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2"/>
  </bookViews>
  <sheets>
    <sheet name="СДП (план)" sheetId="23" r:id="rId1"/>
    <sheet name="факт" sheetId="2" r:id="rId2"/>
    <sheet name="свод 6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Коды!$A$1:$C$44</definedName>
    <definedName name="_xlnm._FilterDatabase" localSheetId="3" hidden="1">'Коэф-т затратоемкости'!$B$3:$V$56</definedName>
    <definedName name="_xlnm._FilterDatabase" localSheetId="2" hidden="1">'свод 6 м-ц'!$A$10:$AAQ$255</definedName>
    <definedName name="_xlnm._FilterDatabase" localSheetId="0" hidden="1">'СДП (план)'!$A$11:$DF$258</definedName>
    <definedName name="_xlnm._FilterDatabase" localSheetId="1" hidden="1">факт!$A$8:$JZ$254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6 м-ц'!$A:$G,'свод 6 м-ц'!$3:$9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затратоемкости'!$B$1:$V$54</definedName>
  </definedNames>
  <calcPr calcId="145621"/>
</workbook>
</file>

<file path=xl/calcChain.xml><?xml version="1.0" encoding="utf-8"?>
<calcChain xmlns="http://schemas.openxmlformats.org/spreadsheetml/2006/main">
  <c r="IY292" i="2" l="1"/>
  <c r="IX292" i="2"/>
  <c r="JD254" i="2"/>
  <c r="JE254" i="2"/>
  <c r="JB254" i="2"/>
  <c r="JC254" i="2"/>
  <c r="IZ254" i="2"/>
  <c r="JA254" i="2"/>
  <c r="IY254" i="2"/>
  <c r="IX254" i="2"/>
  <c r="BM237" i="23" l="1"/>
  <c r="BM206" i="23"/>
  <c r="BM201" i="23"/>
  <c r="BM197" i="23"/>
  <c r="BM195" i="23"/>
  <c r="BM186" i="23"/>
  <c r="BM179" i="23"/>
  <c r="BM172" i="23"/>
  <c r="BM167" i="23"/>
  <c r="BM165" i="23"/>
  <c r="BM163" i="23"/>
  <c r="BM161" i="23"/>
  <c r="BM157" i="23"/>
  <c r="BM155" i="23"/>
  <c r="BM153" i="23"/>
  <c r="BM150" i="23"/>
  <c r="BM142" i="23"/>
  <c r="BM135" i="23"/>
  <c r="BM81" i="23"/>
  <c r="BM76" i="23"/>
  <c r="BM74" i="23"/>
  <c r="BM71" i="23"/>
  <c r="BM67" i="23"/>
  <c r="BM64" i="23"/>
  <c r="BM61" i="23"/>
  <c r="BM50" i="23"/>
  <c r="BM47" i="23"/>
  <c r="BM45" i="23"/>
  <c r="BM42" i="23"/>
  <c r="BM38" i="23"/>
  <c r="BM36" i="23"/>
  <c r="BM31" i="23"/>
  <c r="BM27" i="23"/>
  <c r="BM25" i="23"/>
  <c r="BM23" i="23"/>
  <c r="BM12" i="23"/>
  <c r="U237" i="23"/>
  <c r="U206" i="23"/>
  <c r="U201" i="23"/>
  <c r="U197" i="23"/>
  <c r="U195" i="23"/>
  <c r="U186" i="23"/>
  <c r="U179" i="23"/>
  <c r="U172" i="23"/>
  <c r="U167" i="23"/>
  <c r="U165" i="23"/>
  <c r="U163" i="23"/>
  <c r="U161" i="23"/>
  <c r="U157" i="23"/>
  <c r="U155" i="23"/>
  <c r="U153" i="23"/>
  <c r="U150" i="23"/>
  <c r="U142" i="23"/>
  <c r="U135" i="23"/>
  <c r="U81" i="23"/>
  <c r="U76" i="23"/>
  <c r="U74" i="23"/>
  <c r="U71" i="23"/>
  <c r="U67" i="23"/>
  <c r="U64" i="23"/>
  <c r="U61" i="23"/>
  <c r="U50" i="23"/>
  <c r="U47" i="23"/>
  <c r="U45" i="23"/>
  <c r="U42" i="23"/>
  <c r="U38" i="23"/>
  <c r="U36" i="23"/>
  <c r="U31" i="23"/>
  <c r="U27" i="23"/>
  <c r="U25" i="23"/>
  <c r="U23" i="23"/>
  <c r="U12" i="23"/>
  <c r="AE237" i="23" l="1"/>
  <c r="AE206" i="23"/>
  <c r="AE201" i="23"/>
  <c r="AE197" i="23"/>
  <c r="AE195" i="23"/>
  <c r="AE186" i="23"/>
  <c r="AE179" i="23"/>
  <c r="AE172" i="23"/>
  <c r="AE167" i="23"/>
  <c r="AE165" i="23"/>
  <c r="AE163" i="23"/>
  <c r="AE161" i="23"/>
  <c r="AE157" i="23"/>
  <c r="AE155" i="23"/>
  <c r="AE153" i="23"/>
  <c r="AE150" i="23"/>
  <c r="AE142" i="23"/>
  <c r="AE135" i="23"/>
  <c r="AE81" i="23"/>
  <c r="AE76" i="23"/>
  <c r="AE74" i="23"/>
  <c r="AE71" i="23"/>
  <c r="AE67" i="23"/>
  <c r="AE64" i="23"/>
  <c r="AE61" i="23"/>
  <c r="AE50" i="23"/>
  <c r="AE47" i="23"/>
  <c r="AE45" i="23"/>
  <c r="AE42" i="23"/>
  <c r="AE38" i="23"/>
  <c r="AE36" i="23"/>
  <c r="AE31" i="23"/>
  <c r="AE27" i="23"/>
  <c r="AE25" i="23"/>
  <c r="AE23" i="23"/>
  <c r="AE12" i="23"/>
  <c r="O237" i="23"/>
  <c r="O206" i="23"/>
  <c r="O201" i="23"/>
  <c r="O197" i="23"/>
  <c r="O195" i="23"/>
  <c r="O186" i="23"/>
  <c r="O179" i="23"/>
  <c r="O172" i="23"/>
  <c r="O167" i="23"/>
  <c r="O165" i="23"/>
  <c r="O163" i="23"/>
  <c r="O161" i="23"/>
  <c r="O157" i="23"/>
  <c r="O155" i="23"/>
  <c r="O153" i="23"/>
  <c r="O150" i="23"/>
  <c r="O142" i="23"/>
  <c r="O135" i="23"/>
  <c r="O81" i="23"/>
  <c r="O76" i="23"/>
  <c r="O74" i="23"/>
  <c r="O71" i="23"/>
  <c r="O67" i="23"/>
  <c r="O64" i="23"/>
  <c r="O61" i="23"/>
  <c r="O50" i="23"/>
  <c r="O47" i="23"/>
  <c r="O45" i="23"/>
  <c r="O42" i="23"/>
  <c r="O38" i="23"/>
  <c r="O36" i="23"/>
  <c r="O31" i="23"/>
  <c r="O27" i="23"/>
  <c r="O25" i="23"/>
  <c r="O23" i="23"/>
  <c r="O12" i="23"/>
  <c r="P32" i="23"/>
  <c r="BG237" i="23"/>
  <c r="BG206" i="23"/>
  <c r="BG201" i="23"/>
  <c r="BG197" i="23"/>
  <c r="BG195" i="23"/>
  <c r="BG186" i="23"/>
  <c r="BG179" i="23"/>
  <c r="BG172" i="23"/>
  <c r="BG167" i="23"/>
  <c r="BG165" i="23"/>
  <c r="BG163" i="23"/>
  <c r="BG161" i="23"/>
  <c r="BG157" i="23"/>
  <c r="BG155" i="23"/>
  <c r="BG153" i="23"/>
  <c r="BG150" i="23"/>
  <c r="BG142" i="23"/>
  <c r="BG135" i="23"/>
  <c r="BG81" i="23"/>
  <c r="BG76" i="23"/>
  <c r="BG74" i="23"/>
  <c r="BG71" i="23"/>
  <c r="BG67" i="23"/>
  <c r="BG64" i="23"/>
  <c r="BG61" i="23"/>
  <c r="BG50" i="23"/>
  <c r="BG47" i="23"/>
  <c r="BG45" i="23"/>
  <c r="BG42" i="23"/>
  <c r="BG38" i="23"/>
  <c r="BG36" i="23"/>
  <c r="BG31" i="23"/>
  <c r="BG27" i="23"/>
  <c r="BG25" i="23"/>
  <c r="BG23" i="23"/>
  <c r="BG12" i="23"/>
  <c r="BC237" i="23"/>
  <c r="BC206" i="23"/>
  <c r="BC201" i="23"/>
  <c r="BC197" i="23"/>
  <c r="BC195" i="23"/>
  <c r="BC186" i="23"/>
  <c r="BC179" i="23"/>
  <c r="BC172" i="23"/>
  <c r="BC167" i="23"/>
  <c r="BC165" i="23"/>
  <c r="BC163" i="23"/>
  <c r="BC161" i="23"/>
  <c r="BC157" i="23"/>
  <c r="BC155" i="23"/>
  <c r="BC153" i="23"/>
  <c r="BC150" i="23"/>
  <c r="BC142" i="23"/>
  <c r="BC135" i="23"/>
  <c r="BC81" i="23"/>
  <c r="BC76" i="23"/>
  <c r="BC74" i="23"/>
  <c r="BC71" i="23"/>
  <c r="BC67" i="23"/>
  <c r="BC64" i="23"/>
  <c r="BC61" i="23"/>
  <c r="BC50" i="23"/>
  <c r="BC47" i="23"/>
  <c r="BC45" i="23"/>
  <c r="BC42" i="23"/>
  <c r="BC38" i="23"/>
  <c r="BC36" i="23"/>
  <c r="BC31" i="23"/>
  <c r="BC27" i="23"/>
  <c r="BC25" i="23"/>
  <c r="BC23" i="23"/>
  <c r="BC12" i="23"/>
  <c r="O254" i="23" l="1"/>
  <c r="O258" i="23" s="1"/>
  <c r="IY287" i="2"/>
  <c r="IX287" i="2"/>
  <c r="IY284" i="2"/>
  <c r="IY283" i="2"/>
  <c r="IZ283" i="2"/>
  <c r="IX284" i="2" s="1"/>
  <c r="JA283" i="2"/>
  <c r="JB283" i="2"/>
  <c r="IX285" i="2" s="1"/>
  <c r="JC283" i="2"/>
  <c r="IY285" i="2" s="1"/>
  <c r="JD283" i="2"/>
  <c r="JE283" i="2"/>
  <c r="IX283" i="2"/>
  <c r="IY286" i="2" l="1"/>
  <c r="IY288" i="2" s="1"/>
  <c r="IX286" i="2"/>
  <c r="IX288" i="2"/>
  <c r="HF262" i="3"/>
  <c r="HG262" i="3"/>
  <c r="HH262" i="3"/>
  <c r="HI262" i="3"/>
  <c r="HJ262" i="3"/>
  <c r="HK262" i="3"/>
  <c r="IJ262" i="3"/>
  <c r="IK262" i="3"/>
  <c r="IL262" i="3"/>
  <c r="IM262" i="3"/>
  <c r="IN262" i="3"/>
  <c r="IO262" i="3"/>
  <c r="KR262" i="3"/>
  <c r="KS262" i="3"/>
  <c r="KT262" i="3"/>
  <c r="KU262" i="3"/>
  <c r="KV262" i="3"/>
  <c r="KW262" i="3"/>
  <c r="ST262" i="3"/>
  <c r="SU262" i="3"/>
  <c r="SV262" i="3"/>
  <c r="SW262" i="3"/>
  <c r="SX262" i="3"/>
  <c r="SY262" i="3"/>
  <c r="ZN262" i="3"/>
  <c r="ZO262" i="3"/>
  <c r="ZP262" i="3"/>
  <c r="ZQ262" i="3"/>
  <c r="ZR262" i="3"/>
  <c r="ZS262" i="3"/>
  <c r="ZT262" i="3"/>
  <c r="ZU262" i="3"/>
  <c r="ZV262" i="3"/>
  <c r="ZW262" i="3"/>
  <c r="ZX262" i="3"/>
  <c r="ZY262" i="3"/>
  <c r="ZZ262" i="3"/>
  <c r="AAA262" i="3"/>
  <c r="AAB262" i="3"/>
  <c r="HF263" i="3"/>
  <c r="HG263" i="3"/>
  <c r="HH263" i="3"/>
  <c r="HI263" i="3"/>
  <c r="HJ263" i="3"/>
  <c r="HK263" i="3"/>
  <c r="IJ263" i="3"/>
  <c r="IK263" i="3"/>
  <c r="IL263" i="3"/>
  <c r="IM263" i="3"/>
  <c r="IN263" i="3"/>
  <c r="IO263" i="3"/>
  <c r="KR263" i="3"/>
  <c r="KS263" i="3"/>
  <c r="KT263" i="3"/>
  <c r="KU263" i="3"/>
  <c r="KV263" i="3"/>
  <c r="KW263" i="3"/>
  <c r="ST263" i="3"/>
  <c r="SU263" i="3"/>
  <c r="SV263" i="3"/>
  <c r="SW263" i="3"/>
  <c r="SX263" i="3"/>
  <c r="SY263" i="3"/>
  <c r="ZN263" i="3"/>
  <c r="ZO263" i="3"/>
  <c r="ZP263" i="3"/>
  <c r="ZQ263" i="3"/>
  <c r="ZR263" i="3"/>
  <c r="ZS263" i="3"/>
  <c r="ZT263" i="3"/>
  <c r="ZU263" i="3"/>
  <c r="ZV263" i="3"/>
  <c r="ZW263" i="3"/>
  <c r="ZX263" i="3"/>
  <c r="ZY263" i="3"/>
  <c r="ZZ263" i="3"/>
  <c r="AAA263" i="3"/>
  <c r="AAB263" i="3"/>
  <c r="HF264" i="3"/>
  <c r="HG264" i="3"/>
  <c r="HH264" i="3"/>
  <c r="HI264" i="3"/>
  <c r="HJ264" i="3"/>
  <c r="HK264" i="3"/>
  <c r="IJ264" i="3"/>
  <c r="IK264" i="3"/>
  <c r="IL264" i="3"/>
  <c r="IM264" i="3"/>
  <c r="IN264" i="3"/>
  <c r="IO264" i="3"/>
  <c r="KR264" i="3"/>
  <c r="KS264" i="3"/>
  <c r="KT264" i="3"/>
  <c r="KU264" i="3"/>
  <c r="KV264" i="3"/>
  <c r="KW264" i="3"/>
  <c r="ST264" i="3"/>
  <c r="SU264" i="3"/>
  <c r="SV264" i="3"/>
  <c r="SW264" i="3"/>
  <c r="SX264" i="3"/>
  <c r="SY264" i="3"/>
  <c r="ZN264" i="3"/>
  <c r="ZO264" i="3"/>
  <c r="ZP264" i="3"/>
  <c r="ZQ264" i="3"/>
  <c r="ZR264" i="3"/>
  <c r="ZS264" i="3"/>
  <c r="ZT264" i="3"/>
  <c r="ZU264" i="3"/>
  <c r="ZV264" i="3"/>
  <c r="ZW264" i="3"/>
  <c r="ZX264" i="3"/>
  <c r="ZY264" i="3"/>
  <c r="ZZ264" i="3"/>
  <c r="AAA264" i="3"/>
  <c r="AAB264" i="3"/>
  <c r="HF265" i="3"/>
  <c r="HG265" i="3"/>
  <c r="HH265" i="3"/>
  <c r="HI265" i="3"/>
  <c r="HJ265" i="3"/>
  <c r="HK265" i="3"/>
  <c r="IJ265" i="3"/>
  <c r="IK265" i="3"/>
  <c r="IL265" i="3"/>
  <c r="IM265" i="3"/>
  <c r="IN265" i="3"/>
  <c r="IO265" i="3"/>
  <c r="KR265" i="3"/>
  <c r="KS265" i="3"/>
  <c r="KT265" i="3"/>
  <c r="KU265" i="3"/>
  <c r="KV265" i="3"/>
  <c r="KW265" i="3"/>
  <c r="ST265" i="3"/>
  <c r="SU265" i="3"/>
  <c r="SV265" i="3"/>
  <c r="SW265" i="3"/>
  <c r="SX265" i="3"/>
  <c r="SY265" i="3"/>
  <c r="ZN265" i="3"/>
  <c r="ZO265" i="3"/>
  <c r="ZP265" i="3"/>
  <c r="ZQ265" i="3"/>
  <c r="ZR265" i="3"/>
  <c r="ZS265" i="3"/>
  <c r="ZT265" i="3"/>
  <c r="ZU265" i="3"/>
  <c r="ZV265" i="3"/>
  <c r="ZW265" i="3"/>
  <c r="ZX265" i="3"/>
  <c r="ZY265" i="3"/>
  <c r="ZZ265" i="3"/>
  <c r="AAA265" i="3"/>
  <c r="AAB265" i="3"/>
  <c r="HF266" i="3"/>
  <c r="HG266" i="3"/>
  <c r="HH266" i="3"/>
  <c r="HI266" i="3"/>
  <c r="HJ266" i="3"/>
  <c r="HK266" i="3"/>
  <c r="IJ266" i="3"/>
  <c r="IK266" i="3"/>
  <c r="IL266" i="3"/>
  <c r="IM266" i="3"/>
  <c r="IN266" i="3"/>
  <c r="IO266" i="3"/>
  <c r="KR266" i="3"/>
  <c r="KS266" i="3"/>
  <c r="KT266" i="3"/>
  <c r="KU266" i="3"/>
  <c r="KV266" i="3"/>
  <c r="KW266" i="3"/>
  <c r="ST266" i="3"/>
  <c r="SU266" i="3"/>
  <c r="SV266" i="3"/>
  <c r="SW266" i="3"/>
  <c r="SX266" i="3"/>
  <c r="SY266" i="3"/>
  <c r="ZN266" i="3"/>
  <c r="ZO266" i="3"/>
  <c r="ZP266" i="3"/>
  <c r="ZQ266" i="3"/>
  <c r="ZR266" i="3"/>
  <c r="ZS266" i="3"/>
  <c r="ZT266" i="3"/>
  <c r="ZU266" i="3"/>
  <c r="ZV266" i="3"/>
  <c r="ZW266" i="3"/>
  <c r="ZX266" i="3"/>
  <c r="ZY266" i="3"/>
  <c r="ZZ266" i="3"/>
  <c r="AAA266" i="3"/>
  <c r="AAB266" i="3"/>
  <c r="EI262" i="3"/>
  <c r="EJ262" i="3"/>
  <c r="EK262" i="3"/>
  <c r="EL262" i="3"/>
  <c r="EM262" i="3"/>
  <c r="EN262" i="3"/>
  <c r="EO262" i="3"/>
  <c r="EP262" i="3"/>
  <c r="EQ262" i="3"/>
  <c r="ER262" i="3"/>
  <c r="ES262" i="3"/>
  <c r="EI263" i="3"/>
  <c r="EJ263" i="3"/>
  <c r="EK263" i="3"/>
  <c r="EL263" i="3"/>
  <c r="EM263" i="3"/>
  <c r="EN263" i="3"/>
  <c r="EO263" i="3"/>
  <c r="EP263" i="3"/>
  <c r="EQ263" i="3"/>
  <c r="ER263" i="3"/>
  <c r="ES263" i="3"/>
  <c r="EI264" i="3"/>
  <c r="EJ264" i="3"/>
  <c r="EK264" i="3"/>
  <c r="EL264" i="3"/>
  <c r="EM264" i="3"/>
  <c r="EN264" i="3"/>
  <c r="EO264" i="3"/>
  <c r="EP264" i="3"/>
  <c r="EQ264" i="3"/>
  <c r="ER264" i="3"/>
  <c r="ES264" i="3"/>
  <c r="EI265" i="3"/>
  <c r="EJ265" i="3"/>
  <c r="EK265" i="3"/>
  <c r="EL265" i="3"/>
  <c r="EM265" i="3"/>
  <c r="EN265" i="3"/>
  <c r="EO265" i="3"/>
  <c r="EP265" i="3"/>
  <c r="EQ265" i="3"/>
  <c r="ER265" i="3"/>
  <c r="ES265" i="3"/>
  <c r="EI266" i="3"/>
  <c r="EJ266" i="3"/>
  <c r="EK266" i="3"/>
  <c r="EL266" i="3"/>
  <c r="EM266" i="3"/>
  <c r="EN266" i="3"/>
  <c r="EO266" i="3"/>
  <c r="EP266" i="3"/>
  <c r="EQ266" i="3"/>
  <c r="ER266" i="3"/>
  <c r="ES266" i="3"/>
  <c r="AAH254" i="3" l="1"/>
  <c r="AAI254" i="3"/>
  <c r="AAJ254" i="3"/>
  <c r="AAK254" i="3"/>
  <c r="AAL254" i="3"/>
  <c r="AAG254" i="3"/>
  <c r="ZD254" i="3"/>
  <c r="ZE254" i="3"/>
  <c r="ZF254" i="3"/>
  <c r="ZG254" i="3"/>
  <c r="ZH254" i="3"/>
  <c r="ZC254" i="3"/>
  <c r="YO254" i="3"/>
  <c r="YP254" i="3"/>
  <c r="YQ254" i="3"/>
  <c r="YR254" i="3"/>
  <c r="YS254" i="3"/>
  <c r="YN254" i="3"/>
  <c r="XZ254" i="3"/>
  <c r="YA254" i="3"/>
  <c r="YB254" i="3"/>
  <c r="YC254" i="3"/>
  <c r="YD254" i="3"/>
  <c r="XY254" i="3"/>
  <c r="XK254" i="3"/>
  <c r="XL254" i="3"/>
  <c r="XM254" i="3"/>
  <c r="XN254" i="3"/>
  <c r="XO254" i="3"/>
  <c r="XJ254" i="3"/>
  <c r="WV254" i="3"/>
  <c r="WW254" i="3"/>
  <c r="WX254" i="3"/>
  <c r="WY254" i="3"/>
  <c r="WZ254" i="3"/>
  <c r="WU254" i="3"/>
  <c r="WG254" i="3"/>
  <c r="WH254" i="3"/>
  <c r="WI254" i="3"/>
  <c r="WJ254" i="3"/>
  <c r="WK254" i="3"/>
  <c r="WF254" i="3"/>
  <c r="VR254" i="3"/>
  <c r="VS254" i="3"/>
  <c r="VT254" i="3"/>
  <c r="VU254" i="3"/>
  <c r="VV254" i="3"/>
  <c r="VQ254" i="3"/>
  <c r="VC254" i="3"/>
  <c r="VD254" i="3"/>
  <c r="VE254" i="3"/>
  <c r="VF254" i="3"/>
  <c r="VG254" i="3"/>
  <c r="VB254" i="3"/>
  <c r="UN254" i="3"/>
  <c r="UO254" i="3"/>
  <c r="UP254" i="3"/>
  <c r="UQ254" i="3"/>
  <c r="UR254" i="3"/>
  <c r="UM254" i="3"/>
  <c r="TY254" i="3"/>
  <c r="TZ254" i="3"/>
  <c r="UA254" i="3"/>
  <c r="UB254" i="3"/>
  <c r="UC254" i="3"/>
  <c r="TX254" i="3"/>
  <c r="TJ254" i="3"/>
  <c r="TK254" i="3"/>
  <c r="TL254" i="3"/>
  <c r="TM254" i="3"/>
  <c r="TN254" i="3"/>
  <c r="TI254" i="3"/>
  <c r="SF254" i="3"/>
  <c r="SG254" i="3"/>
  <c r="SH254" i="3"/>
  <c r="SI254" i="3"/>
  <c r="SJ254" i="3"/>
  <c r="SE254" i="3"/>
  <c r="RQ254" i="3"/>
  <c r="RR254" i="3"/>
  <c r="RS254" i="3"/>
  <c r="RT254" i="3"/>
  <c r="RU254" i="3"/>
  <c r="RP254" i="3"/>
  <c r="RB254" i="3"/>
  <c r="RC254" i="3"/>
  <c r="RD254" i="3"/>
  <c r="RE254" i="3"/>
  <c r="RF254" i="3"/>
  <c r="RA254" i="3"/>
  <c r="QM254" i="3"/>
  <c r="QN254" i="3"/>
  <c r="QO254" i="3"/>
  <c r="QP254" i="3"/>
  <c r="QQ254" i="3"/>
  <c r="QL254" i="3"/>
  <c r="PX254" i="3"/>
  <c r="PY254" i="3"/>
  <c r="PZ254" i="3"/>
  <c r="QA254" i="3"/>
  <c r="QB254" i="3"/>
  <c r="PW254" i="3"/>
  <c r="PI254" i="3"/>
  <c r="PJ254" i="3"/>
  <c r="PK254" i="3"/>
  <c r="PL254" i="3"/>
  <c r="PM254" i="3"/>
  <c r="PH254" i="3"/>
  <c r="OT254" i="3"/>
  <c r="OU254" i="3"/>
  <c r="OV254" i="3"/>
  <c r="OW254" i="3"/>
  <c r="OX254" i="3"/>
  <c r="OS254" i="3"/>
  <c r="OE254" i="3"/>
  <c r="OF254" i="3"/>
  <c r="OG254" i="3"/>
  <c r="OH254" i="3"/>
  <c r="OI254" i="3"/>
  <c r="OD254" i="3"/>
  <c r="NA254" i="3"/>
  <c r="NB254" i="3"/>
  <c r="NC254" i="3"/>
  <c r="ND254" i="3"/>
  <c r="NE254" i="3"/>
  <c r="MZ254" i="3"/>
  <c r="ML254" i="3"/>
  <c r="MM254" i="3"/>
  <c r="MN254" i="3"/>
  <c r="MO254" i="3"/>
  <c r="MP254" i="3"/>
  <c r="MK254" i="3"/>
  <c r="LW254" i="3"/>
  <c r="LX254" i="3"/>
  <c r="LY254" i="3"/>
  <c r="LZ254" i="3"/>
  <c r="MA254" i="3"/>
  <c r="LV254" i="3"/>
  <c r="LH254" i="3"/>
  <c r="LI254" i="3"/>
  <c r="LJ254" i="3"/>
  <c r="LK254" i="3"/>
  <c r="LL254" i="3"/>
  <c r="LG254" i="3"/>
  <c r="KC254" i="3"/>
  <c r="KD254" i="3"/>
  <c r="KE254" i="3"/>
  <c r="KF254" i="3"/>
  <c r="KG254" i="3"/>
  <c r="KH254" i="3"/>
  <c r="JO254" i="3"/>
  <c r="JP254" i="3"/>
  <c r="JQ254" i="3"/>
  <c r="JR254" i="3"/>
  <c r="JS254" i="3"/>
  <c r="JN254" i="3"/>
  <c r="IZ254" i="3"/>
  <c r="JA254" i="3"/>
  <c r="JB254" i="3"/>
  <c r="JC254" i="3"/>
  <c r="JD254" i="3"/>
  <c r="IY254" i="3"/>
  <c r="HV254" i="3"/>
  <c r="HW254" i="3"/>
  <c r="HX254" i="3"/>
  <c r="HY254" i="3"/>
  <c r="HZ254" i="3"/>
  <c r="HU254" i="3"/>
  <c r="GR254" i="3"/>
  <c r="GS254" i="3"/>
  <c r="GT254" i="3"/>
  <c r="GU254" i="3"/>
  <c r="GV254" i="3"/>
  <c r="GQ254" i="3"/>
  <c r="GG252" i="3"/>
  <c r="GF252" i="3"/>
  <c r="GE252" i="3"/>
  <c r="GD252" i="3"/>
  <c r="GC252" i="3"/>
  <c r="GB252" i="3"/>
  <c r="GG251" i="3"/>
  <c r="GF251" i="3"/>
  <c r="GE251" i="3"/>
  <c r="GD251" i="3"/>
  <c r="GC251" i="3"/>
  <c r="GB251" i="3"/>
  <c r="GG250" i="3"/>
  <c r="GF250" i="3"/>
  <c r="GE250" i="3"/>
  <c r="GD250" i="3"/>
  <c r="GC250" i="3"/>
  <c r="GB250" i="3"/>
  <c r="GJ250" i="3" s="1"/>
  <c r="GG249" i="3"/>
  <c r="GF249" i="3"/>
  <c r="GE249" i="3"/>
  <c r="GD249" i="3"/>
  <c r="GC249" i="3"/>
  <c r="GB249" i="3"/>
  <c r="GG248" i="3"/>
  <c r="GF248" i="3"/>
  <c r="GE248" i="3"/>
  <c r="GD248" i="3"/>
  <c r="GC248" i="3"/>
  <c r="GB248" i="3"/>
  <c r="GJ248" i="3" s="1"/>
  <c r="GG247" i="3"/>
  <c r="GF247" i="3"/>
  <c r="GE247" i="3"/>
  <c r="GD247" i="3"/>
  <c r="GC247" i="3"/>
  <c r="GB247" i="3"/>
  <c r="GJ247" i="3" s="1"/>
  <c r="GG246" i="3"/>
  <c r="GF246" i="3"/>
  <c r="GE246" i="3"/>
  <c r="GD246" i="3"/>
  <c r="GC246" i="3"/>
  <c r="GB246" i="3"/>
  <c r="GG245" i="3"/>
  <c r="GF245" i="3"/>
  <c r="GE245" i="3"/>
  <c r="GD245" i="3"/>
  <c r="GC245" i="3"/>
  <c r="GB245" i="3"/>
  <c r="GG244" i="3"/>
  <c r="GF244" i="3"/>
  <c r="GE244" i="3"/>
  <c r="GD244" i="3"/>
  <c r="GC244" i="3"/>
  <c r="GB244" i="3"/>
  <c r="GG243" i="3"/>
  <c r="GF243" i="3"/>
  <c r="GE243" i="3"/>
  <c r="GD243" i="3"/>
  <c r="GC243" i="3"/>
  <c r="GB243" i="3"/>
  <c r="GG242" i="3"/>
  <c r="GF242" i="3"/>
  <c r="GE242" i="3"/>
  <c r="GD242" i="3"/>
  <c r="GC242" i="3"/>
  <c r="GB242" i="3"/>
  <c r="GJ242" i="3" s="1"/>
  <c r="GG241" i="3"/>
  <c r="GF241" i="3"/>
  <c r="GE241" i="3"/>
  <c r="GD241" i="3"/>
  <c r="GC241" i="3"/>
  <c r="GB241" i="3"/>
  <c r="GG240" i="3"/>
  <c r="GF240" i="3"/>
  <c r="GE240" i="3"/>
  <c r="GD240" i="3"/>
  <c r="GC240" i="3"/>
  <c r="GB240" i="3"/>
  <c r="GG239" i="3"/>
  <c r="GF239" i="3"/>
  <c r="GE239" i="3"/>
  <c r="GD239" i="3"/>
  <c r="GC239" i="3"/>
  <c r="GB239" i="3"/>
  <c r="GG238" i="3"/>
  <c r="GF238" i="3"/>
  <c r="GE238" i="3"/>
  <c r="GD238" i="3"/>
  <c r="GC238" i="3"/>
  <c r="GB238" i="3"/>
  <c r="GJ238" i="3" s="1"/>
  <c r="GG237" i="3"/>
  <c r="GF237" i="3"/>
  <c r="GE237" i="3"/>
  <c r="GD237" i="3"/>
  <c r="GC237" i="3"/>
  <c r="GB237" i="3"/>
  <c r="GG235" i="3"/>
  <c r="GF235" i="3"/>
  <c r="GE235" i="3"/>
  <c r="GD235" i="3"/>
  <c r="GC235" i="3"/>
  <c r="GB235" i="3"/>
  <c r="GG234" i="3"/>
  <c r="GF234" i="3"/>
  <c r="GE234" i="3"/>
  <c r="GD234" i="3"/>
  <c r="GC234" i="3"/>
  <c r="GB234" i="3"/>
  <c r="GG233" i="3"/>
  <c r="GF233" i="3"/>
  <c r="GE233" i="3"/>
  <c r="GD233" i="3"/>
  <c r="GC233" i="3"/>
  <c r="GB233" i="3"/>
  <c r="GG232" i="3"/>
  <c r="GF232" i="3"/>
  <c r="GE232" i="3"/>
  <c r="GD232" i="3"/>
  <c r="GC232" i="3"/>
  <c r="GB232" i="3"/>
  <c r="GG231" i="3"/>
  <c r="GF231" i="3"/>
  <c r="GE231" i="3"/>
  <c r="GD231" i="3"/>
  <c r="GC231" i="3"/>
  <c r="GB231" i="3"/>
  <c r="GG230" i="3"/>
  <c r="GF230" i="3"/>
  <c r="GE230" i="3"/>
  <c r="GD230" i="3"/>
  <c r="GC230" i="3"/>
  <c r="GB230" i="3"/>
  <c r="GG229" i="3"/>
  <c r="GF229" i="3"/>
  <c r="GE229" i="3"/>
  <c r="GD229" i="3"/>
  <c r="GC229" i="3"/>
  <c r="GB229" i="3"/>
  <c r="GJ229" i="3" s="1"/>
  <c r="GG228" i="3"/>
  <c r="GF228" i="3"/>
  <c r="GE228" i="3"/>
  <c r="GD228" i="3"/>
  <c r="GC228" i="3"/>
  <c r="GB228" i="3"/>
  <c r="GJ228" i="3" s="1"/>
  <c r="GG227" i="3"/>
  <c r="GF227" i="3"/>
  <c r="GE227" i="3"/>
  <c r="GD227" i="3"/>
  <c r="GC227" i="3"/>
  <c r="GB227" i="3"/>
  <c r="GG226" i="3"/>
  <c r="GF226" i="3"/>
  <c r="GE226" i="3"/>
  <c r="GD226" i="3"/>
  <c r="GC226" i="3"/>
  <c r="GB226" i="3"/>
  <c r="GG225" i="3"/>
  <c r="GF225" i="3"/>
  <c r="GE225" i="3"/>
  <c r="GD225" i="3"/>
  <c r="GC225" i="3"/>
  <c r="GB225" i="3"/>
  <c r="GJ225" i="3" s="1"/>
  <c r="GG224" i="3"/>
  <c r="GF224" i="3"/>
  <c r="GE224" i="3"/>
  <c r="GD224" i="3"/>
  <c r="GC224" i="3"/>
  <c r="GB224" i="3"/>
  <c r="GG223" i="3"/>
  <c r="GF223" i="3"/>
  <c r="GE223" i="3"/>
  <c r="GD223" i="3"/>
  <c r="GC223" i="3"/>
  <c r="GB223" i="3"/>
  <c r="GJ223" i="3" s="1"/>
  <c r="GG222" i="3"/>
  <c r="GF222" i="3"/>
  <c r="GE222" i="3"/>
  <c r="GD222" i="3"/>
  <c r="GC222" i="3"/>
  <c r="GB222" i="3"/>
  <c r="GG221" i="3"/>
  <c r="GF221" i="3"/>
  <c r="GE221" i="3"/>
  <c r="GD221" i="3"/>
  <c r="GC221" i="3"/>
  <c r="GB221" i="3"/>
  <c r="GG220" i="3"/>
  <c r="GF220" i="3"/>
  <c r="GE220" i="3"/>
  <c r="GD220" i="3"/>
  <c r="GC220" i="3"/>
  <c r="GB220" i="3"/>
  <c r="GG219" i="3"/>
  <c r="GF219" i="3"/>
  <c r="GE219" i="3"/>
  <c r="GD219" i="3"/>
  <c r="GC219" i="3"/>
  <c r="GB219" i="3"/>
  <c r="GJ219" i="3" s="1"/>
  <c r="GG218" i="3"/>
  <c r="GF218" i="3"/>
  <c r="GE218" i="3"/>
  <c r="GD218" i="3"/>
  <c r="GC218" i="3"/>
  <c r="GB218" i="3"/>
  <c r="GG217" i="3"/>
  <c r="GF217" i="3"/>
  <c r="GE217" i="3"/>
  <c r="GD217" i="3"/>
  <c r="GC217" i="3"/>
  <c r="GB217" i="3"/>
  <c r="GJ217" i="3" s="1"/>
  <c r="GG216" i="3"/>
  <c r="GF216" i="3"/>
  <c r="GE216" i="3"/>
  <c r="GD216" i="3"/>
  <c r="GC216" i="3"/>
  <c r="GB216" i="3"/>
  <c r="GG215" i="3"/>
  <c r="GF215" i="3"/>
  <c r="GE215" i="3"/>
  <c r="GD215" i="3"/>
  <c r="GC215" i="3"/>
  <c r="GB215" i="3"/>
  <c r="GG214" i="3"/>
  <c r="GF214" i="3"/>
  <c r="GE214" i="3"/>
  <c r="GD214" i="3"/>
  <c r="GC214" i="3"/>
  <c r="GB214" i="3"/>
  <c r="GG213" i="3"/>
  <c r="GF213" i="3"/>
  <c r="GE213" i="3"/>
  <c r="GD213" i="3"/>
  <c r="GC213" i="3"/>
  <c r="GB213" i="3"/>
  <c r="GJ213" i="3" s="1"/>
  <c r="GG212" i="3"/>
  <c r="GF212" i="3"/>
  <c r="GE212" i="3"/>
  <c r="GD212" i="3"/>
  <c r="GC212" i="3"/>
  <c r="GB212" i="3"/>
  <c r="GG211" i="3"/>
  <c r="GF211" i="3"/>
  <c r="GE211" i="3"/>
  <c r="GD211" i="3"/>
  <c r="GC211" i="3"/>
  <c r="GB211" i="3"/>
  <c r="GJ211" i="3" s="1"/>
  <c r="GG210" i="3"/>
  <c r="GF210" i="3"/>
  <c r="GE210" i="3"/>
  <c r="GD210" i="3"/>
  <c r="GC210" i="3"/>
  <c r="GB210" i="3"/>
  <c r="GJ210" i="3" s="1"/>
  <c r="GG209" i="3"/>
  <c r="GF209" i="3"/>
  <c r="GE209" i="3"/>
  <c r="GD209" i="3"/>
  <c r="GC209" i="3"/>
  <c r="GB209" i="3"/>
  <c r="GI208" i="3"/>
  <c r="GH208" i="3"/>
  <c r="GG208" i="3"/>
  <c r="GF208" i="3"/>
  <c r="GE208" i="3"/>
  <c r="GD208" i="3"/>
  <c r="GC208" i="3"/>
  <c r="GL208" i="3" s="1"/>
  <c r="GB208" i="3"/>
  <c r="GK208" i="3" s="1"/>
  <c r="GG207" i="3"/>
  <c r="GF207" i="3"/>
  <c r="GE207" i="3"/>
  <c r="GD207" i="3"/>
  <c r="GC207" i="3"/>
  <c r="GB207" i="3"/>
  <c r="GJ207" i="3" s="1"/>
  <c r="GG206" i="3"/>
  <c r="GF206" i="3"/>
  <c r="GE206" i="3"/>
  <c r="GD206" i="3"/>
  <c r="GC206" i="3"/>
  <c r="GB206" i="3"/>
  <c r="GG204" i="3"/>
  <c r="GF204" i="3"/>
  <c r="GE204" i="3"/>
  <c r="GD204" i="3"/>
  <c r="GC204" i="3"/>
  <c r="GB204" i="3"/>
  <c r="GJ204" i="3" s="1"/>
  <c r="GG203" i="3"/>
  <c r="GF203" i="3"/>
  <c r="GE203" i="3"/>
  <c r="GD203" i="3"/>
  <c r="GC203" i="3"/>
  <c r="GB203" i="3"/>
  <c r="GG202" i="3"/>
  <c r="GF202" i="3"/>
  <c r="GE202" i="3"/>
  <c r="GD202" i="3"/>
  <c r="GC202" i="3"/>
  <c r="GB202" i="3"/>
  <c r="GG201" i="3"/>
  <c r="GF201" i="3"/>
  <c r="GE201" i="3"/>
  <c r="GD201" i="3"/>
  <c r="GC201" i="3"/>
  <c r="GB201" i="3"/>
  <c r="GG199" i="3"/>
  <c r="GF199" i="3"/>
  <c r="GE199" i="3"/>
  <c r="GD199" i="3"/>
  <c r="GC199" i="3"/>
  <c r="GB199" i="3"/>
  <c r="GJ199" i="3" s="1"/>
  <c r="GG198" i="3"/>
  <c r="GF198" i="3"/>
  <c r="GE198" i="3"/>
  <c r="GD198" i="3"/>
  <c r="GC198" i="3"/>
  <c r="GB198" i="3"/>
  <c r="GG197" i="3"/>
  <c r="GF197" i="3"/>
  <c r="GE197" i="3"/>
  <c r="GD197" i="3"/>
  <c r="GC197" i="3"/>
  <c r="GB197" i="3"/>
  <c r="GJ197" i="3" s="1"/>
  <c r="GG195" i="3"/>
  <c r="GF195" i="3"/>
  <c r="GE195" i="3"/>
  <c r="GD195" i="3"/>
  <c r="GC195" i="3"/>
  <c r="GB195" i="3"/>
  <c r="GG193" i="3"/>
  <c r="GF193" i="3"/>
  <c r="GE193" i="3"/>
  <c r="GD193" i="3"/>
  <c r="GC193" i="3"/>
  <c r="GB193" i="3"/>
  <c r="GG192" i="3"/>
  <c r="GF192" i="3"/>
  <c r="GE192" i="3"/>
  <c r="GD192" i="3"/>
  <c r="GC192" i="3"/>
  <c r="GB192" i="3"/>
  <c r="GG191" i="3"/>
  <c r="GF191" i="3"/>
  <c r="GE191" i="3"/>
  <c r="GD191" i="3"/>
  <c r="GC191" i="3"/>
  <c r="GB191" i="3"/>
  <c r="GJ191" i="3" s="1"/>
  <c r="GG190" i="3"/>
  <c r="GF190" i="3"/>
  <c r="GE190" i="3"/>
  <c r="GD190" i="3"/>
  <c r="GC190" i="3"/>
  <c r="GB190" i="3"/>
  <c r="GG189" i="3"/>
  <c r="GF189" i="3"/>
  <c r="GE189" i="3"/>
  <c r="GD189" i="3"/>
  <c r="GC189" i="3"/>
  <c r="GB189" i="3"/>
  <c r="GJ189" i="3" s="1"/>
  <c r="GG188" i="3"/>
  <c r="GF188" i="3"/>
  <c r="GE188" i="3"/>
  <c r="GD188" i="3"/>
  <c r="GC188" i="3"/>
  <c r="GB188" i="3"/>
  <c r="GJ188" i="3" s="1"/>
  <c r="GG187" i="3"/>
  <c r="GF187" i="3"/>
  <c r="GE187" i="3"/>
  <c r="GD187" i="3"/>
  <c r="GC187" i="3"/>
  <c r="GB187" i="3"/>
  <c r="GG186" i="3"/>
  <c r="GF186" i="3"/>
  <c r="GE186" i="3"/>
  <c r="GD186" i="3"/>
  <c r="GC186" i="3"/>
  <c r="GB186" i="3"/>
  <c r="GG184" i="3"/>
  <c r="GF184" i="3"/>
  <c r="GE184" i="3"/>
  <c r="GD184" i="3"/>
  <c r="GC184" i="3"/>
  <c r="GB184" i="3"/>
  <c r="GJ184" i="3" s="1"/>
  <c r="GG183" i="3"/>
  <c r="GF183" i="3"/>
  <c r="GE183" i="3"/>
  <c r="GD183" i="3"/>
  <c r="GC183" i="3"/>
  <c r="GB183" i="3"/>
  <c r="GG182" i="3"/>
  <c r="GF182" i="3"/>
  <c r="GE182" i="3"/>
  <c r="GD182" i="3"/>
  <c r="GC182" i="3"/>
  <c r="GB182" i="3"/>
  <c r="GJ182" i="3" s="1"/>
  <c r="GG181" i="3"/>
  <c r="GF181" i="3"/>
  <c r="GE181" i="3"/>
  <c r="GD181" i="3"/>
  <c r="GC181" i="3"/>
  <c r="GB181" i="3"/>
  <c r="GG180" i="3"/>
  <c r="GF180" i="3"/>
  <c r="GE180" i="3"/>
  <c r="GD180" i="3"/>
  <c r="GC180" i="3"/>
  <c r="GB180" i="3"/>
  <c r="GG179" i="3"/>
  <c r="GF179" i="3"/>
  <c r="GE179" i="3"/>
  <c r="GD179" i="3"/>
  <c r="GC179" i="3"/>
  <c r="GB179" i="3"/>
  <c r="GG177" i="3"/>
  <c r="GF177" i="3"/>
  <c r="GE177" i="3"/>
  <c r="GD177" i="3"/>
  <c r="GC177" i="3"/>
  <c r="GB177" i="3"/>
  <c r="GJ177" i="3" s="1"/>
  <c r="GG176" i="3"/>
  <c r="GF176" i="3"/>
  <c r="GE176" i="3"/>
  <c r="GD176" i="3"/>
  <c r="GC176" i="3"/>
  <c r="GB176" i="3"/>
  <c r="GG175" i="3"/>
  <c r="GF175" i="3"/>
  <c r="GE175" i="3"/>
  <c r="GD175" i="3"/>
  <c r="GC175" i="3"/>
  <c r="GB175" i="3"/>
  <c r="GJ175" i="3" s="1"/>
  <c r="GG174" i="3"/>
  <c r="GF174" i="3"/>
  <c r="GE174" i="3"/>
  <c r="GD174" i="3"/>
  <c r="GC174" i="3"/>
  <c r="GB174" i="3"/>
  <c r="GG173" i="3"/>
  <c r="GF173" i="3"/>
  <c r="GE173" i="3"/>
  <c r="GD173" i="3"/>
  <c r="GC173" i="3"/>
  <c r="GB173" i="3"/>
  <c r="GG172" i="3"/>
  <c r="GF172" i="3"/>
  <c r="GE172" i="3"/>
  <c r="GD172" i="3"/>
  <c r="GC172" i="3"/>
  <c r="GB172" i="3"/>
  <c r="GG170" i="3"/>
  <c r="GF170" i="3"/>
  <c r="GE170" i="3"/>
  <c r="GD170" i="3"/>
  <c r="GC170" i="3"/>
  <c r="GB170" i="3"/>
  <c r="GJ170" i="3" s="1"/>
  <c r="GG169" i="3"/>
  <c r="GF169" i="3"/>
  <c r="GE169" i="3"/>
  <c r="GD169" i="3"/>
  <c r="GC169" i="3"/>
  <c r="GB169" i="3"/>
  <c r="GG168" i="3"/>
  <c r="GF168" i="3"/>
  <c r="GE168" i="3"/>
  <c r="GD168" i="3"/>
  <c r="GC168" i="3"/>
  <c r="GB168" i="3"/>
  <c r="GJ168" i="3" s="1"/>
  <c r="GG167" i="3"/>
  <c r="GF167" i="3"/>
  <c r="GE167" i="3"/>
  <c r="GD167" i="3"/>
  <c r="GC167" i="3"/>
  <c r="GB167" i="3"/>
  <c r="GJ167" i="3" s="1"/>
  <c r="GG165" i="3"/>
  <c r="GF165" i="3"/>
  <c r="GE165" i="3"/>
  <c r="GD165" i="3"/>
  <c r="GC165" i="3"/>
  <c r="GB165" i="3"/>
  <c r="GG163" i="3"/>
  <c r="GF163" i="3"/>
  <c r="GE163" i="3"/>
  <c r="GD163" i="3"/>
  <c r="GC163" i="3"/>
  <c r="GB163" i="3"/>
  <c r="GG161" i="3"/>
  <c r="GF161" i="3"/>
  <c r="GE161" i="3"/>
  <c r="GD161" i="3"/>
  <c r="GC161" i="3"/>
  <c r="GB161" i="3"/>
  <c r="GJ161" i="3" s="1"/>
  <c r="GG159" i="3"/>
  <c r="GF159" i="3"/>
  <c r="GE159" i="3"/>
  <c r="GD159" i="3"/>
  <c r="GC159" i="3"/>
  <c r="GB159" i="3"/>
  <c r="GG158" i="3"/>
  <c r="GF158" i="3"/>
  <c r="GE158" i="3"/>
  <c r="GD158" i="3"/>
  <c r="GC158" i="3"/>
  <c r="GB158" i="3"/>
  <c r="GJ158" i="3" s="1"/>
  <c r="GG157" i="3"/>
  <c r="GF157" i="3"/>
  <c r="GE157" i="3"/>
  <c r="GD157" i="3"/>
  <c r="GC157" i="3"/>
  <c r="GB157" i="3"/>
  <c r="GG155" i="3"/>
  <c r="GF155" i="3"/>
  <c r="GE155" i="3"/>
  <c r="GD155" i="3"/>
  <c r="GC155" i="3"/>
  <c r="GB155" i="3"/>
  <c r="GG153" i="3"/>
  <c r="GF153" i="3"/>
  <c r="GE153" i="3"/>
  <c r="GD153" i="3"/>
  <c r="GC153" i="3"/>
  <c r="GB153" i="3"/>
  <c r="GG151" i="3"/>
  <c r="GF151" i="3"/>
  <c r="GE151" i="3"/>
  <c r="GD151" i="3"/>
  <c r="GC151" i="3"/>
  <c r="GB151" i="3"/>
  <c r="GJ151" i="3" s="1"/>
  <c r="GG150" i="3"/>
  <c r="GF150" i="3"/>
  <c r="GE150" i="3"/>
  <c r="GD150" i="3"/>
  <c r="GC150" i="3"/>
  <c r="GB150" i="3"/>
  <c r="GG148" i="3"/>
  <c r="GF148" i="3"/>
  <c r="GE148" i="3"/>
  <c r="GD148" i="3"/>
  <c r="GC148" i="3"/>
  <c r="GB148" i="3"/>
  <c r="GJ148" i="3" s="1"/>
  <c r="GG147" i="3"/>
  <c r="GF147" i="3"/>
  <c r="GE147" i="3"/>
  <c r="GD147" i="3"/>
  <c r="GC147" i="3"/>
  <c r="GB147" i="3"/>
  <c r="GG146" i="3"/>
  <c r="GF146" i="3"/>
  <c r="GE146" i="3"/>
  <c r="GD146" i="3"/>
  <c r="GC146" i="3"/>
  <c r="GB146" i="3"/>
  <c r="GG145" i="3"/>
  <c r="GF145" i="3"/>
  <c r="GE145" i="3"/>
  <c r="GD145" i="3"/>
  <c r="GC145" i="3"/>
  <c r="GB145" i="3"/>
  <c r="GG144" i="3"/>
  <c r="GF144" i="3"/>
  <c r="GE144" i="3"/>
  <c r="GD144" i="3"/>
  <c r="GC144" i="3"/>
  <c r="GB144" i="3"/>
  <c r="GJ144" i="3" s="1"/>
  <c r="GG143" i="3"/>
  <c r="GF143" i="3"/>
  <c r="GE143" i="3"/>
  <c r="GD143" i="3"/>
  <c r="GC143" i="3"/>
  <c r="GB143" i="3"/>
  <c r="GG142" i="3"/>
  <c r="GF142" i="3"/>
  <c r="GE142" i="3"/>
  <c r="GD142" i="3"/>
  <c r="GC142" i="3"/>
  <c r="GB142" i="3"/>
  <c r="GJ142" i="3" s="1"/>
  <c r="GG140" i="3"/>
  <c r="GF140" i="3"/>
  <c r="GE140" i="3"/>
  <c r="GD140" i="3"/>
  <c r="GC140" i="3"/>
  <c r="GB140" i="3"/>
  <c r="GJ140" i="3" s="1"/>
  <c r="GG139" i="3"/>
  <c r="GF139" i="3"/>
  <c r="GE139" i="3"/>
  <c r="GD139" i="3"/>
  <c r="GC139" i="3"/>
  <c r="GB139" i="3"/>
  <c r="GG138" i="3"/>
  <c r="GF138" i="3"/>
  <c r="GE138" i="3"/>
  <c r="GD138" i="3"/>
  <c r="GC138" i="3"/>
  <c r="GB138" i="3"/>
  <c r="GG137" i="3"/>
  <c r="GF137" i="3"/>
  <c r="GE137" i="3"/>
  <c r="GD137" i="3"/>
  <c r="GC137" i="3"/>
  <c r="GB137" i="3"/>
  <c r="GJ137" i="3" s="1"/>
  <c r="GG136" i="3"/>
  <c r="GF136" i="3"/>
  <c r="GE136" i="3"/>
  <c r="GD136" i="3"/>
  <c r="GC136" i="3"/>
  <c r="GB136" i="3"/>
  <c r="GG135" i="3"/>
  <c r="GF135" i="3"/>
  <c r="GE135" i="3"/>
  <c r="GD135" i="3"/>
  <c r="GC135" i="3"/>
  <c r="GB135" i="3"/>
  <c r="GJ135" i="3" s="1"/>
  <c r="GG133" i="3"/>
  <c r="GF133" i="3"/>
  <c r="GE133" i="3"/>
  <c r="GD133" i="3"/>
  <c r="GC133" i="3"/>
  <c r="GB133" i="3"/>
  <c r="GG132" i="3"/>
  <c r="GF132" i="3"/>
  <c r="GE132" i="3"/>
  <c r="GD132" i="3"/>
  <c r="GC132" i="3"/>
  <c r="GB132" i="3"/>
  <c r="GG131" i="3"/>
  <c r="GF131" i="3"/>
  <c r="GE131" i="3"/>
  <c r="GD131" i="3"/>
  <c r="GC131" i="3"/>
  <c r="GB131" i="3"/>
  <c r="GG130" i="3"/>
  <c r="GF130" i="3"/>
  <c r="GE130" i="3"/>
  <c r="GD130" i="3"/>
  <c r="GC130" i="3"/>
  <c r="GB130" i="3"/>
  <c r="GJ130" i="3" s="1"/>
  <c r="GG129" i="3"/>
  <c r="GF129" i="3"/>
  <c r="GE129" i="3"/>
  <c r="GD129" i="3"/>
  <c r="GC129" i="3"/>
  <c r="GB129" i="3"/>
  <c r="GG128" i="3"/>
  <c r="GF128" i="3"/>
  <c r="GE128" i="3"/>
  <c r="GD128" i="3"/>
  <c r="GC128" i="3"/>
  <c r="GB128" i="3"/>
  <c r="GJ128" i="3" s="1"/>
  <c r="GG127" i="3"/>
  <c r="GF127" i="3"/>
  <c r="GE127" i="3"/>
  <c r="GD127" i="3"/>
  <c r="GC127" i="3"/>
  <c r="GB127" i="3"/>
  <c r="GG126" i="3"/>
  <c r="GF126" i="3"/>
  <c r="GE126" i="3"/>
  <c r="GD126" i="3"/>
  <c r="GC126" i="3"/>
  <c r="GB126" i="3"/>
  <c r="GG125" i="3"/>
  <c r="GF125" i="3"/>
  <c r="GE125" i="3"/>
  <c r="GD125" i="3"/>
  <c r="GC125" i="3"/>
  <c r="GB125" i="3"/>
  <c r="GG124" i="3"/>
  <c r="GF124" i="3"/>
  <c r="GE124" i="3"/>
  <c r="GD124" i="3"/>
  <c r="GC124" i="3"/>
  <c r="GB124" i="3"/>
  <c r="GJ124" i="3" s="1"/>
  <c r="GG123" i="3"/>
  <c r="GF123" i="3"/>
  <c r="GE123" i="3"/>
  <c r="GD123" i="3"/>
  <c r="GC123" i="3"/>
  <c r="GB123" i="3"/>
  <c r="GG122" i="3"/>
  <c r="GF122" i="3"/>
  <c r="GE122" i="3"/>
  <c r="GD122" i="3"/>
  <c r="GC122" i="3"/>
  <c r="GB122" i="3"/>
  <c r="GJ122" i="3" s="1"/>
  <c r="GG121" i="3"/>
  <c r="GF121" i="3"/>
  <c r="GE121" i="3"/>
  <c r="GD121" i="3"/>
  <c r="GC121" i="3"/>
  <c r="GB121" i="3"/>
  <c r="GJ121" i="3" s="1"/>
  <c r="GG120" i="3"/>
  <c r="GF120" i="3"/>
  <c r="GE120" i="3"/>
  <c r="GD120" i="3"/>
  <c r="GC120" i="3"/>
  <c r="GB120" i="3"/>
  <c r="GG119" i="3"/>
  <c r="GF119" i="3"/>
  <c r="GE119" i="3"/>
  <c r="GD119" i="3"/>
  <c r="GC119" i="3"/>
  <c r="GB119" i="3"/>
  <c r="GG118" i="3"/>
  <c r="GF118" i="3"/>
  <c r="GE118" i="3"/>
  <c r="GD118" i="3"/>
  <c r="GC118" i="3"/>
  <c r="GB118" i="3"/>
  <c r="GJ118" i="3" s="1"/>
  <c r="GG117" i="3"/>
  <c r="GF117" i="3"/>
  <c r="GE117" i="3"/>
  <c r="GD117" i="3"/>
  <c r="GC117" i="3"/>
  <c r="GB117" i="3"/>
  <c r="GG116" i="3"/>
  <c r="GF116" i="3"/>
  <c r="GE116" i="3"/>
  <c r="GD116" i="3"/>
  <c r="GC116" i="3"/>
  <c r="GB116" i="3"/>
  <c r="GJ116" i="3" s="1"/>
  <c r="GG115" i="3"/>
  <c r="GF115" i="3"/>
  <c r="GE115" i="3"/>
  <c r="GD115" i="3"/>
  <c r="GC115" i="3"/>
  <c r="GB115" i="3"/>
  <c r="GG114" i="3"/>
  <c r="GF114" i="3"/>
  <c r="GE114" i="3"/>
  <c r="GD114" i="3"/>
  <c r="GC114" i="3"/>
  <c r="GB114" i="3"/>
  <c r="GG113" i="3"/>
  <c r="GF113" i="3"/>
  <c r="GE113" i="3"/>
  <c r="GD113" i="3"/>
  <c r="GC113" i="3"/>
  <c r="GB113" i="3"/>
  <c r="GG112" i="3"/>
  <c r="GF112" i="3"/>
  <c r="GE112" i="3"/>
  <c r="GD112" i="3"/>
  <c r="GC112" i="3"/>
  <c r="GB112" i="3"/>
  <c r="GJ112" i="3" s="1"/>
  <c r="GG111" i="3"/>
  <c r="GF111" i="3"/>
  <c r="GE111" i="3"/>
  <c r="GD111" i="3"/>
  <c r="GC111" i="3"/>
  <c r="GB111" i="3"/>
  <c r="GG110" i="3"/>
  <c r="GF110" i="3"/>
  <c r="GE110" i="3"/>
  <c r="GD110" i="3"/>
  <c r="GC110" i="3"/>
  <c r="GB110" i="3"/>
  <c r="GJ110" i="3" s="1"/>
  <c r="GG109" i="3"/>
  <c r="GF109" i="3"/>
  <c r="GE109" i="3"/>
  <c r="GD109" i="3"/>
  <c r="GC109" i="3"/>
  <c r="GB109" i="3"/>
  <c r="GG108" i="3"/>
  <c r="GF108" i="3"/>
  <c r="GE108" i="3"/>
  <c r="GD108" i="3"/>
  <c r="GC108" i="3"/>
  <c r="GB108" i="3"/>
  <c r="GG107" i="3"/>
  <c r="GF107" i="3"/>
  <c r="GE107" i="3"/>
  <c r="GD107" i="3"/>
  <c r="GC107" i="3"/>
  <c r="GB107" i="3"/>
  <c r="GG106" i="3"/>
  <c r="GF106" i="3"/>
  <c r="GE106" i="3"/>
  <c r="GD106" i="3"/>
  <c r="GC106" i="3"/>
  <c r="GB106" i="3"/>
  <c r="GJ106" i="3" s="1"/>
  <c r="GG105" i="3"/>
  <c r="GF105" i="3"/>
  <c r="GE105" i="3"/>
  <c r="GD105" i="3"/>
  <c r="GC105" i="3"/>
  <c r="GB105" i="3"/>
  <c r="GG104" i="3"/>
  <c r="GF104" i="3"/>
  <c r="GE104" i="3"/>
  <c r="GD104" i="3"/>
  <c r="GC104" i="3"/>
  <c r="GB104" i="3"/>
  <c r="GJ104" i="3" s="1"/>
  <c r="GG103" i="3"/>
  <c r="GF103" i="3"/>
  <c r="GE103" i="3"/>
  <c r="GD103" i="3"/>
  <c r="GC103" i="3"/>
  <c r="GB103" i="3"/>
  <c r="GJ103" i="3" s="1"/>
  <c r="GG102" i="3"/>
  <c r="GF102" i="3"/>
  <c r="GE102" i="3"/>
  <c r="GD102" i="3"/>
  <c r="GC102" i="3"/>
  <c r="GB102" i="3"/>
  <c r="GG101" i="3"/>
  <c r="GF101" i="3"/>
  <c r="GE101" i="3"/>
  <c r="GD101" i="3"/>
  <c r="GC101" i="3"/>
  <c r="GB101" i="3"/>
  <c r="GG100" i="3"/>
  <c r="GF100" i="3"/>
  <c r="GE100" i="3"/>
  <c r="GD100" i="3"/>
  <c r="GC100" i="3"/>
  <c r="GB100" i="3"/>
  <c r="GJ100" i="3" s="1"/>
  <c r="GG99" i="3"/>
  <c r="GF99" i="3"/>
  <c r="GE99" i="3"/>
  <c r="GD99" i="3"/>
  <c r="GC99" i="3"/>
  <c r="GB99" i="3"/>
  <c r="GG98" i="3"/>
  <c r="GF98" i="3"/>
  <c r="GE98" i="3"/>
  <c r="GD98" i="3"/>
  <c r="GC98" i="3"/>
  <c r="GB98" i="3"/>
  <c r="GJ98" i="3" s="1"/>
  <c r="GG97" i="3"/>
  <c r="GF97" i="3"/>
  <c r="GE97" i="3"/>
  <c r="GD97" i="3"/>
  <c r="GC97" i="3"/>
  <c r="GB97" i="3"/>
  <c r="GG96" i="3"/>
  <c r="GF96" i="3"/>
  <c r="GE96" i="3"/>
  <c r="GD96" i="3"/>
  <c r="GC96" i="3"/>
  <c r="GB96" i="3"/>
  <c r="GG95" i="3"/>
  <c r="GF95" i="3"/>
  <c r="GE95" i="3"/>
  <c r="GD95" i="3"/>
  <c r="GC95" i="3"/>
  <c r="GB95" i="3"/>
  <c r="GG94" i="3"/>
  <c r="GF94" i="3"/>
  <c r="GE94" i="3"/>
  <c r="GD94" i="3"/>
  <c r="GC94" i="3"/>
  <c r="GB94" i="3"/>
  <c r="GJ94" i="3" s="1"/>
  <c r="GG93" i="3"/>
  <c r="GF93" i="3"/>
  <c r="GE93" i="3"/>
  <c r="GD93" i="3"/>
  <c r="GC93" i="3"/>
  <c r="GB93" i="3"/>
  <c r="GG92" i="3"/>
  <c r="GF92" i="3"/>
  <c r="GE92" i="3"/>
  <c r="GD92" i="3"/>
  <c r="GC92" i="3"/>
  <c r="GB92" i="3"/>
  <c r="GJ92" i="3" s="1"/>
  <c r="GG91" i="3"/>
  <c r="GF91" i="3"/>
  <c r="GE91" i="3"/>
  <c r="GD91" i="3"/>
  <c r="GC91" i="3"/>
  <c r="GB91" i="3"/>
  <c r="GJ91" i="3" s="1"/>
  <c r="GG90" i="3"/>
  <c r="GF90" i="3"/>
  <c r="GE90" i="3"/>
  <c r="GD90" i="3"/>
  <c r="GC90" i="3"/>
  <c r="GB90" i="3"/>
  <c r="GG89" i="3"/>
  <c r="GF89" i="3"/>
  <c r="GE89" i="3"/>
  <c r="GD89" i="3"/>
  <c r="GC89" i="3"/>
  <c r="GB89" i="3"/>
  <c r="GG88" i="3"/>
  <c r="GF88" i="3"/>
  <c r="GE88" i="3"/>
  <c r="GD88" i="3"/>
  <c r="GC88" i="3"/>
  <c r="GB88" i="3"/>
  <c r="GJ88" i="3" s="1"/>
  <c r="GG87" i="3"/>
  <c r="GF87" i="3"/>
  <c r="GE87" i="3"/>
  <c r="GD87" i="3"/>
  <c r="GC87" i="3"/>
  <c r="GB87" i="3"/>
  <c r="GG86" i="3"/>
  <c r="GF86" i="3"/>
  <c r="GE86" i="3"/>
  <c r="GD86" i="3"/>
  <c r="GC86" i="3"/>
  <c r="GB86" i="3"/>
  <c r="GG85" i="3"/>
  <c r="GF85" i="3"/>
  <c r="GE85" i="3"/>
  <c r="GD85" i="3"/>
  <c r="GC85" i="3"/>
  <c r="GB85" i="3"/>
  <c r="GJ85" i="3" s="1"/>
  <c r="GG84" i="3"/>
  <c r="GF84" i="3"/>
  <c r="GE84" i="3"/>
  <c r="GD84" i="3"/>
  <c r="GC84" i="3"/>
  <c r="GB84" i="3"/>
  <c r="GG83" i="3"/>
  <c r="GF83" i="3"/>
  <c r="GE83" i="3"/>
  <c r="GD83" i="3"/>
  <c r="GC83" i="3"/>
  <c r="GB83" i="3"/>
  <c r="GG82" i="3"/>
  <c r="GF82" i="3"/>
  <c r="GE82" i="3"/>
  <c r="GD82" i="3"/>
  <c r="GC82" i="3"/>
  <c r="GB82" i="3"/>
  <c r="GJ82" i="3" s="1"/>
  <c r="GG81" i="3"/>
  <c r="GF81" i="3"/>
  <c r="GE81" i="3"/>
  <c r="GD81" i="3"/>
  <c r="GC81" i="3"/>
  <c r="GB81" i="3"/>
  <c r="GG79" i="3"/>
  <c r="GF79" i="3"/>
  <c r="GE79" i="3"/>
  <c r="GD79" i="3"/>
  <c r="GC79" i="3"/>
  <c r="GB79" i="3"/>
  <c r="GJ79" i="3" s="1"/>
  <c r="GG78" i="3"/>
  <c r="GF78" i="3"/>
  <c r="GE78" i="3"/>
  <c r="GD78" i="3"/>
  <c r="GC78" i="3"/>
  <c r="GB78" i="3"/>
  <c r="GJ78" i="3" s="1"/>
  <c r="GG77" i="3"/>
  <c r="GF77" i="3"/>
  <c r="GE77" i="3"/>
  <c r="GD77" i="3"/>
  <c r="GC77" i="3"/>
  <c r="GB77" i="3"/>
  <c r="GG76" i="3"/>
  <c r="GF76" i="3"/>
  <c r="GE76" i="3"/>
  <c r="GD76" i="3"/>
  <c r="GC76" i="3"/>
  <c r="GB76" i="3"/>
  <c r="GG74" i="3"/>
  <c r="GF74" i="3"/>
  <c r="GE74" i="3"/>
  <c r="GD74" i="3"/>
  <c r="GC74" i="3"/>
  <c r="GB74" i="3"/>
  <c r="GJ74" i="3" s="1"/>
  <c r="GG72" i="3"/>
  <c r="GF72" i="3"/>
  <c r="GE72" i="3"/>
  <c r="GD72" i="3"/>
  <c r="GC72" i="3"/>
  <c r="GB72" i="3"/>
  <c r="GG71" i="3"/>
  <c r="GF71" i="3"/>
  <c r="GE71" i="3"/>
  <c r="GD71" i="3"/>
  <c r="GC71" i="3"/>
  <c r="GB71" i="3"/>
  <c r="GJ71" i="3" s="1"/>
  <c r="GG69" i="3"/>
  <c r="GF69" i="3"/>
  <c r="GE69" i="3"/>
  <c r="GD69" i="3"/>
  <c r="GC69" i="3"/>
  <c r="GB69" i="3"/>
  <c r="GJ69" i="3" s="1"/>
  <c r="GG68" i="3"/>
  <c r="GF68" i="3"/>
  <c r="GE68" i="3"/>
  <c r="GD68" i="3"/>
  <c r="GC68" i="3"/>
  <c r="GB68" i="3"/>
  <c r="GG67" i="3"/>
  <c r="GF67" i="3"/>
  <c r="GE67" i="3"/>
  <c r="GD67" i="3"/>
  <c r="GC67" i="3"/>
  <c r="GB67" i="3"/>
  <c r="GG65" i="3"/>
  <c r="GF65" i="3"/>
  <c r="GE65" i="3"/>
  <c r="GD65" i="3"/>
  <c r="GC65" i="3"/>
  <c r="GB65" i="3"/>
  <c r="GJ65" i="3" s="1"/>
  <c r="GG64" i="3"/>
  <c r="GF64" i="3"/>
  <c r="GE64" i="3"/>
  <c r="GD64" i="3"/>
  <c r="GC64" i="3"/>
  <c r="GB64" i="3"/>
  <c r="GJ64" i="3" s="1"/>
  <c r="GG62" i="3"/>
  <c r="GF62" i="3"/>
  <c r="GE62" i="3"/>
  <c r="GD62" i="3"/>
  <c r="GC62" i="3"/>
  <c r="GB62" i="3"/>
  <c r="GG61" i="3"/>
  <c r="GF61" i="3"/>
  <c r="GE61" i="3"/>
  <c r="GD61" i="3"/>
  <c r="GC61" i="3"/>
  <c r="GB61" i="3"/>
  <c r="GG59" i="3"/>
  <c r="GF59" i="3"/>
  <c r="GE59" i="3"/>
  <c r="GD59" i="3"/>
  <c r="GC59" i="3"/>
  <c r="GB59" i="3"/>
  <c r="GJ59" i="3" s="1"/>
  <c r="GG58" i="3"/>
  <c r="GF58" i="3"/>
  <c r="GE58" i="3"/>
  <c r="GD58" i="3"/>
  <c r="GC58" i="3"/>
  <c r="GB58" i="3"/>
  <c r="GG57" i="3"/>
  <c r="GF57" i="3"/>
  <c r="GE57" i="3"/>
  <c r="GD57" i="3"/>
  <c r="GC57" i="3"/>
  <c r="GB57" i="3"/>
  <c r="GG56" i="3"/>
  <c r="GF56" i="3"/>
  <c r="GE56" i="3"/>
  <c r="GD56" i="3"/>
  <c r="GC56" i="3"/>
  <c r="GB56" i="3"/>
  <c r="GG55" i="3"/>
  <c r="GF55" i="3"/>
  <c r="GE55" i="3"/>
  <c r="GD55" i="3"/>
  <c r="GC55" i="3"/>
  <c r="GB55" i="3"/>
  <c r="GJ55" i="3" s="1"/>
  <c r="GG54" i="3"/>
  <c r="GF54" i="3"/>
  <c r="GE54" i="3"/>
  <c r="GD54" i="3"/>
  <c r="GC54" i="3"/>
  <c r="GB54" i="3"/>
  <c r="GJ54" i="3" s="1"/>
  <c r="GG53" i="3"/>
  <c r="GF53" i="3"/>
  <c r="GE53" i="3"/>
  <c r="GD53" i="3"/>
  <c r="GC53" i="3"/>
  <c r="GB53" i="3"/>
  <c r="GJ53" i="3" s="1"/>
  <c r="GG52" i="3"/>
  <c r="GF52" i="3"/>
  <c r="GE52" i="3"/>
  <c r="GD52" i="3"/>
  <c r="GC52" i="3"/>
  <c r="GB52" i="3"/>
  <c r="GG51" i="3"/>
  <c r="GF51" i="3"/>
  <c r="GE51" i="3"/>
  <c r="GD51" i="3"/>
  <c r="GC51" i="3"/>
  <c r="GB51" i="3"/>
  <c r="GG50" i="3"/>
  <c r="GF50" i="3"/>
  <c r="GE50" i="3"/>
  <c r="GD50" i="3"/>
  <c r="GC50" i="3"/>
  <c r="GB50" i="3"/>
  <c r="GG48" i="3"/>
  <c r="GF48" i="3"/>
  <c r="GE48" i="3"/>
  <c r="GD48" i="3"/>
  <c r="GC48" i="3"/>
  <c r="GB48" i="3"/>
  <c r="GJ48" i="3" s="1"/>
  <c r="GG47" i="3"/>
  <c r="GF47" i="3"/>
  <c r="GE47" i="3"/>
  <c r="GD47" i="3"/>
  <c r="GC47" i="3"/>
  <c r="GB47" i="3"/>
  <c r="GJ47" i="3" s="1"/>
  <c r="GG45" i="3"/>
  <c r="GF45" i="3"/>
  <c r="GE45" i="3"/>
  <c r="GD45" i="3"/>
  <c r="GC45" i="3"/>
  <c r="GB45" i="3"/>
  <c r="GG43" i="3"/>
  <c r="GF43" i="3"/>
  <c r="GE43" i="3"/>
  <c r="GD43" i="3"/>
  <c r="GC43" i="3"/>
  <c r="GB43" i="3"/>
  <c r="GJ43" i="3" s="1"/>
  <c r="GG42" i="3"/>
  <c r="GF42" i="3"/>
  <c r="GE42" i="3"/>
  <c r="GD42" i="3"/>
  <c r="GC42" i="3"/>
  <c r="GB42" i="3"/>
  <c r="GG40" i="3"/>
  <c r="GF40" i="3"/>
  <c r="GE40" i="3"/>
  <c r="GD40" i="3"/>
  <c r="GC40" i="3"/>
  <c r="GB40" i="3"/>
  <c r="GG39" i="3"/>
  <c r="GF39" i="3"/>
  <c r="GE39" i="3"/>
  <c r="GD39" i="3"/>
  <c r="GC39" i="3"/>
  <c r="GB39" i="3"/>
  <c r="GJ39" i="3" s="1"/>
  <c r="GG38" i="3"/>
  <c r="GG262" i="3" s="1"/>
  <c r="GF38" i="3"/>
  <c r="GF262" i="3" s="1"/>
  <c r="GE38" i="3"/>
  <c r="GD38" i="3"/>
  <c r="GC38" i="3"/>
  <c r="GB38" i="3"/>
  <c r="GG36" i="3"/>
  <c r="GF36" i="3"/>
  <c r="GE36" i="3"/>
  <c r="GD36" i="3"/>
  <c r="GC36" i="3"/>
  <c r="GB36" i="3"/>
  <c r="GG34" i="3"/>
  <c r="GF34" i="3"/>
  <c r="GE34" i="3"/>
  <c r="GD34" i="3"/>
  <c r="GC34" i="3"/>
  <c r="GB34" i="3"/>
  <c r="GG33" i="3"/>
  <c r="GF33" i="3"/>
  <c r="GE33" i="3"/>
  <c r="GD33" i="3"/>
  <c r="GC33" i="3"/>
  <c r="GB33" i="3"/>
  <c r="GG32" i="3"/>
  <c r="GF32" i="3"/>
  <c r="GE32" i="3"/>
  <c r="GD32" i="3"/>
  <c r="GC32" i="3"/>
  <c r="GB32" i="3"/>
  <c r="GG31" i="3"/>
  <c r="GF31" i="3"/>
  <c r="GE31" i="3"/>
  <c r="GD31" i="3"/>
  <c r="GC31" i="3"/>
  <c r="GB31" i="3"/>
  <c r="GJ31" i="3" s="1"/>
  <c r="GG29" i="3"/>
  <c r="GF29" i="3"/>
  <c r="GE29" i="3"/>
  <c r="GD29" i="3"/>
  <c r="GC29" i="3"/>
  <c r="GB29" i="3"/>
  <c r="GJ29" i="3" s="1"/>
  <c r="GG28" i="3"/>
  <c r="GF28" i="3"/>
  <c r="GE28" i="3"/>
  <c r="GD28" i="3"/>
  <c r="GC28" i="3"/>
  <c r="GB28" i="3"/>
  <c r="GJ28" i="3" s="1"/>
  <c r="GG27" i="3"/>
  <c r="GF27" i="3"/>
  <c r="GE27" i="3"/>
  <c r="GD27" i="3"/>
  <c r="GC27" i="3"/>
  <c r="GB27" i="3"/>
  <c r="GG25" i="3"/>
  <c r="GF25" i="3"/>
  <c r="GE25" i="3"/>
  <c r="GD25" i="3"/>
  <c r="GC25" i="3"/>
  <c r="GB25" i="3"/>
  <c r="GG23" i="3"/>
  <c r="GF23" i="3"/>
  <c r="GE23" i="3"/>
  <c r="GD23" i="3"/>
  <c r="GC23" i="3"/>
  <c r="GB23" i="3"/>
  <c r="GI21" i="3"/>
  <c r="GH21" i="3"/>
  <c r="GG21" i="3"/>
  <c r="GF21" i="3"/>
  <c r="GE21" i="3"/>
  <c r="GD21" i="3"/>
  <c r="GC21" i="3"/>
  <c r="GL21" i="3" s="1"/>
  <c r="GB21" i="3"/>
  <c r="GJ21" i="3" s="1"/>
  <c r="GI20" i="3"/>
  <c r="GH20" i="3"/>
  <c r="GG20" i="3"/>
  <c r="GF20" i="3"/>
  <c r="GE20" i="3"/>
  <c r="GD20" i="3"/>
  <c r="GC20" i="3"/>
  <c r="GL20" i="3" s="1"/>
  <c r="GB20" i="3"/>
  <c r="GJ20" i="3" s="1"/>
  <c r="GI19" i="3"/>
  <c r="GH19" i="3"/>
  <c r="GG19" i="3"/>
  <c r="GF19" i="3"/>
  <c r="GE19" i="3"/>
  <c r="GD19" i="3"/>
  <c r="GC19" i="3"/>
  <c r="GL19" i="3" s="1"/>
  <c r="GB19" i="3"/>
  <c r="GK19" i="3" s="1"/>
  <c r="GI18" i="3"/>
  <c r="GH18" i="3"/>
  <c r="GG18" i="3"/>
  <c r="GF18" i="3"/>
  <c r="GE18" i="3"/>
  <c r="GD18" i="3"/>
  <c r="GC18" i="3"/>
  <c r="GL18" i="3" s="1"/>
  <c r="GB18" i="3"/>
  <c r="GJ18" i="3" s="1"/>
  <c r="GG17" i="3"/>
  <c r="GF17" i="3"/>
  <c r="GE17" i="3"/>
  <c r="GD17" i="3"/>
  <c r="GC17" i="3"/>
  <c r="GB17" i="3"/>
  <c r="GJ17" i="3" s="1"/>
  <c r="GG16" i="3"/>
  <c r="GF16" i="3"/>
  <c r="GE16" i="3"/>
  <c r="GD16" i="3"/>
  <c r="GC16" i="3"/>
  <c r="GB16" i="3"/>
  <c r="GG15" i="3"/>
  <c r="GF15" i="3"/>
  <c r="GE15" i="3"/>
  <c r="GD15" i="3"/>
  <c r="GC15" i="3"/>
  <c r="GB15" i="3"/>
  <c r="GJ15" i="3" s="1"/>
  <c r="GG14" i="3"/>
  <c r="GF14" i="3"/>
  <c r="GE14" i="3"/>
  <c r="GD14" i="3"/>
  <c r="GC14" i="3"/>
  <c r="GB14" i="3"/>
  <c r="GJ14" i="3" s="1"/>
  <c r="GG13" i="3"/>
  <c r="GF13" i="3"/>
  <c r="GE13" i="3"/>
  <c r="GD13" i="3"/>
  <c r="GC13" i="3"/>
  <c r="GB13" i="3"/>
  <c r="GJ13" i="3" s="1"/>
  <c r="GG12" i="3"/>
  <c r="GF12" i="3"/>
  <c r="GE12" i="3"/>
  <c r="GD12" i="3"/>
  <c r="GC12" i="3"/>
  <c r="GC254" i="3"/>
  <c r="GD254" i="3"/>
  <c r="GE254" i="3"/>
  <c r="GF254" i="3"/>
  <c r="GG254" i="3"/>
  <c r="GB254" i="3"/>
  <c r="FN254" i="3"/>
  <c r="FO254" i="3"/>
  <c r="FP254" i="3"/>
  <c r="FQ254" i="3"/>
  <c r="FR254" i="3"/>
  <c r="FM254" i="3"/>
  <c r="EY254" i="3"/>
  <c r="EZ254" i="3"/>
  <c r="FA254" i="3"/>
  <c r="FB254" i="3"/>
  <c r="FC254" i="3"/>
  <c r="EX254" i="3"/>
  <c r="DU254" i="3"/>
  <c r="DV254" i="3"/>
  <c r="DW254" i="3"/>
  <c r="DX254" i="3"/>
  <c r="DY254" i="3"/>
  <c r="DT254" i="3"/>
  <c r="DF254" i="3"/>
  <c r="DG254" i="3"/>
  <c r="DH254" i="3"/>
  <c r="DI254" i="3"/>
  <c r="DJ254" i="3"/>
  <c r="DE254" i="3"/>
  <c r="CQ254" i="3"/>
  <c r="CR254" i="3"/>
  <c r="CS254" i="3"/>
  <c r="CT254" i="3"/>
  <c r="CU254" i="3"/>
  <c r="CP254" i="3"/>
  <c r="CB254" i="3"/>
  <c r="CC254" i="3"/>
  <c r="CD254" i="3"/>
  <c r="CE254" i="3"/>
  <c r="CF254" i="3"/>
  <c r="CA254" i="3"/>
  <c r="BM254" i="3"/>
  <c r="BN254" i="3"/>
  <c r="BO254" i="3"/>
  <c r="BP254" i="3"/>
  <c r="BQ254" i="3"/>
  <c r="BL254" i="3"/>
  <c r="AX254" i="3"/>
  <c r="AY254" i="3"/>
  <c r="AZ254" i="3"/>
  <c r="BA254" i="3"/>
  <c r="BB254" i="3"/>
  <c r="AW254" i="3"/>
  <c r="AO208" i="3"/>
  <c r="AN208" i="3"/>
  <c r="AO21" i="3"/>
  <c r="AN21" i="3"/>
  <c r="AO20" i="3"/>
  <c r="AN20" i="3"/>
  <c r="AO19" i="3"/>
  <c r="AN19" i="3"/>
  <c r="AO18" i="3"/>
  <c r="AN18" i="3"/>
  <c r="AM252" i="3"/>
  <c r="AL252" i="3"/>
  <c r="AK252" i="3"/>
  <c r="AJ252" i="3"/>
  <c r="AI252" i="3"/>
  <c r="AH252" i="3"/>
  <c r="AM251" i="3"/>
  <c r="AL251" i="3"/>
  <c r="AK251" i="3"/>
  <c r="AJ251" i="3"/>
  <c r="AI251" i="3"/>
  <c r="AH251" i="3"/>
  <c r="AM250" i="3"/>
  <c r="AL250" i="3"/>
  <c r="AK250" i="3"/>
  <c r="AJ250" i="3"/>
  <c r="AI250" i="3"/>
  <c r="AH250" i="3"/>
  <c r="AM249" i="3"/>
  <c r="AL249" i="3"/>
  <c r="AK249" i="3"/>
  <c r="AJ249" i="3"/>
  <c r="AI249" i="3"/>
  <c r="AH249" i="3"/>
  <c r="AM248" i="3"/>
  <c r="AL248" i="3"/>
  <c r="AK248" i="3"/>
  <c r="AJ248" i="3"/>
  <c r="AI248" i="3"/>
  <c r="AH248" i="3"/>
  <c r="AP248" i="3" s="1"/>
  <c r="AM247" i="3"/>
  <c r="AL247" i="3"/>
  <c r="AK247" i="3"/>
  <c r="AJ247" i="3"/>
  <c r="AI247" i="3"/>
  <c r="AH247" i="3"/>
  <c r="AM246" i="3"/>
  <c r="AL246" i="3"/>
  <c r="AK246" i="3"/>
  <c r="AJ246" i="3"/>
  <c r="AI246" i="3"/>
  <c r="AH246" i="3"/>
  <c r="AM245" i="3"/>
  <c r="AL245" i="3"/>
  <c r="AK245" i="3"/>
  <c r="AJ245" i="3"/>
  <c r="AI245" i="3"/>
  <c r="AH245" i="3"/>
  <c r="AM244" i="3"/>
  <c r="AL244" i="3"/>
  <c r="AK244" i="3"/>
  <c r="AJ244" i="3"/>
  <c r="AI244" i="3"/>
  <c r="AH244" i="3"/>
  <c r="AM243" i="3"/>
  <c r="AL243" i="3"/>
  <c r="AK243" i="3"/>
  <c r="AJ243" i="3"/>
  <c r="AI243" i="3"/>
  <c r="AH243" i="3"/>
  <c r="AM242" i="3"/>
  <c r="AL242" i="3"/>
  <c r="AK242" i="3"/>
  <c r="AJ242" i="3"/>
  <c r="AI242" i="3"/>
  <c r="AH242" i="3"/>
  <c r="AM241" i="3"/>
  <c r="AL241" i="3"/>
  <c r="AK241" i="3"/>
  <c r="AJ241" i="3"/>
  <c r="AI241" i="3"/>
  <c r="AH241" i="3"/>
  <c r="AM240" i="3"/>
  <c r="AL240" i="3"/>
  <c r="AK240" i="3"/>
  <c r="AJ240" i="3"/>
  <c r="AI240" i="3"/>
  <c r="AH240" i="3"/>
  <c r="AM239" i="3"/>
  <c r="AL239" i="3"/>
  <c r="AK239" i="3"/>
  <c r="AJ239" i="3"/>
  <c r="AI239" i="3"/>
  <c r="AH239" i="3"/>
  <c r="AM238" i="3"/>
  <c r="AL238" i="3"/>
  <c r="AK238" i="3"/>
  <c r="AJ238" i="3"/>
  <c r="AI238" i="3"/>
  <c r="AH238" i="3"/>
  <c r="AM237" i="3"/>
  <c r="AL237" i="3"/>
  <c r="AK237" i="3"/>
  <c r="AJ237" i="3"/>
  <c r="AI237" i="3"/>
  <c r="AH237" i="3"/>
  <c r="AM235" i="3"/>
  <c r="AL235" i="3"/>
  <c r="AK235" i="3"/>
  <c r="AJ235" i="3"/>
  <c r="AI235" i="3"/>
  <c r="AH235" i="3"/>
  <c r="AM234" i="3"/>
  <c r="AL234" i="3"/>
  <c r="AK234" i="3"/>
  <c r="AJ234" i="3"/>
  <c r="AI234" i="3"/>
  <c r="AH234" i="3"/>
  <c r="AP234" i="3" s="1"/>
  <c r="AM233" i="3"/>
  <c r="AL233" i="3"/>
  <c r="AK233" i="3"/>
  <c r="AJ233" i="3"/>
  <c r="AI233" i="3"/>
  <c r="AH233" i="3"/>
  <c r="AM232" i="3"/>
  <c r="AL232" i="3"/>
  <c r="AK232" i="3"/>
  <c r="AJ232" i="3"/>
  <c r="AI232" i="3"/>
  <c r="AH232" i="3"/>
  <c r="AM231" i="3"/>
  <c r="AL231" i="3"/>
  <c r="AK231" i="3"/>
  <c r="AJ231" i="3"/>
  <c r="AI231" i="3"/>
  <c r="AH231" i="3"/>
  <c r="AM230" i="3"/>
  <c r="AL230" i="3"/>
  <c r="AK230" i="3"/>
  <c r="AJ230" i="3"/>
  <c r="AI230" i="3"/>
  <c r="AH230" i="3"/>
  <c r="AP230" i="3" s="1"/>
  <c r="AM229" i="3"/>
  <c r="AL229" i="3"/>
  <c r="AK229" i="3"/>
  <c r="AJ229" i="3"/>
  <c r="AI229" i="3"/>
  <c r="AH229" i="3"/>
  <c r="AM228" i="3"/>
  <c r="AL228" i="3"/>
  <c r="AK228" i="3"/>
  <c r="AJ228" i="3"/>
  <c r="AI228" i="3"/>
  <c r="AH228" i="3"/>
  <c r="AM227" i="3"/>
  <c r="AL227" i="3"/>
  <c r="AK227" i="3"/>
  <c r="AJ227" i="3"/>
  <c r="AI227" i="3"/>
  <c r="AH227" i="3"/>
  <c r="AM226" i="3"/>
  <c r="AL226" i="3"/>
  <c r="AK226" i="3"/>
  <c r="AJ226" i="3"/>
  <c r="AI226" i="3"/>
  <c r="AH226" i="3"/>
  <c r="AM225" i="3"/>
  <c r="AL225" i="3"/>
  <c r="AK225" i="3"/>
  <c r="AJ225" i="3"/>
  <c r="AI225" i="3"/>
  <c r="AH225" i="3"/>
  <c r="AM224" i="3"/>
  <c r="AL224" i="3"/>
  <c r="AK224" i="3"/>
  <c r="AJ224" i="3"/>
  <c r="AI224" i="3"/>
  <c r="AH224" i="3"/>
  <c r="AM223" i="3"/>
  <c r="AL223" i="3"/>
  <c r="AK223" i="3"/>
  <c r="AJ223" i="3"/>
  <c r="AI223" i="3"/>
  <c r="AH223" i="3"/>
  <c r="AP223" i="3" s="1"/>
  <c r="AM222" i="3"/>
  <c r="AL222" i="3"/>
  <c r="AK222" i="3"/>
  <c r="AJ222" i="3"/>
  <c r="AI222" i="3"/>
  <c r="AH222" i="3"/>
  <c r="AM221" i="3"/>
  <c r="AL221" i="3"/>
  <c r="AK221" i="3"/>
  <c r="AJ221" i="3"/>
  <c r="AI221" i="3"/>
  <c r="AH221" i="3"/>
  <c r="AM220" i="3"/>
  <c r="AL220" i="3"/>
  <c r="AK220" i="3"/>
  <c r="AJ220" i="3"/>
  <c r="AI220" i="3"/>
  <c r="AH220" i="3"/>
  <c r="AM219" i="3"/>
  <c r="AL219" i="3"/>
  <c r="AK219" i="3"/>
  <c r="AJ219" i="3"/>
  <c r="AI219" i="3"/>
  <c r="AH219" i="3"/>
  <c r="AM218" i="3"/>
  <c r="AL218" i="3"/>
  <c r="AK218" i="3"/>
  <c r="AJ218" i="3"/>
  <c r="AI218" i="3"/>
  <c r="AH218" i="3"/>
  <c r="AM217" i="3"/>
  <c r="AL217" i="3"/>
  <c r="AK217" i="3"/>
  <c r="AJ217" i="3"/>
  <c r="AI217" i="3"/>
  <c r="AH217" i="3"/>
  <c r="AM216" i="3"/>
  <c r="AL216" i="3"/>
  <c r="AK216" i="3"/>
  <c r="AJ216" i="3"/>
  <c r="AI216" i="3"/>
  <c r="AH216" i="3"/>
  <c r="AM215" i="3"/>
  <c r="AL215" i="3"/>
  <c r="AK215" i="3"/>
  <c r="AJ215" i="3"/>
  <c r="AI215" i="3"/>
  <c r="AH215" i="3"/>
  <c r="AM214" i="3"/>
  <c r="AL214" i="3"/>
  <c r="AK214" i="3"/>
  <c r="AJ214" i="3"/>
  <c r="AI214" i="3"/>
  <c r="AH214" i="3"/>
  <c r="AM213" i="3"/>
  <c r="AL213" i="3"/>
  <c r="AK213" i="3"/>
  <c r="AJ213" i="3"/>
  <c r="AI213" i="3"/>
  <c r="AH213" i="3"/>
  <c r="AM212" i="3"/>
  <c r="AL212" i="3"/>
  <c r="AK212" i="3"/>
  <c r="AJ212" i="3"/>
  <c r="AI212" i="3"/>
  <c r="AH212" i="3"/>
  <c r="AM211" i="3"/>
  <c r="AL211" i="3"/>
  <c r="AK211" i="3"/>
  <c r="AJ211" i="3"/>
  <c r="AI211" i="3"/>
  <c r="AH211" i="3"/>
  <c r="AM210" i="3"/>
  <c r="AL210" i="3"/>
  <c r="AK210" i="3"/>
  <c r="AJ210" i="3"/>
  <c r="AI210" i="3"/>
  <c r="AH210" i="3"/>
  <c r="AP210" i="3" s="1"/>
  <c r="AM209" i="3"/>
  <c r="AL209" i="3"/>
  <c r="AK209" i="3"/>
  <c r="AJ209" i="3"/>
  <c r="AI209" i="3"/>
  <c r="AH209" i="3"/>
  <c r="AM208" i="3"/>
  <c r="AL208" i="3"/>
  <c r="AK208" i="3"/>
  <c r="AJ208" i="3"/>
  <c r="AI208" i="3"/>
  <c r="AR208" i="3" s="1"/>
  <c r="AH208" i="3"/>
  <c r="AQ208" i="3" s="1"/>
  <c r="AM207" i="3"/>
  <c r="AL207" i="3"/>
  <c r="AK207" i="3"/>
  <c r="AJ207" i="3"/>
  <c r="AI207" i="3"/>
  <c r="AH207" i="3"/>
  <c r="AM206" i="3"/>
  <c r="AL206" i="3"/>
  <c r="AK206" i="3"/>
  <c r="AJ206" i="3"/>
  <c r="AI206" i="3"/>
  <c r="AH206" i="3"/>
  <c r="AM204" i="3"/>
  <c r="AL204" i="3"/>
  <c r="AK204" i="3"/>
  <c r="AJ204" i="3"/>
  <c r="AI204" i="3"/>
  <c r="AH204" i="3"/>
  <c r="AM203" i="3"/>
  <c r="AL203" i="3"/>
  <c r="AK203" i="3"/>
  <c r="AJ203" i="3"/>
  <c r="AI203" i="3"/>
  <c r="AH203" i="3"/>
  <c r="AM202" i="3"/>
  <c r="AL202" i="3"/>
  <c r="AK202" i="3"/>
  <c r="AJ202" i="3"/>
  <c r="AI202" i="3"/>
  <c r="AH202" i="3"/>
  <c r="AP202" i="3" s="1"/>
  <c r="AM201" i="3"/>
  <c r="AL201" i="3"/>
  <c r="AK201" i="3"/>
  <c r="AJ201" i="3"/>
  <c r="AI201" i="3"/>
  <c r="AH201" i="3"/>
  <c r="AM199" i="3"/>
  <c r="AL199" i="3"/>
  <c r="AK199" i="3"/>
  <c r="AJ199" i="3"/>
  <c r="AI199" i="3"/>
  <c r="AH199" i="3"/>
  <c r="AM198" i="3"/>
  <c r="AL198" i="3"/>
  <c r="AK198" i="3"/>
  <c r="AJ198" i="3"/>
  <c r="AI198" i="3"/>
  <c r="AH198" i="3"/>
  <c r="AM197" i="3"/>
  <c r="AL197" i="3"/>
  <c r="AK197" i="3"/>
  <c r="AJ197" i="3"/>
  <c r="AI197" i="3"/>
  <c r="AH197" i="3"/>
  <c r="AM195" i="3"/>
  <c r="AL195" i="3"/>
  <c r="AK195" i="3"/>
  <c r="AJ195" i="3"/>
  <c r="AI195" i="3"/>
  <c r="AH195" i="3"/>
  <c r="AM193" i="3"/>
  <c r="AL193" i="3"/>
  <c r="AK193" i="3"/>
  <c r="AJ193" i="3"/>
  <c r="AI193" i="3"/>
  <c r="AH193" i="3"/>
  <c r="AP193" i="3" s="1"/>
  <c r="AM192" i="3"/>
  <c r="AL192" i="3"/>
  <c r="AK192" i="3"/>
  <c r="AJ192" i="3"/>
  <c r="AI192" i="3"/>
  <c r="AH192" i="3"/>
  <c r="AM191" i="3"/>
  <c r="AL191" i="3"/>
  <c r="AK191" i="3"/>
  <c r="AJ191" i="3"/>
  <c r="AI191" i="3"/>
  <c r="AH191" i="3"/>
  <c r="AM190" i="3"/>
  <c r="AL190" i="3"/>
  <c r="AK190" i="3"/>
  <c r="AJ190" i="3"/>
  <c r="AI190" i="3"/>
  <c r="AH190" i="3"/>
  <c r="AM189" i="3"/>
  <c r="AL189" i="3"/>
  <c r="AK189" i="3"/>
  <c r="AJ189" i="3"/>
  <c r="AI189" i="3"/>
  <c r="AH189" i="3"/>
  <c r="AM188" i="3"/>
  <c r="AL188" i="3"/>
  <c r="AK188" i="3"/>
  <c r="AJ188" i="3"/>
  <c r="AI188" i="3"/>
  <c r="AH188" i="3"/>
  <c r="AM187" i="3"/>
  <c r="AL187" i="3"/>
  <c r="AK187" i="3"/>
  <c r="AJ187" i="3"/>
  <c r="AI187" i="3"/>
  <c r="AH187" i="3"/>
  <c r="AM186" i="3"/>
  <c r="AL186" i="3"/>
  <c r="AK186" i="3"/>
  <c r="AJ186" i="3"/>
  <c r="AI186" i="3"/>
  <c r="AH186" i="3"/>
  <c r="AM184" i="3"/>
  <c r="AL184" i="3"/>
  <c r="AK184" i="3"/>
  <c r="AJ184" i="3"/>
  <c r="AI184" i="3"/>
  <c r="AH184" i="3"/>
  <c r="AM183" i="3"/>
  <c r="AL183" i="3"/>
  <c r="AK183" i="3"/>
  <c r="AJ183" i="3"/>
  <c r="AI183" i="3"/>
  <c r="AH183" i="3"/>
  <c r="AM182" i="3"/>
  <c r="AL182" i="3"/>
  <c r="AK182" i="3"/>
  <c r="AJ182" i="3"/>
  <c r="AI182" i="3"/>
  <c r="AH182" i="3"/>
  <c r="AM181" i="3"/>
  <c r="AL181" i="3"/>
  <c r="AK181" i="3"/>
  <c r="AJ181" i="3"/>
  <c r="AI181" i="3"/>
  <c r="AH181" i="3"/>
  <c r="AM180" i="3"/>
  <c r="AL180" i="3"/>
  <c r="AK180" i="3"/>
  <c r="AJ180" i="3"/>
  <c r="AI180" i="3"/>
  <c r="AH180" i="3"/>
  <c r="AM179" i="3"/>
  <c r="AL179" i="3"/>
  <c r="AK179" i="3"/>
  <c r="AJ179" i="3"/>
  <c r="AI179" i="3"/>
  <c r="AH179" i="3"/>
  <c r="AM177" i="3"/>
  <c r="AL177" i="3"/>
  <c r="AK177" i="3"/>
  <c r="AJ177" i="3"/>
  <c r="AI177" i="3"/>
  <c r="AH177" i="3"/>
  <c r="AM176" i="3"/>
  <c r="AL176" i="3"/>
  <c r="AK176" i="3"/>
  <c r="AJ176" i="3"/>
  <c r="AI176" i="3"/>
  <c r="AH176" i="3"/>
  <c r="AM175" i="3"/>
  <c r="AL175" i="3"/>
  <c r="AK175" i="3"/>
  <c r="AJ175" i="3"/>
  <c r="AI175" i="3"/>
  <c r="AH175" i="3"/>
  <c r="AM174" i="3"/>
  <c r="AL174" i="3"/>
  <c r="AK174" i="3"/>
  <c r="AJ174" i="3"/>
  <c r="AI174" i="3"/>
  <c r="AH174" i="3"/>
  <c r="AM173" i="3"/>
  <c r="AL173" i="3"/>
  <c r="AK173" i="3"/>
  <c r="AJ173" i="3"/>
  <c r="AI173" i="3"/>
  <c r="AH173" i="3"/>
  <c r="AM172" i="3"/>
  <c r="AL172" i="3"/>
  <c r="AK172" i="3"/>
  <c r="AJ172" i="3"/>
  <c r="AI172" i="3"/>
  <c r="AH172" i="3"/>
  <c r="AM170" i="3"/>
  <c r="AL170" i="3"/>
  <c r="AK170" i="3"/>
  <c r="AJ170" i="3"/>
  <c r="AI170" i="3"/>
  <c r="AH170" i="3"/>
  <c r="AM169" i="3"/>
  <c r="AL169" i="3"/>
  <c r="AK169" i="3"/>
  <c r="AJ169" i="3"/>
  <c r="AI169" i="3"/>
  <c r="AH169" i="3"/>
  <c r="AM168" i="3"/>
  <c r="AL168" i="3"/>
  <c r="AK168" i="3"/>
  <c r="AJ168" i="3"/>
  <c r="AI168" i="3"/>
  <c r="AH168" i="3"/>
  <c r="AM167" i="3"/>
  <c r="AL167" i="3"/>
  <c r="AK167" i="3"/>
  <c r="AJ167" i="3"/>
  <c r="AI167" i="3"/>
  <c r="AH167" i="3"/>
  <c r="AM165" i="3"/>
  <c r="AL165" i="3"/>
  <c r="AK165" i="3"/>
  <c r="AJ165" i="3"/>
  <c r="AI165" i="3"/>
  <c r="AH165" i="3"/>
  <c r="AM163" i="3"/>
  <c r="AL163" i="3"/>
  <c r="AK163" i="3"/>
  <c r="AJ163" i="3"/>
  <c r="AI163" i="3"/>
  <c r="AH163" i="3"/>
  <c r="AM161" i="3"/>
  <c r="AL161" i="3"/>
  <c r="AK161" i="3"/>
  <c r="AJ161" i="3"/>
  <c r="AI161" i="3"/>
  <c r="AH161" i="3"/>
  <c r="AM159" i="3"/>
  <c r="AL159" i="3"/>
  <c r="AK159" i="3"/>
  <c r="AJ159" i="3"/>
  <c r="AI159" i="3"/>
  <c r="AH159" i="3"/>
  <c r="AM158" i="3"/>
  <c r="AL158" i="3"/>
  <c r="AK158" i="3"/>
  <c r="AJ158" i="3"/>
  <c r="AI158" i="3"/>
  <c r="AH158" i="3"/>
  <c r="AM157" i="3"/>
  <c r="AL157" i="3"/>
  <c r="AK157" i="3"/>
  <c r="AJ157" i="3"/>
  <c r="AI157" i="3"/>
  <c r="AH157" i="3"/>
  <c r="AM155" i="3"/>
  <c r="AL155" i="3"/>
  <c r="AK155" i="3"/>
  <c r="AJ155" i="3"/>
  <c r="AI155" i="3"/>
  <c r="AH155" i="3"/>
  <c r="AM153" i="3"/>
  <c r="AL153" i="3"/>
  <c r="AK153" i="3"/>
  <c r="AJ153" i="3"/>
  <c r="AI153" i="3"/>
  <c r="AH153" i="3"/>
  <c r="AM151" i="3"/>
  <c r="AL151" i="3"/>
  <c r="AK151" i="3"/>
  <c r="AJ151" i="3"/>
  <c r="AI151" i="3"/>
  <c r="AH151" i="3"/>
  <c r="AM150" i="3"/>
  <c r="AL150" i="3"/>
  <c r="AK150" i="3"/>
  <c r="AJ150" i="3"/>
  <c r="AI150" i="3"/>
  <c r="AH150" i="3"/>
  <c r="AM148" i="3"/>
  <c r="AL148" i="3"/>
  <c r="AK148" i="3"/>
  <c r="AJ148" i="3"/>
  <c r="AI148" i="3"/>
  <c r="AH148" i="3"/>
  <c r="AM147" i="3"/>
  <c r="AL147" i="3"/>
  <c r="AK147" i="3"/>
  <c r="AJ147" i="3"/>
  <c r="AI147" i="3"/>
  <c r="AH147" i="3"/>
  <c r="AM146" i="3"/>
  <c r="AL146" i="3"/>
  <c r="AK146" i="3"/>
  <c r="AJ146" i="3"/>
  <c r="AI146" i="3"/>
  <c r="AH146" i="3"/>
  <c r="AM145" i="3"/>
  <c r="AL145" i="3"/>
  <c r="AK145" i="3"/>
  <c r="AJ145" i="3"/>
  <c r="AI145" i="3"/>
  <c r="AH145" i="3"/>
  <c r="AM144" i="3"/>
  <c r="AL144" i="3"/>
  <c r="AK144" i="3"/>
  <c r="AJ144" i="3"/>
  <c r="AI144" i="3"/>
  <c r="AH144" i="3"/>
  <c r="AM143" i="3"/>
  <c r="AL143" i="3"/>
  <c r="AK143" i="3"/>
  <c r="AJ143" i="3"/>
  <c r="AI143" i="3"/>
  <c r="AH143" i="3"/>
  <c r="AM142" i="3"/>
  <c r="AL142" i="3"/>
  <c r="AK142" i="3"/>
  <c r="AJ142" i="3"/>
  <c r="AI142" i="3"/>
  <c r="AH142" i="3"/>
  <c r="AM140" i="3"/>
  <c r="AL140" i="3"/>
  <c r="AK140" i="3"/>
  <c r="AJ140" i="3"/>
  <c r="AI140" i="3"/>
  <c r="AH140" i="3"/>
  <c r="AM139" i="3"/>
  <c r="AL139" i="3"/>
  <c r="AK139" i="3"/>
  <c r="AJ139" i="3"/>
  <c r="AI139" i="3"/>
  <c r="AH139" i="3"/>
  <c r="AM138" i="3"/>
  <c r="AL138" i="3"/>
  <c r="AK138" i="3"/>
  <c r="AJ138" i="3"/>
  <c r="AI138" i="3"/>
  <c r="AH138" i="3"/>
  <c r="AM137" i="3"/>
  <c r="AL137" i="3"/>
  <c r="AK137" i="3"/>
  <c r="AJ137" i="3"/>
  <c r="AI137" i="3"/>
  <c r="AH137" i="3"/>
  <c r="AM136" i="3"/>
  <c r="AL136" i="3"/>
  <c r="AK136" i="3"/>
  <c r="AJ136" i="3"/>
  <c r="AI136" i="3"/>
  <c r="AH136" i="3"/>
  <c r="AM135" i="3"/>
  <c r="AL135" i="3"/>
  <c r="AK135" i="3"/>
  <c r="AJ135" i="3"/>
  <c r="AI135" i="3"/>
  <c r="AH135" i="3"/>
  <c r="AM133" i="3"/>
  <c r="AL133" i="3"/>
  <c r="AK133" i="3"/>
  <c r="AJ133" i="3"/>
  <c r="AI133" i="3"/>
  <c r="AH133" i="3"/>
  <c r="AM132" i="3"/>
  <c r="AL132" i="3"/>
  <c r="AK132" i="3"/>
  <c r="AJ132" i="3"/>
  <c r="AI132" i="3"/>
  <c r="AH132" i="3"/>
  <c r="AM131" i="3"/>
  <c r="AL131" i="3"/>
  <c r="AK131" i="3"/>
  <c r="AJ131" i="3"/>
  <c r="AI131" i="3"/>
  <c r="AH131" i="3"/>
  <c r="AM130" i="3"/>
  <c r="AL130" i="3"/>
  <c r="AK130" i="3"/>
  <c r="AJ130" i="3"/>
  <c r="AI130" i="3"/>
  <c r="AH130" i="3"/>
  <c r="AM129" i="3"/>
  <c r="AL129" i="3"/>
  <c r="AK129" i="3"/>
  <c r="AJ129" i="3"/>
  <c r="AI129" i="3"/>
  <c r="AH129" i="3"/>
  <c r="AM128" i="3"/>
  <c r="AL128" i="3"/>
  <c r="AK128" i="3"/>
  <c r="AJ128" i="3"/>
  <c r="AI128" i="3"/>
  <c r="AH128" i="3"/>
  <c r="AM127" i="3"/>
  <c r="AL127" i="3"/>
  <c r="AK127" i="3"/>
  <c r="AJ127" i="3"/>
  <c r="AI127" i="3"/>
  <c r="AH127" i="3"/>
  <c r="AM126" i="3"/>
  <c r="AL126" i="3"/>
  <c r="AK126" i="3"/>
  <c r="AJ126" i="3"/>
  <c r="AI126" i="3"/>
  <c r="AH126" i="3"/>
  <c r="AM125" i="3"/>
  <c r="AL125" i="3"/>
  <c r="AK125" i="3"/>
  <c r="AJ125" i="3"/>
  <c r="AI125" i="3"/>
  <c r="AH125" i="3"/>
  <c r="AM124" i="3"/>
  <c r="AL124" i="3"/>
  <c r="AK124" i="3"/>
  <c r="AJ124" i="3"/>
  <c r="AI124" i="3"/>
  <c r="AH124" i="3"/>
  <c r="AM123" i="3"/>
  <c r="AL123" i="3"/>
  <c r="AK123" i="3"/>
  <c r="AJ123" i="3"/>
  <c r="AI123" i="3"/>
  <c r="AH123" i="3"/>
  <c r="AM122" i="3"/>
  <c r="AL122" i="3"/>
  <c r="AK122" i="3"/>
  <c r="AJ122" i="3"/>
  <c r="AI122" i="3"/>
  <c r="AH122" i="3"/>
  <c r="AM121" i="3"/>
  <c r="AL121" i="3"/>
  <c r="AK121" i="3"/>
  <c r="AJ121" i="3"/>
  <c r="AI121" i="3"/>
  <c r="AH121" i="3"/>
  <c r="AM120" i="3"/>
  <c r="AL120" i="3"/>
  <c r="AK120" i="3"/>
  <c r="AJ120" i="3"/>
  <c r="AI120" i="3"/>
  <c r="AH120" i="3"/>
  <c r="AM119" i="3"/>
  <c r="AL119" i="3"/>
  <c r="AK119" i="3"/>
  <c r="AJ119" i="3"/>
  <c r="AI119" i="3"/>
  <c r="AH119" i="3"/>
  <c r="AM118" i="3"/>
  <c r="AL118" i="3"/>
  <c r="AK118" i="3"/>
  <c r="AJ118" i="3"/>
  <c r="AI118" i="3"/>
  <c r="AH118" i="3"/>
  <c r="AM117" i="3"/>
  <c r="AL117" i="3"/>
  <c r="AK117" i="3"/>
  <c r="AJ117" i="3"/>
  <c r="AI117" i="3"/>
  <c r="AH117" i="3"/>
  <c r="AM116" i="3"/>
  <c r="AL116" i="3"/>
  <c r="AK116" i="3"/>
  <c r="AJ116" i="3"/>
  <c r="AI116" i="3"/>
  <c r="AH116" i="3"/>
  <c r="AM115" i="3"/>
  <c r="AL115" i="3"/>
  <c r="AK115" i="3"/>
  <c r="AJ115" i="3"/>
  <c r="AI115" i="3"/>
  <c r="AH115" i="3"/>
  <c r="AM114" i="3"/>
  <c r="AL114" i="3"/>
  <c r="AK114" i="3"/>
  <c r="AJ114" i="3"/>
  <c r="AI114" i="3"/>
  <c r="AH114" i="3"/>
  <c r="AM113" i="3"/>
  <c r="AL113" i="3"/>
  <c r="AK113" i="3"/>
  <c r="AJ113" i="3"/>
  <c r="AI113" i="3"/>
  <c r="AH113" i="3"/>
  <c r="AM112" i="3"/>
  <c r="AL112" i="3"/>
  <c r="AK112" i="3"/>
  <c r="AJ112" i="3"/>
  <c r="AI112" i="3"/>
  <c r="AH112" i="3"/>
  <c r="AM111" i="3"/>
  <c r="AL111" i="3"/>
  <c r="AK111" i="3"/>
  <c r="AJ111" i="3"/>
  <c r="AI111" i="3"/>
  <c r="AH111" i="3"/>
  <c r="AM110" i="3"/>
  <c r="AL110" i="3"/>
  <c r="AK110" i="3"/>
  <c r="AJ110" i="3"/>
  <c r="AI110" i="3"/>
  <c r="AH110" i="3"/>
  <c r="AM109" i="3"/>
  <c r="AL109" i="3"/>
  <c r="AK109" i="3"/>
  <c r="AJ109" i="3"/>
  <c r="AI109" i="3"/>
  <c r="AH109" i="3"/>
  <c r="AM108" i="3"/>
  <c r="AL108" i="3"/>
  <c r="AK108" i="3"/>
  <c r="AJ108" i="3"/>
  <c r="AI108" i="3"/>
  <c r="AH108" i="3"/>
  <c r="AM107" i="3"/>
  <c r="AL107" i="3"/>
  <c r="AK107" i="3"/>
  <c r="AJ107" i="3"/>
  <c r="AI107" i="3"/>
  <c r="AH107" i="3"/>
  <c r="AM106" i="3"/>
  <c r="AL106" i="3"/>
  <c r="AK106" i="3"/>
  <c r="AJ106" i="3"/>
  <c r="AI106" i="3"/>
  <c r="AH106" i="3"/>
  <c r="AM105" i="3"/>
  <c r="AL105" i="3"/>
  <c r="AK105" i="3"/>
  <c r="AJ105" i="3"/>
  <c r="AI105" i="3"/>
  <c r="AH105" i="3"/>
  <c r="AM104" i="3"/>
  <c r="AL104" i="3"/>
  <c r="AK104" i="3"/>
  <c r="AJ104" i="3"/>
  <c r="AI104" i="3"/>
  <c r="AH104" i="3"/>
  <c r="AM103" i="3"/>
  <c r="AL103" i="3"/>
  <c r="AK103" i="3"/>
  <c r="AJ103" i="3"/>
  <c r="AI103" i="3"/>
  <c r="AH103" i="3"/>
  <c r="AM102" i="3"/>
  <c r="AL102" i="3"/>
  <c r="AK102" i="3"/>
  <c r="AJ102" i="3"/>
  <c r="AI102" i="3"/>
  <c r="AH102" i="3"/>
  <c r="AM101" i="3"/>
  <c r="AL101" i="3"/>
  <c r="AK101" i="3"/>
  <c r="AJ101" i="3"/>
  <c r="AI101" i="3"/>
  <c r="AH101" i="3"/>
  <c r="AM100" i="3"/>
  <c r="AL100" i="3"/>
  <c r="AK100" i="3"/>
  <c r="AJ100" i="3"/>
  <c r="AI100" i="3"/>
  <c r="AH100" i="3"/>
  <c r="AM99" i="3"/>
  <c r="AL99" i="3"/>
  <c r="AK99" i="3"/>
  <c r="AJ99" i="3"/>
  <c r="AI99" i="3"/>
  <c r="AH99" i="3"/>
  <c r="AM98" i="3"/>
  <c r="AL98" i="3"/>
  <c r="AK98" i="3"/>
  <c r="AJ98" i="3"/>
  <c r="AI98" i="3"/>
  <c r="AH98" i="3"/>
  <c r="AM97" i="3"/>
  <c r="AL97" i="3"/>
  <c r="AK97" i="3"/>
  <c r="AJ97" i="3"/>
  <c r="AI97" i="3"/>
  <c r="AH97" i="3"/>
  <c r="AM96" i="3"/>
  <c r="AL96" i="3"/>
  <c r="AK96" i="3"/>
  <c r="AJ96" i="3"/>
  <c r="AI96" i="3"/>
  <c r="AH96" i="3"/>
  <c r="AM95" i="3"/>
  <c r="AL95" i="3"/>
  <c r="AK95" i="3"/>
  <c r="AJ95" i="3"/>
  <c r="AI95" i="3"/>
  <c r="AH95" i="3"/>
  <c r="AM94" i="3"/>
  <c r="AL94" i="3"/>
  <c r="AK94" i="3"/>
  <c r="AJ94" i="3"/>
  <c r="AJ264" i="3" s="1"/>
  <c r="AI94" i="3"/>
  <c r="AI264" i="3" s="1"/>
  <c r="AH94" i="3"/>
  <c r="AM93" i="3"/>
  <c r="AL93" i="3"/>
  <c r="AK93" i="3"/>
  <c r="AJ93" i="3"/>
  <c r="AI93" i="3"/>
  <c r="AH93" i="3"/>
  <c r="AM92" i="3"/>
  <c r="AL92" i="3"/>
  <c r="AK92" i="3"/>
  <c r="AJ92" i="3"/>
  <c r="AI92" i="3"/>
  <c r="AH92" i="3"/>
  <c r="AM91" i="3"/>
  <c r="AL91" i="3"/>
  <c r="AK91" i="3"/>
  <c r="AJ91" i="3"/>
  <c r="AI91" i="3"/>
  <c r="AH91" i="3"/>
  <c r="AM90" i="3"/>
  <c r="AL90" i="3"/>
  <c r="AK90" i="3"/>
  <c r="AJ90" i="3"/>
  <c r="AI90" i="3"/>
  <c r="AH90" i="3"/>
  <c r="AM89" i="3"/>
  <c r="AL89" i="3"/>
  <c r="AK89" i="3"/>
  <c r="AJ89" i="3"/>
  <c r="AI89" i="3"/>
  <c r="AH89" i="3"/>
  <c r="AM88" i="3"/>
  <c r="AL88" i="3"/>
  <c r="AK88" i="3"/>
  <c r="AJ88" i="3"/>
  <c r="AI88" i="3"/>
  <c r="AH88" i="3"/>
  <c r="AM87" i="3"/>
  <c r="AL87" i="3"/>
  <c r="AK87" i="3"/>
  <c r="AJ87" i="3"/>
  <c r="AI87" i="3"/>
  <c r="AH87" i="3"/>
  <c r="AM86" i="3"/>
  <c r="AL86" i="3"/>
  <c r="AK86" i="3"/>
  <c r="AJ86" i="3"/>
  <c r="AI86" i="3"/>
  <c r="AH86" i="3"/>
  <c r="AM85" i="3"/>
  <c r="AL85" i="3"/>
  <c r="AK85" i="3"/>
  <c r="AJ85" i="3"/>
  <c r="AI85" i="3"/>
  <c r="AH85" i="3"/>
  <c r="AM84" i="3"/>
  <c r="AL84" i="3"/>
  <c r="AK84" i="3"/>
  <c r="AJ84" i="3"/>
  <c r="AI84" i="3"/>
  <c r="AH84" i="3"/>
  <c r="AM83" i="3"/>
  <c r="AL83" i="3"/>
  <c r="AK83" i="3"/>
  <c r="AJ83" i="3"/>
  <c r="AI83" i="3"/>
  <c r="AH83" i="3"/>
  <c r="AM82" i="3"/>
  <c r="AL82" i="3"/>
  <c r="AK82" i="3"/>
  <c r="AJ82" i="3"/>
  <c r="AI82" i="3"/>
  <c r="AH82" i="3"/>
  <c r="AM81" i="3"/>
  <c r="AL81" i="3"/>
  <c r="AK81" i="3"/>
  <c r="AJ81" i="3"/>
  <c r="AI81" i="3"/>
  <c r="AH81" i="3"/>
  <c r="AH265" i="3" s="1"/>
  <c r="AM79" i="3"/>
  <c r="AL79" i="3"/>
  <c r="AK79" i="3"/>
  <c r="AJ79" i="3"/>
  <c r="AI79" i="3"/>
  <c r="AH79" i="3"/>
  <c r="AM78" i="3"/>
  <c r="AL78" i="3"/>
  <c r="AK78" i="3"/>
  <c r="AJ78" i="3"/>
  <c r="AI78" i="3"/>
  <c r="AH78" i="3"/>
  <c r="AM77" i="3"/>
  <c r="AL77" i="3"/>
  <c r="AK77" i="3"/>
  <c r="AJ77" i="3"/>
  <c r="AI77" i="3"/>
  <c r="AH77" i="3"/>
  <c r="AM76" i="3"/>
  <c r="AL76" i="3"/>
  <c r="AK76" i="3"/>
  <c r="AJ76" i="3"/>
  <c r="AI76" i="3"/>
  <c r="AH76" i="3"/>
  <c r="AM74" i="3"/>
  <c r="AL74" i="3"/>
  <c r="AK74" i="3"/>
  <c r="AJ74" i="3"/>
  <c r="AI74" i="3"/>
  <c r="AH74" i="3"/>
  <c r="AM72" i="3"/>
  <c r="AL72" i="3"/>
  <c r="AK72" i="3"/>
  <c r="AJ72" i="3"/>
  <c r="AI72" i="3"/>
  <c r="AH72" i="3"/>
  <c r="AM71" i="3"/>
  <c r="AL71" i="3"/>
  <c r="AK71" i="3"/>
  <c r="AJ71" i="3"/>
  <c r="AI71" i="3"/>
  <c r="AH71" i="3"/>
  <c r="AM69" i="3"/>
  <c r="AL69" i="3"/>
  <c r="AK69" i="3"/>
  <c r="AJ69" i="3"/>
  <c r="AI69" i="3"/>
  <c r="AH69" i="3"/>
  <c r="AM68" i="3"/>
  <c r="AL68" i="3"/>
  <c r="AK68" i="3"/>
  <c r="AJ68" i="3"/>
  <c r="AI68" i="3"/>
  <c r="AH68" i="3"/>
  <c r="AM67" i="3"/>
  <c r="AL67" i="3"/>
  <c r="AK67" i="3"/>
  <c r="AJ67" i="3"/>
  <c r="AI67" i="3"/>
  <c r="AH67" i="3"/>
  <c r="AM65" i="3"/>
  <c r="AL65" i="3"/>
  <c r="AK65" i="3"/>
  <c r="AJ65" i="3"/>
  <c r="AI65" i="3"/>
  <c r="AH65" i="3"/>
  <c r="AM64" i="3"/>
  <c r="AL64" i="3"/>
  <c r="AK64" i="3"/>
  <c r="AJ64" i="3"/>
  <c r="AI64" i="3"/>
  <c r="AH64" i="3"/>
  <c r="AM62" i="3"/>
  <c r="AL62" i="3"/>
  <c r="AK62" i="3"/>
  <c r="AJ62" i="3"/>
  <c r="AI62" i="3"/>
  <c r="AH62" i="3"/>
  <c r="AM61" i="3"/>
  <c r="AL61" i="3"/>
  <c r="AK61" i="3"/>
  <c r="AJ61" i="3"/>
  <c r="AI61" i="3"/>
  <c r="AH61" i="3"/>
  <c r="AM59" i="3"/>
  <c r="AL59" i="3"/>
  <c r="AK59" i="3"/>
  <c r="AJ59" i="3"/>
  <c r="AI59" i="3"/>
  <c r="AH59" i="3"/>
  <c r="AM58" i="3"/>
  <c r="AL58" i="3"/>
  <c r="AK58" i="3"/>
  <c r="AJ58" i="3"/>
  <c r="AI58" i="3"/>
  <c r="AH58" i="3"/>
  <c r="AM57" i="3"/>
  <c r="AL57" i="3"/>
  <c r="AK57" i="3"/>
  <c r="AJ57" i="3"/>
  <c r="AI57" i="3"/>
  <c r="AH57" i="3"/>
  <c r="AM56" i="3"/>
  <c r="AL56" i="3"/>
  <c r="AK56" i="3"/>
  <c r="AJ56" i="3"/>
  <c r="AI56" i="3"/>
  <c r="AH56" i="3"/>
  <c r="AM55" i="3"/>
  <c r="AL55" i="3"/>
  <c r="AK55" i="3"/>
  <c r="AJ55" i="3"/>
  <c r="AI55" i="3"/>
  <c r="AH55" i="3"/>
  <c r="AM54" i="3"/>
  <c r="AL54" i="3"/>
  <c r="AK54" i="3"/>
  <c r="AJ54" i="3"/>
  <c r="AI54" i="3"/>
  <c r="AH54" i="3"/>
  <c r="AM53" i="3"/>
  <c r="AL53" i="3"/>
  <c r="AK53" i="3"/>
  <c r="AJ53" i="3"/>
  <c r="AI53" i="3"/>
  <c r="AH53" i="3"/>
  <c r="AM52" i="3"/>
  <c r="AL52" i="3"/>
  <c r="AK52" i="3"/>
  <c r="AJ52" i="3"/>
  <c r="AI52" i="3"/>
  <c r="AH52" i="3"/>
  <c r="AM51" i="3"/>
  <c r="AL51" i="3"/>
  <c r="AK51" i="3"/>
  <c r="AJ51" i="3"/>
  <c r="AI51" i="3"/>
  <c r="AH51" i="3"/>
  <c r="AM50" i="3"/>
  <c r="AL50" i="3"/>
  <c r="AK50" i="3"/>
  <c r="AJ50" i="3"/>
  <c r="AI50" i="3"/>
  <c r="AH50" i="3"/>
  <c r="AM48" i="3"/>
  <c r="AL48" i="3"/>
  <c r="AK48" i="3"/>
  <c r="AJ48" i="3"/>
  <c r="AI48" i="3"/>
  <c r="AH48" i="3"/>
  <c r="AM47" i="3"/>
  <c r="AL47" i="3"/>
  <c r="AK47" i="3"/>
  <c r="AJ47" i="3"/>
  <c r="AI47" i="3"/>
  <c r="AH47" i="3"/>
  <c r="AM45" i="3"/>
  <c r="AL45" i="3"/>
  <c r="AK45" i="3"/>
  <c r="AJ45" i="3"/>
  <c r="AI45" i="3"/>
  <c r="AH45" i="3"/>
  <c r="AM43" i="3"/>
  <c r="AL43" i="3"/>
  <c r="AK43" i="3"/>
  <c r="AJ43" i="3"/>
  <c r="AI43" i="3"/>
  <c r="AH43" i="3"/>
  <c r="AM42" i="3"/>
  <c r="AL42" i="3"/>
  <c r="AK42" i="3"/>
  <c r="AJ42" i="3"/>
  <c r="AI42" i="3"/>
  <c r="AH42" i="3"/>
  <c r="AM40" i="3"/>
  <c r="AL40" i="3"/>
  <c r="AK40" i="3"/>
  <c r="AJ40" i="3"/>
  <c r="AI40" i="3"/>
  <c r="AH40" i="3"/>
  <c r="AM39" i="3"/>
  <c r="AL39" i="3"/>
  <c r="AK39" i="3"/>
  <c r="AJ39" i="3"/>
  <c r="AI39" i="3"/>
  <c r="AH39" i="3"/>
  <c r="AM38" i="3"/>
  <c r="AL38" i="3"/>
  <c r="AK38" i="3"/>
  <c r="AJ38" i="3"/>
  <c r="AI38" i="3"/>
  <c r="AH38" i="3"/>
  <c r="AH262" i="3" s="1"/>
  <c r="AM36" i="3"/>
  <c r="AL36" i="3"/>
  <c r="AK36" i="3"/>
  <c r="AJ36" i="3"/>
  <c r="AI36" i="3"/>
  <c r="AH36" i="3"/>
  <c r="AM34" i="3"/>
  <c r="AL34" i="3"/>
  <c r="AK34" i="3"/>
  <c r="AJ34" i="3"/>
  <c r="AI34" i="3"/>
  <c r="AH34" i="3"/>
  <c r="AM33" i="3"/>
  <c r="AL33" i="3"/>
  <c r="AK33" i="3"/>
  <c r="AJ33" i="3"/>
  <c r="AI33" i="3"/>
  <c r="AH33" i="3"/>
  <c r="AM32" i="3"/>
  <c r="AL32" i="3"/>
  <c r="AK32" i="3"/>
  <c r="AJ32" i="3"/>
  <c r="AI32" i="3"/>
  <c r="AH32" i="3"/>
  <c r="AM31" i="3"/>
  <c r="AL31" i="3"/>
  <c r="AK31" i="3"/>
  <c r="AJ31" i="3"/>
  <c r="AI31" i="3"/>
  <c r="AH31" i="3"/>
  <c r="AM29" i="3"/>
  <c r="AL29" i="3"/>
  <c r="AL266" i="3" s="1"/>
  <c r="AK29" i="3"/>
  <c r="AK266" i="3" s="1"/>
  <c r="AJ29" i="3"/>
  <c r="AI29" i="3"/>
  <c r="AH29" i="3"/>
  <c r="AM28" i="3"/>
  <c r="AL28" i="3"/>
  <c r="AK28" i="3"/>
  <c r="AJ28" i="3"/>
  <c r="AI28" i="3"/>
  <c r="AH28" i="3"/>
  <c r="AM27" i="3"/>
  <c r="AL27" i="3"/>
  <c r="AK27" i="3"/>
  <c r="AJ27" i="3"/>
  <c r="AI27" i="3"/>
  <c r="AH27" i="3"/>
  <c r="AM25" i="3"/>
  <c r="AL25" i="3"/>
  <c r="AK25" i="3"/>
  <c r="AJ25" i="3"/>
  <c r="AI25" i="3"/>
  <c r="AH25" i="3"/>
  <c r="AM23" i="3"/>
  <c r="AL23" i="3"/>
  <c r="AK23" i="3"/>
  <c r="AJ23" i="3"/>
  <c r="AI23" i="3"/>
  <c r="AH23" i="3"/>
  <c r="AM21" i="3"/>
  <c r="AL21" i="3"/>
  <c r="AK21" i="3"/>
  <c r="AJ21" i="3"/>
  <c r="AI21" i="3"/>
  <c r="AR21" i="3" s="1"/>
  <c r="AH21" i="3"/>
  <c r="AM20" i="3"/>
  <c r="AL20" i="3"/>
  <c r="AK20" i="3"/>
  <c r="AJ20" i="3"/>
  <c r="AI20" i="3"/>
  <c r="AR20" i="3" s="1"/>
  <c r="AH20" i="3"/>
  <c r="AM19" i="3"/>
  <c r="AL19" i="3"/>
  <c r="AK19" i="3"/>
  <c r="AJ19" i="3"/>
  <c r="AI19" i="3"/>
  <c r="AR19" i="3" s="1"/>
  <c r="AH19" i="3"/>
  <c r="AM18" i="3"/>
  <c r="AL18" i="3"/>
  <c r="AK18" i="3"/>
  <c r="AJ18" i="3"/>
  <c r="AI18" i="3"/>
  <c r="AR18" i="3" s="1"/>
  <c r="AH18" i="3"/>
  <c r="AM17" i="3"/>
  <c r="AL17" i="3"/>
  <c r="AK17" i="3"/>
  <c r="AJ17" i="3"/>
  <c r="AI17" i="3"/>
  <c r="AH17" i="3"/>
  <c r="AM16" i="3"/>
  <c r="AL16" i="3"/>
  <c r="AK16" i="3"/>
  <c r="AJ16" i="3"/>
  <c r="AI16" i="3"/>
  <c r="AH16" i="3"/>
  <c r="AM15" i="3"/>
  <c r="AL15" i="3"/>
  <c r="AK15" i="3"/>
  <c r="AJ15" i="3"/>
  <c r="AI15" i="3"/>
  <c r="AH15" i="3"/>
  <c r="AM14" i="3"/>
  <c r="AL14" i="3"/>
  <c r="AK14" i="3"/>
  <c r="AJ14" i="3"/>
  <c r="AI14" i="3"/>
  <c r="AH14" i="3"/>
  <c r="AM13" i="3"/>
  <c r="AL13" i="3"/>
  <c r="AK13" i="3"/>
  <c r="AJ13" i="3"/>
  <c r="AI13" i="3"/>
  <c r="AH13" i="3"/>
  <c r="AM12" i="3"/>
  <c r="AL12" i="3"/>
  <c r="AK12" i="3"/>
  <c r="AJ12" i="3"/>
  <c r="AI12" i="3"/>
  <c r="AI254" i="3"/>
  <c r="AJ254" i="3"/>
  <c r="AK254" i="3"/>
  <c r="AL254" i="3"/>
  <c r="AM254" i="3"/>
  <c r="AH254" i="3"/>
  <c r="T254" i="3"/>
  <c r="U254" i="3"/>
  <c r="V254" i="3"/>
  <c r="W254" i="3"/>
  <c r="X254" i="3"/>
  <c r="S254" i="3"/>
  <c r="ZH252" i="3"/>
  <c r="ZG252" i="3"/>
  <c r="ZF252" i="3"/>
  <c r="ZE252" i="3"/>
  <c r="ZD252" i="3"/>
  <c r="ZC252" i="3"/>
  <c r="ZH251" i="3"/>
  <c r="ZG251" i="3"/>
  <c r="ZF251" i="3"/>
  <c r="ZE251" i="3"/>
  <c r="ZD251" i="3"/>
  <c r="ZC251" i="3"/>
  <c r="ZH250" i="3"/>
  <c r="ZG250" i="3"/>
  <c r="ZF250" i="3"/>
  <c r="ZE250" i="3"/>
  <c r="ZD250" i="3"/>
  <c r="ZC250" i="3"/>
  <c r="ZH249" i="3"/>
  <c r="ZG249" i="3"/>
  <c r="ZF249" i="3"/>
  <c r="ZE249" i="3"/>
  <c r="ZD249" i="3"/>
  <c r="ZC249" i="3"/>
  <c r="ZH248" i="3"/>
  <c r="ZG248" i="3"/>
  <c r="ZF248" i="3"/>
  <c r="ZE248" i="3"/>
  <c r="ZD248" i="3"/>
  <c r="ZC248" i="3"/>
  <c r="ZH247" i="3"/>
  <c r="ZG247" i="3"/>
  <c r="ZF247" i="3"/>
  <c r="ZE247" i="3"/>
  <c r="ZD247" i="3"/>
  <c r="ZC247" i="3"/>
  <c r="ZH246" i="3"/>
  <c r="ZG246" i="3"/>
  <c r="ZF246" i="3"/>
  <c r="ZE246" i="3"/>
  <c r="ZD246" i="3"/>
  <c r="ZC246" i="3"/>
  <c r="ZH245" i="3"/>
  <c r="ZG245" i="3"/>
  <c r="ZF245" i="3"/>
  <c r="ZE245" i="3"/>
  <c r="ZD245" i="3"/>
  <c r="ZC245" i="3"/>
  <c r="ZH244" i="3"/>
  <c r="ZG244" i="3"/>
  <c r="ZF244" i="3"/>
  <c r="ZE244" i="3"/>
  <c r="ZD244" i="3"/>
  <c r="ZC244" i="3"/>
  <c r="ZH243" i="3"/>
  <c r="ZG243" i="3"/>
  <c r="ZF243" i="3"/>
  <c r="ZE243" i="3"/>
  <c r="ZD243" i="3"/>
  <c r="ZC243" i="3"/>
  <c r="ZH242" i="3"/>
  <c r="ZG242" i="3"/>
  <c r="ZF242" i="3"/>
  <c r="ZE242" i="3"/>
  <c r="ZD242" i="3"/>
  <c r="ZC242" i="3"/>
  <c r="ZH241" i="3"/>
  <c r="ZG241" i="3"/>
  <c r="ZF241" i="3"/>
  <c r="ZE241" i="3"/>
  <c r="ZD241" i="3"/>
  <c r="ZC241" i="3"/>
  <c r="ZH240" i="3"/>
  <c r="ZG240" i="3"/>
  <c r="ZF240" i="3"/>
  <c r="ZE240" i="3"/>
  <c r="ZD240" i="3"/>
  <c r="ZC240" i="3"/>
  <c r="ZH239" i="3"/>
  <c r="ZG239" i="3"/>
  <c r="ZF239" i="3"/>
  <c r="ZE239" i="3"/>
  <c r="ZD239" i="3"/>
  <c r="ZC239" i="3"/>
  <c r="ZH238" i="3"/>
  <c r="ZG238" i="3"/>
  <c r="ZF238" i="3"/>
  <c r="ZE238" i="3"/>
  <c r="ZD238" i="3"/>
  <c r="ZC238" i="3"/>
  <c r="ZH237" i="3"/>
  <c r="ZG237" i="3"/>
  <c r="ZF237" i="3"/>
  <c r="ZE237" i="3"/>
  <c r="ZE236" i="3" s="1"/>
  <c r="ZD237" i="3"/>
  <c r="ZC237" i="3"/>
  <c r="ZH235" i="3"/>
  <c r="ZG235" i="3"/>
  <c r="ZF235" i="3"/>
  <c r="ZE235" i="3"/>
  <c r="ZD235" i="3"/>
  <c r="ZC235" i="3"/>
  <c r="ZH234" i="3"/>
  <c r="ZG234" i="3"/>
  <c r="ZF234" i="3"/>
  <c r="ZE234" i="3"/>
  <c r="ZD234" i="3"/>
  <c r="ZC234" i="3"/>
  <c r="ZH233" i="3"/>
  <c r="ZG233" i="3"/>
  <c r="ZF233" i="3"/>
  <c r="ZE233" i="3"/>
  <c r="ZD233" i="3"/>
  <c r="ZC233" i="3"/>
  <c r="ZH232" i="3"/>
  <c r="ZG232" i="3"/>
  <c r="ZF232" i="3"/>
  <c r="ZE232" i="3"/>
  <c r="ZD232" i="3"/>
  <c r="ZC232" i="3"/>
  <c r="ZH231" i="3"/>
  <c r="ZG231" i="3"/>
  <c r="ZF231" i="3"/>
  <c r="ZE231" i="3"/>
  <c r="ZD231" i="3"/>
  <c r="ZC231" i="3"/>
  <c r="ZH230" i="3"/>
  <c r="ZG230" i="3"/>
  <c r="ZF230" i="3"/>
  <c r="ZE230" i="3"/>
  <c r="ZD230" i="3"/>
  <c r="ZC230" i="3"/>
  <c r="ZH229" i="3"/>
  <c r="ZG229" i="3"/>
  <c r="ZF229" i="3"/>
  <c r="ZE229" i="3"/>
  <c r="ZD229" i="3"/>
  <c r="ZC229" i="3"/>
  <c r="ZH228" i="3"/>
  <c r="ZG228" i="3"/>
  <c r="ZF228" i="3"/>
  <c r="ZE228" i="3"/>
  <c r="ZD228" i="3"/>
  <c r="ZC228" i="3"/>
  <c r="ZH227" i="3"/>
  <c r="ZG227" i="3"/>
  <c r="ZF227" i="3"/>
  <c r="ZE227" i="3"/>
  <c r="ZD227" i="3"/>
  <c r="ZC227" i="3"/>
  <c r="ZH226" i="3"/>
  <c r="ZG226" i="3"/>
  <c r="ZF226" i="3"/>
  <c r="ZE226" i="3"/>
  <c r="ZD226" i="3"/>
  <c r="ZC226" i="3"/>
  <c r="ZH225" i="3"/>
  <c r="ZG225" i="3"/>
  <c r="ZF225" i="3"/>
  <c r="ZE225" i="3"/>
  <c r="ZD225" i="3"/>
  <c r="ZC225" i="3"/>
  <c r="ZH224" i="3"/>
  <c r="ZG224" i="3"/>
  <c r="ZF224" i="3"/>
  <c r="ZE224" i="3"/>
  <c r="ZD224" i="3"/>
  <c r="ZC224" i="3"/>
  <c r="ZH223" i="3"/>
  <c r="ZG223" i="3"/>
  <c r="ZF223" i="3"/>
  <c r="ZE223" i="3"/>
  <c r="ZD223" i="3"/>
  <c r="ZC223" i="3"/>
  <c r="ZH222" i="3"/>
  <c r="ZG222" i="3"/>
  <c r="ZF222" i="3"/>
  <c r="ZE222" i="3"/>
  <c r="ZD222" i="3"/>
  <c r="ZC222" i="3"/>
  <c r="ZH221" i="3"/>
  <c r="ZG221" i="3"/>
  <c r="ZF221" i="3"/>
  <c r="ZE221" i="3"/>
  <c r="ZD221" i="3"/>
  <c r="ZC221" i="3"/>
  <c r="ZH220" i="3"/>
  <c r="ZG220" i="3"/>
  <c r="ZF220" i="3"/>
  <c r="ZE220" i="3"/>
  <c r="ZD220" i="3"/>
  <c r="ZC220" i="3"/>
  <c r="ZH219" i="3"/>
  <c r="ZG219" i="3"/>
  <c r="ZF219" i="3"/>
  <c r="ZE219" i="3"/>
  <c r="ZD219" i="3"/>
  <c r="ZC219" i="3"/>
  <c r="ZH218" i="3"/>
  <c r="ZG218" i="3"/>
  <c r="ZF218" i="3"/>
  <c r="ZE218" i="3"/>
  <c r="ZD218" i="3"/>
  <c r="ZC218" i="3"/>
  <c r="ZH217" i="3"/>
  <c r="ZG217" i="3"/>
  <c r="ZF217" i="3"/>
  <c r="ZE217" i="3"/>
  <c r="ZD217" i="3"/>
  <c r="ZC217" i="3"/>
  <c r="ZH216" i="3"/>
  <c r="ZG216" i="3"/>
  <c r="ZF216" i="3"/>
  <c r="ZE216" i="3"/>
  <c r="ZD216" i="3"/>
  <c r="ZC216" i="3"/>
  <c r="ZH215" i="3"/>
  <c r="ZG215" i="3"/>
  <c r="ZF215" i="3"/>
  <c r="ZE215" i="3"/>
  <c r="ZD215" i="3"/>
  <c r="ZC215" i="3"/>
  <c r="ZH214" i="3"/>
  <c r="ZG214" i="3"/>
  <c r="ZF214" i="3"/>
  <c r="ZE214" i="3"/>
  <c r="ZD214" i="3"/>
  <c r="ZC214" i="3"/>
  <c r="ZH213" i="3"/>
  <c r="ZG213" i="3"/>
  <c r="ZF213" i="3"/>
  <c r="ZE213" i="3"/>
  <c r="ZD213" i="3"/>
  <c r="ZC213" i="3"/>
  <c r="ZH212" i="3"/>
  <c r="ZG212" i="3"/>
  <c r="ZF212" i="3"/>
  <c r="ZE212" i="3"/>
  <c r="ZD212" i="3"/>
  <c r="ZC212" i="3"/>
  <c r="ZH211" i="3"/>
  <c r="ZG211" i="3"/>
  <c r="ZF211" i="3"/>
  <c r="ZE211" i="3"/>
  <c r="ZD211" i="3"/>
  <c r="ZC211" i="3"/>
  <c r="ZH210" i="3"/>
  <c r="ZG210" i="3"/>
  <c r="ZF210" i="3"/>
  <c r="ZE210" i="3"/>
  <c r="ZD210" i="3"/>
  <c r="ZC210" i="3"/>
  <c r="ZH209" i="3"/>
  <c r="ZG209" i="3"/>
  <c r="ZF209" i="3"/>
  <c r="ZE209" i="3"/>
  <c r="ZD209" i="3"/>
  <c r="ZC209" i="3"/>
  <c r="ZH208" i="3"/>
  <c r="ZG208" i="3"/>
  <c r="ZF208" i="3"/>
  <c r="ZE208" i="3"/>
  <c r="ZD208" i="3"/>
  <c r="ZC208" i="3"/>
  <c r="ZH207" i="3"/>
  <c r="ZG207" i="3"/>
  <c r="ZF207" i="3"/>
  <c r="ZE207" i="3"/>
  <c r="ZD207" i="3"/>
  <c r="ZC207" i="3"/>
  <c r="ZH206" i="3"/>
  <c r="ZG206" i="3"/>
  <c r="ZF206" i="3"/>
  <c r="ZE206" i="3"/>
  <c r="ZD206" i="3"/>
  <c r="ZC206" i="3"/>
  <c r="ZH204" i="3"/>
  <c r="ZG204" i="3"/>
  <c r="ZF204" i="3"/>
  <c r="ZE204" i="3"/>
  <c r="ZD204" i="3"/>
  <c r="ZC204" i="3"/>
  <c r="ZH203" i="3"/>
  <c r="ZG203" i="3"/>
  <c r="ZF203" i="3"/>
  <c r="ZE203" i="3"/>
  <c r="ZD203" i="3"/>
  <c r="ZC203" i="3"/>
  <c r="ZH202" i="3"/>
  <c r="ZG202" i="3"/>
  <c r="ZF202" i="3"/>
  <c r="ZE202" i="3"/>
  <c r="ZD202" i="3"/>
  <c r="ZC202" i="3"/>
  <c r="ZH201" i="3"/>
  <c r="ZG201" i="3"/>
  <c r="ZF201" i="3"/>
  <c r="ZE201" i="3"/>
  <c r="ZD201" i="3"/>
  <c r="ZC201" i="3"/>
  <c r="ZH199" i="3"/>
  <c r="ZG199" i="3"/>
  <c r="ZF199" i="3"/>
  <c r="ZE199" i="3"/>
  <c r="ZD199" i="3"/>
  <c r="ZC199" i="3"/>
  <c r="ZH198" i="3"/>
  <c r="ZG198" i="3"/>
  <c r="ZF198" i="3"/>
  <c r="ZE198" i="3"/>
  <c r="ZD198" i="3"/>
  <c r="ZC198" i="3"/>
  <c r="ZH197" i="3"/>
  <c r="ZG197" i="3"/>
  <c r="ZF197" i="3"/>
  <c r="ZE197" i="3"/>
  <c r="ZD197" i="3"/>
  <c r="ZC197" i="3"/>
  <c r="ZH195" i="3"/>
  <c r="ZG195" i="3"/>
  <c r="ZF195" i="3"/>
  <c r="ZE195" i="3"/>
  <c r="ZD195" i="3"/>
  <c r="ZC195" i="3"/>
  <c r="ZH193" i="3"/>
  <c r="ZG193" i="3"/>
  <c r="ZF193" i="3"/>
  <c r="ZE193" i="3"/>
  <c r="ZD193" i="3"/>
  <c r="ZC193" i="3"/>
  <c r="ZH192" i="3"/>
  <c r="ZG192" i="3"/>
  <c r="ZF192" i="3"/>
  <c r="ZE192" i="3"/>
  <c r="ZD192" i="3"/>
  <c r="ZC192" i="3"/>
  <c r="ZH191" i="3"/>
  <c r="ZG191" i="3"/>
  <c r="ZF191" i="3"/>
  <c r="ZE191" i="3"/>
  <c r="ZD191" i="3"/>
  <c r="ZC191" i="3"/>
  <c r="ZH190" i="3"/>
  <c r="ZG190" i="3"/>
  <c r="ZF190" i="3"/>
  <c r="ZE190" i="3"/>
  <c r="ZD190" i="3"/>
  <c r="ZC190" i="3"/>
  <c r="ZH189" i="3"/>
  <c r="ZG189" i="3"/>
  <c r="ZF189" i="3"/>
  <c r="ZE189" i="3"/>
  <c r="ZD189" i="3"/>
  <c r="ZC189" i="3"/>
  <c r="ZH188" i="3"/>
  <c r="ZG188" i="3"/>
  <c r="ZF188" i="3"/>
  <c r="ZE188" i="3"/>
  <c r="ZD188" i="3"/>
  <c r="ZC188" i="3"/>
  <c r="ZH187" i="3"/>
  <c r="ZG187" i="3"/>
  <c r="ZF187" i="3"/>
  <c r="ZE187" i="3"/>
  <c r="ZD187" i="3"/>
  <c r="ZC187" i="3"/>
  <c r="ZH186" i="3"/>
  <c r="ZG186" i="3"/>
  <c r="ZF186" i="3"/>
  <c r="ZE186" i="3"/>
  <c r="ZD186" i="3"/>
  <c r="ZC186" i="3"/>
  <c r="ZH184" i="3"/>
  <c r="ZG184" i="3"/>
  <c r="ZF184" i="3"/>
  <c r="ZE184" i="3"/>
  <c r="ZD184" i="3"/>
  <c r="ZC184" i="3"/>
  <c r="ZH183" i="3"/>
  <c r="ZG183" i="3"/>
  <c r="ZF183" i="3"/>
  <c r="ZE183" i="3"/>
  <c r="ZD183" i="3"/>
  <c r="ZC183" i="3"/>
  <c r="ZH182" i="3"/>
  <c r="ZG182" i="3"/>
  <c r="ZF182" i="3"/>
  <c r="ZE182" i="3"/>
  <c r="ZD182" i="3"/>
  <c r="ZC182" i="3"/>
  <c r="ZH181" i="3"/>
  <c r="ZG181" i="3"/>
  <c r="ZF181" i="3"/>
  <c r="ZE181" i="3"/>
  <c r="ZD181" i="3"/>
  <c r="ZC181" i="3"/>
  <c r="ZH180" i="3"/>
  <c r="ZG180" i="3"/>
  <c r="ZF180" i="3"/>
  <c r="ZE180" i="3"/>
  <c r="ZD180" i="3"/>
  <c r="ZC180" i="3"/>
  <c r="ZH179" i="3"/>
  <c r="ZG179" i="3"/>
  <c r="ZF179" i="3"/>
  <c r="ZE179" i="3"/>
  <c r="ZE178" i="3" s="1"/>
  <c r="ZD179" i="3"/>
  <c r="ZC179" i="3"/>
  <c r="ZH177" i="3"/>
  <c r="ZG177" i="3"/>
  <c r="ZF177" i="3"/>
  <c r="ZE177" i="3"/>
  <c r="ZD177" i="3"/>
  <c r="ZC177" i="3"/>
  <c r="ZH176" i="3"/>
  <c r="ZG176" i="3"/>
  <c r="ZF176" i="3"/>
  <c r="ZE176" i="3"/>
  <c r="ZD176" i="3"/>
  <c r="ZC176" i="3"/>
  <c r="ZH175" i="3"/>
  <c r="ZG175" i="3"/>
  <c r="ZF175" i="3"/>
  <c r="ZE175" i="3"/>
  <c r="ZD175" i="3"/>
  <c r="ZC175" i="3"/>
  <c r="ZH174" i="3"/>
  <c r="ZG174" i="3"/>
  <c r="ZF174" i="3"/>
  <c r="ZE174" i="3"/>
  <c r="ZD174" i="3"/>
  <c r="ZC174" i="3"/>
  <c r="ZH173" i="3"/>
  <c r="ZG173" i="3"/>
  <c r="ZF173" i="3"/>
  <c r="ZE173" i="3"/>
  <c r="ZD173" i="3"/>
  <c r="ZC173" i="3"/>
  <c r="ZH172" i="3"/>
  <c r="ZG172" i="3"/>
  <c r="ZF172" i="3"/>
  <c r="ZE172" i="3"/>
  <c r="ZD172" i="3"/>
  <c r="ZC172" i="3"/>
  <c r="ZH170" i="3"/>
  <c r="ZG170" i="3"/>
  <c r="ZF170" i="3"/>
  <c r="ZE170" i="3"/>
  <c r="ZD170" i="3"/>
  <c r="ZC170" i="3"/>
  <c r="ZH169" i="3"/>
  <c r="ZG169" i="3"/>
  <c r="ZF169" i="3"/>
  <c r="ZE169" i="3"/>
  <c r="ZD169" i="3"/>
  <c r="ZC169" i="3"/>
  <c r="ZH168" i="3"/>
  <c r="ZG168" i="3"/>
  <c r="ZF168" i="3"/>
  <c r="ZE168" i="3"/>
  <c r="ZD168" i="3"/>
  <c r="ZC168" i="3"/>
  <c r="ZH167" i="3"/>
  <c r="ZG167" i="3"/>
  <c r="ZF167" i="3"/>
  <c r="ZE167" i="3"/>
  <c r="ZD167" i="3"/>
  <c r="ZC167" i="3"/>
  <c r="ZH165" i="3"/>
  <c r="ZG165" i="3"/>
  <c r="ZF165" i="3"/>
  <c r="ZE165" i="3"/>
  <c r="ZD165" i="3"/>
  <c r="ZC165" i="3"/>
  <c r="ZH163" i="3"/>
  <c r="ZG163" i="3"/>
  <c r="ZF163" i="3"/>
  <c r="ZE163" i="3"/>
  <c r="ZD163" i="3"/>
  <c r="ZC163" i="3"/>
  <c r="ZH161" i="3"/>
  <c r="ZG161" i="3"/>
  <c r="ZF161" i="3"/>
  <c r="ZE161" i="3"/>
  <c r="ZD161" i="3"/>
  <c r="ZC161" i="3"/>
  <c r="ZH159" i="3"/>
  <c r="ZG159" i="3"/>
  <c r="ZF159" i="3"/>
  <c r="ZE159" i="3"/>
  <c r="ZD159" i="3"/>
  <c r="ZC159" i="3"/>
  <c r="ZH158" i="3"/>
  <c r="ZG158" i="3"/>
  <c r="ZF158" i="3"/>
  <c r="ZE158" i="3"/>
  <c r="ZD158" i="3"/>
  <c r="ZC158" i="3"/>
  <c r="ZH157" i="3"/>
  <c r="ZG157" i="3"/>
  <c r="ZF157" i="3"/>
  <c r="ZE157" i="3"/>
  <c r="ZD157" i="3"/>
  <c r="ZC157" i="3"/>
  <c r="ZH155" i="3"/>
  <c r="ZG155" i="3"/>
  <c r="ZF155" i="3"/>
  <c r="ZE155" i="3"/>
  <c r="ZD155" i="3"/>
  <c r="ZC155" i="3"/>
  <c r="ZH153" i="3"/>
  <c r="ZG153" i="3"/>
  <c r="ZF153" i="3"/>
  <c r="ZE153" i="3"/>
  <c r="ZD153" i="3"/>
  <c r="ZC153" i="3"/>
  <c r="ZH151" i="3"/>
  <c r="ZG151" i="3"/>
  <c r="ZF151" i="3"/>
  <c r="ZE151" i="3"/>
  <c r="ZD151" i="3"/>
  <c r="ZC151" i="3"/>
  <c r="ZH150" i="3"/>
  <c r="ZG150" i="3"/>
  <c r="ZF150" i="3"/>
  <c r="ZE150" i="3"/>
  <c r="ZD150" i="3"/>
  <c r="ZC150" i="3"/>
  <c r="ZH148" i="3"/>
  <c r="ZG148" i="3"/>
  <c r="ZF148" i="3"/>
  <c r="ZE148" i="3"/>
  <c r="ZD148" i="3"/>
  <c r="ZC148" i="3"/>
  <c r="ZH147" i="3"/>
  <c r="ZG147" i="3"/>
  <c r="ZF147" i="3"/>
  <c r="ZE147" i="3"/>
  <c r="ZD147" i="3"/>
  <c r="ZC147" i="3"/>
  <c r="ZH146" i="3"/>
  <c r="ZG146" i="3"/>
  <c r="ZF146" i="3"/>
  <c r="ZE146" i="3"/>
  <c r="ZD146" i="3"/>
  <c r="ZC146" i="3"/>
  <c r="ZH145" i="3"/>
  <c r="ZG145" i="3"/>
  <c r="ZF145" i="3"/>
  <c r="ZE145" i="3"/>
  <c r="ZD145" i="3"/>
  <c r="ZC145" i="3"/>
  <c r="ZH144" i="3"/>
  <c r="ZG144" i="3"/>
  <c r="ZF144" i="3"/>
  <c r="ZE144" i="3"/>
  <c r="ZD144" i="3"/>
  <c r="ZC144" i="3"/>
  <c r="ZH143" i="3"/>
  <c r="ZG143" i="3"/>
  <c r="ZF143" i="3"/>
  <c r="ZE143" i="3"/>
  <c r="ZD143" i="3"/>
  <c r="ZC143" i="3"/>
  <c r="ZH142" i="3"/>
  <c r="ZH141" i="3" s="1"/>
  <c r="ZG142" i="3"/>
  <c r="ZF142" i="3"/>
  <c r="ZE142" i="3"/>
  <c r="ZD142" i="3"/>
  <c r="ZC142" i="3"/>
  <c r="ZH140" i="3"/>
  <c r="ZG140" i="3"/>
  <c r="ZF140" i="3"/>
  <c r="ZE140" i="3"/>
  <c r="ZD140" i="3"/>
  <c r="ZC140" i="3"/>
  <c r="ZH139" i="3"/>
  <c r="ZG139" i="3"/>
  <c r="ZF139" i="3"/>
  <c r="ZE139" i="3"/>
  <c r="ZD139" i="3"/>
  <c r="ZC139" i="3"/>
  <c r="ZH138" i="3"/>
  <c r="ZG138" i="3"/>
  <c r="ZF138" i="3"/>
  <c r="ZE138" i="3"/>
  <c r="ZD138" i="3"/>
  <c r="ZC138" i="3"/>
  <c r="ZH137" i="3"/>
  <c r="ZG137" i="3"/>
  <c r="ZF137" i="3"/>
  <c r="ZE137" i="3"/>
  <c r="ZD137" i="3"/>
  <c r="ZC137" i="3"/>
  <c r="ZH136" i="3"/>
  <c r="ZG136" i="3"/>
  <c r="ZF136" i="3"/>
  <c r="ZE136" i="3"/>
  <c r="ZD136" i="3"/>
  <c r="ZC136" i="3"/>
  <c r="ZH135" i="3"/>
  <c r="ZG135" i="3"/>
  <c r="ZF135" i="3"/>
  <c r="ZE135" i="3"/>
  <c r="ZD135" i="3"/>
  <c r="ZC135" i="3"/>
  <c r="ZH133" i="3"/>
  <c r="ZG133" i="3"/>
  <c r="ZF133" i="3"/>
  <c r="ZE133" i="3"/>
  <c r="ZD133" i="3"/>
  <c r="ZC133" i="3"/>
  <c r="ZH132" i="3"/>
  <c r="ZG132" i="3"/>
  <c r="ZF132" i="3"/>
  <c r="ZE132" i="3"/>
  <c r="ZD132" i="3"/>
  <c r="ZC132" i="3"/>
  <c r="ZH131" i="3"/>
  <c r="ZG131" i="3"/>
  <c r="ZF131" i="3"/>
  <c r="ZE131" i="3"/>
  <c r="ZD131" i="3"/>
  <c r="ZC131" i="3"/>
  <c r="ZH130" i="3"/>
  <c r="ZG130" i="3"/>
  <c r="ZF130" i="3"/>
  <c r="ZE130" i="3"/>
  <c r="ZD130" i="3"/>
  <c r="ZC130" i="3"/>
  <c r="ZH129" i="3"/>
  <c r="ZG129" i="3"/>
  <c r="ZF129" i="3"/>
  <c r="ZE129" i="3"/>
  <c r="ZD129" i="3"/>
  <c r="ZC129" i="3"/>
  <c r="ZH128" i="3"/>
  <c r="ZG128" i="3"/>
  <c r="ZF128" i="3"/>
  <c r="ZE128" i="3"/>
  <c r="ZD128" i="3"/>
  <c r="ZC128" i="3"/>
  <c r="ZH127" i="3"/>
  <c r="ZG127" i="3"/>
  <c r="ZF127" i="3"/>
  <c r="ZE127" i="3"/>
  <c r="ZD127" i="3"/>
  <c r="ZC127" i="3"/>
  <c r="ZH126" i="3"/>
  <c r="ZG126" i="3"/>
  <c r="ZF126" i="3"/>
  <c r="ZE126" i="3"/>
  <c r="ZD126" i="3"/>
  <c r="ZC126" i="3"/>
  <c r="ZH125" i="3"/>
  <c r="ZG125" i="3"/>
  <c r="ZF125" i="3"/>
  <c r="ZE125" i="3"/>
  <c r="ZD125" i="3"/>
  <c r="ZC125" i="3"/>
  <c r="ZH124" i="3"/>
  <c r="ZG124" i="3"/>
  <c r="ZF124" i="3"/>
  <c r="ZE124" i="3"/>
  <c r="ZD124" i="3"/>
  <c r="ZC124" i="3"/>
  <c r="ZH123" i="3"/>
  <c r="ZG123" i="3"/>
  <c r="ZF123" i="3"/>
  <c r="ZE123" i="3"/>
  <c r="ZD123" i="3"/>
  <c r="ZC123" i="3"/>
  <c r="ZH122" i="3"/>
  <c r="ZG122" i="3"/>
  <c r="ZF122" i="3"/>
  <c r="ZE122" i="3"/>
  <c r="ZD122" i="3"/>
  <c r="ZC122" i="3"/>
  <c r="ZH121" i="3"/>
  <c r="ZG121" i="3"/>
  <c r="ZF121" i="3"/>
  <c r="ZE121" i="3"/>
  <c r="ZD121" i="3"/>
  <c r="ZC121" i="3"/>
  <c r="ZH120" i="3"/>
  <c r="ZG120" i="3"/>
  <c r="ZF120" i="3"/>
  <c r="ZE120" i="3"/>
  <c r="ZD120" i="3"/>
  <c r="ZC120" i="3"/>
  <c r="ZH119" i="3"/>
  <c r="ZG119" i="3"/>
  <c r="ZF119" i="3"/>
  <c r="ZE119" i="3"/>
  <c r="ZD119" i="3"/>
  <c r="ZC119" i="3"/>
  <c r="ZH118" i="3"/>
  <c r="ZG118" i="3"/>
  <c r="ZF118" i="3"/>
  <c r="ZE118" i="3"/>
  <c r="ZD118" i="3"/>
  <c r="ZC118" i="3"/>
  <c r="ZH117" i="3"/>
  <c r="ZG117" i="3"/>
  <c r="ZF117" i="3"/>
  <c r="ZE117" i="3"/>
  <c r="ZD117" i="3"/>
  <c r="ZC117" i="3"/>
  <c r="ZH116" i="3"/>
  <c r="ZG116" i="3"/>
  <c r="ZF116" i="3"/>
  <c r="ZE116" i="3"/>
  <c r="ZD116" i="3"/>
  <c r="ZC116" i="3"/>
  <c r="ZH115" i="3"/>
  <c r="ZG115" i="3"/>
  <c r="ZF115" i="3"/>
  <c r="ZE115" i="3"/>
  <c r="ZD115" i="3"/>
  <c r="ZC115" i="3"/>
  <c r="ZH114" i="3"/>
  <c r="ZG114" i="3"/>
  <c r="ZF114" i="3"/>
  <c r="ZE114" i="3"/>
  <c r="ZD114" i="3"/>
  <c r="ZC114" i="3"/>
  <c r="ZH113" i="3"/>
  <c r="ZG113" i="3"/>
  <c r="ZF113" i="3"/>
  <c r="ZE113" i="3"/>
  <c r="ZD113" i="3"/>
  <c r="ZC113" i="3"/>
  <c r="ZH112" i="3"/>
  <c r="ZG112" i="3"/>
  <c r="ZF112" i="3"/>
  <c r="ZE112" i="3"/>
  <c r="ZD112" i="3"/>
  <c r="ZC112" i="3"/>
  <c r="ZH111" i="3"/>
  <c r="ZG111" i="3"/>
  <c r="ZF111" i="3"/>
  <c r="ZE111" i="3"/>
  <c r="ZD111" i="3"/>
  <c r="ZC111" i="3"/>
  <c r="ZH110" i="3"/>
  <c r="ZG110" i="3"/>
  <c r="ZF110" i="3"/>
  <c r="ZE110" i="3"/>
  <c r="ZD110" i="3"/>
  <c r="ZC110" i="3"/>
  <c r="ZH109" i="3"/>
  <c r="ZG109" i="3"/>
  <c r="ZF109" i="3"/>
  <c r="ZE109" i="3"/>
  <c r="ZD109" i="3"/>
  <c r="ZC109" i="3"/>
  <c r="ZH108" i="3"/>
  <c r="ZG108" i="3"/>
  <c r="ZF108" i="3"/>
  <c r="ZE108" i="3"/>
  <c r="ZD108" i="3"/>
  <c r="ZC108" i="3"/>
  <c r="ZH107" i="3"/>
  <c r="ZG107" i="3"/>
  <c r="ZF107" i="3"/>
  <c r="ZE107" i="3"/>
  <c r="ZD107" i="3"/>
  <c r="ZC107" i="3"/>
  <c r="ZH106" i="3"/>
  <c r="ZG106" i="3"/>
  <c r="ZF106" i="3"/>
  <c r="ZE106" i="3"/>
  <c r="ZD106" i="3"/>
  <c r="ZC106" i="3"/>
  <c r="ZH105" i="3"/>
  <c r="ZG105" i="3"/>
  <c r="ZF105" i="3"/>
  <c r="ZE105" i="3"/>
  <c r="ZD105" i="3"/>
  <c r="ZC105" i="3"/>
  <c r="ZH104" i="3"/>
  <c r="ZG104" i="3"/>
  <c r="ZF104" i="3"/>
  <c r="ZE104" i="3"/>
  <c r="ZD104" i="3"/>
  <c r="ZC104" i="3"/>
  <c r="ZH103" i="3"/>
  <c r="ZG103" i="3"/>
  <c r="ZF103" i="3"/>
  <c r="ZE103" i="3"/>
  <c r="ZD103" i="3"/>
  <c r="ZC103" i="3"/>
  <c r="ZH102" i="3"/>
  <c r="ZG102" i="3"/>
  <c r="ZF102" i="3"/>
  <c r="ZE102" i="3"/>
  <c r="ZD102" i="3"/>
  <c r="ZC102" i="3"/>
  <c r="ZH101" i="3"/>
  <c r="ZG101" i="3"/>
  <c r="ZF101" i="3"/>
  <c r="ZE101" i="3"/>
  <c r="ZD101" i="3"/>
  <c r="ZC101" i="3"/>
  <c r="ZH100" i="3"/>
  <c r="ZG100" i="3"/>
  <c r="ZF100" i="3"/>
  <c r="ZE100" i="3"/>
  <c r="ZD100" i="3"/>
  <c r="ZC100" i="3"/>
  <c r="ZH99" i="3"/>
  <c r="ZG99" i="3"/>
  <c r="ZF99" i="3"/>
  <c r="ZE99" i="3"/>
  <c r="ZD99" i="3"/>
  <c r="ZC99" i="3"/>
  <c r="ZH98" i="3"/>
  <c r="ZG98" i="3"/>
  <c r="ZF98" i="3"/>
  <c r="ZE98" i="3"/>
  <c r="ZD98" i="3"/>
  <c r="ZC98" i="3"/>
  <c r="ZH97" i="3"/>
  <c r="ZG97" i="3"/>
  <c r="ZF97" i="3"/>
  <c r="ZE97" i="3"/>
  <c r="ZD97" i="3"/>
  <c r="ZC97" i="3"/>
  <c r="ZH96" i="3"/>
  <c r="ZG96" i="3"/>
  <c r="ZF96" i="3"/>
  <c r="ZE96" i="3"/>
  <c r="ZD96" i="3"/>
  <c r="ZC96" i="3"/>
  <c r="ZH95" i="3"/>
  <c r="ZG95" i="3"/>
  <c r="ZF95" i="3"/>
  <c r="ZE95" i="3"/>
  <c r="ZD95" i="3"/>
  <c r="ZC95" i="3"/>
  <c r="ZH94" i="3"/>
  <c r="ZG94" i="3"/>
  <c r="ZF94" i="3"/>
  <c r="ZE94" i="3"/>
  <c r="ZD94" i="3"/>
  <c r="ZD264" i="3" s="1"/>
  <c r="ZC94" i="3"/>
  <c r="ZC264" i="3" s="1"/>
  <c r="ZH93" i="3"/>
  <c r="ZG93" i="3"/>
  <c r="ZF93" i="3"/>
  <c r="ZE93" i="3"/>
  <c r="ZD93" i="3"/>
  <c r="ZC93" i="3"/>
  <c r="ZH92" i="3"/>
  <c r="ZG92" i="3"/>
  <c r="ZF92" i="3"/>
  <c r="ZE92" i="3"/>
  <c r="ZD92" i="3"/>
  <c r="ZC92" i="3"/>
  <c r="ZH91" i="3"/>
  <c r="ZG91" i="3"/>
  <c r="ZF91" i="3"/>
  <c r="ZE91" i="3"/>
  <c r="ZD91" i="3"/>
  <c r="ZC91" i="3"/>
  <c r="ZH90" i="3"/>
  <c r="ZG90" i="3"/>
  <c r="ZF90" i="3"/>
  <c r="ZE90" i="3"/>
  <c r="ZD90" i="3"/>
  <c r="ZC90" i="3"/>
  <c r="ZH89" i="3"/>
  <c r="ZG89" i="3"/>
  <c r="ZF89" i="3"/>
  <c r="ZE89" i="3"/>
  <c r="ZD89" i="3"/>
  <c r="ZC89" i="3"/>
  <c r="ZH88" i="3"/>
  <c r="ZG88" i="3"/>
  <c r="ZF88" i="3"/>
  <c r="ZE88" i="3"/>
  <c r="ZD88" i="3"/>
  <c r="ZC88" i="3"/>
  <c r="ZH87" i="3"/>
  <c r="ZG87" i="3"/>
  <c r="ZF87" i="3"/>
  <c r="ZE87" i="3"/>
  <c r="ZD87" i="3"/>
  <c r="ZC87" i="3"/>
  <c r="ZH86" i="3"/>
  <c r="ZG86" i="3"/>
  <c r="ZF86" i="3"/>
  <c r="ZE86" i="3"/>
  <c r="ZD86" i="3"/>
  <c r="ZC86" i="3"/>
  <c r="ZH85" i="3"/>
  <c r="ZG85" i="3"/>
  <c r="ZF85" i="3"/>
  <c r="ZE85" i="3"/>
  <c r="ZD85" i="3"/>
  <c r="ZC85" i="3"/>
  <c r="ZH84" i="3"/>
  <c r="ZG84" i="3"/>
  <c r="ZF84" i="3"/>
  <c r="ZE84" i="3"/>
  <c r="ZD84" i="3"/>
  <c r="ZC84" i="3"/>
  <c r="ZH83" i="3"/>
  <c r="ZG83" i="3"/>
  <c r="ZF83" i="3"/>
  <c r="ZE83" i="3"/>
  <c r="ZD83" i="3"/>
  <c r="ZC83" i="3"/>
  <c r="ZH82" i="3"/>
  <c r="ZG82" i="3"/>
  <c r="ZF82" i="3"/>
  <c r="ZE82" i="3"/>
  <c r="ZD82" i="3"/>
  <c r="ZC82" i="3"/>
  <c r="ZH81" i="3"/>
  <c r="ZG81" i="3"/>
  <c r="ZF81" i="3"/>
  <c r="ZE81" i="3"/>
  <c r="ZD81" i="3"/>
  <c r="ZC81" i="3"/>
  <c r="ZH79" i="3"/>
  <c r="ZG79" i="3"/>
  <c r="ZF79" i="3"/>
  <c r="ZE79" i="3"/>
  <c r="ZD79" i="3"/>
  <c r="ZC79" i="3"/>
  <c r="ZH78" i="3"/>
  <c r="ZG78" i="3"/>
  <c r="ZF78" i="3"/>
  <c r="ZE78" i="3"/>
  <c r="ZD78" i="3"/>
  <c r="ZC78" i="3"/>
  <c r="ZH77" i="3"/>
  <c r="ZG77" i="3"/>
  <c r="ZF77" i="3"/>
  <c r="ZE77" i="3"/>
  <c r="ZD77" i="3"/>
  <c r="ZC77" i="3"/>
  <c r="ZH76" i="3"/>
  <c r="ZG76" i="3"/>
  <c r="ZF76" i="3"/>
  <c r="ZE76" i="3"/>
  <c r="ZD76" i="3"/>
  <c r="ZC76" i="3"/>
  <c r="ZH74" i="3"/>
  <c r="ZG74" i="3"/>
  <c r="ZF74" i="3"/>
  <c r="ZE74" i="3"/>
  <c r="ZD74" i="3"/>
  <c r="ZC74" i="3"/>
  <c r="ZH72" i="3"/>
  <c r="ZG72" i="3"/>
  <c r="ZF72" i="3"/>
  <c r="ZE72" i="3"/>
  <c r="ZD72" i="3"/>
  <c r="ZC72" i="3"/>
  <c r="ZH71" i="3"/>
  <c r="ZG71" i="3"/>
  <c r="ZF71" i="3"/>
  <c r="ZE71" i="3"/>
  <c r="ZD71" i="3"/>
  <c r="ZC71" i="3"/>
  <c r="ZH69" i="3"/>
  <c r="ZG69" i="3"/>
  <c r="ZF69" i="3"/>
  <c r="ZE69" i="3"/>
  <c r="ZD69" i="3"/>
  <c r="ZC69" i="3"/>
  <c r="ZH68" i="3"/>
  <c r="ZG68" i="3"/>
  <c r="ZF68" i="3"/>
  <c r="ZE68" i="3"/>
  <c r="ZD68" i="3"/>
  <c r="ZC68" i="3"/>
  <c r="ZH67" i="3"/>
  <c r="ZG67" i="3"/>
  <c r="ZF67" i="3"/>
  <c r="ZE67" i="3"/>
  <c r="ZE66" i="3" s="1"/>
  <c r="ZD67" i="3"/>
  <c r="ZC67" i="3"/>
  <c r="ZH65" i="3"/>
  <c r="ZG65" i="3"/>
  <c r="ZF65" i="3"/>
  <c r="ZE65" i="3"/>
  <c r="ZD65" i="3"/>
  <c r="ZC65" i="3"/>
  <c r="ZH64" i="3"/>
  <c r="ZG64" i="3"/>
  <c r="ZF64" i="3"/>
  <c r="ZE64" i="3"/>
  <c r="ZD64" i="3"/>
  <c r="ZC64" i="3"/>
  <c r="ZH62" i="3"/>
  <c r="ZG62" i="3"/>
  <c r="ZF62" i="3"/>
  <c r="ZE62" i="3"/>
  <c r="ZD62" i="3"/>
  <c r="ZC62" i="3"/>
  <c r="ZH61" i="3"/>
  <c r="ZG61" i="3"/>
  <c r="ZF61" i="3"/>
  <c r="ZE61" i="3"/>
  <c r="ZD61" i="3"/>
  <c r="ZC61" i="3"/>
  <c r="ZH59" i="3"/>
  <c r="ZG59" i="3"/>
  <c r="ZF59" i="3"/>
  <c r="ZE59" i="3"/>
  <c r="ZD59" i="3"/>
  <c r="ZC59" i="3"/>
  <c r="ZH58" i="3"/>
  <c r="ZG58" i="3"/>
  <c r="ZF58" i="3"/>
  <c r="ZE58" i="3"/>
  <c r="ZD58" i="3"/>
  <c r="ZC58" i="3"/>
  <c r="ZH57" i="3"/>
  <c r="ZG57" i="3"/>
  <c r="ZF57" i="3"/>
  <c r="ZE57" i="3"/>
  <c r="ZD57" i="3"/>
  <c r="ZC57" i="3"/>
  <c r="ZH56" i="3"/>
  <c r="ZG56" i="3"/>
  <c r="ZF56" i="3"/>
  <c r="ZE56" i="3"/>
  <c r="ZD56" i="3"/>
  <c r="ZC56" i="3"/>
  <c r="ZH55" i="3"/>
  <c r="ZG55" i="3"/>
  <c r="ZF55" i="3"/>
  <c r="ZE55" i="3"/>
  <c r="ZD55" i="3"/>
  <c r="ZC55" i="3"/>
  <c r="ZH54" i="3"/>
  <c r="ZG54" i="3"/>
  <c r="ZF54" i="3"/>
  <c r="ZE54" i="3"/>
  <c r="ZD54" i="3"/>
  <c r="ZC54" i="3"/>
  <c r="ZH53" i="3"/>
  <c r="ZG53" i="3"/>
  <c r="ZF53" i="3"/>
  <c r="ZE53" i="3"/>
  <c r="ZD53" i="3"/>
  <c r="ZC53" i="3"/>
  <c r="ZH52" i="3"/>
  <c r="ZG52" i="3"/>
  <c r="ZF52" i="3"/>
  <c r="ZE52" i="3"/>
  <c r="ZD52" i="3"/>
  <c r="ZC52" i="3"/>
  <c r="ZH51" i="3"/>
  <c r="ZG51" i="3"/>
  <c r="ZF51" i="3"/>
  <c r="ZE51" i="3"/>
  <c r="ZD51" i="3"/>
  <c r="ZC51" i="3"/>
  <c r="ZH50" i="3"/>
  <c r="ZG50" i="3"/>
  <c r="ZF50" i="3"/>
  <c r="ZE50" i="3"/>
  <c r="ZD50" i="3"/>
  <c r="ZC50" i="3"/>
  <c r="ZH48" i="3"/>
  <c r="ZG48" i="3"/>
  <c r="ZF48" i="3"/>
  <c r="ZE48" i="3"/>
  <c r="ZD48" i="3"/>
  <c r="ZC48" i="3"/>
  <c r="ZH47" i="3"/>
  <c r="ZG47" i="3"/>
  <c r="ZF47" i="3"/>
  <c r="ZE47" i="3"/>
  <c r="ZD47" i="3"/>
  <c r="ZC47" i="3"/>
  <c r="ZH45" i="3"/>
  <c r="ZG45" i="3"/>
  <c r="ZF45" i="3"/>
  <c r="ZE45" i="3"/>
  <c r="ZD45" i="3"/>
  <c r="ZC45" i="3"/>
  <c r="ZH43" i="3"/>
  <c r="ZG43" i="3"/>
  <c r="ZF43" i="3"/>
  <c r="ZE43" i="3"/>
  <c r="ZD43" i="3"/>
  <c r="ZC43" i="3"/>
  <c r="ZH42" i="3"/>
  <c r="ZG42" i="3"/>
  <c r="ZF42" i="3"/>
  <c r="ZE42" i="3"/>
  <c r="ZD42" i="3"/>
  <c r="ZC42" i="3"/>
  <c r="ZH40" i="3"/>
  <c r="ZG40" i="3"/>
  <c r="ZF40" i="3"/>
  <c r="ZE40" i="3"/>
  <c r="ZD40" i="3"/>
  <c r="ZC40" i="3"/>
  <c r="ZH39" i="3"/>
  <c r="ZG39" i="3"/>
  <c r="ZF39" i="3"/>
  <c r="ZE39" i="3"/>
  <c r="ZD39" i="3"/>
  <c r="ZC39" i="3"/>
  <c r="ZH38" i="3"/>
  <c r="ZG38" i="3"/>
  <c r="ZF38" i="3"/>
  <c r="ZE38" i="3"/>
  <c r="ZD38" i="3"/>
  <c r="ZC38" i="3"/>
  <c r="ZH36" i="3"/>
  <c r="ZG36" i="3"/>
  <c r="ZF36" i="3"/>
  <c r="ZE36" i="3"/>
  <c r="ZD36" i="3"/>
  <c r="ZC36" i="3"/>
  <c r="ZH34" i="3"/>
  <c r="ZG34" i="3"/>
  <c r="ZF34" i="3"/>
  <c r="ZE34" i="3"/>
  <c r="ZD34" i="3"/>
  <c r="ZC34" i="3"/>
  <c r="ZH33" i="3"/>
  <c r="ZG33" i="3"/>
  <c r="ZF33" i="3"/>
  <c r="ZE33" i="3"/>
  <c r="ZD33" i="3"/>
  <c r="ZC33" i="3"/>
  <c r="ZH32" i="3"/>
  <c r="ZG32" i="3"/>
  <c r="ZF32" i="3"/>
  <c r="ZE32" i="3"/>
  <c r="ZD32" i="3"/>
  <c r="ZC32" i="3"/>
  <c r="ZH31" i="3"/>
  <c r="ZH30" i="3" s="1"/>
  <c r="ZG31" i="3"/>
  <c r="ZF31" i="3"/>
  <c r="ZE31" i="3"/>
  <c r="ZD31" i="3"/>
  <c r="ZC31" i="3"/>
  <c r="ZH29" i="3"/>
  <c r="ZG29" i="3"/>
  <c r="ZF29" i="3"/>
  <c r="ZF266" i="3" s="1"/>
  <c r="ZE29" i="3"/>
  <c r="ZE266" i="3" s="1"/>
  <c r="ZD29" i="3"/>
  <c r="ZC29" i="3"/>
  <c r="ZH28" i="3"/>
  <c r="ZG28" i="3"/>
  <c r="ZF28" i="3"/>
  <c r="ZE28" i="3"/>
  <c r="ZD28" i="3"/>
  <c r="ZC28" i="3"/>
  <c r="ZH27" i="3"/>
  <c r="ZH26" i="3" s="1"/>
  <c r="ZG27" i="3"/>
  <c r="ZF27" i="3"/>
  <c r="ZE27" i="3"/>
  <c r="ZD27" i="3"/>
  <c r="ZC27" i="3"/>
  <c r="ZH25" i="3"/>
  <c r="ZG25" i="3"/>
  <c r="ZF25" i="3"/>
  <c r="ZE25" i="3"/>
  <c r="ZE24" i="3" s="1"/>
  <c r="ZD25" i="3"/>
  <c r="ZC25" i="3"/>
  <c r="ZH23" i="3"/>
  <c r="ZG23" i="3"/>
  <c r="ZF23" i="3"/>
  <c r="ZE23" i="3"/>
  <c r="ZD23" i="3"/>
  <c r="ZC23" i="3"/>
  <c r="ZH21" i="3"/>
  <c r="ZG21" i="3"/>
  <c r="ZF21" i="3"/>
  <c r="ZE21" i="3"/>
  <c r="ZD21" i="3"/>
  <c r="ZC21" i="3"/>
  <c r="ZH20" i="3"/>
  <c r="ZG20" i="3"/>
  <c r="ZF20" i="3"/>
  <c r="ZE20" i="3"/>
  <c r="ZD20" i="3"/>
  <c r="ZC20" i="3"/>
  <c r="ZH19" i="3"/>
  <c r="ZG19" i="3"/>
  <c r="ZF19" i="3"/>
  <c r="ZE19" i="3"/>
  <c r="ZD19" i="3"/>
  <c r="ZC19" i="3"/>
  <c r="ZH18" i="3"/>
  <c r="ZG18" i="3"/>
  <c r="ZF18" i="3"/>
  <c r="ZE18" i="3"/>
  <c r="ZD18" i="3"/>
  <c r="ZC18" i="3"/>
  <c r="ZH17" i="3"/>
  <c r="ZG17" i="3"/>
  <c r="ZF17" i="3"/>
  <c r="ZE17" i="3"/>
  <c r="ZD17" i="3"/>
  <c r="ZC17" i="3"/>
  <c r="ZH16" i="3"/>
  <c r="ZG16" i="3"/>
  <c r="ZF16" i="3"/>
  <c r="ZE16" i="3"/>
  <c r="ZD16" i="3"/>
  <c r="ZC16" i="3"/>
  <c r="ZH15" i="3"/>
  <c r="ZG15" i="3"/>
  <c r="ZF15" i="3"/>
  <c r="ZE15" i="3"/>
  <c r="ZD15" i="3"/>
  <c r="ZC15" i="3"/>
  <c r="ZH14" i="3"/>
  <c r="ZG14" i="3"/>
  <c r="ZF14" i="3"/>
  <c r="ZE14" i="3"/>
  <c r="ZD14" i="3"/>
  <c r="ZC14" i="3"/>
  <c r="ZH13" i="3"/>
  <c r="ZG13" i="3"/>
  <c r="ZF13" i="3"/>
  <c r="ZE13" i="3"/>
  <c r="ZD13" i="3"/>
  <c r="ZC13" i="3"/>
  <c r="ZH12" i="3"/>
  <c r="ZG12" i="3"/>
  <c r="ZF12" i="3"/>
  <c r="ZE12" i="3"/>
  <c r="ZD12" i="3"/>
  <c r="ZC12" i="3"/>
  <c r="YS252" i="3"/>
  <c r="YR252" i="3"/>
  <c r="YQ252" i="3"/>
  <c r="YP252" i="3"/>
  <c r="YO252" i="3"/>
  <c r="YN252" i="3"/>
  <c r="YS251" i="3"/>
  <c r="YR251" i="3"/>
  <c r="YQ251" i="3"/>
  <c r="YP251" i="3"/>
  <c r="YO251" i="3"/>
  <c r="YN251" i="3"/>
  <c r="YS250" i="3"/>
  <c r="YR250" i="3"/>
  <c r="YQ250" i="3"/>
  <c r="YP250" i="3"/>
  <c r="YO250" i="3"/>
  <c r="YN250" i="3"/>
  <c r="YS249" i="3"/>
  <c r="YR249" i="3"/>
  <c r="YQ249" i="3"/>
  <c r="YP249" i="3"/>
  <c r="YO249" i="3"/>
  <c r="YN249" i="3"/>
  <c r="YS248" i="3"/>
  <c r="YR248" i="3"/>
  <c r="YQ248" i="3"/>
  <c r="YP248" i="3"/>
  <c r="YO248" i="3"/>
  <c r="YN248" i="3"/>
  <c r="YS247" i="3"/>
  <c r="YR247" i="3"/>
  <c r="YQ247" i="3"/>
  <c r="YP247" i="3"/>
  <c r="YO247" i="3"/>
  <c r="YN247" i="3"/>
  <c r="YS246" i="3"/>
  <c r="YR246" i="3"/>
  <c r="YQ246" i="3"/>
  <c r="YP246" i="3"/>
  <c r="YO246" i="3"/>
  <c r="YN246" i="3"/>
  <c r="YS245" i="3"/>
  <c r="YR245" i="3"/>
  <c r="YQ245" i="3"/>
  <c r="YP245" i="3"/>
  <c r="YO245" i="3"/>
  <c r="YN245" i="3"/>
  <c r="YS244" i="3"/>
  <c r="YR244" i="3"/>
  <c r="YQ244" i="3"/>
  <c r="YP244" i="3"/>
  <c r="YO244" i="3"/>
  <c r="YN244" i="3"/>
  <c r="YS243" i="3"/>
  <c r="YR243" i="3"/>
  <c r="YQ243" i="3"/>
  <c r="YP243" i="3"/>
  <c r="YO243" i="3"/>
  <c r="YN243" i="3"/>
  <c r="YS242" i="3"/>
  <c r="YR242" i="3"/>
  <c r="YQ242" i="3"/>
  <c r="YP242" i="3"/>
  <c r="YO242" i="3"/>
  <c r="YN242" i="3"/>
  <c r="YS241" i="3"/>
  <c r="YR241" i="3"/>
  <c r="YQ241" i="3"/>
  <c r="YP241" i="3"/>
  <c r="YO241" i="3"/>
  <c r="YN241" i="3"/>
  <c r="YS240" i="3"/>
  <c r="YR240" i="3"/>
  <c r="YQ240" i="3"/>
  <c r="YP240" i="3"/>
  <c r="YO240" i="3"/>
  <c r="YN240" i="3"/>
  <c r="YS239" i="3"/>
  <c r="YR239" i="3"/>
  <c r="YQ239" i="3"/>
  <c r="YP239" i="3"/>
  <c r="YO239" i="3"/>
  <c r="YN239" i="3"/>
  <c r="YS238" i="3"/>
  <c r="YR238" i="3"/>
  <c r="YQ238" i="3"/>
  <c r="YP238" i="3"/>
  <c r="YO238" i="3"/>
  <c r="YN238" i="3"/>
  <c r="YS237" i="3"/>
  <c r="YR237" i="3"/>
  <c r="YQ237" i="3"/>
  <c r="YP237" i="3"/>
  <c r="YO237" i="3"/>
  <c r="YN237" i="3"/>
  <c r="YS235" i="3"/>
  <c r="YR235" i="3"/>
  <c r="YQ235" i="3"/>
  <c r="YP235" i="3"/>
  <c r="YO235" i="3"/>
  <c r="YN235" i="3"/>
  <c r="YS234" i="3"/>
  <c r="YR234" i="3"/>
  <c r="YQ234" i="3"/>
  <c r="YP234" i="3"/>
  <c r="YO234" i="3"/>
  <c r="YN234" i="3"/>
  <c r="YS233" i="3"/>
  <c r="YR233" i="3"/>
  <c r="YQ233" i="3"/>
  <c r="YP233" i="3"/>
  <c r="YO233" i="3"/>
  <c r="YN233" i="3"/>
  <c r="YS232" i="3"/>
  <c r="YR232" i="3"/>
  <c r="YQ232" i="3"/>
  <c r="YP232" i="3"/>
  <c r="YO232" i="3"/>
  <c r="YN232" i="3"/>
  <c r="YS231" i="3"/>
  <c r="YR231" i="3"/>
  <c r="YQ231" i="3"/>
  <c r="YP231" i="3"/>
  <c r="YO231" i="3"/>
  <c r="YN231" i="3"/>
  <c r="YS230" i="3"/>
  <c r="YR230" i="3"/>
  <c r="YQ230" i="3"/>
  <c r="YP230" i="3"/>
  <c r="YO230" i="3"/>
  <c r="YN230" i="3"/>
  <c r="YS229" i="3"/>
  <c r="YR229" i="3"/>
  <c r="YQ229" i="3"/>
  <c r="YP229" i="3"/>
  <c r="YO229" i="3"/>
  <c r="YN229" i="3"/>
  <c r="YS228" i="3"/>
  <c r="YR228" i="3"/>
  <c r="YQ228" i="3"/>
  <c r="YP228" i="3"/>
  <c r="YO228" i="3"/>
  <c r="YN228" i="3"/>
  <c r="YS227" i="3"/>
  <c r="YR227" i="3"/>
  <c r="YQ227" i="3"/>
  <c r="YP227" i="3"/>
  <c r="YO227" i="3"/>
  <c r="YN227" i="3"/>
  <c r="YS226" i="3"/>
  <c r="YR226" i="3"/>
  <c r="YQ226" i="3"/>
  <c r="YP226" i="3"/>
  <c r="YO226" i="3"/>
  <c r="YN226" i="3"/>
  <c r="YS225" i="3"/>
  <c r="YR225" i="3"/>
  <c r="YQ225" i="3"/>
  <c r="YP225" i="3"/>
  <c r="YO225" i="3"/>
  <c r="YN225" i="3"/>
  <c r="YS224" i="3"/>
  <c r="YR224" i="3"/>
  <c r="YQ224" i="3"/>
  <c r="YP224" i="3"/>
  <c r="YO224" i="3"/>
  <c r="YN224" i="3"/>
  <c r="YS223" i="3"/>
  <c r="YR223" i="3"/>
  <c r="YQ223" i="3"/>
  <c r="YP223" i="3"/>
  <c r="YO223" i="3"/>
  <c r="YN223" i="3"/>
  <c r="YS222" i="3"/>
  <c r="YR222" i="3"/>
  <c r="YQ222" i="3"/>
  <c r="YP222" i="3"/>
  <c r="YO222" i="3"/>
  <c r="YN222" i="3"/>
  <c r="YS221" i="3"/>
  <c r="YR221" i="3"/>
  <c r="YQ221" i="3"/>
  <c r="YP221" i="3"/>
  <c r="YO221" i="3"/>
  <c r="YN221" i="3"/>
  <c r="YS220" i="3"/>
  <c r="YR220" i="3"/>
  <c r="YQ220" i="3"/>
  <c r="YP220" i="3"/>
  <c r="YO220" i="3"/>
  <c r="YN220" i="3"/>
  <c r="YS219" i="3"/>
  <c r="YR219" i="3"/>
  <c r="YQ219" i="3"/>
  <c r="YP219" i="3"/>
  <c r="YO219" i="3"/>
  <c r="YN219" i="3"/>
  <c r="YS218" i="3"/>
  <c r="YR218" i="3"/>
  <c r="YQ218" i="3"/>
  <c r="YP218" i="3"/>
  <c r="YO218" i="3"/>
  <c r="YN218" i="3"/>
  <c r="YS217" i="3"/>
  <c r="YR217" i="3"/>
  <c r="YQ217" i="3"/>
  <c r="YP217" i="3"/>
  <c r="YO217" i="3"/>
  <c r="YN217" i="3"/>
  <c r="YS216" i="3"/>
  <c r="YR216" i="3"/>
  <c r="YQ216" i="3"/>
  <c r="YP216" i="3"/>
  <c r="YO216" i="3"/>
  <c r="YN216" i="3"/>
  <c r="YS215" i="3"/>
  <c r="YR215" i="3"/>
  <c r="YQ215" i="3"/>
  <c r="YP215" i="3"/>
  <c r="YO215" i="3"/>
  <c r="YN215" i="3"/>
  <c r="YS214" i="3"/>
  <c r="YR214" i="3"/>
  <c r="YQ214" i="3"/>
  <c r="YP214" i="3"/>
  <c r="YO214" i="3"/>
  <c r="YN214" i="3"/>
  <c r="YS213" i="3"/>
  <c r="YR213" i="3"/>
  <c r="YQ213" i="3"/>
  <c r="YP213" i="3"/>
  <c r="YO213" i="3"/>
  <c r="YN213" i="3"/>
  <c r="YS212" i="3"/>
  <c r="YR212" i="3"/>
  <c r="YQ212" i="3"/>
  <c r="YP212" i="3"/>
  <c r="YO212" i="3"/>
  <c r="YN212" i="3"/>
  <c r="YS211" i="3"/>
  <c r="YR211" i="3"/>
  <c r="YQ211" i="3"/>
  <c r="YP211" i="3"/>
  <c r="YO211" i="3"/>
  <c r="YN211" i="3"/>
  <c r="YS210" i="3"/>
  <c r="YR210" i="3"/>
  <c r="YQ210" i="3"/>
  <c r="YP210" i="3"/>
  <c r="YO210" i="3"/>
  <c r="YN210" i="3"/>
  <c r="YS209" i="3"/>
  <c r="YR209" i="3"/>
  <c r="YQ209" i="3"/>
  <c r="YP209" i="3"/>
  <c r="YO209" i="3"/>
  <c r="YN209" i="3"/>
  <c r="YS208" i="3"/>
  <c r="YR208" i="3"/>
  <c r="YQ208" i="3"/>
  <c r="YP208" i="3"/>
  <c r="YO208" i="3"/>
  <c r="YN208" i="3"/>
  <c r="YS207" i="3"/>
  <c r="YR207" i="3"/>
  <c r="YQ207" i="3"/>
  <c r="YP207" i="3"/>
  <c r="YO207" i="3"/>
  <c r="YN207" i="3"/>
  <c r="YS206" i="3"/>
  <c r="YR206" i="3"/>
  <c r="YQ206" i="3"/>
  <c r="YP206" i="3"/>
  <c r="YP205" i="3" s="1"/>
  <c r="YO206" i="3"/>
  <c r="YN206" i="3"/>
  <c r="YS204" i="3"/>
  <c r="YR204" i="3"/>
  <c r="YQ204" i="3"/>
  <c r="YP204" i="3"/>
  <c r="YO204" i="3"/>
  <c r="YN204" i="3"/>
  <c r="YS203" i="3"/>
  <c r="YR203" i="3"/>
  <c r="YQ203" i="3"/>
  <c r="YP203" i="3"/>
  <c r="YO203" i="3"/>
  <c r="YN203" i="3"/>
  <c r="YS202" i="3"/>
  <c r="YR202" i="3"/>
  <c r="YQ202" i="3"/>
  <c r="YP202" i="3"/>
  <c r="YO202" i="3"/>
  <c r="YN202" i="3"/>
  <c r="YS201" i="3"/>
  <c r="YR201" i="3"/>
  <c r="YQ201" i="3"/>
  <c r="YP201" i="3"/>
  <c r="YP200" i="3" s="1"/>
  <c r="YO201" i="3"/>
  <c r="YN201" i="3"/>
  <c r="YS199" i="3"/>
  <c r="YR199" i="3"/>
  <c r="YQ199" i="3"/>
  <c r="YP199" i="3"/>
  <c r="YO199" i="3"/>
  <c r="YN199" i="3"/>
  <c r="YS198" i="3"/>
  <c r="YR198" i="3"/>
  <c r="YQ198" i="3"/>
  <c r="YP198" i="3"/>
  <c r="YO198" i="3"/>
  <c r="YN198" i="3"/>
  <c r="YS197" i="3"/>
  <c r="YS196" i="3" s="1"/>
  <c r="YR197" i="3"/>
  <c r="YQ197" i="3"/>
  <c r="YP197" i="3"/>
  <c r="YO197" i="3"/>
  <c r="YN197" i="3"/>
  <c r="YS195" i="3"/>
  <c r="YS194" i="3" s="1"/>
  <c r="YR195" i="3"/>
  <c r="YQ195" i="3"/>
  <c r="YP195" i="3"/>
  <c r="YP194" i="3" s="1"/>
  <c r="YO195" i="3"/>
  <c r="YN195" i="3"/>
  <c r="YS193" i="3"/>
  <c r="YR193" i="3"/>
  <c r="YQ193" i="3"/>
  <c r="YP193" i="3"/>
  <c r="YO193" i="3"/>
  <c r="YN193" i="3"/>
  <c r="YS192" i="3"/>
  <c r="YR192" i="3"/>
  <c r="YQ192" i="3"/>
  <c r="YP192" i="3"/>
  <c r="YO192" i="3"/>
  <c r="YN192" i="3"/>
  <c r="YS191" i="3"/>
  <c r="YR191" i="3"/>
  <c r="YQ191" i="3"/>
  <c r="YP191" i="3"/>
  <c r="YO191" i="3"/>
  <c r="YN191" i="3"/>
  <c r="YS190" i="3"/>
  <c r="YR190" i="3"/>
  <c r="YQ190" i="3"/>
  <c r="YP190" i="3"/>
  <c r="YO190" i="3"/>
  <c r="YN190" i="3"/>
  <c r="YS189" i="3"/>
  <c r="YR189" i="3"/>
  <c r="YQ189" i="3"/>
  <c r="YP189" i="3"/>
  <c r="YO189" i="3"/>
  <c r="YN189" i="3"/>
  <c r="YS188" i="3"/>
  <c r="YR188" i="3"/>
  <c r="YQ188" i="3"/>
  <c r="YP188" i="3"/>
  <c r="YO188" i="3"/>
  <c r="YN188" i="3"/>
  <c r="YS187" i="3"/>
  <c r="YR187" i="3"/>
  <c r="YQ187" i="3"/>
  <c r="YP187" i="3"/>
  <c r="YO187" i="3"/>
  <c r="YN187" i="3"/>
  <c r="YS186" i="3"/>
  <c r="YR186" i="3"/>
  <c r="YQ186" i="3"/>
  <c r="YP186" i="3"/>
  <c r="YP185" i="3" s="1"/>
  <c r="YO186" i="3"/>
  <c r="YN186" i="3"/>
  <c r="YS184" i="3"/>
  <c r="YR184" i="3"/>
  <c r="YQ184" i="3"/>
  <c r="YP184" i="3"/>
  <c r="YO184" i="3"/>
  <c r="YN184" i="3"/>
  <c r="YS183" i="3"/>
  <c r="YR183" i="3"/>
  <c r="YQ183" i="3"/>
  <c r="YP183" i="3"/>
  <c r="YO183" i="3"/>
  <c r="YN183" i="3"/>
  <c r="YS182" i="3"/>
  <c r="YR182" i="3"/>
  <c r="YQ182" i="3"/>
  <c r="YP182" i="3"/>
  <c r="YO182" i="3"/>
  <c r="YN182" i="3"/>
  <c r="YS181" i="3"/>
  <c r="YR181" i="3"/>
  <c r="YQ181" i="3"/>
  <c r="YP181" i="3"/>
  <c r="YO181" i="3"/>
  <c r="YN181" i="3"/>
  <c r="YS180" i="3"/>
  <c r="YR180" i="3"/>
  <c r="YQ180" i="3"/>
  <c r="YP180" i="3"/>
  <c r="YO180" i="3"/>
  <c r="YN180" i="3"/>
  <c r="YS179" i="3"/>
  <c r="YR179" i="3"/>
  <c r="YQ179" i="3"/>
  <c r="YP179" i="3"/>
  <c r="YO179" i="3"/>
  <c r="YN179" i="3"/>
  <c r="YS177" i="3"/>
  <c r="YR177" i="3"/>
  <c r="YQ177" i="3"/>
  <c r="YP177" i="3"/>
  <c r="YO177" i="3"/>
  <c r="YN177" i="3"/>
  <c r="YS176" i="3"/>
  <c r="YR176" i="3"/>
  <c r="YQ176" i="3"/>
  <c r="YP176" i="3"/>
  <c r="YO176" i="3"/>
  <c r="YN176" i="3"/>
  <c r="YS175" i="3"/>
  <c r="YR175" i="3"/>
  <c r="YQ175" i="3"/>
  <c r="YP175" i="3"/>
  <c r="YO175" i="3"/>
  <c r="YN175" i="3"/>
  <c r="YS174" i="3"/>
  <c r="YR174" i="3"/>
  <c r="YQ174" i="3"/>
  <c r="YP174" i="3"/>
  <c r="YO174" i="3"/>
  <c r="YN174" i="3"/>
  <c r="YS173" i="3"/>
  <c r="YR173" i="3"/>
  <c r="YQ173" i="3"/>
  <c r="YP173" i="3"/>
  <c r="YO173" i="3"/>
  <c r="YN173" i="3"/>
  <c r="YS172" i="3"/>
  <c r="YR172" i="3"/>
  <c r="YQ172" i="3"/>
  <c r="YP172" i="3"/>
  <c r="YP171" i="3" s="1"/>
  <c r="YO172" i="3"/>
  <c r="YN172" i="3"/>
  <c r="YS170" i="3"/>
  <c r="YR170" i="3"/>
  <c r="YQ170" i="3"/>
  <c r="YP170" i="3"/>
  <c r="YO170" i="3"/>
  <c r="YN170" i="3"/>
  <c r="YS169" i="3"/>
  <c r="YR169" i="3"/>
  <c r="YQ169" i="3"/>
  <c r="YP169" i="3"/>
  <c r="YO169" i="3"/>
  <c r="YN169" i="3"/>
  <c r="YS168" i="3"/>
  <c r="YR168" i="3"/>
  <c r="YQ168" i="3"/>
  <c r="YP168" i="3"/>
  <c r="YO168" i="3"/>
  <c r="YN168" i="3"/>
  <c r="YS167" i="3"/>
  <c r="YR167" i="3"/>
  <c r="YQ167" i="3"/>
  <c r="YP167" i="3"/>
  <c r="YP166" i="3" s="1"/>
  <c r="YO167" i="3"/>
  <c r="YN167" i="3"/>
  <c r="YS165" i="3"/>
  <c r="YS164" i="3" s="1"/>
  <c r="YR165" i="3"/>
  <c r="YQ165" i="3"/>
  <c r="YP165" i="3"/>
  <c r="YP164" i="3" s="1"/>
  <c r="YO165" i="3"/>
  <c r="YN165" i="3"/>
  <c r="YS163" i="3"/>
  <c r="YS162" i="3" s="1"/>
  <c r="YR163" i="3"/>
  <c r="YQ163" i="3"/>
  <c r="YP163" i="3"/>
  <c r="YP162" i="3" s="1"/>
  <c r="YO163" i="3"/>
  <c r="YN163" i="3"/>
  <c r="YS161" i="3"/>
  <c r="YS160" i="3" s="1"/>
  <c r="YR161" i="3"/>
  <c r="YQ161" i="3"/>
  <c r="YP161" i="3"/>
  <c r="YP160" i="3" s="1"/>
  <c r="YO161" i="3"/>
  <c r="YN161" i="3"/>
  <c r="YS159" i="3"/>
  <c r="YR159" i="3"/>
  <c r="YQ159" i="3"/>
  <c r="YP159" i="3"/>
  <c r="YO159" i="3"/>
  <c r="YN159" i="3"/>
  <c r="YS158" i="3"/>
  <c r="YR158" i="3"/>
  <c r="YQ158" i="3"/>
  <c r="YP158" i="3"/>
  <c r="YO158" i="3"/>
  <c r="YN158" i="3"/>
  <c r="YS157" i="3"/>
  <c r="YS156" i="3" s="1"/>
  <c r="YR157" i="3"/>
  <c r="YQ157" i="3"/>
  <c r="YP157" i="3"/>
  <c r="YO157" i="3"/>
  <c r="YN157" i="3"/>
  <c r="YS155" i="3"/>
  <c r="YS154" i="3" s="1"/>
  <c r="YR155" i="3"/>
  <c r="YQ155" i="3"/>
  <c r="YP155" i="3"/>
  <c r="YP154" i="3" s="1"/>
  <c r="YO155" i="3"/>
  <c r="YN155" i="3"/>
  <c r="YS153" i="3"/>
  <c r="YS152" i="3" s="1"/>
  <c r="YR153" i="3"/>
  <c r="YQ153" i="3"/>
  <c r="YP153" i="3"/>
  <c r="YP152" i="3" s="1"/>
  <c r="YO153" i="3"/>
  <c r="YN153" i="3"/>
  <c r="YS151" i="3"/>
  <c r="YR151" i="3"/>
  <c r="YQ151" i="3"/>
  <c r="YP151" i="3"/>
  <c r="YO151" i="3"/>
  <c r="YN151" i="3"/>
  <c r="YS150" i="3"/>
  <c r="YS149" i="3" s="1"/>
  <c r="YR150" i="3"/>
  <c r="YQ150" i="3"/>
  <c r="YP150" i="3"/>
  <c r="YO150" i="3"/>
  <c r="YN150" i="3"/>
  <c r="YS148" i="3"/>
  <c r="YR148" i="3"/>
  <c r="YQ148" i="3"/>
  <c r="YP148" i="3"/>
  <c r="YO148" i="3"/>
  <c r="YN148" i="3"/>
  <c r="YS147" i="3"/>
  <c r="YR147" i="3"/>
  <c r="YQ147" i="3"/>
  <c r="YP147" i="3"/>
  <c r="YO147" i="3"/>
  <c r="YN147" i="3"/>
  <c r="YS146" i="3"/>
  <c r="YR146" i="3"/>
  <c r="YQ146" i="3"/>
  <c r="YP146" i="3"/>
  <c r="YO146" i="3"/>
  <c r="YN146" i="3"/>
  <c r="YS145" i="3"/>
  <c r="YR145" i="3"/>
  <c r="YQ145" i="3"/>
  <c r="YP145" i="3"/>
  <c r="YO145" i="3"/>
  <c r="YN145" i="3"/>
  <c r="YS144" i="3"/>
  <c r="YR144" i="3"/>
  <c r="YQ144" i="3"/>
  <c r="YP144" i="3"/>
  <c r="YO144" i="3"/>
  <c r="YN144" i="3"/>
  <c r="YS143" i="3"/>
  <c r="YR143" i="3"/>
  <c r="YQ143" i="3"/>
  <c r="YP143" i="3"/>
  <c r="YO143" i="3"/>
  <c r="YN143" i="3"/>
  <c r="YS142" i="3"/>
  <c r="YR142" i="3"/>
  <c r="YQ142" i="3"/>
  <c r="YP142" i="3"/>
  <c r="YO142" i="3"/>
  <c r="YN142" i="3"/>
  <c r="YS140" i="3"/>
  <c r="YR140" i="3"/>
  <c r="YQ140" i="3"/>
  <c r="YP140" i="3"/>
  <c r="YO140" i="3"/>
  <c r="YN140" i="3"/>
  <c r="YS139" i="3"/>
  <c r="YR139" i="3"/>
  <c r="YQ139" i="3"/>
  <c r="YP139" i="3"/>
  <c r="YO139" i="3"/>
  <c r="YN139" i="3"/>
  <c r="YS138" i="3"/>
  <c r="YR138" i="3"/>
  <c r="YQ138" i="3"/>
  <c r="YP138" i="3"/>
  <c r="YO138" i="3"/>
  <c r="YN138" i="3"/>
  <c r="YS137" i="3"/>
  <c r="YR137" i="3"/>
  <c r="YQ137" i="3"/>
  <c r="YP137" i="3"/>
  <c r="YO137" i="3"/>
  <c r="YN137" i="3"/>
  <c r="YS136" i="3"/>
  <c r="YR136" i="3"/>
  <c r="YQ136" i="3"/>
  <c r="YP136" i="3"/>
  <c r="YO136" i="3"/>
  <c r="YN136" i="3"/>
  <c r="YS135" i="3"/>
  <c r="YS134" i="3" s="1"/>
  <c r="YR135" i="3"/>
  <c r="YQ135" i="3"/>
  <c r="YP135" i="3"/>
  <c r="YO135" i="3"/>
  <c r="YN135" i="3"/>
  <c r="YS133" i="3"/>
  <c r="YR133" i="3"/>
  <c r="YQ133" i="3"/>
  <c r="YP133" i="3"/>
  <c r="YO133" i="3"/>
  <c r="YN133" i="3"/>
  <c r="YS132" i="3"/>
  <c r="YR132" i="3"/>
  <c r="YQ132" i="3"/>
  <c r="YP132" i="3"/>
  <c r="YO132" i="3"/>
  <c r="YN132" i="3"/>
  <c r="YS131" i="3"/>
  <c r="YR131" i="3"/>
  <c r="YQ131" i="3"/>
  <c r="YP131" i="3"/>
  <c r="YO131" i="3"/>
  <c r="YN131" i="3"/>
  <c r="YS130" i="3"/>
  <c r="YR130" i="3"/>
  <c r="YQ130" i="3"/>
  <c r="YP130" i="3"/>
  <c r="YO130" i="3"/>
  <c r="YN130" i="3"/>
  <c r="YS129" i="3"/>
  <c r="YR129" i="3"/>
  <c r="YQ129" i="3"/>
  <c r="YP129" i="3"/>
  <c r="YO129" i="3"/>
  <c r="YN129" i="3"/>
  <c r="YS128" i="3"/>
  <c r="YR128" i="3"/>
  <c r="YQ128" i="3"/>
  <c r="YP128" i="3"/>
  <c r="YO128" i="3"/>
  <c r="YN128" i="3"/>
  <c r="YS127" i="3"/>
  <c r="YR127" i="3"/>
  <c r="YQ127" i="3"/>
  <c r="YP127" i="3"/>
  <c r="YO127" i="3"/>
  <c r="YN127" i="3"/>
  <c r="YS126" i="3"/>
  <c r="YR126" i="3"/>
  <c r="YQ126" i="3"/>
  <c r="YP126" i="3"/>
  <c r="YO126" i="3"/>
  <c r="YN126" i="3"/>
  <c r="YS125" i="3"/>
  <c r="YR125" i="3"/>
  <c r="YQ125" i="3"/>
  <c r="YP125" i="3"/>
  <c r="YO125" i="3"/>
  <c r="YN125" i="3"/>
  <c r="YS124" i="3"/>
  <c r="YR124" i="3"/>
  <c r="YQ124" i="3"/>
  <c r="YP124" i="3"/>
  <c r="YO124" i="3"/>
  <c r="YN124" i="3"/>
  <c r="YS123" i="3"/>
  <c r="YR123" i="3"/>
  <c r="YQ123" i="3"/>
  <c r="YP123" i="3"/>
  <c r="YO123" i="3"/>
  <c r="YN123" i="3"/>
  <c r="YS122" i="3"/>
  <c r="YR122" i="3"/>
  <c r="YQ122" i="3"/>
  <c r="YP122" i="3"/>
  <c r="YO122" i="3"/>
  <c r="YN122" i="3"/>
  <c r="YS121" i="3"/>
  <c r="YR121" i="3"/>
  <c r="YQ121" i="3"/>
  <c r="YP121" i="3"/>
  <c r="YO121" i="3"/>
  <c r="YN121" i="3"/>
  <c r="YS120" i="3"/>
  <c r="YR120" i="3"/>
  <c r="YQ120" i="3"/>
  <c r="YP120" i="3"/>
  <c r="YO120" i="3"/>
  <c r="YN120" i="3"/>
  <c r="YS119" i="3"/>
  <c r="YR119" i="3"/>
  <c r="YQ119" i="3"/>
  <c r="YP119" i="3"/>
  <c r="YO119" i="3"/>
  <c r="YN119" i="3"/>
  <c r="YS118" i="3"/>
  <c r="YR118" i="3"/>
  <c r="YQ118" i="3"/>
  <c r="YP118" i="3"/>
  <c r="YO118" i="3"/>
  <c r="YN118" i="3"/>
  <c r="YS117" i="3"/>
  <c r="YR117" i="3"/>
  <c r="YQ117" i="3"/>
  <c r="YP117" i="3"/>
  <c r="YO117" i="3"/>
  <c r="YN117" i="3"/>
  <c r="YS116" i="3"/>
  <c r="YR116" i="3"/>
  <c r="YQ116" i="3"/>
  <c r="YP116" i="3"/>
  <c r="YO116" i="3"/>
  <c r="YN116" i="3"/>
  <c r="YS115" i="3"/>
  <c r="YR115" i="3"/>
  <c r="YQ115" i="3"/>
  <c r="YP115" i="3"/>
  <c r="YO115" i="3"/>
  <c r="YN115" i="3"/>
  <c r="YS114" i="3"/>
  <c r="YR114" i="3"/>
  <c r="YQ114" i="3"/>
  <c r="YP114" i="3"/>
  <c r="YO114" i="3"/>
  <c r="YN114" i="3"/>
  <c r="YS113" i="3"/>
  <c r="YR113" i="3"/>
  <c r="YQ113" i="3"/>
  <c r="YP113" i="3"/>
  <c r="YO113" i="3"/>
  <c r="YN113" i="3"/>
  <c r="YS112" i="3"/>
  <c r="YR112" i="3"/>
  <c r="YQ112" i="3"/>
  <c r="YP112" i="3"/>
  <c r="YO112" i="3"/>
  <c r="YN112" i="3"/>
  <c r="YS111" i="3"/>
  <c r="YR111" i="3"/>
  <c r="YQ111" i="3"/>
  <c r="YP111" i="3"/>
  <c r="YO111" i="3"/>
  <c r="YN111" i="3"/>
  <c r="YS110" i="3"/>
  <c r="YR110" i="3"/>
  <c r="YQ110" i="3"/>
  <c r="YP110" i="3"/>
  <c r="YO110" i="3"/>
  <c r="YN110" i="3"/>
  <c r="YS109" i="3"/>
  <c r="YR109" i="3"/>
  <c r="YQ109" i="3"/>
  <c r="YP109" i="3"/>
  <c r="YO109" i="3"/>
  <c r="YN109" i="3"/>
  <c r="YS108" i="3"/>
  <c r="YR108" i="3"/>
  <c r="YQ108" i="3"/>
  <c r="YP108" i="3"/>
  <c r="YO108" i="3"/>
  <c r="YN108" i="3"/>
  <c r="YS107" i="3"/>
  <c r="YR107" i="3"/>
  <c r="YQ107" i="3"/>
  <c r="YP107" i="3"/>
  <c r="YO107" i="3"/>
  <c r="YN107" i="3"/>
  <c r="YS106" i="3"/>
  <c r="YR106" i="3"/>
  <c r="YQ106" i="3"/>
  <c r="YP106" i="3"/>
  <c r="YO106" i="3"/>
  <c r="YN106" i="3"/>
  <c r="YS105" i="3"/>
  <c r="YR105" i="3"/>
  <c r="YQ105" i="3"/>
  <c r="YP105" i="3"/>
  <c r="YO105" i="3"/>
  <c r="YN105" i="3"/>
  <c r="YS104" i="3"/>
  <c r="YR104" i="3"/>
  <c r="YQ104" i="3"/>
  <c r="YP104" i="3"/>
  <c r="YO104" i="3"/>
  <c r="YN104" i="3"/>
  <c r="YS103" i="3"/>
  <c r="YR103" i="3"/>
  <c r="YQ103" i="3"/>
  <c r="YP103" i="3"/>
  <c r="YO103" i="3"/>
  <c r="YN103" i="3"/>
  <c r="YS102" i="3"/>
  <c r="YR102" i="3"/>
  <c r="YQ102" i="3"/>
  <c r="YP102" i="3"/>
  <c r="YO102" i="3"/>
  <c r="YN102" i="3"/>
  <c r="YS101" i="3"/>
  <c r="YR101" i="3"/>
  <c r="YQ101" i="3"/>
  <c r="YP101" i="3"/>
  <c r="YO101" i="3"/>
  <c r="YN101" i="3"/>
  <c r="YS100" i="3"/>
  <c r="YR100" i="3"/>
  <c r="YQ100" i="3"/>
  <c r="YP100" i="3"/>
  <c r="YO100" i="3"/>
  <c r="YN100" i="3"/>
  <c r="YS99" i="3"/>
  <c r="YR99" i="3"/>
  <c r="YQ99" i="3"/>
  <c r="YP99" i="3"/>
  <c r="YO99" i="3"/>
  <c r="YN99" i="3"/>
  <c r="YS98" i="3"/>
  <c r="YR98" i="3"/>
  <c r="YQ98" i="3"/>
  <c r="YP98" i="3"/>
  <c r="YO98" i="3"/>
  <c r="YN98" i="3"/>
  <c r="YS97" i="3"/>
  <c r="YR97" i="3"/>
  <c r="YQ97" i="3"/>
  <c r="YP97" i="3"/>
  <c r="YO97" i="3"/>
  <c r="YN97" i="3"/>
  <c r="YS96" i="3"/>
  <c r="YR96" i="3"/>
  <c r="YQ96" i="3"/>
  <c r="YP96" i="3"/>
  <c r="YO96" i="3"/>
  <c r="YN96" i="3"/>
  <c r="YS95" i="3"/>
  <c r="YR95" i="3"/>
  <c r="YQ95" i="3"/>
  <c r="YP95" i="3"/>
  <c r="YO95" i="3"/>
  <c r="YN95" i="3"/>
  <c r="YS94" i="3"/>
  <c r="YS264" i="3" s="1"/>
  <c r="YR94" i="3"/>
  <c r="YR264" i="3" s="1"/>
  <c r="YQ94" i="3"/>
  <c r="YP94" i="3"/>
  <c r="YO94" i="3"/>
  <c r="YN94" i="3"/>
  <c r="YS93" i="3"/>
  <c r="YR93" i="3"/>
  <c r="YQ93" i="3"/>
  <c r="YP93" i="3"/>
  <c r="YO93" i="3"/>
  <c r="YN93" i="3"/>
  <c r="YS92" i="3"/>
  <c r="YR92" i="3"/>
  <c r="YQ92" i="3"/>
  <c r="YP92" i="3"/>
  <c r="YO92" i="3"/>
  <c r="YN92" i="3"/>
  <c r="YS91" i="3"/>
  <c r="YR91" i="3"/>
  <c r="YQ91" i="3"/>
  <c r="YP91" i="3"/>
  <c r="YO91" i="3"/>
  <c r="YN91" i="3"/>
  <c r="YS90" i="3"/>
  <c r="YR90" i="3"/>
  <c r="YQ90" i="3"/>
  <c r="YP90" i="3"/>
  <c r="YO90" i="3"/>
  <c r="YN90" i="3"/>
  <c r="YS89" i="3"/>
  <c r="YR89" i="3"/>
  <c r="YQ89" i="3"/>
  <c r="YP89" i="3"/>
  <c r="YO89" i="3"/>
  <c r="YN89" i="3"/>
  <c r="YS88" i="3"/>
  <c r="YR88" i="3"/>
  <c r="YQ88" i="3"/>
  <c r="YP88" i="3"/>
  <c r="YO88" i="3"/>
  <c r="YN88" i="3"/>
  <c r="YS87" i="3"/>
  <c r="YR87" i="3"/>
  <c r="YQ87" i="3"/>
  <c r="YP87" i="3"/>
  <c r="YO87" i="3"/>
  <c r="YN87" i="3"/>
  <c r="YS86" i="3"/>
  <c r="YR86" i="3"/>
  <c r="YQ86" i="3"/>
  <c r="YP86" i="3"/>
  <c r="YO86" i="3"/>
  <c r="YN86" i="3"/>
  <c r="YS85" i="3"/>
  <c r="YR85" i="3"/>
  <c r="YQ85" i="3"/>
  <c r="YP85" i="3"/>
  <c r="YO85" i="3"/>
  <c r="YN85" i="3"/>
  <c r="YS84" i="3"/>
  <c r="YR84" i="3"/>
  <c r="YQ84" i="3"/>
  <c r="YP84" i="3"/>
  <c r="YO84" i="3"/>
  <c r="YN84" i="3"/>
  <c r="YS83" i="3"/>
  <c r="YR83" i="3"/>
  <c r="YQ83" i="3"/>
  <c r="YP83" i="3"/>
  <c r="YO83" i="3"/>
  <c r="YN83" i="3"/>
  <c r="YS82" i="3"/>
  <c r="YR82" i="3"/>
  <c r="YQ82" i="3"/>
  <c r="YP82" i="3"/>
  <c r="YO82" i="3"/>
  <c r="YN82" i="3"/>
  <c r="YS81" i="3"/>
  <c r="YR81" i="3"/>
  <c r="YQ81" i="3"/>
  <c r="YQ265" i="3" s="1"/>
  <c r="YP81" i="3"/>
  <c r="YP265" i="3" s="1"/>
  <c r="YO81" i="3"/>
  <c r="YN81" i="3"/>
  <c r="YS79" i="3"/>
  <c r="YR79" i="3"/>
  <c r="YQ79" i="3"/>
  <c r="YP79" i="3"/>
  <c r="YO79" i="3"/>
  <c r="YN79" i="3"/>
  <c r="YS78" i="3"/>
  <c r="YR78" i="3"/>
  <c r="YQ78" i="3"/>
  <c r="YP78" i="3"/>
  <c r="YO78" i="3"/>
  <c r="YN78" i="3"/>
  <c r="YS77" i="3"/>
  <c r="YR77" i="3"/>
  <c r="YQ77" i="3"/>
  <c r="YP77" i="3"/>
  <c r="YO77" i="3"/>
  <c r="YN77" i="3"/>
  <c r="YS76" i="3"/>
  <c r="YR76" i="3"/>
  <c r="YQ76" i="3"/>
  <c r="YP76" i="3"/>
  <c r="YP75" i="3" s="1"/>
  <c r="YO76" i="3"/>
  <c r="YN76" i="3"/>
  <c r="YS74" i="3"/>
  <c r="YS73" i="3" s="1"/>
  <c r="YR74" i="3"/>
  <c r="YQ74" i="3"/>
  <c r="YP74" i="3"/>
  <c r="YP73" i="3" s="1"/>
  <c r="YO74" i="3"/>
  <c r="YN74" i="3"/>
  <c r="YS72" i="3"/>
  <c r="YR72" i="3"/>
  <c r="YQ72" i="3"/>
  <c r="YP72" i="3"/>
  <c r="YO72" i="3"/>
  <c r="YN72" i="3"/>
  <c r="YS71" i="3"/>
  <c r="YS70" i="3" s="1"/>
  <c r="YR71" i="3"/>
  <c r="YQ71" i="3"/>
  <c r="YP71" i="3"/>
  <c r="YO71" i="3"/>
  <c r="YN71" i="3"/>
  <c r="YS69" i="3"/>
  <c r="YR69" i="3"/>
  <c r="YQ69" i="3"/>
  <c r="YP69" i="3"/>
  <c r="YO69" i="3"/>
  <c r="YN69" i="3"/>
  <c r="YS68" i="3"/>
  <c r="YR68" i="3"/>
  <c r="YQ68" i="3"/>
  <c r="YP68" i="3"/>
  <c r="YO68" i="3"/>
  <c r="YN68" i="3"/>
  <c r="YS67" i="3"/>
  <c r="YS66" i="3" s="1"/>
  <c r="YR67" i="3"/>
  <c r="YQ67" i="3"/>
  <c r="YP67" i="3"/>
  <c r="YO67" i="3"/>
  <c r="YN67" i="3"/>
  <c r="YS65" i="3"/>
  <c r="YR65" i="3"/>
  <c r="YQ65" i="3"/>
  <c r="YP65" i="3"/>
  <c r="YO65" i="3"/>
  <c r="YN65" i="3"/>
  <c r="YS64" i="3"/>
  <c r="YR64" i="3"/>
  <c r="YQ64" i="3"/>
  <c r="YP64" i="3"/>
  <c r="YP63" i="3" s="1"/>
  <c r="YO64" i="3"/>
  <c r="YN64" i="3"/>
  <c r="YS62" i="3"/>
  <c r="YR62" i="3"/>
  <c r="YQ62" i="3"/>
  <c r="YP62" i="3"/>
  <c r="YO62" i="3"/>
  <c r="YN62" i="3"/>
  <c r="YS61" i="3"/>
  <c r="YS60" i="3" s="1"/>
  <c r="YR61" i="3"/>
  <c r="YQ61" i="3"/>
  <c r="YP61" i="3"/>
  <c r="YO61" i="3"/>
  <c r="YN61" i="3"/>
  <c r="YS59" i="3"/>
  <c r="YR59" i="3"/>
  <c r="YQ59" i="3"/>
  <c r="YP59" i="3"/>
  <c r="YO59" i="3"/>
  <c r="YN59" i="3"/>
  <c r="YS58" i="3"/>
  <c r="YR58" i="3"/>
  <c r="YQ58" i="3"/>
  <c r="YP58" i="3"/>
  <c r="YO58" i="3"/>
  <c r="YN58" i="3"/>
  <c r="YS57" i="3"/>
  <c r="YR57" i="3"/>
  <c r="YQ57" i="3"/>
  <c r="YP57" i="3"/>
  <c r="YO57" i="3"/>
  <c r="YN57" i="3"/>
  <c r="YS56" i="3"/>
  <c r="YR56" i="3"/>
  <c r="YQ56" i="3"/>
  <c r="YP56" i="3"/>
  <c r="YO56" i="3"/>
  <c r="YN56" i="3"/>
  <c r="YS55" i="3"/>
  <c r="YR55" i="3"/>
  <c r="YQ55" i="3"/>
  <c r="YP55" i="3"/>
  <c r="YO55" i="3"/>
  <c r="YN55" i="3"/>
  <c r="YS54" i="3"/>
  <c r="YR54" i="3"/>
  <c r="YQ54" i="3"/>
  <c r="YP54" i="3"/>
  <c r="YO54" i="3"/>
  <c r="YN54" i="3"/>
  <c r="YS53" i="3"/>
  <c r="YR53" i="3"/>
  <c r="YQ53" i="3"/>
  <c r="YP53" i="3"/>
  <c r="YO53" i="3"/>
  <c r="YN53" i="3"/>
  <c r="YS52" i="3"/>
  <c r="YR52" i="3"/>
  <c r="YQ52" i="3"/>
  <c r="YP52" i="3"/>
  <c r="YO52" i="3"/>
  <c r="YN52" i="3"/>
  <c r="YS51" i="3"/>
  <c r="YR51" i="3"/>
  <c r="YQ51" i="3"/>
  <c r="YP51" i="3"/>
  <c r="YO51" i="3"/>
  <c r="YN51" i="3"/>
  <c r="YS50" i="3"/>
  <c r="YR50" i="3"/>
  <c r="YQ50" i="3"/>
  <c r="YP50" i="3"/>
  <c r="YP49" i="3" s="1"/>
  <c r="YO50" i="3"/>
  <c r="YN50" i="3"/>
  <c r="YS48" i="3"/>
  <c r="YR48" i="3"/>
  <c r="YQ48" i="3"/>
  <c r="YP48" i="3"/>
  <c r="YO48" i="3"/>
  <c r="YN48" i="3"/>
  <c r="YS47" i="3"/>
  <c r="YS46" i="3" s="1"/>
  <c r="YR47" i="3"/>
  <c r="YQ47" i="3"/>
  <c r="YP47" i="3"/>
  <c r="YO47" i="3"/>
  <c r="YN47" i="3"/>
  <c r="YS45" i="3"/>
  <c r="YS44" i="3" s="1"/>
  <c r="YR45" i="3"/>
  <c r="YQ45" i="3"/>
  <c r="YP45" i="3"/>
  <c r="YP44" i="3" s="1"/>
  <c r="YO45" i="3"/>
  <c r="YN45" i="3"/>
  <c r="YS43" i="3"/>
  <c r="YR43" i="3"/>
  <c r="YQ43" i="3"/>
  <c r="YP43" i="3"/>
  <c r="YO43" i="3"/>
  <c r="YN43" i="3"/>
  <c r="YS42" i="3"/>
  <c r="YS41" i="3" s="1"/>
  <c r="YR42" i="3"/>
  <c r="YQ42" i="3"/>
  <c r="YP42" i="3"/>
  <c r="YO42" i="3"/>
  <c r="YN42" i="3"/>
  <c r="YS40" i="3"/>
  <c r="YR40" i="3"/>
  <c r="YQ40" i="3"/>
  <c r="YP40" i="3"/>
  <c r="YO40" i="3"/>
  <c r="YN40" i="3"/>
  <c r="YS39" i="3"/>
  <c r="YR39" i="3"/>
  <c r="YQ39" i="3"/>
  <c r="YP39" i="3"/>
  <c r="YO39" i="3"/>
  <c r="YN39" i="3"/>
  <c r="YS38" i="3"/>
  <c r="YR38" i="3"/>
  <c r="YQ38" i="3"/>
  <c r="YQ262" i="3" s="1"/>
  <c r="YP38" i="3"/>
  <c r="YO38" i="3"/>
  <c r="YN38" i="3"/>
  <c r="YS36" i="3"/>
  <c r="YS35" i="3" s="1"/>
  <c r="YR36" i="3"/>
  <c r="YQ36" i="3"/>
  <c r="YP36" i="3"/>
  <c r="YP35" i="3" s="1"/>
  <c r="YO36" i="3"/>
  <c r="YN36" i="3"/>
  <c r="YS34" i="3"/>
  <c r="YR34" i="3"/>
  <c r="YQ34" i="3"/>
  <c r="YP34" i="3"/>
  <c r="YO34" i="3"/>
  <c r="YN34" i="3"/>
  <c r="YS33" i="3"/>
  <c r="YR33" i="3"/>
  <c r="YQ33" i="3"/>
  <c r="YP33" i="3"/>
  <c r="YO33" i="3"/>
  <c r="YN33" i="3"/>
  <c r="YS32" i="3"/>
  <c r="YR32" i="3"/>
  <c r="YQ32" i="3"/>
  <c r="YP32" i="3"/>
  <c r="YO32" i="3"/>
  <c r="YN32" i="3"/>
  <c r="YS31" i="3"/>
  <c r="YR31" i="3"/>
  <c r="YQ31" i="3"/>
  <c r="YP31" i="3"/>
  <c r="YO31" i="3"/>
  <c r="YN31" i="3"/>
  <c r="YS29" i="3"/>
  <c r="YR29" i="3"/>
  <c r="YQ29" i="3"/>
  <c r="YP29" i="3"/>
  <c r="YO29" i="3"/>
  <c r="YN29" i="3"/>
  <c r="YS28" i="3"/>
  <c r="YR28" i="3"/>
  <c r="YQ28" i="3"/>
  <c r="YP28" i="3"/>
  <c r="YO28" i="3"/>
  <c r="YN28" i="3"/>
  <c r="YS27" i="3"/>
  <c r="YR27" i="3"/>
  <c r="YQ27" i="3"/>
  <c r="YP27" i="3"/>
  <c r="YO27" i="3"/>
  <c r="YN27" i="3"/>
  <c r="YS25" i="3"/>
  <c r="YS24" i="3" s="1"/>
  <c r="YR25" i="3"/>
  <c r="YQ25" i="3"/>
  <c r="YP25" i="3"/>
  <c r="YP24" i="3" s="1"/>
  <c r="YO25" i="3"/>
  <c r="YN25" i="3"/>
  <c r="YS23" i="3"/>
  <c r="YS22" i="3" s="1"/>
  <c r="YR23" i="3"/>
  <c r="YQ23" i="3"/>
  <c r="YP23" i="3"/>
  <c r="YP22" i="3" s="1"/>
  <c r="YO23" i="3"/>
  <c r="YN23" i="3"/>
  <c r="YS21" i="3"/>
  <c r="YR21" i="3"/>
  <c r="YQ21" i="3"/>
  <c r="YP21" i="3"/>
  <c r="YO21" i="3"/>
  <c r="YN21" i="3"/>
  <c r="YS20" i="3"/>
  <c r="YR20" i="3"/>
  <c r="YQ20" i="3"/>
  <c r="YP20" i="3"/>
  <c r="YO20" i="3"/>
  <c r="YN20" i="3"/>
  <c r="YS19" i="3"/>
  <c r="YR19" i="3"/>
  <c r="YQ19" i="3"/>
  <c r="YP19" i="3"/>
  <c r="YO19" i="3"/>
  <c r="YN19" i="3"/>
  <c r="YS18" i="3"/>
  <c r="YR18" i="3"/>
  <c r="YQ18" i="3"/>
  <c r="YP18" i="3"/>
  <c r="YO18" i="3"/>
  <c r="YN18" i="3"/>
  <c r="YS17" i="3"/>
  <c r="YR17" i="3"/>
  <c r="YQ17" i="3"/>
  <c r="YP17" i="3"/>
  <c r="YO17" i="3"/>
  <c r="YN17" i="3"/>
  <c r="YS16" i="3"/>
  <c r="YR16" i="3"/>
  <c r="YQ16" i="3"/>
  <c r="YP16" i="3"/>
  <c r="YO16" i="3"/>
  <c r="YN16" i="3"/>
  <c r="YS15" i="3"/>
  <c r="YR15" i="3"/>
  <c r="YQ15" i="3"/>
  <c r="YP15" i="3"/>
  <c r="YO15" i="3"/>
  <c r="YN15" i="3"/>
  <c r="YS14" i="3"/>
  <c r="YR14" i="3"/>
  <c r="YQ14" i="3"/>
  <c r="YP14" i="3"/>
  <c r="YO14" i="3"/>
  <c r="YN14" i="3"/>
  <c r="YS13" i="3"/>
  <c r="YR13" i="3"/>
  <c r="YQ13" i="3"/>
  <c r="YP13" i="3"/>
  <c r="YO13" i="3"/>
  <c r="YN13" i="3"/>
  <c r="YS12" i="3"/>
  <c r="YR12" i="3"/>
  <c r="YQ12" i="3"/>
  <c r="YP12" i="3"/>
  <c r="YP11" i="3" s="1"/>
  <c r="YO12" i="3"/>
  <c r="YN12" i="3"/>
  <c r="YD252" i="3"/>
  <c r="YC252" i="3"/>
  <c r="YB252" i="3"/>
  <c r="YA252" i="3"/>
  <c r="XZ252" i="3"/>
  <c r="XY252" i="3"/>
  <c r="YD251" i="3"/>
  <c r="YC251" i="3"/>
  <c r="YB251" i="3"/>
  <c r="YA251" i="3"/>
  <c r="XZ251" i="3"/>
  <c r="XY251" i="3"/>
  <c r="YD250" i="3"/>
  <c r="YC250" i="3"/>
  <c r="YB250" i="3"/>
  <c r="YA250" i="3"/>
  <c r="XZ250" i="3"/>
  <c r="XY250" i="3"/>
  <c r="YD249" i="3"/>
  <c r="YC249" i="3"/>
  <c r="YB249" i="3"/>
  <c r="YA249" i="3"/>
  <c r="XZ249" i="3"/>
  <c r="XY249" i="3"/>
  <c r="YD248" i="3"/>
  <c r="YC248" i="3"/>
  <c r="YB248" i="3"/>
  <c r="YA248" i="3"/>
  <c r="XZ248" i="3"/>
  <c r="XY248" i="3"/>
  <c r="YD247" i="3"/>
  <c r="YC247" i="3"/>
  <c r="YB247" i="3"/>
  <c r="YA247" i="3"/>
  <c r="XZ247" i="3"/>
  <c r="XY247" i="3"/>
  <c r="YD246" i="3"/>
  <c r="YC246" i="3"/>
  <c r="YB246" i="3"/>
  <c r="YA246" i="3"/>
  <c r="XZ246" i="3"/>
  <c r="XY246" i="3"/>
  <c r="YD245" i="3"/>
  <c r="YC245" i="3"/>
  <c r="YB245" i="3"/>
  <c r="YA245" i="3"/>
  <c r="XZ245" i="3"/>
  <c r="XY245" i="3"/>
  <c r="YD244" i="3"/>
  <c r="YC244" i="3"/>
  <c r="YB244" i="3"/>
  <c r="YA244" i="3"/>
  <c r="XZ244" i="3"/>
  <c r="XY244" i="3"/>
  <c r="YD243" i="3"/>
  <c r="YC243" i="3"/>
  <c r="YB243" i="3"/>
  <c r="YA243" i="3"/>
  <c r="XZ243" i="3"/>
  <c r="XY243" i="3"/>
  <c r="YD242" i="3"/>
  <c r="YC242" i="3"/>
  <c r="YB242" i="3"/>
  <c r="YA242" i="3"/>
  <c r="XZ242" i="3"/>
  <c r="XY242" i="3"/>
  <c r="YD241" i="3"/>
  <c r="YC241" i="3"/>
  <c r="YB241" i="3"/>
  <c r="YA241" i="3"/>
  <c r="XZ241" i="3"/>
  <c r="XY241" i="3"/>
  <c r="YD240" i="3"/>
  <c r="YC240" i="3"/>
  <c r="YB240" i="3"/>
  <c r="YA240" i="3"/>
  <c r="XZ240" i="3"/>
  <c r="XY240" i="3"/>
  <c r="YD239" i="3"/>
  <c r="YC239" i="3"/>
  <c r="YB239" i="3"/>
  <c r="YA239" i="3"/>
  <c r="XZ239" i="3"/>
  <c r="XY239" i="3"/>
  <c r="YD238" i="3"/>
  <c r="YC238" i="3"/>
  <c r="YB238" i="3"/>
  <c r="YA238" i="3"/>
  <c r="XZ238" i="3"/>
  <c r="XY238" i="3"/>
  <c r="YD237" i="3"/>
  <c r="YC237" i="3"/>
  <c r="YB237" i="3"/>
  <c r="YA237" i="3"/>
  <c r="YA236" i="3" s="1"/>
  <c r="XZ237" i="3"/>
  <c r="XY237" i="3"/>
  <c r="YD235" i="3"/>
  <c r="YC235" i="3"/>
  <c r="YB235" i="3"/>
  <c r="YA235" i="3"/>
  <c r="XZ235" i="3"/>
  <c r="XY235" i="3"/>
  <c r="YD234" i="3"/>
  <c r="YC234" i="3"/>
  <c r="YB234" i="3"/>
  <c r="YA234" i="3"/>
  <c r="XZ234" i="3"/>
  <c r="XY234" i="3"/>
  <c r="YD233" i="3"/>
  <c r="YC233" i="3"/>
  <c r="YB233" i="3"/>
  <c r="YA233" i="3"/>
  <c r="XZ233" i="3"/>
  <c r="XY233" i="3"/>
  <c r="YD232" i="3"/>
  <c r="YC232" i="3"/>
  <c r="YB232" i="3"/>
  <c r="YA232" i="3"/>
  <c r="XZ232" i="3"/>
  <c r="XY232" i="3"/>
  <c r="YD231" i="3"/>
  <c r="YC231" i="3"/>
  <c r="YB231" i="3"/>
  <c r="YA231" i="3"/>
  <c r="XZ231" i="3"/>
  <c r="XY231" i="3"/>
  <c r="YD230" i="3"/>
  <c r="YC230" i="3"/>
  <c r="YB230" i="3"/>
  <c r="YA230" i="3"/>
  <c r="XZ230" i="3"/>
  <c r="XY230" i="3"/>
  <c r="YD229" i="3"/>
  <c r="YC229" i="3"/>
  <c r="YB229" i="3"/>
  <c r="YA229" i="3"/>
  <c r="XZ229" i="3"/>
  <c r="XY229" i="3"/>
  <c r="YD228" i="3"/>
  <c r="YC228" i="3"/>
  <c r="YB228" i="3"/>
  <c r="YA228" i="3"/>
  <c r="XZ228" i="3"/>
  <c r="XY228" i="3"/>
  <c r="YD227" i="3"/>
  <c r="YC227" i="3"/>
  <c r="YB227" i="3"/>
  <c r="YA227" i="3"/>
  <c r="XZ227" i="3"/>
  <c r="XY227" i="3"/>
  <c r="YD226" i="3"/>
  <c r="YC226" i="3"/>
  <c r="YB226" i="3"/>
  <c r="YA226" i="3"/>
  <c r="XZ226" i="3"/>
  <c r="XY226" i="3"/>
  <c r="YD225" i="3"/>
  <c r="YC225" i="3"/>
  <c r="YB225" i="3"/>
  <c r="YA225" i="3"/>
  <c r="XZ225" i="3"/>
  <c r="XY225" i="3"/>
  <c r="YD224" i="3"/>
  <c r="YC224" i="3"/>
  <c r="YB224" i="3"/>
  <c r="YA224" i="3"/>
  <c r="XZ224" i="3"/>
  <c r="XY224" i="3"/>
  <c r="YD223" i="3"/>
  <c r="YC223" i="3"/>
  <c r="YB223" i="3"/>
  <c r="YA223" i="3"/>
  <c r="XZ223" i="3"/>
  <c r="XY223" i="3"/>
  <c r="YD222" i="3"/>
  <c r="YC222" i="3"/>
  <c r="YB222" i="3"/>
  <c r="YA222" i="3"/>
  <c r="XZ222" i="3"/>
  <c r="XY222" i="3"/>
  <c r="YD221" i="3"/>
  <c r="YC221" i="3"/>
  <c r="YB221" i="3"/>
  <c r="YA221" i="3"/>
  <c r="XZ221" i="3"/>
  <c r="XY221" i="3"/>
  <c r="YD220" i="3"/>
  <c r="YC220" i="3"/>
  <c r="YB220" i="3"/>
  <c r="YA220" i="3"/>
  <c r="XZ220" i="3"/>
  <c r="XY220" i="3"/>
  <c r="YD219" i="3"/>
  <c r="YC219" i="3"/>
  <c r="YB219" i="3"/>
  <c r="YA219" i="3"/>
  <c r="XZ219" i="3"/>
  <c r="XY219" i="3"/>
  <c r="YD218" i="3"/>
  <c r="YC218" i="3"/>
  <c r="YB218" i="3"/>
  <c r="YA218" i="3"/>
  <c r="XZ218" i="3"/>
  <c r="XY218" i="3"/>
  <c r="YD217" i="3"/>
  <c r="YC217" i="3"/>
  <c r="YB217" i="3"/>
  <c r="YA217" i="3"/>
  <c r="XZ217" i="3"/>
  <c r="XY217" i="3"/>
  <c r="YD216" i="3"/>
  <c r="YC216" i="3"/>
  <c r="YB216" i="3"/>
  <c r="YA216" i="3"/>
  <c r="XZ216" i="3"/>
  <c r="XY216" i="3"/>
  <c r="YD215" i="3"/>
  <c r="YC215" i="3"/>
  <c r="YB215" i="3"/>
  <c r="YA215" i="3"/>
  <c r="XZ215" i="3"/>
  <c r="XY215" i="3"/>
  <c r="YD214" i="3"/>
  <c r="YC214" i="3"/>
  <c r="YB214" i="3"/>
  <c r="YA214" i="3"/>
  <c r="XZ214" i="3"/>
  <c r="XY214" i="3"/>
  <c r="YD213" i="3"/>
  <c r="YC213" i="3"/>
  <c r="YB213" i="3"/>
  <c r="YA213" i="3"/>
  <c r="XZ213" i="3"/>
  <c r="XY213" i="3"/>
  <c r="YD212" i="3"/>
  <c r="YC212" i="3"/>
  <c r="YB212" i="3"/>
  <c r="YA212" i="3"/>
  <c r="XZ212" i="3"/>
  <c r="XY212" i="3"/>
  <c r="YD211" i="3"/>
  <c r="YC211" i="3"/>
  <c r="YB211" i="3"/>
  <c r="YA211" i="3"/>
  <c r="XZ211" i="3"/>
  <c r="XY211" i="3"/>
  <c r="YD210" i="3"/>
  <c r="YC210" i="3"/>
  <c r="YB210" i="3"/>
  <c r="YA210" i="3"/>
  <c r="XZ210" i="3"/>
  <c r="XY210" i="3"/>
  <c r="YD209" i="3"/>
  <c r="YC209" i="3"/>
  <c r="YB209" i="3"/>
  <c r="YA209" i="3"/>
  <c r="XZ209" i="3"/>
  <c r="XY209" i="3"/>
  <c r="YD208" i="3"/>
  <c r="YC208" i="3"/>
  <c r="YB208" i="3"/>
  <c r="YA208" i="3"/>
  <c r="XZ208" i="3"/>
  <c r="XY208" i="3"/>
  <c r="YD207" i="3"/>
  <c r="YC207" i="3"/>
  <c r="YB207" i="3"/>
  <c r="YA207" i="3"/>
  <c r="XZ207" i="3"/>
  <c r="XY207" i="3"/>
  <c r="YD206" i="3"/>
  <c r="YC206" i="3"/>
  <c r="YB206" i="3"/>
  <c r="YA206" i="3"/>
  <c r="XZ206" i="3"/>
  <c r="XY206" i="3"/>
  <c r="YD204" i="3"/>
  <c r="YC204" i="3"/>
  <c r="YB204" i="3"/>
  <c r="YA204" i="3"/>
  <c r="XZ204" i="3"/>
  <c r="XY204" i="3"/>
  <c r="YD203" i="3"/>
  <c r="YC203" i="3"/>
  <c r="YB203" i="3"/>
  <c r="YA203" i="3"/>
  <c r="XZ203" i="3"/>
  <c r="XY203" i="3"/>
  <c r="YD202" i="3"/>
  <c r="YC202" i="3"/>
  <c r="YB202" i="3"/>
  <c r="YA202" i="3"/>
  <c r="XZ202" i="3"/>
  <c r="XY202" i="3"/>
  <c r="YD201" i="3"/>
  <c r="YC201" i="3"/>
  <c r="YB201" i="3"/>
  <c r="YA201" i="3"/>
  <c r="XZ201" i="3"/>
  <c r="XY201" i="3"/>
  <c r="YD199" i="3"/>
  <c r="YC199" i="3"/>
  <c r="YB199" i="3"/>
  <c r="YA199" i="3"/>
  <c r="XZ199" i="3"/>
  <c r="XY199" i="3"/>
  <c r="YD198" i="3"/>
  <c r="YC198" i="3"/>
  <c r="YB198" i="3"/>
  <c r="YA198" i="3"/>
  <c r="XZ198" i="3"/>
  <c r="XY198" i="3"/>
  <c r="YD197" i="3"/>
  <c r="YC197" i="3"/>
  <c r="YB197" i="3"/>
  <c r="YA197" i="3"/>
  <c r="XZ197" i="3"/>
  <c r="XY197" i="3"/>
  <c r="YD195" i="3"/>
  <c r="YC195" i="3"/>
  <c r="YB195" i="3"/>
  <c r="YA195" i="3"/>
  <c r="YA194" i="3" s="1"/>
  <c r="XZ195" i="3"/>
  <c r="XY195" i="3"/>
  <c r="YD193" i="3"/>
  <c r="YC193" i="3"/>
  <c r="YB193" i="3"/>
  <c r="YA193" i="3"/>
  <c r="XZ193" i="3"/>
  <c r="XY193" i="3"/>
  <c r="YD192" i="3"/>
  <c r="YC192" i="3"/>
  <c r="YB192" i="3"/>
  <c r="YA192" i="3"/>
  <c r="XZ192" i="3"/>
  <c r="XY192" i="3"/>
  <c r="YD191" i="3"/>
  <c r="YC191" i="3"/>
  <c r="YB191" i="3"/>
  <c r="YA191" i="3"/>
  <c r="XZ191" i="3"/>
  <c r="XY191" i="3"/>
  <c r="YD190" i="3"/>
  <c r="YC190" i="3"/>
  <c r="YB190" i="3"/>
  <c r="YA190" i="3"/>
  <c r="XZ190" i="3"/>
  <c r="XY190" i="3"/>
  <c r="YD189" i="3"/>
  <c r="YC189" i="3"/>
  <c r="YB189" i="3"/>
  <c r="YA189" i="3"/>
  <c r="XZ189" i="3"/>
  <c r="XY189" i="3"/>
  <c r="YD188" i="3"/>
  <c r="YC188" i="3"/>
  <c r="YB188" i="3"/>
  <c r="YA188" i="3"/>
  <c r="XZ188" i="3"/>
  <c r="XY188" i="3"/>
  <c r="YD187" i="3"/>
  <c r="YC187" i="3"/>
  <c r="YB187" i="3"/>
  <c r="YA187" i="3"/>
  <c r="XZ187" i="3"/>
  <c r="XY187" i="3"/>
  <c r="YD186" i="3"/>
  <c r="YC186" i="3"/>
  <c r="YB186" i="3"/>
  <c r="YA186" i="3"/>
  <c r="XZ186" i="3"/>
  <c r="XY186" i="3"/>
  <c r="YD184" i="3"/>
  <c r="YC184" i="3"/>
  <c r="YB184" i="3"/>
  <c r="YA184" i="3"/>
  <c r="XZ184" i="3"/>
  <c r="XY184" i="3"/>
  <c r="YD183" i="3"/>
  <c r="YC183" i="3"/>
  <c r="YB183" i="3"/>
  <c r="YA183" i="3"/>
  <c r="XZ183" i="3"/>
  <c r="XY183" i="3"/>
  <c r="YD182" i="3"/>
  <c r="YC182" i="3"/>
  <c r="YB182" i="3"/>
  <c r="YA182" i="3"/>
  <c r="XZ182" i="3"/>
  <c r="XY182" i="3"/>
  <c r="YD181" i="3"/>
  <c r="YC181" i="3"/>
  <c r="YB181" i="3"/>
  <c r="YA181" i="3"/>
  <c r="XZ181" i="3"/>
  <c r="XY181" i="3"/>
  <c r="YD180" i="3"/>
  <c r="YC180" i="3"/>
  <c r="YB180" i="3"/>
  <c r="YA180" i="3"/>
  <c r="XZ180" i="3"/>
  <c r="XY180" i="3"/>
  <c r="YD179" i="3"/>
  <c r="YC179" i="3"/>
  <c r="YB179" i="3"/>
  <c r="YA179" i="3"/>
  <c r="YA178" i="3" s="1"/>
  <c r="XZ179" i="3"/>
  <c r="XY179" i="3"/>
  <c r="YD177" i="3"/>
  <c r="YC177" i="3"/>
  <c r="YB177" i="3"/>
  <c r="YA177" i="3"/>
  <c r="XZ177" i="3"/>
  <c r="XY177" i="3"/>
  <c r="YD176" i="3"/>
  <c r="YC176" i="3"/>
  <c r="YB176" i="3"/>
  <c r="YA176" i="3"/>
  <c r="XZ176" i="3"/>
  <c r="XY176" i="3"/>
  <c r="YD175" i="3"/>
  <c r="YC175" i="3"/>
  <c r="YB175" i="3"/>
  <c r="YA175" i="3"/>
  <c r="XZ175" i="3"/>
  <c r="XY175" i="3"/>
  <c r="YD174" i="3"/>
  <c r="YC174" i="3"/>
  <c r="YB174" i="3"/>
  <c r="YA174" i="3"/>
  <c r="XZ174" i="3"/>
  <c r="XY174" i="3"/>
  <c r="YD173" i="3"/>
  <c r="YC173" i="3"/>
  <c r="YB173" i="3"/>
  <c r="YA173" i="3"/>
  <c r="XZ173" i="3"/>
  <c r="XY173" i="3"/>
  <c r="YD172" i="3"/>
  <c r="YC172" i="3"/>
  <c r="YB172" i="3"/>
  <c r="YA172" i="3"/>
  <c r="XZ172" i="3"/>
  <c r="XY172" i="3"/>
  <c r="YD170" i="3"/>
  <c r="YC170" i="3"/>
  <c r="YB170" i="3"/>
  <c r="YA170" i="3"/>
  <c r="XZ170" i="3"/>
  <c r="XY170" i="3"/>
  <c r="YD169" i="3"/>
  <c r="YC169" i="3"/>
  <c r="YB169" i="3"/>
  <c r="YA169" i="3"/>
  <c r="XZ169" i="3"/>
  <c r="XY169" i="3"/>
  <c r="YD168" i="3"/>
  <c r="YC168" i="3"/>
  <c r="YB168" i="3"/>
  <c r="YA168" i="3"/>
  <c r="XZ168" i="3"/>
  <c r="XY168" i="3"/>
  <c r="YD167" i="3"/>
  <c r="YC167" i="3"/>
  <c r="YB167" i="3"/>
  <c r="YA167" i="3"/>
  <c r="XZ167" i="3"/>
  <c r="XY167" i="3"/>
  <c r="YD165" i="3"/>
  <c r="YC165" i="3"/>
  <c r="YB165" i="3"/>
  <c r="YA165" i="3"/>
  <c r="YA164" i="3" s="1"/>
  <c r="XZ165" i="3"/>
  <c r="XY165" i="3"/>
  <c r="YD163" i="3"/>
  <c r="YC163" i="3"/>
  <c r="YB163" i="3"/>
  <c r="YA163" i="3"/>
  <c r="YA162" i="3" s="1"/>
  <c r="XZ163" i="3"/>
  <c r="XY163" i="3"/>
  <c r="YD161" i="3"/>
  <c r="YC161" i="3"/>
  <c r="YB161" i="3"/>
  <c r="YA161" i="3"/>
  <c r="YA160" i="3" s="1"/>
  <c r="XZ161" i="3"/>
  <c r="XY161" i="3"/>
  <c r="YD159" i="3"/>
  <c r="YC159" i="3"/>
  <c r="YB159" i="3"/>
  <c r="YA159" i="3"/>
  <c r="XZ159" i="3"/>
  <c r="XY159" i="3"/>
  <c r="YD158" i="3"/>
  <c r="YC158" i="3"/>
  <c r="YB158" i="3"/>
  <c r="YA158" i="3"/>
  <c r="XZ158" i="3"/>
  <c r="XY158" i="3"/>
  <c r="YD157" i="3"/>
  <c r="YC157" i="3"/>
  <c r="YB157" i="3"/>
  <c r="YA157" i="3"/>
  <c r="YA156" i="3" s="1"/>
  <c r="XZ157" i="3"/>
  <c r="XY157" i="3"/>
  <c r="YD155" i="3"/>
  <c r="YC155" i="3"/>
  <c r="YB155" i="3"/>
  <c r="YA155" i="3"/>
  <c r="YA154" i="3" s="1"/>
  <c r="XZ155" i="3"/>
  <c r="XY155" i="3"/>
  <c r="YD153" i="3"/>
  <c r="YC153" i="3"/>
  <c r="YB153" i="3"/>
  <c r="YA153" i="3"/>
  <c r="YA152" i="3" s="1"/>
  <c r="XZ153" i="3"/>
  <c r="XY153" i="3"/>
  <c r="YD151" i="3"/>
  <c r="YC151" i="3"/>
  <c r="YB151" i="3"/>
  <c r="YA151" i="3"/>
  <c r="XZ151" i="3"/>
  <c r="XY151" i="3"/>
  <c r="YD150" i="3"/>
  <c r="YC150" i="3"/>
  <c r="YB150" i="3"/>
  <c r="YA150" i="3"/>
  <c r="YA149" i="3" s="1"/>
  <c r="XZ150" i="3"/>
  <c r="XY150" i="3"/>
  <c r="YD148" i="3"/>
  <c r="YC148" i="3"/>
  <c r="YB148" i="3"/>
  <c r="YA148" i="3"/>
  <c r="XZ148" i="3"/>
  <c r="XY148" i="3"/>
  <c r="YD147" i="3"/>
  <c r="YC147" i="3"/>
  <c r="YB147" i="3"/>
  <c r="YA147" i="3"/>
  <c r="XZ147" i="3"/>
  <c r="XY147" i="3"/>
  <c r="YD146" i="3"/>
  <c r="YC146" i="3"/>
  <c r="YB146" i="3"/>
  <c r="YA146" i="3"/>
  <c r="XZ146" i="3"/>
  <c r="XY146" i="3"/>
  <c r="YD145" i="3"/>
  <c r="YC145" i="3"/>
  <c r="YB145" i="3"/>
  <c r="YA145" i="3"/>
  <c r="XZ145" i="3"/>
  <c r="XY145" i="3"/>
  <c r="YD144" i="3"/>
  <c r="YC144" i="3"/>
  <c r="YB144" i="3"/>
  <c r="YA144" i="3"/>
  <c r="XZ144" i="3"/>
  <c r="XY144" i="3"/>
  <c r="YD143" i="3"/>
  <c r="YC143" i="3"/>
  <c r="YB143" i="3"/>
  <c r="YA143" i="3"/>
  <c r="XZ143" i="3"/>
  <c r="XY143" i="3"/>
  <c r="YD142" i="3"/>
  <c r="YC142" i="3"/>
  <c r="YB142" i="3"/>
  <c r="YA142" i="3"/>
  <c r="XZ142" i="3"/>
  <c r="XY142" i="3"/>
  <c r="YD140" i="3"/>
  <c r="YC140" i="3"/>
  <c r="YB140" i="3"/>
  <c r="YA140" i="3"/>
  <c r="XZ140" i="3"/>
  <c r="XY140" i="3"/>
  <c r="YD139" i="3"/>
  <c r="YC139" i="3"/>
  <c r="YB139" i="3"/>
  <c r="YA139" i="3"/>
  <c r="XZ139" i="3"/>
  <c r="XY139" i="3"/>
  <c r="YD138" i="3"/>
  <c r="YC138" i="3"/>
  <c r="YB138" i="3"/>
  <c r="YA138" i="3"/>
  <c r="XZ138" i="3"/>
  <c r="XY138" i="3"/>
  <c r="YD137" i="3"/>
  <c r="YC137" i="3"/>
  <c r="YB137" i="3"/>
  <c r="YA137" i="3"/>
  <c r="XZ137" i="3"/>
  <c r="XY137" i="3"/>
  <c r="YD136" i="3"/>
  <c r="YC136" i="3"/>
  <c r="YB136" i="3"/>
  <c r="YA136" i="3"/>
  <c r="XZ136" i="3"/>
  <c r="XY136" i="3"/>
  <c r="YD135" i="3"/>
  <c r="YC135" i="3"/>
  <c r="YB135" i="3"/>
  <c r="YA135" i="3"/>
  <c r="XZ135" i="3"/>
  <c r="XY135" i="3"/>
  <c r="YD133" i="3"/>
  <c r="YC133" i="3"/>
  <c r="YB133" i="3"/>
  <c r="YA133" i="3"/>
  <c r="XZ133" i="3"/>
  <c r="XY133" i="3"/>
  <c r="YD132" i="3"/>
  <c r="YC132" i="3"/>
  <c r="YB132" i="3"/>
  <c r="YA132" i="3"/>
  <c r="XZ132" i="3"/>
  <c r="XY132" i="3"/>
  <c r="YD131" i="3"/>
  <c r="YC131" i="3"/>
  <c r="YB131" i="3"/>
  <c r="YA131" i="3"/>
  <c r="XZ131" i="3"/>
  <c r="XY131" i="3"/>
  <c r="YD130" i="3"/>
  <c r="YC130" i="3"/>
  <c r="YB130" i="3"/>
  <c r="YA130" i="3"/>
  <c r="XZ130" i="3"/>
  <c r="XY130" i="3"/>
  <c r="YD129" i="3"/>
  <c r="YC129" i="3"/>
  <c r="YB129" i="3"/>
  <c r="YA129" i="3"/>
  <c r="XZ129" i="3"/>
  <c r="XY129" i="3"/>
  <c r="YD128" i="3"/>
  <c r="YC128" i="3"/>
  <c r="YB128" i="3"/>
  <c r="YA128" i="3"/>
  <c r="XZ128" i="3"/>
  <c r="XY128" i="3"/>
  <c r="YD127" i="3"/>
  <c r="YC127" i="3"/>
  <c r="YB127" i="3"/>
  <c r="YA127" i="3"/>
  <c r="XZ127" i="3"/>
  <c r="XY127" i="3"/>
  <c r="YD126" i="3"/>
  <c r="YC126" i="3"/>
  <c r="YB126" i="3"/>
  <c r="YA126" i="3"/>
  <c r="XZ126" i="3"/>
  <c r="XY126" i="3"/>
  <c r="YD125" i="3"/>
  <c r="YC125" i="3"/>
  <c r="YB125" i="3"/>
  <c r="YA125" i="3"/>
  <c r="XZ125" i="3"/>
  <c r="XY125" i="3"/>
  <c r="YD124" i="3"/>
  <c r="YC124" i="3"/>
  <c r="YB124" i="3"/>
  <c r="YA124" i="3"/>
  <c r="XZ124" i="3"/>
  <c r="XY124" i="3"/>
  <c r="YD123" i="3"/>
  <c r="YC123" i="3"/>
  <c r="YB123" i="3"/>
  <c r="YA123" i="3"/>
  <c r="XZ123" i="3"/>
  <c r="XY123" i="3"/>
  <c r="YD122" i="3"/>
  <c r="YC122" i="3"/>
  <c r="YB122" i="3"/>
  <c r="YA122" i="3"/>
  <c r="XZ122" i="3"/>
  <c r="XY122" i="3"/>
  <c r="YD121" i="3"/>
  <c r="YC121" i="3"/>
  <c r="YB121" i="3"/>
  <c r="YA121" i="3"/>
  <c r="XZ121" i="3"/>
  <c r="XY121" i="3"/>
  <c r="YD120" i="3"/>
  <c r="YC120" i="3"/>
  <c r="YB120" i="3"/>
  <c r="YA120" i="3"/>
  <c r="XZ120" i="3"/>
  <c r="XY120" i="3"/>
  <c r="YD119" i="3"/>
  <c r="YC119" i="3"/>
  <c r="YB119" i="3"/>
  <c r="YA119" i="3"/>
  <c r="XZ119" i="3"/>
  <c r="XY119" i="3"/>
  <c r="YD118" i="3"/>
  <c r="YC118" i="3"/>
  <c r="YB118" i="3"/>
  <c r="YA118" i="3"/>
  <c r="XZ118" i="3"/>
  <c r="XY118" i="3"/>
  <c r="YD117" i="3"/>
  <c r="YC117" i="3"/>
  <c r="YB117" i="3"/>
  <c r="YA117" i="3"/>
  <c r="XZ117" i="3"/>
  <c r="XY117" i="3"/>
  <c r="YD116" i="3"/>
  <c r="YC116" i="3"/>
  <c r="YB116" i="3"/>
  <c r="YA116" i="3"/>
  <c r="XZ116" i="3"/>
  <c r="XY116" i="3"/>
  <c r="YD115" i="3"/>
  <c r="YC115" i="3"/>
  <c r="YB115" i="3"/>
  <c r="YA115" i="3"/>
  <c r="XZ115" i="3"/>
  <c r="XY115" i="3"/>
  <c r="YD114" i="3"/>
  <c r="YC114" i="3"/>
  <c r="YB114" i="3"/>
  <c r="YA114" i="3"/>
  <c r="XZ114" i="3"/>
  <c r="XY114" i="3"/>
  <c r="YD113" i="3"/>
  <c r="YC113" i="3"/>
  <c r="YB113" i="3"/>
  <c r="YA113" i="3"/>
  <c r="XZ113" i="3"/>
  <c r="XY113" i="3"/>
  <c r="YD112" i="3"/>
  <c r="YC112" i="3"/>
  <c r="YB112" i="3"/>
  <c r="YA112" i="3"/>
  <c r="XZ112" i="3"/>
  <c r="XY112" i="3"/>
  <c r="YD111" i="3"/>
  <c r="YC111" i="3"/>
  <c r="YB111" i="3"/>
  <c r="YA111" i="3"/>
  <c r="XZ111" i="3"/>
  <c r="XY111" i="3"/>
  <c r="YD110" i="3"/>
  <c r="YC110" i="3"/>
  <c r="YB110" i="3"/>
  <c r="YA110" i="3"/>
  <c r="XZ110" i="3"/>
  <c r="XY110" i="3"/>
  <c r="YD109" i="3"/>
  <c r="YC109" i="3"/>
  <c r="YB109" i="3"/>
  <c r="YA109" i="3"/>
  <c r="XZ109" i="3"/>
  <c r="XY109" i="3"/>
  <c r="YD108" i="3"/>
  <c r="YC108" i="3"/>
  <c r="YB108" i="3"/>
  <c r="YA108" i="3"/>
  <c r="XZ108" i="3"/>
  <c r="XY108" i="3"/>
  <c r="YD107" i="3"/>
  <c r="YC107" i="3"/>
  <c r="YB107" i="3"/>
  <c r="YA107" i="3"/>
  <c r="XZ107" i="3"/>
  <c r="XY107" i="3"/>
  <c r="YD106" i="3"/>
  <c r="YC106" i="3"/>
  <c r="YB106" i="3"/>
  <c r="YA106" i="3"/>
  <c r="XZ106" i="3"/>
  <c r="XY106" i="3"/>
  <c r="YD105" i="3"/>
  <c r="YC105" i="3"/>
  <c r="YB105" i="3"/>
  <c r="YA105" i="3"/>
  <c r="XZ105" i="3"/>
  <c r="XY105" i="3"/>
  <c r="YD104" i="3"/>
  <c r="YC104" i="3"/>
  <c r="YB104" i="3"/>
  <c r="YA104" i="3"/>
  <c r="XZ104" i="3"/>
  <c r="XY104" i="3"/>
  <c r="YD103" i="3"/>
  <c r="YC103" i="3"/>
  <c r="YB103" i="3"/>
  <c r="YA103" i="3"/>
  <c r="XZ103" i="3"/>
  <c r="XY103" i="3"/>
  <c r="YD102" i="3"/>
  <c r="YC102" i="3"/>
  <c r="YB102" i="3"/>
  <c r="YA102" i="3"/>
  <c r="XZ102" i="3"/>
  <c r="XY102" i="3"/>
  <c r="YD101" i="3"/>
  <c r="YC101" i="3"/>
  <c r="YB101" i="3"/>
  <c r="YA101" i="3"/>
  <c r="XZ101" i="3"/>
  <c r="XY101" i="3"/>
  <c r="YD100" i="3"/>
  <c r="YC100" i="3"/>
  <c r="YB100" i="3"/>
  <c r="YA100" i="3"/>
  <c r="XZ100" i="3"/>
  <c r="XY100" i="3"/>
  <c r="YD99" i="3"/>
  <c r="YC99" i="3"/>
  <c r="YB99" i="3"/>
  <c r="YA99" i="3"/>
  <c r="XZ99" i="3"/>
  <c r="XY99" i="3"/>
  <c r="YD98" i="3"/>
  <c r="YC98" i="3"/>
  <c r="YB98" i="3"/>
  <c r="YA98" i="3"/>
  <c r="XZ98" i="3"/>
  <c r="XY98" i="3"/>
  <c r="YD97" i="3"/>
  <c r="YC97" i="3"/>
  <c r="YB97" i="3"/>
  <c r="YA97" i="3"/>
  <c r="XZ97" i="3"/>
  <c r="XY97" i="3"/>
  <c r="YD96" i="3"/>
  <c r="YC96" i="3"/>
  <c r="YB96" i="3"/>
  <c r="YA96" i="3"/>
  <c r="XZ96" i="3"/>
  <c r="XY96" i="3"/>
  <c r="YD95" i="3"/>
  <c r="YC95" i="3"/>
  <c r="YB95" i="3"/>
  <c r="YA95" i="3"/>
  <c r="XZ95" i="3"/>
  <c r="XY95" i="3"/>
  <c r="YD94" i="3"/>
  <c r="YC94" i="3"/>
  <c r="YB94" i="3"/>
  <c r="YA94" i="3"/>
  <c r="XZ94" i="3"/>
  <c r="XZ264" i="3" s="1"/>
  <c r="XY94" i="3"/>
  <c r="XY264" i="3" s="1"/>
  <c r="YD93" i="3"/>
  <c r="YC93" i="3"/>
  <c r="YB93" i="3"/>
  <c r="YA93" i="3"/>
  <c r="XZ93" i="3"/>
  <c r="XY93" i="3"/>
  <c r="YD92" i="3"/>
  <c r="YC92" i="3"/>
  <c r="YB92" i="3"/>
  <c r="YA92" i="3"/>
  <c r="XZ92" i="3"/>
  <c r="XY92" i="3"/>
  <c r="YD91" i="3"/>
  <c r="YC91" i="3"/>
  <c r="YB91" i="3"/>
  <c r="YA91" i="3"/>
  <c r="XZ91" i="3"/>
  <c r="XY91" i="3"/>
  <c r="YD90" i="3"/>
  <c r="YC90" i="3"/>
  <c r="YB90" i="3"/>
  <c r="YA90" i="3"/>
  <c r="XZ90" i="3"/>
  <c r="XY90" i="3"/>
  <c r="YD89" i="3"/>
  <c r="YC89" i="3"/>
  <c r="YB89" i="3"/>
  <c r="YA89" i="3"/>
  <c r="XZ89" i="3"/>
  <c r="XY89" i="3"/>
  <c r="YD88" i="3"/>
  <c r="YC88" i="3"/>
  <c r="YB88" i="3"/>
  <c r="YA88" i="3"/>
  <c r="XZ88" i="3"/>
  <c r="XY88" i="3"/>
  <c r="YD87" i="3"/>
  <c r="YC87" i="3"/>
  <c r="YB87" i="3"/>
  <c r="YA87" i="3"/>
  <c r="XZ87" i="3"/>
  <c r="XY87" i="3"/>
  <c r="YD86" i="3"/>
  <c r="YC86" i="3"/>
  <c r="YB86" i="3"/>
  <c r="YA86" i="3"/>
  <c r="XZ86" i="3"/>
  <c r="XY86" i="3"/>
  <c r="YD85" i="3"/>
  <c r="YC85" i="3"/>
  <c r="YB85" i="3"/>
  <c r="YA85" i="3"/>
  <c r="XZ85" i="3"/>
  <c r="XY85" i="3"/>
  <c r="YD84" i="3"/>
  <c r="YC84" i="3"/>
  <c r="YB84" i="3"/>
  <c r="YA84" i="3"/>
  <c r="XZ84" i="3"/>
  <c r="XY84" i="3"/>
  <c r="YD83" i="3"/>
  <c r="YC83" i="3"/>
  <c r="YB83" i="3"/>
  <c r="YA83" i="3"/>
  <c r="XZ83" i="3"/>
  <c r="XY83" i="3"/>
  <c r="YD82" i="3"/>
  <c r="YC82" i="3"/>
  <c r="YB82" i="3"/>
  <c r="YA82" i="3"/>
  <c r="XZ82" i="3"/>
  <c r="XY82" i="3"/>
  <c r="YD81" i="3"/>
  <c r="YC81" i="3"/>
  <c r="YB81" i="3"/>
  <c r="YA81" i="3"/>
  <c r="XZ81" i="3"/>
  <c r="XY81" i="3"/>
  <c r="YD79" i="3"/>
  <c r="YC79" i="3"/>
  <c r="YB79" i="3"/>
  <c r="YA79" i="3"/>
  <c r="XZ79" i="3"/>
  <c r="XY79" i="3"/>
  <c r="YD78" i="3"/>
  <c r="YC78" i="3"/>
  <c r="YB78" i="3"/>
  <c r="YA78" i="3"/>
  <c r="XZ78" i="3"/>
  <c r="XY78" i="3"/>
  <c r="YD77" i="3"/>
  <c r="YC77" i="3"/>
  <c r="YB77" i="3"/>
  <c r="YA77" i="3"/>
  <c r="XZ77" i="3"/>
  <c r="XY77" i="3"/>
  <c r="YD76" i="3"/>
  <c r="YC76" i="3"/>
  <c r="YB76" i="3"/>
  <c r="YA76" i="3"/>
  <c r="XZ76" i="3"/>
  <c r="XY76" i="3"/>
  <c r="YD74" i="3"/>
  <c r="YC74" i="3"/>
  <c r="YB74" i="3"/>
  <c r="YA74" i="3"/>
  <c r="YA73" i="3" s="1"/>
  <c r="XZ74" i="3"/>
  <c r="XY74" i="3"/>
  <c r="YD72" i="3"/>
  <c r="YC72" i="3"/>
  <c r="YB72" i="3"/>
  <c r="YA72" i="3"/>
  <c r="XZ72" i="3"/>
  <c r="XY72" i="3"/>
  <c r="YD71" i="3"/>
  <c r="YC71" i="3"/>
  <c r="YB71" i="3"/>
  <c r="YA71" i="3"/>
  <c r="XZ71" i="3"/>
  <c r="XY71" i="3"/>
  <c r="YD69" i="3"/>
  <c r="YC69" i="3"/>
  <c r="YB69" i="3"/>
  <c r="YA69" i="3"/>
  <c r="XZ69" i="3"/>
  <c r="XY69" i="3"/>
  <c r="YD68" i="3"/>
  <c r="YC68" i="3"/>
  <c r="YB68" i="3"/>
  <c r="YA68" i="3"/>
  <c r="XZ68" i="3"/>
  <c r="XY68" i="3"/>
  <c r="YD67" i="3"/>
  <c r="YC67" i="3"/>
  <c r="YB67" i="3"/>
  <c r="YA67" i="3"/>
  <c r="YA66" i="3" s="1"/>
  <c r="XZ67" i="3"/>
  <c r="XY67" i="3"/>
  <c r="YD65" i="3"/>
  <c r="YC65" i="3"/>
  <c r="YB65" i="3"/>
  <c r="YA65" i="3"/>
  <c r="XZ65" i="3"/>
  <c r="XY65" i="3"/>
  <c r="YD64" i="3"/>
  <c r="YC64" i="3"/>
  <c r="YB64" i="3"/>
  <c r="YA64" i="3"/>
  <c r="XZ64" i="3"/>
  <c r="XY64" i="3"/>
  <c r="YD62" i="3"/>
  <c r="YC62" i="3"/>
  <c r="YB62" i="3"/>
  <c r="YA62" i="3"/>
  <c r="XZ62" i="3"/>
  <c r="XY62" i="3"/>
  <c r="YD61" i="3"/>
  <c r="YC61" i="3"/>
  <c r="YB61" i="3"/>
  <c r="YA61" i="3"/>
  <c r="YA60" i="3" s="1"/>
  <c r="XZ61" i="3"/>
  <c r="XY61" i="3"/>
  <c r="YD59" i="3"/>
  <c r="YC59" i="3"/>
  <c r="YB59" i="3"/>
  <c r="YA59" i="3"/>
  <c r="XZ59" i="3"/>
  <c r="XY59" i="3"/>
  <c r="YD58" i="3"/>
  <c r="YC58" i="3"/>
  <c r="YB58" i="3"/>
  <c r="YA58" i="3"/>
  <c r="XZ58" i="3"/>
  <c r="XY58" i="3"/>
  <c r="YD57" i="3"/>
  <c r="YC57" i="3"/>
  <c r="YB57" i="3"/>
  <c r="YA57" i="3"/>
  <c r="XZ57" i="3"/>
  <c r="XY57" i="3"/>
  <c r="YD56" i="3"/>
  <c r="YC56" i="3"/>
  <c r="YB56" i="3"/>
  <c r="YA56" i="3"/>
  <c r="XZ56" i="3"/>
  <c r="XY56" i="3"/>
  <c r="YD55" i="3"/>
  <c r="YC55" i="3"/>
  <c r="YB55" i="3"/>
  <c r="YA55" i="3"/>
  <c r="XZ55" i="3"/>
  <c r="XY55" i="3"/>
  <c r="YD54" i="3"/>
  <c r="YC54" i="3"/>
  <c r="YB54" i="3"/>
  <c r="YA54" i="3"/>
  <c r="XZ54" i="3"/>
  <c r="XY54" i="3"/>
  <c r="YD53" i="3"/>
  <c r="YC53" i="3"/>
  <c r="YB53" i="3"/>
  <c r="YA53" i="3"/>
  <c r="XZ53" i="3"/>
  <c r="XY53" i="3"/>
  <c r="YD52" i="3"/>
  <c r="YC52" i="3"/>
  <c r="YB52" i="3"/>
  <c r="YA52" i="3"/>
  <c r="XZ52" i="3"/>
  <c r="XY52" i="3"/>
  <c r="YD51" i="3"/>
  <c r="YC51" i="3"/>
  <c r="YB51" i="3"/>
  <c r="YA51" i="3"/>
  <c r="XZ51" i="3"/>
  <c r="XY51" i="3"/>
  <c r="YD50" i="3"/>
  <c r="YC50" i="3"/>
  <c r="YB50" i="3"/>
  <c r="YA50" i="3"/>
  <c r="XZ50" i="3"/>
  <c r="XY50" i="3"/>
  <c r="YD48" i="3"/>
  <c r="YC48" i="3"/>
  <c r="YB48" i="3"/>
  <c r="YA48" i="3"/>
  <c r="XZ48" i="3"/>
  <c r="XY48" i="3"/>
  <c r="YD47" i="3"/>
  <c r="YC47" i="3"/>
  <c r="YB47" i="3"/>
  <c r="YA47" i="3"/>
  <c r="YA46" i="3" s="1"/>
  <c r="XZ47" i="3"/>
  <c r="XY47" i="3"/>
  <c r="YD45" i="3"/>
  <c r="YC45" i="3"/>
  <c r="YB45" i="3"/>
  <c r="YA45" i="3"/>
  <c r="YA44" i="3" s="1"/>
  <c r="XZ45" i="3"/>
  <c r="XY45" i="3"/>
  <c r="YD43" i="3"/>
  <c r="YC43" i="3"/>
  <c r="YB43" i="3"/>
  <c r="YA43" i="3"/>
  <c r="XZ43" i="3"/>
  <c r="XY43" i="3"/>
  <c r="YD42" i="3"/>
  <c r="YC42" i="3"/>
  <c r="YB42" i="3"/>
  <c r="YA42" i="3"/>
  <c r="XZ42" i="3"/>
  <c r="XY42" i="3"/>
  <c r="YD40" i="3"/>
  <c r="YC40" i="3"/>
  <c r="YB40" i="3"/>
  <c r="YA40" i="3"/>
  <c r="XZ40" i="3"/>
  <c r="XY40" i="3"/>
  <c r="YD39" i="3"/>
  <c r="YC39" i="3"/>
  <c r="YB39" i="3"/>
  <c r="YA39" i="3"/>
  <c r="XZ39" i="3"/>
  <c r="XY39" i="3"/>
  <c r="YD38" i="3"/>
  <c r="YC38" i="3"/>
  <c r="YB38" i="3"/>
  <c r="YA38" i="3"/>
  <c r="XZ38" i="3"/>
  <c r="XY38" i="3"/>
  <c r="YD36" i="3"/>
  <c r="YC36" i="3"/>
  <c r="YB36" i="3"/>
  <c r="YA36" i="3"/>
  <c r="YA35" i="3" s="1"/>
  <c r="XZ36" i="3"/>
  <c r="XY36" i="3"/>
  <c r="YD34" i="3"/>
  <c r="YC34" i="3"/>
  <c r="YB34" i="3"/>
  <c r="YA34" i="3"/>
  <c r="XZ34" i="3"/>
  <c r="XY34" i="3"/>
  <c r="YD33" i="3"/>
  <c r="YC33" i="3"/>
  <c r="YB33" i="3"/>
  <c r="YA33" i="3"/>
  <c r="XZ33" i="3"/>
  <c r="XY33" i="3"/>
  <c r="YD32" i="3"/>
  <c r="YC32" i="3"/>
  <c r="YB32" i="3"/>
  <c r="YA32" i="3"/>
  <c r="XZ32" i="3"/>
  <c r="XY32" i="3"/>
  <c r="YD31" i="3"/>
  <c r="YC31" i="3"/>
  <c r="YB31" i="3"/>
  <c r="YA31" i="3"/>
  <c r="XZ31" i="3"/>
  <c r="XY31" i="3"/>
  <c r="YD29" i="3"/>
  <c r="YC29" i="3"/>
  <c r="YB29" i="3"/>
  <c r="YB266" i="3" s="1"/>
  <c r="YA29" i="3"/>
  <c r="YA266" i="3" s="1"/>
  <c r="XZ29" i="3"/>
  <c r="XY29" i="3"/>
  <c r="YD28" i="3"/>
  <c r="YC28" i="3"/>
  <c r="YB28" i="3"/>
  <c r="YA28" i="3"/>
  <c r="XZ28" i="3"/>
  <c r="XY28" i="3"/>
  <c r="YD27" i="3"/>
  <c r="YC27" i="3"/>
  <c r="YB27" i="3"/>
  <c r="YA27" i="3"/>
  <c r="XZ27" i="3"/>
  <c r="XY27" i="3"/>
  <c r="YD25" i="3"/>
  <c r="YC25" i="3"/>
  <c r="YB25" i="3"/>
  <c r="YA25" i="3"/>
  <c r="YA24" i="3" s="1"/>
  <c r="XZ25" i="3"/>
  <c r="XY25" i="3"/>
  <c r="YD23" i="3"/>
  <c r="YC23" i="3"/>
  <c r="YB23" i="3"/>
  <c r="YA23" i="3"/>
  <c r="YA22" i="3" s="1"/>
  <c r="XZ23" i="3"/>
  <c r="XY23" i="3"/>
  <c r="YD21" i="3"/>
  <c r="YC21" i="3"/>
  <c r="YB21" i="3"/>
  <c r="YA21" i="3"/>
  <c r="XZ21" i="3"/>
  <c r="XY21" i="3"/>
  <c r="YD20" i="3"/>
  <c r="YC20" i="3"/>
  <c r="YB20" i="3"/>
  <c r="YA20" i="3"/>
  <c r="XZ20" i="3"/>
  <c r="XY20" i="3"/>
  <c r="YD19" i="3"/>
  <c r="YC19" i="3"/>
  <c r="YB19" i="3"/>
  <c r="YA19" i="3"/>
  <c r="XZ19" i="3"/>
  <c r="XY19" i="3"/>
  <c r="YD18" i="3"/>
  <c r="YC18" i="3"/>
  <c r="YB18" i="3"/>
  <c r="YA18" i="3"/>
  <c r="XZ18" i="3"/>
  <c r="XY18" i="3"/>
  <c r="YD17" i="3"/>
  <c r="YC17" i="3"/>
  <c r="YB17" i="3"/>
  <c r="YA17" i="3"/>
  <c r="XZ17" i="3"/>
  <c r="XY17" i="3"/>
  <c r="YD16" i="3"/>
  <c r="YC16" i="3"/>
  <c r="YB16" i="3"/>
  <c r="YA16" i="3"/>
  <c r="XZ16" i="3"/>
  <c r="XY16" i="3"/>
  <c r="YD15" i="3"/>
  <c r="YC15" i="3"/>
  <c r="YB15" i="3"/>
  <c r="YA15" i="3"/>
  <c r="XZ15" i="3"/>
  <c r="XY15" i="3"/>
  <c r="YD14" i="3"/>
  <c r="YC14" i="3"/>
  <c r="YB14" i="3"/>
  <c r="YA14" i="3"/>
  <c r="XZ14" i="3"/>
  <c r="XY14" i="3"/>
  <c r="YD13" i="3"/>
  <c r="YC13" i="3"/>
  <c r="YB13" i="3"/>
  <c r="YA13" i="3"/>
  <c r="XZ13" i="3"/>
  <c r="XY13" i="3"/>
  <c r="YD12" i="3"/>
  <c r="YC12" i="3"/>
  <c r="YB12" i="3"/>
  <c r="YA12" i="3"/>
  <c r="XZ12" i="3"/>
  <c r="XY12" i="3"/>
  <c r="XO252" i="3"/>
  <c r="XN252" i="3"/>
  <c r="XM252" i="3"/>
  <c r="XL252" i="3"/>
  <c r="XK252" i="3"/>
  <c r="XJ252" i="3"/>
  <c r="XO251" i="3"/>
  <c r="XN251" i="3"/>
  <c r="XM251" i="3"/>
  <c r="XL251" i="3"/>
  <c r="XK251" i="3"/>
  <c r="XJ251" i="3"/>
  <c r="XO250" i="3"/>
  <c r="XN250" i="3"/>
  <c r="XM250" i="3"/>
  <c r="XL250" i="3"/>
  <c r="XK250" i="3"/>
  <c r="XJ250" i="3"/>
  <c r="XO249" i="3"/>
  <c r="XN249" i="3"/>
  <c r="XM249" i="3"/>
  <c r="XL249" i="3"/>
  <c r="XK249" i="3"/>
  <c r="XJ249" i="3"/>
  <c r="XO248" i="3"/>
  <c r="XN248" i="3"/>
  <c r="XM248" i="3"/>
  <c r="XL248" i="3"/>
  <c r="XK248" i="3"/>
  <c r="XJ248" i="3"/>
  <c r="XO247" i="3"/>
  <c r="XN247" i="3"/>
  <c r="XM247" i="3"/>
  <c r="XL247" i="3"/>
  <c r="XK247" i="3"/>
  <c r="XJ247" i="3"/>
  <c r="XO246" i="3"/>
  <c r="XN246" i="3"/>
  <c r="XM246" i="3"/>
  <c r="XL246" i="3"/>
  <c r="XK246" i="3"/>
  <c r="XJ246" i="3"/>
  <c r="XO245" i="3"/>
  <c r="XN245" i="3"/>
  <c r="XM245" i="3"/>
  <c r="XL245" i="3"/>
  <c r="XK245" i="3"/>
  <c r="XJ245" i="3"/>
  <c r="XO244" i="3"/>
  <c r="XN244" i="3"/>
  <c r="XM244" i="3"/>
  <c r="XL244" i="3"/>
  <c r="XK244" i="3"/>
  <c r="XJ244" i="3"/>
  <c r="XO243" i="3"/>
  <c r="XN243" i="3"/>
  <c r="XM243" i="3"/>
  <c r="XL243" i="3"/>
  <c r="XK243" i="3"/>
  <c r="XJ243" i="3"/>
  <c r="XO242" i="3"/>
  <c r="XN242" i="3"/>
  <c r="XM242" i="3"/>
  <c r="XL242" i="3"/>
  <c r="XK242" i="3"/>
  <c r="XJ242" i="3"/>
  <c r="XO241" i="3"/>
  <c r="XN241" i="3"/>
  <c r="XM241" i="3"/>
  <c r="XL241" i="3"/>
  <c r="XK241" i="3"/>
  <c r="XJ241" i="3"/>
  <c r="XO240" i="3"/>
  <c r="XN240" i="3"/>
  <c r="XM240" i="3"/>
  <c r="XL240" i="3"/>
  <c r="XK240" i="3"/>
  <c r="XJ240" i="3"/>
  <c r="XO239" i="3"/>
  <c r="XN239" i="3"/>
  <c r="XM239" i="3"/>
  <c r="XL239" i="3"/>
  <c r="XK239" i="3"/>
  <c r="XJ239" i="3"/>
  <c r="XO238" i="3"/>
  <c r="XN238" i="3"/>
  <c r="XM238" i="3"/>
  <c r="XL238" i="3"/>
  <c r="XK238" i="3"/>
  <c r="XJ238" i="3"/>
  <c r="XO237" i="3"/>
  <c r="XN237" i="3"/>
  <c r="XM237" i="3"/>
  <c r="XL237" i="3"/>
  <c r="XK237" i="3"/>
  <c r="XJ237" i="3"/>
  <c r="XO235" i="3"/>
  <c r="XN235" i="3"/>
  <c r="XM235" i="3"/>
  <c r="XL235" i="3"/>
  <c r="XK235" i="3"/>
  <c r="XJ235" i="3"/>
  <c r="XO234" i="3"/>
  <c r="XN234" i="3"/>
  <c r="XM234" i="3"/>
  <c r="XL234" i="3"/>
  <c r="XK234" i="3"/>
  <c r="XJ234" i="3"/>
  <c r="XO233" i="3"/>
  <c r="XN233" i="3"/>
  <c r="XM233" i="3"/>
  <c r="XL233" i="3"/>
  <c r="XK233" i="3"/>
  <c r="XJ233" i="3"/>
  <c r="XO232" i="3"/>
  <c r="XN232" i="3"/>
  <c r="XM232" i="3"/>
  <c r="XL232" i="3"/>
  <c r="XK232" i="3"/>
  <c r="XJ232" i="3"/>
  <c r="XO231" i="3"/>
  <c r="XN231" i="3"/>
  <c r="XM231" i="3"/>
  <c r="XL231" i="3"/>
  <c r="XK231" i="3"/>
  <c r="XJ231" i="3"/>
  <c r="XO230" i="3"/>
  <c r="XN230" i="3"/>
  <c r="XM230" i="3"/>
  <c r="XL230" i="3"/>
  <c r="XK230" i="3"/>
  <c r="XJ230" i="3"/>
  <c r="XO229" i="3"/>
  <c r="XN229" i="3"/>
  <c r="XM229" i="3"/>
  <c r="XL229" i="3"/>
  <c r="XK229" i="3"/>
  <c r="XJ229" i="3"/>
  <c r="XO228" i="3"/>
  <c r="XN228" i="3"/>
  <c r="XM228" i="3"/>
  <c r="XL228" i="3"/>
  <c r="XK228" i="3"/>
  <c r="XJ228" i="3"/>
  <c r="XO227" i="3"/>
  <c r="XN227" i="3"/>
  <c r="XM227" i="3"/>
  <c r="XL227" i="3"/>
  <c r="XK227" i="3"/>
  <c r="XJ227" i="3"/>
  <c r="XO226" i="3"/>
  <c r="XN226" i="3"/>
  <c r="XM226" i="3"/>
  <c r="XL226" i="3"/>
  <c r="XK226" i="3"/>
  <c r="XJ226" i="3"/>
  <c r="XO225" i="3"/>
  <c r="XN225" i="3"/>
  <c r="XM225" i="3"/>
  <c r="XL225" i="3"/>
  <c r="XK225" i="3"/>
  <c r="XJ225" i="3"/>
  <c r="XO224" i="3"/>
  <c r="XN224" i="3"/>
  <c r="XM224" i="3"/>
  <c r="XL224" i="3"/>
  <c r="XK224" i="3"/>
  <c r="XJ224" i="3"/>
  <c r="XO223" i="3"/>
  <c r="XN223" i="3"/>
  <c r="XM223" i="3"/>
  <c r="XL223" i="3"/>
  <c r="XK223" i="3"/>
  <c r="XJ223" i="3"/>
  <c r="XO222" i="3"/>
  <c r="XN222" i="3"/>
  <c r="XM222" i="3"/>
  <c r="XL222" i="3"/>
  <c r="XK222" i="3"/>
  <c r="XJ222" i="3"/>
  <c r="XO221" i="3"/>
  <c r="XN221" i="3"/>
  <c r="XM221" i="3"/>
  <c r="XL221" i="3"/>
  <c r="XK221" i="3"/>
  <c r="XJ221" i="3"/>
  <c r="XO220" i="3"/>
  <c r="XN220" i="3"/>
  <c r="XM220" i="3"/>
  <c r="XL220" i="3"/>
  <c r="XK220" i="3"/>
  <c r="XJ220" i="3"/>
  <c r="XO219" i="3"/>
  <c r="XN219" i="3"/>
  <c r="XM219" i="3"/>
  <c r="XL219" i="3"/>
  <c r="XK219" i="3"/>
  <c r="XJ219" i="3"/>
  <c r="XO218" i="3"/>
  <c r="XN218" i="3"/>
  <c r="XM218" i="3"/>
  <c r="XL218" i="3"/>
  <c r="XK218" i="3"/>
  <c r="XJ218" i="3"/>
  <c r="XO217" i="3"/>
  <c r="XN217" i="3"/>
  <c r="XM217" i="3"/>
  <c r="XL217" i="3"/>
  <c r="XK217" i="3"/>
  <c r="XJ217" i="3"/>
  <c r="XO216" i="3"/>
  <c r="XN216" i="3"/>
  <c r="XM216" i="3"/>
  <c r="XL216" i="3"/>
  <c r="XK216" i="3"/>
  <c r="XJ216" i="3"/>
  <c r="XO215" i="3"/>
  <c r="XN215" i="3"/>
  <c r="XM215" i="3"/>
  <c r="XL215" i="3"/>
  <c r="XK215" i="3"/>
  <c r="XJ215" i="3"/>
  <c r="XO214" i="3"/>
  <c r="XN214" i="3"/>
  <c r="XM214" i="3"/>
  <c r="XL214" i="3"/>
  <c r="XK214" i="3"/>
  <c r="XJ214" i="3"/>
  <c r="XO213" i="3"/>
  <c r="XN213" i="3"/>
  <c r="XM213" i="3"/>
  <c r="XL213" i="3"/>
  <c r="XK213" i="3"/>
  <c r="XJ213" i="3"/>
  <c r="XO212" i="3"/>
  <c r="XN212" i="3"/>
  <c r="XM212" i="3"/>
  <c r="XL212" i="3"/>
  <c r="XK212" i="3"/>
  <c r="XJ212" i="3"/>
  <c r="XO211" i="3"/>
  <c r="XN211" i="3"/>
  <c r="XM211" i="3"/>
  <c r="XL211" i="3"/>
  <c r="XK211" i="3"/>
  <c r="XJ211" i="3"/>
  <c r="XO210" i="3"/>
  <c r="XN210" i="3"/>
  <c r="XM210" i="3"/>
  <c r="XL210" i="3"/>
  <c r="XK210" i="3"/>
  <c r="XJ210" i="3"/>
  <c r="XO209" i="3"/>
  <c r="XN209" i="3"/>
  <c r="XM209" i="3"/>
  <c r="XL209" i="3"/>
  <c r="XK209" i="3"/>
  <c r="XJ209" i="3"/>
  <c r="XO208" i="3"/>
  <c r="XN208" i="3"/>
  <c r="XM208" i="3"/>
  <c r="XL208" i="3"/>
  <c r="XK208" i="3"/>
  <c r="XJ208" i="3"/>
  <c r="XO207" i="3"/>
  <c r="XN207" i="3"/>
  <c r="XM207" i="3"/>
  <c r="XL207" i="3"/>
  <c r="XK207" i="3"/>
  <c r="XJ207" i="3"/>
  <c r="XO206" i="3"/>
  <c r="XN206" i="3"/>
  <c r="XM206" i="3"/>
  <c r="XL206" i="3"/>
  <c r="XK206" i="3"/>
  <c r="XJ206" i="3"/>
  <c r="XO204" i="3"/>
  <c r="XN204" i="3"/>
  <c r="XM204" i="3"/>
  <c r="XL204" i="3"/>
  <c r="XK204" i="3"/>
  <c r="XJ204" i="3"/>
  <c r="XO203" i="3"/>
  <c r="XN203" i="3"/>
  <c r="XM203" i="3"/>
  <c r="XL203" i="3"/>
  <c r="XK203" i="3"/>
  <c r="XJ203" i="3"/>
  <c r="XO202" i="3"/>
  <c r="XN202" i="3"/>
  <c r="XM202" i="3"/>
  <c r="XL202" i="3"/>
  <c r="XK202" i="3"/>
  <c r="XJ202" i="3"/>
  <c r="XO201" i="3"/>
  <c r="XN201" i="3"/>
  <c r="XM201" i="3"/>
  <c r="XL201" i="3"/>
  <c r="XL200" i="3" s="1"/>
  <c r="XK201" i="3"/>
  <c r="XJ201" i="3"/>
  <c r="XO199" i="3"/>
  <c r="XN199" i="3"/>
  <c r="XM199" i="3"/>
  <c r="XL199" i="3"/>
  <c r="XK199" i="3"/>
  <c r="XJ199" i="3"/>
  <c r="XO198" i="3"/>
  <c r="XN198" i="3"/>
  <c r="XM198" i="3"/>
  <c r="XL198" i="3"/>
  <c r="XK198" i="3"/>
  <c r="XJ198" i="3"/>
  <c r="XO197" i="3"/>
  <c r="XO196" i="3" s="1"/>
  <c r="XN197" i="3"/>
  <c r="XM197" i="3"/>
  <c r="XL197" i="3"/>
  <c r="XK197" i="3"/>
  <c r="XJ197" i="3"/>
  <c r="XO195" i="3"/>
  <c r="XO194" i="3" s="1"/>
  <c r="XN195" i="3"/>
  <c r="XM195" i="3"/>
  <c r="XL195" i="3"/>
  <c r="XL194" i="3" s="1"/>
  <c r="XK195" i="3"/>
  <c r="XJ195" i="3"/>
  <c r="XO193" i="3"/>
  <c r="XN193" i="3"/>
  <c r="XM193" i="3"/>
  <c r="XL193" i="3"/>
  <c r="XK193" i="3"/>
  <c r="XJ193" i="3"/>
  <c r="XO192" i="3"/>
  <c r="XN192" i="3"/>
  <c r="XM192" i="3"/>
  <c r="XL192" i="3"/>
  <c r="XK192" i="3"/>
  <c r="XJ192" i="3"/>
  <c r="XO191" i="3"/>
  <c r="XN191" i="3"/>
  <c r="XM191" i="3"/>
  <c r="XL191" i="3"/>
  <c r="XK191" i="3"/>
  <c r="XJ191" i="3"/>
  <c r="XO190" i="3"/>
  <c r="XN190" i="3"/>
  <c r="XM190" i="3"/>
  <c r="XL190" i="3"/>
  <c r="XK190" i="3"/>
  <c r="XJ190" i="3"/>
  <c r="XO189" i="3"/>
  <c r="XN189" i="3"/>
  <c r="XM189" i="3"/>
  <c r="XL189" i="3"/>
  <c r="XK189" i="3"/>
  <c r="XJ189" i="3"/>
  <c r="XO188" i="3"/>
  <c r="XN188" i="3"/>
  <c r="XM188" i="3"/>
  <c r="XL188" i="3"/>
  <c r="XK188" i="3"/>
  <c r="XJ188" i="3"/>
  <c r="XO187" i="3"/>
  <c r="XN187" i="3"/>
  <c r="XM187" i="3"/>
  <c r="XL187" i="3"/>
  <c r="XK187" i="3"/>
  <c r="XJ187" i="3"/>
  <c r="XO186" i="3"/>
  <c r="XN186" i="3"/>
  <c r="XM186" i="3"/>
  <c r="XL186" i="3"/>
  <c r="XL185" i="3" s="1"/>
  <c r="XK186" i="3"/>
  <c r="XJ186" i="3"/>
  <c r="XO184" i="3"/>
  <c r="XN184" i="3"/>
  <c r="XM184" i="3"/>
  <c r="XL184" i="3"/>
  <c r="XK184" i="3"/>
  <c r="XJ184" i="3"/>
  <c r="XO183" i="3"/>
  <c r="XN183" i="3"/>
  <c r="XM183" i="3"/>
  <c r="XL183" i="3"/>
  <c r="XK183" i="3"/>
  <c r="XJ183" i="3"/>
  <c r="XO182" i="3"/>
  <c r="XN182" i="3"/>
  <c r="XM182" i="3"/>
  <c r="XL182" i="3"/>
  <c r="XK182" i="3"/>
  <c r="XJ182" i="3"/>
  <c r="XO181" i="3"/>
  <c r="XN181" i="3"/>
  <c r="XM181" i="3"/>
  <c r="XL181" i="3"/>
  <c r="XK181" i="3"/>
  <c r="XJ181" i="3"/>
  <c r="XO180" i="3"/>
  <c r="XN180" i="3"/>
  <c r="XM180" i="3"/>
  <c r="XL180" i="3"/>
  <c r="XK180" i="3"/>
  <c r="XJ180" i="3"/>
  <c r="XO179" i="3"/>
  <c r="XN179" i="3"/>
  <c r="XM179" i="3"/>
  <c r="XL179" i="3"/>
  <c r="XK179" i="3"/>
  <c r="XJ179" i="3"/>
  <c r="XO177" i="3"/>
  <c r="XN177" i="3"/>
  <c r="XM177" i="3"/>
  <c r="XL177" i="3"/>
  <c r="XK177" i="3"/>
  <c r="XJ177" i="3"/>
  <c r="XO176" i="3"/>
  <c r="XN176" i="3"/>
  <c r="XM176" i="3"/>
  <c r="XL176" i="3"/>
  <c r="XK176" i="3"/>
  <c r="XJ176" i="3"/>
  <c r="XO175" i="3"/>
  <c r="XN175" i="3"/>
  <c r="XM175" i="3"/>
  <c r="XL175" i="3"/>
  <c r="XK175" i="3"/>
  <c r="XJ175" i="3"/>
  <c r="XO174" i="3"/>
  <c r="XN174" i="3"/>
  <c r="XM174" i="3"/>
  <c r="XL174" i="3"/>
  <c r="XK174" i="3"/>
  <c r="XJ174" i="3"/>
  <c r="XO173" i="3"/>
  <c r="XN173" i="3"/>
  <c r="XM173" i="3"/>
  <c r="XL173" i="3"/>
  <c r="XK173" i="3"/>
  <c r="XJ173" i="3"/>
  <c r="XO172" i="3"/>
  <c r="XN172" i="3"/>
  <c r="XM172" i="3"/>
  <c r="XL172" i="3"/>
  <c r="XL171" i="3" s="1"/>
  <c r="XK172" i="3"/>
  <c r="XJ172" i="3"/>
  <c r="XO170" i="3"/>
  <c r="XN170" i="3"/>
  <c r="XM170" i="3"/>
  <c r="XL170" i="3"/>
  <c r="XK170" i="3"/>
  <c r="XJ170" i="3"/>
  <c r="XO169" i="3"/>
  <c r="XN169" i="3"/>
  <c r="XM169" i="3"/>
  <c r="XL169" i="3"/>
  <c r="XK169" i="3"/>
  <c r="XJ169" i="3"/>
  <c r="XO168" i="3"/>
  <c r="XN168" i="3"/>
  <c r="XM168" i="3"/>
  <c r="XL168" i="3"/>
  <c r="XK168" i="3"/>
  <c r="XJ168" i="3"/>
  <c r="XO167" i="3"/>
  <c r="XN167" i="3"/>
  <c r="XM167" i="3"/>
  <c r="XL167" i="3"/>
  <c r="XL166" i="3" s="1"/>
  <c r="XK167" i="3"/>
  <c r="XJ167" i="3"/>
  <c r="XO165" i="3"/>
  <c r="XO164" i="3" s="1"/>
  <c r="XN165" i="3"/>
  <c r="XM165" i="3"/>
  <c r="XL165" i="3"/>
  <c r="XL164" i="3" s="1"/>
  <c r="XK165" i="3"/>
  <c r="XJ165" i="3"/>
  <c r="XO163" i="3"/>
  <c r="XO162" i="3" s="1"/>
  <c r="XN163" i="3"/>
  <c r="XM163" i="3"/>
  <c r="XL163" i="3"/>
  <c r="XL162" i="3" s="1"/>
  <c r="XK163" i="3"/>
  <c r="XJ163" i="3"/>
  <c r="XO161" i="3"/>
  <c r="XO160" i="3" s="1"/>
  <c r="XN161" i="3"/>
  <c r="XM161" i="3"/>
  <c r="XL161" i="3"/>
  <c r="XL160" i="3" s="1"/>
  <c r="XK161" i="3"/>
  <c r="XJ161" i="3"/>
  <c r="XO159" i="3"/>
  <c r="XN159" i="3"/>
  <c r="XM159" i="3"/>
  <c r="XL159" i="3"/>
  <c r="XK159" i="3"/>
  <c r="XJ159" i="3"/>
  <c r="XO158" i="3"/>
  <c r="XN158" i="3"/>
  <c r="XM158" i="3"/>
  <c r="XL158" i="3"/>
  <c r="XK158" i="3"/>
  <c r="XJ158" i="3"/>
  <c r="XO157" i="3"/>
  <c r="XO156" i="3" s="1"/>
  <c r="XN157" i="3"/>
  <c r="XM157" i="3"/>
  <c r="XL157" i="3"/>
  <c r="XK157" i="3"/>
  <c r="XJ157" i="3"/>
  <c r="XO155" i="3"/>
  <c r="XO154" i="3" s="1"/>
  <c r="XN155" i="3"/>
  <c r="XM155" i="3"/>
  <c r="XL155" i="3"/>
  <c r="XL154" i="3" s="1"/>
  <c r="XK155" i="3"/>
  <c r="XJ155" i="3"/>
  <c r="XO153" i="3"/>
  <c r="XO152" i="3" s="1"/>
  <c r="XN153" i="3"/>
  <c r="XM153" i="3"/>
  <c r="XL153" i="3"/>
  <c r="XL152" i="3" s="1"/>
  <c r="XK153" i="3"/>
  <c r="XJ153" i="3"/>
  <c r="XO151" i="3"/>
  <c r="XN151" i="3"/>
  <c r="XM151" i="3"/>
  <c r="XL151" i="3"/>
  <c r="XK151" i="3"/>
  <c r="XJ151" i="3"/>
  <c r="XO150" i="3"/>
  <c r="XO149" i="3" s="1"/>
  <c r="XN150" i="3"/>
  <c r="XM150" i="3"/>
  <c r="XL150" i="3"/>
  <c r="XK150" i="3"/>
  <c r="XJ150" i="3"/>
  <c r="XO148" i="3"/>
  <c r="XN148" i="3"/>
  <c r="XM148" i="3"/>
  <c r="XL148" i="3"/>
  <c r="XK148" i="3"/>
  <c r="XJ148" i="3"/>
  <c r="XO147" i="3"/>
  <c r="XN147" i="3"/>
  <c r="XM147" i="3"/>
  <c r="XL147" i="3"/>
  <c r="XK147" i="3"/>
  <c r="XJ147" i="3"/>
  <c r="XO146" i="3"/>
  <c r="XN146" i="3"/>
  <c r="XM146" i="3"/>
  <c r="XL146" i="3"/>
  <c r="XK146" i="3"/>
  <c r="XJ146" i="3"/>
  <c r="XO145" i="3"/>
  <c r="XN145" i="3"/>
  <c r="XM145" i="3"/>
  <c r="XL145" i="3"/>
  <c r="XK145" i="3"/>
  <c r="XJ145" i="3"/>
  <c r="XO144" i="3"/>
  <c r="XN144" i="3"/>
  <c r="XM144" i="3"/>
  <c r="XL144" i="3"/>
  <c r="XK144" i="3"/>
  <c r="XJ144" i="3"/>
  <c r="XO143" i="3"/>
  <c r="XN143" i="3"/>
  <c r="XM143" i="3"/>
  <c r="XL143" i="3"/>
  <c r="XK143" i="3"/>
  <c r="XJ143" i="3"/>
  <c r="XO142" i="3"/>
  <c r="XN142" i="3"/>
  <c r="XM142" i="3"/>
  <c r="XL142" i="3"/>
  <c r="XK142" i="3"/>
  <c r="XJ142" i="3"/>
  <c r="XO140" i="3"/>
  <c r="XN140" i="3"/>
  <c r="XM140" i="3"/>
  <c r="XL140" i="3"/>
  <c r="XK140" i="3"/>
  <c r="XJ140" i="3"/>
  <c r="XO139" i="3"/>
  <c r="XN139" i="3"/>
  <c r="XM139" i="3"/>
  <c r="XL139" i="3"/>
  <c r="XK139" i="3"/>
  <c r="XJ139" i="3"/>
  <c r="XO138" i="3"/>
  <c r="XN138" i="3"/>
  <c r="XM138" i="3"/>
  <c r="XL138" i="3"/>
  <c r="XK138" i="3"/>
  <c r="XJ138" i="3"/>
  <c r="XO137" i="3"/>
  <c r="XN137" i="3"/>
  <c r="XM137" i="3"/>
  <c r="XL137" i="3"/>
  <c r="XK137" i="3"/>
  <c r="XJ137" i="3"/>
  <c r="XO136" i="3"/>
  <c r="XN136" i="3"/>
  <c r="XM136" i="3"/>
  <c r="XL136" i="3"/>
  <c r="XK136" i="3"/>
  <c r="XJ136" i="3"/>
  <c r="XO135" i="3"/>
  <c r="XO134" i="3" s="1"/>
  <c r="XN135" i="3"/>
  <c r="XM135" i="3"/>
  <c r="XL135" i="3"/>
  <c r="XK135" i="3"/>
  <c r="XJ135" i="3"/>
  <c r="XO133" i="3"/>
  <c r="XN133" i="3"/>
  <c r="XM133" i="3"/>
  <c r="XL133" i="3"/>
  <c r="XK133" i="3"/>
  <c r="XJ133" i="3"/>
  <c r="XO132" i="3"/>
  <c r="XN132" i="3"/>
  <c r="XM132" i="3"/>
  <c r="XL132" i="3"/>
  <c r="XK132" i="3"/>
  <c r="XJ132" i="3"/>
  <c r="XO131" i="3"/>
  <c r="XN131" i="3"/>
  <c r="XM131" i="3"/>
  <c r="XL131" i="3"/>
  <c r="XK131" i="3"/>
  <c r="XJ131" i="3"/>
  <c r="XO130" i="3"/>
  <c r="XN130" i="3"/>
  <c r="XM130" i="3"/>
  <c r="XL130" i="3"/>
  <c r="XK130" i="3"/>
  <c r="XJ130" i="3"/>
  <c r="XO129" i="3"/>
  <c r="XN129" i="3"/>
  <c r="XM129" i="3"/>
  <c r="XL129" i="3"/>
  <c r="XK129" i="3"/>
  <c r="XJ129" i="3"/>
  <c r="XO128" i="3"/>
  <c r="XN128" i="3"/>
  <c r="XM128" i="3"/>
  <c r="XL128" i="3"/>
  <c r="XK128" i="3"/>
  <c r="XJ128" i="3"/>
  <c r="XO127" i="3"/>
  <c r="XN127" i="3"/>
  <c r="XM127" i="3"/>
  <c r="XL127" i="3"/>
  <c r="XK127" i="3"/>
  <c r="XJ127" i="3"/>
  <c r="XO126" i="3"/>
  <c r="XN126" i="3"/>
  <c r="XM126" i="3"/>
  <c r="XL126" i="3"/>
  <c r="XK126" i="3"/>
  <c r="XJ126" i="3"/>
  <c r="XO125" i="3"/>
  <c r="XN125" i="3"/>
  <c r="XM125" i="3"/>
  <c r="XL125" i="3"/>
  <c r="XK125" i="3"/>
  <c r="XJ125" i="3"/>
  <c r="XO124" i="3"/>
  <c r="XN124" i="3"/>
  <c r="XM124" i="3"/>
  <c r="XL124" i="3"/>
  <c r="XK124" i="3"/>
  <c r="XJ124" i="3"/>
  <c r="XO123" i="3"/>
  <c r="XN123" i="3"/>
  <c r="XM123" i="3"/>
  <c r="XL123" i="3"/>
  <c r="XK123" i="3"/>
  <c r="XJ123" i="3"/>
  <c r="XO122" i="3"/>
  <c r="XN122" i="3"/>
  <c r="XM122" i="3"/>
  <c r="XL122" i="3"/>
  <c r="XK122" i="3"/>
  <c r="XJ122" i="3"/>
  <c r="XO121" i="3"/>
  <c r="XN121" i="3"/>
  <c r="XM121" i="3"/>
  <c r="XL121" i="3"/>
  <c r="XK121" i="3"/>
  <c r="XJ121" i="3"/>
  <c r="XO120" i="3"/>
  <c r="XN120" i="3"/>
  <c r="XM120" i="3"/>
  <c r="XL120" i="3"/>
  <c r="XK120" i="3"/>
  <c r="XJ120" i="3"/>
  <c r="XO119" i="3"/>
  <c r="XN119" i="3"/>
  <c r="XM119" i="3"/>
  <c r="XL119" i="3"/>
  <c r="XK119" i="3"/>
  <c r="XJ119" i="3"/>
  <c r="XO118" i="3"/>
  <c r="XN118" i="3"/>
  <c r="XM118" i="3"/>
  <c r="XL118" i="3"/>
  <c r="XK118" i="3"/>
  <c r="XJ118" i="3"/>
  <c r="XO117" i="3"/>
  <c r="XN117" i="3"/>
  <c r="XM117" i="3"/>
  <c r="XL117" i="3"/>
  <c r="XK117" i="3"/>
  <c r="XJ117" i="3"/>
  <c r="XO116" i="3"/>
  <c r="XN116" i="3"/>
  <c r="XM116" i="3"/>
  <c r="XL116" i="3"/>
  <c r="XK116" i="3"/>
  <c r="XJ116" i="3"/>
  <c r="XO115" i="3"/>
  <c r="XN115" i="3"/>
  <c r="XM115" i="3"/>
  <c r="XL115" i="3"/>
  <c r="XK115" i="3"/>
  <c r="XJ115" i="3"/>
  <c r="XO114" i="3"/>
  <c r="XN114" i="3"/>
  <c r="XM114" i="3"/>
  <c r="XL114" i="3"/>
  <c r="XK114" i="3"/>
  <c r="XJ114" i="3"/>
  <c r="XO113" i="3"/>
  <c r="XN113" i="3"/>
  <c r="XM113" i="3"/>
  <c r="XL113" i="3"/>
  <c r="XK113" i="3"/>
  <c r="XJ113" i="3"/>
  <c r="XO112" i="3"/>
  <c r="XN112" i="3"/>
  <c r="XM112" i="3"/>
  <c r="XL112" i="3"/>
  <c r="XK112" i="3"/>
  <c r="XJ112" i="3"/>
  <c r="XO111" i="3"/>
  <c r="XN111" i="3"/>
  <c r="XM111" i="3"/>
  <c r="XL111" i="3"/>
  <c r="XK111" i="3"/>
  <c r="XJ111" i="3"/>
  <c r="XO110" i="3"/>
  <c r="XN110" i="3"/>
  <c r="XM110" i="3"/>
  <c r="XL110" i="3"/>
  <c r="XK110" i="3"/>
  <c r="XJ110" i="3"/>
  <c r="XO109" i="3"/>
  <c r="XN109" i="3"/>
  <c r="XM109" i="3"/>
  <c r="XL109" i="3"/>
  <c r="XK109" i="3"/>
  <c r="XJ109" i="3"/>
  <c r="XO108" i="3"/>
  <c r="XN108" i="3"/>
  <c r="XM108" i="3"/>
  <c r="XL108" i="3"/>
  <c r="XK108" i="3"/>
  <c r="XJ108" i="3"/>
  <c r="XO107" i="3"/>
  <c r="XN107" i="3"/>
  <c r="XM107" i="3"/>
  <c r="XL107" i="3"/>
  <c r="XK107" i="3"/>
  <c r="XJ107" i="3"/>
  <c r="XO106" i="3"/>
  <c r="XN106" i="3"/>
  <c r="XM106" i="3"/>
  <c r="XL106" i="3"/>
  <c r="XK106" i="3"/>
  <c r="XJ106" i="3"/>
  <c r="XO105" i="3"/>
  <c r="XN105" i="3"/>
  <c r="XM105" i="3"/>
  <c r="XL105" i="3"/>
  <c r="XK105" i="3"/>
  <c r="XJ105" i="3"/>
  <c r="XO104" i="3"/>
  <c r="XN104" i="3"/>
  <c r="XM104" i="3"/>
  <c r="XL104" i="3"/>
  <c r="XK104" i="3"/>
  <c r="XJ104" i="3"/>
  <c r="XO103" i="3"/>
  <c r="XN103" i="3"/>
  <c r="XM103" i="3"/>
  <c r="XL103" i="3"/>
  <c r="XK103" i="3"/>
  <c r="XJ103" i="3"/>
  <c r="XO102" i="3"/>
  <c r="XN102" i="3"/>
  <c r="XM102" i="3"/>
  <c r="XL102" i="3"/>
  <c r="XK102" i="3"/>
  <c r="XJ102" i="3"/>
  <c r="XO101" i="3"/>
  <c r="XN101" i="3"/>
  <c r="XM101" i="3"/>
  <c r="XL101" i="3"/>
  <c r="XK101" i="3"/>
  <c r="XJ101" i="3"/>
  <c r="XO100" i="3"/>
  <c r="XN100" i="3"/>
  <c r="XM100" i="3"/>
  <c r="XL100" i="3"/>
  <c r="XK100" i="3"/>
  <c r="XJ100" i="3"/>
  <c r="XO99" i="3"/>
  <c r="XN99" i="3"/>
  <c r="XM99" i="3"/>
  <c r="XL99" i="3"/>
  <c r="XK99" i="3"/>
  <c r="XJ99" i="3"/>
  <c r="XO98" i="3"/>
  <c r="XN98" i="3"/>
  <c r="XM98" i="3"/>
  <c r="XL98" i="3"/>
  <c r="XK98" i="3"/>
  <c r="XJ98" i="3"/>
  <c r="XO97" i="3"/>
  <c r="XN97" i="3"/>
  <c r="XM97" i="3"/>
  <c r="XL97" i="3"/>
  <c r="XK97" i="3"/>
  <c r="XJ97" i="3"/>
  <c r="XO96" i="3"/>
  <c r="XN96" i="3"/>
  <c r="XM96" i="3"/>
  <c r="XL96" i="3"/>
  <c r="XK96" i="3"/>
  <c r="XJ96" i="3"/>
  <c r="XO95" i="3"/>
  <c r="XN95" i="3"/>
  <c r="XM95" i="3"/>
  <c r="XL95" i="3"/>
  <c r="XK95" i="3"/>
  <c r="XJ95" i="3"/>
  <c r="XO94" i="3"/>
  <c r="XO264" i="3" s="1"/>
  <c r="XN94" i="3"/>
  <c r="XN264" i="3" s="1"/>
  <c r="XM94" i="3"/>
  <c r="XL94" i="3"/>
  <c r="XK94" i="3"/>
  <c r="XJ94" i="3"/>
  <c r="XO93" i="3"/>
  <c r="XN93" i="3"/>
  <c r="XM93" i="3"/>
  <c r="XL93" i="3"/>
  <c r="XK93" i="3"/>
  <c r="XJ93" i="3"/>
  <c r="XO92" i="3"/>
  <c r="XN92" i="3"/>
  <c r="XM92" i="3"/>
  <c r="XL92" i="3"/>
  <c r="XK92" i="3"/>
  <c r="XJ92" i="3"/>
  <c r="XO91" i="3"/>
  <c r="XN91" i="3"/>
  <c r="XM91" i="3"/>
  <c r="XL91" i="3"/>
  <c r="XK91" i="3"/>
  <c r="XJ91" i="3"/>
  <c r="XO90" i="3"/>
  <c r="XN90" i="3"/>
  <c r="XM90" i="3"/>
  <c r="XL90" i="3"/>
  <c r="XK90" i="3"/>
  <c r="XJ90" i="3"/>
  <c r="XO89" i="3"/>
  <c r="XN89" i="3"/>
  <c r="XM89" i="3"/>
  <c r="XL89" i="3"/>
  <c r="XK89" i="3"/>
  <c r="XJ89" i="3"/>
  <c r="XO88" i="3"/>
  <c r="XN88" i="3"/>
  <c r="XM88" i="3"/>
  <c r="XL88" i="3"/>
  <c r="XK88" i="3"/>
  <c r="XJ88" i="3"/>
  <c r="XO87" i="3"/>
  <c r="XN87" i="3"/>
  <c r="XM87" i="3"/>
  <c r="XL87" i="3"/>
  <c r="XK87" i="3"/>
  <c r="XJ87" i="3"/>
  <c r="XO86" i="3"/>
  <c r="XN86" i="3"/>
  <c r="XM86" i="3"/>
  <c r="XL86" i="3"/>
  <c r="XK86" i="3"/>
  <c r="XJ86" i="3"/>
  <c r="XO85" i="3"/>
  <c r="XN85" i="3"/>
  <c r="XM85" i="3"/>
  <c r="XL85" i="3"/>
  <c r="XK85" i="3"/>
  <c r="XJ85" i="3"/>
  <c r="XO84" i="3"/>
  <c r="XN84" i="3"/>
  <c r="XM84" i="3"/>
  <c r="XL84" i="3"/>
  <c r="XK84" i="3"/>
  <c r="XJ84" i="3"/>
  <c r="XO83" i="3"/>
  <c r="XN83" i="3"/>
  <c r="XM83" i="3"/>
  <c r="XL83" i="3"/>
  <c r="XK83" i="3"/>
  <c r="XJ83" i="3"/>
  <c r="XO82" i="3"/>
  <c r="XN82" i="3"/>
  <c r="XM82" i="3"/>
  <c r="XL82" i="3"/>
  <c r="XK82" i="3"/>
  <c r="XJ82" i="3"/>
  <c r="XO81" i="3"/>
  <c r="XN81" i="3"/>
  <c r="XM81" i="3"/>
  <c r="XM265" i="3" s="1"/>
  <c r="XL81" i="3"/>
  <c r="XL265" i="3" s="1"/>
  <c r="XK81" i="3"/>
  <c r="XJ81" i="3"/>
  <c r="XO79" i="3"/>
  <c r="XN79" i="3"/>
  <c r="XM79" i="3"/>
  <c r="XL79" i="3"/>
  <c r="XK79" i="3"/>
  <c r="XJ79" i="3"/>
  <c r="XO78" i="3"/>
  <c r="XN78" i="3"/>
  <c r="XM78" i="3"/>
  <c r="XL78" i="3"/>
  <c r="XK78" i="3"/>
  <c r="XJ78" i="3"/>
  <c r="XO77" i="3"/>
  <c r="XN77" i="3"/>
  <c r="XM77" i="3"/>
  <c r="XL77" i="3"/>
  <c r="XK77" i="3"/>
  <c r="XJ77" i="3"/>
  <c r="XO76" i="3"/>
  <c r="XN76" i="3"/>
  <c r="XM76" i="3"/>
  <c r="XL76" i="3"/>
  <c r="XL75" i="3" s="1"/>
  <c r="XK76" i="3"/>
  <c r="XJ76" i="3"/>
  <c r="XO74" i="3"/>
  <c r="XO73" i="3" s="1"/>
  <c r="XN74" i="3"/>
  <c r="XM74" i="3"/>
  <c r="XL74" i="3"/>
  <c r="XL73" i="3" s="1"/>
  <c r="XK74" i="3"/>
  <c r="XJ74" i="3"/>
  <c r="XO72" i="3"/>
  <c r="XN72" i="3"/>
  <c r="XM72" i="3"/>
  <c r="XL72" i="3"/>
  <c r="XK72" i="3"/>
  <c r="XJ72" i="3"/>
  <c r="XO71" i="3"/>
  <c r="XO70" i="3" s="1"/>
  <c r="XN71" i="3"/>
  <c r="XM71" i="3"/>
  <c r="XL71" i="3"/>
  <c r="XK71" i="3"/>
  <c r="XJ71" i="3"/>
  <c r="XO69" i="3"/>
  <c r="XN69" i="3"/>
  <c r="XM69" i="3"/>
  <c r="XL69" i="3"/>
  <c r="XK69" i="3"/>
  <c r="XJ69" i="3"/>
  <c r="XO68" i="3"/>
  <c r="XN68" i="3"/>
  <c r="XM68" i="3"/>
  <c r="XL68" i="3"/>
  <c r="XK68" i="3"/>
  <c r="XJ68" i="3"/>
  <c r="XO67" i="3"/>
  <c r="XO66" i="3" s="1"/>
  <c r="XN67" i="3"/>
  <c r="XM67" i="3"/>
  <c r="XL67" i="3"/>
  <c r="XK67" i="3"/>
  <c r="XJ67" i="3"/>
  <c r="XO65" i="3"/>
  <c r="XN65" i="3"/>
  <c r="XM65" i="3"/>
  <c r="XL65" i="3"/>
  <c r="XK65" i="3"/>
  <c r="XJ65" i="3"/>
  <c r="XO64" i="3"/>
  <c r="XN64" i="3"/>
  <c r="XM64" i="3"/>
  <c r="XL64" i="3"/>
  <c r="XK64" i="3"/>
  <c r="XJ64" i="3"/>
  <c r="XO62" i="3"/>
  <c r="XN62" i="3"/>
  <c r="XM62" i="3"/>
  <c r="XL62" i="3"/>
  <c r="XK62" i="3"/>
  <c r="XJ62" i="3"/>
  <c r="XO61" i="3"/>
  <c r="XO60" i="3" s="1"/>
  <c r="XN61" i="3"/>
  <c r="XM61" i="3"/>
  <c r="XL61" i="3"/>
  <c r="XK61" i="3"/>
  <c r="XJ61" i="3"/>
  <c r="XO59" i="3"/>
  <c r="XN59" i="3"/>
  <c r="XM59" i="3"/>
  <c r="XL59" i="3"/>
  <c r="XK59" i="3"/>
  <c r="XJ59" i="3"/>
  <c r="XO58" i="3"/>
  <c r="XN58" i="3"/>
  <c r="XM58" i="3"/>
  <c r="XL58" i="3"/>
  <c r="XK58" i="3"/>
  <c r="XJ58" i="3"/>
  <c r="XO57" i="3"/>
  <c r="XN57" i="3"/>
  <c r="XM57" i="3"/>
  <c r="XL57" i="3"/>
  <c r="XK57" i="3"/>
  <c r="XJ57" i="3"/>
  <c r="XO56" i="3"/>
  <c r="XN56" i="3"/>
  <c r="XM56" i="3"/>
  <c r="XL56" i="3"/>
  <c r="XK56" i="3"/>
  <c r="XJ56" i="3"/>
  <c r="XO55" i="3"/>
  <c r="XN55" i="3"/>
  <c r="XM55" i="3"/>
  <c r="XL55" i="3"/>
  <c r="XK55" i="3"/>
  <c r="XJ55" i="3"/>
  <c r="XO54" i="3"/>
  <c r="XN54" i="3"/>
  <c r="XM54" i="3"/>
  <c r="XL54" i="3"/>
  <c r="XK54" i="3"/>
  <c r="XJ54" i="3"/>
  <c r="XO53" i="3"/>
  <c r="XN53" i="3"/>
  <c r="XM53" i="3"/>
  <c r="XL53" i="3"/>
  <c r="XK53" i="3"/>
  <c r="XJ53" i="3"/>
  <c r="XO52" i="3"/>
  <c r="XN52" i="3"/>
  <c r="XM52" i="3"/>
  <c r="XL52" i="3"/>
  <c r="XK52" i="3"/>
  <c r="XJ52" i="3"/>
  <c r="XO51" i="3"/>
  <c r="XN51" i="3"/>
  <c r="XM51" i="3"/>
  <c r="XL51" i="3"/>
  <c r="XK51" i="3"/>
  <c r="XJ51" i="3"/>
  <c r="XO50" i="3"/>
  <c r="XN50" i="3"/>
  <c r="XM50" i="3"/>
  <c r="XL50" i="3"/>
  <c r="XL49" i="3" s="1"/>
  <c r="XK50" i="3"/>
  <c r="XJ50" i="3"/>
  <c r="XO48" i="3"/>
  <c r="XN48" i="3"/>
  <c r="XM48" i="3"/>
  <c r="XL48" i="3"/>
  <c r="XK48" i="3"/>
  <c r="XJ48" i="3"/>
  <c r="XO47" i="3"/>
  <c r="XO46" i="3" s="1"/>
  <c r="XN47" i="3"/>
  <c r="XM47" i="3"/>
  <c r="XL47" i="3"/>
  <c r="XK47" i="3"/>
  <c r="XJ47" i="3"/>
  <c r="XO45" i="3"/>
  <c r="XO44" i="3" s="1"/>
  <c r="XN45" i="3"/>
  <c r="XM45" i="3"/>
  <c r="XL45" i="3"/>
  <c r="XL44" i="3" s="1"/>
  <c r="XK45" i="3"/>
  <c r="XJ45" i="3"/>
  <c r="XO43" i="3"/>
  <c r="XN43" i="3"/>
  <c r="XM43" i="3"/>
  <c r="XL43" i="3"/>
  <c r="XK43" i="3"/>
  <c r="XJ43" i="3"/>
  <c r="XO42" i="3"/>
  <c r="XO41" i="3" s="1"/>
  <c r="XN42" i="3"/>
  <c r="XM42" i="3"/>
  <c r="XL42" i="3"/>
  <c r="XK42" i="3"/>
  <c r="XJ42" i="3"/>
  <c r="XO40" i="3"/>
  <c r="XN40" i="3"/>
  <c r="XM40" i="3"/>
  <c r="XL40" i="3"/>
  <c r="XK40" i="3"/>
  <c r="XJ40" i="3"/>
  <c r="XO39" i="3"/>
  <c r="XN39" i="3"/>
  <c r="XM39" i="3"/>
  <c r="XL39" i="3"/>
  <c r="XK39" i="3"/>
  <c r="XJ39" i="3"/>
  <c r="XO38" i="3"/>
  <c r="XN38" i="3"/>
  <c r="XM38" i="3"/>
  <c r="XM262" i="3" s="1"/>
  <c r="XL38" i="3"/>
  <c r="XK38" i="3"/>
  <c r="XJ38" i="3"/>
  <c r="XO36" i="3"/>
  <c r="XO35" i="3" s="1"/>
  <c r="XN36" i="3"/>
  <c r="XM36" i="3"/>
  <c r="XL36" i="3"/>
  <c r="XL35" i="3" s="1"/>
  <c r="XK36" i="3"/>
  <c r="XJ36" i="3"/>
  <c r="XO34" i="3"/>
  <c r="XN34" i="3"/>
  <c r="XM34" i="3"/>
  <c r="XL34" i="3"/>
  <c r="XK34" i="3"/>
  <c r="XJ34" i="3"/>
  <c r="XO33" i="3"/>
  <c r="XN33" i="3"/>
  <c r="XM33" i="3"/>
  <c r="XL33" i="3"/>
  <c r="XK33" i="3"/>
  <c r="XJ33" i="3"/>
  <c r="XO32" i="3"/>
  <c r="XN32" i="3"/>
  <c r="XM32" i="3"/>
  <c r="XL32" i="3"/>
  <c r="XK32" i="3"/>
  <c r="XJ32" i="3"/>
  <c r="XO31" i="3"/>
  <c r="XN31" i="3"/>
  <c r="XM31" i="3"/>
  <c r="XL31" i="3"/>
  <c r="XK31" i="3"/>
  <c r="XJ31" i="3"/>
  <c r="XO29" i="3"/>
  <c r="XN29" i="3"/>
  <c r="XM29" i="3"/>
  <c r="XL29" i="3"/>
  <c r="XK29" i="3"/>
  <c r="XJ29" i="3"/>
  <c r="XO28" i="3"/>
  <c r="XN28" i="3"/>
  <c r="XM28" i="3"/>
  <c r="XL28" i="3"/>
  <c r="XK28" i="3"/>
  <c r="XJ28" i="3"/>
  <c r="XO27" i="3"/>
  <c r="XN27" i="3"/>
  <c r="XM27" i="3"/>
  <c r="XL27" i="3"/>
  <c r="XL26" i="3" s="1"/>
  <c r="XK27" i="3"/>
  <c r="XJ27" i="3"/>
  <c r="XO25" i="3"/>
  <c r="XO24" i="3" s="1"/>
  <c r="XN25" i="3"/>
  <c r="XM25" i="3"/>
  <c r="XL25" i="3"/>
  <c r="XL24" i="3" s="1"/>
  <c r="XK25" i="3"/>
  <c r="XJ25" i="3"/>
  <c r="XO23" i="3"/>
  <c r="XO22" i="3" s="1"/>
  <c r="XN23" i="3"/>
  <c r="XM23" i="3"/>
  <c r="XL23" i="3"/>
  <c r="XL22" i="3" s="1"/>
  <c r="XK23" i="3"/>
  <c r="XJ23" i="3"/>
  <c r="XO21" i="3"/>
  <c r="XN21" i="3"/>
  <c r="XM21" i="3"/>
  <c r="XL21" i="3"/>
  <c r="XK21" i="3"/>
  <c r="XJ21" i="3"/>
  <c r="XO20" i="3"/>
  <c r="XN20" i="3"/>
  <c r="XM20" i="3"/>
  <c r="XL20" i="3"/>
  <c r="XK20" i="3"/>
  <c r="XJ20" i="3"/>
  <c r="XO19" i="3"/>
  <c r="XN19" i="3"/>
  <c r="XM19" i="3"/>
  <c r="XL19" i="3"/>
  <c r="XK19" i="3"/>
  <c r="XJ19" i="3"/>
  <c r="XO18" i="3"/>
  <c r="XN18" i="3"/>
  <c r="XM18" i="3"/>
  <c r="XL18" i="3"/>
  <c r="XK18" i="3"/>
  <c r="XJ18" i="3"/>
  <c r="XO17" i="3"/>
  <c r="XN17" i="3"/>
  <c r="XM17" i="3"/>
  <c r="XL17" i="3"/>
  <c r="XK17" i="3"/>
  <c r="XJ17" i="3"/>
  <c r="XO16" i="3"/>
  <c r="XN16" i="3"/>
  <c r="XM16" i="3"/>
  <c r="XL16" i="3"/>
  <c r="XK16" i="3"/>
  <c r="XJ16" i="3"/>
  <c r="XO15" i="3"/>
  <c r="XN15" i="3"/>
  <c r="XM15" i="3"/>
  <c r="XL15" i="3"/>
  <c r="XK15" i="3"/>
  <c r="XJ15" i="3"/>
  <c r="XO14" i="3"/>
  <c r="XN14" i="3"/>
  <c r="XM14" i="3"/>
  <c r="XL14" i="3"/>
  <c r="XK14" i="3"/>
  <c r="XJ14" i="3"/>
  <c r="XO13" i="3"/>
  <c r="XN13" i="3"/>
  <c r="XM13" i="3"/>
  <c r="XL13" i="3"/>
  <c r="XK13" i="3"/>
  <c r="XJ13" i="3"/>
  <c r="XO12" i="3"/>
  <c r="XN12" i="3"/>
  <c r="XM12" i="3"/>
  <c r="XL12" i="3"/>
  <c r="XK12" i="3"/>
  <c r="XJ12" i="3"/>
  <c r="YA70" i="3" l="1"/>
  <c r="AM266" i="3"/>
  <c r="AI262" i="3"/>
  <c r="AI265" i="3"/>
  <c r="AK264" i="3"/>
  <c r="XO11" i="3"/>
  <c r="XO26" i="3"/>
  <c r="XK266" i="3"/>
  <c r="XO49" i="3"/>
  <c r="XO63" i="3"/>
  <c r="XO75" i="3"/>
  <c r="XO166" i="3"/>
  <c r="XO171" i="3"/>
  <c r="XO185" i="3"/>
  <c r="XO200" i="3"/>
  <c r="XO205" i="3"/>
  <c r="YD266" i="3"/>
  <c r="XZ262" i="3"/>
  <c r="XZ265" i="3"/>
  <c r="YB264" i="3"/>
  <c r="YS11" i="3"/>
  <c r="YS26" i="3"/>
  <c r="YO266" i="3"/>
  <c r="YS49" i="3"/>
  <c r="YS63" i="3"/>
  <c r="YS75" i="3"/>
  <c r="YS166" i="3"/>
  <c r="YS171" i="3"/>
  <c r="YS185" i="3"/>
  <c r="YS200" i="3"/>
  <c r="YS205" i="3"/>
  <c r="ZH266" i="3"/>
  <c r="ZD262" i="3"/>
  <c r="ZH66" i="3"/>
  <c r="ZD265" i="3"/>
  <c r="ZF264" i="3"/>
  <c r="ZH178" i="3"/>
  <c r="ZH236" i="3"/>
  <c r="AJ262" i="3"/>
  <c r="AJ265" i="3"/>
  <c r="AL264" i="3"/>
  <c r="XL141" i="3"/>
  <c r="YC266" i="3"/>
  <c r="XY262" i="3"/>
  <c r="XY265" i="3"/>
  <c r="YA264" i="3"/>
  <c r="YN266" i="3"/>
  <c r="ZG266" i="3"/>
  <c r="ZC262" i="3"/>
  <c r="XL60" i="3"/>
  <c r="XL149" i="3"/>
  <c r="XL178" i="3"/>
  <c r="YA26" i="3"/>
  <c r="YA63" i="3"/>
  <c r="YC264" i="3"/>
  <c r="YP266" i="3"/>
  <c r="YP46" i="3"/>
  <c r="YP60" i="3"/>
  <c r="YP66" i="3"/>
  <c r="YP236" i="3"/>
  <c r="ZE11" i="3"/>
  <c r="ZE49" i="3"/>
  <c r="ZG264" i="3"/>
  <c r="AK265" i="3"/>
  <c r="XM266" i="3"/>
  <c r="XK264" i="3"/>
  <c r="XO141" i="3"/>
  <c r="YB262" i="3"/>
  <c r="YB265" i="3"/>
  <c r="YD264" i="3"/>
  <c r="YQ266" i="3"/>
  <c r="YS30" i="3"/>
  <c r="YO264" i="3"/>
  <c r="YS141" i="3"/>
  <c r="ZF262" i="3"/>
  <c r="ZF265" i="3"/>
  <c r="ZH264" i="3"/>
  <c r="AH266" i="3"/>
  <c r="AL262" i="3"/>
  <c r="AL265" i="3"/>
  <c r="GC262" i="3"/>
  <c r="XJ266" i="3"/>
  <c r="XN262" i="3"/>
  <c r="YR265" i="3"/>
  <c r="YP141" i="3"/>
  <c r="ZE264" i="3"/>
  <c r="XL236" i="3"/>
  <c r="YA262" i="3"/>
  <c r="YA49" i="3"/>
  <c r="YA75" i="3"/>
  <c r="YA171" i="3"/>
  <c r="YA205" i="3"/>
  <c r="YN264" i="3"/>
  <c r="ZE26" i="3"/>
  <c r="ZE63" i="3"/>
  <c r="ZE265" i="3"/>
  <c r="ZE185" i="3"/>
  <c r="AK262" i="3"/>
  <c r="AM264" i="3"/>
  <c r="XN266" i="3"/>
  <c r="XJ262" i="3"/>
  <c r="XL70" i="3"/>
  <c r="XJ265" i="3"/>
  <c r="XL264" i="3"/>
  <c r="XL134" i="3"/>
  <c r="XL196" i="3"/>
  <c r="XY266" i="3"/>
  <c r="YA30" i="3"/>
  <c r="YC262" i="3"/>
  <c r="YA41" i="3"/>
  <c r="YC265" i="3"/>
  <c r="YR266" i="3"/>
  <c r="YN262" i="3"/>
  <c r="YP70" i="3"/>
  <c r="YN265" i="3"/>
  <c r="YP264" i="3"/>
  <c r="YP134" i="3"/>
  <c r="YP196" i="3"/>
  <c r="ZC266" i="3"/>
  <c r="ZE30" i="3"/>
  <c r="ZG262" i="3"/>
  <c r="ZG265" i="3"/>
  <c r="ZE141" i="3"/>
  <c r="AI266" i="3"/>
  <c r="AM262" i="3"/>
  <c r="AM265" i="3"/>
  <c r="GD262" i="3"/>
  <c r="XL30" i="3"/>
  <c r="XL41" i="3"/>
  <c r="XN265" i="3"/>
  <c r="YA134" i="3"/>
  <c r="YA196" i="3"/>
  <c r="YP30" i="3"/>
  <c r="YR262" i="3"/>
  <c r="XL266" i="3"/>
  <c r="YA166" i="3"/>
  <c r="YA185" i="3"/>
  <c r="YP149" i="3"/>
  <c r="YP156" i="3"/>
  <c r="YP178" i="3"/>
  <c r="XO266" i="3"/>
  <c r="XK262" i="3"/>
  <c r="XK265" i="3"/>
  <c r="XM264" i="3"/>
  <c r="XO178" i="3"/>
  <c r="XO236" i="3"/>
  <c r="XZ266" i="3"/>
  <c r="YD262" i="3"/>
  <c r="YD265" i="3"/>
  <c r="YS266" i="3"/>
  <c r="YO262" i="3"/>
  <c r="YO265" i="3"/>
  <c r="YQ264" i="3"/>
  <c r="YS178" i="3"/>
  <c r="YS236" i="3"/>
  <c r="ZH11" i="3"/>
  <c r="ZD266" i="3"/>
  <c r="ZH49" i="3"/>
  <c r="ZH185" i="3"/>
  <c r="ZH205" i="3"/>
  <c r="AJ266" i="3"/>
  <c r="AH264" i="3"/>
  <c r="GE262" i="3"/>
  <c r="XJ264" i="3"/>
  <c r="XJ263" i="3"/>
  <c r="AI263" i="3"/>
  <c r="XK263" i="3"/>
  <c r="XZ263" i="3"/>
  <c r="YO263" i="3"/>
  <c r="ZD263" i="3"/>
  <c r="AJ263" i="3"/>
  <c r="YN263" i="3"/>
  <c r="XL37" i="3"/>
  <c r="XL262" i="3"/>
  <c r="XL263" i="3"/>
  <c r="YA80" i="3"/>
  <c r="YA265" i="3"/>
  <c r="YA263" i="3"/>
  <c r="YP37" i="3"/>
  <c r="YP262" i="3"/>
  <c r="YP263" i="3"/>
  <c r="ZE37" i="3"/>
  <c r="ZE262" i="3"/>
  <c r="ZE263" i="3"/>
  <c r="AK263" i="3"/>
  <c r="XM263" i="3"/>
  <c r="YB263" i="3"/>
  <c r="YQ263" i="3"/>
  <c r="ZF263" i="3"/>
  <c r="AL263" i="3"/>
  <c r="XY263" i="3"/>
  <c r="ZC265" i="3"/>
  <c r="ZC263" i="3"/>
  <c r="XN263" i="3"/>
  <c r="YC263" i="3"/>
  <c r="YR263" i="3"/>
  <c r="ZG263" i="3"/>
  <c r="AM263" i="3"/>
  <c r="GJ38" i="3"/>
  <c r="GB262" i="3"/>
  <c r="XO37" i="3"/>
  <c r="XO262" i="3"/>
  <c r="XO80" i="3"/>
  <c r="XO265" i="3"/>
  <c r="XO263" i="3"/>
  <c r="YD263" i="3"/>
  <c r="YS37" i="3"/>
  <c r="YS262" i="3"/>
  <c r="YS80" i="3"/>
  <c r="YS265" i="3"/>
  <c r="YS263" i="3"/>
  <c r="ZH37" i="3"/>
  <c r="ZH262" i="3"/>
  <c r="ZH80" i="3"/>
  <c r="ZH265" i="3"/>
  <c r="ZH263" i="3"/>
  <c r="AH263" i="3"/>
  <c r="XL11" i="3"/>
  <c r="XL205" i="3"/>
  <c r="YP26" i="3"/>
  <c r="ZE80" i="3"/>
  <c r="ZE205" i="3"/>
  <c r="YA141" i="3"/>
  <c r="GK18" i="3"/>
  <c r="YP41" i="3"/>
  <c r="YP80" i="3"/>
  <c r="GK20" i="3"/>
  <c r="GJ27" i="3"/>
  <c r="GJ36" i="3"/>
  <c r="GJ52" i="3"/>
  <c r="GJ62" i="3"/>
  <c r="GJ86" i="3"/>
  <c r="GJ181" i="3"/>
  <c r="GJ19" i="3"/>
  <c r="GJ157" i="3"/>
  <c r="GJ203" i="3"/>
  <c r="GJ34" i="3"/>
  <c r="GJ45" i="3"/>
  <c r="GJ58" i="3"/>
  <c r="GJ133" i="3"/>
  <c r="GJ222" i="3"/>
  <c r="GJ25" i="3"/>
  <c r="GJ61" i="3"/>
  <c r="GJ97" i="3"/>
  <c r="GJ115" i="3"/>
  <c r="GJ235" i="3"/>
  <c r="XO30" i="3"/>
  <c r="GJ244" i="3"/>
  <c r="GJ109" i="3"/>
  <c r="GJ127" i="3"/>
  <c r="GJ147" i="3"/>
  <c r="GJ174" i="3"/>
  <c r="GJ195" i="3"/>
  <c r="GJ216" i="3"/>
  <c r="GJ231" i="3"/>
  <c r="GJ241" i="3"/>
  <c r="GJ234" i="3"/>
  <c r="GK21" i="3"/>
  <c r="GJ33" i="3"/>
  <c r="GJ42" i="3"/>
  <c r="GJ51" i="3"/>
  <c r="GJ57" i="3"/>
  <c r="GJ16" i="3"/>
  <c r="GJ23" i="3"/>
  <c r="GJ32" i="3"/>
  <c r="GJ40" i="3"/>
  <c r="GJ50" i="3"/>
  <c r="GJ56" i="3"/>
  <c r="GJ72" i="3"/>
  <c r="GJ81" i="3"/>
  <c r="GJ87" i="3"/>
  <c r="GJ93" i="3"/>
  <c r="GJ99" i="3"/>
  <c r="GJ105" i="3"/>
  <c r="GJ111" i="3"/>
  <c r="GJ117" i="3"/>
  <c r="GJ123" i="3"/>
  <c r="GJ129" i="3"/>
  <c r="GJ136" i="3"/>
  <c r="GJ143" i="3"/>
  <c r="GJ150" i="3"/>
  <c r="GJ159" i="3"/>
  <c r="GJ169" i="3"/>
  <c r="GJ176" i="3"/>
  <c r="GJ183" i="3"/>
  <c r="GJ190" i="3"/>
  <c r="GJ198" i="3"/>
  <c r="GJ206" i="3"/>
  <c r="GJ212" i="3"/>
  <c r="GJ218" i="3"/>
  <c r="GJ224" i="3"/>
  <c r="GJ230" i="3"/>
  <c r="GJ237" i="3"/>
  <c r="GJ243" i="3"/>
  <c r="GJ249" i="3"/>
  <c r="GJ68" i="3"/>
  <c r="GJ77" i="3"/>
  <c r="GJ84" i="3"/>
  <c r="GJ90" i="3"/>
  <c r="GJ96" i="3"/>
  <c r="GJ102" i="3"/>
  <c r="GJ108" i="3"/>
  <c r="GJ114" i="3"/>
  <c r="GJ120" i="3"/>
  <c r="GJ126" i="3"/>
  <c r="GJ132" i="3"/>
  <c r="GJ139" i="3"/>
  <c r="GJ146" i="3"/>
  <c r="GJ155" i="3"/>
  <c r="GJ165" i="3"/>
  <c r="GJ173" i="3"/>
  <c r="GJ180" i="3"/>
  <c r="GJ187" i="3"/>
  <c r="GJ193" i="3"/>
  <c r="GJ202" i="3"/>
  <c r="GJ209" i="3"/>
  <c r="GJ215" i="3"/>
  <c r="GJ221" i="3"/>
  <c r="GJ227" i="3"/>
  <c r="GJ233" i="3"/>
  <c r="GJ240" i="3"/>
  <c r="GJ246" i="3"/>
  <c r="GJ252" i="3"/>
  <c r="GJ67" i="3"/>
  <c r="GJ76" i="3"/>
  <c r="GJ83" i="3"/>
  <c r="GJ89" i="3"/>
  <c r="GJ95" i="3"/>
  <c r="GJ101" i="3"/>
  <c r="GJ107" i="3"/>
  <c r="GJ113" i="3"/>
  <c r="GJ119" i="3"/>
  <c r="GJ125" i="3"/>
  <c r="GJ131" i="3"/>
  <c r="GJ138" i="3"/>
  <c r="GJ145" i="3"/>
  <c r="GJ153" i="3"/>
  <c r="GJ163" i="3"/>
  <c r="GJ172" i="3"/>
  <c r="GJ179" i="3"/>
  <c r="GJ186" i="3"/>
  <c r="GJ192" i="3"/>
  <c r="GJ201" i="3"/>
  <c r="GJ208" i="3"/>
  <c r="GJ214" i="3"/>
  <c r="GJ220" i="3"/>
  <c r="GJ226" i="3"/>
  <c r="GJ232" i="3"/>
  <c r="GJ239" i="3"/>
  <c r="GJ245" i="3"/>
  <c r="GJ251" i="3"/>
  <c r="AP13" i="3"/>
  <c r="AP14" i="3"/>
  <c r="AP15" i="3"/>
  <c r="AP16" i="3"/>
  <c r="AP17" i="3"/>
  <c r="AQ18" i="3"/>
  <c r="AP18" i="3"/>
  <c r="AQ19" i="3"/>
  <c r="AP19" i="3"/>
  <c r="AP20" i="3"/>
  <c r="AQ20" i="3"/>
  <c r="AQ21" i="3"/>
  <c r="AP21" i="3"/>
  <c r="AP23" i="3"/>
  <c r="AP25" i="3"/>
  <c r="AP27" i="3"/>
  <c r="AP28" i="3"/>
  <c r="AP29" i="3"/>
  <c r="AP31" i="3"/>
  <c r="AP32" i="3"/>
  <c r="AP33" i="3"/>
  <c r="AP34" i="3"/>
  <c r="AP36" i="3"/>
  <c r="AP38" i="3"/>
  <c r="AP39" i="3"/>
  <c r="AP40" i="3"/>
  <c r="AP42" i="3"/>
  <c r="AP43" i="3"/>
  <c r="AP45" i="3"/>
  <c r="AP47" i="3"/>
  <c r="AP48" i="3"/>
  <c r="AP50" i="3"/>
  <c r="AP51" i="3"/>
  <c r="AP52" i="3"/>
  <c r="AP53" i="3"/>
  <c r="AP54" i="3"/>
  <c r="AP55" i="3"/>
  <c r="AP56" i="3"/>
  <c r="AP57" i="3"/>
  <c r="AP58" i="3"/>
  <c r="AP59" i="3"/>
  <c r="AP61" i="3"/>
  <c r="AP62" i="3"/>
  <c r="AP64" i="3"/>
  <c r="AP65" i="3"/>
  <c r="AP67" i="3"/>
  <c r="AP68" i="3"/>
  <c r="AP69" i="3"/>
  <c r="AP71" i="3"/>
  <c r="AP72" i="3"/>
  <c r="AP74" i="3"/>
  <c r="AP76" i="3"/>
  <c r="AP77" i="3"/>
  <c r="AP78" i="3"/>
  <c r="AP79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5" i="3"/>
  <c r="AP136" i="3"/>
  <c r="AP137" i="3"/>
  <c r="AP138" i="3"/>
  <c r="AP139" i="3"/>
  <c r="AP140" i="3"/>
  <c r="AP142" i="3"/>
  <c r="AP143" i="3"/>
  <c r="AP144" i="3"/>
  <c r="AP145" i="3"/>
  <c r="AP146" i="3"/>
  <c r="AP147" i="3"/>
  <c r="AP148" i="3"/>
  <c r="AP150" i="3"/>
  <c r="AP151" i="3"/>
  <c r="AP153" i="3"/>
  <c r="AP155" i="3"/>
  <c r="AP157" i="3"/>
  <c r="AP158" i="3"/>
  <c r="AP159" i="3"/>
  <c r="AP161" i="3"/>
  <c r="AP163" i="3"/>
  <c r="AP165" i="3"/>
  <c r="AP167" i="3"/>
  <c r="AP168" i="3"/>
  <c r="AP169" i="3"/>
  <c r="AP170" i="3"/>
  <c r="AP172" i="3"/>
  <c r="AP173" i="3"/>
  <c r="AP174" i="3"/>
  <c r="AP175" i="3"/>
  <c r="AP176" i="3"/>
  <c r="AP177" i="3"/>
  <c r="AP179" i="3"/>
  <c r="AP180" i="3"/>
  <c r="AP181" i="3"/>
  <c r="AP182" i="3"/>
  <c r="AP183" i="3"/>
  <c r="AP184" i="3"/>
  <c r="AP186" i="3"/>
  <c r="AP187" i="3"/>
  <c r="AP188" i="3"/>
  <c r="AP189" i="3"/>
  <c r="AP190" i="3"/>
  <c r="AP191" i="3"/>
  <c r="AP192" i="3"/>
  <c r="AP195" i="3"/>
  <c r="AP197" i="3"/>
  <c r="AP198" i="3"/>
  <c r="AP199" i="3"/>
  <c r="AP201" i="3"/>
  <c r="AP203" i="3"/>
  <c r="AP204" i="3"/>
  <c r="AP206" i="3"/>
  <c r="AP207" i="3"/>
  <c r="AP209" i="3"/>
  <c r="AP211" i="3"/>
  <c r="AP212" i="3"/>
  <c r="AP213" i="3"/>
  <c r="AP214" i="3"/>
  <c r="AP215" i="3"/>
  <c r="AP216" i="3"/>
  <c r="AP217" i="3"/>
  <c r="AP218" i="3"/>
  <c r="AP219" i="3"/>
  <c r="AP220" i="3"/>
  <c r="AP221" i="3"/>
  <c r="AP222" i="3"/>
  <c r="AP224" i="3"/>
  <c r="AP225" i="3"/>
  <c r="AP226" i="3"/>
  <c r="AP227" i="3"/>
  <c r="AP228" i="3"/>
  <c r="AP229" i="3"/>
  <c r="AP231" i="3"/>
  <c r="AP232" i="3"/>
  <c r="AP233" i="3"/>
  <c r="AP235" i="3"/>
  <c r="AP237" i="3"/>
  <c r="AP238" i="3"/>
  <c r="AP239" i="3"/>
  <c r="AP240" i="3"/>
  <c r="AP241" i="3"/>
  <c r="AP242" i="3"/>
  <c r="AP243" i="3"/>
  <c r="AP244" i="3"/>
  <c r="AP245" i="3"/>
  <c r="AP246" i="3"/>
  <c r="AP247" i="3"/>
  <c r="AP249" i="3"/>
  <c r="AP250" i="3"/>
  <c r="AP251" i="3"/>
  <c r="AP252" i="3"/>
  <c r="AP208" i="3"/>
  <c r="XL80" i="3"/>
  <c r="YA37" i="3"/>
  <c r="XL156" i="3"/>
  <c r="XL46" i="3"/>
  <c r="XL63" i="3"/>
  <c r="XL66" i="3"/>
  <c r="YA11" i="3"/>
  <c r="YA200" i="3"/>
  <c r="WZ252" i="3"/>
  <c r="WY252" i="3"/>
  <c r="WX252" i="3"/>
  <c r="WW252" i="3"/>
  <c r="WV252" i="3"/>
  <c r="WU252" i="3"/>
  <c r="WZ251" i="3"/>
  <c r="WY251" i="3"/>
  <c r="WX251" i="3"/>
  <c r="WW251" i="3"/>
  <c r="WV251" i="3"/>
  <c r="WU251" i="3"/>
  <c r="WZ250" i="3"/>
  <c r="WY250" i="3"/>
  <c r="WX250" i="3"/>
  <c r="WW250" i="3"/>
  <c r="WV250" i="3"/>
  <c r="WU250" i="3"/>
  <c r="WZ249" i="3"/>
  <c r="WY249" i="3"/>
  <c r="WX249" i="3"/>
  <c r="WW249" i="3"/>
  <c r="WV249" i="3"/>
  <c r="WU249" i="3"/>
  <c r="WZ248" i="3"/>
  <c r="WY248" i="3"/>
  <c r="WX248" i="3"/>
  <c r="WW248" i="3"/>
  <c r="WV248" i="3"/>
  <c r="WU248" i="3"/>
  <c r="WZ247" i="3"/>
  <c r="WY247" i="3"/>
  <c r="WX247" i="3"/>
  <c r="WW247" i="3"/>
  <c r="WV247" i="3"/>
  <c r="WU247" i="3"/>
  <c r="WZ246" i="3"/>
  <c r="WY246" i="3"/>
  <c r="WX246" i="3"/>
  <c r="WW246" i="3"/>
  <c r="WV246" i="3"/>
  <c r="WU246" i="3"/>
  <c r="WZ245" i="3"/>
  <c r="WY245" i="3"/>
  <c r="WX245" i="3"/>
  <c r="WW245" i="3"/>
  <c r="WV245" i="3"/>
  <c r="WU245" i="3"/>
  <c r="WZ244" i="3"/>
  <c r="WY244" i="3"/>
  <c r="WX244" i="3"/>
  <c r="WW244" i="3"/>
  <c r="WV244" i="3"/>
  <c r="WU244" i="3"/>
  <c r="WZ243" i="3"/>
  <c r="WY243" i="3"/>
  <c r="WX243" i="3"/>
  <c r="WW243" i="3"/>
  <c r="WV243" i="3"/>
  <c r="WU243" i="3"/>
  <c r="WZ242" i="3"/>
  <c r="WY242" i="3"/>
  <c r="WX242" i="3"/>
  <c r="WW242" i="3"/>
  <c r="WV242" i="3"/>
  <c r="WU242" i="3"/>
  <c r="WZ241" i="3"/>
  <c r="WY241" i="3"/>
  <c r="WX241" i="3"/>
  <c r="WW241" i="3"/>
  <c r="WV241" i="3"/>
  <c r="WU241" i="3"/>
  <c r="WZ240" i="3"/>
  <c r="WY240" i="3"/>
  <c r="WX240" i="3"/>
  <c r="WW240" i="3"/>
  <c r="WV240" i="3"/>
  <c r="WU240" i="3"/>
  <c r="WZ239" i="3"/>
  <c r="WY239" i="3"/>
  <c r="WX239" i="3"/>
  <c r="WW239" i="3"/>
  <c r="WV239" i="3"/>
  <c r="WU239" i="3"/>
  <c r="WZ238" i="3"/>
  <c r="WY238" i="3"/>
  <c r="WX238" i="3"/>
  <c r="WW238" i="3"/>
  <c r="WV238" i="3"/>
  <c r="WU238" i="3"/>
  <c r="WZ237" i="3"/>
  <c r="WY237" i="3"/>
  <c r="WX237" i="3"/>
  <c r="WW237" i="3"/>
  <c r="WW236" i="3" s="1"/>
  <c r="WV237" i="3"/>
  <c r="WU237" i="3"/>
  <c r="WZ235" i="3"/>
  <c r="WY235" i="3"/>
  <c r="WX235" i="3"/>
  <c r="WW235" i="3"/>
  <c r="WV235" i="3"/>
  <c r="WU235" i="3"/>
  <c r="WZ234" i="3"/>
  <c r="WY234" i="3"/>
  <c r="WX234" i="3"/>
  <c r="WW234" i="3"/>
  <c r="WV234" i="3"/>
  <c r="WU234" i="3"/>
  <c r="WZ233" i="3"/>
  <c r="WY233" i="3"/>
  <c r="WX233" i="3"/>
  <c r="WW233" i="3"/>
  <c r="WV233" i="3"/>
  <c r="WU233" i="3"/>
  <c r="WZ232" i="3"/>
  <c r="WY232" i="3"/>
  <c r="WX232" i="3"/>
  <c r="WW232" i="3"/>
  <c r="WV232" i="3"/>
  <c r="WU232" i="3"/>
  <c r="WZ231" i="3"/>
  <c r="WY231" i="3"/>
  <c r="WX231" i="3"/>
  <c r="WW231" i="3"/>
  <c r="WV231" i="3"/>
  <c r="WU231" i="3"/>
  <c r="WZ230" i="3"/>
  <c r="WY230" i="3"/>
  <c r="WX230" i="3"/>
  <c r="WW230" i="3"/>
  <c r="WV230" i="3"/>
  <c r="WU230" i="3"/>
  <c r="WZ229" i="3"/>
  <c r="WY229" i="3"/>
  <c r="WX229" i="3"/>
  <c r="WW229" i="3"/>
  <c r="WV229" i="3"/>
  <c r="WU229" i="3"/>
  <c r="WZ228" i="3"/>
  <c r="WY228" i="3"/>
  <c r="WX228" i="3"/>
  <c r="WW228" i="3"/>
  <c r="WV228" i="3"/>
  <c r="WU228" i="3"/>
  <c r="WZ227" i="3"/>
  <c r="WY227" i="3"/>
  <c r="WX227" i="3"/>
  <c r="WW227" i="3"/>
  <c r="WV227" i="3"/>
  <c r="WU227" i="3"/>
  <c r="WZ226" i="3"/>
  <c r="WY226" i="3"/>
  <c r="WX226" i="3"/>
  <c r="WW226" i="3"/>
  <c r="WV226" i="3"/>
  <c r="WU226" i="3"/>
  <c r="WZ225" i="3"/>
  <c r="WY225" i="3"/>
  <c r="WX225" i="3"/>
  <c r="WW225" i="3"/>
  <c r="WV225" i="3"/>
  <c r="WU225" i="3"/>
  <c r="WZ224" i="3"/>
  <c r="WY224" i="3"/>
  <c r="WX224" i="3"/>
  <c r="WW224" i="3"/>
  <c r="WV224" i="3"/>
  <c r="WU224" i="3"/>
  <c r="WZ223" i="3"/>
  <c r="WY223" i="3"/>
  <c r="WX223" i="3"/>
  <c r="WW223" i="3"/>
  <c r="WV223" i="3"/>
  <c r="WU223" i="3"/>
  <c r="WZ222" i="3"/>
  <c r="WY222" i="3"/>
  <c r="WX222" i="3"/>
  <c r="WW222" i="3"/>
  <c r="WV222" i="3"/>
  <c r="WU222" i="3"/>
  <c r="WZ221" i="3"/>
  <c r="WY221" i="3"/>
  <c r="WX221" i="3"/>
  <c r="WW221" i="3"/>
  <c r="WV221" i="3"/>
  <c r="WU221" i="3"/>
  <c r="WZ220" i="3"/>
  <c r="WY220" i="3"/>
  <c r="WX220" i="3"/>
  <c r="WW220" i="3"/>
  <c r="WV220" i="3"/>
  <c r="WU220" i="3"/>
  <c r="WZ219" i="3"/>
  <c r="WY219" i="3"/>
  <c r="WX219" i="3"/>
  <c r="WW219" i="3"/>
  <c r="WV219" i="3"/>
  <c r="WU219" i="3"/>
  <c r="WZ218" i="3"/>
  <c r="WY218" i="3"/>
  <c r="WX218" i="3"/>
  <c r="WW218" i="3"/>
  <c r="WV218" i="3"/>
  <c r="WU218" i="3"/>
  <c r="WZ217" i="3"/>
  <c r="WY217" i="3"/>
  <c r="WX217" i="3"/>
  <c r="WW217" i="3"/>
  <c r="WV217" i="3"/>
  <c r="WU217" i="3"/>
  <c r="WZ216" i="3"/>
  <c r="WY216" i="3"/>
  <c r="WX216" i="3"/>
  <c r="WW216" i="3"/>
  <c r="WV216" i="3"/>
  <c r="WU216" i="3"/>
  <c r="WZ215" i="3"/>
  <c r="WY215" i="3"/>
  <c r="WX215" i="3"/>
  <c r="WW215" i="3"/>
  <c r="WV215" i="3"/>
  <c r="WU215" i="3"/>
  <c r="WZ214" i="3"/>
  <c r="WY214" i="3"/>
  <c r="WX214" i="3"/>
  <c r="WW214" i="3"/>
  <c r="WV214" i="3"/>
  <c r="WU214" i="3"/>
  <c r="WZ213" i="3"/>
  <c r="WY213" i="3"/>
  <c r="WX213" i="3"/>
  <c r="WW213" i="3"/>
  <c r="WV213" i="3"/>
  <c r="WU213" i="3"/>
  <c r="WZ212" i="3"/>
  <c r="WY212" i="3"/>
  <c r="WX212" i="3"/>
  <c r="WW212" i="3"/>
  <c r="WV212" i="3"/>
  <c r="WU212" i="3"/>
  <c r="WZ211" i="3"/>
  <c r="WY211" i="3"/>
  <c r="WX211" i="3"/>
  <c r="WW211" i="3"/>
  <c r="WV211" i="3"/>
  <c r="WU211" i="3"/>
  <c r="WZ210" i="3"/>
  <c r="WY210" i="3"/>
  <c r="WX210" i="3"/>
  <c r="WW210" i="3"/>
  <c r="WV210" i="3"/>
  <c r="WU210" i="3"/>
  <c r="WZ209" i="3"/>
  <c r="WY209" i="3"/>
  <c r="WX209" i="3"/>
  <c r="WW209" i="3"/>
  <c r="WV209" i="3"/>
  <c r="WU209" i="3"/>
  <c r="WZ208" i="3"/>
  <c r="WY208" i="3"/>
  <c r="WX208" i="3"/>
  <c r="WW208" i="3"/>
  <c r="WV208" i="3"/>
  <c r="WU208" i="3"/>
  <c r="WZ207" i="3"/>
  <c r="WY207" i="3"/>
  <c r="WX207" i="3"/>
  <c r="WW207" i="3"/>
  <c r="WV207" i="3"/>
  <c r="WU207" i="3"/>
  <c r="WZ206" i="3"/>
  <c r="WY206" i="3"/>
  <c r="WX206" i="3"/>
  <c r="WW206" i="3"/>
  <c r="WV206" i="3"/>
  <c r="WU206" i="3"/>
  <c r="WZ204" i="3"/>
  <c r="WY204" i="3"/>
  <c r="WX204" i="3"/>
  <c r="WW204" i="3"/>
  <c r="WV204" i="3"/>
  <c r="WU204" i="3"/>
  <c r="WZ203" i="3"/>
  <c r="WY203" i="3"/>
  <c r="WX203" i="3"/>
  <c r="WW203" i="3"/>
  <c r="WV203" i="3"/>
  <c r="WU203" i="3"/>
  <c r="WZ202" i="3"/>
  <c r="WY202" i="3"/>
  <c r="WX202" i="3"/>
  <c r="WW202" i="3"/>
  <c r="WV202" i="3"/>
  <c r="WU202" i="3"/>
  <c r="WZ201" i="3"/>
  <c r="WY201" i="3"/>
  <c r="WX201" i="3"/>
  <c r="WW201" i="3"/>
  <c r="WV201" i="3"/>
  <c r="WU201" i="3"/>
  <c r="WZ199" i="3"/>
  <c r="WY199" i="3"/>
  <c r="WX199" i="3"/>
  <c r="WW199" i="3"/>
  <c r="WV199" i="3"/>
  <c r="WU199" i="3"/>
  <c r="WZ198" i="3"/>
  <c r="WY198" i="3"/>
  <c r="WX198" i="3"/>
  <c r="WW198" i="3"/>
  <c r="WV198" i="3"/>
  <c r="WU198" i="3"/>
  <c r="WZ197" i="3"/>
  <c r="WY197" i="3"/>
  <c r="WX197" i="3"/>
  <c r="WW197" i="3"/>
  <c r="WV197" i="3"/>
  <c r="WU197" i="3"/>
  <c r="WZ195" i="3"/>
  <c r="WZ194" i="3" s="1"/>
  <c r="WY195" i="3"/>
  <c r="WX195" i="3"/>
  <c r="WW195" i="3"/>
  <c r="WW194" i="3" s="1"/>
  <c r="WV195" i="3"/>
  <c r="WU195" i="3"/>
  <c r="WZ193" i="3"/>
  <c r="WY193" i="3"/>
  <c r="WX193" i="3"/>
  <c r="WW193" i="3"/>
  <c r="WV193" i="3"/>
  <c r="WU193" i="3"/>
  <c r="WZ192" i="3"/>
  <c r="WY192" i="3"/>
  <c r="WX192" i="3"/>
  <c r="WW192" i="3"/>
  <c r="WV192" i="3"/>
  <c r="WU192" i="3"/>
  <c r="WZ191" i="3"/>
  <c r="WY191" i="3"/>
  <c r="WX191" i="3"/>
  <c r="WW191" i="3"/>
  <c r="WV191" i="3"/>
  <c r="WU191" i="3"/>
  <c r="WZ190" i="3"/>
  <c r="WY190" i="3"/>
  <c r="WX190" i="3"/>
  <c r="WW190" i="3"/>
  <c r="WV190" i="3"/>
  <c r="WU190" i="3"/>
  <c r="WZ189" i="3"/>
  <c r="WY189" i="3"/>
  <c r="WX189" i="3"/>
  <c r="WW189" i="3"/>
  <c r="WV189" i="3"/>
  <c r="WU189" i="3"/>
  <c r="WZ188" i="3"/>
  <c r="WY188" i="3"/>
  <c r="WX188" i="3"/>
  <c r="WW188" i="3"/>
  <c r="WV188" i="3"/>
  <c r="WU188" i="3"/>
  <c r="WZ187" i="3"/>
  <c r="WY187" i="3"/>
  <c r="WX187" i="3"/>
  <c r="WW187" i="3"/>
  <c r="WV187" i="3"/>
  <c r="WU187" i="3"/>
  <c r="WZ186" i="3"/>
  <c r="WY186" i="3"/>
  <c r="WX186" i="3"/>
  <c r="WW186" i="3"/>
  <c r="WV186" i="3"/>
  <c r="WU186" i="3"/>
  <c r="WZ184" i="3"/>
  <c r="WY184" i="3"/>
  <c r="WX184" i="3"/>
  <c r="WW184" i="3"/>
  <c r="WV184" i="3"/>
  <c r="WU184" i="3"/>
  <c r="WZ183" i="3"/>
  <c r="WY183" i="3"/>
  <c r="WX183" i="3"/>
  <c r="WW183" i="3"/>
  <c r="WV183" i="3"/>
  <c r="WU183" i="3"/>
  <c r="WZ182" i="3"/>
  <c r="WY182" i="3"/>
  <c r="WX182" i="3"/>
  <c r="WW182" i="3"/>
  <c r="WV182" i="3"/>
  <c r="WU182" i="3"/>
  <c r="WZ181" i="3"/>
  <c r="WY181" i="3"/>
  <c r="WX181" i="3"/>
  <c r="WW181" i="3"/>
  <c r="WV181" i="3"/>
  <c r="WU181" i="3"/>
  <c r="WZ180" i="3"/>
  <c r="WY180" i="3"/>
  <c r="WX180" i="3"/>
  <c r="WW180" i="3"/>
  <c r="WV180" i="3"/>
  <c r="WU180" i="3"/>
  <c r="WZ179" i="3"/>
  <c r="WY179" i="3"/>
  <c r="WX179" i="3"/>
  <c r="WW179" i="3"/>
  <c r="WW178" i="3" s="1"/>
  <c r="WV179" i="3"/>
  <c r="WU179" i="3"/>
  <c r="WZ177" i="3"/>
  <c r="WY177" i="3"/>
  <c r="WX177" i="3"/>
  <c r="WW177" i="3"/>
  <c r="WV177" i="3"/>
  <c r="WU177" i="3"/>
  <c r="WZ176" i="3"/>
  <c r="WY176" i="3"/>
  <c r="WX176" i="3"/>
  <c r="WW176" i="3"/>
  <c r="WV176" i="3"/>
  <c r="WU176" i="3"/>
  <c r="WZ175" i="3"/>
  <c r="WY175" i="3"/>
  <c r="WX175" i="3"/>
  <c r="WW175" i="3"/>
  <c r="WV175" i="3"/>
  <c r="WU175" i="3"/>
  <c r="WZ174" i="3"/>
  <c r="WY174" i="3"/>
  <c r="WX174" i="3"/>
  <c r="WW174" i="3"/>
  <c r="WV174" i="3"/>
  <c r="WU174" i="3"/>
  <c r="WZ173" i="3"/>
  <c r="WY173" i="3"/>
  <c r="WX173" i="3"/>
  <c r="WW173" i="3"/>
  <c r="WV173" i="3"/>
  <c r="WU173" i="3"/>
  <c r="WZ172" i="3"/>
  <c r="WY172" i="3"/>
  <c r="WX172" i="3"/>
  <c r="WW172" i="3"/>
  <c r="WV172" i="3"/>
  <c r="WU172" i="3"/>
  <c r="WZ170" i="3"/>
  <c r="WY170" i="3"/>
  <c r="WX170" i="3"/>
  <c r="WW170" i="3"/>
  <c r="WV170" i="3"/>
  <c r="WU170" i="3"/>
  <c r="WZ169" i="3"/>
  <c r="WY169" i="3"/>
  <c r="WX169" i="3"/>
  <c r="WW169" i="3"/>
  <c r="WV169" i="3"/>
  <c r="WU169" i="3"/>
  <c r="WZ168" i="3"/>
  <c r="WY168" i="3"/>
  <c r="WX168" i="3"/>
  <c r="WW168" i="3"/>
  <c r="WV168" i="3"/>
  <c r="WU168" i="3"/>
  <c r="WZ167" i="3"/>
  <c r="WY167" i="3"/>
  <c r="WX167" i="3"/>
  <c r="WW167" i="3"/>
  <c r="WV167" i="3"/>
  <c r="WU167" i="3"/>
  <c r="WZ165" i="3"/>
  <c r="WZ164" i="3" s="1"/>
  <c r="WY165" i="3"/>
  <c r="WX165" i="3"/>
  <c r="WW165" i="3"/>
  <c r="WW164" i="3" s="1"/>
  <c r="WV165" i="3"/>
  <c r="WU165" i="3"/>
  <c r="WZ163" i="3"/>
  <c r="WZ162" i="3" s="1"/>
  <c r="WY163" i="3"/>
  <c r="WX163" i="3"/>
  <c r="WW163" i="3"/>
  <c r="WW162" i="3" s="1"/>
  <c r="WV163" i="3"/>
  <c r="WU163" i="3"/>
  <c r="WZ161" i="3"/>
  <c r="WZ160" i="3" s="1"/>
  <c r="WY161" i="3"/>
  <c r="WX161" i="3"/>
  <c r="WW161" i="3"/>
  <c r="WW160" i="3" s="1"/>
  <c r="WV161" i="3"/>
  <c r="WU161" i="3"/>
  <c r="WZ159" i="3"/>
  <c r="WY159" i="3"/>
  <c r="WX159" i="3"/>
  <c r="WW159" i="3"/>
  <c r="WV159" i="3"/>
  <c r="WU159" i="3"/>
  <c r="WZ158" i="3"/>
  <c r="WY158" i="3"/>
  <c r="WX158" i="3"/>
  <c r="WW158" i="3"/>
  <c r="WV158" i="3"/>
  <c r="WU158" i="3"/>
  <c r="WZ157" i="3"/>
  <c r="WY157" i="3"/>
  <c r="WX157" i="3"/>
  <c r="WW157" i="3"/>
  <c r="WW156" i="3" s="1"/>
  <c r="WV157" i="3"/>
  <c r="WU157" i="3"/>
  <c r="WZ155" i="3"/>
  <c r="WZ154" i="3" s="1"/>
  <c r="WY155" i="3"/>
  <c r="WX155" i="3"/>
  <c r="WW155" i="3"/>
  <c r="WW154" i="3" s="1"/>
  <c r="WV155" i="3"/>
  <c r="WU155" i="3"/>
  <c r="WZ153" i="3"/>
  <c r="WZ152" i="3" s="1"/>
  <c r="WY153" i="3"/>
  <c r="WX153" i="3"/>
  <c r="WW153" i="3"/>
  <c r="WW152" i="3" s="1"/>
  <c r="WV153" i="3"/>
  <c r="WU153" i="3"/>
  <c r="WZ151" i="3"/>
  <c r="WY151" i="3"/>
  <c r="WX151" i="3"/>
  <c r="WW151" i="3"/>
  <c r="WV151" i="3"/>
  <c r="WU151" i="3"/>
  <c r="WZ150" i="3"/>
  <c r="WY150" i="3"/>
  <c r="WX150" i="3"/>
  <c r="WW150" i="3"/>
  <c r="WW149" i="3" s="1"/>
  <c r="WV150" i="3"/>
  <c r="WU150" i="3"/>
  <c r="WZ148" i="3"/>
  <c r="WY148" i="3"/>
  <c r="WX148" i="3"/>
  <c r="WW148" i="3"/>
  <c r="WV148" i="3"/>
  <c r="WU148" i="3"/>
  <c r="WZ147" i="3"/>
  <c r="WY147" i="3"/>
  <c r="WX147" i="3"/>
  <c r="WW147" i="3"/>
  <c r="WV147" i="3"/>
  <c r="WU147" i="3"/>
  <c r="WZ146" i="3"/>
  <c r="WY146" i="3"/>
  <c r="WX146" i="3"/>
  <c r="WW146" i="3"/>
  <c r="WV146" i="3"/>
  <c r="WU146" i="3"/>
  <c r="WZ145" i="3"/>
  <c r="WY145" i="3"/>
  <c r="WX145" i="3"/>
  <c r="WW145" i="3"/>
  <c r="WV145" i="3"/>
  <c r="WU145" i="3"/>
  <c r="WZ144" i="3"/>
  <c r="WY144" i="3"/>
  <c r="WX144" i="3"/>
  <c r="WW144" i="3"/>
  <c r="WV144" i="3"/>
  <c r="WU144" i="3"/>
  <c r="WZ143" i="3"/>
  <c r="WY143" i="3"/>
  <c r="WX143" i="3"/>
  <c r="WW143" i="3"/>
  <c r="WV143" i="3"/>
  <c r="WU143" i="3"/>
  <c r="WZ142" i="3"/>
  <c r="WZ141" i="3" s="1"/>
  <c r="WY142" i="3"/>
  <c r="WX142" i="3"/>
  <c r="WW142" i="3"/>
  <c r="WV142" i="3"/>
  <c r="WU142" i="3"/>
  <c r="WZ140" i="3"/>
  <c r="WY140" i="3"/>
  <c r="WX140" i="3"/>
  <c r="WW140" i="3"/>
  <c r="WV140" i="3"/>
  <c r="WU140" i="3"/>
  <c r="WZ139" i="3"/>
  <c r="WY139" i="3"/>
  <c r="WX139" i="3"/>
  <c r="WW139" i="3"/>
  <c r="WV139" i="3"/>
  <c r="WU139" i="3"/>
  <c r="WZ138" i="3"/>
  <c r="WY138" i="3"/>
  <c r="WX138" i="3"/>
  <c r="WW138" i="3"/>
  <c r="WV138" i="3"/>
  <c r="WU138" i="3"/>
  <c r="WZ137" i="3"/>
  <c r="WY137" i="3"/>
  <c r="WX137" i="3"/>
  <c r="WW137" i="3"/>
  <c r="WV137" i="3"/>
  <c r="WU137" i="3"/>
  <c r="WZ136" i="3"/>
  <c r="WY136" i="3"/>
  <c r="WX136" i="3"/>
  <c r="WW136" i="3"/>
  <c r="WV136" i="3"/>
  <c r="WU136" i="3"/>
  <c r="WZ135" i="3"/>
  <c r="WY135" i="3"/>
  <c r="WX135" i="3"/>
  <c r="WW135" i="3"/>
  <c r="WV135" i="3"/>
  <c r="WU135" i="3"/>
  <c r="WZ133" i="3"/>
  <c r="WY133" i="3"/>
  <c r="WX133" i="3"/>
  <c r="WW133" i="3"/>
  <c r="WV133" i="3"/>
  <c r="WU133" i="3"/>
  <c r="WZ132" i="3"/>
  <c r="WY132" i="3"/>
  <c r="WX132" i="3"/>
  <c r="WW132" i="3"/>
  <c r="WV132" i="3"/>
  <c r="WU132" i="3"/>
  <c r="WZ131" i="3"/>
  <c r="WY131" i="3"/>
  <c r="WX131" i="3"/>
  <c r="WW131" i="3"/>
  <c r="WV131" i="3"/>
  <c r="WU131" i="3"/>
  <c r="WZ130" i="3"/>
  <c r="WY130" i="3"/>
  <c r="WX130" i="3"/>
  <c r="WW130" i="3"/>
  <c r="WV130" i="3"/>
  <c r="WU130" i="3"/>
  <c r="WZ129" i="3"/>
  <c r="WY129" i="3"/>
  <c r="WX129" i="3"/>
  <c r="WW129" i="3"/>
  <c r="WV129" i="3"/>
  <c r="WU129" i="3"/>
  <c r="WZ128" i="3"/>
  <c r="WY128" i="3"/>
  <c r="WX128" i="3"/>
  <c r="WW128" i="3"/>
  <c r="WV128" i="3"/>
  <c r="WU128" i="3"/>
  <c r="WZ127" i="3"/>
  <c r="WY127" i="3"/>
  <c r="WX127" i="3"/>
  <c r="WW127" i="3"/>
  <c r="WV127" i="3"/>
  <c r="WU127" i="3"/>
  <c r="WZ126" i="3"/>
  <c r="WY126" i="3"/>
  <c r="WX126" i="3"/>
  <c r="WW126" i="3"/>
  <c r="WV126" i="3"/>
  <c r="WU126" i="3"/>
  <c r="WZ125" i="3"/>
  <c r="WY125" i="3"/>
  <c r="WX125" i="3"/>
  <c r="WW125" i="3"/>
  <c r="WV125" i="3"/>
  <c r="WU125" i="3"/>
  <c r="WZ124" i="3"/>
  <c r="WY124" i="3"/>
  <c r="WX124" i="3"/>
  <c r="WW124" i="3"/>
  <c r="WV124" i="3"/>
  <c r="WU124" i="3"/>
  <c r="WZ123" i="3"/>
  <c r="WY123" i="3"/>
  <c r="WX123" i="3"/>
  <c r="WW123" i="3"/>
  <c r="WV123" i="3"/>
  <c r="WU123" i="3"/>
  <c r="WZ122" i="3"/>
  <c r="WY122" i="3"/>
  <c r="WX122" i="3"/>
  <c r="WW122" i="3"/>
  <c r="WV122" i="3"/>
  <c r="WU122" i="3"/>
  <c r="WZ121" i="3"/>
  <c r="WY121" i="3"/>
  <c r="WX121" i="3"/>
  <c r="WW121" i="3"/>
  <c r="WV121" i="3"/>
  <c r="WU121" i="3"/>
  <c r="WZ120" i="3"/>
  <c r="WY120" i="3"/>
  <c r="WX120" i="3"/>
  <c r="WW120" i="3"/>
  <c r="WV120" i="3"/>
  <c r="WU120" i="3"/>
  <c r="WZ119" i="3"/>
  <c r="WY119" i="3"/>
  <c r="WX119" i="3"/>
  <c r="WW119" i="3"/>
  <c r="WV119" i="3"/>
  <c r="WU119" i="3"/>
  <c r="WZ118" i="3"/>
  <c r="WY118" i="3"/>
  <c r="WX118" i="3"/>
  <c r="WW118" i="3"/>
  <c r="WV118" i="3"/>
  <c r="WU118" i="3"/>
  <c r="WZ117" i="3"/>
  <c r="WY117" i="3"/>
  <c r="WX117" i="3"/>
  <c r="WW117" i="3"/>
  <c r="WV117" i="3"/>
  <c r="WU117" i="3"/>
  <c r="WZ116" i="3"/>
  <c r="WY116" i="3"/>
  <c r="WX116" i="3"/>
  <c r="WW116" i="3"/>
  <c r="WV116" i="3"/>
  <c r="WU116" i="3"/>
  <c r="WZ115" i="3"/>
  <c r="WY115" i="3"/>
  <c r="WX115" i="3"/>
  <c r="WW115" i="3"/>
  <c r="WV115" i="3"/>
  <c r="WU115" i="3"/>
  <c r="WZ114" i="3"/>
  <c r="WY114" i="3"/>
  <c r="WX114" i="3"/>
  <c r="WW114" i="3"/>
  <c r="WV114" i="3"/>
  <c r="WU114" i="3"/>
  <c r="WZ113" i="3"/>
  <c r="WY113" i="3"/>
  <c r="WX113" i="3"/>
  <c r="WW113" i="3"/>
  <c r="WV113" i="3"/>
  <c r="WU113" i="3"/>
  <c r="WZ112" i="3"/>
  <c r="WY112" i="3"/>
  <c r="WX112" i="3"/>
  <c r="WW112" i="3"/>
  <c r="WV112" i="3"/>
  <c r="WU112" i="3"/>
  <c r="WZ111" i="3"/>
  <c r="WY111" i="3"/>
  <c r="WX111" i="3"/>
  <c r="WW111" i="3"/>
  <c r="WV111" i="3"/>
  <c r="WU111" i="3"/>
  <c r="WZ110" i="3"/>
  <c r="WY110" i="3"/>
  <c r="WX110" i="3"/>
  <c r="WW110" i="3"/>
  <c r="WV110" i="3"/>
  <c r="WU110" i="3"/>
  <c r="WZ109" i="3"/>
  <c r="WY109" i="3"/>
  <c r="WX109" i="3"/>
  <c r="WW109" i="3"/>
  <c r="WV109" i="3"/>
  <c r="WU109" i="3"/>
  <c r="WZ108" i="3"/>
  <c r="WY108" i="3"/>
  <c r="WX108" i="3"/>
  <c r="WW108" i="3"/>
  <c r="WV108" i="3"/>
  <c r="WU108" i="3"/>
  <c r="WZ107" i="3"/>
  <c r="WY107" i="3"/>
  <c r="WX107" i="3"/>
  <c r="WW107" i="3"/>
  <c r="WV107" i="3"/>
  <c r="WU107" i="3"/>
  <c r="WZ106" i="3"/>
  <c r="WY106" i="3"/>
  <c r="WX106" i="3"/>
  <c r="WW106" i="3"/>
  <c r="WV106" i="3"/>
  <c r="WU106" i="3"/>
  <c r="WZ105" i="3"/>
  <c r="WY105" i="3"/>
  <c r="WX105" i="3"/>
  <c r="WW105" i="3"/>
  <c r="WV105" i="3"/>
  <c r="WU105" i="3"/>
  <c r="WZ104" i="3"/>
  <c r="WY104" i="3"/>
  <c r="WX104" i="3"/>
  <c r="WW104" i="3"/>
  <c r="WV104" i="3"/>
  <c r="WU104" i="3"/>
  <c r="WZ103" i="3"/>
  <c r="WY103" i="3"/>
  <c r="WX103" i="3"/>
  <c r="WW103" i="3"/>
  <c r="WV103" i="3"/>
  <c r="WU103" i="3"/>
  <c r="WZ102" i="3"/>
  <c r="WY102" i="3"/>
  <c r="WX102" i="3"/>
  <c r="WW102" i="3"/>
  <c r="WV102" i="3"/>
  <c r="WU102" i="3"/>
  <c r="WZ101" i="3"/>
  <c r="WY101" i="3"/>
  <c r="WX101" i="3"/>
  <c r="WW101" i="3"/>
  <c r="WV101" i="3"/>
  <c r="WU101" i="3"/>
  <c r="WZ100" i="3"/>
  <c r="WY100" i="3"/>
  <c r="WX100" i="3"/>
  <c r="WW100" i="3"/>
  <c r="WV100" i="3"/>
  <c r="WU100" i="3"/>
  <c r="WZ99" i="3"/>
  <c r="WY99" i="3"/>
  <c r="WX99" i="3"/>
  <c r="WW99" i="3"/>
  <c r="WV99" i="3"/>
  <c r="WU99" i="3"/>
  <c r="WZ98" i="3"/>
  <c r="WY98" i="3"/>
  <c r="WX98" i="3"/>
  <c r="WW98" i="3"/>
  <c r="WV98" i="3"/>
  <c r="WU98" i="3"/>
  <c r="WZ97" i="3"/>
  <c r="WY97" i="3"/>
  <c r="WX97" i="3"/>
  <c r="WW97" i="3"/>
  <c r="WV97" i="3"/>
  <c r="WU97" i="3"/>
  <c r="WZ96" i="3"/>
  <c r="WY96" i="3"/>
  <c r="WX96" i="3"/>
  <c r="WW96" i="3"/>
  <c r="WV96" i="3"/>
  <c r="WU96" i="3"/>
  <c r="WZ95" i="3"/>
  <c r="WY95" i="3"/>
  <c r="WX95" i="3"/>
  <c r="WW95" i="3"/>
  <c r="WV95" i="3"/>
  <c r="WU95" i="3"/>
  <c r="WZ94" i="3"/>
  <c r="WY94" i="3"/>
  <c r="WX94" i="3"/>
  <c r="WW94" i="3"/>
  <c r="WV94" i="3"/>
  <c r="WV264" i="3" s="1"/>
  <c r="WU94" i="3"/>
  <c r="WU264" i="3" s="1"/>
  <c r="WZ93" i="3"/>
  <c r="WY93" i="3"/>
  <c r="WX93" i="3"/>
  <c r="WW93" i="3"/>
  <c r="WV93" i="3"/>
  <c r="WU93" i="3"/>
  <c r="WZ92" i="3"/>
  <c r="WY92" i="3"/>
  <c r="WX92" i="3"/>
  <c r="WW92" i="3"/>
  <c r="WV92" i="3"/>
  <c r="WU92" i="3"/>
  <c r="WZ91" i="3"/>
  <c r="WY91" i="3"/>
  <c r="WX91" i="3"/>
  <c r="WW91" i="3"/>
  <c r="WV91" i="3"/>
  <c r="WU91" i="3"/>
  <c r="WZ90" i="3"/>
  <c r="WY90" i="3"/>
  <c r="WX90" i="3"/>
  <c r="WW90" i="3"/>
  <c r="WV90" i="3"/>
  <c r="WU90" i="3"/>
  <c r="WZ89" i="3"/>
  <c r="WY89" i="3"/>
  <c r="WX89" i="3"/>
  <c r="WW89" i="3"/>
  <c r="WV89" i="3"/>
  <c r="WU89" i="3"/>
  <c r="WZ88" i="3"/>
  <c r="WY88" i="3"/>
  <c r="WX88" i="3"/>
  <c r="WW88" i="3"/>
  <c r="WV88" i="3"/>
  <c r="WU88" i="3"/>
  <c r="WZ87" i="3"/>
  <c r="WY87" i="3"/>
  <c r="WX87" i="3"/>
  <c r="WW87" i="3"/>
  <c r="WV87" i="3"/>
  <c r="WU87" i="3"/>
  <c r="WZ86" i="3"/>
  <c r="WY86" i="3"/>
  <c r="WX86" i="3"/>
  <c r="WW86" i="3"/>
  <c r="WV86" i="3"/>
  <c r="WU86" i="3"/>
  <c r="WZ85" i="3"/>
  <c r="WY85" i="3"/>
  <c r="WX85" i="3"/>
  <c r="WW85" i="3"/>
  <c r="WV85" i="3"/>
  <c r="WU85" i="3"/>
  <c r="WZ84" i="3"/>
  <c r="WY84" i="3"/>
  <c r="WX84" i="3"/>
  <c r="WW84" i="3"/>
  <c r="WV84" i="3"/>
  <c r="WU84" i="3"/>
  <c r="WZ83" i="3"/>
  <c r="WY83" i="3"/>
  <c r="WX83" i="3"/>
  <c r="WW83" i="3"/>
  <c r="WV83" i="3"/>
  <c r="WU83" i="3"/>
  <c r="WZ82" i="3"/>
  <c r="WY82" i="3"/>
  <c r="WX82" i="3"/>
  <c r="WW82" i="3"/>
  <c r="WV82" i="3"/>
  <c r="WU82" i="3"/>
  <c r="WZ81" i="3"/>
  <c r="WY81" i="3"/>
  <c r="WX81" i="3"/>
  <c r="WW81" i="3"/>
  <c r="WV81" i="3"/>
  <c r="WU81" i="3"/>
  <c r="WZ79" i="3"/>
  <c r="WY79" i="3"/>
  <c r="WX79" i="3"/>
  <c r="WW79" i="3"/>
  <c r="WV79" i="3"/>
  <c r="WU79" i="3"/>
  <c r="WZ78" i="3"/>
  <c r="WY78" i="3"/>
  <c r="WX78" i="3"/>
  <c r="WW78" i="3"/>
  <c r="WV78" i="3"/>
  <c r="WU78" i="3"/>
  <c r="WZ77" i="3"/>
  <c r="WY77" i="3"/>
  <c r="WX77" i="3"/>
  <c r="WW77" i="3"/>
  <c r="WV77" i="3"/>
  <c r="WU77" i="3"/>
  <c r="WZ76" i="3"/>
  <c r="WY76" i="3"/>
  <c r="WX76" i="3"/>
  <c r="WW76" i="3"/>
  <c r="WV76" i="3"/>
  <c r="WU76" i="3"/>
  <c r="WZ74" i="3"/>
  <c r="WZ73" i="3" s="1"/>
  <c r="WY74" i="3"/>
  <c r="WX74" i="3"/>
  <c r="WW74" i="3"/>
  <c r="WW73" i="3" s="1"/>
  <c r="WV74" i="3"/>
  <c r="WU74" i="3"/>
  <c r="WZ72" i="3"/>
  <c r="WY72" i="3"/>
  <c r="WX72" i="3"/>
  <c r="WW72" i="3"/>
  <c r="WV72" i="3"/>
  <c r="WU72" i="3"/>
  <c r="WZ71" i="3"/>
  <c r="WZ70" i="3" s="1"/>
  <c r="WY71" i="3"/>
  <c r="WX71" i="3"/>
  <c r="WW71" i="3"/>
  <c r="WV71" i="3"/>
  <c r="WU71" i="3"/>
  <c r="WZ69" i="3"/>
  <c r="WY69" i="3"/>
  <c r="WX69" i="3"/>
  <c r="WW69" i="3"/>
  <c r="WV69" i="3"/>
  <c r="WU69" i="3"/>
  <c r="WZ68" i="3"/>
  <c r="WY68" i="3"/>
  <c r="WX68" i="3"/>
  <c r="WW68" i="3"/>
  <c r="WV68" i="3"/>
  <c r="WU68" i="3"/>
  <c r="WZ67" i="3"/>
  <c r="WY67" i="3"/>
  <c r="WX67" i="3"/>
  <c r="WW67" i="3"/>
  <c r="WW66" i="3" s="1"/>
  <c r="WV67" i="3"/>
  <c r="WU67" i="3"/>
  <c r="WZ65" i="3"/>
  <c r="WY65" i="3"/>
  <c r="WX65" i="3"/>
  <c r="WW65" i="3"/>
  <c r="WV65" i="3"/>
  <c r="WU65" i="3"/>
  <c r="WZ64" i="3"/>
  <c r="WZ63" i="3" s="1"/>
  <c r="WY64" i="3"/>
  <c r="WX64" i="3"/>
  <c r="WW64" i="3"/>
  <c r="WW63" i="3" s="1"/>
  <c r="WV64" i="3"/>
  <c r="WU64" i="3"/>
  <c r="WZ62" i="3"/>
  <c r="WY62" i="3"/>
  <c r="WX62" i="3"/>
  <c r="WW62" i="3"/>
  <c r="WV62" i="3"/>
  <c r="WU62" i="3"/>
  <c r="WZ61" i="3"/>
  <c r="WY61" i="3"/>
  <c r="WX61" i="3"/>
  <c r="WW61" i="3"/>
  <c r="WW60" i="3" s="1"/>
  <c r="WV61" i="3"/>
  <c r="WU61" i="3"/>
  <c r="WZ59" i="3"/>
  <c r="WY59" i="3"/>
  <c r="WX59" i="3"/>
  <c r="WW59" i="3"/>
  <c r="WV59" i="3"/>
  <c r="WU59" i="3"/>
  <c r="WZ58" i="3"/>
  <c r="WY58" i="3"/>
  <c r="WX58" i="3"/>
  <c r="WW58" i="3"/>
  <c r="WV58" i="3"/>
  <c r="WU58" i="3"/>
  <c r="WZ57" i="3"/>
  <c r="WY57" i="3"/>
  <c r="WX57" i="3"/>
  <c r="WW57" i="3"/>
  <c r="WV57" i="3"/>
  <c r="WU57" i="3"/>
  <c r="WZ56" i="3"/>
  <c r="WY56" i="3"/>
  <c r="WX56" i="3"/>
  <c r="WW56" i="3"/>
  <c r="WV56" i="3"/>
  <c r="WU56" i="3"/>
  <c r="WZ55" i="3"/>
  <c r="WY55" i="3"/>
  <c r="WX55" i="3"/>
  <c r="WW55" i="3"/>
  <c r="WV55" i="3"/>
  <c r="WU55" i="3"/>
  <c r="WZ54" i="3"/>
  <c r="WY54" i="3"/>
  <c r="WX54" i="3"/>
  <c r="WW54" i="3"/>
  <c r="WV54" i="3"/>
  <c r="WU54" i="3"/>
  <c r="WZ53" i="3"/>
  <c r="WY53" i="3"/>
  <c r="WX53" i="3"/>
  <c r="WW53" i="3"/>
  <c r="WV53" i="3"/>
  <c r="WU53" i="3"/>
  <c r="WZ52" i="3"/>
  <c r="WY52" i="3"/>
  <c r="WX52" i="3"/>
  <c r="WW52" i="3"/>
  <c r="WV52" i="3"/>
  <c r="WU52" i="3"/>
  <c r="WZ51" i="3"/>
  <c r="WY51" i="3"/>
  <c r="WX51" i="3"/>
  <c r="WW51" i="3"/>
  <c r="WV51" i="3"/>
  <c r="WU51" i="3"/>
  <c r="WZ50" i="3"/>
  <c r="WY50" i="3"/>
  <c r="WX50" i="3"/>
  <c r="WW50" i="3"/>
  <c r="WV50" i="3"/>
  <c r="WU50" i="3"/>
  <c r="WZ48" i="3"/>
  <c r="WY48" i="3"/>
  <c r="WX48" i="3"/>
  <c r="WW48" i="3"/>
  <c r="WV48" i="3"/>
  <c r="WU48" i="3"/>
  <c r="WZ47" i="3"/>
  <c r="WY47" i="3"/>
  <c r="WX47" i="3"/>
  <c r="WW47" i="3"/>
  <c r="WW46" i="3" s="1"/>
  <c r="WV47" i="3"/>
  <c r="WU47" i="3"/>
  <c r="WZ45" i="3"/>
  <c r="WZ44" i="3" s="1"/>
  <c r="WY45" i="3"/>
  <c r="WX45" i="3"/>
  <c r="WW45" i="3"/>
  <c r="WW44" i="3" s="1"/>
  <c r="WV45" i="3"/>
  <c r="WU45" i="3"/>
  <c r="WZ43" i="3"/>
  <c r="WY43" i="3"/>
  <c r="WX43" i="3"/>
  <c r="WW43" i="3"/>
  <c r="WV43" i="3"/>
  <c r="WU43" i="3"/>
  <c r="WZ42" i="3"/>
  <c r="WZ41" i="3" s="1"/>
  <c r="WY42" i="3"/>
  <c r="WX42" i="3"/>
  <c r="WW42" i="3"/>
  <c r="WW41" i="3" s="1"/>
  <c r="WV42" i="3"/>
  <c r="WU42" i="3"/>
  <c r="WZ40" i="3"/>
  <c r="WY40" i="3"/>
  <c r="WX40" i="3"/>
  <c r="WW40" i="3"/>
  <c r="WV40" i="3"/>
  <c r="WU40" i="3"/>
  <c r="WZ39" i="3"/>
  <c r="WY39" i="3"/>
  <c r="WX39" i="3"/>
  <c r="WW39" i="3"/>
  <c r="WV39" i="3"/>
  <c r="WU39" i="3"/>
  <c r="WZ38" i="3"/>
  <c r="WY38" i="3"/>
  <c r="WX38" i="3"/>
  <c r="WW38" i="3"/>
  <c r="WV38" i="3"/>
  <c r="WU38" i="3"/>
  <c r="WZ36" i="3"/>
  <c r="WZ35" i="3" s="1"/>
  <c r="WY36" i="3"/>
  <c r="WX36" i="3"/>
  <c r="WW36" i="3"/>
  <c r="WW35" i="3" s="1"/>
  <c r="WV36" i="3"/>
  <c r="WU36" i="3"/>
  <c r="WZ34" i="3"/>
  <c r="WY34" i="3"/>
  <c r="WX34" i="3"/>
  <c r="WW34" i="3"/>
  <c r="WV34" i="3"/>
  <c r="WU34" i="3"/>
  <c r="WZ33" i="3"/>
  <c r="WY33" i="3"/>
  <c r="WX33" i="3"/>
  <c r="WW33" i="3"/>
  <c r="WV33" i="3"/>
  <c r="WU33" i="3"/>
  <c r="WZ32" i="3"/>
  <c r="WY32" i="3"/>
  <c r="WX32" i="3"/>
  <c r="WW32" i="3"/>
  <c r="WV32" i="3"/>
  <c r="WU32" i="3"/>
  <c r="WZ31" i="3"/>
  <c r="WZ30" i="3" s="1"/>
  <c r="WY31" i="3"/>
  <c r="WX31" i="3"/>
  <c r="WW31" i="3"/>
  <c r="WV31" i="3"/>
  <c r="WU31" i="3"/>
  <c r="WZ29" i="3"/>
  <c r="WY29" i="3"/>
  <c r="WX29" i="3"/>
  <c r="WX266" i="3" s="1"/>
  <c r="WW29" i="3"/>
  <c r="WW266" i="3" s="1"/>
  <c r="WV29" i="3"/>
  <c r="WU29" i="3"/>
  <c r="WZ28" i="3"/>
  <c r="WY28" i="3"/>
  <c r="WX28" i="3"/>
  <c r="WW28" i="3"/>
  <c r="WV28" i="3"/>
  <c r="WU28" i="3"/>
  <c r="WZ27" i="3"/>
  <c r="WZ26" i="3" s="1"/>
  <c r="WY27" i="3"/>
  <c r="WX27" i="3"/>
  <c r="WW27" i="3"/>
  <c r="WV27" i="3"/>
  <c r="WU27" i="3"/>
  <c r="WZ25" i="3"/>
  <c r="WZ24" i="3" s="1"/>
  <c r="WY25" i="3"/>
  <c r="WX25" i="3"/>
  <c r="WW25" i="3"/>
  <c r="WW24" i="3" s="1"/>
  <c r="WV25" i="3"/>
  <c r="WU25" i="3"/>
  <c r="WZ23" i="3"/>
  <c r="WZ22" i="3" s="1"/>
  <c r="WY23" i="3"/>
  <c r="WX23" i="3"/>
  <c r="WW23" i="3"/>
  <c r="WW22" i="3" s="1"/>
  <c r="WV23" i="3"/>
  <c r="WU23" i="3"/>
  <c r="WZ21" i="3"/>
  <c r="WY21" i="3"/>
  <c r="WX21" i="3"/>
  <c r="WW21" i="3"/>
  <c r="WV21" i="3"/>
  <c r="WU21" i="3"/>
  <c r="WZ20" i="3"/>
  <c r="WY20" i="3"/>
  <c r="WX20" i="3"/>
  <c r="WW20" i="3"/>
  <c r="WV20" i="3"/>
  <c r="WU20" i="3"/>
  <c r="WZ19" i="3"/>
  <c r="WY19" i="3"/>
  <c r="WX19" i="3"/>
  <c r="WW19" i="3"/>
  <c r="WV19" i="3"/>
  <c r="WU19" i="3"/>
  <c r="WZ18" i="3"/>
  <c r="WY18" i="3"/>
  <c r="WX18" i="3"/>
  <c r="WW18" i="3"/>
  <c r="WV18" i="3"/>
  <c r="WU18" i="3"/>
  <c r="WZ17" i="3"/>
  <c r="WY17" i="3"/>
  <c r="WX17" i="3"/>
  <c r="WW17" i="3"/>
  <c r="WV17" i="3"/>
  <c r="WU17" i="3"/>
  <c r="WZ16" i="3"/>
  <c r="WY16" i="3"/>
  <c r="WX16" i="3"/>
  <c r="WW16" i="3"/>
  <c r="WV16" i="3"/>
  <c r="WU16" i="3"/>
  <c r="WZ15" i="3"/>
  <c r="WY15" i="3"/>
  <c r="WX15" i="3"/>
  <c r="WW15" i="3"/>
  <c r="WV15" i="3"/>
  <c r="WU15" i="3"/>
  <c r="WZ14" i="3"/>
  <c r="WY14" i="3"/>
  <c r="WX14" i="3"/>
  <c r="WW14" i="3"/>
  <c r="WV14" i="3"/>
  <c r="WU14" i="3"/>
  <c r="WZ13" i="3"/>
  <c r="WY13" i="3"/>
  <c r="WX13" i="3"/>
  <c r="WW13" i="3"/>
  <c r="WV13" i="3"/>
  <c r="WU13" i="3"/>
  <c r="WZ12" i="3"/>
  <c r="WY12" i="3"/>
  <c r="WX12" i="3"/>
  <c r="WW12" i="3"/>
  <c r="WV12" i="3"/>
  <c r="WU12" i="3"/>
  <c r="WK252" i="3"/>
  <c r="WJ252" i="3"/>
  <c r="WI252" i="3"/>
  <c r="WH252" i="3"/>
  <c r="WG252" i="3"/>
  <c r="WF252" i="3"/>
  <c r="WK251" i="3"/>
  <c r="WJ251" i="3"/>
  <c r="WI251" i="3"/>
  <c r="WH251" i="3"/>
  <c r="WG251" i="3"/>
  <c r="WF251" i="3"/>
  <c r="WK250" i="3"/>
  <c r="WJ250" i="3"/>
  <c r="WI250" i="3"/>
  <c r="WH250" i="3"/>
  <c r="WG250" i="3"/>
  <c r="WF250" i="3"/>
  <c r="WK249" i="3"/>
  <c r="WJ249" i="3"/>
  <c r="WI249" i="3"/>
  <c r="WH249" i="3"/>
  <c r="WG249" i="3"/>
  <c r="WF249" i="3"/>
  <c r="WK248" i="3"/>
  <c r="WJ248" i="3"/>
  <c r="WI248" i="3"/>
  <c r="WH248" i="3"/>
  <c r="WG248" i="3"/>
  <c r="WF248" i="3"/>
  <c r="WK247" i="3"/>
  <c r="WJ247" i="3"/>
  <c r="WI247" i="3"/>
  <c r="WH247" i="3"/>
  <c r="WG247" i="3"/>
  <c r="WF247" i="3"/>
  <c r="WK246" i="3"/>
  <c r="WJ246" i="3"/>
  <c r="WI246" i="3"/>
  <c r="WH246" i="3"/>
  <c r="WG246" i="3"/>
  <c r="WF246" i="3"/>
  <c r="WK245" i="3"/>
  <c r="WJ245" i="3"/>
  <c r="WI245" i="3"/>
  <c r="WH245" i="3"/>
  <c r="WG245" i="3"/>
  <c r="WF245" i="3"/>
  <c r="WK244" i="3"/>
  <c r="WJ244" i="3"/>
  <c r="WI244" i="3"/>
  <c r="WH244" i="3"/>
  <c r="WG244" i="3"/>
  <c r="WF244" i="3"/>
  <c r="WK243" i="3"/>
  <c r="WJ243" i="3"/>
  <c r="WI243" i="3"/>
  <c r="WH243" i="3"/>
  <c r="WG243" i="3"/>
  <c r="WF243" i="3"/>
  <c r="WK242" i="3"/>
  <c r="WJ242" i="3"/>
  <c r="WI242" i="3"/>
  <c r="WH242" i="3"/>
  <c r="WG242" i="3"/>
  <c r="WF242" i="3"/>
  <c r="WK241" i="3"/>
  <c r="WJ241" i="3"/>
  <c r="WI241" i="3"/>
  <c r="WH241" i="3"/>
  <c r="WG241" i="3"/>
  <c r="WF241" i="3"/>
  <c r="WK240" i="3"/>
  <c r="WJ240" i="3"/>
  <c r="WI240" i="3"/>
  <c r="WH240" i="3"/>
  <c r="WG240" i="3"/>
  <c r="WF240" i="3"/>
  <c r="WK239" i="3"/>
  <c r="WJ239" i="3"/>
  <c r="WI239" i="3"/>
  <c r="WH239" i="3"/>
  <c r="WG239" i="3"/>
  <c r="WF239" i="3"/>
  <c r="WK238" i="3"/>
  <c r="WJ238" i="3"/>
  <c r="WI238" i="3"/>
  <c r="WH238" i="3"/>
  <c r="WG238" i="3"/>
  <c r="WF238" i="3"/>
  <c r="WK237" i="3"/>
  <c r="WJ237" i="3"/>
  <c r="WI237" i="3"/>
  <c r="WH237" i="3"/>
  <c r="WG237" i="3"/>
  <c r="WF237" i="3"/>
  <c r="WK235" i="3"/>
  <c r="WJ235" i="3"/>
  <c r="WI235" i="3"/>
  <c r="WH235" i="3"/>
  <c r="WG235" i="3"/>
  <c r="WF235" i="3"/>
  <c r="WK234" i="3"/>
  <c r="WJ234" i="3"/>
  <c r="WI234" i="3"/>
  <c r="WH234" i="3"/>
  <c r="WG234" i="3"/>
  <c r="WF234" i="3"/>
  <c r="WK233" i="3"/>
  <c r="WJ233" i="3"/>
  <c r="WI233" i="3"/>
  <c r="WH233" i="3"/>
  <c r="WG233" i="3"/>
  <c r="WF233" i="3"/>
  <c r="WK232" i="3"/>
  <c r="WJ232" i="3"/>
  <c r="WI232" i="3"/>
  <c r="WH232" i="3"/>
  <c r="WG232" i="3"/>
  <c r="WF232" i="3"/>
  <c r="WK231" i="3"/>
  <c r="WJ231" i="3"/>
  <c r="WI231" i="3"/>
  <c r="WH231" i="3"/>
  <c r="WG231" i="3"/>
  <c r="WF231" i="3"/>
  <c r="WK230" i="3"/>
  <c r="WJ230" i="3"/>
  <c r="WI230" i="3"/>
  <c r="WH230" i="3"/>
  <c r="WG230" i="3"/>
  <c r="WF230" i="3"/>
  <c r="WK229" i="3"/>
  <c r="WJ229" i="3"/>
  <c r="WI229" i="3"/>
  <c r="WH229" i="3"/>
  <c r="WG229" i="3"/>
  <c r="WF229" i="3"/>
  <c r="WK228" i="3"/>
  <c r="WJ228" i="3"/>
  <c r="WI228" i="3"/>
  <c r="WH228" i="3"/>
  <c r="WG228" i="3"/>
  <c r="WF228" i="3"/>
  <c r="WK227" i="3"/>
  <c r="WJ227" i="3"/>
  <c r="WI227" i="3"/>
  <c r="WH227" i="3"/>
  <c r="WG227" i="3"/>
  <c r="WF227" i="3"/>
  <c r="WK226" i="3"/>
  <c r="WJ226" i="3"/>
  <c r="WI226" i="3"/>
  <c r="WH226" i="3"/>
  <c r="WG226" i="3"/>
  <c r="WF226" i="3"/>
  <c r="WK225" i="3"/>
  <c r="WJ225" i="3"/>
  <c r="WI225" i="3"/>
  <c r="WH225" i="3"/>
  <c r="WG225" i="3"/>
  <c r="WF225" i="3"/>
  <c r="WK224" i="3"/>
  <c r="WJ224" i="3"/>
  <c r="WI224" i="3"/>
  <c r="WH224" i="3"/>
  <c r="WG224" i="3"/>
  <c r="WF224" i="3"/>
  <c r="WK223" i="3"/>
  <c r="WJ223" i="3"/>
  <c r="WI223" i="3"/>
  <c r="WH223" i="3"/>
  <c r="WG223" i="3"/>
  <c r="WF223" i="3"/>
  <c r="WK222" i="3"/>
  <c r="WJ222" i="3"/>
  <c r="WI222" i="3"/>
  <c r="WH222" i="3"/>
  <c r="WG222" i="3"/>
  <c r="WF222" i="3"/>
  <c r="WK221" i="3"/>
  <c r="WJ221" i="3"/>
  <c r="WI221" i="3"/>
  <c r="WH221" i="3"/>
  <c r="WG221" i="3"/>
  <c r="WF221" i="3"/>
  <c r="WK220" i="3"/>
  <c r="WJ220" i="3"/>
  <c r="WI220" i="3"/>
  <c r="WH220" i="3"/>
  <c r="WG220" i="3"/>
  <c r="WF220" i="3"/>
  <c r="WK219" i="3"/>
  <c r="WJ219" i="3"/>
  <c r="WI219" i="3"/>
  <c r="WH219" i="3"/>
  <c r="WG219" i="3"/>
  <c r="WF219" i="3"/>
  <c r="WK218" i="3"/>
  <c r="WJ218" i="3"/>
  <c r="WI218" i="3"/>
  <c r="WH218" i="3"/>
  <c r="WG218" i="3"/>
  <c r="WF218" i="3"/>
  <c r="WK217" i="3"/>
  <c r="WJ217" i="3"/>
  <c r="WI217" i="3"/>
  <c r="WH217" i="3"/>
  <c r="WG217" i="3"/>
  <c r="WF217" i="3"/>
  <c r="WK216" i="3"/>
  <c r="WJ216" i="3"/>
  <c r="WI216" i="3"/>
  <c r="WH216" i="3"/>
  <c r="WG216" i="3"/>
  <c r="WF216" i="3"/>
  <c r="WK215" i="3"/>
  <c r="WJ215" i="3"/>
  <c r="WI215" i="3"/>
  <c r="WH215" i="3"/>
  <c r="WG215" i="3"/>
  <c r="WF215" i="3"/>
  <c r="WK214" i="3"/>
  <c r="WJ214" i="3"/>
  <c r="WI214" i="3"/>
  <c r="WH214" i="3"/>
  <c r="WG214" i="3"/>
  <c r="WF214" i="3"/>
  <c r="WK213" i="3"/>
  <c r="WJ213" i="3"/>
  <c r="WI213" i="3"/>
  <c r="WH213" i="3"/>
  <c r="WG213" i="3"/>
  <c r="WF213" i="3"/>
  <c r="WK212" i="3"/>
  <c r="WJ212" i="3"/>
  <c r="WI212" i="3"/>
  <c r="WH212" i="3"/>
  <c r="WG212" i="3"/>
  <c r="WF212" i="3"/>
  <c r="WK211" i="3"/>
  <c r="WJ211" i="3"/>
  <c r="WI211" i="3"/>
  <c r="WH211" i="3"/>
  <c r="WG211" i="3"/>
  <c r="WF211" i="3"/>
  <c r="WK210" i="3"/>
  <c r="WJ210" i="3"/>
  <c r="WI210" i="3"/>
  <c r="WH210" i="3"/>
  <c r="WG210" i="3"/>
  <c r="WF210" i="3"/>
  <c r="WK209" i="3"/>
  <c r="WJ209" i="3"/>
  <c r="WI209" i="3"/>
  <c r="WH209" i="3"/>
  <c r="WG209" i="3"/>
  <c r="WF209" i="3"/>
  <c r="WK208" i="3"/>
  <c r="WJ208" i="3"/>
  <c r="WI208" i="3"/>
  <c r="WH208" i="3"/>
  <c r="WG208" i="3"/>
  <c r="WF208" i="3"/>
  <c r="WK207" i="3"/>
  <c r="WJ207" i="3"/>
  <c r="WI207" i="3"/>
  <c r="WH207" i="3"/>
  <c r="WG207" i="3"/>
  <c r="WF207" i="3"/>
  <c r="WK206" i="3"/>
  <c r="WJ206" i="3"/>
  <c r="WI206" i="3"/>
  <c r="WH206" i="3"/>
  <c r="WH205" i="3" s="1"/>
  <c r="WG206" i="3"/>
  <c r="WF206" i="3"/>
  <c r="WK204" i="3"/>
  <c r="WJ204" i="3"/>
  <c r="WI204" i="3"/>
  <c r="WH204" i="3"/>
  <c r="WG204" i="3"/>
  <c r="WF204" i="3"/>
  <c r="WK203" i="3"/>
  <c r="WJ203" i="3"/>
  <c r="WI203" i="3"/>
  <c r="WH203" i="3"/>
  <c r="WG203" i="3"/>
  <c r="WF203" i="3"/>
  <c r="WK202" i="3"/>
  <c r="WJ202" i="3"/>
  <c r="WI202" i="3"/>
  <c r="WH202" i="3"/>
  <c r="WG202" i="3"/>
  <c r="WF202" i="3"/>
  <c r="WK201" i="3"/>
  <c r="WJ201" i="3"/>
  <c r="WI201" i="3"/>
  <c r="WH201" i="3"/>
  <c r="WH200" i="3" s="1"/>
  <c r="WG201" i="3"/>
  <c r="WF201" i="3"/>
  <c r="WK199" i="3"/>
  <c r="WJ199" i="3"/>
  <c r="WI199" i="3"/>
  <c r="WH199" i="3"/>
  <c r="WG199" i="3"/>
  <c r="WF199" i="3"/>
  <c r="WK198" i="3"/>
  <c r="WJ198" i="3"/>
  <c r="WI198" i="3"/>
  <c r="WH198" i="3"/>
  <c r="WG198" i="3"/>
  <c r="WF198" i="3"/>
  <c r="WK197" i="3"/>
  <c r="WK196" i="3" s="1"/>
  <c r="WJ197" i="3"/>
  <c r="WI197" i="3"/>
  <c r="WH197" i="3"/>
  <c r="WH196" i="3" s="1"/>
  <c r="WG197" i="3"/>
  <c r="WF197" i="3"/>
  <c r="WK195" i="3"/>
  <c r="WK194" i="3" s="1"/>
  <c r="WJ195" i="3"/>
  <c r="WI195" i="3"/>
  <c r="WH195" i="3"/>
  <c r="WH194" i="3" s="1"/>
  <c r="WG195" i="3"/>
  <c r="WF195" i="3"/>
  <c r="WK193" i="3"/>
  <c r="WJ193" i="3"/>
  <c r="WI193" i="3"/>
  <c r="WH193" i="3"/>
  <c r="WG193" i="3"/>
  <c r="WF193" i="3"/>
  <c r="WK192" i="3"/>
  <c r="WJ192" i="3"/>
  <c r="WI192" i="3"/>
  <c r="WH192" i="3"/>
  <c r="WG192" i="3"/>
  <c r="WF192" i="3"/>
  <c r="WK191" i="3"/>
  <c r="WJ191" i="3"/>
  <c r="WI191" i="3"/>
  <c r="WH191" i="3"/>
  <c r="WG191" i="3"/>
  <c r="WF191" i="3"/>
  <c r="WK190" i="3"/>
  <c r="WJ190" i="3"/>
  <c r="WI190" i="3"/>
  <c r="WH190" i="3"/>
  <c r="WG190" i="3"/>
  <c r="WF190" i="3"/>
  <c r="WK189" i="3"/>
  <c r="WJ189" i="3"/>
  <c r="WI189" i="3"/>
  <c r="WH189" i="3"/>
  <c r="WG189" i="3"/>
  <c r="WF189" i="3"/>
  <c r="WK188" i="3"/>
  <c r="WJ188" i="3"/>
  <c r="WI188" i="3"/>
  <c r="WH188" i="3"/>
  <c r="WG188" i="3"/>
  <c r="WF188" i="3"/>
  <c r="WK187" i="3"/>
  <c r="WJ187" i="3"/>
  <c r="WI187" i="3"/>
  <c r="WH187" i="3"/>
  <c r="WG187" i="3"/>
  <c r="WF187" i="3"/>
  <c r="WK186" i="3"/>
  <c r="WJ186" i="3"/>
  <c r="WI186" i="3"/>
  <c r="WH186" i="3"/>
  <c r="WH185" i="3" s="1"/>
  <c r="WG186" i="3"/>
  <c r="WF186" i="3"/>
  <c r="WK184" i="3"/>
  <c r="WJ184" i="3"/>
  <c r="WI184" i="3"/>
  <c r="WH184" i="3"/>
  <c r="WG184" i="3"/>
  <c r="WF184" i="3"/>
  <c r="WK183" i="3"/>
  <c r="WJ183" i="3"/>
  <c r="WI183" i="3"/>
  <c r="WH183" i="3"/>
  <c r="WG183" i="3"/>
  <c r="WF183" i="3"/>
  <c r="WK182" i="3"/>
  <c r="WJ182" i="3"/>
  <c r="WI182" i="3"/>
  <c r="WH182" i="3"/>
  <c r="WG182" i="3"/>
  <c r="WF182" i="3"/>
  <c r="WK181" i="3"/>
  <c r="WJ181" i="3"/>
  <c r="WI181" i="3"/>
  <c r="WH181" i="3"/>
  <c r="WG181" i="3"/>
  <c r="WF181" i="3"/>
  <c r="WK180" i="3"/>
  <c r="WJ180" i="3"/>
  <c r="WI180" i="3"/>
  <c r="WH180" i="3"/>
  <c r="WG180" i="3"/>
  <c r="WF180" i="3"/>
  <c r="WK179" i="3"/>
  <c r="WJ179" i="3"/>
  <c r="WI179" i="3"/>
  <c r="WH179" i="3"/>
  <c r="WG179" i="3"/>
  <c r="WF179" i="3"/>
  <c r="WK177" i="3"/>
  <c r="WJ177" i="3"/>
  <c r="WI177" i="3"/>
  <c r="WH177" i="3"/>
  <c r="WG177" i="3"/>
  <c r="WF177" i="3"/>
  <c r="WK176" i="3"/>
  <c r="WJ176" i="3"/>
  <c r="WI176" i="3"/>
  <c r="WH176" i="3"/>
  <c r="WG176" i="3"/>
  <c r="WF176" i="3"/>
  <c r="WK175" i="3"/>
  <c r="WJ175" i="3"/>
  <c r="WI175" i="3"/>
  <c r="WH175" i="3"/>
  <c r="WG175" i="3"/>
  <c r="WF175" i="3"/>
  <c r="WK174" i="3"/>
  <c r="WJ174" i="3"/>
  <c r="WI174" i="3"/>
  <c r="WH174" i="3"/>
  <c r="WG174" i="3"/>
  <c r="WF174" i="3"/>
  <c r="WK173" i="3"/>
  <c r="WJ173" i="3"/>
  <c r="WI173" i="3"/>
  <c r="WH173" i="3"/>
  <c r="WG173" i="3"/>
  <c r="WF173" i="3"/>
  <c r="WK172" i="3"/>
  <c r="WJ172" i="3"/>
  <c r="WI172" i="3"/>
  <c r="WH172" i="3"/>
  <c r="WH171" i="3" s="1"/>
  <c r="WG172" i="3"/>
  <c r="WF172" i="3"/>
  <c r="WK170" i="3"/>
  <c r="WJ170" i="3"/>
  <c r="WI170" i="3"/>
  <c r="WH170" i="3"/>
  <c r="WG170" i="3"/>
  <c r="WF170" i="3"/>
  <c r="WK169" i="3"/>
  <c r="WJ169" i="3"/>
  <c r="WI169" i="3"/>
  <c r="WH169" i="3"/>
  <c r="WG169" i="3"/>
  <c r="WF169" i="3"/>
  <c r="WK168" i="3"/>
  <c r="WJ168" i="3"/>
  <c r="WI168" i="3"/>
  <c r="WH168" i="3"/>
  <c r="WG168" i="3"/>
  <c r="WF168" i="3"/>
  <c r="WK167" i="3"/>
  <c r="WJ167" i="3"/>
  <c r="WI167" i="3"/>
  <c r="WH167" i="3"/>
  <c r="WH166" i="3" s="1"/>
  <c r="WG167" i="3"/>
  <c r="WF167" i="3"/>
  <c r="WK165" i="3"/>
  <c r="WK164" i="3" s="1"/>
  <c r="WJ165" i="3"/>
  <c r="WI165" i="3"/>
  <c r="WH165" i="3"/>
  <c r="WH164" i="3" s="1"/>
  <c r="WG165" i="3"/>
  <c r="WF165" i="3"/>
  <c r="WK163" i="3"/>
  <c r="WK162" i="3" s="1"/>
  <c r="WJ163" i="3"/>
  <c r="WI163" i="3"/>
  <c r="WH163" i="3"/>
  <c r="WH162" i="3" s="1"/>
  <c r="WG163" i="3"/>
  <c r="WF163" i="3"/>
  <c r="WK161" i="3"/>
  <c r="WK160" i="3" s="1"/>
  <c r="WJ161" i="3"/>
  <c r="WI161" i="3"/>
  <c r="WH161" i="3"/>
  <c r="WH160" i="3" s="1"/>
  <c r="WG161" i="3"/>
  <c r="WF161" i="3"/>
  <c r="WK159" i="3"/>
  <c r="WJ159" i="3"/>
  <c r="WI159" i="3"/>
  <c r="WH159" i="3"/>
  <c r="WG159" i="3"/>
  <c r="WF159" i="3"/>
  <c r="WK158" i="3"/>
  <c r="WJ158" i="3"/>
  <c r="WI158" i="3"/>
  <c r="WH158" i="3"/>
  <c r="WG158" i="3"/>
  <c r="WF158" i="3"/>
  <c r="WK157" i="3"/>
  <c r="WK156" i="3" s="1"/>
  <c r="WJ157" i="3"/>
  <c r="WI157" i="3"/>
  <c r="WH157" i="3"/>
  <c r="WG157" i="3"/>
  <c r="WF157" i="3"/>
  <c r="WK155" i="3"/>
  <c r="WK154" i="3" s="1"/>
  <c r="WJ155" i="3"/>
  <c r="WI155" i="3"/>
  <c r="WH155" i="3"/>
  <c r="WH154" i="3" s="1"/>
  <c r="WG155" i="3"/>
  <c r="WF155" i="3"/>
  <c r="WK153" i="3"/>
  <c r="WK152" i="3" s="1"/>
  <c r="WJ153" i="3"/>
  <c r="WI153" i="3"/>
  <c r="WH153" i="3"/>
  <c r="WH152" i="3" s="1"/>
  <c r="WG153" i="3"/>
  <c r="WF153" i="3"/>
  <c r="WK151" i="3"/>
  <c r="WJ151" i="3"/>
  <c r="WI151" i="3"/>
  <c r="WH151" i="3"/>
  <c r="WG151" i="3"/>
  <c r="WF151" i="3"/>
  <c r="WK150" i="3"/>
  <c r="WK149" i="3" s="1"/>
  <c r="WJ150" i="3"/>
  <c r="WI150" i="3"/>
  <c r="WH150" i="3"/>
  <c r="WH149" i="3" s="1"/>
  <c r="WG150" i="3"/>
  <c r="WF150" i="3"/>
  <c r="WK148" i="3"/>
  <c r="WJ148" i="3"/>
  <c r="WI148" i="3"/>
  <c r="WH148" i="3"/>
  <c r="WG148" i="3"/>
  <c r="WF148" i="3"/>
  <c r="WK147" i="3"/>
  <c r="WJ147" i="3"/>
  <c r="WI147" i="3"/>
  <c r="WH147" i="3"/>
  <c r="WG147" i="3"/>
  <c r="WF147" i="3"/>
  <c r="WK146" i="3"/>
  <c r="WJ146" i="3"/>
  <c r="WI146" i="3"/>
  <c r="WH146" i="3"/>
  <c r="WG146" i="3"/>
  <c r="WF146" i="3"/>
  <c r="WK145" i="3"/>
  <c r="WJ145" i="3"/>
  <c r="WI145" i="3"/>
  <c r="WH145" i="3"/>
  <c r="WG145" i="3"/>
  <c r="WF145" i="3"/>
  <c r="WK144" i="3"/>
  <c r="WJ144" i="3"/>
  <c r="WI144" i="3"/>
  <c r="WH144" i="3"/>
  <c r="WG144" i="3"/>
  <c r="WF144" i="3"/>
  <c r="WK143" i="3"/>
  <c r="WJ143" i="3"/>
  <c r="WI143" i="3"/>
  <c r="WH143" i="3"/>
  <c r="WG143" i="3"/>
  <c r="WF143" i="3"/>
  <c r="WK142" i="3"/>
  <c r="WJ142" i="3"/>
  <c r="WI142" i="3"/>
  <c r="WH142" i="3"/>
  <c r="WG142" i="3"/>
  <c r="WF142" i="3"/>
  <c r="WK140" i="3"/>
  <c r="WJ140" i="3"/>
  <c r="WI140" i="3"/>
  <c r="WH140" i="3"/>
  <c r="WG140" i="3"/>
  <c r="WF140" i="3"/>
  <c r="WK139" i="3"/>
  <c r="WJ139" i="3"/>
  <c r="WI139" i="3"/>
  <c r="WH139" i="3"/>
  <c r="WG139" i="3"/>
  <c r="WF139" i="3"/>
  <c r="WK138" i="3"/>
  <c r="WJ138" i="3"/>
  <c r="WI138" i="3"/>
  <c r="WH138" i="3"/>
  <c r="WG138" i="3"/>
  <c r="WF138" i="3"/>
  <c r="WK137" i="3"/>
  <c r="WJ137" i="3"/>
  <c r="WI137" i="3"/>
  <c r="WH137" i="3"/>
  <c r="WG137" i="3"/>
  <c r="WF137" i="3"/>
  <c r="WK136" i="3"/>
  <c r="WJ136" i="3"/>
  <c r="WI136" i="3"/>
  <c r="WH136" i="3"/>
  <c r="WG136" i="3"/>
  <c r="WF136" i="3"/>
  <c r="WK135" i="3"/>
  <c r="WK134" i="3" s="1"/>
  <c r="WJ135" i="3"/>
  <c r="WI135" i="3"/>
  <c r="WH135" i="3"/>
  <c r="WG135" i="3"/>
  <c r="WF135" i="3"/>
  <c r="WK133" i="3"/>
  <c r="WJ133" i="3"/>
  <c r="WI133" i="3"/>
  <c r="WH133" i="3"/>
  <c r="WG133" i="3"/>
  <c r="WF133" i="3"/>
  <c r="WK132" i="3"/>
  <c r="WJ132" i="3"/>
  <c r="WI132" i="3"/>
  <c r="WH132" i="3"/>
  <c r="WG132" i="3"/>
  <c r="WF132" i="3"/>
  <c r="WK131" i="3"/>
  <c r="WJ131" i="3"/>
  <c r="WI131" i="3"/>
  <c r="WH131" i="3"/>
  <c r="WG131" i="3"/>
  <c r="WF131" i="3"/>
  <c r="WK130" i="3"/>
  <c r="WJ130" i="3"/>
  <c r="WI130" i="3"/>
  <c r="WH130" i="3"/>
  <c r="WG130" i="3"/>
  <c r="WF130" i="3"/>
  <c r="WK129" i="3"/>
  <c r="WJ129" i="3"/>
  <c r="WI129" i="3"/>
  <c r="WH129" i="3"/>
  <c r="WG129" i="3"/>
  <c r="WF129" i="3"/>
  <c r="WK128" i="3"/>
  <c r="WJ128" i="3"/>
  <c r="WI128" i="3"/>
  <c r="WH128" i="3"/>
  <c r="WG128" i="3"/>
  <c r="WF128" i="3"/>
  <c r="WK127" i="3"/>
  <c r="WJ127" i="3"/>
  <c r="WI127" i="3"/>
  <c r="WH127" i="3"/>
  <c r="WG127" i="3"/>
  <c r="WF127" i="3"/>
  <c r="WK126" i="3"/>
  <c r="WJ126" i="3"/>
  <c r="WI126" i="3"/>
  <c r="WH126" i="3"/>
  <c r="WG126" i="3"/>
  <c r="WF126" i="3"/>
  <c r="WK125" i="3"/>
  <c r="WJ125" i="3"/>
  <c r="WI125" i="3"/>
  <c r="WH125" i="3"/>
  <c r="WG125" i="3"/>
  <c r="WF125" i="3"/>
  <c r="WK124" i="3"/>
  <c r="WJ124" i="3"/>
  <c r="WI124" i="3"/>
  <c r="WH124" i="3"/>
  <c r="WG124" i="3"/>
  <c r="WF124" i="3"/>
  <c r="WK123" i="3"/>
  <c r="WJ123" i="3"/>
  <c r="WI123" i="3"/>
  <c r="WH123" i="3"/>
  <c r="WG123" i="3"/>
  <c r="WF123" i="3"/>
  <c r="WK122" i="3"/>
  <c r="WJ122" i="3"/>
  <c r="WI122" i="3"/>
  <c r="WH122" i="3"/>
  <c r="WG122" i="3"/>
  <c r="WF122" i="3"/>
  <c r="WK121" i="3"/>
  <c r="WJ121" i="3"/>
  <c r="WI121" i="3"/>
  <c r="WH121" i="3"/>
  <c r="WG121" i="3"/>
  <c r="WF121" i="3"/>
  <c r="WK120" i="3"/>
  <c r="WJ120" i="3"/>
  <c r="WI120" i="3"/>
  <c r="WH120" i="3"/>
  <c r="WG120" i="3"/>
  <c r="WF120" i="3"/>
  <c r="WK119" i="3"/>
  <c r="WJ119" i="3"/>
  <c r="WI119" i="3"/>
  <c r="WH119" i="3"/>
  <c r="WG119" i="3"/>
  <c r="WF119" i="3"/>
  <c r="WK118" i="3"/>
  <c r="WJ118" i="3"/>
  <c r="WI118" i="3"/>
  <c r="WH118" i="3"/>
  <c r="WG118" i="3"/>
  <c r="WF118" i="3"/>
  <c r="WK117" i="3"/>
  <c r="WJ117" i="3"/>
  <c r="WI117" i="3"/>
  <c r="WH117" i="3"/>
  <c r="WG117" i="3"/>
  <c r="WF117" i="3"/>
  <c r="WK116" i="3"/>
  <c r="WJ116" i="3"/>
  <c r="WI116" i="3"/>
  <c r="WH116" i="3"/>
  <c r="WG116" i="3"/>
  <c r="WF116" i="3"/>
  <c r="WK115" i="3"/>
  <c r="WJ115" i="3"/>
  <c r="WI115" i="3"/>
  <c r="WH115" i="3"/>
  <c r="WG115" i="3"/>
  <c r="WF115" i="3"/>
  <c r="WK114" i="3"/>
  <c r="WJ114" i="3"/>
  <c r="WI114" i="3"/>
  <c r="WH114" i="3"/>
  <c r="WG114" i="3"/>
  <c r="WF114" i="3"/>
  <c r="WK113" i="3"/>
  <c r="WJ113" i="3"/>
  <c r="WI113" i="3"/>
  <c r="WH113" i="3"/>
  <c r="WG113" i="3"/>
  <c r="WF113" i="3"/>
  <c r="WK112" i="3"/>
  <c r="WJ112" i="3"/>
  <c r="WI112" i="3"/>
  <c r="WH112" i="3"/>
  <c r="WG112" i="3"/>
  <c r="WF112" i="3"/>
  <c r="WK111" i="3"/>
  <c r="WJ111" i="3"/>
  <c r="WI111" i="3"/>
  <c r="WH111" i="3"/>
  <c r="WG111" i="3"/>
  <c r="WF111" i="3"/>
  <c r="WK110" i="3"/>
  <c r="WJ110" i="3"/>
  <c r="WI110" i="3"/>
  <c r="WH110" i="3"/>
  <c r="WG110" i="3"/>
  <c r="WF110" i="3"/>
  <c r="WK109" i="3"/>
  <c r="WJ109" i="3"/>
  <c r="WI109" i="3"/>
  <c r="WH109" i="3"/>
  <c r="WG109" i="3"/>
  <c r="WF109" i="3"/>
  <c r="WK108" i="3"/>
  <c r="WJ108" i="3"/>
  <c r="WI108" i="3"/>
  <c r="WH108" i="3"/>
  <c r="WG108" i="3"/>
  <c r="WF108" i="3"/>
  <c r="WK107" i="3"/>
  <c r="WJ107" i="3"/>
  <c r="WI107" i="3"/>
  <c r="WH107" i="3"/>
  <c r="WG107" i="3"/>
  <c r="WF107" i="3"/>
  <c r="WK106" i="3"/>
  <c r="WJ106" i="3"/>
  <c r="WI106" i="3"/>
  <c r="WH106" i="3"/>
  <c r="WG106" i="3"/>
  <c r="WF106" i="3"/>
  <c r="WK105" i="3"/>
  <c r="WJ105" i="3"/>
  <c r="WI105" i="3"/>
  <c r="WH105" i="3"/>
  <c r="WG105" i="3"/>
  <c r="WF105" i="3"/>
  <c r="WK104" i="3"/>
  <c r="WJ104" i="3"/>
  <c r="WI104" i="3"/>
  <c r="WH104" i="3"/>
  <c r="WG104" i="3"/>
  <c r="WF104" i="3"/>
  <c r="WK103" i="3"/>
  <c r="WJ103" i="3"/>
  <c r="WI103" i="3"/>
  <c r="WH103" i="3"/>
  <c r="WG103" i="3"/>
  <c r="WF103" i="3"/>
  <c r="WK102" i="3"/>
  <c r="WJ102" i="3"/>
  <c r="WI102" i="3"/>
  <c r="WH102" i="3"/>
  <c r="WG102" i="3"/>
  <c r="WF102" i="3"/>
  <c r="WK101" i="3"/>
  <c r="WJ101" i="3"/>
  <c r="WI101" i="3"/>
  <c r="WH101" i="3"/>
  <c r="WG101" i="3"/>
  <c r="WF101" i="3"/>
  <c r="WK100" i="3"/>
  <c r="WJ100" i="3"/>
  <c r="WI100" i="3"/>
  <c r="WH100" i="3"/>
  <c r="WG100" i="3"/>
  <c r="WF100" i="3"/>
  <c r="WK99" i="3"/>
  <c r="WJ99" i="3"/>
  <c r="WI99" i="3"/>
  <c r="WH99" i="3"/>
  <c r="WG99" i="3"/>
  <c r="WF99" i="3"/>
  <c r="WK98" i="3"/>
  <c r="WJ98" i="3"/>
  <c r="WI98" i="3"/>
  <c r="WH98" i="3"/>
  <c r="WG98" i="3"/>
  <c r="WF98" i="3"/>
  <c r="WK97" i="3"/>
  <c r="WJ97" i="3"/>
  <c r="WI97" i="3"/>
  <c r="WH97" i="3"/>
  <c r="WG97" i="3"/>
  <c r="WF97" i="3"/>
  <c r="WK96" i="3"/>
  <c r="WJ96" i="3"/>
  <c r="WI96" i="3"/>
  <c r="WH96" i="3"/>
  <c r="WG96" i="3"/>
  <c r="WF96" i="3"/>
  <c r="WK95" i="3"/>
  <c r="WJ95" i="3"/>
  <c r="WI95" i="3"/>
  <c r="WH95" i="3"/>
  <c r="WG95" i="3"/>
  <c r="WF95" i="3"/>
  <c r="WK94" i="3"/>
  <c r="WK264" i="3" s="1"/>
  <c r="WJ94" i="3"/>
  <c r="WJ264" i="3" s="1"/>
  <c r="WI94" i="3"/>
  <c r="WH94" i="3"/>
  <c r="WG94" i="3"/>
  <c r="WF94" i="3"/>
  <c r="WK93" i="3"/>
  <c r="WJ93" i="3"/>
  <c r="WI93" i="3"/>
  <c r="WH93" i="3"/>
  <c r="WG93" i="3"/>
  <c r="WF93" i="3"/>
  <c r="WK92" i="3"/>
  <c r="WJ92" i="3"/>
  <c r="WI92" i="3"/>
  <c r="WH92" i="3"/>
  <c r="WG92" i="3"/>
  <c r="WF92" i="3"/>
  <c r="WK91" i="3"/>
  <c r="WJ91" i="3"/>
  <c r="WI91" i="3"/>
  <c r="WH91" i="3"/>
  <c r="WG91" i="3"/>
  <c r="WF91" i="3"/>
  <c r="WK90" i="3"/>
  <c r="WJ90" i="3"/>
  <c r="WI90" i="3"/>
  <c r="WH90" i="3"/>
  <c r="WG90" i="3"/>
  <c r="WF90" i="3"/>
  <c r="WK89" i="3"/>
  <c r="WJ89" i="3"/>
  <c r="WI89" i="3"/>
  <c r="WH89" i="3"/>
  <c r="WG89" i="3"/>
  <c r="WF89" i="3"/>
  <c r="WK88" i="3"/>
  <c r="WJ88" i="3"/>
  <c r="WI88" i="3"/>
  <c r="WH88" i="3"/>
  <c r="WG88" i="3"/>
  <c r="WF88" i="3"/>
  <c r="WK87" i="3"/>
  <c r="WJ87" i="3"/>
  <c r="WI87" i="3"/>
  <c r="WH87" i="3"/>
  <c r="WG87" i="3"/>
  <c r="WF87" i="3"/>
  <c r="WK86" i="3"/>
  <c r="WJ86" i="3"/>
  <c r="WI86" i="3"/>
  <c r="WH86" i="3"/>
  <c r="WG86" i="3"/>
  <c r="WF86" i="3"/>
  <c r="WK85" i="3"/>
  <c r="WJ85" i="3"/>
  <c r="WI85" i="3"/>
  <c r="WH85" i="3"/>
  <c r="WG85" i="3"/>
  <c r="WF85" i="3"/>
  <c r="WK84" i="3"/>
  <c r="WJ84" i="3"/>
  <c r="WI84" i="3"/>
  <c r="WH84" i="3"/>
  <c r="WG84" i="3"/>
  <c r="WF84" i="3"/>
  <c r="WK83" i="3"/>
  <c r="WJ83" i="3"/>
  <c r="WI83" i="3"/>
  <c r="WH83" i="3"/>
  <c r="WG83" i="3"/>
  <c r="WF83" i="3"/>
  <c r="WK82" i="3"/>
  <c r="WJ82" i="3"/>
  <c r="WI82" i="3"/>
  <c r="WH82" i="3"/>
  <c r="WG82" i="3"/>
  <c r="WF82" i="3"/>
  <c r="WK81" i="3"/>
  <c r="WJ81" i="3"/>
  <c r="WI81" i="3"/>
  <c r="WI265" i="3" s="1"/>
  <c r="WH81" i="3"/>
  <c r="WG81" i="3"/>
  <c r="WF81" i="3"/>
  <c r="WK79" i="3"/>
  <c r="WJ79" i="3"/>
  <c r="WI79" i="3"/>
  <c r="WH79" i="3"/>
  <c r="WG79" i="3"/>
  <c r="WF79" i="3"/>
  <c r="WK78" i="3"/>
  <c r="WJ78" i="3"/>
  <c r="WI78" i="3"/>
  <c r="WH78" i="3"/>
  <c r="WG78" i="3"/>
  <c r="WF78" i="3"/>
  <c r="WK77" i="3"/>
  <c r="WJ77" i="3"/>
  <c r="WI77" i="3"/>
  <c r="WH77" i="3"/>
  <c r="WG77" i="3"/>
  <c r="WF77" i="3"/>
  <c r="WK76" i="3"/>
  <c r="WJ76" i="3"/>
  <c r="WI76" i="3"/>
  <c r="WH76" i="3"/>
  <c r="WH75" i="3" s="1"/>
  <c r="WG76" i="3"/>
  <c r="WF76" i="3"/>
  <c r="WK74" i="3"/>
  <c r="WK73" i="3" s="1"/>
  <c r="WJ74" i="3"/>
  <c r="WI74" i="3"/>
  <c r="WH74" i="3"/>
  <c r="WH73" i="3" s="1"/>
  <c r="WG74" i="3"/>
  <c r="WF74" i="3"/>
  <c r="WK72" i="3"/>
  <c r="WJ72" i="3"/>
  <c r="WI72" i="3"/>
  <c r="WH72" i="3"/>
  <c r="WG72" i="3"/>
  <c r="WF72" i="3"/>
  <c r="WK71" i="3"/>
  <c r="WK70" i="3" s="1"/>
  <c r="WJ71" i="3"/>
  <c r="WI71" i="3"/>
  <c r="WH71" i="3"/>
  <c r="WH70" i="3" s="1"/>
  <c r="WG71" i="3"/>
  <c r="WF71" i="3"/>
  <c r="WK69" i="3"/>
  <c r="WJ69" i="3"/>
  <c r="WI69" i="3"/>
  <c r="WH69" i="3"/>
  <c r="WG69" i="3"/>
  <c r="WF69" i="3"/>
  <c r="WK68" i="3"/>
  <c r="WJ68" i="3"/>
  <c r="WI68" i="3"/>
  <c r="WH68" i="3"/>
  <c r="WG68" i="3"/>
  <c r="WF68" i="3"/>
  <c r="WK67" i="3"/>
  <c r="WK66" i="3" s="1"/>
  <c r="WJ67" i="3"/>
  <c r="WI67" i="3"/>
  <c r="WH67" i="3"/>
  <c r="WG67" i="3"/>
  <c r="WF67" i="3"/>
  <c r="WK65" i="3"/>
  <c r="WJ65" i="3"/>
  <c r="WI65" i="3"/>
  <c r="WH65" i="3"/>
  <c r="WG65" i="3"/>
  <c r="WF65" i="3"/>
  <c r="WK64" i="3"/>
  <c r="WJ64" i="3"/>
  <c r="WI64" i="3"/>
  <c r="WH64" i="3"/>
  <c r="WH63" i="3" s="1"/>
  <c r="WG64" i="3"/>
  <c r="WF64" i="3"/>
  <c r="WK62" i="3"/>
  <c r="WJ62" i="3"/>
  <c r="WI62" i="3"/>
  <c r="WH62" i="3"/>
  <c r="WG62" i="3"/>
  <c r="WF62" i="3"/>
  <c r="WK61" i="3"/>
  <c r="WK60" i="3" s="1"/>
  <c r="WJ61" i="3"/>
  <c r="WI61" i="3"/>
  <c r="WH61" i="3"/>
  <c r="WH60" i="3" s="1"/>
  <c r="WG61" i="3"/>
  <c r="WF61" i="3"/>
  <c r="WK59" i="3"/>
  <c r="WJ59" i="3"/>
  <c r="WI59" i="3"/>
  <c r="WH59" i="3"/>
  <c r="WG59" i="3"/>
  <c r="WF59" i="3"/>
  <c r="WK58" i="3"/>
  <c r="WJ58" i="3"/>
  <c r="WI58" i="3"/>
  <c r="WH58" i="3"/>
  <c r="WG58" i="3"/>
  <c r="WF58" i="3"/>
  <c r="WK57" i="3"/>
  <c r="WJ57" i="3"/>
  <c r="WI57" i="3"/>
  <c r="WH57" i="3"/>
  <c r="WG57" i="3"/>
  <c r="WF57" i="3"/>
  <c r="WK56" i="3"/>
  <c r="WJ56" i="3"/>
  <c r="WI56" i="3"/>
  <c r="WH56" i="3"/>
  <c r="WG56" i="3"/>
  <c r="WF56" i="3"/>
  <c r="WK55" i="3"/>
  <c r="WJ55" i="3"/>
  <c r="WI55" i="3"/>
  <c r="WH55" i="3"/>
  <c r="WG55" i="3"/>
  <c r="WF55" i="3"/>
  <c r="WK54" i="3"/>
  <c r="WJ54" i="3"/>
  <c r="WI54" i="3"/>
  <c r="WH54" i="3"/>
  <c r="WG54" i="3"/>
  <c r="WF54" i="3"/>
  <c r="WK53" i="3"/>
  <c r="WJ53" i="3"/>
  <c r="WI53" i="3"/>
  <c r="WH53" i="3"/>
  <c r="WG53" i="3"/>
  <c r="WF53" i="3"/>
  <c r="WK52" i="3"/>
  <c r="WJ52" i="3"/>
  <c r="WI52" i="3"/>
  <c r="WH52" i="3"/>
  <c r="WG52" i="3"/>
  <c r="WF52" i="3"/>
  <c r="WK51" i="3"/>
  <c r="WJ51" i="3"/>
  <c r="WI51" i="3"/>
  <c r="WH51" i="3"/>
  <c r="WG51" i="3"/>
  <c r="WF51" i="3"/>
  <c r="WK50" i="3"/>
  <c r="WJ50" i="3"/>
  <c r="WI50" i="3"/>
  <c r="WH50" i="3"/>
  <c r="WH49" i="3" s="1"/>
  <c r="WG50" i="3"/>
  <c r="WF50" i="3"/>
  <c r="WK48" i="3"/>
  <c r="WJ48" i="3"/>
  <c r="WI48" i="3"/>
  <c r="WH48" i="3"/>
  <c r="WG48" i="3"/>
  <c r="WF48" i="3"/>
  <c r="WK47" i="3"/>
  <c r="WK46" i="3" s="1"/>
  <c r="WJ47" i="3"/>
  <c r="WI47" i="3"/>
  <c r="WH47" i="3"/>
  <c r="WH46" i="3" s="1"/>
  <c r="WG47" i="3"/>
  <c r="WF47" i="3"/>
  <c r="WK45" i="3"/>
  <c r="WK44" i="3" s="1"/>
  <c r="WJ45" i="3"/>
  <c r="WI45" i="3"/>
  <c r="WH45" i="3"/>
  <c r="WH44" i="3" s="1"/>
  <c r="WG45" i="3"/>
  <c r="WF45" i="3"/>
  <c r="WK43" i="3"/>
  <c r="WJ43" i="3"/>
  <c r="WI43" i="3"/>
  <c r="WH43" i="3"/>
  <c r="WG43" i="3"/>
  <c r="WF43" i="3"/>
  <c r="WK42" i="3"/>
  <c r="WK41" i="3" s="1"/>
  <c r="WJ42" i="3"/>
  <c r="WI42" i="3"/>
  <c r="WH42" i="3"/>
  <c r="WG42" i="3"/>
  <c r="WF42" i="3"/>
  <c r="WK40" i="3"/>
  <c r="WJ40" i="3"/>
  <c r="WI40" i="3"/>
  <c r="WH40" i="3"/>
  <c r="WG40" i="3"/>
  <c r="WF40" i="3"/>
  <c r="WK39" i="3"/>
  <c r="WJ39" i="3"/>
  <c r="WI39" i="3"/>
  <c r="WH39" i="3"/>
  <c r="WG39" i="3"/>
  <c r="WF39" i="3"/>
  <c r="WK38" i="3"/>
  <c r="WJ38" i="3"/>
  <c r="WI38" i="3"/>
  <c r="WI262" i="3" s="1"/>
  <c r="WH38" i="3"/>
  <c r="WG38" i="3"/>
  <c r="WF38" i="3"/>
  <c r="WK36" i="3"/>
  <c r="WK35" i="3" s="1"/>
  <c r="WJ36" i="3"/>
  <c r="WI36" i="3"/>
  <c r="WH36" i="3"/>
  <c r="WH35" i="3" s="1"/>
  <c r="WG36" i="3"/>
  <c r="WF36" i="3"/>
  <c r="WK34" i="3"/>
  <c r="WJ34" i="3"/>
  <c r="WI34" i="3"/>
  <c r="WH34" i="3"/>
  <c r="WG34" i="3"/>
  <c r="WF34" i="3"/>
  <c r="WK33" i="3"/>
  <c r="WJ33" i="3"/>
  <c r="WI33" i="3"/>
  <c r="WH33" i="3"/>
  <c r="WG33" i="3"/>
  <c r="WF33" i="3"/>
  <c r="WK32" i="3"/>
  <c r="WJ32" i="3"/>
  <c r="WI32" i="3"/>
  <c r="WH32" i="3"/>
  <c r="WG32" i="3"/>
  <c r="WF32" i="3"/>
  <c r="WK31" i="3"/>
  <c r="WJ31" i="3"/>
  <c r="WI31" i="3"/>
  <c r="WH31" i="3"/>
  <c r="WG31" i="3"/>
  <c r="WF31" i="3"/>
  <c r="WK29" i="3"/>
  <c r="WJ29" i="3"/>
  <c r="WI29" i="3"/>
  <c r="WH29" i="3"/>
  <c r="WG29" i="3"/>
  <c r="WF29" i="3"/>
  <c r="WK28" i="3"/>
  <c r="WJ28" i="3"/>
  <c r="WI28" i="3"/>
  <c r="WH28" i="3"/>
  <c r="WG28" i="3"/>
  <c r="WF28" i="3"/>
  <c r="WK27" i="3"/>
  <c r="WJ27" i="3"/>
  <c r="WI27" i="3"/>
  <c r="WH27" i="3"/>
  <c r="WH26" i="3" s="1"/>
  <c r="WG27" i="3"/>
  <c r="WF27" i="3"/>
  <c r="WK25" i="3"/>
  <c r="WK24" i="3" s="1"/>
  <c r="WJ25" i="3"/>
  <c r="WI25" i="3"/>
  <c r="WH25" i="3"/>
  <c r="WH24" i="3" s="1"/>
  <c r="WG25" i="3"/>
  <c r="WF25" i="3"/>
  <c r="WK23" i="3"/>
  <c r="WK22" i="3" s="1"/>
  <c r="WJ23" i="3"/>
  <c r="WI23" i="3"/>
  <c r="WH23" i="3"/>
  <c r="WH22" i="3" s="1"/>
  <c r="WG23" i="3"/>
  <c r="WF23" i="3"/>
  <c r="WK21" i="3"/>
  <c r="WJ21" i="3"/>
  <c r="WI21" i="3"/>
  <c r="WH21" i="3"/>
  <c r="WG21" i="3"/>
  <c r="WF21" i="3"/>
  <c r="WK20" i="3"/>
  <c r="WJ20" i="3"/>
  <c r="WI20" i="3"/>
  <c r="WH20" i="3"/>
  <c r="WG20" i="3"/>
  <c r="WF20" i="3"/>
  <c r="WK19" i="3"/>
  <c r="WJ19" i="3"/>
  <c r="WI19" i="3"/>
  <c r="WH19" i="3"/>
  <c r="WG19" i="3"/>
  <c r="WF19" i="3"/>
  <c r="WK18" i="3"/>
  <c r="WJ18" i="3"/>
  <c r="WI18" i="3"/>
  <c r="WH18" i="3"/>
  <c r="WG18" i="3"/>
  <c r="WF18" i="3"/>
  <c r="WK17" i="3"/>
  <c r="WJ17" i="3"/>
  <c r="WI17" i="3"/>
  <c r="WH17" i="3"/>
  <c r="WG17" i="3"/>
  <c r="WF17" i="3"/>
  <c r="WK16" i="3"/>
  <c r="WJ16" i="3"/>
  <c r="WI16" i="3"/>
  <c r="WH16" i="3"/>
  <c r="WG16" i="3"/>
  <c r="WF16" i="3"/>
  <c r="WK15" i="3"/>
  <c r="WJ15" i="3"/>
  <c r="WI15" i="3"/>
  <c r="WH15" i="3"/>
  <c r="WG15" i="3"/>
  <c r="WF15" i="3"/>
  <c r="WK14" i="3"/>
  <c r="WJ14" i="3"/>
  <c r="WI14" i="3"/>
  <c r="WH14" i="3"/>
  <c r="WG14" i="3"/>
  <c r="WF14" i="3"/>
  <c r="WK13" i="3"/>
  <c r="WJ13" i="3"/>
  <c r="WI13" i="3"/>
  <c r="WH13" i="3"/>
  <c r="WG13" i="3"/>
  <c r="WF13" i="3"/>
  <c r="WK12" i="3"/>
  <c r="WJ12" i="3"/>
  <c r="WI12" i="3"/>
  <c r="WH12" i="3"/>
  <c r="WH11" i="3" s="1"/>
  <c r="WG12" i="3"/>
  <c r="WF12" i="3"/>
  <c r="VV252" i="3"/>
  <c r="VU252" i="3"/>
  <c r="VT252" i="3"/>
  <c r="VS252" i="3"/>
  <c r="VR252" i="3"/>
  <c r="VQ252" i="3"/>
  <c r="VV251" i="3"/>
  <c r="VU251" i="3"/>
  <c r="VT251" i="3"/>
  <c r="VS251" i="3"/>
  <c r="VR251" i="3"/>
  <c r="VQ251" i="3"/>
  <c r="VV250" i="3"/>
  <c r="VU250" i="3"/>
  <c r="VT250" i="3"/>
  <c r="VS250" i="3"/>
  <c r="VR250" i="3"/>
  <c r="VQ250" i="3"/>
  <c r="VV249" i="3"/>
  <c r="VU249" i="3"/>
  <c r="VT249" i="3"/>
  <c r="VS249" i="3"/>
  <c r="VR249" i="3"/>
  <c r="VQ249" i="3"/>
  <c r="VV248" i="3"/>
  <c r="VU248" i="3"/>
  <c r="VT248" i="3"/>
  <c r="VS248" i="3"/>
  <c r="VR248" i="3"/>
  <c r="VQ248" i="3"/>
  <c r="VV247" i="3"/>
  <c r="VU247" i="3"/>
  <c r="VT247" i="3"/>
  <c r="VS247" i="3"/>
  <c r="VR247" i="3"/>
  <c r="VQ247" i="3"/>
  <c r="VV246" i="3"/>
  <c r="VU246" i="3"/>
  <c r="VT246" i="3"/>
  <c r="VS246" i="3"/>
  <c r="VR246" i="3"/>
  <c r="VQ246" i="3"/>
  <c r="VV245" i="3"/>
  <c r="VU245" i="3"/>
  <c r="VT245" i="3"/>
  <c r="VS245" i="3"/>
  <c r="VR245" i="3"/>
  <c r="VQ245" i="3"/>
  <c r="VV244" i="3"/>
  <c r="VU244" i="3"/>
  <c r="VT244" i="3"/>
  <c r="VS244" i="3"/>
  <c r="VR244" i="3"/>
  <c r="VQ244" i="3"/>
  <c r="VV243" i="3"/>
  <c r="VU243" i="3"/>
  <c r="VT243" i="3"/>
  <c r="VS243" i="3"/>
  <c r="VR243" i="3"/>
  <c r="VQ243" i="3"/>
  <c r="VV242" i="3"/>
  <c r="VU242" i="3"/>
  <c r="VT242" i="3"/>
  <c r="VS242" i="3"/>
  <c r="VR242" i="3"/>
  <c r="VQ242" i="3"/>
  <c r="VV241" i="3"/>
  <c r="VU241" i="3"/>
  <c r="VT241" i="3"/>
  <c r="VS241" i="3"/>
  <c r="VR241" i="3"/>
  <c r="VQ241" i="3"/>
  <c r="VV240" i="3"/>
  <c r="VU240" i="3"/>
  <c r="VT240" i="3"/>
  <c r="VS240" i="3"/>
  <c r="VR240" i="3"/>
  <c r="VQ240" i="3"/>
  <c r="VV239" i="3"/>
  <c r="VU239" i="3"/>
  <c r="VT239" i="3"/>
  <c r="VS239" i="3"/>
  <c r="VR239" i="3"/>
  <c r="VQ239" i="3"/>
  <c r="VV238" i="3"/>
  <c r="VU238" i="3"/>
  <c r="VT238" i="3"/>
  <c r="VS238" i="3"/>
  <c r="VR238" i="3"/>
  <c r="VQ238" i="3"/>
  <c r="VV237" i="3"/>
  <c r="VU237" i="3"/>
  <c r="VT237" i="3"/>
  <c r="VS237" i="3"/>
  <c r="VS236" i="3" s="1"/>
  <c r="VR237" i="3"/>
  <c r="VQ237" i="3"/>
  <c r="VV235" i="3"/>
  <c r="VU235" i="3"/>
  <c r="VT235" i="3"/>
  <c r="VS235" i="3"/>
  <c r="VR235" i="3"/>
  <c r="VQ235" i="3"/>
  <c r="VV234" i="3"/>
  <c r="VU234" i="3"/>
  <c r="VT234" i="3"/>
  <c r="VS234" i="3"/>
  <c r="VR234" i="3"/>
  <c r="VQ234" i="3"/>
  <c r="VV233" i="3"/>
  <c r="VU233" i="3"/>
  <c r="VT233" i="3"/>
  <c r="VS233" i="3"/>
  <c r="VR233" i="3"/>
  <c r="VQ233" i="3"/>
  <c r="VV232" i="3"/>
  <c r="VU232" i="3"/>
  <c r="VT232" i="3"/>
  <c r="VS232" i="3"/>
  <c r="VR232" i="3"/>
  <c r="VQ232" i="3"/>
  <c r="VV231" i="3"/>
  <c r="VU231" i="3"/>
  <c r="VT231" i="3"/>
  <c r="VS231" i="3"/>
  <c r="VR231" i="3"/>
  <c r="VQ231" i="3"/>
  <c r="VV230" i="3"/>
  <c r="VU230" i="3"/>
  <c r="VT230" i="3"/>
  <c r="VS230" i="3"/>
  <c r="VR230" i="3"/>
  <c r="VQ230" i="3"/>
  <c r="VV229" i="3"/>
  <c r="VU229" i="3"/>
  <c r="VT229" i="3"/>
  <c r="VS229" i="3"/>
  <c r="VR229" i="3"/>
  <c r="VQ229" i="3"/>
  <c r="VV228" i="3"/>
  <c r="VU228" i="3"/>
  <c r="VT228" i="3"/>
  <c r="VS228" i="3"/>
  <c r="VR228" i="3"/>
  <c r="VQ228" i="3"/>
  <c r="VV227" i="3"/>
  <c r="VU227" i="3"/>
  <c r="VT227" i="3"/>
  <c r="VS227" i="3"/>
  <c r="VR227" i="3"/>
  <c r="VQ227" i="3"/>
  <c r="VV226" i="3"/>
  <c r="VU226" i="3"/>
  <c r="VT226" i="3"/>
  <c r="VS226" i="3"/>
  <c r="VR226" i="3"/>
  <c r="VQ226" i="3"/>
  <c r="VV225" i="3"/>
  <c r="VU225" i="3"/>
  <c r="VT225" i="3"/>
  <c r="VS225" i="3"/>
  <c r="VR225" i="3"/>
  <c r="VQ225" i="3"/>
  <c r="VV224" i="3"/>
  <c r="VU224" i="3"/>
  <c r="VT224" i="3"/>
  <c r="VS224" i="3"/>
  <c r="VR224" i="3"/>
  <c r="VQ224" i="3"/>
  <c r="VV223" i="3"/>
  <c r="VU223" i="3"/>
  <c r="VT223" i="3"/>
  <c r="VS223" i="3"/>
  <c r="VR223" i="3"/>
  <c r="VQ223" i="3"/>
  <c r="VV222" i="3"/>
  <c r="VU222" i="3"/>
  <c r="VT222" i="3"/>
  <c r="VS222" i="3"/>
  <c r="VR222" i="3"/>
  <c r="VQ222" i="3"/>
  <c r="VV221" i="3"/>
  <c r="VU221" i="3"/>
  <c r="VT221" i="3"/>
  <c r="VS221" i="3"/>
  <c r="VR221" i="3"/>
  <c r="VQ221" i="3"/>
  <c r="VV220" i="3"/>
  <c r="VU220" i="3"/>
  <c r="VT220" i="3"/>
  <c r="VS220" i="3"/>
  <c r="VR220" i="3"/>
  <c r="VQ220" i="3"/>
  <c r="VV219" i="3"/>
  <c r="VU219" i="3"/>
  <c r="VT219" i="3"/>
  <c r="VS219" i="3"/>
  <c r="VR219" i="3"/>
  <c r="VQ219" i="3"/>
  <c r="VV218" i="3"/>
  <c r="VU218" i="3"/>
  <c r="VT218" i="3"/>
  <c r="VS218" i="3"/>
  <c r="VR218" i="3"/>
  <c r="VQ218" i="3"/>
  <c r="VV217" i="3"/>
  <c r="VU217" i="3"/>
  <c r="VT217" i="3"/>
  <c r="VS217" i="3"/>
  <c r="VR217" i="3"/>
  <c r="VQ217" i="3"/>
  <c r="VV216" i="3"/>
  <c r="VU216" i="3"/>
  <c r="VT216" i="3"/>
  <c r="VS216" i="3"/>
  <c r="VR216" i="3"/>
  <c r="VQ216" i="3"/>
  <c r="VV215" i="3"/>
  <c r="VU215" i="3"/>
  <c r="VT215" i="3"/>
  <c r="VS215" i="3"/>
  <c r="VR215" i="3"/>
  <c r="VQ215" i="3"/>
  <c r="VV214" i="3"/>
  <c r="VU214" i="3"/>
  <c r="VT214" i="3"/>
  <c r="VS214" i="3"/>
  <c r="VR214" i="3"/>
  <c r="VQ214" i="3"/>
  <c r="VV213" i="3"/>
  <c r="VU213" i="3"/>
  <c r="VT213" i="3"/>
  <c r="VS213" i="3"/>
  <c r="VR213" i="3"/>
  <c r="VQ213" i="3"/>
  <c r="VV212" i="3"/>
  <c r="VU212" i="3"/>
  <c r="VT212" i="3"/>
  <c r="VS212" i="3"/>
  <c r="VR212" i="3"/>
  <c r="VQ212" i="3"/>
  <c r="VV211" i="3"/>
  <c r="VU211" i="3"/>
  <c r="VT211" i="3"/>
  <c r="VS211" i="3"/>
  <c r="VR211" i="3"/>
  <c r="VQ211" i="3"/>
  <c r="VV210" i="3"/>
  <c r="VU210" i="3"/>
  <c r="VT210" i="3"/>
  <c r="VS210" i="3"/>
  <c r="VR210" i="3"/>
  <c r="VQ210" i="3"/>
  <c r="VV209" i="3"/>
  <c r="VU209" i="3"/>
  <c r="VT209" i="3"/>
  <c r="VS209" i="3"/>
  <c r="VR209" i="3"/>
  <c r="VQ209" i="3"/>
  <c r="VV208" i="3"/>
  <c r="VU208" i="3"/>
  <c r="VT208" i="3"/>
  <c r="VS208" i="3"/>
  <c r="VR208" i="3"/>
  <c r="VQ208" i="3"/>
  <c r="VV207" i="3"/>
  <c r="VU207" i="3"/>
  <c r="VT207" i="3"/>
  <c r="VS207" i="3"/>
  <c r="VR207" i="3"/>
  <c r="VQ207" i="3"/>
  <c r="VV206" i="3"/>
  <c r="VU206" i="3"/>
  <c r="VT206" i="3"/>
  <c r="VS206" i="3"/>
  <c r="VR206" i="3"/>
  <c r="VQ206" i="3"/>
  <c r="VV204" i="3"/>
  <c r="VU204" i="3"/>
  <c r="VT204" i="3"/>
  <c r="VS204" i="3"/>
  <c r="VR204" i="3"/>
  <c r="VQ204" i="3"/>
  <c r="VV203" i="3"/>
  <c r="VU203" i="3"/>
  <c r="VT203" i="3"/>
  <c r="VS203" i="3"/>
  <c r="VR203" i="3"/>
  <c r="VQ203" i="3"/>
  <c r="VV202" i="3"/>
  <c r="VU202" i="3"/>
  <c r="VT202" i="3"/>
  <c r="VS202" i="3"/>
  <c r="VR202" i="3"/>
  <c r="VQ202" i="3"/>
  <c r="VV201" i="3"/>
  <c r="VU201" i="3"/>
  <c r="VT201" i="3"/>
  <c r="VS201" i="3"/>
  <c r="VR201" i="3"/>
  <c r="VQ201" i="3"/>
  <c r="VV199" i="3"/>
  <c r="VU199" i="3"/>
  <c r="VT199" i="3"/>
  <c r="VS199" i="3"/>
  <c r="VR199" i="3"/>
  <c r="VQ199" i="3"/>
  <c r="VV198" i="3"/>
  <c r="VU198" i="3"/>
  <c r="VT198" i="3"/>
  <c r="VS198" i="3"/>
  <c r="VR198" i="3"/>
  <c r="VQ198" i="3"/>
  <c r="VV197" i="3"/>
  <c r="VU197" i="3"/>
  <c r="VT197" i="3"/>
  <c r="VS197" i="3"/>
  <c r="VR197" i="3"/>
  <c r="VQ197" i="3"/>
  <c r="VV195" i="3"/>
  <c r="VV194" i="3" s="1"/>
  <c r="VU195" i="3"/>
  <c r="VT195" i="3"/>
  <c r="VS195" i="3"/>
  <c r="VS194" i="3" s="1"/>
  <c r="VR195" i="3"/>
  <c r="VQ195" i="3"/>
  <c r="VV193" i="3"/>
  <c r="VU193" i="3"/>
  <c r="VT193" i="3"/>
  <c r="VS193" i="3"/>
  <c r="VR193" i="3"/>
  <c r="VQ193" i="3"/>
  <c r="VV192" i="3"/>
  <c r="VU192" i="3"/>
  <c r="VT192" i="3"/>
  <c r="VS192" i="3"/>
  <c r="VR192" i="3"/>
  <c r="VQ192" i="3"/>
  <c r="VV191" i="3"/>
  <c r="VU191" i="3"/>
  <c r="VT191" i="3"/>
  <c r="VS191" i="3"/>
  <c r="VR191" i="3"/>
  <c r="VQ191" i="3"/>
  <c r="VV190" i="3"/>
  <c r="VU190" i="3"/>
  <c r="VT190" i="3"/>
  <c r="VS190" i="3"/>
  <c r="VR190" i="3"/>
  <c r="VQ190" i="3"/>
  <c r="VV189" i="3"/>
  <c r="VU189" i="3"/>
  <c r="VT189" i="3"/>
  <c r="VS189" i="3"/>
  <c r="VR189" i="3"/>
  <c r="VQ189" i="3"/>
  <c r="VV188" i="3"/>
  <c r="VU188" i="3"/>
  <c r="VT188" i="3"/>
  <c r="VS188" i="3"/>
  <c r="VR188" i="3"/>
  <c r="VQ188" i="3"/>
  <c r="VV187" i="3"/>
  <c r="VU187" i="3"/>
  <c r="VT187" i="3"/>
  <c r="VS187" i="3"/>
  <c r="VR187" i="3"/>
  <c r="VQ187" i="3"/>
  <c r="VV186" i="3"/>
  <c r="VU186" i="3"/>
  <c r="VT186" i="3"/>
  <c r="VS186" i="3"/>
  <c r="VR186" i="3"/>
  <c r="VQ186" i="3"/>
  <c r="VV184" i="3"/>
  <c r="VU184" i="3"/>
  <c r="VT184" i="3"/>
  <c r="VS184" i="3"/>
  <c r="VR184" i="3"/>
  <c r="VQ184" i="3"/>
  <c r="VV183" i="3"/>
  <c r="VU183" i="3"/>
  <c r="VT183" i="3"/>
  <c r="VS183" i="3"/>
  <c r="VR183" i="3"/>
  <c r="VQ183" i="3"/>
  <c r="VV182" i="3"/>
  <c r="VU182" i="3"/>
  <c r="VT182" i="3"/>
  <c r="VS182" i="3"/>
  <c r="VR182" i="3"/>
  <c r="VQ182" i="3"/>
  <c r="VV181" i="3"/>
  <c r="VU181" i="3"/>
  <c r="VT181" i="3"/>
  <c r="VS181" i="3"/>
  <c r="VR181" i="3"/>
  <c r="VQ181" i="3"/>
  <c r="VV180" i="3"/>
  <c r="VU180" i="3"/>
  <c r="VT180" i="3"/>
  <c r="VS180" i="3"/>
  <c r="VR180" i="3"/>
  <c r="VQ180" i="3"/>
  <c r="VV179" i="3"/>
  <c r="VU179" i="3"/>
  <c r="VT179" i="3"/>
  <c r="VS179" i="3"/>
  <c r="VS178" i="3" s="1"/>
  <c r="VR179" i="3"/>
  <c r="VQ179" i="3"/>
  <c r="VV177" i="3"/>
  <c r="VU177" i="3"/>
  <c r="VT177" i="3"/>
  <c r="VS177" i="3"/>
  <c r="VR177" i="3"/>
  <c r="VQ177" i="3"/>
  <c r="VV176" i="3"/>
  <c r="VU176" i="3"/>
  <c r="VT176" i="3"/>
  <c r="VS176" i="3"/>
  <c r="VR176" i="3"/>
  <c r="VQ176" i="3"/>
  <c r="VV175" i="3"/>
  <c r="VU175" i="3"/>
  <c r="VT175" i="3"/>
  <c r="VS175" i="3"/>
  <c r="VR175" i="3"/>
  <c r="VQ175" i="3"/>
  <c r="VV174" i="3"/>
  <c r="VU174" i="3"/>
  <c r="VT174" i="3"/>
  <c r="VS174" i="3"/>
  <c r="VR174" i="3"/>
  <c r="VQ174" i="3"/>
  <c r="VV173" i="3"/>
  <c r="VU173" i="3"/>
  <c r="VT173" i="3"/>
  <c r="VS173" i="3"/>
  <c r="VR173" i="3"/>
  <c r="VQ173" i="3"/>
  <c r="VV172" i="3"/>
  <c r="VU172" i="3"/>
  <c r="VT172" i="3"/>
  <c r="VS172" i="3"/>
  <c r="VR172" i="3"/>
  <c r="VQ172" i="3"/>
  <c r="VV170" i="3"/>
  <c r="VU170" i="3"/>
  <c r="VT170" i="3"/>
  <c r="VS170" i="3"/>
  <c r="VR170" i="3"/>
  <c r="VQ170" i="3"/>
  <c r="VV169" i="3"/>
  <c r="VU169" i="3"/>
  <c r="VT169" i="3"/>
  <c r="VS169" i="3"/>
  <c r="VR169" i="3"/>
  <c r="VQ169" i="3"/>
  <c r="VV168" i="3"/>
  <c r="VU168" i="3"/>
  <c r="VT168" i="3"/>
  <c r="VS168" i="3"/>
  <c r="VR168" i="3"/>
  <c r="VQ168" i="3"/>
  <c r="VV167" i="3"/>
  <c r="VU167" i="3"/>
  <c r="VT167" i="3"/>
  <c r="VS167" i="3"/>
  <c r="VR167" i="3"/>
  <c r="VQ167" i="3"/>
  <c r="VV165" i="3"/>
  <c r="VV164" i="3" s="1"/>
  <c r="VU165" i="3"/>
  <c r="VT165" i="3"/>
  <c r="VS165" i="3"/>
  <c r="VS164" i="3" s="1"/>
  <c r="VR165" i="3"/>
  <c r="VQ165" i="3"/>
  <c r="VV163" i="3"/>
  <c r="VV162" i="3" s="1"/>
  <c r="VU163" i="3"/>
  <c r="VT163" i="3"/>
  <c r="VS163" i="3"/>
  <c r="VS162" i="3" s="1"/>
  <c r="VR163" i="3"/>
  <c r="VQ163" i="3"/>
  <c r="VV161" i="3"/>
  <c r="VV160" i="3" s="1"/>
  <c r="VU161" i="3"/>
  <c r="VT161" i="3"/>
  <c r="VS161" i="3"/>
  <c r="VS160" i="3" s="1"/>
  <c r="VR161" i="3"/>
  <c r="VQ161" i="3"/>
  <c r="VV159" i="3"/>
  <c r="VU159" i="3"/>
  <c r="VT159" i="3"/>
  <c r="VS159" i="3"/>
  <c r="VR159" i="3"/>
  <c r="VQ159" i="3"/>
  <c r="VV158" i="3"/>
  <c r="VU158" i="3"/>
  <c r="VT158" i="3"/>
  <c r="VS158" i="3"/>
  <c r="VR158" i="3"/>
  <c r="VQ158" i="3"/>
  <c r="VV157" i="3"/>
  <c r="VU157" i="3"/>
  <c r="VT157" i="3"/>
  <c r="VS157" i="3"/>
  <c r="VS156" i="3" s="1"/>
  <c r="VR157" i="3"/>
  <c r="VQ157" i="3"/>
  <c r="VV155" i="3"/>
  <c r="VV154" i="3" s="1"/>
  <c r="VU155" i="3"/>
  <c r="VT155" i="3"/>
  <c r="VS155" i="3"/>
  <c r="VS154" i="3" s="1"/>
  <c r="VR155" i="3"/>
  <c r="VQ155" i="3"/>
  <c r="VV153" i="3"/>
  <c r="VV152" i="3" s="1"/>
  <c r="VU153" i="3"/>
  <c r="VT153" i="3"/>
  <c r="VS153" i="3"/>
  <c r="VS152" i="3" s="1"/>
  <c r="VR153" i="3"/>
  <c r="VQ153" i="3"/>
  <c r="VV151" i="3"/>
  <c r="VU151" i="3"/>
  <c r="VT151" i="3"/>
  <c r="VS151" i="3"/>
  <c r="VR151" i="3"/>
  <c r="VQ151" i="3"/>
  <c r="VV150" i="3"/>
  <c r="VU150" i="3"/>
  <c r="VT150" i="3"/>
  <c r="VS150" i="3"/>
  <c r="VS149" i="3" s="1"/>
  <c r="VR150" i="3"/>
  <c r="VQ150" i="3"/>
  <c r="VV148" i="3"/>
  <c r="VU148" i="3"/>
  <c r="VT148" i="3"/>
  <c r="VS148" i="3"/>
  <c r="VR148" i="3"/>
  <c r="VQ148" i="3"/>
  <c r="VV147" i="3"/>
  <c r="VU147" i="3"/>
  <c r="VT147" i="3"/>
  <c r="VS147" i="3"/>
  <c r="VR147" i="3"/>
  <c r="VQ147" i="3"/>
  <c r="VV146" i="3"/>
  <c r="VU146" i="3"/>
  <c r="VT146" i="3"/>
  <c r="VS146" i="3"/>
  <c r="VR146" i="3"/>
  <c r="VQ146" i="3"/>
  <c r="VV145" i="3"/>
  <c r="VU145" i="3"/>
  <c r="VT145" i="3"/>
  <c r="VS145" i="3"/>
  <c r="VR145" i="3"/>
  <c r="VQ145" i="3"/>
  <c r="VV144" i="3"/>
  <c r="VU144" i="3"/>
  <c r="VT144" i="3"/>
  <c r="VS144" i="3"/>
  <c r="VR144" i="3"/>
  <c r="VQ144" i="3"/>
  <c r="VV143" i="3"/>
  <c r="VU143" i="3"/>
  <c r="VT143" i="3"/>
  <c r="VS143" i="3"/>
  <c r="VR143" i="3"/>
  <c r="VQ143" i="3"/>
  <c r="VV142" i="3"/>
  <c r="VV141" i="3" s="1"/>
  <c r="VU142" i="3"/>
  <c r="VT142" i="3"/>
  <c r="VS142" i="3"/>
  <c r="VR142" i="3"/>
  <c r="VQ142" i="3"/>
  <c r="VV140" i="3"/>
  <c r="VU140" i="3"/>
  <c r="VT140" i="3"/>
  <c r="VS140" i="3"/>
  <c r="VR140" i="3"/>
  <c r="VQ140" i="3"/>
  <c r="VV139" i="3"/>
  <c r="VU139" i="3"/>
  <c r="VT139" i="3"/>
  <c r="VS139" i="3"/>
  <c r="VR139" i="3"/>
  <c r="VQ139" i="3"/>
  <c r="VV138" i="3"/>
  <c r="VU138" i="3"/>
  <c r="VT138" i="3"/>
  <c r="VS138" i="3"/>
  <c r="VR138" i="3"/>
  <c r="VQ138" i="3"/>
  <c r="VV137" i="3"/>
  <c r="VU137" i="3"/>
  <c r="VT137" i="3"/>
  <c r="VS137" i="3"/>
  <c r="VR137" i="3"/>
  <c r="VQ137" i="3"/>
  <c r="VV136" i="3"/>
  <c r="VU136" i="3"/>
  <c r="VT136" i="3"/>
  <c r="VS136" i="3"/>
  <c r="VR136" i="3"/>
  <c r="VQ136" i="3"/>
  <c r="VV135" i="3"/>
  <c r="VU135" i="3"/>
  <c r="VT135" i="3"/>
  <c r="VS135" i="3"/>
  <c r="VR135" i="3"/>
  <c r="VQ135" i="3"/>
  <c r="VV133" i="3"/>
  <c r="VU133" i="3"/>
  <c r="VT133" i="3"/>
  <c r="VS133" i="3"/>
  <c r="VR133" i="3"/>
  <c r="VQ133" i="3"/>
  <c r="VV132" i="3"/>
  <c r="VU132" i="3"/>
  <c r="VT132" i="3"/>
  <c r="VS132" i="3"/>
  <c r="VR132" i="3"/>
  <c r="VQ132" i="3"/>
  <c r="VV131" i="3"/>
  <c r="VU131" i="3"/>
  <c r="VT131" i="3"/>
  <c r="VS131" i="3"/>
  <c r="VR131" i="3"/>
  <c r="VQ131" i="3"/>
  <c r="VV130" i="3"/>
  <c r="VU130" i="3"/>
  <c r="VT130" i="3"/>
  <c r="VS130" i="3"/>
  <c r="VR130" i="3"/>
  <c r="VQ130" i="3"/>
  <c r="VV129" i="3"/>
  <c r="VU129" i="3"/>
  <c r="VT129" i="3"/>
  <c r="VS129" i="3"/>
  <c r="VR129" i="3"/>
  <c r="VQ129" i="3"/>
  <c r="VV128" i="3"/>
  <c r="VU128" i="3"/>
  <c r="VT128" i="3"/>
  <c r="VS128" i="3"/>
  <c r="VR128" i="3"/>
  <c r="VQ128" i="3"/>
  <c r="VV127" i="3"/>
  <c r="VU127" i="3"/>
  <c r="VT127" i="3"/>
  <c r="VS127" i="3"/>
  <c r="VR127" i="3"/>
  <c r="VQ127" i="3"/>
  <c r="VV126" i="3"/>
  <c r="VU126" i="3"/>
  <c r="VT126" i="3"/>
  <c r="VS126" i="3"/>
  <c r="VR126" i="3"/>
  <c r="VQ126" i="3"/>
  <c r="VV125" i="3"/>
  <c r="VU125" i="3"/>
  <c r="VT125" i="3"/>
  <c r="VS125" i="3"/>
  <c r="VR125" i="3"/>
  <c r="VQ125" i="3"/>
  <c r="VV124" i="3"/>
  <c r="VU124" i="3"/>
  <c r="VT124" i="3"/>
  <c r="VS124" i="3"/>
  <c r="VR124" i="3"/>
  <c r="VQ124" i="3"/>
  <c r="VV123" i="3"/>
  <c r="VU123" i="3"/>
  <c r="VT123" i="3"/>
  <c r="VS123" i="3"/>
  <c r="VR123" i="3"/>
  <c r="VQ123" i="3"/>
  <c r="VV122" i="3"/>
  <c r="VU122" i="3"/>
  <c r="VT122" i="3"/>
  <c r="VS122" i="3"/>
  <c r="VR122" i="3"/>
  <c r="VQ122" i="3"/>
  <c r="VV121" i="3"/>
  <c r="VU121" i="3"/>
  <c r="VT121" i="3"/>
  <c r="VS121" i="3"/>
  <c r="VR121" i="3"/>
  <c r="VQ121" i="3"/>
  <c r="VV120" i="3"/>
  <c r="VU120" i="3"/>
  <c r="VT120" i="3"/>
  <c r="VS120" i="3"/>
  <c r="VR120" i="3"/>
  <c r="VQ120" i="3"/>
  <c r="VV119" i="3"/>
  <c r="VU119" i="3"/>
  <c r="VT119" i="3"/>
  <c r="VS119" i="3"/>
  <c r="VR119" i="3"/>
  <c r="VQ119" i="3"/>
  <c r="VV118" i="3"/>
  <c r="VU118" i="3"/>
  <c r="VT118" i="3"/>
  <c r="VS118" i="3"/>
  <c r="VR118" i="3"/>
  <c r="VQ118" i="3"/>
  <c r="VV117" i="3"/>
  <c r="VU117" i="3"/>
  <c r="VT117" i="3"/>
  <c r="VS117" i="3"/>
  <c r="VR117" i="3"/>
  <c r="VQ117" i="3"/>
  <c r="VV116" i="3"/>
  <c r="VU116" i="3"/>
  <c r="VT116" i="3"/>
  <c r="VS116" i="3"/>
  <c r="VR116" i="3"/>
  <c r="VQ116" i="3"/>
  <c r="VV115" i="3"/>
  <c r="VU115" i="3"/>
  <c r="VT115" i="3"/>
  <c r="VS115" i="3"/>
  <c r="VR115" i="3"/>
  <c r="VQ115" i="3"/>
  <c r="VV114" i="3"/>
  <c r="VU114" i="3"/>
  <c r="VT114" i="3"/>
  <c r="VS114" i="3"/>
  <c r="VR114" i="3"/>
  <c r="VQ114" i="3"/>
  <c r="VV113" i="3"/>
  <c r="VU113" i="3"/>
  <c r="VT113" i="3"/>
  <c r="VS113" i="3"/>
  <c r="VR113" i="3"/>
  <c r="VQ113" i="3"/>
  <c r="VV112" i="3"/>
  <c r="VU112" i="3"/>
  <c r="VT112" i="3"/>
  <c r="VS112" i="3"/>
  <c r="VR112" i="3"/>
  <c r="VQ112" i="3"/>
  <c r="VV111" i="3"/>
  <c r="VU111" i="3"/>
  <c r="VT111" i="3"/>
  <c r="VS111" i="3"/>
  <c r="VR111" i="3"/>
  <c r="VQ111" i="3"/>
  <c r="VV110" i="3"/>
  <c r="VU110" i="3"/>
  <c r="VT110" i="3"/>
  <c r="VS110" i="3"/>
  <c r="VR110" i="3"/>
  <c r="VQ110" i="3"/>
  <c r="VV109" i="3"/>
  <c r="VU109" i="3"/>
  <c r="VT109" i="3"/>
  <c r="VS109" i="3"/>
  <c r="VR109" i="3"/>
  <c r="VQ109" i="3"/>
  <c r="VV108" i="3"/>
  <c r="VU108" i="3"/>
  <c r="VT108" i="3"/>
  <c r="VS108" i="3"/>
  <c r="VR108" i="3"/>
  <c r="VQ108" i="3"/>
  <c r="VV107" i="3"/>
  <c r="VU107" i="3"/>
  <c r="VT107" i="3"/>
  <c r="VS107" i="3"/>
  <c r="VR107" i="3"/>
  <c r="VQ107" i="3"/>
  <c r="VV106" i="3"/>
  <c r="VU106" i="3"/>
  <c r="VT106" i="3"/>
  <c r="VS106" i="3"/>
  <c r="VR106" i="3"/>
  <c r="VQ106" i="3"/>
  <c r="VV105" i="3"/>
  <c r="VU105" i="3"/>
  <c r="VT105" i="3"/>
  <c r="VS105" i="3"/>
  <c r="VR105" i="3"/>
  <c r="VQ105" i="3"/>
  <c r="VV104" i="3"/>
  <c r="VU104" i="3"/>
  <c r="VT104" i="3"/>
  <c r="VS104" i="3"/>
  <c r="VR104" i="3"/>
  <c r="VQ104" i="3"/>
  <c r="VV103" i="3"/>
  <c r="VU103" i="3"/>
  <c r="VT103" i="3"/>
  <c r="VS103" i="3"/>
  <c r="VR103" i="3"/>
  <c r="VQ103" i="3"/>
  <c r="VV102" i="3"/>
  <c r="VU102" i="3"/>
  <c r="VT102" i="3"/>
  <c r="VS102" i="3"/>
  <c r="VR102" i="3"/>
  <c r="VQ102" i="3"/>
  <c r="VV101" i="3"/>
  <c r="VU101" i="3"/>
  <c r="VT101" i="3"/>
  <c r="VS101" i="3"/>
  <c r="VR101" i="3"/>
  <c r="VQ101" i="3"/>
  <c r="VV100" i="3"/>
  <c r="VU100" i="3"/>
  <c r="VT100" i="3"/>
  <c r="VS100" i="3"/>
  <c r="VR100" i="3"/>
  <c r="VQ100" i="3"/>
  <c r="VV99" i="3"/>
  <c r="VU99" i="3"/>
  <c r="VT99" i="3"/>
  <c r="VS99" i="3"/>
  <c r="VR99" i="3"/>
  <c r="VQ99" i="3"/>
  <c r="VV98" i="3"/>
  <c r="VU98" i="3"/>
  <c r="VT98" i="3"/>
  <c r="VS98" i="3"/>
  <c r="VR98" i="3"/>
  <c r="VQ98" i="3"/>
  <c r="VV97" i="3"/>
  <c r="VU97" i="3"/>
  <c r="VT97" i="3"/>
  <c r="VS97" i="3"/>
  <c r="VR97" i="3"/>
  <c r="VQ97" i="3"/>
  <c r="VV96" i="3"/>
  <c r="VU96" i="3"/>
  <c r="VT96" i="3"/>
  <c r="VS96" i="3"/>
  <c r="VR96" i="3"/>
  <c r="VQ96" i="3"/>
  <c r="VV95" i="3"/>
  <c r="VU95" i="3"/>
  <c r="VT95" i="3"/>
  <c r="VS95" i="3"/>
  <c r="VR95" i="3"/>
  <c r="VQ95" i="3"/>
  <c r="VV94" i="3"/>
  <c r="VU94" i="3"/>
  <c r="VT94" i="3"/>
  <c r="VS94" i="3"/>
  <c r="VR94" i="3"/>
  <c r="VR264" i="3" s="1"/>
  <c r="VQ94" i="3"/>
  <c r="VQ264" i="3" s="1"/>
  <c r="VV93" i="3"/>
  <c r="VU93" i="3"/>
  <c r="VT93" i="3"/>
  <c r="VS93" i="3"/>
  <c r="VR93" i="3"/>
  <c r="VQ93" i="3"/>
  <c r="VV92" i="3"/>
  <c r="VU92" i="3"/>
  <c r="VT92" i="3"/>
  <c r="VS92" i="3"/>
  <c r="VR92" i="3"/>
  <c r="VQ92" i="3"/>
  <c r="VV91" i="3"/>
  <c r="VU91" i="3"/>
  <c r="VT91" i="3"/>
  <c r="VS91" i="3"/>
  <c r="VR91" i="3"/>
  <c r="VQ91" i="3"/>
  <c r="VV90" i="3"/>
  <c r="VU90" i="3"/>
  <c r="VT90" i="3"/>
  <c r="VS90" i="3"/>
  <c r="VR90" i="3"/>
  <c r="VQ90" i="3"/>
  <c r="VV89" i="3"/>
  <c r="VU89" i="3"/>
  <c r="VT89" i="3"/>
  <c r="VS89" i="3"/>
  <c r="VR89" i="3"/>
  <c r="VQ89" i="3"/>
  <c r="VV88" i="3"/>
  <c r="VU88" i="3"/>
  <c r="VT88" i="3"/>
  <c r="VS88" i="3"/>
  <c r="VR88" i="3"/>
  <c r="VQ88" i="3"/>
  <c r="VV87" i="3"/>
  <c r="VU87" i="3"/>
  <c r="VT87" i="3"/>
  <c r="VS87" i="3"/>
  <c r="VR87" i="3"/>
  <c r="VQ87" i="3"/>
  <c r="VV86" i="3"/>
  <c r="VU86" i="3"/>
  <c r="VT86" i="3"/>
  <c r="VS86" i="3"/>
  <c r="VR86" i="3"/>
  <c r="VQ86" i="3"/>
  <c r="VV85" i="3"/>
  <c r="VU85" i="3"/>
  <c r="VT85" i="3"/>
  <c r="VS85" i="3"/>
  <c r="VR85" i="3"/>
  <c r="VQ85" i="3"/>
  <c r="VV84" i="3"/>
  <c r="VU84" i="3"/>
  <c r="VT84" i="3"/>
  <c r="VS84" i="3"/>
  <c r="VR84" i="3"/>
  <c r="VQ84" i="3"/>
  <c r="VV83" i="3"/>
  <c r="VU83" i="3"/>
  <c r="VT83" i="3"/>
  <c r="VS83" i="3"/>
  <c r="VR83" i="3"/>
  <c r="VQ83" i="3"/>
  <c r="VV82" i="3"/>
  <c r="VU82" i="3"/>
  <c r="VT82" i="3"/>
  <c r="VS82" i="3"/>
  <c r="VR82" i="3"/>
  <c r="VQ82" i="3"/>
  <c r="VV81" i="3"/>
  <c r="VU81" i="3"/>
  <c r="VT81" i="3"/>
  <c r="VS81" i="3"/>
  <c r="VR81" i="3"/>
  <c r="VQ81" i="3"/>
  <c r="VV79" i="3"/>
  <c r="VU79" i="3"/>
  <c r="VT79" i="3"/>
  <c r="VS79" i="3"/>
  <c r="VR79" i="3"/>
  <c r="VQ79" i="3"/>
  <c r="VV78" i="3"/>
  <c r="VU78" i="3"/>
  <c r="VT78" i="3"/>
  <c r="VS78" i="3"/>
  <c r="VR78" i="3"/>
  <c r="VQ78" i="3"/>
  <c r="VV77" i="3"/>
  <c r="VU77" i="3"/>
  <c r="VT77" i="3"/>
  <c r="VS77" i="3"/>
  <c r="VR77" i="3"/>
  <c r="VQ77" i="3"/>
  <c r="VV76" i="3"/>
  <c r="VU76" i="3"/>
  <c r="VT76" i="3"/>
  <c r="VS76" i="3"/>
  <c r="VR76" i="3"/>
  <c r="VQ76" i="3"/>
  <c r="VV74" i="3"/>
  <c r="VV73" i="3" s="1"/>
  <c r="VU74" i="3"/>
  <c r="VT74" i="3"/>
  <c r="VS74" i="3"/>
  <c r="VS73" i="3" s="1"/>
  <c r="VR74" i="3"/>
  <c r="VQ74" i="3"/>
  <c r="VV72" i="3"/>
  <c r="VU72" i="3"/>
  <c r="VT72" i="3"/>
  <c r="VS72" i="3"/>
  <c r="VR72" i="3"/>
  <c r="VQ72" i="3"/>
  <c r="VV71" i="3"/>
  <c r="VV70" i="3" s="1"/>
  <c r="VU71" i="3"/>
  <c r="VT71" i="3"/>
  <c r="VS71" i="3"/>
  <c r="VR71" i="3"/>
  <c r="VQ71" i="3"/>
  <c r="VV69" i="3"/>
  <c r="VU69" i="3"/>
  <c r="VT69" i="3"/>
  <c r="VS69" i="3"/>
  <c r="VR69" i="3"/>
  <c r="VQ69" i="3"/>
  <c r="VV68" i="3"/>
  <c r="VU68" i="3"/>
  <c r="VT68" i="3"/>
  <c r="VS68" i="3"/>
  <c r="VR68" i="3"/>
  <c r="VQ68" i="3"/>
  <c r="VV67" i="3"/>
  <c r="VU67" i="3"/>
  <c r="VT67" i="3"/>
  <c r="VS67" i="3"/>
  <c r="VS66" i="3" s="1"/>
  <c r="VR67" i="3"/>
  <c r="VQ67" i="3"/>
  <c r="VV65" i="3"/>
  <c r="VU65" i="3"/>
  <c r="VT65" i="3"/>
  <c r="VS65" i="3"/>
  <c r="VR65" i="3"/>
  <c r="VQ65" i="3"/>
  <c r="VV64" i="3"/>
  <c r="VV63" i="3" s="1"/>
  <c r="VU64" i="3"/>
  <c r="VT64" i="3"/>
  <c r="VS64" i="3"/>
  <c r="VS63" i="3" s="1"/>
  <c r="VR64" i="3"/>
  <c r="VQ64" i="3"/>
  <c r="VV62" i="3"/>
  <c r="VU62" i="3"/>
  <c r="VT62" i="3"/>
  <c r="VS62" i="3"/>
  <c r="VR62" i="3"/>
  <c r="VQ62" i="3"/>
  <c r="VV61" i="3"/>
  <c r="VU61" i="3"/>
  <c r="VT61" i="3"/>
  <c r="VS61" i="3"/>
  <c r="VS60" i="3" s="1"/>
  <c r="VR61" i="3"/>
  <c r="VQ61" i="3"/>
  <c r="VV59" i="3"/>
  <c r="VU59" i="3"/>
  <c r="VT59" i="3"/>
  <c r="VS59" i="3"/>
  <c r="VR59" i="3"/>
  <c r="VQ59" i="3"/>
  <c r="VV58" i="3"/>
  <c r="VU58" i="3"/>
  <c r="VT58" i="3"/>
  <c r="VS58" i="3"/>
  <c r="VR58" i="3"/>
  <c r="VQ58" i="3"/>
  <c r="VV57" i="3"/>
  <c r="VU57" i="3"/>
  <c r="VT57" i="3"/>
  <c r="VS57" i="3"/>
  <c r="VR57" i="3"/>
  <c r="VQ57" i="3"/>
  <c r="VV56" i="3"/>
  <c r="VU56" i="3"/>
  <c r="VT56" i="3"/>
  <c r="VS56" i="3"/>
  <c r="VR56" i="3"/>
  <c r="VQ56" i="3"/>
  <c r="VV55" i="3"/>
  <c r="VU55" i="3"/>
  <c r="VT55" i="3"/>
  <c r="VS55" i="3"/>
  <c r="VR55" i="3"/>
  <c r="VQ55" i="3"/>
  <c r="VV54" i="3"/>
  <c r="VU54" i="3"/>
  <c r="VT54" i="3"/>
  <c r="VS54" i="3"/>
  <c r="VR54" i="3"/>
  <c r="VQ54" i="3"/>
  <c r="VV53" i="3"/>
  <c r="VU53" i="3"/>
  <c r="VT53" i="3"/>
  <c r="VS53" i="3"/>
  <c r="VR53" i="3"/>
  <c r="VQ53" i="3"/>
  <c r="VV52" i="3"/>
  <c r="VU52" i="3"/>
  <c r="VT52" i="3"/>
  <c r="VS52" i="3"/>
  <c r="VR52" i="3"/>
  <c r="VQ52" i="3"/>
  <c r="VV51" i="3"/>
  <c r="VU51" i="3"/>
  <c r="VT51" i="3"/>
  <c r="VS51" i="3"/>
  <c r="VR51" i="3"/>
  <c r="VQ51" i="3"/>
  <c r="VV50" i="3"/>
  <c r="VU50" i="3"/>
  <c r="VT50" i="3"/>
  <c r="VS50" i="3"/>
  <c r="VR50" i="3"/>
  <c r="VQ50" i="3"/>
  <c r="VV48" i="3"/>
  <c r="VU48" i="3"/>
  <c r="VT48" i="3"/>
  <c r="VS48" i="3"/>
  <c r="VR48" i="3"/>
  <c r="VQ48" i="3"/>
  <c r="VV47" i="3"/>
  <c r="VU47" i="3"/>
  <c r="VT47" i="3"/>
  <c r="VS47" i="3"/>
  <c r="VS46" i="3" s="1"/>
  <c r="VR47" i="3"/>
  <c r="VQ47" i="3"/>
  <c r="VV45" i="3"/>
  <c r="VV44" i="3" s="1"/>
  <c r="VU45" i="3"/>
  <c r="VT45" i="3"/>
  <c r="VS45" i="3"/>
  <c r="VS44" i="3" s="1"/>
  <c r="VR45" i="3"/>
  <c r="VQ45" i="3"/>
  <c r="VV43" i="3"/>
  <c r="VU43" i="3"/>
  <c r="VT43" i="3"/>
  <c r="VS43" i="3"/>
  <c r="VR43" i="3"/>
  <c r="VQ43" i="3"/>
  <c r="VV42" i="3"/>
  <c r="VV41" i="3" s="1"/>
  <c r="VU42" i="3"/>
  <c r="VT42" i="3"/>
  <c r="VS42" i="3"/>
  <c r="VS41" i="3" s="1"/>
  <c r="VR42" i="3"/>
  <c r="VQ42" i="3"/>
  <c r="VV40" i="3"/>
  <c r="VU40" i="3"/>
  <c r="VT40" i="3"/>
  <c r="VS40" i="3"/>
  <c r="VR40" i="3"/>
  <c r="VQ40" i="3"/>
  <c r="VV39" i="3"/>
  <c r="VU39" i="3"/>
  <c r="VT39" i="3"/>
  <c r="VS39" i="3"/>
  <c r="VR39" i="3"/>
  <c r="VQ39" i="3"/>
  <c r="VV38" i="3"/>
  <c r="VU38" i="3"/>
  <c r="VT38" i="3"/>
  <c r="VS38" i="3"/>
  <c r="VR38" i="3"/>
  <c r="VQ38" i="3"/>
  <c r="VV36" i="3"/>
  <c r="VV35" i="3" s="1"/>
  <c r="VU36" i="3"/>
  <c r="VT36" i="3"/>
  <c r="VS36" i="3"/>
  <c r="VS35" i="3" s="1"/>
  <c r="VR36" i="3"/>
  <c r="VQ36" i="3"/>
  <c r="VV34" i="3"/>
  <c r="VU34" i="3"/>
  <c r="VT34" i="3"/>
  <c r="VS34" i="3"/>
  <c r="VR34" i="3"/>
  <c r="VQ34" i="3"/>
  <c r="VV33" i="3"/>
  <c r="VU33" i="3"/>
  <c r="VT33" i="3"/>
  <c r="VS33" i="3"/>
  <c r="VR33" i="3"/>
  <c r="VQ33" i="3"/>
  <c r="VV32" i="3"/>
  <c r="VU32" i="3"/>
  <c r="VT32" i="3"/>
  <c r="VS32" i="3"/>
  <c r="VR32" i="3"/>
  <c r="VQ32" i="3"/>
  <c r="VV31" i="3"/>
  <c r="VV30" i="3" s="1"/>
  <c r="VU31" i="3"/>
  <c r="VT31" i="3"/>
  <c r="VS31" i="3"/>
  <c r="VR31" i="3"/>
  <c r="VQ31" i="3"/>
  <c r="VV29" i="3"/>
  <c r="VU29" i="3"/>
  <c r="VT29" i="3"/>
  <c r="VS29" i="3"/>
  <c r="VS266" i="3" s="1"/>
  <c r="VR29" i="3"/>
  <c r="VQ29" i="3"/>
  <c r="VV28" i="3"/>
  <c r="VU28" i="3"/>
  <c r="VT28" i="3"/>
  <c r="VS28" i="3"/>
  <c r="VR28" i="3"/>
  <c r="VQ28" i="3"/>
  <c r="VV27" i="3"/>
  <c r="VV26" i="3" s="1"/>
  <c r="VU27" i="3"/>
  <c r="VT27" i="3"/>
  <c r="VS27" i="3"/>
  <c r="VR27" i="3"/>
  <c r="VQ27" i="3"/>
  <c r="VV25" i="3"/>
  <c r="VV24" i="3" s="1"/>
  <c r="VU25" i="3"/>
  <c r="VT25" i="3"/>
  <c r="VS25" i="3"/>
  <c r="VS24" i="3" s="1"/>
  <c r="VR25" i="3"/>
  <c r="VQ25" i="3"/>
  <c r="VV23" i="3"/>
  <c r="VV22" i="3" s="1"/>
  <c r="VU23" i="3"/>
  <c r="VT23" i="3"/>
  <c r="VS23" i="3"/>
  <c r="VS22" i="3" s="1"/>
  <c r="VR23" i="3"/>
  <c r="VQ23" i="3"/>
  <c r="VV21" i="3"/>
  <c r="VU21" i="3"/>
  <c r="VT21" i="3"/>
  <c r="VS21" i="3"/>
  <c r="VR21" i="3"/>
  <c r="VQ21" i="3"/>
  <c r="VV20" i="3"/>
  <c r="VU20" i="3"/>
  <c r="VT20" i="3"/>
  <c r="VS20" i="3"/>
  <c r="VR20" i="3"/>
  <c r="VQ20" i="3"/>
  <c r="VV19" i="3"/>
  <c r="VU19" i="3"/>
  <c r="VT19" i="3"/>
  <c r="VS19" i="3"/>
  <c r="VR19" i="3"/>
  <c r="VQ19" i="3"/>
  <c r="VV18" i="3"/>
  <c r="VU18" i="3"/>
  <c r="VT18" i="3"/>
  <c r="VS18" i="3"/>
  <c r="VR18" i="3"/>
  <c r="VQ18" i="3"/>
  <c r="VV17" i="3"/>
  <c r="VU17" i="3"/>
  <c r="VT17" i="3"/>
  <c r="VS17" i="3"/>
  <c r="VR17" i="3"/>
  <c r="VQ17" i="3"/>
  <c r="VV16" i="3"/>
  <c r="VU16" i="3"/>
  <c r="VT16" i="3"/>
  <c r="VS16" i="3"/>
  <c r="VR16" i="3"/>
  <c r="VQ16" i="3"/>
  <c r="VV15" i="3"/>
  <c r="VU15" i="3"/>
  <c r="VT15" i="3"/>
  <c r="VS15" i="3"/>
  <c r="VR15" i="3"/>
  <c r="VQ15" i="3"/>
  <c r="VV14" i="3"/>
  <c r="VU14" i="3"/>
  <c r="VT14" i="3"/>
  <c r="VS14" i="3"/>
  <c r="VR14" i="3"/>
  <c r="VQ14" i="3"/>
  <c r="VV13" i="3"/>
  <c r="VU13" i="3"/>
  <c r="VT13" i="3"/>
  <c r="VS13" i="3"/>
  <c r="VR13" i="3"/>
  <c r="VQ13" i="3"/>
  <c r="VV12" i="3"/>
  <c r="VU12" i="3"/>
  <c r="VT12" i="3"/>
  <c r="VS12" i="3"/>
  <c r="VR12" i="3"/>
  <c r="VQ12" i="3"/>
  <c r="VG252" i="3"/>
  <c r="VF252" i="3"/>
  <c r="VE252" i="3"/>
  <c r="VD252" i="3"/>
  <c r="VC252" i="3"/>
  <c r="VB252" i="3"/>
  <c r="VG251" i="3"/>
  <c r="VF251" i="3"/>
  <c r="VE251" i="3"/>
  <c r="VD251" i="3"/>
  <c r="VC251" i="3"/>
  <c r="VB251" i="3"/>
  <c r="VG250" i="3"/>
  <c r="VF250" i="3"/>
  <c r="VE250" i="3"/>
  <c r="VD250" i="3"/>
  <c r="VC250" i="3"/>
  <c r="VB250" i="3"/>
  <c r="VG249" i="3"/>
  <c r="VF249" i="3"/>
  <c r="VE249" i="3"/>
  <c r="VD249" i="3"/>
  <c r="VC249" i="3"/>
  <c r="VB249" i="3"/>
  <c r="VG248" i="3"/>
  <c r="VF248" i="3"/>
  <c r="VE248" i="3"/>
  <c r="VD248" i="3"/>
  <c r="VC248" i="3"/>
  <c r="VB248" i="3"/>
  <c r="VG247" i="3"/>
  <c r="VF247" i="3"/>
  <c r="VE247" i="3"/>
  <c r="VD247" i="3"/>
  <c r="VC247" i="3"/>
  <c r="VB247" i="3"/>
  <c r="VG246" i="3"/>
  <c r="VF246" i="3"/>
  <c r="VE246" i="3"/>
  <c r="VD246" i="3"/>
  <c r="VC246" i="3"/>
  <c r="VB246" i="3"/>
  <c r="VG245" i="3"/>
  <c r="VF245" i="3"/>
  <c r="VE245" i="3"/>
  <c r="VD245" i="3"/>
  <c r="VC245" i="3"/>
  <c r="VB245" i="3"/>
  <c r="VG244" i="3"/>
  <c r="VF244" i="3"/>
  <c r="VE244" i="3"/>
  <c r="VD244" i="3"/>
  <c r="VC244" i="3"/>
  <c r="VB244" i="3"/>
  <c r="VG243" i="3"/>
  <c r="VF243" i="3"/>
  <c r="VE243" i="3"/>
  <c r="VD243" i="3"/>
  <c r="VC243" i="3"/>
  <c r="VB243" i="3"/>
  <c r="VG242" i="3"/>
  <c r="VF242" i="3"/>
  <c r="VE242" i="3"/>
  <c r="VD242" i="3"/>
  <c r="VC242" i="3"/>
  <c r="VB242" i="3"/>
  <c r="VG241" i="3"/>
  <c r="VF241" i="3"/>
  <c r="VE241" i="3"/>
  <c r="VD241" i="3"/>
  <c r="VC241" i="3"/>
  <c r="VB241" i="3"/>
  <c r="VG240" i="3"/>
  <c r="VF240" i="3"/>
  <c r="VE240" i="3"/>
  <c r="VD240" i="3"/>
  <c r="VC240" i="3"/>
  <c r="VB240" i="3"/>
  <c r="VG239" i="3"/>
  <c r="VF239" i="3"/>
  <c r="VE239" i="3"/>
  <c r="VD239" i="3"/>
  <c r="VC239" i="3"/>
  <c r="VB239" i="3"/>
  <c r="VG238" i="3"/>
  <c r="VF238" i="3"/>
  <c r="VE238" i="3"/>
  <c r="VD238" i="3"/>
  <c r="VC238" i="3"/>
  <c r="VB238" i="3"/>
  <c r="VG237" i="3"/>
  <c r="VF237" i="3"/>
  <c r="VE237" i="3"/>
  <c r="VD237" i="3"/>
  <c r="VC237" i="3"/>
  <c r="VB237" i="3"/>
  <c r="VG235" i="3"/>
  <c r="VF235" i="3"/>
  <c r="VE235" i="3"/>
  <c r="VD235" i="3"/>
  <c r="VC235" i="3"/>
  <c r="VB235" i="3"/>
  <c r="VG234" i="3"/>
  <c r="VF234" i="3"/>
  <c r="VE234" i="3"/>
  <c r="VD234" i="3"/>
  <c r="VC234" i="3"/>
  <c r="VB234" i="3"/>
  <c r="VG233" i="3"/>
  <c r="VF233" i="3"/>
  <c r="VE233" i="3"/>
  <c r="VD233" i="3"/>
  <c r="VC233" i="3"/>
  <c r="VB233" i="3"/>
  <c r="VG232" i="3"/>
  <c r="VF232" i="3"/>
  <c r="VE232" i="3"/>
  <c r="VD232" i="3"/>
  <c r="VC232" i="3"/>
  <c r="VB232" i="3"/>
  <c r="VG231" i="3"/>
  <c r="VF231" i="3"/>
  <c r="VE231" i="3"/>
  <c r="VD231" i="3"/>
  <c r="VC231" i="3"/>
  <c r="VB231" i="3"/>
  <c r="VG230" i="3"/>
  <c r="VF230" i="3"/>
  <c r="VE230" i="3"/>
  <c r="VD230" i="3"/>
  <c r="VC230" i="3"/>
  <c r="VB230" i="3"/>
  <c r="VG229" i="3"/>
  <c r="VF229" i="3"/>
  <c r="VE229" i="3"/>
  <c r="VD229" i="3"/>
  <c r="VC229" i="3"/>
  <c r="VB229" i="3"/>
  <c r="VG228" i="3"/>
  <c r="VF228" i="3"/>
  <c r="VE228" i="3"/>
  <c r="VD228" i="3"/>
  <c r="VC228" i="3"/>
  <c r="VB228" i="3"/>
  <c r="VG227" i="3"/>
  <c r="VF227" i="3"/>
  <c r="VE227" i="3"/>
  <c r="VD227" i="3"/>
  <c r="VC227" i="3"/>
  <c r="VB227" i="3"/>
  <c r="VG226" i="3"/>
  <c r="VF226" i="3"/>
  <c r="VE226" i="3"/>
  <c r="VD226" i="3"/>
  <c r="VC226" i="3"/>
  <c r="VB226" i="3"/>
  <c r="VG225" i="3"/>
  <c r="VF225" i="3"/>
  <c r="VE225" i="3"/>
  <c r="VD225" i="3"/>
  <c r="VC225" i="3"/>
  <c r="VB225" i="3"/>
  <c r="VG224" i="3"/>
  <c r="VF224" i="3"/>
  <c r="VE224" i="3"/>
  <c r="VD224" i="3"/>
  <c r="VC224" i="3"/>
  <c r="VB224" i="3"/>
  <c r="VG223" i="3"/>
  <c r="VF223" i="3"/>
  <c r="VE223" i="3"/>
  <c r="VD223" i="3"/>
  <c r="VC223" i="3"/>
  <c r="VB223" i="3"/>
  <c r="VG222" i="3"/>
  <c r="VF222" i="3"/>
  <c r="VE222" i="3"/>
  <c r="VD222" i="3"/>
  <c r="VC222" i="3"/>
  <c r="VB222" i="3"/>
  <c r="VG221" i="3"/>
  <c r="VF221" i="3"/>
  <c r="VE221" i="3"/>
  <c r="VD221" i="3"/>
  <c r="VC221" i="3"/>
  <c r="VB221" i="3"/>
  <c r="VG220" i="3"/>
  <c r="VF220" i="3"/>
  <c r="VE220" i="3"/>
  <c r="VD220" i="3"/>
  <c r="VC220" i="3"/>
  <c r="VB220" i="3"/>
  <c r="VG219" i="3"/>
  <c r="VF219" i="3"/>
  <c r="VE219" i="3"/>
  <c r="VD219" i="3"/>
  <c r="VC219" i="3"/>
  <c r="VB219" i="3"/>
  <c r="VG218" i="3"/>
  <c r="VF218" i="3"/>
  <c r="VE218" i="3"/>
  <c r="VD218" i="3"/>
  <c r="VC218" i="3"/>
  <c r="VB218" i="3"/>
  <c r="VG217" i="3"/>
  <c r="VF217" i="3"/>
  <c r="VE217" i="3"/>
  <c r="VD217" i="3"/>
  <c r="VC217" i="3"/>
  <c r="VB217" i="3"/>
  <c r="VG216" i="3"/>
  <c r="VF216" i="3"/>
  <c r="VE216" i="3"/>
  <c r="VD216" i="3"/>
  <c r="VC216" i="3"/>
  <c r="VB216" i="3"/>
  <c r="VG215" i="3"/>
  <c r="VF215" i="3"/>
  <c r="VE215" i="3"/>
  <c r="VD215" i="3"/>
  <c r="VC215" i="3"/>
  <c r="VB215" i="3"/>
  <c r="VG214" i="3"/>
  <c r="VF214" i="3"/>
  <c r="VE214" i="3"/>
  <c r="VD214" i="3"/>
  <c r="VC214" i="3"/>
  <c r="VB214" i="3"/>
  <c r="VG213" i="3"/>
  <c r="VF213" i="3"/>
  <c r="VE213" i="3"/>
  <c r="VD213" i="3"/>
  <c r="VC213" i="3"/>
  <c r="VB213" i="3"/>
  <c r="VG212" i="3"/>
  <c r="VF212" i="3"/>
  <c r="VE212" i="3"/>
  <c r="VD212" i="3"/>
  <c r="VC212" i="3"/>
  <c r="VB212" i="3"/>
  <c r="VG211" i="3"/>
  <c r="VF211" i="3"/>
  <c r="VE211" i="3"/>
  <c r="VD211" i="3"/>
  <c r="VC211" i="3"/>
  <c r="VB211" i="3"/>
  <c r="VG210" i="3"/>
  <c r="VF210" i="3"/>
  <c r="VE210" i="3"/>
  <c r="VD210" i="3"/>
  <c r="VC210" i="3"/>
  <c r="VB210" i="3"/>
  <c r="VG209" i="3"/>
  <c r="VF209" i="3"/>
  <c r="VE209" i="3"/>
  <c r="VD209" i="3"/>
  <c r="VC209" i="3"/>
  <c r="VB209" i="3"/>
  <c r="VG208" i="3"/>
  <c r="VF208" i="3"/>
  <c r="VE208" i="3"/>
  <c r="VD208" i="3"/>
  <c r="VC208" i="3"/>
  <c r="VB208" i="3"/>
  <c r="VG207" i="3"/>
  <c r="VF207" i="3"/>
  <c r="VE207" i="3"/>
  <c r="VD207" i="3"/>
  <c r="VC207" i="3"/>
  <c r="VB207" i="3"/>
  <c r="VG206" i="3"/>
  <c r="VF206" i="3"/>
  <c r="VE206" i="3"/>
  <c r="VD206" i="3"/>
  <c r="VD205" i="3" s="1"/>
  <c r="VC206" i="3"/>
  <c r="VB206" i="3"/>
  <c r="VG204" i="3"/>
  <c r="VF204" i="3"/>
  <c r="VE204" i="3"/>
  <c r="VD204" i="3"/>
  <c r="VC204" i="3"/>
  <c r="VB204" i="3"/>
  <c r="VG203" i="3"/>
  <c r="VF203" i="3"/>
  <c r="VE203" i="3"/>
  <c r="VD203" i="3"/>
  <c r="VC203" i="3"/>
  <c r="VB203" i="3"/>
  <c r="VG202" i="3"/>
  <c r="VF202" i="3"/>
  <c r="VE202" i="3"/>
  <c r="VD202" i="3"/>
  <c r="VC202" i="3"/>
  <c r="VB202" i="3"/>
  <c r="VG201" i="3"/>
  <c r="VF201" i="3"/>
  <c r="VE201" i="3"/>
  <c r="VD201" i="3"/>
  <c r="VD200" i="3" s="1"/>
  <c r="VC201" i="3"/>
  <c r="VB201" i="3"/>
  <c r="VG199" i="3"/>
  <c r="VF199" i="3"/>
  <c r="VE199" i="3"/>
  <c r="VD199" i="3"/>
  <c r="VC199" i="3"/>
  <c r="VB199" i="3"/>
  <c r="VG198" i="3"/>
  <c r="VF198" i="3"/>
  <c r="VE198" i="3"/>
  <c r="VD198" i="3"/>
  <c r="VC198" i="3"/>
  <c r="VB198" i="3"/>
  <c r="VG197" i="3"/>
  <c r="VG196" i="3" s="1"/>
  <c r="VF197" i="3"/>
  <c r="VE197" i="3"/>
  <c r="VD197" i="3"/>
  <c r="VD196" i="3" s="1"/>
  <c r="VC197" i="3"/>
  <c r="VB197" i="3"/>
  <c r="VG195" i="3"/>
  <c r="VG194" i="3" s="1"/>
  <c r="VF195" i="3"/>
  <c r="VE195" i="3"/>
  <c r="VD195" i="3"/>
  <c r="VD194" i="3" s="1"/>
  <c r="VC195" i="3"/>
  <c r="VB195" i="3"/>
  <c r="VG193" i="3"/>
  <c r="VF193" i="3"/>
  <c r="VE193" i="3"/>
  <c r="VD193" i="3"/>
  <c r="VC193" i="3"/>
  <c r="VB193" i="3"/>
  <c r="VG192" i="3"/>
  <c r="VF192" i="3"/>
  <c r="VE192" i="3"/>
  <c r="VD192" i="3"/>
  <c r="VC192" i="3"/>
  <c r="VB192" i="3"/>
  <c r="VG191" i="3"/>
  <c r="VF191" i="3"/>
  <c r="VE191" i="3"/>
  <c r="VD191" i="3"/>
  <c r="VC191" i="3"/>
  <c r="VB191" i="3"/>
  <c r="VG190" i="3"/>
  <c r="VF190" i="3"/>
  <c r="VE190" i="3"/>
  <c r="VD190" i="3"/>
  <c r="VC190" i="3"/>
  <c r="VB190" i="3"/>
  <c r="VG189" i="3"/>
  <c r="VF189" i="3"/>
  <c r="VE189" i="3"/>
  <c r="VD189" i="3"/>
  <c r="VC189" i="3"/>
  <c r="VB189" i="3"/>
  <c r="VG188" i="3"/>
  <c r="VF188" i="3"/>
  <c r="VE188" i="3"/>
  <c r="VD188" i="3"/>
  <c r="VC188" i="3"/>
  <c r="VB188" i="3"/>
  <c r="VG187" i="3"/>
  <c r="VF187" i="3"/>
  <c r="VE187" i="3"/>
  <c r="VD187" i="3"/>
  <c r="VC187" i="3"/>
  <c r="VB187" i="3"/>
  <c r="VG186" i="3"/>
  <c r="VF186" i="3"/>
  <c r="VE186" i="3"/>
  <c r="VD186" i="3"/>
  <c r="VD185" i="3" s="1"/>
  <c r="VC186" i="3"/>
  <c r="VB186" i="3"/>
  <c r="VG184" i="3"/>
  <c r="VF184" i="3"/>
  <c r="VE184" i="3"/>
  <c r="VD184" i="3"/>
  <c r="VC184" i="3"/>
  <c r="VB184" i="3"/>
  <c r="VG183" i="3"/>
  <c r="VF183" i="3"/>
  <c r="VE183" i="3"/>
  <c r="VD183" i="3"/>
  <c r="VC183" i="3"/>
  <c r="VB183" i="3"/>
  <c r="VG182" i="3"/>
  <c r="VF182" i="3"/>
  <c r="VE182" i="3"/>
  <c r="VD182" i="3"/>
  <c r="VC182" i="3"/>
  <c r="VB182" i="3"/>
  <c r="VG181" i="3"/>
  <c r="VF181" i="3"/>
  <c r="VE181" i="3"/>
  <c r="VD181" i="3"/>
  <c r="VC181" i="3"/>
  <c r="VB181" i="3"/>
  <c r="VG180" i="3"/>
  <c r="VF180" i="3"/>
  <c r="VE180" i="3"/>
  <c r="VD180" i="3"/>
  <c r="VC180" i="3"/>
  <c r="VB180" i="3"/>
  <c r="VG179" i="3"/>
  <c r="VF179" i="3"/>
  <c r="VE179" i="3"/>
  <c r="VD179" i="3"/>
  <c r="VC179" i="3"/>
  <c r="VB179" i="3"/>
  <c r="VG177" i="3"/>
  <c r="VF177" i="3"/>
  <c r="VE177" i="3"/>
  <c r="VD177" i="3"/>
  <c r="VC177" i="3"/>
  <c r="VB177" i="3"/>
  <c r="VG176" i="3"/>
  <c r="VF176" i="3"/>
  <c r="VE176" i="3"/>
  <c r="VD176" i="3"/>
  <c r="VC176" i="3"/>
  <c r="VB176" i="3"/>
  <c r="VG175" i="3"/>
  <c r="VF175" i="3"/>
  <c r="VE175" i="3"/>
  <c r="VD175" i="3"/>
  <c r="VC175" i="3"/>
  <c r="VB175" i="3"/>
  <c r="VG174" i="3"/>
  <c r="VF174" i="3"/>
  <c r="VE174" i="3"/>
  <c r="VD174" i="3"/>
  <c r="VC174" i="3"/>
  <c r="VB174" i="3"/>
  <c r="VG173" i="3"/>
  <c r="VF173" i="3"/>
  <c r="VE173" i="3"/>
  <c r="VD173" i="3"/>
  <c r="VC173" i="3"/>
  <c r="VB173" i="3"/>
  <c r="VG172" i="3"/>
  <c r="VF172" i="3"/>
  <c r="VE172" i="3"/>
  <c r="VD172" i="3"/>
  <c r="VD171" i="3" s="1"/>
  <c r="VC172" i="3"/>
  <c r="VB172" i="3"/>
  <c r="VG170" i="3"/>
  <c r="VF170" i="3"/>
  <c r="VE170" i="3"/>
  <c r="VD170" i="3"/>
  <c r="VC170" i="3"/>
  <c r="VB170" i="3"/>
  <c r="VG169" i="3"/>
  <c r="VF169" i="3"/>
  <c r="VE169" i="3"/>
  <c r="VD169" i="3"/>
  <c r="VC169" i="3"/>
  <c r="VB169" i="3"/>
  <c r="VG168" i="3"/>
  <c r="VF168" i="3"/>
  <c r="VE168" i="3"/>
  <c r="VD168" i="3"/>
  <c r="VC168" i="3"/>
  <c r="VB168" i="3"/>
  <c r="VG167" i="3"/>
  <c r="VF167" i="3"/>
  <c r="VE167" i="3"/>
  <c r="VD167" i="3"/>
  <c r="VD166" i="3" s="1"/>
  <c r="VC167" i="3"/>
  <c r="VB167" i="3"/>
  <c r="VG165" i="3"/>
  <c r="VG164" i="3" s="1"/>
  <c r="VF165" i="3"/>
  <c r="VE165" i="3"/>
  <c r="VD165" i="3"/>
  <c r="VD164" i="3" s="1"/>
  <c r="VC165" i="3"/>
  <c r="VB165" i="3"/>
  <c r="VG163" i="3"/>
  <c r="VG162" i="3" s="1"/>
  <c r="VF163" i="3"/>
  <c r="VE163" i="3"/>
  <c r="VD163" i="3"/>
  <c r="VD162" i="3" s="1"/>
  <c r="VC163" i="3"/>
  <c r="VB163" i="3"/>
  <c r="VG161" i="3"/>
  <c r="VG160" i="3" s="1"/>
  <c r="VF161" i="3"/>
  <c r="VE161" i="3"/>
  <c r="VD161" i="3"/>
  <c r="VD160" i="3" s="1"/>
  <c r="VC161" i="3"/>
  <c r="VB161" i="3"/>
  <c r="VG159" i="3"/>
  <c r="VF159" i="3"/>
  <c r="VE159" i="3"/>
  <c r="VD159" i="3"/>
  <c r="VC159" i="3"/>
  <c r="VB159" i="3"/>
  <c r="VG158" i="3"/>
  <c r="VF158" i="3"/>
  <c r="VE158" i="3"/>
  <c r="VD158" i="3"/>
  <c r="VC158" i="3"/>
  <c r="VB158" i="3"/>
  <c r="VG157" i="3"/>
  <c r="VG156" i="3" s="1"/>
  <c r="VF157" i="3"/>
  <c r="VE157" i="3"/>
  <c r="VD157" i="3"/>
  <c r="VC157" i="3"/>
  <c r="VB157" i="3"/>
  <c r="VG155" i="3"/>
  <c r="VG154" i="3" s="1"/>
  <c r="VF155" i="3"/>
  <c r="VE155" i="3"/>
  <c r="VD155" i="3"/>
  <c r="VD154" i="3" s="1"/>
  <c r="VC155" i="3"/>
  <c r="VB155" i="3"/>
  <c r="VG153" i="3"/>
  <c r="VG152" i="3" s="1"/>
  <c r="VF153" i="3"/>
  <c r="VE153" i="3"/>
  <c r="VD153" i="3"/>
  <c r="VD152" i="3" s="1"/>
  <c r="VC153" i="3"/>
  <c r="VB153" i="3"/>
  <c r="VG151" i="3"/>
  <c r="VF151" i="3"/>
  <c r="VE151" i="3"/>
  <c r="VD151" i="3"/>
  <c r="VC151" i="3"/>
  <c r="VB151" i="3"/>
  <c r="VG150" i="3"/>
  <c r="VG149" i="3" s="1"/>
  <c r="VF150" i="3"/>
  <c r="VE150" i="3"/>
  <c r="VD150" i="3"/>
  <c r="VD149" i="3" s="1"/>
  <c r="VC150" i="3"/>
  <c r="VB150" i="3"/>
  <c r="VG148" i="3"/>
  <c r="VF148" i="3"/>
  <c r="VE148" i="3"/>
  <c r="VD148" i="3"/>
  <c r="VC148" i="3"/>
  <c r="VB148" i="3"/>
  <c r="VG147" i="3"/>
  <c r="VF147" i="3"/>
  <c r="VE147" i="3"/>
  <c r="VD147" i="3"/>
  <c r="VC147" i="3"/>
  <c r="VB147" i="3"/>
  <c r="VG146" i="3"/>
  <c r="VF146" i="3"/>
  <c r="VE146" i="3"/>
  <c r="VD146" i="3"/>
  <c r="VC146" i="3"/>
  <c r="VB146" i="3"/>
  <c r="VG145" i="3"/>
  <c r="VF145" i="3"/>
  <c r="VE145" i="3"/>
  <c r="VD145" i="3"/>
  <c r="VC145" i="3"/>
  <c r="VB145" i="3"/>
  <c r="VG144" i="3"/>
  <c r="VF144" i="3"/>
  <c r="VE144" i="3"/>
  <c r="VD144" i="3"/>
  <c r="VC144" i="3"/>
  <c r="VB144" i="3"/>
  <c r="VG143" i="3"/>
  <c r="VF143" i="3"/>
  <c r="VE143" i="3"/>
  <c r="VD143" i="3"/>
  <c r="VC143" i="3"/>
  <c r="VB143" i="3"/>
  <c r="VG142" i="3"/>
  <c r="VF142" i="3"/>
  <c r="VE142" i="3"/>
  <c r="VD142" i="3"/>
  <c r="VC142" i="3"/>
  <c r="VB142" i="3"/>
  <c r="VG140" i="3"/>
  <c r="VF140" i="3"/>
  <c r="VE140" i="3"/>
  <c r="VD140" i="3"/>
  <c r="VC140" i="3"/>
  <c r="VB140" i="3"/>
  <c r="VG139" i="3"/>
  <c r="VF139" i="3"/>
  <c r="VE139" i="3"/>
  <c r="VD139" i="3"/>
  <c r="VC139" i="3"/>
  <c r="VB139" i="3"/>
  <c r="VG138" i="3"/>
  <c r="VF138" i="3"/>
  <c r="VE138" i="3"/>
  <c r="VD138" i="3"/>
  <c r="VC138" i="3"/>
  <c r="VB138" i="3"/>
  <c r="VG137" i="3"/>
  <c r="VF137" i="3"/>
  <c r="VE137" i="3"/>
  <c r="VD137" i="3"/>
  <c r="VC137" i="3"/>
  <c r="VB137" i="3"/>
  <c r="VG136" i="3"/>
  <c r="VF136" i="3"/>
  <c r="VE136" i="3"/>
  <c r="VD136" i="3"/>
  <c r="VC136" i="3"/>
  <c r="VB136" i="3"/>
  <c r="VG135" i="3"/>
  <c r="VG134" i="3" s="1"/>
  <c r="VF135" i="3"/>
  <c r="VE135" i="3"/>
  <c r="VD135" i="3"/>
  <c r="VC135" i="3"/>
  <c r="VB135" i="3"/>
  <c r="VG133" i="3"/>
  <c r="VF133" i="3"/>
  <c r="VE133" i="3"/>
  <c r="VD133" i="3"/>
  <c r="VC133" i="3"/>
  <c r="VB133" i="3"/>
  <c r="VG132" i="3"/>
  <c r="VF132" i="3"/>
  <c r="VE132" i="3"/>
  <c r="VD132" i="3"/>
  <c r="VC132" i="3"/>
  <c r="VB132" i="3"/>
  <c r="VG131" i="3"/>
  <c r="VF131" i="3"/>
  <c r="VE131" i="3"/>
  <c r="VD131" i="3"/>
  <c r="VC131" i="3"/>
  <c r="VB131" i="3"/>
  <c r="VG130" i="3"/>
  <c r="VF130" i="3"/>
  <c r="VE130" i="3"/>
  <c r="VD130" i="3"/>
  <c r="VC130" i="3"/>
  <c r="VB130" i="3"/>
  <c r="VG129" i="3"/>
  <c r="VF129" i="3"/>
  <c r="VE129" i="3"/>
  <c r="VD129" i="3"/>
  <c r="VC129" i="3"/>
  <c r="VB129" i="3"/>
  <c r="VG128" i="3"/>
  <c r="VF128" i="3"/>
  <c r="VE128" i="3"/>
  <c r="VD128" i="3"/>
  <c r="VC128" i="3"/>
  <c r="VB128" i="3"/>
  <c r="VG127" i="3"/>
  <c r="VF127" i="3"/>
  <c r="VE127" i="3"/>
  <c r="VD127" i="3"/>
  <c r="VC127" i="3"/>
  <c r="VB127" i="3"/>
  <c r="VG126" i="3"/>
  <c r="VF126" i="3"/>
  <c r="VE126" i="3"/>
  <c r="VD126" i="3"/>
  <c r="VC126" i="3"/>
  <c r="VB126" i="3"/>
  <c r="VG125" i="3"/>
  <c r="VF125" i="3"/>
  <c r="VE125" i="3"/>
  <c r="VD125" i="3"/>
  <c r="VC125" i="3"/>
  <c r="VB125" i="3"/>
  <c r="VG124" i="3"/>
  <c r="VF124" i="3"/>
  <c r="VE124" i="3"/>
  <c r="VD124" i="3"/>
  <c r="VC124" i="3"/>
  <c r="VB124" i="3"/>
  <c r="VG123" i="3"/>
  <c r="VF123" i="3"/>
  <c r="VE123" i="3"/>
  <c r="VD123" i="3"/>
  <c r="VC123" i="3"/>
  <c r="VB123" i="3"/>
  <c r="VG122" i="3"/>
  <c r="VF122" i="3"/>
  <c r="VE122" i="3"/>
  <c r="VD122" i="3"/>
  <c r="VC122" i="3"/>
  <c r="VB122" i="3"/>
  <c r="VG121" i="3"/>
  <c r="VF121" i="3"/>
  <c r="VE121" i="3"/>
  <c r="VD121" i="3"/>
  <c r="VC121" i="3"/>
  <c r="VB121" i="3"/>
  <c r="VG120" i="3"/>
  <c r="VF120" i="3"/>
  <c r="VE120" i="3"/>
  <c r="VD120" i="3"/>
  <c r="VC120" i="3"/>
  <c r="VB120" i="3"/>
  <c r="VG119" i="3"/>
  <c r="VF119" i="3"/>
  <c r="VE119" i="3"/>
  <c r="VD119" i="3"/>
  <c r="VC119" i="3"/>
  <c r="VB119" i="3"/>
  <c r="VG118" i="3"/>
  <c r="VF118" i="3"/>
  <c r="VE118" i="3"/>
  <c r="VD118" i="3"/>
  <c r="VC118" i="3"/>
  <c r="VB118" i="3"/>
  <c r="VG117" i="3"/>
  <c r="VF117" i="3"/>
  <c r="VE117" i="3"/>
  <c r="VD117" i="3"/>
  <c r="VC117" i="3"/>
  <c r="VB117" i="3"/>
  <c r="VG116" i="3"/>
  <c r="VF116" i="3"/>
  <c r="VE116" i="3"/>
  <c r="VD116" i="3"/>
  <c r="VC116" i="3"/>
  <c r="VB116" i="3"/>
  <c r="VG115" i="3"/>
  <c r="VF115" i="3"/>
  <c r="VE115" i="3"/>
  <c r="VD115" i="3"/>
  <c r="VC115" i="3"/>
  <c r="VB115" i="3"/>
  <c r="VG114" i="3"/>
  <c r="VF114" i="3"/>
  <c r="VE114" i="3"/>
  <c r="VD114" i="3"/>
  <c r="VC114" i="3"/>
  <c r="VB114" i="3"/>
  <c r="VG113" i="3"/>
  <c r="VF113" i="3"/>
  <c r="VE113" i="3"/>
  <c r="VD113" i="3"/>
  <c r="VC113" i="3"/>
  <c r="VB113" i="3"/>
  <c r="VG112" i="3"/>
  <c r="VF112" i="3"/>
  <c r="VE112" i="3"/>
  <c r="VD112" i="3"/>
  <c r="VC112" i="3"/>
  <c r="VB112" i="3"/>
  <c r="VG111" i="3"/>
  <c r="VF111" i="3"/>
  <c r="VE111" i="3"/>
  <c r="VD111" i="3"/>
  <c r="VC111" i="3"/>
  <c r="VB111" i="3"/>
  <c r="VG110" i="3"/>
  <c r="VF110" i="3"/>
  <c r="VE110" i="3"/>
  <c r="VD110" i="3"/>
  <c r="VC110" i="3"/>
  <c r="VB110" i="3"/>
  <c r="VG109" i="3"/>
  <c r="VF109" i="3"/>
  <c r="VE109" i="3"/>
  <c r="VD109" i="3"/>
  <c r="VC109" i="3"/>
  <c r="VB109" i="3"/>
  <c r="VG108" i="3"/>
  <c r="VF108" i="3"/>
  <c r="VE108" i="3"/>
  <c r="VD108" i="3"/>
  <c r="VC108" i="3"/>
  <c r="VB108" i="3"/>
  <c r="VG107" i="3"/>
  <c r="VF107" i="3"/>
  <c r="VE107" i="3"/>
  <c r="VD107" i="3"/>
  <c r="VC107" i="3"/>
  <c r="VB107" i="3"/>
  <c r="VG106" i="3"/>
  <c r="VF106" i="3"/>
  <c r="VE106" i="3"/>
  <c r="VD106" i="3"/>
  <c r="VC106" i="3"/>
  <c r="VB106" i="3"/>
  <c r="VG105" i="3"/>
  <c r="VF105" i="3"/>
  <c r="VE105" i="3"/>
  <c r="VD105" i="3"/>
  <c r="VC105" i="3"/>
  <c r="VB105" i="3"/>
  <c r="VG104" i="3"/>
  <c r="VF104" i="3"/>
  <c r="VE104" i="3"/>
  <c r="VD104" i="3"/>
  <c r="VC104" i="3"/>
  <c r="VB104" i="3"/>
  <c r="VG103" i="3"/>
  <c r="VF103" i="3"/>
  <c r="VE103" i="3"/>
  <c r="VD103" i="3"/>
  <c r="VC103" i="3"/>
  <c r="VB103" i="3"/>
  <c r="VG102" i="3"/>
  <c r="VF102" i="3"/>
  <c r="VE102" i="3"/>
  <c r="VD102" i="3"/>
  <c r="VC102" i="3"/>
  <c r="VB102" i="3"/>
  <c r="VG101" i="3"/>
  <c r="VF101" i="3"/>
  <c r="VE101" i="3"/>
  <c r="VD101" i="3"/>
  <c r="VC101" i="3"/>
  <c r="VB101" i="3"/>
  <c r="VG100" i="3"/>
  <c r="VF100" i="3"/>
  <c r="VE100" i="3"/>
  <c r="VD100" i="3"/>
  <c r="VC100" i="3"/>
  <c r="VB100" i="3"/>
  <c r="VG99" i="3"/>
  <c r="VF99" i="3"/>
  <c r="VE99" i="3"/>
  <c r="VD99" i="3"/>
  <c r="VC99" i="3"/>
  <c r="VB99" i="3"/>
  <c r="VG98" i="3"/>
  <c r="VF98" i="3"/>
  <c r="VE98" i="3"/>
  <c r="VD98" i="3"/>
  <c r="VC98" i="3"/>
  <c r="VB98" i="3"/>
  <c r="VG97" i="3"/>
  <c r="VF97" i="3"/>
  <c r="VE97" i="3"/>
  <c r="VD97" i="3"/>
  <c r="VC97" i="3"/>
  <c r="VB97" i="3"/>
  <c r="VG96" i="3"/>
  <c r="VF96" i="3"/>
  <c r="VE96" i="3"/>
  <c r="VD96" i="3"/>
  <c r="VC96" i="3"/>
  <c r="VB96" i="3"/>
  <c r="VG95" i="3"/>
  <c r="VF95" i="3"/>
  <c r="VE95" i="3"/>
  <c r="VD95" i="3"/>
  <c r="VC95" i="3"/>
  <c r="VB95" i="3"/>
  <c r="VG94" i="3"/>
  <c r="VG264" i="3" s="1"/>
  <c r="VF94" i="3"/>
  <c r="VF264" i="3" s="1"/>
  <c r="VE94" i="3"/>
  <c r="VD94" i="3"/>
  <c r="VC94" i="3"/>
  <c r="VB94" i="3"/>
  <c r="VG93" i="3"/>
  <c r="VF93" i="3"/>
  <c r="VE93" i="3"/>
  <c r="VD93" i="3"/>
  <c r="VC93" i="3"/>
  <c r="VB93" i="3"/>
  <c r="VG92" i="3"/>
  <c r="VF92" i="3"/>
  <c r="VE92" i="3"/>
  <c r="VD92" i="3"/>
  <c r="VC92" i="3"/>
  <c r="VB92" i="3"/>
  <c r="VG91" i="3"/>
  <c r="VF91" i="3"/>
  <c r="VE91" i="3"/>
  <c r="VD91" i="3"/>
  <c r="VC91" i="3"/>
  <c r="VB91" i="3"/>
  <c r="VG90" i="3"/>
  <c r="VF90" i="3"/>
  <c r="VE90" i="3"/>
  <c r="VD90" i="3"/>
  <c r="VC90" i="3"/>
  <c r="VB90" i="3"/>
  <c r="VG89" i="3"/>
  <c r="VF89" i="3"/>
  <c r="VE89" i="3"/>
  <c r="VD89" i="3"/>
  <c r="VC89" i="3"/>
  <c r="VB89" i="3"/>
  <c r="VG88" i="3"/>
  <c r="VF88" i="3"/>
  <c r="VE88" i="3"/>
  <c r="VD88" i="3"/>
  <c r="VC88" i="3"/>
  <c r="VB88" i="3"/>
  <c r="VG87" i="3"/>
  <c r="VF87" i="3"/>
  <c r="VE87" i="3"/>
  <c r="VD87" i="3"/>
  <c r="VC87" i="3"/>
  <c r="VB87" i="3"/>
  <c r="VG86" i="3"/>
  <c r="VF86" i="3"/>
  <c r="VE86" i="3"/>
  <c r="VD86" i="3"/>
  <c r="VC86" i="3"/>
  <c r="VB86" i="3"/>
  <c r="VG85" i="3"/>
  <c r="VF85" i="3"/>
  <c r="VE85" i="3"/>
  <c r="VD85" i="3"/>
  <c r="VC85" i="3"/>
  <c r="VB85" i="3"/>
  <c r="VG84" i="3"/>
  <c r="VF84" i="3"/>
  <c r="VE84" i="3"/>
  <c r="VD84" i="3"/>
  <c r="VC84" i="3"/>
  <c r="VB84" i="3"/>
  <c r="VG83" i="3"/>
  <c r="VF83" i="3"/>
  <c r="VE83" i="3"/>
  <c r="VD83" i="3"/>
  <c r="VC83" i="3"/>
  <c r="VB83" i="3"/>
  <c r="VG82" i="3"/>
  <c r="VF82" i="3"/>
  <c r="VE82" i="3"/>
  <c r="VD82" i="3"/>
  <c r="VC82" i="3"/>
  <c r="VB82" i="3"/>
  <c r="VG81" i="3"/>
  <c r="VF81" i="3"/>
  <c r="VE81" i="3"/>
  <c r="VE265" i="3" s="1"/>
  <c r="VD81" i="3"/>
  <c r="VC81" i="3"/>
  <c r="VB81" i="3"/>
  <c r="VG79" i="3"/>
  <c r="VF79" i="3"/>
  <c r="VE79" i="3"/>
  <c r="VD79" i="3"/>
  <c r="VC79" i="3"/>
  <c r="VB79" i="3"/>
  <c r="VG78" i="3"/>
  <c r="VF78" i="3"/>
  <c r="VE78" i="3"/>
  <c r="VD78" i="3"/>
  <c r="VC78" i="3"/>
  <c r="VB78" i="3"/>
  <c r="VG77" i="3"/>
  <c r="VF77" i="3"/>
  <c r="VE77" i="3"/>
  <c r="VD77" i="3"/>
  <c r="VC77" i="3"/>
  <c r="VB77" i="3"/>
  <c r="VG76" i="3"/>
  <c r="VF76" i="3"/>
  <c r="VE76" i="3"/>
  <c r="VD76" i="3"/>
  <c r="VD75" i="3" s="1"/>
  <c r="VC76" i="3"/>
  <c r="VB76" i="3"/>
  <c r="VG74" i="3"/>
  <c r="VG73" i="3" s="1"/>
  <c r="VF74" i="3"/>
  <c r="VE74" i="3"/>
  <c r="VD74" i="3"/>
  <c r="VD73" i="3" s="1"/>
  <c r="VC74" i="3"/>
  <c r="VB74" i="3"/>
  <c r="VG72" i="3"/>
  <c r="VF72" i="3"/>
  <c r="VE72" i="3"/>
  <c r="VD72" i="3"/>
  <c r="VC72" i="3"/>
  <c r="VB72" i="3"/>
  <c r="VG71" i="3"/>
  <c r="VG70" i="3" s="1"/>
  <c r="VF71" i="3"/>
  <c r="VE71" i="3"/>
  <c r="VD71" i="3"/>
  <c r="VD70" i="3" s="1"/>
  <c r="VC71" i="3"/>
  <c r="VB71" i="3"/>
  <c r="VG69" i="3"/>
  <c r="VF69" i="3"/>
  <c r="VE69" i="3"/>
  <c r="VD69" i="3"/>
  <c r="VC69" i="3"/>
  <c r="VB69" i="3"/>
  <c r="VG68" i="3"/>
  <c r="VF68" i="3"/>
  <c r="VE68" i="3"/>
  <c r="VD68" i="3"/>
  <c r="VC68" i="3"/>
  <c r="VB68" i="3"/>
  <c r="VG67" i="3"/>
  <c r="VG66" i="3" s="1"/>
  <c r="VF67" i="3"/>
  <c r="VE67" i="3"/>
  <c r="VD67" i="3"/>
  <c r="VC67" i="3"/>
  <c r="VB67" i="3"/>
  <c r="VG65" i="3"/>
  <c r="VF65" i="3"/>
  <c r="VE65" i="3"/>
  <c r="VD65" i="3"/>
  <c r="VC65" i="3"/>
  <c r="VB65" i="3"/>
  <c r="VG64" i="3"/>
  <c r="VF64" i="3"/>
  <c r="VE64" i="3"/>
  <c r="VD64" i="3"/>
  <c r="VD63" i="3" s="1"/>
  <c r="VC64" i="3"/>
  <c r="VB64" i="3"/>
  <c r="VG62" i="3"/>
  <c r="VF62" i="3"/>
  <c r="VE62" i="3"/>
  <c r="VD62" i="3"/>
  <c r="VC62" i="3"/>
  <c r="VB62" i="3"/>
  <c r="VG61" i="3"/>
  <c r="VG60" i="3" s="1"/>
  <c r="VF61" i="3"/>
  <c r="VE61" i="3"/>
  <c r="VD61" i="3"/>
  <c r="VD60" i="3" s="1"/>
  <c r="VC61" i="3"/>
  <c r="VB61" i="3"/>
  <c r="VG59" i="3"/>
  <c r="VF59" i="3"/>
  <c r="VE59" i="3"/>
  <c r="VD59" i="3"/>
  <c r="VC59" i="3"/>
  <c r="VB59" i="3"/>
  <c r="VG58" i="3"/>
  <c r="VF58" i="3"/>
  <c r="VE58" i="3"/>
  <c r="VD58" i="3"/>
  <c r="VC58" i="3"/>
  <c r="VB58" i="3"/>
  <c r="VG57" i="3"/>
  <c r="VF57" i="3"/>
  <c r="VE57" i="3"/>
  <c r="VD57" i="3"/>
  <c r="VC57" i="3"/>
  <c r="VB57" i="3"/>
  <c r="VG56" i="3"/>
  <c r="VF56" i="3"/>
  <c r="VE56" i="3"/>
  <c r="VD56" i="3"/>
  <c r="VC56" i="3"/>
  <c r="VB56" i="3"/>
  <c r="VG55" i="3"/>
  <c r="VF55" i="3"/>
  <c r="VE55" i="3"/>
  <c r="VD55" i="3"/>
  <c r="VC55" i="3"/>
  <c r="VB55" i="3"/>
  <c r="VG54" i="3"/>
  <c r="VF54" i="3"/>
  <c r="VE54" i="3"/>
  <c r="VD54" i="3"/>
  <c r="VC54" i="3"/>
  <c r="VB54" i="3"/>
  <c r="VG53" i="3"/>
  <c r="VF53" i="3"/>
  <c r="VE53" i="3"/>
  <c r="VD53" i="3"/>
  <c r="VC53" i="3"/>
  <c r="VB53" i="3"/>
  <c r="VG52" i="3"/>
  <c r="VF52" i="3"/>
  <c r="VE52" i="3"/>
  <c r="VD52" i="3"/>
  <c r="VC52" i="3"/>
  <c r="VB52" i="3"/>
  <c r="VG51" i="3"/>
  <c r="VF51" i="3"/>
  <c r="VE51" i="3"/>
  <c r="VD51" i="3"/>
  <c r="VC51" i="3"/>
  <c r="VB51" i="3"/>
  <c r="VG50" i="3"/>
  <c r="VF50" i="3"/>
  <c r="VE50" i="3"/>
  <c r="VD50" i="3"/>
  <c r="VD49" i="3" s="1"/>
  <c r="VC50" i="3"/>
  <c r="VB50" i="3"/>
  <c r="VG48" i="3"/>
  <c r="VF48" i="3"/>
  <c r="VE48" i="3"/>
  <c r="VD48" i="3"/>
  <c r="VC48" i="3"/>
  <c r="VB48" i="3"/>
  <c r="VG47" i="3"/>
  <c r="VG46" i="3" s="1"/>
  <c r="VF47" i="3"/>
  <c r="VE47" i="3"/>
  <c r="VD47" i="3"/>
  <c r="VD46" i="3" s="1"/>
  <c r="VC47" i="3"/>
  <c r="VB47" i="3"/>
  <c r="VG45" i="3"/>
  <c r="VG44" i="3" s="1"/>
  <c r="VF45" i="3"/>
  <c r="VE45" i="3"/>
  <c r="VD45" i="3"/>
  <c r="VD44" i="3" s="1"/>
  <c r="VC45" i="3"/>
  <c r="VB45" i="3"/>
  <c r="VG43" i="3"/>
  <c r="VF43" i="3"/>
  <c r="VE43" i="3"/>
  <c r="VD43" i="3"/>
  <c r="VC43" i="3"/>
  <c r="VB43" i="3"/>
  <c r="VG42" i="3"/>
  <c r="VG41" i="3" s="1"/>
  <c r="VF42" i="3"/>
  <c r="VE42" i="3"/>
  <c r="VD42" i="3"/>
  <c r="VC42" i="3"/>
  <c r="VB42" i="3"/>
  <c r="VG40" i="3"/>
  <c r="VF40" i="3"/>
  <c r="VE40" i="3"/>
  <c r="VD40" i="3"/>
  <c r="VC40" i="3"/>
  <c r="VB40" i="3"/>
  <c r="VG39" i="3"/>
  <c r="VF39" i="3"/>
  <c r="VE39" i="3"/>
  <c r="VD39" i="3"/>
  <c r="VC39" i="3"/>
  <c r="VB39" i="3"/>
  <c r="VG38" i="3"/>
  <c r="VF38" i="3"/>
  <c r="VE38" i="3"/>
  <c r="VE262" i="3" s="1"/>
  <c r="VD38" i="3"/>
  <c r="VC38" i="3"/>
  <c r="VB38" i="3"/>
  <c r="VG36" i="3"/>
  <c r="VG35" i="3" s="1"/>
  <c r="VF36" i="3"/>
  <c r="VE36" i="3"/>
  <c r="VD36" i="3"/>
  <c r="VD35" i="3" s="1"/>
  <c r="VC36" i="3"/>
  <c r="VB36" i="3"/>
  <c r="VG34" i="3"/>
  <c r="VF34" i="3"/>
  <c r="VE34" i="3"/>
  <c r="VD34" i="3"/>
  <c r="VC34" i="3"/>
  <c r="VB34" i="3"/>
  <c r="VG33" i="3"/>
  <c r="VF33" i="3"/>
  <c r="VE33" i="3"/>
  <c r="VD33" i="3"/>
  <c r="VC33" i="3"/>
  <c r="VB33" i="3"/>
  <c r="VG32" i="3"/>
  <c r="VF32" i="3"/>
  <c r="VE32" i="3"/>
  <c r="VD32" i="3"/>
  <c r="VC32" i="3"/>
  <c r="VB32" i="3"/>
  <c r="VG31" i="3"/>
  <c r="VF31" i="3"/>
  <c r="VE31" i="3"/>
  <c r="VD31" i="3"/>
  <c r="VC31" i="3"/>
  <c r="VB31" i="3"/>
  <c r="VG29" i="3"/>
  <c r="VF29" i="3"/>
  <c r="VE29" i="3"/>
  <c r="VD29" i="3"/>
  <c r="VC29" i="3"/>
  <c r="VB29" i="3"/>
  <c r="VG28" i="3"/>
  <c r="VF28" i="3"/>
  <c r="VE28" i="3"/>
  <c r="VD28" i="3"/>
  <c r="VC28" i="3"/>
  <c r="VB28" i="3"/>
  <c r="VG27" i="3"/>
  <c r="VF27" i="3"/>
  <c r="VE27" i="3"/>
  <c r="VD27" i="3"/>
  <c r="VD26" i="3" s="1"/>
  <c r="VC27" i="3"/>
  <c r="VB27" i="3"/>
  <c r="VG25" i="3"/>
  <c r="VG24" i="3" s="1"/>
  <c r="VF25" i="3"/>
  <c r="VE25" i="3"/>
  <c r="VD25" i="3"/>
  <c r="VD24" i="3" s="1"/>
  <c r="VC25" i="3"/>
  <c r="VB25" i="3"/>
  <c r="VG23" i="3"/>
  <c r="VG22" i="3" s="1"/>
  <c r="VF23" i="3"/>
  <c r="VE23" i="3"/>
  <c r="VD23" i="3"/>
  <c r="VD22" i="3" s="1"/>
  <c r="VC23" i="3"/>
  <c r="VB23" i="3"/>
  <c r="VG21" i="3"/>
  <c r="VF21" i="3"/>
  <c r="VE21" i="3"/>
  <c r="VD21" i="3"/>
  <c r="VC21" i="3"/>
  <c r="VB21" i="3"/>
  <c r="VG20" i="3"/>
  <c r="VF20" i="3"/>
  <c r="VE20" i="3"/>
  <c r="VD20" i="3"/>
  <c r="VC20" i="3"/>
  <c r="VB20" i="3"/>
  <c r="VG19" i="3"/>
  <c r="VF19" i="3"/>
  <c r="VE19" i="3"/>
  <c r="VD19" i="3"/>
  <c r="VC19" i="3"/>
  <c r="VB19" i="3"/>
  <c r="VG18" i="3"/>
  <c r="VF18" i="3"/>
  <c r="VE18" i="3"/>
  <c r="VD18" i="3"/>
  <c r="VC18" i="3"/>
  <c r="VB18" i="3"/>
  <c r="VG17" i="3"/>
  <c r="VF17" i="3"/>
  <c r="VE17" i="3"/>
  <c r="VD17" i="3"/>
  <c r="VC17" i="3"/>
  <c r="VB17" i="3"/>
  <c r="VG16" i="3"/>
  <c r="VF16" i="3"/>
  <c r="VE16" i="3"/>
  <c r="VD16" i="3"/>
  <c r="VC16" i="3"/>
  <c r="VB16" i="3"/>
  <c r="VG15" i="3"/>
  <c r="VF15" i="3"/>
  <c r="VE15" i="3"/>
  <c r="VD15" i="3"/>
  <c r="VC15" i="3"/>
  <c r="VB15" i="3"/>
  <c r="VG14" i="3"/>
  <c r="VF14" i="3"/>
  <c r="VE14" i="3"/>
  <c r="VD14" i="3"/>
  <c r="VC14" i="3"/>
  <c r="VB14" i="3"/>
  <c r="VG13" i="3"/>
  <c r="VF13" i="3"/>
  <c r="VE13" i="3"/>
  <c r="VD13" i="3"/>
  <c r="VC13" i="3"/>
  <c r="VB13" i="3"/>
  <c r="VG12" i="3"/>
  <c r="VF12" i="3"/>
  <c r="VE12" i="3"/>
  <c r="VD12" i="3"/>
  <c r="VD11" i="3" s="1"/>
  <c r="VC12" i="3"/>
  <c r="VB12" i="3"/>
  <c r="UR252" i="3"/>
  <c r="UQ252" i="3"/>
  <c r="UP252" i="3"/>
  <c r="UO252" i="3"/>
  <c r="UN252" i="3"/>
  <c r="UM252" i="3"/>
  <c r="UR251" i="3"/>
  <c r="UQ251" i="3"/>
  <c r="UP251" i="3"/>
  <c r="UO251" i="3"/>
  <c r="UN251" i="3"/>
  <c r="UM251" i="3"/>
  <c r="UR250" i="3"/>
  <c r="UQ250" i="3"/>
  <c r="UP250" i="3"/>
  <c r="UO250" i="3"/>
  <c r="UN250" i="3"/>
  <c r="UM250" i="3"/>
  <c r="UR249" i="3"/>
  <c r="UQ249" i="3"/>
  <c r="UP249" i="3"/>
  <c r="UO249" i="3"/>
  <c r="UN249" i="3"/>
  <c r="UM249" i="3"/>
  <c r="UR248" i="3"/>
  <c r="UQ248" i="3"/>
  <c r="UP248" i="3"/>
  <c r="UO248" i="3"/>
  <c r="UN248" i="3"/>
  <c r="UM248" i="3"/>
  <c r="UR247" i="3"/>
  <c r="UQ247" i="3"/>
  <c r="UP247" i="3"/>
  <c r="UO247" i="3"/>
  <c r="UN247" i="3"/>
  <c r="UM247" i="3"/>
  <c r="UR246" i="3"/>
  <c r="UQ246" i="3"/>
  <c r="UP246" i="3"/>
  <c r="UO246" i="3"/>
  <c r="UN246" i="3"/>
  <c r="UM246" i="3"/>
  <c r="UR245" i="3"/>
  <c r="UQ245" i="3"/>
  <c r="UP245" i="3"/>
  <c r="UO245" i="3"/>
  <c r="UN245" i="3"/>
  <c r="UM245" i="3"/>
  <c r="UR244" i="3"/>
  <c r="UQ244" i="3"/>
  <c r="UP244" i="3"/>
  <c r="UO244" i="3"/>
  <c r="UN244" i="3"/>
  <c r="UM244" i="3"/>
  <c r="UR243" i="3"/>
  <c r="UQ243" i="3"/>
  <c r="UP243" i="3"/>
  <c r="UO243" i="3"/>
  <c r="UN243" i="3"/>
  <c r="UM243" i="3"/>
  <c r="UR242" i="3"/>
  <c r="UQ242" i="3"/>
  <c r="UP242" i="3"/>
  <c r="UO242" i="3"/>
  <c r="UN242" i="3"/>
  <c r="UM242" i="3"/>
  <c r="UR241" i="3"/>
  <c r="UQ241" i="3"/>
  <c r="UP241" i="3"/>
  <c r="UO241" i="3"/>
  <c r="UN241" i="3"/>
  <c r="UM241" i="3"/>
  <c r="UR240" i="3"/>
  <c r="UQ240" i="3"/>
  <c r="UP240" i="3"/>
  <c r="UO240" i="3"/>
  <c r="UN240" i="3"/>
  <c r="UM240" i="3"/>
  <c r="UR239" i="3"/>
  <c r="UQ239" i="3"/>
  <c r="UP239" i="3"/>
  <c r="UO239" i="3"/>
  <c r="UN239" i="3"/>
  <c r="UM239" i="3"/>
  <c r="UR238" i="3"/>
  <c r="UQ238" i="3"/>
  <c r="UP238" i="3"/>
  <c r="UO238" i="3"/>
  <c r="UN238" i="3"/>
  <c r="UM238" i="3"/>
  <c r="UR237" i="3"/>
  <c r="UQ237" i="3"/>
  <c r="UP237" i="3"/>
  <c r="UO237" i="3"/>
  <c r="UO236" i="3" s="1"/>
  <c r="UN237" i="3"/>
  <c r="UM237" i="3"/>
  <c r="UR235" i="3"/>
  <c r="UQ235" i="3"/>
  <c r="UP235" i="3"/>
  <c r="UO235" i="3"/>
  <c r="UN235" i="3"/>
  <c r="UM235" i="3"/>
  <c r="UR234" i="3"/>
  <c r="UQ234" i="3"/>
  <c r="UP234" i="3"/>
  <c r="UO234" i="3"/>
  <c r="UN234" i="3"/>
  <c r="UM234" i="3"/>
  <c r="UR233" i="3"/>
  <c r="UQ233" i="3"/>
  <c r="UP233" i="3"/>
  <c r="UO233" i="3"/>
  <c r="UN233" i="3"/>
  <c r="UM233" i="3"/>
  <c r="UR232" i="3"/>
  <c r="UQ232" i="3"/>
  <c r="UP232" i="3"/>
  <c r="UO232" i="3"/>
  <c r="UN232" i="3"/>
  <c r="UM232" i="3"/>
  <c r="UR231" i="3"/>
  <c r="UQ231" i="3"/>
  <c r="UP231" i="3"/>
  <c r="UO231" i="3"/>
  <c r="UN231" i="3"/>
  <c r="UM231" i="3"/>
  <c r="UR230" i="3"/>
  <c r="UQ230" i="3"/>
  <c r="UP230" i="3"/>
  <c r="UO230" i="3"/>
  <c r="UN230" i="3"/>
  <c r="UM230" i="3"/>
  <c r="UR229" i="3"/>
  <c r="UQ229" i="3"/>
  <c r="UP229" i="3"/>
  <c r="UO229" i="3"/>
  <c r="UN229" i="3"/>
  <c r="UM229" i="3"/>
  <c r="UR228" i="3"/>
  <c r="UQ228" i="3"/>
  <c r="UP228" i="3"/>
  <c r="UO228" i="3"/>
  <c r="UN228" i="3"/>
  <c r="UM228" i="3"/>
  <c r="UR227" i="3"/>
  <c r="UQ227" i="3"/>
  <c r="UP227" i="3"/>
  <c r="UO227" i="3"/>
  <c r="UN227" i="3"/>
  <c r="UM227" i="3"/>
  <c r="UR226" i="3"/>
  <c r="UQ226" i="3"/>
  <c r="UP226" i="3"/>
  <c r="UO226" i="3"/>
  <c r="UN226" i="3"/>
  <c r="UM226" i="3"/>
  <c r="UR225" i="3"/>
  <c r="UQ225" i="3"/>
  <c r="UP225" i="3"/>
  <c r="UO225" i="3"/>
  <c r="UN225" i="3"/>
  <c r="UM225" i="3"/>
  <c r="UR224" i="3"/>
  <c r="UQ224" i="3"/>
  <c r="UP224" i="3"/>
  <c r="UO224" i="3"/>
  <c r="UN224" i="3"/>
  <c r="UM224" i="3"/>
  <c r="UR223" i="3"/>
  <c r="UQ223" i="3"/>
  <c r="UP223" i="3"/>
  <c r="UO223" i="3"/>
  <c r="UN223" i="3"/>
  <c r="UM223" i="3"/>
  <c r="UR222" i="3"/>
  <c r="UQ222" i="3"/>
  <c r="UP222" i="3"/>
  <c r="UO222" i="3"/>
  <c r="UN222" i="3"/>
  <c r="UM222" i="3"/>
  <c r="UR221" i="3"/>
  <c r="UQ221" i="3"/>
  <c r="UP221" i="3"/>
  <c r="UO221" i="3"/>
  <c r="UN221" i="3"/>
  <c r="UM221" i="3"/>
  <c r="UR220" i="3"/>
  <c r="UQ220" i="3"/>
  <c r="UP220" i="3"/>
  <c r="UO220" i="3"/>
  <c r="UN220" i="3"/>
  <c r="UM220" i="3"/>
  <c r="UR219" i="3"/>
  <c r="UQ219" i="3"/>
  <c r="UP219" i="3"/>
  <c r="UO219" i="3"/>
  <c r="UN219" i="3"/>
  <c r="UM219" i="3"/>
  <c r="UR218" i="3"/>
  <c r="UQ218" i="3"/>
  <c r="UP218" i="3"/>
  <c r="UO218" i="3"/>
  <c r="UN218" i="3"/>
  <c r="UM218" i="3"/>
  <c r="UR217" i="3"/>
  <c r="UQ217" i="3"/>
  <c r="UP217" i="3"/>
  <c r="UO217" i="3"/>
  <c r="UN217" i="3"/>
  <c r="UM217" i="3"/>
  <c r="UR216" i="3"/>
  <c r="UQ216" i="3"/>
  <c r="UP216" i="3"/>
  <c r="UO216" i="3"/>
  <c r="UN216" i="3"/>
  <c r="UM216" i="3"/>
  <c r="UR215" i="3"/>
  <c r="UQ215" i="3"/>
  <c r="UP215" i="3"/>
  <c r="UO215" i="3"/>
  <c r="UN215" i="3"/>
  <c r="UM215" i="3"/>
  <c r="UR214" i="3"/>
  <c r="UQ214" i="3"/>
  <c r="UP214" i="3"/>
  <c r="UO214" i="3"/>
  <c r="UN214" i="3"/>
  <c r="UM214" i="3"/>
  <c r="UR213" i="3"/>
  <c r="UQ213" i="3"/>
  <c r="UP213" i="3"/>
  <c r="UO213" i="3"/>
  <c r="UN213" i="3"/>
  <c r="UM213" i="3"/>
  <c r="UR212" i="3"/>
  <c r="UQ212" i="3"/>
  <c r="UP212" i="3"/>
  <c r="UO212" i="3"/>
  <c r="UN212" i="3"/>
  <c r="UM212" i="3"/>
  <c r="UR211" i="3"/>
  <c r="UQ211" i="3"/>
  <c r="UP211" i="3"/>
  <c r="UO211" i="3"/>
  <c r="UN211" i="3"/>
  <c r="UM211" i="3"/>
  <c r="UR210" i="3"/>
  <c r="UQ210" i="3"/>
  <c r="UP210" i="3"/>
  <c r="UO210" i="3"/>
  <c r="UN210" i="3"/>
  <c r="UM210" i="3"/>
  <c r="UR209" i="3"/>
  <c r="UQ209" i="3"/>
  <c r="UP209" i="3"/>
  <c r="UO209" i="3"/>
  <c r="UN209" i="3"/>
  <c r="UM209" i="3"/>
  <c r="UR208" i="3"/>
  <c r="UQ208" i="3"/>
  <c r="UP208" i="3"/>
  <c r="UO208" i="3"/>
  <c r="UN208" i="3"/>
  <c r="UM208" i="3"/>
  <c r="UR207" i="3"/>
  <c r="UQ207" i="3"/>
  <c r="UP207" i="3"/>
  <c r="UO207" i="3"/>
  <c r="UN207" i="3"/>
  <c r="UM207" i="3"/>
  <c r="UR206" i="3"/>
  <c r="UQ206" i="3"/>
  <c r="UP206" i="3"/>
  <c r="UO206" i="3"/>
  <c r="UN206" i="3"/>
  <c r="UM206" i="3"/>
  <c r="UR204" i="3"/>
  <c r="UQ204" i="3"/>
  <c r="UP204" i="3"/>
  <c r="UO204" i="3"/>
  <c r="UN204" i="3"/>
  <c r="UM204" i="3"/>
  <c r="UR203" i="3"/>
  <c r="UQ203" i="3"/>
  <c r="UP203" i="3"/>
  <c r="UO203" i="3"/>
  <c r="UN203" i="3"/>
  <c r="UM203" i="3"/>
  <c r="UR202" i="3"/>
  <c r="UQ202" i="3"/>
  <c r="UP202" i="3"/>
  <c r="UO202" i="3"/>
  <c r="UN202" i="3"/>
  <c r="UM202" i="3"/>
  <c r="UR201" i="3"/>
  <c r="UQ201" i="3"/>
  <c r="UP201" i="3"/>
  <c r="UO201" i="3"/>
  <c r="UN201" i="3"/>
  <c r="UM201" i="3"/>
  <c r="UR199" i="3"/>
  <c r="UQ199" i="3"/>
  <c r="UP199" i="3"/>
  <c r="UO199" i="3"/>
  <c r="UN199" i="3"/>
  <c r="UM199" i="3"/>
  <c r="UR198" i="3"/>
  <c r="UQ198" i="3"/>
  <c r="UP198" i="3"/>
  <c r="UO198" i="3"/>
  <c r="UN198" i="3"/>
  <c r="UM198" i="3"/>
  <c r="UR197" i="3"/>
  <c r="UQ197" i="3"/>
  <c r="UP197" i="3"/>
  <c r="UO197" i="3"/>
  <c r="UN197" i="3"/>
  <c r="UM197" i="3"/>
  <c r="UR195" i="3"/>
  <c r="UR194" i="3" s="1"/>
  <c r="UQ195" i="3"/>
  <c r="UP195" i="3"/>
  <c r="UO195" i="3"/>
  <c r="UO194" i="3" s="1"/>
  <c r="UN195" i="3"/>
  <c r="UM195" i="3"/>
  <c r="UR193" i="3"/>
  <c r="UQ193" i="3"/>
  <c r="UP193" i="3"/>
  <c r="UO193" i="3"/>
  <c r="UN193" i="3"/>
  <c r="UM193" i="3"/>
  <c r="UR192" i="3"/>
  <c r="UQ192" i="3"/>
  <c r="UP192" i="3"/>
  <c r="UO192" i="3"/>
  <c r="UN192" i="3"/>
  <c r="UM192" i="3"/>
  <c r="UR191" i="3"/>
  <c r="UQ191" i="3"/>
  <c r="UP191" i="3"/>
  <c r="UO191" i="3"/>
  <c r="UN191" i="3"/>
  <c r="UM191" i="3"/>
  <c r="UR190" i="3"/>
  <c r="UQ190" i="3"/>
  <c r="UP190" i="3"/>
  <c r="UO190" i="3"/>
  <c r="UN190" i="3"/>
  <c r="UM190" i="3"/>
  <c r="UR189" i="3"/>
  <c r="UQ189" i="3"/>
  <c r="UP189" i="3"/>
  <c r="UO189" i="3"/>
  <c r="UN189" i="3"/>
  <c r="UM189" i="3"/>
  <c r="UR188" i="3"/>
  <c r="UQ188" i="3"/>
  <c r="UP188" i="3"/>
  <c r="UO188" i="3"/>
  <c r="UN188" i="3"/>
  <c r="UM188" i="3"/>
  <c r="UR187" i="3"/>
  <c r="UQ187" i="3"/>
  <c r="UP187" i="3"/>
  <c r="UO187" i="3"/>
  <c r="UN187" i="3"/>
  <c r="UM187" i="3"/>
  <c r="UR186" i="3"/>
  <c r="UQ186" i="3"/>
  <c r="UP186" i="3"/>
  <c r="UO186" i="3"/>
  <c r="UN186" i="3"/>
  <c r="UM186" i="3"/>
  <c r="UR184" i="3"/>
  <c r="UQ184" i="3"/>
  <c r="UP184" i="3"/>
  <c r="UO184" i="3"/>
  <c r="UN184" i="3"/>
  <c r="UM184" i="3"/>
  <c r="UR183" i="3"/>
  <c r="UQ183" i="3"/>
  <c r="UP183" i="3"/>
  <c r="UO183" i="3"/>
  <c r="UN183" i="3"/>
  <c r="UM183" i="3"/>
  <c r="UR182" i="3"/>
  <c r="UQ182" i="3"/>
  <c r="UP182" i="3"/>
  <c r="UO182" i="3"/>
  <c r="UN182" i="3"/>
  <c r="UM182" i="3"/>
  <c r="UR181" i="3"/>
  <c r="UQ181" i="3"/>
  <c r="UP181" i="3"/>
  <c r="UO181" i="3"/>
  <c r="UN181" i="3"/>
  <c r="UM181" i="3"/>
  <c r="UR180" i="3"/>
  <c r="UQ180" i="3"/>
  <c r="UP180" i="3"/>
  <c r="UO180" i="3"/>
  <c r="UN180" i="3"/>
  <c r="UM180" i="3"/>
  <c r="UR179" i="3"/>
  <c r="UQ179" i="3"/>
  <c r="UP179" i="3"/>
  <c r="UO179" i="3"/>
  <c r="UO178" i="3" s="1"/>
  <c r="UN179" i="3"/>
  <c r="UM179" i="3"/>
  <c r="UR177" i="3"/>
  <c r="UQ177" i="3"/>
  <c r="UP177" i="3"/>
  <c r="UO177" i="3"/>
  <c r="UN177" i="3"/>
  <c r="UM177" i="3"/>
  <c r="UR176" i="3"/>
  <c r="UQ176" i="3"/>
  <c r="UP176" i="3"/>
  <c r="UO176" i="3"/>
  <c r="UN176" i="3"/>
  <c r="UM176" i="3"/>
  <c r="UR175" i="3"/>
  <c r="UQ175" i="3"/>
  <c r="UP175" i="3"/>
  <c r="UO175" i="3"/>
  <c r="UN175" i="3"/>
  <c r="UM175" i="3"/>
  <c r="UR174" i="3"/>
  <c r="UQ174" i="3"/>
  <c r="UP174" i="3"/>
  <c r="UO174" i="3"/>
  <c r="UN174" i="3"/>
  <c r="UM174" i="3"/>
  <c r="UR173" i="3"/>
  <c r="UQ173" i="3"/>
  <c r="UP173" i="3"/>
  <c r="UO173" i="3"/>
  <c r="UN173" i="3"/>
  <c r="UM173" i="3"/>
  <c r="UR172" i="3"/>
  <c r="UQ172" i="3"/>
  <c r="UP172" i="3"/>
  <c r="UO172" i="3"/>
  <c r="UN172" i="3"/>
  <c r="UM172" i="3"/>
  <c r="UR170" i="3"/>
  <c r="UQ170" i="3"/>
  <c r="UP170" i="3"/>
  <c r="UO170" i="3"/>
  <c r="UN170" i="3"/>
  <c r="UM170" i="3"/>
  <c r="UR169" i="3"/>
  <c r="UQ169" i="3"/>
  <c r="UP169" i="3"/>
  <c r="UO169" i="3"/>
  <c r="UN169" i="3"/>
  <c r="UM169" i="3"/>
  <c r="UR168" i="3"/>
  <c r="UQ168" i="3"/>
  <c r="UP168" i="3"/>
  <c r="UO168" i="3"/>
  <c r="UN168" i="3"/>
  <c r="UM168" i="3"/>
  <c r="UR167" i="3"/>
  <c r="UQ167" i="3"/>
  <c r="UP167" i="3"/>
  <c r="UO167" i="3"/>
  <c r="UN167" i="3"/>
  <c r="UM167" i="3"/>
  <c r="UR165" i="3"/>
  <c r="UR164" i="3" s="1"/>
  <c r="UQ165" i="3"/>
  <c r="UP165" i="3"/>
  <c r="UO165" i="3"/>
  <c r="UO164" i="3" s="1"/>
  <c r="UN165" i="3"/>
  <c r="UM165" i="3"/>
  <c r="UR163" i="3"/>
  <c r="UR162" i="3" s="1"/>
  <c r="UQ163" i="3"/>
  <c r="UP163" i="3"/>
  <c r="UO163" i="3"/>
  <c r="UO162" i="3" s="1"/>
  <c r="UN163" i="3"/>
  <c r="UM163" i="3"/>
  <c r="UR161" i="3"/>
  <c r="UR160" i="3" s="1"/>
  <c r="UQ161" i="3"/>
  <c r="UP161" i="3"/>
  <c r="UO161" i="3"/>
  <c r="UO160" i="3" s="1"/>
  <c r="UN161" i="3"/>
  <c r="UM161" i="3"/>
  <c r="UR159" i="3"/>
  <c r="UQ159" i="3"/>
  <c r="UP159" i="3"/>
  <c r="UO159" i="3"/>
  <c r="UN159" i="3"/>
  <c r="UM159" i="3"/>
  <c r="UR158" i="3"/>
  <c r="UQ158" i="3"/>
  <c r="UP158" i="3"/>
  <c r="UO158" i="3"/>
  <c r="UN158" i="3"/>
  <c r="UM158" i="3"/>
  <c r="UR157" i="3"/>
  <c r="UQ157" i="3"/>
  <c r="UP157" i="3"/>
  <c r="UO157" i="3"/>
  <c r="UO156" i="3" s="1"/>
  <c r="UN157" i="3"/>
  <c r="UM157" i="3"/>
  <c r="UR155" i="3"/>
  <c r="UR154" i="3" s="1"/>
  <c r="UQ155" i="3"/>
  <c r="UP155" i="3"/>
  <c r="UO155" i="3"/>
  <c r="UO154" i="3" s="1"/>
  <c r="UN155" i="3"/>
  <c r="UM155" i="3"/>
  <c r="UR153" i="3"/>
  <c r="UR152" i="3" s="1"/>
  <c r="UQ153" i="3"/>
  <c r="UP153" i="3"/>
  <c r="UO153" i="3"/>
  <c r="UO152" i="3" s="1"/>
  <c r="UN153" i="3"/>
  <c r="UM153" i="3"/>
  <c r="UR151" i="3"/>
  <c r="UQ151" i="3"/>
  <c r="UP151" i="3"/>
  <c r="UO151" i="3"/>
  <c r="UN151" i="3"/>
  <c r="UM151" i="3"/>
  <c r="UR150" i="3"/>
  <c r="UQ150" i="3"/>
  <c r="UP150" i="3"/>
  <c r="UO150" i="3"/>
  <c r="UO149" i="3" s="1"/>
  <c r="UN150" i="3"/>
  <c r="UM150" i="3"/>
  <c r="UR148" i="3"/>
  <c r="UQ148" i="3"/>
  <c r="UP148" i="3"/>
  <c r="UO148" i="3"/>
  <c r="UN148" i="3"/>
  <c r="UM148" i="3"/>
  <c r="UR147" i="3"/>
  <c r="UQ147" i="3"/>
  <c r="UP147" i="3"/>
  <c r="UO147" i="3"/>
  <c r="UN147" i="3"/>
  <c r="UM147" i="3"/>
  <c r="UR146" i="3"/>
  <c r="UQ146" i="3"/>
  <c r="UP146" i="3"/>
  <c r="UO146" i="3"/>
  <c r="UN146" i="3"/>
  <c r="UM146" i="3"/>
  <c r="UR145" i="3"/>
  <c r="UQ145" i="3"/>
  <c r="UP145" i="3"/>
  <c r="UO145" i="3"/>
  <c r="UN145" i="3"/>
  <c r="UM145" i="3"/>
  <c r="UR144" i="3"/>
  <c r="UQ144" i="3"/>
  <c r="UP144" i="3"/>
  <c r="UO144" i="3"/>
  <c r="UN144" i="3"/>
  <c r="UM144" i="3"/>
  <c r="UR143" i="3"/>
  <c r="UQ143" i="3"/>
  <c r="UP143" i="3"/>
  <c r="UO143" i="3"/>
  <c r="UN143" i="3"/>
  <c r="UM143" i="3"/>
  <c r="UR142" i="3"/>
  <c r="UR141" i="3" s="1"/>
  <c r="UQ142" i="3"/>
  <c r="UP142" i="3"/>
  <c r="UO142" i="3"/>
  <c r="UN142" i="3"/>
  <c r="UM142" i="3"/>
  <c r="UR140" i="3"/>
  <c r="UQ140" i="3"/>
  <c r="UP140" i="3"/>
  <c r="UO140" i="3"/>
  <c r="UN140" i="3"/>
  <c r="UM140" i="3"/>
  <c r="UR139" i="3"/>
  <c r="UQ139" i="3"/>
  <c r="UP139" i="3"/>
  <c r="UO139" i="3"/>
  <c r="UN139" i="3"/>
  <c r="UM139" i="3"/>
  <c r="UR138" i="3"/>
  <c r="UQ138" i="3"/>
  <c r="UP138" i="3"/>
  <c r="UO138" i="3"/>
  <c r="UN138" i="3"/>
  <c r="UM138" i="3"/>
  <c r="UR137" i="3"/>
  <c r="UQ137" i="3"/>
  <c r="UP137" i="3"/>
  <c r="UO137" i="3"/>
  <c r="UN137" i="3"/>
  <c r="UM137" i="3"/>
  <c r="UR136" i="3"/>
  <c r="UQ136" i="3"/>
  <c r="UP136" i="3"/>
  <c r="UO136" i="3"/>
  <c r="UN136" i="3"/>
  <c r="UM136" i="3"/>
  <c r="UR135" i="3"/>
  <c r="UQ135" i="3"/>
  <c r="UP135" i="3"/>
  <c r="UO135" i="3"/>
  <c r="UN135" i="3"/>
  <c r="UM135" i="3"/>
  <c r="UR133" i="3"/>
  <c r="UQ133" i="3"/>
  <c r="UP133" i="3"/>
  <c r="UO133" i="3"/>
  <c r="UN133" i="3"/>
  <c r="UM133" i="3"/>
  <c r="UR132" i="3"/>
  <c r="UQ132" i="3"/>
  <c r="UP132" i="3"/>
  <c r="UO132" i="3"/>
  <c r="UN132" i="3"/>
  <c r="UM132" i="3"/>
  <c r="UR131" i="3"/>
  <c r="UQ131" i="3"/>
  <c r="UP131" i="3"/>
  <c r="UO131" i="3"/>
  <c r="UN131" i="3"/>
  <c r="UM131" i="3"/>
  <c r="UR130" i="3"/>
  <c r="UQ130" i="3"/>
  <c r="UP130" i="3"/>
  <c r="UO130" i="3"/>
  <c r="UN130" i="3"/>
  <c r="UM130" i="3"/>
  <c r="UR129" i="3"/>
  <c r="UQ129" i="3"/>
  <c r="UP129" i="3"/>
  <c r="UO129" i="3"/>
  <c r="UN129" i="3"/>
  <c r="UM129" i="3"/>
  <c r="UR128" i="3"/>
  <c r="UQ128" i="3"/>
  <c r="UP128" i="3"/>
  <c r="UO128" i="3"/>
  <c r="UN128" i="3"/>
  <c r="UM128" i="3"/>
  <c r="UR127" i="3"/>
  <c r="UQ127" i="3"/>
  <c r="UP127" i="3"/>
  <c r="UO127" i="3"/>
  <c r="UN127" i="3"/>
  <c r="UM127" i="3"/>
  <c r="UR126" i="3"/>
  <c r="UQ126" i="3"/>
  <c r="UP126" i="3"/>
  <c r="UO126" i="3"/>
  <c r="UN126" i="3"/>
  <c r="UM126" i="3"/>
  <c r="UR125" i="3"/>
  <c r="UQ125" i="3"/>
  <c r="UP125" i="3"/>
  <c r="UO125" i="3"/>
  <c r="UN125" i="3"/>
  <c r="UM125" i="3"/>
  <c r="UR124" i="3"/>
  <c r="UQ124" i="3"/>
  <c r="UP124" i="3"/>
  <c r="UO124" i="3"/>
  <c r="UN124" i="3"/>
  <c r="UM124" i="3"/>
  <c r="UR123" i="3"/>
  <c r="UQ123" i="3"/>
  <c r="UP123" i="3"/>
  <c r="UO123" i="3"/>
  <c r="UN123" i="3"/>
  <c r="UM123" i="3"/>
  <c r="UR122" i="3"/>
  <c r="UQ122" i="3"/>
  <c r="UP122" i="3"/>
  <c r="UO122" i="3"/>
  <c r="UN122" i="3"/>
  <c r="UM122" i="3"/>
  <c r="UR121" i="3"/>
  <c r="UQ121" i="3"/>
  <c r="UP121" i="3"/>
  <c r="UO121" i="3"/>
  <c r="UN121" i="3"/>
  <c r="UM121" i="3"/>
  <c r="UR120" i="3"/>
  <c r="UQ120" i="3"/>
  <c r="UP120" i="3"/>
  <c r="UO120" i="3"/>
  <c r="UN120" i="3"/>
  <c r="UM120" i="3"/>
  <c r="UR119" i="3"/>
  <c r="UQ119" i="3"/>
  <c r="UP119" i="3"/>
  <c r="UO119" i="3"/>
  <c r="UN119" i="3"/>
  <c r="UM119" i="3"/>
  <c r="UR118" i="3"/>
  <c r="UQ118" i="3"/>
  <c r="UP118" i="3"/>
  <c r="UO118" i="3"/>
  <c r="UN118" i="3"/>
  <c r="UM118" i="3"/>
  <c r="UR117" i="3"/>
  <c r="UQ117" i="3"/>
  <c r="UP117" i="3"/>
  <c r="UO117" i="3"/>
  <c r="UN117" i="3"/>
  <c r="UM117" i="3"/>
  <c r="UR116" i="3"/>
  <c r="UQ116" i="3"/>
  <c r="UP116" i="3"/>
  <c r="UO116" i="3"/>
  <c r="UN116" i="3"/>
  <c r="UM116" i="3"/>
  <c r="UR115" i="3"/>
  <c r="UQ115" i="3"/>
  <c r="UP115" i="3"/>
  <c r="UO115" i="3"/>
  <c r="UN115" i="3"/>
  <c r="UM115" i="3"/>
  <c r="UR114" i="3"/>
  <c r="UQ114" i="3"/>
  <c r="UP114" i="3"/>
  <c r="UO114" i="3"/>
  <c r="UN114" i="3"/>
  <c r="UM114" i="3"/>
  <c r="UR113" i="3"/>
  <c r="UQ113" i="3"/>
  <c r="UP113" i="3"/>
  <c r="UO113" i="3"/>
  <c r="UN113" i="3"/>
  <c r="UM113" i="3"/>
  <c r="UR112" i="3"/>
  <c r="UQ112" i="3"/>
  <c r="UP112" i="3"/>
  <c r="UO112" i="3"/>
  <c r="UN112" i="3"/>
  <c r="UM112" i="3"/>
  <c r="UR111" i="3"/>
  <c r="UQ111" i="3"/>
  <c r="UP111" i="3"/>
  <c r="UO111" i="3"/>
  <c r="UN111" i="3"/>
  <c r="UM111" i="3"/>
  <c r="UR110" i="3"/>
  <c r="UQ110" i="3"/>
  <c r="UP110" i="3"/>
  <c r="UO110" i="3"/>
  <c r="UN110" i="3"/>
  <c r="UM110" i="3"/>
  <c r="UR109" i="3"/>
  <c r="UQ109" i="3"/>
  <c r="UP109" i="3"/>
  <c r="UO109" i="3"/>
  <c r="UN109" i="3"/>
  <c r="UM109" i="3"/>
  <c r="UR108" i="3"/>
  <c r="UQ108" i="3"/>
  <c r="UP108" i="3"/>
  <c r="UO108" i="3"/>
  <c r="UN108" i="3"/>
  <c r="UM108" i="3"/>
  <c r="UR107" i="3"/>
  <c r="UQ107" i="3"/>
  <c r="UP107" i="3"/>
  <c r="UO107" i="3"/>
  <c r="UN107" i="3"/>
  <c r="UM107" i="3"/>
  <c r="UR106" i="3"/>
  <c r="UQ106" i="3"/>
  <c r="UP106" i="3"/>
  <c r="UO106" i="3"/>
  <c r="UN106" i="3"/>
  <c r="UM106" i="3"/>
  <c r="UR105" i="3"/>
  <c r="UQ105" i="3"/>
  <c r="UP105" i="3"/>
  <c r="UO105" i="3"/>
  <c r="UN105" i="3"/>
  <c r="UM105" i="3"/>
  <c r="UR104" i="3"/>
  <c r="UQ104" i="3"/>
  <c r="UP104" i="3"/>
  <c r="UO104" i="3"/>
  <c r="UN104" i="3"/>
  <c r="UM104" i="3"/>
  <c r="UR103" i="3"/>
  <c r="UQ103" i="3"/>
  <c r="UP103" i="3"/>
  <c r="UO103" i="3"/>
  <c r="UN103" i="3"/>
  <c r="UM103" i="3"/>
  <c r="UR102" i="3"/>
  <c r="UQ102" i="3"/>
  <c r="UP102" i="3"/>
  <c r="UO102" i="3"/>
  <c r="UN102" i="3"/>
  <c r="UM102" i="3"/>
  <c r="UR101" i="3"/>
  <c r="UQ101" i="3"/>
  <c r="UP101" i="3"/>
  <c r="UO101" i="3"/>
  <c r="UN101" i="3"/>
  <c r="UM101" i="3"/>
  <c r="UR100" i="3"/>
  <c r="UQ100" i="3"/>
  <c r="UP100" i="3"/>
  <c r="UO100" i="3"/>
  <c r="UN100" i="3"/>
  <c r="UM100" i="3"/>
  <c r="UR99" i="3"/>
  <c r="UQ99" i="3"/>
  <c r="UP99" i="3"/>
  <c r="UO99" i="3"/>
  <c r="UN99" i="3"/>
  <c r="UM99" i="3"/>
  <c r="UR98" i="3"/>
  <c r="UQ98" i="3"/>
  <c r="UP98" i="3"/>
  <c r="UO98" i="3"/>
  <c r="UN98" i="3"/>
  <c r="UM98" i="3"/>
  <c r="UR97" i="3"/>
  <c r="UQ97" i="3"/>
  <c r="UP97" i="3"/>
  <c r="UO97" i="3"/>
  <c r="UN97" i="3"/>
  <c r="UM97" i="3"/>
  <c r="UR96" i="3"/>
  <c r="UQ96" i="3"/>
  <c r="UP96" i="3"/>
  <c r="UO96" i="3"/>
  <c r="UN96" i="3"/>
  <c r="UM96" i="3"/>
  <c r="UR95" i="3"/>
  <c r="UQ95" i="3"/>
  <c r="UP95" i="3"/>
  <c r="UO95" i="3"/>
  <c r="UN95" i="3"/>
  <c r="UM95" i="3"/>
  <c r="UR94" i="3"/>
  <c r="UQ94" i="3"/>
  <c r="UP94" i="3"/>
  <c r="UO94" i="3"/>
  <c r="UN94" i="3"/>
  <c r="UN264" i="3" s="1"/>
  <c r="UM94" i="3"/>
  <c r="UM264" i="3" s="1"/>
  <c r="UR93" i="3"/>
  <c r="UQ93" i="3"/>
  <c r="UP93" i="3"/>
  <c r="UO93" i="3"/>
  <c r="UN93" i="3"/>
  <c r="UM93" i="3"/>
  <c r="UR92" i="3"/>
  <c r="UQ92" i="3"/>
  <c r="UP92" i="3"/>
  <c r="UO92" i="3"/>
  <c r="UN92" i="3"/>
  <c r="UM92" i="3"/>
  <c r="UR91" i="3"/>
  <c r="UQ91" i="3"/>
  <c r="UP91" i="3"/>
  <c r="UO91" i="3"/>
  <c r="UN91" i="3"/>
  <c r="UM91" i="3"/>
  <c r="UR90" i="3"/>
  <c r="UQ90" i="3"/>
  <c r="UP90" i="3"/>
  <c r="UO90" i="3"/>
  <c r="UN90" i="3"/>
  <c r="UM90" i="3"/>
  <c r="UR89" i="3"/>
  <c r="UQ89" i="3"/>
  <c r="UP89" i="3"/>
  <c r="UO89" i="3"/>
  <c r="UN89" i="3"/>
  <c r="UM89" i="3"/>
  <c r="UR88" i="3"/>
  <c r="UQ88" i="3"/>
  <c r="UP88" i="3"/>
  <c r="UO88" i="3"/>
  <c r="UN88" i="3"/>
  <c r="UM88" i="3"/>
  <c r="UR87" i="3"/>
  <c r="UQ87" i="3"/>
  <c r="UP87" i="3"/>
  <c r="UO87" i="3"/>
  <c r="UN87" i="3"/>
  <c r="UM87" i="3"/>
  <c r="UR86" i="3"/>
  <c r="UQ86" i="3"/>
  <c r="UP86" i="3"/>
  <c r="UO86" i="3"/>
  <c r="UN86" i="3"/>
  <c r="UM86" i="3"/>
  <c r="UR85" i="3"/>
  <c r="UQ85" i="3"/>
  <c r="UP85" i="3"/>
  <c r="UO85" i="3"/>
  <c r="UN85" i="3"/>
  <c r="UM85" i="3"/>
  <c r="UR84" i="3"/>
  <c r="UQ84" i="3"/>
  <c r="UP84" i="3"/>
  <c r="UO84" i="3"/>
  <c r="UN84" i="3"/>
  <c r="UM84" i="3"/>
  <c r="UR83" i="3"/>
  <c r="UQ83" i="3"/>
  <c r="UP83" i="3"/>
  <c r="UO83" i="3"/>
  <c r="UN83" i="3"/>
  <c r="UM83" i="3"/>
  <c r="UR82" i="3"/>
  <c r="UQ82" i="3"/>
  <c r="UP82" i="3"/>
  <c r="UO82" i="3"/>
  <c r="UN82" i="3"/>
  <c r="UM82" i="3"/>
  <c r="UR81" i="3"/>
  <c r="UQ81" i="3"/>
  <c r="UP81" i="3"/>
  <c r="UO81" i="3"/>
  <c r="UN81" i="3"/>
  <c r="UM81" i="3"/>
  <c r="UR79" i="3"/>
  <c r="UQ79" i="3"/>
  <c r="UP79" i="3"/>
  <c r="UO79" i="3"/>
  <c r="UN79" i="3"/>
  <c r="UM79" i="3"/>
  <c r="UR78" i="3"/>
  <c r="UQ78" i="3"/>
  <c r="UP78" i="3"/>
  <c r="UO78" i="3"/>
  <c r="UN78" i="3"/>
  <c r="UM78" i="3"/>
  <c r="UR77" i="3"/>
  <c r="UQ77" i="3"/>
  <c r="UP77" i="3"/>
  <c r="UO77" i="3"/>
  <c r="UN77" i="3"/>
  <c r="UM77" i="3"/>
  <c r="UR76" i="3"/>
  <c r="UQ76" i="3"/>
  <c r="UP76" i="3"/>
  <c r="UO76" i="3"/>
  <c r="UN76" i="3"/>
  <c r="UM76" i="3"/>
  <c r="UR74" i="3"/>
  <c r="UR73" i="3" s="1"/>
  <c r="UQ74" i="3"/>
  <c r="UP74" i="3"/>
  <c r="UO74" i="3"/>
  <c r="UO73" i="3" s="1"/>
  <c r="UN74" i="3"/>
  <c r="UM74" i="3"/>
  <c r="UR72" i="3"/>
  <c r="UQ72" i="3"/>
  <c r="UP72" i="3"/>
  <c r="UO72" i="3"/>
  <c r="UN72" i="3"/>
  <c r="UM72" i="3"/>
  <c r="UR71" i="3"/>
  <c r="UR70" i="3" s="1"/>
  <c r="UQ71" i="3"/>
  <c r="UP71" i="3"/>
  <c r="UO71" i="3"/>
  <c r="UN71" i="3"/>
  <c r="UM71" i="3"/>
  <c r="UR69" i="3"/>
  <c r="UQ69" i="3"/>
  <c r="UP69" i="3"/>
  <c r="UO69" i="3"/>
  <c r="UN69" i="3"/>
  <c r="UM69" i="3"/>
  <c r="UR68" i="3"/>
  <c r="UQ68" i="3"/>
  <c r="UP68" i="3"/>
  <c r="UO68" i="3"/>
  <c r="UN68" i="3"/>
  <c r="UM68" i="3"/>
  <c r="UR67" i="3"/>
  <c r="UQ67" i="3"/>
  <c r="UP67" i="3"/>
  <c r="UO67" i="3"/>
  <c r="UO66" i="3" s="1"/>
  <c r="UN67" i="3"/>
  <c r="UM67" i="3"/>
  <c r="UR65" i="3"/>
  <c r="UQ65" i="3"/>
  <c r="UP65" i="3"/>
  <c r="UO65" i="3"/>
  <c r="UN65" i="3"/>
  <c r="UM65" i="3"/>
  <c r="UR64" i="3"/>
  <c r="UR63" i="3" s="1"/>
  <c r="UQ64" i="3"/>
  <c r="UP64" i="3"/>
  <c r="UO64" i="3"/>
  <c r="UO63" i="3" s="1"/>
  <c r="UN64" i="3"/>
  <c r="UM64" i="3"/>
  <c r="UR62" i="3"/>
  <c r="UQ62" i="3"/>
  <c r="UP62" i="3"/>
  <c r="UO62" i="3"/>
  <c r="UN62" i="3"/>
  <c r="UM62" i="3"/>
  <c r="UR61" i="3"/>
  <c r="UQ61" i="3"/>
  <c r="UP61" i="3"/>
  <c r="UO61" i="3"/>
  <c r="UO60" i="3" s="1"/>
  <c r="UN61" i="3"/>
  <c r="UM61" i="3"/>
  <c r="UR59" i="3"/>
  <c r="UQ59" i="3"/>
  <c r="UP59" i="3"/>
  <c r="UO59" i="3"/>
  <c r="UN59" i="3"/>
  <c r="UM59" i="3"/>
  <c r="UR58" i="3"/>
  <c r="UQ58" i="3"/>
  <c r="UP58" i="3"/>
  <c r="UO58" i="3"/>
  <c r="UN58" i="3"/>
  <c r="UM58" i="3"/>
  <c r="UR57" i="3"/>
  <c r="UQ57" i="3"/>
  <c r="UP57" i="3"/>
  <c r="UO57" i="3"/>
  <c r="UN57" i="3"/>
  <c r="UM57" i="3"/>
  <c r="UR56" i="3"/>
  <c r="UQ56" i="3"/>
  <c r="UP56" i="3"/>
  <c r="UO56" i="3"/>
  <c r="UN56" i="3"/>
  <c r="UM56" i="3"/>
  <c r="UR55" i="3"/>
  <c r="UQ55" i="3"/>
  <c r="UP55" i="3"/>
  <c r="UO55" i="3"/>
  <c r="UN55" i="3"/>
  <c r="UM55" i="3"/>
  <c r="UR54" i="3"/>
  <c r="UQ54" i="3"/>
  <c r="UP54" i="3"/>
  <c r="UO54" i="3"/>
  <c r="UN54" i="3"/>
  <c r="UM54" i="3"/>
  <c r="UR53" i="3"/>
  <c r="UQ53" i="3"/>
  <c r="UP53" i="3"/>
  <c r="UO53" i="3"/>
  <c r="UN53" i="3"/>
  <c r="UM53" i="3"/>
  <c r="UR52" i="3"/>
  <c r="UQ52" i="3"/>
  <c r="UP52" i="3"/>
  <c r="UO52" i="3"/>
  <c r="UN52" i="3"/>
  <c r="UM52" i="3"/>
  <c r="UR51" i="3"/>
  <c r="UQ51" i="3"/>
  <c r="UP51" i="3"/>
  <c r="UO51" i="3"/>
  <c r="UN51" i="3"/>
  <c r="UM51" i="3"/>
  <c r="UR50" i="3"/>
  <c r="UQ50" i="3"/>
  <c r="UP50" i="3"/>
  <c r="UO50" i="3"/>
  <c r="UN50" i="3"/>
  <c r="UM50" i="3"/>
  <c r="UR48" i="3"/>
  <c r="UQ48" i="3"/>
  <c r="UP48" i="3"/>
  <c r="UO48" i="3"/>
  <c r="UN48" i="3"/>
  <c r="UM48" i="3"/>
  <c r="UR47" i="3"/>
  <c r="UQ47" i="3"/>
  <c r="UP47" i="3"/>
  <c r="UO47" i="3"/>
  <c r="UO46" i="3" s="1"/>
  <c r="UN47" i="3"/>
  <c r="UM47" i="3"/>
  <c r="UR45" i="3"/>
  <c r="UR44" i="3" s="1"/>
  <c r="UQ45" i="3"/>
  <c r="UP45" i="3"/>
  <c r="UO45" i="3"/>
  <c r="UO44" i="3" s="1"/>
  <c r="UN45" i="3"/>
  <c r="UM45" i="3"/>
  <c r="UR43" i="3"/>
  <c r="UQ43" i="3"/>
  <c r="UP43" i="3"/>
  <c r="UO43" i="3"/>
  <c r="UN43" i="3"/>
  <c r="UM43" i="3"/>
  <c r="UR42" i="3"/>
  <c r="UR41" i="3" s="1"/>
  <c r="UQ42" i="3"/>
  <c r="UP42" i="3"/>
  <c r="UO42" i="3"/>
  <c r="UO41" i="3" s="1"/>
  <c r="UN42" i="3"/>
  <c r="UM42" i="3"/>
  <c r="UR40" i="3"/>
  <c r="UQ40" i="3"/>
  <c r="UP40" i="3"/>
  <c r="UO40" i="3"/>
  <c r="UN40" i="3"/>
  <c r="UM40" i="3"/>
  <c r="UR39" i="3"/>
  <c r="UQ39" i="3"/>
  <c r="UP39" i="3"/>
  <c r="UO39" i="3"/>
  <c r="UN39" i="3"/>
  <c r="UM39" i="3"/>
  <c r="UR38" i="3"/>
  <c r="UQ38" i="3"/>
  <c r="UP38" i="3"/>
  <c r="UO38" i="3"/>
  <c r="UN38" i="3"/>
  <c r="UM38" i="3"/>
  <c r="UR36" i="3"/>
  <c r="UR35" i="3" s="1"/>
  <c r="UQ36" i="3"/>
  <c r="UP36" i="3"/>
  <c r="UO36" i="3"/>
  <c r="UO35" i="3" s="1"/>
  <c r="UN36" i="3"/>
  <c r="UM36" i="3"/>
  <c r="UR34" i="3"/>
  <c r="UQ34" i="3"/>
  <c r="UP34" i="3"/>
  <c r="UO34" i="3"/>
  <c r="UN34" i="3"/>
  <c r="UM34" i="3"/>
  <c r="UR33" i="3"/>
  <c r="UQ33" i="3"/>
  <c r="UP33" i="3"/>
  <c r="UO33" i="3"/>
  <c r="UN33" i="3"/>
  <c r="UM33" i="3"/>
  <c r="UR32" i="3"/>
  <c r="UQ32" i="3"/>
  <c r="UP32" i="3"/>
  <c r="UO32" i="3"/>
  <c r="UN32" i="3"/>
  <c r="UM32" i="3"/>
  <c r="UR31" i="3"/>
  <c r="UR30" i="3" s="1"/>
  <c r="UQ31" i="3"/>
  <c r="UP31" i="3"/>
  <c r="UO31" i="3"/>
  <c r="UN31" i="3"/>
  <c r="UM31" i="3"/>
  <c r="UR29" i="3"/>
  <c r="UQ29" i="3"/>
  <c r="UP29" i="3"/>
  <c r="UP266" i="3" s="1"/>
  <c r="UO29" i="3"/>
  <c r="UO266" i="3" s="1"/>
  <c r="UN29" i="3"/>
  <c r="UM29" i="3"/>
  <c r="UR28" i="3"/>
  <c r="UQ28" i="3"/>
  <c r="UP28" i="3"/>
  <c r="UO28" i="3"/>
  <c r="UN28" i="3"/>
  <c r="UM28" i="3"/>
  <c r="UR27" i="3"/>
  <c r="UR26" i="3" s="1"/>
  <c r="UQ27" i="3"/>
  <c r="UP27" i="3"/>
  <c r="UO27" i="3"/>
  <c r="UN27" i="3"/>
  <c r="UM27" i="3"/>
  <c r="UR25" i="3"/>
  <c r="UR24" i="3" s="1"/>
  <c r="UQ25" i="3"/>
  <c r="UP25" i="3"/>
  <c r="UO25" i="3"/>
  <c r="UO24" i="3" s="1"/>
  <c r="UN25" i="3"/>
  <c r="UM25" i="3"/>
  <c r="UR23" i="3"/>
  <c r="UR22" i="3" s="1"/>
  <c r="UQ23" i="3"/>
  <c r="UP23" i="3"/>
  <c r="UO23" i="3"/>
  <c r="UO22" i="3" s="1"/>
  <c r="UN23" i="3"/>
  <c r="UM23" i="3"/>
  <c r="UR21" i="3"/>
  <c r="UQ21" i="3"/>
  <c r="UP21" i="3"/>
  <c r="UO21" i="3"/>
  <c r="UN21" i="3"/>
  <c r="UM21" i="3"/>
  <c r="UR20" i="3"/>
  <c r="UQ20" i="3"/>
  <c r="UP20" i="3"/>
  <c r="UO20" i="3"/>
  <c r="UN20" i="3"/>
  <c r="UM20" i="3"/>
  <c r="UR19" i="3"/>
  <c r="UQ19" i="3"/>
  <c r="UP19" i="3"/>
  <c r="UO19" i="3"/>
  <c r="UN19" i="3"/>
  <c r="UM19" i="3"/>
  <c r="UR18" i="3"/>
  <c r="UQ18" i="3"/>
  <c r="UP18" i="3"/>
  <c r="UO18" i="3"/>
  <c r="UN18" i="3"/>
  <c r="UM18" i="3"/>
  <c r="UR17" i="3"/>
  <c r="UQ17" i="3"/>
  <c r="UP17" i="3"/>
  <c r="UO17" i="3"/>
  <c r="UN17" i="3"/>
  <c r="UM17" i="3"/>
  <c r="UR16" i="3"/>
  <c r="UQ16" i="3"/>
  <c r="UP16" i="3"/>
  <c r="UO16" i="3"/>
  <c r="UN16" i="3"/>
  <c r="UM16" i="3"/>
  <c r="UR15" i="3"/>
  <c r="UQ15" i="3"/>
  <c r="UP15" i="3"/>
  <c r="UO15" i="3"/>
  <c r="UN15" i="3"/>
  <c r="UM15" i="3"/>
  <c r="UR14" i="3"/>
  <c r="UQ14" i="3"/>
  <c r="UP14" i="3"/>
  <c r="UO14" i="3"/>
  <c r="UN14" i="3"/>
  <c r="UM14" i="3"/>
  <c r="UR13" i="3"/>
  <c r="UQ13" i="3"/>
  <c r="UP13" i="3"/>
  <c r="UO13" i="3"/>
  <c r="UN13" i="3"/>
  <c r="UM13" i="3"/>
  <c r="UR12" i="3"/>
  <c r="UQ12" i="3"/>
  <c r="UP12" i="3"/>
  <c r="UO12" i="3"/>
  <c r="UM12" i="3"/>
  <c r="UN12" i="3"/>
  <c r="UC252" i="3"/>
  <c r="UB252" i="3"/>
  <c r="UA252" i="3"/>
  <c r="TZ252" i="3"/>
  <c r="TY252" i="3"/>
  <c r="TX252" i="3"/>
  <c r="UC251" i="3"/>
  <c r="UB251" i="3"/>
  <c r="UA251" i="3"/>
  <c r="TZ251" i="3"/>
  <c r="TY251" i="3"/>
  <c r="TX251" i="3"/>
  <c r="UC250" i="3"/>
  <c r="UB250" i="3"/>
  <c r="UA250" i="3"/>
  <c r="TZ250" i="3"/>
  <c r="TY250" i="3"/>
  <c r="TX250" i="3"/>
  <c r="UC249" i="3"/>
  <c r="UB249" i="3"/>
  <c r="UA249" i="3"/>
  <c r="TZ249" i="3"/>
  <c r="TY249" i="3"/>
  <c r="TX249" i="3"/>
  <c r="UC248" i="3"/>
  <c r="UB248" i="3"/>
  <c r="UA248" i="3"/>
  <c r="TZ248" i="3"/>
  <c r="TY248" i="3"/>
  <c r="TX248" i="3"/>
  <c r="UC247" i="3"/>
  <c r="UB247" i="3"/>
  <c r="UA247" i="3"/>
  <c r="TZ247" i="3"/>
  <c r="TY247" i="3"/>
  <c r="TX247" i="3"/>
  <c r="UC246" i="3"/>
  <c r="UB246" i="3"/>
  <c r="UA246" i="3"/>
  <c r="TZ246" i="3"/>
  <c r="TY246" i="3"/>
  <c r="TX246" i="3"/>
  <c r="UC245" i="3"/>
  <c r="UB245" i="3"/>
  <c r="UA245" i="3"/>
  <c r="TZ245" i="3"/>
  <c r="TY245" i="3"/>
  <c r="TX245" i="3"/>
  <c r="UC244" i="3"/>
  <c r="UB244" i="3"/>
  <c r="UA244" i="3"/>
  <c r="TZ244" i="3"/>
  <c r="TY244" i="3"/>
  <c r="TX244" i="3"/>
  <c r="UC243" i="3"/>
  <c r="UB243" i="3"/>
  <c r="UA243" i="3"/>
  <c r="TZ243" i="3"/>
  <c r="TY243" i="3"/>
  <c r="TX243" i="3"/>
  <c r="UC242" i="3"/>
  <c r="UB242" i="3"/>
  <c r="UA242" i="3"/>
  <c r="TZ242" i="3"/>
  <c r="TY242" i="3"/>
  <c r="TX242" i="3"/>
  <c r="UC241" i="3"/>
  <c r="UB241" i="3"/>
  <c r="UA241" i="3"/>
  <c r="TZ241" i="3"/>
  <c r="TY241" i="3"/>
  <c r="TX241" i="3"/>
  <c r="UC240" i="3"/>
  <c r="UB240" i="3"/>
  <c r="UA240" i="3"/>
  <c r="TZ240" i="3"/>
  <c r="TY240" i="3"/>
  <c r="TX240" i="3"/>
  <c r="UC239" i="3"/>
  <c r="UB239" i="3"/>
  <c r="UA239" i="3"/>
  <c r="TZ239" i="3"/>
  <c r="TY239" i="3"/>
  <c r="TX239" i="3"/>
  <c r="UC238" i="3"/>
  <c r="UB238" i="3"/>
  <c r="UA238" i="3"/>
  <c r="TZ238" i="3"/>
  <c r="TY238" i="3"/>
  <c r="TX238" i="3"/>
  <c r="UC237" i="3"/>
  <c r="UB237" i="3"/>
  <c r="UA237" i="3"/>
  <c r="TZ237" i="3"/>
  <c r="TY237" i="3"/>
  <c r="TX237" i="3"/>
  <c r="UC235" i="3"/>
  <c r="UB235" i="3"/>
  <c r="UA235" i="3"/>
  <c r="TZ235" i="3"/>
  <c r="TY235" i="3"/>
  <c r="TX235" i="3"/>
  <c r="UC234" i="3"/>
  <c r="UB234" i="3"/>
  <c r="UA234" i="3"/>
  <c r="TZ234" i="3"/>
  <c r="TY234" i="3"/>
  <c r="TX234" i="3"/>
  <c r="UC233" i="3"/>
  <c r="UB233" i="3"/>
  <c r="UA233" i="3"/>
  <c r="TZ233" i="3"/>
  <c r="TY233" i="3"/>
  <c r="TX233" i="3"/>
  <c r="UC232" i="3"/>
  <c r="UB232" i="3"/>
  <c r="UA232" i="3"/>
  <c r="TZ232" i="3"/>
  <c r="TY232" i="3"/>
  <c r="TX232" i="3"/>
  <c r="UC231" i="3"/>
  <c r="UB231" i="3"/>
  <c r="UA231" i="3"/>
  <c r="TZ231" i="3"/>
  <c r="TY231" i="3"/>
  <c r="TX231" i="3"/>
  <c r="UC230" i="3"/>
  <c r="UB230" i="3"/>
  <c r="UA230" i="3"/>
  <c r="TZ230" i="3"/>
  <c r="TY230" i="3"/>
  <c r="TX230" i="3"/>
  <c r="UC229" i="3"/>
  <c r="UB229" i="3"/>
  <c r="UA229" i="3"/>
  <c r="TZ229" i="3"/>
  <c r="TY229" i="3"/>
  <c r="TX229" i="3"/>
  <c r="UC228" i="3"/>
  <c r="UB228" i="3"/>
  <c r="UA228" i="3"/>
  <c r="TZ228" i="3"/>
  <c r="TY228" i="3"/>
  <c r="TX228" i="3"/>
  <c r="UC227" i="3"/>
  <c r="UB227" i="3"/>
  <c r="UA227" i="3"/>
  <c r="TZ227" i="3"/>
  <c r="TY227" i="3"/>
  <c r="TX227" i="3"/>
  <c r="UC226" i="3"/>
  <c r="UB226" i="3"/>
  <c r="UA226" i="3"/>
  <c r="TZ226" i="3"/>
  <c r="TY226" i="3"/>
  <c r="TX226" i="3"/>
  <c r="UC225" i="3"/>
  <c r="UB225" i="3"/>
  <c r="UA225" i="3"/>
  <c r="TZ225" i="3"/>
  <c r="TY225" i="3"/>
  <c r="TX225" i="3"/>
  <c r="UC224" i="3"/>
  <c r="UB224" i="3"/>
  <c r="UA224" i="3"/>
  <c r="TZ224" i="3"/>
  <c r="TY224" i="3"/>
  <c r="TX224" i="3"/>
  <c r="UC223" i="3"/>
  <c r="UB223" i="3"/>
  <c r="UA223" i="3"/>
  <c r="TZ223" i="3"/>
  <c r="TY223" i="3"/>
  <c r="TX223" i="3"/>
  <c r="UC222" i="3"/>
  <c r="UB222" i="3"/>
  <c r="UA222" i="3"/>
  <c r="TZ222" i="3"/>
  <c r="TY222" i="3"/>
  <c r="TX222" i="3"/>
  <c r="UC221" i="3"/>
  <c r="UB221" i="3"/>
  <c r="UA221" i="3"/>
  <c r="TZ221" i="3"/>
  <c r="TY221" i="3"/>
  <c r="TX221" i="3"/>
  <c r="UC220" i="3"/>
  <c r="UB220" i="3"/>
  <c r="UA220" i="3"/>
  <c r="TZ220" i="3"/>
  <c r="TY220" i="3"/>
  <c r="TX220" i="3"/>
  <c r="UC219" i="3"/>
  <c r="UB219" i="3"/>
  <c r="UA219" i="3"/>
  <c r="TZ219" i="3"/>
  <c r="TY219" i="3"/>
  <c r="TX219" i="3"/>
  <c r="UC218" i="3"/>
  <c r="UB218" i="3"/>
  <c r="UA218" i="3"/>
  <c r="TZ218" i="3"/>
  <c r="TY218" i="3"/>
  <c r="TX218" i="3"/>
  <c r="UC217" i="3"/>
  <c r="UB217" i="3"/>
  <c r="UA217" i="3"/>
  <c r="TZ217" i="3"/>
  <c r="TY217" i="3"/>
  <c r="TX217" i="3"/>
  <c r="UC216" i="3"/>
  <c r="UB216" i="3"/>
  <c r="UA216" i="3"/>
  <c r="TZ216" i="3"/>
  <c r="TY216" i="3"/>
  <c r="TX216" i="3"/>
  <c r="UC215" i="3"/>
  <c r="UB215" i="3"/>
  <c r="UA215" i="3"/>
  <c r="TZ215" i="3"/>
  <c r="TY215" i="3"/>
  <c r="TX215" i="3"/>
  <c r="UC214" i="3"/>
  <c r="UB214" i="3"/>
  <c r="UA214" i="3"/>
  <c r="TZ214" i="3"/>
  <c r="TY214" i="3"/>
  <c r="TX214" i="3"/>
  <c r="UC213" i="3"/>
  <c r="UB213" i="3"/>
  <c r="UA213" i="3"/>
  <c r="TZ213" i="3"/>
  <c r="TY213" i="3"/>
  <c r="TX213" i="3"/>
  <c r="UC212" i="3"/>
  <c r="UB212" i="3"/>
  <c r="UA212" i="3"/>
  <c r="TZ212" i="3"/>
  <c r="TY212" i="3"/>
  <c r="TX212" i="3"/>
  <c r="UC211" i="3"/>
  <c r="UB211" i="3"/>
  <c r="UA211" i="3"/>
  <c r="TZ211" i="3"/>
  <c r="TY211" i="3"/>
  <c r="TX211" i="3"/>
  <c r="UC210" i="3"/>
  <c r="UB210" i="3"/>
  <c r="UA210" i="3"/>
  <c r="TZ210" i="3"/>
  <c r="TY210" i="3"/>
  <c r="TX210" i="3"/>
  <c r="UC209" i="3"/>
  <c r="UB209" i="3"/>
  <c r="UA209" i="3"/>
  <c r="TZ209" i="3"/>
  <c r="TY209" i="3"/>
  <c r="TX209" i="3"/>
  <c r="UC208" i="3"/>
  <c r="UB208" i="3"/>
  <c r="UA208" i="3"/>
  <c r="TZ208" i="3"/>
  <c r="TY208" i="3"/>
  <c r="TX208" i="3"/>
  <c r="UC207" i="3"/>
  <c r="UB207" i="3"/>
  <c r="UA207" i="3"/>
  <c r="TZ207" i="3"/>
  <c r="TY207" i="3"/>
  <c r="TX207" i="3"/>
  <c r="UC206" i="3"/>
  <c r="UB206" i="3"/>
  <c r="UA206" i="3"/>
  <c r="TZ206" i="3"/>
  <c r="TZ205" i="3" s="1"/>
  <c r="TY206" i="3"/>
  <c r="TX206" i="3"/>
  <c r="UC204" i="3"/>
  <c r="UB204" i="3"/>
  <c r="UA204" i="3"/>
  <c r="TZ204" i="3"/>
  <c r="TY204" i="3"/>
  <c r="TX204" i="3"/>
  <c r="UC203" i="3"/>
  <c r="UB203" i="3"/>
  <c r="UA203" i="3"/>
  <c r="TZ203" i="3"/>
  <c r="TY203" i="3"/>
  <c r="TX203" i="3"/>
  <c r="UC202" i="3"/>
  <c r="UB202" i="3"/>
  <c r="UA202" i="3"/>
  <c r="TZ202" i="3"/>
  <c r="TY202" i="3"/>
  <c r="TX202" i="3"/>
  <c r="UC201" i="3"/>
  <c r="UB201" i="3"/>
  <c r="UA201" i="3"/>
  <c r="TZ201" i="3"/>
  <c r="TZ200" i="3" s="1"/>
  <c r="TY201" i="3"/>
  <c r="TX201" i="3"/>
  <c r="UC199" i="3"/>
  <c r="UB199" i="3"/>
  <c r="UA199" i="3"/>
  <c r="TZ199" i="3"/>
  <c r="TY199" i="3"/>
  <c r="TX199" i="3"/>
  <c r="UC198" i="3"/>
  <c r="UB198" i="3"/>
  <c r="UA198" i="3"/>
  <c r="TZ198" i="3"/>
  <c r="TY198" i="3"/>
  <c r="TX198" i="3"/>
  <c r="UC197" i="3"/>
  <c r="UC196" i="3" s="1"/>
  <c r="UB197" i="3"/>
  <c r="UA197" i="3"/>
  <c r="TZ197" i="3"/>
  <c r="TZ196" i="3" s="1"/>
  <c r="TY197" i="3"/>
  <c r="TX197" i="3"/>
  <c r="UC195" i="3"/>
  <c r="UC194" i="3" s="1"/>
  <c r="UB195" i="3"/>
  <c r="UA195" i="3"/>
  <c r="TZ195" i="3"/>
  <c r="TZ194" i="3" s="1"/>
  <c r="TY195" i="3"/>
  <c r="TX195" i="3"/>
  <c r="UC193" i="3"/>
  <c r="UB193" i="3"/>
  <c r="UA193" i="3"/>
  <c r="TZ193" i="3"/>
  <c r="TY193" i="3"/>
  <c r="TX193" i="3"/>
  <c r="UC192" i="3"/>
  <c r="UB192" i="3"/>
  <c r="UA192" i="3"/>
  <c r="TZ192" i="3"/>
  <c r="TY192" i="3"/>
  <c r="TX192" i="3"/>
  <c r="UC191" i="3"/>
  <c r="UB191" i="3"/>
  <c r="UA191" i="3"/>
  <c r="TZ191" i="3"/>
  <c r="TY191" i="3"/>
  <c r="TX191" i="3"/>
  <c r="UC190" i="3"/>
  <c r="UB190" i="3"/>
  <c r="UA190" i="3"/>
  <c r="TZ190" i="3"/>
  <c r="TY190" i="3"/>
  <c r="TX190" i="3"/>
  <c r="UC189" i="3"/>
  <c r="UB189" i="3"/>
  <c r="UA189" i="3"/>
  <c r="TZ189" i="3"/>
  <c r="TY189" i="3"/>
  <c r="TX189" i="3"/>
  <c r="UC188" i="3"/>
  <c r="UB188" i="3"/>
  <c r="UA188" i="3"/>
  <c r="TZ188" i="3"/>
  <c r="TY188" i="3"/>
  <c r="TX188" i="3"/>
  <c r="UC187" i="3"/>
  <c r="UB187" i="3"/>
  <c r="UA187" i="3"/>
  <c r="TZ187" i="3"/>
  <c r="TY187" i="3"/>
  <c r="TX187" i="3"/>
  <c r="UC186" i="3"/>
  <c r="UB186" i="3"/>
  <c r="UA186" i="3"/>
  <c r="TZ186" i="3"/>
  <c r="TZ185" i="3" s="1"/>
  <c r="TY186" i="3"/>
  <c r="TX186" i="3"/>
  <c r="UC184" i="3"/>
  <c r="UB184" i="3"/>
  <c r="UA184" i="3"/>
  <c r="TZ184" i="3"/>
  <c r="TY184" i="3"/>
  <c r="TX184" i="3"/>
  <c r="UC183" i="3"/>
  <c r="UB183" i="3"/>
  <c r="UA183" i="3"/>
  <c r="TZ183" i="3"/>
  <c r="TY183" i="3"/>
  <c r="TX183" i="3"/>
  <c r="UC182" i="3"/>
  <c r="UB182" i="3"/>
  <c r="UA182" i="3"/>
  <c r="TZ182" i="3"/>
  <c r="TY182" i="3"/>
  <c r="TX182" i="3"/>
  <c r="UC181" i="3"/>
  <c r="UB181" i="3"/>
  <c r="UA181" i="3"/>
  <c r="TZ181" i="3"/>
  <c r="TY181" i="3"/>
  <c r="TX181" i="3"/>
  <c r="UC180" i="3"/>
  <c r="UB180" i="3"/>
  <c r="UA180" i="3"/>
  <c r="TZ180" i="3"/>
  <c r="TY180" i="3"/>
  <c r="TX180" i="3"/>
  <c r="UC179" i="3"/>
  <c r="UB179" i="3"/>
  <c r="UA179" i="3"/>
  <c r="TZ179" i="3"/>
  <c r="TY179" i="3"/>
  <c r="TX179" i="3"/>
  <c r="UC177" i="3"/>
  <c r="UB177" i="3"/>
  <c r="UA177" i="3"/>
  <c r="TZ177" i="3"/>
  <c r="TY177" i="3"/>
  <c r="TX177" i="3"/>
  <c r="UC176" i="3"/>
  <c r="UB176" i="3"/>
  <c r="UA176" i="3"/>
  <c r="TZ176" i="3"/>
  <c r="TY176" i="3"/>
  <c r="TX176" i="3"/>
  <c r="UC175" i="3"/>
  <c r="UB175" i="3"/>
  <c r="UA175" i="3"/>
  <c r="TZ175" i="3"/>
  <c r="TY175" i="3"/>
  <c r="TX175" i="3"/>
  <c r="UC174" i="3"/>
  <c r="UB174" i="3"/>
  <c r="UA174" i="3"/>
  <c r="TZ174" i="3"/>
  <c r="TY174" i="3"/>
  <c r="TX174" i="3"/>
  <c r="UC173" i="3"/>
  <c r="UB173" i="3"/>
  <c r="UA173" i="3"/>
  <c r="TZ173" i="3"/>
  <c r="TY173" i="3"/>
  <c r="TX173" i="3"/>
  <c r="UC172" i="3"/>
  <c r="UB172" i="3"/>
  <c r="UA172" i="3"/>
  <c r="TZ172" i="3"/>
  <c r="TZ171" i="3" s="1"/>
  <c r="TY172" i="3"/>
  <c r="TX172" i="3"/>
  <c r="UC170" i="3"/>
  <c r="UB170" i="3"/>
  <c r="UA170" i="3"/>
  <c r="TZ170" i="3"/>
  <c r="TY170" i="3"/>
  <c r="TX170" i="3"/>
  <c r="UC169" i="3"/>
  <c r="UB169" i="3"/>
  <c r="UA169" i="3"/>
  <c r="TZ169" i="3"/>
  <c r="TY169" i="3"/>
  <c r="TX169" i="3"/>
  <c r="UC168" i="3"/>
  <c r="UB168" i="3"/>
  <c r="UA168" i="3"/>
  <c r="TZ168" i="3"/>
  <c r="TY168" i="3"/>
  <c r="TX168" i="3"/>
  <c r="UC167" i="3"/>
  <c r="UB167" i="3"/>
  <c r="UA167" i="3"/>
  <c r="TZ167" i="3"/>
  <c r="TZ166" i="3" s="1"/>
  <c r="TY167" i="3"/>
  <c r="TX167" i="3"/>
  <c r="UC165" i="3"/>
  <c r="UC164" i="3" s="1"/>
  <c r="UB165" i="3"/>
  <c r="UA165" i="3"/>
  <c r="TZ165" i="3"/>
  <c r="TZ164" i="3" s="1"/>
  <c r="TY165" i="3"/>
  <c r="TX165" i="3"/>
  <c r="UC163" i="3"/>
  <c r="UC162" i="3" s="1"/>
  <c r="UB163" i="3"/>
  <c r="UA163" i="3"/>
  <c r="TZ163" i="3"/>
  <c r="TZ162" i="3" s="1"/>
  <c r="TY163" i="3"/>
  <c r="TX163" i="3"/>
  <c r="UC161" i="3"/>
  <c r="UC160" i="3" s="1"/>
  <c r="UB161" i="3"/>
  <c r="UA161" i="3"/>
  <c r="TZ161" i="3"/>
  <c r="TZ160" i="3" s="1"/>
  <c r="TY161" i="3"/>
  <c r="TX161" i="3"/>
  <c r="UC159" i="3"/>
  <c r="UB159" i="3"/>
  <c r="UA159" i="3"/>
  <c r="TZ159" i="3"/>
  <c r="TY159" i="3"/>
  <c r="TX159" i="3"/>
  <c r="UC158" i="3"/>
  <c r="UB158" i="3"/>
  <c r="UA158" i="3"/>
  <c r="TZ158" i="3"/>
  <c r="TY158" i="3"/>
  <c r="TX158" i="3"/>
  <c r="UC157" i="3"/>
  <c r="UC156" i="3" s="1"/>
  <c r="UB157" i="3"/>
  <c r="UA157" i="3"/>
  <c r="TZ157" i="3"/>
  <c r="TY157" i="3"/>
  <c r="TX157" i="3"/>
  <c r="UC155" i="3"/>
  <c r="UC154" i="3" s="1"/>
  <c r="UB155" i="3"/>
  <c r="UA155" i="3"/>
  <c r="TZ155" i="3"/>
  <c r="TZ154" i="3" s="1"/>
  <c r="TY155" i="3"/>
  <c r="TX155" i="3"/>
  <c r="UC153" i="3"/>
  <c r="UC152" i="3" s="1"/>
  <c r="UB153" i="3"/>
  <c r="UA153" i="3"/>
  <c r="TZ153" i="3"/>
  <c r="TZ152" i="3" s="1"/>
  <c r="TY153" i="3"/>
  <c r="TX153" i="3"/>
  <c r="UC151" i="3"/>
  <c r="UB151" i="3"/>
  <c r="UA151" i="3"/>
  <c r="TZ151" i="3"/>
  <c r="TY151" i="3"/>
  <c r="TX151" i="3"/>
  <c r="UC150" i="3"/>
  <c r="UC149" i="3" s="1"/>
  <c r="UB150" i="3"/>
  <c r="UA150" i="3"/>
  <c r="TZ150" i="3"/>
  <c r="TZ149" i="3" s="1"/>
  <c r="TY150" i="3"/>
  <c r="TX150" i="3"/>
  <c r="UC148" i="3"/>
  <c r="UB148" i="3"/>
  <c r="UA148" i="3"/>
  <c r="TZ148" i="3"/>
  <c r="TY148" i="3"/>
  <c r="TX148" i="3"/>
  <c r="UC147" i="3"/>
  <c r="UB147" i="3"/>
  <c r="UA147" i="3"/>
  <c r="TZ147" i="3"/>
  <c r="TY147" i="3"/>
  <c r="TX147" i="3"/>
  <c r="UC146" i="3"/>
  <c r="UB146" i="3"/>
  <c r="UA146" i="3"/>
  <c r="TZ146" i="3"/>
  <c r="TY146" i="3"/>
  <c r="TX146" i="3"/>
  <c r="UC145" i="3"/>
  <c r="UB145" i="3"/>
  <c r="UA145" i="3"/>
  <c r="TZ145" i="3"/>
  <c r="TY145" i="3"/>
  <c r="TX145" i="3"/>
  <c r="UC144" i="3"/>
  <c r="UB144" i="3"/>
  <c r="UA144" i="3"/>
  <c r="TZ144" i="3"/>
  <c r="TY144" i="3"/>
  <c r="TX144" i="3"/>
  <c r="UC143" i="3"/>
  <c r="UB143" i="3"/>
  <c r="UA143" i="3"/>
  <c r="TZ143" i="3"/>
  <c r="TY143" i="3"/>
  <c r="TX143" i="3"/>
  <c r="UC142" i="3"/>
  <c r="UB142" i="3"/>
  <c r="UA142" i="3"/>
  <c r="TZ142" i="3"/>
  <c r="TY142" i="3"/>
  <c r="TX142" i="3"/>
  <c r="UC140" i="3"/>
  <c r="UB140" i="3"/>
  <c r="UA140" i="3"/>
  <c r="TZ140" i="3"/>
  <c r="TY140" i="3"/>
  <c r="TX140" i="3"/>
  <c r="UC139" i="3"/>
  <c r="UB139" i="3"/>
  <c r="UA139" i="3"/>
  <c r="TZ139" i="3"/>
  <c r="TY139" i="3"/>
  <c r="TX139" i="3"/>
  <c r="UC138" i="3"/>
  <c r="UB138" i="3"/>
  <c r="UA138" i="3"/>
  <c r="TZ138" i="3"/>
  <c r="TY138" i="3"/>
  <c r="TX138" i="3"/>
  <c r="UC137" i="3"/>
  <c r="UB137" i="3"/>
  <c r="UA137" i="3"/>
  <c r="TZ137" i="3"/>
  <c r="TY137" i="3"/>
  <c r="TX137" i="3"/>
  <c r="UC136" i="3"/>
  <c r="UB136" i="3"/>
  <c r="UA136" i="3"/>
  <c r="TZ136" i="3"/>
  <c r="TY136" i="3"/>
  <c r="TX136" i="3"/>
  <c r="UC135" i="3"/>
  <c r="UC134" i="3" s="1"/>
  <c r="UB135" i="3"/>
  <c r="UA135" i="3"/>
  <c r="TZ135" i="3"/>
  <c r="TY135" i="3"/>
  <c r="TX135" i="3"/>
  <c r="UC133" i="3"/>
  <c r="UB133" i="3"/>
  <c r="UA133" i="3"/>
  <c r="TZ133" i="3"/>
  <c r="TY133" i="3"/>
  <c r="TX133" i="3"/>
  <c r="UC132" i="3"/>
  <c r="UB132" i="3"/>
  <c r="UA132" i="3"/>
  <c r="TZ132" i="3"/>
  <c r="TY132" i="3"/>
  <c r="TX132" i="3"/>
  <c r="UC131" i="3"/>
  <c r="UB131" i="3"/>
  <c r="UA131" i="3"/>
  <c r="TZ131" i="3"/>
  <c r="TY131" i="3"/>
  <c r="TX131" i="3"/>
  <c r="UC130" i="3"/>
  <c r="UB130" i="3"/>
  <c r="UA130" i="3"/>
  <c r="TZ130" i="3"/>
  <c r="TY130" i="3"/>
  <c r="TX130" i="3"/>
  <c r="UC129" i="3"/>
  <c r="UB129" i="3"/>
  <c r="UA129" i="3"/>
  <c r="TZ129" i="3"/>
  <c r="TY129" i="3"/>
  <c r="TX129" i="3"/>
  <c r="UC128" i="3"/>
  <c r="UB128" i="3"/>
  <c r="UA128" i="3"/>
  <c r="TZ128" i="3"/>
  <c r="TY128" i="3"/>
  <c r="TX128" i="3"/>
  <c r="UC127" i="3"/>
  <c r="UB127" i="3"/>
  <c r="UA127" i="3"/>
  <c r="TZ127" i="3"/>
  <c r="TY127" i="3"/>
  <c r="TX127" i="3"/>
  <c r="UC126" i="3"/>
  <c r="UB126" i="3"/>
  <c r="UA126" i="3"/>
  <c r="TZ126" i="3"/>
  <c r="TY126" i="3"/>
  <c r="TX126" i="3"/>
  <c r="UC125" i="3"/>
  <c r="UB125" i="3"/>
  <c r="UA125" i="3"/>
  <c r="TZ125" i="3"/>
  <c r="TY125" i="3"/>
  <c r="TX125" i="3"/>
  <c r="UC124" i="3"/>
  <c r="UB124" i="3"/>
  <c r="UA124" i="3"/>
  <c r="TZ124" i="3"/>
  <c r="TY124" i="3"/>
  <c r="TX124" i="3"/>
  <c r="UC123" i="3"/>
  <c r="UB123" i="3"/>
  <c r="UA123" i="3"/>
  <c r="TZ123" i="3"/>
  <c r="TY123" i="3"/>
  <c r="TX123" i="3"/>
  <c r="UC122" i="3"/>
  <c r="UB122" i="3"/>
  <c r="UA122" i="3"/>
  <c r="TZ122" i="3"/>
  <c r="TY122" i="3"/>
  <c r="TX122" i="3"/>
  <c r="UC121" i="3"/>
  <c r="UB121" i="3"/>
  <c r="UA121" i="3"/>
  <c r="TZ121" i="3"/>
  <c r="TY121" i="3"/>
  <c r="TX121" i="3"/>
  <c r="UC120" i="3"/>
  <c r="UB120" i="3"/>
  <c r="UA120" i="3"/>
  <c r="TZ120" i="3"/>
  <c r="TY120" i="3"/>
  <c r="TX120" i="3"/>
  <c r="UC119" i="3"/>
  <c r="UB119" i="3"/>
  <c r="UA119" i="3"/>
  <c r="TZ119" i="3"/>
  <c r="TY119" i="3"/>
  <c r="TX119" i="3"/>
  <c r="UC118" i="3"/>
  <c r="UB118" i="3"/>
  <c r="UA118" i="3"/>
  <c r="TZ118" i="3"/>
  <c r="TY118" i="3"/>
  <c r="TX118" i="3"/>
  <c r="UC117" i="3"/>
  <c r="UB117" i="3"/>
  <c r="UA117" i="3"/>
  <c r="TZ117" i="3"/>
  <c r="TY117" i="3"/>
  <c r="TX117" i="3"/>
  <c r="UC116" i="3"/>
  <c r="UB116" i="3"/>
  <c r="UA116" i="3"/>
  <c r="TZ116" i="3"/>
  <c r="TY116" i="3"/>
  <c r="TX116" i="3"/>
  <c r="UC115" i="3"/>
  <c r="UB115" i="3"/>
  <c r="UA115" i="3"/>
  <c r="TZ115" i="3"/>
  <c r="TY115" i="3"/>
  <c r="TX115" i="3"/>
  <c r="UC114" i="3"/>
  <c r="UB114" i="3"/>
  <c r="UA114" i="3"/>
  <c r="TZ114" i="3"/>
  <c r="TY114" i="3"/>
  <c r="TX114" i="3"/>
  <c r="UC113" i="3"/>
  <c r="UB113" i="3"/>
  <c r="UA113" i="3"/>
  <c r="TZ113" i="3"/>
  <c r="TY113" i="3"/>
  <c r="TX113" i="3"/>
  <c r="UC112" i="3"/>
  <c r="UB112" i="3"/>
  <c r="UA112" i="3"/>
  <c r="TZ112" i="3"/>
  <c r="TY112" i="3"/>
  <c r="TX112" i="3"/>
  <c r="UC111" i="3"/>
  <c r="UB111" i="3"/>
  <c r="UA111" i="3"/>
  <c r="TZ111" i="3"/>
  <c r="TY111" i="3"/>
  <c r="TX111" i="3"/>
  <c r="UC110" i="3"/>
  <c r="UB110" i="3"/>
  <c r="UA110" i="3"/>
  <c r="TZ110" i="3"/>
  <c r="TY110" i="3"/>
  <c r="TX110" i="3"/>
  <c r="UC109" i="3"/>
  <c r="UB109" i="3"/>
  <c r="UA109" i="3"/>
  <c r="TZ109" i="3"/>
  <c r="TY109" i="3"/>
  <c r="TX109" i="3"/>
  <c r="UC108" i="3"/>
  <c r="UB108" i="3"/>
  <c r="UA108" i="3"/>
  <c r="TZ108" i="3"/>
  <c r="TY108" i="3"/>
  <c r="TX108" i="3"/>
  <c r="UC107" i="3"/>
  <c r="UB107" i="3"/>
  <c r="UA107" i="3"/>
  <c r="TZ107" i="3"/>
  <c r="TY107" i="3"/>
  <c r="TX107" i="3"/>
  <c r="UC106" i="3"/>
  <c r="UB106" i="3"/>
  <c r="UA106" i="3"/>
  <c r="TZ106" i="3"/>
  <c r="TY106" i="3"/>
  <c r="TX106" i="3"/>
  <c r="UC105" i="3"/>
  <c r="UB105" i="3"/>
  <c r="UA105" i="3"/>
  <c r="TZ105" i="3"/>
  <c r="TY105" i="3"/>
  <c r="TX105" i="3"/>
  <c r="UC104" i="3"/>
  <c r="UB104" i="3"/>
  <c r="UA104" i="3"/>
  <c r="TZ104" i="3"/>
  <c r="TY104" i="3"/>
  <c r="TX104" i="3"/>
  <c r="UC103" i="3"/>
  <c r="UB103" i="3"/>
  <c r="UA103" i="3"/>
  <c r="TZ103" i="3"/>
  <c r="TY103" i="3"/>
  <c r="TX103" i="3"/>
  <c r="UC102" i="3"/>
  <c r="UB102" i="3"/>
  <c r="UA102" i="3"/>
  <c r="TZ102" i="3"/>
  <c r="TY102" i="3"/>
  <c r="TX102" i="3"/>
  <c r="UC101" i="3"/>
  <c r="UB101" i="3"/>
  <c r="UA101" i="3"/>
  <c r="TZ101" i="3"/>
  <c r="TY101" i="3"/>
  <c r="TX101" i="3"/>
  <c r="UC100" i="3"/>
  <c r="UB100" i="3"/>
  <c r="UA100" i="3"/>
  <c r="TZ100" i="3"/>
  <c r="TY100" i="3"/>
  <c r="TX100" i="3"/>
  <c r="UC99" i="3"/>
  <c r="UB99" i="3"/>
  <c r="UA99" i="3"/>
  <c r="TZ99" i="3"/>
  <c r="TY99" i="3"/>
  <c r="TX99" i="3"/>
  <c r="UC98" i="3"/>
  <c r="UB98" i="3"/>
  <c r="UA98" i="3"/>
  <c r="TZ98" i="3"/>
  <c r="TY98" i="3"/>
  <c r="TX98" i="3"/>
  <c r="UC97" i="3"/>
  <c r="UB97" i="3"/>
  <c r="UA97" i="3"/>
  <c r="TZ97" i="3"/>
  <c r="TY97" i="3"/>
  <c r="TX97" i="3"/>
  <c r="UC96" i="3"/>
  <c r="UB96" i="3"/>
  <c r="UA96" i="3"/>
  <c r="TZ96" i="3"/>
  <c r="TY96" i="3"/>
  <c r="TX96" i="3"/>
  <c r="UC95" i="3"/>
  <c r="UB95" i="3"/>
  <c r="UA95" i="3"/>
  <c r="TZ95" i="3"/>
  <c r="TY95" i="3"/>
  <c r="TX95" i="3"/>
  <c r="UC94" i="3"/>
  <c r="UC264" i="3" s="1"/>
  <c r="UB94" i="3"/>
  <c r="UB264" i="3" s="1"/>
  <c r="UA94" i="3"/>
  <c r="TZ94" i="3"/>
  <c r="TY94" i="3"/>
  <c r="TX94" i="3"/>
  <c r="UC93" i="3"/>
  <c r="UB93" i="3"/>
  <c r="UA93" i="3"/>
  <c r="TZ93" i="3"/>
  <c r="TY93" i="3"/>
  <c r="TX93" i="3"/>
  <c r="UC92" i="3"/>
  <c r="UB92" i="3"/>
  <c r="UA92" i="3"/>
  <c r="TZ92" i="3"/>
  <c r="TY92" i="3"/>
  <c r="TX92" i="3"/>
  <c r="UC91" i="3"/>
  <c r="UB91" i="3"/>
  <c r="UA91" i="3"/>
  <c r="TZ91" i="3"/>
  <c r="TY91" i="3"/>
  <c r="TX91" i="3"/>
  <c r="UC90" i="3"/>
  <c r="UB90" i="3"/>
  <c r="UA90" i="3"/>
  <c r="TZ90" i="3"/>
  <c r="TY90" i="3"/>
  <c r="TX90" i="3"/>
  <c r="UC89" i="3"/>
  <c r="UB89" i="3"/>
  <c r="UA89" i="3"/>
  <c r="TZ89" i="3"/>
  <c r="TY89" i="3"/>
  <c r="TX89" i="3"/>
  <c r="UC88" i="3"/>
  <c r="UB88" i="3"/>
  <c r="UA88" i="3"/>
  <c r="TZ88" i="3"/>
  <c r="TY88" i="3"/>
  <c r="TX88" i="3"/>
  <c r="UC87" i="3"/>
  <c r="UB87" i="3"/>
  <c r="UA87" i="3"/>
  <c r="TZ87" i="3"/>
  <c r="TY87" i="3"/>
  <c r="TX87" i="3"/>
  <c r="UC86" i="3"/>
  <c r="UB86" i="3"/>
  <c r="UA86" i="3"/>
  <c r="TZ86" i="3"/>
  <c r="TY86" i="3"/>
  <c r="TX86" i="3"/>
  <c r="UC85" i="3"/>
  <c r="UB85" i="3"/>
  <c r="UA85" i="3"/>
  <c r="TZ85" i="3"/>
  <c r="TY85" i="3"/>
  <c r="TX85" i="3"/>
  <c r="UC84" i="3"/>
  <c r="UB84" i="3"/>
  <c r="UA84" i="3"/>
  <c r="TZ84" i="3"/>
  <c r="TY84" i="3"/>
  <c r="TX84" i="3"/>
  <c r="UC83" i="3"/>
  <c r="UB83" i="3"/>
  <c r="UA83" i="3"/>
  <c r="TZ83" i="3"/>
  <c r="TY83" i="3"/>
  <c r="TX83" i="3"/>
  <c r="UC82" i="3"/>
  <c r="UB82" i="3"/>
  <c r="UA82" i="3"/>
  <c r="TZ82" i="3"/>
  <c r="TY82" i="3"/>
  <c r="TX82" i="3"/>
  <c r="UC81" i="3"/>
  <c r="UB81" i="3"/>
  <c r="UA81" i="3"/>
  <c r="UA265" i="3" s="1"/>
  <c r="TZ81" i="3"/>
  <c r="TY81" i="3"/>
  <c r="TX81" i="3"/>
  <c r="UC79" i="3"/>
  <c r="UB79" i="3"/>
  <c r="UA79" i="3"/>
  <c r="TZ79" i="3"/>
  <c r="TY79" i="3"/>
  <c r="TX79" i="3"/>
  <c r="UC78" i="3"/>
  <c r="UB78" i="3"/>
  <c r="UA78" i="3"/>
  <c r="TZ78" i="3"/>
  <c r="TY78" i="3"/>
  <c r="TX78" i="3"/>
  <c r="UC77" i="3"/>
  <c r="UB77" i="3"/>
  <c r="UA77" i="3"/>
  <c r="TZ77" i="3"/>
  <c r="TY77" i="3"/>
  <c r="TX77" i="3"/>
  <c r="UC76" i="3"/>
  <c r="UB76" i="3"/>
  <c r="UA76" i="3"/>
  <c r="TZ76" i="3"/>
  <c r="TZ75" i="3" s="1"/>
  <c r="TY76" i="3"/>
  <c r="TX76" i="3"/>
  <c r="UC74" i="3"/>
  <c r="UC73" i="3" s="1"/>
  <c r="UB74" i="3"/>
  <c r="UA74" i="3"/>
  <c r="TZ74" i="3"/>
  <c r="TZ73" i="3" s="1"/>
  <c r="TY74" i="3"/>
  <c r="TX74" i="3"/>
  <c r="UC72" i="3"/>
  <c r="UB72" i="3"/>
  <c r="UA72" i="3"/>
  <c r="TZ72" i="3"/>
  <c r="TY72" i="3"/>
  <c r="TX72" i="3"/>
  <c r="UC71" i="3"/>
  <c r="UC70" i="3" s="1"/>
  <c r="UB71" i="3"/>
  <c r="UA71" i="3"/>
  <c r="TZ71" i="3"/>
  <c r="TZ70" i="3" s="1"/>
  <c r="TY71" i="3"/>
  <c r="TX71" i="3"/>
  <c r="UC69" i="3"/>
  <c r="UB69" i="3"/>
  <c r="UA69" i="3"/>
  <c r="TZ69" i="3"/>
  <c r="TY69" i="3"/>
  <c r="TX69" i="3"/>
  <c r="UC68" i="3"/>
  <c r="UB68" i="3"/>
  <c r="UA68" i="3"/>
  <c r="TZ68" i="3"/>
  <c r="TY68" i="3"/>
  <c r="TX68" i="3"/>
  <c r="UC67" i="3"/>
  <c r="UC66" i="3" s="1"/>
  <c r="UB67" i="3"/>
  <c r="UA67" i="3"/>
  <c r="TZ67" i="3"/>
  <c r="TY67" i="3"/>
  <c r="TX67" i="3"/>
  <c r="UC65" i="3"/>
  <c r="UB65" i="3"/>
  <c r="UA65" i="3"/>
  <c r="TZ65" i="3"/>
  <c r="TY65" i="3"/>
  <c r="TX65" i="3"/>
  <c r="UC64" i="3"/>
  <c r="UB64" i="3"/>
  <c r="UA64" i="3"/>
  <c r="TZ64" i="3"/>
  <c r="TZ63" i="3" s="1"/>
  <c r="TY64" i="3"/>
  <c r="TX64" i="3"/>
  <c r="UC62" i="3"/>
  <c r="UB62" i="3"/>
  <c r="UA62" i="3"/>
  <c r="TZ62" i="3"/>
  <c r="TY62" i="3"/>
  <c r="TX62" i="3"/>
  <c r="UC61" i="3"/>
  <c r="UC60" i="3" s="1"/>
  <c r="UB61" i="3"/>
  <c r="UA61" i="3"/>
  <c r="TZ61" i="3"/>
  <c r="TZ60" i="3" s="1"/>
  <c r="TY61" i="3"/>
  <c r="TX61" i="3"/>
  <c r="UC59" i="3"/>
  <c r="UB59" i="3"/>
  <c r="UA59" i="3"/>
  <c r="TZ59" i="3"/>
  <c r="TY59" i="3"/>
  <c r="TX59" i="3"/>
  <c r="UC58" i="3"/>
  <c r="UB58" i="3"/>
  <c r="UA58" i="3"/>
  <c r="TZ58" i="3"/>
  <c r="TY58" i="3"/>
  <c r="TX58" i="3"/>
  <c r="UC57" i="3"/>
  <c r="UB57" i="3"/>
  <c r="UA57" i="3"/>
  <c r="TZ57" i="3"/>
  <c r="TY57" i="3"/>
  <c r="TX57" i="3"/>
  <c r="UC56" i="3"/>
  <c r="UB56" i="3"/>
  <c r="UA56" i="3"/>
  <c r="TZ56" i="3"/>
  <c r="TY56" i="3"/>
  <c r="TX56" i="3"/>
  <c r="UC55" i="3"/>
  <c r="UB55" i="3"/>
  <c r="UA55" i="3"/>
  <c r="TZ55" i="3"/>
  <c r="TY55" i="3"/>
  <c r="TX55" i="3"/>
  <c r="UC54" i="3"/>
  <c r="UB54" i="3"/>
  <c r="UA54" i="3"/>
  <c r="TZ54" i="3"/>
  <c r="TY54" i="3"/>
  <c r="TX54" i="3"/>
  <c r="UC53" i="3"/>
  <c r="UB53" i="3"/>
  <c r="UA53" i="3"/>
  <c r="TZ53" i="3"/>
  <c r="TY53" i="3"/>
  <c r="TX53" i="3"/>
  <c r="UC52" i="3"/>
  <c r="UB52" i="3"/>
  <c r="UA52" i="3"/>
  <c r="TZ52" i="3"/>
  <c r="TY52" i="3"/>
  <c r="TX52" i="3"/>
  <c r="UC51" i="3"/>
  <c r="UB51" i="3"/>
  <c r="UA51" i="3"/>
  <c r="TZ51" i="3"/>
  <c r="TY51" i="3"/>
  <c r="TX51" i="3"/>
  <c r="UC50" i="3"/>
  <c r="UB50" i="3"/>
  <c r="UA50" i="3"/>
  <c r="TZ50" i="3"/>
  <c r="TZ49" i="3" s="1"/>
  <c r="TY50" i="3"/>
  <c r="TX50" i="3"/>
  <c r="UC48" i="3"/>
  <c r="UB48" i="3"/>
  <c r="UA48" i="3"/>
  <c r="TZ48" i="3"/>
  <c r="TY48" i="3"/>
  <c r="TX48" i="3"/>
  <c r="UC47" i="3"/>
  <c r="UC46" i="3" s="1"/>
  <c r="UB47" i="3"/>
  <c r="UA47" i="3"/>
  <c r="TZ47" i="3"/>
  <c r="TZ46" i="3" s="1"/>
  <c r="TY47" i="3"/>
  <c r="TX47" i="3"/>
  <c r="UC45" i="3"/>
  <c r="UC44" i="3" s="1"/>
  <c r="UB45" i="3"/>
  <c r="UA45" i="3"/>
  <c r="TZ45" i="3"/>
  <c r="TZ44" i="3" s="1"/>
  <c r="TY45" i="3"/>
  <c r="TX45" i="3"/>
  <c r="UC43" i="3"/>
  <c r="UB43" i="3"/>
  <c r="UA43" i="3"/>
  <c r="TZ43" i="3"/>
  <c r="TY43" i="3"/>
  <c r="TX43" i="3"/>
  <c r="UC42" i="3"/>
  <c r="UC41" i="3" s="1"/>
  <c r="UB42" i="3"/>
  <c r="UA42" i="3"/>
  <c r="TZ42" i="3"/>
  <c r="TY42" i="3"/>
  <c r="TX42" i="3"/>
  <c r="UC40" i="3"/>
  <c r="UB40" i="3"/>
  <c r="UA40" i="3"/>
  <c r="TZ40" i="3"/>
  <c r="TY40" i="3"/>
  <c r="TX40" i="3"/>
  <c r="UC39" i="3"/>
  <c r="UB39" i="3"/>
  <c r="UA39" i="3"/>
  <c r="TZ39" i="3"/>
  <c r="TY39" i="3"/>
  <c r="TX39" i="3"/>
  <c r="UC38" i="3"/>
  <c r="UB38" i="3"/>
  <c r="UA38" i="3"/>
  <c r="UA262" i="3" s="1"/>
  <c r="TZ38" i="3"/>
  <c r="TY38" i="3"/>
  <c r="TX38" i="3"/>
  <c r="UC36" i="3"/>
  <c r="UC35" i="3" s="1"/>
  <c r="UB36" i="3"/>
  <c r="UA36" i="3"/>
  <c r="TZ36" i="3"/>
  <c r="TZ35" i="3" s="1"/>
  <c r="TY36" i="3"/>
  <c r="TX36" i="3"/>
  <c r="UC34" i="3"/>
  <c r="UB34" i="3"/>
  <c r="UA34" i="3"/>
  <c r="TZ34" i="3"/>
  <c r="TY34" i="3"/>
  <c r="TX34" i="3"/>
  <c r="UC33" i="3"/>
  <c r="UB33" i="3"/>
  <c r="UA33" i="3"/>
  <c r="TZ33" i="3"/>
  <c r="TY33" i="3"/>
  <c r="TX33" i="3"/>
  <c r="UC32" i="3"/>
  <c r="UB32" i="3"/>
  <c r="UA32" i="3"/>
  <c r="TZ32" i="3"/>
  <c r="TY32" i="3"/>
  <c r="TX32" i="3"/>
  <c r="UC31" i="3"/>
  <c r="UB31" i="3"/>
  <c r="UA31" i="3"/>
  <c r="TZ31" i="3"/>
  <c r="TY31" i="3"/>
  <c r="TX31" i="3"/>
  <c r="UC29" i="3"/>
  <c r="UB29" i="3"/>
  <c r="UA29" i="3"/>
  <c r="TZ29" i="3"/>
  <c r="TY29" i="3"/>
  <c r="TX29" i="3"/>
  <c r="UC28" i="3"/>
  <c r="UB28" i="3"/>
  <c r="UA28" i="3"/>
  <c r="TZ28" i="3"/>
  <c r="TY28" i="3"/>
  <c r="TX28" i="3"/>
  <c r="UC27" i="3"/>
  <c r="UB27" i="3"/>
  <c r="UA27" i="3"/>
  <c r="TZ27" i="3"/>
  <c r="TZ26" i="3" s="1"/>
  <c r="TY27" i="3"/>
  <c r="TX27" i="3"/>
  <c r="UC25" i="3"/>
  <c r="UC24" i="3" s="1"/>
  <c r="UB25" i="3"/>
  <c r="UA25" i="3"/>
  <c r="TZ25" i="3"/>
  <c r="TZ24" i="3" s="1"/>
  <c r="TY25" i="3"/>
  <c r="TX25" i="3"/>
  <c r="UC23" i="3"/>
  <c r="UC22" i="3" s="1"/>
  <c r="UB23" i="3"/>
  <c r="UA23" i="3"/>
  <c r="TZ23" i="3"/>
  <c r="TZ22" i="3" s="1"/>
  <c r="TY23" i="3"/>
  <c r="TX23" i="3"/>
  <c r="UC21" i="3"/>
  <c r="UB21" i="3"/>
  <c r="UA21" i="3"/>
  <c r="TZ21" i="3"/>
  <c r="TY21" i="3"/>
  <c r="TX21" i="3"/>
  <c r="UC20" i="3"/>
  <c r="UB20" i="3"/>
  <c r="UA20" i="3"/>
  <c r="TZ20" i="3"/>
  <c r="TY20" i="3"/>
  <c r="TX20" i="3"/>
  <c r="UC19" i="3"/>
  <c r="UB19" i="3"/>
  <c r="UA19" i="3"/>
  <c r="TZ19" i="3"/>
  <c r="TY19" i="3"/>
  <c r="TX19" i="3"/>
  <c r="UC18" i="3"/>
  <c r="UB18" i="3"/>
  <c r="UA18" i="3"/>
  <c r="TZ18" i="3"/>
  <c r="TY18" i="3"/>
  <c r="TX18" i="3"/>
  <c r="UC17" i="3"/>
  <c r="UB17" i="3"/>
  <c r="UA17" i="3"/>
  <c r="TZ17" i="3"/>
  <c r="TY17" i="3"/>
  <c r="TX17" i="3"/>
  <c r="UC16" i="3"/>
  <c r="UB16" i="3"/>
  <c r="UA16" i="3"/>
  <c r="TZ16" i="3"/>
  <c r="TY16" i="3"/>
  <c r="TX16" i="3"/>
  <c r="UC15" i="3"/>
  <c r="UB15" i="3"/>
  <c r="UA15" i="3"/>
  <c r="TZ15" i="3"/>
  <c r="TY15" i="3"/>
  <c r="TX15" i="3"/>
  <c r="UC14" i="3"/>
  <c r="UB14" i="3"/>
  <c r="UA14" i="3"/>
  <c r="TZ14" i="3"/>
  <c r="TY14" i="3"/>
  <c r="TX14" i="3"/>
  <c r="UC13" i="3"/>
  <c r="UB13" i="3"/>
  <c r="UA13" i="3"/>
  <c r="TZ13" i="3"/>
  <c r="TY13" i="3"/>
  <c r="TX13" i="3"/>
  <c r="UC12" i="3"/>
  <c r="UB12" i="3"/>
  <c r="UA12" i="3"/>
  <c r="TZ12" i="3"/>
  <c r="TZ11" i="3" s="1"/>
  <c r="TY12" i="3"/>
  <c r="TX12" i="3"/>
  <c r="TN252" i="3"/>
  <c r="TM252" i="3"/>
  <c r="TL252" i="3"/>
  <c r="TK252" i="3"/>
  <c r="TJ252" i="3"/>
  <c r="TI252" i="3"/>
  <c r="TN251" i="3"/>
  <c r="TM251" i="3"/>
  <c r="TL251" i="3"/>
  <c r="TK251" i="3"/>
  <c r="TJ251" i="3"/>
  <c r="TI251" i="3"/>
  <c r="TN250" i="3"/>
  <c r="TM250" i="3"/>
  <c r="TL250" i="3"/>
  <c r="TK250" i="3"/>
  <c r="TJ250" i="3"/>
  <c r="TI250" i="3"/>
  <c r="TN249" i="3"/>
  <c r="TM249" i="3"/>
  <c r="TL249" i="3"/>
  <c r="TK249" i="3"/>
  <c r="TJ249" i="3"/>
  <c r="TI249" i="3"/>
  <c r="TN248" i="3"/>
  <c r="TM248" i="3"/>
  <c r="TL248" i="3"/>
  <c r="TK248" i="3"/>
  <c r="TJ248" i="3"/>
  <c r="TI248" i="3"/>
  <c r="TN247" i="3"/>
  <c r="TM247" i="3"/>
  <c r="TL247" i="3"/>
  <c r="TK247" i="3"/>
  <c r="TJ247" i="3"/>
  <c r="TI247" i="3"/>
  <c r="TN246" i="3"/>
  <c r="TM246" i="3"/>
  <c r="TL246" i="3"/>
  <c r="TK246" i="3"/>
  <c r="TJ246" i="3"/>
  <c r="TI246" i="3"/>
  <c r="TN245" i="3"/>
  <c r="TM245" i="3"/>
  <c r="TL245" i="3"/>
  <c r="TK245" i="3"/>
  <c r="TJ245" i="3"/>
  <c r="TI245" i="3"/>
  <c r="TN244" i="3"/>
  <c r="TM244" i="3"/>
  <c r="TL244" i="3"/>
  <c r="TK244" i="3"/>
  <c r="TJ244" i="3"/>
  <c r="TI244" i="3"/>
  <c r="TN243" i="3"/>
  <c r="TM243" i="3"/>
  <c r="TL243" i="3"/>
  <c r="TK243" i="3"/>
  <c r="TJ243" i="3"/>
  <c r="TI243" i="3"/>
  <c r="TN242" i="3"/>
  <c r="TM242" i="3"/>
  <c r="TL242" i="3"/>
  <c r="TK242" i="3"/>
  <c r="TJ242" i="3"/>
  <c r="TI242" i="3"/>
  <c r="TN241" i="3"/>
  <c r="TM241" i="3"/>
  <c r="TL241" i="3"/>
  <c r="TK241" i="3"/>
  <c r="TJ241" i="3"/>
  <c r="TI241" i="3"/>
  <c r="TN240" i="3"/>
  <c r="TM240" i="3"/>
  <c r="TL240" i="3"/>
  <c r="TK240" i="3"/>
  <c r="TJ240" i="3"/>
  <c r="TI240" i="3"/>
  <c r="TN239" i="3"/>
  <c r="TM239" i="3"/>
  <c r="TL239" i="3"/>
  <c r="TK239" i="3"/>
  <c r="TJ239" i="3"/>
  <c r="TI239" i="3"/>
  <c r="TN238" i="3"/>
  <c r="TM238" i="3"/>
  <c r="TL238" i="3"/>
  <c r="TK238" i="3"/>
  <c r="TJ238" i="3"/>
  <c r="TI238" i="3"/>
  <c r="TN237" i="3"/>
  <c r="TM237" i="3"/>
  <c r="TL237" i="3"/>
  <c r="TK237" i="3"/>
  <c r="TK236" i="3" s="1"/>
  <c r="TJ237" i="3"/>
  <c r="TI237" i="3"/>
  <c r="TN235" i="3"/>
  <c r="TM235" i="3"/>
  <c r="TL235" i="3"/>
  <c r="TK235" i="3"/>
  <c r="TJ235" i="3"/>
  <c r="TI235" i="3"/>
  <c r="TN234" i="3"/>
  <c r="TM234" i="3"/>
  <c r="TL234" i="3"/>
  <c r="TK234" i="3"/>
  <c r="TJ234" i="3"/>
  <c r="TI234" i="3"/>
  <c r="TN233" i="3"/>
  <c r="TM233" i="3"/>
  <c r="TL233" i="3"/>
  <c r="TK233" i="3"/>
  <c r="TJ233" i="3"/>
  <c r="TI233" i="3"/>
  <c r="TN232" i="3"/>
  <c r="TM232" i="3"/>
  <c r="TL232" i="3"/>
  <c r="TK232" i="3"/>
  <c r="TJ232" i="3"/>
  <c r="TI232" i="3"/>
  <c r="TN231" i="3"/>
  <c r="TM231" i="3"/>
  <c r="TL231" i="3"/>
  <c r="TK231" i="3"/>
  <c r="TJ231" i="3"/>
  <c r="TI231" i="3"/>
  <c r="TN230" i="3"/>
  <c r="TM230" i="3"/>
  <c r="TL230" i="3"/>
  <c r="TK230" i="3"/>
  <c r="TJ230" i="3"/>
  <c r="TI230" i="3"/>
  <c r="TN229" i="3"/>
  <c r="TM229" i="3"/>
  <c r="TL229" i="3"/>
  <c r="TK229" i="3"/>
  <c r="TJ229" i="3"/>
  <c r="TI229" i="3"/>
  <c r="TN228" i="3"/>
  <c r="TM228" i="3"/>
  <c r="TL228" i="3"/>
  <c r="TK228" i="3"/>
  <c r="TJ228" i="3"/>
  <c r="TI228" i="3"/>
  <c r="TN227" i="3"/>
  <c r="TM227" i="3"/>
  <c r="TL227" i="3"/>
  <c r="TK227" i="3"/>
  <c r="TJ227" i="3"/>
  <c r="TI227" i="3"/>
  <c r="TN226" i="3"/>
  <c r="TM226" i="3"/>
  <c r="TL226" i="3"/>
  <c r="TK226" i="3"/>
  <c r="TJ226" i="3"/>
  <c r="TI226" i="3"/>
  <c r="TN225" i="3"/>
  <c r="TM225" i="3"/>
  <c r="TL225" i="3"/>
  <c r="TK225" i="3"/>
  <c r="TJ225" i="3"/>
  <c r="TI225" i="3"/>
  <c r="TN224" i="3"/>
  <c r="TM224" i="3"/>
  <c r="TL224" i="3"/>
  <c r="TK224" i="3"/>
  <c r="TJ224" i="3"/>
  <c r="TI224" i="3"/>
  <c r="TN223" i="3"/>
  <c r="TM223" i="3"/>
  <c r="TL223" i="3"/>
  <c r="TK223" i="3"/>
  <c r="TJ223" i="3"/>
  <c r="TI223" i="3"/>
  <c r="TN222" i="3"/>
  <c r="TM222" i="3"/>
  <c r="TL222" i="3"/>
  <c r="TK222" i="3"/>
  <c r="TJ222" i="3"/>
  <c r="TI222" i="3"/>
  <c r="TN221" i="3"/>
  <c r="TM221" i="3"/>
  <c r="TL221" i="3"/>
  <c r="TK221" i="3"/>
  <c r="TJ221" i="3"/>
  <c r="TI221" i="3"/>
  <c r="TN220" i="3"/>
  <c r="TM220" i="3"/>
  <c r="TL220" i="3"/>
  <c r="TK220" i="3"/>
  <c r="TJ220" i="3"/>
  <c r="TI220" i="3"/>
  <c r="TN219" i="3"/>
  <c r="TM219" i="3"/>
  <c r="TL219" i="3"/>
  <c r="TK219" i="3"/>
  <c r="TJ219" i="3"/>
  <c r="TI219" i="3"/>
  <c r="TN218" i="3"/>
  <c r="TM218" i="3"/>
  <c r="TL218" i="3"/>
  <c r="TK218" i="3"/>
  <c r="TJ218" i="3"/>
  <c r="TI218" i="3"/>
  <c r="TN217" i="3"/>
  <c r="TM217" i="3"/>
  <c r="TL217" i="3"/>
  <c r="TK217" i="3"/>
  <c r="TJ217" i="3"/>
  <c r="TI217" i="3"/>
  <c r="TN216" i="3"/>
  <c r="TM216" i="3"/>
  <c r="TL216" i="3"/>
  <c r="TK216" i="3"/>
  <c r="TJ216" i="3"/>
  <c r="TI216" i="3"/>
  <c r="TN215" i="3"/>
  <c r="TM215" i="3"/>
  <c r="TL215" i="3"/>
  <c r="TK215" i="3"/>
  <c r="TJ215" i="3"/>
  <c r="TI215" i="3"/>
  <c r="TN214" i="3"/>
  <c r="TM214" i="3"/>
  <c r="TL214" i="3"/>
  <c r="TK214" i="3"/>
  <c r="TJ214" i="3"/>
  <c r="TI214" i="3"/>
  <c r="TN213" i="3"/>
  <c r="TM213" i="3"/>
  <c r="TL213" i="3"/>
  <c r="TK213" i="3"/>
  <c r="TJ213" i="3"/>
  <c r="TI213" i="3"/>
  <c r="TN212" i="3"/>
  <c r="TM212" i="3"/>
  <c r="TL212" i="3"/>
  <c r="TK212" i="3"/>
  <c r="TJ212" i="3"/>
  <c r="TI212" i="3"/>
  <c r="TN211" i="3"/>
  <c r="TM211" i="3"/>
  <c r="TL211" i="3"/>
  <c r="TK211" i="3"/>
  <c r="TJ211" i="3"/>
  <c r="TI211" i="3"/>
  <c r="TN210" i="3"/>
  <c r="TM210" i="3"/>
  <c r="TL210" i="3"/>
  <c r="TK210" i="3"/>
  <c r="TJ210" i="3"/>
  <c r="TI210" i="3"/>
  <c r="TN209" i="3"/>
  <c r="TM209" i="3"/>
  <c r="TL209" i="3"/>
  <c r="TK209" i="3"/>
  <c r="TJ209" i="3"/>
  <c r="TI209" i="3"/>
  <c r="TN208" i="3"/>
  <c r="TM208" i="3"/>
  <c r="TL208" i="3"/>
  <c r="TK208" i="3"/>
  <c r="TJ208" i="3"/>
  <c r="TI208" i="3"/>
  <c r="TN207" i="3"/>
  <c r="TM207" i="3"/>
  <c r="TL207" i="3"/>
  <c r="TK207" i="3"/>
  <c r="TJ207" i="3"/>
  <c r="TI207" i="3"/>
  <c r="TN206" i="3"/>
  <c r="TM206" i="3"/>
  <c r="TL206" i="3"/>
  <c r="TK206" i="3"/>
  <c r="TJ206" i="3"/>
  <c r="TI206" i="3"/>
  <c r="TN204" i="3"/>
  <c r="TM204" i="3"/>
  <c r="TL204" i="3"/>
  <c r="TK204" i="3"/>
  <c r="TJ204" i="3"/>
  <c r="TI204" i="3"/>
  <c r="TN203" i="3"/>
  <c r="TM203" i="3"/>
  <c r="TL203" i="3"/>
  <c r="TK203" i="3"/>
  <c r="TJ203" i="3"/>
  <c r="TI203" i="3"/>
  <c r="TN202" i="3"/>
  <c r="TM202" i="3"/>
  <c r="TL202" i="3"/>
  <c r="TK202" i="3"/>
  <c r="TJ202" i="3"/>
  <c r="TI202" i="3"/>
  <c r="TN201" i="3"/>
  <c r="TM201" i="3"/>
  <c r="TL201" i="3"/>
  <c r="TK201" i="3"/>
  <c r="TJ201" i="3"/>
  <c r="TI201" i="3"/>
  <c r="TN199" i="3"/>
  <c r="TM199" i="3"/>
  <c r="TL199" i="3"/>
  <c r="TK199" i="3"/>
  <c r="TJ199" i="3"/>
  <c r="TI199" i="3"/>
  <c r="TN198" i="3"/>
  <c r="TM198" i="3"/>
  <c r="TL198" i="3"/>
  <c r="TK198" i="3"/>
  <c r="TJ198" i="3"/>
  <c r="TI198" i="3"/>
  <c r="TN197" i="3"/>
  <c r="TM197" i="3"/>
  <c r="TL197" i="3"/>
  <c r="TK197" i="3"/>
  <c r="TJ197" i="3"/>
  <c r="TI197" i="3"/>
  <c r="TN195" i="3"/>
  <c r="TN194" i="3" s="1"/>
  <c r="TM195" i="3"/>
  <c r="TL195" i="3"/>
  <c r="TK195" i="3"/>
  <c r="TK194" i="3" s="1"/>
  <c r="TJ195" i="3"/>
  <c r="TI195" i="3"/>
  <c r="TN193" i="3"/>
  <c r="TM193" i="3"/>
  <c r="TL193" i="3"/>
  <c r="TK193" i="3"/>
  <c r="TJ193" i="3"/>
  <c r="TI193" i="3"/>
  <c r="TN192" i="3"/>
  <c r="TM192" i="3"/>
  <c r="TL192" i="3"/>
  <c r="TK192" i="3"/>
  <c r="TJ192" i="3"/>
  <c r="TI192" i="3"/>
  <c r="TN191" i="3"/>
  <c r="TM191" i="3"/>
  <c r="TL191" i="3"/>
  <c r="TK191" i="3"/>
  <c r="TJ191" i="3"/>
  <c r="TI191" i="3"/>
  <c r="TN190" i="3"/>
  <c r="TM190" i="3"/>
  <c r="TL190" i="3"/>
  <c r="TK190" i="3"/>
  <c r="TJ190" i="3"/>
  <c r="TI190" i="3"/>
  <c r="TN189" i="3"/>
  <c r="TM189" i="3"/>
  <c r="TL189" i="3"/>
  <c r="TK189" i="3"/>
  <c r="TJ189" i="3"/>
  <c r="TI189" i="3"/>
  <c r="TN188" i="3"/>
  <c r="TM188" i="3"/>
  <c r="TL188" i="3"/>
  <c r="TK188" i="3"/>
  <c r="TJ188" i="3"/>
  <c r="TI188" i="3"/>
  <c r="TN187" i="3"/>
  <c r="TM187" i="3"/>
  <c r="TL187" i="3"/>
  <c r="TK187" i="3"/>
  <c r="TJ187" i="3"/>
  <c r="TI187" i="3"/>
  <c r="TN186" i="3"/>
  <c r="TM186" i="3"/>
  <c r="TL186" i="3"/>
  <c r="TK186" i="3"/>
  <c r="TJ186" i="3"/>
  <c r="TI186" i="3"/>
  <c r="TN184" i="3"/>
  <c r="TM184" i="3"/>
  <c r="TL184" i="3"/>
  <c r="TK184" i="3"/>
  <c r="TJ184" i="3"/>
  <c r="TI184" i="3"/>
  <c r="TN183" i="3"/>
  <c r="TM183" i="3"/>
  <c r="TL183" i="3"/>
  <c r="TK183" i="3"/>
  <c r="TJ183" i="3"/>
  <c r="TI183" i="3"/>
  <c r="TN182" i="3"/>
  <c r="TM182" i="3"/>
  <c r="TL182" i="3"/>
  <c r="TK182" i="3"/>
  <c r="TJ182" i="3"/>
  <c r="TI182" i="3"/>
  <c r="TN181" i="3"/>
  <c r="TM181" i="3"/>
  <c r="TL181" i="3"/>
  <c r="TK181" i="3"/>
  <c r="TJ181" i="3"/>
  <c r="TI181" i="3"/>
  <c r="TN180" i="3"/>
  <c r="TM180" i="3"/>
  <c r="TL180" i="3"/>
  <c r="TK180" i="3"/>
  <c r="TJ180" i="3"/>
  <c r="TI180" i="3"/>
  <c r="TN179" i="3"/>
  <c r="TM179" i="3"/>
  <c r="TL179" i="3"/>
  <c r="TK179" i="3"/>
  <c r="TK178" i="3" s="1"/>
  <c r="TJ179" i="3"/>
  <c r="TI179" i="3"/>
  <c r="TN177" i="3"/>
  <c r="TM177" i="3"/>
  <c r="TL177" i="3"/>
  <c r="TK177" i="3"/>
  <c r="TJ177" i="3"/>
  <c r="TI177" i="3"/>
  <c r="TN176" i="3"/>
  <c r="TM176" i="3"/>
  <c r="TL176" i="3"/>
  <c r="TK176" i="3"/>
  <c r="TJ176" i="3"/>
  <c r="TI176" i="3"/>
  <c r="TN175" i="3"/>
  <c r="TM175" i="3"/>
  <c r="TL175" i="3"/>
  <c r="TK175" i="3"/>
  <c r="TJ175" i="3"/>
  <c r="TI175" i="3"/>
  <c r="TN174" i="3"/>
  <c r="TM174" i="3"/>
  <c r="TL174" i="3"/>
  <c r="TK174" i="3"/>
  <c r="TJ174" i="3"/>
  <c r="TI174" i="3"/>
  <c r="TN173" i="3"/>
  <c r="TM173" i="3"/>
  <c r="TL173" i="3"/>
  <c r="TK173" i="3"/>
  <c r="TJ173" i="3"/>
  <c r="TI173" i="3"/>
  <c r="TN172" i="3"/>
  <c r="TM172" i="3"/>
  <c r="TL172" i="3"/>
  <c r="TK172" i="3"/>
  <c r="TJ172" i="3"/>
  <c r="TI172" i="3"/>
  <c r="TN170" i="3"/>
  <c r="TM170" i="3"/>
  <c r="TL170" i="3"/>
  <c r="TK170" i="3"/>
  <c r="TJ170" i="3"/>
  <c r="TI170" i="3"/>
  <c r="TN169" i="3"/>
  <c r="TM169" i="3"/>
  <c r="TL169" i="3"/>
  <c r="TK169" i="3"/>
  <c r="TJ169" i="3"/>
  <c r="TI169" i="3"/>
  <c r="TN168" i="3"/>
  <c r="TM168" i="3"/>
  <c r="TL168" i="3"/>
  <c r="TK168" i="3"/>
  <c r="TJ168" i="3"/>
  <c r="TI168" i="3"/>
  <c r="TN167" i="3"/>
  <c r="TM167" i="3"/>
  <c r="TL167" i="3"/>
  <c r="TK167" i="3"/>
  <c r="TJ167" i="3"/>
  <c r="TI167" i="3"/>
  <c r="TN165" i="3"/>
  <c r="TN164" i="3" s="1"/>
  <c r="TM165" i="3"/>
  <c r="TL165" i="3"/>
  <c r="TK165" i="3"/>
  <c r="TK164" i="3" s="1"/>
  <c r="TJ165" i="3"/>
  <c r="TI165" i="3"/>
  <c r="TN163" i="3"/>
  <c r="TN162" i="3" s="1"/>
  <c r="TM163" i="3"/>
  <c r="TL163" i="3"/>
  <c r="TK163" i="3"/>
  <c r="TK162" i="3" s="1"/>
  <c r="TJ163" i="3"/>
  <c r="TI163" i="3"/>
  <c r="TN161" i="3"/>
  <c r="TN160" i="3" s="1"/>
  <c r="TM161" i="3"/>
  <c r="TL161" i="3"/>
  <c r="TK161" i="3"/>
  <c r="TK160" i="3" s="1"/>
  <c r="TJ161" i="3"/>
  <c r="TI161" i="3"/>
  <c r="TN159" i="3"/>
  <c r="TM159" i="3"/>
  <c r="TL159" i="3"/>
  <c r="TK159" i="3"/>
  <c r="TJ159" i="3"/>
  <c r="TI159" i="3"/>
  <c r="TN158" i="3"/>
  <c r="TM158" i="3"/>
  <c r="TL158" i="3"/>
  <c r="TK158" i="3"/>
  <c r="TJ158" i="3"/>
  <c r="TI158" i="3"/>
  <c r="TN157" i="3"/>
  <c r="TM157" i="3"/>
  <c r="TL157" i="3"/>
  <c r="TK157" i="3"/>
  <c r="TK156" i="3" s="1"/>
  <c r="TJ157" i="3"/>
  <c r="TI157" i="3"/>
  <c r="TN155" i="3"/>
  <c r="TN154" i="3" s="1"/>
  <c r="TM155" i="3"/>
  <c r="TL155" i="3"/>
  <c r="TK155" i="3"/>
  <c r="TK154" i="3" s="1"/>
  <c r="TJ155" i="3"/>
  <c r="TI155" i="3"/>
  <c r="TN153" i="3"/>
  <c r="TN152" i="3" s="1"/>
  <c r="TM153" i="3"/>
  <c r="TL153" i="3"/>
  <c r="TK153" i="3"/>
  <c r="TK152" i="3" s="1"/>
  <c r="TJ153" i="3"/>
  <c r="TI153" i="3"/>
  <c r="TN151" i="3"/>
  <c r="TM151" i="3"/>
  <c r="TL151" i="3"/>
  <c r="TK151" i="3"/>
  <c r="TJ151" i="3"/>
  <c r="TI151" i="3"/>
  <c r="TN150" i="3"/>
  <c r="TM150" i="3"/>
  <c r="TL150" i="3"/>
  <c r="TK150" i="3"/>
  <c r="TK149" i="3" s="1"/>
  <c r="TJ150" i="3"/>
  <c r="TI150" i="3"/>
  <c r="TN148" i="3"/>
  <c r="TM148" i="3"/>
  <c r="TL148" i="3"/>
  <c r="TK148" i="3"/>
  <c r="TJ148" i="3"/>
  <c r="TI148" i="3"/>
  <c r="TN147" i="3"/>
  <c r="TM147" i="3"/>
  <c r="TL147" i="3"/>
  <c r="TK147" i="3"/>
  <c r="TJ147" i="3"/>
  <c r="TI147" i="3"/>
  <c r="TN146" i="3"/>
  <c r="TM146" i="3"/>
  <c r="TL146" i="3"/>
  <c r="TK146" i="3"/>
  <c r="TJ146" i="3"/>
  <c r="TI146" i="3"/>
  <c r="TN145" i="3"/>
  <c r="TM145" i="3"/>
  <c r="TL145" i="3"/>
  <c r="TK145" i="3"/>
  <c r="TJ145" i="3"/>
  <c r="TI145" i="3"/>
  <c r="TN144" i="3"/>
  <c r="TM144" i="3"/>
  <c r="TL144" i="3"/>
  <c r="TK144" i="3"/>
  <c r="TJ144" i="3"/>
  <c r="TI144" i="3"/>
  <c r="TN143" i="3"/>
  <c r="TM143" i="3"/>
  <c r="TL143" i="3"/>
  <c r="TK143" i="3"/>
  <c r="TJ143" i="3"/>
  <c r="TI143" i="3"/>
  <c r="TN142" i="3"/>
  <c r="TN141" i="3" s="1"/>
  <c r="TM142" i="3"/>
  <c r="TL142" i="3"/>
  <c r="TK142" i="3"/>
  <c r="TJ142" i="3"/>
  <c r="TI142" i="3"/>
  <c r="TN140" i="3"/>
  <c r="TM140" i="3"/>
  <c r="TL140" i="3"/>
  <c r="TK140" i="3"/>
  <c r="TJ140" i="3"/>
  <c r="TI140" i="3"/>
  <c r="TN139" i="3"/>
  <c r="TM139" i="3"/>
  <c r="TL139" i="3"/>
  <c r="TK139" i="3"/>
  <c r="TJ139" i="3"/>
  <c r="TI139" i="3"/>
  <c r="TN138" i="3"/>
  <c r="TM138" i="3"/>
  <c r="TL138" i="3"/>
  <c r="TK138" i="3"/>
  <c r="TJ138" i="3"/>
  <c r="TI138" i="3"/>
  <c r="TN137" i="3"/>
  <c r="TM137" i="3"/>
  <c r="TL137" i="3"/>
  <c r="TK137" i="3"/>
  <c r="TJ137" i="3"/>
  <c r="TI137" i="3"/>
  <c r="TN136" i="3"/>
  <c r="TM136" i="3"/>
  <c r="TL136" i="3"/>
  <c r="TK136" i="3"/>
  <c r="TJ136" i="3"/>
  <c r="TI136" i="3"/>
  <c r="TN135" i="3"/>
  <c r="TM135" i="3"/>
  <c r="TL135" i="3"/>
  <c r="TK135" i="3"/>
  <c r="TJ135" i="3"/>
  <c r="TI135" i="3"/>
  <c r="TN133" i="3"/>
  <c r="TM133" i="3"/>
  <c r="TL133" i="3"/>
  <c r="TK133" i="3"/>
  <c r="TJ133" i="3"/>
  <c r="TI133" i="3"/>
  <c r="TN132" i="3"/>
  <c r="TM132" i="3"/>
  <c r="TL132" i="3"/>
  <c r="TK132" i="3"/>
  <c r="TJ132" i="3"/>
  <c r="TI132" i="3"/>
  <c r="TN131" i="3"/>
  <c r="TM131" i="3"/>
  <c r="TL131" i="3"/>
  <c r="TK131" i="3"/>
  <c r="TJ131" i="3"/>
  <c r="TI131" i="3"/>
  <c r="TN130" i="3"/>
  <c r="TM130" i="3"/>
  <c r="TL130" i="3"/>
  <c r="TK130" i="3"/>
  <c r="TJ130" i="3"/>
  <c r="TI130" i="3"/>
  <c r="TN129" i="3"/>
  <c r="TM129" i="3"/>
  <c r="TL129" i="3"/>
  <c r="TK129" i="3"/>
  <c r="TJ129" i="3"/>
  <c r="TI129" i="3"/>
  <c r="TN128" i="3"/>
  <c r="TM128" i="3"/>
  <c r="TL128" i="3"/>
  <c r="TK128" i="3"/>
  <c r="TJ128" i="3"/>
  <c r="TI128" i="3"/>
  <c r="TN127" i="3"/>
  <c r="TM127" i="3"/>
  <c r="TL127" i="3"/>
  <c r="TK127" i="3"/>
  <c r="TJ127" i="3"/>
  <c r="TI127" i="3"/>
  <c r="TN126" i="3"/>
  <c r="TM126" i="3"/>
  <c r="TL126" i="3"/>
  <c r="TK126" i="3"/>
  <c r="TJ126" i="3"/>
  <c r="TI126" i="3"/>
  <c r="TN125" i="3"/>
  <c r="TM125" i="3"/>
  <c r="TL125" i="3"/>
  <c r="TK125" i="3"/>
  <c r="TJ125" i="3"/>
  <c r="TI125" i="3"/>
  <c r="TN124" i="3"/>
  <c r="TM124" i="3"/>
  <c r="TL124" i="3"/>
  <c r="TK124" i="3"/>
  <c r="TJ124" i="3"/>
  <c r="TI124" i="3"/>
  <c r="TN123" i="3"/>
  <c r="TM123" i="3"/>
  <c r="TL123" i="3"/>
  <c r="TK123" i="3"/>
  <c r="TJ123" i="3"/>
  <c r="TI123" i="3"/>
  <c r="TN122" i="3"/>
  <c r="TM122" i="3"/>
  <c r="TL122" i="3"/>
  <c r="TK122" i="3"/>
  <c r="TJ122" i="3"/>
  <c r="TI122" i="3"/>
  <c r="TN121" i="3"/>
  <c r="TM121" i="3"/>
  <c r="TL121" i="3"/>
  <c r="TK121" i="3"/>
  <c r="TJ121" i="3"/>
  <c r="TI121" i="3"/>
  <c r="TN120" i="3"/>
  <c r="TM120" i="3"/>
  <c r="TL120" i="3"/>
  <c r="TK120" i="3"/>
  <c r="TJ120" i="3"/>
  <c r="TI120" i="3"/>
  <c r="TN119" i="3"/>
  <c r="TM119" i="3"/>
  <c r="TL119" i="3"/>
  <c r="TK119" i="3"/>
  <c r="TJ119" i="3"/>
  <c r="TI119" i="3"/>
  <c r="TN118" i="3"/>
  <c r="TM118" i="3"/>
  <c r="TL118" i="3"/>
  <c r="TK118" i="3"/>
  <c r="TJ118" i="3"/>
  <c r="TI118" i="3"/>
  <c r="TN117" i="3"/>
  <c r="TM117" i="3"/>
  <c r="TL117" i="3"/>
  <c r="TK117" i="3"/>
  <c r="TJ117" i="3"/>
  <c r="TI117" i="3"/>
  <c r="TN116" i="3"/>
  <c r="TM116" i="3"/>
  <c r="TL116" i="3"/>
  <c r="TK116" i="3"/>
  <c r="TJ116" i="3"/>
  <c r="TI116" i="3"/>
  <c r="TN115" i="3"/>
  <c r="TM115" i="3"/>
  <c r="TL115" i="3"/>
  <c r="TK115" i="3"/>
  <c r="TJ115" i="3"/>
  <c r="TI115" i="3"/>
  <c r="TN114" i="3"/>
  <c r="TM114" i="3"/>
  <c r="TL114" i="3"/>
  <c r="TK114" i="3"/>
  <c r="TJ114" i="3"/>
  <c r="TI114" i="3"/>
  <c r="TN113" i="3"/>
  <c r="TM113" i="3"/>
  <c r="TL113" i="3"/>
  <c r="TK113" i="3"/>
  <c r="TJ113" i="3"/>
  <c r="TI113" i="3"/>
  <c r="TN112" i="3"/>
  <c r="TM112" i="3"/>
  <c r="TL112" i="3"/>
  <c r="TK112" i="3"/>
  <c r="TJ112" i="3"/>
  <c r="TI112" i="3"/>
  <c r="TN111" i="3"/>
  <c r="TM111" i="3"/>
  <c r="TL111" i="3"/>
  <c r="TK111" i="3"/>
  <c r="TJ111" i="3"/>
  <c r="TI111" i="3"/>
  <c r="TN110" i="3"/>
  <c r="TM110" i="3"/>
  <c r="TL110" i="3"/>
  <c r="TK110" i="3"/>
  <c r="TJ110" i="3"/>
  <c r="TI110" i="3"/>
  <c r="TN109" i="3"/>
  <c r="TM109" i="3"/>
  <c r="TL109" i="3"/>
  <c r="TK109" i="3"/>
  <c r="TJ109" i="3"/>
  <c r="TI109" i="3"/>
  <c r="TN108" i="3"/>
  <c r="TM108" i="3"/>
  <c r="TL108" i="3"/>
  <c r="TK108" i="3"/>
  <c r="TJ108" i="3"/>
  <c r="TI108" i="3"/>
  <c r="TN107" i="3"/>
  <c r="TM107" i="3"/>
  <c r="TL107" i="3"/>
  <c r="TK107" i="3"/>
  <c r="TJ107" i="3"/>
  <c r="TI107" i="3"/>
  <c r="TN106" i="3"/>
  <c r="TM106" i="3"/>
  <c r="TL106" i="3"/>
  <c r="TK106" i="3"/>
  <c r="TJ106" i="3"/>
  <c r="TI106" i="3"/>
  <c r="TN105" i="3"/>
  <c r="TM105" i="3"/>
  <c r="TL105" i="3"/>
  <c r="TK105" i="3"/>
  <c r="TJ105" i="3"/>
  <c r="TI105" i="3"/>
  <c r="TN104" i="3"/>
  <c r="TM104" i="3"/>
  <c r="TL104" i="3"/>
  <c r="TK104" i="3"/>
  <c r="TJ104" i="3"/>
  <c r="TI104" i="3"/>
  <c r="TN103" i="3"/>
  <c r="TM103" i="3"/>
  <c r="TL103" i="3"/>
  <c r="TK103" i="3"/>
  <c r="TJ103" i="3"/>
  <c r="TI103" i="3"/>
  <c r="TN102" i="3"/>
  <c r="TM102" i="3"/>
  <c r="TL102" i="3"/>
  <c r="TK102" i="3"/>
  <c r="TJ102" i="3"/>
  <c r="TI102" i="3"/>
  <c r="TN101" i="3"/>
  <c r="TM101" i="3"/>
  <c r="TL101" i="3"/>
  <c r="TK101" i="3"/>
  <c r="TJ101" i="3"/>
  <c r="TI101" i="3"/>
  <c r="TN100" i="3"/>
  <c r="TM100" i="3"/>
  <c r="TL100" i="3"/>
  <c r="TK100" i="3"/>
  <c r="TJ100" i="3"/>
  <c r="TI100" i="3"/>
  <c r="TN99" i="3"/>
  <c r="TM99" i="3"/>
  <c r="TL99" i="3"/>
  <c r="TK99" i="3"/>
  <c r="TJ99" i="3"/>
  <c r="TI99" i="3"/>
  <c r="TN98" i="3"/>
  <c r="TM98" i="3"/>
  <c r="TL98" i="3"/>
  <c r="TK98" i="3"/>
  <c r="TJ98" i="3"/>
  <c r="TI98" i="3"/>
  <c r="TN97" i="3"/>
  <c r="TM97" i="3"/>
  <c r="TL97" i="3"/>
  <c r="TK97" i="3"/>
  <c r="TJ97" i="3"/>
  <c r="TI97" i="3"/>
  <c r="TN96" i="3"/>
  <c r="TM96" i="3"/>
  <c r="TL96" i="3"/>
  <c r="TK96" i="3"/>
  <c r="TJ96" i="3"/>
  <c r="TI96" i="3"/>
  <c r="TN95" i="3"/>
  <c r="TM95" i="3"/>
  <c r="TL95" i="3"/>
  <c r="TK95" i="3"/>
  <c r="TJ95" i="3"/>
  <c r="TI95" i="3"/>
  <c r="TN94" i="3"/>
  <c r="TM94" i="3"/>
  <c r="TL94" i="3"/>
  <c r="TK94" i="3"/>
  <c r="TJ94" i="3"/>
  <c r="TJ264" i="3" s="1"/>
  <c r="TI94" i="3"/>
  <c r="TI264" i="3" s="1"/>
  <c r="TN93" i="3"/>
  <c r="TM93" i="3"/>
  <c r="TL93" i="3"/>
  <c r="TK93" i="3"/>
  <c r="TJ93" i="3"/>
  <c r="TI93" i="3"/>
  <c r="TN92" i="3"/>
  <c r="TM92" i="3"/>
  <c r="TL92" i="3"/>
  <c r="TK92" i="3"/>
  <c r="TJ92" i="3"/>
  <c r="TI92" i="3"/>
  <c r="TN91" i="3"/>
  <c r="TM91" i="3"/>
  <c r="TL91" i="3"/>
  <c r="TK91" i="3"/>
  <c r="TJ91" i="3"/>
  <c r="TI91" i="3"/>
  <c r="TN90" i="3"/>
  <c r="TM90" i="3"/>
  <c r="TL90" i="3"/>
  <c r="TK90" i="3"/>
  <c r="TJ90" i="3"/>
  <c r="TI90" i="3"/>
  <c r="TN89" i="3"/>
  <c r="TM89" i="3"/>
  <c r="TL89" i="3"/>
  <c r="TK89" i="3"/>
  <c r="TJ89" i="3"/>
  <c r="TI89" i="3"/>
  <c r="TN88" i="3"/>
  <c r="TM88" i="3"/>
  <c r="TL88" i="3"/>
  <c r="TK88" i="3"/>
  <c r="TJ88" i="3"/>
  <c r="TI88" i="3"/>
  <c r="TN87" i="3"/>
  <c r="TM87" i="3"/>
  <c r="TL87" i="3"/>
  <c r="TK87" i="3"/>
  <c r="TJ87" i="3"/>
  <c r="TI87" i="3"/>
  <c r="TN86" i="3"/>
  <c r="TM86" i="3"/>
  <c r="TL86" i="3"/>
  <c r="TK86" i="3"/>
  <c r="TJ86" i="3"/>
  <c r="TI86" i="3"/>
  <c r="TN85" i="3"/>
  <c r="TM85" i="3"/>
  <c r="TL85" i="3"/>
  <c r="TK85" i="3"/>
  <c r="TJ85" i="3"/>
  <c r="TI85" i="3"/>
  <c r="TN84" i="3"/>
  <c r="TM84" i="3"/>
  <c r="TL84" i="3"/>
  <c r="TK84" i="3"/>
  <c r="TJ84" i="3"/>
  <c r="TI84" i="3"/>
  <c r="TN83" i="3"/>
  <c r="TM83" i="3"/>
  <c r="TL83" i="3"/>
  <c r="TK83" i="3"/>
  <c r="TJ83" i="3"/>
  <c r="TI83" i="3"/>
  <c r="TN82" i="3"/>
  <c r="TM82" i="3"/>
  <c r="TL82" i="3"/>
  <c r="TK82" i="3"/>
  <c r="TJ82" i="3"/>
  <c r="TI82" i="3"/>
  <c r="TN81" i="3"/>
  <c r="TM81" i="3"/>
  <c r="TL81" i="3"/>
  <c r="TK81" i="3"/>
  <c r="TJ81" i="3"/>
  <c r="TI81" i="3"/>
  <c r="TN79" i="3"/>
  <c r="TM79" i="3"/>
  <c r="TL79" i="3"/>
  <c r="TK79" i="3"/>
  <c r="TJ79" i="3"/>
  <c r="TI79" i="3"/>
  <c r="TN78" i="3"/>
  <c r="TM78" i="3"/>
  <c r="TL78" i="3"/>
  <c r="TK78" i="3"/>
  <c r="TJ78" i="3"/>
  <c r="TI78" i="3"/>
  <c r="TN77" i="3"/>
  <c r="TM77" i="3"/>
  <c r="TL77" i="3"/>
  <c r="TK77" i="3"/>
  <c r="TJ77" i="3"/>
  <c r="TI77" i="3"/>
  <c r="TN76" i="3"/>
  <c r="TM76" i="3"/>
  <c r="TL76" i="3"/>
  <c r="TK76" i="3"/>
  <c r="TJ76" i="3"/>
  <c r="TI76" i="3"/>
  <c r="TN74" i="3"/>
  <c r="TN73" i="3" s="1"/>
  <c r="TM74" i="3"/>
  <c r="TL74" i="3"/>
  <c r="TK74" i="3"/>
  <c r="TK73" i="3" s="1"/>
  <c r="TJ74" i="3"/>
  <c r="TI74" i="3"/>
  <c r="TN72" i="3"/>
  <c r="TM72" i="3"/>
  <c r="TL72" i="3"/>
  <c r="TK72" i="3"/>
  <c r="TJ72" i="3"/>
  <c r="TI72" i="3"/>
  <c r="TN71" i="3"/>
  <c r="TN70" i="3" s="1"/>
  <c r="TM71" i="3"/>
  <c r="TL71" i="3"/>
  <c r="TK71" i="3"/>
  <c r="TJ71" i="3"/>
  <c r="TI71" i="3"/>
  <c r="TN69" i="3"/>
  <c r="TM69" i="3"/>
  <c r="TL69" i="3"/>
  <c r="TK69" i="3"/>
  <c r="TJ69" i="3"/>
  <c r="TI69" i="3"/>
  <c r="TN68" i="3"/>
  <c r="TM68" i="3"/>
  <c r="TL68" i="3"/>
  <c r="TK68" i="3"/>
  <c r="TJ68" i="3"/>
  <c r="TI68" i="3"/>
  <c r="TN67" i="3"/>
  <c r="TM67" i="3"/>
  <c r="TL67" i="3"/>
  <c r="TK67" i="3"/>
  <c r="TK66" i="3" s="1"/>
  <c r="TJ67" i="3"/>
  <c r="TI67" i="3"/>
  <c r="TN65" i="3"/>
  <c r="TM65" i="3"/>
  <c r="TL65" i="3"/>
  <c r="TK65" i="3"/>
  <c r="TJ65" i="3"/>
  <c r="TI65" i="3"/>
  <c r="TN64" i="3"/>
  <c r="TN63" i="3" s="1"/>
  <c r="TM64" i="3"/>
  <c r="TL64" i="3"/>
  <c r="TK64" i="3"/>
  <c r="TK63" i="3" s="1"/>
  <c r="TJ64" i="3"/>
  <c r="TI64" i="3"/>
  <c r="TN62" i="3"/>
  <c r="TM62" i="3"/>
  <c r="TL62" i="3"/>
  <c r="TK62" i="3"/>
  <c r="TJ62" i="3"/>
  <c r="TI62" i="3"/>
  <c r="TN61" i="3"/>
  <c r="TM61" i="3"/>
  <c r="TL61" i="3"/>
  <c r="TK61" i="3"/>
  <c r="TK60" i="3" s="1"/>
  <c r="TJ61" i="3"/>
  <c r="TI61" i="3"/>
  <c r="TN59" i="3"/>
  <c r="TM59" i="3"/>
  <c r="TL59" i="3"/>
  <c r="TK59" i="3"/>
  <c r="TJ59" i="3"/>
  <c r="TI59" i="3"/>
  <c r="TN58" i="3"/>
  <c r="TM58" i="3"/>
  <c r="TL58" i="3"/>
  <c r="TK58" i="3"/>
  <c r="TJ58" i="3"/>
  <c r="TI58" i="3"/>
  <c r="TN57" i="3"/>
  <c r="TM57" i="3"/>
  <c r="TL57" i="3"/>
  <c r="TK57" i="3"/>
  <c r="TJ57" i="3"/>
  <c r="TI57" i="3"/>
  <c r="TN56" i="3"/>
  <c r="TM56" i="3"/>
  <c r="TL56" i="3"/>
  <c r="TK56" i="3"/>
  <c r="TJ56" i="3"/>
  <c r="TI56" i="3"/>
  <c r="TN55" i="3"/>
  <c r="TM55" i="3"/>
  <c r="TL55" i="3"/>
  <c r="TK55" i="3"/>
  <c r="TJ55" i="3"/>
  <c r="TI55" i="3"/>
  <c r="TN54" i="3"/>
  <c r="TM54" i="3"/>
  <c r="TL54" i="3"/>
  <c r="TK54" i="3"/>
  <c r="TJ54" i="3"/>
  <c r="TI54" i="3"/>
  <c r="TN53" i="3"/>
  <c r="TM53" i="3"/>
  <c r="TL53" i="3"/>
  <c r="TK53" i="3"/>
  <c r="TJ53" i="3"/>
  <c r="TI53" i="3"/>
  <c r="TN52" i="3"/>
  <c r="TM52" i="3"/>
  <c r="TL52" i="3"/>
  <c r="TK52" i="3"/>
  <c r="TJ52" i="3"/>
  <c r="TI52" i="3"/>
  <c r="TN51" i="3"/>
  <c r="TM51" i="3"/>
  <c r="TL51" i="3"/>
  <c r="TK51" i="3"/>
  <c r="TJ51" i="3"/>
  <c r="TI51" i="3"/>
  <c r="TN50" i="3"/>
  <c r="TM50" i="3"/>
  <c r="TL50" i="3"/>
  <c r="TK50" i="3"/>
  <c r="TJ50" i="3"/>
  <c r="TI50" i="3"/>
  <c r="TN48" i="3"/>
  <c r="TM48" i="3"/>
  <c r="TL48" i="3"/>
  <c r="TK48" i="3"/>
  <c r="TJ48" i="3"/>
  <c r="TI48" i="3"/>
  <c r="TN47" i="3"/>
  <c r="TM47" i="3"/>
  <c r="TL47" i="3"/>
  <c r="TK47" i="3"/>
  <c r="TK46" i="3" s="1"/>
  <c r="TJ47" i="3"/>
  <c r="TI47" i="3"/>
  <c r="TN45" i="3"/>
  <c r="TN44" i="3" s="1"/>
  <c r="TM45" i="3"/>
  <c r="TL45" i="3"/>
  <c r="TK45" i="3"/>
  <c r="TK44" i="3" s="1"/>
  <c r="TJ45" i="3"/>
  <c r="TI45" i="3"/>
  <c r="TN43" i="3"/>
  <c r="TM43" i="3"/>
  <c r="TL43" i="3"/>
  <c r="TK43" i="3"/>
  <c r="TJ43" i="3"/>
  <c r="TI43" i="3"/>
  <c r="TN42" i="3"/>
  <c r="TN41" i="3" s="1"/>
  <c r="TM42" i="3"/>
  <c r="TL42" i="3"/>
  <c r="TK42" i="3"/>
  <c r="TK41" i="3" s="1"/>
  <c r="TJ42" i="3"/>
  <c r="TI42" i="3"/>
  <c r="TN40" i="3"/>
  <c r="TM40" i="3"/>
  <c r="TL40" i="3"/>
  <c r="TK40" i="3"/>
  <c r="TJ40" i="3"/>
  <c r="TI40" i="3"/>
  <c r="TN39" i="3"/>
  <c r="TM39" i="3"/>
  <c r="TL39" i="3"/>
  <c r="TK39" i="3"/>
  <c r="TJ39" i="3"/>
  <c r="TI39" i="3"/>
  <c r="TN38" i="3"/>
  <c r="TM38" i="3"/>
  <c r="TL38" i="3"/>
  <c r="TK38" i="3"/>
  <c r="TJ38" i="3"/>
  <c r="TI38" i="3"/>
  <c r="TN36" i="3"/>
  <c r="TN35" i="3" s="1"/>
  <c r="TM36" i="3"/>
  <c r="TL36" i="3"/>
  <c r="TK36" i="3"/>
  <c r="TK35" i="3" s="1"/>
  <c r="TJ36" i="3"/>
  <c r="TI36" i="3"/>
  <c r="TN34" i="3"/>
  <c r="TM34" i="3"/>
  <c r="TL34" i="3"/>
  <c r="TK34" i="3"/>
  <c r="TJ34" i="3"/>
  <c r="TI34" i="3"/>
  <c r="TN33" i="3"/>
  <c r="TM33" i="3"/>
  <c r="TL33" i="3"/>
  <c r="TK33" i="3"/>
  <c r="TJ33" i="3"/>
  <c r="TI33" i="3"/>
  <c r="TN32" i="3"/>
  <c r="TM32" i="3"/>
  <c r="TL32" i="3"/>
  <c r="TK32" i="3"/>
  <c r="TJ32" i="3"/>
  <c r="TI32" i="3"/>
  <c r="TN31" i="3"/>
  <c r="TN30" i="3" s="1"/>
  <c r="TM31" i="3"/>
  <c r="TL31" i="3"/>
  <c r="TK31" i="3"/>
  <c r="TJ31" i="3"/>
  <c r="TI31" i="3"/>
  <c r="TN29" i="3"/>
  <c r="TM29" i="3"/>
  <c r="TL29" i="3"/>
  <c r="TL266" i="3" s="1"/>
  <c r="TK29" i="3"/>
  <c r="TK266" i="3" s="1"/>
  <c r="TJ29" i="3"/>
  <c r="TI29" i="3"/>
  <c r="TN28" i="3"/>
  <c r="TM28" i="3"/>
  <c r="TL28" i="3"/>
  <c r="TK28" i="3"/>
  <c r="TJ28" i="3"/>
  <c r="TI28" i="3"/>
  <c r="TN27" i="3"/>
  <c r="TN26" i="3" s="1"/>
  <c r="TM27" i="3"/>
  <c r="TL27" i="3"/>
  <c r="TK27" i="3"/>
  <c r="TJ27" i="3"/>
  <c r="TI27" i="3"/>
  <c r="TN25" i="3"/>
  <c r="TN24" i="3" s="1"/>
  <c r="TM25" i="3"/>
  <c r="TL25" i="3"/>
  <c r="TK25" i="3"/>
  <c r="TK24" i="3" s="1"/>
  <c r="TJ25" i="3"/>
  <c r="TI25" i="3"/>
  <c r="TN23" i="3"/>
  <c r="TN22" i="3" s="1"/>
  <c r="TM23" i="3"/>
  <c r="TL23" i="3"/>
  <c r="TK23" i="3"/>
  <c r="TK22" i="3" s="1"/>
  <c r="TJ23" i="3"/>
  <c r="TI23" i="3"/>
  <c r="TN21" i="3"/>
  <c r="TM21" i="3"/>
  <c r="TL21" i="3"/>
  <c r="TK21" i="3"/>
  <c r="TJ21" i="3"/>
  <c r="TI21" i="3"/>
  <c r="TN20" i="3"/>
  <c r="TM20" i="3"/>
  <c r="TL20" i="3"/>
  <c r="TK20" i="3"/>
  <c r="TJ20" i="3"/>
  <c r="TI20" i="3"/>
  <c r="TN19" i="3"/>
  <c r="TM19" i="3"/>
  <c r="TL19" i="3"/>
  <c r="TK19" i="3"/>
  <c r="TJ19" i="3"/>
  <c r="TI19" i="3"/>
  <c r="TN18" i="3"/>
  <c r="TM18" i="3"/>
  <c r="TL18" i="3"/>
  <c r="TK18" i="3"/>
  <c r="TJ18" i="3"/>
  <c r="TI18" i="3"/>
  <c r="TN17" i="3"/>
  <c r="TM17" i="3"/>
  <c r="TL17" i="3"/>
  <c r="TK17" i="3"/>
  <c r="TJ17" i="3"/>
  <c r="TI17" i="3"/>
  <c r="TN16" i="3"/>
  <c r="TM16" i="3"/>
  <c r="TL16" i="3"/>
  <c r="TK16" i="3"/>
  <c r="TJ16" i="3"/>
  <c r="TI16" i="3"/>
  <c r="TN15" i="3"/>
  <c r="TM15" i="3"/>
  <c r="TL15" i="3"/>
  <c r="TK15" i="3"/>
  <c r="TJ15" i="3"/>
  <c r="TI15" i="3"/>
  <c r="TN14" i="3"/>
  <c r="TM14" i="3"/>
  <c r="TL14" i="3"/>
  <c r="TK14" i="3"/>
  <c r="TJ14" i="3"/>
  <c r="TI14" i="3"/>
  <c r="TN13" i="3"/>
  <c r="TM13" i="3"/>
  <c r="TL13" i="3"/>
  <c r="TK13" i="3"/>
  <c r="TJ13" i="3"/>
  <c r="TI13" i="3"/>
  <c r="TN12" i="3"/>
  <c r="TM12" i="3"/>
  <c r="TL12" i="3"/>
  <c r="TK12" i="3"/>
  <c r="TJ12" i="3"/>
  <c r="TI12" i="3"/>
  <c r="SJ252" i="3"/>
  <c r="SI252" i="3"/>
  <c r="SH252" i="3"/>
  <c r="SG252" i="3"/>
  <c r="SF252" i="3"/>
  <c r="SE252" i="3"/>
  <c r="SJ251" i="3"/>
  <c r="SI251" i="3"/>
  <c r="SH251" i="3"/>
  <c r="SG251" i="3"/>
  <c r="SF251" i="3"/>
  <c r="SE251" i="3"/>
  <c r="SJ250" i="3"/>
  <c r="SI250" i="3"/>
  <c r="SH250" i="3"/>
  <c r="SG250" i="3"/>
  <c r="SF250" i="3"/>
  <c r="SE250" i="3"/>
  <c r="SJ249" i="3"/>
  <c r="SI249" i="3"/>
  <c r="SH249" i="3"/>
  <c r="SG249" i="3"/>
  <c r="SF249" i="3"/>
  <c r="SE249" i="3"/>
  <c r="SJ248" i="3"/>
  <c r="SI248" i="3"/>
  <c r="SH248" i="3"/>
  <c r="SG248" i="3"/>
  <c r="SF248" i="3"/>
  <c r="SE248" i="3"/>
  <c r="SJ247" i="3"/>
  <c r="SI247" i="3"/>
  <c r="SH247" i="3"/>
  <c r="SG247" i="3"/>
  <c r="SF247" i="3"/>
  <c r="SE247" i="3"/>
  <c r="SJ246" i="3"/>
  <c r="SI246" i="3"/>
  <c r="SH246" i="3"/>
  <c r="SG246" i="3"/>
  <c r="SF246" i="3"/>
  <c r="SE246" i="3"/>
  <c r="SJ245" i="3"/>
  <c r="SI245" i="3"/>
  <c r="SH245" i="3"/>
  <c r="SG245" i="3"/>
  <c r="SF245" i="3"/>
  <c r="SE245" i="3"/>
  <c r="SJ244" i="3"/>
  <c r="SI244" i="3"/>
  <c r="SH244" i="3"/>
  <c r="SG244" i="3"/>
  <c r="SF244" i="3"/>
  <c r="SE244" i="3"/>
  <c r="SJ243" i="3"/>
  <c r="SI243" i="3"/>
  <c r="SH243" i="3"/>
  <c r="SG243" i="3"/>
  <c r="SF243" i="3"/>
  <c r="SE243" i="3"/>
  <c r="SJ242" i="3"/>
  <c r="SI242" i="3"/>
  <c r="SH242" i="3"/>
  <c r="SG242" i="3"/>
  <c r="SF242" i="3"/>
  <c r="SE242" i="3"/>
  <c r="SJ241" i="3"/>
  <c r="SI241" i="3"/>
  <c r="SH241" i="3"/>
  <c r="SG241" i="3"/>
  <c r="SF241" i="3"/>
  <c r="SE241" i="3"/>
  <c r="SJ240" i="3"/>
  <c r="SI240" i="3"/>
  <c r="SH240" i="3"/>
  <c r="SG240" i="3"/>
  <c r="SF240" i="3"/>
  <c r="SE240" i="3"/>
  <c r="SJ239" i="3"/>
  <c r="SI239" i="3"/>
  <c r="SH239" i="3"/>
  <c r="SG239" i="3"/>
  <c r="SF239" i="3"/>
  <c r="SE239" i="3"/>
  <c r="SJ238" i="3"/>
  <c r="SI238" i="3"/>
  <c r="SH238" i="3"/>
  <c r="SG238" i="3"/>
  <c r="SF238" i="3"/>
  <c r="SE238" i="3"/>
  <c r="SJ237" i="3"/>
  <c r="SI237" i="3"/>
  <c r="SH237" i="3"/>
  <c r="SG237" i="3"/>
  <c r="SF237" i="3"/>
  <c r="SE237" i="3"/>
  <c r="SJ235" i="3"/>
  <c r="SI235" i="3"/>
  <c r="SH235" i="3"/>
  <c r="SG235" i="3"/>
  <c r="SF235" i="3"/>
  <c r="SE235" i="3"/>
  <c r="SJ234" i="3"/>
  <c r="SI234" i="3"/>
  <c r="SH234" i="3"/>
  <c r="SG234" i="3"/>
  <c r="SF234" i="3"/>
  <c r="SE234" i="3"/>
  <c r="SJ233" i="3"/>
  <c r="SI233" i="3"/>
  <c r="SH233" i="3"/>
  <c r="SG233" i="3"/>
  <c r="SF233" i="3"/>
  <c r="SE233" i="3"/>
  <c r="SJ232" i="3"/>
  <c r="SI232" i="3"/>
  <c r="SH232" i="3"/>
  <c r="SG232" i="3"/>
  <c r="SF232" i="3"/>
  <c r="SE232" i="3"/>
  <c r="SJ231" i="3"/>
  <c r="SI231" i="3"/>
  <c r="SH231" i="3"/>
  <c r="SG231" i="3"/>
  <c r="SF231" i="3"/>
  <c r="SE231" i="3"/>
  <c r="SJ230" i="3"/>
  <c r="SI230" i="3"/>
  <c r="SH230" i="3"/>
  <c r="SG230" i="3"/>
  <c r="SF230" i="3"/>
  <c r="SE230" i="3"/>
  <c r="SJ229" i="3"/>
  <c r="SI229" i="3"/>
  <c r="SH229" i="3"/>
  <c r="SG229" i="3"/>
  <c r="SF229" i="3"/>
  <c r="SE229" i="3"/>
  <c r="SJ228" i="3"/>
  <c r="SI228" i="3"/>
  <c r="SH228" i="3"/>
  <c r="SG228" i="3"/>
  <c r="SF228" i="3"/>
  <c r="SE228" i="3"/>
  <c r="SJ227" i="3"/>
  <c r="SI227" i="3"/>
  <c r="SH227" i="3"/>
  <c r="SG227" i="3"/>
  <c r="SF227" i="3"/>
  <c r="SE227" i="3"/>
  <c r="SJ226" i="3"/>
  <c r="SI226" i="3"/>
  <c r="SH226" i="3"/>
  <c r="SG226" i="3"/>
  <c r="SF226" i="3"/>
  <c r="SE226" i="3"/>
  <c r="SJ225" i="3"/>
  <c r="SI225" i="3"/>
  <c r="SH225" i="3"/>
  <c r="SG225" i="3"/>
  <c r="SF225" i="3"/>
  <c r="SE225" i="3"/>
  <c r="SJ224" i="3"/>
  <c r="SI224" i="3"/>
  <c r="SH224" i="3"/>
  <c r="SG224" i="3"/>
  <c r="SF224" i="3"/>
  <c r="SE224" i="3"/>
  <c r="SJ223" i="3"/>
  <c r="SI223" i="3"/>
  <c r="SH223" i="3"/>
  <c r="SG223" i="3"/>
  <c r="SF223" i="3"/>
  <c r="SE223" i="3"/>
  <c r="SJ222" i="3"/>
  <c r="SI222" i="3"/>
  <c r="SH222" i="3"/>
  <c r="SG222" i="3"/>
  <c r="SF222" i="3"/>
  <c r="SE222" i="3"/>
  <c r="SJ221" i="3"/>
  <c r="SI221" i="3"/>
  <c r="SH221" i="3"/>
  <c r="SG221" i="3"/>
  <c r="SF221" i="3"/>
  <c r="SE221" i="3"/>
  <c r="SJ220" i="3"/>
  <c r="SI220" i="3"/>
  <c r="SH220" i="3"/>
  <c r="SG220" i="3"/>
  <c r="SF220" i="3"/>
  <c r="SE220" i="3"/>
  <c r="SJ219" i="3"/>
  <c r="SI219" i="3"/>
  <c r="SH219" i="3"/>
  <c r="SG219" i="3"/>
  <c r="SF219" i="3"/>
  <c r="SE219" i="3"/>
  <c r="SJ218" i="3"/>
  <c r="SI218" i="3"/>
  <c r="SH218" i="3"/>
  <c r="SG218" i="3"/>
  <c r="SF218" i="3"/>
  <c r="SE218" i="3"/>
  <c r="SJ217" i="3"/>
  <c r="SI217" i="3"/>
  <c r="SH217" i="3"/>
  <c r="SG217" i="3"/>
  <c r="SF217" i="3"/>
  <c r="SE217" i="3"/>
  <c r="SJ216" i="3"/>
  <c r="SI216" i="3"/>
  <c r="SH216" i="3"/>
  <c r="SG216" i="3"/>
  <c r="SF216" i="3"/>
  <c r="SE216" i="3"/>
  <c r="SJ215" i="3"/>
  <c r="SI215" i="3"/>
  <c r="SH215" i="3"/>
  <c r="SG215" i="3"/>
  <c r="SF215" i="3"/>
  <c r="SE215" i="3"/>
  <c r="SJ214" i="3"/>
  <c r="SI214" i="3"/>
  <c r="SH214" i="3"/>
  <c r="SG214" i="3"/>
  <c r="SF214" i="3"/>
  <c r="SE214" i="3"/>
  <c r="SJ213" i="3"/>
  <c r="SI213" i="3"/>
  <c r="SH213" i="3"/>
  <c r="SG213" i="3"/>
  <c r="SF213" i="3"/>
  <c r="SE213" i="3"/>
  <c r="SJ212" i="3"/>
  <c r="SI212" i="3"/>
  <c r="SH212" i="3"/>
  <c r="SG212" i="3"/>
  <c r="SF212" i="3"/>
  <c r="SE212" i="3"/>
  <c r="SJ211" i="3"/>
  <c r="SI211" i="3"/>
  <c r="SH211" i="3"/>
  <c r="SG211" i="3"/>
  <c r="SF211" i="3"/>
  <c r="SE211" i="3"/>
  <c r="SJ210" i="3"/>
  <c r="SI210" i="3"/>
  <c r="SH210" i="3"/>
  <c r="SG210" i="3"/>
  <c r="SF210" i="3"/>
  <c r="SE210" i="3"/>
  <c r="SJ209" i="3"/>
  <c r="SI209" i="3"/>
  <c r="SH209" i="3"/>
  <c r="SG209" i="3"/>
  <c r="SF209" i="3"/>
  <c r="SE209" i="3"/>
  <c r="SJ208" i="3"/>
  <c r="SI208" i="3"/>
  <c r="SH208" i="3"/>
  <c r="SG208" i="3"/>
  <c r="SF208" i="3"/>
  <c r="SE208" i="3"/>
  <c r="SJ207" i="3"/>
  <c r="SI207" i="3"/>
  <c r="SH207" i="3"/>
  <c r="SG207" i="3"/>
  <c r="SF207" i="3"/>
  <c r="SE207" i="3"/>
  <c r="SJ206" i="3"/>
  <c r="SI206" i="3"/>
  <c r="SH206" i="3"/>
  <c r="SG206" i="3"/>
  <c r="SG205" i="3" s="1"/>
  <c r="SF206" i="3"/>
  <c r="SE206" i="3"/>
  <c r="SJ204" i="3"/>
  <c r="SI204" i="3"/>
  <c r="SH204" i="3"/>
  <c r="SG204" i="3"/>
  <c r="SF204" i="3"/>
  <c r="SE204" i="3"/>
  <c r="SJ203" i="3"/>
  <c r="SI203" i="3"/>
  <c r="SH203" i="3"/>
  <c r="SG203" i="3"/>
  <c r="SF203" i="3"/>
  <c r="SE203" i="3"/>
  <c r="SJ202" i="3"/>
  <c r="SI202" i="3"/>
  <c r="SH202" i="3"/>
  <c r="SG202" i="3"/>
  <c r="SF202" i="3"/>
  <c r="SE202" i="3"/>
  <c r="SJ201" i="3"/>
  <c r="SI201" i="3"/>
  <c r="SH201" i="3"/>
  <c r="SG201" i="3"/>
  <c r="SG200" i="3" s="1"/>
  <c r="SF201" i="3"/>
  <c r="SE201" i="3"/>
  <c r="SJ199" i="3"/>
  <c r="SI199" i="3"/>
  <c r="SH199" i="3"/>
  <c r="SG199" i="3"/>
  <c r="SF199" i="3"/>
  <c r="SE199" i="3"/>
  <c r="SJ198" i="3"/>
  <c r="SI198" i="3"/>
  <c r="SH198" i="3"/>
  <c r="SG198" i="3"/>
  <c r="SF198" i="3"/>
  <c r="SE198" i="3"/>
  <c r="SJ197" i="3"/>
  <c r="SJ196" i="3" s="1"/>
  <c r="SI197" i="3"/>
  <c r="SH197" i="3"/>
  <c r="SG197" i="3"/>
  <c r="SG196" i="3" s="1"/>
  <c r="SF197" i="3"/>
  <c r="SE197" i="3"/>
  <c r="SJ195" i="3"/>
  <c r="SJ194" i="3" s="1"/>
  <c r="SI195" i="3"/>
  <c r="SH195" i="3"/>
  <c r="SG195" i="3"/>
  <c r="SG194" i="3" s="1"/>
  <c r="SF195" i="3"/>
  <c r="SE195" i="3"/>
  <c r="SJ193" i="3"/>
  <c r="SI193" i="3"/>
  <c r="SH193" i="3"/>
  <c r="SG193" i="3"/>
  <c r="SF193" i="3"/>
  <c r="SE193" i="3"/>
  <c r="SJ192" i="3"/>
  <c r="SI192" i="3"/>
  <c r="SH192" i="3"/>
  <c r="SG192" i="3"/>
  <c r="SF192" i="3"/>
  <c r="SE192" i="3"/>
  <c r="SJ191" i="3"/>
  <c r="SI191" i="3"/>
  <c r="SH191" i="3"/>
  <c r="SG191" i="3"/>
  <c r="SF191" i="3"/>
  <c r="SE191" i="3"/>
  <c r="SJ190" i="3"/>
  <c r="SI190" i="3"/>
  <c r="SH190" i="3"/>
  <c r="SG190" i="3"/>
  <c r="SF190" i="3"/>
  <c r="SE190" i="3"/>
  <c r="SJ189" i="3"/>
  <c r="SI189" i="3"/>
  <c r="SH189" i="3"/>
  <c r="SG189" i="3"/>
  <c r="SF189" i="3"/>
  <c r="SE189" i="3"/>
  <c r="SJ188" i="3"/>
  <c r="SI188" i="3"/>
  <c r="SH188" i="3"/>
  <c r="SG188" i="3"/>
  <c r="SF188" i="3"/>
  <c r="SE188" i="3"/>
  <c r="SJ187" i="3"/>
  <c r="SI187" i="3"/>
  <c r="SH187" i="3"/>
  <c r="SG187" i="3"/>
  <c r="SF187" i="3"/>
  <c r="SE187" i="3"/>
  <c r="SJ186" i="3"/>
  <c r="SI186" i="3"/>
  <c r="SH186" i="3"/>
  <c r="SG186" i="3"/>
  <c r="SG185" i="3" s="1"/>
  <c r="SF186" i="3"/>
  <c r="SE186" i="3"/>
  <c r="SJ184" i="3"/>
  <c r="SI184" i="3"/>
  <c r="SH184" i="3"/>
  <c r="SG184" i="3"/>
  <c r="SF184" i="3"/>
  <c r="SE184" i="3"/>
  <c r="SJ183" i="3"/>
  <c r="SI183" i="3"/>
  <c r="SH183" i="3"/>
  <c r="SG183" i="3"/>
  <c r="SF183" i="3"/>
  <c r="SE183" i="3"/>
  <c r="SJ182" i="3"/>
  <c r="SI182" i="3"/>
  <c r="SH182" i="3"/>
  <c r="SG182" i="3"/>
  <c r="SF182" i="3"/>
  <c r="SE182" i="3"/>
  <c r="SJ181" i="3"/>
  <c r="SI181" i="3"/>
  <c r="SH181" i="3"/>
  <c r="SG181" i="3"/>
  <c r="SF181" i="3"/>
  <c r="SE181" i="3"/>
  <c r="SJ180" i="3"/>
  <c r="SI180" i="3"/>
  <c r="SH180" i="3"/>
  <c r="SG180" i="3"/>
  <c r="SF180" i="3"/>
  <c r="SE180" i="3"/>
  <c r="SJ179" i="3"/>
  <c r="SI179" i="3"/>
  <c r="SH179" i="3"/>
  <c r="SG179" i="3"/>
  <c r="SF179" i="3"/>
  <c r="SE179" i="3"/>
  <c r="SJ177" i="3"/>
  <c r="SI177" i="3"/>
  <c r="SH177" i="3"/>
  <c r="SG177" i="3"/>
  <c r="SF177" i="3"/>
  <c r="SE177" i="3"/>
  <c r="SJ176" i="3"/>
  <c r="SI176" i="3"/>
  <c r="SH176" i="3"/>
  <c r="SG176" i="3"/>
  <c r="SF176" i="3"/>
  <c r="SE176" i="3"/>
  <c r="SJ175" i="3"/>
  <c r="SI175" i="3"/>
  <c r="SH175" i="3"/>
  <c r="SG175" i="3"/>
  <c r="SF175" i="3"/>
  <c r="SE175" i="3"/>
  <c r="SJ174" i="3"/>
  <c r="SI174" i="3"/>
  <c r="SH174" i="3"/>
  <c r="SG174" i="3"/>
  <c r="SF174" i="3"/>
  <c r="SE174" i="3"/>
  <c r="SJ173" i="3"/>
  <c r="SI173" i="3"/>
  <c r="SH173" i="3"/>
  <c r="SG173" i="3"/>
  <c r="SF173" i="3"/>
  <c r="SE173" i="3"/>
  <c r="SJ172" i="3"/>
  <c r="SI172" i="3"/>
  <c r="SH172" i="3"/>
  <c r="SG172" i="3"/>
  <c r="SG171" i="3" s="1"/>
  <c r="SF172" i="3"/>
  <c r="SE172" i="3"/>
  <c r="SJ170" i="3"/>
  <c r="SI170" i="3"/>
  <c r="SH170" i="3"/>
  <c r="SG170" i="3"/>
  <c r="SF170" i="3"/>
  <c r="SE170" i="3"/>
  <c r="SJ169" i="3"/>
  <c r="SI169" i="3"/>
  <c r="SH169" i="3"/>
  <c r="SG169" i="3"/>
  <c r="SF169" i="3"/>
  <c r="SE169" i="3"/>
  <c r="SJ168" i="3"/>
  <c r="SI168" i="3"/>
  <c r="SH168" i="3"/>
  <c r="SG168" i="3"/>
  <c r="SF168" i="3"/>
  <c r="SE168" i="3"/>
  <c r="SJ167" i="3"/>
  <c r="SI167" i="3"/>
  <c r="SH167" i="3"/>
  <c r="SG167" i="3"/>
  <c r="SG166" i="3" s="1"/>
  <c r="SF167" i="3"/>
  <c r="SE167" i="3"/>
  <c r="SJ165" i="3"/>
  <c r="SJ164" i="3" s="1"/>
  <c r="SI165" i="3"/>
  <c r="SH165" i="3"/>
  <c r="SG165" i="3"/>
  <c r="SG164" i="3" s="1"/>
  <c r="SF165" i="3"/>
  <c r="SE165" i="3"/>
  <c r="SJ163" i="3"/>
  <c r="SJ162" i="3" s="1"/>
  <c r="SI163" i="3"/>
  <c r="SH163" i="3"/>
  <c r="SG163" i="3"/>
  <c r="SG162" i="3" s="1"/>
  <c r="SF163" i="3"/>
  <c r="SE163" i="3"/>
  <c r="SJ161" i="3"/>
  <c r="SJ160" i="3" s="1"/>
  <c r="SI161" i="3"/>
  <c r="SH161" i="3"/>
  <c r="SG161" i="3"/>
  <c r="SG160" i="3" s="1"/>
  <c r="SF161" i="3"/>
  <c r="SE161" i="3"/>
  <c r="SJ159" i="3"/>
  <c r="SI159" i="3"/>
  <c r="SH159" i="3"/>
  <c r="SG159" i="3"/>
  <c r="SF159" i="3"/>
  <c r="SE159" i="3"/>
  <c r="SJ158" i="3"/>
  <c r="SI158" i="3"/>
  <c r="SH158" i="3"/>
  <c r="SG158" i="3"/>
  <c r="SF158" i="3"/>
  <c r="SE158" i="3"/>
  <c r="SJ157" i="3"/>
  <c r="SJ156" i="3" s="1"/>
  <c r="SI157" i="3"/>
  <c r="SH157" i="3"/>
  <c r="SG157" i="3"/>
  <c r="SF157" i="3"/>
  <c r="SE157" i="3"/>
  <c r="SJ155" i="3"/>
  <c r="SJ154" i="3" s="1"/>
  <c r="SI155" i="3"/>
  <c r="SH155" i="3"/>
  <c r="SG155" i="3"/>
  <c r="SG154" i="3" s="1"/>
  <c r="SF155" i="3"/>
  <c r="SE155" i="3"/>
  <c r="SJ153" i="3"/>
  <c r="SJ152" i="3" s="1"/>
  <c r="SI153" i="3"/>
  <c r="SH153" i="3"/>
  <c r="SG153" i="3"/>
  <c r="SG152" i="3" s="1"/>
  <c r="SF153" i="3"/>
  <c r="SE153" i="3"/>
  <c r="SJ151" i="3"/>
  <c r="SI151" i="3"/>
  <c r="SH151" i="3"/>
  <c r="SG151" i="3"/>
  <c r="SF151" i="3"/>
  <c r="SE151" i="3"/>
  <c r="SJ150" i="3"/>
  <c r="SJ149" i="3" s="1"/>
  <c r="SI150" i="3"/>
  <c r="SH150" i="3"/>
  <c r="SG150" i="3"/>
  <c r="SG149" i="3" s="1"/>
  <c r="SF150" i="3"/>
  <c r="SE150" i="3"/>
  <c r="SJ148" i="3"/>
  <c r="SI148" i="3"/>
  <c r="SH148" i="3"/>
  <c r="SG148" i="3"/>
  <c r="SF148" i="3"/>
  <c r="SE148" i="3"/>
  <c r="SJ147" i="3"/>
  <c r="SI147" i="3"/>
  <c r="SH147" i="3"/>
  <c r="SG147" i="3"/>
  <c r="SF147" i="3"/>
  <c r="SE147" i="3"/>
  <c r="SJ146" i="3"/>
  <c r="SI146" i="3"/>
  <c r="SH146" i="3"/>
  <c r="SG146" i="3"/>
  <c r="SF146" i="3"/>
  <c r="SE146" i="3"/>
  <c r="SJ145" i="3"/>
  <c r="SI145" i="3"/>
  <c r="SH145" i="3"/>
  <c r="SG145" i="3"/>
  <c r="SF145" i="3"/>
  <c r="SE145" i="3"/>
  <c r="SJ144" i="3"/>
  <c r="SI144" i="3"/>
  <c r="SH144" i="3"/>
  <c r="SG144" i="3"/>
  <c r="SF144" i="3"/>
  <c r="SE144" i="3"/>
  <c r="SJ143" i="3"/>
  <c r="SI143" i="3"/>
  <c r="SH143" i="3"/>
  <c r="SG143" i="3"/>
  <c r="SF143" i="3"/>
  <c r="SE143" i="3"/>
  <c r="SJ142" i="3"/>
  <c r="SI142" i="3"/>
  <c r="SH142" i="3"/>
  <c r="SG142" i="3"/>
  <c r="SF142" i="3"/>
  <c r="SE142" i="3"/>
  <c r="SJ140" i="3"/>
  <c r="SI140" i="3"/>
  <c r="SH140" i="3"/>
  <c r="SG140" i="3"/>
  <c r="SF140" i="3"/>
  <c r="SE140" i="3"/>
  <c r="SJ139" i="3"/>
  <c r="SI139" i="3"/>
  <c r="SH139" i="3"/>
  <c r="SG139" i="3"/>
  <c r="SF139" i="3"/>
  <c r="SE139" i="3"/>
  <c r="SJ138" i="3"/>
  <c r="SI138" i="3"/>
  <c r="SH138" i="3"/>
  <c r="SG138" i="3"/>
  <c r="SF138" i="3"/>
  <c r="SE138" i="3"/>
  <c r="SJ137" i="3"/>
  <c r="SI137" i="3"/>
  <c r="SH137" i="3"/>
  <c r="SG137" i="3"/>
  <c r="SF137" i="3"/>
  <c r="SE137" i="3"/>
  <c r="SJ136" i="3"/>
  <c r="SI136" i="3"/>
  <c r="SH136" i="3"/>
  <c r="SG136" i="3"/>
  <c r="SF136" i="3"/>
  <c r="SE136" i="3"/>
  <c r="SJ135" i="3"/>
  <c r="SJ134" i="3" s="1"/>
  <c r="SI135" i="3"/>
  <c r="SH135" i="3"/>
  <c r="SG135" i="3"/>
  <c r="SF135" i="3"/>
  <c r="SE135" i="3"/>
  <c r="SJ133" i="3"/>
  <c r="SI133" i="3"/>
  <c r="SH133" i="3"/>
  <c r="SG133" i="3"/>
  <c r="SF133" i="3"/>
  <c r="SE133" i="3"/>
  <c r="SJ132" i="3"/>
  <c r="SI132" i="3"/>
  <c r="SH132" i="3"/>
  <c r="SG132" i="3"/>
  <c r="SF132" i="3"/>
  <c r="SE132" i="3"/>
  <c r="SJ131" i="3"/>
  <c r="SI131" i="3"/>
  <c r="SH131" i="3"/>
  <c r="SG131" i="3"/>
  <c r="SF131" i="3"/>
  <c r="SE131" i="3"/>
  <c r="SJ130" i="3"/>
  <c r="SI130" i="3"/>
  <c r="SH130" i="3"/>
  <c r="SG130" i="3"/>
  <c r="SF130" i="3"/>
  <c r="SE130" i="3"/>
  <c r="SJ129" i="3"/>
  <c r="SI129" i="3"/>
  <c r="SH129" i="3"/>
  <c r="SG129" i="3"/>
  <c r="SF129" i="3"/>
  <c r="SE129" i="3"/>
  <c r="SJ128" i="3"/>
  <c r="SI128" i="3"/>
  <c r="SH128" i="3"/>
  <c r="SG128" i="3"/>
  <c r="SF128" i="3"/>
  <c r="SE128" i="3"/>
  <c r="SJ127" i="3"/>
  <c r="SI127" i="3"/>
  <c r="SH127" i="3"/>
  <c r="SG127" i="3"/>
  <c r="SF127" i="3"/>
  <c r="SE127" i="3"/>
  <c r="SJ126" i="3"/>
  <c r="SI126" i="3"/>
  <c r="SH126" i="3"/>
  <c r="SG126" i="3"/>
  <c r="SF126" i="3"/>
  <c r="SE126" i="3"/>
  <c r="SJ125" i="3"/>
  <c r="SI125" i="3"/>
  <c r="SH125" i="3"/>
  <c r="SG125" i="3"/>
  <c r="SF125" i="3"/>
  <c r="SE125" i="3"/>
  <c r="SJ124" i="3"/>
  <c r="SI124" i="3"/>
  <c r="SH124" i="3"/>
  <c r="SG124" i="3"/>
  <c r="SF124" i="3"/>
  <c r="SE124" i="3"/>
  <c r="SJ123" i="3"/>
  <c r="SI123" i="3"/>
  <c r="SH123" i="3"/>
  <c r="SG123" i="3"/>
  <c r="SF123" i="3"/>
  <c r="SE123" i="3"/>
  <c r="SJ122" i="3"/>
  <c r="SI122" i="3"/>
  <c r="SH122" i="3"/>
  <c r="SG122" i="3"/>
  <c r="SF122" i="3"/>
  <c r="SE122" i="3"/>
  <c r="SJ121" i="3"/>
  <c r="SI121" i="3"/>
  <c r="SH121" i="3"/>
  <c r="SG121" i="3"/>
  <c r="SF121" i="3"/>
  <c r="SE121" i="3"/>
  <c r="SJ120" i="3"/>
  <c r="SI120" i="3"/>
  <c r="SH120" i="3"/>
  <c r="SG120" i="3"/>
  <c r="SF120" i="3"/>
  <c r="SE120" i="3"/>
  <c r="SJ119" i="3"/>
  <c r="SI119" i="3"/>
  <c r="SH119" i="3"/>
  <c r="SG119" i="3"/>
  <c r="SF119" i="3"/>
  <c r="SE119" i="3"/>
  <c r="SJ118" i="3"/>
  <c r="SI118" i="3"/>
  <c r="SH118" i="3"/>
  <c r="SG118" i="3"/>
  <c r="SF118" i="3"/>
  <c r="SE118" i="3"/>
  <c r="SJ117" i="3"/>
  <c r="SI117" i="3"/>
  <c r="SH117" i="3"/>
  <c r="SG117" i="3"/>
  <c r="SF117" i="3"/>
  <c r="SE117" i="3"/>
  <c r="SJ116" i="3"/>
  <c r="SI116" i="3"/>
  <c r="SH116" i="3"/>
  <c r="SG116" i="3"/>
  <c r="SF116" i="3"/>
  <c r="SE116" i="3"/>
  <c r="SJ115" i="3"/>
  <c r="SI115" i="3"/>
  <c r="SH115" i="3"/>
  <c r="SG115" i="3"/>
  <c r="SF115" i="3"/>
  <c r="SE115" i="3"/>
  <c r="SJ114" i="3"/>
  <c r="SI114" i="3"/>
  <c r="SH114" i="3"/>
  <c r="SG114" i="3"/>
  <c r="SF114" i="3"/>
  <c r="SE114" i="3"/>
  <c r="SJ113" i="3"/>
  <c r="SI113" i="3"/>
  <c r="SH113" i="3"/>
  <c r="SG113" i="3"/>
  <c r="SF113" i="3"/>
  <c r="SE113" i="3"/>
  <c r="SJ112" i="3"/>
  <c r="SI112" i="3"/>
  <c r="SH112" i="3"/>
  <c r="SG112" i="3"/>
  <c r="SF112" i="3"/>
  <c r="SE112" i="3"/>
  <c r="SJ111" i="3"/>
  <c r="SI111" i="3"/>
  <c r="SH111" i="3"/>
  <c r="SG111" i="3"/>
  <c r="SF111" i="3"/>
  <c r="SE111" i="3"/>
  <c r="SJ110" i="3"/>
  <c r="SI110" i="3"/>
  <c r="SH110" i="3"/>
  <c r="SG110" i="3"/>
  <c r="SF110" i="3"/>
  <c r="SE110" i="3"/>
  <c r="SJ109" i="3"/>
  <c r="SI109" i="3"/>
  <c r="SH109" i="3"/>
  <c r="SG109" i="3"/>
  <c r="SF109" i="3"/>
  <c r="SE109" i="3"/>
  <c r="SJ108" i="3"/>
  <c r="SI108" i="3"/>
  <c r="SH108" i="3"/>
  <c r="SG108" i="3"/>
  <c r="SF108" i="3"/>
  <c r="SE108" i="3"/>
  <c r="SJ107" i="3"/>
  <c r="SI107" i="3"/>
  <c r="SH107" i="3"/>
  <c r="SG107" i="3"/>
  <c r="SF107" i="3"/>
  <c r="SE107" i="3"/>
  <c r="SJ106" i="3"/>
  <c r="SI106" i="3"/>
  <c r="SH106" i="3"/>
  <c r="SG106" i="3"/>
  <c r="SF106" i="3"/>
  <c r="SE106" i="3"/>
  <c r="SJ105" i="3"/>
  <c r="SI105" i="3"/>
  <c r="SH105" i="3"/>
  <c r="SG105" i="3"/>
  <c r="SF105" i="3"/>
  <c r="SE105" i="3"/>
  <c r="SJ104" i="3"/>
  <c r="SI104" i="3"/>
  <c r="SH104" i="3"/>
  <c r="SG104" i="3"/>
  <c r="SF104" i="3"/>
  <c r="SE104" i="3"/>
  <c r="SJ103" i="3"/>
  <c r="SI103" i="3"/>
  <c r="SH103" i="3"/>
  <c r="SG103" i="3"/>
  <c r="SF103" i="3"/>
  <c r="SE103" i="3"/>
  <c r="SJ102" i="3"/>
  <c r="SI102" i="3"/>
  <c r="SH102" i="3"/>
  <c r="SG102" i="3"/>
  <c r="SF102" i="3"/>
  <c r="SE102" i="3"/>
  <c r="SJ101" i="3"/>
  <c r="SI101" i="3"/>
  <c r="SH101" i="3"/>
  <c r="SG101" i="3"/>
  <c r="SF101" i="3"/>
  <c r="SE101" i="3"/>
  <c r="SJ100" i="3"/>
  <c r="SI100" i="3"/>
  <c r="SH100" i="3"/>
  <c r="SG100" i="3"/>
  <c r="SF100" i="3"/>
  <c r="SE100" i="3"/>
  <c r="SJ99" i="3"/>
  <c r="SI99" i="3"/>
  <c r="SH99" i="3"/>
  <c r="SG99" i="3"/>
  <c r="SF99" i="3"/>
  <c r="SE99" i="3"/>
  <c r="SJ98" i="3"/>
  <c r="SI98" i="3"/>
  <c r="SH98" i="3"/>
  <c r="SG98" i="3"/>
  <c r="SF98" i="3"/>
  <c r="SE98" i="3"/>
  <c r="SJ97" i="3"/>
  <c r="SI97" i="3"/>
  <c r="SH97" i="3"/>
  <c r="SG97" i="3"/>
  <c r="SF97" i="3"/>
  <c r="SE97" i="3"/>
  <c r="SJ96" i="3"/>
  <c r="SI96" i="3"/>
  <c r="SH96" i="3"/>
  <c r="SG96" i="3"/>
  <c r="SF96" i="3"/>
  <c r="SE96" i="3"/>
  <c r="SJ95" i="3"/>
  <c r="SI95" i="3"/>
  <c r="SH95" i="3"/>
  <c r="SG95" i="3"/>
  <c r="SF95" i="3"/>
  <c r="SE95" i="3"/>
  <c r="SJ94" i="3"/>
  <c r="SJ264" i="3" s="1"/>
  <c r="SI94" i="3"/>
  <c r="SI264" i="3" s="1"/>
  <c r="SH94" i="3"/>
  <c r="SG94" i="3"/>
  <c r="SF94" i="3"/>
  <c r="SE94" i="3"/>
  <c r="SJ93" i="3"/>
  <c r="SI93" i="3"/>
  <c r="SH93" i="3"/>
  <c r="SG93" i="3"/>
  <c r="SF93" i="3"/>
  <c r="SE93" i="3"/>
  <c r="SJ92" i="3"/>
  <c r="SI92" i="3"/>
  <c r="SH92" i="3"/>
  <c r="SG92" i="3"/>
  <c r="SF92" i="3"/>
  <c r="SE92" i="3"/>
  <c r="SJ91" i="3"/>
  <c r="SI91" i="3"/>
  <c r="SH91" i="3"/>
  <c r="SG91" i="3"/>
  <c r="SF91" i="3"/>
  <c r="SE91" i="3"/>
  <c r="SJ90" i="3"/>
  <c r="SI90" i="3"/>
  <c r="SH90" i="3"/>
  <c r="SG90" i="3"/>
  <c r="SF90" i="3"/>
  <c r="SE90" i="3"/>
  <c r="SJ89" i="3"/>
  <c r="SI89" i="3"/>
  <c r="SH89" i="3"/>
  <c r="SG89" i="3"/>
  <c r="SF89" i="3"/>
  <c r="SE89" i="3"/>
  <c r="SJ88" i="3"/>
  <c r="SI88" i="3"/>
  <c r="SH88" i="3"/>
  <c r="SG88" i="3"/>
  <c r="SF88" i="3"/>
  <c r="SE88" i="3"/>
  <c r="SJ87" i="3"/>
  <c r="SI87" i="3"/>
  <c r="SH87" i="3"/>
  <c r="SG87" i="3"/>
  <c r="SF87" i="3"/>
  <c r="SE87" i="3"/>
  <c r="SJ86" i="3"/>
  <c r="SI86" i="3"/>
  <c r="SH86" i="3"/>
  <c r="SG86" i="3"/>
  <c r="SF86" i="3"/>
  <c r="SE86" i="3"/>
  <c r="SJ85" i="3"/>
  <c r="SI85" i="3"/>
  <c r="SH85" i="3"/>
  <c r="SG85" i="3"/>
  <c r="SF85" i="3"/>
  <c r="SE85" i="3"/>
  <c r="SJ84" i="3"/>
  <c r="SI84" i="3"/>
  <c r="SH84" i="3"/>
  <c r="SG84" i="3"/>
  <c r="SF84" i="3"/>
  <c r="SE84" i="3"/>
  <c r="SJ83" i="3"/>
  <c r="SI83" i="3"/>
  <c r="SH83" i="3"/>
  <c r="SG83" i="3"/>
  <c r="SF83" i="3"/>
  <c r="SE83" i="3"/>
  <c r="SJ82" i="3"/>
  <c r="SI82" i="3"/>
  <c r="SH82" i="3"/>
  <c r="SG82" i="3"/>
  <c r="SF82" i="3"/>
  <c r="SE82" i="3"/>
  <c r="SJ81" i="3"/>
  <c r="SI81" i="3"/>
  <c r="SH81" i="3"/>
  <c r="SH265" i="3" s="1"/>
  <c r="SG81" i="3"/>
  <c r="SF81" i="3"/>
  <c r="SE81" i="3"/>
  <c r="SJ79" i="3"/>
  <c r="SI79" i="3"/>
  <c r="SH79" i="3"/>
  <c r="SG79" i="3"/>
  <c r="SF79" i="3"/>
  <c r="SE79" i="3"/>
  <c r="SJ78" i="3"/>
  <c r="SI78" i="3"/>
  <c r="SH78" i="3"/>
  <c r="SG78" i="3"/>
  <c r="SF78" i="3"/>
  <c r="SE78" i="3"/>
  <c r="SJ77" i="3"/>
  <c r="SI77" i="3"/>
  <c r="SH77" i="3"/>
  <c r="SG77" i="3"/>
  <c r="SF77" i="3"/>
  <c r="SE77" i="3"/>
  <c r="SJ76" i="3"/>
  <c r="SI76" i="3"/>
  <c r="SH76" i="3"/>
  <c r="SG76" i="3"/>
  <c r="SG75" i="3" s="1"/>
  <c r="SF76" i="3"/>
  <c r="SE76" i="3"/>
  <c r="SJ74" i="3"/>
  <c r="SJ73" i="3" s="1"/>
  <c r="SI74" i="3"/>
  <c r="SH74" i="3"/>
  <c r="SG74" i="3"/>
  <c r="SG73" i="3" s="1"/>
  <c r="SF74" i="3"/>
  <c r="SE74" i="3"/>
  <c r="SJ72" i="3"/>
  <c r="SI72" i="3"/>
  <c r="SH72" i="3"/>
  <c r="SG72" i="3"/>
  <c r="SF72" i="3"/>
  <c r="SE72" i="3"/>
  <c r="SJ71" i="3"/>
  <c r="SJ70" i="3" s="1"/>
  <c r="SI71" i="3"/>
  <c r="SH71" i="3"/>
  <c r="SG71" i="3"/>
  <c r="SG70" i="3" s="1"/>
  <c r="SF71" i="3"/>
  <c r="SE71" i="3"/>
  <c r="SJ69" i="3"/>
  <c r="SI69" i="3"/>
  <c r="SH69" i="3"/>
  <c r="SG69" i="3"/>
  <c r="SF69" i="3"/>
  <c r="SE69" i="3"/>
  <c r="SJ68" i="3"/>
  <c r="SI68" i="3"/>
  <c r="SH68" i="3"/>
  <c r="SG68" i="3"/>
  <c r="SF68" i="3"/>
  <c r="SE68" i="3"/>
  <c r="SJ67" i="3"/>
  <c r="SJ66" i="3" s="1"/>
  <c r="SI67" i="3"/>
  <c r="SH67" i="3"/>
  <c r="SG67" i="3"/>
  <c r="SF67" i="3"/>
  <c r="SE67" i="3"/>
  <c r="SJ65" i="3"/>
  <c r="SI65" i="3"/>
  <c r="SH65" i="3"/>
  <c r="SG65" i="3"/>
  <c r="SF65" i="3"/>
  <c r="SE65" i="3"/>
  <c r="SJ64" i="3"/>
  <c r="SI64" i="3"/>
  <c r="SH64" i="3"/>
  <c r="SG64" i="3"/>
  <c r="SG63" i="3" s="1"/>
  <c r="SF64" i="3"/>
  <c r="SE64" i="3"/>
  <c r="SJ62" i="3"/>
  <c r="SI62" i="3"/>
  <c r="SH62" i="3"/>
  <c r="SG62" i="3"/>
  <c r="SF62" i="3"/>
  <c r="SE62" i="3"/>
  <c r="SJ61" i="3"/>
  <c r="SJ60" i="3" s="1"/>
  <c r="SI61" i="3"/>
  <c r="SH61" i="3"/>
  <c r="SG61" i="3"/>
  <c r="SG60" i="3" s="1"/>
  <c r="SF61" i="3"/>
  <c r="SE61" i="3"/>
  <c r="SJ59" i="3"/>
  <c r="SI59" i="3"/>
  <c r="SH59" i="3"/>
  <c r="SG59" i="3"/>
  <c r="SF59" i="3"/>
  <c r="SE59" i="3"/>
  <c r="SJ58" i="3"/>
  <c r="SI58" i="3"/>
  <c r="SH58" i="3"/>
  <c r="SG58" i="3"/>
  <c r="SF58" i="3"/>
  <c r="SE58" i="3"/>
  <c r="SJ57" i="3"/>
  <c r="SI57" i="3"/>
  <c r="SH57" i="3"/>
  <c r="SG57" i="3"/>
  <c r="SF57" i="3"/>
  <c r="SE57" i="3"/>
  <c r="SJ56" i="3"/>
  <c r="SI56" i="3"/>
  <c r="SH56" i="3"/>
  <c r="SG56" i="3"/>
  <c r="SF56" i="3"/>
  <c r="SE56" i="3"/>
  <c r="SJ55" i="3"/>
  <c r="SI55" i="3"/>
  <c r="SH55" i="3"/>
  <c r="SG55" i="3"/>
  <c r="SF55" i="3"/>
  <c r="SE55" i="3"/>
  <c r="SJ54" i="3"/>
  <c r="SI54" i="3"/>
  <c r="SH54" i="3"/>
  <c r="SG54" i="3"/>
  <c r="SF54" i="3"/>
  <c r="SE54" i="3"/>
  <c r="SJ53" i="3"/>
  <c r="SI53" i="3"/>
  <c r="SH53" i="3"/>
  <c r="SG53" i="3"/>
  <c r="SF53" i="3"/>
  <c r="SE53" i="3"/>
  <c r="SJ52" i="3"/>
  <c r="SI52" i="3"/>
  <c r="SH52" i="3"/>
  <c r="SG52" i="3"/>
  <c r="SF52" i="3"/>
  <c r="SE52" i="3"/>
  <c r="SJ51" i="3"/>
  <c r="SI51" i="3"/>
  <c r="SH51" i="3"/>
  <c r="SG51" i="3"/>
  <c r="SF51" i="3"/>
  <c r="SE51" i="3"/>
  <c r="SJ50" i="3"/>
  <c r="SI50" i="3"/>
  <c r="SH50" i="3"/>
  <c r="SG50" i="3"/>
  <c r="SG49" i="3" s="1"/>
  <c r="SF50" i="3"/>
  <c r="SE50" i="3"/>
  <c r="SJ48" i="3"/>
  <c r="SI48" i="3"/>
  <c r="SH48" i="3"/>
  <c r="SG48" i="3"/>
  <c r="SF48" i="3"/>
  <c r="SE48" i="3"/>
  <c r="SJ47" i="3"/>
  <c r="SJ46" i="3" s="1"/>
  <c r="SI47" i="3"/>
  <c r="SH47" i="3"/>
  <c r="SG47" i="3"/>
  <c r="SG46" i="3" s="1"/>
  <c r="SF47" i="3"/>
  <c r="SE47" i="3"/>
  <c r="SJ45" i="3"/>
  <c r="SJ44" i="3" s="1"/>
  <c r="SI45" i="3"/>
  <c r="SH45" i="3"/>
  <c r="SG45" i="3"/>
  <c r="SG44" i="3" s="1"/>
  <c r="SF45" i="3"/>
  <c r="SE45" i="3"/>
  <c r="SJ43" i="3"/>
  <c r="SI43" i="3"/>
  <c r="SH43" i="3"/>
  <c r="SG43" i="3"/>
  <c r="SF43" i="3"/>
  <c r="SE43" i="3"/>
  <c r="SJ42" i="3"/>
  <c r="SI42" i="3"/>
  <c r="SH42" i="3"/>
  <c r="SG42" i="3"/>
  <c r="SF42" i="3"/>
  <c r="SE42" i="3"/>
  <c r="SJ40" i="3"/>
  <c r="SI40" i="3"/>
  <c r="SH40" i="3"/>
  <c r="SG40" i="3"/>
  <c r="SF40" i="3"/>
  <c r="SE40" i="3"/>
  <c r="SJ39" i="3"/>
  <c r="SI39" i="3"/>
  <c r="SH39" i="3"/>
  <c r="SG39" i="3"/>
  <c r="SF39" i="3"/>
  <c r="SE39" i="3"/>
  <c r="SJ38" i="3"/>
  <c r="SI38" i="3"/>
  <c r="SH38" i="3"/>
  <c r="SH262" i="3" s="1"/>
  <c r="SG38" i="3"/>
  <c r="SF38" i="3"/>
  <c r="SE38" i="3"/>
  <c r="SJ36" i="3"/>
  <c r="SJ35" i="3" s="1"/>
  <c r="SI36" i="3"/>
  <c r="SH36" i="3"/>
  <c r="SG36" i="3"/>
  <c r="SG35" i="3" s="1"/>
  <c r="SF36" i="3"/>
  <c r="SE36" i="3"/>
  <c r="SJ34" i="3"/>
  <c r="SI34" i="3"/>
  <c r="SH34" i="3"/>
  <c r="SG34" i="3"/>
  <c r="SF34" i="3"/>
  <c r="SE34" i="3"/>
  <c r="SJ33" i="3"/>
  <c r="SI33" i="3"/>
  <c r="SH33" i="3"/>
  <c r="SG33" i="3"/>
  <c r="SF33" i="3"/>
  <c r="SE33" i="3"/>
  <c r="SJ32" i="3"/>
  <c r="SI32" i="3"/>
  <c r="SH32" i="3"/>
  <c r="SG32" i="3"/>
  <c r="SF32" i="3"/>
  <c r="SE32" i="3"/>
  <c r="SJ31" i="3"/>
  <c r="SI31" i="3"/>
  <c r="SH31" i="3"/>
  <c r="SG31" i="3"/>
  <c r="SF31" i="3"/>
  <c r="SE31" i="3"/>
  <c r="SJ29" i="3"/>
  <c r="SI29" i="3"/>
  <c r="SH29" i="3"/>
  <c r="SG29" i="3"/>
  <c r="SF29" i="3"/>
  <c r="SE29" i="3"/>
  <c r="SJ28" i="3"/>
  <c r="SI28" i="3"/>
  <c r="SH28" i="3"/>
  <c r="SG28" i="3"/>
  <c r="SF28" i="3"/>
  <c r="SE28" i="3"/>
  <c r="SJ27" i="3"/>
  <c r="SI27" i="3"/>
  <c r="SH27" i="3"/>
  <c r="SG27" i="3"/>
  <c r="SG26" i="3" s="1"/>
  <c r="SF27" i="3"/>
  <c r="SE27" i="3"/>
  <c r="SJ25" i="3"/>
  <c r="SJ24" i="3" s="1"/>
  <c r="SI25" i="3"/>
  <c r="SH25" i="3"/>
  <c r="SG25" i="3"/>
  <c r="SG24" i="3" s="1"/>
  <c r="SF25" i="3"/>
  <c r="SE25" i="3"/>
  <c r="SJ23" i="3"/>
  <c r="SJ22" i="3" s="1"/>
  <c r="SI23" i="3"/>
  <c r="SH23" i="3"/>
  <c r="SG23" i="3"/>
  <c r="SG22" i="3" s="1"/>
  <c r="SF23" i="3"/>
  <c r="SE23" i="3"/>
  <c r="SJ21" i="3"/>
  <c r="SI21" i="3"/>
  <c r="SH21" i="3"/>
  <c r="SG21" i="3"/>
  <c r="SF21" i="3"/>
  <c r="SE21" i="3"/>
  <c r="SJ20" i="3"/>
  <c r="SI20" i="3"/>
  <c r="SH20" i="3"/>
  <c r="SG20" i="3"/>
  <c r="SF20" i="3"/>
  <c r="SE20" i="3"/>
  <c r="SJ19" i="3"/>
  <c r="SI19" i="3"/>
  <c r="SH19" i="3"/>
  <c r="SG19" i="3"/>
  <c r="SF19" i="3"/>
  <c r="SE19" i="3"/>
  <c r="SJ18" i="3"/>
  <c r="SI18" i="3"/>
  <c r="SH18" i="3"/>
  <c r="SG18" i="3"/>
  <c r="SF18" i="3"/>
  <c r="SE18" i="3"/>
  <c r="SJ17" i="3"/>
  <c r="SI17" i="3"/>
  <c r="SH17" i="3"/>
  <c r="SG17" i="3"/>
  <c r="SF17" i="3"/>
  <c r="SE17" i="3"/>
  <c r="SJ16" i="3"/>
  <c r="SI16" i="3"/>
  <c r="SH16" i="3"/>
  <c r="SG16" i="3"/>
  <c r="SF16" i="3"/>
  <c r="SE16" i="3"/>
  <c r="SJ15" i="3"/>
  <c r="SI15" i="3"/>
  <c r="SH15" i="3"/>
  <c r="SG15" i="3"/>
  <c r="SF15" i="3"/>
  <c r="SE15" i="3"/>
  <c r="SJ14" i="3"/>
  <c r="SI14" i="3"/>
  <c r="SH14" i="3"/>
  <c r="SG14" i="3"/>
  <c r="SF14" i="3"/>
  <c r="SE14" i="3"/>
  <c r="SJ13" i="3"/>
  <c r="SI13" i="3"/>
  <c r="SH13" i="3"/>
  <c r="SG13" i="3"/>
  <c r="SF13" i="3"/>
  <c r="SE13" i="3"/>
  <c r="SJ12" i="3"/>
  <c r="SI12" i="3"/>
  <c r="SH12" i="3"/>
  <c r="SG12" i="3"/>
  <c r="SG11" i="3" s="1"/>
  <c r="SF12" i="3"/>
  <c r="SE12" i="3"/>
  <c r="RU252" i="3"/>
  <c r="RT252" i="3"/>
  <c r="RS252" i="3"/>
  <c r="RR252" i="3"/>
  <c r="RQ252" i="3"/>
  <c r="RP252" i="3"/>
  <c r="RU251" i="3"/>
  <c r="RT251" i="3"/>
  <c r="RS251" i="3"/>
  <c r="RR251" i="3"/>
  <c r="RQ251" i="3"/>
  <c r="RP251" i="3"/>
  <c r="RU250" i="3"/>
  <c r="RT250" i="3"/>
  <c r="RS250" i="3"/>
  <c r="RR250" i="3"/>
  <c r="RQ250" i="3"/>
  <c r="RP250" i="3"/>
  <c r="RU249" i="3"/>
  <c r="RT249" i="3"/>
  <c r="RS249" i="3"/>
  <c r="RR249" i="3"/>
  <c r="RQ249" i="3"/>
  <c r="RP249" i="3"/>
  <c r="RU248" i="3"/>
  <c r="RT248" i="3"/>
  <c r="RS248" i="3"/>
  <c r="RR248" i="3"/>
  <c r="RQ248" i="3"/>
  <c r="RP248" i="3"/>
  <c r="RU247" i="3"/>
  <c r="RT247" i="3"/>
  <c r="RS247" i="3"/>
  <c r="RR247" i="3"/>
  <c r="RQ247" i="3"/>
  <c r="RP247" i="3"/>
  <c r="RU246" i="3"/>
  <c r="RT246" i="3"/>
  <c r="RS246" i="3"/>
  <c r="RR246" i="3"/>
  <c r="RQ246" i="3"/>
  <c r="RP246" i="3"/>
  <c r="RU245" i="3"/>
  <c r="RT245" i="3"/>
  <c r="RS245" i="3"/>
  <c r="RR245" i="3"/>
  <c r="RQ245" i="3"/>
  <c r="RP245" i="3"/>
  <c r="RU244" i="3"/>
  <c r="RT244" i="3"/>
  <c r="RS244" i="3"/>
  <c r="RR244" i="3"/>
  <c r="RQ244" i="3"/>
  <c r="RP244" i="3"/>
  <c r="RU243" i="3"/>
  <c r="RT243" i="3"/>
  <c r="RS243" i="3"/>
  <c r="RR243" i="3"/>
  <c r="RQ243" i="3"/>
  <c r="RP243" i="3"/>
  <c r="RU242" i="3"/>
  <c r="RT242" i="3"/>
  <c r="RS242" i="3"/>
  <c r="RR242" i="3"/>
  <c r="RQ242" i="3"/>
  <c r="RP242" i="3"/>
  <c r="RU241" i="3"/>
  <c r="RT241" i="3"/>
  <c r="RS241" i="3"/>
  <c r="RR241" i="3"/>
  <c r="RQ241" i="3"/>
  <c r="RP241" i="3"/>
  <c r="RU240" i="3"/>
  <c r="RT240" i="3"/>
  <c r="RS240" i="3"/>
  <c r="RR240" i="3"/>
  <c r="RQ240" i="3"/>
  <c r="RP240" i="3"/>
  <c r="RU239" i="3"/>
  <c r="RT239" i="3"/>
  <c r="RS239" i="3"/>
  <c r="RR239" i="3"/>
  <c r="RQ239" i="3"/>
  <c r="RP239" i="3"/>
  <c r="RU238" i="3"/>
  <c r="RT238" i="3"/>
  <c r="RS238" i="3"/>
  <c r="RR238" i="3"/>
  <c r="RQ238" i="3"/>
  <c r="RP238" i="3"/>
  <c r="RU237" i="3"/>
  <c r="RT237" i="3"/>
  <c r="RS237" i="3"/>
  <c r="RR237" i="3"/>
  <c r="RR236" i="3" s="1"/>
  <c r="RQ237" i="3"/>
  <c r="RP237" i="3"/>
  <c r="RU235" i="3"/>
  <c r="RT235" i="3"/>
  <c r="RS235" i="3"/>
  <c r="RR235" i="3"/>
  <c r="RQ235" i="3"/>
  <c r="RP235" i="3"/>
  <c r="RU234" i="3"/>
  <c r="RT234" i="3"/>
  <c r="RS234" i="3"/>
  <c r="RR234" i="3"/>
  <c r="RQ234" i="3"/>
  <c r="RP234" i="3"/>
  <c r="RU233" i="3"/>
  <c r="RT233" i="3"/>
  <c r="RS233" i="3"/>
  <c r="RR233" i="3"/>
  <c r="RQ233" i="3"/>
  <c r="RP233" i="3"/>
  <c r="RU232" i="3"/>
  <c r="RT232" i="3"/>
  <c r="RS232" i="3"/>
  <c r="RR232" i="3"/>
  <c r="RQ232" i="3"/>
  <c r="RP232" i="3"/>
  <c r="RU231" i="3"/>
  <c r="RT231" i="3"/>
  <c r="RS231" i="3"/>
  <c r="RR231" i="3"/>
  <c r="RQ231" i="3"/>
  <c r="RP231" i="3"/>
  <c r="RU230" i="3"/>
  <c r="RT230" i="3"/>
  <c r="RS230" i="3"/>
  <c r="RR230" i="3"/>
  <c r="RQ230" i="3"/>
  <c r="RP230" i="3"/>
  <c r="RU229" i="3"/>
  <c r="RT229" i="3"/>
  <c r="RS229" i="3"/>
  <c r="RR229" i="3"/>
  <c r="RQ229" i="3"/>
  <c r="RP229" i="3"/>
  <c r="RU228" i="3"/>
  <c r="RT228" i="3"/>
  <c r="RS228" i="3"/>
  <c r="RR228" i="3"/>
  <c r="RQ228" i="3"/>
  <c r="RP228" i="3"/>
  <c r="RU227" i="3"/>
  <c r="RT227" i="3"/>
  <c r="RS227" i="3"/>
  <c r="RR227" i="3"/>
  <c r="RQ227" i="3"/>
  <c r="RP227" i="3"/>
  <c r="RU226" i="3"/>
  <c r="RT226" i="3"/>
  <c r="RS226" i="3"/>
  <c r="RR226" i="3"/>
  <c r="RQ226" i="3"/>
  <c r="RP226" i="3"/>
  <c r="RU225" i="3"/>
  <c r="RT225" i="3"/>
  <c r="RS225" i="3"/>
  <c r="RR225" i="3"/>
  <c r="RQ225" i="3"/>
  <c r="RP225" i="3"/>
  <c r="RU224" i="3"/>
  <c r="RT224" i="3"/>
  <c r="RS224" i="3"/>
  <c r="RR224" i="3"/>
  <c r="RQ224" i="3"/>
  <c r="RP224" i="3"/>
  <c r="RU223" i="3"/>
  <c r="RT223" i="3"/>
  <c r="RS223" i="3"/>
  <c r="RR223" i="3"/>
  <c r="RQ223" i="3"/>
  <c r="RP223" i="3"/>
  <c r="RU222" i="3"/>
  <c r="RT222" i="3"/>
  <c r="RS222" i="3"/>
  <c r="RR222" i="3"/>
  <c r="RQ222" i="3"/>
  <c r="RP222" i="3"/>
  <c r="RU221" i="3"/>
  <c r="RT221" i="3"/>
  <c r="RS221" i="3"/>
  <c r="RR221" i="3"/>
  <c r="RQ221" i="3"/>
  <c r="RP221" i="3"/>
  <c r="RU220" i="3"/>
  <c r="RT220" i="3"/>
  <c r="RS220" i="3"/>
  <c r="RR220" i="3"/>
  <c r="RQ220" i="3"/>
  <c r="RP220" i="3"/>
  <c r="RU219" i="3"/>
  <c r="RT219" i="3"/>
  <c r="RS219" i="3"/>
  <c r="RR219" i="3"/>
  <c r="RQ219" i="3"/>
  <c r="RP219" i="3"/>
  <c r="RU218" i="3"/>
  <c r="RT218" i="3"/>
  <c r="RS218" i="3"/>
  <c r="RR218" i="3"/>
  <c r="RQ218" i="3"/>
  <c r="RP218" i="3"/>
  <c r="RU217" i="3"/>
  <c r="RT217" i="3"/>
  <c r="RS217" i="3"/>
  <c r="RR217" i="3"/>
  <c r="RQ217" i="3"/>
  <c r="RP217" i="3"/>
  <c r="RU216" i="3"/>
  <c r="RT216" i="3"/>
  <c r="RS216" i="3"/>
  <c r="RR216" i="3"/>
  <c r="RQ216" i="3"/>
  <c r="RP216" i="3"/>
  <c r="RU215" i="3"/>
  <c r="RT215" i="3"/>
  <c r="RS215" i="3"/>
  <c r="RR215" i="3"/>
  <c r="RQ215" i="3"/>
  <c r="RP215" i="3"/>
  <c r="RU214" i="3"/>
  <c r="RT214" i="3"/>
  <c r="RS214" i="3"/>
  <c r="RR214" i="3"/>
  <c r="RQ214" i="3"/>
  <c r="RP214" i="3"/>
  <c r="RU213" i="3"/>
  <c r="RT213" i="3"/>
  <c r="RS213" i="3"/>
  <c r="RR213" i="3"/>
  <c r="RQ213" i="3"/>
  <c r="RP213" i="3"/>
  <c r="RU212" i="3"/>
  <c r="RT212" i="3"/>
  <c r="RS212" i="3"/>
  <c r="RR212" i="3"/>
  <c r="RQ212" i="3"/>
  <c r="RP212" i="3"/>
  <c r="RU211" i="3"/>
  <c r="RT211" i="3"/>
  <c r="RS211" i="3"/>
  <c r="RR211" i="3"/>
  <c r="RQ211" i="3"/>
  <c r="RP211" i="3"/>
  <c r="RU210" i="3"/>
  <c r="RT210" i="3"/>
  <c r="RS210" i="3"/>
  <c r="RR210" i="3"/>
  <c r="RQ210" i="3"/>
  <c r="RP210" i="3"/>
  <c r="RU209" i="3"/>
  <c r="RT209" i="3"/>
  <c r="RS209" i="3"/>
  <c r="RR209" i="3"/>
  <c r="RQ209" i="3"/>
  <c r="RP209" i="3"/>
  <c r="RU208" i="3"/>
  <c r="RT208" i="3"/>
  <c r="RS208" i="3"/>
  <c r="RR208" i="3"/>
  <c r="RQ208" i="3"/>
  <c r="RP208" i="3"/>
  <c r="RU207" i="3"/>
  <c r="RT207" i="3"/>
  <c r="RS207" i="3"/>
  <c r="RR207" i="3"/>
  <c r="RQ207" i="3"/>
  <c r="RP207" i="3"/>
  <c r="RU206" i="3"/>
  <c r="RT206" i="3"/>
  <c r="RS206" i="3"/>
  <c r="RR206" i="3"/>
  <c r="RQ206" i="3"/>
  <c r="RP206" i="3"/>
  <c r="RU204" i="3"/>
  <c r="RT204" i="3"/>
  <c r="RS204" i="3"/>
  <c r="RR204" i="3"/>
  <c r="RQ204" i="3"/>
  <c r="RP204" i="3"/>
  <c r="RU203" i="3"/>
  <c r="RT203" i="3"/>
  <c r="RS203" i="3"/>
  <c r="RR203" i="3"/>
  <c r="RQ203" i="3"/>
  <c r="RP203" i="3"/>
  <c r="RU202" i="3"/>
  <c r="RT202" i="3"/>
  <c r="RS202" i="3"/>
  <c r="RR202" i="3"/>
  <c r="RQ202" i="3"/>
  <c r="RP202" i="3"/>
  <c r="RU201" i="3"/>
  <c r="RT201" i="3"/>
  <c r="RS201" i="3"/>
  <c r="RR201" i="3"/>
  <c r="RQ201" i="3"/>
  <c r="RP201" i="3"/>
  <c r="RU199" i="3"/>
  <c r="RT199" i="3"/>
  <c r="RS199" i="3"/>
  <c r="RR199" i="3"/>
  <c r="RQ199" i="3"/>
  <c r="RP199" i="3"/>
  <c r="RU198" i="3"/>
  <c r="RT198" i="3"/>
  <c r="RS198" i="3"/>
  <c r="RR198" i="3"/>
  <c r="RQ198" i="3"/>
  <c r="RP198" i="3"/>
  <c r="RU197" i="3"/>
  <c r="RT197" i="3"/>
  <c r="RS197" i="3"/>
  <c r="RR197" i="3"/>
  <c r="RQ197" i="3"/>
  <c r="RP197" i="3"/>
  <c r="RU195" i="3"/>
  <c r="RU194" i="3" s="1"/>
  <c r="RT195" i="3"/>
  <c r="RS195" i="3"/>
  <c r="RR195" i="3"/>
  <c r="RR194" i="3" s="1"/>
  <c r="RQ195" i="3"/>
  <c r="RP195" i="3"/>
  <c r="RU193" i="3"/>
  <c r="RT193" i="3"/>
  <c r="RS193" i="3"/>
  <c r="RR193" i="3"/>
  <c r="RQ193" i="3"/>
  <c r="RP193" i="3"/>
  <c r="RU192" i="3"/>
  <c r="RT192" i="3"/>
  <c r="RS192" i="3"/>
  <c r="RR192" i="3"/>
  <c r="RQ192" i="3"/>
  <c r="RP192" i="3"/>
  <c r="RU191" i="3"/>
  <c r="RT191" i="3"/>
  <c r="RS191" i="3"/>
  <c r="RR191" i="3"/>
  <c r="RQ191" i="3"/>
  <c r="RP191" i="3"/>
  <c r="RU190" i="3"/>
  <c r="RT190" i="3"/>
  <c r="RS190" i="3"/>
  <c r="RR190" i="3"/>
  <c r="RQ190" i="3"/>
  <c r="RP190" i="3"/>
  <c r="RU189" i="3"/>
  <c r="RT189" i="3"/>
  <c r="RS189" i="3"/>
  <c r="RR189" i="3"/>
  <c r="RQ189" i="3"/>
  <c r="RP189" i="3"/>
  <c r="RU188" i="3"/>
  <c r="RT188" i="3"/>
  <c r="RS188" i="3"/>
  <c r="RR188" i="3"/>
  <c r="RQ188" i="3"/>
  <c r="RP188" i="3"/>
  <c r="RU187" i="3"/>
  <c r="RT187" i="3"/>
  <c r="RS187" i="3"/>
  <c r="RR187" i="3"/>
  <c r="RQ187" i="3"/>
  <c r="RP187" i="3"/>
  <c r="RU186" i="3"/>
  <c r="RT186" i="3"/>
  <c r="RS186" i="3"/>
  <c r="RR186" i="3"/>
  <c r="RQ186" i="3"/>
  <c r="RP186" i="3"/>
  <c r="RU184" i="3"/>
  <c r="RT184" i="3"/>
  <c r="RS184" i="3"/>
  <c r="RR184" i="3"/>
  <c r="RQ184" i="3"/>
  <c r="RP184" i="3"/>
  <c r="RU183" i="3"/>
  <c r="RT183" i="3"/>
  <c r="RS183" i="3"/>
  <c r="RR183" i="3"/>
  <c r="RQ183" i="3"/>
  <c r="RP183" i="3"/>
  <c r="RU182" i="3"/>
  <c r="RT182" i="3"/>
  <c r="RS182" i="3"/>
  <c r="RR182" i="3"/>
  <c r="RQ182" i="3"/>
  <c r="RP182" i="3"/>
  <c r="RU181" i="3"/>
  <c r="RT181" i="3"/>
  <c r="RS181" i="3"/>
  <c r="RR181" i="3"/>
  <c r="RQ181" i="3"/>
  <c r="RP181" i="3"/>
  <c r="RU180" i="3"/>
  <c r="RT180" i="3"/>
  <c r="RS180" i="3"/>
  <c r="RR180" i="3"/>
  <c r="RQ180" i="3"/>
  <c r="RP180" i="3"/>
  <c r="RU179" i="3"/>
  <c r="RT179" i="3"/>
  <c r="RS179" i="3"/>
  <c r="RR179" i="3"/>
  <c r="RR178" i="3" s="1"/>
  <c r="RQ179" i="3"/>
  <c r="RP179" i="3"/>
  <c r="RU177" i="3"/>
  <c r="RT177" i="3"/>
  <c r="RS177" i="3"/>
  <c r="RR177" i="3"/>
  <c r="RQ177" i="3"/>
  <c r="RP177" i="3"/>
  <c r="RU176" i="3"/>
  <c r="RT176" i="3"/>
  <c r="RS176" i="3"/>
  <c r="RR176" i="3"/>
  <c r="RQ176" i="3"/>
  <c r="RP176" i="3"/>
  <c r="RU175" i="3"/>
  <c r="RT175" i="3"/>
  <c r="RS175" i="3"/>
  <c r="RR175" i="3"/>
  <c r="RQ175" i="3"/>
  <c r="RP175" i="3"/>
  <c r="RU174" i="3"/>
  <c r="RT174" i="3"/>
  <c r="RS174" i="3"/>
  <c r="RR174" i="3"/>
  <c r="RQ174" i="3"/>
  <c r="RP174" i="3"/>
  <c r="RU173" i="3"/>
  <c r="RT173" i="3"/>
  <c r="RS173" i="3"/>
  <c r="RR173" i="3"/>
  <c r="RQ173" i="3"/>
  <c r="RP173" i="3"/>
  <c r="RU172" i="3"/>
  <c r="RT172" i="3"/>
  <c r="RS172" i="3"/>
  <c r="RR172" i="3"/>
  <c r="RQ172" i="3"/>
  <c r="RP172" i="3"/>
  <c r="RU170" i="3"/>
  <c r="RT170" i="3"/>
  <c r="RS170" i="3"/>
  <c r="RR170" i="3"/>
  <c r="RQ170" i="3"/>
  <c r="RP170" i="3"/>
  <c r="RU169" i="3"/>
  <c r="RT169" i="3"/>
  <c r="RS169" i="3"/>
  <c r="RR169" i="3"/>
  <c r="RQ169" i="3"/>
  <c r="RP169" i="3"/>
  <c r="RU168" i="3"/>
  <c r="RT168" i="3"/>
  <c r="RS168" i="3"/>
  <c r="RR168" i="3"/>
  <c r="RQ168" i="3"/>
  <c r="RP168" i="3"/>
  <c r="RU167" i="3"/>
  <c r="RT167" i="3"/>
  <c r="RS167" i="3"/>
  <c r="RR167" i="3"/>
  <c r="RQ167" i="3"/>
  <c r="RP167" i="3"/>
  <c r="RU165" i="3"/>
  <c r="RU164" i="3" s="1"/>
  <c r="RT165" i="3"/>
  <c r="RS165" i="3"/>
  <c r="RR165" i="3"/>
  <c r="RR164" i="3" s="1"/>
  <c r="RQ165" i="3"/>
  <c r="RP165" i="3"/>
  <c r="RU163" i="3"/>
  <c r="RU162" i="3" s="1"/>
  <c r="RT163" i="3"/>
  <c r="RS163" i="3"/>
  <c r="RR163" i="3"/>
  <c r="RR162" i="3" s="1"/>
  <c r="RQ163" i="3"/>
  <c r="RP163" i="3"/>
  <c r="RU161" i="3"/>
  <c r="RU160" i="3" s="1"/>
  <c r="RT161" i="3"/>
  <c r="RS161" i="3"/>
  <c r="RR161" i="3"/>
  <c r="RR160" i="3" s="1"/>
  <c r="RQ161" i="3"/>
  <c r="RP161" i="3"/>
  <c r="RU159" i="3"/>
  <c r="RT159" i="3"/>
  <c r="RS159" i="3"/>
  <c r="RR159" i="3"/>
  <c r="RQ159" i="3"/>
  <c r="RP159" i="3"/>
  <c r="RU158" i="3"/>
  <c r="RT158" i="3"/>
  <c r="RS158" i="3"/>
  <c r="RR158" i="3"/>
  <c r="RQ158" i="3"/>
  <c r="RP158" i="3"/>
  <c r="RU157" i="3"/>
  <c r="RT157" i="3"/>
  <c r="RS157" i="3"/>
  <c r="RR157" i="3"/>
  <c r="RR156" i="3" s="1"/>
  <c r="RQ157" i="3"/>
  <c r="RP157" i="3"/>
  <c r="RU155" i="3"/>
  <c r="RU154" i="3" s="1"/>
  <c r="RT155" i="3"/>
  <c r="RS155" i="3"/>
  <c r="RR155" i="3"/>
  <c r="RR154" i="3" s="1"/>
  <c r="RQ155" i="3"/>
  <c r="RP155" i="3"/>
  <c r="RU153" i="3"/>
  <c r="RU152" i="3" s="1"/>
  <c r="RT153" i="3"/>
  <c r="RS153" i="3"/>
  <c r="RR153" i="3"/>
  <c r="RR152" i="3" s="1"/>
  <c r="RQ153" i="3"/>
  <c r="RP153" i="3"/>
  <c r="RU151" i="3"/>
  <c r="RT151" i="3"/>
  <c r="RS151" i="3"/>
  <c r="RR151" i="3"/>
  <c r="RQ151" i="3"/>
  <c r="RP151" i="3"/>
  <c r="RU150" i="3"/>
  <c r="RT150" i="3"/>
  <c r="RS150" i="3"/>
  <c r="RR150" i="3"/>
  <c r="RR149" i="3" s="1"/>
  <c r="RQ150" i="3"/>
  <c r="RP150" i="3"/>
  <c r="RU148" i="3"/>
  <c r="RT148" i="3"/>
  <c r="RS148" i="3"/>
  <c r="RR148" i="3"/>
  <c r="RQ148" i="3"/>
  <c r="RP148" i="3"/>
  <c r="RU147" i="3"/>
  <c r="RT147" i="3"/>
  <c r="RS147" i="3"/>
  <c r="RR147" i="3"/>
  <c r="RQ147" i="3"/>
  <c r="RP147" i="3"/>
  <c r="RU146" i="3"/>
  <c r="RT146" i="3"/>
  <c r="RS146" i="3"/>
  <c r="RR146" i="3"/>
  <c r="RQ146" i="3"/>
  <c r="RP146" i="3"/>
  <c r="RU145" i="3"/>
  <c r="RT145" i="3"/>
  <c r="RS145" i="3"/>
  <c r="RR145" i="3"/>
  <c r="RQ145" i="3"/>
  <c r="RP145" i="3"/>
  <c r="RU144" i="3"/>
  <c r="RT144" i="3"/>
  <c r="RS144" i="3"/>
  <c r="RR144" i="3"/>
  <c r="RQ144" i="3"/>
  <c r="RP144" i="3"/>
  <c r="RU143" i="3"/>
  <c r="RT143" i="3"/>
  <c r="RS143" i="3"/>
  <c r="RR143" i="3"/>
  <c r="RQ143" i="3"/>
  <c r="RP143" i="3"/>
  <c r="RU142" i="3"/>
  <c r="RU141" i="3" s="1"/>
  <c r="RT142" i="3"/>
  <c r="RS142" i="3"/>
  <c r="RR142" i="3"/>
  <c r="RQ142" i="3"/>
  <c r="RP142" i="3"/>
  <c r="RU140" i="3"/>
  <c r="RT140" i="3"/>
  <c r="RS140" i="3"/>
  <c r="RR140" i="3"/>
  <c r="RQ140" i="3"/>
  <c r="RP140" i="3"/>
  <c r="RU139" i="3"/>
  <c r="RT139" i="3"/>
  <c r="RS139" i="3"/>
  <c r="RR139" i="3"/>
  <c r="RQ139" i="3"/>
  <c r="RP139" i="3"/>
  <c r="RU138" i="3"/>
  <c r="RT138" i="3"/>
  <c r="RS138" i="3"/>
  <c r="RR138" i="3"/>
  <c r="RQ138" i="3"/>
  <c r="RP138" i="3"/>
  <c r="RU137" i="3"/>
  <c r="RT137" i="3"/>
  <c r="RS137" i="3"/>
  <c r="RR137" i="3"/>
  <c r="RQ137" i="3"/>
  <c r="RP137" i="3"/>
  <c r="RU136" i="3"/>
  <c r="RT136" i="3"/>
  <c r="RS136" i="3"/>
  <c r="RR136" i="3"/>
  <c r="RQ136" i="3"/>
  <c r="RP136" i="3"/>
  <c r="RU135" i="3"/>
  <c r="RT135" i="3"/>
  <c r="RS135" i="3"/>
  <c r="RR135" i="3"/>
  <c r="RQ135" i="3"/>
  <c r="RP135" i="3"/>
  <c r="RU133" i="3"/>
  <c r="RT133" i="3"/>
  <c r="RS133" i="3"/>
  <c r="RR133" i="3"/>
  <c r="RQ133" i="3"/>
  <c r="RP133" i="3"/>
  <c r="RU132" i="3"/>
  <c r="RT132" i="3"/>
  <c r="RS132" i="3"/>
  <c r="RR132" i="3"/>
  <c r="RQ132" i="3"/>
  <c r="RP132" i="3"/>
  <c r="RU131" i="3"/>
  <c r="RT131" i="3"/>
  <c r="RS131" i="3"/>
  <c r="RR131" i="3"/>
  <c r="RQ131" i="3"/>
  <c r="RP131" i="3"/>
  <c r="RU130" i="3"/>
  <c r="RT130" i="3"/>
  <c r="RS130" i="3"/>
  <c r="RR130" i="3"/>
  <c r="RQ130" i="3"/>
  <c r="RP130" i="3"/>
  <c r="RU129" i="3"/>
  <c r="RT129" i="3"/>
  <c r="RS129" i="3"/>
  <c r="RR129" i="3"/>
  <c r="RQ129" i="3"/>
  <c r="RP129" i="3"/>
  <c r="RU128" i="3"/>
  <c r="RT128" i="3"/>
  <c r="RS128" i="3"/>
  <c r="RR128" i="3"/>
  <c r="RQ128" i="3"/>
  <c r="RP128" i="3"/>
  <c r="RU127" i="3"/>
  <c r="RT127" i="3"/>
  <c r="RS127" i="3"/>
  <c r="RR127" i="3"/>
  <c r="RQ127" i="3"/>
  <c r="RP127" i="3"/>
  <c r="RU126" i="3"/>
  <c r="RT126" i="3"/>
  <c r="RS126" i="3"/>
  <c r="RR126" i="3"/>
  <c r="RQ126" i="3"/>
  <c r="RP126" i="3"/>
  <c r="RU125" i="3"/>
  <c r="RT125" i="3"/>
  <c r="RS125" i="3"/>
  <c r="RR125" i="3"/>
  <c r="RQ125" i="3"/>
  <c r="RP125" i="3"/>
  <c r="RU124" i="3"/>
  <c r="RT124" i="3"/>
  <c r="RS124" i="3"/>
  <c r="RR124" i="3"/>
  <c r="RQ124" i="3"/>
  <c r="RP124" i="3"/>
  <c r="RU123" i="3"/>
  <c r="RT123" i="3"/>
  <c r="RS123" i="3"/>
  <c r="RR123" i="3"/>
  <c r="RQ123" i="3"/>
  <c r="RP123" i="3"/>
  <c r="RU122" i="3"/>
  <c r="RT122" i="3"/>
  <c r="RS122" i="3"/>
  <c r="RR122" i="3"/>
  <c r="RQ122" i="3"/>
  <c r="RP122" i="3"/>
  <c r="RU121" i="3"/>
  <c r="RT121" i="3"/>
  <c r="RS121" i="3"/>
  <c r="RR121" i="3"/>
  <c r="RQ121" i="3"/>
  <c r="RP121" i="3"/>
  <c r="RU120" i="3"/>
  <c r="RT120" i="3"/>
  <c r="RS120" i="3"/>
  <c r="RR120" i="3"/>
  <c r="RQ120" i="3"/>
  <c r="RP120" i="3"/>
  <c r="RU119" i="3"/>
  <c r="RT119" i="3"/>
  <c r="RS119" i="3"/>
  <c r="RR119" i="3"/>
  <c r="RQ119" i="3"/>
  <c r="RP119" i="3"/>
  <c r="RU118" i="3"/>
  <c r="RT118" i="3"/>
  <c r="RS118" i="3"/>
  <c r="RR118" i="3"/>
  <c r="RQ118" i="3"/>
  <c r="RP118" i="3"/>
  <c r="RU117" i="3"/>
  <c r="RT117" i="3"/>
  <c r="RS117" i="3"/>
  <c r="RR117" i="3"/>
  <c r="RQ117" i="3"/>
  <c r="RP117" i="3"/>
  <c r="RU116" i="3"/>
  <c r="RT116" i="3"/>
  <c r="RS116" i="3"/>
  <c r="RR116" i="3"/>
  <c r="RQ116" i="3"/>
  <c r="RP116" i="3"/>
  <c r="RU115" i="3"/>
  <c r="RT115" i="3"/>
  <c r="RS115" i="3"/>
  <c r="RR115" i="3"/>
  <c r="RQ115" i="3"/>
  <c r="RP115" i="3"/>
  <c r="RU114" i="3"/>
  <c r="RT114" i="3"/>
  <c r="RS114" i="3"/>
  <c r="RR114" i="3"/>
  <c r="RQ114" i="3"/>
  <c r="RP114" i="3"/>
  <c r="RU113" i="3"/>
  <c r="RT113" i="3"/>
  <c r="RS113" i="3"/>
  <c r="RR113" i="3"/>
  <c r="RQ113" i="3"/>
  <c r="RP113" i="3"/>
  <c r="RU112" i="3"/>
  <c r="RT112" i="3"/>
  <c r="RS112" i="3"/>
  <c r="RR112" i="3"/>
  <c r="RQ112" i="3"/>
  <c r="RP112" i="3"/>
  <c r="RU111" i="3"/>
  <c r="RT111" i="3"/>
  <c r="RS111" i="3"/>
  <c r="RR111" i="3"/>
  <c r="RQ111" i="3"/>
  <c r="RP111" i="3"/>
  <c r="RU110" i="3"/>
  <c r="RT110" i="3"/>
  <c r="RS110" i="3"/>
  <c r="RR110" i="3"/>
  <c r="RQ110" i="3"/>
  <c r="RP110" i="3"/>
  <c r="RU109" i="3"/>
  <c r="RT109" i="3"/>
  <c r="RS109" i="3"/>
  <c r="RR109" i="3"/>
  <c r="RQ109" i="3"/>
  <c r="RP109" i="3"/>
  <c r="RU108" i="3"/>
  <c r="RT108" i="3"/>
  <c r="RS108" i="3"/>
  <c r="RR108" i="3"/>
  <c r="RQ108" i="3"/>
  <c r="RP108" i="3"/>
  <c r="RU107" i="3"/>
  <c r="RT107" i="3"/>
  <c r="RS107" i="3"/>
  <c r="RR107" i="3"/>
  <c r="RQ107" i="3"/>
  <c r="RP107" i="3"/>
  <c r="RU106" i="3"/>
  <c r="RT106" i="3"/>
  <c r="RS106" i="3"/>
  <c r="RR106" i="3"/>
  <c r="RQ106" i="3"/>
  <c r="RP106" i="3"/>
  <c r="RU105" i="3"/>
  <c r="RT105" i="3"/>
  <c r="RS105" i="3"/>
  <c r="RR105" i="3"/>
  <c r="RQ105" i="3"/>
  <c r="RP105" i="3"/>
  <c r="RU104" i="3"/>
  <c r="RT104" i="3"/>
  <c r="RS104" i="3"/>
  <c r="RR104" i="3"/>
  <c r="RQ104" i="3"/>
  <c r="RP104" i="3"/>
  <c r="RU103" i="3"/>
  <c r="RT103" i="3"/>
  <c r="RS103" i="3"/>
  <c r="RR103" i="3"/>
  <c r="RQ103" i="3"/>
  <c r="RP103" i="3"/>
  <c r="RU102" i="3"/>
  <c r="RT102" i="3"/>
  <c r="RS102" i="3"/>
  <c r="RR102" i="3"/>
  <c r="RQ102" i="3"/>
  <c r="RP102" i="3"/>
  <c r="RU101" i="3"/>
  <c r="RT101" i="3"/>
  <c r="RS101" i="3"/>
  <c r="RR101" i="3"/>
  <c r="RQ101" i="3"/>
  <c r="RP101" i="3"/>
  <c r="RU100" i="3"/>
  <c r="RT100" i="3"/>
  <c r="RS100" i="3"/>
  <c r="RR100" i="3"/>
  <c r="RQ100" i="3"/>
  <c r="RP100" i="3"/>
  <c r="RU99" i="3"/>
  <c r="RT99" i="3"/>
  <c r="RS99" i="3"/>
  <c r="RR99" i="3"/>
  <c r="RQ99" i="3"/>
  <c r="RP99" i="3"/>
  <c r="RU98" i="3"/>
  <c r="RT98" i="3"/>
  <c r="RS98" i="3"/>
  <c r="RR98" i="3"/>
  <c r="RQ98" i="3"/>
  <c r="RP98" i="3"/>
  <c r="RU97" i="3"/>
  <c r="RT97" i="3"/>
  <c r="RS97" i="3"/>
  <c r="RR97" i="3"/>
  <c r="RQ97" i="3"/>
  <c r="RP97" i="3"/>
  <c r="RU96" i="3"/>
  <c r="RT96" i="3"/>
  <c r="RS96" i="3"/>
  <c r="RR96" i="3"/>
  <c r="RQ96" i="3"/>
  <c r="RP96" i="3"/>
  <c r="RU95" i="3"/>
  <c r="RT95" i="3"/>
  <c r="RS95" i="3"/>
  <c r="RR95" i="3"/>
  <c r="RQ95" i="3"/>
  <c r="RP95" i="3"/>
  <c r="RU94" i="3"/>
  <c r="RT94" i="3"/>
  <c r="RS94" i="3"/>
  <c r="RR94" i="3"/>
  <c r="RQ94" i="3"/>
  <c r="RQ264" i="3" s="1"/>
  <c r="RP94" i="3"/>
  <c r="RP264" i="3" s="1"/>
  <c r="RU93" i="3"/>
  <c r="RT93" i="3"/>
  <c r="RS93" i="3"/>
  <c r="RR93" i="3"/>
  <c r="RQ93" i="3"/>
  <c r="RP93" i="3"/>
  <c r="RU92" i="3"/>
  <c r="RT92" i="3"/>
  <c r="RS92" i="3"/>
  <c r="RR92" i="3"/>
  <c r="RQ92" i="3"/>
  <c r="RP92" i="3"/>
  <c r="RU91" i="3"/>
  <c r="RT91" i="3"/>
  <c r="RS91" i="3"/>
  <c r="RR91" i="3"/>
  <c r="RQ91" i="3"/>
  <c r="RP91" i="3"/>
  <c r="RU90" i="3"/>
  <c r="RT90" i="3"/>
  <c r="RS90" i="3"/>
  <c r="RR90" i="3"/>
  <c r="RQ90" i="3"/>
  <c r="RP90" i="3"/>
  <c r="RU89" i="3"/>
  <c r="RT89" i="3"/>
  <c r="RS89" i="3"/>
  <c r="RR89" i="3"/>
  <c r="RQ89" i="3"/>
  <c r="RP89" i="3"/>
  <c r="RU88" i="3"/>
  <c r="RT88" i="3"/>
  <c r="RS88" i="3"/>
  <c r="RR88" i="3"/>
  <c r="RQ88" i="3"/>
  <c r="RP88" i="3"/>
  <c r="RU87" i="3"/>
  <c r="RT87" i="3"/>
  <c r="RS87" i="3"/>
  <c r="RR87" i="3"/>
  <c r="RQ87" i="3"/>
  <c r="RP87" i="3"/>
  <c r="RU86" i="3"/>
  <c r="RT86" i="3"/>
  <c r="RS86" i="3"/>
  <c r="RR86" i="3"/>
  <c r="RQ86" i="3"/>
  <c r="RP86" i="3"/>
  <c r="RU85" i="3"/>
  <c r="RT85" i="3"/>
  <c r="RS85" i="3"/>
  <c r="RR85" i="3"/>
  <c r="RQ85" i="3"/>
  <c r="RP85" i="3"/>
  <c r="RU84" i="3"/>
  <c r="RT84" i="3"/>
  <c r="RS84" i="3"/>
  <c r="RR84" i="3"/>
  <c r="RQ84" i="3"/>
  <c r="RP84" i="3"/>
  <c r="RU83" i="3"/>
  <c r="RT83" i="3"/>
  <c r="RS83" i="3"/>
  <c r="RR83" i="3"/>
  <c r="RQ83" i="3"/>
  <c r="RP83" i="3"/>
  <c r="RU82" i="3"/>
  <c r="RT82" i="3"/>
  <c r="RS82" i="3"/>
  <c r="RR82" i="3"/>
  <c r="RQ82" i="3"/>
  <c r="RP82" i="3"/>
  <c r="RU81" i="3"/>
  <c r="RT81" i="3"/>
  <c r="RS81" i="3"/>
  <c r="RR81" i="3"/>
  <c r="RQ81" i="3"/>
  <c r="RP81" i="3"/>
  <c r="RU79" i="3"/>
  <c r="RT79" i="3"/>
  <c r="RS79" i="3"/>
  <c r="RR79" i="3"/>
  <c r="RQ79" i="3"/>
  <c r="RP79" i="3"/>
  <c r="RU78" i="3"/>
  <c r="RT78" i="3"/>
  <c r="RS78" i="3"/>
  <c r="RR78" i="3"/>
  <c r="RQ78" i="3"/>
  <c r="RP78" i="3"/>
  <c r="RU77" i="3"/>
  <c r="RT77" i="3"/>
  <c r="RS77" i="3"/>
  <c r="RR77" i="3"/>
  <c r="RQ77" i="3"/>
  <c r="RP77" i="3"/>
  <c r="RU76" i="3"/>
  <c r="RT76" i="3"/>
  <c r="RS76" i="3"/>
  <c r="RR76" i="3"/>
  <c r="RQ76" i="3"/>
  <c r="RP76" i="3"/>
  <c r="RU74" i="3"/>
  <c r="RU73" i="3" s="1"/>
  <c r="RT74" i="3"/>
  <c r="RS74" i="3"/>
  <c r="RR74" i="3"/>
  <c r="RR73" i="3" s="1"/>
  <c r="RQ74" i="3"/>
  <c r="RP74" i="3"/>
  <c r="RU72" i="3"/>
  <c r="RT72" i="3"/>
  <c r="RS72" i="3"/>
  <c r="RR72" i="3"/>
  <c r="RQ72" i="3"/>
  <c r="RP72" i="3"/>
  <c r="RU71" i="3"/>
  <c r="RT71" i="3"/>
  <c r="RS71" i="3"/>
  <c r="RR71" i="3"/>
  <c r="RQ71" i="3"/>
  <c r="RP71" i="3"/>
  <c r="RU69" i="3"/>
  <c r="RT69" i="3"/>
  <c r="RS69" i="3"/>
  <c r="RR69" i="3"/>
  <c r="RQ69" i="3"/>
  <c r="RP69" i="3"/>
  <c r="RU68" i="3"/>
  <c r="RT68" i="3"/>
  <c r="RS68" i="3"/>
  <c r="RR68" i="3"/>
  <c r="RQ68" i="3"/>
  <c r="RP68" i="3"/>
  <c r="RU67" i="3"/>
  <c r="RT67" i="3"/>
  <c r="RS67" i="3"/>
  <c r="RR67" i="3"/>
  <c r="RR66" i="3" s="1"/>
  <c r="RQ67" i="3"/>
  <c r="RP67" i="3"/>
  <c r="RU65" i="3"/>
  <c r="RT65" i="3"/>
  <c r="RS65" i="3"/>
  <c r="RR65" i="3"/>
  <c r="RQ65" i="3"/>
  <c r="RP65" i="3"/>
  <c r="RU64" i="3"/>
  <c r="RU63" i="3" s="1"/>
  <c r="RT64" i="3"/>
  <c r="RS64" i="3"/>
  <c r="RR64" i="3"/>
  <c r="RR63" i="3" s="1"/>
  <c r="RQ64" i="3"/>
  <c r="RP64" i="3"/>
  <c r="RU62" i="3"/>
  <c r="RT62" i="3"/>
  <c r="RS62" i="3"/>
  <c r="RR62" i="3"/>
  <c r="RQ62" i="3"/>
  <c r="RP62" i="3"/>
  <c r="RU61" i="3"/>
  <c r="RT61" i="3"/>
  <c r="RS61" i="3"/>
  <c r="RR61" i="3"/>
  <c r="RR60" i="3" s="1"/>
  <c r="RQ61" i="3"/>
  <c r="RP61" i="3"/>
  <c r="RU59" i="3"/>
  <c r="RT59" i="3"/>
  <c r="RS59" i="3"/>
  <c r="RR59" i="3"/>
  <c r="RQ59" i="3"/>
  <c r="RP59" i="3"/>
  <c r="RU58" i="3"/>
  <c r="RT58" i="3"/>
  <c r="RS58" i="3"/>
  <c r="RR58" i="3"/>
  <c r="RQ58" i="3"/>
  <c r="RP58" i="3"/>
  <c r="RU57" i="3"/>
  <c r="RT57" i="3"/>
  <c r="RS57" i="3"/>
  <c r="RR57" i="3"/>
  <c r="RQ57" i="3"/>
  <c r="RP57" i="3"/>
  <c r="RU56" i="3"/>
  <c r="RT56" i="3"/>
  <c r="RS56" i="3"/>
  <c r="RR56" i="3"/>
  <c r="RQ56" i="3"/>
  <c r="RP56" i="3"/>
  <c r="RU55" i="3"/>
  <c r="RT55" i="3"/>
  <c r="RS55" i="3"/>
  <c r="RR55" i="3"/>
  <c r="RQ55" i="3"/>
  <c r="RP55" i="3"/>
  <c r="RU54" i="3"/>
  <c r="RT54" i="3"/>
  <c r="RS54" i="3"/>
  <c r="RR54" i="3"/>
  <c r="RQ54" i="3"/>
  <c r="RP54" i="3"/>
  <c r="RU53" i="3"/>
  <c r="RT53" i="3"/>
  <c r="RS53" i="3"/>
  <c r="RR53" i="3"/>
  <c r="RQ53" i="3"/>
  <c r="RP53" i="3"/>
  <c r="RU52" i="3"/>
  <c r="RT52" i="3"/>
  <c r="RS52" i="3"/>
  <c r="RR52" i="3"/>
  <c r="RQ52" i="3"/>
  <c r="RP52" i="3"/>
  <c r="RU51" i="3"/>
  <c r="RT51" i="3"/>
  <c r="RS51" i="3"/>
  <c r="RR51" i="3"/>
  <c r="RQ51" i="3"/>
  <c r="RP51" i="3"/>
  <c r="RU50" i="3"/>
  <c r="RT50" i="3"/>
  <c r="RS50" i="3"/>
  <c r="RR50" i="3"/>
  <c r="RQ50" i="3"/>
  <c r="RP50" i="3"/>
  <c r="RU48" i="3"/>
  <c r="RT48" i="3"/>
  <c r="RS48" i="3"/>
  <c r="RR48" i="3"/>
  <c r="RQ48" i="3"/>
  <c r="RP48" i="3"/>
  <c r="RU47" i="3"/>
  <c r="RT47" i="3"/>
  <c r="RS47" i="3"/>
  <c r="RR47" i="3"/>
  <c r="RR46" i="3" s="1"/>
  <c r="RQ47" i="3"/>
  <c r="RP47" i="3"/>
  <c r="RU45" i="3"/>
  <c r="RU44" i="3" s="1"/>
  <c r="RT45" i="3"/>
  <c r="RS45" i="3"/>
  <c r="RR45" i="3"/>
  <c r="RR44" i="3" s="1"/>
  <c r="RQ45" i="3"/>
  <c r="RP45" i="3"/>
  <c r="RU43" i="3"/>
  <c r="RT43" i="3"/>
  <c r="RS43" i="3"/>
  <c r="RR43" i="3"/>
  <c r="RQ43" i="3"/>
  <c r="RP43" i="3"/>
  <c r="RU42" i="3"/>
  <c r="RU41" i="3" s="1"/>
  <c r="RT42" i="3"/>
  <c r="RS42" i="3"/>
  <c r="RR42" i="3"/>
  <c r="RR41" i="3" s="1"/>
  <c r="RQ42" i="3"/>
  <c r="RP42" i="3"/>
  <c r="RU40" i="3"/>
  <c r="RT40" i="3"/>
  <c r="RS40" i="3"/>
  <c r="RR40" i="3"/>
  <c r="RQ40" i="3"/>
  <c r="RP40" i="3"/>
  <c r="RU39" i="3"/>
  <c r="RT39" i="3"/>
  <c r="RS39" i="3"/>
  <c r="RR39" i="3"/>
  <c r="RQ39" i="3"/>
  <c r="RP39" i="3"/>
  <c r="RU38" i="3"/>
  <c r="RT38" i="3"/>
  <c r="RS38" i="3"/>
  <c r="RR38" i="3"/>
  <c r="RQ38" i="3"/>
  <c r="RP38" i="3"/>
  <c r="RU36" i="3"/>
  <c r="RU35" i="3" s="1"/>
  <c r="RT36" i="3"/>
  <c r="RS36" i="3"/>
  <c r="RR36" i="3"/>
  <c r="RR35" i="3" s="1"/>
  <c r="RQ36" i="3"/>
  <c r="RP36" i="3"/>
  <c r="RU34" i="3"/>
  <c r="RT34" i="3"/>
  <c r="RS34" i="3"/>
  <c r="RR34" i="3"/>
  <c r="RQ34" i="3"/>
  <c r="RP34" i="3"/>
  <c r="RU33" i="3"/>
  <c r="RT33" i="3"/>
  <c r="RS33" i="3"/>
  <c r="RR33" i="3"/>
  <c r="RQ33" i="3"/>
  <c r="RP33" i="3"/>
  <c r="RU32" i="3"/>
  <c r="RT32" i="3"/>
  <c r="RS32" i="3"/>
  <c r="RR32" i="3"/>
  <c r="RQ32" i="3"/>
  <c r="RP32" i="3"/>
  <c r="RU31" i="3"/>
  <c r="RU30" i="3" s="1"/>
  <c r="RT31" i="3"/>
  <c r="RS31" i="3"/>
  <c r="RR31" i="3"/>
  <c r="RQ31" i="3"/>
  <c r="RP31" i="3"/>
  <c r="RU29" i="3"/>
  <c r="RT29" i="3"/>
  <c r="RS29" i="3"/>
  <c r="RS266" i="3" s="1"/>
  <c r="RR29" i="3"/>
  <c r="RR266" i="3" s="1"/>
  <c r="RQ29" i="3"/>
  <c r="RP29" i="3"/>
  <c r="RU28" i="3"/>
  <c r="RT28" i="3"/>
  <c r="RS28" i="3"/>
  <c r="RR28" i="3"/>
  <c r="RQ28" i="3"/>
  <c r="RP28" i="3"/>
  <c r="RU27" i="3"/>
  <c r="RT27" i="3"/>
  <c r="RS27" i="3"/>
  <c r="RR27" i="3"/>
  <c r="RQ27" i="3"/>
  <c r="RP27" i="3"/>
  <c r="RU25" i="3"/>
  <c r="RU24" i="3" s="1"/>
  <c r="RT25" i="3"/>
  <c r="RS25" i="3"/>
  <c r="RR25" i="3"/>
  <c r="RR24" i="3" s="1"/>
  <c r="RQ25" i="3"/>
  <c r="RP25" i="3"/>
  <c r="RU23" i="3"/>
  <c r="RU22" i="3" s="1"/>
  <c r="RT23" i="3"/>
  <c r="RS23" i="3"/>
  <c r="RR23" i="3"/>
  <c r="RR22" i="3" s="1"/>
  <c r="RQ23" i="3"/>
  <c r="RP23" i="3"/>
  <c r="RU21" i="3"/>
  <c r="RT21" i="3"/>
  <c r="RS21" i="3"/>
  <c r="RR21" i="3"/>
  <c r="RQ21" i="3"/>
  <c r="RP21" i="3"/>
  <c r="RU20" i="3"/>
  <c r="RT20" i="3"/>
  <c r="RS20" i="3"/>
  <c r="RR20" i="3"/>
  <c r="RQ20" i="3"/>
  <c r="RP20" i="3"/>
  <c r="RU19" i="3"/>
  <c r="RT19" i="3"/>
  <c r="RS19" i="3"/>
  <c r="RR19" i="3"/>
  <c r="RQ19" i="3"/>
  <c r="RP19" i="3"/>
  <c r="RU18" i="3"/>
  <c r="RT18" i="3"/>
  <c r="RS18" i="3"/>
  <c r="RR18" i="3"/>
  <c r="RQ18" i="3"/>
  <c r="RP18" i="3"/>
  <c r="RU17" i="3"/>
  <c r="RT17" i="3"/>
  <c r="RS17" i="3"/>
  <c r="RR17" i="3"/>
  <c r="RQ17" i="3"/>
  <c r="RP17" i="3"/>
  <c r="RU16" i="3"/>
  <c r="RT16" i="3"/>
  <c r="RS16" i="3"/>
  <c r="RR16" i="3"/>
  <c r="RQ16" i="3"/>
  <c r="RP16" i="3"/>
  <c r="RU15" i="3"/>
  <c r="RT15" i="3"/>
  <c r="RS15" i="3"/>
  <c r="RR15" i="3"/>
  <c r="RQ15" i="3"/>
  <c r="RP15" i="3"/>
  <c r="RU14" i="3"/>
  <c r="RT14" i="3"/>
  <c r="RS14" i="3"/>
  <c r="RR14" i="3"/>
  <c r="RQ14" i="3"/>
  <c r="RP14" i="3"/>
  <c r="RU13" i="3"/>
  <c r="RT13" i="3"/>
  <c r="RS13" i="3"/>
  <c r="RR13" i="3"/>
  <c r="RQ13" i="3"/>
  <c r="RP13" i="3"/>
  <c r="RU12" i="3"/>
  <c r="RT12" i="3"/>
  <c r="RS12" i="3"/>
  <c r="RR12" i="3"/>
  <c r="RQ12" i="3"/>
  <c r="RP12" i="3"/>
  <c r="RF252" i="3"/>
  <c r="RE252" i="3"/>
  <c r="RD252" i="3"/>
  <c r="RC252" i="3"/>
  <c r="RB252" i="3"/>
  <c r="RA252" i="3"/>
  <c r="RF251" i="3"/>
  <c r="RE251" i="3"/>
  <c r="RD251" i="3"/>
  <c r="RC251" i="3"/>
  <c r="RB251" i="3"/>
  <c r="RA251" i="3"/>
  <c r="RF250" i="3"/>
  <c r="RE250" i="3"/>
  <c r="RD250" i="3"/>
  <c r="RC250" i="3"/>
  <c r="RB250" i="3"/>
  <c r="RA250" i="3"/>
  <c r="RF249" i="3"/>
  <c r="RE249" i="3"/>
  <c r="RD249" i="3"/>
  <c r="RC249" i="3"/>
  <c r="RB249" i="3"/>
  <c r="RA249" i="3"/>
  <c r="RF248" i="3"/>
  <c r="RE248" i="3"/>
  <c r="RD248" i="3"/>
  <c r="RC248" i="3"/>
  <c r="RB248" i="3"/>
  <c r="RA248" i="3"/>
  <c r="RF247" i="3"/>
  <c r="RE247" i="3"/>
  <c r="RD247" i="3"/>
  <c r="RC247" i="3"/>
  <c r="RB247" i="3"/>
  <c r="RA247" i="3"/>
  <c r="RF246" i="3"/>
  <c r="RE246" i="3"/>
  <c r="RD246" i="3"/>
  <c r="RC246" i="3"/>
  <c r="RB246" i="3"/>
  <c r="RA246" i="3"/>
  <c r="RF245" i="3"/>
  <c r="RE245" i="3"/>
  <c r="RD245" i="3"/>
  <c r="RC245" i="3"/>
  <c r="RB245" i="3"/>
  <c r="RA245" i="3"/>
  <c r="RF244" i="3"/>
  <c r="RE244" i="3"/>
  <c r="RD244" i="3"/>
  <c r="RC244" i="3"/>
  <c r="RB244" i="3"/>
  <c r="RA244" i="3"/>
  <c r="RF243" i="3"/>
  <c r="RE243" i="3"/>
  <c r="RD243" i="3"/>
  <c r="RC243" i="3"/>
  <c r="RB243" i="3"/>
  <c r="RA243" i="3"/>
  <c r="RF242" i="3"/>
  <c r="RE242" i="3"/>
  <c r="RD242" i="3"/>
  <c r="RC242" i="3"/>
  <c r="RB242" i="3"/>
  <c r="RA242" i="3"/>
  <c r="RF241" i="3"/>
  <c r="RE241" i="3"/>
  <c r="RD241" i="3"/>
  <c r="RC241" i="3"/>
  <c r="RB241" i="3"/>
  <c r="RA241" i="3"/>
  <c r="RF240" i="3"/>
  <c r="RE240" i="3"/>
  <c r="RD240" i="3"/>
  <c r="RC240" i="3"/>
  <c r="RB240" i="3"/>
  <c r="RA240" i="3"/>
  <c r="RF239" i="3"/>
  <c r="RE239" i="3"/>
  <c r="RD239" i="3"/>
  <c r="RC239" i="3"/>
  <c r="RB239" i="3"/>
  <c r="RA239" i="3"/>
  <c r="RF238" i="3"/>
  <c r="RE238" i="3"/>
  <c r="RD238" i="3"/>
  <c r="RC238" i="3"/>
  <c r="RB238" i="3"/>
  <c r="RA238" i="3"/>
  <c r="RF237" i="3"/>
  <c r="RE237" i="3"/>
  <c r="RD237" i="3"/>
  <c r="RC237" i="3"/>
  <c r="RB237" i="3"/>
  <c r="RA237" i="3"/>
  <c r="RF235" i="3"/>
  <c r="RE235" i="3"/>
  <c r="RD235" i="3"/>
  <c r="RC235" i="3"/>
  <c r="RB235" i="3"/>
  <c r="RA235" i="3"/>
  <c r="RF234" i="3"/>
  <c r="RE234" i="3"/>
  <c r="RD234" i="3"/>
  <c r="RC234" i="3"/>
  <c r="RB234" i="3"/>
  <c r="RA234" i="3"/>
  <c r="RF233" i="3"/>
  <c r="RE233" i="3"/>
  <c r="RD233" i="3"/>
  <c r="RC233" i="3"/>
  <c r="RB233" i="3"/>
  <c r="RA233" i="3"/>
  <c r="RF232" i="3"/>
  <c r="RE232" i="3"/>
  <c r="RD232" i="3"/>
  <c r="RC232" i="3"/>
  <c r="RB232" i="3"/>
  <c r="RA232" i="3"/>
  <c r="RF231" i="3"/>
  <c r="RE231" i="3"/>
  <c r="RD231" i="3"/>
  <c r="RC231" i="3"/>
  <c r="RB231" i="3"/>
  <c r="RA231" i="3"/>
  <c r="RF230" i="3"/>
  <c r="RE230" i="3"/>
  <c r="RD230" i="3"/>
  <c r="RC230" i="3"/>
  <c r="RB230" i="3"/>
  <c r="RA230" i="3"/>
  <c r="RF229" i="3"/>
  <c r="RE229" i="3"/>
  <c r="RD229" i="3"/>
  <c r="RC229" i="3"/>
  <c r="RB229" i="3"/>
  <c r="RA229" i="3"/>
  <c r="RF228" i="3"/>
  <c r="RE228" i="3"/>
  <c r="RD228" i="3"/>
  <c r="RC228" i="3"/>
  <c r="RB228" i="3"/>
  <c r="RA228" i="3"/>
  <c r="RF227" i="3"/>
  <c r="RE227" i="3"/>
  <c r="RD227" i="3"/>
  <c r="RC227" i="3"/>
  <c r="RB227" i="3"/>
  <c r="RA227" i="3"/>
  <c r="RF226" i="3"/>
  <c r="RE226" i="3"/>
  <c r="RD226" i="3"/>
  <c r="RC226" i="3"/>
  <c r="RB226" i="3"/>
  <c r="RA226" i="3"/>
  <c r="RF225" i="3"/>
  <c r="RE225" i="3"/>
  <c r="RD225" i="3"/>
  <c r="RC225" i="3"/>
  <c r="RB225" i="3"/>
  <c r="RA225" i="3"/>
  <c r="RF224" i="3"/>
  <c r="RE224" i="3"/>
  <c r="RD224" i="3"/>
  <c r="RC224" i="3"/>
  <c r="RB224" i="3"/>
  <c r="RA224" i="3"/>
  <c r="RF223" i="3"/>
  <c r="RE223" i="3"/>
  <c r="RD223" i="3"/>
  <c r="RC223" i="3"/>
  <c r="RB223" i="3"/>
  <c r="RA223" i="3"/>
  <c r="RF222" i="3"/>
  <c r="RE222" i="3"/>
  <c r="RD222" i="3"/>
  <c r="RC222" i="3"/>
  <c r="RB222" i="3"/>
  <c r="RA222" i="3"/>
  <c r="RF221" i="3"/>
  <c r="RE221" i="3"/>
  <c r="RD221" i="3"/>
  <c r="RC221" i="3"/>
  <c r="RB221" i="3"/>
  <c r="RA221" i="3"/>
  <c r="RF220" i="3"/>
  <c r="RE220" i="3"/>
  <c r="RD220" i="3"/>
  <c r="RC220" i="3"/>
  <c r="RB220" i="3"/>
  <c r="RA220" i="3"/>
  <c r="RF219" i="3"/>
  <c r="RE219" i="3"/>
  <c r="RD219" i="3"/>
  <c r="RC219" i="3"/>
  <c r="RB219" i="3"/>
  <c r="RA219" i="3"/>
  <c r="RF218" i="3"/>
  <c r="RE218" i="3"/>
  <c r="RD218" i="3"/>
  <c r="RC218" i="3"/>
  <c r="RB218" i="3"/>
  <c r="RA218" i="3"/>
  <c r="RF217" i="3"/>
  <c r="RE217" i="3"/>
  <c r="RD217" i="3"/>
  <c r="RC217" i="3"/>
  <c r="RB217" i="3"/>
  <c r="RA217" i="3"/>
  <c r="RF216" i="3"/>
  <c r="RE216" i="3"/>
  <c r="RD216" i="3"/>
  <c r="RC216" i="3"/>
  <c r="RB216" i="3"/>
  <c r="RA216" i="3"/>
  <c r="RF215" i="3"/>
  <c r="RE215" i="3"/>
  <c r="RD215" i="3"/>
  <c r="RC215" i="3"/>
  <c r="RB215" i="3"/>
  <c r="RA215" i="3"/>
  <c r="RF214" i="3"/>
  <c r="RE214" i="3"/>
  <c r="RD214" i="3"/>
  <c r="RC214" i="3"/>
  <c r="RB214" i="3"/>
  <c r="RA214" i="3"/>
  <c r="RF213" i="3"/>
  <c r="RE213" i="3"/>
  <c r="RD213" i="3"/>
  <c r="RC213" i="3"/>
  <c r="RB213" i="3"/>
  <c r="RA213" i="3"/>
  <c r="RF212" i="3"/>
  <c r="RE212" i="3"/>
  <c r="RD212" i="3"/>
  <c r="RC212" i="3"/>
  <c r="RB212" i="3"/>
  <c r="RA212" i="3"/>
  <c r="RF211" i="3"/>
  <c r="RE211" i="3"/>
  <c r="RD211" i="3"/>
  <c r="RC211" i="3"/>
  <c r="RB211" i="3"/>
  <c r="RA211" i="3"/>
  <c r="RF210" i="3"/>
  <c r="RE210" i="3"/>
  <c r="RD210" i="3"/>
  <c r="RC210" i="3"/>
  <c r="RB210" i="3"/>
  <c r="RA210" i="3"/>
  <c r="RF209" i="3"/>
  <c r="RE209" i="3"/>
  <c r="RD209" i="3"/>
  <c r="RC209" i="3"/>
  <c r="RB209" i="3"/>
  <c r="RA209" i="3"/>
  <c r="RF208" i="3"/>
  <c r="RE208" i="3"/>
  <c r="RD208" i="3"/>
  <c r="RC208" i="3"/>
  <c r="RB208" i="3"/>
  <c r="RA208" i="3"/>
  <c r="RF207" i="3"/>
  <c r="RE207" i="3"/>
  <c r="RD207" i="3"/>
  <c r="RC207" i="3"/>
  <c r="RB207" i="3"/>
  <c r="RA207" i="3"/>
  <c r="RF206" i="3"/>
  <c r="RE206" i="3"/>
  <c r="RD206" i="3"/>
  <c r="RC206" i="3"/>
  <c r="RC205" i="3" s="1"/>
  <c r="RB206" i="3"/>
  <c r="RA206" i="3"/>
  <c r="RF204" i="3"/>
  <c r="RE204" i="3"/>
  <c r="RD204" i="3"/>
  <c r="RC204" i="3"/>
  <c r="RB204" i="3"/>
  <c r="RA204" i="3"/>
  <c r="RF203" i="3"/>
  <c r="RE203" i="3"/>
  <c r="RD203" i="3"/>
  <c r="RC203" i="3"/>
  <c r="RB203" i="3"/>
  <c r="RA203" i="3"/>
  <c r="RF202" i="3"/>
  <c r="RE202" i="3"/>
  <c r="RD202" i="3"/>
  <c r="RC202" i="3"/>
  <c r="RB202" i="3"/>
  <c r="RA202" i="3"/>
  <c r="RF201" i="3"/>
  <c r="RE201" i="3"/>
  <c r="RD201" i="3"/>
  <c r="RC201" i="3"/>
  <c r="RC200" i="3" s="1"/>
  <c r="RB201" i="3"/>
  <c r="RA201" i="3"/>
  <c r="RF199" i="3"/>
  <c r="RE199" i="3"/>
  <c r="RD199" i="3"/>
  <c r="RC199" i="3"/>
  <c r="RB199" i="3"/>
  <c r="RA199" i="3"/>
  <c r="RF198" i="3"/>
  <c r="RE198" i="3"/>
  <c r="RD198" i="3"/>
  <c r="RC198" i="3"/>
  <c r="RB198" i="3"/>
  <c r="RA198" i="3"/>
  <c r="RF197" i="3"/>
  <c r="RF196" i="3" s="1"/>
  <c r="RE197" i="3"/>
  <c r="RD197" i="3"/>
  <c r="RC197" i="3"/>
  <c r="RC196" i="3" s="1"/>
  <c r="RB197" i="3"/>
  <c r="RA197" i="3"/>
  <c r="RF195" i="3"/>
  <c r="RF194" i="3" s="1"/>
  <c r="RE195" i="3"/>
  <c r="RD195" i="3"/>
  <c r="RC195" i="3"/>
  <c r="RC194" i="3" s="1"/>
  <c r="RB195" i="3"/>
  <c r="RA195" i="3"/>
  <c r="RF193" i="3"/>
  <c r="RE193" i="3"/>
  <c r="RD193" i="3"/>
  <c r="RC193" i="3"/>
  <c r="RB193" i="3"/>
  <c r="RA193" i="3"/>
  <c r="RF192" i="3"/>
  <c r="RE192" i="3"/>
  <c r="RD192" i="3"/>
  <c r="RC192" i="3"/>
  <c r="RB192" i="3"/>
  <c r="RA192" i="3"/>
  <c r="RF191" i="3"/>
  <c r="RE191" i="3"/>
  <c r="RD191" i="3"/>
  <c r="RC191" i="3"/>
  <c r="RB191" i="3"/>
  <c r="RA191" i="3"/>
  <c r="RF190" i="3"/>
  <c r="RE190" i="3"/>
  <c r="RD190" i="3"/>
  <c r="RC190" i="3"/>
  <c r="RB190" i="3"/>
  <c r="RA190" i="3"/>
  <c r="RF189" i="3"/>
  <c r="RE189" i="3"/>
  <c r="RD189" i="3"/>
  <c r="RC189" i="3"/>
  <c r="RB189" i="3"/>
  <c r="RA189" i="3"/>
  <c r="RF188" i="3"/>
  <c r="RE188" i="3"/>
  <c r="RD188" i="3"/>
  <c r="RC188" i="3"/>
  <c r="RB188" i="3"/>
  <c r="RA188" i="3"/>
  <c r="RF187" i="3"/>
  <c r="RE187" i="3"/>
  <c r="RD187" i="3"/>
  <c r="RC187" i="3"/>
  <c r="RB187" i="3"/>
  <c r="RA187" i="3"/>
  <c r="RF186" i="3"/>
  <c r="RE186" i="3"/>
  <c r="RD186" i="3"/>
  <c r="RC186" i="3"/>
  <c r="RC185" i="3" s="1"/>
  <c r="RB186" i="3"/>
  <c r="RA186" i="3"/>
  <c r="RF184" i="3"/>
  <c r="RE184" i="3"/>
  <c r="RD184" i="3"/>
  <c r="RC184" i="3"/>
  <c r="RB184" i="3"/>
  <c r="RA184" i="3"/>
  <c r="RF183" i="3"/>
  <c r="RE183" i="3"/>
  <c r="RD183" i="3"/>
  <c r="RC183" i="3"/>
  <c r="RB183" i="3"/>
  <c r="RA183" i="3"/>
  <c r="RF182" i="3"/>
  <c r="RE182" i="3"/>
  <c r="RD182" i="3"/>
  <c r="RC182" i="3"/>
  <c r="RB182" i="3"/>
  <c r="RA182" i="3"/>
  <c r="RF181" i="3"/>
  <c r="RE181" i="3"/>
  <c r="RD181" i="3"/>
  <c r="RC181" i="3"/>
  <c r="RB181" i="3"/>
  <c r="RA181" i="3"/>
  <c r="RF180" i="3"/>
  <c r="RE180" i="3"/>
  <c r="RD180" i="3"/>
  <c r="RC180" i="3"/>
  <c r="RB180" i="3"/>
  <c r="RA180" i="3"/>
  <c r="RF179" i="3"/>
  <c r="RE179" i="3"/>
  <c r="RD179" i="3"/>
  <c r="RC179" i="3"/>
  <c r="RB179" i="3"/>
  <c r="RA179" i="3"/>
  <c r="RF177" i="3"/>
  <c r="RE177" i="3"/>
  <c r="RD177" i="3"/>
  <c r="RC177" i="3"/>
  <c r="RB177" i="3"/>
  <c r="RA177" i="3"/>
  <c r="RF176" i="3"/>
  <c r="RE176" i="3"/>
  <c r="RD176" i="3"/>
  <c r="RC176" i="3"/>
  <c r="RB176" i="3"/>
  <c r="RA176" i="3"/>
  <c r="RF175" i="3"/>
  <c r="RE175" i="3"/>
  <c r="RD175" i="3"/>
  <c r="RC175" i="3"/>
  <c r="RB175" i="3"/>
  <c r="RA175" i="3"/>
  <c r="RF174" i="3"/>
  <c r="RE174" i="3"/>
  <c r="RD174" i="3"/>
  <c r="RC174" i="3"/>
  <c r="RB174" i="3"/>
  <c r="RA174" i="3"/>
  <c r="RF173" i="3"/>
  <c r="RE173" i="3"/>
  <c r="RD173" i="3"/>
  <c r="RC173" i="3"/>
  <c r="RB173" i="3"/>
  <c r="RA173" i="3"/>
  <c r="RF172" i="3"/>
  <c r="RE172" i="3"/>
  <c r="RD172" i="3"/>
  <c r="RC172" i="3"/>
  <c r="RC171" i="3" s="1"/>
  <c r="RB172" i="3"/>
  <c r="RA172" i="3"/>
  <c r="RF170" i="3"/>
  <c r="RE170" i="3"/>
  <c r="RD170" i="3"/>
  <c r="RC170" i="3"/>
  <c r="RB170" i="3"/>
  <c r="RA170" i="3"/>
  <c r="RF169" i="3"/>
  <c r="RE169" i="3"/>
  <c r="RD169" i="3"/>
  <c r="RC169" i="3"/>
  <c r="RB169" i="3"/>
  <c r="RA169" i="3"/>
  <c r="RF168" i="3"/>
  <c r="RE168" i="3"/>
  <c r="RD168" i="3"/>
  <c r="RC168" i="3"/>
  <c r="RB168" i="3"/>
  <c r="RA168" i="3"/>
  <c r="RF167" i="3"/>
  <c r="RE167" i="3"/>
  <c r="RD167" i="3"/>
  <c r="RC167" i="3"/>
  <c r="RC166" i="3" s="1"/>
  <c r="RB167" i="3"/>
  <c r="RA167" i="3"/>
  <c r="RF165" i="3"/>
  <c r="RF164" i="3" s="1"/>
  <c r="RE165" i="3"/>
  <c r="RD165" i="3"/>
  <c r="RC165" i="3"/>
  <c r="RC164" i="3" s="1"/>
  <c r="RB165" i="3"/>
  <c r="RA165" i="3"/>
  <c r="RF163" i="3"/>
  <c r="RF162" i="3" s="1"/>
  <c r="RE163" i="3"/>
  <c r="RD163" i="3"/>
  <c r="RC163" i="3"/>
  <c r="RC162" i="3" s="1"/>
  <c r="RB163" i="3"/>
  <c r="RA163" i="3"/>
  <c r="RF161" i="3"/>
  <c r="RF160" i="3" s="1"/>
  <c r="RE161" i="3"/>
  <c r="RD161" i="3"/>
  <c r="RC161" i="3"/>
  <c r="RC160" i="3" s="1"/>
  <c r="RB161" i="3"/>
  <c r="RA161" i="3"/>
  <c r="RF159" i="3"/>
  <c r="RE159" i="3"/>
  <c r="RD159" i="3"/>
  <c r="RC159" i="3"/>
  <c r="RB159" i="3"/>
  <c r="RA159" i="3"/>
  <c r="RF158" i="3"/>
  <c r="RE158" i="3"/>
  <c r="RD158" i="3"/>
  <c r="RC158" i="3"/>
  <c r="RB158" i="3"/>
  <c r="RA158" i="3"/>
  <c r="RF157" i="3"/>
  <c r="RE157" i="3"/>
  <c r="RD157" i="3"/>
  <c r="RC157" i="3"/>
  <c r="RB157" i="3"/>
  <c r="RA157" i="3"/>
  <c r="RF155" i="3"/>
  <c r="RF154" i="3" s="1"/>
  <c r="RE155" i="3"/>
  <c r="RD155" i="3"/>
  <c r="RC155" i="3"/>
  <c r="RC154" i="3" s="1"/>
  <c r="RB155" i="3"/>
  <c r="RA155" i="3"/>
  <c r="RF153" i="3"/>
  <c r="RF152" i="3" s="1"/>
  <c r="RE153" i="3"/>
  <c r="RD153" i="3"/>
  <c r="RC153" i="3"/>
  <c r="RC152" i="3" s="1"/>
  <c r="RB153" i="3"/>
  <c r="RA153" i="3"/>
  <c r="RF151" i="3"/>
  <c r="RE151" i="3"/>
  <c r="RD151" i="3"/>
  <c r="RC151" i="3"/>
  <c r="RB151" i="3"/>
  <c r="RA151" i="3"/>
  <c r="RF150" i="3"/>
  <c r="RF149" i="3" s="1"/>
  <c r="RE150" i="3"/>
  <c r="RD150" i="3"/>
  <c r="RC150" i="3"/>
  <c r="RC149" i="3" s="1"/>
  <c r="RB150" i="3"/>
  <c r="RA150" i="3"/>
  <c r="RF148" i="3"/>
  <c r="RE148" i="3"/>
  <c r="RD148" i="3"/>
  <c r="RC148" i="3"/>
  <c r="RB148" i="3"/>
  <c r="RA148" i="3"/>
  <c r="RF147" i="3"/>
  <c r="RE147" i="3"/>
  <c r="RD147" i="3"/>
  <c r="RC147" i="3"/>
  <c r="RB147" i="3"/>
  <c r="RA147" i="3"/>
  <c r="RF146" i="3"/>
  <c r="RE146" i="3"/>
  <c r="RD146" i="3"/>
  <c r="RC146" i="3"/>
  <c r="RB146" i="3"/>
  <c r="RA146" i="3"/>
  <c r="RF145" i="3"/>
  <c r="RE145" i="3"/>
  <c r="RD145" i="3"/>
  <c r="RC145" i="3"/>
  <c r="RB145" i="3"/>
  <c r="RA145" i="3"/>
  <c r="RF144" i="3"/>
  <c r="RE144" i="3"/>
  <c r="RD144" i="3"/>
  <c r="RC144" i="3"/>
  <c r="RB144" i="3"/>
  <c r="RA144" i="3"/>
  <c r="RF143" i="3"/>
  <c r="RE143" i="3"/>
  <c r="RD143" i="3"/>
  <c r="RC143" i="3"/>
  <c r="RB143" i="3"/>
  <c r="RA143" i="3"/>
  <c r="RF142" i="3"/>
  <c r="RE142" i="3"/>
  <c r="RD142" i="3"/>
  <c r="RC142" i="3"/>
  <c r="RB142" i="3"/>
  <c r="RA142" i="3"/>
  <c r="RF140" i="3"/>
  <c r="RE140" i="3"/>
  <c r="RD140" i="3"/>
  <c r="RC140" i="3"/>
  <c r="RB140" i="3"/>
  <c r="RA140" i="3"/>
  <c r="RF139" i="3"/>
  <c r="RE139" i="3"/>
  <c r="RD139" i="3"/>
  <c r="RC139" i="3"/>
  <c r="RB139" i="3"/>
  <c r="RA139" i="3"/>
  <c r="RF138" i="3"/>
  <c r="RE138" i="3"/>
  <c r="RD138" i="3"/>
  <c r="RC138" i="3"/>
  <c r="RB138" i="3"/>
  <c r="RA138" i="3"/>
  <c r="RF137" i="3"/>
  <c r="RE137" i="3"/>
  <c r="RD137" i="3"/>
  <c r="RC137" i="3"/>
  <c r="RB137" i="3"/>
  <c r="RA137" i="3"/>
  <c r="RF136" i="3"/>
  <c r="RE136" i="3"/>
  <c r="RD136" i="3"/>
  <c r="RC136" i="3"/>
  <c r="RB136" i="3"/>
  <c r="RA136" i="3"/>
  <c r="RF135" i="3"/>
  <c r="RF134" i="3" s="1"/>
  <c r="RE135" i="3"/>
  <c r="RD135" i="3"/>
  <c r="RC135" i="3"/>
  <c r="RB135" i="3"/>
  <c r="RA135" i="3"/>
  <c r="RF133" i="3"/>
  <c r="RE133" i="3"/>
  <c r="RD133" i="3"/>
  <c r="RC133" i="3"/>
  <c r="RB133" i="3"/>
  <c r="RA133" i="3"/>
  <c r="RF132" i="3"/>
  <c r="RE132" i="3"/>
  <c r="RD132" i="3"/>
  <c r="RC132" i="3"/>
  <c r="RB132" i="3"/>
  <c r="RA132" i="3"/>
  <c r="RF131" i="3"/>
  <c r="RE131" i="3"/>
  <c r="RD131" i="3"/>
  <c r="RC131" i="3"/>
  <c r="RB131" i="3"/>
  <c r="RA131" i="3"/>
  <c r="RF130" i="3"/>
  <c r="RE130" i="3"/>
  <c r="RD130" i="3"/>
  <c r="RC130" i="3"/>
  <c r="RB130" i="3"/>
  <c r="RA130" i="3"/>
  <c r="RF129" i="3"/>
  <c r="RE129" i="3"/>
  <c r="RD129" i="3"/>
  <c r="RC129" i="3"/>
  <c r="RB129" i="3"/>
  <c r="RA129" i="3"/>
  <c r="RF128" i="3"/>
  <c r="RE128" i="3"/>
  <c r="RD128" i="3"/>
  <c r="RC128" i="3"/>
  <c r="RB128" i="3"/>
  <c r="RA128" i="3"/>
  <c r="RF127" i="3"/>
  <c r="RE127" i="3"/>
  <c r="RD127" i="3"/>
  <c r="RC127" i="3"/>
  <c r="RB127" i="3"/>
  <c r="RA127" i="3"/>
  <c r="RF126" i="3"/>
  <c r="RE126" i="3"/>
  <c r="RD126" i="3"/>
  <c r="RC126" i="3"/>
  <c r="RB126" i="3"/>
  <c r="RA126" i="3"/>
  <c r="RF125" i="3"/>
  <c r="RE125" i="3"/>
  <c r="RD125" i="3"/>
  <c r="RC125" i="3"/>
  <c r="RB125" i="3"/>
  <c r="RA125" i="3"/>
  <c r="RF124" i="3"/>
  <c r="RE124" i="3"/>
  <c r="RD124" i="3"/>
  <c r="RC124" i="3"/>
  <c r="RB124" i="3"/>
  <c r="RA124" i="3"/>
  <c r="RF123" i="3"/>
  <c r="RE123" i="3"/>
  <c r="RD123" i="3"/>
  <c r="RC123" i="3"/>
  <c r="RB123" i="3"/>
  <c r="RA123" i="3"/>
  <c r="RF122" i="3"/>
  <c r="RE122" i="3"/>
  <c r="RD122" i="3"/>
  <c r="RC122" i="3"/>
  <c r="RB122" i="3"/>
  <c r="RA122" i="3"/>
  <c r="RF121" i="3"/>
  <c r="RE121" i="3"/>
  <c r="RD121" i="3"/>
  <c r="RC121" i="3"/>
  <c r="RB121" i="3"/>
  <c r="RA121" i="3"/>
  <c r="RF120" i="3"/>
  <c r="RE120" i="3"/>
  <c r="RD120" i="3"/>
  <c r="RC120" i="3"/>
  <c r="RB120" i="3"/>
  <c r="RA120" i="3"/>
  <c r="RF119" i="3"/>
  <c r="RE119" i="3"/>
  <c r="RD119" i="3"/>
  <c r="RC119" i="3"/>
  <c r="RB119" i="3"/>
  <c r="RA119" i="3"/>
  <c r="RF118" i="3"/>
  <c r="RE118" i="3"/>
  <c r="RD118" i="3"/>
  <c r="RC118" i="3"/>
  <c r="RB118" i="3"/>
  <c r="RA118" i="3"/>
  <c r="RF117" i="3"/>
  <c r="RE117" i="3"/>
  <c r="RD117" i="3"/>
  <c r="RC117" i="3"/>
  <c r="RB117" i="3"/>
  <c r="RA117" i="3"/>
  <c r="RF116" i="3"/>
  <c r="RE116" i="3"/>
  <c r="RD116" i="3"/>
  <c r="RC116" i="3"/>
  <c r="RB116" i="3"/>
  <c r="RA116" i="3"/>
  <c r="RF115" i="3"/>
  <c r="RE115" i="3"/>
  <c r="RD115" i="3"/>
  <c r="RC115" i="3"/>
  <c r="RB115" i="3"/>
  <c r="RA115" i="3"/>
  <c r="RF114" i="3"/>
  <c r="RE114" i="3"/>
  <c r="RD114" i="3"/>
  <c r="RC114" i="3"/>
  <c r="RB114" i="3"/>
  <c r="RA114" i="3"/>
  <c r="RF113" i="3"/>
  <c r="RE113" i="3"/>
  <c r="RD113" i="3"/>
  <c r="RC113" i="3"/>
  <c r="RB113" i="3"/>
  <c r="RA113" i="3"/>
  <c r="RF112" i="3"/>
  <c r="RE112" i="3"/>
  <c r="RD112" i="3"/>
  <c r="RC112" i="3"/>
  <c r="RB112" i="3"/>
  <c r="RA112" i="3"/>
  <c r="RF111" i="3"/>
  <c r="RE111" i="3"/>
  <c r="RD111" i="3"/>
  <c r="RC111" i="3"/>
  <c r="RB111" i="3"/>
  <c r="RA111" i="3"/>
  <c r="RF110" i="3"/>
  <c r="RE110" i="3"/>
  <c r="RD110" i="3"/>
  <c r="RC110" i="3"/>
  <c r="RB110" i="3"/>
  <c r="RA110" i="3"/>
  <c r="RF109" i="3"/>
  <c r="RE109" i="3"/>
  <c r="RD109" i="3"/>
  <c r="RC109" i="3"/>
  <c r="RB109" i="3"/>
  <c r="RA109" i="3"/>
  <c r="RF108" i="3"/>
  <c r="RE108" i="3"/>
  <c r="RD108" i="3"/>
  <c r="RC108" i="3"/>
  <c r="RB108" i="3"/>
  <c r="RA108" i="3"/>
  <c r="RF107" i="3"/>
  <c r="RE107" i="3"/>
  <c r="RD107" i="3"/>
  <c r="RC107" i="3"/>
  <c r="RB107" i="3"/>
  <c r="RA107" i="3"/>
  <c r="RF106" i="3"/>
  <c r="RE106" i="3"/>
  <c r="RD106" i="3"/>
  <c r="RC106" i="3"/>
  <c r="RB106" i="3"/>
  <c r="RA106" i="3"/>
  <c r="RF105" i="3"/>
  <c r="RE105" i="3"/>
  <c r="RD105" i="3"/>
  <c r="RC105" i="3"/>
  <c r="RB105" i="3"/>
  <c r="RA105" i="3"/>
  <c r="RF104" i="3"/>
  <c r="RE104" i="3"/>
  <c r="RD104" i="3"/>
  <c r="RC104" i="3"/>
  <c r="RB104" i="3"/>
  <c r="RA104" i="3"/>
  <c r="RF103" i="3"/>
  <c r="RE103" i="3"/>
  <c r="RD103" i="3"/>
  <c r="RC103" i="3"/>
  <c r="RB103" i="3"/>
  <c r="RA103" i="3"/>
  <c r="RF102" i="3"/>
  <c r="RE102" i="3"/>
  <c r="RD102" i="3"/>
  <c r="RC102" i="3"/>
  <c r="RB102" i="3"/>
  <c r="RA102" i="3"/>
  <c r="RF101" i="3"/>
  <c r="RE101" i="3"/>
  <c r="RD101" i="3"/>
  <c r="RC101" i="3"/>
  <c r="RB101" i="3"/>
  <c r="RA101" i="3"/>
  <c r="RF100" i="3"/>
  <c r="RE100" i="3"/>
  <c r="RD100" i="3"/>
  <c r="RC100" i="3"/>
  <c r="RB100" i="3"/>
  <c r="RA100" i="3"/>
  <c r="RF99" i="3"/>
  <c r="RE99" i="3"/>
  <c r="RD99" i="3"/>
  <c r="RC99" i="3"/>
  <c r="RB99" i="3"/>
  <c r="RA99" i="3"/>
  <c r="RF98" i="3"/>
  <c r="RE98" i="3"/>
  <c r="RD98" i="3"/>
  <c r="RC98" i="3"/>
  <c r="RB98" i="3"/>
  <c r="RA98" i="3"/>
  <c r="RF97" i="3"/>
  <c r="RE97" i="3"/>
  <c r="RD97" i="3"/>
  <c r="RC97" i="3"/>
  <c r="RB97" i="3"/>
  <c r="RA97" i="3"/>
  <c r="RF96" i="3"/>
  <c r="RE96" i="3"/>
  <c r="RD96" i="3"/>
  <c r="RC96" i="3"/>
  <c r="RB96" i="3"/>
  <c r="RA96" i="3"/>
  <c r="RF95" i="3"/>
  <c r="RE95" i="3"/>
  <c r="RD95" i="3"/>
  <c r="RC95" i="3"/>
  <c r="RB95" i="3"/>
  <c r="RA95" i="3"/>
  <c r="RF94" i="3"/>
  <c r="RF264" i="3" s="1"/>
  <c r="RE94" i="3"/>
  <c r="RE264" i="3" s="1"/>
  <c r="RD94" i="3"/>
  <c r="RC94" i="3"/>
  <c r="RB94" i="3"/>
  <c r="RA94" i="3"/>
  <c r="RF93" i="3"/>
  <c r="RE93" i="3"/>
  <c r="RD93" i="3"/>
  <c r="RC93" i="3"/>
  <c r="RB93" i="3"/>
  <c r="RA93" i="3"/>
  <c r="RF92" i="3"/>
  <c r="RE92" i="3"/>
  <c r="RD92" i="3"/>
  <c r="RC92" i="3"/>
  <c r="RB92" i="3"/>
  <c r="RA92" i="3"/>
  <c r="RF91" i="3"/>
  <c r="RE91" i="3"/>
  <c r="RD91" i="3"/>
  <c r="RC91" i="3"/>
  <c r="RB91" i="3"/>
  <c r="RA91" i="3"/>
  <c r="RF90" i="3"/>
  <c r="RE90" i="3"/>
  <c r="RD90" i="3"/>
  <c r="RC90" i="3"/>
  <c r="RB90" i="3"/>
  <c r="RA90" i="3"/>
  <c r="RF89" i="3"/>
  <c r="RE89" i="3"/>
  <c r="RD89" i="3"/>
  <c r="RC89" i="3"/>
  <c r="RB89" i="3"/>
  <c r="RA89" i="3"/>
  <c r="RF88" i="3"/>
  <c r="RE88" i="3"/>
  <c r="RD88" i="3"/>
  <c r="RC88" i="3"/>
  <c r="RB88" i="3"/>
  <c r="RA88" i="3"/>
  <c r="RF87" i="3"/>
  <c r="RE87" i="3"/>
  <c r="RD87" i="3"/>
  <c r="RC87" i="3"/>
  <c r="RB87" i="3"/>
  <c r="RA87" i="3"/>
  <c r="RF86" i="3"/>
  <c r="RE86" i="3"/>
  <c r="RD86" i="3"/>
  <c r="RC86" i="3"/>
  <c r="RB86" i="3"/>
  <c r="RA86" i="3"/>
  <c r="RF85" i="3"/>
  <c r="RE85" i="3"/>
  <c r="RD85" i="3"/>
  <c r="RC85" i="3"/>
  <c r="RB85" i="3"/>
  <c r="RA85" i="3"/>
  <c r="RF84" i="3"/>
  <c r="RE84" i="3"/>
  <c r="RD84" i="3"/>
  <c r="RC84" i="3"/>
  <c r="RB84" i="3"/>
  <c r="RA84" i="3"/>
  <c r="RF83" i="3"/>
  <c r="RE83" i="3"/>
  <c r="RD83" i="3"/>
  <c r="RC83" i="3"/>
  <c r="RB83" i="3"/>
  <c r="RA83" i="3"/>
  <c r="RF82" i="3"/>
  <c r="RE82" i="3"/>
  <c r="RD82" i="3"/>
  <c r="RC82" i="3"/>
  <c r="RB82" i="3"/>
  <c r="RA82" i="3"/>
  <c r="RF81" i="3"/>
  <c r="RE81" i="3"/>
  <c r="RD81" i="3"/>
  <c r="RD265" i="3" s="1"/>
  <c r="RC81" i="3"/>
  <c r="RB81" i="3"/>
  <c r="RA81" i="3"/>
  <c r="RF79" i="3"/>
  <c r="RE79" i="3"/>
  <c r="RD79" i="3"/>
  <c r="RC79" i="3"/>
  <c r="RB79" i="3"/>
  <c r="RA79" i="3"/>
  <c r="RF78" i="3"/>
  <c r="RE78" i="3"/>
  <c r="RD78" i="3"/>
  <c r="RC78" i="3"/>
  <c r="RB78" i="3"/>
  <c r="RA78" i="3"/>
  <c r="RF77" i="3"/>
  <c r="RE77" i="3"/>
  <c r="RD77" i="3"/>
  <c r="RC77" i="3"/>
  <c r="RB77" i="3"/>
  <c r="RA77" i="3"/>
  <c r="RF76" i="3"/>
  <c r="RE76" i="3"/>
  <c r="RD76" i="3"/>
  <c r="RC76" i="3"/>
  <c r="RC75" i="3" s="1"/>
  <c r="RB76" i="3"/>
  <c r="RA76" i="3"/>
  <c r="RF74" i="3"/>
  <c r="RF73" i="3" s="1"/>
  <c r="RE74" i="3"/>
  <c r="RD74" i="3"/>
  <c r="RC74" i="3"/>
  <c r="RC73" i="3" s="1"/>
  <c r="RB74" i="3"/>
  <c r="RA74" i="3"/>
  <c r="RF72" i="3"/>
  <c r="RE72" i="3"/>
  <c r="RD72" i="3"/>
  <c r="RC72" i="3"/>
  <c r="RB72" i="3"/>
  <c r="RA72" i="3"/>
  <c r="RF71" i="3"/>
  <c r="RF70" i="3" s="1"/>
  <c r="RE71" i="3"/>
  <c r="RD71" i="3"/>
  <c r="RC71" i="3"/>
  <c r="RC70" i="3" s="1"/>
  <c r="RB71" i="3"/>
  <c r="RA71" i="3"/>
  <c r="RF69" i="3"/>
  <c r="RE69" i="3"/>
  <c r="RD69" i="3"/>
  <c r="RC69" i="3"/>
  <c r="RB69" i="3"/>
  <c r="RA69" i="3"/>
  <c r="RF68" i="3"/>
  <c r="RE68" i="3"/>
  <c r="RD68" i="3"/>
  <c r="RC68" i="3"/>
  <c r="RB68" i="3"/>
  <c r="RA68" i="3"/>
  <c r="RF67" i="3"/>
  <c r="RE67" i="3"/>
  <c r="RD67" i="3"/>
  <c r="RC67" i="3"/>
  <c r="RB67" i="3"/>
  <c r="RA67" i="3"/>
  <c r="RF65" i="3"/>
  <c r="RE65" i="3"/>
  <c r="RD65" i="3"/>
  <c r="RC65" i="3"/>
  <c r="RB65" i="3"/>
  <c r="RA65" i="3"/>
  <c r="RF64" i="3"/>
  <c r="RE64" i="3"/>
  <c r="RD64" i="3"/>
  <c r="RC64" i="3"/>
  <c r="RC63" i="3" s="1"/>
  <c r="RB64" i="3"/>
  <c r="RA64" i="3"/>
  <c r="RF62" i="3"/>
  <c r="RE62" i="3"/>
  <c r="RD62" i="3"/>
  <c r="RC62" i="3"/>
  <c r="RB62" i="3"/>
  <c r="RA62" i="3"/>
  <c r="RF61" i="3"/>
  <c r="RF60" i="3" s="1"/>
  <c r="RE61" i="3"/>
  <c r="RD61" i="3"/>
  <c r="RC61" i="3"/>
  <c r="RC60" i="3" s="1"/>
  <c r="RB61" i="3"/>
  <c r="RA61" i="3"/>
  <c r="RF59" i="3"/>
  <c r="RE59" i="3"/>
  <c r="RD59" i="3"/>
  <c r="RC59" i="3"/>
  <c r="RB59" i="3"/>
  <c r="RA59" i="3"/>
  <c r="RF58" i="3"/>
  <c r="RE58" i="3"/>
  <c r="RD58" i="3"/>
  <c r="RC58" i="3"/>
  <c r="RB58" i="3"/>
  <c r="RA58" i="3"/>
  <c r="RF57" i="3"/>
  <c r="RE57" i="3"/>
  <c r="RD57" i="3"/>
  <c r="RC57" i="3"/>
  <c r="RB57" i="3"/>
  <c r="RA57" i="3"/>
  <c r="RF56" i="3"/>
  <c r="RE56" i="3"/>
  <c r="RD56" i="3"/>
  <c r="RC56" i="3"/>
  <c r="RB56" i="3"/>
  <c r="RA56" i="3"/>
  <c r="RF55" i="3"/>
  <c r="RE55" i="3"/>
  <c r="RD55" i="3"/>
  <c r="RC55" i="3"/>
  <c r="RB55" i="3"/>
  <c r="RA55" i="3"/>
  <c r="RF54" i="3"/>
  <c r="RE54" i="3"/>
  <c r="RD54" i="3"/>
  <c r="RC54" i="3"/>
  <c r="RB54" i="3"/>
  <c r="RA54" i="3"/>
  <c r="RF53" i="3"/>
  <c r="RE53" i="3"/>
  <c r="RD53" i="3"/>
  <c r="RC53" i="3"/>
  <c r="RB53" i="3"/>
  <c r="RA53" i="3"/>
  <c r="RF52" i="3"/>
  <c r="RE52" i="3"/>
  <c r="RD52" i="3"/>
  <c r="RC52" i="3"/>
  <c r="RB52" i="3"/>
  <c r="RA52" i="3"/>
  <c r="RF51" i="3"/>
  <c r="RE51" i="3"/>
  <c r="RD51" i="3"/>
  <c r="RC51" i="3"/>
  <c r="RB51" i="3"/>
  <c r="RA51" i="3"/>
  <c r="RF50" i="3"/>
  <c r="RE50" i="3"/>
  <c r="RD50" i="3"/>
  <c r="RC50" i="3"/>
  <c r="RC49" i="3" s="1"/>
  <c r="RB50" i="3"/>
  <c r="RA50" i="3"/>
  <c r="RF48" i="3"/>
  <c r="RE48" i="3"/>
  <c r="RD48" i="3"/>
  <c r="RC48" i="3"/>
  <c r="RB48" i="3"/>
  <c r="RA48" i="3"/>
  <c r="RF47" i="3"/>
  <c r="RF46" i="3" s="1"/>
  <c r="RE47" i="3"/>
  <c r="RD47" i="3"/>
  <c r="RC47" i="3"/>
  <c r="RC46" i="3" s="1"/>
  <c r="RB47" i="3"/>
  <c r="RA47" i="3"/>
  <c r="RF45" i="3"/>
  <c r="RF44" i="3" s="1"/>
  <c r="RE45" i="3"/>
  <c r="RD45" i="3"/>
  <c r="RC45" i="3"/>
  <c r="RC44" i="3" s="1"/>
  <c r="RB45" i="3"/>
  <c r="RA45" i="3"/>
  <c r="RF43" i="3"/>
  <c r="RE43" i="3"/>
  <c r="RD43" i="3"/>
  <c r="RC43" i="3"/>
  <c r="RB43" i="3"/>
  <c r="RA43" i="3"/>
  <c r="RF42" i="3"/>
  <c r="RE42" i="3"/>
  <c r="RD42" i="3"/>
  <c r="RC42" i="3"/>
  <c r="RB42" i="3"/>
  <c r="RA42" i="3"/>
  <c r="RF40" i="3"/>
  <c r="RE40" i="3"/>
  <c r="RD40" i="3"/>
  <c r="RC40" i="3"/>
  <c r="RB40" i="3"/>
  <c r="RA40" i="3"/>
  <c r="RF39" i="3"/>
  <c r="RE39" i="3"/>
  <c r="RD39" i="3"/>
  <c r="RC39" i="3"/>
  <c r="RB39" i="3"/>
  <c r="RA39" i="3"/>
  <c r="RF38" i="3"/>
  <c r="RE38" i="3"/>
  <c r="RD38" i="3"/>
  <c r="RD262" i="3" s="1"/>
  <c r="RC38" i="3"/>
  <c r="RB38" i="3"/>
  <c r="RA38" i="3"/>
  <c r="RF36" i="3"/>
  <c r="RF35" i="3" s="1"/>
  <c r="RE36" i="3"/>
  <c r="RD36" i="3"/>
  <c r="RC36" i="3"/>
  <c r="RC35" i="3" s="1"/>
  <c r="RB36" i="3"/>
  <c r="RA36" i="3"/>
  <c r="RF34" i="3"/>
  <c r="RE34" i="3"/>
  <c r="RD34" i="3"/>
  <c r="RC34" i="3"/>
  <c r="RB34" i="3"/>
  <c r="RA34" i="3"/>
  <c r="RF33" i="3"/>
  <c r="RE33" i="3"/>
  <c r="RD33" i="3"/>
  <c r="RC33" i="3"/>
  <c r="RB33" i="3"/>
  <c r="RA33" i="3"/>
  <c r="RF32" i="3"/>
  <c r="RE32" i="3"/>
  <c r="RD32" i="3"/>
  <c r="RC32" i="3"/>
  <c r="RB32" i="3"/>
  <c r="RA32" i="3"/>
  <c r="RF31" i="3"/>
  <c r="RE31" i="3"/>
  <c r="RD31" i="3"/>
  <c r="RC31" i="3"/>
  <c r="RB31" i="3"/>
  <c r="RA31" i="3"/>
  <c r="RF29" i="3"/>
  <c r="RE29" i="3"/>
  <c r="RD29" i="3"/>
  <c r="RC29" i="3"/>
  <c r="RB29" i="3"/>
  <c r="RA29" i="3"/>
  <c r="RF28" i="3"/>
  <c r="RE28" i="3"/>
  <c r="RD28" i="3"/>
  <c r="RC28" i="3"/>
  <c r="RB28" i="3"/>
  <c r="RA28" i="3"/>
  <c r="RF27" i="3"/>
  <c r="RE27" i="3"/>
  <c r="RD27" i="3"/>
  <c r="RC27" i="3"/>
  <c r="RC26" i="3" s="1"/>
  <c r="RB27" i="3"/>
  <c r="RA27" i="3"/>
  <c r="RF25" i="3"/>
  <c r="RF24" i="3" s="1"/>
  <c r="RE25" i="3"/>
  <c r="RD25" i="3"/>
  <c r="RC25" i="3"/>
  <c r="RC24" i="3" s="1"/>
  <c r="RB25" i="3"/>
  <c r="RA25" i="3"/>
  <c r="RF23" i="3"/>
  <c r="RF22" i="3" s="1"/>
  <c r="RE23" i="3"/>
  <c r="RD23" i="3"/>
  <c r="RC23" i="3"/>
  <c r="RC22" i="3" s="1"/>
  <c r="RB23" i="3"/>
  <c r="RA23" i="3"/>
  <c r="RF21" i="3"/>
  <c r="RE21" i="3"/>
  <c r="RD21" i="3"/>
  <c r="RC21" i="3"/>
  <c r="RB21" i="3"/>
  <c r="RA21" i="3"/>
  <c r="RF20" i="3"/>
  <c r="RE20" i="3"/>
  <c r="RD20" i="3"/>
  <c r="RC20" i="3"/>
  <c r="RB20" i="3"/>
  <c r="RA20" i="3"/>
  <c r="RF19" i="3"/>
  <c r="RE19" i="3"/>
  <c r="RD19" i="3"/>
  <c r="RC19" i="3"/>
  <c r="RB19" i="3"/>
  <c r="RA19" i="3"/>
  <c r="RF18" i="3"/>
  <c r="RE18" i="3"/>
  <c r="RD18" i="3"/>
  <c r="RC18" i="3"/>
  <c r="RB18" i="3"/>
  <c r="RA18" i="3"/>
  <c r="RF17" i="3"/>
  <c r="RE17" i="3"/>
  <c r="RD17" i="3"/>
  <c r="RC17" i="3"/>
  <c r="RB17" i="3"/>
  <c r="RA17" i="3"/>
  <c r="RF16" i="3"/>
  <c r="RE16" i="3"/>
  <c r="RD16" i="3"/>
  <c r="RC16" i="3"/>
  <c r="RB16" i="3"/>
  <c r="RA16" i="3"/>
  <c r="RF15" i="3"/>
  <c r="RE15" i="3"/>
  <c r="RD15" i="3"/>
  <c r="RC15" i="3"/>
  <c r="RB15" i="3"/>
  <c r="RA15" i="3"/>
  <c r="RF14" i="3"/>
  <c r="RE14" i="3"/>
  <c r="RD14" i="3"/>
  <c r="RC14" i="3"/>
  <c r="RB14" i="3"/>
  <c r="RA14" i="3"/>
  <c r="RF13" i="3"/>
  <c r="RE13" i="3"/>
  <c r="RD13" i="3"/>
  <c r="RC13" i="3"/>
  <c r="RB13" i="3"/>
  <c r="RA13" i="3"/>
  <c r="RF12" i="3"/>
  <c r="RE12" i="3"/>
  <c r="RD12" i="3"/>
  <c r="RC12" i="3"/>
  <c r="RC11" i="3" s="1"/>
  <c r="RB12" i="3"/>
  <c r="RA12" i="3"/>
  <c r="QQ252" i="3"/>
  <c r="QP252" i="3"/>
  <c r="QO252" i="3"/>
  <c r="QN252" i="3"/>
  <c r="QM252" i="3"/>
  <c r="QL252" i="3"/>
  <c r="QQ251" i="3"/>
  <c r="QP251" i="3"/>
  <c r="QO251" i="3"/>
  <c r="QN251" i="3"/>
  <c r="QM251" i="3"/>
  <c r="QL251" i="3"/>
  <c r="QQ250" i="3"/>
  <c r="QP250" i="3"/>
  <c r="QO250" i="3"/>
  <c r="QN250" i="3"/>
  <c r="QM250" i="3"/>
  <c r="QL250" i="3"/>
  <c r="QQ249" i="3"/>
  <c r="QP249" i="3"/>
  <c r="QO249" i="3"/>
  <c r="QN249" i="3"/>
  <c r="QM249" i="3"/>
  <c r="QL249" i="3"/>
  <c r="QQ248" i="3"/>
  <c r="QP248" i="3"/>
  <c r="QO248" i="3"/>
  <c r="QN248" i="3"/>
  <c r="QM248" i="3"/>
  <c r="QL248" i="3"/>
  <c r="QQ247" i="3"/>
  <c r="QP247" i="3"/>
  <c r="QO247" i="3"/>
  <c r="QN247" i="3"/>
  <c r="QM247" i="3"/>
  <c r="QL247" i="3"/>
  <c r="QQ246" i="3"/>
  <c r="QP246" i="3"/>
  <c r="QO246" i="3"/>
  <c r="QN246" i="3"/>
  <c r="QM246" i="3"/>
  <c r="QL246" i="3"/>
  <c r="QQ245" i="3"/>
  <c r="QP245" i="3"/>
  <c r="QO245" i="3"/>
  <c r="QN245" i="3"/>
  <c r="QM245" i="3"/>
  <c r="QL245" i="3"/>
  <c r="QQ244" i="3"/>
  <c r="QP244" i="3"/>
  <c r="QO244" i="3"/>
  <c r="QN244" i="3"/>
  <c r="QM244" i="3"/>
  <c r="QL244" i="3"/>
  <c r="QQ243" i="3"/>
  <c r="QP243" i="3"/>
  <c r="QO243" i="3"/>
  <c r="QN243" i="3"/>
  <c r="QM243" i="3"/>
  <c r="QL243" i="3"/>
  <c r="QQ242" i="3"/>
  <c r="QP242" i="3"/>
  <c r="QO242" i="3"/>
  <c r="QN242" i="3"/>
  <c r="QM242" i="3"/>
  <c r="QL242" i="3"/>
  <c r="QQ241" i="3"/>
  <c r="QP241" i="3"/>
  <c r="QO241" i="3"/>
  <c r="QN241" i="3"/>
  <c r="QM241" i="3"/>
  <c r="QL241" i="3"/>
  <c r="QQ240" i="3"/>
  <c r="QP240" i="3"/>
  <c r="QO240" i="3"/>
  <c r="QN240" i="3"/>
  <c r="QM240" i="3"/>
  <c r="QL240" i="3"/>
  <c r="QQ239" i="3"/>
  <c r="QP239" i="3"/>
  <c r="QO239" i="3"/>
  <c r="QN239" i="3"/>
  <c r="QM239" i="3"/>
  <c r="QL239" i="3"/>
  <c r="QQ238" i="3"/>
  <c r="QP238" i="3"/>
  <c r="QO238" i="3"/>
  <c r="QN238" i="3"/>
  <c r="QM238" i="3"/>
  <c r="QL238" i="3"/>
  <c r="QQ237" i="3"/>
  <c r="QP237" i="3"/>
  <c r="QO237" i="3"/>
  <c r="QN237" i="3"/>
  <c r="QN236" i="3" s="1"/>
  <c r="QM237" i="3"/>
  <c r="QL237" i="3"/>
  <c r="QQ235" i="3"/>
  <c r="QP235" i="3"/>
  <c r="QO235" i="3"/>
  <c r="QN235" i="3"/>
  <c r="QM235" i="3"/>
  <c r="QL235" i="3"/>
  <c r="QQ234" i="3"/>
  <c r="QP234" i="3"/>
  <c r="QO234" i="3"/>
  <c r="QN234" i="3"/>
  <c r="QM234" i="3"/>
  <c r="QL234" i="3"/>
  <c r="QQ233" i="3"/>
  <c r="QP233" i="3"/>
  <c r="QO233" i="3"/>
  <c r="QN233" i="3"/>
  <c r="QM233" i="3"/>
  <c r="QL233" i="3"/>
  <c r="QQ232" i="3"/>
  <c r="QP232" i="3"/>
  <c r="QO232" i="3"/>
  <c r="QN232" i="3"/>
  <c r="QM232" i="3"/>
  <c r="QL232" i="3"/>
  <c r="QQ231" i="3"/>
  <c r="QP231" i="3"/>
  <c r="QO231" i="3"/>
  <c r="QN231" i="3"/>
  <c r="QM231" i="3"/>
  <c r="QL231" i="3"/>
  <c r="QQ230" i="3"/>
  <c r="QP230" i="3"/>
  <c r="QO230" i="3"/>
  <c r="QN230" i="3"/>
  <c r="QM230" i="3"/>
  <c r="QL230" i="3"/>
  <c r="QQ229" i="3"/>
  <c r="QP229" i="3"/>
  <c r="QO229" i="3"/>
  <c r="QN229" i="3"/>
  <c r="QM229" i="3"/>
  <c r="QL229" i="3"/>
  <c r="QQ228" i="3"/>
  <c r="QP228" i="3"/>
  <c r="QO228" i="3"/>
  <c r="QN228" i="3"/>
  <c r="QM228" i="3"/>
  <c r="QL228" i="3"/>
  <c r="QQ227" i="3"/>
  <c r="QP227" i="3"/>
  <c r="QO227" i="3"/>
  <c r="QN227" i="3"/>
  <c r="QM227" i="3"/>
  <c r="QL227" i="3"/>
  <c r="QQ226" i="3"/>
  <c r="QP226" i="3"/>
  <c r="QO226" i="3"/>
  <c r="QN226" i="3"/>
  <c r="QM226" i="3"/>
  <c r="QL226" i="3"/>
  <c r="QQ225" i="3"/>
  <c r="QP225" i="3"/>
  <c r="QO225" i="3"/>
  <c r="QN225" i="3"/>
  <c r="QM225" i="3"/>
  <c r="QL225" i="3"/>
  <c r="QQ224" i="3"/>
  <c r="QP224" i="3"/>
  <c r="QO224" i="3"/>
  <c r="QN224" i="3"/>
  <c r="QM224" i="3"/>
  <c r="QL224" i="3"/>
  <c r="QQ223" i="3"/>
  <c r="QP223" i="3"/>
  <c r="QO223" i="3"/>
  <c r="QN223" i="3"/>
  <c r="QM223" i="3"/>
  <c r="QL223" i="3"/>
  <c r="QQ222" i="3"/>
  <c r="QP222" i="3"/>
  <c r="QO222" i="3"/>
  <c r="QN222" i="3"/>
  <c r="QM222" i="3"/>
  <c r="QL222" i="3"/>
  <c r="QQ221" i="3"/>
  <c r="QP221" i="3"/>
  <c r="QO221" i="3"/>
  <c r="QN221" i="3"/>
  <c r="QM221" i="3"/>
  <c r="QL221" i="3"/>
  <c r="QQ220" i="3"/>
  <c r="QP220" i="3"/>
  <c r="QO220" i="3"/>
  <c r="QN220" i="3"/>
  <c r="QM220" i="3"/>
  <c r="QL220" i="3"/>
  <c r="QQ219" i="3"/>
  <c r="QP219" i="3"/>
  <c r="QO219" i="3"/>
  <c r="QN219" i="3"/>
  <c r="QM219" i="3"/>
  <c r="QL219" i="3"/>
  <c r="QQ218" i="3"/>
  <c r="QP218" i="3"/>
  <c r="QO218" i="3"/>
  <c r="QN218" i="3"/>
  <c r="QM218" i="3"/>
  <c r="QL218" i="3"/>
  <c r="QQ217" i="3"/>
  <c r="QP217" i="3"/>
  <c r="QO217" i="3"/>
  <c r="QN217" i="3"/>
  <c r="QM217" i="3"/>
  <c r="QL217" i="3"/>
  <c r="QQ216" i="3"/>
  <c r="QP216" i="3"/>
  <c r="QO216" i="3"/>
  <c r="QN216" i="3"/>
  <c r="QM216" i="3"/>
  <c r="QL216" i="3"/>
  <c r="QQ215" i="3"/>
  <c r="QP215" i="3"/>
  <c r="QO215" i="3"/>
  <c r="QN215" i="3"/>
  <c r="QM215" i="3"/>
  <c r="QL215" i="3"/>
  <c r="QQ214" i="3"/>
  <c r="QP214" i="3"/>
  <c r="QO214" i="3"/>
  <c r="QN214" i="3"/>
  <c r="QM214" i="3"/>
  <c r="QL214" i="3"/>
  <c r="QQ213" i="3"/>
  <c r="QP213" i="3"/>
  <c r="QO213" i="3"/>
  <c r="QN213" i="3"/>
  <c r="QM213" i="3"/>
  <c r="QL213" i="3"/>
  <c r="QQ212" i="3"/>
  <c r="QP212" i="3"/>
  <c r="QO212" i="3"/>
  <c r="QN212" i="3"/>
  <c r="QM212" i="3"/>
  <c r="QL212" i="3"/>
  <c r="QQ211" i="3"/>
  <c r="QP211" i="3"/>
  <c r="QO211" i="3"/>
  <c r="QN211" i="3"/>
  <c r="QM211" i="3"/>
  <c r="QL211" i="3"/>
  <c r="QQ210" i="3"/>
  <c r="QP210" i="3"/>
  <c r="QO210" i="3"/>
  <c r="QN210" i="3"/>
  <c r="QM210" i="3"/>
  <c r="QL210" i="3"/>
  <c r="QQ209" i="3"/>
  <c r="QP209" i="3"/>
  <c r="QO209" i="3"/>
  <c r="QN209" i="3"/>
  <c r="QM209" i="3"/>
  <c r="QL209" i="3"/>
  <c r="QQ208" i="3"/>
  <c r="QP208" i="3"/>
  <c r="QO208" i="3"/>
  <c r="QN208" i="3"/>
  <c r="QM208" i="3"/>
  <c r="QL208" i="3"/>
  <c r="QQ207" i="3"/>
  <c r="QP207" i="3"/>
  <c r="QO207" i="3"/>
  <c r="QN207" i="3"/>
  <c r="QM207" i="3"/>
  <c r="QL207" i="3"/>
  <c r="QQ206" i="3"/>
  <c r="QP206" i="3"/>
  <c r="QO206" i="3"/>
  <c r="QN206" i="3"/>
  <c r="QM206" i="3"/>
  <c r="QL206" i="3"/>
  <c r="QQ204" i="3"/>
  <c r="QP204" i="3"/>
  <c r="QO204" i="3"/>
  <c r="QN204" i="3"/>
  <c r="QM204" i="3"/>
  <c r="QL204" i="3"/>
  <c r="QQ203" i="3"/>
  <c r="QP203" i="3"/>
  <c r="QO203" i="3"/>
  <c r="QN203" i="3"/>
  <c r="QM203" i="3"/>
  <c r="QL203" i="3"/>
  <c r="QQ202" i="3"/>
  <c r="QP202" i="3"/>
  <c r="QO202" i="3"/>
  <c r="QN202" i="3"/>
  <c r="QM202" i="3"/>
  <c r="QL202" i="3"/>
  <c r="QQ201" i="3"/>
  <c r="QP201" i="3"/>
  <c r="QO201" i="3"/>
  <c r="QN201" i="3"/>
  <c r="QM201" i="3"/>
  <c r="QL201" i="3"/>
  <c r="QQ199" i="3"/>
  <c r="QP199" i="3"/>
  <c r="QO199" i="3"/>
  <c r="QN199" i="3"/>
  <c r="QM199" i="3"/>
  <c r="QL199" i="3"/>
  <c r="QQ198" i="3"/>
  <c r="QP198" i="3"/>
  <c r="QO198" i="3"/>
  <c r="QN198" i="3"/>
  <c r="QM198" i="3"/>
  <c r="QL198" i="3"/>
  <c r="QQ197" i="3"/>
  <c r="QP197" i="3"/>
  <c r="QO197" i="3"/>
  <c r="QN197" i="3"/>
  <c r="QM197" i="3"/>
  <c r="QL197" i="3"/>
  <c r="QQ195" i="3"/>
  <c r="QQ194" i="3" s="1"/>
  <c r="QP195" i="3"/>
  <c r="QO195" i="3"/>
  <c r="QN195" i="3"/>
  <c r="QN194" i="3" s="1"/>
  <c r="QM195" i="3"/>
  <c r="QL195" i="3"/>
  <c r="QQ193" i="3"/>
  <c r="QP193" i="3"/>
  <c r="QO193" i="3"/>
  <c r="QN193" i="3"/>
  <c r="QM193" i="3"/>
  <c r="QL193" i="3"/>
  <c r="QQ192" i="3"/>
  <c r="QP192" i="3"/>
  <c r="QO192" i="3"/>
  <c r="QN192" i="3"/>
  <c r="QM192" i="3"/>
  <c r="QL192" i="3"/>
  <c r="QQ191" i="3"/>
  <c r="QP191" i="3"/>
  <c r="QO191" i="3"/>
  <c r="QN191" i="3"/>
  <c r="QM191" i="3"/>
  <c r="QL191" i="3"/>
  <c r="QQ190" i="3"/>
  <c r="QP190" i="3"/>
  <c r="QO190" i="3"/>
  <c r="QN190" i="3"/>
  <c r="QM190" i="3"/>
  <c r="QL190" i="3"/>
  <c r="QQ189" i="3"/>
  <c r="QP189" i="3"/>
  <c r="QO189" i="3"/>
  <c r="QN189" i="3"/>
  <c r="QM189" i="3"/>
  <c r="QL189" i="3"/>
  <c r="QQ188" i="3"/>
  <c r="QP188" i="3"/>
  <c r="QO188" i="3"/>
  <c r="QN188" i="3"/>
  <c r="QM188" i="3"/>
  <c r="QL188" i="3"/>
  <c r="QQ187" i="3"/>
  <c r="QP187" i="3"/>
  <c r="QO187" i="3"/>
  <c r="QN187" i="3"/>
  <c r="QM187" i="3"/>
  <c r="QL187" i="3"/>
  <c r="QQ186" i="3"/>
  <c r="QP186" i="3"/>
  <c r="QO186" i="3"/>
  <c r="QN186" i="3"/>
  <c r="QM186" i="3"/>
  <c r="QL186" i="3"/>
  <c r="QQ184" i="3"/>
  <c r="QP184" i="3"/>
  <c r="QO184" i="3"/>
  <c r="QN184" i="3"/>
  <c r="QM184" i="3"/>
  <c r="QL184" i="3"/>
  <c r="QQ183" i="3"/>
  <c r="QP183" i="3"/>
  <c r="QO183" i="3"/>
  <c r="QN183" i="3"/>
  <c r="QM183" i="3"/>
  <c r="QL183" i="3"/>
  <c r="QQ182" i="3"/>
  <c r="QP182" i="3"/>
  <c r="QO182" i="3"/>
  <c r="QN182" i="3"/>
  <c r="QM182" i="3"/>
  <c r="QL182" i="3"/>
  <c r="QQ181" i="3"/>
  <c r="QP181" i="3"/>
  <c r="QO181" i="3"/>
  <c r="QN181" i="3"/>
  <c r="QM181" i="3"/>
  <c r="QL181" i="3"/>
  <c r="QQ180" i="3"/>
  <c r="QP180" i="3"/>
  <c r="QO180" i="3"/>
  <c r="QN180" i="3"/>
  <c r="QM180" i="3"/>
  <c r="QL180" i="3"/>
  <c r="QQ179" i="3"/>
  <c r="QP179" i="3"/>
  <c r="QO179" i="3"/>
  <c r="QN179" i="3"/>
  <c r="QN178" i="3" s="1"/>
  <c r="QM179" i="3"/>
  <c r="QL179" i="3"/>
  <c r="QQ177" i="3"/>
  <c r="QP177" i="3"/>
  <c r="QO177" i="3"/>
  <c r="QN177" i="3"/>
  <c r="QM177" i="3"/>
  <c r="QL177" i="3"/>
  <c r="QQ176" i="3"/>
  <c r="QP176" i="3"/>
  <c r="QO176" i="3"/>
  <c r="QN176" i="3"/>
  <c r="QM176" i="3"/>
  <c r="QL176" i="3"/>
  <c r="QQ175" i="3"/>
  <c r="QP175" i="3"/>
  <c r="QO175" i="3"/>
  <c r="QN175" i="3"/>
  <c r="QM175" i="3"/>
  <c r="QL175" i="3"/>
  <c r="QQ174" i="3"/>
  <c r="QP174" i="3"/>
  <c r="QO174" i="3"/>
  <c r="QN174" i="3"/>
  <c r="QM174" i="3"/>
  <c r="QL174" i="3"/>
  <c r="QQ173" i="3"/>
  <c r="QP173" i="3"/>
  <c r="QO173" i="3"/>
  <c r="QN173" i="3"/>
  <c r="QM173" i="3"/>
  <c r="QL173" i="3"/>
  <c r="QQ172" i="3"/>
  <c r="QP172" i="3"/>
  <c r="QO172" i="3"/>
  <c r="QN172" i="3"/>
  <c r="QM172" i="3"/>
  <c r="QL172" i="3"/>
  <c r="QQ170" i="3"/>
  <c r="QP170" i="3"/>
  <c r="QO170" i="3"/>
  <c r="QN170" i="3"/>
  <c r="QM170" i="3"/>
  <c r="QL170" i="3"/>
  <c r="QQ169" i="3"/>
  <c r="QP169" i="3"/>
  <c r="QO169" i="3"/>
  <c r="QN169" i="3"/>
  <c r="QM169" i="3"/>
  <c r="QL169" i="3"/>
  <c r="QQ168" i="3"/>
  <c r="QP168" i="3"/>
  <c r="QO168" i="3"/>
  <c r="QN168" i="3"/>
  <c r="QM168" i="3"/>
  <c r="QL168" i="3"/>
  <c r="QQ167" i="3"/>
  <c r="QP167" i="3"/>
  <c r="QO167" i="3"/>
  <c r="QN167" i="3"/>
  <c r="QM167" i="3"/>
  <c r="QL167" i="3"/>
  <c r="QQ165" i="3"/>
  <c r="QQ164" i="3" s="1"/>
  <c r="QP165" i="3"/>
  <c r="QO165" i="3"/>
  <c r="QN165" i="3"/>
  <c r="QN164" i="3" s="1"/>
  <c r="QM165" i="3"/>
  <c r="QL165" i="3"/>
  <c r="QQ163" i="3"/>
  <c r="QQ162" i="3" s="1"/>
  <c r="QP163" i="3"/>
  <c r="QO163" i="3"/>
  <c r="QN163" i="3"/>
  <c r="QN162" i="3" s="1"/>
  <c r="QM163" i="3"/>
  <c r="QL163" i="3"/>
  <c r="QQ161" i="3"/>
  <c r="QQ160" i="3" s="1"/>
  <c r="QP161" i="3"/>
  <c r="QO161" i="3"/>
  <c r="QN161" i="3"/>
  <c r="QN160" i="3" s="1"/>
  <c r="QM161" i="3"/>
  <c r="QL161" i="3"/>
  <c r="QQ159" i="3"/>
  <c r="QP159" i="3"/>
  <c r="QO159" i="3"/>
  <c r="QN159" i="3"/>
  <c r="QM159" i="3"/>
  <c r="QL159" i="3"/>
  <c r="QQ158" i="3"/>
  <c r="QP158" i="3"/>
  <c r="QO158" i="3"/>
  <c r="QN158" i="3"/>
  <c r="QM158" i="3"/>
  <c r="QL158" i="3"/>
  <c r="QQ157" i="3"/>
  <c r="QP157" i="3"/>
  <c r="QO157" i="3"/>
  <c r="QN157" i="3"/>
  <c r="QN156" i="3" s="1"/>
  <c r="QM157" i="3"/>
  <c r="QL157" i="3"/>
  <c r="QQ155" i="3"/>
  <c r="QQ154" i="3" s="1"/>
  <c r="QP155" i="3"/>
  <c r="QO155" i="3"/>
  <c r="QN155" i="3"/>
  <c r="QN154" i="3" s="1"/>
  <c r="QM155" i="3"/>
  <c r="QL155" i="3"/>
  <c r="QQ153" i="3"/>
  <c r="QQ152" i="3" s="1"/>
  <c r="QP153" i="3"/>
  <c r="QO153" i="3"/>
  <c r="QN153" i="3"/>
  <c r="QN152" i="3" s="1"/>
  <c r="QM153" i="3"/>
  <c r="QL153" i="3"/>
  <c r="QQ151" i="3"/>
  <c r="QP151" i="3"/>
  <c r="QO151" i="3"/>
  <c r="QN151" i="3"/>
  <c r="QM151" i="3"/>
  <c r="QL151" i="3"/>
  <c r="QQ150" i="3"/>
  <c r="QP150" i="3"/>
  <c r="QO150" i="3"/>
  <c r="QN150" i="3"/>
  <c r="QN149" i="3" s="1"/>
  <c r="QM150" i="3"/>
  <c r="QL150" i="3"/>
  <c r="QQ148" i="3"/>
  <c r="QP148" i="3"/>
  <c r="QO148" i="3"/>
  <c r="QN148" i="3"/>
  <c r="QM148" i="3"/>
  <c r="QL148" i="3"/>
  <c r="QQ147" i="3"/>
  <c r="QP147" i="3"/>
  <c r="QO147" i="3"/>
  <c r="QN147" i="3"/>
  <c r="QM147" i="3"/>
  <c r="QL147" i="3"/>
  <c r="QQ146" i="3"/>
  <c r="QP146" i="3"/>
  <c r="QO146" i="3"/>
  <c r="QN146" i="3"/>
  <c r="QM146" i="3"/>
  <c r="QL146" i="3"/>
  <c r="QQ145" i="3"/>
  <c r="QP145" i="3"/>
  <c r="QO145" i="3"/>
  <c r="QN145" i="3"/>
  <c r="QM145" i="3"/>
  <c r="QL145" i="3"/>
  <c r="QQ144" i="3"/>
  <c r="QP144" i="3"/>
  <c r="QO144" i="3"/>
  <c r="QN144" i="3"/>
  <c r="QM144" i="3"/>
  <c r="QL144" i="3"/>
  <c r="QQ143" i="3"/>
  <c r="QP143" i="3"/>
  <c r="QO143" i="3"/>
  <c r="QN143" i="3"/>
  <c r="QM143" i="3"/>
  <c r="QL143" i="3"/>
  <c r="QQ142" i="3"/>
  <c r="QQ141" i="3" s="1"/>
  <c r="QP142" i="3"/>
  <c r="QO142" i="3"/>
  <c r="QN142" i="3"/>
  <c r="QM142" i="3"/>
  <c r="QL142" i="3"/>
  <c r="QQ140" i="3"/>
  <c r="QP140" i="3"/>
  <c r="QO140" i="3"/>
  <c r="QN140" i="3"/>
  <c r="QM140" i="3"/>
  <c r="QL140" i="3"/>
  <c r="QQ139" i="3"/>
  <c r="QP139" i="3"/>
  <c r="QO139" i="3"/>
  <c r="QN139" i="3"/>
  <c r="QM139" i="3"/>
  <c r="QL139" i="3"/>
  <c r="QQ138" i="3"/>
  <c r="QP138" i="3"/>
  <c r="QO138" i="3"/>
  <c r="QN138" i="3"/>
  <c r="QM138" i="3"/>
  <c r="QL138" i="3"/>
  <c r="QQ137" i="3"/>
  <c r="QP137" i="3"/>
  <c r="QO137" i="3"/>
  <c r="QN137" i="3"/>
  <c r="QM137" i="3"/>
  <c r="QL137" i="3"/>
  <c r="QQ136" i="3"/>
  <c r="QP136" i="3"/>
  <c r="QO136" i="3"/>
  <c r="QN136" i="3"/>
  <c r="QM136" i="3"/>
  <c r="QL136" i="3"/>
  <c r="QQ135" i="3"/>
  <c r="QP135" i="3"/>
  <c r="QO135" i="3"/>
  <c r="QN135" i="3"/>
  <c r="QM135" i="3"/>
  <c r="QL135" i="3"/>
  <c r="QQ133" i="3"/>
  <c r="QP133" i="3"/>
  <c r="QO133" i="3"/>
  <c r="QN133" i="3"/>
  <c r="QM133" i="3"/>
  <c r="QL133" i="3"/>
  <c r="QQ132" i="3"/>
  <c r="QP132" i="3"/>
  <c r="QO132" i="3"/>
  <c r="QN132" i="3"/>
  <c r="QM132" i="3"/>
  <c r="QL132" i="3"/>
  <c r="QQ131" i="3"/>
  <c r="QP131" i="3"/>
  <c r="QO131" i="3"/>
  <c r="QN131" i="3"/>
  <c r="QM131" i="3"/>
  <c r="QL131" i="3"/>
  <c r="QQ130" i="3"/>
  <c r="QP130" i="3"/>
  <c r="QO130" i="3"/>
  <c r="QN130" i="3"/>
  <c r="QM130" i="3"/>
  <c r="QL130" i="3"/>
  <c r="QQ129" i="3"/>
  <c r="QP129" i="3"/>
  <c r="QO129" i="3"/>
  <c r="QN129" i="3"/>
  <c r="QM129" i="3"/>
  <c r="QL129" i="3"/>
  <c r="QQ128" i="3"/>
  <c r="QP128" i="3"/>
  <c r="QO128" i="3"/>
  <c r="QN128" i="3"/>
  <c r="QM128" i="3"/>
  <c r="QL128" i="3"/>
  <c r="QQ127" i="3"/>
  <c r="QP127" i="3"/>
  <c r="QO127" i="3"/>
  <c r="QN127" i="3"/>
  <c r="QM127" i="3"/>
  <c r="QL127" i="3"/>
  <c r="QQ126" i="3"/>
  <c r="QP126" i="3"/>
  <c r="QO126" i="3"/>
  <c r="QN126" i="3"/>
  <c r="QM126" i="3"/>
  <c r="QL126" i="3"/>
  <c r="QQ125" i="3"/>
  <c r="QP125" i="3"/>
  <c r="QO125" i="3"/>
  <c r="QN125" i="3"/>
  <c r="QM125" i="3"/>
  <c r="QL125" i="3"/>
  <c r="QQ124" i="3"/>
  <c r="QP124" i="3"/>
  <c r="QO124" i="3"/>
  <c r="QN124" i="3"/>
  <c r="QM124" i="3"/>
  <c r="QL124" i="3"/>
  <c r="QQ123" i="3"/>
  <c r="QP123" i="3"/>
  <c r="QO123" i="3"/>
  <c r="QN123" i="3"/>
  <c r="QM123" i="3"/>
  <c r="QL123" i="3"/>
  <c r="QQ122" i="3"/>
  <c r="QP122" i="3"/>
  <c r="QO122" i="3"/>
  <c r="QN122" i="3"/>
  <c r="QM122" i="3"/>
  <c r="QL122" i="3"/>
  <c r="QQ121" i="3"/>
  <c r="QP121" i="3"/>
  <c r="QO121" i="3"/>
  <c r="QN121" i="3"/>
  <c r="QM121" i="3"/>
  <c r="QL121" i="3"/>
  <c r="QQ120" i="3"/>
  <c r="QP120" i="3"/>
  <c r="QO120" i="3"/>
  <c r="QN120" i="3"/>
  <c r="QM120" i="3"/>
  <c r="QL120" i="3"/>
  <c r="QQ119" i="3"/>
  <c r="QP119" i="3"/>
  <c r="QO119" i="3"/>
  <c r="QN119" i="3"/>
  <c r="QM119" i="3"/>
  <c r="QL119" i="3"/>
  <c r="QQ118" i="3"/>
  <c r="QP118" i="3"/>
  <c r="QO118" i="3"/>
  <c r="QN118" i="3"/>
  <c r="QM118" i="3"/>
  <c r="QL118" i="3"/>
  <c r="QQ117" i="3"/>
  <c r="QP117" i="3"/>
  <c r="QO117" i="3"/>
  <c r="QN117" i="3"/>
  <c r="QM117" i="3"/>
  <c r="QL117" i="3"/>
  <c r="QQ116" i="3"/>
  <c r="QP116" i="3"/>
  <c r="QO116" i="3"/>
  <c r="QN116" i="3"/>
  <c r="QM116" i="3"/>
  <c r="QL116" i="3"/>
  <c r="QQ115" i="3"/>
  <c r="QP115" i="3"/>
  <c r="QO115" i="3"/>
  <c r="QN115" i="3"/>
  <c r="QM115" i="3"/>
  <c r="QL115" i="3"/>
  <c r="QQ114" i="3"/>
  <c r="QP114" i="3"/>
  <c r="QO114" i="3"/>
  <c r="QN114" i="3"/>
  <c r="QM114" i="3"/>
  <c r="QL114" i="3"/>
  <c r="QQ113" i="3"/>
  <c r="QP113" i="3"/>
  <c r="QO113" i="3"/>
  <c r="QN113" i="3"/>
  <c r="QM113" i="3"/>
  <c r="QL113" i="3"/>
  <c r="QQ112" i="3"/>
  <c r="QP112" i="3"/>
  <c r="QO112" i="3"/>
  <c r="QN112" i="3"/>
  <c r="QM112" i="3"/>
  <c r="QL112" i="3"/>
  <c r="QQ111" i="3"/>
  <c r="QP111" i="3"/>
  <c r="QO111" i="3"/>
  <c r="QN111" i="3"/>
  <c r="QM111" i="3"/>
  <c r="QL111" i="3"/>
  <c r="QQ110" i="3"/>
  <c r="QP110" i="3"/>
  <c r="QO110" i="3"/>
  <c r="QN110" i="3"/>
  <c r="QM110" i="3"/>
  <c r="QL110" i="3"/>
  <c r="QQ109" i="3"/>
  <c r="QP109" i="3"/>
  <c r="QO109" i="3"/>
  <c r="QN109" i="3"/>
  <c r="QM109" i="3"/>
  <c r="QL109" i="3"/>
  <c r="QQ108" i="3"/>
  <c r="QP108" i="3"/>
  <c r="QO108" i="3"/>
  <c r="QN108" i="3"/>
  <c r="QM108" i="3"/>
  <c r="QL108" i="3"/>
  <c r="QQ107" i="3"/>
  <c r="QP107" i="3"/>
  <c r="QO107" i="3"/>
  <c r="QN107" i="3"/>
  <c r="QM107" i="3"/>
  <c r="QL107" i="3"/>
  <c r="QQ106" i="3"/>
  <c r="QP106" i="3"/>
  <c r="QO106" i="3"/>
  <c r="QN106" i="3"/>
  <c r="QM106" i="3"/>
  <c r="QL106" i="3"/>
  <c r="QQ105" i="3"/>
  <c r="QP105" i="3"/>
  <c r="QO105" i="3"/>
  <c r="QN105" i="3"/>
  <c r="QM105" i="3"/>
  <c r="QL105" i="3"/>
  <c r="QQ104" i="3"/>
  <c r="QP104" i="3"/>
  <c r="QO104" i="3"/>
  <c r="QN104" i="3"/>
  <c r="QM104" i="3"/>
  <c r="QL104" i="3"/>
  <c r="QQ103" i="3"/>
  <c r="QP103" i="3"/>
  <c r="QO103" i="3"/>
  <c r="QN103" i="3"/>
  <c r="QM103" i="3"/>
  <c r="QL103" i="3"/>
  <c r="QQ102" i="3"/>
  <c r="QP102" i="3"/>
  <c r="QO102" i="3"/>
  <c r="QN102" i="3"/>
  <c r="QM102" i="3"/>
  <c r="QL102" i="3"/>
  <c r="QQ101" i="3"/>
  <c r="QP101" i="3"/>
  <c r="QO101" i="3"/>
  <c r="QN101" i="3"/>
  <c r="QM101" i="3"/>
  <c r="QL101" i="3"/>
  <c r="QQ100" i="3"/>
  <c r="QP100" i="3"/>
  <c r="QO100" i="3"/>
  <c r="QN100" i="3"/>
  <c r="QM100" i="3"/>
  <c r="QL100" i="3"/>
  <c r="QQ99" i="3"/>
  <c r="QP99" i="3"/>
  <c r="QO99" i="3"/>
  <c r="QN99" i="3"/>
  <c r="QM99" i="3"/>
  <c r="QL99" i="3"/>
  <c r="QQ98" i="3"/>
  <c r="QP98" i="3"/>
  <c r="QO98" i="3"/>
  <c r="QN98" i="3"/>
  <c r="QM98" i="3"/>
  <c r="QL98" i="3"/>
  <c r="QQ97" i="3"/>
  <c r="QP97" i="3"/>
  <c r="QO97" i="3"/>
  <c r="QN97" i="3"/>
  <c r="QM97" i="3"/>
  <c r="QL97" i="3"/>
  <c r="QQ96" i="3"/>
  <c r="QP96" i="3"/>
  <c r="QO96" i="3"/>
  <c r="QN96" i="3"/>
  <c r="QM96" i="3"/>
  <c r="QL96" i="3"/>
  <c r="QQ95" i="3"/>
  <c r="QP95" i="3"/>
  <c r="QO95" i="3"/>
  <c r="QN95" i="3"/>
  <c r="QM95" i="3"/>
  <c r="QL95" i="3"/>
  <c r="QQ94" i="3"/>
  <c r="QP94" i="3"/>
  <c r="QO94" i="3"/>
  <c r="QN94" i="3"/>
  <c r="QM94" i="3"/>
  <c r="QM264" i="3" s="1"/>
  <c r="QL94" i="3"/>
  <c r="QL264" i="3" s="1"/>
  <c r="QQ93" i="3"/>
  <c r="QP93" i="3"/>
  <c r="QO93" i="3"/>
  <c r="QN93" i="3"/>
  <c r="QM93" i="3"/>
  <c r="QL93" i="3"/>
  <c r="QQ92" i="3"/>
  <c r="QP92" i="3"/>
  <c r="QO92" i="3"/>
  <c r="QN92" i="3"/>
  <c r="QM92" i="3"/>
  <c r="QL92" i="3"/>
  <c r="QQ91" i="3"/>
  <c r="QP91" i="3"/>
  <c r="QO91" i="3"/>
  <c r="QN91" i="3"/>
  <c r="QM91" i="3"/>
  <c r="QL91" i="3"/>
  <c r="QQ90" i="3"/>
  <c r="QP90" i="3"/>
  <c r="QO90" i="3"/>
  <c r="QN90" i="3"/>
  <c r="QM90" i="3"/>
  <c r="QL90" i="3"/>
  <c r="QQ89" i="3"/>
  <c r="QP89" i="3"/>
  <c r="QO89" i="3"/>
  <c r="QN89" i="3"/>
  <c r="QM89" i="3"/>
  <c r="QL89" i="3"/>
  <c r="QQ88" i="3"/>
  <c r="QP88" i="3"/>
  <c r="QO88" i="3"/>
  <c r="QN88" i="3"/>
  <c r="QM88" i="3"/>
  <c r="QL88" i="3"/>
  <c r="QQ87" i="3"/>
  <c r="QP87" i="3"/>
  <c r="QO87" i="3"/>
  <c r="QN87" i="3"/>
  <c r="QM87" i="3"/>
  <c r="QL87" i="3"/>
  <c r="QQ86" i="3"/>
  <c r="QP86" i="3"/>
  <c r="QO86" i="3"/>
  <c r="QN86" i="3"/>
  <c r="QM86" i="3"/>
  <c r="QL86" i="3"/>
  <c r="QQ85" i="3"/>
  <c r="QP85" i="3"/>
  <c r="QO85" i="3"/>
  <c r="QN85" i="3"/>
  <c r="QM85" i="3"/>
  <c r="QL85" i="3"/>
  <c r="QQ84" i="3"/>
  <c r="QP84" i="3"/>
  <c r="QO84" i="3"/>
  <c r="QN84" i="3"/>
  <c r="QM84" i="3"/>
  <c r="QL84" i="3"/>
  <c r="QQ83" i="3"/>
  <c r="QP83" i="3"/>
  <c r="QO83" i="3"/>
  <c r="QN83" i="3"/>
  <c r="QM83" i="3"/>
  <c r="QL83" i="3"/>
  <c r="QQ82" i="3"/>
  <c r="QP82" i="3"/>
  <c r="QO82" i="3"/>
  <c r="QN82" i="3"/>
  <c r="QM82" i="3"/>
  <c r="QL82" i="3"/>
  <c r="QQ81" i="3"/>
  <c r="QP81" i="3"/>
  <c r="QO81" i="3"/>
  <c r="QN81" i="3"/>
  <c r="QM81" i="3"/>
  <c r="QL81" i="3"/>
  <c r="QQ79" i="3"/>
  <c r="QP79" i="3"/>
  <c r="QO79" i="3"/>
  <c r="QN79" i="3"/>
  <c r="QM79" i="3"/>
  <c r="QL79" i="3"/>
  <c r="QQ78" i="3"/>
  <c r="QP78" i="3"/>
  <c r="QO78" i="3"/>
  <c r="QN78" i="3"/>
  <c r="QM78" i="3"/>
  <c r="QL78" i="3"/>
  <c r="QQ77" i="3"/>
  <c r="QP77" i="3"/>
  <c r="QO77" i="3"/>
  <c r="QN77" i="3"/>
  <c r="QM77" i="3"/>
  <c r="QL77" i="3"/>
  <c r="QQ76" i="3"/>
  <c r="QP76" i="3"/>
  <c r="QO76" i="3"/>
  <c r="QN76" i="3"/>
  <c r="QM76" i="3"/>
  <c r="QL76" i="3"/>
  <c r="QQ74" i="3"/>
  <c r="QQ73" i="3" s="1"/>
  <c r="QP74" i="3"/>
  <c r="QO74" i="3"/>
  <c r="QN74" i="3"/>
  <c r="QN73" i="3" s="1"/>
  <c r="QM74" i="3"/>
  <c r="QL74" i="3"/>
  <c r="QQ72" i="3"/>
  <c r="QP72" i="3"/>
  <c r="QO72" i="3"/>
  <c r="QN72" i="3"/>
  <c r="QM72" i="3"/>
  <c r="QL72" i="3"/>
  <c r="QQ71" i="3"/>
  <c r="QP71" i="3"/>
  <c r="QO71" i="3"/>
  <c r="QN71" i="3"/>
  <c r="QM71" i="3"/>
  <c r="QL71" i="3"/>
  <c r="QQ69" i="3"/>
  <c r="QP69" i="3"/>
  <c r="QO69" i="3"/>
  <c r="QN69" i="3"/>
  <c r="QM69" i="3"/>
  <c r="QL69" i="3"/>
  <c r="QQ68" i="3"/>
  <c r="QP68" i="3"/>
  <c r="QO68" i="3"/>
  <c r="QN68" i="3"/>
  <c r="QM68" i="3"/>
  <c r="QL68" i="3"/>
  <c r="QQ67" i="3"/>
  <c r="QP67" i="3"/>
  <c r="QO67" i="3"/>
  <c r="QN67" i="3"/>
  <c r="QN66" i="3" s="1"/>
  <c r="QM67" i="3"/>
  <c r="QL67" i="3"/>
  <c r="QQ65" i="3"/>
  <c r="QP65" i="3"/>
  <c r="QO65" i="3"/>
  <c r="QN65" i="3"/>
  <c r="QM65" i="3"/>
  <c r="QL65" i="3"/>
  <c r="QQ64" i="3"/>
  <c r="QQ63" i="3" s="1"/>
  <c r="QP64" i="3"/>
  <c r="QO64" i="3"/>
  <c r="QN64" i="3"/>
  <c r="QN63" i="3" s="1"/>
  <c r="QM64" i="3"/>
  <c r="QL64" i="3"/>
  <c r="QQ62" i="3"/>
  <c r="QP62" i="3"/>
  <c r="QO62" i="3"/>
  <c r="QN62" i="3"/>
  <c r="QM62" i="3"/>
  <c r="QL62" i="3"/>
  <c r="QQ61" i="3"/>
  <c r="QP61" i="3"/>
  <c r="QO61" i="3"/>
  <c r="QN61" i="3"/>
  <c r="QN60" i="3" s="1"/>
  <c r="QM61" i="3"/>
  <c r="QL61" i="3"/>
  <c r="QQ59" i="3"/>
  <c r="QP59" i="3"/>
  <c r="QO59" i="3"/>
  <c r="QN59" i="3"/>
  <c r="QM59" i="3"/>
  <c r="QL59" i="3"/>
  <c r="QQ58" i="3"/>
  <c r="QP58" i="3"/>
  <c r="QO58" i="3"/>
  <c r="QN58" i="3"/>
  <c r="QM58" i="3"/>
  <c r="QL58" i="3"/>
  <c r="QQ57" i="3"/>
  <c r="QP57" i="3"/>
  <c r="QO57" i="3"/>
  <c r="QN57" i="3"/>
  <c r="QM57" i="3"/>
  <c r="QL57" i="3"/>
  <c r="QQ56" i="3"/>
  <c r="QP56" i="3"/>
  <c r="QO56" i="3"/>
  <c r="QN56" i="3"/>
  <c r="QM56" i="3"/>
  <c r="QL56" i="3"/>
  <c r="QQ55" i="3"/>
  <c r="QP55" i="3"/>
  <c r="QO55" i="3"/>
  <c r="QN55" i="3"/>
  <c r="QM55" i="3"/>
  <c r="QL55" i="3"/>
  <c r="QQ54" i="3"/>
  <c r="QP54" i="3"/>
  <c r="QO54" i="3"/>
  <c r="QN54" i="3"/>
  <c r="QM54" i="3"/>
  <c r="QL54" i="3"/>
  <c r="QQ53" i="3"/>
  <c r="QP53" i="3"/>
  <c r="QO53" i="3"/>
  <c r="QN53" i="3"/>
  <c r="QM53" i="3"/>
  <c r="QL53" i="3"/>
  <c r="QQ52" i="3"/>
  <c r="QP52" i="3"/>
  <c r="QO52" i="3"/>
  <c r="QN52" i="3"/>
  <c r="QM52" i="3"/>
  <c r="QL52" i="3"/>
  <c r="QQ51" i="3"/>
  <c r="QP51" i="3"/>
  <c r="QO51" i="3"/>
  <c r="QN51" i="3"/>
  <c r="QM51" i="3"/>
  <c r="QL51" i="3"/>
  <c r="QQ50" i="3"/>
  <c r="QP50" i="3"/>
  <c r="QO50" i="3"/>
  <c r="QN50" i="3"/>
  <c r="QM50" i="3"/>
  <c r="QL50" i="3"/>
  <c r="QQ48" i="3"/>
  <c r="QP48" i="3"/>
  <c r="QO48" i="3"/>
  <c r="QN48" i="3"/>
  <c r="QM48" i="3"/>
  <c r="QL48" i="3"/>
  <c r="QQ47" i="3"/>
  <c r="QP47" i="3"/>
  <c r="QO47" i="3"/>
  <c r="QN47" i="3"/>
  <c r="QN46" i="3" s="1"/>
  <c r="QM47" i="3"/>
  <c r="QL47" i="3"/>
  <c r="QQ45" i="3"/>
  <c r="QQ44" i="3" s="1"/>
  <c r="QP45" i="3"/>
  <c r="QO45" i="3"/>
  <c r="QN45" i="3"/>
  <c r="QN44" i="3" s="1"/>
  <c r="QM45" i="3"/>
  <c r="QL45" i="3"/>
  <c r="QQ43" i="3"/>
  <c r="QP43" i="3"/>
  <c r="QO43" i="3"/>
  <c r="QN43" i="3"/>
  <c r="QM43" i="3"/>
  <c r="QL43" i="3"/>
  <c r="QQ42" i="3"/>
  <c r="QQ41" i="3" s="1"/>
  <c r="QP42" i="3"/>
  <c r="QO42" i="3"/>
  <c r="QN42" i="3"/>
  <c r="QN41" i="3" s="1"/>
  <c r="QM42" i="3"/>
  <c r="QL42" i="3"/>
  <c r="QQ40" i="3"/>
  <c r="QP40" i="3"/>
  <c r="QO40" i="3"/>
  <c r="QN40" i="3"/>
  <c r="QM40" i="3"/>
  <c r="QL40" i="3"/>
  <c r="QQ39" i="3"/>
  <c r="QP39" i="3"/>
  <c r="QO39" i="3"/>
  <c r="QN39" i="3"/>
  <c r="QM39" i="3"/>
  <c r="QL39" i="3"/>
  <c r="QQ38" i="3"/>
  <c r="QP38" i="3"/>
  <c r="QO38" i="3"/>
  <c r="QN38" i="3"/>
  <c r="QM38" i="3"/>
  <c r="QL38" i="3"/>
  <c r="QQ36" i="3"/>
  <c r="QQ35" i="3" s="1"/>
  <c r="QP36" i="3"/>
  <c r="QO36" i="3"/>
  <c r="QN36" i="3"/>
  <c r="QN35" i="3" s="1"/>
  <c r="QM36" i="3"/>
  <c r="QL36" i="3"/>
  <c r="QQ34" i="3"/>
  <c r="QP34" i="3"/>
  <c r="QO34" i="3"/>
  <c r="QN34" i="3"/>
  <c r="QM34" i="3"/>
  <c r="QL34" i="3"/>
  <c r="QQ33" i="3"/>
  <c r="QP33" i="3"/>
  <c r="QO33" i="3"/>
  <c r="QN33" i="3"/>
  <c r="QM33" i="3"/>
  <c r="QL33" i="3"/>
  <c r="QQ32" i="3"/>
  <c r="QP32" i="3"/>
  <c r="QO32" i="3"/>
  <c r="QN32" i="3"/>
  <c r="QM32" i="3"/>
  <c r="QL32" i="3"/>
  <c r="QQ31" i="3"/>
  <c r="QQ30" i="3" s="1"/>
  <c r="QP31" i="3"/>
  <c r="QO31" i="3"/>
  <c r="QN31" i="3"/>
  <c r="QM31" i="3"/>
  <c r="QL31" i="3"/>
  <c r="QQ29" i="3"/>
  <c r="QP29" i="3"/>
  <c r="QO29" i="3"/>
  <c r="QO266" i="3" s="1"/>
  <c r="QN29" i="3"/>
  <c r="QN266" i="3" s="1"/>
  <c r="QM29" i="3"/>
  <c r="QL29" i="3"/>
  <c r="QQ28" i="3"/>
  <c r="QP28" i="3"/>
  <c r="QO28" i="3"/>
  <c r="QN28" i="3"/>
  <c r="QM28" i="3"/>
  <c r="QL28" i="3"/>
  <c r="QQ27" i="3"/>
  <c r="QP27" i="3"/>
  <c r="QO27" i="3"/>
  <c r="QN27" i="3"/>
  <c r="QM27" i="3"/>
  <c r="QL27" i="3"/>
  <c r="QQ25" i="3"/>
  <c r="QQ24" i="3" s="1"/>
  <c r="QP25" i="3"/>
  <c r="QO25" i="3"/>
  <c r="QN25" i="3"/>
  <c r="QN24" i="3" s="1"/>
  <c r="QM25" i="3"/>
  <c r="QL25" i="3"/>
  <c r="QQ23" i="3"/>
  <c r="QQ22" i="3" s="1"/>
  <c r="QP23" i="3"/>
  <c r="QO23" i="3"/>
  <c r="QN23" i="3"/>
  <c r="QN22" i="3" s="1"/>
  <c r="QM23" i="3"/>
  <c r="QL23" i="3"/>
  <c r="QQ21" i="3"/>
  <c r="QP21" i="3"/>
  <c r="QO21" i="3"/>
  <c r="QN21" i="3"/>
  <c r="QM21" i="3"/>
  <c r="QL21" i="3"/>
  <c r="QQ20" i="3"/>
  <c r="QP20" i="3"/>
  <c r="QO20" i="3"/>
  <c r="QN20" i="3"/>
  <c r="QM20" i="3"/>
  <c r="QL20" i="3"/>
  <c r="QQ19" i="3"/>
  <c r="QP19" i="3"/>
  <c r="QO19" i="3"/>
  <c r="QN19" i="3"/>
  <c r="QM19" i="3"/>
  <c r="QL19" i="3"/>
  <c r="QQ18" i="3"/>
  <c r="QP18" i="3"/>
  <c r="QO18" i="3"/>
  <c r="QN18" i="3"/>
  <c r="QM18" i="3"/>
  <c r="QL18" i="3"/>
  <c r="QQ17" i="3"/>
  <c r="QP17" i="3"/>
  <c r="QO17" i="3"/>
  <c r="QN17" i="3"/>
  <c r="QM17" i="3"/>
  <c r="QL17" i="3"/>
  <c r="QQ16" i="3"/>
  <c r="QP16" i="3"/>
  <c r="QO16" i="3"/>
  <c r="QN16" i="3"/>
  <c r="QM16" i="3"/>
  <c r="QL16" i="3"/>
  <c r="QQ15" i="3"/>
  <c r="QP15" i="3"/>
  <c r="QO15" i="3"/>
  <c r="QN15" i="3"/>
  <c r="QM15" i="3"/>
  <c r="QL15" i="3"/>
  <c r="QQ14" i="3"/>
  <c r="QP14" i="3"/>
  <c r="QO14" i="3"/>
  <c r="QN14" i="3"/>
  <c r="QM14" i="3"/>
  <c r="QL14" i="3"/>
  <c r="QQ13" i="3"/>
  <c r="QP13" i="3"/>
  <c r="QO13" i="3"/>
  <c r="QN13" i="3"/>
  <c r="QM13" i="3"/>
  <c r="QL13" i="3"/>
  <c r="QQ12" i="3"/>
  <c r="QP12" i="3"/>
  <c r="QO12" i="3"/>
  <c r="QN12" i="3"/>
  <c r="QM12" i="3"/>
  <c r="QL12" i="3"/>
  <c r="QB252" i="3"/>
  <c r="QA252" i="3"/>
  <c r="PZ252" i="3"/>
  <c r="PY252" i="3"/>
  <c r="PX252" i="3"/>
  <c r="PW252" i="3"/>
  <c r="QB251" i="3"/>
  <c r="QA251" i="3"/>
  <c r="PZ251" i="3"/>
  <c r="PY251" i="3"/>
  <c r="PX251" i="3"/>
  <c r="PW251" i="3"/>
  <c r="QB250" i="3"/>
  <c r="QA250" i="3"/>
  <c r="PZ250" i="3"/>
  <c r="PY250" i="3"/>
  <c r="PX250" i="3"/>
  <c r="PW250" i="3"/>
  <c r="QB249" i="3"/>
  <c r="QA249" i="3"/>
  <c r="PZ249" i="3"/>
  <c r="PY249" i="3"/>
  <c r="PX249" i="3"/>
  <c r="PW249" i="3"/>
  <c r="QB248" i="3"/>
  <c r="QA248" i="3"/>
  <c r="PZ248" i="3"/>
  <c r="PY248" i="3"/>
  <c r="PX248" i="3"/>
  <c r="PW248" i="3"/>
  <c r="QB247" i="3"/>
  <c r="QA247" i="3"/>
  <c r="PZ247" i="3"/>
  <c r="PY247" i="3"/>
  <c r="PX247" i="3"/>
  <c r="PW247" i="3"/>
  <c r="QB246" i="3"/>
  <c r="QA246" i="3"/>
  <c r="PZ246" i="3"/>
  <c r="PY246" i="3"/>
  <c r="PX246" i="3"/>
  <c r="PW246" i="3"/>
  <c r="QB245" i="3"/>
  <c r="QA245" i="3"/>
  <c r="PZ245" i="3"/>
  <c r="PY245" i="3"/>
  <c r="PX245" i="3"/>
  <c r="PW245" i="3"/>
  <c r="QB244" i="3"/>
  <c r="QA244" i="3"/>
  <c r="PZ244" i="3"/>
  <c r="PY244" i="3"/>
  <c r="PX244" i="3"/>
  <c r="PW244" i="3"/>
  <c r="QB243" i="3"/>
  <c r="QA243" i="3"/>
  <c r="PZ243" i="3"/>
  <c r="PY243" i="3"/>
  <c r="PX243" i="3"/>
  <c r="PW243" i="3"/>
  <c r="QB242" i="3"/>
  <c r="QA242" i="3"/>
  <c r="PZ242" i="3"/>
  <c r="PY242" i="3"/>
  <c r="PX242" i="3"/>
  <c r="PW242" i="3"/>
  <c r="QB241" i="3"/>
  <c r="QA241" i="3"/>
  <c r="PZ241" i="3"/>
  <c r="PY241" i="3"/>
  <c r="PX241" i="3"/>
  <c r="PW241" i="3"/>
  <c r="QB240" i="3"/>
  <c r="QA240" i="3"/>
  <c r="PZ240" i="3"/>
  <c r="PY240" i="3"/>
  <c r="PX240" i="3"/>
  <c r="PW240" i="3"/>
  <c r="QB239" i="3"/>
  <c r="QA239" i="3"/>
  <c r="PZ239" i="3"/>
  <c r="PY239" i="3"/>
  <c r="PX239" i="3"/>
  <c r="PW239" i="3"/>
  <c r="QB238" i="3"/>
  <c r="QA238" i="3"/>
  <c r="PZ238" i="3"/>
  <c r="PY238" i="3"/>
  <c r="PX238" i="3"/>
  <c r="PW238" i="3"/>
  <c r="QB237" i="3"/>
  <c r="QA237" i="3"/>
  <c r="PZ237" i="3"/>
  <c r="PY237" i="3"/>
  <c r="PX237" i="3"/>
  <c r="PW237" i="3"/>
  <c r="QB235" i="3"/>
  <c r="QA235" i="3"/>
  <c r="PZ235" i="3"/>
  <c r="PY235" i="3"/>
  <c r="PX235" i="3"/>
  <c r="PW235" i="3"/>
  <c r="QB234" i="3"/>
  <c r="QA234" i="3"/>
  <c r="PZ234" i="3"/>
  <c r="PY234" i="3"/>
  <c r="PX234" i="3"/>
  <c r="PW234" i="3"/>
  <c r="QB233" i="3"/>
  <c r="QA233" i="3"/>
  <c r="PZ233" i="3"/>
  <c r="PY233" i="3"/>
  <c r="PX233" i="3"/>
  <c r="PW233" i="3"/>
  <c r="QB232" i="3"/>
  <c r="QA232" i="3"/>
  <c r="PZ232" i="3"/>
  <c r="PY232" i="3"/>
  <c r="PX232" i="3"/>
  <c r="PW232" i="3"/>
  <c r="QB231" i="3"/>
  <c r="QA231" i="3"/>
  <c r="PZ231" i="3"/>
  <c r="PY231" i="3"/>
  <c r="PX231" i="3"/>
  <c r="PW231" i="3"/>
  <c r="QB230" i="3"/>
  <c r="QA230" i="3"/>
  <c r="PZ230" i="3"/>
  <c r="PY230" i="3"/>
  <c r="PX230" i="3"/>
  <c r="PW230" i="3"/>
  <c r="QB229" i="3"/>
  <c r="QA229" i="3"/>
  <c r="PZ229" i="3"/>
  <c r="PY229" i="3"/>
  <c r="PX229" i="3"/>
  <c r="PW229" i="3"/>
  <c r="QB228" i="3"/>
  <c r="QA228" i="3"/>
  <c r="PZ228" i="3"/>
  <c r="PY228" i="3"/>
  <c r="PX228" i="3"/>
  <c r="PW228" i="3"/>
  <c r="QB227" i="3"/>
  <c r="QA227" i="3"/>
  <c r="PZ227" i="3"/>
  <c r="PY227" i="3"/>
  <c r="PX227" i="3"/>
  <c r="PW227" i="3"/>
  <c r="QB226" i="3"/>
  <c r="QA226" i="3"/>
  <c r="PZ226" i="3"/>
  <c r="PY226" i="3"/>
  <c r="PX226" i="3"/>
  <c r="PW226" i="3"/>
  <c r="QB225" i="3"/>
  <c r="QA225" i="3"/>
  <c r="PZ225" i="3"/>
  <c r="PY225" i="3"/>
  <c r="PX225" i="3"/>
  <c r="PW225" i="3"/>
  <c r="QB224" i="3"/>
  <c r="QA224" i="3"/>
  <c r="PZ224" i="3"/>
  <c r="PY224" i="3"/>
  <c r="PX224" i="3"/>
  <c r="PW224" i="3"/>
  <c r="QB223" i="3"/>
  <c r="QA223" i="3"/>
  <c r="PZ223" i="3"/>
  <c r="PY223" i="3"/>
  <c r="PX223" i="3"/>
  <c r="PW223" i="3"/>
  <c r="QB222" i="3"/>
  <c r="QA222" i="3"/>
  <c r="PZ222" i="3"/>
  <c r="PY222" i="3"/>
  <c r="PX222" i="3"/>
  <c r="PW222" i="3"/>
  <c r="QB221" i="3"/>
  <c r="QA221" i="3"/>
  <c r="PZ221" i="3"/>
  <c r="PY221" i="3"/>
  <c r="PX221" i="3"/>
  <c r="PW221" i="3"/>
  <c r="QB220" i="3"/>
  <c r="QA220" i="3"/>
  <c r="PZ220" i="3"/>
  <c r="PY220" i="3"/>
  <c r="PX220" i="3"/>
  <c r="PW220" i="3"/>
  <c r="QB219" i="3"/>
  <c r="QA219" i="3"/>
  <c r="PZ219" i="3"/>
  <c r="PY219" i="3"/>
  <c r="PX219" i="3"/>
  <c r="PW219" i="3"/>
  <c r="QB218" i="3"/>
  <c r="QA218" i="3"/>
  <c r="PZ218" i="3"/>
  <c r="PY218" i="3"/>
  <c r="PX218" i="3"/>
  <c r="PW218" i="3"/>
  <c r="QB217" i="3"/>
  <c r="QA217" i="3"/>
  <c r="PZ217" i="3"/>
  <c r="PY217" i="3"/>
  <c r="PX217" i="3"/>
  <c r="PW217" i="3"/>
  <c r="QB216" i="3"/>
  <c r="QA216" i="3"/>
  <c r="PZ216" i="3"/>
  <c r="PY216" i="3"/>
  <c r="PX216" i="3"/>
  <c r="PW216" i="3"/>
  <c r="QB215" i="3"/>
  <c r="QA215" i="3"/>
  <c r="PZ215" i="3"/>
  <c r="PY215" i="3"/>
  <c r="PX215" i="3"/>
  <c r="PW215" i="3"/>
  <c r="QB214" i="3"/>
  <c r="QA214" i="3"/>
  <c r="PZ214" i="3"/>
  <c r="PY214" i="3"/>
  <c r="PX214" i="3"/>
  <c r="PW214" i="3"/>
  <c r="QB213" i="3"/>
  <c r="QA213" i="3"/>
  <c r="PZ213" i="3"/>
  <c r="PY213" i="3"/>
  <c r="PX213" i="3"/>
  <c r="PW213" i="3"/>
  <c r="QB212" i="3"/>
  <c r="QA212" i="3"/>
  <c r="PZ212" i="3"/>
  <c r="PY212" i="3"/>
  <c r="PX212" i="3"/>
  <c r="PW212" i="3"/>
  <c r="QB211" i="3"/>
  <c r="QA211" i="3"/>
  <c r="PZ211" i="3"/>
  <c r="PY211" i="3"/>
  <c r="PX211" i="3"/>
  <c r="PW211" i="3"/>
  <c r="QB210" i="3"/>
  <c r="QA210" i="3"/>
  <c r="PZ210" i="3"/>
  <c r="PY210" i="3"/>
  <c r="PX210" i="3"/>
  <c r="PW210" i="3"/>
  <c r="QB209" i="3"/>
  <c r="QA209" i="3"/>
  <c r="PZ209" i="3"/>
  <c r="PY209" i="3"/>
  <c r="PX209" i="3"/>
  <c r="PW209" i="3"/>
  <c r="QB208" i="3"/>
  <c r="QA208" i="3"/>
  <c r="PZ208" i="3"/>
  <c r="PY208" i="3"/>
  <c r="PX208" i="3"/>
  <c r="PW208" i="3"/>
  <c r="QB207" i="3"/>
  <c r="QA207" i="3"/>
  <c r="PZ207" i="3"/>
  <c r="PY207" i="3"/>
  <c r="PX207" i="3"/>
  <c r="PW207" i="3"/>
  <c r="QB206" i="3"/>
  <c r="QA206" i="3"/>
  <c r="PZ206" i="3"/>
  <c r="PY206" i="3"/>
  <c r="PY205" i="3" s="1"/>
  <c r="PX206" i="3"/>
  <c r="PW206" i="3"/>
  <c r="QB204" i="3"/>
  <c r="QA204" i="3"/>
  <c r="PZ204" i="3"/>
  <c r="PY204" i="3"/>
  <c r="PX204" i="3"/>
  <c r="PW204" i="3"/>
  <c r="QB203" i="3"/>
  <c r="QA203" i="3"/>
  <c r="PZ203" i="3"/>
  <c r="PY203" i="3"/>
  <c r="PX203" i="3"/>
  <c r="PW203" i="3"/>
  <c r="QB202" i="3"/>
  <c r="QA202" i="3"/>
  <c r="PZ202" i="3"/>
  <c r="PY202" i="3"/>
  <c r="PX202" i="3"/>
  <c r="PW202" i="3"/>
  <c r="QB201" i="3"/>
  <c r="QA201" i="3"/>
  <c r="PZ201" i="3"/>
  <c r="PY201" i="3"/>
  <c r="PY200" i="3" s="1"/>
  <c r="PX201" i="3"/>
  <c r="PW201" i="3"/>
  <c r="QB199" i="3"/>
  <c r="QA199" i="3"/>
  <c r="PZ199" i="3"/>
  <c r="PY199" i="3"/>
  <c r="PX199" i="3"/>
  <c r="PW199" i="3"/>
  <c r="QB198" i="3"/>
  <c r="QA198" i="3"/>
  <c r="PZ198" i="3"/>
  <c r="PY198" i="3"/>
  <c r="PX198" i="3"/>
  <c r="PW198" i="3"/>
  <c r="QB197" i="3"/>
  <c r="QB196" i="3" s="1"/>
  <c r="QA197" i="3"/>
  <c r="PZ197" i="3"/>
  <c r="PY197" i="3"/>
  <c r="PY196" i="3" s="1"/>
  <c r="PX197" i="3"/>
  <c r="PW197" i="3"/>
  <c r="QB195" i="3"/>
  <c r="QB194" i="3" s="1"/>
  <c r="QA195" i="3"/>
  <c r="PZ195" i="3"/>
  <c r="PY195" i="3"/>
  <c r="PY194" i="3" s="1"/>
  <c r="PX195" i="3"/>
  <c r="PW195" i="3"/>
  <c r="QB193" i="3"/>
  <c r="QA193" i="3"/>
  <c r="PZ193" i="3"/>
  <c r="PY193" i="3"/>
  <c r="PX193" i="3"/>
  <c r="PW193" i="3"/>
  <c r="QB192" i="3"/>
  <c r="QA192" i="3"/>
  <c r="PZ192" i="3"/>
  <c r="PY192" i="3"/>
  <c r="PX192" i="3"/>
  <c r="PW192" i="3"/>
  <c r="QB191" i="3"/>
  <c r="QA191" i="3"/>
  <c r="PZ191" i="3"/>
  <c r="PY191" i="3"/>
  <c r="PX191" i="3"/>
  <c r="PW191" i="3"/>
  <c r="QB190" i="3"/>
  <c r="QA190" i="3"/>
  <c r="PZ190" i="3"/>
  <c r="PY190" i="3"/>
  <c r="PX190" i="3"/>
  <c r="PW190" i="3"/>
  <c r="QB189" i="3"/>
  <c r="QA189" i="3"/>
  <c r="PZ189" i="3"/>
  <c r="PY189" i="3"/>
  <c r="PX189" i="3"/>
  <c r="PW189" i="3"/>
  <c r="QB188" i="3"/>
  <c r="QA188" i="3"/>
  <c r="PZ188" i="3"/>
  <c r="PY188" i="3"/>
  <c r="PX188" i="3"/>
  <c r="PW188" i="3"/>
  <c r="QB187" i="3"/>
  <c r="QA187" i="3"/>
  <c r="PZ187" i="3"/>
  <c r="PY187" i="3"/>
  <c r="PX187" i="3"/>
  <c r="PW187" i="3"/>
  <c r="QB186" i="3"/>
  <c r="QA186" i="3"/>
  <c r="PZ186" i="3"/>
  <c r="PY186" i="3"/>
  <c r="PY185" i="3" s="1"/>
  <c r="PX186" i="3"/>
  <c r="PW186" i="3"/>
  <c r="QB184" i="3"/>
  <c r="QA184" i="3"/>
  <c r="PZ184" i="3"/>
  <c r="PY184" i="3"/>
  <c r="PX184" i="3"/>
  <c r="PW184" i="3"/>
  <c r="QB183" i="3"/>
  <c r="QA183" i="3"/>
  <c r="PZ183" i="3"/>
  <c r="PY183" i="3"/>
  <c r="PX183" i="3"/>
  <c r="PW183" i="3"/>
  <c r="QB182" i="3"/>
  <c r="QA182" i="3"/>
  <c r="PZ182" i="3"/>
  <c r="PY182" i="3"/>
  <c r="PX182" i="3"/>
  <c r="PW182" i="3"/>
  <c r="QB181" i="3"/>
  <c r="QA181" i="3"/>
  <c r="PZ181" i="3"/>
  <c r="PY181" i="3"/>
  <c r="PX181" i="3"/>
  <c r="PW181" i="3"/>
  <c r="QB180" i="3"/>
  <c r="QA180" i="3"/>
  <c r="PZ180" i="3"/>
  <c r="PY180" i="3"/>
  <c r="PX180" i="3"/>
  <c r="PW180" i="3"/>
  <c r="QB179" i="3"/>
  <c r="QA179" i="3"/>
  <c r="PZ179" i="3"/>
  <c r="PY179" i="3"/>
  <c r="PX179" i="3"/>
  <c r="PW179" i="3"/>
  <c r="QB177" i="3"/>
  <c r="QA177" i="3"/>
  <c r="PZ177" i="3"/>
  <c r="PY177" i="3"/>
  <c r="PX177" i="3"/>
  <c r="PW177" i="3"/>
  <c r="QB176" i="3"/>
  <c r="QA176" i="3"/>
  <c r="PZ176" i="3"/>
  <c r="PY176" i="3"/>
  <c r="PX176" i="3"/>
  <c r="PW176" i="3"/>
  <c r="QB175" i="3"/>
  <c r="QA175" i="3"/>
  <c r="PZ175" i="3"/>
  <c r="PY175" i="3"/>
  <c r="PX175" i="3"/>
  <c r="PW175" i="3"/>
  <c r="QB174" i="3"/>
  <c r="QA174" i="3"/>
  <c r="PZ174" i="3"/>
  <c r="PY174" i="3"/>
  <c r="PX174" i="3"/>
  <c r="PW174" i="3"/>
  <c r="QB173" i="3"/>
  <c r="QA173" i="3"/>
  <c r="PZ173" i="3"/>
  <c r="PY173" i="3"/>
  <c r="PX173" i="3"/>
  <c r="PW173" i="3"/>
  <c r="QB172" i="3"/>
  <c r="QA172" i="3"/>
  <c r="PZ172" i="3"/>
  <c r="PY172" i="3"/>
  <c r="PY171" i="3" s="1"/>
  <c r="PX172" i="3"/>
  <c r="PW172" i="3"/>
  <c r="QB170" i="3"/>
  <c r="QA170" i="3"/>
  <c r="PZ170" i="3"/>
  <c r="PY170" i="3"/>
  <c r="PX170" i="3"/>
  <c r="PW170" i="3"/>
  <c r="QB169" i="3"/>
  <c r="QA169" i="3"/>
  <c r="PZ169" i="3"/>
  <c r="PY169" i="3"/>
  <c r="PX169" i="3"/>
  <c r="PW169" i="3"/>
  <c r="QB168" i="3"/>
  <c r="QA168" i="3"/>
  <c r="PZ168" i="3"/>
  <c r="PY168" i="3"/>
  <c r="PX168" i="3"/>
  <c r="PW168" i="3"/>
  <c r="QB167" i="3"/>
  <c r="QA167" i="3"/>
  <c r="PZ167" i="3"/>
  <c r="PY167" i="3"/>
  <c r="PY166" i="3" s="1"/>
  <c r="PX167" i="3"/>
  <c r="PW167" i="3"/>
  <c r="QB165" i="3"/>
  <c r="QB164" i="3" s="1"/>
  <c r="QA165" i="3"/>
  <c r="PZ165" i="3"/>
  <c r="PY165" i="3"/>
  <c r="PY164" i="3" s="1"/>
  <c r="PX165" i="3"/>
  <c r="PW165" i="3"/>
  <c r="QB163" i="3"/>
  <c r="QB162" i="3" s="1"/>
  <c r="QA163" i="3"/>
  <c r="PZ163" i="3"/>
  <c r="PY163" i="3"/>
  <c r="PY162" i="3" s="1"/>
  <c r="PX163" i="3"/>
  <c r="PW163" i="3"/>
  <c r="QB161" i="3"/>
  <c r="QB160" i="3" s="1"/>
  <c r="QA161" i="3"/>
  <c r="PZ161" i="3"/>
  <c r="PY161" i="3"/>
  <c r="PY160" i="3" s="1"/>
  <c r="PX161" i="3"/>
  <c r="PW161" i="3"/>
  <c r="QB159" i="3"/>
  <c r="QA159" i="3"/>
  <c r="PZ159" i="3"/>
  <c r="PY159" i="3"/>
  <c r="PX159" i="3"/>
  <c r="PW159" i="3"/>
  <c r="QB158" i="3"/>
  <c r="QA158" i="3"/>
  <c r="PZ158" i="3"/>
  <c r="PY158" i="3"/>
  <c r="PX158" i="3"/>
  <c r="PW158" i="3"/>
  <c r="QB157" i="3"/>
  <c r="QA157" i="3"/>
  <c r="PZ157" i="3"/>
  <c r="PY157" i="3"/>
  <c r="PX157" i="3"/>
  <c r="PW157" i="3"/>
  <c r="QB155" i="3"/>
  <c r="QB154" i="3" s="1"/>
  <c r="QA155" i="3"/>
  <c r="PZ155" i="3"/>
  <c r="PY155" i="3"/>
  <c r="PY154" i="3" s="1"/>
  <c r="PX155" i="3"/>
  <c r="PW155" i="3"/>
  <c r="QB153" i="3"/>
  <c r="QB152" i="3" s="1"/>
  <c r="QA153" i="3"/>
  <c r="PZ153" i="3"/>
  <c r="PY153" i="3"/>
  <c r="PY152" i="3" s="1"/>
  <c r="PX153" i="3"/>
  <c r="PW153" i="3"/>
  <c r="QB151" i="3"/>
  <c r="QA151" i="3"/>
  <c r="PZ151" i="3"/>
  <c r="PY151" i="3"/>
  <c r="PX151" i="3"/>
  <c r="PW151" i="3"/>
  <c r="QB150" i="3"/>
  <c r="QB149" i="3" s="1"/>
  <c r="QA150" i="3"/>
  <c r="PZ150" i="3"/>
  <c r="PY150" i="3"/>
  <c r="PY149" i="3" s="1"/>
  <c r="PX150" i="3"/>
  <c r="PW150" i="3"/>
  <c r="QB148" i="3"/>
  <c r="QA148" i="3"/>
  <c r="PZ148" i="3"/>
  <c r="PY148" i="3"/>
  <c r="PX148" i="3"/>
  <c r="PW148" i="3"/>
  <c r="QB147" i="3"/>
  <c r="QA147" i="3"/>
  <c r="PZ147" i="3"/>
  <c r="PY147" i="3"/>
  <c r="PX147" i="3"/>
  <c r="PW147" i="3"/>
  <c r="QB146" i="3"/>
  <c r="QA146" i="3"/>
  <c r="PZ146" i="3"/>
  <c r="PY146" i="3"/>
  <c r="PX146" i="3"/>
  <c r="PW146" i="3"/>
  <c r="QB145" i="3"/>
  <c r="QA145" i="3"/>
  <c r="PZ145" i="3"/>
  <c r="PY145" i="3"/>
  <c r="PX145" i="3"/>
  <c r="PW145" i="3"/>
  <c r="QB144" i="3"/>
  <c r="QA144" i="3"/>
  <c r="PZ144" i="3"/>
  <c r="PY144" i="3"/>
  <c r="PX144" i="3"/>
  <c r="PW144" i="3"/>
  <c r="QB143" i="3"/>
  <c r="QA143" i="3"/>
  <c r="PZ143" i="3"/>
  <c r="PY143" i="3"/>
  <c r="PX143" i="3"/>
  <c r="PW143" i="3"/>
  <c r="QB142" i="3"/>
  <c r="QA142" i="3"/>
  <c r="PZ142" i="3"/>
  <c r="PY142" i="3"/>
  <c r="PX142" i="3"/>
  <c r="PW142" i="3"/>
  <c r="QB140" i="3"/>
  <c r="QA140" i="3"/>
  <c r="PZ140" i="3"/>
  <c r="PY140" i="3"/>
  <c r="PX140" i="3"/>
  <c r="PW140" i="3"/>
  <c r="QB139" i="3"/>
  <c r="QA139" i="3"/>
  <c r="PZ139" i="3"/>
  <c r="PY139" i="3"/>
  <c r="PX139" i="3"/>
  <c r="PW139" i="3"/>
  <c r="QB138" i="3"/>
  <c r="QA138" i="3"/>
  <c r="PZ138" i="3"/>
  <c r="PY138" i="3"/>
  <c r="PX138" i="3"/>
  <c r="PW138" i="3"/>
  <c r="QB137" i="3"/>
  <c r="QA137" i="3"/>
  <c r="PZ137" i="3"/>
  <c r="PY137" i="3"/>
  <c r="PX137" i="3"/>
  <c r="PW137" i="3"/>
  <c r="QB136" i="3"/>
  <c r="QA136" i="3"/>
  <c r="PZ136" i="3"/>
  <c r="PY136" i="3"/>
  <c r="PX136" i="3"/>
  <c r="PW136" i="3"/>
  <c r="QB135" i="3"/>
  <c r="QB134" i="3" s="1"/>
  <c r="QA135" i="3"/>
  <c r="PZ135" i="3"/>
  <c r="PY135" i="3"/>
  <c r="PX135" i="3"/>
  <c r="PW135" i="3"/>
  <c r="QB133" i="3"/>
  <c r="QA133" i="3"/>
  <c r="PZ133" i="3"/>
  <c r="PY133" i="3"/>
  <c r="PX133" i="3"/>
  <c r="PW133" i="3"/>
  <c r="QB132" i="3"/>
  <c r="QA132" i="3"/>
  <c r="PZ132" i="3"/>
  <c r="PY132" i="3"/>
  <c r="PX132" i="3"/>
  <c r="PW132" i="3"/>
  <c r="QB131" i="3"/>
  <c r="QA131" i="3"/>
  <c r="PZ131" i="3"/>
  <c r="PY131" i="3"/>
  <c r="PX131" i="3"/>
  <c r="PW131" i="3"/>
  <c r="QB130" i="3"/>
  <c r="QA130" i="3"/>
  <c r="PZ130" i="3"/>
  <c r="PY130" i="3"/>
  <c r="PX130" i="3"/>
  <c r="PW130" i="3"/>
  <c r="QB129" i="3"/>
  <c r="QA129" i="3"/>
  <c r="PZ129" i="3"/>
  <c r="PY129" i="3"/>
  <c r="PX129" i="3"/>
  <c r="PW129" i="3"/>
  <c r="QB128" i="3"/>
  <c r="QA128" i="3"/>
  <c r="PZ128" i="3"/>
  <c r="PY128" i="3"/>
  <c r="PX128" i="3"/>
  <c r="PW128" i="3"/>
  <c r="QB127" i="3"/>
  <c r="QA127" i="3"/>
  <c r="PZ127" i="3"/>
  <c r="PY127" i="3"/>
  <c r="PX127" i="3"/>
  <c r="PW127" i="3"/>
  <c r="QB126" i="3"/>
  <c r="QA126" i="3"/>
  <c r="PZ126" i="3"/>
  <c r="PY126" i="3"/>
  <c r="PX126" i="3"/>
  <c r="PW126" i="3"/>
  <c r="QB125" i="3"/>
  <c r="QA125" i="3"/>
  <c r="PZ125" i="3"/>
  <c r="PY125" i="3"/>
  <c r="PX125" i="3"/>
  <c r="PW125" i="3"/>
  <c r="QB124" i="3"/>
  <c r="QA124" i="3"/>
  <c r="PZ124" i="3"/>
  <c r="PY124" i="3"/>
  <c r="PX124" i="3"/>
  <c r="PW124" i="3"/>
  <c r="QB123" i="3"/>
  <c r="QA123" i="3"/>
  <c r="PZ123" i="3"/>
  <c r="PY123" i="3"/>
  <c r="PX123" i="3"/>
  <c r="PW123" i="3"/>
  <c r="QB122" i="3"/>
  <c r="QA122" i="3"/>
  <c r="PZ122" i="3"/>
  <c r="PY122" i="3"/>
  <c r="PX122" i="3"/>
  <c r="PW122" i="3"/>
  <c r="QB121" i="3"/>
  <c r="QA121" i="3"/>
  <c r="PZ121" i="3"/>
  <c r="PY121" i="3"/>
  <c r="PX121" i="3"/>
  <c r="PW121" i="3"/>
  <c r="QB120" i="3"/>
  <c r="QA120" i="3"/>
  <c r="PZ120" i="3"/>
  <c r="PY120" i="3"/>
  <c r="PX120" i="3"/>
  <c r="PW120" i="3"/>
  <c r="QB119" i="3"/>
  <c r="QA119" i="3"/>
  <c r="PZ119" i="3"/>
  <c r="PY119" i="3"/>
  <c r="PX119" i="3"/>
  <c r="PW119" i="3"/>
  <c r="QB118" i="3"/>
  <c r="QA118" i="3"/>
  <c r="PZ118" i="3"/>
  <c r="PY118" i="3"/>
  <c r="PX118" i="3"/>
  <c r="PW118" i="3"/>
  <c r="QB117" i="3"/>
  <c r="QA117" i="3"/>
  <c r="PZ117" i="3"/>
  <c r="PY117" i="3"/>
  <c r="PX117" i="3"/>
  <c r="PW117" i="3"/>
  <c r="QB116" i="3"/>
  <c r="QA116" i="3"/>
  <c r="PZ116" i="3"/>
  <c r="PY116" i="3"/>
  <c r="PX116" i="3"/>
  <c r="PW116" i="3"/>
  <c r="QB115" i="3"/>
  <c r="QA115" i="3"/>
  <c r="PZ115" i="3"/>
  <c r="PY115" i="3"/>
  <c r="PX115" i="3"/>
  <c r="PW115" i="3"/>
  <c r="QB114" i="3"/>
  <c r="QA114" i="3"/>
  <c r="PZ114" i="3"/>
  <c r="PY114" i="3"/>
  <c r="PX114" i="3"/>
  <c r="PW114" i="3"/>
  <c r="QB113" i="3"/>
  <c r="QA113" i="3"/>
  <c r="PZ113" i="3"/>
  <c r="PY113" i="3"/>
  <c r="PX113" i="3"/>
  <c r="PW113" i="3"/>
  <c r="QB112" i="3"/>
  <c r="QA112" i="3"/>
  <c r="PZ112" i="3"/>
  <c r="PY112" i="3"/>
  <c r="PX112" i="3"/>
  <c r="PW112" i="3"/>
  <c r="QB111" i="3"/>
  <c r="QA111" i="3"/>
  <c r="PZ111" i="3"/>
  <c r="PY111" i="3"/>
  <c r="PX111" i="3"/>
  <c r="PW111" i="3"/>
  <c r="QB110" i="3"/>
  <c r="QA110" i="3"/>
  <c r="PZ110" i="3"/>
  <c r="PY110" i="3"/>
  <c r="PX110" i="3"/>
  <c r="PW110" i="3"/>
  <c r="QB109" i="3"/>
  <c r="QA109" i="3"/>
  <c r="PZ109" i="3"/>
  <c r="PY109" i="3"/>
  <c r="PX109" i="3"/>
  <c r="PW109" i="3"/>
  <c r="QB108" i="3"/>
  <c r="QA108" i="3"/>
  <c r="PZ108" i="3"/>
  <c r="PY108" i="3"/>
  <c r="PX108" i="3"/>
  <c r="PW108" i="3"/>
  <c r="QB107" i="3"/>
  <c r="QA107" i="3"/>
  <c r="PZ107" i="3"/>
  <c r="PY107" i="3"/>
  <c r="PX107" i="3"/>
  <c r="PW107" i="3"/>
  <c r="QB106" i="3"/>
  <c r="QA106" i="3"/>
  <c r="PZ106" i="3"/>
  <c r="PY106" i="3"/>
  <c r="PX106" i="3"/>
  <c r="PW106" i="3"/>
  <c r="QB105" i="3"/>
  <c r="QA105" i="3"/>
  <c r="PZ105" i="3"/>
  <c r="PY105" i="3"/>
  <c r="PX105" i="3"/>
  <c r="PW105" i="3"/>
  <c r="QB104" i="3"/>
  <c r="QA104" i="3"/>
  <c r="PZ104" i="3"/>
  <c r="PY104" i="3"/>
  <c r="PX104" i="3"/>
  <c r="PW104" i="3"/>
  <c r="QB103" i="3"/>
  <c r="QA103" i="3"/>
  <c r="PZ103" i="3"/>
  <c r="PY103" i="3"/>
  <c r="PX103" i="3"/>
  <c r="PW103" i="3"/>
  <c r="QB102" i="3"/>
  <c r="QA102" i="3"/>
  <c r="PZ102" i="3"/>
  <c r="PY102" i="3"/>
  <c r="PX102" i="3"/>
  <c r="PW102" i="3"/>
  <c r="QB101" i="3"/>
  <c r="QA101" i="3"/>
  <c r="PZ101" i="3"/>
  <c r="PY101" i="3"/>
  <c r="PX101" i="3"/>
  <c r="PW101" i="3"/>
  <c r="QB100" i="3"/>
  <c r="QA100" i="3"/>
  <c r="PZ100" i="3"/>
  <c r="PY100" i="3"/>
  <c r="PX100" i="3"/>
  <c r="PW100" i="3"/>
  <c r="QB99" i="3"/>
  <c r="QA99" i="3"/>
  <c r="PZ99" i="3"/>
  <c r="PY99" i="3"/>
  <c r="PX99" i="3"/>
  <c r="PW99" i="3"/>
  <c r="QB98" i="3"/>
  <c r="QA98" i="3"/>
  <c r="PZ98" i="3"/>
  <c r="PY98" i="3"/>
  <c r="PX98" i="3"/>
  <c r="PW98" i="3"/>
  <c r="QB97" i="3"/>
  <c r="QA97" i="3"/>
  <c r="PZ97" i="3"/>
  <c r="PY97" i="3"/>
  <c r="PX97" i="3"/>
  <c r="PW97" i="3"/>
  <c r="QB96" i="3"/>
  <c r="QA96" i="3"/>
  <c r="PZ96" i="3"/>
  <c r="PY96" i="3"/>
  <c r="PX96" i="3"/>
  <c r="PW96" i="3"/>
  <c r="QB95" i="3"/>
  <c r="QA95" i="3"/>
  <c r="PZ95" i="3"/>
  <c r="PY95" i="3"/>
  <c r="PX95" i="3"/>
  <c r="PW95" i="3"/>
  <c r="QB94" i="3"/>
  <c r="QB264" i="3" s="1"/>
  <c r="QA94" i="3"/>
  <c r="QA264" i="3" s="1"/>
  <c r="PZ94" i="3"/>
  <c r="PY94" i="3"/>
  <c r="PX94" i="3"/>
  <c r="PW94" i="3"/>
  <c r="QB93" i="3"/>
  <c r="QA93" i="3"/>
  <c r="PZ93" i="3"/>
  <c r="PY93" i="3"/>
  <c r="PX93" i="3"/>
  <c r="PW93" i="3"/>
  <c r="QB92" i="3"/>
  <c r="QA92" i="3"/>
  <c r="PZ92" i="3"/>
  <c r="PY92" i="3"/>
  <c r="PX92" i="3"/>
  <c r="PW92" i="3"/>
  <c r="QB91" i="3"/>
  <c r="QA91" i="3"/>
  <c r="PZ91" i="3"/>
  <c r="PY91" i="3"/>
  <c r="PX91" i="3"/>
  <c r="PW91" i="3"/>
  <c r="QB90" i="3"/>
  <c r="QA90" i="3"/>
  <c r="PZ90" i="3"/>
  <c r="PY90" i="3"/>
  <c r="PX90" i="3"/>
  <c r="PW90" i="3"/>
  <c r="QB89" i="3"/>
  <c r="QA89" i="3"/>
  <c r="PZ89" i="3"/>
  <c r="PY89" i="3"/>
  <c r="PX89" i="3"/>
  <c r="PW89" i="3"/>
  <c r="QB88" i="3"/>
  <c r="QA88" i="3"/>
  <c r="PZ88" i="3"/>
  <c r="PY88" i="3"/>
  <c r="PX88" i="3"/>
  <c r="PW88" i="3"/>
  <c r="QB87" i="3"/>
  <c r="QA87" i="3"/>
  <c r="PZ87" i="3"/>
  <c r="PY87" i="3"/>
  <c r="PX87" i="3"/>
  <c r="PW87" i="3"/>
  <c r="QB86" i="3"/>
  <c r="QA86" i="3"/>
  <c r="PZ86" i="3"/>
  <c r="PY86" i="3"/>
  <c r="PX86" i="3"/>
  <c r="PW86" i="3"/>
  <c r="QB85" i="3"/>
  <c r="QA85" i="3"/>
  <c r="PZ85" i="3"/>
  <c r="PY85" i="3"/>
  <c r="PX85" i="3"/>
  <c r="PW85" i="3"/>
  <c r="QB84" i="3"/>
  <c r="QA84" i="3"/>
  <c r="PZ84" i="3"/>
  <c r="PY84" i="3"/>
  <c r="PX84" i="3"/>
  <c r="PW84" i="3"/>
  <c r="QB83" i="3"/>
  <c r="QA83" i="3"/>
  <c r="PZ83" i="3"/>
  <c r="PY83" i="3"/>
  <c r="PX83" i="3"/>
  <c r="PW83" i="3"/>
  <c r="QB82" i="3"/>
  <c r="QA82" i="3"/>
  <c r="PZ82" i="3"/>
  <c r="PY82" i="3"/>
  <c r="PX82" i="3"/>
  <c r="PW82" i="3"/>
  <c r="QB81" i="3"/>
  <c r="QA81" i="3"/>
  <c r="PZ81" i="3"/>
  <c r="PZ265" i="3" s="1"/>
  <c r="PY81" i="3"/>
  <c r="PX81" i="3"/>
  <c r="PW81" i="3"/>
  <c r="QB79" i="3"/>
  <c r="QA79" i="3"/>
  <c r="PZ79" i="3"/>
  <c r="PY79" i="3"/>
  <c r="PX79" i="3"/>
  <c r="PW79" i="3"/>
  <c r="QB78" i="3"/>
  <c r="QA78" i="3"/>
  <c r="PZ78" i="3"/>
  <c r="PY78" i="3"/>
  <c r="PX78" i="3"/>
  <c r="PW78" i="3"/>
  <c r="QB77" i="3"/>
  <c r="QA77" i="3"/>
  <c r="PZ77" i="3"/>
  <c r="PY77" i="3"/>
  <c r="PX77" i="3"/>
  <c r="PW77" i="3"/>
  <c r="QB76" i="3"/>
  <c r="QA76" i="3"/>
  <c r="PZ76" i="3"/>
  <c r="PY76" i="3"/>
  <c r="PY75" i="3" s="1"/>
  <c r="PX76" i="3"/>
  <c r="PW76" i="3"/>
  <c r="QB74" i="3"/>
  <c r="QB73" i="3" s="1"/>
  <c r="QA74" i="3"/>
  <c r="PZ74" i="3"/>
  <c r="PY74" i="3"/>
  <c r="PY73" i="3" s="1"/>
  <c r="PX74" i="3"/>
  <c r="PW74" i="3"/>
  <c r="QB72" i="3"/>
  <c r="QA72" i="3"/>
  <c r="PZ72" i="3"/>
  <c r="PY72" i="3"/>
  <c r="PX72" i="3"/>
  <c r="PW72" i="3"/>
  <c r="QB71" i="3"/>
  <c r="QB70" i="3" s="1"/>
  <c r="QA71" i="3"/>
  <c r="PZ71" i="3"/>
  <c r="PY71" i="3"/>
  <c r="PY70" i="3" s="1"/>
  <c r="PX71" i="3"/>
  <c r="PW71" i="3"/>
  <c r="QB69" i="3"/>
  <c r="QA69" i="3"/>
  <c r="PZ69" i="3"/>
  <c r="PY69" i="3"/>
  <c r="PX69" i="3"/>
  <c r="PW69" i="3"/>
  <c r="QB68" i="3"/>
  <c r="QA68" i="3"/>
  <c r="PZ68" i="3"/>
  <c r="PY68" i="3"/>
  <c r="PX68" i="3"/>
  <c r="PW68" i="3"/>
  <c r="QB67" i="3"/>
  <c r="QA67" i="3"/>
  <c r="PZ67" i="3"/>
  <c r="PY67" i="3"/>
  <c r="PX67" i="3"/>
  <c r="PW67" i="3"/>
  <c r="QB65" i="3"/>
  <c r="QA65" i="3"/>
  <c r="PZ65" i="3"/>
  <c r="PY65" i="3"/>
  <c r="PX65" i="3"/>
  <c r="PW65" i="3"/>
  <c r="QB64" i="3"/>
  <c r="QA64" i="3"/>
  <c r="PZ64" i="3"/>
  <c r="PY64" i="3"/>
  <c r="PY63" i="3" s="1"/>
  <c r="PX64" i="3"/>
  <c r="PW64" i="3"/>
  <c r="QB62" i="3"/>
  <c r="QA62" i="3"/>
  <c r="PZ62" i="3"/>
  <c r="PY62" i="3"/>
  <c r="PX62" i="3"/>
  <c r="PW62" i="3"/>
  <c r="QB61" i="3"/>
  <c r="QB60" i="3" s="1"/>
  <c r="QA61" i="3"/>
  <c r="PZ61" i="3"/>
  <c r="PY61" i="3"/>
  <c r="PY60" i="3" s="1"/>
  <c r="PX61" i="3"/>
  <c r="PW61" i="3"/>
  <c r="QB59" i="3"/>
  <c r="QA59" i="3"/>
  <c r="PZ59" i="3"/>
  <c r="PY59" i="3"/>
  <c r="PX59" i="3"/>
  <c r="PW59" i="3"/>
  <c r="QB58" i="3"/>
  <c r="QA58" i="3"/>
  <c r="PZ58" i="3"/>
  <c r="PY58" i="3"/>
  <c r="PX58" i="3"/>
  <c r="PW58" i="3"/>
  <c r="QB57" i="3"/>
  <c r="QA57" i="3"/>
  <c r="PZ57" i="3"/>
  <c r="PY57" i="3"/>
  <c r="PX57" i="3"/>
  <c r="PW57" i="3"/>
  <c r="QB56" i="3"/>
  <c r="QA56" i="3"/>
  <c r="PZ56" i="3"/>
  <c r="PY56" i="3"/>
  <c r="PX56" i="3"/>
  <c r="PW56" i="3"/>
  <c r="QB55" i="3"/>
  <c r="QA55" i="3"/>
  <c r="PZ55" i="3"/>
  <c r="PY55" i="3"/>
  <c r="PX55" i="3"/>
  <c r="PW55" i="3"/>
  <c r="QB54" i="3"/>
  <c r="QA54" i="3"/>
  <c r="PZ54" i="3"/>
  <c r="PY54" i="3"/>
  <c r="PX54" i="3"/>
  <c r="PW54" i="3"/>
  <c r="QB53" i="3"/>
  <c r="QA53" i="3"/>
  <c r="PZ53" i="3"/>
  <c r="PY53" i="3"/>
  <c r="PX53" i="3"/>
  <c r="PW53" i="3"/>
  <c r="QB52" i="3"/>
  <c r="QA52" i="3"/>
  <c r="PZ52" i="3"/>
  <c r="PY52" i="3"/>
  <c r="PX52" i="3"/>
  <c r="PW52" i="3"/>
  <c r="QB51" i="3"/>
  <c r="QA51" i="3"/>
  <c r="PZ51" i="3"/>
  <c r="PY51" i="3"/>
  <c r="PX51" i="3"/>
  <c r="PW51" i="3"/>
  <c r="QB50" i="3"/>
  <c r="QA50" i="3"/>
  <c r="PZ50" i="3"/>
  <c r="PY50" i="3"/>
  <c r="PY49" i="3" s="1"/>
  <c r="PX50" i="3"/>
  <c r="PW50" i="3"/>
  <c r="QB48" i="3"/>
  <c r="QA48" i="3"/>
  <c r="PZ48" i="3"/>
  <c r="PY48" i="3"/>
  <c r="PX48" i="3"/>
  <c r="PW48" i="3"/>
  <c r="QB47" i="3"/>
  <c r="QB46" i="3" s="1"/>
  <c r="QA47" i="3"/>
  <c r="PZ47" i="3"/>
  <c r="PY47" i="3"/>
  <c r="PY46" i="3" s="1"/>
  <c r="PX47" i="3"/>
  <c r="PW47" i="3"/>
  <c r="QB45" i="3"/>
  <c r="QB44" i="3" s="1"/>
  <c r="QA45" i="3"/>
  <c r="PZ45" i="3"/>
  <c r="PY45" i="3"/>
  <c r="PY44" i="3" s="1"/>
  <c r="PX45" i="3"/>
  <c r="PW45" i="3"/>
  <c r="QB43" i="3"/>
  <c r="QA43" i="3"/>
  <c r="PZ43" i="3"/>
  <c r="PY43" i="3"/>
  <c r="PX43" i="3"/>
  <c r="PW43" i="3"/>
  <c r="QB42" i="3"/>
  <c r="QA42" i="3"/>
  <c r="PZ42" i="3"/>
  <c r="PY42" i="3"/>
  <c r="PX42" i="3"/>
  <c r="PW42" i="3"/>
  <c r="QB40" i="3"/>
  <c r="QA40" i="3"/>
  <c r="PZ40" i="3"/>
  <c r="PY40" i="3"/>
  <c r="PX40" i="3"/>
  <c r="PW40" i="3"/>
  <c r="QB39" i="3"/>
  <c r="QA39" i="3"/>
  <c r="PZ39" i="3"/>
  <c r="PY39" i="3"/>
  <c r="PX39" i="3"/>
  <c r="PW39" i="3"/>
  <c r="QB38" i="3"/>
  <c r="QA38" i="3"/>
  <c r="PZ38" i="3"/>
  <c r="PZ262" i="3" s="1"/>
  <c r="PY38" i="3"/>
  <c r="PX38" i="3"/>
  <c r="PW38" i="3"/>
  <c r="QB36" i="3"/>
  <c r="QB35" i="3" s="1"/>
  <c r="QA36" i="3"/>
  <c r="PZ36" i="3"/>
  <c r="PY36" i="3"/>
  <c r="PY35" i="3" s="1"/>
  <c r="PX36" i="3"/>
  <c r="PW36" i="3"/>
  <c r="QB34" i="3"/>
  <c r="QA34" i="3"/>
  <c r="PZ34" i="3"/>
  <c r="PY34" i="3"/>
  <c r="PX34" i="3"/>
  <c r="PW34" i="3"/>
  <c r="QB33" i="3"/>
  <c r="QA33" i="3"/>
  <c r="PZ33" i="3"/>
  <c r="PY33" i="3"/>
  <c r="PX33" i="3"/>
  <c r="PW33" i="3"/>
  <c r="QB32" i="3"/>
  <c r="QA32" i="3"/>
  <c r="PZ32" i="3"/>
  <c r="PY32" i="3"/>
  <c r="PX32" i="3"/>
  <c r="PW32" i="3"/>
  <c r="QB31" i="3"/>
  <c r="QA31" i="3"/>
  <c r="PZ31" i="3"/>
  <c r="PY31" i="3"/>
  <c r="PX31" i="3"/>
  <c r="PW31" i="3"/>
  <c r="QB29" i="3"/>
  <c r="QA29" i="3"/>
  <c r="PZ29" i="3"/>
  <c r="PY29" i="3"/>
  <c r="PX29" i="3"/>
  <c r="PW29" i="3"/>
  <c r="QB28" i="3"/>
  <c r="QA28" i="3"/>
  <c r="PZ28" i="3"/>
  <c r="PY28" i="3"/>
  <c r="PX28" i="3"/>
  <c r="PW28" i="3"/>
  <c r="QB27" i="3"/>
  <c r="QA27" i="3"/>
  <c r="PZ27" i="3"/>
  <c r="PY27" i="3"/>
  <c r="PY26" i="3" s="1"/>
  <c r="PX27" i="3"/>
  <c r="PW27" i="3"/>
  <c r="QB25" i="3"/>
  <c r="QB24" i="3" s="1"/>
  <c r="QA25" i="3"/>
  <c r="PZ25" i="3"/>
  <c r="PY25" i="3"/>
  <c r="PY24" i="3" s="1"/>
  <c r="PX25" i="3"/>
  <c r="PW25" i="3"/>
  <c r="QB23" i="3"/>
  <c r="QB22" i="3" s="1"/>
  <c r="QA23" i="3"/>
  <c r="PZ23" i="3"/>
  <c r="PY23" i="3"/>
  <c r="PY22" i="3" s="1"/>
  <c r="PX23" i="3"/>
  <c r="PW23" i="3"/>
  <c r="QB21" i="3"/>
  <c r="QA21" i="3"/>
  <c r="PZ21" i="3"/>
  <c r="PY21" i="3"/>
  <c r="PX21" i="3"/>
  <c r="PW21" i="3"/>
  <c r="QB20" i="3"/>
  <c r="QA20" i="3"/>
  <c r="PZ20" i="3"/>
  <c r="PY20" i="3"/>
  <c r="PX20" i="3"/>
  <c r="PW20" i="3"/>
  <c r="QB19" i="3"/>
  <c r="QA19" i="3"/>
  <c r="PZ19" i="3"/>
  <c r="PY19" i="3"/>
  <c r="PX19" i="3"/>
  <c r="PW19" i="3"/>
  <c r="QB18" i="3"/>
  <c r="QA18" i="3"/>
  <c r="PZ18" i="3"/>
  <c r="PY18" i="3"/>
  <c r="PX18" i="3"/>
  <c r="PW18" i="3"/>
  <c r="QB17" i="3"/>
  <c r="QA17" i="3"/>
  <c r="PZ17" i="3"/>
  <c r="PY17" i="3"/>
  <c r="PX17" i="3"/>
  <c r="PW17" i="3"/>
  <c r="QB16" i="3"/>
  <c r="QA16" i="3"/>
  <c r="PZ16" i="3"/>
  <c r="PY16" i="3"/>
  <c r="PX16" i="3"/>
  <c r="PW16" i="3"/>
  <c r="QB15" i="3"/>
  <c r="QA15" i="3"/>
  <c r="PZ15" i="3"/>
  <c r="PY15" i="3"/>
  <c r="PX15" i="3"/>
  <c r="PW15" i="3"/>
  <c r="QB14" i="3"/>
  <c r="QA14" i="3"/>
  <c r="PZ14" i="3"/>
  <c r="PY14" i="3"/>
  <c r="PX14" i="3"/>
  <c r="PW14" i="3"/>
  <c r="QB13" i="3"/>
  <c r="QA13" i="3"/>
  <c r="PZ13" i="3"/>
  <c r="PY13" i="3"/>
  <c r="PX13" i="3"/>
  <c r="PW13" i="3"/>
  <c r="QB12" i="3"/>
  <c r="QA12" i="3"/>
  <c r="PZ12" i="3"/>
  <c r="PY12" i="3"/>
  <c r="PY11" i="3" s="1"/>
  <c r="PX12" i="3"/>
  <c r="PW12" i="3"/>
  <c r="PM252" i="3"/>
  <c r="PL252" i="3"/>
  <c r="PK252" i="3"/>
  <c r="PJ252" i="3"/>
  <c r="PI252" i="3"/>
  <c r="PH252" i="3"/>
  <c r="PM251" i="3"/>
  <c r="PL251" i="3"/>
  <c r="PK251" i="3"/>
  <c r="PJ251" i="3"/>
  <c r="PI251" i="3"/>
  <c r="PH251" i="3"/>
  <c r="PM250" i="3"/>
  <c r="PL250" i="3"/>
  <c r="PK250" i="3"/>
  <c r="PJ250" i="3"/>
  <c r="PI250" i="3"/>
  <c r="PH250" i="3"/>
  <c r="PM249" i="3"/>
  <c r="PL249" i="3"/>
  <c r="PK249" i="3"/>
  <c r="PJ249" i="3"/>
  <c r="PI249" i="3"/>
  <c r="PH249" i="3"/>
  <c r="PM248" i="3"/>
  <c r="PL248" i="3"/>
  <c r="PK248" i="3"/>
  <c r="PJ248" i="3"/>
  <c r="PI248" i="3"/>
  <c r="PH248" i="3"/>
  <c r="PM247" i="3"/>
  <c r="PL247" i="3"/>
  <c r="PK247" i="3"/>
  <c r="PJ247" i="3"/>
  <c r="PI247" i="3"/>
  <c r="PH247" i="3"/>
  <c r="PM246" i="3"/>
  <c r="PL246" i="3"/>
  <c r="PK246" i="3"/>
  <c r="PJ246" i="3"/>
  <c r="PI246" i="3"/>
  <c r="PH246" i="3"/>
  <c r="PM245" i="3"/>
  <c r="PL245" i="3"/>
  <c r="PK245" i="3"/>
  <c r="PJ245" i="3"/>
  <c r="PI245" i="3"/>
  <c r="PH245" i="3"/>
  <c r="PM244" i="3"/>
  <c r="PL244" i="3"/>
  <c r="PK244" i="3"/>
  <c r="PJ244" i="3"/>
  <c r="PI244" i="3"/>
  <c r="PH244" i="3"/>
  <c r="PM243" i="3"/>
  <c r="PL243" i="3"/>
  <c r="PK243" i="3"/>
  <c r="PJ243" i="3"/>
  <c r="PI243" i="3"/>
  <c r="PH243" i="3"/>
  <c r="PM242" i="3"/>
  <c r="PL242" i="3"/>
  <c r="PK242" i="3"/>
  <c r="PJ242" i="3"/>
  <c r="PI242" i="3"/>
  <c r="PH242" i="3"/>
  <c r="PM241" i="3"/>
  <c r="PL241" i="3"/>
  <c r="PK241" i="3"/>
  <c r="PJ241" i="3"/>
  <c r="PI241" i="3"/>
  <c r="PH241" i="3"/>
  <c r="PM240" i="3"/>
  <c r="PL240" i="3"/>
  <c r="PK240" i="3"/>
  <c r="PJ240" i="3"/>
  <c r="PI240" i="3"/>
  <c r="PH240" i="3"/>
  <c r="PM239" i="3"/>
  <c r="PL239" i="3"/>
  <c r="PK239" i="3"/>
  <c r="PJ239" i="3"/>
  <c r="PI239" i="3"/>
  <c r="PH239" i="3"/>
  <c r="PM238" i="3"/>
  <c r="PL238" i="3"/>
  <c r="PK238" i="3"/>
  <c r="PJ238" i="3"/>
  <c r="PI238" i="3"/>
  <c r="PH238" i="3"/>
  <c r="PM237" i="3"/>
  <c r="PL237" i="3"/>
  <c r="PK237" i="3"/>
  <c r="PJ237" i="3"/>
  <c r="PJ236" i="3" s="1"/>
  <c r="PI237" i="3"/>
  <c r="PH237" i="3"/>
  <c r="PM235" i="3"/>
  <c r="PL235" i="3"/>
  <c r="PK235" i="3"/>
  <c r="PJ235" i="3"/>
  <c r="PI235" i="3"/>
  <c r="PH235" i="3"/>
  <c r="PM234" i="3"/>
  <c r="PL234" i="3"/>
  <c r="PK234" i="3"/>
  <c r="PJ234" i="3"/>
  <c r="PI234" i="3"/>
  <c r="PH234" i="3"/>
  <c r="PM233" i="3"/>
  <c r="PL233" i="3"/>
  <c r="PK233" i="3"/>
  <c r="PJ233" i="3"/>
  <c r="PI233" i="3"/>
  <c r="PH233" i="3"/>
  <c r="PM232" i="3"/>
  <c r="PL232" i="3"/>
  <c r="PK232" i="3"/>
  <c r="PJ232" i="3"/>
  <c r="PI232" i="3"/>
  <c r="PH232" i="3"/>
  <c r="PM231" i="3"/>
  <c r="PL231" i="3"/>
  <c r="PK231" i="3"/>
  <c r="PJ231" i="3"/>
  <c r="PI231" i="3"/>
  <c r="PH231" i="3"/>
  <c r="PM230" i="3"/>
  <c r="PL230" i="3"/>
  <c r="PK230" i="3"/>
  <c r="PJ230" i="3"/>
  <c r="PI230" i="3"/>
  <c r="PH230" i="3"/>
  <c r="PM229" i="3"/>
  <c r="PL229" i="3"/>
  <c r="PK229" i="3"/>
  <c r="PJ229" i="3"/>
  <c r="PI229" i="3"/>
  <c r="PH229" i="3"/>
  <c r="PM228" i="3"/>
  <c r="PL228" i="3"/>
  <c r="PK228" i="3"/>
  <c r="PJ228" i="3"/>
  <c r="PI228" i="3"/>
  <c r="PH228" i="3"/>
  <c r="PM227" i="3"/>
  <c r="PL227" i="3"/>
  <c r="PK227" i="3"/>
  <c r="PJ227" i="3"/>
  <c r="PI227" i="3"/>
  <c r="PH227" i="3"/>
  <c r="PM226" i="3"/>
  <c r="PL226" i="3"/>
  <c r="PK226" i="3"/>
  <c r="PJ226" i="3"/>
  <c r="PI226" i="3"/>
  <c r="PH226" i="3"/>
  <c r="PM225" i="3"/>
  <c r="PL225" i="3"/>
  <c r="PK225" i="3"/>
  <c r="PJ225" i="3"/>
  <c r="PI225" i="3"/>
  <c r="PH225" i="3"/>
  <c r="PM224" i="3"/>
  <c r="PL224" i="3"/>
  <c r="PK224" i="3"/>
  <c r="PJ224" i="3"/>
  <c r="PI224" i="3"/>
  <c r="PH224" i="3"/>
  <c r="PM223" i="3"/>
  <c r="PL223" i="3"/>
  <c r="PK223" i="3"/>
  <c r="PJ223" i="3"/>
  <c r="PI223" i="3"/>
  <c r="PH223" i="3"/>
  <c r="PM222" i="3"/>
  <c r="PL222" i="3"/>
  <c r="PK222" i="3"/>
  <c r="PJ222" i="3"/>
  <c r="PI222" i="3"/>
  <c r="PH222" i="3"/>
  <c r="PM221" i="3"/>
  <c r="PL221" i="3"/>
  <c r="PK221" i="3"/>
  <c r="PJ221" i="3"/>
  <c r="PI221" i="3"/>
  <c r="PH221" i="3"/>
  <c r="PM220" i="3"/>
  <c r="PL220" i="3"/>
  <c r="PK220" i="3"/>
  <c r="PJ220" i="3"/>
  <c r="PI220" i="3"/>
  <c r="PH220" i="3"/>
  <c r="PM219" i="3"/>
  <c r="PL219" i="3"/>
  <c r="PK219" i="3"/>
  <c r="PJ219" i="3"/>
  <c r="PI219" i="3"/>
  <c r="PH219" i="3"/>
  <c r="PM218" i="3"/>
  <c r="PL218" i="3"/>
  <c r="PK218" i="3"/>
  <c r="PJ218" i="3"/>
  <c r="PI218" i="3"/>
  <c r="PH218" i="3"/>
  <c r="PM217" i="3"/>
  <c r="PL217" i="3"/>
  <c r="PK217" i="3"/>
  <c r="PJ217" i="3"/>
  <c r="PI217" i="3"/>
  <c r="PH217" i="3"/>
  <c r="PM216" i="3"/>
  <c r="PL216" i="3"/>
  <c r="PK216" i="3"/>
  <c r="PJ216" i="3"/>
  <c r="PI216" i="3"/>
  <c r="PH216" i="3"/>
  <c r="PM215" i="3"/>
  <c r="PL215" i="3"/>
  <c r="PK215" i="3"/>
  <c r="PJ215" i="3"/>
  <c r="PI215" i="3"/>
  <c r="PH215" i="3"/>
  <c r="PM214" i="3"/>
  <c r="PL214" i="3"/>
  <c r="PK214" i="3"/>
  <c r="PJ214" i="3"/>
  <c r="PI214" i="3"/>
  <c r="PH214" i="3"/>
  <c r="PM213" i="3"/>
  <c r="PL213" i="3"/>
  <c r="PK213" i="3"/>
  <c r="PJ213" i="3"/>
  <c r="PI213" i="3"/>
  <c r="PH213" i="3"/>
  <c r="PM212" i="3"/>
  <c r="PL212" i="3"/>
  <c r="PK212" i="3"/>
  <c r="PJ212" i="3"/>
  <c r="PI212" i="3"/>
  <c r="PH212" i="3"/>
  <c r="PM211" i="3"/>
  <c r="PL211" i="3"/>
  <c r="PK211" i="3"/>
  <c r="PJ211" i="3"/>
  <c r="PI211" i="3"/>
  <c r="PH211" i="3"/>
  <c r="PM210" i="3"/>
  <c r="PL210" i="3"/>
  <c r="PK210" i="3"/>
  <c r="PJ210" i="3"/>
  <c r="PI210" i="3"/>
  <c r="PH210" i="3"/>
  <c r="PM209" i="3"/>
  <c r="PL209" i="3"/>
  <c r="PK209" i="3"/>
  <c r="PJ209" i="3"/>
  <c r="PI209" i="3"/>
  <c r="PH209" i="3"/>
  <c r="PM208" i="3"/>
  <c r="PL208" i="3"/>
  <c r="PK208" i="3"/>
  <c r="PJ208" i="3"/>
  <c r="PI208" i="3"/>
  <c r="PH208" i="3"/>
  <c r="PM207" i="3"/>
  <c r="PL207" i="3"/>
  <c r="PK207" i="3"/>
  <c r="PJ207" i="3"/>
  <c r="PI207" i="3"/>
  <c r="PH207" i="3"/>
  <c r="PM206" i="3"/>
  <c r="PL206" i="3"/>
  <c r="PK206" i="3"/>
  <c r="PJ206" i="3"/>
  <c r="PI206" i="3"/>
  <c r="PH206" i="3"/>
  <c r="PM204" i="3"/>
  <c r="PL204" i="3"/>
  <c r="PK204" i="3"/>
  <c r="PJ204" i="3"/>
  <c r="PI204" i="3"/>
  <c r="PH204" i="3"/>
  <c r="PM203" i="3"/>
  <c r="PL203" i="3"/>
  <c r="PK203" i="3"/>
  <c r="PJ203" i="3"/>
  <c r="PI203" i="3"/>
  <c r="PH203" i="3"/>
  <c r="PM202" i="3"/>
  <c r="PL202" i="3"/>
  <c r="PK202" i="3"/>
  <c r="PJ202" i="3"/>
  <c r="PI202" i="3"/>
  <c r="PH202" i="3"/>
  <c r="PM201" i="3"/>
  <c r="PL201" i="3"/>
  <c r="PK201" i="3"/>
  <c r="PJ201" i="3"/>
  <c r="PI201" i="3"/>
  <c r="PH201" i="3"/>
  <c r="PM199" i="3"/>
  <c r="PL199" i="3"/>
  <c r="PK199" i="3"/>
  <c r="PJ199" i="3"/>
  <c r="PI199" i="3"/>
  <c r="PH199" i="3"/>
  <c r="PM198" i="3"/>
  <c r="PL198" i="3"/>
  <c r="PK198" i="3"/>
  <c r="PJ198" i="3"/>
  <c r="PI198" i="3"/>
  <c r="PH198" i="3"/>
  <c r="PM197" i="3"/>
  <c r="PL197" i="3"/>
  <c r="PK197" i="3"/>
  <c r="PJ197" i="3"/>
  <c r="PI197" i="3"/>
  <c r="PH197" i="3"/>
  <c r="PM195" i="3"/>
  <c r="PM194" i="3" s="1"/>
  <c r="PL195" i="3"/>
  <c r="PK195" i="3"/>
  <c r="PJ195" i="3"/>
  <c r="PJ194" i="3" s="1"/>
  <c r="PI195" i="3"/>
  <c r="PH195" i="3"/>
  <c r="PM193" i="3"/>
  <c r="PL193" i="3"/>
  <c r="PK193" i="3"/>
  <c r="PJ193" i="3"/>
  <c r="PI193" i="3"/>
  <c r="PH193" i="3"/>
  <c r="PM192" i="3"/>
  <c r="PL192" i="3"/>
  <c r="PK192" i="3"/>
  <c r="PJ192" i="3"/>
  <c r="PI192" i="3"/>
  <c r="PH192" i="3"/>
  <c r="PM191" i="3"/>
  <c r="PL191" i="3"/>
  <c r="PK191" i="3"/>
  <c r="PJ191" i="3"/>
  <c r="PI191" i="3"/>
  <c r="PH191" i="3"/>
  <c r="PM190" i="3"/>
  <c r="PL190" i="3"/>
  <c r="PK190" i="3"/>
  <c r="PJ190" i="3"/>
  <c r="PI190" i="3"/>
  <c r="PH190" i="3"/>
  <c r="PM189" i="3"/>
  <c r="PL189" i="3"/>
  <c r="PK189" i="3"/>
  <c r="PJ189" i="3"/>
  <c r="PI189" i="3"/>
  <c r="PH189" i="3"/>
  <c r="PM188" i="3"/>
  <c r="PL188" i="3"/>
  <c r="PK188" i="3"/>
  <c r="PJ188" i="3"/>
  <c r="PI188" i="3"/>
  <c r="PH188" i="3"/>
  <c r="PM187" i="3"/>
  <c r="PL187" i="3"/>
  <c r="PK187" i="3"/>
  <c r="PJ187" i="3"/>
  <c r="PI187" i="3"/>
  <c r="PH187" i="3"/>
  <c r="PM186" i="3"/>
  <c r="PL186" i="3"/>
  <c r="PK186" i="3"/>
  <c r="PJ186" i="3"/>
  <c r="PI186" i="3"/>
  <c r="PH186" i="3"/>
  <c r="PM184" i="3"/>
  <c r="PL184" i="3"/>
  <c r="PK184" i="3"/>
  <c r="PJ184" i="3"/>
  <c r="PI184" i="3"/>
  <c r="PH184" i="3"/>
  <c r="PM183" i="3"/>
  <c r="PL183" i="3"/>
  <c r="PK183" i="3"/>
  <c r="PJ183" i="3"/>
  <c r="PI183" i="3"/>
  <c r="PH183" i="3"/>
  <c r="PM182" i="3"/>
  <c r="PL182" i="3"/>
  <c r="PK182" i="3"/>
  <c r="PJ182" i="3"/>
  <c r="PI182" i="3"/>
  <c r="PH182" i="3"/>
  <c r="PM181" i="3"/>
  <c r="PL181" i="3"/>
  <c r="PK181" i="3"/>
  <c r="PJ181" i="3"/>
  <c r="PI181" i="3"/>
  <c r="PH181" i="3"/>
  <c r="PM180" i="3"/>
  <c r="PL180" i="3"/>
  <c r="PK180" i="3"/>
  <c r="PJ180" i="3"/>
  <c r="PI180" i="3"/>
  <c r="PH180" i="3"/>
  <c r="PM179" i="3"/>
  <c r="PL179" i="3"/>
  <c r="PK179" i="3"/>
  <c r="PJ179" i="3"/>
  <c r="PJ178" i="3" s="1"/>
  <c r="PI179" i="3"/>
  <c r="PH179" i="3"/>
  <c r="PM177" i="3"/>
  <c r="PL177" i="3"/>
  <c r="PK177" i="3"/>
  <c r="PJ177" i="3"/>
  <c r="PI177" i="3"/>
  <c r="PH177" i="3"/>
  <c r="PM176" i="3"/>
  <c r="PL176" i="3"/>
  <c r="PK176" i="3"/>
  <c r="PJ176" i="3"/>
  <c r="PI176" i="3"/>
  <c r="PH176" i="3"/>
  <c r="PM175" i="3"/>
  <c r="PL175" i="3"/>
  <c r="PK175" i="3"/>
  <c r="PJ175" i="3"/>
  <c r="PI175" i="3"/>
  <c r="PH175" i="3"/>
  <c r="PM174" i="3"/>
  <c r="PL174" i="3"/>
  <c r="PK174" i="3"/>
  <c r="PJ174" i="3"/>
  <c r="PI174" i="3"/>
  <c r="PH174" i="3"/>
  <c r="PM173" i="3"/>
  <c r="PL173" i="3"/>
  <c r="PK173" i="3"/>
  <c r="PJ173" i="3"/>
  <c r="PI173" i="3"/>
  <c r="PH173" i="3"/>
  <c r="PM172" i="3"/>
  <c r="PL172" i="3"/>
  <c r="PK172" i="3"/>
  <c r="PJ172" i="3"/>
  <c r="PI172" i="3"/>
  <c r="PH172" i="3"/>
  <c r="PM170" i="3"/>
  <c r="PL170" i="3"/>
  <c r="PK170" i="3"/>
  <c r="PJ170" i="3"/>
  <c r="PI170" i="3"/>
  <c r="PH170" i="3"/>
  <c r="PM169" i="3"/>
  <c r="PL169" i="3"/>
  <c r="PK169" i="3"/>
  <c r="PJ169" i="3"/>
  <c r="PI169" i="3"/>
  <c r="PH169" i="3"/>
  <c r="PM168" i="3"/>
  <c r="PL168" i="3"/>
  <c r="PK168" i="3"/>
  <c r="PJ168" i="3"/>
  <c r="PI168" i="3"/>
  <c r="PH168" i="3"/>
  <c r="PM167" i="3"/>
  <c r="PL167" i="3"/>
  <c r="PK167" i="3"/>
  <c r="PJ167" i="3"/>
  <c r="PI167" i="3"/>
  <c r="PH167" i="3"/>
  <c r="PM165" i="3"/>
  <c r="PM164" i="3" s="1"/>
  <c r="PL165" i="3"/>
  <c r="PK165" i="3"/>
  <c r="PJ165" i="3"/>
  <c r="PJ164" i="3" s="1"/>
  <c r="PI165" i="3"/>
  <c r="PH165" i="3"/>
  <c r="PM163" i="3"/>
  <c r="PM162" i="3" s="1"/>
  <c r="PL163" i="3"/>
  <c r="PK163" i="3"/>
  <c r="PJ163" i="3"/>
  <c r="PJ162" i="3" s="1"/>
  <c r="PI163" i="3"/>
  <c r="PH163" i="3"/>
  <c r="PM161" i="3"/>
  <c r="PM160" i="3" s="1"/>
  <c r="PL161" i="3"/>
  <c r="PK161" i="3"/>
  <c r="PJ161" i="3"/>
  <c r="PJ160" i="3" s="1"/>
  <c r="PI161" i="3"/>
  <c r="PH161" i="3"/>
  <c r="PM159" i="3"/>
  <c r="PL159" i="3"/>
  <c r="PK159" i="3"/>
  <c r="PJ159" i="3"/>
  <c r="PI159" i="3"/>
  <c r="PH159" i="3"/>
  <c r="PM158" i="3"/>
  <c r="PL158" i="3"/>
  <c r="PK158" i="3"/>
  <c r="PJ158" i="3"/>
  <c r="PI158" i="3"/>
  <c r="PH158" i="3"/>
  <c r="PM157" i="3"/>
  <c r="PL157" i="3"/>
  <c r="PK157" i="3"/>
  <c r="PJ157" i="3"/>
  <c r="PJ156" i="3" s="1"/>
  <c r="PI157" i="3"/>
  <c r="PH157" i="3"/>
  <c r="PM155" i="3"/>
  <c r="PM154" i="3" s="1"/>
  <c r="PL155" i="3"/>
  <c r="PK155" i="3"/>
  <c r="PJ155" i="3"/>
  <c r="PJ154" i="3" s="1"/>
  <c r="PI155" i="3"/>
  <c r="PH155" i="3"/>
  <c r="PM153" i="3"/>
  <c r="PM152" i="3" s="1"/>
  <c r="PL153" i="3"/>
  <c r="PK153" i="3"/>
  <c r="PJ153" i="3"/>
  <c r="PJ152" i="3" s="1"/>
  <c r="PI153" i="3"/>
  <c r="PH153" i="3"/>
  <c r="PM151" i="3"/>
  <c r="PL151" i="3"/>
  <c r="PK151" i="3"/>
  <c r="PJ151" i="3"/>
  <c r="PI151" i="3"/>
  <c r="PH151" i="3"/>
  <c r="PM150" i="3"/>
  <c r="PL150" i="3"/>
  <c r="PK150" i="3"/>
  <c r="PJ150" i="3"/>
  <c r="PJ149" i="3" s="1"/>
  <c r="PI150" i="3"/>
  <c r="PH150" i="3"/>
  <c r="PM148" i="3"/>
  <c r="PL148" i="3"/>
  <c r="PK148" i="3"/>
  <c r="PJ148" i="3"/>
  <c r="PI148" i="3"/>
  <c r="PH148" i="3"/>
  <c r="PM147" i="3"/>
  <c r="PL147" i="3"/>
  <c r="PK147" i="3"/>
  <c r="PJ147" i="3"/>
  <c r="PI147" i="3"/>
  <c r="PH147" i="3"/>
  <c r="PM146" i="3"/>
  <c r="PL146" i="3"/>
  <c r="PK146" i="3"/>
  <c r="PJ146" i="3"/>
  <c r="PI146" i="3"/>
  <c r="PH146" i="3"/>
  <c r="PM145" i="3"/>
  <c r="PL145" i="3"/>
  <c r="PK145" i="3"/>
  <c r="PJ145" i="3"/>
  <c r="PI145" i="3"/>
  <c r="PH145" i="3"/>
  <c r="PM144" i="3"/>
  <c r="PL144" i="3"/>
  <c r="PK144" i="3"/>
  <c r="PJ144" i="3"/>
  <c r="PI144" i="3"/>
  <c r="PH144" i="3"/>
  <c r="PM143" i="3"/>
  <c r="PL143" i="3"/>
  <c r="PK143" i="3"/>
  <c r="PJ143" i="3"/>
  <c r="PI143" i="3"/>
  <c r="PH143" i="3"/>
  <c r="PM142" i="3"/>
  <c r="PM141" i="3" s="1"/>
  <c r="PL142" i="3"/>
  <c r="PK142" i="3"/>
  <c r="PJ142" i="3"/>
  <c r="PI142" i="3"/>
  <c r="PH142" i="3"/>
  <c r="PM140" i="3"/>
  <c r="PL140" i="3"/>
  <c r="PK140" i="3"/>
  <c r="PJ140" i="3"/>
  <c r="PI140" i="3"/>
  <c r="PH140" i="3"/>
  <c r="PM139" i="3"/>
  <c r="PL139" i="3"/>
  <c r="PK139" i="3"/>
  <c r="PJ139" i="3"/>
  <c r="PI139" i="3"/>
  <c r="PH139" i="3"/>
  <c r="PM138" i="3"/>
  <c r="PL138" i="3"/>
  <c r="PK138" i="3"/>
  <c r="PJ138" i="3"/>
  <c r="PI138" i="3"/>
  <c r="PH138" i="3"/>
  <c r="PM137" i="3"/>
  <c r="PL137" i="3"/>
  <c r="PK137" i="3"/>
  <c r="PJ137" i="3"/>
  <c r="PI137" i="3"/>
  <c r="PH137" i="3"/>
  <c r="PM136" i="3"/>
  <c r="PL136" i="3"/>
  <c r="PK136" i="3"/>
  <c r="PJ136" i="3"/>
  <c r="PI136" i="3"/>
  <c r="PH136" i="3"/>
  <c r="PM135" i="3"/>
  <c r="PL135" i="3"/>
  <c r="PK135" i="3"/>
  <c r="PJ135" i="3"/>
  <c r="PI135" i="3"/>
  <c r="PH135" i="3"/>
  <c r="PM133" i="3"/>
  <c r="PL133" i="3"/>
  <c r="PK133" i="3"/>
  <c r="PJ133" i="3"/>
  <c r="PI133" i="3"/>
  <c r="PH133" i="3"/>
  <c r="PM132" i="3"/>
  <c r="PL132" i="3"/>
  <c r="PK132" i="3"/>
  <c r="PJ132" i="3"/>
  <c r="PI132" i="3"/>
  <c r="PH132" i="3"/>
  <c r="PM131" i="3"/>
  <c r="PL131" i="3"/>
  <c r="PK131" i="3"/>
  <c r="PJ131" i="3"/>
  <c r="PI131" i="3"/>
  <c r="PH131" i="3"/>
  <c r="PM130" i="3"/>
  <c r="PL130" i="3"/>
  <c r="PK130" i="3"/>
  <c r="PJ130" i="3"/>
  <c r="PI130" i="3"/>
  <c r="PH130" i="3"/>
  <c r="PM129" i="3"/>
  <c r="PL129" i="3"/>
  <c r="PK129" i="3"/>
  <c r="PJ129" i="3"/>
  <c r="PI129" i="3"/>
  <c r="PH129" i="3"/>
  <c r="PM128" i="3"/>
  <c r="PL128" i="3"/>
  <c r="PK128" i="3"/>
  <c r="PJ128" i="3"/>
  <c r="PI128" i="3"/>
  <c r="PH128" i="3"/>
  <c r="PM127" i="3"/>
  <c r="PL127" i="3"/>
  <c r="PK127" i="3"/>
  <c r="PJ127" i="3"/>
  <c r="PI127" i="3"/>
  <c r="PH127" i="3"/>
  <c r="PM126" i="3"/>
  <c r="PL126" i="3"/>
  <c r="PK126" i="3"/>
  <c r="PJ126" i="3"/>
  <c r="PI126" i="3"/>
  <c r="PH126" i="3"/>
  <c r="PM125" i="3"/>
  <c r="PL125" i="3"/>
  <c r="PK125" i="3"/>
  <c r="PJ125" i="3"/>
  <c r="PI125" i="3"/>
  <c r="PH125" i="3"/>
  <c r="PM124" i="3"/>
  <c r="PL124" i="3"/>
  <c r="PK124" i="3"/>
  <c r="PJ124" i="3"/>
  <c r="PI124" i="3"/>
  <c r="PH124" i="3"/>
  <c r="PM123" i="3"/>
  <c r="PL123" i="3"/>
  <c r="PK123" i="3"/>
  <c r="PJ123" i="3"/>
  <c r="PI123" i="3"/>
  <c r="PH123" i="3"/>
  <c r="PM122" i="3"/>
  <c r="PL122" i="3"/>
  <c r="PK122" i="3"/>
  <c r="PJ122" i="3"/>
  <c r="PI122" i="3"/>
  <c r="PH122" i="3"/>
  <c r="PM121" i="3"/>
  <c r="PL121" i="3"/>
  <c r="PK121" i="3"/>
  <c r="PJ121" i="3"/>
  <c r="PI121" i="3"/>
  <c r="PH121" i="3"/>
  <c r="PM120" i="3"/>
  <c r="PL120" i="3"/>
  <c r="PK120" i="3"/>
  <c r="PJ120" i="3"/>
  <c r="PI120" i="3"/>
  <c r="PH120" i="3"/>
  <c r="PM119" i="3"/>
  <c r="PL119" i="3"/>
  <c r="PK119" i="3"/>
  <c r="PJ119" i="3"/>
  <c r="PI119" i="3"/>
  <c r="PH119" i="3"/>
  <c r="PM118" i="3"/>
  <c r="PL118" i="3"/>
  <c r="PK118" i="3"/>
  <c r="PJ118" i="3"/>
  <c r="PI118" i="3"/>
  <c r="PH118" i="3"/>
  <c r="PM117" i="3"/>
  <c r="PL117" i="3"/>
  <c r="PK117" i="3"/>
  <c r="PJ117" i="3"/>
  <c r="PI117" i="3"/>
  <c r="PH117" i="3"/>
  <c r="PM116" i="3"/>
  <c r="PL116" i="3"/>
  <c r="PK116" i="3"/>
  <c r="PJ116" i="3"/>
  <c r="PI116" i="3"/>
  <c r="PH116" i="3"/>
  <c r="PM115" i="3"/>
  <c r="PL115" i="3"/>
  <c r="PK115" i="3"/>
  <c r="PJ115" i="3"/>
  <c r="PI115" i="3"/>
  <c r="PH115" i="3"/>
  <c r="PM114" i="3"/>
  <c r="PL114" i="3"/>
  <c r="PK114" i="3"/>
  <c r="PJ114" i="3"/>
  <c r="PI114" i="3"/>
  <c r="PH114" i="3"/>
  <c r="PM113" i="3"/>
  <c r="PL113" i="3"/>
  <c r="PK113" i="3"/>
  <c r="PJ113" i="3"/>
  <c r="PI113" i="3"/>
  <c r="PH113" i="3"/>
  <c r="PM112" i="3"/>
  <c r="PL112" i="3"/>
  <c r="PK112" i="3"/>
  <c r="PJ112" i="3"/>
  <c r="PI112" i="3"/>
  <c r="PH112" i="3"/>
  <c r="PM111" i="3"/>
  <c r="PL111" i="3"/>
  <c r="PK111" i="3"/>
  <c r="PJ111" i="3"/>
  <c r="PI111" i="3"/>
  <c r="PH111" i="3"/>
  <c r="PM110" i="3"/>
  <c r="PL110" i="3"/>
  <c r="PK110" i="3"/>
  <c r="PJ110" i="3"/>
  <c r="PI110" i="3"/>
  <c r="PH110" i="3"/>
  <c r="PM109" i="3"/>
  <c r="PL109" i="3"/>
  <c r="PK109" i="3"/>
  <c r="PJ109" i="3"/>
  <c r="PI109" i="3"/>
  <c r="PH109" i="3"/>
  <c r="PM108" i="3"/>
  <c r="PL108" i="3"/>
  <c r="PK108" i="3"/>
  <c r="PJ108" i="3"/>
  <c r="PI108" i="3"/>
  <c r="PH108" i="3"/>
  <c r="PM107" i="3"/>
  <c r="PL107" i="3"/>
  <c r="PK107" i="3"/>
  <c r="PJ107" i="3"/>
  <c r="PI107" i="3"/>
  <c r="PH107" i="3"/>
  <c r="PM106" i="3"/>
  <c r="PL106" i="3"/>
  <c r="PK106" i="3"/>
  <c r="PJ106" i="3"/>
  <c r="PI106" i="3"/>
  <c r="PH106" i="3"/>
  <c r="PM105" i="3"/>
  <c r="PL105" i="3"/>
  <c r="PK105" i="3"/>
  <c r="PJ105" i="3"/>
  <c r="PI105" i="3"/>
  <c r="PH105" i="3"/>
  <c r="PM104" i="3"/>
  <c r="PL104" i="3"/>
  <c r="PK104" i="3"/>
  <c r="PJ104" i="3"/>
  <c r="PI104" i="3"/>
  <c r="PH104" i="3"/>
  <c r="PM103" i="3"/>
  <c r="PL103" i="3"/>
  <c r="PK103" i="3"/>
  <c r="PJ103" i="3"/>
  <c r="PI103" i="3"/>
  <c r="PH103" i="3"/>
  <c r="PM102" i="3"/>
  <c r="PL102" i="3"/>
  <c r="PK102" i="3"/>
  <c r="PJ102" i="3"/>
  <c r="PI102" i="3"/>
  <c r="PH102" i="3"/>
  <c r="PM101" i="3"/>
  <c r="PL101" i="3"/>
  <c r="PK101" i="3"/>
  <c r="PJ101" i="3"/>
  <c r="PI101" i="3"/>
  <c r="PH101" i="3"/>
  <c r="PM100" i="3"/>
  <c r="PL100" i="3"/>
  <c r="PK100" i="3"/>
  <c r="PJ100" i="3"/>
  <c r="PI100" i="3"/>
  <c r="PH100" i="3"/>
  <c r="PM99" i="3"/>
  <c r="PL99" i="3"/>
  <c r="PK99" i="3"/>
  <c r="PJ99" i="3"/>
  <c r="PI99" i="3"/>
  <c r="PH99" i="3"/>
  <c r="PM98" i="3"/>
  <c r="PL98" i="3"/>
  <c r="PK98" i="3"/>
  <c r="PJ98" i="3"/>
  <c r="PI98" i="3"/>
  <c r="PH98" i="3"/>
  <c r="PM97" i="3"/>
  <c r="PL97" i="3"/>
  <c r="PK97" i="3"/>
  <c r="PJ97" i="3"/>
  <c r="PI97" i="3"/>
  <c r="PH97" i="3"/>
  <c r="PM96" i="3"/>
  <c r="PL96" i="3"/>
  <c r="PK96" i="3"/>
  <c r="PJ96" i="3"/>
  <c r="PI96" i="3"/>
  <c r="PH96" i="3"/>
  <c r="PM95" i="3"/>
  <c r="PL95" i="3"/>
  <c r="PK95" i="3"/>
  <c r="PJ95" i="3"/>
  <c r="PI95" i="3"/>
  <c r="PH95" i="3"/>
  <c r="PM94" i="3"/>
  <c r="PL94" i="3"/>
  <c r="PK94" i="3"/>
  <c r="PJ94" i="3"/>
  <c r="PI94" i="3"/>
  <c r="PI264" i="3" s="1"/>
  <c r="PH94" i="3"/>
  <c r="PH264" i="3" s="1"/>
  <c r="PM93" i="3"/>
  <c r="PL93" i="3"/>
  <c r="PK93" i="3"/>
  <c r="PJ93" i="3"/>
  <c r="PI93" i="3"/>
  <c r="PH93" i="3"/>
  <c r="PM92" i="3"/>
  <c r="PL92" i="3"/>
  <c r="PK92" i="3"/>
  <c r="PJ92" i="3"/>
  <c r="PI92" i="3"/>
  <c r="PH92" i="3"/>
  <c r="PM91" i="3"/>
  <c r="PL91" i="3"/>
  <c r="PK91" i="3"/>
  <c r="PJ91" i="3"/>
  <c r="PI91" i="3"/>
  <c r="PH91" i="3"/>
  <c r="PM90" i="3"/>
  <c r="PL90" i="3"/>
  <c r="PK90" i="3"/>
  <c r="PJ90" i="3"/>
  <c r="PI90" i="3"/>
  <c r="PH90" i="3"/>
  <c r="PM89" i="3"/>
  <c r="PL89" i="3"/>
  <c r="PK89" i="3"/>
  <c r="PJ89" i="3"/>
  <c r="PI89" i="3"/>
  <c r="PH89" i="3"/>
  <c r="PM88" i="3"/>
  <c r="PL88" i="3"/>
  <c r="PK88" i="3"/>
  <c r="PJ88" i="3"/>
  <c r="PI88" i="3"/>
  <c r="PH88" i="3"/>
  <c r="PM87" i="3"/>
  <c r="PL87" i="3"/>
  <c r="PK87" i="3"/>
  <c r="PJ87" i="3"/>
  <c r="PI87" i="3"/>
  <c r="PH87" i="3"/>
  <c r="PM86" i="3"/>
  <c r="PL86" i="3"/>
  <c r="PK86" i="3"/>
  <c r="PJ86" i="3"/>
  <c r="PI86" i="3"/>
  <c r="PH86" i="3"/>
  <c r="PM85" i="3"/>
  <c r="PL85" i="3"/>
  <c r="PK85" i="3"/>
  <c r="PJ85" i="3"/>
  <c r="PI85" i="3"/>
  <c r="PH85" i="3"/>
  <c r="PM84" i="3"/>
  <c r="PL84" i="3"/>
  <c r="PK84" i="3"/>
  <c r="PJ84" i="3"/>
  <c r="PI84" i="3"/>
  <c r="PH84" i="3"/>
  <c r="PM83" i="3"/>
  <c r="PL83" i="3"/>
  <c r="PK83" i="3"/>
  <c r="PJ83" i="3"/>
  <c r="PI83" i="3"/>
  <c r="PH83" i="3"/>
  <c r="PM82" i="3"/>
  <c r="PL82" i="3"/>
  <c r="PK82" i="3"/>
  <c r="PJ82" i="3"/>
  <c r="PI82" i="3"/>
  <c r="PH82" i="3"/>
  <c r="PM81" i="3"/>
  <c r="PL81" i="3"/>
  <c r="PK81" i="3"/>
  <c r="PJ81" i="3"/>
  <c r="PI81" i="3"/>
  <c r="PH81" i="3"/>
  <c r="PM79" i="3"/>
  <c r="PL79" i="3"/>
  <c r="PK79" i="3"/>
  <c r="PJ79" i="3"/>
  <c r="PI79" i="3"/>
  <c r="PH79" i="3"/>
  <c r="PM78" i="3"/>
  <c r="PL78" i="3"/>
  <c r="PK78" i="3"/>
  <c r="PJ78" i="3"/>
  <c r="PI78" i="3"/>
  <c r="PH78" i="3"/>
  <c r="PM77" i="3"/>
  <c r="PL77" i="3"/>
  <c r="PK77" i="3"/>
  <c r="PJ77" i="3"/>
  <c r="PI77" i="3"/>
  <c r="PH77" i="3"/>
  <c r="PM76" i="3"/>
  <c r="PL76" i="3"/>
  <c r="PK76" i="3"/>
  <c r="PJ76" i="3"/>
  <c r="PI76" i="3"/>
  <c r="PH76" i="3"/>
  <c r="PM74" i="3"/>
  <c r="PM73" i="3" s="1"/>
  <c r="PL74" i="3"/>
  <c r="PK74" i="3"/>
  <c r="PJ74" i="3"/>
  <c r="PJ73" i="3" s="1"/>
  <c r="PI74" i="3"/>
  <c r="PH74" i="3"/>
  <c r="PM72" i="3"/>
  <c r="PL72" i="3"/>
  <c r="PK72" i="3"/>
  <c r="PJ72" i="3"/>
  <c r="PI72" i="3"/>
  <c r="PH72" i="3"/>
  <c r="PM71" i="3"/>
  <c r="PL71" i="3"/>
  <c r="PK71" i="3"/>
  <c r="PJ71" i="3"/>
  <c r="PI71" i="3"/>
  <c r="PH71" i="3"/>
  <c r="PM69" i="3"/>
  <c r="PL69" i="3"/>
  <c r="PK69" i="3"/>
  <c r="PJ69" i="3"/>
  <c r="PI69" i="3"/>
  <c r="PH69" i="3"/>
  <c r="PM68" i="3"/>
  <c r="PL68" i="3"/>
  <c r="PK68" i="3"/>
  <c r="PJ68" i="3"/>
  <c r="PI68" i="3"/>
  <c r="PH68" i="3"/>
  <c r="PM67" i="3"/>
  <c r="PL67" i="3"/>
  <c r="PK67" i="3"/>
  <c r="PJ67" i="3"/>
  <c r="PJ66" i="3" s="1"/>
  <c r="PI67" i="3"/>
  <c r="PH67" i="3"/>
  <c r="PM65" i="3"/>
  <c r="PL65" i="3"/>
  <c r="PK65" i="3"/>
  <c r="PJ65" i="3"/>
  <c r="PI65" i="3"/>
  <c r="PH65" i="3"/>
  <c r="PM64" i="3"/>
  <c r="PM63" i="3" s="1"/>
  <c r="PL64" i="3"/>
  <c r="PK64" i="3"/>
  <c r="PJ64" i="3"/>
  <c r="PJ63" i="3" s="1"/>
  <c r="PI64" i="3"/>
  <c r="PH64" i="3"/>
  <c r="PM62" i="3"/>
  <c r="PL62" i="3"/>
  <c r="PK62" i="3"/>
  <c r="PJ62" i="3"/>
  <c r="PI62" i="3"/>
  <c r="PH62" i="3"/>
  <c r="PM61" i="3"/>
  <c r="PL61" i="3"/>
  <c r="PK61" i="3"/>
  <c r="PJ61" i="3"/>
  <c r="PJ60" i="3" s="1"/>
  <c r="PI61" i="3"/>
  <c r="PH61" i="3"/>
  <c r="PM59" i="3"/>
  <c r="PL59" i="3"/>
  <c r="PK59" i="3"/>
  <c r="PJ59" i="3"/>
  <c r="PI59" i="3"/>
  <c r="PH59" i="3"/>
  <c r="PM58" i="3"/>
  <c r="PL58" i="3"/>
  <c r="PK58" i="3"/>
  <c r="PJ58" i="3"/>
  <c r="PI58" i="3"/>
  <c r="PH58" i="3"/>
  <c r="PM57" i="3"/>
  <c r="PL57" i="3"/>
  <c r="PK57" i="3"/>
  <c r="PJ57" i="3"/>
  <c r="PI57" i="3"/>
  <c r="PH57" i="3"/>
  <c r="PM56" i="3"/>
  <c r="PL56" i="3"/>
  <c r="PK56" i="3"/>
  <c r="PJ56" i="3"/>
  <c r="PI56" i="3"/>
  <c r="PH56" i="3"/>
  <c r="PM55" i="3"/>
  <c r="PL55" i="3"/>
  <c r="PK55" i="3"/>
  <c r="PJ55" i="3"/>
  <c r="PI55" i="3"/>
  <c r="PH55" i="3"/>
  <c r="PM54" i="3"/>
  <c r="PL54" i="3"/>
  <c r="PK54" i="3"/>
  <c r="PJ54" i="3"/>
  <c r="PI54" i="3"/>
  <c r="PH54" i="3"/>
  <c r="PM53" i="3"/>
  <c r="PL53" i="3"/>
  <c r="PK53" i="3"/>
  <c r="PJ53" i="3"/>
  <c r="PI53" i="3"/>
  <c r="PH53" i="3"/>
  <c r="PM52" i="3"/>
  <c r="PL52" i="3"/>
  <c r="PK52" i="3"/>
  <c r="PJ52" i="3"/>
  <c r="PI52" i="3"/>
  <c r="PH52" i="3"/>
  <c r="PM51" i="3"/>
  <c r="PL51" i="3"/>
  <c r="PK51" i="3"/>
  <c r="PJ51" i="3"/>
  <c r="PI51" i="3"/>
  <c r="PH51" i="3"/>
  <c r="PM50" i="3"/>
  <c r="PL50" i="3"/>
  <c r="PK50" i="3"/>
  <c r="PJ50" i="3"/>
  <c r="PI50" i="3"/>
  <c r="PH50" i="3"/>
  <c r="PM48" i="3"/>
  <c r="PL48" i="3"/>
  <c r="PK48" i="3"/>
  <c r="PJ48" i="3"/>
  <c r="PI48" i="3"/>
  <c r="PH48" i="3"/>
  <c r="PM47" i="3"/>
  <c r="PL47" i="3"/>
  <c r="PK47" i="3"/>
  <c r="PJ47" i="3"/>
  <c r="PJ46" i="3" s="1"/>
  <c r="PI47" i="3"/>
  <c r="PH47" i="3"/>
  <c r="PM45" i="3"/>
  <c r="PM44" i="3" s="1"/>
  <c r="PL45" i="3"/>
  <c r="PK45" i="3"/>
  <c r="PJ45" i="3"/>
  <c r="PJ44" i="3" s="1"/>
  <c r="PI45" i="3"/>
  <c r="PH45" i="3"/>
  <c r="PM43" i="3"/>
  <c r="PL43" i="3"/>
  <c r="PK43" i="3"/>
  <c r="PJ43" i="3"/>
  <c r="PI43" i="3"/>
  <c r="PH43" i="3"/>
  <c r="PM42" i="3"/>
  <c r="PM41" i="3" s="1"/>
  <c r="PL42" i="3"/>
  <c r="PK42" i="3"/>
  <c r="PJ42" i="3"/>
  <c r="PJ41" i="3" s="1"/>
  <c r="PI42" i="3"/>
  <c r="PH42" i="3"/>
  <c r="PM40" i="3"/>
  <c r="PL40" i="3"/>
  <c r="PK40" i="3"/>
  <c r="PJ40" i="3"/>
  <c r="PI40" i="3"/>
  <c r="PH40" i="3"/>
  <c r="PM39" i="3"/>
  <c r="PL39" i="3"/>
  <c r="PK39" i="3"/>
  <c r="PJ39" i="3"/>
  <c r="PI39" i="3"/>
  <c r="PH39" i="3"/>
  <c r="PM38" i="3"/>
  <c r="PL38" i="3"/>
  <c r="PK38" i="3"/>
  <c r="PJ38" i="3"/>
  <c r="PI38" i="3"/>
  <c r="PH38" i="3"/>
  <c r="PM36" i="3"/>
  <c r="PM35" i="3" s="1"/>
  <c r="PL36" i="3"/>
  <c r="PK36" i="3"/>
  <c r="PJ36" i="3"/>
  <c r="PJ35" i="3" s="1"/>
  <c r="PI36" i="3"/>
  <c r="PH36" i="3"/>
  <c r="PM34" i="3"/>
  <c r="PL34" i="3"/>
  <c r="PK34" i="3"/>
  <c r="PJ34" i="3"/>
  <c r="PI34" i="3"/>
  <c r="PH34" i="3"/>
  <c r="PM33" i="3"/>
  <c r="PL33" i="3"/>
  <c r="PK33" i="3"/>
  <c r="PJ33" i="3"/>
  <c r="PI33" i="3"/>
  <c r="PH33" i="3"/>
  <c r="PM32" i="3"/>
  <c r="PL32" i="3"/>
  <c r="PK32" i="3"/>
  <c r="PJ32" i="3"/>
  <c r="PI32" i="3"/>
  <c r="PH32" i="3"/>
  <c r="PM31" i="3"/>
  <c r="PM30" i="3" s="1"/>
  <c r="PL31" i="3"/>
  <c r="PK31" i="3"/>
  <c r="PJ31" i="3"/>
  <c r="PI31" i="3"/>
  <c r="PH31" i="3"/>
  <c r="PM29" i="3"/>
  <c r="PL29" i="3"/>
  <c r="PK29" i="3"/>
  <c r="PK266" i="3" s="1"/>
  <c r="PJ29" i="3"/>
  <c r="PJ266" i="3" s="1"/>
  <c r="PI29" i="3"/>
  <c r="PH29" i="3"/>
  <c r="PM28" i="3"/>
  <c r="PL28" i="3"/>
  <c r="PK28" i="3"/>
  <c r="PJ28" i="3"/>
  <c r="PI28" i="3"/>
  <c r="PH28" i="3"/>
  <c r="PM27" i="3"/>
  <c r="PL27" i="3"/>
  <c r="PK27" i="3"/>
  <c r="PJ27" i="3"/>
  <c r="PI27" i="3"/>
  <c r="PH27" i="3"/>
  <c r="PM25" i="3"/>
  <c r="PM24" i="3" s="1"/>
  <c r="PL25" i="3"/>
  <c r="PK25" i="3"/>
  <c r="PJ25" i="3"/>
  <c r="PJ24" i="3" s="1"/>
  <c r="PI25" i="3"/>
  <c r="PH25" i="3"/>
  <c r="PM23" i="3"/>
  <c r="PM22" i="3" s="1"/>
  <c r="PL23" i="3"/>
  <c r="PK23" i="3"/>
  <c r="PJ23" i="3"/>
  <c r="PJ22" i="3" s="1"/>
  <c r="PI23" i="3"/>
  <c r="PH23" i="3"/>
  <c r="PM21" i="3"/>
  <c r="PL21" i="3"/>
  <c r="PK21" i="3"/>
  <c r="PJ21" i="3"/>
  <c r="PI21" i="3"/>
  <c r="PH21" i="3"/>
  <c r="PM20" i="3"/>
  <c r="PL20" i="3"/>
  <c r="PK20" i="3"/>
  <c r="PJ20" i="3"/>
  <c r="PI20" i="3"/>
  <c r="PH20" i="3"/>
  <c r="PM19" i="3"/>
  <c r="PL19" i="3"/>
  <c r="PK19" i="3"/>
  <c r="PJ19" i="3"/>
  <c r="PI19" i="3"/>
  <c r="PH19" i="3"/>
  <c r="PM18" i="3"/>
  <c r="PL18" i="3"/>
  <c r="PK18" i="3"/>
  <c r="PJ18" i="3"/>
  <c r="PI18" i="3"/>
  <c r="PH18" i="3"/>
  <c r="PM17" i="3"/>
  <c r="PL17" i="3"/>
  <c r="PK17" i="3"/>
  <c r="PJ17" i="3"/>
  <c r="PI17" i="3"/>
  <c r="PH17" i="3"/>
  <c r="PM16" i="3"/>
  <c r="PL16" i="3"/>
  <c r="PK16" i="3"/>
  <c r="PJ16" i="3"/>
  <c r="PI16" i="3"/>
  <c r="PH16" i="3"/>
  <c r="PM15" i="3"/>
  <c r="PL15" i="3"/>
  <c r="PK15" i="3"/>
  <c r="PJ15" i="3"/>
  <c r="PI15" i="3"/>
  <c r="PH15" i="3"/>
  <c r="PM14" i="3"/>
  <c r="PL14" i="3"/>
  <c r="PK14" i="3"/>
  <c r="PJ14" i="3"/>
  <c r="PI14" i="3"/>
  <c r="PH14" i="3"/>
  <c r="PM13" i="3"/>
  <c r="PL13" i="3"/>
  <c r="PK13" i="3"/>
  <c r="PJ13" i="3"/>
  <c r="PI13" i="3"/>
  <c r="PH13" i="3"/>
  <c r="PM12" i="3"/>
  <c r="PL12" i="3"/>
  <c r="PK12" i="3"/>
  <c r="PJ12" i="3"/>
  <c r="PI12" i="3"/>
  <c r="PH12" i="3"/>
  <c r="OX252" i="3"/>
  <c r="OW252" i="3"/>
  <c r="OV252" i="3"/>
  <c r="OU252" i="3"/>
  <c r="OT252" i="3"/>
  <c r="OS252" i="3"/>
  <c r="OX251" i="3"/>
  <c r="OW251" i="3"/>
  <c r="OV251" i="3"/>
  <c r="OU251" i="3"/>
  <c r="OT251" i="3"/>
  <c r="OS251" i="3"/>
  <c r="OX250" i="3"/>
  <c r="OW250" i="3"/>
  <c r="OV250" i="3"/>
  <c r="OU250" i="3"/>
  <c r="OT250" i="3"/>
  <c r="OS250" i="3"/>
  <c r="OX249" i="3"/>
  <c r="OW249" i="3"/>
  <c r="OV249" i="3"/>
  <c r="OU249" i="3"/>
  <c r="OT249" i="3"/>
  <c r="OS249" i="3"/>
  <c r="OX248" i="3"/>
  <c r="OW248" i="3"/>
  <c r="OV248" i="3"/>
  <c r="OU248" i="3"/>
  <c r="OT248" i="3"/>
  <c r="OS248" i="3"/>
  <c r="OX247" i="3"/>
  <c r="OW247" i="3"/>
  <c r="OV247" i="3"/>
  <c r="OU247" i="3"/>
  <c r="OT247" i="3"/>
  <c r="OS247" i="3"/>
  <c r="OX246" i="3"/>
  <c r="OW246" i="3"/>
  <c r="OV246" i="3"/>
  <c r="OU246" i="3"/>
  <c r="OT246" i="3"/>
  <c r="OS246" i="3"/>
  <c r="OX245" i="3"/>
  <c r="OW245" i="3"/>
  <c r="OV245" i="3"/>
  <c r="OU245" i="3"/>
  <c r="OT245" i="3"/>
  <c r="OS245" i="3"/>
  <c r="OX244" i="3"/>
  <c r="OW244" i="3"/>
  <c r="OV244" i="3"/>
  <c r="OU244" i="3"/>
  <c r="OT244" i="3"/>
  <c r="OS244" i="3"/>
  <c r="OX243" i="3"/>
  <c r="OW243" i="3"/>
  <c r="OV243" i="3"/>
  <c r="OU243" i="3"/>
  <c r="OT243" i="3"/>
  <c r="OS243" i="3"/>
  <c r="OX242" i="3"/>
  <c r="OW242" i="3"/>
  <c r="OV242" i="3"/>
  <c r="OU242" i="3"/>
  <c r="OT242" i="3"/>
  <c r="OS242" i="3"/>
  <c r="OX241" i="3"/>
  <c r="OW241" i="3"/>
  <c r="OV241" i="3"/>
  <c r="OU241" i="3"/>
  <c r="OT241" i="3"/>
  <c r="OS241" i="3"/>
  <c r="OX240" i="3"/>
  <c r="OW240" i="3"/>
  <c r="OV240" i="3"/>
  <c r="OU240" i="3"/>
  <c r="OT240" i="3"/>
  <c r="OS240" i="3"/>
  <c r="OX239" i="3"/>
  <c r="OW239" i="3"/>
  <c r="OV239" i="3"/>
  <c r="OU239" i="3"/>
  <c r="OT239" i="3"/>
  <c r="OS239" i="3"/>
  <c r="OX238" i="3"/>
  <c r="OW238" i="3"/>
  <c r="OV238" i="3"/>
  <c r="OU238" i="3"/>
  <c r="OT238" i="3"/>
  <c r="OS238" i="3"/>
  <c r="OX237" i="3"/>
  <c r="OW237" i="3"/>
  <c r="OV237" i="3"/>
  <c r="OU237" i="3"/>
  <c r="OT237" i="3"/>
  <c r="OS237" i="3"/>
  <c r="OX235" i="3"/>
  <c r="OW235" i="3"/>
  <c r="OV235" i="3"/>
  <c r="OU235" i="3"/>
  <c r="OT235" i="3"/>
  <c r="OS235" i="3"/>
  <c r="OX234" i="3"/>
  <c r="OW234" i="3"/>
  <c r="OV234" i="3"/>
  <c r="OU234" i="3"/>
  <c r="OT234" i="3"/>
  <c r="OS234" i="3"/>
  <c r="OX233" i="3"/>
  <c r="OW233" i="3"/>
  <c r="OV233" i="3"/>
  <c r="OU233" i="3"/>
  <c r="OT233" i="3"/>
  <c r="OS233" i="3"/>
  <c r="OX232" i="3"/>
  <c r="OW232" i="3"/>
  <c r="OV232" i="3"/>
  <c r="OU232" i="3"/>
  <c r="OT232" i="3"/>
  <c r="OS232" i="3"/>
  <c r="OX231" i="3"/>
  <c r="OW231" i="3"/>
  <c r="OV231" i="3"/>
  <c r="OU231" i="3"/>
  <c r="OT231" i="3"/>
  <c r="OS231" i="3"/>
  <c r="OX230" i="3"/>
  <c r="OW230" i="3"/>
  <c r="OV230" i="3"/>
  <c r="OU230" i="3"/>
  <c r="OT230" i="3"/>
  <c r="OS230" i="3"/>
  <c r="OX229" i="3"/>
  <c r="OW229" i="3"/>
  <c r="OV229" i="3"/>
  <c r="OU229" i="3"/>
  <c r="OT229" i="3"/>
  <c r="OS229" i="3"/>
  <c r="OX228" i="3"/>
  <c r="OW228" i="3"/>
  <c r="OV228" i="3"/>
  <c r="OU228" i="3"/>
  <c r="OT228" i="3"/>
  <c r="OS228" i="3"/>
  <c r="OX227" i="3"/>
  <c r="OW227" i="3"/>
  <c r="OV227" i="3"/>
  <c r="OU227" i="3"/>
  <c r="OT227" i="3"/>
  <c r="OS227" i="3"/>
  <c r="OX226" i="3"/>
  <c r="OW226" i="3"/>
  <c r="OV226" i="3"/>
  <c r="OU226" i="3"/>
  <c r="OT226" i="3"/>
  <c r="OS226" i="3"/>
  <c r="OX225" i="3"/>
  <c r="OW225" i="3"/>
  <c r="OV225" i="3"/>
  <c r="OU225" i="3"/>
  <c r="OT225" i="3"/>
  <c r="OS225" i="3"/>
  <c r="OX224" i="3"/>
  <c r="OW224" i="3"/>
  <c r="OV224" i="3"/>
  <c r="OU224" i="3"/>
  <c r="OT224" i="3"/>
  <c r="OS224" i="3"/>
  <c r="OX223" i="3"/>
  <c r="OW223" i="3"/>
  <c r="OV223" i="3"/>
  <c r="OU223" i="3"/>
  <c r="OT223" i="3"/>
  <c r="OS223" i="3"/>
  <c r="OX222" i="3"/>
  <c r="OW222" i="3"/>
  <c r="OV222" i="3"/>
  <c r="OU222" i="3"/>
  <c r="OT222" i="3"/>
  <c r="OS222" i="3"/>
  <c r="OX221" i="3"/>
  <c r="OW221" i="3"/>
  <c r="OV221" i="3"/>
  <c r="OU221" i="3"/>
  <c r="OT221" i="3"/>
  <c r="OS221" i="3"/>
  <c r="OX220" i="3"/>
  <c r="OW220" i="3"/>
  <c r="OV220" i="3"/>
  <c r="OU220" i="3"/>
  <c r="OT220" i="3"/>
  <c r="OS220" i="3"/>
  <c r="OX219" i="3"/>
  <c r="OW219" i="3"/>
  <c r="OV219" i="3"/>
  <c r="OU219" i="3"/>
  <c r="OT219" i="3"/>
  <c r="OS219" i="3"/>
  <c r="OX218" i="3"/>
  <c r="OW218" i="3"/>
  <c r="OV218" i="3"/>
  <c r="OU218" i="3"/>
  <c r="OT218" i="3"/>
  <c r="OS218" i="3"/>
  <c r="OX217" i="3"/>
  <c r="OW217" i="3"/>
  <c r="OV217" i="3"/>
  <c r="OU217" i="3"/>
  <c r="OT217" i="3"/>
  <c r="OS217" i="3"/>
  <c r="OX216" i="3"/>
  <c r="OW216" i="3"/>
  <c r="OV216" i="3"/>
  <c r="OU216" i="3"/>
  <c r="OT216" i="3"/>
  <c r="OS216" i="3"/>
  <c r="OX215" i="3"/>
  <c r="OW215" i="3"/>
  <c r="OV215" i="3"/>
  <c r="OU215" i="3"/>
  <c r="OT215" i="3"/>
  <c r="OS215" i="3"/>
  <c r="OX214" i="3"/>
  <c r="OW214" i="3"/>
  <c r="OV214" i="3"/>
  <c r="OU214" i="3"/>
  <c r="OT214" i="3"/>
  <c r="OS214" i="3"/>
  <c r="OX213" i="3"/>
  <c r="OW213" i="3"/>
  <c r="OV213" i="3"/>
  <c r="OU213" i="3"/>
  <c r="OT213" i="3"/>
  <c r="OS213" i="3"/>
  <c r="OX212" i="3"/>
  <c r="OW212" i="3"/>
  <c r="OV212" i="3"/>
  <c r="OU212" i="3"/>
  <c r="OT212" i="3"/>
  <c r="OS212" i="3"/>
  <c r="OX211" i="3"/>
  <c r="OW211" i="3"/>
  <c r="OV211" i="3"/>
  <c r="OU211" i="3"/>
  <c r="OT211" i="3"/>
  <c r="OS211" i="3"/>
  <c r="OX210" i="3"/>
  <c r="OW210" i="3"/>
  <c r="OV210" i="3"/>
  <c r="OU210" i="3"/>
  <c r="OT210" i="3"/>
  <c r="OS210" i="3"/>
  <c r="OX209" i="3"/>
  <c r="OW209" i="3"/>
  <c r="OV209" i="3"/>
  <c r="OU209" i="3"/>
  <c r="OT209" i="3"/>
  <c r="OS209" i="3"/>
  <c r="OX208" i="3"/>
  <c r="OW208" i="3"/>
  <c r="OV208" i="3"/>
  <c r="OU208" i="3"/>
  <c r="OT208" i="3"/>
  <c r="OS208" i="3"/>
  <c r="OX207" i="3"/>
  <c r="OW207" i="3"/>
  <c r="OV207" i="3"/>
  <c r="OU207" i="3"/>
  <c r="OT207" i="3"/>
  <c r="OS207" i="3"/>
  <c r="OX206" i="3"/>
  <c r="OW206" i="3"/>
  <c r="OV206" i="3"/>
  <c r="OU206" i="3"/>
  <c r="OU205" i="3" s="1"/>
  <c r="OT206" i="3"/>
  <c r="OS206" i="3"/>
  <c r="OX204" i="3"/>
  <c r="OW204" i="3"/>
  <c r="OV204" i="3"/>
  <c r="OU204" i="3"/>
  <c r="OT204" i="3"/>
  <c r="OS204" i="3"/>
  <c r="OX203" i="3"/>
  <c r="OW203" i="3"/>
  <c r="OV203" i="3"/>
  <c r="OU203" i="3"/>
  <c r="OT203" i="3"/>
  <c r="OS203" i="3"/>
  <c r="OX202" i="3"/>
  <c r="OW202" i="3"/>
  <c r="OV202" i="3"/>
  <c r="OU202" i="3"/>
  <c r="OT202" i="3"/>
  <c r="OS202" i="3"/>
  <c r="OX201" i="3"/>
  <c r="OW201" i="3"/>
  <c r="OV201" i="3"/>
  <c r="OU201" i="3"/>
  <c r="OU200" i="3" s="1"/>
  <c r="OT201" i="3"/>
  <c r="OS201" i="3"/>
  <c r="OX199" i="3"/>
  <c r="OW199" i="3"/>
  <c r="OV199" i="3"/>
  <c r="OU199" i="3"/>
  <c r="OT199" i="3"/>
  <c r="OS199" i="3"/>
  <c r="OX198" i="3"/>
  <c r="OW198" i="3"/>
  <c r="OV198" i="3"/>
  <c r="OU198" i="3"/>
  <c r="OT198" i="3"/>
  <c r="OS198" i="3"/>
  <c r="OX197" i="3"/>
  <c r="OX196" i="3" s="1"/>
  <c r="OW197" i="3"/>
  <c r="OV197" i="3"/>
  <c r="OU197" i="3"/>
  <c r="OU196" i="3" s="1"/>
  <c r="OT197" i="3"/>
  <c r="OS197" i="3"/>
  <c r="OX195" i="3"/>
  <c r="OX194" i="3" s="1"/>
  <c r="OW195" i="3"/>
  <c r="OV195" i="3"/>
  <c r="OU195" i="3"/>
  <c r="OU194" i="3" s="1"/>
  <c r="OT195" i="3"/>
  <c r="OS195" i="3"/>
  <c r="OX193" i="3"/>
  <c r="OW193" i="3"/>
  <c r="OV193" i="3"/>
  <c r="OU193" i="3"/>
  <c r="OT193" i="3"/>
  <c r="OS193" i="3"/>
  <c r="OX192" i="3"/>
  <c r="OW192" i="3"/>
  <c r="OV192" i="3"/>
  <c r="OU192" i="3"/>
  <c r="OT192" i="3"/>
  <c r="OS192" i="3"/>
  <c r="OX191" i="3"/>
  <c r="OW191" i="3"/>
  <c r="OV191" i="3"/>
  <c r="OU191" i="3"/>
  <c r="OT191" i="3"/>
  <c r="OS191" i="3"/>
  <c r="OX190" i="3"/>
  <c r="OW190" i="3"/>
  <c r="OV190" i="3"/>
  <c r="OU190" i="3"/>
  <c r="OT190" i="3"/>
  <c r="OS190" i="3"/>
  <c r="OX189" i="3"/>
  <c r="OW189" i="3"/>
  <c r="OV189" i="3"/>
  <c r="OU189" i="3"/>
  <c r="OT189" i="3"/>
  <c r="OS189" i="3"/>
  <c r="OX188" i="3"/>
  <c r="OW188" i="3"/>
  <c r="OV188" i="3"/>
  <c r="OU188" i="3"/>
  <c r="OT188" i="3"/>
  <c r="OS188" i="3"/>
  <c r="OX187" i="3"/>
  <c r="OW187" i="3"/>
  <c r="OV187" i="3"/>
  <c r="OU187" i="3"/>
  <c r="OT187" i="3"/>
  <c r="OS187" i="3"/>
  <c r="OX186" i="3"/>
  <c r="OW186" i="3"/>
  <c r="OV186" i="3"/>
  <c r="OU186" i="3"/>
  <c r="OU185" i="3" s="1"/>
  <c r="OT186" i="3"/>
  <c r="OS186" i="3"/>
  <c r="OX184" i="3"/>
  <c r="OW184" i="3"/>
  <c r="OV184" i="3"/>
  <c r="OU184" i="3"/>
  <c r="OT184" i="3"/>
  <c r="OS184" i="3"/>
  <c r="OX183" i="3"/>
  <c r="OW183" i="3"/>
  <c r="OV183" i="3"/>
  <c r="OU183" i="3"/>
  <c r="OT183" i="3"/>
  <c r="OS183" i="3"/>
  <c r="OX182" i="3"/>
  <c r="OW182" i="3"/>
  <c r="OV182" i="3"/>
  <c r="OU182" i="3"/>
  <c r="OT182" i="3"/>
  <c r="OS182" i="3"/>
  <c r="OX181" i="3"/>
  <c r="OW181" i="3"/>
  <c r="OV181" i="3"/>
  <c r="OU181" i="3"/>
  <c r="OT181" i="3"/>
  <c r="OS181" i="3"/>
  <c r="OX180" i="3"/>
  <c r="OW180" i="3"/>
  <c r="OV180" i="3"/>
  <c r="OU180" i="3"/>
  <c r="OT180" i="3"/>
  <c r="OS180" i="3"/>
  <c r="OX179" i="3"/>
  <c r="OW179" i="3"/>
  <c r="OV179" i="3"/>
  <c r="OU179" i="3"/>
  <c r="OT179" i="3"/>
  <c r="OS179" i="3"/>
  <c r="OX177" i="3"/>
  <c r="OW177" i="3"/>
  <c r="OV177" i="3"/>
  <c r="OU177" i="3"/>
  <c r="OT177" i="3"/>
  <c r="OS177" i="3"/>
  <c r="OX176" i="3"/>
  <c r="OW176" i="3"/>
  <c r="OV176" i="3"/>
  <c r="OU176" i="3"/>
  <c r="OT176" i="3"/>
  <c r="OS176" i="3"/>
  <c r="OX175" i="3"/>
  <c r="OW175" i="3"/>
  <c r="OV175" i="3"/>
  <c r="OU175" i="3"/>
  <c r="OT175" i="3"/>
  <c r="OS175" i="3"/>
  <c r="OX174" i="3"/>
  <c r="OW174" i="3"/>
  <c r="OV174" i="3"/>
  <c r="OU174" i="3"/>
  <c r="OT174" i="3"/>
  <c r="OS174" i="3"/>
  <c r="OX173" i="3"/>
  <c r="OW173" i="3"/>
  <c r="OV173" i="3"/>
  <c r="OU173" i="3"/>
  <c r="OT173" i="3"/>
  <c r="OS173" i="3"/>
  <c r="OX172" i="3"/>
  <c r="OW172" i="3"/>
  <c r="OV172" i="3"/>
  <c r="OU172" i="3"/>
  <c r="OU171" i="3" s="1"/>
  <c r="OT172" i="3"/>
  <c r="OS172" i="3"/>
  <c r="OX170" i="3"/>
  <c r="OW170" i="3"/>
  <c r="OV170" i="3"/>
  <c r="OU170" i="3"/>
  <c r="OT170" i="3"/>
  <c r="OS170" i="3"/>
  <c r="OX169" i="3"/>
  <c r="OW169" i="3"/>
  <c r="OV169" i="3"/>
  <c r="OU169" i="3"/>
  <c r="OT169" i="3"/>
  <c r="OS169" i="3"/>
  <c r="OX168" i="3"/>
  <c r="OW168" i="3"/>
  <c r="OV168" i="3"/>
  <c r="OU168" i="3"/>
  <c r="OT168" i="3"/>
  <c r="OS168" i="3"/>
  <c r="OX167" i="3"/>
  <c r="OW167" i="3"/>
  <c r="OV167" i="3"/>
  <c r="OU167" i="3"/>
  <c r="OU166" i="3" s="1"/>
  <c r="OT167" i="3"/>
  <c r="OS167" i="3"/>
  <c r="OX165" i="3"/>
  <c r="OX164" i="3" s="1"/>
  <c r="OW165" i="3"/>
  <c r="OV165" i="3"/>
  <c r="OU165" i="3"/>
  <c r="OU164" i="3" s="1"/>
  <c r="OT165" i="3"/>
  <c r="OS165" i="3"/>
  <c r="OX163" i="3"/>
  <c r="OX162" i="3" s="1"/>
  <c r="OW163" i="3"/>
  <c r="OV163" i="3"/>
  <c r="OU163" i="3"/>
  <c r="OU162" i="3" s="1"/>
  <c r="OT163" i="3"/>
  <c r="OS163" i="3"/>
  <c r="OX161" i="3"/>
  <c r="OX160" i="3" s="1"/>
  <c r="OW161" i="3"/>
  <c r="OV161" i="3"/>
  <c r="OU161" i="3"/>
  <c r="OU160" i="3" s="1"/>
  <c r="OT161" i="3"/>
  <c r="OS161" i="3"/>
  <c r="OX159" i="3"/>
  <c r="OW159" i="3"/>
  <c r="OV159" i="3"/>
  <c r="OU159" i="3"/>
  <c r="OT159" i="3"/>
  <c r="OS159" i="3"/>
  <c r="OX158" i="3"/>
  <c r="OW158" i="3"/>
  <c r="OV158" i="3"/>
  <c r="OU158" i="3"/>
  <c r="OT158" i="3"/>
  <c r="OS158" i="3"/>
  <c r="OX157" i="3"/>
  <c r="OW157" i="3"/>
  <c r="OV157" i="3"/>
  <c r="OU157" i="3"/>
  <c r="OT157" i="3"/>
  <c r="OS157" i="3"/>
  <c r="OX155" i="3"/>
  <c r="OX154" i="3" s="1"/>
  <c r="OW155" i="3"/>
  <c r="OV155" i="3"/>
  <c r="OU155" i="3"/>
  <c r="OU154" i="3" s="1"/>
  <c r="OT155" i="3"/>
  <c r="OS155" i="3"/>
  <c r="OX153" i="3"/>
  <c r="OX152" i="3" s="1"/>
  <c r="OW153" i="3"/>
  <c r="OV153" i="3"/>
  <c r="OU153" i="3"/>
  <c r="OU152" i="3" s="1"/>
  <c r="OT153" i="3"/>
  <c r="OS153" i="3"/>
  <c r="OX151" i="3"/>
  <c r="OW151" i="3"/>
  <c r="OV151" i="3"/>
  <c r="OU151" i="3"/>
  <c r="OT151" i="3"/>
  <c r="OS151" i="3"/>
  <c r="OX150" i="3"/>
  <c r="OX149" i="3" s="1"/>
  <c r="OW150" i="3"/>
  <c r="OV150" i="3"/>
  <c r="OU150" i="3"/>
  <c r="OU149" i="3" s="1"/>
  <c r="OT150" i="3"/>
  <c r="OS150" i="3"/>
  <c r="OX148" i="3"/>
  <c r="OW148" i="3"/>
  <c r="OV148" i="3"/>
  <c r="OU148" i="3"/>
  <c r="OT148" i="3"/>
  <c r="OS148" i="3"/>
  <c r="OX147" i="3"/>
  <c r="OW147" i="3"/>
  <c r="OV147" i="3"/>
  <c r="OU147" i="3"/>
  <c r="OT147" i="3"/>
  <c r="OS147" i="3"/>
  <c r="OX146" i="3"/>
  <c r="OW146" i="3"/>
  <c r="OV146" i="3"/>
  <c r="OU146" i="3"/>
  <c r="OT146" i="3"/>
  <c r="OS146" i="3"/>
  <c r="OX145" i="3"/>
  <c r="OW145" i="3"/>
  <c r="OV145" i="3"/>
  <c r="OU145" i="3"/>
  <c r="OT145" i="3"/>
  <c r="OS145" i="3"/>
  <c r="OX144" i="3"/>
  <c r="OW144" i="3"/>
  <c r="OV144" i="3"/>
  <c r="OU144" i="3"/>
  <c r="OT144" i="3"/>
  <c r="OS144" i="3"/>
  <c r="OX143" i="3"/>
  <c r="OW143" i="3"/>
  <c r="OV143" i="3"/>
  <c r="OU143" i="3"/>
  <c r="OT143" i="3"/>
  <c r="OS143" i="3"/>
  <c r="OX142" i="3"/>
  <c r="OW142" i="3"/>
  <c r="OV142" i="3"/>
  <c r="OU142" i="3"/>
  <c r="OT142" i="3"/>
  <c r="OS142" i="3"/>
  <c r="OX140" i="3"/>
  <c r="OW140" i="3"/>
  <c r="OV140" i="3"/>
  <c r="OU140" i="3"/>
  <c r="OT140" i="3"/>
  <c r="OS140" i="3"/>
  <c r="OX139" i="3"/>
  <c r="OW139" i="3"/>
  <c r="OV139" i="3"/>
  <c r="OU139" i="3"/>
  <c r="OT139" i="3"/>
  <c r="OS139" i="3"/>
  <c r="OX138" i="3"/>
  <c r="OW138" i="3"/>
  <c r="OV138" i="3"/>
  <c r="OU138" i="3"/>
  <c r="OT138" i="3"/>
  <c r="OS138" i="3"/>
  <c r="OX137" i="3"/>
  <c r="OW137" i="3"/>
  <c r="OV137" i="3"/>
  <c r="OU137" i="3"/>
  <c r="OT137" i="3"/>
  <c r="OS137" i="3"/>
  <c r="OX136" i="3"/>
  <c r="OW136" i="3"/>
  <c r="OV136" i="3"/>
  <c r="OU136" i="3"/>
  <c r="OT136" i="3"/>
  <c r="OS136" i="3"/>
  <c r="OX135" i="3"/>
  <c r="OX134" i="3" s="1"/>
  <c r="OW135" i="3"/>
  <c r="OV135" i="3"/>
  <c r="OU135" i="3"/>
  <c r="OT135" i="3"/>
  <c r="OS135" i="3"/>
  <c r="OX133" i="3"/>
  <c r="OW133" i="3"/>
  <c r="OV133" i="3"/>
  <c r="OU133" i="3"/>
  <c r="OT133" i="3"/>
  <c r="OS133" i="3"/>
  <c r="OX132" i="3"/>
  <c r="OW132" i="3"/>
  <c r="OV132" i="3"/>
  <c r="OU132" i="3"/>
  <c r="OT132" i="3"/>
  <c r="OS132" i="3"/>
  <c r="OX131" i="3"/>
  <c r="OW131" i="3"/>
  <c r="OV131" i="3"/>
  <c r="OU131" i="3"/>
  <c r="OT131" i="3"/>
  <c r="OS131" i="3"/>
  <c r="OX130" i="3"/>
  <c r="OW130" i="3"/>
  <c r="OV130" i="3"/>
  <c r="OU130" i="3"/>
  <c r="OT130" i="3"/>
  <c r="OS130" i="3"/>
  <c r="OX129" i="3"/>
  <c r="OW129" i="3"/>
  <c r="OV129" i="3"/>
  <c r="OU129" i="3"/>
  <c r="OT129" i="3"/>
  <c r="OS129" i="3"/>
  <c r="OX128" i="3"/>
  <c r="OW128" i="3"/>
  <c r="OV128" i="3"/>
  <c r="OU128" i="3"/>
  <c r="OT128" i="3"/>
  <c r="OS128" i="3"/>
  <c r="OX127" i="3"/>
  <c r="OW127" i="3"/>
  <c r="OV127" i="3"/>
  <c r="OU127" i="3"/>
  <c r="OT127" i="3"/>
  <c r="OS127" i="3"/>
  <c r="OX126" i="3"/>
  <c r="OW126" i="3"/>
  <c r="OV126" i="3"/>
  <c r="OU126" i="3"/>
  <c r="OT126" i="3"/>
  <c r="OS126" i="3"/>
  <c r="OX125" i="3"/>
  <c r="OW125" i="3"/>
  <c r="OV125" i="3"/>
  <c r="OU125" i="3"/>
  <c r="OT125" i="3"/>
  <c r="OS125" i="3"/>
  <c r="OX124" i="3"/>
  <c r="OW124" i="3"/>
  <c r="OV124" i="3"/>
  <c r="OU124" i="3"/>
  <c r="OT124" i="3"/>
  <c r="OS124" i="3"/>
  <c r="OX123" i="3"/>
  <c r="OW123" i="3"/>
  <c r="OV123" i="3"/>
  <c r="OU123" i="3"/>
  <c r="OT123" i="3"/>
  <c r="OS123" i="3"/>
  <c r="OX122" i="3"/>
  <c r="OW122" i="3"/>
  <c r="OV122" i="3"/>
  <c r="OU122" i="3"/>
  <c r="OT122" i="3"/>
  <c r="OS122" i="3"/>
  <c r="OX121" i="3"/>
  <c r="OW121" i="3"/>
  <c r="OV121" i="3"/>
  <c r="OU121" i="3"/>
  <c r="OT121" i="3"/>
  <c r="OS121" i="3"/>
  <c r="OX120" i="3"/>
  <c r="OW120" i="3"/>
  <c r="OV120" i="3"/>
  <c r="OU120" i="3"/>
  <c r="OT120" i="3"/>
  <c r="OS120" i="3"/>
  <c r="OX119" i="3"/>
  <c r="OW119" i="3"/>
  <c r="OV119" i="3"/>
  <c r="OU119" i="3"/>
  <c r="OT119" i="3"/>
  <c r="OS119" i="3"/>
  <c r="OX118" i="3"/>
  <c r="OW118" i="3"/>
  <c r="OV118" i="3"/>
  <c r="OU118" i="3"/>
  <c r="OT118" i="3"/>
  <c r="OS118" i="3"/>
  <c r="OX117" i="3"/>
  <c r="OW117" i="3"/>
  <c r="OV117" i="3"/>
  <c r="OU117" i="3"/>
  <c r="OT117" i="3"/>
  <c r="OS117" i="3"/>
  <c r="OX116" i="3"/>
  <c r="OW116" i="3"/>
  <c r="OV116" i="3"/>
  <c r="OU116" i="3"/>
  <c r="OT116" i="3"/>
  <c r="OS116" i="3"/>
  <c r="OX115" i="3"/>
  <c r="OW115" i="3"/>
  <c r="OV115" i="3"/>
  <c r="OU115" i="3"/>
  <c r="OT115" i="3"/>
  <c r="OS115" i="3"/>
  <c r="OX114" i="3"/>
  <c r="OW114" i="3"/>
  <c r="OV114" i="3"/>
  <c r="OU114" i="3"/>
  <c r="OT114" i="3"/>
  <c r="OS114" i="3"/>
  <c r="OX113" i="3"/>
  <c r="OW113" i="3"/>
  <c r="OV113" i="3"/>
  <c r="OU113" i="3"/>
  <c r="OT113" i="3"/>
  <c r="OS113" i="3"/>
  <c r="OX112" i="3"/>
  <c r="OW112" i="3"/>
  <c r="OV112" i="3"/>
  <c r="OU112" i="3"/>
  <c r="OT112" i="3"/>
  <c r="OS112" i="3"/>
  <c r="OX111" i="3"/>
  <c r="OW111" i="3"/>
  <c r="OV111" i="3"/>
  <c r="OU111" i="3"/>
  <c r="OT111" i="3"/>
  <c r="OS111" i="3"/>
  <c r="OX110" i="3"/>
  <c r="OW110" i="3"/>
  <c r="OV110" i="3"/>
  <c r="OU110" i="3"/>
  <c r="OT110" i="3"/>
  <c r="OS110" i="3"/>
  <c r="OX109" i="3"/>
  <c r="OW109" i="3"/>
  <c r="OV109" i="3"/>
  <c r="OU109" i="3"/>
  <c r="OT109" i="3"/>
  <c r="OS109" i="3"/>
  <c r="OX108" i="3"/>
  <c r="OW108" i="3"/>
  <c r="OV108" i="3"/>
  <c r="OU108" i="3"/>
  <c r="OT108" i="3"/>
  <c r="OS108" i="3"/>
  <c r="OX107" i="3"/>
  <c r="OW107" i="3"/>
  <c r="OV107" i="3"/>
  <c r="OU107" i="3"/>
  <c r="OT107" i="3"/>
  <c r="OS107" i="3"/>
  <c r="OX106" i="3"/>
  <c r="OW106" i="3"/>
  <c r="OV106" i="3"/>
  <c r="OU106" i="3"/>
  <c r="OT106" i="3"/>
  <c r="OS106" i="3"/>
  <c r="OX105" i="3"/>
  <c r="OW105" i="3"/>
  <c r="OV105" i="3"/>
  <c r="OU105" i="3"/>
  <c r="OT105" i="3"/>
  <c r="OS105" i="3"/>
  <c r="OX104" i="3"/>
  <c r="OW104" i="3"/>
  <c r="OV104" i="3"/>
  <c r="OU104" i="3"/>
  <c r="OT104" i="3"/>
  <c r="OS104" i="3"/>
  <c r="OX103" i="3"/>
  <c r="OW103" i="3"/>
  <c r="OV103" i="3"/>
  <c r="OU103" i="3"/>
  <c r="OT103" i="3"/>
  <c r="OS103" i="3"/>
  <c r="OX102" i="3"/>
  <c r="OW102" i="3"/>
  <c r="OV102" i="3"/>
  <c r="OU102" i="3"/>
  <c r="OT102" i="3"/>
  <c r="OS102" i="3"/>
  <c r="OX101" i="3"/>
  <c r="OW101" i="3"/>
  <c r="OV101" i="3"/>
  <c r="OU101" i="3"/>
  <c r="OT101" i="3"/>
  <c r="OS101" i="3"/>
  <c r="OX100" i="3"/>
  <c r="OW100" i="3"/>
  <c r="OV100" i="3"/>
  <c r="OU100" i="3"/>
  <c r="OT100" i="3"/>
  <c r="OS100" i="3"/>
  <c r="OX99" i="3"/>
  <c r="OW99" i="3"/>
  <c r="OV99" i="3"/>
  <c r="OU99" i="3"/>
  <c r="OT99" i="3"/>
  <c r="OS99" i="3"/>
  <c r="OX98" i="3"/>
  <c r="OW98" i="3"/>
  <c r="OV98" i="3"/>
  <c r="OU98" i="3"/>
  <c r="OT98" i="3"/>
  <c r="OS98" i="3"/>
  <c r="OX97" i="3"/>
  <c r="OW97" i="3"/>
  <c r="OV97" i="3"/>
  <c r="OU97" i="3"/>
  <c r="OT97" i="3"/>
  <c r="OS97" i="3"/>
  <c r="OX96" i="3"/>
  <c r="OW96" i="3"/>
  <c r="OV96" i="3"/>
  <c r="OU96" i="3"/>
  <c r="OT96" i="3"/>
  <c r="OS96" i="3"/>
  <c r="OX95" i="3"/>
  <c r="OW95" i="3"/>
  <c r="OV95" i="3"/>
  <c r="OU95" i="3"/>
  <c r="OT95" i="3"/>
  <c r="OS95" i="3"/>
  <c r="OX94" i="3"/>
  <c r="OX264" i="3" s="1"/>
  <c r="OW94" i="3"/>
  <c r="OW264" i="3" s="1"/>
  <c r="OV94" i="3"/>
  <c r="OU94" i="3"/>
  <c r="OT94" i="3"/>
  <c r="OS94" i="3"/>
  <c r="OX93" i="3"/>
  <c r="OW93" i="3"/>
  <c r="OV93" i="3"/>
  <c r="OU93" i="3"/>
  <c r="OT93" i="3"/>
  <c r="OS93" i="3"/>
  <c r="OX92" i="3"/>
  <c r="OW92" i="3"/>
  <c r="OV92" i="3"/>
  <c r="OU92" i="3"/>
  <c r="OT92" i="3"/>
  <c r="OS92" i="3"/>
  <c r="OX91" i="3"/>
  <c r="OW91" i="3"/>
  <c r="OV91" i="3"/>
  <c r="OU91" i="3"/>
  <c r="OT91" i="3"/>
  <c r="OS91" i="3"/>
  <c r="OX90" i="3"/>
  <c r="OW90" i="3"/>
  <c r="OV90" i="3"/>
  <c r="OU90" i="3"/>
  <c r="OT90" i="3"/>
  <c r="OS90" i="3"/>
  <c r="OX89" i="3"/>
  <c r="OW89" i="3"/>
  <c r="OV89" i="3"/>
  <c r="OU89" i="3"/>
  <c r="OT89" i="3"/>
  <c r="OS89" i="3"/>
  <c r="OX88" i="3"/>
  <c r="OW88" i="3"/>
  <c r="OV88" i="3"/>
  <c r="OU88" i="3"/>
  <c r="OT88" i="3"/>
  <c r="OS88" i="3"/>
  <c r="OX87" i="3"/>
  <c r="OW87" i="3"/>
  <c r="OV87" i="3"/>
  <c r="OU87" i="3"/>
  <c r="OT87" i="3"/>
  <c r="OS87" i="3"/>
  <c r="OX86" i="3"/>
  <c r="OW86" i="3"/>
  <c r="OV86" i="3"/>
  <c r="OU86" i="3"/>
  <c r="OT86" i="3"/>
  <c r="OS86" i="3"/>
  <c r="OX85" i="3"/>
  <c r="OW85" i="3"/>
  <c r="OV85" i="3"/>
  <c r="OU85" i="3"/>
  <c r="OT85" i="3"/>
  <c r="OS85" i="3"/>
  <c r="OX84" i="3"/>
  <c r="OW84" i="3"/>
  <c r="OV84" i="3"/>
  <c r="OU84" i="3"/>
  <c r="OT84" i="3"/>
  <c r="OS84" i="3"/>
  <c r="OX83" i="3"/>
  <c r="OW83" i="3"/>
  <c r="OV83" i="3"/>
  <c r="OU83" i="3"/>
  <c r="OT83" i="3"/>
  <c r="OS83" i="3"/>
  <c r="OX82" i="3"/>
  <c r="OW82" i="3"/>
  <c r="OV82" i="3"/>
  <c r="OU82" i="3"/>
  <c r="OT82" i="3"/>
  <c r="OS82" i="3"/>
  <c r="OX81" i="3"/>
  <c r="OW81" i="3"/>
  <c r="OV81" i="3"/>
  <c r="OV265" i="3" s="1"/>
  <c r="OU81" i="3"/>
  <c r="OT81" i="3"/>
  <c r="OS81" i="3"/>
  <c r="OX79" i="3"/>
  <c r="OW79" i="3"/>
  <c r="OV79" i="3"/>
  <c r="OU79" i="3"/>
  <c r="OT79" i="3"/>
  <c r="OS79" i="3"/>
  <c r="OX78" i="3"/>
  <c r="OW78" i="3"/>
  <c r="OV78" i="3"/>
  <c r="OU78" i="3"/>
  <c r="OT78" i="3"/>
  <c r="OS78" i="3"/>
  <c r="OX77" i="3"/>
  <c r="OW77" i="3"/>
  <c r="OV77" i="3"/>
  <c r="OU77" i="3"/>
  <c r="OT77" i="3"/>
  <c r="OS77" i="3"/>
  <c r="OX76" i="3"/>
  <c r="OW76" i="3"/>
  <c r="OV76" i="3"/>
  <c r="OU76" i="3"/>
  <c r="OU75" i="3" s="1"/>
  <c r="OT76" i="3"/>
  <c r="OS76" i="3"/>
  <c r="OX74" i="3"/>
  <c r="OX73" i="3" s="1"/>
  <c r="OW74" i="3"/>
  <c r="OV74" i="3"/>
  <c r="OU74" i="3"/>
  <c r="OU73" i="3" s="1"/>
  <c r="OT74" i="3"/>
  <c r="OS74" i="3"/>
  <c r="OX72" i="3"/>
  <c r="OW72" i="3"/>
  <c r="OV72" i="3"/>
  <c r="OU72" i="3"/>
  <c r="OT72" i="3"/>
  <c r="OS72" i="3"/>
  <c r="OX71" i="3"/>
  <c r="OX70" i="3" s="1"/>
  <c r="OW71" i="3"/>
  <c r="OV71" i="3"/>
  <c r="OU71" i="3"/>
  <c r="OU70" i="3" s="1"/>
  <c r="OT71" i="3"/>
  <c r="OS71" i="3"/>
  <c r="OX69" i="3"/>
  <c r="OW69" i="3"/>
  <c r="OV69" i="3"/>
  <c r="OU69" i="3"/>
  <c r="OT69" i="3"/>
  <c r="OS69" i="3"/>
  <c r="OX68" i="3"/>
  <c r="OW68" i="3"/>
  <c r="OV68" i="3"/>
  <c r="OU68" i="3"/>
  <c r="OT68" i="3"/>
  <c r="OS68" i="3"/>
  <c r="OX67" i="3"/>
  <c r="OW67" i="3"/>
  <c r="OV67" i="3"/>
  <c r="OU67" i="3"/>
  <c r="OT67" i="3"/>
  <c r="OS67" i="3"/>
  <c r="OX65" i="3"/>
  <c r="OW65" i="3"/>
  <c r="OV65" i="3"/>
  <c r="OU65" i="3"/>
  <c r="OT65" i="3"/>
  <c r="OS65" i="3"/>
  <c r="OX64" i="3"/>
  <c r="OW64" i="3"/>
  <c r="OV64" i="3"/>
  <c r="OU64" i="3"/>
  <c r="OU63" i="3" s="1"/>
  <c r="OT64" i="3"/>
  <c r="OS64" i="3"/>
  <c r="OX62" i="3"/>
  <c r="OW62" i="3"/>
  <c r="OV62" i="3"/>
  <c r="OU62" i="3"/>
  <c r="OT62" i="3"/>
  <c r="OS62" i="3"/>
  <c r="OX61" i="3"/>
  <c r="OX60" i="3" s="1"/>
  <c r="OW61" i="3"/>
  <c r="OV61" i="3"/>
  <c r="OU61" i="3"/>
  <c r="OU60" i="3" s="1"/>
  <c r="OT61" i="3"/>
  <c r="OS61" i="3"/>
  <c r="OX59" i="3"/>
  <c r="OW59" i="3"/>
  <c r="OV59" i="3"/>
  <c r="OU59" i="3"/>
  <c r="OT59" i="3"/>
  <c r="OS59" i="3"/>
  <c r="OX58" i="3"/>
  <c r="OW58" i="3"/>
  <c r="OV58" i="3"/>
  <c r="OU58" i="3"/>
  <c r="OT58" i="3"/>
  <c r="OS58" i="3"/>
  <c r="OX57" i="3"/>
  <c r="OW57" i="3"/>
  <c r="OV57" i="3"/>
  <c r="OU57" i="3"/>
  <c r="OT57" i="3"/>
  <c r="OS57" i="3"/>
  <c r="OX56" i="3"/>
  <c r="OW56" i="3"/>
  <c r="OV56" i="3"/>
  <c r="OU56" i="3"/>
  <c r="OT56" i="3"/>
  <c r="OS56" i="3"/>
  <c r="OX55" i="3"/>
  <c r="OW55" i="3"/>
  <c r="OV55" i="3"/>
  <c r="OU55" i="3"/>
  <c r="OT55" i="3"/>
  <c r="OS55" i="3"/>
  <c r="OX54" i="3"/>
  <c r="OW54" i="3"/>
  <c r="OV54" i="3"/>
  <c r="OU54" i="3"/>
  <c r="OT54" i="3"/>
  <c r="OS54" i="3"/>
  <c r="OX53" i="3"/>
  <c r="OW53" i="3"/>
  <c r="OV53" i="3"/>
  <c r="OU53" i="3"/>
  <c r="OT53" i="3"/>
  <c r="OS53" i="3"/>
  <c r="OX52" i="3"/>
  <c r="OW52" i="3"/>
  <c r="OV52" i="3"/>
  <c r="OU52" i="3"/>
  <c r="OT52" i="3"/>
  <c r="OS52" i="3"/>
  <c r="OX51" i="3"/>
  <c r="OW51" i="3"/>
  <c r="OV51" i="3"/>
  <c r="OU51" i="3"/>
  <c r="OT51" i="3"/>
  <c r="OS51" i="3"/>
  <c r="OX50" i="3"/>
  <c r="OW50" i="3"/>
  <c r="OV50" i="3"/>
  <c r="OU50" i="3"/>
  <c r="OU49" i="3" s="1"/>
  <c r="OT50" i="3"/>
  <c r="OS50" i="3"/>
  <c r="OX48" i="3"/>
  <c r="OW48" i="3"/>
  <c r="OV48" i="3"/>
  <c r="OU48" i="3"/>
  <c r="OT48" i="3"/>
  <c r="OS48" i="3"/>
  <c r="OX47" i="3"/>
  <c r="OX46" i="3" s="1"/>
  <c r="OW47" i="3"/>
  <c r="OV47" i="3"/>
  <c r="OU47" i="3"/>
  <c r="OU46" i="3" s="1"/>
  <c r="OT47" i="3"/>
  <c r="OS47" i="3"/>
  <c r="OX45" i="3"/>
  <c r="OX44" i="3" s="1"/>
  <c r="OW45" i="3"/>
  <c r="OV45" i="3"/>
  <c r="OU45" i="3"/>
  <c r="OU44" i="3" s="1"/>
  <c r="OT45" i="3"/>
  <c r="OS45" i="3"/>
  <c r="OX43" i="3"/>
  <c r="OW43" i="3"/>
  <c r="OV43" i="3"/>
  <c r="OU43" i="3"/>
  <c r="OT43" i="3"/>
  <c r="OS43" i="3"/>
  <c r="OX42" i="3"/>
  <c r="OW42" i="3"/>
  <c r="OV42" i="3"/>
  <c r="OU42" i="3"/>
  <c r="OT42" i="3"/>
  <c r="OS42" i="3"/>
  <c r="OX40" i="3"/>
  <c r="OW40" i="3"/>
  <c r="OV40" i="3"/>
  <c r="OU40" i="3"/>
  <c r="OT40" i="3"/>
  <c r="OS40" i="3"/>
  <c r="OX39" i="3"/>
  <c r="OW39" i="3"/>
  <c r="OV39" i="3"/>
  <c r="OU39" i="3"/>
  <c r="OT39" i="3"/>
  <c r="OS39" i="3"/>
  <c r="OX38" i="3"/>
  <c r="OW38" i="3"/>
  <c r="OV38" i="3"/>
  <c r="OV262" i="3" s="1"/>
  <c r="OU38" i="3"/>
  <c r="OT38" i="3"/>
  <c r="OS38" i="3"/>
  <c r="OX36" i="3"/>
  <c r="OX35" i="3" s="1"/>
  <c r="OW36" i="3"/>
  <c r="OV36" i="3"/>
  <c r="OU36" i="3"/>
  <c r="OU35" i="3" s="1"/>
  <c r="OT36" i="3"/>
  <c r="OS36" i="3"/>
  <c r="OX34" i="3"/>
  <c r="OW34" i="3"/>
  <c r="OV34" i="3"/>
  <c r="OU34" i="3"/>
  <c r="OT34" i="3"/>
  <c r="OS34" i="3"/>
  <c r="OX33" i="3"/>
  <c r="OW33" i="3"/>
  <c r="OV33" i="3"/>
  <c r="OU33" i="3"/>
  <c r="OT33" i="3"/>
  <c r="OS33" i="3"/>
  <c r="OX32" i="3"/>
  <c r="OW32" i="3"/>
  <c r="OV32" i="3"/>
  <c r="OU32" i="3"/>
  <c r="OT32" i="3"/>
  <c r="OS32" i="3"/>
  <c r="OX31" i="3"/>
  <c r="OW31" i="3"/>
  <c r="OV31" i="3"/>
  <c r="OU31" i="3"/>
  <c r="OT31" i="3"/>
  <c r="OS31" i="3"/>
  <c r="OX29" i="3"/>
  <c r="OW29" i="3"/>
  <c r="OV29" i="3"/>
  <c r="OU29" i="3"/>
  <c r="OT29" i="3"/>
  <c r="OS29" i="3"/>
  <c r="OX28" i="3"/>
  <c r="OW28" i="3"/>
  <c r="OV28" i="3"/>
  <c r="OU28" i="3"/>
  <c r="OT28" i="3"/>
  <c r="OS28" i="3"/>
  <c r="OX27" i="3"/>
  <c r="OW27" i="3"/>
  <c r="OV27" i="3"/>
  <c r="OU27" i="3"/>
  <c r="OU26" i="3" s="1"/>
  <c r="OT27" i="3"/>
  <c r="OS27" i="3"/>
  <c r="OX25" i="3"/>
  <c r="OX24" i="3" s="1"/>
  <c r="OW25" i="3"/>
  <c r="OV25" i="3"/>
  <c r="OU25" i="3"/>
  <c r="OU24" i="3" s="1"/>
  <c r="OT25" i="3"/>
  <c r="OS25" i="3"/>
  <c r="OX23" i="3"/>
  <c r="OX22" i="3" s="1"/>
  <c r="OW23" i="3"/>
  <c r="OV23" i="3"/>
  <c r="OU23" i="3"/>
  <c r="OU22" i="3" s="1"/>
  <c r="OT23" i="3"/>
  <c r="OS23" i="3"/>
  <c r="OX21" i="3"/>
  <c r="OW21" i="3"/>
  <c r="OV21" i="3"/>
  <c r="OU21" i="3"/>
  <c r="OT21" i="3"/>
  <c r="OS21" i="3"/>
  <c r="OX20" i="3"/>
  <c r="OW20" i="3"/>
  <c r="OV20" i="3"/>
  <c r="OU20" i="3"/>
  <c r="OT20" i="3"/>
  <c r="OS20" i="3"/>
  <c r="OX19" i="3"/>
  <c r="OW19" i="3"/>
  <c r="OV19" i="3"/>
  <c r="OU19" i="3"/>
  <c r="OT19" i="3"/>
  <c r="OS19" i="3"/>
  <c r="OX18" i="3"/>
  <c r="OW18" i="3"/>
  <c r="OV18" i="3"/>
  <c r="OU18" i="3"/>
  <c r="OT18" i="3"/>
  <c r="OS18" i="3"/>
  <c r="OX17" i="3"/>
  <c r="OW17" i="3"/>
  <c r="OV17" i="3"/>
  <c r="OU17" i="3"/>
  <c r="OT17" i="3"/>
  <c r="OS17" i="3"/>
  <c r="OX16" i="3"/>
  <c r="OW16" i="3"/>
  <c r="OV16" i="3"/>
  <c r="OU16" i="3"/>
  <c r="OT16" i="3"/>
  <c r="OS16" i="3"/>
  <c r="OX15" i="3"/>
  <c r="OW15" i="3"/>
  <c r="OV15" i="3"/>
  <c r="OU15" i="3"/>
  <c r="OT15" i="3"/>
  <c r="OS15" i="3"/>
  <c r="OX14" i="3"/>
  <c r="OW14" i="3"/>
  <c r="OV14" i="3"/>
  <c r="OU14" i="3"/>
  <c r="OT14" i="3"/>
  <c r="OS14" i="3"/>
  <c r="OX13" i="3"/>
  <c r="OW13" i="3"/>
  <c r="OV13" i="3"/>
  <c r="OU13" i="3"/>
  <c r="OT13" i="3"/>
  <c r="OS13" i="3"/>
  <c r="OX12" i="3"/>
  <c r="OW12" i="3"/>
  <c r="OV12" i="3"/>
  <c r="OU12" i="3"/>
  <c r="OU11" i="3" s="1"/>
  <c r="OT12" i="3"/>
  <c r="OS12" i="3"/>
  <c r="OI252" i="3"/>
  <c r="OH252" i="3"/>
  <c r="OG252" i="3"/>
  <c r="OF252" i="3"/>
  <c r="OE252" i="3"/>
  <c r="OD252" i="3"/>
  <c r="OI251" i="3"/>
  <c r="OH251" i="3"/>
  <c r="OG251" i="3"/>
  <c r="OF251" i="3"/>
  <c r="OE251" i="3"/>
  <c r="OD251" i="3"/>
  <c r="OI250" i="3"/>
  <c r="OH250" i="3"/>
  <c r="OG250" i="3"/>
  <c r="OF250" i="3"/>
  <c r="OE250" i="3"/>
  <c r="OD250" i="3"/>
  <c r="OI249" i="3"/>
  <c r="OH249" i="3"/>
  <c r="OG249" i="3"/>
  <c r="OF249" i="3"/>
  <c r="OE249" i="3"/>
  <c r="OD249" i="3"/>
  <c r="OI248" i="3"/>
  <c r="OH248" i="3"/>
  <c r="OG248" i="3"/>
  <c r="OF248" i="3"/>
  <c r="OE248" i="3"/>
  <c r="OD248" i="3"/>
  <c r="OI247" i="3"/>
  <c r="OH247" i="3"/>
  <c r="OG247" i="3"/>
  <c r="OF247" i="3"/>
  <c r="OE247" i="3"/>
  <c r="OD247" i="3"/>
  <c r="OI246" i="3"/>
  <c r="OH246" i="3"/>
  <c r="OG246" i="3"/>
  <c r="OF246" i="3"/>
  <c r="OE246" i="3"/>
  <c r="OD246" i="3"/>
  <c r="OI245" i="3"/>
  <c r="OH245" i="3"/>
  <c r="OG245" i="3"/>
  <c r="OF245" i="3"/>
  <c r="OE245" i="3"/>
  <c r="OD245" i="3"/>
  <c r="OI244" i="3"/>
  <c r="OH244" i="3"/>
  <c r="OG244" i="3"/>
  <c r="OF244" i="3"/>
  <c r="OE244" i="3"/>
  <c r="OD244" i="3"/>
  <c r="OI243" i="3"/>
  <c r="OH243" i="3"/>
  <c r="OG243" i="3"/>
  <c r="OF243" i="3"/>
  <c r="OE243" i="3"/>
  <c r="OD243" i="3"/>
  <c r="OI242" i="3"/>
  <c r="OH242" i="3"/>
  <c r="OG242" i="3"/>
  <c r="OF242" i="3"/>
  <c r="OE242" i="3"/>
  <c r="OD242" i="3"/>
  <c r="OI241" i="3"/>
  <c r="OH241" i="3"/>
  <c r="OG241" i="3"/>
  <c r="OF241" i="3"/>
  <c r="OE241" i="3"/>
  <c r="OD241" i="3"/>
  <c r="OI240" i="3"/>
  <c r="OH240" i="3"/>
  <c r="OG240" i="3"/>
  <c r="OF240" i="3"/>
  <c r="OE240" i="3"/>
  <c r="OD240" i="3"/>
  <c r="OI239" i="3"/>
  <c r="OH239" i="3"/>
  <c r="OG239" i="3"/>
  <c r="OF239" i="3"/>
  <c r="OE239" i="3"/>
  <c r="OD239" i="3"/>
  <c r="OI238" i="3"/>
  <c r="OH238" i="3"/>
  <c r="OG238" i="3"/>
  <c r="OF238" i="3"/>
  <c r="OE238" i="3"/>
  <c r="OD238" i="3"/>
  <c r="OI237" i="3"/>
  <c r="OH237" i="3"/>
  <c r="OG237" i="3"/>
  <c r="OF237" i="3"/>
  <c r="OF236" i="3" s="1"/>
  <c r="OE237" i="3"/>
  <c r="OD237" i="3"/>
  <c r="OI235" i="3"/>
  <c r="OH235" i="3"/>
  <c r="OG235" i="3"/>
  <c r="OF235" i="3"/>
  <c r="OE235" i="3"/>
  <c r="OD235" i="3"/>
  <c r="OI234" i="3"/>
  <c r="OH234" i="3"/>
  <c r="OG234" i="3"/>
  <c r="OF234" i="3"/>
  <c r="OE234" i="3"/>
  <c r="OD234" i="3"/>
  <c r="OI233" i="3"/>
  <c r="OH233" i="3"/>
  <c r="OG233" i="3"/>
  <c r="OF233" i="3"/>
  <c r="OE233" i="3"/>
  <c r="OD233" i="3"/>
  <c r="OI232" i="3"/>
  <c r="OH232" i="3"/>
  <c r="OG232" i="3"/>
  <c r="OF232" i="3"/>
  <c r="OE232" i="3"/>
  <c r="OD232" i="3"/>
  <c r="OI231" i="3"/>
  <c r="OH231" i="3"/>
  <c r="OG231" i="3"/>
  <c r="OF231" i="3"/>
  <c r="OE231" i="3"/>
  <c r="OD231" i="3"/>
  <c r="OI230" i="3"/>
  <c r="OH230" i="3"/>
  <c r="OG230" i="3"/>
  <c r="OF230" i="3"/>
  <c r="OE230" i="3"/>
  <c r="OD230" i="3"/>
  <c r="OI229" i="3"/>
  <c r="OH229" i="3"/>
  <c r="OG229" i="3"/>
  <c r="OF229" i="3"/>
  <c r="OE229" i="3"/>
  <c r="OD229" i="3"/>
  <c r="OI228" i="3"/>
  <c r="OH228" i="3"/>
  <c r="OG228" i="3"/>
  <c r="OF228" i="3"/>
  <c r="OE228" i="3"/>
  <c r="OD228" i="3"/>
  <c r="OI227" i="3"/>
  <c r="OH227" i="3"/>
  <c r="OG227" i="3"/>
  <c r="OF227" i="3"/>
  <c r="OE227" i="3"/>
  <c r="OD227" i="3"/>
  <c r="OI226" i="3"/>
  <c r="OH226" i="3"/>
  <c r="OG226" i="3"/>
  <c r="OF226" i="3"/>
  <c r="OE226" i="3"/>
  <c r="OD226" i="3"/>
  <c r="OI225" i="3"/>
  <c r="OH225" i="3"/>
  <c r="OG225" i="3"/>
  <c r="OF225" i="3"/>
  <c r="OE225" i="3"/>
  <c r="OD225" i="3"/>
  <c r="OI224" i="3"/>
  <c r="OH224" i="3"/>
  <c r="OG224" i="3"/>
  <c r="OF224" i="3"/>
  <c r="OE224" i="3"/>
  <c r="OD224" i="3"/>
  <c r="OI223" i="3"/>
  <c r="OH223" i="3"/>
  <c r="OG223" i="3"/>
  <c r="OF223" i="3"/>
  <c r="OE223" i="3"/>
  <c r="OD223" i="3"/>
  <c r="OI222" i="3"/>
  <c r="OH222" i="3"/>
  <c r="OG222" i="3"/>
  <c r="OF222" i="3"/>
  <c r="OE222" i="3"/>
  <c r="OD222" i="3"/>
  <c r="OI221" i="3"/>
  <c r="OH221" i="3"/>
  <c r="OG221" i="3"/>
  <c r="OF221" i="3"/>
  <c r="OE221" i="3"/>
  <c r="OD221" i="3"/>
  <c r="OI220" i="3"/>
  <c r="OH220" i="3"/>
  <c r="OG220" i="3"/>
  <c r="OF220" i="3"/>
  <c r="OE220" i="3"/>
  <c r="OD220" i="3"/>
  <c r="OI219" i="3"/>
  <c r="OH219" i="3"/>
  <c r="OG219" i="3"/>
  <c r="OF219" i="3"/>
  <c r="OE219" i="3"/>
  <c r="OD219" i="3"/>
  <c r="OI218" i="3"/>
  <c r="OH218" i="3"/>
  <c r="OG218" i="3"/>
  <c r="OF218" i="3"/>
  <c r="OE218" i="3"/>
  <c r="OD218" i="3"/>
  <c r="OI217" i="3"/>
  <c r="OH217" i="3"/>
  <c r="OG217" i="3"/>
  <c r="OF217" i="3"/>
  <c r="OE217" i="3"/>
  <c r="OD217" i="3"/>
  <c r="OI216" i="3"/>
  <c r="OH216" i="3"/>
  <c r="OG216" i="3"/>
  <c r="OF216" i="3"/>
  <c r="OE216" i="3"/>
  <c r="OD216" i="3"/>
  <c r="OI215" i="3"/>
  <c r="OH215" i="3"/>
  <c r="OG215" i="3"/>
  <c r="OF215" i="3"/>
  <c r="OE215" i="3"/>
  <c r="OD215" i="3"/>
  <c r="OI214" i="3"/>
  <c r="OH214" i="3"/>
  <c r="OG214" i="3"/>
  <c r="OF214" i="3"/>
  <c r="OE214" i="3"/>
  <c r="OD214" i="3"/>
  <c r="OI213" i="3"/>
  <c r="OH213" i="3"/>
  <c r="OG213" i="3"/>
  <c r="OF213" i="3"/>
  <c r="OE213" i="3"/>
  <c r="OD213" i="3"/>
  <c r="OI212" i="3"/>
  <c r="OH212" i="3"/>
  <c r="OG212" i="3"/>
  <c r="OF212" i="3"/>
  <c r="OE212" i="3"/>
  <c r="OD212" i="3"/>
  <c r="OI211" i="3"/>
  <c r="OH211" i="3"/>
  <c r="OG211" i="3"/>
  <c r="OF211" i="3"/>
  <c r="OE211" i="3"/>
  <c r="OD211" i="3"/>
  <c r="OI210" i="3"/>
  <c r="OH210" i="3"/>
  <c r="OG210" i="3"/>
  <c r="OF210" i="3"/>
  <c r="OE210" i="3"/>
  <c r="OD210" i="3"/>
  <c r="OI209" i="3"/>
  <c r="OH209" i="3"/>
  <c r="OG209" i="3"/>
  <c r="OF209" i="3"/>
  <c r="OE209" i="3"/>
  <c r="OD209" i="3"/>
  <c r="OI208" i="3"/>
  <c r="OH208" i="3"/>
  <c r="OG208" i="3"/>
  <c r="OF208" i="3"/>
  <c r="OE208" i="3"/>
  <c r="OD208" i="3"/>
  <c r="OI207" i="3"/>
  <c r="OH207" i="3"/>
  <c r="OG207" i="3"/>
  <c r="OF207" i="3"/>
  <c r="OE207" i="3"/>
  <c r="OD207" i="3"/>
  <c r="OI206" i="3"/>
  <c r="OH206" i="3"/>
  <c r="OG206" i="3"/>
  <c r="OF206" i="3"/>
  <c r="OE206" i="3"/>
  <c r="OD206" i="3"/>
  <c r="OI204" i="3"/>
  <c r="OH204" i="3"/>
  <c r="OG204" i="3"/>
  <c r="OF204" i="3"/>
  <c r="OE204" i="3"/>
  <c r="OD204" i="3"/>
  <c r="OI203" i="3"/>
  <c r="OH203" i="3"/>
  <c r="OG203" i="3"/>
  <c r="OF203" i="3"/>
  <c r="OE203" i="3"/>
  <c r="OD203" i="3"/>
  <c r="OI202" i="3"/>
  <c r="OH202" i="3"/>
  <c r="OG202" i="3"/>
  <c r="OF202" i="3"/>
  <c r="OE202" i="3"/>
  <c r="OD202" i="3"/>
  <c r="OI201" i="3"/>
  <c r="OH201" i="3"/>
  <c r="OG201" i="3"/>
  <c r="OF201" i="3"/>
  <c r="OE201" i="3"/>
  <c r="OD201" i="3"/>
  <c r="OI199" i="3"/>
  <c r="OH199" i="3"/>
  <c r="OG199" i="3"/>
  <c r="OF199" i="3"/>
  <c r="OE199" i="3"/>
  <c r="OD199" i="3"/>
  <c r="OI198" i="3"/>
  <c r="OH198" i="3"/>
  <c r="OG198" i="3"/>
  <c r="OF198" i="3"/>
  <c r="OE198" i="3"/>
  <c r="OD198" i="3"/>
  <c r="OI197" i="3"/>
  <c r="OH197" i="3"/>
  <c r="OG197" i="3"/>
  <c r="OF197" i="3"/>
  <c r="OE197" i="3"/>
  <c r="OD197" i="3"/>
  <c r="OI195" i="3"/>
  <c r="OI194" i="3" s="1"/>
  <c r="OH195" i="3"/>
  <c r="OG195" i="3"/>
  <c r="OF195" i="3"/>
  <c r="OF194" i="3" s="1"/>
  <c r="OE195" i="3"/>
  <c r="OD195" i="3"/>
  <c r="OI193" i="3"/>
  <c r="OH193" i="3"/>
  <c r="OG193" i="3"/>
  <c r="OF193" i="3"/>
  <c r="OE193" i="3"/>
  <c r="OD193" i="3"/>
  <c r="OI192" i="3"/>
  <c r="OH192" i="3"/>
  <c r="OG192" i="3"/>
  <c r="OF192" i="3"/>
  <c r="OE192" i="3"/>
  <c r="OD192" i="3"/>
  <c r="OI191" i="3"/>
  <c r="OH191" i="3"/>
  <c r="OG191" i="3"/>
  <c r="OF191" i="3"/>
  <c r="OE191" i="3"/>
  <c r="OD191" i="3"/>
  <c r="OI190" i="3"/>
  <c r="OH190" i="3"/>
  <c r="OG190" i="3"/>
  <c r="OF190" i="3"/>
  <c r="OE190" i="3"/>
  <c r="OD190" i="3"/>
  <c r="OI189" i="3"/>
  <c r="OH189" i="3"/>
  <c r="OG189" i="3"/>
  <c r="OF189" i="3"/>
  <c r="OE189" i="3"/>
  <c r="OD189" i="3"/>
  <c r="OI188" i="3"/>
  <c r="OH188" i="3"/>
  <c r="OG188" i="3"/>
  <c r="OF188" i="3"/>
  <c r="OE188" i="3"/>
  <c r="OD188" i="3"/>
  <c r="OI187" i="3"/>
  <c r="OH187" i="3"/>
  <c r="OG187" i="3"/>
  <c r="OF187" i="3"/>
  <c r="OE187" i="3"/>
  <c r="OD187" i="3"/>
  <c r="OI186" i="3"/>
  <c r="OH186" i="3"/>
  <c r="OG186" i="3"/>
  <c r="OF186" i="3"/>
  <c r="OE186" i="3"/>
  <c r="OD186" i="3"/>
  <c r="OI184" i="3"/>
  <c r="OH184" i="3"/>
  <c r="OG184" i="3"/>
  <c r="OF184" i="3"/>
  <c r="OE184" i="3"/>
  <c r="OD184" i="3"/>
  <c r="OI183" i="3"/>
  <c r="OH183" i="3"/>
  <c r="OG183" i="3"/>
  <c r="OF183" i="3"/>
  <c r="OE183" i="3"/>
  <c r="OD183" i="3"/>
  <c r="OI182" i="3"/>
  <c r="OH182" i="3"/>
  <c r="OG182" i="3"/>
  <c r="OF182" i="3"/>
  <c r="OE182" i="3"/>
  <c r="OD182" i="3"/>
  <c r="OI181" i="3"/>
  <c r="OH181" i="3"/>
  <c r="OG181" i="3"/>
  <c r="OF181" i="3"/>
  <c r="OE181" i="3"/>
  <c r="OD181" i="3"/>
  <c r="OI180" i="3"/>
  <c r="OH180" i="3"/>
  <c r="OG180" i="3"/>
  <c r="OF180" i="3"/>
  <c r="OE180" i="3"/>
  <c r="OD180" i="3"/>
  <c r="OI179" i="3"/>
  <c r="OH179" i="3"/>
  <c r="OG179" i="3"/>
  <c r="OF179" i="3"/>
  <c r="OF178" i="3" s="1"/>
  <c r="OE179" i="3"/>
  <c r="OD179" i="3"/>
  <c r="OI177" i="3"/>
  <c r="OH177" i="3"/>
  <c r="OG177" i="3"/>
  <c r="OF177" i="3"/>
  <c r="OE177" i="3"/>
  <c r="OD177" i="3"/>
  <c r="OI176" i="3"/>
  <c r="OH176" i="3"/>
  <c r="OG176" i="3"/>
  <c r="OF176" i="3"/>
  <c r="OE176" i="3"/>
  <c r="OD176" i="3"/>
  <c r="OI175" i="3"/>
  <c r="OH175" i="3"/>
  <c r="OG175" i="3"/>
  <c r="OF175" i="3"/>
  <c r="OE175" i="3"/>
  <c r="OD175" i="3"/>
  <c r="OI174" i="3"/>
  <c r="OH174" i="3"/>
  <c r="OG174" i="3"/>
  <c r="OF174" i="3"/>
  <c r="OE174" i="3"/>
  <c r="OD174" i="3"/>
  <c r="OI173" i="3"/>
  <c r="OH173" i="3"/>
  <c r="OG173" i="3"/>
  <c r="OF173" i="3"/>
  <c r="OE173" i="3"/>
  <c r="OD173" i="3"/>
  <c r="OI172" i="3"/>
  <c r="OH172" i="3"/>
  <c r="OG172" i="3"/>
  <c r="OF172" i="3"/>
  <c r="OE172" i="3"/>
  <c r="OD172" i="3"/>
  <c r="OI170" i="3"/>
  <c r="OH170" i="3"/>
  <c r="OG170" i="3"/>
  <c r="OF170" i="3"/>
  <c r="OE170" i="3"/>
  <c r="OD170" i="3"/>
  <c r="OI169" i="3"/>
  <c r="OH169" i="3"/>
  <c r="OG169" i="3"/>
  <c r="OF169" i="3"/>
  <c r="OE169" i="3"/>
  <c r="OD169" i="3"/>
  <c r="OI168" i="3"/>
  <c r="OH168" i="3"/>
  <c r="OG168" i="3"/>
  <c r="OF168" i="3"/>
  <c r="OE168" i="3"/>
  <c r="OD168" i="3"/>
  <c r="OI167" i="3"/>
  <c r="OH167" i="3"/>
  <c r="OG167" i="3"/>
  <c r="OF167" i="3"/>
  <c r="OE167" i="3"/>
  <c r="OD167" i="3"/>
  <c r="OI165" i="3"/>
  <c r="OI164" i="3" s="1"/>
  <c r="OH165" i="3"/>
  <c r="OG165" i="3"/>
  <c r="OF165" i="3"/>
  <c r="OF164" i="3" s="1"/>
  <c r="OE165" i="3"/>
  <c r="OD165" i="3"/>
  <c r="OI163" i="3"/>
  <c r="OI162" i="3" s="1"/>
  <c r="OH163" i="3"/>
  <c r="OG163" i="3"/>
  <c r="OF163" i="3"/>
  <c r="OF162" i="3" s="1"/>
  <c r="OE163" i="3"/>
  <c r="OD163" i="3"/>
  <c r="OI161" i="3"/>
  <c r="OI160" i="3" s="1"/>
  <c r="OH161" i="3"/>
  <c r="OG161" i="3"/>
  <c r="OF161" i="3"/>
  <c r="OF160" i="3" s="1"/>
  <c r="OE161" i="3"/>
  <c r="OD161" i="3"/>
  <c r="OI159" i="3"/>
  <c r="OH159" i="3"/>
  <c r="OG159" i="3"/>
  <c r="OF159" i="3"/>
  <c r="OE159" i="3"/>
  <c r="OD159" i="3"/>
  <c r="OI158" i="3"/>
  <c r="OH158" i="3"/>
  <c r="OG158" i="3"/>
  <c r="OF158" i="3"/>
  <c r="OE158" i="3"/>
  <c r="OD158" i="3"/>
  <c r="OI157" i="3"/>
  <c r="OH157" i="3"/>
  <c r="OG157" i="3"/>
  <c r="OF157" i="3"/>
  <c r="OF156" i="3" s="1"/>
  <c r="OE157" i="3"/>
  <c r="OD157" i="3"/>
  <c r="OI155" i="3"/>
  <c r="OI154" i="3" s="1"/>
  <c r="OH155" i="3"/>
  <c r="OG155" i="3"/>
  <c r="OF155" i="3"/>
  <c r="OF154" i="3" s="1"/>
  <c r="OE155" i="3"/>
  <c r="OD155" i="3"/>
  <c r="OI153" i="3"/>
  <c r="OI152" i="3" s="1"/>
  <c r="OH153" i="3"/>
  <c r="OG153" i="3"/>
  <c r="OF153" i="3"/>
  <c r="OF152" i="3" s="1"/>
  <c r="OE153" i="3"/>
  <c r="OD153" i="3"/>
  <c r="OI151" i="3"/>
  <c r="OH151" i="3"/>
  <c r="OG151" i="3"/>
  <c r="OF151" i="3"/>
  <c r="OE151" i="3"/>
  <c r="OD151" i="3"/>
  <c r="OI150" i="3"/>
  <c r="OH150" i="3"/>
  <c r="OG150" i="3"/>
  <c r="OF150" i="3"/>
  <c r="OF149" i="3" s="1"/>
  <c r="OE150" i="3"/>
  <c r="OD150" i="3"/>
  <c r="OI148" i="3"/>
  <c r="OH148" i="3"/>
  <c r="OG148" i="3"/>
  <c r="OF148" i="3"/>
  <c r="OE148" i="3"/>
  <c r="OD148" i="3"/>
  <c r="OI147" i="3"/>
  <c r="OH147" i="3"/>
  <c r="OG147" i="3"/>
  <c r="OF147" i="3"/>
  <c r="OE147" i="3"/>
  <c r="OD147" i="3"/>
  <c r="OI146" i="3"/>
  <c r="OH146" i="3"/>
  <c r="OG146" i="3"/>
  <c r="OF146" i="3"/>
  <c r="OE146" i="3"/>
  <c r="OD146" i="3"/>
  <c r="OI145" i="3"/>
  <c r="OH145" i="3"/>
  <c r="OG145" i="3"/>
  <c r="OF145" i="3"/>
  <c r="OE145" i="3"/>
  <c r="OD145" i="3"/>
  <c r="OI144" i="3"/>
  <c r="OH144" i="3"/>
  <c r="OG144" i="3"/>
  <c r="OF144" i="3"/>
  <c r="OE144" i="3"/>
  <c r="OD144" i="3"/>
  <c r="OI143" i="3"/>
  <c r="OH143" i="3"/>
  <c r="OG143" i="3"/>
  <c r="OF143" i="3"/>
  <c r="OE143" i="3"/>
  <c r="OD143" i="3"/>
  <c r="OI142" i="3"/>
  <c r="OI141" i="3" s="1"/>
  <c r="OH142" i="3"/>
  <c r="OG142" i="3"/>
  <c r="OF142" i="3"/>
  <c r="OE142" i="3"/>
  <c r="OD142" i="3"/>
  <c r="OI140" i="3"/>
  <c r="OH140" i="3"/>
  <c r="OG140" i="3"/>
  <c r="OF140" i="3"/>
  <c r="OE140" i="3"/>
  <c r="OD140" i="3"/>
  <c r="OI139" i="3"/>
  <c r="OH139" i="3"/>
  <c r="OG139" i="3"/>
  <c r="OF139" i="3"/>
  <c r="OE139" i="3"/>
  <c r="OD139" i="3"/>
  <c r="OI138" i="3"/>
  <c r="OH138" i="3"/>
  <c r="OG138" i="3"/>
  <c r="OF138" i="3"/>
  <c r="OE138" i="3"/>
  <c r="OD138" i="3"/>
  <c r="OI137" i="3"/>
  <c r="OH137" i="3"/>
  <c r="OG137" i="3"/>
  <c r="OF137" i="3"/>
  <c r="OE137" i="3"/>
  <c r="OD137" i="3"/>
  <c r="OI136" i="3"/>
  <c r="OH136" i="3"/>
  <c r="OG136" i="3"/>
  <c r="OF136" i="3"/>
  <c r="OE136" i="3"/>
  <c r="OD136" i="3"/>
  <c r="OI135" i="3"/>
  <c r="OH135" i="3"/>
  <c r="OG135" i="3"/>
  <c r="OF135" i="3"/>
  <c r="OE135" i="3"/>
  <c r="OD135" i="3"/>
  <c r="OI133" i="3"/>
  <c r="OH133" i="3"/>
  <c r="OG133" i="3"/>
  <c r="OF133" i="3"/>
  <c r="OE133" i="3"/>
  <c r="OD133" i="3"/>
  <c r="OI132" i="3"/>
  <c r="OH132" i="3"/>
  <c r="OG132" i="3"/>
  <c r="OF132" i="3"/>
  <c r="OE132" i="3"/>
  <c r="OD132" i="3"/>
  <c r="OI131" i="3"/>
  <c r="OH131" i="3"/>
  <c r="OG131" i="3"/>
  <c r="OF131" i="3"/>
  <c r="OE131" i="3"/>
  <c r="OD131" i="3"/>
  <c r="OI130" i="3"/>
  <c r="OH130" i="3"/>
  <c r="OG130" i="3"/>
  <c r="OF130" i="3"/>
  <c r="OE130" i="3"/>
  <c r="OD130" i="3"/>
  <c r="OI129" i="3"/>
  <c r="OH129" i="3"/>
  <c r="OG129" i="3"/>
  <c r="OF129" i="3"/>
  <c r="OE129" i="3"/>
  <c r="OD129" i="3"/>
  <c r="OI128" i="3"/>
  <c r="OH128" i="3"/>
  <c r="OG128" i="3"/>
  <c r="OF128" i="3"/>
  <c r="OE128" i="3"/>
  <c r="OD128" i="3"/>
  <c r="OI127" i="3"/>
  <c r="OH127" i="3"/>
  <c r="OG127" i="3"/>
  <c r="OF127" i="3"/>
  <c r="OE127" i="3"/>
  <c r="OD127" i="3"/>
  <c r="OI126" i="3"/>
  <c r="OH126" i="3"/>
  <c r="OG126" i="3"/>
  <c r="OF126" i="3"/>
  <c r="OE126" i="3"/>
  <c r="OD126" i="3"/>
  <c r="OI125" i="3"/>
  <c r="OH125" i="3"/>
  <c r="OG125" i="3"/>
  <c r="OF125" i="3"/>
  <c r="OE125" i="3"/>
  <c r="OD125" i="3"/>
  <c r="OI124" i="3"/>
  <c r="OH124" i="3"/>
  <c r="OG124" i="3"/>
  <c r="OF124" i="3"/>
  <c r="OE124" i="3"/>
  <c r="OD124" i="3"/>
  <c r="OI123" i="3"/>
  <c r="OH123" i="3"/>
  <c r="OG123" i="3"/>
  <c r="OF123" i="3"/>
  <c r="OE123" i="3"/>
  <c r="OD123" i="3"/>
  <c r="OI122" i="3"/>
  <c r="OH122" i="3"/>
  <c r="OG122" i="3"/>
  <c r="OF122" i="3"/>
  <c r="OE122" i="3"/>
  <c r="OD122" i="3"/>
  <c r="OI121" i="3"/>
  <c r="OH121" i="3"/>
  <c r="OG121" i="3"/>
  <c r="OF121" i="3"/>
  <c r="OE121" i="3"/>
  <c r="OD121" i="3"/>
  <c r="OI120" i="3"/>
  <c r="OH120" i="3"/>
  <c r="OG120" i="3"/>
  <c r="OF120" i="3"/>
  <c r="OE120" i="3"/>
  <c r="OD120" i="3"/>
  <c r="OI119" i="3"/>
  <c r="OH119" i="3"/>
  <c r="OG119" i="3"/>
  <c r="OF119" i="3"/>
  <c r="OE119" i="3"/>
  <c r="OD119" i="3"/>
  <c r="OI118" i="3"/>
  <c r="OH118" i="3"/>
  <c r="OG118" i="3"/>
  <c r="OF118" i="3"/>
  <c r="OE118" i="3"/>
  <c r="OD118" i="3"/>
  <c r="OI117" i="3"/>
  <c r="OH117" i="3"/>
  <c r="OG117" i="3"/>
  <c r="OF117" i="3"/>
  <c r="OE117" i="3"/>
  <c r="OD117" i="3"/>
  <c r="OI116" i="3"/>
  <c r="OH116" i="3"/>
  <c r="OG116" i="3"/>
  <c r="OF116" i="3"/>
  <c r="OE116" i="3"/>
  <c r="OD116" i="3"/>
  <c r="OI115" i="3"/>
  <c r="OH115" i="3"/>
  <c r="OG115" i="3"/>
  <c r="OF115" i="3"/>
  <c r="OE115" i="3"/>
  <c r="OD115" i="3"/>
  <c r="OI114" i="3"/>
  <c r="OH114" i="3"/>
  <c r="OG114" i="3"/>
  <c r="OF114" i="3"/>
  <c r="OE114" i="3"/>
  <c r="OD114" i="3"/>
  <c r="OI113" i="3"/>
  <c r="OH113" i="3"/>
  <c r="OG113" i="3"/>
  <c r="OF113" i="3"/>
  <c r="OE113" i="3"/>
  <c r="OD113" i="3"/>
  <c r="OI112" i="3"/>
  <c r="OH112" i="3"/>
  <c r="OG112" i="3"/>
  <c r="OF112" i="3"/>
  <c r="OE112" i="3"/>
  <c r="OD112" i="3"/>
  <c r="OI111" i="3"/>
  <c r="OH111" i="3"/>
  <c r="OG111" i="3"/>
  <c r="OF111" i="3"/>
  <c r="OE111" i="3"/>
  <c r="OD111" i="3"/>
  <c r="OI110" i="3"/>
  <c r="OH110" i="3"/>
  <c r="OG110" i="3"/>
  <c r="OF110" i="3"/>
  <c r="OE110" i="3"/>
  <c r="OD110" i="3"/>
  <c r="OI109" i="3"/>
  <c r="OH109" i="3"/>
  <c r="OG109" i="3"/>
  <c r="OF109" i="3"/>
  <c r="OE109" i="3"/>
  <c r="OD109" i="3"/>
  <c r="OI108" i="3"/>
  <c r="OH108" i="3"/>
  <c r="OG108" i="3"/>
  <c r="OF108" i="3"/>
  <c r="OE108" i="3"/>
  <c r="OD108" i="3"/>
  <c r="OI107" i="3"/>
  <c r="OH107" i="3"/>
  <c r="OG107" i="3"/>
  <c r="OF107" i="3"/>
  <c r="OE107" i="3"/>
  <c r="OD107" i="3"/>
  <c r="OI106" i="3"/>
  <c r="OH106" i="3"/>
  <c r="OG106" i="3"/>
  <c r="OF106" i="3"/>
  <c r="OE106" i="3"/>
  <c r="OD106" i="3"/>
  <c r="OI105" i="3"/>
  <c r="OH105" i="3"/>
  <c r="OG105" i="3"/>
  <c r="OF105" i="3"/>
  <c r="OE105" i="3"/>
  <c r="OD105" i="3"/>
  <c r="OI104" i="3"/>
  <c r="OH104" i="3"/>
  <c r="OG104" i="3"/>
  <c r="OF104" i="3"/>
  <c r="OE104" i="3"/>
  <c r="OD104" i="3"/>
  <c r="OI103" i="3"/>
  <c r="OH103" i="3"/>
  <c r="OG103" i="3"/>
  <c r="OF103" i="3"/>
  <c r="OE103" i="3"/>
  <c r="OD103" i="3"/>
  <c r="OI102" i="3"/>
  <c r="OH102" i="3"/>
  <c r="OG102" i="3"/>
  <c r="OF102" i="3"/>
  <c r="OE102" i="3"/>
  <c r="OD102" i="3"/>
  <c r="OI101" i="3"/>
  <c r="OH101" i="3"/>
  <c r="OG101" i="3"/>
  <c r="OF101" i="3"/>
  <c r="OE101" i="3"/>
  <c r="OD101" i="3"/>
  <c r="OI100" i="3"/>
  <c r="OH100" i="3"/>
  <c r="OG100" i="3"/>
  <c r="OF100" i="3"/>
  <c r="OE100" i="3"/>
  <c r="OD100" i="3"/>
  <c r="OI99" i="3"/>
  <c r="OH99" i="3"/>
  <c r="OG99" i="3"/>
  <c r="OF99" i="3"/>
  <c r="OE99" i="3"/>
  <c r="OD99" i="3"/>
  <c r="OI98" i="3"/>
  <c r="OH98" i="3"/>
  <c r="OG98" i="3"/>
  <c r="OF98" i="3"/>
  <c r="OE98" i="3"/>
  <c r="OD98" i="3"/>
  <c r="OI97" i="3"/>
  <c r="OH97" i="3"/>
  <c r="OG97" i="3"/>
  <c r="OF97" i="3"/>
  <c r="OE97" i="3"/>
  <c r="OD97" i="3"/>
  <c r="OI96" i="3"/>
  <c r="OH96" i="3"/>
  <c r="OG96" i="3"/>
  <c r="OF96" i="3"/>
  <c r="OE96" i="3"/>
  <c r="OD96" i="3"/>
  <c r="OI95" i="3"/>
  <c r="OH95" i="3"/>
  <c r="OG95" i="3"/>
  <c r="OF95" i="3"/>
  <c r="OE95" i="3"/>
  <c r="OD95" i="3"/>
  <c r="OI94" i="3"/>
  <c r="OH94" i="3"/>
  <c r="OG94" i="3"/>
  <c r="OF94" i="3"/>
  <c r="OE94" i="3"/>
  <c r="OE264" i="3" s="1"/>
  <c r="OD94" i="3"/>
  <c r="OD264" i="3" s="1"/>
  <c r="OI93" i="3"/>
  <c r="OH93" i="3"/>
  <c r="OG93" i="3"/>
  <c r="OF93" i="3"/>
  <c r="OE93" i="3"/>
  <c r="OD93" i="3"/>
  <c r="OI92" i="3"/>
  <c r="OH92" i="3"/>
  <c r="OG92" i="3"/>
  <c r="OF92" i="3"/>
  <c r="OE92" i="3"/>
  <c r="OD92" i="3"/>
  <c r="OI91" i="3"/>
  <c r="OH91" i="3"/>
  <c r="OG91" i="3"/>
  <c r="OF91" i="3"/>
  <c r="OE91" i="3"/>
  <c r="OD91" i="3"/>
  <c r="OI90" i="3"/>
  <c r="OH90" i="3"/>
  <c r="OG90" i="3"/>
  <c r="OF90" i="3"/>
  <c r="OE90" i="3"/>
  <c r="OD90" i="3"/>
  <c r="OI89" i="3"/>
  <c r="OH89" i="3"/>
  <c r="OG89" i="3"/>
  <c r="OF89" i="3"/>
  <c r="OE89" i="3"/>
  <c r="OD89" i="3"/>
  <c r="OI88" i="3"/>
  <c r="OH88" i="3"/>
  <c r="OG88" i="3"/>
  <c r="OF88" i="3"/>
  <c r="OE88" i="3"/>
  <c r="OD88" i="3"/>
  <c r="OI87" i="3"/>
  <c r="OH87" i="3"/>
  <c r="OG87" i="3"/>
  <c r="OF87" i="3"/>
  <c r="OE87" i="3"/>
  <c r="OD87" i="3"/>
  <c r="OI86" i="3"/>
  <c r="OH86" i="3"/>
  <c r="OG86" i="3"/>
  <c r="OF86" i="3"/>
  <c r="OE86" i="3"/>
  <c r="OD86" i="3"/>
  <c r="OI85" i="3"/>
  <c r="OH85" i="3"/>
  <c r="OG85" i="3"/>
  <c r="OF85" i="3"/>
  <c r="OE85" i="3"/>
  <c r="OD85" i="3"/>
  <c r="OI84" i="3"/>
  <c r="OH84" i="3"/>
  <c r="OG84" i="3"/>
  <c r="OF84" i="3"/>
  <c r="OE84" i="3"/>
  <c r="OD84" i="3"/>
  <c r="OI83" i="3"/>
  <c r="OH83" i="3"/>
  <c r="OG83" i="3"/>
  <c r="OF83" i="3"/>
  <c r="OE83" i="3"/>
  <c r="OD83" i="3"/>
  <c r="OI82" i="3"/>
  <c r="OH82" i="3"/>
  <c r="OG82" i="3"/>
  <c r="OF82" i="3"/>
  <c r="OE82" i="3"/>
  <c r="OD82" i="3"/>
  <c r="OI81" i="3"/>
  <c r="OH81" i="3"/>
  <c r="OG81" i="3"/>
  <c r="OF81" i="3"/>
  <c r="OE81" i="3"/>
  <c r="OD81" i="3"/>
  <c r="OI79" i="3"/>
  <c r="OH79" i="3"/>
  <c r="OG79" i="3"/>
  <c r="OF79" i="3"/>
  <c r="OE79" i="3"/>
  <c r="OD79" i="3"/>
  <c r="OI78" i="3"/>
  <c r="OH78" i="3"/>
  <c r="OG78" i="3"/>
  <c r="OF78" i="3"/>
  <c r="OE78" i="3"/>
  <c r="OD78" i="3"/>
  <c r="OI77" i="3"/>
  <c r="OH77" i="3"/>
  <c r="OG77" i="3"/>
  <c r="OF77" i="3"/>
  <c r="OE77" i="3"/>
  <c r="OD77" i="3"/>
  <c r="OI76" i="3"/>
  <c r="OH76" i="3"/>
  <c r="OG76" i="3"/>
  <c r="OF76" i="3"/>
  <c r="OE76" i="3"/>
  <c r="OD76" i="3"/>
  <c r="OI74" i="3"/>
  <c r="OI73" i="3" s="1"/>
  <c r="OH74" i="3"/>
  <c r="OG74" i="3"/>
  <c r="OF74" i="3"/>
  <c r="OF73" i="3" s="1"/>
  <c r="OE74" i="3"/>
  <c r="OD74" i="3"/>
  <c r="OI72" i="3"/>
  <c r="OH72" i="3"/>
  <c r="OG72" i="3"/>
  <c r="OF72" i="3"/>
  <c r="OE72" i="3"/>
  <c r="OD72" i="3"/>
  <c r="OI71" i="3"/>
  <c r="OH71" i="3"/>
  <c r="OG71" i="3"/>
  <c r="OF71" i="3"/>
  <c r="OE71" i="3"/>
  <c r="OD71" i="3"/>
  <c r="OI69" i="3"/>
  <c r="OH69" i="3"/>
  <c r="OG69" i="3"/>
  <c r="OF69" i="3"/>
  <c r="OE69" i="3"/>
  <c r="OD69" i="3"/>
  <c r="OI68" i="3"/>
  <c r="OH68" i="3"/>
  <c r="OG68" i="3"/>
  <c r="OF68" i="3"/>
  <c r="OE68" i="3"/>
  <c r="OD68" i="3"/>
  <c r="OI67" i="3"/>
  <c r="OH67" i="3"/>
  <c r="OG67" i="3"/>
  <c r="OF67" i="3"/>
  <c r="OF66" i="3" s="1"/>
  <c r="OE67" i="3"/>
  <c r="OD67" i="3"/>
  <c r="OI65" i="3"/>
  <c r="OH65" i="3"/>
  <c r="OG65" i="3"/>
  <c r="OF65" i="3"/>
  <c r="OE65" i="3"/>
  <c r="OD65" i="3"/>
  <c r="OI64" i="3"/>
  <c r="OI63" i="3" s="1"/>
  <c r="OH64" i="3"/>
  <c r="OG64" i="3"/>
  <c r="OF64" i="3"/>
  <c r="OF63" i="3" s="1"/>
  <c r="OE64" i="3"/>
  <c r="OD64" i="3"/>
  <c r="OI62" i="3"/>
  <c r="OH62" i="3"/>
  <c r="OG62" i="3"/>
  <c r="OF62" i="3"/>
  <c r="OE62" i="3"/>
  <c r="OD62" i="3"/>
  <c r="OI61" i="3"/>
  <c r="OH61" i="3"/>
  <c r="OG61" i="3"/>
  <c r="OF61" i="3"/>
  <c r="OF60" i="3" s="1"/>
  <c r="OE61" i="3"/>
  <c r="OD61" i="3"/>
  <c r="OI59" i="3"/>
  <c r="OH59" i="3"/>
  <c r="OG59" i="3"/>
  <c r="OF59" i="3"/>
  <c r="OE59" i="3"/>
  <c r="OD59" i="3"/>
  <c r="OI58" i="3"/>
  <c r="OH58" i="3"/>
  <c r="OG58" i="3"/>
  <c r="OF58" i="3"/>
  <c r="OE58" i="3"/>
  <c r="OD58" i="3"/>
  <c r="OI57" i="3"/>
  <c r="OH57" i="3"/>
  <c r="OG57" i="3"/>
  <c r="OF57" i="3"/>
  <c r="OE57" i="3"/>
  <c r="OD57" i="3"/>
  <c r="OI56" i="3"/>
  <c r="OH56" i="3"/>
  <c r="OG56" i="3"/>
  <c r="OF56" i="3"/>
  <c r="OE56" i="3"/>
  <c r="OD56" i="3"/>
  <c r="OI55" i="3"/>
  <c r="OH55" i="3"/>
  <c r="OG55" i="3"/>
  <c r="OF55" i="3"/>
  <c r="OE55" i="3"/>
  <c r="OD55" i="3"/>
  <c r="OI54" i="3"/>
  <c r="OH54" i="3"/>
  <c r="OG54" i="3"/>
  <c r="OF54" i="3"/>
  <c r="OE54" i="3"/>
  <c r="OD54" i="3"/>
  <c r="OI53" i="3"/>
  <c r="OH53" i="3"/>
  <c r="OG53" i="3"/>
  <c r="OF53" i="3"/>
  <c r="OE53" i="3"/>
  <c r="OD53" i="3"/>
  <c r="OI52" i="3"/>
  <c r="OH52" i="3"/>
  <c r="OG52" i="3"/>
  <c r="OF52" i="3"/>
  <c r="OE52" i="3"/>
  <c r="OD52" i="3"/>
  <c r="OI51" i="3"/>
  <c r="OH51" i="3"/>
  <c r="OG51" i="3"/>
  <c r="OF51" i="3"/>
  <c r="OE51" i="3"/>
  <c r="OD51" i="3"/>
  <c r="OI50" i="3"/>
  <c r="OH50" i="3"/>
  <c r="OG50" i="3"/>
  <c r="OF50" i="3"/>
  <c r="OE50" i="3"/>
  <c r="OD50" i="3"/>
  <c r="OI48" i="3"/>
  <c r="OH48" i="3"/>
  <c r="OG48" i="3"/>
  <c r="OF48" i="3"/>
  <c r="OE48" i="3"/>
  <c r="OD48" i="3"/>
  <c r="OI47" i="3"/>
  <c r="OH47" i="3"/>
  <c r="OG47" i="3"/>
  <c r="OF47" i="3"/>
  <c r="OF46" i="3" s="1"/>
  <c r="OE47" i="3"/>
  <c r="OD47" i="3"/>
  <c r="OI45" i="3"/>
  <c r="OI44" i="3" s="1"/>
  <c r="OH45" i="3"/>
  <c r="OG45" i="3"/>
  <c r="OF45" i="3"/>
  <c r="OF44" i="3" s="1"/>
  <c r="OE45" i="3"/>
  <c r="OD45" i="3"/>
  <c r="OI43" i="3"/>
  <c r="OH43" i="3"/>
  <c r="OG43" i="3"/>
  <c r="OF43" i="3"/>
  <c r="OE43" i="3"/>
  <c r="OD43" i="3"/>
  <c r="OI42" i="3"/>
  <c r="OI41" i="3" s="1"/>
  <c r="OH42" i="3"/>
  <c r="OG42" i="3"/>
  <c r="OF42" i="3"/>
  <c r="OF41" i="3" s="1"/>
  <c r="OE42" i="3"/>
  <c r="OD42" i="3"/>
  <c r="OI40" i="3"/>
  <c r="OH40" i="3"/>
  <c r="OG40" i="3"/>
  <c r="OF40" i="3"/>
  <c r="OE40" i="3"/>
  <c r="OD40" i="3"/>
  <c r="OI39" i="3"/>
  <c r="OH39" i="3"/>
  <c r="OG39" i="3"/>
  <c r="OF39" i="3"/>
  <c r="OE39" i="3"/>
  <c r="OD39" i="3"/>
  <c r="OI38" i="3"/>
  <c r="OH38" i="3"/>
  <c r="OG38" i="3"/>
  <c r="OF38" i="3"/>
  <c r="OE38" i="3"/>
  <c r="OD38" i="3"/>
  <c r="OI36" i="3"/>
  <c r="OI35" i="3" s="1"/>
  <c r="OH36" i="3"/>
  <c r="OG36" i="3"/>
  <c r="OF36" i="3"/>
  <c r="OF35" i="3" s="1"/>
  <c r="OE36" i="3"/>
  <c r="OD36" i="3"/>
  <c r="OI34" i="3"/>
  <c r="OH34" i="3"/>
  <c r="OG34" i="3"/>
  <c r="OF34" i="3"/>
  <c r="OE34" i="3"/>
  <c r="OD34" i="3"/>
  <c r="OI33" i="3"/>
  <c r="OH33" i="3"/>
  <c r="OG33" i="3"/>
  <c r="OF33" i="3"/>
  <c r="OE33" i="3"/>
  <c r="OD33" i="3"/>
  <c r="OI32" i="3"/>
  <c r="OH32" i="3"/>
  <c r="OG32" i="3"/>
  <c r="OF32" i="3"/>
  <c r="OE32" i="3"/>
  <c r="OD32" i="3"/>
  <c r="OI31" i="3"/>
  <c r="OI30" i="3" s="1"/>
  <c r="OH31" i="3"/>
  <c r="OG31" i="3"/>
  <c r="OF31" i="3"/>
  <c r="OE31" i="3"/>
  <c r="OD31" i="3"/>
  <c r="OI29" i="3"/>
  <c r="OH29" i="3"/>
  <c r="OG29" i="3"/>
  <c r="OG266" i="3" s="1"/>
  <c r="OF29" i="3"/>
  <c r="OF266" i="3" s="1"/>
  <c r="OE29" i="3"/>
  <c r="OD29" i="3"/>
  <c r="OI28" i="3"/>
  <c r="OH28" i="3"/>
  <c r="OG28" i="3"/>
  <c r="OF28" i="3"/>
  <c r="OE28" i="3"/>
  <c r="OD28" i="3"/>
  <c r="OI27" i="3"/>
  <c r="OH27" i="3"/>
  <c r="OG27" i="3"/>
  <c r="OF27" i="3"/>
  <c r="OE27" i="3"/>
  <c r="OD27" i="3"/>
  <c r="OI25" i="3"/>
  <c r="OI24" i="3" s="1"/>
  <c r="OH25" i="3"/>
  <c r="OG25" i="3"/>
  <c r="OF25" i="3"/>
  <c r="OF24" i="3" s="1"/>
  <c r="OE25" i="3"/>
  <c r="OD25" i="3"/>
  <c r="OI23" i="3"/>
  <c r="OI22" i="3" s="1"/>
  <c r="OH23" i="3"/>
  <c r="OG23" i="3"/>
  <c r="OF23" i="3"/>
  <c r="OF22" i="3" s="1"/>
  <c r="OE23" i="3"/>
  <c r="OD23" i="3"/>
  <c r="OI21" i="3"/>
  <c r="OH21" i="3"/>
  <c r="OG21" i="3"/>
  <c r="OF21" i="3"/>
  <c r="OE21" i="3"/>
  <c r="OD21" i="3"/>
  <c r="OI20" i="3"/>
  <c r="OH20" i="3"/>
  <c r="OG20" i="3"/>
  <c r="OF20" i="3"/>
  <c r="OE20" i="3"/>
  <c r="OD20" i="3"/>
  <c r="OI19" i="3"/>
  <c r="OH19" i="3"/>
  <c r="OG19" i="3"/>
  <c r="OF19" i="3"/>
  <c r="OE19" i="3"/>
  <c r="OD19" i="3"/>
  <c r="OI18" i="3"/>
  <c r="OH18" i="3"/>
  <c r="OG18" i="3"/>
  <c r="OF18" i="3"/>
  <c r="OE18" i="3"/>
  <c r="OD18" i="3"/>
  <c r="OI17" i="3"/>
  <c r="OH17" i="3"/>
  <c r="OG17" i="3"/>
  <c r="OF17" i="3"/>
  <c r="OE17" i="3"/>
  <c r="OD17" i="3"/>
  <c r="OI16" i="3"/>
  <c r="OH16" i="3"/>
  <c r="OG16" i="3"/>
  <c r="OF16" i="3"/>
  <c r="OE16" i="3"/>
  <c r="OD16" i="3"/>
  <c r="OI15" i="3"/>
  <c r="OH15" i="3"/>
  <c r="OG15" i="3"/>
  <c r="OF15" i="3"/>
  <c r="OE15" i="3"/>
  <c r="OD15" i="3"/>
  <c r="OI14" i="3"/>
  <c r="OH14" i="3"/>
  <c r="OG14" i="3"/>
  <c r="OF14" i="3"/>
  <c r="OE14" i="3"/>
  <c r="OD14" i="3"/>
  <c r="OI13" i="3"/>
  <c r="OH13" i="3"/>
  <c r="OG13" i="3"/>
  <c r="OF13" i="3"/>
  <c r="OE13" i="3"/>
  <c r="OD13" i="3"/>
  <c r="OI12" i="3"/>
  <c r="OH12" i="3"/>
  <c r="OG12" i="3"/>
  <c r="OF12" i="3"/>
  <c r="OE12" i="3"/>
  <c r="OD12" i="3"/>
  <c r="NT252" i="3"/>
  <c r="NS252" i="3"/>
  <c r="NR252" i="3"/>
  <c r="NQ252" i="3"/>
  <c r="NP252" i="3"/>
  <c r="NO252" i="3"/>
  <c r="NT251" i="3"/>
  <c r="NS251" i="3"/>
  <c r="NR251" i="3"/>
  <c r="NQ251" i="3"/>
  <c r="NP251" i="3"/>
  <c r="NO251" i="3"/>
  <c r="NT250" i="3"/>
  <c r="NS250" i="3"/>
  <c r="NR250" i="3"/>
  <c r="NQ250" i="3"/>
  <c r="NP250" i="3"/>
  <c r="NO250" i="3"/>
  <c r="NT249" i="3"/>
  <c r="NS249" i="3"/>
  <c r="NR249" i="3"/>
  <c r="NQ249" i="3"/>
  <c r="NP249" i="3"/>
  <c r="NO249" i="3"/>
  <c r="NT248" i="3"/>
  <c r="NS248" i="3"/>
  <c r="NR248" i="3"/>
  <c r="NQ248" i="3"/>
  <c r="NP248" i="3"/>
  <c r="NO248" i="3"/>
  <c r="NT247" i="3"/>
  <c r="NS247" i="3"/>
  <c r="NR247" i="3"/>
  <c r="NQ247" i="3"/>
  <c r="NP247" i="3"/>
  <c r="NO247" i="3"/>
  <c r="NT246" i="3"/>
  <c r="NS246" i="3"/>
  <c r="NR246" i="3"/>
  <c r="NQ246" i="3"/>
  <c r="NP246" i="3"/>
  <c r="NO246" i="3"/>
  <c r="NT245" i="3"/>
  <c r="NS245" i="3"/>
  <c r="NR245" i="3"/>
  <c r="NQ245" i="3"/>
  <c r="NP245" i="3"/>
  <c r="NO245" i="3"/>
  <c r="NT244" i="3"/>
  <c r="NS244" i="3"/>
  <c r="NR244" i="3"/>
  <c r="NQ244" i="3"/>
  <c r="NP244" i="3"/>
  <c r="NO244" i="3"/>
  <c r="NT243" i="3"/>
  <c r="NS243" i="3"/>
  <c r="NR243" i="3"/>
  <c r="NQ243" i="3"/>
  <c r="NP243" i="3"/>
  <c r="NO243" i="3"/>
  <c r="NT242" i="3"/>
  <c r="NS242" i="3"/>
  <c r="NR242" i="3"/>
  <c r="NQ242" i="3"/>
  <c r="NP242" i="3"/>
  <c r="NO242" i="3"/>
  <c r="NT241" i="3"/>
  <c r="NS241" i="3"/>
  <c r="NR241" i="3"/>
  <c r="NQ241" i="3"/>
  <c r="NP241" i="3"/>
  <c r="NO241" i="3"/>
  <c r="NT240" i="3"/>
  <c r="NS240" i="3"/>
  <c r="NR240" i="3"/>
  <c r="NQ240" i="3"/>
  <c r="NP240" i="3"/>
  <c r="NO240" i="3"/>
  <c r="NT239" i="3"/>
  <c r="NS239" i="3"/>
  <c r="NR239" i="3"/>
  <c r="NQ239" i="3"/>
  <c r="NP239" i="3"/>
  <c r="NO239" i="3"/>
  <c r="NT238" i="3"/>
  <c r="NS238" i="3"/>
  <c r="NR238" i="3"/>
  <c r="NQ238" i="3"/>
  <c r="NP238" i="3"/>
  <c r="NO238" i="3"/>
  <c r="NT237" i="3"/>
  <c r="NS237" i="3"/>
  <c r="NR237" i="3"/>
  <c r="NQ237" i="3"/>
  <c r="NP237" i="3"/>
  <c r="NO237" i="3"/>
  <c r="NT235" i="3"/>
  <c r="NS235" i="3"/>
  <c r="NR235" i="3"/>
  <c r="NQ235" i="3"/>
  <c r="NP235" i="3"/>
  <c r="NO235" i="3"/>
  <c r="NT234" i="3"/>
  <c r="NS234" i="3"/>
  <c r="NR234" i="3"/>
  <c r="NQ234" i="3"/>
  <c r="NP234" i="3"/>
  <c r="NO234" i="3"/>
  <c r="NT233" i="3"/>
  <c r="NS233" i="3"/>
  <c r="NR233" i="3"/>
  <c r="NQ233" i="3"/>
  <c r="NP233" i="3"/>
  <c r="NO233" i="3"/>
  <c r="NT232" i="3"/>
  <c r="NS232" i="3"/>
  <c r="NR232" i="3"/>
  <c r="NQ232" i="3"/>
  <c r="NP232" i="3"/>
  <c r="NO232" i="3"/>
  <c r="NT231" i="3"/>
  <c r="NS231" i="3"/>
  <c r="NR231" i="3"/>
  <c r="NQ231" i="3"/>
  <c r="NP231" i="3"/>
  <c r="NO231" i="3"/>
  <c r="NT230" i="3"/>
  <c r="NS230" i="3"/>
  <c r="NR230" i="3"/>
  <c r="NQ230" i="3"/>
  <c r="NP230" i="3"/>
  <c r="NO230" i="3"/>
  <c r="NT229" i="3"/>
  <c r="NS229" i="3"/>
  <c r="NR229" i="3"/>
  <c r="NQ229" i="3"/>
  <c r="NP229" i="3"/>
  <c r="NO229" i="3"/>
  <c r="NT228" i="3"/>
  <c r="NS228" i="3"/>
  <c r="NR228" i="3"/>
  <c r="NQ228" i="3"/>
  <c r="NP228" i="3"/>
  <c r="NO228" i="3"/>
  <c r="NT227" i="3"/>
  <c r="NS227" i="3"/>
  <c r="NR227" i="3"/>
  <c r="NQ227" i="3"/>
  <c r="NP227" i="3"/>
  <c r="NO227" i="3"/>
  <c r="NT226" i="3"/>
  <c r="NS226" i="3"/>
  <c r="NR226" i="3"/>
  <c r="NQ226" i="3"/>
  <c r="NP226" i="3"/>
  <c r="NO226" i="3"/>
  <c r="NT225" i="3"/>
  <c r="NS225" i="3"/>
  <c r="NR225" i="3"/>
  <c r="NQ225" i="3"/>
  <c r="NP225" i="3"/>
  <c r="NO225" i="3"/>
  <c r="NT224" i="3"/>
  <c r="NS224" i="3"/>
  <c r="NR224" i="3"/>
  <c r="NQ224" i="3"/>
  <c r="NP224" i="3"/>
  <c r="NO224" i="3"/>
  <c r="NT223" i="3"/>
  <c r="NS223" i="3"/>
  <c r="NR223" i="3"/>
  <c r="NQ223" i="3"/>
  <c r="NP223" i="3"/>
  <c r="NO223" i="3"/>
  <c r="NT222" i="3"/>
  <c r="NS222" i="3"/>
  <c r="NR222" i="3"/>
  <c r="NQ222" i="3"/>
  <c r="NP222" i="3"/>
  <c r="NO222" i="3"/>
  <c r="NT221" i="3"/>
  <c r="NS221" i="3"/>
  <c r="NR221" i="3"/>
  <c r="NQ221" i="3"/>
  <c r="NP221" i="3"/>
  <c r="NO221" i="3"/>
  <c r="NT220" i="3"/>
  <c r="NS220" i="3"/>
  <c r="NR220" i="3"/>
  <c r="NQ220" i="3"/>
  <c r="NP220" i="3"/>
  <c r="NO220" i="3"/>
  <c r="NT219" i="3"/>
  <c r="NS219" i="3"/>
  <c r="NR219" i="3"/>
  <c r="NQ219" i="3"/>
  <c r="NP219" i="3"/>
  <c r="NO219" i="3"/>
  <c r="NT218" i="3"/>
  <c r="NS218" i="3"/>
  <c r="NR218" i="3"/>
  <c r="NQ218" i="3"/>
  <c r="NP218" i="3"/>
  <c r="NO218" i="3"/>
  <c r="NT217" i="3"/>
  <c r="NS217" i="3"/>
  <c r="NR217" i="3"/>
  <c r="NQ217" i="3"/>
  <c r="NP217" i="3"/>
  <c r="NO217" i="3"/>
  <c r="NT216" i="3"/>
  <c r="NS216" i="3"/>
  <c r="NR216" i="3"/>
  <c r="NQ216" i="3"/>
  <c r="NP216" i="3"/>
  <c r="NO216" i="3"/>
  <c r="NT215" i="3"/>
  <c r="NS215" i="3"/>
  <c r="NR215" i="3"/>
  <c r="NQ215" i="3"/>
  <c r="NP215" i="3"/>
  <c r="NO215" i="3"/>
  <c r="NT214" i="3"/>
  <c r="NS214" i="3"/>
  <c r="NR214" i="3"/>
  <c r="NQ214" i="3"/>
  <c r="NP214" i="3"/>
  <c r="NO214" i="3"/>
  <c r="NT213" i="3"/>
  <c r="NS213" i="3"/>
  <c r="NR213" i="3"/>
  <c r="NQ213" i="3"/>
  <c r="NP213" i="3"/>
  <c r="NO213" i="3"/>
  <c r="NT212" i="3"/>
  <c r="NS212" i="3"/>
  <c r="NR212" i="3"/>
  <c r="NQ212" i="3"/>
  <c r="NP212" i="3"/>
  <c r="NO212" i="3"/>
  <c r="NT211" i="3"/>
  <c r="NS211" i="3"/>
  <c r="NR211" i="3"/>
  <c r="NQ211" i="3"/>
  <c r="NP211" i="3"/>
  <c r="NO211" i="3"/>
  <c r="NT210" i="3"/>
  <c r="NS210" i="3"/>
  <c r="NR210" i="3"/>
  <c r="NQ210" i="3"/>
  <c r="NP210" i="3"/>
  <c r="NO210" i="3"/>
  <c r="NT209" i="3"/>
  <c r="NS209" i="3"/>
  <c r="NR209" i="3"/>
  <c r="NQ209" i="3"/>
  <c r="NP209" i="3"/>
  <c r="NO209" i="3"/>
  <c r="NT208" i="3"/>
  <c r="NS208" i="3"/>
  <c r="NR208" i="3"/>
  <c r="NQ208" i="3"/>
  <c r="NP208" i="3"/>
  <c r="NO208" i="3"/>
  <c r="NT207" i="3"/>
  <c r="NS207" i="3"/>
  <c r="NR207" i="3"/>
  <c r="NQ207" i="3"/>
  <c r="NP207" i="3"/>
  <c r="NO207" i="3"/>
  <c r="NT206" i="3"/>
  <c r="NS206" i="3"/>
  <c r="NR206" i="3"/>
  <c r="NQ206" i="3"/>
  <c r="NQ205" i="3" s="1"/>
  <c r="NP206" i="3"/>
  <c r="NO206" i="3"/>
  <c r="NT204" i="3"/>
  <c r="NS204" i="3"/>
  <c r="NR204" i="3"/>
  <c r="NQ204" i="3"/>
  <c r="NP204" i="3"/>
  <c r="NO204" i="3"/>
  <c r="NT203" i="3"/>
  <c r="NS203" i="3"/>
  <c r="NR203" i="3"/>
  <c r="NQ203" i="3"/>
  <c r="NP203" i="3"/>
  <c r="NO203" i="3"/>
  <c r="NT202" i="3"/>
  <c r="NS202" i="3"/>
  <c r="NR202" i="3"/>
  <c r="NQ202" i="3"/>
  <c r="NP202" i="3"/>
  <c r="NO202" i="3"/>
  <c r="NT201" i="3"/>
  <c r="NS201" i="3"/>
  <c r="NR201" i="3"/>
  <c r="NQ201" i="3"/>
  <c r="NQ200" i="3" s="1"/>
  <c r="NP201" i="3"/>
  <c r="NO201" i="3"/>
  <c r="NT199" i="3"/>
  <c r="NS199" i="3"/>
  <c r="NR199" i="3"/>
  <c r="NQ199" i="3"/>
  <c r="NP199" i="3"/>
  <c r="NO199" i="3"/>
  <c r="NT198" i="3"/>
  <c r="NS198" i="3"/>
  <c r="NR198" i="3"/>
  <c r="NQ198" i="3"/>
  <c r="NP198" i="3"/>
  <c r="NO198" i="3"/>
  <c r="NT197" i="3"/>
  <c r="NT196" i="3" s="1"/>
  <c r="NS197" i="3"/>
  <c r="NR197" i="3"/>
  <c r="NQ197" i="3"/>
  <c r="NQ196" i="3" s="1"/>
  <c r="NP197" i="3"/>
  <c r="NO197" i="3"/>
  <c r="NT195" i="3"/>
  <c r="NT194" i="3" s="1"/>
  <c r="NS195" i="3"/>
  <c r="NR195" i="3"/>
  <c r="NQ195" i="3"/>
  <c r="NQ194" i="3" s="1"/>
  <c r="NP195" i="3"/>
  <c r="NO195" i="3"/>
  <c r="NT193" i="3"/>
  <c r="NS193" i="3"/>
  <c r="NR193" i="3"/>
  <c r="NQ193" i="3"/>
  <c r="NP193" i="3"/>
  <c r="NO193" i="3"/>
  <c r="NT192" i="3"/>
  <c r="NS192" i="3"/>
  <c r="NR192" i="3"/>
  <c r="NQ192" i="3"/>
  <c r="NP192" i="3"/>
  <c r="NO192" i="3"/>
  <c r="NT191" i="3"/>
  <c r="NS191" i="3"/>
  <c r="NR191" i="3"/>
  <c r="NQ191" i="3"/>
  <c r="NP191" i="3"/>
  <c r="NO191" i="3"/>
  <c r="NT190" i="3"/>
  <c r="NS190" i="3"/>
  <c r="NR190" i="3"/>
  <c r="NQ190" i="3"/>
  <c r="NP190" i="3"/>
  <c r="NO190" i="3"/>
  <c r="NT189" i="3"/>
  <c r="NS189" i="3"/>
  <c r="NR189" i="3"/>
  <c r="NQ189" i="3"/>
  <c r="NP189" i="3"/>
  <c r="NO189" i="3"/>
  <c r="NT188" i="3"/>
  <c r="NS188" i="3"/>
  <c r="NR188" i="3"/>
  <c r="NQ188" i="3"/>
  <c r="NP188" i="3"/>
  <c r="NO188" i="3"/>
  <c r="NT187" i="3"/>
  <c r="NS187" i="3"/>
  <c r="NR187" i="3"/>
  <c r="NQ187" i="3"/>
  <c r="NP187" i="3"/>
  <c r="NO187" i="3"/>
  <c r="NT186" i="3"/>
  <c r="NS186" i="3"/>
  <c r="NR186" i="3"/>
  <c r="NQ186" i="3"/>
  <c r="NQ185" i="3" s="1"/>
  <c r="NP186" i="3"/>
  <c r="NO186" i="3"/>
  <c r="NT184" i="3"/>
  <c r="NS184" i="3"/>
  <c r="NR184" i="3"/>
  <c r="NQ184" i="3"/>
  <c r="NP184" i="3"/>
  <c r="NO184" i="3"/>
  <c r="NT183" i="3"/>
  <c r="NS183" i="3"/>
  <c r="NR183" i="3"/>
  <c r="NQ183" i="3"/>
  <c r="NP183" i="3"/>
  <c r="NO183" i="3"/>
  <c r="NT182" i="3"/>
  <c r="NS182" i="3"/>
  <c r="NR182" i="3"/>
  <c r="NQ182" i="3"/>
  <c r="NP182" i="3"/>
  <c r="NO182" i="3"/>
  <c r="NT181" i="3"/>
  <c r="NS181" i="3"/>
  <c r="NR181" i="3"/>
  <c r="NQ181" i="3"/>
  <c r="NP181" i="3"/>
  <c r="NO181" i="3"/>
  <c r="NT180" i="3"/>
  <c r="NS180" i="3"/>
  <c r="NR180" i="3"/>
  <c r="NQ180" i="3"/>
  <c r="NP180" i="3"/>
  <c r="NO180" i="3"/>
  <c r="NT179" i="3"/>
  <c r="NS179" i="3"/>
  <c r="NR179" i="3"/>
  <c r="NQ179" i="3"/>
  <c r="NP179" i="3"/>
  <c r="NO179" i="3"/>
  <c r="NT177" i="3"/>
  <c r="NS177" i="3"/>
  <c r="NR177" i="3"/>
  <c r="NQ177" i="3"/>
  <c r="NP177" i="3"/>
  <c r="NO177" i="3"/>
  <c r="NT176" i="3"/>
  <c r="NS176" i="3"/>
  <c r="NR176" i="3"/>
  <c r="NQ176" i="3"/>
  <c r="NP176" i="3"/>
  <c r="NO176" i="3"/>
  <c r="NT175" i="3"/>
  <c r="NS175" i="3"/>
  <c r="NR175" i="3"/>
  <c r="NQ175" i="3"/>
  <c r="NP175" i="3"/>
  <c r="NO175" i="3"/>
  <c r="NT174" i="3"/>
  <c r="NS174" i="3"/>
  <c r="NR174" i="3"/>
  <c r="NQ174" i="3"/>
  <c r="NP174" i="3"/>
  <c r="NO174" i="3"/>
  <c r="NT173" i="3"/>
  <c r="NS173" i="3"/>
  <c r="NR173" i="3"/>
  <c r="NQ173" i="3"/>
  <c r="NP173" i="3"/>
  <c r="NO173" i="3"/>
  <c r="NT172" i="3"/>
  <c r="NS172" i="3"/>
  <c r="NR172" i="3"/>
  <c r="NQ172" i="3"/>
  <c r="NQ171" i="3" s="1"/>
  <c r="NP172" i="3"/>
  <c r="NO172" i="3"/>
  <c r="NT170" i="3"/>
  <c r="NS170" i="3"/>
  <c r="NR170" i="3"/>
  <c r="NQ170" i="3"/>
  <c r="NP170" i="3"/>
  <c r="NO170" i="3"/>
  <c r="NT169" i="3"/>
  <c r="NS169" i="3"/>
  <c r="NR169" i="3"/>
  <c r="NQ169" i="3"/>
  <c r="NP169" i="3"/>
  <c r="NO169" i="3"/>
  <c r="NT168" i="3"/>
  <c r="NS168" i="3"/>
  <c r="NR168" i="3"/>
  <c r="NQ168" i="3"/>
  <c r="NP168" i="3"/>
  <c r="NO168" i="3"/>
  <c r="NT167" i="3"/>
  <c r="NS167" i="3"/>
  <c r="NR167" i="3"/>
  <c r="NQ167" i="3"/>
  <c r="NQ166" i="3" s="1"/>
  <c r="NP167" i="3"/>
  <c r="NO167" i="3"/>
  <c r="NT165" i="3"/>
  <c r="NT164" i="3" s="1"/>
  <c r="NS165" i="3"/>
  <c r="NR165" i="3"/>
  <c r="NQ165" i="3"/>
  <c r="NQ164" i="3" s="1"/>
  <c r="NP165" i="3"/>
  <c r="NO165" i="3"/>
  <c r="NT163" i="3"/>
  <c r="NT162" i="3" s="1"/>
  <c r="NS163" i="3"/>
  <c r="NR163" i="3"/>
  <c r="NQ163" i="3"/>
  <c r="NQ162" i="3" s="1"/>
  <c r="NP163" i="3"/>
  <c r="NO163" i="3"/>
  <c r="NT161" i="3"/>
  <c r="NT160" i="3" s="1"/>
  <c r="NS161" i="3"/>
  <c r="NR161" i="3"/>
  <c r="NQ161" i="3"/>
  <c r="NQ160" i="3" s="1"/>
  <c r="NP161" i="3"/>
  <c r="NO161" i="3"/>
  <c r="NT159" i="3"/>
  <c r="NS159" i="3"/>
  <c r="NR159" i="3"/>
  <c r="NQ159" i="3"/>
  <c r="NP159" i="3"/>
  <c r="NO159" i="3"/>
  <c r="NT158" i="3"/>
  <c r="NS158" i="3"/>
  <c r="NR158" i="3"/>
  <c r="NQ158" i="3"/>
  <c r="NP158" i="3"/>
  <c r="NO158" i="3"/>
  <c r="NT157" i="3"/>
  <c r="NS157" i="3"/>
  <c r="NR157" i="3"/>
  <c r="NQ157" i="3"/>
  <c r="NP157" i="3"/>
  <c r="NO157" i="3"/>
  <c r="NT155" i="3"/>
  <c r="NT154" i="3" s="1"/>
  <c r="NS155" i="3"/>
  <c r="NR155" i="3"/>
  <c r="NQ155" i="3"/>
  <c r="NQ154" i="3" s="1"/>
  <c r="NP155" i="3"/>
  <c r="NO155" i="3"/>
  <c r="NT153" i="3"/>
  <c r="NT152" i="3" s="1"/>
  <c r="NS153" i="3"/>
  <c r="NR153" i="3"/>
  <c r="NQ153" i="3"/>
  <c r="NQ152" i="3" s="1"/>
  <c r="NP153" i="3"/>
  <c r="NO153" i="3"/>
  <c r="NT151" i="3"/>
  <c r="NS151" i="3"/>
  <c r="NR151" i="3"/>
  <c r="NQ151" i="3"/>
  <c r="NP151" i="3"/>
  <c r="NO151" i="3"/>
  <c r="NT150" i="3"/>
  <c r="NT149" i="3" s="1"/>
  <c r="NS150" i="3"/>
  <c r="NR150" i="3"/>
  <c r="NQ150" i="3"/>
  <c r="NQ149" i="3" s="1"/>
  <c r="NP150" i="3"/>
  <c r="NO150" i="3"/>
  <c r="NT148" i="3"/>
  <c r="NS148" i="3"/>
  <c r="NR148" i="3"/>
  <c r="NQ148" i="3"/>
  <c r="NP148" i="3"/>
  <c r="NO148" i="3"/>
  <c r="NT147" i="3"/>
  <c r="NS147" i="3"/>
  <c r="NR147" i="3"/>
  <c r="NQ147" i="3"/>
  <c r="NP147" i="3"/>
  <c r="NO147" i="3"/>
  <c r="NT146" i="3"/>
  <c r="NS146" i="3"/>
  <c r="NR146" i="3"/>
  <c r="NQ146" i="3"/>
  <c r="NP146" i="3"/>
  <c r="NO146" i="3"/>
  <c r="NT145" i="3"/>
  <c r="NS145" i="3"/>
  <c r="NR145" i="3"/>
  <c r="NQ145" i="3"/>
  <c r="NP145" i="3"/>
  <c r="NO145" i="3"/>
  <c r="NT144" i="3"/>
  <c r="NS144" i="3"/>
  <c r="NR144" i="3"/>
  <c r="NQ144" i="3"/>
  <c r="NP144" i="3"/>
  <c r="NO144" i="3"/>
  <c r="NT143" i="3"/>
  <c r="NS143" i="3"/>
  <c r="NR143" i="3"/>
  <c r="NQ143" i="3"/>
  <c r="NP143" i="3"/>
  <c r="NO143" i="3"/>
  <c r="NT142" i="3"/>
  <c r="NS142" i="3"/>
  <c r="NR142" i="3"/>
  <c r="NQ142" i="3"/>
  <c r="NP142" i="3"/>
  <c r="NO142" i="3"/>
  <c r="NT140" i="3"/>
  <c r="NS140" i="3"/>
  <c r="NR140" i="3"/>
  <c r="NQ140" i="3"/>
  <c r="NP140" i="3"/>
  <c r="NO140" i="3"/>
  <c r="NT139" i="3"/>
  <c r="NS139" i="3"/>
  <c r="NR139" i="3"/>
  <c r="NQ139" i="3"/>
  <c r="NP139" i="3"/>
  <c r="NO139" i="3"/>
  <c r="NT138" i="3"/>
  <c r="NS138" i="3"/>
  <c r="NR138" i="3"/>
  <c r="NQ138" i="3"/>
  <c r="NP138" i="3"/>
  <c r="NO138" i="3"/>
  <c r="NT137" i="3"/>
  <c r="NS137" i="3"/>
  <c r="NR137" i="3"/>
  <c r="NQ137" i="3"/>
  <c r="NP137" i="3"/>
  <c r="NO137" i="3"/>
  <c r="NT136" i="3"/>
  <c r="NS136" i="3"/>
  <c r="NR136" i="3"/>
  <c r="NQ136" i="3"/>
  <c r="NP136" i="3"/>
  <c r="NO136" i="3"/>
  <c r="NT135" i="3"/>
  <c r="NT134" i="3" s="1"/>
  <c r="NS135" i="3"/>
  <c r="NR135" i="3"/>
  <c r="NQ135" i="3"/>
  <c r="NP135" i="3"/>
  <c r="NO135" i="3"/>
  <c r="NT133" i="3"/>
  <c r="NS133" i="3"/>
  <c r="NR133" i="3"/>
  <c r="NQ133" i="3"/>
  <c r="NP133" i="3"/>
  <c r="NO133" i="3"/>
  <c r="NT132" i="3"/>
  <c r="NS132" i="3"/>
  <c r="NR132" i="3"/>
  <c r="NQ132" i="3"/>
  <c r="NP132" i="3"/>
  <c r="NO132" i="3"/>
  <c r="NT131" i="3"/>
  <c r="NS131" i="3"/>
  <c r="NR131" i="3"/>
  <c r="NQ131" i="3"/>
  <c r="NP131" i="3"/>
  <c r="NO131" i="3"/>
  <c r="NT130" i="3"/>
  <c r="NS130" i="3"/>
  <c r="NR130" i="3"/>
  <c r="NQ130" i="3"/>
  <c r="NP130" i="3"/>
  <c r="NO130" i="3"/>
  <c r="NT129" i="3"/>
  <c r="NS129" i="3"/>
  <c r="NR129" i="3"/>
  <c r="NQ129" i="3"/>
  <c r="NP129" i="3"/>
  <c r="NO129" i="3"/>
  <c r="NT128" i="3"/>
  <c r="NS128" i="3"/>
  <c r="NR128" i="3"/>
  <c r="NQ128" i="3"/>
  <c r="NP128" i="3"/>
  <c r="NO128" i="3"/>
  <c r="NT127" i="3"/>
  <c r="NS127" i="3"/>
  <c r="NR127" i="3"/>
  <c r="NQ127" i="3"/>
  <c r="NP127" i="3"/>
  <c r="NO127" i="3"/>
  <c r="NT126" i="3"/>
  <c r="NS126" i="3"/>
  <c r="NR126" i="3"/>
  <c r="NQ126" i="3"/>
  <c r="NP126" i="3"/>
  <c r="NO126" i="3"/>
  <c r="NT125" i="3"/>
  <c r="NS125" i="3"/>
  <c r="NR125" i="3"/>
  <c r="NQ125" i="3"/>
  <c r="NP125" i="3"/>
  <c r="NO125" i="3"/>
  <c r="NT124" i="3"/>
  <c r="NS124" i="3"/>
  <c r="NR124" i="3"/>
  <c r="NQ124" i="3"/>
  <c r="NP124" i="3"/>
  <c r="NO124" i="3"/>
  <c r="NT123" i="3"/>
  <c r="NS123" i="3"/>
  <c r="NR123" i="3"/>
  <c r="NQ123" i="3"/>
  <c r="NP123" i="3"/>
  <c r="NO123" i="3"/>
  <c r="NT122" i="3"/>
  <c r="NS122" i="3"/>
  <c r="NR122" i="3"/>
  <c r="NQ122" i="3"/>
  <c r="NP122" i="3"/>
  <c r="NO122" i="3"/>
  <c r="NT121" i="3"/>
  <c r="NS121" i="3"/>
  <c r="NR121" i="3"/>
  <c r="NQ121" i="3"/>
  <c r="NP121" i="3"/>
  <c r="NO121" i="3"/>
  <c r="NT120" i="3"/>
  <c r="NS120" i="3"/>
  <c r="NR120" i="3"/>
  <c r="NQ120" i="3"/>
  <c r="NP120" i="3"/>
  <c r="NO120" i="3"/>
  <c r="NT119" i="3"/>
  <c r="NS119" i="3"/>
  <c r="NR119" i="3"/>
  <c r="NQ119" i="3"/>
  <c r="NP119" i="3"/>
  <c r="NO119" i="3"/>
  <c r="NT118" i="3"/>
  <c r="NS118" i="3"/>
  <c r="NR118" i="3"/>
  <c r="NQ118" i="3"/>
  <c r="NP118" i="3"/>
  <c r="NO118" i="3"/>
  <c r="NT117" i="3"/>
  <c r="NS117" i="3"/>
  <c r="NR117" i="3"/>
  <c r="NQ117" i="3"/>
  <c r="NP117" i="3"/>
  <c r="NO117" i="3"/>
  <c r="NT116" i="3"/>
  <c r="NS116" i="3"/>
  <c r="NR116" i="3"/>
  <c r="NQ116" i="3"/>
  <c r="NP116" i="3"/>
  <c r="NO116" i="3"/>
  <c r="NT115" i="3"/>
  <c r="NS115" i="3"/>
  <c r="NR115" i="3"/>
  <c r="NQ115" i="3"/>
  <c r="NP115" i="3"/>
  <c r="NO115" i="3"/>
  <c r="NT114" i="3"/>
  <c r="NS114" i="3"/>
  <c r="NR114" i="3"/>
  <c r="NQ114" i="3"/>
  <c r="NP114" i="3"/>
  <c r="NO114" i="3"/>
  <c r="NT113" i="3"/>
  <c r="NS113" i="3"/>
  <c r="NR113" i="3"/>
  <c r="NQ113" i="3"/>
  <c r="NP113" i="3"/>
  <c r="NO113" i="3"/>
  <c r="NT112" i="3"/>
  <c r="NS112" i="3"/>
  <c r="NR112" i="3"/>
  <c r="NQ112" i="3"/>
  <c r="NP112" i="3"/>
  <c r="NO112" i="3"/>
  <c r="NT111" i="3"/>
  <c r="NS111" i="3"/>
  <c r="NR111" i="3"/>
  <c r="NQ111" i="3"/>
  <c r="NP111" i="3"/>
  <c r="NO111" i="3"/>
  <c r="NT110" i="3"/>
  <c r="NS110" i="3"/>
  <c r="NR110" i="3"/>
  <c r="NQ110" i="3"/>
  <c r="NP110" i="3"/>
  <c r="NO110" i="3"/>
  <c r="NT109" i="3"/>
  <c r="NS109" i="3"/>
  <c r="NR109" i="3"/>
  <c r="NQ109" i="3"/>
  <c r="NP109" i="3"/>
  <c r="NO109" i="3"/>
  <c r="NT108" i="3"/>
  <c r="NS108" i="3"/>
  <c r="NR108" i="3"/>
  <c r="NQ108" i="3"/>
  <c r="NP108" i="3"/>
  <c r="NO108" i="3"/>
  <c r="NT107" i="3"/>
  <c r="NS107" i="3"/>
  <c r="NR107" i="3"/>
  <c r="NQ107" i="3"/>
  <c r="NP107" i="3"/>
  <c r="NO107" i="3"/>
  <c r="NT106" i="3"/>
  <c r="NS106" i="3"/>
  <c r="NR106" i="3"/>
  <c r="NQ106" i="3"/>
  <c r="NP106" i="3"/>
  <c r="NO106" i="3"/>
  <c r="NT105" i="3"/>
  <c r="NS105" i="3"/>
  <c r="NR105" i="3"/>
  <c r="NQ105" i="3"/>
  <c r="NP105" i="3"/>
  <c r="NO105" i="3"/>
  <c r="NT104" i="3"/>
  <c r="NS104" i="3"/>
  <c r="NR104" i="3"/>
  <c r="NQ104" i="3"/>
  <c r="NP104" i="3"/>
  <c r="NO104" i="3"/>
  <c r="NT103" i="3"/>
  <c r="NS103" i="3"/>
  <c r="NR103" i="3"/>
  <c r="NQ103" i="3"/>
  <c r="NP103" i="3"/>
  <c r="NO103" i="3"/>
  <c r="NT102" i="3"/>
  <c r="NS102" i="3"/>
  <c r="NR102" i="3"/>
  <c r="NQ102" i="3"/>
  <c r="NP102" i="3"/>
  <c r="NO102" i="3"/>
  <c r="NT101" i="3"/>
  <c r="NS101" i="3"/>
  <c r="NR101" i="3"/>
  <c r="NQ101" i="3"/>
  <c r="NP101" i="3"/>
  <c r="NO101" i="3"/>
  <c r="NT100" i="3"/>
  <c r="NS100" i="3"/>
  <c r="NR100" i="3"/>
  <c r="NQ100" i="3"/>
  <c r="NP100" i="3"/>
  <c r="NO100" i="3"/>
  <c r="NT99" i="3"/>
  <c r="NS99" i="3"/>
  <c r="NR99" i="3"/>
  <c r="NQ99" i="3"/>
  <c r="NP99" i="3"/>
  <c r="NO99" i="3"/>
  <c r="NT98" i="3"/>
  <c r="NS98" i="3"/>
  <c r="NR98" i="3"/>
  <c r="NQ98" i="3"/>
  <c r="NP98" i="3"/>
  <c r="NO98" i="3"/>
  <c r="NT97" i="3"/>
  <c r="NS97" i="3"/>
  <c r="NR97" i="3"/>
  <c r="NQ97" i="3"/>
  <c r="NP97" i="3"/>
  <c r="NO97" i="3"/>
  <c r="NT96" i="3"/>
  <c r="NS96" i="3"/>
  <c r="NR96" i="3"/>
  <c r="NQ96" i="3"/>
  <c r="NP96" i="3"/>
  <c r="NO96" i="3"/>
  <c r="NT95" i="3"/>
  <c r="NS95" i="3"/>
  <c r="NR95" i="3"/>
  <c r="NQ95" i="3"/>
  <c r="NP95" i="3"/>
  <c r="NO95" i="3"/>
  <c r="NT94" i="3"/>
  <c r="NT264" i="3" s="1"/>
  <c r="NS94" i="3"/>
  <c r="NS264" i="3" s="1"/>
  <c r="NR94" i="3"/>
  <c r="NQ94" i="3"/>
  <c r="NP94" i="3"/>
  <c r="NO94" i="3"/>
  <c r="NT93" i="3"/>
  <c r="NS93" i="3"/>
  <c r="NR93" i="3"/>
  <c r="NQ93" i="3"/>
  <c r="NP93" i="3"/>
  <c r="NO93" i="3"/>
  <c r="NT92" i="3"/>
  <c r="NS92" i="3"/>
  <c r="NR92" i="3"/>
  <c r="NQ92" i="3"/>
  <c r="NP92" i="3"/>
  <c r="NO92" i="3"/>
  <c r="NT91" i="3"/>
  <c r="NS91" i="3"/>
  <c r="NR91" i="3"/>
  <c r="NQ91" i="3"/>
  <c r="NP91" i="3"/>
  <c r="NO91" i="3"/>
  <c r="NT90" i="3"/>
  <c r="NS90" i="3"/>
  <c r="NR90" i="3"/>
  <c r="NQ90" i="3"/>
  <c r="NP90" i="3"/>
  <c r="NO90" i="3"/>
  <c r="NT89" i="3"/>
  <c r="NS89" i="3"/>
  <c r="NR89" i="3"/>
  <c r="NQ89" i="3"/>
  <c r="NP89" i="3"/>
  <c r="NO89" i="3"/>
  <c r="NT88" i="3"/>
  <c r="NS88" i="3"/>
  <c r="NR88" i="3"/>
  <c r="NQ88" i="3"/>
  <c r="NP88" i="3"/>
  <c r="NO88" i="3"/>
  <c r="NT87" i="3"/>
  <c r="NS87" i="3"/>
  <c r="NR87" i="3"/>
  <c r="NQ87" i="3"/>
  <c r="NP87" i="3"/>
  <c r="NO87" i="3"/>
  <c r="NT86" i="3"/>
  <c r="NS86" i="3"/>
  <c r="NR86" i="3"/>
  <c r="NQ86" i="3"/>
  <c r="NP86" i="3"/>
  <c r="NO86" i="3"/>
  <c r="NT85" i="3"/>
  <c r="NS85" i="3"/>
  <c r="NR85" i="3"/>
  <c r="NQ85" i="3"/>
  <c r="NP85" i="3"/>
  <c r="NO85" i="3"/>
  <c r="NT84" i="3"/>
  <c r="NS84" i="3"/>
  <c r="NR84" i="3"/>
  <c r="NQ84" i="3"/>
  <c r="NP84" i="3"/>
  <c r="NO84" i="3"/>
  <c r="NT83" i="3"/>
  <c r="NS83" i="3"/>
  <c r="NR83" i="3"/>
  <c r="NQ83" i="3"/>
  <c r="NP83" i="3"/>
  <c r="NO83" i="3"/>
  <c r="NT82" i="3"/>
  <c r="NS82" i="3"/>
  <c r="NR82" i="3"/>
  <c r="NQ82" i="3"/>
  <c r="NP82" i="3"/>
  <c r="NO82" i="3"/>
  <c r="NT81" i="3"/>
  <c r="NS81" i="3"/>
  <c r="NR81" i="3"/>
  <c r="NR265" i="3" s="1"/>
  <c r="NQ81" i="3"/>
  <c r="NP81" i="3"/>
  <c r="NO81" i="3"/>
  <c r="NT79" i="3"/>
  <c r="NS79" i="3"/>
  <c r="NR79" i="3"/>
  <c r="NQ79" i="3"/>
  <c r="NP79" i="3"/>
  <c r="NO79" i="3"/>
  <c r="NT78" i="3"/>
  <c r="NS78" i="3"/>
  <c r="NR78" i="3"/>
  <c r="NQ78" i="3"/>
  <c r="NP78" i="3"/>
  <c r="NO78" i="3"/>
  <c r="NT77" i="3"/>
  <c r="NS77" i="3"/>
  <c r="NR77" i="3"/>
  <c r="NQ77" i="3"/>
  <c r="NP77" i="3"/>
  <c r="NO77" i="3"/>
  <c r="NT76" i="3"/>
  <c r="NS76" i="3"/>
  <c r="NR76" i="3"/>
  <c r="NQ76" i="3"/>
  <c r="NQ75" i="3" s="1"/>
  <c r="NP76" i="3"/>
  <c r="NO76" i="3"/>
  <c r="NT74" i="3"/>
  <c r="NT73" i="3" s="1"/>
  <c r="NS74" i="3"/>
  <c r="NR74" i="3"/>
  <c r="NQ74" i="3"/>
  <c r="NQ73" i="3" s="1"/>
  <c r="NP74" i="3"/>
  <c r="NO74" i="3"/>
  <c r="NT72" i="3"/>
  <c r="NS72" i="3"/>
  <c r="NR72" i="3"/>
  <c r="NQ72" i="3"/>
  <c r="NP72" i="3"/>
  <c r="NO72" i="3"/>
  <c r="NT71" i="3"/>
  <c r="NT70" i="3" s="1"/>
  <c r="NS71" i="3"/>
  <c r="NR71" i="3"/>
  <c r="NQ71" i="3"/>
  <c r="NQ70" i="3" s="1"/>
  <c r="NP71" i="3"/>
  <c r="NO71" i="3"/>
  <c r="NT69" i="3"/>
  <c r="NS69" i="3"/>
  <c r="NR69" i="3"/>
  <c r="NQ69" i="3"/>
  <c r="NP69" i="3"/>
  <c r="NO69" i="3"/>
  <c r="NT68" i="3"/>
  <c r="NS68" i="3"/>
  <c r="NR68" i="3"/>
  <c r="NQ68" i="3"/>
  <c r="NP68" i="3"/>
  <c r="NO68" i="3"/>
  <c r="NT67" i="3"/>
  <c r="NS67" i="3"/>
  <c r="NR67" i="3"/>
  <c r="NQ67" i="3"/>
  <c r="NP67" i="3"/>
  <c r="NO67" i="3"/>
  <c r="NT65" i="3"/>
  <c r="NS65" i="3"/>
  <c r="NR65" i="3"/>
  <c r="NQ65" i="3"/>
  <c r="NP65" i="3"/>
  <c r="NO65" i="3"/>
  <c r="NT64" i="3"/>
  <c r="NS64" i="3"/>
  <c r="NR64" i="3"/>
  <c r="NQ64" i="3"/>
  <c r="NQ63" i="3" s="1"/>
  <c r="NP64" i="3"/>
  <c r="NO64" i="3"/>
  <c r="NT62" i="3"/>
  <c r="NS62" i="3"/>
  <c r="NR62" i="3"/>
  <c r="NQ62" i="3"/>
  <c r="NP62" i="3"/>
  <c r="NO62" i="3"/>
  <c r="NT61" i="3"/>
  <c r="NT60" i="3" s="1"/>
  <c r="NS61" i="3"/>
  <c r="NR61" i="3"/>
  <c r="NQ61" i="3"/>
  <c r="NQ60" i="3" s="1"/>
  <c r="NP61" i="3"/>
  <c r="NO61" i="3"/>
  <c r="NT59" i="3"/>
  <c r="NS59" i="3"/>
  <c r="NR59" i="3"/>
  <c r="NQ59" i="3"/>
  <c r="NP59" i="3"/>
  <c r="NO59" i="3"/>
  <c r="NT58" i="3"/>
  <c r="NS58" i="3"/>
  <c r="NR58" i="3"/>
  <c r="NQ58" i="3"/>
  <c r="NP58" i="3"/>
  <c r="NO58" i="3"/>
  <c r="NT57" i="3"/>
  <c r="NS57" i="3"/>
  <c r="NR57" i="3"/>
  <c r="NQ57" i="3"/>
  <c r="NP57" i="3"/>
  <c r="NO57" i="3"/>
  <c r="NT56" i="3"/>
  <c r="NS56" i="3"/>
  <c r="NR56" i="3"/>
  <c r="NQ56" i="3"/>
  <c r="NP56" i="3"/>
  <c r="NO56" i="3"/>
  <c r="NT55" i="3"/>
  <c r="NS55" i="3"/>
  <c r="NR55" i="3"/>
  <c r="NQ55" i="3"/>
  <c r="NP55" i="3"/>
  <c r="NO55" i="3"/>
  <c r="NT54" i="3"/>
  <c r="NS54" i="3"/>
  <c r="NR54" i="3"/>
  <c r="NQ54" i="3"/>
  <c r="NP54" i="3"/>
  <c r="NO54" i="3"/>
  <c r="NT53" i="3"/>
  <c r="NS53" i="3"/>
  <c r="NR53" i="3"/>
  <c r="NQ53" i="3"/>
  <c r="NP53" i="3"/>
  <c r="NO53" i="3"/>
  <c r="NT52" i="3"/>
  <c r="NS52" i="3"/>
  <c r="NR52" i="3"/>
  <c r="NQ52" i="3"/>
  <c r="NP52" i="3"/>
  <c r="NO52" i="3"/>
  <c r="NT51" i="3"/>
  <c r="NS51" i="3"/>
  <c r="NR51" i="3"/>
  <c r="NQ51" i="3"/>
  <c r="NP51" i="3"/>
  <c r="NO51" i="3"/>
  <c r="NT50" i="3"/>
  <c r="NS50" i="3"/>
  <c r="NR50" i="3"/>
  <c r="NQ50" i="3"/>
  <c r="NQ49" i="3" s="1"/>
  <c r="NP50" i="3"/>
  <c r="NO50" i="3"/>
  <c r="NT48" i="3"/>
  <c r="NS48" i="3"/>
  <c r="NR48" i="3"/>
  <c r="NQ48" i="3"/>
  <c r="NP48" i="3"/>
  <c r="NO48" i="3"/>
  <c r="NT47" i="3"/>
  <c r="NT46" i="3" s="1"/>
  <c r="NS47" i="3"/>
  <c r="NR47" i="3"/>
  <c r="NQ47" i="3"/>
  <c r="NQ46" i="3" s="1"/>
  <c r="NP47" i="3"/>
  <c r="NO47" i="3"/>
  <c r="NT45" i="3"/>
  <c r="NT44" i="3" s="1"/>
  <c r="NS45" i="3"/>
  <c r="NR45" i="3"/>
  <c r="NQ45" i="3"/>
  <c r="NQ44" i="3" s="1"/>
  <c r="NP45" i="3"/>
  <c r="NO45" i="3"/>
  <c r="NT43" i="3"/>
  <c r="NS43" i="3"/>
  <c r="NR43" i="3"/>
  <c r="NQ43" i="3"/>
  <c r="NP43" i="3"/>
  <c r="NO43" i="3"/>
  <c r="NT42" i="3"/>
  <c r="NS42" i="3"/>
  <c r="NR42" i="3"/>
  <c r="NQ42" i="3"/>
  <c r="NP42" i="3"/>
  <c r="NO42" i="3"/>
  <c r="NT40" i="3"/>
  <c r="NS40" i="3"/>
  <c r="NR40" i="3"/>
  <c r="NQ40" i="3"/>
  <c r="NP40" i="3"/>
  <c r="NO40" i="3"/>
  <c r="NT39" i="3"/>
  <c r="NS39" i="3"/>
  <c r="NR39" i="3"/>
  <c r="NQ39" i="3"/>
  <c r="NP39" i="3"/>
  <c r="NO39" i="3"/>
  <c r="NT38" i="3"/>
  <c r="NS38" i="3"/>
  <c r="NR38" i="3"/>
  <c r="NR262" i="3" s="1"/>
  <c r="NQ38" i="3"/>
  <c r="NP38" i="3"/>
  <c r="NO38" i="3"/>
  <c r="NT36" i="3"/>
  <c r="NT35" i="3" s="1"/>
  <c r="NS36" i="3"/>
  <c r="NR36" i="3"/>
  <c r="NQ36" i="3"/>
  <c r="NQ35" i="3" s="1"/>
  <c r="NP36" i="3"/>
  <c r="NO36" i="3"/>
  <c r="NT34" i="3"/>
  <c r="NS34" i="3"/>
  <c r="NR34" i="3"/>
  <c r="NQ34" i="3"/>
  <c r="NP34" i="3"/>
  <c r="NO34" i="3"/>
  <c r="NT33" i="3"/>
  <c r="NS33" i="3"/>
  <c r="NR33" i="3"/>
  <c r="NQ33" i="3"/>
  <c r="NP33" i="3"/>
  <c r="NO33" i="3"/>
  <c r="NT32" i="3"/>
  <c r="NS32" i="3"/>
  <c r="NR32" i="3"/>
  <c r="NQ32" i="3"/>
  <c r="NP32" i="3"/>
  <c r="NO32" i="3"/>
  <c r="NT31" i="3"/>
  <c r="NS31" i="3"/>
  <c r="NR31" i="3"/>
  <c r="NQ31" i="3"/>
  <c r="NP31" i="3"/>
  <c r="NO31" i="3"/>
  <c r="NT29" i="3"/>
  <c r="NS29" i="3"/>
  <c r="NR29" i="3"/>
  <c r="NQ29" i="3"/>
  <c r="NP29" i="3"/>
  <c r="NO29" i="3"/>
  <c r="NT28" i="3"/>
  <c r="NS28" i="3"/>
  <c r="NR28" i="3"/>
  <c r="NQ28" i="3"/>
  <c r="NP28" i="3"/>
  <c r="NO28" i="3"/>
  <c r="NT27" i="3"/>
  <c r="NS27" i="3"/>
  <c r="NR27" i="3"/>
  <c r="NQ27" i="3"/>
  <c r="NQ26" i="3" s="1"/>
  <c r="NP27" i="3"/>
  <c r="NO27" i="3"/>
  <c r="NT25" i="3"/>
  <c r="NT24" i="3" s="1"/>
  <c r="NS25" i="3"/>
  <c r="NR25" i="3"/>
  <c r="NQ25" i="3"/>
  <c r="NQ24" i="3" s="1"/>
  <c r="NP25" i="3"/>
  <c r="NO25" i="3"/>
  <c r="NT23" i="3"/>
  <c r="NT22" i="3" s="1"/>
  <c r="NS23" i="3"/>
  <c r="NR23" i="3"/>
  <c r="NQ23" i="3"/>
  <c r="NQ22" i="3" s="1"/>
  <c r="NP23" i="3"/>
  <c r="NO23" i="3"/>
  <c r="NT21" i="3"/>
  <c r="NS21" i="3"/>
  <c r="NR21" i="3"/>
  <c r="NQ21" i="3"/>
  <c r="NP21" i="3"/>
  <c r="NO21" i="3"/>
  <c r="NT20" i="3"/>
  <c r="NS20" i="3"/>
  <c r="NR20" i="3"/>
  <c r="NQ20" i="3"/>
  <c r="NP20" i="3"/>
  <c r="NO20" i="3"/>
  <c r="NT19" i="3"/>
  <c r="NS19" i="3"/>
  <c r="NR19" i="3"/>
  <c r="NQ19" i="3"/>
  <c r="NP19" i="3"/>
  <c r="NO19" i="3"/>
  <c r="NT18" i="3"/>
  <c r="NS18" i="3"/>
  <c r="NR18" i="3"/>
  <c r="NQ18" i="3"/>
  <c r="NP18" i="3"/>
  <c r="NO18" i="3"/>
  <c r="NT17" i="3"/>
  <c r="NS17" i="3"/>
  <c r="NR17" i="3"/>
  <c r="NQ17" i="3"/>
  <c r="NP17" i="3"/>
  <c r="NO17" i="3"/>
  <c r="NT16" i="3"/>
  <c r="NS16" i="3"/>
  <c r="NR16" i="3"/>
  <c r="NQ16" i="3"/>
  <c r="NP16" i="3"/>
  <c r="NO16" i="3"/>
  <c r="NT15" i="3"/>
  <c r="NS15" i="3"/>
  <c r="NR15" i="3"/>
  <c r="NQ15" i="3"/>
  <c r="NP15" i="3"/>
  <c r="NO15" i="3"/>
  <c r="NT14" i="3"/>
  <c r="NS14" i="3"/>
  <c r="NR14" i="3"/>
  <c r="NQ14" i="3"/>
  <c r="NP14" i="3"/>
  <c r="NO14" i="3"/>
  <c r="NT13" i="3"/>
  <c r="NS13" i="3"/>
  <c r="NR13" i="3"/>
  <c r="NQ13" i="3"/>
  <c r="NP13" i="3"/>
  <c r="NO13" i="3"/>
  <c r="NT12" i="3"/>
  <c r="NS12" i="3"/>
  <c r="NR12" i="3"/>
  <c r="NQ12" i="3"/>
  <c r="NQ11" i="3" s="1"/>
  <c r="NP12" i="3"/>
  <c r="NO12" i="3"/>
  <c r="NE252" i="3"/>
  <c r="ND252" i="3"/>
  <c r="NC252" i="3"/>
  <c r="NB252" i="3"/>
  <c r="NA252" i="3"/>
  <c r="MZ252" i="3"/>
  <c r="NE251" i="3"/>
  <c r="ND251" i="3"/>
  <c r="NC251" i="3"/>
  <c r="NB251" i="3"/>
  <c r="NA251" i="3"/>
  <c r="MZ251" i="3"/>
  <c r="NE250" i="3"/>
  <c r="ND250" i="3"/>
  <c r="NC250" i="3"/>
  <c r="NB250" i="3"/>
  <c r="NA250" i="3"/>
  <c r="MZ250" i="3"/>
  <c r="NE249" i="3"/>
  <c r="ND249" i="3"/>
  <c r="NC249" i="3"/>
  <c r="NB249" i="3"/>
  <c r="NA249" i="3"/>
  <c r="MZ249" i="3"/>
  <c r="NE248" i="3"/>
  <c r="ND248" i="3"/>
  <c r="NC248" i="3"/>
  <c r="NB248" i="3"/>
  <c r="NA248" i="3"/>
  <c r="MZ248" i="3"/>
  <c r="NE247" i="3"/>
  <c r="ND247" i="3"/>
  <c r="NC247" i="3"/>
  <c r="NB247" i="3"/>
  <c r="NA247" i="3"/>
  <c r="MZ247" i="3"/>
  <c r="NE246" i="3"/>
  <c r="ND246" i="3"/>
  <c r="NC246" i="3"/>
  <c r="NB246" i="3"/>
  <c r="NA246" i="3"/>
  <c r="MZ246" i="3"/>
  <c r="NE245" i="3"/>
  <c r="ND245" i="3"/>
  <c r="NC245" i="3"/>
  <c r="NB245" i="3"/>
  <c r="NA245" i="3"/>
  <c r="MZ245" i="3"/>
  <c r="NE244" i="3"/>
  <c r="ND244" i="3"/>
  <c r="NC244" i="3"/>
  <c r="NB244" i="3"/>
  <c r="NA244" i="3"/>
  <c r="MZ244" i="3"/>
  <c r="NE243" i="3"/>
  <c r="ND243" i="3"/>
  <c r="NC243" i="3"/>
  <c r="NB243" i="3"/>
  <c r="NA243" i="3"/>
  <c r="MZ243" i="3"/>
  <c r="NE242" i="3"/>
  <c r="ND242" i="3"/>
  <c r="NC242" i="3"/>
  <c r="NB242" i="3"/>
  <c r="NA242" i="3"/>
  <c r="MZ242" i="3"/>
  <c r="NE241" i="3"/>
  <c r="ND241" i="3"/>
  <c r="NC241" i="3"/>
  <c r="NB241" i="3"/>
  <c r="NA241" i="3"/>
  <c r="MZ241" i="3"/>
  <c r="NE240" i="3"/>
  <c r="ND240" i="3"/>
  <c r="NC240" i="3"/>
  <c r="NB240" i="3"/>
  <c r="NA240" i="3"/>
  <c r="MZ240" i="3"/>
  <c r="NE239" i="3"/>
  <c r="ND239" i="3"/>
  <c r="NC239" i="3"/>
  <c r="NB239" i="3"/>
  <c r="NA239" i="3"/>
  <c r="MZ239" i="3"/>
  <c r="NE238" i="3"/>
  <c r="ND238" i="3"/>
  <c r="NC238" i="3"/>
  <c r="NB238" i="3"/>
  <c r="NA238" i="3"/>
  <c r="MZ238" i="3"/>
  <c r="NE237" i="3"/>
  <c r="ND237" i="3"/>
  <c r="NC237" i="3"/>
  <c r="NB237" i="3"/>
  <c r="NB236" i="3" s="1"/>
  <c r="NA237" i="3"/>
  <c r="MZ237" i="3"/>
  <c r="NE235" i="3"/>
  <c r="ND235" i="3"/>
  <c r="NC235" i="3"/>
  <c r="NB235" i="3"/>
  <c r="NA235" i="3"/>
  <c r="MZ235" i="3"/>
  <c r="NE234" i="3"/>
  <c r="ND234" i="3"/>
  <c r="NC234" i="3"/>
  <c r="NB234" i="3"/>
  <c r="NA234" i="3"/>
  <c r="MZ234" i="3"/>
  <c r="NE233" i="3"/>
  <c r="ND233" i="3"/>
  <c r="NC233" i="3"/>
  <c r="NB233" i="3"/>
  <c r="NA233" i="3"/>
  <c r="MZ233" i="3"/>
  <c r="NE232" i="3"/>
  <c r="ND232" i="3"/>
  <c r="NC232" i="3"/>
  <c r="NB232" i="3"/>
  <c r="NA232" i="3"/>
  <c r="MZ232" i="3"/>
  <c r="NE231" i="3"/>
  <c r="ND231" i="3"/>
  <c r="NC231" i="3"/>
  <c r="NB231" i="3"/>
  <c r="NA231" i="3"/>
  <c r="MZ231" i="3"/>
  <c r="NE230" i="3"/>
  <c r="ND230" i="3"/>
  <c r="NC230" i="3"/>
  <c r="NB230" i="3"/>
  <c r="NA230" i="3"/>
  <c r="MZ230" i="3"/>
  <c r="NE229" i="3"/>
  <c r="ND229" i="3"/>
  <c r="NC229" i="3"/>
  <c r="NB229" i="3"/>
  <c r="NA229" i="3"/>
  <c r="MZ229" i="3"/>
  <c r="NE228" i="3"/>
  <c r="ND228" i="3"/>
  <c r="NC228" i="3"/>
  <c r="NB228" i="3"/>
  <c r="NA228" i="3"/>
  <c r="MZ228" i="3"/>
  <c r="NE227" i="3"/>
  <c r="ND227" i="3"/>
  <c r="NC227" i="3"/>
  <c r="NB227" i="3"/>
  <c r="NA227" i="3"/>
  <c r="MZ227" i="3"/>
  <c r="NE226" i="3"/>
  <c r="ND226" i="3"/>
  <c r="NC226" i="3"/>
  <c r="NB226" i="3"/>
  <c r="NA226" i="3"/>
  <c r="MZ226" i="3"/>
  <c r="NE225" i="3"/>
  <c r="ND225" i="3"/>
  <c r="NC225" i="3"/>
  <c r="NB225" i="3"/>
  <c r="NA225" i="3"/>
  <c r="MZ225" i="3"/>
  <c r="NE224" i="3"/>
  <c r="ND224" i="3"/>
  <c r="NC224" i="3"/>
  <c r="NB224" i="3"/>
  <c r="NA224" i="3"/>
  <c r="MZ224" i="3"/>
  <c r="NE223" i="3"/>
  <c r="ND223" i="3"/>
  <c r="NC223" i="3"/>
  <c r="NB223" i="3"/>
  <c r="NA223" i="3"/>
  <c r="MZ223" i="3"/>
  <c r="NE222" i="3"/>
  <c r="ND222" i="3"/>
  <c r="NC222" i="3"/>
  <c r="NB222" i="3"/>
  <c r="NA222" i="3"/>
  <c r="MZ222" i="3"/>
  <c r="NE221" i="3"/>
  <c r="ND221" i="3"/>
  <c r="NC221" i="3"/>
  <c r="NB221" i="3"/>
  <c r="NA221" i="3"/>
  <c r="MZ221" i="3"/>
  <c r="NE220" i="3"/>
  <c r="ND220" i="3"/>
  <c r="NC220" i="3"/>
  <c r="NB220" i="3"/>
  <c r="NA220" i="3"/>
  <c r="MZ220" i="3"/>
  <c r="NE219" i="3"/>
  <c r="ND219" i="3"/>
  <c r="NC219" i="3"/>
  <c r="NB219" i="3"/>
  <c r="NA219" i="3"/>
  <c r="MZ219" i="3"/>
  <c r="NE218" i="3"/>
  <c r="ND218" i="3"/>
  <c r="NC218" i="3"/>
  <c r="NB218" i="3"/>
  <c r="NA218" i="3"/>
  <c r="MZ218" i="3"/>
  <c r="NE217" i="3"/>
  <c r="ND217" i="3"/>
  <c r="NC217" i="3"/>
  <c r="NB217" i="3"/>
  <c r="NA217" i="3"/>
  <c r="MZ217" i="3"/>
  <c r="NE216" i="3"/>
  <c r="ND216" i="3"/>
  <c r="NC216" i="3"/>
  <c r="NB216" i="3"/>
  <c r="NA216" i="3"/>
  <c r="MZ216" i="3"/>
  <c r="NE215" i="3"/>
  <c r="ND215" i="3"/>
  <c r="NC215" i="3"/>
  <c r="NB215" i="3"/>
  <c r="NA215" i="3"/>
  <c r="MZ215" i="3"/>
  <c r="NE214" i="3"/>
  <c r="ND214" i="3"/>
  <c r="NC214" i="3"/>
  <c r="NB214" i="3"/>
  <c r="NA214" i="3"/>
  <c r="MZ214" i="3"/>
  <c r="NE213" i="3"/>
  <c r="ND213" i="3"/>
  <c r="NC213" i="3"/>
  <c r="NB213" i="3"/>
  <c r="NA213" i="3"/>
  <c r="MZ213" i="3"/>
  <c r="NE212" i="3"/>
  <c r="ND212" i="3"/>
  <c r="NC212" i="3"/>
  <c r="NB212" i="3"/>
  <c r="NA212" i="3"/>
  <c r="MZ212" i="3"/>
  <c r="NE211" i="3"/>
  <c r="ND211" i="3"/>
  <c r="NC211" i="3"/>
  <c r="NB211" i="3"/>
  <c r="NA211" i="3"/>
  <c r="MZ211" i="3"/>
  <c r="NE210" i="3"/>
  <c r="ND210" i="3"/>
  <c r="NC210" i="3"/>
  <c r="NB210" i="3"/>
  <c r="NA210" i="3"/>
  <c r="MZ210" i="3"/>
  <c r="NE209" i="3"/>
  <c r="ND209" i="3"/>
  <c r="NC209" i="3"/>
  <c r="NB209" i="3"/>
  <c r="NA209" i="3"/>
  <c r="MZ209" i="3"/>
  <c r="NE208" i="3"/>
  <c r="ND208" i="3"/>
  <c r="NC208" i="3"/>
  <c r="NB208" i="3"/>
  <c r="NA208" i="3"/>
  <c r="MZ208" i="3"/>
  <c r="NE207" i="3"/>
  <c r="ND207" i="3"/>
  <c r="NC207" i="3"/>
  <c r="NB207" i="3"/>
  <c r="NA207" i="3"/>
  <c r="MZ207" i="3"/>
  <c r="NE206" i="3"/>
  <c r="ND206" i="3"/>
  <c r="NC206" i="3"/>
  <c r="NB206" i="3"/>
  <c r="NA206" i="3"/>
  <c r="MZ206" i="3"/>
  <c r="NE204" i="3"/>
  <c r="ND204" i="3"/>
  <c r="NC204" i="3"/>
  <c r="NB204" i="3"/>
  <c r="NA204" i="3"/>
  <c r="MZ204" i="3"/>
  <c r="NE203" i="3"/>
  <c r="ND203" i="3"/>
  <c r="NC203" i="3"/>
  <c r="NB203" i="3"/>
  <c r="NA203" i="3"/>
  <c r="MZ203" i="3"/>
  <c r="NE202" i="3"/>
  <c r="ND202" i="3"/>
  <c r="NC202" i="3"/>
  <c r="NB202" i="3"/>
  <c r="NA202" i="3"/>
  <c r="MZ202" i="3"/>
  <c r="NE201" i="3"/>
  <c r="ND201" i="3"/>
  <c r="NC201" i="3"/>
  <c r="NB201" i="3"/>
  <c r="NA201" i="3"/>
  <c r="MZ201" i="3"/>
  <c r="NE199" i="3"/>
  <c r="ND199" i="3"/>
  <c r="NC199" i="3"/>
  <c r="NB199" i="3"/>
  <c r="NA199" i="3"/>
  <c r="MZ199" i="3"/>
  <c r="NE198" i="3"/>
  <c r="ND198" i="3"/>
  <c r="NC198" i="3"/>
  <c r="NB198" i="3"/>
  <c r="NA198" i="3"/>
  <c r="MZ198" i="3"/>
  <c r="NE197" i="3"/>
  <c r="ND197" i="3"/>
  <c r="NC197" i="3"/>
  <c r="NB197" i="3"/>
  <c r="NA197" i="3"/>
  <c r="MZ197" i="3"/>
  <c r="NE195" i="3"/>
  <c r="NE194" i="3" s="1"/>
  <c r="ND195" i="3"/>
  <c r="NC195" i="3"/>
  <c r="NB195" i="3"/>
  <c r="NB194" i="3" s="1"/>
  <c r="NA195" i="3"/>
  <c r="MZ195" i="3"/>
  <c r="NE193" i="3"/>
  <c r="ND193" i="3"/>
  <c r="NC193" i="3"/>
  <c r="NB193" i="3"/>
  <c r="NA193" i="3"/>
  <c r="MZ193" i="3"/>
  <c r="NE192" i="3"/>
  <c r="ND192" i="3"/>
  <c r="NC192" i="3"/>
  <c r="NB192" i="3"/>
  <c r="NA192" i="3"/>
  <c r="MZ192" i="3"/>
  <c r="NE191" i="3"/>
  <c r="ND191" i="3"/>
  <c r="NC191" i="3"/>
  <c r="NB191" i="3"/>
  <c r="NA191" i="3"/>
  <c r="MZ191" i="3"/>
  <c r="NE190" i="3"/>
  <c r="ND190" i="3"/>
  <c r="NC190" i="3"/>
  <c r="NB190" i="3"/>
  <c r="NA190" i="3"/>
  <c r="MZ190" i="3"/>
  <c r="NE189" i="3"/>
  <c r="ND189" i="3"/>
  <c r="NC189" i="3"/>
  <c r="NB189" i="3"/>
  <c r="NA189" i="3"/>
  <c r="MZ189" i="3"/>
  <c r="NE188" i="3"/>
  <c r="ND188" i="3"/>
  <c r="NC188" i="3"/>
  <c r="NB188" i="3"/>
  <c r="NA188" i="3"/>
  <c r="MZ188" i="3"/>
  <c r="NE187" i="3"/>
  <c r="ND187" i="3"/>
  <c r="NC187" i="3"/>
  <c r="NB187" i="3"/>
  <c r="NA187" i="3"/>
  <c r="MZ187" i="3"/>
  <c r="NE186" i="3"/>
  <c r="ND186" i="3"/>
  <c r="NC186" i="3"/>
  <c r="NB186" i="3"/>
  <c r="NA186" i="3"/>
  <c r="MZ186" i="3"/>
  <c r="NE184" i="3"/>
  <c r="ND184" i="3"/>
  <c r="NC184" i="3"/>
  <c r="NB184" i="3"/>
  <c r="NA184" i="3"/>
  <c r="MZ184" i="3"/>
  <c r="NE183" i="3"/>
  <c r="ND183" i="3"/>
  <c r="NC183" i="3"/>
  <c r="NB183" i="3"/>
  <c r="NA183" i="3"/>
  <c r="MZ183" i="3"/>
  <c r="NE182" i="3"/>
  <c r="ND182" i="3"/>
  <c r="NC182" i="3"/>
  <c r="NB182" i="3"/>
  <c r="NA182" i="3"/>
  <c r="MZ182" i="3"/>
  <c r="NE181" i="3"/>
  <c r="ND181" i="3"/>
  <c r="NC181" i="3"/>
  <c r="NB181" i="3"/>
  <c r="NA181" i="3"/>
  <c r="MZ181" i="3"/>
  <c r="NE180" i="3"/>
  <c r="ND180" i="3"/>
  <c r="NC180" i="3"/>
  <c r="NB180" i="3"/>
  <c r="NA180" i="3"/>
  <c r="MZ180" i="3"/>
  <c r="NE179" i="3"/>
  <c r="ND179" i="3"/>
  <c r="NC179" i="3"/>
  <c r="NB179" i="3"/>
  <c r="NB178" i="3" s="1"/>
  <c r="NA179" i="3"/>
  <c r="MZ179" i="3"/>
  <c r="NE177" i="3"/>
  <c r="ND177" i="3"/>
  <c r="NC177" i="3"/>
  <c r="NB177" i="3"/>
  <c r="NA177" i="3"/>
  <c r="MZ177" i="3"/>
  <c r="NE176" i="3"/>
  <c r="ND176" i="3"/>
  <c r="NC176" i="3"/>
  <c r="NB176" i="3"/>
  <c r="NA176" i="3"/>
  <c r="MZ176" i="3"/>
  <c r="NE175" i="3"/>
  <c r="ND175" i="3"/>
  <c r="NC175" i="3"/>
  <c r="NB175" i="3"/>
  <c r="NA175" i="3"/>
  <c r="MZ175" i="3"/>
  <c r="NE174" i="3"/>
  <c r="ND174" i="3"/>
  <c r="NC174" i="3"/>
  <c r="NB174" i="3"/>
  <c r="NA174" i="3"/>
  <c r="MZ174" i="3"/>
  <c r="NE173" i="3"/>
  <c r="ND173" i="3"/>
  <c r="NC173" i="3"/>
  <c r="NB173" i="3"/>
  <c r="NA173" i="3"/>
  <c r="MZ173" i="3"/>
  <c r="NE172" i="3"/>
  <c r="ND172" i="3"/>
  <c r="NC172" i="3"/>
  <c r="NB172" i="3"/>
  <c r="NA172" i="3"/>
  <c r="MZ172" i="3"/>
  <c r="NE170" i="3"/>
  <c r="ND170" i="3"/>
  <c r="NC170" i="3"/>
  <c r="NB170" i="3"/>
  <c r="NA170" i="3"/>
  <c r="MZ170" i="3"/>
  <c r="NE169" i="3"/>
  <c r="ND169" i="3"/>
  <c r="NC169" i="3"/>
  <c r="NB169" i="3"/>
  <c r="NA169" i="3"/>
  <c r="MZ169" i="3"/>
  <c r="NE168" i="3"/>
  <c r="ND168" i="3"/>
  <c r="NC168" i="3"/>
  <c r="NB168" i="3"/>
  <c r="NA168" i="3"/>
  <c r="MZ168" i="3"/>
  <c r="NE167" i="3"/>
  <c r="ND167" i="3"/>
  <c r="NC167" i="3"/>
  <c r="NB167" i="3"/>
  <c r="NA167" i="3"/>
  <c r="MZ167" i="3"/>
  <c r="NE165" i="3"/>
  <c r="NE164" i="3" s="1"/>
  <c r="ND165" i="3"/>
  <c r="NC165" i="3"/>
  <c r="NB165" i="3"/>
  <c r="NB164" i="3" s="1"/>
  <c r="NA165" i="3"/>
  <c r="MZ165" i="3"/>
  <c r="NE163" i="3"/>
  <c r="NE162" i="3" s="1"/>
  <c r="ND163" i="3"/>
  <c r="NC163" i="3"/>
  <c r="NB163" i="3"/>
  <c r="NB162" i="3" s="1"/>
  <c r="NA163" i="3"/>
  <c r="MZ163" i="3"/>
  <c r="NE161" i="3"/>
  <c r="NE160" i="3" s="1"/>
  <c r="ND161" i="3"/>
  <c r="NC161" i="3"/>
  <c r="NB161" i="3"/>
  <c r="NB160" i="3" s="1"/>
  <c r="NA161" i="3"/>
  <c r="MZ161" i="3"/>
  <c r="NE159" i="3"/>
  <c r="ND159" i="3"/>
  <c r="NC159" i="3"/>
  <c r="NB159" i="3"/>
  <c r="NA159" i="3"/>
  <c r="MZ159" i="3"/>
  <c r="NE158" i="3"/>
  <c r="ND158" i="3"/>
  <c r="NC158" i="3"/>
  <c r="NB158" i="3"/>
  <c r="NA158" i="3"/>
  <c r="MZ158" i="3"/>
  <c r="NE157" i="3"/>
  <c r="ND157" i="3"/>
  <c r="NC157" i="3"/>
  <c r="NB157" i="3"/>
  <c r="NB156" i="3" s="1"/>
  <c r="NA157" i="3"/>
  <c r="MZ157" i="3"/>
  <c r="NE155" i="3"/>
  <c r="NE154" i="3" s="1"/>
  <c r="ND155" i="3"/>
  <c r="NC155" i="3"/>
  <c r="NB155" i="3"/>
  <c r="NB154" i="3" s="1"/>
  <c r="NA155" i="3"/>
  <c r="MZ155" i="3"/>
  <c r="NE153" i="3"/>
  <c r="NE152" i="3" s="1"/>
  <c r="ND153" i="3"/>
  <c r="NC153" i="3"/>
  <c r="NB153" i="3"/>
  <c r="NB152" i="3" s="1"/>
  <c r="NA153" i="3"/>
  <c r="MZ153" i="3"/>
  <c r="NE151" i="3"/>
  <c r="ND151" i="3"/>
  <c r="NC151" i="3"/>
  <c r="NB151" i="3"/>
  <c r="NA151" i="3"/>
  <c r="MZ151" i="3"/>
  <c r="NE150" i="3"/>
  <c r="ND150" i="3"/>
  <c r="NC150" i="3"/>
  <c r="NB150" i="3"/>
  <c r="NB149" i="3" s="1"/>
  <c r="NA150" i="3"/>
  <c r="MZ150" i="3"/>
  <c r="NE148" i="3"/>
  <c r="ND148" i="3"/>
  <c r="NC148" i="3"/>
  <c r="NB148" i="3"/>
  <c r="NA148" i="3"/>
  <c r="MZ148" i="3"/>
  <c r="NE147" i="3"/>
  <c r="ND147" i="3"/>
  <c r="NC147" i="3"/>
  <c r="NB147" i="3"/>
  <c r="NA147" i="3"/>
  <c r="MZ147" i="3"/>
  <c r="NE146" i="3"/>
  <c r="ND146" i="3"/>
  <c r="NC146" i="3"/>
  <c r="NB146" i="3"/>
  <c r="NA146" i="3"/>
  <c r="MZ146" i="3"/>
  <c r="NE145" i="3"/>
  <c r="ND145" i="3"/>
  <c r="NC145" i="3"/>
  <c r="NB145" i="3"/>
  <c r="NA145" i="3"/>
  <c r="MZ145" i="3"/>
  <c r="NE144" i="3"/>
  <c r="ND144" i="3"/>
  <c r="NC144" i="3"/>
  <c r="NB144" i="3"/>
  <c r="NA144" i="3"/>
  <c r="MZ144" i="3"/>
  <c r="NE143" i="3"/>
  <c r="ND143" i="3"/>
  <c r="NC143" i="3"/>
  <c r="NB143" i="3"/>
  <c r="NA143" i="3"/>
  <c r="MZ143" i="3"/>
  <c r="NE142" i="3"/>
  <c r="NE141" i="3" s="1"/>
  <c r="ND142" i="3"/>
  <c r="NC142" i="3"/>
  <c r="NB142" i="3"/>
  <c r="NA142" i="3"/>
  <c r="MZ142" i="3"/>
  <c r="NE140" i="3"/>
  <c r="ND140" i="3"/>
  <c r="NC140" i="3"/>
  <c r="NB140" i="3"/>
  <c r="NA140" i="3"/>
  <c r="MZ140" i="3"/>
  <c r="NE139" i="3"/>
  <c r="ND139" i="3"/>
  <c r="NC139" i="3"/>
  <c r="NB139" i="3"/>
  <c r="NA139" i="3"/>
  <c r="MZ139" i="3"/>
  <c r="NE138" i="3"/>
  <c r="ND138" i="3"/>
  <c r="NC138" i="3"/>
  <c r="NB138" i="3"/>
  <c r="NA138" i="3"/>
  <c r="MZ138" i="3"/>
  <c r="NE137" i="3"/>
  <c r="ND137" i="3"/>
  <c r="NC137" i="3"/>
  <c r="NB137" i="3"/>
  <c r="NA137" i="3"/>
  <c r="MZ137" i="3"/>
  <c r="NE136" i="3"/>
  <c r="ND136" i="3"/>
  <c r="NC136" i="3"/>
  <c r="NB136" i="3"/>
  <c r="NA136" i="3"/>
  <c r="MZ136" i="3"/>
  <c r="NE135" i="3"/>
  <c r="ND135" i="3"/>
  <c r="NC135" i="3"/>
  <c r="NB135" i="3"/>
  <c r="NA135" i="3"/>
  <c r="MZ135" i="3"/>
  <c r="NE133" i="3"/>
  <c r="ND133" i="3"/>
  <c r="NC133" i="3"/>
  <c r="NB133" i="3"/>
  <c r="NA133" i="3"/>
  <c r="MZ133" i="3"/>
  <c r="NE132" i="3"/>
  <c r="ND132" i="3"/>
  <c r="NC132" i="3"/>
  <c r="NB132" i="3"/>
  <c r="NA132" i="3"/>
  <c r="MZ132" i="3"/>
  <c r="NE131" i="3"/>
  <c r="ND131" i="3"/>
  <c r="NC131" i="3"/>
  <c r="NB131" i="3"/>
  <c r="NA131" i="3"/>
  <c r="MZ131" i="3"/>
  <c r="NE130" i="3"/>
  <c r="ND130" i="3"/>
  <c r="NC130" i="3"/>
  <c r="NB130" i="3"/>
  <c r="NA130" i="3"/>
  <c r="MZ130" i="3"/>
  <c r="NE129" i="3"/>
  <c r="ND129" i="3"/>
  <c r="NC129" i="3"/>
  <c r="NB129" i="3"/>
  <c r="NA129" i="3"/>
  <c r="MZ129" i="3"/>
  <c r="NE128" i="3"/>
  <c r="ND128" i="3"/>
  <c r="NC128" i="3"/>
  <c r="NB128" i="3"/>
  <c r="NA128" i="3"/>
  <c r="MZ128" i="3"/>
  <c r="NE127" i="3"/>
  <c r="ND127" i="3"/>
  <c r="NC127" i="3"/>
  <c r="NB127" i="3"/>
  <c r="NA127" i="3"/>
  <c r="MZ127" i="3"/>
  <c r="NE126" i="3"/>
  <c r="ND126" i="3"/>
  <c r="NC126" i="3"/>
  <c r="NB126" i="3"/>
  <c r="NA126" i="3"/>
  <c r="MZ126" i="3"/>
  <c r="NE125" i="3"/>
  <c r="ND125" i="3"/>
  <c r="NC125" i="3"/>
  <c r="NB125" i="3"/>
  <c r="NA125" i="3"/>
  <c r="MZ125" i="3"/>
  <c r="NE124" i="3"/>
  <c r="ND124" i="3"/>
  <c r="NC124" i="3"/>
  <c r="NB124" i="3"/>
  <c r="NA124" i="3"/>
  <c r="MZ124" i="3"/>
  <c r="NE123" i="3"/>
  <c r="ND123" i="3"/>
  <c r="NC123" i="3"/>
  <c r="NB123" i="3"/>
  <c r="NA123" i="3"/>
  <c r="MZ123" i="3"/>
  <c r="NE122" i="3"/>
  <c r="ND122" i="3"/>
  <c r="NC122" i="3"/>
  <c r="NB122" i="3"/>
  <c r="NA122" i="3"/>
  <c r="MZ122" i="3"/>
  <c r="NE121" i="3"/>
  <c r="ND121" i="3"/>
  <c r="NC121" i="3"/>
  <c r="NB121" i="3"/>
  <c r="NA121" i="3"/>
  <c r="MZ121" i="3"/>
  <c r="NE120" i="3"/>
  <c r="ND120" i="3"/>
  <c r="NC120" i="3"/>
  <c r="NB120" i="3"/>
  <c r="NA120" i="3"/>
  <c r="MZ120" i="3"/>
  <c r="NE119" i="3"/>
  <c r="ND119" i="3"/>
  <c r="NC119" i="3"/>
  <c r="NB119" i="3"/>
  <c r="NA119" i="3"/>
  <c r="MZ119" i="3"/>
  <c r="NE118" i="3"/>
  <c r="ND118" i="3"/>
  <c r="NC118" i="3"/>
  <c r="NB118" i="3"/>
  <c r="NA118" i="3"/>
  <c r="MZ118" i="3"/>
  <c r="NE117" i="3"/>
  <c r="ND117" i="3"/>
  <c r="NC117" i="3"/>
  <c r="NB117" i="3"/>
  <c r="NA117" i="3"/>
  <c r="MZ117" i="3"/>
  <c r="NE116" i="3"/>
  <c r="ND116" i="3"/>
  <c r="NC116" i="3"/>
  <c r="NB116" i="3"/>
  <c r="NA116" i="3"/>
  <c r="MZ116" i="3"/>
  <c r="NE115" i="3"/>
  <c r="ND115" i="3"/>
  <c r="NC115" i="3"/>
  <c r="NB115" i="3"/>
  <c r="NA115" i="3"/>
  <c r="MZ115" i="3"/>
  <c r="NE114" i="3"/>
  <c r="ND114" i="3"/>
  <c r="NC114" i="3"/>
  <c r="NB114" i="3"/>
  <c r="NA114" i="3"/>
  <c r="MZ114" i="3"/>
  <c r="NE113" i="3"/>
  <c r="ND113" i="3"/>
  <c r="NC113" i="3"/>
  <c r="NB113" i="3"/>
  <c r="NA113" i="3"/>
  <c r="MZ113" i="3"/>
  <c r="NE112" i="3"/>
  <c r="ND112" i="3"/>
  <c r="NC112" i="3"/>
  <c r="NB112" i="3"/>
  <c r="NA112" i="3"/>
  <c r="MZ112" i="3"/>
  <c r="NE111" i="3"/>
  <c r="ND111" i="3"/>
  <c r="NC111" i="3"/>
  <c r="NB111" i="3"/>
  <c r="NA111" i="3"/>
  <c r="MZ111" i="3"/>
  <c r="NE110" i="3"/>
  <c r="ND110" i="3"/>
  <c r="NC110" i="3"/>
  <c r="NB110" i="3"/>
  <c r="NA110" i="3"/>
  <c r="MZ110" i="3"/>
  <c r="NE109" i="3"/>
  <c r="ND109" i="3"/>
  <c r="NC109" i="3"/>
  <c r="NB109" i="3"/>
  <c r="NA109" i="3"/>
  <c r="MZ109" i="3"/>
  <c r="NE108" i="3"/>
  <c r="ND108" i="3"/>
  <c r="NC108" i="3"/>
  <c r="NB108" i="3"/>
  <c r="NA108" i="3"/>
  <c r="MZ108" i="3"/>
  <c r="NE107" i="3"/>
  <c r="ND107" i="3"/>
  <c r="NC107" i="3"/>
  <c r="NB107" i="3"/>
  <c r="NA107" i="3"/>
  <c r="MZ107" i="3"/>
  <c r="NE106" i="3"/>
  <c r="ND106" i="3"/>
  <c r="NC106" i="3"/>
  <c r="NB106" i="3"/>
  <c r="NA106" i="3"/>
  <c r="MZ106" i="3"/>
  <c r="NE105" i="3"/>
  <c r="ND105" i="3"/>
  <c r="NC105" i="3"/>
  <c r="NB105" i="3"/>
  <c r="NA105" i="3"/>
  <c r="MZ105" i="3"/>
  <c r="NE104" i="3"/>
  <c r="ND104" i="3"/>
  <c r="NC104" i="3"/>
  <c r="NB104" i="3"/>
  <c r="NA104" i="3"/>
  <c r="MZ104" i="3"/>
  <c r="NE103" i="3"/>
  <c r="ND103" i="3"/>
  <c r="NC103" i="3"/>
  <c r="NB103" i="3"/>
  <c r="NA103" i="3"/>
  <c r="MZ103" i="3"/>
  <c r="NE102" i="3"/>
  <c r="ND102" i="3"/>
  <c r="NC102" i="3"/>
  <c r="NB102" i="3"/>
  <c r="NA102" i="3"/>
  <c r="MZ102" i="3"/>
  <c r="NE101" i="3"/>
  <c r="ND101" i="3"/>
  <c r="NC101" i="3"/>
  <c r="NB101" i="3"/>
  <c r="NA101" i="3"/>
  <c r="MZ101" i="3"/>
  <c r="NE100" i="3"/>
  <c r="ND100" i="3"/>
  <c r="NC100" i="3"/>
  <c r="NB100" i="3"/>
  <c r="NA100" i="3"/>
  <c r="MZ100" i="3"/>
  <c r="NE99" i="3"/>
  <c r="ND99" i="3"/>
  <c r="NC99" i="3"/>
  <c r="NB99" i="3"/>
  <c r="NA99" i="3"/>
  <c r="MZ99" i="3"/>
  <c r="NE98" i="3"/>
  <c r="ND98" i="3"/>
  <c r="NC98" i="3"/>
  <c r="NB98" i="3"/>
  <c r="NA98" i="3"/>
  <c r="MZ98" i="3"/>
  <c r="NE97" i="3"/>
  <c r="ND97" i="3"/>
  <c r="NC97" i="3"/>
  <c r="NB97" i="3"/>
  <c r="NA97" i="3"/>
  <c r="MZ97" i="3"/>
  <c r="NE96" i="3"/>
  <c r="ND96" i="3"/>
  <c r="NC96" i="3"/>
  <c r="NB96" i="3"/>
  <c r="NA96" i="3"/>
  <c r="MZ96" i="3"/>
  <c r="NE95" i="3"/>
  <c r="ND95" i="3"/>
  <c r="NC95" i="3"/>
  <c r="NB95" i="3"/>
  <c r="NA95" i="3"/>
  <c r="MZ95" i="3"/>
  <c r="NE94" i="3"/>
  <c r="ND94" i="3"/>
  <c r="NC94" i="3"/>
  <c r="NB94" i="3"/>
  <c r="NA94" i="3"/>
  <c r="NA264" i="3" s="1"/>
  <c r="MZ94" i="3"/>
  <c r="MZ264" i="3" s="1"/>
  <c r="NE93" i="3"/>
  <c r="ND93" i="3"/>
  <c r="NC93" i="3"/>
  <c r="NB93" i="3"/>
  <c r="NA93" i="3"/>
  <c r="MZ93" i="3"/>
  <c r="NE92" i="3"/>
  <c r="ND92" i="3"/>
  <c r="NC92" i="3"/>
  <c r="NB92" i="3"/>
  <c r="NA92" i="3"/>
  <c r="MZ92" i="3"/>
  <c r="NE91" i="3"/>
  <c r="ND91" i="3"/>
  <c r="NC91" i="3"/>
  <c r="NB91" i="3"/>
  <c r="NA91" i="3"/>
  <c r="MZ91" i="3"/>
  <c r="NE90" i="3"/>
  <c r="ND90" i="3"/>
  <c r="NC90" i="3"/>
  <c r="NB90" i="3"/>
  <c r="NA90" i="3"/>
  <c r="MZ90" i="3"/>
  <c r="NE89" i="3"/>
  <c r="ND89" i="3"/>
  <c r="NC89" i="3"/>
  <c r="NB89" i="3"/>
  <c r="NA89" i="3"/>
  <c r="MZ89" i="3"/>
  <c r="NE88" i="3"/>
  <c r="ND88" i="3"/>
  <c r="NC88" i="3"/>
  <c r="NB88" i="3"/>
  <c r="NA88" i="3"/>
  <c r="MZ88" i="3"/>
  <c r="NE87" i="3"/>
  <c r="ND87" i="3"/>
  <c r="NC87" i="3"/>
  <c r="NB87" i="3"/>
  <c r="NA87" i="3"/>
  <c r="MZ87" i="3"/>
  <c r="NE86" i="3"/>
  <c r="ND86" i="3"/>
  <c r="NC86" i="3"/>
  <c r="NB86" i="3"/>
  <c r="NA86" i="3"/>
  <c r="MZ86" i="3"/>
  <c r="NE85" i="3"/>
  <c r="ND85" i="3"/>
  <c r="NC85" i="3"/>
  <c r="NB85" i="3"/>
  <c r="NA85" i="3"/>
  <c r="MZ85" i="3"/>
  <c r="NE84" i="3"/>
  <c r="ND84" i="3"/>
  <c r="NC84" i="3"/>
  <c r="NB84" i="3"/>
  <c r="NA84" i="3"/>
  <c r="MZ84" i="3"/>
  <c r="NE83" i="3"/>
  <c r="ND83" i="3"/>
  <c r="NC83" i="3"/>
  <c r="NB83" i="3"/>
  <c r="NA83" i="3"/>
  <c r="MZ83" i="3"/>
  <c r="NE82" i="3"/>
  <c r="ND82" i="3"/>
  <c r="NC82" i="3"/>
  <c r="NB82" i="3"/>
  <c r="NA82" i="3"/>
  <c r="MZ82" i="3"/>
  <c r="NE81" i="3"/>
  <c r="ND81" i="3"/>
  <c r="NC81" i="3"/>
  <c r="NB81" i="3"/>
  <c r="NA81" i="3"/>
  <c r="MZ81" i="3"/>
  <c r="NE79" i="3"/>
  <c r="ND79" i="3"/>
  <c r="NC79" i="3"/>
  <c r="NB79" i="3"/>
  <c r="NA79" i="3"/>
  <c r="MZ79" i="3"/>
  <c r="NE78" i="3"/>
  <c r="ND78" i="3"/>
  <c r="NC78" i="3"/>
  <c r="NB78" i="3"/>
  <c r="NA78" i="3"/>
  <c r="MZ78" i="3"/>
  <c r="NE77" i="3"/>
  <c r="ND77" i="3"/>
  <c r="NC77" i="3"/>
  <c r="NB77" i="3"/>
  <c r="NA77" i="3"/>
  <c r="MZ77" i="3"/>
  <c r="NE76" i="3"/>
  <c r="ND76" i="3"/>
  <c r="NC76" i="3"/>
  <c r="NB76" i="3"/>
  <c r="NA76" i="3"/>
  <c r="MZ76" i="3"/>
  <c r="NE74" i="3"/>
  <c r="NE73" i="3" s="1"/>
  <c r="ND74" i="3"/>
  <c r="NC74" i="3"/>
  <c r="NB74" i="3"/>
  <c r="NB73" i="3" s="1"/>
  <c r="NA74" i="3"/>
  <c r="MZ74" i="3"/>
  <c r="NE72" i="3"/>
  <c r="ND72" i="3"/>
  <c r="NC72" i="3"/>
  <c r="NB72" i="3"/>
  <c r="NA72" i="3"/>
  <c r="MZ72" i="3"/>
  <c r="NE71" i="3"/>
  <c r="ND71" i="3"/>
  <c r="NC71" i="3"/>
  <c r="NB71" i="3"/>
  <c r="NA71" i="3"/>
  <c r="MZ71" i="3"/>
  <c r="NE69" i="3"/>
  <c r="ND69" i="3"/>
  <c r="NC69" i="3"/>
  <c r="NB69" i="3"/>
  <c r="NA69" i="3"/>
  <c r="MZ69" i="3"/>
  <c r="NE68" i="3"/>
  <c r="ND68" i="3"/>
  <c r="NC68" i="3"/>
  <c r="NB68" i="3"/>
  <c r="NA68" i="3"/>
  <c r="MZ68" i="3"/>
  <c r="NE67" i="3"/>
  <c r="ND67" i="3"/>
  <c r="NC67" i="3"/>
  <c r="NB67" i="3"/>
  <c r="NB66" i="3" s="1"/>
  <c r="NA67" i="3"/>
  <c r="MZ67" i="3"/>
  <c r="NE65" i="3"/>
  <c r="ND65" i="3"/>
  <c r="NC65" i="3"/>
  <c r="NB65" i="3"/>
  <c r="NA65" i="3"/>
  <c r="MZ65" i="3"/>
  <c r="NE64" i="3"/>
  <c r="NE63" i="3" s="1"/>
  <c r="ND64" i="3"/>
  <c r="NC64" i="3"/>
  <c r="NB64" i="3"/>
  <c r="NB63" i="3" s="1"/>
  <c r="NA64" i="3"/>
  <c r="MZ64" i="3"/>
  <c r="NE62" i="3"/>
  <c r="ND62" i="3"/>
  <c r="NC62" i="3"/>
  <c r="NB62" i="3"/>
  <c r="NA62" i="3"/>
  <c r="MZ62" i="3"/>
  <c r="NE61" i="3"/>
  <c r="ND61" i="3"/>
  <c r="NC61" i="3"/>
  <c r="NB61" i="3"/>
  <c r="NB60" i="3" s="1"/>
  <c r="NA61" i="3"/>
  <c r="MZ61" i="3"/>
  <c r="NE59" i="3"/>
  <c r="ND59" i="3"/>
  <c r="NC59" i="3"/>
  <c r="NB59" i="3"/>
  <c r="NA59" i="3"/>
  <c r="MZ59" i="3"/>
  <c r="NE58" i="3"/>
  <c r="ND58" i="3"/>
  <c r="NC58" i="3"/>
  <c r="NB58" i="3"/>
  <c r="NA58" i="3"/>
  <c r="MZ58" i="3"/>
  <c r="NE57" i="3"/>
  <c r="ND57" i="3"/>
  <c r="NC57" i="3"/>
  <c r="NB57" i="3"/>
  <c r="NA57" i="3"/>
  <c r="MZ57" i="3"/>
  <c r="NE56" i="3"/>
  <c r="ND56" i="3"/>
  <c r="NC56" i="3"/>
  <c r="NB56" i="3"/>
  <c r="NA56" i="3"/>
  <c r="MZ56" i="3"/>
  <c r="NE55" i="3"/>
  <c r="ND55" i="3"/>
  <c r="NC55" i="3"/>
  <c r="NB55" i="3"/>
  <c r="NA55" i="3"/>
  <c r="MZ55" i="3"/>
  <c r="NE54" i="3"/>
  <c r="ND54" i="3"/>
  <c r="NC54" i="3"/>
  <c r="NB54" i="3"/>
  <c r="NA54" i="3"/>
  <c r="MZ54" i="3"/>
  <c r="NE53" i="3"/>
  <c r="ND53" i="3"/>
  <c r="NC53" i="3"/>
  <c r="NB53" i="3"/>
  <c r="NA53" i="3"/>
  <c r="MZ53" i="3"/>
  <c r="NE52" i="3"/>
  <c r="ND52" i="3"/>
  <c r="NC52" i="3"/>
  <c r="NB52" i="3"/>
  <c r="NA52" i="3"/>
  <c r="MZ52" i="3"/>
  <c r="NE51" i="3"/>
  <c r="ND51" i="3"/>
  <c r="NC51" i="3"/>
  <c r="NB51" i="3"/>
  <c r="NA51" i="3"/>
  <c r="MZ51" i="3"/>
  <c r="NE50" i="3"/>
  <c r="ND50" i="3"/>
  <c r="NC50" i="3"/>
  <c r="NB50" i="3"/>
  <c r="NA50" i="3"/>
  <c r="MZ50" i="3"/>
  <c r="NE48" i="3"/>
  <c r="ND48" i="3"/>
  <c r="NC48" i="3"/>
  <c r="NB48" i="3"/>
  <c r="NA48" i="3"/>
  <c r="MZ48" i="3"/>
  <c r="NE47" i="3"/>
  <c r="ND47" i="3"/>
  <c r="NC47" i="3"/>
  <c r="NB47" i="3"/>
  <c r="NB46" i="3" s="1"/>
  <c r="NA47" i="3"/>
  <c r="MZ47" i="3"/>
  <c r="NE45" i="3"/>
  <c r="NE44" i="3" s="1"/>
  <c r="ND45" i="3"/>
  <c r="NC45" i="3"/>
  <c r="NB45" i="3"/>
  <c r="NB44" i="3" s="1"/>
  <c r="NA45" i="3"/>
  <c r="MZ45" i="3"/>
  <c r="NE43" i="3"/>
  <c r="ND43" i="3"/>
  <c r="NC43" i="3"/>
  <c r="NB43" i="3"/>
  <c r="NA43" i="3"/>
  <c r="MZ43" i="3"/>
  <c r="NE42" i="3"/>
  <c r="NE41" i="3" s="1"/>
  <c r="ND42" i="3"/>
  <c r="NC42" i="3"/>
  <c r="NB42" i="3"/>
  <c r="NB41" i="3" s="1"/>
  <c r="NA42" i="3"/>
  <c r="MZ42" i="3"/>
  <c r="NE40" i="3"/>
  <c r="ND40" i="3"/>
  <c r="NC40" i="3"/>
  <c r="NB40" i="3"/>
  <c r="NA40" i="3"/>
  <c r="MZ40" i="3"/>
  <c r="NE39" i="3"/>
  <c r="ND39" i="3"/>
  <c r="NC39" i="3"/>
  <c r="NB39" i="3"/>
  <c r="NA39" i="3"/>
  <c r="MZ39" i="3"/>
  <c r="NE38" i="3"/>
  <c r="ND38" i="3"/>
  <c r="NC38" i="3"/>
  <c r="NB38" i="3"/>
  <c r="NA38" i="3"/>
  <c r="MZ38" i="3"/>
  <c r="NE36" i="3"/>
  <c r="NE35" i="3" s="1"/>
  <c r="ND36" i="3"/>
  <c r="NC36" i="3"/>
  <c r="NB36" i="3"/>
  <c r="NB35" i="3" s="1"/>
  <c r="NA36" i="3"/>
  <c r="MZ36" i="3"/>
  <c r="NE34" i="3"/>
  <c r="ND34" i="3"/>
  <c r="NC34" i="3"/>
  <c r="NB34" i="3"/>
  <c r="NA34" i="3"/>
  <c r="MZ34" i="3"/>
  <c r="NE33" i="3"/>
  <c r="ND33" i="3"/>
  <c r="NC33" i="3"/>
  <c r="NB33" i="3"/>
  <c r="NA33" i="3"/>
  <c r="MZ33" i="3"/>
  <c r="NE32" i="3"/>
  <c r="ND32" i="3"/>
  <c r="NC32" i="3"/>
  <c r="NB32" i="3"/>
  <c r="NA32" i="3"/>
  <c r="MZ32" i="3"/>
  <c r="NE31" i="3"/>
  <c r="NE30" i="3" s="1"/>
  <c r="ND31" i="3"/>
  <c r="NC31" i="3"/>
  <c r="NB31" i="3"/>
  <c r="NA31" i="3"/>
  <c r="MZ31" i="3"/>
  <c r="NE29" i="3"/>
  <c r="ND29" i="3"/>
  <c r="NC29" i="3"/>
  <c r="NC266" i="3" s="1"/>
  <c r="NB29" i="3"/>
  <c r="NB266" i="3" s="1"/>
  <c r="NA29" i="3"/>
  <c r="MZ29" i="3"/>
  <c r="NE28" i="3"/>
  <c r="ND28" i="3"/>
  <c r="NC28" i="3"/>
  <c r="NB28" i="3"/>
  <c r="NA28" i="3"/>
  <c r="MZ28" i="3"/>
  <c r="NE27" i="3"/>
  <c r="ND27" i="3"/>
  <c r="NC27" i="3"/>
  <c r="NB27" i="3"/>
  <c r="NA27" i="3"/>
  <c r="MZ27" i="3"/>
  <c r="NE25" i="3"/>
  <c r="NE24" i="3" s="1"/>
  <c r="ND25" i="3"/>
  <c r="NC25" i="3"/>
  <c r="NB25" i="3"/>
  <c r="NB24" i="3" s="1"/>
  <c r="NA25" i="3"/>
  <c r="MZ25" i="3"/>
  <c r="NE23" i="3"/>
  <c r="NE22" i="3" s="1"/>
  <c r="ND23" i="3"/>
  <c r="NC23" i="3"/>
  <c r="NB23" i="3"/>
  <c r="NB22" i="3" s="1"/>
  <c r="NA23" i="3"/>
  <c r="MZ23" i="3"/>
  <c r="NE21" i="3"/>
  <c r="ND21" i="3"/>
  <c r="NC21" i="3"/>
  <c r="NB21" i="3"/>
  <c r="NA21" i="3"/>
  <c r="MZ21" i="3"/>
  <c r="NE20" i="3"/>
  <c r="ND20" i="3"/>
  <c r="NC20" i="3"/>
  <c r="NB20" i="3"/>
  <c r="NA20" i="3"/>
  <c r="MZ20" i="3"/>
  <c r="NE19" i="3"/>
  <c r="ND19" i="3"/>
  <c r="NC19" i="3"/>
  <c r="NB19" i="3"/>
  <c r="NA19" i="3"/>
  <c r="MZ19" i="3"/>
  <c r="NE18" i="3"/>
  <c r="ND18" i="3"/>
  <c r="NC18" i="3"/>
  <c r="NB18" i="3"/>
  <c r="NA18" i="3"/>
  <c r="MZ18" i="3"/>
  <c r="NE17" i="3"/>
  <c r="ND17" i="3"/>
  <c r="NC17" i="3"/>
  <c r="NB17" i="3"/>
  <c r="NA17" i="3"/>
  <c r="MZ17" i="3"/>
  <c r="NE16" i="3"/>
  <c r="ND16" i="3"/>
  <c r="NC16" i="3"/>
  <c r="NB16" i="3"/>
  <c r="NA16" i="3"/>
  <c r="MZ16" i="3"/>
  <c r="NE15" i="3"/>
  <c r="ND15" i="3"/>
  <c r="NC15" i="3"/>
  <c r="NB15" i="3"/>
  <c r="NA15" i="3"/>
  <c r="MZ15" i="3"/>
  <c r="NE14" i="3"/>
  <c r="ND14" i="3"/>
  <c r="NC14" i="3"/>
  <c r="NB14" i="3"/>
  <c r="NA14" i="3"/>
  <c r="MZ14" i="3"/>
  <c r="NE13" i="3"/>
  <c r="ND13" i="3"/>
  <c r="NC13" i="3"/>
  <c r="NB13" i="3"/>
  <c r="NA13" i="3"/>
  <c r="MZ13" i="3"/>
  <c r="NE12" i="3"/>
  <c r="ND12" i="3"/>
  <c r="NC12" i="3"/>
  <c r="NB12" i="3"/>
  <c r="NA12" i="3"/>
  <c r="MZ12" i="3"/>
  <c r="MP252" i="3"/>
  <c r="MO252" i="3"/>
  <c r="MN252" i="3"/>
  <c r="MM252" i="3"/>
  <c r="ML252" i="3"/>
  <c r="MK252" i="3"/>
  <c r="MP251" i="3"/>
  <c r="MO251" i="3"/>
  <c r="MN251" i="3"/>
  <c r="MM251" i="3"/>
  <c r="ML251" i="3"/>
  <c r="MK251" i="3"/>
  <c r="MP250" i="3"/>
  <c r="MO250" i="3"/>
  <c r="MN250" i="3"/>
  <c r="MM250" i="3"/>
  <c r="ML250" i="3"/>
  <c r="MK250" i="3"/>
  <c r="MP249" i="3"/>
  <c r="MO249" i="3"/>
  <c r="MN249" i="3"/>
  <c r="MM249" i="3"/>
  <c r="ML249" i="3"/>
  <c r="MK249" i="3"/>
  <c r="MP248" i="3"/>
  <c r="MO248" i="3"/>
  <c r="MN248" i="3"/>
  <c r="MM248" i="3"/>
  <c r="ML248" i="3"/>
  <c r="MK248" i="3"/>
  <c r="MP247" i="3"/>
  <c r="MO247" i="3"/>
  <c r="MN247" i="3"/>
  <c r="MM247" i="3"/>
  <c r="ML247" i="3"/>
  <c r="MK247" i="3"/>
  <c r="MP246" i="3"/>
  <c r="MO246" i="3"/>
  <c r="MN246" i="3"/>
  <c r="MM246" i="3"/>
  <c r="ML246" i="3"/>
  <c r="MK246" i="3"/>
  <c r="MP245" i="3"/>
  <c r="MO245" i="3"/>
  <c r="MN245" i="3"/>
  <c r="MM245" i="3"/>
  <c r="ML245" i="3"/>
  <c r="MK245" i="3"/>
  <c r="MP244" i="3"/>
  <c r="MO244" i="3"/>
  <c r="MN244" i="3"/>
  <c r="MM244" i="3"/>
  <c r="ML244" i="3"/>
  <c r="MK244" i="3"/>
  <c r="MP243" i="3"/>
  <c r="MO243" i="3"/>
  <c r="MN243" i="3"/>
  <c r="MM243" i="3"/>
  <c r="ML243" i="3"/>
  <c r="MK243" i="3"/>
  <c r="MP242" i="3"/>
  <c r="MO242" i="3"/>
  <c r="MN242" i="3"/>
  <c r="MM242" i="3"/>
  <c r="ML242" i="3"/>
  <c r="MK242" i="3"/>
  <c r="MP241" i="3"/>
  <c r="MO241" i="3"/>
  <c r="MN241" i="3"/>
  <c r="MM241" i="3"/>
  <c r="ML241" i="3"/>
  <c r="MK241" i="3"/>
  <c r="MP240" i="3"/>
  <c r="MO240" i="3"/>
  <c r="MN240" i="3"/>
  <c r="MM240" i="3"/>
  <c r="ML240" i="3"/>
  <c r="MK240" i="3"/>
  <c r="MP239" i="3"/>
  <c r="MO239" i="3"/>
  <c r="MN239" i="3"/>
  <c r="MM239" i="3"/>
  <c r="ML239" i="3"/>
  <c r="MK239" i="3"/>
  <c r="MP238" i="3"/>
  <c r="MO238" i="3"/>
  <c r="MN238" i="3"/>
  <c r="MM238" i="3"/>
  <c r="ML238" i="3"/>
  <c r="MK238" i="3"/>
  <c r="MP237" i="3"/>
  <c r="MO237" i="3"/>
  <c r="MN237" i="3"/>
  <c r="MM237" i="3"/>
  <c r="ML237" i="3"/>
  <c r="MK237" i="3"/>
  <c r="MP235" i="3"/>
  <c r="MO235" i="3"/>
  <c r="MN235" i="3"/>
  <c r="MM235" i="3"/>
  <c r="ML235" i="3"/>
  <c r="MK235" i="3"/>
  <c r="MP234" i="3"/>
  <c r="MO234" i="3"/>
  <c r="MN234" i="3"/>
  <c r="MM234" i="3"/>
  <c r="ML234" i="3"/>
  <c r="MK234" i="3"/>
  <c r="MP233" i="3"/>
  <c r="MO233" i="3"/>
  <c r="MN233" i="3"/>
  <c r="MM233" i="3"/>
  <c r="ML233" i="3"/>
  <c r="MK233" i="3"/>
  <c r="MP232" i="3"/>
  <c r="MO232" i="3"/>
  <c r="MN232" i="3"/>
  <c r="MM232" i="3"/>
  <c r="ML232" i="3"/>
  <c r="MK232" i="3"/>
  <c r="MP231" i="3"/>
  <c r="MO231" i="3"/>
  <c r="MN231" i="3"/>
  <c r="MM231" i="3"/>
  <c r="ML231" i="3"/>
  <c r="MK231" i="3"/>
  <c r="MP230" i="3"/>
  <c r="MO230" i="3"/>
  <c r="MN230" i="3"/>
  <c r="MM230" i="3"/>
  <c r="ML230" i="3"/>
  <c r="MK230" i="3"/>
  <c r="MP229" i="3"/>
  <c r="MO229" i="3"/>
  <c r="MN229" i="3"/>
  <c r="MM229" i="3"/>
  <c r="ML229" i="3"/>
  <c r="MK229" i="3"/>
  <c r="MP228" i="3"/>
  <c r="MO228" i="3"/>
  <c r="MN228" i="3"/>
  <c r="MM228" i="3"/>
  <c r="ML228" i="3"/>
  <c r="MK228" i="3"/>
  <c r="MP227" i="3"/>
  <c r="MO227" i="3"/>
  <c r="MN227" i="3"/>
  <c r="MM227" i="3"/>
  <c r="ML227" i="3"/>
  <c r="MK227" i="3"/>
  <c r="MP226" i="3"/>
  <c r="MO226" i="3"/>
  <c r="MN226" i="3"/>
  <c r="MM226" i="3"/>
  <c r="ML226" i="3"/>
  <c r="MK226" i="3"/>
  <c r="MP225" i="3"/>
  <c r="MO225" i="3"/>
  <c r="MN225" i="3"/>
  <c r="MM225" i="3"/>
  <c r="ML225" i="3"/>
  <c r="MK225" i="3"/>
  <c r="MP224" i="3"/>
  <c r="MO224" i="3"/>
  <c r="MN224" i="3"/>
  <c r="MM224" i="3"/>
  <c r="ML224" i="3"/>
  <c r="MK224" i="3"/>
  <c r="MP223" i="3"/>
  <c r="MO223" i="3"/>
  <c r="MN223" i="3"/>
  <c r="MM223" i="3"/>
  <c r="ML223" i="3"/>
  <c r="MK223" i="3"/>
  <c r="MP222" i="3"/>
  <c r="MO222" i="3"/>
  <c r="MN222" i="3"/>
  <c r="MM222" i="3"/>
  <c r="ML222" i="3"/>
  <c r="MK222" i="3"/>
  <c r="MP221" i="3"/>
  <c r="MO221" i="3"/>
  <c r="MN221" i="3"/>
  <c r="MM221" i="3"/>
  <c r="ML221" i="3"/>
  <c r="MK221" i="3"/>
  <c r="MP220" i="3"/>
  <c r="MO220" i="3"/>
  <c r="MN220" i="3"/>
  <c r="MM220" i="3"/>
  <c r="ML220" i="3"/>
  <c r="MK220" i="3"/>
  <c r="MP219" i="3"/>
  <c r="MO219" i="3"/>
  <c r="MN219" i="3"/>
  <c r="MM219" i="3"/>
  <c r="ML219" i="3"/>
  <c r="MK219" i="3"/>
  <c r="MP218" i="3"/>
  <c r="MO218" i="3"/>
  <c r="MN218" i="3"/>
  <c r="MM218" i="3"/>
  <c r="ML218" i="3"/>
  <c r="MK218" i="3"/>
  <c r="MP217" i="3"/>
  <c r="MO217" i="3"/>
  <c r="MN217" i="3"/>
  <c r="MM217" i="3"/>
  <c r="ML217" i="3"/>
  <c r="MK217" i="3"/>
  <c r="MP216" i="3"/>
  <c r="MO216" i="3"/>
  <c r="MN216" i="3"/>
  <c r="MM216" i="3"/>
  <c r="ML216" i="3"/>
  <c r="MK216" i="3"/>
  <c r="MP215" i="3"/>
  <c r="MO215" i="3"/>
  <c r="MN215" i="3"/>
  <c r="MM215" i="3"/>
  <c r="ML215" i="3"/>
  <c r="MK215" i="3"/>
  <c r="MP214" i="3"/>
  <c r="MO214" i="3"/>
  <c r="MN214" i="3"/>
  <c r="MM214" i="3"/>
  <c r="ML214" i="3"/>
  <c r="MK214" i="3"/>
  <c r="MP213" i="3"/>
  <c r="MO213" i="3"/>
  <c r="MN213" i="3"/>
  <c r="MM213" i="3"/>
  <c r="ML213" i="3"/>
  <c r="MK213" i="3"/>
  <c r="MP212" i="3"/>
  <c r="MO212" i="3"/>
  <c r="MN212" i="3"/>
  <c r="MM212" i="3"/>
  <c r="ML212" i="3"/>
  <c r="MK212" i="3"/>
  <c r="MP211" i="3"/>
  <c r="MO211" i="3"/>
  <c r="MN211" i="3"/>
  <c r="MM211" i="3"/>
  <c r="ML211" i="3"/>
  <c r="MK211" i="3"/>
  <c r="MP210" i="3"/>
  <c r="MO210" i="3"/>
  <c r="MN210" i="3"/>
  <c r="MM210" i="3"/>
  <c r="ML210" i="3"/>
  <c r="MK210" i="3"/>
  <c r="MP209" i="3"/>
  <c r="MO209" i="3"/>
  <c r="MN209" i="3"/>
  <c r="MM209" i="3"/>
  <c r="ML209" i="3"/>
  <c r="MK209" i="3"/>
  <c r="MP208" i="3"/>
  <c r="MO208" i="3"/>
  <c r="MN208" i="3"/>
  <c r="MM208" i="3"/>
  <c r="ML208" i="3"/>
  <c r="MK208" i="3"/>
  <c r="MP207" i="3"/>
  <c r="MO207" i="3"/>
  <c r="MN207" i="3"/>
  <c r="MM207" i="3"/>
  <c r="ML207" i="3"/>
  <c r="MK207" i="3"/>
  <c r="MP206" i="3"/>
  <c r="MO206" i="3"/>
  <c r="MN206" i="3"/>
  <c r="MM206" i="3"/>
  <c r="MM205" i="3" s="1"/>
  <c r="ML206" i="3"/>
  <c r="MK206" i="3"/>
  <c r="MP204" i="3"/>
  <c r="MO204" i="3"/>
  <c r="MN204" i="3"/>
  <c r="MM204" i="3"/>
  <c r="ML204" i="3"/>
  <c r="MK204" i="3"/>
  <c r="MP203" i="3"/>
  <c r="MO203" i="3"/>
  <c r="MN203" i="3"/>
  <c r="MM203" i="3"/>
  <c r="ML203" i="3"/>
  <c r="MK203" i="3"/>
  <c r="MP202" i="3"/>
  <c r="MO202" i="3"/>
  <c r="MN202" i="3"/>
  <c r="MM202" i="3"/>
  <c r="ML202" i="3"/>
  <c r="MK202" i="3"/>
  <c r="MP201" i="3"/>
  <c r="MO201" i="3"/>
  <c r="MN201" i="3"/>
  <c r="MM201" i="3"/>
  <c r="MM200" i="3" s="1"/>
  <c r="ML201" i="3"/>
  <c r="MK201" i="3"/>
  <c r="MP199" i="3"/>
  <c r="MO199" i="3"/>
  <c r="MN199" i="3"/>
  <c r="MM199" i="3"/>
  <c r="ML199" i="3"/>
  <c r="MK199" i="3"/>
  <c r="MP198" i="3"/>
  <c r="MO198" i="3"/>
  <c r="MN198" i="3"/>
  <c r="MM198" i="3"/>
  <c r="ML198" i="3"/>
  <c r="MK198" i="3"/>
  <c r="MP197" i="3"/>
  <c r="MP196" i="3" s="1"/>
  <c r="MO197" i="3"/>
  <c r="MN197" i="3"/>
  <c r="MM197" i="3"/>
  <c r="MM196" i="3" s="1"/>
  <c r="ML197" i="3"/>
  <c r="MK197" i="3"/>
  <c r="MP195" i="3"/>
  <c r="MP194" i="3" s="1"/>
  <c r="MO195" i="3"/>
  <c r="MN195" i="3"/>
  <c r="MM195" i="3"/>
  <c r="MM194" i="3" s="1"/>
  <c r="ML195" i="3"/>
  <c r="MK195" i="3"/>
  <c r="MP193" i="3"/>
  <c r="MO193" i="3"/>
  <c r="MN193" i="3"/>
  <c r="MM193" i="3"/>
  <c r="ML193" i="3"/>
  <c r="MK193" i="3"/>
  <c r="MP192" i="3"/>
  <c r="MO192" i="3"/>
  <c r="MN192" i="3"/>
  <c r="MM192" i="3"/>
  <c r="ML192" i="3"/>
  <c r="MK192" i="3"/>
  <c r="MP191" i="3"/>
  <c r="MO191" i="3"/>
  <c r="MN191" i="3"/>
  <c r="MM191" i="3"/>
  <c r="ML191" i="3"/>
  <c r="MK191" i="3"/>
  <c r="MP190" i="3"/>
  <c r="MO190" i="3"/>
  <c r="MN190" i="3"/>
  <c r="MM190" i="3"/>
  <c r="ML190" i="3"/>
  <c r="MK190" i="3"/>
  <c r="MP189" i="3"/>
  <c r="MO189" i="3"/>
  <c r="MN189" i="3"/>
  <c r="MM189" i="3"/>
  <c r="ML189" i="3"/>
  <c r="MK189" i="3"/>
  <c r="MP188" i="3"/>
  <c r="MO188" i="3"/>
  <c r="MN188" i="3"/>
  <c r="MM188" i="3"/>
  <c r="ML188" i="3"/>
  <c r="MK188" i="3"/>
  <c r="MP187" i="3"/>
  <c r="MO187" i="3"/>
  <c r="MN187" i="3"/>
  <c r="MM187" i="3"/>
  <c r="ML187" i="3"/>
  <c r="MK187" i="3"/>
  <c r="MP186" i="3"/>
  <c r="MO186" i="3"/>
  <c r="MN186" i="3"/>
  <c r="MM186" i="3"/>
  <c r="MM185" i="3" s="1"/>
  <c r="ML186" i="3"/>
  <c r="MK186" i="3"/>
  <c r="MP184" i="3"/>
  <c r="MO184" i="3"/>
  <c r="MN184" i="3"/>
  <c r="MM184" i="3"/>
  <c r="ML184" i="3"/>
  <c r="MK184" i="3"/>
  <c r="MP183" i="3"/>
  <c r="MO183" i="3"/>
  <c r="MN183" i="3"/>
  <c r="MM183" i="3"/>
  <c r="ML183" i="3"/>
  <c r="MK183" i="3"/>
  <c r="MP182" i="3"/>
  <c r="MO182" i="3"/>
  <c r="MN182" i="3"/>
  <c r="MM182" i="3"/>
  <c r="ML182" i="3"/>
  <c r="MK182" i="3"/>
  <c r="MP181" i="3"/>
  <c r="MO181" i="3"/>
  <c r="MN181" i="3"/>
  <c r="MM181" i="3"/>
  <c r="ML181" i="3"/>
  <c r="MK181" i="3"/>
  <c r="MP180" i="3"/>
  <c r="MO180" i="3"/>
  <c r="MN180" i="3"/>
  <c r="MM180" i="3"/>
  <c r="ML180" i="3"/>
  <c r="MK180" i="3"/>
  <c r="MP179" i="3"/>
  <c r="MO179" i="3"/>
  <c r="MN179" i="3"/>
  <c r="MM179" i="3"/>
  <c r="ML179" i="3"/>
  <c r="MK179" i="3"/>
  <c r="MP177" i="3"/>
  <c r="MO177" i="3"/>
  <c r="MN177" i="3"/>
  <c r="MM177" i="3"/>
  <c r="ML177" i="3"/>
  <c r="MK177" i="3"/>
  <c r="MP176" i="3"/>
  <c r="MO176" i="3"/>
  <c r="MN176" i="3"/>
  <c r="MM176" i="3"/>
  <c r="ML176" i="3"/>
  <c r="MK176" i="3"/>
  <c r="MP175" i="3"/>
  <c r="MO175" i="3"/>
  <c r="MN175" i="3"/>
  <c r="MM175" i="3"/>
  <c r="ML175" i="3"/>
  <c r="MK175" i="3"/>
  <c r="MP174" i="3"/>
  <c r="MO174" i="3"/>
  <c r="MN174" i="3"/>
  <c r="MM174" i="3"/>
  <c r="ML174" i="3"/>
  <c r="MK174" i="3"/>
  <c r="MP173" i="3"/>
  <c r="MO173" i="3"/>
  <c r="MN173" i="3"/>
  <c r="MM173" i="3"/>
  <c r="ML173" i="3"/>
  <c r="MK173" i="3"/>
  <c r="MP172" i="3"/>
  <c r="MO172" i="3"/>
  <c r="MN172" i="3"/>
  <c r="MM172" i="3"/>
  <c r="MM171" i="3" s="1"/>
  <c r="ML172" i="3"/>
  <c r="MK172" i="3"/>
  <c r="MP170" i="3"/>
  <c r="MO170" i="3"/>
  <c r="MN170" i="3"/>
  <c r="MM170" i="3"/>
  <c r="ML170" i="3"/>
  <c r="MK170" i="3"/>
  <c r="MP169" i="3"/>
  <c r="MO169" i="3"/>
  <c r="MN169" i="3"/>
  <c r="MM169" i="3"/>
  <c r="ML169" i="3"/>
  <c r="MK169" i="3"/>
  <c r="MP168" i="3"/>
  <c r="MO168" i="3"/>
  <c r="MN168" i="3"/>
  <c r="MM168" i="3"/>
  <c r="ML168" i="3"/>
  <c r="MK168" i="3"/>
  <c r="MP167" i="3"/>
  <c r="MO167" i="3"/>
  <c r="MN167" i="3"/>
  <c r="MM167" i="3"/>
  <c r="MM166" i="3" s="1"/>
  <c r="ML167" i="3"/>
  <c r="MK167" i="3"/>
  <c r="MP165" i="3"/>
  <c r="MP164" i="3" s="1"/>
  <c r="MO165" i="3"/>
  <c r="MN165" i="3"/>
  <c r="MM165" i="3"/>
  <c r="MM164" i="3" s="1"/>
  <c r="ML165" i="3"/>
  <c r="MK165" i="3"/>
  <c r="MP163" i="3"/>
  <c r="MP162" i="3" s="1"/>
  <c r="MO163" i="3"/>
  <c r="MN163" i="3"/>
  <c r="MM163" i="3"/>
  <c r="MM162" i="3" s="1"/>
  <c r="ML163" i="3"/>
  <c r="MK163" i="3"/>
  <c r="MP161" i="3"/>
  <c r="MP160" i="3" s="1"/>
  <c r="MO161" i="3"/>
  <c r="MN161" i="3"/>
  <c r="MM161" i="3"/>
  <c r="MM160" i="3" s="1"/>
  <c r="ML161" i="3"/>
  <c r="MK161" i="3"/>
  <c r="MP159" i="3"/>
  <c r="MO159" i="3"/>
  <c r="MN159" i="3"/>
  <c r="MM159" i="3"/>
  <c r="ML159" i="3"/>
  <c r="MK159" i="3"/>
  <c r="MP158" i="3"/>
  <c r="MO158" i="3"/>
  <c r="MN158" i="3"/>
  <c r="MM158" i="3"/>
  <c r="ML158" i="3"/>
  <c r="MK158" i="3"/>
  <c r="MP157" i="3"/>
  <c r="MO157" i="3"/>
  <c r="MN157" i="3"/>
  <c r="MM157" i="3"/>
  <c r="ML157" i="3"/>
  <c r="MK157" i="3"/>
  <c r="MP155" i="3"/>
  <c r="MP154" i="3" s="1"/>
  <c r="MO155" i="3"/>
  <c r="MN155" i="3"/>
  <c r="MM155" i="3"/>
  <c r="MM154" i="3" s="1"/>
  <c r="ML155" i="3"/>
  <c r="MK155" i="3"/>
  <c r="MP153" i="3"/>
  <c r="MP152" i="3" s="1"/>
  <c r="MO153" i="3"/>
  <c r="MN153" i="3"/>
  <c r="MM153" i="3"/>
  <c r="MM152" i="3" s="1"/>
  <c r="ML153" i="3"/>
  <c r="MK153" i="3"/>
  <c r="MP151" i="3"/>
  <c r="MO151" i="3"/>
  <c r="MN151" i="3"/>
  <c r="MM151" i="3"/>
  <c r="ML151" i="3"/>
  <c r="MK151" i="3"/>
  <c r="MP150" i="3"/>
  <c r="MP149" i="3" s="1"/>
  <c r="MO150" i="3"/>
  <c r="MN150" i="3"/>
  <c r="MM150" i="3"/>
  <c r="MM149" i="3" s="1"/>
  <c r="ML150" i="3"/>
  <c r="MK150" i="3"/>
  <c r="MP148" i="3"/>
  <c r="MO148" i="3"/>
  <c r="MN148" i="3"/>
  <c r="MM148" i="3"/>
  <c r="ML148" i="3"/>
  <c r="MK148" i="3"/>
  <c r="MP147" i="3"/>
  <c r="MO147" i="3"/>
  <c r="MN147" i="3"/>
  <c r="MM147" i="3"/>
  <c r="ML147" i="3"/>
  <c r="MK147" i="3"/>
  <c r="MP146" i="3"/>
  <c r="MO146" i="3"/>
  <c r="MN146" i="3"/>
  <c r="MM146" i="3"/>
  <c r="ML146" i="3"/>
  <c r="MK146" i="3"/>
  <c r="MP145" i="3"/>
  <c r="MO145" i="3"/>
  <c r="MN145" i="3"/>
  <c r="MM145" i="3"/>
  <c r="ML145" i="3"/>
  <c r="MK145" i="3"/>
  <c r="MP144" i="3"/>
  <c r="MO144" i="3"/>
  <c r="MN144" i="3"/>
  <c r="MM144" i="3"/>
  <c r="ML144" i="3"/>
  <c r="MK144" i="3"/>
  <c r="MP143" i="3"/>
  <c r="MO143" i="3"/>
  <c r="MN143" i="3"/>
  <c r="MM143" i="3"/>
  <c r="ML143" i="3"/>
  <c r="MK143" i="3"/>
  <c r="MP142" i="3"/>
  <c r="MO142" i="3"/>
  <c r="MN142" i="3"/>
  <c r="MM142" i="3"/>
  <c r="ML142" i="3"/>
  <c r="MK142" i="3"/>
  <c r="MP140" i="3"/>
  <c r="MO140" i="3"/>
  <c r="MN140" i="3"/>
  <c r="MM140" i="3"/>
  <c r="ML140" i="3"/>
  <c r="MK140" i="3"/>
  <c r="MP139" i="3"/>
  <c r="MO139" i="3"/>
  <c r="MN139" i="3"/>
  <c r="MM139" i="3"/>
  <c r="ML139" i="3"/>
  <c r="MK139" i="3"/>
  <c r="MP138" i="3"/>
  <c r="MO138" i="3"/>
  <c r="MN138" i="3"/>
  <c r="MM138" i="3"/>
  <c r="ML138" i="3"/>
  <c r="MK138" i="3"/>
  <c r="MP137" i="3"/>
  <c r="MO137" i="3"/>
  <c r="MN137" i="3"/>
  <c r="MM137" i="3"/>
  <c r="ML137" i="3"/>
  <c r="MK137" i="3"/>
  <c r="MP136" i="3"/>
  <c r="MO136" i="3"/>
  <c r="MN136" i="3"/>
  <c r="MM136" i="3"/>
  <c r="ML136" i="3"/>
  <c r="MK136" i="3"/>
  <c r="MP135" i="3"/>
  <c r="MP134" i="3" s="1"/>
  <c r="MO135" i="3"/>
  <c r="MN135" i="3"/>
  <c r="MM135" i="3"/>
  <c r="ML135" i="3"/>
  <c r="MK135" i="3"/>
  <c r="MP133" i="3"/>
  <c r="MO133" i="3"/>
  <c r="MN133" i="3"/>
  <c r="MM133" i="3"/>
  <c r="ML133" i="3"/>
  <c r="MK133" i="3"/>
  <c r="MP132" i="3"/>
  <c r="MO132" i="3"/>
  <c r="MN132" i="3"/>
  <c r="MM132" i="3"/>
  <c r="ML132" i="3"/>
  <c r="MK132" i="3"/>
  <c r="MP131" i="3"/>
  <c r="MO131" i="3"/>
  <c r="MN131" i="3"/>
  <c r="MM131" i="3"/>
  <c r="ML131" i="3"/>
  <c r="MK131" i="3"/>
  <c r="MP130" i="3"/>
  <c r="MO130" i="3"/>
  <c r="MN130" i="3"/>
  <c r="MM130" i="3"/>
  <c r="ML130" i="3"/>
  <c r="MK130" i="3"/>
  <c r="MP129" i="3"/>
  <c r="MO129" i="3"/>
  <c r="MN129" i="3"/>
  <c r="MM129" i="3"/>
  <c r="ML129" i="3"/>
  <c r="MK129" i="3"/>
  <c r="MP128" i="3"/>
  <c r="MO128" i="3"/>
  <c r="MN128" i="3"/>
  <c r="MM128" i="3"/>
  <c r="ML128" i="3"/>
  <c r="MK128" i="3"/>
  <c r="MP127" i="3"/>
  <c r="MO127" i="3"/>
  <c r="MN127" i="3"/>
  <c r="MM127" i="3"/>
  <c r="ML127" i="3"/>
  <c r="MK127" i="3"/>
  <c r="MP126" i="3"/>
  <c r="MO126" i="3"/>
  <c r="MN126" i="3"/>
  <c r="MM126" i="3"/>
  <c r="ML126" i="3"/>
  <c r="MK126" i="3"/>
  <c r="MP125" i="3"/>
  <c r="MO125" i="3"/>
  <c r="MN125" i="3"/>
  <c r="MM125" i="3"/>
  <c r="ML125" i="3"/>
  <c r="MK125" i="3"/>
  <c r="MP124" i="3"/>
  <c r="MO124" i="3"/>
  <c r="MN124" i="3"/>
  <c r="MM124" i="3"/>
  <c r="ML124" i="3"/>
  <c r="MK124" i="3"/>
  <c r="MP123" i="3"/>
  <c r="MO123" i="3"/>
  <c r="MN123" i="3"/>
  <c r="MM123" i="3"/>
  <c r="ML123" i="3"/>
  <c r="MK123" i="3"/>
  <c r="MP122" i="3"/>
  <c r="MO122" i="3"/>
  <c r="MN122" i="3"/>
  <c r="MM122" i="3"/>
  <c r="ML122" i="3"/>
  <c r="MK122" i="3"/>
  <c r="MP121" i="3"/>
  <c r="MO121" i="3"/>
  <c r="MN121" i="3"/>
  <c r="MM121" i="3"/>
  <c r="ML121" i="3"/>
  <c r="MK121" i="3"/>
  <c r="MP120" i="3"/>
  <c r="MO120" i="3"/>
  <c r="MN120" i="3"/>
  <c r="MM120" i="3"/>
  <c r="ML120" i="3"/>
  <c r="MK120" i="3"/>
  <c r="MP119" i="3"/>
  <c r="MO119" i="3"/>
  <c r="MN119" i="3"/>
  <c r="MM119" i="3"/>
  <c r="ML119" i="3"/>
  <c r="MK119" i="3"/>
  <c r="MP118" i="3"/>
  <c r="MO118" i="3"/>
  <c r="MN118" i="3"/>
  <c r="MM118" i="3"/>
  <c r="ML118" i="3"/>
  <c r="MK118" i="3"/>
  <c r="MP117" i="3"/>
  <c r="MO117" i="3"/>
  <c r="MN117" i="3"/>
  <c r="MM117" i="3"/>
  <c r="ML117" i="3"/>
  <c r="MK117" i="3"/>
  <c r="MP116" i="3"/>
  <c r="MO116" i="3"/>
  <c r="MN116" i="3"/>
  <c r="MM116" i="3"/>
  <c r="ML116" i="3"/>
  <c r="MK116" i="3"/>
  <c r="MP115" i="3"/>
  <c r="MO115" i="3"/>
  <c r="MN115" i="3"/>
  <c r="MM115" i="3"/>
  <c r="ML115" i="3"/>
  <c r="MK115" i="3"/>
  <c r="MP114" i="3"/>
  <c r="MO114" i="3"/>
  <c r="MN114" i="3"/>
  <c r="MM114" i="3"/>
  <c r="ML114" i="3"/>
  <c r="MK114" i="3"/>
  <c r="MP113" i="3"/>
  <c r="MO113" i="3"/>
  <c r="MN113" i="3"/>
  <c r="MM113" i="3"/>
  <c r="ML113" i="3"/>
  <c r="MK113" i="3"/>
  <c r="MP112" i="3"/>
  <c r="MO112" i="3"/>
  <c r="MN112" i="3"/>
  <c r="MM112" i="3"/>
  <c r="ML112" i="3"/>
  <c r="MK112" i="3"/>
  <c r="MP111" i="3"/>
  <c r="MO111" i="3"/>
  <c r="MN111" i="3"/>
  <c r="MM111" i="3"/>
  <c r="ML111" i="3"/>
  <c r="MK111" i="3"/>
  <c r="MP110" i="3"/>
  <c r="MO110" i="3"/>
  <c r="MN110" i="3"/>
  <c r="MM110" i="3"/>
  <c r="ML110" i="3"/>
  <c r="MK110" i="3"/>
  <c r="MP109" i="3"/>
  <c r="MO109" i="3"/>
  <c r="MN109" i="3"/>
  <c r="MM109" i="3"/>
  <c r="ML109" i="3"/>
  <c r="MK109" i="3"/>
  <c r="MP108" i="3"/>
  <c r="MO108" i="3"/>
  <c r="MN108" i="3"/>
  <c r="MM108" i="3"/>
  <c r="ML108" i="3"/>
  <c r="MK108" i="3"/>
  <c r="MP107" i="3"/>
  <c r="MO107" i="3"/>
  <c r="MN107" i="3"/>
  <c r="MM107" i="3"/>
  <c r="ML107" i="3"/>
  <c r="MK107" i="3"/>
  <c r="MP106" i="3"/>
  <c r="MO106" i="3"/>
  <c r="MN106" i="3"/>
  <c r="MM106" i="3"/>
  <c r="ML106" i="3"/>
  <c r="MK106" i="3"/>
  <c r="MP105" i="3"/>
  <c r="MO105" i="3"/>
  <c r="MN105" i="3"/>
  <c r="MM105" i="3"/>
  <c r="ML105" i="3"/>
  <c r="MK105" i="3"/>
  <c r="MP104" i="3"/>
  <c r="MO104" i="3"/>
  <c r="MN104" i="3"/>
  <c r="MM104" i="3"/>
  <c r="ML104" i="3"/>
  <c r="MK104" i="3"/>
  <c r="MP103" i="3"/>
  <c r="MO103" i="3"/>
  <c r="MN103" i="3"/>
  <c r="MM103" i="3"/>
  <c r="ML103" i="3"/>
  <c r="MK103" i="3"/>
  <c r="MP102" i="3"/>
  <c r="MO102" i="3"/>
  <c r="MN102" i="3"/>
  <c r="MM102" i="3"/>
  <c r="ML102" i="3"/>
  <c r="MK102" i="3"/>
  <c r="MP101" i="3"/>
  <c r="MO101" i="3"/>
  <c r="MN101" i="3"/>
  <c r="MM101" i="3"/>
  <c r="ML101" i="3"/>
  <c r="MK101" i="3"/>
  <c r="MP100" i="3"/>
  <c r="MO100" i="3"/>
  <c r="MN100" i="3"/>
  <c r="MM100" i="3"/>
  <c r="ML100" i="3"/>
  <c r="MK100" i="3"/>
  <c r="MP99" i="3"/>
  <c r="MO99" i="3"/>
  <c r="MN99" i="3"/>
  <c r="MM99" i="3"/>
  <c r="ML99" i="3"/>
  <c r="MK99" i="3"/>
  <c r="MP98" i="3"/>
  <c r="MO98" i="3"/>
  <c r="MN98" i="3"/>
  <c r="MM98" i="3"/>
  <c r="ML98" i="3"/>
  <c r="MK98" i="3"/>
  <c r="MP97" i="3"/>
  <c r="MO97" i="3"/>
  <c r="MN97" i="3"/>
  <c r="MM97" i="3"/>
  <c r="ML97" i="3"/>
  <c r="MK97" i="3"/>
  <c r="MP96" i="3"/>
  <c r="MO96" i="3"/>
  <c r="MN96" i="3"/>
  <c r="MM96" i="3"/>
  <c r="ML96" i="3"/>
  <c r="MK96" i="3"/>
  <c r="MP95" i="3"/>
  <c r="MO95" i="3"/>
  <c r="MN95" i="3"/>
  <c r="MM95" i="3"/>
  <c r="ML95" i="3"/>
  <c r="MK95" i="3"/>
  <c r="MP94" i="3"/>
  <c r="MP264" i="3" s="1"/>
  <c r="MO94" i="3"/>
  <c r="MO264" i="3" s="1"/>
  <c r="MN94" i="3"/>
  <c r="MM94" i="3"/>
  <c r="ML94" i="3"/>
  <c r="MK94" i="3"/>
  <c r="MP93" i="3"/>
  <c r="MO93" i="3"/>
  <c r="MN93" i="3"/>
  <c r="MM93" i="3"/>
  <c r="ML93" i="3"/>
  <c r="MK93" i="3"/>
  <c r="MP92" i="3"/>
  <c r="MO92" i="3"/>
  <c r="MN92" i="3"/>
  <c r="MM92" i="3"/>
  <c r="ML92" i="3"/>
  <c r="MK92" i="3"/>
  <c r="MP91" i="3"/>
  <c r="MO91" i="3"/>
  <c r="MN91" i="3"/>
  <c r="MM91" i="3"/>
  <c r="ML91" i="3"/>
  <c r="MK91" i="3"/>
  <c r="MP90" i="3"/>
  <c r="MO90" i="3"/>
  <c r="MN90" i="3"/>
  <c r="MM90" i="3"/>
  <c r="ML90" i="3"/>
  <c r="MK90" i="3"/>
  <c r="MP89" i="3"/>
  <c r="MO89" i="3"/>
  <c r="MN89" i="3"/>
  <c r="MM89" i="3"/>
  <c r="ML89" i="3"/>
  <c r="MK89" i="3"/>
  <c r="MP88" i="3"/>
  <c r="MO88" i="3"/>
  <c r="MN88" i="3"/>
  <c r="MM88" i="3"/>
  <c r="ML88" i="3"/>
  <c r="MK88" i="3"/>
  <c r="MP87" i="3"/>
  <c r="MO87" i="3"/>
  <c r="MN87" i="3"/>
  <c r="MM87" i="3"/>
  <c r="ML87" i="3"/>
  <c r="MK87" i="3"/>
  <c r="MP86" i="3"/>
  <c r="MO86" i="3"/>
  <c r="MN86" i="3"/>
  <c r="MM86" i="3"/>
  <c r="ML86" i="3"/>
  <c r="MK86" i="3"/>
  <c r="MP85" i="3"/>
  <c r="MO85" i="3"/>
  <c r="MN85" i="3"/>
  <c r="MM85" i="3"/>
  <c r="ML85" i="3"/>
  <c r="MK85" i="3"/>
  <c r="MP84" i="3"/>
  <c r="MO84" i="3"/>
  <c r="MN84" i="3"/>
  <c r="MM84" i="3"/>
  <c r="ML84" i="3"/>
  <c r="MK84" i="3"/>
  <c r="MP83" i="3"/>
  <c r="MO83" i="3"/>
  <c r="MN83" i="3"/>
  <c r="MM83" i="3"/>
  <c r="ML83" i="3"/>
  <c r="MK83" i="3"/>
  <c r="MP82" i="3"/>
  <c r="MO82" i="3"/>
  <c r="MN82" i="3"/>
  <c r="MM82" i="3"/>
  <c r="ML82" i="3"/>
  <c r="MK82" i="3"/>
  <c r="MP81" i="3"/>
  <c r="MO81" i="3"/>
  <c r="MN81" i="3"/>
  <c r="MN265" i="3" s="1"/>
  <c r="MM81" i="3"/>
  <c r="ML81" i="3"/>
  <c r="MK81" i="3"/>
  <c r="MP79" i="3"/>
  <c r="MO79" i="3"/>
  <c r="MN79" i="3"/>
  <c r="MM79" i="3"/>
  <c r="ML79" i="3"/>
  <c r="MK79" i="3"/>
  <c r="MP78" i="3"/>
  <c r="MO78" i="3"/>
  <c r="MN78" i="3"/>
  <c r="MM78" i="3"/>
  <c r="ML78" i="3"/>
  <c r="MK78" i="3"/>
  <c r="MP77" i="3"/>
  <c r="MO77" i="3"/>
  <c r="MN77" i="3"/>
  <c r="MM77" i="3"/>
  <c r="ML77" i="3"/>
  <c r="MK77" i="3"/>
  <c r="MP76" i="3"/>
  <c r="MO76" i="3"/>
  <c r="MN76" i="3"/>
  <c r="MM76" i="3"/>
  <c r="MM75" i="3" s="1"/>
  <c r="ML76" i="3"/>
  <c r="MK76" i="3"/>
  <c r="MP74" i="3"/>
  <c r="MP73" i="3" s="1"/>
  <c r="MO74" i="3"/>
  <c r="MN74" i="3"/>
  <c r="MM74" i="3"/>
  <c r="MM73" i="3" s="1"/>
  <c r="ML74" i="3"/>
  <c r="MK74" i="3"/>
  <c r="MP72" i="3"/>
  <c r="MO72" i="3"/>
  <c r="MN72" i="3"/>
  <c r="MM72" i="3"/>
  <c r="ML72" i="3"/>
  <c r="MK72" i="3"/>
  <c r="MP71" i="3"/>
  <c r="MP70" i="3" s="1"/>
  <c r="MO71" i="3"/>
  <c r="MN71" i="3"/>
  <c r="MM71" i="3"/>
  <c r="MM70" i="3" s="1"/>
  <c r="ML71" i="3"/>
  <c r="MK71" i="3"/>
  <c r="MP69" i="3"/>
  <c r="MO69" i="3"/>
  <c r="MN69" i="3"/>
  <c r="MM69" i="3"/>
  <c r="ML69" i="3"/>
  <c r="MK69" i="3"/>
  <c r="MP68" i="3"/>
  <c r="MO68" i="3"/>
  <c r="MN68" i="3"/>
  <c r="MM68" i="3"/>
  <c r="ML68" i="3"/>
  <c r="MK68" i="3"/>
  <c r="MP67" i="3"/>
  <c r="MO67" i="3"/>
  <c r="MN67" i="3"/>
  <c r="MM67" i="3"/>
  <c r="ML67" i="3"/>
  <c r="MK67" i="3"/>
  <c r="MP65" i="3"/>
  <c r="MO65" i="3"/>
  <c r="MN65" i="3"/>
  <c r="MM65" i="3"/>
  <c r="ML65" i="3"/>
  <c r="MK65" i="3"/>
  <c r="MP64" i="3"/>
  <c r="MO64" i="3"/>
  <c r="MN64" i="3"/>
  <c r="MM64" i="3"/>
  <c r="MM63" i="3" s="1"/>
  <c r="ML64" i="3"/>
  <c r="MK64" i="3"/>
  <c r="MP62" i="3"/>
  <c r="MO62" i="3"/>
  <c r="MN62" i="3"/>
  <c r="MM62" i="3"/>
  <c r="ML62" i="3"/>
  <c r="MK62" i="3"/>
  <c r="MP61" i="3"/>
  <c r="MP60" i="3" s="1"/>
  <c r="MO61" i="3"/>
  <c r="MN61" i="3"/>
  <c r="MM61" i="3"/>
  <c r="MM60" i="3" s="1"/>
  <c r="ML61" i="3"/>
  <c r="MK61" i="3"/>
  <c r="MP59" i="3"/>
  <c r="MO59" i="3"/>
  <c r="MN59" i="3"/>
  <c r="MM59" i="3"/>
  <c r="ML59" i="3"/>
  <c r="MK59" i="3"/>
  <c r="MP58" i="3"/>
  <c r="MO58" i="3"/>
  <c r="MN58" i="3"/>
  <c r="MM58" i="3"/>
  <c r="ML58" i="3"/>
  <c r="MK58" i="3"/>
  <c r="MP57" i="3"/>
  <c r="MO57" i="3"/>
  <c r="MN57" i="3"/>
  <c r="MM57" i="3"/>
  <c r="ML57" i="3"/>
  <c r="MK57" i="3"/>
  <c r="MP56" i="3"/>
  <c r="MO56" i="3"/>
  <c r="MN56" i="3"/>
  <c r="MM56" i="3"/>
  <c r="ML56" i="3"/>
  <c r="MK56" i="3"/>
  <c r="MP55" i="3"/>
  <c r="MO55" i="3"/>
  <c r="MN55" i="3"/>
  <c r="MM55" i="3"/>
  <c r="ML55" i="3"/>
  <c r="MK55" i="3"/>
  <c r="MP54" i="3"/>
  <c r="MO54" i="3"/>
  <c r="MN54" i="3"/>
  <c r="MM54" i="3"/>
  <c r="ML54" i="3"/>
  <c r="MK54" i="3"/>
  <c r="MP53" i="3"/>
  <c r="MO53" i="3"/>
  <c r="MN53" i="3"/>
  <c r="MM53" i="3"/>
  <c r="ML53" i="3"/>
  <c r="MK53" i="3"/>
  <c r="MP52" i="3"/>
  <c r="MO52" i="3"/>
  <c r="MN52" i="3"/>
  <c r="MM52" i="3"/>
  <c r="ML52" i="3"/>
  <c r="MK52" i="3"/>
  <c r="MP51" i="3"/>
  <c r="MO51" i="3"/>
  <c r="MN51" i="3"/>
  <c r="MM51" i="3"/>
  <c r="ML51" i="3"/>
  <c r="MK51" i="3"/>
  <c r="MP50" i="3"/>
  <c r="MO50" i="3"/>
  <c r="MN50" i="3"/>
  <c r="MM50" i="3"/>
  <c r="MM49" i="3" s="1"/>
  <c r="ML50" i="3"/>
  <c r="MK50" i="3"/>
  <c r="MP48" i="3"/>
  <c r="MO48" i="3"/>
  <c r="MN48" i="3"/>
  <c r="MM48" i="3"/>
  <c r="ML48" i="3"/>
  <c r="MK48" i="3"/>
  <c r="MP47" i="3"/>
  <c r="MP46" i="3" s="1"/>
  <c r="MO47" i="3"/>
  <c r="MN47" i="3"/>
  <c r="MM47" i="3"/>
  <c r="MM46" i="3" s="1"/>
  <c r="ML47" i="3"/>
  <c r="MK47" i="3"/>
  <c r="MP45" i="3"/>
  <c r="MP44" i="3" s="1"/>
  <c r="MO45" i="3"/>
  <c r="MN45" i="3"/>
  <c r="MM45" i="3"/>
  <c r="MM44" i="3" s="1"/>
  <c r="ML45" i="3"/>
  <c r="MK45" i="3"/>
  <c r="MP43" i="3"/>
  <c r="MO43" i="3"/>
  <c r="MN43" i="3"/>
  <c r="MM43" i="3"/>
  <c r="ML43" i="3"/>
  <c r="MK43" i="3"/>
  <c r="MP42" i="3"/>
  <c r="MO42" i="3"/>
  <c r="MN42" i="3"/>
  <c r="MM42" i="3"/>
  <c r="ML42" i="3"/>
  <c r="MK42" i="3"/>
  <c r="MP40" i="3"/>
  <c r="MO40" i="3"/>
  <c r="MN40" i="3"/>
  <c r="MM40" i="3"/>
  <c r="ML40" i="3"/>
  <c r="MK40" i="3"/>
  <c r="MP39" i="3"/>
  <c r="MO39" i="3"/>
  <c r="MN39" i="3"/>
  <c r="MM39" i="3"/>
  <c r="ML39" i="3"/>
  <c r="MK39" i="3"/>
  <c r="MP38" i="3"/>
  <c r="MO38" i="3"/>
  <c r="MN38" i="3"/>
  <c r="MN262" i="3" s="1"/>
  <c r="MM38" i="3"/>
  <c r="ML38" i="3"/>
  <c r="MK38" i="3"/>
  <c r="MP36" i="3"/>
  <c r="MP35" i="3" s="1"/>
  <c r="MO36" i="3"/>
  <c r="MN36" i="3"/>
  <c r="MM36" i="3"/>
  <c r="MM35" i="3" s="1"/>
  <c r="ML36" i="3"/>
  <c r="MK36" i="3"/>
  <c r="MP34" i="3"/>
  <c r="MO34" i="3"/>
  <c r="MN34" i="3"/>
  <c r="MM34" i="3"/>
  <c r="ML34" i="3"/>
  <c r="MK34" i="3"/>
  <c r="MP33" i="3"/>
  <c r="MO33" i="3"/>
  <c r="MN33" i="3"/>
  <c r="MM33" i="3"/>
  <c r="ML33" i="3"/>
  <c r="MK33" i="3"/>
  <c r="MP32" i="3"/>
  <c r="MO32" i="3"/>
  <c r="MN32" i="3"/>
  <c r="MM32" i="3"/>
  <c r="ML32" i="3"/>
  <c r="MK32" i="3"/>
  <c r="MP31" i="3"/>
  <c r="MO31" i="3"/>
  <c r="MN31" i="3"/>
  <c r="MM31" i="3"/>
  <c r="ML31" i="3"/>
  <c r="MK31" i="3"/>
  <c r="MP29" i="3"/>
  <c r="MO29" i="3"/>
  <c r="MN29" i="3"/>
  <c r="MM29" i="3"/>
  <c r="ML29" i="3"/>
  <c r="MK29" i="3"/>
  <c r="MP28" i="3"/>
  <c r="MO28" i="3"/>
  <c r="MN28" i="3"/>
  <c r="MM28" i="3"/>
  <c r="ML28" i="3"/>
  <c r="MK28" i="3"/>
  <c r="MP27" i="3"/>
  <c r="MO27" i="3"/>
  <c r="MN27" i="3"/>
  <c r="MM27" i="3"/>
  <c r="MM26" i="3" s="1"/>
  <c r="ML27" i="3"/>
  <c r="MK27" i="3"/>
  <c r="MP25" i="3"/>
  <c r="MP24" i="3" s="1"/>
  <c r="MO25" i="3"/>
  <c r="MN25" i="3"/>
  <c r="MM25" i="3"/>
  <c r="MM24" i="3" s="1"/>
  <c r="ML25" i="3"/>
  <c r="MK25" i="3"/>
  <c r="MP23" i="3"/>
  <c r="MP22" i="3" s="1"/>
  <c r="MO23" i="3"/>
  <c r="MN23" i="3"/>
  <c r="MM23" i="3"/>
  <c r="MM22" i="3" s="1"/>
  <c r="ML23" i="3"/>
  <c r="MK23" i="3"/>
  <c r="MP21" i="3"/>
  <c r="MO21" i="3"/>
  <c r="MN21" i="3"/>
  <c r="MM21" i="3"/>
  <c r="ML21" i="3"/>
  <c r="MK21" i="3"/>
  <c r="MP20" i="3"/>
  <c r="MO20" i="3"/>
  <c r="MN20" i="3"/>
  <c r="MM20" i="3"/>
  <c r="ML20" i="3"/>
  <c r="MK20" i="3"/>
  <c r="MP19" i="3"/>
  <c r="MO19" i="3"/>
  <c r="MN19" i="3"/>
  <c r="MM19" i="3"/>
  <c r="ML19" i="3"/>
  <c r="MK19" i="3"/>
  <c r="MP18" i="3"/>
  <c r="MO18" i="3"/>
  <c r="MN18" i="3"/>
  <c r="MM18" i="3"/>
  <c r="ML18" i="3"/>
  <c r="MK18" i="3"/>
  <c r="MP17" i="3"/>
  <c r="MO17" i="3"/>
  <c r="MN17" i="3"/>
  <c r="MM17" i="3"/>
  <c r="ML17" i="3"/>
  <c r="MK17" i="3"/>
  <c r="MP16" i="3"/>
  <c r="MO16" i="3"/>
  <c r="MN16" i="3"/>
  <c r="MM16" i="3"/>
  <c r="ML16" i="3"/>
  <c r="MK16" i="3"/>
  <c r="MP15" i="3"/>
  <c r="MO15" i="3"/>
  <c r="MN15" i="3"/>
  <c r="MM15" i="3"/>
  <c r="ML15" i="3"/>
  <c r="MK15" i="3"/>
  <c r="MP14" i="3"/>
  <c r="MO14" i="3"/>
  <c r="MN14" i="3"/>
  <c r="MM14" i="3"/>
  <c r="ML14" i="3"/>
  <c r="MK14" i="3"/>
  <c r="MP13" i="3"/>
  <c r="MO13" i="3"/>
  <c r="MN13" i="3"/>
  <c r="MM13" i="3"/>
  <c r="ML13" i="3"/>
  <c r="MK13" i="3"/>
  <c r="MP12" i="3"/>
  <c r="MO12" i="3"/>
  <c r="MN12" i="3"/>
  <c r="MM12" i="3"/>
  <c r="MM11" i="3" s="1"/>
  <c r="ML12" i="3"/>
  <c r="MK12" i="3"/>
  <c r="MA252" i="3"/>
  <c r="LZ252" i="3"/>
  <c r="LY252" i="3"/>
  <c r="LX252" i="3"/>
  <c r="LW252" i="3"/>
  <c r="LV252" i="3"/>
  <c r="MA251" i="3"/>
  <c r="LZ251" i="3"/>
  <c r="LY251" i="3"/>
  <c r="LX251" i="3"/>
  <c r="LW251" i="3"/>
  <c r="LV251" i="3"/>
  <c r="MA250" i="3"/>
  <c r="LZ250" i="3"/>
  <c r="LY250" i="3"/>
  <c r="LX250" i="3"/>
  <c r="LW250" i="3"/>
  <c r="LV250" i="3"/>
  <c r="MA249" i="3"/>
  <c r="LZ249" i="3"/>
  <c r="LY249" i="3"/>
  <c r="LX249" i="3"/>
  <c r="LW249" i="3"/>
  <c r="LV249" i="3"/>
  <c r="MA248" i="3"/>
  <c r="LZ248" i="3"/>
  <c r="LY248" i="3"/>
  <c r="LX248" i="3"/>
  <c r="LW248" i="3"/>
  <c r="LV248" i="3"/>
  <c r="MA247" i="3"/>
  <c r="LZ247" i="3"/>
  <c r="LY247" i="3"/>
  <c r="LX247" i="3"/>
  <c r="LW247" i="3"/>
  <c r="LV247" i="3"/>
  <c r="MA246" i="3"/>
  <c r="LZ246" i="3"/>
  <c r="LY246" i="3"/>
  <c r="LX246" i="3"/>
  <c r="LW246" i="3"/>
  <c r="LV246" i="3"/>
  <c r="MA245" i="3"/>
  <c r="LZ245" i="3"/>
  <c r="LY245" i="3"/>
  <c r="LX245" i="3"/>
  <c r="LW245" i="3"/>
  <c r="LV245" i="3"/>
  <c r="MA244" i="3"/>
  <c r="LZ244" i="3"/>
  <c r="LY244" i="3"/>
  <c r="LX244" i="3"/>
  <c r="LW244" i="3"/>
  <c r="LV244" i="3"/>
  <c r="MA243" i="3"/>
  <c r="LZ243" i="3"/>
  <c r="LY243" i="3"/>
  <c r="LX243" i="3"/>
  <c r="LW243" i="3"/>
  <c r="LV243" i="3"/>
  <c r="MA242" i="3"/>
  <c r="LZ242" i="3"/>
  <c r="LY242" i="3"/>
  <c r="LX242" i="3"/>
  <c r="LW242" i="3"/>
  <c r="LV242" i="3"/>
  <c r="MA241" i="3"/>
  <c r="LZ241" i="3"/>
  <c r="LY241" i="3"/>
  <c r="LX241" i="3"/>
  <c r="LW241" i="3"/>
  <c r="LV241" i="3"/>
  <c r="MA240" i="3"/>
  <c r="LZ240" i="3"/>
  <c r="LY240" i="3"/>
  <c r="LX240" i="3"/>
  <c r="LW240" i="3"/>
  <c r="LV240" i="3"/>
  <c r="MA239" i="3"/>
  <c r="LZ239" i="3"/>
  <c r="LY239" i="3"/>
  <c r="LX239" i="3"/>
  <c r="LW239" i="3"/>
  <c r="LV239" i="3"/>
  <c r="MA238" i="3"/>
  <c r="LZ238" i="3"/>
  <c r="LY238" i="3"/>
  <c r="LX238" i="3"/>
  <c r="LW238" i="3"/>
  <c r="LV238" i="3"/>
  <c r="MA237" i="3"/>
  <c r="LZ237" i="3"/>
  <c r="LY237" i="3"/>
  <c r="LX237" i="3"/>
  <c r="LX236" i="3" s="1"/>
  <c r="LW237" i="3"/>
  <c r="LV237" i="3"/>
  <c r="MA235" i="3"/>
  <c r="LZ235" i="3"/>
  <c r="LY235" i="3"/>
  <c r="LX235" i="3"/>
  <c r="LW235" i="3"/>
  <c r="LV235" i="3"/>
  <c r="MA234" i="3"/>
  <c r="LZ234" i="3"/>
  <c r="LY234" i="3"/>
  <c r="LX234" i="3"/>
  <c r="LW234" i="3"/>
  <c r="LV234" i="3"/>
  <c r="MA233" i="3"/>
  <c r="LZ233" i="3"/>
  <c r="LY233" i="3"/>
  <c r="LX233" i="3"/>
  <c r="LW233" i="3"/>
  <c r="LV233" i="3"/>
  <c r="MA232" i="3"/>
  <c r="LZ232" i="3"/>
  <c r="LY232" i="3"/>
  <c r="LX232" i="3"/>
  <c r="LW232" i="3"/>
  <c r="LV232" i="3"/>
  <c r="MA231" i="3"/>
  <c r="LZ231" i="3"/>
  <c r="LY231" i="3"/>
  <c r="LX231" i="3"/>
  <c r="LW231" i="3"/>
  <c r="LV231" i="3"/>
  <c r="MA230" i="3"/>
  <c r="LZ230" i="3"/>
  <c r="LY230" i="3"/>
  <c r="LX230" i="3"/>
  <c r="LW230" i="3"/>
  <c r="LV230" i="3"/>
  <c r="MA229" i="3"/>
  <c r="LZ229" i="3"/>
  <c r="LY229" i="3"/>
  <c r="LX229" i="3"/>
  <c r="LW229" i="3"/>
  <c r="LV229" i="3"/>
  <c r="MA228" i="3"/>
  <c r="LZ228" i="3"/>
  <c r="LY228" i="3"/>
  <c r="LX228" i="3"/>
  <c r="LW228" i="3"/>
  <c r="LV228" i="3"/>
  <c r="MA227" i="3"/>
  <c r="LZ227" i="3"/>
  <c r="LY227" i="3"/>
  <c r="LX227" i="3"/>
  <c r="LW227" i="3"/>
  <c r="LV227" i="3"/>
  <c r="MA226" i="3"/>
  <c r="LZ226" i="3"/>
  <c r="LY226" i="3"/>
  <c r="LX226" i="3"/>
  <c r="LW226" i="3"/>
  <c r="LV226" i="3"/>
  <c r="MA225" i="3"/>
  <c r="LZ225" i="3"/>
  <c r="LY225" i="3"/>
  <c r="LX225" i="3"/>
  <c r="LW225" i="3"/>
  <c r="LV225" i="3"/>
  <c r="MA224" i="3"/>
  <c r="LZ224" i="3"/>
  <c r="LY224" i="3"/>
  <c r="LX224" i="3"/>
  <c r="LW224" i="3"/>
  <c r="LV224" i="3"/>
  <c r="MA223" i="3"/>
  <c r="LZ223" i="3"/>
  <c r="LY223" i="3"/>
  <c r="LX223" i="3"/>
  <c r="LW223" i="3"/>
  <c r="LV223" i="3"/>
  <c r="MA222" i="3"/>
  <c r="LZ222" i="3"/>
  <c r="LY222" i="3"/>
  <c r="LX222" i="3"/>
  <c r="LW222" i="3"/>
  <c r="LV222" i="3"/>
  <c r="MA221" i="3"/>
  <c r="LZ221" i="3"/>
  <c r="LY221" i="3"/>
  <c r="LX221" i="3"/>
  <c r="LW221" i="3"/>
  <c r="LV221" i="3"/>
  <c r="MA220" i="3"/>
  <c r="LZ220" i="3"/>
  <c r="LY220" i="3"/>
  <c r="LX220" i="3"/>
  <c r="LW220" i="3"/>
  <c r="LV220" i="3"/>
  <c r="MA219" i="3"/>
  <c r="LZ219" i="3"/>
  <c r="LY219" i="3"/>
  <c r="LX219" i="3"/>
  <c r="LW219" i="3"/>
  <c r="LV219" i="3"/>
  <c r="MA218" i="3"/>
  <c r="LZ218" i="3"/>
  <c r="LY218" i="3"/>
  <c r="LX218" i="3"/>
  <c r="LW218" i="3"/>
  <c r="LV218" i="3"/>
  <c r="MA217" i="3"/>
  <c r="LZ217" i="3"/>
  <c r="LY217" i="3"/>
  <c r="LX217" i="3"/>
  <c r="LW217" i="3"/>
  <c r="LV217" i="3"/>
  <c r="MA216" i="3"/>
  <c r="LZ216" i="3"/>
  <c r="LY216" i="3"/>
  <c r="LX216" i="3"/>
  <c r="LW216" i="3"/>
  <c r="LV216" i="3"/>
  <c r="MA215" i="3"/>
  <c r="LZ215" i="3"/>
  <c r="LY215" i="3"/>
  <c r="LX215" i="3"/>
  <c r="LW215" i="3"/>
  <c r="LV215" i="3"/>
  <c r="MA214" i="3"/>
  <c r="LZ214" i="3"/>
  <c r="LY214" i="3"/>
  <c r="LX214" i="3"/>
  <c r="LW214" i="3"/>
  <c r="LV214" i="3"/>
  <c r="MA213" i="3"/>
  <c r="LZ213" i="3"/>
  <c r="LY213" i="3"/>
  <c r="LX213" i="3"/>
  <c r="LW213" i="3"/>
  <c r="LV213" i="3"/>
  <c r="MA212" i="3"/>
  <c r="LZ212" i="3"/>
  <c r="LY212" i="3"/>
  <c r="LX212" i="3"/>
  <c r="LW212" i="3"/>
  <c r="LV212" i="3"/>
  <c r="MA211" i="3"/>
  <c r="LZ211" i="3"/>
  <c r="LY211" i="3"/>
  <c r="LX211" i="3"/>
  <c r="LW211" i="3"/>
  <c r="LV211" i="3"/>
  <c r="MA210" i="3"/>
  <c r="LZ210" i="3"/>
  <c r="LY210" i="3"/>
  <c r="LX210" i="3"/>
  <c r="LW210" i="3"/>
  <c r="LV210" i="3"/>
  <c r="MA209" i="3"/>
  <c r="LZ209" i="3"/>
  <c r="LY209" i="3"/>
  <c r="LX209" i="3"/>
  <c r="LW209" i="3"/>
  <c r="LV209" i="3"/>
  <c r="MA208" i="3"/>
  <c r="LZ208" i="3"/>
  <c r="LY208" i="3"/>
  <c r="LX208" i="3"/>
  <c r="LW208" i="3"/>
  <c r="LV208" i="3"/>
  <c r="MA207" i="3"/>
  <c r="LZ207" i="3"/>
  <c r="LY207" i="3"/>
  <c r="LX207" i="3"/>
  <c r="LW207" i="3"/>
  <c r="LV207" i="3"/>
  <c r="MA206" i="3"/>
  <c r="LZ206" i="3"/>
  <c r="LY206" i="3"/>
  <c r="LX206" i="3"/>
  <c r="LW206" i="3"/>
  <c r="LV206" i="3"/>
  <c r="MA204" i="3"/>
  <c r="LZ204" i="3"/>
  <c r="LY204" i="3"/>
  <c r="LX204" i="3"/>
  <c r="LW204" i="3"/>
  <c r="LV204" i="3"/>
  <c r="MA203" i="3"/>
  <c r="LZ203" i="3"/>
  <c r="LY203" i="3"/>
  <c r="LX203" i="3"/>
  <c r="LW203" i="3"/>
  <c r="LV203" i="3"/>
  <c r="MA202" i="3"/>
  <c r="LZ202" i="3"/>
  <c r="LY202" i="3"/>
  <c r="LX202" i="3"/>
  <c r="LW202" i="3"/>
  <c r="LV202" i="3"/>
  <c r="MA201" i="3"/>
  <c r="LZ201" i="3"/>
  <c r="LY201" i="3"/>
  <c r="LX201" i="3"/>
  <c r="LW201" i="3"/>
  <c r="LV201" i="3"/>
  <c r="MA199" i="3"/>
  <c r="LZ199" i="3"/>
  <c r="LY199" i="3"/>
  <c r="LX199" i="3"/>
  <c r="LW199" i="3"/>
  <c r="LV199" i="3"/>
  <c r="MA198" i="3"/>
  <c r="LZ198" i="3"/>
  <c r="LY198" i="3"/>
  <c r="LX198" i="3"/>
  <c r="LW198" i="3"/>
  <c r="LV198" i="3"/>
  <c r="MA197" i="3"/>
  <c r="LZ197" i="3"/>
  <c r="LY197" i="3"/>
  <c r="LX197" i="3"/>
  <c r="LW197" i="3"/>
  <c r="LV197" i="3"/>
  <c r="MA195" i="3"/>
  <c r="MA194" i="3" s="1"/>
  <c r="LZ195" i="3"/>
  <c r="LY195" i="3"/>
  <c r="LX195" i="3"/>
  <c r="LX194" i="3" s="1"/>
  <c r="LW195" i="3"/>
  <c r="LV195" i="3"/>
  <c r="MA193" i="3"/>
  <c r="LZ193" i="3"/>
  <c r="LY193" i="3"/>
  <c r="LX193" i="3"/>
  <c r="LW193" i="3"/>
  <c r="LV193" i="3"/>
  <c r="MA192" i="3"/>
  <c r="LZ192" i="3"/>
  <c r="LY192" i="3"/>
  <c r="LX192" i="3"/>
  <c r="LW192" i="3"/>
  <c r="LV192" i="3"/>
  <c r="MA191" i="3"/>
  <c r="LZ191" i="3"/>
  <c r="LY191" i="3"/>
  <c r="LX191" i="3"/>
  <c r="LW191" i="3"/>
  <c r="LV191" i="3"/>
  <c r="MA190" i="3"/>
  <c r="LZ190" i="3"/>
  <c r="LY190" i="3"/>
  <c r="LX190" i="3"/>
  <c r="LW190" i="3"/>
  <c r="LV190" i="3"/>
  <c r="MA189" i="3"/>
  <c r="LZ189" i="3"/>
  <c r="LY189" i="3"/>
  <c r="LX189" i="3"/>
  <c r="LW189" i="3"/>
  <c r="LV189" i="3"/>
  <c r="MA188" i="3"/>
  <c r="LZ188" i="3"/>
  <c r="LY188" i="3"/>
  <c r="LX188" i="3"/>
  <c r="LW188" i="3"/>
  <c r="LV188" i="3"/>
  <c r="MA187" i="3"/>
  <c r="LZ187" i="3"/>
  <c r="LY187" i="3"/>
  <c r="LX187" i="3"/>
  <c r="LW187" i="3"/>
  <c r="LV187" i="3"/>
  <c r="MA186" i="3"/>
  <c r="LZ186" i="3"/>
  <c r="LY186" i="3"/>
  <c r="LX186" i="3"/>
  <c r="LW186" i="3"/>
  <c r="LV186" i="3"/>
  <c r="MA184" i="3"/>
  <c r="LZ184" i="3"/>
  <c r="LY184" i="3"/>
  <c r="LX184" i="3"/>
  <c r="LW184" i="3"/>
  <c r="LV184" i="3"/>
  <c r="MA183" i="3"/>
  <c r="LZ183" i="3"/>
  <c r="LY183" i="3"/>
  <c r="LX183" i="3"/>
  <c r="LW183" i="3"/>
  <c r="LV183" i="3"/>
  <c r="MA182" i="3"/>
  <c r="LZ182" i="3"/>
  <c r="LY182" i="3"/>
  <c r="LX182" i="3"/>
  <c r="LW182" i="3"/>
  <c r="LV182" i="3"/>
  <c r="MA181" i="3"/>
  <c r="LZ181" i="3"/>
  <c r="LY181" i="3"/>
  <c r="LX181" i="3"/>
  <c r="LW181" i="3"/>
  <c r="LV181" i="3"/>
  <c r="MA180" i="3"/>
  <c r="LZ180" i="3"/>
  <c r="LY180" i="3"/>
  <c r="LX180" i="3"/>
  <c r="LW180" i="3"/>
  <c r="LV180" i="3"/>
  <c r="MA179" i="3"/>
  <c r="LZ179" i="3"/>
  <c r="LY179" i="3"/>
  <c r="LX179" i="3"/>
  <c r="LX178" i="3" s="1"/>
  <c r="LW179" i="3"/>
  <c r="LV179" i="3"/>
  <c r="MA177" i="3"/>
  <c r="LZ177" i="3"/>
  <c r="LY177" i="3"/>
  <c r="LX177" i="3"/>
  <c r="LW177" i="3"/>
  <c r="LV177" i="3"/>
  <c r="MA176" i="3"/>
  <c r="LZ176" i="3"/>
  <c r="LY176" i="3"/>
  <c r="LX176" i="3"/>
  <c r="LW176" i="3"/>
  <c r="LV176" i="3"/>
  <c r="MA175" i="3"/>
  <c r="LZ175" i="3"/>
  <c r="LY175" i="3"/>
  <c r="LX175" i="3"/>
  <c r="LW175" i="3"/>
  <c r="LV175" i="3"/>
  <c r="MA174" i="3"/>
  <c r="LZ174" i="3"/>
  <c r="LY174" i="3"/>
  <c r="LX174" i="3"/>
  <c r="LW174" i="3"/>
  <c r="LV174" i="3"/>
  <c r="MA173" i="3"/>
  <c r="LZ173" i="3"/>
  <c r="LY173" i="3"/>
  <c r="LX173" i="3"/>
  <c r="LW173" i="3"/>
  <c r="LV173" i="3"/>
  <c r="MA172" i="3"/>
  <c r="LZ172" i="3"/>
  <c r="LY172" i="3"/>
  <c r="LX172" i="3"/>
  <c r="LW172" i="3"/>
  <c r="LV172" i="3"/>
  <c r="MA170" i="3"/>
  <c r="LZ170" i="3"/>
  <c r="LY170" i="3"/>
  <c r="LX170" i="3"/>
  <c r="LW170" i="3"/>
  <c r="LV170" i="3"/>
  <c r="MA169" i="3"/>
  <c r="LZ169" i="3"/>
  <c r="LY169" i="3"/>
  <c r="LX169" i="3"/>
  <c r="LW169" i="3"/>
  <c r="LV169" i="3"/>
  <c r="MA168" i="3"/>
  <c r="LZ168" i="3"/>
  <c r="LY168" i="3"/>
  <c r="LX168" i="3"/>
  <c r="LW168" i="3"/>
  <c r="LV168" i="3"/>
  <c r="MA167" i="3"/>
  <c r="LZ167" i="3"/>
  <c r="LY167" i="3"/>
  <c r="LX167" i="3"/>
  <c r="LW167" i="3"/>
  <c r="LV167" i="3"/>
  <c r="MA165" i="3"/>
  <c r="MA164" i="3" s="1"/>
  <c r="LZ165" i="3"/>
  <c r="LY165" i="3"/>
  <c r="LX165" i="3"/>
  <c r="LX164" i="3" s="1"/>
  <c r="LW165" i="3"/>
  <c r="LV165" i="3"/>
  <c r="MA163" i="3"/>
  <c r="MA162" i="3" s="1"/>
  <c r="LZ163" i="3"/>
  <c r="LY163" i="3"/>
  <c r="LX163" i="3"/>
  <c r="LX162" i="3" s="1"/>
  <c r="LW163" i="3"/>
  <c r="LV163" i="3"/>
  <c r="MA161" i="3"/>
  <c r="MA160" i="3" s="1"/>
  <c r="LZ161" i="3"/>
  <c r="LY161" i="3"/>
  <c r="LX161" i="3"/>
  <c r="LX160" i="3" s="1"/>
  <c r="LW161" i="3"/>
  <c r="LV161" i="3"/>
  <c r="MA159" i="3"/>
  <c r="LZ159" i="3"/>
  <c r="LY159" i="3"/>
  <c r="LX159" i="3"/>
  <c r="LW159" i="3"/>
  <c r="LV159" i="3"/>
  <c r="MA158" i="3"/>
  <c r="LZ158" i="3"/>
  <c r="LY158" i="3"/>
  <c r="LX158" i="3"/>
  <c r="LW158" i="3"/>
  <c r="LV158" i="3"/>
  <c r="MA157" i="3"/>
  <c r="LZ157" i="3"/>
  <c r="LY157" i="3"/>
  <c r="LX157" i="3"/>
  <c r="LX156" i="3" s="1"/>
  <c r="LW157" i="3"/>
  <c r="LV157" i="3"/>
  <c r="MA155" i="3"/>
  <c r="MA154" i="3" s="1"/>
  <c r="LZ155" i="3"/>
  <c r="LY155" i="3"/>
  <c r="LX155" i="3"/>
  <c r="LX154" i="3" s="1"/>
  <c r="LW155" i="3"/>
  <c r="LV155" i="3"/>
  <c r="MA153" i="3"/>
  <c r="MA152" i="3" s="1"/>
  <c r="LZ153" i="3"/>
  <c r="LY153" i="3"/>
  <c r="LX153" i="3"/>
  <c r="LX152" i="3" s="1"/>
  <c r="LW153" i="3"/>
  <c r="LV153" i="3"/>
  <c r="MA151" i="3"/>
  <c r="LZ151" i="3"/>
  <c r="LY151" i="3"/>
  <c r="LX151" i="3"/>
  <c r="LW151" i="3"/>
  <c r="LV151" i="3"/>
  <c r="MA150" i="3"/>
  <c r="LZ150" i="3"/>
  <c r="LY150" i="3"/>
  <c r="LX150" i="3"/>
  <c r="LX149" i="3" s="1"/>
  <c r="LW150" i="3"/>
  <c r="LV150" i="3"/>
  <c r="MA148" i="3"/>
  <c r="LZ148" i="3"/>
  <c r="LY148" i="3"/>
  <c r="LX148" i="3"/>
  <c r="LW148" i="3"/>
  <c r="LV148" i="3"/>
  <c r="MA147" i="3"/>
  <c r="LZ147" i="3"/>
  <c r="LY147" i="3"/>
  <c r="LX147" i="3"/>
  <c r="LW147" i="3"/>
  <c r="LV147" i="3"/>
  <c r="MA146" i="3"/>
  <c r="LZ146" i="3"/>
  <c r="LY146" i="3"/>
  <c r="LX146" i="3"/>
  <c r="LW146" i="3"/>
  <c r="LV146" i="3"/>
  <c r="MA145" i="3"/>
  <c r="LZ145" i="3"/>
  <c r="LY145" i="3"/>
  <c r="LX145" i="3"/>
  <c r="LW145" i="3"/>
  <c r="LV145" i="3"/>
  <c r="MA144" i="3"/>
  <c r="LZ144" i="3"/>
  <c r="LY144" i="3"/>
  <c r="LX144" i="3"/>
  <c r="LW144" i="3"/>
  <c r="LV144" i="3"/>
  <c r="MA143" i="3"/>
  <c r="LZ143" i="3"/>
  <c r="LY143" i="3"/>
  <c r="LX143" i="3"/>
  <c r="LW143" i="3"/>
  <c r="LV143" i="3"/>
  <c r="MA142" i="3"/>
  <c r="MA141" i="3" s="1"/>
  <c r="LZ142" i="3"/>
  <c r="LY142" i="3"/>
  <c r="LX142" i="3"/>
  <c r="LW142" i="3"/>
  <c r="LV142" i="3"/>
  <c r="MA140" i="3"/>
  <c r="LZ140" i="3"/>
  <c r="LY140" i="3"/>
  <c r="LX140" i="3"/>
  <c r="LW140" i="3"/>
  <c r="LV140" i="3"/>
  <c r="MA139" i="3"/>
  <c r="LZ139" i="3"/>
  <c r="LY139" i="3"/>
  <c r="LX139" i="3"/>
  <c r="LW139" i="3"/>
  <c r="LV139" i="3"/>
  <c r="MA138" i="3"/>
  <c r="LZ138" i="3"/>
  <c r="LY138" i="3"/>
  <c r="LX138" i="3"/>
  <c r="LW138" i="3"/>
  <c r="LV138" i="3"/>
  <c r="MA137" i="3"/>
  <c r="LZ137" i="3"/>
  <c r="LY137" i="3"/>
  <c r="LX137" i="3"/>
  <c r="LW137" i="3"/>
  <c r="LV137" i="3"/>
  <c r="MA136" i="3"/>
  <c r="LZ136" i="3"/>
  <c r="LY136" i="3"/>
  <c r="LX136" i="3"/>
  <c r="LW136" i="3"/>
  <c r="LV136" i="3"/>
  <c r="MA135" i="3"/>
  <c r="LZ135" i="3"/>
  <c r="LY135" i="3"/>
  <c r="LX135" i="3"/>
  <c r="LX134" i="3" s="1"/>
  <c r="LW135" i="3"/>
  <c r="LV135" i="3"/>
  <c r="MA133" i="3"/>
  <c r="LZ133" i="3"/>
  <c r="LY133" i="3"/>
  <c r="LX133" i="3"/>
  <c r="LW133" i="3"/>
  <c r="LV133" i="3"/>
  <c r="MA132" i="3"/>
  <c r="LZ132" i="3"/>
  <c r="LY132" i="3"/>
  <c r="LX132" i="3"/>
  <c r="LW132" i="3"/>
  <c r="LV132" i="3"/>
  <c r="MA131" i="3"/>
  <c r="LZ131" i="3"/>
  <c r="LY131" i="3"/>
  <c r="LX131" i="3"/>
  <c r="LW131" i="3"/>
  <c r="LV131" i="3"/>
  <c r="MA130" i="3"/>
  <c r="LZ130" i="3"/>
  <c r="LY130" i="3"/>
  <c r="LX130" i="3"/>
  <c r="LW130" i="3"/>
  <c r="LV130" i="3"/>
  <c r="MA129" i="3"/>
  <c r="LZ129" i="3"/>
  <c r="LY129" i="3"/>
  <c r="LX129" i="3"/>
  <c r="LW129" i="3"/>
  <c r="LV129" i="3"/>
  <c r="MA128" i="3"/>
  <c r="LZ128" i="3"/>
  <c r="LY128" i="3"/>
  <c r="LX128" i="3"/>
  <c r="LW128" i="3"/>
  <c r="LV128" i="3"/>
  <c r="MA127" i="3"/>
  <c r="LZ127" i="3"/>
  <c r="LY127" i="3"/>
  <c r="LX127" i="3"/>
  <c r="LW127" i="3"/>
  <c r="LV127" i="3"/>
  <c r="MA126" i="3"/>
  <c r="LZ126" i="3"/>
  <c r="LY126" i="3"/>
  <c r="LX126" i="3"/>
  <c r="LW126" i="3"/>
  <c r="LV126" i="3"/>
  <c r="MA125" i="3"/>
  <c r="LZ125" i="3"/>
  <c r="LY125" i="3"/>
  <c r="LX125" i="3"/>
  <c r="LW125" i="3"/>
  <c r="LV125" i="3"/>
  <c r="MA124" i="3"/>
  <c r="LZ124" i="3"/>
  <c r="LY124" i="3"/>
  <c r="LX124" i="3"/>
  <c r="LW124" i="3"/>
  <c r="LV124" i="3"/>
  <c r="MA123" i="3"/>
  <c r="LZ123" i="3"/>
  <c r="LY123" i="3"/>
  <c r="LX123" i="3"/>
  <c r="LW123" i="3"/>
  <c r="LV123" i="3"/>
  <c r="MA122" i="3"/>
  <c r="LZ122" i="3"/>
  <c r="LY122" i="3"/>
  <c r="LX122" i="3"/>
  <c r="LW122" i="3"/>
  <c r="LV122" i="3"/>
  <c r="MA121" i="3"/>
  <c r="LZ121" i="3"/>
  <c r="LY121" i="3"/>
  <c r="LX121" i="3"/>
  <c r="LW121" i="3"/>
  <c r="LV121" i="3"/>
  <c r="MA120" i="3"/>
  <c r="LZ120" i="3"/>
  <c r="LY120" i="3"/>
  <c r="LX120" i="3"/>
  <c r="LW120" i="3"/>
  <c r="LV120" i="3"/>
  <c r="MA119" i="3"/>
  <c r="LZ119" i="3"/>
  <c r="LY119" i="3"/>
  <c r="LX119" i="3"/>
  <c r="LW119" i="3"/>
  <c r="LV119" i="3"/>
  <c r="MA118" i="3"/>
  <c r="LZ118" i="3"/>
  <c r="LY118" i="3"/>
  <c r="LX118" i="3"/>
  <c r="LW118" i="3"/>
  <c r="LV118" i="3"/>
  <c r="MA117" i="3"/>
  <c r="LZ117" i="3"/>
  <c r="LY117" i="3"/>
  <c r="LX117" i="3"/>
  <c r="LW117" i="3"/>
  <c r="LV117" i="3"/>
  <c r="MA116" i="3"/>
  <c r="LZ116" i="3"/>
  <c r="LY116" i="3"/>
  <c r="LX116" i="3"/>
  <c r="LW116" i="3"/>
  <c r="LV116" i="3"/>
  <c r="MA115" i="3"/>
  <c r="LZ115" i="3"/>
  <c r="LY115" i="3"/>
  <c r="LX115" i="3"/>
  <c r="LW115" i="3"/>
  <c r="LV115" i="3"/>
  <c r="MA114" i="3"/>
  <c r="LZ114" i="3"/>
  <c r="LY114" i="3"/>
  <c r="LX114" i="3"/>
  <c r="LW114" i="3"/>
  <c r="LV114" i="3"/>
  <c r="MA113" i="3"/>
  <c r="LZ113" i="3"/>
  <c r="LY113" i="3"/>
  <c r="LX113" i="3"/>
  <c r="LW113" i="3"/>
  <c r="LV113" i="3"/>
  <c r="MA112" i="3"/>
  <c r="LZ112" i="3"/>
  <c r="LY112" i="3"/>
  <c r="LX112" i="3"/>
  <c r="LW112" i="3"/>
  <c r="LV112" i="3"/>
  <c r="MA111" i="3"/>
  <c r="LZ111" i="3"/>
  <c r="LY111" i="3"/>
  <c r="LX111" i="3"/>
  <c r="LW111" i="3"/>
  <c r="LV111" i="3"/>
  <c r="MA110" i="3"/>
  <c r="LZ110" i="3"/>
  <c r="LY110" i="3"/>
  <c r="LX110" i="3"/>
  <c r="LW110" i="3"/>
  <c r="LV110" i="3"/>
  <c r="MA109" i="3"/>
  <c r="LZ109" i="3"/>
  <c r="LY109" i="3"/>
  <c r="LX109" i="3"/>
  <c r="LW109" i="3"/>
  <c r="LV109" i="3"/>
  <c r="MA108" i="3"/>
  <c r="LZ108" i="3"/>
  <c r="LY108" i="3"/>
  <c r="LX108" i="3"/>
  <c r="LW108" i="3"/>
  <c r="LV108" i="3"/>
  <c r="MA107" i="3"/>
  <c r="LZ107" i="3"/>
  <c r="LY107" i="3"/>
  <c r="LX107" i="3"/>
  <c r="LW107" i="3"/>
  <c r="LV107" i="3"/>
  <c r="MA106" i="3"/>
  <c r="LZ106" i="3"/>
  <c r="LY106" i="3"/>
  <c r="LX106" i="3"/>
  <c r="LW106" i="3"/>
  <c r="LV106" i="3"/>
  <c r="MA105" i="3"/>
  <c r="LZ105" i="3"/>
  <c r="LY105" i="3"/>
  <c r="LX105" i="3"/>
  <c r="LW105" i="3"/>
  <c r="LV105" i="3"/>
  <c r="MA104" i="3"/>
  <c r="LZ104" i="3"/>
  <c r="LY104" i="3"/>
  <c r="LX104" i="3"/>
  <c r="LW104" i="3"/>
  <c r="LV104" i="3"/>
  <c r="MA103" i="3"/>
  <c r="LZ103" i="3"/>
  <c r="LY103" i="3"/>
  <c r="LX103" i="3"/>
  <c r="LW103" i="3"/>
  <c r="LV103" i="3"/>
  <c r="MA102" i="3"/>
  <c r="LZ102" i="3"/>
  <c r="LY102" i="3"/>
  <c r="LX102" i="3"/>
  <c r="LW102" i="3"/>
  <c r="LV102" i="3"/>
  <c r="MA101" i="3"/>
  <c r="LZ101" i="3"/>
  <c r="LY101" i="3"/>
  <c r="LX101" i="3"/>
  <c r="LW101" i="3"/>
  <c r="LV101" i="3"/>
  <c r="MA100" i="3"/>
  <c r="LZ100" i="3"/>
  <c r="LY100" i="3"/>
  <c r="LX100" i="3"/>
  <c r="LW100" i="3"/>
  <c r="LV100" i="3"/>
  <c r="MA99" i="3"/>
  <c r="LZ99" i="3"/>
  <c r="LY99" i="3"/>
  <c r="LX99" i="3"/>
  <c r="LW99" i="3"/>
  <c r="LV99" i="3"/>
  <c r="MA98" i="3"/>
  <c r="LZ98" i="3"/>
  <c r="LY98" i="3"/>
  <c r="LX98" i="3"/>
  <c r="LW98" i="3"/>
  <c r="LV98" i="3"/>
  <c r="MA97" i="3"/>
  <c r="LZ97" i="3"/>
  <c r="LY97" i="3"/>
  <c r="LX97" i="3"/>
  <c r="LW97" i="3"/>
  <c r="LV97" i="3"/>
  <c r="MA96" i="3"/>
  <c r="LZ96" i="3"/>
  <c r="LY96" i="3"/>
  <c r="LX96" i="3"/>
  <c r="LW96" i="3"/>
  <c r="LV96" i="3"/>
  <c r="MA95" i="3"/>
  <c r="LZ95" i="3"/>
  <c r="LY95" i="3"/>
  <c r="LX95" i="3"/>
  <c r="LW95" i="3"/>
  <c r="LV95" i="3"/>
  <c r="MA94" i="3"/>
  <c r="LZ94" i="3"/>
  <c r="LY94" i="3"/>
  <c r="LX94" i="3"/>
  <c r="LX264" i="3" s="1"/>
  <c r="LW94" i="3"/>
  <c r="LW264" i="3" s="1"/>
  <c r="LV94" i="3"/>
  <c r="MA93" i="3"/>
  <c r="LZ93" i="3"/>
  <c r="LY93" i="3"/>
  <c r="LX93" i="3"/>
  <c r="LW93" i="3"/>
  <c r="LV93" i="3"/>
  <c r="MA92" i="3"/>
  <c r="LZ92" i="3"/>
  <c r="LY92" i="3"/>
  <c r="LX92" i="3"/>
  <c r="LW92" i="3"/>
  <c r="LV92" i="3"/>
  <c r="MA91" i="3"/>
  <c r="LZ91" i="3"/>
  <c r="LY91" i="3"/>
  <c r="LX91" i="3"/>
  <c r="LW91" i="3"/>
  <c r="LV91" i="3"/>
  <c r="MA90" i="3"/>
  <c r="LZ90" i="3"/>
  <c r="LY90" i="3"/>
  <c r="LX90" i="3"/>
  <c r="LW90" i="3"/>
  <c r="LV90" i="3"/>
  <c r="MA89" i="3"/>
  <c r="LZ89" i="3"/>
  <c r="LY89" i="3"/>
  <c r="LX89" i="3"/>
  <c r="LW89" i="3"/>
  <c r="LV89" i="3"/>
  <c r="MA88" i="3"/>
  <c r="LZ88" i="3"/>
  <c r="LY88" i="3"/>
  <c r="LX88" i="3"/>
  <c r="LW88" i="3"/>
  <c r="LV88" i="3"/>
  <c r="MA87" i="3"/>
  <c r="LZ87" i="3"/>
  <c r="LY87" i="3"/>
  <c r="LX87" i="3"/>
  <c r="LW87" i="3"/>
  <c r="LV87" i="3"/>
  <c r="MA86" i="3"/>
  <c r="LZ86" i="3"/>
  <c r="LY86" i="3"/>
  <c r="LX86" i="3"/>
  <c r="LW86" i="3"/>
  <c r="LV86" i="3"/>
  <c r="MA85" i="3"/>
  <c r="LZ85" i="3"/>
  <c r="LY85" i="3"/>
  <c r="LX85" i="3"/>
  <c r="LW85" i="3"/>
  <c r="LV85" i="3"/>
  <c r="MA84" i="3"/>
  <c r="LZ84" i="3"/>
  <c r="LY84" i="3"/>
  <c r="LX84" i="3"/>
  <c r="LW84" i="3"/>
  <c r="LV84" i="3"/>
  <c r="MA83" i="3"/>
  <c r="LZ83" i="3"/>
  <c r="LY83" i="3"/>
  <c r="LX83" i="3"/>
  <c r="LW83" i="3"/>
  <c r="LV83" i="3"/>
  <c r="MA82" i="3"/>
  <c r="LZ82" i="3"/>
  <c r="LY82" i="3"/>
  <c r="LX82" i="3"/>
  <c r="LW82" i="3"/>
  <c r="LV82" i="3"/>
  <c r="MA81" i="3"/>
  <c r="LZ81" i="3"/>
  <c r="LY81" i="3"/>
  <c r="LX81" i="3"/>
  <c r="LW81" i="3"/>
  <c r="LV81" i="3"/>
  <c r="LV265" i="3" s="1"/>
  <c r="MA79" i="3"/>
  <c r="LZ79" i="3"/>
  <c r="LY79" i="3"/>
  <c r="LX79" i="3"/>
  <c r="LW79" i="3"/>
  <c r="LV79" i="3"/>
  <c r="MA78" i="3"/>
  <c r="LZ78" i="3"/>
  <c r="LY78" i="3"/>
  <c r="LX78" i="3"/>
  <c r="LW78" i="3"/>
  <c r="LV78" i="3"/>
  <c r="MA77" i="3"/>
  <c r="LZ77" i="3"/>
  <c r="LY77" i="3"/>
  <c r="LX77" i="3"/>
  <c r="LW77" i="3"/>
  <c r="LV77" i="3"/>
  <c r="MA76" i="3"/>
  <c r="LZ76" i="3"/>
  <c r="LY76" i="3"/>
  <c r="LX76" i="3"/>
  <c r="LW76" i="3"/>
  <c r="LV76" i="3"/>
  <c r="MA74" i="3"/>
  <c r="MA73" i="3" s="1"/>
  <c r="LZ74" i="3"/>
  <c r="LY74" i="3"/>
  <c r="LX74" i="3"/>
  <c r="LX73" i="3" s="1"/>
  <c r="LW74" i="3"/>
  <c r="LV74" i="3"/>
  <c r="MA72" i="3"/>
  <c r="LZ72" i="3"/>
  <c r="LY72" i="3"/>
  <c r="LX72" i="3"/>
  <c r="LW72" i="3"/>
  <c r="LV72" i="3"/>
  <c r="MA71" i="3"/>
  <c r="LZ71" i="3"/>
  <c r="LY71" i="3"/>
  <c r="LX71" i="3"/>
  <c r="LX70" i="3" s="1"/>
  <c r="LW71" i="3"/>
  <c r="LV71" i="3"/>
  <c r="MA69" i="3"/>
  <c r="LZ69" i="3"/>
  <c r="LY69" i="3"/>
  <c r="LX69" i="3"/>
  <c r="LW69" i="3"/>
  <c r="LV69" i="3"/>
  <c r="MA68" i="3"/>
  <c r="LZ68" i="3"/>
  <c r="LY68" i="3"/>
  <c r="LX68" i="3"/>
  <c r="LW68" i="3"/>
  <c r="LV68" i="3"/>
  <c r="MA67" i="3"/>
  <c r="LZ67" i="3"/>
  <c r="LY67" i="3"/>
  <c r="LX67" i="3"/>
  <c r="LX66" i="3" s="1"/>
  <c r="LW67" i="3"/>
  <c r="LV67" i="3"/>
  <c r="MA65" i="3"/>
  <c r="LZ65" i="3"/>
  <c r="LY65" i="3"/>
  <c r="LX65" i="3"/>
  <c r="LW65" i="3"/>
  <c r="LV65" i="3"/>
  <c r="MA64" i="3"/>
  <c r="MA63" i="3" s="1"/>
  <c r="LZ64" i="3"/>
  <c r="LY64" i="3"/>
  <c r="LX64" i="3"/>
  <c r="LW64" i="3"/>
  <c r="LV64" i="3"/>
  <c r="MA62" i="3"/>
  <c r="LZ62" i="3"/>
  <c r="LY62" i="3"/>
  <c r="LX62" i="3"/>
  <c r="LW62" i="3"/>
  <c r="LV62" i="3"/>
  <c r="MA61" i="3"/>
  <c r="LZ61" i="3"/>
  <c r="LY61" i="3"/>
  <c r="LX61" i="3"/>
  <c r="LX60" i="3" s="1"/>
  <c r="LW61" i="3"/>
  <c r="LV61" i="3"/>
  <c r="MA59" i="3"/>
  <c r="LZ59" i="3"/>
  <c r="LY59" i="3"/>
  <c r="LX59" i="3"/>
  <c r="LW59" i="3"/>
  <c r="LV59" i="3"/>
  <c r="MA58" i="3"/>
  <c r="LZ58" i="3"/>
  <c r="LY58" i="3"/>
  <c r="LX58" i="3"/>
  <c r="LW58" i="3"/>
  <c r="LV58" i="3"/>
  <c r="MA57" i="3"/>
  <c r="LZ57" i="3"/>
  <c r="LY57" i="3"/>
  <c r="LX57" i="3"/>
  <c r="LW57" i="3"/>
  <c r="LV57" i="3"/>
  <c r="MA56" i="3"/>
  <c r="LZ56" i="3"/>
  <c r="LY56" i="3"/>
  <c r="LX56" i="3"/>
  <c r="LW56" i="3"/>
  <c r="LV56" i="3"/>
  <c r="MA55" i="3"/>
  <c r="LZ55" i="3"/>
  <c r="LY55" i="3"/>
  <c r="LX55" i="3"/>
  <c r="LW55" i="3"/>
  <c r="LV55" i="3"/>
  <c r="MA54" i="3"/>
  <c r="LZ54" i="3"/>
  <c r="LY54" i="3"/>
  <c r="LX54" i="3"/>
  <c r="LW54" i="3"/>
  <c r="LV54" i="3"/>
  <c r="MA53" i="3"/>
  <c r="LZ53" i="3"/>
  <c r="LY53" i="3"/>
  <c r="LX53" i="3"/>
  <c r="LW53" i="3"/>
  <c r="LV53" i="3"/>
  <c r="MA52" i="3"/>
  <c r="LZ52" i="3"/>
  <c r="LY52" i="3"/>
  <c r="LX52" i="3"/>
  <c r="LW52" i="3"/>
  <c r="LV52" i="3"/>
  <c r="MA51" i="3"/>
  <c r="LZ51" i="3"/>
  <c r="LY51" i="3"/>
  <c r="LX51" i="3"/>
  <c r="LW51" i="3"/>
  <c r="LV51" i="3"/>
  <c r="MA50" i="3"/>
  <c r="LZ50" i="3"/>
  <c r="LY50" i="3"/>
  <c r="LX50" i="3"/>
  <c r="LW50" i="3"/>
  <c r="LV50" i="3"/>
  <c r="MA48" i="3"/>
  <c r="LZ48" i="3"/>
  <c r="LY48" i="3"/>
  <c r="LX48" i="3"/>
  <c r="LW48" i="3"/>
  <c r="LV48" i="3"/>
  <c r="MA47" i="3"/>
  <c r="LZ47" i="3"/>
  <c r="LY47" i="3"/>
  <c r="LX47" i="3"/>
  <c r="LX46" i="3" s="1"/>
  <c r="LW47" i="3"/>
  <c r="LV47" i="3"/>
  <c r="MA45" i="3"/>
  <c r="MA44" i="3" s="1"/>
  <c r="LZ45" i="3"/>
  <c r="LY45" i="3"/>
  <c r="LX45" i="3"/>
  <c r="LX44" i="3" s="1"/>
  <c r="LW45" i="3"/>
  <c r="LV45" i="3"/>
  <c r="MA43" i="3"/>
  <c r="LZ43" i="3"/>
  <c r="LY43" i="3"/>
  <c r="LX43" i="3"/>
  <c r="LW43" i="3"/>
  <c r="LV43" i="3"/>
  <c r="MA42" i="3"/>
  <c r="MA41" i="3" s="1"/>
  <c r="LZ42" i="3"/>
  <c r="LY42" i="3"/>
  <c r="LX42" i="3"/>
  <c r="LX41" i="3" s="1"/>
  <c r="LW42" i="3"/>
  <c r="LV42" i="3"/>
  <c r="MA40" i="3"/>
  <c r="LZ40" i="3"/>
  <c r="LY40" i="3"/>
  <c r="LX40" i="3"/>
  <c r="LW40" i="3"/>
  <c r="LV40" i="3"/>
  <c r="MA39" i="3"/>
  <c r="LZ39" i="3"/>
  <c r="LY39" i="3"/>
  <c r="LX39" i="3"/>
  <c r="LW39" i="3"/>
  <c r="LV39" i="3"/>
  <c r="MA38" i="3"/>
  <c r="LZ38" i="3"/>
  <c r="LY38" i="3"/>
  <c r="LX38" i="3"/>
  <c r="LW38" i="3"/>
  <c r="LV38" i="3"/>
  <c r="LV262" i="3" s="1"/>
  <c r="MA36" i="3"/>
  <c r="MA35" i="3" s="1"/>
  <c r="LZ36" i="3"/>
  <c r="LY36" i="3"/>
  <c r="LX36" i="3"/>
  <c r="LX35" i="3" s="1"/>
  <c r="LW36" i="3"/>
  <c r="LV36" i="3"/>
  <c r="MA34" i="3"/>
  <c r="LZ34" i="3"/>
  <c r="LY34" i="3"/>
  <c r="LX34" i="3"/>
  <c r="LW34" i="3"/>
  <c r="LV34" i="3"/>
  <c r="MA33" i="3"/>
  <c r="LZ33" i="3"/>
  <c r="LY33" i="3"/>
  <c r="LX33" i="3"/>
  <c r="LW33" i="3"/>
  <c r="LV33" i="3"/>
  <c r="MA32" i="3"/>
  <c r="LZ32" i="3"/>
  <c r="LY32" i="3"/>
  <c r="LX32" i="3"/>
  <c r="LW32" i="3"/>
  <c r="LV32" i="3"/>
  <c r="MA31" i="3"/>
  <c r="MA30" i="3" s="1"/>
  <c r="LZ31" i="3"/>
  <c r="LY31" i="3"/>
  <c r="LX31" i="3"/>
  <c r="LW31" i="3"/>
  <c r="LV31" i="3"/>
  <c r="MA29" i="3"/>
  <c r="LZ29" i="3"/>
  <c r="LZ266" i="3" s="1"/>
  <c r="LY29" i="3"/>
  <c r="LY266" i="3" s="1"/>
  <c r="LX29" i="3"/>
  <c r="LW29" i="3"/>
  <c r="LV29" i="3"/>
  <c r="MA28" i="3"/>
  <c r="LZ28" i="3"/>
  <c r="LY28" i="3"/>
  <c r="LX28" i="3"/>
  <c r="LW28" i="3"/>
  <c r="LV28" i="3"/>
  <c r="MA27" i="3"/>
  <c r="LZ27" i="3"/>
  <c r="LY27" i="3"/>
  <c r="LX27" i="3"/>
  <c r="LW27" i="3"/>
  <c r="LV27" i="3"/>
  <c r="MA25" i="3"/>
  <c r="MA24" i="3" s="1"/>
  <c r="LZ25" i="3"/>
  <c r="LY25" i="3"/>
  <c r="LX25" i="3"/>
  <c r="LX24" i="3" s="1"/>
  <c r="LW25" i="3"/>
  <c r="LV25" i="3"/>
  <c r="MA23" i="3"/>
  <c r="MA22" i="3" s="1"/>
  <c r="LZ23" i="3"/>
  <c r="LY23" i="3"/>
  <c r="LX23" i="3"/>
  <c r="LX22" i="3" s="1"/>
  <c r="LW23" i="3"/>
  <c r="LV23" i="3"/>
  <c r="MA21" i="3"/>
  <c r="LZ21" i="3"/>
  <c r="LY21" i="3"/>
  <c r="LX21" i="3"/>
  <c r="LW21" i="3"/>
  <c r="LV21" i="3"/>
  <c r="MA20" i="3"/>
  <c r="LZ20" i="3"/>
  <c r="LY20" i="3"/>
  <c r="LX20" i="3"/>
  <c r="LW20" i="3"/>
  <c r="LV20" i="3"/>
  <c r="MA19" i="3"/>
  <c r="LZ19" i="3"/>
  <c r="LY19" i="3"/>
  <c r="LX19" i="3"/>
  <c r="LW19" i="3"/>
  <c r="LV19" i="3"/>
  <c r="MA18" i="3"/>
  <c r="LZ18" i="3"/>
  <c r="LY18" i="3"/>
  <c r="LX18" i="3"/>
  <c r="LW18" i="3"/>
  <c r="LV18" i="3"/>
  <c r="MA17" i="3"/>
  <c r="LZ17" i="3"/>
  <c r="LY17" i="3"/>
  <c r="LX17" i="3"/>
  <c r="LW17" i="3"/>
  <c r="LV17" i="3"/>
  <c r="MA16" i="3"/>
  <c r="LZ16" i="3"/>
  <c r="LY16" i="3"/>
  <c r="LX16" i="3"/>
  <c r="LW16" i="3"/>
  <c r="LV16" i="3"/>
  <c r="MA15" i="3"/>
  <c r="LZ15" i="3"/>
  <c r="LY15" i="3"/>
  <c r="LX15" i="3"/>
  <c r="LW15" i="3"/>
  <c r="LV15" i="3"/>
  <c r="MA14" i="3"/>
  <c r="LZ14" i="3"/>
  <c r="LY14" i="3"/>
  <c r="LX14" i="3"/>
  <c r="LW14" i="3"/>
  <c r="LV14" i="3"/>
  <c r="MA13" i="3"/>
  <c r="LZ13" i="3"/>
  <c r="LY13" i="3"/>
  <c r="LX13" i="3"/>
  <c r="LW13" i="3"/>
  <c r="LV13" i="3"/>
  <c r="MA12" i="3"/>
  <c r="LZ12" i="3"/>
  <c r="LY12" i="3"/>
  <c r="LX12" i="3"/>
  <c r="LW12" i="3"/>
  <c r="LV12" i="3"/>
  <c r="LL252" i="3"/>
  <c r="LK252" i="3"/>
  <c r="LJ252" i="3"/>
  <c r="LI252" i="3"/>
  <c r="LH252" i="3"/>
  <c r="LG252" i="3"/>
  <c r="LL251" i="3"/>
  <c r="LK251" i="3"/>
  <c r="LJ251" i="3"/>
  <c r="LI251" i="3"/>
  <c r="LH251" i="3"/>
  <c r="LG251" i="3"/>
  <c r="LL250" i="3"/>
  <c r="LK250" i="3"/>
  <c r="LJ250" i="3"/>
  <c r="LI250" i="3"/>
  <c r="LH250" i="3"/>
  <c r="LG250" i="3"/>
  <c r="LL249" i="3"/>
  <c r="LK249" i="3"/>
  <c r="LJ249" i="3"/>
  <c r="LI249" i="3"/>
  <c r="LH249" i="3"/>
  <c r="LG249" i="3"/>
  <c r="LL248" i="3"/>
  <c r="LK248" i="3"/>
  <c r="LJ248" i="3"/>
  <c r="LI248" i="3"/>
  <c r="LH248" i="3"/>
  <c r="LG248" i="3"/>
  <c r="LL247" i="3"/>
  <c r="LK247" i="3"/>
  <c r="LJ247" i="3"/>
  <c r="LI247" i="3"/>
  <c r="LH247" i="3"/>
  <c r="LG247" i="3"/>
  <c r="LL246" i="3"/>
  <c r="LK246" i="3"/>
  <c r="LJ246" i="3"/>
  <c r="LI246" i="3"/>
  <c r="LH246" i="3"/>
  <c r="LG246" i="3"/>
  <c r="LL245" i="3"/>
  <c r="LK245" i="3"/>
  <c r="LJ245" i="3"/>
  <c r="LI245" i="3"/>
  <c r="LH245" i="3"/>
  <c r="LG245" i="3"/>
  <c r="LL244" i="3"/>
  <c r="LK244" i="3"/>
  <c r="LJ244" i="3"/>
  <c r="LI244" i="3"/>
  <c r="LH244" i="3"/>
  <c r="LG244" i="3"/>
  <c r="LL243" i="3"/>
  <c r="LK243" i="3"/>
  <c r="LJ243" i="3"/>
  <c r="LI243" i="3"/>
  <c r="LH243" i="3"/>
  <c r="LG243" i="3"/>
  <c r="LL242" i="3"/>
  <c r="LK242" i="3"/>
  <c r="LJ242" i="3"/>
  <c r="LI242" i="3"/>
  <c r="LH242" i="3"/>
  <c r="LG242" i="3"/>
  <c r="LL241" i="3"/>
  <c r="LK241" i="3"/>
  <c r="LJ241" i="3"/>
  <c r="LI241" i="3"/>
  <c r="LH241" i="3"/>
  <c r="LG241" i="3"/>
  <c r="LL240" i="3"/>
  <c r="LK240" i="3"/>
  <c r="LJ240" i="3"/>
  <c r="LI240" i="3"/>
  <c r="LH240" i="3"/>
  <c r="LG240" i="3"/>
  <c r="LL239" i="3"/>
  <c r="LK239" i="3"/>
  <c r="LJ239" i="3"/>
  <c r="LI239" i="3"/>
  <c r="LH239" i="3"/>
  <c r="LG239" i="3"/>
  <c r="LL238" i="3"/>
  <c r="LK238" i="3"/>
  <c r="LJ238" i="3"/>
  <c r="LI238" i="3"/>
  <c r="LH238" i="3"/>
  <c r="LG238" i="3"/>
  <c r="LL237" i="3"/>
  <c r="LK237" i="3"/>
  <c r="LJ237" i="3"/>
  <c r="LI237" i="3"/>
  <c r="LH237" i="3"/>
  <c r="LG237" i="3"/>
  <c r="LL235" i="3"/>
  <c r="LK235" i="3"/>
  <c r="LJ235" i="3"/>
  <c r="LI235" i="3"/>
  <c r="LH235" i="3"/>
  <c r="LG235" i="3"/>
  <c r="LL234" i="3"/>
  <c r="LK234" i="3"/>
  <c r="LJ234" i="3"/>
  <c r="LI234" i="3"/>
  <c r="LH234" i="3"/>
  <c r="LG234" i="3"/>
  <c r="LL233" i="3"/>
  <c r="LK233" i="3"/>
  <c r="LJ233" i="3"/>
  <c r="LI233" i="3"/>
  <c r="LH233" i="3"/>
  <c r="LG233" i="3"/>
  <c r="LL232" i="3"/>
  <c r="LK232" i="3"/>
  <c r="LJ232" i="3"/>
  <c r="LI232" i="3"/>
  <c r="LH232" i="3"/>
  <c r="LG232" i="3"/>
  <c r="LL231" i="3"/>
  <c r="LK231" i="3"/>
  <c r="LJ231" i="3"/>
  <c r="LI231" i="3"/>
  <c r="LH231" i="3"/>
  <c r="LG231" i="3"/>
  <c r="LL230" i="3"/>
  <c r="LK230" i="3"/>
  <c r="LJ230" i="3"/>
  <c r="LI230" i="3"/>
  <c r="LH230" i="3"/>
  <c r="LG230" i="3"/>
  <c r="LL229" i="3"/>
  <c r="LK229" i="3"/>
  <c r="LJ229" i="3"/>
  <c r="LI229" i="3"/>
  <c r="LH229" i="3"/>
  <c r="LG229" i="3"/>
  <c r="LL228" i="3"/>
  <c r="LK228" i="3"/>
  <c r="LJ228" i="3"/>
  <c r="LI228" i="3"/>
  <c r="LH228" i="3"/>
  <c r="LG228" i="3"/>
  <c r="LL227" i="3"/>
  <c r="LK227" i="3"/>
  <c r="LJ227" i="3"/>
  <c r="LI227" i="3"/>
  <c r="LH227" i="3"/>
  <c r="LG227" i="3"/>
  <c r="LL226" i="3"/>
  <c r="LK226" i="3"/>
  <c r="LJ226" i="3"/>
  <c r="LI226" i="3"/>
  <c r="LH226" i="3"/>
  <c r="LG226" i="3"/>
  <c r="LL225" i="3"/>
  <c r="LK225" i="3"/>
  <c r="LJ225" i="3"/>
  <c r="LI225" i="3"/>
  <c r="LH225" i="3"/>
  <c r="LG225" i="3"/>
  <c r="LL224" i="3"/>
  <c r="LK224" i="3"/>
  <c r="LJ224" i="3"/>
  <c r="LI224" i="3"/>
  <c r="LH224" i="3"/>
  <c r="LG224" i="3"/>
  <c r="LL223" i="3"/>
  <c r="LK223" i="3"/>
  <c r="LJ223" i="3"/>
  <c r="LI223" i="3"/>
  <c r="LH223" i="3"/>
  <c r="LG223" i="3"/>
  <c r="LL222" i="3"/>
  <c r="LK222" i="3"/>
  <c r="LJ222" i="3"/>
  <c r="LI222" i="3"/>
  <c r="LH222" i="3"/>
  <c r="LG222" i="3"/>
  <c r="LL221" i="3"/>
  <c r="LK221" i="3"/>
  <c r="LJ221" i="3"/>
  <c r="LI221" i="3"/>
  <c r="LH221" i="3"/>
  <c r="LG221" i="3"/>
  <c r="LL220" i="3"/>
  <c r="LK220" i="3"/>
  <c r="LJ220" i="3"/>
  <c r="LI220" i="3"/>
  <c r="LH220" i="3"/>
  <c r="LG220" i="3"/>
  <c r="LL219" i="3"/>
  <c r="LK219" i="3"/>
  <c r="LJ219" i="3"/>
  <c r="LI219" i="3"/>
  <c r="LH219" i="3"/>
  <c r="LG219" i="3"/>
  <c r="LL218" i="3"/>
  <c r="LK218" i="3"/>
  <c r="LJ218" i="3"/>
  <c r="LI218" i="3"/>
  <c r="LH218" i="3"/>
  <c r="LG218" i="3"/>
  <c r="LL217" i="3"/>
  <c r="LK217" i="3"/>
  <c r="LJ217" i="3"/>
  <c r="LI217" i="3"/>
  <c r="LH217" i="3"/>
  <c r="LG217" i="3"/>
  <c r="LL216" i="3"/>
  <c r="LK216" i="3"/>
  <c r="LJ216" i="3"/>
  <c r="LI216" i="3"/>
  <c r="LH216" i="3"/>
  <c r="LG216" i="3"/>
  <c r="LL215" i="3"/>
  <c r="LK215" i="3"/>
  <c r="LJ215" i="3"/>
  <c r="LI215" i="3"/>
  <c r="LH215" i="3"/>
  <c r="LG215" i="3"/>
  <c r="LL214" i="3"/>
  <c r="LK214" i="3"/>
  <c r="LJ214" i="3"/>
  <c r="LI214" i="3"/>
  <c r="LH214" i="3"/>
  <c r="LG214" i="3"/>
  <c r="LL213" i="3"/>
  <c r="LK213" i="3"/>
  <c r="LJ213" i="3"/>
  <c r="LI213" i="3"/>
  <c r="LH213" i="3"/>
  <c r="LG213" i="3"/>
  <c r="LL212" i="3"/>
  <c r="LK212" i="3"/>
  <c r="LJ212" i="3"/>
  <c r="LI212" i="3"/>
  <c r="LH212" i="3"/>
  <c r="LG212" i="3"/>
  <c r="LL211" i="3"/>
  <c r="LK211" i="3"/>
  <c r="LJ211" i="3"/>
  <c r="LI211" i="3"/>
  <c r="LH211" i="3"/>
  <c r="LG211" i="3"/>
  <c r="LL210" i="3"/>
  <c r="LK210" i="3"/>
  <c r="LJ210" i="3"/>
  <c r="LI210" i="3"/>
  <c r="LH210" i="3"/>
  <c r="LG210" i="3"/>
  <c r="LL209" i="3"/>
  <c r="LK209" i="3"/>
  <c r="LJ209" i="3"/>
  <c r="LI209" i="3"/>
  <c r="LH209" i="3"/>
  <c r="LG209" i="3"/>
  <c r="LL208" i="3"/>
  <c r="LK208" i="3"/>
  <c r="LJ208" i="3"/>
  <c r="LI208" i="3"/>
  <c r="LH208" i="3"/>
  <c r="LG208" i="3"/>
  <c r="LL207" i="3"/>
  <c r="LK207" i="3"/>
  <c r="LJ207" i="3"/>
  <c r="LI207" i="3"/>
  <c r="LH207" i="3"/>
  <c r="LG207" i="3"/>
  <c r="LL206" i="3"/>
  <c r="LK206" i="3"/>
  <c r="LJ206" i="3"/>
  <c r="LI206" i="3"/>
  <c r="LH206" i="3"/>
  <c r="LG206" i="3"/>
  <c r="LL204" i="3"/>
  <c r="LK204" i="3"/>
  <c r="LJ204" i="3"/>
  <c r="LI204" i="3"/>
  <c r="LH204" i="3"/>
  <c r="LG204" i="3"/>
  <c r="LL203" i="3"/>
  <c r="LK203" i="3"/>
  <c r="LJ203" i="3"/>
  <c r="LI203" i="3"/>
  <c r="LH203" i="3"/>
  <c r="LG203" i="3"/>
  <c r="LL202" i="3"/>
  <c r="LK202" i="3"/>
  <c r="LJ202" i="3"/>
  <c r="LI202" i="3"/>
  <c r="LH202" i="3"/>
  <c r="LG202" i="3"/>
  <c r="LL201" i="3"/>
  <c r="LL200" i="3" s="1"/>
  <c r="LK201" i="3"/>
  <c r="LJ201" i="3"/>
  <c r="LI201" i="3"/>
  <c r="LH201" i="3"/>
  <c r="LG201" i="3"/>
  <c r="LL199" i="3"/>
  <c r="LK199" i="3"/>
  <c r="LJ199" i="3"/>
  <c r="LI199" i="3"/>
  <c r="LH199" i="3"/>
  <c r="LG199" i="3"/>
  <c r="LL198" i="3"/>
  <c r="LK198" i="3"/>
  <c r="LJ198" i="3"/>
  <c r="LI198" i="3"/>
  <c r="LH198" i="3"/>
  <c r="LG198" i="3"/>
  <c r="LL197" i="3"/>
  <c r="LL196" i="3" s="1"/>
  <c r="LK197" i="3"/>
  <c r="LJ197" i="3"/>
  <c r="LI197" i="3"/>
  <c r="LH197" i="3"/>
  <c r="LG197" i="3"/>
  <c r="LL195" i="3"/>
  <c r="LL194" i="3" s="1"/>
  <c r="LK195" i="3"/>
  <c r="LJ195" i="3"/>
  <c r="LI195" i="3"/>
  <c r="LI194" i="3" s="1"/>
  <c r="LH195" i="3"/>
  <c r="LG195" i="3"/>
  <c r="LL193" i="3"/>
  <c r="LK193" i="3"/>
  <c r="LJ193" i="3"/>
  <c r="LI193" i="3"/>
  <c r="LH193" i="3"/>
  <c r="LG193" i="3"/>
  <c r="LL192" i="3"/>
  <c r="LK192" i="3"/>
  <c r="LJ192" i="3"/>
  <c r="LI192" i="3"/>
  <c r="LH192" i="3"/>
  <c r="LG192" i="3"/>
  <c r="LL191" i="3"/>
  <c r="LK191" i="3"/>
  <c r="LJ191" i="3"/>
  <c r="LI191" i="3"/>
  <c r="LH191" i="3"/>
  <c r="LG191" i="3"/>
  <c r="LL190" i="3"/>
  <c r="LK190" i="3"/>
  <c r="LJ190" i="3"/>
  <c r="LI190" i="3"/>
  <c r="LH190" i="3"/>
  <c r="LG190" i="3"/>
  <c r="LL189" i="3"/>
  <c r="LK189" i="3"/>
  <c r="LJ189" i="3"/>
  <c r="LI189" i="3"/>
  <c r="LH189" i="3"/>
  <c r="LG189" i="3"/>
  <c r="LL188" i="3"/>
  <c r="LK188" i="3"/>
  <c r="LJ188" i="3"/>
  <c r="LI188" i="3"/>
  <c r="LH188" i="3"/>
  <c r="LG188" i="3"/>
  <c r="LL187" i="3"/>
  <c r="LK187" i="3"/>
  <c r="LJ187" i="3"/>
  <c r="LI187" i="3"/>
  <c r="LH187" i="3"/>
  <c r="LG187" i="3"/>
  <c r="LL186" i="3"/>
  <c r="LK186" i="3"/>
  <c r="LJ186" i="3"/>
  <c r="LI186" i="3"/>
  <c r="LH186" i="3"/>
  <c r="LG186" i="3"/>
  <c r="LL184" i="3"/>
  <c r="LK184" i="3"/>
  <c r="LJ184" i="3"/>
  <c r="LI184" i="3"/>
  <c r="LH184" i="3"/>
  <c r="LG184" i="3"/>
  <c r="LL183" i="3"/>
  <c r="LK183" i="3"/>
  <c r="LJ183" i="3"/>
  <c r="LI183" i="3"/>
  <c r="LH183" i="3"/>
  <c r="LG183" i="3"/>
  <c r="LL182" i="3"/>
  <c r="LK182" i="3"/>
  <c r="LJ182" i="3"/>
  <c r="LI182" i="3"/>
  <c r="LH182" i="3"/>
  <c r="LG182" i="3"/>
  <c r="LL181" i="3"/>
  <c r="LK181" i="3"/>
  <c r="LJ181" i="3"/>
  <c r="LI181" i="3"/>
  <c r="LH181" i="3"/>
  <c r="LG181" i="3"/>
  <c r="LL180" i="3"/>
  <c r="LK180" i="3"/>
  <c r="LJ180" i="3"/>
  <c r="LI180" i="3"/>
  <c r="LH180" i="3"/>
  <c r="LG180" i="3"/>
  <c r="LL179" i="3"/>
  <c r="LK179" i="3"/>
  <c r="LJ179" i="3"/>
  <c r="LI179" i="3"/>
  <c r="LH179" i="3"/>
  <c r="LG179" i="3"/>
  <c r="LL177" i="3"/>
  <c r="LK177" i="3"/>
  <c r="LJ177" i="3"/>
  <c r="LI177" i="3"/>
  <c r="LH177" i="3"/>
  <c r="LG177" i="3"/>
  <c r="LL176" i="3"/>
  <c r="LK176" i="3"/>
  <c r="LJ176" i="3"/>
  <c r="LI176" i="3"/>
  <c r="LH176" i="3"/>
  <c r="LG176" i="3"/>
  <c r="LL175" i="3"/>
  <c r="LK175" i="3"/>
  <c r="LJ175" i="3"/>
  <c r="LI175" i="3"/>
  <c r="LH175" i="3"/>
  <c r="LG175" i="3"/>
  <c r="LL174" i="3"/>
  <c r="LK174" i="3"/>
  <c r="LJ174" i="3"/>
  <c r="LI174" i="3"/>
  <c r="LH174" i="3"/>
  <c r="LG174" i="3"/>
  <c r="LL173" i="3"/>
  <c r="LK173" i="3"/>
  <c r="LJ173" i="3"/>
  <c r="LI173" i="3"/>
  <c r="LH173" i="3"/>
  <c r="LG173" i="3"/>
  <c r="LL172" i="3"/>
  <c r="LK172" i="3"/>
  <c r="LJ172" i="3"/>
  <c r="LI172" i="3"/>
  <c r="LH172" i="3"/>
  <c r="LG172" i="3"/>
  <c r="LL170" i="3"/>
  <c r="LK170" i="3"/>
  <c r="LJ170" i="3"/>
  <c r="LI170" i="3"/>
  <c r="LH170" i="3"/>
  <c r="LG170" i="3"/>
  <c r="LL169" i="3"/>
  <c r="LK169" i="3"/>
  <c r="LJ169" i="3"/>
  <c r="LI169" i="3"/>
  <c r="LH169" i="3"/>
  <c r="LG169" i="3"/>
  <c r="LL168" i="3"/>
  <c r="LK168" i="3"/>
  <c r="LJ168" i="3"/>
  <c r="LI168" i="3"/>
  <c r="LH168" i="3"/>
  <c r="LG168" i="3"/>
  <c r="LL167" i="3"/>
  <c r="LK167" i="3"/>
  <c r="LJ167" i="3"/>
  <c r="LI167" i="3"/>
  <c r="LH167" i="3"/>
  <c r="LG167" i="3"/>
  <c r="LL165" i="3"/>
  <c r="LL164" i="3" s="1"/>
  <c r="LK165" i="3"/>
  <c r="LJ165" i="3"/>
  <c r="LI165" i="3"/>
  <c r="LI164" i="3" s="1"/>
  <c r="LH165" i="3"/>
  <c r="LG165" i="3"/>
  <c r="LL163" i="3"/>
  <c r="LL162" i="3" s="1"/>
  <c r="LK163" i="3"/>
  <c r="LJ163" i="3"/>
  <c r="LI163" i="3"/>
  <c r="LI162" i="3" s="1"/>
  <c r="LH163" i="3"/>
  <c r="LG163" i="3"/>
  <c r="LL161" i="3"/>
  <c r="LL160" i="3" s="1"/>
  <c r="LK161" i="3"/>
  <c r="LJ161" i="3"/>
  <c r="LI161" i="3"/>
  <c r="LI160" i="3" s="1"/>
  <c r="LH161" i="3"/>
  <c r="LG161" i="3"/>
  <c r="LL159" i="3"/>
  <c r="LK159" i="3"/>
  <c r="LJ159" i="3"/>
  <c r="LI159" i="3"/>
  <c r="LH159" i="3"/>
  <c r="LG159" i="3"/>
  <c r="LL158" i="3"/>
  <c r="LK158" i="3"/>
  <c r="LJ158" i="3"/>
  <c r="LI158" i="3"/>
  <c r="LH158" i="3"/>
  <c r="LG158" i="3"/>
  <c r="LL157" i="3"/>
  <c r="LK157" i="3"/>
  <c r="LJ157" i="3"/>
  <c r="LI157" i="3"/>
  <c r="LH157" i="3"/>
  <c r="LG157" i="3"/>
  <c r="LL155" i="3"/>
  <c r="LL154" i="3" s="1"/>
  <c r="LK155" i="3"/>
  <c r="LJ155" i="3"/>
  <c r="LI155" i="3"/>
  <c r="LI154" i="3" s="1"/>
  <c r="LH155" i="3"/>
  <c r="LG155" i="3"/>
  <c r="LL153" i="3"/>
  <c r="LL152" i="3" s="1"/>
  <c r="LK153" i="3"/>
  <c r="LJ153" i="3"/>
  <c r="LI153" i="3"/>
  <c r="LI152" i="3" s="1"/>
  <c r="LH153" i="3"/>
  <c r="LG153" i="3"/>
  <c r="LL151" i="3"/>
  <c r="LK151" i="3"/>
  <c r="LJ151" i="3"/>
  <c r="LI151" i="3"/>
  <c r="LH151" i="3"/>
  <c r="LG151" i="3"/>
  <c r="LL150" i="3"/>
  <c r="LL149" i="3" s="1"/>
  <c r="LK150" i="3"/>
  <c r="LJ150" i="3"/>
  <c r="LI150" i="3"/>
  <c r="LH150" i="3"/>
  <c r="LG150" i="3"/>
  <c r="LL148" i="3"/>
  <c r="LK148" i="3"/>
  <c r="LJ148" i="3"/>
  <c r="LI148" i="3"/>
  <c r="LH148" i="3"/>
  <c r="LG148" i="3"/>
  <c r="LL147" i="3"/>
  <c r="LK147" i="3"/>
  <c r="LJ147" i="3"/>
  <c r="LI147" i="3"/>
  <c r="LH147" i="3"/>
  <c r="LG147" i="3"/>
  <c r="LL146" i="3"/>
  <c r="LK146" i="3"/>
  <c r="LJ146" i="3"/>
  <c r="LI146" i="3"/>
  <c r="LH146" i="3"/>
  <c r="LG146" i="3"/>
  <c r="LL145" i="3"/>
  <c r="LK145" i="3"/>
  <c r="LJ145" i="3"/>
  <c r="LI145" i="3"/>
  <c r="LH145" i="3"/>
  <c r="LG145" i="3"/>
  <c r="LL144" i="3"/>
  <c r="LK144" i="3"/>
  <c r="LJ144" i="3"/>
  <c r="LI144" i="3"/>
  <c r="LH144" i="3"/>
  <c r="LG144" i="3"/>
  <c r="LL143" i="3"/>
  <c r="LK143" i="3"/>
  <c r="LJ143" i="3"/>
  <c r="LI143" i="3"/>
  <c r="LH143" i="3"/>
  <c r="LG143" i="3"/>
  <c r="LL142" i="3"/>
  <c r="LK142" i="3"/>
  <c r="LJ142" i="3"/>
  <c r="LI142" i="3"/>
  <c r="LH142" i="3"/>
  <c r="LG142" i="3"/>
  <c r="LL140" i="3"/>
  <c r="LK140" i="3"/>
  <c r="LJ140" i="3"/>
  <c r="LI140" i="3"/>
  <c r="LH140" i="3"/>
  <c r="LG140" i="3"/>
  <c r="LL139" i="3"/>
  <c r="LK139" i="3"/>
  <c r="LJ139" i="3"/>
  <c r="LI139" i="3"/>
  <c r="LH139" i="3"/>
  <c r="LG139" i="3"/>
  <c r="LL138" i="3"/>
  <c r="LK138" i="3"/>
  <c r="LJ138" i="3"/>
  <c r="LI138" i="3"/>
  <c r="LH138" i="3"/>
  <c r="LG138" i="3"/>
  <c r="LL137" i="3"/>
  <c r="LK137" i="3"/>
  <c r="LJ137" i="3"/>
  <c r="LI137" i="3"/>
  <c r="LH137" i="3"/>
  <c r="LG137" i="3"/>
  <c r="LL136" i="3"/>
  <c r="LK136" i="3"/>
  <c r="LJ136" i="3"/>
  <c r="LI136" i="3"/>
  <c r="LH136" i="3"/>
  <c r="LG136" i="3"/>
  <c r="LL135" i="3"/>
  <c r="LL134" i="3" s="1"/>
  <c r="LK135" i="3"/>
  <c r="LJ135" i="3"/>
  <c r="LI135" i="3"/>
  <c r="LH135" i="3"/>
  <c r="LG135" i="3"/>
  <c r="LL133" i="3"/>
  <c r="LK133" i="3"/>
  <c r="LJ133" i="3"/>
  <c r="LI133" i="3"/>
  <c r="LH133" i="3"/>
  <c r="LG133" i="3"/>
  <c r="LL132" i="3"/>
  <c r="LK132" i="3"/>
  <c r="LJ132" i="3"/>
  <c r="LI132" i="3"/>
  <c r="LH132" i="3"/>
  <c r="LG132" i="3"/>
  <c r="LL131" i="3"/>
  <c r="LK131" i="3"/>
  <c r="LJ131" i="3"/>
  <c r="LI131" i="3"/>
  <c r="LH131" i="3"/>
  <c r="LG131" i="3"/>
  <c r="LL130" i="3"/>
  <c r="LK130" i="3"/>
  <c r="LJ130" i="3"/>
  <c r="LI130" i="3"/>
  <c r="LH130" i="3"/>
  <c r="LG130" i="3"/>
  <c r="LL129" i="3"/>
  <c r="LK129" i="3"/>
  <c r="LJ129" i="3"/>
  <c r="LI129" i="3"/>
  <c r="LH129" i="3"/>
  <c r="LG129" i="3"/>
  <c r="LL128" i="3"/>
  <c r="LK128" i="3"/>
  <c r="LJ128" i="3"/>
  <c r="LI128" i="3"/>
  <c r="LH128" i="3"/>
  <c r="LG128" i="3"/>
  <c r="LL127" i="3"/>
  <c r="LK127" i="3"/>
  <c r="LJ127" i="3"/>
  <c r="LI127" i="3"/>
  <c r="LH127" i="3"/>
  <c r="LG127" i="3"/>
  <c r="LL126" i="3"/>
  <c r="LK126" i="3"/>
  <c r="LJ126" i="3"/>
  <c r="LI126" i="3"/>
  <c r="LH126" i="3"/>
  <c r="LG126" i="3"/>
  <c r="LL125" i="3"/>
  <c r="LK125" i="3"/>
  <c r="LJ125" i="3"/>
  <c r="LI125" i="3"/>
  <c r="LH125" i="3"/>
  <c r="LG125" i="3"/>
  <c r="LL124" i="3"/>
  <c r="LK124" i="3"/>
  <c r="LJ124" i="3"/>
  <c r="LI124" i="3"/>
  <c r="LH124" i="3"/>
  <c r="LG124" i="3"/>
  <c r="LL123" i="3"/>
  <c r="LK123" i="3"/>
  <c r="LJ123" i="3"/>
  <c r="LI123" i="3"/>
  <c r="LH123" i="3"/>
  <c r="LG123" i="3"/>
  <c r="LL122" i="3"/>
  <c r="LK122" i="3"/>
  <c r="LJ122" i="3"/>
  <c r="LI122" i="3"/>
  <c r="LH122" i="3"/>
  <c r="LG122" i="3"/>
  <c r="LL121" i="3"/>
  <c r="LK121" i="3"/>
  <c r="LJ121" i="3"/>
  <c r="LI121" i="3"/>
  <c r="LH121" i="3"/>
  <c r="LG121" i="3"/>
  <c r="LL120" i="3"/>
  <c r="LK120" i="3"/>
  <c r="LJ120" i="3"/>
  <c r="LI120" i="3"/>
  <c r="LH120" i="3"/>
  <c r="LG120" i="3"/>
  <c r="LL119" i="3"/>
  <c r="LK119" i="3"/>
  <c r="LJ119" i="3"/>
  <c r="LI119" i="3"/>
  <c r="LH119" i="3"/>
  <c r="LG119" i="3"/>
  <c r="LL118" i="3"/>
  <c r="LK118" i="3"/>
  <c r="LJ118" i="3"/>
  <c r="LI118" i="3"/>
  <c r="LH118" i="3"/>
  <c r="LG118" i="3"/>
  <c r="LL117" i="3"/>
  <c r="LK117" i="3"/>
  <c r="LJ117" i="3"/>
  <c r="LI117" i="3"/>
  <c r="LH117" i="3"/>
  <c r="LG117" i="3"/>
  <c r="LL116" i="3"/>
  <c r="LK116" i="3"/>
  <c r="LJ116" i="3"/>
  <c r="LI116" i="3"/>
  <c r="LH116" i="3"/>
  <c r="LG116" i="3"/>
  <c r="LL115" i="3"/>
  <c r="LK115" i="3"/>
  <c r="LJ115" i="3"/>
  <c r="LI115" i="3"/>
  <c r="LH115" i="3"/>
  <c r="LG115" i="3"/>
  <c r="LL114" i="3"/>
  <c r="LK114" i="3"/>
  <c r="LJ114" i="3"/>
  <c r="LI114" i="3"/>
  <c r="LH114" i="3"/>
  <c r="LG114" i="3"/>
  <c r="LL113" i="3"/>
  <c r="LK113" i="3"/>
  <c r="LJ113" i="3"/>
  <c r="LI113" i="3"/>
  <c r="LH113" i="3"/>
  <c r="LG113" i="3"/>
  <c r="LL112" i="3"/>
  <c r="LK112" i="3"/>
  <c r="LJ112" i="3"/>
  <c r="LI112" i="3"/>
  <c r="LH112" i="3"/>
  <c r="LG112" i="3"/>
  <c r="LL111" i="3"/>
  <c r="LK111" i="3"/>
  <c r="LJ111" i="3"/>
  <c r="LI111" i="3"/>
  <c r="LH111" i="3"/>
  <c r="LG111" i="3"/>
  <c r="LL110" i="3"/>
  <c r="LK110" i="3"/>
  <c r="LJ110" i="3"/>
  <c r="LI110" i="3"/>
  <c r="LH110" i="3"/>
  <c r="LG110" i="3"/>
  <c r="LL109" i="3"/>
  <c r="LK109" i="3"/>
  <c r="LJ109" i="3"/>
  <c r="LI109" i="3"/>
  <c r="LH109" i="3"/>
  <c r="LG109" i="3"/>
  <c r="LL108" i="3"/>
  <c r="LK108" i="3"/>
  <c r="LJ108" i="3"/>
  <c r="LI108" i="3"/>
  <c r="LH108" i="3"/>
  <c r="LG108" i="3"/>
  <c r="LL107" i="3"/>
  <c r="LK107" i="3"/>
  <c r="LJ107" i="3"/>
  <c r="LI107" i="3"/>
  <c r="LH107" i="3"/>
  <c r="LG107" i="3"/>
  <c r="LL106" i="3"/>
  <c r="LK106" i="3"/>
  <c r="LJ106" i="3"/>
  <c r="LI106" i="3"/>
  <c r="LH106" i="3"/>
  <c r="LG106" i="3"/>
  <c r="LL105" i="3"/>
  <c r="LK105" i="3"/>
  <c r="LJ105" i="3"/>
  <c r="LI105" i="3"/>
  <c r="LH105" i="3"/>
  <c r="LG105" i="3"/>
  <c r="LL104" i="3"/>
  <c r="LK104" i="3"/>
  <c r="LJ104" i="3"/>
  <c r="LI104" i="3"/>
  <c r="LH104" i="3"/>
  <c r="LG104" i="3"/>
  <c r="LL103" i="3"/>
  <c r="LK103" i="3"/>
  <c r="LJ103" i="3"/>
  <c r="LI103" i="3"/>
  <c r="LH103" i="3"/>
  <c r="LG103" i="3"/>
  <c r="LL102" i="3"/>
  <c r="LK102" i="3"/>
  <c r="LJ102" i="3"/>
  <c r="LI102" i="3"/>
  <c r="LH102" i="3"/>
  <c r="LG102" i="3"/>
  <c r="LL101" i="3"/>
  <c r="LK101" i="3"/>
  <c r="LJ101" i="3"/>
  <c r="LI101" i="3"/>
  <c r="LH101" i="3"/>
  <c r="LG101" i="3"/>
  <c r="LL100" i="3"/>
  <c r="LK100" i="3"/>
  <c r="LJ100" i="3"/>
  <c r="LI100" i="3"/>
  <c r="LH100" i="3"/>
  <c r="LG100" i="3"/>
  <c r="LL99" i="3"/>
  <c r="LK99" i="3"/>
  <c r="LJ99" i="3"/>
  <c r="LI99" i="3"/>
  <c r="LH99" i="3"/>
  <c r="LG99" i="3"/>
  <c r="LL98" i="3"/>
  <c r="LK98" i="3"/>
  <c r="LJ98" i="3"/>
  <c r="LI98" i="3"/>
  <c r="LH98" i="3"/>
  <c r="LG98" i="3"/>
  <c r="LL97" i="3"/>
  <c r="LK97" i="3"/>
  <c r="LJ97" i="3"/>
  <c r="LI97" i="3"/>
  <c r="LH97" i="3"/>
  <c r="LG97" i="3"/>
  <c r="LL96" i="3"/>
  <c r="LK96" i="3"/>
  <c r="LJ96" i="3"/>
  <c r="LI96" i="3"/>
  <c r="LH96" i="3"/>
  <c r="LG96" i="3"/>
  <c r="LL95" i="3"/>
  <c r="LK95" i="3"/>
  <c r="LJ95" i="3"/>
  <c r="LI95" i="3"/>
  <c r="LH95" i="3"/>
  <c r="LG95" i="3"/>
  <c r="LL94" i="3"/>
  <c r="LK94" i="3"/>
  <c r="LK264" i="3" s="1"/>
  <c r="LJ94" i="3"/>
  <c r="LJ264" i="3" s="1"/>
  <c r="LI94" i="3"/>
  <c r="LH94" i="3"/>
  <c r="LG94" i="3"/>
  <c r="LL93" i="3"/>
  <c r="LK93" i="3"/>
  <c r="LJ93" i="3"/>
  <c r="LI93" i="3"/>
  <c r="LH93" i="3"/>
  <c r="LG93" i="3"/>
  <c r="LL92" i="3"/>
  <c r="LK92" i="3"/>
  <c r="LJ92" i="3"/>
  <c r="LI92" i="3"/>
  <c r="LH92" i="3"/>
  <c r="LG92" i="3"/>
  <c r="LL91" i="3"/>
  <c r="LK91" i="3"/>
  <c r="LJ91" i="3"/>
  <c r="LI91" i="3"/>
  <c r="LH91" i="3"/>
  <c r="LG91" i="3"/>
  <c r="LL90" i="3"/>
  <c r="LK90" i="3"/>
  <c r="LJ90" i="3"/>
  <c r="LI90" i="3"/>
  <c r="LH90" i="3"/>
  <c r="LG90" i="3"/>
  <c r="LL89" i="3"/>
  <c r="LK89" i="3"/>
  <c r="LJ89" i="3"/>
  <c r="LI89" i="3"/>
  <c r="LH89" i="3"/>
  <c r="LG89" i="3"/>
  <c r="LL88" i="3"/>
  <c r="LK88" i="3"/>
  <c r="LJ88" i="3"/>
  <c r="LI88" i="3"/>
  <c r="LH88" i="3"/>
  <c r="LG88" i="3"/>
  <c r="LL87" i="3"/>
  <c r="LK87" i="3"/>
  <c r="LJ87" i="3"/>
  <c r="LI87" i="3"/>
  <c r="LH87" i="3"/>
  <c r="LG87" i="3"/>
  <c r="LL86" i="3"/>
  <c r="LK86" i="3"/>
  <c r="LJ86" i="3"/>
  <c r="LI86" i="3"/>
  <c r="LH86" i="3"/>
  <c r="LG86" i="3"/>
  <c r="LL85" i="3"/>
  <c r="LK85" i="3"/>
  <c r="LJ85" i="3"/>
  <c r="LI85" i="3"/>
  <c r="LH85" i="3"/>
  <c r="LG85" i="3"/>
  <c r="LL84" i="3"/>
  <c r="LK84" i="3"/>
  <c r="LJ84" i="3"/>
  <c r="LI84" i="3"/>
  <c r="LH84" i="3"/>
  <c r="LG84" i="3"/>
  <c r="LL83" i="3"/>
  <c r="LK83" i="3"/>
  <c r="LJ83" i="3"/>
  <c r="LI83" i="3"/>
  <c r="LH83" i="3"/>
  <c r="LG83" i="3"/>
  <c r="LL82" i="3"/>
  <c r="LK82" i="3"/>
  <c r="LJ82" i="3"/>
  <c r="LI82" i="3"/>
  <c r="LH82" i="3"/>
  <c r="LG82" i="3"/>
  <c r="LL81" i="3"/>
  <c r="LK81" i="3"/>
  <c r="LJ81" i="3"/>
  <c r="LI81" i="3"/>
  <c r="LH81" i="3"/>
  <c r="LH265" i="3" s="1"/>
  <c r="LG81" i="3"/>
  <c r="LL79" i="3"/>
  <c r="LK79" i="3"/>
  <c r="LJ79" i="3"/>
  <c r="LI79" i="3"/>
  <c r="LH79" i="3"/>
  <c r="LG79" i="3"/>
  <c r="LL78" i="3"/>
  <c r="LK78" i="3"/>
  <c r="LJ78" i="3"/>
  <c r="LI78" i="3"/>
  <c r="LH78" i="3"/>
  <c r="LG78" i="3"/>
  <c r="LL77" i="3"/>
  <c r="LK77" i="3"/>
  <c r="LJ77" i="3"/>
  <c r="LI77" i="3"/>
  <c r="LH77" i="3"/>
  <c r="LG77" i="3"/>
  <c r="LL76" i="3"/>
  <c r="LK76" i="3"/>
  <c r="LJ76" i="3"/>
  <c r="LI76" i="3"/>
  <c r="LI75" i="3" s="1"/>
  <c r="LH76" i="3"/>
  <c r="LG76" i="3"/>
  <c r="LL74" i="3"/>
  <c r="LL73" i="3" s="1"/>
  <c r="LK74" i="3"/>
  <c r="LJ74" i="3"/>
  <c r="LI74" i="3"/>
  <c r="LI73" i="3" s="1"/>
  <c r="LH74" i="3"/>
  <c r="LG74" i="3"/>
  <c r="LL72" i="3"/>
  <c r="LK72" i="3"/>
  <c r="LJ72" i="3"/>
  <c r="LI72" i="3"/>
  <c r="LH72" i="3"/>
  <c r="LG72" i="3"/>
  <c r="LL71" i="3"/>
  <c r="LK71" i="3"/>
  <c r="LJ71" i="3"/>
  <c r="LI71" i="3"/>
  <c r="LI70" i="3" s="1"/>
  <c r="LH71" i="3"/>
  <c r="LG71" i="3"/>
  <c r="LL69" i="3"/>
  <c r="LK69" i="3"/>
  <c r="LJ69" i="3"/>
  <c r="LI69" i="3"/>
  <c r="LH69" i="3"/>
  <c r="LG69" i="3"/>
  <c r="LL68" i="3"/>
  <c r="LK68" i="3"/>
  <c r="LJ68" i="3"/>
  <c r="LI68" i="3"/>
  <c r="LH68" i="3"/>
  <c r="LG68" i="3"/>
  <c r="LL67" i="3"/>
  <c r="LL66" i="3" s="1"/>
  <c r="LK67" i="3"/>
  <c r="LJ67" i="3"/>
  <c r="LI67" i="3"/>
  <c r="LH67" i="3"/>
  <c r="LG67" i="3"/>
  <c r="LL65" i="3"/>
  <c r="LK65" i="3"/>
  <c r="LJ65" i="3"/>
  <c r="LI65" i="3"/>
  <c r="LH65" i="3"/>
  <c r="LG65" i="3"/>
  <c r="LL64" i="3"/>
  <c r="LK64" i="3"/>
  <c r="LJ64" i="3"/>
  <c r="LI64" i="3"/>
  <c r="LI63" i="3" s="1"/>
  <c r="LH64" i="3"/>
  <c r="LG64" i="3"/>
  <c r="LL62" i="3"/>
  <c r="LK62" i="3"/>
  <c r="LJ62" i="3"/>
  <c r="LI62" i="3"/>
  <c r="LH62" i="3"/>
  <c r="LG62" i="3"/>
  <c r="LL61" i="3"/>
  <c r="LL60" i="3" s="1"/>
  <c r="LK61" i="3"/>
  <c r="LJ61" i="3"/>
  <c r="LI61" i="3"/>
  <c r="LH61" i="3"/>
  <c r="LG61" i="3"/>
  <c r="LL59" i="3"/>
  <c r="LK59" i="3"/>
  <c r="LJ59" i="3"/>
  <c r="LI59" i="3"/>
  <c r="LH59" i="3"/>
  <c r="LG59" i="3"/>
  <c r="LL58" i="3"/>
  <c r="LK58" i="3"/>
  <c r="LJ58" i="3"/>
  <c r="LI58" i="3"/>
  <c r="LH58" i="3"/>
  <c r="LG58" i="3"/>
  <c r="LL57" i="3"/>
  <c r="LK57" i="3"/>
  <c r="LJ57" i="3"/>
  <c r="LI57" i="3"/>
  <c r="LH57" i="3"/>
  <c r="LG57" i="3"/>
  <c r="LL56" i="3"/>
  <c r="LK56" i="3"/>
  <c r="LJ56" i="3"/>
  <c r="LI56" i="3"/>
  <c r="LH56" i="3"/>
  <c r="LG56" i="3"/>
  <c r="LL55" i="3"/>
  <c r="LK55" i="3"/>
  <c r="LJ55" i="3"/>
  <c r="LI55" i="3"/>
  <c r="LH55" i="3"/>
  <c r="LG55" i="3"/>
  <c r="LL54" i="3"/>
  <c r="LK54" i="3"/>
  <c r="LJ54" i="3"/>
  <c r="LI54" i="3"/>
  <c r="LH54" i="3"/>
  <c r="LG54" i="3"/>
  <c r="LL53" i="3"/>
  <c r="LK53" i="3"/>
  <c r="LJ53" i="3"/>
  <c r="LI53" i="3"/>
  <c r="LH53" i="3"/>
  <c r="LG53" i="3"/>
  <c r="LL52" i="3"/>
  <c r="LK52" i="3"/>
  <c r="LJ52" i="3"/>
  <c r="LI52" i="3"/>
  <c r="LH52" i="3"/>
  <c r="LG52" i="3"/>
  <c r="LL51" i="3"/>
  <c r="LK51" i="3"/>
  <c r="LJ51" i="3"/>
  <c r="LI51" i="3"/>
  <c r="LH51" i="3"/>
  <c r="LG51" i="3"/>
  <c r="LL50" i="3"/>
  <c r="LK50" i="3"/>
  <c r="LJ50" i="3"/>
  <c r="LI50" i="3"/>
  <c r="LI49" i="3" s="1"/>
  <c r="LH50" i="3"/>
  <c r="LG50" i="3"/>
  <c r="LL48" i="3"/>
  <c r="LK48" i="3"/>
  <c r="LJ48" i="3"/>
  <c r="LI48" i="3"/>
  <c r="LH48" i="3"/>
  <c r="LG48" i="3"/>
  <c r="LL47" i="3"/>
  <c r="LL46" i="3" s="1"/>
  <c r="LK47" i="3"/>
  <c r="LJ47" i="3"/>
  <c r="LI47" i="3"/>
  <c r="LH47" i="3"/>
  <c r="LG47" i="3"/>
  <c r="LL45" i="3"/>
  <c r="LL44" i="3" s="1"/>
  <c r="LK45" i="3"/>
  <c r="LJ45" i="3"/>
  <c r="LI45" i="3"/>
  <c r="LI44" i="3" s="1"/>
  <c r="LH45" i="3"/>
  <c r="LG45" i="3"/>
  <c r="LL43" i="3"/>
  <c r="LK43" i="3"/>
  <c r="LJ43" i="3"/>
  <c r="LI43" i="3"/>
  <c r="LH43" i="3"/>
  <c r="LG43" i="3"/>
  <c r="LL42" i="3"/>
  <c r="LK42" i="3"/>
  <c r="LJ42" i="3"/>
  <c r="LI42" i="3"/>
  <c r="LH42" i="3"/>
  <c r="LG42" i="3"/>
  <c r="LL40" i="3"/>
  <c r="LK40" i="3"/>
  <c r="LJ40" i="3"/>
  <c r="LI40" i="3"/>
  <c r="LH40" i="3"/>
  <c r="LG40" i="3"/>
  <c r="LL39" i="3"/>
  <c r="LK39" i="3"/>
  <c r="LJ39" i="3"/>
  <c r="LI39" i="3"/>
  <c r="LH39" i="3"/>
  <c r="LG39" i="3"/>
  <c r="LL38" i="3"/>
  <c r="LK38" i="3"/>
  <c r="LJ38" i="3"/>
  <c r="LI38" i="3"/>
  <c r="LH38" i="3"/>
  <c r="LH262" i="3" s="1"/>
  <c r="LG38" i="3"/>
  <c r="LL36" i="3"/>
  <c r="LL35" i="3" s="1"/>
  <c r="LK36" i="3"/>
  <c r="LJ36" i="3"/>
  <c r="LI36" i="3"/>
  <c r="LI35" i="3" s="1"/>
  <c r="LH36" i="3"/>
  <c r="LG36" i="3"/>
  <c r="LL34" i="3"/>
  <c r="LK34" i="3"/>
  <c r="LJ34" i="3"/>
  <c r="LI34" i="3"/>
  <c r="LH34" i="3"/>
  <c r="LG34" i="3"/>
  <c r="LL33" i="3"/>
  <c r="LK33" i="3"/>
  <c r="LJ33" i="3"/>
  <c r="LI33" i="3"/>
  <c r="LH33" i="3"/>
  <c r="LG33" i="3"/>
  <c r="LL32" i="3"/>
  <c r="LK32" i="3"/>
  <c r="LJ32" i="3"/>
  <c r="LI32" i="3"/>
  <c r="LH32" i="3"/>
  <c r="LG32" i="3"/>
  <c r="LL31" i="3"/>
  <c r="LK31" i="3"/>
  <c r="LJ31" i="3"/>
  <c r="LI31" i="3"/>
  <c r="LH31" i="3"/>
  <c r="LG31" i="3"/>
  <c r="LL29" i="3"/>
  <c r="LL266" i="3" s="1"/>
  <c r="LK29" i="3"/>
  <c r="LJ29" i="3"/>
  <c r="LI29" i="3"/>
  <c r="LH29" i="3"/>
  <c r="LG29" i="3"/>
  <c r="LL28" i="3"/>
  <c r="LK28" i="3"/>
  <c r="LJ28" i="3"/>
  <c r="LI28" i="3"/>
  <c r="LH28" i="3"/>
  <c r="LG28" i="3"/>
  <c r="LL27" i="3"/>
  <c r="LK27" i="3"/>
  <c r="LJ27" i="3"/>
  <c r="LI27" i="3"/>
  <c r="LI26" i="3" s="1"/>
  <c r="LH27" i="3"/>
  <c r="LG27" i="3"/>
  <c r="LL25" i="3"/>
  <c r="LL24" i="3" s="1"/>
  <c r="LK25" i="3"/>
  <c r="LJ25" i="3"/>
  <c r="LI25" i="3"/>
  <c r="LI24" i="3" s="1"/>
  <c r="LH25" i="3"/>
  <c r="LG25" i="3"/>
  <c r="LL23" i="3"/>
  <c r="LL22" i="3" s="1"/>
  <c r="LK23" i="3"/>
  <c r="LJ23" i="3"/>
  <c r="LI23" i="3"/>
  <c r="LI22" i="3" s="1"/>
  <c r="LH23" i="3"/>
  <c r="LG23" i="3"/>
  <c r="LL21" i="3"/>
  <c r="LK21" i="3"/>
  <c r="LJ21" i="3"/>
  <c r="LI21" i="3"/>
  <c r="LH21" i="3"/>
  <c r="LG21" i="3"/>
  <c r="LL20" i="3"/>
  <c r="LK20" i="3"/>
  <c r="LJ20" i="3"/>
  <c r="LI20" i="3"/>
  <c r="LH20" i="3"/>
  <c r="LG20" i="3"/>
  <c r="LL19" i="3"/>
  <c r="LK19" i="3"/>
  <c r="LJ19" i="3"/>
  <c r="LI19" i="3"/>
  <c r="LH19" i="3"/>
  <c r="LG19" i="3"/>
  <c r="LL18" i="3"/>
  <c r="LK18" i="3"/>
  <c r="LJ18" i="3"/>
  <c r="LI18" i="3"/>
  <c r="LH18" i="3"/>
  <c r="LG18" i="3"/>
  <c r="LL17" i="3"/>
  <c r="LK17" i="3"/>
  <c r="LJ17" i="3"/>
  <c r="LI17" i="3"/>
  <c r="LH17" i="3"/>
  <c r="LG17" i="3"/>
  <c r="LL16" i="3"/>
  <c r="LK16" i="3"/>
  <c r="LJ16" i="3"/>
  <c r="LI16" i="3"/>
  <c r="LH16" i="3"/>
  <c r="LG16" i="3"/>
  <c r="LL15" i="3"/>
  <c r="LK15" i="3"/>
  <c r="LJ15" i="3"/>
  <c r="LI15" i="3"/>
  <c r="LH15" i="3"/>
  <c r="LG15" i="3"/>
  <c r="LL14" i="3"/>
  <c r="LK14" i="3"/>
  <c r="LJ14" i="3"/>
  <c r="LI14" i="3"/>
  <c r="LH14" i="3"/>
  <c r="LG14" i="3"/>
  <c r="LL13" i="3"/>
  <c r="LK13" i="3"/>
  <c r="LJ13" i="3"/>
  <c r="LI13" i="3"/>
  <c r="LH13" i="3"/>
  <c r="LG13" i="3"/>
  <c r="LL12" i="3"/>
  <c r="LK12" i="3"/>
  <c r="LJ12" i="3"/>
  <c r="LI12" i="3"/>
  <c r="LI11" i="3" s="1"/>
  <c r="LH12" i="3"/>
  <c r="LG12" i="3"/>
  <c r="KH252" i="3"/>
  <c r="KG252" i="3"/>
  <c r="KF252" i="3"/>
  <c r="KE252" i="3"/>
  <c r="KD252" i="3"/>
  <c r="KC252" i="3"/>
  <c r="KH251" i="3"/>
  <c r="KG251" i="3"/>
  <c r="KF251" i="3"/>
  <c r="KE251" i="3"/>
  <c r="KD251" i="3"/>
  <c r="KC251" i="3"/>
  <c r="KH250" i="3"/>
  <c r="KG250" i="3"/>
  <c r="KF250" i="3"/>
  <c r="KE250" i="3"/>
  <c r="KD250" i="3"/>
  <c r="KC250" i="3"/>
  <c r="KH249" i="3"/>
  <c r="KG249" i="3"/>
  <c r="KF249" i="3"/>
  <c r="KE249" i="3"/>
  <c r="KD249" i="3"/>
  <c r="KC249" i="3"/>
  <c r="KH248" i="3"/>
  <c r="KG248" i="3"/>
  <c r="KF248" i="3"/>
  <c r="KE248" i="3"/>
  <c r="KD248" i="3"/>
  <c r="KC248" i="3"/>
  <c r="KH247" i="3"/>
  <c r="KG247" i="3"/>
  <c r="KF247" i="3"/>
  <c r="KE247" i="3"/>
  <c r="KD247" i="3"/>
  <c r="KC247" i="3"/>
  <c r="KH246" i="3"/>
  <c r="KG246" i="3"/>
  <c r="KF246" i="3"/>
  <c r="KE246" i="3"/>
  <c r="KD246" i="3"/>
  <c r="KC246" i="3"/>
  <c r="KH245" i="3"/>
  <c r="KG245" i="3"/>
  <c r="KF245" i="3"/>
  <c r="KE245" i="3"/>
  <c r="KD245" i="3"/>
  <c r="KC245" i="3"/>
  <c r="KH244" i="3"/>
  <c r="KG244" i="3"/>
  <c r="KF244" i="3"/>
  <c r="KE244" i="3"/>
  <c r="KD244" i="3"/>
  <c r="KC244" i="3"/>
  <c r="KH243" i="3"/>
  <c r="KG243" i="3"/>
  <c r="KF243" i="3"/>
  <c r="KE243" i="3"/>
  <c r="KD243" i="3"/>
  <c r="KC243" i="3"/>
  <c r="KH242" i="3"/>
  <c r="KG242" i="3"/>
  <c r="KF242" i="3"/>
  <c r="KE242" i="3"/>
  <c r="KD242" i="3"/>
  <c r="KC242" i="3"/>
  <c r="KH241" i="3"/>
  <c r="KG241" i="3"/>
  <c r="KF241" i="3"/>
  <c r="KE241" i="3"/>
  <c r="KD241" i="3"/>
  <c r="KC241" i="3"/>
  <c r="KH240" i="3"/>
  <c r="KG240" i="3"/>
  <c r="KF240" i="3"/>
  <c r="KE240" i="3"/>
  <c r="KD240" i="3"/>
  <c r="KC240" i="3"/>
  <c r="KH239" i="3"/>
  <c r="KG239" i="3"/>
  <c r="KF239" i="3"/>
  <c r="KE239" i="3"/>
  <c r="KD239" i="3"/>
  <c r="KC239" i="3"/>
  <c r="KH238" i="3"/>
  <c r="KG238" i="3"/>
  <c r="KF238" i="3"/>
  <c r="KE238" i="3"/>
  <c r="KD238" i="3"/>
  <c r="KC238" i="3"/>
  <c r="KH237" i="3"/>
  <c r="KG237" i="3"/>
  <c r="KF237" i="3"/>
  <c r="KE237" i="3"/>
  <c r="KE236" i="3" s="1"/>
  <c r="KD237" i="3"/>
  <c r="KC237" i="3"/>
  <c r="KH235" i="3"/>
  <c r="KG235" i="3"/>
  <c r="KF235" i="3"/>
  <c r="KE235" i="3"/>
  <c r="KD235" i="3"/>
  <c r="KC235" i="3"/>
  <c r="KH234" i="3"/>
  <c r="KG234" i="3"/>
  <c r="KF234" i="3"/>
  <c r="KE234" i="3"/>
  <c r="KD234" i="3"/>
  <c r="KC234" i="3"/>
  <c r="KH233" i="3"/>
  <c r="KG233" i="3"/>
  <c r="KF233" i="3"/>
  <c r="KE233" i="3"/>
  <c r="KD233" i="3"/>
  <c r="KC233" i="3"/>
  <c r="KH232" i="3"/>
  <c r="KG232" i="3"/>
  <c r="KF232" i="3"/>
  <c r="KE232" i="3"/>
  <c r="KD232" i="3"/>
  <c r="KC232" i="3"/>
  <c r="KH231" i="3"/>
  <c r="KG231" i="3"/>
  <c r="KF231" i="3"/>
  <c r="KE231" i="3"/>
  <c r="KD231" i="3"/>
  <c r="KC231" i="3"/>
  <c r="KH230" i="3"/>
  <c r="KG230" i="3"/>
  <c r="KF230" i="3"/>
  <c r="KE230" i="3"/>
  <c r="KD230" i="3"/>
  <c r="KC230" i="3"/>
  <c r="KH229" i="3"/>
  <c r="KG229" i="3"/>
  <c r="KF229" i="3"/>
  <c r="KE229" i="3"/>
  <c r="KD229" i="3"/>
  <c r="KC229" i="3"/>
  <c r="KH228" i="3"/>
  <c r="KG228" i="3"/>
  <c r="KF228" i="3"/>
  <c r="KE228" i="3"/>
  <c r="KD228" i="3"/>
  <c r="KC228" i="3"/>
  <c r="KH227" i="3"/>
  <c r="KG227" i="3"/>
  <c r="KF227" i="3"/>
  <c r="KE227" i="3"/>
  <c r="KD227" i="3"/>
  <c r="KC227" i="3"/>
  <c r="KH226" i="3"/>
  <c r="KG226" i="3"/>
  <c r="KF226" i="3"/>
  <c r="KE226" i="3"/>
  <c r="KD226" i="3"/>
  <c r="KC226" i="3"/>
  <c r="KH225" i="3"/>
  <c r="KG225" i="3"/>
  <c r="KF225" i="3"/>
  <c r="KE225" i="3"/>
  <c r="KD225" i="3"/>
  <c r="KC225" i="3"/>
  <c r="KH224" i="3"/>
  <c r="KG224" i="3"/>
  <c r="KF224" i="3"/>
  <c r="KE224" i="3"/>
  <c r="KD224" i="3"/>
  <c r="KC224" i="3"/>
  <c r="KH223" i="3"/>
  <c r="KG223" i="3"/>
  <c r="KF223" i="3"/>
  <c r="KE223" i="3"/>
  <c r="KD223" i="3"/>
  <c r="KC223" i="3"/>
  <c r="KH222" i="3"/>
  <c r="KG222" i="3"/>
  <c r="KF222" i="3"/>
  <c r="KE222" i="3"/>
  <c r="KD222" i="3"/>
  <c r="KC222" i="3"/>
  <c r="KH221" i="3"/>
  <c r="KG221" i="3"/>
  <c r="KF221" i="3"/>
  <c r="KE221" i="3"/>
  <c r="KD221" i="3"/>
  <c r="KC221" i="3"/>
  <c r="KH220" i="3"/>
  <c r="KG220" i="3"/>
  <c r="KF220" i="3"/>
  <c r="KE220" i="3"/>
  <c r="KD220" i="3"/>
  <c r="KC220" i="3"/>
  <c r="KH219" i="3"/>
  <c r="KG219" i="3"/>
  <c r="KF219" i="3"/>
  <c r="KE219" i="3"/>
  <c r="KD219" i="3"/>
  <c r="KC219" i="3"/>
  <c r="KH218" i="3"/>
  <c r="KG218" i="3"/>
  <c r="KF218" i="3"/>
  <c r="KE218" i="3"/>
  <c r="KD218" i="3"/>
  <c r="KC218" i="3"/>
  <c r="KH217" i="3"/>
  <c r="KG217" i="3"/>
  <c r="KF217" i="3"/>
  <c r="KE217" i="3"/>
  <c r="KD217" i="3"/>
  <c r="KC217" i="3"/>
  <c r="KH216" i="3"/>
  <c r="KG216" i="3"/>
  <c r="KF216" i="3"/>
  <c r="KE216" i="3"/>
  <c r="KD216" i="3"/>
  <c r="KC216" i="3"/>
  <c r="KH215" i="3"/>
  <c r="KG215" i="3"/>
  <c r="KF215" i="3"/>
  <c r="KE215" i="3"/>
  <c r="KD215" i="3"/>
  <c r="KC215" i="3"/>
  <c r="KH214" i="3"/>
  <c r="KG214" i="3"/>
  <c r="KF214" i="3"/>
  <c r="KE214" i="3"/>
  <c r="KD214" i="3"/>
  <c r="KC214" i="3"/>
  <c r="KH213" i="3"/>
  <c r="KG213" i="3"/>
  <c r="KF213" i="3"/>
  <c r="KE213" i="3"/>
  <c r="KD213" i="3"/>
  <c r="KC213" i="3"/>
  <c r="KH212" i="3"/>
  <c r="KG212" i="3"/>
  <c r="KF212" i="3"/>
  <c r="KE212" i="3"/>
  <c r="KD212" i="3"/>
  <c r="KC212" i="3"/>
  <c r="KH211" i="3"/>
  <c r="KG211" i="3"/>
  <c r="KF211" i="3"/>
  <c r="KE211" i="3"/>
  <c r="KD211" i="3"/>
  <c r="KC211" i="3"/>
  <c r="KH210" i="3"/>
  <c r="KG210" i="3"/>
  <c r="KF210" i="3"/>
  <c r="KE210" i="3"/>
  <c r="KD210" i="3"/>
  <c r="KC210" i="3"/>
  <c r="KH209" i="3"/>
  <c r="KG209" i="3"/>
  <c r="KF209" i="3"/>
  <c r="KE209" i="3"/>
  <c r="KD209" i="3"/>
  <c r="KC209" i="3"/>
  <c r="KH208" i="3"/>
  <c r="KG208" i="3"/>
  <c r="KF208" i="3"/>
  <c r="KE208" i="3"/>
  <c r="KD208" i="3"/>
  <c r="KC208" i="3"/>
  <c r="KH207" i="3"/>
  <c r="KG207" i="3"/>
  <c r="KF207" i="3"/>
  <c r="KE207" i="3"/>
  <c r="KD207" i="3"/>
  <c r="KC207" i="3"/>
  <c r="KH206" i="3"/>
  <c r="KG206" i="3"/>
  <c r="KF206" i="3"/>
  <c r="KE206" i="3"/>
  <c r="KD206" i="3"/>
  <c r="KC206" i="3"/>
  <c r="KH204" i="3"/>
  <c r="KG204" i="3"/>
  <c r="KF204" i="3"/>
  <c r="KE204" i="3"/>
  <c r="KD204" i="3"/>
  <c r="KC204" i="3"/>
  <c r="KH203" i="3"/>
  <c r="KG203" i="3"/>
  <c r="KF203" i="3"/>
  <c r="KE203" i="3"/>
  <c r="KD203" i="3"/>
  <c r="KC203" i="3"/>
  <c r="KH202" i="3"/>
  <c r="KG202" i="3"/>
  <c r="KF202" i="3"/>
  <c r="KE202" i="3"/>
  <c r="KD202" i="3"/>
  <c r="KC202" i="3"/>
  <c r="KH201" i="3"/>
  <c r="KG201" i="3"/>
  <c r="KF201" i="3"/>
  <c r="KE201" i="3"/>
  <c r="KD201" i="3"/>
  <c r="KC201" i="3"/>
  <c r="KH199" i="3"/>
  <c r="KG199" i="3"/>
  <c r="KF199" i="3"/>
  <c r="KE199" i="3"/>
  <c r="KD199" i="3"/>
  <c r="KC199" i="3"/>
  <c r="KH198" i="3"/>
  <c r="KG198" i="3"/>
  <c r="KF198" i="3"/>
  <c r="KE198" i="3"/>
  <c r="KD198" i="3"/>
  <c r="KC198" i="3"/>
  <c r="KH197" i="3"/>
  <c r="KG197" i="3"/>
  <c r="KF197" i="3"/>
  <c r="KE197" i="3"/>
  <c r="KD197" i="3"/>
  <c r="KC197" i="3"/>
  <c r="KH195" i="3"/>
  <c r="KG195" i="3"/>
  <c r="KF195" i="3"/>
  <c r="KE195" i="3"/>
  <c r="KE194" i="3" s="1"/>
  <c r="KD195" i="3"/>
  <c r="KC195" i="3"/>
  <c r="KH193" i="3"/>
  <c r="KG193" i="3"/>
  <c r="KF193" i="3"/>
  <c r="KE193" i="3"/>
  <c r="KD193" i="3"/>
  <c r="KC193" i="3"/>
  <c r="KH192" i="3"/>
  <c r="KG192" i="3"/>
  <c r="KF192" i="3"/>
  <c r="KE192" i="3"/>
  <c r="KD192" i="3"/>
  <c r="KC192" i="3"/>
  <c r="KH191" i="3"/>
  <c r="KG191" i="3"/>
  <c r="KF191" i="3"/>
  <c r="KE191" i="3"/>
  <c r="KD191" i="3"/>
  <c r="KC191" i="3"/>
  <c r="KH190" i="3"/>
  <c r="KG190" i="3"/>
  <c r="KF190" i="3"/>
  <c r="KE190" i="3"/>
  <c r="KD190" i="3"/>
  <c r="KC190" i="3"/>
  <c r="KH189" i="3"/>
  <c r="KG189" i="3"/>
  <c r="KF189" i="3"/>
  <c r="KE189" i="3"/>
  <c r="KD189" i="3"/>
  <c r="KC189" i="3"/>
  <c r="KH188" i="3"/>
  <c r="KG188" i="3"/>
  <c r="KF188" i="3"/>
  <c r="KE188" i="3"/>
  <c r="KD188" i="3"/>
  <c r="KC188" i="3"/>
  <c r="KH187" i="3"/>
  <c r="KG187" i="3"/>
  <c r="KF187" i="3"/>
  <c r="KE187" i="3"/>
  <c r="KD187" i="3"/>
  <c r="KC187" i="3"/>
  <c r="KH186" i="3"/>
  <c r="KG186" i="3"/>
  <c r="KF186" i="3"/>
  <c r="KE186" i="3"/>
  <c r="KD186" i="3"/>
  <c r="KC186" i="3"/>
  <c r="KH184" i="3"/>
  <c r="KG184" i="3"/>
  <c r="KF184" i="3"/>
  <c r="KE184" i="3"/>
  <c r="KD184" i="3"/>
  <c r="KC184" i="3"/>
  <c r="KH183" i="3"/>
  <c r="KG183" i="3"/>
  <c r="KF183" i="3"/>
  <c r="KE183" i="3"/>
  <c r="KD183" i="3"/>
  <c r="KC183" i="3"/>
  <c r="KH182" i="3"/>
  <c r="KG182" i="3"/>
  <c r="KF182" i="3"/>
  <c r="KE182" i="3"/>
  <c r="KD182" i="3"/>
  <c r="KC182" i="3"/>
  <c r="KH181" i="3"/>
  <c r="KG181" i="3"/>
  <c r="KF181" i="3"/>
  <c r="KE181" i="3"/>
  <c r="KD181" i="3"/>
  <c r="KC181" i="3"/>
  <c r="KH180" i="3"/>
  <c r="KG180" i="3"/>
  <c r="KF180" i="3"/>
  <c r="KE180" i="3"/>
  <c r="KD180" i="3"/>
  <c r="KC180" i="3"/>
  <c r="KH179" i="3"/>
  <c r="KG179" i="3"/>
  <c r="KF179" i="3"/>
  <c r="KE179" i="3"/>
  <c r="KE178" i="3" s="1"/>
  <c r="KD179" i="3"/>
  <c r="KC179" i="3"/>
  <c r="KH177" i="3"/>
  <c r="KG177" i="3"/>
  <c r="KF177" i="3"/>
  <c r="KE177" i="3"/>
  <c r="KD177" i="3"/>
  <c r="KC177" i="3"/>
  <c r="KH176" i="3"/>
  <c r="KG176" i="3"/>
  <c r="KF176" i="3"/>
  <c r="KE176" i="3"/>
  <c r="KD176" i="3"/>
  <c r="KC176" i="3"/>
  <c r="KH175" i="3"/>
  <c r="KG175" i="3"/>
  <c r="KF175" i="3"/>
  <c r="KE175" i="3"/>
  <c r="KD175" i="3"/>
  <c r="KC175" i="3"/>
  <c r="KH174" i="3"/>
  <c r="KG174" i="3"/>
  <c r="KF174" i="3"/>
  <c r="KE174" i="3"/>
  <c r="KD174" i="3"/>
  <c r="KC174" i="3"/>
  <c r="KH173" i="3"/>
  <c r="KG173" i="3"/>
  <c r="KF173" i="3"/>
  <c r="KE173" i="3"/>
  <c r="KD173" i="3"/>
  <c r="KC173" i="3"/>
  <c r="KH172" i="3"/>
  <c r="KG172" i="3"/>
  <c r="KF172" i="3"/>
  <c r="KE172" i="3"/>
  <c r="KD172" i="3"/>
  <c r="KC172" i="3"/>
  <c r="KH170" i="3"/>
  <c r="KG170" i="3"/>
  <c r="KF170" i="3"/>
  <c r="KE170" i="3"/>
  <c r="KD170" i="3"/>
  <c r="KC170" i="3"/>
  <c r="KH169" i="3"/>
  <c r="KG169" i="3"/>
  <c r="KF169" i="3"/>
  <c r="KE169" i="3"/>
  <c r="KD169" i="3"/>
  <c r="KC169" i="3"/>
  <c r="KH168" i="3"/>
  <c r="KG168" i="3"/>
  <c r="KF168" i="3"/>
  <c r="KE168" i="3"/>
  <c r="KD168" i="3"/>
  <c r="KC168" i="3"/>
  <c r="KH167" i="3"/>
  <c r="KG167" i="3"/>
  <c r="KF167" i="3"/>
  <c r="KE167" i="3"/>
  <c r="KD167" i="3"/>
  <c r="KC167" i="3"/>
  <c r="KH165" i="3"/>
  <c r="KG165" i="3"/>
  <c r="KF165" i="3"/>
  <c r="KE165" i="3"/>
  <c r="KE164" i="3" s="1"/>
  <c r="KD165" i="3"/>
  <c r="KC165" i="3"/>
  <c r="KH163" i="3"/>
  <c r="KG163" i="3"/>
  <c r="KF163" i="3"/>
  <c r="KE163" i="3"/>
  <c r="KE162" i="3" s="1"/>
  <c r="KD163" i="3"/>
  <c r="KC163" i="3"/>
  <c r="KH161" i="3"/>
  <c r="KG161" i="3"/>
  <c r="KF161" i="3"/>
  <c r="KE161" i="3"/>
  <c r="KE160" i="3" s="1"/>
  <c r="KD161" i="3"/>
  <c r="KC161" i="3"/>
  <c r="KH159" i="3"/>
  <c r="KG159" i="3"/>
  <c r="KF159" i="3"/>
  <c r="KE159" i="3"/>
  <c r="KD159" i="3"/>
  <c r="KC159" i="3"/>
  <c r="KH158" i="3"/>
  <c r="KG158" i="3"/>
  <c r="KF158" i="3"/>
  <c r="KE158" i="3"/>
  <c r="KD158" i="3"/>
  <c r="KC158" i="3"/>
  <c r="KH157" i="3"/>
  <c r="KG157" i="3"/>
  <c r="KF157" i="3"/>
  <c r="KE157" i="3"/>
  <c r="KE156" i="3" s="1"/>
  <c r="KD157" i="3"/>
  <c r="KC157" i="3"/>
  <c r="KH155" i="3"/>
  <c r="KG155" i="3"/>
  <c r="KF155" i="3"/>
  <c r="KE155" i="3"/>
  <c r="KE154" i="3" s="1"/>
  <c r="KD155" i="3"/>
  <c r="KC155" i="3"/>
  <c r="KH153" i="3"/>
  <c r="KG153" i="3"/>
  <c r="KF153" i="3"/>
  <c r="KE153" i="3"/>
  <c r="KE152" i="3" s="1"/>
  <c r="KD153" i="3"/>
  <c r="KC153" i="3"/>
  <c r="KH151" i="3"/>
  <c r="KG151" i="3"/>
  <c r="KF151" i="3"/>
  <c r="KE151" i="3"/>
  <c r="KD151" i="3"/>
  <c r="KC151" i="3"/>
  <c r="KH150" i="3"/>
  <c r="KG150" i="3"/>
  <c r="KF150" i="3"/>
  <c r="KE150" i="3"/>
  <c r="KE149" i="3" s="1"/>
  <c r="KD150" i="3"/>
  <c r="KC150" i="3"/>
  <c r="KH148" i="3"/>
  <c r="KG148" i="3"/>
  <c r="KF148" i="3"/>
  <c r="KE148" i="3"/>
  <c r="KD148" i="3"/>
  <c r="KC148" i="3"/>
  <c r="KH147" i="3"/>
  <c r="KG147" i="3"/>
  <c r="KF147" i="3"/>
  <c r="KE147" i="3"/>
  <c r="KD147" i="3"/>
  <c r="KC147" i="3"/>
  <c r="KH146" i="3"/>
  <c r="KG146" i="3"/>
  <c r="KF146" i="3"/>
  <c r="KE146" i="3"/>
  <c r="KD146" i="3"/>
  <c r="KC146" i="3"/>
  <c r="KH145" i="3"/>
  <c r="KG145" i="3"/>
  <c r="KF145" i="3"/>
  <c r="KE145" i="3"/>
  <c r="KD145" i="3"/>
  <c r="KC145" i="3"/>
  <c r="KH144" i="3"/>
  <c r="KG144" i="3"/>
  <c r="KF144" i="3"/>
  <c r="KE144" i="3"/>
  <c r="KD144" i="3"/>
  <c r="KC144" i="3"/>
  <c r="KH143" i="3"/>
  <c r="KG143" i="3"/>
  <c r="KF143" i="3"/>
  <c r="KE143" i="3"/>
  <c r="KD143" i="3"/>
  <c r="KC143" i="3"/>
  <c r="KH142" i="3"/>
  <c r="KG142" i="3"/>
  <c r="KF142" i="3"/>
  <c r="KE142" i="3"/>
  <c r="KD142" i="3"/>
  <c r="KC142" i="3"/>
  <c r="KH140" i="3"/>
  <c r="KG140" i="3"/>
  <c r="KF140" i="3"/>
  <c r="KE140" i="3"/>
  <c r="KD140" i="3"/>
  <c r="KC140" i="3"/>
  <c r="KH139" i="3"/>
  <c r="KG139" i="3"/>
  <c r="KF139" i="3"/>
  <c r="KE139" i="3"/>
  <c r="KD139" i="3"/>
  <c r="KC139" i="3"/>
  <c r="KH138" i="3"/>
  <c r="KG138" i="3"/>
  <c r="KF138" i="3"/>
  <c r="KE138" i="3"/>
  <c r="KD138" i="3"/>
  <c r="KC138" i="3"/>
  <c r="KH137" i="3"/>
  <c r="KG137" i="3"/>
  <c r="KF137" i="3"/>
  <c r="KE137" i="3"/>
  <c r="KD137" i="3"/>
  <c r="KC137" i="3"/>
  <c r="KH136" i="3"/>
  <c r="KG136" i="3"/>
  <c r="KF136" i="3"/>
  <c r="KE136" i="3"/>
  <c r="KD136" i="3"/>
  <c r="KC136" i="3"/>
  <c r="KH135" i="3"/>
  <c r="KG135" i="3"/>
  <c r="KF135" i="3"/>
  <c r="KE135" i="3"/>
  <c r="KD135" i="3"/>
  <c r="KC135" i="3"/>
  <c r="KH133" i="3"/>
  <c r="KG133" i="3"/>
  <c r="KF133" i="3"/>
  <c r="KE133" i="3"/>
  <c r="KD133" i="3"/>
  <c r="KC133" i="3"/>
  <c r="KH132" i="3"/>
  <c r="KG132" i="3"/>
  <c r="KF132" i="3"/>
  <c r="KE132" i="3"/>
  <c r="KD132" i="3"/>
  <c r="KC132" i="3"/>
  <c r="KH131" i="3"/>
  <c r="KG131" i="3"/>
  <c r="KF131" i="3"/>
  <c r="KE131" i="3"/>
  <c r="KD131" i="3"/>
  <c r="KC131" i="3"/>
  <c r="KH130" i="3"/>
  <c r="KG130" i="3"/>
  <c r="KF130" i="3"/>
  <c r="KE130" i="3"/>
  <c r="KD130" i="3"/>
  <c r="KC130" i="3"/>
  <c r="KH129" i="3"/>
  <c r="KG129" i="3"/>
  <c r="KF129" i="3"/>
  <c r="KE129" i="3"/>
  <c r="KD129" i="3"/>
  <c r="KC129" i="3"/>
  <c r="KH128" i="3"/>
  <c r="KG128" i="3"/>
  <c r="KF128" i="3"/>
  <c r="KE128" i="3"/>
  <c r="KD128" i="3"/>
  <c r="KC128" i="3"/>
  <c r="KH127" i="3"/>
  <c r="KG127" i="3"/>
  <c r="KF127" i="3"/>
  <c r="KE127" i="3"/>
  <c r="KD127" i="3"/>
  <c r="KC127" i="3"/>
  <c r="KH126" i="3"/>
  <c r="KG126" i="3"/>
  <c r="KF126" i="3"/>
  <c r="KE126" i="3"/>
  <c r="KD126" i="3"/>
  <c r="KC126" i="3"/>
  <c r="KH125" i="3"/>
  <c r="KG125" i="3"/>
  <c r="KF125" i="3"/>
  <c r="KE125" i="3"/>
  <c r="KD125" i="3"/>
  <c r="KC125" i="3"/>
  <c r="KH124" i="3"/>
  <c r="KG124" i="3"/>
  <c r="KF124" i="3"/>
  <c r="KE124" i="3"/>
  <c r="KD124" i="3"/>
  <c r="KC124" i="3"/>
  <c r="KH123" i="3"/>
  <c r="KG123" i="3"/>
  <c r="KF123" i="3"/>
  <c r="KE123" i="3"/>
  <c r="KD123" i="3"/>
  <c r="KC123" i="3"/>
  <c r="KH122" i="3"/>
  <c r="KG122" i="3"/>
  <c r="KF122" i="3"/>
  <c r="KE122" i="3"/>
  <c r="KD122" i="3"/>
  <c r="KC122" i="3"/>
  <c r="KH121" i="3"/>
  <c r="KG121" i="3"/>
  <c r="KF121" i="3"/>
  <c r="KE121" i="3"/>
  <c r="KD121" i="3"/>
  <c r="KC121" i="3"/>
  <c r="KH120" i="3"/>
  <c r="KG120" i="3"/>
  <c r="KF120" i="3"/>
  <c r="KE120" i="3"/>
  <c r="KD120" i="3"/>
  <c r="KC120" i="3"/>
  <c r="KH119" i="3"/>
  <c r="KG119" i="3"/>
  <c r="KF119" i="3"/>
  <c r="KE119" i="3"/>
  <c r="KD119" i="3"/>
  <c r="KC119" i="3"/>
  <c r="KH118" i="3"/>
  <c r="KG118" i="3"/>
  <c r="KF118" i="3"/>
  <c r="KE118" i="3"/>
  <c r="KD118" i="3"/>
  <c r="KC118" i="3"/>
  <c r="KH117" i="3"/>
  <c r="KG117" i="3"/>
  <c r="KF117" i="3"/>
  <c r="KE117" i="3"/>
  <c r="KD117" i="3"/>
  <c r="KC117" i="3"/>
  <c r="KH116" i="3"/>
  <c r="KG116" i="3"/>
  <c r="KF116" i="3"/>
  <c r="KE116" i="3"/>
  <c r="KD116" i="3"/>
  <c r="KC116" i="3"/>
  <c r="KH115" i="3"/>
  <c r="KG115" i="3"/>
  <c r="KF115" i="3"/>
  <c r="KE115" i="3"/>
  <c r="KD115" i="3"/>
  <c r="KC115" i="3"/>
  <c r="KH114" i="3"/>
  <c r="KG114" i="3"/>
  <c r="KF114" i="3"/>
  <c r="KE114" i="3"/>
  <c r="KD114" i="3"/>
  <c r="KC114" i="3"/>
  <c r="KH113" i="3"/>
  <c r="KG113" i="3"/>
  <c r="KF113" i="3"/>
  <c r="KE113" i="3"/>
  <c r="KD113" i="3"/>
  <c r="KC113" i="3"/>
  <c r="KH112" i="3"/>
  <c r="KG112" i="3"/>
  <c r="KF112" i="3"/>
  <c r="KE112" i="3"/>
  <c r="KD112" i="3"/>
  <c r="KC112" i="3"/>
  <c r="KH111" i="3"/>
  <c r="KG111" i="3"/>
  <c r="KF111" i="3"/>
  <c r="KE111" i="3"/>
  <c r="KD111" i="3"/>
  <c r="KC111" i="3"/>
  <c r="KH110" i="3"/>
  <c r="KG110" i="3"/>
  <c r="KF110" i="3"/>
  <c r="KE110" i="3"/>
  <c r="KD110" i="3"/>
  <c r="KC110" i="3"/>
  <c r="KH109" i="3"/>
  <c r="KG109" i="3"/>
  <c r="KF109" i="3"/>
  <c r="KE109" i="3"/>
  <c r="KD109" i="3"/>
  <c r="KC109" i="3"/>
  <c r="KH108" i="3"/>
  <c r="KG108" i="3"/>
  <c r="KF108" i="3"/>
  <c r="KE108" i="3"/>
  <c r="KD108" i="3"/>
  <c r="KC108" i="3"/>
  <c r="KH107" i="3"/>
  <c r="KG107" i="3"/>
  <c r="KF107" i="3"/>
  <c r="KE107" i="3"/>
  <c r="KD107" i="3"/>
  <c r="KC107" i="3"/>
  <c r="KH106" i="3"/>
  <c r="KG106" i="3"/>
  <c r="KF106" i="3"/>
  <c r="KE106" i="3"/>
  <c r="KD106" i="3"/>
  <c r="KC106" i="3"/>
  <c r="KH105" i="3"/>
  <c r="KG105" i="3"/>
  <c r="KF105" i="3"/>
  <c r="KE105" i="3"/>
  <c r="KD105" i="3"/>
  <c r="KC105" i="3"/>
  <c r="KH104" i="3"/>
  <c r="KG104" i="3"/>
  <c r="KF104" i="3"/>
  <c r="KE104" i="3"/>
  <c r="KD104" i="3"/>
  <c r="KC104" i="3"/>
  <c r="KH103" i="3"/>
  <c r="KG103" i="3"/>
  <c r="KF103" i="3"/>
  <c r="KE103" i="3"/>
  <c r="KD103" i="3"/>
  <c r="KC103" i="3"/>
  <c r="KH102" i="3"/>
  <c r="KG102" i="3"/>
  <c r="KF102" i="3"/>
  <c r="KE102" i="3"/>
  <c r="KD102" i="3"/>
  <c r="KC102" i="3"/>
  <c r="KH101" i="3"/>
  <c r="KG101" i="3"/>
  <c r="KF101" i="3"/>
  <c r="KE101" i="3"/>
  <c r="KD101" i="3"/>
  <c r="KC101" i="3"/>
  <c r="KH100" i="3"/>
  <c r="KG100" i="3"/>
  <c r="KF100" i="3"/>
  <c r="KE100" i="3"/>
  <c r="KD100" i="3"/>
  <c r="KC100" i="3"/>
  <c r="KH99" i="3"/>
  <c r="KG99" i="3"/>
  <c r="KF99" i="3"/>
  <c r="KE99" i="3"/>
  <c r="KD99" i="3"/>
  <c r="KC99" i="3"/>
  <c r="KH98" i="3"/>
  <c r="KG98" i="3"/>
  <c r="KF98" i="3"/>
  <c r="KE98" i="3"/>
  <c r="KD98" i="3"/>
  <c r="KC98" i="3"/>
  <c r="KH97" i="3"/>
  <c r="KG97" i="3"/>
  <c r="KF97" i="3"/>
  <c r="KE97" i="3"/>
  <c r="KD97" i="3"/>
  <c r="KC97" i="3"/>
  <c r="KH96" i="3"/>
  <c r="KG96" i="3"/>
  <c r="KF96" i="3"/>
  <c r="KE96" i="3"/>
  <c r="KD96" i="3"/>
  <c r="KC96" i="3"/>
  <c r="KH95" i="3"/>
  <c r="KG95" i="3"/>
  <c r="KF95" i="3"/>
  <c r="KE95" i="3"/>
  <c r="KD95" i="3"/>
  <c r="KC95" i="3"/>
  <c r="KH94" i="3"/>
  <c r="KG94" i="3"/>
  <c r="KF94" i="3"/>
  <c r="KE94" i="3"/>
  <c r="KD94" i="3"/>
  <c r="KC94" i="3"/>
  <c r="KC264" i="3" s="1"/>
  <c r="KH93" i="3"/>
  <c r="KG93" i="3"/>
  <c r="KF93" i="3"/>
  <c r="KE93" i="3"/>
  <c r="KD93" i="3"/>
  <c r="KC93" i="3"/>
  <c r="KH92" i="3"/>
  <c r="KG92" i="3"/>
  <c r="KF92" i="3"/>
  <c r="KE92" i="3"/>
  <c r="KD92" i="3"/>
  <c r="KC92" i="3"/>
  <c r="KH91" i="3"/>
  <c r="KG91" i="3"/>
  <c r="KF91" i="3"/>
  <c r="KE91" i="3"/>
  <c r="KD91" i="3"/>
  <c r="KC91" i="3"/>
  <c r="KH90" i="3"/>
  <c r="KG90" i="3"/>
  <c r="KF90" i="3"/>
  <c r="KE90" i="3"/>
  <c r="KD90" i="3"/>
  <c r="KC90" i="3"/>
  <c r="KH89" i="3"/>
  <c r="KG89" i="3"/>
  <c r="KF89" i="3"/>
  <c r="KE89" i="3"/>
  <c r="KD89" i="3"/>
  <c r="KC89" i="3"/>
  <c r="KH88" i="3"/>
  <c r="KG88" i="3"/>
  <c r="KF88" i="3"/>
  <c r="KE88" i="3"/>
  <c r="KD88" i="3"/>
  <c r="KC88" i="3"/>
  <c r="KH87" i="3"/>
  <c r="KG87" i="3"/>
  <c r="KF87" i="3"/>
  <c r="KE87" i="3"/>
  <c r="KD87" i="3"/>
  <c r="KC87" i="3"/>
  <c r="KH86" i="3"/>
  <c r="KG86" i="3"/>
  <c r="KF86" i="3"/>
  <c r="KE86" i="3"/>
  <c r="KD86" i="3"/>
  <c r="KC86" i="3"/>
  <c r="KH85" i="3"/>
  <c r="KG85" i="3"/>
  <c r="KF85" i="3"/>
  <c r="KE85" i="3"/>
  <c r="KD85" i="3"/>
  <c r="KC85" i="3"/>
  <c r="KH84" i="3"/>
  <c r="KG84" i="3"/>
  <c r="KF84" i="3"/>
  <c r="KE84" i="3"/>
  <c r="KD84" i="3"/>
  <c r="KC84" i="3"/>
  <c r="KH83" i="3"/>
  <c r="KG83" i="3"/>
  <c r="KF83" i="3"/>
  <c r="KE83" i="3"/>
  <c r="KD83" i="3"/>
  <c r="KC83" i="3"/>
  <c r="KH82" i="3"/>
  <c r="KG82" i="3"/>
  <c r="KF82" i="3"/>
  <c r="KE82" i="3"/>
  <c r="KD82" i="3"/>
  <c r="KC82" i="3"/>
  <c r="KH81" i="3"/>
  <c r="KH265" i="3" s="1"/>
  <c r="KG81" i="3"/>
  <c r="KF81" i="3"/>
  <c r="KE81" i="3"/>
  <c r="KD81" i="3"/>
  <c r="KC81" i="3"/>
  <c r="KH79" i="3"/>
  <c r="KG79" i="3"/>
  <c r="KF79" i="3"/>
  <c r="KE79" i="3"/>
  <c r="KD79" i="3"/>
  <c r="KC79" i="3"/>
  <c r="KH78" i="3"/>
  <c r="KG78" i="3"/>
  <c r="KF78" i="3"/>
  <c r="KE78" i="3"/>
  <c r="KD78" i="3"/>
  <c r="KC78" i="3"/>
  <c r="KH77" i="3"/>
  <c r="KG77" i="3"/>
  <c r="KF77" i="3"/>
  <c r="KE77" i="3"/>
  <c r="KD77" i="3"/>
  <c r="KC77" i="3"/>
  <c r="KH76" i="3"/>
  <c r="KG76" i="3"/>
  <c r="KF76" i="3"/>
  <c r="KE76" i="3"/>
  <c r="KD76" i="3"/>
  <c r="KC76" i="3"/>
  <c r="KH74" i="3"/>
  <c r="KG74" i="3"/>
  <c r="KF74" i="3"/>
  <c r="KE74" i="3"/>
  <c r="KE73" i="3" s="1"/>
  <c r="KD74" i="3"/>
  <c r="KC74" i="3"/>
  <c r="KH72" i="3"/>
  <c r="KG72" i="3"/>
  <c r="KF72" i="3"/>
  <c r="KE72" i="3"/>
  <c r="KD72" i="3"/>
  <c r="KC72" i="3"/>
  <c r="KH71" i="3"/>
  <c r="KG71" i="3"/>
  <c r="KF71" i="3"/>
  <c r="KE71" i="3"/>
  <c r="KD71" i="3"/>
  <c r="KC71" i="3"/>
  <c r="KH69" i="3"/>
  <c r="KG69" i="3"/>
  <c r="KF69" i="3"/>
  <c r="KE69" i="3"/>
  <c r="KD69" i="3"/>
  <c r="KC69" i="3"/>
  <c r="KH68" i="3"/>
  <c r="KG68" i="3"/>
  <c r="KF68" i="3"/>
  <c r="KE68" i="3"/>
  <c r="KD68" i="3"/>
  <c r="KC68" i="3"/>
  <c r="KH67" i="3"/>
  <c r="KG67" i="3"/>
  <c r="KF67" i="3"/>
  <c r="KE67" i="3"/>
  <c r="KE66" i="3" s="1"/>
  <c r="KD67" i="3"/>
  <c r="KC67" i="3"/>
  <c r="KH65" i="3"/>
  <c r="KG65" i="3"/>
  <c r="KF65" i="3"/>
  <c r="KE65" i="3"/>
  <c r="KD65" i="3"/>
  <c r="KC65" i="3"/>
  <c r="KH64" i="3"/>
  <c r="KG64" i="3"/>
  <c r="KF64" i="3"/>
  <c r="KE64" i="3"/>
  <c r="KD64" i="3"/>
  <c r="KC64" i="3"/>
  <c r="KH62" i="3"/>
  <c r="KG62" i="3"/>
  <c r="KF62" i="3"/>
  <c r="KE62" i="3"/>
  <c r="KD62" i="3"/>
  <c r="KC62" i="3"/>
  <c r="KH61" i="3"/>
  <c r="KG61" i="3"/>
  <c r="KF61" i="3"/>
  <c r="KE61" i="3"/>
  <c r="KE60" i="3" s="1"/>
  <c r="KD61" i="3"/>
  <c r="KC61" i="3"/>
  <c r="KH59" i="3"/>
  <c r="KG59" i="3"/>
  <c r="KF59" i="3"/>
  <c r="KE59" i="3"/>
  <c r="KD59" i="3"/>
  <c r="KC59" i="3"/>
  <c r="KH58" i="3"/>
  <c r="KG58" i="3"/>
  <c r="KF58" i="3"/>
  <c r="KE58" i="3"/>
  <c r="KD58" i="3"/>
  <c r="KC58" i="3"/>
  <c r="KH57" i="3"/>
  <c r="KG57" i="3"/>
  <c r="KF57" i="3"/>
  <c r="KE57" i="3"/>
  <c r="KD57" i="3"/>
  <c r="KC57" i="3"/>
  <c r="KH56" i="3"/>
  <c r="KG56" i="3"/>
  <c r="KF56" i="3"/>
  <c r="KE56" i="3"/>
  <c r="KD56" i="3"/>
  <c r="KC56" i="3"/>
  <c r="KH55" i="3"/>
  <c r="KG55" i="3"/>
  <c r="KF55" i="3"/>
  <c r="KE55" i="3"/>
  <c r="KD55" i="3"/>
  <c r="KC55" i="3"/>
  <c r="KH54" i="3"/>
  <c r="KG54" i="3"/>
  <c r="KF54" i="3"/>
  <c r="KE54" i="3"/>
  <c r="KD54" i="3"/>
  <c r="KC54" i="3"/>
  <c r="KH53" i="3"/>
  <c r="KG53" i="3"/>
  <c r="KF53" i="3"/>
  <c r="KE53" i="3"/>
  <c r="KD53" i="3"/>
  <c r="KC53" i="3"/>
  <c r="KH52" i="3"/>
  <c r="KG52" i="3"/>
  <c r="KF52" i="3"/>
  <c r="KE52" i="3"/>
  <c r="KD52" i="3"/>
  <c r="KC52" i="3"/>
  <c r="KH51" i="3"/>
  <c r="KG51" i="3"/>
  <c r="KF51" i="3"/>
  <c r="KE51" i="3"/>
  <c r="KD51" i="3"/>
  <c r="KC51" i="3"/>
  <c r="KH50" i="3"/>
  <c r="KG50" i="3"/>
  <c r="KF50" i="3"/>
  <c r="KE50" i="3"/>
  <c r="KD50" i="3"/>
  <c r="KC50" i="3"/>
  <c r="KH48" i="3"/>
  <c r="KG48" i="3"/>
  <c r="KF48" i="3"/>
  <c r="KE48" i="3"/>
  <c r="KD48" i="3"/>
  <c r="KC48" i="3"/>
  <c r="KH47" i="3"/>
  <c r="KG47" i="3"/>
  <c r="KF47" i="3"/>
  <c r="KE47" i="3"/>
  <c r="KE46" i="3" s="1"/>
  <c r="KD47" i="3"/>
  <c r="KC47" i="3"/>
  <c r="KH45" i="3"/>
  <c r="KG45" i="3"/>
  <c r="KF45" i="3"/>
  <c r="KE45" i="3"/>
  <c r="KE44" i="3" s="1"/>
  <c r="KD45" i="3"/>
  <c r="KC45" i="3"/>
  <c r="KH43" i="3"/>
  <c r="KG43" i="3"/>
  <c r="KF43" i="3"/>
  <c r="KE43" i="3"/>
  <c r="KD43" i="3"/>
  <c r="KC43" i="3"/>
  <c r="KH42" i="3"/>
  <c r="KG42" i="3"/>
  <c r="KF42" i="3"/>
  <c r="KE42" i="3"/>
  <c r="KE41" i="3" s="1"/>
  <c r="KD42" i="3"/>
  <c r="KC42" i="3"/>
  <c r="KH40" i="3"/>
  <c r="KG40" i="3"/>
  <c r="KF40" i="3"/>
  <c r="KE40" i="3"/>
  <c r="KD40" i="3"/>
  <c r="KC40" i="3"/>
  <c r="KH39" i="3"/>
  <c r="KG39" i="3"/>
  <c r="KF39" i="3"/>
  <c r="KE39" i="3"/>
  <c r="KD39" i="3"/>
  <c r="KC39" i="3"/>
  <c r="KH38" i="3"/>
  <c r="KH262" i="3" s="1"/>
  <c r="KG38" i="3"/>
  <c r="KF38" i="3"/>
  <c r="KE38" i="3"/>
  <c r="KD38" i="3"/>
  <c r="KC38" i="3"/>
  <c r="KH36" i="3"/>
  <c r="KG36" i="3"/>
  <c r="KF36" i="3"/>
  <c r="KE36" i="3"/>
  <c r="KE35" i="3" s="1"/>
  <c r="KD36" i="3"/>
  <c r="KC36" i="3"/>
  <c r="KH34" i="3"/>
  <c r="KG34" i="3"/>
  <c r="KF34" i="3"/>
  <c r="KE34" i="3"/>
  <c r="KD34" i="3"/>
  <c r="KC34" i="3"/>
  <c r="KH33" i="3"/>
  <c r="KG33" i="3"/>
  <c r="KF33" i="3"/>
  <c r="KE33" i="3"/>
  <c r="KD33" i="3"/>
  <c r="KC33" i="3"/>
  <c r="KH32" i="3"/>
  <c r="KG32" i="3"/>
  <c r="KF32" i="3"/>
  <c r="KE32" i="3"/>
  <c r="KD32" i="3"/>
  <c r="KC32" i="3"/>
  <c r="KH31" i="3"/>
  <c r="KG31" i="3"/>
  <c r="KF31" i="3"/>
  <c r="KE31" i="3"/>
  <c r="KD31" i="3"/>
  <c r="KC31" i="3"/>
  <c r="KH29" i="3"/>
  <c r="KG29" i="3"/>
  <c r="KF29" i="3"/>
  <c r="KE29" i="3"/>
  <c r="KE266" i="3" s="1"/>
  <c r="KD29" i="3"/>
  <c r="KD266" i="3" s="1"/>
  <c r="KC29" i="3"/>
  <c r="KH28" i="3"/>
  <c r="KG28" i="3"/>
  <c r="KF28" i="3"/>
  <c r="KE28" i="3"/>
  <c r="KD28" i="3"/>
  <c r="KC28" i="3"/>
  <c r="KH27" i="3"/>
  <c r="KG27" i="3"/>
  <c r="KF27" i="3"/>
  <c r="KE27" i="3"/>
  <c r="KD27" i="3"/>
  <c r="KC27" i="3"/>
  <c r="KH25" i="3"/>
  <c r="KG25" i="3"/>
  <c r="KF25" i="3"/>
  <c r="KE25" i="3"/>
  <c r="KE24" i="3" s="1"/>
  <c r="KD25" i="3"/>
  <c r="KC25" i="3"/>
  <c r="KH23" i="3"/>
  <c r="KG23" i="3"/>
  <c r="KF23" i="3"/>
  <c r="KE23" i="3"/>
  <c r="KE22" i="3" s="1"/>
  <c r="KD23" i="3"/>
  <c r="KC23" i="3"/>
  <c r="KH21" i="3"/>
  <c r="KG21" i="3"/>
  <c r="KF21" i="3"/>
  <c r="KE21" i="3"/>
  <c r="KD21" i="3"/>
  <c r="KC21" i="3"/>
  <c r="KH20" i="3"/>
  <c r="KG20" i="3"/>
  <c r="KF20" i="3"/>
  <c r="KE20" i="3"/>
  <c r="KD20" i="3"/>
  <c r="KC20" i="3"/>
  <c r="KH19" i="3"/>
  <c r="KG19" i="3"/>
  <c r="KF19" i="3"/>
  <c r="KE19" i="3"/>
  <c r="KD19" i="3"/>
  <c r="KC19" i="3"/>
  <c r="KH18" i="3"/>
  <c r="KG18" i="3"/>
  <c r="KF18" i="3"/>
  <c r="KE18" i="3"/>
  <c r="KD18" i="3"/>
  <c r="KC18" i="3"/>
  <c r="KH17" i="3"/>
  <c r="KG17" i="3"/>
  <c r="KF17" i="3"/>
  <c r="KE17" i="3"/>
  <c r="KD17" i="3"/>
  <c r="KC17" i="3"/>
  <c r="KH16" i="3"/>
  <c r="KG16" i="3"/>
  <c r="KF16" i="3"/>
  <c r="KE16" i="3"/>
  <c r="KD16" i="3"/>
  <c r="KC16" i="3"/>
  <c r="KH15" i="3"/>
  <c r="KG15" i="3"/>
  <c r="KF15" i="3"/>
  <c r="KE15" i="3"/>
  <c r="KD15" i="3"/>
  <c r="KC15" i="3"/>
  <c r="KH14" i="3"/>
  <c r="KG14" i="3"/>
  <c r="KF14" i="3"/>
  <c r="KE14" i="3"/>
  <c r="KD14" i="3"/>
  <c r="KC14" i="3"/>
  <c r="KH13" i="3"/>
  <c r="KG13" i="3"/>
  <c r="KF13" i="3"/>
  <c r="KE13" i="3"/>
  <c r="KD13" i="3"/>
  <c r="KC13" i="3"/>
  <c r="KH12" i="3"/>
  <c r="KG12" i="3"/>
  <c r="KF12" i="3"/>
  <c r="KE12" i="3"/>
  <c r="KD12" i="3"/>
  <c r="KC12" i="3"/>
  <c r="JS252" i="3"/>
  <c r="JR252" i="3"/>
  <c r="JQ252" i="3"/>
  <c r="JP252" i="3"/>
  <c r="JO252" i="3"/>
  <c r="JN252" i="3"/>
  <c r="JS251" i="3"/>
  <c r="JR251" i="3"/>
  <c r="JQ251" i="3"/>
  <c r="JP251" i="3"/>
  <c r="JO251" i="3"/>
  <c r="JN251" i="3"/>
  <c r="JS250" i="3"/>
  <c r="JR250" i="3"/>
  <c r="JQ250" i="3"/>
  <c r="JP250" i="3"/>
  <c r="JO250" i="3"/>
  <c r="JN250" i="3"/>
  <c r="JS249" i="3"/>
  <c r="JR249" i="3"/>
  <c r="JQ249" i="3"/>
  <c r="JP249" i="3"/>
  <c r="JO249" i="3"/>
  <c r="JN249" i="3"/>
  <c r="JS248" i="3"/>
  <c r="JR248" i="3"/>
  <c r="JQ248" i="3"/>
  <c r="JP248" i="3"/>
  <c r="JO248" i="3"/>
  <c r="JN248" i="3"/>
  <c r="JS247" i="3"/>
  <c r="JR247" i="3"/>
  <c r="JQ247" i="3"/>
  <c r="JP247" i="3"/>
  <c r="JO247" i="3"/>
  <c r="JN247" i="3"/>
  <c r="JS246" i="3"/>
  <c r="JR246" i="3"/>
  <c r="JQ246" i="3"/>
  <c r="JP246" i="3"/>
  <c r="JO246" i="3"/>
  <c r="JN246" i="3"/>
  <c r="JS245" i="3"/>
  <c r="JR245" i="3"/>
  <c r="JQ245" i="3"/>
  <c r="JP245" i="3"/>
  <c r="JO245" i="3"/>
  <c r="JN245" i="3"/>
  <c r="JS244" i="3"/>
  <c r="JR244" i="3"/>
  <c r="JQ244" i="3"/>
  <c r="JP244" i="3"/>
  <c r="JO244" i="3"/>
  <c r="JN244" i="3"/>
  <c r="JS243" i="3"/>
  <c r="JR243" i="3"/>
  <c r="JQ243" i="3"/>
  <c r="JP243" i="3"/>
  <c r="JO243" i="3"/>
  <c r="JN243" i="3"/>
  <c r="JS242" i="3"/>
  <c r="JR242" i="3"/>
  <c r="JQ242" i="3"/>
  <c r="JP242" i="3"/>
  <c r="JO242" i="3"/>
  <c r="JN242" i="3"/>
  <c r="JS241" i="3"/>
  <c r="JR241" i="3"/>
  <c r="JQ241" i="3"/>
  <c r="JP241" i="3"/>
  <c r="JO241" i="3"/>
  <c r="JN241" i="3"/>
  <c r="JS240" i="3"/>
  <c r="JR240" i="3"/>
  <c r="JQ240" i="3"/>
  <c r="JP240" i="3"/>
  <c r="JO240" i="3"/>
  <c r="JN240" i="3"/>
  <c r="JS239" i="3"/>
  <c r="JR239" i="3"/>
  <c r="JQ239" i="3"/>
  <c r="JP239" i="3"/>
  <c r="JO239" i="3"/>
  <c r="JN239" i="3"/>
  <c r="JS238" i="3"/>
  <c r="JR238" i="3"/>
  <c r="JQ238" i="3"/>
  <c r="JP238" i="3"/>
  <c r="JO238" i="3"/>
  <c r="JN238" i="3"/>
  <c r="JS237" i="3"/>
  <c r="JS236" i="3" s="1"/>
  <c r="JR237" i="3"/>
  <c r="JQ237" i="3"/>
  <c r="JP237" i="3"/>
  <c r="JO237" i="3"/>
  <c r="JN237" i="3"/>
  <c r="JS235" i="3"/>
  <c r="JR235" i="3"/>
  <c r="JQ235" i="3"/>
  <c r="JP235" i="3"/>
  <c r="JO235" i="3"/>
  <c r="JN235" i="3"/>
  <c r="JS234" i="3"/>
  <c r="JR234" i="3"/>
  <c r="JQ234" i="3"/>
  <c r="JP234" i="3"/>
  <c r="JO234" i="3"/>
  <c r="JN234" i="3"/>
  <c r="JS233" i="3"/>
  <c r="JR233" i="3"/>
  <c r="JQ233" i="3"/>
  <c r="JP233" i="3"/>
  <c r="JO233" i="3"/>
  <c r="JN233" i="3"/>
  <c r="JS232" i="3"/>
  <c r="JR232" i="3"/>
  <c r="JQ232" i="3"/>
  <c r="JP232" i="3"/>
  <c r="JO232" i="3"/>
  <c r="JN232" i="3"/>
  <c r="JS231" i="3"/>
  <c r="JR231" i="3"/>
  <c r="JQ231" i="3"/>
  <c r="JP231" i="3"/>
  <c r="JO231" i="3"/>
  <c r="JN231" i="3"/>
  <c r="JS230" i="3"/>
  <c r="JR230" i="3"/>
  <c r="JQ230" i="3"/>
  <c r="JP230" i="3"/>
  <c r="JO230" i="3"/>
  <c r="JN230" i="3"/>
  <c r="JS229" i="3"/>
  <c r="JR229" i="3"/>
  <c r="JQ229" i="3"/>
  <c r="JP229" i="3"/>
  <c r="JO229" i="3"/>
  <c r="JN229" i="3"/>
  <c r="JS228" i="3"/>
  <c r="JR228" i="3"/>
  <c r="JQ228" i="3"/>
  <c r="JP228" i="3"/>
  <c r="JO228" i="3"/>
  <c r="JN228" i="3"/>
  <c r="JS227" i="3"/>
  <c r="JR227" i="3"/>
  <c r="JQ227" i="3"/>
  <c r="JP227" i="3"/>
  <c r="JO227" i="3"/>
  <c r="JN227" i="3"/>
  <c r="JS226" i="3"/>
  <c r="JR226" i="3"/>
  <c r="JQ226" i="3"/>
  <c r="JP226" i="3"/>
  <c r="JO226" i="3"/>
  <c r="JN226" i="3"/>
  <c r="JS225" i="3"/>
  <c r="JR225" i="3"/>
  <c r="JQ225" i="3"/>
  <c r="JP225" i="3"/>
  <c r="JO225" i="3"/>
  <c r="JN225" i="3"/>
  <c r="JS224" i="3"/>
  <c r="JR224" i="3"/>
  <c r="JQ224" i="3"/>
  <c r="JP224" i="3"/>
  <c r="JO224" i="3"/>
  <c r="JN224" i="3"/>
  <c r="JS223" i="3"/>
  <c r="JR223" i="3"/>
  <c r="JQ223" i="3"/>
  <c r="JP223" i="3"/>
  <c r="JO223" i="3"/>
  <c r="JN223" i="3"/>
  <c r="JS222" i="3"/>
  <c r="JR222" i="3"/>
  <c r="JQ222" i="3"/>
  <c r="JP222" i="3"/>
  <c r="JO222" i="3"/>
  <c r="JN222" i="3"/>
  <c r="JS221" i="3"/>
  <c r="JR221" i="3"/>
  <c r="JQ221" i="3"/>
  <c r="JP221" i="3"/>
  <c r="JO221" i="3"/>
  <c r="JN221" i="3"/>
  <c r="JS220" i="3"/>
  <c r="JR220" i="3"/>
  <c r="JQ220" i="3"/>
  <c r="JP220" i="3"/>
  <c r="JO220" i="3"/>
  <c r="JN220" i="3"/>
  <c r="JS219" i="3"/>
  <c r="JR219" i="3"/>
  <c r="JQ219" i="3"/>
  <c r="JP219" i="3"/>
  <c r="JO219" i="3"/>
  <c r="JN219" i="3"/>
  <c r="JS218" i="3"/>
  <c r="JR218" i="3"/>
  <c r="JQ218" i="3"/>
  <c r="JP218" i="3"/>
  <c r="JO218" i="3"/>
  <c r="JN218" i="3"/>
  <c r="JS217" i="3"/>
  <c r="JR217" i="3"/>
  <c r="JQ217" i="3"/>
  <c r="JP217" i="3"/>
  <c r="JO217" i="3"/>
  <c r="JN217" i="3"/>
  <c r="JS216" i="3"/>
  <c r="JR216" i="3"/>
  <c r="JQ216" i="3"/>
  <c r="JP216" i="3"/>
  <c r="JO216" i="3"/>
  <c r="JN216" i="3"/>
  <c r="JS215" i="3"/>
  <c r="JR215" i="3"/>
  <c r="JQ215" i="3"/>
  <c r="JP215" i="3"/>
  <c r="JO215" i="3"/>
  <c r="JN215" i="3"/>
  <c r="JS214" i="3"/>
  <c r="JR214" i="3"/>
  <c r="JQ214" i="3"/>
  <c r="JP214" i="3"/>
  <c r="JO214" i="3"/>
  <c r="JN214" i="3"/>
  <c r="JS213" i="3"/>
  <c r="JR213" i="3"/>
  <c r="JQ213" i="3"/>
  <c r="JP213" i="3"/>
  <c r="JO213" i="3"/>
  <c r="JN213" i="3"/>
  <c r="JS212" i="3"/>
  <c r="JR212" i="3"/>
  <c r="JQ212" i="3"/>
  <c r="JP212" i="3"/>
  <c r="JO212" i="3"/>
  <c r="JN212" i="3"/>
  <c r="JS211" i="3"/>
  <c r="JR211" i="3"/>
  <c r="JQ211" i="3"/>
  <c r="JP211" i="3"/>
  <c r="JO211" i="3"/>
  <c r="JN211" i="3"/>
  <c r="JS210" i="3"/>
  <c r="JR210" i="3"/>
  <c r="JQ210" i="3"/>
  <c r="JP210" i="3"/>
  <c r="JO210" i="3"/>
  <c r="JN210" i="3"/>
  <c r="JS209" i="3"/>
  <c r="JR209" i="3"/>
  <c r="JQ209" i="3"/>
  <c r="JP209" i="3"/>
  <c r="JO209" i="3"/>
  <c r="JN209" i="3"/>
  <c r="JS208" i="3"/>
  <c r="JR208" i="3"/>
  <c r="JQ208" i="3"/>
  <c r="JP208" i="3"/>
  <c r="JO208" i="3"/>
  <c r="JN208" i="3"/>
  <c r="JS207" i="3"/>
  <c r="JR207" i="3"/>
  <c r="JQ207" i="3"/>
  <c r="JP207" i="3"/>
  <c r="JO207" i="3"/>
  <c r="JN207" i="3"/>
  <c r="JS206" i="3"/>
  <c r="JR206" i="3"/>
  <c r="JQ206" i="3"/>
  <c r="JP206" i="3"/>
  <c r="JP205" i="3" s="1"/>
  <c r="JO206" i="3"/>
  <c r="JN206" i="3"/>
  <c r="JS204" i="3"/>
  <c r="JR204" i="3"/>
  <c r="JQ204" i="3"/>
  <c r="JP204" i="3"/>
  <c r="JO204" i="3"/>
  <c r="JN204" i="3"/>
  <c r="JS203" i="3"/>
  <c r="JR203" i="3"/>
  <c r="JQ203" i="3"/>
  <c r="JP203" i="3"/>
  <c r="JO203" i="3"/>
  <c r="JN203" i="3"/>
  <c r="JS202" i="3"/>
  <c r="JR202" i="3"/>
  <c r="JQ202" i="3"/>
  <c r="JP202" i="3"/>
  <c r="JO202" i="3"/>
  <c r="JN202" i="3"/>
  <c r="JS201" i="3"/>
  <c r="JR201" i="3"/>
  <c r="JQ201" i="3"/>
  <c r="JP201" i="3"/>
  <c r="JP200" i="3" s="1"/>
  <c r="JO201" i="3"/>
  <c r="JN201" i="3"/>
  <c r="JS199" i="3"/>
  <c r="JR199" i="3"/>
  <c r="JQ199" i="3"/>
  <c r="JP199" i="3"/>
  <c r="JO199" i="3"/>
  <c r="JN199" i="3"/>
  <c r="JS198" i="3"/>
  <c r="JR198" i="3"/>
  <c r="JQ198" i="3"/>
  <c r="JP198" i="3"/>
  <c r="JO198" i="3"/>
  <c r="JN198" i="3"/>
  <c r="JS197" i="3"/>
  <c r="JR197" i="3"/>
  <c r="JQ197" i="3"/>
  <c r="JP197" i="3"/>
  <c r="JO197" i="3"/>
  <c r="JN197" i="3"/>
  <c r="JS195" i="3"/>
  <c r="JS194" i="3" s="1"/>
  <c r="JR195" i="3"/>
  <c r="JQ195" i="3"/>
  <c r="JP195" i="3"/>
  <c r="JP194" i="3" s="1"/>
  <c r="JO195" i="3"/>
  <c r="JN195" i="3"/>
  <c r="JS193" i="3"/>
  <c r="JR193" i="3"/>
  <c r="JQ193" i="3"/>
  <c r="JP193" i="3"/>
  <c r="JO193" i="3"/>
  <c r="JN193" i="3"/>
  <c r="JS192" i="3"/>
  <c r="JR192" i="3"/>
  <c r="JQ192" i="3"/>
  <c r="JP192" i="3"/>
  <c r="JO192" i="3"/>
  <c r="JN192" i="3"/>
  <c r="JS191" i="3"/>
  <c r="JR191" i="3"/>
  <c r="JQ191" i="3"/>
  <c r="JP191" i="3"/>
  <c r="JO191" i="3"/>
  <c r="JN191" i="3"/>
  <c r="JS190" i="3"/>
  <c r="JR190" i="3"/>
  <c r="JQ190" i="3"/>
  <c r="JP190" i="3"/>
  <c r="JO190" i="3"/>
  <c r="JN190" i="3"/>
  <c r="JS189" i="3"/>
  <c r="JR189" i="3"/>
  <c r="JQ189" i="3"/>
  <c r="JP189" i="3"/>
  <c r="JO189" i="3"/>
  <c r="JN189" i="3"/>
  <c r="JS188" i="3"/>
  <c r="JR188" i="3"/>
  <c r="JQ188" i="3"/>
  <c r="JP188" i="3"/>
  <c r="JO188" i="3"/>
  <c r="JN188" i="3"/>
  <c r="JS187" i="3"/>
  <c r="JR187" i="3"/>
  <c r="JQ187" i="3"/>
  <c r="JP187" i="3"/>
  <c r="JO187" i="3"/>
  <c r="JN187" i="3"/>
  <c r="JS186" i="3"/>
  <c r="JR186" i="3"/>
  <c r="JQ186" i="3"/>
  <c r="JP186" i="3"/>
  <c r="JP185" i="3" s="1"/>
  <c r="JO186" i="3"/>
  <c r="JN186" i="3"/>
  <c r="JS184" i="3"/>
  <c r="JR184" i="3"/>
  <c r="JQ184" i="3"/>
  <c r="JP184" i="3"/>
  <c r="JO184" i="3"/>
  <c r="JN184" i="3"/>
  <c r="JS183" i="3"/>
  <c r="JR183" i="3"/>
  <c r="JQ183" i="3"/>
  <c r="JP183" i="3"/>
  <c r="JO183" i="3"/>
  <c r="JN183" i="3"/>
  <c r="JS182" i="3"/>
  <c r="JR182" i="3"/>
  <c r="JQ182" i="3"/>
  <c r="JP182" i="3"/>
  <c r="JO182" i="3"/>
  <c r="JN182" i="3"/>
  <c r="JS181" i="3"/>
  <c r="JR181" i="3"/>
  <c r="JQ181" i="3"/>
  <c r="JP181" i="3"/>
  <c r="JO181" i="3"/>
  <c r="JN181" i="3"/>
  <c r="JS180" i="3"/>
  <c r="JR180" i="3"/>
  <c r="JQ180" i="3"/>
  <c r="JP180" i="3"/>
  <c r="JO180" i="3"/>
  <c r="JN180" i="3"/>
  <c r="JS179" i="3"/>
  <c r="JS178" i="3" s="1"/>
  <c r="JR179" i="3"/>
  <c r="JQ179" i="3"/>
  <c r="JP179" i="3"/>
  <c r="JO179" i="3"/>
  <c r="JN179" i="3"/>
  <c r="JS177" i="3"/>
  <c r="JR177" i="3"/>
  <c r="JQ177" i="3"/>
  <c r="JP177" i="3"/>
  <c r="JO177" i="3"/>
  <c r="JN177" i="3"/>
  <c r="JS176" i="3"/>
  <c r="JR176" i="3"/>
  <c r="JQ176" i="3"/>
  <c r="JP176" i="3"/>
  <c r="JO176" i="3"/>
  <c r="JN176" i="3"/>
  <c r="JS175" i="3"/>
  <c r="JR175" i="3"/>
  <c r="JQ175" i="3"/>
  <c r="JP175" i="3"/>
  <c r="JO175" i="3"/>
  <c r="JN175" i="3"/>
  <c r="JS174" i="3"/>
  <c r="JR174" i="3"/>
  <c r="JQ174" i="3"/>
  <c r="JP174" i="3"/>
  <c r="JO174" i="3"/>
  <c r="JN174" i="3"/>
  <c r="JS173" i="3"/>
  <c r="JR173" i="3"/>
  <c r="JQ173" i="3"/>
  <c r="JP173" i="3"/>
  <c r="JO173" i="3"/>
  <c r="JN173" i="3"/>
  <c r="JS172" i="3"/>
  <c r="JR172" i="3"/>
  <c r="JQ172" i="3"/>
  <c r="JP172" i="3"/>
  <c r="JP171" i="3" s="1"/>
  <c r="JO172" i="3"/>
  <c r="JN172" i="3"/>
  <c r="JS170" i="3"/>
  <c r="JR170" i="3"/>
  <c r="JQ170" i="3"/>
  <c r="JP170" i="3"/>
  <c r="JO170" i="3"/>
  <c r="JN170" i="3"/>
  <c r="JS169" i="3"/>
  <c r="JR169" i="3"/>
  <c r="JQ169" i="3"/>
  <c r="JP169" i="3"/>
  <c r="JO169" i="3"/>
  <c r="JN169" i="3"/>
  <c r="JS168" i="3"/>
  <c r="JR168" i="3"/>
  <c r="JQ168" i="3"/>
  <c r="JP168" i="3"/>
  <c r="JO168" i="3"/>
  <c r="JN168" i="3"/>
  <c r="JS167" i="3"/>
  <c r="JR167" i="3"/>
  <c r="JQ167" i="3"/>
  <c r="JP167" i="3"/>
  <c r="JP166" i="3" s="1"/>
  <c r="JO167" i="3"/>
  <c r="JN167" i="3"/>
  <c r="JS165" i="3"/>
  <c r="JS164" i="3" s="1"/>
  <c r="JR165" i="3"/>
  <c r="JQ165" i="3"/>
  <c r="JP165" i="3"/>
  <c r="JP164" i="3" s="1"/>
  <c r="JO165" i="3"/>
  <c r="JN165" i="3"/>
  <c r="JS163" i="3"/>
  <c r="JS162" i="3" s="1"/>
  <c r="JR163" i="3"/>
  <c r="JQ163" i="3"/>
  <c r="JP163" i="3"/>
  <c r="JP162" i="3" s="1"/>
  <c r="JO163" i="3"/>
  <c r="JN163" i="3"/>
  <c r="JS161" i="3"/>
  <c r="JS160" i="3" s="1"/>
  <c r="JR161" i="3"/>
  <c r="JQ161" i="3"/>
  <c r="JP161" i="3"/>
  <c r="JP160" i="3" s="1"/>
  <c r="JO161" i="3"/>
  <c r="JN161" i="3"/>
  <c r="JS159" i="3"/>
  <c r="JR159" i="3"/>
  <c r="JQ159" i="3"/>
  <c r="JP159" i="3"/>
  <c r="JO159" i="3"/>
  <c r="JN159" i="3"/>
  <c r="JS158" i="3"/>
  <c r="JR158" i="3"/>
  <c r="JQ158" i="3"/>
  <c r="JP158" i="3"/>
  <c r="JO158" i="3"/>
  <c r="JN158" i="3"/>
  <c r="JS157" i="3"/>
  <c r="JS156" i="3" s="1"/>
  <c r="JR157" i="3"/>
  <c r="JQ157" i="3"/>
  <c r="JP157" i="3"/>
  <c r="JO157" i="3"/>
  <c r="JN157" i="3"/>
  <c r="JS155" i="3"/>
  <c r="JS154" i="3" s="1"/>
  <c r="JR155" i="3"/>
  <c r="JQ155" i="3"/>
  <c r="JP155" i="3"/>
  <c r="JP154" i="3" s="1"/>
  <c r="JO155" i="3"/>
  <c r="JN155" i="3"/>
  <c r="JS153" i="3"/>
  <c r="JS152" i="3" s="1"/>
  <c r="JR153" i="3"/>
  <c r="JQ153" i="3"/>
  <c r="JP153" i="3"/>
  <c r="JP152" i="3" s="1"/>
  <c r="JO153" i="3"/>
  <c r="JN153" i="3"/>
  <c r="JS151" i="3"/>
  <c r="JR151" i="3"/>
  <c r="JQ151" i="3"/>
  <c r="JP151" i="3"/>
  <c r="JO151" i="3"/>
  <c r="JN151" i="3"/>
  <c r="JS150" i="3"/>
  <c r="JS149" i="3" s="1"/>
  <c r="JR150" i="3"/>
  <c r="JQ150" i="3"/>
  <c r="JP150" i="3"/>
  <c r="JO150" i="3"/>
  <c r="JN150" i="3"/>
  <c r="JS148" i="3"/>
  <c r="JR148" i="3"/>
  <c r="JQ148" i="3"/>
  <c r="JP148" i="3"/>
  <c r="JO148" i="3"/>
  <c r="JN148" i="3"/>
  <c r="JS147" i="3"/>
  <c r="JR147" i="3"/>
  <c r="JQ147" i="3"/>
  <c r="JP147" i="3"/>
  <c r="JO147" i="3"/>
  <c r="JN147" i="3"/>
  <c r="JS146" i="3"/>
  <c r="JR146" i="3"/>
  <c r="JQ146" i="3"/>
  <c r="JP146" i="3"/>
  <c r="JO146" i="3"/>
  <c r="JN146" i="3"/>
  <c r="JS145" i="3"/>
  <c r="JR145" i="3"/>
  <c r="JQ145" i="3"/>
  <c r="JP145" i="3"/>
  <c r="JO145" i="3"/>
  <c r="JN145" i="3"/>
  <c r="JS144" i="3"/>
  <c r="JR144" i="3"/>
  <c r="JQ144" i="3"/>
  <c r="JP144" i="3"/>
  <c r="JO144" i="3"/>
  <c r="JN144" i="3"/>
  <c r="JS143" i="3"/>
  <c r="JR143" i="3"/>
  <c r="JQ143" i="3"/>
  <c r="JP143" i="3"/>
  <c r="JO143" i="3"/>
  <c r="JN143" i="3"/>
  <c r="JS142" i="3"/>
  <c r="JR142" i="3"/>
  <c r="JQ142" i="3"/>
  <c r="JP142" i="3"/>
  <c r="JO142" i="3"/>
  <c r="JN142" i="3"/>
  <c r="JS140" i="3"/>
  <c r="JR140" i="3"/>
  <c r="JQ140" i="3"/>
  <c r="JP140" i="3"/>
  <c r="JO140" i="3"/>
  <c r="JN140" i="3"/>
  <c r="JS139" i="3"/>
  <c r="JR139" i="3"/>
  <c r="JQ139" i="3"/>
  <c r="JP139" i="3"/>
  <c r="JO139" i="3"/>
  <c r="JN139" i="3"/>
  <c r="JS138" i="3"/>
  <c r="JR138" i="3"/>
  <c r="JQ138" i="3"/>
  <c r="JP138" i="3"/>
  <c r="JO138" i="3"/>
  <c r="JN138" i="3"/>
  <c r="JS137" i="3"/>
  <c r="JR137" i="3"/>
  <c r="JQ137" i="3"/>
  <c r="JP137" i="3"/>
  <c r="JO137" i="3"/>
  <c r="JN137" i="3"/>
  <c r="JS136" i="3"/>
  <c r="JR136" i="3"/>
  <c r="JQ136" i="3"/>
  <c r="JP136" i="3"/>
  <c r="JO136" i="3"/>
  <c r="JN136" i="3"/>
  <c r="JS135" i="3"/>
  <c r="JR135" i="3"/>
  <c r="JQ135" i="3"/>
  <c r="JP135" i="3"/>
  <c r="JO135" i="3"/>
  <c r="JN135" i="3"/>
  <c r="JS133" i="3"/>
  <c r="JR133" i="3"/>
  <c r="JQ133" i="3"/>
  <c r="JP133" i="3"/>
  <c r="JO133" i="3"/>
  <c r="JN133" i="3"/>
  <c r="JS132" i="3"/>
  <c r="JR132" i="3"/>
  <c r="JQ132" i="3"/>
  <c r="JP132" i="3"/>
  <c r="JO132" i="3"/>
  <c r="JN132" i="3"/>
  <c r="JS131" i="3"/>
  <c r="JR131" i="3"/>
  <c r="JQ131" i="3"/>
  <c r="JP131" i="3"/>
  <c r="JO131" i="3"/>
  <c r="JN131" i="3"/>
  <c r="JS130" i="3"/>
  <c r="JR130" i="3"/>
  <c r="JQ130" i="3"/>
  <c r="JP130" i="3"/>
  <c r="JO130" i="3"/>
  <c r="JN130" i="3"/>
  <c r="JS129" i="3"/>
  <c r="JR129" i="3"/>
  <c r="JQ129" i="3"/>
  <c r="JP129" i="3"/>
  <c r="JO129" i="3"/>
  <c r="JN129" i="3"/>
  <c r="JS128" i="3"/>
  <c r="JR128" i="3"/>
  <c r="JQ128" i="3"/>
  <c r="JP128" i="3"/>
  <c r="JO128" i="3"/>
  <c r="JN128" i="3"/>
  <c r="JS127" i="3"/>
  <c r="JR127" i="3"/>
  <c r="JQ127" i="3"/>
  <c r="JP127" i="3"/>
  <c r="JO127" i="3"/>
  <c r="JN127" i="3"/>
  <c r="JS126" i="3"/>
  <c r="JR126" i="3"/>
  <c r="JQ126" i="3"/>
  <c r="JP126" i="3"/>
  <c r="JO126" i="3"/>
  <c r="JN126" i="3"/>
  <c r="JS125" i="3"/>
  <c r="JR125" i="3"/>
  <c r="JQ125" i="3"/>
  <c r="JP125" i="3"/>
  <c r="JO125" i="3"/>
  <c r="JN125" i="3"/>
  <c r="JS124" i="3"/>
  <c r="JR124" i="3"/>
  <c r="JQ124" i="3"/>
  <c r="JP124" i="3"/>
  <c r="JO124" i="3"/>
  <c r="JN124" i="3"/>
  <c r="JS123" i="3"/>
  <c r="JR123" i="3"/>
  <c r="JQ123" i="3"/>
  <c r="JP123" i="3"/>
  <c r="JO123" i="3"/>
  <c r="JN123" i="3"/>
  <c r="JS122" i="3"/>
  <c r="JR122" i="3"/>
  <c r="JQ122" i="3"/>
  <c r="JP122" i="3"/>
  <c r="JO122" i="3"/>
  <c r="JN122" i="3"/>
  <c r="JS121" i="3"/>
  <c r="JR121" i="3"/>
  <c r="JQ121" i="3"/>
  <c r="JP121" i="3"/>
  <c r="JO121" i="3"/>
  <c r="JN121" i="3"/>
  <c r="JS120" i="3"/>
  <c r="JR120" i="3"/>
  <c r="JQ120" i="3"/>
  <c r="JP120" i="3"/>
  <c r="JO120" i="3"/>
  <c r="JN120" i="3"/>
  <c r="JS119" i="3"/>
  <c r="JR119" i="3"/>
  <c r="JQ119" i="3"/>
  <c r="JP119" i="3"/>
  <c r="JO119" i="3"/>
  <c r="JN119" i="3"/>
  <c r="JS118" i="3"/>
  <c r="JR118" i="3"/>
  <c r="JQ118" i="3"/>
  <c r="JP118" i="3"/>
  <c r="JO118" i="3"/>
  <c r="JN118" i="3"/>
  <c r="JS117" i="3"/>
  <c r="JR117" i="3"/>
  <c r="JQ117" i="3"/>
  <c r="JP117" i="3"/>
  <c r="JO117" i="3"/>
  <c r="JN117" i="3"/>
  <c r="JS116" i="3"/>
  <c r="JR116" i="3"/>
  <c r="JQ116" i="3"/>
  <c r="JP116" i="3"/>
  <c r="JO116" i="3"/>
  <c r="JN116" i="3"/>
  <c r="JS115" i="3"/>
  <c r="JR115" i="3"/>
  <c r="JQ115" i="3"/>
  <c r="JP115" i="3"/>
  <c r="JO115" i="3"/>
  <c r="JN115" i="3"/>
  <c r="JS114" i="3"/>
  <c r="JR114" i="3"/>
  <c r="JQ114" i="3"/>
  <c r="JP114" i="3"/>
  <c r="JO114" i="3"/>
  <c r="JN114" i="3"/>
  <c r="JS113" i="3"/>
  <c r="JR113" i="3"/>
  <c r="JQ113" i="3"/>
  <c r="JP113" i="3"/>
  <c r="JO113" i="3"/>
  <c r="JN113" i="3"/>
  <c r="JS112" i="3"/>
  <c r="JR112" i="3"/>
  <c r="JQ112" i="3"/>
  <c r="JP112" i="3"/>
  <c r="JO112" i="3"/>
  <c r="JN112" i="3"/>
  <c r="JS111" i="3"/>
  <c r="JR111" i="3"/>
  <c r="JQ111" i="3"/>
  <c r="JP111" i="3"/>
  <c r="JO111" i="3"/>
  <c r="JN111" i="3"/>
  <c r="JS110" i="3"/>
  <c r="JR110" i="3"/>
  <c r="JQ110" i="3"/>
  <c r="JP110" i="3"/>
  <c r="JO110" i="3"/>
  <c r="JN110" i="3"/>
  <c r="JS109" i="3"/>
  <c r="JR109" i="3"/>
  <c r="JQ109" i="3"/>
  <c r="JP109" i="3"/>
  <c r="JO109" i="3"/>
  <c r="JN109" i="3"/>
  <c r="JS108" i="3"/>
  <c r="JR108" i="3"/>
  <c r="JQ108" i="3"/>
  <c r="JP108" i="3"/>
  <c r="JO108" i="3"/>
  <c r="JN108" i="3"/>
  <c r="JS107" i="3"/>
  <c r="JR107" i="3"/>
  <c r="JQ107" i="3"/>
  <c r="JP107" i="3"/>
  <c r="JO107" i="3"/>
  <c r="JN107" i="3"/>
  <c r="JS106" i="3"/>
  <c r="JR106" i="3"/>
  <c r="JQ106" i="3"/>
  <c r="JP106" i="3"/>
  <c r="JO106" i="3"/>
  <c r="JN106" i="3"/>
  <c r="JS105" i="3"/>
  <c r="JR105" i="3"/>
  <c r="JQ105" i="3"/>
  <c r="JP105" i="3"/>
  <c r="JO105" i="3"/>
  <c r="JN105" i="3"/>
  <c r="JS104" i="3"/>
  <c r="JR104" i="3"/>
  <c r="JQ104" i="3"/>
  <c r="JP104" i="3"/>
  <c r="JO104" i="3"/>
  <c r="JN104" i="3"/>
  <c r="JS103" i="3"/>
  <c r="JR103" i="3"/>
  <c r="JQ103" i="3"/>
  <c r="JP103" i="3"/>
  <c r="JO103" i="3"/>
  <c r="JN103" i="3"/>
  <c r="JS102" i="3"/>
  <c r="JR102" i="3"/>
  <c r="JQ102" i="3"/>
  <c r="JP102" i="3"/>
  <c r="JO102" i="3"/>
  <c r="JN102" i="3"/>
  <c r="JS101" i="3"/>
  <c r="JR101" i="3"/>
  <c r="JQ101" i="3"/>
  <c r="JP101" i="3"/>
  <c r="JO101" i="3"/>
  <c r="JN101" i="3"/>
  <c r="JS100" i="3"/>
  <c r="JR100" i="3"/>
  <c r="JQ100" i="3"/>
  <c r="JP100" i="3"/>
  <c r="JO100" i="3"/>
  <c r="JN100" i="3"/>
  <c r="JS99" i="3"/>
  <c r="JR99" i="3"/>
  <c r="JQ99" i="3"/>
  <c r="JP99" i="3"/>
  <c r="JO99" i="3"/>
  <c r="JN99" i="3"/>
  <c r="JS98" i="3"/>
  <c r="JR98" i="3"/>
  <c r="JQ98" i="3"/>
  <c r="JP98" i="3"/>
  <c r="JO98" i="3"/>
  <c r="JN98" i="3"/>
  <c r="JS97" i="3"/>
  <c r="JR97" i="3"/>
  <c r="JQ97" i="3"/>
  <c r="JP97" i="3"/>
  <c r="JO97" i="3"/>
  <c r="JN97" i="3"/>
  <c r="JS96" i="3"/>
  <c r="JR96" i="3"/>
  <c r="JQ96" i="3"/>
  <c r="JP96" i="3"/>
  <c r="JO96" i="3"/>
  <c r="JN96" i="3"/>
  <c r="JS95" i="3"/>
  <c r="JR95" i="3"/>
  <c r="JQ95" i="3"/>
  <c r="JP95" i="3"/>
  <c r="JO95" i="3"/>
  <c r="JN95" i="3"/>
  <c r="JS94" i="3"/>
  <c r="JR94" i="3"/>
  <c r="JR264" i="3" s="1"/>
  <c r="JQ94" i="3"/>
  <c r="JQ264" i="3" s="1"/>
  <c r="JP94" i="3"/>
  <c r="JO94" i="3"/>
  <c r="JN94" i="3"/>
  <c r="JS93" i="3"/>
  <c r="JR93" i="3"/>
  <c r="JQ93" i="3"/>
  <c r="JP93" i="3"/>
  <c r="JO93" i="3"/>
  <c r="JN93" i="3"/>
  <c r="JS92" i="3"/>
  <c r="JR92" i="3"/>
  <c r="JQ92" i="3"/>
  <c r="JP92" i="3"/>
  <c r="JO92" i="3"/>
  <c r="JN92" i="3"/>
  <c r="JS91" i="3"/>
  <c r="JR91" i="3"/>
  <c r="JQ91" i="3"/>
  <c r="JP91" i="3"/>
  <c r="JO91" i="3"/>
  <c r="JN91" i="3"/>
  <c r="JS90" i="3"/>
  <c r="JR90" i="3"/>
  <c r="JQ90" i="3"/>
  <c r="JP90" i="3"/>
  <c r="JO90" i="3"/>
  <c r="JN90" i="3"/>
  <c r="JS89" i="3"/>
  <c r="JR89" i="3"/>
  <c r="JQ89" i="3"/>
  <c r="JP89" i="3"/>
  <c r="JO89" i="3"/>
  <c r="JN89" i="3"/>
  <c r="JS88" i="3"/>
  <c r="JR88" i="3"/>
  <c r="JQ88" i="3"/>
  <c r="JP88" i="3"/>
  <c r="JO88" i="3"/>
  <c r="JN88" i="3"/>
  <c r="JS87" i="3"/>
  <c r="JR87" i="3"/>
  <c r="JQ87" i="3"/>
  <c r="JP87" i="3"/>
  <c r="JO87" i="3"/>
  <c r="JN87" i="3"/>
  <c r="JS86" i="3"/>
  <c r="JR86" i="3"/>
  <c r="JQ86" i="3"/>
  <c r="JP86" i="3"/>
  <c r="JO86" i="3"/>
  <c r="JN86" i="3"/>
  <c r="JS85" i="3"/>
  <c r="JR85" i="3"/>
  <c r="JQ85" i="3"/>
  <c r="JP85" i="3"/>
  <c r="JO85" i="3"/>
  <c r="JN85" i="3"/>
  <c r="JS84" i="3"/>
  <c r="JR84" i="3"/>
  <c r="JQ84" i="3"/>
  <c r="JP84" i="3"/>
  <c r="JO84" i="3"/>
  <c r="JN84" i="3"/>
  <c r="JS83" i="3"/>
  <c r="JR83" i="3"/>
  <c r="JQ83" i="3"/>
  <c r="JP83" i="3"/>
  <c r="JO83" i="3"/>
  <c r="JN83" i="3"/>
  <c r="JS82" i="3"/>
  <c r="JR82" i="3"/>
  <c r="JQ82" i="3"/>
  <c r="JP82" i="3"/>
  <c r="JO82" i="3"/>
  <c r="JN82" i="3"/>
  <c r="JS81" i="3"/>
  <c r="JR81" i="3"/>
  <c r="JQ81" i="3"/>
  <c r="JP81" i="3"/>
  <c r="JO81" i="3"/>
  <c r="JO265" i="3" s="1"/>
  <c r="JN81" i="3"/>
  <c r="JS79" i="3"/>
  <c r="JR79" i="3"/>
  <c r="JQ79" i="3"/>
  <c r="JP79" i="3"/>
  <c r="JO79" i="3"/>
  <c r="JN79" i="3"/>
  <c r="JS78" i="3"/>
  <c r="JR78" i="3"/>
  <c r="JQ78" i="3"/>
  <c r="JP78" i="3"/>
  <c r="JO78" i="3"/>
  <c r="JN78" i="3"/>
  <c r="JS77" i="3"/>
  <c r="JR77" i="3"/>
  <c r="JQ77" i="3"/>
  <c r="JP77" i="3"/>
  <c r="JO77" i="3"/>
  <c r="JN77" i="3"/>
  <c r="JS76" i="3"/>
  <c r="JR76" i="3"/>
  <c r="JQ76" i="3"/>
  <c r="JP76" i="3"/>
  <c r="JP75" i="3" s="1"/>
  <c r="JO76" i="3"/>
  <c r="JN76" i="3"/>
  <c r="JS74" i="3"/>
  <c r="JS73" i="3" s="1"/>
  <c r="JR74" i="3"/>
  <c r="JQ74" i="3"/>
  <c r="JP74" i="3"/>
  <c r="JP73" i="3" s="1"/>
  <c r="JO74" i="3"/>
  <c r="JN74" i="3"/>
  <c r="JS72" i="3"/>
  <c r="JR72" i="3"/>
  <c r="JQ72" i="3"/>
  <c r="JP72" i="3"/>
  <c r="JO72" i="3"/>
  <c r="JN72" i="3"/>
  <c r="JS71" i="3"/>
  <c r="JR71" i="3"/>
  <c r="JQ71" i="3"/>
  <c r="JP71" i="3"/>
  <c r="JP70" i="3" s="1"/>
  <c r="JO71" i="3"/>
  <c r="JN71" i="3"/>
  <c r="JS69" i="3"/>
  <c r="JR69" i="3"/>
  <c r="JQ69" i="3"/>
  <c r="JP69" i="3"/>
  <c r="JO69" i="3"/>
  <c r="JN69" i="3"/>
  <c r="JS68" i="3"/>
  <c r="JR68" i="3"/>
  <c r="JQ68" i="3"/>
  <c r="JP68" i="3"/>
  <c r="JO68" i="3"/>
  <c r="JN68" i="3"/>
  <c r="JS67" i="3"/>
  <c r="JS66" i="3" s="1"/>
  <c r="JR67" i="3"/>
  <c r="JQ67" i="3"/>
  <c r="JP67" i="3"/>
  <c r="JO67" i="3"/>
  <c r="JN67" i="3"/>
  <c r="JS65" i="3"/>
  <c r="JR65" i="3"/>
  <c r="JQ65" i="3"/>
  <c r="JP65" i="3"/>
  <c r="JO65" i="3"/>
  <c r="JN65" i="3"/>
  <c r="JS64" i="3"/>
  <c r="JR64" i="3"/>
  <c r="JQ64" i="3"/>
  <c r="JP64" i="3"/>
  <c r="JP63" i="3" s="1"/>
  <c r="JO64" i="3"/>
  <c r="JN64" i="3"/>
  <c r="JS62" i="3"/>
  <c r="JR62" i="3"/>
  <c r="JQ62" i="3"/>
  <c r="JP62" i="3"/>
  <c r="JO62" i="3"/>
  <c r="JN62" i="3"/>
  <c r="JS61" i="3"/>
  <c r="JS60" i="3" s="1"/>
  <c r="JR61" i="3"/>
  <c r="JQ61" i="3"/>
  <c r="JP61" i="3"/>
  <c r="JO61" i="3"/>
  <c r="JN61" i="3"/>
  <c r="JS59" i="3"/>
  <c r="JR59" i="3"/>
  <c r="JQ59" i="3"/>
  <c r="JP59" i="3"/>
  <c r="JO59" i="3"/>
  <c r="JN59" i="3"/>
  <c r="JS58" i="3"/>
  <c r="JR58" i="3"/>
  <c r="JQ58" i="3"/>
  <c r="JP58" i="3"/>
  <c r="JO58" i="3"/>
  <c r="JN58" i="3"/>
  <c r="JS57" i="3"/>
  <c r="JR57" i="3"/>
  <c r="JQ57" i="3"/>
  <c r="JP57" i="3"/>
  <c r="JO57" i="3"/>
  <c r="JN57" i="3"/>
  <c r="JS56" i="3"/>
  <c r="JR56" i="3"/>
  <c r="JQ56" i="3"/>
  <c r="JP56" i="3"/>
  <c r="JO56" i="3"/>
  <c r="JN56" i="3"/>
  <c r="JS55" i="3"/>
  <c r="JR55" i="3"/>
  <c r="JQ55" i="3"/>
  <c r="JP55" i="3"/>
  <c r="JO55" i="3"/>
  <c r="JN55" i="3"/>
  <c r="JS54" i="3"/>
  <c r="JR54" i="3"/>
  <c r="JQ54" i="3"/>
  <c r="JP54" i="3"/>
  <c r="JO54" i="3"/>
  <c r="JN54" i="3"/>
  <c r="JS53" i="3"/>
  <c r="JR53" i="3"/>
  <c r="JQ53" i="3"/>
  <c r="JP53" i="3"/>
  <c r="JO53" i="3"/>
  <c r="JN53" i="3"/>
  <c r="JS52" i="3"/>
  <c r="JR52" i="3"/>
  <c r="JQ52" i="3"/>
  <c r="JP52" i="3"/>
  <c r="JO52" i="3"/>
  <c r="JN52" i="3"/>
  <c r="JS51" i="3"/>
  <c r="JR51" i="3"/>
  <c r="JQ51" i="3"/>
  <c r="JP51" i="3"/>
  <c r="JO51" i="3"/>
  <c r="JN51" i="3"/>
  <c r="JS50" i="3"/>
  <c r="JR50" i="3"/>
  <c r="JQ50" i="3"/>
  <c r="JP50" i="3"/>
  <c r="JP49" i="3" s="1"/>
  <c r="JO50" i="3"/>
  <c r="JN50" i="3"/>
  <c r="JS48" i="3"/>
  <c r="JR48" i="3"/>
  <c r="JQ48" i="3"/>
  <c r="JP48" i="3"/>
  <c r="JO48" i="3"/>
  <c r="JN48" i="3"/>
  <c r="JS47" i="3"/>
  <c r="JS46" i="3" s="1"/>
  <c r="JR47" i="3"/>
  <c r="JQ47" i="3"/>
  <c r="JP47" i="3"/>
  <c r="JO47" i="3"/>
  <c r="JN47" i="3"/>
  <c r="JS45" i="3"/>
  <c r="JS44" i="3" s="1"/>
  <c r="JR45" i="3"/>
  <c r="JQ45" i="3"/>
  <c r="JP45" i="3"/>
  <c r="JP44" i="3" s="1"/>
  <c r="JO45" i="3"/>
  <c r="JN45" i="3"/>
  <c r="JS43" i="3"/>
  <c r="JR43" i="3"/>
  <c r="JQ43" i="3"/>
  <c r="JP43" i="3"/>
  <c r="JO43" i="3"/>
  <c r="JN43" i="3"/>
  <c r="JS42" i="3"/>
  <c r="JR42" i="3"/>
  <c r="JQ42" i="3"/>
  <c r="JP42" i="3"/>
  <c r="JO42" i="3"/>
  <c r="JN42" i="3"/>
  <c r="JS40" i="3"/>
  <c r="JR40" i="3"/>
  <c r="JQ40" i="3"/>
  <c r="JP40" i="3"/>
  <c r="JO40" i="3"/>
  <c r="JN40" i="3"/>
  <c r="JS39" i="3"/>
  <c r="JR39" i="3"/>
  <c r="JQ39" i="3"/>
  <c r="JP39" i="3"/>
  <c r="JO39" i="3"/>
  <c r="JN39" i="3"/>
  <c r="JS38" i="3"/>
  <c r="JR38" i="3"/>
  <c r="JQ38" i="3"/>
  <c r="JP38" i="3"/>
  <c r="JO38" i="3"/>
  <c r="JO262" i="3" s="1"/>
  <c r="JN38" i="3"/>
  <c r="JS36" i="3"/>
  <c r="JS35" i="3" s="1"/>
  <c r="JR36" i="3"/>
  <c r="JQ36" i="3"/>
  <c r="JP36" i="3"/>
  <c r="JP35" i="3" s="1"/>
  <c r="JO36" i="3"/>
  <c r="JN36" i="3"/>
  <c r="JS34" i="3"/>
  <c r="JR34" i="3"/>
  <c r="JQ34" i="3"/>
  <c r="JP34" i="3"/>
  <c r="JO34" i="3"/>
  <c r="JN34" i="3"/>
  <c r="JS33" i="3"/>
  <c r="JR33" i="3"/>
  <c r="JQ33" i="3"/>
  <c r="JP33" i="3"/>
  <c r="JO33" i="3"/>
  <c r="JN33" i="3"/>
  <c r="JS32" i="3"/>
  <c r="JR32" i="3"/>
  <c r="JQ32" i="3"/>
  <c r="JP32" i="3"/>
  <c r="JO32" i="3"/>
  <c r="JN32" i="3"/>
  <c r="JS31" i="3"/>
  <c r="JR31" i="3"/>
  <c r="JQ31" i="3"/>
  <c r="JP31" i="3"/>
  <c r="JO31" i="3"/>
  <c r="JN31" i="3"/>
  <c r="JS29" i="3"/>
  <c r="JS266" i="3" s="1"/>
  <c r="JR29" i="3"/>
  <c r="JQ29" i="3"/>
  <c r="JP29" i="3"/>
  <c r="JO29" i="3"/>
  <c r="JN29" i="3"/>
  <c r="JS28" i="3"/>
  <c r="JR28" i="3"/>
  <c r="JQ28" i="3"/>
  <c r="JP28" i="3"/>
  <c r="JO28" i="3"/>
  <c r="JN28" i="3"/>
  <c r="JS27" i="3"/>
  <c r="JR27" i="3"/>
  <c r="JQ27" i="3"/>
  <c r="JP27" i="3"/>
  <c r="JP26" i="3" s="1"/>
  <c r="JO27" i="3"/>
  <c r="JN27" i="3"/>
  <c r="JS25" i="3"/>
  <c r="JS24" i="3" s="1"/>
  <c r="JR25" i="3"/>
  <c r="JQ25" i="3"/>
  <c r="JP25" i="3"/>
  <c r="JP24" i="3" s="1"/>
  <c r="JO25" i="3"/>
  <c r="JN25" i="3"/>
  <c r="JS23" i="3"/>
  <c r="JS22" i="3" s="1"/>
  <c r="JR23" i="3"/>
  <c r="JQ23" i="3"/>
  <c r="JP23" i="3"/>
  <c r="JP22" i="3" s="1"/>
  <c r="JO23" i="3"/>
  <c r="JN23" i="3"/>
  <c r="JS21" i="3"/>
  <c r="JR21" i="3"/>
  <c r="JQ21" i="3"/>
  <c r="JP21" i="3"/>
  <c r="JO21" i="3"/>
  <c r="JN21" i="3"/>
  <c r="JS20" i="3"/>
  <c r="JR20" i="3"/>
  <c r="JQ20" i="3"/>
  <c r="JP20" i="3"/>
  <c r="JO20" i="3"/>
  <c r="JN20" i="3"/>
  <c r="JS19" i="3"/>
  <c r="JR19" i="3"/>
  <c r="JQ19" i="3"/>
  <c r="JP19" i="3"/>
  <c r="JO19" i="3"/>
  <c r="JN19" i="3"/>
  <c r="JS18" i="3"/>
  <c r="JR18" i="3"/>
  <c r="JQ18" i="3"/>
  <c r="JP18" i="3"/>
  <c r="JO18" i="3"/>
  <c r="JN18" i="3"/>
  <c r="JS17" i="3"/>
  <c r="JR17" i="3"/>
  <c r="JQ17" i="3"/>
  <c r="JP17" i="3"/>
  <c r="JO17" i="3"/>
  <c r="JN17" i="3"/>
  <c r="JS16" i="3"/>
  <c r="JR16" i="3"/>
  <c r="JQ16" i="3"/>
  <c r="JP16" i="3"/>
  <c r="JO16" i="3"/>
  <c r="JN16" i="3"/>
  <c r="JS15" i="3"/>
  <c r="JR15" i="3"/>
  <c r="JQ15" i="3"/>
  <c r="JP15" i="3"/>
  <c r="JO15" i="3"/>
  <c r="JN15" i="3"/>
  <c r="JS14" i="3"/>
  <c r="JR14" i="3"/>
  <c r="JQ14" i="3"/>
  <c r="JP14" i="3"/>
  <c r="JO14" i="3"/>
  <c r="JN14" i="3"/>
  <c r="JS13" i="3"/>
  <c r="JR13" i="3"/>
  <c r="JQ13" i="3"/>
  <c r="JP13" i="3"/>
  <c r="JO13" i="3"/>
  <c r="JN13" i="3"/>
  <c r="JS12" i="3"/>
  <c r="JR12" i="3"/>
  <c r="JQ12" i="3"/>
  <c r="JP12" i="3"/>
  <c r="JP11" i="3" s="1"/>
  <c r="JO12" i="3"/>
  <c r="JN12" i="3"/>
  <c r="JD252" i="3"/>
  <c r="JC252" i="3"/>
  <c r="JB252" i="3"/>
  <c r="JA252" i="3"/>
  <c r="IZ252" i="3"/>
  <c r="IY252" i="3"/>
  <c r="JD251" i="3"/>
  <c r="JC251" i="3"/>
  <c r="JB251" i="3"/>
  <c r="JA251" i="3"/>
  <c r="IZ251" i="3"/>
  <c r="IY251" i="3"/>
  <c r="JD250" i="3"/>
  <c r="JC250" i="3"/>
  <c r="JB250" i="3"/>
  <c r="JA250" i="3"/>
  <c r="IZ250" i="3"/>
  <c r="IY250" i="3"/>
  <c r="JD249" i="3"/>
  <c r="JC249" i="3"/>
  <c r="JB249" i="3"/>
  <c r="JA249" i="3"/>
  <c r="IZ249" i="3"/>
  <c r="IY249" i="3"/>
  <c r="JD248" i="3"/>
  <c r="JC248" i="3"/>
  <c r="JB248" i="3"/>
  <c r="JA248" i="3"/>
  <c r="IZ248" i="3"/>
  <c r="IY248" i="3"/>
  <c r="JD247" i="3"/>
  <c r="JC247" i="3"/>
  <c r="JB247" i="3"/>
  <c r="JA247" i="3"/>
  <c r="IZ247" i="3"/>
  <c r="IY247" i="3"/>
  <c r="JD246" i="3"/>
  <c r="JC246" i="3"/>
  <c r="JB246" i="3"/>
  <c r="JA246" i="3"/>
  <c r="IZ246" i="3"/>
  <c r="IY246" i="3"/>
  <c r="JD245" i="3"/>
  <c r="JC245" i="3"/>
  <c r="JB245" i="3"/>
  <c r="JA245" i="3"/>
  <c r="IZ245" i="3"/>
  <c r="IY245" i="3"/>
  <c r="JD244" i="3"/>
  <c r="JC244" i="3"/>
  <c r="JB244" i="3"/>
  <c r="JA244" i="3"/>
  <c r="IZ244" i="3"/>
  <c r="IY244" i="3"/>
  <c r="JD243" i="3"/>
  <c r="JC243" i="3"/>
  <c r="JB243" i="3"/>
  <c r="JA243" i="3"/>
  <c r="IZ243" i="3"/>
  <c r="IY243" i="3"/>
  <c r="JD242" i="3"/>
  <c r="JC242" i="3"/>
  <c r="JB242" i="3"/>
  <c r="JA242" i="3"/>
  <c r="IZ242" i="3"/>
  <c r="IY242" i="3"/>
  <c r="JD241" i="3"/>
  <c r="JC241" i="3"/>
  <c r="JB241" i="3"/>
  <c r="JA241" i="3"/>
  <c r="IZ241" i="3"/>
  <c r="IY241" i="3"/>
  <c r="JD240" i="3"/>
  <c r="JC240" i="3"/>
  <c r="JB240" i="3"/>
  <c r="JA240" i="3"/>
  <c r="IZ240" i="3"/>
  <c r="IY240" i="3"/>
  <c r="JD239" i="3"/>
  <c r="JC239" i="3"/>
  <c r="JB239" i="3"/>
  <c r="JA239" i="3"/>
  <c r="IZ239" i="3"/>
  <c r="IY239" i="3"/>
  <c r="JD238" i="3"/>
  <c r="JC238" i="3"/>
  <c r="JB238" i="3"/>
  <c r="JA238" i="3"/>
  <c r="IZ238" i="3"/>
  <c r="IY238" i="3"/>
  <c r="JD237" i="3"/>
  <c r="JC237" i="3"/>
  <c r="JB237" i="3"/>
  <c r="JA237" i="3"/>
  <c r="JA236" i="3" s="1"/>
  <c r="IZ237" i="3"/>
  <c r="IY237" i="3"/>
  <c r="JD235" i="3"/>
  <c r="JC235" i="3"/>
  <c r="JB235" i="3"/>
  <c r="JA235" i="3"/>
  <c r="IZ235" i="3"/>
  <c r="IY235" i="3"/>
  <c r="JD234" i="3"/>
  <c r="JC234" i="3"/>
  <c r="JB234" i="3"/>
  <c r="JA234" i="3"/>
  <c r="IZ234" i="3"/>
  <c r="IY234" i="3"/>
  <c r="JD233" i="3"/>
  <c r="JC233" i="3"/>
  <c r="JB233" i="3"/>
  <c r="JA233" i="3"/>
  <c r="IZ233" i="3"/>
  <c r="IY233" i="3"/>
  <c r="JD232" i="3"/>
  <c r="JC232" i="3"/>
  <c r="JB232" i="3"/>
  <c r="JA232" i="3"/>
  <c r="IZ232" i="3"/>
  <c r="IY232" i="3"/>
  <c r="JD231" i="3"/>
  <c r="JC231" i="3"/>
  <c r="JB231" i="3"/>
  <c r="JA231" i="3"/>
  <c r="IZ231" i="3"/>
  <c r="IY231" i="3"/>
  <c r="JD230" i="3"/>
  <c r="JC230" i="3"/>
  <c r="JB230" i="3"/>
  <c r="JA230" i="3"/>
  <c r="IZ230" i="3"/>
  <c r="IY230" i="3"/>
  <c r="JD229" i="3"/>
  <c r="JC229" i="3"/>
  <c r="JB229" i="3"/>
  <c r="JA229" i="3"/>
  <c r="IZ229" i="3"/>
  <c r="IY229" i="3"/>
  <c r="JD228" i="3"/>
  <c r="JC228" i="3"/>
  <c r="JB228" i="3"/>
  <c r="JA228" i="3"/>
  <c r="IZ228" i="3"/>
  <c r="IY228" i="3"/>
  <c r="JD227" i="3"/>
  <c r="JC227" i="3"/>
  <c r="JB227" i="3"/>
  <c r="JA227" i="3"/>
  <c r="IZ227" i="3"/>
  <c r="IY227" i="3"/>
  <c r="JD226" i="3"/>
  <c r="JC226" i="3"/>
  <c r="JB226" i="3"/>
  <c r="JA226" i="3"/>
  <c r="IZ226" i="3"/>
  <c r="IY226" i="3"/>
  <c r="JD225" i="3"/>
  <c r="JC225" i="3"/>
  <c r="JB225" i="3"/>
  <c r="JA225" i="3"/>
  <c r="IZ225" i="3"/>
  <c r="IY225" i="3"/>
  <c r="JD224" i="3"/>
  <c r="JC224" i="3"/>
  <c r="JB224" i="3"/>
  <c r="JA224" i="3"/>
  <c r="IZ224" i="3"/>
  <c r="IY224" i="3"/>
  <c r="JD223" i="3"/>
  <c r="JC223" i="3"/>
  <c r="JB223" i="3"/>
  <c r="JA223" i="3"/>
  <c r="IZ223" i="3"/>
  <c r="IY223" i="3"/>
  <c r="JD222" i="3"/>
  <c r="JC222" i="3"/>
  <c r="JB222" i="3"/>
  <c r="JA222" i="3"/>
  <c r="IZ222" i="3"/>
  <c r="IY222" i="3"/>
  <c r="JD221" i="3"/>
  <c r="JC221" i="3"/>
  <c r="JB221" i="3"/>
  <c r="JA221" i="3"/>
  <c r="IZ221" i="3"/>
  <c r="IY221" i="3"/>
  <c r="JD220" i="3"/>
  <c r="JC220" i="3"/>
  <c r="JB220" i="3"/>
  <c r="JA220" i="3"/>
  <c r="IZ220" i="3"/>
  <c r="IY220" i="3"/>
  <c r="JD219" i="3"/>
  <c r="JC219" i="3"/>
  <c r="JB219" i="3"/>
  <c r="JA219" i="3"/>
  <c r="IZ219" i="3"/>
  <c r="IY219" i="3"/>
  <c r="JD218" i="3"/>
  <c r="JC218" i="3"/>
  <c r="JB218" i="3"/>
  <c r="JA218" i="3"/>
  <c r="IZ218" i="3"/>
  <c r="IY218" i="3"/>
  <c r="JD217" i="3"/>
  <c r="JC217" i="3"/>
  <c r="JB217" i="3"/>
  <c r="JA217" i="3"/>
  <c r="IZ217" i="3"/>
  <c r="IY217" i="3"/>
  <c r="JD216" i="3"/>
  <c r="JC216" i="3"/>
  <c r="JB216" i="3"/>
  <c r="JA216" i="3"/>
  <c r="IZ216" i="3"/>
  <c r="IY216" i="3"/>
  <c r="JD215" i="3"/>
  <c r="JC215" i="3"/>
  <c r="JB215" i="3"/>
  <c r="JA215" i="3"/>
  <c r="IZ215" i="3"/>
  <c r="IY215" i="3"/>
  <c r="JD214" i="3"/>
  <c r="JC214" i="3"/>
  <c r="JB214" i="3"/>
  <c r="JA214" i="3"/>
  <c r="IZ214" i="3"/>
  <c r="IY214" i="3"/>
  <c r="JD213" i="3"/>
  <c r="JC213" i="3"/>
  <c r="JB213" i="3"/>
  <c r="JA213" i="3"/>
  <c r="IZ213" i="3"/>
  <c r="IY213" i="3"/>
  <c r="JD212" i="3"/>
  <c r="JC212" i="3"/>
  <c r="JB212" i="3"/>
  <c r="JA212" i="3"/>
  <c r="IZ212" i="3"/>
  <c r="IY212" i="3"/>
  <c r="JD211" i="3"/>
  <c r="JC211" i="3"/>
  <c r="JB211" i="3"/>
  <c r="JA211" i="3"/>
  <c r="IZ211" i="3"/>
  <c r="IY211" i="3"/>
  <c r="JD210" i="3"/>
  <c r="JC210" i="3"/>
  <c r="JB210" i="3"/>
  <c r="JA210" i="3"/>
  <c r="IZ210" i="3"/>
  <c r="IY210" i="3"/>
  <c r="JD209" i="3"/>
  <c r="JC209" i="3"/>
  <c r="JB209" i="3"/>
  <c r="JA209" i="3"/>
  <c r="IZ209" i="3"/>
  <c r="IY209" i="3"/>
  <c r="JD208" i="3"/>
  <c r="JC208" i="3"/>
  <c r="JB208" i="3"/>
  <c r="JA208" i="3"/>
  <c r="IZ208" i="3"/>
  <c r="IY208" i="3"/>
  <c r="JD207" i="3"/>
  <c r="JC207" i="3"/>
  <c r="JB207" i="3"/>
  <c r="JA207" i="3"/>
  <c r="IZ207" i="3"/>
  <c r="IY207" i="3"/>
  <c r="JD206" i="3"/>
  <c r="JC206" i="3"/>
  <c r="JB206" i="3"/>
  <c r="JA206" i="3"/>
  <c r="IZ206" i="3"/>
  <c r="IY206" i="3"/>
  <c r="JD204" i="3"/>
  <c r="JC204" i="3"/>
  <c r="JB204" i="3"/>
  <c r="JA204" i="3"/>
  <c r="IZ204" i="3"/>
  <c r="IY204" i="3"/>
  <c r="JD203" i="3"/>
  <c r="JC203" i="3"/>
  <c r="JB203" i="3"/>
  <c r="JA203" i="3"/>
  <c r="IZ203" i="3"/>
  <c r="IY203" i="3"/>
  <c r="JD202" i="3"/>
  <c r="JC202" i="3"/>
  <c r="JB202" i="3"/>
  <c r="JA202" i="3"/>
  <c r="IZ202" i="3"/>
  <c r="IY202" i="3"/>
  <c r="JD201" i="3"/>
  <c r="JC201" i="3"/>
  <c r="JB201" i="3"/>
  <c r="JA201" i="3"/>
  <c r="IZ201" i="3"/>
  <c r="IY201" i="3"/>
  <c r="JD199" i="3"/>
  <c r="JC199" i="3"/>
  <c r="JB199" i="3"/>
  <c r="JA199" i="3"/>
  <c r="IZ199" i="3"/>
  <c r="IY199" i="3"/>
  <c r="JD198" i="3"/>
  <c r="JC198" i="3"/>
  <c r="JB198" i="3"/>
  <c r="JA198" i="3"/>
  <c r="IZ198" i="3"/>
  <c r="IY198" i="3"/>
  <c r="JD197" i="3"/>
  <c r="JC197" i="3"/>
  <c r="JB197" i="3"/>
  <c r="JA197" i="3"/>
  <c r="IZ197" i="3"/>
  <c r="IY197" i="3"/>
  <c r="JD195" i="3"/>
  <c r="JC195" i="3"/>
  <c r="JB195" i="3"/>
  <c r="JA195" i="3"/>
  <c r="JA194" i="3" s="1"/>
  <c r="IZ195" i="3"/>
  <c r="IY195" i="3"/>
  <c r="JD193" i="3"/>
  <c r="JC193" i="3"/>
  <c r="JB193" i="3"/>
  <c r="JA193" i="3"/>
  <c r="IZ193" i="3"/>
  <c r="IY193" i="3"/>
  <c r="JD192" i="3"/>
  <c r="JC192" i="3"/>
  <c r="JB192" i="3"/>
  <c r="JA192" i="3"/>
  <c r="IZ192" i="3"/>
  <c r="IY192" i="3"/>
  <c r="JD191" i="3"/>
  <c r="JC191" i="3"/>
  <c r="JB191" i="3"/>
  <c r="JA191" i="3"/>
  <c r="IZ191" i="3"/>
  <c r="IY191" i="3"/>
  <c r="JD190" i="3"/>
  <c r="JC190" i="3"/>
  <c r="JB190" i="3"/>
  <c r="JA190" i="3"/>
  <c r="IZ190" i="3"/>
  <c r="IY190" i="3"/>
  <c r="JD189" i="3"/>
  <c r="JC189" i="3"/>
  <c r="JB189" i="3"/>
  <c r="JA189" i="3"/>
  <c r="IZ189" i="3"/>
  <c r="IY189" i="3"/>
  <c r="JD188" i="3"/>
  <c r="JC188" i="3"/>
  <c r="JB188" i="3"/>
  <c r="JA188" i="3"/>
  <c r="IZ188" i="3"/>
  <c r="IY188" i="3"/>
  <c r="JD187" i="3"/>
  <c r="JC187" i="3"/>
  <c r="JB187" i="3"/>
  <c r="JA187" i="3"/>
  <c r="IZ187" i="3"/>
  <c r="IY187" i="3"/>
  <c r="JD186" i="3"/>
  <c r="JC186" i="3"/>
  <c r="JB186" i="3"/>
  <c r="JA186" i="3"/>
  <c r="IZ186" i="3"/>
  <c r="IY186" i="3"/>
  <c r="JD184" i="3"/>
  <c r="JC184" i="3"/>
  <c r="JB184" i="3"/>
  <c r="JA184" i="3"/>
  <c r="IZ184" i="3"/>
  <c r="IY184" i="3"/>
  <c r="JD183" i="3"/>
  <c r="JC183" i="3"/>
  <c r="JB183" i="3"/>
  <c r="JA183" i="3"/>
  <c r="IZ183" i="3"/>
  <c r="IY183" i="3"/>
  <c r="JD182" i="3"/>
  <c r="JC182" i="3"/>
  <c r="JB182" i="3"/>
  <c r="JA182" i="3"/>
  <c r="IZ182" i="3"/>
  <c r="IY182" i="3"/>
  <c r="JD181" i="3"/>
  <c r="JC181" i="3"/>
  <c r="JB181" i="3"/>
  <c r="JA181" i="3"/>
  <c r="IZ181" i="3"/>
  <c r="IY181" i="3"/>
  <c r="JD180" i="3"/>
  <c r="JC180" i="3"/>
  <c r="JB180" i="3"/>
  <c r="JA180" i="3"/>
  <c r="IZ180" i="3"/>
  <c r="IY180" i="3"/>
  <c r="JD179" i="3"/>
  <c r="JC179" i="3"/>
  <c r="JB179" i="3"/>
  <c r="JA179" i="3"/>
  <c r="JA178" i="3" s="1"/>
  <c r="IZ179" i="3"/>
  <c r="IY179" i="3"/>
  <c r="JD177" i="3"/>
  <c r="JC177" i="3"/>
  <c r="JB177" i="3"/>
  <c r="JA177" i="3"/>
  <c r="IZ177" i="3"/>
  <c r="IY177" i="3"/>
  <c r="JD176" i="3"/>
  <c r="JC176" i="3"/>
  <c r="JB176" i="3"/>
  <c r="JA176" i="3"/>
  <c r="IZ176" i="3"/>
  <c r="IY176" i="3"/>
  <c r="JD175" i="3"/>
  <c r="JC175" i="3"/>
  <c r="JB175" i="3"/>
  <c r="JA175" i="3"/>
  <c r="IZ175" i="3"/>
  <c r="IY175" i="3"/>
  <c r="JD174" i="3"/>
  <c r="JC174" i="3"/>
  <c r="JB174" i="3"/>
  <c r="JA174" i="3"/>
  <c r="IZ174" i="3"/>
  <c r="IY174" i="3"/>
  <c r="JD173" i="3"/>
  <c r="JC173" i="3"/>
  <c r="JB173" i="3"/>
  <c r="JA173" i="3"/>
  <c r="IZ173" i="3"/>
  <c r="IY173" i="3"/>
  <c r="JD172" i="3"/>
  <c r="JC172" i="3"/>
  <c r="JB172" i="3"/>
  <c r="JA172" i="3"/>
  <c r="IZ172" i="3"/>
  <c r="IY172" i="3"/>
  <c r="JD170" i="3"/>
  <c r="JC170" i="3"/>
  <c r="JB170" i="3"/>
  <c r="JA170" i="3"/>
  <c r="IZ170" i="3"/>
  <c r="IY170" i="3"/>
  <c r="JD169" i="3"/>
  <c r="JC169" i="3"/>
  <c r="JB169" i="3"/>
  <c r="JA169" i="3"/>
  <c r="IZ169" i="3"/>
  <c r="IY169" i="3"/>
  <c r="JD168" i="3"/>
  <c r="JC168" i="3"/>
  <c r="JB168" i="3"/>
  <c r="JA168" i="3"/>
  <c r="IZ168" i="3"/>
  <c r="IY168" i="3"/>
  <c r="JD167" i="3"/>
  <c r="JC167" i="3"/>
  <c r="JB167" i="3"/>
  <c r="JA167" i="3"/>
  <c r="IZ167" i="3"/>
  <c r="IY167" i="3"/>
  <c r="JD165" i="3"/>
  <c r="JC165" i="3"/>
  <c r="JB165" i="3"/>
  <c r="JA165" i="3"/>
  <c r="JA164" i="3" s="1"/>
  <c r="IZ165" i="3"/>
  <c r="IY165" i="3"/>
  <c r="JD163" i="3"/>
  <c r="JC163" i="3"/>
  <c r="JB163" i="3"/>
  <c r="JA163" i="3"/>
  <c r="JA162" i="3" s="1"/>
  <c r="IZ163" i="3"/>
  <c r="IY163" i="3"/>
  <c r="JD161" i="3"/>
  <c r="JC161" i="3"/>
  <c r="JB161" i="3"/>
  <c r="JA161" i="3"/>
  <c r="JA160" i="3" s="1"/>
  <c r="IZ161" i="3"/>
  <c r="IY161" i="3"/>
  <c r="JD159" i="3"/>
  <c r="JC159" i="3"/>
  <c r="JB159" i="3"/>
  <c r="JA159" i="3"/>
  <c r="IZ159" i="3"/>
  <c r="IY159" i="3"/>
  <c r="JD158" i="3"/>
  <c r="JC158" i="3"/>
  <c r="JB158" i="3"/>
  <c r="JA158" i="3"/>
  <c r="IZ158" i="3"/>
  <c r="IY158" i="3"/>
  <c r="JD157" i="3"/>
  <c r="JC157" i="3"/>
  <c r="JB157" i="3"/>
  <c r="JA157" i="3"/>
  <c r="JA156" i="3" s="1"/>
  <c r="IZ157" i="3"/>
  <c r="IY157" i="3"/>
  <c r="JD155" i="3"/>
  <c r="JC155" i="3"/>
  <c r="JB155" i="3"/>
  <c r="JA155" i="3"/>
  <c r="JA154" i="3" s="1"/>
  <c r="IZ155" i="3"/>
  <c r="IY155" i="3"/>
  <c r="JD153" i="3"/>
  <c r="JC153" i="3"/>
  <c r="JB153" i="3"/>
  <c r="JA153" i="3"/>
  <c r="JA152" i="3" s="1"/>
  <c r="IZ153" i="3"/>
  <c r="IY153" i="3"/>
  <c r="JD151" i="3"/>
  <c r="JC151" i="3"/>
  <c r="JB151" i="3"/>
  <c r="JA151" i="3"/>
  <c r="IZ151" i="3"/>
  <c r="IY151" i="3"/>
  <c r="JD150" i="3"/>
  <c r="JC150" i="3"/>
  <c r="JB150" i="3"/>
  <c r="JA150" i="3"/>
  <c r="JA149" i="3" s="1"/>
  <c r="IZ150" i="3"/>
  <c r="IY150" i="3"/>
  <c r="JD148" i="3"/>
  <c r="JC148" i="3"/>
  <c r="JB148" i="3"/>
  <c r="JA148" i="3"/>
  <c r="IZ148" i="3"/>
  <c r="IY148" i="3"/>
  <c r="JD147" i="3"/>
  <c r="JC147" i="3"/>
  <c r="JB147" i="3"/>
  <c r="JA147" i="3"/>
  <c r="IZ147" i="3"/>
  <c r="IY147" i="3"/>
  <c r="JD146" i="3"/>
  <c r="JC146" i="3"/>
  <c r="JB146" i="3"/>
  <c r="JA146" i="3"/>
  <c r="IZ146" i="3"/>
  <c r="IY146" i="3"/>
  <c r="JD145" i="3"/>
  <c r="JC145" i="3"/>
  <c r="JB145" i="3"/>
  <c r="JA145" i="3"/>
  <c r="IZ145" i="3"/>
  <c r="IY145" i="3"/>
  <c r="JD144" i="3"/>
  <c r="JC144" i="3"/>
  <c r="JB144" i="3"/>
  <c r="JA144" i="3"/>
  <c r="IZ144" i="3"/>
  <c r="IY144" i="3"/>
  <c r="JD143" i="3"/>
  <c r="JC143" i="3"/>
  <c r="JB143" i="3"/>
  <c r="JA143" i="3"/>
  <c r="IZ143" i="3"/>
  <c r="IY143" i="3"/>
  <c r="JD142" i="3"/>
  <c r="JC142" i="3"/>
  <c r="JB142" i="3"/>
  <c r="JA142" i="3"/>
  <c r="IZ142" i="3"/>
  <c r="IY142" i="3"/>
  <c r="JD140" i="3"/>
  <c r="JC140" i="3"/>
  <c r="JB140" i="3"/>
  <c r="JA140" i="3"/>
  <c r="IZ140" i="3"/>
  <c r="IY140" i="3"/>
  <c r="JD139" i="3"/>
  <c r="JC139" i="3"/>
  <c r="JB139" i="3"/>
  <c r="JA139" i="3"/>
  <c r="IZ139" i="3"/>
  <c r="IY139" i="3"/>
  <c r="JD138" i="3"/>
  <c r="JC138" i="3"/>
  <c r="JB138" i="3"/>
  <c r="JA138" i="3"/>
  <c r="IZ138" i="3"/>
  <c r="IY138" i="3"/>
  <c r="JD137" i="3"/>
  <c r="JC137" i="3"/>
  <c r="JB137" i="3"/>
  <c r="JA137" i="3"/>
  <c r="IZ137" i="3"/>
  <c r="IY137" i="3"/>
  <c r="JD136" i="3"/>
  <c r="JC136" i="3"/>
  <c r="JB136" i="3"/>
  <c r="JA136" i="3"/>
  <c r="IZ136" i="3"/>
  <c r="IY136" i="3"/>
  <c r="JD135" i="3"/>
  <c r="JC135" i="3"/>
  <c r="JB135" i="3"/>
  <c r="JA135" i="3"/>
  <c r="IZ135" i="3"/>
  <c r="IY135" i="3"/>
  <c r="JD133" i="3"/>
  <c r="JC133" i="3"/>
  <c r="JB133" i="3"/>
  <c r="JA133" i="3"/>
  <c r="IZ133" i="3"/>
  <c r="IY133" i="3"/>
  <c r="JD132" i="3"/>
  <c r="JC132" i="3"/>
  <c r="JB132" i="3"/>
  <c r="JA132" i="3"/>
  <c r="IZ132" i="3"/>
  <c r="IY132" i="3"/>
  <c r="JD131" i="3"/>
  <c r="JC131" i="3"/>
  <c r="JB131" i="3"/>
  <c r="JA131" i="3"/>
  <c r="IZ131" i="3"/>
  <c r="IY131" i="3"/>
  <c r="JD130" i="3"/>
  <c r="JC130" i="3"/>
  <c r="JB130" i="3"/>
  <c r="JA130" i="3"/>
  <c r="IZ130" i="3"/>
  <c r="IY130" i="3"/>
  <c r="JD129" i="3"/>
  <c r="JC129" i="3"/>
  <c r="JB129" i="3"/>
  <c r="JA129" i="3"/>
  <c r="IZ129" i="3"/>
  <c r="IY129" i="3"/>
  <c r="JD128" i="3"/>
  <c r="JC128" i="3"/>
  <c r="JB128" i="3"/>
  <c r="JA128" i="3"/>
  <c r="IZ128" i="3"/>
  <c r="IY128" i="3"/>
  <c r="JD127" i="3"/>
  <c r="JC127" i="3"/>
  <c r="JB127" i="3"/>
  <c r="JA127" i="3"/>
  <c r="IZ127" i="3"/>
  <c r="IY127" i="3"/>
  <c r="JD126" i="3"/>
  <c r="JC126" i="3"/>
  <c r="JB126" i="3"/>
  <c r="JA126" i="3"/>
  <c r="IZ126" i="3"/>
  <c r="IY126" i="3"/>
  <c r="JD125" i="3"/>
  <c r="JC125" i="3"/>
  <c r="JB125" i="3"/>
  <c r="JA125" i="3"/>
  <c r="IZ125" i="3"/>
  <c r="IY125" i="3"/>
  <c r="JD124" i="3"/>
  <c r="JC124" i="3"/>
  <c r="JB124" i="3"/>
  <c r="JA124" i="3"/>
  <c r="IZ124" i="3"/>
  <c r="IY124" i="3"/>
  <c r="JD123" i="3"/>
  <c r="JC123" i="3"/>
  <c r="JB123" i="3"/>
  <c r="JA123" i="3"/>
  <c r="IZ123" i="3"/>
  <c r="IY123" i="3"/>
  <c r="JD122" i="3"/>
  <c r="JC122" i="3"/>
  <c r="JB122" i="3"/>
  <c r="JA122" i="3"/>
  <c r="IZ122" i="3"/>
  <c r="IY122" i="3"/>
  <c r="JD121" i="3"/>
  <c r="JC121" i="3"/>
  <c r="JB121" i="3"/>
  <c r="JA121" i="3"/>
  <c r="IZ121" i="3"/>
  <c r="IY121" i="3"/>
  <c r="JD120" i="3"/>
  <c r="JC120" i="3"/>
  <c r="JB120" i="3"/>
  <c r="JA120" i="3"/>
  <c r="IZ120" i="3"/>
  <c r="IY120" i="3"/>
  <c r="JD119" i="3"/>
  <c r="JC119" i="3"/>
  <c r="JB119" i="3"/>
  <c r="JA119" i="3"/>
  <c r="IZ119" i="3"/>
  <c r="IY119" i="3"/>
  <c r="JD118" i="3"/>
  <c r="JC118" i="3"/>
  <c r="JB118" i="3"/>
  <c r="JA118" i="3"/>
  <c r="IZ118" i="3"/>
  <c r="IY118" i="3"/>
  <c r="JD117" i="3"/>
  <c r="JC117" i="3"/>
  <c r="JB117" i="3"/>
  <c r="JA117" i="3"/>
  <c r="IZ117" i="3"/>
  <c r="IY117" i="3"/>
  <c r="JD116" i="3"/>
  <c r="JC116" i="3"/>
  <c r="JB116" i="3"/>
  <c r="JA116" i="3"/>
  <c r="IZ116" i="3"/>
  <c r="IY116" i="3"/>
  <c r="JD115" i="3"/>
  <c r="JC115" i="3"/>
  <c r="JB115" i="3"/>
  <c r="JA115" i="3"/>
  <c r="IZ115" i="3"/>
  <c r="IY115" i="3"/>
  <c r="JD114" i="3"/>
  <c r="JC114" i="3"/>
  <c r="JB114" i="3"/>
  <c r="JA114" i="3"/>
  <c r="IZ114" i="3"/>
  <c r="IY114" i="3"/>
  <c r="JD113" i="3"/>
  <c r="JC113" i="3"/>
  <c r="JB113" i="3"/>
  <c r="JA113" i="3"/>
  <c r="IZ113" i="3"/>
  <c r="IY113" i="3"/>
  <c r="JD112" i="3"/>
  <c r="JC112" i="3"/>
  <c r="JB112" i="3"/>
  <c r="JA112" i="3"/>
  <c r="IZ112" i="3"/>
  <c r="IY112" i="3"/>
  <c r="JD111" i="3"/>
  <c r="JC111" i="3"/>
  <c r="JB111" i="3"/>
  <c r="JA111" i="3"/>
  <c r="IZ111" i="3"/>
  <c r="IY111" i="3"/>
  <c r="JD110" i="3"/>
  <c r="JC110" i="3"/>
  <c r="JB110" i="3"/>
  <c r="JA110" i="3"/>
  <c r="IZ110" i="3"/>
  <c r="IY110" i="3"/>
  <c r="JD109" i="3"/>
  <c r="JC109" i="3"/>
  <c r="JB109" i="3"/>
  <c r="JA109" i="3"/>
  <c r="IZ109" i="3"/>
  <c r="IY109" i="3"/>
  <c r="JD108" i="3"/>
  <c r="JC108" i="3"/>
  <c r="JB108" i="3"/>
  <c r="JA108" i="3"/>
  <c r="IZ108" i="3"/>
  <c r="IY108" i="3"/>
  <c r="JD107" i="3"/>
  <c r="JC107" i="3"/>
  <c r="JB107" i="3"/>
  <c r="JA107" i="3"/>
  <c r="IZ107" i="3"/>
  <c r="IY107" i="3"/>
  <c r="JD106" i="3"/>
  <c r="JC106" i="3"/>
  <c r="JB106" i="3"/>
  <c r="JA106" i="3"/>
  <c r="IZ106" i="3"/>
  <c r="IY106" i="3"/>
  <c r="JD105" i="3"/>
  <c r="JC105" i="3"/>
  <c r="JB105" i="3"/>
  <c r="JA105" i="3"/>
  <c r="IZ105" i="3"/>
  <c r="IY105" i="3"/>
  <c r="JD104" i="3"/>
  <c r="JC104" i="3"/>
  <c r="JB104" i="3"/>
  <c r="JA104" i="3"/>
  <c r="IZ104" i="3"/>
  <c r="IY104" i="3"/>
  <c r="JD103" i="3"/>
  <c r="JC103" i="3"/>
  <c r="JB103" i="3"/>
  <c r="JA103" i="3"/>
  <c r="IZ103" i="3"/>
  <c r="IY103" i="3"/>
  <c r="JD102" i="3"/>
  <c r="JC102" i="3"/>
  <c r="JB102" i="3"/>
  <c r="JA102" i="3"/>
  <c r="IZ102" i="3"/>
  <c r="IY102" i="3"/>
  <c r="JD101" i="3"/>
  <c r="JC101" i="3"/>
  <c r="JB101" i="3"/>
  <c r="JA101" i="3"/>
  <c r="IZ101" i="3"/>
  <c r="IY101" i="3"/>
  <c r="JD100" i="3"/>
  <c r="JC100" i="3"/>
  <c r="JB100" i="3"/>
  <c r="JA100" i="3"/>
  <c r="IZ100" i="3"/>
  <c r="IY100" i="3"/>
  <c r="JD99" i="3"/>
  <c r="JC99" i="3"/>
  <c r="JB99" i="3"/>
  <c r="JA99" i="3"/>
  <c r="IZ99" i="3"/>
  <c r="IY99" i="3"/>
  <c r="JD98" i="3"/>
  <c r="JC98" i="3"/>
  <c r="JB98" i="3"/>
  <c r="JA98" i="3"/>
  <c r="IZ98" i="3"/>
  <c r="IY98" i="3"/>
  <c r="JD97" i="3"/>
  <c r="JC97" i="3"/>
  <c r="JB97" i="3"/>
  <c r="JA97" i="3"/>
  <c r="IZ97" i="3"/>
  <c r="IY97" i="3"/>
  <c r="JD96" i="3"/>
  <c r="JC96" i="3"/>
  <c r="JB96" i="3"/>
  <c r="JA96" i="3"/>
  <c r="IZ96" i="3"/>
  <c r="IY96" i="3"/>
  <c r="JD95" i="3"/>
  <c r="JC95" i="3"/>
  <c r="JB95" i="3"/>
  <c r="JA95" i="3"/>
  <c r="IZ95" i="3"/>
  <c r="IY95" i="3"/>
  <c r="JD94" i="3"/>
  <c r="JC94" i="3"/>
  <c r="JB94" i="3"/>
  <c r="JA94" i="3"/>
  <c r="IZ94" i="3"/>
  <c r="IY94" i="3"/>
  <c r="IY264" i="3" s="1"/>
  <c r="JD93" i="3"/>
  <c r="JC93" i="3"/>
  <c r="JB93" i="3"/>
  <c r="JA93" i="3"/>
  <c r="IZ93" i="3"/>
  <c r="IY93" i="3"/>
  <c r="JD92" i="3"/>
  <c r="JC92" i="3"/>
  <c r="JB92" i="3"/>
  <c r="JA92" i="3"/>
  <c r="IZ92" i="3"/>
  <c r="IY92" i="3"/>
  <c r="JD91" i="3"/>
  <c r="JC91" i="3"/>
  <c r="JB91" i="3"/>
  <c r="JA91" i="3"/>
  <c r="IZ91" i="3"/>
  <c r="IY91" i="3"/>
  <c r="JD90" i="3"/>
  <c r="JC90" i="3"/>
  <c r="JB90" i="3"/>
  <c r="JA90" i="3"/>
  <c r="IZ90" i="3"/>
  <c r="IY90" i="3"/>
  <c r="JD89" i="3"/>
  <c r="JC89" i="3"/>
  <c r="JB89" i="3"/>
  <c r="JA89" i="3"/>
  <c r="IZ89" i="3"/>
  <c r="IY89" i="3"/>
  <c r="JD88" i="3"/>
  <c r="JC88" i="3"/>
  <c r="JB88" i="3"/>
  <c r="JA88" i="3"/>
  <c r="IZ88" i="3"/>
  <c r="IY88" i="3"/>
  <c r="JD87" i="3"/>
  <c r="JC87" i="3"/>
  <c r="JB87" i="3"/>
  <c r="JA87" i="3"/>
  <c r="IZ87" i="3"/>
  <c r="IY87" i="3"/>
  <c r="JD86" i="3"/>
  <c r="JC86" i="3"/>
  <c r="JB86" i="3"/>
  <c r="JA86" i="3"/>
  <c r="IZ86" i="3"/>
  <c r="IY86" i="3"/>
  <c r="JD85" i="3"/>
  <c r="JC85" i="3"/>
  <c r="JB85" i="3"/>
  <c r="JA85" i="3"/>
  <c r="IZ85" i="3"/>
  <c r="IY85" i="3"/>
  <c r="JD84" i="3"/>
  <c r="JC84" i="3"/>
  <c r="JB84" i="3"/>
  <c r="JA84" i="3"/>
  <c r="IZ84" i="3"/>
  <c r="IY84" i="3"/>
  <c r="JD83" i="3"/>
  <c r="JC83" i="3"/>
  <c r="JB83" i="3"/>
  <c r="JA83" i="3"/>
  <c r="IZ83" i="3"/>
  <c r="IY83" i="3"/>
  <c r="JD82" i="3"/>
  <c r="JC82" i="3"/>
  <c r="JB82" i="3"/>
  <c r="JA82" i="3"/>
  <c r="IZ82" i="3"/>
  <c r="IY82" i="3"/>
  <c r="JD81" i="3"/>
  <c r="JD265" i="3" s="1"/>
  <c r="JC81" i="3"/>
  <c r="JB81" i="3"/>
  <c r="JA81" i="3"/>
  <c r="IZ81" i="3"/>
  <c r="IY81" i="3"/>
  <c r="JD79" i="3"/>
  <c r="JC79" i="3"/>
  <c r="JB79" i="3"/>
  <c r="JA79" i="3"/>
  <c r="IZ79" i="3"/>
  <c r="IY79" i="3"/>
  <c r="JD78" i="3"/>
  <c r="JC78" i="3"/>
  <c r="JB78" i="3"/>
  <c r="JA78" i="3"/>
  <c r="IZ78" i="3"/>
  <c r="IY78" i="3"/>
  <c r="JD77" i="3"/>
  <c r="JC77" i="3"/>
  <c r="JB77" i="3"/>
  <c r="JA77" i="3"/>
  <c r="IZ77" i="3"/>
  <c r="IY77" i="3"/>
  <c r="JD76" i="3"/>
  <c r="JC76" i="3"/>
  <c r="JB76" i="3"/>
  <c r="JA76" i="3"/>
  <c r="IZ76" i="3"/>
  <c r="IY76" i="3"/>
  <c r="JD74" i="3"/>
  <c r="JC74" i="3"/>
  <c r="JB74" i="3"/>
  <c r="JA74" i="3"/>
  <c r="JA73" i="3" s="1"/>
  <c r="IZ74" i="3"/>
  <c r="IY74" i="3"/>
  <c r="JD72" i="3"/>
  <c r="JC72" i="3"/>
  <c r="JB72" i="3"/>
  <c r="JA72" i="3"/>
  <c r="IZ72" i="3"/>
  <c r="IY72" i="3"/>
  <c r="JD71" i="3"/>
  <c r="JC71" i="3"/>
  <c r="JB71" i="3"/>
  <c r="JA71" i="3"/>
  <c r="IZ71" i="3"/>
  <c r="IY71" i="3"/>
  <c r="JD69" i="3"/>
  <c r="JC69" i="3"/>
  <c r="JB69" i="3"/>
  <c r="JA69" i="3"/>
  <c r="IZ69" i="3"/>
  <c r="IY69" i="3"/>
  <c r="JD68" i="3"/>
  <c r="JC68" i="3"/>
  <c r="JB68" i="3"/>
  <c r="JA68" i="3"/>
  <c r="IZ68" i="3"/>
  <c r="IY68" i="3"/>
  <c r="JD67" i="3"/>
  <c r="JC67" i="3"/>
  <c r="JB67" i="3"/>
  <c r="JA67" i="3"/>
  <c r="JA66" i="3" s="1"/>
  <c r="IZ67" i="3"/>
  <c r="IY67" i="3"/>
  <c r="JD65" i="3"/>
  <c r="JC65" i="3"/>
  <c r="JB65" i="3"/>
  <c r="JA65" i="3"/>
  <c r="IZ65" i="3"/>
  <c r="IY65" i="3"/>
  <c r="JD64" i="3"/>
  <c r="JC64" i="3"/>
  <c r="JB64" i="3"/>
  <c r="JA64" i="3"/>
  <c r="IZ64" i="3"/>
  <c r="IY64" i="3"/>
  <c r="JD62" i="3"/>
  <c r="JC62" i="3"/>
  <c r="JB62" i="3"/>
  <c r="JA62" i="3"/>
  <c r="IZ62" i="3"/>
  <c r="IY62" i="3"/>
  <c r="JD61" i="3"/>
  <c r="JC61" i="3"/>
  <c r="JB61" i="3"/>
  <c r="JA61" i="3"/>
  <c r="JA60" i="3" s="1"/>
  <c r="IZ61" i="3"/>
  <c r="IY61" i="3"/>
  <c r="JD59" i="3"/>
  <c r="JC59" i="3"/>
  <c r="JB59" i="3"/>
  <c r="JA59" i="3"/>
  <c r="IZ59" i="3"/>
  <c r="IY59" i="3"/>
  <c r="JD58" i="3"/>
  <c r="JC58" i="3"/>
  <c r="JB58" i="3"/>
  <c r="JA58" i="3"/>
  <c r="IZ58" i="3"/>
  <c r="IY58" i="3"/>
  <c r="JD57" i="3"/>
  <c r="JC57" i="3"/>
  <c r="JB57" i="3"/>
  <c r="JA57" i="3"/>
  <c r="IZ57" i="3"/>
  <c r="IY57" i="3"/>
  <c r="JD56" i="3"/>
  <c r="JC56" i="3"/>
  <c r="JB56" i="3"/>
  <c r="JA56" i="3"/>
  <c r="IZ56" i="3"/>
  <c r="IY56" i="3"/>
  <c r="JD55" i="3"/>
  <c r="JC55" i="3"/>
  <c r="JB55" i="3"/>
  <c r="JA55" i="3"/>
  <c r="IZ55" i="3"/>
  <c r="IY55" i="3"/>
  <c r="JD54" i="3"/>
  <c r="JC54" i="3"/>
  <c r="JB54" i="3"/>
  <c r="JA54" i="3"/>
  <c r="IZ54" i="3"/>
  <c r="IY54" i="3"/>
  <c r="JD53" i="3"/>
  <c r="JC53" i="3"/>
  <c r="JB53" i="3"/>
  <c r="JA53" i="3"/>
  <c r="IZ53" i="3"/>
  <c r="IY53" i="3"/>
  <c r="JD52" i="3"/>
  <c r="JC52" i="3"/>
  <c r="JB52" i="3"/>
  <c r="JA52" i="3"/>
  <c r="IZ52" i="3"/>
  <c r="IY52" i="3"/>
  <c r="JD51" i="3"/>
  <c r="JC51" i="3"/>
  <c r="JB51" i="3"/>
  <c r="JA51" i="3"/>
  <c r="IZ51" i="3"/>
  <c r="IY51" i="3"/>
  <c r="JD50" i="3"/>
  <c r="JC50" i="3"/>
  <c r="JB50" i="3"/>
  <c r="JA50" i="3"/>
  <c r="IZ50" i="3"/>
  <c r="IY50" i="3"/>
  <c r="JD48" i="3"/>
  <c r="JC48" i="3"/>
  <c r="JB48" i="3"/>
  <c r="JA48" i="3"/>
  <c r="IZ48" i="3"/>
  <c r="IY48" i="3"/>
  <c r="JD47" i="3"/>
  <c r="JC47" i="3"/>
  <c r="JB47" i="3"/>
  <c r="JA47" i="3"/>
  <c r="JA46" i="3" s="1"/>
  <c r="IZ47" i="3"/>
  <c r="IY47" i="3"/>
  <c r="JD45" i="3"/>
  <c r="JC45" i="3"/>
  <c r="JB45" i="3"/>
  <c r="JA45" i="3"/>
  <c r="JA44" i="3" s="1"/>
  <c r="IZ45" i="3"/>
  <c r="IY45" i="3"/>
  <c r="JD43" i="3"/>
  <c r="JC43" i="3"/>
  <c r="JB43" i="3"/>
  <c r="JA43" i="3"/>
  <c r="IZ43" i="3"/>
  <c r="IY43" i="3"/>
  <c r="JD42" i="3"/>
  <c r="JC42" i="3"/>
  <c r="JB42" i="3"/>
  <c r="JA42" i="3"/>
  <c r="JA41" i="3" s="1"/>
  <c r="IZ42" i="3"/>
  <c r="IY42" i="3"/>
  <c r="JD40" i="3"/>
  <c r="JC40" i="3"/>
  <c r="JB40" i="3"/>
  <c r="JA40" i="3"/>
  <c r="IZ40" i="3"/>
  <c r="IY40" i="3"/>
  <c r="JD39" i="3"/>
  <c r="JC39" i="3"/>
  <c r="JB39" i="3"/>
  <c r="JA39" i="3"/>
  <c r="IZ39" i="3"/>
  <c r="IY39" i="3"/>
  <c r="JD38" i="3"/>
  <c r="JD262" i="3" s="1"/>
  <c r="JC38" i="3"/>
  <c r="JB38" i="3"/>
  <c r="JA38" i="3"/>
  <c r="IZ38" i="3"/>
  <c r="IY38" i="3"/>
  <c r="JD36" i="3"/>
  <c r="JC36" i="3"/>
  <c r="JB36" i="3"/>
  <c r="JA36" i="3"/>
  <c r="JA35" i="3" s="1"/>
  <c r="IZ36" i="3"/>
  <c r="IY36" i="3"/>
  <c r="JD34" i="3"/>
  <c r="JC34" i="3"/>
  <c r="JB34" i="3"/>
  <c r="JA34" i="3"/>
  <c r="IZ34" i="3"/>
  <c r="IY34" i="3"/>
  <c r="JD33" i="3"/>
  <c r="JC33" i="3"/>
  <c r="JB33" i="3"/>
  <c r="JA33" i="3"/>
  <c r="IZ33" i="3"/>
  <c r="IY33" i="3"/>
  <c r="JD32" i="3"/>
  <c r="JC32" i="3"/>
  <c r="JB32" i="3"/>
  <c r="JA32" i="3"/>
  <c r="IZ32" i="3"/>
  <c r="IY32" i="3"/>
  <c r="JD31" i="3"/>
  <c r="JC31" i="3"/>
  <c r="JB31" i="3"/>
  <c r="JA31" i="3"/>
  <c r="IZ31" i="3"/>
  <c r="IY31" i="3"/>
  <c r="JD29" i="3"/>
  <c r="JC29" i="3"/>
  <c r="JB29" i="3"/>
  <c r="JA29" i="3"/>
  <c r="JA266" i="3" s="1"/>
  <c r="IZ29" i="3"/>
  <c r="IZ266" i="3" s="1"/>
  <c r="IY29" i="3"/>
  <c r="JD28" i="3"/>
  <c r="JC28" i="3"/>
  <c r="JB28" i="3"/>
  <c r="JA28" i="3"/>
  <c r="IZ28" i="3"/>
  <c r="IY28" i="3"/>
  <c r="JD27" i="3"/>
  <c r="JC27" i="3"/>
  <c r="JB27" i="3"/>
  <c r="JA27" i="3"/>
  <c r="IZ27" i="3"/>
  <c r="IY27" i="3"/>
  <c r="JD25" i="3"/>
  <c r="JC25" i="3"/>
  <c r="JB25" i="3"/>
  <c r="JA25" i="3"/>
  <c r="JA24" i="3" s="1"/>
  <c r="IZ25" i="3"/>
  <c r="IY25" i="3"/>
  <c r="JD23" i="3"/>
  <c r="JC23" i="3"/>
  <c r="JB23" i="3"/>
  <c r="JA23" i="3"/>
  <c r="JA22" i="3" s="1"/>
  <c r="IZ23" i="3"/>
  <c r="IY23" i="3"/>
  <c r="JD21" i="3"/>
  <c r="JC21" i="3"/>
  <c r="JB21" i="3"/>
  <c r="JA21" i="3"/>
  <c r="IZ21" i="3"/>
  <c r="IY21" i="3"/>
  <c r="JD20" i="3"/>
  <c r="JC20" i="3"/>
  <c r="JB20" i="3"/>
  <c r="JA20" i="3"/>
  <c r="IZ20" i="3"/>
  <c r="IY20" i="3"/>
  <c r="JD19" i="3"/>
  <c r="JC19" i="3"/>
  <c r="JB19" i="3"/>
  <c r="JA19" i="3"/>
  <c r="IZ19" i="3"/>
  <c r="IY19" i="3"/>
  <c r="JD18" i="3"/>
  <c r="JC18" i="3"/>
  <c r="JB18" i="3"/>
  <c r="JA18" i="3"/>
  <c r="IZ18" i="3"/>
  <c r="IY18" i="3"/>
  <c r="JD17" i="3"/>
  <c r="JC17" i="3"/>
  <c r="JB17" i="3"/>
  <c r="JA17" i="3"/>
  <c r="IZ17" i="3"/>
  <c r="IY17" i="3"/>
  <c r="JD16" i="3"/>
  <c r="JC16" i="3"/>
  <c r="JB16" i="3"/>
  <c r="JA16" i="3"/>
  <c r="IZ16" i="3"/>
  <c r="IY16" i="3"/>
  <c r="JD15" i="3"/>
  <c r="JC15" i="3"/>
  <c r="JB15" i="3"/>
  <c r="JA15" i="3"/>
  <c r="IZ15" i="3"/>
  <c r="IY15" i="3"/>
  <c r="JD14" i="3"/>
  <c r="JC14" i="3"/>
  <c r="JB14" i="3"/>
  <c r="JA14" i="3"/>
  <c r="IZ14" i="3"/>
  <c r="IY14" i="3"/>
  <c r="JD13" i="3"/>
  <c r="JC13" i="3"/>
  <c r="JB13" i="3"/>
  <c r="JA13" i="3"/>
  <c r="IZ13" i="3"/>
  <c r="IY13" i="3"/>
  <c r="JD12" i="3"/>
  <c r="JC12" i="3"/>
  <c r="JB12" i="3"/>
  <c r="JA12" i="3"/>
  <c r="IZ12" i="3"/>
  <c r="IY12" i="3"/>
  <c r="HZ252" i="3"/>
  <c r="HY252" i="3"/>
  <c r="HX252" i="3"/>
  <c r="HW252" i="3"/>
  <c r="HV252" i="3"/>
  <c r="HU252" i="3"/>
  <c r="HZ251" i="3"/>
  <c r="HY251" i="3"/>
  <c r="HX251" i="3"/>
  <c r="HW251" i="3"/>
  <c r="HV251" i="3"/>
  <c r="HU251" i="3"/>
  <c r="HZ250" i="3"/>
  <c r="HY250" i="3"/>
  <c r="HX250" i="3"/>
  <c r="HW250" i="3"/>
  <c r="HV250" i="3"/>
  <c r="HU250" i="3"/>
  <c r="HZ249" i="3"/>
  <c r="HY249" i="3"/>
  <c r="HX249" i="3"/>
  <c r="HW249" i="3"/>
  <c r="HV249" i="3"/>
  <c r="HU249" i="3"/>
  <c r="HZ248" i="3"/>
  <c r="HY248" i="3"/>
  <c r="HX248" i="3"/>
  <c r="HW248" i="3"/>
  <c r="HV248" i="3"/>
  <c r="HU248" i="3"/>
  <c r="HZ247" i="3"/>
  <c r="HY247" i="3"/>
  <c r="HX247" i="3"/>
  <c r="HW247" i="3"/>
  <c r="HV247" i="3"/>
  <c r="HU247" i="3"/>
  <c r="HZ246" i="3"/>
  <c r="HY246" i="3"/>
  <c r="HX246" i="3"/>
  <c r="HW246" i="3"/>
  <c r="HV246" i="3"/>
  <c r="HU246" i="3"/>
  <c r="HZ245" i="3"/>
  <c r="HY245" i="3"/>
  <c r="HX245" i="3"/>
  <c r="HW245" i="3"/>
  <c r="HV245" i="3"/>
  <c r="HU245" i="3"/>
  <c r="HZ244" i="3"/>
  <c r="HY244" i="3"/>
  <c r="HX244" i="3"/>
  <c r="HW244" i="3"/>
  <c r="HV244" i="3"/>
  <c r="HU244" i="3"/>
  <c r="HZ243" i="3"/>
  <c r="HY243" i="3"/>
  <c r="HX243" i="3"/>
  <c r="HW243" i="3"/>
  <c r="HV243" i="3"/>
  <c r="HU243" i="3"/>
  <c r="HZ242" i="3"/>
  <c r="HY242" i="3"/>
  <c r="HX242" i="3"/>
  <c r="HW242" i="3"/>
  <c r="HV242" i="3"/>
  <c r="HU242" i="3"/>
  <c r="HZ241" i="3"/>
  <c r="HY241" i="3"/>
  <c r="HX241" i="3"/>
  <c r="HW241" i="3"/>
  <c r="HV241" i="3"/>
  <c r="HU241" i="3"/>
  <c r="HZ240" i="3"/>
  <c r="HY240" i="3"/>
  <c r="HX240" i="3"/>
  <c r="HW240" i="3"/>
  <c r="HV240" i="3"/>
  <c r="HU240" i="3"/>
  <c r="HZ239" i="3"/>
  <c r="HY239" i="3"/>
  <c r="HX239" i="3"/>
  <c r="HW239" i="3"/>
  <c r="HV239" i="3"/>
  <c r="HU239" i="3"/>
  <c r="HZ238" i="3"/>
  <c r="HY238" i="3"/>
  <c r="HX238" i="3"/>
  <c r="HW238" i="3"/>
  <c r="HV238" i="3"/>
  <c r="HU238" i="3"/>
  <c r="HZ237" i="3"/>
  <c r="HZ236" i="3" s="1"/>
  <c r="HY237" i="3"/>
  <c r="HX237" i="3"/>
  <c r="HW237" i="3"/>
  <c r="HV237" i="3"/>
  <c r="HU237" i="3"/>
  <c r="HZ235" i="3"/>
  <c r="HY235" i="3"/>
  <c r="HX235" i="3"/>
  <c r="HW235" i="3"/>
  <c r="HV235" i="3"/>
  <c r="HU235" i="3"/>
  <c r="HZ234" i="3"/>
  <c r="HY234" i="3"/>
  <c r="HX234" i="3"/>
  <c r="HW234" i="3"/>
  <c r="HV234" i="3"/>
  <c r="HU234" i="3"/>
  <c r="HZ233" i="3"/>
  <c r="HY233" i="3"/>
  <c r="HX233" i="3"/>
  <c r="HW233" i="3"/>
  <c r="HV233" i="3"/>
  <c r="HU233" i="3"/>
  <c r="HZ232" i="3"/>
  <c r="HY232" i="3"/>
  <c r="HX232" i="3"/>
  <c r="HW232" i="3"/>
  <c r="HV232" i="3"/>
  <c r="HU232" i="3"/>
  <c r="HZ231" i="3"/>
  <c r="HY231" i="3"/>
  <c r="HX231" i="3"/>
  <c r="HW231" i="3"/>
  <c r="HV231" i="3"/>
  <c r="HU231" i="3"/>
  <c r="HZ230" i="3"/>
  <c r="HY230" i="3"/>
  <c r="HX230" i="3"/>
  <c r="HW230" i="3"/>
  <c r="HV230" i="3"/>
  <c r="HU230" i="3"/>
  <c r="HZ229" i="3"/>
  <c r="HY229" i="3"/>
  <c r="HX229" i="3"/>
  <c r="HW229" i="3"/>
  <c r="HV229" i="3"/>
  <c r="HU229" i="3"/>
  <c r="HZ228" i="3"/>
  <c r="HY228" i="3"/>
  <c r="HX228" i="3"/>
  <c r="HW228" i="3"/>
  <c r="HV228" i="3"/>
  <c r="HU228" i="3"/>
  <c r="HZ227" i="3"/>
  <c r="HY227" i="3"/>
  <c r="HX227" i="3"/>
  <c r="HW227" i="3"/>
  <c r="HV227" i="3"/>
  <c r="HU227" i="3"/>
  <c r="HZ226" i="3"/>
  <c r="HY226" i="3"/>
  <c r="HX226" i="3"/>
  <c r="HW226" i="3"/>
  <c r="HV226" i="3"/>
  <c r="HU226" i="3"/>
  <c r="HZ225" i="3"/>
  <c r="HY225" i="3"/>
  <c r="HX225" i="3"/>
  <c r="HW225" i="3"/>
  <c r="HV225" i="3"/>
  <c r="HU225" i="3"/>
  <c r="HZ224" i="3"/>
  <c r="HY224" i="3"/>
  <c r="HX224" i="3"/>
  <c r="HW224" i="3"/>
  <c r="HV224" i="3"/>
  <c r="HU224" i="3"/>
  <c r="HZ223" i="3"/>
  <c r="HY223" i="3"/>
  <c r="HX223" i="3"/>
  <c r="HW223" i="3"/>
  <c r="HV223" i="3"/>
  <c r="HU223" i="3"/>
  <c r="HZ222" i="3"/>
  <c r="HY222" i="3"/>
  <c r="HX222" i="3"/>
  <c r="HW222" i="3"/>
  <c r="HV222" i="3"/>
  <c r="HU222" i="3"/>
  <c r="HZ221" i="3"/>
  <c r="HY221" i="3"/>
  <c r="HX221" i="3"/>
  <c r="HW221" i="3"/>
  <c r="HV221" i="3"/>
  <c r="HU221" i="3"/>
  <c r="HZ220" i="3"/>
  <c r="HY220" i="3"/>
  <c r="HX220" i="3"/>
  <c r="HW220" i="3"/>
  <c r="HV220" i="3"/>
  <c r="HU220" i="3"/>
  <c r="HZ219" i="3"/>
  <c r="HY219" i="3"/>
  <c r="HX219" i="3"/>
  <c r="HW219" i="3"/>
  <c r="HV219" i="3"/>
  <c r="HU219" i="3"/>
  <c r="HZ218" i="3"/>
  <c r="HY218" i="3"/>
  <c r="HX218" i="3"/>
  <c r="HW218" i="3"/>
  <c r="HV218" i="3"/>
  <c r="HU218" i="3"/>
  <c r="HZ217" i="3"/>
  <c r="HY217" i="3"/>
  <c r="HX217" i="3"/>
  <c r="HW217" i="3"/>
  <c r="HV217" i="3"/>
  <c r="HU217" i="3"/>
  <c r="HZ216" i="3"/>
  <c r="HY216" i="3"/>
  <c r="HX216" i="3"/>
  <c r="HW216" i="3"/>
  <c r="HV216" i="3"/>
  <c r="HU216" i="3"/>
  <c r="HZ215" i="3"/>
  <c r="HY215" i="3"/>
  <c r="HX215" i="3"/>
  <c r="HW215" i="3"/>
  <c r="HV215" i="3"/>
  <c r="HU215" i="3"/>
  <c r="HZ214" i="3"/>
  <c r="HY214" i="3"/>
  <c r="HX214" i="3"/>
  <c r="HW214" i="3"/>
  <c r="HV214" i="3"/>
  <c r="HU214" i="3"/>
  <c r="HZ213" i="3"/>
  <c r="HY213" i="3"/>
  <c r="HX213" i="3"/>
  <c r="HW213" i="3"/>
  <c r="HV213" i="3"/>
  <c r="HU213" i="3"/>
  <c r="HZ212" i="3"/>
  <c r="HY212" i="3"/>
  <c r="HX212" i="3"/>
  <c r="HW212" i="3"/>
  <c r="HV212" i="3"/>
  <c r="HU212" i="3"/>
  <c r="HZ211" i="3"/>
  <c r="HY211" i="3"/>
  <c r="HX211" i="3"/>
  <c r="HW211" i="3"/>
  <c r="HV211" i="3"/>
  <c r="HU211" i="3"/>
  <c r="HZ210" i="3"/>
  <c r="HY210" i="3"/>
  <c r="HX210" i="3"/>
  <c r="HW210" i="3"/>
  <c r="HV210" i="3"/>
  <c r="HU210" i="3"/>
  <c r="HZ209" i="3"/>
  <c r="HY209" i="3"/>
  <c r="HX209" i="3"/>
  <c r="HW209" i="3"/>
  <c r="HV209" i="3"/>
  <c r="HU209" i="3"/>
  <c r="HZ208" i="3"/>
  <c r="HY208" i="3"/>
  <c r="HX208" i="3"/>
  <c r="HW208" i="3"/>
  <c r="HV208" i="3"/>
  <c r="HU208" i="3"/>
  <c r="HZ207" i="3"/>
  <c r="HY207" i="3"/>
  <c r="HX207" i="3"/>
  <c r="HW207" i="3"/>
  <c r="HV207" i="3"/>
  <c r="HU207" i="3"/>
  <c r="HZ206" i="3"/>
  <c r="HY206" i="3"/>
  <c r="HX206" i="3"/>
  <c r="HW206" i="3"/>
  <c r="HW205" i="3" s="1"/>
  <c r="HV206" i="3"/>
  <c r="HU206" i="3"/>
  <c r="HZ204" i="3"/>
  <c r="HY204" i="3"/>
  <c r="HX204" i="3"/>
  <c r="HW204" i="3"/>
  <c r="HV204" i="3"/>
  <c r="HU204" i="3"/>
  <c r="HZ203" i="3"/>
  <c r="HY203" i="3"/>
  <c r="HX203" i="3"/>
  <c r="HW203" i="3"/>
  <c r="HV203" i="3"/>
  <c r="HU203" i="3"/>
  <c r="HZ202" i="3"/>
  <c r="HY202" i="3"/>
  <c r="HX202" i="3"/>
  <c r="HW202" i="3"/>
  <c r="HV202" i="3"/>
  <c r="HU202" i="3"/>
  <c r="HZ201" i="3"/>
  <c r="HY201" i="3"/>
  <c r="HX201" i="3"/>
  <c r="HW201" i="3"/>
  <c r="HW200" i="3" s="1"/>
  <c r="HV201" i="3"/>
  <c r="HU201" i="3"/>
  <c r="HZ199" i="3"/>
  <c r="HY199" i="3"/>
  <c r="HX199" i="3"/>
  <c r="HW199" i="3"/>
  <c r="HV199" i="3"/>
  <c r="HU199" i="3"/>
  <c r="HZ198" i="3"/>
  <c r="HY198" i="3"/>
  <c r="HX198" i="3"/>
  <c r="HW198" i="3"/>
  <c r="HV198" i="3"/>
  <c r="HU198" i="3"/>
  <c r="HZ197" i="3"/>
  <c r="HY197" i="3"/>
  <c r="HX197" i="3"/>
  <c r="HW197" i="3"/>
  <c r="HV197" i="3"/>
  <c r="HU197" i="3"/>
  <c r="HZ195" i="3"/>
  <c r="HZ194" i="3" s="1"/>
  <c r="HY195" i="3"/>
  <c r="HX195" i="3"/>
  <c r="HW195" i="3"/>
  <c r="HW194" i="3" s="1"/>
  <c r="HV195" i="3"/>
  <c r="HU195" i="3"/>
  <c r="HZ193" i="3"/>
  <c r="HY193" i="3"/>
  <c r="HX193" i="3"/>
  <c r="HW193" i="3"/>
  <c r="HV193" i="3"/>
  <c r="HU193" i="3"/>
  <c r="HZ192" i="3"/>
  <c r="HY192" i="3"/>
  <c r="HX192" i="3"/>
  <c r="HW192" i="3"/>
  <c r="HV192" i="3"/>
  <c r="HU192" i="3"/>
  <c r="HZ191" i="3"/>
  <c r="HY191" i="3"/>
  <c r="HX191" i="3"/>
  <c r="HW191" i="3"/>
  <c r="HV191" i="3"/>
  <c r="HU191" i="3"/>
  <c r="HZ190" i="3"/>
  <c r="HY190" i="3"/>
  <c r="HX190" i="3"/>
  <c r="HW190" i="3"/>
  <c r="HV190" i="3"/>
  <c r="HU190" i="3"/>
  <c r="HZ189" i="3"/>
  <c r="HY189" i="3"/>
  <c r="HX189" i="3"/>
  <c r="HW189" i="3"/>
  <c r="HV189" i="3"/>
  <c r="HU189" i="3"/>
  <c r="HZ188" i="3"/>
  <c r="HY188" i="3"/>
  <c r="HX188" i="3"/>
  <c r="HW188" i="3"/>
  <c r="HV188" i="3"/>
  <c r="HU188" i="3"/>
  <c r="HZ187" i="3"/>
  <c r="HY187" i="3"/>
  <c r="HX187" i="3"/>
  <c r="HW187" i="3"/>
  <c r="HV187" i="3"/>
  <c r="HU187" i="3"/>
  <c r="HZ186" i="3"/>
  <c r="HY186" i="3"/>
  <c r="HX186" i="3"/>
  <c r="HW186" i="3"/>
  <c r="HW185" i="3" s="1"/>
  <c r="HV186" i="3"/>
  <c r="HU186" i="3"/>
  <c r="HZ184" i="3"/>
  <c r="HY184" i="3"/>
  <c r="HX184" i="3"/>
  <c r="HW184" i="3"/>
  <c r="HV184" i="3"/>
  <c r="HU184" i="3"/>
  <c r="HZ183" i="3"/>
  <c r="HY183" i="3"/>
  <c r="HX183" i="3"/>
  <c r="HW183" i="3"/>
  <c r="HV183" i="3"/>
  <c r="HU183" i="3"/>
  <c r="HZ182" i="3"/>
  <c r="HY182" i="3"/>
  <c r="HX182" i="3"/>
  <c r="HW182" i="3"/>
  <c r="HV182" i="3"/>
  <c r="HU182" i="3"/>
  <c r="HZ181" i="3"/>
  <c r="HY181" i="3"/>
  <c r="HX181" i="3"/>
  <c r="HW181" i="3"/>
  <c r="HV181" i="3"/>
  <c r="HU181" i="3"/>
  <c r="HZ180" i="3"/>
  <c r="HY180" i="3"/>
  <c r="HX180" i="3"/>
  <c r="HW180" i="3"/>
  <c r="HV180" i="3"/>
  <c r="HU180" i="3"/>
  <c r="HZ179" i="3"/>
  <c r="HZ178" i="3" s="1"/>
  <c r="HY179" i="3"/>
  <c r="HX179" i="3"/>
  <c r="HW179" i="3"/>
  <c r="HV179" i="3"/>
  <c r="HU179" i="3"/>
  <c r="HZ177" i="3"/>
  <c r="HY177" i="3"/>
  <c r="HX177" i="3"/>
  <c r="HW177" i="3"/>
  <c r="HV177" i="3"/>
  <c r="HU177" i="3"/>
  <c r="HZ176" i="3"/>
  <c r="HY176" i="3"/>
  <c r="HX176" i="3"/>
  <c r="HW176" i="3"/>
  <c r="HV176" i="3"/>
  <c r="HU176" i="3"/>
  <c r="HZ175" i="3"/>
  <c r="HY175" i="3"/>
  <c r="HX175" i="3"/>
  <c r="HW175" i="3"/>
  <c r="HV175" i="3"/>
  <c r="HU175" i="3"/>
  <c r="HZ174" i="3"/>
  <c r="HY174" i="3"/>
  <c r="HX174" i="3"/>
  <c r="HW174" i="3"/>
  <c r="HV174" i="3"/>
  <c r="HU174" i="3"/>
  <c r="HZ173" i="3"/>
  <c r="HY173" i="3"/>
  <c r="HX173" i="3"/>
  <c r="HW173" i="3"/>
  <c r="HV173" i="3"/>
  <c r="HU173" i="3"/>
  <c r="HZ172" i="3"/>
  <c r="HY172" i="3"/>
  <c r="HX172" i="3"/>
  <c r="HW172" i="3"/>
  <c r="HW171" i="3" s="1"/>
  <c r="HV172" i="3"/>
  <c r="HU172" i="3"/>
  <c r="HZ170" i="3"/>
  <c r="HY170" i="3"/>
  <c r="HX170" i="3"/>
  <c r="HW170" i="3"/>
  <c r="HV170" i="3"/>
  <c r="HU170" i="3"/>
  <c r="HZ169" i="3"/>
  <c r="HY169" i="3"/>
  <c r="HX169" i="3"/>
  <c r="HW169" i="3"/>
  <c r="HV169" i="3"/>
  <c r="HU169" i="3"/>
  <c r="HZ168" i="3"/>
  <c r="HY168" i="3"/>
  <c r="HX168" i="3"/>
  <c r="HW168" i="3"/>
  <c r="HV168" i="3"/>
  <c r="HU168" i="3"/>
  <c r="HZ167" i="3"/>
  <c r="HY167" i="3"/>
  <c r="HX167" i="3"/>
  <c r="HW167" i="3"/>
  <c r="HW166" i="3" s="1"/>
  <c r="HV167" i="3"/>
  <c r="HU167" i="3"/>
  <c r="HZ165" i="3"/>
  <c r="HZ164" i="3" s="1"/>
  <c r="HY165" i="3"/>
  <c r="HX165" i="3"/>
  <c r="HW165" i="3"/>
  <c r="HW164" i="3" s="1"/>
  <c r="HV165" i="3"/>
  <c r="HU165" i="3"/>
  <c r="HZ163" i="3"/>
  <c r="HZ162" i="3" s="1"/>
  <c r="HY163" i="3"/>
  <c r="HX163" i="3"/>
  <c r="HW163" i="3"/>
  <c r="HW162" i="3" s="1"/>
  <c r="HV163" i="3"/>
  <c r="HU163" i="3"/>
  <c r="HZ161" i="3"/>
  <c r="HZ160" i="3" s="1"/>
  <c r="HY161" i="3"/>
  <c r="HX161" i="3"/>
  <c r="HW161" i="3"/>
  <c r="HW160" i="3" s="1"/>
  <c r="HV161" i="3"/>
  <c r="HU161" i="3"/>
  <c r="HZ159" i="3"/>
  <c r="HY159" i="3"/>
  <c r="HX159" i="3"/>
  <c r="HW159" i="3"/>
  <c r="HV159" i="3"/>
  <c r="HU159" i="3"/>
  <c r="HZ158" i="3"/>
  <c r="HY158" i="3"/>
  <c r="HX158" i="3"/>
  <c r="HW158" i="3"/>
  <c r="HV158" i="3"/>
  <c r="HU158" i="3"/>
  <c r="HZ157" i="3"/>
  <c r="HZ156" i="3" s="1"/>
  <c r="HY157" i="3"/>
  <c r="HX157" i="3"/>
  <c r="HW157" i="3"/>
  <c r="HV157" i="3"/>
  <c r="HU157" i="3"/>
  <c r="HZ155" i="3"/>
  <c r="HZ154" i="3" s="1"/>
  <c r="HY155" i="3"/>
  <c r="HX155" i="3"/>
  <c r="HW155" i="3"/>
  <c r="HW154" i="3" s="1"/>
  <c r="HV155" i="3"/>
  <c r="HU155" i="3"/>
  <c r="HZ153" i="3"/>
  <c r="HZ152" i="3" s="1"/>
  <c r="HY153" i="3"/>
  <c r="HX153" i="3"/>
  <c r="HW153" i="3"/>
  <c r="HW152" i="3" s="1"/>
  <c r="HV153" i="3"/>
  <c r="HU153" i="3"/>
  <c r="HZ151" i="3"/>
  <c r="HY151" i="3"/>
  <c r="HX151" i="3"/>
  <c r="HW151" i="3"/>
  <c r="HV151" i="3"/>
  <c r="HU151" i="3"/>
  <c r="HZ150" i="3"/>
  <c r="HZ149" i="3" s="1"/>
  <c r="HY150" i="3"/>
  <c r="HX150" i="3"/>
  <c r="HW150" i="3"/>
  <c r="HV150" i="3"/>
  <c r="HU150" i="3"/>
  <c r="HZ148" i="3"/>
  <c r="HY148" i="3"/>
  <c r="HX148" i="3"/>
  <c r="HW148" i="3"/>
  <c r="HV148" i="3"/>
  <c r="HU148" i="3"/>
  <c r="HZ147" i="3"/>
  <c r="HY147" i="3"/>
  <c r="HX147" i="3"/>
  <c r="HW147" i="3"/>
  <c r="HV147" i="3"/>
  <c r="HU147" i="3"/>
  <c r="HZ146" i="3"/>
  <c r="HY146" i="3"/>
  <c r="HX146" i="3"/>
  <c r="HW146" i="3"/>
  <c r="HV146" i="3"/>
  <c r="HU146" i="3"/>
  <c r="HZ145" i="3"/>
  <c r="HY145" i="3"/>
  <c r="HX145" i="3"/>
  <c r="HW145" i="3"/>
  <c r="HV145" i="3"/>
  <c r="HU145" i="3"/>
  <c r="HZ144" i="3"/>
  <c r="HY144" i="3"/>
  <c r="HX144" i="3"/>
  <c r="HW144" i="3"/>
  <c r="HV144" i="3"/>
  <c r="HU144" i="3"/>
  <c r="HZ143" i="3"/>
  <c r="HY143" i="3"/>
  <c r="HX143" i="3"/>
  <c r="HW143" i="3"/>
  <c r="HV143" i="3"/>
  <c r="HU143" i="3"/>
  <c r="HZ142" i="3"/>
  <c r="HY142" i="3"/>
  <c r="HX142" i="3"/>
  <c r="HW142" i="3"/>
  <c r="HV142" i="3"/>
  <c r="HU142" i="3"/>
  <c r="HZ140" i="3"/>
  <c r="HY140" i="3"/>
  <c r="HX140" i="3"/>
  <c r="HW140" i="3"/>
  <c r="HV140" i="3"/>
  <c r="HU140" i="3"/>
  <c r="HZ139" i="3"/>
  <c r="HY139" i="3"/>
  <c r="HX139" i="3"/>
  <c r="HW139" i="3"/>
  <c r="HV139" i="3"/>
  <c r="HU139" i="3"/>
  <c r="HZ138" i="3"/>
  <c r="HY138" i="3"/>
  <c r="HX138" i="3"/>
  <c r="HW138" i="3"/>
  <c r="HV138" i="3"/>
  <c r="HU138" i="3"/>
  <c r="HZ137" i="3"/>
  <c r="HY137" i="3"/>
  <c r="HX137" i="3"/>
  <c r="HW137" i="3"/>
  <c r="HV137" i="3"/>
  <c r="HU137" i="3"/>
  <c r="HZ136" i="3"/>
  <c r="HY136" i="3"/>
  <c r="HX136" i="3"/>
  <c r="HW136" i="3"/>
  <c r="HV136" i="3"/>
  <c r="HU136" i="3"/>
  <c r="HZ135" i="3"/>
  <c r="HY135" i="3"/>
  <c r="HX135" i="3"/>
  <c r="HW135" i="3"/>
  <c r="HV135" i="3"/>
  <c r="HU135" i="3"/>
  <c r="HZ133" i="3"/>
  <c r="HY133" i="3"/>
  <c r="HX133" i="3"/>
  <c r="HW133" i="3"/>
  <c r="HV133" i="3"/>
  <c r="HU133" i="3"/>
  <c r="HZ132" i="3"/>
  <c r="HY132" i="3"/>
  <c r="HX132" i="3"/>
  <c r="HW132" i="3"/>
  <c r="HV132" i="3"/>
  <c r="HU132" i="3"/>
  <c r="HZ131" i="3"/>
  <c r="HY131" i="3"/>
  <c r="HX131" i="3"/>
  <c r="HW131" i="3"/>
  <c r="HV131" i="3"/>
  <c r="HU131" i="3"/>
  <c r="HZ130" i="3"/>
  <c r="HY130" i="3"/>
  <c r="HX130" i="3"/>
  <c r="HW130" i="3"/>
  <c r="HV130" i="3"/>
  <c r="HU130" i="3"/>
  <c r="HZ129" i="3"/>
  <c r="HY129" i="3"/>
  <c r="HX129" i="3"/>
  <c r="HW129" i="3"/>
  <c r="HV129" i="3"/>
  <c r="HU129" i="3"/>
  <c r="HZ128" i="3"/>
  <c r="HY128" i="3"/>
  <c r="HX128" i="3"/>
  <c r="HW128" i="3"/>
  <c r="HV128" i="3"/>
  <c r="HU128" i="3"/>
  <c r="HZ127" i="3"/>
  <c r="HY127" i="3"/>
  <c r="HX127" i="3"/>
  <c r="HW127" i="3"/>
  <c r="HV127" i="3"/>
  <c r="HU127" i="3"/>
  <c r="HZ126" i="3"/>
  <c r="HY126" i="3"/>
  <c r="HX126" i="3"/>
  <c r="HW126" i="3"/>
  <c r="HV126" i="3"/>
  <c r="HU126" i="3"/>
  <c r="HZ125" i="3"/>
  <c r="HY125" i="3"/>
  <c r="HX125" i="3"/>
  <c r="HW125" i="3"/>
  <c r="HV125" i="3"/>
  <c r="HU125" i="3"/>
  <c r="HZ124" i="3"/>
  <c r="HY124" i="3"/>
  <c r="HX124" i="3"/>
  <c r="HW124" i="3"/>
  <c r="HV124" i="3"/>
  <c r="HU124" i="3"/>
  <c r="HZ123" i="3"/>
  <c r="HY123" i="3"/>
  <c r="HX123" i="3"/>
  <c r="HW123" i="3"/>
  <c r="HV123" i="3"/>
  <c r="HU123" i="3"/>
  <c r="HZ122" i="3"/>
  <c r="HY122" i="3"/>
  <c r="HX122" i="3"/>
  <c r="HW122" i="3"/>
  <c r="HV122" i="3"/>
  <c r="HU122" i="3"/>
  <c r="HZ121" i="3"/>
  <c r="HY121" i="3"/>
  <c r="HX121" i="3"/>
  <c r="HW121" i="3"/>
  <c r="HV121" i="3"/>
  <c r="HU121" i="3"/>
  <c r="HZ120" i="3"/>
  <c r="HY120" i="3"/>
  <c r="HX120" i="3"/>
  <c r="HW120" i="3"/>
  <c r="HV120" i="3"/>
  <c r="HU120" i="3"/>
  <c r="HZ119" i="3"/>
  <c r="HY119" i="3"/>
  <c r="HX119" i="3"/>
  <c r="HW119" i="3"/>
  <c r="HV119" i="3"/>
  <c r="HU119" i="3"/>
  <c r="HZ118" i="3"/>
  <c r="HY118" i="3"/>
  <c r="HX118" i="3"/>
  <c r="HW118" i="3"/>
  <c r="HV118" i="3"/>
  <c r="HU118" i="3"/>
  <c r="HZ117" i="3"/>
  <c r="HY117" i="3"/>
  <c r="HX117" i="3"/>
  <c r="HW117" i="3"/>
  <c r="HV117" i="3"/>
  <c r="HU117" i="3"/>
  <c r="HZ116" i="3"/>
  <c r="HY116" i="3"/>
  <c r="HX116" i="3"/>
  <c r="HW116" i="3"/>
  <c r="HV116" i="3"/>
  <c r="HU116" i="3"/>
  <c r="HZ115" i="3"/>
  <c r="HY115" i="3"/>
  <c r="HX115" i="3"/>
  <c r="HW115" i="3"/>
  <c r="HV115" i="3"/>
  <c r="HU115" i="3"/>
  <c r="HZ114" i="3"/>
  <c r="HY114" i="3"/>
  <c r="HX114" i="3"/>
  <c r="HW114" i="3"/>
  <c r="HV114" i="3"/>
  <c r="HU114" i="3"/>
  <c r="HZ113" i="3"/>
  <c r="HY113" i="3"/>
  <c r="HX113" i="3"/>
  <c r="HW113" i="3"/>
  <c r="HV113" i="3"/>
  <c r="HU113" i="3"/>
  <c r="HZ112" i="3"/>
  <c r="HY112" i="3"/>
  <c r="HX112" i="3"/>
  <c r="HW112" i="3"/>
  <c r="HV112" i="3"/>
  <c r="HU112" i="3"/>
  <c r="HZ111" i="3"/>
  <c r="HY111" i="3"/>
  <c r="HX111" i="3"/>
  <c r="HW111" i="3"/>
  <c r="HV111" i="3"/>
  <c r="HU111" i="3"/>
  <c r="HZ110" i="3"/>
  <c r="HY110" i="3"/>
  <c r="HX110" i="3"/>
  <c r="HW110" i="3"/>
  <c r="HV110" i="3"/>
  <c r="HU110" i="3"/>
  <c r="HZ109" i="3"/>
  <c r="HY109" i="3"/>
  <c r="HX109" i="3"/>
  <c r="HW109" i="3"/>
  <c r="HV109" i="3"/>
  <c r="HU109" i="3"/>
  <c r="HZ108" i="3"/>
  <c r="HY108" i="3"/>
  <c r="HX108" i="3"/>
  <c r="HW108" i="3"/>
  <c r="HV108" i="3"/>
  <c r="HU108" i="3"/>
  <c r="HZ107" i="3"/>
  <c r="HY107" i="3"/>
  <c r="HX107" i="3"/>
  <c r="HW107" i="3"/>
  <c r="HV107" i="3"/>
  <c r="HU107" i="3"/>
  <c r="HZ106" i="3"/>
  <c r="HY106" i="3"/>
  <c r="HX106" i="3"/>
  <c r="HW106" i="3"/>
  <c r="HV106" i="3"/>
  <c r="HU106" i="3"/>
  <c r="HZ105" i="3"/>
  <c r="HY105" i="3"/>
  <c r="HX105" i="3"/>
  <c r="HW105" i="3"/>
  <c r="HV105" i="3"/>
  <c r="HU105" i="3"/>
  <c r="HZ104" i="3"/>
  <c r="HY104" i="3"/>
  <c r="HX104" i="3"/>
  <c r="HW104" i="3"/>
  <c r="HV104" i="3"/>
  <c r="HU104" i="3"/>
  <c r="HZ103" i="3"/>
  <c r="HY103" i="3"/>
  <c r="HX103" i="3"/>
  <c r="HW103" i="3"/>
  <c r="HV103" i="3"/>
  <c r="HU103" i="3"/>
  <c r="HZ102" i="3"/>
  <c r="HY102" i="3"/>
  <c r="HX102" i="3"/>
  <c r="HW102" i="3"/>
  <c r="HV102" i="3"/>
  <c r="HU102" i="3"/>
  <c r="HZ101" i="3"/>
  <c r="HY101" i="3"/>
  <c r="HX101" i="3"/>
  <c r="HW101" i="3"/>
  <c r="HV101" i="3"/>
  <c r="HU101" i="3"/>
  <c r="HZ100" i="3"/>
  <c r="HY100" i="3"/>
  <c r="HX100" i="3"/>
  <c r="HW100" i="3"/>
  <c r="HV100" i="3"/>
  <c r="HU100" i="3"/>
  <c r="HZ99" i="3"/>
  <c r="HY99" i="3"/>
  <c r="HX99" i="3"/>
  <c r="HW99" i="3"/>
  <c r="HV99" i="3"/>
  <c r="HU99" i="3"/>
  <c r="HZ98" i="3"/>
  <c r="HY98" i="3"/>
  <c r="HX98" i="3"/>
  <c r="HW98" i="3"/>
  <c r="HV98" i="3"/>
  <c r="HU98" i="3"/>
  <c r="HZ97" i="3"/>
  <c r="HY97" i="3"/>
  <c r="HX97" i="3"/>
  <c r="HW97" i="3"/>
  <c r="HV97" i="3"/>
  <c r="HU97" i="3"/>
  <c r="HZ96" i="3"/>
  <c r="HY96" i="3"/>
  <c r="HX96" i="3"/>
  <c r="HW96" i="3"/>
  <c r="HV96" i="3"/>
  <c r="HU96" i="3"/>
  <c r="HZ95" i="3"/>
  <c r="HY95" i="3"/>
  <c r="HX95" i="3"/>
  <c r="HW95" i="3"/>
  <c r="HV95" i="3"/>
  <c r="HU95" i="3"/>
  <c r="HZ94" i="3"/>
  <c r="HY94" i="3"/>
  <c r="HY264" i="3" s="1"/>
  <c r="HX94" i="3"/>
  <c r="HW94" i="3"/>
  <c r="HV94" i="3"/>
  <c r="HU94" i="3"/>
  <c r="HZ93" i="3"/>
  <c r="HY93" i="3"/>
  <c r="HX93" i="3"/>
  <c r="HW93" i="3"/>
  <c r="HV93" i="3"/>
  <c r="HU93" i="3"/>
  <c r="HZ92" i="3"/>
  <c r="HY92" i="3"/>
  <c r="HX92" i="3"/>
  <c r="HW92" i="3"/>
  <c r="HV92" i="3"/>
  <c r="HU92" i="3"/>
  <c r="HZ91" i="3"/>
  <c r="HY91" i="3"/>
  <c r="HX91" i="3"/>
  <c r="HW91" i="3"/>
  <c r="HV91" i="3"/>
  <c r="HU91" i="3"/>
  <c r="HZ90" i="3"/>
  <c r="HY90" i="3"/>
  <c r="HX90" i="3"/>
  <c r="HW90" i="3"/>
  <c r="HV90" i="3"/>
  <c r="HU90" i="3"/>
  <c r="HZ89" i="3"/>
  <c r="HY89" i="3"/>
  <c r="HX89" i="3"/>
  <c r="HW89" i="3"/>
  <c r="HV89" i="3"/>
  <c r="HU89" i="3"/>
  <c r="HZ88" i="3"/>
  <c r="HY88" i="3"/>
  <c r="HX88" i="3"/>
  <c r="HW88" i="3"/>
  <c r="HV88" i="3"/>
  <c r="HU88" i="3"/>
  <c r="HZ87" i="3"/>
  <c r="HY87" i="3"/>
  <c r="HX87" i="3"/>
  <c r="HW87" i="3"/>
  <c r="HV87" i="3"/>
  <c r="HU87" i="3"/>
  <c r="HZ86" i="3"/>
  <c r="HY86" i="3"/>
  <c r="HX86" i="3"/>
  <c r="HW86" i="3"/>
  <c r="HV86" i="3"/>
  <c r="HU86" i="3"/>
  <c r="HZ85" i="3"/>
  <c r="HY85" i="3"/>
  <c r="HX85" i="3"/>
  <c r="HW85" i="3"/>
  <c r="HV85" i="3"/>
  <c r="HU85" i="3"/>
  <c r="HZ84" i="3"/>
  <c r="HY84" i="3"/>
  <c r="HX84" i="3"/>
  <c r="HW84" i="3"/>
  <c r="HV84" i="3"/>
  <c r="HU84" i="3"/>
  <c r="HZ83" i="3"/>
  <c r="HY83" i="3"/>
  <c r="HX83" i="3"/>
  <c r="HW83" i="3"/>
  <c r="HV83" i="3"/>
  <c r="HU83" i="3"/>
  <c r="HZ82" i="3"/>
  <c r="HY82" i="3"/>
  <c r="HX82" i="3"/>
  <c r="HW82" i="3"/>
  <c r="HV82" i="3"/>
  <c r="HU82" i="3"/>
  <c r="HZ81" i="3"/>
  <c r="HY81" i="3"/>
  <c r="HX81" i="3"/>
  <c r="HW81" i="3"/>
  <c r="HV81" i="3"/>
  <c r="HV265" i="3" s="1"/>
  <c r="HU81" i="3"/>
  <c r="HZ79" i="3"/>
  <c r="HY79" i="3"/>
  <c r="HX79" i="3"/>
  <c r="HW79" i="3"/>
  <c r="HV79" i="3"/>
  <c r="HU79" i="3"/>
  <c r="HZ78" i="3"/>
  <c r="HY78" i="3"/>
  <c r="HX78" i="3"/>
  <c r="HW78" i="3"/>
  <c r="HV78" i="3"/>
  <c r="HU78" i="3"/>
  <c r="HZ77" i="3"/>
  <c r="HY77" i="3"/>
  <c r="HX77" i="3"/>
  <c r="HW77" i="3"/>
  <c r="HV77" i="3"/>
  <c r="HU77" i="3"/>
  <c r="HZ76" i="3"/>
  <c r="HY76" i="3"/>
  <c r="HX76" i="3"/>
  <c r="HW76" i="3"/>
  <c r="HW75" i="3" s="1"/>
  <c r="HV76" i="3"/>
  <c r="HU76" i="3"/>
  <c r="HZ74" i="3"/>
  <c r="HZ73" i="3" s="1"/>
  <c r="HY74" i="3"/>
  <c r="HX74" i="3"/>
  <c r="HW74" i="3"/>
  <c r="HW73" i="3" s="1"/>
  <c r="HV74" i="3"/>
  <c r="HU74" i="3"/>
  <c r="HZ72" i="3"/>
  <c r="HY72" i="3"/>
  <c r="HX72" i="3"/>
  <c r="HW72" i="3"/>
  <c r="HV72" i="3"/>
  <c r="HU72" i="3"/>
  <c r="HZ71" i="3"/>
  <c r="HY71" i="3"/>
  <c r="HX71" i="3"/>
  <c r="HW71" i="3"/>
  <c r="HW70" i="3" s="1"/>
  <c r="HV71" i="3"/>
  <c r="HU71" i="3"/>
  <c r="HZ69" i="3"/>
  <c r="HY69" i="3"/>
  <c r="HX69" i="3"/>
  <c r="HW69" i="3"/>
  <c r="HV69" i="3"/>
  <c r="HU69" i="3"/>
  <c r="HZ68" i="3"/>
  <c r="HY68" i="3"/>
  <c r="HX68" i="3"/>
  <c r="HW68" i="3"/>
  <c r="HV68" i="3"/>
  <c r="HU68" i="3"/>
  <c r="HZ67" i="3"/>
  <c r="HZ66" i="3" s="1"/>
  <c r="HY67" i="3"/>
  <c r="HX67" i="3"/>
  <c r="HW67" i="3"/>
  <c r="HV67" i="3"/>
  <c r="HU67" i="3"/>
  <c r="HZ65" i="3"/>
  <c r="HY65" i="3"/>
  <c r="HX65" i="3"/>
  <c r="HW65" i="3"/>
  <c r="HV65" i="3"/>
  <c r="HU65" i="3"/>
  <c r="HZ64" i="3"/>
  <c r="HY64" i="3"/>
  <c r="HX64" i="3"/>
  <c r="HW64" i="3"/>
  <c r="HW63" i="3" s="1"/>
  <c r="HV64" i="3"/>
  <c r="HU64" i="3"/>
  <c r="HZ62" i="3"/>
  <c r="HY62" i="3"/>
  <c r="HX62" i="3"/>
  <c r="HW62" i="3"/>
  <c r="HV62" i="3"/>
  <c r="HU62" i="3"/>
  <c r="HZ61" i="3"/>
  <c r="HZ60" i="3" s="1"/>
  <c r="HY61" i="3"/>
  <c r="HX61" i="3"/>
  <c r="HW61" i="3"/>
  <c r="HV61" i="3"/>
  <c r="HU61" i="3"/>
  <c r="HZ59" i="3"/>
  <c r="HY59" i="3"/>
  <c r="HX59" i="3"/>
  <c r="HW59" i="3"/>
  <c r="HV59" i="3"/>
  <c r="HU59" i="3"/>
  <c r="HZ58" i="3"/>
  <c r="HY58" i="3"/>
  <c r="HX58" i="3"/>
  <c r="HW58" i="3"/>
  <c r="HV58" i="3"/>
  <c r="HU58" i="3"/>
  <c r="HZ57" i="3"/>
  <c r="HY57" i="3"/>
  <c r="HX57" i="3"/>
  <c r="HW57" i="3"/>
  <c r="HV57" i="3"/>
  <c r="HU57" i="3"/>
  <c r="HZ56" i="3"/>
  <c r="HY56" i="3"/>
  <c r="HX56" i="3"/>
  <c r="HW56" i="3"/>
  <c r="HV56" i="3"/>
  <c r="HU56" i="3"/>
  <c r="HZ55" i="3"/>
  <c r="HY55" i="3"/>
  <c r="HX55" i="3"/>
  <c r="HW55" i="3"/>
  <c r="HV55" i="3"/>
  <c r="HU55" i="3"/>
  <c r="HZ54" i="3"/>
  <c r="HY54" i="3"/>
  <c r="HX54" i="3"/>
  <c r="HW54" i="3"/>
  <c r="HV54" i="3"/>
  <c r="HU54" i="3"/>
  <c r="HZ53" i="3"/>
  <c r="HY53" i="3"/>
  <c r="HX53" i="3"/>
  <c r="HW53" i="3"/>
  <c r="HV53" i="3"/>
  <c r="HU53" i="3"/>
  <c r="HZ52" i="3"/>
  <c r="HY52" i="3"/>
  <c r="HX52" i="3"/>
  <c r="HW52" i="3"/>
  <c r="HV52" i="3"/>
  <c r="HU52" i="3"/>
  <c r="HZ51" i="3"/>
  <c r="HY51" i="3"/>
  <c r="HX51" i="3"/>
  <c r="HW51" i="3"/>
  <c r="HV51" i="3"/>
  <c r="HU51" i="3"/>
  <c r="HZ50" i="3"/>
  <c r="HY50" i="3"/>
  <c r="HX50" i="3"/>
  <c r="HW50" i="3"/>
  <c r="HW49" i="3" s="1"/>
  <c r="HV50" i="3"/>
  <c r="HU50" i="3"/>
  <c r="HZ48" i="3"/>
  <c r="HY48" i="3"/>
  <c r="HX48" i="3"/>
  <c r="HW48" i="3"/>
  <c r="HV48" i="3"/>
  <c r="HU48" i="3"/>
  <c r="HZ47" i="3"/>
  <c r="HZ46" i="3" s="1"/>
  <c r="HY47" i="3"/>
  <c r="HX47" i="3"/>
  <c r="HW47" i="3"/>
  <c r="HV47" i="3"/>
  <c r="HU47" i="3"/>
  <c r="HZ45" i="3"/>
  <c r="HZ44" i="3" s="1"/>
  <c r="HY45" i="3"/>
  <c r="HX45" i="3"/>
  <c r="HW45" i="3"/>
  <c r="HW44" i="3" s="1"/>
  <c r="HV45" i="3"/>
  <c r="HU45" i="3"/>
  <c r="HZ43" i="3"/>
  <c r="HY43" i="3"/>
  <c r="HX43" i="3"/>
  <c r="HW43" i="3"/>
  <c r="HV43" i="3"/>
  <c r="HU43" i="3"/>
  <c r="HZ42" i="3"/>
  <c r="HY42" i="3"/>
  <c r="HX42" i="3"/>
  <c r="HW42" i="3"/>
  <c r="HV42" i="3"/>
  <c r="HU42" i="3"/>
  <c r="HZ40" i="3"/>
  <c r="HY40" i="3"/>
  <c r="HX40" i="3"/>
  <c r="HW40" i="3"/>
  <c r="HV40" i="3"/>
  <c r="HU40" i="3"/>
  <c r="HZ39" i="3"/>
  <c r="HY39" i="3"/>
  <c r="HX39" i="3"/>
  <c r="HW39" i="3"/>
  <c r="HV39" i="3"/>
  <c r="HU39" i="3"/>
  <c r="HZ38" i="3"/>
  <c r="HY38" i="3"/>
  <c r="HX38" i="3"/>
  <c r="HW38" i="3"/>
  <c r="HV38" i="3"/>
  <c r="HV262" i="3" s="1"/>
  <c r="HU38" i="3"/>
  <c r="HZ36" i="3"/>
  <c r="HZ35" i="3" s="1"/>
  <c r="HY36" i="3"/>
  <c r="HX36" i="3"/>
  <c r="HW36" i="3"/>
  <c r="HW35" i="3" s="1"/>
  <c r="HV36" i="3"/>
  <c r="HU36" i="3"/>
  <c r="HZ34" i="3"/>
  <c r="HY34" i="3"/>
  <c r="HX34" i="3"/>
  <c r="HW34" i="3"/>
  <c r="HV34" i="3"/>
  <c r="HU34" i="3"/>
  <c r="HZ33" i="3"/>
  <c r="HY33" i="3"/>
  <c r="HX33" i="3"/>
  <c r="HW33" i="3"/>
  <c r="HV33" i="3"/>
  <c r="HU33" i="3"/>
  <c r="HZ32" i="3"/>
  <c r="HY32" i="3"/>
  <c r="HX32" i="3"/>
  <c r="HW32" i="3"/>
  <c r="HV32" i="3"/>
  <c r="HU32" i="3"/>
  <c r="HZ31" i="3"/>
  <c r="HY31" i="3"/>
  <c r="HX31" i="3"/>
  <c r="HW31" i="3"/>
  <c r="HV31" i="3"/>
  <c r="HU31" i="3"/>
  <c r="HZ29" i="3"/>
  <c r="HZ266" i="3" s="1"/>
  <c r="HY29" i="3"/>
  <c r="HX29" i="3"/>
  <c r="HW29" i="3"/>
  <c r="HV29" i="3"/>
  <c r="HU29" i="3"/>
  <c r="HZ28" i="3"/>
  <c r="HY28" i="3"/>
  <c r="HX28" i="3"/>
  <c r="HW28" i="3"/>
  <c r="HV28" i="3"/>
  <c r="HU28" i="3"/>
  <c r="HZ27" i="3"/>
  <c r="HY27" i="3"/>
  <c r="HX27" i="3"/>
  <c r="HW27" i="3"/>
  <c r="HW26" i="3" s="1"/>
  <c r="HV27" i="3"/>
  <c r="HU27" i="3"/>
  <c r="HZ25" i="3"/>
  <c r="HZ24" i="3" s="1"/>
  <c r="HY25" i="3"/>
  <c r="HX25" i="3"/>
  <c r="HW25" i="3"/>
  <c r="HW24" i="3" s="1"/>
  <c r="HV25" i="3"/>
  <c r="HU25" i="3"/>
  <c r="HZ23" i="3"/>
  <c r="HZ22" i="3" s="1"/>
  <c r="HY23" i="3"/>
  <c r="HX23" i="3"/>
  <c r="HW23" i="3"/>
  <c r="HW22" i="3" s="1"/>
  <c r="HV23" i="3"/>
  <c r="HU23" i="3"/>
  <c r="HZ21" i="3"/>
  <c r="HY21" i="3"/>
  <c r="HX21" i="3"/>
  <c r="HW21" i="3"/>
  <c r="HV21" i="3"/>
  <c r="HU21" i="3"/>
  <c r="HZ20" i="3"/>
  <c r="HY20" i="3"/>
  <c r="HX20" i="3"/>
  <c r="HW20" i="3"/>
  <c r="HV20" i="3"/>
  <c r="HU20" i="3"/>
  <c r="HZ19" i="3"/>
  <c r="HY19" i="3"/>
  <c r="HX19" i="3"/>
  <c r="HW19" i="3"/>
  <c r="HV19" i="3"/>
  <c r="HU19" i="3"/>
  <c r="HZ18" i="3"/>
  <c r="HY18" i="3"/>
  <c r="HX18" i="3"/>
  <c r="HW18" i="3"/>
  <c r="HV18" i="3"/>
  <c r="HU18" i="3"/>
  <c r="HZ17" i="3"/>
  <c r="HY17" i="3"/>
  <c r="HX17" i="3"/>
  <c r="HW17" i="3"/>
  <c r="HV17" i="3"/>
  <c r="HU17" i="3"/>
  <c r="HZ16" i="3"/>
  <c r="HY16" i="3"/>
  <c r="HX16" i="3"/>
  <c r="HW16" i="3"/>
  <c r="HV16" i="3"/>
  <c r="HU16" i="3"/>
  <c r="HZ15" i="3"/>
  <c r="HY15" i="3"/>
  <c r="HX15" i="3"/>
  <c r="HW15" i="3"/>
  <c r="HV15" i="3"/>
  <c r="HU15" i="3"/>
  <c r="HZ14" i="3"/>
  <c r="HY14" i="3"/>
  <c r="HX14" i="3"/>
  <c r="HW14" i="3"/>
  <c r="HV14" i="3"/>
  <c r="HU14" i="3"/>
  <c r="HZ13" i="3"/>
  <c r="HY13" i="3"/>
  <c r="HX13" i="3"/>
  <c r="HW13" i="3"/>
  <c r="HV13" i="3"/>
  <c r="HU13" i="3"/>
  <c r="HZ12" i="3"/>
  <c r="HY12" i="3"/>
  <c r="HX12" i="3"/>
  <c r="HW12" i="3"/>
  <c r="HV12" i="3"/>
  <c r="HU12" i="3"/>
  <c r="GV252" i="3"/>
  <c r="GU252" i="3"/>
  <c r="GT252" i="3"/>
  <c r="GS252" i="3"/>
  <c r="GR252" i="3"/>
  <c r="GQ252" i="3"/>
  <c r="GV251" i="3"/>
  <c r="GU251" i="3"/>
  <c r="GT251" i="3"/>
  <c r="GS251" i="3"/>
  <c r="GR251" i="3"/>
  <c r="GQ251" i="3"/>
  <c r="GV250" i="3"/>
  <c r="GU250" i="3"/>
  <c r="GT250" i="3"/>
  <c r="GS250" i="3"/>
  <c r="GR250" i="3"/>
  <c r="GQ250" i="3"/>
  <c r="GV249" i="3"/>
  <c r="GU249" i="3"/>
  <c r="GT249" i="3"/>
  <c r="GS249" i="3"/>
  <c r="GR249" i="3"/>
  <c r="GQ249" i="3"/>
  <c r="GV248" i="3"/>
  <c r="GU248" i="3"/>
  <c r="GT248" i="3"/>
  <c r="GS248" i="3"/>
  <c r="GR248" i="3"/>
  <c r="GQ248" i="3"/>
  <c r="GV247" i="3"/>
  <c r="GU247" i="3"/>
  <c r="GT247" i="3"/>
  <c r="GS247" i="3"/>
  <c r="GR247" i="3"/>
  <c r="GQ247" i="3"/>
  <c r="GV246" i="3"/>
  <c r="GU246" i="3"/>
  <c r="GT246" i="3"/>
  <c r="GS246" i="3"/>
  <c r="GR246" i="3"/>
  <c r="GQ246" i="3"/>
  <c r="GV245" i="3"/>
  <c r="GU245" i="3"/>
  <c r="GT245" i="3"/>
  <c r="GS245" i="3"/>
  <c r="GR245" i="3"/>
  <c r="GQ245" i="3"/>
  <c r="GV244" i="3"/>
  <c r="GU244" i="3"/>
  <c r="GT244" i="3"/>
  <c r="GS244" i="3"/>
  <c r="GR244" i="3"/>
  <c r="GQ244" i="3"/>
  <c r="GV243" i="3"/>
  <c r="GU243" i="3"/>
  <c r="GT243" i="3"/>
  <c r="GS243" i="3"/>
  <c r="GR243" i="3"/>
  <c r="GQ243" i="3"/>
  <c r="GV242" i="3"/>
  <c r="GU242" i="3"/>
  <c r="GT242" i="3"/>
  <c r="GS242" i="3"/>
  <c r="GR242" i="3"/>
  <c r="GQ242" i="3"/>
  <c r="GV241" i="3"/>
  <c r="GU241" i="3"/>
  <c r="GT241" i="3"/>
  <c r="GS241" i="3"/>
  <c r="GR241" i="3"/>
  <c r="GQ241" i="3"/>
  <c r="GV240" i="3"/>
  <c r="GU240" i="3"/>
  <c r="GT240" i="3"/>
  <c r="GS240" i="3"/>
  <c r="GR240" i="3"/>
  <c r="GQ240" i="3"/>
  <c r="GV239" i="3"/>
  <c r="GU239" i="3"/>
  <c r="GT239" i="3"/>
  <c r="GS239" i="3"/>
  <c r="GR239" i="3"/>
  <c r="GQ239" i="3"/>
  <c r="GV238" i="3"/>
  <c r="GU238" i="3"/>
  <c r="GT238" i="3"/>
  <c r="GS238" i="3"/>
  <c r="GR238" i="3"/>
  <c r="GQ238" i="3"/>
  <c r="GV237" i="3"/>
  <c r="GU237" i="3"/>
  <c r="GT237" i="3"/>
  <c r="GS237" i="3"/>
  <c r="GR237" i="3"/>
  <c r="GQ237" i="3"/>
  <c r="GV235" i="3"/>
  <c r="GU235" i="3"/>
  <c r="GT235" i="3"/>
  <c r="GS235" i="3"/>
  <c r="GR235" i="3"/>
  <c r="GQ235" i="3"/>
  <c r="GV234" i="3"/>
  <c r="GU234" i="3"/>
  <c r="GT234" i="3"/>
  <c r="GS234" i="3"/>
  <c r="GR234" i="3"/>
  <c r="GQ234" i="3"/>
  <c r="GV233" i="3"/>
  <c r="GU233" i="3"/>
  <c r="GT233" i="3"/>
  <c r="GS233" i="3"/>
  <c r="GR233" i="3"/>
  <c r="GQ233" i="3"/>
  <c r="GV232" i="3"/>
  <c r="GU232" i="3"/>
  <c r="GT232" i="3"/>
  <c r="GS232" i="3"/>
  <c r="GR232" i="3"/>
  <c r="GQ232" i="3"/>
  <c r="GV231" i="3"/>
  <c r="GU231" i="3"/>
  <c r="GT231" i="3"/>
  <c r="GS231" i="3"/>
  <c r="GR231" i="3"/>
  <c r="GQ231" i="3"/>
  <c r="GV230" i="3"/>
  <c r="GU230" i="3"/>
  <c r="GT230" i="3"/>
  <c r="GS230" i="3"/>
  <c r="GR230" i="3"/>
  <c r="GQ230" i="3"/>
  <c r="GV229" i="3"/>
  <c r="GU229" i="3"/>
  <c r="GT229" i="3"/>
  <c r="GS229" i="3"/>
  <c r="GR229" i="3"/>
  <c r="GQ229" i="3"/>
  <c r="GV228" i="3"/>
  <c r="GU228" i="3"/>
  <c r="GT228" i="3"/>
  <c r="GS228" i="3"/>
  <c r="GR228" i="3"/>
  <c r="GQ228" i="3"/>
  <c r="GV227" i="3"/>
  <c r="GU227" i="3"/>
  <c r="GT227" i="3"/>
  <c r="GS227" i="3"/>
  <c r="GR227" i="3"/>
  <c r="GQ227" i="3"/>
  <c r="GV226" i="3"/>
  <c r="GU226" i="3"/>
  <c r="GT226" i="3"/>
  <c r="GS226" i="3"/>
  <c r="GR226" i="3"/>
  <c r="GQ226" i="3"/>
  <c r="GV225" i="3"/>
  <c r="GU225" i="3"/>
  <c r="GT225" i="3"/>
  <c r="GS225" i="3"/>
  <c r="GR225" i="3"/>
  <c r="GQ225" i="3"/>
  <c r="GV224" i="3"/>
  <c r="GU224" i="3"/>
  <c r="GT224" i="3"/>
  <c r="GS224" i="3"/>
  <c r="GR224" i="3"/>
  <c r="GQ224" i="3"/>
  <c r="GV223" i="3"/>
  <c r="GU223" i="3"/>
  <c r="GT223" i="3"/>
  <c r="GS223" i="3"/>
  <c r="GR223" i="3"/>
  <c r="GQ223" i="3"/>
  <c r="GV222" i="3"/>
  <c r="GU222" i="3"/>
  <c r="GT222" i="3"/>
  <c r="GS222" i="3"/>
  <c r="GR222" i="3"/>
  <c r="GQ222" i="3"/>
  <c r="GV221" i="3"/>
  <c r="GU221" i="3"/>
  <c r="GT221" i="3"/>
  <c r="GS221" i="3"/>
  <c r="GR221" i="3"/>
  <c r="GQ221" i="3"/>
  <c r="GV220" i="3"/>
  <c r="GU220" i="3"/>
  <c r="GT220" i="3"/>
  <c r="GS220" i="3"/>
  <c r="GR220" i="3"/>
  <c r="GQ220" i="3"/>
  <c r="GV219" i="3"/>
  <c r="GU219" i="3"/>
  <c r="GT219" i="3"/>
  <c r="GS219" i="3"/>
  <c r="GR219" i="3"/>
  <c r="GQ219" i="3"/>
  <c r="GV218" i="3"/>
  <c r="GU218" i="3"/>
  <c r="GT218" i="3"/>
  <c r="GS218" i="3"/>
  <c r="GR218" i="3"/>
  <c r="GQ218" i="3"/>
  <c r="GV217" i="3"/>
  <c r="GU217" i="3"/>
  <c r="GT217" i="3"/>
  <c r="GS217" i="3"/>
  <c r="GR217" i="3"/>
  <c r="GQ217" i="3"/>
  <c r="GV216" i="3"/>
  <c r="GU216" i="3"/>
  <c r="GT216" i="3"/>
  <c r="GS216" i="3"/>
  <c r="GR216" i="3"/>
  <c r="GQ216" i="3"/>
  <c r="GV215" i="3"/>
  <c r="GU215" i="3"/>
  <c r="GT215" i="3"/>
  <c r="GS215" i="3"/>
  <c r="GR215" i="3"/>
  <c r="GQ215" i="3"/>
  <c r="GV214" i="3"/>
  <c r="GU214" i="3"/>
  <c r="GT214" i="3"/>
  <c r="GS214" i="3"/>
  <c r="GR214" i="3"/>
  <c r="GQ214" i="3"/>
  <c r="GV213" i="3"/>
  <c r="GU213" i="3"/>
  <c r="GT213" i="3"/>
  <c r="GS213" i="3"/>
  <c r="GR213" i="3"/>
  <c r="GQ213" i="3"/>
  <c r="GV212" i="3"/>
  <c r="GU212" i="3"/>
  <c r="GT212" i="3"/>
  <c r="GS212" i="3"/>
  <c r="GR212" i="3"/>
  <c r="GQ212" i="3"/>
  <c r="GV211" i="3"/>
  <c r="GU211" i="3"/>
  <c r="GT211" i="3"/>
  <c r="GS211" i="3"/>
  <c r="GR211" i="3"/>
  <c r="GQ211" i="3"/>
  <c r="GV210" i="3"/>
  <c r="GU210" i="3"/>
  <c r="GT210" i="3"/>
  <c r="GS210" i="3"/>
  <c r="GR210" i="3"/>
  <c r="GQ210" i="3"/>
  <c r="GV209" i="3"/>
  <c r="GU209" i="3"/>
  <c r="GT209" i="3"/>
  <c r="GS209" i="3"/>
  <c r="GR209" i="3"/>
  <c r="GQ209" i="3"/>
  <c r="GV208" i="3"/>
  <c r="GU208" i="3"/>
  <c r="GT208" i="3"/>
  <c r="GS208" i="3"/>
  <c r="GR208" i="3"/>
  <c r="GQ208" i="3"/>
  <c r="GV207" i="3"/>
  <c r="GU207" i="3"/>
  <c r="GT207" i="3"/>
  <c r="GS207" i="3"/>
  <c r="GR207" i="3"/>
  <c r="GQ207" i="3"/>
  <c r="GV206" i="3"/>
  <c r="GU206" i="3"/>
  <c r="GT206" i="3"/>
  <c r="GS206" i="3"/>
  <c r="GR206" i="3"/>
  <c r="GQ206" i="3"/>
  <c r="GV204" i="3"/>
  <c r="GU204" i="3"/>
  <c r="GT204" i="3"/>
  <c r="GS204" i="3"/>
  <c r="GR204" i="3"/>
  <c r="GQ204" i="3"/>
  <c r="GV203" i="3"/>
  <c r="GU203" i="3"/>
  <c r="GT203" i="3"/>
  <c r="GS203" i="3"/>
  <c r="GR203" i="3"/>
  <c r="GQ203" i="3"/>
  <c r="GV202" i="3"/>
  <c r="GU202" i="3"/>
  <c r="GT202" i="3"/>
  <c r="GS202" i="3"/>
  <c r="GR202" i="3"/>
  <c r="GQ202" i="3"/>
  <c r="GV201" i="3"/>
  <c r="GV200" i="3" s="1"/>
  <c r="GU201" i="3"/>
  <c r="GT201" i="3"/>
  <c r="GS201" i="3"/>
  <c r="GR201" i="3"/>
  <c r="GQ201" i="3"/>
  <c r="GV199" i="3"/>
  <c r="GU199" i="3"/>
  <c r="GT199" i="3"/>
  <c r="GS199" i="3"/>
  <c r="GR199" i="3"/>
  <c r="GQ199" i="3"/>
  <c r="GV198" i="3"/>
  <c r="GU198" i="3"/>
  <c r="GT198" i="3"/>
  <c r="GS198" i="3"/>
  <c r="GR198" i="3"/>
  <c r="GQ198" i="3"/>
  <c r="GV197" i="3"/>
  <c r="GU197" i="3"/>
  <c r="GT197" i="3"/>
  <c r="GS197" i="3"/>
  <c r="GR197" i="3"/>
  <c r="GQ197" i="3"/>
  <c r="GV195" i="3"/>
  <c r="GV194" i="3" s="1"/>
  <c r="GU195" i="3"/>
  <c r="GT195" i="3"/>
  <c r="GS195" i="3"/>
  <c r="GS194" i="3" s="1"/>
  <c r="GR195" i="3"/>
  <c r="GQ195" i="3"/>
  <c r="GV193" i="3"/>
  <c r="GU193" i="3"/>
  <c r="GT193" i="3"/>
  <c r="GS193" i="3"/>
  <c r="GR193" i="3"/>
  <c r="GQ193" i="3"/>
  <c r="GV192" i="3"/>
  <c r="GU192" i="3"/>
  <c r="GT192" i="3"/>
  <c r="GS192" i="3"/>
  <c r="GR192" i="3"/>
  <c r="GQ192" i="3"/>
  <c r="GV191" i="3"/>
  <c r="GU191" i="3"/>
  <c r="GT191" i="3"/>
  <c r="GS191" i="3"/>
  <c r="GR191" i="3"/>
  <c r="GQ191" i="3"/>
  <c r="GV190" i="3"/>
  <c r="GU190" i="3"/>
  <c r="GT190" i="3"/>
  <c r="GS190" i="3"/>
  <c r="GR190" i="3"/>
  <c r="GQ190" i="3"/>
  <c r="GV189" i="3"/>
  <c r="GU189" i="3"/>
  <c r="GT189" i="3"/>
  <c r="GS189" i="3"/>
  <c r="GR189" i="3"/>
  <c r="GQ189" i="3"/>
  <c r="GV188" i="3"/>
  <c r="GU188" i="3"/>
  <c r="GT188" i="3"/>
  <c r="GS188" i="3"/>
  <c r="GR188" i="3"/>
  <c r="GQ188" i="3"/>
  <c r="GV187" i="3"/>
  <c r="GU187" i="3"/>
  <c r="GT187" i="3"/>
  <c r="GS187" i="3"/>
  <c r="GR187" i="3"/>
  <c r="GQ187" i="3"/>
  <c r="GV186" i="3"/>
  <c r="GV185" i="3" s="1"/>
  <c r="GU186" i="3"/>
  <c r="GT186" i="3"/>
  <c r="GS186" i="3"/>
  <c r="GR186" i="3"/>
  <c r="GQ186" i="3"/>
  <c r="GV184" i="3"/>
  <c r="GU184" i="3"/>
  <c r="GT184" i="3"/>
  <c r="GS184" i="3"/>
  <c r="GR184" i="3"/>
  <c r="GQ184" i="3"/>
  <c r="GV183" i="3"/>
  <c r="GU183" i="3"/>
  <c r="GT183" i="3"/>
  <c r="GS183" i="3"/>
  <c r="GR183" i="3"/>
  <c r="GQ183" i="3"/>
  <c r="GV182" i="3"/>
  <c r="GU182" i="3"/>
  <c r="GT182" i="3"/>
  <c r="GS182" i="3"/>
  <c r="GR182" i="3"/>
  <c r="GQ182" i="3"/>
  <c r="GV181" i="3"/>
  <c r="GU181" i="3"/>
  <c r="GT181" i="3"/>
  <c r="GS181" i="3"/>
  <c r="GR181" i="3"/>
  <c r="GQ181" i="3"/>
  <c r="GV180" i="3"/>
  <c r="GU180" i="3"/>
  <c r="GT180" i="3"/>
  <c r="GS180" i="3"/>
  <c r="GR180" i="3"/>
  <c r="GQ180" i="3"/>
  <c r="GV179" i="3"/>
  <c r="GU179" i="3"/>
  <c r="GT179" i="3"/>
  <c r="GS179" i="3"/>
  <c r="GS178" i="3" s="1"/>
  <c r="GR179" i="3"/>
  <c r="GQ179" i="3"/>
  <c r="GV177" i="3"/>
  <c r="GU177" i="3"/>
  <c r="GT177" i="3"/>
  <c r="GS177" i="3"/>
  <c r="GR177" i="3"/>
  <c r="GQ177" i="3"/>
  <c r="GV176" i="3"/>
  <c r="GU176" i="3"/>
  <c r="GT176" i="3"/>
  <c r="GS176" i="3"/>
  <c r="GR176" i="3"/>
  <c r="GQ176" i="3"/>
  <c r="GV175" i="3"/>
  <c r="GU175" i="3"/>
  <c r="GT175" i="3"/>
  <c r="GS175" i="3"/>
  <c r="GR175" i="3"/>
  <c r="GQ175" i="3"/>
  <c r="GV174" i="3"/>
  <c r="GU174" i="3"/>
  <c r="GT174" i="3"/>
  <c r="GS174" i="3"/>
  <c r="GR174" i="3"/>
  <c r="GQ174" i="3"/>
  <c r="GV173" i="3"/>
  <c r="GU173" i="3"/>
  <c r="GT173" i="3"/>
  <c r="GS173" i="3"/>
  <c r="GR173" i="3"/>
  <c r="GQ173" i="3"/>
  <c r="GV172" i="3"/>
  <c r="GV171" i="3" s="1"/>
  <c r="GU172" i="3"/>
  <c r="GT172" i="3"/>
  <c r="GS172" i="3"/>
  <c r="GR172" i="3"/>
  <c r="GQ172" i="3"/>
  <c r="GV170" i="3"/>
  <c r="GU170" i="3"/>
  <c r="GT170" i="3"/>
  <c r="GS170" i="3"/>
  <c r="GR170" i="3"/>
  <c r="GQ170" i="3"/>
  <c r="GV169" i="3"/>
  <c r="GU169" i="3"/>
  <c r="GT169" i="3"/>
  <c r="GS169" i="3"/>
  <c r="GR169" i="3"/>
  <c r="GQ169" i="3"/>
  <c r="GV168" i="3"/>
  <c r="GU168" i="3"/>
  <c r="GT168" i="3"/>
  <c r="GS168" i="3"/>
  <c r="GR168" i="3"/>
  <c r="GQ168" i="3"/>
  <c r="GV167" i="3"/>
  <c r="GV166" i="3" s="1"/>
  <c r="GU167" i="3"/>
  <c r="GT167" i="3"/>
  <c r="GS167" i="3"/>
  <c r="GR167" i="3"/>
  <c r="GQ167" i="3"/>
  <c r="GV165" i="3"/>
  <c r="GV164" i="3" s="1"/>
  <c r="GU165" i="3"/>
  <c r="GT165" i="3"/>
  <c r="GS165" i="3"/>
  <c r="GS164" i="3" s="1"/>
  <c r="GR165" i="3"/>
  <c r="GQ165" i="3"/>
  <c r="GV163" i="3"/>
  <c r="GV162" i="3" s="1"/>
  <c r="GU163" i="3"/>
  <c r="GT163" i="3"/>
  <c r="GS163" i="3"/>
  <c r="GS162" i="3" s="1"/>
  <c r="GR163" i="3"/>
  <c r="GQ163" i="3"/>
  <c r="GV161" i="3"/>
  <c r="GV160" i="3" s="1"/>
  <c r="GU161" i="3"/>
  <c r="GT161" i="3"/>
  <c r="GS161" i="3"/>
  <c r="GS160" i="3" s="1"/>
  <c r="GR161" i="3"/>
  <c r="GQ161" i="3"/>
  <c r="GV159" i="3"/>
  <c r="GU159" i="3"/>
  <c r="GT159" i="3"/>
  <c r="GS159" i="3"/>
  <c r="GR159" i="3"/>
  <c r="GQ159" i="3"/>
  <c r="GV158" i="3"/>
  <c r="GU158" i="3"/>
  <c r="GT158" i="3"/>
  <c r="GS158" i="3"/>
  <c r="GR158" i="3"/>
  <c r="GQ158" i="3"/>
  <c r="GV157" i="3"/>
  <c r="GU157" i="3"/>
  <c r="GT157" i="3"/>
  <c r="GS157" i="3"/>
  <c r="GR157" i="3"/>
  <c r="GQ157" i="3"/>
  <c r="GV155" i="3"/>
  <c r="GV154" i="3" s="1"/>
  <c r="GU155" i="3"/>
  <c r="GT155" i="3"/>
  <c r="GS155" i="3"/>
  <c r="GS154" i="3" s="1"/>
  <c r="GR155" i="3"/>
  <c r="GQ155" i="3"/>
  <c r="GV153" i="3"/>
  <c r="GV152" i="3" s="1"/>
  <c r="GU153" i="3"/>
  <c r="GT153" i="3"/>
  <c r="GS153" i="3"/>
  <c r="GS152" i="3" s="1"/>
  <c r="GR153" i="3"/>
  <c r="GQ153" i="3"/>
  <c r="GV151" i="3"/>
  <c r="GU151" i="3"/>
  <c r="GT151" i="3"/>
  <c r="GS151" i="3"/>
  <c r="GR151" i="3"/>
  <c r="GQ151" i="3"/>
  <c r="GV150" i="3"/>
  <c r="GU150" i="3"/>
  <c r="GT150" i="3"/>
  <c r="GS150" i="3"/>
  <c r="GS149" i="3" s="1"/>
  <c r="GR150" i="3"/>
  <c r="GQ150" i="3"/>
  <c r="GV148" i="3"/>
  <c r="GU148" i="3"/>
  <c r="GT148" i="3"/>
  <c r="GS148" i="3"/>
  <c r="GR148" i="3"/>
  <c r="GQ148" i="3"/>
  <c r="GV147" i="3"/>
  <c r="GU147" i="3"/>
  <c r="GT147" i="3"/>
  <c r="GS147" i="3"/>
  <c r="GR147" i="3"/>
  <c r="GQ147" i="3"/>
  <c r="GV146" i="3"/>
  <c r="GU146" i="3"/>
  <c r="GT146" i="3"/>
  <c r="GS146" i="3"/>
  <c r="GR146" i="3"/>
  <c r="GQ146" i="3"/>
  <c r="GV145" i="3"/>
  <c r="GU145" i="3"/>
  <c r="GT145" i="3"/>
  <c r="GS145" i="3"/>
  <c r="GR145" i="3"/>
  <c r="GQ145" i="3"/>
  <c r="GV144" i="3"/>
  <c r="GU144" i="3"/>
  <c r="GT144" i="3"/>
  <c r="GS144" i="3"/>
  <c r="GR144" i="3"/>
  <c r="GQ144" i="3"/>
  <c r="GV143" i="3"/>
  <c r="GU143" i="3"/>
  <c r="GT143" i="3"/>
  <c r="GS143" i="3"/>
  <c r="GR143" i="3"/>
  <c r="GQ143" i="3"/>
  <c r="GV142" i="3"/>
  <c r="GU142" i="3"/>
  <c r="GT142" i="3"/>
  <c r="GS142" i="3"/>
  <c r="GR142" i="3"/>
  <c r="GQ142" i="3"/>
  <c r="GV140" i="3"/>
  <c r="GU140" i="3"/>
  <c r="GT140" i="3"/>
  <c r="GS140" i="3"/>
  <c r="GR140" i="3"/>
  <c r="GQ140" i="3"/>
  <c r="GV139" i="3"/>
  <c r="GU139" i="3"/>
  <c r="GT139" i="3"/>
  <c r="GS139" i="3"/>
  <c r="GR139" i="3"/>
  <c r="GQ139" i="3"/>
  <c r="GV138" i="3"/>
  <c r="GU138" i="3"/>
  <c r="GT138" i="3"/>
  <c r="GS138" i="3"/>
  <c r="GR138" i="3"/>
  <c r="GQ138" i="3"/>
  <c r="GV137" i="3"/>
  <c r="GU137" i="3"/>
  <c r="GT137" i="3"/>
  <c r="GS137" i="3"/>
  <c r="GR137" i="3"/>
  <c r="GQ137" i="3"/>
  <c r="GV136" i="3"/>
  <c r="GU136" i="3"/>
  <c r="GT136" i="3"/>
  <c r="GS136" i="3"/>
  <c r="GR136" i="3"/>
  <c r="GQ136" i="3"/>
  <c r="GV135" i="3"/>
  <c r="GU135" i="3"/>
  <c r="GT135" i="3"/>
  <c r="GS135" i="3"/>
  <c r="GR135" i="3"/>
  <c r="GQ135" i="3"/>
  <c r="GV133" i="3"/>
  <c r="GU133" i="3"/>
  <c r="GT133" i="3"/>
  <c r="GS133" i="3"/>
  <c r="GR133" i="3"/>
  <c r="GQ133" i="3"/>
  <c r="GV132" i="3"/>
  <c r="GU132" i="3"/>
  <c r="GT132" i="3"/>
  <c r="GS132" i="3"/>
  <c r="GR132" i="3"/>
  <c r="GQ132" i="3"/>
  <c r="GV131" i="3"/>
  <c r="GU131" i="3"/>
  <c r="GT131" i="3"/>
  <c r="GS131" i="3"/>
  <c r="GR131" i="3"/>
  <c r="GQ131" i="3"/>
  <c r="GV130" i="3"/>
  <c r="GU130" i="3"/>
  <c r="GT130" i="3"/>
  <c r="GS130" i="3"/>
  <c r="GR130" i="3"/>
  <c r="GQ130" i="3"/>
  <c r="GV129" i="3"/>
  <c r="GU129" i="3"/>
  <c r="GT129" i="3"/>
  <c r="GS129" i="3"/>
  <c r="GR129" i="3"/>
  <c r="GQ129" i="3"/>
  <c r="GV128" i="3"/>
  <c r="GU128" i="3"/>
  <c r="GT128" i="3"/>
  <c r="GS128" i="3"/>
  <c r="GR128" i="3"/>
  <c r="GQ128" i="3"/>
  <c r="GV127" i="3"/>
  <c r="GU127" i="3"/>
  <c r="GT127" i="3"/>
  <c r="GS127" i="3"/>
  <c r="GR127" i="3"/>
  <c r="GQ127" i="3"/>
  <c r="GV126" i="3"/>
  <c r="GU126" i="3"/>
  <c r="GT126" i="3"/>
  <c r="GS126" i="3"/>
  <c r="GR126" i="3"/>
  <c r="GQ126" i="3"/>
  <c r="GV125" i="3"/>
  <c r="GU125" i="3"/>
  <c r="GT125" i="3"/>
  <c r="GS125" i="3"/>
  <c r="GR125" i="3"/>
  <c r="GQ125" i="3"/>
  <c r="GV124" i="3"/>
  <c r="GU124" i="3"/>
  <c r="GT124" i="3"/>
  <c r="GS124" i="3"/>
  <c r="GR124" i="3"/>
  <c r="GQ124" i="3"/>
  <c r="GV123" i="3"/>
  <c r="GU123" i="3"/>
  <c r="GT123" i="3"/>
  <c r="GS123" i="3"/>
  <c r="GR123" i="3"/>
  <c r="GQ123" i="3"/>
  <c r="GV122" i="3"/>
  <c r="GU122" i="3"/>
  <c r="GT122" i="3"/>
  <c r="GS122" i="3"/>
  <c r="GR122" i="3"/>
  <c r="GQ122" i="3"/>
  <c r="GV121" i="3"/>
  <c r="GU121" i="3"/>
  <c r="GT121" i="3"/>
  <c r="GS121" i="3"/>
  <c r="GR121" i="3"/>
  <c r="GQ121" i="3"/>
  <c r="GV120" i="3"/>
  <c r="GU120" i="3"/>
  <c r="GT120" i="3"/>
  <c r="GS120" i="3"/>
  <c r="GR120" i="3"/>
  <c r="GQ120" i="3"/>
  <c r="GV119" i="3"/>
  <c r="GU119" i="3"/>
  <c r="GT119" i="3"/>
  <c r="GS119" i="3"/>
  <c r="GR119" i="3"/>
  <c r="GQ119" i="3"/>
  <c r="GV118" i="3"/>
  <c r="GU118" i="3"/>
  <c r="GT118" i="3"/>
  <c r="GS118" i="3"/>
  <c r="GR118" i="3"/>
  <c r="GQ118" i="3"/>
  <c r="GV117" i="3"/>
  <c r="GU117" i="3"/>
  <c r="GT117" i="3"/>
  <c r="GS117" i="3"/>
  <c r="GR117" i="3"/>
  <c r="GQ117" i="3"/>
  <c r="GV116" i="3"/>
  <c r="GU116" i="3"/>
  <c r="GT116" i="3"/>
  <c r="GS116" i="3"/>
  <c r="GR116" i="3"/>
  <c r="GQ116" i="3"/>
  <c r="GV115" i="3"/>
  <c r="GU115" i="3"/>
  <c r="GT115" i="3"/>
  <c r="GS115" i="3"/>
  <c r="GR115" i="3"/>
  <c r="GQ115" i="3"/>
  <c r="GV114" i="3"/>
  <c r="GU114" i="3"/>
  <c r="GT114" i="3"/>
  <c r="GS114" i="3"/>
  <c r="GR114" i="3"/>
  <c r="GQ114" i="3"/>
  <c r="GV113" i="3"/>
  <c r="GU113" i="3"/>
  <c r="GT113" i="3"/>
  <c r="GS113" i="3"/>
  <c r="GR113" i="3"/>
  <c r="GQ113" i="3"/>
  <c r="GV112" i="3"/>
  <c r="GU112" i="3"/>
  <c r="GT112" i="3"/>
  <c r="GS112" i="3"/>
  <c r="GR112" i="3"/>
  <c r="GQ112" i="3"/>
  <c r="GV111" i="3"/>
  <c r="GU111" i="3"/>
  <c r="GT111" i="3"/>
  <c r="GS111" i="3"/>
  <c r="GR111" i="3"/>
  <c r="GQ111" i="3"/>
  <c r="GV110" i="3"/>
  <c r="GU110" i="3"/>
  <c r="GT110" i="3"/>
  <c r="GS110" i="3"/>
  <c r="GR110" i="3"/>
  <c r="GQ110" i="3"/>
  <c r="GV109" i="3"/>
  <c r="GU109" i="3"/>
  <c r="GT109" i="3"/>
  <c r="GS109" i="3"/>
  <c r="GR109" i="3"/>
  <c r="GQ109" i="3"/>
  <c r="GV108" i="3"/>
  <c r="GU108" i="3"/>
  <c r="GT108" i="3"/>
  <c r="GS108" i="3"/>
  <c r="GR108" i="3"/>
  <c r="GQ108" i="3"/>
  <c r="GV107" i="3"/>
  <c r="GU107" i="3"/>
  <c r="GT107" i="3"/>
  <c r="GS107" i="3"/>
  <c r="GR107" i="3"/>
  <c r="GQ107" i="3"/>
  <c r="GV106" i="3"/>
  <c r="GU106" i="3"/>
  <c r="GT106" i="3"/>
  <c r="GS106" i="3"/>
  <c r="GR106" i="3"/>
  <c r="GQ106" i="3"/>
  <c r="GV105" i="3"/>
  <c r="GU105" i="3"/>
  <c r="GT105" i="3"/>
  <c r="GS105" i="3"/>
  <c r="GR105" i="3"/>
  <c r="GQ105" i="3"/>
  <c r="GV104" i="3"/>
  <c r="GU104" i="3"/>
  <c r="GT104" i="3"/>
  <c r="GS104" i="3"/>
  <c r="GR104" i="3"/>
  <c r="GQ104" i="3"/>
  <c r="GV103" i="3"/>
  <c r="GU103" i="3"/>
  <c r="GT103" i="3"/>
  <c r="GS103" i="3"/>
  <c r="GR103" i="3"/>
  <c r="GQ103" i="3"/>
  <c r="GV102" i="3"/>
  <c r="GU102" i="3"/>
  <c r="GT102" i="3"/>
  <c r="GS102" i="3"/>
  <c r="GR102" i="3"/>
  <c r="GQ102" i="3"/>
  <c r="GV101" i="3"/>
  <c r="GU101" i="3"/>
  <c r="GT101" i="3"/>
  <c r="GS101" i="3"/>
  <c r="GR101" i="3"/>
  <c r="GQ101" i="3"/>
  <c r="GV100" i="3"/>
  <c r="GU100" i="3"/>
  <c r="GT100" i="3"/>
  <c r="GS100" i="3"/>
  <c r="GR100" i="3"/>
  <c r="GQ100" i="3"/>
  <c r="GV99" i="3"/>
  <c r="GU99" i="3"/>
  <c r="GT99" i="3"/>
  <c r="GS99" i="3"/>
  <c r="GR99" i="3"/>
  <c r="GQ99" i="3"/>
  <c r="GV98" i="3"/>
  <c r="GU98" i="3"/>
  <c r="GT98" i="3"/>
  <c r="GS98" i="3"/>
  <c r="GR98" i="3"/>
  <c r="GQ98" i="3"/>
  <c r="GV97" i="3"/>
  <c r="GU97" i="3"/>
  <c r="GT97" i="3"/>
  <c r="GS97" i="3"/>
  <c r="GR97" i="3"/>
  <c r="GQ97" i="3"/>
  <c r="GV96" i="3"/>
  <c r="GU96" i="3"/>
  <c r="GT96" i="3"/>
  <c r="GS96" i="3"/>
  <c r="GR96" i="3"/>
  <c r="GQ96" i="3"/>
  <c r="GV95" i="3"/>
  <c r="GU95" i="3"/>
  <c r="GT95" i="3"/>
  <c r="GS95" i="3"/>
  <c r="GR95" i="3"/>
  <c r="GQ95" i="3"/>
  <c r="GV94" i="3"/>
  <c r="GU94" i="3"/>
  <c r="GT94" i="3"/>
  <c r="GS94" i="3"/>
  <c r="GR94" i="3"/>
  <c r="GQ94" i="3"/>
  <c r="GQ264" i="3" s="1"/>
  <c r="GV93" i="3"/>
  <c r="GU93" i="3"/>
  <c r="GT93" i="3"/>
  <c r="GS93" i="3"/>
  <c r="GR93" i="3"/>
  <c r="GQ93" i="3"/>
  <c r="GV92" i="3"/>
  <c r="GU92" i="3"/>
  <c r="GT92" i="3"/>
  <c r="GS92" i="3"/>
  <c r="GR92" i="3"/>
  <c r="GQ92" i="3"/>
  <c r="GV91" i="3"/>
  <c r="GU91" i="3"/>
  <c r="GT91" i="3"/>
  <c r="GS91" i="3"/>
  <c r="GR91" i="3"/>
  <c r="GQ91" i="3"/>
  <c r="GV90" i="3"/>
  <c r="GU90" i="3"/>
  <c r="GT90" i="3"/>
  <c r="GS90" i="3"/>
  <c r="GR90" i="3"/>
  <c r="GQ90" i="3"/>
  <c r="GV89" i="3"/>
  <c r="GU89" i="3"/>
  <c r="GT89" i="3"/>
  <c r="GS89" i="3"/>
  <c r="GR89" i="3"/>
  <c r="GQ89" i="3"/>
  <c r="GV88" i="3"/>
  <c r="GU88" i="3"/>
  <c r="GT88" i="3"/>
  <c r="GS88" i="3"/>
  <c r="GR88" i="3"/>
  <c r="GQ88" i="3"/>
  <c r="GV87" i="3"/>
  <c r="GU87" i="3"/>
  <c r="GT87" i="3"/>
  <c r="GS87" i="3"/>
  <c r="GR87" i="3"/>
  <c r="GQ87" i="3"/>
  <c r="GV86" i="3"/>
  <c r="GU86" i="3"/>
  <c r="GT86" i="3"/>
  <c r="GS86" i="3"/>
  <c r="GR86" i="3"/>
  <c r="GQ86" i="3"/>
  <c r="GV85" i="3"/>
  <c r="GU85" i="3"/>
  <c r="GT85" i="3"/>
  <c r="GS85" i="3"/>
  <c r="GR85" i="3"/>
  <c r="GQ85" i="3"/>
  <c r="GV84" i="3"/>
  <c r="GU84" i="3"/>
  <c r="GT84" i="3"/>
  <c r="GS84" i="3"/>
  <c r="GR84" i="3"/>
  <c r="GQ84" i="3"/>
  <c r="GV83" i="3"/>
  <c r="GU83" i="3"/>
  <c r="GT83" i="3"/>
  <c r="GS83" i="3"/>
  <c r="GR83" i="3"/>
  <c r="GQ83" i="3"/>
  <c r="GV82" i="3"/>
  <c r="GU82" i="3"/>
  <c r="GT82" i="3"/>
  <c r="GS82" i="3"/>
  <c r="GR82" i="3"/>
  <c r="GQ82" i="3"/>
  <c r="GV81" i="3"/>
  <c r="GU81" i="3"/>
  <c r="GT81" i="3"/>
  <c r="GS81" i="3"/>
  <c r="GR81" i="3"/>
  <c r="GQ81" i="3"/>
  <c r="GV79" i="3"/>
  <c r="GU79" i="3"/>
  <c r="GT79" i="3"/>
  <c r="GS79" i="3"/>
  <c r="GR79" i="3"/>
  <c r="GQ79" i="3"/>
  <c r="GV78" i="3"/>
  <c r="GU78" i="3"/>
  <c r="GT78" i="3"/>
  <c r="GS78" i="3"/>
  <c r="GR78" i="3"/>
  <c r="GQ78" i="3"/>
  <c r="GV77" i="3"/>
  <c r="GU77" i="3"/>
  <c r="GT77" i="3"/>
  <c r="GS77" i="3"/>
  <c r="GR77" i="3"/>
  <c r="GQ77" i="3"/>
  <c r="GV76" i="3"/>
  <c r="GV75" i="3" s="1"/>
  <c r="GU76" i="3"/>
  <c r="GT76" i="3"/>
  <c r="GS76" i="3"/>
  <c r="GR76" i="3"/>
  <c r="GQ76" i="3"/>
  <c r="GV74" i="3"/>
  <c r="GV73" i="3" s="1"/>
  <c r="GU74" i="3"/>
  <c r="GT74" i="3"/>
  <c r="GS74" i="3"/>
  <c r="GS73" i="3" s="1"/>
  <c r="GR74" i="3"/>
  <c r="GQ74" i="3"/>
  <c r="GV72" i="3"/>
  <c r="GU72" i="3"/>
  <c r="GT72" i="3"/>
  <c r="GS72" i="3"/>
  <c r="GR72" i="3"/>
  <c r="GQ72" i="3"/>
  <c r="GV71" i="3"/>
  <c r="GU71" i="3"/>
  <c r="GT71" i="3"/>
  <c r="GS71" i="3"/>
  <c r="GR71" i="3"/>
  <c r="GQ71" i="3"/>
  <c r="GV69" i="3"/>
  <c r="GU69" i="3"/>
  <c r="GT69" i="3"/>
  <c r="GS69" i="3"/>
  <c r="GR69" i="3"/>
  <c r="GQ69" i="3"/>
  <c r="GV68" i="3"/>
  <c r="GU68" i="3"/>
  <c r="GT68" i="3"/>
  <c r="GS68" i="3"/>
  <c r="GR68" i="3"/>
  <c r="GQ68" i="3"/>
  <c r="GV67" i="3"/>
  <c r="GU67" i="3"/>
  <c r="GT67" i="3"/>
  <c r="GS67" i="3"/>
  <c r="GS66" i="3" s="1"/>
  <c r="GR67" i="3"/>
  <c r="GQ67" i="3"/>
  <c r="GV65" i="3"/>
  <c r="GU65" i="3"/>
  <c r="GT65" i="3"/>
  <c r="GS65" i="3"/>
  <c r="GR65" i="3"/>
  <c r="GQ65" i="3"/>
  <c r="GV64" i="3"/>
  <c r="GV63" i="3" s="1"/>
  <c r="GU64" i="3"/>
  <c r="GT64" i="3"/>
  <c r="GS64" i="3"/>
  <c r="GR64" i="3"/>
  <c r="GQ64" i="3"/>
  <c r="GV62" i="3"/>
  <c r="GU62" i="3"/>
  <c r="GT62" i="3"/>
  <c r="GS62" i="3"/>
  <c r="GR62" i="3"/>
  <c r="GQ62" i="3"/>
  <c r="GV61" i="3"/>
  <c r="GU61" i="3"/>
  <c r="GT61" i="3"/>
  <c r="GS61" i="3"/>
  <c r="GS60" i="3" s="1"/>
  <c r="GR61" i="3"/>
  <c r="GQ61" i="3"/>
  <c r="GV59" i="3"/>
  <c r="GU59" i="3"/>
  <c r="GT59" i="3"/>
  <c r="GS59" i="3"/>
  <c r="GR59" i="3"/>
  <c r="GQ59" i="3"/>
  <c r="GV58" i="3"/>
  <c r="GU58" i="3"/>
  <c r="GT58" i="3"/>
  <c r="GS58" i="3"/>
  <c r="GR58" i="3"/>
  <c r="GQ58" i="3"/>
  <c r="GV57" i="3"/>
  <c r="GU57" i="3"/>
  <c r="GT57" i="3"/>
  <c r="GS57" i="3"/>
  <c r="GR57" i="3"/>
  <c r="GQ57" i="3"/>
  <c r="GV56" i="3"/>
  <c r="GU56" i="3"/>
  <c r="GT56" i="3"/>
  <c r="GS56" i="3"/>
  <c r="GR56" i="3"/>
  <c r="GQ56" i="3"/>
  <c r="GV55" i="3"/>
  <c r="GU55" i="3"/>
  <c r="GT55" i="3"/>
  <c r="GS55" i="3"/>
  <c r="GR55" i="3"/>
  <c r="GQ55" i="3"/>
  <c r="GV54" i="3"/>
  <c r="GU54" i="3"/>
  <c r="GT54" i="3"/>
  <c r="GS54" i="3"/>
  <c r="GR54" i="3"/>
  <c r="GQ54" i="3"/>
  <c r="GV53" i="3"/>
  <c r="GU53" i="3"/>
  <c r="GT53" i="3"/>
  <c r="GS53" i="3"/>
  <c r="GR53" i="3"/>
  <c r="GQ53" i="3"/>
  <c r="GV52" i="3"/>
  <c r="GU52" i="3"/>
  <c r="GT52" i="3"/>
  <c r="GS52" i="3"/>
  <c r="GR52" i="3"/>
  <c r="GQ52" i="3"/>
  <c r="GV51" i="3"/>
  <c r="GU51" i="3"/>
  <c r="GT51" i="3"/>
  <c r="GS51" i="3"/>
  <c r="GR51" i="3"/>
  <c r="GQ51" i="3"/>
  <c r="GV50" i="3"/>
  <c r="GV49" i="3" s="1"/>
  <c r="GU50" i="3"/>
  <c r="GT50" i="3"/>
  <c r="GS50" i="3"/>
  <c r="GR50" i="3"/>
  <c r="GQ50" i="3"/>
  <c r="GV48" i="3"/>
  <c r="GU48" i="3"/>
  <c r="GT48" i="3"/>
  <c r="GS48" i="3"/>
  <c r="GR48" i="3"/>
  <c r="GQ48" i="3"/>
  <c r="GV47" i="3"/>
  <c r="GU47" i="3"/>
  <c r="GT47" i="3"/>
  <c r="GS47" i="3"/>
  <c r="GR47" i="3"/>
  <c r="GQ47" i="3"/>
  <c r="GV45" i="3"/>
  <c r="GV44" i="3" s="1"/>
  <c r="GU45" i="3"/>
  <c r="GT45" i="3"/>
  <c r="GS45" i="3"/>
  <c r="GS44" i="3" s="1"/>
  <c r="GR45" i="3"/>
  <c r="GQ45" i="3"/>
  <c r="GV43" i="3"/>
  <c r="GU43" i="3"/>
  <c r="GT43" i="3"/>
  <c r="GS43" i="3"/>
  <c r="GR43" i="3"/>
  <c r="GQ43" i="3"/>
  <c r="GV42" i="3"/>
  <c r="GU42" i="3"/>
  <c r="GT42" i="3"/>
  <c r="GS42" i="3"/>
  <c r="GS41" i="3" s="1"/>
  <c r="GR42" i="3"/>
  <c r="GQ42" i="3"/>
  <c r="GV40" i="3"/>
  <c r="GU40" i="3"/>
  <c r="GT40" i="3"/>
  <c r="GS40" i="3"/>
  <c r="GR40" i="3"/>
  <c r="GQ40" i="3"/>
  <c r="GV39" i="3"/>
  <c r="GU39" i="3"/>
  <c r="GT39" i="3"/>
  <c r="GS39" i="3"/>
  <c r="GR39" i="3"/>
  <c r="GQ39" i="3"/>
  <c r="GV38" i="3"/>
  <c r="GU38" i="3"/>
  <c r="GT38" i="3"/>
  <c r="GS38" i="3"/>
  <c r="GR38" i="3"/>
  <c r="GQ38" i="3"/>
  <c r="GV36" i="3"/>
  <c r="GV35" i="3" s="1"/>
  <c r="GU36" i="3"/>
  <c r="GT36" i="3"/>
  <c r="GS36" i="3"/>
  <c r="GS35" i="3" s="1"/>
  <c r="GR36" i="3"/>
  <c r="GQ36" i="3"/>
  <c r="GV34" i="3"/>
  <c r="GU34" i="3"/>
  <c r="GT34" i="3"/>
  <c r="GS34" i="3"/>
  <c r="GR34" i="3"/>
  <c r="GQ34" i="3"/>
  <c r="GV33" i="3"/>
  <c r="GU33" i="3"/>
  <c r="GT33" i="3"/>
  <c r="GS33" i="3"/>
  <c r="GR33" i="3"/>
  <c r="GQ33" i="3"/>
  <c r="GV32" i="3"/>
  <c r="GU32" i="3"/>
  <c r="GT32" i="3"/>
  <c r="GS32" i="3"/>
  <c r="GR32" i="3"/>
  <c r="GQ32" i="3"/>
  <c r="GV31" i="3"/>
  <c r="GU31" i="3"/>
  <c r="GT31" i="3"/>
  <c r="GS31" i="3"/>
  <c r="GR31" i="3"/>
  <c r="GQ31" i="3"/>
  <c r="GV29" i="3"/>
  <c r="GU29" i="3"/>
  <c r="GT29" i="3"/>
  <c r="GS29" i="3"/>
  <c r="GS266" i="3" s="1"/>
  <c r="GR29" i="3"/>
  <c r="GR266" i="3" s="1"/>
  <c r="GQ29" i="3"/>
  <c r="GV28" i="3"/>
  <c r="GU28" i="3"/>
  <c r="GT28" i="3"/>
  <c r="GS28" i="3"/>
  <c r="GR28" i="3"/>
  <c r="GQ28" i="3"/>
  <c r="GV27" i="3"/>
  <c r="GV26" i="3" s="1"/>
  <c r="GU27" i="3"/>
  <c r="GT27" i="3"/>
  <c r="GS27" i="3"/>
  <c r="GR27" i="3"/>
  <c r="GQ27" i="3"/>
  <c r="GV25" i="3"/>
  <c r="GV24" i="3" s="1"/>
  <c r="GU25" i="3"/>
  <c r="GT25" i="3"/>
  <c r="GS25" i="3"/>
  <c r="GS24" i="3" s="1"/>
  <c r="GR25" i="3"/>
  <c r="GQ25" i="3"/>
  <c r="GV23" i="3"/>
  <c r="GV22" i="3" s="1"/>
  <c r="GU23" i="3"/>
  <c r="GT23" i="3"/>
  <c r="GS23" i="3"/>
  <c r="GS22" i="3" s="1"/>
  <c r="GR23" i="3"/>
  <c r="GQ23" i="3"/>
  <c r="GV21" i="3"/>
  <c r="GU21" i="3"/>
  <c r="GT21" i="3"/>
  <c r="GS21" i="3"/>
  <c r="GR21" i="3"/>
  <c r="GQ21" i="3"/>
  <c r="GV20" i="3"/>
  <c r="GU20" i="3"/>
  <c r="GT20" i="3"/>
  <c r="GS20" i="3"/>
  <c r="GR20" i="3"/>
  <c r="GQ20" i="3"/>
  <c r="GV19" i="3"/>
  <c r="GU19" i="3"/>
  <c r="GT19" i="3"/>
  <c r="GS19" i="3"/>
  <c r="GR19" i="3"/>
  <c r="GQ19" i="3"/>
  <c r="GV18" i="3"/>
  <c r="GU18" i="3"/>
  <c r="GT18" i="3"/>
  <c r="GS18" i="3"/>
  <c r="GR18" i="3"/>
  <c r="GQ18" i="3"/>
  <c r="GV17" i="3"/>
  <c r="GU17" i="3"/>
  <c r="GT17" i="3"/>
  <c r="GS17" i="3"/>
  <c r="GR17" i="3"/>
  <c r="GQ17" i="3"/>
  <c r="GV16" i="3"/>
  <c r="GU16" i="3"/>
  <c r="GT16" i="3"/>
  <c r="GS16" i="3"/>
  <c r="GR16" i="3"/>
  <c r="GQ16" i="3"/>
  <c r="GV15" i="3"/>
  <c r="GU15" i="3"/>
  <c r="GT15" i="3"/>
  <c r="GS15" i="3"/>
  <c r="GR15" i="3"/>
  <c r="GQ15" i="3"/>
  <c r="GV14" i="3"/>
  <c r="GU14" i="3"/>
  <c r="GT14" i="3"/>
  <c r="GS14" i="3"/>
  <c r="GR14" i="3"/>
  <c r="GQ14" i="3"/>
  <c r="GV13" i="3"/>
  <c r="GU13" i="3"/>
  <c r="GT13" i="3"/>
  <c r="GS13" i="3"/>
  <c r="GR13" i="3"/>
  <c r="GQ13" i="3"/>
  <c r="GV12" i="3"/>
  <c r="GU12" i="3"/>
  <c r="GT12" i="3"/>
  <c r="GS12" i="3"/>
  <c r="GR12" i="3"/>
  <c r="GQ12" i="3"/>
  <c r="GV205" i="3" l="1"/>
  <c r="GS236" i="3"/>
  <c r="GS156" i="3"/>
  <c r="VT266" i="3"/>
  <c r="HX264" i="3"/>
  <c r="GV30" i="3"/>
  <c r="GV41" i="3"/>
  <c r="HZ134" i="3"/>
  <c r="JQ262" i="3"/>
  <c r="JS70" i="3"/>
  <c r="LJ265" i="3"/>
  <c r="LL264" i="3"/>
  <c r="HY262" i="3"/>
  <c r="HW141" i="3"/>
  <c r="JA134" i="3"/>
  <c r="JR262" i="3"/>
  <c r="KE264" i="3"/>
  <c r="KE134" i="3"/>
  <c r="KE196" i="3"/>
  <c r="LG266" i="3"/>
  <c r="LI30" i="3"/>
  <c r="LK262" i="3"/>
  <c r="LI41" i="3"/>
  <c r="LK265" i="3"/>
  <c r="LI141" i="3"/>
  <c r="HX262" i="3"/>
  <c r="HZ70" i="3"/>
  <c r="LJ262" i="3"/>
  <c r="GQ265" i="3"/>
  <c r="GS264" i="3"/>
  <c r="JA196" i="3"/>
  <c r="JP30" i="3"/>
  <c r="JR265" i="3"/>
  <c r="KG266" i="3"/>
  <c r="KC265" i="3"/>
  <c r="GT264" i="3"/>
  <c r="HV266" i="3"/>
  <c r="HZ49" i="3"/>
  <c r="HZ185" i="3"/>
  <c r="HZ200" i="3"/>
  <c r="IZ265" i="3"/>
  <c r="JO266" i="3"/>
  <c r="JS49" i="3"/>
  <c r="JS171" i="3"/>
  <c r="JS200" i="3"/>
  <c r="KH266" i="3"/>
  <c r="KD262" i="3"/>
  <c r="KD265" i="3"/>
  <c r="LL11" i="3"/>
  <c r="LL166" i="3"/>
  <c r="LL185" i="3"/>
  <c r="GT266" i="3"/>
  <c r="GV141" i="3"/>
  <c r="HX265" i="3"/>
  <c r="HZ264" i="3"/>
  <c r="JS134" i="3"/>
  <c r="JS196" i="3"/>
  <c r="KF266" i="3"/>
  <c r="LL70" i="3"/>
  <c r="HU266" i="3"/>
  <c r="HW41" i="3"/>
  <c r="HY265" i="3"/>
  <c r="JC266" i="3"/>
  <c r="IY262" i="3"/>
  <c r="JA70" i="3"/>
  <c r="JP141" i="3"/>
  <c r="KC262" i="3"/>
  <c r="KE70" i="3"/>
  <c r="GR262" i="3"/>
  <c r="GR265" i="3"/>
  <c r="HZ26" i="3"/>
  <c r="HZ75" i="3"/>
  <c r="HZ166" i="3"/>
  <c r="HZ205" i="3"/>
  <c r="JB264" i="3"/>
  <c r="JS63" i="3"/>
  <c r="JS185" i="3"/>
  <c r="JS205" i="3"/>
  <c r="KF264" i="3"/>
  <c r="LL26" i="3"/>
  <c r="LL63" i="3"/>
  <c r="LL75" i="3"/>
  <c r="LL171" i="3"/>
  <c r="GR264" i="3"/>
  <c r="HZ196" i="3"/>
  <c r="JB266" i="3"/>
  <c r="IZ264" i="3"/>
  <c r="JQ265" i="3"/>
  <c r="JS264" i="3"/>
  <c r="KD264" i="3"/>
  <c r="GU266" i="3"/>
  <c r="GQ262" i="3"/>
  <c r="GS70" i="3"/>
  <c r="GS134" i="3"/>
  <c r="GS196" i="3"/>
  <c r="HW30" i="3"/>
  <c r="IY265" i="3"/>
  <c r="JA264" i="3"/>
  <c r="JN266" i="3"/>
  <c r="JP41" i="3"/>
  <c r="GV266" i="3"/>
  <c r="GV46" i="3"/>
  <c r="GV60" i="3"/>
  <c r="GV149" i="3"/>
  <c r="GV156" i="3"/>
  <c r="GV236" i="3"/>
  <c r="HZ11" i="3"/>
  <c r="HZ63" i="3"/>
  <c r="HZ171" i="3"/>
  <c r="JD266" i="3"/>
  <c r="IZ262" i="3"/>
  <c r="JS11" i="3"/>
  <c r="JS26" i="3"/>
  <c r="JS75" i="3"/>
  <c r="JS166" i="3"/>
  <c r="LH266" i="3"/>
  <c r="LL49" i="3"/>
  <c r="LL156" i="3"/>
  <c r="LL178" i="3"/>
  <c r="LL236" i="3"/>
  <c r="MA11" i="3"/>
  <c r="MA26" i="3"/>
  <c r="LW266" i="3"/>
  <c r="MA49" i="3"/>
  <c r="MA75" i="3"/>
  <c r="MA166" i="3"/>
  <c r="MA171" i="3"/>
  <c r="MA185" i="3"/>
  <c r="MA200" i="3"/>
  <c r="MA205" i="3"/>
  <c r="MP266" i="3"/>
  <c r="ML262" i="3"/>
  <c r="MP66" i="3"/>
  <c r="ML265" i="3"/>
  <c r="MN264" i="3"/>
  <c r="MP156" i="3"/>
  <c r="MP178" i="3"/>
  <c r="MP236" i="3"/>
  <c r="NE11" i="3"/>
  <c r="NE26" i="3"/>
  <c r="NA266" i="3"/>
  <c r="NE49" i="3"/>
  <c r="NE75" i="3"/>
  <c r="NE166" i="3"/>
  <c r="NE171" i="3"/>
  <c r="NE185" i="3"/>
  <c r="NE200" i="3"/>
  <c r="NE205" i="3"/>
  <c r="NT266" i="3"/>
  <c r="NP262" i="3"/>
  <c r="NT66" i="3"/>
  <c r="NP265" i="3"/>
  <c r="NR264" i="3"/>
  <c r="NT156" i="3"/>
  <c r="NT178" i="3"/>
  <c r="NT236" i="3"/>
  <c r="OI11" i="3"/>
  <c r="OI26" i="3"/>
  <c r="OE266" i="3"/>
  <c r="OI49" i="3"/>
  <c r="OI75" i="3"/>
  <c r="OI166" i="3"/>
  <c r="OI171" i="3"/>
  <c r="OI185" i="3"/>
  <c r="OI200" i="3"/>
  <c r="OI205" i="3"/>
  <c r="OX266" i="3"/>
  <c r="OT262" i="3"/>
  <c r="OX66" i="3"/>
  <c r="OT265" i="3"/>
  <c r="OV264" i="3"/>
  <c r="OX156" i="3"/>
  <c r="OX178" i="3"/>
  <c r="OX236" i="3"/>
  <c r="PM11" i="3"/>
  <c r="PM26" i="3"/>
  <c r="PI266" i="3"/>
  <c r="PM49" i="3"/>
  <c r="PM75" i="3"/>
  <c r="PM166" i="3"/>
  <c r="PM171" i="3"/>
  <c r="PM185" i="3"/>
  <c r="PM200" i="3"/>
  <c r="PM205" i="3"/>
  <c r="QB266" i="3"/>
  <c r="PX262" i="3"/>
  <c r="QB66" i="3"/>
  <c r="PX265" i="3"/>
  <c r="PZ264" i="3"/>
  <c r="QB156" i="3"/>
  <c r="QB178" i="3"/>
  <c r="QB236" i="3"/>
  <c r="QQ11" i="3"/>
  <c r="QQ26" i="3"/>
  <c r="QM266" i="3"/>
  <c r="LI166" i="3"/>
  <c r="LI171" i="3"/>
  <c r="LI185" i="3"/>
  <c r="LI200" i="3"/>
  <c r="LI205" i="3"/>
  <c r="LX266" i="3"/>
  <c r="LV264" i="3"/>
  <c r="LL205" i="3"/>
  <c r="MA46" i="3"/>
  <c r="MA66" i="3"/>
  <c r="MA156" i="3"/>
  <c r="MA178" i="3"/>
  <c r="MP26" i="3"/>
  <c r="MP63" i="3"/>
  <c r="MP75" i="3"/>
  <c r="MP171" i="3"/>
  <c r="MP200" i="3"/>
  <c r="NE266" i="3"/>
  <c r="NA262" i="3"/>
  <c r="NE46" i="3"/>
  <c r="NE60" i="3"/>
  <c r="NA265" i="3"/>
  <c r="NC264" i="3"/>
  <c r="NE149" i="3"/>
  <c r="NE156" i="3"/>
  <c r="NE178" i="3"/>
  <c r="NT26" i="3"/>
  <c r="NT49" i="3"/>
  <c r="NT171" i="3"/>
  <c r="NT200" i="3"/>
  <c r="OI266" i="3"/>
  <c r="OE262" i="3"/>
  <c r="OI46" i="3"/>
  <c r="OI66" i="3"/>
  <c r="OI156" i="3"/>
  <c r="OI178" i="3"/>
  <c r="OT266" i="3"/>
  <c r="OX49" i="3"/>
  <c r="OX171" i="3"/>
  <c r="OX200" i="3"/>
  <c r="PM60" i="3"/>
  <c r="PM66" i="3"/>
  <c r="PM156" i="3"/>
  <c r="PM178" i="3"/>
  <c r="QB26" i="3"/>
  <c r="QB49" i="3"/>
  <c r="QB171" i="3"/>
  <c r="QB200" i="3"/>
  <c r="QQ60" i="3"/>
  <c r="QQ66" i="3"/>
  <c r="QQ178" i="3"/>
  <c r="QQ236" i="3"/>
  <c r="RF11" i="3"/>
  <c r="RB266" i="3"/>
  <c r="RF49" i="3"/>
  <c r="RF171" i="3"/>
  <c r="RF200" i="3"/>
  <c r="RU266" i="3"/>
  <c r="RQ262" i="3"/>
  <c r="RU60" i="3"/>
  <c r="RQ265" i="3"/>
  <c r="RS264" i="3"/>
  <c r="RU156" i="3"/>
  <c r="RU178" i="3"/>
  <c r="RU236" i="3"/>
  <c r="SJ11" i="3"/>
  <c r="SJ26" i="3"/>
  <c r="SF266" i="3"/>
  <c r="GS26" i="3"/>
  <c r="GS262" i="3"/>
  <c r="GS63" i="3"/>
  <c r="GS75" i="3"/>
  <c r="GS265" i="3"/>
  <c r="GU264" i="3"/>
  <c r="GS166" i="3"/>
  <c r="GS185" i="3"/>
  <c r="GS200" i="3"/>
  <c r="HW266" i="3"/>
  <c r="HW46" i="3"/>
  <c r="HW60" i="3"/>
  <c r="HW66" i="3"/>
  <c r="HU264" i="3"/>
  <c r="HW149" i="3"/>
  <c r="HW156" i="3"/>
  <c r="HW178" i="3"/>
  <c r="HW236" i="3"/>
  <c r="JA11" i="3"/>
  <c r="JA26" i="3"/>
  <c r="JA49" i="3"/>
  <c r="JA63" i="3"/>
  <c r="JA75" i="3"/>
  <c r="JC264" i="3"/>
  <c r="MA266" i="3"/>
  <c r="LW262" i="3"/>
  <c r="MA60" i="3"/>
  <c r="LW265" i="3"/>
  <c r="LY264" i="3"/>
  <c r="MA149" i="3"/>
  <c r="MA236" i="3"/>
  <c r="MP11" i="3"/>
  <c r="ML266" i="3"/>
  <c r="MP49" i="3"/>
  <c r="MP166" i="3"/>
  <c r="MP185" i="3"/>
  <c r="MP205" i="3"/>
  <c r="NE66" i="3"/>
  <c r="NE236" i="3"/>
  <c r="NT11" i="3"/>
  <c r="NP266" i="3"/>
  <c r="NT63" i="3"/>
  <c r="NT75" i="3"/>
  <c r="NT166" i="3"/>
  <c r="NT185" i="3"/>
  <c r="NT205" i="3"/>
  <c r="OI60" i="3"/>
  <c r="OE265" i="3"/>
  <c r="OG264" i="3"/>
  <c r="OI149" i="3"/>
  <c r="OI236" i="3"/>
  <c r="OX11" i="3"/>
  <c r="OX26" i="3"/>
  <c r="OX63" i="3"/>
  <c r="OX75" i="3"/>
  <c r="OX166" i="3"/>
  <c r="OX185" i="3"/>
  <c r="OX205" i="3"/>
  <c r="PM266" i="3"/>
  <c r="PI262" i="3"/>
  <c r="PM46" i="3"/>
  <c r="PI265" i="3"/>
  <c r="PK264" i="3"/>
  <c r="PM149" i="3"/>
  <c r="PM236" i="3"/>
  <c r="QB11" i="3"/>
  <c r="PX266" i="3"/>
  <c r="QB63" i="3"/>
  <c r="QB75" i="3"/>
  <c r="QB166" i="3"/>
  <c r="QB185" i="3"/>
  <c r="QB205" i="3"/>
  <c r="QQ266" i="3"/>
  <c r="QM262" i="3"/>
  <c r="QQ46" i="3"/>
  <c r="QM265" i="3"/>
  <c r="QO264" i="3"/>
  <c r="QQ149" i="3"/>
  <c r="QQ156" i="3"/>
  <c r="RF26" i="3"/>
  <c r="RF63" i="3"/>
  <c r="RF75" i="3"/>
  <c r="RF166" i="3"/>
  <c r="RF185" i="3"/>
  <c r="RF205" i="3"/>
  <c r="RU46" i="3"/>
  <c r="RU66" i="3"/>
  <c r="RU149" i="3"/>
  <c r="GQ266" i="3"/>
  <c r="GS30" i="3"/>
  <c r="GU262" i="3"/>
  <c r="GU265" i="3"/>
  <c r="GS141" i="3"/>
  <c r="HY266" i="3"/>
  <c r="HU262" i="3"/>
  <c r="HU265" i="3"/>
  <c r="HW264" i="3"/>
  <c r="HW134" i="3"/>
  <c r="HW196" i="3"/>
  <c r="IY266" i="3"/>
  <c r="JA30" i="3"/>
  <c r="JC262" i="3"/>
  <c r="JC265" i="3"/>
  <c r="JA141" i="3"/>
  <c r="JR266" i="3"/>
  <c r="JN262" i="3"/>
  <c r="JN265" i="3"/>
  <c r="JP264" i="3"/>
  <c r="QQ49" i="3"/>
  <c r="QQ75" i="3"/>
  <c r="QQ166" i="3"/>
  <c r="QQ171" i="3"/>
  <c r="QQ185" i="3"/>
  <c r="QQ200" i="3"/>
  <c r="QQ205" i="3"/>
  <c r="RF266" i="3"/>
  <c r="RB262" i="3"/>
  <c r="RF66" i="3"/>
  <c r="RB265" i="3"/>
  <c r="RD264" i="3"/>
  <c r="RF156" i="3"/>
  <c r="RF178" i="3"/>
  <c r="RF236" i="3"/>
  <c r="RU11" i="3"/>
  <c r="RU26" i="3"/>
  <c r="RQ266" i="3"/>
  <c r="RU49" i="3"/>
  <c r="RU75" i="3"/>
  <c r="RU166" i="3"/>
  <c r="RU171" i="3"/>
  <c r="RU185" i="3"/>
  <c r="RU200" i="3"/>
  <c r="RU205" i="3"/>
  <c r="SJ266" i="3"/>
  <c r="SF262" i="3"/>
  <c r="SF265" i="3"/>
  <c r="SH264" i="3"/>
  <c r="SJ178" i="3"/>
  <c r="SJ236" i="3"/>
  <c r="TN11" i="3"/>
  <c r="TJ266" i="3"/>
  <c r="TN49" i="3"/>
  <c r="TN75" i="3"/>
  <c r="TN166" i="3"/>
  <c r="TN171" i="3"/>
  <c r="TN185" i="3"/>
  <c r="TN200" i="3"/>
  <c r="TN205" i="3"/>
  <c r="UC266" i="3"/>
  <c r="TY262" i="3"/>
  <c r="TY265" i="3"/>
  <c r="UA264" i="3"/>
  <c r="UC178" i="3"/>
  <c r="UC236" i="3"/>
  <c r="UR11" i="3"/>
  <c r="UN266" i="3"/>
  <c r="UR49" i="3"/>
  <c r="UR75" i="3"/>
  <c r="UR166" i="3"/>
  <c r="UR171" i="3"/>
  <c r="UR185" i="3"/>
  <c r="UR200" i="3"/>
  <c r="UR205" i="3"/>
  <c r="VG266" i="3"/>
  <c r="VC262" i="3"/>
  <c r="VC265" i="3"/>
  <c r="VE264" i="3"/>
  <c r="VG178" i="3"/>
  <c r="VG236" i="3"/>
  <c r="VV11" i="3"/>
  <c r="VR266" i="3"/>
  <c r="VV49" i="3"/>
  <c r="VV75" i="3"/>
  <c r="VV166" i="3"/>
  <c r="VV171" i="3"/>
  <c r="VV185" i="3"/>
  <c r="VV200" i="3"/>
  <c r="VV205" i="3"/>
  <c r="WK266" i="3"/>
  <c r="WG262" i="3"/>
  <c r="WG265" i="3"/>
  <c r="WI264" i="3"/>
  <c r="WK178" i="3"/>
  <c r="WK236" i="3"/>
  <c r="WZ11" i="3"/>
  <c r="WV266" i="3"/>
  <c r="WZ49" i="3"/>
  <c r="WZ75" i="3"/>
  <c r="WZ166" i="3"/>
  <c r="WZ171" i="3"/>
  <c r="WZ185" i="3"/>
  <c r="WZ200" i="3"/>
  <c r="WZ205" i="3"/>
  <c r="JA166" i="3"/>
  <c r="JA171" i="3"/>
  <c r="JA185" i="3"/>
  <c r="JA200" i="3"/>
  <c r="JA205" i="3"/>
  <c r="JP266" i="3"/>
  <c r="JP46" i="3"/>
  <c r="JP60" i="3"/>
  <c r="JP66" i="3"/>
  <c r="JN264" i="3"/>
  <c r="JP149" i="3"/>
  <c r="JP156" i="3"/>
  <c r="JP178" i="3"/>
  <c r="JP236" i="3"/>
  <c r="KE11" i="3"/>
  <c r="KE26" i="3"/>
  <c r="KE49" i="3"/>
  <c r="KE63" i="3"/>
  <c r="KE75" i="3"/>
  <c r="KG264" i="3"/>
  <c r="KE166" i="3"/>
  <c r="KE171" i="3"/>
  <c r="KE185" i="3"/>
  <c r="KE200" i="3"/>
  <c r="KE205" i="3"/>
  <c r="LI266" i="3"/>
  <c r="LI46" i="3"/>
  <c r="LI60" i="3"/>
  <c r="LI66" i="3"/>
  <c r="LG264" i="3"/>
  <c r="LI149" i="3"/>
  <c r="LI156" i="3"/>
  <c r="LI178" i="3"/>
  <c r="LI236" i="3"/>
  <c r="LX11" i="3"/>
  <c r="LX26" i="3"/>
  <c r="LX49" i="3"/>
  <c r="LX63" i="3"/>
  <c r="LX75" i="3"/>
  <c r="LZ264" i="3"/>
  <c r="LX166" i="3"/>
  <c r="LX171" i="3"/>
  <c r="LX185" i="3"/>
  <c r="GT262" i="3"/>
  <c r="GV70" i="3"/>
  <c r="GV264" i="3"/>
  <c r="GV134" i="3"/>
  <c r="GV196" i="3"/>
  <c r="HX266" i="3"/>
  <c r="HZ30" i="3"/>
  <c r="HZ41" i="3"/>
  <c r="HV264" i="3"/>
  <c r="HZ141" i="3"/>
  <c r="JB262" i="3"/>
  <c r="JD264" i="3"/>
  <c r="JQ266" i="3"/>
  <c r="JS30" i="3"/>
  <c r="JS41" i="3"/>
  <c r="JO264" i="3"/>
  <c r="JS141" i="3"/>
  <c r="KF262" i="3"/>
  <c r="KF265" i="3"/>
  <c r="KH264" i="3"/>
  <c r="LJ266" i="3"/>
  <c r="LL30" i="3"/>
  <c r="LL41" i="3"/>
  <c r="LH264" i="3"/>
  <c r="LL141" i="3"/>
  <c r="LY262" i="3"/>
  <c r="MA70" i="3"/>
  <c r="LY265" i="3"/>
  <c r="MA264" i="3"/>
  <c r="MA134" i="3"/>
  <c r="JP134" i="3"/>
  <c r="JP196" i="3"/>
  <c r="KC266" i="3"/>
  <c r="KE30" i="3"/>
  <c r="KG262" i="3"/>
  <c r="KG265" i="3"/>
  <c r="KE141" i="3"/>
  <c r="LK266" i="3"/>
  <c r="LG262" i="3"/>
  <c r="LG265" i="3"/>
  <c r="LI264" i="3"/>
  <c r="LI134" i="3"/>
  <c r="LI196" i="3"/>
  <c r="LV266" i="3"/>
  <c r="LX30" i="3"/>
  <c r="LZ262" i="3"/>
  <c r="LZ265" i="3"/>
  <c r="LX141" i="3"/>
  <c r="MO266" i="3"/>
  <c r="MK262" i="3"/>
  <c r="MK265" i="3"/>
  <c r="MM264" i="3"/>
  <c r="MM134" i="3"/>
  <c r="MZ266" i="3"/>
  <c r="NB30" i="3"/>
  <c r="ND262" i="3"/>
  <c r="ND265" i="3"/>
  <c r="NB141" i="3"/>
  <c r="NS266" i="3"/>
  <c r="NO262" i="3"/>
  <c r="NO265" i="3"/>
  <c r="NQ264" i="3"/>
  <c r="NQ134" i="3"/>
  <c r="OD266" i="3"/>
  <c r="OF30" i="3"/>
  <c r="OH262" i="3"/>
  <c r="OH265" i="3"/>
  <c r="OF141" i="3"/>
  <c r="OW266" i="3"/>
  <c r="OS262" i="3"/>
  <c r="OS265" i="3"/>
  <c r="OU264" i="3"/>
  <c r="OU134" i="3"/>
  <c r="PH266" i="3"/>
  <c r="PJ30" i="3"/>
  <c r="PL262" i="3"/>
  <c r="PL265" i="3"/>
  <c r="PJ141" i="3"/>
  <c r="QA266" i="3"/>
  <c r="PW262" i="3"/>
  <c r="PW265" i="3"/>
  <c r="PY264" i="3"/>
  <c r="PY134" i="3"/>
  <c r="QL266" i="3"/>
  <c r="QN30" i="3"/>
  <c r="QP262" i="3"/>
  <c r="QP265" i="3"/>
  <c r="LX196" i="3"/>
  <c r="MK266" i="3"/>
  <c r="MM30" i="3"/>
  <c r="MO262" i="3"/>
  <c r="MM41" i="3"/>
  <c r="MO265" i="3"/>
  <c r="MM141" i="3"/>
  <c r="ND266" i="3"/>
  <c r="MZ262" i="3"/>
  <c r="NB70" i="3"/>
  <c r="MZ265" i="3"/>
  <c r="NB264" i="3"/>
  <c r="NB134" i="3"/>
  <c r="NB196" i="3"/>
  <c r="NO266" i="3"/>
  <c r="NQ30" i="3"/>
  <c r="NS262" i="3"/>
  <c r="NQ41" i="3"/>
  <c r="NS265" i="3"/>
  <c r="NQ141" i="3"/>
  <c r="OH266" i="3"/>
  <c r="OD262" i="3"/>
  <c r="OF70" i="3"/>
  <c r="OD265" i="3"/>
  <c r="OF264" i="3"/>
  <c r="OF134" i="3"/>
  <c r="OF196" i="3"/>
  <c r="OS266" i="3"/>
  <c r="OU30" i="3"/>
  <c r="OW262" i="3"/>
  <c r="OU41" i="3"/>
  <c r="OW265" i="3"/>
  <c r="OU141" i="3"/>
  <c r="PL266" i="3"/>
  <c r="PH262" i="3"/>
  <c r="PJ70" i="3"/>
  <c r="PH265" i="3"/>
  <c r="PJ264" i="3"/>
  <c r="PJ134" i="3"/>
  <c r="PJ196" i="3"/>
  <c r="PW266" i="3"/>
  <c r="PY30" i="3"/>
  <c r="QA262" i="3"/>
  <c r="PY41" i="3"/>
  <c r="QA265" i="3"/>
  <c r="PY141" i="3"/>
  <c r="QP266" i="3"/>
  <c r="QL262" i="3"/>
  <c r="QN70" i="3"/>
  <c r="QL265" i="3"/>
  <c r="QN264" i="3"/>
  <c r="QN134" i="3"/>
  <c r="QN196" i="3"/>
  <c r="RA266" i="3"/>
  <c r="RC30" i="3"/>
  <c r="RE262" i="3"/>
  <c r="RC41" i="3"/>
  <c r="RE265" i="3"/>
  <c r="RC141" i="3"/>
  <c r="RT266" i="3"/>
  <c r="RP262" i="3"/>
  <c r="RR70" i="3"/>
  <c r="RP265" i="3"/>
  <c r="RR264" i="3"/>
  <c r="RR134" i="3"/>
  <c r="RR196" i="3"/>
  <c r="SE266" i="3"/>
  <c r="SG30" i="3"/>
  <c r="SI262" i="3"/>
  <c r="SG41" i="3"/>
  <c r="LX200" i="3"/>
  <c r="LX205" i="3"/>
  <c r="MM266" i="3"/>
  <c r="MM66" i="3"/>
  <c r="MK264" i="3"/>
  <c r="MM156" i="3"/>
  <c r="MM178" i="3"/>
  <c r="MM236" i="3"/>
  <c r="NB11" i="3"/>
  <c r="NB26" i="3"/>
  <c r="NB49" i="3"/>
  <c r="NB75" i="3"/>
  <c r="ND264" i="3"/>
  <c r="NB166" i="3"/>
  <c r="NB171" i="3"/>
  <c r="NB185" i="3"/>
  <c r="NB200" i="3"/>
  <c r="NB205" i="3"/>
  <c r="NQ266" i="3"/>
  <c r="NQ66" i="3"/>
  <c r="NO264" i="3"/>
  <c r="NQ156" i="3"/>
  <c r="NQ178" i="3"/>
  <c r="NQ236" i="3"/>
  <c r="OF11" i="3"/>
  <c r="OF26" i="3"/>
  <c r="OF49" i="3"/>
  <c r="OF75" i="3"/>
  <c r="OH264" i="3"/>
  <c r="OF166" i="3"/>
  <c r="OF171" i="3"/>
  <c r="OF185" i="3"/>
  <c r="OF200" i="3"/>
  <c r="OF205" i="3"/>
  <c r="OU266" i="3"/>
  <c r="OU66" i="3"/>
  <c r="OS264" i="3"/>
  <c r="OU156" i="3"/>
  <c r="OU178" i="3"/>
  <c r="OU236" i="3"/>
  <c r="PJ11" i="3"/>
  <c r="PJ26" i="3"/>
  <c r="PJ49" i="3"/>
  <c r="PJ75" i="3"/>
  <c r="PL264" i="3"/>
  <c r="PJ166" i="3"/>
  <c r="PJ171" i="3"/>
  <c r="PJ185" i="3"/>
  <c r="PJ200" i="3"/>
  <c r="PJ205" i="3"/>
  <c r="PY266" i="3"/>
  <c r="PY66" i="3"/>
  <c r="PW264" i="3"/>
  <c r="PY156" i="3"/>
  <c r="PY178" i="3"/>
  <c r="PY236" i="3"/>
  <c r="QN11" i="3"/>
  <c r="QN26" i="3"/>
  <c r="QN49" i="3"/>
  <c r="QN75" i="3"/>
  <c r="QP264" i="3"/>
  <c r="QN166" i="3"/>
  <c r="QN171" i="3"/>
  <c r="QN185" i="3"/>
  <c r="QN200" i="3"/>
  <c r="QN205" i="3"/>
  <c r="RC266" i="3"/>
  <c r="RC66" i="3"/>
  <c r="RA264" i="3"/>
  <c r="RC156" i="3"/>
  <c r="RC178" i="3"/>
  <c r="RC236" i="3"/>
  <c r="RR11" i="3"/>
  <c r="RR26" i="3"/>
  <c r="RR49" i="3"/>
  <c r="RR75" i="3"/>
  <c r="RT264" i="3"/>
  <c r="RR166" i="3"/>
  <c r="RR171" i="3"/>
  <c r="RR185" i="3"/>
  <c r="RR200" i="3"/>
  <c r="RR205" i="3"/>
  <c r="SG266" i="3"/>
  <c r="SG66" i="3"/>
  <c r="SE264" i="3"/>
  <c r="MA196" i="3"/>
  <c r="MN266" i="3"/>
  <c r="MP30" i="3"/>
  <c r="MP41" i="3"/>
  <c r="ML264" i="3"/>
  <c r="MP141" i="3"/>
  <c r="NC262" i="3"/>
  <c r="NE70" i="3"/>
  <c r="NC265" i="3"/>
  <c r="NE264" i="3"/>
  <c r="NE134" i="3"/>
  <c r="NE196" i="3"/>
  <c r="NR266" i="3"/>
  <c r="NT30" i="3"/>
  <c r="NT41" i="3"/>
  <c r="NP264" i="3"/>
  <c r="NT141" i="3"/>
  <c r="OG262" i="3"/>
  <c r="OI70" i="3"/>
  <c r="OG265" i="3"/>
  <c r="OI264" i="3"/>
  <c r="OI134" i="3"/>
  <c r="OI196" i="3"/>
  <c r="OV266" i="3"/>
  <c r="OX30" i="3"/>
  <c r="OX41" i="3"/>
  <c r="OT264" i="3"/>
  <c r="OX141" i="3"/>
  <c r="PK262" i="3"/>
  <c r="PM70" i="3"/>
  <c r="PK265" i="3"/>
  <c r="PM264" i="3"/>
  <c r="PM134" i="3"/>
  <c r="PM196" i="3"/>
  <c r="PZ266" i="3"/>
  <c r="QB30" i="3"/>
  <c r="QB41" i="3"/>
  <c r="PX264" i="3"/>
  <c r="QB141" i="3"/>
  <c r="QO262" i="3"/>
  <c r="QQ70" i="3"/>
  <c r="QO265" i="3"/>
  <c r="QQ264" i="3"/>
  <c r="QQ134" i="3"/>
  <c r="QQ196" i="3"/>
  <c r="RD266" i="3"/>
  <c r="RF30" i="3"/>
  <c r="RF41" i="3"/>
  <c r="RB264" i="3"/>
  <c r="RF141" i="3"/>
  <c r="RS262" i="3"/>
  <c r="RU70" i="3"/>
  <c r="RS265" i="3"/>
  <c r="RU264" i="3"/>
  <c r="RU134" i="3"/>
  <c r="RU196" i="3"/>
  <c r="SH266" i="3"/>
  <c r="SJ30" i="3"/>
  <c r="SJ41" i="3"/>
  <c r="QN141" i="3"/>
  <c r="RE266" i="3"/>
  <c r="RA262" i="3"/>
  <c r="RA265" i="3"/>
  <c r="RC264" i="3"/>
  <c r="RC134" i="3"/>
  <c r="RP266" i="3"/>
  <c r="RR30" i="3"/>
  <c r="RT262" i="3"/>
  <c r="RT265" i="3"/>
  <c r="RR141" i="3"/>
  <c r="SI266" i="3"/>
  <c r="SE262" i="3"/>
  <c r="SE265" i="3"/>
  <c r="SG264" i="3"/>
  <c r="SG134" i="3"/>
  <c r="TI266" i="3"/>
  <c r="TK30" i="3"/>
  <c r="TM262" i="3"/>
  <c r="TM265" i="3"/>
  <c r="TK141" i="3"/>
  <c r="UB266" i="3"/>
  <c r="TX262" i="3"/>
  <c r="TX265" i="3"/>
  <c r="TZ264" i="3"/>
  <c r="TZ134" i="3"/>
  <c r="UM266" i="3"/>
  <c r="UO30" i="3"/>
  <c r="UQ262" i="3"/>
  <c r="UQ265" i="3"/>
  <c r="UO141" i="3"/>
  <c r="VF266" i="3"/>
  <c r="VB262" i="3"/>
  <c r="VB265" i="3"/>
  <c r="VD264" i="3"/>
  <c r="VD134" i="3"/>
  <c r="VQ266" i="3"/>
  <c r="VS30" i="3"/>
  <c r="VU262" i="3"/>
  <c r="VU265" i="3"/>
  <c r="VS141" i="3"/>
  <c r="WJ266" i="3"/>
  <c r="WF262" i="3"/>
  <c r="WF265" i="3"/>
  <c r="WH264" i="3"/>
  <c r="WH134" i="3"/>
  <c r="WU266" i="3"/>
  <c r="WW30" i="3"/>
  <c r="WY262" i="3"/>
  <c r="WY265" i="3"/>
  <c r="WW141" i="3"/>
  <c r="SI265" i="3"/>
  <c r="SG141" i="3"/>
  <c r="TM266" i="3"/>
  <c r="TI262" i="3"/>
  <c r="TK70" i="3"/>
  <c r="TI265" i="3"/>
  <c r="TK264" i="3"/>
  <c r="TK134" i="3"/>
  <c r="TK196" i="3"/>
  <c r="TX266" i="3"/>
  <c r="TZ30" i="3"/>
  <c r="UB262" i="3"/>
  <c r="TZ41" i="3"/>
  <c r="UB265" i="3"/>
  <c r="TZ141" i="3"/>
  <c r="UQ266" i="3"/>
  <c r="UM262" i="3"/>
  <c r="UO70" i="3"/>
  <c r="UM265" i="3"/>
  <c r="UO264" i="3"/>
  <c r="UO134" i="3"/>
  <c r="UO196" i="3"/>
  <c r="VB266" i="3"/>
  <c r="VD30" i="3"/>
  <c r="VF262" i="3"/>
  <c r="VD41" i="3"/>
  <c r="VF265" i="3"/>
  <c r="VD141" i="3"/>
  <c r="VU266" i="3"/>
  <c r="VQ262" i="3"/>
  <c r="VS70" i="3"/>
  <c r="VQ265" i="3"/>
  <c r="VS264" i="3"/>
  <c r="VS134" i="3"/>
  <c r="VS196" i="3"/>
  <c r="WF266" i="3"/>
  <c r="WH30" i="3"/>
  <c r="WJ262" i="3"/>
  <c r="WH41" i="3"/>
  <c r="WJ265" i="3"/>
  <c r="WH141" i="3"/>
  <c r="WY266" i="3"/>
  <c r="WU262" i="3"/>
  <c r="WW70" i="3"/>
  <c r="WU265" i="3"/>
  <c r="WW264" i="3"/>
  <c r="WW134" i="3"/>
  <c r="WW196" i="3"/>
  <c r="SJ49" i="3"/>
  <c r="SJ63" i="3"/>
  <c r="SJ75" i="3"/>
  <c r="SJ166" i="3"/>
  <c r="SJ171" i="3"/>
  <c r="SJ185" i="3"/>
  <c r="SJ200" i="3"/>
  <c r="SJ205" i="3"/>
  <c r="TN266" i="3"/>
  <c r="TJ262" i="3"/>
  <c r="TN46" i="3"/>
  <c r="TN60" i="3"/>
  <c r="TN66" i="3"/>
  <c r="TJ265" i="3"/>
  <c r="TL264" i="3"/>
  <c r="TN149" i="3"/>
  <c r="TN156" i="3"/>
  <c r="TN178" i="3"/>
  <c r="TN236" i="3"/>
  <c r="UC11" i="3"/>
  <c r="UC26" i="3"/>
  <c r="TY266" i="3"/>
  <c r="UC49" i="3"/>
  <c r="UC63" i="3"/>
  <c r="UC75" i="3"/>
  <c r="UC166" i="3"/>
  <c r="UC171" i="3"/>
  <c r="UC185" i="3"/>
  <c r="UC200" i="3"/>
  <c r="UC205" i="3"/>
  <c r="UR266" i="3"/>
  <c r="UN262" i="3"/>
  <c r="UR46" i="3"/>
  <c r="UR60" i="3"/>
  <c r="UR66" i="3"/>
  <c r="UN265" i="3"/>
  <c r="UP264" i="3"/>
  <c r="UR149" i="3"/>
  <c r="UR156" i="3"/>
  <c r="UR178" i="3"/>
  <c r="UR236" i="3"/>
  <c r="VG11" i="3"/>
  <c r="VG26" i="3"/>
  <c r="VC266" i="3"/>
  <c r="VG49" i="3"/>
  <c r="VG63" i="3"/>
  <c r="VG75" i="3"/>
  <c r="VG166" i="3"/>
  <c r="VG171" i="3"/>
  <c r="VG185" i="3"/>
  <c r="VG200" i="3"/>
  <c r="VG205" i="3"/>
  <c r="VV266" i="3"/>
  <c r="VR262" i="3"/>
  <c r="VV46" i="3"/>
  <c r="VV60" i="3"/>
  <c r="VV66" i="3"/>
  <c r="VR265" i="3"/>
  <c r="VT264" i="3"/>
  <c r="VV149" i="3"/>
  <c r="VV156" i="3"/>
  <c r="VV178" i="3"/>
  <c r="VV236" i="3"/>
  <c r="WK11" i="3"/>
  <c r="WK26" i="3"/>
  <c r="WG266" i="3"/>
  <c r="WK49" i="3"/>
  <c r="WK63" i="3"/>
  <c r="WK75" i="3"/>
  <c r="WK166" i="3"/>
  <c r="WK171" i="3"/>
  <c r="WK185" i="3"/>
  <c r="WK200" i="3"/>
  <c r="WK205" i="3"/>
  <c r="WZ266" i="3"/>
  <c r="WV262" i="3"/>
  <c r="WZ46" i="3"/>
  <c r="WZ60" i="3"/>
  <c r="WZ66" i="3"/>
  <c r="WV265" i="3"/>
  <c r="WX264" i="3"/>
  <c r="WZ149" i="3"/>
  <c r="WZ156" i="3"/>
  <c r="WZ178" i="3"/>
  <c r="WZ236" i="3"/>
  <c r="SG156" i="3"/>
  <c r="SG178" i="3"/>
  <c r="SG236" i="3"/>
  <c r="TK11" i="3"/>
  <c r="TK26" i="3"/>
  <c r="TK49" i="3"/>
  <c r="TK75" i="3"/>
  <c r="TM264" i="3"/>
  <c r="TK166" i="3"/>
  <c r="TK171" i="3"/>
  <c r="TK185" i="3"/>
  <c r="TK200" i="3"/>
  <c r="TK205" i="3"/>
  <c r="TZ266" i="3"/>
  <c r="TZ66" i="3"/>
  <c r="TX264" i="3"/>
  <c r="TZ156" i="3"/>
  <c r="TZ178" i="3"/>
  <c r="TZ236" i="3"/>
  <c r="UO11" i="3"/>
  <c r="UO26" i="3"/>
  <c r="UO49" i="3"/>
  <c r="UO75" i="3"/>
  <c r="UQ264" i="3"/>
  <c r="UO166" i="3"/>
  <c r="UO171" i="3"/>
  <c r="UO185" i="3"/>
  <c r="UO200" i="3"/>
  <c r="UO205" i="3"/>
  <c r="VD266" i="3"/>
  <c r="VD66" i="3"/>
  <c r="VB264" i="3"/>
  <c r="VD156" i="3"/>
  <c r="VD178" i="3"/>
  <c r="VD236" i="3"/>
  <c r="VS11" i="3"/>
  <c r="VS26" i="3"/>
  <c r="VS49" i="3"/>
  <c r="VS75" i="3"/>
  <c r="VU264" i="3"/>
  <c r="VS166" i="3"/>
  <c r="VS171" i="3"/>
  <c r="VS185" i="3"/>
  <c r="VS200" i="3"/>
  <c r="VS205" i="3"/>
  <c r="WH266" i="3"/>
  <c r="WH66" i="3"/>
  <c r="WF264" i="3"/>
  <c r="WH156" i="3"/>
  <c r="WH178" i="3"/>
  <c r="WH236" i="3"/>
  <c r="WW11" i="3"/>
  <c r="WW26" i="3"/>
  <c r="WW49" i="3"/>
  <c r="WW75" i="3"/>
  <c r="WY264" i="3"/>
  <c r="WW166" i="3"/>
  <c r="WW171" i="3"/>
  <c r="WW185" i="3"/>
  <c r="WW200" i="3"/>
  <c r="WW205" i="3"/>
  <c r="SF264" i="3"/>
  <c r="SJ141" i="3"/>
  <c r="TL262" i="3"/>
  <c r="TL265" i="3"/>
  <c r="TN264" i="3"/>
  <c r="TN134" i="3"/>
  <c r="TN196" i="3"/>
  <c r="UA266" i="3"/>
  <c r="UC30" i="3"/>
  <c r="TY264" i="3"/>
  <c r="UC141" i="3"/>
  <c r="UP262" i="3"/>
  <c r="UP265" i="3"/>
  <c r="UR264" i="3"/>
  <c r="UR134" i="3"/>
  <c r="UR196" i="3"/>
  <c r="VE266" i="3"/>
  <c r="VG30" i="3"/>
  <c r="VC264" i="3"/>
  <c r="VG141" i="3"/>
  <c r="VT262" i="3"/>
  <c r="VT265" i="3"/>
  <c r="VV264" i="3"/>
  <c r="VV134" i="3"/>
  <c r="VV196" i="3"/>
  <c r="WI266" i="3"/>
  <c r="WK30" i="3"/>
  <c r="WG264" i="3"/>
  <c r="WK141" i="3"/>
  <c r="WX262" i="3"/>
  <c r="WX265" i="3"/>
  <c r="WZ264" i="3"/>
  <c r="WZ134" i="3"/>
  <c r="WZ196" i="3"/>
  <c r="XO253" i="3"/>
  <c r="GV66" i="3"/>
  <c r="GV11" i="3"/>
  <c r="YS261" i="3"/>
  <c r="XO261" i="3"/>
  <c r="ZH261" i="3"/>
  <c r="ZE261" i="3"/>
  <c r="AP264" i="3"/>
  <c r="YS253" i="3"/>
  <c r="LJ263" i="3"/>
  <c r="LY263" i="3"/>
  <c r="MN263" i="3"/>
  <c r="NC263" i="3"/>
  <c r="NR263" i="3"/>
  <c r="OG263" i="3"/>
  <c r="OV263" i="3"/>
  <c r="PK263" i="3"/>
  <c r="PZ263" i="3"/>
  <c r="QO263" i="3"/>
  <c r="RD263" i="3"/>
  <c r="RS263" i="3"/>
  <c r="SH263" i="3"/>
  <c r="TL263" i="3"/>
  <c r="UA263" i="3"/>
  <c r="UP263" i="3"/>
  <c r="VE263" i="3"/>
  <c r="VT263" i="3"/>
  <c r="WI263" i="3"/>
  <c r="WX263" i="3"/>
  <c r="GU263" i="3"/>
  <c r="HY263" i="3"/>
  <c r="JC263" i="3"/>
  <c r="JR263" i="3"/>
  <c r="KG263" i="3"/>
  <c r="LK263" i="3"/>
  <c r="LZ263" i="3"/>
  <c r="MO263" i="3"/>
  <c r="ND263" i="3"/>
  <c r="NS263" i="3"/>
  <c r="OH263" i="3"/>
  <c r="OW263" i="3"/>
  <c r="PL263" i="3"/>
  <c r="QA263" i="3"/>
  <c r="QP263" i="3"/>
  <c r="RE263" i="3"/>
  <c r="RT263" i="3"/>
  <c r="SI263" i="3"/>
  <c r="TM263" i="3"/>
  <c r="UB263" i="3"/>
  <c r="UQ263" i="3"/>
  <c r="VF263" i="3"/>
  <c r="VU263" i="3"/>
  <c r="WJ263" i="3"/>
  <c r="WY263" i="3"/>
  <c r="AP265" i="3"/>
  <c r="GJ262" i="3"/>
  <c r="GV37" i="3"/>
  <c r="GV262" i="3"/>
  <c r="GV80" i="3"/>
  <c r="GV265" i="3"/>
  <c r="GV263" i="3"/>
  <c r="HZ37" i="3"/>
  <c r="HZ262" i="3"/>
  <c r="HZ80" i="3"/>
  <c r="HZ265" i="3"/>
  <c r="HZ263" i="3"/>
  <c r="JD263" i="3"/>
  <c r="JS37" i="3"/>
  <c r="JS262" i="3"/>
  <c r="JS80" i="3"/>
  <c r="JS265" i="3"/>
  <c r="JS263" i="3"/>
  <c r="KH263" i="3"/>
  <c r="LL37" i="3"/>
  <c r="LL262" i="3"/>
  <c r="LL80" i="3"/>
  <c r="LL265" i="3"/>
  <c r="LL263" i="3"/>
  <c r="MA37" i="3"/>
  <c r="MA262" i="3"/>
  <c r="MA80" i="3"/>
  <c r="MA265" i="3"/>
  <c r="MA263" i="3"/>
  <c r="MP37" i="3"/>
  <c r="MP262" i="3"/>
  <c r="MP80" i="3"/>
  <c r="MP265" i="3"/>
  <c r="MP263" i="3"/>
  <c r="NE37" i="3"/>
  <c r="NE262" i="3"/>
  <c r="NE80" i="3"/>
  <c r="NE265" i="3"/>
  <c r="NE263" i="3"/>
  <c r="NT37" i="3"/>
  <c r="NT262" i="3"/>
  <c r="NT80" i="3"/>
  <c r="NT265" i="3"/>
  <c r="NT263" i="3"/>
  <c r="OI37" i="3"/>
  <c r="OI262" i="3"/>
  <c r="OI80" i="3"/>
  <c r="OI265" i="3"/>
  <c r="OI263" i="3"/>
  <c r="OX37" i="3"/>
  <c r="OX262" i="3"/>
  <c r="OX80" i="3"/>
  <c r="OX265" i="3"/>
  <c r="OX263" i="3"/>
  <c r="PM37" i="3"/>
  <c r="PM262" i="3"/>
  <c r="PM80" i="3"/>
  <c r="PM265" i="3"/>
  <c r="PM263" i="3"/>
  <c r="QB37" i="3"/>
  <c r="QB262" i="3"/>
  <c r="QB80" i="3"/>
  <c r="QB265" i="3"/>
  <c r="QB263" i="3"/>
  <c r="QQ37" i="3"/>
  <c r="QQ262" i="3"/>
  <c r="QQ80" i="3"/>
  <c r="QQ265" i="3"/>
  <c r="QQ263" i="3"/>
  <c r="RF37" i="3"/>
  <c r="RF262" i="3"/>
  <c r="RF80" i="3"/>
  <c r="RF265" i="3"/>
  <c r="RF263" i="3"/>
  <c r="RU37" i="3"/>
  <c r="RU262" i="3"/>
  <c r="RU80" i="3"/>
  <c r="RU265" i="3"/>
  <c r="RU263" i="3"/>
  <c r="SJ37" i="3"/>
  <c r="SJ262" i="3"/>
  <c r="SJ80" i="3"/>
  <c r="SJ265" i="3"/>
  <c r="SJ263" i="3"/>
  <c r="TN37" i="3"/>
  <c r="TN262" i="3"/>
  <c r="TN80" i="3"/>
  <c r="TN265" i="3"/>
  <c r="TN263" i="3"/>
  <c r="UC37" i="3"/>
  <c r="UC262" i="3"/>
  <c r="UC80" i="3"/>
  <c r="UC265" i="3"/>
  <c r="UC263" i="3"/>
  <c r="UR37" i="3"/>
  <c r="UR262" i="3"/>
  <c r="UR80" i="3"/>
  <c r="UR265" i="3"/>
  <c r="UR263" i="3"/>
  <c r="VG37" i="3"/>
  <c r="VG262" i="3"/>
  <c r="VG80" i="3"/>
  <c r="VG265" i="3"/>
  <c r="VG263" i="3"/>
  <c r="VV37" i="3"/>
  <c r="VV262" i="3"/>
  <c r="VV80" i="3"/>
  <c r="VV265" i="3"/>
  <c r="VV263" i="3"/>
  <c r="WK37" i="3"/>
  <c r="WK262" i="3"/>
  <c r="WK80" i="3"/>
  <c r="WK265" i="3"/>
  <c r="WK263" i="3"/>
  <c r="WZ37" i="3"/>
  <c r="WZ262" i="3"/>
  <c r="WZ80" i="3"/>
  <c r="WZ265" i="3"/>
  <c r="WZ263" i="3"/>
  <c r="ZE253" i="3"/>
  <c r="GQ263" i="3"/>
  <c r="HU263" i="3"/>
  <c r="IY263" i="3"/>
  <c r="JN263" i="3"/>
  <c r="KC263" i="3"/>
  <c r="LG263" i="3"/>
  <c r="LV263" i="3"/>
  <c r="MK263" i="3"/>
  <c r="MZ263" i="3"/>
  <c r="NO263" i="3"/>
  <c r="OD263" i="3"/>
  <c r="OS263" i="3"/>
  <c r="PH263" i="3"/>
  <c r="PW263" i="3"/>
  <c r="QL263" i="3"/>
  <c r="RA263" i="3"/>
  <c r="RP263" i="3"/>
  <c r="SE263" i="3"/>
  <c r="TI263" i="3"/>
  <c r="TX263" i="3"/>
  <c r="UM263" i="3"/>
  <c r="VB263" i="3"/>
  <c r="VQ263" i="3"/>
  <c r="WF263" i="3"/>
  <c r="WU263" i="3"/>
  <c r="YA261" i="3"/>
  <c r="AP262" i="3"/>
  <c r="AP266" i="3"/>
  <c r="YP261" i="3"/>
  <c r="XL261" i="3"/>
  <c r="GT265" i="3"/>
  <c r="GT263" i="3"/>
  <c r="JB265" i="3"/>
  <c r="JB263" i="3"/>
  <c r="KF263" i="3"/>
  <c r="GR263" i="3"/>
  <c r="HV263" i="3"/>
  <c r="IZ263" i="3"/>
  <c r="JO263" i="3"/>
  <c r="KD263" i="3"/>
  <c r="LH263" i="3"/>
  <c r="LW263" i="3"/>
  <c r="ML263" i="3"/>
  <c r="NA263" i="3"/>
  <c r="NP263" i="3"/>
  <c r="OE263" i="3"/>
  <c r="OT263" i="3"/>
  <c r="PI263" i="3"/>
  <c r="PX263" i="3"/>
  <c r="QM263" i="3"/>
  <c r="RB263" i="3"/>
  <c r="RQ263" i="3"/>
  <c r="SF263" i="3"/>
  <c r="TJ263" i="3"/>
  <c r="TY263" i="3"/>
  <c r="UN263" i="3"/>
  <c r="VC263" i="3"/>
  <c r="VR263" i="3"/>
  <c r="WG263" i="3"/>
  <c r="WV263" i="3"/>
  <c r="AP263" i="3"/>
  <c r="HX263" i="3"/>
  <c r="JQ263" i="3"/>
  <c r="GS263" i="3"/>
  <c r="HW37" i="3"/>
  <c r="HW262" i="3"/>
  <c r="HW80" i="3"/>
  <c r="HW265" i="3"/>
  <c r="HW263" i="3"/>
  <c r="JA37" i="3"/>
  <c r="JA262" i="3"/>
  <c r="JA80" i="3"/>
  <c r="JA265" i="3"/>
  <c r="JA263" i="3"/>
  <c r="JP37" i="3"/>
  <c r="JP262" i="3"/>
  <c r="JP80" i="3"/>
  <c r="JP265" i="3"/>
  <c r="JP263" i="3"/>
  <c r="KE37" i="3"/>
  <c r="KE262" i="3"/>
  <c r="KE80" i="3"/>
  <c r="KE265" i="3"/>
  <c r="KE263" i="3"/>
  <c r="LI37" i="3"/>
  <c r="LI262" i="3"/>
  <c r="LI80" i="3"/>
  <c r="LI265" i="3"/>
  <c r="LI263" i="3"/>
  <c r="LX37" i="3"/>
  <c r="LX262" i="3"/>
  <c r="LX80" i="3"/>
  <c r="LX265" i="3"/>
  <c r="LX263" i="3"/>
  <c r="MM37" i="3"/>
  <c r="MM262" i="3"/>
  <c r="MM80" i="3"/>
  <c r="MM265" i="3"/>
  <c r="MM263" i="3"/>
  <c r="NB37" i="3"/>
  <c r="NB262" i="3"/>
  <c r="NB80" i="3"/>
  <c r="NB265" i="3"/>
  <c r="NB263" i="3"/>
  <c r="NQ37" i="3"/>
  <c r="NQ262" i="3"/>
  <c r="NQ80" i="3"/>
  <c r="NQ265" i="3"/>
  <c r="NQ263" i="3"/>
  <c r="OF37" i="3"/>
  <c r="OF262" i="3"/>
  <c r="OF80" i="3"/>
  <c r="OF265" i="3"/>
  <c r="OF263" i="3"/>
  <c r="OU37" i="3"/>
  <c r="OU262" i="3"/>
  <c r="OU80" i="3"/>
  <c r="OU265" i="3"/>
  <c r="OU263" i="3"/>
  <c r="PJ37" i="3"/>
  <c r="PJ262" i="3"/>
  <c r="PJ80" i="3"/>
  <c r="PJ265" i="3"/>
  <c r="PJ263" i="3"/>
  <c r="PY37" i="3"/>
  <c r="PY262" i="3"/>
  <c r="PY80" i="3"/>
  <c r="PY265" i="3"/>
  <c r="PY263" i="3"/>
  <c r="QN37" i="3"/>
  <c r="QN262" i="3"/>
  <c r="QN80" i="3"/>
  <c r="QN265" i="3"/>
  <c r="QN263" i="3"/>
  <c r="RC37" i="3"/>
  <c r="RC262" i="3"/>
  <c r="RC80" i="3"/>
  <c r="RC265" i="3"/>
  <c r="RC263" i="3"/>
  <c r="RR37" i="3"/>
  <c r="RR262" i="3"/>
  <c r="RR80" i="3"/>
  <c r="RR265" i="3"/>
  <c r="RR263" i="3"/>
  <c r="SG37" i="3"/>
  <c r="SG262" i="3"/>
  <c r="SG80" i="3"/>
  <c r="SG265" i="3"/>
  <c r="SG263" i="3"/>
  <c r="TK37" i="3"/>
  <c r="TK262" i="3"/>
  <c r="TK80" i="3"/>
  <c r="TK265" i="3"/>
  <c r="TK263" i="3"/>
  <c r="TZ37" i="3"/>
  <c r="TZ262" i="3"/>
  <c r="TZ80" i="3"/>
  <c r="TZ265" i="3"/>
  <c r="TZ263" i="3"/>
  <c r="UO37" i="3"/>
  <c r="UO262" i="3"/>
  <c r="UO80" i="3"/>
  <c r="UO265" i="3"/>
  <c r="UO263" i="3"/>
  <c r="VD37" i="3"/>
  <c r="VD262" i="3"/>
  <c r="VD80" i="3"/>
  <c r="VD265" i="3"/>
  <c r="VD263" i="3"/>
  <c r="VS37" i="3"/>
  <c r="VS262" i="3"/>
  <c r="VS80" i="3"/>
  <c r="VS265" i="3"/>
  <c r="VS263" i="3"/>
  <c r="WH37" i="3"/>
  <c r="WH262" i="3"/>
  <c r="WH80" i="3"/>
  <c r="WH265" i="3"/>
  <c r="WH263" i="3"/>
  <c r="WW37" i="3"/>
  <c r="WW262" i="3"/>
  <c r="WW80" i="3"/>
  <c r="WW265" i="3"/>
  <c r="WW263" i="3"/>
  <c r="GS171" i="3"/>
  <c r="GS46" i="3"/>
  <c r="GS80" i="3"/>
  <c r="GS205" i="3"/>
  <c r="GV178" i="3"/>
  <c r="YP253" i="3"/>
  <c r="GS11" i="3"/>
  <c r="GS37" i="3"/>
  <c r="GS49" i="3"/>
  <c r="HW11" i="3"/>
  <c r="XL253" i="3"/>
  <c r="YA253" i="3"/>
  <c r="RC253" i="3" l="1"/>
  <c r="NB253" i="3"/>
  <c r="RU253" i="3"/>
  <c r="UO253" i="3"/>
  <c r="NT253" i="3"/>
  <c r="JA253" i="3"/>
  <c r="RF253" i="3"/>
  <c r="VD253" i="3"/>
  <c r="OI253" i="3"/>
  <c r="HW253" i="3"/>
  <c r="QN253" i="3"/>
  <c r="VG253" i="3"/>
  <c r="JP253" i="3"/>
  <c r="NQ253" i="3"/>
  <c r="VV253" i="3"/>
  <c r="OF253" i="3"/>
  <c r="WH253" i="3"/>
  <c r="OU253" i="3"/>
  <c r="LI253" i="3"/>
  <c r="WZ253" i="3"/>
  <c r="WW253" i="3"/>
  <c r="TK253" i="3"/>
  <c r="PJ253" i="3"/>
  <c r="LX253" i="3"/>
  <c r="UC253" i="3"/>
  <c r="QB253" i="3"/>
  <c r="MP261" i="3"/>
  <c r="VS253" i="3"/>
  <c r="SG253" i="3"/>
  <c r="TZ253" i="3"/>
  <c r="PY253" i="3"/>
  <c r="MM253" i="3"/>
  <c r="UR253" i="3"/>
  <c r="QQ253" i="3"/>
  <c r="NE253" i="3"/>
  <c r="GV253" i="3"/>
  <c r="RR253" i="3"/>
  <c r="KE253" i="3"/>
  <c r="WK253" i="3"/>
  <c r="SJ253" i="3"/>
  <c r="OX253" i="3"/>
  <c r="TN253" i="3"/>
  <c r="PM253" i="3"/>
  <c r="MA261" i="3"/>
  <c r="LL261" i="3"/>
  <c r="GV261" i="3"/>
  <c r="MP253" i="3"/>
  <c r="MA253" i="3"/>
  <c r="LL253" i="3"/>
  <c r="JS261" i="3"/>
  <c r="HZ261" i="3"/>
  <c r="HZ253" i="3"/>
  <c r="WW261" i="3"/>
  <c r="WH261" i="3"/>
  <c r="VS261" i="3"/>
  <c r="VD261" i="3"/>
  <c r="UO261" i="3"/>
  <c r="TZ261" i="3"/>
  <c r="TK261" i="3"/>
  <c r="SG261" i="3"/>
  <c r="RR261" i="3"/>
  <c r="RC261" i="3"/>
  <c r="QN261" i="3"/>
  <c r="PY261" i="3"/>
  <c r="PJ261" i="3"/>
  <c r="OU261" i="3"/>
  <c r="OF261" i="3"/>
  <c r="NQ261" i="3"/>
  <c r="NB261" i="3"/>
  <c r="MM261" i="3"/>
  <c r="LX261" i="3"/>
  <c r="LI261" i="3"/>
  <c r="KE261" i="3"/>
  <c r="JP261" i="3"/>
  <c r="JA261" i="3"/>
  <c r="HW261" i="3"/>
  <c r="JS253" i="3"/>
  <c r="GS261" i="3"/>
  <c r="WZ261" i="3"/>
  <c r="WK261" i="3"/>
  <c r="VV261" i="3"/>
  <c r="VG261" i="3"/>
  <c r="UR261" i="3"/>
  <c r="UC261" i="3"/>
  <c r="TN261" i="3"/>
  <c r="SJ261" i="3"/>
  <c r="RU261" i="3"/>
  <c r="RF261" i="3"/>
  <c r="QQ261" i="3"/>
  <c r="QB261" i="3"/>
  <c r="PM261" i="3"/>
  <c r="OX261" i="3"/>
  <c r="OI261" i="3"/>
  <c r="NT261" i="3"/>
  <c r="NE261" i="3"/>
  <c r="GS253" i="3"/>
  <c r="GD236" i="3" l="1"/>
  <c r="GD205" i="3"/>
  <c r="GD200" i="3"/>
  <c r="GD196" i="3"/>
  <c r="GD194" i="3"/>
  <c r="GD185" i="3"/>
  <c r="GD178" i="3"/>
  <c r="GD171" i="3"/>
  <c r="GD166" i="3"/>
  <c r="GD164" i="3"/>
  <c r="GD162" i="3"/>
  <c r="GD160" i="3"/>
  <c r="GD156" i="3"/>
  <c r="GD154" i="3"/>
  <c r="GD152" i="3"/>
  <c r="GD149" i="3"/>
  <c r="GD141" i="3"/>
  <c r="GD134" i="3"/>
  <c r="GD80" i="3"/>
  <c r="GD75" i="3"/>
  <c r="GD73" i="3"/>
  <c r="GD70" i="3"/>
  <c r="GD66" i="3"/>
  <c r="GD63" i="3"/>
  <c r="GD60" i="3"/>
  <c r="GD49" i="3"/>
  <c r="GD46" i="3"/>
  <c r="GD44" i="3"/>
  <c r="GD41" i="3"/>
  <c r="GD37" i="3"/>
  <c r="GD35" i="3"/>
  <c r="GD30" i="3"/>
  <c r="GD26" i="3"/>
  <c r="GD24" i="3"/>
  <c r="GD22" i="3"/>
  <c r="GD11" i="3"/>
  <c r="GB12" i="3"/>
  <c r="FR252" i="3"/>
  <c r="FQ252" i="3"/>
  <c r="FP252" i="3"/>
  <c r="FO252" i="3"/>
  <c r="FN252" i="3"/>
  <c r="FM252" i="3"/>
  <c r="FR251" i="3"/>
  <c r="FQ251" i="3"/>
  <c r="FP251" i="3"/>
  <c r="FO251" i="3"/>
  <c r="FN251" i="3"/>
  <c r="FM251" i="3"/>
  <c r="FR250" i="3"/>
  <c r="FQ250" i="3"/>
  <c r="FP250" i="3"/>
  <c r="FO250" i="3"/>
  <c r="FN250" i="3"/>
  <c r="FM250" i="3"/>
  <c r="FR249" i="3"/>
  <c r="FQ249" i="3"/>
  <c r="FP249" i="3"/>
  <c r="FO249" i="3"/>
  <c r="FN249" i="3"/>
  <c r="FM249" i="3"/>
  <c r="FR248" i="3"/>
  <c r="FQ248" i="3"/>
  <c r="FP248" i="3"/>
  <c r="FO248" i="3"/>
  <c r="FN248" i="3"/>
  <c r="FM248" i="3"/>
  <c r="FR247" i="3"/>
  <c r="FQ247" i="3"/>
  <c r="FP247" i="3"/>
  <c r="FO247" i="3"/>
  <c r="FN247" i="3"/>
  <c r="FM247" i="3"/>
  <c r="FR246" i="3"/>
  <c r="FQ246" i="3"/>
  <c r="FP246" i="3"/>
  <c r="FO246" i="3"/>
  <c r="FN246" i="3"/>
  <c r="FM246" i="3"/>
  <c r="FR245" i="3"/>
  <c r="FQ245" i="3"/>
  <c r="FP245" i="3"/>
  <c r="FO245" i="3"/>
  <c r="FN245" i="3"/>
  <c r="FM245" i="3"/>
  <c r="FR244" i="3"/>
  <c r="FQ244" i="3"/>
  <c r="FP244" i="3"/>
  <c r="FO244" i="3"/>
  <c r="FN244" i="3"/>
  <c r="FM244" i="3"/>
  <c r="FR243" i="3"/>
  <c r="FQ243" i="3"/>
  <c r="FP243" i="3"/>
  <c r="FO243" i="3"/>
  <c r="FN243" i="3"/>
  <c r="FM243" i="3"/>
  <c r="FR242" i="3"/>
  <c r="FQ242" i="3"/>
  <c r="FP242" i="3"/>
  <c r="FO242" i="3"/>
  <c r="FN242" i="3"/>
  <c r="FM242" i="3"/>
  <c r="FR241" i="3"/>
  <c r="FQ241" i="3"/>
  <c r="FP241" i="3"/>
  <c r="FO241" i="3"/>
  <c r="FN241" i="3"/>
  <c r="FM241" i="3"/>
  <c r="FR240" i="3"/>
  <c r="FQ240" i="3"/>
  <c r="FP240" i="3"/>
  <c r="FO240" i="3"/>
  <c r="FN240" i="3"/>
  <c r="FM240" i="3"/>
  <c r="FR239" i="3"/>
  <c r="FQ239" i="3"/>
  <c r="FP239" i="3"/>
  <c r="FO239" i="3"/>
  <c r="FN239" i="3"/>
  <c r="FM239" i="3"/>
  <c r="FR238" i="3"/>
  <c r="FQ238" i="3"/>
  <c r="FP238" i="3"/>
  <c r="FO238" i="3"/>
  <c r="FN238" i="3"/>
  <c r="FM238" i="3"/>
  <c r="FR237" i="3"/>
  <c r="FR236" i="3" s="1"/>
  <c r="FQ237" i="3"/>
  <c r="FP237" i="3"/>
  <c r="FO237" i="3"/>
  <c r="FN237" i="3"/>
  <c r="FM237" i="3"/>
  <c r="FR235" i="3"/>
  <c r="FQ235" i="3"/>
  <c r="FP235" i="3"/>
  <c r="FO235" i="3"/>
  <c r="FN235" i="3"/>
  <c r="FM235" i="3"/>
  <c r="FR234" i="3"/>
  <c r="FQ234" i="3"/>
  <c r="FP234" i="3"/>
  <c r="FO234" i="3"/>
  <c r="FN234" i="3"/>
  <c r="FM234" i="3"/>
  <c r="FR233" i="3"/>
  <c r="FQ233" i="3"/>
  <c r="FP233" i="3"/>
  <c r="FO233" i="3"/>
  <c r="FN233" i="3"/>
  <c r="FM233" i="3"/>
  <c r="FR232" i="3"/>
  <c r="FQ232" i="3"/>
  <c r="FP232" i="3"/>
  <c r="FO232" i="3"/>
  <c r="FN232" i="3"/>
  <c r="FM232" i="3"/>
  <c r="FR231" i="3"/>
  <c r="FQ231" i="3"/>
  <c r="FP231" i="3"/>
  <c r="FO231" i="3"/>
  <c r="FN231" i="3"/>
  <c r="FM231" i="3"/>
  <c r="FR230" i="3"/>
  <c r="FQ230" i="3"/>
  <c r="FP230" i="3"/>
  <c r="FO230" i="3"/>
  <c r="FN230" i="3"/>
  <c r="FM230" i="3"/>
  <c r="FR229" i="3"/>
  <c r="FQ229" i="3"/>
  <c r="FP229" i="3"/>
  <c r="FO229" i="3"/>
  <c r="FN229" i="3"/>
  <c r="FM229" i="3"/>
  <c r="FR228" i="3"/>
  <c r="FQ228" i="3"/>
  <c r="FP228" i="3"/>
  <c r="FO228" i="3"/>
  <c r="FN228" i="3"/>
  <c r="FM228" i="3"/>
  <c r="FR227" i="3"/>
  <c r="FQ227" i="3"/>
  <c r="FP227" i="3"/>
  <c r="FO227" i="3"/>
  <c r="FN227" i="3"/>
  <c r="FM227" i="3"/>
  <c r="FR226" i="3"/>
  <c r="FQ226" i="3"/>
  <c r="FP226" i="3"/>
  <c r="FO226" i="3"/>
  <c r="FN226" i="3"/>
  <c r="FM226" i="3"/>
  <c r="FR225" i="3"/>
  <c r="FQ225" i="3"/>
  <c r="FP225" i="3"/>
  <c r="FO225" i="3"/>
  <c r="FN225" i="3"/>
  <c r="FM225" i="3"/>
  <c r="FR224" i="3"/>
  <c r="FQ224" i="3"/>
  <c r="FP224" i="3"/>
  <c r="FO224" i="3"/>
  <c r="FN224" i="3"/>
  <c r="FM224" i="3"/>
  <c r="FR223" i="3"/>
  <c r="FQ223" i="3"/>
  <c r="FP223" i="3"/>
  <c r="FO223" i="3"/>
  <c r="FN223" i="3"/>
  <c r="FM223" i="3"/>
  <c r="FR222" i="3"/>
  <c r="FQ222" i="3"/>
  <c r="FP222" i="3"/>
  <c r="FO222" i="3"/>
  <c r="FN222" i="3"/>
  <c r="FM222" i="3"/>
  <c r="FR221" i="3"/>
  <c r="FQ221" i="3"/>
  <c r="FP221" i="3"/>
  <c r="FO221" i="3"/>
  <c r="FN221" i="3"/>
  <c r="FM221" i="3"/>
  <c r="FR220" i="3"/>
  <c r="FQ220" i="3"/>
  <c r="FP220" i="3"/>
  <c r="FO220" i="3"/>
  <c r="FN220" i="3"/>
  <c r="FM220" i="3"/>
  <c r="FR219" i="3"/>
  <c r="FQ219" i="3"/>
  <c r="FP219" i="3"/>
  <c r="FO219" i="3"/>
  <c r="FN219" i="3"/>
  <c r="FM219" i="3"/>
  <c r="FR218" i="3"/>
  <c r="FQ218" i="3"/>
  <c r="FP218" i="3"/>
  <c r="FO218" i="3"/>
  <c r="FN218" i="3"/>
  <c r="FM218" i="3"/>
  <c r="FR217" i="3"/>
  <c r="FQ217" i="3"/>
  <c r="FP217" i="3"/>
  <c r="FO217" i="3"/>
  <c r="FN217" i="3"/>
  <c r="FM217" i="3"/>
  <c r="FR216" i="3"/>
  <c r="FQ216" i="3"/>
  <c r="FP216" i="3"/>
  <c r="FO216" i="3"/>
  <c r="FN216" i="3"/>
  <c r="FM216" i="3"/>
  <c r="FR215" i="3"/>
  <c r="FQ215" i="3"/>
  <c r="FP215" i="3"/>
  <c r="FO215" i="3"/>
  <c r="FN215" i="3"/>
  <c r="FM215" i="3"/>
  <c r="FR214" i="3"/>
  <c r="FQ214" i="3"/>
  <c r="FP214" i="3"/>
  <c r="FO214" i="3"/>
  <c r="FN214" i="3"/>
  <c r="FM214" i="3"/>
  <c r="FR213" i="3"/>
  <c r="FQ213" i="3"/>
  <c r="FP213" i="3"/>
  <c r="FO213" i="3"/>
  <c r="FN213" i="3"/>
  <c r="FM213" i="3"/>
  <c r="FR212" i="3"/>
  <c r="FQ212" i="3"/>
  <c r="FP212" i="3"/>
  <c r="FO212" i="3"/>
  <c r="FN212" i="3"/>
  <c r="FM212" i="3"/>
  <c r="FR211" i="3"/>
  <c r="FQ211" i="3"/>
  <c r="FP211" i="3"/>
  <c r="FO211" i="3"/>
  <c r="FN211" i="3"/>
  <c r="FM211" i="3"/>
  <c r="FR210" i="3"/>
  <c r="FQ210" i="3"/>
  <c r="FP210" i="3"/>
  <c r="FO210" i="3"/>
  <c r="FN210" i="3"/>
  <c r="FM210" i="3"/>
  <c r="FR209" i="3"/>
  <c r="FQ209" i="3"/>
  <c r="FP209" i="3"/>
  <c r="FO209" i="3"/>
  <c r="FN209" i="3"/>
  <c r="FM209" i="3"/>
  <c r="FR208" i="3"/>
  <c r="FQ208" i="3"/>
  <c r="FP208" i="3"/>
  <c r="FO208" i="3"/>
  <c r="FN208" i="3"/>
  <c r="FM208" i="3"/>
  <c r="FR207" i="3"/>
  <c r="FQ207" i="3"/>
  <c r="FP207" i="3"/>
  <c r="FO207" i="3"/>
  <c r="FN207" i="3"/>
  <c r="FM207" i="3"/>
  <c r="FR206" i="3"/>
  <c r="FQ206" i="3"/>
  <c r="FP206" i="3"/>
  <c r="FO206" i="3"/>
  <c r="FO205" i="3" s="1"/>
  <c r="FN206" i="3"/>
  <c r="FM206" i="3"/>
  <c r="FR204" i="3"/>
  <c r="FQ204" i="3"/>
  <c r="FP204" i="3"/>
  <c r="FO204" i="3"/>
  <c r="FN204" i="3"/>
  <c r="FM204" i="3"/>
  <c r="FR203" i="3"/>
  <c r="FQ203" i="3"/>
  <c r="FP203" i="3"/>
  <c r="FO203" i="3"/>
  <c r="FN203" i="3"/>
  <c r="FM203" i="3"/>
  <c r="FR202" i="3"/>
  <c r="FQ202" i="3"/>
  <c r="FP202" i="3"/>
  <c r="FO202" i="3"/>
  <c r="FN202" i="3"/>
  <c r="FM202" i="3"/>
  <c r="FR201" i="3"/>
  <c r="FQ201" i="3"/>
  <c r="FP201" i="3"/>
  <c r="FO201" i="3"/>
  <c r="FO200" i="3" s="1"/>
  <c r="FN201" i="3"/>
  <c r="FM201" i="3"/>
  <c r="FR199" i="3"/>
  <c r="FQ199" i="3"/>
  <c r="FP199" i="3"/>
  <c r="FO199" i="3"/>
  <c r="FN199" i="3"/>
  <c r="FM199" i="3"/>
  <c r="FR198" i="3"/>
  <c r="FQ198" i="3"/>
  <c r="FP198" i="3"/>
  <c r="FO198" i="3"/>
  <c r="FN198" i="3"/>
  <c r="FM198" i="3"/>
  <c r="FR197" i="3"/>
  <c r="FQ197" i="3"/>
  <c r="FP197" i="3"/>
  <c r="FO197" i="3"/>
  <c r="FN197" i="3"/>
  <c r="FM197" i="3"/>
  <c r="FR195" i="3"/>
  <c r="FR194" i="3" s="1"/>
  <c r="FQ195" i="3"/>
  <c r="FP195" i="3"/>
  <c r="FO195" i="3"/>
  <c r="FO194" i="3" s="1"/>
  <c r="FN195" i="3"/>
  <c r="FM195" i="3"/>
  <c r="FR193" i="3"/>
  <c r="FQ193" i="3"/>
  <c r="FP193" i="3"/>
  <c r="FO193" i="3"/>
  <c r="FN193" i="3"/>
  <c r="FM193" i="3"/>
  <c r="FR192" i="3"/>
  <c r="FQ192" i="3"/>
  <c r="FP192" i="3"/>
  <c r="FO192" i="3"/>
  <c r="FN192" i="3"/>
  <c r="FM192" i="3"/>
  <c r="FR191" i="3"/>
  <c r="FQ191" i="3"/>
  <c r="FP191" i="3"/>
  <c r="FO191" i="3"/>
  <c r="FN191" i="3"/>
  <c r="FM191" i="3"/>
  <c r="FR190" i="3"/>
  <c r="FQ190" i="3"/>
  <c r="FP190" i="3"/>
  <c r="FO190" i="3"/>
  <c r="FN190" i="3"/>
  <c r="FM190" i="3"/>
  <c r="FR189" i="3"/>
  <c r="FQ189" i="3"/>
  <c r="FP189" i="3"/>
  <c r="FO189" i="3"/>
  <c r="FN189" i="3"/>
  <c r="FM189" i="3"/>
  <c r="FR188" i="3"/>
  <c r="FQ188" i="3"/>
  <c r="FP188" i="3"/>
  <c r="FO188" i="3"/>
  <c r="FN188" i="3"/>
  <c r="FM188" i="3"/>
  <c r="FR187" i="3"/>
  <c r="FQ187" i="3"/>
  <c r="FP187" i="3"/>
  <c r="FO187" i="3"/>
  <c r="FN187" i="3"/>
  <c r="FM187" i="3"/>
  <c r="FR186" i="3"/>
  <c r="FQ186" i="3"/>
  <c r="FP186" i="3"/>
  <c r="FO186" i="3"/>
  <c r="FO185" i="3" s="1"/>
  <c r="FN186" i="3"/>
  <c r="FM186" i="3"/>
  <c r="FR184" i="3"/>
  <c r="FQ184" i="3"/>
  <c r="FP184" i="3"/>
  <c r="FO184" i="3"/>
  <c r="FN184" i="3"/>
  <c r="FM184" i="3"/>
  <c r="FR183" i="3"/>
  <c r="FQ183" i="3"/>
  <c r="FP183" i="3"/>
  <c r="FO183" i="3"/>
  <c r="FN183" i="3"/>
  <c r="FM183" i="3"/>
  <c r="FR182" i="3"/>
  <c r="FQ182" i="3"/>
  <c r="FP182" i="3"/>
  <c r="FO182" i="3"/>
  <c r="FN182" i="3"/>
  <c r="FM182" i="3"/>
  <c r="FR181" i="3"/>
  <c r="FQ181" i="3"/>
  <c r="FP181" i="3"/>
  <c r="FO181" i="3"/>
  <c r="FN181" i="3"/>
  <c r="FM181" i="3"/>
  <c r="FR180" i="3"/>
  <c r="FQ180" i="3"/>
  <c r="FP180" i="3"/>
  <c r="FO180" i="3"/>
  <c r="FN180" i="3"/>
  <c r="FM180" i="3"/>
  <c r="FR179" i="3"/>
  <c r="FR178" i="3" s="1"/>
  <c r="FQ179" i="3"/>
  <c r="FP179" i="3"/>
  <c r="FO179" i="3"/>
  <c r="FN179" i="3"/>
  <c r="FM179" i="3"/>
  <c r="FR177" i="3"/>
  <c r="FQ177" i="3"/>
  <c r="FP177" i="3"/>
  <c r="FO177" i="3"/>
  <c r="FN177" i="3"/>
  <c r="FM177" i="3"/>
  <c r="FR176" i="3"/>
  <c r="FQ176" i="3"/>
  <c r="FP176" i="3"/>
  <c r="FO176" i="3"/>
  <c r="FN176" i="3"/>
  <c r="FM176" i="3"/>
  <c r="FR175" i="3"/>
  <c r="FQ175" i="3"/>
  <c r="FP175" i="3"/>
  <c r="FO175" i="3"/>
  <c r="FN175" i="3"/>
  <c r="FM175" i="3"/>
  <c r="FR174" i="3"/>
  <c r="FQ174" i="3"/>
  <c r="FP174" i="3"/>
  <c r="FO174" i="3"/>
  <c r="FN174" i="3"/>
  <c r="FM174" i="3"/>
  <c r="FR173" i="3"/>
  <c r="FQ173" i="3"/>
  <c r="FP173" i="3"/>
  <c r="FO173" i="3"/>
  <c r="FN173" i="3"/>
  <c r="FM173" i="3"/>
  <c r="FR172" i="3"/>
  <c r="FQ172" i="3"/>
  <c r="FP172" i="3"/>
  <c r="FO172" i="3"/>
  <c r="FO171" i="3" s="1"/>
  <c r="FN172" i="3"/>
  <c r="FM172" i="3"/>
  <c r="FR170" i="3"/>
  <c r="FQ170" i="3"/>
  <c r="FP170" i="3"/>
  <c r="FO170" i="3"/>
  <c r="FN170" i="3"/>
  <c r="FM170" i="3"/>
  <c r="FR169" i="3"/>
  <c r="FQ169" i="3"/>
  <c r="FP169" i="3"/>
  <c r="FO169" i="3"/>
  <c r="FN169" i="3"/>
  <c r="FM169" i="3"/>
  <c r="FR168" i="3"/>
  <c r="FQ168" i="3"/>
  <c r="FP168" i="3"/>
  <c r="FO168" i="3"/>
  <c r="FN168" i="3"/>
  <c r="FM168" i="3"/>
  <c r="FR167" i="3"/>
  <c r="FQ167" i="3"/>
  <c r="FP167" i="3"/>
  <c r="FO167" i="3"/>
  <c r="FO166" i="3" s="1"/>
  <c r="FN167" i="3"/>
  <c r="FM167" i="3"/>
  <c r="FR165" i="3"/>
  <c r="FR164" i="3" s="1"/>
  <c r="FQ165" i="3"/>
  <c r="FP165" i="3"/>
  <c r="FO165" i="3"/>
  <c r="FO164" i="3" s="1"/>
  <c r="FN165" i="3"/>
  <c r="FM165" i="3"/>
  <c r="FR163" i="3"/>
  <c r="FR162" i="3" s="1"/>
  <c r="FQ163" i="3"/>
  <c r="FP163" i="3"/>
  <c r="FO163" i="3"/>
  <c r="FO162" i="3" s="1"/>
  <c r="FN163" i="3"/>
  <c r="FM163" i="3"/>
  <c r="FR161" i="3"/>
  <c r="FR160" i="3" s="1"/>
  <c r="FQ161" i="3"/>
  <c r="FP161" i="3"/>
  <c r="FO161" i="3"/>
  <c r="FO160" i="3" s="1"/>
  <c r="FN161" i="3"/>
  <c r="FM161" i="3"/>
  <c r="FR159" i="3"/>
  <c r="FQ159" i="3"/>
  <c r="FP159" i="3"/>
  <c r="FO159" i="3"/>
  <c r="FN159" i="3"/>
  <c r="FM159" i="3"/>
  <c r="FR158" i="3"/>
  <c r="FQ158" i="3"/>
  <c r="FP158" i="3"/>
  <c r="FO158" i="3"/>
  <c r="FN158" i="3"/>
  <c r="FM158" i="3"/>
  <c r="FR157" i="3"/>
  <c r="FR156" i="3" s="1"/>
  <c r="FQ157" i="3"/>
  <c r="FP157" i="3"/>
  <c r="FO157" i="3"/>
  <c r="FN157" i="3"/>
  <c r="FM157" i="3"/>
  <c r="FR155" i="3"/>
  <c r="FR154" i="3" s="1"/>
  <c r="FQ155" i="3"/>
  <c r="FP155" i="3"/>
  <c r="FO155" i="3"/>
  <c r="FO154" i="3" s="1"/>
  <c r="FN155" i="3"/>
  <c r="FM155" i="3"/>
  <c r="FR153" i="3"/>
  <c r="FR152" i="3" s="1"/>
  <c r="FQ153" i="3"/>
  <c r="FP153" i="3"/>
  <c r="FO153" i="3"/>
  <c r="FO152" i="3" s="1"/>
  <c r="FN153" i="3"/>
  <c r="FM153" i="3"/>
  <c r="FR151" i="3"/>
  <c r="FQ151" i="3"/>
  <c r="FP151" i="3"/>
  <c r="FO151" i="3"/>
  <c r="FN151" i="3"/>
  <c r="FM151" i="3"/>
  <c r="FR150" i="3"/>
  <c r="FR149" i="3" s="1"/>
  <c r="FQ150" i="3"/>
  <c r="FP150" i="3"/>
  <c r="FO150" i="3"/>
  <c r="FO149" i="3" s="1"/>
  <c r="FN150" i="3"/>
  <c r="FM150" i="3"/>
  <c r="FR148" i="3"/>
  <c r="FQ148" i="3"/>
  <c r="FP148" i="3"/>
  <c r="FO148" i="3"/>
  <c r="FN148" i="3"/>
  <c r="FM148" i="3"/>
  <c r="FR147" i="3"/>
  <c r="FQ147" i="3"/>
  <c r="FP147" i="3"/>
  <c r="FO147" i="3"/>
  <c r="FN147" i="3"/>
  <c r="FM147" i="3"/>
  <c r="FR146" i="3"/>
  <c r="FQ146" i="3"/>
  <c r="FP146" i="3"/>
  <c r="FO146" i="3"/>
  <c r="FN146" i="3"/>
  <c r="FM146" i="3"/>
  <c r="FR145" i="3"/>
  <c r="FQ145" i="3"/>
  <c r="FP145" i="3"/>
  <c r="FO145" i="3"/>
  <c r="FN145" i="3"/>
  <c r="FM145" i="3"/>
  <c r="FR144" i="3"/>
  <c r="FQ144" i="3"/>
  <c r="FP144" i="3"/>
  <c r="FO144" i="3"/>
  <c r="FN144" i="3"/>
  <c r="FM144" i="3"/>
  <c r="FR143" i="3"/>
  <c r="FQ143" i="3"/>
  <c r="FP143" i="3"/>
  <c r="FO143" i="3"/>
  <c r="FN143" i="3"/>
  <c r="FM143" i="3"/>
  <c r="FR142" i="3"/>
  <c r="FQ142" i="3"/>
  <c r="FP142" i="3"/>
  <c r="FO142" i="3"/>
  <c r="FN142" i="3"/>
  <c r="FM142" i="3"/>
  <c r="FR140" i="3"/>
  <c r="FQ140" i="3"/>
  <c r="FP140" i="3"/>
  <c r="FO140" i="3"/>
  <c r="FN140" i="3"/>
  <c r="FM140" i="3"/>
  <c r="FR139" i="3"/>
  <c r="FQ139" i="3"/>
  <c r="FP139" i="3"/>
  <c r="FO139" i="3"/>
  <c r="FN139" i="3"/>
  <c r="FM139" i="3"/>
  <c r="FR138" i="3"/>
  <c r="FQ138" i="3"/>
  <c r="FP138" i="3"/>
  <c r="FO138" i="3"/>
  <c r="FN138" i="3"/>
  <c r="FM138" i="3"/>
  <c r="FR137" i="3"/>
  <c r="FQ137" i="3"/>
  <c r="FP137" i="3"/>
  <c r="FO137" i="3"/>
  <c r="FN137" i="3"/>
  <c r="FM137" i="3"/>
  <c r="FR136" i="3"/>
  <c r="FQ136" i="3"/>
  <c r="FP136" i="3"/>
  <c r="FO136" i="3"/>
  <c r="FN136" i="3"/>
  <c r="FM136" i="3"/>
  <c r="FR135" i="3"/>
  <c r="FQ135" i="3"/>
  <c r="FP135" i="3"/>
  <c r="FO135" i="3"/>
  <c r="FN135" i="3"/>
  <c r="FM135" i="3"/>
  <c r="FR133" i="3"/>
  <c r="FQ133" i="3"/>
  <c r="FP133" i="3"/>
  <c r="FO133" i="3"/>
  <c r="FN133" i="3"/>
  <c r="FM133" i="3"/>
  <c r="FR132" i="3"/>
  <c r="FQ132" i="3"/>
  <c r="FP132" i="3"/>
  <c r="FO132" i="3"/>
  <c r="FN132" i="3"/>
  <c r="FM132" i="3"/>
  <c r="FR131" i="3"/>
  <c r="FQ131" i="3"/>
  <c r="FP131" i="3"/>
  <c r="FO131" i="3"/>
  <c r="FN131" i="3"/>
  <c r="FM131" i="3"/>
  <c r="FR130" i="3"/>
  <c r="FQ130" i="3"/>
  <c r="FP130" i="3"/>
  <c r="FO130" i="3"/>
  <c r="FN130" i="3"/>
  <c r="FM130" i="3"/>
  <c r="FR129" i="3"/>
  <c r="FQ129" i="3"/>
  <c r="FP129" i="3"/>
  <c r="FO129" i="3"/>
  <c r="FN129" i="3"/>
  <c r="FM129" i="3"/>
  <c r="FR128" i="3"/>
  <c r="FQ128" i="3"/>
  <c r="FP128" i="3"/>
  <c r="FO128" i="3"/>
  <c r="FN128" i="3"/>
  <c r="FM128" i="3"/>
  <c r="FR127" i="3"/>
  <c r="FQ127" i="3"/>
  <c r="FP127" i="3"/>
  <c r="FO127" i="3"/>
  <c r="FN127" i="3"/>
  <c r="FM127" i="3"/>
  <c r="FR126" i="3"/>
  <c r="FQ126" i="3"/>
  <c r="FP126" i="3"/>
  <c r="FO126" i="3"/>
  <c r="FN126" i="3"/>
  <c r="FM126" i="3"/>
  <c r="FR125" i="3"/>
  <c r="FQ125" i="3"/>
  <c r="FP125" i="3"/>
  <c r="FO125" i="3"/>
  <c r="FN125" i="3"/>
  <c r="FM125" i="3"/>
  <c r="FR124" i="3"/>
  <c r="FQ124" i="3"/>
  <c r="FP124" i="3"/>
  <c r="FO124" i="3"/>
  <c r="FN124" i="3"/>
  <c r="FM124" i="3"/>
  <c r="FR123" i="3"/>
  <c r="FQ123" i="3"/>
  <c r="FP123" i="3"/>
  <c r="FO123" i="3"/>
  <c r="FN123" i="3"/>
  <c r="FM123" i="3"/>
  <c r="FR122" i="3"/>
  <c r="FQ122" i="3"/>
  <c r="FP122" i="3"/>
  <c r="FO122" i="3"/>
  <c r="FN122" i="3"/>
  <c r="FM122" i="3"/>
  <c r="FR121" i="3"/>
  <c r="FQ121" i="3"/>
  <c r="FP121" i="3"/>
  <c r="FO121" i="3"/>
  <c r="FN121" i="3"/>
  <c r="FM121" i="3"/>
  <c r="FR120" i="3"/>
  <c r="FQ120" i="3"/>
  <c r="FP120" i="3"/>
  <c r="FO120" i="3"/>
  <c r="FN120" i="3"/>
  <c r="FM120" i="3"/>
  <c r="FR119" i="3"/>
  <c r="FQ119" i="3"/>
  <c r="FP119" i="3"/>
  <c r="FO119" i="3"/>
  <c r="FN119" i="3"/>
  <c r="FM119" i="3"/>
  <c r="FR118" i="3"/>
  <c r="FQ118" i="3"/>
  <c r="FP118" i="3"/>
  <c r="FO118" i="3"/>
  <c r="FN118" i="3"/>
  <c r="FM118" i="3"/>
  <c r="FR117" i="3"/>
  <c r="FQ117" i="3"/>
  <c r="FP117" i="3"/>
  <c r="FO117" i="3"/>
  <c r="FN117" i="3"/>
  <c r="FM117" i="3"/>
  <c r="FR116" i="3"/>
  <c r="FQ116" i="3"/>
  <c r="FP116" i="3"/>
  <c r="FO116" i="3"/>
  <c r="FN116" i="3"/>
  <c r="FM116" i="3"/>
  <c r="FR115" i="3"/>
  <c r="FQ115" i="3"/>
  <c r="FP115" i="3"/>
  <c r="FO115" i="3"/>
  <c r="FN115" i="3"/>
  <c r="FM115" i="3"/>
  <c r="FR114" i="3"/>
  <c r="FQ114" i="3"/>
  <c r="FP114" i="3"/>
  <c r="FO114" i="3"/>
  <c r="FN114" i="3"/>
  <c r="FM114" i="3"/>
  <c r="FR113" i="3"/>
  <c r="FQ113" i="3"/>
  <c r="FP113" i="3"/>
  <c r="FO113" i="3"/>
  <c r="FN113" i="3"/>
  <c r="FM113" i="3"/>
  <c r="FR112" i="3"/>
  <c r="FQ112" i="3"/>
  <c r="FP112" i="3"/>
  <c r="FO112" i="3"/>
  <c r="FN112" i="3"/>
  <c r="FM112" i="3"/>
  <c r="FR111" i="3"/>
  <c r="FQ111" i="3"/>
  <c r="FP111" i="3"/>
  <c r="FO111" i="3"/>
  <c r="FN111" i="3"/>
  <c r="FM111" i="3"/>
  <c r="FR110" i="3"/>
  <c r="FQ110" i="3"/>
  <c r="FP110" i="3"/>
  <c r="FO110" i="3"/>
  <c r="FN110" i="3"/>
  <c r="FM110" i="3"/>
  <c r="FR109" i="3"/>
  <c r="FQ109" i="3"/>
  <c r="FP109" i="3"/>
  <c r="FO109" i="3"/>
  <c r="FN109" i="3"/>
  <c r="FM109" i="3"/>
  <c r="FR108" i="3"/>
  <c r="FQ108" i="3"/>
  <c r="FP108" i="3"/>
  <c r="FO108" i="3"/>
  <c r="FN108" i="3"/>
  <c r="FM108" i="3"/>
  <c r="FR107" i="3"/>
  <c r="FQ107" i="3"/>
  <c r="FP107" i="3"/>
  <c r="FO107" i="3"/>
  <c r="FN107" i="3"/>
  <c r="FM107" i="3"/>
  <c r="FR106" i="3"/>
  <c r="FQ106" i="3"/>
  <c r="FP106" i="3"/>
  <c r="FO106" i="3"/>
  <c r="FN106" i="3"/>
  <c r="FM106" i="3"/>
  <c r="FR105" i="3"/>
  <c r="FQ105" i="3"/>
  <c r="FP105" i="3"/>
  <c r="FO105" i="3"/>
  <c r="FN105" i="3"/>
  <c r="FM105" i="3"/>
  <c r="FR104" i="3"/>
  <c r="FQ104" i="3"/>
  <c r="FP104" i="3"/>
  <c r="FO104" i="3"/>
  <c r="FN104" i="3"/>
  <c r="FM104" i="3"/>
  <c r="FR103" i="3"/>
  <c r="FQ103" i="3"/>
  <c r="FP103" i="3"/>
  <c r="FO103" i="3"/>
  <c r="FN103" i="3"/>
  <c r="FM103" i="3"/>
  <c r="FR102" i="3"/>
  <c r="FQ102" i="3"/>
  <c r="FP102" i="3"/>
  <c r="FO102" i="3"/>
  <c r="FN102" i="3"/>
  <c r="FM102" i="3"/>
  <c r="FR101" i="3"/>
  <c r="FQ101" i="3"/>
  <c r="FP101" i="3"/>
  <c r="FO101" i="3"/>
  <c r="FN101" i="3"/>
  <c r="FM101" i="3"/>
  <c r="FR100" i="3"/>
  <c r="FQ100" i="3"/>
  <c r="FP100" i="3"/>
  <c r="FO100" i="3"/>
  <c r="FN100" i="3"/>
  <c r="FM100" i="3"/>
  <c r="FR99" i="3"/>
  <c r="FQ99" i="3"/>
  <c r="FP99" i="3"/>
  <c r="FO99" i="3"/>
  <c r="FN99" i="3"/>
  <c r="FM99" i="3"/>
  <c r="FR98" i="3"/>
  <c r="FQ98" i="3"/>
  <c r="FP98" i="3"/>
  <c r="FO98" i="3"/>
  <c r="FN98" i="3"/>
  <c r="FM98" i="3"/>
  <c r="FR97" i="3"/>
  <c r="FQ97" i="3"/>
  <c r="FP97" i="3"/>
  <c r="FO97" i="3"/>
  <c r="FN97" i="3"/>
  <c r="FM97" i="3"/>
  <c r="FR96" i="3"/>
  <c r="FQ96" i="3"/>
  <c r="FP96" i="3"/>
  <c r="FO96" i="3"/>
  <c r="FN96" i="3"/>
  <c r="FM96" i="3"/>
  <c r="FR95" i="3"/>
  <c r="FQ95" i="3"/>
  <c r="FP95" i="3"/>
  <c r="FO95" i="3"/>
  <c r="FN95" i="3"/>
  <c r="FM95" i="3"/>
  <c r="FR94" i="3"/>
  <c r="FQ94" i="3"/>
  <c r="FQ264" i="3" s="1"/>
  <c r="FP94" i="3"/>
  <c r="FP264" i="3" s="1"/>
  <c r="FO94" i="3"/>
  <c r="FN94" i="3"/>
  <c r="FM94" i="3"/>
  <c r="FR93" i="3"/>
  <c r="FQ93" i="3"/>
  <c r="FP93" i="3"/>
  <c r="FO93" i="3"/>
  <c r="FN93" i="3"/>
  <c r="FM93" i="3"/>
  <c r="FR92" i="3"/>
  <c r="FQ92" i="3"/>
  <c r="FP92" i="3"/>
  <c r="FO92" i="3"/>
  <c r="FN92" i="3"/>
  <c r="FM92" i="3"/>
  <c r="FR91" i="3"/>
  <c r="FQ91" i="3"/>
  <c r="FP91" i="3"/>
  <c r="FO91" i="3"/>
  <c r="FN91" i="3"/>
  <c r="FM91" i="3"/>
  <c r="FR90" i="3"/>
  <c r="FQ90" i="3"/>
  <c r="FP90" i="3"/>
  <c r="FO90" i="3"/>
  <c r="FN90" i="3"/>
  <c r="FM90" i="3"/>
  <c r="FR89" i="3"/>
  <c r="FQ89" i="3"/>
  <c r="FP89" i="3"/>
  <c r="FO89" i="3"/>
  <c r="FN89" i="3"/>
  <c r="FM89" i="3"/>
  <c r="FR88" i="3"/>
  <c r="FQ88" i="3"/>
  <c r="FP88" i="3"/>
  <c r="FO88" i="3"/>
  <c r="FN88" i="3"/>
  <c r="FM88" i="3"/>
  <c r="FR87" i="3"/>
  <c r="FQ87" i="3"/>
  <c r="FP87" i="3"/>
  <c r="FO87" i="3"/>
  <c r="FN87" i="3"/>
  <c r="FM87" i="3"/>
  <c r="FR86" i="3"/>
  <c r="FQ86" i="3"/>
  <c r="FP86" i="3"/>
  <c r="FO86" i="3"/>
  <c r="FN86" i="3"/>
  <c r="FM86" i="3"/>
  <c r="FR85" i="3"/>
  <c r="FQ85" i="3"/>
  <c r="FP85" i="3"/>
  <c r="FO85" i="3"/>
  <c r="FN85" i="3"/>
  <c r="FM85" i="3"/>
  <c r="FR84" i="3"/>
  <c r="FQ84" i="3"/>
  <c r="FP84" i="3"/>
  <c r="FO84" i="3"/>
  <c r="FN84" i="3"/>
  <c r="FM84" i="3"/>
  <c r="FR83" i="3"/>
  <c r="FQ83" i="3"/>
  <c r="FP83" i="3"/>
  <c r="FO83" i="3"/>
  <c r="FN83" i="3"/>
  <c r="FM83" i="3"/>
  <c r="FR82" i="3"/>
  <c r="FQ82" i="3"/>
  <c r="FP82" i="3"/>
  <c r="FO82" i="3"/>
  <c r="FN82" i="3"/>
  <c r="FM82" i="3"/>
  <c r="FR81" i="3"/>
  <c r="FQ81" i="3"/>
  <c r="FP81" i="3"/>
  <c r="FO81" i="3"/>
  <c r="FN81" i="3"/>
  <c r="FN265" i="3" s="1"/>
  <c r="FM81" i="3"/>
  <c r="FR79" i="3"/>
  <c r="FQ79" i="3"/>
  <c r="FP79" i="3"/>
  <c r="FO79" i="3"/>
  <c r="FN79" i="3"/>
  <c r="FM79" i="3"/>
  <c r="FR78" i="3"/>
  <c r="FQ78" i="3"/>
  <c r="FP78" i="3"/>
  <c r="FO78" i="3"/>
  <c r="FN78" i="3"/>
  <c r="FM78" i="3"/>
  <c r="FR77" i="3"/>
  <c r="FQ77" i="3"/>
  <c r="FP77" i="3"/>
  <c r="FO77" i="3"/>
  <c r="FN77" i="3"/>
  <c r="FM77" i="3"/>
  <c r="FR76" i="3"/>
  <c r="FQ76" i="3"/>
  <c r="FP76" i="3"/>
  <c r="FO76" i="3"/>
  <c r="FO75" i="3" s="1"/>
  <c r="FN76" i="3"/>
  <c r="FM76" i="3"/>
  <c r="FR74" i="3"/>
  <c r="FR73" i="3" s="1"/>
  <c r="FQ74" i="3"/>
  <c r="FP74" i="3"/>
  <c r="FO74" i="3"/>
  <c r="FO73" i="3" s="1"/>
  <c r="FN74" i="3"/>
  <c r="FM74" i="3"/>
  <c r="FR72" i="3"/>
  <c r="FQ72" i="3"/>
  <c r="FP72" i="3"/>
  <c r="FO72" i="3"/>
  <c r="FN72" i="3"/>
  <c r="FM72" i="3"/>
  <c r="FR71" i="3"/>
  <c r="FQ71" i="3"/>
  <c r="FP71" i="3"/>
  <c r="FO71" i="3"/>
  <c r="FN71" i="3"/>
  <c r="FM71" i="3"/>
  <c r="FR69" i="3"/>
  <c r="FQ69" i="3"/>
  <c r="FP69" i="3"/>
  <c r="FO69" i="3"/>
  <c r="FN69" i="3"/>
  <c r="FM69" i="3"/>
  <c r="FR68" i="3"/>
  <c r="FQ68" i="3"/>
  <c r="FP68" i="3"/>
  <c r="FO68" i="3"/>
  <c r="FN68" i="3"/>
  <c r="FM68" i="3"/>
  <c r="FR67" i="3"/>
  <c r="FR66" i="3" s="1"/>
  <c r="FQ67" i="3"/>
  <c r="FP67" i="3"/>
  <c r="FO67" i="3"/>
  <c r="FN67" i="3"/>
  <c r="FM67" i="3"/>
  <c r="FR65" i="3"/>
  <c r="FQ65" i="3"/>
  <c r="FP65" i="3"/>
  <c r="FO65" i="3"/>
  <c r="FN65" i="3"/>
  <c r="FM65" i="3"/>
  <c r="FR64" i="3"/>
  <c r="FQ64" i="3"/>
  <c r="FP64" i="3"/>
  <c r="FO64" i="3"/>
  <c r="FO63" i="3" s="1"/>
  <c r="FN64" i="3"/>
  <c r="FM64" i="3"/>
  <c r="FR62" i="3"/>
  <c r="FQ62" i="3"/>
  <c r="FP62" i="3"/>
  <c r="FO62" i="3"/>
  <c r="FN62" i="3"/>
  <c r="FM62" i="3"/>
  <c r="FR61" i="3"/>
  <c r="FR60" i="3" s="1"/>
  <c r="FQ61" i="3"/>
  <c r="FP61" i="3"/>
  <c r="FO61" i="3"/>
  <c r="FO60" i="3" s="1"/>
  <c r="FN61" i="3"/>
  <c r="FM61" i="3"/>
  <c r="FR59" i="3"/>
  <c r="FQ59" i="3"/>
  <c r="FP59" i="3"/>
  <c r="FO59" i="3"/>
  <c r="FN59" i="3"/>
  <c r="FM59" i="3"/>
  <c r="FR58" i="3"/>
  <c r="FQ58" i="3"/>
  <c r="FP58" i="3"/>
  <c r="FO58" i="3"/>
  <c r="FN58" i="3"/>
  <c r="FM58" i="3"/>
  <c r="FR57" i="3"/>
  <c r="FQ57" i="3"/>
  <c r="FP57" i="3"/>
  <c r="FO57" i="3"/>
  <c r="FN57" i="3"/>
  <c r="FM57" i="3"/>
  <c r="FR56" i="3"/>
  <c r="FQ56" i="3"/>
  <c r="FP56" i="3"/>
  <c r="FO56" i="3"/>
  <c r="FN56" i="3"/>
  <c r="FM56" i="3"/>
  <c r="FR55" i="3"/>
  <c r="FQ55" i="3"/>
  <c r="FP55" i="3"/>
  <c r="FO55" i="3"/>
  <c r="FN55" i="3"/>
  <c r="FM55" i="3"/>
  <c r="FR54" i="3"/>
  <c r="FQ54" i="3"/>
  <c r="FP54" i="3"/>
  <c r="FO54" i="3"/>
  <c r="FN54" i="3"/>
  <c r="FM54" i="3"/>
  <c r="FR53" i="3"/>
  <c r="FQ53" i="3"/>
  <c r="FP53" i="3"/>
  <c r="FO53" i="3"/>
  <c r="FN53" i="3"/>
  <c r="FM53" i="3"/>
  <c r="FR52" i="3"/>
  <c r="FQ52" i="3"/>
  <c r="FP52" i="3"/>
  <c r="FO52" i="3"/>
  <c r="FN52" i="3"/>
  <c r="FM52" i="3"/>
  <c r="FR51" i="3"/>
  <c r="FQ51" i="3"/>
  <c r="FP51" i="3"/>
  <c r="FO51" i="3"/>
  <c r="FN51" i="3"/>
  <c r="FM51" i="3"/>
  <c r="FR50" i="3"/>
  <c r="FQ50" i="3"/>
  <c r="FP50" i="3"/>
  <c r="FO50" i="3"/>
  <c r="FO49" i="3" s="1"/>
  <c r="FN50" i="3"/>
  <c r="FM50" i="3"/>
  <c r="FR48" i="3"/>
  <c r="FQ48" i="3"/>
  <c r="FP48" i="3"/>
  <c r="FO48" i="3"/>
  <c r="FN48" i="3"/>
  <c r="FM48" i="3"/>
  <c r="FR47" i="3"/>
  <c r="FR46" i="3" s="1"/>
  <c r="FQ47" i="3"/>
  <c r="FP47" i="3"/>
  <c r="FO47" i="3"/>
  <c r="FO46" i="3" s="1"/>
  <c r="FN47" i="3"/>
  <c r="FM47" i="3"/>
  <c r="FR45" i="3"/>
  <c r="FR44" i="3" s="1"/>
  <c r="FQ45" i="3"/>
  <c r="FP45" i="3"/>
  <c r="FO45" i="3"/>
  <c r="FO44" i="3" s="1"/>
  <c r="FN45" i="3"/>
  <c r="FM45" i="3"/>
  <c r="FR43" i="3"/>
  <c r="FQ43" i="3"/>
  <c r="FP43" i="3"/>
  <c r="FO43" i="3"/>
  <c r="FN43" i="3"/>
  <c r="FM43" i="3"/>
  <c r="FR42" i="3"/>
  <c r="FR41" i="3" s="1"/>
  <c r="FQ42" i="3"/>
  <c r="FP42" i="3"/>
  <c r="FO42" i="3"/>
  <c r="FN42" i="3"/>
  <c r="FM42" i="3"/>
  <c r="FR40" i="3"/>
  <c r="FQ40" i="3"/>
  <c r="FP40" i="3"/>
  <c r="FO40" i="3"/>
  <c r="FN40" i="3"/>
  <c r="FM40" i="3"/>
  <c r="FR39" i="3"/>
  <c r="FQ39" i="3"/>
  <c r="FP39" i="3"/>
  <c r="FO39" i="3"/>
  <c r="FN39" i="3"/>
  <c r="FM39" i="3"/>
  <c r="FR38" i="3"/>
  <c r="FQ38" i="3"/>
  <c r="FP38" i="3"/>
  <c r="FO38" i="3"/>
  <c r="FN38" i="3"/>
  <c r="FN262" i="3" s="1"/>
  <c r="FM38" i="3"/>
  <c r="FR36" i="3"/>
  <c r="FR35" i="3" s="1"/>
  <c r="FQ36" i="3"/>
  <c r="FP36" i="3"/>
  <c r="FO36" i="3"/>
  <c r="FO35" i="3" s="1"/>
  <c r="FN36" i="3"/>
  <c r="FM36" i="3"/>
  <c r="FR34" i="3"/>
  <c r="FQ34" i="3"/>
  <c r="FP34" i="3"/>
  <c r="FO34" i="3"/>
  <c r="FN34" i="3"/>
  <c r="FM34" i="3"/>
  <c r="FR33" i="3"/>
  <c r="FQ33" i="3"/>
  <c r="FP33" i="3"/>
  <c r="FO33" i="3"/>
  <c r="FN33" i="3"/>
  <c r="FM33" i="3"/>
  <c r="FR32" i="3"/>
  <c r="FQ32" i="3"/>
  <c r="FP32" i="3"/>
  <c r="FO32" i="3"/>
  <c r="FN32" i="3"/>
  <c r="FM32" i="3"/>
  <c r="FR31" i="3"/>
  <c r="FQ31" i="3"/>
  <c r="FP31" i="3"/>
  <c r="FO31" i="3"/>
  <c r="FN31" i="3"/>
  <c r="FM31" i="3"/>
  <c r="FR29" i="3"/>
  <c r="FR266" i="3" s="1"/>
  <c r="FQ29" i="3"/>
  <c r="FP29" i="3"/>
  <c r="FO29" i="3"/>
  <c r="FN29" i="3"/>
  <c r="FM29" i="3"/>
  <c r="FR28" i="3"/>
  <c r="FQ28" i="3"/>
  <c r="FP28" i="3"/>
  <c r="FO28" i="3"/>
  <c r="FN28" i="3"/>
  <c r="FM28" i="3"/>
  <c r="FR27" i="3"/>
  <c r="FQ27" i="3"/>
  <c r="FP27" i="3"/>
  <c r="FO27" i="3"/>
  <c r="FO26" i="3" s="1"/>
  <c r="FN27" i="3"/>
  <c r="FM27" i="3"/>
  <c r="FR25" i="3"/>
  <c r="FR24" i="3" s="1"/>
  <c r="FQ25" i="3"/>
  <c r="FP25" i="3"/>
  <c r="FO25" i="3"/>
  <c r="FO24" i="3" s="1"/>
  <c r="FN25" i="3"/>
  <c r="FM25" i="3"/>
  <c r="FR23" i="3"/>
  <c r="FR22" i="3" s="1"/>
  <c r="FQ23" i="3"/>
  <c r="FP23" i="3"/>
  <c r="FO23" i="3"/>
  <c r="FO22" i="3" s="1"/>
  <c r="FN23" i="3"/>
  <c r="FM23" i="3"/>
  <c r="FR21" i="3"/>
  <c r="FQ21" i="3"/>
  <c r="FP21" i="3"/>
  <c r="FO21" i="3"/>
  <c r="FN21" i="3"/>
  <c r="FM21" i="3"/>
  <c r="FR20" i="3"/>
  <c r="FQ20" i="3"/>
  <c r="FP20" i="3"/>
  <c r="FO20" i="3"/>
  <c r="FN20" i="3"/>
  <c r="FM20" i="3"/>
  <c r="FR19" i="3"/>
  <c r="FQ19" i="3"/>
  <c r="FP19" i="3"/>
  <c r="FO19" i="3"/>
  <c r="FN19" i="3"/>
  <c r="FM19" i="3"/>
  <c r="FR18" i="3"/>
  <c r="FQ18" i="3"/>
  <c r="FP18" i="3"/>
  <c r="FO18" i="3"/>
  <c r="FN18" i="3"/>
  <c r="FM18" i="3"/>
  <c r="FR17" i="3"/>
  <c r="FQ17" i="3"/>
  <c r="FP17" i="3"/>
  <c r="FO17" i="3"/>
  <c r="FN17" i="3"/>
  <c r="FM17" i="3"/>
  <c r="FR16" i="3"/>
  <c r="FQ16" i="3"/>
  <c r="FP16" i="3"/>
  <c r="FO16" i="3"/>
  <c r="FN16" i="3"/>
  <c r="FM16" i="3"/>
  <c r="FR15" i="3"/>
  <c r="FQ15" i="3"/>
  <c r="FP15" i="3"/>
  <c r="FO15" i="3"/>
  <c r="FN15" i="3"/>
  <c r="FM15" i="3"/>
  <c r="FR14" i="3"/>
  <c r="FQ14" i="3"/>
  <c r="FP14" i="3"/>
  <c r="FO14" i="3"/>
  <c r="FN14" i="3"/>
  <c r="FM14" i="3"/>
  <c r="FR13" i="3"/>
  <c r="FQ13" i="3"/>
  <c r="FP13" i="3"/>
  <c r="FO13" i="3"/>
  <c r="FN13" i="3"/>
  <c r="FM13" i="3"/>
  <c r="FR12" i="3"/>
  <c r="FQ12" i="3"/>
  <c r="FP12" i="3"/>
  <c r="FO12" i="3"/>
  <c r="FO11" i="3" s="1"/>
  <c r="FN12" i="3"/>
  <c r="FM12" i="3"/>
  <c r="FC252" i="3"/>
  <c r="FB252" i="3"/>
  <c r="FA252" i="3"/>
  <c r="EZ252" i="3"/>
  <c r="EY252" i="3"/>
  <c r="EX252" i="3"/>
  <c r="FC251" i="3"/>
  <c r="FB251" i="3"/>
  <c r="FA251" i="3"/>
  <c r="EZ251" i="3"/>
  <c r="EY251" i="3"/>
  <c r="EX251" i="3"/>
  <c r="FC250" i="3"/>
  <c r="FB250" i="3"/>
  <c r="FA250" i="3"/>
  <c r="EZ250" i="3"/>
  <c r="EY250" i="3"/>
  <c r="EX250" i="3"/>
  <c r="FC249" i="3"/>
  <c r="FB249" i="3"/>
  <c r="FA249" i="3"/>
  <c r="EZ249" i="3"/>
  <c r="EY249" i="3"/>
  <c r="EX249" i="3"/>
  <c r="FC248" i="3"/>
  <c r="FB248" i="3"/>
  <c r="FA248" i="3"/>
  <c r="EZ248" i="3"/>
  <c r="EY248" i="3"/>
  <c r="EX248" i="3"/>
  <c r="FC247" i="3"/>
  <c r="FB247" i="3"/>
  <c r="FA247" i="3"/>
  <c r="EZ247" i="3"/>
  <c r="EY247" i="3"/>
  <c r="EX247" i="3"/>
  <c r="FC246" i="3"/>
  <c r="FB246" i="3"/>
  <c r="FA246" i="3"/>
  <c r="EZ246" i="3"/>
  <c r="EY246" i="3"/>
  <c r="EX246" i="3"/>
  <c r="FC245" i="3"/>
  <c r="FB245" i="3"/>
  <c r="FA245" i="3"/>
  <c r="EZ245" i="3"/>
  <c r="EY245" i="3"/>
  <c r="EX245" i="3"/>
  <c r="FC244" i="3"/>
  <c r="FB244" i="3"/>
  <c r="FA244" i="3"/>
  <c r="EZ244" i="3"/>
  <c r="EY244" i="3"/>
  <c r="EX244" i="3"/>
  <c r="FC243" i="3"/>
  <c r="FB243" i="3"/>
  <c r="FA243" i="3"/>
  <c r="EZ243" i="3"/>
  <c r="EY243" i="3"/>
  <c r="EX243" i="3"/>
  <c r="FC242" i="3"/>
  <c r="FB242" i="3"/>
  <c r="FA242" i="3"/>
  <c r="EZ242" i="3"/>
  <c r="EY242" i="3"/>
  <c r="EX242" i="3"/>
  <c r="FC241" i="3"/>
  <c r="FB241" i="3"/>
  <c r="FA241" i="3"/>
  <c r="EZ241" i="3"/>
  <c r="EY241" i="3"/>
  <c r="EX241" i="3"/>
  <c r="FC240" i="3"/>
  <c r="FB240" i="3"/>
  <c r="FA240" i="3"/>
  <c r="EZ240" i="3"/>
  <c r="EY240" i="3"/>
  <c r="EX240" i="3"/>
  <c r="FC239" i="3"/>
  <c r="FB239" i="3"/>
  <c r="FA239" i="3"/>
  <c r="EZ239" i="3"/>
  <c r="EY239" i="3"/>
  <c r="EX239" i="3"/>
  <c r="FC238" i="3"/>
  <c r="FB238" i="3"/>
  <c r="FA238" i="3"/>
  <c r="EZ238" i="3"/>
  <c r="EY238" i="3"/>
  <c r="EX238" i="3"/>
  <c r="FC237" i="3"/>
  <c r="FB237" i="3"/>
  <c r="FA237" i="3"/>
  <c r="EZ237" i="3"/>
  <c r="EZ236" i="3" s="1"/>
  <c r="EY237" i="3"/>
  <c r="EX237" i="3"/>
  <c r="FC235" i="3"/>
  <c r="FB235" i="3"/>
  <c r="FA235" i="3"/>
  <c r="EZ235" i="3"/>
  <c r="EY235" i="3"/>
  <c r="EX235" i="3"/>
  <c r="FC234" i="3"/>
  <c r="FB234" i="3"/>
  <c r="FA234" i="3"/>
  <c r="EZ234" i="3"/>
  <c r="EY234" i="3"/>
  <c r="EX234" i="3"/>
  <c r="FC233" i="3"/>
  <c r="FB233" i="3"/>
  <c r="FA233" i="3"/>
  <c r="EZ233" i="3"/>
  <c r="EY233" i="3"/>
  <c r="EX233" i="3"/>
  <c r="FC232" i="3"/>
  <c r="FB232" i="3"/>
  <c r="FA232" i="3"/>
  <c r="EZ232" i="3"/>
  <c r="EY232" i="3"/>
  <c r="EX232" i="3"/>
  <c r="FC231" i="3"/>
  <c r="FB231" i="3"/>
  <c r="FA231" i="3"/>
  <c r="EZ231" i="3"/>
  <c r="EY231" i="3"/>
  <c r="EX231" i="3"/>
  <c r="FC230" i="3"/>
  <c r="FB230" i="3"/>
  <c r="FA230" i="3"/>
  <c r="EZ230" i="3"/>
  <c r="EY230" i="3"/>
  <c r="EX230" i="3"/>
  <c r="FC229" i="3"/>
  <c r="FB229" i="3"/>
  <c r="FA229" i="3"/>
  <c r="EZ229" i="3"/>
  <c r="EY229" i="3"/>
  <c r="EX229" i="3"/>
  <c r="FC228" i="3"/>
  <c r="FB228" i="3"/>
  <c r="FA228" i="3"/>
  <c r="EZ228" i="3"/>
  <c r="EY228" i="3"/>
  <c r="EX228" i="3"/>
  <c r="FC227" i="3"/>
  <c r="FB227" i="3"/>
  <c r="FA227" i="3"/>
  <c r="EZ227" i="3"/>
  <c r="EY227" i="3"/>
  <c r="EX227" i="3"/>
  <c r="FC226" i="3"/>
  <c r="FB226" i="3"/>
  <c r="FA226" i="3"/>
  <c r="EZ226" i="3"/>
  <c r="EY226" i="3"/>
  <c r="EX226" i="3"/>
  <c r="FC225" i="3"/>
  <c r="FB225" i="3"/>
  <c r="FA225" i="3"/>
  <c r="EZ225" i="3"/>
  <c r="EY225" i="3"/>
  <c r="EX225" i="3"/>
  <c r="FC224" i="3"/>
  <c r="FB224" i="3"/>
  <c r="FA224" i="3"/>
  <c r="EZ224" i="3"/>
  <c r="EY224" i="3"/>
  <c r="EX224" i="3"/>
  <c r="FC223" i="3"/>
  <c r="FB223" i="3"/>
  <c r="FA223" i="3"/>
  <c r="EZ223" i="3"/>
  <c r="EY223" i="3"/>
  <c r="EX223" i="3"/>
  <c r="FC222" i="3"/>
  <c r="FB222" i="3"/>
  <c r="FA222" i="3"/>
  <c r="EZ222" i="3"/>
  <c r="EY222" i="3"/>
  <c r="EX222" i="3"/>
  <c r="FC221" i="3"/>
  <c r="FB221" i="3"/>
  <c r="FA221" i="3"/>
  <c r="EZ221" i="3"/>
  <c r="EY221" i="3"/>
  <c r="EX221" i="3"/>
  <c r="FC220" i="3"/>
  <c r="FB220" i="3"/>
  <c r="FA220" i="3"/>
  <c r="EZ220" i="3"/>
  <c r="EY220" i="3"/>
  <c r="EX220" i="3"/>
  <c r="FC219" i="3"/>
  <c r="FB219" i="3"/>
  <c r="FA219" i="3"/>
  <c r="EZ219" i="3"/>
  <c r="EY219" i="3"/>
  <c r="EX219" i="3"/>
  <c r="FC218" i="3"/>
  <c r="FB218" i="3"/>
  <c r="FA218" i="3"/>
  <c r="EZ218" i="3"/>
  <c r="EY218" i="3"/>
  <c r="EX218" i="3"/>
  <c r="FC217" i="3"/>
  <c r="FB217" i="3"/>
  <c r="FA217" i="3"/>
  <c r="EZ217" i="3"/>
  <c r="EY217" i="3"/>
  <c r="EX217" i="3"/>
  <c r="FC216" i="3"/>
  <c r="FB216" i="3"/>
  <c r="FA216" i="3"/>
  <c r="EZ216" i="3"/>
  <c r="EY216" i="3"/>
  <c r="EX216" i="3"/>
  <c r="FC215" i="3"/>
  <c r="FB215" i="3"/>
  <c r="FA215" i="3"/>
  <c r="EZ215" i="3"/>
  <c r="EY215" i="3"/>
  <c r="EX215" i="3"/>
  <c r="FC214" i="3"/>
  <c r="FB214" i="3"/>
  <c r="FA214" i="3"/>
  <c r="EZ214" i="3"/>
  <c r="EY214" i="3"/>
  <c r="EX214" i="3"/>
  <c r="FC213" i="3"/>
  <c r="FB213" i="3"/>
  <c r="FA213" i="3"/>
  <c r="EZ213" i="3"/>
  <c r="EY213" i="3"/>
  <c r="EX213" i="3"/>
  <c r="FC212" i="3"/>
  <c r="FB212" i="3"/>
  <c r="FA212" i="3"/>
  <c r="EZ212" i="3"/>
  <c r="EY212" i="3"/>
  <c r="EX212" i="3"/>
  <c r="FC211" i="3"/>
  <c r="FB211" i="3"/>
  <c r="FA211" i="3"/>
  <c r="EZ211" i="3"/>
  <c r="EY211" i="3"/>
  <c r="EX211" i="3"/>
  <c r="FC210" i="3"/>
  <c r="FB210" i="3"/>
  <c r="FA210" i="3"/>
  <c r="EZ210" i="3"/>
  <c r="EY210" i="3"/>
  <c r="EX210" i="3"/>
  <c r="FC209" i="3"/>
  <c r="FB209" i="3"/>
  <c r="FA209" i="3"/>
  <c r="EZ209" i="3"/>
  <c r="EY209" i="3"/>
  <c r="EX209" i="3"/>
  <c r="FC208" i="3"/>
  <c r="FB208" i="3"/>
  <c r="FA208" i="3"/>
  <c r="EZ208" i="3"/>
  <c r="EY208" i="3"/>
  <c r="EX208" i="3"/>
  <c r="FC207" i="3"/>
  <c r="FB207" i="3"/>
  <c r="FA207" i="3"/>
  <c r="EZ207" i="3"/>
  <c r="EY207" i="3"/>
  <c r="EX207" i="3"/>
  <c r="FC206" i="3"/>
  <c r="FC205" i="3" s="1"/>
  <c r="FB206" i="3"/>
  <c r="FA206" i="3"/>
  <c r="EZ206" i="3"/>
  <c r="EY206" i="3"/>
  <c r="EX206" i="3"/>
  <c r="FC204" i="3"/>
  <c r="FB204" i="3"/>
  <c r="FA204" i="3"/>
  <c r="EZ204" i="3"/>
  <c r="EY204" i="3"/>
  <c r="EX204" i="3"/>
  <c r="FC203" i="3"/>
  <c r="FB203" i="3"/>
  <c r="FA203" i="3"/>
  <c r="EZ203" i="3"/>
  <c r="EY203" i="3"/>
  <c r="EX203" i="3"/>
  <c r="FC202" i="3"/>
  <c r="FB202" i="3"/>
  <c r="FA202" i="3"/>
  <c r="EZ202" i="3"/>
  <c r="EY202" i="3"/>
  <c r="EX202" i="3"/>
  <c r="FC201" i="3"/>
  <c r="FC200" i="3" s="1"/>
  <c r="FB201" i="3"/>
  <c r="FA201" i="3"/>
  <c r="EZ201" i="3"/>
  <c r="EY201" i="3"/>
  <c r="EX201" i="3"/>
  <c r="FC199" i="3"/>
  <c r="FB199" i="3"/>
  <c r="FA199" i="3"/>
  <c r="EZ199" i="3"/>
  <c r="EY199" i="3"/>
  <c r="EX199" i="3"/>
  <c r="FC198" i="3"/>
  <c r="FB198" i="3"/>
  <c r="FA198" i="3"/>
  <c r="EZ198" i="3"/>
  <c r="EY198" i="3"/>
  <c r="EX198" i="3"/>
  <c r="FC197" i="3"/>
  <c r="FB197" i="3"/>
  <c r="FA197" i="3"/>
  <c r="EZ197" i="3"/>
  <c r="EY197" i="3"/>
  <c r="EX197" i="3"/>
  <c r="FC195" i="3"/>
  <c r="FC194" i="3" s="1"/>
  <c r="FB195" i="3"/>
  <c r="FA195" i="3"/>
  <c r="EZ195" i="3"/>
  <c r="EZ194" i="3" s="1"/>
  <c r="EY195" i="3"/>
  <c r="EX195" i="3"/>
  <c r="FC193" i="3"/>
  <c r="FB193" i="3"/>
  <c r="FA193" i="3"/>
  <c r="EZ193" i="3"/>
  <c r="EY193" i="3"/>
  <c r="EX193" i="3"/>
  <c r="FC192" i="3"/>
  <c r="FB192" i="3"/>
  <c r="FA192" i="3"/>
  <c r="EZ192" i="3"/>
  <c r="EY192" i="3"/>
  <c r="EX192" i="3"/>
  <c r="FC191" i="3"/>
  <c r="FB191" i="3"/>
  <c r="FA191" i="3"/>
  <c r="EZ191" i="3"/>
  <c r="EY191" i="3"/>
  <c r="EX191" i="3"/>
  <c r="FC190" i="3"/>
  <c r="FB190" i="3"/>
  <c r="FA190" i="3"/>
  <c r="EZ190" i="3"/>
  <c r="EY190" i="3"/>
  <c r="EX190" i="3"/>
  <c r="FC189" i="3"/>
  <c r="FB189" i="3"/>
  <c r="FA189" i="3"/>
  <c r="EZ189" i="3"/>
  <c r="EY189" i="3"/>
  <c r="EX189" i="3"/>
  <c r="FC188" i="3"/>
  <c r="FB188" i="3"/>
  <c r="FA188" i="3"/>
  <c r="EZ188" i="3"/>
  <c r="EY188" i="3"/>
  <c r="EX188" i="3"/>
  <c r="FC187" i="3"/>
  <c r="FB187" i="3"/>
  <c r="FA187" i="3"/>
  <c r="EZ187" i="3"/>
  <c r="EY187" i="3"/>
  <c r="EX187" i="3"/>
  <c r="FC186" i="3"/>
  <c r="FC185" i="3" s="1"/>
  <c r="FB186" i="3"/>
  <c r="FA186" i="3"/>
  <c r="EZ186" i="3"/>
  <c r="EY186" i="3"/>
  <c r="EX186" i="3"/>
  <c r="FC184" i="3"/>
  <c r="FB184" i="3"/>
  <c r="FA184" i="3"/>
  <c r="EZ184" i="3"/>
  <c r="EY184" i="3"/>
  <c r="EX184" i="3"/>
  <c r="FC183" i="3"/>
  <c r="FB183" i="3"/>
  <c r="FA183" i="3"/>
  <c r="EZ183" i="3"/>
  <c r="EY183" i="3"/>
  <c r="EX183" i="3"/>
  <c r="FC182" i="3"/>
  <c r="FB182" i="3"/>
  <c r="FA182" i="3"/>
  <c r="EZ182" i="3"/>
  <c r="EY182" i="3"/>
  <c r="EX182" i="3"/>
  <c r="FC181" i="3"/>
  <c r="FB181" i="3"/>
  <c r="FA181" i="3"/>
  <c r="EZ181" i="3"/>
  <c r="EY181" i="3"/>
  <c r="EX181" i="3"/>
  <c r="FC180" i="3"/>
  <c r="FB180" i="3"/>
  <c r="FA180" i="3"/>
  <c r="EZ180" i="3"/>
  <c r="EY180" i="3"/>
  <c r="EX180" i="3"/>
  <c r="FC179" i="3"/>
  <c r="FB179" i="3"/>
  <c r="FA179" i="3"/>
  <c r="EZ179" i="3"/>
  <c r="EZ178" i="3" s="1"/>
  <c r="EY179" i="3"/>
  <c r="EX179" i="3"/>
  <c r="FC177" i="3"/>
  <c r="FB177" i="3"/>
  <c r="FA177" i="3"/>
  <c r="EZ177" i="3"/>
  <c r="EY177" i="3"/>
  <c r="EX177" i="3"/>
  <c r="FC176" i="3"/>
  <c r="FB176" i="3"/>
  <c r="FA176" i="3"/>
  <c r="EZ176" i="3"/>
  <c r="EY176" i="3"/>
  <c r="EX176" i="3"/>
  <c r="FC175" i="3"/>
  <c r="FB175" i="3"/>
  <c r="FA175" i="3"/>
  <c r="EZ175" i="3"/>
  <c r="EY175" i="3"/>
  <c r="EX175" i="3"/>
  <c r="FC174" i="3"/>
  <c r="FB174" i="3"/>
  <c r="FA174" i="3"/>
  <c r="EZ174" i="3"/>
  <c r="EY174" i="3"/>
  <c r="EX174" i="3"/>
  <c r="FC173" i="3"/>
  <c r="FB173" i="3"/>
  <c r="FA173" i="3"/>
  <c r="EZ173" i="3"/>
  <c r="EY173" i="3"/>
  <c r="EX173" i="3"/>
  <c r="FC172" i="3"/>
  <c r="FC171" i="3" s="1"/>
  <c r="FB172" i="3"/>
  <c r="FA172" i="3"/>
  <c r="EZ172" i="3"/>
  <c r="EY172" i="3"/>
  <c r="EX172" i="3"/>
  <c r="FC170" i="3"/>
  <c r="FB170" i="3"/>
  <c r="FA170" i="3"/>
  <c r="EZ170" i="3"/>
  <c r="EY170" i="3"/>
  <c r="EX170" i="3"/>
  <c r="FC169" i="3"/>
  <c r="FB169" i="3"/>
  <c r="FA169" i="3"/>
  <c r="EZ169" i="3"/>
  <c r="EY169" i="3"/>
  <c r="EX169" i="3"/>
  <c r="FC168" i="3"/>
  <c r="FB168" i="3"/>
  <c r="FA168" i="3"/>
  <c r="EZ168" i="3"/>
  <c r="EY168" i="3"/>
  <c r="EX168" i="3"/>
  <c r="FC167" i="3"/>
  <c r="FC166" i="3" s="1"/>
  <c r="FB167" i="3"/>
  <c r="FA167" i="3"/>
  <c r="EZ167" i="3"/>
  <c r="EY167" i="3"/>
  <c r="EX167" i="3"/>
  <c r="FC165" i="3"/>
  <c r="FC164" i="3" s="1"/>
  <c r="FB165" i="3"/>
  <c r="FA165" i="3"/>
  <c r="EZ165" i="3"/>
  <c r="EZ164" i="3" s="1"/>
  <c r="EY165" i="3"/>
  <c r="EX165" i="3"/>
  <c r="FC163" i="3"/>
  <c r="FC162" i="3" s="1"/>
  <c r="FB163" i="3"/>
  <c r="FA163" i="3"/>
  <c r="EZ163" i="3"/>
  <c r="EZ162" i="3" s="1"/>
  <c r="EY163" i="3"/>
  <c r="EX163" i="3"/>
  <c r="FC161" i="3"/>
  <c r="FC160" i="3" s="1"/>
  <c r="FB161" i="3"/>
  <c r="FA161" i="3"/>
  <c r="EZ161" i="3"/>
  <c r="EZ160" i="3" s="1"/>
  <c r="EY161" i="3"/>
  <c r="EX161" i="3"/>
  <c r="FC159" i="3"/>
  <c r="FB159" i="3"/>
  <c r="FA159" i="3"/>
  <c r="EZ159" i="3"/>
  <c r="EY159" i="3"/>
  <c r="EX159" i="3"/>
  <c r="FC158" i="3"/>
  <c r="FB158" i="3"/>
  <c r="FA158" i="3"/>
  <c r="EZ158" i="3"/>
  <c r="EY158" i="3"/>
  <c r="EX158" i="3"/>
  <c r="FC157" i="3"/>
  <c r="FB157" i="3"/>
  <c r="FA157" i="3"/>
  <c r="EZ157" i="3"/>
  <c r="EZ156" i="3" s="1"/>
  <c r="EY157" i="3"/>
  <c r="EX157" i="3"/>
  <c r="FC155" i="3"/>
  <c r="FC154" i="3" s="1"/>
  <c r="FB155" i="3"/>
  <c r="FA155" i="3"/>
  <c r="EZ155" i="3"/>
  <c r="EZ154" i="3" s="1"/>
  <c r="EY155" i="3"/>
  <c r="EX155" i="3"/>
  <c r="FC153" i="3"/>
  <c r="FC152" i="3" s="1"/>
  <c r="FB153" i="3"/>
  <c r="FA153" i="3"/>
  <c r="EZ153" i="3"/>
  <c r="EZ152" i="3" s="1"/>
  <c r="EY153" i="3"/>
  <c r="EX153" i="3"/>
  <c r="FC151" i="3"/>
  <c r="FB151" i="3"/>
  <c r="FA151" i="3"/>
  <c r="EZ151" i="3"/>
  <c r="EY151" i="3"/>
  <c r="EX151" i="3"/>
  <c r="FC150" i="3"/>
  <c r="FB150" i="3"/>
  <c r="FA150" i="3"/>
  <c r="EZ150" i="3"/>
  <c r="EZ149" i="3" s="1"/>
  <c r="EY150" i="3"/>
  <c r="EX150" i="3"/>
  <c r="FC148" i="3"/>
  <c r="FB148" i="3"/>
  <c r="FA148" i="3"/>
  <c r="EZ148" i="3"/>
  <c r="EY148" i="3"/>
  <c r="EX148" i="3"/>
  <c r="FC147" i="3"/>
  <c r="FB147" i="3"/>
  <c r="FA147" i="3"/>
  <c r="EZ147" i="3"/>
  <c r="EY147" i="3"/>
  <c r="EX147" i="3"/>
  <c r="FC146" i="3"/>
  <c r="FB146" i="3"/>
  <c r="FA146" i="3"/>
  <c r="EZ146" i="3"/>
  <c r="EY146" i="3"/>
  <c r="EX146" i="3"/>
  <c r="FC145" i="3"/>
  <c r="FB145" i="3"/>
  <c r="FA145" i="3"/>
  <c r="EZ145" i="3"/>
  <c r="EY145" i="3"/>
  <c r="EX145" i="3"/>
  <c r="FC144" i="3"/>
  <c r="FB144" i="3"/>
  <c r="FA144" i="3"/>
  <c r="EZ144" i="3"/>
  <c r="EY144" i="3"/>
  <c r="EX144" i="3"/>
  <c r="FC143" i="3"/>
  <c r="FB143" i="3"/>
  <c r="FA143" i="3"/>
  <c r="EZ143" i="3"/>
  <c r="EY143" i="3"/>
  <c r="EX143" i="3"/>
  <c r="FC142" i="3"/>
  <c r="FB142" i="3"/>
  <c r="FA142" i="3"/>
  <c r="EZ142" i="3"/>
  <c r="EY142" i="3"/>
  <c r="EX142" i="3"/>
  <c r="FC140" i="3"/>
  <c r="FB140" i="3"/>
  <c r="FA140" i="3"/>
  <c r="EZ140" i="3"/>
  <c r="EY140" i="3"/>
  <c r="EX140" i="3"/>
  <c r="FC139" i="3"/>
  <c r="FB139" i="3"/>
  <c r="FA139" i="3"/>
  <c r="EZ139" i="3"/>
  <c r="EY139" i="3"/>
  <c r="EX139" i="3"/>
  <c r="FC138" i="3"/>
  <c r="FB138" i="3"/>
  <c r="FA138" i="3"/>
  <c r="EZ138" i="3"/>
  <c r="EY138" i="3"/>
  <c r="EX138" i="3"/>
  <c r="FC137" i="3"/>
  <c r="FB137" i="3"/>
  <c r="FA137" i="3"/>
  <c r="EZ137" i="3"/>
  <c r="EY137" i="3"/>
  <c r="EX137" i="3"/>
  <c r="FC136" i="3"/>
  <c r="FB136" i="3"/>
  <c r="FA136" i="3"/>
  <c r="EZ136" i="3"/>
  <c r="EY136" i="3"/>
  <c r="EX136" i="3"/>
  <c r="FC135" i="3"/>
  <c r="FB135" i="3"/>
  <c r="FA135" i="3"/>
  <c r="EZ135" i="3"/>
  <c r="EY135" i="3"/>
  <c r="EX135" i="3"/>
  <c r="FC133" i="3"/>
  <c r="FB133" i="3"/>
  <c r="FA133" i="3"/>
  <c r="EZ133" i="3"/>
  <c r="EY133" i="3"/>
  <c r="EX133" i="3"/>
  <c r="FC132" i="3"/>
  <c r="FB132" i="3"/>
  <c r="FA132" i="3"/>
  <c r="EZ132" i="3"/>
  <c r="EY132" i="3"/>
  <c r="EX132" i="3"/>
  <c r="FC131" i="3"/>
  <c r="FB131" i="3"/>
  <c r="FA131" i="3"/>
  <c r="EZ131" i="3"/>
  <c r="EY131" i="3"/>
  <c r="EX131" i="3"/>
  <c r="FC130" i="3"/>
  <c r="FB130" i="3"/>
  <c r="FA130" i="3"/>
  <c r="EZ130" i="3"/>
  <c r="EY130" i="3"/>
  <c r="EX130" i="3"/>
  <c r="FC129" i="3"/>
  <c r="FB129" i="3"/>
  <c r="FA129" i="3"/>
  <c r="EZ129" i="3"/>
  <c r="EY129" i="3"/>
  <c r="EX129" i="3"/>
  <c r="FC128" i="3"/>
  <c r="FB128" i="3"/>
  <c r="FA128" i="3"/>
  <c r="EZ128" i="3"/>
  <c r="EY128" i="3"/>
  <c r="EX128" i="3"/>
  <c r="FC127" i="3"/>
  <c r="FB127" i="3"/>
  <c r="FA127" i="3"/>
  <c r="EZ127" i="3"/>
  <c r="EY127" i="3"/>
  <c r="EX127" i="3"/>
  <c r="FC126" i="3"/>
  <c r="FB126" i="3"/>
  <c r="FA126" i="3"/>
  <c r="EZ126" i="3"/>
  <c r="EY126" i="3"/>
  <c r="EX126" i="3"/>
  <c r="FC125" i="3"/>
  <c r="FB125" i="3"/>
  <c r="FA125" i="3"/>
  <c r="EZ125" i="3"/>
  <c r="EY125" i="3"/>
  <c r="EX125" i="3"/>
  <c r="FC124" i="3"/>
  <c r="FB124" i="3"/>
  <c r="FA124" i="3"/>
  <c r="EZ124" i="3"/>
  <c r="EY124" i="3"/>
  <c r="EX124" i="3"/>
  <c r="FC123" i="3"/>
  <c r="FB123" i="3"/>
  <c r="FA123" i="3"/>
  <c r="EZ123" i="3"/>
  <c r="EY123" i="3"/>
  <c r="EX123" i="3"/>
  <c r="FC122" i="3"/>
  <c r="FB122" i="3"/>
  <c r="FA122" i="3"/>
  <c r="EZ122" i="3"/>
  <c r="EY122" i="3"/>
  <c r="EX122" i="3"/>
  <c r="FC121" i="3"/>
  <c r="FB121" i="3"/>
  <c r="FA121" i="3"/>
  <c r="EZ121" i="3"/>
  <c r="EY121" i="3"/>
  <c r="EX121" i="3"/>
  <c r="FC120" i="3"/>
  <c r="FB120" i="3"/>
  <c r="FA120" i="3"/>
  <c r="EZ120" i="3"/>
  <c r="EY120" i="3"/>
  <c r="EX120" i="3"/>
  <c r="FC119" i="3"/>
  <c r="FB119" i="3"/>
  <c r="FA119" i="3"/>
  <c r="EZ119" i="3"/>
  <c r="EY119" i="3"/>
  <c r="EX119" i="3"/>
  <c r="FC118" i="3"/>
  <c r="FB118" i="3"/>
  <c r="FA118" i="3"/>
  <c r="EZ118" i="3"/>
  <c r="EY118" i="3"/>
  <c r="EX118" i="3"/>
  <c r="FC117" i="3"/>
  <c r="FB117" i="3"/>
  <c r="FA117" i="3"/>
  <c r="EZ117" i="3"/>
  <c r="EY117" i="3"/>
  <c r="EX117" i="3"/>
  <c r="FC116" i="3"/>
  <c r="FB116" i="3"/>
  <c r="FA116" i="3"/>
  <c r="EZ116" i="3"/>
  <c r="EY116" i="3"/>
  <c r="EX116" i="3"/>
  <c r="FC115" i="3"/>
  <c r="FB115" i="3"/>
  <c r="FA115" i="3"/>
  <c r="EZ115" i="3"/>
  <c r="EY115" i="3"/>
  <c r="EX115" i="3"/>
  <c r="FC114" i="3"/>
  <c r="FB114" i="3"/>
  <c r="FA114" i="3"/>
  <c r="EZ114" i="3"/>
  <c r="EY114" i="3"/>
  <c r="EX114" i="3"/>
  <c r="FC113" i="3"/>
  <c r="FB113" i="3"/>
  <c r="FA113" i="3"/>
  <c r="EZ113" i="3"/>
  <c r="EY113" i="3"/>
  <c r="EX113" i="3"/>
  <c r="FC112" i="3"/>
  <c r="FB112" i="3"/>
  <c r="FA112" i="3"/>
  <c r="EZ112" i="3"/>
  <c r="EY112" i="3"/>
  <c r="EX112" i="3"/>
  <c r="FC111" i="3"/>
  <c r="FB111" i="3"/>
  <c r="FA111" i="3"/>
  <c r="EZ111" i="3"/>
  <c r="EY111" i="3"/>
  <c r="EX111" i="3"/>
  <c r="FC110" i="3"/>
  <c r="FB110" i="3"/>
  <c r="FA110" i="3"/>
  <c r="EZ110" i="3"/>
  <c r="EY110" i="3"/>
  <c r="EX110" i="3"/>
  <c r="FC109" i="3"/>
  <c r="FB109" i="3"/>
  <c r="FA109" i="3"/>
  <c r="EZ109" i="3"/>
  <c r="EY109" i="3"/>
  <c r="EX109" i="3"/>
  <c r="FC108" i="3"/>
  <c r="FB108" i="3"/>
  <c r="FA108" i="3"/>
  <c r="EZ108" i="3"/>
  <c r="EY108" i="3"/>
  <c r="EX108" i="3"/>
  <c r="FC107" i="3"/>
  <c r="FB107" i="3"/>
  <c r="FA107" i="3"/>
  <c r="EZ107" i="3"/>
  <c r="EY107" i="3"/>
  <c r="EX107" i="3"/>
  <c r="FC106" i="3"/>
  <c r="FB106" i="3"/>
  <c r="FA106" i="3"/>
  <c r="EZ106" i="3"/>
  <c r="EY106" i="3"/>
  <c r="EX106" i="3"/>
  <c r="FC105" i="3"/>
  <c r="FB105" i="3"/>
  <c r="FA105" i="3"/>
  <c r="EZ105" i="3"/>
  <c r="EY105" i="3"/>
  <c r="EX105" i="3"/>
  <c r="FC104" i="3"/>
  <c r="FB104" i="3"/>
  <c r="FA104" i="3"/>
  <c r="EZ104" i="3"/>
  <c r="EY104" i="3"/>
  <c r="EX104" i="3"/>
  <c r="FC103" i="3"/>
  <c r="FB103" i="3"/>
  <c r="FA103" i="3"/>
  <c r="EZ103" i="3"/>
  <c r="EY103" i="3"/>
  <c r="EX103" i="3"/>
  <c r="FC102" i="3"/>
  <c r="FB102" i="3"/>
  <c r="FA102" i="3"/>
  <c r="EZ102" i="3"/>
  <c r="EY102" i="3"/>
  <c r="EX102" i="3"/>
  <c r="FC101" i="3"/>
  <c r="FB101" i="3"/>
  <c r="FA101" i="3"/>
  <c r="EZ101" i="3"/>
  <c r="EY101" i="3"/>
  <c r="EX101" i="3"/>
  <c r="FC100" i="3"/>
  <c r="FB100" i="3"/>
  <c r="FA100" i="3"/>
  <c r="EZ100" i="3"/>
  <c r="EY100" i="3"/>
  <c r="EX100" i="3"/>
  <c r="FC99" i="3"/>
  <c r="FB99" i="3"/>
  <c r="FA99" i="3"/>
  <c r="EZ99" i="3"/>
  <c r="EY99" i="3"/>
  <c r="EX99" i="3"/>
  <c r="FC98" i="3"/>
  <c r="FB98" i="3"/>
  <c r="FA98" i="3"/>
  <c r="EZ98" i="3"/>
  <c r="EY98" i="3"/>
  <c r="EX98" i="3"/>
  <c r="FC97" i="3"/>
  <c r="FB97" i="3"/>
  <c r="FA97" i="3"/>
  <c r="EZ97" i="3"/>
  <c r="EY97" i="3"/>
  <c r="EX97" i="3"/>
  <c r="FC96" i="3"/>
  <c r="FB96" i="3"/>
  <c r="FA96" i="3"/>
  <c r="EZ96" i="3"/>
  <c r="EY96" i="3"/>
  <c r="EX96" i="3"/>
  <c r="FC95" i="3"/>
  <c r="FB95" i="3"/>
  <c r="FA95" i="3"/>
  <c r="EZ95" i="3"/>
  <c r="EY95" i="3"/>
  <c r="EX95" i="3"/>
  <c r="FC94" i="3"/>
  <c r="FB94" i="3"/>
  <c r="FA94" i="3"/>
  <c r="EZ94" i="3"/>
  <c r="EY94" i="3"/>
  <c r="EX94" i="3"/>
  <c r="EX264" i="3" s="1"/>
  <c r="FC93" i="3"/>
  <c r="FB93" i="3"/>
  <c r="FA93" i="3"/>
  <c r="EZ93" i="3"/>
  <c r="EY93" i="3"/>
  <c r="EX93" i="3"/>
  <c r="FC92" i="3"/>
  <c r="FB92" i="3"/>
  <c r="FA92" i="3"/>
  <c r="EZ92" i="3"/>
  <c r="EY92" i="3"/>
  <c r="EX92" i="3"/>
  <c r="FC91" i="3"/>
  <c r="FB91" i="3"/>
  <c r="FA91" i="3"/>
  <c r="EZ91" i="3"/>
  <c r="EY91" i="3"/>
  <c r="EX91" i="3"/>
  <c r="FC90" i="3"/>
  <c r="FB90" i="3"/>
  <c r="FA90" i="3"/>
  <c r="EZ90" i="3"/>
  <c r="EY90" i="3"/>
  <c r="EX90" i="3"/>
  <c r="FC89" i="3"/>
  <c r="FB89" i="3"/>
  <c r="FA89" i="3"/>
  <c r="EZ89" i="3"/>
  <c r="EY89" i="3"/>
  <c r="EX89" i="3"/>
  <c r="FC88" i="3"/>
  <c r="FB88" i="3"/>
  <c r="FA88" i="3"/>
  <c r="EZ88" i="3"/>
  <c r="EY88" i="3"/>
  <c r="EX88" i="3"/>
  <c r="FC87" i="3"/>
  <c r="FB87" i="3"/>
  <c r="FA87" i="3"/>
  <c r="EZ87" i="3"/>
  <c r="EY87" i="3"/>
  <c r="EX87" i="3"/>
  <c r="FC86" i="3"/>
  <c r="FB86" i="3"/>
  <c r="FA86" i="3"/>
  <c r="EZ86" i="3"/>
  <c r="EY86" i="3"/>
  <c r="EX86" i="3"/>
  <c r="FC85" i="3"/>
  <c r="FB85" i="3"/>
  <c r="FA85" i="3"/>
  <c r="EZ85" i="3"/>
  <c r="EY85" i="3"/>
  <c r="EX85" i="3"/>
  <c r="FC84" i="3"/>
  <c r="FB84" i="3"/>
  <c r="FA84" i="3"/>
  <c r="EZ84" i="3"/>
  <c r="EY84" i="3"/>
  <c r="EX84" i="3"/>
  <c r="FC83" i="3"/>
  <c r="FB83" i="3"/>
  <c r="FA83" i="3"/>
  <c r="EZ83" i="3"/>
  <c r="EY83" i="3"/>
  <c r="EX83" i="3"/>
  <c r="FC82" i="3"/>
  <c r="FB82" i="3"/>
  <c r="FA82" i="3"/>
  <c r="EZ82" i="3"/>
  <c r="EY82" i="3"/>
  <c r="EX82" i="3"/>
  <c r="FC81" i="3"/>
  <c r="FB81" i="3"/>
  <c r="FA81" i="3"/>
  <c r="EZ81" i="3"/>
  <c r="EY81" i="3"/>
  <c r="EX81" i="3"/>
  <c r="FC79" i="3"/>
  <c r="FB79" i="3"/>
  <c r="FA79" i="3"/>
  <c r="EZ79" i="3"/>
  <c r="EY79" i="3"/>
  <c r="EX79" i="3"/>
  <c r="FC78" i="3"/>
  <c r="FB78" i="3"/>
  <c r="FA78" i="3"/>
  <c r="EZ78" i="3"/>
  <c r="EY78" i="3"/>
  <c r="EX78" i="3"/>
  <c r="FC77" i="3"/>
  <c r="FB77" i="3"/>
  <c r="FA77" i="3"/>
  <c r="EZ77" i="3"/>
  <c r="EY77" i="3"/>
  <c r="EX77" i="3"/>
  <c r="FC76" i="3"/>
  <c r="FC75" i="3" s="1"/>
  <c r="FB76" i="3"/>
  <c r="FA76" i="3"/>
  <c r="EZ76" i="3"/>
  <c r="EY76" i="3"/>
  <c r="EX76" i="3"/>
  <c r="FC74" i="3"/>
  <c r="FC73" i="3" s="1"/>
  <c r="FB74" i="3"/>
  <c r="FA74" i="3"/>
  <c r="EZ74" i="3"/>
  <c r="EZ73" i="3" s="1"/>
  <c r="EY74" i="3"/>
  <c r="EX74" i="3"/>
  <c r="FC72" i="3"/>
  <c r="FB72" i="3"/>
  <c r="FA72" i="3"/>
  <c r="EZ72" i="3"/>
  <c r="EY72" i="3"/>
  <c r="EX72" i="3"/>
  <c r="FC71" i="3"/>
  <c r="FC70" i="3" s="1"/>
  <c r="FB71" i="3"/>
  <c r="FA71" i="3"/>
  <c r="EZ71" i="3"/>
  <c r="EY71" i="3"/>
  <c r="EX71" i="3"/>
  <c r="FC69" i="3"/>
  <c r="FB69" i="3"/>
  <c r="FA69" i="3"/>
  <c r="EZ69" i="3"/>
  <c r="EY69" i="3"/>
  <c r="EX69" i="3"/>
  <c r="FC68" i="3"/>
  <c r="FB68" i="3"/>
  <c r="FA68" i="3"/>
  <c r="EZ68" i="3"/>
  <c r="EY68" i="3"/>
  <c r="EX68" i="3"/>
  <c r="FC67" i="3"/>
  <c r="FB67" i="3"/>
  <c r="FA67" i="3"/>
  <c r="EZ67" i="3"/>
  <c r="EZ66" i="3" s="1"/>
  <c r="EY67" i="3"/>
  <c r="EX67" i="3"/>
  <c r="FC65" i="3"/>
  <c r="FB65" i="3"/>
  <c r="FA65" i="3"/>
  <c r="EZ65" i="3"/>
  <c r="EY65" i="3"/>
  <c r="EX65" i="3"/>
  <c r="FC64" i="3"/>
  <c r="FC63" i="3" s="1"/>
  <c r="FB64" i="3"/>
  <c r="FA64" i="3"/>
  <c r="EZ64" i="3"/>
  <c r="EZ63" i="3" s="1"/>
  <c r="EY64" i="3"/>
  <c r="EX64" i="3"/>
  <c r="FC62" i="3"/>
  <c r="FB62" i="3"/>
  <c r="FA62" i="3"/>
  <c r="EZ62" i="3"/>
  <c r="EY62" i="3"/>
  <c r="EX62" i="3"/>
  <c r="FC61" i="3"/>
  <c r="FB61" i="3"/>
  <c r="FA61" i="3"/>
  <c r="EZ61" i="3"/>
  <c r="EZ60" i="3" s="1"/>
  <c r="EY61" i="3"/>
  <c r="EX61" i="3"/>
  <c r="FC59" i="3"/>
  <c r="FB59" i="3"/>
  <c r="FA59" i="3"/>
  <c r="EZ59" i="3"/>
  <c r="EY59" i="3"/>
  <c r="EX59" i="3"/>
  <c r="FC58" i="3"/>
  <c r="FB58" i="3"/>
  <c r="FA58" i="3"/>
  <c r="EZ58" i="3"/>
  <c r="EY58" i="3"/>
  <c r="EX58" i="3"/>
  <c r="FC57" i="3"/>
  <c r="FB57" i="3"/>
  <c r="FA57" i="3"/>
  <c r="EZ57" i="3"/>
  <c r="EY57" i="3"/>
  <c r="EX57" i="3"/>
  <c r="FC56" i="3"/>
  <c r="FB56" i="3"/>
  <c r="FA56" i="3"/>
  <c r="EZ56" i="3"/>
  <c r="EY56" i="3"/>
  <c r="EX56" i="3"/>
  <c r="FC55" i="3"/>
  <c r="FB55" i="3"/>
  <c r="FA55" i="3"/>
  <c r="EZ55" i="3"/>
  <c r="EY55" i="3"/>
  <c r="EX55" i="3"/>
  <c r="FC54" i="3"/>
  <c r="FB54" i="3"/>
  <c r="FA54" i="3"/>
  <c r="EZ54" i="3"/>
  <c r="EY54" i="3"/>
  <c r="EX54" i="3"/>
  <c r="FC53" i="3"/>
  <c r="FB53" i="3"/>
  <c r="FA53" i="3"/>
  <c r="EZ53" i="3"/>
  <c r="EY53" i="3"/>
  <c r="EX53" i="3"/>
  <c r="FC52" i="3"/>
  <c r="FB52" i="3"/>
  <c r="FA52" i="3"/>
  <c r="EZ52" i="3"/>
  <c r="EY52" i="3"/>
  <c r="EX52" i="3"/>
  <c r="FC51" i="3"/>
  <c r="FB51" i="3"/>
  <c r="FA51" i="3"/>
  <c r="EZ51" i="3"/>
  <c r="EY51" i="3"/>
  <c r="EX51" i="3"/>
  <c r="FC50" i="3"/>
  <c r="FC49" i="3" s="1"/>
  <c r="FB50" i="3"/>
  <c r="FA50" i="3"/>
  <c r="EZ50" i="3"/>
  <c r="EY50" i="3"/>
  <c r="EX50" i="3"/>
  <c r="FC48" i="3"/>
  <c r="FB48" i="3"/>
  <c r="FA48" i="3"/>
  <c r="EZ48" i="3"/>
  <c r="EY48" i="3"/>
  <c r="EX48" i="3"/>
  <c r="FC47" i="3"/>
  <c r="FB47" i="3"/>
  <c r="FA47" i="3"/>
  <c r="EZ47" i="3"/>
  <c r="EZ46" i="3" s="1"/>
  <c r="EY47" i="3"/>
  <c r="EX47" i="3"/>
  <c r="FC45" i="3"/>
  <c r="FC44" i="3" s="1"/>
  <c r="FB45" i="3"/>
  <c r="FA45" i="3"/>
  <c r="EZ45" i="3"/>
  <c r="EZ44" i="3" s="1"/>
  <c r="EY45" i="3"/>
  <c r="EX45" i="3"/>
  <c r="FC43" i="3"/>
  <c r="FB43" i="3"/>
  <c r="FA43" i="3"/>
  <c r="EZ43" i="3"/>
  <c r="EY43" i="3"/>
  <c r="EX43" i="3"/>
  <c r="FC42" i="3"/>
  <c r="FB42" i="3"/>
  <c r="FA42" i="3"/>
  <c r="EZ42" i="3"/>
  <c r="EY42" i="3"/>
  <c r="EX42" i="3"/>
  <c r="FC40" i="3"/>
  <c r="FB40" i="3"/>
  <c r="FA40" i="3"/>
  <c r="EZ40" i="3"/>
  <c r="EY40" i="3"/>
  <c r="EX40" i="3"/>
  <c r="FC39" i="3"/>
  <c r="FB39" i="3"/>
  <c r="FA39" i="3"/>
  <c r="EZ39" i="3"/>
  <c r="EY39" i="3"/>
  <c r="EX39" i="3"/>
  <c r="FC38" i="3"/>
  <c r="FB38" i="3"/>
  <c r="FA38" i="3"/>
  <c r="EZ38" i="3"/>
  <c r="EY38" i="3"/>
  <c r="EX38" i="3"/>
  <c r="FC36" i="3"/>
  <c r="FC35" i="3" s="1"/>
  <c r="FB36" i="3"/>
  <c r="FA36" i="3"/>
  <c r="EZ36" i="3"/>
  <c r="EZ35" i="3" s="1"/>
  <c r="EY36" i="3"/>
  <c r="EX36" i="3"/>
  <c r="FC34" i="3"/>
  <c r="FB34" i="3"/>
  <c r="FA34" i="3"/>
  <c r="EZ34" i="3"/>
  <c r="EY34" i="3"/>
  <c r="EX34" i="3"/>
  <c r="FC33" i="3"/>
  <c r="FB33" i="3"/>
  <c r="FA33" i="3"/>
  <c r="EZ33" i="3"/>
  <c r="EY33" i="3"/>
  <c r="EX33" i="3"/>
  <c r="FC32" i="3"/>
  <c r="FB32" i="3"/>
  <c r="FA32" i="3"/>
  <c r="EZ32" i="3"/>
  <c r="EY32" i="3"/>
  <c r="EX32" i="3"/>
  <c r="FC31" i="3"/>
  <c r="FB31" i="3"/>
  <c r="FA31" i="3"/>
  <c r="EZ31" i="3"/>
  <c r="EY31" i="3"/>
  <c r="EX31" i="3"/>
  <c r="FC29" i="3"/>
  <c r="FB29" i="3"/>
  <c r="FA29" i="3"/>
  <c r="EZ29" i="3"/>
  <c r="EZ266" i="3" s="1"/>
  <c r="EY29" i="3"/>
  <c r="EY266" i="3" s="1"/>
  <c r="EX29" i="3"/>
  <c r="FC28" i="3"/>
  <c r="FB28" i="3"/>
  <c r="FA28" i="3"/>
  <c r="EZ28" i="3"/>
  <c r="EY28" i="3"/>
  <c r="EX28" i="3"/>
  <c r="FC27" i="3"/>
  <c r="FC26" i="3" s="1"/>
  <c r="FB27" i="3"/>
  <c r="FA27" i="3"/>
  <c r="EZ27" i="3"/>
  <c r="EY27" i="3"/>
  <c r="EX27" i="3"/>
  <c r="FC25" i="3"/>
  <c r="FC24" i="3" s="1"/>
  <c r="FB25" i="3"/>
  <c r="FA25" i="3"/>
  <c r="EZ25" i="3"/>
  <c r="EZ24" i="3" s="1"/>
  <c r="EY25" i="3"/>
  <c r="EX25" i="3"/>
  <c r="FC23" i="3"/>
  <c r="FC22" i="3" s="1"/>
  <c r="FB23" i="3"/>
  <c r="FA23" i="3"/>
  <c r="EZ23" i="3"/>
  <c r="EZ22" i="3" s="1"/>
  <c r="EY23" i="3"/>
  <c r="EX23" i="3"/>
  <c r="FC21" i="3"/>
  <c r="FB21" i="3"/>
  <c r="FA21" i="3"/>
  <c r="EZ21" i="3"/>
  <c r="EY21" i="3"/>
  <c r="EX21" i="3"/>
  <c r="FC20" i="3"/>
  <c r="FB20" i="3"/>
  <c r="FA20" i="3"/>
  <c r="EZ20" i="3"/>
  <c r="EY20" i="3"/>
  <c r="EX20" i="3"/>
  <c r="FC19" i="3"/>
  <c r="FB19" i="3"/>
  <c r="FA19" i="3"/>
  <c r="EZ19" i="3"/>
  <c r="EY19" i="3"/>
  <c r="EX19" i="3"/>
  <c r="FC18" i="3"/>
  <c r="FB18" i="3"/>
  <c r="FA18" i="3"/>
  <c r="EZ18" i="3"/>
  <c r="EY18" i="3"/>
  <c r="EX18" i="3"/>
  <c r="FC17" i="3"/>
  <c r="FB17" i="3"/>
  <c r="FA17" i="3"/>
  <c r="EZ17" i="3"/>
  <c r="EY17" i="3"/>
  <c r="EX17" i="3"/>
  <c r="FC16" i="3"/>
  <c r="FB16" i="3"/>
  <c r="FA16" i="3"/>
  <c r="EZ16" i="3"/>
  <c r="EY16" i="3"/>
  <c r="EX16" i="3"/>
  <c r="FC15" i="3"/>
  <c r="FB15" i="3"/>
  <c r="FA15" i="3"/>
  <c r="EZ15" i="3"/>
  <c r="EY15" i="3"/>
  <c r="EX15" i="3"/>
  <c r="FC14" i="3"/>
  <c r="FB14" i="3"/>
  <c r="FA14" i="3"/>
  <c r="EZ14" i="3"/>
  <c r="EY14" i="3"/>
  <c r="EX14" i="3"/>
  <c r="FC13" i="3"/>
  <c r="FB13" i="3"/>
  <c r="FA13" i="3"/>
  <c r="EZ13" i="3"/>
  <c r="EY13" i="3"/>
  <c r="EX13" i="3"/>
  <c r="FC12" i="3"/>
  <c r="FC11" i="3" s="1"/>
  <c r="FB12" i="3"/>
  <c r="FA12" i="3"/>
  <c r="EZ12" i="3"/>
  <c r="EY12" i="3"/>
  <c r="EX12" i="3"/>
  <c r="DY252" i="3"/>
  <c r="DX252" i="3"/>
  <c r="DW252" i="3"/>
  <c r="DV252" i="3"/>
  <c r="DU252" i="3"/>
  <c r="DT252" i="3"/>
  <c r="DY251" i="3"/>
  <c r="DX251" i="3"/>
  <c r="DW251" i="3"/>
  <c r="DV251" i="3"/>
  <c r="DU251" i="3"/>
  <c r="DT251" i="3"/>
  <c r="DY250" i="3"/>
  <c r="DX250" i="3"/>
  <c r="DW250" i="3"/>
  <c r="DV250" i="3"/>
  <c r="DU250" i="3"/>
  <c r="DT250" i="3"/>
  <c r="DY249" i="3"/>
  <c r="DX249" i="3"/>
  <c r="DW249" i="3"/>
  <c r="DV249" i="3"/>
  <c r="DU249" i="3"/>
  <c r="DT249" i="3"/>
  <c r="DY248" i="3"/>
  <c r="DX248" i="3"/>
  <c r="DW248" i="3"/>
  <c r="DV248" i="3"/>
  <c r="DU248" i="3"/>
  <c r="DT248" i="3"/>
  <c r="DY247" i="3"/>
  <c r="DX247" i="3"/>
  <c r="DW247" i="3"/>
  <c r="DV247" i="3"/>
  <c r="DU247" i="3"/>
  <c r="DT247" i="3"/>
  <c r="DY246" i="3"/>
  <c r="DX246" i="3"/>
  <c r="DW246" i="3"/>
  <c r="DV246" i="3"/>
  <c r="DU246" i="3"/>
  <c r="DT246" i="3"/>
  <c r="DY245" i="3"/>
  <c r="DX245" i="3"/>
  <c r="DW245" i="3"/>
  <c r="DV245" i="3"/>
  <c r="DU245" i="3"/>
  <c r="DT245" i="3"/>
  <c r="DY244" i="3"/>
  <c r="DX244" i="3"/>
  <c r="DW244" i="3"/>
  <c r="DV244" i="3"/>
  <c r="DU244" i="3"/>
  <c r="DT244" i="3"/>
  <c r="DY243" i="3"/>
  <c r="DX243" i="3"/>
  <c r="DW243" i="3"/>
  <c r="DV243" i="3"/>
  <c r="DU243" i="3"/>
  <c r="DT243" i="3"/>
  <c r="DY242" i="3"/>
  <c r="DX242" i="3"/>
  <c r="DW242" i="3"/>
  <c r="DV242" i="3"/>
  <c r="DU242" i="3"/>
  <c r="DT242" i="3"/>
  <c r="DY241" i="3"/>
  <c r="DX241" i="3"/>
  <c r="DW241" i="3"/>
  <c r="DV241" i="3"/>
  <c r="DU241" i="3"/>
  <c r="DT241" i="3"/>
  <c r="DY240" i="3"/>
  <c r="DX240" i="3"/>
  <c r="DW240" i="3"/>
  <c r="DV240" i="3"/>
  <c r="DU240" i="3"/>
  <c r="DT240" i="3"/>
  <c r="DY239" i="3"/>
  <c r="DX239" i="3"/>
  <c r="DW239" i="3"/>
  <c r="DV239" i="3"/>
  <c r="DU239" i="3"/>
  <c r="DT239" i="3"/>
  <c r="DY238" i="3"/>
  <c r="DX238" i="3"/>
  <c r="DW238" i="3"/>
  <c r="DV238" i="3"/>
  <c r="DU238" i="3"/>
  <c r="DT238" i="3"/>
  <c r="DY237" i="3"/>
  <c r="DY236" i="3" s="1"/>
  <c r="DX237" i="3"/>
  <c r="DW237" i="3"/>
  <c r="DV237" i="3"/>
  <c r="DU237" i="3"/>
  <c r="DT237" i="3"/>
  <c r="DY235" i="3"/>
  <c r="DX235" i="3"/>
  <c r="DW235" i="3"/>
  <c r="DV235" i="3"/>
  <c r="DU235" i="3"/>
  <c r="DT235" i="3"/>
  <c r="DY234" i="3"/>
  <c r="DX234" i="3"/>
  <c r="DW234" i="3"/>
  <c r="DV234" i="3"/>
  <c r="DU234" i="3"/>
  <c r="DT234" i="3"/>
  <c r="DY233" i="3"/>
  <c r="DX233" i="3"/>
  <c r="DW233" i="3"/>
  <c r="DV233" i="3"/>
  <c r="DU233" i="3"/>
  <c r="DT233" i="3"/>
  <c r="DY232" i="3"/>
  <c r="DX232" i="3"/>
  <c r="DW232" i="3"/>
  <c r="DV232" i="3"/>
  <c r="DU232" i="3"/>
  <c r="DT232" i="3"/>
  <c r="DY231" i="3"/>
  <c r="DX231" i="3"/>
  <c r="DW231" i="3"/>
  <c r="DV231" i="3"/>
  <c r="DU231" i="3"/>
  <c r="DT231" i="3"/>
  <c r="DY230" i="3"/>
  <c r="DX230" i="3"/>
  <c r="DW230" i="3"/>
  <c r="DV230" i="3"/>
  <c r="DU230" i="3"/>
  <c r="DT230" i="3"/>
  <c r="DY229" i="3"/>
  <c r="DX229" i="3"/>
  <c r="DW229" i="3"/>
  <c r="DV229" i="3"/>
  <c r="DU229" i="3"/>
  <c r="DT229" i="3"/>
  <c r="DY228" i="3"/>
  <c r="DX228" i="3"/>
  <c r="DW228" i="3"/>
  <c r="DV228" i="3"/>
  <c r="DU228" i="3"/>
  <c r="DT228" i="3"/>
  <c r="DY227" i="3"/>
  <c r="DX227" i="3"/>
  <c r="DW227" i="3"/>
  <c r="DV227" i="3"/>
  <c r="DU227" i="3"/>
  <c r="DT227" i="3"/>
  <c r="DY226" i="3"/>
  <c r="DX226" i="3"/>
  <c r="DW226" i="3"/>
  <c r="DV226" i="3"/>
  <c r="DU226" i="3"/>
  <c r="DT226" i="3"/>
  <c r="DY225" i="3"/>
  <c r="DX225" i="3"/>
  <c r="DW225" i="3"/>
  <c r="DV225" i="3"/>
  <c r="DU225" i="3"/>
  <c r="DT225" i="3"/>
  <c r="DY224" i="3"/>
  <c r="DX224" i="3"/>
  <c r="DW224" i="3"/>
  <c r="DV224" i="3"/>
  <c r="DU224" i="3"/>
  <c r="DT224" i="3"/>
  <c r="DY223" i="3"/>
  <c r="DX223" i="3"/>
  <c r="DW223" i="3"/>
  <c r="DV223" i="3"/>
  <c r="DU223" i="3"/>
  <c r="DT223" i="3"/>
  <c r="DY222" i="3"/>
  <c r="DX222" i="3"/>
  <c r="DW222" i="3"/>
  <c r="DV222" i="3"/>
  <c r="DU222" i="3"/>
  <c r="DT222" i="3"/>
  <c r="DY221" i="3"/>
  <c r="DX221" i="3"/>
  <c r="DW221" i="3"/>
  <c r="DV221" i="3"/>
  <c r="DU221" i="3"/>
  <c r="DT221" i="3"/>
  <c r="DY220" i="3"/>
  <c r="DX220" i="3"/>
  <c r="DW220" i="3"/>
  <c r="DV220" i="3"/>
  <c r="DU220" i="3"/>
  <c r="DT220" i="3"/>
  <c r="DY219" i="3"/>
  <c r="DX219" i="3"/>
  <c r="DW219" i="3"/>
  <c r="DV219" i="3"/>
  <c r="DU219" i="3"/>
  <c r="DT219" i="3"/>
  <c r="DY218" i="3"/>
  <c r="DX218" i="3"/>
  <c r="DW218" i="3"/>
  <c r="DV218" i="3"/>
  <c r="DU218" i="3"/>
  <c r="DT218" i="3"/>
  <c r="DY217" i="3"/>
  <c r="DX217" i="3"/>
  <c r="DW217" i="3"/>
  <c r="DV217" i="3"/>
  <c r="DU217" i="3"/>
  <c r="DT217" i="3"/>
  <c r="DY216" i="3"/>
  <c r="DX216" i="3"/>
  <c r="DW216" i="3"/>
  <c r="DV216" i="3"/>
  <c r="DU216" i="3"/>
  <c r="DT216" i="3"/>
  <c r="DY215" i="3"/>
  <c r="DX215" i="3"/>
  <c r="DW215" i="3"/>
  <c r="DV215" i="3"/>
  <c r="DU215" i="3"/>
  <c r="DT215" i="3"/>
  <c r="DY214" i="3"/>
  <c r="DX214" i="3"/>
  <c r="DW214" i="3"/>
  <c r="DV214" i="3"/>
  <c r="DU214" i="3"/>
  <c r="DT214" i="3"/>
  <c r="DY213" i="3"/>
  <c r="DX213" i="3"/>
  <c r="DW213" i="3"/>
  <c r="DV213" i="3"/>
  <c r="DU213" i="3"/>
  <c r="DT213" i="3"/>
  <c r="DY212" i="3"/>
  <c r="DX212" i="3"/>
  <c r="DW212" i="3"/>
  <c r="DV212" i="3"/>
  <c r="DU212" i="3"/>
  <c r="DT212" i="3"/>
  <c r="DY211" i="3"/>
  <c r="DX211" i="3"/>
  <c r="DW211" i="3"/>
  <c r="DV211" i="3"/>
  <c r="DU211" i="3"/>
  <c r="DT211" i="3"/>
  <c r="DY210" i="3"/>
  <c r="DX210" i="3"/>
  <c r="DW210" i="3"/>
  <c r="DV210" i="3"/>
  <c r="DU210" i="3"/>
  <c r="DT210" i="3"/>
  <c r="DY209" i="3"/>
  <c r="DX209" i="3"/>
  <c r="DW209" i="3"/>
  <c r="DV209" i="3"/>
  <c r="DU209" i="3"/>
  <c r="DT209" i="3"/>
  <c r="DY208" i="3"/>
  <c r="DX208" i="3"/>
  <c r="DW208" i="3"/>
  <c r="DV208" i="3"/>
  <c r="DU208" i="3"/>
  <c r="DT208" i="3"/>
  <c r="DY207" i="3"/>
  <c r="DX207" i="3"/>
  <c r="DW207" i="3"/>
  <c r="DV207" i="3"/>
  <c r="DU207" i="3"/>
  <c r="DT207" i="3"/>
  <c r="DY206" i="3"/>
  <c r="DX206" i="3"/>
  <c r="DW206" i="3"/>
  <c r="DV206" i="3"/>
  <c r="DV205" i="3" s="1"/>
  <c r="DU206" i="3"/>
  <c r="DT206" i="3"/>
  <c r="DY204" i="3"/>
  <c r="DX204" i="3"/>
  <c r="DW204" i="3"/>
  <c r="DV204" i="3"/>
  <c r="DU204" i="3"/>
  <c r="DT204" i="3"/>
  <c r="DY203" i="3"/>
  <c r="DX203" i="3"/>
  <c r="DW203" i="3"/>
  <c r="DV203" i="3"/>
  <c r="DU203" i="3"/>
  <c r="DT203" i="3"/>
  <c r="DY202" i="3"/>
  <c r="DX202" i="3"/>
  <c r="DW202" i="3"/>
  <c r="DV202" i="3"/>
  <c r="DU202" i="3"/>
  <c r="DT202" i="3"/>
  <c r="DY201" i="3"/>
  <c r="DX201" i="3"/>
  <c r="DW201" i="3"/>
  <c r="DV201" i="3"/>
  <c r="DV200" i="3" s="1"/>
  <c r="DU201" i="3"/>
  <c r="DT201" i="3"/>
  <c r="DY199" i="3"/>
  <c r="DX199" i="3"/>
  <c r="DW199" i="3"/>
  <c r="DV199" i="3"/>
  <c r="DU199" i="3"/>
  <c r="DT199" i="3"/>
  <c r="DY198" i="3"/>
  <c r="DX198" i="3"/>
  <c r="DW198" i="3"/>
  <c r="DV198" i="3"/>
  <c r="DU198" i="3"/>
  <c r="DT198" i="3"/>
  <c r="DY197" i="3"/>
  <c r="DX197" i="3"/>
  <c r="DW197" i="3"/>
  <c r="DV197" i="3"/>
  <c r="DU197" i="3"/>
  <c r="DT197" i="3"/>
  <c r="DY195" i="3"/>
  <c r="DY194" i="3" s="1"/>
  <c r="DX195" i="3"/>
  <c r="DW195" i="3"/>
  <c r="DV195" i="3"/>
  <c r="DV194" i="3" s="1"/>
  <c r="DU195" i="3"/>
  <c r="DT195" i="3"/>
  <c r="DY193" i="3"/>
  <c r="DX193" i="3"/>
  <c r="DW193" i="3"/>
  <c r="DV193" i="3"/>
  <c r="DU193" i="3"/>
  <c r="DT193" i="3"/>
  <c r="DY192" i="3"/>
  <c r="DX192" i="3"/>
  <c r="DW192" i="3"/>
  <c r="DV192" i="3"/>
  <c r="DU192" i="3"/>
  <c r="DT192" i="3"/>
  <c r="DY191" i="3"/>
  <c r="DX191" i="3"/>
  <c r="DW191" i="3"/>
  <c r="DV191" i="3"/>
  <c r="DU191" i="3"/>
  <c r="DT191" i="3"/>
  <c r="DY190" i="3"/>
  <c r="DX190" i="3"/>
  <c r="DW190" i="3"/>
  <c r="DV190" i="3"/>
  <c r="DU190" i="3"/>
  <c r="DT190" i="3"/>
  <c r="DY189" i="3"/>
  <c r="DX189" i="3"/>
  <c r="DW189" i="3"/>
  <c r="DV189" i="3"/>
  <c r="DU189" i="3"/>
  <c r="DT189" i="3"/>
  <c r="DY188" i="3"/>
  <c r="DX188" i="3"/>
  <c r="DW188" i="3"/>
  <c r="DV188" i="3"/>
  <c r="DU188" i="3"/>
  <c r="DT188" i="3"/>
  <c r="DY187" i="3"/>
  <c r="DX187" i="3"/>
  <c r="DW187" i="3"/>
  <c r="DV187" i="3"/>
  <c r="DU187" i="3"/>
  <c r="DT187" i="3"/>
  <c r="DY186" i="3"/>
  <c r="DX186" i="3"/>
  <c r="DW186" i="3"/>
  <c r="DV186" i="3"/>
  <c r="DV185" i="3" s="1"/>
  <c r="DU186" i="3"/>
  <c r="DT186" i="3"/>
  <c r="DY184" i="3"/>
  <c r="DX184" i="3"/>
  <c r="DW184" i="3"/>
  <c r="DV184" i="3"/>
  <c r="DU184" i="3"/>
  <c r="DT184" i="3"/>
  <c r="DY183" i="3"/>
  <c r="DX183" i="3"/>
  <c r="DW183" i="3"/>
  <c r="DV183" i="3"/>
  <c r="DU183" i="3"/>
  <c r="DT183" i="3"/>
  <c r="DY182" i="3"/>
  <c r="DX182" i="3"/>
  <c r="DW182" i="3"/>
  <c r="DV182" i="3"/>
  <c r="DU182" i="3"/>
  <c r="DT182" i="3"/>
  <c r="DY181" i="3"/>
  <c r="DX181" i="3"/>
  <c r="DW181" i="3"/>
  <c r="DV181" i="3"/>
  <c r="DU181" i="3"/>
  <c r="DT181" i="3"/>
  <c r="DY180" i="3"/>
  <c r="DX180" i="3"/>
  <c r="DW180" i="3"/>
  <c r="DV180" i="3"/>
  <c r="DU180" i="3"/>
  <c r="DT180" i="3"/>
  <c r="DY179" i="3"/>
  <c r="DY178" i="3" s="1"/>
  <c r="DX179" i="3"/>
  <c r="DW179" i="3"/>
  <c r="DV179" i="3"/>
  <c r="DU179" i="3"/>
  <c r="DT179" i="3"/>
  <c r="DY177" i="3"/>
  <c r="DX177" i="3"/>
  <c r="DW177" i="3"/>
  <c r="DV177" i="3"/>
  <c r="DU177" i="3"/>
  <c r="DT177" i="3"/>
  <c r="DY176" i="3"/>
  <c r="DX176" i="3"/>
  <c r="DW176" i="3"/>
  <c r="DV176" i="3"/>
  <c r="DU176" i="3"/>
  <c r="DT176" i="3"/>
  <c r="DY175" i="3"/>
  <c r="DX175" i="3"/>
  <c r="DW175" i="3"/>
  <c r="DV175" i="3"/>
  <c r="DU175" i="3"/>
  <c r="DT175" i="3"/>
  <c r="DY174" i="3"/>
  <c r="DX174" i="3"/>
  <c r="DW174" i="3"/>
  <c r="DV174" i="3"/>
  <c r="DU174" i="3"/>
  <c r="DT174" i="3"/>
  <c r="DY173" i="3"/>
  <c r="DX173" i="3"/>
  <c r="DW173" i="3"/>
  <c r="DV173" i="3"/>
  <c r="DU173" i="3"/>
  <c r="DT173" i="3"/>
  <c r="DY172" i="3"/>
  <c r="DX172" i="3"/>
  <c r="DW172" i="3"/>
  <c r="DV172" i="3"/>
  <c r="DV171" i="3" s="1"/>
  <c r="DU172" i="3"/>
  <c r="DT172" i="3"/>
  <c r="DY170" i="3"/>
  <c r="DX170" i="3"/>
  <c r="DW170" i="3"/>
  <c r="DV170" i="3"/>
  <c r="DU170" i="3"/>
  <c r="DT170" i="3"/>
  <c r="DY169" i="3"/>
  <c r="DX169" i="3"/>
  <c r="DW169" i="3"/>
  <c r="DV169" i="3"/>
  <c r="DU169" i="3"/>
  <c r="DT169" i="3"/>
  <c r="DY168" i="3"/>
  <c r="DX168" i="3"/>
  <c r="DW168" i="3"/>
  <c r="DV168" i="3"/>
  <c r="DU168" i="3"/>
  <c r="DT168" i="3"/>
  <c r="DY167" i="3"/>
  <c r="DX167" i="3"/>
  <c r="DW167" i="3"/>
  <c r="DV167" i="3"/>
  <c r="DV166" i="3" s="1"/>
  <c r="DU167" i="3"/>
  <c r="DT167" i="3"/>
  <c r="DY165" i="3"/>
  <c r="DY164" i="3" s="1"/>
  <c r="DX165" i="3"/>
  <c r="DW165" i="3"/>
  <c r="DV165" i="3"/>
  <c r="DV164" i="3" s="1"/>
  <c r="DU165" i="3"/>
  <c r="DT165" i="3"/>
  <c r="DY163" i="3"/>
  <c r="DY162" i="3" s="1"/>
  <c r="DX163" i="3"/>
  <c r="DW163" i="3"/>
  <c r="DV163" i="3"/>
  <c r="DV162" i="3" s="1"/>
  <c r="DU163" i="3"/>
  <c r="DT163" i="3"/>
  <c r="DY161" i="3"/>
  <c r="DY160" i="3" s="1"/>
  <c r="DX161" i="3"/>
  <c r="DW161" i="3"/>
  <c r="DV161" i="3"/>
  <c r="DV160" i="3" s="1"/>
  <c r="DU161" i="3"/>
  <c r="DT161" i="3"/>
  <c r="DY159" i="3"/>
  <c r="DX159" i="3"/>
  <c r="DW159" i="3"/>
  <c r="DV159" i="3"/>
  <c r="DU159" i="3"/>
  <c r="DT159" i="3"/>
  <c r="DY158" i="3"/>
  <c r="DX158" i="3"/>
  <c r="DW158" i="3"/>
  <c r="DV158" i="3"/>
  <c r="DU158" i="3"/>
  <c r="DT158" i="3"/>
  <c r="DY157" i="3"/>
  <c r="DY156" i="3" s="1"/>
  <c r="DX157" i="3"/>
  <c r="DW157" i="3"/>
  <c r="DV157" i="3"/>
  <c r="DU157" i="3"/>
  <c r="DT157" i="3"/>
  <c r="DY155" i="3"/>
  <c r="DY154" i="3" s="1"/>
  <c r="DX155" i="3"/>
  <c r="DW155" i="3"/>
  <c r="DV155" i="3"/>
  <c r="DV154" i="3" s="1"/>
  <c r="DU155" i="3"/>
  <c r="DT155" i="3"/>
  <c r="DY153" i="3"/>
  <c r="DY152" i="3" s="1"/>
  <c r="DX153" i="3"/>
  <c r="DW153" i="3"/>
  <c r="DV153" i="3"/>
  <c r="DV152" i="3" s="1"/>
  <c r="DU153" i="3"/>
  <c r="DT153" i="3"/>
  <c r="DY151" i="3"/>
  <c r="DX151" i="3"/>
  <c r="DW151" i="3"/>
  <c r="DV151" i="3"/>
  <c r="DU151" i="3"/>
  <c r="DT151" i="3"/>
  <c r="DY150" i="3"/>
  <c r="DY149" i="3" s="1"/>
  <c r="DX150" i="3"/>
  <c r="DW150" i="3"/>
  <c r="DV150" i="3"/>
  <c r="DV149" i="3" s="1"/>
  <c r="DU150" i="3"/>
  <c r="DT150" i="3"/>
  <c r="DY148" i="3"/>
  <c r="DX148" i="3"/>
  <c r="DW148" i="3"/>
  <c r="DV148" i="3"/>
  <c r="DU148" i="3"/>
  <c r="DT148" i="3"/>
  <c r="DY147" i="3"/>
  <c r="DX147" i="3"/>
  <c r="DW147" i="3"/>
  <c r="DV147" i="3"/>
  <c r="DU147" i="3"/>
  <c r="DT147" i="3"/>
  <c r="DY146" i="3"/>
  <c r="DX146" i="3"/>
  <c r="DW146" i="3"/>
  <c r="DV146" i="3"/>
  <c r="DU146" i="3"/>
  <c r="DT146" i="3"/>
  <c r="DY145" i="3"/>
  <c r="DX145" i="3"/>
  <c r="DW145" i="3"/>
  <c r="DV145" i="3"/>
  <c r="DU145" i="3"/>
  <c r="DT145" i="3"/>
  <c r="DY144" i="3"/>
  <c r="DX144" i="3"/>
  <c r="DW144" i="3"/>
  <c r="DV144" i="3"/>
  <c r="DU144" i="3"/>
  <c r="DT144" i="3"/>
  <c r="DY143" i="3"/>
  <c r="DX143" i="3"/>
  <c r="DW143" i="3"/>
  <c r="DV143" i="3"/>
  <c r="DU143" i="3"/>
  <c r="DT143" i="3"/>
  <c r="DY142" i="3"/>
  <c r="DX142" i="3"/>
  <c r="DW142" i="3"/>
  <c r="DV142" i="3"/>
  <c r="DU142" i="3"/>
  <c r="DT142" i="3"/>
  <c r="DY140" i="3"/>
  <c r="DX140" i="3"/>
  <c r="DW140" i="3"/>
  <c r="DV140" i="3"/>
  <c r="DU140" i="3"/>
  <c r="DT140" i="3"/>
  <c r="DY139" i="3"/>
  <c r="DX139" i="3"/>
  <c r="DW139" i="3"/>
  <c r="DV139" i="3"/>
  <c r="DU139" i="3"/>
  <c r="DT139" i="3"/>
  <c r="DY138" i="3"/>
  <c r="DX138" i="3"/>
  <c r="DW138" i="3"/>
  <c r="DV138" i="3"/>
  <c r="DU138" i="3"/>
  <c r="DT138" i="3"/>
  <c r="DY137" i="3"/>
  <c r="DX137" i="3"/>
  <c r="DW137" i="3"/>
  <c r="DV137" i="3"/>
  <c r="DU137" i="3"/>
  <c r="DT137" i="3"/>
  <c r="DY136" i="3"/>
  <c r="DX136" i="3"/>
  <c r="DW136" i="3"/>
  <c r="DV136" i="3"/>
  <c r="DU136" i="3"/>
  <c r="DT136" i="3"/>
  <c r="DY135" i="3"/>
  <c r="DX135" i="3"/>
  <c r="DW135" i="3"/>
  <c r="DV135" i="3"/>
  <c r="DU135" i="3"/>
  <c r="DT135" i="3"/>
  <c r="DY133" i="3"/>
  <c r="DX133" i="3"/>
  <c r="DW133" i="3"/>
  <c r="DV133" i="3"/>
  <c r="DU133" i="3"/>
  <c r="DT133" i="3"/>
  <c r="DY132" i="3"/>
  <c r="DX132" i="3"/>
  <c r="DW132" i="3"/>
  <c r="DV132" i="3"/>
  <c r="DU132" i="3"/>
  <c r="DT132" i="3"/>
  <c r="DY131" i="3"/>
  <c r="DX131" i="3"/>
  <c r="DW131" i="3"/>
  <c r="DV131" i="3"/>
  <c r="DU131" i="3"/>
  <c r="DT131" i="3"/>
  <c r="DY130" i="3"/>
  <c r="DX130" i="3"/>
  <c r="DW130" i="3"/>
  <c r="DV130" i="3"/>
  <c r="DU130" i="3"/>
  <c r="DT130" i="3"/>
  <c r="DY129" i="3"/>
  <c r="DX129" i="3"/>
  <c r="DW129" i="3"/>
  <c r="DV129" i="3"/>
  <c r="DU129" i="3"/>
  <c r="DT129" i="3"/>
  <c r="DY128" i="3"/>
  <c r="DX128" i="3"/>
  <c r="DW128" i="3"/>
  <c r="DV128" i="3"/>
  <c r="DU128" i="3"/>
  <c r="DT128" i="3"/>
  <c r="DY127" i="3"/>
  <c r="DX127" i="3"/>
  <c r="DW127" i="3"/>
  <c r="DV127" i="3"/>
  <c r="DU127" i="3"/>
  <c r="DT127" i="3"/>
  <c r="DY126" i="3"/>
  <c r="DX126" i="3"/>
  <c r="DW126" i="3"/>
  <c r="DV126" i="3"/>
  <c r="DU126" i="3"/>
  <c r="DT126" i="3"/>
  <c r="DY125" i="3"/>
  <c r="DX125" i="3"/>
  <c r="DW125" i="3"/>
  <c r="DV125" i="3"/>
  <c r="DU125" i="3"/>
  <c r="DT125" i="3"/>
  <c r="DY124" i="3"/>
  <c r="DX124" i="3"/>
  <c r="DW124" i="3"/>
  <c r="DV124" i="3"/>
  <c r="DU124" i="3"/>
  <c r="DT124" i="3"/>
  <c r="DY123" i="3"/>
  <c r="DX123" i="3"/>
  <c r="DW123" i="3"/>
  <c r="DV123" i="3"/>
  <c r="DU123" i="3"/>
  <c r="DT123" i="3"/>
  <c r="DY122" i="3"/>
  <c r="DX122" i="3"/>
  <c r="DW122" i="3"/>
  <c r="DV122" i="3"/>
  <c r="DU122" i="3"/>
  <c r="DT122" i="3"/>
  <c r="DY121" i="3"/>
  <c r="DX121" i="3"/>
  <c r="DW121" i="3"/>
  <c r="DV121" i="3"/>
  <c r="DU121" i="3"/>
  <c r="DT121" i="3"/>
  <c r="DY120" i="3"/>
  <c r="DX120" i="3"/>
  <c r="DW120" i="3"/>
  <c r="DV120" i="3"/>
  <c r="DU120" i="3"/>
  <c r="DT120" i="3"/>
  <c r="DY119" i="3"/>
  <c r="DX119" i="3"/>
  <c r="DW119" i="3"/>
  <c r="DV119" i="3"/>
  <c r="DU119" i="3"/>
  <c r="DT119" i="3"/>
  <c r="DY118" i="3"/>
  <c r="DX118" i="3"/>
  <c r="DW118" i="3"/>
  <c r="DV118" i="3"/>
  <c r="DU118" i="3"/>
  <c r="DT118" i="3"/>
  <c r="DY117" i="3"/>
  <c r="DX117" i="3"/>
  <c r="DW117" i="3"/>
  <c r="DV117" i="3"/>
  <c r="DU117" i="3"/>
  <c r="DT117" i="3"/>
  <c r="DY116" i="3"/>
  <c r="DX116" i="3"/>
  <c r="DW116" i="3"/>
  <c r="DV116" i="3"/>
  <c r="DU116" i="3"/>
  <c r="DT116" i="3"/>
  <c r="DY115" i="3"/>
  <c r="DX115" i="3"/>
  <c r="DW115" i="3"/>
  <c r="DV115" i="3"/>
  <c r="DU115" i="3"/>
  <c r="DT115" i="3"/>
  <c r="DY114" i="3"/>
  <c r="DX114" i="3"/>
  <c r="DW114" i="3"/>
  <c r="DV114" i="3"/>
  <c r="DU114" i="3"/>
  <c r="DT114" i="3"/>
  <c r="DY113" i="3"/>
  <c r="DX113" i="3"/>
  <c r="DW113" i="3"/>
  <c r="DV113" i="3"/>
  <c r="DU113" i="3"/>
  <c r="DT113" i="3"/>
  <c r="DY112" i="3"/>
  <c r="DX112" i="3"/>
  <c r="DW112" i="3"/>
  <c r="DV112" i="3"/>
  <c r="DU112" i="3"/>
  <c r="DT112" i="3"/>
  <c r="DY111" i="3"/>
  <c r="DX111" i="3"/>
  <c r="DW111" i="3"/>
  <c r="DV111" i="3"/>
  <c r="DU111" i="3"/>
  <c r="DT111" i="3"/>
  <c r="DY110" i="3"/>
  <c r="DX110" i="3"/>
  <c r="DW110" i="3"/>
  <c r="DV110" i="3"/>
  <c r="DU110" i="3"/>
  <c r="DT110" i="3"/>
  <c r="DY109" i="3"/>
  <c r="DX109" i="3"/>
  <c r="DW109" i="3"/>
  <c r="DV109" i="3"/>
  <c r="DU109" i="3"/>
  <c r="DT109" i="3"/>
  <c r="DY108" i="3"/>
  <c r="DX108" i="3"/>
  <c r="DW108" i="3"/>
  <c r="DV108" i="3"/>
  <c r="DU108" i="3"/>
  <c r="DT108" i="3"/>
  <c r="DY107" i="3"/>
  <c r="DX107" i="3"/>
  <c r="DW107" i="3"/>
  <c r="DV107" i="3"/>
  <c r="DU107" i="3"/>
  <c r="DT107" i="3"/>
  <c r="DY106" i="3"/>
  <c r="DX106" i="3"/>
  <c r="DW106" i="3"/>
  <c r="DV106" i="3"/>
  <c r="DU106" i="3"/>
  <c r="DT106" i="3"/>
  <c r="DY105" i="3"/>
  <c r="DX105" i="3"/>
  <c r="DW105" i="3"/>
  <c r="DV105" i="3"/>
  <c r="DU105" i="3"/>
  <c r="DT105" i="3"/>
  <c r="DY104" i="3"/>
  <c r="DX104" i="3"/>
  <c r="DW104" i="3"/>
  <c r="DV104" i="3"/>
  <c r="DU104" i="3"/>
  <c r="DT104" i="3"/>
  <c r="DY103" i="3"/>
  <c r="DX103" i="3"/>
  <c r="DW103" i="3"/>
  <c r="DV103" i="3"/>
  <c r="DU103" i="3"/>
  <c r="DT103" i="3"/>
  <c r="DY102" i="3"/>
  <c r="DX102" i="3"/>
  <c r="DW102" i="3"/>
  <c r="DV102" i="3"/>
  <c r="DU102" i="3"/>
  <c r="DT102" i="3"/>
  <c r="DY101" i="3"/>
  <c r="DX101" i="3"/>
  <c r="DW101" i="3"/>
  <c r="DV101" i="3"/>
  <c r="DU101" i="3"/>
  <c r="DT101" i="3"/>
  <c r="DY100" i="3"/>
  <c r="DX100" i="3"/>
  <c r="DW100" i="3"/>
  <c r="DV100" i="3"/>
  <c r="DU100" i="3"/>
  <c r="DT100" i="3"/>
  <c r="DY99" i="3"/>
  <c r="DX99" i="3"/>
  <c r="DW99" i="3"/>
  <c r="DV99" i="3"/>
  <c r="DU99" i="3"/>
  <c r="DT99" i="3"/>
  <c r="DY98" i="3"/>
  <c r="DX98" i="3"/>
  <c r="DW98" i="3"/>
  <c r="DV98" i="3"/>
  <c r="DU98" i="3"/>
  <c r="DT98" i="3"/>
  <c r="DY97" i="3"/>
  <c r="DX97" i="3"/>
  <c r="DW97" i="3"/>
  <c r="DV97" i="3"/>
  <c r="DU97" i="3"/>
  <c r="DT97" i="3"/>
  <c r="DY96" i="3"/>
  <c r="DX96" i="3"/>
  <c r="DW96" i="3"/>
  <c r="DV96" i="3"/>
  <c r="DU96" i="3"/>
  <c r="DT96" i="3"/>
  <c r="DY95" i="3"/>
  <c r="DX95" i="3"/>
  <c r="DW95" i="3"/>
  <c r="DV95" i="3"/>
  <c r="DU95" i="3"/>
  <c r="DT95" i="3"/>
  <c r="DY94" i="3"/>
  <c r="DX94" i="3"/>
  <c r="DX264" i="3" s="1"/>
  <c r="DW94" i="3"/>
  <c r="DW264" i="3" s="1"/>
  <c r="DV94" i="3"/>
  <c r="DU94" i="3"/>
  <c r="DT94" i="3"/>
  <c r="DY93" i="3"/>
  <c r="DX93" i="3"/>
  <c r="DW93" i="3"/>
  <c r="DV93" i="3"/>
  <c r="DU93" i="3"/>
  <c r="DT93" i="3"/>
  <c r="DY92" i="3"/>
  <c r="DX92" i="3"/>
  <c r="DW92" i="3"/>
  <c r="DV92" i="3"/>
  <c r="DU92" i="3"/>
  <c r="DT92" i="3"/>
  <c r="DY91" i="3"/>
  <c r="DX91" i="3"/>
  <c r="DW91" i="3"/>
  <c r="DV91" i="3"/>
  <c r="DU91" i="3"/>
  <c r="DT91" i="3"/>
  <c r="DY90" i="3"/>
  <c r="DX90" i="3"/>
  <c r="DW90" i="3"/>
  <c r="DV90" i="3"/>
  <c r="DU90" i="3"/>
  <c r="DT90" i="3"/>
  <c r="DY89" i="3"/>
  <c r="DX89" i="3"/>
  <c r="DW89" i="3"/>
  <c r="DV89" i="3"/>
  <c r="DU89" i="3"/>
  <c r="DT89" i="3"/>
  <c r="DY88" i="3"/>
  <c r="DX88" i="3"/>
  <c r="DW88" i="3"/>
  <c r="DV88" i="3"/>
  <c r="DU88" i="3"/>
  <c r="DT88" i="3"/>
  <c r="DY87" i="3"/>
  <c r="DX87" i="3"/>
  <c r="DW87" i="3"/>
  <c r="DV87" i="3"/>
  <c r="DU87" i="3"/>
  <c r="DT87" i="3"/>
  <c r="DY86" i="3"/>
  <c r="DX86" i="3"/>
  <c r="DW86" i="3"/>
  <c r="DV86" i="3"/>
  <c r="DU86" i="3"/>
  <c r="DT86" i="3"/>
  <c r="DY85" i="3"/>
  <c r="DX85" i="3"/>
  <c r="DW85" i="3"/>
  <c r="DV85" i="3"/>
  <c r="DU85" i="3"/>
  <c r="DT85" i="3"/>
  <c r="DY84" i="3"/>
  <c r="DX84" i="3"/>
  <c r="DW84" i="3"/>
  <c r="DV84" i="3"/>
  <c r="DU84" i="3"/>
  <c r="DT84" i="3"/>
  <c r="DY83" i="3"/>
  <c r="DX83" i="3"/>
  <c r="DW83" i="3"/>
  <c r="DV83" i="3"/>
  <c r="DU83" i="3"/>
  <c r="DT83" i="3"/>
  <c r="DY82" i="3"/>
  <c r="DX82" i="3"/>
  <c r="DW82" i="3"/>
  <c r="DV82" i="3"/>
  <c r="DU82" i="3"/>
  <c r="DT82" i="3"/>
  <c r="DY81" i="3"/>
  <c r="DX81" i="3"/>
  <c r="DW81" i="3"/>
  <c r="DV81" i="3"/>
  <c r="DU81" i="3"/>
  <c r="DU265" i="3" s="1"/>
  <c r="DT81" i="3"/>
  <c r="DY79" i="3"/>
  <c r="DX79" i="3"/>
  <c r="DW79" i="3"/>
  <c r="DV79" i="3"/>
  <c r="DU79" i="3"/>
  <c r="DT79" i="3"/>
  <c r="DY78" i="3"/>
  <c r="DX78" i="3"/>
  <c r="DW78" i="3"/>
  <c r="DV78" i="3"/>
  <c r="DU78" i="3"/>
  <c r="DT78" i="3"/>
  <c r="DY77" i="3"/>
  <c r="DX77" i="3"/>
  <c r="DW77" i="3"/>
  <c r="DV77" i="3"/>
  <c r="DU77" i="3"/>
  <c r="DT77" i="3"/>
  <c r="DY76" i="3"/>
  <c r="DX76" i="3"/>
  <c r="DW76" i="3"/>
  <c r="DV76" i="3"/>
  <c r="DV75" i="3" s="1"/>
  <c r="DU76" i="3"/>
  <c r="DT76" i="3"/>
  <c r="DY74" i="3"/>
  <c r="DY73" i="3" s="1"/>
  <c r="DX74" i="3"/>
  <c r="DW74" i="3"/>
  <c r="DV74" i="3"/>
  <c r="DV73" i="3" s="1"/>
  <c r="DU74" i="3"/>
  <c r="DT74" i="3"/>
  <c r="DY72" i="3"/>
  <c r="DX72" i="3"/>
  <c r="DW72" i="3"/>
  <c r="DV72" i="3"/>
  <c r="DU72" i="3"/>
  <c r="DT72" i="3"/>
  <c r="DY71" i="3"/>
  <c r="DX71" i="3"/>
  <c r="DW71" i="3"/>
  <c r="DV71" i="3"/>
  <c r="DU71" i="3"/>
  <c r="DT71" i="3"/>
  <c r="DY69" i="3"/>
  <c r="DX69" i="3"/>
  <c r="DW69" i="3"/>
  <c r="DV69" i="3"/>
  <c r="DU69" i="3"/>
  <c r="DT69" i="3"/>
  <c r="DY68" i="3"/>
  <c r="DX68" i="3"/>
  <c r="DW68" i="3"/>
  <c r="DV68" i="3"/>
  <c r="DU68" i="3"/>
  <c r="DT68" i="3"/>
  <c r="DY67" i="3"/>
  <c r="DY66" i="3" s="1"/>
  <c r="DX67" i="3"/>
  <c r="DW67" i="3"/>
  <c r="DV67" i="3"/>
  <c r="DU67" i="3"/>
  <c r="DT67" i="3"/>
  <c r="DY65" i="3"/>
  <c r="DX65" i="3"/>
  <c r="DW65" i="3"/>
  <c r="DV65" i="3"/>
  <c r="DU65" i="3"/>
  <c r="DT65" i="3"/>
  <c r="DY64" i="3"/>
  <c r="DX64" i="3"/>
  <c r="DW64" i="3"/>
  <c r="DV64" i="3"/>
  <c r="DV63" i="3" s="1"/>
  <c r="DU64" i="3"/>
  <c r="DT64" i="3"/>
  <c r="DY62" i="3"/>
  <c r="DX62" i="3"/>
  <c r="DW62" i="3"/>
  <c r="DV62" i="3"/>
  <c r="DU62" i="3"/>
  <c r="DT62" i="3"/>
  <c r="DY61" i="3"/>
  <c r="DY60" i="3" s="1"/>
  <c r="DX61" i="3"/>
  <c r="DW61" i="3"/>
  <c r="DV61" i="3"/>
  <c r="DV60" i="3" s="1"/>
  <c r="DU61" i="3"/>
  <c r="DT61" i="3"/>
  <c r="DY59" i="3"/>
  <c r="DX59" i="3"/>
  <c r="DW59" i="3"/>
  <c r="DV59" i="3"/>
  <c r="DU59" i="3"/>
  <c r="DT59" i="3"/>
  <c r="DY58" i="3"/>
  <c r="DX58" i="3"/>
  <c r="DW58" i="3"/>
  <c r="DV58" i="3"/>
  <c r="DU58" i="3"/>
  <c r="DT58" i="3"/>
  <c r="DY57" i="3"/>
  <c r="DX57" i="3"/>
  <c r="DW57" i="3"/>
  <c r="DV57" i="3"/>
  <c r="DU57" i="3"/>
  <c r="DT57" i="3"/>
  <c r="DY56" i="3"/>
  <c r="DX56" i="3"/>
  <c r="DW56" i="3"/>
  <c r="DV56" i="3"/>
  <c r="DU56" i="3"/>
  <c r="DT56" i="3"/>
  <c r="DY55" i="3"/>
  <c r="DX55" i="3"/>
  <c r="DW55" i="3"/>
  <c r="DV55" i="3"/>
  <c r="DU55" i="3"/>
  <c r="DT55" i="3"/>
  <c r="DY54" i="3"/>
  <c r="DX54" i="3"/>
  <c r="DW54" i="3"/>
  <c r="DV54" i="3"/>
  <c r="DU54" i="3"/>
  <c r="DT54" i="3"/>
  <c r="DY53" i="3"/>
  <c r="DX53" i="3"/>
  <c r="DW53" i="3"/>
  <c r="DV53" i="3"/>
  <c r="DU53" i="3"/>
  <c r="DT53" i="3"/>
  <c r="DY52" i="3"/>
  <c r="DX52" i="3"/>
  <c r="DW52" i="3"/>
  <c r="DV52" i="3"/>
  <c r="DU52" i="3"/>
  <c r="DT52" i="3"/>
  <c r="DY51" i="3"/>
  <c r="DX51" i="3"/>
  <c r="DW51" i="3"/>
  <c r="DV51" i="3"/>
  <c r="DU51" i="3"/>
  <c r="DT51" i="3"/>
  <c r="DY50" i="3"/>
  <c r="DX50" i="3"/>
  <c r="DW50" i="3"/>
  <c r="DV50" i="3"/>
  <c r="DV49" i="3" s="1"/>
  <c r="DU50" i="3"/>
  <c r="DT50" i="3"/>
  <c r="DY48" i="3"/>
  <c r="DX48" i="3"/>
  <c r="DW48" i="3"/>
  <c r="DV48" i="3"/>
  <c r="DU48" i="3"/>
  <c r="DT48" i="3"/>
  <c r="DY47" i="3"/>
  <c r="DY46" i="3" s="1"/>
  <c r="DX47" i="3"/>
  <c r="DW47" i="3"/>
  <c r="DV47" i="3"/>
  <c r="DV46" i="3" s="1"/>
  <c r="DU47" i="3"/>
  <c r="DT47" i="3"/>
  <c r="DY45" i="3"/>
  <c r="DY44" i="3" s="1"/>
  <c r="DX45" i="3"/>
  <c r="DW45" i="3"/>
  <c r="DV45" i="3"/>
  <c r="DV44" i="3" s="1"/>
  <c r="DU45" i="3"/>
  <c r="DT45" i="3"/>
  <c r="DY43" i="3"/>
  <c r="DX43" i="3"/>
  <c r="DW43" i="3"/>
  <c r="DV43" i="3"/>
  <c r="DU43" i="3"/>
  <c r="DT43" i="3"/>
  <c r="DY42" i="3"/>
  <c r="DY41" i="3" s="1"/>
  <c r="DX42" i="3"/>
  <c r="DW42" i="3"/>
  <c r="DV42" i="3"/>
  <c r="DU42" i="3"/>
  <c r="DT42" i="3"/>
  <c r="DY40" i="3"/>
  <c r="DX40" i="3"/>
  <c r="DW40" i="3"/>
  <c r="DV40" i="3"/>
  <c r="DU40" i="3"/>
  <c r="DT40" i="3"/>
  <c r="DY39" i="3"/>
  <c r="DX39" i="3"/>
  <c r="DW39" i="3"/>
  <c r="DV39" i="3"/>
  <c r="DU39" i="3"/>
  <c r="DT39" i="3"/>
  <c r="DY38" i="3"/>
  <c r="DX38" i="3"/>
  <c r="DW38" i="3"/>
  <c r="DV38" i="3"/>
  <c r="DU38" i="3"/>
  <c r="DU262" i="3" s="1"/>
  <c r="DT38" i="3"/>
  <c r="DY36" i="3"/>
  <c r="DY35" i="3" s="1"/>
  <c r="DX36" i="3"/>
  <c r="DW36" i="3"/>
  <c r="DV36" i="3"/>
  <c r="DV35" i="3" s="1"/>
  <c r="DU36" i="3"/>
  <c r="DT36" i="3"/>
  <c r="DY34" i="3"/>
  <c r="DX34" i="3"/>
  <c r="DW34" i="3"/>
  <c r="DV34" i="3"/>
  <c r="DU34" i="3"/>
  <c r="DT34" i="3"/>
  <c r="DY33" i="3"/>
  <c r="DX33" i="3"/>
  <c r="DW33" i="3"/>
  <c r="DV33" i="3"/>
  <c r="DU33" i="3"/>
  <c r="DT33" i="3"/>
  <c r="DY32" i="3"/>
  <c r="DX32" i="3"/>
  <c r="DW32" i="3"/>
  <c r="DV32" i="3"/>
  <c r="DU32" i="3"/>
  <c r="DT32" i="3"/>
  <c r="DY31" i="3"/>
  <c r="DX31" i="3"/>
  <c r="DW31" i="3"/>
  <c r="DV31" i="3"/>
  <c r="DU31" i="3"/>
  <c r="DT31" i="3"/>
  <c r="DY29" i="3"/>
  <c r="DY266" i="3" s="1"/>
  <c r="DX29" i="3"/>
  <c r="DW29" i="3"/>
  <c r="DV29" i="3"/>
  <c r="DU29" i="3"/>
  <c r="DT29" i="3"/>
  <c r="DY28" i="3"/>
  <c r="DX28" i="3"/>
  <c r="DW28" i="3"/>
  <c r="DV28" i="3"/>
  <c r="DU28" i="3"/>
  <c r="DT28" i="3"/>
  <c r="DY27" i="3"/>
  <c r="DX27" i="3"/>
  <c r="DW27" i="3"/>
  <c r="DV27" i="3"/>
  <c r="DV26" i="3" s="1"/>
  <c r="DU27" i="3"/>
  <c r="DT27" i="3"/>
  <c r="DY25" i="3"/>
  <c r="DY24" i="3" s="1"/>
  <c r="DX25" i="3"/>
  <c r="DW25" i="3"/>
  <c r="DV25" i="3"/>
  <c r="DV24" i="3" s="1"/>
  <c r="DU25" i="3"/>
  <c r="DT25" i="3"/>
  <c r="DY23" i="3"/>
  <c r="DY22" i="3" s="1"/>
  <c r="DX23" i="3"/>
  <c r="DW23" i="3"/>
  <c r="DV23" i="3"/>
  <c r="DV22" i="3" s="1"/>
  <c r="DU23" i="3"/>
  <c r="DT23" i="3"/>
  <c r="DY21" i="3"/>
  <c r="DX21" i="3"/>
  <c r="DW21" i="3"/>
  <c r="DV21" i="3"/>
  <c r="DU21" i="3"/>
  <c r="DT21" i="3"/>
  <c r="DY20" i="3"/>
  <c r="DX20" i="3"/>
  <c r="DW20" i="3"/>
  <c r="DV20" i="3"/>
  <c r="DU20" i="3"/>
  <c r="DT20" i="3"/>
  <c r="DY19" i="3"/>
  <c r="DX19" i="3"/>
  <c r="DW19" i="3"/>
  <c r="DV19" i="3"/>
  <c r="DU19" i="3"/>
  <c r="DT19" i="3"/>
  <c r="DY18" i="3"/>
  <c r="DX18" i="3"/>
  <c r="DW18" i="3"/>
  <c r="DV18" i="3"/>
  <c r="DU18" i="3"/>
  <c r="DT18" i="3"/>
  <c r="DY17" i="3"/>
  <c r="DX17" i="3"/>
  <c r="DW17" i="3"/>
  <c r="DV17" i="3"/>
  <c r="DU17" i="3"/>
  <c r="DT17" i="3"/>
  <c r="DY16" i="3"/>
  <c r="DX16" i="3"/>
  <c r="DW16" i="3"/>
  <c r="DV16" i="3"/>
  <c r="DU16" i="3"/>
  <c r="DT16" i="3"/>
  <c r="DY15" i="3"/>
  <c r="DX15" i="3"/>
  <c r="DW15" i="3"/>
  <c r="DV15" i="3"/>
  <c r="DU15" i="3"/>
  <c r="DT15" i="3"/>
  <c r="DY14" i="3"/>
  <c r="DX14" i="3"/>
  <c r="DW14" i="3"/>
  <c r="DV14" i="3"/>
  <c r="DU14" i="3"/>
  <c r="DT14" i="3"/>
  <c r="DY13" i="3"/>
  <c r="DX13" i="3"/>
  <c r="DW13" i="3"/>
  <c r="DV13" i="3"/>
  <c r="DU13" i="3"/>
  <c r="DT13" i="3"/>
  <c r="DY12" i="3"/>
  <c r="DX12" i="3"/>
  <c r="DW12" i="3"/>
  <c r="DV12" i="3"/>
  <c r="DV11" i="3" s="1"/>
  <c r="DU12" i="3"/>
  <c r="DT12" i="3"/>
  <c r="DJ252" i="3"/>
  <c r="DI252" i="3"/>
  <c r="DH252" i="3"/>
  <c r="DG252" i="3"/>
  <c r="DF252" i="3"/>
  <c r="DE252" i="3"/>
  <c r="DJ251" i="3"/>
  <c r="DI251" i="3"/>
  <c r="DH251" i="3"/>
  <c r="DG251" i="3"/>
  <c r="DF251" i="3"/>
  <c r="DE251" i="3"/>
  <c r="DJ250" i="3"/>
  <c r="DI250" i="3"/>
  <c r="DH250" i="3"/>
  <c r="DG250" i="3"/>
  <c r="DF250" i="3"/>
  <c r="DE250" i="3"/>
  <c r="DJ249" i="3"/>
  <c r="DI249" i="3"/>
  <c r="DH249" i="3"/>
  <c r="DG249" i="3"/>
  <c r="DF249" i="3"/>
  <c r="DE249" i="3"/>
  <c r="DJ248" i="3"/>
  <c r="DI248" i="3"/>
  <c r="DH248" i="3"/>
  <c r="DG248" i="3"/>
  <c r="DF248" i="3"/>
  <c r="DE248" i="3"/>
  <c r="DJ247" i="3"/>
  <c r="DI247" i="3"/>
  <c r="DH247" i="3"/>
  <c r="DG247" i="3"/>
  <c r="DF247" i="3"/>
  <c r="DE247" i="3"/>
  <c r="DJ246" i="3"/>
  <c r="DI246" i="3"/>
  <c r="DH246" i="3"/>
  <c r="DG246" i="3"/>
  <c r="DF246" i="3"/>
  <c r="DE246" i="3"/>
  <c r="DJ245" i="3"/>
  <c r="DI245" i="3"/>
  <c r="DH245" i="3"/>
  <c r="DG245" i="3"/>
  <c r="DF245" i="3"/>
  <c r="DE245" i="3"/>
  <c r="DJ244" i="3"/>
  <c r="DI244" i="3"/>
  <c r="DH244" i="3"/>
  <c r="DG244" i="3"/>
  <c r="DF244" i="3"/>
  <c r="DE244" i="3"/>
  <c r="DJ243" i="3"/>
  <c r="DI243" i="3"/>
  <c r="DH243" i="3"/>
  <c r="DG243" i="3"/>
  <c r="DF243" i="3"/>
  <c r="DE243" i="3"/>
  <c r="DJ242" i="3"/>
  <c r="DI242" i="3"/>
  <c r="DH242" i="3"/>
  <c r="DG242" i="3"/>
  <c r="DF242" i="3"/>
  <c r="DE242" i="3"/>
  <c r="DJ241" i="3"/>
  <c r="DI241" i="3"/>
  <c r="DH241" i="3"/>
  <c r="DG241" i="3"/>
  <c r="DF241" i="3"/>
  <c r="DE241" i="3"/>
  <c r="DJ240" i="3"/>
  <c r="DI240" i="3"/>
  <c r="DH240" i="3"/>
  <c r="DG240" i="3"/>
  <c r="DF240" i="3"/>
  <c r="DE240" i="3"/>
  <c r="DJ239" i="3"/>
  <c r="DI239" i="3"/>
  <c r="DH239" i="3"/>
  <c r="DG239" i="3"/>
  <c r="DF239" i="3"/>
  <c r="DE239" i="3"/>
  <c r="DJ238" i="3"/>
  <c r="DI238" i="3"/>
  <c r="DH238" i="3"/>
  <c r="DG238" i="3"/>
  <c r="DF238" i="3"/>
  <c r="DE238" i="3"/>
  <c r="DJ237" i="3"/>
  <c r="DI237" i="3"/>
  <c r="DH237" i="3"/>
  <c r="DG237" i="3"/>
  <c r="DG236" i="3" s="1"/>
  <c r="DF237" i="3"/>
  <c r="DE237" i="3"/>
  <c r="DJ235" i="3"/>
  <c r="DI235" i="3"/>
  <c r="DH235" i="3"/>
  <c r="DG235" i="3"/>
  <c r="DF235" i="3"/>
  <c r="DE235" i="3"/>
  <c r="DJ234" i="3"/>
  <c r="DI234" i="3"/>
  <c r="DH234" i="3"/>
  <c r="DG234" i="3"/>
  <c r="DF234" i="3"/>
  <c r="DE234" i="3"/>
  <c r="DJ233" i="3"/>
  <c r="DI233" i="3"/>
  <c r="DH233" i="3"/>
  <c r="DG233" i="3"/>
  <c r="DF233" i="3"/>
  <c r="DE233" i="3"/>
  <c r="DJ232" i="3"/>
  <c r="DI232" i="3"/>
  <c r="DH232" i="3"/>
  <c r="DG232" i="3"/>
  <c r="DF232" i="3"/>
  <c r="DE232" i="3"/>
  <c r="DJ231" i="3"/>
  <c r="DI231" i="3"/>
  <c r="DH231" i="3"/>
  <c r="DG231" i="3"/>
  <c r="DF231" i="3"/>
  <c r="DE231" i="3"/>
  <c r="DJ230" i="3"/>
  <c r="DI230" i="3"/>
  <c r="DH230" i="3"/>
  <c r="DG230" i="3"/>
  <c r="DF230" i="3"/>
  <c r="DE230" i="3"/>
  <c r="DJ229" i="3"/>
  <c r="DI229" i="3"/>
  <c r="DH229" i="3"/>
  <c r="DG229" i="3"/>
  <c r="DF229" i="3"/>
  <c r="DE229" i="3"/>
  <c r="DJ228" i="3"/>
  <c r="DI228" i="3"/>
  <c r="DH228" i="3"/>
  <c r="DG228" i="3"/>
  <c r="DF228" i="3"/>
  <c r="DE228" i="3"/>
  <c r="DJ227" i="3"/>
  <c r="DI227" i="3"/>
  <c r="DH227" i="3"/>
  <c r="DG227" i="3"/>
  <c r="DF227" i="3"/>
  <c r="DE227" i="3"/>
  <c r="DJ226" i="3"/>
  <c r="DI226" i="3"/>
  <c r="DH226" i="3"/>
  <c r="DG226" i="3"/>
  <c r="DF226" i="3"/>
  <c r="DE226" i="3"/>
  <c r="DJ225" i="3"/>
  <c r="DI225" i="3"/>
  <c r="DH225" i="3"/>
  <c r="DG225" i="3"/>
  <c r="DF225" i="3"/>
  <c r="DE225" i="3"/>
  <c r="DJ224" i="3"/>
  <c r="DI224" i="3"/>
  <c r="DH224" i="3"/>
  <c r="DG224" i="3"/>
  <c r="DF224" i="3"/>
  <c r="DE224" i="3"/>
  <c r="DJ223" i="3"/>
  <c r="DI223" i="3"/>
  <c r="DH223" i="3"/>
  <c r="DG223" i="3"/>
  <c r="DF223" i="3"/>
  <c r="DE223" i="3"/>
  <c r="DJ222" i="3"/>
  <c r="DI222" i="3"/>
  <c r="DH222" i="3"/>
  <c r="DG222" i="3"/>
  <c r="DF222" i="3"/>
  <c r="DE222" i="3"/>
  <c r="DJ221" i="3"/>
  <c r="DI221" i="3"/>
  <c r="DH221" i="3"/>
  <c r="DG221" i="3"/>
  <c r="DF221" i="3"/>
  <c r="DE221" i="3"/>
  <c r="DJ220" i="3"/>
  <c r="DI220" i="3"/>
  <c r="DH220" i="3"/>
  <c r="DG220" i="3"/>
  <c r="DF220" i="3"/>
  <c r="DE220" i="3"/>
  <c r="DJ219" i="3"/>
  <c r="DI219" i="3"/>
  <c r="DH219" i="3"/>
  <c r="DG219" i="3"/>
  <c r="DF219" i="3"/>
  <c r="DE219" i="3"/>
  <c r="DJ218" i="3"/>
  <c r="DI218" i="3"/>
  <c r="DH218" i="3"/>
  <c r="DG218" i="3"/>
  <c r="DF218" i="3"/>
  <c r="DE218" i="3"/>
  <c r="DJ217" i="3"/>
  <c r="DI217" i="3"/>
  <c r="DH217" i="3"/>
  <c r="DG217" i="3"/>
  <c r="DF217" i="3"/>
  <c r="DE217" i="3"/>
  <c r="DJ216" i="3"/>
  <c r="DI216" i="3"/>
  <c r="DH216" i="3"/>
  <c r="DG216" i="3"/>
  <c r="DF216" i="3"/>
  <c r="DE216" i="3"/>
  <c r="DJ215" i="3"/>
  <c r="DI215" i="3"/>
  <c r="DH215" i="3"/>
  <c r="DG215" i="3"/>
  <c r="DF215" i="3"/>
  <c r="DE215" i="3"/>
  <c r="DJ214" i="3"/>
  <c r="DI214" i="3"/>
  <c r="DH214" i="3"/>
  <c r="DG214" i="3"/>
  <c r="DF214" i="3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11" i="3"/>
  <c r="DI211" i="3"/>
  <c r="DH211" i="3"/>
  <c r="DG211" i="3"/>
  <c r="DF211" i="3"/>
  <c r="DE211" i="3"/>
  <c r="DJ210" i="3"/>
  <c r="DI210" i="3"/>
  <c r="DH210" i="3"/>
  <c r="DG210" i="3"/>
  <c r="DF210" i="3"/>
  <c r="DE210" i="3"/>
  <c r="DJ209" i="3"/>
  <c r="DI209" i="3"/>
  <c r="DH209" i="3"/>
  <c r="DG209" i="3"/>
  <c r="DF209" i="3"/>
  <c r="DE209" i="3"/>
  <c r="DJ208" i="3"/>
  <c r="DI208" i="3"/>
  <c r="DH208" i="3"/>
  <c r="DG208" i="3"/>
  <c r="DF208" i="3"/>
  <c r="DE208" i="3"/>
  <c r="DJ207" i="3"/>
  <c r="DI207" i="3"/>
  <c r="DH207" i="3"/>
  <c r="DG207" i="3"/>
  <c r="DF207" i="3"/>
  <c r="DE207" i="3"/>
  <c r="DJ206" i="3"/>
  <c r="DJ205" i="3" s="1"/>
  <c r="DI206" i="3"/>
  <c r="DH206" i="3"/>
  <c r="DG206" i="3"/>
  <c r="DF206" i="3"/>
  <c r="DE206" i="3"/>
  <c r="DJ204" i="3"/>
  <c r="DI204" i="3"/>
  <c r="DH204" i="3"/>
  <c r="DG204" i="3"/>
  <c r="DF204" i="3"/>
  <c r="DE204" i="3"/>
  <c r="DJ203" i="3"/>
  <c r="DI203" i="3"/>
  <c r="DH203" i="3"/>
  <c r="DG203" i="3"/>
  <c r="DF203" i="3"/>
  <c r="DE203" i="3"/>
  <c r="DJ202" i="3"/>
  <c r="DI202" i="3"/>
  <c r="DH202" i="3"/>
  <c r="DG202" i="3"/>
  <c r="DF202" i="3"/>
  <c r="DE202" i="3"/>
  <c r="DJ201" i="3"/>
  <c r="DJ200" i="3" s="1"/>
  <c r="DI201" i="3"/>
  <c r="DH201" i="3"/>
  <c r="DG201" i="3"/>
  <c r="DF201" i="3"/>
  <c r="DE201" i="3"/>
  <c r="DJ199" i="3"/>
  <c r="DI199" i="3"/>
  <c r="DH199" i="3"/>
  <c r="DG199" i="3"/>
  <c r="DF199" i="3"/>
  <c r="DE199" i="3"/>
  <c r="DJ198" i="3"/>
  <c r="DI198" i="3"/>
  <c r="DH198" i="3"/>
  <c r="DG198" i="3"/>
  <c r="DF198" i="3"/>
  <c r="DE198" i="3"/>
  <c r="DJ197" i="3"/>
  <c r="DI197" i="3"/>
  <c r="DH197" i="3"/>
  <c r="DG197" i="3"/>
  <c r="DF197" i="3"/>
  <c r="DE197" i="3"/>
  <c r="DJ195" i="3"/>
  <c r="DJ194" i="3" s="1"/>
  <c r="DI195" i="3"/>
  <c r="DH195" i="3"/>
  <c r="DG195" i="3"/>
  <c r="DG194" i="3" s="1"/>
  <c r="DF195" i="3"/>
  <c r="DE195" i="3"/>
  <c r="DJ193" i="3"/>
  <c r="DI193" i="3"/>
  <c r="DH193" i="3"/>
  <c r="DG193" i="3"/>
  <c r="DF193" i="3"/>
  <c r="DE193" i="3"/>
  <c r="DJ192" i="3"/>
  <c r="DI192" i="3"/>
  <c r="DH192" i="3"/>
  <c r="DG192" i="3"/>
  <c r="DF192" i="3"/>
  <c r="DE192" i="3"/>
  <c r="DJ191" i="3"/>
  <c r="DI191" i="3"/>
  <c r="DH191" i="3"/>
  <c r="DG191" i="3"/>
  <c r="DF191" i="3"/>
  <c r="DE191" i="3"/>
  <c r="DJ190" i="3"/>
  <c r="DI190" i="3"/>
  <c r="DH190" i="3"/>
  <c r="DG190" i="3"/>
  <c r="DF190" i="3"/>
  <c r="DE190" i="3"/>
  <c r="DJ189" i="3"/>
  <c r="DI189" i="3"/>
  <c r="DH189" i="3"/>
  <c r="DG189" i="3"/>
  <c r="DF189" i="3"/>
  <c r="DE189" i="3"/>
  <c r="DJ188" i="3"/>
  <c r="DI188" i="3"/>
  <c r="DH188" i="3"/>
  <c r="DG188" i="3"/>
  <c r="DF188" i="3"/>
  <c r="DE188" i="3"/>
  <c r="DJ187" i="3"/>
  <c r="DI187" i="3"/>
  <c r="DH187" i="3"/>
  <c r="DG187" i="3"/>
  <c r="DF187" i="3"/>
  <c r="DE187" i="3"/>
  <c r="DJ186" i="3"/>
  <c r="DJ185" i="3" s="1"/>
  <c r="DI186" i="3"/>
  <c r="DH186" i="3"/>
  <c r="DG186" i="3"/>
  <c r="DF186" i="3"/>
  <c r="DE186" i="3"/>
  <c r="DJ184" i="3"/>
  <c r="DI184" i="3"/>
  <c r="DH184" i="3"/>
  <c r="DG184" i="3"/>
  <c r="DF184" i="3"/>
  <c r="DE184" i="3"/>
  <c r="DJ183" i="3"/>
  <c r="DI183" i="3"/>
  <c r="DH183" i="3"/>
  <c r="DG183" i="3"/>
  <c r="DF183" i="3"/>
  <c r="DE183" i="3"/>
  <c r="DJ182" i="3"/>
  <c r="DI182" i="3"/>
  <c r="DH182" i="3"/>
  <c r="DG182" i="3"/>
  <c r="DF182" i="3"/>
  <c r="DE182" i="3"/>
  <c r="DJ181" i="3"/>
  <c r="DI181" i="3"/>
  <c r="DH181" i="3"/>
  <c r="DG181" i="3"/>
  <c r="DF181" i="3"/>
  <c r="DE181" i="3"/>
  <c r="DJ180" i="3"/>
  <c r="DI180" i="3"/>
  <c r="DH180" i="3"/>
  <c r="DG180" i="3"/>
  <c r="DF180" i="3"/>
  <c r="DE180" i="3"/>
  <c r="DJ179" i="3"/>
  <c r="DI179" i="3"/>
  <c r="DH179" i="3"/>
  <c r="DG179" i="3"/>
  <c r="DG178" i="3" s="1"/>
  <c r="DF179" i="3"/>
  <c r="DE179" i="3"/>
  <c r="DJ177" i="3"/>
  <c r="DI177" i="3"/>
  <c r="DH177" i="3"/>
  <c r="DG177" i="3"/>
  <c r="DF177" i="3"/>
  <c r="DE177" i="3"/>
  <c r="DJ176" i="3"/>
  <c r="DI176" i="3"/>
  <c r="DH176" i="3"/>
  <c r="DG176" i="3"/>
  <c r="DF176" i="3"/>
  <c r="DE176" i="3"/>
  <c r="DJ175" i="3"/>
  <c r="DI175" i="3"/>
  <c r="DH175" i="3"/>
  <c r="DG175" i="3"/>
  <c r="DF175" i="3"/>
  <c r="DE175" i="3"/>
  <c r="DJ174" i="3"/>
  <c r="DI174" i="3"/>
  <c r="DH174" i="3"/>
  <c r="DG174" i="3"/>
  <c r="DF174" i="3"/>
  <c r="DE174" i="3"/>
  <c r="DJ173" i="3"/>
  <c r="DI173" i="3"/>
  <c r="DH173" i="3"/>
  <c r="DG173" i="3"/>
  <c r="DF173" i="3"/>
  <c r="DE173" i="3"/>
  <c r="DJ172" i="3"/>
  <c r="DJ171" i="3" s="1"/>
  <c r="DI172" i="3"/>
  <c r="DH172" i="3"/>
  <c r="DG172" i="3"/>
  <c r="DF172" i="3"/>
  <c r="DE172" i="3"/>
  <c r="DJ170" i="3"/>
  <c r="DI170" i="3"/>
  <c r="DH170" i="3"/>
  <c r="DG170" i="3"/>
  <c r="DF170" i="3"/>
  <c r="DE170" i="3"/>
  <c r="DJ169" i="3"/>
  <c r="DI169" i="3"/>
  <c r="DH169" i="3"/>
  <c r="DG169" i="3"/>
  <c r="DF169" i="3"/>
  <c r="DE169" i="3"/>
  <c r="DJ168" i="3"/>
  <c r="DI168" i="3"/>
  <c r="DH168" i="3"/>
  <c r="DG168" i="3"/>
  <c r="DF168" i="3"/>
  <c r="DE168" i="3"/>
  <c r="DJ167" i="3"/>
  <c r="DJ166" i="3" s="1"/>
  <c r="DI167" i="3"/>
  <c r="DH167" i="3"/>
  <c r="DG167" i="3"/>
  <c r="DF167" i="3"/>
  <c r="DE167" i="3"/>
  <c r="DJ165" i="3"/>
  <c r="DJ164" i="3" s="1"/>
  <c r="DI165" i="3"/>
  <c r="DH165" i="3"/>
  <c r="DG165" i="3"/>
  <c r="DG164" i="3" s="1"/>
  <c r="DF165" i="3"/>
  <c r="DE165" i="3"/>
  <c r="DJ163" i="3"/>
  <c r="DJ162" i="3" s="1"/>
  <c r="DI163" i="3"/>
  <c r="DH163" i="3"/>
  <c r="DG163" i="3"/>
  <c r="DG162" i="3" s="1"/>
  <c r="DF163" i="3"/>
  <c r="DE163" i="3"/>
  <c r="DJ161" i="3"/>
  <c r="DJ160" i="3" s="1"/>
  <c r="DI161" i="3"/>
  <c r="DH161" i="3"/>
  <c r="DG161" i="3"/>
  <c r="DG160" i="3" s="1"/>
  <c r="DF161" i="3"/>
  <c r="DE161" i="3"/>
  <c r="DJ159" i="3"/>
  <c r="DI159" i="3"/>
  <c r="DH159" i="3"/>
  <c r="DG159" i="3"/>
  <c r="DF159" i="3"/>
  <c r="DE159" i="3"/>
  <c r="DJ158" i="3"/>
  <c r="DI158" i="3"/>
  <c r="DH158" i="3"/>
  <c r="DG158" i="3"/>
  <c r="DF158" i="3"/>
  <c r="DE158" i="3"/>
  <c r="DJ157" i="3"/>
  <c r="DI157" i="3"/>
  <c r="DH157" i="3"/>
  <c r="DG157" i="3"/>
  <c r="DG156" i="3" s="1"/>
  <c r="DF157" i="3"/>
  <c r="DE157" i="3"/>
  <c r="DJ155" i="3"/>
  <c r="DJ154" i="3" s="1"/>
  <c r="DI155" i="3"/>
  <c r="DH155" i="3"/>
  <c r="DG155" i="3"/>
  <c r="DG154" i="3" s="1"/>
  <c r="DF155" i="3"/>
  <c r="DE155" i="3"/>
  <c r="DJ153" i="3"/>
  <c r="DJ152" i="3" s="1"/>
  <c r="DI153" i="3"/>
  <c r="DH153" i="3"/>
  <c r="DG153" i="3"/>
  <c r="DG152" i="3" s="1"/>
  <c r="DF153" i="3"/>
  <c r="DE153" i="3"/>
  <c r="DJ151" i="3"/>
  <c r="DI151" i="3"/>
  <c r="DH151" i="3"/>
  <c r="DG151" i="3"/>
  <c r="DF151" i="3"/>
  <c r="DE151" i="3"/>
  <c r="DJ150" i="3"/>
  <c r="DI150" i="3"/>
  <c r="DH150" i="3"/>
  <c r="DG150" i="3"/>
  <c r="DG149" i="3" s="1"/>
  <c r="DF150" i="3"/>
  <c r="DE150" i="3"/>
  <c r="DJ148" i="3"/>
  <c r="DI148" i="3"/>
  <c r="DH148" i="3"/>
  <c r="DG148" i="3"/>
  <c r="DF148" i="3"/>
  <c r="DE148" i="3"/>
  <c r="DJ147" i="3"/>
  <c r="DI147" i="3"/>
  <c r="DH147" i="3"/>
  <c r="DG147" i="3"/>
  <c r="DF147" i="3"/>
  <c r="DE147" i="3"/>
  <c r="DJ146" i="3"/>
  <c r="DI146" i="3"/>
  <c r="DH146" i="3"/>
  <c r="DG146" i="3"/>
  <c r="DF146" i="3"/>
  <c r="DE146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2" i="3"/>
  <c r="DI142" i="3"/>
  <c r="DH142" i="3"/>
  <c r="DG142" i="3"/>
  <c r="DF142" i="3"/>
  <c r="DE142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7" i="3"/>
  <c r="DI137" i="3"/>
  <c r="DH137" i="3"/>
  <c r="DG137" i="3"/>
  <c r="DF137" i="3"/>
  <c r="DE137" i="3"/>
  <c r="DJ136" i="3"/>
  <c r="DI136" i="3"/>
  <c r="DH136" i="3"/>
  <c r="DG136" i="3"/>
  <c r="DF136" i="3"/>
  <c r="DE136" i="3"/>
  <c r="DJ135" i="3"/>
  <c r="DI135" i="3"/>
  <c r="DH135" i="3"/>
  <c r="DG135" i="3"/>
  <c r="DF135" i="3"/>
  <c r="DE135" i="3"/>
  <c r="DJ133" i="3"/>
  <c r="DI133" i="3"/>
  <c r="DH133" i="3"/>
  <c r="DG133" i="3"/>
  <c r="DF133" i="3"/>
  <c r="DE133" i="3"/>
  <c r="DJ132" i="3"/>
  <c r="DI132" i="3"/>
  <c r="DH132" i="3"/>
  <c r="DG132" i="3"/>
  <c r="DF132" i="3"/>
  <c r="DE132" i="3"/>
  <c r="DJ131" i="3"/>
  <c r="DI131" i="3"/>
  <c r="DH131" i="3"/>
  <c r="DG131" i="3"/>
  <c r="DF131" i="3"/>
  <c r="DE131" i="3"/>
  <c r="DJ130" i="3"/>
  <c r="DI130" i="3"/>
  <c r="DH130" i="3"/>
  <c r="DG130" i="3"/>
  <c r="DF130" i="3"/>
  <c r="DE130" i="3"/>
  <c r="DJ129" i="3"/>
  <c r="DI129" i="3"/>
  <c r="DH129" i="3"/>
  <c r="DG129" i="3"/>
  <c r="DF129" i="3"/>
  <c r="DE129" i="3"/>
  <c r="DJ128" i="3"/>
  <c r="DI128" i="3"/>
  <c r="DH128" i="3"/>
  <c r="DG128" i="3"/>
  <c r="DF128" i="3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24" i="3"/>
  <c r="DI124" i="3"/>
  <c r="DH124" i="3"/>
  <c r="DG124" i="3"/>
  <c r="DF124" i="3"/>
  <c r="DE124" i="3"/>
  <c r="DJ123" i="3"/>
  <c r="DI123" i="3"/>
  <c r="DH123" i="3"/>
  <c r="DG123" i="3"/>
  <c r="DF123" i="3"/>
  <c r="DE123" i="3"/>
  <c r="DJ122" i="3"/>
  <c r="DI122" i="3"/>
  <c r="DH122" i="3"/>
  <c r="DG122" i="3"/>
  <c r="DF122" i="3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E119" i="3"/>
  <c r="DJ118" i="3"/>
  <c r="DI118" i="3"/>
  <c r="DH118" i="3"/>
  <c r="DG118" i="3"/>
  <c r="DF118" i="3"/>
  <c r="DE118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E113" i="3"/>
  <c r="DJ112" i="3"/>
  <c r="DI112" i="3"/>
  <c r="DH112" i="3"/>
  <c r="DG112" i="3"/>
  <c r="DF112" i="3"/>
  <c r="DE112" i="3"/>
  <c r="DJ111" i="3"/>
  <c r="DI111" i="3"/>
  <c r="DH111" i="3"/>
  <c r="DG111" i="3"/>
  <c r="DF111" i="3"/>
  <c r="DE111" i="3"/>
  <c r="DJ110" i="3"/>
  <c r="DI110" i="3"/>
  <c r="DH110" i="3"/>
  <c r="DG110" i="3"/>
  <c r="DF110" i="3"/>
  <c r="DE110" i="3"/>
  <c r="DJ109" i="3"/>
  <c r="DI109" i="3"/>
  <c r="DH109" i="3"/>
  <c r="DG109" i="3"/>
  <c r="DF109" i="3"/>
  <c r="DE109" i="3"/>
  <c r="DJ108" i="3"/>
  <c r="DI108" i="3"/>
  <c r="DH108" i="3"/>
  <c r="DG108" i="3"/>
  <c r="DF108" i="3"/>
  <c r="DE108" i="3"/>
  <c r="DJ107" i="3"/>
  <c r="DI107" i="3"/>
  <c r="DH107" i="3"/>
  <c r="DG107" i="3"/>
  <c r="DF107" i="3"/>
  <c r="DE107" i="3"/>
  <c r="DJ106" i="3"/>
  <c r="DI106" i="3"/>
  <c r="DH106" i="3"/>
  <c r="DG106" i="3"/>
  <c r="DF106" i="3"/>
  <c r="DE106" i="3"/>
  <c r="DJ105" i="3"/>
  <c r="DI105" i="3"/>
  <c r="DH105" i="3"/>
  <c r="DG105" i="3"/>
  <c r="DF105" i="3"/>
  <c r="DE105" i="3"/>
  <c r="DJ104" i="3"/>
  <c r="DI104" i="3"/>
  <c r="DH104" i="3"/>
  <c r="DG104" i="3"/>
  <c r="DF104" i="3"/>
  <c r="DE104" i="3"/>
  <c r="DJ103" i="3"/>
  <c r="DI103" i="3"/>
  <c r="DH103" i="3"/>
  <c r="DG103" i="3"/>
  <c r="DF103" i="3"/>
  <c r="DE103" i="3"/>
  <c r="DJ102" i="3"/>
  <c r="DI102" i="3"/>
  <c r="DH102" i="3"/>
  <c r="DG102" i="3"/>
  <c r="DF102" i="3"/>
  <c r="DE102" i="3"/>
  <c r="DJ101" i="3"/>
  <c r="DI101" i="3"/>
  <c r="DH101" i="3"/>
  <c r="DG101" i="3"/>
  <c r="DF101" i="3"/>
  <c r="DE101" i="3"/>
  <c r="DJ100" i="3"/>
  <c r="DI100" i="3"/>
  <c r="DH100" i="3"/>
  <c r="DG100" i="3"/>
  <c r="DF100" i="3"/>
  <c r="DE100" i="3"/>
  <c r="DJ99" i="3"/>
  <c r="DI99" i="3"/>
  <c r="DH99" i="3"/>
  <c r="DG99" i="3"/>
  <c r="DF99" i="3"/>
  <c r="DE99" i="3"/>
  <c r="DJ98" i="3"/>
  <c r="DI98" i="3"/>
  <c r="DH98" i="3"/>
  <c r="DG98" i="3"/>
  <c r="DF98" i="3"/>
  <c r="DE98" i="3"/>
  <c r="DJ97" i="3"/>
  <c r="DI97" i="3"/>
  <c r="DH97" i="3"/>
  <c r="DG97" i="3"/>
  <c r="DF97" i="3"/>
  <c r="DE97" i="3"/>
  <c r="DJ96" i="3"/>
  <c r="DI96" i="3"/>
  <c r="DH96" i="3"/>
  <c r="DG96" i="3"/>
  <c r="DF96" i="3"/>
  <c r="DE96" i="3"/>
  <c r="DJ95" i="3"/>
  <c r="DI95" i="3"/>
  <c r="DH95" i="3"/>
  <c r="DG95" i="3"/>
  <c r="DF95" i="3"/>
  <c r="DE95" i="3"/>
  <c r="DJ94" i="3"/>
  <c r="DI94" i="3"/>
  <c r="DH94" i="3"/>
  <c r="DG94" i="3"/>
  <c r="DF94" i="3"/>
  <c r="DE94" i="3"/>
  <c r="DE264" i="3" s="1"/>
  <c r="DJ93" i="3"/>
  <c r="DI93" i="3"/>
  <c r="DH93" i="3"/>
  <c r="DG93" i="3"/>
  <c r="DF93" i="3"/>
  <c r="DE93" i="3"/>
  <c r="DJ92" i="3"/>
  <c r="DI92" i="3"/>
  <c r="DH92" i="3"/>
  <c r="DG92" i="3"/>
  <c r="DF92" i="3"/>
  <c r="DE92" i="3"/>
  <c r="DJ91" i="3"/>
  <c r="DI91" i="3"/>
  <c r="DH91" i="3"/>
  <c r="DG91" i="3"/>
  <c r="DF91" i="3"/>
  <c r="DE91" i="3"/>
  <c r="DJ90" i="3"/>
  <c r="DI90" i="3"/>
  <c r="DH90" i="3"/>
  <c r="DG90" i="3"/>
  <c r="DF90" i="3"/>
  <c r="DE90" i="3"/>
  <c r="DJ89" i="3"/>
  <c r="DI89" i="3"/>
  <c r="DH89" i="3"/>
  <c r="DG89" i="3"/>
  <c r="DF89" i="3"/>
  <c r="DE89" i="3"/>
  <c r="DJ88" i="3"/>
  <c r="DI88" i="3"/>
  <c r="DH88" i="3"/>
  <c r="DG88" i="3"/>
  <c r="DF88" i="3"/>
  <c r="DE88" i="3"/>
  <c r="DJ87" i="3"/>
  <c r="DI87" i="3"/>
  <c r="DH87" i="3"/>
  <c r="DG87" i="3"/>
  <c r="DF87" i="3"/>
  <c r="DE87" i="3"/>
  <c r="DJ86" i="3"/>
  <c r="DI86" i="3"/>
  <c r="DH86" i="3"/>
  <c r="DG86" i="3"/>
  <c r="DF86" i="3"/>
  <c r="DE86" i="3"/>
  <c r="DJ85" i="3"/>
  <c r="DI85" i="3"/>
  <c r="DH85" i="3"/>
  <c r="DG85" i="3"/>
  <c r="DF85" i="3"/>
  <c r="DE85" i="3"/>
  <c r="DJ84" i="3"/>
  <c r="DI84" i="3"/>
  <c r="DH84" i="3"/>
  <c r="DG84" i="3"/>
  <c r="DF84" i="3"/>
  <c r="DE84" i="3"/>
  <c r="DJ83" i="3"/>
  <c r="DI83" i="3"/>
  <c r="DH83" i="3"/>
  <c r="DG83" i="3"/>
  <c r="DF83" i="3"/>
  <c r="DE83" i="3"/>
  <c r="DJ82" i="3"/>
  <c r="DI82" i="3"/>
  <c r="DH82" i="3"/>
  <c r="DG82" i="3"/>
  <c r="DF82" i="3"/>
  <c r="DE82" i="3"/>
  <c r="DJ81" i="3"/>
  <c r="DI81" i="3"/>
  <c r="DH81" i="3"/>
  <c r="DG81" i="3"/>
  <c r="DF81" i="3"/>
  <c r="DE81" i="3"/>
  <c r="DJ79" i="3"/>
  <c r="DI79" i="3"/>
  <c r="DH79" i="3"/>
  <c r="DG79" i="3"/>
  <c r="DF79" i="3"/>
  <c r="DE79" i="3"/>
  <c r="DJ78" i="3"/>
  <c r="DI78" i="3"/>
  <c r="DH78" i="3"/>
  <c r="DG78" i="3"/>
  <c r="DF78" i="3"/>
  <c r="DE78" i="3"/>
  <c r="DJ77" i="3"/>
  <c r="DI77" i="3"/>
  <c r="DH77" i="3"/>
  <c r="DG77" i="3"/>
  <c r="DF77" i="3"/>
  <c r="DE77" i="3"/>
  <c r="DJ76" i="3"/>
  <c r="DJ75" i="3" s="1"/>
  <c r="DI76" i="3"/>
  <c r="DH76" i="3"/>
  <c r="DG76" i="3"/>
  <c r="DF76" i="3"/>
  <c r="DE76" i="3"/>
  <c r="DJ74" i="3"/>
  <c r="DJ73" i="3" s="1"/>
  <c r="DI74" i="3"/>
  <c r="DH74" i="3"/>
  <c r="DG74" i="3"/>
  <c r="DG73" i="3" s="1"/>
  <c r="DF74" i="3"/>
  <c r="DE74" i="3"/>
  <c r="DJ72" i="3"/>
  <c r="DI72" i="3"/>
  <c r="DH72" i="3"/>
  <c r="DG72" i="3"/>
  <c r="DF72" i="3"/>
  <c r="DE72" i="3"/>
  <c r="DJ71" i="3"/>
  <c r="DJ70" i="3" s="1"/>
  <c r="DI71" i="3"/>
  <c r="DH71" i="3"/>
  <c r="DG71" i="3"/>
  <c r="DF71" i="3"/>
  <c r="DE71" i="3"/>
  <c r="DJ69" i="3"/>
  <c r="DI69" i="3"/>
  <c r="DH69" i="3"/>
  <c r="DG69" i="3"/>
  <c r="DF69" i="3"/>
  <c r="DE69" i="3"/>
  <c r="DJ68" i="3"/>
  <c r="DI68" i="3"/>
  <c r="DH68" i="3"/>
  <c r="DG68" i="3"/>
  <c r="DF68" i="3"/>
  <c r="DE68" i="3"/>
  <c r="DJ67" i="3"/>
  <c r="DI67" i="3"/>
  <c r="DH67" i="3"/>
  <c r="DG67" i="3"/>
  <c r="DG66" i="3" s="1"/>
  <c r="DF67" i="3"/>
  <c r="DE67" i="3"/>
  <c r="DJ65" i="3"/>
  <c r="DI65" i="3"/>
  <c r="DH65" i="3"/>
  <c r="DG65" i="3"/>
  <c r="DF65" i="3"/>
  <c r="DE65" i="3"/>
  <c r="DJ64" i="3"/>
  <c r="DJ63" i="3" s="1"/>
  <c r="DI64" i="3"/>
  <c r="DH64" i="3"/>
  <c r="DG64" i="3"/>
  <c r="DG63" i="3" s="1"/>
  <c r="DF64" i="3"/>
  <c r="DE64" i="3"/>
  <c r="DJ62" i="3"/>
  <c r="DI62" i="3"/>
  <c r="DH62" i="3"/>
  <c r="DG62" i="3"/>
  <c r="DF62" i="3"/>
  <c r="DE62" i="3"/>
  <c r="DJ61" i="3"/>
  <c r="DI61" i="3"/>
  <c r="DH61" i="3"/>
  <c r="DG61" i="3"/>
  <c r="DG60" i="3" s="1"/>
  <c r="DF61" i="3"/>
  <c r="DE61" i="3"/>
  <c r="DJ59" i="3"/>
  <c r="DI59" i="3"/>
  <c r="DH59" i="3"/>
  <c r="DG59" i="3"/>
  <c r="DF59" i="3"/>
  <c r="DE59" i="3"/>
  <c r="DJ58" i="3"/>
  <c r="DI58" i="3"/>
  <c r="DH58" i="3"/>
  <c r="DG58" i="3"/>
  <c r="DF58" i="3"/>
  <c r="DE58" i="3"/>
  <c r="DJ57" i="3"/>
  <c r="DI57" i="3"/>
  <c r="DH57" i="3"/>
  <c r="DG57" i="3"/>
  <c r="DF57" i="3"/>
  <c r="DE57" i="3"/>
  <c r="DJ56" i="3"/>
  <c r="DI56" i="3"/>
  <c r="DH56" i="3"/>
  <c r="DG56" i="3"/>
  <c r="DF56" i="3"/>
  <c r="DE56" i="3"/>
  <c r="DJ55" i="3"/>
  <c r="DI55" i="3"/>
  <c r="DH55" i="3"/>
  <c r="DG55" i="3"/>
  <c r="DF55" i="3"/>
  <c r="DE55" i="3"/>
  <c r="DJ54" i="3"/>
  <c r="DI54" i="3"/>
  <c r="DH54" i="3"/>
  <c r="DG54" i="3"/>
  <c r="DF54" i="3"/>
  <c r="DE54" i="3"/>
  <c r="DJ53" i="3"/>
  <c r="DI53" i="3"/>
  <c r="DH53" i="3"/>
  <c r="DG53" i="3"/>
  <c r="DF53" i="3"/>
  <c r="DE53" i="3"/>
  <c r="DJ52" i="3"/>
  <c r="DI52" i="3"/>
  <c r="DH52" i="3"/>
  <c r="DG52" i="3"/>
  <c r="DF52" i="3"/>
  <c r="DE52" i="3"/>
  <c r="DJ51" i="3"/>
  <c r="DI51" i="3"/>
  <c r="DH51" i="3"/>
  <c r="DG51" i="3"/>
  <c r="DF51" i="3"/>
  <c r="DE51" i="3"/>
  <c r="DJ50" i="3"/>
  <c r="DJ49" i="3" s="1"/>
  <c r="DI50" i="3"/>
  <c r="DH50" i="3"/>
  <c r="DG50" i="3"/>
  <c r="DF50" i="3"/>
  <c r="DE50" i="3"/>
  <c r="DJ48" i="3"/>
  <c r="DI48" i="3"/>
  <c r="DH48" i="3"/>
  <c r="DG48" i="3"/>
  <c r="DF48" i="3"/>
  <c r="DE48" i="3"/>
  <c r="DJ47" i="3"/>
  <c r="DI47" i="3"/>
  <c r="DH47" i="3"/>
  <c r="DG47" i="3"/>
  <c r="DG46" i="3" s="1"/>
  <c r="DF47" i="3"/>
  <c r="DE47" i="3"/>
  <c r="DJ45" i="3"/>
  <c r="DJ44" i="3" s="1"/>
  <c r="DI45" i="3"/>
  <c r="DH45" i="3"/>
  <c r="DG45" i="3"/>
  <c r="DG44" i="3" s="1"/>
  <c r="DF45" i="3"/>
  <c r="DE45" i="3"/>
  <c r="DJ43" i="3"/>
  <c r="DI43" i="3"/>
  <c r="DH43" i="3"/>
  <c r="DG43" i="3"/>
  <c r="DF43" i="3"/>
  <c r="DE43" i="3"/>
  <c r="DJ42" i="3"/>
  <c r="DI42" i="3"/>
  <c r="DH42" i="3"/>
  <c r="DG42" i="3"/>
  <c r="DF42" i="3"/>
  <c r="DE42" i="3"/>
  <c r="DJ40" i="3"/>
  <c r="DI40" i="3"/>
  <c r="DH40" i="3"/>
  <c r="DG40" i="3"/>
  <c r="DF40" i="3"/>
  <c r="DE40" i="3"/>
  <c r="DJ39" i="3"/>
  <c r="DI39" i="3"/>
  <c r="DH39" i="3"/>
  <c r="DG39" i="3"/>
  <c r="DF39" i="3"/>
  <c r="DE39" i="3"/>
  <c r="DJ38" i="3"/>
  <c r="DI38" i="3"/>
  <c r="DH38" i="3"/>
  <c r="DG38" i="3"/>
  <c r="DF38" i="3"/>
  <c r="DE38" i="3"/>
  <c r="DJ36" i="3"/>
  <c r="DJ35" i="3" s="1"/>
  <c r="DI36" i="3"/>
  <c r="DH36" i="3"/>
  <c r="DG36" i="3"/>
  <c r="DG35" i="3" s="1"/>
  <c r="DF36" i="3"/>
  <c r="DE36" i="3"/>
  <c r="DJ34" i="3"/>
  <c r="DI34" i="3"/>
  <c r="DH34" i="3"/>
  <c r="DG34" i="3"/>
  <c r="DF34" i="3"/>
  <c r="DE34" i="3"/>
  <c r="DJ33" i="3"/>
  <c r="DI33" i="3"/>
  <c r="DH33" i="3"/>
  <c r="DG33" i="3"/>
  <c r="DF33" i="3"/>
  <c r="DE33" i="3"/>
  <c r="DJ32" i="3"/>
  <c r="DI32" i="3"/>
  <c r="DH32" i="3"/>
  <c r="DG32" i="3"/>
  <c r="DF32" i="3"/>
  <c r="DE32" i="3"/>
  <c r="DJ31" i="3"/>
  <c r="DI31" i="3"/>
  <c r="DH31" i="3"/>
  <c r="DG31" i="3"/>
  <c r="DF31" i="3"/>
  <c r="DE31" i="3"/>
  <c r="DJ29" i="3"/>
  <c r="DI29" i="3"/>
  <c r="DH29" i="3"/>
  <c r="DG29" i="3"/>
  <c r="DG266" i="3" s="1"/>
  <c r="DF29" i="3"/>
  <c r="DF266" i="3" s="1"/>
  <c r="DE29" i="3"/>
  <c r="DJ28" i="3"/>
  <c r="DI28" i="3"/>
  <c r="DH28" i="3"/>
  <c r="DG28" i="3"/>
  <c r="DF28" i="3"/>
  <c r="DE28" i="3"/>
  <c r="DJ27" i="3"/>
  <c r="DJ26" i="3" s="1"/>
  <c r="DI27" i="3"/>
  <c r="DH27" i="3"/>
  <c r="DG27" i="3"/>
  <c r="DF27" i="3"/>
  <c r="DE27" i="3"/>
  <c r="DJ25" i="3"/>
  <c r="DJ24" i="3" s="1"/>
  <c r="DI25" i="3"/>
  <c r="DH25" i="3"/>
  <c r="DG25" i="3"/>
  <c r="DG24" i="3" s="1"/>
  <c r="DF25" i="3"/>
  <c r="DE25" i="3"/>
  <c r="DJ23" i="3"/>
  <c r="DJ22" i="3" s="1"/>
  <c r="DI23" i="3"/>
  <c r="DH23" i="3"/>
  <c r="DG23" i="3"/>
  <c r="DG22" i="3" s="1"/>
  <c r="DF23" i="3"/>
  <c r="DE23" i="3"/>
  <c r="DJ21" i="3"/>
  <c r="DI21" i="3"/>
  <c r="DH21" i="3"/>
  <c r="DG21" i="3"/>
  <c r="DF21" i="3"/>
  <c r="DE21" i="3"/>
  <c r="DJ20" i="3"/>
  <c r="DI20" i="3"/>
  <c r="DH20" i="3"/>
  <c r="DG20" i="3"/>
  <c r="DF20" i="3"/>
  <c r="DE20" i="3"/>
  <c r="DJ19" i="3"/>
  <c r="DI19" i="3"/>
  <c r="DH19" i="3"/>
  <c r="DG19" i="3"/>
  <c r="DF19" i="3"/>
  <c r="DE19" i="3"/>
  <c r="DJ18" i="3"/>
  <c r="DI18" i="3"/>
  <c r="DH18" i="3"/>
  <c r="DG18" i="3"/>
  <c r="DF18" i="3"/>
  <c r="DE18" i="3"/>
  <c r="DJ17" i="3"/>
  <c r="DI17" i="3"/>
  <c r="DH17" i="3"/>
  <c r="DG17" i="3"/>
  <c r="DF17" i="3"/>
  <c r="DE17" i="3"/>
  <c r="DJ16" i="3"/>
  <c r="DI16" i="3"/>
  <c r="DH16" i="3"/>
  <c r="DG16" i="3"/>
  <c r="DF16" i="3"/>
  <c r="DE16" i="3"/>
  <c r="DJ15" i="3"/>
  <c r="DI15" i="3"/>
  <c r="DH15" i="3"/>
  <c r="DG15" i="3"/>
  <c r="DF15" i="3"/>
  <c r="DE15" i="3"/>
  <c r="DJ14" i="3"/>
  <c r="DI14" i="3"/>
  <c r="DH14" i="3"/>
  <c r="DG14" i="3"/>
  <c r="DF14" i="3"/>
  <c r="DE14" i="3"/>
  <c r="DJ13" i="3"/>
  <c r="DI13" i="3"/>
  <c r="DH13" i="3"/>
  <c r="DG13" i="3"/>
  <c r="DF13" i="3"/>
  <c r="DE13" i="3"/>
  <c r="DJ12" i="3"/>
  <c r="DJ11" i="3" s="1"/>
  <c r="DI12" i="3"/>
  <c r="DH12" i="3"/>
  <c r="DG12" i="3"/>
  <c r="DF12" i="3"/>
  <c r="DE12" i="3"/>
  <c r="CU252" i="3"/>
  <c r="CT252" i="3"/>
  <c r="CS252" i="3"/>
  <c r="CR252" i="3"/>
  <c r="CQ252" i="3"/>
  <c r="CP252" i="3"/>
  <c r="CU251" i="3"/>
  <c r="CT251" i="3"/>
  <c r="CS251" i="3"/>
  <c r="CR251" i="3"/>
  <c r="CQ251" i="3"/>
  <c r="CP251" i="3"/>
  <c r="CU250" i="3"/>
  <c r="CT250" i="3"/>
  <c r="CS250" i="3"/>
  <c r="CR250" i="3"/>
  <c r="CQ250" i="3"/>
  <c r="CP250" i="3"/>
  <c r="CU249" i="3"/>
  <c r="CT249" i="3"/>
  <c r="CS249" i="3"/>
  <c r="CR249" i="3"/>
  <c r="CQ249" i="3"/>
  <c r="CP249" i="3"/>
  <c r="CU248" i="3"/>
  <c r="CT248" i="3"/>
  <c r="CS248" i="3"/>
  <c r="CR248" i="3"/>
  <c r="CQ248" i="3"/>
  <c r="CP248" i="3"/>
  <c r="CU247" i="3"/>
  <c r="CT247" i="3"/>
  <c r="CS247" i="3"/>
  <c r="CR247" i="3"/>
  <c r="CQ247" i="3"/>
  <c r="CP247" i="3"/>
  <c r="CU246" i="3"/>
  <c r="CT246" i="3"/>
  <c r="CS246" i="3"/>
  <c r="CR246" i="3"/>
  <c r="CQ246" i="3"/>
  <c r="CP246" i="3"/>
  <c r="CU245" i="3"/>
  <c r="CT245" i="3"/>
  <c r="CS245" i="3"/>
  <c r="CR245" i="3"/>
  <c r="CQ245" i="3"/>
  <c r="CP245" i="3"/>
  <c r="CU244" i="3"/>
  <c r="CT244" i="3"/>
  <c r="CS244" i="3"/>
  <c r="CR244" i="3"/>
  <c r="CQ244" i="3"/>
  <c r="CP244" i="3"/>
  <c r="CU243" i="3"/>
  <c r="CT243" i="3"/>
  <c r="CS243" i="3"/>
  <c r="CR243" i="3"/>
  <c r="CQ243" i="3"/>
  <c r="CP243" i="3"/>
  <c r="CU242" i="3"/>
  <c r="CT242" i="3"/>
  <c r="CS242" i="3"/>
  <c r="CR242" i="3"/>
  <c r="CQ242" i="3"/>
  <c r="CP242" i="3"/>
  <c r="CU241" i="3"/>
  <c r="CT241" i="3"/>
  <c r="CS241" i="3"/>
  <c r="CR241" i="3"/>
  <c r="CQ241" i="3"/>
  <c r="CP241" i="3"/>
  <c r="CU240" i="3"/>
  <c r="CT240" i="3"/>
  <c r="CS240" i="3"/>
  <c r="CR240" i="3"/>
  <c r="CQ240" i="3"/>
  <c r="CP240" i="3"/>
  <c r="CU239" i="3"/>
  <c r="CT239" i="3"/>
  <c r="CS239" i="3"/>
  <c r="CR239" i="3"/>
  <c r="CQ239" i="3"/>
  <c r="CP239" i="3"/>
  <c r="CU238" i="3"/>
  <c r="CT238" i="3"/>
  <c r="CS238" i="3"/>
  <c r="CR238" i="3"/>
  <c r="CQ238" i="3"/>
  <c r="CP238" i="3"/>
  <c r="CU237" i="3"/>
  <c r="CU236" i="3" s="1"/>
  <c r="CT237" i="3"/>
  <c r="CS237" i="3"/>
  <c r="CR237" i="3"/>
  <c r="CQ237" i="3"/>
  <c r="CP237" i="3"/>
  <c r="CU235" i="3"/>
  <c r="CT235" i="3"/>
  <c r="CS235" i="3"/>
  <c r="CR235" i="3"/>
  <c r="CQ235" i="3"/>
  <c r="CP235" i="3"/>
  <c r="CU234" i="3"/>
  <c r="CT234" i="3"/>
  <c r="CS234" i="3"/>
  <c r="CR234" i="3"/>
  <c r="CQ234" i="3"/>
  <c r="CP234" i="3"/>
  <c r="CU233" i="3"/>
  <c r="CT233" i="3"/>
  <c r="CS233" i="3"/>
  <c r="CR233" i="3"/>
  <c r="CQ233" i="3"/>
  <c r="CP233" i="3"/>
  <c r="CU232" i="3"/>
  <c r="CT232" i="3"/>
  <c r="CS232" i="3"/>
  <c r="CR232" i="3"/>
  <c r="CQ232" i="3"/>
  <c r="CP232" i="3"/>
  <c r="CU231" i="3"/>
  <c r="CT231" i="3"/>
  <c r="CS231" i="3"/>
  <c r="CR231" i="3"/>
  <c r="CQ231" i="3"/>
  <c r="CP231" i="3"/>
  <c r="CU230" i="3"/>
  <c r="CT230" i="3"/>
  <c r="CS230" i="3"/>
  <c r="CR230" i="3"/>
  <c r="CQ230" i="3"/>
  <c r="CP230" i="3"/>
  <c r="CU229" i="3"/>
  <c r="CT229" i="3"/>
  <c r="CS229" i="3"/>
  <c r="CR229" i="3"/>
  <c r="CQ229" i="3"/>
  <c r="CP229" i="3"/>
  <c r="CU228" i="3"/>
  <c r="CT228" i="3"/>
  <c r="CS228" i="3"/>
  <c r="CR228" i="3"/>
  <c r="CQ228" i="3"/>
  <c r="CP228" i="3"/>
  <c r="CU227" i="3"/>
  <c r="CT227" i="3"/>
  <c r="CS227" i="3"/>
  <c r="CR227" i="3"/>
  <c r="CQ227" i="3"/>
  <c r="CP227" i="3"/>
  <c r="CU226" i="3"/>
  <c r="CT226" i="3"/>
  <c r="CS226" i="3"/>
  <c r="CR226" i="3"/>
  <c r="CQ226" i="3"/>
  <c r="CP226" i="3"/>
  <c r="CU225" i="3"/>
  <c r="CT225" i="3"/>
  <c r="CS225" i="3"/>
  <c r="CR225" i="3"/>
  <c r="CQ225" i="3"/>
  <c r="CP225" i="3"/>
  <c r="CU224" i="3"/>
  <c r="CT224" i="3"/>
  <c r="CS224" i="3"/>
  <c r="CR224" i="3"/>
  <c r="CQ224" i="3"/>
  <c r="CP224" i="3"/>
  <c r="CU223" i="3"/>
  <c r="CT223" i="3"/>
  <c r="CS223" i="3"/>
  <c r="CR223" i="3"/>
  <c r="CQ223" i="3"/>
  <c r="CP223" i="3"/>
  <c r="CU222" i="3"/>
  <c r="CT222" i="3"/>
  <c r="CS222" i="3"/>
  <c r="CR222" i="3"/>
  <c r="CQ222" i="3"/>
  <c r="CP222" i="3"/>
  <c r="CU221" i="3"/>
  <c r="CT221" i="3"/>
  <c r="CS221" i="3"/>
  <c r="CR221" i="3"/>
  <c r="CQ221" i="3"/>
  <c r="CP221" i="3"/>
  <c r="CU220" i="3"/>
  <c r="CT220" i="3"/>
  <c r="CS220" i="3"/>
  <c r="CR220" i="3"/>
  <c r="CQ220" i="3"/>
  <c r="CP220" i="3"/>
  <c r="CU219" i="3"/>
  <c r="CT219" i="3"/>
  <c r="CS219" i="3"/>
  <c r="CR219" i="3"/>
  <c r="CQ219" i="3"/>
  <c r="CP219" i="3"/>
  <c r="CU218" i="3"/>
  <c r="CT218" i="3"/>
  <c r="CS218" i="3"/>
  <c r="CR218" i="3"/>
  <c r="CQ218" i="3"/>
  <c r="CP218" i="3"/>
  <c r="CU217" i="3"/>
  <c r="CT217" i="3"/>
  <c r="CS217" i="3"/>
  <c r="CR217" i="3"/>
  <c r="CQ217" i="3"/>
  <c r="CP217" i="3"/>
  <c r="CU216" i="3"/>
  <c r="CT216" i="3"/>
  <c r="CS216" i="3"/>
  <c r="CR216" i="3"/>
  <c r="CQ216" i="3"/>
  <c r="CP216" i="3"/>
  <c r="CU215" i="3"/>
  <c r="CT215" i="3"/>
  <c r="CS215" i="3"/>
  <c r="CR215" i="3"/>
  <c r="CQ215" i="3"/>
  <c r="CP215" i="3"/>
  <c r="CU214" i="3"/>
  <c r="CT214" i="3"/>
  <c r="CS214" i="3"/>
  <c r="CR214" i="3"/>
  <c r="CQ214" i="3"/>
  <c r="CP214" i="3"/>
  <c r="CU213" i="3"/>
  <c r="CT213" i="3"/>
  <c r="CS213" i="3"/>
  <c r="CR213" i="3"/>
  <c r="CQ213" i="3"/>
  <c r="CP213" i="3"/>
  <c r="CU212" i="3"/>
  <c r="CT212" i="3"/>
  <c r="CS212" i="3"/>
  <c r="CR212" i="3"/>
  <c r="CQ212" i="3"/>
  <c r="CP212" i="3"/>
  <c r="CU211" i="3"/>
  <c r="CT211" i="3"/>
  <c r="CS211" i="3"/>
  <c r="CR211" i="3"/>
  <c r="CQ211" i="3"/>
  <c r="CP211" i="3"/>
  <c r="CU210" i="3"/>
  <c r="CT210" i="3"/>
  <c r="CS210" i="3"/>
  <c r="CR210" i="3"/>
  <c r="CQ210" i="3"/>
  <c r="CP210" i="3"/>
  <c r="CU209" i="3"/>
  <c r="CT209" i="3"/>
  <c r="CS209" i="3"/>
  <c r="CR209" i="3"/>
  <c r="CQ209" i="3"/>
  <c r="CP209" i="3"/>
  <c r="CU208" i="3"/>
  <c r="CT208" i="3"/>
  <c r="CS208" i="3"/>
  <c r="CR208" i="3"/>
  <c r="CQ208" i="3"/>
  <c r="CP208" i="3"/>
  <c r="CU207" i="3"/>
  <c r="CT207" i="3"/>
  <c r="CS207" i="3"/>
  <c r="CR207" i="3"/>
  <c r="CQ207" i="3"/>
  <c r="CP207" i="3"/>
  <c r="CU206" i="3"/>
  <c r="CT206" i="3"/>
  <c r="CS206" i="3"/>
  <c r="CR206" i="3"/>
  <c r="CR205" i="3" s="1"/>
  <c r="CQ206" i="3"/>
  <c r="CP206" i="3"/>
  <c r="CU204" i="3"/>
  <c r="CT204" i="3"/>
  <c r="CS204" i="3"/>
  <c r="CR204" i="3"/>
  <c r="CQ204" i="3"/>
  <c r="CP204" i="3"/>
  <c r="CU203" i="3"/>
  <c r="CT203" i="3"/>
  <c r="CS203" i="3"/>
  <c r="CR203" i="3"/>
  <c r="CQ203" i="3"/>
  <c r="CP203" i="3"/>
  <c r="CU202" i="3"/>
  <c r="CT202" i="3"/>
  <c r="CS202" i="3"/>
  <c r="CR202" i="3"/>
  <c r="CQ202" i="3"/>
  <c r="CP202" i="3"/>
  <c r="CU201" i="3"/>
  <c r="CT201" i="3"/>
  <c r="CS201" i="3"/>
  <c r="CR201" i="3"/>
  <c r="CR200" i="3" s="1"/>
  <c r="CQ201" i="3"/>
  <c r="CP201" i="3"/>
  <c r="CU199" i="3"/>
  <c r="CT199" i="3"/>
  <c r="CS199" i="3"/>
  <c r="CR199" i="3"/>
  <c r="CQ199" i="3"/>
  <c r="CP199" i="3"/>
  <c r="CU198" i="3"/>
  <c r="CT198" i="3"/>
  <c r="CS198" i="3"/>
  <c r="CR198" i="3"/>
  <c r="CQ198" i="3"/>
  <c r="CP198" i="3"/>
  <c r="CU197" i="3"/>
  <c r="CT197" i="3"/>
  <c r="CS197" i="3"/>
  <c r="CR197" i="3"/>
  <c r="CQ197" i="3"/>
  <c r="CP197" i="3"/>
  <c r="CU195" i="3"/>
  <c r="CU194" i="3" s="1"/>
  <c r="CT195" i="3"/>
  <c r="CS195" i="3"/>
  <c r="CR195" i="3"/>
  <c r="CR194" i="3" s="1"/>
  <c r="CQ195" i="3"/>
  <c r="CP195" i="3"/>
  <c r="CU193" i="3"/>
  <c r="CT193" i="3"/>
  <c r="CS193" i="3"/>
  <c r="CR193" i="3"/>
  <c r="CQ193" i="3"/>
  <c r="CP193" i="3"/>
  <c r="CU192" i="3"/>
  <c r="CT192" i="3"/>
  <c r="CS192" i="3"/>
  <c r="CR192" i="3"/>
  <c r="CQ192" i="3"/>
  <c r="CP192" i="3"/>
  <c r="CU191" i="3"/>
  <c r="CT191" i="3"/>
  <c r="CS191" i="3"/>
  <c r="CR191" i="3"/>
  <c r="CQ191" i="3"/>
  <c r="CP191" i="3"/>
  <c r="CU190" i="3"/>
  <c r="CT190" i="3"/>
  <c r="CS190" i="3"/>
  <c r="CR190" i="3"/>
  <c r="CQ190" i="3"/>
  <c r="CP190" i="3"/>
  <c r="CU189" i="3"/>
  <c r="CT189" i="3"/>
  <c r="CS189" i="3"/>
  <c r="CR189" i="3"/>
  <c r="CQ189" i="3"/>
  <c r="CP189" i="3"/>
  <c r="CU188" i="3"/>
  <c r="CT188" i="3"/>
  <c r="CS188" i="3"/>
  <c r="CR188" i="3"/>
  <c r="CQ188" i="3"/>
  <c r="CP188" i="3"/>
  <c r="CU187" i="3"/>
  <c r="CT187" i="3"/>
  <c r="CS187" i="3"/>
  <c r="CR187" i="3"/>
  <c r="CQ187" i="3"/>
  <c r="CP187" i="3"/>
  <c r="CU186" i="3"/>
  <c r="CT186" i="3"/>
  <c r="CS186" i="3"/>
  <c r="CR186" i="3"/>
  <c r="CR185" i="3" s="1"/>
  <c r="CQ186" i="3"/>
  <c r="CP186" i="3"/>
  <c r="CU184" i="3"/>
  <c r="CT184" i="3"/>
  <c r="CS184" i="3"/>
  <c r="CR184" i="3"/>
  <c r="CQ184" i="3"/>
  <c r="CP184" i="3"/>
  <c r="CU183" i="3"/>
  <c r="CT183" i="3"/>
  <c r="CS183" i="3"/>
  <c r="CR183" i="3"/>
  <c r="CQ183" i="3"/>
  <c r="CP183" i="3"/>
  <c r="CU182" i="3"/>
  <c r="CT182" i="3"/>
  <c r="CS182" i="3"/>
  <c r="CR182" i="3"/>
  <c r="CQ182" i="3"/>
  <c r="CP182" i="3"/>
  <c r="CU181" i="3"/>
  <c r="CT181" i="3"/>
  <c r="CS181" i="3"/>
  <c r="CR181" i="3"/>
  <c r="CQ181" i="3"/>
  <c r="CP181" i="3"/>
  <c r="CU180" i="3"/>
  <c r="CT180" i="3"/>
  <c r="CS180" i="3"/>
  <c r="CR180" i="3"/>
  <c r="CQ180" i="3"/>
  <c r="CP180" i="3"/>
  <c r="CU179" i="3"/>
  <c r="CU178" i="3" s="1"/>
  <c r="CT179" i="3"/>
  <c r="CS179" i="3"/>
  <c r="CR179" i="3"/>
  <c r="CQ179" i="3"/>
  <c r="CP179" i="3"/>
  <c r="CU177" i="3"/>
  <c r="CT177" i="3"/>
  <c r="CS177" i="3"/>
  <c r="CR177" i="3"/>
  <c r="CQ177" i="3"/>
  <c r="CP177" i="3"/>
  <c r="CU176" i="3"/>
  <c r="CT176" i="3"/>
  <c r="CS176" i="3"/>
  <c r="CR176" i="3"/>
  <c r="CQ176" i="3"/>
  <c r="CP176" i="3"/>
  <c r="CU175" i="3"/>
  <c r="CT175" i="3"/>
  <c r="CS175" i="3"/>
  <c r="CR175" i="3"/>
  <c r="CQ175" i="3"/>
  <c r="CP175" i="3"/>
  <c r="CU174" i="3"/>
  <c r="CT174" i="3"/>
  <c r="CS174" i="3"/>
  <c r="CR174" i="3"/>
  <c r="CQ174" i="3"/>
  <c r="CP174" i="3"/>
  <c r="CU173" i="3"/>
  <c r="CT173" i="3"/>
  <c r="CS173" i="3"/>
  <c r="CR173" i="3"/>
  <c r="CQ173" i="3"/>
  <c r="CP173" i="3"/>
  <c r="CU172" i="3"/>
  <c r="CT172" i="3"/>
  <c r="CS172" i="3"/>
  <c r="CR172" i="3"/>
  <c r="CR171" i="3" s="1"/>
  <c r="CQ172" i="3"/>
  <c r="CP172" i="3"/>
  <c r="CU170" i="3"/>
  <c r="CT170" i="3"/>
  <c r="CS170" i="3"/>
  <c r="CR170" i="3"/>
  <c r="CQ170" i="3"/>
  <c r="CP170" i="3"/>
  <c r="CU169" i="3"/>
  <c r="CT169" i="3"/>
  <c r="CS169" i="3"/>
  <c r="CR169" i="3"/>
  <c r="CQ169" i="3"/>
  <c r="CP169" i="3"/>
  <c r="CU168" i="3"/>
  <c r="CT168" i="3"/>
  <c r="CS168" i="3"/>
  <c r="CR168" i="3"/>
  <c r="CQ168" i="3"/>
  <c r="CP168" i="3"/>
  <c r="CU167" i="3"/>
  <c r="CT167" i="3"/>
  <c r="CS167" i="3"/>
  <c r="CR167" i="3"/>
  <c r="CR166" i="3" s="1"/>
  <c r="CQ167" i="3"/>
  <c r="CP167" i="3"/>
  <c r="CU165" i="3"/>
  <c r="CU164" i="3" s="1"/>
  <c r="CT165" i="3"/>
  <c r="CS165" i="3"/>
  <c r="CR165" i="3"/>
  <c r="CR164" i="3" s="1"/>
  <c r="CQ165" i="3"/>
  <c r="CP165" i="3"/>
  <c r="CU163" i="3"/>
  <c r="CU162" i="3" s="1"/>
  <c r="CT163" i="3"/>
  <c r="CS163" i="3"/>
  <c r="CR163" i="3"/>
  <c r="CR162" i="3" s="1"/>
  <c r="CQ163" i="3"/>
  <c r="CP163" i="3"/>
  <c r="CU161" i="3"/>
  <c r="CU160" i="3" s="1"/>
  <c r="CT161" i="3"/>
  <c r="CS161" i="3"/>
  <c r="CR161" i="3"/>
  <c r="CR160" i="3" s="1"/>
  <c r="CQ161" i="3"/>
  <c r="CP161" i="3"/>
  <c r="CU159" i="3"/>
  <c r="CT159" i="3"/>
  <c r="CS159" i="3"/>
  <c r="CR159" i="3"/>
  <c r="CQ159" i="3"/>
  <c r="CP159" i="3"/>
  <c r="CU158" i="3"/>
  <c r="CT158" i="3"/>
  <c r="CS158" i="3"/>
  <c r="CR158" i="3"/>
  <c r="CQ158" i="3"/>
  <c r="CP158" i="3"/>
  <c r="CU157" i="3"/>
  <c r="CU156" i="3" s="1"/>
  <c r="CT157" i="3"/>
  <c r="CS157" i="3"/>
  <c r="CR157" i="3"/>
  <c r="CQ157" i="3"/>
  <c r="CP157" i="3"/>
  <c r="CU155" i="3"/>
  <c r="CU154" i="3" s="1"/>
  <c r="CT155" i="3"/>
  <c r="CS155" i="3"/>
  <c r="CR155" i="3"/>
  <c r="CR154" i="3" s="1"/>
  <c r="CQ155" i="3"/>
  <c r="CP155" i="3"/>
  <c r="CU153" i="3"/>
  <c r="CU152" i="3" s="1"/>
  <c r="CT153" i="3"/>
  <c r="CS153" i="3"/>
  <c r="CR153" i="3"/>
  <c r="CR152" i="3" s="1"/>
  <c r="CQ153" i="3"/>
  <c r="CP153" i="3"/>
  <c r="CU151" i="3"/>
  <c r="CT151" i="3"/>
  <c r="CS151" i="3"/>
  <c r="CR151" i="3"/>
  <c r="CQ151" i="3"/>
  <c r="CP151" i="3"/>
  <c r="CU150" i="3"/>
  <c r="CU149" i="3" s="1"/>
  <c r="CT150" i="3"/>
  <c r="CS150" i="3"/>
  <c r="CR150" i="3"/>
  <c r="CR149" i="3" s="1"/>
  <c r="CQ150" i="3"/>
  <c r="CP150" i="3"/>
  <c r="CU148" i="3"/>
  <c r="CT148" i="3"/>
  <c r="CS148" i="3"/>
  <c r="CR148" i="3"/>
  <c r="CQ148" i="3"/>
  <c r="CP148" i="3"/>
  <c r="CU147" i="3"/>
  <c r="CT147" i="3"/>
  <c r="CS147" i="3"/>
  <c r="CR147" i="3"/>
  <c r="CQ147" i="3"/>
  <c r="CP147" i="3"/>
  <c r="CU146" i="3"/>
  <c r="CT146" i="3"/>
  <c r="CS146" i="3"/>
  <c r="CR146" i="3"/>
  <c r="CQ146" i="3"/>
  <c r="CP146" i="3"/>
  <c r="CU145" i="3"/>
  <c r="CT145" i="3"/>
  <c r="CS145" i="3"/>
  <c r="CR145" i="3"/>
  <c r="CQ145" i="3"/>
  <c r="CP145" i="3"/>
  <c r="CU144" i="3"/>
  <c r="CT144" i="3"/>
  <c r="CS144" i="3"/>
  <c r="CR144" i="3"/>
  <c r="CQ144" i="3"/>
  <c r="CP144" i="3"/>
  <c r="CU143" i="3"/>
  <c r="CT143" i="3"/>
  <c r="CS143" i="3"/>
  <c r="CR143" i="3"/>
  <c r="CQ143" i="3"/>
  <c r="CP143" i="3"/>
  <c r="CU142" i="3"/>
  <c r="CT142" i="3"/>
  <c r="CS142" i="3"/>
  <c r="CR142" i="3"/>
  <c r="CQ142" i="3"/>
  <c r="CP142" i="3"/>
  <c r="CU140" i="3"/>
  <c r="CT140" i="3"/>
  <c r="CS140" i="3"/>
  <c r="CR140" i="3"/>
  <c r="CQ140" i="3"/>
  <c r="CP140" i="3"/>
  <c r="CU139" i="3"/>
  <c r="CT139" i="3"/>
  <c r="CS139" i="3"/>
  <c r="CR139" i="3"/>
  <c r="CQ139" i="3"/>
  <c r="CP139" i="3"/>
  <c r="CU138" i="3"/>
  <c r="CT138" i="3"/>
  <c r="CS138" i="3"/>
  <c r="CR138" i="3"/>
  <c r="CQ138" i="3"/>
  <c r="CP138" i="3"/>
  <c r="CU137" i="3"/>
  <c r="CT137" i="3"/>
  <c r="CS137" i="3"/>
  <c r="CR137" i="3"/>
  <c r="CQ137" i="3"/>
  <c r="CP137" i="3"/>
  <c r="CU136" i="3"/>
  <c r="CT136" i="3"/>
  <c r="CS136" i="3"/>
  <c r="CR136" i="3"/>
  <c r="CQ136" i="3"/>
  <c r="CP136" i="3"/>
  <c r="CU135" i="3"/>
  <c r="CT135" i="3"/>
  <c r="CS135" i="3"/>
  <c r="CR135" i="3"/>
  <c r="CQ135" i="3"/>
  <c r="CP135" i="3"/>
  <c r="CU133" i="3"/>
  <c r="CT133" i="3"/>
  <c r="CS133" i="3"/>
  <c r="CR133" i="3"/>
  <c r="CQ133" i="3"/>
  <c r="CP133" i="3"/>
  <c r="CU132" i="3"/>
  <c r="CT132" i="3"/>
  <c r="CS132" i="3"/>
  <c r="CR132" i="3"/>
  <c r="CQ132" i="3"/>
  <c r="CP132" i="3"/>
  <c r="CU131" i="3"/>
  <c r="CT131" i="3"/>
  <c r="CS131" i="3"/>
  <c r="CR131" i="3"/>
  <c r="CQ131" i="3"/>
  <c r="CP131" i="3"/>
  <c r="CU130" i="3"/>
  <c r="CT130" i="3"/>
  <c r="CS130" i="3"/>
  <c r="CR130" i="3"/>
  <c r="CQ130" i="3"/>
  <c r="CP130" i="3"/>
  <c r="CU129" i="3"/>
  <c r="CT129" i="3"/>
  <c r="CS129" i="3"/>
  <c r="CR129" i="3"/>
  <c r="CQ129" i="3"/>
  <c r="CP129" i="3"/>
  <c r="CU128" i="3"/>
  <c r="CT128" i="3"/>
  <c r="CS128" i="3"/>
  <c r="CR128" i="3"/>
  <c r="CQ128" i="3"/>
  <c r="CP128" i="3"/>
  <c r="CU127" i="3"/>
  <c r="CT127" i="3"/>
  <c r="CS127" i="3"/>
  <c r="CR127" i="3"/>
  <c r="CQ127" i="3"/>
  <c r="CP127" i="3"/>
  <c r="CU126" i="3"/>
  <c r="CT126" i="3"/>
  <c r="CS126" i="3"/>
  <c r="CR126" i="3"/>
  <c r="CQ126" i="3"/>
  <c r="CP126" i="3"/>
  <c r="CU125" i="3"/>
  <c r="CT125" i="3"/>
  <c r="CS125" i="3"/>
  <c r="CR125" i="3"/>
  <c r="CQ125" i="3"/>
  <c r="CP125" i="3"/>
  <c r="CU124" i="3"/>
  <c r="CT124" i="3"/>
  <c r="CS124" i="3"/>
  <c r="CR124" i="3"/>
  <c r="CQ124" i="3"/>
  <c r="CP124" i="3"/>
  <c r="CU123" i="3"/>
  <c r="CT123" i="3"/>
  <c r="CS123" i="3"/>
  <c r="CR123" i="3"/>
  <c r="CQ123" i="3"/>
  <c r="CP123" i="3"/>
  <c r="CU122" i="3"/>
  <c r="CT122" i="3"/>
  <c r="CS122" i="3"/>
  <c r="CR122" i="3"/>
  <c r="CQ122" i="3"/>
  <c r="CP122" i="3"/>
  <c r="CU121" i="3"/>
  <c r="CT121" i="3"/>
  <c r="CS121" i="3"/>
  <c r="CR121" i="3"/>
  <c r="CQ121" i="3"/>
  <c r="CP121" i="3"/>
  <c r="CU120" i="3"/>
  <c r="CT120" i="3"/>
  <c r="CS120" i="3"/>
  <c r="CR120" i="3"/>
  <c r="CQ120" i="3"/>
  <c r="CP120" i="3"/>
  <c r="CU119" i="3"/>
  <c r="CT119" i="3"/>
  <c r="CS119" i="3"/>
  <c r="CR119" i="3"/>
  <c r="CQ119" i="3"/>
  <c r="CP119" i="3"/>
  <c r="CU118" i="3"/>
  <c r="CT118" i="3"/>
  <c r="CS118" i="3"/>
  <c r="CR118" i="3"/>
  <c r="CQ118" i="3"/>
  <c r="CP118" i="3"/>
  <c r="CU117" i="3"/>
  <c r="CT117" i="3"/>
  <c r="CS117" i="3"/>
  <c r="CR117" i="3"/>
  <c r="CQ117" i="3"/>
  <c r="CP117" i="3"/>
  <c r="CU116" i="3"/>
  <c r="CT116" i="3"/>
  <c r="CS116" i="3"/>
  <c r="CR116" i="3"/>
  <c r="CQ116" i="3"/>
  <c r="CP116" i="3"/>
  <c r="CU115" i="3"/>
  <c r="CT115" i="3"/>
  <c r="CS115" i="3"/>
  <c r="CR115" i="3"/>
  <c r="CQ115" i="3"/>
  <c r="CP115" i="3"/>
  <c r="CU114" i="3"/>
  <c r="CT114" i="3"/>
  <c r="CS114" i="3"/>
  <c r="CR114" i="3"/>
  <c r="CQ114" i="3"/>
  <c r="CP114" i="3"/>
  <c r="CU113" i="3"/>
  <c r="CT113" i="3"/>
  <c r="CS113" i="3"/>
  <c r="CR113" i="3"/>
  <c r="CQ113" i="3"/>
  <c r="CP113" i="3"/>
  <c r="CU112" i="3"/>
  <c r="CT112" i="3"/>
  <c r="CS112" i="3"/>
  <c r="CR112" i="3"/>
  <c r="CQ112" i="3"/>
  <c r="CP112" i="3"/>
  <c r="CU111" i="3"/>
  <c r="CT111" i="3"/>
  <c r="CS111" i="3"/>
  <c r="CR111" i="3"/>
  <c r="CQ111" i="3"/>
  <c r="CP111" i="3"/>
  <c r="CU110" i="3"/>
  <c r="CT110" i="3"/>
  <c r="CS110" i="3"/>
  <c r="CR110" i="3"/>
  <c r="CQ110" i="3"/>
  <c r="CP110" i="3"/>
  <c r="CU109" i="3"/>
  <c r="CT109" i="3"/>
  <c r="CS109" i="3"/>
  <c r="CR109" i="3"/>
  <c r="CQ109" i="3"/>
  <c r="CP109" i="3"/>
  <c r="CU108" i="3"/>
  <c r="CT108" i="3"/>
  <c r="CS108" i="3"/>
  <c r="CR108" i="3"/>
  <c r="CQ108" i="3"/>
  <c r="CP108" i="3"/>
  <c r="CU107" i="3"/>
  <c r="CT107" i="3"/>
  <c r="CS107" i="3"/>
  <c r="CR107" i="3"/>
  <c r="CQ107" i="3"/>
  <c r="CP107" i="3"/>
  <c r="CU106" i="3"/>
  <c r="CT106" i="3"/>
  <c r="CS106" i="3"/>
  <c r="CR106" i="3"/>
  <c r="CQ106" i="3"/>
  <c r="CP106" i="3"/>
  <c r="CU105" i="3"/>
  <c r="CT105" i="3"/>
  <c r="CS105" i="3"/>
  <c r="CR105" i="3"/>
  <c r="CQ105" i="3"/>
  <c r="CP105" i="3"/>
  <c r="CU104" i="3"/>
  <c r="CT104" i="3"/>
  <c r="CS104" i="3"/>
  <c r="CR104" i="3"/>
  <c r="CQ104" i="3"/>
  <c r="CP104" i="3"/>
  <c r="CU103" i="3"/>
  <c r="CT103" i="3"/>
  <c r="CS103" i="3"/>
  <c r="CR103" i="3"/>
  <c r="CQ103" i="3"/>
  <c r="CP103" i="3"/>
  <c r="CU102" i="3"/>
  <c r="CT102" i="3"/>
  <c r="CS102" i="3"/>
  <c r="CR102" i="3"/>
  <c r="CQ102" i="3"/>
  <c r="CP102" i="3"/>
  <c r="CU101" i="3"/>
  <c r="CT101" i="3"/>
  <c r="CS101" i="3"/>
  <c r="CR101" i="3"/>
  <c r="CQ101" i="3"/>
  <c r="CP101" i="3"/>
  <c r="CU100" i="3"/>
  <c r="CT100" i="3"/>
  <c r="CS100" i="3"/>
  <c r="CR100" i="3"/>
  <c r="CQ100" i="3"/>
  <c r="CP100" i="3"/>
  <c r="CU99" i="3"/>
  <c r="CT99" i="3"/>
  <c r="CS99" i="3"/>
  <c r="CR99" i="3"/>
  <c r="CQ99" i="3"/>
  <c r="CP99" i="3"/>
  <c r="CU98" i="3"/>
  <c r="CT98" i="3"/>
  <c r="CS98" i="3"/>
  <c r="CR98" i="3"/>
  <c r="CQ98" i="3"/>
  <c r="CP98" i="3"/>
  <c r="CU97" i="3"/>
  <c r="CT97" i="3"/>
  <c r="CS97" i="3"/>
  <c r="CR97" i="3"/>
  <c r="CQ97" i="3"/>
  <c r="CP97" i="3"/>
  <c r="CU96" i="3"/>
  <c r="CT96" i="3"/>
  <c r="CS96" i="3"/>
  <c r="CR96" i="3"/>
  <c r="CQ96" i="3"/>
  <c r="CP96" i="3"/>
  <c r="CU95" i="3"/>
  <c r="CT95" i="3"/>
  <c r="CS95" i="3"/>
  <c r="CR95" i="3"/>
  <c r="CQ95" i="3"/>
  <c r="CP95" i="3"/>
  <c r="CU94" i="3"/>
  <c r="CT94" i="3"/>
  <c r="CT264" i="3" s="1"/>
  <c r="CS94" i="3"/>
  <c r="CS264" i="3" s="1"/>
  <c r="CR94" i="3"/>
  <c r="CQ94" i="3"/>
  <c r="CP94" i="3"/>
  <c r="CU93" i="3"/>
  <c r="CT93" i="3"/>
  <c r="CS93" i="3"/>
  <c r="CR93" i="3"/>
  <c r="CQ93" i="3"/>
  <c r="CP93" i="3"/>
  <c r="CU92" i="3"/>
  <c r="CT92" i="3"/>
  <c r="CS92" i="3"/>
  <c r="CR92" i="3"/>
  <c r="CQ92" i="3"/>
  <c r="CP92" i="3"/>
  <c r="CU91" i="3"/>
  <c r="CT91" i="3"/>
  <c r="CS91" i="3"/>
  <c r="CR91" i="3"/>
  <c r="CQ91" i="3"/>
  <c r="CP91" i="3"/>
  <c r="CU90" i="3"/>
  <c r="CT90" i="3"/>
  <c r="CS90" i="3"/>
  <c r="CR90" i="3"/>
  <c r="CQ90" i="3"/>
  <c r="CP90" i="3"/>
  <c r="CU89" i="3"/>
  <c r="CT89" i="3"/>
  <c r="CS89" i="3"/>
  <c r="CR89" i="3"/>
  <c r="CQ89" i="3"/>
  <c r="CP89" i="3"/>
  <c r="CU88" i="3"/>
  <c r="CT88" i="3"/>
  <c r="CS88" i="3"/>
  <c r="CR88" i="3"/>
  <c r="CQ88" i="3"/>
  <c r="CP88" i="3"/>
  <c r="CU87" i="3"/>
  <c r="CT87" i="3"/>
  <c r="CS87" i="3"/>
  <c r="CR87" i="3"/>
  <c r="CQ87" i="3"/>
  <c r="CP87" i="3"/>
  <c r="CU86" i="3"/>
  <c r="CT86" i="3"/>
  <c r="CS86" i="3"/>
  <c r="CR86" i="3"/>
  <c r="CQ86" i="3"/>
  <c r="CP86" i="3"/>
  <c r="CU85" i="3"/>
  <c r="CT85" i="3"/>
  <c r="CS85" i="3"/>
  <c r="CR85" i="3"/>
  <c r="CQ85" i="3"/>
  <c r="CP85" i="3"/>
  <c r="CU84" i="3"/>
  <c r="CT84" i="3"/>
  <c r="CS84" i="3"/>
  <c r="CR84" i="3"/>
  <c r="CQ84" i="3"/>
  <c r="CP84" i="3"/>
  <c r="CU83" i="3"/>
  <c r="CT83" i="3"/>
  <c r="CS83" i="3"/>
  <c r="CR83" i="3"/>
  <c r="CQ83" i="3"/>
  <c r="CP83" i="3"/>
  <c r="CU82" i="3"/>
  <c r="CT82" i="3"/>
  <c r="CS82" i="3"/>
  <c r="CR82" i="3"/>
  <c r="CQ82" i="3"/>
  <c r="CP82" i="3"/>
  <c r="CU81" i="3"/>
  <c r="CT81" i="3"/>
  <c r="CS81" i="3"/>
  <c r="CR81" i="3"/>
  <c r="CQ81" i="3"/>
  <c r="CQ265" i="3" s="1"/>
  <c r="CP81" i="3"/>
  <c r="CU79" i="3"/>
  <c r="CT79" i="3"/>
  <c r="CS79" i="3"/>
  <c r="CR79" i="3"/>
  <c r="CQ79" i="3"/>
  <c r="CP79" i="3"/>
  <c r="CU78" i="3"/>
  <c r="CT78" i="3"/>
  <c r="CS78" i="3"/>
  <c r="CR78" i="3"/>
  <c r="CQ78" i="3"/>
  <c r="CP78" i="3"/>
  <c r="CU77" i="3"/>
  <c r="CT77" i="3"/>
  <c r="CS77" i="3"/>
  <c r="CR77" i="3"/>
  <c r="CQ77" i="3"/>
  <c r="CP77" i="3"/>
  <c r="CU76" i="3"/>
  <c r="CT76" i="3"/>
  <c r="CS76" i="3"/>
  <c r="CR76" i="3"/>
  <c r="CR75" i="3" s="1"/>
  <c r="CQ76" i="3"/>
  <c r="CP76" i="3"/>
  <c r="CU74" i="3"/>
  <c r="CU73" i="3" s="1"/>
  <c r="CT74" i="3"/>
  <c r="CS74" i="3"/>
  <c r="CR74" i="3"/>
  <c r="CR73" i="3" s="1"/>
  <c r="CQ74" i="3"/>
  <c r="CP74" i="3"/>
  <c r="CU72" i="3"/>
  <c r="CT72" i="3"/>
  <c r="CS72" i="3"/>
  <c r="CR72" i="3"/>
  <c r="CQ72" i="3"/>
  <c r="CP72" i="3"/>
  <c r="CU71" i="3"/>
  <c r="CT71" i="3"/>
  <c r="CS71" i="3"/>
  <c r="CR71" i="3"/>
  <c r="CQ71" i="3"/>
  <c r="CP71" i="3"/>
  <c r="CU69" i="3"/>
  <c r="CT69" i="3"/>
  <c r="CS69" i="3"/>
  <c r="CR69" i="3"/>
  <c r="CQ69" i="3"/>
  <c r="CP69" i="3"/>
  <c r="CU68" i="3"/>
  <c r="CT68" i="3"/>
  <c r="CS68" i="3"/>
  <c r="CR68" i="3"/>
  <c r="CQ68" i="3"/>
  <c r="CP68" i="3"/>
  <c r="CU67" i="3"/>
  <c r="CU66" i="3" s="1"/>
  <c r="CT67" i="3"/>
  <c r="CS67" i="3"/>
  <c r="CR67" i="3"/>
  <c r="CQ67" i="3"/>
  <c r="CP67" i="3"/>
  <c r="CU65" i="3"/>
  <c r="CT65" i="3"/>
  <c r="CS65" i="3"/>
  <c r="CR65" i="3"/>
  <c r="CQ65" i="3"/>
  <c r="CP65" i="3"/>
  <c r="CU64" i="3"/>
  <c r="CT64" i="3"/>
  <c r="CS64" i="3"/>
  <c r="CR64" i="3"/>
  <c r="CR63" i="3" s="1"/>
  <c r="CQ64" i="3"/>
  <c r="CP64" i="3"/>
  <c r="CU62" i="3"/>
  <c r="CT62" i="3"/>
  <c r="CS62" i="3"/>
  <c r="CR62" i="3"/>
  <c r="CQ62" i="3"/>
  <c r="CP62" i="3"/>
  <c r="CU61" i="3"/>
  <c r="CU60" i="3" s="1"/>
  <c r="CT61" i="3"/>
  <c r="CS61" i="3"/>
  <c r="CR61" i="3"/>
  <c r="CR60" i="3" s="1"/>
  <c r="CQ61" i="3"/>
  <c r="CP61" i="3"/>
  <c r="CU59" i="3"/>
  <c r="CT59" i="3"/>
  <c r="CS59" i="3"/>
  <c r="CR59" i="3"/>
  <c r="CQ59" i="3"/>
  <c r="CP59" i="3"/>
  <c r="CU58" i="3"/>
  <c r="CT58" i="3"/>
  <c r="CS58" i="3"/>
  <c r="CR58" i="3"/>
  <c r="CQ58" i="3"/>
  <c r="CP58" i="3"/>
  <c r="CU57" i="3"/>
  <c r="CT57" i="3"/>
  <c r="CS57" i="3"/>
  <c r="CR57" i="3"/>
  <c r="CQ57" i="3"/>
  <c r="CP57" i="3"/>
  <c r="CU56" i="3"/>
  <c r="CT56" i="3"/>
  <c r="CS56" i="3"/>
  <c r="CR56" i="3"/>
  <c r="CQ56" i="3"/>
  <c r="CP56" i="3"/>
  <c r="CU55" i="3"/>
  <c r="CT55" i="3"/>
  <c r="CS55" i="3"/>
  <c r="CR55" i="3"/>
  <c r="CQ55" i="3"/>
  <c r="CP55" i="3"/>
  <c r="CU54" i="3"/>
  <c r="CT54" i="3"/>
  <c r="CS54" i="3"/>
  <c r="CR54" i="3"/>
  <c r="CQ54" i="3"/>
  <c r="CP54" i="3"/>
  <c r="CU53" i="3"/>
  <c r="CT53" i="3"/>
  <c r="CS53" i="3"/>
  <c r="CR53" i="3"/>
  <c r="CQ53" i="3"/>
  <c r="CP53" i="3"/>
  <c r="CU52" i="3"/>
  <c r="CT52" i="3"/>
  <c r="CS52" i="3"/>
  <c r="CR52" i="3"/>
  <c r="CQ52" i="3"/>
  <c r="CP52" i="3"/>
  <c r="CU51" i="3"/>
  <c r="CT51" i="3"/>
  <c r="CS51" i="3"/>
  <c r="CR51" i="3"/>
  <c r="CQ51" i="3"/>
  <c r="CP51" i="3"/>
  <c r="CU50" i="3"/>
  <c r="CT50" i="3"/>
  <c r="CS50" i="3"/>
  <c r="CR50" i="3"/>
  <c r="CR49" i="3" s="1"/>
  <c r="CQ50" i="3"/>
  <c r="CP50" i="3"/>
  <c r="CU48" i="3"/>
  <c r="CT48" i="3"/>
  <c r="CS48" i="3"/>
  <c r="CR48" i="3"/>
  <c r="CQ48" i="3"/>
  <c r="CP48" i="3"/>
  <c r="CU47" i="3"/>
  <c r="CU46" i="3" s="1"/>
  <c r="CT47" i="3"/>
  <c r="CS47" i="3"/>
  <c r="CR47" i="3"/>
  <c r="CR46" i="3" s="1"/>
  <c r="CQ47" i="3"/>
  <c r="CP47" i="3"/>
  <c r="CU45" i="3"/>
  <c r="CU44" i="3" s="1"/>
  <c r="CT45" i="3"/>
  <c r="CS45" i="3"/>
  <c r="CR45" i="3"/>
  <c r="CR44" i="3" s="1"/>
  <c r="CQ45" i="3"/>
  <c r="CP45" i="3"/>
  <c r="CU43" i="3"/>
  <c r="CT43" i="3"/>
  <c r="CS43" i="3"/>
  <c r="CR43" i="3"/>
  <c r="CQ43" i="3"/>
  <c r="CP43" i="3"/>
  <c r="CU42" i="3"/>
  <c r="CU41" i="3" s="1"/>
  <c r="CT42" i="3"/>
  <c r="CS42" i="3"/>
  <c r="CR42" i="3"/>
  <c r="CQ42" i="3"/>
  <c r="CP42" i="3"/>
  <c r="CU40" i="3"/>
  <c r="CT40" i="3"/>
  <c r="CS40" i="3"/>
  <c r="CR40" i="3"/>
  <c r="CQ40" i="3"/>
  <c r="CP40" i="3"/>
  <c r="CU39" i="3"/>
  <c r="CT39" i="3"/>
  <c r="CS39" i="3"/>
  <c r="CR39" i="3"/>
  <c r="CQ39" i="3"/>
  <c r="CP39" i="3"/>
  <c r="CU38" i="3"/>
  <c r="CT38" i="3"/>
  <c r="CS38" i="3"/>
  <c r="CR38" i="3"/>
  <c r="CQ38" i="3"/>
  <c r="CQ262" i="3" s="1"/>
  <c r="CP38" i="3"/>
  <c r="CU36" i="3"/>
  <c r="CU35" i="3" s="1"/>
  <c r="CT36" i="3"/>
  <c r="CS36" i="3"/>
  <c r="CR36" i="3"/>
  <c r="CR35" i="3" s="1"/>
  <c r="CQ36" i="3"/>
  <c r="CP36" i="3"/>
  <c r="CU34" i="3"/>
  <c r="CT34" i="3"/>
  <c r="CS34" i="3"/>
  <c r="CR34" i="3"/>
  <c r="CQ34" i="3"/>
  <c r="CP34" i="3"/>
  <c r="CU33" i="3"/>
  <c r="CT33" i="3"/>
  <c r="CS33" i="3"/>
  <c r="CR33" i="3"/>
  <c r="CQ33" i="3"/>
  <c r="CP33" i="3"/>
  <c r="CU32" i="3"/>
  <c r="CT32" i="3"/>
  <c r="CS32" i="3"/>
  <c r="CR32" i="3"/>
  <c r="CQ32" i="3"/>
  <c r="CP32" i="3"/>
  <c r="CU31" i="3"/>
  <c r="CT31" i="3"/>
  <c r="CS31" i="3"/>
  <c r="CR31" i="3"/>
  <c r="CQ31" i="3"/>
  <c r="CP31" i="3"/>
  <c r="CU29" i="3"/>
  <c r="CU266" i="3" s="1"/>
  <c r="CT29" i="3"/>
  <c r="CS29" i="3"/>
  <c r="CR29" i="3"/>
  <c r="CQ29" i="3"/>
  <c r="CP29" i="3"/>
  <c r="CU28" i="3"/>
  <c r="CT28" i="3"/>
  <c r="CS28" i="3"/>
  <c r="CR28" i="3"/>
  <c r="CQ28" i="3"/>
  <c r="CP28" i="3"/>
  <c r="CU27" i="3"/>
  <c r="CT27" i="3"/>
  <c r="CS27" i="3"/>
  <c r="CR27" i="3"/>
  <c r="CR26" i="3" s="1"/>
  <c r="CQ27" i="3"/>
  <c r="CP27" i="3"/>
  <c r="CU25" i="3"/>
  <c r="CU24" i="3" s="1"/>
  <c r="CT25" i="3"/>
  <c r="CS25" i="3"/>
  <c r="CR25" i="3"/>
  <c r="CR24" i="3" s="1"/>
  <c r="CQ25" i="3"/>
  <c r="CP25" i="3"/>
  <c r="CU23" i="3"/>
  <c r="CU22" i="3" s="1"/>
  <c r="CT23" i="3"/>
  <c r="CS23" i="3"/>
  <c r="CR23" i="3"/>
  <c r="CR22" i="3" s="1"/>
  <c r="CQ23" i="3"/>
  <c r="CP23" i="3"/>
  <c r="CU21" i="3"/>
  <c r="CT21" i="3"/>
  <c r="CS21" i="3"/>
  <c r="CR21" i="3"/>
  <c r="CQ21" i="3"/>
  <c r="CP21" i="3"/>
  <c r="CU20" i="3"/>
  <c r="CT20" i="3"/>
  <c r="CS20" i="3"/>
  <c r="CR20" i="3"/>
  <c r="CQ20" i="3"/>
  <c r="CP20" i="3"/>
  <c r="CU19" i="3"/>
  <c r="CT19" i="3"/>
  <c r="CS19" i="3"/>
  <c r="CR19" i="3"/>
  <c r="CQ19" i="3"/>
  <c r="CP19" i="3"/>
  <c r="CU18" i="3"/>
  <c r="CT18" i="3"/>
  <c r="CS18" i="3"/>
  <c r="CR18" i="3"/>
  <c r="CQ18" i="3"/>
  <c r="CP18" i="3"/>
  <c r="CU17" i="3"/>
  <c r="CT17" i="3"/>
  <c r="CS17" i="3"/>
  <c r="CR17" i="3"/>
  <c r="CQ17" i="3"/>
  <c r="CP17" i="3"/>
  <c r="CU16" i="3"/>
  <c r="CT16" i="3"/>
  <c r="CS16" i="3"/>
  <c r="CR16" i="3"/>
  <c r="CQ16" i="3"/>
  <c r="CP16" i="3"/>
  <c r="CU15" i="3"/>
  <c r="CT15" i="3"/>
  <c r="CS15" i="3"/>
  <c r="CR15" i="3"/>
  <c r="CQ15" i="3"/>
  <c r="CP15" i="3"/>
  <c r="CU14" i="3"/>
  <c r="CT14" i="3"/>
  <c r="CS14" i="3"/>
  <c r="CR14" i="3"/>
  <c r="CQ14" i="3"/>
  <c r="CP14" i="3"/>
  <c r="CU13" i="3"/>
  <c r="CT13" i="3"/>
  <c r="CS13" i="3"/>
  <c r="CR13" i="3"/>
  <c r="CQ13" i="3"/>
  <c r="CP13" i="3"/>
  <c r="CU12" i="3"/>
  <c r="CT12" i="3"/>
  <c r="CS12" i="3"/>
  <c r="CR12" i="3"/>
  <c r="CR11" i="3" s="1"/>
  <c r="CQ12" i="3"/>
  <c r="CP12" i="3"/>
  <c r="CF252" i="3"/>
  <c r="CE252" i="3"/>
  <c r="CD252" i="3"/>
  <c r="CC252" i="3"/>
  <c r="CB252" i="3"/>
  <c r="CA252" i="3"/>
  <c r="CF251" i="3"/>
  <c r="CE251" i="3"/>
  <c r="CD251" i="3"/>
  <c r="CC251" i="3"/>
  <c r="CB251" i="3"/>
  <c r="CA251" i="3"/>
  <c r="CF250" i="3"/>
  <c r="CE250" i="3"/>
  <c r="CD250" i="3"/>
  <c r="CC250" i="3"/>
  <c r="CB250" i="3"/>
  <c r="CA250" i="3"/>
  <c r="CF249" i="3"/>
  <c r="CE249" i="3"/>
  <c r="CD249" i="3"/>
  <c r="CC249" i="3"/>
  <c r="CB249" i="3"/>
  <c r="CA249" i="3"/>
  <c r="CF248" i="3"/>
  <c r="CE248" i="3"/>
  <c r="CD248" i="3"/>
  <c r="CC248" i="3"/>
  <c r="CB248" i="3"/>
  <c r="CA248" i="3"/>
  <c r="CF247" i="3"/>
  <c r="CE247" i="3"/>
  <c r="CD247" i="3"/>
  <c r="CC247" i="3"/>
  <c r="CB247" i="3"/>
  <c r="CA247" i="3"/>
  <c r="CF246" i="3"/>
  <c r="CE246" i="3"/>
  <c r="CD246" i="3"/>
  <c r="CC246" i="3"/>
  <c r="CB246" i="3"/>
  <c r="CA246" i="3"/>
  <c r="CF245" i="3"/>
  <c r="CE245" i="3"/>
  <c r="CD245" i="3"/>
  <c r="CC245" i="3"/>
  <c r="CB245" i="3"/>
  <c r="CA245" i="3"/>
  <c r="CF244" i="3"/>
  <c r="CE244" i="3"/>
  <c r="CD244" i="3"/>
  <c r="CC244" i="3"/>
  <c r="CB244" i="3"/>
  <c r="CA244" i="3"/>
  <c r="CF243" i="3"/>
  <c r="CE243" i="3"/>
  <c r="CD243" i="3"/>
  <c r="CC243" i="3"/>
  <c r="CB243" i="3"/>
  <c r="CA243" i="3"/>
  <c r="CF242" i="3"/>
  <c r="CE242" i="3"/>
  <c r="CD242" i="3"/>
  <c r="CC242" i="3"/>
  <c r="CB242" i="3"/>
  <c r="CA242" i="3"/>
  <c r="CF241" i="3"/>
  <c r="CE241" i="3"/>
  <c r="CD241" i="3"/>
  <c r="CC241" i="3"/>
  <c r="CB241" i="3"/>
  <c r="CA241" i="3"/>
  <c r="CF240" i="3"/>
  <c r="CE240" i="3"/>
  <c r="CD240" i="3"/>
  <c r="CC240" i="3"/>
  <c r="CB240" i="3"/>
  <c r="CA240" i="3"/>
  <c r="CF239" i="3"/>
  <c r="CE239" i="3"/>
  <c r="CD239" i="3"/>
  <c r="CC239" i="3"/>
  <c r="CB239" i="3"/>
  <c r="CA239" i="3"/>
  <c r="CF238" i="3"/>
  <c r="CE238" i="3"/>
  <c r="CD238" i="3"/>
  <c r="CC238" i="3"/>
  <c r="CB238" i="3"/>
  <c r="CA238" i="3"/>
  <c r="CF237" i="3"/>
  <c r="CE237" i="3"/>
  <c r="CD237" i="3"/>
  <c r="CC237" i="3"/>
  <c r="CC236" i="3" s="1"/>
  <c r="CB237" i="3"/>
  <c r="CA237" i="3"/>
  <c r="CF235" i="3"/>
  <c r="CE235" i="3"/>
  <c r="CD235" i="3"/>
  <c r="CC235" i="3"/>
  <c r="CB235" i="3"/>
  <c r="CA235" i="3"/>
  <c r="CF234" i="3"/>
  <c r="CE234" i="3"/>
  <c r="CD234" i="3"/>
  <c r="CC234" i="3"/>
  <c r="CB234" i="3"/>
  <c r="CA234" i="3"/>
  <c r="CF233" i="3"/>
  <c r="CE233" i="3"/>
  <c r="CD233" i="3"/>
  <c r="CC233" i="3"/>
  <c r="CB233" i="3"/>
  <c r="CA233" i="3"/>
  <c r="CF232" i="3"/>
  <c r="CE232" i="3"/>
  <c r="CD232" i="3"/>
  <c r="CC232" i="3"/>
  <c r="CB232" i="3"/>
  <c r="CA232" i="3"/>
  <c r="CF231" i="3"/>
  <c r="CE231" i="3"/>
  <c r="CD231" i="3"/>
  <c r="CC231" i="3"/>
  <c r="CB231" i="3"/>
  <c r="CA231" i="3"/>
  <c r="CF230" i="3"/>
  <c r="CE230" i="3"/>
  <c r="CD230" i="3"/>
  <c r="CC230" i="3"/>
  <c r="CB230" i="3"/>
  <c r="CA230" i="3"/>
  <c r="CF229" i="3"/>
  <c r="CE229" i="3"/>
  <c r="CD229" i="3"/>
  <c r="CC229" i="3"/>
  <c r="CB229" i="3"/>
  <c r="CA229" i="3"/>
  <c r="CF228" i="3"/>
  <c r="CE228" i="3"/>
  <c r="CD228" i="3"/>
  <c r="CC228" i="3"/>
  <c r="CB228" i="3"/>
  <c r="CA228" i="3"/>
  <c r="CF227" i="3"/>
  <c r="CE227" i="3"/>
  <c r="CD227" i="3"/>
  <c r="CC227" i="3"/>
  <c r="CB227" i="3"/>
  <c r="CA227" i="3"/>
  <c r="CF226" i="3"/>
  <c r="CE226" i="3"/>
  <c r="CD226" i="3"/>
  <c r="CC226" i="3"/>
  <c r="CB226" i="3"/>
  <c r="CA226" i="3"/>
  <c r="CF225" i="3"/>
  <c r="CE225" i="3"/>
  <c r="CD225" i="3"/>
  <c r="CC225" i="3"/>
  <c r="CB225" i="3"/>
  <c r="CA225" i="3"/>
  <c r="CF224" i="3"/>
  <c r="CE224" i="3"/>
  <c r="CD224" i="3"/>
  <c r="CC224" i="3"/>
  <c r="CB224" i="3"/>
  <c r="CA224" i="3"/>
  <c r="CF223" i="3"/>
  <c r="CE223" i="3"/>
  <c r="CD223" i="3"/>
  <c r="CC223" i="3"/>
  <c r="CB223" i="3"/>
  <c r="CA223" i="3"/>
  <c r="CF222" i="3"/>
  <c r="CE222" i="3"/>
  <c r="CD222" i="3"/>
  <c r="CC222" i="3"/>
  <c r="CB222" i="3"/>
  <c r="CA222" i="3"/>
  <c r="CF221" i="3"/>
  <c r="CE221" i="3"/>
  <c r="CD221" i="3"/>
  <c r="CC221" i="3"/>
  <c r="CB221" i="3"/>
  <c r="CA221" i="3"/>
  <c r="CF220" i="3"/>
  <c r="CE220" i="3"/>
  <c r="CD220" i="3"/>
  <c r="CC220" i="3"/>
  <c r="CB220" i="3"/>
  <c r="CA220" i="3"/>
  <c r="CF219" i="3"/>
  <c r="CE219" i="3"/>
  <c r="CD219" i="3"/>
  <c r="CC219" i="3"/>
  <c r="CB219" i="3"/>
  <c r="CA219" i="3"/>
  <c r="CF218" i="3"/>
  <c r="CE218" i="3"/>
  <c r="CD218" i="3"/>
  <c r="CC218" i="3"/>
  <c r="CB218" i="3"/>
  <c r="CA218" i="3"/>
  <c r="CF217" i="3"/>
  <c r="CE217" i="3"/>
  <c r="CD217" i="3"/>
  <c r="CC217" i="3"/>
  <c r="CB217" i="3"/>
  <c r="CA217" i="3"/>
  <c r="CF216" i="3"/>
  <c r="CE216" i="3"/>
  <c r="CD216" i="3"/>
  <c r="CC216" i="3"/>
  <c r="CB216" i="3"/>
  <c r="CA216" i="3"/>
  <c r="CF215" i="3"/>
  <c r="CE215" i="3"/>
  <c r="CD215" i="3"/>
  <c r="CC215" i="3"/>
  <c r="CB215" i="3"/>
  <c r="CA215" i="3"/>
  <c r="CF214" i="3"/>
  <c r="CE214" i="3"/>
  <c r="CD214" i="3"/>
  <c r="CC214" i="3"/>
  <c r="CB214" i="3"/>
  <c r="CA214" i="3"/>
  <c r="CF213" i="3"/>
  <c r="CE213" i="3"/>
  <c r="CD213" i="3"/>
  <c r="CC213" i="3"/>
  <c r="CB213" i="3"/>
  <c r="CA213" i="3"/>
  <c r="CF212" i="3"/>
  <c r="CE212" i="3"/>
  <c r="CD212" i="3"/>
  <c r="CC212" i="3"/>
  <c r="CB212" i="3"/>
  <c r="CA212" i="3"/>
  <c r="CF211" i="3"/>
  <c r="CE211" i="3"/>
  <c r="CD211" i="3"/>
  <c r="CC211" i="3"/>
  <c r="CB211" i="3"/>
  <c r="CA211" i="3"/>
  <c r="CF210" i="3"/>
  <c r="CE210" i="3"/>
  <c r="CD210" i="3"/>
  <c r="CC210" i="3"/>
  <c r="CB210" i="3"/>
  <c r="CA210" i="3"/>
  <c r="CF209" i="3"/>
  <c r="CE209" i="3"/>
  <c r="CD209" i="3"/>
  <c r="CC209" i="3"/>
  <c r="CB209" i="3"/>
  <c r="CA209" i="3"/>
  <c r="CF208" i="3"/>
  <c r="CE208" i="3"/>
  <c r="CD208" i="3"/>
  <c r="CC208" i="3"/>
  <c r="CB208" i="3"/>
  <c r="CA208" i="3"/>
  <c r="CF207" i="3"/>
  <c r="CE207" i="3"/>
  <c r="CD207" i="3"/>
  <c r="CC207" i="3"/>
  <c r="CB207" i="3"/>
  <c r="CA207" i="3"/>
  <c r="CF206" i="3"/>
  <c r="CF205" i="3" s="1"/>
  <c r="CE206" i="3"/>
  <c r="CD206" i="3"/>
  <c r="CC206" i="3"/>
  <c r="CB206" i="3"/>
  <c r="CA206" i="3"/>
  <c r="CF204" i="3"/>
  <c r="CE204" i="3"/>
  <c r="CD204" i="3"/>
  <c r="CC204" i="3"/>
  <c r="CB204" i="3"/>
  <c r="CA204" i="3"/>
  <c r="CF203" i="3"/>
  <c r="CE203" i="3"/>
  <c r="CD203" i="3"/>
  <c r="CC203" i="3"/>
  <c r="CB203" i="3"/>
  <c r="CA203" i="3"/>
  <c r="CF202" i="3"/>
  <c r="CE202" i="3"/>
  <c r="CD202" i="3"/>
  <c r="CC202" i="3"/>
  <c r="CB202" i="3"/>
  <c r="CA202" i="3"/>
  <c r="CF201" i="3"/>
  <c r="CF200" i="3" s="1"/>
  <c r="CE201" i="3"/>
  <c r="CD201" i="3"/>
  <c r="CC201" i="3"/>
  <c r="CB201" i="3"/>
  <c r="CA201" i="3"/>
  <c r="CF199" i="3"/>
  <c r="CE199" i="3"/>
  <c r="CD199" i="3"/>
  <c r="CC199" i="3"/>
  <c r="CB199" i="3"/>
  <c r="CA199" i="3"/>
  <c r="CF198" i="3"/>
  <c r="CE198" i="3"/>
  <c r="CD198" i="3"/>
  <c r="CC198" i="3"/>
  <c r="CB198" i="3"/>
  <c r="CA198" i="3"/>
  <c r="CF197" i="3"/>
  <c r="CE197" i="3"/>
  <c r="CD197" i="3"/>
  <c r="CC197" i="3"/>
  <c r="CB197" i="3"/>
  <c r="CA197" i="3"/>
  <c r="CF195" i="3"/>
  <c r="CF194" i="3" s="1"/>
  <c r="CE195" i="3"/>
  <c r="CD195" i="3"/>
  <c r="CC195" i="3"/>
  <c r="CC194" i="3" s="1"/>
  <c r="CB195" i="3"/>
  <c r="CA195" i="3"/>
  <c r="CF193" i="3"/>
  <c r="CE193" i="3"/>
  <c r="CD193" i="3"/>
  <c r="CC193" i="3"/>
  <c r="CB193" i="3"/>
  <c r="CA193" i="3"/>
  <c r="CF192" i="3"/>
  <c r="CE192" i="3"/>
  <c r="CD192" i="3"/>
  <c r="CC192" i="3"/>
  <c r="CB192" i="3"/>
  <c r="CA192" i="3"/>
  <c r="CF191" i="3"/>
  <c r="CE191" i="3"/>
  <c r="CD191" i="3"/>
  <c r="CC191" i="3"/>
  <c r="CB191" i="3"/>
  <c r="CA191" i="3"/>
  <c r="CF190" i="3"/>
  <c r="CE190" i="3"/>
  <c r="CD190" i="3"/>
  <c r="CC190" i="3"/>
  <c r="CB190" i="3"/>
  <c r="CA190" i="3"/>
  <c r="CF189" i="3"/>
  <c r="CE189" i="3"/>
  <c r="CD189" i="3"/>
  <c r="CC189" i="3"/>
  <c r="CB189" i="3"/>
  <c r="CA189" i="3"/>
  <c r="CF188" i="3"/>
  <c r="CE188" i="3"/>
  <c r="CD188" i="3"/>
  <c r="CC188" i="3"/>
  <c r="CB188" i="3"/>
  <c r="CA188" i="3"/>
  <c r="CF187" i="3"/>
  <c r="CE187" i="3"/>
  <c r="CD187" i="3"/>
  <c r="CC187" i="3"/>
  <c r="CB187" i="3"/>
  <c r="CA187" i="3"/>
  <c r="CF186" i="3"/>
  <c r="CF185" i="3" s="1"/>
  <c r="CE186" i="3"/>
  <c r="CD186" i="3"/>
  <c r="CC186" i="3"/>
  <c r="CB186" i="3"/>
  <c r="CA186" i="3"/>
  <c r="CF184" i="3"/>
  <c r="CE184" i="3"/>
  <c r="CD184" i="3"/>
  <c r="CC184" i="3"/>
  <c r="CB184" i="3"/>
  <c r="CA184" i="3"/>
  <c r="CF183" i="3"/>
  <c r="CE183" i="3"/>
  <c r="CD183" i="3"/>
  <c r="CC183" i="3"/>
  <c r="CB183" i="3"/>
  <c r="CA183" i="3"/>
  <c r="CF182" i="3"/>
  <c r="CE182" i="3"/>
  <c r="CD182" i="3"/>
  <c r="CC182" i="3"/>
  <c r="CB182" i="3"/>
  <c r="CA182" i="3"/>
  <c r="CF181" i="3"/>
  <c r="CE181" i="3"/>
  <c r="CD181" i="3"/>
  <c r="CC181" i="3"/>
  <c r="CB181" i="3"/>
  <c r="CA181" i="3"/>
  <c r="CF180" i="3"/>
  <c r="CE180" i="3"/>
  <c r="CD180" i="3"/>
  <c r="CC180" i="3"/>
  <c r="CB180" i="3"/>
  <c r="CA180" i="3"/>
  <c r="CF179" i="3"/>
  <c r="CE179" i="3"/>
  <c r="CD179" i="3"/>
  <c r="CC179" i="3"/>
  <c r="CC178" i="3" s="1"/>
  <c r="CB179" i="3"/>
  <c r="CA179" i="3"/>
  <c r="CF177" i="3"/>
  <c r="CE177" i="3"/>
  <c r="CD177" i="3"/>
  <c r="CC177" i="3"/>
  <c r="CB177" i="3"/>
  <c r="CA177" i="3"/>
  <c r="CF176" i="3"/>
  <c r="CE176" i="3"/>
  <c r="CD176" i="3"/>
  <c r="CC176" i="3"/>
  <c r="CB176" i="3"/>
  <c r="CA176" i="3"/>
  <c r="CF175" i="3"/>
  <c r="CE175" i="3"/>
  <c r="CD175" i="3"/>
  <c r="CC175" i="3"/>
  <c r="CB175" i="3"/>
  <c r="CA175" i="3"/>
  <c r="CF174" i="3"/>
  <c r="CE174" i="3"/>
  <c r="CD174" i="3"/>
  <c r="CC174" i="3"/>
  <c r="CB174" i="3"/>
  <c r="CA174" i="3"/>
  <c r="CF173" i="3"/>
  <c r="CE173" i="3"/>
  <c r="CD173" i="3"/>
  <c r="CC173" i="3"/>
  <c r="CB173" i="3"/>
  <c r="CA173" i="3"/>
  <c r="CF172" i="3"/>
  <c r="CF171" i="3" s="1"/>
  <c r="CE172" i="3"/>
  <c r="CD172" i="3"/>
  <c r="CC172" i="3"/>
  <c r="CB172" i="3"/>
  <c r="CA172" i="3"/>
  <c r="CF170" i="3"/>
  <c r="CE170" i="3"/>
  <c r="CD170" i="3"/>
  <c r="CC170" i="3"/>
  <c r="CB170" i="3"/>
  <c r="CA170" i="3"/>
  <c r="CF169" i="3"/>
  <c r="CE169" i="3"/>
  <c r="CD169" i="3"/>
  <c r="CC169" i="3"/>
  <c r="CB169" i="3"/>
  <c r="CA169" i="3"/>
  <c r="CF168" i="3"/>
  <c r="CE168" i="3"/>
  <c r="CD168" i="3"/>
  <c r="CC168" i="3"/>
  <c r="CB168" i="3"/>
  <c r="CA168" i="3"/>
  <c r="CF167" i="3"/>
  <c r="CF166" i="3" s="1"/>
  <c r="CE167" i="3"/>
  <c r="CD167" i="3"/>
  <c r="CC167" i="3"/>
  <c r="CB167" i="3"/>
  <c r="CA167" i="3"/>
  <c r="CF165" i="3"/>
  <c r="CF164" i="3" s="1"/>
  <c r="CE165" i="3"/>
  <c r="CD165" i="3"/>
  <c r="CC165" i="3"/>
  <c r="CC164" i="3" s="1"/>
  <c r="CB165" i="3"/>
  <c r="CA165" i="3"/>
  <c r="CF163" i="3"/>
  <c r="CF162" i="3" s="1"/>
  <c r="CE163" i="3"/>
  <c r="CD163" i="3"/>
  <c r="CC163" i="3"/>
  <c r="CC162" i="3" s="1"/>
  <c r="CB163" i="3"/>
  <c r="CA163" i="3"/>
  <c r="CF161" i="3"/>
  <c r="CF160" i="3" s="1"/>
  <c r="CE161" i="3"/>
  <c r="CD161" i="3"/>
  <c r="CC161" i="3"/>
  <c r="CC160" i="3" s="1"/>
  <c r="CB161" i="3"/>
  <c r="CA161" i="3"/>
  <c r="CF159" i="3"/>
  <c r="CE159" i="3"/>
  <c r="CD159" i="3"/>
  <c r="CC159" i="3"/>
  <c r="CB159" i="3"/>
  <c r="CA159" i="3"/>
  <c r="CF158" i="3"/>
  <c r="CE158" i="3"/>
  <c r="CD158" i="3"/>
  <c r="CC158" i="3"/>
  <c r="CB158" i="3"/>
  <c r="CA158" i="3"/>
  <c r="CF157" i="3"/>
  <c r="CE157" i="3"/>
  <c r="CD157" i="3"/>
  <c r="CC157" i="3"/>
  <c r="CC156" i="3" s="1"/>
  <c r="CB157" i="3"/>
  <c r="CA157" i="3"/>
  <c r="CF155" i="3"/>
  <c r="CF154" i="3" s="1"/>
  <c r="CE155" i="3"/>
  <c r="CD155" i="3"/>
  <c r="CC155" i="3"/>
  <c r="CC154" i="3" s="1"/>
  <c r="CB155" i="3"/>
  <c r="CA155" i="3"/>
  <c r="CF153" i="3"/>
  <c r="CF152" i="3" s="1"/>
  <c r="CE153" i="3"/>
  <c r="CD153" i="3"/>
  <c r="CC153" i="3"/>
  <c r="CC152" i="3" s="1"/>
  <c r="CB153" i="3"/>
  <c r="CA153" i="3"/>
  <c r="CF151" i="3"/>
  <c r="CE151" i="3"/>
  <c r="CD151" i="3"/>
  <c r="CC151" i="3"/>
  <c r="CB151" i="3"/>
  <c r="CA151" i="3"/>
  <c r="CF150" i="3"/>
  <c r="CE150" i="3"/>
  <c r="CD150" i="3"/>
  <c r="CC150" i="3"/>
  <c r="CC149" i="3" s="1"/>
  <c r="CB150" i="3"/>
  <c r="CA150" i="3"/>
  <c r="CF148" i="3"/>
  <c r="CE148" i="3"/>
  <c r="CD148" i="3"/>
  <c r="CC148" i="3"/>
  <c r="CB148" i="3"/>
  <c r="CA148" i="3"/>
  <c r="CF147" i="3"/>
  <c r="CE147" i="3"/>
  <c r="CD147" i="3"/>
  <c r="CC147" i="3"/>
  <c r="CB147" i="3"/>
  <c r="CA147" i="3"/>
  <c r="CF146" i="3"/>
  <c r="CE146" i="3"/>
  <c r="CD146" i="3"/>
  <c r="CC146" i="3"/>
  <c r="CB146" i="3"/>
  <c r="CA146" i="3"/>
  <c r="CF145" i="3"/>
  <c r="CE145" i="3"/>
  <c r="CD145" i="3"/>
  <c r="CC145" i="3"/>
  <c r="CB145" i="3"/>
  <c r="CA145" i="3"/>
  <c r="CF144" i="3"/>
  <c r="CE144" i="3"/>
  <c r="CD144" i="3"/>
  <c r="CC144" i="3"/>
  <c r="CB144" i="3"/>
  <c r="CA144" i="3"/>
  <c r="CF143" i="3"/>
  <c r="CE143" i="3"/>
  <c r="CD143" i="3"/>
  <c r="CC143" i="3"/>
  <c r="CB143" i="3"/>
  <c r="CA143" i="3"/>
  <c r="CF142" i="3"/>
  <c r="CE142" i="3"/>
  <c r="CD142" i="3"/>
  <c r="CC142" i="3"/>
  <c r="CB142" i="3"/>
  <c r="CA142" i="3"/>
  <c r="CF140" i="3"/>
  <c r="CE140" i="3"/>
  <c r="CD140" i="3"/>
  <c r="CC140" i="3"/>
  <c r="CB140" i="3"/>
  <c r="CA140" i="3"/>
  <c r="CF139" i="3"/>
  <c r="CE139" i="3"/>
  <c r="CD139" i="3"/>
  <c r="CC139" i="3"/>
  <c r="CB139" i="3"/>
  <c r="CA139" i="3"/>
  <c r="CF138" i="3"/>
  <c r="CE138" i="3"/>
  <c r="CD138" i="3"/>
  <c r="CC138" i="3"/>
  <c r="CB138" i="3"/>
  <c r="CA138" i="3"/>
  <c r="CF137" i="3"/>
  <c r="CE137" i="3"/>
  <c r="CD137" i="3"/>
  <c r="CC137" i="3"/>
  <c r="CB137" i="3"/>
  <c r="CA137" i="3"/>
  <c r="CF136" i="3"/>
  <c r="CE136" i="3"/>
  <c r="CD136" i="3"/>
  <c r="CC136" i="3"/>
  <c r="CB136" i="3"/>
  <c r="CA136" i="3"/>
  <c r="CF135" i="3"/>
  <c r="CE135" i="3"/>
  <c r="CD135" i="3"/>
  <c r="CC135" i="3"/>
  <c r="CB135" i="3"/>
  <c r="CA135" i="3"/>
  <c r="CF133" i="3"/>
  <c r="CE133" i="3"/>
  <c r="CD133" i="3"/>
  <c r="CC133" i="3"/>
  <c r="CB133" i="3"/>
  <c r="CA133" i="3"/>
  <c r="CF132" i="3"/>
  <c r="CE132" i="3"/>
  <c r="CD132" i="3"/>
  <c r="CC132" i="3"/>
  <c r="CB132" i="3"/>
  <c r="CA132" i="3"/>
  <c r="CF131" i="3"/>
  <c r="CE131" i="3"/>
  <c r="CD131" i="3"/>
  <c r="CC131" i="3"/>
  <c r="CB131" i="3"/>
  <c r="CA131" i="3"/>
  <c r="CF130" i="3"/>
  <c r="CE130" i="3"/>
  <c r="CD130" i="3"/>
  <c r="CC130" i="3"/>
  <c r="CB130" i="3"/>
  <c r="CA130" i="3"/>
  <c r="CF129" i="3"/>
  <c r="CE129" i="3"/>
  <c r="CD129" i="3"/>
  <c r="CC129" i="3"/>
  <c r="CB129" i="3"/>
  <c r="CA129" i="3"/>
  <c r="CF128" i="3"/>
  <c r="CE128" i="3"/>
  <c r="CD128" i="3"/>
  <c r="CC128" i="3"/>
  <c r="CB128" i="3"/>
  <c r="CA128" i="3"/>
  <c r="CF127" i="3"/>
  <c r="CE127" i="3"/>
  <c r="CD127" i="3"/>
  <c r="CC127" i="3"/>
  <c r="CB127" i="3"/>
  <c r="CA127" i="3"/>
  <c r="CF126" i="3"/>
  <c r="CE126" i="3"/>
  <c r="CD126" i="3"/>
  <c r="CC126" i="3"/>
  <c r="CB126" i="3"/>
  <c r="CA126" i="3"/>
  <c r="CF125" i="3"/>
  <c r="CE125" i="3"/>
  <c r="CD125" i="3"/>
  <c r="CC125" i="3"/>
  <c r="CB125" i="3"/>
  <c r="CA125" i="3"/>
  <c r="CF124" i="3"/>
  <c r="CE124" i="3"/>
  <c r="CD124" i="3"/>
  <c r="CC124" i="3"/>
  <c r="CB124" i="3"/>
  <c r="CA124" i="3"/>
  <c r="CF123" i="3"/>
  <c r="CE123" i="3"/>
  <c r="CD123" i="3"/>
  <c r="CC123" i="3"/>
  <c r="CB123" i="3"/>
  <c r="CA123" i="3"/>
  <c r="CF122" i="3"/>
  <c r="CE122" i="3"/>
  <c r="CD122" i="3"/>
  <c r="CC122" i="3"/>
  <c r="CB122" i="3"/>
  <c r="CA122" i="3"/>
  <c r="CF121" i="3"/>
  <c r="CE121" i="3"/>
  <c r="CD121" i="3"/>
  <c r="CC121" i="3"/>
  <c r="CB121" i="3"/>
  <c r="CA121" i="3"/>
  <c r="CF120" i="3"/>
  <c r="CE120" i="3"/>
  <c r="CD120" i="3"/>
  <c r="CC120" i="3"/>
  <c r="CB120" i="3"/>
  <c r="CA120" i="3"/>
  <c r="CF119" i="3"/>
  <c r="CE119" i="3"/>
  <c r="CD119" i="3"/>
  <c r="CC119" i="3"/>
  <c r="CB119" i="3"/>
  <c r="CA119" i="3"/>
  <c r="CF118" i="3"/>
  <c r="CE118" i="3"/>
  <c r="CD118" i="3"/>
  <c r="CC118" i="3"/>
  <c r="CB118" i="3"/>
  <c r="CA118" i="3"/>
  <c r="CF117" i="3"/>
  <c r="CE117" i="3"/>
  <c r="CD117" i="3"/>
  <c r="CC117" i="3"/>
  <c r="CB117" i="3"/>
  <c r="CA117" i="3"/>
  <c r="CF116" i="3"/>
  <c r="CE116" i="3"/>
  <c r="CD116" i="3"/>
  <c r="CC116" i="3"/>
  <c r="CB116" i="3"/>
  <c r="CA116" i="3"/>
  <c r="CF115" i="3"/>
  <c r="CE115" i="3"/>
  <c r="CD115" i="3"/>
  <c r="CC115" i="3"/>
  <c r="CB115" i="3"/>
  <c r="CA115" i="3"/>
  <c r="CF114" i="3"/>
  <c r="CE114" i="3"/>
  <c r="CD114" i="3"/>
  <c r="CC114" i="3"/>
  <c r="CB114" i="3"/>
  <c r="CA114" i="3"/>
  <c r="CF113" i="3"/>
  <c r="CE113" i="3"/>
  <c r="CD113" i="3"/>
  <c r="CC113" i="3"/>
  <c r="CB113" i="3"/>
  <c r="CA113" i="3"/>
  <c r="CF112" i="3"/>
  <c r="CE112" i="3"/>
  <c r="CD112" i="3"/>
  <c r="CC112" i="3"/>
  <c r="CB112" i="3"/>
  <c r="CA112" i="3"/>
  <c r="CF111" i="3"/>
  <c r="CE111" i="3"/>
  <c r="CD111" i="3"/>
  <c r="CC111" i="3"/>
  <c r="CB111" i="3"/>
  <c r="CA111" i="3"/>
  <c r="CF110" i="3"/>
  <c r="CE110" i="3"/>
  <c r="CD110" i="3"/>
  <c r="CC110" i="3"/>
  <c r="CB110" i="3"/>
  <c r="CA110" i="3"/>
  <c r="CF109" i="3"/>
  <c r="CE109" i="3"/>
  <c r="CD109" i="3"/>
  <c r="CC109" i="3"/>
  <c r="CB109" i="3"/>
  <c r="CA109" i="3"/>
  <c r="CF108" i="3"/>
  <c r="CE108" i="3"/>
  <c r="CD108" i="3"/>
  <c r="CC108" i="3"/>
  <c r="CB108" i="3"/>
  <c r="CA108" i="3"/>
  <c r="CF107" i="3"/>
  <c r="CE107" i="3"/>
  <c r="CD107" i="3"/>
  <c r="CC107" i="3"/>
  <c r="CB107" i="3"/>
  <c r="CA107" i="3"/>
  <c r="CF106" i="3"/>
  <c r="CE106" i="3"/>
  <c r="CD106" i="3"/>
  <c r="CC106" i="3"/>
  <c r="CB106" i="3"/>
  <c r="CA106" i="3"/>
  <c r="CF105" i="3"/>
  <c r="CE105" i="3"/>
  <c r="CD105" i="3"/>
  <c r="CC105" i="3"/>
  <c r="CB105" i="3"/>
  <c r="CA105" i="3"/>
  <c r="CF104" i="3"/>
  <c r="CE104" i="3"/>
  <c r="CD104" i="3"/>
  <c r="CC104" i="3"/>
  <c r="CB104" i="3"/>
  <c r="CA104" i="3"/>
  <c r="CF103" i="3"/>
  <c r="CE103" i="3"/>
  <c r="CD103" i="3"/>
  <c r="CC103" i="3"/>
  <c r="CB103" i="3"/>
  <c r="CA103" i="3"/>
  <c r="CF102" i="3"/>
  <c r="CE102" i="3"/>
  <c r="CD102" i="3"/>
  <c r="CC102" i="3"/>
  <c r="CB102" i="3"/>
  <c r="CA102" i="3"/>
  <c r="CF101" i="3"/>
  <c r="CE101" i="3"/>
  <c r="CD101" i="3"/>
  <c r="CC101" i="3"/>
  <c r="CB101" i="3"/>
  <c r="CA101" i="3"/>
  <c r="CF100" i="3"/>
  <c r="CE100" i="3"/>
  <c r="CD100" i="3"/>
  <c r="CC100" i="3"/>
  <c r="CB100" i="3"/>
  <c r="CA100" i="3"/>
  <c r="CF99" i="3"/>
  <c r="CE99" i="3"/>
  <c r="CD99" i="3"/>
  <c r="CC99" i="3"/>
  <c r="CB99" i="3"/>
  <c r="CA99" i="3"/>
  <c r="CF98" i="3"/>
  <c r="CE98" i="3"/>
  <c r="CD98" i="3"/>
  <c r="CC98" i="3"/>
  <c r="CB98" i="3"/>
  <c r="CA98" i="3"/>
  <c r="CF97" i="3"/>
  <c r="CE97" i="3"/>
  <c r="CD97" i="3"/>
  <c r="CC97" i="3"/>
  <c r="CB97" i="3"/>
  <c r="CA97" i="3"/>
  <c r="CF96" i="3"/>
  <c r="CE96" i="3"/>
  <c r="CD96" i="3"/>
  <c r="CC96" i="3"/>
  <c r="CB96" i="3"/>
  <c r="CA96" i="3"/>
  <c r="CF95" i="3"/>
  <c r="CE95" i="3"/>
  <c r="CD95" i="3"/>
  <c r="CC95" i="3"/>
  <c r="CB95" i="3"/>
  <c r="CA95" i="3"/>
  <c r="CF94" i="3"/>
  <c r="CE94" i="3"/>
  <c r="CD94" i="3"/>
  <c r="CC94" i="3"/>
  <c r="CB94" i="3"/>
  <c r="CA94" i="3"/>
  <c r="CA264" i="3" s="1"/>
  <c r="CF93" i="3"/>
  <c r="CE93" i="3"/>
  <c r="CD93" i="3"/>
  <c r="CC93" i="3"/>
  <c r="CB93" i="3"/>
  <c r="CA93" i="3"/>
  <c r="CF92" i="3"/>
  <c r="CE92" i="3"/>
  <c r="CD92" i="3"/>
  <c r="CC92" i="3"/>
  <c r="CB92" i="3"/>
  <c r="CA92" i="3"/>
  <c r="CF91" i="3"/>
  <c r="CE91" i="3"/>
  <c r="CD91" i="3"/>
  <c r="CC91" i="3"/>
  <c r="CB91" i="3"/>
  <c r="CA91" i="3"/>
  <c r="CF90" i="3"/>
  <c r="CE90" i="3"/>
  <c r="CD90" i="3"/>
  <c r="CC90" i="3"/>
  <c r="CB90" i="3"/>
  <c r="CA90" i="3"/>
  <c r="CF89" i="3"/>
  <c r="CE89" i="3"/>
  <c r="CD89" i="3"/>
  <c r="CC89" i="3"/>
  <c r="CB89" i="3"/>
  <c r="CA89" i="3"/>
  <c r="CF88" i="3"/>
  <c r="CE88" i="3"/>
  <c r="CD88" i="3"/>
  <c r="CC88" i="3"/>
  <c r="CB88" i="3"/>
  <c r="CA88" i="3"/>
  <c r="CF87" i="3"/>
  <c r="CE87" i="3"/>
  <c r="CD87" i="3"/>
  <c r="CC87" i="3"/>
  <c r="CB87" i="3"/>
  <c r="CA87" i="3"/>
  <c r="CF86" i="3"/>
  <c r="CE86" i="3"/>
  <c r="CD86" i="3"/>
  <c r="CC86" i="3"/>
  <c r="CB86" i="3"/>
  <c r="CA86" i="3"/>
  <c r="CF85" i="3"/>
  <c r="CE85" i="3"/>
  <c r="CD85" i="3"/>
  <c r="CC85" i="3"/>
  <c r="CB85" i="3"/>
  <c r="CA85" i="3"/>
  <c r="CF84" i="3"/>
  <c r="CE84" i="3"/>
  <c r="CD84" i="3"/>
  <c r="CC84" i="3"/>
  <c r="CB84" i="3"/>
  <c r="CA84" i="3"/>
  <c r="CF83" i="3"/>
  <c r="CE83" i="3"/>
  <c r="CD83" i="3"/>
  <c r="CC83" i="3"/>
  <c r="CB83" i="3"/>
  <c r="CA83" i="3"/>
  <c r="CF82" i="3"/>
  <c r="CE82" i="3"/>
  <c r="CD82" i="3"/>
  <c r="CC82" i="3"/>
  <c r="CB82" i="3"/>
  <c r="CA82" i="3"/>
  <c r="CF81" i="3"/>
  <c r="CE81" i="3"/>
  <c r="CD81" i="3"/>
  <c r="CC81" i="3"/>
  <c r="CB81" i="3"/>
  <c r="CA81" i="3"/>
  <c r="CF79" i="3"/>
  <c r="CE79" i="3"/>
  <c r="CD79" i="3"/>
  <c r="CC79" i="3"/>
  <c r="CB79" i="3"/>
  <c r="CA79" i="3"/>
  <c r="CF78" i="3"/>
  <c r="CE78" i="3"/>
  <c r="CD78" i="3"/>
  <c r="CC78" i="3"/>
  <c r="CB78" i="3"/>
  <c r="CA78" i="3"/>
  <c r="CF77" i="3"/>
  <c r="CE77" i="3"/>
  <c r="CD77" i="3"/>
  <c r="CC77" i="3"/>
  <c r="CB77" i="3"/>
  <c r="CA77" i="3"/>
  <c r="CF76" i="3"/>
  <c r="CF75" i="3" s="1"/>
  <c r="CE76" i="3"/>
  <c r="CD76" i="3"/>
  <c r="CC76" i="3"/>
  <c r="CB76" i="3"/>
  <c r="CA76" i="3"/>
  <c r="CF74" i="3"/>
  <c r="CF73" i="3" s="1"/>
  <c r="CE74" i="3"/>
  <c r="CD74" i="3"/>
  <c r="CC74" i="3"/>
  <c r="CC73" i="3" s="1"/>
  <c r="CB74" i="3"/>
  <c r="CA74" i="3"/>
  <c r="CF72" i="3"/>
  <c r="CE72" i="3"/>
  <c r="CD72" i="3"/>
  <c r="CC72" i="3"/>
  <c r="CB72" i="3"/>
  <c r="CA72" i="3"/>
  <c r="CF71" i="3"/>
  <c r="CF70" i="3" s="1"/>
  <c r="CE71" i="3"/>
  <c r="CD71" i="3"/>
  <c r="CC71" i="3"/>
  <c r="CB71" i="3"/>
  <c r="CA71" i="3"/>
  <c r="CF69" i="3"/>
  <c r="CE69" i="3"/>
  <c r="CD69" i="3"/>
  <c r="CC69" i="3"/>
  <c r="CB69" i="3"/>
  <c r="CA69" i="3"/>
  <c r="CF68" i="3"/>
  <c r="CE68" i="3"/>
  <c r="CD68" i="3"/>
  <c r="CC68" i="3"/>
  <c r="CB68" i="3"/>
  <c r="CA68" i="3"/>
  <c r="CF67" i="3"/>
  <c r="CE67" i="3"/>
  <c r="CD67" i="3"/>
  <c r="CC67" i="3"/>
  <c r="CC66" i="3" s="1"/>
  <c r="CB67" i="3"/>
  <c r="CA67" i="3"/>
  <c r="CF65" i="3"/>
  <c r="CE65" i="3"/>
  <c r="CD65" i="3"/>
  <c r="CC65" i="3"/>
  <c r="CB65" i="3"/>
  <c r="CA65" i="3"/>
  <c r="CF64" i="3"/>
  <c r="CF63" i="3" s="1"/>
  <c r="CE64" i="3"/>
  <c r="CD64" i="3"/>
  <c r="CC64" i="3"/>
  <c r="CC63" i="3" s="1"/>
  <c r="CB64" i="3"/>
  <c r="CA64" i="3"/>
  <c r="CF62" i="3"/>
  <c r="CE62" i="3"/>
  <c r="CD62" i="3"/>
  <c r="CC62" i="3"/>
  <c r="CB62" i="3"/>
  <c r="CA62" i="3"/>
  <c r="CF61" i="3"/>
  <c r="CE61" i="3"/>
  <c r="CD61" i="3"/>
  <c r="CC61" i="3"/>
  <c r="CC60" i="3" s="1"/>
  <c r="CB61" i="3"/>
  <c r="CA61" i="3"/>
  <c r="CF59" i="3"/>
  <c r="CE59" i="3"/>
  <c r="CD59" i="3"/>
  <c r="CC59" i="3"/>
  <c r="CB59" i="3"/>
  <c r="CA59" i="3"/>
  <c r="CF58" i="3"/>
  <c r="CE58" i="3"/>
  <c r="CD58" i="3"/>
  <c r="CC58" i="3"/>
  <c r="CB58" i="3"/>
  <c r="CA58" i="3"/>
  <c r="CF57" i="3"/>
  <c r="CE57" i="3"/>
  <c r="CD57" i="3"/>
  <c r="CC57" i="3"/>
  <c r="CB57" i="3"/>
  <c r="CA57" i="3"/>
  <c r="CF56" i="3"/>
  <c r="CE56" i="3"/>
  <c r="CD56" i="3"/>
  <c r="CC56" i="3"/>
  <c r="CB56" i="3"/>
  <c r="CA56" i="3"/>
  <c r="CF55" i="3"/>
  <c r="CE55" i="3"/>
  <c r="CD55" i="3"/>
  <c r="CC55" i="3"/>
  <c r="CB55" i="3"/>
  <c r="CA55" i="3"/>
  <c r="CF54" i="3"/>
  <c r="CE54" i="3"/>
  <c r="CD54" i="3"/>
  <c r="CC54" i="3"/>
  <c r="CB54" i="3"/>
  <c r="CA54" i="3"/>
  <c r="CF53" i="3"/>
  <c r="CE53" i="3"/>
  <c r="CD53" i="3"/>
  <c r="CC53" i="3"/>
  <c r="CB53" i="3"/>
  <c r="CA53" i="3"/>
  <c r="CF52" i="3"/>
  <c r="CE52" i="3"/>
  <c r="CD52" i="3"/>
  <c r="CC52" i="3"/>
  <c r="CB52" i="3"/>
  <c r="CA52" i="3"/>
  <c r="CF51" i="3"/>
  <c r="CE51" i="3"/>
  <c r="CD51" i="3"/>
  <c r="CC51" i="3"/>
  <c r="CB51" i="3"/>
  <c r="CA51" i="3"/>
  <c r="CF50" i="3"/>
  <c r="CF49" i="3" s="1"/>
  <c r="CE50" i="3"/>
  <c r="CD50" i="3"/>
  <c r="CC50" i="3"/>
  <c r="CB50" i="3"/>
  <c r="CA50" i="3"/>
  <c r="CF48" i="3"/>
  <c r="CE48" i="3"/>
  <c r="CD48" i="3"/>
  <c r="CC48" i="3"/>
  <c r="CB48" i="3"/>
  <c r="CA48" i="3"/>
  <c r="CF47" i="3"/>
  <c r="CE47" i="3"/>
  <c r="CD47" i="3"/>
  <c r="CC47" i="3"/>
  <c r="CC46" i="3" s="1"/>
  <c r="CB47" i="3"/>
  <c r="CA47" i="3"/>
  <c r="CF45" i="3"/>
  <c r="CF44" i="3" s="1"/>
  <c r="CE45" i="3"/>
  <c r="CD45" i="3"/>
  <c r="CC45" i="3"/>
  <c r="CC44" i="3" s="1"/>
  <c r="CB45" i="3"/>
  <c r="CA45" i="3"/>
  <c r="CF43" i="3"/>
  <c r="CE43" i="3"/>
  <c r="CD43" i="3"/>
  <c r="CC43" i="3"/>
  <c r="CB43" i="3"/>
  <c r="CA43" i="3"/>
  <c r="CF42" i="3"/>
  <c r="CE42" i="3"/>
  <c r="CD42" i="3"/>
  <c r="CC42" i="3"/>
  <c r="CB42" i="3"/>
  <c r="CA42" i="3"/>
  <c r="CF40" i="3"/>
  <c r="CE40" i="3"/>
  <c r="CD40" i="3"/>
  <c r="CC40" i="3"/>
  <c r="CB40" i="3"/>
  <c r="CA40" i="3"/>
  <c r="CF39" i="3"/>
  <c r="CE39" i="3"/>
  <c r="CD39" i="3"/>
  <c r="CC39" i="3"/>
  <c r="CB39" i="3"/>
  <c r="CA39" i="3"/>
  <c r="CF38" i="3"/>
  <c r="CE38" i="3"/>
  <c r="CD38" i="3"/>
  <c r="CC38" i="3"/>
  <c r="CB38" i="3"/>
  <c r="CA38" i="3"/>
  <c r="CF36" i="3"/>
  <c r="CF35" i="3" s="1"/>
  <c r="CE36" i="3"/>
  <c r="CD36" i="3"/>
  <c r="CC36" i="3"/>
  <c r="CC35" i="3" s="1"/>
  <c r="CB36" i="3"/>
  <c r="CA36" i="3"/>
  <c r="CF34" i="3"/>
  <c r="CE34" i="3"/>
  <c r="CD34" i="3"/>
  <c r="CC34" i="3"/>
  <c r="CB34" i="3"/>
  <c r="CA34" i="3"/>
  <c r="CF33" i="3"/>
  <c r="CE33" i="3"/>
  <c r="CD33" i="3"/>
  <c r="CC33" i="3"/>
  <c r="CB33" i="3"/>
  <c r="CA33" i="3"/>
  <c r="CF32" i="3"/>
  <c r="CE32" i="3"/>
  <c r="CD32" i="3"/>
  <c r="CC32" i="3"/>
  <c r="CB32" i="3"/>
  <c r="CA32" i="3"/>
  <c r="CF31" i="3"/>
  <c r="CE31" i="3"/>
  <c r="CD31" i="3"/>
  <c r="CC31" i="3"/>
  <c r="CB31" i="3"/>
  <c r="CA31" i="3"/>
  <c r="CF29" i="3"/>
  <c r="CE29" i="3"/>
  <c r="CD29" i="3"/>
  <c r="CC29" i="3"/>
  <c r="CC266" i="3" s="1"/>
  <c r="CB29" i="3"/>
  <c r="CB266" i="3" s="1"/>
  <c r="CA29" i="3"/>
  <c r="CF28" i="3"/>
  <c r="CE28" i="3"/>
  <c r="CD28" i="3"/>
  <c r="CC28" i="3"/>
  <c r="CB28" i="3"/>
  <c r="CA28" i="3"/>
  <c r="CF27" i="3"/>
  <c r="CF26" i="3" s="1"/>
  <c r="CE27" i="3"/>
  <c r="CD27" i="3"/>
  <c r="CC27" i="3"/>
  <c r="CB27" i="3"/>
  <c r="CA27" i="3"/>
  <c r="CF25" i="3"/>
  <c r="CF24" i="3" s="1"/>
  <c r="CE25" i="3"/>
  <c r="CD25" i="3"/>
  <c r="CC25" i="3"/>
  <c r="CC24" i="3" s="1"/>
  <c r="CB25" i="3"/>
  <c r="CA25" i="3"/>
  <c r="CF23" i="3"/>
  <c r="CF22" i="3" s="1"/>
  <c r="CE23" i="3"/>
  <c r="CD23" i="3"/>
  <c r="CC23" i="3"/>
  <c r="CC22" i="3" s="1"/>
  <c r="CB23" i="3"/>
  <c r="CA23" i="3"/>
  <c r="CF21" i="3"/>
  <c r="CE21" i="3"/>
  <c r="CD21" i="3"/>
  <c r="CC21" i="3"/>
  <c r="CB21" i="3"/>
  <c r="CA21" i="3"/>
  <c r="CF20" i="3"/>
  <c r="CE20" i="3"/>
  <c r="CD20" i="3"/>
  <c r="CC20" i="3"/>
  <c r="CB20" i="3"/>
  <c r="CA20" i="3"/>
  <c r="CF19" i="3"/>
  <c r="CE19" i="3"/>
  <c r="CD19" i="3"/>
  <c r="CC19" i="3"/>
  <c r="CB19" i="3"/>
  <c r="CA19" i="3"/>
  <c r="CF18" i="3"/>
  <c r="CE18" i="3"/>
  <c r="CD18" i="3"/>
  <c r="CC18" i="3"/>
  <c r="CB18" i="3"/>
  <c r="CA18" i="3"/>
  <c r="CF17" i="3"/>
  <c r="CE17" i="3"/>
  <c r="CD17" i="3"/>
  <c r="CC17" i="3"/>
  <c r="CB17" i="3"/>
  <c r="CA17" i="3"/>
  <c r="CF16" i="3"/>
  <c r="CE16" i="3"/>
  <c r="CD16" i="3"/>
  <c r="CC16" i="3"/>
  <c r="CB16" i="3"/>
  <c r="CA16" i="3"/>
  <c r="CF15" i="3"/>
  <c r="CE15" i="3"/>
  <c r="CD15" i="3"/>
  <c r="CC15" i="3"/>
  <c r="CB15" i="3"/>
  <c r="CA15" i="3"/>
  <c r="CF14" i="3"/>
  <c r="CE14" i="3"/>
  <c r="CD14" i="3"/>
  <c r="CC14" i="3"/>
  <c r="CB14" i="3"/>
  <c r="CA14" i="3"/>
  <c r="CF13" i="3"/>
  <c r="CE13" i="3"/>
  <c r="CD13" i="3"/>
  <c r="CC13" i="3"/>
  <c r="CB13" i="3"/>
  <c r="CA13" i="3"/>
  <c r="CF12" i="3"/>
  <c r="CF11" i="3" s="1"/>
  <c r="CE12" i="3"/>
  <c r="CD12" i="3"/>
  <c r="CC12" i="3"/>
  <c r="CB12" i="3"/>
  <c r="CA12" i="3"/>
  <c r="BQ252" i="3"/>
  <c r="BP252" i="3"/>
  <c r="BO252" i="3"/>
  <c r="BN252" i="3"/>
  <c r="BM252" i="3"/>
  <c r="BL252" i="3"/>
  <c r="BQ251" i="3"/>
  <c r="BP251" i="3"/>
  <c r="BO251" i="3"/>
  <c r="BN251" i="3"/>
  <c r="BM251" i="3"/>
  <c r="BL251" i="3"/>
  <c r="BQ250" i="3"/>
  <c r="BP250" i="3"/>
  <c r="BO250" i="3"/>
  <c r="BN250" i="3"/>
  <c r="BM250" i="3"/>
  <c r="BL250" i="3"/>
  <c r="BQ249" i="3"/>
  <c r="BP249" i="3"/>
  <c r="BO249" i="3"/>
  <c r="BN249" i="3"/>
  <c r="BM249" i="3"/>
  <c r="BL249" i="3"/>
  <c r="BQ248" i="3"/>
  <c r="BP248" i="3"/>
  <c r="BO248" i="3"/>
  <c r="BN248" i="3"/>
  <c r="BM248" i="3"/>
  <c r="BL248" i="3"/>
  <c r="BQ247" i="3"/>
  <c r="BP247" i="3"/>
  <c r="BO247" i="3"/>
  <c r="BN247" i="3"/>
  <c r="BM247" i="3"/>
  <c r="BL247" i="3"/>
  <c r="BQ246" i="3"/>
  <c r="BP246" i="3"/>
  <c r="BO246" i="3"/>
  <c r="BN246" i="3"/>
  <c r="BM246" i="3"/>
  <c r="BL246" i="3"/>
  <c r="BQ245" i="3"/>
  <c r="BP245" i="3"/>
  <c r="BO245" i="3"/>
  <c r="BN245" i="3"/>
  <c r="BM245" i="3"/>
  <c r="BL245" i="3"/>
  <c r="BQ244" i="3"/>
  <c r="BP244" i="3"/>
  <c r="BO244" i="3"/>
  <c r="BN244" i="3"/>
  <c r="BM244" i="3"/>
  <c r="BL244" i="3"/>
  <c r="BQ243" i="3"/>
  <c r="BP243" i="3"/>
  <c r="BO243" i="3"/>
  <c r="BN243" i="3"/>
  <c r="BM243" i="3"/>
  <c r="BL243" i="3"/>
  <c r="BQ242" i="3"/>
  <c r="BP242" i="3"/>
  <c r="BO242" i="3"/>
  <c r="BN242" i="3"/>
  <c r="BM242" i="3"/>
  <c r="BL242" i="3"/>
  <c r="BQ241" i="3"/>
  <c r="BP241" i="3"/>
  <c r="BO241" i="3"/>
  <c r="BN241" i="3"/>
  <c r="BM241" i="3"/>
  <c r="BL241" i="3"/>
  <c r="BQ240" i="3"/>
  <c r="BP240" i="3"/>
  <c r="BO240" i="3"/>
  <c r="BN240" i="3"/>
  <c r="BM240" i="3"/>
  <c r="BL240" i="3"/>
  <c r="BQ239" i="3"/>
  <c r="BP239" i="3"/>
  <c r="BO239" i="3"/>
  <c r="BN239" i="3"/>
  <c r="BM239" i="3"/>
  <c r="BL239" i="3"/>
  <c r="BQ238" i="3"/>
  <c r="BP238" i="3"/>
  <c r="BO238" i="3"/>
  <c r="BN238" i="3"/>
  <c r="BM238" i="3"/>
  <c r="BL238" i="3"/>
  <c r="BQ237" i="3"/>
  <c r="BQ236" i="3" s="1"/>
  <c r="BP237" i="3"/>
  <c r="BO237" i="3"/>
  <c r="BN237" i="3"/>
  <c r="BM237" i="3"/>
  <c r="BL237" i="3"/>
  <c r="BQ235" i="3"/>
  <c r="BP235" i="3"/>
  <c r="BO235" i="3"/>
  <c r="BN235" i="3"/>
  <c r="BM235" i="3"/>
  <c r="BL235" i="3"/>
  <c r="BQ234" i="3"/>
  <c r="BP234" i="3"/>
  <c r="BO234" i="3"/>
  <c r="BN234" i="3"/>
  <c r="BM234" i="3"/>
  <c r="BL234" i="3"/>
  <c r="BQ233" i="3"/>
  <c r="BP233" i="3"/>
  <c r="BO233" i="3"/>
  <c r="BN233" i="3"/>
  <c r="BM233" i="3"/>
  <c r="BL233" i="3"/>
  <c r="BQ232" i="3"/>
  <c r="BP232" i="3"/>
  <c r="BO232" i="3"/>
  <c r="BN232" i="3"/>
  <c r="BM232" i="3"/>
  <c r="BL232" i="3"/>
  <c r="BQ231" i="3"/>
  <c r="BP231" i="3"/>
  <c r="BO231" i="3"/>
  <c r="BN231" i="3"/>
  <c r="BM231" i="3"/>
  <c r="BL231" i="3"/>
  <c r="BQ230" i="3"/>
  <c r="BP230" i="3"/>
  <c r="BO230" i="3"/>
  <c r="BN230" i="3"/>
  <c r="BM230" i="3"/>
  <c r="BL230" i="3"/>
  <c r="BQ229" i="3"/>
  <c r="BP229" i="3"/>
  <c r="BO229" i="3"/>
  <c r="BN229" i="3"/>
  <c r="BM229" i="3"/>
  <c r="BL229" i="3"/>
  <c r="BQ228" i="3"/>
  <c r="BP228" i="3"/>
  <c r="BO228" i="3"/>
  <c r="BN228" i="3"/>
  <c r="BM228" i="3"/>
  <c r="BL228" i="3"/>
  <c r="BQ227" i="3"/>
  <c r="BP227" i="3"/>
  <c r="BO227" i="3"/>
  <c r="BN227" i="3"/>
  <c r="BM227" i="3"/>
  <c r="BL227" i="3"/>
  <c r="BQ226" i="3"/>
  <c r="BP226" i="3"/>
  <c r="BO226" i="3"/>
  <c r="BN226" i="3"/>
  <c r="BM226" i="3"/>
  <c r="BL226" i="3"/>
  <c r="BQ225" i="3"/>
  <c r="BP225" i="3"/>
  <c r="BO225" i="3"/>
  <c r="BN225" i="3"/>
  <c r="BM225" i="3"/>
  <c r="BL225" i="3"/>
  <c r="BQ224" i="3"/>
  <c r="BP224" i="3"/>
  <c r="BO224" i="3"/>
  <c r="BN224" i="3"/>
  <c r="BM224" i="3"/>
  <c r="BL224" i="3"/>
  <c r="BQ223" i="3"/>
  <c r="BP223" i="3"/>
  <c r="BO223" i="3"/>
  <c r="BN223" i="3"/>
  <c r="BM223" i="3"/>
  <c r="BL223" i="3"/>
  <c r="BQ222" i="3"/>
  <c r="BP222" i="3"/>
  <c r="BO222" i="3"/>
  <c r="BN222" i="3"/>
  <c r="BM222" i="3"/>
  <c r="BL222" i="3"/>
  <c r="BQ221" i="3"/>
  <c r="BP221" i="3"/>
  <c r="BO221" i="3"/>
  <c r="BN221" i="3"/>
  <c r="BM221" i="3"/>
  <c r="BL221" i="3"/>
  <c r="BQ220" i="3"/>
  <c r="BP220" i="3"/>
  <c r="BO220" i="3"/>
  <c r="BN220" i="3"/>
  <c r="BM220" i="3"/>
  <c r="BL220" i="3"/>
  <c r="BQ219" i="3"/>
  <c r="BP219" i="3"/>
  <c r="BO219" i="3"/>
  <c r="BN219" i="3"/>
  <c r="BM219" i="3"/>
  <c r="BL219" i="3"/>
  <c r="BQ218" i="3"/>
  <c r="BP218" i="3"/>
  <c r="BO218" i="3"/>
  <c r="BN218" i="3"/>
  <c r="BM218" i="3"/>
  <c r="BL218" i="3"/>
  <c r="BQ217" i="3"/>
  <c r="BP217" i="3"/>
  <c r="BO217" i="3"/>
  <c r="BN217" i="3"/>
  <c r="BM217" i="3"/>
  <c r="BL217" i="3"/>
  <c r="BQ216" i="3"/>
  <c r="BP216" i="3"/>
  <c r="BO216" i="3"/>
  <c r="BN216" i="3"/>
  <c r="BM216" i="3"/>
  <c r="BL216" i="3"/>
  <c r="BQ215" i="3"/>
  <c r="BP215" i="3"/>
  <c r="BO215" i="3"/>
  <c r="BN215" i="3"/>
  <c r="BM215" i="3"/>
  <c r="BL215" i="3"/>
  <c r="BQ214" i="3"/>
  <c r="BP214" i="3"/>
  <c r="BO214" i="3"/>
  <c r="BN214" i="3"/>
  <c r="BM214" i="3"/>
  <c r="BL214" i="3"/>
  <c r="BQ213" i="3"/>
  <c r="BP213" i="3"/>
  <c r="BO213" i="3"/>
  <c r="BN213" i="3"/>
  <c r="BM213" i="3"/>
  <c r="BL213" i="3"/>
  <c r="BQ212" i="3"/>
  <c r="BP212" i="3"/>
  <c r="BO212" i="3"/>
  <c r="BN212" i="3"/>
  <c r="BM212" i="3"/>
  <c r="BL212" i="3"/>
  <c r="BQ211" i="3"/>
  <c r="BP211" i="3"/>
  <c r="BO211" i="3"/>
  <c r="BN211" i="3"/>
  <c r="BM211" i="3"/>
  <c r="BL211" i="3"/>
  <c r="BQ210" i="3"/>
  <c r="BP210" i="3"/>
  <c r="BO210" i="3"/>
  <c r="BN210" i="3"/>
  <c r="BM210" i="3"/>
  <c r="BL210" i="3"/>
  <c r="BQ209" i="3"/>
  <c r="BP209" i="3"/>
  <c r="BO209" i="3"/>
  <c r="BN209" i="3"/>
  <c r="BM209" i="3"/>
  <c r="BL209" i="3"/>
  <c r="BQ208" i="3"/>
  <c r="BP208" i="3"/>
  <c r="BO208" i="3"/>
  <c r="BN208" i="3"/>
  <c r="BM208" i="3"/>
  <c r="BL208" i="3"/>
  <c r="BQ207" i="3"/>
  <c r="BP207" i="3"/>
  <c r="BO207" i="3"/>
  <c r="BN207" i="3"/>
  <c r="BM207" i="3"/>
  <c r="BL207" i="3"/>
  <c r="BQ206" i="3"/>
  <c r="BP206" i="3"/>
  <c r="BO206" i="3"/>
  <c r="BN206" i="3"/>
  <c r="BN205" i="3" s="1"/>
  <c r="BM206" i="3"/>
  <c r="BL206" i="3"/>
  <c r="BQ204" i="3"/>
  <c r="BP204" i="3"/>
  <c r="BO204" i="3"/>
  <c r="BN204" i="3"/>
  <c r="BM204" i="3"/>
  <c r="BL204" i="3"/>
  <c r="BQ203" i="3"/>
  <c r="BP203" i="3"/>
  <c r="BO203" i="3"/>
  <c r="BN203" i="3"/>
  <c r="BM203" i="3"/>
  <c r="BL203" i="3"/>
  <c r="BQ202" i="3"/>
  <c r="BP202" i="3"/>
  <c r="BO202" i="3"/>
  <c r="BN202" i="3"/>
  <c r="BM202" i="3"/>
  <c r="BL202" i="3"/>
  <c r="BQ201" i="3"/>
  <c r="BP201" i="3"/>
  <c r="BO201" i="3"/>
  <c r="BN201" i="3"/>
  <c r="BN200" i="3" s="1"/>
  <c r="BM201" i="3"/>
  <c r="BL201" i="3"/>
  <c r="BQ199" i="3"/>
  <c r="BP199" i="3"/>
  <c r="BO199" i="3"/>
  <c r="BN199" i="3"/>
  <c r="BM199" i="3"/>
  <c r="BL199" i="3"/>
  <c r="BQ198" i="3"/>
  <c r="BP198" i="3"/>
  <c r="BO198" i="3"/>
  <c r="BN198" i="3"/>
  <c r="BM198" i="3"/>
  <c r="BL198" i="3"/>
  <c r="BQ197" i="3"/>
  <c r="BP197" i="3"/>
  <c r="BO197" i="3"/>
  <c r="BN197" i="3"/>
  <c r="BM197" i="3"/>
  <c r="BL197" i="3"/>
  <c r="BQ195" i="3"/>
  <c r="BQ194" i="3" s="1"/>
  <c r="BP195" i="3"/>
  <c r="BO195" i="3"/>
  <c r="BN195" i="3"/>
  <c r="BN194" i="3" s="1"/>
  <c r="BM195" i="3"/>
  <c r="BL195" i="3"/>
  <c r="BQ193" i="3"/>
  <c r="BP193" i="3"/>
  <c r="BO193" i="3"/>
  <c r="BN193" i="3"/>
  <c r="BM193" i="3"/>
  <c r="BL193" i="3"/>
  <c r="BQ192" i="3"/>
  <c r="BP192" i="3"/>
  <c r="BO192" i="3"/>
  <c r="BN192" i="3"/>
  <c r="BM192" i="3"/>
  <c r="BL192" i="3"/>
  <c r="BQ191" i="3"/>
  <c r="BP191" i="3"/>
  <c r="BO191" i="3"/>
  <c r="BN191" i="3"/>
  <c r="BM191" i="3"/>
  <c r="BL191" i="3"/>
  <c r="BQ190" i="3"/>
  <c r="BP190" i="3"/>
  <c r="BO190" i="3"/>
  <c r="BN190" i="3"/>
  <c r="BM190" i="3"/>
  <c r="BL190" i="3"/>
  <c r="BQ189" i="3"/>
  <c r="BP189" i="3"/>
  <c r="BO189" i="3"/>
  <c r="BN189" i="3"/>
  <c r="BM189" i="3"/>
  <c r="BL189" i="3"/>
  <c r="BQ188" i="3"/>
  <c r="BP188" i="3"/>
  <c r="BO188" i="3"/>
  <c r="BN188" i="3"/>
  <c r="BM188" i="3"/>
  <c r="BL188" i="3"/>
  <c r="BQ187" i="3"/>
  <c r="BP187" i="3"/>
  <c r="BO187" i="3"/>
  <c r="BN187" i="3"/>
  <c r="BM187" i="3"/>
  <c r="BL187" i="3"/>
  <c r="BQ186" i="3"/>
  <c r="BP186" i="3"/>
  <c r="BO186" i="3"/>
  <c r="BN186" i="3"/>
  <c r="BN185" i="3" s="1"/>
  <c r="BM186" i="3"/>
  <c r="BL186" i="3"/>
  <c r="BQ184" i="3"/>
  <c r="BP184" i="3"/>
  <c r="BO184" i="3"/>
  <c r="BN184" i="3"/>
  <c r="BM184" i="3"/>
  <c r="BL184" i="3"/>
  <c r="BQ183" i="3"/>
  <c r="BP183" i="3"/>
  <c r="BO183" i="3"/>
  <c r="BN183" i="3"/>
  <c r="BM183" i="3"/>
  <c r="BL183" i="3"/>
  <c r="BQ182" i="3"/>
  <c r="BP182" i="3"/>
  <c r="BO182" i="3"/>
  <c r="BN182" i="3"/>
  <c r="BM182" i="3"/>
  <c r="BL182" i="3"/>
  <c r="BQ181" i="3"/>
  <c r="BP181" i="3"/>
  <c r="BO181" i="3"/>
  <c r="BN181" i="3"/>
  <c r="BM181" i="3"/>
  <c r="BL181" i="3"/>
  <c r="BQ180" i="3"/>
  <c r="BP180" i="3"/>
  <c r="BO180" i="3"/>
  <c r="BN180" i="3"/>
  <c r="BM180" i="3"/>
  <c r="BL180" i="3"/>
  <c r="BQ179" i="3"/>
  <c r="BQ178" i="3" s="1"/>
  <c r="BP179" i="3"/>
  <c r="BO179" i="3"/>
  <c r="BN179" i="3"/>
  <c r="BM179" i="3"/>
  <c r="BL179" i="3"/>
  <c r="BQ177" i="3"/>
  <c r="BP177" i="3"/>
  <c r="BO177" i="3"/>
  <c r="BN177" i="3"/>
  <c r="BM177" i="3"/>
  <c r="BL177" i="3"/>
  <c r="BQ176" i="3"/>
  <c r="BP176" i="3"/>
  <c r="BO176" i="3"/>
  <c r="BN176" i="3"/>
  <c r="BM176" i="3"/>
  <c r="BL176" i="3"/>
  <c r="BQ175" i="3"/>
  <c r="BP175" i="3"/>
  <c r="BO175" i="3"/>
  <c r="BN175" i="3"/>
  <c r="BM175" i="3"/>
  <c r="BL175" i="3"/>
  <c r="BQ174" i="3"/>
  <c r="BP174" i="3"/>
  <c r="BO174" i="3"/>
  <c r="BN174" i="3"/>
  <c r="BM174" i="3"/>
  <c r="BL174" i="3"/>
  <c r="BQ173" i="3"/>
  <c r="BP173" i="3"/>
  <c r="BO173" i="3"/>
  <c r="BN173" i="3"/>
  <c r="BM173" i="3"/>
  <c r="BL173" i="3"/>
  <c r="BQ172" i="3"/>
  <c r="BP172" i="3"/>
  <c r="BO172" i="3"/>
  <c r="BN172" i="3"/>
  <c r="BN171" i="3" s="1"/>
  <c r="BM172" i="3"/>
  <c r="BL172" i="3"/>
  <c r="BQ170" i="3"/>
  <c r="BP170" i="3"/>
  <c r="BO170" i="3"/>
  <c r="BN170" i="3"/>
  <c r="BM170" i="3"/>
  <c r="BL170" i="3"/>
  <c r="BQ169" i="3"/>
  <c r="BP169" i="3"/>
  <c r="BO169" i="3"/>
  <c r="BN169" i="3"/>
  <c r="BM169" i="3"/>
  <c r="BL169" i="3"/>
  <c r="BQ168" i="3"/>
  <c r="BP168" i="3"/>
  <c r="BO168" i="3"/>
  <c r="BN168" i="3"/>
  <c r="BM168" i="3"/>
  <c r="BL168" i="3"/>
  <c r="BQ167" i="3"/>
  <c r="BP167" i="3"/>
  <c r="BO167" i="3"/>
  <c r="BN167" i="3"/>
  <c r="BN166" i="3" s="1"/>
  <c r="BM167" i="3"/>
  <c r="BL167" i="3"/>
  <c r="BQ165" i="3"/>
  <c r="BQ164" i="3" s="1"/>
  <c r="BP165" i="3"/>
  <c r="BO165" i="3"/>
  <c r="BN165" i="3"/>
  <c r="BN164" i="3" s="1"/>
  <c r="BM165" i="3"/>
  <c r="BL165" i="3"/>
  <c r="BQ163" i="3"/>
  <c r="BQ162" i="3" s="1"/>
  <c r="BP163" i="3"/>
  <c r="BO163" i="3"/>
  <c r="BN163" i="3"/>
  <c r="BN162" i="3" s="1"/>
  <c r="BM163" i="3"/>
  <c r="BL163" i="3"/>
  <c r="BQ161" i="3"/>
  <c r="BQ160" i="3" s="1"/>
  <c r="BP161" i="3"/>
  <c r="BO161" i="3"/>
  <c r="BN161" i="3"/>
  <c r="BN160" i="3" s="1"/>
  <c r="BM161" i="3"/>
  <c r="BL161" i="3"/>
  <c r="BQ159" i="3"/>
  <c r="BP159" i="3"/>
  <c r="BO159" i="3"/>
  <c r="BN159" i="3"/>
  <c r="BM159" i="3"/>
  <c r="BL159" i="3"/>
  <c r="BQ158" i="3"/>
  <c r="BP158" i="3"/>
  <c r="BO158" i="3"/>
  <c r="BN158" i="3"/>
  <c r="BM158" i="3"/>
  <c r="BL158" i="3"/>
  <c r="BQ157" i="3"/>
  <c r="BQ156" i="3" s="1"/>
  <c r="BP157" i="3"/>
  <c r="BO157" i="3"/>
  <c r="BN157" i="3"/>
  <c r="BM157" i="3"/>
  <c r="BL157" i="3"/>
  <c r="BQ155" i="3"/>
  <c r="BQ154" i="3" s="1"/>
  <c r="BP155" i="3"/>
  <c r="BO155" i="3"/>
  <c r="BN155" i="3"/>
  <c r="BN154" i="3" s="1"/>
  <c r="BM155" i="3"/>
  <c r="BL155" i="3"/>
  <c r="BQ153" i="3"/>
  <c r="BQ152" i="3" s="1"/>
  <c r="BP153" i="3"/>
  <c r="BO153" i="3"/>
  <c r="BN153" i="3"/>
  <c r="BN152" i="3" s="1"/>
  <c r="BM153" i="3"/>
  <c r="BL153" i="3"/>
  <c r="BQ151" i="3"/>
  <c r="BP151" i="3"/>
  <c r="BO151" i="3"/>
  <c r="BN151" i="3"/>
  <c r="BM151" i="3"/>
  <c r="BL151" i="3"/>
  <c r="BQ150" i="3"/>
  <c r="BQ149" i="3" s="1"/>
  <c r="BP150" i="3"/>
  <c r="BO150" i="3"/>
  <c r="BN150" i="3"/>
  <c r="BN149" i="3" s="1"/>
  <c r="BM150" i="3"/>
  <c r="BL150" i="3"/>
  <c r="BQ148" i="3"/>
  <c r="BP148" i="3"/>
  <c r="BO148" i="3"/>
  <c r="BN148" i="3"/>
  <c r="BM148" i="3"/>
  <c r="BL148" i="3"/>
  <c r="BQ147" i="3"/>
  <c r="BP147" i="3"/>
  <c r="BO147" i="3"/>
  <c r="BN147" i="3"/>
  <c r="BM147" i="3"/>
  <c r="BL147" i="3"/>
  <c r="BQ146" i="3"/>
  <c r="BP146" i="3"/>
  <c r="BO146" i="3"/>
  <c r="BN146" i="3"/>
  <c r="BM146" i="3"/>
  <c r="BL146" i="3"/>
  <c r="BQ145" i="3"/>
  <c r="BP145" i="3"/>
  <c r="BO145" i="3"/>
  <c r="BN145" i="3"/>
  <c r="BM145" i="3"/>
  <c r="BL145" i="3"/>
  <c r="BQ144" i="3"/>
  <c r="BP144" i="3"/>
  <c r="BO144" i="3"/>
  <c r="BN144" i="3"/>
  <c r="BM144" i="3"/>
  <c r="BL144" i="3"/>
  <c r="BQ143" i="3"/>
  <c r="BP143" i="3"/>
  <c r="BO143" i="3"/>
  <c r="BN143" i="3"/>
  <c r="BM143" i="3"/>
  <c r="BL143" i="3"/>
  <c r="BQ142" i="3"/>
  <c r="BP142" i="3"/>
  <c r="BO142" i="3"/>
  <c r="BN142" i="3"/>
  <c r="BM142" i="3"/>
  <c r="BL142" i="3"/>
  <c r="BQ140" i="3"/>
  <c r="BP140" i="3"/>
  <c r="BO140" i="3"/>
  <c r="BN140" i="3"/>
  <c r="BM140" i="3"/>
  <c r="BL140" i="3"/>
  <c r="BQ139" i="3"/>
  <c r="BP139" i="3"/>
  <c r="BO139" i="3"/>
  <c r="BN139" i="3"/>
  <c r="BM139" i="3"/>
  <c r="BL139" i="3"/>
  <c r="BQ138" i="3"/>
  <c r="BP138" i="3"/>
  <c r="BO138" i="3"/>
  <c r="BN138" i="3"/>
  <c r="BM138" i="3"/>
  <c r="BL138" i="3"/>
  <c r="BQ137" i="3"/>
  <c r="BP137" i="3"/>
  <c r="BO137" i="3"/>
  <c r="BN137" i="3"/>
  <c r="BM137" i="3"/>
  <c r="BL137" i="3"/>
  <c r="BQ136" i="3"/>
  <c r="BP136" i="3"/>
  <c r="BO136" i="3"/>
  <c r="BN136" i="3"/>
  <c r="BM136" i="3"/>
  <c r="BL136" i="3"/>
  <c r="BQ135" i="3"/>
  <c r="BP135" i="3"/>
  <c r="BO135" i="3"/>
  <c r="BN135" i="3"/>
  <c r="BM135" i="3"/>
  <c r="BL135" i="3"/>
  <c r="BQ133" i="3"/>
  <c r="BP133" i="3"/>
  <c r="BO133" i="3"/>
  <c r="BN133" i="3"/>
  <c r="BM133" i="3"/>
  <c r="BL133" i="3"/>
  <c r="BQ132" i="3"/>
  <c r="BP132" i="3"/>
  <c r="BO132" i="3"/>
  <c r="BN132" i="3"/>
  <c r="BM132" i="3"/>
  <c r="BL132" i="3"/>
  <c r="BQ131" i="3"/>
  <c r="BP131" i="3"/>
  <c r="BO131" i="3"/>
  <c r="BN131" i="3"/>
  <c r="BM131" i="3"/>
  <c r="BL131" i="3"/>
  <c r="BQ130" i="3"/>
  <c r="BP130" i="3"/>
  <c r="BO130" i="3"/>
  <c r="BN130" i="3"/>
  <c r="BM130" i="3"/>
  <c r="BL130" i="3"/>
  <c r="BQ129" i="3"/>
  <c r="BP129" i="3"/>
  <c r="BO129" i="3"/>
  <c r="BN129" i="3"/>
  <c r="BM129" i="3"/>
  <c r="BL129" i="3"/>
  <c r="BQ128" i="3"/>
  <c r="BP128" i="3"/>
  <c r="BO128" i="3"/>
  <c r="BN128" i="3"/>
  <c r="BM128" i="3"/>
  <c r="BL128" i="3"/>
  <c r="BQ127" i="3"/>
  <c r="BP127" i="3"/>
  <c r="BO127" i="3"/>
  <c r="BN127" i="3"/>
  <c r="BM127" i="3"/>
  <c r="BL127" i="3"/>
  <c r="BQ126" i="3"/>
  <c r="BP126" i="3"/>
  <c r="BO126" i="3"/>
  <c r="BN126" i="3"/>
  <c r="BM126" i="3"/>
  <c r="BL126" i="3"/>
  <c r="BQ125" i="3"/>
  <c r="BP125" i="3"/>
  <c r="BO125" i="3"/>
  <c r="BN125" i="3"/>
  <c r="BM125" i="3"/>
  <c r="BL125" i="3"/>
  <c r="BQ124" i="3"/>
  <c r="BP124" i="3"/>
  <c r="BO124" i="3"/>
  <c r="BN124" i="3"/>
  <c r="BM124" i="3"/>
  <c r="BL124" i="3"/>
  <c r="BQ123" i="3"/>
  <c r="BP123" i="3"/>
  <c r="BO123" i="3"/>
  <c r="BN123" i="3"/>
  <c r="BM123" i="3"/>
  <c r="BL123" i="3"/>
  <c r="BQ122" i="3"/>
  <c r="BP122" i="3"/>
  <c r="BO122" i="3"/>
  <c r="BN122" i="3"/>
  <c r="BM122" i="3"/>
  <c r="BL122" i="3"/>
  <c r="BQ121" i="3"/>
  <c r="BP121" i="3"/>
  <c r="BO121" i="3"/>
  <c r="BN121" i="3"/>
  <c r="BM121" i="3"/>
  <c r="BL121" i="3"/>
  <c r="BQ120" i="3"/>
  <c r="BP120" i="3"/>
  <c r="BO120" i="3"/>
  <c r="BN120" i="3"/>
  <c r="BM120" i="3"/>
  <c r="BL120" i="3"/>
  <c r="BQ119" i="3"/>
  <c r="BP119" i="3"/>
  <c r="BO119" i="3"/>
  <c r="BN119" i="3"/>
  <c r="BM119" i="3"/>
  <c r="BL119" i="3"/>
  <c r="BQ118" i="3"/>
  <c r="BP118" i="3"/>
  <c r="BO118" i="3"/>
  <c r="BN118" i="3"/>
  <c r="BM118" i="3"/>
  <c r="BL118" i="3"/>
  <c r="BQ117" i="3"/>
  <c r="BP117" i="3"/>
  <c r="BO117" i="3"/>
  <c r="BN117" i="3"/>
  <c r="BM117" i="3"/>
  <c r="BL117" i="3"/>
  <c r="BQ116" i="3"/>
  <c r="BP116" i="3"/>
  <c r="BO116" i="3"/>
  <c r="BN116" i="3"/>
  <c r="BM116" i="3"/>
  <c r="BL116" i="3"/>
  <c r="BQ115" i="3"/>
  <c r="BP115" i="3"/>
  <c r="BO115" i="3"/>
  <c r="BN115" i="3"/>
  <c r="BM115" i="3"/>
  <c r="BL115" i="3"/>
  <c r="BQ114" i="3"/>
  <c r="BP114" i="3"/>
  <c r="BO114" i="3"/>
  <c r="BN114" i="3"/>
  <c r="BM114" i="3"/>
  <c r="BL114" i="3"/>
  <c r="BQ113" i="3"/>
  <c r="BP113" i="3"/>
  <c r="BO113" i="3"/>
  <c r="BN113" i="3"/>
  <c r="BM113" i="3"/>
  <c r="BL113" i="3"/>
  <c r="BQ112" i="3"/>
  <c r="BP112" i="3"/>
  <c r="BO112" i="3"/>
  <c r="BN112" i="3"/>
  <c r="BM112" i="3"/>
  <c r="BL112" i="3"/>
  <c r="BQ111" i="3"/>
  <c r="BP111" i="3"/>
  <c r="BO111" i="3"/>
  <c r="BN111" i="3"/>
  <c r="BM111" i="3"/>
  <c r="BL111" i="3"/>
  <c r="BQ110" i="3"/>
  <c r="BP110" i="3"/>
  <c r="BO110" i="3"/>
  <c r="BN110" i="3"/>
  <c r="BM110" i="3"/>
  <c r="BL110" i="3"/>
  <c r="BQ109" i="3"/>
  <c r="BP109" i="3"/>
  <c r="BO109" i="3"/>
  <c r="BN109" i="3"/>
  <c r="BM109" i="3"/>
  <c r="BL109" i="3"/>
  <c r="BQ108" i="3"/>
  <c r="BP108" i="3"/>
  <c r="BO108" i="3"/>
  <c r="BN108" i="3"/>
  <c r="BM108" i="3"/>
  <c r="BL108" i="3"/>
  <c r="BQ107" i="3"/>
  <c r="BP107" i="3"/>
  <c r="BO107" i="3"/>
  <c r="BN107" i="3"/>
  <c r="BM107" i="3"/>
  <c r="BL107" i="3"/>
  <c r="BQ106" i="3"/>
  <c r="BP106" i="3"/>
  <c r="BO106" i="3"/>
  <c r="BN106" i="3"/>
  <c r="BM106" i="3"/>
  <c r="BL106" i="3"/>
  <c r="BQ105" i="3"/>
  <c r="BP105" i="3"/>
  <c r="BO105" i="3"/>
  <c r="BN105" i="3"/>
  <c r="BM105" i="3"/>
  <c r="BL105" i="3"/>
  <c r="BQ104" i="3"/>
  <c r="BP104" i="3"/>
  <c r="BO104" i="3"/>
  <c r="BN104" i="3"/>
  <c r="BM104" i="3"/>
  <c r="BL104" i="3"/>
  <c r="BQ103" i="3"/>
  <c r="BP103" i="3"/>
  <c r="BO103" i="3"/>
  <c r="BN103" i="3"/>
  <c r="BM103" i="3"/>
  <c r="BL103" i="3"/>
  <c r="BQ102" i="3"/>
  <c r="BP102" i="3"/>
  <c r="BO102" i="3"/>
  <c r="BN102" i="3"/>
  <c r="BM102" i="3"/>
  <c r="BL102" i="3"/>
  <c r="BQ101" i="3"/>
  <c r="BP101" i="3"/>
  <c r="BO101" i="3"/>
  <c r="BN101" i="3"/>
  <c r="BM101" i="3"/>
  <c r="BL101" i="3"/>
  <c r="BQ100" i="3"/>
  <c r="BP100" i="3"/>
  <c r="BO100" i="3"/>
  <c r="BN100" i="3"/>
  <c r="BM100" i="3"/>
  <c r="BL100" i="3"/>
  <c r="BQ99" i="3"/>
  <c r="BP99" i="3"/>
  <c r="BO99" i="3"/>
  <c r="BN99" i="3"/>
  <c r="BM99" i="3"/>
  <c r="BL99" i="3"/>
  <c r="BQ98" i="3"/>
  <c r="BP98" i="3"/>
  <c r="BO98" i="3"/>
  <c r="BN98" i="3"/>
  <c r="BM98" i="3"/>
  <c r="BL98" i="3"/>
  <c r="BQ97" i="3"/>
  <c r="BP97" i="3"/>
  <c r="BO97" i="3"/>
  <c r="BN97" i="3"/>
  <c r="BM97" i="3"/>
  <c r="BL97" i="3"/>
  <c r="BQ96" i="3"/>
  <c r="BP96" i="3"/>
  <c r="BO96" i="3"/>
  <c r="BN96" i="3"/>
  <c r="BM96" i="3"/>
  <c r="BL96" i="3"/>
  <c r="BQ95" i="3"/>
  <c r="BP95" i="3"/>
  <c r="BO95" i="3"/>
  <c r="BN95" i="3"/>
  <c r="BM95" i="3"/>
  <c r="BL95" i="3"/>
  <c r="BQ94" i="3"/>
  <c r="BP94" i="3"/>
  <c r="BO94" i="3"/>
  <c r="BN94" i="3"/>
  <c r="BM94" i="3"/>
  <c r="BL94" i="3"/>
  <c r="BQ93" i="3"/>
  <c r="BP93" i="3"/>
  <c r="BO93" i="3"/>
  <c r="BN93" i="3"/>
  <c r="BM93" i="3"/>
  <c r="BL93" i="3"/>
  <c r="BQ92" i="3"/>
  <c r="BP92" i="3"/>
  <c r="BO92" i="3"/>
  <c r="BN92" i="3"/>
  <c r="BM92" i="3"/>
  <c r="BL92" i="3"/>
  <c r="BQ91" i="3"/>
  <c r="BP91" i="3"/>
  <c r="BO91" i="3"/>
  <c r="BN91" i="3"/>
  <c r="BM91" i="3"/>
  <c r="BL91" i="3"/>
  <c r="BQ90" i="3"/>
  <c r="BP90" i="3"/>
  <c r="BO90" i="3"/>
  <c r="BN90" i="3"/>
  <c r="BM90" i="3"/>
  <c r="BL90" i="3"/>
  <c r="BQ89" i="3"/>
  <c r="BP89" i="3"/>
  <c r="BO89" i="3"/>
  <c r="BN89" i="3"/>
  <c r="BM89" i="3"/>
  <c r="BL89" i="3"/>
  <c r="BQ88" i="3"/>
  <c r="BP88" i="3"/>
  <c r="BO88" i="3"/>
  <c r="BN88" i="3"/>
  <c r="BM88" i="3"/>
  <c r="BL88" i="3"/>
  <c r="BQ87" i="3"/>
  <c r="BP87" i="3"/>
  <c r="BO87" i="3"/>
  <c r="BN87" i="3"/>
  <c r="BM87" i="3"/>
  <c r="BL87" i="3"/>
  <c r="BQ86" i="3"/>
  <c r="BP86" i="3"/>
  <c r="BO86" i="3"/>
  <c r="BN86" i="3"/>
  <c r="BM86" i="3"/>
  <c r="BL86" i="3"/>
  <c r="BQ85" i="3"/>
  <c r="BP85" i="3"/>
  <c r="BO85" i="3"/>
  <c r="BN85" i="3"/>
  <c r="BM85" i="3"/>
  <c r="BL85" i="3"/>
  <c r="BQ84" i="3"/>
  <c r="BP84" i="3"/>
  <c r="BO84" i="3"/>
  <c r="BN84" i="3"/>
  <c r="BM84" i="3"/>
  <c r="BL84" i="3"/>
  <c r="BQ83" i="3"/>
  <c r="BP83" i="3"/>
  <c r="BO83" i="3"/>
  <c r="BN83" i="3"/>
  <c r="BM83" i="3"/>
  <c r="BL83" i="3"/>
  <c r="BQ82" i="3"/>
  <c r="BP82" i="3"/>
  <c r="BO82" i="3"/>
  <c r="BN82" i="3"/>
  <c r="BM82" i="3"/>
  <c r="BL82" i="3"/>
  <c r="BQ81" i="3"/>
  <c r="BP81" i="3"/>
  <c r="BO81" i="3"/>
  <c r="BN81" i="3"/>
  <c r="BN80" i="3" s="1"/>
  <c r="BM81" i="3"/>
  <c r="BL81" i="3"/>
  <c r="BQ79" i="3"/>
  <c r="BP79" i="3"/>
  <c r="BO79" i="3"/>
  <c r="BN79" i="3"/>
  <c r="BM79" i="3"/>
  <c r="BL79" i="3"/>
  <c r="BQ78" i="3"/>
  <c r="BP78" i="3"/>
  <c r="BO78" i="3"/>
  <c r="BN78" i="3"/>
  <c r="BM78" i="3"/>
  <c r="BL78" i="3"/>
  <c r="BQ77" i="3"/>
  <c r="BP77" i="3"/>
  <c r="BO77" i="3"/>
  <c r="BN77" i="3"/>
  <c r="BM77" i="3"/>
  <c r="BL77" i="3"/>
  <c r="BQ76" i="3"/>
  <c r="BP76" i="3"/>
  <c r="BO76" i="3"/>
  <c r="BN76" i="3"/>
  <c r="BN75" i="3" s="1"/>
  <c r="BM76" i="3"/>
  <c r="BL76" i="3"/>
  <c r="BQ74" i="3"/>
  <c r="BQ73" i="3" s="1"/>
  <c r="BP74" i="3"/>
  <c r="BO74" i="3"/>
  <c r="BN74" i="3"/>
  <c r="BN73" i="3" s="1"/>
  <c r="BM74" i="3"/>
  <c r="BL74" i="3"/>
  <c r="BQ72" i="3"/>
  <c r="BP72" i="3"/>
  <c r="BO72" i="3"/>
  <c r="BN72" i="3"/>
  <c r="BM72" i="3"/>
  <c r="BL72" i="3"/>
  <c r="BQ71" i="3"/>
  <c r="BP71" i="3"/>
  <c r="BO71" i="3"/>
  <c r="BN71" i="3"/>
  <c r="BM71" i="3"/>
  <c r="BL71" i="3"/>
  <c r="BQ69" i="3"/>
  <c r="BP69" i="3"/>
  <c r="BO69" i="3"/>
  <c r="BN69" i="3"/>
  <c r="BM69" i="3"/>
  <c r="BL69" i="3"/>
  <c r="BQ68" i="3"/>
  <c r="BP68" i="3"/>
  <c r="BO68" i="3"/>
  <c r="BN68" i="3"/>
  <c r="BM68" i="3"/>
  <c r="BL68" i="3"/>
  <c r="BQ67" i="3"/>
  <c r="BQ66" i="3" s="1"/>
  <c r="BP67" i="3"/>
  <c r="BO67" i="3"/>
  <c r="BN67" i="3"/>
  <c r="BM67" i="3"/>
  <c r="BL67" i="3"/>
  <c r="BQ65" i="3"/>
  <c r="BP65" i="3"/>
  <c r="BO65" i="3"/>
  <c r="BN65" i="3"/>
  <c r="BM65" i="3"/>
  <c r="BL65" i="3"/>
  <c r="BQ64" i="3"/>
  <c r="BP64" i="3"/>
  <c r="BO64" i="3"/>
  <c r="BN64" i="3"/>
  <c r="BN63" i="3" s="1"/>
  <c r="BM64" i="3"/>
  <c r="BL64" i="3"/>
  <c r="BQ62" i="3"/>
  <c r="BP62" i="3"/>
  <c r="BO62" i="3"/>
  <c r="BN62" i="3"/>
  <c r="BM62" i="3"/>
  <c r="BL62" i="3"/>
  <c r="BQ61" i="3"/>
  <c r="BQ60" i="3" s="1"/>
  <c r="BP61" i="3"/>
  <c r="BO61" i="3"/>
  <c r="BN61" i="3"/>
  <c r="BN60" i="3" s="1"/>
  <c r="BM61" i="3"/>
  <c r="BL61" i="3"/>
  <c r="BQ59" i="3"/>
  <c r="BP59" i="3"/>
  <c r="BO59" i="3"/>
  <c r="BN59" i="3"/>
  <c r="BM59" i="3"/>
  <c r="BL59" i="3"/>
  <c r="BQ58" i="3"/>
  <c r="BP58" i="3"/>
  <c r="BO58" i="3"/>
  <c r="BN58" i="3"/>
  <c r="BM58" i="3"/>
  <c r="BL58" i="3"/>
  <c r="BQ57" i="3"/>
  <c r="BP57" i="3"/>
  <c r="BO57" i="3"/>
  <c r="BN57" i="3"/>
  <c r="BM57" i="3"/>
  <c r="BL57" i="3"/>
  <c r="BQ56" i="3"/>
  <c r="BP56" i="3"/>
  <c r="BO56" i="3"/>
  <c r="BN56" i="3"/>
  <c r="BM56" i="3"/>
  <c r="BL56" i="3"/>
  <c r="BQ55" i="3"/>
  <c r="BP55" i="3"/>
  <c r="BO55" i="3"/>
  <c r="BN55" i="3"/>
  <c r="BM55" i="3"/>
  <c r="BL55" i="3"/>
  <c r="BQ54" i="3"/>
  <c r="BP54" i="3"/>
  <c r="BO54" i="3"/>
  <c r="BN54" i="3"/>
  <c r="BM54" i="3"/>
  <c r="BL54" i="3"/>
  <c r="BQ53" i="3"/>
  <c r="BP53" i="3"/>
  <c r="BO53" i="3"/>
  <c r="BN53" i="3"/>
  <c r="BM53" i="3"/>
  <c r="BL53" i="3"/>
  <c r="BQ52" i="3"/>
  <c r="BP52" i="3"/>
  <c r="BO52" i="3"/>
  <c r="BN52" i="3"/>
  <c r="BM52" i="3"/>
  <c r="BL52" i="3"/>
  <c r="BQ51" i="3"/>
  <c r="BP51" i="3"/>
  <c r="BO51" i="3"/>
  <c r="BN51" i="3"/>
  <c r="BM51" i="3"/>
  <c r="BL51" i="3"/>
  <c r="BQ50" i="3"/>
  <c r="BP50" i="3"/>
  <c r="BO50" i="3"/>
  <c r="BN50" i="3"/>
  <c r="BN49" i="3" s="1"/>
  <c r="BM50" i="3"/>
  <c r="BL50" i="3"/>
  <c r="BQ48" i="3"/>
  <c r="BP48" i="3"/>
  <c r="BO48" i="3"/>
  <c r="BN48" i="3"/>
  <c r="BM48" i="3"/>
  <c r="BL48" i="3"/>
  <c r="BQ47" i="3"/>
  <c r="BQ46" i="3" s="1"/>
  <c r="BP47" i="3"/>
  <c r="BO47" i="3"/>
  <c r="BN47" i="3"/>
  <c r="BN46" i="3" s="1"/>
  <c r="BM47" i="3"/>
  <c r="BL47" i="3"/>
  <c r="BQ45" i="3"/>
  <c r="BQ44" i="3" s="1"/>
  <c r="BP45" i="3"/>
  <c r="BO45" i="3"/>
  <c r="BN45" i="3"/>
  <c r="BN44" i="3" s="1"/>
  <c r="BM45" i="3"/>
  <c r="BL45" i="3"/>
  <c r="BQ43" i="3"/>
  <c r="BP43" i="3"/>
  <c r="BO43" i="3"/>
  <c r="BN43" i="3"/>
  <c r="BM43" i="3"/>
  <c r="BL43" i="3"/>
  <c r="BQ42" i="3"/>
  <c r="BQ41" i="3" s="1"/>
  <c r="BP42" i="3"/>
  <c r="BO42" i="3"/>
  <c r="BN42" i="3"/>
  <c r="BM42" i="3"/>
  <c r="BL42" i="3"/>
  <c r="BQ40" i="3"/>
  <c r="BP40" i="3"/>
  <c r="BO40" i="3"/>
  <c r="BN40" i="3"/>
  <c r="BM40" i="3"/>
  <c r="BL40" i="3"/>
  <c r="BQ39" i="3"/>
  <c r="BP39" i="3"/>
  <c r="BO39" i="3"/>
  <c r="BN39" i="3"/>
  <c r="BM39" i="3"/>
  <c r="BL39" i="3"/>
  <c r="BQ38" i="3"/>
  <c r="BP38" i="3"/>
  <c r="BO38" i="3"/>
  <c r="BN38" i="3"/>
  <c r="BM38" i="3"/>
  <c r="BL38" i="3"/>
  <c r="BQ36" i="3"/>
  <c r="BQ35" i="3" s="1"/>
  <c r="BP36" i="3"/>
  <c r="BO36" i="3"/>
  <c r="BN36" i="3"/>
  <c r="BN35" i="3" s="1"/>
  <c r="BM36" i="3"/>
  <c r="BL36" i="3"/>
  <c r="BQ34" i="3"/>
  <c r="BP34" i="3"/>
  <c r="BO34" i="3"/>
  <c r="BN34" i="3"/>
  <c r="BM34" i="3"/>
  <c r="BL34" i="3"/>
  <c r="BQ33" i="3"/>
  <c r="BP33" i="3"/>
  <c r="BO33" i="3"/>
  <c r="BN33" i="3"/>
  <c r="BM33" i="3"/>
  <c r="BL33" i="3"/>
  <c r="BQ32" i="3"/>
  <c r="BP32" i="3"/>
  <c r="BO32" i="3"/>
  <c r="BN32" i="3"/>
  <c r="BM32" i="3"/>
  <c r="BL32" i="3"/>
  <c r="BQ31" i="3"/>
  <c r="BP31" i="3"/>
  <c r="BO31" i="3"/>
  <c r="BN31" i="3"/>
  <c r="BM31" i="3"/>
  <c r="BL31" i="3"/>
  <c r="BQ29" i="3"/>
  <c r="BP29" i="3"/>
  <c r="BO29" i="3"/>
  <c r="BN29" i="3"/>
  <c r="BM29" i="3"/>
  <c r="BL29" i="3"/>
  <c r="BQ28" i="3"/>
  <c r="BP28" i="3"/>
  <c r="BO28" i="3"/>
  <c r="BN28" i="3"/>
  <c r="BM28" i="3"/>
  <c r="BL28" i="3"/>
  <c r="BQ27" i="3"/>
  <c r="BP27" i="3"/>
  <c r="BO27" i="3"/>
  <c r="BN27" i="3"/>
  <c r="BN26" i="3" s="1"/>
  <c r="BM27" i="3"/>
  <c r="BL27" i="3"/>
  <c r="BQ25" i="3"/>
  <c r="BQ24" i="3" s="1"/>
  <c r="BP25" i="3"/>
  <c r="BO25" i="3"/>
  <c r="BN25" i="3"/>
  <c r="BN24" i="3" s="1"/>
  <c r="BM25" i="3"/>
  <c r="BL25" i="3"/>
  <c r="BQ23" i="3"/>
  <c r="BQ22" i="3" s="1"/>
  <c r="BP23" i="3"/>
  <c r="BO23" i="3"/>
  <c r="BN23" i="3"/>
  <c r="BN22" i="3" s="1"/>
  <c r="BM23" i="3"/>
  <c r="BL23" i="3"/>
  <c r="BQ21" i="3"/>
  <c r="BP21" i="3"/>
  <c r="BO21" i="3"/>
  <c r="BN21" i="3"/>
  <c r="BM21" i="3"/>
  <c r="BL21" i="3"/>
  <c r="BQ20" i="3"/>
  <c r="BP20" i="3"/>
  <c r="BO20" i="3"/>
  <c r="BN20" i="3"/>
  <c r="BM20" i="3"/>
  <c r="BL20" i="3"/>
  <c r="BQ19" i="3"/>
  <c r="BP19" i="3"/>
  <c r="BO19" i="3"/>
  <c r="BN19" i="3"/>
  <c r="BM19" i="3"/>
  <c r="BL19" i="3"/>
  <c r="BQ18" i="3"/>
  <c r="BP18" i="3"/>
  <c r="BO18" i="3"/>
  <c r="BN18" i="3"/>
  <c r="BM18" i="3"/>
  <c r="BL18" i="3"/>
  <c r="BQ17" i="3"/>
  <c r="BP17" i="3"/>
  <c r="BO17" i="3"/>
  <c r="BN17" i="3"/>
  <c r="BM17" i="3"/>
  <c r="BL17" i="3"/>
  <c r="BQ16" i="3"/>
  <c r="BP16" i="3"/>
  <c r="BO16" i="3"/>
  <c r="BN16" i="3"/>
  <c r="BM16" i="3"/>
  <c r="BL16" i="3"/>
  <c r="BQ15" i="3"/>
  <c r="BP15" i="3"/>
  <c r="BO15" i="3"/>
  <c r="BN15" i="3"/>
  <c r="BM15" i="3"/>
  <c r="BL15" i="3"/>
  <c r="BQ14" i="3"/>
  <c r="BP14" i="3"/>
  <c r="BO14" i="3"/>
  <c r="BN14" i="3"/>
  <c r="BM14" i="3"/>
  <c r="BL14" i="3"/>
  <c r="BQ13" i="3"/>
  <c r="BP13" i="3"/>
  <c r="BO13" i="3"/>
  <c r="BN13" i="3"/>
  <c r="BM13" i="3"/>
  <c r="BL13" i="3"/>
  <c r="BQ12" i="3"/>
  <c r="BP12" i="3"/>
  <c r="BO12" i="3"/>
  <c r="BN12" i="3"/>
  <c r="BN11" i="3" s="1"/>
  <c r="BM12" i="3"/>
  <c r="BL12" i="3"/>
  <c r="BB252" i="3"/>
  <c r="BA252" i="3"/>
  <c r="AZ252" i="3"/>
  <c r="AY252" i="3"/>
  <c r="AX252" i="3"/>
  <c r="AW252" i="3"/>
  <c r="BB251" i="3"/>
  <c r="BA251" i="3"/>
  <c r="AZ251" i="3"/>
  <c r="AY251" i="3"/>
  <c r="AX251" i="3"/>
  <c r="AW251" i="3"/>
  <c r="BB250" i="3"/>
  <c r="BA250" i="3"/>
  <c r="AZ250" i="3"/>
  <c r="AY250" i="3"/>
  <c r="AX250" i="3"/>
  <c r="AW250" i="3"/>
  <c r="BB249" i="3"/>
  <c r="BA249" i="3"/>
  <c r="AZ249" i="3"/>
  <c r="AY249" i="3"/>
  <c r="AX249" i="3"/>
  <c r="AW249" i="3"/>
  <c r="BB248" i="3"/>
  <c r="BA248" i="3"/>
  <c r="AZ248" i="3"/>
  <c r="AY248" i="3"/>
  <c r="AX248" i="3"/>
  <c r="AW248" i="3"/>
  <c r="BB247" i="3"/>
  <c r="BA247" i="3"/>
  <c r="AZ247" i="3"/>
  <c r="AY247" i="3"/>
  <c r="AX247" i="3"/>
  <c r="AW247" i="3"/>
  <c r="BB246" i="3"/>
  <c r="BA246" i="3"/>
  <c r="AZ246" i="3"/>
  <c r="AY246" i="3"/>
  <c r="AX246" i="3"/>
  <c r="AW246" i="3"/>
  <c r="BB245" i="3"/>
  <c r="BA245" i="3"/>
  <c r="AZ245" i="3"/>
  <c r="AY245" i="3"/>
  <c r="AX245" i="3"/>
  <c r="AW245" i="3"/>
  <c r="BB244" i="3"/>
  <c r="BA244" i="3"/>
  <c r="AZ244" i="3"/>
  <c r="AY244" i="3"/>
  <c r="AX244" i="3"/>
  <c r="AW244" i="3"/>
  <c r="BB243" i="3"/>
  <c r="BA243" i="3"/>
  <c r="AZ243" i="3"/>
  <c r="AY243" i="3"/>
  <c r="AX243" i="3"/>
  <c r="AW243" i="3"/>
  <c r="BB242" i="3"/>
  <c r="BA242" i="3"/>
  <c r="AZ242" i="3"/>
  <c r="AY242" i="3"/>
  <c r="AX242" i="3"/>
  <c r="AW242" i="3"/>
  <c r="BB241" i="3"/>
  <c r="BA241" i="3"/>
  <c r="AZ241" i="3"/>
  <c r="AY241" i="3"/>
  <c r="AX241" i="3"/>
  <c r="AW241" i="3"/>
  <c r="BB240" i="3"/>
  <c r="BA240" i="3"/>
  <c r="AZ240" i="3"/>
  <c r="AY240" i="3"/>
  <c r="AX240" i="3"/>
  <c r="AW240" i="3"/>
  <c r="BB239" i="3"/>
  <c r="BA239" i="3"/>
  <c r="AZ239" i="3"/>
  <c r="AY239" i="3"/>
  <c r="AX239" i="3"/>
  <c r="AW239" i="3"/>
  <c r="BB238" i="3"/>
  <c r="BA238" i="3"/>
  <c r="AZ238" i="3"/>
  <c r="AY238" i="3"/>
  <c r="AX238" i="3"/>
  <c r="AW238" i="3"/>
  <c r="BB237" i="3"/>
  <c r="BA237" i="3"/>
  <c r="AZ237" i="3"/>
  <c r="AY237" i="3"/>
  <c r="AY236" i="3" s="1"/>
  <c r="AX237" i="3"/>
  <c r="AW237" i="3"/>
  <c r="BB235" i="3"/>
  <c r="BA235" i="3"/>
  <c r="AZ235" i="3"/>
  <c r="AY235" i="3"/>
  <c r="AX235" i="3"/>
  <c r="AW235" i="3"/>
  <c r="BB234" i="3"/>
  <c r="BA234" i="3"/>
  <c r="AZ234" i="3"/>
  <c r="AY234" i="3"/>
  <c r="AX234" i="3"/>
  <c r="AW234" i="3"/>
  <c r="BB233" i="3"/>
  <c r="BA233" i="3"/>
  <c r="AZ233" i="3"/>
  <c r="AY233" i="3"/>
  <c r="AX233" i="3"/>
  <c r="AW233" i="3"/>
  <c r="BB232" i="3"/>
  <c r="BA232" i="3"/>
  <c r="AZ232" i="3"/>
  <c r="AY232" i="3"/>
  <c r="AX232" i="3"/>
  <c r="AW232" i="3"/>
  <c r="BB231" i="3"/>
  <c r="BA231" i="3"/>
  <c r="AZ231" i="3"/>
  <c r="AY231" i="3"/>
  <c r="AX231" i="3"/>
  <c r="AW231" i="3"/>
  <c r="BB230" i="3"/>
  <c r="BA230" i="3"/>
  <c r="AZ230" i="3"/>
  <c r="AY230" i="3"/>
  <c r="AX230" i="3"/>
  <c r="AW230" i="3"/>
  <c r="BB229" i="3"/>
  <c r="BA229" i="3"/>
  <c r="AZ229" i="3"/>
  <c r="AY229" i="3"/>
  <c r="AX229" i="3"/>
  <c r="AW229" i="3"/>
  <c r="BB228" i="3"/>
  <c r="BA228" i="3"/>
  <c r="AZ228" i="3"/>
  <c r="AY228" i="3"/>
  <c r="AX228" i="3"/>
  <c r="AW228" i="3"/>
  <c r="BB227" i="3"/>
  <c r="BA227" i="3"/>
  <c r="AZ227" i="3"/>
  <c r="AY227" i="3"/>
  <c r="AX227" i="3"/>
  <c r="AW227" i="3"/>
  <c r="BB226" i="3"/>
  <c r="BA226" i="3"/>
  <c r="AZ226" i="3"/>
  <c r="AY226" i="3"/>
  <c r="AX226" i="3"/>
  <c r="AW226" i="3"/>
  <c r="BB225" i="3"/>
  <c r="BA225" i="3"/>
  <c r="AZ225" i="3"/>
  <c r="AY225" i="3"/>
  <c r="AX225" i="3"/>
  <c r="AW225" i="3"/>
  <c r="BB224" i="3"/>
  <c r="BA224" i="3"/>
  <c r="AZ224" i="3"/>
  <c r="AY224" i="3"/>
  <c r="AX224" i="3"/>
  <c r="AW224" i="3"/>
  <c r="BB223" i="3"/>
  <c r="BA223" i="3"/>
  <c r="AZ223" i="3"/>
  <c r="AY223" i="3"/>
  <c r="AX223" i="3"/>
  <c r="AW223" i="3"/>
  <c r="BB222" i="3"/>
  <c r="BA222" i="3"/>
  <c r="AZ222" i="3"/>
  <c r="AY222" i="3"/>
  <c r="AX222" i="3"/>
  <c r="AW222" i="3"/>
  <c r="BB221" i="3"/>
  <c r="BA221" i="3"/>
  <c r="AZ221" i="3"/>
  <c r="AY221" i="3"/>
  <c r="AX221" i="3"/>
  <c r="AW221" i="3"/>
  <c r="BB220" i="3"/>
  <c r="BA220" i="3"/>
  <c r="AZ220" i="3"/>
  <c r="AY220" i="3"/>
  <c r="AX220" i="3"/>
  <c r="AW220" i="3"/>
  <c r="BB219" i="3"/>
  <c r="BA219" i="3"/>
  <c r="AZ219" i="3"/>
  <c r="AY219" i="3"/>
  <c r="AX219" i="3"/>
  <c r="AW219" i="3"/>
  <c r="BB218" i="3"/>
  <c r="BA218" i="3"/>
  <c r="AZ218" i="3"/>
  <c r="AY218" i="3"/>
  <c r="AX218" i="3"/>
  <c r="AW218" i="3"/>
  <c r="BB217" i="3"/>
  <c r="BA217" i="3"/>
  <c r="AZ217" i="3"/>
  <c r="AY217" i="3"/>
  <c r="AX217" i="3"/>
  <c r="AW217" i="3"/>
  <c r="BB216" i="3"/>
  <c r="BA216" i="3"/>
  <c r="AZ216" i="3"/>
  <c r="AY216" i="3"/>
  <c r="AX216" i="3"/>
  <c r="AW216" i="3"/>
  <c r="BB215" i="3"/>
  <c r="BA215" i="3"/>
  <c r="AZ215" i="3"/>
  <c r="AY215" i="3"/>
  <c r="AX215" i="3"/>
  <c r="AW215" i="3"/>
  <c r="BB214" i="3"/>
  <c r="BA214" i="3"/>
  <c r="AZ214" i="3"/>
  <c r="AY214" i="3"/>
  <c r="AX214" i="3"/>
  <c r="AW214" i="3"/>
  <c r="BB213" i="3"/>
  <c r="BA213" i="3"/>
  <c r="AZ213" i="3"/>
  <c r="AY213" i="3"/>
  <c r="AX213" i="3"/>
  <c r="AW213" i="3"/>
  <c r="BB212" i="3"/>
  <c r="BA212" i="3"/>
  <c r="AZ212" i="3"/>
  <c r="AY212" i="3"/>
  <c r="AX212" i="3"/>
  <c r="AW212" i="3"/>
  <c r="BB211" i="3"/>
  <c r="BA211" i="3"/>
  <c r="AZ211" i="3"/>
  <c r="AY211" i="3"/>
  <c r="AX211" i="3"/>
  <c r="AW211" i="3"/>
  <c r="BB210" i="3"/>
  <c r="BA210" i="3"/>
  <c r="AZ210" i="3"/>
  <c r="AY210" i="3"/>
  <c r="AX210" i="3"/>
  <c r="AW210" i="3"/>
  <c r="BB209" i="3"/>
  <c r="BA209" i="3"/>
  <c r="AZ209" i="3"/>
  <c r="AY209" i="3"/>
  <c r="AX209" i="3"/>
  <c r="AW209" i="3"/>
  <c r="BB208" i="3"/>
  <c r="BA208" i="3"/>
  <c r="AZ208" i="3"/>
  <c r="AY208" i="3"/>
  <c r="AX208" i="3"/>
  <c r="AW208" i="3"/>
  <c r="BB207" i="3"/>
  <c r="BA207" i="3"/>
  <c r="AZ207" i="3"/>
  <c r="AY207" i="3"/>
  <c r="AX207" i="3"/>
  <c r="AW207" i="3"/>
  <c r="BB206" i="3"/>
  <c r="BB205" i="3" s="1"/>
  <c r="BA206" i="3"/>
  <c r="AZ206" i="3"/>
  <c r="AY206" i="3"/>
  <c r="AX206" i="3"/>
  <c r="AW206" i="3"/>
  <c r="BB204" i="3"/>
  <c r="BA204" i="3"/>
  <c r="AZ204" i="3"/>
  <c r="AY204" i="3"/>
  <c r="AX204" i="3"/>
  <c r="AW204" i="3"/>
  <c r="BB203" i="3"/>
  <c r="BA203" i="3"/>
  <c r="AZ203" i="3"/>
  <c r="AY203" i="3"/>
  <c r="AX203" i="3"/>
  <c r="AW203" i="3"/>
  <c r="BB202" i="3"/>
  <c r="BA202" i="3"/>
  <c r="AZ202" i="3"/>
  <c r="AY202" i="3"/>
  <c r="AX202" i="3"/>
  <c r="AW202" i="3"/>
  <c r="BB201" i="3"/>
  <c r="BB200" i="3" s="1"/>
  <c r="BA201" i="3"/>
  <c r="AZ201" i="3"/>
  <c r="AY201" i="3"/>
  <c r="AX201" i="3"/>
  <c r="AW201" i="3"/>
  <c r="BB199" i="3"/>
  <c r="BA199" i="3"/>
  <c r="AZ199" i="3"/>
  <c r="AY199" i="3"/>
  <c r="AX199" i="3"/>
  <c r="AW199" i="3"/>
  <c r="BB198" i="3"/>
  <c r="BA198" i="3"/>
  <c r="AZ198" i="3"/>
  <c r="AY198" i="3"/>
  <c r="AX198" i="3"/>
  <c r="AW198" i="3"/>
  <c r="BB197" i="3"/>
  <c r="BA197" i="3"/>
  <c r="AZ197" i="3"/>
  <c r="AY197" i="3"/>
  <c r="AX197" i="3"/>
  <c r="AW197" i="3"/>
  <c r="BB195" i="3"/>
  <c r="BB194" i="3" s="1"/>
  <c r="BA195" i="3"/>
  <c r="AZ195" i="3"/>
  <c r="AY195" i="3"/>
  <c r="AY194" i="3" s="1"/>
  <c r="AX195" i="3"/>
  <c r="AW195" i="3"/>
  <c r="BB193" i="3"/>
  <c r="BA193" i="3"/>
  <c r="AZ193" i="3"/>
  <c r="AY193" i="3"/>
  <c r="AX193" i="3"/>
  <c r="AW193" i="3"/>
  <c r="BB192" i="3"/>
  <c r="BA192" i="3"/>
  <c r="AZ192" i="3"/>
  <c r="AY192" i="3"/>
  <c r="AX192" i="3"/>
  <c r="AW192" i="3"/>
  <c r="BB191" i="3"/>
  <c r="BA191" i="3"/>
  <c r="AZ191" i="3"/>
  <c r="AY191" i="3"/>
  <c r="AX191" i="3"/>
  <c r="AW191" i="3"/>
  <c r="BB190" i="3"/>
  <c r="BA190" i="3"/>
  <c r="AZ190" i="3"/>
  <c r="AY190" i="3"/>
  <c r="AX190" i="3"/>
  <c r="AW190" i="3"/>
  <c r="BB189" i="3"/>
  <c r="BA189" i="3"/>
  <c r="AZ189" i="3"/>
  <c r="AY189" i="3"/>
  <c r="AX189" i="3"/>
  <c r="AW189" i="3"/>
  <c r="BB188" i="3"/>
  <c r="BA188" i="3"/>
  <c r="AZ188" i="3"/>
  <c r="AY188" i="3"/>
  <c r="AX188" i="3"/>
  <c r="AW188" i="3"/>
  <c r="BB187" i="3"/>
  <c r="BA187" i="3"/>
  <c r="AZ187" i="3"/>
  <c r="AY187" i="3"/>
  <c r="AX187" i="3"/>
  <c r="AW187" i="3"/>
  <c r="BB186" i="3"/>
  <c r="BB185" i="3" s="1"/>
  <c r="BA186" i="3"/>
  <c r="AZ186" i="3"/>
  <c r="AY186" i="3"/>
  <c r="AX186" i="3"/>
  <c r="AW186" i="3"/>
  <c r="BB184" i="3"/>
  <c r="BA184" i="3"/>
  <c r="AZ184" i="3"/>
  <c r="AY184" i="3"/>
  <c r="AX184" i="3"/>
  <c r="AW184" i="3"/>
  <c r="BB183" i="3"/>
  <c r="BA183" i="3"/>
  <c r="AZ183" i="3"/>
  <c r="AY183" i="3"/>
  <c r="AX183" i="3"/>
  <c r="AW183" i="3"/>
  <c r="BB182" i="3"/>
  <c r="BA182" i="3"/>
  <c r="AZ182" i="3"/>
  <c r="AY182" i="3"/>
  <c r="AX182" i="3"/>
  <c r="AW182" i="3"/>
  <c r="BB181" i="3"/>
  <c r="BA181" i="3"/>
  <c r="AZ181" i="3"/>
  <c r="AY181" i="3"/>
  <c r="AX181" i="3"/>
  <c r="AW181" i="3"/>
  <c r="BB180" i="3"/>
  <c r="BA180" i="3"/>
  <c r="AZ180" i="3"/>
  <c r="AY180" i="3"/>
  <c r="AX180" i="3"/>
  <c r="AW180" i="3"/>
  <c r="BB179" i="3"/>
  <c r="BA179" i="3"/>
  <c r="AZ179" i="3"/>
  <c r="AY179" i="3"/>
  <c r="AY178" i="3" s="1"/>
  <c r="AX179" i="3"/>
  <c r="AW179" i="3"/>
  <c r="BB177" i="3"/>
  <c r="BA177" i="3"/>
  <c r="AZ177" i="3"/>
  <c r="AY177" i="3"/>
  <c r="AX177" i="3"/>
  <c r="AW177" i="3"/>
  <c r="BB176" i="3"/>
  <c r="BA176" i="3"/>
  <c r="AZ176" i="3"/>
  <c r="AY176" i="3"/>
  <c r="AX176" i="3"/>
  <c r="AW176" i="3"/>
  <c r="BB175" i="3"/>
  <c r="BA175" i="3"/>
  <c r="AZ175" i="3"/>
  <c r="AY175" i="3"/>
  <c r="AX175" i="3"/>
  <c r="AW175" i="3"/>
  <c r="BB174" i="3"/>
  <c r="BA174" i="3"/>
  <c r="AZ174" i="3"/>
  <c r="AY174" i="3"/>
  <c r="AX174" i="3"/>
  <c r="AW174" i="3"/>
  <c r="BB173" i="3"/>
  <c r="BA173" i="3"/>
  <c r="AZ173" i="3"/>
  <c r="AY173" i="3"/>
  <c r="AX173" i="3"/>
  <c r="AW173" i="3"/>
  <c r="BB172" i="3"/>
  <c r="BB171" i="3" s="1"/>
  <c r="BA172" i="3"/>
  <c r="AZ172" i="3"/>
  <c r="AY172" i="3"/>
  <c r="AX172" i="3"/>
  <c r="AW172" i="3"/>
  <c r="BB170" i="3"/>
  <c r="BA170" i="3"/>
  <c r="AZ170" i="3"/>
  <c r="AY170" i="3"/>
  <c r="AX170" i="3"/>
  <c r="AW170" i="3"/>
  <c r="BB169" i="3"/>
  <c r="BA169" i="3"/>
  <c r="AZ169" i="3"/>
  <c r="AY169" i="3"/>
  <c r="AX169" i="3"/>
  <c r="AW169" i="3"/>
  <c r="BB168" i="3"/>
  <c r="BA168" i="3"/>
  <c r="AZ168" i="3"/>
  <c r="AY168" i="3"/>
  <c r="AX168" i="3"/>
  <c r="AW168" i="3"/>
  <c r="BB167" i="3"/>
  <c r="BB166" i="3" s="1"/>
  <c r="BA167" i="3"/>
  <c r="AZ167" i="3"/>
  <c r="AY167" i="3"/>
  <c r="AX167" i="3"/>
  <c r="AW167" i="3"/>
  <c r="BB165" i="3"/>
  <c r="BB164" i="3" s="1"/>
  <c r="BA165" i="3"/>
  <c r="AZ165" i="3"/>
  <c r="AY165" i="3"/>
  <c r="AY164" i="3" s="1"/>
  <c r="AX165" i="3"/>
  <c r="AW165" i="3"/>
  <c r="BB163" i="3"/>
  <c r="BB162" i="3" s="1"/>
  <c r="BA163" i="3"/>
  <c r="AZ163" i="3"/>
  <c r="AY163" i="3"/>
  <c r="AY162" i="3" s="1"/>
  <c r="AX163" i="3"/>
  <c r="AW163" i="3"/>
  <c r="BB161" i="3"/>
  <c r="BB160" i="3" s="1"/>
  <c r="BA161" i="3"/>
  <c r="AZ161" i="3"/>
  <c r="AY161" i="3"/>
  <c r="AY160" i="3" s="1"/>
  <c r="AX161" i="3"/>
  <c r="AW161" i="3"/>
  <c r="BB159" i="3"/>
  <c r="BA159" i="3"/>
  <c r="AZ159" i="3"/>
  <c r="AY159" i="3"/>
  <c r="AX159" i="3"/>
  <c r="AW159" i="3"/>
  <c r="BB158" i="3"/>
  <c r="BA158" i="3"/>
  <c r="AZ158" i="3"/>
  <c r="AY158" i="3"/>
  <c r="AX158" i="3"/>
  <c r="AW158" i="3"/>
  <c r="BB157" i="3"/>
  <c r="BA157" i="3"/>
  <c r="AZ157" i="3"/>
  <c r="AY157" i="3"/>
  <c r="AY156" i="3" s="1"/>
  <c r="AX157" i="3"/>
  <c r="AW157" i="3"/>
  <c r="BB155" i="3"/>
  <c r="BB154" i="3" s="1"/>
  <c r="BA155" i="3"/>
  <c r="AZ155" i="3"/>
  <c r="AY155" i="3"/>
  <c r="AY154" i="3" s="1"/>
  <c r="AX155" i="3"/>
  <c r="AW155" i="3"/>
  <c r="BB153" i="3"/>
  <c r="BB152" i="3" s="1"/>
  <c r="BA153" i="3"/>
  <c r="AZ153" i="3"/>
  <c r="AY153" i="3"/>
  <c r="AY152" i="3" s="1"/>
  <c r="AX153" i="3"/>
  <c r="AW153" i="3"/>
  <c r="BB151" i="3"/>
  <c r="BA151" i="3"/>
  <c r="AZ151" i="3"/>
  <c r="AY151" i="3"/>
  <c r="AX151" i="3"/>
  <c r="AW151" i="3"/>
  <c r="BB150" i="3"/>
  <c r="BA150" i="3"/>
  <c r="AZ150" i="3"/>
  <c r="AY150" i="3"/>
  <c r="AY149" i="3" s="1"/>
  <c r="AX150" i="3"/>
  <c r="AW150" i="3"/>
  <c r="BB148" i="3"/>
  <c r="BA148" i="3"/>
  <c r="AZ148" i="3"/>
  <c r="AY148" i="3"/>
  <c r="AX148" i="3"/>
  <c r="AW148" i="3"/>
  <c r="BB147" i="3"/>
  <c r="BA147" i="3"/>
  <c r="AZ147" i="3"/>
  <c r="AY147" i="3"/>
  <c r="AX147" i="3"/>
  <c r="AW147" i="3"/>
  <c r="BB146" i="3"/>
  <c r="BA146" i="3"/>
  <c r="AZ146" i="3"/>
  <c r="AY146" i="3"/>
  <c r="AX146" i="3"/>
  <c r="AW146" i="3"/>
  <c r="BB145" i="3"/>
  <c r="BA145" i="3"/>
  <c r="AZ145" i="3"/>
  <c r="AY145" i="3"/>
  <c r="AX145" i="3"/>
  <c r="AW145" i="3"/>
  <c r="BB144" i="3"/>
  <c r="BA144" i="3"/>
  <c r="AZ144" i="3"/>
  <c r="AY144" i="3"/>
  <c r="AX144" i="3"/>
  <c r="AW144" i="3"/>
  <c r="BB143" i="3"/>
  <c r="BA143" i="3"/>
  <c r="AZ143" i="3"/>
  <c r="AY143" i="3"/>
  <c r="AX143" i="3"/>
  <c r="AW143" i="3"/>
  <c r="BB142" i="3"/>
  <c r="BA142" i="3"/>
  <c r="AZ142" i="3"/>
  <c r="AY142" i="3"/>
  <c r="AX142" i="3"/>
  <c r="AW142" i="3"/>
  <c r="BB140" i="3"/>
  <c r="BA140" i="3"/>
  <c r="AZ140" i="3"/>
  <c r="AY140" i="3"/>
  <c r="AX140" i="3"/>
  <c r="AW140" i="3"/>
  <c r="BB139" i="3"/>
  <c r="BA139" i="3"/>
  <c r="AZ139" i="3"/>
  <c r="AY139" i="3"/>
  <c r="AX139" i="3"/>
  <c r="AW139" i="3"/>
  <c r="BB138" i="3"/>
  <c r="BA138" i="3"/>
  <c r="AZ138" i="3"/>
  <c r="AY138" i="3"/>
  <c r="AX138" i="3"/>
  <c r="AW138" i="3"/>
  <c r="BB137" i="3"/>
  <c r="BA137" i="3"/>
  <c r="AZ137" i="3"/>
  <c r="AY137" i="3"/>
  <c r="AX137" i="3"/>
  <c r="AW137" i="3"/>
  <c r="BB136" i="3"/>
  <c r="BA136" i="3"/>
  <c r="AZ136" i="3"/>
  <c r="AY136" i="3"/>
  <c r="AX136" i="3"/>
  <c r="AW136" i="3"/>
  <c r="BB135" i="3"/>
  <c r="BA135" i="3"/>
  <c r="AZ135" i="3"/>
  <c r="AY135" i="3"/>
  <c r="AX135" i="3"/>
  <c r="AW135" i="3"/>
  <c r="BB133" i="3"/>
  <c r="BA133" i="3"/>
  <c r="AZ133" i="3"/>
  <c r="AY133" i="3"/>
  <c r="AX133" i="3"/>
  <c r="AW133" i="3"/>
  <c r="BB132" i="3"/>
  <c r="BA132" i="3"/>
  <c r="AZ132" i="3"/>
  <c r="AY132" i="3"/>
  <c r="AX132" i="3"/>
  <c r="AW132" i="3"/>
  <c r="BB131" i="3"/>
  <c r="BA131" i="3"/>
  <c r="AZ131" i="3"/>
  <c r="AY131" i="3"/>
  <c r="AX131" i="3"/>
  <c r="AW131" i="3"/>
  <c r="BB130" i="3"/>
  <c r="BA130" i="3"/>
  <c r="AZ130" i="3"/>
  <c r="AY130" i="3"/>
  <c r="AX130" i="3"/>
  <c r="AW130" i="3"/>
  <c r="BB129" i="3"/>
  <c r="BA129" i="3"/>
  <c r="AZ129" i="3"/>
  <c r="AY129" i="3"/>
  <c r="AX129" i="3"/>
  <c r="AW129" i="3"/>
  <c r="BB128" i="3"/>
  <c r="BA128" i="3"/>
  <c r="AZ128" i="3"/>
  <c r="AY128" i="3"/>
  <c r="AX128" i="3"/>
  <c r="AW128" i="3"/>
  <c r="BB127" i="3"/>
  <c r="BA127" i="3"/>
  <c r="AZ127" i="3"/>
  <c r="AY127" i="3"/>
  <c r="AX127" i="3"/>
  <c r="AW127" i="3"/>
  <c r="BB126" i="3"/>
  <c r="BA126" i="3"/>
  <c r="AZ126" i="3"/>
  <c r="AY126" i="3"/>
  <c r="AX126" i="3"/>
  <c r="AW126" i="3"/>
  <c r="BB125" i="3"/>
  <c r="BA125" i="3"/>
  <c r="AZ125" i="3"/>
  <c r="AY125" i="3"/>
  <c r="AX125" i="3"/>
  <c r="AW125" i="3"/>
  <c r="BB124" i="3"/>
  <c r="BA124" i="3"/>
  <c r="AZ124" i="3"/>
  <c r="AY124" i="3"/>
  <c r="AX124" i="3"/>
  <c r="AW124" i="3"/>
  <c r="BB123" i="3"/>
  <c r="BA123" i="3"/>
  <c r="AZ123" i="3"/>
  <c r="AY123" i="3"/>
  <c r="AX123" i="3"/>
  <c r="AW123" i="3"/>
  <c r="BB122" i="3"/>
  <c r="BA122" i="3"/>
  <c r="AZ122" i="3"/>
  <c r="AY122" i="3"/>
  <c r="AX122" i="3"/>
  <c r="AW122" i="3"/>
  <c r="BB121" i="3"/>
  <c r="BA121" i="3"/>
  <c r="AZ121" i="3"/>
  <c r="AY121" i="3"/>
  <c r="AX121" i="3"/>
  <c r="AW121" i="3"/>
  <c r="BB120" i="3"/>
  <c r="BA120" i="3"/>
  <c r="AZ120" i="3"/>
  <c r="AY120" i="3"/>
  <c r="AX120" i="3"/>
  <c r="AW120" i="3"/>
  <c r="BB119" i="3"/>
  <c r="BA119" i="3"/>
  <c r="AZ119" i="3"/>
  <c r="AY119" i="3"/>
  <c r="AX119" i="3"/>
  <c r="AW119" i="3"/>
  <c r="BB118" i="3"/>
  <c r="BA118" i="3"/>
  <c r="AZ118" i="3"/>
  <c r="AY118" i="3"/>
  <c r="AX118" i="3"/>
  <c r="AW118" i="3"/>
  <c r="BB117" i="3"/>
  <c r="BA117" i="3"/>
  <c r="AZ117" i="3"/>
  <c r="AY117" i="3"/>
  <c r="AX117" i="3"/>
  <c r="AW117" i="3"/>
  <c r="BB116" i="3"/>
  <c r="BA116" i="3"/>
  <c r="AZ116" i="3"/>
  <c r="AY116" i="3"/>
  <c r="AX116" i="3"/>
  <c r="AW116" i="3"/>
  <c r="BB115" i="3"/>
  <c r="BA115" i="3"/>
  <c r="AZ115" i="3"/>
  <c r="AY115" i="3"/>
  <c r="AX115" i="3"/>
  <c r="AW115" i="3"/>
  <c r="BB114" i="3"/>
  <c r="BA114" i="3"/>
  <c r="AZ114" i="3"/>
  <c r="AY114" i="3"/>
  <c r="AX114" i="3"/>
  <c r="AW114" i="3"/>
  <c r="BB113" i="3"/>
  <c r="BA113" i="3"/>
  <c r="AZ113" i="3"/>
  <c r="AY113" i="3"/>
  <c r="AX113" i="3"/>
  <c r="AW113" i="3"/>
  <c r="BB112" i="3"/>
  <c r="BA112" i="3"/>
  <c r="AZ112" i="3"/>
  <c r="AY112" i="3"/>
  <c r="AX112" i="3"/>
  <c r="AW112" i="3"/>
  <c r="BB111" i="3"/>
  <c r="BA111" i="3"/>
  <c r="AZ111" i="3"/>
  <c r="AY111" i="3"/>
  <c r="AX111" i="3"/>
  <c r="AW111" i="3"/>
  <c r="BB110" i="3"/>
  <c r="BA110" i="3"/>
  <c r="AZ110" i="3"/>
  <c r="AY110" i="3"/>
  <c r="AX110" i="3"/>
  <c r="AW110" i="3"/>
  <c r="BB109" i="3"/>
  <c r="BA109" i="3"/>
  <c r="AZ109" i="3"/>
  <c r="AY109" i="3"/>
  <c r="AX109" i="3"/>
  <c r="AW109" i="3"/>
  <c r="BB108" i="3"/>
  <c r="BA108" i="3"/>
  <c r="AZ108" i="3"/>
  <c r="AY108" i="3"/>
  <c r="AX108" i="3"/>
  <c r="AW108" i="3"/>
  <c r="BB107" i="3"/>
  <c r="BA107" i="3"/>
  <c r="AZ107" i="3"/>
  <c r="AY107" i="3"/>
  <c r="AX107" i="3"/>
  <c r="AW107" i="3"/>
  <c r="BB106" i="3"/>
  <c r="BA106" i="3"/>
  <c r="AZ106" i="3"/>
  <c r="AY106" i="3"/>
  <c r="AX106" i="3"/>
  <c r="AW106" i="3"/>
  <c r="BB105" i="3"/>
  <c r="BA105" i="3"/>
  <c r="AZ105" i="3"/>
  <c r="AY105" i="3"/>
  <c r="AX105" i="3"/>
  <c r="AW105" i="3"/>
  <c r="BB104" i="3"/>
  <c r="BA104" i="3"/>
  <c r="AZ104" i="3"/>
  <c r="AY104" i="3"/>
  <c r="AX104" i="3"/>
  <c r="AW104" i="3"/>
  <c r="BB103" i="3"/>
  <c r="BA103" i="3"/>
  <c r="AZ103" i="3"/>
  <c r="AY103" i="3"/>
  <c r="AX103" i="3"/>
  <c r="AW103" i="3"/>
  <c r="BB102" i="3"/>
  <c r="BA102" i="3"/>
  <c r="AZ102" i="3"/>
  <c r="AY102" i="3"/>
  <c r="AX102" i="3"/>
  <c r="AW102" i="3"/>
  <c r="BB101" i="3"/>
  <c r="BA101" i="3"/>
  <c r="AZ101" i="3"/>
  <c r="AY101" i="3"/>
  <c r="AX101" i="3"/>
  <c r="AW101" i="3"/>
  <c r="BB100" i="3"/>
  <c r="BA100" i="3"/>
  <c r="AZ100" i="3"/>
  <c r="AY100" i="3"/>
  <c r="AX100" i="3"/>
  <c r="AW100" i="3"/>
  <c r="BB99" i="3"/>
  <c r="BA99" i="3"/>
  <c r="AZ99" i="3"/>
  <c r="AY99" i="3"/>
  <c r="AX99" i="3"/>
  <c r="AW99" i="3"/>
  <c r="BB98" i="3"/>
  <c r="BA98" i="3"/>
  <c r="AZ98" i="3"/>
  <c r="AY98" i="3"/>
  <c r="AX98" i="3"/>
  <c r="AW98" i="3"/>
  <c r="BB97" i="3"/>
  <c r="BA97" i="3"/>
  <c r="AZ97" i="3"/>
  <c r="AY97" i="3"/>
  <c r="AX97" i="3"/>
  <c r="AW97" i="3"/>
  <c r="BB96" i="3"/>
  <c r="BA96" i="3"/>
  <c r="AZ96" i="3"/>
  <c r="AY96" i="3"/>
  <c r="AX96" i="3"/>
  <c r="AW96" i="3"/>
  <c r="BB95" i="3"/>
  <c r="BA95" i="3"/>
  <c r="AZ95" i="3"/>
  <c r="AY95" i="3"/>
  <c r="AX95" i="3"/>
  <c r="AW95" i="3"/>
  <c r="BB94" i="3"/>
  <c r="BA94" i="3"/>
  <c r="AZ94" i="3"/>
  <c r="AY94" i="3"/>
  <c r="AX94" i="3"/>
  <c r="AW94" i="3"/>
  <c r="AW264" i="3" s="1"/>
  <c r="BB93" i="3"/>
  <c r="BA93" i="3"/>
  <c r="AZ93" i="3"/>
  <c r="AY93" i="3"/>
  <c r="AX93" i="3"/>
  <c r="AW93" i="3"/>
  <c r="BB92" i="3"/>
  <c r="BA92" i="3"/>
  <c r="AZ92" i="3"/>
  <c r="AY92" i="3"/>
  <c r="AX92" i="3"/>
  <c r="AW92" i="3"/>
  <c r="BB91" i="3"/>
  <c r="BA91" i="3"/>
  <c r="AZ91" i="3"/>
  <c r="AY91" i="3"/>
  <c r="AX91" i="3"/>
  <c r="AW91" i="3"/>
  <c r="BB90" i="3"/>
  <c r="BA90" i="3"/>
  <c r="AZ90" i="3"/>
  <c r="AY90" i="3"/>
  <c r="AX90" i="3"/>
  <c r="AW90" i="3"/>
  <c r="BB89" i="3"/>
  <c r="BA89" i="3"/>
  <c r="AZ89" i="3"/>
  <c r="AY89" i="3"/>
  <c r="AX89" i="3"/>
  <c r="AW89" i="3"/>
  <c r="BB88" i="3"/>
  <c r="BA88" i="3"/>
  <c r="AZ88" i="3"/>
  <c r="AY88" i="3"/>
  <c r="AX88" i="3"/>
  <c r="AW88" i="3"/>
  <c r="BB87" i="3"/>
  <c r="BA87" i="3"/>
  <c r="AZ87" i="3"/>
  <c r="AY87" i="3"/>
  <c r="AX87" i="3"/>
  <c r="AW87" i="3"/>
  <c r="BB86" i="3"/>
  <c r="BA86" i="3"/>
  <c r="AZ86" i="3"/>
  <c r="AY86" i="3"/>
  <c r="AX86" i="3"/>
  <c r="AW86" i="3"/>
  <c r="BB85" i="3"/>
  <c r="BA85" i="3"/>
  <c r="AZ85" i="3"/>
  <c r="AY85" i="3"/>
  <c r="AX85" i="3"/>
  <c r="AW85" i="3"/>
  <c r="BB84" i="3"/>
  <c r="BA84" i="3"/>
  <c r="AZ84" i="3"/>
  <c r="AY84" i="3"/>
  <c r="AX84" i="3"/>
  <c r="AW84" i="3"/>
  <c r="BB83" i="3"/>
  <c r="BA83" i="3"/>
  <c r="AZ83" i="3"/>
  <c r="AY83" i="3"/>
  <c r="AX83" i="3"/>
  <c r="AW83" i="3"/>
  <c r="BB82" i="3"/>
  <c r="BA82" i="3"/>
  <c r="AZ82" i="3"/>
  <c r="AY82" i="3"/>
  <c r="AX82" i="3"/>
  <c r="AW82" i="3"/>
  <c r="BB81" i="3"/>
  <c r="BA81" i="3"/>
  <c r="AZ81" i="3"/>
  <c r="AY81" i="3"/>
  <c r="AX81" i="3"/>
  <c r="AW81" i="3"/>
  <c r="BB79" i="3"/>
  <c r="BA79" i="3"/>
  <c r="AZ79" i="3"/>
  <c r="AY79" i="3"/>
  <c r="AX79" i="3"/>
  <c r="AW79" i="3"/>
  <c r="BB78" i="3"/>
  <c r="BA78" i="3"/>
  <c r="AZ78" i="3"/>
  <c r="AY78" i="3"/>
  <c r="AX78" i="3"/>
  <c r="AW78" i="3"/>
  <c r="BB77" i="3"/>
  <c r="BA77" i="3"/>
  <c r="AZ77" i="3"/>
  <c r="AY77" i="3"/>
  <c r="AX77" i="3"/>
  <c r="AW77" i="3"/>
  <c r="BB76" i="3"/>
  <c r="BB75" i="3" s="1"/>
  <c r="BA76" i="3"/>
  <c r="AZ76" i="3"/>
  <c r="AY76" i="3"/>
  <c r="AX76" i="3"/>
  <c r="AW76" i="3"/>
  <c r="BB74" i="3"/>
  <c r="BB73" i="3" s="1"/>
  <c r="BA74" i="3"/>
  <c r="AZ74" i="3"/>
  <c r="AY74" i="3"/>
  <c r="AY73" i="3" s="1"/>
  <c r="AX74" i="3"/>
  <c r="AW74" i="3"/>
  <c r="BB72" i="3"/>
  <c r="BA72" i="3"/>
  <c r="AZ72" i="3"/>
  <c r="AY72" i="3"/>
  <c r="AX72" i="3"/>
  <c r="AW72" i="3"/>
  <c r="BB71" i="3"/>
  <c r="BB70" i="3" s="1"/>
  <c r="BA71" i="3"/>
  <c r="AZ71" i="3"/>
  <c r="AY71" i="3"/>
  <c r="AX71" i="3"/>
  <c r="AW71" i="3"/>
  <c r="BB69" i="3"/>
  <c r="BA69" i="3"/>
  <c r="AZ69" i="3"/>
  <c r="AY69" i="3"/>
  <c r="AX69" i="3"/>
  <c r="AW69" i="3"/>
  <c r="BB68" i="3"/>
  <c r="BA68" i="3"/>
  <c r="AZ68" i="3"/>
  <c r="AY68" i="3"/>
  <c r="AX68" i="3"/>
  <c r="AW68" i="3"/>
  <c r="BB67" i="3"/>
  <c r="BA67" i="3"/>
  <c r="AZ67" i="3"/>
  <c r="AY67" i="3"/>
  <c r="AY66" i="3" s="1"/>
  <c r="AX67" i="3"/>
  <c r="AW67" i="3"/>
  <c r="BB65" i="3"/>
  <c r="BA65" i="3"/>
  <c r="AZ65" i="3"/>
  <c r="AY65" i="3"/>
  <c r="AX65" i="3"/>
  <c r="AW65" i="3"/>
  <c r="BB64" i="3"/>
  <c r="BB63" i="3" s="1"/>
  <c r="BA64" i="3"/>
  <c r="AZ64" i="3"/>
  <c r="AY64" i="3"/>
  <c r="AY63" i="3" s="1"/>
  <c r="AX64" i="3"/>
  <c r="AW64" i="3"/>
  <c r="BB62" i="3"/>
  <c r="BA62" i="3"/>
  <c r="AZ62" i="3"/>
  <c r="AY62" i="3"/>
  <c r="AX62" i="3"/>
  <c r="AW62" i="3"/>
  <c r="BB61" i="3"/>
  <c r="BA61" i="3"/>
  <c r="AZ61" i="3"/>
  <c r="AY61" i="3"/>
  <c r="AY60" i="3" s="1"/>
  <c r="AX61" i="3"/>
  <c r="AW61" i="3"/>
  <c r="BB59" i="3"/>
  <c r="BA59" i="3"/>
  <c r="AZ59" i="3"/>
  <c r="AY59" i="3"/>
  <c r="AX59" i="3"/>
  <c r="AW59" i="3"/>
  <c r="BB58" i="3"/>
  <c r="BA58" i="3"/>
  <c r="AZ58" i="3"/>
  <c r="AY58" i="3"/>
  <c r="AX58" i="3"/>
  <c r="AW58" i="3"/>
  <c r="BB57" i="3"/>
  <c r="BA57" i="3"/>
  <c r="AZ57" i="3"/>
  <c r="AY57" i="3"/>
  <c r="AX57" i="3"/>
  <c r="AW57" i="3"/>
  <c r="BB56" i="3"/>
  <c r="BA56" i="3"/>
  <c r="AZ56" i="3"/>
  <c r="AY56" i="3"/>
  <c r="AX56" i="3"/>
  <c r="AW56" i="3"/>
  <c r="BB55" i="3"/>
  <c r="BA55" i="3"/>
  <c r="AZ55" i="3"/>
  <c r="AY55" i="3"/>
  <c r="AX55" i="3"/>
  <c r="AW55" i="3"/>
  <c r="BB54" i="3"/>
  <c r="BA54" i="3"/>
  <c r="AZ54" i="3"/>
  <c r="AY54" i="3"/>
  <c r="AX54" i="3"/>
  <c r="AW54" i="3"/>
  <c r="BB53" i="3"/>
  <c r="BA53" i="3"/>
  <c r="AZ53" i="3"/>
  <c r="AY53" i="3"/>
  <c r="AX53" i="3"/>
  <c r="AW53" i="3"/>
  <c r="BB52" i="3"/>
  <c r="BA52" i="3"/>
  <c r="AZ52" i="3"/>
  <c r="AY52" i="3"/>
  <c r="AX52" i="3"/>
  <c r="AW52" i="3"/>
  <c r="BB51" i="3"/>
  <c r="BA51" i="3"/>
  <c r="AZ51" i="3"/>
  <c r="AY51" i="3"/>
  <c r="AX51" i="3"/>
  <c r="AW51" i="3"/>
  <c r="BB50" i="3"/>
  <c r="BB49" i="3" s="1"/>
  <c r="BA50" i="3"/>
  <c r="AZ50" i="3"/>
  <c r="AY50" i="3"/>
  <c r="AX50" i="3"/>
  <c r="AW50" i="3"/>
  <c r="BB48" i="3"/>
  <c r="BA48" i="3"/>
  <c r="AZ48" i="3"/>
  <c r="AY48" i="3"/>
  <c r="AX48" i="3"/>
  <c r="AW48" i="3"/>
  <c r="BB47" i="3"/>
  <c r="BA47" i="3"/>
  <c r="AZ47" i="3"/>
  <c r="AY47" i="3"/>
  <c r="AY46" i="3" s="1"/>
  <c r="AX47" i="3"/>
  <c r="AW47" i="3"/>
  <c r="BB45" i="3"/>
  <c r="BB44" i="3" s="1"/>
  <c r="BA45" i="3"/>
  <c r="AZ45" i="3"/>
  <c r="AY45" i="3"/>
  <c r="AY44" i="3" s="1"/>
  <c r="AX45" i="3"/>
  <c r="AW45" i="3"/>
  <c r="BB43" i="3"/>
  <c r="BA43" i="3"/>
  <c r="AZ43" i="3"/>
  <c r="AY43" i="3"/>
  <c r="AX43" i="3"/>
  <c r="AW43" i="3"/>
  <c r="BB42" i="3"/>
  <c r="BA42" i="3"/>
  <c r="AZ42" i="3"/>
  <c r="AY42" i="3"/>
  <c r="AX42" i="3"/>
  <c r="AW42" i="3"/>
  <c r="BB40" i="3"/>
  <c r="BA40" i="3"/>
  <c r="AZ40" i="3"/>
  <c r="AY40" i="3"/>
  <c r="AX40" i="3"/>
  <c r="AW40" i="3"/>
  <c r="BB39" i="3"/>
  <c r="BA39" i="3"/>
  <c r="AZ39" i="3"/>
  <c r="AY39" i="3"/>
  <c r="AX39" i="3"/>
  <c r="AW39" i="3"/>
  <c r="BB38" i="3"/>
  <c r="BA38" i="3"/>
  <c r="AZ38" i="3"/>
  <c r="AY38" i="3"/>
  <c r="AX38" i="3"/>
  <c r="AW38" i="3"/>
  <c r="BB36" i="3"/>
  <c r="BB35" i="3" s="1"/>
  <c r="BA36" i="3"/>
  <c r="AZ36" i="3"/>
  <c r="AY36" i="3"/>
  <c r="AY35" i="3" s="1"/>
  <c r="AX36" i="3"/>
  <c r="AW36" i="3"/>
  <c r="BB34" i="3"/>
  <c r="BA34" i="3"/>
  <c r="AZ34" i="3"/>
  <c r="AY34" i="3"/>
  <c r="AX34" i="3"/>
  <c r="AW34" i="3"/>
  <c r="BB33" i="3"/>
  <c r="BA33" i="3"/>
  <c r="AZ33" i="3"/>
  <c r="AY33" i="3"/>
  <c r="AX33" i="3"/>
  <c r="AW33" i="3"/>
  <c r="BB32" i="3"/>
  <c r="BA32" i="3"/>
  <c r="AZ32" i="3"/>
  <c r="AY32" i="3"/>
  <c r="AX32" i="3"/>
  <c r="AW32" i="3"/>
  <c r="BB31" i="3"/>
  <c r="BA31" i="3"/>
  <c r="AZ31" i="3"/>
  <c r="AY31" i="3"/>
  <c r="AX31" i="3"/>
  <c r="AW31" i="3"/>
  <c r="BB29" i="3"/>
  <c r="BA29" i="3"/>
  <c r="AZ29" i="3"/>
  <c r="AY29" i="3"/>
  <c r="AY266" i="3" s="1"/>
  <c r="AX29" i="3"/>
  <c r="AX266" i="3" s="1"/>
  <c r="AW29" i="3"/>
  <c r="BB28" i="3"/>
  <c r="BA28" i="3"/>
  <c r="AZ28" i="3"/>
  <c r="AY28" i="3"/>
  <c r="AX28" i="3"/>
  <c r="AW28" i="3"/>
  <c r="BB27" i="3"/>
  <c r="BB26" i="3" s="1"/>
  <c r="BA27" i="3"/>
  <c r="AZ27" i="3"/>
  <c r="AY27" i="3"/>
  <c r="AX27" i="3"/>
  <c r="AW27" i="3"/>
  <c r="BB25" i="3"/>
  <c r="BB24" i="3" s="1"/>
  <c r="BA25" i="3"/>
  <c r="AZ25" i="3"/>
  <c r="AY25" i="3"/>
  <c r="AY24" i="3" s="1"/>
  <c r="AX25" i="3"/>
  <c r="AW25" i="3"/>
  <c r="BB23" i="3"/>
  <c r="BB22" i="3" s="1"/>
  <c r="BA23" i="3"/>
  <c r="AZ23" i="3"/>
  <c r="AY23" i="3"/>
  <c r="AY22" i="3" s="1"/>
  <c r="AX23" i="3"/>
  <c r="AW23" i="3"/>
  <c r="BB21" i="3"/>
  <c r="BA21" i="3"/>
  <c r="AZ21" i="3"/>
  <c r="AY21" i="3"/>
  <c r="AX21" i="3"/>
  <c r="AW21" i="3"/>
  <c r="BB20" i="3"/>
  <c r="BA20" i="3"/>
  <c r="AZ20" i="3"/>
  <c r="AY20" i="3"/>
  <c r="AX20" i="3"/>
  <c r="AW20" i="3"/>
  <c r="BB19" i="3"/>
  <c r="BA19" i="3"/>
  <c r="AZ19" i="3"/>
  <c r="AY19" i="3"/>
  <c r="AX19" i="3"/>
  <c r="AW19" i="3"/>
  <c r="BB18" i="3"/>
  <c r="BA18" i="3"/>
  <c r="AZ18" i="3"/>
  <c r="AY18" i="3"/>
  <c r="AX18" i="3"/>
  <c r="AW18" i="3"/>
  <c r="BB17" i="3"/>
  <c r="BA17" i="3"/>
  <c r="AZ17" i="3"/>
  <c r="AY17" i="3"/>
  <c r="AX17" i="3"/>
  <c r="AW17" i="3"/>
  <c r="BB16" i="3"/>
  <c r="BA16" i="3"/>
  <c r="AZ16" i="3"/>
  <c r="AY16" i="3"/>
  <c r="AX16" i="3"/>
  <c r="AW16" i="3"/>
  <c r="BB15" i="3"/>
  <c r="BA15" i="3"/>
  <c r="AZ15" i="3"/>
  <c r="AY15" i="3"/>
  <c r="AX15" i="3"/>
  <c r="AW15" i="3"/>
  <c r="BB14" i="3"/>
  <c r="BA14" i="3"/>
  <c r="AZ14" i="3"/>
  <c r="AY14" i="3"/>
  <c r="AX14" i="3"/>
  <c r="AW14" i="3"/>
  <c r="BB13" i="3"/>
  <c r="BA13" i="3"/>
  <c r="AZ13" i="3"/>
  <c r="AY13" i="3"/>
  <c r="AX13" i="3"/>
  <c r="AW13" i="3"/>
  <c r="BB12" i="3"/>
  <c r="BB11" i="3" s="1"/>
  <c r="BA12" i="3"/>
  <c r="AZ12" i="3"/>
  <c r="AY12" i="3"/>
  <c r="AX12" i="3"/>
  <c r="AW12" i="3"/>
  <c r="X252" i="3"/>
  <c r="W252" i="3"/>
  <c r="V252" i="3"/>
  <c r="U252" i="3"/>
  <c r="T252" i="3"/>
  <c r="S252" i="3"/>
  <c r="X251" i="3"/>
  <c r="W251" i="3"/>
  <c r="V251" i="3"/>
  <c r="U251" i="3"/>
  <c r="T251" i="3"/>
  <c r="S251" i="3"/>
  <c r="X250" i="3"/>
  <c r="W250" i="3"/>
  <c r="V250" i="3"/>
  <c r="U250" i="3"/>
  <c r="T250" i="3"/>
  <c r="S250" i="3"/>
  <c r="X249" i="3"/>
  <c r="W249" i="3"/>
  <c r="V249" i="3"/>
  <c r="U249" i="3"/>
  <c r="T249" i="3"/>
  <c r="S249" i="3"/>
  <c r="X248" i="3"/>
  <c r="W248" i="3"/>
  <c r="V248" i="3"/>
  <c r="U248" i="3"/>
  <c r="T248" i="3"/>
  <c r="S248" i="3"/>
  <c r="X247" i="3"/>
  <c r="W247" i="3"/>
  <c r="V247" i="3"/>
  <c r="U247" i="3"/>
  <c r="T247" i="3"/>
  <c r="S247" i="3"/>
  <c r="X246" i="3"/>
  <c r="W246" i="3"/>
  <c r="V246" i="3"/>
  <c r="U246" i="3"/>
  <c r="T246" i="3"/>
  <c r="S246" i="3"/>
  <c r="X245" i="3"/>
  <c r="W245" i="3"/>
  <c r="V245" i="3"/>
  <c r="U245" i="3"/>
  <c r="T245" i="3"/>
  <c r="S245" i="3"/>
  <c r="X244" i="3"/>
  <c r="W244" i="3"/>
  <c r="V244" i="3"/>
  <c r="U244" i="3"/>
  <c r="T244" i="3"/>
  <c r="S244" i="3"/>
  <c r="X243" i="3"/>
  <c r="W243" i="3"/>
  <c r="V243" i="3"/>
  <c r="U243" i="3"/>
  <c r="T243" i="3"/>
  <c r="S243" i="3"/>
  <c r="X242" i="3"/>
  <c r="W242" i="3"/>
  <c r="V242" i="3"/>
  <c r="U242" i="3"/>
  <c r="T242" i="3"/>
  <c r="S242" i="3"/>
  <c r="X241" i="3"/>
  <c r="W241" i="3"/>
  <c r="V241" i="3"/>
  <c r="U241" i="3"/>
  <c r="T241" i="3"/>
  <c r="S241" i="3"/>
  <c r="X240" i="3"/>
  <c r="W240" i="3"/>
  <c r="V240" i="3"/>
  <c r="U240" i="3"/>
  <c r="T240" i="3"/>
  <c r="S240" i="3"/>
  <c r="X239" i="3"/>
  <c r="W239" i="3"/>
  <c r="V239" i="3"/>
  <c r="U239" i="3"/>
  <c r="T239" i="3"/>
  <c r="S239" i="3"/>
  <c r="X238" i="3"/>
  <c r="W238" i="3"/>
  <c r="V238" i="3"/>
  <c r="U238" i="3"/>
  <c r="T238" i="3"/>
  <c r="S238" i="3"/>
  <c r="X237" i="3"/>
  <c r="X236" i="3" s="1"/>
  <c r="W237" i="3"/>
  <c r="V237" i="3"/>
  <c r="U237" i="3"/>
  <c r="T237" i="3"/>
  <c r="S237" i="3"/>
  <c r="X235" i="3"/>
  <c r="W235" i="3"/>
  <c r="V235" i="3"/>
  <c r="U235" i="3"/>
  <c r="T235" i="3"/>
  <c r="S235" i="3"/>
  <c r="X234" i="3"/>
  <c r="W234" i="3"/>
  <c r="V234" i="3"/>
  <c r="U234" i="3"/>
  <c r="T234" i="3"/>
  <c r="S234" i="3"/>
  <c r="X233" i="3"/>
  <c r="W233" i="3"/>
  <c r="V233" i="3"/>
  <c r="U233" i="3"/>
  <c r="T233" i="3"/>
  <c r="S233" i="3"/>
  <c r="X232" i="3"/>
  <c r="W232" i="3"/>
  <c r="V232" i="3"/>
  <c r="U232" i="3"/>
  <c r="T232" i="3"/>
  <c r="S232" i="3"/>
  <c r="X231" i="3"/>
  <c r="W231" i="3"/>
  <c r="V231" i="3"/>
  <c r="U231" i="3"/>
  <c r="T231" i="3"/>
  <c r="S231" i="3"/>
  <c r="X230" i="3"/>
  <c r="W230" i="3"/>
  <c r="V230" i="3"/>
  <c r="U230" i="3"/>
  <c r="T230" i="3"/>
  <c r="S230" i="3"/>
  <c r="X229" i="3"/>
  <c r="W229" i="3"/>
  <c r="V229" i="3"/>
  <c r="U229" i="3"/>
  <c r="T229" i="3"/>
  <c r="S229" i="3"/>
  <c r="X228" i="3"/>
  <c r="W228" i="3"/>
  <c r="V228" i="3"/>
  <c r="U228" i="3"/>
  <c r="T228" i="3"/>
  <c r="S228" i="3"/>
  <c r="X227" i="3"/>
  <c r="W227" i="3"/>
  <c r="V227" i="3"/>
  <c r="U227" i="3"/>
  <c r="T227" i="3"/>
  <c r="S227" i="3"/>
  <c r="X226" i="3"/>
  <c r="W226" i="3"/>
  <c r="V226" i="3"/>
  <c r="U226" i="3"/>
  <c r="T226" i="3"/>
  <c r="S226" i="3"/>
  <c r="X225" i="3"/>
  <c r="W225" i="3"/>
  <c r="V225" i="3"/>
  <c r="U225" i="3"/>
  <c r="T225" i="3"/>
  <c r="S225" i="3"/>
  <c r="X224" i="3"/>
  <c r="W224" i="3"/>
  <c r="V224" i="3"/>
  <c r="U224" i="3"/>
  <c r="T224" i="3"/>
  <c r="S224" i="3"/>
  <c r="X223" i="3"/>
  <c r="W223" i="3"/>
  <c r="V223" i="3"/>
  <c r="U223" i="3"/>
  <c r="T223" i="3"/>
  <c r="S223" i="3"/>
  <c r="X222" i="3"/>
  <c r="W222" i="3"/>
  <c r="V222" i="3"/>
  <c r="U222" i="3"/>
  <c r="T222" i="3"/>
  <c r="S222" i="3"/>
  <c r="X221" i="3"/>
  <c r="W221" i="3"/>
  <c r="V221" i="3"/>
  <c r="U221" i="3"/>
  <c r="T221" i="3"/>
  <c r="S221" i="3"/>
  <c r="X220" i="3"/>
  <c r="W220" i="3"/>
  <c r="V220" i="3"/>
  <c r="U220" i="3"/>
  <c r="T220" i="3"/>
  <c r="S220" i="3"/>
  <c r="X219" i="3"/>
  <c r="W219" i="3"/>
  <c r="V219" i="3"/>
  <c r="U219" i="3"/>
  <c r="T219" i="3"/>
  <c r="S219" i="3"/>
  <c r="X218" i="3"/>
  <c r="W218" i="3"/>
  <c r="V218" i="3"/>
  <c r="U218" i="3"/>
  <c r="T218" i="3"/>
  <c r="S218" i="3"/>
  <c r="X217" i="3"/>
  <c r="W217" i="3"/>
  <c r="V217" i="3"/>
  <c r="U217" i="3"/>
  <c r="T217" i="3"/>
  <c r="S217" i="3"/>
  <c r="X216" i="3"/>
  <c r="W216" i="3"/>
  <c r="V216" i="3"/>
  <c r="U216" i="3"/>
  <c r="T216" i="3"/>
  <c r="S216" i="3"/>
  <c r="X215" i="3"/>
  <c r="W215" i="3"/>
  <c r="V215" i="3"/>
  <c r="U215" i="3"/>
  <c r="T215" i="3"/>
  <c r="S215" i="3"/>
  <c r="X214" i="3"/>
  <c r="W214" i="3"/>
  <c r="V214" i="3"/>
  <c r="U214" i="3"/>
  <c r="T214" i="3"/>
  <c r="S214" i="3"/>
  <c r="X213" i="3"/>
  <c r="W213" i="3"/>
  <c r="V213" i="3"/>
  <c r="U213" i="3"/>
  <c r="T213" i="3"/>
  <c r="S213" i="3"/>
  <c r="X212" i="3"/>
  <c r="W212" i="3"/>
  <c r="V212" i="3"/>
  <c r="U212" i="3"/>
  <c r="T212" i="3"/>
  <c r="S212" i="3"/>
  <c r="X211" i="3"/>
  <c r="W211" i="3"/>
  <c r="V211" i="3"/>
  <c r="U211" i="3"/>
  <c r="T211" i="3"/>
  <c r="S211" i="3"/>
  <c r="X210" i="3"/>
  <c r="W210" i="3"/>
  <c r="V210" i="3"/>
  <c r="U210" i="3"/>
  <c r="T210" i="3"/>
  <c r="S210" i="3"/>
  <c r="X209" i="3"/>
  <c r="W209" i="3"/>
  <c r="V209" i="3"/>
  <c r="U209" i="3"/>
  <c r="T209" i="3"/>
  <c r="S209" i="3"/>
  <c r="X208" i="3"/>
  <c r="W208" i="3"/>
  <c r="V208" i="3"/>
  <c r="U208" i="3"/>
  <c r="T208" i="3"/>
  <c r="S208" i="3"/>
  <c r="X207" i="3"/>
  <c r="W207" i="3"/>
  <c r="V207" i="3"/>
  <c r="U207" i="3"/>
  <c r="T207" i="3"/>
  <c r="S207" i="3"/>
  <c r="X206" i="3"/>
  <c r="W206" i="3"/>
  <c r="V206" i="3"/>
  <c r="U206" i="3"/>
  <c r="U205" i="3" s="1"/>
  <c r="T206" i="3"/>
  <c r="S206" i="3"/>
  <c r="X204" i="3"/>
  <c r="W204" i="3"/>
  <c r="V204" i="3"/>
  <c r="U204" i="3"/>
  <c r="T204" i="3"/>
  <c r="S204" i="3"/>
  <c r="X203" i="3"/>
  <c r="W203" i="3"/>
  <c r="V203" i="3"/>
  <c r="U203" i="3"/>
  <c r="T203" i="3"/>
  <c r="S203" i="3"/>
  <c r="X202" i="3"/>
  <c r="W202" i="3"/>
  <c r="V202" i="3"/>
  <c r="U202" i="3"/>
  <c r="T202" i="3"/>
  <c r="S202" i="3"/>
  <c r="X201" i="3"/>
  <c r="W201" i="3"/>
  <c r="V201" i="3"/>
  <c r="U201" i="3"/>
  <c r="U200" i="3" s="1"/>
  <c r="T201" i="3"/>
  <c r="S201" i="3"/>
  <c r="X199" i="3"/>
  <c r="W199" i="3"/>
  <c r="V199" i="3"/>
  <c r="U199" i="3"/>
  <c r="T199" i="3"/>
  <c r="S199" i="3"/>
  <c r="X198" i="3"/>
  <c r="W198" i="3"/>
  <c r="V198" i="3"/>
  <c r="U198" i="3"/>
  <c r="T198" i="3"/>
  <c r="S198" i="3"/>
  <c r="X197" i="3"/>
  <c r="W197" i="3"/>
  <c r="V197" i="3"/>
  <c r="U197" i="3"/>
  <c r="T197" i="3"/>
  <c r="S197" i="3"/>
  <c r="X195" i="3"/>
  <c r="X194" i="3" s="1"/>
  <c r="W195" i="3"/>
  <c r="V195" i="3"/>
  <c r="U195" i="3"/>
  <c r="U194" i="3" s="1"/>
  <c r="T195" i="3"/>
  <c r="S195" i="3"/>
  <c r="X193" i="3"/>
  <c r="W193" i="3"/>
  <c r="V193" i="3"/>
  <c r="U193" i="3"/>
  <c r="T193" i="3"/>
  <c r="S193" i="3"/>
  <c r="X192" i="3"/>
  <c r="W192" i="3"/>
  <c r="V192" i="3"/>
  <c r="U192" i="3"/>
  <c r="T192" i="3"/>
  <c r="S192" i="3"/>
  <c r="X191" i="3"/>
  <c r="W191" i="3"/>
  <c r="V191" i="3"/>
  <c r="U191" i="3"/>
  <c r="T191" i="3"/>
  <c r="S191" i="3"/>
  <c r="X190" i="3"/>
  <c r="W190" i="3"/>
  <c r="V190" i="3"/>
  <c r="U190" i="3"/>
  <c r="T190" i="3"/>
  <c r="S190" i="3"/>
  <c r="X189" i="3"/>
  <c r="W189" i="3"/>
  <c r="V189" i="3"/>
  <c r="U189" i="3"/>
  <c r="T189" i="3"/>
  <c r="S189" i="3"/>
  <c r="X188" i="3"/>
  <c r="W188" i="3"/>
  <c r="V188" i="3"/>
  <c r="U188" i="3"/>
  <c r="T188" i="3"/>
  <c r="S188" i="3"/>
  <c r="X187" i="3"/>
  <c r="W187" i="3"/>
  <c r="V187" i="3"/>
  <c r="U187" i="3"/>
  <c r="T187" i="3"/>
  <c r="S187" i="3"/>
  <c r="X186" i="3"/>
  <c r="W186" i="3"/>
  <c r="V186" i="3"/>
  <c r="U186" i="3"/>
  <c r="U185" i="3" s="1"/>
  <c r="T186" i="3"/>
  <c r="S186" i="3"/>
  <c r="X184" i="3"/>
  <c r="W184" i="3"/>
  <c r="V184" i="3"/>
  <c r="U184" i="3"/>
  <c r="T184" i="3"/>
  <c r="S184" i="3"/>
  <c r="X183" i="3"/>
  <c r="W183" i="3"/>
  <c r="V183" i="3"/>
  <c r="U183" i="3"/>
  <c r="T183" i="3"/>
  <c r="S183" i="3"/>
  <c r="X182" i="3"/>
  <c r="W182" i="3"/>
  <c r="V182" i="3"/>
  <c r="U182" i="3"/>
  <c r="T182" i="3"/>
  <c r="S182" i="3"/>
  <c r="X181" i="3"/>
  <c r="W181" i="3"/>
  <c r="V181" i="3"/>
  <c r="U181" i="3"/>
  <c r="T181" i="3"/>
  <c r="S181" i="3"/>
  <c r="X180" i="3"/>
  <c r="W180" i="3"/>
  <c r="V180" i="3"/>
  <c r="U180" i="3"/>
  <c r="T180" i="3"/>
  <c r="S180" i="3"/>
  <c r="X179" i="3"/>
  <c r="X178" i="3" s="1"/>
  <c r="W179" i="3"/>
  <c r="V179" i="3"/>
  <c r="U179" i="3"/>
  <c r="T179" i="3"/>
  <c r="S179" i="3"/>
  <c r="X177" i="3"/>
  <c r="W177" i="3"/>
  <c r="V177" i="3"/>
  <c r="U177" i="3"/>
  <c r="T177" i="3"/>
  <c r="S177" i="3"/>
  <c r="X176" i="3"/>
  <c r="W176" i="3"/>
  <c r="V176" i="3"/>
  <c r="U176" i="3"/>
  <c r="T176" i="3"/>
  <c r="S176" i="3"/>
  <c r="X175" i="3"/>
  <c r="W175" i="3"/>
  <c r="V175" i="3"/>
  <c r="U175" i="3"/>
  <c r="T175" i="3"/>
  <c r="S175" i="3"/>
  <c r="X174" i="3"/>
  <c r="W174" i="3"/>
  <c r="V174" i="3"/>
  <c r="U174" i="3"/>
  <c r="T174" i="3"/>
  <c r="S174" i="3"/>
  <c r="X173" i="3"/>
  <c r="W173" i="3"/>
  <c r="V173" i="3"/>
  <c r="U173" i="3"/>
  <c r="T173" i="3"/>
  <c r="S173" i="3"/>
  <c r="X172" i="3"/>
  <c r="W172" i="3"/>
  <c r="V172" i="3"/>
  <c r="U172" i="3"/>
  <c r="U171" i="3" s="1"/>
  <c r="T172" i="3"/>
  <c r="S172" i="3"/>
  <c r="X170" i="3"/>
  <c r="W170" i="3"/>
  <c r="V170" i="3"/>
  <c r="U170" i="3"/>
  <c r="T170" i="3"/>
  <c r="S170" i="3"/>
  <c r="X169" i="3"/>
  <c r="W169" i="3"/>
  <c r="V169" i="3"/>
  <c r="U169" i="3"/>
  <c r="T169" i="3"/>
  <c r="S169" i="3"/>
  <c r="X168" i="3"/>
  <c r="W168" i="3"/>
  <c r="V168" i="3"/>
  <c r="U168" i="3"/>
  <c r="T168" i="3"/>
  <c r="S168" i="3"/>
  <c r="X167" i="3"/>
  <c r="W167" i="3"/>
  <c r="V167" i="3"/>
  <c r="U167" i="3"/>
  <c r="U166" i="3" s="1"/>
  <c r="T167" i="3"/>
  <c r="S167" i="3"/>
  <c r="X165" i="3"/>
  <c r="X164" i="3" s="1"/>
  <c r="W165" i="3"/>
  <c r="V165" i="3"/>
  <c r="U165" i="3"/>
  <c r="U164" i="3" s="1"/>
  <c r="T165" i="3"/>
  <c r="S165" i="3"/>
  <c r="X163" i="3"/>
  <c r="X162" i="3" s="1"/>
  <c r="W163" i="3"/>
  <c r="V163" i="3"/>
  <c r="U163" i="3"/>
  <c r="U162" i="3" s="1"/>
  <c r="T163" i="3"/>
  <c r="S163" i="3"/>
  <c r="X161" i="3"/>
  <c r="X160" i="3" s="1"/>
  <c r="W161" i="3"/>
  <c r="V161" i="3"/>
  <c r="U161" i="3"/>
  <c r="U160" i="3" s="1"/>
  <c r="T161" i="3"/>
  <c r="S161" i="3"/>
  <c r="X159" i="3"/>
  <c r="W159" i="3"/>
  <c r="V159" i="3"/>
  <c r="U159" i="3"/>
  <c r="T159" i="3"/>
  <c r="S159" i="3"/>
  <c r="X158" i="3"/>
  <c r="W158" i="3"/>
  <c r="V158" i="3"/>
  <c r="U158" i="3"/>
  <c r="T158" i="3"/>
  <c r="S158" i="3"/>
  <c r="X157" i="3"/>
  <c r="X156" i="3" s="1"/>
  <c r="W157" i="3"/>
  <c r="V157" i="3"/>
  <c r="U157" i="3"/>
  <c r="T157" i="3"/>
  <c r="S157" i="3"/>
  <c r="X155" i="3"/>
  <c r="X154" i="3" s="1"/>
  <c r="W155" i="3"/>
  <c r="V155" i="3"/>
  <c r="U155" i="3"/>
  <c r="U154" i="3" s="1"/>
  <c r="T155" i="3"/>
  <c r="S155" i="3"/>
  <c r="X153" i="3"/>
  <c r="X152" i="3" s="1"/>
  <c r="W153" i="3"/>
  <c r="V153" i="3"/>
  <c r="U153" i="3"/>
  <c r="U152" i="3" s="1"/>
  <c r="T153" i="3"/>
  <c r="S153" i="3"/>
  <c r="X151" i="3"/>
  <c r="W151" i="3"/>
  <c r="V151" i="3"/>
  <c r="U151" i="3"/>
  <c r="T151" i="3"/>
  <c r="S151" i="3"/>
  <c r="X150" i="3"/>
  <c r="W150" i="3"/>
  <c r="V150" i="3"/>
  <c r="U150" i="3"/>
  <c r="U149" i="3" s="1"/>
  <c r="T150" i="3"/>
  <c r="S150" i="3"/>
  <c r="X148" i="3"/>
  <c r="W148" i="3"/>
  <c r="V148" i="3"/>
  <c r="U148" i="3"/>
  <c r="T148" i="3"/>
  <c r="S148" i="3"/>
  <c r="X147" i="3"/>
  <c r="W147" i="3"/>
  <c r="V147" i="3"/>
  <c r="U147" i="3"/>
  <c r="T147" i="3"/>
  <c r="S147" i="3"/>
  <c r="X146" i="3"/>
  <c r="W146" i="3"/>
  <c r="V146" i="3"/>
  <c r="U146" i="3"/>
  <c r="T146" i="3"/>
  <c r="S146" i="3"/>
  <c r="X145" i="3"/>
  <c r="W145" i="3"/>
  <c r="V145" i="3"/>
  <c r="U145" i="3"/>
  <c r="T145" i="3"/>
  <c r="S145" i="3"/>
  <c r="X144" i="3"/>
  <c r="W144" i="3"/>
  <c r="V144" i="3"/>
  <c r="U144" i="3"/>
  <c r="T144" i="3"/>
  <c r="S144" i="3"/>
  <c r="X143" i="3"/>
  <c r="W143" i="3"/>
  <c r="V143" i="3"/>
  <c r="U143" i="3"/>
  <c r="T143" i="3"/>
  <c r="S143" i="3"/>
  <c r="X142" i="3"/>
  <c r="W142" i="3"/>
  <c r="V142" i="3"/>
  <c r="U142" i="3"/>
  <c r="T142" i="3"/>
  <c r="S142" i="3"/>
  <c r="X140" i="3"/>
  <c r="W140" i="3"/>
  <c r="V140" i="3"/>
  <c r="U140" i="3"/>
  <c r="T140" i="3"/>
  <c r="S140" i="3"/>
  <c r="X139" i="3"/>
  <c r="W139" i="3"/>
  <c r="V139" i="3"/>
  <c r="U139" i="3"/>
  <c r="T139" i="3"/>
  <c r="S139" i="3"/>
  <c r="X138" i="3"/>
  <c r="W138" i="3"/>
  <c r="V138" i="3"/>
  <c r="U138" i="3"/>
  <c r="T138" i="3"/>
  <c r="S138" i="3"/>
  <c r="X137" i="3"/>
  <c r="W137" i="3"/>
  <c r="V137" i="3"/>
  <c r="U137" i="3"/>
  <c r="T137" i="3"/>
  <c r="S137" i="3"/>
  <c r="X136" i="3"/>
  <c r="W136" i="3"/>
  <c r="V136" i="3"/>
  <c r="U136" i="3"/>
  <c r="T136" i="3"/>
  <c r="S136" i="3"/>
  <c r="X135" i="3"/>
  <c r="W135" i="3"/>
  <c r="V135" i="3"/>
  <c r="U135" i="3"/>
  <c r="T135" i="3"/>
  <c r="S135" i="3"/>
  <c r="X133" i="3"/>
  <c r="W133" i="3"/>
  <c r="V133" i="3"/>
  <c r="U133" i="3"/>
  <c r="T133" i="3"/>
  <c r="S133" i="3"/>
  <c r="X132" i="3"/>
  <c r="W132" i="3"/>
  <c r="V132" i="3"/>
  <c r="U132" i="3"/>
  <c r="T132" i="3"/>
  <c r="S132" i="3"/>
  <c r="X131" i="3"/>
  <c r="W131" i="3"/>
  <c r="V131" i="3"/>
  <c r="U131" i="3"/>
  <c r="T131" i="3"/>
  <c r="S131" i="3"/>
  <c r="X130" i="3"/>
  <c r="W130" i="3"/>
  <c r="V130" i="3"/>
  <c r="U130" i="3"/>
  <c r="T130" i="3"/>
  <c r="S130" i="3"/>
  <c r="X129" i="3"/>
  <c r="W129" i="3"/>
  <c r="V129" i="3"/>
  <c r="U129" i="3"/>
  <c r="T129" i="3"/>
  <c r="S129" i="3"/>
  <c r="X128" i="3"/>
  <c r="W128" i="3"/>
  <c r="V128" i="3"/>
  <c r="U128" i="3"/>
  <c r="T128" i="3"/>
  <c r="S128" i="3"/>
  <c r="X127" i="3"/>
  <c r="W127" i="3"/>
  <c r="V127" i="3"/>
  <c r="U127" i="3"/>
  <c r="T127" i="3"/>
  <c r="S127" i="3"/>
  <c r="X126" i="3"/>
  <c r="W126" i="3"/>
  <c r="V126" i="3"/>
  <c r="U126" i="3"/>
  <c r="T126" i="3"/>
  <c r="S126" i="3"/>
  <c r="X125" i="3"/>
  <c r="W125" i="3"/>
  <c r="V125" i="3"/>
  <c r="U125" i="3"/>
  <c r="T125" i="3"/>
  <c r="S125" i="3"/>
  <c r="X124" i="3"/>
  <c r="W124" i="3"/>
  <c r="V124" i="3"/>
  <c r="U124" i="3"/>
  <c r="T124" i="3"/>
  <c r="S124" i="3"/>
  <c r="X123" i="3"/>
  <c r="W123" i="3"/>
  <c r="V123" i="3"/>
  <c r="U123" i="3"/>
  <c r="T123" i="3"/>
  <c r="S123" i="3"/>
  <c r="X122" i="3"/>
  <c r="W122" i="3"/>
  <c r="V122" i="3"/>
  <c r="U122" i="3"/>
  <c r="T122" i="3"/>
  <c r="S122" i="3"/>
  <c r="X121" i="3"/>
  <c r="W121" i="3"/>
  <c r="V121" i="3"/>
  <c r="U121" i="3"/>
  <c r="T121" i="3"/>
  <c r="S121" i="3"/>
  <c r="X120" i="3"/>
  <c r="W120" i="3"/>
  <c r="V120" i="3"/>
  <c r="U120" i="3"/>
  <c r="T120" i="3"/>
  <c r="S120" i="3"/>
  <c r="X119" i="3"/>
  <c r="W119" i="3"/>
  <c r="V119" i="3"/>
  <c r="U119" i="3"/>
  <c r="T119" i="3"/>
  <c r="S119" i="3"/>
  <c r="X118" i="3"/>
  <c r="W118" i="3"/>
  <c r="V118" i="3"/>
  <c r="U118" i="3"/>
  <c r="T118" i="3"/>
  <c r="S118" i="3"/>
  <c r="X117" i="3"/>
  <c r="W117" i="3"/>
  <c r="V117" i="3"/>
  <c r="U117" i="3"/>
  <c r="T117" i="3"/>
  <c r="S117" i="3"/>
  <c r="X116" i="3"/>
  <c r="W116" i="3"/>
  <c r="V116" i="3"/>
  <c r="U116" i="3"/>
  <c r="T116" i="3"/>
  <c r="S116" i="3"/>
  <c r="X115" i="3"/>
  <c r="W115" i="3"/>
  <c r="V115" i="3"/>
  <c r="U115" i="3"/>
  <c r="T115" i="3"/>
  <c r="S115" i="3"/>
  <c r="X114" i="3"/>
  <c r="W114" i="3"/>
  <c r="V114" i="3"/>
  <c r="U114" i="3"/>
  <c r="T114" i="3"/>
  <c r="S114" i="3"/>
  <c r="X113" i="3"/>
  <c r="W113" i="3"/>
  <c r="V113" i="3"/>
  <c r="U113" i="3"/>
  <c r="T113" i="3"/>
  <c r="S113" i="3"/>
  <c r="X112" i="3"/>
  <c r="W112" i="3"/>
  <c r="V112" i="3"/>
  <c r="U112" i="3"/>
  <c r="T112" i="3"/>
  <c r="S112" i="3"/>
  <c r="X111" i="3"/>
  <c r="W111" i="3"/>
  <c r="V111" i="3"/>
  <c r="U111" i="3"/>
  <c r="T111" i="3"/>
  <c r="S111" i="3"/>
  <c r="X110" i="3"/>
  <c r="W110" i="3"/>
  <c r="V110" i="3"/>
  <c r="U110" i="3"/>
  <c r="T110" i="3"/>
  <c r="S110" i="3"/>
  <c r="X109" i="3"/>
  <c r="W109" i="3"/>
  <c r="V109" i="3"/>
  <c r="U109" i="3"/>
  <c r="T109" i="3"/>
  <c r="S109" i="3"/>
  <c r="X108" i="3"/>
  <c r="W108" i="3"/>
  <c r="V108" i="3"/>
  <c r="U108" i="3"/>
  <c r="T108" i="3"/>
  <c r="S108" i="3"/>
  <c r="X107" i="3"/>
  <c r="W107" i="3"/>
  <c r="V107" i="3"/>
  <c r="U107" i="3"/>
  <c r="T107" i="3"/>
  <c r="S107" i="3"/>
  <c r="X106" i="3"/>
  <c r="W106" i="3"/>
  <c r="V106" i="3"/>
  <c r="U106" i="3"/>
  <c r="T106" i="3"/>
  <c r="S106" i="3"/>
  <c r="X105" i="3"/>
  <c r="W105" i="3"/>
  <c r="V105" i="3"/>
  <c r="U105" i="3"/>
  <c r="T105" i="3"/>
  <c r="S105" i="3"/>
  <c r="X104" i="3"/>
  <c r="W104" i="3"/>
  <c r="V104" i="3"/>
  <c r="U104" i="3"/>
  <c r="T104" i="3"/>
  <c r="S104" i="3"/>
  <c r="X103" i="3"/>
  <c r="W103" i="3"/>
  <c r="V103" i="3"/>
  <c r="U103" i="3"/>
  <c r="T103" i="3"/>
  <c r="S103" i="3"/>
  <c r="X102" i="3"/>
  <c r="W102" i="3"/>
  <c r="V102" i="3"/>
  <c r="U102" i="3"/>
  <c r="T102" i="3"/>
  <c r="S102" i="3"/>
  <c r="X101" i="3"/>
  <c r="W101" i="3"/>
  <c r="V101" i="3"/>
  <c r="U101" i="3"/>
  <c r="T101" i="3"/>
  <c r="S101" i="3"/>
  <c r="X100" i="3"/>
  <c r="W100" i="3"/>
  <c r="V100" i="3"/>
  <c r="U100" i="3"/>
  <c r="T100" i="3"/>
  <c r="S100" i="3"/>
  <c r="X99" i="3"/>
  <c r="W99" i="3"/>
  <c r="V99" i="3"/>
  <c r="U99" i="3"/>
  <c r="T99" i="3"/>
  <c r="S99" i="3"/>
  <c r="X98" i="3"/>
  <c r="W98" i="3"/>
  <c r="V98" i="3"/>
  <c r="U98" i="3"/>
  <c r="T98" i="3"/>
  <c r="S98" i="3"/>
  <c r="X97" i="3"/>
  <c r="W97" i="3"/>
  <c r="V97" i="3"/>
  <c r="U97" i="3"/>
  <c r="T97" i="3"/>
  <c r="S97" i="3"/>
  <c r="X96" i="3"/>
  <c r="W96" i="3"/>
  <c r="V96" i="3"/>
  <c r="U96" i="3"/>
  <c r="T96" i="3"/>
  <c r="S96" i="3"/>
  <c r="X95" i="3"/>
  <c r="W95" i="3"/>
  <c r="V95" i="3"/>
  <c r="U95" i="3"/>
  <c r="T95" i="3"/>
  <c r="S95" i="3"/>
  <c r="X94" i="3"/>
  <c r="W94" i="3"/>
  <c r="W264" i="3" s="1"/>
  <c r="V94" i="3"/>
  <c r="V264" i="3" s="1"/>
  <c r="U94" i="3"/>
  <c r="T94" i="3"/>
  <c r="S94" i="3"/>
  <c r="X93" i="3"/>
  <c r="W93" i="3"/>
  <c r="V93" i="3"/>
  <c r="U93" i="3"/>
  <c r="T93" i="3"/>
  <c r="S93" i="3"/>
  <c r="X92" i="3"/>
  <c r="W92" i="3"/>
  <c r="V92" i="3"/>
  <c r="U92" i="3"/>
  <c r="T92" i="3"/>
  <c r="S92" i="3"/>
  <c r="X91" i="3"/>
  <c r="W91" i="3"/>
  <c r="V91" i="3"/>
  <c r="U91" i="3"/>
  <c r="T91" i="3"/>
  <c r="S91" i="3"/>
  <c r="X90" i="3"/>
  <c r="W90" i="3"/>
  <c r="V90" i="3"/>
  <c r="U90" i="3"/>
  <c r="T90" i="3"/>
  <c r="S90" i="3"/>
  <c r="X89" i="3"/>
  <c r="W89" i="3"/>
  <c r="V89" i="3"/>
  <c r="U89" i="3"/>
  <c r="T89" i="3"/>
  <c r="S89" i="3"/>
  <c r="X88" i="3"/>
  <c r="W88" i="3"/>
  <c r="V88" i="3"/>
  <c r="U88" i="3"/>
  <c r="T88" i="3"/>
  <c r="S88" i="3"/>
  <c r="X87" i="3"/>
  <c r="W87" i="3"/>
  <c r="V87" i="3"/>
  <c r="U87" i="3"/>
  <c r="T87" i="3"/>
  <c r="S87" i="3"/>
  <c r="X86" i="3"/>
  <c r="W86" i="3"/>
  <c r="V86" i="3"/>
  <c r="U86" i="3"/>
  <c r="T86" i="3"/>
  <c r="S86" i="3"/>
  <c r="X85" i="3"/>
  <c r="W85" i="3"/>
  <c r="V85" i="3"/>
  <c r="U85" i="3"/>
  <c r="T85" i="3"/>
  <c r="S85" i="3"/>
  <c r="X84" i="3"/>
  <c r="W84" i="3"/>
  <c r="V84" i="3"/>
  <c r="U84" i="3"/>
  <c r="T84" i="3"/>
  <c r="S84" i="3"/>
  <c r="X83" i="3"/>
  <c r="W83" i="3"/>
  <c r="V83" i="3"/>
  <c r="U83" i="3"/>
  <c r="T83" i="3"/>
  <c r="S83" i="3"/>
  <c r="X82" i="3"/>
  <c r="W82" i="3"/>
  <c r="V82" i="3"/>
  <c r="U82" i="3"/>
  <c r="T82" i="3"/>
  <c r="S82" i="3"/>
  <c r="X81" i="3"/>
  <c r="W81" i="3"/>
  <c r="V81" i="3"/>
  <c r="U81" i="3"/>
  <c r="T81" i="3"/>
  <c r="T265" i="3" s="1"/>
  <c r="S81" i="3"/>
  <c r="X79" i="3"/>
  <c r="W79" i="3"/>
  <c r="V79" i="3"/>
  <c r="U79" i="3"/>
  <c r="T79" i="3"/>
  <c r="S79" i="3"/>
  <c r="X78" i="3"/>
  <c r="W78" i="3"/>
  <c r="V78" i="3"/>
  <c r="U78" i="3"/>
  <c r="T78" i="3"/>
  <c r="S78" i="3"/>
  <c r="X77" i="3"/>
  <c r="W77" i="3"/>
  <c r="V77" i="3"/>
  <c r="U77" i="3"/>
  <c r="T77" i="3"/>
  <c r="S77" i="3"/>
  <c r="X76" i="3"/>
  <c r="W76" i="3"/>
  <c r="V76" i="3"/>
  <c r="U76" i="3"/>
  <c r="T76" i="3"/>
  <c r="S76" i="3"/>
  <c r="X74" i="3"/>
  <c r="X73" i="3" s="1"/>
  <c r="W74" i="3"/>
  <c r="V74" i="3"/>
  <c r="U74" i="3"/>
  <c r="U73" i="3" s="1"/>
  <c r="T74" i="3"/>
  <c r="S74" i="3"/>
  <c r="X72" i="3"/>
  <c r="W72" i="3"/>
  <c r="V72" i="3"/>
  <c r="U72" i="3"/>
  <c r="T72" i="3"/>
  <c r="S72" i="3"/>
  <c r="X71" i="3"/>
  <c r="W71" i="3"/>
  <c r="V71" i="3"/>
  <c r="U71" i="3"/>
  <c r="T71" i="3"/>
  <c r="S71" i="3"/>
  <c r="X69" i="3"/>
  <c r="W69" i="3"/>
  <c r="V69" i="3"/>
  <c r="U69" i="3"/>
  <c r="T69" i="3"/>
  <c r="S69" i="3"/>
  <c r="X68" i="3"/>
  <c r="W68" i="3"/>
  <c r="V68" i="3"/>
  <c r="U68" i="3"/>
  <c r="T68" i="3"/>
  <c r="S68" i="3"/>
  <c r="X67" i="3"/>
  <c r="X66" i="3" s="1"/>
  <c r="W67" i="3"/>
  <c r="V67" i="3"/>
  <c r="U67" i="3"/>
  <c r="T67" i="3"/>
  <c r="S67" i="3"/>
  <c r="X65" i="3"/>
  <c r="W65" i="3"/>
  <c r="V65" i="3"/>
  <c r="U65" i="3"/>
  <c r="T65" i="3"/>
  <c r="S65" i="3"/>
  <c r="X64" i="3"/>
  <c r="W64" i="3"/>
  <c r="V64" i="3"/>
  <c r="U64" i="3"/>
  <c r="U63" i="3" s="1"/>
  <c r="T64" i="3"/>
  <c r="S64" i="3"/>
  <c r="X62" i="3"/>
  <c r="W62" i="3"/>
  <c r="V62" i="3"/>
  <c r="U62" i="3"/>
  <c r="T62" i="3"/>
  <c r="S62" i="3"/>
  <c r="X61" i="3"/>
  <c r="X60" i="3" s="1"/>
  <c r="W61" i="3"/>
  <c r="V61" i="3"/>
  <c r="U61" i="3"/>
  <c r="U60" i="3" s="1"/>
  <c r="T61" i="3"/>
  <c r="S61" i="3"/>
  <c r="X59" i="3"/>
  <c r="W59" i="3"/>
  <c r="V59" i="3"/>
  <c r="U59" i="3"/>
  <c r="T59" i="3"/>
  <c r="S59" i="3"/>
  <c r="X58" i="3"/>
  <c r="W58" i="3"/>
  <c r="V58" i="3"/>
  <c r="U58" i="3"/>
  <c r="T58" i="3"/>
  <c r="S58" i="3"/>
  <c r="X57" i="3"/>
  <c r="W57" i="3"/>
  <c r="V57" i="3"/>
  <c r="U57" i="3"/>
  <c r="T57" i="3"/>
  <c r="S57" i="3"/>
  <c r="X56" i="3"/>
  <c r="W56" i="3"/>
  <c r="V56" i="3"/>
  <c r="U56" i="3"/>
  <c r="T56" i="3"/>
  <c r="S56" i="3"/>
  <c r="X55" i="3"/>
  <c r="W55" i="3"/>
  <c r="V55" i="3"/>
  <c r="U55" i="3"/>
  <c r="T55" i="3"/>
  <c r="S55" i="3"/>
  <c r="X54" i="3"/>
  <c r="W54" i="3"/>
  <c r="V54" i="3"/>
  <c r="U54" i="3"/>
  <c r="T54" i="3"/>
  <c r="S54" i="3"/>
  <c r="X53" i="3"/>
  <c r="W53" i="3"/>
  <c r="V53" i="3"/>
  <c r="U53" i="3"/>
  <c r="T53" i="3"/>
  <c r="S53" i="3"/>
  <c r="X52" i="3"/>
  <c r="W52" i="3"/>
  <c r="V52" i="3"/>
  <c r="U52" i="3"/>
  <c r="T52" i="3"/>
  <c r="S52" i="3"/>
  <c r="X51" i="3"/>
  <c r="W51" i="3"/>
  <c r="V51" i="3"/>
  <c r="U51" i="3"/>
  <c r="T51" i="3"/>
  <c r="S51" i="3"/>
  <c r="X50" i="3"/>
  <c r="W50" i="3"/>
  <c r="V50" i="3"/>
  <c r="U50" i="3"/>
  <c r="T50" i="3"/>
  <c r="S50" i="3"/>
  <c r="X48" i="3"/>
  <c r="W48" i="3"/>
  <c r="V48" i="3"/>
  <c r="U48" i="3"/>
  <c r="T48" i="3"/>
  <c r="S48" i="3"/>
  <c r="X47" i="3"/>
  <c r="W47" i="3"/>
  <c r="V47" i="3"/>
  <c r="U47" i="3"/>
  <c r="T47" i="3"/>
  <c r="S47" i="3"/>
  <c r="X45" i="3"/>
  <c r="X44" i="3" s="1"/>
  <c r="W45" i="3"/>
  <c r="V45" i="3"/>
  <c r="U45" i="3"/>
  <c r="U44" i="3" s="1"/>
  <c r="T45" i="3"/>
  <c r="S45" i="3"/>
  <c r="X43" i="3"/>
  <c r="W43" i="3"/>
  <c r="V43" i="3"/>
  <c r="U43" i="3"/>
  <c r="T43" i="3"/>
  <c r="S43" i="3"/>
  <c r="X42" i="3"/>
  <c r="X41" i="3" s="1"/>
  <c r="W42" i="3"/>
  <c r="V42" i="3"/>
  <c r="U42" i="3"/>
  <c r="T42" i="3"/>
  <c r="S42" i="3"/>
  <c r="X40" i="3"/>
  <c r="W40" i="3"/>
  <c r="V40" i="3"/>
  <c r="U40" i="3"/>
  <c r="T40" i="3"/>
  <c r="S40" i="3"/>
  <c r="X39" i="3"/>
  <c r="W39" i="3"/>
  <c r="V39" i="3"/>
  <c r="U39" i="3"/>
  <c r="T39" i="3"/>
  <c r="S39" i="3"/>
  <c r="X38" i="3"/>
  <c r="W38" i="3"/>
  <c r="V38" i="3"/>
  <c r="U38" i="3"/>
  <c r="U262" i="3" s="1"/>
  <c r="T38" i="3"/>
  <c r="T262" i="3" s="1"/>
  <c r="S38" i="3"/>
  <c r="X36" i="3"/>
  <c r="X35" i="3" s="1"/>
  <c r="W36" i="3"/>
  <c r="V36" i="3"/>
  <c r="U36" i="3"/>
  <c r="U35" i="3" s="1"/>
  <c r="T36" i="3"/>
  <c r="S36" i="3"/>
  <c r="X34" i="3"/>
  <c r="W34" i="3"/>
  <c r="V34" i="3"/>
  <c r="U34" i="3"/>
  <c r="T34" i="3"/>
  <c r="S34" i="3"/>
  <c r="X33" i="3"/>
  <c r="W33" i="3"/>
  <c r="V33" i="3"/>
  <c r="U33" i="3"/>
  <c r="T33" i="3"/>
  <c r="S33" i="3"/>
  <c r="X32" i="3"/>
  <c r="W32" i="3"/>
  <c r="V32" i="3"/>
  <c r="U32" i="3"/>
  <c r="T32" i="3"/>
  <c r="S32" i="3"/>
  <c r="X31" i="3"/>
  <c r="W31" i="3"/>
  <c r="V31" i="3"/>
  <c r="U31" i="3"/>
  <c r="T31" i="3"/>
  <c r="S31" i="3"/>
  <c r="X29" i="3"/>
  <c r="X266" i="3" s="1"/>
  <c r="W29" i="3"/>
  <c r="V29" i="3"/>
  <c r="U29" i="3"/>
  <c r="T29" i="3"/>
  <c r="S29" i="3"/>
  <c r="X28" i="3"/>
  <c r="W28" i="3"/>
  <c r="V28" i="3"/>
  <c r="U28" i="3"/>
  <c r="T28" i="3"/>
  <c r="S28" i="3"/>
  <c r="X27" i="3"/>
  <c r="W27" i="3"/>
  <c r="V27" i="3"/>
  <c r="U27" i="3"/>
  <c r="T27" i="3"/>
  <c r="S27" i="3"/>
  <c r="X25" i="3"/>
  <c r="X24" i="3" s="1"/>
  <c r="W25" i="3"/>
  <c r="V25" i="3"/>
  <c r="U25" i="3"/>
  <c r="U24" i="3" s="1"/>
  <c r="T25" i="3"/>
  <c r="S25" i="3"/>
  <c r="X23" i="3"/>
  <c r="X22" i="3" s="1"/>
  <c r="W23" i="3"/>
  <c r="V23" i="3"/>
  <c r="U23" i="3"/>
  <c r="U22" i="3" s="1"/>
  <c r="T23" i="3"/>
  <c r="S23" i="3"/>
  <c r="X21" i="3"/>
  <c r="W21" i="3"/>
  <c r="V21" i="3"/>
  <c r="U21" i="3"/>
  <c r="T21" i="3"/>
  <c r="S21" i="3"/>
  <c r="X20" i="3"/>
  <c r="W20" i="3"/>
  <c r="V20" i="3"/>
  <c r="U20" i="3"/>
  <c r="T20" i="3"/>
  <c r="S20" i="3"/>
  <c r="X19" i="3"/>
  <c r="W19" i="3"/>
  <c r="V19" i="3"/>
  <c r="U19" i="3"/>
  <c r="T19" i="3"/>
  <c r="S19" i="3"/>
  <c r="X18" i="3"/>
  <c r="W18" i="3"/>
  <c r="V18" i="3"/>
  <c r="U18" i="3"/>
  <c r="T18" i="3"/>
  <c r="S18" i="3"/>
  <c r="X17" i="3"/>
  <c r="W17" i="3"/>
  <c r="V17" i="3"/>
  <c r="U17" i="3"/>
  <c r="T17" i="3"/>
  <c r="S17" i="3"/>
  <c r="X16" i="3"/>
  <c r="W16" i="3"/>
  <c r="V16" i="3"/>
  <c r="U16" i="3"/>
  <c r="T16" i="3"/>
  <c r="S16" i="3"/>
  <c r="X15" i="3"/>
  <c r="W15" i="3"/>
  <c r="V15" i="3"/>
  <c r="U15" i="3"/>
  <c r="T15" i="3"/>
  <c r="S15" i="3"/>
  <c r="X14" i="3"/>
  <c r="W14" i="3"/>
  <c r="V14" i="3"/>
  <c r="U14" i="3"/>
  <c r="T14" i="3"/>
  <c r="S14" i="3"/>
  <c r="X13" i="3"/>
  <c r="W13" i="3"/>
  <c r="V13" i="3"/>
  <c r="U13" i="3"/>
  <c r="T13" i="3"/>
  <c r="S13" i="3"/>
  <c r="X12" i="3"/>
  <c r="W12" i="3"/>
  <c r="V12" i="3"/>
  <c r="U12" i="3"/>
  <c r="T12" i="3"/>
  <c r="S12" i="3"/>
  <c r="AM236" i="3"/>
  <c r="AJ236" i="3"/>
  <c r="AM205" i="3"/>
  <c r="AJ205" i="3"/>
  <c r="AM200" i="3"/>
  <c r="AJ200" i="3"/>
  <c r="AM196" i="3"/>
  <c r="AJ196" i="3"/>
  <c r="AM194" i="3"/>
  <c r="AJ194" i="3"/>
  <c r="AM185" i="3"/>
  <c r="AJ185" i="3"/>
  <c r="AM178" i="3"/>
  <c r="AJ178" i="3"/>
  <c r="AM171" i="3"/>
  <c r="AJ171" i="3"/>
  <c r="AM166" i="3"/>
  <c r="AJ166" i="3"/>
  <c r="AM164" i="3"/>
  <c r="AJ164" i="3"/>
  <c r="AM162" i="3"/>
  <c r="AJ162" i="3"/>
  <c r="AM160" i="3"/>
  <c r="AJ160" i="3"/>
  <c r="AM156" i="3"/>
  <c r="AJ156" i="3"/>
  <c r="AM154" i="3"/>
  <c r="AJ154" i="3"/>
  <c r="AM152" i="3"/>
  <c r="AJ152" i="3"/>
  <c r="AM149" i="3"/>
  <c r="AJ149" i="3"/>
  <c r="AM141" i="3"/>
  <c r="AJ141" i="3"/>
  <c r="AM134" i="3"/>
  <c r="AJ134" i="3"/>
  <c r="AJ80" i="3"/>
  <c r="AM75" i="3"/>
  <c r="AJ75" i="3"/>
  <c r="AM73" i="3"/>
  <c r="AJ73" i="3"/>
  <c r="AM70" i="3"/>
  <c r="AJ70" i="3"/>
  <c r="AM66" i="3"/>
  <c r="AM63" i="3"/>
  <c r="AJ63" i="3"/>
  <c r="AM60" i="3"/>
  <c r="AJ60" i="3"/>
  <c r="AM49" i="3"/>
  <c r="AJ49" i="3"/>
  <c r="AM46" i="3"/>
  <c r="AM44" i="3"/>
  <c r="AJ44" i="3"/>
  <c r="AM41" i="3"/>
  <c r="AJ41" i="3"/>
  <c r="AM37" i="3"/>
  <c r="AJ37" i="3"/>
  <c r="AM35" i="3"/>
  <c r="AJ35" i="3"/>
  <c r="AM30" i="3"/>
  <c r="AJ30" i="3"/>
  <c r="AM26" i="3"/>
  <c r="AJ26" i="3"/>
  <c r="AM24" i="3"/>
  <c r="AJ24" i="3"/>
  <c r="AM22" i="3"/>
  <c r="AJ22" i="3"/>
  <c r="AJ11" i="3"/>
  <c r="AM11" i="3"/>
  <c r="AH12" i="3"/>
  <c r="U49" i="3" l="1"/>
  <c r="BM262" i="3"/>
  <c r="X134" i="3"/>
  <c r="BB30" i="3"/>
  <c r="AX264" i="3"/>
  <c r="BB141" i="3"/>
  <c r="CD266" i="3"/>
  <c r="CF41" i="3"/>
  <c r="CS265" i="3"/>
  <c r="CU264" i="3"/>
  <c r="DH266" i="3"/>
  <c r="DJ41" i="3"/>
  <c r="DY70" i="3"/>
  <c r="DY264" i="3"/>
  <c r="DY134" i="3"/>
  <c r="DY196" i="3"/>
  <c r="FA266" i="3"/>
  <c r="FC41" i="3"/>
  <c r="EY264" i="3"/>
  <c r="FC141" i="3"/>
  <c r="FR70" i="3"/>
  <c r="S266" i="3"/>
  <c r="U30" i="3"/>
  <c r="W262" i="3"/>
  <c r="U41" i="3"/>
  <c r="W265" i="3"/>
  <c r="U141" i="3"/>
  <c r="BA266" i="3"/>
  <c r="AW262" i="3"/>
  <c r="AY70" i="3"/>
  <c r="AW265" i="3"/>
  <c r="AY264" i="3"/>
  <c r="AY134" i="3"/>
  <c r="AY196" i="3"/>
  <c r="BN30" i="3"/>
  <c r="BP262" i="3"/>
  <c r="BN41" i="3"/>
  <c r="BN141" i="3"/>
  <c r="CE266" i="3"/>
  <c r="CA262" i="3"/>
  <c r="CC70" i="3"/>
  <c r="CA265" i="3"/>
  <c r="CC264" i="3"/>
  <c r="CC134" i="3"/>
  <c r="CC196" i="3"/>
  <c r="CP266" i="3"/>
  <c r="CR30" i="3"/>
  <c r="CT262" i="3"/>
  <c r="CR41" i="3"/>
  <c r="CT265" i="3"/>
  <c r="CR141" i="3"/>
  <c r="DI266" i="3"/>
  <c r="DE262" i="3"/>
  <c r="DG70" i="3"/>
  <c r="DE265" i="3"/>
  <c r="DG264" i="3"/>
  <c r="DG134" i="3"/>
  <c r="DG196" i="3"/>
  <c r="DT266" i="3"/>
  <c r="DV30" i="3"/>
  <c r="DX262" i="3"/>
  <c r="DV41" i="3"/>
  <c r="DX265" i="3"/>
  <c r="DV141" i="3"/>
  <c r="FB266" i="3"/>
  <c r="EX262" i="3"/>
  <c r="EZ70" i="3"/>
  <c r="EX265" i="3"/>
  <c r="EZ264" i="3"/>
  <c r="EZ134" i="3"/>
  <c r="EZ196" i="3"/>
  <c r="FM266" i="3"/>
  <c r="FO30" i="3"/>
  <c r="FQ262" i="3"/>
  <c r="FO41" i="3"/>
  <c r="FQ265" i="3"/>
  <c r="FO141" i="3"/>
  <c r="V265" i="3"/>
  <c r="X264" i="3"/>
  <c r="X196" i="3"/>
  <c r="AZ266" i="3"/>
  <c r="BB41" i="3"/>
  <c r="BO262" i="3"/>
  <c r="BQ70" i="3"/>
  <c r="BQ134" i="3"/>
  <c r="BQ196" i="3"/>
  <c r="CF30" i="3"/>
  <c r="CB264" i="3"/>
  <c r="CF141" i="3"/>
  <c r="CS262" i="3"/>
  <c r="CU70" i="3"/>
  <c r="CU134" i="3"/>
  <c r="CU196" i="3"/>
  <c r="DJ30" i="3"/>
  <c r="DF264" i="3"/>
  <c r="DJ141" i="3"/>
  <c r="DW262" i="3"/>
  <c r="DW265" i="3"/>
  <c r="FC30" i="3"/>
  <c r="FP262" i="3"/>
  <c r="FP265" i="3"/>
  <c r="FR264" i="3"/>
  <c r="FR134" i="3"/>
  <c r="FR196" i="3"/>
  <c r="X26" i="3"/>
  <c r="T266" i="3"/>
  <c r="X49" i="3"/>
  <c r="X63" i="3"/>
  <c r="X265" i="3"/>
  <c r="X166" i="3"/>
  <c r="X171" i="3"/>
  <c r="X185" i="3"/>
  <c r="X200" i="3"/>
  <c r="X205" i="3"/>
  <c r="BB266" i="3"/>
  <c r="AX262" i="3"/>
  <c r="BB46" i="3"/>
  <c r="BB60" i="3"/>
  <c r="BB66" i="3"/>
  <c r="AX265" i="3"/>
  <c r="AZ264" i="3"/>
  <c r="BB149" i="3"/>
  <c r="BB156" i="3"/>
  <c r="BB178" i="3"/>
  <c r="BB236" i="3"/>
  <c r="BQ11" i="3"/>
  <c r="BQ26" i="3"/>
  <c r="BQ49" i="3"/>
  <c r="BQ63" i="3"/>
  <c r="BQ75" i="3"/>
  <c r="BQ80" i="3"/>
  <c r="BQ166" i="3"/>
  <c r="BQ171" i="3"/>
  <c r="BQ185" i="3"/>
  <c r="BQ200" i="3"/>
  <c r="BQ205" i="3"/>
  <c r="CF266" i="3"/>
  <c r="CB262" i="3"/>
  <c r="CF46" i="3"/>
  <c r="CF60" i="3"/>
  <c r="CF66" i="3"/>
  <c r="CB265" i="3"/>
  <c r="CD264" i="3"/>
  <c r="CF149" i="3"/>
  <c r="CF156" i="3"/>
  <c r="CF178" i="3"/>
  <c r="CF236" i="3"/>
  <c r="CU11" i="3"/>
  <c r="CU26" i="3"/>
  <c r="CQ266" i="3"/>
  <c r="CU49" i="3"/>
  <c r="CU63" i="3"/>
  <c r="CU75" i="3"/>
  <c r="CU166" i="3"/>
  <c r="CU171" i="3"/>
  <c r="CU185" i="3"/>
  <c r="CU200" i="3"/>
  <c r="CU205" i="3"/>
  <c r="DJ266" i="3"/>
  <c r="DF262" i="3"/>
  <c r="DJ46" i="3"/>
  <c r="DJ60" i="3"/>
  <c r="DJ66" i="3"/>
  <c r="DF265" i="3"/>
  <c r="DH264" i="3"/>
  <c r="DJ149" i="3"/>
  <c r="DJ156" i="3"/>
  <c r="DJ178" i="3"/>
  <c r="DJ236" i="3"/>
  <c r="DY11" i="3"/>
  <c r="DY26" i="3"/>
  <c r="DU266" i="3"/>
  <c r="DY49" i="3"/>
  <c r="DY63" i="3"/>
  <c r="DY75" i="3"/>
  <c r="DY166" i="3"/>
  <c r="DY171" i="3"/>
  <c r="DY185" i="3"/>
  <c r="DY200" i="3"/>
  <c r="DY205" i="3"/>
  <c r="FC266" i="3"/>
  <c r="EY262" i="3"/>
  <c r="FC46" i="3"/>
  <c r="FC60" i="3"/>
  <c r="FC66" i="3"/>
  <c r="EY265" i="3"/>
  <c r="FA264" i="3"/>
  <c r="FC149" i="3"/>
  <c r="FC156" i="3"/>
  <c r="FC178" i="3"/>
  <c r="FC236" i="3"/>
  <c r="FR11" i="3"/>
  <c r="FR26" i="3"/>
  <c r="FN266" i="3"/>
  <c r="FR49" i="3"/>
  <c r="FR63" i="3"/>
  <c r="FR75" i="3"/>
  <c r="FR166" i="3"/>
  <c r="FR171" i="3"/>
  <c r="FR185" i="3"/>
  <c r="FR200" i="3"/>
  <c r="FR205" i="3"/>
  <c r="V262" i="3"/>
  <c r="U66" i="3"/>
  <c r="U178" i="3"/>
  <c r="AY11" i="3"/>
  <c r="AY49" i="3"/>
  <c r="BA264" i="3"/>
  <c r="AY171" i="3"/>
  <c r="AY185" i="3"/>
  <c r="AY200" i="3"/>
  <c r="AY205" i="3"/>
  <c r="BN66" i="3"/>
  <c r="BN156" i="3"/>
  <c r="BN236" i="3"/>
  <c r="CC11" i="3"/>
  <c r="CC49" i="3"/>
  <c r="CC75" i="3"/>
  <c r="CC171" i="3"/>
  <c r="CC185" i="3"/>
  <c r="CC205" i="3"/>
  <c r="CR266" i="3"/>
  <c r="CR178" i="3"/>
  <c r="DG11" i="3"/>
  <c r="DG75" i="3"/>
  <c r="DI264" i="3"/>
  <c r="DG171" i="3"/>
  <c r="DG185" i="3"/>
  <c r="DG205" i="3"/>
  <c r="DV66" i="3"/>
  <c r="DV156" i="3"/>
  <c r="DV178" i="3"/>
  <c r="EZ26" i="3"/>
  <c r="EZ49" i="3"/>
  <c r="EZ75" i="3"/>
  <c r="FB264" i="3"/>
  <c r="EZ171" i="3"/>
  <c r="EZ185" i="3"/>
  <c r="EZ200" i="3"/>
  <c r="EZ205" i="3"/>
  <c r="FO66" i="3"/>
  <c r="FM264" i="3"/>
  <c r="FO236" i="3"/>
  <c r="V266" i="3"/>
  <c r="X30" i="3"/>
  <c r="T264" i="3"/>
  <c r="X141" i="3"/>
  <c r="AZ262" i="3"/>
  <c r="AZ265" i="3"/>
  <c r="BB264" i="3"/>
  <c r="BB134" i="3"/>
  <c r="BB196" i="3"/>
  <c r="BQ30" i="3"/>
  <c r="BQ141" i="3"/>
  <c r="CD262" i="3"/>
  <c r="CD265" i="3"/>
  <c r="CF264" i="3"/>
  <c r="CF134" i="3"/>
  <c r="CF196" i="3"/>
  <c r="CS266" i="3"/>
  <c r="CU30" i="3"/>
  <c r="CQ264" i="3"/>
  <c r="CU141" i="3"/>
  <c r="DH262" i="3"/>
  <c r="DH265" i="3"/>
  <c r="DJ264" i="3"/>
  <c r="DJ134" i="3"/>
  <c r="DJ196" i="3"/>
  <c r="DW266" i="3"/>
  <c r="DY30" i="3"/>
  <c r="DU264" i="3"/>
  <c r="DY141" i="3"/>
  <c r="FA262" i="3"/>
  <c r="FA265" i="3"/>
  <c r="FC264" i="3"/>
  <c r="FC134" i="3"/>
  <c r="FC196" i="3"/>
  <c r="FP266" i="3"/>
  <c r="FR30" i="3"/>
  <c r="FN264" i="3"/>
  <c r="FR141" i="3"/>
  <c r="U266" i="3"/>
  <c r="S264" i="3"/>
  <c r="U156" i="3"/>
  <c r="U236" i="3"/>
  <c r="AY26" i="3"/>
  <c r="AY75" i="3"/>
  <c r="AY166" i="3"/>
  <c r="BN178" i="3"/>
  <c r="CC26" i="3"/>
  <c r="CE264" i="3"/>
  <c r="CC166" i="3"/>
  <c r="CC200" i="3"/>
  <c r="CR66" i="3"/>
  <c r="CP264" i="3"/>
  <c r="CR156" i="3"/>
  <c r="CR236" i="3"/>
  <c r="DG26" i="3"/>
  <c r="DG49" i="3"/>
  <c r="DG166" i="3"/>
  <c r="DG200" i="3"/>
  <c r="DV266" i="3"/>
  <c r="DT264" i="3"/>
  <c r="DV236" i="3"/>
  <c r="EZ11" i="3"/>
  <c r="EZ166" i="3"/>
  <c r="FO266" i="3"/>
  <c r="FO156" i="3"/>
  <c r="FO178" i="3"/>
  <c r="W266" i="3"/>
  <c r="S262" i="3"/>
  <c r="U70" i="3"/>
  <c r="S265" i="3"/>
  <c r="U264" i="3"/>
  <c r="U134" i="3"/>
  <c r="U196" i="3"/>
  <c r="AW266" i="3"/>
  <c r="AY30" i="3"/>
  <c r="BA262" i="3"/>
  <c r="AY41" i="3"/>
  <c r="BA265" i="3"/>
  <c r="AY141" i="3"/>
  <c r="BL262" i="3"/>
  <c r="BN70" i="3"/>
  <c r="BN134" i="3"/>
  <c r="BN196" i="3"/>
  <c r="CA266" i="3"/>
  <c r="CC30" i="3"/>
  <c r="CE262" i="3"/>
  <c r="CC41" i="3"/>
  <c r="CE265" i="3"/>
  <c r="CC141" i="3"/>
  <c r="CT266" i="3"/>
  <c r="CP262" i="3"/>
  <c r="CR70" i="3"/>
  <c r="CP265" i="3"/>
  <c r="CR264" i="3"/>
  <c r="CR134" i="3"/>
  <c r="CR196" i="3"/>
  <c r="DE266" i="3"/>
  <c r="DG30" i="3"/>
  <c r="DI262" i="3"/>
  <c r="DG41" i="3"/>
  <c r="DI265" i="3"/>
  <c r="DG141" i="3"/>
  <c r="DX266" i="3"/>
  <c r="DT262" i="3"/>
  <c r="DV70" i="3"/>
  <c r="DT265" i="3"/>
  <c r="DV264" i="3"/>
  <c r="DV134" i="3"/>
  <c r="DV196" i="3"/>
  <c r="EX266" i="3"/>
  <c r="EZ30" i="3"/>
  <c r="FB262" i="3"/>
  <c r="EZ41" i="3"/>
  <c r="FB265" i="3"/>
  <c r="EZ141" i="3"/>
  <c r="FQ266" i="3"/>
  <c r="FM262" i="3"/>
  <c r="FO70" i="3"/>
  <c r="FM265" i="3"/>
  <c r="FO264" i="3"/>
  <c r="FO134" i="3"/>
  <c r="FO196" i="3"/>
  <c r="X11" i="3"/>
  <c r="U75" i="3"/>
  <c r="X37" i="3"/>
  <c r="X262" i="3"/>
  <c r="T263" i="3"/>
  <c r="AX263" i="3"/>
  <c r="CB263" i="3"/>
  <c r="CQ263" i="3"/>
  <c r="DF263" i="3"/>
  <c r="DU263" i="3"/>
  <c r="EY263" i="3"/>
  <c r="FN263" i="3"/>
  <c r="U80" i="3"/>
  <c r="U265" i="3"/>
  <c r="U263" i="3"/>
  <c r="AY37" i="3"/>
  <c r="AY262" i="3"/>
  <c r="AY80" i="3"/>
  <c r="AY265" i="3"/>
  <c r="AY263" i="3"/>
  <c r="BN37" i="3"/>
  <c r="BN262" i="3"/>
  <c r="CC37" i="3"/>
  <c r="CC262" i="3"/>
  <c r="CC80" i="3"/>
  <c r="CC265" i="3"/>
  <c r="CC263" i="3"/>
  <c r="CR37" i="3"/>
  <c r="CR262" i="3"/>
  <c r="CR80" i="3"/>
  <c r="CR265" i="3"/>
  <c r="CR263" i="3"/>
  <c r="DG37" i="3"/>
  <c r="DG262" i="3"/>
  <c r="DG80" i="3"/>
  <c r="DG265" i="3"/>
  <c r="DG263" i="3"/>
  <c r="DV37" i="3"/>
  <c r="DV262" i="3"/>
  <c r="DV80" i="3"/>
  <c r="DV265" i="3"/>
  <c r="DV263" i="3"/>
  <c r="EZ37" i="3"/>
  <c r="EZ262" i="3"/>
  <c r="EZ80" i="3"/>
  <c r="EZ265" i="3"/>
  <c r="EZ263" i="3"/>
  <c r="FO37" i="3"/>
  <c r="FO262" i="3"/>
  <c r="FO80" i="3"/>
  <c r="FO265" i="3"/>
  <c r="FO263" i="3"/>
  <c r="AJ261" i="3"/>
  <c r="V263" i="3"/>
  <c r="AZ263" i="3"/>
  <c r="CD263" i="3"/>
  <c r="CS263" i="3"/>
  <c r="DH263" i="3"/>
  <c r="DW263" i="3"/>
  <c r="FA263" i="3"/>
  <c r="FP263" i="3"/>
  <c r="X75" i="3"/>
  <c r="W263" i="3"/>
  <c r="BA263" i="3"/>
  <c r="CE263" i="3"/>
  <c r="CT263" i="3"/>
  <c r="DI263" i="3"/>
  <c r="DX263" i="3"/>
  <c r="FB263" i="3"/>
  <c r="FQ263" i="3"/>
  <c r="X263" i="3"/>
  <c r="BB37" i="3"/>
  <c r="BB262" i="3"/>
  <c r="BB80" i="3"/>
  <c r="BB265" i="3"/>
  <c r="BB263" i="3"/>
  <c r="BQ37" i="3"/>
  <c r="BQ262" i="3"/>
  <c r="CF37" i="3"/>
  <c r="CF262" i="3"/>
  <c r="CF80" i="3"/>
  <c r="CF265" i="3"/>
  <c r="CF263" i="3"/>
  <c r="CU37" i="3"/>
  <c r="CU262" i="3"/>
  <c r="CU80" i="3"/>
  <c r="CU265" i="3"/>
  <c r="CU263" i="3"/>
  <c r="DJ37" i="3"/>
  <c r="DJ262" i="3"/>
  <c r="DJ80" i="3"/>
  <c r="DJ265" i="3"/>
  <c r="DJ263" i="3"/>
  <c r="DY37" i="3"/>
  <c r="DY262" i="3"/>
  <c r="DY80" i="3"/>
  <c r="DY265" i="3"/>
  <c r="DY263" i="3"/>
  <c r="FC37" i="3"/>
  <c r="FC262" i="3"/>
  <c r="FC80" i="3"/>
  <c r="FC265" i="3"/>
  <c r="FC263" i="3"/>
  <c r="FR37" i="3"/>
  <c r="FR262" i="3"/>
  <c r="FR80" i="3"/>
  <c r="FR265" i="3"/>
  <c r="FR263" i="3"/>
  <c r="S263" i="3"/>
  <c r="AW263" i="3"/>
  <c r="CA263" i="3"/>
  <c r="CP263" i="3"/>
  <c r="DE263" i="3"/>
  <c r="DT263" i="3"/>
  <c r="EX263" i="3"/>
  <c r="FM263" i="3"/>
  <c r="U46" i="3"/>
  <c r="U26" i="3"/>
  <c r="U11" i="3"/>
  <c r="U37" i="3"/>
  <c r="GD253" i="3"/>
  <c r="X46" i="3"/>
  <c r="X80" i="3"/>
  <c r="X149" i="3"/>
  <c r="X70" i="3"/>
  <c r="AJ46" i="3"/>
  <c r="AJ66" i="3"/>
  <c r="AM80" i="3"/>
  <c r="AM253" i="3" s="1"/>
  <c r="AAH13" i="3"/>
  <c r="AAH14" i="3"/>
  <c r="AAH15" i="3"/>
  <c r="AAH16" i="3"/>
  <c r="AAH17" i="3"/>
  <c r="AAH18" i="3"/>
  <c r="AAH19" i="3"/>
  <c r="AAH20" i="3"/>
  <c r="AAH21" i="3"/>
  <c r="AAI12" i="3"/>
  <c r="AAI13" i="3"/>
  <c r="AAI14" i="3"/>
  <c r="AAI15" i="3"/>
  <c r="AAI16" i="3"/>
  <c r="AAI17" i="3"/>
  <c r="AAI18" i="3"/>
  <c r="AAI19" i="3"/>
  <c r="AAI20" i="3"/>
  <c r="AAI21" i="3"/>
  <c r="AAI23" i="3"/>
  <c r="AAI22" i="3" s="1"/>
  <c r="AAI25" i="3"/>
  <c r="AAI24" i="3" s="1"/>
  <c r="AAI27" i="3"/>
  <c r="AAI28" i="3"/>
  <c r="AAI29" i="3"/>
  <c r="AAI31" i="3"/>
  <c r="AAI32" i="3"/>
  <c r="AAI33" i="3"/>
  <c r="AAI34" i="3"/>
  <c r="AAI36" i="3"/>
  <c r="AAI35" i="3" s="1"/>
  <c r="AAI38" i="3"/>
  <c r="AAI39" i="3"/>
  <c r="AAI40" i="3"/>
  <c r="AAI42" i="3"/>
  <c r="AAI43" i="3"/>
  <c r="AAI45" i="3"/>
  <c r="AAI44" i="3" s="1"/>
  <c r="AAI47" i="3"/>
  <c r="AAI48" i="3"/>
  <c r="AAI50" i="3"/>
  <c r="AAI51" i="3"/>
  <c r="AAI52" i="3"/>
  <c r="AAI53" i="3"/>
  <c r="AAI54" i="3"/>
  <c r="AAI55" i="3"/>
  <c r="AAI56" i="3"/>
  <c r="AAI57" i="3"/>
  <c r="AAI58" i="3"/>
  <c r="AAI59" i="3"/>
  <c r="AAI61" i="3"/>
  <c r="AAI62" i="3"/>
  <c r="AAI64" i="3"/>
  <c r="AAI65" i="3"/>
  <c r="AAI67" i="3"/>
  <c r="AAI68" i="3"/>
  <c r="AAI69" i="3"/>
  <c r="AAI71" i="3"/>
  <c r="AAI72" i="3"/>
  <c r="AAI74" i="3"/>
  <c r="AAI73" i="3" s="1"/>
  <c r="AAI76" i="3"/>
  <c r="AAI77" i="3"/>
  <c r="AAI78" i="3"/>
  <c r="AAL12" i="3"/>
  <c r="AAL13" i="3"/>
  <c r="AAL14" i="3"/>
  <c r="AAL15" i="3"/>
  <c r="AAL16" i="3"/>
  <c r="AAL17" i="3"/>
  <c r="AAL18" i="3"/>
  <c r="AAL19" i="3"/>
  <c r="AAL20" i="3"/>
  <c r="AAL21" i="3"/>
  <c r="AAL23" i="3"/>
  <c r="AAL22" i="3" s="1"/>
  <c r="AAL25" i="3"/>
  <c r="AAL24" i="3" s="1"/>
  <c r="AAL27" i="3"/>
  <c r="AAL28" i="3"/>
  <c r="AAL29" i="3"/>
  <c r="AAL31" i="3"/>
  <c r="AAL32" i="3"/>
  <c r="AAL33" i="3"/>
  <c r="AAL34" i="3"/>
  <c r="AAL36" i="3"/>
  <c r="AAL35" i="3" s="1"/>
  <c r="AAL38" i="3"/>
  <c r="AAL39" i="3"/>
  <c r="AAL40" i="3"/>
  <c r="AAL42" i="3"/>
  <c r="AAL43" i="3"/>
  <c r="AAL45" i="3"/>
  <c r="AAL44" i="3" s="1"/>
  <c r="AAL47" i="3"/>
  <c r="AAL48" i="3"/>
  <c r="AAL50" i="3"/>
  <c r="AAL51" i="3"/>
  <c r="AAL52" i="3"/>
  <c r="AAL53" i="3"/>
  <c r="AAL54" i="3"/>
  <c r="AAL55" i="3"/>
  <c r="AAL56" i="3"/>
  <c r="AAL57" i="3"/>
  <c r="AAL58" i="3"/>
  <c r="AAL59" i="3"/>
  <c r="AAL61" i="3"/>
  <c r="AAL62" i="3"/>
  <c r="AAL64" i="3"/>
  <c r="AAL65" i="3"/>
  <c r="AAL67" i="3"/>
  <c r="AAL68" i="3"/>
  <c r="AAL69" i="3"/>
  <c r="AAL71" i="3"/>
  <c r="AAL72" i="3"/>
  <c r="AAL74" i="3"/>
  <c r="AAL73" i="3" s="1"/>
  <c r="AAL76" i="3"/>
  <c r="AAL77" i="3"/>
  <c r="AAL78" i="3"/>
  <c r="AAL79" i="3"/>
  <c r="AAL81" i="3"/>
  <c r="AAL82" i="3"/>
  <c r="AAL83" i="3"/>
  <c r="AAL84" i="3"/>
  <c r="AAL85" i="3"/>
  <c r="AAL86" i="3"/>
  <c r="AAL87" i="3"/>
  <c r="AAL88" i="3"/>
  <c r="AAH23" i="3"/>
  <c r="AAH25" i="3"/>
  <c r="AAH27" i="3"/>
  <c r="AAH28" i="3"/>
  <c r="AAH29" i="3"/>
  <c r="AAH31" i="3"/>
  <c r="AAH32" i="3"/>
  <c r="AAH33" i="3"/>
  <c r="AAH34" i="3"/>
  <c r="AAH36" i="3"/>
  <c r="AAH38" i="3"/>
  <c r="AAH39" i="3"/>
  <c r="AAH40" i="3"/>
  <c r="AAH42" i="3"/>
  <c r="AAH43" i="3"/>
  <c r="AAH45" i="3"/>
  <c r="AAH47" i="3"/>
  <c r="AAH48" i="3"/>
  <c r="AAH50" i="3"/>
  <c r="AAH51" i="3"/>
  <c r="AAH52" i="3"/>
  <c r="AAH53" i="3"/>
  <c r="AAH54" i="3"/>
  <c r="AAH55" i="3"/>
  <c r="AAH56" i="3"/>
  <c r="AAH57" i="3"/>
  <c r="AAH58" i="3"/>
  <c r="AAH59" i="3"/>
  <c r="AAH61" i="3"/>
  <c r="AAH62" i="3"/>
  <c r="AAH64" i="3"/>
  <c r="AAH65" i="3"/>
  <c r="AAH67" i="3"/>
  <c r="AAH68" i="3"/>
  <c r="AAH69" i="3"/>
  <c r="AAH71" i="3"/>
  <c r="AAH72" i="3"/>
  <c r="AAH74" i="3"/>
  <c r="AAH76" i="3"/>
  <c r="AAH77" i="3"/>
  <c r="AAH78" i="3"/>
  <c r="AAH79" i="3"/>
  <c r="AAH81" i="3"/>
  <c r="AAH82" i="3"/>
  <c r="AAH83" i="3"/>
  <c r="AAH84" i="3"/>
  <c r="AAH85" i="3"/>
  <c r="AAH86" i="3"/>
  <c r="AAH87" i="3"/>
  <c r="AAH88" i="3"/>
  <c r="AAH89" i="3"/>
  <c r="AAH90" i="3"/>
  <c r="AAH91" i="3"/>
  <c r="AAH92" i="3"/>
  <c r="AAH93" i="3"/>
  <c r="AAH94" i="3"/>
  <c r="AAH95" i="3"/>
  <c r="AAH96" i="3"/>
  <c r="AAH97" i="3"/>
  <c r="AAH98" i="3"/>
  <c r="AAH99" i="3"/>
  <c r="AAH100" i="3"/>
  <c r="AAH101" i="3"/>
  <c r="AAH102" i="3"/>
  <c r="AAH103" i="3"/>
  <c r="AAH104" i="3"/>
  <c r="AAH105" i="3"/>
  <c r="AAH106" i="3"/>
  <c r="AAH107" i="3"/>
  <c r="AAH108" i="3"/>
  <c r="AAH109" i="3"/>
  <c r="AAH110" i="3"/>
  <c r="AAH111" i="3"/>
  <c r="AAH112" i="3"/>
  <c r="AAH113" i="3"/>
  <c r="AAH114" i="3"/>
  <c r="AAH115" i="3"/>
  <c r="AAH116" i="3"/>
  <c r="AAH117" i="3"/>
  <c r="AAH118" i="3"/>
  <c r="AAH119" i="3"/>
  <c r="AAH120" i="3"/>
  <c r="AAH121" i="3"/>
  <c r="AAH122" i="3"/>
  <c r="AAH123" i="3"/>
  <c r="AAI79" i="3"/>
  <c r="AAI81" i="3"/>
  <c r="AAI82" i="3"/>
  <c r="AAI83" i="3"/>
  <c r="AAI84" i="3"/>
  <c r="AAI85" i="3"/>
  <c r="AAI86" i="3"/>
  <c r="AAI87" i="3"/>
  <c r="AAI88" i="3"/>
  <c r="AAI89" i="3"/>
  <c r="AAI90" i="3"/>
  <c r="AAI91" i="3"/>
  <c r="AAI92" i="3"/>
  <c r="AAI93" i="3"/>
  <c r="AAI94" i="3"/>
  <c r="AAI95" i="3"/>
  <c r="AAI96" i="3"/>
  <c r="AAI97" i="3"/>
  <c r="AAI98" i="3"/>
  <c r="AAI99" i="3"/>
  <c r="AAI100" i="3"/>
  <c r="AAI101" i="3"/>
  <c r="AAI102" i="3"/>
  <c r="AAI103" i="3"/>
  <c r="AAI104" i="3"/>
  <c r="AAI105" i="3"/>
  <c r="AAI106" i="3"/>
  <c r="AAI107" i="3"/>
  <c r="AAI108" i="3"/>
  <c r="AAI109" i="3"/>
  <c r="AAI110" i="3"/>
  <c r="AAI111" i="3"/>
  <c r="AAI112" i="3"/>
  <c r="AAI113" i="3"/>
  <c r="AAI114" i="3"/>
  <c r="AAI115" i="3"/>
  <c r="AAI116" i="3"/>
  <c r="AAI117" i="3"/>
  <c r="AAI118" i="3"/>
  <c r="AAI119" i="3"/>
  <c r="AAI120" i="3"/>
  <c r="AAI121" i="3"/>
  <c r="AAI122" i="3"/>
  <c r="AAI123" i="3"/>
  <c r="AAI124" i="3"/>
  <c r="AAI125" i="3"/>
  <c r="AAI126" i="3"/>
  <c r="AAI127" i="3"/>
  <c r="AAI128" i="3"/>
  <c r="AAI129" i="3"/>
  <c r="AAI130" i="3"/>
  <c r="AAI131" i="3"/>
  <c r="AAI132" i="3"/>
  <c r="AAI133" i="3"/>
  <c r="AAI135" i="3"/>
  <c r="AAI136" i="3"/>
  <c r="AAI137" i="3"/>
  <c r="AAI138" i="3"/>
  <c r="AAI139" i="3"/>
  <c r="AAI140" i="3"/>
  <c r="AAI142" i="3"/>
  <c r="AAI143" i="3"/>
  <c r="AAI144" i="3"/>
  <c r="AAI145" i="3"/>
  <c r="AAI146" i="3"/>
  <c r="AAI147" i="3"/>
  <c r="AAI148" i="3"/>
  <c r="AAI150" i="3"/>
  <c r="AAI151" i="3"/>
  <c r="AAI153" i="3"/>
  <c r="AAI152" i="3" s="1"/>
  <c r="AAL89" i="3"/>
  <c r="AAL90" i="3"/>
  <c r="AAL91" i="3"/>
  <c r="AAL92" i="3"/>
  <c r="AAL93" i="3"/>
  <c r="AAL94" i="3"/>
  <c r="AAL95" i="3"/>
  <c r="AAL96" i="3"/>
  <c r="AAL97" i="3"/>
  <c r="AAL98" i="3"/>
  <c r="AAL99" i="3"/>
  <c r="AAL100" i="3"/>
  <c r="AAL101" i="3"/>
  <c r="AAL102" i="3"/>
  <c r="AAL103" i="3"/>
  <c r="AAL104" i="3"/>
  <c r="AAL105" i="3"/>
  <c r="AAL106" i="3"/>
  <c r="AAL107" i="3"/>
  <c r="AAL108" i="3"/>
  <c r="AAL109" i="3"/>
  <c r="AAL110" i="3"/>
  <c r="AAL111" i="3"/>
  <c r="AAL112" i="3"/>
  <c r="AAL113" i="3"/>
  <c r="AAL114" i="3"/>
  <c r="AAL115" i="3"/>
  <c r="AAL116" i="3"/>
  <c r="AAL117" i="3"/>
  <c r="AAL118" i="3"/>
  <c r="AAL119" i="3"/>
  <c r="AAL120" i="3"/>
  <c r="AAL121" i="3"/>
  <c r="AAL122" i="3"/>
  <c r="AAL123" i="3"/>
  <c r="AAL124" i="3"/>
  <c r="AAL125" i="3"/>
  <c r="AAL126" i="3"/>
  <c r="AAL127" i="3"/>
  <c r="AAL128" i="3"/>
  <c r="AAL129" i="3"/>
  <c r="AAL130" i="3"/>
  <c r="AAL131" i="3"/>
  <c r="AAL132" i="3"/>
  <c r="AAL133" i="3"/>
  <c r="AAL135" i="3"/>
  <c r="AAL136" i="3"/>
  <c r="AAL137" i="3"/>
  <c r="AAL138" i="3"/>
  <c r="AAL139" i="3"/>
  <c r="AAL140" i="3"/>
  <c r="AAL142" i="3"/>
  <c r="AAL143" i="3"/>
  <c r="AAL144" i="3"/>
  <c r="AAL145" i="3"/>
  <c r="AAL146" i="3"/>
  <c r="AAL147" i="3"/>
  <c r="AAL148" i="3"/>
  <c r="AAL150" i="3"/>
  <c r="AAL151" i="3"/>
  <c r="AAL153" i="3"/>
  <c r="AAL152" i="3" s="1"/>
  <c r="AAI155" i="3"/>
  <c r="AAI154" i="3" s="1"/>
  <c r="AAI157" i="3"/>
  <c r="AAI158" i="3"/>
  <c r="AAI159" i="3"/>
  <c r="AAI161" i="3"/>
  <c r="AAI160" i="3" s="1"/>
  <c r="AAI163" i="3"/>
  <c r="AAI162" i="3" s="1"/>
  <c r="AAI165" i="3"/>
  <c r="AAI164" i="3" s="1"/>
  <c r="AAI167" i="3"/>
  <c r="AAI168" i="3"/>
  <c r="AAI169" i="3"/>
  <c r="AAI170" i="3"/>
  <c r="AAI172" i="3"/>
  <c r="AAI173" i="3"/>
  <c r="AAI174" i="3"/>
  <c r="AAI175" i="3"/>
  <c r="AAI176" i="3"/>
  <c r="AAI177" i="3"/>
  <c r="AAI179" i="3"/>
  <c r="AAI180" i="3"/>
  <c r="AAI181" i="3"/>
  <c r="AAI182" i="3"/>
  <c r="AAI183" i="3"/>
  <c r="AAI184" i="3"/>
  <c r="AAI186" i="3"/>
  <c r="AAI187" i="3"/>
  <c r="AAI188" i="3"/>
  <c r="AAI189" i="3"/>
  <c r="AAI190" i="3"/>
  <c r="AAI191" i="3"/>
  <c r="AAI192" i="3"/>
  <c r="AAI193" i="3"/>
  <c r="AAI195" i="3"/>
  <c r="AAI194" i="3" s="1"/>
  <c r="AAI197" i="3"/>
  <c r="AAI198" i="3"/>
  <c r="AAI199" i="3"/>
  <c r="AAI201" i="3"/>
  <c r="AAI202" i="3"/>
  <c r="AAI203" i="3"/>
  <c r="AAI204" i="3"/>
  <c r="AAI206" i="3"/>
  <c r="AAI207" i="3"/>
  <c r="AAI208" i="3"/>
  <c r="AAI209" i="3"/>
  <c r="AAI210" i="3"/>
  <c r="AAI211" i="3"/>
  <c r="AAI212" i="3"/>
  <c r="AAI213" i="3"/>
  <c r="AAI214" i="3"/>
  <c r="AAI215" i="3"/>
  <c r="AAI216" i="3"/>
  <c r="AAI217" i="3"/>
  <c r="AAI218" i="3"/>
  <c r="AAI219" i="3"/>
  <c r="AAI220" i="3"/>
  <c r="AAI221" i="3"/>
  <c r="AAI222" i="3"/>
  <c r="AAI223" i="3"/>
  <c r="AAI224" i="3"/>
  <c r="AAI225" i="3"/>
  <c r="AAI226" i="3"/>
  <c r="AAI227" i="3"/>
  <c r="AAI228" i="3"/>
  <c r="AAI229" i="3"/>
  <c r="AAI230" i="3"/>
  <c r="AAI231" i="3"/>
  <c r="AAI232" i="3"/>
  <c r="AAI233" i="3"/>
  <c r="AAI234" i="3"/>
  <c r="AAI235" i="3"/>
  <c r="AAI237" i="3"/>
  <c r="AAI238" i="3"/>
  <c r="AAI239" i="3"/>
  <c r="AAI240" i="3"/>
  <c r="AAI241" i="3"/>
  <c r="AAI242" i="3"/>
  <c r="AAI243" i="3"/>
  <c r="AAI244" i="3"/>
  <c r="AAI245" i="3"/>
  <c r="AAI246" i="3"/>
  <c r="AAI247" i="3"/>
  <c r="AAI248" i="3"/>
  <c r="AAI249" i="3"/>
  <c r="AAI250" i="3"/>
  <c r="AAI251" i="3"/>
  <c r="AAI252" i="3"/>
  <c r="AAL155" i="3"/>
  <c r="AAL154" i="3" s="1"/>
  <c r="AAL157" i="3"/>
  <c r="AAL158" i="3"/>
  <c r="AAL159" i="3"/>
  <c r="AAL161" i="3"/>
  <c r="AAL160" i="3" s="1"/>
  <c r="AAL163" i="3"/>
  <c r="AAL162" i="3" s="1"/>
  <c r="AAL165" i="3"/>
  <c r="AAL164" i="3" s="1"/>
  <c r="AAL167" i="3"/>
  <c r="AAL168" i="3"/>
  <c r="AAL169" i="3"/>
  <c r="AAL170" i="3"/>
  <c r="AAL172" i="3"/>
  <c r="AAL173" i="3"/>
  <c r="AAL174" i="3"/>
  <c r="AAL175" i="3"/>
  <c r="AAL176" i="3"/>
  <c r="AAL177" i="3"/>
  <c r="AAL179" i="3"/>
  <c r="AAL180" i="3"/>
  <c r="AAL181" i="3"/>
  <c r="AAL182" i="3"/>
  <c r="AAL183" i="3"/>
  <c r="AAL184" i="3"/>
  <c r="AAL186" i="3"/>
  <c r="AAL187" i="3"/>
  <c r="AAL188" i="3"/>
  <c r="AAL189" i="3"/>
  <c r="AAL190" i="3"/>
  <c r="AAL191" i="3"/>
  <c r="AAL192" i="3"/>
  <c r="AAL193" i="3"/>
  <c r="AAL195" i="3"/>
  <c r="AAL194" i="3" s="1"/>
  <c r="AAL197" i="3"/>
  <c r="AAL198" i="3"/>
  <c r="AAL199" i="3"/>
  <c r="AAL201" i="3"/>
  <c r="AAL202" i="3"/>
  <c r="AAL203" i="3"/>
  <c r="AAL204" i="3"/>
  <c r="AAL206" i="3"/>
  <c r="AAL207" i="3"/>
  <c r="AAL209" i="3"/>
  <c r="AAL210" i="3"/>
  <c r="AAL211" i="3"/>
  <c r="AAL212" i="3"/>
  <c r="AAL213" i="3"/>
  <c r="AAL214" i="3"/>
  <c r="AAL215" i="3"/>
  <c r="AAL216" i="3"/>
  <c r="AAL217" i="3"/>
  <c r="AAL218" i="3"/>
  <c r="AAL219" i="3"/>
  <c r="AAL220" i="3"/>
  <c r="AAL221" i="3"/>
  <c r="AAL222" i="3"/>
  <c r="AAL223" i="3"/>
  <c r="AAL224" i="3"/>
  <c r="AAL225" i="3"/>
  <c r="AAL226" i="3"/>
  <c r="AAL227" i="3"/>
  <c r="AAL228" i="3"/>
  <c r="AAL229" i="3"/>
  <c r="AAL230" i="3"/>
  <c r="AAL231" i="3"/>
  <c r="AAL232" i="3"/>
  <c r="AAL233" i="3"/>
  <c r="AAL234" i="3"/>
  <c r="AAL235" i="3"/>
  <c r="AAL237" i="3"/>
  <c r="AAL238" i="3"/>
  <c r="AAL239" i="3"/>
  <c r="AAL240" i="3"/>
  <c r="AAL241" i="3"/>
  <c r="AAL242" i="3"/>
  <c r="AAL243" i="3"/>
  <c r="AAL244" i="3"/>
  <c r="AAL245" i="3"/>
  <c r="AAL246" i="3"/>
  <c r="AAL247" i="3"/>
  <c r="AAL248" i="3"/>
  <c r="AAL249" i="3"/>
  <c r="AAL250" i="3"/>
  <c r="AAL251" i="3"/>
  <c r="AAL252" i="3"/>
  <c r="FO253" i="3" l="1"/>
  <c r="BQ253" i="3"/>
  <c r="EZ253" i="3"/>
  <c r="BN253" i="3"/>
  <c r="DG253" i="3"/>
  <c r="CC253" i="3"/>
  <c r="DV253" i="3"/>
  <c r="CR253" i="3"/>
  <c r="U261" i="3"/>
  <c r="CU261" i="3"/>
  <c r="BB261" i="3"/>
  <c r="FC261" i="3"/>
  <c r="DJ261" i="3"/>
  <c r="DY261" i="3"/>
  <c r="BB253" i="3"/>
  <c r="AY261" i="3"/>
  <c r="CF261" i="3"/>
  <c r="FO261" i="3"/>
  <c r="EZ261" i="3"/>
  <c r="DV261" i="3"/>
  <c r="DG261" i="3"/>
  <c r="CR261" i="3"/>
  <c r="CC261" i="3"/>
  <c r="FR261" i="3"/>
  <c r="FC253" i="3"/>
  <c r="DY253" i="3"/>
  <c r="DJ253" i="3"/>
  <c r="CU253" i="3"/>
  <c r="CF253" i="3"/>
  <c r="AM261" i="3"/>
  <c r="AY253" i="3"/>
  <c r="U253" i="3"/>
  <c r="U255" i="3" s="1"/>
  <c r="X261" i="3"/>
  <c r="AJ253" i="3"/>
  <c r="X253" i="3"/>
  <c r="X255" i="3" s="1"/>
  <c r="AAI200" i="3"/>
  <c r="AAI178" i="3"/>
  <c r="AAI171" i="3"/>
  <c r="AAL41" i="3"/>
  <c r="AAI60" i="3"/>
  <c r="AAI46" i="3"/>
  <c r="AAI37" i="3"/>
  <c r="AAL149" i="3"/>
  <c r="AAL70" i="3"/>
  <c r="AAI63" i="3"/>
  <c r="AAL205" i="3"/>
  <c r="AAL80" i="3"/>
  <c r="AAL63" i="3"/>
  <c r="AAL49" i="3"/>
  <c r="AAL236" i="3"/>
  <c r="AAL196" i="3"/>
  <c r="AAI236" i="3"/>
  <c r="AAI205" i="3"/>
  <c r="AAL30" i="3"/>
  <c r="AAI75" i="3"/>
  <c r="AAI66" i="3"/>
  <c r="AAI26" i="3"/>
  <c r="AAI11" i="3"/>
  <c r="AAL166" i="3"/>
  <c r="AAL156" i="3"/>
  <c r="AAI196" i="3"/>
  <c r="AAL141" i="3"/>
  <c r="AAL134" i="3"/>
  <c r="AAI149" i="3"/>
  <c r="AAI80" i="3"/>
  <c r="AAL60" i="3"/>
  <c r="AAL46" i="3"/>
  <c r="AAL37" i="3"/>
  <c r="AAI41" i="3"/>
  <c r="AAI185" i="3"/>
  <c r="AAI166" i="3"/>
  <c r="AAI156" i="3"/>
  <c r="AAI141" i="3"/>
  <c r="AAI134" i="3"/>
  <c r="AAI49" i="3"/>
  <c r="AAL200" i="3"/>
  <c r="AAL185" i="3"/>
  <c r="AAL178" i="3"/>
  <c r="AAL171" i="3"/>
  <c r="AAL75" i="3"/>
  <c r="AAL66" i="3"/>
  <c r="AAL26" i="3"/>
  <c r="AAL11" i="3"/>
  <c r="AAI70" i="3"/>
  <c r="AAI30" i="3"/>
  <c r="AAL253" i="3" l="1"/>
  <c r="AAI253" i="3"/>
  <c r="AAB205" i="3" l="1"/>
  <c r="AAA205" i="3"/>
  <c r="ZZ205" i="3"/>
  <c r="ZY205" i="3"/>
  <c r="ZX205" i="3"/>
  <c r="ZW205" i="3"/>
  <c r="ZV205" i="3"/>
  <c r="ZU205" i="3"/>
  <c r="ZT205" i="3"/>
  <c r="ZS205" i="3"/>
  <c r="ZR205" i="3"/>
  <c r="ZQ205" i="3"/>
  <c r="ZP205" i="3"/>
  <c r="ZO205" i="3"/>
  <c r="ZN205" i="3"/>
  <c r="ZG205" i="3"/>
  <c r="ZF205" i="3"/>
  <c r="YR205" i="3"/>
  <c r="YQ205" i="3"/>
  <c r="YD205" i="3"/>
  <c r="SY205" i="3"/>
  <c r="SV205" i="3"/>
  <c r="KW205" i="3"/>
  <c r="KT205" i="3"/>
  <c r="KH205" i="3"/>
  <c r="JD205" i="3"/>
  <c r="IO205" i="3"/>
  <c r="IL205" i="3"/>
  <c r="HK205" i="3"/>
  <c r="HH205" i="3"/>
  <c r="GG205" i="3"/>
  <c r="ES205" i="3"/>
  <c r="ER205" i="3"/>
  <c r="EQ205" i="3"/>
  <c r="EP205" i="3"/>
  <c r="EO205" i="3"/>
  <c r="EN205" i="3"/>
  <c r="EM205" i="3"/>
  <c r="EL205" i="3"/>
  <c r="EK205" i="3"/>
  <c r="EJ205" i="3"/>
  <c r="EI205" i="3"/>
  <c r="O218" i="3"/>
  <c r="Q218" i="3" s="1"/>
  <c r="Z218" i="3" s="1"/>
  <c r="AA218" i="3"/>
  <c r="AD218" i="3"/>
  <c r="AE218" i="3"/>
  <c r="AG218" i="3" s="1"/>
  <c r="AR218" i="3" s="1"/>
  <c r="AS218" i="3"/>
  <c r="BC218" i="3" s="1"/>
  <c r="AT218" i="3"/>
  <c r="AV218" i="3" s="1"/>
  <c r="BE218" i="3"/>
  <c r="BH218" i="3"/>
  <c r="BJ218" i="3" s="1"/>
  <c r="BS218" i="3" s="1"/>
  <c r="BI218" i="3"/>
  <c r="BK218" i="3" s="1"/>
  <c r="BW218" i="3"/>
  <c r="BY218" i="3" s="1"/>
  <c r="CH218" i="3" s="1"/>
  <c r="BX218" i="3"/>
  <c r="BZ218" i="3" s="1"/>
  <c r="CL218" i="3"/>
  <c r="CM218" i="3"/>
  <c r="CO218" i="3" s="1"/>
  <c r="CX218" i="3"/>
  <c r="DA218" i="3"/>
  <c r="DC218" i="3" s="1"/>
  <c r="DL218" i="3" s="1"/>
  <c r="DB218" i="3"/>
  <c r="DD218" i="3" s="1"/>
  <c r="DM218" i="3"/>
  <c r="DP218" i="3"/>
  <c r="DR218" i="3" s="1"/>
  <c r="DQ218" i="3"/>
  <c r="DS218" i="3" s="1"/>
  <c r="EB218" i="3"/>
  <c r="EE218" i="3"/>
  <c r="EG218" i="3" s="1"/>
  <c r="EF218" i="3"/>
  <c r="EH218" i="3" s="1"/>
  <c r="ET218" i="3"/>
  <c r="FD218" i="3" s="1"/>
  <c r="EU218" i="3"/>
  <c r="EW218" i="3" s="1"/>
  <c r="FI218" i="3"/>
  <c r="FK218" i="3" s="1"/>
  <c r="FU218" i="3"/>
  <c r="FX218" i="3"/>
  <c r="GH218" i="3" s="1"/>
  <c r="FY218" i="3"/>
  <c r="GA218" i="3" s="1"/>
  <c r="GL218" i="3" s="1"/>
  <c r="GM218" i="3"/>
  <c r="GO218" i="3" s="1"/>
  <c r="GX218" i="3" s="1"/>
  <c r="HB218" i="3"/>
  <c r="HC218" i="3"/>
  <c r="HE218" i="3" s="1"/>
  <c r="HQ218" i="3"/>
  <c r="HR218" i="3"/>
  <c r="HT218" i="3" s="1"/>
  <c r="IE218" i="3" s="1"/>
  <c r="IC218" i="3"/>
  <c r="IF218" i="3"/>
  <c r="IP218" i="3" s="1"/>
  <c r="IG218" i="3"/>
  <c r="II218" i="3" s="1"/>
  <c r="IU218" i="3"/>
  <c r="IW218" i="3" s="1"/>
  <c r="IV218" i="3"/>
  <c r="IX218" i="3" s="1"/>
  <c r="JG218" i="3"/>
  <c r="JJ218" i="3"/>
  <c r="JL218" i="3" s="1"/>
  <c r="JU218" i="3" s="1"/>
  <c r="JK218" i="3"/>
  <c r="JM218" i="3" s="1"/>
  <c r="JX218" i="3" s="1"/>
  <c r="JV218" i="3"/>
  <c r="JY218" i="3"/>
  <c r="KA218" i="3" s="1"/>
  <c r="KJ218" i="3" s="1"/>
  <c r="JZ218" i="3"/>
  <c r="KB218" i="3" s="1"/>
  <c r="KK218" i="3"/>
  <c r="KN218" i="3"/>
  <c r="KP218" i="3" s="1"/>
  <c r="KY218" i="3" s="1"/>
  <c r="KO218" i="3"/>
  <c r="KQ218" i="3" s="1"/>
  <c r="LC218" i="3"/>
  <c r="LE218" i="3" s="1"/>
  <c r="LN218" i="3" s="1"/>
  <c r="LD218" i="3"/>
  <c r="LF218" i="3" s="1"/>
  <c r="LO218" i="3"/>
  <c r="LR218" i="3"/>
  <c r="LT218" i="3" s="1"/>
  <c r="MC218" i="3" s="1"/>
  <c r="MG218" i="3"/>
  <c r="MI218" i="3" s="1"/>
  <c r="MS218" i="3"/>
  <c r="MV218" i="3"/>
  <c r="NH218" i="3"/>
  <c r="NK218" i="3"/>
  <c r="NM218" i="3" s="1"/>
  <c r="NV218" i="3" s="1"/>
  <c r="NW218" i="3"/>
  <c r="NZ218" i="3"/>
  <c r="OB218" i="3" s="1"/>
  <c r="OK218" i="3" s="1"/>
  <c r="OL218" i="3"/>
  <c r="OO218" i="3"/>
  <c r="OQ218" i="3" s="1"/>
  <c r="OZ218" i="3" s="1"/>
  <c r="PA218" i="3"/>
  <c r="PD218" i="3"/>
  <c r="PN218" i="3" s="1"/>
  <c r="PS218" i="3"/>
  <c r="PU218" i="3" s="1"/>
  <c r="QE218" i="3"/>
  <c r="QH218" i="3"/>
  <c r="QJ218" i="3" s="1"/>
  <c r="QS218" i="3" s="1"/>
  <c r="QT218" i="3"/>
  <c r="QW218" i="3"/>
  <c r="QY218" i="3" s="1"/>
  <c r="RH218" i="3" s="1"/>
  <c r="RI218" i="3"/>
  <c r="RL218" i="3"/>
  <c r="RN218" i="3" s="1"/>
  <c r="RW218" i="3" s="1"/>
  <c r="RX218" i="3"/>
  <c r="SA218" i="3"/>
  <c r="SC218" i="3" s="1"/>
  <c r="SL218" i="3" s="1"/>
  <c r="SM218" i="3"/>
  <c r="SP218" i="3"/>
  <c r="SR218" i="3" s="1"/>
  <c r="TA218" i="3" s="1"/>
  <c r="TE218" i="3"/>
  <c r="TG218" i="3" s="1"/>
  <c r="TQ218" i="3"/>
  <c r="TT218" i="3"/>
  <c r="TV218" i="3" s="1"/>
  <c r="UF218" i="3"/>
  <c r="UI218" i="3"/>
  <c r="UK218" i="3" s="1"/>
  <c r="UT218" i="3" s="1"/>
  <c r="UU218" i="3"/>
  <c r="UX218" i="3"/>
  <c r="UZ218" i="3" s="1"/>
  <c r="VI218" i="3" s="1"/>
  <c r="VM218" i="3"/>
  <c r="VO218" i="3" s="1"/>
  <c r="VX218" i="3" s="1"/>
  <c r="VY218" i="3"/>
  <c r="WB218" i="3"/>
  <c r="WD218" i="3" s="1"/>
  <c r="WM218" i="3" s="1"/>
  <c r="WN218" i="3"/>
  <c r="WQ218" i="3"/>
  <c r="WS218" i="3" s="1"/>
  <c r="XC218" i="3"/>
  <c r="XF218" i="3"/>
  <c r="XH218" i="3" s="1"/>
  <c r="XR218" i="3"/>
  <c r="XU218" i="3"/>
  <c r="XW218" i="3" s="1"/>
  <c r="YF218" i="3" s="1"/>
  <c r="XV218" i="3"/>
  <c r="XX218" i="3" s="1"/>
  <c r="YJ218" i="3"/>
  <c r="YK218" i="3"/>
  <c r="YM218" i="3" s="1"/>
  <c r="YV218" i="3"/>
  <c r="YY218" i="3"/>
  <c r="YZ218" i="3"/>
  <c r="ZB218" i="3" s="1"/>
  <c r="O219" i="3"/>
  <c r="Q219" i="3" s="1"/>
  <c r="Z219" i="3" s="1"/>
  <c r="AD219" i="3"/>
  <c r="AE219" i="3"/>
  <c r="AG219" i="3" s="1"/>
  <c r="AR219" i="3" s="1"/>
  <c r="AS219" i="3"/>
  <c r="AT219" i="3"/>
  <c r="AV219" i="3" s="1"/>
  <c r="BH219" i="3"/>
  <c r="BJ219" i="3" s="1"/>
  <c r="BS219" i="3" s="1"/>
  <c r="BI219" i="3"/>
  <c r="BK219" i="3" s="1"/>
  <c r="BW219" i="3"/>
  <c r="BY219" i="3" s="1"/>
  <c r="BX219" i="3"/>
  <c r="BZ219" i="3" s="1"/>
  <c r="CI219" i="3"/>
  <c r="CL219" i="3"/>
  <c r="CN219" i="3" s="1"/>
  <c r="CM219" i="3"/>
  <c r="CO219" i="3" s="1"/>
  <c r="CX219" i="3"/>
  <c r="DA219" i="3"/>
  <c r="DC219" i="3" s="1"/>
  <c r="DL219" i="3" s="1"/>
  <c r="DB219" i="3"/>
  <c r="DD219" i="3" s="1"/>
  <c r="DP219" i="3"/>
  <c r="DR219" i="3" s="1"/>
  <c r="EA219" i="3" s="1"/>
  <c r="DQ219" i="3"/>
  <c r="DS219" i="3" s="1"/>
  <c r="EB219" i="3"/>
  <c r="EE219" i="3"/>
  <c r="EG219" i="3" s="1"/>
  <c r="EF219" i="3"/>
  <c r="EH219" i="3" s="1"/>
  <c r="ET219" i="3"/>
  <c r="EV219" i="3" s="1"/>
  <c r="EU219" i="3"/>
  <c r="EW219" i="3" s="1"/>
  <c r="FF219" i="3"/>
  <c r="FI219" i="3"/>
  <c r="FK219" i="3" s="1"/>
  <c r="FT219" i="3" s="1"/>
  <c r="FU219" i="3"/>
  <c r="FX219" i="3"/>
  <c r="GH219" i="3" s="1"/>
  <c r="FY219" i="3"/>
  <c r="GA219" i="3" s="1"/>
  <c r="GL219" i="3" s="1"/>
  <c r="GM219" i="3"/>
  <c r="GO219" i="3" s="1"/>
  <c r="GX219" i="3" s="1"/>
  <c r="HB219" i="3"/>
  <c r="HD219" i="3" s="1"/>
  <c r="HC219" i="3"/>
  <c r="HE219" i="3" s="1"/>
  <c r="HN219" i="3"/>
  <c r="HQ219" i="3"/>
  <c r="HS219" i="3" s="1"/>
  <c r="HR219" i="3"/>
  <c r="HT219" i="3" s="1"/>
  <c r="IC219" i="3"/>
  <c r="IF219" i="3"/>
  <c r="IH219" i="3" s="1"/>
  <c r="IG219" i="3"/>
  <c r="II219" i="3" s="1"/>
  <c r="IR219" i="3"/>
  <c r="IU219" i="3"/>
  <c r="IW219" i="3" s="1"/>
  <c r="JF219" i="3" s="1"/>
  <c r="IV219" i="3"/>
  <c r="IX219" i="3" s="1"/>
  <c r="JG219" i="3"/>
  <c r="JJ219" i="3"/>
  <c r="JT219" i="3" s="1"/>
  <c r="JK219" i="3"/>
  <c r="JM219" i="3" s="1"/>
  <c r="JV219" i="3"/>
  <c r="JY219" i="3"/>
  <c r="KA219" i="3" s="1"/>
  <c r="KJ219" i="3" s="1"/>
  <c r="JZ219" i="3"/>
  <c r="KB219" i="3" s="1"/>
  <c r="KN219" i="3"/>
  <c r="KP219" i="3" s="1"/>
  <c r="KO219" i="3"/>
  <c r="KQ219" i="3" s="1"/>
  <c r="KZ219" i="3"/>
  <c r="LC219" i="3"/>
  <c r="LE219" i="3" s="1"/>
  <c r="LN219" i="3" s="1"/>
  <c r="LD219" i="3"/>
  <c r="LF219" i="3" s="1"/>
  <c r="LO219" i="3"/>
  <c r="LR219" i="3"/>
  <c r="LT219" i="3" s="1"/>
  <c r="MC219" i="3" s="1"/>
  <c r="MG219" i="3"/>
  <c r="MI219" i="3" s="1"/>
  <c r="MR219" i="3" s="1"/>
  <c r="MS219" i="3"/>
  <c r="MV219" i="3"/>
  <c r="MX219" i="3" s="1"/>
  <c r="NG219" i="3" s="1"/>
  <c r="NH219" i="3"/>
  <c r="NK219" i="3"/>
  <c r="NM219" i="3" s="1"/>
  <c r="NV219" i="3" s="1"/>
  <c r="NW219" i="3"/>
  <c r="NZ219" i="3"/>
  <c r="OB219" i="3" s="1"/>
  <c r="OL219" i="3"/>
  <c r="OO219" i="3"/>
  <c r="OQ219" i="3" s="1"/>
  <c r="PA219" i="3"/>
  <c r="PD219" i="3"/>
  <c r="PP219" i="3"/>
  <c r="PS219" i="3"/>
  <c r="QE219" i="3"/>
  <c r="QH219" i="3"/>
  <c r="QJ219" i="3" s="1"/>
  <c r="QS219" i="3" s="1"/>
  <c r="QW219" i="3"/>
  <c r="QY219" i="3" s="1"/>
  <c r="RH219" i="3" s="1"/>
  <c r="RI219" i="3"/>
  <c r="RL219" i="3"/>
  <c r="RN219" i="3" s="1"/>
  <c r="RX219" i="3"/>
  <c r="SA219" i="3"/>
  <c r="SC219" i="3" s="1"/>
  <c r="SM219" i="3"/>
  <c r="SP219" i="3"/>
  <c r="TB219" i="3"/>
  <c r="TE219" i="3"/>
  <c r="TG219" i="3" s="1"/>
  <c r="TP219" i="3" s="1"/>
  <c r="TT219" i="3"/>
  <c r="TV219" i="3" s="1"/>
  <c r="UE219" i="3" s="1"/>
  <c r="UI219" i="3"/>
  <c r="UK219" i="3" s="1"/>
  <c r="UT219" i="3" s="1"/>
  <c r="UU219" i="3"/>
  <c r="UX219" i="3"/>
  <c r="UZ219" i="3" s="1"/>
  <c r="VI219" i="3" s="1"/>
  <c r="VJ219" i="3"/>
  <c r="VM219" i="3"/>
  <c r="VW219" i="3" s="1"/>
  <c r="VY219" i="3"/>
  <c r="WB219" i="3"/>
  <c r="WD219" i="3" s="1"/>
  <c r="WN219" i="3"/>
  <c r="WQ219" i="3"/>
  <c r="WS219" i="3" s="1"/>
  <c r="XC219" i="3"/>
  <c r="XF219" i="3"/>
  <c r="XH219" i="3" s="1"/>
  <c r="XQ219" i="3" s="1"/>
  <c r="XU219" i="3"/>
  <c r="XW219" i="3" s="1"/>
  <c r="YF219" i="3" s="1"/>
  <c r="XV219" i="3"/>
  <c r="XX219" i="3" s="1"/>
  <c r="YG219" i="3"/>
  <c r="YJ219" i="3"/>
  <c r="YL219" i="3" s="1"/>
  <c r="YU219" i="3" s="1"/>
  <c r="YK219" i="3"/>
  <c r="YM219" i="3" s="1"/>
  <c r="YV219" i="3"/>
  <c r="YY219" i="3"/>
  <c r="ZA219" i="3" s="1"/>
  <c r="ZJ219" i="3" s="1"/>
  <c r="YZ219" i="3"/>
  <c r="ZB219" i="3" s="1"/>
  <c r="ZK219" i="3"/>
  <c r="O220" i="3"/>
  <c r="Y220" i="3" s="1"/>
  <c r="AD220" i="3"/>
  <c r="AE220" i="3"/>
  <c r="AG220" i="3" s="1"/>
  <c r="AR220" i="3" s="1"/>
  <c r="AS220" i="3"/>
  <c r="BC220" i="3" s="1"/>
  <c r="AT220" i="3"/>
  <c r="AV220" i="3" s="1"/>
  <c r="BE220" i="3"/>
  <c r="BH220" i="3"/>
  <c r="BJ220" i="3" s="1"/>
  <c r="BS220" i="3" s="1"/>
  <c r="BI220" i="3"/>
  <c r="BK220" i="3" s="1"/>
  <c r="BT220" i="3"/>
  <c r="BW220" i="3"/>
  <c r="BY220" i="3" s="1"/>
  <c r="BX220" i="3"/>
  <c r="BZ220" i="3" s="1"/>
  <c r="CI220" i="3"/>
  <c r="CL220" i="3"/>
  <c r="CN220" i="3" s="1"/>
  <c r="CW220" i="3" s="1"/>
  <c r="CM220" i="3"/>
  <c r="CO220" i="3" s="1"/>
  <c r="CX220" i="3"/>
  <c r="DA220" i="3"/>
  <c r="DC220" i="3" s="1"/>
  <c r="DL220" i="3" s="1"/>
  <c r="DB220" i="3"/>
  <c r="DD220" i="3" s="1"/>
  <c r="DP220" i="3"/>
  <c r="DR220" i="3" s="1"/>
  <c r="EA220" i="3" s="1"/>
  <c r="DQ220" i="3"/>
  <c r="DS220" i="3" s="1"/>
  <c r="EB220" i="3"/>
  <c r="EE220" i="3"/>
  <c r="EG220" i="3" s="1"/>
  <c r="EF220" i="3"/>
  <c r="EH220" i="3" s="1"/>
  <c r="ET220" i="3"/>
  <c r="EV220" i="3" s="1"/>
  <c r="FE220" i="3" s="1"/>
  <c r="EU220" i="3"/>
  <c r="EW220" i="3" s="1"/>
  <c r="FF220" i="3"/>
  <c r="FI220" i="3"/>
  <c r="FK220" i="3" s="1"/>
  <c r="FT220" i="3" s="1"/>
  <c r="FU220" i="3"/>
  <c r="FX220" i="3"/>
  <c r="GH220" i="3" s="1"/>
  <c r="FY220" i="3"/>
  <c r="GA220" i="3" s="1"/>
  <c r="GL220" i="3" s="1"/>
  <c r="GM220" i="3"/>
  <c r="GO220" i="3" s="1"/>
  <c r="GX220" i="3" s="1"/>
  <c r="GY220" i="3"/>
  <c r="HB220" i="3"/>
  <c r="HD220" i="3" s="1"/>
  <c r="HC220" i="3"/>
  <c r="HE220" i="3" s="1"/>
  <c r="HN220" i="3"/>
  <c r="HQ220" i="3"/>
  <c r="HS220" i="3" s="1"/>
  <c r="IB220" i="3" s="1"/>
  <c r="HR220" i="3"/>
  <c r="HT220" i="3" s="1"/>
  <c r="IC220" i="3"/>
  <c r="IF220" i="3"/>
  <c r="IP220" i="3" s="1"/>
  <c r="IG220" i="3"/>
  <c r="II220" i="3" s="1"/>
  <c r="IR220" i="3"/>
  <c r="IU220" i="3"/>
  <c r="IW220" i="3" s="1"/>
  <c r="JF220" i="3" s="1"/>
  <c r="IV220" i="3"/>
  <c r="IX220" i="3" s="1"/>
  <c r="JG220" i="3"/>
  <c r="JJ220" i="3"/>
  <c r="JT220" i="3" s="1"/>
  <c r="JK220" i="3"/>
  <c r="JM220" i="3" s="1"/>
  <c r="JV220" i="3"/>
  <c r="JY220" i="3"/>
  <c r="KA220" i="3" s="1"/>
  <c r="KJ220" i="3" s="1"/>
  <c r="JZ220" i="3"/>
  <c r="KB220" i="3" s="1"/>
  <c r="KK220" i="3"/>
  <c r="KN220" i="3"/>
  <c r="KP220" i="3" s="1"/>
  <c r="KO220" i="3"/>
  <c r="KQ220" i="3" s="1"/>
  <c r="KZ220" i="3"/>
  <c r="LC220" i="3"/>
  <c r="LM220" i="3" s="1"/>
  <c r="LD220" i="3"/>
  <c r="LF220" i="3" s="1"/>
  <c r="LO220" i="3"/>
  <c r="LR220" i="3"/>
  <c r="LT220" i="3" s="1"/>
  <c r="MC220" i="3" s="1"/>
  <c r="MG220" i="3"/>
  <c r="MI220" i="3" s="1"/>
  <c r="MR220" i="3" s="1"/>
  <c r="MS220" i="3"/>
  <c r="MV220" i="3"/>
  <c r="MX220" i="3" s="1"/>
  <c r="NH220" i="3"/>
  <c r="NK220" i="3"/>
  <c r="NM220" i="3" s="1"/>
  <c r="NV220" i="3" s="1"/>
  <c r="NZ220" i="3"/>
  <c r="OB220" i="3" s="1"/>
  <c r="OL220" i="3"/>
  <c r="OO220" i="3"/>
  <c r="OQ220" i="3" s="1"/>
  <c r="OZ220" i="3" s="1"/>
  <c r="PA220" i="3"/>
  <c r="PD220" i="3"/>
  <c r="PF220" i="3" s="1"/>
  <c r="PO220" i="3" s="1"/>
  <c r="PS220" i="3"/>
  <c r="PU220" i="3" s="1"/>
  <c r="QD220" i="3" s="1"/>
  <c r="QE220" i="3"/>
  <c r="QH220" i="3"/>
  <c r="QR220" i="3" s="1"/>
  <c r="QT220" i="3"/>
  <c r="QW220" i="3"/>
  <c r="QY220" i="3" s="1"/>
  <c r="RH220" i="3" s="1"/>
  <c r="RI220" i="3"/>
  <c r="RL220" i="3"/>
  <c r="RN220" i="3" s="1"/>
  <c r="RX220" i="3"/>
  <c r="SA220" i="3"/>
  <c r="SC220" i="3" s="1"/>
  <c r="SL220" i="3" s="1"/>
  <c r="SM220" i="3"/>
  <c r="SP220" i="3"/>
  <c r="SR220" i="3" s="1"/>
  <c r="TA220" i="3" s="1"/>
  <c r="TB220" i="3"/>
  <c r="TE220" i="3"/>
  <c r="TG220" i="3" s="1"/>
  <c r="TP220" i="3" s="1"/>
  <c r="TQ220" i="3"/>
  <c r="TT220" i="3"/>
  <c r="UD220" i="3" s="1"/>
  <c r="UF220" i="3"/>
  <c r="UI220" i="3"/>
  <c r="UK220" i="3" s="1"/>
  <c r="UT220" i="3" s="1"/>
  <c r="UX220" i="3"/>
  <c r="VJ220" i="3"/>
  <c r="VM220" i="3"/>
  <c r="VO220" i="3" s="1"/>
  <c r="VX220" i="3" s="1"/>
  <c r="VY220" i="3"/>
  <c r="WB220" i="3"/>
  <c r="WL220" i="3" s="1"/>
  <c r="WN220" i="3"/>
  <c r="WQ220" i="3"/>
  <c r="WS220" i="3" s="1"/>
  <c r="XC220" i="3"/>
  <c r="XF220" i="3"/>
  <c r="XP220" i="3" s="1"/>
  <c r="XR220" i="3"/>
  <c r="XU220" i="3"/>
  <c r="XV220" i="3"/>
  <c r="XX220" i="3" s="1"/>
  <c r="YG220" i="3"/>
  <c r="YJ220" i="3"/>
  <c r="YL220" i="3" s="1"/>
  <c r="YU220" i="3" s="1"/>
  <c r="YK220" i="3"/>
  <c r="YM220" i="3" s="1"/>
  <c r="YV220" i="3"/>
  <c r="YY220" i="3"/>
  <c r="ZA220" i="3" s="1"/>
  <c r="ZJ220" i="3" s="1"/>
  <c r="YZ220" i="3"/>
  <c r="ZB220" i="3" s="1"/>
  <c r="O221" i="3"/>
  <c r="AA221" i="3"/>
  <c r="AD221" i="3"/>
  <c r="AN221" i="3" s="1"/>
  <c r="AE221" i="3"/>
  <c r="AG221" i="3" s="1"/>
  <c r="AR221" i="3" s="1"/>
  <c r="AS221" i="3"/>
  <c r="AU221" i="3" s="1"/>
  <c r="BD221" i="3" s="1"/>
  <c r="AT221" i="3"/>
  <c r="AV221" i="3" s="1"/>
  <c r="BH221" i="3"/>
  <c r="BR221" i="3" s="1"/>
  <c r="BI221" i="3"/>
  <c r="BK221" i="3" s="1"/>
  <c r="BT221" i="3"/>
  <c r="BW221" i="3"/>
  <c r="BX221" i="3"/>
  <c r="BZ221" i="3" s="1"/>
  <c r="CI221" i="3"/>
  <c r="CL221" i="3"/>
  <c r="CN221" i="3" s="1"/>
  <c r="CM221" i="3"/>
  <c r="CO221" i="3" s="1"/>
  <c r="CX221" i="3"/>
  <c r="DA221" i="3"/>
  <c r="DB221" i="3"/>
  <c r="DD221" i="3" s="1"/>
  <c r="DM221" i="3"/>
  <c r="DP221" i="3"/>
  <c r="DR221" i="3" s="1"/>
  <c r="EA221" i="3" s="1"/>
  <c r="DQ221" i="3"/>
  <c r="DS221" i="3" s="1"/>
  <c r="EB221" i="3"/>
  <c r="EE221" i="3"/>
  <c r="EG221" i="3" s="1"/>
  <c r="EF221" i="3"/>
  <c r="EH221" i="3" s="1"/>
  <c r="ET221" i="3"/>
  <c r="EU221" i="3"/>
  <c r="EW221" i="3" s="1"/>
  <c r="FF221" i="3"/>
  <c r="FI221" i="3"/>
  <c r="FK221" i="3" s="1"/>
  <c r="FT221" i="3" s="1"/>
  <c r="FX221" i="3"/>
  <c r="FY221" i="3"/>
  <c r="GA221" i="3" s="1"/>
  <c r="GL221" i="3" s="1"/>
  <c r="GM221" i="3"/>
  <c r="GO221" i="3" s="1"/>
  <c r="GX221" i="3" s="1"/>
  <c r="GY221" i="3"/>
  <c r="HB221" i="3"/>
  <c r="HL221" i="3" s="1"/>
  <c r="HC221" i="3"/>
  <c r="HE221" i="3" s="1"/>
  <c r="HQ221" i="3"/>
  <c r="HS221" i="3" s="1"/>
  <c r="IB221" i="3" s="1"/>
  <c r="HR221" i="3"/>
  <c r="HT221" i="3" s="1"/>
  <c r="IF221" i="3"/>
  <c r="IG221" i="3"/>
  <c r="II221" i="3" s="1"/>
  <c r="IR221" i="3"/>
  <c r="IU221" i="3"/>
  <c r="IW221" i="3" s="1"/>
  <c r="JF221" i="3" s="1"/>
  <c r="IV221" i="3"/>
  <c r="IX221" i="3" s="1"/>
  <c r="JJ221" i="3"/>
  <c r="JL221" i="3" s="1"/>
  <c r="JU221" i="3" s="1"/>
  <c r="JK221" i="3"/>
  <c r="JM221" i="3" s="1"/>
  <c r="JY221" i="3"/>
  <c r="KA221" i="3" s="1"/>
  <c r="KJ221" i="3" s="1"/>
  <c r="JZ221" i="3"/>
  <c r="KB221" i="3" s="1"/>
  <c r="KK221" i="3"/>
  <c r="KN221" i="3"/>
  <c r="KP221" i="3" s="1"/>
  <c r="KY221" i="3" s="1"/>
  <c r="KO221" i="3"/>
  <c r="KQ221" i="3" s="1"/>
  <c r="LC221" i="3"/>
  <c r="LE221" i="3" s="1"/>
  <c r="LN221" i="3" s="1"/>
  <c r="LD221" i="3"/>
  <c r="LF221" i="3" s="1"/>
  <c r="LR221" i="3"/>
  <c r="MB221" i="3" s="1"/>
  <c r="MD221" i="3"/>
  <c r="MG221" i="3"/>
  <c r="MI221" i="3" s="1"/>
  <c r="MR221" i="3" s="1"/>
  <c r="MV221" i="3"/>
  <c r="MX221" i="3" s="1"/>
  <c r="NG221" i="3" s="1"/>
  <c r="NK221" i="3"/>
  <c r="NM221" i="3" s="1"/>
  <c r="NV221" i="3" s="1"/>
  <c r="NZ221" i="3"/>
  <c r="OB221" i="3" s="1"/>
  <c r="OK221" i="3" s="1"/>
  <c r="OO221" i="3"/>
  <c r="OQ221" i="3" s="1"/>
  <c r="OZ221" i="3" s="1"/>
  <c r="PD221" i="3"/>
  <c r="PN221" i="3" s="1"/>
  <c r="PP221" i="3"/>
  <c r="PS221" i="3"/>
  <c r="PU221" i="3" s="1"/>
  <c r="QD221" i="3" s="1"/>
  <c r="QH221" i="3"/>
  <c r="QJ221" i="3" s="1"/>
  <c r="QS221" i="3" s="1"/>
  <c r="QW221" i="3"/>
  <c r="QY221" i="3" s="1"/>
  <c r="RH221" i="3" s="1"/>
  <c r="RI221" i="3"/>
  <c r="RL221" i="3"/>
  <c r="RV221" i="3" s="1"/>
  <c r="SA221" i="3"/>
  <c r="SC221" i="3" s="1"/>
  <c r="SL221" i="3" s="1"/>
  <c r="SP221" i="3"/>
  <c r="SR221" i="3" s="1"/>
  <c r="TB221" i="3"/>
  <c r="TE221" i="3"/>
  <c r="TG221" i="3" s="1"/>
  <c r="TP221" i="3" s="1"/>
  <c r="TT221" i="3"/>
  <c r="TV221" i="3" s="1"/>
  <c r="UE221" i="3" s="1"/>
  <c r="UI221" i="3"/>
  <c r="UK221" i="3" s="1"/>
  <c r="UT221" i="3" s="1"/>
  <c r="UU221" i="3"/>
  <c r="UX221" i="3"/>
  <c r="VH221" i="3" s="1"/>
  <c r="VM221" i="3"/>
  <c r="VO221" i="3" s="1"/>
  <c r="VX221" i="3" s="1"/>
  <c r="WB221" i="3"/>
  <c r="WD221" i="3" s="1"/>
  <c r="WN221" i="3"/>
  <c r="WQ221" i="3"/>
  <c r="WS221" i="3" s="1"/>
  <c r="XB221" i="3" s="1"/>
  <c r="XF221" i="3"/>
  <c r="XH221" i="3" s="1"/>
  <c r="XQ221" i="3" s="1"/>
  <c r="XU221" i="3"/>
  <c r="XV221" i="3"/>
  <c r="XX221" i="3" s="1"/>
  <c r="YJ221" i="3"/>
  <c r="YL221" i="3" s="1"/>
  <c r="YU221" i="3" s="1"/>
  <c r="YK221" i="3"/>
  <c r="YM221" i="3" s="1"/>
  <c r="YV221" i="3"/>
  <c r="YY221" i="3"/>
  <c r="YZ221" i="3"/>
  <c r="ZB221" i="3" s="1"/>
  <c r="O222" i="3"/>
  <c r="Q222" i="3" s="1"/>
  <c r="Z222" i="3" s="1"/>
  <c r="AA222" i="3"/>
  <c r="AD222" i="3"/>
  <c r="AN222" i="3" s="1"/>
  <c r="AE222" i="3"/>
  <c r="AG222" i="3" s="1"/>
  <c r="AR222" i="3" s="1"/>
  <c r="AS222" i="3"/>
  <c r="AT222" i="3"/>
  <c r="AV222" i="3" s="1"/>
  <c r="BE222" i="3"/>
  <c r="BH222" i="3"/>
  <c r="BJ222" i="3" s="1"/>
  <c r="BI222" i="3"/>
  <c r="BK222" i="3" s="1"/>
  <c r="BT222" i="3"/>
  <c r="BW222" i="3"/>
  <c r="BY222" i="3" s="1"/>
  <c r="CH222" i="3" s="1"/>
  <c r="BX222" i="3"/>
  <c r="BZ222" i="3" s="1"/>
  <c r="CI222" i="3"/>
  <c r="CL222" i="3"/>
  <c r="CN222" i="3" s="1"/>
  <c r="CW222" i="3" s="1"/>
  <c r="CM222" i="3"/>
  <c r="CO222" i="3" s="1"/>
  <c r="DA222" i="3"/>
  <c r="DC222" i="3" s="1"/>
  <c r="DL222" i="3" s="1"/>
  <c r="DB222" i="3"/>
  <c r="DD222" i="3" s="1"/>
  <c r="DM222" i="3"/>
  <c r="DP222" i="3"/>
  <c r="DR222" i="3" s="1"/>
  <c r="EA222" i="3" s="1"/>
  <c r="DQ222" i="3"/>
  <c r="DS222" i="3" s="1"/>
  <c r="EB222" i="3"/>
  <c r="EE222" i="3"/>
  <c r="EG222" i="3" s="1"/>
  <c r="EF222" i="3"/>
  <c r="EH222" i="3" s="1"/>
  <c r="ET222" i="3"/>
  <c r="EV222" i="3" s="1"/>
  <c r="FE222" i="3" s="1"/>
  <c r="EU222" i="3"/>
  <c r="EW222" i="3" s="1"/>
  <c r="FF222" i="3"/>
  <c r="FI222" i="3"/>
  <c r="FK222" i="3" s="1"/>
  <c r="FT222" i="3" s="1"/>
  <c r="FU222" i="3"/>
  <c r="FX222" i="3"/>
  <c r="FY222" i="3"/>
  <c r="GA222" i="3" s="1"/>
  <c r="GL222" i="3" s="1"/>
  <c r="GM222" i="3"/>
  <c r="GW222" i="3" s="1"/>
  <c r="GY222" i="3"/>
  <c r="HB222" i="3"/>
  <c r="HD222" i="3" s="1"/>
  <c r="HM222" i="3" s="1"/>
  <c r="HC222" i="3"/>
  <c r="HE222" i="3" s="1"/>
  <c r="HN222" i="3"/>
  <c r="HQ222" i="3"/>
  <c r="HS222" i="3" s="1"/>
  <c r="HR222" i="3"/>
  <c r="HT222" i="3" s="1"/>
  <c r="IC222" i="3"/>
  <c r="IF222" i="3"/>
  <c r="IH222" i="3" s="1"/>
  <c r="IQ222" i="3" s="1"/>
  <c r="IG222" i="3"/>
  <c r="II222" i="3" s="1"/>
  <c r="IR222" i="3"/>
  <c r="IU222" i="3"/>
  <c r="IW222" i="3" s="1"/>
  <c r="JF222" i="3" s="1"/>
  <c r="IV222" i="3"/>
  <c r="IX222" i="3" s="1"/>
  <c r="JG222" i="3"/>
  <c r="JJ222" i="3"/>
  <c r="JL222" i="3" s="1"/>
  <c r="JU222" i="3" s="1"/>
  <c r="JK222" i="3"/>
  <c r="JM222" i="3" s="1"/>
  <c r="JV222" i="3"/>
  <c r="JY222" i="3"/>
  <c r="KA222" i="3" s="1"/>
  <c r="JZ222" i="3"/>
  <c r="KB222" i="3" s="1"/>
  <c r="KK222" i="3"/>
  <c r="KN222" i="3"/>
  <c r="KP222" i="3" s="1"/>
  <c r="KY222" i="3" s="1"/>
  <c r="KO222" i="3"/>
  <c r="KQ222" i="3" s="1"/>
  <c r="KZ222" i="3"/>
  <c r="LC222" i="3"/>
  <c r="LD222" i="3"/>
  <c r="LF222" i="3" s="1"/>
  <c r="LO222" i="3"/>
  <c r="LR222" i="3"/>
  <c r="LT222" i="3" s="1"/>
  <c r="MC222" i="3" s="1"/>
  <c r="MD222" i="3"/>
  <c r="MG222" i="3"/>
  <c r="MI222" i="3" s="1"/>
  <c r="MR222" i="3" s="1"/>
  <c r="MS222" i="3"/>
  <c r="MV222" i="3"/>
  <c r="MX222" i="3" s="1"/>
  <c r="NG222" i="3" s="1"/>
  <c r="NK222" i="3"/>
  <c r="NM222" i="3" s="1"/>
  <c r="NV222" i="3" s="1"/>
  <c r="NW222" i="3"/>
  <c r="NZ222" i="3"/>
  <c r="OB222" i="3" s="1"/>
  <c r="OK222" i="3" s="1"/>
  <c r="OL222" i="3"/>
  <c r="OO222" i="3"/>
  <c r="PA222" i="3"/>
  <c r="PD222" i="3"/>
  <c r="PF222" i="3" s="1"/>
  <c r="PO222" i="3" s="1"/>
  <c r="PP222" i="3"/>
  <c r="PS222" i="3"/>
  <c r="PU222" i="3" s="1"/>
  <c r="QD222" i="3" s="1"/>
  <c r="QE222" i="3"/>
  <c r="QH222" i="3"/>
  <c r="QJ222" i="3" s="1"/>
  <c r="QS222" i="3" s="1"/>
  <c r="QT222" i="3"/>
  <c r="QW222" i="3"/>
  <c r="RG222" i="3" s="1"/>
  <c r="RI222" i="3"/>
  <c r="RL222" i="3"/>
  <c r="RX222" i="3"/>
  <c r="SA222" i="3"/>
  <c r="SM222" i="3"/>
  <c r="SP222" i="3"/>
  <c r="SR222" i="3" s="1"/>
  <c r="TA222" i="3" s="1"/>
  <c r="TE222" i="3"/>
  <c r="TG222" i="3" s="1"/>
  <c r="TP222" i="3" s="1"/>
  <c r="TQ222" i="3"/>
  <c r="TT222" i="3"/>
  <c r="UF222" i="3"/>
  <c r="UI222" i="3"/>
  <c r="US222" i="3" s="1"/>
  <c r="UU222" i="3"/>
  <c r="UX222" i="3"/>
  <c r="VH222" i="3" s="1"/>
  <c r="VJ222" i="3"/>
  <c r="VM222" i="3"/>
  <c r="VY222" i="3"/>
  <c r="WB222" i="3"/>
  <c r="WD222" i="3" s="1"/>
  <c r="WM222" i="3" s="1"/>
  <c r="WN222" i="3"/>
  <c r="WQ222" i="3"/>
  <c r="WS222" i="3" s="1"/>
  <c r="XB222" i="3" s="1"/>
  <c r="XF222" i="3"/>
  <c r="XH222" i="3" s="1"/>
  <c r="XQ222" i="3" s="1"/>
  <c r="XR222" i="3"/>
  <c r="XU222" i="3"/>
  <c r="XW222" i="3" s="1"/>
  <c r="YF222" i="3" s="1"/>
  <c r="XV222" i="3"/>
  <c r="XX222" i="3" s="1"/>
  <c r="YG222" i="3"/>
  <c r="YJ222" i="3"/>
  <c r="YL222" i="3" s="1"/>
  <c r="YU222" i="3" s="1"/>
  <c r="YK222" i="3"/>
  <c r="YM222" i="3" s="1"/>
  <c r="YV222" i="3"/>
  <c r="YY222" i="3"/>
  <c r="ZI222" i="3" s="1"/>
  <c r="YZ222" i="3"/>
  <c r="ZB222" i="3" s="1"/>
  <c r="ZK222" i="3"/>
  <c r="O223" i="3"/>
  <c r="Q223" i="3" s="1"/>
  <c r="Z223" i="3" s="1"/>
  <c r="AA223" i="3"/>
  <c r="AD223" i="3"/>
  <c r="AE223" i="3"/>
  <c r="AG223" i="3" s="1"/>
  <c r="AR223" i="3" s="1"/>
  <c r="AS223" i="3"/>
  <c r="AU223" i="3" s="1"/>
  <c r="AT223" i="3"/>
  <c r="AV223" i="3" s="1"/>
  <c r="BE223" i="3"/>
  <c r="BH223" i="3"/>
  <c r="BJ223" i="3" s="1"/>
  <c r="BS223" i="3" s="1"/>
  <c r="BI223" i="3"/>
  <c r="BK223" i="3" s="1"/>
  <c r="BT223" i="3"/>
  <c r="BW223" i="3"/>
  <c r="CG223" i="3" s="1"/>
  <c r="BX223" i="3"/>
  <c r="BZ223" i="3" s="1"/>
  <c r="CI223" i="3"/>
  <c r="CL223" i="3"/>
  <c r="CN223" i="3" s="1"/>
  <c r="CW223" i="3" s="1"/>
  <c r="CM223" i="3"/>
  <c r="CO223" i="3" s="1"/>
  <c r="CZ223" i="3" s="1"/>
  <c r="CX223" i="3"/>
  <c r="DA223" i="3"/>
  <c r="DK223" i="3" s="1"/>
  <c r="DB223" i="3"/>
  <c r="DD223" i="3" s="1"/>
  <c r="DM223" i="3"/>
  <c r="DP223" i="3"/>
  <c r="DR223" i="3" s="1"/>
  <c r="EA223" i="3" s="1"/>
  <c r="DQ223" i="3"/>
  <c r="DS223" i="3" s="1"/>
  <c r="EE223" i="3"/>
  <c r="EG223" i="3" s="1"/>
  <c r="EF223" i="3"/>
  <c r="EH223" i="3" s="1"/>
  <c r="ET223" i="3"/>
  <c r="FD223" i="3" s="1"/>
  <c r="EU223" i="3"/>
  <c r="EW223" i="3" s="1"/>
  <c r="FF223" i="3"/>
  <c r="FI223" i="3"/>
  <c r="FK223" i="3" s="1"/>
  <c r="FT223" i="3" s="1"/>
  <c r="FU223" i="3"/>
  <c r="FX223" i="3"/>
  <c r="FY223" i="3"/>
  <c r="GA223" i="3" s="1"/>
  <c r="GL223" i="3" s="1"/>
  <c r="GM223" i="3"/>
  <c r="GO223" i="3" s="1"/>
  <c r="GX223" i="3" s="1"/>
  <c r="HB223" i="3"/>
  <c r="HL223" i="3" s="1"/>
  <c r="HC223" i="3"/>
  <c r="HE223" i="3" s="1"/>
  <c r="HP223" i="3" s="1"/>
  <c r="HQ223" i="3"/>
  <c r="HS223" i="3" s="1"/>
  <c r="IB223" i="3" s="1"/>
  <c r="HR223" i="3"/>
  <c r="HT223" i="3" s="1"/>
  <c r="IC223" i="3"/>
  <c r="IF223" i="3"/>
  <c r="IP223" i="3" s="1"/>
  <c r="IG223" i="3"/>
  <c r="II223" i="3" s="1"/>
  <c r="IR223" i="3"/>
  <c r="IU223" i="3"/>
  <c r="IW223" i="3" s="1"/>
  <c r="JF223" i="3" s="1"/>
  <c r="IV223" i="3"/>
  <c r="IX223" i="3" s="1"/>
  <c r="JG223" i="3"/>
  <c r="JJ223" i="3"/>
  <c r="JL223" i="3" s="1"/>
  <c r="JK223" i="3"/>
  <c r="JM223" i="3" s="1"/>
  <c r="JV223" i="3"/>
  <c r="JY223" i="3"/>
  <c r="KA223" i="3" s="1"/>
  <c r="KJ223" i="3" s="1"/>
  <c r="JZ223" i="3"/>
  <c r="KB223" i="3" s="1"/>
  <c r="KN223" i="3"/>
  <c r="KX223" i="3" s="1"/>
  <c r="KO223" i="3"/>
  <c r="KQ223" i="3" s="1"/>
  <c r="KZ223" i="3"/>
  <c r="LC223" i="3"/>
  <c r="LE223" i="3" s="1"/>
  <c r="LN223" i="3" s="1"/>
  <c r="LD223" i="3"/>
  <c r="LF223" i="3" s="1"/>
  <c r="LO223" i="3"/>
  <c r="LR223" i="3"/>
  <c r="LT223" i="3" s="1"/>
  <c r="MC223" i="3" s="1"/>
  <c r="MD223" i="3"/>
  <c r="MG223" i="3"/>
  <c r="MI223" i="3" s="1"/>
  <c r="MR223" i="3" s="1"/>
  <c r="MS223" i="3"/>
  <c r="MV223" i="3"/>
  <c r="MX223" i="3" s="1"/>
  <c r="NH223" i="3"/>
  <c r="NK223" i="3"/>
  <c r="NM223" i="3" s="1"/>
  <c r="NV223" i="3" s="1"/>
  <c r="NZ223" i="3"/>
  <c r="OB223" i="3" s="1"/>
  <c r="OK223" i="3" s="1"/>
  <c r="OO223" i="3"/>
  <c r="OQ223" i="3" s="1"/>
  <c r="OZ223" i="3" s="1"/>
  <c r="PA223" i="3"/>
  <c r="PD223" i="3"/>
  <c r="PN223" i="3" s="1"/>
  <c r="PP223" i="3"/>
  <c r="PS223" i="3"/>
  <c r="PU223" i="3" s="1"/>
  <c r="QD223" i="3" s="1"/>
  <c r="QE223" i="3"/>
  <c r="QH223" i="3"/>
  <c r="QJ223" i="3" s="1"/>
  <c r="QT223" i="3"/>
  <c r="QW223" i="3"/>
  <c r="QY223" i="3" s="1"/>
  <c r="RH223" i="3" s="1"/>
  <c r="RI223" i="3"/>
  <c r="RL223" i="3"/>
  <c r="RV223" i="3" s="1"/>
  <c r="RX223" i="3"/>
  <c r="SA223" i="3"/>
  <c r="SM223" i="3"/>
  <c r="SP223" i="3"/>
  <c r="SZ223" i="3" s="1"/>
  <c r="TB223" i="3"/>
  <c r="TE223" i="3"/>
  <c r="TG223" i="3" s="1"/>
  <c r="TP223" i="3" s="1"/>
  <c r="TT223" i="3"/>
  <c r="TV223" i="3" s="1"/>
  <c r="UE223" i="3" s="1"/>
  <c r="UF223" i="3"/>
  <c r="UI223" i="3"/>
  <c r="UK223" i="3" s="1"/>
  <c r="UT223" i="3" s="1"/>
  <c r="UX223" i="3"/>
  <c r="VH223" i="3" s="1"/>
  <c r="VM223" i="3"/>
  <c r="VY223" i="3"/>
  <c r="WB223" i="3"/>
  <c r="WL223" i="3" s="1"/>
  <c r="WN223" i="3"/>
  <c r="WQ223" i="3"/>
  <c r="WS223" i="3" s="1"/>
  <c r="XB223" i="3" s="1"/>
  <c r="XC223" i="3"/>
  <c r="XF223" i="3"/>
  <c r="XH223" i="3" s="1"/>
  <c r="XR223" i="3"/>
  <c r="XU223" i="3"/>
  <c r="YE223" i="3" s="1"/>
  <c r="XV223" i="3"/>
  <c r="XX223" i="3" s="1"/>
  <c r="YG223" i="3"/>
  <c r="YJ223" i="3"/>
  <c r="YL223" i="3" s="1"/>
  <c r="YU223" i="3" s="1"/>
  <c r="YK223" i="3"/>
  <c r="YM223" i="3" s="1"/>
  <c r="YV223" i="3"/>
  <c r="YY223" i="3"/>
  <c r="ZA223" i="3" s="1"/>
  <c r="ZJ223" i="3" s="1"/>
  <c r="YZ223" i="3"/>
  <c r="ZB223" i="3" s="1"/>
  <c r="O224" i="3"/>
  <c r="Q224" i="3" s="1"/>
  <c r="AA224" i="3"/>
  <c r="AD224" i="3"/>
  <c r="AE224" i="3"/>
  <c r="AG224" i="3" s="1"/>
  <c r="AR224" i="3" s="1"/>
  <c r="AS224" i="3"/>
  <c r="AT224" i="3"/>
  <c r="AV224" i="3" s="1"/>
  <c r="BE224" i="3"/>
  <c r="BH224" i="3"/>
  <c r="BJ224" i="3" s="1"/>
  <c r="BS224" i="3" s="1"/>
  <c r="BI224" i="3"/>
  <c r="BK224" i="3" s="1"/>
  <c r="BT224" i="3"/>
  <c r="BW224" i="3"/>
  <c r="BY224" i="3" s="1"/>
  <c r="CH224" i="3" s="1"/>
  <c r="BX224" i="3"/>
  <c r="BZ224" i="3" s="1"/>
  <c r="CL224" i="3"/>
  <c r="CM224" i="3"/>
  <c r="CO224" i="3" s="1"/>
  <c r="CX224" i="3"/>
  <c r="DA224" i="3"/>
  <c r="DC224" i="3" s="1"/>
  <c r="DL224" i="3" s="1"/>
  <c r="DB224" i="3"/>
  <c r="DD224" i="3" s="1"/>
  <c r="DM224" i="3"/>
  <c r="DP224" i="3"/>
  <c r="DR224" i="3" s="1"/>
  <c r="EA224" i="3" s="1"/>
  <c r="DQ224" i="3"/>
  <c r="DS224" i="3" s="1"/>
  <c r="EE224" i="3"/>
  <c r="EG224" i="3" s="1"/>
  <c r="EF224" i="3"/>
  <c r="EH224" i="3" s="1"/>
  <c r="ET224" i="3"/>
  <c r="EV224" i="3" s="1"/>
  <c r="FE224" i="3" s="1"/>
  <c r="EU224" i="3"/>
  <c r="EW224" i="3" s="1"/>
  <c r="FF224" i="3"/>
  <c r="FI224" i="3"/>
  <c r="FS224" i="3" s="1"/>
  <c r="FX224" i="3"/>
  <c r="FY224" i="3"/>
  <c r="GA224" i="3" s="1"/>
  <c r="GL224" i="3" s="1"/>
  <c r="GM224" i="3"/>
  <c r="GO224" i="3" s="1"/>
  <c r="GX224" i="3" s="1"/>
  <c r="GY224" i="3"/>
  <c r="HB224" i="3"/>
  <c r="HL224" i="3" s="1"/>
  <c r="HC224" i="3"/>
  <c r="HE224" i="3" s="1"/>
  <c r="HQ224" i="3"/>
  <c r="HR224" i="3"/>
  <c r="HT224" i="3" s="1"/>
  <c r="IC224" i="3"/>
  <c r="IF224" i="3"/>
  <c r="IH224" i="3" s="1"/>
  <c r="IQ224" i="3" s="1"/>
  <c r="IG224" i="3"/>
  <c r="II224" i="3" s="1"/>
  <c r="IR224" i="3"/>
  <c r="IU224" i="3"/>
  <c r="IW224" i="3" s="1"/>
  <c r="JF224" i="3" s="1"/>
  <c r="IV224" i="3"/>
  <c r="IX224" i="3" s="1"/>
  <c r="JJ224" i="3"/>
  <c r="JL224" i="3" s="1"/>
  <c r="JU224" i="3" s="1"/>
  <c r="JK224" i="3"/>
  <c r="JM224" i="3" s="1"/>
  <c r="JV224" i="3"/>
  <c r="JY224" i="3"/>
  <c r="KA224" i="3" s="1"/>
  <c r="JZ224" i="3"/>
  <c r="KB224" i="3" s="1"/>
  <c r="KK224" i="3"/>
  <c r="KN224" i="3"/>
  <c r="KX224" i="3" s="1"/>
  <c r="KO224" i="3"/>
  <c r="KQ224" i="3" s="1"/>
  <c r="KZ224" i="3"/>
  <c r="LC224" i="3"/>
  <c r="LD224" i="3"/>
  <c r="LF224" i="3" s="1"/>
  <c r="LO224" i="3"/>
  <c r="LR224" i="3"/>
  <c r="LT224" i="3" s="1"/>
  <c r="MC224" i="3" s="1"/>
  <c r="MD224" i="3"/>
  <c r="MG224" i="3"/>
  <c r="MI224" i="3" s="1"/>
  <c r="MR224" i="3" s="1"/>
  <c r="MS224" i="3"/>
  <c r="MV224" i="3"/>
  <c r="MX224" i="3" s="1"/>
  <c r="NG224" i="3" s="1"/>
  <c r="NK224" i="3"/>
  <c r="NU224" i="3" s="1"/>
  <c r="NZ224" i="3"/>
  <c r="OB224" i="3" s="1"/>
  <c r="OK224" i="3" s="1"/>
  <c r="OL224" i="3"/>
  <c r="OO224" i="3"/>
  <c r="OQ224" i="3" s="1"/>
  <c r="PA224" i="3"/>
  <c r="PD224" i="3"/>
  <c r="PN224" i="3" s="1"/>
  <c r="PP224" i="3"/>
  <c r="PS224" i="3"/>
  <c r="PU224" i="3" s="1"/>
  <c r="QD224" i="3" s="1"/>
  <c r="QH224" i="3"/>
  <c r="QJ224" i="3" s="1"/>
  <c r="QS224" i="3" s="1"/>
  <c r="QW224" i="3"/>
  <c r="QY224" i="3" s="1"/>
  <c r="RH224" i="3" s="1"/>
  <c r="RL224" i="3"/>
  <c r="RN224" i="3" s="1"/>
  <c r="RW224" i="3" s="1"/>
  <c r="SA224" i="3"/>
  <c r="SC224" i="3" s="1"/>
  <c r="SM224" i="3"/>
  <c r="SP224" i="3"/>
  <c r="SR224" i="3" s="1"/>
  <c r="TA224" i="3" s="1"/>
  <c r="TB224" i="3"/>
  <c r="TE224" i="3"/>
  <c r="TG224" i="3" s="1"/>
  <c r="TP224" i="3" s="1"/>
  <c r="TQ224" i="3"/>
  <c r="TT224" i="3"/>
  <c r="TV224" i="3" s="1"/>
  <c r="UE224" i="3" s="1"/>
  <c r="UI224" i="3"/>
  <c r="UK224" i="3" s="1"/>
  <c r="UT224" i="3" s="1"/>
  <c r="UX224" i="3"/>
  <c r="UZ224" i="3" s="1"/>
  <c r="VI224" i="3" s="1"/>
  <c r="VJ224" i="3"/>
  <c r="VM224" i="3"/>
  <c r="VO224" i="3" s="1"/>
  <c r="VY224" i="3"/>
  <c r="WB224" i="3"/>
  <c r="WL224" i="3" s="1"/>
  <c r="WN224" i="3"/>
  <c r="WQ224" i="3"/>
  <c r="WS224" i="3" s="1"/>
  <c r="XB224" i="3" s="1"/>
  <c r="XF224" i="3"/>
  <c r="XH224" i="3" s="1"/>
  <c r="XQ224" i="3" s="1"/>
  <c r="XU224" i="3"/>
  <c r="XW224" i="3" s="1"/>
  <c r="YF224" i="3" s="1"/>
  <c r="XV224" i="3"/>
  <c r="XX224" i="3" s="1"/>
  <c r="YJ224" i="3"/>
  <c r="YL224" i="3" s="1"/>
  <c r="YK224" i="3"/>
  <c r="YM224" i="3" s="1"/>
  <c r="YV224" i="3"/>
  <c r="YY224" i="3"/>
  <c r="ZA224" i="3" s="1"/>
  <c r="ZJ224" i="3" s="1"/>
  <c r="YZ224" i="3"/>
  <c r="ZB224" i="3" s="1"/>
  <c r="O225" i="3"/>
  <c r="Y225" i="3" s="1"/>
  <c r="AD225" i="3"/>
  <c r="AE225" i="3"/>
  <c r="AG225" i="3" s="1"/>
  <c r="AR225" i="3" s="1"/>
  <c r="AS225" i="3"/>
  <c r="AU225" i="3" s="1"/>
  <c r="AT225" i="3"/>
  <c r="AV225" i="3" s="1"/>
  <c r="BE225" i="3"/>
  <c r="BH225" i="3"/>
  <c r="BR225" i="3" s="1"/>
  <c r="BI225" i="3"/>
  <c r="BK225" i="3" s="1"/>
  <c r="BT225" i="3"/>
  <c r="BW225" i="3"/>
  <c r="BY225" i="3" s="1"/>
  <c r="CH225" i="3" s="1"/>
  <c r="BX225" i="3"/>
  <c r="BZ225" i="3" s="1"/>
  <c r="CL225" i="3"/>
  <c r="CN225" i="3" s="1"/>
  <c r="CM225" i="3"/>
  <c r="CO225" i="3" s="1"/>
  <c r="CX225" i="3"/>
  <c r="DA225" i="3"/>
  <c r="DK225" i="3" s="1"/>
  <c r="DB225" i="3"/>
  <c r="DD225" i="3" s="1"/>
  <c r="DP225" i="3"/>
  <c r="DR225" i="3" s="1"/>
  <c r="EA225" i="3" s="1"/>
  <c r="DQ225" i="3"/>
  <c r="DS225" i="3" s="1"/>
  <c r="EE225" i="3"/>
  <c r="EG225" i="3" s="1"/>
  <c r="EF225" i="3"/>
  <c r="EH225" i="3" s="1"/>
  <c r="ET225" i="3"/>
  <c r="EV225" i="3" s="1"/>
  <c r="FE225" i="3" s="1"/>
  <c r="EU225" i="3"/>
  <c r="EW225" i="3" s="1"/>
  <c r="FF225" i="3"/>
  <c r="FI225" i="3"/>
  <c r="FK225" i="3" s="1"/>
  <c r="FT225" i="3" s="1"/>
  <c r="FU225" i="3"/>
  <c r="FX225" i="3"/>
  <c r="FY225" i="3"/>
  <c r="GA225" i="3" s="1"/>
  <c r="GL225" i="3" s="1"/>
  <c r="GM225" i="3"/>
  <c r="GO225" i="3" s="1"/>
  <c r="GX225" i="3" s="1"/>
  <c r="GY225" i="3"/>
  <c r="HB225" i="3"/>
  <c r="HD225" i="3" s="1"/>
  <c r="HM225" i="3" s="1"/>
  <c r="HC225" i="3"/>
  <c r="HE225" i="3" s="1"/>
  <c r="HQ225" i="3"/>
  <c r="HS225" i="3" s="1"/>
  <c r="HR225" i="3"/>
  <c r="HT225" i="3" s="1"/>
  <c r="IC225" i="3"/>
  <c r="IF225" i="3"/>
  <c r="IH225" i="3" s="1"/>
  <c r="IQ225" i="3" s="1"/>
  <c r="IG225" i="3"/>
  <c r="II225" i="3" s="1"/>
  <c r="IR225" i="3"/>
  <c r="IU225" i="3"/>
  <c r="IW225" i="3" s="1"/>
  <c r="JF225" i="3" s="1"/>
  <c r="IV225" i="3"/>
  <c r="IX225" i="3" s="1"/>
  <c r="JJ225" i="3"/>
  <c r="JL225" i="3" s="1"/>
  <c r="JK225" i="3"/>
  <c r="JM225" i="3" s="1"/>
  <c r="JV225" i="3"/>
  <c r="JY225" i="3"/>
  <c r="KA225" i="3" s="1"/>
  <c r="KJ225" i="3" s="1"/>
  <c r="JZ225" i="3"/>
  <c r="KB225" i="3" s="1"/>
  <c r="KK225" i="3"/>
  <c r="KN225" i="3"/>
  <c r="KP225" i="3" s="1"/>
  <c r="KY225" i="3" s="1"/>
  <c r="KO225" i="3"/>
  <c r="KQ225" i="3" s="1"/>
  <c r="KZ225" i="3"/>
  <c r="LC225" i="3"/>
  <c r="LE225" i="3" s="1"/>
  <c r="LD225" i="3"/>
  <c r="LF225" i="3" s="1"/>
  <c r="LO225" i="3"/>
  <c r="LR225" i="3"/>
  <c r="LT225" i="3" s="1"/>
  <c r="MC225" i="3" s="1"/>
  <c r="MD225" i="3"/>
  <c r="MG225" i="3"/>
  <c r="MI225" i="3" s="1"/>
  <c r="MR225" i="3" s="1"/>
  <c r="MS225" i="3"/>
  <c r="MV225" i="3"/>
  <c r="MX225" i="3" s="1"/>
  <c r="NH225" i="3"/>
  <c r="NK225" i="3"/>
  <c r="NM225" i="3" s="1"/>
  <c r="NV225" i="3" s="1"/>
  <c r="NW225" i="3"/>
  <c r="NZ225" i="3"/>
  <c r="OB225" i="3" s="1"/>
  <c r="OK225" i="3" s="1"/>
  <c r="OO225" i="3"/>
  <c r="OQ225" i="3" s="1"/>
  <c r="PA225" i="3"/>
  <c r="PD225" i="3"/>
  <c r="PF225" i="3" s="1"/>
  <c r="PP225" i="3"/>
  <c r="PS225" i="3"/>
  <c r="PU225" i="3" s="1"/>
  <c r="QD225" i="3" s="1"/>
  <c r="QE225" i="3"/>
  <c r="QH225" i="3"/>
  <c r="QT225" i="3"/>
  <c r="QW225" i="3"/>
  <c r="QY225" i="3" s="1"/>
  <c r="RH225" i="3" s="1"/>
  <c r="RI225" i="3"/>
  <c r="RL225" i="3"/>
  <c r="RN225" i="3" s="1"/>
  <c r="RW225" i="3" s="1"/>
  <c r="RX225" i="3"/>
  <c r="SA225" i="3"/>
  <c r="SM225" i="3"/>
  <c r="SP225" i="3"/>
  <c r="SR225" i="3" s="1"/>
  <c r="TA225" i="3" s="1"/>
  <c r="TB225" i="3"/>
  <c r="TE225" i="3"/>
  <c r="TG225" i="3" s="1"/>
  <c r="TP225" i="3" s="1"/>
  <c r="TQ225" i="3"/>
  <c r="TT225" i="3"/>
  <c r="UD225" i="3" s="1"/>
  <c r="UF225" i="3"/>
  <c r="UI225" i="3"/>
  <c r="UK225" i="3" s="1"/>
  <c r="UT225" i="3" s="1"/>
  <c r="UU225" i="3"/>
  <c r="UX225" i="3"/>
  <c r="VM225" i="3"/>
  <c r="VW225" i="3" s="1"/>
  <c r="VY225" i="3"/>
  <c r="WB225" i="3"/>
  <c r="WN225" i="3"/>
  <c r="WQ225" i="3"/>
  <c r="WS225" i="3" s="1"/>
  <c r="XB225" i="3" s="1"/>
  <c r="XC225" i="3"/>
  <c r="XF225" i="3"/>
  <c r="XR225" i="3"/>
  <c r="XU225" i="3"/>
  <c r="XW225" i="3" s="1"/>
  <c r="YF225" i="3" s="1"/>
  <c r="XV225" i="3"/>
  <c r="XX225" i="3" s="1"/>
  <c r="YJ225" i="3"/>
  <c r="YL225" i="3" s="1"/>
  <c r="YU225" i="3" s="1"/>
  <c r="YK225" i="3"/>
  <c r="YM225" i="3" s="1"/>
  <c r="YV225" i="3"/>
  <c r="YY225" i="3"/>
  <c r="ZA225" i="3" s="1"/>
  <c r="ZJ225" i="3" s="1"/>
  <c r="YZ225" i="3"/>
  <c r="ZB225" i="3" s="1"/>
  <c r="O226" i="3"/>
  <c r="Q226" i="3" s="1"/>
  <c r="Z226" i="3" s="1"/>
  <c r="AA226" i="3"/>
  <c r="AD226" i="3"/>
  <c r="AE226" i="3"/>
  <c r="AG226" i="3" s="1"/>
  <c r="AR226" i="3" s="1"/>
  <c r="AS226" i="3"/>
  <c r="BC226" i="3" s="1"/>
  <c r="AT226" i="3"/>
  <c r="AV226" i="3" s="1"/>
  <c r="BE226" i="3"/>
  <c r="BH226" i="3"/>
  <c r="BR226" i="3" s="1"/>
  <c r="BI226" i="3"/>
  <c r="BW226" i="3"/>
  <c r="BX226" i="3"/>
  <c r="BZ226" i="3" s="1"/>
  <c r="CI226" i="3"/>
  <c r="CL226" i="3"/>
  <c r="CV226" i="3" s="1"/>
  <c r="CM226" i="3"/>
  <c r="CO226" i="3" s="1"/>
  <c r="CX226" i="3"/>
  <c r="DA226" i="3"/>
  <c r="DC226" i="3" s="1"/>
  <c r="DL226" i="3" s="1"/>
  <c r="DB226" i="3"/>
  <c r="DD226" i="3" s="1"/>
  <c r="DM226" i="3"/>
  <c r="DP226" i="3"/>
  <c r="DR226" i="3" s="1"/>
  <c r="DQ226" i="3"/>
  <c r="DS226" i="3" s="1"/>
  <c r="EB226" i="3"/>
  <c r="EE226" i="3"/>
  <c r="EG226" i="3" s="1"/>
  <c r="EF226" i="3"/>
  <c r="EH226" i="3" s="1"/>
  <c r="ET226" i="3"/>
  <c r="EV226" i="3" s="1"/>
  <c r="FE226" i="3" s="1"/>
  <c r="EU226" i="3"/>
  <c r="EW226" i="3" s="1"/>
  <c r="FI226" i="3"/>
  <c r="FK226" i="3" s="1"/>
  <c r="FU226" i="3"/>
  <c r="FX226" i="3"/>
  <c r="FY226" i="3"/>
  <c r="GA226" i="3" s="1"/>
  <c r="GL226" i="3" s="1"/>
  <c r="GM226" i="3"/>
  <c r="GW226" i="3" s="1"/>
  <c r="GY226" i="3"/>
  <c r="HB226" i="3"/>
  <c r="HC226" i="3"/>
  <c r="HE226" i="3" s="1"/>
  <c r="HN226" i="3"/>
  <c r="HQ226" i="3"/>
  <c r="IA226" i="3" s="1"/>
  <c r="HR226" i="3"/>
  <c r="HT226" i="3" s="1"/>
  <c r="IC226" i="3"/>
  <c r="IF226" i="3"/>
  <c r="IH226" i="3" s="1"/>
  <c r="IQ226" i="3" s="1"/>
  <c r="IG226" i="3"/>
  <c r="II226" i="3" s="1"/>
  <c r="IR226" i="3"/>
  <c r="IU226" i="3"/>
  <c r="IW226" i="3" s="1"/>
  <c r="IV226" i="3"/>
  <c r="IX226" i="3" s="1"/>
  <c r="JG226" i="3"/>
  <c r="JJ226" i="3"/>
  <c r="JK226" i="3"/>
  <c r="JM226" i="3" s="1"/>
  <c r="JV226" i="3"/>
  <c r="JY226" i="3"/>
  <c r="KI226" i="3" s="1"/>
  <c r="JZ226" i="3"/>
  <c r="KB226" i="3" s="1"/>
  <c r="KK226" i="3"/>
  <c r="KN226" i="3"/>
  <c r="KO226" i="3"/>
  <c r="KQ226" i="3" s="1"/>
  <c r="KZ226" i="3"/>
  <c r="LC226" i="3"/>
  <c r="LD226" i="3"/>
  <c r="LF226" i="3" s="1"/>
  <c r="LO226" i="3"/>
  <c r="LR226" i="3"/>
  <c r="LT226" i="3" s="1"/>
  <c r="MC226" i="3" s="1"/>
  <c r="MG226" i="3"/>
  <c r="MI226" i="3" s="1"/>
  <c r="MR226" i="3" s="1"/>
  <c r="MS226" i="3"/>
  <c r="MV226" i="3"/>
  <c r="NF226" i="3" s="1"/>
  <c r="NK226" i="3"/>
  <c r="NM226" i="3" s="1"/>
  <c r="NV226" i="3" s="1"/>
  <c r="NW226" i="3"/>
  <c r="NZ226" i="3"/>
  <c r="OL226" i="3"/>
  <c r="OO226" i="3"/>
  <c r="OY226" i="3" s="1"/>
  <c r="PA226" i="3"/>
  <c r="PD226" i="3"/>
  <c r="PF226" i="3" s="1"/>
  <c r="PO226" i="3" s="1"/>
  <c r="PP226" i="3"/>
  <c r="PS226" i="3"/>
  <c r="PU226" i="3" s="1"/>
  <c r="QE226" i="3"/>
  <c r="QH226" i="3"/>
  <c r="QJ226" i="3" s="1"/>
  <c r="QS226" i="3" s="1"/>
  <c r="QT226" i="3"/>
  <c r="QW226" i="3"/>
  <c r="RG226" i="3" s="1"/>
  <c r="RI226" i="3"/>
  <c r="RL226" i="3"/>
  <c r="RX226" i="3"/>
  <c r="SA226" i="3"/>
  <c r="SK226" i="3" s="1"/>
  <c r="SM226" i="3"/>
  <c r="SP226" i="3"/>
  <c r="SR226" i="3" s="1"/>
  <c r="TA226" i="3" s="1"/>
  <c r="TB226" i="3"/>
  <c r="TE226" i="3"/>
  <c r="TG226" i="3" s="1"/>
  <c r="TQ226" i="3"/>
  <c r="TT226" i="3"/>
  <c r="TV226" i="3" s="1"/>
  <c r="UE226" i="3" s="1"/>
  <c r="UF226" i="3"/>
  <c r="UI226" i="3"/>
  <c r="US226" i="3" s="1"/>
  <c r="UX226" i="3"/>
  <c r="VJ226" i="3"/>
  <c r="VM226" i="3"/>
  <c r="VO226" i="3" s="1"/>
  <c r="VX226" i="3" s="1"/>
  <c r="VY226" i="3"/>
  <c r="WB226" i="3"/>
  <c r="WD226" i="3" s="1"/>
  <c r="WM226" i="3" s="1"/>
  <c r="WQ226" i="3"/>
  <c r="WS226" i="3" s="1"/>
  <c r="XB226" i="3" s="1"/>
  <c r="XC226" i="3"/>
  <c r="XF226" i="3"/>
  <c r="XH226" i="3" s="1"/>
  <c r="XQ226" i="3" s="1"/>
  <c r="XU226" i="3"/>
  <c r="XW226" i="3" s="1"/>
  <c r="YF226" i="3" s="1"/>
  <c r="XV226" i="3"/>
  <c r="XX226" i="3" s="1"/>
  <c r="YJ226" i="3"/>
  <c r="YL226" i="3" s="1"/>
  <c r="YK226" i="3"/>
  <c r="YM226" i="3" s="1"/>
  <c r="YV226" i="3"/>
  <c r="YY226" i="3"/>
  <c r="ZA226" i="3" s="1"/>
  <c r="ZJ226" i="3" s="1"/>
  <c r="YZ226" i="3"/>
  <c r="ZB226" i="3" s="1"/>
  <c r="ZK226" i="3"/>
  <c r="O227" i="3"/>
  <c r="Y227" i="3" s="1"/>
  <c r="AD227" i="3"/>
  <c r="AN227" i="3" s="1"/>
  <c r="AE227" i="3"/>
  <c r="AG227" i="3" s="1"/>
  <c r="AR227" i="3" s="1"/>
  <c r="AS227" i="3"/>
  <c r="BC227" i="3" s="1"/>
  <c r="AT227" i="3"/>
  <c r="AV227" i="3" s="1"/>
  <c r="BE227" i="3"/>
  <c r="BH227" i="3"/>
  <c r="BJ227" i="3" s="1"/>
  <c r="BS227" i="3" s="1"/>
  <c r="BI227" i="3"/>
  <c r="BK227" i="3" s="1"/>
  <c r="BW227" i="3"/>
  <c r="BY227" i="3" s="1"/>
  <c r="BX227" i="3"/>
  <c r="BZ227" i="3" s="1"/>
  <c r="CI227" i="3"/>
  <c r="CL227" i="3"/>
  <c r="CV227" i="3" s="1"/>
  <c r="CM227" i="3"/>
  <c r="CO227" i="3" s="1"/>
  <c r="DA227" i="3"/>
  <c r="DK227" i="3" s="1"/>
  <c r="DB227" i="3"/>
  <c r="DP227" i="3"/>
  <c r="DQ227" i="3"/>
  <c r="DS227" i="3" s="1"/>
  <c r="EB227" i="3"/>
  <c r="EE227" i="3"/>
  <c r="EG227" i="3" s="1"/>
  <c r="EF227" i="3"/>
  <c r="EH227" i="3" s="1"/>
  <c r="ET227" i="3"/>
  <c r="EV227" i="3" s="1"/>
  <c r="FE227" i="3" s="1"/>
  <c r="EU227" i="3"/>
  <c r="EW227" i="3" s="1"/>
  <c r="FF227" i="3"/>
  <c r="FI227" i="3"/>
  <c r="FU227" i="3"/>
  <c r="FX227" i="3"/>
  <c r="GH227" i="3" s="1"/>
  <c r="FY227" i="3"/>
  <c r="GA227" i="3" s="1"/>
  <c r="GL227" i="3" s="1"/>
  <c r="GM227" i="3"/>
  <c r="GO227" i="3" s="1"/>
  <c r="GX227" i="3" s="1"/>
  <c r="HB227" i="3"/>
  <c r="HD227" i="3" s="1"/>
  <c r="HM227" i="3" s="1"/>
  <c r="HC227" i="3"/>
  <c r="HE227" i="3" s="1"/>
  <c r="HN227" i="3"/>
  <c r="HQ227" i="3"/>
  <c r="HS227" i="3" s="1"/>
  <c r="IB227" i="3" s="1"/>
  <c r="HR227" i="3"/>
  <c r="HT227" i="3" s="1"/>
  <c r="IF227" i="3"/>
  <c r="IH227" i="3" s="1"/>
  <c r="IQ227" i="3" s="1"/>
  <c r="IG227" i="3"/>
  <c r="II227" i="3" s="1"/>
  <c r="IR227" i="3"/>
  <c r="IU227" i="3"/>
  <c r="IV227" i="3"/>
  <c r="IX227" i="3" s="1"/>
  <c r="JG227" i="3"/>
  <c r="JJ227" i="3"/>
  <c r="JK227" i="3"/>
  <c r="JM227" i="3" s="1"/>
  <c r="JV227" i="3"/>
  <c r="JY227" i="3"/>
  <c r="KA227" i="3" s="1"/>
  <c r="KJ227" i="3" s="1"/>
  <c r="JZ227" i="3"/>
  <c r="KB227" i="3" s="1"/>
  <c r="KN227" i="3"/>
  <c r="KP227" i="3" s="1"/>
  <c r="KO227" i="3"/>
  <c r="KQ227" i="3" s="1"/>
  <c r="KZ227" i="3"/>
  <c r="LC227" i="3"/>
  <c r="LE227" i="3" s="1"/>
  <c r="LN227" i="3" s="1"/>
  <c r="LD227" i="3"/>
  <c r="LF227" i="3" s="1"/>
  <c r="LR227" i="3"/>
  <c r="MB227" i="3" s="1"/>
  <c r="MD227" i="3"/>
  <c r="MG227" i="3"/>
  <c r="MS227" i="3"/>
  <c r="MV227" i="3"/>
  <c r="NF227" i="3" s="1"/>
  <c r="NH227" i="3"/>
  <c r="NK227" i="3"/>
  <c r="NM227" i="3" s="1"/>
  <c r="NV227" i="3" s="1"/>
  <c r="NW227" i="3"/>
  <c r="NZ227" i="3"/>
  <c r="OB227" i="3" s="1"/>
  <c r="OL227" i="3"/>
  <c r="OO227" i="3"/>
  <c r="OQ227" i="3" s="1"/>
  <c r="OZ227" i="3" s="1"/>
  <c r="PA227" i="3"/>
  <c r="PD227" i="3"/>
  <c r="PN227" i="3" s="1"/>
  <c r="PS227" i="3"/>
  <c r="QE227" i="3"/>
  <c r="QH227" i="3"/>
  <c r="QJ227" i="3" s="1"/>
  <c r="QS227" i="3" s="1"/>
  <c r="QT227" i="3"/>
  <c r="QW227" i="3"/>
  <c r="QY227" i="3" s="1"/>
  <c r="RH227" i="3" s="1"/>
  <c r="RL227" i="3"/>
  <c r="RN227" i="3" s="1"/>
  <c r="RW227" i="3" s="1"/>
  <c r="RX227" i="3"/>
  <c r="SA227" i="3"/>
  <c r="SC227" i="3" s="1"/>
  <c r="SL227" i="3" s="1"/>
  <c r="SP227" i="3"/>
  <c r="SR227" i="3" s="1"/>
  <c r="TA227" i="3" s="1"/>
  <c r="TE227" i="3"/>
  <c r="TQ227" i="3"/>
  <c r="TT227" i="3"/>
  <c r="UD227" i="3" s="1"/>
  <c r="UF227" i="3"/>
  <c r="UI227" i="3"/>
  <c r="UK227" i="3" s="1"/>
  <c r="UT227" i="3" s="1"/>
  <c r="UX227" i="3"/>
  <c r="UZ227" i="3" s="1"/>
  <c r="VJ227" i="3"/>
  <c r="VM227" i="3"/>
  <c r="VO227" i="3" s="1"/>
  <c r="VX227" i="3" s="1"/>
  <c r="WB227" i="3"/>
  <c r="WL227" i="3" s="1"/>
  <c r="WN227" i="3"/>
  <c r="WQ227" i="3"/>
  <c r="XC227" i="3"/>
  <c r="XF227" i="3"/>
  <c r="XP227" i="3" s="1"/>
  <c r="XR227" i="3"/>
  <c r="XU227" i="3"/>
  <c r="XW227" i="3" s="1"/>
  <c r="YF227" i="3" s="1"/>
  <c r="XV227" i="3"/>
  <c r="XX227" i="3" s="1"/>
  <c r="YG227" i="3"/>
  <c r="YJ227" i="3"/>
  <c r="YK227" i="3"/>
  <c r="YM227" i="3" s="1"/>
  <c r="YV227" i="3"/>
  <c r="YY227" i="3"/>
  <c r="YZ227" i="3"/>
  <c r="ZB227" i="3" s="1"/>
  <c r="O228" i="3"/>
  <c r="Q228" i="3" s="1"/>
  <c r="Z228" i="3" s="1"/>
  <c r="AD228" i="3"/>
  <c r="AE228" i="3"/>
  <c r="AG228" i="3" s="1"/>
  <c r="AR228" i="3" s="1"/>
  <c r="AS228" i="3"/>
  <c r="AU228" i="3" s="1"/>
  <c r="BD228" i="3" s="1"/>
  <c r="AT228" i="3"/>
  <c r="AV228" i="3" s="1"/>
  <c r="BH228" i="3"/>
  <c r="BJ228" i="3" s="1"/>
  <c r="BS228" i="3" s="1"/>
  <c r="BI228" i="3"/>
  <c r="BK228" i="3" s="1"/>
  <c r="BT228" i="3"/>
  <c r="BW228" i="3"/>
  <c r="BX228" i="3"/>
  <c r="BZ228" i="3" s="1"/>
  <c r="CL228" i="3"/>
  <c r="CV228" i="3" s="1"/>
  <c r="CM228" i="3"/>
  <c r="CO228" i="3" s="1"/>
  <c r="CX228" i="3"/>
  <c r="DA228" i="3"/>
  <c r="DB228" i="3"/>
  <c r="DD228" i="3" s="1"/>
  <c r="DP228" i="3"/>
  <c r="DQ228" i="3"/>
  <c r="DS228" i="3" s="1"/>
  <c r="EB228" i="3"/>
  <c r="EE228" i="3"/>
  <c r="EG228" i="3" s="1"/>
  <c r="EF228" i="3"/>
  <c r="EH228" i="3" s="1"/>
  <c r="ET228" i="3"/>
  <c r="EU228" i="3"/>
  <c r="EW228" i="3" s="1"/>
  <c r="FI228" i="3"/>
  <c r="FU228" i="3"/>
  <c r="FX228" i="3"/>
  <c r="FY228" i="3"/>
  <c r="GA228" i="3" s="1"/>
  <c r="GL228" i="3" s="1"/>
  <c r="GM228" i="3"/>
  <c r="GO228" i="3" s="1"/>
  <c r="GX228" i="3" s="1"/>
  <c r="HB228" i="3"/>
  <c r="HC228" i="3"/>
  <c r="HE228" i="3" s="1"/>
  <c r="HN228" i="3"/>
  <c r="HQ228" i="3"/>
  <c r="HR228" i="3"/>
  <c r="HT228" i="3" s="1"/>
  <c r="IC228" i="3"/>
  <c r="IF228" i="3"/>
  <c r="IG228" i="3"/>
  <c r="II228" i="3" s="1"/>
  <c r="IR228" i="3"/>
  <c r="IU228" i="3"/>
  <c r="IV228" i="3"/>
  <c r="IX228" i="3" s="1"/>
  <c r="JG228" i="3"/>
  <c r="JJ228" i="3"/>
  <c r="JL228" i="3" s="1"/>
  <c r="JU228" i="3" s="1"/>
  <c r="JK228" i="3"/>
  <c r="JM228" i="3" s="1"/>
  <c r="JV228" i="3"/>
  <c r="JY228" i="3"/>
  <c r="KA228" i="3" s="1"/>
  <c r="KJ228" i="3" s="1"/>
  <c r="JZ228" i="3"/>
  <c r="KB228" i="3" s="1"/>
  <c r="KK228" i="3"/>
  <c r="KN228" i="3"/>
  <c r="KO228" i="3"/>
  <c r="KQ228" i="3" s="1"/>
  <c r="KZ228" i="3"/>
  <c r="LC228" i="3"/>
  <c r="LD228" i="3"/>
  <c r="LF228" i="3" s="1"/>
  <c r="LO228" i="3"/>
  <c r="LR228" i="3"/>
  <c r="MD228" i="3"/>
  <c r="MG228" i="3"/>
  <c r="MS228" i="3"/>
  <c r="MV228" i="3"/>
  <c r="MX228" i="3" s="1"/>
  <c r="NG228" i="3" s="1"/>
  <c r="NH228" i="3"/>
  <c r="NK228" i="3"/>
  <c r="NU228" i="3" s="1"/>
  <c r="NZ228" i="3"/>
  <c r="OB228" i="3" s="1"/>
  <c r="OK228" i="3" s="1"/>
  <c r="OO228" i="3"/>
  <c r="OQ228" i="3" s="1"/>
  <c r="PA228" i="3"/>
  <c r="PD228" i="3"/>
  <c r="PN228" i="3" s="1"/>
  <c r="PS228" i="3"/>
  <c r="QE228" i="3"/>
  <c r="QH228" i="3"/>
  <c r="QJ228" i="3" s="1"/>
  <c r="QS228" i="3" s="1"/>
  <c r="QW228" i="3"/>
  <c r="QY228" i="3" s="1"/>
  <c r="RH228" i="3" s="1"/>
  <c r="RL228" i="3"/>
  <c r="RN228" i="3" s="1"/>
  <c r="RW228" i="3" s="1"/>
  <c r="SA228" i="3"/>
  <c r="SC228" i="3" s="1"/>
  <c r="SM228" i="3"/>
  <c r="SP228" i="3"/>
  <c r="SZ228" i="3" s="1"/>
  <c r="TE228" i="3"/>
  <c r="TQ228" i="3"/>
  <c r="TT228" i="3"/>
  <c r="TV228" i="3" s="1"/>
  <c r="UF228" i="3"/>
  <c r="UI228" i="3"/>
  <c r="UK228" i="3" s="1"/>
  <c r="UT228" i="3" s="1"/>
  <c r="UX228" i="3"/>
  <c r="UZ228" i="3" s="1"/>
  <c r="VI228" i="3" s="1"/>
  <c r="VJ228" i="3"/>
  <c r="VM228" i="3"/>
  <c r="VO228" i="3" s="1"/>
  <c r="VY228" i="3"/>
  <c r="WB228" i="3"/>
  <c r="WD228" i="3" s="1"/>
  <c r="WM228" i="3" s="1"/>
  <c r="WQ228" i="3"/>
  <c r="XC228" i="3"/>
  <c r="XF228" i="3"/>
  <c r="XH228" i="3" s="1"/>
  <c r="XQ228" i="3" s="1"/>
  <c r="XR228" i="3"/>
  <c r="XU228" i="3"/>
  <c r="YE228" i="3" s="1"/>
  <c r="XV228" i="3"/>
  <c r="XX228" i="3" s="1"/>
  <c r="YJ228" i="3"/>
  <c r="YL228" i="3" s="1"/>
  <c r="YU228" i="3" s="1"/>
  <c r="YK228" i="3"/>
  <c r="YM228" i="3" s="1"/>
  <c r="YV228" i="3"/>
  <c r="YY228" i="3"/>
  <c r="ZA228" i="3" s="1"/>
  <c r="ZJ228" i="3" s="1"/>
  <c r="YZ228" i="3"/>
  <c r="ZB228" i="3" s="1"/>
  <c r="O229" i="3"/>
  <c r="Q229" i="3" s="1"/>
  <c r="Z229" i="3" s="1"/>
  <c r="AD229" i="3"/>
  <c r="AE229" i="3"/>
  <c r="AG229" i="3" s="1"/>
  <c r="AR229" i="3" s="1"/>
  <c r="AS229" i="3"/>
  <c r="BC229" i="3" s="1"/>
  <c r="AT229" i="3"/>
  <c r="AV229" i="3" s="1"/>
  <c r="BE229" i="3"/>
  <c r="BH229" i="3"/>
  <c r="BJ229" i="3" s="1"/>
  <c r="BS229" i="3" s="1"/>
  <c r="BI229" i="3"/>
  <c r="BW229" i="3"/>
  <c r="BX229" i="3"/>
  <c r="BZ229" i="3" s="1"/>
  <c r="CI229" i="3"/>
  <c r="CL229" i="3"/>
  <c r="CN229" i="3" s="1"/>
  <c r="CW229" i="3" s="1"/>
  <c r="CM229" i="3"/>
  <c r="CO229" i="3" s="1"/>
  <c r="DA229" i="3"/>
  <c r="DC229" i="3" s="1"/>
  <c r="DL229" i="3" s="1"/>
  <c r="DB229" i="3"/>
  <c r="DD229" i="3" s="1"/>
  <c r="DM229" i="3"/>
  <c r="DP229" i="3"/>
  <c r="DR229" i="3" s="1"/>
  <c r="EA229" i="3" s="1"/>
  <c r="DQ229" i="3"/>
  <c r="DS229" i="3" s="1"/>
  <c r="EE229" i="3"/>
  <c r="EG229" i="3" s="1"/>
  <c r="EF229" i="3"/>
  <c r="EH229" i="3" s="1"/>
  <c r="ET229" i="3"/>
  <c r="EV229" i="3" s="1"/>
  <c r="FE229" i="3" s="1"/>
  <c r="EU229" i="3"/>
  <c r="EW229" i="3" s="1"/>
  <c r="FI229" i="3"/>
  <c r="FK229" i="3" s="1"/>
  <c r="FT229" i="3" s="1"/>
  <c r="FX229" i="3"/>
  <c r="FY229" i="3"/>
  <c r="GA229" i="3" s="1"/>
  <c r="GL229" i="3" s="1"/>
  <c r="GM229" i="3"/>
  <c r="GW229" i="3" s="1"/>
  <c r="HB229" i="3"/>
  <c r="HC229" i="3"/>
  <c r="HE229" i="3" s="1"/>
  <c r="HN229" i="3"/>
  <c r="HQ229" i="3"/>
  <c r="HS229" i="3" s="1"/>
  <c r="IB229" i="3" s="1"/>
  <c r="HR229" i="3"/>
  <c r="HT229" i="3" s="1"/>
  <c r="IC229" i="3"/>
  <c r="IF229" i="3"/>
  <c r="IH229" i="3" s="1"/>
  <c r="IQ229" i="3" s="1"/>
  <c r="IG229" i="3"/>
  <c r="II229" i="3" s="1"/>
  <c r="IR229" i="3"/>
  <c r="IU229" i="3"/>
  <c r="IW229" i="3" s="1"/>
  <c r="JF229" i="3" s="1"/>
  <c r="IV229" i="3"/>
  <c r="IX229" i="3" s="1"/>
  <c r="JG229" i="3"/>
  <c r="JJ229" i="3"/>
  <c r="JL229" i="3" s="1"/>
  <c r="JK229" i="3"/>
  <c r="JM229" i="3" s="1"/>
  <c r="JV229" i="3"/>
  <c r="JY229" i="3"/>
  <c r="KI229" i="3" s="1"/>
  <c r="JZ229" i="3"/>
  <c r="KB229" i="3" s="1"/>
  <c r="KN229" i="3"/>
  <c r="KO229" i="3"/>
  <c r="KQ229" i="3" s="1"/>
  <c r="KZ229" i="3"/>
  <c r="LC229" i="3"/>
  <c r="LE229" i="3" s="1"/>
  <c r="LN229" i="3" s="1"/>
  <c r="LD229" i="3"/>
  <c r="LF229" i="3" s="1"/>
  <c r="LO229" i="3"/>
  <c r="LR229" i="3"/>
  <c r="LT229" i="3" s="1"/>
  <c r="MC229" i="3" s="1"/>
  <c r="MG229" i="3"/>
  <c r="MI229" i="3" s="1"/>
  <c r="MR229" i="3" s="1"/>
  <c r="MV229" i="3"/>
  <c r="MX229" i="3" s="1"/>
  <c r="NH229" i="3"/>
  <c r="NK229" i="3"/>
  <c r="NU229" i="3" s="1"/>
  <c r="NZ229" i="3"/>
  <c r="OL229" i="3"/>
  <c r="OO229" i="3"/>
  <c r="OQ229" i="3" s="1"/>
  <c r="OZ229" i="3" s="1"/>
  <c r="PA229" i="3"/>
  <c r="PD229" i="3"/>
  <c r="PF229" i="3" s="1"/>
  <c r="PO229" i="3" s="1"/>
  <c r="PS229" i="3"/>
  <c r="PU229" i="3" s="1"/>
  <c r="QD229" i="3" s="1"/>
  <c r="QE229" i="3"/>
  <c r="QH229" i="3"/>
  <c r="QJ229" i="3" s="1"/>
  <c r="QT229" i="3"/>
  <c r="QW229" i="3"/>
  <c r="QY229" i="3" s="1"/>
  <c r="RH229" i="3" s="1"/>
  <c r="RL229" i="3"/>
  <c r="RX229" i="3"/>
  <c r="SA229" i="3"/>
  <c r="SC229" i="3" s="1"/>
  <c r="SL229" i="3" s="1"/>
  <c r="SM229" i="3"/>
  <c r="SP229" i="3"/>
  <c r="SR229" i="3" s="1"/>
  <c r="TA229" i="3" s="1"/>
  <c r="TE229" i="3"/>
  <c r="TG229" i="3" s="1"/>
  <c r="TP229" i="3" s="1"/>
  <c r="TT229" i="3"/>
  <c r="TV229" i="3" s="1"/>
  <c r="UF229" i="3"/>
  <c r="UI229" i="3"/>
  <c r="UK229" i="3" s="1"/>
  <c r="UT229" i="3" s="1"/>
  <c r="UX229" i="3"/>
  <c r="VJ229" i="3"/>
  <c r="VM229" i="3"/>
  <c r="VO229" i="3" s="1"/>
  <c r="VX229" i="3" s="1"/>
  <c r="VY229" i="3"/>
  <c r="WB229" i="3"/>
  <c r="WD229" i="3" s="1"/>
  <c r="WM229" i="3" s="1"/>
  <c r="WQ229" i="3"/>
  <c r="WS229" i="3" s="1"/>
  <c r="XB229" i="3" s="1"/>
  <c r="XC229" i="3"/>
  <c r="XF229" i="3"/>
  <c r="XH229" i="3" s="1"/>
  <c r="XR229" i="3"/>
  <c r="XU229" i="3"/>
  <c r="XV229" i="3"/>
  <c r="XX229" i="3" s="1"/>
  <c r="YJ229" i="3"/>
  <c r="YK229" i="3"/>
  <c r="YM229" i="3" s="1"/>
  <c r="YV229" i="3"/>
  <c r="YY229" i="3"/>
  <c r="YZ229" i="3"/>
  <c r="ZB229" i="3" s="1"/>
  <c r="O230" i="3"/>
  <c r="AD230" i="3"/>
  <c r="AN230" i="3" s="1"/>
  <c r="AE230" i="3"/>
  <c r="AG230" i="3" s="1"/>
  <c r="AR230" i="3" s="1"/>
  <c r="AS230" i="3"/>
  <c r="AU230" i="3" s="1"/>
  <c r="BD230" i="3" s="1"/>
  <c r="AT230" i="3"/>
  <c r="AV230" i="3" s="1"/>
  <c r="BH230" i="3"/>
  <c r="BR230" i="3" s="1"/>
  <c r="BI230" i="3"/>
  <c r="BK230" i="3" s="1"/>
  <c r="BT230" i="3"/>
  <c r="BW230" i="3"/>
  <c r="BY230" i="3" s="1"/>
  <c r="CH230" i="3" s="1"/>
  <c r="BX230" i="3"/>
  <c r="BZ230" i="3" s="1"/>
  <c r="CL230" i="3"/>
  <c r="CM230" i="3"/>
  <c r="CO230" i="3" s="1"/>
  <c r="CX230" i="3"/>
  <c r="DA230" i="3"/>
  <c r="DK230" i="3" s="1"/>
  <c r="DB230" i="3"/>
  <c r="DP230" i="3"/>
  <c r="DQ230" i="3"/>
  <c r="DS230" i="3" s="1"/>
  <c r="EB230" i="3"/>
  <c r="EE230" i="3"/>
  <c r="EG230" i="3" s="1"/>
  <c r="EF230" i="3"/>
  <c r="EH230" i="3" s="1"/>
  <c r="ET230" i="3"/>
  <c r="EU230" i="3"/>
  <c r="EW230" i="3" s="1"/>
  <c r="FI230" i="3"/>
  <c r="FU230" i="3"/>
  <c r="FX230" i="3"/>
  <c r="FY230" i="3"/>
  <c r="GA230" i="3" s="1"/>
  <c r="GL230" i="3" s="1"/>
  <c r="GM230" i="3"/>
  <c r="GO230" i="3" s="1"/>
  <c r="GX230" i="3" s="1"/>
  <c r="HB230" i="3"/>
  <c r="HD230" i="3" s="1"/>
  <c r="HM230" i="3" s="1"/>
  <c r="HC230" i="3"/>
  <c r="HE230" i="3" s="1"/>
  <c r="HN230" i="3"/>
  <c r="HQ230" i="3"/>
  <c r="HS230" i="3" s="1"/>
  <c r="HR230" i="3"/>
  <c r="HT230" i="3" s="1"/>
  <c r="IC230" i="3"/>
  <c r="IF230" i="3"/>
  <c r="IH230" i="3" s="1"/>
  <c r="IQ230" i="3" s="1"/>
  <c r="IG230" i="3"/>
  <c r="II230" i="3" s="1"/>
  <c r="IU230" i="3"/>
  <c r="IV230" i="3"/>
  <c r="IX230" i="3" s="1"/>
  <c r="JG230" i="3"/>
  <c r="JJ230" i="3"/>
  <c r="JL230" i="3" s="1"/>
  <c r="JU230" i="3" s="1"/>
  <c r="JK230" i="3"/>
  <c r="JM230" i="3" s="1"/>
  <c r="JV230" i="3"/>
  <c r="JY230" i="3"/>
  <c r="JZ230" i="3"/>
  <c r="KB230" i="3" s="1"/>
  <c r="KN230" i="3"/>
  <c r="KP230" i="3" s="1"/>
  <c r="KY230" i="3" s="1"/>
  <c r="KO230" i="3"/>
  <c r="KQ230" i="3" s="1"/>
  <c r="LC230" i="3"/>
  <c r="LD230" i="3"/>
  <c r="LF230" i="3" s="1"/>
  <c r="LO230" i="3"/>
  <c r="LR230" i="3"/>
  <c r="LT230" i="3" s="1"/>
  <c r="MC230" i="3" s="1"/>
  <c r="MG230" i="3"/>
  <c r="MS230" i="3"/>
  <c r="MV230" i="3"/>
  <c r="MX230" i="3" s="1"/>
  <c r="NG230" i="3" s="1"/>
  <c r="NK230" i="3"/>
  <c r="NU230" i="3" s="1"/>
  <c r="NZ230" i="3"/>
  <c r="OB230" i="3" s="1"/>
  <c r="OK230" i="3" s="1"/>
  <c r="OO230" i="3"/>
  <c r="OQ230" i="3" s="1"/>
  <c r="PA230" i="3"/>
  <c r="PD230" i="3"/>
  <c r="PN230" i="3" s="1"/>
  <c r="PS230" i="3"/>
  <c r="QE230" i="3"/>
  <c r="QH230" i="3"/>
  <c r="QJ230" i="3" s="1"/>
  <c r="QS230" i="3" s="1"/>
  <c r="QW230" i="3"/>
  <c r="QY230" i="3" s="1"/>
  <c r="RH230" i="3" s="1"/>
  <c r="RL230" i="3"/>
  <c r="RN230" i="3" s="1"/>
  <c r="RW230" i="3" s="1"/>
  <c r="SA230" i="3"/>
  <c r="SC230" i="3" s="1"/>
  <c r="SM230" i="3"/>
  <c r="SP230" i="3"/>
  <c r="SZ230" i="3" s="1"/>
  <c r="TE230" i="3"/>
  <c r="TQ230" i="3"/>
  <c r="TT230" i="3"/>
  <c r="TV230" i="3" s="1"/>
  <c r="UF230" i="3"/>
  <c r="UI230" i="3"/>
  <c r="UK230" i="3" s="1"/>
  <c r="UT230" i="3" s="1"/>
  <c r="UX230" i="3"/>
  <c r="UZ230" i="3" s="1"/>
  <c r="VI230" i="3" s="1"/>
  <c r="VJ230" i="3"/>
  <c r="VM230" i="3"/>
  <c r="VO230" i="3" s="1"/>
  <c r="VY230" i="3"/>
  <c r="WB230" i="3"/>
  <c r="WD230" i="3" s="1"/>
  <c r="WM230" i="3" s="1"/>
  <c r="WQ230" i="3"/>
  <c r="XC230" i="3"/>
  <c r="XF230" i="3"/>
  <c r="XH230" i="3" s="1"/>
  <c r="XQ230" i="3" s="1"/>
  <c r="XR230" i="3"/>
  <c r="XU230" i="3"/>
  <c r="XW230" i="3" s="1"/>
  <c r="YF230" i="3" s="1"/>
  <c r="XV230" i="3"/>
  <c r="XX230" i="3" s="1"/>
  <c r="YJ230" i="3"/>
  <c r="YL230" i="3" s="1"/>
  <c r="YU230" i="3" s="1"/>
  <c r="YK230" i="3"/>
  <c r="YM230" i="3" s="1"/>
  <c r="YV230" i="3"/>
  <c r="YY230" i="3"/>
  <c r="ZA230" i="3" s="1"/>
  <c r="ZJ230" i="3" s="1"/>
  <c r="YZ230" i="3"/>
  <c r="ZB230" i="3" s="1"/>
  <c r="O231" i="3"/>
  <c r="Y231" i="3" s="1"/>
  <c r="AA231" i="3"/>
  <c r="AD231" i="3"/>
  <c r="AE231" i="3"/>
  <c r="AG231" i="3" s="1"/>
  <c r="AR231" i="3" s="1"/>
  <c r="AS231" i="3"/>
  <c r="AU231" i="3" s="1"/>
  <c r="BD231" i="3" s="1"/>
  <c r="AT231" i="3"/>
  <c r="AV231" i="3" s="1"/>
  <c r="BE231" i="3"/>
  <c r="BH231" i="3"/>
  <c r="BI231" i="3"/>
  <c r="BK231" i="3" s="1"/>
  <c r="BT231" i="3"/>
  <c r="BW231" i="3"/>
  <c r="BX231" i="3"/>
  <c r="BZ231" i="3" s="1"/>
  <c r="CI231" i="3"/>
  <c r="CL231" i="3"/>
  <c r="CN231" i="3" s="1"/>
  <c r="CW231" i="3" s="1"/>
  <c r="CM231" i="3"/>
  <c r="CO231" i="3" s="1"/>
  <c r="CX231" i="3"/>
  <c r="DA231" i="3"/>
  <c r="DC231" i="3" s="1"/>
  <c r="DL231" i="3" s="1"/>
  <c r="DB231" i="3"/>
  <c r="DD231" i="3" s="1"/>
  <c r="DM231" i="3"/>
  <c r="DP231" i="3"/>
  <c r="DQ231" i="3"/>
  <c r="DS231" i="3" s="1"/>
  <c r="EB231" i="3"/>
  <c r="EE231" i="3"/>
  <c r="EG231" i="3" s="1"/>
  <c r="EF231" i="3"/>
  <c r="EH231" i="3" s="1"/>
  <c r="ET231" i="3"/>
  <c r="FD231" i="3" s="1"/>
  <c r="EU231" i="3"/>
  <c r="EW231" i="3" s="1"/>
  <c r="FH231" i="3" s="1"/>
  <c r="FF231" i="3"/>
  <c r="FI231" i="3"/>
  <c r="FU231" i="3"/>
  <c r="FX231" i="3"/>
  <c r="GH231" i="3" s="1"/>
  <c r="FY231" i="3"/>
  <c r="GA231" i="3" s="1"/>
  <c r="GL231" i="3" s="1"/>
  <c r="GM231" i="3"/>
  <c r="GW231" i="3" s="1"/>
  <c r="GY231" i="3"/>
  <c r="HB231" i="3"/>
  <c r="HD231" i="3" s="1"/>
  <c r="HC231" i="3"/>
  <c r="HE231" i="3" s="1"/>
  <c r="HQ231" i="3"/>
  <c r="HS231" i="3" s="1"/>
  <c r="HR231" i="3"/>
  <c r="HT231" i="3" s="1"/>
  <c r="IC231" i="3"/>
  <c r="IF231" i="3"/>
  <c r="IP231" i="3" s="1"/>
  <c r="IG231" i="3"/>
  <c r="II231" i="3" s="1"/>
  <c r="IR231" i="3"/>
  <c r="IU231" i="3"/>
  <c r="IW231" i="3" s="1"/>
  <c r="JF231" i="3" s="1"/>
  <c r="IV231" i="3"/>
  <c r="IX231" i="3" s="1"/>
  <c r="JG231" i="3"/>
  <c r="JJ231" i="3"/>
  <c r="JL231" i="3" s="1"/>
  <c r="JU231" i="3" s="1"/>
  <c r="JK231" i="3"/>
  <c r="JM231" i="3" s="1"/>
  <c r="JY231" i="3"/>
  <c r="KA231" i="3" s="1"/>
  <c r="KJ231" i="3" s="1"/>
  <c r="JZ231" i="3"/>
  <c r="KB231" i="3" s="1"/>
  <c r="KK231" i="3"/>
  <c r="KN231" i="3"/>
  <c r="KP231" i="3" s="1"/>
  <c r="KY231" i="3" s="1"/>
  <c r="KO231" i="3"/>
  <c r="KQ231" i="3" s="1"/>
  <c r="LC231" i="3"/>
  <c r="LD231" i="3"/>
  <c r="LR231" i="3"/>
  <c r="MD231" i="3"/>
  <c r="MG231" i="3"/>
  <c r="MI231" i="3" s="1"/>
  <c r="MR231" i="3" s="1"/>
  <c r="MS231" i="3"/>
  <c r="MV231" i="3"/>
  <c r="MX231" i="3" s="1"/>
  <c r="NG231" i="3" s="1"/>
  <c r="NH231" i="3"/>
  <c r="NK231" i="3"/>
  <c r="NM231" i="3" s="1"/>
  <c r="NW231" i="3"/>
  <c r="NZ231" i="3"/>
  <c r="OB231" i="3" s="1"/>
  <c r="OK231" i="3" s="1"/>
  <c r="OL231" i="3"/>
  <c r="OO231" i="3"/>
  <c r="OQ231" i="3" s="1"/>
  <c r="OZ231" i="3" s="1"/>
  <c r="PD231" i="3"/>
  <c r="PP231" i="3"/>
  <c r="PS231" i="3"/>
  <c r="PU231" i="3" s="1"/>
  <c r="QD231" i="3" s="1"/>
  <c r="QE231" i="3"/>
  <c r="QH231" i="3"/>
  <c r="QJ231" i="3" s="1"/>
  <c r="QS231" i="3" s="1"/>
  <c r="QW231" i="3"/>
  <c r="QY231" i="3" s="1"/>
  <c r="RH231" i="3" s="1"/>
  <c r="RI231" i="3"/>
  <c r="RL231" i="3"/>
  <c r="RN231" i="3" s="1"/>
  <c r="RW231" i="3" s="1"/>
  <c r="SA231" i="3"/>
  <c r="SK231" i="3" s="1"/>
  <c r="SP231" i="3"/>
  <c r="TB231" i="3"/>
  <c r="TE231" i="3"/>
  <c r="TG231" i="3" s="1"/>
  <c r="TP231" i="3" s="1"/>
  <c r="TQ231" i="3"/>
  <c r="TT231" i="3"/>
  <c r="TV231" i="3" s="1"/>
  <c r="UE231" i="3" s="1"/>
  <c r="UI231" i="3"/>
  <c r="UK231" i="3" s="1"/>
  <c r="UU231" i="3"/>
  <c r="UX231" i="3"/>
  <c r="UZ231" i="3" s="1"/>
  <c r="VI231" i="3" s="1"/>
  <c r="VM231" i="3"/>
  <c r="VO231" i="3" s="1"/>
  <c r="VX231" i="3" s="1"/>
  <c r="WB231" i="3"/>
  <c r="WN231" i="3"/>
  <c r="WQ231" i="3"/>
  <c r="WS231" i="3" s="1"/>
  <c r="XB231" i="3" s="1"/>
  <c r="XC231" i="3"/>
  <c r="XF231" i="3"/>
  <c r="XH231" i="3" s="1"/>
  <c r="XQ231" i="3" s="1"/>
  <c r="XR231" i="3"/>
  <c r="XU231" i="3"/>
  <c r="XW231" i="3" s="1"/>
  <c r="XV231" i="3"/>
  <c r="XX231" i="3" s="1"/>
  <c r="YG231" i="3"/>
  <c r="YJ231" i="3"/>
  <c r="YL231" i="3" s="1"/>
  <c r="YU231" i="3" s="1"/>
  <c r="YK231" i="3"/>
  <c r="YM231" i="3" s="1"/>
  <c r="YV231" i="3"/>
  <c r="YY231" i="3"/>
  <c r="ZA231" i="3" s="1"/>
  <c r="ZJ231" i="3" s="1"/>
  <c r="YZ231" i="3"/>
  <c r="ZB231" i="3" s="1"/>
  <c r="ZK231" i="3"/>
  <c r="O232" i="3"/>
  <c r="Q232" i="3" s="1"/>
  <c r="AA232" i="3"/>
  <c r="AD232" i="3"/>
  <c r="AN232" i="3" s="1"/>
  <c r="AE232" i="3"/>
  <c r="AG232" i="3" s="1"/>
  <c r="AR232" i="3" s="1"/>
  <c r="AS232" i="3"/>
  <c r="AU232" i="3" s="1"/>
  <c r="BD232" i="3" s="1"/>
  <c r="AT232" i="3"/>
  <c r="AV232" i="3" s="1"/>
  <c r="BE232" i="3"/>
  <c r="BH232" i="3"/>
  <c r="BI232" i="3"/>
  <c r="BK232" i="3" s="1"/>
  <c r="BT232" i="3"/>
  <c r="BW232" i="3"/>
  <c r="CG232" i="3" s="1"/>
  <c r="BX232" i="3"/>
  <c r="BZ232" i="3" s="1"/>
  <c r="CI232" i="3"/>
  <c r="CL232" i="3"/>
  <c r="CN232" i="3" s="1"/>
  <c r="CW232" i="3" s="1"/>
  <c r="CM232" i="3"/>
  <c r="CO232" i="3" s="1"/>
  <c r="DA232" i="3"/>
  <c r="DC232" i="3" s="1"/>
  <c r="DL232" i="3" s="1"/>
  <c r="DB232" i="3"/>
  <c r="DD232" i="3" s="1"/>
  <c r="DM232" i="3"/>
  <c r="DP232" i="3"/>
  <c r="DZ232" i="3" s="1"/>
  <c r="DQ232" i="3"/>
  <c r="DS232" i="3" s="1"/>
  <c r="EE232" i="3"/>
  <c r="EG232" i="3" s="1"/>
  <c r="EF232" i="3"/>
  <c r="EH232" i="3" s="1"/>
  <c r="ET232" i="3"/>
  <c r="EV232" i="3" s="1"/>
  <c r="FE232" i="3" s="1"/>
  <c r="EU232" i="3"/>
  <c r="EW232" i="3" s="1"/>
  <c r="FF232" i="3"/>
  <c r="FI232" i="3"/>
  <c r="FK232" i="3" s="1"/>
  <c r="FT232" i="3" s="1"/>
  <c r="FX232" i="3"/>
  <c r="GH232" i="3" s="1"/>
  <c r="FY232" i="3"/>
  <c r="GA232" i="3" s="1"/>
  <c r="GL232" i="3" s="1"/>
  <c r="GM232" i="3"/>
  <c r="GY232" i="3"/>
  <c r="HB232" i="3"/>
  <c r="HL232" i="3" s="1"/>
  <c r="HC232" i="3"/>
  <c r="HE232" i="3" s="1"/>
  <c r="HN232" i="3"/>
  <c r="HQ232" i="3"/>
  <c r="HS232" i="3" s="1"/>
  <c r="IB232" i="3" s="1"/>
  <c r="HR232" i="3"/>
  <c r="HT232" i="3" s="1"/>
  <c r="IC232" i="3"/>
  <c r="IF232" i="3"/>
  <c r="IH232" i="3" s="1"/>
  <c r="IG232" i="3"/>
  <c r="II232" i="3" s="1"/>
  <c r="IR232" i="3"/>
  <c r="IU232" i="3"/>
  <c r="IW232" i="3" s="1"/>
  <c r="JF232" i="3" s="1"/>
  <c r="IV232" i="3"/>
  <c r="IX232" i="3" s="1"/>
  <c r="JG232" i="3"/>
  <c r="JJ232" i="3"/>
  <c r="JL232" i="3" s="1"/>
  <c r="JU232" i="3" s="1"/>
  <c r="JK232" i="3"/>
  <c r="JM232" i="3" s="1"/>
  <c r="JV232" i="3"/>
  <c r="JY232" i="3"/>
  <c r="JZ232" i="3"/>
  <c r="KB232" i="3" s="1"/>
  <c r="KK232" i="3"/>
  <c r="KN232" i="3"/>
  <c r="KX232" i="3" s="1"/>
  <c r="KO232" i="3"/>
  <c r="KQ232" i="3" s="1"/>
  <c r="KZ232" i="3"/>
  <c r="LC232" i="3"/>
  <c r="LE232" i="3" s="1"/>
  <c r="LN232" i="3" s="1"/>
  <c r="LD232" i="3"/>
  <c r="LF232" i="3" s="1"/>
  <c r="LR232" i="3"/>
  <c r="LT232" i="3" s="1"/>
  <c r="MC232" i="3" s="1"/>
  <c r="MD232" i="3"/>
  <c r="MG232" i="3"/>
  <c r="MI232" i="3" s="1"/>
  <c r="MR232" i="3" s="1"/>
  <c r="MV232" i="3"/>
  <c r="MX232" i="3" s="1"/>
  <c r="NG232" i="3" s="1"/>
  <c r="NK232" i="3"/>
  <c r="NW232" i="3"/>
  <c r="NZ232" i="3"/>
  <c r="OJ232" i="3" s="1"/>
  <c r="OL232" i="3"/>
  <c r="OO232" i="3"/>
  <c r="OQ232" i="3" s="1"/>
  <c r="OZ232" i="3" s="1"/>
  <c r="PD232" i="3"/>
  <c r="PF232" i="3" s="1"/>
  <c r="PP232" i="3"/>
  <c r="PS232" i="3"/>
  <c r="PU232" i="3" s="1"/>
  <c r="QD232" i="3" s="1"/>
  <c r="QH232" i="3"/>
  <c r="QR232" i="3" s="1"/>
  <c r="QT232" i="3"/>
  <c r="QW232" i="3"/>
  <c r="RI232" i="3"/>
  <c r="RL232" i="3"/>
  <c r="RN232" i="3" s="1"/>
  <c r="RW232" i="3" s="1"/>
  <c r="RX232" i="3"/>
  <c r="SA232" i="3"/>
  <c r="SC232" i="3" s="1"/>
  <c r="SL232" i="3" s="1"/>
  <c r="SM232" i="3"/>
  <c r="SP232" i="3"/>
  <c r="SR232" i="3" s="1"/>
  <c r="TB232" i="3"/>
  <c r="TE232" i="3"/>
  <c r="TG232" i="3" s="1"/>
  <c r="TP232" i="3" s="1"/>
  <c r="TQ232" i="3"/>
  <c r="TT232" i="3"/>
  <c r="UD232" i="3" s="1"/>
  <c r="UI232" i="3"/>
  <c r="UU232" i="3"/>
  <c r="UX232" i="3"/>
  <c r="VH232" i="3" s="1"/>
  <c r="VJ232" i="3"/>
  <c r="VM232" i="3"/>
  <c r="VO232" i="3" s="1"/>
  <c r="VX232" i="3" s="1"/>
  <c r="VY232" i="3"/>
  <c r="WB232" i="3"/>
  <c r="WD232" i="3" s="1"/>
  <c r="WN232" i="3"/>
  <c r="WQ232" i="3"/>
  <c r="WS232" i="3" s="1"/>
  <c r="XB232" i="3" s="1"/>
  <c r="XC232" i="3"/>
  <c r="XF232" i="3"/>
  <c r="XP232" i="3" s="1"/>
  <c r="XU232" i="3"/>
  <c r="XV232" i="3"/>
  <c r="XX232" i="3" s="1"/>
  <c r="YG232" i="3"/>
  <c r="YJ232" i="3"/>
  <c r="YT232" i="3" s="1"/>
  <c r="YK232" i="3"/>
  <c r="YM232" i="3" s="1"/>
  <c r="YY232" i="3"/>
  <c r="ZA232" i="3" s="1"/>
  <c r="YZ232" i="3"/>
  <c r="ZB232" i="3" s="1"/>
  <c r="ZK232" i="3"/>
  <c r="O233" i="3"/>
  <c r="AA233" i="3"/>
  <c r="AD233" i="3"/>
  <c r="AN233" i="3" s="1"/>
  <c r="AE233" i="3"/>
  <c r="AG233" i="3" s="1"/>
  <c r="AR233" i="3" s="1"/>
  <c r="AS233" i="3"/>
  <c r="AU233" i="3" s="1"/>
  <c r="BD233" i="3" s="1"/>
  <c r="AT233" i="3"/>
  <c r="AV233" i="3" s="1"/>
  <c r="BH233" i="3"/>
  <c r="BJ233" i="3" s="1"/>
  <c r="BS233" i="3" s="1"/>
  <c r="BI233" i="3"/>
  <c r="BK233" i="3" s="1"/>
  <c r="BT233" i="3"/>
  <c r="BW233" i="3"/>
  <c r="BY233" i="3" s="1"/>
  <c r="CH233" i="3" s="1"/>
  <c r="BX233" i="3"/>
  <c r="BZ233" i="3" s="1"/>
  <c r="CL233" i="3"/>
  <c r="CN233" i="3" s="1"/>
  <c r="CW233" i="3" s="1"/>
  <c r="CM233" i="3"/>
  <c r="CO233" i="3" s="1"/>
  <c r="CX233" i="3"/>
  <c r="DA233" i="3"/>
  <c r="DB233" i="3"/>
  <c r="DD233" i="3" s="1"/>
  <c r="DM233" i="3"/>
  <c r="DP233" i="3"/>
  <c r="DZ233" i="3" s="1"/>
  <c r="DQ233" i="3"/>
  <c r="DS233" i="3" s="1"/>
  <c r="EB233" i="3"/>
  <c r="EE233" i="3"/>
  <c r="EG233" i="3" s="1"/>
  <c r="EF233" i="3"/>
  <c r="EH233" i="3" s="1"/>
  <c r="ET233" i="3"/>
  <c r="EU233" i="3"/>
  <c r="EW233" i="3" s="1"/>
  <c r="FF233" i="3"/>
  <c r="FI233" i="3"/>
  <c r="FK233" i="3" s="1"/>
  <c r="FT233" i="3" s="1"/>
  <c r="FU233" i="3"/>
  <c r="FX233" i="3"/>
  <c r="FY233" i="3"/>
  <c r="GA233" i="3" s="1"/>
  <c r="GL233" i="3" s="1"/>
  <c r="GM233" i="3"/>
  <c r="GO233" i="3" s="1"/>
  <c r="GY233" i="3"/>
  <c r="HB233" i="3"/>
  <c r="HD233" i="3" s="1"/>
  <c r="HC233" i="3"/>
  <c r="HE233" i="3" s="1"/>
  <c r="HQ233" i="3"/>
  <c r="IA233" i="3" s="1"/>
  <c r="HR233" i="3"/>
  <c r="HT233" i="3" s="1"/>
  <c r="IF233" i="3"/>
  <c r="IG233" i="3"/>
  <c r="II233" i="3" s="1"/>
  <c r="IR233" i="3"/>
  <c r="IU233" i="3"/>
  <c r="IW233" i="3" s="1"/>
  <c r="JF233" i="3" s="1"/>
  <c r="IV233" i="3"/>
  <c r="IX233" i="3" s="1"/>
  <c r="JG233" i="3"/>
  <c r="JJ233" i="3"/>
  <c r="JL233" i="3" s="1"/>
  <c r="JU233" i="3" s="1"/>
  <c r="JK233" i="3"/>
  <c r="JM233" i="3" s="1"/>
  <c r="JV233" i="3"/>
  <c r="JY233" i="3"/>
  <c r="KA233" i="3" s="1"/>
  <c r="JZ233" i="3"/>
  <c r="KB233" i="3" s="1"/>
  <c r="KK233" i="3"/>
  <c r="KN233" i="3"/>
  <c r="KP233" i="3" s="1"/>
  <c r="KY233" i="3" s="1"/>
  <c r="KO233" i="3"/>
  <c r="KQ233" i="3" s="1"/>
  <c r="KZ233" i="3"/>
  <c r="LC233" i="3"/>
  <c r="LE233" i="3" s="1"/>
  <c r="LN233" i="3" s="1"/>
  <c r="LD233" i="3"/>
  <c r="LF233" i="3" s="1"/>
  <c r="LR233" i="3"/>
  <c r="MD233" i="3"/>
  <c r="MG233" i="3"/>
  <c r="MI233" i="3" s="1"/>
  <c r="MR233" i="3" s="1"/>
  <c r="MV233" i="3"/>
  <c r="MX233" i="3" s="1"/>
  <c r="NG233" i="3" s="1"/>
  <c r="NH233" i="3"/>
  <c r="NK233" i="3"/>
  <c r="NM233" i="3" s="1"/>
  <c r="NV233" i="3" s="1"/>
  <c r="NW233" i="3"/>
  <c r="NZ233" i="3"/>
  <c r="OB233" i="3" s="1"/>
  <c r="OK233" i="3" s="1"/>
  <c r="OL233" i="3"/>
  <c r="OO233" i="3"/>
  <c r="OY233" i="3" s="1"/>
  <c r="PD233" i="3"/>
  <c r="PN233" i="3" s="1"/>
  <c r="PP233" i="3"/>
  <c r="PS233" i="3"/>
  <c r="QE233" i="3"/>
  <c r="QH233" i="3"/>
  <c r="QT233" i="3"/>
  <c r="QW233" i="3"/>
  <c r="RI233" i="3"/>
  <c r="RL233" i="3"/>
  <c r="RN233" i="3" s="1"/>
  <c r="RW233" i="3" s="1"/>
  <c r="RX233" i="3"/>
  <c r="SA233" i="3"/>
  <c r="SC233" i="3" s="1"/>
  <c r="SL233" i="3" s="1"/>
  <c r="SM233" i="3"/>
  <c r="SP233" i="3"/>
  <c r="SR233" i="3" s="1"/>
  <c r="TB233" i="3"/>
  <c r="TE233" i="3"/>
  <c r="TO233" i="3" s="1"/>
  <c r="TQ233" i="3"/>
  <c r="TT233" i="3"/>
  <c r="UF233" i="3"/>
  <c r="UI233" i="3"/>
  <c r="UU233" i="3"/>
  <c r="UX233" i="3"/>
  <c r="UZ233" i="3" s="1"/>
  <c r="VI233" i="3" s="1"/>
  <c r="VJ233" i="3"/>
  <c r="VM233" i="3"/>
  <c r="VO233" i="3" s="1"/>
  <c r="VX233" i="3" s="1"/>
  <c r="VY233" i="3"/>
  <c r="WB233" i="3"/>
  <c r="WD233" i="3" s="1"/>
  <c r="WN233" i="3"/>
  <c r="WQ233" i="3"/>
  <c r="XA233" i="3" s="1"/>
  <c r="XC233" i="3"/>
  <c r="XF233" i="3"/>
  <c r="XR233" i="3"/>
  <c r="XU233" i="3"/>
  <c r="XW233" i="3" s="1"/>
  <c r="YF233" i="3" s="1"/>
  <c r="XV233" i="3"/>
  <c r="XX233" i="3" s="1"/>
  <c r="YJ233" i="3"/>
  <c r="YT233" i="3" s="1"/>
  <c r="YK233" i="3"/>
  <c r="YM233" i="3" s="1"/>
  <c r="YY233" i="3"/>
  <c r="ZA233" i="3" s="1"/>
  <c r="ZJ233" i="3" s="1"/>
  <c r="YZ233" i="3"/>
  <c r="ZB233" i="3" s="1"/>
  <c r="ZK233" i="3"/>
  <c r="O234" i="3"/>
  <c r="Q234" i="3" s="1"/>
  <c r="AA234" i="3"/>
  <c r="AD234" i="3"/>
  <c r="AN234" i="3" s="1"/>
  <c r="AE234" i="3"/>
  <c r="AG234" i="3" s="1"/>
  <c r="AR234" i="3" s="1"/>
  <c r="AS234" i="3"/>
  <c r="BC234" i="3" s="1"/>
  <c r="AT234" i="3"/>
  <c r="AV234" i="3" s="1"/>
  <c r="BH234" i="3"/>
  <c r="BJ234" i="3" s="1"/>
  <c r="BS234" i="3" s="1"/>
  <c r="BI234" i="3"/>
  <c r="BK234" i="3" s="1"/>
  <c r="BT234" i="3"/>
  <c r="BW234" i="3"/>
  <c r="CG234" i="3" s="1"/>
  <c r="BX234" i="3"/>
  <c r="BZ234" i="3" s="1"/>
  <c r="CL234" i="3"/>
  <c r="CN234" i="3" s="1"/>
  <c r="CW234" i="3" s="1"/>
  <c r="CM234" i="3"/>
  <c r="CO234" i="3" s="1"/>
  <c r="CX234" i="3"/>
  <c r="DA234" i="3"/>
  <c r="DC234" i="3" s="1"/>
  <c r="DL234" i="3" s="1"/>
  <c r="DB234" i="3"/>
  <c r="DD234" i="3" s="1"/>
  <c r="DP234" i="3"/>
  <c r="DR234" i="3" s="1"/>
  <c r="EA234" i="3" s="1"/>
  <c r="DQ234" i="3"/>
  <c r="DS234" i="3" s="1"/>
  <c r="EB234" i="3"/>
  <c r="EE234" i="3"/>
  <c r="EG234" i="3" s="1"/>
  <c r="EF234" i="3"/>
  <c r="EH234" i="3" s="1"/>
  <c r="ET234" i="3"/>
  <c r="EV234" i="3" s="1"/>
  <c r="FE234" i="3" s="1"/>
  <c r="EU234" i="3"/>
  <c r="EW234" i="3" s="1"/>
  <c r="FI234" i="3"/>
  <c r="FK234" i="3" s="1"/>
  <c r="FT234" i="3" s="1"/>
  <c r="FU234" i="3"/>
  <c r="FX234" i="3"/>
  <c r="GH234" i="3" s="1"/>
  <c r="FY234" i="3"/>
  <c r="GA234" i="3" s="1"/>
  <c r="GL234" i="3" s="1"/>
  <c r="GM234" i="3"/>
  <c r="GO234" i="3" s="1"/>
  <c r="GX234" i="3" s="1"/>
  <c r="HB234" i="3"/>
  <c r="HD234" i="3" s="1"/>
  <c r="HC234" i="3"/>
  <c r="HE234" i="3" s="1"/>
  <c r="HQ234" i="3"/>
  <c r="HS234" i="3" s="1"/>
  <c r="HR234" i="3"/>
  <c r="HT234" i="3" s="1"/>
  <c r="IC234" i="3"/>
  <c r="IF234" i="3"/>
  <c r="IH234" i="3" s="1"/>
  <c r="IQ234" i="3" s="1"/>
  <c r="IG234" i="3"/>
  <c r="II234" i="3" s="1"/>
  <c r="IU234" i="3"/>
  <c r="IW234" i="3" s="1"/>
  <c r="JF234" i="3" s="1"/>
  <c r="IV234" i="3"/>
  <c r="IX234" i="3" s="1"/>
  <c r="JG234" i="3"/>
  <c r="JJ234" i="3"/>
  <c r="JT234" i="3" s="1"/>
  <c r="JK234" i="3"/>
  <c r="JM234" i="3" s="1"/>
  <c r="JV234" i="3"/>
  <c r="JY234" i="3"/>
  <c r="KA234" i="3" s="1"/>
  <c r="KJ234" i="3" s="1"/>
  <c r="JZ234" i="3"/>
  <c r="KB234" i="3" s="1"/>
  <c r="KN234" i="3"/>
  <c r="KP234" i="3" s="1"/>
  <c r="KY234" i="3" s="1"/>
  <c r="KO234" i="3"/>
  <c r="KQ234" i="3" s="1"/>
  <c r="LC234" i="3"/>
  <c r="LE234" i="3" s="1"/>
  <c r="LD234" i="3"/>
  <c r="LF234" i="3" s="1"/>
  <c r="LO234" i="3"/>
  <c r="LR234" i="3"/>
  <c r="LT234" i="3" s="1"/>
  <c r="MC234" i="3" s="1"/>
  <c r="MG234" i="3"/>
  <c r="MI234" i="3" s="1"/>
  <c r="MR234" i="3" s="1"/>
  <c r="MV234" i="3"/>
  <c r="MX234" i="3" s="1"/>
  <c r="NG234" i="3" s="1"/>
  <c r="NH234" i="3"/>
  <c r="NK234" i="3"/>
  <c r="NM234" i="3" s="1"/>
  <c r="NV234" i="3" s="1"/>
  <c r="NZ234" i="3"/>
  <c r="OB234" i="3" s="1"/>
  <c r="OK234" i="3" s="1"/>
  <c r="OL234" i="3"/>
  <c r="OO234" i="3"/>
  <c r="OQ234" i="3" s="1"/>
  <c r="PA234" i="3"/>
  <c r="PD234" i="3"/>
  <c r="PF234" i="3" s="1"/>
  <c r="PO234" i="3" s="1"/>
  <c r="PS234" i="3"/>
  <c r="PU234" i="3" s="1"/>
  <c r="QD234" i="3" s="1"/>
  <c r="QH234" i="3"/>
  <c r="QJ234" i="3" s="1"/>
  <c r="QS234" i="3" s="1"/>
  <c r="QT234" i="3"/>
  <c r="QW234" i="3"/>
  <c r="QY234" i="3" s="1"/>
  <c r="RH234" i="3" s="1"/>
  <c r="RL234" i="3"/>
  <c r="RN234" i="3" s="1"/>
  <c r="RW234" i="3" s="1"/>
  <c r="SA234" i="3"/>
  <c r="SC234" i="3" s="1"/>
  <c r="SM234" i="3"/>
  <c r="SP234" i="3"/>
  <c r="SR234" i="3" s="1"/>
  <c r="TA234" i="3" s="1"/>
  <c r="TE234" i="3"/>
  <c r="TG234" i="3" s="1"/>
  <c r="TP234" i="3" s="1"/>
  <c r="TT234" i="3"/>
  <c r="UD234" i="3" s="1"/>
  <c r="UF234" i="3"/>
  <c r="UI234" i="3"/>
  <c r="UK234" i="3" s="1"/>
  <c r="UT234" i="3" s="1"/>
  <c r="UX234" i="3"/>
  <c r="UZ234" i="3" s="1"/>
  <c r="VI234" i="3" s="1"/>
  <c r="VM234" i="3"/>
  <c r="VO234" i="3" s="1"/>
  <c r="VY234" i="3"/>
  <c r="WB234" i="3"/>
  <c r="WD234" i="3" s="1"/>
  <c r="WM234" i="3" s="1"/>
  <c r="WQ234" i="3"/>
  <c r="WS234" i="3" s="1"/>
  <c r="XB234" i="3" s="1"/>
  <c r="XC234" i="3"/>
  <c r="XF234" i="3"/>
  <c r="XH234" i="3" s="1"/>
  <c r="XQ234" i="3" s="1"/>
  <c r="XR234" i="3"/>
  <c r="XU234" i="3"/>
  <c r="XW234" i="3" s="1"/>
  <c r="YF234" i="3" s="1"/>
  <c r="XV234" i="3"/>
  <c r="XX234" i="3" s="1"/>
  <c r="YJ234" i="3"/>
  <c r="YL234" i="3" s="1"/>
  <c r="YK234" i="3"/>
  <c r="YM234" i="3" s="1"/>
  <c r="YV234" i="3"/>
  <c r="YY234" i="3"/>
  <c r="ZI234" i="3" s="1"/>
  <c r="YZ234" i="3"/>
  <c r="ZB234" i="3" s="1"/>
  <c r="O235" i="3"/>
  <c r="Y235" i="3" s="1"/>
  <c r="P235" i="3"/>
  <c r="R235" i="3" s="1"/>
  <c r="AD235" i="3"/>
  <c r="AN235" i="3" s="1"/>
  <c r="AE235" i="3"/>
  <c r="AG235" i="3" s="1"/>
  <c r="AR235" i="3" s="1"/>
  <c r="AS235" i="3"/>
  <c r="AU235" i="3" s="1"/>
  <c r="AT235" i="3"/>
  <c r="AV235" i="3" s="1"/>
  <c r="BE235" i="3"/>
  <c r="BH235" i="3"/>
  <c r="BJ235" i="3" s="1"/>
  <c r="BS235" i="3" s="1"/>
  <c r="BI235" i="3"/>
  <c r="BK235" i="3" s="1"/>
  <c r="BW235" i="3"/>
  <c r="BY235" i="3" s="1"/>
  <c r="CH235" i="3" s="1"/>
  <c r="BX235" i="3"/>
  <c r="BZ235" i="3" s="1"/>
  <c r="CI235" i="3"/>
  <c r="CL235" i="3"/>
  <c r="CN235" i="3" s="1"/>
  <c r="CW235" i="3" s="1"/>
  <c r="CM235" i="3"/>
  <c r="CO235" i="3" s="1"/>
  <c r="CX235" i="3"/>
  <c r="DA235" i="3"/>
  <c r="DK235" i="3" s="1"/>
  <c r="DB235" i="3"/>
  <c r="DD235" i="3" s="1"/>
  <c r="DP235" i="3"/>
  <c r="DR235" i="3" s="1"/>
  <c r="EA235" i="3" s="1"/>
  <c r="DQ235" i="3"/>
  <c r="DS235" i="3" s="1"/>
  <c r="EE235" i="3"/>
  <c r="EG235" i="3" s="1"/>
  <c r="EF235" i="3"/>
  <c r="EH235" i="3" s="1"/>
  <c r="ET235" i="3"/>
  <c r="FD235" i="3" s="1"/>
  <c r="EU235" i="3"/>
  <c r="EW235" i="3" s="1"/>
  <c r="FH235" i="3" s="1"/>
  <c r="FI235" i="3"/>
  <c r="FK235" i="3" s="1"/>
  <c r="FT235" i="3" s="1"/>
  <c r="FJ235" i="3"/>
  <c r="FL235" i="3" s="1"/>
  <c r="FU235" i="3"/>
  <c r="FX235" i="3"/>
  <c r="FY235" i="3"/>
  <c r="GA235" i="3" s="1"/>
  <c r="GL235" i="3" s="1"/>
  <c r="GM235" i="3"/>
  <c r="GO235" i="3" s="1"/>
  <c r="GX235" i="3" s="1"/>
  <c r="HB235" i="3"/>
  <c r="HD235" i="3" s="1"/>
  <c r="HC235" i="3"/>
  <c r="HE235" i="3" s="1"/>
  <c r="HQ235" i="3"/>
  <c r="HS235" i="3" s="1"/>
  <c r="IB235" i="3" s="1"/>
  <c r="HR235" i="3"/>
  <c r="HT235" i="3" s="1"/>
  <c r="IC235" i="3"/>
  <c r="IF235" i="3"/>
  <c r="IH235" i="3" s="1"/>
  <c r="IQ235" i="3" s="1"/>
  <c r="IG235" i="3"/>
  <c r="II235" i="3" s="1"/>
  <c r="IU235" i="3"/>
  <c r="IW235" i="3" s="1"/>
  <c r="JF235" i="3" s="1"/>
  <c r="IV235" i="3"/>
  <c r="IX235" i="3" s="1"/>
  <c r="JJ235" i="3"/>
  <c r="JL235" i="3" s="1"/>
  <c r="JK235" i="3"/>
  <c r="JM235" i="3" s="1"/>
  <c r="JV235" i="3"/>
  <c r="JY235" i="3"/>
  <c r="KI235" i="3" s="1"/>
  <c r="JZ235" i="3"/>
  <c r="KB235" i="3" s="1"/>
  <c r="KN235" i="3"/>
  <c r="KP235" i="3" s="1"/>
  <c r="KY235" i="3" s="1"/>
  <c r="KO235" i="3"/>
  <c r="KQ235" i="3" s="1"/>
  <c r="KZ235" i="3"/>
  <c r="LC235" i="3"/>
  <c r="LM235" i="3" s="1"/>
  <c r="LD235" i="3"/>
  <c r="LF235" i="3" s="1"/>
  <c r="LO235" i="3"/>
  <c r="LR235" i="3"/>
  <c r="MB235" i="3" s="1"/>
  <c r="MG235" i="3"/>
  <c r="MI235" i="3" s="1"/>
  <c r="MR235" i="3" s="1"/>
  <c r="MV235" i="3"/>
  <c r="MX235" i="3" s="1"/>
  <c r="NH235" i="3"/>
  <c r="NK235" i="3"/>
  <c r="NU235" i="3" s="1"/>
  <c r="NZ235" i="3"/>
  <c r="OB235" i="3" s="1"/>
  <c r="OK235" i="3" s="1"/>
  <c r="OL235" i="3"/>
  <c r="OO235" i="3"/>
  <c r="OQ235" i="3" s="1"/>
  <c r="OZ235" i="3" s="1"/>
  <c r="PA235" i="3"/>
  <c r="PD235" i="3"/>
  <c r="PF235" i="3" s="1"/>
  <c r="PO235" i="3" s="1"/>
  <c r="PS235" i="3"/>
  <c r="PU235" i="3" s="1"/>
  <c r="QD235" i="3" s="1"/>
  <c r="QE235" i="3"/>
  <c r="QH235" i="3"/>
  <c r="QJ235" i="3" s="1"/>
  <c r="QT235" i="3"/>
  <c r="QW235" i="3"/>
  <c r="RG235" i="3" s="1"/>
  <c r="RL235" i="3"/>
  <c r="RN235" i="3" s="1"/>
  <c r="RW235" i="3" s="1"/>
  <c r="SA235" i="3"/>
  <c r="SC235" i="3" s="1"/>
  <c r="SL235" i="3" s="1"/>
  <c r="SM235" i="3"/>
  <c r="SP235" i="3"/>
  <c r="SZ235" i="3" s="1"/>
  <c r="TE235" i="3"/>
  <c r="TG235" i="3" s="1"/>
  <c r="TP235" i="3" s="1"/>
  <c r="TT235" i="3"/>
  <c r="TV235" i="3" s="1"/>
  <c r="UF235" i="3"/>
  <c r="UI235" i="3"/>
  <c r="UK235" i="3" s="1"/>
  <c r="UT235" i="3" s="1"/>
  <c r="UX235" i="3"/>
  <c r="UZ235" i="3" s="1"/>
  <c r="VI235" i="3" s="1"/>
  <c r="VJ235" i="3"/>
  <c r="VM235" i="3"/>
  <c r="VO235" i="3" s="1"/>
  <c r="VX235" i="3" s="1"/>
  <c r="VY235" i="3"/>
  <c r="WB235" i="3"/>
  <c r="WD235" i="3" s="1"/>
  <c r="WM235" i="3" s="1"/>
  <c r="WQ235" i="3"/>
  <c r="WS235" i="3" s="1"/>
  <c r="XB235" i="3" s="1"/>
  <c r="XF235" i="3"/>
  <c r="XH235" i="3" s="1"/>
  <c r="XR235" i="3"/>
  <c r="XU235" i="3"/>
  <c r="YE235" i="3" s="1"/>
  <c r="XV235" i="3"/>
  <c r="XX235" i="3" s="1"/>
  <c r="YJ235" i="3"/>
  <c r="YK235" i="3"/>
  <c r="YM235" i="3" s="1"/>
  <c r="YV235" i="3"/>
  <c r="YY235" i="3"/>
  <c r="YZ235" i="3"/>
  <c r="ZB235" i="3" s="1"/>
  <c r="ZK235" i="3"/>
  <c r="O213" i="3"/>
  <c r="Q213" i="3" s="1"/>
  <c r="Z213" i="3" s="1"/>
  <c r="AD213" i="3"/>
  <c r="AE213" i="3"/>
  <c r="AG213" i="3" s="1"/>
  <c r="AR213" i="3" s="1"/>
  <c r="AS213" i="3"/>
  <c r="AU213" i="3" s="1"/>
  <c r="BD213" i="3" s="1"/>
  <c r="AT213" i="3"/>
  <c r="AV213" i="3" s="1"/>
  <c r="BE213" i="3"/>
  <c r="BH213" i="3"/>
  <c r="BJ213" i="3" s="1"/>
  <c r="BS213" i="3" s="1"/>
  <c r="BI213" i="3"/>
  <c r="BK213" i="3" s="1"/>
  <c r="BW213" i="3"/>
  <c r="BY213" i="3" s="1"/>
  <c r="CH213" i="3" s="1"/>
  <c r="BX213" i="3"/>
  <c r="BZ213" i="3" s="1"/>
  <c r="CI213" i="3"/>
  <c r="CL213" i="3"/>
  <c r="CN213" i="3" s="1"/>
  <c r="CW213" i="3" s="1"/>
  <c r="CM213" i="3"/>
  <c r="CO213" i="3" s="1"/>
  <c r="DA213" i="3"/>
  <c r="DB213" i="3"/>
  <c r="DD213" i="3" s="1"/>
  <c r="DP213" i="3"/>
  <c r="DR213" i="3" s="1"/>
  <c r="DQ213" i="3"/>
  <c r="DS213" i="3" s="1"/>
  <c r="EB213" i="3"/>
  <c r="EE213" i="3"/>
  <c r="EG213" i="3" s="1"/>
  <c r="EF213" i="3"/>
  <c r="EH213" i="3" s="1"/>
  <c r="ET213" i="3"/>
  <c r="EU213" i="3"/>
  <c r="EW213" i="3" s="1"/>
  <c r="FI213" i="3"/>
  <c r="FK213" i="3" s="1"/>
  <c r="FU213" i="3"/>
  <c r="FX213" i="3"/>
  <c r="GH213" i="3" s="1"/>
  <c r="FY213" i="3"/>
  <c r="GA213" i="3" s="1"/>
  <c r="GL213" i="3" s="1"/>
  <c r="GM213" i="3"/>
  <c r="GO213" i="3" s="1"/>
  <c r="GX213" i="3" s="1"/>
  <c r="HB213" i="3"/>
  <c r="HD213" i="3" s="1"/>
  <c r="HC213" i="3"/>
  <c r="HE213" i="3" s="1"/>
  <c r="HQ213" i="3"/>
  <c r="HR213" i="3"/>
  <c r="HT213" i="3" s="1"/>
  <c r="IC213" i="3"/>
  <c r="IF213" i="3"/>
  <c r="IH213" i="3" s="1"/>
  <c r="IQ213" i="3" s="1"/>
  <c r="IG213" i="3"/>
  <c r="II213" i="3" s="1"/>
  <c r="IU213" i="3"/>
  <c r="IW213" i="3" s="1"/>
  <c r="IV213" i="3"/>
  <c r="IX213" i="3" s="1"/>
  <c r="JG213" i="3"/>
  <c r="JJ213" i="3"/>
  <c r="JK213" i="3"/>
  <c r="JM213" i="3" s="1"/>
  <c r="JV213" i="3"/>
  <c r="JY213" i="3"/>
  <c r="KA213" i="3" s="1"/>
  <c r="KJ213" i="3" s="1"/>
  <c r="JZ213" i="3"/>
  <c r="KB213" i="3" s="1"/>
  <c r="KK213" i="3"/>
  <c r="KN213" i="3"/>
  <c r="KP213" i="3" s="1"/>
  <c r="KY213" i="3" s="1"/>
  <c r="KO213" i="3"/>
  <c r="KQ213" i="3" s="1"/>
  <c r="KZ213" i="3"/>
  <c r="LC213" i="3"/>
  <c r="LE213" i="3" s="1"/>
  <c r="LN213" i="3" s="1"/>
  <c r="LD213" i="3"/>
  <c r="LF213" i="3" s="1"/>
  <c r="LO213" i="3"/>
  <c r="LR213" i="3"/>
  <c r="MG213" i="3"/>
  <c r="MI213" i="3" s="1"/>
  <c r="MS213" i="3"/>
  <c r="MV213" i="3"/>
  <c r="MX213" i="3" s="1"/>
  <c r="NG213" i="3" s="1"/>
  <c r="NH213" i="3"/>
  <c r="NK213" i="3"/>
  <c r="NM213" i="3" s="1"/>
  <c r="NV213" i="3" s="1"/>
  <c r="NW213" i="3"/>
  <c r="NZ213" i="3"/>
  <c r="OB213" i="3" s="1"/>
  <c r="OK213" i="3" s="1"/>
  <c r="OO213" i="3"/>
  <c r="PA213" i="3"/>
  <c r="PD213" i="3"/>
  <c r="PF213" i="3" s="1"/>
  <c r="PO213" i="3" s="1"/>
  <c r="PS213" i="3"/>
  <c r="PU213" i="3" s="1"/>
  <c r="QE213" i="3"/>
  <c r="QH213" i="3"/>
  <c r="QT213" i="3"/>
  <c r="QW213" i="3"/>
  <c r="QY213" i="3" s="1"/>
  <c r="RH213" i="3" s="1"/>
  <c r="RI213" i="3"/>
  <c r="RL213" i="3"/>
  <c r="RN213" i="3" s="1"/>
  <c r="RW213" i="3" s="1"/>
  <c r="RX213" i="3"/>
  <c r="SA213" i="3"/>
  <c r="SC213" i="3" s="1"/>
  <c r="SL213" i="3" s="1"/>
  <c r="SM213" i="3"/>
  <c r="SP213" i="3"/>
  <c r="TE213" i="3"/>
  <c r="TG213" i="3" s="1"/>
  <c r="TQ213" i="3"/>
  <c r="TT213" i="3"/>
  <c r="TV213" i="3" s="1"/>
  <c r="UF213" i="3"/>
  <c r="UI213" i="3"/>
  <c r="UK213" i="3" s="1"/>
  <c r="UT213" i="3" s="1"/>
  <c r="UX213" i="3"/>
  <c r="UZ213" i="3" s="1"/>
  <c r="VI213" i="3" s="1"/>
  <c r="VM213" i="3"/>
  <c r="VY213" i="3"/>
  <c r="WB213" i="3"/>
  <c r="WL213" i="3" s="1"/>
  <c r="WN213" i="3"/>
  <c r="WQ213" i="3"/>
  <c r="WS213" i="3" s="1"/>
  <c r="XC213" i="3"/>
  <c r="XF213" i="3"/>
  <c r="XH213" i="3" s="1"/>
  <c r="XR213" i="3"/>
  <c r="XU213" i="3"/>
  <c r="XW213" i="3" s="1"/>
  <c r="YF213" i="3" s="1"/>
  <c r="XV213" i="3"/>
  <c r="XX213" i="3" s="1"/>
  <c r="YG213" i="3"/>
  <c r="YJ213" i="3"/>
  <c r="YL213" i="3" s="1"/>
  <c r="YK213" i="3"/>
  <c r="YM213" i="3" s="1"/>
  <c r="YV213" i="3"/>
  <c r="YY213" i="3"/>
  <c r="ZA213" i="3" s="1"/>
  <c r="ZJ213" i="3" s="1"/>
  <c r="YZ213" i="3"/>
  <c r="ZB213" i="3" s="1"/>
  <c r="O214" i="3"/>
  <c r="Q214" i="3" s="1"/>
  <c r="Z214" i="3" s="1"/>
  <c r="AD214" i="3"/>
  <c r="AE214" i="3"/>
  <c r="AG214" i="3" s="1"/>
  <c r="AR214" i="3" s="1"/>
  <c r="AS214" i="3"/>
  <c r="AU214" i="3" s="1"/>
  <c r="BD214" i="3" s="1"/>
  <c r="AT214" i="3"/>
  <c r="AV214" i="3" s="1"/>
  <c r="BH214" i="3"/>
  <c r="BR214" i="3" s="1"/>
  <c r="BI214" i="3"/>
  <c r="BK214" i="3" s="1"/>
  <c r="BW214" i="3"/>
  <c r="BY214" i="3" s="1"/>
  <c r="BX214" i="3"/>
  <c r="BZ214" i="3" s="1"/>
  <c r="CI214" i="3"/>
  <c r="CL214" i="3"/>
  <c r="CN214" i="3" s="1"/>
  <c r="CM214" i="3"/>
  <c r="CO214" i="3" s="1"/>
  <c r="CX214" i="3"/>
  <c r="DA214" i="3"/>
  <c r="DC214" i="3" s="1"/>
  <c r="DL214" i="3" s="1"/>
  <c r="DB214" i="3"/>
  <c r="DD214" i="3" s="1"/>
  <c r="DM214" i="3"/>
  <c r="DP214" i="3"/>
  <c r="DR214" i="3" s="1"/>
  <c r="EA214" i="3" s="1"/>
  <c r="DQ214" i="3"/>
  <c r="DS214" i="3" s="1"/>
  <c r="EE214" i="3"/>
  <c r="EG214" i="3" s="1"/>
  <c r="EF214" i="3"/>
  <c r="EH214" i="3" s="1"/>
  <c r="ET214" i="3"/>
  <c r="EV214" i="3" s="1"/>
  <c r="EU214" i="3"/>
  <c r="EW214" i="3" s="1"/>
  <c r="FF214" i="3"/>
  <c r="FI214" i="3"/>
  <c r="FK214" i="3" s="1"/>
  <c r="FT214" i="3" s="1"/>
  <c r="FU214" i="3"/>
  <c r="FX214" i="3"/>
  <c r="GH214" i="3" s="1"/>
  <c r="FY214" i="3"/>
  <c r="GA214" i="3" s="1"/>
  <c r="GL214" i="3" s="1"/>
  <c r="GM214" i="3"/>
  <c r="GW214" i="3" s="1"/>
  <c r="HB214" i="3"/>
  <c r="HD214" i="3" s="1"/>
  <c r="HC214" i="3"/>
  <c r="HE214" i="3" s="1"/>
  <c r="HN214" i="3"/>
  <c r="HQ214" i="3"/>
  <c r="HS214" i="3" s="1"/>
  <c r="HR214" i="3"/>
  <c r="HT214" i="3" s="1"/>
  <c r="IC214" i="3"/>
  <c r="IF214" i="3"/>
  <c r="IH214" i="3" s="1"/>
  <c r="IG214" i="3"/>
  <c r="II214" i="3" s="1"/>
  <c r="IR214" i="3"/>
  <c r="IU214" i="3"/>
  <c r="IW214" i="3" s="1"/>
  <c r="JF214" i="3" s="1"/>
  <c r="IV214" i="3"/>
  <c r="IX214" i="3" s="1"/>
  <c r="JJ214" i="3"/>
  <c r="JL214" i="3" s="1"/>
  <c r="JU214" i="3" s="1"/>
  <c r="JK214" i="3"/>
  <c r="JM214" i="3" s="1"/>
  <c r="JV214" i="3"/>
  <c r="JY214" i="3"/>
  <c r="KI214" i="3" s="1"/>
  <c r="JZ214" i="3"/>
  <c r="KB214" i="3" s="1"/>
  <c r="KN214" i="3"/>
  <c r="KP214" i="3" s="1"/>
  <c r="KO214" i="3"/>
  <c r="KQ214" i="3" s="1"/>
  <c r="KZ214" i="3"/>
  <c r="LC214" i="3"/>
  <c r="LD214" i="3"/>
  <c r="LF214" i="3" s="1"/>
  <c r="LO214" i="3"/>
  <c r="LR214" i="3"/>
  <c r="LT214" i="3" s="1"/>
  <c r="MC214" i="3" s="1"/>
  <c r="MD214" i="3"/>
  <c r="MG214" i="3"/>
  <c r="MI214" i="3" s="1"/>
  <c r="MR214" i="3" s="1"/>
  <c r="MV214" i="3"/>
  <c r="MX214" i="3" s="1"/>
  <c r="NG214" i="3" s="1"/>
  <c r="NH214" i="3"/>
  <c r="NK214" i="3"/>
  <c r="NM214" i="3" s="1"/>
  <c r="NV214" i="3" s="1"/>
  <c r="NZ214" i="3"/>
  <c r="OB214" i="3" s="1"/>
  <c r="OK214" i="3" s="1"/>
  <c r="OL214" i="3"/>
  <c r="OO214" i="3"/>
  <c r="OQ214" i="3" s="1"/>
  <c r="OZ214" i="3" s="1"/>
  <c r="PA214" i="3"/>
  <c r="PD214" i="3"/>
  <c r="PP214" i="3"/>
  <c r="PS214" i="3"/>
  <c r="QE214" i="3"/>
  <c r="QH214" i="3"/>
  <c r="QJ214" i="3" s="1"/>
  <c r="QS214" i="3" s="1"/>
  <c r="QW214" i="3"/>
  <c r="RL214" i="3"/>
  <c r="RN214" i="3" s="1"/>
  <c r="RX214" i="3"/>
  <c r="SA214" i="3"/>
  <c r="SC214" i="3" s="1"/>
  <c r="SM214" i="3"/>
  <c r="SP214" i="3"/>
  <c r="TB214" i="3"/>
  <c r="TE214" i="3"/>
  <c r="TG214" i="3" s="1"/>
  <c r="TP214" i="3" s="1"/>
  <c r="TQ214" i="3"/>
  <c r="TT214" i="3"/>
  <c r="TV214" i="3" s="1"/>
  <c r="UE214" i="3" s="1"/>
  <c r="UF214" i="3"/>
  <c r="UI214" i="3"/>
  <c r="UU214" i="3"/>
  <c r="UX214" i="3"/>
  <c r="UZ214" i="3" s="1"/>
  <c r="VI214" i="3" s="1"/>
  <c r="VM214" i="3"/>
  <c r="VO214" i="3" s="1"/>
  <c r="VY214" i="3"/>
  <c r="WB214" i="3"/>
  <c r="WD214" i="3" s="1"/>
  <c r="WN214" i="3"/>
  <c r="WQ214" i="3"/>
  <c r="WS214" i="3" s="1"/>
  <c r="XB214" i="3" s="1"/>
  <c r="XF214" i="3"/>
  <c r="XH214" i="3" s="1"/>
  <c r="XQ214" i="3" s="1"/>
  <c r="XR214" i="3"/>
  <c r="XU214" i="3"/>
  <c r="XW214" i="3" s="1"/>
  <c r="YF214" i="3" s="1"/>
  <c r="XV214" i="3"/>
  <c r="XX214" i="3" s="1"/>
  <c r="YG214" i="3"/>
  <c r="YJ214" i="3"/>
  <c r="YL214" i="3" s="1"/>
  <c r="YU214" i="3" s="1"/>
  <c r="YK214" i="3"/>
  <c r="YM214" i="3" s="1"/>
  <c r="YY214" i="3"/>
  <c r="ZA214" i="3" s="1"/>
  <c r="ZJ214" i="3" s="1"/>
  <c r="YZ214" i="3"/>
  <c r="ZB214" i="3" s="1"/>
  <c r="ZK214" i="3"/>
  <c r="O215" i="3"/>
  <c r="Q215" i="3" s="1"/>
  <c r="AA215" i="3"/>
  <c r="AD215" i="3"/>
  <c r="AN215" i="3" s="1"/>
  <c r="AE215" i="3"/>
  <c r="AS215" i="3"/>
  <c r="AT215" i="3"/>
  <c r="AV215" i="3" s="1"/>
  <c r="BE215" i="3"/>
  <c r="BH215" i="3"/>
  <c r="BJ215" i="3" s="1"/>
  <c r="BI215" i="3"/>
  <c r="BT215" i="3"/>
  <c r="BW215" i="3"/>
  <c r="BX215" i="3"/>
  <c r="CI215" i="3"/>
  <c r="CL215" i="3"/>
  <c r="CM215" i="3"/>
  <c r="CO215" i="3" s="1"/>
  <c r="CX215" i="3"/>
  <c r="DA215" i="3"/>
  <c r="DC215" i="3" s="1"/>
  <c r="DB215" i="3"/>
  <c r="DD215" i="3" s="1"/>
  <c r="DM215" i="3"/>
  <c r="DP215" i="3"/>
  <c r="DZ215" i="3" s="1"/>
  <c r="DQ215" i="3"/>
  <c r="EB215" i="3"/>
  <c r="EE215" i="3"/>
  <c r="EF215" i="3"/>
  <c r="EH215" i="3" s="1"/>
  <c r="ET215" i="3"/>
  <c r="EV215" i="3" s="1"/>
  <c r="EU215" i="3"/>
  <c r="EW215" i="3" s="1"/>
  <c r="FI215" i="3"/>
  <c r="FU215" i="3"/>
  <c r="FX215" i="3"/>
  <c r="GH215" i="3" s="1"/>
  <c r="FY215" i="3"/>
  <c r="GA215" i="3" s="1"/>
  <c r="GL215" i="3" s="1"/>
  <c r="GM215" i="3"/>
  <c r="GW215" i="3" s="1"/>
  <c r="HB215" i="3"/>
  <c r="HC215" i="3"/>
  <c r="HN215" i="3"/>
  <c r="HQ215" i="3"/>
  <c r="HR215" i="3"/>
  <c r="HT215" i="3" s="1"/>
  <c r="IC215" i="3"/>
  <c r="IF215" i="3"/>
  <c r="IH215" i="3" s="1"/>
  <c r="IG215" i="3"/>
  <c r="II215" i="3" s="1"/>
  <c r="IR215" i="3"/>
  <c r="IU215" i="3"/>
  <c r="IV215" i="3"/>
  <c r="JG215" i="3"/>
  <c r="JJ215" i="3"/>
  <c r="JK215" i="3"/>
  <c r="JM215" i="3" s="1"/>
  <c r="JV215" i="3"/>
  <c r="JY215" i="3"/>
  <c r="KI215" i="3" s="1"/>
  <c r="JZ215" i="3"/>
  <c r="KN215" i="3"/>
  <c r="KO215" i="3"/>
  <c r="KZ215" i="3"/>
  <c r="LC215" i="3"/>
  <c r="LD215" i="3"/>
  <c r="LF215" i="3" s="1"/>
  <c r="LO215" i="3"/>
  <c r="LR215" i="3"/>
  <c r="MB215" i="3" s="1"/>
  <c r="MG215" i="3"/>
  <c r="MS215" i="3"/>
  <c r="MV215" i="3"/>
  <c r="NH215" i="3"/>
  <c r="NK215" i="3"/>
  <c r="NM215" i="3" s="1"/>
  <c r="NW215" i="3"/>
  <c r="NZ215" i="3"/>
  <c r="OL215" i="3"/>
  <c r="OO215" i="3"/>
  <c r="PA215" i="3"/>
  <c r="PD215" i="3"/>
  <c r="PF215" i="3" s="1"/>
  <c r="PP215" i="3"/>
  <c r="PS215" i="3"/>
  <c r="QE215" i="3"/>
  <c r="QH215" i="3"/>
  <c r="QT215" i="3"/>
  <c r="QW215" i="3"/>
  <c r="RG215" i="3" s="1"/>
  <c r="RL215" i="3"/>
  <c r="RX215" i="3"/>
  <c r="SA215" i="3"/>
  <c r="SM215" i="3"/>
  <c r="SP215" i="3"/>
  <c r="SR215" i="3" s="1"/>
  <c r="TB215" i="3"/>
  <c r="TE215" i="3"/>
  <c r="TQ215" i="3"/>
  <c r="TT215" i="3"/>
  <c r="UF215" i="3"/>
  <c r="UI215" i="3"/>
  <c r="US215" i="3" s="1"/>
  <c r="UX215" i="3"/>
  <c r="VJ215" i="3"/>
  <c r="VM215" i="3"/>
  <c r="VY215" i="3"/>
  <c r="WB215" i="3"/>
  <c r="WL215" i="3" s="1"/>
  <c r="WQ215" i="3"/>
  <c r="XA215" i="3" s="1"/>
  <c r="XC215" i="3"/>
  <c r="XF215" i="3"/>
  <c r="XR215" i="3"/>
  <c r="XU215" i="3"/>
  <c r="YE215" i="3" s="1"/>
  <c r="YJ215" i="3"/>
  <c r="YT215" i="3" s="1"/>
  <c r="YK215" i="3"/>
  <c r="YV215" i="3"/>
  <c r="YY215" i="3"/>
  <c r="ZI215" i="3" s="1"/>
  <c r="YZ215" i="3"/>
  <c r="O148" i="3"/>
  <c r="AD148" i="3"/>
  <c r="AS148" i="3"/>
  <c r="BC148" i="3" s="1"/>
  <c r="AT148" i="3"/>
  <c r="AV148" i="3" s="1"/>
  <c r="BE148" i="3"/>
  <c r="BH148" i="3"/>
  <c r="BJ148" i="3" s="1"/>
  <c r="BS148" i="3" s="1"/>
  <c r="BT148" i="3"/>
  <c r="BW148" i="3"/>
  <c r="BY148" i="3" s="1"/>
  <c r="CH148" i="3" s="1"/>
  <c r="BX148" i="3"/>
  <c r="BZ148" i="3" s="1"/>
  <c r="CL148" i="3"/>
  <c r="CM148" i="3"/>
  <c r="CO148" i="3" s="1"/>
  <c r="DA148" i="3"/>
  <c r="DC148" i="3" s="1"/>
  <c r="DL148" i="3" s="1"/>
  <c r="DB148" i="3"/>
  <c r="DD148" i="3" s="1"/>
  <c r="DM148" i="3"/>
  <c r="DP148" i="3"/>
  <c r="DR148" i="3" s="1"/>
  <c r="DQ148" i="3"/>
  <c r="DS148" i="3" s="1"/>
  <c r="EB148" i="3"/>
  <c r="EE148" i="3"/>
  <c r="EG148" i="3" s="1"/>
  <c r="EF148" i="3"/>
  <c r="EH148" i="3" s="1"/>
  <c r="ET148" i="3"/>
  <c r="EV148" i="3" s="1"/>
  <c r="FE148" i="3" s="1"/>
  <c r="EU148" i="3"/>
  <c r="EW148" i="3" s="1"/>
  <c r="FI148" i="3"/>
  <c r="FK148" i="3" s="1"/>
  <c r="FU148" i="3"/>
  <c r="FX148" i="3"/>
  <c r="FY148" i="3"/>
  <c r="GA148" i="3" s="1"/>
  <c r="GL148" i="3" s="1"/>
  <c r="GM148" i="3"/>
  <c r="GO148" i="3" s="1"/>
  <c r="GX148" i="3" s="1"/>
  <c r="GN148" i="3"/>
  <c r="GP148" i="3" s="1"/>
  <c r="GY148" i="3"/>
  <c r="HB148" i="3"/>
  <c r="HC148" i="3"/>
  <c r="HE148" i="3" s="1"/>
  <c r="HQ148" i="3"/>
  <c r="HS148" i="3" s="1"/>
  <c r="IB148" i="3" s="1"/>
  <c r="IC148" i="3"/>
  <c r="IF148" i="3"/>
  <c r="IP148" i="3" s="1"/>
  <c r="IG148" i="3"/>
  <c r="II148" i="3" s="1"/>
  <c r="IU148" i="3"/>
  <c r="IW148" i="3" s="1"/>
  <c r="IV148" i="3"/>
  <c r="IX148" i="3" s="1"/>
  <c r="JG148" i="3"/>
  <c r="JJ148" i="3"/>
  <c r="JL148" i="3" s="1"/>
  <c r="JU148" i="3" s="1"/>
  <c r="JK148" i="3"/>
  <c r="JM148" i="3" s="1"/>
  <c r="JV148" i="3"/>
  <c r="JY148" i="3"/>
  <c r="KA148" i="3" s="1"/>
  <c r="KJ148" i="3" s="1"/>
  <c r="JZ148" i="3"/>
  <c r="KB148" i="3" s="1"/>
  <c r="KK148" i="3"/>
  <c r="KN148" i="3"/>
  <c r="KP148" i="3" s="1"/>
  <c r="KY148" i="3" s="1"/>
  <c r="KO148" i="3"/>
  <c r="KQ148" i="3" s="1"/>
  <c r="LC148" i="3"/>
  <c r="LM148" i="3" s="1"/>
  <c r="LD148" i="3"/>
  <c r="LF148" i="3" s="1"/>
  <c r="LO148" i="3"/>
  <c r="LR148" i="3"/>
  <c r="LT148" i="3" s="1"/>
  <c r="MC148" i="3" s="1"/>
  <c r="MG148" i="3"/>
  <c r="MI148" i="3" s="1"/>
  <c r="MS148" i="3"/>
  <c r="MV148" i="3"/>
  <c r="MX148" i="3" s="1"/>
  <c r="NG148" i="3" s="1"/>
  <c r="NH148" i="3"/>
  <c r="NK148" i="3"/>
  <c r="NM148" i="3" s="1"/>
  <c r="NV148" i="3" s="1"/>
  <c r="NZ148" i="3"/>
  <c r="OB148" i="3" s="1"/>
  <c r="OK148" i="3" s="1"/>
  <c r="OL148" i="3"/>
  <c r="OO148" i="3"/>
  <c r="OQ148" i="3" s="1"/>
  <c r="OZ148" i="3" s="1"/>
  <c r="PA148" i="3"/>
  <c r="PD148" i="3"/>
  <c r="PN148" i="3" s="1"/>
  <c r="PS148" i="3"/>
  <c r="PU148" i="3" s="1"/>
  <c r="QE148" i="3"/>
  <c r="QH148" i="3"/>
  <c r="QR148" i="3" s="1"/>
  <c r="QT148" i="3"/>
  <c r="QW148" i="3"/>
  <c r="QY148" i="3" s="1"/>
  <c r="RH148" i="3" s="1"/>
  <c r="RI148" i="3"/>
  <c r="RL148" i="3"/>
  <c r="RN148" i="3" s="1"/>
  <c r="RW148" i="3" s="1"/>
  <c r="RX148" i="3"/>
  <c r="SA148" i="3"/>
  <c r="SC148" i="3" s="1"/>
  <c r="SL148" i="3" s="1"/>
  <c r="SM148" i="3"/>
  <c r="SP148" i="3"/>
  <c r="SR148" i="3" s="1"/>
  <c r="TA148" i="3" s="1"/>
  <c r="TE148" i="3"/>
  <c r="TG148" i="3" s="1"/>
  <c r="TQ148" i="3"/>
  <c r="TT148" i="3"/>
  <c r="TV148" i="3" s="1"/>
  <c r="UE148" i="3" s="1"/>
  <c r="UF148" i="3"/>
  <c r="UI148" i="3"/>
  <c r="UK148" i="3" s="1"/>
  <c r="UT148" i="3" s="1"/>
  <c r="UX148" i="3"/>
  <c r="UZ148" i="3" s="1"/>
  <c r="VI148" i="3" s="1"/>
  <c r="VJ148" i="3"/>
  <c r="VM148" i="3"/>
  <c r="VO148" i="3" s="1"/>
  <c r="VX148" i="3" s="1"/>
  <c r="VY148" i="3"/>
  <c r="WB148" i="3"/>
  <c r="WD148" i="3" s="1"/>
  <c r="WM148" i="3" s="1"/>
  <c r="WN148" i="3"/>
  <c r="WQ148" i="3"/>
  <c r="WS148" i="3" s="1"/>
  <c r="XC148" i="3"/>
  <c r="XF148" i="3"/>
  <c r="XH148" i="3" s="1"/>
  <c r="XQ148" i="3" s="1"/>
  <c r="XR148" i="3"/>
  <c r="XU148" i="3"/>
  <c r="XW148" i="3" s="1"/>
  <c r="YF148" i="3" s="1"/>
  <c r="XV148" i="3"/>
  <c r="XX148" i="3" s="1"/>
  <c r="YJ148" i="3"/>
  <c r="YK148" i="3"/>
  <c r="YM148" i="3" s="1"/>
  <c r="YV148" i="3"/>
  <c r="YY148" i="3"/>
  <c r="YZ148" i="3"/>
  <c r="ZB148" i="3" s="1"/>
  <c r="O132" i="3"/>
  <c r="Y132" i="3" s="1"/>
  <c r="P132" i="3"/>
  <c r="R132" i="3" s="1"/>
  <c r="AD132" i="3"/>
  <c r="AE132" i="3"/>
  <c r="AG132" i="3" s="1"/>
  <c r="AR132" i="3" s="1"/>
  <c r="AS132" i="3"/>
  <c r="BC132" i="3" s="1"/>
  <c r="AT132" i="3"/>
  <c r="AV132" i="3" s="1"/>
  <c r="BE132" i="3"/>
  <c r="BH132" i="3"/>
  <c r="BJ132" i="3" s="1"/>
  <c r="BS132" i="3" s="1"/>
  <c r="BT132" i="3"/>
  <c r="BW132" i="3"/>
  <c r="BY132" i="3" s="1"/>
  <c r="CH132" i="3" s="1"/>
  <c r="BX132" i="3"/>
  <c r="BZ132" i="3" s="1"/>
  <c r="CL132" i="3"/>
  <c r="CV132" i="3" s="1"/>
  <c r="CM132" i="3"/>
  <c r="CO132" i="3" s="1"/>
  <c r="DA132" i="3"/>
  <c r="DK132" i="3" s="1"/>
  <c r="DB132" i="3"/>
  <c r="DD132" i="3" s="1"/>
  <c r="DP132" i="3"/>
  <c r="DR132" i="3" s="1"/>
  <c r="DQ132" i="3"/>
  <c r="DS132" i="3" s="1"/>
  <c r="EB132" i="3"/>
  <c r="EE132" i="3"/>
  <c r="EG132" i="3" s="1"/>
  <c r="EF132" i="3"/>
  <c r="EH132" i="3" s="1"/>
  <c r="ET132" i="3"/>
  <c r="EV132" i="3" s="1"/>
  <c r="FE132" i="3" s="1"/>
  <c r="EU132" i="3"/>
  <c r="EW132" i="3" s="1"/>
  <c r="FI132" i="3"/>
  <c r="FK132" i="3" s="1"/>
  <c r="FU132" i="3"/>
  <c r="FX132" i="3"/>
  <c r="GM132" i="3"/>
  <c r="GO132" i="3" s="1"/>
  <c r="GX132" i="3" s="1"/>
  <c r="GN132" i="3"/>
  <c r="GP132" i="3" s="1"/>
  <c r="GY132" i="3"/>
  <c r="HB132" i="3"/>
  <c r="HD132" i="3" s="1"/>
  <c r="HO132" i="3" s="1"/>
  <c r="HC132" i="3"/>
  <c r="HE132" i="3" s="1"/>
  <c r="HQ132" i="3"/>
  <c r="IA132" i="3" s="1"/>
  <c r="HR132" i="3"/>
  <c r="HT132" i="3" s="1"/>
  <c r="IC132" i="3"/>
  <c r="IF132" i="3"/>
  <c r="IP132" i="3" s="1"/>
  <c r="IG132" i="3"/>
  <c r="II132" i="3" s="1"/>
  <c r="IU132" i="3"/>
  <c r="IW132" i="3" s="1"/>
  <c r="IV132" i="3"/>
  <c r="IX132" i="3" s="1"/>
  <c r="JG132" i="3"/>
  <c r="JJ132" i="3"/>
  <c r="JL132" i="3" s="1"/>
  <c r="JU132" i="3" s="1"/>
  <c r="JK132" i="3"/>
  <c r="JM132" i="3" s="1"/>
  <c r="JV132" i="3"/>
  <c r="JY132" i="3"/>
  <c r="KA132" i="3" s="1"/>
  <c r="KJ132" i="3" s="1"/>
  <c r="JZ132" i="3"/>
  <c r="KB132" i="3" s="1"/>
  <c r="KK132" i="3"/>
  <c r="KN132" i="3"/>
  <c r="KP132" i="3" s="1"/>
  <c r="KY132" i="3" s="1"/>
  <c r="KO132" i="3"/>
  <c r="KQ132" i="3" s="1"/>
  <c r="LC132" i="3"/>
  <c r="LM132" i="3" s="1"/>
  <c r="LD132" i="3"/>
  <c r="LF132" i="3" s="1"/>
  <c r="LO132" i="3"/>
  <c r="LR132" i="3"/>
  <c r="LT132" i="3" s="1"/>
  <c r="MC132" i="3" s="1"/>
  <c r="MG132" i="3"/>
  <c r="MI132" i="3" s="1"/>
  <c r="MS132" i="3"/>
  <c r="MV132" i="3"/>
  <c r="NF132" i="3" s="1"/>
  <c r="NH132" i="3"/>
  <c r="NK132" i="3"/>
  <c r="NM132" i="3" s="1"/>
  <c r="NV132" i="3" s="1"/>
  <c r="NZ132" i="3"/>
  <c r="OB132" i="3" s="1"/>
  <c r="OK132" i="3" s="1"/>
  <c r="OL132" i="3"/>
  <c r="OO132" i="3"/>
  <c r="OY132" i="3" s="1"/>
  <c r="PA132" i="3"/>
  <c r="PD132" i="3"/>
  <c r="PF132" i="3" s="1"/>
  <c r="PO132" i="3" s="1"/>
  <c r="PS132" i="3"/>
  <c r="PU132" i="3" s="1"/>
  <c r="QE132" i="3"/>
  <c r="QH132" i="3"/>
  <c r="QJ132" i="3" s="1"/>
  <c r="QS132" i="3" s="1"/>
  <c r="QT132" i="3"/>
  <c r="QW132" i="3"/>
  <c r="QY132" i="3" s="1"/>
  <c r="RH132" i="3" s="1"/>
  <c r="RI132" i="3"/>
  <c r="RL132" i="3"/>
  <c r="RN132" i="3" s="1"/>
  <c r="RW132" i="3" s="1"/>
  <c r="RX132" i="3"/>
  <c r="SA132" i="3"/>
  <c r="SC132" i="3" s="1"/>
  <c r="SL132" i="3" s="1"/>
  <c r="SM132" i="3"/>
  <c r="SP132" i="3"/>
  <c r="SZ132" i="3" s="1"/>
  <c r="TE132" i="3"/>
  <c r="TG132" i="3" s="1"/>
  <c r="TQ132" i="3"/>
  <c r="TT132" i="3"/>
  <c r="UD132" i="3" s="1"/>
  <c r="UF132" i="3"/>
  <c r="UI132" i="3"/>
  <c r="UK132" i="3" s="1"/>
  <c r="UT132" i="3" s="1"/>
  <c r="UX132" i="3"/>
  <c r="UZ132" i="3" s="1"/>
  <c r="VI132" i="3" s="1"/>
  <c r="VJ132" i="3"/>
  <c r="VM132" i="3"/>
  <c r="VO132" i="3" s="1"/>
  <c r="VX132" i="3" s="1"/>
  <c r="VY132" i="3"/>
  <c r="WB132" i="3"/>
  <c r="WD132" i="3" s="1"/>
  <c r="WM132" i="3" s="1"/>
  <c r="WN132" i="3"/>
  <c r="WQ132" i="3"/>
  <c r="WS132" i="3" s="1"/>
  <c r="XC132" i="3"/>
  <c r="XF132" i="3"/>
  <c r="XH132" i="3" s="1"/>
  <c r="XQ132" i="3" s="1"/>
  <c r="XR132" i="3"/>
  <c r="XU132" i="3"/>
  <c r="XW132" i="3" s="1"/>
  <c r="YF132" i="3" s="1"/>
  <c r="XV132" i="3"/>
  <c r="XX132" i="3" s="1"/>
  <c r="YJ132" i="3"/>
  <c r="YL132" i="3" s="1"/>
  <c r="YK132" i="3"/>
  <c r="YM132" i="3" s="1"/>
  <c r="YV132" i="3"/>
  <c r="YY132" i="3"/>
  <c r="ZA132" i="3" s="1"/>
  <c r="ZJ132" i="3" s="1"/>
  <c r="YZ132" i="3"/>
  <c r="ZB132" i="3" s="1"/>
  <c r="O133" i="3"/>
  <c r="Q133" i="3" s="1"/>
  <c r="Z133" i="3" s="1"/>
  <c r="P133" i="3"/>
  <c r="R133" i="3" s="1"/>
  <c r="AA133" i="3"/>
  <c r="AD133" i="3"/>
  <c r="AE133" i="3"/>
  <c r="AG133" i="3" s="1"/>
  <c r="AR133" i="3" s="1"/>
  <c r="AS133" i="3"/>
  <c r="AU133" i="3" s="1"/>
  <c r="BD133" i="3" s="1"/>
  <c r="AT133" i="3"/>
  <c r="AV133" i="3" s="1"/>
  <c r="BH133" i="3"/>
  <c r="BW133" i="3"/>
  <c r="BY133" i="3" s="1"/>
  <c r="BX133" i="3"/>
  <c r="BZ133" i="3" s="1"/>
  <c r="CI133" i="3"/>
  <c r="CL133" i="3"/>
  <c r="CN133" i="3" s="1"/>
  <c r="CM133" i="3"/>
  <c r="CO133" i="3" s="1"/>
  <c r="CX133" i="3"/>
  <c r="DA133" i="3"/>
  <c r="DC133" i="3" s="1"/>
  <c r="DL133" i="3" s="1"/>
  <c r="DB133" i="3"/>
  <c r="DD133" i="3" s="1"/>
  <c r="DP133" i="3"/>
  <c r="DR133" i="3" s="1"/>
  <c r="EA133" i="3" s="1"/>
  <c r="DQ133" i="3"/>
  <c r="DS133" i="3" s="1"/>
  <c r="EE133" i="3"/>
  <c r="EG133" i="3" s="1"/>
  <c r="EF133" i="3"/>
  <c r="EH133" i="3" s="1"/>
  <c r="ET133" i="3"/>
  <c r="EV133" i="3" s="1"/>
  <c r="EU133" i="3"/>
  <c r="EW133" i="3" s="1"/>
  <c r="FF133" i="3"/>
  <c r="FI133" i="3"/>
  <c r="FK133" i="3" s="1"/>
  <c r="FT133" i="3" s="1"/>
  <c r="FX133" i="3"/>
  <c r="GM133" i="3"/>
  <c r="GN133" i="3"/>
  <c r="GP133" i="3" s="1"/>
  <c r="HB133" i="3"/>
  <c r="HD133" i="3" s="1"/>
  <c r="HC133" i="3"/>
  <c r="HE133" i="3" s="1"/>
  <c r="HN133" i="3"/>
  <c r="HQ133" i="3"/>
  <c r="HR133" i="3"/>
  <c r="HT133" i="3" s="1"/>
  <c r="IC133" i="3"/>
  <c r="IF133" i="3"/>
  <c r="IH133" i="3" s="1"/>
  <c r="IQ133" i="3" s="1"/>
  <c r="IG133" i="3"/>
  <c r="II133" i="3" s="1"/>
  <c r="IR133" i="3"/>
  <c r="IU133" i="3"/>
  <c r="IW133" i="3" s="1"/>
  <c r="JF133" i="3" s="1"/>
  <c r="IV133" i="3"/>
  <c r="IX133" i="3" s="1"/>
  <c r="JG133" i="3"/>
  <c r="JJ133" i="3"/>
  <c r="JL133" i="3" s="1"/>
  <c r="JU133" i="3" s="1"/>
  <c r="JK133" i="3"/>
  <c r="JM133" i="3" s="1"/>
  <c r="JY133" i="3"/>
  <c r="KA133" i="3" s="1"/>
  <c r="KJ133" i="3" s="1"/>
  <c r="JZ133" i="3"/>
  <c r="KB133" i="3" s="1"/>
  <c r="KN133" i="3"/>
  <c r="KP133" i="3" s="1"/>
  <c r="KO133" i="3"/>
  <c r="KQ133" i="3" s="1"/>
  <c r="KZ133" i="3"/>
  <c r="LC133" i="3"/>
  <c r="LE133" i="3" s="1"/>
  <c r="LD133" i="3"/>
  <c r="LF133" i="3" s="1"/>
  <c r="LO133" i="3"/>
  <c r="LR133" i="3"/>
  <c r="MG133" i="3"/>
  <c r="MS133" i="3"/>
  <c r="MV133" i="3"/>
  <c r="MX133" i="3" s="1"/>
  <c r="NG133" i="3" s="1"/>
  <c r="NK133" i="3"/>
  <c r="NZ133" i="3"/>
  <c r="OB133" i="3" s="1"/>
  <c r="OL133" i="3"/>
  <c r="OO133" i="3"/>
  <c r="OY133" i="3" s="1"/>
  <c r="PA133" i="3"/>
  <c r="PD133" i="3"/>
  <c r="PP133" i="3"/>
  <c r="PS133" i="3"/>
  <c r="QE133" i="3"/>
  <c r="QH133" i="3"/>
  <c r="QW133" i="3"/>
  <c r="QY133" i="3" s="1"/>
  <c r="RH133" i="3" s="1"/>
  <c r="RL133" i="3"/>
  <c r="RN133" i="3" s="1"/>
  <c r="RX133" i="3"/>
  <c r="SA133" i="3"/>
  <c r="SK133" i="3" s="1"/>
  <c r="SM133" i="3"/>
  <c r="SP133" i="3"/>
  <c r="TB133" i="3"/>
  <c r="TE133" i="3"/>
  <c r="TG133" i="3" s="1"/>
  <c r="TQ133" i="3"/>
  <c r="TT133" i="3"/>
  <c r="TV133" i="3" s="1"/>
  <c r="UF133" i="3"/>
  <c r="UI133" i="3"/>
  <c r="UK133" i="3" s="1"/>
  <c r="UT133" i="3" s="1"/>
  <c r="UU133" i="3"/>
  <c r="UX133" i="3"/>
  <c r="UZ133" i="3" s="1"/>
  <c r="VJ133" i="3"/>
  <c r="VM133" i="3"/>
  <c r="VW133" i="3" s="1"/>
  <c r="VY133" i="3"/>
  <c r="WB133" i="3"/>
  <c r="WD133" i="3" s="1"/>
  <c r="WN133" i="3"/>
  <c r="WQ133" i="3"/>
  <c r="WS133" i="3" s="1"/>
  <c r="XC133" i="3"/>
  <c r="XF133" i="3"/>
  <c r="XH133" i="3" s="1"/>
  <c r="XQ133" i="3" s="1"/>
  <c r="XU133" i="3"/>
  <c r="XV133" i="3"/>
  <c r="XX133" i="3" s="1"/>
  <c r="YJ133" i="3"/>
  <c r="YT133" i="3" s="1"/>
  <c r="YK133" i="3"/>
  <c r="YM133" i="3" s="1"/>
  <c r="YV133" i="3"/>
  <c r="YY133" i="3"/>
  <c r="ZI133" i="3" s="1"/>
  <c r="YZ133" i="3"/>
  <c r="ZB133" i="3" s="1"/>
  <c r="ZK133" i="3"/>
  <c r="O58" i="3"/>
  <c r="Q58" i="3" s="1"/>
  <c r="Z58" i="3" s="1"/>
  <c r="P58" i="3"/>
  <c r="R58" i="3" s="1"/>
  <c r="AD58" i="3"/>
  <c r="AE58" i="3"/>
  <c r="AG58" i="3" s="1"/>
  <c r="AR58" i="3" s="1"/>
  <c r="AS58" i="3"/>
  <c r="BC58" i="3" s="1"/>
  <c r="AT58" i="3"/>
  <c r="AV58" i="3" s="1"/>
  <c r="BE58" i="3"/>
  <c r="BH58" i="3"/>
  <c r="BJ58" i="3" s="1"/>
  <c r="BS58" i="3" s="1"/>
  <c r="BT58" i="3"/>
  <c r="BW58" i="3"/>
  <c r="BY58" i="3" s="1"/>
  <c r="BX58" i="3"/>
  <c r="BZ58" i="3" s="1"/>
  <c r="CK58" i="3" s="1"/>
  <c r="CI58" i="3"/>
  <c r="CL58" i="3"/>
  <c r="CN58" i="3" s="1"/>
  <c r="CM58" i="3"/>
  <c r="CO58" i="3" s="1"/>
  <c r="CZ58" i="3" s="1"/>
  <c r="CX58" i="3"/>
  <c r="DA58" i="3"/>
  <c r="DC58" i="3" s="1"/>
  <c r="DB58" i="3"/>
  <c r="DD58" i="3" s="1"/>
  <c r="DO58" i="3" s="1"/>
  <c r="DM58" i="3"/>
  <c r="DP58" i="3"/>
  <c r="DR58" i="3" s="1"/>
  <c r="DQ58" i="3"/>
  <c r="DS58" i="3" s="1"/>
  <c r="EB58" i="3"/>
  <c r="EE58" i="3"/>
  <c r="EG58" i="3" s="1"/>
  <c r="EF58" i="3"/>
  <c r="EH58" i="3" s="1"/>
  <c r="ET58" i="3"/>
  <c r="EV58" i="3" s="1"/>
  <c r="FE58" i="3" s="1"/>
  <c r="EU58" i="3"/>
  <c r="EW58" i="3" s="1"/>
  <c r="FF58" i="3"/>
  <c r="FI58" i="3"/>
  <c r="FK58" i="3" s="1"/>
  <c r="FT58" i="3" s="1"/>
  <c r="FU58" i="3"/>
  <c r="FX58" i="3"/>
  <c r="GH58" i="3" s="1"/>
  <c r="GM58" i="3"/>
  <c r="GO58" i="3" s="1"/>
  <c r="GX58" i="3" s="1"/>
  <c r="HB58" i="3"/>
  <c r="HL58" i="3" s="1"/>
  <c r="HC58" i="3"/>
  <c r="HE58" i="3" s="1"/>
  <c r="HN58" i="3"/>
  <c r="HQ58" i="3"/>
  <c r="HS58" i="3" s="1"/>
  <c r="IB58" i="3" s="1"/>
  <c r="IC58" i="3"/>
  <c r="IF58" i="3"/>
  <c r="IP58" i="3" s="1"/>
  <c r="IG58" i="3"/>
  <c r="II58" i="3" s="1"/>
  <c r="IT58" i="3" s="1"/>
  <c r="IR58" i="3"/>
  <c r="IU58" i="3"/>
  <c r="IW58" i="3" s="1"/>
  <c r="IV58" i="3"/>
  <c r="IX58" i="3" s="1"/>
  <c r="JI58" i="3" s="1"/>
  <c r="JG58" i="3"/>
  <c r="JJ58" i="3"/>
  <c r="JL58" i="3" s="1"/>
  <c r="JU58" i="3" s="1"/>
  <c r="JK58" i="3"/>
  <c r="JM58" i="3" s="1"/>
  <c r="JX58" i="3" s="1"/>
  <c r="JV58" i="3"/>
  <c r="JY58" i="3"/>
  <c r="KA58" i="3" s="1"/>
  <c r="JZ58" i="3"/>
  <c r="KB58" i="3" s="1"/>
  <c r="KM58" i="3" s="1"/>
  <c r="KK58" i="3"/>
  <c r="KN58" i="3"/>
  <c r="KP58" i="3" s="1"/>
  <c r="KY58" i="3" s="1"/>
  <c r="KO58" i="3"/>
  <c r="KQ58" i="3" s="1"/>
  <c r="LB58" i="3" s="1"/>
  <c r="KZ58" i="3"/>
  <c r="LC58" i="3"/>
  <c r="LD58" i="3"/>
  <c r="LF58" i="3" s="1"/>
  <c r="LQ58" i="3" s="1"/>
  <c r="LO58" i="3"/>
  <c r="LR58" i="3"/>
  <c r="LT58" i="3" s="1"/>
  <c r="MD58" i="3"/>
  <c r="MG58" i="3"/>
  <c r="MI58" i="3" s="1"/>
  <c r="MS58" i="3"/>
  <c r="MV58" i="3"/>
  <c r="MX58" i="3" s="1"/>
  <c r="NG58" i="3" s="1"/>
  <c r="NH58" i="3"/>
  <c r="NK58" i="3"/>
  <c r="NM58" i="3" s="1"/>
  <c r="NW58" i="3"/>
  <c r="NZ58" i="3"/>
  <c r="OB58" i="3" s="1"/>
  <c r="OK58" i="3" s="1"/>
  <c r="OO58" i="3"/>
  <c r="OQ58" i="3" s="1"/>
  <c r="PA58" i="3"/>
  <c r="PD58" i="3"/>
  <c r="PF58" i="3" s="1"/>
  <c r="PP58" i="3"/>
  <c r="PS58" i="3"/>
  <c r="PU58" i="3" s="1"/>
  <c r="QD58" i="3" s="1"/>
  <c r="QE58" i="3"/>
  <c r="QH58" i="3"/>
  <c r="QR58" i="3" s="1"/>
  <c r="QT58" i="3"/>
  <c r="QW58" i="3"/>
  <c r="QY58" i="3" s="1"/>
  <c r="RH58" i="3" s="1"/>
  <c r="RI58" i="3"/>
  <c r="RL58" i="3"/>
  <c r="RN58" i="3" s="1"/>
  <c r="RW58" i="3" s="1"/>
  <c r="RX58" i="3"/>
  <c r="SA58" i="3"/>
  <c r="SC58" i="3" s="1"/>
  <c r="SM58" i="3"/>
  <c r="SP58" i="3"/>
  <c r="SZ58" i="3" s="1"/>
  <c r="TB58" i="3"/>
  <c r="TE58" i="3"/>
  <c r="TG58" i="3" s="1"/>
  <c r="TQ58" i="3"/>
  <c r="TT58" i="3"/>
  <c r="UD58" i="3" s="1"/>
  <c r="UF58" i="3"/>
  <c r="UI58" i="3"/>
  <c r="UK58" i="3" s="1"/>
  <c r="UT58" i="3" s="1"/>
  <c r="UU58" i="3"/>
  <c r="UX58" i="3"/>
  <c r="UZ58" i="3" s="1"/>
  <c r="VJ58" i="3"/>
  <c r="VM58" i="3"/>
  <c r="VY58" i="3"/>
  <c r="WB58" i="3"/>
  <c r="WL58" i="3" s="1"/>
  <c r="WN58" i="3"/>
  <c r="WQ58" i="3"/>
  <c r="WS58" i="3" s="1"/>
  <c r="XC58" i="3"/>
  <c r="XF58" i="3"/>
  <c r="XH58" i="3" s="1"/>
  <c r="XR58" i="3"/>
  <c r="XU58" i="3"/>
  <c r="XV58" i="3"/>
  <c r="XX58" i="3" s="1"/>
  <c r="YI58" i="3" s="1"/>
  <c r="YG58" i="3"/>
  <c r="YJ58" i="3"/>
  <c r="YL58" i="3" s="1"/>
  <c r="YV58" i="3"/>
  <c r="YY58" i="3"/>
  <c r="ZA58" i="3" s="1"/>
  <c r="YZ58" i="3"/>
  <c r="ZB58" i="3" s="1"/>
  <c r="ZK58" i="3"/>
  <c r="O59" i="3"/>
  <c r="P59" i="3"/>
  <c r="R59" i="3" s="1"/>
  <c r="AA59" i="3"/>
  <c r="AD59" i="3"/>
  <c r="AN59" i="3" s="1"/>
  <c r="AE59" i="3"/>
  <c r="AG59" i="3" s="1"/>
  <c r="AR59" i="3" s="1"/>
  <c r="AS59" i="3"/>
  <c r="AU59" i="3" s="1"/>
  <c r="BD59" i="3" s="1"/>
  <c r="AT59" i="3"/>
  <c r="AV59" i="3" s="1"/>
  <c r="BE59" i="3"/>
  <c r="BH59" i="3"/>
  <c r="BT59" i="3"/>
  <c r="BW59" i="3"/>
  <c r="BY59" i="3" s="1"/>
  <c r="BX59" i="3"/>
  <c r="BZ59" i="3" s="1"/>
  <c r="CK59" i="3" s="1"/>
  <c r="CI59" i="3"/>
  <c r="CL59" i="3"/>
  <c r="CV59" i="3" s="1"/>
  <c r="CM59" i="3"/>
  <c r="CO59" i="3" s="1"/>
  <c r="CZ59" i="3" s="1"/>
  <c r="CX59" i="3"/>
  <c r="DA59" i="3"/>
  <c r="DK59" i="3" s="1"/>
  <c r="DB59" i="3"/>
  <c r="DD59" i="3" s="1"/>
  <c r="DO59" i="3" s="1"/>
  <c r="DM59" i="3"/>
  <c r="DP59" i="3"/>
  <c r="DZ59" i="3" s="1"/>
  <c r="DQ59" i="3"/>
  <c r="DS59" i="3" s="1"/>
  <c r="EB59" i="3"/>
  <c r="EE59" i="3"/>
  <c r="EG59" i="3" s="1"/>
  <c r="EF59" i="3"/>
  <c r="EH59" i="3" s="1"/>
  <c r="ET59" i="3"/>
  <c r="EV59" i="3" s="1"/>
  <c r="FE59" i="3" s="1"/>
  <c r="EU59" i="3"/>
  <c r="EW59" i="3" s="1"/>
  <c r="FF59" i="3"/>
  <c r="FI59" i="3"/>
  <c r="FK59" i="3" s="1"/>
  <c r="FT59" i="3" s="1"/>
  <c r="FU59" i="3"/>
  <c r="FX59" i="3"/>
  <c r="GM59" i="3"/>
  <c r="GW59" i="3" s="1"/>
  <c r="GY59" i="3"/>
  <c r="HB59" i="3"/>
  <c r="HD59" i="3" s="1"/>
  <c r="HO59" i="3" s="1"/>
  <c r="HC59" i="3"/>
  <c r="HE59" i="3" s="1"/>
  <c r="HP59" i="3" s="1"/>
  <c r="HN59" i="3"/>
  <c r="HQ59" i="3"/>
  <c r="HS59" i="3" s="1"/>
  <c r="IB59" i="3" s="1"/>
  <c r="IC59" i="3"/>
  <c r="IF59" i="3"/>
  <c r="IP59" i="3" s="1"/>
  <c r="IG59" i="3"/>
  <c r="II59" i="3" s="1"/>
  <c r="IT59" i="3" s="1"/>
  <c r="IR59" i="3"/>
  <c r="IU59" i="3"/>
  <c r="IW59" i="3" s="1"/>
  <c r="JH59" i="3" s="1"/>
  <c r="IV59" i="3"/>
  <c r="IX59" i="3" s="1"/>
  <c r="JI59" i="3" s="1"/>
  <c r="JG59" i="3"/>
  <c r="JJ59" i="3"/>
  <c r="JT59" i="3" s="1"/>
  <c r="JK59" i="3"/>
  <c r="JM59" i="3" s="1"/>
  <c r="JX59" i="3" s="1"/>
  <c r="JV59" i="3"/>
  <c r="JY59" i="3"/>
  <c r="KA59" i="3" s="1"/>
  <c r="KL59" i="3" s="1"/>
  <c r="JZ59" i="3"/>
  <c r="KB59" i="3" s="1"/>
  <c r="KM59" i="3" s="1"/>
  <c r="KK59" i="3"/>
  <c r="KN59" i="3"/>
  <c r="KX59" i="3" s="1"/>
  <c r="KO59" i="3"/>
  <c r="KQ59" i="3" s="1"/>
  <c r="LB59" i="3" s="1"/>
  <c r="KZ59" i="3"/>
  <c r="LC59" i="3"/>
  <c r="LE59" i="3" s="1"/>
  <c r="LP59" i="3" s="1"/>
  <c r="LD59" i="3"/>
  <c r="LF59" i="3" s="1"/>
  <c r="LQ59" i="3" s="1"/>
  <c r="LO59" i="3"/>
  <c r="LR59" i="3"/>
  <c r="MB59" i="3" s="1"/>
  <c r="MD59" i="3"/>
  <c r="MG59" i="3"/>
  <c r="MI59" i="3" s="1"/>
  <c r="MT59" i="3" s="1"/>
  <c r="MS59" i="3"/>
  <c r="MV59" i="3"/>
  <c r="NF59" i="3" s="1"/>
  <c r="NH59" i="3"/>
  <c r="NK59" i="3"/>
  <c r="NM59" i="3" s="1"/>
  <c r="NX59" i="3" s="1"/>
  <c r="NW59" i="3"/>
  <c r="NZ59" i="3"/>
  <c r="OB59" i="3" s="1"/>
  <c r="OL59" i="3"/>
  <c r="OO59" i="3"/>
  <c r="OY59" i="3" s="1"/>
  <c r="PA59" i="3"/>
  <c r="PD59" i="3"/>
  <c r="PN59" i="3" s="1"/>
  <c r="PP59" i="3"/>
  <c r="PS59" i="3"/>
  <c r="PU59" i="3" s="1"/>
  <c r="QD59" i="3" s="1"/>
  <c r="QE59" i="3"/>
  <c r="QH59" i="3"/>
  <c r="QW59" i="3"/>
  <c r="RI59" i="3"/>
  <c r="RL59" i="3"/>
  <c r="RN59" i="3" s="1"/>
  <c r="RW59" i="3" s="1"/>
  <c r="RX59" i="3"/>
  <c r="SA59" i="3"/>
  <c r="SC59" i="3" s="1"/>
  <c r="SL59" i="3" s="1"/>
  <c r="SM59" i="3"/>
  <c r="SP59" i="3"/>
  <c r="SR59" i="3" s="1"/>
  <c r="TA59" i="3" s="1"/>
  <c r="TB59" i="3"/>
  <c r="TE59" i="3"/>
  <c r="TO59" i="3" s="1"/>
  <c r="TT59" i="3"/>
  <c r="UD59" i="3" s="1"/>
  <c r="UF59" i="3"/>
  <c r="UI59" i="3"/>
  <c r="UU59" i="3"/>
  <c r="UX59" i="3"/>
  <c r="VH59" i="3" s="1"/>
  <c r="VJ59" i="3"/>
  <c r="VM59" i="3"/>
  <c r="VO59" i="3" s="1"/>
  <c r="VX59" i="3" s="1"/>
  <c r="VY59" i="3"/>
  <c r="WB59" i="3"/>
  <c r="WD59" i="3" s="1"/>
  <c r="WN59" i="3"/>
  <c r="WQ59" i="3"/>
  <c r="WS59" i="3" s="1"/>
  <c r="XB59" i="3" s="1"/>
  <c r="XF59" i="3"/>
  <c r="XP59" i="3" s="1"/>
  <c r="XR59" i="3"/>
  <c r="XU59" i="3"/>
  <c r="XW59" i="3" s="1"/>
  <c r="YH59" i="3" s="1"/>
  <c r="XV59" i="3"/>
  <c r="XX59" i="3" s="1"/>
  <c r="YI59" i="3" s="1"/>
  <c r="YG59" i="3"/>
  <c r="YJ59" i="3"/>
  <c r="YT59" i="3" s="1"/>
  <c r="YV59" i="3"/>
  <c r="YY59" i="3"/>
  <c r="ZA59" i="3" s="1"/>
  <c r="ZJ59" i="3" s="1"/>
  <c r="YZ59" i="3"/>
  <c r="ZB59" i="3" s="1"/>
  <c r="DE253" i="23"/>
  <c r="CT253" i="23"/>
  <c r="CR253" i="23"/>
  <c r="CP253" i="23"/>
  <c r="CN253" i="23"/>
  <c r="CL253" i="23"/>
  <c r="CJ253" i="23"/>
  <c r="CH253" i="23"/>
  <c r="CF253" i="23"/>
  <c r="CD253" i="23"/>
  <c r="CB253" i="23"/>
  <c r="BZ253" i="23"/>
  <c r="BX253" i="23"/>
  <c r="BV253" i="23"/>
  <c r="BT253" i="23"/>
  <c r="BR253" i="23"/>
  <c r="BP253" i="23"/>
  <c r="BN253" i="23"/>
  <c r="BL253" i="23"/>
  <c r="BJ253" i="23"/>
  <c r="BH253" i="23"/>
  <c r="BF253" i="23"/>
  <c r="BD253" i="23"/>
  <c r="AX253" i="23"/>
  <c r="AP253" i="23"/>
  <c r="AL253" i="23"/>
  <c r="AJ253" i="23"/>
  <c r="DE252" i="23"/>
  <c r="CT252" i="23"/>
  <c r="CR252" i="23"/>
  <c r="CP252" i="23"/>
  <c r="CN252" i="23"/>
  <c r="CL252" i="23"/>
  <c r="CJ252" i="23"/>
  <c r="CH252" i="23"/>
  <c r="CF252" i="23"/>
  <c r="CD252" i="23"/>
  <c r="CB252" i="23"/>
  <c r="BZ252" i="23"/>
  <c r="BX252" i="23"/>
  <c r="BV252" i="23"/>
  <c r="BT252" i="23"/>
  <c r="BR252" i="23"/>
  <c r="BP252" i="23"/>
  <c r="BN252" i="23"/>
  <c r="BL252" i="23"/>
  <c r="BJ252" i="23"/>
  <c r="BH252" i="23"/>
  <c r="BF252" i="23"/>
  <c r="BD252" i="23"/>
  <c r="AX252" i="23"/>
  <c r="AP252" i="23"/>
  <c r="AL252" i="23"/>
  <c r="AJ252" i="23"/>
  <c r="DE251" i="23"/>
  <c r="CT251" i="23"/>
  <c r="CR251" i="23"/>
  <c r="CP251" i="23"/>
  <c r="CN251" i="23"/>
  <c r="CL251" i="23"/>
  <c r="CJ251" i="23"/>
  <c r="CH251" i="23"/>
  <c r="CF251" i="23"/>
  <c r="CD251" i="23"/>
  <c r="CB251" i="23"/>
  <c r="BZ251" i="23"/>
  <c r="BX251" i="23"/>
  <c r="BV251" i="23"/>
  <c r="BT251" i="23"/>
  <c r="BR251" i="23"/>
  <c r="BP251" i="23"/>
  <c r="BN251" i="23"/>
  <c r="BL251" i="23"/>
  <c r="BJ251" i="23"/>
  <c r="BH251" i="23"/>
  <c r="BF251" i="23"/>
  <c r="BD251" i="23"/>
  <c r="AX251" i="23"/>
  <c r="AP251" i="23"/>
  <c r="AL251" i="23"/>
  <c r="AJ251" i="23"/>
  <c r="DE250" i="23"/>
  <c r="CT250" i="23"/>
  <c r="CR250" i="23"/>
  <c r="CP250" i="23"/>
  <c r="CN250" i="23"/>
  <c r="CL250" i="23"/>
  <c r="CJ250" i="23"/>
  <c r="CH250" i="23"/>
  <c r="CF250" i="23"/>
  <c r="CD250" i="23"/>
  <c r="CB250" i="23"/>
  <c r="BZ250" i="23"/>
  <c r="BX250" i="23"/>
  <c r="BV250" i="23"/>
  <c r="BT250" i="23"/>
  <c r="BR250" i="23"/>
  <c r="BP250" i="23"/>
  <c r="BN250" i="23"/>
  <c r="BL250" i="23"/>
  <c r="BJ250" i="23"/>
  <c r="BH250" i="23"/>
  <c r="BF250" i="23"/>
  <c r="BD250" i="23"/>
  <c r="AX250" i="23"/>
  <c r="AP250" i="23"/>
  <c r="AL250" i="23"/>
  <c r="AJ250" i="23"/>
  <c r="DE249" i="23"/>
  <c r="CT249" i="23"/>
  <c r="CR249" i="23"/>
  <c r="CP249" i="23"/>
  <c r="CN249" i="23"/>
  <c r="CL249" i="23"/>
  <c r="CJ249" i="23"/>
  <c r="CH249" i="23"/>
  <c r="CF249" i="23"/>
  <c r="CD249" i="23"/>
  <c r="CB249" i="23"/>
  <c r="BZ249" i="23"/>
  <c r="BX249" i="23"/>
  <c r="BV249" i="23"/>
  <c r="BT249" i="23"/>
  <c r="BR249" i="23"/>
  <c r="BP249" i="23"/>
  <c r="BN249" i="23"/>
  <c r="BL249" i="23"/>
  <c r="BJ249" i="23"/>
  <c r="BH249" i="23"/>
  <c r="BF249" i="23"/>
  <c r="BD249" i="23"/>
  <c r="BB249" i="23"/>
  <c r="AZ249" i="23"/>
  <c r="AX249" i="23"/>
  <c r="AT249" i="23"/>
  <c r="AR249" i="23"/>
  <c r="AP249" i="23"/>
  <c r="AN249" i="23"/>
  <c r="AL249" i="23"/>
  <c r="AJ249" i="23"/>
  <c r="X249" i="23"/>
  <c r="X237" i="23" s="1"/>
  <c r="V249" i="23"/>
  <c r="T249" i="23"/>
  <c r="R249" i="23"/>
  <c r="P249" i="23"/>
  <c r="DE248" i="23"/>
  <c r="CT248" i="23"/>
  <c r="CR248" i="23"/>
  <c r="CP248" i="23"/>
  <c r="CN248" i="23"/>
  <c r="CL248" i="23"/>
  <c r="CJ248" i="23"/>
  <c r="CH248" i="23"/>
  <c r="CF248" i="23"/>
  <c r="CD248" i="23"/>
  <c r="CB248" i="23"/>
  <c r="BZ248" i="23"/>
  <c r="BX248" i="23"/>
  <c r="BV248" i="23"/>
  <c r="BT248" i="23"/>
  <c r="BR248" i="23"/>
  <c r="BP248" i="23"/>
  <c r="BN248" i="23"/>
  <c r="BL248" i="23"/>
  <c r="BJ248" i="23"/>
  <c r="BH248" i="23"/>
  <c r="BF248" i="23"/>
  <c r="BD248" i="23"/>
  <c r="BB248" i="23"/>
  <c r="AZ248" i="23"/>
  <c r="AX248" i="23"/>
  <c r="AV248" i="23"/>
  <c r="AT248" i="23"/>
  <c r="AR248" i="23"/>
  <c r="AP248" i="23"/>
  <c r="AN248" i="23"/>
  <c r="AL248" i="23"/>
  <c r="AJ248" i="23"/>
  <c r="V248" i="23"/>
  <c r="T248" i="23"/>
  <c r="R248" i="23"/>
  <c r="P248" i="23"/>
  <c r="DE247" i="23"/>
  <c r="CT247" i="23"/>
  <c r="CR247" i="23"/>
  <c r="CP247" i="23"/>
  <c r="CN247" i="23"/>
  <c r="CL247" i="23"/>
  <c r="CJ247" i="23"/>
  <c r="CH247" i="23"/>
  <c r="CF247" i="23"/>
  <c r="CD247" i="23"/>
  <c r="CB247" i="23"/>
  <c r="BZ247" i="23"/>
  <c r="BX247" i="23"/>
  <c r="BV247" i="23"/>
  <c r="BT247" i="23"/>
  <c r="BR247" i="23"/>
  <c r="BP247" i="23"/>
  <c r="BN247" i="23"/>
  <c r="BL247" i="23"/>
  <c r="BJ247" i="23"/>
  <c r="BH247" i="23"/>
  <c r="BF247" i="23"/>
  <c r="BD247" i="23"/>
  <c r="BB247" i="23"/>
  <c r="AZ247" i="23"/>
  <c r="AX247" i="23"/>
  <c r="AV247" i="23"/>
  <c r="AT247" i="23"/>
  <c r="AR247" i="23"/>
  <c r="AP247" i="23"/>
  <c r="AN247" i="23"/>
  <c r="AL247" i="23"/>
  <c r="AJ247" i="23"/>
  <c r="V247" i="23"/>
  <c r="T247" i="23"/>
  <c r="R247" i="23"/>
  <c r="P247" i="23"/>
  <c r="DE246" i="23"/>
  <c r="CT246" i="23"/>
  <c r="CR246" i="23"/>
  <c r="CP246" i="23"/>
  <c r="CN246" i="23"/>
  <c r="CL246" i="23"/>
  <c r="CJ246" i="23"/>
  <c r="CH246" i="23"/>
  <c r="CF246" i="23"/>
  <c r="CD246" i="23"/>
  <c r="CB246" i="23"/>
  <c r="BZ246" i="23"/>
  <c r="BX246" i="23"/>
  <c r="BV246" i="23"/>
  <c r="BT246" i="23"/>
  <c r="BR246" i="23"/>
  <c r="BP246" i="23"/>
  <c r="BN246" i="23"/>
  <c r="BL246" i="23"/>
  <c r="BJ246" i="23"/>
  <c r="BH246" i="23"/>
  <c r="BF246" i="23"/>
  <c r="BD246" i="23"/>
  <c r="BB246" i="23"/>
  <c r="AZ246" i="23"/>
  <c r="AX246" i="23"/>
  <c r="AV246" i="23"/>
  <c r="AT246" i="23"/>
  <c r="AR246" i="23"/>
  <c r="AP246" i="23"/>
  <c r="AN246" i="23"/>
  <c r="AL246" i="23"/>
  <c r="AJ246" i="23"/>
  <c r="V246" i="23"/>
  <c r="T246" i="23"/>
  <c r="R246" i="23"/>
  <c r="P246" i="23"/>
  <c r="DE245" i="23"/>
  <c r="CT245" i="23"/>
  <c r="CR245" i="23"/>
  <c r="CP245" i="23"/>
  <c r="CN245" i="23"/>
  <c r="CL245" i="23"/>
  <c r="CJ245" i="23"/>
  <c r="CH245" i="23"/>
  <c r="CF245" i="23"/>
  <c r="CD245" i="23"/>
  <c r="CB245" i="23"/>
  <c r="BZ245" i="23"/>
  <c r="BX245" i="23"/>
  <c r="BV245" i="23"/>
  <c r="BT245" i="23"/>
  <c r="BR245" i="23"/>
  <c r="BP245" i="23"/>
  <c r="BN245" i="23"/>
  <c r="BL245" i="23"/>
  <c r="BJ245" i="23"/>
  <c r="BH245" i="23"/>
  <c r="BF245" i="23"/>
  <c r="BD245" i="23"/>
  <c r="BB245" i="23"/>
  <c r="AZ245" i="23"/>
  <c r="AX245" i="23"/>
  <c r="AV245" i="23"/>
  <c r="AT245" i="23"/>
  <c r="AR245" i="23"/>
  <c r="AP245" i="23"/>
  <c r="AN245" i="23"/>
  <c r="AL245" i="23"/>
  <c r="AJ245" i="23"/>
  <c r="V245" i="23"/>
  <c r="T245" i="23"/>
  <c r="R245" i="23"/>
  <c r="P245" i="23"/>
  <c r="DE244" i="23"/>
  <c r="CT244" i="23"/>
  <c r="CR244" i="23"/>
  <c r="CP244" i="23"/>
  <c r="CN244" i="23"/>
  <c r="CL244" i="23"/>
  <c r="CJ244" i="23"/>
  <c r="CH244" i="23"/>
  <c r="CF244" i="23"/>
  <c r="CD244" i="23"/>
  <c r="CB244" i="23"/>
  <c r="BZ244" i="23"/>
  <c r="BX244" i="23"/>
  <c r="BV244" i="23"/>
  <c r="BT244" i="23"/>
  <c r="BR244" i="23"/>
  <c r="BP244" i="23"/>
  <c r="BN244" i="23"/>
  <c r="BL244" i="23"/>
  <c r="BJ244" i="23"/>
  <c r="BH244" i="23"/>
  <c r="BF244" i="23"/>
  <c r="BD244" i="23"/>
  <c r="BB244" i="23"/>
  <c r="AZ244" i="23"/>
  <c r="AX244" i="23"/>
  <c r="AV244" i="23"/>
  <c r="AT244" i="23"/>
  <c r="AR244" i="23"/>
  <c r="AP244" i="23"/>
  <c r="AN244" i="23"/>
  <c r="AL244" i="23"/>
  <c r="AJ244" i="23"/>
  <c r="V244" i="23"/>
  <c r="T244" i="23"/>
  <c r="R244" i="23"/>
  <c r="P244" i="23"/>
  <c r="DE243" i="23"/>
  <c r="CR243" i="23"/>
  <c r="CP243" i="23"/>
  <c r="CN243" i="23"/>
  <c r="CL243" i="23"/>
  <c r="CJ243" i="23"/>
  <c r="CH243" i="23"/>
  <c r="CF243" i="23"/>
  <c r="CD243" i="23"/>
  <c r="CB243" i="23"/>
  <c r="BZ243" i="23"/>
  <c r="BX243" i="23"/>
  <c r="BV243" i="23"/>
  <c r="BT243" i="23"/>
  <c r="BR243" i="23"/>
  <c r="BP243" i="23"/>
  <c r="BN243" i="23"/>
  <c r="BL243" i="23"/>
  <c r="BJ243" i="23"/>
  <c r="BH243" i="23"/>
  <c r="BF243" i="23"/>
  <c r="BD243" i="23"/>
  <c r="AX243" i="23"/>
  <c r="AP243" i="23"/>
  <c r="AL243" i="23"/>
  <c r="AJ243" i="23"/>
  <c r="DE242" i="23"/>
  <c r="CR242" i="23"/>
  <c r="CP242" i="23"/>
  <c r="CN242" i="23"/>
  <c r="CL242" i="23"/>
  <c r="CJ242" i="23"/>
  <c r="CH242" i="23"/>
  <c r="CF242" i="23"/>
  <c r="CD242" i="23"/>
  <c r="CB242" i="23"/>
  <c r="BZ242" i="23"/>
  <c r="BX242" i="23"/>
  <c r="BV242" i="23"/>
  <c r="BT242" i="23"/>
  <c r="BR242" i="23"/>
  <c r="BP242" i="23"/>
  <c r="BN242" i="23"/>
  <c r="BL242" i="23"/>
  <c r="BJ242" i="23"/>
  <c r="BH242" i="23"/>
  <c r="BF242" i="23"/>
  <c r="BD242" i="23"/>
  <c r="AX242" i="23"/>
  <c r="AP242" i="23"/>
  <c r="AL242" i="23"/>
  <c r="AJ242" i="23"/>
  <c r="DE241" i="23"/>
  <c r="CT241" i="23"/>
  <c r="CR241" i="23"/>
  <c r="CP241" i="23"/>
  <c r="CN241" i="23"/>
  <c r="CL241" i="23"/>
  <c r="CJ241" i="23"/>
  <c r="CH241" i="23"/>
  <c r="CF241" i="23"/>
  <c r="CD241" i="23"/>
  <c r="CB241" i="23"/>
  <c r="BZ241" i="23"/>
  <c r="BX241" i="23"/>
  <c r="BV241" i="23"/>
  <c r="BT241" i="23"/>
  <c r="BR241" i="23"/>
  <c r="BP241" i="23"/>
  <c r="BN241" i="23"/>
  <c r="BL241" i="23"/>
  <c r="BJ241" i="23"/>
  <c r="BH241" i="23"/>
  <c r="BF241" i="23"/>
  <c r="BD241" i="23"/>
  <c r="BB241" i="23"/>
  <c r="AZ241" i="23"/>
  <c r="AX241" i="23"/>
  <c r="AV241" i="23"/>
  <c r="AT241" i="23"/>
  <c r="AR241" i="23"/>
  <c r="AP241" i="23"/>
  <c r="AN241" i="23"/>
  <c r="AL241" i="23"/>
  <c r="AJ241" i="23"/>
  <c r="V241" i="23"/>
  <c r="T241" i="23"/>
  <c r="R241" i="23"/>
  <c r="P241" i="23"/>
  <c r="DE240" i="23"/>
  <c r="CT240" i="23"/>
  <c r="CR240" i="23"/>
  <c r="CP240" i="23"/>
  <c r="CN240" i="23"/>
  <c r="CL240" i="23"/>
  <c r="CJ240" i="23"/>
  <c r="CH240" i="23"/>
  <c r="CF240" i="23"/>
  <c r="CD240" i="23"/>
  <c r="CB240" i="23"/>
  <c r="BZ240" i="23"/>
  <c r="BX240" i="23"/>
  <c r="BV240" i="23"/>
  <c r="BT240" i="23"/>
  <c r="BR240" i="23"/>
  <c r="BP240" i="23"/>
  <c r="BN240" i="23"/>
  <c r="BL240" i="23"/>
  <c r="BJ240" i="23"/>
  <c r="BH240" i="23"/>
  <c r="BF240" i="23"/>
  <c r="BD240" i="23"/>
  <c r="BB240" i="23"/>
  <c r="AZ240" i="23"/>
  <c r="AX240" i="23"/>
  <c r="AV240" i="23"/>
  <c r="AT240" i="23"/>
  <c r="AR240" i="23"/>
  <c r="AP240" i="23"/>
  <c r="AN240" i="23"/>
  <c r="AL240" i="23"/>
  <c r="AJ240" i="23"/>
  <c r="V240" i="23"/>
  <c r="T240" i="23"/>
  <c r="R240" i="23"/>
  <c r="P240" i="23"/>
  <c r="DE239" i="23"/>
  <c r="CT239" i="23"/>
  <c r="CR239" i="23"/>
  <c r="CP239" i="23"/>
  <c r="CN239" i="23"/>
  <c r="CL239" i="23"/>
  <c r="CJ239" i="23"/>
  <c r="CH239" i="23"/>
  <c r="CF239" i="23"/>
  <c r="CD239" i="23"/>
  <c r="CB239" i="23"/>
  <c r="BZ239" i="23"/>
  <c r="BX239" i="23"/>
  <c r="BV239" i="23"/>
  <c r="BT239" i="23"/>
  <c r="BR239" i="23"/>
  <c r="BP239" i="23"/>
  <c r="BN239" i="23"/>
  <c r="BL239" i="23"/>
  <c r="BJ239" i="23"/>
  <c r="BH239" i="23"/>
  <c r="BF239" i="23"/>
  <c r="BD239" i="23"/>
  <c r="BB239" i="23"/>
  <c r="AZ239" i="23"/>
  <c r="AX239" i="23"/>
  <c r="AV239" i="23"/>
  <c r="AT239" i="23"/>
  <c r="AR239" i="23"/>
  <c r="AP239" i="23"/>
  <c r="AN239" i="23"/>
  <c r="AL239" i="23"/>
  <c r="AJ239" i="23"/>
  <c r="V239" i="23"/>
  <c r="T239" i="23"/>
  <c r="R239" i="23"/>
  <c r="P239" i="23"/>
  <c r="DE238" i="23"/>
  <c r="CT238" i="23"/>
  <c r="CR238" i="23"/>
  <c r="CP238" i="23"/>
  <c r="CN238" i="23"/>
  <c r="CL238" i="23"/>
  <c r="CJ238" i="23"/>
  <c r="CH238" i="23"/>
  <c r="CF238" i="23"/>
  <c r="CD238" i="23"/>
  <c r="CB238" i="23"/>
  <c r="BZ238" i="23"/>
  <c r="BX238" i="23"/>
  <c r="BV238" i="23"/>
  <c r="BT238" i="23"/>
  <c r="BR238" i="23"/>
  <c r="BP238" i="23"/>
  <c r="BN238" i="23"/>
  <c r="BL238" i="23"/>
  <c r="BJ238" i="23"/>
  <c r="BH238" i="23"/>
  <c r="BF238" i="23"/>
  <c r="BD238" i="23"/>
  <c r="BB238" i="23"/>
  <c r="AZ238" i="23"/>
  <c r="AX238" i="23"/>
  <c r="AV238" i="23"/>
  <c r="AT238" i="23"/>
  <c r="AR238" i="23"/>
  <c r="AP238" i="23"/>
  <c r="AN238" i="23"/>
  <c r="AL238" i="23"/>
  <c r="AJ238" i="23"/>
  <c r="V238" i="23"/>
  <c r="T238" i="23"/>
  <c r="R238" i="23"/>
  <c r="P238" i="23"/>
  <c r="DD237" i="23"/>
  <c r="DC237" i="23"/>
  <c r="DB237" i="23"/>
  <c r="DA237" i="23"/>
  <c r="CZ237" i="23"/>
  <c r="CY237" i="23"/>
  <c r="CX237" i="23"/>
  <c r="CW237" i="23"/>
  <c r="CV237" i="23"/>
  <c r="CU237" i="23"/>
  <c r="CS237" i="23"/>
  <c r="CQ237" i="23"/>
  <c r="CO237" i="23"/>
  <c r="CM237" i="23"/>
  <c r="CK237" i="23"/>
  <c r="CI237" i="23"/>
  <c r="CG237" i="23"/>
  <c r="CE237" i="23"/>
  <c r="CC237" i="23"/>
  <c r="CA237" i="23"/>
  <c r="BY237" i="23"/>
  <c r="BW237" i="23"/>
  <c r="BU237" i="23"/>
  <c r="BS237" i="23"/>
  <c r="BQ237" i="23"/>
  <c r="BO237" i="23"/>
  <c r="BK237" i="23"/>
  <c r="BI237" i="23"/>
  <c r="BE237" i="23"/>
  <c r="BA237" i="23"/>
  <c r="AY237" i="23"/>
  <c r="AW237" i="23"/>
  <c r="AU237" i="23"/>
  <c r="AS237" i="23"/>
  <c r="AQ237" i="23"/>
  <c r="AO237" i="23"/>
  <c r="AM237" i="23"/>
  <c r="AK237" i="23"/>
  <c r="AI237" i="23"/>
  <c r="AH237" i="23"/>
  <c r="AG237" i="23"/>
  <c r="AF237" i="23"/>
  <c r="AD237" i="23"/>
  <c r="AC237" i="23"/>
  <c r="AB237" i="23"/>
  <c r="AA237" i="23"/>
  <c r="Z237" i="23"/>
  <c r="Y237" i="23"/>
  <c r="W237" i="23"/>
  <c r="S237" i="23"/>
  <c r="Q237" i="23"/>
  <c r="DE236" i="23"/>
  <c r="CR236" i="23"/>
  <c r="XG235" i="3" s="1"/>
  <c r="XI235" i="3" s="1"/>
  <c r="CP236" i="23"/>
  <c r="WR235" i="3" s="1"/>
  <c r="WT235" i="3" s="1"/>
  <c r="CN236" i="23"/>
  <c r="WC235" i="3" s="1"/>
  <c r="WE235" i="3" s="1"/>
  <c r="CL236" i="23"/>
  <c r="VN235" i="3" s="1"/>
  <c r="VP235" i="3" s="1"/>
  <c r="CJ236" i="23"/>
  <c r="UY235" i="3" s="1"/>
  <c r="VA235" i="3" s="1"/>
  <c r="CH236" i="23"/>
  <c r="UJ235" i="3" s="1"/>
  <c r="UL235" i="3" s="1"/>
  <c r="CF236" i="23"/>
  <c r="TU235" i="3" s="1"/>
  <c r="TW235" i="3" s="1"/>
  <c r="CD236" i="23"/>
  <c r="TF235" i="3" s="1"/>
  <c r="TH235" i="3" s="1"/>
  <c r="CB236" i="23"/>
  <c r="SQ235" i="3" s="1"/>
  <c r="SS235" i="3" s="1"/>
  <c r="BZ236" i="23"/>
  <c r="SB235" i="3" s="1"/>
  <c r="SD235" i="3" s="1"/>
  <c r="BX236" i="23"/>
  <c r="RM235" i="3" s="1"/>
  <c r="RO235" i="3" s="1"/>
  <c r="BV236" i="23"/>
  <c r="QX235" i="3" s="1"/>
  <c r="QZ235" i="3" s="1"/>
  <c r="BT236" i="23"/>
  <c r="BR236" i="23"/>
  <c r="PT235" i="3" s="1"/>
  <c r="PV235" i="3" s="1"/>
  <c r="BP236" i="23"/>
  <c r="PE235" i="3" s="1"/>
  <c r="PG235" i="3" s="1"/>
  <c r="BN236" i="23"/>
  <c r="OP235" i="3" s="1"/>
  <c r="OR235" i="3" s="1"/>
  <c r="BL236" i="23"/>
  <c r="OA235" i="3" s="1"/>
  <c r="OC235" i="3" s="1"/>
  <c r="BJ236" i="23"/>
  <c r="NL235" i="3" s="1"/>
  <c r="NN235" i="3" s="1"/>
  <c r="BH236" i="23"/>
  <c r="MW235" i="3" s="1"/>
  <c r="MY235" i="3" s="1"/>
  <c r="BF236" i="23"/>
  <c r="MH235" i="3" s="1"/>
  <c r="MJ235" i="3" s="1"/>
  <c r="BD236" i="23"/>
  <c r="LS235" i="3" s="1"/>
  <c r="LU235" i="3" s="1"/>
  <c r="AL236" i="23"/>
  <c r="GN235" i="3" s="1"/>
  <c r="GP235" i="3" s="1"/>
  <c r="DE235" i="23"/>
  <c r="CR235" i="23"/>
  <c r="XG234" i="3" s="1"/>
  <c r="XI234" i="3" s="1"/>
  <c r="CP235" i="23"/>
  <c r="WR234" i="3" s="1"/>
  <c r="WT234" i="3" s="1"/>
  <c r="CN235" i="23"/>
  <c r="WC234" i="3" s="1"/>
  <c r="WE234" i="3" s="1"/>
  <c r="CL235" i="23"/>
  <c r="VN234" i="3" s="1"/>
  <c r="VP234" i="3" s="1"/>
  <c r="CJ235" i="23"/>
  <c r="UY234" i="3" s="1"/>
  <c r="VA234" i="3" s="1"/>
  <c r="CH235" i="23"/>
  <c r="UJ234" i="3" s="1"/>
  <c r="UL234" i="3" s="1"/>
  <c r="CF235" i="23"/>
  <c r="TU234" i="3" s="1"/>
  <c r="TW234" i="3" s="1"/>
  <c r="CD235" i="23"/>
  <c r="TF234" i="3" s="1"/>
  <c r="TH234" i="3" s="1"/>
  <c r="CB235" i="23"/>
  <c r="SQ234" i="3" s="1"/>
  <c r="SS234" i="3" s="1"/>
  <c r="BZ235" i="23"/>
  <c r="SB234" i="3" s="1"/>
  <c r="SD234" i="3" s="1"/>
  <c r="BX235" i="23"/>
  <c r="RM234" i="3" s="1"/>
  <c r="RO234" i="3" s="1"/>
  <c r="BV235" i="23"/>
  <c r="QX234" i="3" s="1"/>
  <c r="QZ234" i="3" s="1"/>
  <c r="BT235" i="23"/>
  <c r="QI234" i="3" s="1"/>
  <c r="QK234" i="3" s="1"/>
  <c r="BR235" i="23"/>
  <c r="PT234" i="3" s="1"/>
  <c r="PV234" i="3" s="1"/>
  <c r="BP235" i="23"/>
  <c r="PE234" i="3" s="1"/>
  <c r="PG234" i="3" s="1"/>
  <c r="BN235" i="23"/>
  <c r="OP234" i="3" s="1"/>
  <c r="OR234" i="3" s="1"/>
  <c r="BL235" i="23"/>
  <c r="OA234" i="3" s="1"/>
  <c r="OC234" i="3" s="1"/>
  <c r="BJ235" i="23"/>
  <c r="NL234" i="3" s="1"/>
  <c r="NN234" i="3" s="1"/>
  <c r="BH235" i="23"/>
  <c r="MW234" i="3" s="1"/>
  <c r="MY234" i="3" s="1"/>
  <c r="BF235" i="23"/>
  <c r="MH234" i="3" s="1"/>
  <c r="MJ234" i="3" s="1"/>
  <c r="BD235" i="23"/>
  <c r="LS234" i="3" s="1"/>
  <c r="LU234" i="3" s="1"/>
  <c r="AL235" i="23"/>
  <c r="GN234" i="3" s="1"/>
  <c r="GP234" i="3" s="1"/>
  <c r="AH235" i="23"/>
  <c r="FJ234" i="3" s="1"/>
  <c r="FL234" i="3" s="1"/>
  <c r="P235" i="23"/>
  <c r="DE234" i="23"/>
  <c r="CR234" i="23"/>
  <c r="XG233" i="3" s="1"/>
  <c r="XI233" i="3" s="1"/>
  <c r="CP234" i="23"/>
  <c r="WR233" i="3" s="1"/>
  <c r="WT233" i="3" s="1"/>
  <c r="CN234" i="23"/>
  <c r="WC233" i="3" s="1"/>
  <c r="WE233" i="3" s="1"/>
  <c r="CL234" i="23"/>
  <c r="VN233" i="3" s="1"/>
  <c r="VP233" i="3" s="1"/>
  <c r="CJ234" i="23"/>
  <c r="UY233" i="3" s="1"/>
  <c r="VA233" i="3" s="1"/>
  <c r="CH234" i="23"/>
  <c r="UJ233" i="3" s="1"/>
  <c r="UL233" i="3" s="1"/>
  <c r="CF234" i="23"/>
  <c r="TU233" i="3" s="1"/>
  <c r="TW233" i="3" s="1"/>
  <c r="CD234" i="23"/>
  <c r="TF233" i="3" s="1"/>
  <c r="TH233" i="3" s="1"/>
  <c r="CB234" i="23"/>
  <c r="SQ233" i="3" s="1"/>
  <c r="SS233" i="3" s="1"/>
  <c r="BZ234" i="23"/>
  <c r="SB233" i="3" s="1"/>
  <c r="SD233" i="3" s="1"/>
  <c r="BX234" i="23"/>
  <c r="RM233" i="3" s="1"/>
  <c r="RO233" i="3" s="1"/>
  <c r="BV234" i="23"/>
  <c r="QX233" i="3" s="1"/>
  <c r="QZ233" i="3" s="1"/>
  <c r="BT234" i="23"/>
  <c r="QI233" i="3" s="1"/>
  <c r="QK233" i="3" s="1"/>
  <c r="BR234" i="23"/>
  <c r="PT233" i="3" s="1"/>
  <c r="PV233" i="3" s="1"/>
  <c r="BP234" i="23"/>
  <c r="PE233" i="3" s="1"/>
  <c r="PG233" i="3" s="1"/>
  <c r="BN234" i="23"/>
  <c r="OP233" i="3" s="1"/>
  <c r="OR233" i="3" s="1"/>
  <c r="BL234" i="23"/>
  <c r="OA233" i="3" s="1"/>
  <c r="OC233" i="3" s="1"/>
  <c r="BJ234" i="23"/>
  <c r="NL233" i="3" s="1"/>
  <c r="NN233" i="3" s="1"/>
  <c r="BH234" i="23"/>
  <c r="MW233" i="3" s="1"/>
  <c r="MY233" i="3" s="1"/>
  <c r="BF234" i="23"/>
  <c r="MH233" i="3" s="1"/>
  <c r="MJ233" i="3" s="1"/>
  <c r="BD234" i="23"/>
  <c r="LS233" i="3" s="1"/>
  <c r="LU233" i="3" s="1"/>
  <c r="AL234" i="23"/>
  <c r="GN233" i="3" s="1"/>
  <c r="GP233" i="3" s="1"/>
  <c r="AH234" i="23"/>
  <c r="FJ233" i="3" s="1"/>
  <c r="FL233" i="3" s="1"/>
  <c r="P234" i="23"/>
  <c r="DE233" i="23"/>
  <c r="CR233" i="23"/>
  <c r="XG232" i="3" s="1"/>
  <c r="XI232" i="3" s="1"/>
  <c r="CP233" i="23"/>
  <c r="WR232" i="3" s="1"/>
  <c r="WT232" i="3" s="1"/>
  <c r="CN233" i="23"/>
  <c r="WC232" i="3" s="1"/>
  <c r="WE232" i="3" s="1"/>
  <c r="CL233" i="23"/>
  <c r="VN232" i="3" s="1"/>
  <c r="VP232" i="3" s="1"/>
  <c r="CJ233" i="23"/>
  <c r="UY232" i="3" s="1"/>
  <c r="VA232" i="3" s="1"/>
  <c r="CH233" i="23"/>
  <c r="UJ232" i="3" s="1"/>
  <c r="UL232" i="3" s="1"/>
  <c r="CF233" i="23"/>
  <c r="TU232" i="3" s="1"/>
  <c r="TW232" i="3" s="1"/>
  <c r="CD233" i="23"/>
  <c r="TF232" i="3" s="1"/>
  <c r="TH232" i="3" s="1"/>
  <c r="CB233" i="23"/>
  <c r="SQ232" i="3" s="1"/>
  <c r="SS232" i="3" s="1"/>
  <c r="BZ233" i="23"/>
  <c r="SB232" i="3" s="1"/>
  <c r="SD232" i="3" s="1"/>
  <c r="BX233" i="23"/>
  <c r="RM232" i="3" s="1"/>
  <c r="RO232" i="3" s="1"/>
  <c r="BV233" i="23"/>
  <c r="QX232" i="3" s="1"/>
  <c r="QZ232" i="3" s="1"/>
  <c r="BT233" i="23"/>
  <c r="QI232" i="3" s="1"/>
  <c r="QK232" i="3" s="1"/>
  <c r="BR233" i="23"/>
  <c r="PT232" i="3" s="1"/>
  <c r="PV232" i="3" s="1"/>
  <c r="BP233" i="23"/>
  <c r="PE232" i="3" s="1"/>
  <c r="PG232" i="3" s="1"/>
  <c r="BN233" i="23"/>
  <c r="OP232" i="3" s="1"/>
  <c r="OR232" i="3" s="1"/>
  <c r="BL233" i="23"/>
  <c r="OA232" i="3" s="1"/>
  <c r="OC232" i="3" s="1"/>
  <c r="BJ233" i="23"/>
  <c r="NL232" i="3" s="1"/>
  <c r="NN232" i="3" s="1"/>
  <c r="BH233" i="23"/>
  <c r="MW232" i="3" s="1"/>
  <c r="MY232" i="3" s="1"/>
  <c r="BF233" i="23"/>
  <c r="MH232" i="3" s="1"/>
  <c r="MJ232" i="3" s="1"/>
  <c r="BD233" i="23"/>
  <c r="LS232" i="3" s="1"/>
  <c r="LU232" i="3" s="1"/>
  <c r="AL233" i="23"/>
  <c r="GN232" i="3" s="1"/>
  <c r="GP232" i="3" s="1"/>
  <c r="AH233" i="23"/>
  <c r="P233" i="23"/>
  <c r="P232" i="3" s="1"/>
  <c r="R232" i="3" s="1"/>
  <c r="DE232" i="23"/>
  <c r="CR232" i="23"/>
  <c r="XG231" i="3" s="1"/>
  <c r="XI231" i="3" s="1"/>
  <c r="CP232" i="23"/>
  <c r="WR231" i="3" s="1"/>
  <c r="WT231" i="3" s="1"/>
  <c r="CN232" i="23"/>
  <c r="WC231" i="3" s="1"/>
  <c r="WE231" i="3" s="1"/>
  <c r="CL232" i="23"/>
  <c r="VN231" i="3" s="1"/>
  <c r="VP231" i="3" s="1"/>
  <c r="CJ232" i="23"/>
  <c r="UY231" i="3" s="1"/>
  <c r="VA231" i="3" s="1"/>
  <c r="CH232" i="23"/>
  <c r="UJ231" i="3" s="1"/>
  <c r="UL231" i="3" s="1"/>
  <c r="CF232" i="23"/>
  <c r="TU231" i="3" s="1"/>
  <c r="TW231" i="3" s="1"/>
  <c r="CD232" i="23"/>
  <c r="TF231" i="3" s="1"/>
  <c r="TH231" i="3" s="1"/>
  <c r="CB232" i="23"/>
  <c r="SQ231" i="3" s="1"/>
  <c r="SS231" i="3" s="1"/>
  <c r="BZ232" i="23"/>
  <c r="SB231" i="3" s="1"/>
  <c r="SD231" i="3" s="1"/>
  <c r="BX232" i="23"/>
  <c r="RM231" i="3" s="1"/>
  <c r="RO231" i="3" s="1"/>
  <c r="BV232" i="23"/>
  <c r="QX231" i="3" s="1"/>
  <c r="QZ231" i="3" s="1"/>
  <c r="BT232" i="23"/>
  <c r="QI231" i="3" s="1"/>
  <c r="QK231" i="3" s="1"/>
  <c r="BR232" i="23"/>
  <c r="PT231" i="3" s="1"/>
  <c r="PV231" i="3" s="1"/>
  <c r="BP232" i="23"/>
  <c r="PE231" i="3" s="1"/>
  <c r="PG231" i="3" s="1"/>
  <c r="BN232" i="23"/>
  <c r="OP231" i="3" s="1"/>
  <c r="OR231" i="3" s="1"/>
  <c r="BL232" i="23"/>
  <c r="OA231" i="3" s="1"/>
  <c r="OC231" i="3" s="1"/>
  <c r="BJ232" i="23"/>
  <c r="NL231" i="3" s="1"/>
  <c r="NN231" i="3" s="1"/>
  <c r="BH232" i="23"/>
  <c r="MW231" i="3" s="1"/>
  <c r="MY231" i="3" s="1"/>
  <c r="BF232" i="23"/>
  <c r="MH231" i="3" s="1"/>
  <c r="MJ231" i="3" s="1"/>
  <c r="BD232" i="23"/>
  <c r="LS231" i="3" s="1"/>
  <c r="LU231" i="3" s="1"/>
  <c r="AL232" i="23"/>
  <c r="GN231" i="3" s="1"/>
  <c r="GP231" i="3" s="1"/>
  <c r="AH232" i="23"/>
  <c r="FJ231" i="3" s="1"/>
  <c r="FL231" i="3" s="1"/>
  <c r="P232" i="23"/>
  <c r="DE231" i="23"/>
  <c r="CR231" i="23"/>
  <c r="XG230" i="3" s="1"/>
  <c r="XI230" i="3" s="1"/>
  <c r="CP231" i="23"/>
  <c r="WR230" i="3" s="1"/>
  <c r="WT230" i="3" s="1"/>
  <c r="CN231" i="23"/>
  <c r="WC230" i="3" s="1"/>
  <c r="WE230" i="3" s="1"/>
  <c r="CL231" i="23"/>
  <c r="VN230" i="3" s="1"/>
  <c r="VP230" i="3" s="1"/>
  <c r="CJ231" i="23"/>
  <c r="UY230" i="3" s="1"/>
  <c r="VA230" i="3" s="1"/>
  <c r="CH231" i="23"/>
  <c r="UJ230" i="3" s="1"/>
  <c r="UL230" i="3" s="1"/>
  <c r="CF231" i="23"/>
  <c r="TU230" i="3" s="1"/>
  <c r="TW230" i="3" s="1"/>
  <c r="CD231" i="23"/>
  <c r="TF230" i="3" s="1"/>
  <c r="TH230" i="3" s="1"/>
  <c r="CB231" i="23"/>
  <c r="SQ230" i="3" s="1"/>
  <c r="SS230" i="3" s="1"/>
  <c r="BZ231" i="23"/>
  <c r="SB230" i="3" s="1"/>
  <c r="SD230" i="3" s="1"/>
  <c r="BX231" i="23"/>
  <c r="RM230" i="3" s="1"/>
  <c r="RO230" i="3" s="1"/>
  <c r="BV231" i="23"/>
  <c r="QX230" i="3" s="1"/>
  <c r="QZ230" i="3" s="1"/>
  <c r="BT231" i="23"/>
  <c r="QI230" i="3" s="1"/>
  <c r="QK230" i="3" s="1"/>
  <c r="BR231" i="23"/>
  <c r="PT230" i="3" s="1"/>
  <c r="PV230" i="3" s="1"/>
  <c r="BP231" i="23"/>
  <c r="PE230" i="3" s="1"/>
  <c r="PG230" i="3" s="1"/>
  <c r="BN231" i="23"/>
  <c r="OP230" i="3" s="1"/>
  <c r="OR230" i="3" s="1"/>
  <c r="BL231" i="23"/>
  <c r="OA230" i="3" s="1"/>
  <c r="OC230" i="3" s="1"/>
  <c r="BJ231" i="23"/>
  <c r="NL230" i="3" s="1"/>
  <c r="NN230" i="3" s="1"/>
  <c r="BH231" i="23"/>
  <c r="MW230" i="3" s="1"/>
  <c r="MY230" i="3" s="1"/>
  <c r="BF231" i="23"/>
  <c r="MH230" i="3" s="1"/>
  <c r="MJ230" i="3" s="1"/>
  <c r="BD231" i="23"/>
  <c r="LS230" i="3" s="1"/>
  <c r="LU230" i="3" s="1"/>
  <c r="AL231" i="23"/>
  <c r="GN230" i="3" s="1"/>
  <c r="GP230" i="3" s="1"/>
  <c r="AH231" i="23"/>
  <c r="FJ230" i="3" s="1"/>
  <c r="FL230" i="3" s="1"/>
  <c r="P231" i="23"/>
  <c r="DE230" i="23"/>
  <c r="CR230" i="23"/>
  <c r="XG229" i="3" s="1"/>
  <c r="XI229" i="3" s="1"/>
  <c r="CP230" i="23"/>
  <c r="WR229" i="3" s="1"/>
  <c r="WT229" i="3" s="1"/>
  <c r="CN230" i="23"/>
  <c r="WC229" i="3" s="1"/>
  <c r="WE229" i="3" s="1"/>
  <c r="CL230" i="23"/>
  <c r="VN229" i="3" s="1"/>
  <c r="VP229" i="3" s="1"/>
  <c r="CJ230" i="23"/>
  <c r="UY229" i="3" s="1"/>
  <c r="VA229" i="3" s="1"/>
  <c r="CH230" i="23"/>
  <c r="UJ229" i="3" s="1"/>
  <c r="UL229" i="3" s="1"/>
  <c r="CF230" i="23"/>
  <c r="TU229" i="3" s="1"/>
  <c r="TW229" i="3" s="1"/>
  <c r="CD230" i="23"/>
  <c r="TF229" i="3" s="1"/>
  <c r="TH229" i="3" s="1"/>
  <c r="CB230" i="23"/>
  <c r="SQ229" i="3" s="1"/>
  <c r="SS229" i="3" s="1"/>
  <c r="BZ230" i="23"/>
  <c r="SB229" i="3" s="1"/>
  <c r="SD229" i="3" s="1"/>
  <c r="BX230" i="23"/>
  <c r="RM229" i="3" s="1"/>
  <c r="RO229" i="3" s="1"/>
  <c r="BV230" i="23"/>
  <c r="QX229" i="3" s="1"/>
  <c r="QZ229" i="3" s="1"/>
  <c r="BT230" i="23"/>
  <c r="QI229" i="3" s="1"/>
  <c r="QK229" i="3" s="1"/>
  <c r="BR230" i="23"/>
  <c r="PT229" i="3" s="1"/>
  <c r="PV229" i="3" s="1"/>
  <c r="BP230" i="23"/>
  <c r="PE229" i="3" s="1"/>
  <c r="PG229" i="3" s="1"/>
  <c r="BN230" i="23"/>
  <c r="OP229" i="3" s="1"/>
  <c r="OR229" i="3" s="1"/>
  <c r="BL230" i="23"/>
  <c r="OA229" i="3" s="1"/>
  <c r="OC229" i="3" s="1"/>
  <c r="BJ230" i="23"/>
  <c r="NL229" i="3" s="1"/>
  <c r="NN229" i="3" s="1"/>
  <c r="BH230" i="23"/>
  <c r="MW229" i="3" s="1"/>
  <c r="MY229" i="3" s="1"/>
  <c r="BF230" i="23"/>
  <c r="MH229" i="3" s="1"/>
  <c r="MJ229" i="3" s="1"/>
  <c r="BD230" i="23"/>
  <c r="LS229" i="3" s="1"/>
  <c r="LU229" i="3" s="1"/>
  <c r="AL230" i="23"/>
  <c r="GN229" i="3" s="1"/>
  <c r="GP229" i="3" s="1"/>
  <c r="AH230" i="23"/>
  <c r="P230" i="23"/>
  <c r="P229" i="3" s="1"/>
  <c r="R229" i="3" s="1"/>
  <c r="DE229" i="23"/>
  <c r="CR229" i="23"/>
  <c r="XG228" i="3" s="1"/>
  <c r="XI228" i="3" s="1"/>
  <c r="CP229" i="23"/>
  <c r="WR228" i="3" s="1"/>
  <c r="WT228" i="3" s="1"/>
  <c r="CN229" i="23"/>
  <c r="WC228" i="3" s="1"/>
  <c r="WE228" i="3" s="1"/>
  <c r="CL229" i="23"/>
  <c r="VN228" i="3" s="1"/>
  <c r="VP228" i="3" s="1"/>
  <c r="CJ229" i="23"/>
  <c r="UY228" i="3" s="1"/>
  <c r="VA228" i="3" s="1"/>
  <c r="CH229" i="23"/>
  <c r="UJ228" i="3" s="1"/>
  <c r="UL228" i="3" s="1"/>
  <c r="CF229" i="23"/>
  <c r="TU228" i="3" s="1"/>
  <c r="TW228" i="3" s="1"/>
  <c r="CD229" i="23"/>
  <c r="TF228" i="3" s="1"/>
  <c r="TH228" i="3" s="1"/>
  <c r="CB229" i="23"/>
  <c r="SQ228" i="3" s="1"/>
  <c r="SS228" i="3" s="1"/>
  <c r="BZ229" i="23"/>
  <c r="SB228" i="3" s="1"/>
  <c r="SD228" i="3" s="1"/>
  <c r="BX229" i="23"/>
  <c r="RM228" i="3" s="1"/>
  <c r="RO228" i="3" s="1"/>
  <c r="BV229" i="23"/>
  <c r="QX228" i="3" s="1"/>
  <c r="QZ228" i="3" s="1"/>
  <c r="BT229" i="23"/>
  <c r="QI228" i="3" s="1"/>
  <c r="QK228" i="3" s="1"/>
  <c r="BR229" i="23"/>
  <c r="PT228" i="3" s="1"/>
  <c r="PV228" i="3" s="1"/>
  <c r="BP229" i="23"/>
  <c r="PE228" i="3" s="1"/>
  <c r="PG228" i="3" s="1"/>
  <c r="BN229" i="23"/>
  <c r="OP228" i="3" s="1"/>
  <c r="OR228" i="3" s="1"/>
  <c r="BL229" i="23"/>
  <c r="OA228" i="3" s="1"/>
  <c r="OC228" i="3" s="1"/>
  <c r="BJ229" i="23"/>
  <c r="NL228" i="3" s="1"/>
  <c r="NN228" i="3" s="1"/>
  <c r="BH229" i="23"/>
  <c r="MW228" i="3" s="1"/>
  <c r="MY228" i="3" s="1"/>
  <c r="BF229" i="23"/>
  <c r="MH228" i="3" s="1"/>
  <c r="MJ228" i="3" s="1"/>
  <c r="BD229" i="23"/>
  <c r="LS228" i="3" s="1"/>
  <c r="AL229" i="23"/>
  <c r="GN228" i="3" s="1"/>
  <c r="GP228" i="3" s="1"/>
  <c r="AH229" i="23"/>
  <c r="FJ228" i="3" s="1"/>
  <c r="FL228" i="3" s="1"/>
  <c r="P229" i="23"/>
  <c r="DE228" i="23"/>
  <c r="CR228" i="23"/>
  <c r="XG227" i="3" s="1"/>
  <c r="XI227" i="3" s="1"/>
  <c r="CP228" i="23"/>
  <c r="WR227" i="3" s="1"/>
  <c r="WT227" i="3" s="1"/>
  <c r="CN228" i="23"/>
  <c r="WC227" i="3" s="1"/>
  <c r="WE227" i="3" s="1"/>
  <c r="CL228" i="23"/>
  <c r="VN227" i="3" s="1"/>
  <c r="VP227" i="3" s="1"/>
  <c r="CJ228" i="23"/>
  <c r="UY227" i="3" s="1"/>
  <c r="VA227" i="3" s="1"/>
  <c r="CH228" i="23"/>
  <c r="UJ227" i="3" s="1"/>
  <c r="UL227" i="3" s="1"/>
  <c r="CF228" i="23"/>
  <c r="TU227" i="3" s="1"/>
  <c r="TW227" i="3" s="1"/>
  <c r="CD228" i="23"/>
  <c r="TF227" i="3" s="1"/>
  <c r="TH227" i="3" s="1"/>
  <c r="CB228" i="23"/>
  <c r="SQ227" i="3" s="1"/>
  <c r="SS227" i="3" s="1"/>
  <c r="BZ228" i="23"/>
  <c r="SB227" i="3" s="1"/>
  <c r="SD227" i="3" s="1"/>
  <c r="BX228" i="23"/>
  <c r="RM227" i="3" s="1"/>
  <c r="RO227" i="3" s="1"/>
  <c r="BV228" i="23"/>
  <c r="QX227" i="3" s="1"/>
  <c r="QZ227" i="3" s="1"/>
  <c r="BT228" i="23"/>
  <c r="QI227" i="3" s="1"/>
  <c r="QK227" i="3" s="1"/>
  <c r="BR228" i="23"/>
  <c r="PT227" i="3" s="1"/>
  <c r="PV227" i="3" s="1"/>
  <c r="BP228" i="23"/>
  <c r="PE227" i="3" s="1"/>
  <c r="PG227" i="3" s="1"/>
  <c r="BN228" i="23"/>
  <c r="OP227" i="3" s="1"/>
  <c r="OR227" i="3" s="1"/>
  <c r="BL228" i="23"/>
  <c r="OA227" i="3" s="1"/>
  <c r="OC227" i="3" s="1"/>
  <c r="BJ228" i="23"/>
  <c r="NL227" i="3" s="1"/>
  <c r="NN227" i="3" s="1"/>
  <c r="BH228" i="23"/>
  <c r="MW227" i="3" s="1"/>
  <c r="MY227" i="3" s="1"/>
  <c r="BF228" i="23"/>
  <c r="MH227" i="3" s="1"/>
  <c r="MJ227" i="3" s="1"/>
  <c r="BD228" i="23"/>
  <c r="LS227" i="3" s="1"/>
  <c r="LU227" i="3" s="1"/>
  <c r="AL228" i="23"/>
  <c r="GN227" i="3" s="1"/>
  <c r="GP227" i="3" s="1"/>
  <c r="AH228" i="23"/>
  <c r="FJ227" i="3" s="1"/>
  <c r="FL227" i="3" s="1"/>
  <c r="P228" i="23"/>
  <c r="DE227" i="23"/>
  <c r="CR227" i="23"/>
  <c r="XG226" i="3" s="1"/>
  <c r="XI226" i="3" s="1"/>
  <c r="CP227" i="23"/>
  <c r="WR226" i="3" s="1"/>
  <c r="WT226" i="3" s="1"/>
  <c r="CN227" i="23"/>
  <c r="WC226" i="3" s="1"/>
  <c r="WE226" i="3" s="1"/>
  <c r="CL227" i="23"/>
  <c r="VN226" i="3" s="1"/>
  <c r="VP226" i="3" s="1"/>
  <c r="CJ227" i="23"/>
  <c r="UY226" i="3" s="1"/>
  <c r="VA226" i="3" s="1"/>
  <c r="CH227" i="23"/>
  <c r="UJ226" i="3" s="1"/>
  <c r="UL226" i="3" s="1"/>
  <c r="CF227" i="23"/>
  <c r="TU226" i="3" s="1"/>
  <c r="TW226" i="3" s="1"/>
  <c r="CD227" i="23"/>
  <c r="TF226" i="3" s="1"/>
  <c r="TH226" i="3" s="1"/>
  <c r="CB227" i="23"/>
  <c r="SQ226" i="3" s="1"/>
  <c r="SS226" i="3" s="1"/>
  <c r="BZ227" i="23"/>
  <c r="SB226" i="3" s="1"/>
  <c r="SD226" i="3" s="1"/>
  <c r="BX227" i="23"/>
  <c r="RM226" i="3" s="1"/>
  <c r="RO226" i="3" s="1"/>
  <c r="BV227" i="23"/>
  <c r="QX226" i="3" s="1"/>
  <c r="QZ226" i="3" s="1"/>
  <c r="BT227" i="23"/>
  <c r="QI226" i="3" s="1"/>
  <c r="QK226" i="3" s="1"/>
  <c r="BR227" i="23"/>
  <c r="PT226" i="3" s="1"/>
  <c r="PV226" i="3" s="1"/>
  <c r="BP227" i="23"/>
  <c r="PE226" i="3" s="1"/>
  <c r="PG226" i="3" s="1"/>
  <c r="BN227" i="23"/>
  <c r="OP226" i="3" s="1"/>
  <c r="OR226" i="3" s="1"/>
  <c r="BL227" i="23"/>
  <c r="OA226" i="3" s="1"/>
  <c r="OC226" i="3" s="1"/>
  <c r="BJ227" i="23"/>
  <c r="NL226" i="3" s="1"/>
  <c r="NN226" i="3" s="1"/>
  <c r="BH227" i="23"/>
  <c r="MW226" i="3" s="1"/>
  <c r="MY226" i="3" s="1"/>
  <c r="BF227" i="23"/>
  <c r="MH226" i="3" s="1"/>
  <c r="MJ226" i="3" s="1"/>
  <c r="BD227" i="23"/>
  <c r="LS226" i="3" s="1"/>
  <c r="LU226" i="3" s="1"/>
  <c r="AL227" i="23"/>
  <c r="GN226" i="3" s="1"/>
  <c r="GP226" i="3" s="1"/>
  <c r="AH227" i="23"/>
  <c r="P227" i="23"/>
  <c r="P226" i="3" s="1"/>
  <c r="R226" i="3" s="1"/>
  <c r="DE226" i="23"/>
  <c r="CR226" i="23"/>
  <c r="XG225" i="3" s="1"/>
  <c r="XI225" i="3" s="1"/>
  <c r="CP226" i="23"/>
  <c r="WR225" i="3" s="1"/>
  <c r="WT225" i="3" s="1"/>
  <c r="CN226" i="23"/>
  <c r="WC225" i="3" s="1"/>
  <c r="WE225" i="3" s="1"/>
  <c r="CL226" i="23"/>
  <c r="VN225" i="3" s="1"/>
  <c r="VP225" i="3" s="1"/>
  <c r="CJ226" i="23"/>
  <c r="UY225" i="3" s="1"/>
  <c r="VA225" i="3" s="1"/>
  <c r="CH226" i="23"/>
  <c r="UJ225" i="3" s="1"/>
  <c r="CF226" i="23"/>
  <c r="TU225" i="3" s="1"/>
  <c r="TW225" i="3" s="1"/>
  <c r="CD226" i="23"/>
  <c r="TF225" i="3" s="1"/>
  <c r="TH225" i="3" s="1"/>
  <c r="CB226" i="23"/>
  <c r="SQ225" i="3" s="1"/>
  <c r="SS225" i="3" s="1"/>
  <c r="BZ226" i="23"/>
  <c r="SB225" i="3" s="1"/>
  <c r="SD225" i="3" s="1"/>
  <c r="BX226" i="23"/>
  <c r="RM225" i="3" s="1"/>
  <c r="RO225" i="3" s="1"/>
  <c r="BV226" i="23"/>
  <c r="QX225" i="3" s="1"/>
  <c r="QZ225" i="3" s="1"/>
  <c r="BT226" i="23"/>
  <c r="QI225" i="3" s="1"/>
  <c r="QK225" i="3" s="1"/>
  <c r="BR226" i="23"/>
  <c r="PT225" i="3" s="1"/>
  <c r="PV225" i="3" s="1"/>
  <c r="BP226" i="23"/>
  <c r="PE225" i="3" s="1"/>
  <c r="PG225" i="3" s="1"/>
  <c r="BN226" i="23"/>
  <c r="OP225" i="3" s="1"/>
  <c r="OR225" i="3" s="1"/>
  <c r="BL226" i="23"/>
  <c r="OA225" i="3" s="1"/>
  <c r="OC225" i="3" s="1"/>
  <c r="BJ226" i="23"/>
  <c r="NL225" i="3" s="1"/>
  <c r="NN225" i="3" s="1"/>
  <c r="BH226" i="23"/>
  <c r="MW225" i="3" s="1"/>
  <c r="MY225" i="3" s="1"/>
  <c r="BF226" i="23"/>
  <c r="MH225" i="3" s="1"/>
  <c r="MJ225" i="3" s="1"/>
  <c r="BD226" i="23"/>
  <c r="LS225" i="3" s="1"/>
  <c r="LU225" i="3" s="1"/>
  <c r="AL226" i="23"/>
  <c r="GN225" i="3" s="1"/>
  <c r="GP225" i="3" s="1"/>
  <c r="AH226" i="23"/>
  <c r="FJ225" i="3" s="1"/>
  <c r="FL225" i="3" s="1"/>
  <c r="P226" i="23"/>
  <c r="DE225" i="23"/>
  <c r="CR225" i="23"/>
  <c r="XG224" i="3" s="1"/>
  <c r="XI224" i="3" s="1"/>
  <c r="CP225" i="23"/>
  <c r="WR224" i="3" s="1"/>
  <c r="WT224" i="3" s="1"/>
  <c r="CN225" i="23"/>
  <c r="WC224" i="3" s="1"/>
  <c r="WE224" i="3" s="1"/>
  <c r="CL225" i="23"/>
  <c r="VN224" i="3" s="1"/>
  <c r="VP224" i="3" s="1"/>
  <c r="CJ225" i="23"/>
  <c r="UY224" i="3" s="1"/>
  <c r="VA224" i="3" s="1"/>
  <c r="CH225" i="23"/>
  <c r="UJ224" i="3" s="1"/>
  <c r="UL224" i="3" s="1"/>
  <c r="CF225" i="23"/>
  <c r="TU224" i="3" s="1"/>
  <c r="TW224" i="3" s="1"/>
  <c r="CD225" i="23"/>
  <c r="TF224" i="3" s="1"/>
  <c r="TH224" i="3" s="1"/>
  <c r="CB225" i="23"/>
  <c r="SQ224" i="3" s="1"/>
  <c r="SS224" i="3" s="1"/>
  <c r="BZ225" i="23"/>
  <c r="SB224" i="3" s="1"/>
  <c r="SD224" i="3" s="1"/>
  <c r="BX225" i="23"/>
  <c r="RM224" i="3" s="1"/>
  <c r="RO224" i="3" s="1"/>
  <c r="BV225" i="23"/>
  <c r="QX224" i="3" s="1"/>
  <c r="QZ224" i="3" s="1"/>
  <c r="BT225" i="23"/>
  <c r="QI224" i="3" s="1"/>
  <c r="QK224" i="3" s="1"/>
  <c r="BR225" i="23"/>
  <c r="PT224" i="3" s="1"/>
  <c r="PV224" i="3" s="1"/>
  <c r="BP225" i="23"/>
  <c r="PE224" i="3" s="1"/>
  <c r="PG224" i="3" s="1"/>
  <c r="BN225" i="23"/>
  <c r="OP224" i="3" s="1"/>
  <c r="OR224" i="3" s="1"/>
  <c r="BL225" i="23"/>
  <c r="OA224" i="3" s="1"/>
  <c r="OC224" i="3" s="1"/>
  <c r="BJ225" i="23"/>
  <c r="NL224" i="3" s="1"/>
  <c r="NN224" i="3" s="1"/>
  <c r="BH225" i="23"/>
  <c r="MW224" i="3" s="1"/>
  <c r="MY224" i="3" s="1"/>
  <c r="BF225" i="23"/>
  <c r="MH224" i="3" s="1"/>
  <c r="MJ224" i="3" s="1"/>
  <c r="BD225" i="23"/>
  <c r="LS224" i="3" s="1"/>
  <c r="LU224" i="3" s="1"/>
  <c r="AL225" i="23"/>
  <c r="GN224" i="3" s="1"/>
  <c r="GP224" i="3" s="1"/>
  <c r="AH225" i="23"/>
  <c r="FJ224" i="3" s="1"/>
  <c r="FL224" i="3" s="1"/>
  <c r="P225" i="23"/>
  <c r="DE224" i="23"/>
  <c r="CR224" i="23"/>
  <c r="XG223" i="3" s="1"/>
  <c r="XI223" i="3" s="1"/>
  <c r="CP224" i="23"/>
  <c r="WR223" i="3" s="1"/>
  <c r="WT223" i="3" s="1"/>
  <c r="CN224" i="23"/>
  <c r="WC223" i="3" s="1"/>
  <c r="WE223" i="3" s="1"/>
  <c r="CL224" i="23"/>
  <c r="VN223" i="3" s="1"/>
  <c r="VP223" i="3" s="1"/>
  <c r="CJ224" i="23"/>
  <c r="UY223" i="3" s="1"/>
  <c r="VA223" i="3" s="1"/>
  <c r="CH224" i="23"/>
  <c r="UJ223" i="3" s="1"/>
  <c r="UL223" i="3" s="1"/>
  <c r="CF224" i="23"/>
  <c r="TU223" i="3" s="1"/>
  <c r="TW223" i="3" s="1"/>
  <c r="CD224" i="23"/>
  <c r="TF223" i="3" s="1"/>
  <c r="TH223" i="3" s="1"/>
  <c r="CB224" i="23"/>
  <c r="SQ223" i="3" s="1"/>
  <c r="SS223" i="3" s="1"/>
  <c r="BZ224" i="23"/>
  <c r="SB223" i="3" s="1"/>
  <c r="SD223" i="3" s="1"/>
  <c r="BX224" i="23"/>
  <c r="RM223" i="3" s="1"/>
  <c r="RO223" i="3" s="1"/>
  <c r="BV224" i="23"/>
  <c r="QX223" i="3" s="1"/>
  <c r="QZ223" i="3" s="1"/>
  <c r="BT224" i="23"/>
  <c r="QI223" i="3" s="1"/>
  <c r="QK223" i="3" s="1"/>
  <c r="BR224" i="23"/>
  <c r="PT223" i="3" s="1"/>
  <c r="PV223" i="3" s="1"/>
  <c r="BP224" i="23"/>
  <c r="PE223" i="3" s="1"/>
  <c r="PG223" i="3" s="1"/>
  <c r="BN224" i="23"/>
  <c r="OP223" i="3" s="1"/>
  <c r="OR223" i="3" s="1"/>
  <c r="BL224" i="23"/>
  <c r="OA223" i="3" s="1"/>
  <c r="OC223" i="3" s="1"/>
  <c r="BJ224" i="23"/>
  <c r="NL223" i="3" s="1"/>
  <c r="NN223" i="3" s="1"/>
  <c r="BH224" i="23"/>
  <c r="MW223" i="3" s="1"/>
  <c r="MY223" i="3" s="1"/>
  <c r="BF224" i="23"/>
  <c r="MH223" i="3" s="1"/>
  <c r="MJ223" i="3" s="1"/>
  <c r="BD224" i="23"/>
  <c r="LS223" i="3" s="1"/>
  <c r="LU223" i="3" s="1"/>
  <c r="AL224" i="23"/>
  <c r="GN223" i="3" s="1"/>
  <c r="GP223" i="3" s="1"/>
  <c r="AH224" i="23"/>
  <c r="P224" i="23"/>
  <c r="P223" i="3" s="1"/>
  <c r="R223" i="3" s="1"/>
  <c r="DE223" i="23"/>
  <c r="CR223" i="23"/>
  <c r="XG222" i="3" s="1"/>
  <c r="XI222" i="3" s="1"/>
  <c r="CP223" i="23"/>
  <c r="WR222" i="3" s="1"/>
  <c r="WT222" i="3" s="1"/>
  <c r="CN223" i="23"/>
  <c r="WC222" i="3" s="1"/>
  <c r="WE222" i="3" s="1"/>
  <c r="CL223" i="23"/>
  <c r="VN222" i="3" s="1"/>
  <c r="VP222" i="3" s="1"/>
  <c r="CJ223" i="23"/>
  <c r="UY222" i="3" s="1"/>
  <c r="VA222" i="3" s="1"/>
  <c r="CH223" i="23"/>
  <c r="UJ222" i="3" s="1"/>
  <c r="UL222" i="3" s="1"/>
  <c r="CF223" i="23"/>
  <c r="TU222" i="3" s="1"/>
  <c r="CD223" i="23"/>
  <c r="TF222" i="3" s="1"/>
  <c r="TH222" i="3" s="1"/>
  <c r="CB223" i="23"/>
  <c r="SQ222" i="3" s="1"/>
  <c r="SS222" i="3" s="1"/>
  <c r="BZ223" i="23"/>
  <c r="SB222" i="3" s="1"/>
  <c r="SD222" i="3" s="1"/>
  <c r="BX223" i="23"/>
  <c r="RM222" i="3" s="1"/>
  <c r="RO222" i="3" s="1"/>
  <c r="BV223" i="23"/>
  <c r="QX222" i="3" s="1"/>
  <c r="QZ222" i="3" s="1"/>
  <c r="BT223" i="23"/>
  <c r="QI222" i="3" s="1"/>
  <c r="QK222" i="3" s="1"/>
  <c r="BR223" i="23"/>
  <c r="PT222" i="3" s="1"/>
  <c r="PV222" i="3" s="1"/>
  <c r="BP223" i="23"/>
  <c r="PE222" i="3" s="1"/>
  <c r="PG222" i="3" s="1"/>
  <c r="BN223" i="23"/>
  <c r="OP222" i="3" s="1"/>
  <c r="OR222" i="3" s="1"/>
  <c r="BL223" i="23"/>
  <c r="OA222" i="3" s="1"/>
  <c r="OC222" i="3" s="1"/>
  <c r="BJ223" i="23"/>
  <c r="NL222" i="3" s="1"/>
  <c r="NN222" i="3" s="1"/>
  <c r="BH223" i="23"/>
  <c r="MW222" i="3" s="1"/>
  <c r="MY222" i="3" s="1"/>
  <c r="BF223" i="23"/>
  <c r="MH222" i="3" s="1"/>
  <c r="MJ222" i="3" s="1"/>
  <c r="BD223" i="23"/>
  <c r="LS222" i="3" s="1"/>
  <c r="LU222" i="3" s="1"/>
  <c r="AL223" i="23"/>
  <c r="GN222" i="3" s="1"/>
  <c r="GP222" i="3" s="1"/>
  <c r="AH223" i="23"/>
  <c r="FJ222" i="3" s="1"/>
  <c r="FL222" i="3" s="1"/>
  <c r="P223" i="23"/>
  <c r="DE222" i="23"/>
  <c r="CR222" i="23"/>
  <c r="XG221" i="3" s="1"/>
  <c r="XI221" i="3" s="1"/>
  <c r="CP222" i="23"/>
  <c r="WR221" i="3" s="1"/>
  <c r="CN222" i="23"/>
  <c r="WC221" i="3" s="1"/>
  <c r="WE221" i="3" s="1"/>
  <c r="CL222" i="23"/>
  <c r="VN221" i="3" s="1"/>
  <c r="VP221" i="3" s="1"/>
  <c r="CJ222" i="23"/>
  <c r="UY221" i="3" s="1"/>
  <c r="VA221" i="3" s="1"/>
  <c r="CH222" i="23"/>
  <c r="UJ221" i="3" s="1"/>
  <c r="UL221" i="3" s="1"/>
  <c r="CF222" i="23"/>
  <c r="TU221" i="3" s="1"/>
  <c r="TW221" i="3" s="1"/>
  <c r="CD222" i="23"/>
  <c r="TF221" i="3" s="1"/>
  <c r="TH221" i="3" s="1"/>
  <c r="CB222" i="23"/>
  <c r="SQ221" i="3" s="1"/>
  <c r="SS221" i="3" s="1"/>
  <c r="BZ222" i="23"/>
  <c r="SB221" i="3" s="1"/>
  <c r="SD221" i="3" s="1"/>
  <c r="BX222" i="23"/>
  <c r="RM221" i="3" s="1"/>
  <c r="RO221" i="3" s="1"/>
  <c r="BV222" i="23"/>
  <c r="QX221" i="3" s="1"/>
  <c r="QZ221" i="3" s="1"/>
  <c r="BT222" i="23"/>
  <c r="QI221" i="3" s="1"/>
  <c r="QK221" i="3" s="1"/>
  <c r="BR222" i="23"/>
  <c r="PT221" i="3" s="1"/>
  <c r="PV221" i="3" s="1"/>
  <c r="BP222" i="23"/>
  <c r="PE221" i="3" s="1"/>
  <c r="PG221" i="3" s="1"/>
  <c r="BN222" i="23"/>
  <c r="OP221" i="3" s="1"/>
  <c r="OR221" i="3" s="1"/>
  <c r="BL222" i="23"/>
  <c r="OA221" i="3" s="1"/>
  <c r="OC221" i="3" s="1"/>
  <c r="BJ222" i="23"/>
  <c r="NL221" i="3" s="1"/>
  <c r="NN221" i="3" s="1"/>
  <c r="BH222" i="23"/>
  <c r="MW221" i="3" s="1"/>
  <c r="MY221" i="3" s="1"/>
  <c r="BF222" i="23"/>
  <c r="MH221" i="3" s="1"/>
  <c r="MJ221" i="3" s="1"/>
  <c r="BD222" i="23"/>
  <c r="LS221" i="3" s="1"/>
  <c r="LU221" i="3" s="1"/>
  <c r="AL222" i="23"/>
  <c r="GN221" i="3" s="1"/>
  <c r="GP221" i="3" s="1"/>
  <c r="AH222" i="23"/>
  <c r="FJ221" i="3" s="1"/>
  <c r="FL221" i="3" s="1"/>
  <c r="P222" i="23"/>
  <c r="DE221" i="23"/>
  <c r="CR221" i="23"/>
  <c r="XG220" i="3" s="1"/>
  <c r="XI220" i="3" s="1"/>
  <c r="CP221" i="23"/>
  <c r="WR220" i="3" s="1"/>
  <c r="WT220" i="3" s="1"/>
  <c r="CN221" i="23"/>
  <c r="WC220" i="3" s="1"/>
  <c r="WE220" i="3" s="1"/>
  <c r="CL221" i="23"/>
  <c r="VN220" i="3" s="1"/>
  <c r="VP220" i="3" s="1"/>
  <c r="CJ221" i="23"/>
  <c r="UY220" i="3" s="1"/>
  <c r="VA220" i="3" s="1"/>
  <c r="CH221" i="23"/>
  <c r="UJ220" i="3" s="1"/>
  <c r="UL220" i="3" s="1"/>
  <c r="CF221" i="23"/>
  <c r="TU220" i="3" s="1"/>
  <c r="TW220" i="3" s="1"/>
  <c r="CD221" i="23"/>
  <c r="TF220" i="3" s="1"/>
  <c r="TH220" i="3" s="1"/>
  <c r="CB221" i="23"/>
  <c r="SQ220" i="3" s="1"/>
  <c r="SS220" i="3" s="1"/>
  <c r="BZ221" i="23"/>
  <c r="SB220" i="3" s="1"/>
  <c r="SD220" i="3" s="1"/>
  <c r="BX221" i="23"/>
  <c r="RM220" i="3" s="1"/>
  <c r="RO220" i="3" s="1"/>
  <c r="BV221" i="23"/>
  <c r="QX220" i="3" s="1"/>
  <c r="QZ220" i="3" s="1"/>
  <c r="BT221" i="23"/>
  <c r="QI220" i="3" s="1"/>
  <c r="QK220" i="3" s="1"/>
  <c r="BR221" i="23"/>
  <c r="PT220" i="3" s="1"/>
  <c r="PV220" i="3" s="1"/>
  <c r="BP221" i="23"/>
  <c r="PE220" i="3" s="1"/>
  <c r="PG220" i="3" s="1"/>
  <c r="BN221" i="23"/>
  <c r="OP220" i="3" s="1"/>
  <c r="OR220" i="3" s="1"/>
  <c r="BL221" i="23"/>
  <c r="OA220" i="3" s="1"/>
  <c r="OC220" i="3" s="1"/>
  <c r="BJ221" i="23"/>
  <c r="NL220" i="3" s="1"/>
  <c r="NN220" i="3" s="1"/>
  <c r="BH221" i="23"/>
  <c r="MW220" i="3" s="1"/>
  <c r="MY220" i="3" s="1"/>
  <c r="BF221" i="23"/>
  <c r="MH220" i="3" s="1"/>
  <c r="MJ220" i="3" s="1"/>
  <c r="BD221" i="23"/>
  <c r="LS220" i="3" s="1"/>
  <c r="LU220" i="3" s="1"/>
  <c r="AL221" i="23"/>
  <c r="GN220" i="3" s="1"/>
  <c r="GP220" i="3" s="1"/>
  <c r="AH221" i="23"/>
  <c r="P221" i="23"/>
  <c r="P220" i="3" s="1"/>
  <c r="DE220" i="23"/>
  <c r="CR220" i="23"/>
  <c r="XG219" i="3" s="1"/>
  <c r="XI219" i="3" s="1"/>
  <c r="CP220" i="23"/>
  <c r="WR219" i="3" s="1"/>
  <c r="WT219" i="3" s="1"/>
  <c r="CN220" i="23"/>
  <c r="WC219" i="3" s="1"/>
  <c r="WE219" i="3" s="1"/>
  <c r="CL220" i="23"/>
  <c r="VN219" i="3" s="1"/>
  <c r="VP219" i="3" s="1"/>
  <c r="CJ220" i="23"/>
  <c r="UY219" i="3" s="1"/>
  <c r="VA219" i="3" s="1"/>
  <c r="CH220" i="23"/>
  <c r="UJ219" i="3" s="1"/>
  <c r="UL219" i="3" s="1"/>
  <c r="CF220" i="23"/>
  <c r="TU219" i="3" s="1"/>
  <c r="TW219" i="3" s="1"/>
  <c r="CD220" i="23"/>
  <c r="TF219" i="3" s="1"/>
  <c r="TH219" i="3" s="1"/>
  <c r="CB220" i="23"/>
  <c r="SQ219" i="3" s="1"/>
  <c r="SS219" i="3" s="1"/>
  <c r="BZ220" i="23"/>
  <c r="SB219" i="3" s="1"/>
  <c r="SD219" i="3" s="1"/>
  <c r="BX220" i="23"/>
  <c r="RM219" i="3" s="1"/>
  <c r="RO219" i="3" s="1"/>
  <c r="BV220" i="23"/>
  <c r="QX219" i="3" s="1"/>
  <c r="QZ219" i="3" s="1"/>
  <c r="BT220" i="23"/>
  <c r="QI219" i="3" s="1"/>
  <c r="QK219" i="3" s="1"/>
  <c r="BR220" i="23"/>
  <c r="PT219" i="3" s="1"/>
  <c r="PV219" i="3" s="1"/>
  <c r="BP220" i="23"/>
  <c r="PE219" i="3" s="1"/>
  <c r="PG219" i="3" s="1"/>
  <c r="BN220" i="23"/>
  <c r="OP219" i="3" s="1"/>
  <c r="OR219" i="3" s="1"/>
  <c r="BL220" i="23"/>
  <c r="OA219" i="3" s="1"/>
  <c r="OC219" i="3" s="1"/>
  <c r="BJ220" i="23"/>
  <c r="NL219" i="3" s="1"/>
  <c r="NN219" i="3" s="1"/>
  <c r="BH220" i="23"/>
  <c r="MW219" i="3" s="1"/>
  <c r="MY219" i="3" s="1"/>
  <c r="BF220" i="23"/>
  <c r="MH219" i="3" s="1"/>
  <c r="MJ219" i="3" s="1"/>
  <c r="BD220" i="23"/>
  <c r="LS219" i="3" s="1"/>
  <c r="LU219" i="3" s="1"/>
  <c r="AL220" i="23"/>
  <c r="GN219" i="3" s="1"/>
  <c r="GP219" i="3" s="1"/>
  <c r="AH220" i="23"/>
  <c r="FJ219" i="3" s="1"/>
  <c r="FL219" i="3" s="1"/>
  <c r="P220" i="23"/>
  <c r="DE219" i="23"/>
  <c r="CR219" i="23"/>
  <c r="XG218" i="3" s="1"/>
  <c r="XI218" i="3" s="1"/>
  <c r="CP219" i="23"/>
  <c r="WR218" i="3" s="1"/>
  <c r="WT218" i="3" s="1"/>
  <c r="CN219" i="23"/>
  <c r="WC218" i="3" s="1"/>
  <c r="WE218" i="3" s="1"/>
  <c r="CL219" i="23"/>
  <c r="VN218" i="3" s="1"/>
  <c r="VP218" i="3" s="1"/>
  <c r="CJ219" i="23"/>
  <c r="UY218" i="3" s="1"/>
  <c r="VA218" i="3" s="1"/>
  <c r="CH219" i="23"/>
  <c r="UJ218" i="3" s="1"/>
  <c r="UL218" i="3" s="1"/>
  <c r="CF219" i="23"/>
  <c r="TU218" i="3" s="1"/>
  <c r="TW218" i="3" s="1"/>
  <c r="CD219" i="23"/>
  <c r="TF218" i="3" s="1"/>
  <c r="TH218" i="3" s="1"/>
  <c r="CB219" i="23"/>
  <c r="SQ218" i="3" s="1"/>
  <c r="SS218" i="3" s="1"/>
  <c r="BZ219" i="23"/>
  <c r="SB218" i="3" s="1"/>
  <c r="SD218" i="3" s="1"/>
  <c r="BX219" i="23"/>
  <c r="RM218" i="3" s="1"/>
  <c r="RO218" i="3" s="1"/>
  <c r="BV219" i="23"/>
  <c r="QX218" i="3" s="1"/>
  <c r="QZ218" i="3" s="1"/>
  <c r="BT219" i="23"/>
  <c r="QI218" i="3" s="1"/>
  <c r="QK218" i="3" s="1"/>
  <c r="BR219" i="23"/>
  <c r="PT218" i="3" s="1"/>
  <c r="PV218" i="3" s="1"/>
  <c r="BP219" i="23"/>
  <c r="PE218" i="3" s="1"/>
  <c r="PG218" i="3" s="1"/>
  <c r="BN219" i="23"/>
  <c r="OP218" i="3" s="1"/>
  <c r="OR218" i="3" s="1"/>
  <c r="BL219" i="23"/>
  <c r="OA218" i="3" s="1"/>
  <c r="OC218" i="3" s="1"/>
  <c r="BJ219" i="23"/>
  <c r="NL218" i="3" s="1"/>
  <c r="NN218" i="3" s="1"/>
  <c r="BH219" i="23"/>
  <c r="MW218" i="3" s="1"/>
  <c r="MY218" i="3" s="1"/>
  <c r="BF219" i="23"/>
  <c r="MH218" i="3" s="1"/>
  <c r="MJ218" i="3" s="1"/>
  <c r="BD219" i="23"/>
  <c r="LS218" i="3" s="1"/>
  <c r="LU218" i="3" s="1"/>
  <c r="AL219" i="23"/>
  <c r="GN218" i="3" s="1"/>
  <c r="GP218" i="3" s="1"/>
  <c r="AH219" i="23"/>
  <c r="FJ218" i="3" s="1"/>
  <c r="FL218" i="3" s="1"/>
  <c r="P219" i="23"/>
  <c r="DE218" i="23"/>
  <c r="CT218" i="23"/>
  <c r="CR218" i="23"/>
  <c r="CP218" i="23"/>
  <c r="CN218" i="23"/>
  <c r="CL218" i="23"/>
  <c r="CJ218" i="23"/>
  <c r="CH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AL218" i="23"/>
  <c r="AH218" i="23"/>
  <c r="P218" i="23"/>
  <c r="DE217" i="23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AL217" i="23"/>
  <c r="AH217" i="23"/>
  <c r="Z217" i="23"/>
  <c r="P217" i="23"/>
  <c r="DE216" i="23"/>
  <c r="CT216" i="23"/>
  <c r="XV215" i="3" s="1"/>
  <c r="CR216" i="23"/>
  <c r="XG215" i="3" s="1"/>
  <c r="XI215" i="3" s="1"/>
  <c r="CP216" i="23"/>
  <c r="WR215" i="3" s="1"/>
  <c r="CN216" i="23"/>
  <c r="WC215" i="3" s="1"/>
  <c r="WE215" i="3" s="1"/>
  <c r="CL216" i="23"/>
  <c r="VN215" i="3" s="1"/>
  <c r="VP215" i="3" s="1"/>
  <c r="CJ216" i="23"/>
  <c r="UY215" i="3" s="1"/>
  <c r="CH216" i="23"/>
  <c r="UJ215" i="3" s="1"/>
  <c r="CF216" i="23"/>
  <c r="TU215" i="3" s="1"/>
  <c r="TW215" i="3" s="1"/>
  <c r="CD216" i="23"/>
  <c r="TF215" i="3" s="1"/>
  <c r="CB216" i="23"/>
  <c r="SQ215" i="3" s="1"/>
  <c r="SS215" i="3" s="1"/>
  <c r="BZ216" i="23"/>
  <c r="SB215" i="3" s="1"/>
  <c r="SD215" i="3" s="1"/>
  <c r="BX216" i="23"/>
  <c r="RM215" i="3" s="1"/>
  <c r="BV216" i="23"/>
  <c r="QX215" i="3" s="1"/>
  <c r="BT216" i="23"/>
  <c r="QI215" i="3" s="1"/>
  <c r="QK215" i="3" s="1"/>
  <c r="BR216" i="23"/>
  <c r="PT215" i="3" s="1"/>
  <c r="BP216" i="23"/>
  <c r="PE215" i="3" s="1"/>
  <c r="PG215" i="3" s="1"/>
  <c r="BN216" i="23"/>
  <c r="OP215" i="3" s="1"/>
  <c r="OR215" i="3" s="1"/>
  <c r="BL216" i="23"/>
  <c r="OA215" i="3" s="1"/>
  <c r="BJ216" i="23"/>
  <c r="NL215" i="3" s="1"/>
  <c r="BH216" i="23"/>
  <c r="MW215" i="3" s="1"/>
  <c r="MY215" i="3" s="1"/>
  <c r="BF216" i="23"/>
  <c r="MH215" i="3" s="1"/>
  <c r="BD216" i="23"/>
  <c r="LS215" i="3" s="1"/>
  <c r="LU215" i="3" s="1"/>
  <c r="AL216" i="23"/>
  <c r="GN215" i="3" s="1"/>
  <c r="AH216" i="23"/>
  <c r="FJ215" i="3" s="1"/>
  <c r="P216" i="23"/>
  <c r="DE215" i="23"/>
  <c r="CR215" i="23"/>
  <c r="XG214" i="3" s="1"/>
  <c r="XI214" i="3" s="1"/>
  <c r="CP215" i="23"/>
  <c r="WR214" i="3" s="1"/>
  <c r="WT214" i="3" s="1"/>
  <c r="CN215" i="23"/>
  <c r="WC214" i="3" s="1"/>
  <c r="WE214" i="3" s="1"/>
  <c r="CL215" i="23"/>
  <c r="VN214" i="3" s="1"/>
  <c r="VP214" i="3" s="1"/>
  <c r="CJ215" i="23"/>
  <c r="UY214" i="3" s="1"/>
  <c r="VA214" i="3" s="1"/>
  <c r="CH215" i="23"/>
  <c r="UJ214" i="3" s="1"/>
  <c r="UL214" i="3" s="1"/>
  <c r="CF215" i="23"/>
  <c r="TU214" i="3" s="1"/>
  <c r="CD215" i="23"/>
  <c r="TF214" i="3" s="1"/>
  <c r="TH214" i="3" s="1"/>
  <c r="CB215" i="23"/>
  <c r="SQ214" i="3" s="1"/>
  <c r="SS214" i="3" s="1"/>
  <c r="BZ215" i="23"/>
  <c r="SB214" i="3" s="1"/>
  <c r="SD214" i="3" s="1"/>
  <c r="BX215" i="23"/>
  <c r="RM214" i="3" s="1"/>
  <c r="RO214" i="3" s="1"/>
  <c r="BV215" i="23"/>
  <c r="QX214" i="3" s="1"/>
  <c r="QZ214" i="3" s="1"/>
  <c r="BT215" i="23"/>
  <c r="QI214" i="3" s="1"/>
  <c r="QK214" i="3" s="1"/>
  <c r="BR215" i="23"/>
  <c r="PT214" i="3" s="1"/>
  <c r="PV214" i="3" s="1"/>
  <c r="BP215" i="23"/>
  <c r="PE214" i="3" s="1"/>
  <c r="PG214" i="3" s="1"/>
  <c r="BN215" i="23"/>
  <c r="OP214" i="3" s="1"/>
  <c r="OR214" i="3" s="1"/>
  <c r="BL215" i="23"/>
  <c r="OA214" i="3" s="1"/>
  <c r="OC214" i="3" s="1"/>
  <c r="BJ215" i="23"/>
  <c r="NL214" i="3" s="1"/>
  <c r="NN214" i="3" s="1"/>
  <c r="BH215" i="23"/>
  <c r="MW214" i="3" s="1"/>
  <c r="MY214" i="3" s="1"/>
  <c r="BF215" i="23"/>
  <c r="MH214" i="3" s="1"/>
  <c r="MJ214" i="3" s="1"/>
  <c r="BD215" i="23"/>
  <c r="LS214" i="3" s="1"/>
  <c r="LU214" i="3" s="1"/>
  <c r="AL215" i="23"/>
  <c r="GN214" i="3" s="1"/>
  <c r="GP214" i="3" s="1"/>
  <c r="AH215" i="23"/>
  <c r="FJ214" i="3" s="1"/>
  <c r="FL214" i="3" s="1"/>
  <c r="P215" i="23"/>
  <c r="DE214" i="23"/>
  <c r="CR214" i="23"/>
  <c r="XG213" i="3" s="1"/>
  <c r="XI213" i="3" s="1"/>
  <c r="CP214" i="23"/>
  <c r="WR213" i="3" s="1"/>
  <c r="WT213" i="3" s="1"/>
  <c r="CN214" i="23"/>
  <c r="WC213" i="3" s="1"/>
  <c r="WE213" i="3" s="1"/>
  <c r="CL214" i="23"/>
  <c r="VN213" i="3" s="1"/>
  <c r="VP213" i="3" s="1"/>
  <c r="CJ214" i="23"/>
  <c r="UY213" i="3" s="1"/>
  <c r="VA213" i="3" s="1"/>
  <c r="CH214" i="23"/>
  <c r="UJ213" i="3" s="1"/>
  <c r="UL213" i="3" s="1"/>
  <c r="CF214" i="23"/>
  <c r="TU213" i="3" s="1"/>
  <c r="TW213" i="3" s="1"/>
  <c r="CD214" i="23"/>
  <c r="TF213" i="3" s="1"/>
  <c r="TH213" i="3" s="1"/>
  <c r="CB214" i="23"/>
  <c r="SQ213" i="3" s="1"/>
  <c r="SS213" i="3" s="1"/>
  <c r="BZ214" i="23"/>
  <c r="SB213" i="3" s="1"/>
  <c r="SD213" i="3" s="1"/>
  <c r="BX214" i="23"/>
  <c r="RM213" i="3" s="1"/>
  <c r="RO213" i="3" s="1"/>
  <c r="BV214" i="23"/>
  <c r="QX213" i="3" s="1"/>
  <c r="QZ213" i="3" s="1"/>
  <c r="BT214" i="23"/>
  <c r="QI213" i="3" s="1"/>
  <c r="QK213" i="3" s="1"/>
  <c r="BR214" i="23"/>
  <c r="PT213" i="3" s="1"/>
  <c r="PV213" i="3" s="1"/>
  <c r="BP214" i="23"/>
  <c r="PE213" i="3" s="1"/>
  <c r="PG213" i="3" s="1"/>
  <c r="BN214" i="23"/>
  <c r="OP213" i="3" s="1"/>
  <c r="OR213" i="3" s="1"/>
  <c r="BL214" i="23"/>
  <c r="OA213" i="3" s="1"/>
  <c r="OC213" i="3" s="1"/>
  <c r="BJ214" i="23"/>
  <c r="NL213" i="3" s="1"/>
  <c r="NN213" i="3" s="1"/>
  <c r="BH214" i="23"/>
  <c r="MW213" i="3" s="1"/>
  <c r="MY213" i="3" s="1"/>
  <c r="BF214" i="23"/>
  <c r="MH213" i="3" s="1"/>
  <c r="MJ213" i="3" s="1"/>
  <c r="BD214" i="23"/>
  <c r="LS213" i="3" s="1"/>
  <c r="LU213" i="3" s="1"/>
  <c r="AL214" i="23"/>
  <c r="GN213" i="3" s="1"/>
  <c r="GP213" i="3" s="1"/>
  <c r="AH214" i="23"/>
  <c r="P214" i="23"/>
  <c r="P213" i="3" s="1"/>
  <c r="R213" i="3" s="1"/>
  <c r="DE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AL213" i="23"/>
  <c r="AH213" i="23"/>
  <c r="P213" i="23"/>
  <c r="DE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AL212" i="23"/>
  <c r="AJ212" i="23"/>
  <c r="AH212" i="23"/>
  <c r="V212" i="23"/>
  <c r="T212" i="23"/>
  <c r="DE211" i="23"/>
  <c r="CT211" i="23"/>
  <c r="CR211" i="23"/>
  <c r="CP211" i="23"/>
  <c r="CN211" i="23"/>
  <c r="CL211" i="23"/>
  <c r="CJ211" i="23"/>
  <c r="CH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J211" i="23"/>
  <c r="BH211" i="23"/>
  <c r="BF211" i="23"/>
  <c r="BD211" i="23"/>
  <c r="BB211" i="23"/>
  <c r="AZ211" i="23"/>
  <c r="AX211" i="23"/>
  <c r="AV211" i="23"/>
  <c r="AT211" i="23"/>
  <c r="AR211" i="23"/>
  <c r="AP211" i="23"/>
  <c r="AN211" i="23"/>
  <c r="AL211" i="23"/>
  <c r="AJ211" i="23"/>
  <c r="AH211" i="23"/>
  <c r="V211" i="23"/>
  <c r="T211" i="23"/>
  <c r="R211" i="23"/>
  <c r="P211" i="23"/>
  <c r="DE210" i="23"/>
  <c r="CT210" i="23"/>
  <c r="CR210" i="23"/>
  <c r="CP210" i="23"/>
  <c r="CN210" i="23"/>
  <c r="CL210" i="23"/>
  <c r="CJ210" i="23"/>
  <c r="CH210" i="23"/>
  <c r="CF210" i="23"/>
  <c r="CD210" i="23"/>
  <c r="CB210" i="23"/>
  <c r="BZ210" i="23"/>
  <c r="BX210" i="23"/>
  <c r="BV210" i="23"/>
  <c r="BT210" i="23"/>
  <c r="BR210" i="23"/>
  <c r="BP210" i="23"/>
  <c r="BN210" i="23"/>
  <c r="BL210" i="23"/>
  <c r="BJ210" i="23"/>
  <c r="BH210" i="23"/>
  <c r="BF210" i="23"/>
  <c r="BD210" i="23"/>
  <c r="BB210" i="23"/>
  <c r="AZ210" i="23"/>
  <c r="AX210" i="23"/>
  <c r="AV210" i="23"/>
  <c r="AT210" i="23"/>
  <c r="AR210" i="23"/>
  <c r="AP210" i="23"/>
  <c r="AN210" i="23"/>
  <c r="AL210" i="23"/>
  <c r="AJ210" i="23"/>
  <c r="AH210" i="23"/>
  <c r="V210" i="23"/>
  <c r="T210" i="23"/>
  <c r="R210" i="23"/>
  <c r="P210" i="23"/>
  <c r="DE209" i="23"/>
  <c r="CT209" i="23"/>
  <c r="CR209" i="23"/>
  <c r="CP209" i="23"/>
  <c r="CN209" i="23"/>
  <c r="CL209" i="23"/>
  <c r="CJ209" i="23"/>
  <c r="CH209" i="23"/>
  <c r="CF209" i="23"/>
  <c r="CD209" i="23"/>
  <c r="CB209" i="23"/>
  <c r="BZ209" i="23"/>
  <c r="BX209" i="23"/>
  <c r="BV209" i="23"/>
  <c r="BT209" i="23"/>
  <c r="BR209" i="23"/>
  <c r="BP209" i="23"/>
  <c r="BN209" i="23"/>
  <c r="BL209" i="23"/>
  <c r="BJ209" i="23"/>
  <c r="BH209" i="23"/>
  <c r="BF209" i="23"/>
  <c r="BD209" i="23"/>
  <c r="AL209" i="23"/>
  <c r="AJ209" i="23"/>
  <c r="AH209" i="23"/>
  <c r="AD209" i="23"/>
  <c r="AD206" i="23" s="1"/>
  <c r="Z209" i="23"/>
  <c r="Z206" i="23" s="1"/>
  <c r="V209" i="23"/>
  <c r="T209" i="23"/>
  <c r="P209" i="23"/>
  <c r="DE208" i="23"/>
  <c r="CT208" i="23"/>
  <c r="CR208" i="23"/>
  <c r="CP208" i="23"/>
  <c r="CN208" i="23"/>
  <c r="CL208" i="23"/>
  <c r="CJ208" i="23"/>
  <c r="CH208" i="23"/>
  <c r="CF208" i="23"/>
  <c r="CD208" i="23"/>
  <c r="CB208" i="23"/>
  <c r="BZ208" i="23"/>
  <c r="BX208" i="23"/>
  <c r="BV208" i="23"/>
  <c r="BT208" i="23"/>
  <c r="BR208" i="23"/>
  <c r="BP208" i="23"/>
  <c r="BN208" i="23"/>
  <c r="BL208" i="23"/>
  <c r="BJ208" i="23"/>
  <c r="BH208" i="23"/>
  <c r="BF208" i="23"/>
  <c r="BD208" i="23"/>
  <c r="BB208" i="23"/>
  <c r="AZ208" i="23"/>
  <c r="AX208" i="23"/>
  <c r="AV208" i="23"/>
  <c r="AT208" i="23"/>
  <c r="AR208" i="23"/>
  <c r="AP208" i="23"/>
  <c r="AN208" i="23"/>
  <c r="AL208" i="23"/>
  <c r="AJ208" i="23"/>
  <c r="AH208" i="23"/>
  <c r="V208" i="23"/>
  <c r="T208" i="23"/>
  <c r="R208" i="23"/>
  <c r="P208" i="23"/>
  <c r="DE207" i="23"/>
  <c r="CT207" i="23"/>
  <c r="CR207" i="23"/>
  <c r="CP207" i="23"/>
  <c r="CN207" i="23"/>
  <c r="CL207" i="23"/>
  <c r="CJ207" i="23"/>
  <c r="CH207" i="23"/>
  <c r="CF207" i="23"/>
  <c r="CD207" i="23"/>
  <c r="CB207" i="23"/>
  <c r="BZ207" i="23"/>
  <c r="BX207" i="23"/>
  <c r="BV207" i="23"/>
  <c r="BT207" i="23"/>
  <c r="BR207" i="23"/>
  <c r="BP207" i="23"/>
  <c r="BN207" i="23"/>
  <c r="BL207" i="23"/>
  <c r="BJ207" i="23"/>
  <c r="BH207" i="23"/>
  <c r="BF207" i="23"/>
  <c r="BD207" i="23"/>
  <c r="BB207" i="23"/>
  <c r="AZ207" i="23"/>
  <c r="AX207" i="23"/>
  <c r="AV207" i="23"/>
  <c r="AT207" i="23"/>
  <c r="AR207" i="23"/>
  <c r="AP207" i="23"/>
  <c r="AN207" i="23"/>
  <c r="AL207" i="23"/>
  <c r="AJ207" i="23"/>
  <c r="AH207" i="23"/>
  <c r="V207" i="23"/>
  <c r="T207" i="23"/>
  <c r="R207" i="23"/>
  <c r="P207" i="23"/>
  <c r="DD206" i="23"/>
  <c r="DC206" i="23"/>
  <c r="DB206" i="23"/>
  <c r="DA206" i="23"/>
  <c r="CZ206" i="23"/>
  <c r="CY206" i="23"/>
  <c r="CX206" i="23"/>
  <c r="CW206" i="23"/>
  <c r="CV206" i="23"/>
  <c r="CU206" i="23"/>
  <c r="CS206" i="23"/>
  <c r="CQ206" i="23"/>
  <c r="CO206" i="23"/>
  <c r="CM206" i="23"/>
  <c r="CK206" i="23"/>
  <c r="CI206" i="23"/>
  <c r="CG206" i="23"/>
  <c r="CE206" i="23"/>
  <c r="CC206" i="23"/>
  <c r="CA206" i="23"/>
  <c r="BY206" i="23"/>
  <c r="BW206" i="23"/>
  <c r="BU206" i="23"/>
  <c r="BS206" i="23"/>
  <c r="BQ206" i="23"/>
  <c r="BO206" i="23"/>
  <c r="BK206" i="23"/>
  <c r="BI206" i="23"/>
  <c r="BE206" i="23"/>
  <c r="BA206" i="23"/>
  <c r="AY206" i="23"/>
  <c r="AW206" i="23"/>
  <c r="AU206" i="23"/>
  <c r="AS206" i="23"/>
  <c r="AQ206" i="23"/>
  <c r="AO206" i="23"/>
  <c r="AM206" i="23"/>
  <c r="AK206" i="23"/>
  <c r="AI206" i="23"/>
  <c r="AG206" i="23"/>
  <c r="AF206" i="23"/>
  <c r="AC206" i="23"/>
  <c r="AB206" i="23"/>
  <c r="AA206" i="23"/>
  <c r="Y206" i="23"/>
  <c r="X206" i="23"/>
  <c r="W206" i="23"/>
  <c r="S206" i="23"/>
  <c r="Q206" i="23"/>
  <c r="DE205" i="23"/>
  <c r="CT205" i="23"/>
  <c r="CR205" i="23"/>
  <c r="CP205" i="23"/>
  <c r="CN205" i="23"/>
  <c r="CL205" i="23"/>
  <c r="CJ205" i="23"/>
  <c r="CH205" i="23"/>
  <c r="CF205" i="23"/>
  <c r="CD205" i="23"/>
  <c r="CB205" i="23"/>
  <c r="BZ205" i="23"/>
  <c r="BX205" i="23"/>
  <c r="BV205" i="23"/>
  <c r="BT205" i="23"/>
  <c r="BR205" i="23"/>
  <c r="BP205" i="23"/>
  <c r="BN205" i="23"/>
  <c r="BL205" i="23"/>
  <c r="BJ205" i="23"/>
  <c r="BH205" i="23"/>
  <c r="BF205" i="23"/>
  <c r="BD205" i="23"/>
  <c r="BB205" i="23"/>
  <c r="AZ205" i="23"/>
  <c r="AX205" i="23"/>
  <c r="AV205" i="23"/>
  <c r="AT205" i="23"/>
  <c r="AR205" i="23"/>
  <c r="AP205" i="23"/>
  <c r="AN205" i="23"/>
  <c r="AL205" i="23"/>
  <c r="AJ205" i="23"/>
  <c r="AH205" i="23"/>
  <c r="V205" i="23"/>
  <c r="T205" i="23"/>
  <c r="R205" i="23"/>
  <c r="P205" i="23"/>
  <c r="DE204" i="23"/>
  <c r="CT204" i="23"/>
  <c r="CR204" i="23"/>
  <c r="CP204" i="23"/>
  <c r="CN204" i="23"/>
  <c r="CL204" i="23"/>
  <c r="CJ204" i="23"/>
  <c r="CH204" i="23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V204" i="23"/>
  <c r="AT204" i="23"/>
  <c r="AR204" i="23"/>
  <c r="AP204" i="23"/>
  <c r="AN204" i="23"/>
  <c r="AL204" i="23"/>
  <c r="AJ204" i="23"/>
  <c r="AH204" i="23"/>
  <c r="V204" i="23"/>
  <c r="T204" i="23"/>
  <c r="R204" i="23"/>
  <c r="P204" i="23"/>
  <c r="DE203" i="23"/>
  <c r="CT203" i="23"/>
  <c r="CR203" i="23"/>
  <c r="CP203" i="23"/>
  <c r="CN203" i="23"/>
  <c r="CL203" i="23"/>
  <c r="CJ203" i="23"/>
  <c r="CH203" i="23"/>
  <c r="CF203" i="23"/>
  <c r="CD203" i="23"/>
  <c r="CB203" i="23"/>
  <c r="BZ203" i="23"/>
  <c r="BX203" i="23"/>
  <c r="BV203" i="23"/>
  <c r="BT203" i="23"/>
  <c r="BR203" i="23"/>
  <c r="BP203" i="23"/>
  <c r="BN203" i="23"/>
  <c r="BL203" i="23"/>
  <c r="BJ203" i="23"/>
  <c r="BH203" i="23"/>
  <c r="BF203" i="23"/>
  <c r="BD203" i="23"/>
  <c r="BB203" i="23"/>
  <c r="AZ203" i="23"/>
  <c r="AX203" i="23"/>
  <c r="AV203" i="23"/>
  <c r="AT203" i="23"/>
  <c r="AR203" i="23"/>
  <c r="AP203" i="23"/>
  <c r="AN203" i="23"/>
  <c r="AL203" i="23"/>
  <c r="AJ203" i="23"/>
  <c r="AH203" i="23"/>
  <c r="V203" i="23"/>
  <c r="T203" i="23"/>
  <c r="R203" i="23"/>
  <c r="P203" i="23"/>
  <c r="DE202" i="23"/>
  <c r="CT202" i="23"/>
  <c r="CR202" i="23"/>
  <c r="CP202" i="23"/>
  <c r="CN202" i="23"/>
  <c r="CL202" i="23"/>
  <c r="CJ202" i="23"/>
  <c r="CH202" i="23"/>
  <c r="CF202" i="23"/>
  <c r="CD202" i="23"/>
  <c r="CB202" i="23"/>
  <c r="BZ202" i="23"/>
  <c r="BX202" i="23"/>
  <c r="BV202" i="23"/>
  <c r="BT202" i="23"/>
  <c r="BR202" i="23"/>
  <c r="BP202" i="23"/>
  <c r="BN202" i="23"/>
  <c r="BL202" i="23"/>
  <c r="BJ202" i="23"/>
  <c r="BH202" i="23"/>
  <c r="BF202" i="23"/>
  <c r="BD202" i="23"/>
  <c r="BB202" i="23"/>
  <c r="AZ202" i="23"/>
  <c r="AX202" i="23"/>
  <c r="AV202" i="23"/>
  <c r="AT202" i="23"/>
  <c r="AR202" i="23"/>
  <c r="AP202" i="23"/>
  <c r="AN202" i="23"/>
  <c r="AL202" i="23"/>
  <c r="AJ202" i="23"/>
  <c r="AH202" i="23"/>
  <c r="V202" i="23"/>
  <c r="T202" i="23"/>
  <c r="R202" i="23"/>
  <c r="P202" i="23"/>
  <c r="DD201" i="23"/>
  <c r="DC201" i="23"/>
  <c r="DB201" i="23"/>
  <c r="DA201" i="23"/>
  <c r="CZ201" i="23"/>
  <c r="CY201" i="23"/>
  <c r="CX201" i="23"/>
  <c r="CW201" i="23"/>
  <c r="CV201" i="23"/>
  <c r="CU201" i="23"/>
  <c r="CS201" i="23"/>
  <c r="CQ201" i="23"/>
  <c r="CO201" i="23"/>
  <c r="CM201" i="23"/>
  <c r="CK201" i="23"/>
  <c r="CI201" i="23"/>
  <c r="CG201" i="23"/>
  <c r="CE201" i="23"/>
  <c r="CC201" i="23"/>
  <c r="CA201" i="23"/>
  <c r="BY201" i="23"/>
  <c r="BW201" i="23"/>
  <c r="BU201" i="23"/>
  <c r="BS201" i="23"/>
  <c r="BQ201" i="23"/>
  <c r="BO201" i="23"/>
  <c r="BK201" i="23"/>
  <c r="BI201" i="23"/>
  <c r="BE201" i="23"/>
  <c r="BA201" i="23"/>
  <c r="AY201" i="23"/>
  <c r="AW201" i="23"/>
  <c r="AU201" i="23"/>
  <c r="AS201" i="23"/>
  <c r="AQ201" i="23"/>
  <c r="AO201" i="23"/>
  <c r="AM201" i="23"/>
  <c r="AK201" i="23"/>
  <c r="AI201" i="23"/>
  <c r="AG201" i="23"/>
  <c r="AF201" i="23"/>
  <c r="AD201" i="23"/>
  <c r="AC201" i="23"/>
  <c r="AB201" i="23"/>
  <c r="AA201" i="23"/>
  <c r="Z201" i="23"/>
  <c r="Y201" i="23"/>
  <c r="X201" i="23"/>
  <c r="W201" i="23"/>
  <c r="S201" i="23"/>
  <c r="Q201" i="23"/>
  <c r="DE200" i="23"/>
  <c r="DB200" i="23"/>
  <c r="DB197" i="23" s="1"/>
  <c r="CT200" i="23"/>
  <c r="CR200" i="23"/>
  <c r="CP200" i="23"/>
  <c r="CN200" i="23"/>
  <c r="CL200" i="23"/>
  <c r="CJ200" i="23"/>
  <c r="CH200" i="23"/>
  <c r="CF200" i="23"/>
  <c r="CD200" i="23"/>
  <c r="CB200" i="23"/>
  <c r="BZ200" i="23"/>
  <c r="BX200" i="23"/>
  <c r="BV200" i="23"/>
  <c r="BT200" i="23"/>
  <c r="BR200" i="23"/>
  <c r="BP200" i="23"/>
  <c r="BN200" i="23"/>
  <c r="BL200" i="23"/>
  <c r="BJ200" i="23"/>
  <c r="BH200" i="23"/>
  <c r="BF200" i="23"/>
  <c r="BD200" i="23"/>
  <c r="BB200" i="23"/>
  <c r="AZ200" i="23"/>
  <c r="AX200" i="23"/>
  <c r="AV200" i="23"/>
  <c r="AT200" i="23"/>
  <c r="AR200" i="23"/>
  <c r="AP200" i="23"/>
  <c r="AN200" i="23"/>
  <c r="AL200" i="23"/>
  <c r="AJ200" i="23"/>
  <c r="AF200" i="23"/>
  <c r="V200" i="23"/>
  <c r="T200" i="23"/>
  <c r="R200" i="23"/>
  <c r="P200" i="23"/>
  <c r="DE199" i="23"/>
  <c r="CT199" i="23"/>
  <c r="CR199" i="23"/>
  <c r="CP199" i="23"/>
  <c r="CN199" i="23"/>
  <c r="CL199" i="23"/>
  <c r="CJ199" i="23"/>
  <c r="CH199" i="23"/>
  <c r="CF199" i="23"/>
  <c r="CD199" i="23"/>
  <c r="CB199" i="23"/>
  <c r="BZ199" i="23"/>
  <c r="BX199" i="23"/>
  <c r="BV199" i="23"/>
  <c r="BT199" i="23"/>
  <c r="BR199" i="23"/>
  <c r="BP199" i="23"/>
  <c r="BN199" i="23"/>
  <c r="BL199" i="23"/>
  <c r="BJ199" i="23"/>
  <c r="BH199" i="23"/>
  <c r="BF199" i="23"/>
  <c r="BD199" i="23"/>
  <c r="BB199" i="23"/>
  <c r="AZ199" i="23"/>
  <c r="AX199" i="23"/>
  <c r="AV199" i="23"/>
  <c r="AT199" i="23"/>
  <c r="AR199" i="23"/>
  <c r="AP199" i="23"/>
  <c r="AN199" i="23"/>
  <c r="AL199" i="23"/>
  <c r="AJ199" i="23"/>
  <c r="V199" i="23"/>
  <c r="T199" i="23"/>
  <c r="R199" i="23"/>
  <c r="P199" i="23"/>
  <c r="DE198" i="23"/>
  <c r="CT198" i="23"/>
  <c r="CR198" i="23"/>
  <c r="CP198" i="23"/>
  <c r="CN198" i="23"/>
  <c r="CL198" i="23"/>
  <c r="CJ198" i="23"/>
  <c r="CH198" i="23"/>
  <c r="CF198" i="23"/>
  <c r="CD198" i="23"/>
  <c r="CB198" i="23"/>
  <c r="BZ198" i="23"/>
  <c r="BX198" i="23"/>
  <c r="BV198" i="23"/>
  <c r="BT198" i="23"/>
  <c r="BR198" i="23"/>
  <c r="BP198" i="23"/>
  <c r="BN198" i="23"/>
  <c r="BL198" i="23"/>
  <c r="BJ198" i="23"/>
  <c r="BH198" i="23"/>
  <c r="BF198" i="23"/>
  <c r="BD198" i="23"/>
  <c r="BB198" i="23"/>
  <c r="AZ198" i="23"/>
  <c r="AX198" i="23"/>
  <c r="AV198" i="23"/>
  <c r="AT198" i="23"/>
  <c r="AR198" i="23"/>
  <c r="AP198" i="23"/>
  <c r="AN198" i="23"/>
  <c r="AL198" i="23"/>
  <c r="AJ198" i="23"/>
  <c r="V198" i="23"/>
  <c r="T198" i="23"/>
  <c r="R198" i="23"/>
  <c r="P198" i="23"/>
  <c r="DD197" i="23"/>
  <c r="DC197" i="23"/>
  <c r="DA197" i="23"/>
  <c r="CZ197" i="23"/>
  <c r="CY197" i="23"/>
  <c r="CX197" i="23"/>
  <c r="CW197" i="23"/>
  <c r="CV197" i="23"/>
  <c r="CU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K197" i="23"/>
  <c r="BI197" i="23"/>
  <c r="BE197" i="23"/>
  <c r="BA197" i="23"/>
  <c r="AY197" i="23"/>
  <c r="AW197" i="23"/>
  <c r="AU197" i="23"/>
  <c r="AS197" i="23"/>
  <c r="AQ197" i="23"/>
  <c r="AO197" i="23"/>
  <c r="AM197" i="23"/>
  <c r="AK197" i="23"/>
  <c r="AI197" i="23"/>
  <c r="AH197" i="23"/>
  <c r="AG197" i="23"/>
  <c r="AD197" i="23"/>
  <c r="AC197" i="23"/>
  <c r="AB197" i="23"/>
  <c r="AA197" i="23"/>
  <c r="Z197" i="23"/>
  <c r="Y197" i="23"/>
  <c r="X197" i="23"/>
  <c r="W197" i="23"/>
  <c r="S197" i="23"/>
  <c r="Q197" i="23"/>
  <c r="DE196" i="23"/>
  <c r="DE195" i="23" s="1"/>
  <c r="CT196" i="23"/>
  <c r="CT195" i="23" s="1"/>
  <c r="CR196" i="23"/>
  <c r="CR195" i="23" s="1"/>
  <c r="CP196" i="23"/>
  <c r="CP195" i="23" s="1"/>
  <c r="CN196" i="23"/>
  <c r="CN195" i="23" s="1"/>
  <c r="CL196" i="23"/>
  <c r="CL195" i="23" s="1"/>
  <c r="CJ196" i="23"/>
  <c r="CJ195" i="23" s="1"/>
  <c r="CH196" i="23"/>
  <c r="CH195" i="23" s="1"/>
  <c r="CF196" i="23"/>
  <c r="CF195" i="23" s="1"/>
  <c r="CD196" i="23"/>
  <c r="CD195" i="23" s="1"/>
  <c r="CB196" i="23"/>
  <c r="BZ196" i="23"/>
  <c r="BZ195" i="23" s="1"/>
  <c r="BX196" i="23"/>
  <c r="BX195" i="23" s="1"/>
  <c r="BV196" i="23"/>
  <c r="BV195" i="23" s="1"/>
  <c r="BT196" i="23"/>
  <c r="BT195" i="23" s="1"/>
  <c r="BR196" i="23"/>
  <c r="BR195" i="23" s="1"/>
  <c r="BP196" i="23"/>
  <c r="BP195" i="23" s="1"/>
  <c r="BN196" i="23"/>
  <c r="BN195" i="23" s="1"/>
  <c r="BL196" i="23"/>
  <c r="BL195" i="23" s="1"/>
  <c r="BJ196" i="23"/>
  <c r="BJ195" i="23" s="1"/>
  <c r="BH196" i="23"/>
  <c r="BH195" i="23" s="1"/>
  <c r="BF196" i="23"/>
  <c r="BF195" i="23" s="1"/>
  <c r="BD196" i="23"/>
  <c r="BB196" i="23"/>
  <c r="BB195" i="23" s="1"/>
  <c r="AZ196" i="23"/>
  <c r="AZ195" i="23" s="1"/>
  <c r="AX196" i="23"/>
  <c r="AX195" i="23" s="1"/>
  <c r="AV196" i="23"/>
  <c r="AV195" i="23" s="1"/>
  <c r="AT196" i="23"/>
  <c r="AT195" i="23" s="1"/>
  <c r="AR196" i="23"/>
  <c r="AR195" i="23" s="1"/>
  <c r="AP196" i="23"/>
  <c r="AP195" i="23" s="1"/>
  <c r="AN196" i="23"/>
  <c r="AN195" i="23" s="1"/>
  <c r="AL196" i="23"/>
  <c r="AL195" i="23" s="1"/>
  <c r="AJ196" i="23"/>
  <c r="AJ195" i="23" s="1"/>
  <c r="V196" i="23"/>
  <c r="V195" i="23" s="1"/>
  <c r="T196" i="23"/>
  <c r="T195" i="23" s="1"/>
  <c r="R196" i="23"/>
  <c r="R195" i="23" s="1"/>
  <c r="P196" i="23"/>
  <c r="P195" i="23" s="1"/>
  <c r="DD195" i="23"/>
  <c r="DC195" i="23"/>
  <c r="DB195" i="23"/>
  <c r="DA195" i="23"/>
  <c r="CZ195" i="23"/>
  <c r="CY195" i="23"/>
  <c r="CX195" i="23"/>
  <c r="CW195" i="23"/>
  <c r="CV195" i="23"/>
  <c r="CU195" i="23"/>
  <c r="CS195" i="23"/>
  <c r="CQ195" i="23"/>
  <c r="CO195" i="23"/>
  <c r="CM195" i="23"/>
  <c r="CK195" i="23"/>
  <c r="CI195" i="23"/>
  <c r="CG195" i="23"/>
  <c r="CE195" i="23"/>
  <c r="CC195" i="23"/>
  <c r="CB195" i="23"/>
  <c r="CA195" i="23"/>
  <c r="BY195" i="23"/>
  <c r="BW195" i="23"/>
  <c r="BU195" i="23"/>
  <c r="BS195" i="23"/>
  <c r="BQ195" i="23"/>
  <c r="BO195" i="23"/>
  <c r="BK195" i="23"/>
  <c r="BI195" i="23"/>
  <c r="BE195" i="23"/>
  <c r="BD195" i="23"/>
  <c r="BA195" i="23"/>
  <c r="AY195" i="23"/>
  <c r="AW195" i="23"/>
  <c r="AU195" i="23"/>
  <c r="AS195" i="23"/>
  <c r="AQ195" i="23"/>
  <c r="AO195" i="23"/>
  <c r="AM195" i="23"/>
  <c r="AK195" i="23"/>
  <c r="AI195" i="23"/>
  <c r="AH195" i="23"/>
  <c r="AG195" i="23"/>
  <c r="AF195" i="23"/>
  <c r="AD195" i="23"/>
  <c r="AC195" i="23"/>
  <c r="AB195" i="23"/>
  <c r="AA195" i="23"/>
  <c r="Z195" i="23"/>
  <c r="Y195" i="23"/>
  <c r="X195" i="23"/>
  <c r="W195" i="23"/>
  <c r="S195" i="23"/>
  <c r="Q195" i="23"/>
  <c r="DE194" i="23"/>
  <c r="CT194" i="23"/>
  <c r="CR194" i="23"/>
  <c r="CP194" i="23"/>
  <c r="CN194" i="23"/>
  <c r="CL194" i="23"/>
  <c r="CJ194" i="23"/>
  <c r="CH194" i="23"/>
  <c r="CF194" i="23"/>
  <c r="CD194" i="23"/>
  <c r="CB194" i="23"/>
  <c r="BZ194" i="23"/>
  <c r="BX194" i="23"/>
  <c r="BV194" i="23"/>
  <c r="BT194" i="23"/>
  <c r="BR194" i="23"/>
  <c r="BP194" i="23"/>
  <c r="BN194" i="23"/>
  <c r="BL194" i="23"/>
  <c r="BJ194" i="23"/>
  <c r="BH194" i="23"/>
  <c r="BF194" i="23"/>
  <c r="BD194" i="23"/>
  <c r="BB194" i="23"/>
  <c r="AZ194" i="23"/>
  <c r="AX194" i="23"/>
  <c r="AV194" i="23"/>
  <c r="AT194" i="23"/>
  <c r="AR194" i="23"/>
  <c r="AP194" i="23"/>
  <c r="AN194" i="23"/>
  <c r="AL194" i="23"/>
  <c r="AJ194" i="23"/>
  <c r="V194" i="23"/>
  <c r="T194" i="23"/>
  <c r="R194" i="23"/>
  <c r="P194" i="23"/>
  <c r="DE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V193" i="23"/>
  <c r="T193" i="23"/>
  <c r="R193" i="23"/>
  <c r="P193" i="23"/>
  <c r="DE192" i="23"/>
  <c r="CT192" i="23"/>
  <c r="CR192" i="23"/>
  <c r="CP192" i="23"/>
  <c r="CN192" i="23"/>
  <c r="CL192" i="23"/>
  <c r="CJ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L192" i="23"/>
  <c r="AJ192" i="23"/>
  <c r="V192" i="23"/>
  <c r="T192" i="23"/>
  <c r="R192" i="23"/>
  <c r="P192" i="23"/>
  <c r="DE191" i="23"/>
  <c r="CT191" i="23"/>
  <c r="CR191" i="23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J191" i="23"/>
  <c r="V191" i="23"/>
  <c r="T191" i="23"/>
  <c r="R191" i="23"/>
  <c r="P191" i="23"/>
  <c r="DE190" i="23"/>
  <c r="CT190" i="23"/>
  <c r="CR190" i="23"/>
  <c r="CP190" i="23"/>
  <c r="CN190" i="23"/>
  <c r="CL190" i="23"/>
  <c r="CJ190" i="23"/>
  <c r="CH190" i="23"/>
  <c r="CF190" i="23"/>
  <c r="CD190" i="23"/>
  <c r="CB190" i="23"/>
  <c r="BZ190" i="23"/>
  <c r="BX190" i="23"/>
  <c r="BV190" i="23"/>
  <c r="BT190" i="23"/>
  <c r="BR190" i="23"/>
  <c r="BP190" i="23"/>
  <c r="BN190" i="23"/>
  <c r="BL190" i="23"/>
  <c r="BJ190" i="23"/>
  <c r="BH190" i="23"/>
  <c r="BF190" i="23"/>
  <c r="BD190" i="23"/>
  <c r="BB190" i="23"/>
  <c r="AZ190" i="23"/>
  <c r="AX190" i="23"/>
  <c r="AV190" i="23"/>
  <c r="AT190" i="23"/>
  <c r="AR190" i="23"/>
  <c r="AP190" i="23"/>
  <c r="AN190" i="23"/>
  <c r="AL190" i="23"/>
  <c r="AJ190" i="23"/>
  <c r="V190" i="23"/>
  <c r="T190" i="23"/>
  <c r="R190" i="23"/>
  <c r="P190" i="23"/>
  <c r="DE189" i="23"/>
  <c r="CT189" i="23"/>
  <c r="CR189" i="23"/>
  <c r="CP189" i="23"/>
  <c r="CN189" i="23"/>
  <c r="CL189" i="23"/>
  <c r="CJ189" i="23"/>
  <c r="CH189" i="23"/>
  <c r="CF189" i="23"/>
  <c r="CD189" i="23"/>
  <c r="CB189" i="23"/>
  <c r="BZ189" i="23"/>
  <c r="BX189" i="23"/>
  <c r="BV189" i="23"/>
  <c r="BT189" i="23"/>
  <c r="BR189" i="23"/>
  <c r="BP189" i="23"/>
  <c r="BN189" i="23"/>
  <c r="BL189" i="23"/>
  <c r="BJ189" i="23"/>
  <c r="BH189" i="23"/>
  <c r="BF189" i="23"/>
  <c r="BD189" i="23"/>
  <c r="BB189" i="23"/>
  <c r="AZ189" i="23"/>
  <c r="AX189" i="23"/>
  <c r="AV189" i="23"/>
  <c r="AT189" i="23"/>
  <c r="AR189" i="23"/>
  <c r="AP189" i="23"/>
  <c r="AN189" i="23"/>
  <c r="AL189" i="23"/>
  <c r="AJ189" i="23"/>
  <c r="V189" i="23"/>
  <c r="T189" i="23"/>
  <c r="R189" i="23"/>
  <c r="P189" i="23"/>
  <c r="DE188" i="23"/>
  <c r="CX188" i="23"/>
  <c r="CX186" i="23" s="1"/>
  <c r="CT188" i="23"/>
  <c r="CR188" i="23"/>
  <c r="CP188" i="23"/>
  <c r="CN188" i="23"/>
  <c r="CL188" i="23"/>
  <c r="CJ188" i="23"/>
  <c r="CH188" i="23"/>
  <c r="CF188" i="23"/>
  <c r="CD188" i="23"/>
  <c r="CB188" i="23"/>
  <c r="BZ188" i="23"/>
  <c r="BX188" i="23"/>
  <c r="BV188" i="23"/>
  <c r="BT188" i="23"/>
  <c r="BR188" i="23"/>
  <c r="BP188" i="23"/>
  <c r="BN188" i="23"/>
  <c r="BL188" i="23"/>
  <c r="BJ188" i="23"/>
  <c r="BH188" i="23"/>
  <c r="BF188" i="23"/>
  <c r="BD188" i="23"/>
  <c r="BB188" i="23"/>
  <c r="AZ188" i="23"/>
  <c r="AX188" i="23"/>
  <c r="AV188" i="23"/>
  <c r="AT188" i="23"/>
  <c r="AR188" i="23"/>
  <c r="AP188" i="23"/>
  <c r="AN188" i="23"/>
  <c r="AL188" i="23"/>
  <c r="AJ188" i="23"/>
  <c r="V188" i="23"/>
  <c r="T188" i="23"/>
  <c r="R188" i="23"/>
  <c r="P188" i="23"/>
  <c r="DE187" i="23"/>
  <c r="CT187" i="23"/>
  <c r="CR187" i="23"/>
  <c r="CP187" i="23"/>
  <c r="CN187" i="23"/>
  <c r="CL187" i="23"/>
  <c r="CJ187" i="23"/>
  <c r="CH187" i="23"/>
  <c r="CF187" i="23"/>
  <c r="CD187" i="23"/>
  <c r="CB187" i="23"/>
  <c r="BZ187" i="23"/>
  <c r="BX187" i="23"/>
  <c r="BV187" i="23"/>
  <c r="BT187" i="23"/>
  <c r="BR187" i="23"/>
  <c r="BP187" i="23"/>
  <c r="BN187" i="23"/>
  <c r="BL187" i="23"/>
  <c r="BJ187" i="23"/>
  <c r="BH187" i="23"/>
  <c r="BF187" i="23"/>
  <c r="BD187" i="23"/>
  <c r="BB187" i="23"/>
  <c r="AZ187" i="23"/>
  <c r="AX187" i="23"/>
  <c r="AV187" i="23"/>
  <c r="AT187" i="23"/>
  <c r="AR187" i="23"/>
  <c r="AP187" i="23"/>
  <c r="AN187" i="23"/>
  <c r="AL187" i="23"/>
  <c r="AJ187" i="23"/>
  <c r="V187" i="23"/>
  <c r="T187" i="23"/>
  <c r="R187" i="23"/>
  <c r="P187" i="23"/>
  <c r="DD186" i="23"/>
  <c r="DC186" i="23"/>
  <c r="DB186" i="23"/>
  <c r="DA186" i="23"/>
  <c r="CZ186" i="23"/>
  <c r="CY186" i="23"/>
  <c r="CW186" i="23"/>
  <c r="CV186" i="23"/>
  <c r="CU186" i="23"/>
  <c r="CS186" i="23"/>
  <c r="CQ186" i="23"/>
  <c r="CO186" i="23"/>
  <c r="CM186" i="23"/>
  <c r="CK186" i="23"/>
  <c r="CI186" i="23"/>
  <c r="CG186" i="23"/>
  <c r="CE186" i="23"/>
  <c r="CC186" i="23"/>
  <c r="CA186" i="23"/>
  <c r="BY186" i="23"/>
  <c r="BW186" i="23"/>
  <c r="BU186" i="23"/>
  <c r="BS186" i="23"/>
  <c r="BQ186" i="23"/>
  <c r="BO186" i="23"/>
  <c r="BK186" i="23"/>
  <c r="BI186" i="23"/>
  <c r="BE186" i="23"/>
  <c r="BA186" i="23"/>
  <c r="AY186" i="23"/>
  <c r="AW186" i="23"/>
  <c r="AU186" i="23"/>
  <c r="AS186" i="23"/>
  <c r="AQ186" i="23"/>
  <c r="AO186" i="23"/>
  <c r="AM186" i="23"/>
  <c r="AK186" i="23"/>
  <c r="AI186" i="23"/>
  <c r="AH186" i="23"/>
  <c r="AG186" i="23"/>
  <c r="AF186" i="23"/>
  <c r="AD186" i="23"/>
  <c r="AC186" i="23"/>
  <c r="AB186" i="23"/>
  <c r="AA186" i="23"/>
  <c r="Z186" i="23"/>
  <c r="Y186" i="23"/>
  <c r="X186" i="23"/>
  <c r="W186" i="23"/>
  <c r="S186" i="23"/>
  <c r="Q186" i="23"/>
  <c r="DE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V185" i="23"/>
  <c r="T185" i="23"/>
  <c r="R185" i="23"/>
  <c r="P185" i="23"/>
  <c r="DE184" i="23"/>
  <c r="CT184" i="23"/>
  <c r="CR184" i="23"/>
  <c r="CP184" i="23"/>
  <c r="CN184" i="23"/>
  <c r="CL184" i="23"/>
  <c r="CJ184" i="23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V184" i="23"/>
  <c r="T184" i="23"/>
  <c r="R184" i="23"/>
  <c r="P184" i="23"/>
  <c r="DE183" i="23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AJ183" i="23"/>
  <c r="AH183" i="23"/>
  <c r="V183" i="23"/>
  <c r="T183" i="23"/>
  <c r="R183" i="23"/>
  <c r="P183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AJ182" i="23"/>
  <c r="AH182" i="23"/>
  <c r="AF182" i="23"/>
  <c r="V182" i="23"/>
  <c r="T182" i="23"/>
  <c r="R182" i="23"/>
  <c r="P182" i="23"/>
  <c r="DE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D181" i="23"/>
  <c r="BB181" i="23"/>
  <c r="AZ181" i="23"/>
  <c r="AX181" i="23"/>
  <c r="AV181" i="23"/>
  <c r="AT181" i="23"/>
  <c r="AR181" i="23"/>
  <c r="AP181" i="23"/>
  <c r="AN181" i="23"/>
  <c r="AL181" i="23"/>
  <c r="AJ181" i="23"/>
  <c r="AH181" i="23"/>
  <c r="AF181" i="23"/>
  <c r="V181" i="23"/>
  <c r="T181" i="23"/>
  <c r="R181" i="23"/>
  <c r="P181" i="23"/>
  <c r="DE180" i="23"/>
  <c r="CT180" i="23"/>
  <c r="CR180" i="23"/>
  <c r="CP180" i="23"/>
  <c r="CN180" i="23"/>
  <c r="CL180" i="23"/>
  <c r="CJ180" i="23"/>
  <c r="CH180" i="23"/>
  <c r="CF180" i="23"/>
  <c r="CD180" i="23"/>
  <c r="CB180" i="23"/>
  <c r="BZ180" i="23"/>
  <c r="BX180" i="23"/>
  <c r="BV180" i="23"/>
  <c r="BT180" i="23"/>
  <c r="BR180" i="23"/>
  <c r="BP180" i="23"/>
  <c r="BN180" i="23"/>
  <c r="BL180" i="23"/>
  <c r="BJ180" i="23"/>
  <c r="BH180" i="23"/>
  <c r="BF180" i="23"/>
  <c r="BD180" i="23"/>
  <c r="BB180" i="23"/>
  <c r="AZ180" i="23"/>
  <c r="AX180" i="23"/>
  <c r="AV180" i="23"/>
  <c r="AT180" i="23"/>
  <c r="AR180" i="23"/>
  <c r="AP180" i="23"/>
  <c r="AN180" i="23"/>
  <c r="AL180" i="23"/>
  <c r="AJ180" i="23"/>
  <c r="AH180" i="23"/>
  <c r="V180" i="23"/>
  <c r="T180" i="23"/>
  <c r="R180" i="23"/>
  <c r="P180" i="23"/>
  <c r="DD179" i="23"/>
  <c r="DC179" i="23"/>
  <c r="DB179" i="23"/>
  <c r="DA179" i="23"/>
  <c r="CZ179" i="23"/>
  <c r="CY179" i="23"/>
  <c r="CX179" i="23"/>
  <c r="CW179" i="23"/>
  <c r="CV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K179" i="23"/>
  <c r="BI179" i="23"/>
  <c r="BE179" i="23"/>
  <c r="BA179" i="23"/>
  <c r="AY179" i="23"/>
  <c r="AW179" i="23"/>
  <c r="AU179" i="23"/>
  <c r="AS179" i="23"/>
  <c r="AQ179" i="23"/>
  <c r="AO179" i="23"/>
  <c r="AM179" i="23"/>
  <c r="AK179" i="23"/>
  <c r="AI179" i="23"/>
  <c r="AG179" i="23"/>
  <c r="AD179" i="23"/>
  <c r="AC179" i="23"/>
  <c r="AB179" i="23"/>
  <c r="AA179" i="23"/>
  <c r="Z179" i="23"/>
  <c r="Y179" i="23"/>
  <c r="X179" i="23"/>
  <c r="W179" i="23"/>
  <c r="S179" i="23"/>
  <c r="Q179" i="23"/>
  <c r="DE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J178" i="23"/>
  <c r="AH178" i="23"/>
  <c r="V178" i="23"/>
  <c r="T178" i="23"/>
  <c r="R178" i="23"/>
  <c r="P178" i="23"/>
  <c r="DE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J177" i="23"/>
  <c r="AH177" i="23"/>
  <c r="V177" i="23"/>
  <c r="T177" i="23"/>
  <c r="R177" i="23"/>
  <c r="P177" i="23"/>
  <c r="DE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J176" i="23"/>
  <c r="AH176" i="23"/>
  <c r="V176" i="23"/>
  <c r="T176" i="23"/>
  <c r="R176" i="23"/>
  <c r="P176" i="23"/>
  <c r="DE175" i="23"/>
  <c r="CT175" i="23"/>
  <c r="CR175" i="23"/>
  <c r="CP175" i="23"/>
  <c r="CN175" i="23"/>
  <c r="CL175" i="23"/>
  <c r="CJ175" i="23"/>
  <c r="CH175" i="23"/>
  <c r="CF175" i="23"/>
  <c r="CD175" i="23"/>
  <c r="CB175" i="23"/>
  <c r="BZ175" i="23"/>
  <c r="BX175" i="23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X175" i="23"/>
  <c r="AV175" i="23"/>
  <c r="AT175" i="23"/>
  <c r="AR175" i="23"/>
  <c r="AP175" i="23"/>
  <c r="AN175" i="23"/>
  <c r="AL175" i="23"/>
  <c r="AJ175" i="23"/>
  <c r="AH175" i="23"/>
  <c r="V175" i="23"/>
  <c r="T175" i="23"/>
  <c r="R175" i="23"/>
  <c r="P175" i="23"/>
  <c r="DE174" i="23"/>
  <c r="CT174" i="23"/>
  <c r="CR174" i="23"/>
  <c r="CP174" i="23"/>
  <c r="CN174" i="23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N174" i="23"/>
  <c r="BL174" i="23"/>
  <c r="BJ174" i="23"/>
  <c r="BH174" i="23"/>
  <c r="BF174" i="23"/>
  <c r="BD174" i="23"/>
  <c r="BB174" i="23"/>
  <c r="AZ174" i="23"/>
  <c r="AX174" i="23"/>
  <c r="AV174" i="23"/>
  <c r="AT174" i="23"/>
  <c r="AR174" i="23"/>
  <c r="AP174" i="23"/>
  <c r="AN174" i="23"/>
  <c r="AL174" i="23"/>
  <c r="AJ174" i="23"/>
  <c r="AH174" i="23"/>
  <c r="V174" i="23"/>
  <c r="T174" i="23"/>
  <c r="R174" i="23"/>
  <c r="P174" i="23"/>
  <c r="DE173" i="23"/>
  <c r="CT173" i="23"/>
  <c r="CR173" i="23"/>
  <c r="CP173" i="23"/>
  <c r="CN173" i="23"/>
  <c r="CL173" i="23"/>
  <c r="CJ173" i="23"/>
  <c r="CH173" i="23"/>
  <c r="CF173" i="23"/>
  <c r="CD173" i="23"/>
  <c r="CB173" i="23"/>
  <c r="BZ173" i="23"/>
  <c r="BX173" i="23"/>
  <c r="BV173" i="23"/>
  <c r="BT173" i="23"/>
  <c r="BR173" i="23"/>
  <c r="BP173" i="23"/>
  <c r="BN173" i="23"/>
  <c r="BL173" i="23"/>
  <c r="BJ173" i="23"/>
  <c r="BH173" i="23"/>
  <c r="BF173" i="23"/>
  <c r="BD173" i="23"/>
  <c r="BB173" i="23"/>
  <c r="AZ173" i="23"/>
  <c r="AX173" i="23"/>
  <c r="AV173" i="23"/>
  <c r="AT173" i="23"/>
  <c r="AR173" i="23"/>
  <c r="AP173" i="23"/>
  <c r="AN173" i="23"/>
  <c r="AL173" i="23"/>
  <c r="AJ173" i="23"/>
  <c r="AH173" i="23"/>
  <c r="V173" i="23"/>
  <c r="T173" i="23"/>
  <c r="R173" i="23"/>
  <c r="P173" i="23"/>
  <c r="DD172" i="23"/>
  <c r="DC172" i="23"/>
  <c r="DB172" i="23"/>
  <c r="DA172" i="23"/>
  <c r="CZ172" i="23"/>
  <c r="CY172" i="23"/>
  <c r="CX172" i="23"/>
  <c r="CW172" i="23"/>
  <c r="CV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K172" i="23"/>
  <c r="BI172" i="23"/>
  <c r="BE172" i="23"/>
  <c r="BA172" i="23"/>
  <c r="AY172" i="23"/>
  <c r="AW172" i="23"/>
  <c r="AU172" i="23"/>
  <c r="AS172" i="23"/>
  <c r="AQ172" i="23"/>
  <c r="AO172" i="23"/>
  <c r="AM172" i="23"/>
  <c r="AK172" i="23"/>
  <c r="AI172" i="23"/>
  <c r="AG172" i="23"/>
  <c r="AF172" i="23"/>
  <c r="AD172" i="23"/>
  <c r="AC172" i="23"/>
  <c r="AB172" i="23"/>
  <c r="AA172" i="23"/>
  <c r="Z172" i="23"/>
  <c r="Y172" i="23"/>
  <c r="X172" i="23"/>
  <c r="W172" i="23"/>
  <c r="S172" i="23"/>
  <c r="Q172" i="23"/>
  <c r="CT171" i="23"/>
  <c r="CR171" i="23"/>
  <c r="CP171" i="23"/>
  <c r="CN171" i="23"/>
  <c r="CL171" i="23"/>
  <c r="CJ171" i="23"/>
  <c r="CH171" i="23"/>
  <c r="CF171" i="23"/>
  <c r="CD171" i="23"/>
  <c r="CB171" i="23"/>
  <c r="BY171" i="23"/>
  <c r="DE171" i="23" s="1"/>
  <c r="BX171" i="23"/>
  <c r="BV171" i="23"/>
  <c r="BT171" i="23"/>
  <c r="BR171" i="23"/>
  <c r="BP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J171" i="23"/>
  <c r="AH171" i="23"/>
  <c r="AF171" i="23"/>
  <c r="AF167" i="23" s="1"/>
  <c r="V171" i="23"/>
  <c r="T171" i="23"/>
  <c r="R171" i="23"/>
  <c r="P171" i="23"/>
  <c r="DE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J170" i="23"/>
  <c r="AH170" i="23"/>
  <c r="V170" i="23"/>
  <c r="T170" i="23"/>
  <c r="R170" i="23"/>
  <c r="P170" i="23"/>
  <c r="DE169" i="23"/>
  <c r="CT169" i="23"/>
  <c r="CR169" i="23"/>
  <c r="CP169" i="23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P169" i="23"/>
  <c r="BN169" i="23"/>
  <c r="BL169" i="23"/>
  <c r="BJ169" i="23"/>
  <c r="BH169" i="23"/>
  <c r="BF169" i="23"/>
  <c r="BD169" i="23"/>
  <c r="BB169" i="23"/>
  <c r="AZ169" i="23"/>
  <c r="AX169" i="23"/>
  <c r="AV169" i="23"/>
  <c r="AT169" i="23"/>
  <c r="AR169" i="23"/>
  <c r="AP169" i="23"/>
  <c r="AN169" i="23"/>
  <c r="AL169" i="23"/>
  <c r="AJ169" i="23"/>
  <c r="AH169" i="23"/>
  <c r="V169" i="23"/>
  <c r="T169" i="23"/>
  <c r="R169" i="23"/>
  <c r="P169" i="23"/>
  <c r="DE168" i="23"/>
  <c r="CT168" i="23"/>
  <c r="CR168" i="23"/>
  <c r="CP168" i="23"/>
  <c r="CN168" i="23"/>
  <c r="CL168" i="23"/>
  <c r="CJ168" i="23"/>
  <c r="CH168" i="23"/>
  <c r="CF168" i="23"/>
  <c r="CD168" i="23"/>
  <c r="CB168" i="23"/>
  <c r="BZ168" i="23"/>
  <c r="BX168" i="23"/>
  <c r="BV168" i="23"/>
  <c r="BT168" i="23"/>
  <c r="BR168" i="23"/>
  <c r="BP168" i="23"/>
  <c r="BN168" i="23"/>
  <c r="BL168" i="23"/>
  <c r="BJ168" i="23"/>
  <c r="BH168" i="23"/>
  <c r="BF168" i="23"/>
  <c r="BD168" i="23"/>
  <c r="BB168" i="23"/>
  <c r="AZ168" i="23"/>
  <c r="AX168" i="23"/>
  <c r="AV168" i="23"/>
  <c r="AT168" i="23"/>
  <c r="AR168" i="23"/>
  <c r="AP168" i="23"/>
  <c r="AN168" i="23"/>
  <c r="AL168" i="23"/>
  <c r="AJ168" i="23"/>
  <c r="AH168" i="23"/>
  <c r="V168" i="23"/>
  <c r="T168" i="23"/>
  <c r="R168" i="23"/>
  <c r="P168" i="23"/>
  <c r="DD167" i="23"/>
  <c r="DC167" i="23"/>
  <c r="DB167" i="23"/>
  <c r="DA167" i="23"/>
  <c r="CZ167" i="23"/>
  <c r="CY167" i="23"/>
  <c r="CX167" i="23"/>
  <c r="CW167" i="23"/>
  <c r="CV167" i="23"/>
  <c r="CU167" i="23"/>
  <c r="CS167" i="23"/>
  <c r="CQ167" i="23"/>
  <c r="CO167" i="23"/>
  <c r="CM167" i="23"/>
  <c r="CK167" i="23"/>
  <c r="CI167" i="23"/>
  <c r="CG167" i="23"/>
  <c r="CE167" i="23"/>
  <c r="CC167" i="23"/>
  <c r="CA167" i="23"/>
  <c r="BY167" i="23"/>
  <c r="BW167" i="23"/>
  <c r="BU167" i="23"/>
  <c r="BS167" i="23"/>
  <c r="BQ167" i="23"/>
  <c r="BO167" i="23"/>
  <c r="BK167" i="23"/>
  <c r="BI167" i="23"/>
  <c r="BE167" i="23"/>
  <c r="BA167" i="23"/>
  <c r="AY167" i="23"/>
  <c r="AW167" i="23"/>
  <c r="AU167" i="23"/>
  <c r="AS167" i="23"/>
  <c r="AQ167" i="23"/>
  <c r="AO167" i="23"/>
  <c r="AM167" i="23"/>
  <c r="AK167" i="23"/>
  <c r="AI167" i="23"/>
  <c r="AG167" i="23"/>
  <c r="AD167" i="23"/>
  <c r="AC167" i="23"/>
  <c r="AB167" i="23"/>
  <c r="AA167" i="23"/>
  <c r="Z167" i="23"/>
  <c r="Y167" i="23"/>
  <c r="X167" i="23"/>
  <c r="W167" i="23"/>
  <c r="S167" i="23"/>
  <c r="Q167" i="23"/>
  <c r="DE166" i="23"/>
  <c r="CT166" i="23"/>
  <c r="CT165" i="23" s="1"/>
  <c r="CR166" i="23"/>
  <c r="CR165" i="23" s="1"/>
  <c r="CP166" i="23"/>
  <c r="CP165" i="23" s="1"/>
  <c r="CN166" i="23"/>
  <c r="CN165" i="23" s="1"/>
  <c r="CL166" i="23"/>
  <c r="CL165" i="23" s="1"/>
  <c r="CJ166" i="23"/>
  <c r="CJ165" i="23" s="1"/>
  <c r="CH166" i="23"/>
  <c r="CH165" i="23" s="1"/>
  <c r="CF166" i="23"/>
  <c r="CF165" i="23" s="1"/>
  <c r="CD166" i="23"/>
  <c r="CD165" i="23" s="1"/>
  <c r="CB166" i="23"/>
  <c r="CB165" i="23" s="1"/>
  <c r="BZ166" i="23"/>
  <c r="BZ165" i="23" s="1"/>
  <c r="BX166" i="23"/>
  <c r="BX165" i="23" s="1"/>
  <c r="BV166" i="23"/>
  <c r="BV165" i="23" s="1"/>
  <c r="BT166" i="23"/>
  <c r="BT165" i="23" s="1"/>
  <c r="BR166" i="23"/>
  <c r="BR165" i="23" s="1"/>
  <c r="BP166" i="23"/>
  <c r="BP165" i="23" s="1"/>
  <c r="BN166" i="23"/>
  <c r="BN165" i="23" s="1"/>
  <c r="BL166" i="23"/>
  <c r="BL165" i="23" s="1"/>
  <c r="BJ166" i="23"/>
  <c r="BJ165" i="23" s="1"/>
  <c r="BH166" i="23"/>
  <c r="BH165" i="23" s="1"/>
  <c r="BF166" i="23"/>
  <c r="BF165" i="23" s="1"/>
  <c r="BD166" i="23"/>
  <c r="BD165" i="23" s="1"/>
  <c r="BB166" i="23"/>
  <c r="BB165" i="23" s="1"/>
  <c r="AZ166" i="23"/>
  <c r="AZ165" i="23" s="1"/>
  <c r="AX166" i="23"/>
  <c r="AX165" i="23" s="1"/>
  <c r="AV166" i="23"/>
  <c r="AV165" i="23" s="1"/>
  <c r="AT166" i="23"/>
  <c r="AT165" i="23" s="1"/>
  <c r="AR166" i="23"/>
  <c r="AR165" i="23" s="1"/>
  <c r="AP166" i="23"/>
  <c r="AP165" i="23" s="1"/>
  <c r="AN166" i="23"/>
  <c r="AN165" i="23" s="1"/>
  <c r="AL166" i="23"/>
  <c r="AL165" i="23" s="1"/>
  <c r="AJ166" i="23"/>
  <c r="AJ165" i="23" s="1"/>
  <c r="V166" i="23"/>
  <c r="V165" i="23" s="1"/>
  <c r="T166" i="23"/>
  <c r="T165" i="23" s="1"/>
  <c r="R166" i="23"/>
  <c r="R165" i="23" s="1"/>
  <c r="P166" i="23"/>
  <c r="P165" i="23" s="1"/>
  <c r="DD165" i="23"/>
  <c r="DC165" i="23"/>
  <c r="DB165" i="23"/>
  <c r="DA165" i="23"/>
  <c r="CZ165" i="23"/>
  <c r="CY165" i="23"/>
  <c r="CX165" i="23"/>
  <c r="CW165" i="23"/>
  <c r="CV165" i="23"/>
  <c r="CU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K165" i="23"/>
  <c r="BI165" i="23"/>
  <c r="BE165" i="23"/>
  <c r="BA165" i="23"/>
  <c r="AY165" i="23"/>
  <c r="AW165" i="23"/>
  <c r="AU165" i="23"/>
  <c r="AS165" i="23"/>
  <c r="AQ165" i="23"/>
  <c r="AO165" i="23"/>
  <c r="AM165" i="23"/>
  <c r="AK165" i="23"/>
  <c r="AI165" i="23"/>
  <c r="AH165" i="23"/>
  <c r="AG165" i="23"/>
  <c r="AF165" i="23"/>
  <c r="AD165" i="23"/>
  <c r="AC165" i="23"/>
  <c r="AB165" i="23"/>
  <c r="AA165" i="23"/>
  <c r="Z165" i="23"/>
  <c r="Y165" i="23"/>
  <c r="X165" i="23"/>
  <c r="W165" i="23"/>
  <c r="S165" i="23"/>
  <c r="Q165" i="23"/>
  <c r="DE164" i="23"/>
  <c r="CT164" i="23"/>
  <c r="CT163" i="23" s="1"/>
  <c r="CR164" i="23"/>
  <c r="CR163" i="23" s="1"/>
  <c r="CP164" i="23"/>
  <c r="CN164" i="23"/>
  <c r="CN163" i="23" s="1"/>
  <c r="CL164" i="23"/>
  <c r="CL163" i="23" s="1"/>
  <c r="CJ164" i="23"/>
  <c r="CJ163" i="23" s="1"/>
  <c r="CH164" i="23"/>
  <c r="CH163" i="23" s="1"/>
  <c r="CF164" i="23"/>
  <c r="CF163" i="23" s="1"/>
  <c r="CD164" i="23"/>
  <c r="CD163" i="23" s="1"/>
  <c r="CB164" i="23"/>
  <c r="CB163" i="23" s="1"/>
  <c r="BZ164" i="23"/>
  <c r="BZ163" i="23" s="1"/>
  <c r="BX164" i="23"/>
  <c r="BX163" i="23" s="1"/>
  <c r="BV164" i="23"/>
  <c r="BV163" i="23" s="1"/>
  <c r="BT164" i="23"/>
  <c r="BT163" i="23" s="1"/>
  <c r="BR164" i="23"/>
  <c r="BR163" i="23" s="1"/>
  <c r="BP164" i="23"/>
  <c r="BP163" i="23" s="1"/>
  <c r="BN164" i="23"/>
  <c r="BN163" i="23" s="1"/>
  <c r="BL164" i="23"/>
  <c r="BL163" i="23" s="1"/>
  <c r="BJ164" i="23"/>
  <c r="BJ163" i="23" s="1"/>
  <c r="BH164" i="23"/>
  <c r="BH163" i="23" s="1"/>
  <c r="BF164" i="23"/>
  <c r="BF163" i="23" s="1"/>
  <c r="BD164" i="23"/>
  <c r="BD163" i="23" s="1"/>
  <c r="BB164" i="23"/>
  <c r="BB163" i="23" s="1"/>
  <c r="AZ164" i="23"/>
  <c r="AZ163" i="23" s="1"/>
  <c r="AX164" i="23"/>
  <c r="AX163" i="23" s="1"/>
  <c r="AV164" i="23"/>
  <c r="AV163" i="23" s="1"/>
  <c r="AT164" i="23"/>
  <c r="AT163" i="23" s="1"/>
  <c r="AR164" i="23"/>
  <c r="AR163" i="23" s="1"/>
  <c r="AP164" i="23"/>
  <c r="AP163" i="23" s="1"/>
  <c r="AN164" i="23"/>
  <c r="AN163" i="23" s="1"/>
  <c r="AL164" i="23"/>
  <c r="AL163" i="23" s="1"/>
  <c r="AJ164" i="23"/>
  <c r="AJ163" i="23" s="1"/>
  <c r="AH164" i="23"/>
  <c r="AH163" i="23" s="1"/>
  <c r="AF164" i="23"/>
  <c r="AF163" i="23" s="1"/>
  <c r="V164" i="23"/>
  <c r="V163" i="23" s="1"/>
  <c r="T164" i="23"/>
  <c r="T163" i="23" s="1"/>
  <c r="R164" i="23"/>
  <c r="R163" i="23" s="1"/>
  <c r="P164" i="23"/>
  <c r="P163" i="23" s="1"/>
  <c r="DD163" i="23"/>
  <c r="DC163" i="23"/>
  <c r="DB163" i="23"/>
  <c r="DA163" i="23"/>
  <c r="CZ163" i="23"/>
  <c r="CY163" i="23"/>
  <c r="CX163" i="23"/>
  <c r="CW163" i="23"/>
  <c r="CV163" i="23"/>
  <c r="CU163" i="23"/>
  <c r="CS163" i="23"/>
  <c r="CQ163" i="23"/>
  <c r="CP163" i="23"/>
  <c r="CO163" i="23"/>
  <c r="CM163" i="23"/>
  <c r="CK163" i="23"/>
  <c r="CI163" i="23"/>
  <c r="CG163" i="23"/>
  <c r="CE163" i="23"/>
  <c r="CC163" i="23"/>
  <c r="CA163" i="23"/>
  <c r="BY163" i="23"/>
  <c r="BW163" i="23"/>
  <c r="BU163" i="23"/>
  <c r="BS163" i="23"/>
  <c r="BQ163" i="23"/>
  <c r="BO163" i="23"/>
  <c r="BK163" i="23"/>
  <c r="BI163" i="23"/>
  <c r="BE163" i="23"/>
  <c r="BA163" i="23"/>
  <c r="AY163" i="23"/>
  <c r="AW163" i="23"/>
  <c r="AU163" i="23"/>
  <c r="AS163" i="23"/>
  <c r="AQ163" i="23"/>
  <c r="AO163" i="23"/>
  <c r="AM163" i="23"/>
  <c r="AK163" i="23"/>
  <c r="AI163" i="23"/>
  <c r="AG163" i="23"/>
  <c r="AD163" i="23"/>
  <c r="AC163" i="23"/>
  <c r="AB163" i="23"/>
  <c r="AA163" i="23"/>
  <c r="Z163" i="23"/>
  <c r="Y163" i="23"/>
  <c r="X163" i="23"/>
  <c r="W163" i="23"/>
  <c r="S163" i="23"/>
  <c r="Q163" i="23"/>
  <c r="DE162" i="23"/>
  <c r="CT162" i="23"/>
  <c r="CT161" i="23" s="1"/>
  <c r="CR162" i="23"/>
  <c r="CR161" i="23" s="1"/>
  <c r="CP162" i="23"/>
  <c r="CP161" i="23" s="1"/>
  <c r="CN162" i="23"/>
  <c r="CN161" i="23" s="1"/>
  <c r="CL162" i="23"/>
  <c r="CL161" i="23" s="1"/>
  <c r="CJ162" i="23"/>
  <c r="CJ161" i="23" s="1"/>
  <c r="CH162" i="23"/>
  <c r="CH161" i="23" s="1"/>
  <c r="CF162" i="23"/>
  <c r="CF161" i="23" s="1"/>
  <c r="CD162" i="23"/>
  <c r="CD161" i="23" s="1"/>
  <c r="CB162" i="23"/>
  <c r="CB161" i="23" s="1"/>
  <c r="BZ162" i="23"/>
  <c r="BZ161" i="23" s="1"/>
  <c r="BX162" i="23"/>
  <c r="BX161" i="23" s="1"/>
  <c r="BV162" i="23"/>
  <c r="BV161" i="23" s="1"/>
  <c r="BT162" i="23"/>
  <c r="BT161" i="23" s="1"/>
  <c r="BR162" i="23"/>
  <c r="BR161" i="23" s="1"/>
  <c r="BP162" i="23"/>
  <c r="BP161" i="23" s="1"/>
  <c r="BN162" i="23"/>
  <c r="BN161" i="23" s="1"/>
  <c r="BL162" i="23"/>
  <c r="BL161" i="23" s="1"/>
  <c r="BJ162" i="23"/>
  <c r="BJ161" i="23" s="1"/>
  <c r="BH162" i="23"/>
  <c r="BH161" i="23" s="1"/>
  <c r="BF162" i="23"/>
  <c r="BF161" i="23" s="1"/>
  <c r="BD162" i="23"/>
  <c r="BD161" i="23" s="1"/>
  <c r="BB162" i="23"/>
  <c r="BB161" i="23" s="1"/>
  <c r="AZ162" i="23"/>
  <c r="AZ161" i="23" s="1"/>
  <c r="AX162" i="23"/>
  <c r="AX161" i="23" s="1"/>
  <c r="AV162" i="23"/>
  <c r="AV161" i="23" s="1"/>
  <c r="AT162" i="23"/>
  <c r="AT161" i="23" s="1"/>
  <c r="AR162" i="23"/>
  <c r="AR161" i="23" s="1"/>
  <c r="AP162" i="23"/>
  <c r="AP161" i="23" s="1"/>
  <c r="AN162" i="23"/>
  <c r="AN161" i="23" s="1"/>
  <c r="AL162" i="23"/>
  <c r="AL161" i="23" s="1"/>
  <c r="AJ162" i="23"/>
  <c r="AJ161" i="23" s="1"/>
  <c r="AF162" i="23"/>
  <c r="AF161" i="23" s="1"/>
  <c r="V162" i="23"/>
  <c r="V161" i="23" s="1"/>
  <c r="T162" i="23"/>
  <c r="T161" i="23" s="1"/>
  <c r="R162" i="23"/>
  <c r="P162" i="23"/>
  <c r="P161" i="23" s="1"/>
  <c r="DD161" i="23"/>
  <c r="DC161" i="23"/>
  <c r="DB161" i="23"/>
  <c r="DA161" i="23"/>
  <c r="CZ161" i="23"/>
  <c r="CY161" i="23"/>
  <c r="CX161" i="23"/>
  <c r="CW161" i="23"/>
  <c r="CV161" i="23"/>
  <c r="CU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K161" i="23"/>
  <c r="BI161" i="23"/>
  <c r="BE161" i="23"/>
  <c r="BA161" i="23"/>
  <c r="AY161" i="23"/>
  <c r="AW161" i="23"/>
  <c r="AU161" i="23"/>
  <c r="AS161" i="23"/>
  <c r="AQ161" i="23"/>
  <c r="AO161" i="23"/>
  <c r="AM161" i="23"/>
  <c r="AK161" i="23"/>
  <c r="AI161" i="23"/>
  <c r="AH161" i="23"/>
  <c r="AG161" i="23"/>
  <c r="AD161" i="23"/>
  <c r="AC161" i="23"/>
  <c r="AB161" i="23"/>
  <c r="AA161" i="23"/>
  <c r="Z161" i="23"/>
  <c r="Y161" i="23"/>
  <c r="X161" i="23"/>
  <c r="W161" i="23"/>
  <c r="S161" i="23"/>
  <c r="Q161" i="23"/>
  <c r="DE160" i="23"/>
  <c r="CT160" i="23"/>
  <c r="CR160" i="23"/>
  <c r="CP160" i="23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D160" i="23"/>
  <c r="BB160" i="23"/>
  <c r="AZ160" i="23"/>
  <c r="AX160" i="23"/>
  <c r="AV160" i="23"/>
  <c r="AT160" i="23"/>
  <c r="AR160" i="23"/>
  <c r="AP160" i="23"/>
  <c r="AN160" i="23"/>
  <c r="AL160" i="23"/>
  <c r="AJ160" i="23"/>
  <c r="V160" i="23"/>
  <c r="T160" i="23"/>
  <c r="R160" i="23"/>
  <c r="P160" i="23"/>
  <c r="DE159" i="23"/>
  <c r="CT159" i="23"/>
  <c r="CR159" i="23"/>
  <c r="CP159" i="23"/>
  <c r="CN159" i="23"/>
  <c r="CL159" i="23"/>
  <c r="CJ159" i="23"/>
  <c r="CH159" i="23"/>
  <c r="CF159" i="23"/>
  <c r="CD159" i="23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V159" i="23"/>
  <c r="T159" i="23"/>
  <c r="R159" i="23"/>
  <c r="P159" i="23"/>
  <c r="DE158" i="23"/>
  <c r="CT158" i="23"/>
  <c r="CR158" i="23"/>
  <c r="CP158" i="23"/>
  <c r="CN158" i="23"/>
  <c r="CL158" i="23"/>
  <c r="CJ158" i="23"/>
  <c r="CH158" i="23"/>
  <c r="CF158" i="23"/>
  <c r="CD158" i="23"/>
  <c r="CB158" i="23"/>
  <c r="BZ158" i="23"/>
  <c r="BX158" i="23"/>
  <c r="BV158" i="23"/>
  <c r="BT158" i="23"/>
  <c r="BR158" i="23"/>
  <c r="BP158" i="23"/>
  <c r="BN158" i="23"/>
  <c r="BL158" i="23"/>
  <c r="BJ158" i="23"/>
  <c r="BH158" i="23"/>
  <c r="BF158" i="23"/>
  <c r="BD158" i="23"/>
  <c r="BB158" i="23"/>
  <c r="AZ158" i="23"/>
  <c r="AX158" i="23"/>
  <c r="AV158" i="23"/>
  <c r="AT158" i="23"/>
  <c r="AR158" i="23"/>
  <c r="AP158" i="23"/>
  <c r="AN158" i="23"/>
  <c r="AL158" i="23"/>
  <c r="AJ158" i="23"/>
  <c r="V158" i="23"/>
  <c r="T158" i="23"/>
  <c r="R158" i="23"/>
  <c r="P158" i="23"/>
  <c r="DD157" i="23"/>
  <c r="DC157" i="23"/>
  <c r="DB157" i="23"/>
  <c r="DA157" i="23"/>
  <c r="CZ157" i="23"/>
  <c r="CY157" i="23"/>
  <c r="CX157" i="23"/>
  <c r="CW157" i="23"/>
  <c r="CV157" i="23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K157" i="23"/>
  <c r="BI157" i="23"/>
  <c r="BE157" i="23"/>
  <c r="BA157" i="23"/>
  <c r="AY157" i="23"/>
  <c r="AW157" i="23"/>
  <c r="AU157" i="23"/>
  <c r="AS157" i="23"/>
  <c r="AQ157" i="23"/>
  <c r="AO157" i="23"/>
  <c r="AM157" i="23"/>
  <c r="AK157" i="23"/>
  <c r="AI157" i="23"/>
  <c r="AH157" i="23"/>
  <c r="AG157" i="23"/>
  <c r="AF157" i="23"/>
  <c r="AD157" i="23"/>
  <c r="AC157" i="23"/>
  <c r="AB157" i="23"/>
  <c r="AA157" i="23"/>
  <c r="Z157" i="23"/>
  <c r="Y157" i="23"/>
  <c r="X157" i="23"/>
  <c r="W157" i="23"/>
  <c r="S157" i="23"/>
  <c r="Q157" i="23"/>
  <c r="DE156" i="23"/>
  <c r="CT156" i="23"/>
  <c r="CT155" i="23" s="1"/>
  <c r="CR156" i="23"/>
  <c r="CR155" i="23" s="1"/>
  <c r="CP156" i="23"/>
  <c r="CP155" i="23" s="1"/>
  <c r="CN156" i="23"/>
  <c r="CN155" i="23" s="1"/>
  <c r="CL156" i="23"/>
  <c r="CL155" i="23" s="1"/>
  <c r="CJ156" i="23"/>
  <c r="CJ155" i="23" s="1"/>
  <c r="CH156" i="23"/>
  <c r="CH155" i="23" s="1"/>
  <c r="CF156" i="23"/>
  <c r="CF155" i="23" s="1"/>
  <c r="CD156" i="23"/>
  <c r="CD155" i="23" s="1"/>
  <c r="CB156" i="23"/>
  <c r="CB155" i="23" s="1"/>
  <c r="BZ156" i="23"/>
  <c r="BZ155" i="23" s="1"/>
  <c r="BX156" i="23"/>
  <c r="BX155" i="23" s="1"/>
  <c r="BV156" i="23"/>
  <c r="BV155" i="23" s="1"/>
  <c r="BT156" i="23"/>
  <c r="BT155" i="23" s="1"/>
  <c r="BR156" i="23"/>
  <c r="BR155" i="23" s="1"/>
  <c r="BP156" i="23"/>
  <c r="BP155" i="23" s="1"/>
  <c r="BN156" i="23"/>
  <c r="BN155" i="23" s="1"/>
  <c r="BL156" i="23"/>
  <c r="BL155" i="23" s="1"/>
  <c r="BJ156" i="23"/>
  <c r="BJ155" i="23" s="1"/>
  <c r="BH156" i="23"/>
  <c r="BH155" i="23" s="1"/>
  <c r="BF156" i="23"/>
  <c r="BF155" i="23" s="1"/>
  <c r="BD156" i="23"/>
  <c r="BD155" i="23" s="1"/>
  <c r="BB156" i="23"/>
  <c r="BB155" i="23" s="1"/>
  <c r="AZ156" i="23"/>
  <c r="AZ155" i="23" s="1"/>
  <c r="AX156" i="23"/>
  <c r="AX155" i="23" s="1"/>
  <c r="AV156" i="23"/>
  <c r="AV155" i="23" s="1"/>
  <c r="AT156" i="23"/>
  <c r="AT155" i="23" s="1"/>
  <c r="AR156" i="23"/>
  <c r="AR155" i="23" s="1"/>
  <c r="AP156" i="23"/>
  <c r="AP155" i="23" s="1"/>
  <c r="AN156" i="23"/>
  <c r="AN155" i="23" s="1"/>
  <c r="AL156" i="23"/>
  <c r="AL155" i="23" s="1"/>
  <c r="AJ156" i="23"/>
  <c r="AJ155" i="23" s="1"/>
  <c r="V156" i="23"/>
  <c r="V155" i="23" s="1"/>
  <c r="T156" i="23"/>
  <c r="T155" i="23" s="1"/>
  <c r="R156" i="23"/>
  <c r="P156" i="23"/>
  <c r="P155" i="23" s="1"/>
  <c r="DD155" i="23"/>
  <c r="DC155" i="23"/>
  <c r="DB155" i="23"/>
  <c r="DA155" i="23"/>
  <c r="CZ155" i="23"/>
  <c r="CY155" i="23"/>
  <c r="CX155" i="23"/>
  <c r="CW155" i="23"/>
  <c r="CV155" i="23"/>
  <c r="CU155" i="23"/>
  <c r="CS155" i="23"/>
  <c r="CQ155" i="23"/>
  <c r="CO155" i="23"/>
  <c r="CM155" i="23"/>
  <c r="CK155" i="23"/>
  <c r="CI155" i="23"/>
  <c r="CG155" i="23"/>
  <c r="CE155" i="23"/>
  <c r="CC155" i="23"/>
  <c r="CA155" i="23"/>
  <c r="BY155" i="23"/>
  <c r="BW155" i="23"/>
  <c r="BU155" i="23"/>
  <c r="BS155" i="23"/>
  <c r="BQ155" i="23"/>
  <c r="BO155" i="23"/>
  <c r="BK155" i="23"/>
  <c r="BI155" i="23"/>
  <c r="BE155" i="23"/>
  <c r="BA155" i="23"/>
  <c r="AY155" i="23"/>
  <c r="AW155" i="23"/>
  <c r="AU155" i="23"/>
  <c r="AS155" i="23"/>
  <c r="AQ155" i="23"/>
  <c r="AO155" i="23"/>
  <c r="AM155" i="23"/>
  <c r="AK155" i="23"/>
  <c r="AI155" i="23"/>
  <c r="AH155" i="23"/>
  <c r="AG155" i="23"/>
  <c r="AF155" i="23"/>
  <c r="AD155" i="23"/>
  <c r="AC155" i="23"/>
  <c r="AB155" i="23"/>
  <c r="AA155" i="23"/>
  <c r="Z155" i="23"/>
  <c r="Y155" i="23"/>
  <c r="X155" i="23"/>
  <c r="W155" i="23"/>
  <c r="S155" i="23"/>
  <c r="Q155" i="23"/>
  <c r="DE154" i="23"/>
  <c r="CT154" i="23"/>
  <c r="CT153" i="23" s="1"/>
  <c r="CR154" i="23"/>
  <c r="CR153" i="23" s="1"/>
  <c r="CP154" i="23"/>
  <c r="CP153" i="23" s="1"/>
  <c r="CN154" i="23"/>
  <c r="CN153" i="23" s="1"/>
  <c r="CL154" i="23"/>
  <c r="CL153" i="23" s="1"/>
  <c r="CJ154" i="23"/>
  <c r="CJ153" i="23" s="1"/>
  <c r="CH154" i="23"/>
  <c r="CH153" i="23" s="1"/>
  <c r="CF154" i="23"/>
  <c r="CF153" i="23" s="1"/>
  <c r="CD154" i="23"/>
  <c r="CD153" i="23" s="1"/>
  <c r="CB154" i="23"/>
  <c r="CB153" i="23" s="1"/>
  <c r="BZ154" i="23"/>
  <c r="BZ153" i="23" s="1"/>
  <c r="BX154" i="23"/>
  <c r="BX153" i="23" s="1"/>
  <c r="BV154" i="23"/>
  <c r="BV153" i="23" s="1"/>
  <c r="BT154" i="23"/>
  <c r="BT153" i="23" s="1"/>
  <c r="BR154" i="23"/>
  <c r="BR153" i="23" s="1"/>
  <c r="BP154" i="23"/>
  <c r="BP153" i="23" s="1"/>
  <c r="BN154" i="23"/>
  <c r="BN153" i="23" s="1"/>
  <c r="BL154" i="23"/>
  <c r="BL153" i="23" s="1"/>
  <c r="BJ154" i="23"/>
  <c r="BJ153" i="23" s="1"/>
  <c r="BH154" i="23"/>
  <c r="BH153" i="23" s="1"/>
  <c r="BF154" i="23"/>
  <c r="BF153" i="23" s="1"/>
  <c r="BD154" i="23"/>
  <c r="BD153" i="23" s="1"/>
  <c r="BB154" i="23"/>
  <c r="BB153" i="23" s="1"/>
  <c r="AZ154" i="23"/>
  <c r="AZ153" i="23" s="1"/>
  <c r="AX154" i="23"/>
  <c r="AX153" i="23" s="1"/>
  <c r="AV154" i="23"/>
  <c r="AV153" i="23" s="1"/>
  <c r="AT154" i="23"/>
  <c r="AT153" i="23" s="1"/>
  <c r="AR154" i="23"/>
  <c r="AR153" i="23" s="1"/>
  <c r="AP154" i="23"/>
  <c r="AP153" i="23" s="1"/>
  <c r="AN154" i="23"/>
  <c r="AN153" i="23" s="1"/>
  <c r="AL154" i="23"/>
  <c r="AL153" i="23" s="1"/>
  <c r="AJ154" i="23"/>
  <c r="AJ153" i="23" s="1"/>
  <c r="AH154" i="23"/>
  <c r="AH153" i="23" s="1"/>
  <c r="V154" i="23"/>
  <c r="V153" i="23" s="1"/>
  <c r="T154" i="23"/>
  <c r="T153" i="23" s="1"/>
  <c r="R154" i="23"/>
  <c r="R153" i="23" s="1"/>
  <c r="P154" i="23"/>
  <c r="P153" i="23" s="1"/>
  <c r="DD153" i="23"/>
  <c r="DC153" i="23"/>
  <c r="DB153" i="23"/>
  <c r="DA153" i="23"/>
  <c r="CZ153" i="23"/>
  <c r="CY153" i="23"/>
  <c r="CX153" i="23"/>
  <c r="CW153" i="23"/>
  <c r="CV153" i="23"/>
  <c r="CU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K153" i="23"/>
  <c r="BI153" i="23"/>
  <c r="BE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F153" i="23"/>
  <c r="AD153" i="23"/>
  <c r="AC153" i="23"/>
  <c r="AB153" i="23"/>
  <c r="AA153" i="23"/>
  <c r="Z153" i="23"/>
  <c r="Y153" i="23"/>
  <c r="X153" i="23"/>
  <c r="W153" i="23"/>
  <c r="S153" i="23"/>
  <c r="Q153" i="23"/>
  <c r="DE152" i="23"/>
  <c r="CT152" i="23"/>
  <c r="CR152" i="23"/>
  <c r="CP152" i="23"/>
  <c r="CN152" i="23"/>
  <c r="CL152" i="23"/>
  <c r="CJ152" i="23"/>
  <c r="CH152" i="23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AJ152" i="23"/>
  <c r="V152" i="23"/>
  <c r="T152" i="23"/>
  <c r="R152" i="23"/>
  <c r="P152" i="23"/>
  <c r="DE151" i="23"/>
  <c r="CT151" i="23"/>
  <c r="CR151" i="23"/>
  <c r="CP151" i="23"/>
  <c r="CN151" i="23"/>
  <c r="CL151" i="23"/>
  <c r="CJ151" i="23"/>
  <c r="CH151" i="23"/>
  <c r="CF151" i="23"/>
  <c r="CD151" i="23"/>
  <c r="CB151" i="23"/>
  <c r="BZ151" i="23"/>
  <c r="BX151" i="23"/>
  <c r="BV151" i="23"/>
  <c r="BT151" i="23"/>
  <c r="BR151" i="23"/>
  <c r="BP151" i="23"/>
  <c r="BN151" i="23"/>
  <c r="BL151" i="23"/>
  <c r="BJ151" i="23"/>
  <c r="BH151" i="23"/>
  <c r="BF151" i="23"/>
  <c r="BD151" i="23"/>
  <c r="BB151" i="23"/>
  <c r="AZ151" i="23"/>
  <c r="AX151" i="23"/>
  <c r="AV151" i="23"/>
  <c r="AT151" i="23"/>
  <c r="AR151" i="23"/>
  <c r="AP151" i="23"/>
  <c r="AN151" i="23"/>
  <c r="AL151" i="23"/>
  <c r="AJ151" i="23"/>
  <c r="V151" i="23"/>
  <c r="T151" i="23"/>
  <c r="R151" i="23"/>
  <c r="P151" i="23"/>
  <c r="DD150" i="23"/>
  <c r="DC150" i="23"/>
  <c r="DB150" i="23"/>
  <c r="DA150" i="23"/>
  <c r="CZ150" i="23"/>
  <c r="CY150" i="23"/>
  <c r="CX150" i="23"/>
  <c r="CW150" i="23"/>
  <c r="CV150" i="23"/>
  <c r="CU150" i="23"/>
  <c r="CS150" i="23"/>
  <c r="CQ150" i="23"/>
  <c r="CO150" i="23"/>
  <c r="CM150" i="23"/>
  <c r="CK150" i="23"/>
  <c r="CI150" i="23"/>
  <c r="CG150" i="23"/>
  <c r="CE150" i="23"/>
  <c r="CC150" i="23"/>
  <c r="CA150" i="23"/>
  <c r="BY150" i="23"/>
  <c r="BW150" i="23"/>
  <c r="BU150" i="23"/>
  <c r="BS150" i="23"/>
  <c r="BQ150" i="23"/>
  <c r="BO150" i="23"/>
  <c r="BK150" i="23"/>
  <c r="BI150" i="23"/>
  <c r="BE150" i="23"/>
  <c r="BA150" i="23"/>
  <c r="AY150" i="23"/>
  <c r="AW150" i="23"/>
  <c r="AU150" i="23"/>
  <c r="AS150" i="23"/>
  <c r="AQ150" i="23"/>
  <c r="AO150" i="23"/>
  <c r="AM150" i="23"/>
  <c r="AK150" i="23"/>
  <c r="AI150" i="23"/>
  <c r="AH150" i="23"/>
  <c r="AG150" i="23"/>
  <c r="AF150" i="23"/>
  <c r="AD150" i="23"/>
  <c r="AC150" i="23"/>
  <c r="AB150" i="23"/>
  <c r="AA150" i="23"/>
  <c r="Z150" i="23"/>
  <c r="Y150" i="23"/>
  <c r="X150" i="23"/>
  <c r="W150" i="23"/>
  <c r="S150" i="23"/>
  <c r="Q150" i="23"/>
  <c r="DE149" i="23"/>
  <c r="CR149" i="23"/>
  <c r="XG148" i="3" s="1"/>
  <c r="XI148" i="3" s="1"/>
  <c r="CP149" i="23"/>
  <c r="WR148" i="3" s="1"/>
  <c r="WT148" i="3" s="1"/>
  <c r="CN149" i="23"/>
  <c r="WC148" i="3" s="1"/>
  <c r="WE148" i="3" s="1"/>
  <c r="CL149" i="23"/>
  <c r="VN148" i="3" s="1"/>
  <c r="VP148" i="3" s="1"/>
  <c r="CJ149" i="23"/>
  <c r="UY148" i="3" s="1"/>
  <c r="VA148" i="3" s="1"/>
  <c r="CH149" i="23"/>
  <c r="UJ148" i="3" s="1"/>
  <c r="UL148" i="3" s="1"/>
  <c r="CF149" i="23"/>
  <c r="TU148" i="3" s="1"/>
  <c r="TW148" i="3" s="1"/>
  <c r="CD149" i="23"/>
  <c r="TF148" i="3" s="1"/>
  <c r="TH148" i="3" s="1"/>
  <c r="CB149" i="23"/>
  <c r="SQ148" i="3" s="1"/>
  <c r="SS148" i="3" s="1"/>
  <c r="BZ149" i="23"/>
  <c r="SB148" i="3" s="1"/>
  <c r="SD148" i="3" s="1"/>
  <c r="BX149" i="23"/>
  <c r="RM148" i="3" s="1"/>
  <c r="RO148" i="3" s="1"/>
  <c r="BV149" i="23"/>
  <c r="QX148" i="3" s="1"/>
  <c r="QZ148" i="3" s="1"/>
  <c r="BT149" i="23"/>
  <c r="QI148" i="3" s="1"/>
  <c r="QK148" i="3" s="1"/>
  <c r="BR149" i="23"/>
  <c r="PT148" i="3" s="1"/>
  <c r="PV148" i="3" s="1"/>
  <c r="BP149" i="23"/>
  <c r="PE148" i="3" s="1"/>
  <c r="PG148" i="3" s="1"/>
  <c r="BN149" i="23"/>
  <c r="OP148" i="3" s="1"/>
  <c r="OR148" i="3" s="1"/>
  <c r="BL149" i="23"/>
  <c r="OA148" i="3" s="1"/>
  <c r="OC148" i="3" s="1"/>
  <c r="BJ149" i="23"/>
  <c r="NL148" i="3" s="1"/>
  <c r="NN148" i="3" s="1"/>
  <c r="BH149" i="23"/>
  <c r="MW148" i="3" s="1"/>
  <c r="MY148" i="3" s="1"/>
  <c r="BF149" i="23"/>
  <c r="MH148" i="3" s="1"/>
  <c r="MJ148" i="3" s="1"/>
  <c r="BD149" i="23"/>
  <c r="LS148" i="3" s="1"/>
  <c r="LU148" i="3" s="1"/>
  <c r="AP149" i="23"/>
  <c r="HR148" i="3" s="1"/>
  <c r="HT148" i="3" s="1"/>
  <c r="AH149" i="23"/>
  <c r="FJ148" i="3" s="1"/>
  <c r="FL148" i="3" s="1"/>
  <c r="V149" i="23"/>
  <c r="BI148" i="3" s="1"/>
  <c r="BK148" i="3" s="1"/>
  <c r="R149" i="23"/>
  <c r="P149" i="23"/>
  <c r="P148" i="3" s="1"/>
  <c r="R148" i="3" s="1"/>
  <c r="DE148" i="23"/>
  <c r="CT148" i="23"/>
  <c r="CR148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B148" i="23"/>
  <c r="V148" i="23"/>
  <c r="T148" i="23"/>
  <c r="R148" i="23"/>
  <c r="P148" i="23"/>
  <c r="DE147" i="23"/>
  <c r="CT147" i="23"/>
  <c r="CR147" i="23"/>
  <c r="CP147" i="23"/>
  <c r="CN147" i="23"/>
  <c r="CL147" i="23"/>
  <c r="CJ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B147" i="23"/>
  <c r="V147" i="23"/>
  <c r="T147" i="23"/>
  <c r="R147" i="23"/>
  <c r="P147" i="23"/>
  <c r="DE146" i="23"/>
  <c r="CT146" i="23"/>
  <c r="CR146" i="23"/>
  <c r="CP146" i="23"/>
  <c r="CN146" i="23"/>
  <c r="CL146" i="23"/>
  <c r="CJ146" i="23"/>
  <c r="CH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B146" i="23"/>
  <c r="V146" i="23"/>
  <c r="T146" i="23"/>
  <c r="R146" i="23"/>
  <c r="P146" i="23"/>
  <c r="DE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B145" i="23"/>
  <c r="V145" i="23"/>
  <c r="T145" i="23"/>
  <c r="R145" i="23"/>
  <c r="P145" i="23"/>
  <c r="DE144" i="23"/>
  <c r="CT144" i="23"/>
  <c r="CR144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J144" i="23"/>
  <c r="AH144" i="23"/>
  <c r="AB144" i="23"/>
  <c r="V144" i="23"/>
  <c r="T144" i="23"/>
  <c r="R144" i="23"/>
  <c r="P144" i="23"/>
  <c r="DE143" i="23"/>
  <c r="CT143" i="23"/>
  <c r="CR143" i="23"/>
  <c r="CP143" i="23"/>
  <c r="CN143" i="23"/>
  <c r="CL143" i="23"/>
  <c r="CJ143" i="23"/>
  <c r="CH143" i="23"/>
  <c r="CF143" i="23"/>
  <c r="CD143" i="23"/>
  <c r="CB143" i="23"/>
  <c r="BZ143" i="23"/>
  <c r="BX143" i="23"/>
  <c r="BV143" i="23"/>
  <c r="BT143" i="23"/>
  <c r="BR143" i="23"/>
  <c r="BP143" i="23"/>
  <c r="BN143" i="23"/>
  <c r="BL143" i="23"/>
  <c r="BJ143" i="23"/>
  <c r="BH143" i="23"/>
  <c r="BF143" i="23"/>
  <c r="BD143" i="23"/>
  <c r="BB143" i="23"/>
  <c r="AZ143" i="23"/>
  <c r="AX143" i="23"/>
  <c r="AV143" i="23"/>
  <c r="AT143" i="23"/>
  <c r="AR143" i="23"/>
  <c r="AP143" i="23"/>
  <c r="AN143" i="23"/>
  <c r="AL143" i="23"/>
  <c r="AJ143" i="23"/>
  <c r="AH143" i="23"/>
  <c r="AB143" i="23"/>
  <c r="V143" i="23"/>
  <c r="T143" i="23"/>
  <c r="R143" i="23"/>
  <c r="P143" i="23"/>
  <c r="DD142" i="23"/>
  <c r="DC142" i="23"/>
  <c r="DB142" i="23"/>
  <c r="DA142" i="23"/>
  <c r="CZ142" i="23"/>
  <c r="CY142" i="23"/>
  <c r="CX142" i="23"/>
  <c r="CW142" i="23"/>
  <c r="CV142" i="23"/>
  <c r="CU142" i="23"/>
  <c r="CS142" i="23"/>
  <c r="CQ142" i="23"/>
  <c r="CO142" i="23"/>
  <c r="CM142" i="23"/>
  <c r="CK142" i="23"/>
  <c r="CI142" i="23"/>
  <c r="CG142" i="23"/>
  <c r="CE142" i="23"/>
  <c r="CC142" i="23"/>
  <c r="CA142" i="23"/>
  <c r="BY142" i="23"/>
  <c r="BW142" i="23"/>
  <c r="BU142" i="23"/>
  <c r="BS142" i="23"/>
  <c r="BQ142" i="23"/>
  <c r="BO142" i="23"/>
  <c r="BK142" i="23"/>
  <c r="BI142" i="23"/>
  <c r="BE142" i="23"/>
  <c r="BA142" i="23"/>
  <c r="AY142" i="23"/>
  <c r="AW142" i="23"/>
  <c r="AU142" i="23"/>
  <c r="AS142" i="23"/>
  <c r="AQ142" i="23"/>
  <c r="AO142" i="23"/>
  <c r="AM142" i="23"/>
  <c r="AK142" i="23"/>
  <c r="AI142" i="23"/>
  <c r="AG142" i="23"/>
  <c r="AF142" i="23"/>
  <c r="AD142" i="23"/>
  <c r="AC142" i="23"/>
  <c r="AA142" i="23"/>
  <c r="Z142" i="23"/>
  <c r="Y142" i="23"/>
  <c r="X142" i="23"/>
  <c r="W142" i="23"/>
  <c r="S142" i="23"/>
  <c r="Q142" i="23"/>
  <c r="DE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AZ141" i="23"/>
  <c r="AV141" i="23"/>
  <c r="AR141" i="23"/>
  <c r="AP141" i="23"/>
  <c r="AN141" i="23"/>
  <c r="AL141" i="23"/>
  <c r="AJ141" i="23"/>
  <c r="AH141" i="23"/>
  <c r="AH135" i="23" s="1"/>
  <c r="AF141" i="23"/>
  <c r="AD141" i="23"/>
  <c r="AD135" i="23" s="1"/>
  <c r="Z141" i="23"/>
  <c r="Z135" i="23" s="1"/>
  <c r="V141" i="23"/>
  <c r="T141" i="23"/>
  <c r="R141" i="23"/>
  <c r="P141" i="23"/>
  <c r="DE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J140" i="23"/>
  <c r="AF140" i="23"/>
  <c r="V140" i="23"/>
  <c r="T140" i="23"/>
  <c r="R140" i="23"/>
  <c r="P140" i="23"/>
  <c r="DE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F139" i="23"/>
  <c r="V139" i="23"/>
  <c r="T139" i="23"/>
  <c r="R139" i="23"/>
  <c r="P139" i="23"/>
  <c r="DE138" i="23"/>
  <c r="CT138" i="23"/>
  <c r="CR138" i="23"/>
  <c r="CP138" i="23"/>
  <c r="CN138" i="23"/>
  <c r="CL138" i="23"/>
  <c r="CJ138" i="23"/>
  <c r="CH138" i="23"/>
  <c r="CF138" i="23"/>
  <c r="CD138" i="23"/>
  <c r="CB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J138" i="23"/>
  <c r="AF138" i="23"/>
  <c r="V138" i="23"/>
  <c r="T138" i="23"/>
  <c r="R138" i="23"/>
  <c r="P138" i="23"/>
  <c r="DE137" i="23"/>
  <c r="CT137" i="23"/>
  <c r="CR137" i="23"/>
  <c r="CP137" i="23"/>
  <c r="CN137" i="23"/>
  <c r="CL137" i="23"/>
  <c r="CJ137" i="23"/>
  <c r="CH137" i="23"/>
  <c r="CF137" i="23"/>
  <c r="CD137" i="23"/>
  <c r="CB137" i="23"/>
  <c r="BZ137" i="23"/>
  <c r="BX137" i="23"/>
  <c r="BV137" i="23"/>
  <c r="BT137" i="23"/>
  <c r="BR137" i="23"/>
  <c r="BP137" i="23"/>
  <c r="BN137" i="23"/>
  <c r="BL137" i="23"/>
  <c r="BJ137" i="23"/>
  <c r="BH137" i="23"/>
  <c r="BF137" i="23"/>
  <c r="BD137" i="23"/>
  <c r="BB137" i="23"/>
  <c r="AZ137" i="23"/>
  <c r="AX137" i="23"/>
  <c r="AV137" i="23"/>
  <c r="AT137" i="23"/>
  <c r="AR137" i="23"/>
  <c r="AP137" i="23"/>
  <c r="AN137" i="23"/>
  <c r="AL137" i="23"/>
  <c r="AJ137" i="23"/>
  <c r="AF137" i="23"/>
  <c r="V137" i="23"/>
  <c r="T137" i="23"/>
  <c r="R137" i="23"/>
  <c r="P137" i="23"/>
  <c r="DE136" i="23"/>
  <c r="CT136" i="23"/>
  <c r="CR136" i="23"/>
  <c r="CP136" i="23"/>
  <c r="CN136" i="23"/>
  <c r="CL136" i="23"/>
  <c r="CJ136" i="23"/>
  <c r="CH136" i="23"/>
  <c r="CF136" i="23"/>
  <c r="CD136" i="23"/>
  <c r="CB136" i="23"/>
  <c r="BZ136" i="23"/>
  <c r="BX136" i="23"/>
  <c r="BV136" i="23"/>
  <c r="BT136" i="23"/>
  <c r="BR136" i="23"/>
  <c r="BP136" i="23"/>
  <c r="BN136" i="23"/>
  <c r="BL136" i="23"/>
  <c r="BJ136" i="23"/>
  <c r="BH136" i="23"/>
  <c r="BF136" i="23"/>
  <c r="BD136" i="23"/>
  <c r="BB136" i="23"/>
  <c r="AZ136" i="23"/>
  <c r="AX136" i="23"/>
  <c r="AV136" i="23"/>
  <c r="AT136" i="23"/>
  <c r="AR136" i="23"/>
  <c r="AP136" i="23"/>
  <c r="AN136" i="23"/>
  <c r="AL136" i="23"/>
  <c r="AJ136" i="23"/>
  <c r="V136" i="23"/>
  <c r="T136" i="23"/>
  <c r="R136" i="23"/>
  <c r="P136" i="23"/>
  <c r="DD135" i="23"/>
  <c r="DC135" i="23"/>
  <c r="DB135" i="23"/>
  <c r="DA135" i="23"/>
  <c r="CZ135" i="23"/>
  <c r="CY135" i="23"/>
  <c r="CX135" i="23"/>
  <c r="CW135" i="23"/>
  <c r="CV135" i="23"/>
  <c r="CU135" i="23"/>
  <c r="CS135" i="23"/>
  <c r="CQ135" i="23"/>
  <c r="CO135" i="23"/>
  <c r="CM135" i="23"/>
  <c r="CK135" i="23"/>
  <c r="CI135" i="23"/>
  <c r="CG135" i="23"/>
  <c r="CE135" i="23"/>
  <c r="CC135" i="23"/>
  <c r="CA135" i="23"/>
  <c r="BY135" i="23"/>
  <c r="BW135" i="23"/>
  <c r="BU135" i="23"/>
  <c r="BS135" i="23"/>
  <c r="BQ135" i="23"/>
  <c r="BO135" i="23"/>
  <c r="BK135" i="23"/>
  <c r="BI135" i="23"/>
  <c r="BE135" i="23"/>
  <c r="BA135" i="23"/>
  <c r="AY135" i="23"/>
  <c r="AW135" i="23"/>
  <c r="AU135" i="23"/>
  <c r="AS135" i="23"/>
  <c r="AQ135" i="23"/>
  <c r="AO135" i="23"/>
  <c r="AM135" i="23"/>
  <c r="AK135" i="23"/>
  <c r="AI135" i="23"/>
  <c r="AG135" i="23"/>
  <c r="AC135" i="23"/>
  <c r="AB135" i="23"/>
  <c r="AA135" i="23"/>
  <c r="Y135" i="23"/>
  <c r="X135" i="23"/>
  <c r="W135" i="23"/>
  <c r="S135" i="23"/>
  <c r="Q135" i="23"/>
  <c r="DE134" i="23"/>
  <c r="CR134" i="23"/>
  <c r="XG133" i="3" s="1"/>
  <c r="XI133" i="3" s="1"/>
  <c r="CP134" i="23"/>
  <c r="WR133" i="3" s="1"/>
  <c r="WT133" i="3" s="1"/>
  <c r="CN134" i="23"/>
  <c r="WC133" i="3" s="1"/>
  <c r="WE133" i="3" s="1"/>
  <c r="CL134" i="23"/>
  <c r="VN133" i="3" s="1"/>
  <c r="VP133" i="3" s="1"/>
  <c r="CJ134" i="23"/>
  <c r="UY133" i="3" s="1"/>
  <c r="VA133" i="3" s="1"/>
  <c r="CH134" i="23"/>
  <c r="UJ133" i="3" s="1"/>
  <c r="UL133" i="3" s="1"/>
  <c r="CF134" i="23"/>
  <c r="TU133" i="3" s="1"/>
  <c r="TW133" i="3" s="1"/>
  <c r="CD134" i="23"/>
  <c r="TF133" i="3" s="1"/>
  <c r="TH133" i="3" s="1"/>
  <c r="CB134" i="23"/>
  <c r="SQ133" i="3" s="1"/>
  <c r="SS133" i="3" s="1"/>
  <c r="BZ134" i="23"/>
  <c r="SB133" i="3" s="1"/>
  <c r="SD133" i="3" s="1"/>
  <c r="BX134" i="23"/>
  <c r="RM133" i="3" s="1"/>
  <c r="RO133" i="3" s="1"/>
  <c r="BV134" i="23"/>
  <c r="QX133" i="3" s="1"/>
  <c r="QZ133" i="3" s="1"/>
  <c r="BT134" i="23"/>
  <c r="QI133" i="3" s="1"/>
  <c r="QK133" i="3" s="1"/>
  <c r="BR134" i="23"/>
  <c r="PT133" i="3" s="1"/>
  <c r="PV133" i="3" s="1"/>
  <c r="BP134" i="23"/>
  <c r="PE133" i="3" s="1"/>
  <c r="PG133" i="3" s="1"/>
  <c r="BN134" i="23"/>
  <c r="OP133" i="3" s="1"/>
  <c r="OR133" i="3" s="1"/>
  <c r="BL134" i="23"/>
  <c r="OA133" i="3" s="1"/>
  <c r="OC133" i="3" s="1"/>
  <c r="BJ134" i="23"/>
  <c r="NL133" i="3" s="1"/>
  <c r="NN133" i="3" s="1"/>
  <c r="BH134" i="23"/>
  <c r="MW133" i="3" s="1"/>
  <c r="MY133" i="3" s="1"/>
  <c r="BF134" i="23"/>
  <c r="MH133" i="3" s="1"/>
  <c r="MJ133" i="3" s="1"/>
  <c r="BD134" i="23"/>
  <c r="LS133" i="3" s="1"/>
  <c r="LU133" i="3" s="1"/>
  <c r="AJ134" i="23"/>
  <c r="FY133" i="3" s="1"/>
  <c r="GA133" i="3" s="1"/>
  <c r="GL133" i="3" s="1"/>
  <c r="AH134" i="23"/>
  <c r="V134" i="23"/>
  <c r="BI133" i="3" s="1"/>
  <c r="BK133" i="3" s="1"/>
  <c r="DE133" i="23"/>
  <c r="CR133" i="23"/>
  <c r="XG132" i="3" s="1"/>
  <c r="XI132" i="3" s="1"/>
  <c r="CP133" i="23"/>
  <c r="WR132" i="3" s="1"/>
  <c r="WT132" i="3" s="1"/>
  <c r="CN133" i="23"/>
  <c r="WC132" i="3" s="1"/>
  <c r="WE132" i="3" s="1"/>
  <c r="CL133" i="23"/>
  <c r="VN132" i="3" s="1"/>
  <c r="VP132" i="3" s="1"/>
  <c r="CJ133" i="23"/>
  <c r="UY132" i="3" s="1"/>
  <c r="VA132" i="3" s="1"/>
  <c r="CH133" i="23"/>
  <c r="UJ132" i="3" s="1"/>
  <c r="UL132" i="3" s="1"/>
  <c r="CF133" i="23"/>
  <c r="TU132" i="3" s="1"/>
  <c r="TW132" i="3" s="1"/>
  <c r="CD133" i="23"/>
  <c r="TF132" i="3" s="1"/>
  <c r="TH132" i="3" s="1"/>
  <c r="CB133" i="23"/>
  <c r="SQ132" i="3" s="1"/>
  <c r="SS132" i="3" s="1"/>
  <c r="BZ133" i="23"/>
  <c r="SB132" i="3" s="1"/>
  <c r="SD132" i="3" s="1"/>
  <c r="BX133" i="23"/>
  <c r="RM132" i="3" s="1"/>
  <c r="RO132" i="3" s="1"/>
  <c r="BV133" i="23"/>
  <c r="QX132" i="3" s="1"/>
  <c r="QZ132" i="3" s="1"/>
  <c r="BT133" i="23"/>
  <c r="QI132" i="3" s="1"/>
  <c r="QK132" i="3" s="1"/>
  <c r="BR133" i="23"/>
  <c r="PT132" i="3" s="1"/>
  <c r="PV132" i="3" s="1"/>
  <c r="BP133" i="23"/>
  <c r="PE132" i="3" s="1"/>
  <c r="PG132" i="3" s="1"/>
  <c r="BN133" i="23"/>
  <c r="OP132" i="3" s="1"/>
  <c r="OR132" i="3" s="1"/>
  <c r="BL133" i="23"/>
  <c r="OA132" i="3" s="1"/>
  <c r="OC132" i="3" s="1"/>
  <c r="BJ133" i="23"/>
  <c r="NL132" i="3" s="1"/>
  <c r="NN132" i="3" s="1"/>
  <c r="BH133" i="23"/>
  <c r="MW132" i="3" s="1"/>
  <c r="MY132" i="3" s="1"/>
  <c r="BF133" i="23"/>
  <c r="MH132" i="3" s="1"/>
  <c r="MJ132" i="3" s="1"/>
  <c r="BD133" i="23"/>
  <c r="LS132" i="3" s="1"/>
  <c r="LU132" i="3" s="1"/>
  <c r="AJ133" i="23"/>
  <c r="FY132" i="3" s="1"/>
  <c r="GA132" i="3" s="1"/>
  <c r="GL132" i="3" s="1"/>
  <c r="AH133" i="23"/>
  <c r="V133" i="23"/>
  <c r="BI132" i="3" s="1"/>
  <c r="BK132" i="3" s="1"/>
  <c r="DE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AJ132" i="23"/>
  <c r="AH132" i="23"/>
  <c r="V132" i="23"/>
  <c r="DE131" i="23"/>
  <c r="CT131" i="23"/>
  <c r="CR131" i="23"/>
  <c r="CP131" i="23"/>
  <c r="CN131" i="23"/>
  <c r="CL131" i="23"/>
  <c r="CJ131" i="23"/>
  <c r="CH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AJ131" i="23"/>
  <c r="AH131" i="23"/>
  <c r="V131" i="23"/>
  <c r="DE130" i="23"/>
  <c r="CT130" i="23"/>
  <c r="CR130" i="23"/>
  <c r="CP130" i="23"/>
  <c r="CN130" i="23"/>
  <c r="CL130" i="23"/>
  <c r="CJ130" i="23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AJ130" i="23"/>
  <c r="AH130" i="23"/>
  <c r="V130" i="23"/>
  <c r="DE129" i="23"/>
  <c r="CT129" i="23"/>
  <c r="CR129" i="23"/>
  <c r="CP129" i="23"/>
  <c r="CN129" i="23"/>
  <c r="CL129" i="23"/>
  <c r="CJ129" i="23"/>
  <c r="CH129" i="23"/>
  <c r="CF129" i="23"/>
  <c r="CD129" i="23"/>
  <c r="CB129" i="23"/>
  <c r="BZ129" i="23"/>
  <c r="BX129" i="23"/>
  <c r="BV129" i="23"/>
  <c r="BT129" i="23"/>
  <c r="BR129" i="23"/>
  <c r="BP129" i="23"/>
  <c r="BN129" i="23"/>
  <c r="BL129" i="23"/>
  <c r="BJ129" i="23"/>
  <c r="BH129" i="23"/>
  <c r="BF129" i="23"/>
  <c r="BD129" i="23"/>
  <c r="AJ129" i="23"/>
  <c r="AH129" i="23"/>
  <c r="V129" i="23"/>
  <c r="DE128" i="23"/>
  <c r="CT128" i="23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AJ128" i="23"/>
  <c r="AH128" i="23"/>
  <c r="V128" i="23"/>
  <c r="DE127" i="23"/>
  <c r="CV127" i="23"/>
  <c r="CT127" i="23"/>
  <c r="CR127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F126" i="23"/>
  <c r="CD126" i="23"/>
  <c r="CB126" i="23"/>
  <c r="BZ126" i="23"/>
  <c r="BX126" i="23"/>
  <c r="BV126" i="23"/>
  <c r="BT126" i="23"/>
  <c r="BR126" i="23"/>
  <c r="BP126" i="23"/>
  <c r="BN126" i="23"/>
  <c r="BL126" i="23"/>
  <c r="BJ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F125" i="23"/>
  <c r="CD125" i="23"/>
  <c r="CB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F124" i="23"/>
  <c r="CD124" i="23"/>
  <c r="CB124" i="23"/>
  <c r="BZ124" i="23"/>
  <c r="BX124" i="23"/>
  <c r="BV124" i="23"/>
  <c r="BT124" i="23"/>
  <c r="BR124" i="23"/>
  <c r="BP124" i="23"/>
  <c r="BN124" i="23"/>
  <c r="BL124" i="23"/>
  <c r="BJ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F123" i="23"/>
  <c r="CD123" i="23"/>
  <c r="CB123" i="23"/>
  <c r="BZ123" i="23"/>
  <c r="BX123" i="23"/>
  <c r="BV123" i="23"/>
  <c r="BT123" i="23"/>
  <c r="BR123" i="23"/>
  <c r="BP123" i="23"/>
  <c r="BN123" i="23"/>
  <c r="BL123" i="23"/>
  <c r="BJ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T123" i="23"/>
  <c r="R123" i="23"/>
  <c r="P123" i="23"/>
  <c r="DE122" i="23"/>
  <c r="CV122" i="23"/>
  <c r="CT122" i="23"/>
  <c r="CR122" i="23"/>
  <c r="CP122" i="23"/>
  <c r="CN122" i="23"/>
  <c r="CL122" i="23"/>
  <c r="CJ122" i="23"/>
  <c r="CH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P121" i="23"/>
  <c r="DE120" i="23"/>
  <c r="CV120" i="23"/>
  <c r="CT120" i="23"/>
  <c r="CR120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F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T119" i="23"/>
  <c r="R119" i="23"/>
  <c r="P119" i="23"/>
  <c r="DE118" i="23"/>
  <c r="CV118" i="23"/>
  <c r="CT118" i="23"/>
  <c r="CR118" i="23"/>
  <c r="CP118" i="23"/>
  <c r="CN118" i="23"/>
  <c r="CL118" i="23"/>
  <c r="CJ118" i="23"/>
  <c r="CH118" i="23"/>
  <c r="CF118" i="23"/>
  <c r="CD118" i="23"/>
  <c r="CB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P117" i="23"/>
  <c r="DE116" i="23"/>
  <c r="CV116" i="23"/>
  <c r="CT116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E115" i="23"/>
  <c r="CR115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AJ115" i="23"/>
  <c r="AH115" i="23"/>
  <c r="V115" i="23"/>
  <c r="T115" i="23"/>
  <c r="P115" i="23"/>
  <c r="DE114" i="23"/>
  <c r="CV114" i="23"/>
  <c r="CT114" i="23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Z114" i="23"/>
  <c r="X114" i="23"/>
  <c r="V114" i="23"/>
  <c r="T114" i="23"/>
  <c r="R114" i="23"/>
  <c r="P114" i="23"/>
  <c r="DE113" i="23"/>
  <c r="CV113" i="23"/>
  <c r="CT113" i="23"/>
  <c r="CR113" i="23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Z113" i="23"/>
  <c r="X113" i="23"/>
  <c r="V113" i="23"/>
  <c r="T113" i="23"/>
  <c r="R113" i="23"/>
  <c r="P113" i="23"/>
  <c r="DE112" i="23"/>
  <c r="CV112" i="23"/>
  <c r="CT112" i="23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Z112" i="23"/>
  <c r="X112" i="23"/>
  <c r="V112" i="23"/>
  <c r="T112" i="23"/>
  <c r="R112" i="23"/>
  <c r="P112" i="23"/>
  <c r="DE111" i="23"/>
  <c r="CV111" i="23"/>
  <c r="CT111" i="23"/>
  <c r="CR111" i="23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Z111" i="23"/>
  <c r="X111" i="23"/>
  <c r="V111" i="23"/>
  <c r="T111" i="23"/>
  <c r="R111" i="23"/>
  <c r="P111" i="23"/>
  <c r="DE110" i="23"/>
  <c r="CV110" i="23"/>
  <c r="CT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Z110" i="23"/>
  <c r="X110" i="23"/>
  <c r="V110" i="23"/>
  <c r="T110" i="23"/>
  <c r="R110" i="23"/>
  <c r="P110" i="23"/>
  <c r="DE109" i="23"/>
  <c r="CV109" i="23"/>
  <c r="CT109" i="23"/>
  <c r="CR109" i="23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Z109" i="23"/>
  <c r="X109" i="23"/>
  <c r="V109" i="23"/>
  <c r="T109" i="23"/>
  <c r="R109" i="23"/>
  <c r="P109" i="23"/>
  <c r="DE108" i="23"/>
  <c r="CV108" i="23"/>
  <c r="CT108" i="23"/>
  <c r="CR108" i="23"/>
  <c r="CP108" i="23"/>
  <c r="CN108" i="23"/>
  <c r="CL108" i="23"/>
  <c r="CJ108" i="23"/>
  <c r="CH108" i="23"/>
  <c r="CF108" i="23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X108" i="23"/>
  <c r="AV108" i="23"/>
  <c r="AT108" i="23"/>
  <c r="AR108" i="23"/>
  <c r="AP108" i="23"/>
  <c r="AN108" i="23"/>
  <c r="AL108" i="23"/>
  <c r="AJ108" i="23"/>
  <c r="AH108" i="23"/>
  <c r="AF108" i="23"/>
  <c r="AD108" i="23"/>
  <c r="Z108" i="23"/>
  <c r="X108" i="23"/>
  <c r="V108" i="23"/>
  <c r="T108" i="23"/>
  <c r="R108" i="23"/>
  <c r="P108" i="23"/>
  <c r="DE107" i="23"/>
  <c r="CV107" i="23"/>
  <c r="CT107" i="23"/>
  <c r="CR107" i="23"/>
  <c r="CP107" i="23"/>
  <c r="CN107" i="23"/>
  <c r="CL107" i="23"/>
  <c r="CJ107" i="23"/>
  <c r="CH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X107" i="23"/>
  <c r="AV107" i="23"/>
  <c r="AT107" i="23"/>
  <c r="AR107" i="23"/>
  <c r="AP107" i="23"/>
  <c r="AN107" i="23"/>
  <c r="AL107" i="23"/>
  <c r="AJ107" i="23"/>
  <c r="AH107" i="23"/>
  <c r="AF107" i="23"/>
  <c r="AD107" i="23"/>
  <c r="Z107" i="23"/>
  <c r="X107" i="23"/>
  <c r="V107" i="23"/>
  <c r="T107" i="23"/>
  <c r="R107" i="23"/>
  <c r="P107" i="23"/>
  <c r="DE106" i="23"/>
  <c r="CV106" i="23"/>
  <c r="CT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Z106" i="23"/>
  <c r="X106" i="23"/>
  <c r="V106" i="23"/>
  <c r="T106" i="23"/>
  <c r="R106" i="23"/>
  <c r="P106" i="23"/>
  <c r="DE105" i="23"/>
  <c r="CV105" i="23"/>
  <c r="CT105" i="23"/>
  <c r="CR105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Z105" i="23"/>
  <c r="X105" i="23"/>
  <c r="V105" i="23"/>
  <c r="T105" i="23"/>
  <c r="R105" i="23"/>
  <c r="P105" i="23"/>
  <c r="DE104" i="23"/>
  <c r="CV104" i="23"/>
  <c r="CT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Z104" i="23"/>
  <c r="X104" i="23"/>
  <c r="V104" i="23"/>
  <c r="T104" i="23"/>
  <c r="R104" i="23"/>
  <c r="P104" i="23"/>
  <c r="DE103" i="23"/>
  <c r="CV103" i="23"/>
  <c r="CT103" i="23"/>
  <c r="CR103" i="23"/>
  <c r="CP103" i="23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Z103" i="23"/>
  <c r="X103" i="23"/>
  <c r="V103" i="23"/>
  <c r="T103" i="23"/>
  <c r="R103" i="23"/>
  <c r="P103" i="23"/>
  <c r="DE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AL102" i="23"/>
  <c r="AJ102" i="23"/>
  <c r="P102" i="23"/>
  <c r="DE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AL101" i="23"/>
  <c r="AJ101" i="23"/>
  <c r="P101" i="23"/>
  <c r="DE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AL100" i="23"/>
  <c r="AJ100" i="23"/>
  <c r="P100" i="23"/>
  <c r="DE99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AL99" i="23"/>
  <c r="AJ99" i="23"/>
  <c r="AH99" i="23"/>
  <c r="V99" i="23"/>
  <c r="T99" i="23"/>
  <c r="P99" i="23"/>
  <c r="DE98" i="23"/>
  <c r="CT98" i="23"/>
  <c r="CR98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AL98" i="23"/>
  <c r="AJ98" i="23"/>
  <c r="AH98" i="23"/>
  <c r="V98" i="23"/>
  <c r="DE97" i="23"/>
  <c r="CT97" i="23"/>
  <c r="CR97" i="23"/>
  <c r="CP97" i="23"/>
  <c r="CN97" i="23"/>
  <c r="CL97" i="23"/>
  <c r="CJ97" i="23"/>
  <c r="CH97" i="23"/>
  <c r="CF97" i="23"/>
  <c r="CD97" i="23"/>
  <c r="CB97" i="23"/>
  <c r="BZ97" i="23"/>
  <c r="BX97" i="23"/>
  <c r="BV97" i="23"/>
  <c r="BT97" i="23"/>
  <c r="BR97" i="23"/>
  <c r="BP97" i="23"/>
  <c r="BN97" i="23"/>
  <c r="BL97" i="23"/>
  <c r="BJ97" i="23"/>
  <c r="BH97" i="23"/>
  <c r="BF97" i="23"/>
  <c r="BD97" i="23"/>
  <c r="AL97" i="23"/>
  <c r="AJ97" i="23"/>
  <c r="AH97" i="23"/>
  <c r="V97" i="23"/>
  <c r="DE96" i="23"/>
  <c r="CT96" i="23"/>
  <c r="CR96" i="23"/>
  <c r="CP96" i="23"/>
  <c r="CN96" i="23"/>
  <c r="CL96" i="23"/>
  <c r="CJ96" i="23"/>
  <c r="CH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AL96" i="23"/>
  <c r="AJ96" i="23"/>
  <c r="AH96" i="23"/>
  <c r="V96" i="23"/>
  <c r="DE95" i="23"/>
  <c r="CT95" i="23"/>
  <c r="CR95" i="23"/>
  <c r="CP95" i="23"/>
  <c r="CN95" i="23"/>
  <c r="CL95" i="23"/>
  <c r="CJ95" i="23"/>
  <c r="CH95" i="23"/>
  <c r="CF95" i="23"/>
  <c r="CD95" i="23"/>
  <c r="CB95" i="23"/>
  <c r="BZ95" i="23"/>
  <c r="BX95" i="23"/>
  <c r="BV95" i="23"/>
  <c r="BT95" i="23"/>
  <c r="BR95" i="23"/>
  <c r="BP95" i="23"/>
  <c r="BN95" i="23"/>
  <c r="BL95" i="23"/>
  <c r="BJ95" i="23"/>
  <c r="BH95" i="23"/>
  <c r="BF95" i="23"/>
  <c r="BD95" i="23"/>
  <c r="AL95" i="23"/>
  <c r="AJ95" i="23"/>
  <c r="AH95" i="23"/>
  <c r="V95" i="23"/>
  <c r="DE94" i="23"/>
  <c r="CR94" i="23"/>
  <c r="CP94" i="23"/>
  <c r="CN94" i="23"/>
  <c r="CL94" i="23"/>
  <c r="CJ94" i="23"/>
  <c r="CH94" i="23"/>
  <c r="CF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AL94" i="23"/>
  <c r="AJ94" i="23"/>
  <c r="V94" i="23"/>
  <c r="DE93" i="23"/>
  <c r="CR93" i="23"/>
  <c r="CP93" i="23"/>
  <c r="CN93" i="23"/>
  <c r="CL93" i="23"/>
  <c r="CJ93" i="23"/>
  <c r="CH93" i="23"/>
  <c r="CF93" i="23"/>
  <c r="CD93" i="23"/>
  <c r="CB93" i="23"/>
  <c r="BZ93" i="23"/>
  <c r="BX93" i="23"/>
  <c r="BV93" i="23"/>
  <c r="BT93" i="23"/>
  <c r="BR93" i="23"/>
  <c r="BP93" i="23"/>
  <c r="BN93" i="23"/>
  <c r="BL93" i="23"/>
  <c r="BJ93" i="23"/>
  <c r="BH93" i="23"/>
  <c r="BF93" i="23"/>
  <c r="BD93" i="23"/>
  <c r="AL93" i="23"/>
  <c r="AJ93" i="23"/>
  <c r="V93" i="23"/>
  <c r="DE92" i="23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AL92" i="23"/>
  <c r="AJ92" i="23"/>
  <c r="V92" i="23"/>
  <c r="DE91" i="23"/>
  <c r="CR91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AL91" i="23"/>
  <c r="AJ91" i="23"/>
  <c r="V91" i="23"/>
  <c r="DE90" i="23"/>
  <c r="CR90" i="23"/>
  <c r="CP90" i="23"/>
  <c r="CN90" i="23"/>
  <c r="CL90" i="23"/>
  <c r="CJ90" i="23"/>
  <c r="CH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AL90" i="23"/>
  <c r="AJ90" i="23"/>
  <c r="V90" i="23"/>
  <c r="DE89" i="23"/>
  <c r="CT89" i="23"/>
  <c r="CR89" i="23"/>
  <c r="CP89" i="23"/>
  <c r="CN89" i="23"/>
  <c r="CL89" i="23"/>
  <c r="CJ89" i="23"/>
  <c r="CH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V89" i="23"/>
  <c r="T89" i="23"/>
  <c r="P89" i="23"/>
  <c r="DE88" i="23"/>
  <c r="CT88" i="23"/>
  <c r="CR88" i="23"/>
  <c r="CP88" i="23"/>
  <c r="CN88" i="23"/>
  <c r="CL88" i="23"/>
  <c r="CJ88" i="23"/>
  <c r="CH88" i="23"/>
  <c r="CF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Z88" i="23"/>
  <c r="AX88" i="23"/>
  <c r="AV88" i="23"/>
  <c r="AT88" i="23"/>
  <c r="AR88" i="23"/>
  <c r="AP88" i="23"/>
  <c r="AN88" i="23"/>
  <c r="AL88" i="23"/>
  <c r="AJ88" i="23"/>
  <c r="V88" i="23"/>
  <c r="T88" i="23"/>
  <c r="P88" i="23"/>
  <c r="DE87" i="23"/>
  <c r="CT87" i="23"/>
  <c r="CR87" i="23"/>
  <c r="CP87" i="23"/>
  <c r="CN87" i="23"/>
  <c r="CL87" i="23"/>
  <c r="CJ87" i="23"/>
  <c r="CH87" i="23"/>
  <c r="CF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Z87" i="23"/>
  <c r="AX87" i="23"/>
  <c r="AV87" i="23"/>
  <c r="AT87" i="23"/>
  <c r="AR87" i="23"/>
  <c r="AP87" i="23"/>
  <c r="AN87" i="23"/>
  <c r="AL87" i="23"/>
  <c r="AJ87" i="23"/>
  <c r="V87" i="23"/>
  <c r="T87" i="23"/>
  <c r="P87" i="23"/>
  <c r="DE86" i="23"/>
  <c r="CR86" i="23"/>
  <c r="CP86" i="23"/>
  <c r="CN86" i="23"/>
  <c r="CL86" i="23"/>
  <c r="CJ86" i="23"/>
  <c r="CH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AP86" i="23"/>
  <c r="AL86" i="23"/>
  <c r="AJ86" i="23"/>
  <c r="V86" i="23"/>
  <c r="P86" i="23"/>
  <c r="DE85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AP85" i="23"/>
  <c r="AL85" i="23"/>
  <c r="AJ85" i="23"/>
  <c r="V85" i="23"/>
  <c r="P85" i="23"/>
  <c r="DE84" i="23"/>
  <c r="CR84" i="23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AP84" i="23"/>
  <c r="AL84" i="23"/>
  <c r="AJ84" i="23"/>
  <c r="V84" i="23"/>
  <c r="P84" i="23"/>
  <c r="DE83" i="23"/>
  <c r="CT83" i="23"/>
  <c r="CR83" i="23"/>
  <c r="CP83" i="23"/>
  <c r="CN83" i="23"/>
  <c r="CL83" i="23"/>
  <c r="CJ83" i="23"/>
  <c r="CH83" i="23"/>
  <c r="CF83" i="23"/>
  <c r="CD83" i="23"/>
  <c r="CB83" i="23"/>
  <c r="BZ83" i="23"/>
  <c r="BX83" i="23"/>
  <c r="BV83" i="23"/>
  <c r="BT83" i="23"/>
  <c r="BR83" i="23"/>
  <c r="BP83" i="23"/>
  <c r="BN83" i="23"/>
  <c r="BL83" i="23"/>
  <c r="BJ83" i="23"/>
  <c r="BH83" i="23"/>
  <c r="BF83" i="23"/>
  <c r="BD83" i="23"/>
  <c r="BB83" i="23"/>
  <c r="AZ83" i="23"/>
  <c r="AX83" i="23"/>
  <c r="AV83" i="23"/>
  <c r="AT83" i="23"/>
  <c r="AR83" i="23"/>
  <c r="AP83" i="23"/>
  <c r="AN83" i="23"/>
  <c r="AL83" i="23"/>
  <c r="AJ83" i="23"/>
  <c r="V83" i="23"/>
  <c r="T83" i="23"/>
  <c r="R83" i="23"/>
  <c r="P83" i="23"/>
  <c r="DE82" i="23"/>
  <c r="CT82" i="23"/>
  <c r="CR82" i="23"/>
  <c r="CP82" i="23"/>
  <c r="CN82" i="23"/>
  <c r="CL82" i="23"/>
  <c r="CJ82" i="23"/>
  <c r="CH82" i="23"/>
  <c r="CF82" i="23"/>
  <c r="CD82" i="23"/>
  <c r="CB82" i="23"/>
  <c r="BZ82" i="23"/>
  <c r="BX82" i="23"/>
  <c r="BV82" i="23"/>
  <c r="BT82" i="23"/>
  <c r="BR82" i="23"/>
  <c r="BP82" i="23"/>
  <c r="BN82" i="23"/>
  <c r="BL82" i="23"/>
  <c r="BJ82" i="23"/>
  <c r="BH82" i="23"/>
  <c r="BF82" i="23"/>
  <c r="BD82" i="23"/>
  <c r="BB82" i="23"/>
  <c r="AZ82" i="23"/>
  <c r="AX82" i="23"/>
  <c r="AV82" i="23"/>
  <c r="AT82" i="23"/>
  <c r="AR82" i="23"/>
  <c r="AP82" i="23"/>
  <c r="AN82" i="23"/>
  <c r="AL82" i="23"/>
  <c r="AJ82" i="23"/>
  <c r="AF82" i="23"/>
  <c r="V82" i="23"/>
  <c r="T82" i="23"/>
  <c r="R82" i="23"/>
  <c r="P82" i="23"/>
  <c r="DD81" i="23"/>
  <c r="DC81" i="23"/>
  <c r="DB81" i="23"/>
  <c r="DA81" i="23"/>
  <c r="CZ81" i="23"/>
  <c r="CY81" i="23"/>
  <c r="CX81" i="23"/>
  <c r="CW81" i="23"/>
  <c r="CU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K81" i="23"/>
  <c r="BI81" i="23"/>
  <c r="BE81" i="23"/>
  <c r="BA81" i="23"/>
  <c r="AY81" i="23"/>
  <c r="AW81" i="23"/>
  <c r="AU81" i="23"/>
  <c r="AS81" i="23"/>
  <c r="AQ81" i="23"/>
  <c r="AO81" i="23"/>
  <c r="AM81" i="23"/>
  <c r="AK81" i="23"/>
  <c r="AI81" i="23"/>
  <c r="AG81" i="23"/>
  <c r="AC81" i="23"/>
  <c r="AB81" i="23"/>
  <c r="AA81" i="23"/>
  <c r="Y81" i="23"/>
  <c r="W81" i="23"/>
  <c r="S81" i="23"/>
  <c r="Q81" i="23"/>
  <c r="DE80" i="23"/>
  <c r="CT80" i="23"/>
  <c r="CR80" i="23"/>
  <c r="CP80" i="23"/>
  <c r="CN80" i="23"/>
  <c r="CL80" i="23"/>
  <c r="CJ80" i="23"/>
  <c r="CH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D80" i="23"/>
  <c r="V80" i="23"/>
  <c r="T80" i="23"/>
  <c r="R80" i="23"/>
  <c r="P80" i="23"/>
  <c r="DE79" i="23"/>
  <c r="CT79" i="23"/>
  <c r="CR79" i="23"/>
  <c r="CP79" i="23"/>
  <c r="CN79" i="23"/>
  <c r="CL79" i="23"/>
  <c r="CJ79" i="23"/>
  <c r="CH79" i="23"/>
  <c r="CF79" i="23"/>
  <c r="CD79" i="23"/>
  <c r="CB79" i="23"/>
  <c r="BZ79" i="23"/>
  <c r="BX79" i="23"/>
  <c r="BV79" i="23"/>
  <c r="BT79" i="23"/>
  <c r="BR79" i="23"/>
  <c r="BP79" i="23"/>
  <c r="BN79" i="23"/>
  <c r="BL79" i="23"/>
  <c r="BJ79" i="23"/>
  <c r="BH79" i="23"/>
  <c r="BF79" i="23"/>
  <c r="BD79" i="23"/>
  <c r="BB79" i="23"/>
  <c r="AZ79" i="23"/>
  <c r="AX79" i="23"/>
  <c r="AV79" i="23"/>
  <c r="AT79" i="23"/>
  <c r="AR79" i="23"/>
  <c r="AP79" i="23"/>
  <c r="AN79" i="23"/>
  <c r="AL79" i="23"/>
  <c r="AJ79" i="23"/>
  <c r="AH79" i="23"/>
  <c r="AD79" i="23"/>
  <c r="V79" i="23"/>
  <c r="T79" i="23"/>
  <c r="R79" i="23"/>
  <c r="P79" i="23"/>
  <c r="DE78" i="23"/>
  <c r="DB78" i="23"/>
  <c r="CT78" i="23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J78" i="23"/>
  <c r="AH78" i="23"/>
  <c r="AD78" i="23"/>
  <c r="V78" i="23"/>
  <c r="T78" i="23"/>
  <c r="R78" i="23"/>
  <c r="P78" i="23"/>
  <c r="DE77" i="23"/>
  <c r="DB77" i="23"/>
  <c r="CT77" i="23"/>
  <c r="CR77" i="23"/>
  <c r="CP77" i="23"/>
  <c r="CN77" i="23"/>
  <c r="CL77" i="23"/>
  <c r="CJ77" i="23"/>
  <c r="CH77" i="23"/>
  <c r="CF77" i="23"/>
  <c r="CD77" i="23"/>
  <c r="CB77" i="23"/>
  <c r="BZ77" i="23"/>
  <c r="BX77" i="23"/>
  <c r="BV77" i="23"/>
  <c r="BT77" i="23"/>
  <c r="BR77" i="23"/>
  <c r="BP77" i="23"/>
  <c r="BN77" i="23"/>
  <c r="BL77" i="23"/>
  <c r="BJ77" i="23"/>
  <c r="BH77" i="23"/>
  <c r="BF77" i="23"/>
  <c r="BD77" i="23"/>
  <c r="BB77" i="23"/>
  <c r="AZ77" i="23"/>
  <c r="AX77" i="23"/>
  <c r="AV77" i="23"/>
  <c r="AT77" i="23"/>
  <c r="AR77" i="23"/>
  <c r="AP77" i="23"/>
  <c r="AN77" i="23"/>
  <c r="AL77" i="23"/>
  <c r="AJ77" i="23"/>
  <c r="AH77" i="23"/>
  <c r="AD77" i="23"/>
  <c r="V77" i="23"/>
  <c r="T77" i="23"/>
  <c r="R77" i="23"/>
  <c r="P77" i="23"/>
  <c r="DD76" i="23"/>
  <c r="DC76" i="23"/>
  <c r="DA76" i="23"/>
  <c r="CZ76" i="23"/>
  <c r="CY76" i="23"/>
  <c r="CX76" i="23"/>
  <c r="CW76" i="23"/>
  <c r="CV76" i="23"/>
  <c r="CU76" i="23"/>
  <c r="CS76" i="23"/>
  <c r="CQ76" i="23"/>
  <c r="CO76" i="23"/>
  <c r="CM76" i="23"/>
  <c r="CK76" i="23"/>
  <c r="CI76" i="23"/>
  <c r="CG76" i="23"/>
  <c r="CE76" i="23"/>
  <c r="CC76" i="23"/>
  <c r="CA76" i="23"/>
  <c r="BY76" i="23"/>
  <c r="BW76" i="23"/>
  <c r="BU76" i="23"/>
  <c r="BS76" i="23"/>
  <c r="BQ76" i="23"/>
  <c r="BO76" i="23"/>
  <c r="BK76" i="23"/>
  <c r="BI76" i="23"/>
  <c r="BE76" i="23"/>
  <c r="BA76" i="23"/>
  <c r="AY76" i="23"/>
  <c r="AW76" i="23"/>
  <c r="AU76" i="23"/>
  <c r="AS76" i="23"/>
  <c r="AQ76" i="23"/>
  <c r="AO76" i="23"/>
  <c r="AM76" i="23"/>
  <c r="AK76" i="23"/>
  <c r="AI76" i="23"/>
  <c r="AG76" i="23"/>
  <c r="AF76" i="23"/>
  <c r="AC76" i="23"/>
  <c r="AB76" i="23"/>
  <c r="AA76" i="23"/>
  <c r="Z76" i="23"/>
  <c r="Y76" i="23"/>
  <c r="X76" i="23"/>
  <c r="W76" i="23"/>
  <c r="S76" i="23"/>
  <c r="Q76" i="23"/>
  <c r="DE75" i="23"/>
  <c r="CT75" i="23"/>
  <c r="CT74" i="23" s="1"/>
  <c r="CR75" i="23"/>
  <c r="CR74" i="23" s="1"/>
  <c r="CP75" i="23"/>
  <c r="CP74" i="23" s="1"/>
  <c r="CN75" i="23"/>
  <c r="CN74" i="23" s="1"/>
  <c r="CL75" i="23"/>
  <c r="CL74" i="23" s="1"/>
  <c r="CJ75" i="23"/>
  <c r="CJ74" i="23" s="1"/>
  <c r="CH75" i="23"/>
  <c r="CH74" i="23" s="1"/>
  <c r="CF75" i="23"/>
  <c r="CF74" i="23" s="1"/>
  <c r="CD75" i="23"/>
  <c r="CD74" i="23" s="1"/>
  <c r="CB75" i="23"/>
  <c r="CB74" i="23" s="1"/>
  <c r="BZ75" i="23"/>
  <c r="BZ74" i="23" s="1"/>
  <c r="BX75" i="23"/>
  <c r="BX74" i="23" s="1"/>
  <c r="BV75" i="23"/>
  <c r="BV74" i="23" s="1"/>
  <c r="BT75" i="23"/>
  <c r="BT74" i="23" s="1"/>
  <c r="BR75" i="23"/>
  <c r="BR74" i="23" s="1"/>
  <c r="BP75" i="23"/>
  <c r="BP74" i="23" s="1"/>
  <c r="BN75" i="23"/>
  <c r="BN74" i="23" s="1"/>
  <c r="BL75" i="23"/>
  <c r="BL74" i="23" s="1"/>
  <c r="BJ75" i="23"/>
  <c r="BJ74" i="23" s="1"/>
  <c r="BH75" i="23"/>
  <c r="BH74" i="23" s="1"/>
  <c r="BF75" i="23"/>
  <c r="BF74" i="23" s="1"/>
  <c r="BD75" i="23"/>
  <c r="BD74" i="23" s="1"/>
  <c r="BB75" i="23"/>
  <c r="BB74" i="23" s="1"/>
  <c r="AZ75" i="23"/>
  <c r="AZ74" i="23" s="1"/>
  <c r="AX75" i="23"/>
  <c r="AX74" i="23" s="1"/>
  <c r="AV75" i="23"/>
  <c r="AV74" i="23" s="1"/>
  <c r="AT75" i="23"/>
  <c r="AT74" i="23" s="1"/>
  <c r="AR75" i="23"/>
  <c r="AR74" i="23" s="1"/>
  <c r="AP75" i="23"/>
  <c r="AP74" i="23" s="1"/>
  <c r="AN75" i="23"/>
  <c r="AN74" i="23" s="1"/>
  <c r="AL75" i="23"/>
  <c r="AL74" i="23" s="1"/>
  <c r="AJ75" i="23"/>
  <c r="AJ74" i="23" s="1"/>
  <c r="V75" i="23"/>
  <c r="V74" i="23" s="1"/>
  <c r="T75" i="23"/>
  <c r="T74" i="23" s="1"/>
  <c r="R75" i="23"/>
  <c r="P75" i="23"/>
  <c r="P74" i="23" s="1"/>
  <c r="DD74" i="23"/>
  <c r="DC74" i="23"/>
  <c r="DB74" i="23"/>
  <c r="DA74" i="23"/>
  <c r="CZ74" i="23"/>
  <c r="CY74" i="23"/>
  <c r="CX74" i="23"/>
  <c r="CW74" i="23"/>
  <c r="CV74" i="23"/>
  <c r="CU74" i="23"/>
  <c r="CS74" i="23"/>
  <c r="CQ74" i="23"/>
  <c r="CO74" i="23"/>
  <c r="CM74" i="23"/>
  <c r="CK74" i="23"/>
  <c r="CI74" i="23"/>
  <c r="CG74" i="23"/>
  <c r="CE74" i="23"/>
  <c r="CC74" i="23"/>
  <c r="CA74" i="23"/>
  <c r="BY74" i="23"/>
  <c r="BW74" i="23"/>
  <c r="BU74" i="23"/>
  <c r="BS74" i="23"/>
  <c r="BQ74" i="23"/>
  <c r="BO74" i="23"/>
  <c r="BK74" i="23"/>
  <c r="BI74" i="23"/>
  <c r="BE74" i="23"/>
  <c r="BA74" i="23"/>
  <c r="AY74" i="23"/>
  <c r="AW74" i="23"/>
  <c r="AU74" i="23"/>
  <c r="AS74" i="23"/>
  <c r="AQ74" i="23"/>
  <c r="AO74" i="23"/>
  <c r="AM74" i="23"/>
  <c r="AK74" i="23"/>
  <c r="AI74" i="23"/>
  <c r="AH74" i="23"/>
  <c r="AG74" i="23"/>
  <c r="AF74" i="23"/>
  <c r="AD74" i="23"/>
  <c r="AC74" i="23"/>
  <c r="AB74" i="23"/>
  <c r="AA74" i="23"/>
  <c r="Z74" i="23"/>
  <c r="Y74" i="23"/>
  <c r="X74" i="23"/>
  <c r="W74" i="23"/>
  <c r="S74" i="23"/>
  <c r="Q74" i="23"/>
  <c r="DE73" i="23"/>
  <c r="CT73" i="23"/>
  <c r="CR73" i="23"/>
  <c r="CP73" i="23"/>
  <c r="CN73" i="23"/>
  <c r="CL73" i="23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J73" i="23"/>
  <c r="BH73" i="23"/>
  <c r="BF73" i="23"/>
  <c r="BD73" i="23"/>
  <c r="BB73" i="23"/>
  <c r="AZ73" i="23"/>
  <c r="AX73" i="23"/>
  <c r="AV73" i="23"/>
  <c r="AT73" i="23"/>
  <c r="AR73" i="23"/>
  <c r="AP73" i="23"/>
  <c r="AN73" i="23"/>
  <c r="AL73" i="23"/>
  <c r="AJ73" i="23"/>
  <c r="V73" i="23"/>
  <c r="T73" i="23"/>
  <c r="R73" i="23"/>
  <c r="P73" i="23"/>
  <c r="DE72" i="23"/>
  <c r="CT72" i="23"/>
  <c r="CR72" i="23"/>
  <c r="CP72" i="23"/>
  <c r="CN72" i="23"/>
  <c r="CL72" i="23"/>
  <c r="CJ72" i="23"/>
  <c r="CH72" i="23"/>
  <c r="CF72" i="23"/>
  <c r="CD72" i="23"/>
  <c r="CB72" i="23"/>
  <c r="BZ72" i="23"/>
  <c r="BX72" i="23"/>
  <c r="BV72" i="23"/>
  <c r="BT72" i="23"/>
  <c r="BR72" i="23"/>
  <c r="BP72" i="23"/>
  <c r="BN72" i="23"/>
  <c r="BL72" i="23"/>
  <c r="BJ72" i="23"/>
  <c r="BH72" i="23"/>
  <c r="BF72" i="23"/>
  <c r="BD72" i="23"/>
  <c r="BB72" i="23"/>
  <c r="AZ72" i="23"/>
  <c r="AX72" i="23"/>
  <c r="AV72" i="23"/>
  <c r="AT72" i="23"/>
  <c r="AR72" i="23"/>
  <c r="AP72" i="23"/>
  <c r="AN72" i="23"/>
  <c r="AL72" i="23"/>
  <c r="AJ72" i="23"/>
  <c r="AH72" i="23"/>
  <c r="AH71" i="23" s="1"/>
  <c r="AD72" i="23"/>
  <c r="AD71" i="23" s="1"/>
  <c r="V72" i="23"/>
  <c r="T72" i="23"/>
  <c r="R72" i="23"/>
  <c r="P72" i="23"/>
  <c r="DD71" i="23"/>
  <c r="DC71" i="23"/>
  <c r="DB71" i="23"/>
  <c r="DA71" i="23"/>
  <c r="CZ71" i="23"/>
  <c r="CY71" i="23"/>
  <c r="CX71" i="23"/>
  <c r="CW71" i="23"/>
  <c r="CV71" i="23"/>
  <c r="CU71" i="23"/>
  <c r="CS71" i="23"/>
  <c r="CQ71" i="23"/>
  <c r="CO71" i="23"/>
  <c r="CM71" i="23"/>
  <c r="CK71" i="23"/>
  <c r="CI71" i="23"/>
  <c r="CG71" i="23"/>
  <c r="CE71" i="23"/>
  <c r="CC71" i="23"/>
  <c r="CA71" i="23"/>
  <c r="BY71" i="23"/>
  <c r="BW71" i="23"/>
  <c r="BU71" i="23"/>
  <c r="BS71" i="23"/>
  <c r="BQ71" i="23"/>
  <c r="BO71" i="23"/>
  <c r="BK71" i="23"/>
  <c r="BI71" i="23"/>
  <c r="BE71" i="23"/>
  <c r="BA71" i="23"/>
  <c r="AY71" i="23"/>
  <c r="AW71" i="23"/>
  <c r="AU71" i="23"/>
  <c r="AS71" i="23"/>
  <c r="AQ71" i="23"/>
  <c r="AO71" i="23"/>
  <c r="AM71" i="23"/>
  <c r="AK71" i="23"/>
  <c r="AI71" i="23"/>
  <c r="AG71" i="23"/>
  <c r="AF71" i="23"/>
  <c r="AC71" i="23"/>
  <c r="AB71" i="23"/>
  <c r="AA71" i="23"/>
  <c r="Z71" i="23"/>
  <c r="Y71" i="23"/>
  <c r="X71" i="23"/>
  <c r="W71" i="23"/>
  <c r="S71" i="23"/>
  <c r="Q71" i="23"/>
  <c r="DE70" i="23"/>
  <c r="CR70" i="23"/>
  <c r="CP70" i="23"/>
  <c r="CN70" i="23"/>
  <c r="CL70" i="23"/>
  <c r="CJ70" i="23"/>
  <c r="CH70" i="23"/>
  <c r="CF70" i="23"/>
  <c r="CD70" i="23"/>
  <c r="CB70" i="23"/>
  <c r="BZ70" i="23"/>
  <c r="BX70" i="23"/>
  <c r="BV70" i="23"/>
  <c r="BT70" i="23"/>
  <c r="BR70" i="23"/>
  <c r="BP70" i="23"/>
  <c r="BN70" i="23"/>
  <c r="BL70" i="23"/>
  <c r="BJ70" i="23"/>
  <c r="BH70" i="23"/>
  <c r="BF70" i="23"/>
  <c r="BD70" i="23"/>
  <c r="AP70" i="23"/>
  <c r="AL70" i="23"/>
  <c r="AJ70" i="23"/>
  <c r="V70" i="23"/>
  <c r="T70" i="23"/>
  <c r="DE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AJ69" i="23"/>
  <c r="V69" i="23"/>
  <c r="T69" i="23"/>
  <c r="R69" i="23"/>
  <c r="P69" i="23"/>
  <c r="CT68" i="23"/>
  <c r="CT67" i="23" s="1"/>
  <c r="CR68" i="23"/>
  <c r="CP68" i="23"/>
  <c r="CN68" i="23"/>
  <c r="CL68" i="23"/>
  <c r="CJ68" i="23"/>
  <c r="CH68" i="23"/>
  <c r="CF68" i="23"/>
  <c r="CD68" i="23"/>
  <c r="CB68" i="23"/>
  <c r="BZ68" i="23"/>
  <c r="BX68" i="23"/>
  <c r="BV68" i="23"/>
  <c r="BT68" i="23"/>
  <c r="BR68" i="23"/>
  <c r="BP68" i="23"/>
  <c r="BN68" i="23"/>
  <c r="BK68" i="23"/>
  <c r="DE68" i="23" s="1"/>
  <c r="BJ68" i="23"/>
  <c r="BH68" i="23"/>
  <c r="BF68" i="23"/>
  <c r="BD68" i="23"/>
  <c r="BB68" i="23"/>
  <c r="BB67" i="23" s="1"/>
  <c r="AZ68" i="23"/>
  <c r="AZ67" i="23" s="1"/>
  <c r="AX68" i="23"/>
  <c r="AX67" i="23" s="1"/>
  <c r="AV68" i="23"/>
  <c r="AV67" i="23" s="1"/>
  <c r="AT68" i="23"/>
  <c r="AT67" i="23" s="1"/>
  <c r="AR68" i="23"/>
  <c r="AR67" i="23" s="1"/>
  <c r="AP68" i="23"/>
  <c r="AN68" i="23"/>
  <c r="AN67" i="23" s="1"/>
  <c r="AL68" i="23"/>
  <c r="AJ68" i="23"/>
  <c r="AD68" i="23"/>
  <c r="AD67" i="23" s="1"/>
  <c r="V68" i="23"/>
  <c r="T68" i="23"/>
  <c r="R68" i="23"/>
  <c r="P68" i="23"/>
  <c r="DD67" i="23"/>
  <c r="DC67" i="23"/>
  <c r="DB67" i="23"/>
  <c r="DA67" i="23"/>
  <c r="CZ67" i="23"/>
  <c r="CY67" i="23"/>
  <c r="CX67" i="23"/>
  <c r="CW67" i="23"/>
  <c r="CV67" i="23"/>
  <c r="CU67" i="23"/>
  <c r="CS67" i="23"/>
  <c r="CQ67" i="23"/>
  <c r="CO67" i="23"/>
  <c r="CM67" i="23"/>
  <c r="CK67" i="23"/>
  <c r="CI67" i="23"/>
  <c r="CG67" i="23"/>
  <c r="CE67" i="23"/>
  <c r="CC67" i="23"/>
  <c r="CA67" i="23"/>
  <c r="BY67" i="23"/>
  <c r="BW67" i="23"/>
  <c r="BU67" i="23"/>
  <c r="BS67" i="23"/>
  <c r="BQ67" i="23"/>
  <c r="BO67" i="23"/>
  <c r="BI67" i="23"/>
  <c r="BE67" i="23"/>
  <c r="BA67" i="23"/>
  <c r="AY67" i="23"/>
  <c r="AW67" i="23"/>
  <c r="AU67" i="23"/>
  <c r="AS67" i="23"/>
  <c r="AQ67" i="23"/>
  <c r="AO67" i="23"/>
  <c r="AM67" i="23"/>
  <c r="AK67" i="23"/>
  <c r="AI67" i="23"/>
  <c r="AH67" i="23"/>
  <c r="AG67" i="23"/>
  <c r="AF67" i="23"/>
  <c r="AC67" i="23"/>
  <c r="AB67" i="23"/>
  <c r="AA67" i="23"/>
  <c r="Z67" i="23"/>
  <c r="Y67" i="23"/>
  <c r="X67" i="23"/>
  <c r="W67" i="23"/>
  <c r="S67" i="23"/>
  <c r="Q67" i="23"/>
  <c r="DE66" i="23"/>
  <c r="CX66" i="23"/>
  <c r="CX64" i="23" s="1"/>
  <c r="CT66" i="23"/>
  <c r="CR66" i="23"/>
  <c r="CP66" i="23"/>
  <c r="CN66" i="23"/>
  <c r="CL66" i="23"/>
  <c r="CJ66" i="23"/>
  <c r="CH66" i="23"/>
  <c r="CF66" i="23"/>
  <c r="CD66" i="23"/>
  <c r="CB66" i="23"/>
  <c r="BZ66" i="23"/>
  <c r="BX66" i="23"/>
  <c r="BV66" i="23"/>
  <c r="BT66" i="23"/>
  <c r="BR66" i="23"/>
  <c r="BP66" i="23"/>
  <c r="BN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L66" i="23"/>
  <c r="AJ66" i="23"/>
  <c r="AH66" i="23"/>
  <c r="V66" i="23"/>
  <c r="T66" i="23"/>
  <c r="R66" i="23"/>
  <c r="P66" i="23"/>
  <c r="DE65" i="23"/>
  <c r="CT65" i="23"/>
  <c r="CR65" i="23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AJ65" i="23"/>
  <c r="AH65" i="23"/>
  <c r="V65" i="23"/>
  <c r="T65" i="23"/>
  <c r="R65" i="23"/>
  <c r="P65" i="23"/>
  <c r="DD64" i="23"/>
  <c r="DC64" i="23"/>
  <c r="DB64" i="23"/>
  <c r="DA64" i="23"/>
  <c r="CZ64" i="23"/>
  <c r="CY64" i="23"/>
  <c r="CW64" i="23"/>
  <c r="CV64" i="23"/>
  <c r="CU64" i="23"/>
  <c r="CS64" i="23"/>
  <c r="CQ64" i="23"/>
  <c r="CO64" i="23"/>
  <c r="CM64" i="23"/>
  <c r="CK64" i="23"/>
  <c r="CI64" i="23"/>
  <c r="CG64" i="23"/>
  <c r="CE64" i="23"/>
  <c r="CC64" i="23"/>
  <c r="CA64" i="23"/>
  <c r="BY64" i="23"/>
  <c r="BW64" i="23"/>
  <c r="BU64" i="23"/>
  <c r="BS64" i="23"/>
  <c r="BQ64" i="23"/>
  <c r="BO64" i="23"/>
  <c r="BK64" i="23"/>
  <c r="BI64" i="23"/>
  <c r="BE64" i="23"/>
  <c r="BA64" i="23"/>
  <c r="AY64" i="23"/>
  <c r="AW64" i="23"/>
  <c r="AU64" i="23"/>
  <c r="AS64" i="23"/>
  <c r="AQ64" i="23"/>
  <c r="AO64" i="23"/>
  <c r="AM64" i="23"/>
  <c r="AK64" i="23"/>
  <c r="AI64" i="23"/>
  <c r="AG64" i="23"/>
  <c r="AF64" i="23"/>
  <c r="AD64" i="23"/>
  <c r="AC64" i="23"/>
  <c r="AB64" i="23"/>
  <c r="AA64" i="23"/>
  <c r="Z64" i="23"/>
  <c r="Y64" i="23"/>
  <c r="X64" i="23"/>
  <c r="W64" i="23"/>
  <c r="S64" i="23"/>
  <c r="Q64" i="23"/>
  <c r="DE63" i="23"/>
  <c r="CT63" i="23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N63" i="23"/>
  <c r="AL63" i="23"/>
  <c r="AJ63" i="23"/>
  <c r="AH63" i="23"/>
  <c r="V63" i="23"/>
  <c r="T63" i="23"/>
  <c r="R63" i="23"/>
  <c r="P63" i="23"/>
  <c r="CT62" i="23"/>
  <c r="CR62" i="23"/>
  <c r="CP62" i="23"/>
  <c r="CN62" i="23"/>
  <c r="CL62" i="23"/>
  <c r="CI62" i="23"/>
  <c r="CI61" i="23" s="1"/>
  <c r="CH62" i="23"/>
  <c r="CF62" i="23"/>
  <c r="CD62" i="23"/>
  <c r="CB62" i="23"/>
  <c r="BZ62" i="23"/>
  <c r="BX62" i="23"/>
  <c r="BV62" i="23"/>
  <c r="BT62" i="23"/>
  <c r="BR62" i="23"/>
  <c r="BP62" i="23"/>
  <c r="BN62" i="23"/>
  <c r="BL62" i="23"/>
  <c r="BJ62" i="23"/>
  <c r="BH62" i="23"/>
  <c r="BF62" i="23"/>
  <c r="BD62" i="23"/>
  <c r="BB62" i="23"/>
  <c r="AZ62" i="23"/>
  <c r="AX62" i="23"/>
  <c r="AV62" i="23"/>
  <c r="AT62" i="23"/>
  <c r="AR62" i="23"/>
  <c r="AP62" i="23"/>
  <c r="AN62" i="23"/>
  <c r="AL62" i="23"/>
  <c r="AJ62" i="23"/>
  <c r="AH62" i="23"/>
  <c r="AD62" i="23"/>
  <c r="V62" i="23"/>
  <c r="T62" i="23"/>
  <c r="R62" i="23"/>
  <c r="P62" i="23"/>
  <c r="DD61" i="23"/>
  <c r="DC61" i="23"/>
  <c r="DB61" i="23"/>
  <c r="DA61" i="23"/>
  <c r="CZ61" i="23"/>
  <c r="CY61" i="23"/>
  <c r="CX61" i="23"/>
  <c r="CW61" i="23"/>
  <c r="CV61" i="23"/>
  <c r="CU61" i="23"/>
  <c r="CS61" i="23"/>
  <c r="CQ61" i="23"/>
  <c r="CO61" i="23"/>
  <c r="CM61" i="23"/>
  <c r="CK61" i="23"/>
  <c r="CG61" i="23"/>
  <c r="CE61" i="23"/>
  <c r="CC61" i="23"/>
  <c r="CA61" i="23"/>
  <c r="BY61" i="23"/>
  <c r="BW61" i="23"/>
  <c r="BU61" i="23"/>
  <c r="BS61" i="23"/>
  <c r="BQ61" i="23"/>
  <c r="BO61" i="23"/>
  <c r="BK61" i="23"/>
  <c r="BI61" i="23"/>
  <c r="BE61" i="23"/>
  <c r="BA61" i="23"/>
  <c r="AY61" i="23"/>
  <c r="AW61" i="23"/>
  <c r="AU61" i="23"/>
  <c r="AS61" i="23"/>
  <c r="AQ61" i="23"/>
  <c r="AO61" i="23"/>
  <c r="AM61" i="23"/>
  <c r="AK61" i="23"/>
  <c r="AI61" i="23"/>
  <c r="AG61" i="23"/>
  <c r="AF61" i="23"/>
  <c r="AC61" i="23"/>
  <c r="AB61" i="23"/>
  <c r="AA61" i="23"/>
  <c r="Z61" i="23"/>
  <c r="Y61" i="23"/>
  <c r="X61" i="23"/>
  <c r="W61" i="23"/>
  <c r="S61" i="23"/>
  <c r="Q61" i="23"/>
  <c r="DE60" i="23"/>
  <c r="CT60" i="23"/>
  <c r="CR60" i="23"/>
  <c r="CP60" i="23"/>
  <c r="CN60" i="23"/>
  <c r="CL60" i="23"/>
  <c r="CJ60" i="23"/>
  <c r="CH60" i="23"/>
  <c r="CF60" i="23"/>
  <c r="CD60" i="23"/>
  <c r="CB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V60" i="23"/>
  <c r="AT60" i="23"/>
  <c r="AR60" i="23"/>
  <c r="AP60" i="23"/>
  <c r="AN60" i="23"/>
  <c r="AL60" i="23"/>
  <c r="AJ60" i="23"/>
  <c r="AH60" i="23"/>
  <c r="AF60" i="23"/>
  <c r="V60" i="23"/>
  <c r="T60" i="23"/>
  <c r="P60" i="23"/>
  <c r="DE59" i="23"/>
  <c r="CT59" i="23"/>
  <c r="CR59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V59" i="23"/>
  <c r="T59" i="23"/>
  <c r="P59" i="23"/>
  <c r="DE58" i="23"/>
  <c r="CT58" i="23"/>
  <c r="CR58" i="23"/>
  <c r="CP58" i="23"/>
  <c r="CN58" i="23"/>
  <c r="CL58" i="23"/>
  <c r="CJ58" i="23"/>
  <c r="CH58" i="23"/>
  <c r="CF58" i="23"/>
  <c r="CD58" i="23"/>
  <c r="CB58" i="23"/>
  <c r="BZ58" i="23"/>
  <c r="BX58" i="23"/>
  <c r="BV58" i="23"/>
  <c r="BT58" i="23"/>
  <c r="BR58" i="23"/>
  <c r="BP58" i="23"/>
  <c r="BN58" i="23"/>
  <c r="BL58" i="23"/>
  <c r="BJ58" i="23"/>
  <c r="BH58" i="23"/>
  <c r="BF58" i="23"/>
  <c r="BD58" i="23"/>
  <c r="BB58" i="23"/>
  <c r="AZ58" i="23"/>
  <c r="AX58" i="23"/>
  <c r="AV58" i="23"/>
  <c r="AT58" i="23"/>
  <c r="AR58" i="23"/>
  <c r="AP58" i="23"/>
  <c r="AN58" i="23"/>
  <c r="AL58" i="23"/>
  <c r="AJ58" i="23"/>
  <c r="AH58" i="23"/>
  <c r="V58" i="23"/>
  <c r="T58" i="23"/>
  <c r="P58" i="23"/>
  <c r="DE57" i="23"/>
  <c r="CT57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V57" i="23"/>
  <c r="T57" i="23"/>
  <c r="P57" i="23"/>
  <c r="DE56" i="23"/>
  <c r="CT56" i="23"/>
  <c r="CR56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D56" i="23"/>
  <c r="AD50" i="23" s="1"/>
  <c r="V56" i="23"/>
  <c r="T56" i="23"/>
  <c r="P56" i="23"/>
  <c r="DE55" i="23"/>
  <c r="CV55" i="23"/>
  <c r="YK59" i="3" s="1"/>
  <c r="YM59" i="3" s="1"/>
  <c r="YX59" i="3" s="1"/>
  <c r="CR55" i="23"/>
  <c r="XG59" i="3" s="1"/>
  <c r="XI59" i="3" s="1"/>
  <c r="XT59" i="3" s="1"/>
  <c r="CP55" i="23"/>
  <c r="WR59" i="3" s="1"/>
  <c r="WT59" i="3" s="1"/>
  <c r="CN55" i="23"/>
  <c r="CL55" i="23"/>
  <c r="VN59" i="3" s="1"/>
  <c r="VP59" i="3" s="1"/>
  <c r="CJ55" i="23"/>
  <c r="UY59" i="3" s="1"/>
  <c r="VA59" i="3" s="1"/>
  <c r="VL59" i="3" s="1"/>
  <c r="CH55" i="23"/>
  <c r="UJ59" i="3" s="1"/>
  <c r="UL59" i="3" s="1"/>
  <c r="CF55" i="23"/>
  <c r="TU59" i="3" s="1"/>
  <c r="TW59" i="3" s="1"/>
  <c r="UH59" i="3" s="1"/>
  <c r="CD55" i="23"/>
  <c r="TF59" i="3" s="1"/>
  <c r="TH59" i="3" s="1"/>
  <c r="CB55" i="23"/>
  <c r="BZ55" i="23"/>
  <c r="SB59" i="3" s="1"/>
  <c r="SD59" i="3" s="1"/>
  <c r="SO59" i="3" s="1"/>
  <c r="BX55" i="23"/>
  <c r="RM59" i="3" s="1"/>
  <c r="RO59" i="3" s="1"/>
  <c r="BV55" i="23"/>
  <c r="QX59" i="3" s="1"/>
  <c r="QZ59" i="3" s="1"/>
  <c r="BT55" i="23"/>
  <c r="QI59" i="3" s="1"/>
  <c r="QK59" i="3" s="1"/>
  <c r="BR55" i="23"/>
  <c r="PT59" i="3" s="1"/>
  <c r="PV59" i="3" s="1"/>
  <c r="BP55" i="23"/>
  <c r="PE59" i="3" s="1"/>
  <c r="PG59" i="3" s="1"/>
  <c r="PR59" i="3" s="1"/>
  <c r="BN55" i="23"/>
  <c r="OP59" i="3" s="1"/>
  <c r="OR59" i="3" s="1"/>
  <c r="PC59" i="3" s="1"/>
  <c r="BL55" i="23"/>
  <c r="OA59" i="3" s="1"/>
  <c r="OC59" i="3" s="1"/>
  <c r="BJ55" i="23"/>
  <c r="NL59" i="3" s="1"/>
  <c r="NN59" i="3" s="1"/>
  <c r="NY59" i="3" s="1"/>
  <c r="BH55" i="23"/>
  <c r="MW59" i="3" s="1"/>
  <c r="MY59" i="3" s="1"/>
  <c r="NJ59" i="3" s="1"/>
  <c r="BF55" i="23"/>
  <c r="MH59" i="3" s="1"/>
  <c r="MJ59" i="3" s="1"/>
  <c r="MU59" i="3" s="1"/>
  <c r="BD55" i="23"/>
  <c r="AP55" i="23"/>
  <c r="HR59" i="3" s="1"/>
  <c r="HT59" i="3" s="1"/>
  <c r="AL55" i="23"/>
  <c r="GN59" i="3" s="1"/>
  <c r="GP59" i="3" s="1"/>
  <c r="AJ55" i="23"/>
  <c r="AH55" i="23"/>
  <c r="FJ59" i="3" s="1"/>
  <c r="FL59" i="3" s="1"/>
  <c r="V55" i="23"/>
  <c r="BI59" i="3" s="1"/>
  <c r="BK59" i="3" s="1"/>
  <c r="DE54" i="23"/>
  <c r="CV54" i="23"/>
  <c r="YK58" i="3" s="1"/>
  <c r="YM58" i="3" s="1"/>
  <c r="YX58" i="3" s="1"/>
  <c r="CR54" i="23"/>
  <c r="XG58" i="3" s="1"/>
  <c r="XI58" i="3" s="1"/>
  <c r="XT58" i="3" s="1"/>
  <c r="CP54" i="23"/>
  <c r="WR58" i="3" s="1"/>
  <c r="WT58" i="3" s="1"/>
  <c r="CN54" i="23"/>
  <c r="WC58" i="3" s="1"/>
  <c r="WE58" i="3" s="1"/>
  <c r="WP58" i="3" s="1"/>
  <c r="CL54" i="23"/>
  <c r="CJ54" i="23"/>
  <c r="UY58" i="3" s="1"/>
  <c r="VA58" i="3" s="1"/>
  <c r="VL58" i="3" s="1"/>
  <c r="CH54" i="23"/>
  <c r="UJ58" i="3" s="1"/>
  <c r="UL58" i="3" s="1"/>
  <c r="CF54" i="23"/>
  <c r="TU58" i="3" s="1"/>
  <c r="TW58" i="3" s="1"/>
  <c r="UH58" i="3" s="1"/>
  <c r="CD54" i="23"/>
  <c r="TF58" i="3" s="1"/>
  <c r="TH58" i="3" s="1"/>
  <c r="CB54" i="23"/>
  <c r="SQ58" i="3" s="1"/>
  <c r="SS58" i="3" s="1"/>
  <c r="TD58" i="3" s="1"/>
  <c r="BZ54" i="23"/>
  <c r="BX54" i="23"/>
  <c r="RM58" i="3" s="1"/>
  <c r="RO58" i="3" s="1"/>
  <c r="BV54" i="23"/>
  <c r="QX58" i="3" s="1"/>
  <c r="QZ58" i="3" s="1"/>
  <c r="BT54" i="23"/>
  <c r="QI58" i="3" s="1"/>
  <c r="QK58" i="3" s="1"/>
  <c r="BR54" i="23"/>
  <c r="PT58" i="3" s="1"/>
  <c r="PV58" i="3" s="1"/>
  <c r="BP54" i="23"/>
  <c r="PE58" i="3" s="1"/>
  <c r="PG58" i="3" s="1"/>
  <c r="PR58" i="3" s="1"/>
  <c r="BN54" i="23"/>
  <c r="BL54" i="23"/>
  <c r="OA58" i="3" s="1"/>
  <c r="OC58" i="3" s="1"/>
  <c r="BJ54" i="23"/>
  <c r="NL58" i="3" s="1"/>
  <c r="NN58" i="3" s="1"/>
  <c r="NY58" i="3" s="1"/>
  <c r="BH54" i="23"/>
  <c r="MW58" i="3" s="1"/>
  <c r="MY58" i="3" s="1"/>
  <c r="NJ58" i="3" s="1"/>
  <c r="BF54" i="23"/>
  <c r="MH58" i="3" s="1"/>
  <c r="MJ58" i="3" s="1"/>
  <c r="MU58" i="3" s="1"/>
  <c r="BD54" i="23"/>
  <c r="LS58" i="3" s="1"/>
  <c r="LU58" i="3" s="1"/>
  <c r="MF58" i="3" s="1"/>
  <c r="AP54" i="23"/>
  <c r="AL54" i="23"/>
  <c r="GN58" i="3" s="1"/>
  <c r="GP58" i="3" s="1"/>
  <c r="AJ54" i="23"/>
  <c r="FY58" i="3" s="1"/>
  <c r="GA58" i="3" s="1"/>
  <c r="GL58" i="3" s="1"/>
  <c r="AH54" i="23"/>
  <c r="FJ58" i="3" s="1"/>
  <c r="FL58" i="3" s="1"/>
  <c r="V54" i="23"/>
  <c r="BI58" i="3" s="1"/>
  <c r="BK58" i="3" s="1"/>
  <c r="DE53" i="23"/>
  <c r="CV53" i="23"/>
  <c r="CT53" i="23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V53" i="23"/>
  <c r="T53" i="23"/>
  <c r="P53" i="23"/>
  <c r="DE52" i="23"/>
  <c r="CV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J52" i="23"/>
  <c r="AH52" i="23"/>
  <c r="V52" i="23"/>
  <c r="T52" i="23"/>
  <c r="P52" i="23"/>
  <c r="DE51" i="23"/>
  <c r="CT51" i="23"/>
  <c r="CR51" i="23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J51" i="23"/>
  <c r="AH51" i="23"/>
  <c r="V51" i="23"/>
  <c r="T51" i="23"/>
  <c r="P51" i="23"/>
  <c r="DD50" i="23"/>
  <c r="DC50" i="23"/>
  <c r="DB50" i="23"/>
  <c r="DA50" i="23"/>
  <c r="CZ50" i="23"/>
  <c r="CY50" i="23"/>
  <c r="CX50" i="23"/>
  <c r="CW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K50" i="23"/>
  <c r="BI50" i="23"/>
  <c r="BE50" i="23"/>
  <c r="BA50" i="23"/>
  <c r="AY50" i="23"/>
  <c r="AW50" i="23"/>
  <c r="AU50" i="23"/>
  <c r="AS50" i="23"/>
  <c r="AQ50" i="23"/>
  <c r="AO50" i="23"/>
  <c r="AM50" i="23"/>
  <c r="AK50" i="23"/>
  <c r="AI50" i="23"/>
  <c r="AG50" i="23"/>
  <c r="AC50" i="23"/>
  <c r="AB50" i="23"/>
  <c r="AA50" i="23"/>
  <c r="Z50" i="23"/>
  <c r="Y50" i="23"/>
  <c r="X50" i="23"/>
  <c r="W50" i="23"/>
  <c r="S50" i="23"/>
  <c r="R50" i="23"/>
  <c r="Q50" i="23"/>
  <c r="DE49" i="23"/>
  <c r="CT49" i="23"/>
  <c r="CR49" i="23"/>
  <c r="CP49" i="23"/>
  <c r="CN49" i="23"/>
  <c r="CL49" i="23"/>
  <c r="CJ49" i="23"/>
  <c r="CH49" i="23"/>
  <c r="CF49" i="23"/>
  <c r="CD49" i="23"/>
  <c r="CB49" i="23"/>
  <c r="BZ49" i="23"/>
  <c r="BX49" i="23"/>
  <c r="BV49" i="23"/>
  <c r="BT49" i="23"/>
  <c r="BR49" i="23"/>
  <c r="BP49" i="23"/>
  <c r="BN49" i="23"/>
  <c r="BL49" i="23"/>
  <c r="BJ49" i="23"/>
  <c r="BH49" i="23"/>
  <c r="BF49" i="23"/>
  <c r="BD49" i="23"/>
  <c r="BB49" i="23"/>
  <c r="AZ49" i="23"/>
  <c r="AX49" i="23"/>
  <c r="AV49" i="23"/>
  <c r="AT49" i="23"/>
  <c r="AR49" i="23"/>
  <c r="AP49" i="23"/>
  <c r="AN49" i="23"/>
  <c r="AL49" i="23"/>
  <c r="AJ49" i="23"/>
  <c r="V49" i="23"/>
  <c r="T49" i="23"/>
  <c r="R49" i="23"/>
  <c r="P49" i="23"/>
  <c r="DE48" i="23"/>
  <c r="CT48" i="23"/>
  <c r="CR48" i="23"/>
  <c r="CP48" i="23"/>
  <c r="CN48" i="23"/>
  <c r="CL48" i="23"/>
  <c r="CJ48" i="23"/>
  <c r="CH48" i="23"/>
  <c r="CF48" i="23"/>
  <c r="CD48" i="23"/>
  <c r="CB48" i="23"/>
  <c r="BZ48" i="23"/>
  <c r="BX48" i="23"/>
  <c r="BV48" i="23"/>
  <c r="BT48" i="23"/>
  <c r="BR48" i="23"/>
  <c r="BP48" i="23"/>
  <c r="BN48" i="23"/>
  <c r="BL48" i="23"/>
  <c r="BJ48" i="23"/>
  <c r="BH48" i="23"/>
  <c r="BF48" i="23"/>
  <c r="BD48" i="23"/>
  <c r="BB48" i="23"/>
  <c r="AZ48" i="23"/>
  <c r="AX48" i="23"/>
  <c r="AV48" i="23"/>
  <c r="AT48" i="23"/>
  <c r="AR48" i="23"/>
  <c r="AP48" i="23"/>
  <c r="AN48" i="23"/>
  <c r="AL48" i="23"/>
  <c r="AJ48" i="23"/>
  <c r="V48" i="23"/>
  <c r="T48" i="23"/>
  <c r="R48" i="23"/>
  <c r="P48" i="23"/>
  <c r="DD47" i="23"/>
  <c r="DC47" i="23"/>
  <c r="DB47" i="23"/>
  <c r="DA47" i="23"/>
  <c r="CZ47" i="23"/>
  <c r="CY47" i="23"/>
  <c r="CX47" i="23"/>
  <c r="CW47" i="23"/>
  <c r="CV47" i="23"/>
  <c r="CU47" i="23"/>
  <c r="CS47" i="23"/>
  <c r="CQ47" i="23"/>
  <c r="CO47" i="23"/>
  <c r="CM47" i="23"/>
  <c r="CK47" i="23"/>
  <c r="CI47" i="23"/>
  <c r="CG47" i="23"/>
  <c r="CE47" i="23"/>
  <c r="CC47" i="23"/>
  <c r="CA47" i="23"/>
  <c r="BY47" i="23"/>
  <c r="BW47" i="23"/>
  <c r="BU47" i="23"/>
  <c r="BS47" i="23"/>
  <c r="BQ47" i="23"/>
  <c r="BO47" i="23"/>
  <c r="BK47" i="23"/>
  <c r="BI47" i="23"/>
  <c r="BE47" i="23"/>
  <c r="BA47" i="23"/>
  <c r="AY47" i="23"/>
  <c r="AW47" i="23"/>
  <c r="AU47" i="23"/>
  <c r="AS47" i="23"/>
  <c r="AQ47" i="23"/>
  <c r="AO47" i="23"/>
  <c r="AM47" i="23"/>
  <c r="AK47" i="23"/>
  <c r="AI47" i="23"/>
  <c r="AH47" i="23"/>
  <c r="AG47" i="23"/>
  <c r="AF47" i="23"/>
  <c r="AD47" i="23"/>
  <c r="AC47" i="23"/>
  <c r="AB47" i="23"/>
  <c r="AA47" i="23"/>
  <c r="Z47" i="23"/>
  <c r="Y47" i="23"/>
  <c r="X47" i="23"/>
  <c r="W47" i="23"/>
  <c r="S47" i="23"/>
  <c r="Q47" i="23"/>
  <c r="DE46" i="23"/>
  <c r="CT46" i="23"/>
  <c r="CT45" i="23" s="1"/>
  <c r="CR46" i="23"/>
  <c r="CR45" i="23" s="1"/>
  <c r="CP46" i="23"/>
  <c r="CP45" i="23" s="1"/>
  <c r="CN46" i="23"/>
  <c r="CN45" i="23" s="1"/>
  <c r="CL46" i="23"/>
  <c r="CL45" i="23" s="1"/>
  <c r="CJ46" i="23"/>
  <c r="CJ45" i="23" s="1"/>
  <c r="CH46" i="23"/>
  <c r="CH45" i="23" s="1"/>
  <c r="CF46" i="23"/>
  <c r="CF45" i="23" s="1"/>
  <c r="CD46" i="23"/>
  <c r="CD45" i="23" s="1"/>
  <c r="CB46" i="23"/>
  <c r="CB45" i="23" s="1"/>
  <c r="BZ46" i="23"/>
  <c r="BZ45" i="23" s="1"/>
  <c r="BX46" i="23"/>
  <c r="BX45" i="23" s="1"/>
  <c r="BV46" i="23"/>
  <c r="BV45" i="23" s="1"/>
  <c r="BT46" i="23"/>
  <c r="BT45" i="23" s="1"/>
  <c r="BR46" i="23"/>
  <c r="BR45" i="23" s="1"/>
  <c r="BP46" i="23"/>
  <c r="BP45" i="23" s="1"/>
  <c r="BN46" i="23"/>
  <c r="BN45" i="23" s="1"/>
  <c r="BL46" i="23"/>
  <c r="BL45" i="23" s="1"/>
  <c r="BJ46" i="23"/>
  <c r="BJ45" i="23" s="1"/>
  <c r="BH46" i="23"/>
  <c r="BH45" i="23" s="1"/>
  <c r="BF46" i="23"/>
  <c r="BF45" i="23" s="1"/>
  <c r="BD46" i="23"/>
  <c r="BD45" i="23" s="1"/>
  <c r="BB46" i="23"/>
  <c r="BB45" i="23" s="1"/>
  <c r="AZ46" i="23"/>
  <c r="AZ45" i="23" s="1"/>
  <c r="AX46" i="23"/>
  <c r="AX45" i="23" s="1"/>
  <c r="AV46" i="23"/>
  <c r="AV45" i="23" s="1"/>
  <c r="AT46" i="23"/>
  <c r="AT45" i="23" s="1"/>
  <c r="AR46" i="23"/>
  <c r="AR45" i="23" s="1"/>
  <c r="AP46" i="23"/>
  <c r="AP45" i="23" s="1"/>
  <c r="AN46" i="23"/>
  <c r="AN45" i="23" s="1"/>
  <c r="AL46" i="23"/>
  <c r="AL45" i="23" s="1"/>
  <c r="AJ46" i="23"/>
  <c r="AJ45" i="23" s="1"/>
  <c r="V46" i="23"/>
  <c r="V45" i="23" s="1"/>
  <c r="T46" i="23"/>
  <c r="T45" i="23" s="1"/>
  <c r="R46" i="23"/>
  <c r="R45" i="23" s="1"/>
  <c r="P46" i="23"/>
  <c r="P45" i="23" s="1"/>
  <c r="DD45" i="23"/>
  <c r="DC45" i="23"/>
  <c r="DB45" i="23"/>
  <c r="DA45" i="23"/>
  <c r="CZ45" i="23"/>
  <c r="CY45" i="23"/>
  <c r="CX45" i="23"/>
  <c r="CW45" i="23"/>
  <c r="CV45" i="23"/>
  <c r="CU45" i="23"/>
  <c r="CS45" i="23"/>
  <c r="CQ45" i="23"/>
  <c r="CO45" i="23"/>
  <c r="CM45" i="23"/>
  <c r="CK45" i="23"/>
  <c r="CI45" i="23"/>
  <c r="CG45" i="23"/>
  <c r="CE45" i="23"/>
  <c r="CC45" i="23"/>
  <c r="CA45" i="23"/>
  <c r="BY45" i="23"/>
  <c r="BW45" i="23"/>
  <c r="BU45" i="23"/>
  <c r="BS45" i="23"/>
  <c r="BQ45" i="23"/>
  <c r="BO45" i="23"/>
  <c r="BK45" i="23"/>
  <c r="BI45" i="23"/>
  <c r="BE45" i="23"/>
  <c r="BA45" i="23"/>
  <c r="AY45" i="23"/>
  <c r="AW45" i="23"/>
  <c r="AU45" i="23"/>
  <c r="AS45" i="23"/>
  <c r="AQ45" i="23"/>
  <c r="AO45" i="23"/>
  <c r="AM45" i="23"/>
  <c r="AK45" i="23"/>
  <c r="AI45" i="23"/>
  <c r="AH45" i="23"/>
  <c r="AG45" i="23"/>
  <c r="AF45" i="23"/>
  <c r="AD45" i="23"/>
  <c r="AC45" i="23"/>
  <c r="AB45" i="23"/>
  <c r="AA45" i="23"/>
  <c r="Z45" i="23"/>
  <c r="Y45" i="23"/>
  <c r="X45" i="23"/>
  <c r="W45" i="23"/>
  <c r="S45" i="23"/>
  <c r="Q45" i="23"/>
  <c r="DE44" i="23"/>
  <c r="CT44" i="23"/>
  <c r="CR44" i="23"/>
  <c r="CP44" i="23"/>
  <c r="CN44" i="23"/>
  <c r="CL44" i="23"/>
  <c r="CJ44" i="23"/>
  <c r="CH44" i="23"/>
  <c r="CF44" i="23"/>
  <c r="CD44" i="23"/>
  <c r="CB44" i="23"/>
  <c r="BZ44" i="23"/>
  <c r="BX44" i="23"/>
  <c r="BV44" i="23"/>
  <c r="BT44" i="23"/>
  <c r="BR44" i="23"/>
  <c r="BP44" i="23"/>
  <c r="BN44" i="23"/>
  <c r="BL44" i="23"/>
  <c r="BJ44" i="23"/>
  <c r="BH44" i="23"/>
  <c r="BF44" i="23"/>
  <c r="BD44" i="23"/>
  <c r="BB44" i="23"/>
  <c r="AZ44" i="23"/>
  <c r="AX44" i="23"/>
  <c r="AV44" i="23"/>
  <c r="AT44" i="23"/>
  <c r="AR44" i="23"/>
  <c r="AP44" i="23"/>
  <c r="AN44" i="23"/>
  <c r="AL44" i="23"/>
  <c r="AJ44" i="23"/>
  <c r="V44" i="23"/>
  <c r="T44" i="23"/>
  <c r="R44" i="23"/>
  <c r="P44" i="23"/>
  <c r="DE43" i="23"/>
  <c r="CT43" i="23"/>
  <c r="CR43" i="23"/>
  <c r="CP43" i="23"/>
  <c r="CN43" i="23"/>
  <c r="CL43" i="23"/>
  <c r="CJ43" i="23"/>
  <c r="CH43" i="23"/>
  <c r="CF43" i="23"/>
  <c r="CD43" i="23"/>
  <c r="CB43" i="23"/>
  <c r="BZ43" i="23"/>
  <c r="BX43" i="23"/>
  <c r="BV43" i="23"/>
  <c r="BT43" i="23"/>
  <c r="BR43" i="23"/>
  <c r="BP43" i="23"/>
  <c r="BN43" i="23"/>
  <c r="BL43" i="23"/>
  <c r="BJ43" i="23"/>
  <c r="BH43" i="23"/>
  <c r="BF43" i="23"/>
  <c r="BD43" i="23"/>
  <c r="BB43" i="23"/>
  <c r="AZ43" i="23"/>
  <c r="AX43" i="23"/>
  <c r="AV43" i="23"/>
  <c r="AT43" i="23"/>
  <c r="AR43" i="23"/>
  <c r="AP43" i="23"/>
  <c r="AN43" i="23"/>
  <c r="AL43" i="23"/>
  <c r="AJ43" i="23"/>
  <c r="V43" i="23"/>
  <c r="T43" i="23"/>
  <c r="R43" i="23"/>
  <c r="P43" i="23"/>
  <c r="DD42" i="23"/>
  <c r="DC42" i="23"/>
  <c r="DB42" i="23"/>
  <c r="DA42" i="23"/>
  <c r="CZ42" i="23"/>
  <c r="CY42" i="23"/>
  <c r="CX42" i="23"/>
  <c r="CW42" i="23"/>
  <c r="CV42" i="23"/>
  <c r="CU42" i="23"/>
  <c r="CS42" i="23"/>
  <c r="CQ42" i="23"/>
  <c r="CO42" i="23"/>
  <c r="CM42" i="23"/>
  <c r="CK42" i="23"/>
  <c r="CI42" i="23"/>
  <c r="CG42" i="23"/>
  <c r="CE42" i="23"/>
  <c r="CC42" i="23"/>
  <c r="CA42" i="23"/>
  <c r="BY42" i="23"/>
  <c r="BW42" i="23"/>
  <c r="BU42" i="23"/>
  <c r="BS42" i="23"/>
  <c r="BQ42" i="23"/>
  <c r="BO42" i="23"/>
  <c r="BK42" i="23"/>
  <c r="BI42" i="23"/>
  <c r="BE42" i="23"/>
  <c r="BA42" i="23"/>
  <c r="AY42" i="23"/>
  <c r="AW42" i="23"/>
  <c r="AU42" i="23"/>
  <c r="AS42" i="23"/>
  <c r="AQ42" i="23"/>
  <c r="AO42" i="23"/>
  <c r="AM42" i="23"/>
  <c r="AK42" i="23"/>
  <c r="AI42" i="23"/>
  <c r="AH42" i="23"/>
  <c r="AG42" i="23"/>
  <c r="AF42" i="23"/>
  <c r="AD42" i="23"/>
  <c r="AC42" i="23"/>
  <c r="AB42" i="23"/>
  <c r="AA42" i="23"/>
  <c r="Z42" i="23"/>
  <c r="Y42" i="23"/>
  <c r="X42" i="23"/>
  <c r="W42" i="23"/>
  <c r="S42" i="23"/>
  <c r="Q42" i="23"/>
  <c r="DE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AJ41" i="23"/>
  <c r="V41" i="23"/>
  <c r="T41" i="23"/>
  <c r="R41" i="23"/>
  <c r="DE40" i="23"/>
  <c r="CR40" i="23"/>
  <c r="CP40" i="23"/>
  <c r="CN40" i="23"/>
  <c r="CL40" i="23"/>
  <c r="CJ40" i="23"/>
  <c r="CH40" i="23"/>
  <c r="CF40" i="23"/>
  <c r="CD40" i="23"/>
  <c r="CB40" i="23"/>
  <c r="BZ40" i="23"/>
  <c r="BX40" i="23"/>
  <c r="BV40" i="23"/>
  <c r="BT40" i="23"/>
  <c r="BR40" i="23"/>
  <c r="BP40" i="23"/>
  <c r="BN40" i="23"/>
  <c r="BL40" i="23"/>
  <c r="BJ40" i="23"/>
  <c r="BH40" i="23"/>
  <c r="BF40" i="23"/>
  <c r="BD40" i="23"/>
  <c r="AJ40" i="23"/>
  <c r="V40" i="23"/>
  <c r="T40" i="23"/>
  <c r="R40" i="23"/>
  <c r="DE39" i="23"/>
  <c r="CT39" i="23"/>
  <c r="CT38" i="23" s="1"/>
  <c r="CR39" i="23"/>
  <c r="CP39" i="23"/>
  <c r="CN39" i="23"/>
  <c r="CL39" i="23"/>
  <c r="CJ39" i="23"/>
  <c r="CH39" i="23"/>
  <c r="CF39" i="23"/>
  <c r="CD39" i="23"/>
  <c r="CB39" i="23"/>
  <c r="BZ39" i="23"/>
  <c r="BX39" i="23"/>
  <c r="BV39" i="23"/>
  <c r="BT39" i="23"/>
  <c r="BR39" i="23"/>
  <c r="BP39" i="23"/>
  <c r="BN39" i="23"/>
  <c r="BL39" i="23"/>
  <c r="BJ39" i="23"/>
  <c r="BH39" i="23"/>
  <c r="BF39" i="23"/>
  <c r="BD39" i="23"/>
  <c r="BB39" i="23"/>
  <c r="BB38" i="23" s="1"/>
  <c r="AZ39" i="23"/>
  <c r="AZ38" i="23" s="1"/>
  <c r="AX39" i="23"/>
  <c r="AX38" i="23" s="1"/>
  <c r="AV39" i="23"/>
  <c r="AV38" i="23" s="1"/>
  <c r="AT39" i="23"/>
  <c r="AT38" i="23" s="1"/>
  <c r="AR39" i="23"/>
  <c r="AR38" i="23" s="1"/>
  <c r="AP39" i="23"/>
  <c r="AP38" i="23" s="1"/>
  <c r="AN39" i="23"/>
  <c r="AN38" i="23" s="1"/>
  <c r="AL39" i="23"/>
  <c r="AL38" i="23" s="1"/>
  <c r="AJ39" i="23"/>
  <c r="V39" i="23"/>
  <c r="T39" i="23"/>
  <c r="R39" i="23"/>
  <c r="P39" i="23"/>
  <c r="P38" i="23" s="1"/>
  <c r="DD38" i="23"/>
  <c r="DC38" i="23"/>
  <c r="DB38" i="23"/>
  <c r="DA38" i="23"/>
  <c r="CZ38" i="23"/>
  <c r="CY38" i="23"/>
  <c r="CX38" i="23"/>
  <c r="CW38" i="23"/>
  <c r="CV38" i="23"/>
  <c r="CU38" i="23"/>
  <c r="CS38" i="23"/>
  <c r="CQ38" i="23"/>
  <c r="CO38" i="23"/>
  <c r="CM38" i="23"/>
  <c r="CK38" i="23"/>
  <c r="CI38" i="23"/>
  <c r="CG38" i="23"/>
  <c r="CE38" i="23"/>
  <c r="CC38" i="23"/>
  <c r="CA38" i="23"/>
  <c r="BY38" i="23"/>
  <c r="BW38" i="23"/>
  <c r="BU38" i="23"/>
  <c r="BS38" i="23"/>
  <c r="BQ38" i="23"/>
  <c r="BO38" i="23"/>
  <c r="BK38" i="23"/>
  <c r="BI38" i="23"/>
  <c r="BE38" i="23"/>
  <c r="BA38" i="23"/>
  <c r="AY38" i="23"/>
  <c r="AW38" i="23"/>
  <c r="AU38" i="23"/>
  <c r="AS38" i="23"/>
  <c r="AQ38" i="23"/>
  <c r="AO38" i="23"/>
  <c r="AM38" i="23"/>
  <c r="AK38" i="23"/>
  <c r="AI38" i="23"/>
  <c r="AH38" i="23"/>
  <c r="AG38" i="23"/>
  <c r="AF38" i="23"/>
  <c r="AD38" i="23"/>
  <c r="AC38" i="23"/>
  <c r="AB38" i="23"/>
  <c r="AA38" i="23"/>
  <c r="Z38" i="23"/>
  <c r="Y38" i="23"/>
  <c r="X38" i="23"/>
  <c r="W38" i="23"/>
  <c r="S38" i="23"/>
  <c r="Q38" i="23"/>
  <c r="DE37" i="23"/>
  <c r="CT37" i="23"/>
  <c r="CT36" i="23" s="1"/>
  <c r="CR37" i="23"/>
  <c r="CR36" i="23" s="1"/>
  <c r="CP37" i="23"/>
  <c r="CP36" i="23" s="1"/>
  <c r="CN37" i="23"/>
  <c r="CN36" i="23" s="1"/>
  <c r="CL37" i="23"/>
  <c r="CL36" i="23" s="1"/>
  <c r="CJ37" i="23"/>
  <c r="CJ36" i="23" s="1"/>
  <c r="CH37" i="23"/>
  <c r="CH36" i="23" s="1"/>
  <c r="CF37" i="23"/>
  <c r="CF36" i="23" s="1"/>
  <c r="CD37" i="23"/>
  <c r="CD36" i="23" s="1"/>
  <c r="CB37" i="23"/>
  <c r="CB36" i="23" s="1"/>
  <c r="BZ37" i="23"/>
  <c r="BZ36" i="23" s="1"/>
  <c r="BX37" i="23"/>
  <c r="BX36" i="23" s="1"/>
  <c r="BV37" i="23"/>
  <c r="BV36" i="23" s="1"/>
  <c r="BT37" i="23"/>
  <c r="BT36" i="23" s="1"/>
  <c r="BR37" i="23"/>
  <c r="BR36" i="23" s="1"/>
  <c r="BP37" i="23"/>
  <c r="BP36" i="23" s="1"/>
  <c r="BN37" i="23"/>
  <c r="BN36" i="23" s="1"/>
  <c r="BL37" i="23"/>
  <c r="BL36" i="23" s="1"/>
  <c r="BJ37" i="23"/>
  <c r="BJ36" i="23" s="1"/>
  <c r="BH37" i="23"/>
  <c r="BH36" i="23" s="1"/>
  <c r="BF37" i="23"/>
  <c r="BF36" i="23" s="1"/>
  <c r="BD37" i="23"/>
  <c r="BD36" i="23" s="1"/>
  <c r="BB37" i="23"/>
  <c r="BB36" i="23" s="1"/>
  <c r="AZ37" i="23"/>
  <c r="AZ36" i="23" s="1"/>
  <c r="AX37" i="23"/>
  <c r="AX36" i="23" s="1"/>
  <c r="AV37" i="23"/>
  <c r="AV36" i="23" s="1"/>
  <c r="AT37" i="23"/>
  <c r="AT36" i="23" s="1"/>
  <c r="AR37" i="23"/>
  <c r="AR36" i="23" s="1"/>
  <c r="AP37" i="23"/>
  <c r="AP36" i="23" s="1"/>
  <c r="AN37" i="23"/>
  <c r="AN36" i="23" s="1"/>
  <c r="AL37" i="23"/>
  <c r="AL36" i="23" s="1"/>
  <c r="AJ37" i="23"/>
  <c r="AJ36" i="23" s="1"/>
  <c r="V37" i="23"/>
  <c r="V36" i="23" s="1"/>
  <c r="T37" i="23"/>
  <c r="T36" i="23" s="1"/>
  <c r="R37" i="23"/>
  <c r="R36" i="23" s="1"/>
  <c r="P37" i="23"/>
  <c r="P36" i="23" s="1"/>
  <c r="DD36" i="23"/>
  <c r="DC36" i="23"/>
  <c r="DB36" i="23"/>
  <c r="DA36" i="23"/>
  <c r="CZ36" i="23"/>
  <c r="CY36" i="23"/>
  <c r="CX36" i="23"/>
  <c r="CW36" i="23"/>
  <c r="CV36" i="23"/>
  <c r="CU36" i="23"/>
  <c r="CS36" i="23"/>
  <c r="CQ36" i="23"/>
  <c r="CO36" i="23"/>
  <c r="CM36" i="23"/>
  <c r="CK36" i="23"/>
  <c r="CI36" i="23"/>
  <c r="CG36" i="23"/>
  <c r="CE36" i="23"/>
  <c r="CC36" i="23"/>
  <c r="CA36" i="23"/>
  <c r="BY36" i="23"/>
  <c r="BW36" i="23"/>
  <c r="BU36" i="23"/>
  <c r="BS36" i="23"/>
  <c r="BQ36" i="23"/>
  <c r="BO36" i="23"/>
  <c r="BK36" i="23"/>
  <c r="BI36" i="23"/>
  <c r="BE36" i="23"/>
  <c r="BA36" i="23"/>
  <c r="AY36" i="23"/>
  <c r="AW36" i="23"/>
  <c r="AU36" i="23"/>
  <c r="AS36" i="23"/>
  <c r="AQ36" i="23"/>
  <c r="AO36" i="23"/>
  <c r="AM36" i="23"/>
  <c r="AK36" i="23"/>
  <c r="AI36" i="23"/>
  <c r="AH36" i="23"/>
  <c r="AG36" i="23"/>
  <c r="AF36" i="23"/>
  <c r="AD36" i="23"/>
  <c r="AC36" i="23"/>
  <c r="AB36" i="23"/>
  <c r="AA36" i="23"/>
  <c r="Z36" i="23"/>
  <c r="Y36" i="23"/>
  <c r="X36" i="23"/>
  <c r="W36" i="23"/>
  <c r="S36" i="23"/>
  <c r="Q36" i="23"/>
  <c r="DE35" i="23"/>
  <c r="CV35" i="23"/>
  <c r="CT35" i="23"/>
  <c r="CR35" i="23"/>
  <c r="CP35" i="23"/>
  <c r="CN35" i="23"/>
  <c r="CL35" i="23"/>
  <c r="CJ35" i="23"/>
  <c r="CH35" i="23"/>
  <c r="CF35" i="23"/>
  <c r="CD35" i="23"/>
  <c r="CB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AL35" i="23"/>
  <c r="AJ35" i="23"/>
  <c r="AH35" i="23"/>
  <c r="AF35" i="23"/>
  <c r="Z35" i="23"/>
  <c r="DE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AL34" i="23"/>
  <c r="AJ34" i="23"/>
  <c r="AH34" i="23"/>
  <c r="AF34" i="23"/>
  <c r="Z34" i="23"/>
  <c r="DE33" i="23"/>
  <c r="CV33" i="23"/>
  <c r="CT33" i="23"/>
  <c r="CR33" i="23"/>
  <c r="CP33" i="23"/>
  <c r="CN33" i="23"/>
  <c r="CL33" i="23"/>
  <c r="CJ33" i="23"/>
  <c r="CH33" i="23"/>
  <c r="CF33" i="23"/>
  <c r="CD33" i="23"/>
  <c r="CB33" i="23"/>
  <c r="BZ33" i="23"/>
  <c r="BX33" i="23"/>
  <c r="BV33" i="23"/>
  <c r="BT33" i="23"/>
  <c r="BR33" i="23"/>
  <c r="BP33" i="23"/>
  <c r="BN33" i="23"/>
  <c r="BL33" i="23"/>
  <c r="BJ33" i="23"/>
  <c r="BH33" i="23"/>
  <c r="BF33" i="23"/>
  <c r="BD33" i="23"/>
  <c r="AL33" i="23"/>
  <c r="AJ33" i="23"/>
  <c r="AH33" i="23"/>
  <c r="AF33" i="23"/>
  <c r="Z33" i="23"/>
  <c r="DE32" i="23"/>
  <c r="CV32" i="23"/>
  <c r="CT32" i="23"/>
  <c r="CR32" i="23"/>
  <c r="CP32" i="23"/>
  <c r="CN32" i="23"/>
  <c r="CL32" i="23"/>
  <c r="CJ32" i="23"/>
  <c r="CH32" i="23"/>
  <c r="CF32" i="23"/>
  <c r="CD32" i="23"/>
  <c r="CB32" i="23"/>
  <c r="BZ32" i="23"/>
  <c r="BX32" i="23"/>
  <c r="BV32" i="23"/>
  <c r="BT32" i="23"/>
  <c r="BR32" i="23"/>
  <c r="BP32" i="23"/>
  <c r="BN32" i="23"/>
  <c r="BL32" i="23"/>
  <c r="BJ32" i="23"/>
  <c r="BH32" i="23"/>
  <c r="BF32" i="23"/>
  <c r="BD32" i="23"/>
  <c r="AL32" i="23"/>
  <c r="AJ32" i="23"/>
  <c r="AH32" i="23"/>
  <c r="AF32" i="23"/>
  <c r="Z32" i="23"/>
  <c r="DD31" i="23"/>
  <c r="DC31" i="23"/>
  <c r="DB31" i="23"/>
  <c r="DA31" i="23"/>
  <c r="CZ31" i="23"/>
  <c r="CY31" i="23"/>
  <c r="CX31" i="23"/>
  <c r="CW31" i="23"/>
  <c r="CU31" i="23"/>
  <c r="CS31" i="23"/>
  <c r="CQ31" i="23"/>
  <c r="CO31" i="23"/>
  <c r="CM31" i="23"/>
  <c r="CK31" i="23"/>
  <c r="CI31" i="23"/>
  <c r="CG31" i="23"/>
  <c r="CE31" i="23"/>
  <c r="CC31" i="23"/>
  <c r="CA31" i="23"/>
  <c r="BY31" i="23"/>
  <c r="BW31" i="23"/>
  <c r="BU31" i="23"/>
  <c r="BS31" i="23"/>
  <c r="BQ31" i="23"/>
  <c r="BO31" i="23"/>
  <c r="BK31" i="23"/>
  <c r="BI31" i="23"/>
  <c r="BE31" i="23"/>
  <c r="BB31" i="23"/>
  <c r="BA31" i="23"/>
  <c r="AZ31" i="23"/>
  <c r="AY31" i="23"/>
  <c r="AX31" i="23"/>
  <c r="AW31" i="23"/>
  <c r="AV31" i="23"/>
  <c r="AU31" i="23"/>
  <c r="AT31" i="23"/>
  <c r="AS31" i="23"/>
  <c r="AR31" i="23"/>
  <c r="AQ31" i="23"/>
  <c r="AP31" i="23"/>
  <c r="AO31" i="23"/>
  <c r="AN31" i="23"/>
  <c r="AM31" i="23"/>
  <c r="AK31" i="23"/>
  <c r="AI31" i="23"/>
  <c r="AG31" i="23"/>
  <c r="AD31" i="23"/>
  <c r="AC31" i="23"/>
  <c r="AB31" i="23"/>
  <c r="AA31" i="23"/>
  <c r="Y31" i="23"/>
  <c r="X31" i="23"/>
  <c r="W31" i="23"/>
  <c r="V31" i="23"/>
  <c r="T31" i="23"/>
  <c r="S31" i="23"/>
  <c r="R31" i="23"/>
  <c r="Q31" i="23"/>
  <c r="P31" i="23"/>
  <c r="DE30" i="23"/>
  <c r="CR30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AP30" i="23"/>
  <c r="AL30" i="23"/>
  <c r="AJ30" i="23"/>
  <c r="AH30" i="23"/>
  <c r="V30" i="23"/>
  <c r="T30" i="23"/>
  <c r="R30" i="23"/>
  <c r="P30" i="23"/>
  <c r="DE29" i="23"/>
  <c r="CT29" i="23"/>
  <c r="CR29" i="23"/>
  <c r="CP29" i="23"/>
  <c r="CN29" i="23"/>
  <c r="CL29" i="23"/>
  <c r="CJ29" i="23"/>
  <c r="CH29" i="23"/>
  <c r="CF29" i="23"/>
  <c r="CD29" i="23"/>
  <c r="CB29" i="23"/>
  <c r="BZ29" i="23"/>
  <c r="BX29" i="23"/>
  <c r="BV29" i="23"/>
  <c r="BT29" i="23"/>
  <c r="BR29" i="23"/>
  <c r="BP29" i="23"/>
  <c r="BN29" i="23"/>
  <c r="BL29" i="23"/>
  <c r="BJ29" i="23"/>
  <c r="BH29" i="23"/>
  <c r="BF29" i="23"/>
  <c r="BD29" i="23"/>
  <c r="BB29" i="23"/>
  <c r="AZ29" i="23"/>
  <c r="AX29" i="23"/>
  <c r="AV29" i="23"/>
  <c r="AT29" i="23"/>
  <c r="AR29" i="23"/>
  <c r="AP29" i="23"/>
  <c r="AN29" i="23"/>
  <c r="AL29" i="23"/>
  <c r="AJ29" i="23"/>
  <c r="AH29" i="23"/>
  <c r="V29" i="23"/>
  <c r="T29" i="23"/>
  <c r="R29" i="23"/>
  <c r="P29" i="23"/>
  <c r="DE28" i="23"/>
  <c r="CT28" i="23"/>
  <c r="CR28" i="23"/>
  <c r="CP28" i="23"/>
  <c r="CN28" i="23"/>
  <c r="CL28" i="23"/>
  <c r="CJ28" i="23"/>
  <c r="CH28" i="23"/>
  <c r="CF28" i="23"/>
  <c r="CD28" i="23"/>
  <c r="CB28" i="23"/>
  <c r="BZ28" i="23"/>
  <c r="BX28" i="23"/>
  <c r="BV28" i="23"/>
  <c r="BT28" i="23"/>
  <c r="BR28" i="23"/>
  <c r="BP28" i="23"/>
  <c r="BN28" i="23"/>
  <c r="BL28" i="23"/>
  <c r="BJ28" i="23"/>
  <c r="BH28" i="23"/>
  <c r="BF28" i="23"/>
  <c r="BD28" i="23"/>
  <c r="BB28" i="23"/>
  <c r="AZ28" i="23"/>
  <c r="AX28" i="23"/>
  <c r="AV28" i="23"/>
  <c r="AT28" i="23"/>
  <c r="AR28" i="23"/>
  <c r="AP28" i="23"/>
  <c r="AN28" i="23"/>
  <c r="AL28" i="23"/>
  <c r="AJ28" i="23"/>
  <c r="AH28" i="23"/>
  <c r="V28" i="23"/>
  <c r="T28" i="23"/>
  <c r="R28" i="23"/>
  <c r="P28" i="23"/>
  <c r="DD27" i="23"/>
  <c r="DC27" i="23"/>
  <c r="DB27" i="23"/>
  <c r="DA27" i="23"/>
  <c r="CZ27" i="23"/>
  <c r="CY27" i="23"/>
  <c r="CX27" i="23"/>
  <c r="CW27" i="23"/>
  <c r="CV27" i="23"/>
  <c r="CU27" i="23"/>
  <c r="CS27" i="23"/>
  <c r="CQ27" i="23"/>
  <c r="CO27" i="23"/>
  <c r="CM27" i="23"/>
  <c r="CK27" i="23"/>
  <c r="CI27" i="23"/>
  <c r="CG27" i="23"/>
  <c r="CE27" i="23"/>
  <c r="CC27" i="23"/>
  <c r="CA27" i="23"/>
  <c r="BY27" i="23"/>
  <c r="BW27" i="23"/>
  <c r="BU27" i="23"/>
  <c r="BS27" i="23"/>
  <c r="BQ27" i="23"/>
  <c r="BO27" i="23"/>
  <c r="BK27" i="23"/>
  <c r="BI27" i="23"/>
  <c r="BE27" i="23"/>
  <c r="BA27" i="23"/>
  <c r="AY27" i="23"/>
  <c r="AW27" i="23"/>
  <c r="AU27" i="23"/>
  <c r="AS27" i="23"/>
  <c r="AQ27" i="23"/>
  <c r="AO27" i="23"/>
  <c r="AM27" i="23"/>
  <c r="AK27" i="23"/>
  <c r="AI27" i="23"/>
  <c r="AG27" i="23"/>
  <c r="AF27" i="23"/>
  <c r="AD27" i="23"/>
  <c r="AC27" i="23"/>
  <c r="AB27" i="23"/>
  <c r="AA27" i="23"/>
  <c r="Z27" i="23"/>
  <c r="Y27" i="23"/>
  <c r="X27" i="23"/>
  <c r="W27" i="23"/>
  <c r="S27" i="23"/>
  <c r="Q27" i="23"/>
  <c r="DE26" i="23"/>
  <c r="DE25" i="23" s="1"/>
  <c r="CT26" i="23"/>
  <c r="CT25" i="23" s="1"/>
  <c r="CR26" i="23"/>
  <c r="CR25" i="23" s="1"/>
  <c r="CP26" i="23"/>
  <c r="CP25" i="23" s="1"/>
  <c r="CN26" i="23"/>
  <c r="CN25" i="23" s="1"/>
  <c r="CL26" i="23"/>
  <c r="CJ26" i="23"/>
  <c r="CJ25" i="23" s="1"/>
  <c r="CH26" i="23"/>
  <c r="CH25" i="23" s="1"/>
  <c r="CF26" i="23"/>
  <c r="CF25" i="23" s="1"/>
  <c r="CD26" i="23"/>
  <c r="CD25" i="23" s="1"/>
  <c r="CB26" i="23"/>
  <c r="CB25" i="23" s="1"/>
  <c r="BZ26" i="23"/>
  <c r="BZ25" i="23" s="1"/>
  <c r="BX26" i="23"/>
  <c r="BX25" i="23" s="1"/>
  <c r="BV26" i="23"/>
  <c r="BV25" i="23" s="1"/>
  <c r="BT26" i="23"/>
  <c r="BT25" i="23" s="1"/>
  <c r="BR26" i="23"/>
  <c r="BR25" i="23" s="1"/>
  <c r="BP26" i="23"/>
  <c r="BP25" i="23" s="1"/>
  <c r="BN26" i="23"/>
  <c r="BN25" i="23" s="1"/>
  <c r="BL26" i="23"/>
  <c r="BL25" i="23" s="1"/>
  <c r="BJ26" i="23"/>
  <c r="BJ25" i="23" s="1"/>
  <c r="BH26" i="23"/>
  <c r="BH25" i="23" s="1"/>
  <c r="BF26" i="23"/>
  <c r="BF25" i="23" s="1"/>
  <c r="BD26" i="23"/>
  <c r="BD25" i="23" s="1"/>
  <c r="BB26" i="23"/>
  <c r="BB25" i="23" s="1"/>
  <c r="AZ26" i="23"/>
  <c r="AZ25" i="23" s="1"/>
  <c r="AX26" i="23"/>
  <c r="AX25" i="23" s="1"/>
  <c r="AV26" i="23"/>
  <c r="AV25" i="23" s="1"/>
  <c r="AT26" i="23"/>
  <c r="AT25" i="23" s="1"/>
  <c r="AR26" i="23"/>
  <c r="AR25" i="23" s="1"/>
  <c r="AP26" i="23"/>
  <c r="AP25" i="23" s="1"/>
  <c r="AN26" i="23"/>
  <c r="AN25" i="23" s="1"/>
  <c r="AL26" i="23"/>
  <c r="AL25" i="23" s="1"/>
  <c r="AJ26" i="23"/>
  <c r="AJ25" i="23" s="1"/>
  <c r="AH26" i="23"/>
  <c r="AH25" i="23" s="1"/>
  <c r="AD26" i="23"/>
  <c r="AD25" i="23" s="1"/>
  <c r="V26" i="23"/>
  <c r="V25" i="23" s="1"/>
  <c r="T26" i="23"/>
  <c r="T25" i="23" s="1"/>
  <c r="R26" i="23"/>
  <c r="P26" i="23"/>
  <c r="P25" i="23" s="1"/>
  <c r="DD25" i="23"/>
  <c r="DC25" i="23"/>
  <c r="DB25" i="23"/>
  <c r="DA25" i="23"/>
  <c r="CZ25" i="23"/>
  <c r="CY25" i="23"/>
  <c r="CX25" i="23"/>
  <c r="CW25" i="23"/>
  <c r="CV25" i="23"/>
  <c r="CU25" i="23"/>
  <c r="CS25" i="23"/>
  <c r="CQ25" i="23"/>
  <c r="CO25" i="23"/>
  <c r="CM25" i="23"/>
  <c r="CL25" i="23"/>
  <c r="CK25" i="23"/>
  <c r="CI25" i="23"/>
  <c r="CG25" i="23"/>
  <c r="CE25" i="23"/>
  <c r="CC25" i="23"/>
  <c r="CA25" i="23"/>
  <c r="BY25" i="23"/>
  <c r="BW25" i="23"/>
  <c r="BU25" i="23"/>
  <c r="BS25" i="23"/>
  <c r="BQ25" i="23"/>
  <c r="BO25" i="23"/>
  <c r="BK25" i="23"/>
  <c r="BI25" i="23"/>
  <c r="BE25" i="23"/>
  <c r="BA25" i="23"/>
  <c r="AY25" i="23"/>
  <c r="AW25" i="23"/>
  <c r="AU25" i="23"/>
  <c r="AS25" i="23"/>
  <c r="AQ25" i="23"/>
  <c r="AO25" i="23"/>
  <c r="AM25" i="23"/>
  <c r="AK25" i="23"/>
  <c r="AI25" i="23"/>
  <c r="AG25" i="23"/>
  <c r="AF25" i="23"/>
  <c r="AC25" i="23"/>
  <c r="AB25" i="23"/>
  <c r="AA25" i="23"/>
  <c r="Z25" i="23"/>
  <c r="Y25" i="23"/>
  <c r="X25" i="23"/>
  <c r="W25" i="23"/>
  <c r="S25" i="23"/>
  <c r="Q25" i="23"/>
  <c r="DE24" i="23"/>
  <c r="DE23" i="23" s="1"/>
  <c r="CT24" i="23"/>
  <c r="CT23" i="23" s="1"/>
  <c r="CR24" i="23"/>
  <c r="CR23" i="23" s="1"/>
  <c r="CP24" i="23"/>
  <c r="CP23" i="23" s="1"/>
  <c r="CN24" i="23"/>
  <c r="CN23" i="23" s="1"/>
  <c r="CL24" i="23"/>
  <c r="CL23" i="23" s="1"/>
  <c r="CJ24" i="23"/>
  <c r="CJ23" i="23" s="1"/>
  <c r="CH24" i="23"/>
  <c r="CH23" i="23" s="1"/>
  <c r="CF24" i="23"/>
  <c r="CF23" i="23" s="1"/>
  <c r="CD24" i="23"/>
  <c r="CD23" i="23" s="1"/>
  <c r="CB24" i="23"/>
  <c r="CB23" i="23" s="1"/>
  <c r="BZ24" i="23"/>
  <c r="BZ23" i="23" s="1"/>
  <c r="BX24" i="23"/>
  <c r="BX23" i="23" s="1"/>
  <c r="BV24" i="23"/>
  <c r="BV23" i="23" s="1"/>
  <c r="BT24" i="23"/>
  <c r="BT23" i="23" s="1"/>
  <c r="BR24" i="23"/>
  <c r="BR23" i="23" s="1"/>
  <c r="BP24" i="23"/>
  <c r="BP23" i="23" s="1"/>
  <c r="BN24" i="23"/>
  <c r="BN23" i="23" s="1"/>
  <c r="BL24" i="23"/>
  <c r="BL23" i="23" s="1"/>
  <c r="BJ24" i="23"/>
  <c r="BJ23" i="23" s="1"/>
  <c r="BH24" i="23"/>
  <c r="BH23" i="23" s="1"/>
  <c r="BF24" i="23"/>
  <c r="BF23" i="23" s="1"/>
  <c r="BD24" i="23"/>
  <c r="BD23" i="23" s="1"/>
  <c r="BB24" i="23"/>
  <c r="BB23" i="23" s="1"/>
  <c r="AZ24" i="23"/>
  <c r="AZ23" i="23" s="1"/>
  <c r="AX24" i="23"/>
  <c r="AX23" i="23" s="1"/>
  <c r="AV24" i="23"/>
  <c r="AV23" i="23" s="1"/>
  <c r="AT24" i="23"/>
  <c r="AT23" i="23" s="1"/>
  <c r="AR24" i="23"/>
  <c r="AR23" i="23" s="1"/>
  <c r="AP24" i="23"/>
  <c r="AP23" i="23" s="1"/>
  <c r="AN24" i="23"/>
  <c r="AN23" i="23" s="1"/>
  <c r="AL24" i="23"/>
  <c r="AL23" i="23" s="1"/>
  <c r="Z24" i="23"/>
  <c r="Z23" i="23" s="1"/>
  <c r="X24" i="23"/>
  <c r="X23" i="23" s="1"/>
  <c r="V24" i="23"/>
  <c r="V23" i="23" s="1"/>
  <c r="T24" i="23"/>
  <c r="T23" i="23" s="1"/>
  <c r="R24" i="23"/>
  <c r="R23" i="23" s="1"/>
  <c r="P24" i="23"/>
  <c r="P23" i="23" s="1"/>
  <c r="DD23" i="23"/>
  <c r="DC23" i="23"/>
  <c r="DB23" i="23"/>
  <c r="DA23" i="23"/>
  <c r="CZ23" i="23"/>
  <c r="CY23" i="23"/>
  <c r="CX23" i="23"/>
  <c r="CW23" i="23"/>
  <c r="CV23" i="23"/>
  <c r="CU23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K23" i="23"/>
  <c r="BI23" i="23"/>
  <c r="BE23" i="23"/>
  <c r="BA23" i="23"/>
  <c r="AY23" i="23"/>
  <c r="AW23" i="23"/>
  <c r="AU23" i="23"/>
  <c r="AS23" i="23"/>
  <c r="AQ23" i="23"/>
  <c r="AO23" i="23"/>
  <c r="AM23" i="23"/>
  <c r="AK23" i="23"/>
  <c r="AJ23" i="23"/>
  <c r="AI23" i="23"/>
  <c r="AH23" i="23"/>
  <c r="AG23" i="23"/>
  <c r="AF23" i="23"/>
  <c r="AD23" i="23"/>
  <c r="AC23" i="23"/>
  <c r="AB23" i="23"/>
  <c r="AA23" i="23"/>
  <c r="Y23" i="23"/>
  <c r="W23" i="23"/>
  <c r="S23" i="23"/>
  <c r="Q23" i="23"/>
  <c r="DE22" i="23"/>
  <c r="CV22" i="23"/>
  <c r="CR22" i="23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AX22" i="23"/>
  <c r="AP22" i="23"/>
  <c r="AJ22" i="23"/>
  <c r="AH22" i="23"/>
  <c r="X22" i="23"/>
  <c r="T22" i="23"/>
  <c r="R22" i="23"/>
  <c r="DE21" i="23"/>
  <c r="CV21" i="23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AX21" i="23"/>
  <c r="AP21" i="23"/>
  <c r="AJ21" i="23"/>
  <c r="AH21" i="23"/>
  <c r="X21" i="23"/>
  <c r="T21" i="23"/>
  <c r="R21" i="23"/>
  <c r="DE20" i="23"/>
  <c r="CV20" i="23"/>
  <c r="CR20" i="23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AX20" i="23"/>
  <c r="AP20" i="23"/>
  <c r="AJ20" i="23"/>
  <c r="AH20" i="23"/>
  <c r="X20" i="23"/>
  <c r="T20" i="23"/>
  <c r="R20" i="23"/>
  <c r="DE19" i="23"/>
  <c r="CV19" i="23"/>
  <c r="CR19" i="23"/>
  <c r="CP19" i="23"/>
  <c r="CN19" i="23"/>
  <c r="CL19" i="23"/>
  <c r="CJ19" i="23"/>
  <c r="CH19" i="23"/>
  <c r="CF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AX19" i="23"/>
  <c r="AP19" i="23"/>
  <c r="AJ19" i="23"/>
  <c r="AH19" i="23"/>
  <c r="X19" i="23"/>
  <c r="T19" i="23"/>
  <c r="R19" i="23"/>
  <c r="DE18" i="23"/>
  <c r="CR18" i="23"/>
  <c r="CP18" i="23"/>
  <c r="CN18" i="23"/>
  <c r="CL18" i="23"/>
  <c r="CJ18" i="23"/>
  <c r="CH18" i="23"/>
  <c r="CF18" i="23"/>
  <c r="CD18" i="23"/>
  <c r="CB18" i="23"/>
  <c r="BZ18" i="23"/>
  <c r="BX18" i="23"/>
  <c r="BV18" i="23"/>
  <c r="BT18" i="23"/>
  <c r="BR18" i="23"/>
  <c r="BP18" i="23"/>
  <c r="BN18" i="23"/>
  <c r="BL18" i="23"/>
  <c r="BJ18" i="23"/>
  <c r="BH18" i="23"/>
  <c r="BF18" i="23"/>
  <c r="BD18" i="23"/>
  <c r="AX18" i="23"/>
  <c r="AP18" i="23"/>
  <c r="AL18" i="23"/>
  <c r="AJ18" i="23"/>
  <c r="AH18" i="23"/>
  <c r="T18" i="23"/>
  <c r="R18" i="23"/>
  <c r="DE17" i="23"/>
  <c r="CR17" i="23"/>
  <c r="CP17" i="23"/>
  <c r="CN17" i="23"/>
  <c r="CL17" i="23"/>
  <c r="CJ17" i="23"/>
  <c r="CH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AX17" i="23"/>
  <c r="AP17" i="23"/>
  <c r="AL17" i="23"/>
  <c r="AJ17" i="23"/>
  <c r="AH17" i="23"/>
  <c r="T17" i="23"/>
  <c r="R17" i="23"/>
  <c r="DE16" i="23"/>
  <c r="CV16" i="23"/>
  <c r="CT16" i="23"/>
  <c r="CR16" i="23"/>
  <c r="CP16" i="23"/>
  <c r="CN16" i="23"/>
  <c r="CL16" i="23"/>
  <c r="CJ16" i="23"/>
  <c r="CH16" i="23"/>
  <c r="CF16" i="23"/>
  <c r="CD16" i="23"/>
  <c r="CB16" i="23"/>
  <c r="BZ16" i="23"/>
  <c r="BX16" i="23"/>
  <c r="BV16" i="23"/>
  <c r="BT16" i="23"/>
  <c r="BR16" i="23"/>
  <c r="BP16" i="23"/>
  <c r="BN16" i="23"/>
  <c r="BL16" i="23"/>
  <c r="BJ16" i="23"/>
  <c r="BH16" i="23"/>
  <c r="BF16" i="23"/>
  <c r="BD16" i="23"/>
  <c r="BB16" i="23"/>
  <c r="AZ16" i="23"/>
  <c r="AX16" i="23"/>
  <c r="AV16" i="23"/>
  <c r="AT16" i="23"/>
  <c r="AR16" i="23"/>
  <c r="AP16" i="23"/>
  <c r="AN16" i="23"/>
  <c r="AL16" i="23"/>
  <c r="AJ16" i="23"/>
  <c r="AH16" i="23"/>
  <c r="X16" i="23"/>
  <c r="V16" i="23"/>
  <c r="T16" i="23"/>
  <c r="R16" i="23"/>
  <c r="P16" i="23"/>
  <c r="DE15" i="23"/>
  <c r="CV15" i="23"/>
  <c r="CT15" i="23"/>
  <c r="CR15" i="23"/>
  <c r="CP15" i="23"/>
  <c r="CN15" i="23"/>
  <c r="CL15" i="23"/>
  <c r="CJ15" i="23"/>
  <c r="CH15" i="23"/>
  <c r="CF15" i="23"/>
  <c r="CD15" i="23"/>
  <c r="CB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T15" i="23"/>
  <c r="AR15" i="23"/>
  <c r="AP15" i="23"/>
  <c r="AN15" i="23"/>
  <c r="AL15" i="23"/>
  <c r="AJ15" i="23"/>
  <c r="AH15" i="23"/>
  <c r="X15" i="23"/>
  <c r="V15" i="23"/>
  <c r="T15" i="23"/>
  <c r="R15" i="23"/>
  <c r="P15" i="23"/>
  <c r="DE14" i="23"/>
  <c r="CV14" i="23"/>
  <c r="CT14" i="23"/>
  <c r="CR14" i="23"/>
  <c r="CP14" i="23"/>
  <c r="CN14" i="23"/>
  <c r="CL14" i="23"/>
  <c r="CJ14" i="23"/>
  <c r="CH14" i="23"/>
  <c r="CF14" i="23"/>
  <c r="CD14" i="23"/>
  <c r="CB14" i="23"/>
  <c r="BZ14" i="23"/>
  <c r="BX14" i="23"/>
  <c r="BV14" i="23"/>
  <c r="BT14" i="23"/>
  <c r="BR14" i="23"/>
  <c r="BP14" i="23"/>
  <c r="BN14" i="23"/>
  <c r="BL14" i="23"/>
  <c r="BJ14" i="23"/>
  <c r="BH14" i="23"/>
  <c r="BF14" i="23"/>
  <c r="BD14" i="23"/>
  <c r="BB14" i="23"/>
  <c r="AZ14" i="23"/>
  <c r="AX14" i="23"/>
  <c r="AV14" i="23"/>
  <c r="AT14" i="23"/>
  <c r="AR14" i="23"/>
  <c r="AP14" i="23"/>
  <c r="AN14" i="23"/>
  <c r="AL14" i="23"/>
  <c r="AJ14" i="23"/>
  <c r="AH14" i="23"/>
  <c r="X14" i="23"/>
  <c r="V14" i="23"/>
  <c r="T14" i="23"/>
  <c r="R14" i="23"/>
  <c r="P14" i="23"/>
  <c r="DE13" i="23"/>
  <c r="CT13" i="23"/>
  <c r="CR13" i="23"/>
  <c r="CP13" i="23"/>
  <c r="CN13" i="23"/>
  <c r="CL13" i="23"/>
  <c r="CJ13" i="23"/>
  <c r="CH13" i="23"/>
  <c r="CF13" i="23"/>
  <c r="CD13" i="23"/>
  <c r="CB13" i="23"/>
  <c r="BZ13" i="23"/>
  <c r="BX13" i="23"/>
  <c r="BV13" i="23"/>
  <c r="BT13" i="23"/>
  <c r="BR13" i="23"/>
  <c r="BP13" i="23"/>
  <c r="BN13" i="23"/>
  <c r="BL13" i="23"/>
  <c r="BJ13" i="23"/>
  <c r="BH13" i="23"/>
  <c r="BF13" i="23"/>
  <c r="BD13" i="23"/>
  <c r="BB13" i="23"/>
  <c r="AZ13" i="23"/>
  <c r="AX13" i="23"/>
  <c r="AV13" i="23"/>
  <c r="AT13" i="23"/>
  <c r="AR13" i="23"/>
  <c r="AP13" i="23"/>
  <c r="AN13" i="23"/>
  <c r="AL13" i="23"/>
  <c r="AJ13" i="23"/>
  <c r="AH13" i="23"/>
  <c r="X13" i="23"/>
  <c r="V13" i="23"/>
  <c r="T13" i="23"/>
  <c r="R13" i="23"/>
  <c r="P13" i="23"/>
  <c r="DD12" i="23"/>
  <c r="DC12" i="23"/>
  <c r="DB12" i="23"/>
  <c r="DA12" i="23"/>
  <c r="CZ12" i="23"/>
  <c r="CY12" i="23"/>
  <c r="CX12" i="23"/>
  <c r="CW12" i="23"/>
  <c r="CU12" i="23"/>
  <c r="CS12" i="23"/>
  <c r="CQ12" i="23"/>
  <c r="CO12" i="23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K12" i="23"/>
  <c r="BI12" i="23"/>
  <c r="BE12" i="23"/>
  <c r="BC254" i="23"/>
  <c r="BC258" i="23" s="1"/>
  <c r="BA12" i="23"/>
  <c r="AY12" i="23"/>
  <c r="AW12" i="23"/>
  <c r="AU12" i="23"/>
  <c r="AS12" i="23"/>
  <c r="AQ12" i="23"/>
  <c r="AO12" i="23"/>
  <c r="AM12" i="23"/>
  <c r="AK12" i="23"/>
  <c r="AI12" i="23"/>
  <c r="AG12" i="23"/>
  <c r="AF12" i="23"/>
  <c r="AD12" i="23"/>
  <c r="AC12" i="23"/>
  <c r="AB12" i="23"/>
  <c r="AA12" i="23"/>
  <c r="Z12" i="23"/>
  <c r="Y12" i="23"/>
  <c r="W12" i="23"/>
  <c r="S12" i="23"/>
  <c r="Q12" i="23"/>
  <c r="CB201" i="23" l="1"/>
  <c r="R71" i="23"/>
  <c r="V197" i="23"/>
  <c r="CD167" i="23"/>
  <c r="AH172" i="23"/>
  <c r="X81" i="23"/>
  <c r="ZI223" i="3"/>
  <c r="Z81" i="23"/>
  <c r="CT135" i="23"/>
  <c r="BJ61" i="23"/>
  <c r="AZ71" i="23"/>
  <c r="DB76" i="23"/>
  <c r="DB254" i="23" s="1"/>
  <c r="DB258" i="23" s="1"/>
  <c r="AJ150" i="23"/>
  <c r="AV150" i="23"/>
  <c r="BH150" i="23"/>
  <c r="BT150" i="23"/>
  <c r="CF150" i="23"/>
  <c r="CR150" i="23"/>
  <c r="BB47" i="23"/>
  <c r="BZ47" i="23"/>
  <c r="QJ148" i="3"/>
  <c r="QS148" i="3" s="1"/>
  <c r="MB148" i="3"/>
  <c r="TV132" i="3"/>
  <c r="UE132" i="3" s="1"/>
  <c r="P64" i="23"/>
  <c r="AL64" i="23"/>
  <c r="AX64" i="23"/>
  <c r="BJ64" i="23"/>
  <c r="BV64" i="23"/>
  <c r="CH64" i="23"/>
  <c r="CT64" i="23"/>
  <c r="AT179" i="23"/>
  <c r="CD179" i="23"/>
  <c r="AR197" i="23"/>
  <c r="BD197" i="23"/>
  <c r="BP197" i="23"/>
  <c r="CB197" i="23"/>
  <c r="CN197" i="23"/>
  <c r="V201" i="23"/>
  <c r="AR201" i="23"/>
  <c r="BP201" i="23"/>
  <c r="CN201" i="23"/>
  <c r="CP142" i="23"/>
  <c r="AT42" i="23"/>
  <c r="BF42" i="23"/>
  <c r="BR42" i="23"/>
  <c r="CD42" i="23"/>
  <c r="CP42" i="23"/>
  <c r="NF220" i="3"/>
  <c r="KI219" i="3"/>
  <c r="BN71" i="23"/>
  <c r="CV81" i="23"/>
  <c r="BZ179" i="23"/>
  <c r="TV234" i="3"/>
  <c r="UE234" i="3" s="1"/>
  <c r="V142" i="23"/>
  <c r="T67" i="23"/>
  <c r="AP67" i="23"/>
  <c r="AP71" i="23"/>
  <c r="BZ71" i="23"/>
  <c r="AT142" i="23"/>
  <c r="BD67" i="23"/>
  <c r="BF81" i="23"/>
  <c r="AD81" i="23"/>
  <c r="BR206" i="23"/>
  <c r="CJ31" i="23"/>
  <c r="R64" i="23"/>
  <c r="AN64" i="23"/>
  <c r="AZ64" i="23"/>
  <c r="BL64" i="23"/>
  <c r="BX64" i="23"/>
  <c r="CJ64" i="23"/>
  <c r="CJ81" i="23"/>
  <c r="T61" i="23"/>
  <c r="AP150" i="23"/>
  <c r="PN132" i="3"/>
  <c r="BR47" i="23"/>
  <c r="CP47" i="23"/>
  <c r="BP61" i="23"/>
  <c r="CD71" i="23"/>
  <c r="R135" i="23"/>
  <c r="AN135" i="23"/>
  <c r="AZ135" i="23"/>
  <c r="BL135" i="23"/>
  <c r="BX135" i="23"/>
  <c r="CJ135" i="23"/>
  <c r="AR135" i="23"/>
  <c r="BP135" i="23"/>
  <c r="CB135" i="23"/>
  <c r="CN135" i="23"/>
  <c r="AL150" i="23"/>
  <c r="AX150" i="23"/>
  <c r="BJ150" i="23"/>
  <c r="BV150" i="23"/>
  <c r="AT157" i="23"/>
  <c r="QR227" i="3"/>
  <c r="NM224" i="3"/>
  <c r="NV224" i="3" s="1"/>
  <c r="AH206" i="23"/>
  <c r="AN27" i="23"/>
  <c r="BH38" i="23"/>
  <c r="CR38" i="23"/>
  <c r="CL38" i="23"/>
  <c r="CP76" i="23"/>
  <c r="CP135" i="23"/>
  <c r="AL172" i="23"/>
  <c r="AX172" i="23"/>
  <c r="BJ172" i="23"/>
  <c r="BV172" i="23"/>
  <c r="CH172" i="23"/>
  <c r="CT172" i="23"/>
  <c r="AT172" i="23"/>
  <c r="BR172" i="23"/>
  <c r="CD172" i="23"/>
  <c r="T172" i="23"/>
  <c r="BB50" i="23"/>
  <c r="AT64" i="23"/>
  <c r="AN71" i="23"/>
  <c r="BX71" i="23"/>
  <c r="CJ71" i="23"/>
  <c r="AR142" i="23"/>
  <c r="BP142" i="23"/>
  <c r="CB142" i="23"/>
  <c r="CN142" i="23"/>
  <c r="AL142" i="23"/>
  <c r="AX142" i="23"/>
  <c r="BV142" i="23"/>
  <c r="CT142" i="23"/>
  <c r="R150" i="23"/>
  <c r="BB150" i="23"/>
  <c r="BN150" i="23"/>
  <c r="BZ150" i="23"/>
  <c r="CL150" i="23"/>
  <c r="VH231" i="3"/>
  <c r="RG228" i="3"/>
  <c r="RG224" i="3"/>
  <c r="AT12" i="23"/>
  <c r="P47" i="23"/>
  <c r="AN47" i="23"/>
  <c r="BL47" i="23"/>
  <c r="BX47" i="23"/>
  <c r="DF70" i="23"/>
  <c r="BF67" i="23"/>
  <c r="CD67" i="23"/>
  <c r="V167" i="23"/>
  <c r="AR167" i="23"/>
  <c r="BD167" i="23"/>
  <c r="BP167" i="23"/>
  <c r="CB167" i="23"/>
  <c r="CN167" i="23"/>
  <c r="R167" i="23"/>
  <c r="AN167" i="23"/>
  <c r="BL167" i="23"/>
  <c r="BX167" i="23"/>
  <c r="CF167" i="23"/>
  <c r="BJ197" i="23"/>
  <c r="CT197" i="23"/>
  <c r="T201" i="23"/>
  <c r="AL201" i="23"/>
  <c r="BJ201" i="23"/>
  <c r="BV201" i="23"/>
  <c r="CT201" i="23"/>
  <c r="CP201" i="23"/>
  <c r="AL237" i="23"/>
  <c r="BJ237" i="23"/>
  <c r="BV237" i="23"/>
  <c r="CH237" i="23"/>
  <c r="CT237" i="23"/>
  <c r="AV27" i="23"/>
  <c r="AP47" i="23"/>
  <c r="BN47" i="23"/>
  <c r="CL47" i="23"/>
  <c r="BB61" i="23"/>
  <c r="BZ61" i="23"/>
  <c r="BB142" i="23"/>
  <c r="V150" i="23"/>
  <c r="AT150" i="23"/>
  <c r="BF150" i="23"/>
  <c r="BR150" i="23"/>
  <c r="CD150" i="23"/>
  <c r="R197" i="23"/>
  <c r="AN201" i="23"/>
  <c r="BX201" i="23"/>
  <c r="BP206" i="23"/>
  <c r="AN206" i="23"/>
  <c r="AZ206" i="23"/>
  <c r="BX206" i="23"/>
  <c r="CJ206" i="23"/>
  <c r="BV206" i="23"/>
  <c r="BN237" i="23"/>
  <c r="XA59" i="3"/>
  <c r="PN213" i="3"/>
  <c r="YT226" i="3"/>
  <c r="BZ31" i="23"/>
  <c r="R179" i="23"/>
  <c r="AZ179" i="23"/>
  <c r="R186" i="23"/>
  <c r="AT206" i="23"/>
  <c r="CD206" i="23"/>
  <c r="R237" i="23"/>
  <c r="AP237" i="23"/>
  <c r="BZ237" i="23"/>
  <c r="AZ81" i="23"/>
  <c r="AL81" i="23"/>
  <c r="BV81" i="23"/>
  <c r="AR81" i="23"/>
  <c r="BN142" i="23"/>
  <c r="AL157" i="23"/>
  <c r="AX157" i="23"/>
  <c r="BJ157" i="23"/>
  <c r="BV157" i="23"/>
  <c r="CH157" i="23"/>
  <c r="CT157" i="23"/>
  <c r="CR167" i="23"/>
  <c r="AP172" i="23"/>
  <c r="BB172" i="23"/>
  <c r="BN172" i="23"/>
  <c r="BZ172" i="23"/>
  <c r="CL172" i="23"/>
  <c r="CB186" i="23"/>
  <c r="AH201" i="23"/>
  <c r="AT201" i="23"/>
  <c r="BF201" i="23"/>
  <c r="BR201" i="23"/>
  <c r="CD201" i="23"/>
  <c r="AL206" i="23"/>
  <c r="AJ206" i="23"/>
  <c r="AV206" i="23"/>
  <c r="BT206" i="23"/>
  <c r="CF206" i="23"/>
  <c r="CR206" i="23"/>
  <c r="CR12" i="23"/>
  <c r="BB12" i="23"/>
  <c r="CE254" i="23"/>
  <c r="CE258" i="23" s="1"/>
  <c r="CQ254" i="23"/>
  <c r="CQ258" i="23" s="1"/>
  <c r="AT27" i="23"/>
  <c r="BF27" i="23"/>
  <c r="BR27" i="23"/>
  <c r="CD27" i="23"/>
  <c r="CP27" i="23"/>
  <c r="R42" i="23"/>
  <c r="AP42" i="23"/>
  <c r="BB42" i="23"/>
  <c r="BN42" i="23"/>
  <c r="BZ42" i="23"/>
  <c r="CL42" i="23"/>
  <c r="AF50" i="23"/>
  <c r="AL61" i="23"/>
  <c r="CH61" i="23"/>
  <c r="CT61" i="23"/>
  <c r="AT71" i="23"/>
  <c r="BF71" i="23"/>
  <c r="BR71" i="23"/>
  <c r="CP71" i="23"/>
  <c r="CB81" i="23"/>
  <c r="AF135" i="23"/>
  <c r="AT135" i="23"/>
  <c r="BF135" i="23"/>
  <c r="BR135" i="23"/>
  <c r="CD135" i="23"/>
  <c r="AP135" i="23"/>
  <c r="BB135" i="23"/>
  <c r="BN135" i="23"/>
  <c r="BZ135" i="23"/>
  <c r="CL135" i="23"/>
  <c r="AL135" i="23"/>
  <c r="AT186" i="23"/>
  <c r="BF186" i="23"/>
  <c r="BR186" i="23"/>
  <c r="CD186" i="23"/>
  <c r="CP186" i="23"/>
  <c r="BJ206" i="23"/>
  <c r="CT206" i="23"/>
  <c r="V237" i="23"/>
  <c r="AT237" i="23"/>
  <c r="BF237" i="23"/>
  <c r="BR237" i="23"/>
  <c r="CD237" i="23"/>
  <c r="CP237" i="23"/>
  <c r="IH58" i="3"/>
  <c r="IQ58" i="3" s="1"/>
  <c r="AL31" i="23"/>
  <c r="BV38" i="23"/>
  <c r="BR64" i="23"/>
  <c r="CP64" i="23"/>
  <c r="T142" i="23"/>
  <c r="CP179" i="23"/>
  <c r="BA254" i="23"/>
  <c r="BA258" i="23" s="1"/>
  <c r="BN31" i="23"/>
  <c r="CL31" i="23"/>
  <c r="S254" i="23"/>
  <c r="S258" i="23" s="1"/>
  <c r="BB27" i="23"/>
  <c r="CR27" i="23"/>
  <c r="BV31" i="23"/>
  <c r="AJ31" i="23"/>
  <c r="BL31" i="23"/>
  <c r="AJ47" i="23"/>
  <c r="AV47" i="23"/>
  <c r="BT47" i="23"/>
  <c r="CF47" i="23"/>
  <c r="V47" i="23"/>
  <c r="BF47" i="23"/>
  <c r="AR61" i="23"/>
  <c r="CB61" i="23"/>
  <c r="CN61" i="23"/>
  <c r="AL71" i="23"/>
  <c r="AX71" i="23"/>
  <c r="BJ71" i="23"/>
  <c r="BV71" i="23"/>
  <c r="CH71" i="23"/>
  <c r="CT71" i="23"/>
  <c r="AJ71" i="23"/>
  <c r="BH71" i="23"/>
  <c r="BT71" i="23"/>
  <c r="CR71" i="23"/>
  <c r="AH76" i="23"/>
  <c r="AT76" i="23"/>
  <c r="BF76" i="23"/>
  <c r="BR76" i="23"/>
  <c r="CD76" i="23"/>
  <c r="AT81" i="23"/>
  <c r="AP142" i="23"/>
  <c r="BZ142" i="23"/>
  <c r="CL142" i="23"/>
  <c r="T157" i="23"/>
  <c r="BD157" i="23"/>
  <c r="BP157" i="23"/>
  <c r="CN157" i="23"/>
  <c r="AJ172" i="23"/>
  <c r="AV172" i="23"/>
  <c r="BH172" i="23"/>
  <c r="BT172" i="23"/>
  <c r="CF172" i="23"/>
  <c r="CR172" i="23"/>
  <c r="AL186" i="23"/>
  <c r="AZ201" i="23"/>
  <c r="BL201" i="23"/>
  <c r="CJ201" i="23"/>
  <c r="T206" i="23"/>
  <c r="RG230" i="3"/>
  <c r="OY230" i="3"/>
  <c r="GW230" i="3"/>
  <c r="BH27" i="23"/>
  <c r="BH206" i="23"/>
  <c r="BH186" i="23"/>
  <c r="DF129" i="23"/>
  <c r="DF130" i="23"/>
  <c r="BD135" i="23"/>
  <c r="LT221" i="3"/>
  <c r="MC221" i="3" s="1"/>
  <c r="BD61" i="23"/>
  <c r="DF80" i="23"/>
  <c r="BD201" i="23"/>
  <c r="BD206" i="23"/>
  <c r="AF197" i="23"/>
  <c r="AF81" i="23"/>
  <c r="V135" i="23"/>
  <c r="V42" i="23"/>
  <c r="DF184" i="23"/>
  <c r="V186" i="23"/>
  <c r="DF175" i="23"/>
  <c r="P81" i="23"/>
  <c r="DE71" i="23"/>
  <c r="DF79" i="23"/>
  <c r="DF69" i="23"/>
  <c r="P172" i="23"/>
  <c r="P71" i="23"/>
  <c r="DE31" i="23"/>
  <c r="P61" i="23"/>
  <c r="DF78" i="23"/>
  <c r="DF203" i="23"/>
  <c r="KI234" i="3"/>
  <c r="RV233" i="3"/>
  <c r="MQ232" i="3"/>
  <c r="VW231" i="3"/>
  <c r="NM229" i="3"/>
  <c r="NV229" i="3" s="1"/>
  <c r="UK222" i="3"/>
  <c r="UT222" i="3" s="1"/>
  <c r="NF133" i="3"/>
  <c r="CN228" i="3"/>
  <c r="CW228" i="3" s="1"/>
  <c r="JT218" i="3"/>
  <c r="NF214" i="3"/>
  <c r="BR234" i="3"/>
  <c r="IP230" i="3"/>
  <c r="BU254" i="23"/>
  <c r="BU258" i="23" s="1"/>
  <c r="DF13" i="23"/>
  <c r="AL12" i="23"/>
  <c r="BJ12" i="23"/>
  <c r="BV12" i="23"/>
  <c r="CH12" i="23"/>
  <c r="CT12" i="23"/>
  <c r="X12" i="23"/>
  <c r="DF19" i="23"/>
  <c r="DF21" i="23"/>
  <c r="BW254" i="23"/>
  <c r="BW258" i="23" s="1"/>
  <c r="DA254" i="23"/>
  <c r="DA258" i="23" s="1"/>
  <c r="BF12" i="23"/>
  <c r="CD12" i="23"/>
  <c r="CP12" i="23"/>
  <c r="AL27" i="23"/>
  <c r="BJ27" i="23"/>
  <c r="CH27" i="23"/>
  <c r="AH27" i="23"/>
  <c r="R12" i="23"/>
  <c r="AA254" i="23"/>
  <c r="AA258" i="23" s="1"/>
  <c r="AG254" i="23"/>
  <c r="AG258" i="23" s="1"/>
  <c r="AS254" i="23"/>
  <c r="AS258" i="23" s="1"/>
  <c r="BY254" i="23"/>
  <c r="BY258" i="23" s="1"/>
  <c r="R27" i="23"/>
  <c r="AZ27" i="23"/>
  <c r="BL27" i="23"/>
  <c r="BX27" i="23"/>
  <c r="CJ27" i="23"/>
  <c r="AJ27" i="23"/>
  <c r="BT27" i="23"/>
  <c r="CF27" i="23"/>
  <c r="BX31" i="23"/>
  <c r="CV31" i="23"/>
  <c r="V38" i="23"/>
  <c r="P42" i="23"/>
  <c r="AN42" i="23"/>
  <c r="AZ42" i="23"/>
  <c r="BL42" i="23"/>
  <c r="BX42" i="23"/>
  <c r="CJ42" i="23"/>
  <c r="AL42" i="23"/>
  <c r="AX42" i="23"/>
  <c r="BJ42" i="23"/>
  <c r="BV42" i="23"/>
  <c r="CH42" i="23"/>
  <c r="CT42" i="23"/>
  <c r="AN61" i="23"/>
  <c r="AZ61" i="23"/>
  <c r="BL61" i="23"/>
  <c r="BX61" i="23"/>
  <c r="AJ64" i="23"/>
  <c r="AV64" i="23"/>
  <c r="BH64" i="23"/>
  <c r="BT64" i="23"/>
  <c r="CF64" i="23"/>
  <c r="CR64" i="23"/>
  <c r="BJ67" i="23"/>
  <c r="AV71" i="23"/>
  <c r="CF71" i="23"/>
  <c r="AR76" i="23"/>
  <c r="BD76" i="23"/>
  <c r="BP76" i="23"/>
  <c r="CB76" i="23"/>
  <c r="CN76" i="23"/>
  <c r="AN76" i="23"/>
  <c r="AZ76" i="23"/>
  <c r="BL76" i="23"/>
  <c r="BX76" i="23"/>
  <c r="CJ76" i="23"/>
  <c r="BD31" i="23"/>
  <c r="BP31" i="23"/>
  <c r="CB31" i="23"/>
  <c r="CN31" i="23"/>
  <c r="DF33" i="23"/>
  <c r="CT31" i="23"/>
  <c r="AP61" i="23"/>
  <c r="BN61" i="23"/>
  <c r="P76" i="23"/>
  <c r="AH31" i="23"/>
  <c r="DF53" i="23"/>
  <c r="CV50" i="23"/>
  <c r="DF57" i="23"/>
  <c r="V67" i="23"/>
  <c r="BH12" i="23"/>
  <c r="BI254" i="23"/>
  <c r="BI258" i="23" s="1"/>
  <c r="V27" i="23"/>
  <c r="BJ31" i="23"/>
  <c r="CH31" i="23"/>
  <c r="BZ38" i="23"/>
  <c r="CF38" i="23"/>
  <c r="BH50" i="23"/>
  <c r="CR50" i="23"/>
  <c r="BR67" i="23"/>
  <c r="CP67" i="23"/>
  <c r="BR81" i="23"/>
  <c r="CD81" i="23"/>
  <c r="CP81" i="23"/>
  <c r="T81" i="23"/>
  <c r="DF28" i="23"/>
  <c r="AX27" i="23"/>
  <c r="BV27" i="23"/>
  <c r="CT27" i="23"/>
  <c r="BJ38" i="23"/>
  <c r="AL50" i="23"/>
  <c r="BJ50" i="23"/>
  <c r="AH64" i="23"/>
  <c r="BF64" i="23"/>
  <c r="CD64" i="23"/>
  <c r="BP50" i="23"/>
  <c r="BN50" i="23"/>
  <c r="T50" i="23"/>
  <c r="BV50" i="23"/>
  <c r="CT50" i="23"/>
  <c r="R61" i="23"/>
  <c r="AX61" i="23"/>
  <c r="BV61" i="23"/>
  <c r="BX67" i="23"/>
  <c r="CJ67" i="23"/>
  <c r="P67" i="23"/>
  <c r="BP67" i="23"/>
  <c r="CB67" i="23"/>
  <c r="CN67" i="23"/>
  <c r="BB71" i="23"/>
  <c r="CL71" i="23"/>
  <c r="BJ81" i="23"/>
  <c r="CT81" i="23"/>
  <c r="BX81" i="23"/>
  <c r="AH81" i="23"/>
  <c r="CH150" i="23"/>
  <c r="CT150" i="23"/>
  <c r="AZ167" i="23"/>
  <c r="CJ167" i="23"/>
  <c r="V172" i="23"/>
  <c r="BD172" i="23"/>
  <c r="BP172" i="23"/>
  <c r="CN172" i="23"/>
  <c r="AN172" i="23"/>
  <c r="AZ172" i="23"/>
  <c r="BX172" i="23"/>
  <c r="CJ172" i="23"/>
  <c r="P179" i="23"/>
  <c r="P206" i="23"/>
  <c r="AX206" i="23"/>
  <c r="CH206" i="23"/>
  <c r="BL206" i="23"/>
  <c r="AF59" i="3"/>
  <c r="AO59" i="3" s="1"/>
  <c r="ZI58" i="3"/>
  <c r="JT58" i="3"/>
  <c r="DC235" i="3"/>
  <c r="DL235" i="3" s="1"/>
  <c r="YE234" i="3"/>
  <c r="BC232" i="3"/>
  <c r="Q231" i="3"/>
  <c r="Z231" i="3" s="1"/>
  <c r="US230" i="3"/>
  <c r="BY223" i="3"/>
  <c r="CH223" i="3" s="1"/>
  <c r="Y223" i="3"/>
  <c r="NU221" i="3"/>
  <c r="QC220" i="3"/>
  <c r="SZ218" i="3"/>
  <c r="PF218" i="3"/>
  <c r="PO218" i="3" s="1"/>
  <c r="BF172" i="23"/>
  <c r="CP172" i="23"/>
  <c r="BF179" i="23"/>
  <c r="DE182" i="23"/>
  <c r="DE179" i="23" s="1"/>
  <c r="BV186" i="23"/>
  <c r="T197" i="23"/>
  <c r="T135" i="23"/>
  <c r="BJ135" i="23"/>
  <c r="BV135" i="23"/>
  <c r="AP179" i="23"/>
  <c r="BN179" i="23"/>
  <c r="AN197" i="23"/>
  <c r="AZ197" i="23"/>
  <c r="BL197" i="23"/>
  <c r="BX197" i="23"/>
  <c r="CJ197" i="23"/>
  <c r="SR235" i="3"/>
  <c r="TA235" i="3" s="1"/>
  <c r="XA222" i="3"/>
  <c r="XP219" i="3"/>
  <c r="V81" i="23"/>
  <c r="BD81" i="23"/>
  <c r="CN81" i="23"/>
  <c r="CP150" i="23"/>
  <c r="CD157" i="23"/>
  <c r="AP201" i="23"/>
  <c r="BB201" i="23"/>
  <c r="BN201" i="23"/>
  <c r="BZ201" i="23"/>
  <c r="CL201" i="23"/>
  <c r="P201" i="23"/>
  <c r="AX201" i="23"/>
  <c r="CH201" i="23"/>
  <c r="V206" i="23"/>
  <c r="AR206" i="23"/>
  <c r="CB206" i="23"/>
  <c r="CN206" i="23"/>
  <c r="DF209" i="23"/>
  <c r="BF206" i="23"/>
  <c r="CP206" i="23"/>
  <c r="DF218" i="23"/>
  <c r="BB237" i="23"/>
  <c r="CL237" i="23"/>
  <c r="JT132" i="3"/>
  <c r="BP81" i="23"/>
  <c r="AX81" i="23"/>
  <c r="DF101" i="23"/>
  <c r="DF117" i="23"/>
  <c r="DF119" i="23"/>
  <c r="DF121" i="23"/>
  <c r="DF123" i="23"/>
  <c r="AH142" i="23"/>
  <c r="BF142" i="23"/>
  <c r="BR142" i="23"/>
  <c r="CD142" i="23"/>
  <c r="BF157" i="23"/>
  <c r="CP157" i="23"/>
  <c r="T186" i="23"/>
  <c r="AR186" i="23"/>
  <c r="BD186" i="23"/>
  <c r="BP186" i="23"/>
  <c r="CN186" i="23"/>
  <c r="CR186" i="23"/>
  <c r="DF194" i="23"/>
  <c r="BN186" i="23"/>
  <c r="DF240" i="23"/>
  <c r="DF244" i="23"/>
  <c r="DK231" i="3"/>
  <c r="AL67" i="23"/>
  <c r="BV67" i="23"/>
  <c r="CH67" i="23"/>
  <c r="BL71" i="23"/>
  <c r="AJ81" i="23"/>
  <c r="AV81" i="23"/>
  <c r="BH81" i="23"/>
  <c r="BT81" i="23"/>
  <c r="CF81" i="23"/>
  <c r="CR81" i="23"/>
  <c r="DF84" i="23"/>
  <c r="CH81" i="23"/>
  <c r="AN81" i="23"/>
  <c r="BL81" i="23"/>
  <c r="P167" i="23"/>
  <c r="AH167" i="23"/>
  <c r="AT167" i="23"/>
  <c r="BF167" i="23"/>
  <c r="BR167" i="23"/>
  <c r="CP167" i="23"/>
  <c r="AV167" i="23"/>
  <c r="BH167" i="23"/>
  <c r="AJ179" i="23"/>
  <c r="BT179" i="23"/>
  <c r="V179" i="23"/>
  <c r="BL179" i="23"/>
  <c r="CJ179" i="23"/>
  <c r="AL197" i="23"/>
  <c r="AX197" i="23"/>
  <c r="BV197" i="23"/>
  <c r="CH197" i="23"/>
  <c r="FS58" i="3"/>
  <c r="UD133" i="3"/>
  <c r="IH132" i="3"/>
  <c r="IQ132" i="3" s="1"/>
  <c r="OJ214" i="3"/>
  <c r="NF229" i="3"/>
  <c r="CV221" i="3"/>
  <c r="EV235" i="3"/>
  <c r="FE235" i="3" s="1"/>
  <c r="CV233" i="3"/>
  <c r="VW228" i="3"/>
  <c r="DC223" i="3"/>
  <c r="DL223" i="3" s="1"/>
  <c r="FZ220" i="3"/>
  <c r="GI220" i="3" s="1"/>
  <c r="ZI219" i="3"/>
  <c r="JE59" i="3"/>
  <c r="SK132" i="3"/>
  <c r="NU214" i="3"/>
  <c r="TV225" i="3"/>
  <c r="UE225" i="3" s="1"/>
  <c r="UZ223" i="3"/>
  <c r="VI223" i="3" s="1"/>
  <c r="NU222" i="3"/>
  <c r="PN220" i="3"/>
  <c r="IH220" i="3"/>
  <c r="IQ220" i="3" s="1"/>
  <c r="VW218" i="3"/>
  <c r="SK218" i="3"/>
  <c r="XA232" i="3"/>
  <c r="MX226" i="3"/>
  <c r="NG226" i="3" s="1"/>
  <c r="QR224" i="3"/>
  <c r="FK224" i="3"/>
  <c r="FT224" i="3" s="1"/>
  <c r="YT219" i="3"/>
  <c r="FS59" i="3"/>
  <c r="IA58" i="3"/>
  <c r="LM133" i="3"/>
  <c r="MX132" i="3"/>
  <c r="NG132" i="3" s="1"/>
  <c r="DC132" i="3"/>
  <c r="DL132" i="3" s="1"/>
  <c r="BC213" i="3"/>
  <c r="JL234" i="3"/>
  <c r="JU234" i="3" s="1"/>
  <c r="DR233" i="3"/>
  <c r="EA233" i="3" s="1"/>
  <c r="DC230" i="3"/>
  <c r="DL230" i="3" s="1"/>
  <c r="QR229" i="3"/>
  <c r="XH227" i="3"/>
  <c r="XQ227" i="3" s="1"/>
  <c r="YE226" i="3"/>
  <c r="XA225" i="3"/>
  <c r="VO225" i="3"/>
  <c r="VX225" i="3" s="1"/>
  <c r="GW225" i="3"/>
  <c r="WL221" i="3"/>
  <c r="KX221" i="3"/>
  <c r="Q220" i="3"/>
  <c r="Z220" i="3" s="1"/>
  <c r="VW233" i="3"/>
  <c r="LM233" i="3"/>
  <c r="BR222" i="3"/>
  <c r="YT132" i="3"/>
  <c r="ZI226" i="3"/>
  <c r="KI222" i="3"/>
  <c r="TO133" i="3"/>
  <c r="VW148" i="3"/>
  <c r="UD148" i="3"/>
  <c r="NF148" i="3"/>
  <c r="SK235" i="3"/>
  <c r="JT232" i="3"/>
  <c r="AF232" i="3"/>
  <c r="AO232" i="3" s="1"/>
  <c r="QC231" i="3"/>
  <c r="MB230" i="3"/>
  <c r="PN225" i="3"/>
  <c r="NU225" i="3"/>
  <c r="DZ224" i="3"/>
  <c r="FZ219" i="3"/>
  <c r="GI219" i="3" s="1"/>
  <c r="QR218" i="3"/>
  <c r="LM218" i="3"/>
  <c r="AU218" i="3"/>
  <c r="BD218" i="3" s="1"/>
  <c r="AU58" i="3"/>
  <c r="BD58" i="3" s="1"/>
  <c r="LE132" i="3"/>
  <c r="LN132" i="3" s="1"/>
  <c r="XP148" i="3"/>
  <c r="SZ148" i="3"/>
  <c r="SK214" i="3"/>
  <c r="SK213" i="3"/>
  <c r="US235" i="3"/>
  <c r="OY235" i="3"/>
  <c r="LE235" i="3"/>
  <c r="LN235" i="3" s="1"/>
  <c r="US229" i="3"/>
  <c r="FD227" i="3"/>
  <c r="TV58" i="3"/>
  <c r="UE58" i="3" s="1"/>
  <c r="WD215" i="3"/>
  <c r="WM215" i="3" s="1"/>
  <c r="WD213" i="3"/>
  <c r="WM213" i="3" s="1"/>
  <c r="GW234" i="3"/>
  <c r="MB218" i="3"/>
  <c r="SK227" i="3"/>
  <c r="UD224" i="3"/>
  <c r="SK59" i="3"/>
  <c r="TO58" i="3"/>
  <c r="KI58" i="3"/>
  <c r="XP133" i="3"/>
  <c r="KI133" i="3"/>
  <c r="SK148" i="3"/>
  <c r="FD148" i="3"/>
  <c r="IP222" i="3"/>
  <c r="OJ58" i="3"/>
  <c r="KI225" i="3"/>
  <c r="GW224" i="3"/>
  <c r="UZ59" i="3"/>
  <c r="VK59" i="3" s="1"/>
  <c r="JT148" i="3"/>
  <c r="QR214" i="3"/>
  <c r="RV231" i="3"/>
  <c r="IA230" i="3"/>
  <c r="LT227" i="3"/>
  <c r="MC227" i="3" s="1"/>
  <c r="CN227" i="3"/>
  <c r="CW227" i="3" s="1"/>
  <c r="ZA222" i="3"/>
  <c r="ZJ222" i="3" s="1"/>
  <c r="YE222" i="3"/>
  <c r="SZ221" i="3"/>
  <c r="OJ221" i="3"/>
  <c r="CV220" i="3"/>
  <c r="NM235" i="3"/>
  <c r="NV235" i="3" s="1"/>
  <c r="KX233" i="3"/>
  <c r="RV232" i="3"/>
  <c r="WL228" i="3"/>
  <c r="HS226" i="3"/>
  <c r="IB226" i="3" s="1"/>
  <c r="JL219" i="3"/>
  <c r="JU219" i="3" s="1"/>
  <c r="QC232" i="3"/>
  <c r="AU226" i="3"/>
  <c r="BD226" i="3" s="1"/>
  <c r="YT223" i="3"/>
  <c r="OY148" i="3"/>
  <c r="XW235" i="3"/>
  <c r="YF235" i="3" s="1"/>
  <c r="NF234" i="3"/>
  <c r="ZI233" i="3"/>
  <c r="SK233" i="3"/>
  <c r="GW235" i="3"/>
  <c r="XP234" i="3"/>
  <c r="CV234" i="3"/>
  <c r="VH233" i="3"/>
  <c r="JE232" i="3"/>
  <c r="FZ218" i="3"/>
  <c r="GK218" i="3" s="1"/>
  <c r="FZ228" i="3"/>
  <c r="GI228" i="3" s="1"/>
  <c r="GH228" i="3"/>
  <c r="NF58" i="3"/>
  <c r="FZ58" i="3"/>
  <c r="GI58" i="3" s="1"/>
  <c r="Y58" i="3"/>
  <c r="ZI132" i="3"/>
  <c r="VW132" i="3"/>
  <c r="FZ132" i="3"/>
  <c r="GI132" i="3" s="1"/>
  <c r="GH132" i="3"/>
  <c r="WL235" i="3"/>
  <c r="FZ233" i="3"/>
  <c r="GI233" i="3" s="1"/>
  <c r="GH233" i="3"/>
  <c r="AF231" i="3"/>
  <c r="AO231" i="3" s="1"/>
  <c r="AN231" i="3"/>
  <c r="VW230" i="3"/>
  <c r="AU229" i="3"/>
  <c r="BD229" i="3" s="1"/>
  <c r="IP227" i="3"/>
  <c r="AF225" i="3"/>
  <c r="AO225" i="3" s="1"/>
  <c r="AN225" i="3"/>
  <c r="RN223" i="3"/>
  <c r="RW223" i="3" s="1"/>
  <c r="OJ223" i="3"/>
  <c r="FZ222" i="3"/>
  <c r="GI222" i="3" s="1"/>
  <c r="GH222" i="3"/>
  <c r="US221" i="3"/>
  <c r="FZ221" i="3"/>
  <c r="GK221" i="3" s="1"/>
  <c r="GH221" i="3"/>
  <c r="AF220" i="3"/>
  <c r="AQ220" i="3" s="1"/>
  <c r="AN220" i="3"/>
  <c r="AF132" i="3"/>
  <c r="AO132" i="3" s="1"/>
  <c r="AN132" i="3"/>
  <c r="FZ148" i="3"/>
  <c r="GK148" i="3" s="1"/>
  <c r="GH148" i="3"/>
  <c r="DK148" i="3"/>
  <c r="BR215" i="3"/>
  <c r="UD214" i="3"/>
  <c r="BR229" i="3"/>
  <c r="XW228" i="3"/>
  <c r="YF228" i="3" s="1"/>
  <c r="LM227" i="3"/>
  <c r="VW226" i="3"/>
  <c r="AF224" i="3"/>
  <c r="AQ224" i="3" s="1"/>
  <c r="AN224" i="3"/>
  <c r="FZ223" i="3"/>
  <c r="GI223" i="3" s="1"/>
  <c r="GH223" i="3"/>
  <c r="SZ222" i="3"/>
  <c r="EV218" i="3"/>
  <c r="FE218" i="3" s="1"/>
  <c r="AF229" i="3"/>
  <c r="AO229" i="3" s="1"/>
  <c r="AN229" i="3"/>
  <c r="FZ226" i="3"/>
  <c r="GI226" i="3" s="1"/>
  <c r="GH226" i="3"/>
  <c r="QC59" i="3"/>
  <c r="HD58" i="3"/>
  <c r="HO58" i="3" s="1"/>
  <c r="AF133" i="3"/>
  <c r="AO133" i="3" s="1"/>
  <c r="AN133" i="3"/>
  <c r="WL132" i="3"/>
  <c r="AF214" i="3"/>
  <c r="AQ214" i="3" s="1"/>
  <c r="AN214" i="3"/>
  <c r="VW235" i="3"/>
  <c r="QY235" i="3"/>
  <c r="RH235" i="3" s="1"/>
  <c r="PN235" i="3"/>
  <c r="IP235" i="3"/>
  <c r="FZ235" i="3"/>
  <c r="GI235" i="3" s="1"/>
  <c r="GH235" i="3"/>
  <c r="QR234" i="3"/>
  <c r="TO232" i="3"/>
  <c r="TO231" i="3"/>
  <c r="OJ231" i="3"/>
  <c r="AF228" i="3"/>
  <c r="AO228" i="3" s="1"/>
  <c r="AN228" i="3"/>
  <c r="XP226" i="3"/>
  <c r="IP225" i="3"/>
  <c r="FD225" i="3"/>
  <c r="Y224" i="3"/>
  <c r="NU223" i="3"/>
  <c r="MB223" i="3"/>
  <c r="MB222" i="3"/>
  <c r="VW220" i="3"/>
  <c r="BR219" i="3"/>
  <c r="AF219" i="3"/>
  <c r="AO219" i="3" s="1"/>
  <c r="AN219" i="3"/>
  <c r="AF58" i="3"/>
  <c r="AO58" i="3" s="1"/>
  <c r="AN58" i="3"/>
  <c r="XH59" i="3"/>
  <c r="XS59" i="3" s="1"/>
  <c r="VW59" i="3"/>
  <c r="JL59" i="3"/>
  <c r="JU59" i="3" s="1"/>
  <c r="FZ59" i="3"/>
  <c r="GK59" i="3" s="1"/>
  <c r="GH59" i="3"/>
  <c r="CN59" i="3"/>
  <c r="CY59" i="3" s="1"/>
  <c r="NU58" i="3"/>
  <c r="FZ133" i="3"/>
  <c r="GI133" i="3" s="1"/>
  <c r="GH133" i="3"/>
  <c r="XP132" i="3"/>
  <c r="QR132" i="3"/>
  <c r="MB132" i="3"/>
  <c r="FD132" i="3"/>
  <c r="LE148" i="3"/>
  <c r="LN148" i="3" s="1"/>
  <c r="NU215" i="3"/>
  <c r="AF213" i="3"/>
  <c r="AO213" i="3" s="1"/>
  <c r="AN213" i="3"/>
  <c r="YL233" i="3"/>
  <c r="YU233" i="3" s="1"/>
  <c r="CG233" i="3"/>
  <c r="FZ230" i="3"/>
  <c r="GI230" i="3" s="1"/>
  <c r="GH230" i="3"/>
  <c r="RG229" i="3"/>
  <c r="FZ229" i="3"/>
  <c r="GK229" i="3" s="1"/>
  <c r="GH229" i="3"/>
  <c r="FZ224" i="3"/>
  <c r="GI224" i="3" s="1"/>
  <c r="GH224" i="3"/>
  <c r="AF223" i="3"/>
  <c r="AQ223" i="3" s="1"/>
  <c r="AN223" i="3"/>
  <c r="RG221" i="3"/>
  <c r="SK220" i="3"/>
  <c r="US219" i="3"/>
  <c r="NU219" i="3"/>
  <c r="OY218" i="3"/>
  <c r="AF218" i="3"/>
  <c r="AQ218" i="3" s="1"/>
  <c r="AN218" i="3"/>
  <c r="FZ225" i="3"/>
  <c r="GI225" i="3" s="1"/>
  <c r="GH225" i="3"/>
  <c r="KI59" i="3"/>
  <c r="JT133" i="3"/>
  <c r="WL148" i="3"/>
  <c r="IA148" i="3"/>
  <c r="AF148" i="3"/>
  <c r="AO148" i="3" s="1"/>
  <c r="AN148" i="3"/>
  <c r="ZI213" i="3"/>
  <c r="Y213" i="3"/>
  <c r="FZ234" i="3"/>
  <c r="GK234" i="3" s="1"/>
  <c r="WL230" i="3"/>
  <c r="NM230" i="3"/>
  <c r="NV230" i="3" s="1"/>
  <c r="US228" i="3"/>
  <c r="AF226" i="3"/>
  <c r="AO226" i="3" s="1"/>
  <c r="AN226" i="3"/>
  <c r="GW223" i="3"/>
  <c r="QR219" i="3"/>
  <c r="BU218" i="3"/>
  <c r="TC218" i="3"/>
  <c r="MT221" i="3"/>
  <c r="ID221" i="3"/>
  <c r="YW214" i="3"/>
  <c r="TR223" i="3"/>
  <c r="ZM220" i="3"/>
  <c r="DN219" i="3"/>
  <c r="LA218" i="3"/>
  <c r="JW58" i="3"/>
  <c r="JX133" i="3"/>
  <c r="EC214" i="3"/>
  <c r="FV229" i="3"/>
  <c r="RY235" i="3"/>
  <c r="QU231" i="3"/>
  <c r="GZ218" i="3"/>
  <c r="SN227" i="3"/>
  <c r="TR219" i="3"/>
  <c r="CJ218" i="3"/>
  <c r="YI228" i="3"/>
  <c r="CJ132" i="3"/>
  <c r="OM225" i="3"/>
  <c r="LQ219" i="3"/>
  <c r="HM59" i="3"/>
  <c r="CZ132" i="3"/>
  <c r="QF234" i="3"/>
  <c r="JW231" i="3"/>
  <c r="HO231" i="3"/>
  <c r="JX230" i="3"/>
  <c r="IT227" i="3"/>
  <c r="FH225" i="3"/>
  <c r="ZM222" i="3"/>
  <c r="RY234" i="3"/>
  <c r="JI233" i="3"/>
  <c r="IT233" i="3"/>
  <c r="FH229" i="3"/>
  <c r="IS227" i="3"/>
  <c r="EC223" i="3"/>
  <c r="XD225" i="3"/>
  <c r="FV133" i="3"/>
  <c r="BU235" i="3"/>
  <c r="IT234" i="3"/>
  <c r="IE234" i="3"/>
  <c r="QF232" i="3"/>
  <c r="OM230" i="3"/>
  <c r="ZM228" i="3"/>
  <c r="BG227" i="3"/>
  <c r="XD224" i="3"/>
  <c r="ED133" i="3"/>
  <c r="ED132" i="3"/>
  <c r="JE58" i="3"/>
  <c r="EC133" i="3"/>
  <c r="DO133" i="3"/>
  <c r="CZ133" i="3"/>
  <c r="Q132" i="3"/>
  <c r="Z132" i="3" s="1"/>
  <c r="IH148" i="3"/>
  <c r="IQ148" i="3" s="1"/>
  <c r="ZI214" i="3"/>
  <c r="YT214" i="3"/>
  <c r="TR214" i="3"/>
  <c r="GO214" i="3"/>
  <c r="GX214" i="3" s="1"/>
  <c r="BJ214" i="3"/>
  <c r="BS214" i="3" s="1"/>
  <c r="Q235" i="3"/>
  <c r="Z235" i="3" s="1"/>
  <c r="YT231" i="3"/>
  <c r="MQ231" i="3"/>
  <c r="FZ231" i="3"/>
  <c r="ZA229" i="3"/>
  <c r="ZJ229" i="3" s="1"/>
  <c r="ZI229" i="3"/>
  <c r="YL227" i="3"/>
  <c r="YU227" i="3" s="1"/>
  <c r="YT227" i="3"/>
  <c r="US224" i="3"/>
  <c r="TO222" i="3"/>
  <c r="ZA221" i="3"/>
  <c r="ZJ221" i="3" s="1"/>
  <c r="ZI221" i="3"/>
  <c r="IP221" i="3"/>
  <c r="IH221" i="3"/>
  <c r="IQ221" i="3" s="1"/>
  <c r="Y218" i="3"/>
  <c r="YL59" i="3"/>
  <c r="YW59" i="3" s="1"/>
  <c r="GO59" i="3"/>
  <c r="GX59" i="3" s="1"/>
  <c r="ZA133" i="3"/>
  <c r="ZJ133" i="3" s="1"/>
  <c r="YL133" i="3"/>
  <c r="YU133" i="3" s="1"/>
  <c r="FH133" i="3"/>
  <c r="DN133" i="3"/>
  <c r="HS132" i="3"/>
  <c r="IB132" i="3" s="1"/>
  <c r="HA132" i="3"/>
  <c r="CN132" i="3"/>
  <c r="CW132" i="3" s="1"/>
  <c r="YI148" i="3"/>
  <c r="ME148" i="3"/>
  <c r="HA148" i="3"/>
  <c r="MT235" i="3"/>
  <c r="LT235" i="3"/>
  <c r="MC235" i="3" s="1"/>
  <c r="KM235" i="3"/>
  <c r="YT234" i="3"/>
  <c r="TC234" i="3"/>
  <c r="RG234" i="3"/>
  <c r="AU234" i="3"/>
  <c r="BD234" i="3" s="1"/>
  <c r="MT233" i="3"/>
  <c r="AF233" i="3"/>
  <c r="HD232" i="3"/>
  <c r="HM232" i="3" s="1"/>
  <c r="DR232" i="3"/>
  <c r="EA232" i="3" s="1"/>
  <c r="OY231" i="3"/>
  <c r="QR226" i="3"/>
  <c r="RG225" i="3"/>
  <c r="KL223" i="3"/>
  <c r="DN222" i="3"/>
  <c r="CG221" i="3"/>
  <c r="BY221" i="3"/>
  <c r="CH221" i="3" s="1"/>
  <c r="AAC221" i="3"/>
  <c r="BC219" i="3"/>
  <c r="AU219" i="3"/>
  <c r="BD219" i="3" s="1"/>
  <c r="IA218" i="3"/>
  <c r="HS218" i="3"/>
  <c r="IB218" i="3" s="1"/>
  <c r="HD218" i="3"/>
  <c r="HO218" i="3" s="1"/>
  <c r="AAC218" i="3"/>
  <c r="IE235" i="3"/>
  <c r="ZI59" i="3"/>
  <c r="UW232" i="3"/>
  <c r="LQ132" i="3"/>
  <c r="PF148" i="3"/>
  <c r="PO148" i="3" s="1"/>
  <c r="JX148" i="3"/>
  <c r="IA235" i="3"/>
  <c r="EC235" i="3"/>
  <c r="VK234" i="3"/>
  <c r="TR234" i="3"/>
  <c r="MT234" i="3"/>
  <c r="JX234" i="3"/>
  <c r="DN234" i="3"/>
  <c r="CK234" i="3"/>
  <c r="VK233" i="3"/>
  <c r="HL233" i="3"/>
  <c r="CJ233" i="3"/>
  <c r="FZ232" i="3"/>
  <c r="CY232" i="3"/>
  <c r="ZA227" i="3"/>
  <c r="ZJ227" i="3" s="1"/>
  <c r="ZI227" i="3"/>
  <c r="JT227" i="3"/>
  <c r="JL227" i="3"/>
  <c r="JU227" i="3" s="1"/>
  <c r="LM226" i="3"/>
  <c r="LE226" i="3"/>
  <c r="LN226" i="3" s="1"/>
  <c r="CV218" i="3"/>
  <c r="CN218" i="3"/>
  <c r="CW218" i="3" s="1"/>
  <c r="RV59" i="3"/>
  <c r="LM231" i="3"/>
  <c r="LE231" i="3"/>
  <c r="LN231" i="3" s="1"/>
  <c r="FD230" i="3"/>
  <c r="EV230" i="3"/>
  <c r="FE230" i="3" s="1"/>
  <c r="NI133" i="3"/>
  <c r="YI132" i="3"/>
  <c r="PQ132" i="3"/>
  <c r="AU132" i="3"/>
  <c r="BD132" i="3" s="1"/>
  <c r="JI148" i="3"/>
  <c r="CZ148" i="3"/>
  <c r="KA214" i="3"/>
  <c r="KJ214" i="3" s="1"/>
  <c r="BC214" i="3"/>
  <c r="CV213" i="3"/>
  <c r="KA235" i="3"/>
  <c r="KJ235" i="3" s="1"/>
  <c r="YL232" i="3"/>
  <c r="YU232" i="3" s="1"/>
  <c r="NI232" i="3"/>
  <c r="LB232" i="3"/>
  <c r="VK231" i="3"/>
  <c r="BR231" i="3"/>
  <c r="BJ231" i="3"/>
  <c r="BS231" i="3" s="1"/>
  <c r="CV230" i="3"/>
  <c r="CN230" i="3"/>
  <c r="CW230" i="3" s="1"/>
  <c r="CG228" i="3"/>
  <c r="BY228" i="3"/>
  <c r="CH228" i="3" s="1"/>
  <c r="JT226" i="3"/>
  <c r="JL226" i="3"/>
  <c r="JU226" i="3" s="1"/>
  <c r="XP225" i="3"/>
  <c r="XH225" i="3"/>
  <c r="XQ225" i="3" s="1"/>
  <c r="JI222" i="3"/>
  <c r="Y222" i="3"/>
  <c r="YL218" i="3"/>
  <c r="YW218" i="3" s="1"/>
  <c r="YT218" i="3"/>
  <c r="NF218" i="3"/>
  <c r="MX218" i="3"/>
  <c r="NG218" i="3" s="1"/>
  <c r="NF232" i="3"/>
  <c r="BR224" i="3"/>
  <c r="JF59" i="3"/>
  <c r="CG59" i="3"/>
  <c r="XA58" i="3"/>
  <c r="BC133" i="3"/>
  <c r="AC133" i="3"/>
  <c r="SR132" i="3"/>
  <c r="TA132" i="3" s="1"/>
  <c r="OQ132" i="3"/>
  <c r="OZ132" i="3" s="1"/>
  <c r="OY214" i="3"/>
  <c r="UD213" i="3"/>
  <c r="US234" i="3"/>
  <c r="PQ234" i="3"/>
  <c r="NU234" i="3"/>
  <c r="OQ233" i="3"/>
  <c r="OZ233" i="3" s="1"/>
  <c r="PB232" i="3"/>
  <c r="XA231" i="3"/>
  <c r="YE229" i="3"/>
  <c r="XW229" i="3"/>
  <c r="YF229" i="3" s="1"/>
  <c r="OY228" i="3"/>
  <c r="NU226" i="3"/>
  <c r="RN222" i="3"/>
  <c r="RW222" i="3" s="1"/>
  <c r="RV222" i="3"/>
  <c r="ZA218" i="3"/>
  <c r="ZJ218" i="3" s="1"/>
  <c r="ZI218" i="3"/>
  <c r="CK226" i="3"/>
  <c r="CZ224" i="3"/>
  <c r="ED222" i="3"/>
  <c r="CZ222" i="3"/>
  <c r="OM221" i="3"/>
  <c r="BC221" i="3"/>
  <c r="LE220" i="3"/>
  <c r="LN220" i="3" s="1"/>
  <c r="JX220" i="3"/>
  <c r="JE220" i="3"/>
  <c r="CY220" i="3"/>
  <c r="BU219" i="3"/>
  <c r="JI218" i="3"/>
  <c r="DK218" i="3"/>
  <c r="ZI230" i="3"/>
  <c r="YT230" i="3"/>
  <c r="QU230" i="3"/>
  <c r="FH230" i="3"/>
  <c r="CZ230" i="3"/>
  <c r="WO229" i="3"/>
  <c r="MT229" i="3"/>
  <c r="SZ227" i="3"/>
  <c r="JX227" i="3"/>
  <c r="KA226" i="3"/>
  <c r="KJ226" i="3" s="1"/>
  <c r="FG226" i="3"/>
  <c r="CN226" i="3"/>
  <c r="CW226" i="3" s="1"/>
  <c r="YX225" i="3"/>
  <c r="US225" i="3"/>
  <c r="SZ225" i="3"/>
  <c r="MB225" i="3"/>
  <c r="YE224" i="3"/>
  <c r="HD224" i="3"/>
  <c r="HM224" i="3" s="1"/>
  <c r="DK224" i="3"/>
  <c r="CK224" i="3"/>
  <c r="VJ223" i="3"/>
  <c r="KI223" i="3"/>
  <c r="GO222" i="3"/>
  <c r="GZ222" i="3" s="1"/>
  <c r="DK222" i="3"/>
  <c r="VZ221" i="3"/>
  <c r="SN221" i="3"/>
  <c r="RN221" i="3"/>
  <c r="RW221" i="3" s="1"/>
  <c r="NI221" i="3"/>
  <c r="JH221" i="3"/>
  <c r="CK221" i="3"/>
  <c r="ME219" i="3"/>
  <c r="ZM230" i="3"/>
  <c r="YX230" i="3"/>
  <c r="FZ227" i="3"/>
  <c r="AU227" i="3"/>
  <c r="BD227" i="3" s="1"/>
  <c r="XS226" i="3"/>
  <c r="OQ226" i="3"/>
  <c r="OZ226" i="3" s="1"/>
  <c r="ZI225" i="3"/>
  <c r="JH225" i="3"/>
  <c r="IT225" i="3"/>
  <c r="EC225" i="3"/>
  <c r="CJ225" i="3"/>
  <c r="YT224" i="3"/>
  <c r="QF224" i="3"/>
  <c r="PF224" i="3"/>
  <c r="PO224" i="3" s="1"/>
  <c r="LB224" i="3"/>
  <c r="XW223" i="3"/>
  <c r="YF223" i="3" s="1"/>
  <c r="PF223" i="3"/>
  <c r="PO223" i="3" s="1"/>
  <c r="AAC222" i="3"/>
  <c r="ME222" i="3"/>
  <c r="ZM221" i="3"/>
  <c r="UV221" i="3"/>
  <c r="QF221" i="3"/>
  <c r="VK218" i="3"/>
  <c r="LB231" i="3"/>
  <c r="SR230" i="3"/>
  <c r="TA230" i="3" s="1"/>
  <c r="ME230" i="3"/>
  <c r="CJ230" i="3"/>
  <c r="CY229" i="3"/>
  <c r="CK229" i="3"/>
  <c r="YT228" i="3"/>
  <c r="PF228" i="3"/>
  <c r="PO228" i="3" s="1"/>
  <c r="FH227" i="3"/>
  <c r="QY226" i="3"/>
  <c r="RH226" i="3" s="1"/>
  <c r="NX226" i="3"/>
  <c r="UV224" i="3"/>
  <c r="IT224" i="3"/>
  <c r="NX223" i="3"/>
  <c r="TR222" i="3"/>
  <c r="IT222" i="3"/>
  <c r="AB222" i="3"/>
  <c r="QU221" i="3"/>
  <c r="YI220" i="3"/>
  <c r="YH218" i="3"/>
  <c r="BV218" i="3"/>
  <c r="AB218" i="3"/>
  <c r="NI230" i="3"/>
  <c r="IT230" i="3"/>
  <c r="BJ230" i="3"/>
  <c r="BS230" i="3" s="1"/>
  <c r="BF230" i="3"/>
  <c r="KM229" i="3"/>
  <c r="ZI228" i="3"/>
  <c r="QU228" i="3"/>
  <c r="OM228" i="3"/>
  <c r="DO228" i="3"/>
  <c r="FG227" i="3"/>
  <c r="DC227" i="3"/>
  <c r="DL227" i="3" s="1"/>
  <c r="HO225" i="3"/>
  <c r="YI224" i="3"/>
  <c r="BV223" i="3"/>
  <c r="IS222" i="3"/>
  <c r="FD222" i="3"/>
  <c r="DO222" i="3"/>
  <c r="AB219" i="3"/>
  <c r="WL218" i="3"/>
  <c r="U254" i="23"/>
  <c r="U258" i="23" s="1"/>
  <c r="CU254" i="23"/>
  <c r="CU258" i="23" s="1"/>
  <c r="T27" i="23"/>
  <c r="CL27" i="23"/>
  <c r="BF31" i="23"/>
  <c r="CP31" i="23"/>
  <c r="BF38" i="23"/>
  <c r="CP38" i="23"/>
  <c r="R38" i="23"/>
  <c r="AL47" i="23"/>
  <c r="BJ47" i="23"/>
  <c r="CT47" i="23"/>
  <c r="AJ50" i="23"/>
  <c r="AM254" i="23"/>
  <c r="AM258" i="23" s="1"/>
  <c r="BG254" i="23"/>
  <c r="BG258" i="23" s="1"/>
  <c r="CC254" i="23"/>
  <c r="CC258" i="23" s="1"/>
  <c r="DF15" i="23"/>
  <c r="BR12" i="23"/>
  <c r="AF31" i="23"/>
  <c r="BH31" i="23"/>
  <c r="BT31" i="23"/>
  <c r="CF31" i="23"/>
  <c r="CR31" i="23"/>
  <c r="AJ38" i="23"/>
  <c r="BT38" i="23"/>
  <c r="BN38" i="23"/>
  <c r="T38" i="23"/>
  <c r="DF44" i="23"/>
  <c r="DF48" i="23"/>
  <c r="AZ47" i="23"/>
  <c r="DE47" i="23"/>
  <c r="AX50" i="23"/>
  <c r="CH50" i="23"/>
  <c r="Y254" i="23"/>
  <c r="Y258" i="23" s="1"/>
  <c r="AO254" i="23"/>
  <c r="AO258" i="23" s="1"/>
  <c r="CX254" i="23"/>
  <c r="CX258" i="23" s="1"/>
  <c r="DD254" i="23"/>
  <c r="DD258" i="23" s="1"/>
  <c r="DF14" i="23"/>
  <c r="AN12" i="23"/>
  <c r="AZ12" i="23"/>
  <c r="BX12" i="23"/>
  <c r="CJ12" i="23"/>
  <c r="CV12" i="23"/>
  <c r="CH38" i="23"/>
  <c r="BD38" i="23"/>
  <c r="BP38" i="23"/>
  <c r="CB38" i="23"/>
  <c r="CN38" i="23"/>
  <c r="T47" i="23"/>
  <c r="AR47" i="23"/>
  <c r="BD47" i="23"/>
  <c r="BP47" i="23"/>
  <c r="CB47" i="23"/>
  <c r="CN47" i="23"/>
  <c r="DF49" i="23"/>
  <c r="V61" i="23"/>
  <c r="CL61" i="23"/>
  <c r="DF63" i="23"/>
  <c r="DF65" i="23"/>
  <c r="AP64" i="23"/>
  <c r="BB64" i="23"/>
  <c r="BN64" i="23"/>
  <c r="BZ64" i="23"/>
  <c r="CL64" i="23"/>
  <c r="DF66" i="23"/>
  <c r="AJ67" i="23"/>
  <c r="BH67" i="23"/>
  <c r="BT67" i="23"/>
  <c r="CF67" i="23"/>
  <c r="CR67" i="23"/>
  <c r="T71" i="23"/>
  <c r="DE74" i="23"/>
  <c r="AP81" i="23"/>
  <c r="BB81" i="23"/>
  <c r="BN81" i="23"/>
  <c r="BZ81" i="23"/>
  <c r="CL81" i="23"/>
  <c r="DF85" i="23"/>
  <c r="DF91" i="23"/>
  <c r="DF98" i="23"/>
  <c r="DF133" i="23"/>
  <c r="FJ132" i="3"/>
  <c r="FL132" i="3" s="1"/>
  <c r="FW132" i="3" s="1"/>
  <c r="AJ135" i="23"/>
  <c r="AV135" i="23"/>
  <c r="BH135" i="23"/>
  <c r="BT135" i="23"/>
  <c r="CF135" i="23"/>
  <c r="CR135" i="23"/>
  <c r="DF138" i="23"/>
  <c r="P142" i="23"/>
  <c r="AJ142" i="23"/>
  <c r="AV142" i="23"/>
  <c r="BH142" i="23"/>
  <c r="BT142" i="23"/>
  <c r="CF142" i="23"/>
  <c r="CR142" i="23"/>
  <c r="DF145" i="23"/>
  <c r="DF148" i="23"/>
  <c r="V157" i="23"/>
  <c r="BR157" i="23"/>
  <c r="AR157" i="23"/>
  <c r="CB157" i="23"/>
  <c r="DF160" i="23"/>
  <c r="AJ167" i="23"/>
  <c r="BT167" i="23"/>
  <c r="AR172" i="23"/>
  <c r="CB172" i="23"/>
  <c r="P12" i="23"/>
  <c r="AJ12" i="23"/>
  <c r="AV12" i="23"/>
  <c r="BT12" i="23"/>
  <c r="CF12" i="23"/>
  <c r="V12" i="23"/>
  <c r="AP12" i="23"/>
  <c r="BZ12" i="23"/>
  <c r="DF30" i="23"/>
  <c r="DF35" i="23"/>
  <c r="DE36" i="23"/>
  <c r="DE38" i="23"/>
  <c r="AJ42" i="23"/>
  <c r="AV42" i="23"/>
  <c r="BH42" i="23"/>
  <c r="BT42" i="23"/>
  <c r="CF42" i="23"/>
  <c r="CR42" i="23"/>
  <c r="DE45" i="23"/>
  <c r="AT47" i="23"/>
  <c r="CD47" i="23"/>
  <c r="DF56" i="23"/>
  <c r="V64" i="23"/>
  <c r="AR64" i="23"/>
  <c r="BD64" i="23"/>
  <c r="BP64" i="23"/>
  <c r="CB64" i="23"/>
  <c r="CN64" i="23"/>
  <c r="DF72" i="23"/>
  <c r="V76" i="23"/>
  <c r="DE76" i="23"/>
  <c r="DF83" i="23"/>
  <c r="DF86" i="23"/>
  <c r="DF92" i="23"/>
  <c r="DF93" i="23"/>
  <c r="DF100" i="23"/>
  <c r="DF116" i="23"/>
  <c r="DF118" i="23"/>
  <c r="DF120" i="23"/>
  <c r="DF122" i="23"/>
  <c r="DF124" i="23"/>
  <c r="DF126" i="23"/>
  <c r="DF128" i="23"/>
  <c r="DF134" i="23"/>
  <c r="FJ133" i="3"/>
  <c r="FL133" i="3" s="1"/>
  <c r="FW133" i="3" s="1"/>
  <c r="P135" i="23"/>
  <c r="AX135" i="23"/>
  <c r="CH135" i="23"/>
  <c r="DF141" i="23"/>
  <c r="AJ157" i="23"/>
  <c r="AV157" i="23"/>
  <c r="BH157" i="23"/>
  <c r="BT157" i="23"/>
  <c r="CF157" i="23"/>
  <c r="AP167" i="23"/>
  <c r="BB167" i="23"/>
  <c r="BN167" i="23"/>
  <c r="CL167" i="23"/>
  <c r="DF20" i="23"/>
  <c r="DF34" i="23"/>
  <c r="DE42" i="23"/>
  <c r="BH47" i="23"/>
  <c r="CR47" i="23"/>
  <c r="DF52" i="23"/>
  <c r="BD50" i="23"/>
  <c r="LS59" i="3"/>
  <c r="LU59" i="3" s="1"/>
  <c r="MF59" i="3" s="1"/>
  <c r="CB50" i="23"/>
  <c r="SQ59" i="3"/>
  <c r="SS59" i="3" s="1"/>
  <c r="TD59" i="3" s="1"/>
  <c r="CN50" i="23"/>
  <c r="WC59" i="3"/>
  <c r="WE59" i="3" s="1"/>
  <c r="WP59" i="3" s="1"/>
  <c r="DF60" i="23"/>
  <c r="AH61" i="23"/>
  <c r="AT61" i="23"/>
  <c r="BF61" i="23"/>
  <c r="BR61" i="23"/>
  <c r="CD61" i="23"/>
  <c r="CP61" i="23"/>
  <c r="DE67" i="23"/>
  <c r="AR71" i="23"/>
  <c r="BD71" i="23"/>
  <c r="BP71" i="23"/>
  <c r="CB71" i="23"/>
  <c r="CN71" i="23"/>
  <c r="DF73" i="23"/>
  <c r="DF75" i="23"/>
  <c r="DE135" i="23"/>
  <c r="DE161" i="23"/>
  <c r="AP50" i="23"/>
  <c r="HR58" i="3"/>
  <c r="HT58" i="3" s="1"/>
  <c r="IE58" i="3" s="1"/>
  <c r="DF54" i="23"/>
  <c r="OP58" i="3"/>
  <c r="OR58" i="3" s="1"/>
  <c r="PC58" i="3" s="1"/>
  <c r="BZ50" i="23"/>
  <c r="SB58" i="3"/>
  <c r="SD58" i="3" s="1"/>
  <c r="SO58" i="3" s="1"/>
  <c r="CL50" i="23"/>
  <c r="VN58" i="3"/>
  <c r="VP58" i="3" s="1"/>
  <c r="WA58" i="3" s="1"/>
  <c r="BN67" i="23"/>
  <c r="BZ67" i="23"/>
  <c r="CL67" i="23"/>
  <c r="DF94" i="23"/>
  <c r="DF95" i="23"/>
  <c r="DF96" i="23"/>
  <c r="DF97" i="23"/>
  <c r="DF102" i="23"/>
  <c r="DF131" i="23"/>
  <c r="DF132" i="23"/>
  <c r="DF139" i="23"/>
  <c r="DE153" i="23"/>
  <c r="DF156" i="23"/>
  <c r="WM59" i="3"/>
  <c r="WO59" i="3"/>
  <c r="DF18" i="23"/>
  <c r="AK254" i="23"/>
  <c r="AK258" i="23" s="1"/>
  <c r="CK254" i="23"/>
  <c r="CK258" i="23" s="1"/>
  <c r="DF16" i="23"/>
  <c r="BZ27" i="23"/>
  <c r="CD31" i="23"/>
  <c r="CD38" i="23"/>
  <c r="DF43" i="23"/>
  <c r="BV47" i="23"/>
  <c r="AV50" i="23"/>
  <c r="BT50" i="23"/>
  <c r="CF50" i="23"/>
  <c r="AR50" i="23"/>
  <c r="DF58" i="23"/>
  <c r="AJ61" i="23"/>
  <c r="AV61" i="23"/>
  <c r="BH61" i="23"/>
  <c r="BT61" i="23"/>
  <c r="CF61" i="23"/>
  <c r="CR61" i="23"/>
  <c r="AJ76" i="23"/>
  <c r="AV76" i="23"/>
  <c r="BH76" i="23"/>
  <c r="BT76" i="23"/>
  <c r="CF76" i="23"/>
  <c r="CR76" i="23"/>
  <c r="T76" i="23"/>
  <c r="AD76" i="23"/>
  <c r="DF87" i="23"/>
  <c r="DF88" i="23"/>
  <c r="DF89" i="23"/>
  <c r="DF90" i="23"/>
  <c r="DF99" i="23"/>
  <c r="DF103" i="23"/>
  <c r="DF105" i="23"/>
  <c r="DF107" i="23"/>
  <c r="DF108" i="23"/>
  <c r="DF109" i="23"/>
  <c r="DF111" i="23"/>
  <c r="DF113" i="23"/>
  <c r="DF115" i="23"/>
  <c r="BD142" i="23"/>
  <c r="CH142" i="23"/>
  <c r="DF144" i="23"/>
  <c r="BJ142" i="23"/>
  <c r="AB142" i="23"/>
  <c r="AB254" i="23" s="1"/>
  <c r="AB258" i="23" s="1"/>
  <c r="DF146" i="23"/>
  <c r="BL172" i="23"/>
  <c r="BL12" i="23"/>
  <c r="DF17" i="23"/>
  <c r="DE27" i="23"/>
  <c r="AU254" i="23"/>
  <c r="AU258" i="23" s="1"/>
  <c r="BO254" i="23"/>
  <c r="BO258" i="23" s="1"/>
  <c r="AP27" i="23"/>
  <c r="BN27" i="23"/>
  <c r="DF32" i="23"/>
  <c r="BR31" i="23"/>
  <c r="BR38" i="23"/>
  <c r="DF40" i="23"/>
  <c r="AX47" i="23"/>
  <c r="CH47" i="23"/>
  <c r="BQ254" i="23"/>
  <c r="BQ258" i="23" s="1"/>
  <c r="BN12" i="23"/>
  <c r="CL12" i="23"/>
  <c r="AH12" i="23"/>
  <c r="CJ47" i="23"/>
  <c r="DE50" i="23"/>
  <c r="DF55" i="23"/>
  <c r="FY59" i="3"/>
  <c r="GA59" i="3" s="1"/>
  <c r="GL59" i="3" s="1"/>
  <c r="DE64" i="23"/>
  <c r="R74" i="23"/>
  <c r="R76" i="23"/>
  <c r="AL76" i="23"/>
  <c r="AX76" i="23"/>
  <c r="BJ76" i="23"/>
  <c r="BV76" i="23"/>
  <c r="CH76" i="23"/>
  <c r="CT76" i="23"/>
  <c r="AP76" i="23"/>
  <c r="BB76" i="23"/>
  <c r="BN76" i="23"/>
  <c r="BZ76" i="23"/>
  <c r="CL76" i="23"/>
  <c r="R81" i="23"/>
  <c r="DE81" i="23"/>
  <c r="DF104" i="23"/>
  <c r="DF106" i="23"/>
  <c r="DF110" i="23"/>
  <c r="DF112" i="23"/>
  <c r="DF114" i="23"/>
  <c r="DF137" i="23"/>
  <c r="AN142" i="23"/>
  <c r="AZ142" i="23"/>
  <c r="BL142" i="23"/>
  <c r="BX142" i="23"/>
  <c r="CJ142" i="23"/>
  <c r="DE163" i="23"/>
  <c r="CJ59" i="3"/>
  <c r="CH59" i="3"/>
  <c r="MC58" i="3"/>
  <c r="ME58" i="3"/>
  <c r="DF125" i="23"/>
  <c r="DF127" i="23"/>
  <c r="DF140" i="23"/>
  <c r="R142" i="23"/>
  <c r="DF147" i="23"/>
  <c r="DF149" i="23"/>
  <c r="DF151" i="23"/>
  <c r="P150" i="23"/>
  <c r="AN150" i="23"/>
  <c r="AZ150" i="23"/>
  <c r="BL150" i="23"/>
  <c r="BX150" i="23"/>
  <c r="CJ150" i="23"/>
  <c r="DE150" i="23"/>
  <c r="P157" i="23"/>
  <c r="AN157" i="23"/>
  <c r="AZ157" i="23"/>
  <c r="BL157" i="23"/>
  <c r="BX157" i="23"/>
  <c r="CJ157" i="23"/>
  <c r="DE157" i="23"/>
  <c r="BZ171" i="23"/>
  <c r="BZ167" i="23" s="1"/>
  <c r="DF177" i="23"/>
  <c r="AE254" i="23"/>
  <c r="DF183" i="23"/>
  <c r="AN179" i="23"/>
  <c r="BX179" i="23"/>
  <c r="DF192" i="23"/>
  <c r="AT197" i="23"/>
  <c r="BF197" i="23"/>
  <c r="BR197" i="23"/>
  <c r="CD197" i="23"/>
  <c r="CP197" i="23"/>
  <c r="DF199" i="23"/>
  <c r="AP197" i="23"/>
  <c r="BB197" i="23"/>
  <c r="BN197" i="23"/>
  <c r="BZ197" i="23"/>
  <c r="CL197" i="23"/>
  <c r="AJ201" i="23"/>
  <c r="AV201" i="23"/>
  <c r="BH201" i="23"/>
  <c r="BT201" i="23"/>
  <c r="CF201" i="23"/>
  <c r="CR201" i="23"/>
  <c r="DF204" i="23"/>
  <c r="DF212" i="23"/>
  <c r="DF213" i="23"/>
  <c r="DF220" i="23"/>
  <c r="P219" i="3"/>
  <c r="R219" i="3" s="1"/>
  <c r="AC219" i="3" s="1"/>
  <c r="DF226" i="23"/>
  <c r="P225" i="3"/>
  <c r="R225" i="3" s="1"/>
  <c r="AC225" i="3" s="1"/>
  <c r="DF232" i="23"/>
  <c r="P231" i="3"/>
  <c r="R231" i="3" s="1"/>
  <c r="AC231" i="3" s="1"/>
  <c r="AJ237" i="23"/>
  <c r="AV237" i="23"/>
  <c r="BH237" i="23"/>
  <c r="BT237" i="23"/>
  <c r="CF237" i="23"/>
  <c r="CR237" i="23"/>
  <c r="DF241" i="23"/>
  <c r="DF242" i="23"/>
  <c r="DF245" i="23"/>
  <c r="ZM59" i="3"/>
  <c r="WL59" i="3"/>
  <c r="TG59" i="3"/>
  <c r="TP59" i="3" s="1"/>
  <c r="SN59" i="3"/>
  <c r="PF59" i="3"/>
  <c r="KP59" i="3"/>
  <c r="KY59" i="3" s="1"/>
  <c r="IA59" i="3"/>
  <c r="HL59" i="3"/>
  <c r="FD59" i="3"/>
  <c r="DC59" i="3"/>
  <c r="DN59" i="3" s="1"/>
  <c r="QJ58" i="3"/>
  <c r="QS58" i="3" s="1"/>
  <c r="NI58" i="3"/>
  <c r="MB58" i="3"/>
  <c r="LE58" i="3"/>
  <c r="LN58" i="3" s="1"/>
  <c r="LM58" i="3"/>
  <c r="GZ58" i="3"/>
  <c r="DZ58" i="3"/>
  <c r="DK58" i="3"/>
  <c r="XW133" i="3"/>
  <c r="YF133" i="3" s="1"/>
  <c r="YE133" i="3"/>
  <c r="XS133" i="3"/>
  <c r="XE133" i="3"/>
  <c r="QV133" i="3"/>
  <c r="MU133" i="3"/>
  <c r="UV132" i="3"/>
  <c r="TS132" i="3"/>
  <c r="PC132" i="3"/>
  <c r="ZA148" i="3"/>
  <c r="ZJ148" i="3" s="1"/>
  <c r="ZI148" i="3"/>
  <c r="QV148" i="3"/>
  <c r="QG148" i="3"/>
  <c r="LQ148" i="3"/>
  <c r="T150" i="23"/>
  <c r="AR150" i="23"/>
  <c r="BD150" i="23"/>
  <c r="BP150" i="23"/>
  <c r="CB150" i="23"/>
  <c r="CN150" i="23"/>
  <c r="DF152" i="23"/>
  <c r="DE155" i="23"/>
  <c r="R157" i="23"/>
  <c r="AP157" i="23"/>
  <c r="BB157" i="23"/>
  <c r="BN157" i="23"/>
  <c r="BZ157" i="23"/>
  <c r="CL157" i="23"/>
  <c r="DF170" i="23"/>
  <c r="DF174" i="23"/>
  <c r="BB179" i="23"/>
  <c r="CL179" i="23"/>
  <c r="AH179" i="23"/>
  <c r="BR179" i="23"/>
  <c r="DF188" i="23"/>
  <c r="AP186" i="23"/>
  <c r="BB186" i="23"/>
  <c r="BZ186" i="23"/>
  <c r="CL186" i="23"/>
  <c r="DE186" i="23"/>
  <c r="BJ186" i="23"/>
  <c r="CT186" i="23"/>
  <c r="DE197" i="23"/>
  <c r="AJ197" i="23"/>
  <c r="AV197" i="23"/>
  <c r="BH197" i="23"/>
  <c r="BT197" i="23"/>
  <c r="CF197" i="23"/>
  <c r="CR197" i="23"/>
  <c r="DF207" i="23"/>
  <c r="DE206" i="23"/>
  <c r="DF210" i="23"/>
  <c r="DF211" i="23"/>
  <c r="DF217" i="23"/>
  <c r="R220" i="3"/>
  <c r="AC220" i="3" s="1"/>
  <c r="DF236" i="23"/>
  <c r="QI235" i="3"/>
  <c r="QK235" i="3" s="1"/>
  <c r="QV235" i="3" s="1"/>
  <c r="DE237" i="23"/>
  <c r="DF246" i="23"/>
  <c r="DF253" i="23"/>
  <c r="ZL59" i="3"/>
  <c r="YE59" i="3"/>
  <c r="NV59" i="3"/>
  <c r="MX59" i="3"/>
  <c r="SK58" i="3"/>
  <c r="MQ58" i="3"/>
  <c r="LA58" i="3"/>
  <c r="CG58" i="3"/>
  <c r="BV58" i="3"/>
  <c r="RG133" i="3"/>
  <c r="JI133" i="3"/>
  <c r="BJ133" i="3"/>
  <c r="BS133" i="3" s="1"/>
  <c r="BR133" i="3"/>
  <c r="BF133" i="3"/>
  <c r="HD148" i="3"/>
  <c r="HO148" i="3" s="1"/>
  <c r="AAC148" i="3"/>
  <c r="DF202" i="23"/>
  <c r="DE201" i="23"/>
  <c r="TW214" i="3"/>
  <c r="DF221" i="23"/>
  <c r="FJ220" i="3"/>
  <c r="FL220" i="3" s="1"/>
  <c r="FW220" i="3" s="1"/>
  <c r="DF222" i="23"/>
  <c r="P221" i="3"/>
  <c r="R221" i="3" s="1"/>
  <c r="AC221" i="3" s="1"/>
  <c r="DF227" i="23"/>
  <c r="FJ226" i="3"/>
  <c r="FL226" i="3" s="1"/>
  <c r="FW226" i="3" s="1"/>
  <c r="DF228" i="23"/>
  <c r="P227" i="3"/>
  <c r="R227" i="3" s="1"/>
  <c r="AC227" i="3" s="1"/>
  <c r="DF233" i="23"/>
  <c r="FJ232" i="3"/>
  <c r="FL232" i="3" s="1"/>
  <c r="FW232" i="3" s="1"/>
  <c r="DF234" i="23"/>
  <c r="P233" i="3"/>
  <c r="R233" i="3" s="1"/>
  <c r="AC233" i="3" s="1"/>
  <c r="AX237" i="23"/>
  <c r="DF247" i="23"/>
  <c r="DF251" i="23"/>
  <c r="QV59" i="3"/>
  <c r="TS58" i="3"/>
  <c r="FW58" i="3"/>
  <c r="AAC132" i="3"/>
  <c r="SO132" i="3"/>
  <c r="RK132" i="3"/>
  <c r="LA132" i="3"/>
  <c r="IE132" i="3"/>
  <c r="PC148" i="3"/>
  <c r="LA148" i="3"/>
  <c r="IE148" i="3"/>
  <c r="DF164" i="23"/>
  <c r="DE165" i="23"/>
  <c r="DF168" i="23"/>
  <c r="DF180" i="23"/>
  <c r="AJ186" i="23"/>
  <c r="AV186" i="23"/>
  <c r="BT186" i="23"/>
  <c r="CF186" i="23"/>
  <c r="DF189" i="23"/>
  <c r="DF200" i="23"/>
  <c r="DF205" i="23"/>
  <c r="DF214" i="23"/>
  <c r="FJ213" i="3"/>
  <c r="FL213" i="3" s="1"/>
  <c r="FW213" i="3" s="1"/>
  <c r="DF215" i="23"/>
  <c r="P214" i="3"/>
  <c r="R214" i="3" s="1"/>
  <c r="AC214" i="3" s="1"/>
  <c r="DF223" i="23"/>
  <c r="P222" i="3"/>
  <c r="R222" i="3" s="1"/>
  <c r="AC222" i="3" s="1"/>
  <c r="DF229" i="23"/>
  <c r="P228" i="3"/>
  <c r="R228" i="3" s="1"/>
  <c r="AC228" i="3" s="1"/>
  <c r="DF235" i="23"/>
  <c r="P234" i="3"/>
  <c r="R234" i="3" s="1"/>
  <c r="AC234" i="3" s="1"/>
  <c r="DF238" i="23"/>
  <c r="P237" i="23"/>
  <c r="AN237" i="23"/>
  <c r="AZ237" i="23"/>
  <c r="BL237" i="23"/>
  <c r="BX237" i="23"/>
  <c r="CJ237" i="23"/>
  <c r="DF248" i="23"/>
  <c r="UW59" i="3"/>
  <c r="TV59" i="3"/>
  <c r="UE59" i="3" s="1"/>
  <c r="QG59" i="3"/>
  <c r="AC59" i="3"/>
  <c r="XE58" i="3"/>
  <c r="KX58" i="3"/>
  <c r="QJ133" i="3"/>
  <c r="QS133" i="3" s="1"/>
  <c r="QR133" i="3"/>
  <c r="KL133" i="3"/>
  <c r="WA132" i="3"/>
  <c r="NX132" i="3"/>
  <c r="NJ132" i="3"/>
  <c r="MU132" i="3"/>
  <c r="YH148" i="3"/>
  <c r="XE148" i="3"/>
  <c r="TC148" i="3"/>
  <c r="SO148" i="3"/>
  <c r="FG148" i="3"/>
  <c r="CN148" i="3"/>
  <c r="CW148" i="3" s="1"/>
  <c r="CV148" i="3"/>
  <c r="AU148" i="3"/>
  <c r="BD148" i="3" s="1"/>
  <c r="T167" i="23"/>
  <c r="AL167" i="23"/>
  <c r="AX167" i="23"/>
  <c r="BJ167" i="23"/>
  <c r="BV167" i="23"/>
  <c r="CH167" i="23"/>
  <c r="CT167" i="23"/>
  <c r="R172" i="23"/>
  <c r="DE172" i="23"/>
  <c r="DF181" i="23"/>
  <c r="AV179" i="23"/>
  <c r="BH179" i="23"/>
  <c r="CF179" i="23"/>
  <c r="CR179" i="23"/>
  <c r="DF185" i="23"/>
  <c r="AX186" i="23"/>
  <c r="CH186" i="23"/>
  <c r="P197" i="23"/>
  <c r="DF208" i="23"/>
  <c r="AP206" i="23"/>
  <c r="BB206" i="23"/>
  <c r="BN206" i="23"/>
  <c r="BZ206" i="23"/>
  <c r="CL206" i="23"/>
  <c r="DF216" i="23"/>
  <c r="P215" i="3"/>
  <c r="R215" i="3" s="1"/>
  <c r="AC215" i="3" s="1"/>
  <c r="T237" i="23"/>
  <c r="AR237" i="23"/>
  <c r="BD237" i="23"/>
  <c r="BP237" i="23"/>
  <c r="CB237" i="23"/>
  <c r="CN237" i="23"/>
  <c r="DF239" i="23"/>
  <c r="DF249" i="23"/>
  <c r="DF250" i="23"/>
  <c r="DF252" i="23"/>
  <c r="AAC59" i="3"/>
  <c r="KJ59" i="3"/>
  <c r="QV58" i="3"/>
  <c r="OM58" i="3"/>
  <c r="WA133" i="3"/>
  <c r="DF169" i="23"/>
  <c r="DF176" i="23"/>
  <c r="AR179" i="23"/>
  <c r="BD179" i="23"/>
  <c r="BP179" i="23"/>
  <c r="CB179" i="23"/>
  <c r="CN179" i="23"/>
  <c r="DF191" i="23"/>
  <c r="DF219" i="23"/>
  <c r="P218" i="3"/>
  <c r="DF224" i="23"/>
  <c r="FJ223" i="3"/>
  <c r="FL223" i="3" s="1"/>
  <c r="AAF223" i="3" s="1"/>
  <c r="DF225" i="23"/>
  <c r="P224" i="3"/>
  <c r="R224" i="3" s="1"/>
  <c r="AC224" i="3" s="1"/>
  <c r="DF230" i="23"/>
  <c r="FJ229" i="3"/>
  <c r="FL229" i="3" s="1"/>
  <c r="FW229" i="3" s="1"/>
  <c r="DF231" i="23"/>
  <c r="P230" i="3"/>
  <c r="R230" i="3" s="1"/>
  <c r="AC230" i="3" s="1"/>
  <c r="DF243" i="23"/>
  <c r="QG58" i="3"/>
  <c r="HA58" i="3"/>
  <c r="XT133" i="3"/>
  <c r="NM133" i="3"/>
  <c r="NV133" i="3" s="1"/>
  <c r="NU133" i="3"/>
  <c r="GO133" i="3"/>
  <c r="GX133" i="3" s="1"/>
  <c r="GW133" i="3"/>
  <c r="BV132" i="3"/>
  <c r="YL148" i="3"/>
  <c r="YW148" i="3" s="1"/>
  <c r="YT148" i="3"/>
  <c r="WA148" i="3"/>
  <c r="RK148" i="3"/>
  <c r="AE148" i="3"/>
  <c r="Q148" i="3"/>
  <c r="Z148" i="3" s="1"/>
  <c r="Y148" i="3"/>
  <c r="AB58" i="3"/>
  <c r="YX133" i="3"/>
  <c r="RJ133" i="3"/>
  <c r="NJ133" i="3"/>
  <c r="BG133" i="3"/>
  <c r="XE132" i="3"/>
  <c r="QG132" i="3"/>
  <c r="ME132" i="3"/>
  <c r="JI132" i="3"/>
  <c r="FG132" i="3"/>
  <c r="TS148" i="3"/>
  <c r="MU148" i="3"/>
  <c r="FW148" i="3"/>
  <c r="ED148" i="3"/>
  <c r="LT215" i="3"/>
  <c r="MC215" i="3" s="1"/>
  <c r="AAC214" i="3"/>
  <c r="VH214" i="3"/>
  <c r="QY214" i="3"/>
  <c r="RH214" i="3" s="1"/>
  <c r="RG214" i="3"/>
  <c r="SZ213" i="3"/>
  <c r="SR213" i="3"/>
  <c r="TA213" i="3" s="1"/>
  <c r="QG213" i="3"/>
  <c r="NF213" i="3"/>
  <c r="IP213" i="3"/>
  <c r="XT235" i="3"/>
  <c r="PC235" i="3"/>
  <c r="PR214" i="3"/>
  <c r="WA213" i="3"/>
  <c r="MB213" i="3"/>
  <c r="LT213" i="3"/>
  <c r="MC213" i="3" s="1"/>
  <c r="WA235" i="3"/>
  <c r="ZM214" i="3"/>
  <c r="YE214" i="3"/>
  <c r="UK214" i="3"/>
  <c r="UT214" i="3" s="1"/>
  <c r="US214" i="3"/>
  <c r="SO214" i="3"/>
  <c r="FW214" i="3"/>
  <c r="LM213" i="3"/>
  <c r="JI213" i="3"/>
  <c r="HS213" i="3"/>
  <c r="IB213" i="3" s="1"/>
  <c r="IA213" i="3"/>
  <c r="FZ213" i="3"/>
  <c r="YL235" i="3"/>
  <c r="YW235" i="3" s="1"/>
  <c r="YT235" i="3"/>
  <c r="TO214" i="3"/>
  <c r="AAC213" i="3"/>
  <c r="YT213" i="3"/>
  <c r="QR213" i="3"/>
  <c r="QJ213" i="3"/>
  <c r="QS213" i="3" s="1"/>
  <c r="DC213" i="3"/>
  <c r="DL213" i="3" s="1"/>
  <c r="DK213" i="3"/>
  <c r="ZA235" i="3"/>
  <c r="ZJ235" i="3" s="1"/>
  <c r="ZI235" i="3"/>
  <c r="VO213" i="3"/>
  <c r="VX213" i="3" s="1"/>
  <c r="VW213" i="3"/>
  <c r="QG133" i="3"/>
  <c r="JW133" i="3"/>
  <c r="ZL132" i="3"/>
  <c r="YH132" i="3"/>
  <c r="QV132" i="3"/>
  <c r="JX132" i="3"/>
  <c r="UV148" i="3"/>
  <c r="NX148" i="3"/>
  <c r="NJ148" i="3"/>
  <c r="DN148" i="3"/>
  <c r="CJ148" i="3"/>
  <c r="BV148" i="3"/>
  <c r="LQ215" i="3"/>
  <c r="MU214" i="3"/>
  <c r="JT214" i="3"/>
  <c r="JH214" i="3"/>
  <c r="FZ214" i="3"/>
  <c r="OQ213" i="3"/>
  <c r="OZ213" i="3" s="1"/>
  <c r="OY213" i="3"/>
  <c r="JT213" i="3"/>
  <c r="JL213" i="3"/>
  <c r="JU213" i="3" s="1"/>
  <c r="FD213" i="3"/>
  <c r="EV213" i="3"/>
  <c r="FE213" i="3" s="1"/>
  <c r="JX235" i="3"/>
  <c r="CZ235" i="3"/>
  <c r="WP234" i="3"/>
  <c r="TD234" i="3"/>
  <c r="SO234" i="3"/>
  <c r="PC234" i="3"/>
  <c r="MF234" i="3"/>
  <c r="ZM233" i="3"/>
  <c r="LB233" i="3"/>
  <c r="VL232" i="3"/>
  <c r="MU232" i="3"/>
  <c r="KM232" i="3"/>
  <c r="JI232" i="3"/>
  <c r="ED232" i="3"/>
  <c r="BV232" i="3"/>
  <c r="XE231" i="3"/>
  <c r="VL231" i="3"/>
  <c r="FW231" i="3"/>
  <c r="YE230" i="3"/>
  <c r="RK230" i="3"/>
  <c r="NJ230" i="3"/>
  <c r="NJ229" i="3"/>
  <c r="SO235" i="3"/>
  <c r="LQ235" i="3"/>
  <c r="HO235" i="3"/>
  <c r="AAC235" i="3"/>
  <c r="YI234" i="3"/>
  <c r="UW234" i="3"/>
  <c r="RK234" i="3"/>
  <c r="LA234" i="3"/>
  <c r="IS234" i="3"/>
  <c r="HO234" i="3"/>
  <c r="FG234" i="3"/>
  <c r="AF234" i="3"/>
  <c r="YE233" i="3"/>
  <c r="VL233" i="3"/>
  <c r="PF233" i="3"/>
  <c r="PQ233" i="3" s="1"/>
  <c r="OJ233" i="3"/>
  <c r="NY233" i="3"/>
  <c r="HS233" i="3"/>
  <c r="IB233" i="3" s="1"/>
  <c r="HP233" i="3"/>
  <c r="CY233" i="3"/>
  <c r="BF233" i="3"/>
  <c r="ZM232" i="3"/>
  <c r="TV232" i="3"/>
  <c r="UE232" i="3" s="1"/>
  <c r="TS232" i="3"/>
  <c r="RZ232" i="3"/>
  <c r="NY232" i="3"/>
  <c r="MT232" i="3"/>
  <c r="KP232" i="3"/>
  <c r="KY232" i="3" s="1"/>
  <c r="FS232" i="3"/>
  <c r="FH232" i="3"/>
  <c r="BY232" i="3"/>
  <c r="CH232" i="3" s="1"/>
  <c r="ZI231" i="3"/>
  <c r="WP231" i="3"/>
  <c r="UW230" i="3"/>
  <c r="SO230" i="3"/>
  <c r="RJ230" i="3"/>
  <c r="QV230" i="3"/>
  <c r="YI229" i="3"/>
  <c r="AB214" i="3"/>
  <c r="XE213" i="3"/>
  <c r="SO213" i="3"/>
  <c r="NY213" i="3"/>
  <c r="LQ213" i="3"/>
  <c r="HA213" i="3"/>
  <c r="XD235" i="3"/>
  <c r="UW235" i="3"/>
  <c r="PR235" i="3"/>
  <c r="IT235" i="3"/>
  <c r="HA235" i="3"/>
  <c r="ZA234" i="3"/>
  <c r="ZJ234" i="3" s="1"/>
  <c r="YH234" i="3"/>
  <c r="UV234" i="3"/>
  <c r="RJ234" i="3"/>
  <c r="NX234" i="3"/>
  <c r="KL234" i="3"/>
  <c r="GZ234" i="3"/>
  <c r="RZ233" i="3"/>
  <c r="NJ233" i="3"/>
  <c r="MF233" i="3"/>
  <c r="HO233" i="3"/>
  <c r="DO233" i="3"/>
  <c r="CK233" i="3"/>
  <c r="YX232" i="3"/>
  <c r="XH232" i="3"/>
  <c r="XQ232" i="3" s="1"/>
  <c r="XE232" i="3"/>
  <c r="UZ232" i="3"/>
  <c r="VI232" i="3" s="1"/>
  <c r="RY232" i="3"/>
  <c r="RK232" i="3"/>
  <c r="QJ232" i="3"/>
  <c r="QS232" i="3" s="1"/>
  <c r="QG232" i="3"/>
  <c r="OB232" i="3"/>
  <c r="OK232" i="3" s="1"/>
  <c r="YX231" i="3"/>
  <c r="UW231" i="3"/>
  <c r="PB231" i="3"/>
  <c r="MF231" i="3"/>
  <c r="LA231" i="3"/>
  <c r="CZ231" i="3"/>
  <c r="WO230" i="3"/>
  <c r="UH230" i="3"/>
  <c r="QG230" i="3"/>
  <c r="QV229" i="3"/>
  <c r="UV235" i="3"/>
  <c r="UH235" i="3"/>
  <c r="PQ235" i="3"/>
  <c r="NJ235" i="3"/>
  <c r="IS235" i="3"/>
  <c r="GZ235" i="3"/>
  <c r="CV235" i="3"/>
  <c r="BG235" i="3"/>
  <c r="XT234" i="3"/>
  <c r="UH234" i="3"/>
  <c r="QV234" i="3"/>
  <c r="NJ234" i="3"/>
  <c r="UW233" i="3"/>
  <c r="HA233" i="3"/>
  <c r="YI232" i="3"/>
  <c r="ON231" i="3"/>
  <c r="YI230" i="3"/>
  <c r="WA230" i="3"/>
  <c r="TS230" i="3"/>
  <c r="RK233" i="3"/>
  <c r="ON233" i="3"/>
  <c r="FW233" i="3"/>
  <c r="WP232" i="3"/>
  <c r="PR232" i="3"/>
  <c r="UG231" i="3"/>
  <c r="SC231" i="3"/>
  <c r="SL231" i="3" s="1"/>
  <c r="RZ231" i="3"/>
  <c r="PR231" i="3"/>
  <c r="KX231" i="3"/>
  <c r="KM231" i="3"/>
  <c r="GO231" i="3"/>
  <c r="GX231" i="3" s="1"/>
  <c r="CK231" i="3"/>
  <c r="YH230" i="3"/>
  <c r="XT230" i="3"/>
  <c r="SK230" i="3"/>
  <c r="PC230" i="3"/>
  <c r="LE230" i="3"/>
  <c r="LP230" i="3" s="1"/>
  <c r="LM230" i="3"/>
  <c r="KI230" i="3"/>
  <c r="KA230" i="3"/>
  <c r="KJ230" i="3" s="1"/>
  <c r="TD235" i="3"/>
  <c r="RK235" i="3"/>
  <c r="YH233" i="3"/>
  <c r="QG233" i="3"/>
  <c r="PR233" i="3"/>
  <c r="LP233" i="3"/>
  <c r="JW232" i="3"/>
  <c r="HA232" i="3"/>
  <c r="FV232" i="3"/>
  <c r="BF232" i="3"/>
  <c r="VZ231" i="3"/>
  <c r="TD231" i="3"/>
  <c r="RY231" i="3"/>
  <c r="IT231" i="3"/>
  <c r="CV231" i="3"/>
  <c r="BC231" i="3"/>
  <c r="XE230" i="3"/>
  <c r="RY230" i="3"/>
  <c r="PF230" i="3"/>
  <c r="PO230" i="3" s="1"/>
  <c r="MU230" i="3"/>
  <c r="Y230" i="3"/>
  <c r="Q230" i="3"/>
  <c r="Z230" i="3" s="1"/>
  <c r="AAC230" i="3"/>
  <c r="LQ230" i="3"/>
  <c r="JI230" i="3"/>
  <c r="UV229" i="3"/>
  <c r="RK229" i="3"/>
  <c r="PQ229" i="3"/>
  <c r="MF229" i="3"/>
  <c r="LB229" i="3"/>
  <c r="JT229" i="3"/>
  <c r="HP229" i="3"/>
  <c r="EC229" i="3"/>
  <c r="CZ229" i="3"/>
  <c r="UW228" i="3"/>
  <c r="SR228" i="3"/>
  <c r="TA228" i="3" s="1"/>
  <c r="SO228" i="3"/>
  <c r="RJ228" i="3"/>
  <c r="QV228" i="3"/>
  <c r="NM228" i="3"/>
  <c r="NV228" i="3" s="1"/>
  <c r="MU228" i="3"/>
  <c r="KI228" i="3"/>
  <c r="JX228" i="3"/>
  <c r="HA228" i="3"/>
  <c r="FH228" i="3"/>
  <c r="CZ228" i="3"/>
  <c r="VW227" i="3"/>
  <c r="TC227" i="3"/>
  <c r="PF227" i="3"/>
  <c r="PO227" i="3" s="1"/>
  <c r="PC227" i="3"/>
  <c r="MX227" i="3"/>
  <c r="NG227" i="3" s="1"/>
  <c r="LP227" i="3"/>
  <c r="ED227" i="3"/>
  <c r="YH226" i="3"/>
  <c r="UK226" i="3"/>
  <c r="UT226" i="3" s="1"/>
  <c r="UH226" i="3"/>
  <c r="SC226" i="3"/>
  <c r="SL226" i="3" s="1"/>
  <c r="BJ226" i="3"/>
  <c r="BS226" i="3" s="1"/>
  <c r="BG226" i="3"/>
  <c r="YT225" i="3"/>
  <c r="BG230" i="3"/>
  <c r="XT229" i="3"/>
  <c r="UH229" i="3"/>
  <c r="RJ229" i="3"/>
  <c r="WO228" i="3"/>
  <c r="UH228" i="3"/>
  <c r="QG228" i="3"/>
  <c r="GZ228" i="3"/>
  <c r="BC228" i="3"/>
  <c r="UV227" i="3"/>
  <c r="SO227" i="3"/>
  <c r="QG227" i="3"/>
  <c r="LB227" i="3"/>
  <c r="IA227" i="3"/>
  <c r="HP227" i="3"/>
  <c r="CK227" i="3"/>
  <c r="XT226" i="3"/>
  <c r="VL226" i="3"/>
  <c r="QG226" i="3"/>
  <c r="MU226" i="3"/>
  <c r="WP225" i="3"/>
  <c r="AC229" i="3"/>
  <c r="WA228" i="3"/>
  <c r="TS228" i="3"/>
  <c r="JI228" i="3"/>
  <c r="CK228" i="3"/>
  <c r="BU228" i="3"/>
  <c r="XT227" i="3"/>
  <c r="TS227" i="3"/>
  <c r="YX226" i="3"/>
  <c r="IE226" i="3"/>
  <c r="LA230" i="3"/>
  <c r="IS230" i="3"/>
  <c r="GZ230" i="3"/>
  <c r="KA229" i="3"/>
  <c r="KJ229" i="3" s="1"/>
  <c r="JX229" i="3"/>
  <c r="GO229" i="3"/>
  <c r="GX229" i="3" s="1"/>
  <c r="BU229" i="3"/>
  <c r="XT228" i="3"/>
  <c r="SK228" i="3"/>
  <c r="KM228" i="3"/>
  <c r="JT228" i="3"/>
  <c r="GW228" i="3"/>
  <c r="XE227" i="3"/>
  <c r="WD227" i="3"/>
  <c r="WM227" i="3" s="1"/>
  <c r="WA227" i="3"/>
  <c r="TV227" i="3"/>
  <c r="UE227" i="3" s="1"/>
  <c r="OY227" i="3"/>
  <c r="MF227" i="3"/>
  <c r="KL227" i="3"/>
  <c r="GZ227" i="3"/>
  <c r="Q227" i="3"/>
  <c r="Z227" i="3" s="1"/>
  <c r="UD226" i="3"/>
  <c r="PC226" i="3"/>
  <c r="ME226" i="3"/>
  <c r="HP226" i="3"/>
  <c r="GO226" i="3"/>
  <c r="GX226" i="3" s="1"/>
  <c r="TD225" i="3"/>
  <c r="RK225" i="3"/>
  <c r="MF230" i="3"/>
  <c r="IE230" i="3"/>
  <c r="FW230" i="3"/>
  <c r="ED230" i="3"/>
  <c r="XP229" i="3"/>
  <c r="VL229" i="3"/>
  <c r="UD229" i="3"/>
  <c r="BG229" i="3"/>
  <c r="XE228" i="3"/>
  <c r="RY228" i="3"/>
  <c r="BR228" i="3"/>
  <c r="BG228" i="3"/>
  <c r="VZ227" i="3"/>
  <c r="RZ227" i="3"/>
  <c r="JI227" i="3"/>
  <c r="IE227" i="3"/>
  <c r="FW227" i="3"/>
  <c r="XE226" i="3"/>
  <c r="ON226" i="3"/>
  <c r="NJ226" i="3"/>
  <c r="LB226" i="3"/>
  <c r="JX226" i="3"/>
  <c r="PR225" i="3"/>
  <c r="TR229" i="3"/>
  <c r="TD229" i="3"/>
  <c r="RZ229" i="3"/>
  <c r="ON229" i="3"/>
  <c r="RK228" i="3"/>
  <c r="PC228" i="3"/>
  <c r="NJ228" i="3"/>
  <c r="FW228" i="3"/>
  <c r="VL227" i="3"/>
  <c r="MU227" i="3"/>
  <c r="LQ227" i="3"/>
  <c r="ID227" i="3"/>
  <c r="CZ227" i="3"/>
  <c r="RZ226" i="3"/>
  <c r="QV226" i="3"/>
  <c r="AAC225" i="3"/>
  <c r="VL225" i="3"/>
  <c r="QV225" i="3"/>
  <c r="NJ225" i="3"/>
  <c r="JX225" i="3"/>
  <c r="BJ225" i="3"/>
  <c r="BS225" i="3" s="1"/>
  <c r="ZI224" i="3"/>
  <c r="XT224" i="3"/>
  <c r="WD224" i="3"/>
  <c r="WM224" i="3" s="1"/>
  <c r="UG224" i="3"/>
  <c r="SZ224" i="3"/>
  <c r="RY224" i="3"/>
  <c r="RK224" i="3"/>
  <c r="QG224" i="3"/>
  <c r="NF224" i="3"/>
  <c r="FV224" i="3"/>
  <c r="DO224" i="3"/>
  <c r="ZM223" i="3"/>
  <c r="US223" i="3"/>
  <c r="UH223" i="3"/>
  <c r="RG223" i="3"/>
  <c r="OM223" i="3"/>
  <c r="LQ223" i="3"/>
  <c r="KP223" i="3"/>
  <c r="KY223" i="3" s="1"/>
  <c r="KM223" i="3"/>
  <c r="IH223" i="3"/>
  <c r="IQ223" i="3" s="1"/>
  <c r="CK223" i="3"/>
  <c r="YT222" i="3"/>
  <c r="XE222" i="3"/>
  <c r="UW222" i="3"/>
  <c r="TV222" i="3"/>
  <c r="UE222" i="3" s="1"/>
  <c r="PN222" i="3"/>
  <c r="JT222" i="3"/>
  <c r="AF222" i="3"/>
  <c r="XS224" i="3"/>
  <c r="UW224" i="3"/>
  <c r="TS224" i="3"/>
  <c r="MF224" i="3"/>
  <c r="VL223" i="3"/>
  <c r="NY223" i="3"/>
  <c r="XD222" i="3"/>
  <c r="UD222" i="3"/>
  <c r="RK222" i="3"/>
  <c r="QC222" i="3"/>
  <c r="NY222" i="3"/>
  <c r="NF222" i="3"/>
  <c r="MF222" i="3"/>
  <c r="CZ225" i="3"/>
  <c r="XE224" i="3"/>
  <c r="IS224" i="3"/>
  <c r="FH224" i="3"/>
  <c r="TD223" i="3"/>
  <c r="PC223" i="3"/>
  <c r="JX223" i="3"/>
  <c r="WP222" i="3"/>
  <c r="MU222" i="3"/>
  <c r="FW222" i="3"/>
  <c r="SO225" i="3"/>
  <c r="DC225" i="3"/>
  <c r="DL225" i="3" s="1"/>
  <c r="Q225" i="3"/>
  <c r="Z225" i="3" s="1"/>
  <c r="XP224" i="3"/>
  <c r="TD224" i="3"/>
  <c r="PC224" i="3"/>
  <c r="NJ224" i="3"/>
  <c r="JH224" i="3"/>
  <c r="IE224" i="3"/>
  <c r="WA223" i="3"/>
  <c r="UW223" i="3"/>
  <c r="SO223" i="3"/>
  <c r="RK223" i="3"/>
  <c r="NJ223" i="3"/>
  <c r="XT222" i="3"/>
  <c r="MT222" i="3"/>
  <c r="LQ222" i="3"/>
  <c r="JH222" i="3"/>
  <c r="IE222" i="3"/>
  <c r="FV222" i="3"/>
  <c r="EC222" i="3"/>
  <c r="WA225" i="3"/>
  <c r="UH225" i="3"/>
  <c r="SO224" i="3"/>
  <c r="QV224" i="3"/>
  <c r="NI224" i="3"/>
  <c r="MB224" i="3"/>
  <c r="KM224" i="3"/>
  <c r="IP224" i="3"/>
  <c r="CJ224" i="3"/>
  <c r="BV224" i="3"/>
  <c r="YI223" i="3"/>
  <c r="WD223" i="3"/>
  <c r="WM223" i="3" s="1"/>
  <c r="UV223" i="3"/>
  <c r="SR223" i="3"/>
  <c r="TA223" i="3" s="1"/>
  <c r="LB223" i="3"/>
  <c r="HD223" i="3"/>
  <c r="HM223" i="3" s="1"/>
  <c r="HA223" i="3"/>
  <c r="EV223" i="3"/>
  <c r="FE223" i="3" s="1"/>
  <c r="TD222" i="3"/>
  <c r="PQ222" i="3"/>
  <c r="JW222" i="3"/>
  <c r="CY222" i="3"/>
  <c r="AU222" i="3"/>
  <c r="BD222" i="3" s="1"/>
  <c r="BC222" i="3"/>
  <c r="YG221" i="3"/>
  <c r="HA225" i="3"/>
  <c r="BG225" i="3"/>
  <c r="WA224" i="3"/>
  <c r="UH224" i="3"/>
  <c r="QU224" i="3"/>
  <c r="NY224" i="3"/>
  <c r="MU224" i="3"/>
  <c r="KP224" i="3"/>
  <c r="KY224" i="3" s="1"/>
  <c r="JE224" i="3"/>
  <c r="FW224" i="3"/>
  <c r="FD224" i="3"/>
  <c r="EC224" i="3"/>
  <c r="ON223" i="3"/>
  <c r="IE223" i="3"/>
  <c r="GZ223" i="3"/>
  <c r="BR223" i="3"/>
  <c r="WL222" i="3"/>
  <c r="TC222" i="3"/>
  <c r="QF222" i="3"/>
  <c r="NI222" i="3"/>
  <c r="MQ222" i="3"/>
  <c r="JE222" i="3"/>
  <c r="FS222" i="3"/>
  <c r="FH222" i="3"/>
  <c r="DZ222" i="3"/>
  <c r="YT221" i="3"/>
  <c r="XW221" i="3"/>
  <c r="YF221" i="3" s="1"/>
  <c r="YE221" i="3"/>
  <c r="RZ221" i="3"/>
  <c r="QV221" i="3"/>
  <c r="HA221" i="3"/>
  <c r="VL220" i="3"/>
  <c r="TC220" i="3"/>
  <c r="QV220" i="3"/>
  <c r="ME220" i="3"/>
  <c r="IE220" i="3"/>
  <c r="DN220" i="3"/>
  <c r="CK220" i="3"/>
  <c r="YX219" i="3"/>
  <c r="TS219" i="3"/>
  <c r="RJ219" i="3"/>
  <c r="PR219" i="3"/>
  <c r="PC219" i="3"/>
  <c r="ON219" i="3"/>
  <c r="MF219" i="3"/>
  <c r="GW219" i="3"/>
  <c r="BG219" i="3"/>
  <c r="PC218" i="3"/>
  <c r="KM218" i="3"/>
  <c r="IH218" i="3"/>
  <c r="IQ218" i="3" s="1"/>
  <c r="VL221" i="3"/>
  <c r="UH221" i="3"/>
  <c r="QG221" i="3"/>
  <c r="KM221" i="3"/>
  <c r="GZ221" i="3"/>
  <c r="ED221" i="3"/>
  <c r="ZI220" i="3"/>
  <c r="UW220" i="3"/>
  <c r="ON220" i="3"/>
  <c r="FG220" i="3"/>
  <c r="TD219" i="3"/>
  <c r="SO219" i="3"/>
  <c r="RZ219" i="3"/>
  <c r="JI219" i="3"/>
  <c r="ED219" i="3"/>
  <c r="QV218" i="3"/>
  <c r="XT221" i="3"/>
  <c r="UG221" i="3"/>
  <c r="TS221" i="3"/>
  <c r="NY221" i="3"/>
  <c r="LP221" i="3"/>
  <c r="KL221" i="3"/>
  <c r="HP221" i="3"/>
  <c r="UV220" i="3"/>
  <c r="UH220" i="3"/>
  <c r="SZ220" i="3"/>
  <c r="SO220" i="3"/>
  <c r="QJ220" i="3"/>
  <c r="QS220" i="3" s="1"/>
  <c r="OY220" i="3"/>
  <c r="MB220" i="3"/>
  <c r="LQ220" i="3"/>
  <c r="JL220" i="3"/>
  <c r="JW220" i="3" s="1"/>
  <c r="HP220" i="3"/>
  <c r="DK220" i="3"/>
  <c r="BG220" i="3"/>
  <c r="YE219" i="3"/>
  <c r="VH219" i="3"/>
  <c r="RG219" i="3"/>
  <c r="KL219" i="3"/>
  <c r="FW219" i="3"/>
  <c r="CZ219" i="3"/>
  <c r="WA218" i="3"/>
  <c r="QG218" i="3"/>
  <c r="ME218" i="3"/>
  <c r="HA218" i="3"/>
  <c r="XS221" i="3"/>
  <c r="UZ221" i="3"/>
  <c r="VI221" i="3" s="1"/>
  <c r="TR221" i="3"/>
  <c r="NX221" i="3"/>
  <c r="LB221" i="3"/>
  <c r="JX221" i="3"/>
  <c r="GW221" i="3"/>
  <c r="FW221" i="3"/>
  <c r="BJ221" i="3"/>
  <c r="BS221" i="3" s="1"/>
  <c r="TO220" i="3"/>
  <c r="PQ220" i="3"/>
  <c r="NX220" i="3"/>
  <c r="IA220" i="3"/>
  <c r="FD220" i="3"/>
  <c r="XT219" i="3"/>
  <c r="VO219" i="3"/>
  <c r="VX219" i="3" s="1"/>
  <c r="UG219" i="3"/>
  <c r="TO219" i="3"/>
  <c r="QV219" i="3"/>
  <c r="SO218" i="3"/>
  <c r="LQ218" i="3"/>
  <c r="XD221" i="3"/>
  <c r="RK221" i="3"/>
  <c r="PF221" i="3"/>
  <c r="PQ221" i="3" s="1"/>
  <c r="PB221" i="3"/>
  <c r="NJ221" i="3"/>
  <c r="LA221" i="3"/>
  <c r="KI221" i="3"/>
  <c r="JW221" i="3"/>
  <c r="JI221" i="3"/>
  <c r="HD221" i="3"/>
  <c r="HM221" i="3" s="1"/>
  <c r="FV221" i="3"/>
  <c r="DZ221" i="3"/>
  <c r="BF221" i="3"/>
  <c r="WD220" i="3"/>
  <c r="WM220" i="3" s="1"/>
  <c r="WA220" i="3"/>
  <c r="TV220" i="3"/>
  <c r="UE220" i="3" s="1"/>
  <c r="RZ220" i="3"/>
  <c r="MQ220" i="3"/>
  <c r="LB220" i="3"/>
  <c r="IS220" i="3"/>
  <c r="FS220" i="3"/>
  <c r="DZ220" i="3"/>
  <c r="CZ220" i="3"/>
  <c r="AU220" i="3"/>
  <c r="BF220" i="3" s="1"/>
  <c r="XS219" i="3"/>
  <c r="QU219" i="3"/>
  <c r="GZ219" i="3"/>
  <c r="XT218" i="3"/>
  <c r="XE218" i="3"/>
  <c r="NJ218" i="3"/>
  <c r="UW221" i="3"/>
  <c r="RJ221" i="3"/>
  <c r="ON221" i="3"/>
  <c r="MU221" i="3"/>
  <c r="AAC220" i="3"/>
  <c r="PC220" i="3"/>
  <c r="ZM219" i="3"/>
  <c r="XE219" i="3"/>
  <c r="UV219" i="3"/>
  <c r="UD219" i="3"/>
  <c r="QG219" i="3"/>
  <c r="NX219" i="3"/>
  <c r="NF219" i="3"/>
  <c r="JX219" i="3"/>
  <c r="UW218" i="3"/>
  <c r="TS218" i="3"/>
  <c r="MU218" i="3"/>
  <c r="CZ218" i="3"/>
  <c r="DN218" i="3"/>
  <c r="FW218" i="3"/>
  <c r="ED218" i="3"/>
  <c r="AAC215" i="3"/>
  <c r="YG226" i="3"/>
  <c r="UU226" i="3"/>
  <c r="TQ219" i="3"/>
  <c r="FH215" i="3"/>
  <c r="XE214" i="3"/>
  <c r="JX214" i="3"/>
  <c r="OM213" i="3"/>
  <c r="HO213" i="3"/>
  <c r="QY215" i="3"/>
  <c r="RJ215" i="3" s="1"/>
  <c r="PR215" i="3"/>
  <c r="FG215" i="3"/>
  <c r="XD214" i="3"/>
  <c r="WP214" i="3"/>
  <c r="NX214" i="3"/>
  <c r="MT214" i="3"/>
  <c r="LQ214" i="3"/>
  <c r="JW214" i="3"/>
  <c r="VK213" i="3"/>
  <c r="UW213" i="3"/>
  <c r="NJ213" i="3"/>
  <c r="GZ213" i="3"/>
  <c r="OL223" i="3"/>
  <c r="NH222" i="3"/>
  <c r="XW215" i="3"/>
  <c r="YH215" i="3" s="1"/>
  <c r="JI214" i="3"/>
  <c r="BG214" i="3"/>
  <c r="UV213" i="3"/>
  <c r="UH213" i="3"/>
  <c r="TS213" i="3"/>
  <c r="PQ213" i="3"/>
  <c r="MU213" i="3"/>
  <c r="IS213" i="3"/>
  <c r="ED213" i="3"/>
  <c r="CZ213" i="3"/>
  <c r="VY231" i="3"/>
  <c r="ZA215" i="3"/>
  <c r="ZJ215" i="3" s="1"/>
  <c r="WO215" i="3"/>
  <c r="YI214" i="3"/>
  <c r="VK214" i="3"/>
  <c r="TD214" i="3"/>
  <c r="QU214" i="3"/>
  <c r="ON214" i="3"/>
  <c r="IT214" i="3"/>
  <c r="ED214" i="3"/>
  <c r="BF214" i="3"/>
  <c r="PC213" i="3"/>
  <c r="KM213" i="3"/>
  <c r="IE213" i="3"/>
  <c r="CY213" i="3"/>
  <c r="AB213" i="3"/>
  <c r="JV133" i="3"/>
  <c r="XS148" i="3"/>
  <c r="BE133" i="3"/>
  <c r="DM132" i="3"/>
  <c r="XT231" i="3"/>
  <c r="BE214" i="3"/>
  <c r="NH133" i="3"/>
  <c r="YG133" i="3"/>
  <c r="LO233" i="3"/>
  <c r="PA231" i="3"/>
  <c r="JX233" i="3"/>
  <c r="RI133" i="3"/>
  <c r="CX132" i="3"/>
  <c r="UF232" i="3"/>
  <c r="LO231" i="3"/>
  <c r="GY228" i="3"/>
  <c r="UF224" i="3"/>
  <c r="UF219" i="3"/>
  <c r="TB227" i="3"/>
  <c r="PP227" i="3"/>
  <c r="AA227" i="3"/>
  <c r="NH224" i="3"/>
  <c r="PP220" i="3"/>
  <c r="AA220" i="3"/>
  <c r="CX148" i="3"/>
  <c r="NH232" i="3"/>
  <c r="DM227" i="3"/>
  <c r="QT224" i="3"/>
  <c r="JG224" i="3"/>
  <c r="XR219" i="3"/>
  <c r="CX213" i="3"/>
  <c r="XR232" i="3"/>
  <c r="XR224" i="3"/>
  <c r="XC222" i="3"/>
  <c r="DM220" i="3"/>
  <c r="AC58" i="3"/>
  <c r="CI132" i="3"/>
  <c r="PA233" i="3"/>
  <c r="IC233" i="3"/>
  <c r="HN223" i="3"/>
  <c r="GZ225" i="3"/>
  <c r="BE219" i="3"/>
  <c r="MS235" i="3"/>
  <c r="FV233" i="3"/>
  <c r="QT133" i="3"/>
  <c r="NW133" i="3"/>
  <c r="SM231" i="3"/>
  <c r="BT226" i="3"/>
  <c r="NW221" i="3"/>
  <c r="MD220" i="3"/>
  <c r="QT219" i="3"/>
  <c r="XD231" i="3"/>
  <c r="QF231" i="3"/>
  <c r="FU224" i="3"/>
  <c r="DO148" i="3"/>
  <c r="VZ220" i="3"/>
  <c r="EB224" i="3"/>
  <c r="CK218" i="3"/>
  <c r="VZ59" i="3"/>
  <c r="NI148" i="3"/>
  <c r="RI214" i="3"/>
  <c r="RK214" i="3"/>
  <c r="BF213" i="3"/>
  <c r="RY233" i="3"/>
  <c r="ME224" i="3"/>
  <c r="SN220" i="3"/>
  <c r="OL230" i="3"/>
  <c r="VL224" i="3"/>
  <c r="IS133" i="3"/>
  <c r="CX229" i="3"/>
  <c r="AAK218" i="3"/>
  <c r="TD148" i="3"/>
  <c r="BU234" i="3"/>
  <c r="CY231" i="3"/>
  <c r="RJ225" i="3"/>
  <c r="EC221" i="3"/>
  <c r="NW220" i="3"/>
  <c r="ON132" i="3"/>
  <c r="JW132" i="3"/>
  <c r="HN233" i="3"/>
  <c r="KL225" i="3"/>
  <c r="DN224" i="3"/>
  <c r="NW228" i="3"/>
  <c r="IT228" i="3"/>
  <c r="XR133" i="3"/>
  <c r="FH132" i="3"/>
  <c r="AAK213" i="3"/>
  <c r="TD233" i="3"/>
  <c r="NX233" i="3"/>
  <c r="QT228" i="3"/>
  <c r="ME221" i="3"/>
  <c r="UU148" i="3"/>
  <c r="RX224" i="3"/>
  <c r="ZK221" i="3"/>
  <c r="YX221" i="3"/>
  <c r="MD148" i="3"/>
  <c r="DO213" i="3"/>
  <c r="XC235" i="3"/>
  <c r="WP233" i="3"/>
  <c r="TR231" i="3"/>
  <c r="VL230" i="3"/>
  <c r="RX230" i="3"/>
  <c r="QT230" i="3"/>
  <c r="NH230" i="3"/>
  <c r="PB229" i="3"/>
  <c r="RX228" i="3"/>
  <c r="RZ228" i="3"/>
  <c r="TC224" i="3"/>
  <c r="ID220" i="3"/>
  <c r="VK219" i="3"/>
  <c r="ON218" i="3"/>
  <c r="MF148" i="3"/>
  <c r="JW148" i="3"/>
  <c r="WN215" i="3"/>
  <c r="ED234" i="3"/>
  <c r="RK227" i="3"/>
  <c r="FH218" i="3"/>
  <c r="IE133" i="3"/>
  <c r="PR148" i="3"/>
  <c r="ON234" i="3"/>
  <c r="FW234" i="3"/>
  <c r="TQ229" i="3"/>
  <c r="VY227" i="3"/>
  <c r="TC221" i="3"/>
  <c r="WP226" i="3"/>
  <c r="PC225" i="3"/>
  <c r="TB222" i="3"/>
  <c r="NX222" i="3"/>
  <c r="HP222" i="3"/>
  <c r="KK230" i="3"/>
  <c r="HP224" i="3"/>
  <c r="NW224" i="3"/>
  <c r="UG148" i="3"/>
  <c r="PB214" i="3"/>
  <c r="JG214" i="3"/>
  <c r="AA214" i="3"/>
  <c r="IR213" i="3"/>
  <c r="ZM235" i="3"/>
  <c r="FF235" i="3"/>
  <c r="DM235" i="3"/>
  <c r="ZK234" i="3"/>
  <c r="YX234" i="3"/>
  <c r="KZ234" i="3"/>
  <c r="CY234" i="3"/>
  <c r="WA232" i="3"/>
  <c r="FU232" i="3"/>
  <c r="UV231" i="3"/>
  <c r="KL231" i="3"/>
  <c r="XS230" i="3"/>
  <c r="KZ230" i="3"/>
  <c r="AA230" i="3"/>
  <c r="RI229" i="3"/>
  <c r="CI228" i="3"/>
  <c r="ZL226" i="3"/>
  <c r="VZ226" i="3"/>
  <c r="AC226" i="3"/>
  <c r="MU225" i="3"/>
  <c r="IE225" i="3"/>
  <c r="FG222" i="3"/>
  <c r="WO221" i="3"/>
  <c r="TQ221" i="3"/>
  <c r="VJ218" i="3"/>
  <c r="IR218" i="3"/>
  <c r="KK133" i="3"/>
  <c r="FW59" i="3"/>
  <c r="FG59" i="3"/>
  <c r="ZM132" i="3"/>
  <c r="QU132" i="3"/>
  <c r="XT214" i="3"/>
  <c r="CI233" i="3"/>
  <c r="SO232" i="3"/>
  <c r="CZ232" i="3"/>
  <c r="RJ231" i="3"/>
  <c r="ID229" i="3"/>
  <c r="YW225" i="3"/>
  <c r="ON222" i="3"/>
  <c r="JG221" i="3"/>
  <c r="FH221" i="3"/>
  <c r="BV220" i="3"/>
  <c r="HA219" i="3"/>
  <c r="GY218" i="3"/>
  <c r="QF59" i="3"/>
  <c r="PR133" i="3"/>
  <c r="PC133" i="3"/>
  <c r="FU133" i="3"/>
  <c r="ON148" i="3"/>
  <c r="AAK215" i="3"/>
  <c r="YV214" i="3"/>
  <c r="UG214" i="3"/>
  <c r="GY214" i="3"/>
  <c r="VJ213" i="3"/>
  <c r="YG234" i="3"/>
  <c r="FG224" i="3"/>
  <c r="ME223" i="3"/>
  <c r="GY223" i="3"/>
  <c r="JW218" i="3"/>
  <c r="RY59" i="3"/>
  <c r="IE59" i="3"/>
  <c r="UG133" i="3"/>
  <c r="EB133" i="3"/>
  <c r="IR132" i="3"/>
  <c r="FF132" i="3"/>
  <c r="CK132" i="3"/>
  <c r="PP148" i="3"/>
  <c r="QG214" i="3"/>
  <c r="HA214" i="3"/>
  <c r="PB220" i="3"/>
  <c r="YX218" i="3"/>
  <c r="TD218" i="3"/>
  <c r="AAK148" i="3"/>
  <c r="AAJ213" i="3"/>
  <c r="QU218" i="3"/>
  <c r="YH231" i="3"/>
  <c r="MT231" i="3"/>
  <c r="IE231" i="3"/>
  <c r="ED231" i="3"/>
  <c r="MD230" i="3"/>
  <c r="FF230" i="3"/>
  <c r="LB228" i="3"/>
  <c r="JW228" i="3"/>
  <c r="QU227" i="3"/>
  <c r="IC227" i="3"/>
  <c r="XD226" i="3"/>
  <c r="ZM225" i="3"/>
  <c r="XE225" i="3"/>
  <c r="JG225" i="3"/>
  <c r="XC224" i="3"/>
  <c r="KK223" i="3"/>
  <c r="BE221" i="3"/>
  <c r="HA220" i="3"/>
  <c r="WA219" i="3"/>
  <c r="TQ59" i="3"/>
  <c r="AAJ59" i="3"/>
  <c r="ZM58" i="3"/>
  <c r="OL58" i="3"/>
  <c r="FH58" i="3"/>
  <c r="LQ133" i="3"/>
  <c r="HP133" i="3"/>
  <c r="DM133" i="3"/>
  <c r="YG132" i="3"/>
  <c r="AAJ132" i="3"/>
  <c r="PP132" i="3"/>
  <c r="LB132" i="3"/>
  <c r="YG148" i="3"/>
  <c r="KZ148" i="3"/>
  <c r="ME214" i="3"/>
  <c r="ON213" i="3"/>
  <c r="LB213" i="3"/>
  <c r="RZ58" i="3"/>
  <c r="BF58" i="3"/>
  <c r="TS133" i="3"/>
  <c r="RK133" i="3"/>
  <c r="NY133" i="3"/>
  <c r="LB133" i="3"/>
  <c r="JH133" i="3"/>
  <c r="BT133" i="3"/>
  <c r="XS132" i="3"/>
  <c r="KZ132" i="3"/>
  <c r="HP132" i="3"/>
  <c r="AA132" i="3"/>
  <c r="HN148" i="3"/>
  <c r="KA215" i="3"/>
  <c r="KL215" i="3" s="1"/>
  <c r="FF215" i="3"/>
  <c r="AAG214" i="3"/>
  <c r="OM214" i="3"/>
  <c r="KK214" i="3"/>
  <c r="CK214" i="3"/>
  <c r="PP213" i="3"/>
  <c r="OL213" i="3"/>
  <c r="MD213" i="3"/>
  <c r="AA213" i="3"/>
  <c r="IR235" i="3"/>
  <c r="VL133" i="3"/>
  <c r="UW133" i="3"/>
  <c r="TR133" i="3"/>
  <c r="BV133" i="3"/>
  <c r="UU132" i="3"/>
  <c r="NW132" i="3"/>
  <c r="MF132" i="3"/>
  <c r="HN132" i="3"/>
  <c r="AC132" i="3"/>
  <c r="AAJ148" i="3"/>
  <c r="RZ148" i="3"/>
  <c r="CI148" i="3"/>
  <c r="WS215" i="3"/>
  <c r="XD215" i="3" s="1"/>
  <c r="GO215" i="3"/>
  <c r="GX215" i="3" s="1"/>
  <c r="DO215" i="3"/>
  <c r="VL214" i="3"/>
  <c r="PC214" i="3"/>
  <c r="KM214" i="3"/>
  <c r="PR213" i="3"/>
  <c r="MF213" i="3"/>
  <c r="HN213" i="3"/>
  <c r="FH213" i="3"/>
  <c r="QG235" i="3"/>
  <c r="AA235" i="3"/>
  <c r="IT132" i="3"/>
  <c r="AAK132" i="3"/>
  <c r="UK215" i="3"/>
  <c r="UT215" i="3" s="1"/>
  <c r="QV215" i="3"/>
  <c r="MD215" i="3"/>
  <c r="IE215" i="3"/>
  <c r="DN215" i="3"/>
  <c r="AB215" i="3"/>
  <c r="YX214" i="3"/>
  <c r="AAJ214" i="3"/>
  <c r="NI213" i="3"/>
  <c r="DM213" i="3"/>
  <c r="AAH132" i="3"/>
  <c r="AAH148" i="3"/>
  <c r="RZ235" i="3"/>
  <c r="PP235" i="3"/>
  <c r="FW235" i="3"/>
  <c r="AAK58" i="3"/>
  <c r="AAJ215" i="3"/>
  <c r="SO215" i="3"/>
  <c r="XE235" i="3"/>
  <c r="TB235" i="3"/>
  <c r="CK235" i="3"/>
  <c r="MS234" i="3"/>
  <c r="MS233" i="3"/>
  <c r="IE233" i="3"/>
  <c r="GZ233" i="3"/>
  <c r="MS232" i="3"/>
  <c r="AB232" i="3"/>
  <c r="DN231" i="3"/>
  <c r="YG230" i="3"/>
  <c r="RI230" i="3"/>
  <c r="CI230" i="3"/>
  <c r="BE230" i="3"/>
  <c r="ZM229" i="3"/>
  <c r="YG229" i="3"/>
  <c r="NW229" i="3"/>
  <c r="GY229" i="3"/>
  <c r="TB228" i="3"/>
  <c r="OL228" i="3"/>
  <c r="ON228" i="3"/>
  <c r="NI228" i="3"/>
  <c r="CY228" i="3"/>
  <c r="OM227" i="3"/>
  <c r="MT226" i="3"/>
  <c r="RZ225" i="3"/>
  <c r="NX225" i="3"/>
  <c r="LB225" i="3"/>
  <c r="HN225" i="3"/>
  <c r="AA225" i="3"/>
  <c r="UU224" i="3"/>
  <c r="GZ224" i="3"/>
  <c r="ED223" i="3"/>
  <c r="YX222" i="3"/>
  <c r="CX222" i="3"/>
  <c r="QG220" i="3"/>
  <c r="DO220" i="3"/>
  <c r="YW219" i="3"/>
  <c r="AAJ218" i="3"/>
  <c r="KZ218" i="3"/>
  <c r="HP218" i="3"/>
  <c r="DO218" i="3"/>
  <c r="HP235" i="3"/>
  <c r="VJ234" i="3"/>
  <c r="QG234" i="3"/>
  <c r="AAJ233" i="3"/>
  <c r="WA233" i="3"/>
  <c r="BU233" i="3"/>
  <c r="SO231" i="3"/>
  <c r="PR226" i="3"/>
  <c r="IT226" i="3"/>
  <c r="EB225" i="3"/>
  <c r="ZM224" i="3"/>
  <c r="QE224" i="3"/>
  <c r="XC221" i="3"/>
  <c r="MS221" i="3"/>
  <c r="XT220" i="3"/>
  <c r="RK220" i="3"/>
  <c r="MT220" i="3"/>
  <c r="BV219" i="3"/>
  <c r="RI234" i="3"/>
  <c r="WN230" i="3"/>
  <c r="PP230" i="3"/>
  <c r="VZ229" i="3"/>
  <c r="AAH228" i="3"/>
  <c r="LA227" i="3"/>
  <c r="YX223" i="3"/>
  <c r="UU223" i="3"/>
  <c r="UG223" i="3"/>
  <c r="YH222" i="3"/>
  <c r="GY234" i="3"/>
  <c r="RX231" i="3"/>
  <c r="AAJ221" i="3"/>
  <c r="AAH218" i="3"/>
  <c r="FF218" i="3"/>
  <c r="AAH225" i="3"/>
  <c r="MT219" i="3"/>
  <c r="BT218" i="3"/>
  <c r="NW234" i="3"/>
  <c r="BG234" i="3"/>
  <c r="AAH233" i="3"/>
  <c r="WA231" i="3"/>
  <c r="PC231" i="3"/>
  <c r="NX231" i="3"/>
  <c r="KZ231" i="3"/>
  <c r="YW230" i="3"/>
  <c r="NW230" i="3"/>
  <c r="DM230" i="3"/>
  <c r="XE229" i="3"/>
  <c r="PP228" i="3"/>
  <c r="XS227" i="3"/>
  <c r="UW227" i="3"/>
  <c r="NY227" i="3"/>
  <c r="TD226" i="3"/>
  <c r="MF226" i="3"/>
  <c r="CI225" i="3"/>
  <c r="NW223" i="3"/>
  <c r="AB223" i="3"/>
  <c r="AAJ222" i="3"/>
  <c r="QE221" i="3"/>
  <c r="FU221" i="3"/>
  <c r="PR220" i="3"/>
  <c r="FH220" i="3"/>
  <c r="RK219" i="3"/>
  <c r="DM219" i="3"/>
  <c r="YG218" i="3"/>
  <c r="MD218" i="3"/>
  <c r="ZK59" i="3"/>
  <c r="HA59" i="3"/>
  <c r="PQ215" i="3"/>
  <c r="NV215" i="3"/>
  <c r="TS59" i="3"/>
  <c r="AAK59" i="3"/>
  <c r="TD133" i="3"/>
  <c r="TC215" i="3"/>
  <c r="TA215" i="3"/>
  <c r="FE215" i="3"/>
  <c r="MD133" i="3"/>
  <c r="AAG133" i="3"/>
  <c r="AAJ133" i="3"/>
  <c r="BU215" i="3"/>
  <c r="BG215" i="3"/>
  <c r="AA58" i="3"/>
  <c r="WP133" i="3"/>
  <c r="PO215" i="3"/>
  <c r="PC215" i="3"/>
  <c r="XE59" i="3"/>
  <c r="BV59" i="3"/>
  <c r="RK59" i="3"/>
  <c r="GY58" i="3"/>
  <c r="ED58" i="3"/>
  <c r="WA215" i="3"/>
  <c r="IS215" i="3"/>
  <c r="IQ215" i="3"/>
  <c r="DL215" i="3"/>
  <c r="CZ215" i="3"/>
  <c r="Z215" i="3"/>
  <c r="ZM133" i="3"/>
  <c r="YI133" i="3"/>
  <c r="RZ133" i="3"/>
  <c r="AAK133" i="3"/>
  <c r="HA133" i="3"/>
  <c r="VL132" i="3"/>
  <c r="TD132" i="3"/>
  <c r="ZM148" i="3"/>
  <c r="IR148" i="3"/>
  <c r="HP148" i="3"/>
  <c r="FH148" i="3"/>
  <c r="CK148" i="3"/>
  <c r="AC148" i="3"/>
  <c r="XX215" i="3"/>
  <c r="YI215" i="3" s="1"/>
  <c r="UL215" i="3"/>
  <c r="UW215" i="3" s="1"/>
  <c r="PN215" i="3"/>
  <c r="OB215" i="3"/>
  <c r="OM215" i="3" s="1"/>
  <c r="NX215" i="3"/>
  <c r="MI215" i="3"/>
  <c r="MT215" i="3" s="1"/>
  <c r="KB215" i="3"/>
  <c r="KM215" i="3" s="1"/>
  <c r="FD215" i="3"/>
  <c r="DR215" i="3"/>
  <c r="DK215" i="3"/>
  <c r="BY215" i="3"/>
  <c r="CJ215" i="3" s="1"/>
  <c r="AF215" i="3"/>
  <c r="Y215" i="3"/>
  <c r="ZL214" i="3"/>
  <c r="YH214" i="3"/>
  <c r="RZ214" i="3"/>
  <c r="QT214" i="3"/>
  <c r="HP214" i="3"/>
  <c r="VL213" i="3"/>
  <c r="HP213" i="3"/>
  <c r="YX132" i="3"/>
  <c r="WP132" i="3"/>
  <c r="LB148" i="3"/>
  <c r="IT148" i="3"/>
  <c r="WP215" i="3"/>
  <c r="SC215" i="3"/>
  <c r="SN215" i="3" s="1"/>
  <c r="RO215" i="3"/>
  <c r="RZ215" i="3" s="1"/>
  <c r="QJ215" i="3"/>
  <c r="QS215" i="3" s="1"/>
  <c r="PV215" i="3"/>
  <c r="NJ215" i="3"/>
  <c r="MF215" i="3"/>
  <c r="HS215" i="3"/>
  <c r="ID215" i="3" s="1"/>
  <c r="HE215" i="3"/>
  <c r="HP215" i="3" s="1"/>
  <c r="FZ215" i="3"/>
  <c r="FL215" i="3"/>
  <c r="DS215" i="3"/>
  <c r="AG215" i="3"/>
  <c r="AR215" i="3" s="1"/>
  <c r="WA214" i="3"/>
  <c r="UW214" i="3"/>
  <c r="WP213" i="3"/>
  <c r="IT213" i="3"/>
  <c r="TR235" i="3"/>
  <c r="TQ235" i="3"/>
  <c r="SZ215" i="3"/>
  <c r="RN215" i="3"/>
  <c r="RY215" i="3" s="1"/>
  <c r="PU215" i="3"/>
  <c r="QF215" i="3" s="1"/>
  <c r="NN215" i="3"/>
  <c r="NY215" i="3" s="1"/>
  <c r="IP215" i="3"/>
  <c r="HD215" i="3"/>
  <c r="HO215" i="3" s="1"/>
  <c r="FK215" i="3"/>
  <c r="FV215" i="3" s="1"/>
  <c r="BK215" i="3"/>
  <c r="AAK214" i="3"/>
  <c r="FF213" i="3"/>
  <c r="BU213" i="3"/>
  <c r="BT213" i="3"/>
  <c r="MD235" i="3"/>
  <c r="MD132" i="3"/>
  <c r="AAG148" i="3"/>
  <c r="TB148" i="3"/>
  <c r="XH215" i="3"/>
  <c r="XQ215" i="3" s="1"/>
  <c r="VO215" i="3"/>
  <c r="VZ215" i="3" s="1"/>
  <c r="VA215" i="3"/>
  <c r="VL215" i="3" s="1"/>
  <c r="TV215" i="3"/>
  <c r="UE215" i="3" s="1"/>
  <c r="TH215" i="3"/>
  <c r="RI215" i="3"/>
  <c r="LE215" i="3"/>
  <c r="LP215" i="3" s="1"/>
  <c r="KQ215" i="3"/>
  <c r="LB215" i="3" s="1"/>
  <c r="JL215" i="3"/>
  <c r="JW215" i="3" s="1"/>
  <c r="IX215" i="3"/>
  <c r="GY215" i="3"/>
  <c r="VJ214" i="3"/>
  <c r="UU213" i="3"/>
  <c r="TB213" i="3"/>
  <c r="RZ213" i="3"/>
  <c r="GY213" i="3"/>
  <c r="WO235" i="3"/>
  <c r="WN235" i="3"/>
  <c r="VL148" i="3"/>
  <c r="ZB215" i="3"/>
  <c r="ZM215" i="3" s="1"/>
  <c r="YL215" i="3"/>
  <c r="YW215" i="3" s="1"/>
  <c r="UZ215" i="3"/>
  <c r="TG215" i="3"/>
  <c r="QZ215" i="3"/>
  <c r="RK215" i="3" s="1"/>
  <c r="KP215" i="3"/>
  <c r="IW215" i="3"/>
  <c r="JH215" i="3" s="1"/>
  <c r="GP215" i="3"/>
  <c r="HA215" i="3" s="1"/>
  <c r="BT214" i="3"/>
  <c r="YX213" i="3"/>
  <c r="TD213" i="3"/>
  <c r="YX235" i="3"/>
  <c r="SO133" i="3"/>
  <c r="MF133" i="3"/>
  <c r="KM133" i="3"/>
  <c r="GY133" i="3"/>
  <c r="CK133" i="3"/>
  <c r="AAG132" i="3"/>
  <c r="TB132" i="3"/>
  <c r="RZ132" i="3"/>
  <c r="PR132" i="3"/>
  <c r="DO132" i="3"/>
  <c r="YX148" i="3"/>
  <c r="WP148" i="3"/>
  <c r="NW148" i="3"/>
  <c r="FF148" i="3"/>
  <c r="AA148" i="3"/>
  <c r="ZK215" i="3"/>
  <c r="YG215" i="3"/>
  <c r="XT215" i="3"/>
  <c r="WT215" i="3"/>
  <c r="UU215" i="3"/>
  <c r="UH215" i="3"/>
  <c r="TD215" i="3"/>
  <c r="OQ215" i="3"/>
  <c r="PB215" i="3" s="1"/>
  <c r="OC215" i="3"/>
  <c r="MX215" i="3"/>
  <c r="NI215" i="3" s="1"/>
  <c r="MJ215" i="3"/>
  <c r="KK215" i="3"/>
  <c r="JX215" i="3"/>
  <c r="IT215" i="3"/>
  <c r="EG215" i="3"/>
  <c r="CN215" i="3"/>
  <c r="CY215" i="3" s="1"/>
  <c r="BZ215" i="3"/>
  <c r="AU215" i="3"/>
  <c r="BD215" i="3" s="1"/>
  <c r="XC214" i="3"/>
  <c r="TS214" i="3"/>
  <c r="NW214" i="3"/>
  <c r="NY214" i="3"/>
  <c r="LB214" i="3"/>
  <c r="IE214" i="3"/>
  <c r="EB214" i="3"/>
  <c r="BV214" i="3"/>
  <c r="AAH213" i="3"/>
  <c r="ZM213" i="3"/>
  <c r="AAG213" i="3"/>
  <c r="JH235" i="3"/>
  <c r="JG235" i="3"/>
  <c r="AAK225" i="3"/>
  <c r="CK213" i="3"/>
  <c r="AC213" i="3"/>
  <c r="VL235" i="3"/>
  <c r="TS235" i="3"/>
  <c r="LB235" i="3"/>
  <c r="JI235" i="3"/>
  <c r="AAJ235" i="3"/>
  <c r="RZ234" i="3"/>
  <c r="KK234" i="3"/>
  <c r="JI234" i="3"/>
  <c r="AAJ234" i="3"/>
  <c r="XT233" i="3"/>
  <c r="YV232" i="3"/>
  <c r="NJ232" i="3"/>
  <c r="JX232" i="3"/>
  <c r="EB232" i="3"/>
  <c r="ZL231" i="3"/>
  <c r="VJ231" i="3"/>
  <c r="JH231" i="3"/>
  <c r="TB230" i="3"/>
  <c r="IR230" i="3"/>
  <c r="UU229" i="3"/>
  <c r="FU229" i="3"/>
  <c r="ED229" i="3"/>
  <c r="YX228" i="3"/>
  <c r="XS228" i="3"/>
  <c r="WN228" i="3"/>
  <c r="VL228" i="3"/>
  <c r="IE228" i="3"/>
  <c r="YI227" i="3"/>
  <c r="SM227" i="3"/>
  <c r="RY227" i="3"/>
  <c r="LO227" i="3"/>
  <c r="TC225" i="3"/>
  <c r="ON225" i="3"/>
  <c r="LQ225" i="3"/>
  <c r="CK225" i="3"/>
  <c r="AAK235" i="3"/>
  <c r="VL234" i="3"/>
  <c r="RX234" i="3"/>
  <c r="MU234" i="3"/>
  <c r="YV233" i="3"/>
  <c r="XE233" i="3"/>
  <c r="SO233" i="3"/>
  <c r="PC233" i="3"/>
  <c r="LQ233" i="3"/>
  <c r="FH233" i="3"/>
  <c r="XT232" i="3"/>
  <c r="UH232" i="3"/>
  <c r="QV232" i="3"/>
  <c r="PC232" i="3"/>
  <c r="AAK232" i="3"/>
  <c r="LQ232" i="3"/>
  <c r="IS232" i="3"/>
  <c r="IE232" i="3"/>
  <c r="RZ230" i="3"/>
  <c r="ON230" i="3"/>
  <c r="LB230" i="3"/>
  <c r="CK230" i="3"/>
  <c r="TS229" i="3"/>
  <c r="QG229" i="3"/>
  <c r="EB229" i="3"/>
  <c r="HP228" i="3"/>
  <c r="ED228" i="3"/>
  <c r="BV227" i="3"/>
  <c r="YI226" i="3"/>
  <c r="UW226" i="3"/>
  <c r="RK226" i="3"/>
  <c r="NY226" i="3"/>
  <c r="KM226" i="3"/>
  <c r="HA226" i="3"/>
  <c r="FH226" i="3"/>
  <c r="QG225" i="3"/>
  <c r="ED225" i="3"/>
  <c r="HN224" i="3"/>
  <c r="ZM234" i="3"/>
  <c r="KL233" i="3"/>
  <c r="CZ233" i="3"/>
  <c r="WO232" i="3"/>
  <c r="TC232" i="3"/>
  <c r="PQ232" i="3"/>
  <c r="ME232" i="3"/>
  <c r="FG232" i="3"/>
  <c r="YW228" i="3"/>
  <c r="CJ227" i="3"/>
  <c r="ZM226" i="3"/>
  <c r="TR226" i="3"/>
  <c r="QF226" i="3"/>
  <c r="JH226" i="3"/>
  <c r="EC226" i="3"/>
  <c r="AAJ225" i="3"/>
  <c r="RJ224" i="3"/>
  <c r="RI224" i="3"/>
  <c r="RX235" i="3"/>
  <c r="HN235" i="3"/>
  <c r="ED235" i="3"/>
  <c r="UU234" i="3"/>
  <c r="TS234" i="3"/>
  <c r="QE234" i="3"/>
  <c r="AAK234" i="3"/>
  <c r="YG233" i="3"/>
  <c r="YI233" i="3"/>
  <c r="AAK233" i="3"/>
  <c r="UH233" i="3"/>
  <c r="BG233" i="3"/>
  <c r="QE232" i="3"/>
  <c r="YX229" i="3"/>
  <c r="MS229" i="3"/>
  <c r="MU229" i="3"/>
  <c r="KK229" i="3"/>
  <c r="JI229" i="3"/>
  <c r="BT229" i="3"/>
  <c r="YG228" i="3"/>
  <c r="CX227" i="3"/>
  <c r="XR226" i="3"/>
  <c r="NH226" i="3"/>
  <c r="YI225" i="3"/>
  <c r="UV225" i="3"/>
  <c r="TS225" i="3"/>
  <c r="DM225" i="3"/>
  <c r="ZL224" i="3"/>
  <c r="ZK224" i="3"/>
  <c r="ZL223" i="3"/>
  <c r="ZK223" i="3"/>
  <c r="ON235" i="3"/>
  <c r="MU235" i="3"/>
  <c r="EB235" i="3"/>
  <c r="XE234" i="3"/>
  <c r="TQ234" i="3"/>
  <c r="LB234" i="3"/>
  <c r="HN234" i="3"/>
  <c r="TS233" i="3"/>
  <c r="QV233" i="3"/>
  <c r="BG232" i="3"/>
  <c r="UH231" i="3"/>
  <c r="QV231" i="3"/>
  <c r="NJ231" i="3"/>
  <c r="JX231" i="3"/>
  <c r="ZK229" i="3"/>
  <c r="LQ228" i="3"/>
  <c r="ZM227" i="3"/>
  <c r="KM227" i="3"/>
  <c r="HA227" i="3"/>
  <c r="AAJ227" i="3"/>
  <c r="JI225" i="3"/>
  <c r="HP225" i="3"/>
  <c r="YH224" i="3"/>
  <c r="YG224" i="3"/>
  <c r="QV222" i="3"/>
  <c r="PC222" i="3"/>
  <c r="VJ221" i="3"/>
  <c r="RX221" i="3"/>
  <c r="OL221" i="3"/>
  <c r="KZ221" i="3"/>
  <c r="HN221" i="3"/>
  <c r="NI220" i="3"/>
  <c r="AAK219" i="3"/>
  <c r="AAJ219" i="3"/>
  <c r="BT219" i="3"/>
  <c r="ON224" i="3"/>
  <c r="EB223" i="3"/>
  <c r="SO222" i="3"/>
  <c r="LB222" i="3"/>
  <c r="JX222" i="3"/>
  <c r="BG222" i="3"/>
  <c r="AAK221" i="3"/>
  <c r="AAH220" i="3"/>
  <c r="XE220" i="3"/>
  <c r="TD220" i="3"/>
  <c r="QF220" i="3"/>
  <c r="IT220" i="3"/>
  <c r="FV220" i="3"/>
  <c r="ED220" i="3"/>
  <c r="NY219" i="3"/>
  <c r="NI219" i="3"/>
  <c r="LB219" i="3"/>
  <c r="IE219" i="3"/>
  <c r="ZM218" i="3"/>
  <c r="AAG218" i="3"/>
  <c r="AAJ224" i="3"/>
  <c r="JX224" i="3"/>
  <c r="DO221" i="3"/>
  <c r="TS220" i="3"/>
  <c r="KM220" i="3"/>
  <c r="JI220" i="3"/>
  <c r="EC220" i="3"/>
  <c r="HP219" i="3"/>
  <c r="VL218" i="3"/>
  <c r="BG224" i="3"/>
  <c r="WA222" i="3"/>
  <c r="VL222" i="3"/>
  <c r="RZ222" i="3"/>
  <c r="OM222" i="3"/>
  <c r="NJ222" i="3"/>
  <c r="BU222" i="3"/>
  <c r="AAH221" i="3"/>
  <c r="WA221" i="3"/>
  <c r="SO221" i="3"/>
  <c r="PC221" i="3"/>
  <c r="LQ221" i="3"/>
  <c r="IE221" i="3"/>
  <c r="CZ221" i="3"/>
  <c r="BV221" i="3"/>
  <c r="AAK220" i="3"/>
  <c r="TR220" i="3"/>
  <c r="MF220" i="3"/>
  <c r="JH220" i="3"/>
  <c r="AAH219" i="3"/>
  <c r="AAG219" i="3"/>
  <c r="UW219" i="3"/>
  <c r="KK219" i="3"/>
  <c r="WP218" i="3"/>
  <c r="PP218" i="3"/>
  <c r="MF218" i="3"/>
  <c r="FW225" i="3"/>
  <c r="YX224" i="3"/>
  <c r="AAK224" i="3"/>
  <c r="RZ224" i="3"/>
  <c r="XS223" i="3"/>
  <c r="XE223" i="3"/>
  <c r="TS223" i="3"/>
  <c r="QU223" i="3"/>
  <c r="QG223" i="3"/>
  <c r="MU223" i="3"/>
  <c r="JI223" i="3"/>
  <c r="BG223" i="3"/>
  <c r="AAK222" i="3"/>
  <c r="XR221" i="3"/>
  <c r="VY221" i="3"/>
  <c r="UF221" i="3"/>
  <c r="SM221" i="3"/>
  <c r="QT221" i="3"/>
  <c r="PA221" i="3"/>
  <c r="NH221" i="3"/>
  <c r="LO221" i="3"/>
  <c r="JV221" i="3"/>
  <c r="IC221" i="3"/>
  <c r="AAJ220" i="3"/>
  <c r="WP220" i="3"/>
  <c r="NY220" i="3"/>
  <c r="MU220" i="3"/>
  <c r="YI219" i="3"/>
  <c r="VL219" i="3"/>
  <c r="KM219" i="3"/>
  <c r="GY219" i="3"/>
  <c r="CK219" i="3"/>
  <c r="AA219" i="3"/>
  <c r="TB218" i="3"/>
  <c r="RZ218" i="3"/>
  <c r="PR218" i="3"/>
  <c r="LB218" i="3"/>
  <c r="IT218" i="3"/>
  <c r="HN218" i="3"/>
  <c r="CI218" i="3"/>
  <c r="UE235" i="3"/>
  <c r="UG235" i="3"/>
  <c r="JW235" i="3"/>
  <c r="JU235" i="3"/>
  <c r="SN234" i="3"/>
  <c r="SL234" i="3"/>
  <c r="TC233" i="3"/>
  <c r="TA233" i="3"/>
  <c r="QF235" i="3"/>
  <c r="FV235" i="3"/>
  <c r="VZ234" i="3"/>
  <c r="VX234" i="3"/>
  <c r="PR234" i="3"/>
  <c r="ME234" i="3"/>
  <c r="LQ234" i="3"/>
  <c r="CZ234" i="3"/>
  <c r="QU235" i="3"/>
  <c r="QS235" i="3"/>
  <c r="OM235" i="3"/>
  <c r="DO235" i="3"/>
  <c r="BF235" i="3"/>
  <c r="BD235" i="3"/>
  <c r="AC235" i="3"/>
  <c r="YU234" i="3"/>
  <c r="YW234" i="3"/>
  <c r="XD234" i="3"/>
  <c r="IB234" i="3"/>
  <c r="ID234" i="3"/>
  <c r="HP234" i="3"/>
  <c r="HA234" i="3"/>
  <c r="AB234" i="3"/>
  <c r="Z234" i="3"/>
  <c r="WO233" i="3"/>
  <c r="WM233" i="3"/>
  <c r="YI235" i="3"/>
  <c r="XS235" i="3"/>
  <c r="XQ235" i="3"/>
  <c r="WP235" i="3"/>
  <c r="NY235" i="3"/>
  <c r="NG235" i="3"/>
  <c r="NI235" i="3"/>
  <c r="MF235" i="3"/>
  <c r="HM235" i="3"/>
  <c r="CJ235" i="3"/>
  <c r="BV235" i="3"/>
  <c r="WO234" i="3"/>
  <c r="WA234" i="3"/>
  <c r="OM234" i="3"/>
  <c r="LP234" i="3"/>
  <c r="LN234" i="3"/>
  <c r="KM234" i="3"/>
  <c r="HM234" i="3"/>
  <c r="FV234" i="3"/>
  <c r="FH234" i="3"/>
  <c r="EC234" i="3"/>
  <c r="DO234" i="3"/>
  <c r="YX233" i="3"/>
  <c r="VK235" i="3"/>
  <c r="LA235" i="3"/>
  <c r="OZ234" i="3"/>
  <c r="PB234" i="3"/>
  <c r="NY234" i="3"/>
  <c r="JH234" i="3"/>
  <c r="BV234" i="3"/>
  <c r="RI235" i="3"/>
  <c r="MD234" i="3"/>
  <c r="ZL233" i="3"/>
  <c r="AAG235" i="3"/>
  <c r="VH235" i="3"/>
  <c r="RV235" i="3"/>
  <c r="OJ235" i="3"/>
  <c r="KX235" i="3"/>
  <c r="HL235" i="3"/>
  <c r="CG235" i="3"/>
  <c r="XA234" i="3"/>
  <c r="TO234" i="3"/>
  <c r="QC234" i="3"/>
  <c r="MQ234" i="3"/>
  <c r="JE234" i="3"/>
  <c r="FS234" i="3"/>
  <c r="DZ234" i="3"/>
  <c r="CI234" i="3"/>
  <c r="BY234" i="3"/>
  <c r="CH234" i="3" s="1"/>
  <c r="AAG233" i="3"/>
  <c r="XH233" i="3"/>
  <c r="XP233" i="3"/>
  <c r="VZ233" i="3"/>
  <c r="TV233" i="3"/>
  <c r="UD233" i="3"/>
  <c r="SN233" i="3"/>
  <c r="QJ233" i="3"/>
  <c r="QR233" i="3"/>
  <c r="OM233" i="3"/>
  <c r="LA233" i="3"/>
  <c r="KJ233" i="3"/>
  <c r="JW233" i="3"/>
  <c r="IH233" i="3"/>
  <c r="IP233" i="3"/>
  <c r="HM233" i="3"/>
  <c r="ED233" i="3"/>
  <c r="ZI232" i="3"/>
  <c r="TD232" i="3"/>
  <c r="QY232" i="3"/>
  <c r="RG232" i="3"/>
  <c r="PA232" i="3"/>
  <c r="ON232" i="3"/>
  <c r="JH232" i="3"/>
  <c r="IQ232" i="3"/>
  <c r="ID232" i="3"/>
  <c r="DN232" i="3"/>
  <c r="Z232" i="3"/>
  <c r="ZM231" i="3"/>
  <c r="YI231" i="3"/>
  <c r="WD231" i="3"/>
  <c r="WL231" i="3"/>
  <c r="UF231" i="3"/>
  <c r="TS231" i="3"/>
  <c r="OM231" i="3"/>
  <c r="NV231" i="3"/>
  <c r="NI231" i="3"/>
  <c r="LF231" i="3"/>
  <c r="LQ231" i="3" s="1"/>
  <c r="UV230" i="3"/>
  <c r="UU230" i="3"/>
  <c r="ME229" i="3"/>
  <c r="MD229" i="3"/>
  <c r="AAH235" i="3"/>
  <c r="UU235" i="3"/>
  <c r="GY235" i="3"/>
  <c r="PP234" i="3"/>
  <c r="ZJ232" i="3"/>
  <c r="ZL232" i="3"/>
  <c r="LP232" i="3"/>
  <c r="AAG232" i="3"/>
  <c r="UE230" i="3"/>
  <c r="UG230" i="3"/>
  <c r="DD230" i="3"/>
  <c r="DO230" i="3" s="1"/>
  <c r="KP229" i="3"/>
  <c r="KY229" i="3" s="1"/>
  <c r="KX229" i="3"/>
  <c r="VK227" i="3"/>
  <c r="VI227" i="3"/>
  <c r="BR235" i="3"/>
  <c r="AAC234" i="3"/>
  <c r="WL234" i="3"/>
  <c r="SZ234" i="3"/>
  <c r="PN234" i="3"/>
  <c r="MB234" i="3"/>
  <c r="IP234" i="3"/>
  <c r="FD234" i="3"/>
  <c r="DK234" i="3"/>
  <c r="DC233" i="3"/>
  <c r="DK233" i="3"/>
  <c r="BE233" i="3"/>
  <c r="NM232" i="3"/>
  <c r="NU232" i="3"/>
  <c r="LO232" i="3"/>
  <c r="CX232" i="3"/>
  <c r="CK232" i="3"/>
  <c r="SR231" i="3"/>
  <c r="SZ231" i="3"/>
  <c r="QT231" i="3"/>
  <c r="QG231" i="3"/>
  <c r="YL229" i="3"/>
  <c r="YT229" i="3"/>
  <c r="AB229" i="3"/>
  <c r="AA229" i="3"/>
  <c r="KK235" i="3"/>
  <c r="BT235" i="3"/>
  <c r="WN234" i="3"/>
  <c r="IR234" i="3"/>
  <c r="UK232" i="3"/>
  <c r="US232" i="3"/>
  <c r="FK227" i="3"/>
  <c r="FT227" i="3" s="1"/>
  <c r="FS227" i="3"/>
  <c r="SN224" i="3"/>
  <c r="SL224" i="3"/>
  <c r="XP235" i="3"/>
  <c r="VZ235" i="3"/>
  <c r="UD235" i="3"/>
  <c r="SN235" i="3"/>
  <c r="QR235" i="3"/>
  <c r="PB235" i="3"/>
  <c r="NF235" i="3"/>
  <c r="JT235" i="3"/>
  <c r="ID235" i="3"/>
  <c r="CY235" i="3"/>
  <c r="BC235" i="3"/>
  <c r="AAH234" i="3"/>
  <c r="XS234" i="3"/>
  <c r="VW234" i="3"/>
  <c r="SK234" i="3"/>
  <c r="QU234" i="3"/>
  <c r="OY234" i="3"/>
  <c r="NI234" i="3"/>
  <c r="LM234" i="3"/>
  <c r="IA234" i="3"/>
  <c r="Y234" i="3"/>
  <c r="NI233" i="3"/>
  <c r="LT233" i="3"/>
  <c r="MB233" i="3"/>
  <c r="BV233" i="3"/>
  <c r="Q233" i="3"/>
  <c r="Y233" i="3"/>
  <c r="XD232" i="3"/>
  <c r="WM232" i="3"/>
  <c r="VZ232" i="3"/>
  <c r="MF232" i="3"/>
  <c r="KA232" i="3"/>
  <c r="KI232" i="3"/>
  <c r="HP232" i="3"/>
  <c r="AAH232" i="3"/>
  <c r="DO232" i="3"/>
  <c r="BJ232" i="3"/>
  <c r="BR232" i="3"/>
  <c r="AAC232" i="3"/>
  <c r="RK231" i="3"/>
  <c r="PF231" i="3"/>
  <c r="PN231" i="3"/>
  <c r="MU231" i="3"/>
  <c r="JI231" i="3"/>
  <c r="ID231" i="3"/>
  <c r="IB231" i="3"/>
  <c r="HP231" i="3"/>
  <c r="DO231" i="3"/>
  <c r="AAH231" i="3"/>
  <c r="ZK230" i="3"/>
  <c r="ZL230" i="3"/>
  <c r="IW230" i="3"/>
  <c r="JF230" i="3" s="1"/>
  <c r="JE230" i="3"/>
  <c r="AAK229" i="3"/>
  <c r="YG235" i="3"/>
  <c r="TB234" i="3"/>
  <c r="BE234" i="3"/>
  <c r="AAK231" i="3"/>
  <c r="XA235" i="3"/>
  <c r="TO235" i="3"/>
  <c r="QC235" i="3"/>
  <c r="MQ235" i="3"/>
  <c r="JE235" i="3"/>
  <c r="FS235" i="3"/>
  <c r="DZ235" i="3"/>
  <c r="AF235" i="3"/>
  <c r="AAG234" i="3"/>
  <c r="VH234" i="3"/>
  <c r="RV234" i="3"/>
  <c r="OJ234" i="3"/>
  <c r="KX234" i="3"/>
  <c r="HL234" i="3"/>
  <c r="AAC233" i="3"/>
  <c r="WS233" i="3"/>
  <c r="WL233" i="3"/>
  <c r="UK233" i="3"/>
  <c r="US233" i="3"/>
  <c r="TG233" i="3"/>
  <c r="SZ233" i="3"/>
  <c r="QY233" i="3"/>
  <c r="RG233" i="3"/>
  <c r="PU233" i="3"/>
  <c r="QC233" i="3"/>
  <c r="MU233" i="3"/>
  <c r="KM233" i="3"/>
  <c r="JH233" i="3"/>
  <c r="TR232" i="3"/>
  <c r="TA232" i="3"/>
  <c r="SN232" i="3"/>
  <c r="IT232" i="3"/>
  <c r="GO232" i="3"/>
  <c r="GW232" i="3"/>
  <c r="AAJ232" i="3"/>
  <c r="AC232" i="3"/>
  <c r="AAG231" i="3"/>
  <c r="YW231" i="3"/>
  <c r="YF231" i="3"/>
  <c r="XS231" i="3"/>
  <c r="NY231" i="3"/>
  <c r="LT231" i="3"/>
  <c r="MB231" i="3"/>
  <c r="AAC231" i="3"/>
  <c r="JV231" i="3"/>
  <c r="HN231" i="3"/>
  <c r="HM231" i="3"/>
  <c r="DR231" i="3"/>
  <c r="DZ231" i="3"/>
  <c r="RN229" i="3"/>
  <c r="RW229" i="3" s="1"/>
  <c r="RV229" i="3"/>
  <c r="FG229" i="3"/>
  <c r="FF229" i="3"/>
  <c r="UE228" i="3"/>
  <c r="UG228" i="3"/>
  <c r="NW235" i="3"/>
  <c r="FF234" i="3"/>
  <c r="DM234" i="3"/>
  <c r="GX233" i="3"/>
  <c r="EV233" i="3"/>
  <c r="FD233" i="3"/>
  <c r="XW232" i="3"/>
  <c r="YE232" i="3"/>
  <c r="PO232" i="3"/>
  <c r="UT231" i="3"/>
  <c r="AAJ231" i="3"/>
  <c r="AAH230" i="3"/>
  <c r="AAJ230" i="3"/>
  <c r="TC229" i="3"/>
  <c r="TB229" i="3"/>
  <c r="UV228" i="3"/>
  <c r="UU228" i="3"/>
  <c r="NU233" i="3"/>
  <c r="KI233" i="3"/>
  <c r="GW233" i="3"/>
  <c r="BR233" i="3"/>
  <c r="WL232" i="3"/>
  <c r="SZ232" i="3"/>
  <c r="PN232" i="3"/>
  <c r="MB232" i="3"/>
  <c r="IP232" i="3"/>
  <c r="FD232" i="3"/>
  <c r="DK232" i="3"/>
  <c r="Y232" i="3"/>
  <c r="YE231" i="3"/>
  <c r="US231" i="3"/>
  <c r="RG231" i="3"/>
  <c r="NU231" i="3"/>
  <c r="KI231" i="3"/>
  <c r="IH231" i="3"/>
  <c r="IQ231" i="3" s="1"/>
  <c r="EV231" i="3"/>
  <c r="BF231" i="3"/>
  <c r="BG231" i="3"/>
  <c r="WP230" i="3"/>
  <c r="VX230" i="3"/>
  <c r="VZ230" i="3"/>
  <c r="NY230" i="3"/>
  <c r="JW230" i="3"/>
  <c r="HO230" i="3"/>
  <c r="FK230" i="3"/>
  <c r="FT230" i="3" s="1"/>
  <c r="FS230" i="3"/>
  <c r="AAK230" i="3"/>
  <c r="BV230" i="3"/>
  <c r="XD229" i="3"/>
  <c r="SO229" i="3"/>
  <c r="QF229" i="3"/>
  <c r="LQ229" i="3"/>
  <c r="AAH229" i="3"/>
  <c r="JH229" i="3"/>
  <c r="DO229" i="3"/>
  <c r="WP228" i="3"/>
  <c r="VX228" i="3"/>
  <c r="VZ228" i="3"/>
  <c r="NY228" i="3"/>
  <c r="LM228" i="3"/>
  <c r="LE228" i="3"/>
  <c r="AAC228" i="3"/>
  <c r="HD228" i="3"/>
  <c r="HO228" i="3" s="1"/>
  <c r="HL228" i="3"/>
  <c r="WO226" i="3"/>
  <c r="WN226" i="3"/>
  <c r="NF233" i="3"/>
  <c r="JT233" i="3"/>
  <c r="BC233" i="3"/>
  <c r="VW232" i="3"/>
  <c r="SK232" i="3"/>
  <c r="OY232" i="3"/>
  <c r="LM232" i="3"/>
  <c r="IA232" i="3"/>
  <c r="CV232" i="3"/>
  <c r="XP231" i="3"/>
  <c r="UD231" i="3"/>
  <c r="QR231" i="3"/>
  <c r="NF231" i="3"/>
  <c r="JT231" i="3"/>
  <c r="IA231" i="3"/>
  <c r="HL231" i="3"/>
  <c r="BV231" i="3"/>
  <c r="WS230" i="3"/>
  <c r="XB230" i="3" s="1"/>
  <c r="XA230" i="3"/>
  <c r="TD230" i="3"/>
  <c r="SL230" i="3"/>
  <c r="SN230" i="3"/>
  <c r="KM230" i="3"/>
  <c r="HP230" i="3"/>
  <c r="AAG230" i="3"/>
  <c r="WP229" i="3"/>
  <c r="UW229" i="3"/>
  <c r="UE229" i="3"/>
  <c r="UG229" i="3"/>
  <c r="PR229" i="3"/>
  <c r="NY229" i="3"/>
  <c r="NG229" i="3"/>
  <c r="NI229" i="3"/>
  <c r="IT229" i="3"/>
  <c r="HA229" i="3"/>
  <c r="DN229" i="3"/>
  <c r="AAG229" i="3"/>
  <c r="ZK228" i="3"/>
  <c r="ZL228" i="3"/>
  <c r="WS228" i="3"/>
  <c r="XB228" i="3" s="1"/>
  <c r="XA228" i="3"/>
  <c r="TD228" i="3"/>
  <c r="SL228" i="3"/>
  <c r="SN228" i="3"/>
  <c r="RI228" i="3"/>
  <c r="AAK228" i="3"/>
  <c r="AAJ228" i="3"/>
  <c r="FV226" i="3"/>
  <c r="FT226" i="3"/>
  <c r="YH225" i="3"/>
  <c r="YG225" i="3"/>
  <c r="MQ233" i="3"/>
  <c r="JE233" i="3"/>
  <c r="FS233" i="3"/>
  <c r="JE231" i="3"/>
  <c r="BY231" i="3"/>
  <c r="CH231" i="3" s="1"/>
  <c r="CG231" i="3"/>
  <c r="VK230" i="3"/>
  <c r="TG230" i="3"/>
  <c r="TP230" i="3" s="1"/>
  <c r="TO230" i="3"/>
  <c r="PR230" i="3"/>
  <c r="OZ230" i="3"/>
  <c r="PB230" i="3"/>
  <c r="HA230" i="3"/>
  <c r="UZ229" i="3"/>
  <c r="VI229" i="3" s="1"/>
  <c r="VH229" i="3"/>
  <c r="SN229" i="3"/>
  <c r="OB229" i="3"/>
  <c r="OK229" i="3" s="1"/>
  <c r="OJ229" i="3"/>
  <c r="LP229" i="3"/>
  <c r="IS229" i="3"/>
  <c r="HD229" i="3"/>
  <c r="HL229" i="3"/>
  <c r="AAC229" i="3"/>
  <c r="BY229" i="3"/>
  <c r="CH229" i="3" s="1"/>
  <c r="CG229" i="3"/>
  <c r="VK228" i="3"/>
  <c r="TG228" i="3"/>
  <c r="TP228" i="3" s="1"/>
  <c r="TO228" i="3"/>
  <c r="PR228" i="3"/>
  <c r="OZ228" i="3"/>
  <c r="PB228" i="3"/>
  <c r="KP228" i="3"/>
  <c r="KY228" i="3" s="1"/>
  <c r="KX228" i="3"/>
  <c r="FK231" i="3"/>
  <c r="FS231" i="3"/>
  <c r="PU230" i="3"/>
  <c r="QD230" i="3" s="1"/>
  <c r="QC230" i="3"/>
  <c r="DR230" i="3"/>
  <c r="EA230" i="3" s="1"/>
  <c r="DZ230" i="3"/>
  <c r="WA229" i="3"/>
  <c r="PC229" i="3"/>
  <c r="IE229" i="3"/>
  <c r="PU228" i="3"/>
  <c r="QD228" i="3" s="1"/>
  <c r="QC228" i="3"/>
  <c r="AB228" i="3"/>
  <c r="AA228" i="3"/>
  <c r="RJ227" i="3"/>
  <c r="RI227" i="3"/>
  <c r="KP226" i="3"/>
  <c r="KX226" i="3"/>
  <c r="HA231" i="3"/>
  <c r="MI230" i="3"/>
  <c r="MR230" i="3" s="1"/>
  <c r="MQ230" i="3"/>
  <c r="IB230" i="3"/>
  <c r="ID230" i="3"/>
  <c r="GY230" i="3"/>
  <c r="AF230" i="3"/>
  <c r="XQ229" i="3"/>
  <c r="XS229" i="3"/>
  <c r="WN229" i="3"/>
  <c r="QS229" i="3"/>
  <c r="QU229" i="3"/>
  <c r="PP229" i="3"/>
  <c r="JU229" i="3"/>
  <c r="JW229" i="3"/>
  <c r="AAJ229" i="3"/>
  <c r="BK229" i="3"/>
  <c r="AAD229" i="3"/>
  <c r="LU228" i="3"/>
  <c r="MF228" i="3" s="1"/>
  <c r="IA228" i="3"/>
  <c r="HS228" i="3"/>
  <c r="BF228" i="3"/>
  <c r="BE228" i="3"/>
  <c r="AAG228" i="3"/>
  <c r="VH230" i="3"/>
  <c r="RV230" i="3"/>
  <c r="OJ230" i="3"/>
  <c r="KX230" i="3"/>
  <c r="HL230" i="3"/>
  <c r="CG230" i="3"/>
  <c r="XA229" i="3"/>
  <c r="TO229" i="3"/>
  <c r="QC229" i="3"/>
  <c r="MQ229" i="3"/>
  <c r="JE229" i="3"/>
  <c r="FS229" i="3"/>
  <c r="DZ229" i="3"/>
  <c r="VH228" i="3"/>
  <c r="RV228" i="3"/>
  <c r="OJ228" i="3"/>
  <c r="LT228" i="3"/>
  <c r="MB228" i="3"/>
  <c r="KL228" i="3"/>
  <c r="IH228" i="3"/>
  <c r="IP228" i="3"/>
  <c r="BV228" i="3"/>
  <c r="YX227" i="3"/>
  <c r="WS227" i="3"/>
  <c r="XB227" i="3" s="1"/>
  <c r="XA227" i="3"/>
  <c r="WP227" i="3"/>
  <c r="UU227" i="3"/>
  <c r="UH227" i="3"/>
  <c r="PB227" i="3"/>
  <c r="OK227" i="3"/>
  <c r="NX227" i="3"/>
  <c r="DD227" i="3"/>
  <c r="DO227" i="3" s="1"/>
  <c r="UG226" i="3"/>
  <c r="TP226" i="3"/>
  <c r="TC226" i="3"/>
  <c r="JI226" i="3"/>
  <c r="HD226" i="3"/>
  <c r="HL226" i="3"/>
  <c r="AAC226" i="3"/>
  <c r="FF226" i="3"/>
  <c r="EA226" i="3"/>
  <c r="DN226" i="3"/>
  <c r="AAG226" i="3"/>
  <c r="BK226" i="3"/>
  <c r="BV226" i="3" s="1"/>
  <c r="PB225" i="3"/>
  <c r="OZ225" i="3"/>
  <c r="WL229" i="3"/>
  <c r="SZ229" i="3"/>
  <c r="PN229" i="3"/>
  <c r="MB229" i="3"/>
  <c r="IP229" i="3"/>
  <c r="FD229" i="3"/>
  <c r="DK229" i="3"/>
  <c r="Y229" i="3"/>
  <c r="DR228" i="3"/>
  <c r="DZ228" i="3"/>
  <c r="ZK227" i="3"/>
  <c r="TG227" i="3"/>
  <c r="TP227" i="3" s="1"/>
  <c r="TO227" i="3"/>
  <c r="TD227" i="3"/>
  <c r="QV227" i="3"/>
  <c r="KY227" i="3"/>
  <c r="AAK227" i="3"/>
  <c r="CH227" i="3"/>
  <c r="BU227" i="3"/>
  <c r="AAG227" i="3"/>
  <c r="YU226" i="3"/>
  <c r="YW226" i="3"/>
  <c r="WA226" i="3"/>
  <c r="QU226" i="3"/>
  <c r="QD226" i="3"/>
  <c r="PQ226" i="3"/>
  <c r="AAJ226" i="3"/>
  <c r="DO226" i="3"/>
  <c r="AAK226" i="3"/>
  <c r="BF226" i="3"/>
  <c r="AB226" i="3"/>
  <c r="XT225" i="3"/>
  <c r="XP230" i="3"/>
  <c r="UD230" i="3"/>
  <c r="QR230" i="3"/>
  <c r="NF230" i="3"/>
  <c r="JT230" i="3"/>
  <c r="BC230" i="3"/>
  <c r="VW229" i="3"/>
  <c r="SK229" i="3"/>
  <c r="OY229" i="3"/>
  <c r="LM229" i="3"/>
  <c r="IA229" i="3"/>
  <c r="CV229" i="3"/>
  <c r="XP228" i="3"/>
  <c r="UD228" i="3"/>
  <c r="QR228" i="3"/>
  <c r="NF228" i="3"/>
  <c r="FK228" i="3"/>
  <c r="FS228" i="3"/>
  <c r="PU227" i="3"/>
  <c r="QD227" i="3" s="1"/>
  <c r="QC227" i="3"/>
  <c r="PR227" i="3"/>
  <c r="NJ227" i="3"/>
  <c r="UZ226" i="3"/>
  <c r="VH226" i="3"/>
  <c r="SO226" i="3"/>
  <c r="CZ226" i="3"/>
  <c r="UL225" i="3"/>
  <c r="UW225" i="3" s="1"/>
  <c r="MI228" i="3"/>
  <c r="MQ228" i="3"/>
  <c r="IW228" i="3"/>
  <c r="JE228" i="3"/>
  <c r="DM228" i="3"/>
  <c r="DC228" i="3"/>
  <c r="DL228" i="3" s="1"/>
  <c r="DK228" i="3"/>
  <c r="AAH227" i="3"/>
  <c r="YH227" i="3"/>
  <c r="ON227" i="3"/>
  <c r="MI227" i="3"/>
  <c r="MR227" i="3" s="1"/>
  <c r="MQ227" i="3"/>
  <c r="KK227" i="3"/>
  <c r="HO227" i="3"/>
  <c r="DR227" i="3"/>
  <c r="EA227" i="3" s="1"/>
  <c r="DZ227" i="3"/>
  <c r="BT227" i="3"/>
  <c r="TS226" i="3"/>
  <c r="RN226" i="3"/>
  <c r="RV226" i="3"/>
  <c r="JF226" i="3"/>
  <c r="IS226" i="3"/>
  <c r="ED226" i="3"/>
  <c r="BY226" i="3"/>
  <c r="CG226" i="3"/>
  <c r="ZK225" i="3"/>
  <c r="ZL225" i="3"/>
  <c r="VJ225" i="3"/>
  <c r="FF228" i="3"/>
  <c r="EV228" i="3"/>
  <c r="FE228" i="3" s="1"/>
  <c r="FD228" i="3"/>
  <c r="IW227" i="3"/>
  <c r="JF227" i="3" s="1"/>
  <c r="JE227" i="3"/>
  <c r="GY227" i="3"/>
  <c r="AAC227" i="3"/>
  <c r="AF227" i="3"/>
  <c r="OB226" i="3"/>
  <c r="OJ226" i="3"/>
  <c r="MD226" i="3"/>
  <c r="LQ226" i="3"/>
  <c r="AAH226" i="3"/>
  <c r="VH227" i="3"/>
  <c r="RV227" i="3"/>
  <c r="OJ227" i="3"/>
  <c r="KX227" i="3"/>
  <c r="HL227" i="3"/>
  <c r="CG227" i="3"/>
  <c r="XA226" i="3"/>
  <c r="TO226" i="3"/>
  <c r="QC226" i="3"/>
  <c r="MQ226" i="3"/>
  <c r="JE226" i="3"/>
  <c r="FS226" i="3"/>
  <c r="DZ226" i="3"/>
  <c r="AAG225" i="3"/>
  <c r="PO225" i="3"/>
  <c r="PQ225" i="3"/>
  <c r="OL225" i="3"/>
  <c r="NY225" i="3"/>
  <c r="MT225" i="3"/>
  <c r="LA225" i="3"/>
  <c r="DO225" i="3"/>
  <c r="CW225" i="3"/>
  <c r="CY225" i="3"/>
  <c r="YU224" i="3"/>
  <c r="YW224" i="3"/>
  <c r="Y228" i="3"/>
  <c r="YE227" i="3"/>
  <c r="US227" i="3"/>
  <c r="RG227" i="3"/>
  <c r="NU227" i="3"/>
  <c r="KI227" i="3"/>
  <c r="GW227" i="3"/>
  <c r="BR227" i="3"/>
  <c r="WL226" i="3"/>
  <c r="SZ226" i="3"/>
  <c r="PN226" i="3"/>
  <c r="MB226" i="3"/>
  <c r="IP226" i="3"/>
  <c r="FD226" i="3"/>
  <c r="DK226" i="3"/>
  <c r="Y226" i="3"/>
  <c r="YE225" i="3"/>
  <c r="WD225" i="3"/>
  <c r="RY225" i="3"/>
  <c r="NI225" i="3"/>
  <c r="NG225" i="3"/>
  <c r="MF225" i="3"/>
  <c r="LN225" i="3"/>
  <c r="LP225" i="3"/>
  <c r="BV225" i="3"/>
  <c r="WP224" i="3"/>
  <c r="VK224" i="3"/>
  <c r="TR224" i="3"/>
  <c r="PR224" i="3"/>
  <c r="OM224" i="3"/>
  <c r="MT224" i="3"/>
  <c r="WL225" i="3"/>
  <c r="UZ225" i="3"/>
  <c r="VI225" i="3" s="1"/>
  <c r="VH225" i="3"/>
  <c r="TR225" i="3"/>
  <c r="SC225" i="3"/>
  <c r="SK225" i="3"/>
  <c r="KM225" i="3"/>
  <c r="BF225" i="3"/>
  <c r="BD225" i="3"/>
  <c r="VZ224" i="3"/>
  <c r="VX224" i="3"/>
  <c r="PB224" i="3"/>
  <c r="OZ224" i="3"/>
  <c r="LQ224" i="3"/>
  <c r="QF225" i="3"/>
  <c r="JW225" i="3"/>
  <c r="JU225" i="3"/>
  <c r="IB225" i="3"/>
  <c r="ID225" i="3"/>
  <c r="KJ224" i="3"/>
  <c r="KL224" i="3"/>
  <c r="QJ225" i="3"/>
  <c r="QR225" i="3"/>
  <c r="FV225" i="3"/>
  <c r="RV225" i="3"/>
  <c r="OJ225" i="3"/>
  <c r="KX225" i="3"/>
  <c r="HL225" i="3"/>
  <c r="CG225" i="3"/>
  <c r="XA224" i="3"/>
  <c r="TO224" i="3"/>
  <c r="QC224" i="3"/>
  <c r="MQ224" i="3"/>
  <c r="KI224" i="3"/>
  <c r="JT224" i="3"/>
  <c r="CI224" i="3"/>
  <c r="XT223" i="3"/>
  <c r="VO223" i="3"/>
  <c r="VX223" i="3" s="1"/>
  <c r="VW223" i="3"/>
  <c r="AAC223" i="3"/>
  <c r="TQ223" i="3"/>
  <c r="AAK223" i="3"/>
  <c r="NI223" i="3"/>
  <c r="NG223" i="3"/>
  <c r="JW223" i="3"/>
  <c r="JU223" i="3"/>
  <c r="ME225" i="3"/>
  <c r="IS225" i="3"/>
  <c r="FG225" i="3"/>
  <c r="AAC224" i="3"/>
  <c r="HA224" i="3"/>
  <c r="ED224" i="3"/>
  <c r="BU224" i="3"/>
  <c r="AAJ223" i="3"/>
  <c r="SC223" i="3"/>
  <c r="SL223" i="3" s="1"/>
  <c r="SK223" i="3"/>
  <c r="RZ223" i="3"/>
  <c r="PR223" i="3"/>
  <c r="MF223" i="3"/>
  <c r="IT223" i="3"/>
  <c r="FH223" i="3"/>
  <c r="CY223" i="3"/>
  <c r="XS222" i="3"/>
  <c r="NF225" i="3"/>
  <c r="JT225" i="3"/>
  <c r="BC225" i="3"/>
  <c r="AAH224" i="3"/>
  <c r="VW224" i="3"/>
  <c r="SK224" i="3"/>
  <c r="OY224" i="3"/>
  <c r="LE224" i="3"/>
  <c r="LM224" i="3"/>
  <c r="HS224" i="3"/>
  <c r="IA224" i="3"/>
  <c r="AU224" i="3"/>
  <c r="BF224" i="3" s="1"/>
  <c r="BC224" i="3"/>
  <c r="Z224" i="3"/>
  <c r="AB224" i="3"/>
  <c r="QV223" i="3"/>
  <c r="BF223" i="3"/>
  <c r="BD223" i="3"/>
  <c r="TO225" i="3"/>
  <c r="QC225" i="3"/>
  <c r="MQ225" i="3"/>
  <c r="JE225" i="3"/>
  <c r="FS225" i="3"/>
  <c r="DZ225" i="3"/>
  <c r="AAG224" i="3"/>
  <c r="VH224" i="3"/>
  <c r="RV224" i="3"/>
  <c r="OJ224" i="3"/>
  <c r="JI224" i="3"/>
  <c r="XQ223" i="3"/>
  <c r="XD223" i="3"/>
  <c r="DO223" i="3"/>
  <c r="AC223" i="3"/>
  <c r="YI222" i="3"/>
  <c r="JW224" i="3"/>
  <c r="CN224" i="3"/>
  <c r="CV224" i="3"/>
  <c r="OY225" i="3"/>
  <c r="LM225" i="3"/>
  <c r="IA225" i="3"/>
  <c r="CV225" i="3"/>
  <c r="WP223" i="3"/>
  <c r="AAH223" i="3"/>
  <c r="RJ223" i="3"/>
  <c r="QS223" i="3"/>
  <c r="QF223" i="3"/>
  <c r="PB223" i="3"/>
  <c r="MT223" i="3"/>
  <c r="LP223" i="3"/>
  <c r="JH223" i="3"/>
  <c r="ID223" i="3"/>
  <c r="FV223" i="3"/>
  <c r="QU222" i="3"/>
  <c r="CW221" i="3"/>
  <c r="CY221" i="3"/>
  <c r="XP223" i="3"/>
  <c r="UD223" i="3"/>
  <c r="QR223" i="3"/>
  <c r="NF223" i="3"/>
  <c r="JT223" i="3"/>
  <c r="BC223" i="3"/>
  <c r="AAH222" i="3"/>
  <c r="YW222" i="3"/>
  <c r="VO222" i="3"/>
  <c r="VW222" i="3"/>
  <c r="SC222" i="3"/>
  <c r="SK222" i="3"/>
  <c r="HO222" i="3"/>
  <c r="CK222" i="3"/>
  <c r="WP221" i="3"/>
  <c r="TD221" i="3"/>
  <c r="PR221" i="3"/>
  <c r="MF221" i="3"/>
  <c r="IT221" i="3"/>
  <c r="CG224" i="3"/>
  <c r="XA223" i="3"/>
  <c r="TO223" i="3"/>
  <c r="QC223" i="3"/>
  <c r="MQ223" i="3"/>
  <c r="JE223" i="3"/>
  <c r="FS223" i="3"/>
  <c r="DZ223" i="3"/>
  <c r="AAG222" i="3"/>
  <c r="ZL222" i="3"/>
  <c r="TS222" i="3"/>
  <c r="QY222" i="3"/>
  <c r="QR222" i="3"/>
  <c r="OQ222" i="3"/>
  <c r="OY222" i="3"/>
  <c r="LA222" i="3"/>
  <c r="IB222" i="3"/>
  <c r="ID222" i="3"/>
  <c r="HA222" i="3"/>
  <c r="CJ222" i="3"/>
  <c r="BU223" i="3"/>
  <c r="WO222" i="3"/>
  <c r="LE222" i="3"/>
  <c r="LM222" i="3"/>
  <c r="KM222" i="3"/>
  <c r="BV222" i="3"/>
  <c r="YW223" i="3"/>
  <c r="OY223" i="3"/>
  <c r="LM223" i="3"/>
  <c r="IA223" i="3"/>
  <c r="CV223" i="3"/>
  <c r="XP222" i="3"/>
  <c r="UZ222" i="3"/>
  <c r="TW222" i="3"/>
  <c r="QG222" i="3"/>
  <c r="PR222" i="3"/>
  <c r="XD220" i="3"/>
  <c r="XB220" i="3"/>
  <c r="AAG223" i="3"/>
  <c r="KL222" i="3"/>
  <c r="KJ222" i="3"/>
  <c r="IA222" i="3"/>
  <c r="CV222" i="3"/>
  <c r="XP221" i="3"/>
  <c r="WT221" i="3"/>
  <c r="UD221" i="3"/>
  <c r="QR221" i="3"/>
  <c r="NF221" i="3"/>
  <c r="JT221" i="3"/>
  <c r="DC221" i="3"/>
  <c r="DK221" i="3"/>
  <c r="OK220" i="3"/>
  <c r="OM220" i="3"/>
  <c r="NJ220" i="3"/>
  <c r="XB219" i="3"/>
  <c r="XD219" i="3"/>
  <c r="WP219" i="3"/>
  <c r="RY219" i="3"/>
  <c r="RW219" i="3"/>
  <c r="OJ222" i="3"/>
  <c r="KX222" i="3"/>
  <c r="HL222" i="3"/>
  <c r="CG222" i="3"/>
  <c r="BS222" i="3"/>
  <c r="YI221" i="3"/>
  <c r="XA221" i="3"/>
  <c r="WM221" i="3"/>
  <c r="TO221" i="3"/>
  <c r="TA221" i="3"/>
  <c r="QC221" i="3"/>
  <c r="MQ221" i="3"/>
  <c r="JE221" i="3"/>
  <c r="FS221" i="3"/>
  <c r="BG221" i="3"/>
  <c r="YX220" i="3"/>
  <c r="RJ220" i="3"/>
  <c r="GZ220" i="3"/>
  <c r="BU220" i="3"/>
  <c r="WM219" i="3"/>
  <c r="WO219" i="3"/>
  <c r="OM219" i="3"/>
  <c r="OK219" i="3"/>
  <c r="EV221" i="3"/>
  <c r="FD221" i="3"/>
  <c r="Q221" i="3"/>
  <c r="Y221" i="3"/>
  <c r="YW220" i="3"/>
  <c r="XH220" i="3"/>
  <c r="XA220" i="3"/>
  <c r="UZ220" i="3"/>
  <c r="VH220" i="3"/>
  <c r="RW220" i="3"/>
  <c r="RY220" i="3"/>
  <c r="HM220" i="3"/>
  <c r="HO220" i="3"/>
  <c r="CH220" i="3"/>
  <c r="CJ220" i="3"/>
  <c r="YW221" i="3"/>
  <c r="VW221" i="3"/>
  <c r="SK221" i="3"/>
  <c r="OY221" i="3"/>
  <c r="LM221" i="3"/>
  <c r="IA221" i="3"/>
  <c r="YT220" i="3"/>
  <c r="KL220" i="3"/>
  <c r="SL219" i="3"/>
  <c r="SN219" i="3"/>
  <c r="AAG221" i="3"/>
  <c r="ZL220" i="3"/>
  <c r="ZK220" i="3"/>
  <c r="UU220" i="3"/>
  <c r="KY220" i="3"/>
  <c r="LA220" i="3"/>
  <c r="OZ219" i="3"/>
  <c r="PB219" i="3"/>
  <c r="AF221" i="3"/>
  <c r="XW220" i="3"/>
  <c r="YE220" i="3"/>
  <c r="AAG220" i="3"/>
  <c r="US220" i="3"/>
  <c r="RG220" i="3"/>
  <c r="NU220" i="3"/>
  <c r="NG220" i="3"/>
  <c r="KI220" i="3"/>
  <c r="GW220" i="3"/>
  <c r="BR220" i="3"/>
  <c r="AAC219" i="3"/>
  <c r="YH219" i="3"/>
  <c r="WL219" i="3"/>
  <c r="UH219" i="3"/>
  <c r="SK219" i="3"/>
  <c r="OY219" i="3"/>
  <c r="MU219" i="3"/>
  <c r="MD219" i="3"/>
  <c r="IT219" i="3"/>
  <c r="FV219" i="3"/>
  <c r="CY219" i="3"/>
  <c r="CW219" i="3"/>
  <c r="XS218" i="3"/>
  <c r="XQ218" i="3"/>
  <c r="RK218" i="3"/>
  <c r="NX218" i="3"/>
  <c r="BG218" i="3"/>
  <c r="NJ219" i="3"/>
  <c r="FH219" i="3"/>
  <c r="EC219" i="3"/>
  <c r="CJ219" i="3"/>
  <c r="CH219" i="3"/>
  <c r="RJ218" i="3"/>
  <c r="FV218" i="3"/>
  <c r="FT218" i="3"/>
  <c r="ZL219" i="3"/>
  <c r="SR219" i="3"/>
  <c r="SZ219" i="3"/>
  <c r="PF219" i="3"/>
  <c r="PN219" i="3"/>
  <c r="LP219" i="3"/>
  <c r="DO219" i="3"/>
  <c r="YI218" i="3"/>
  <c r="UG218" i="3"/>
  <c r="UE218" i="3"/>
  <c r="JH218" i="3"/>
  <c r="JF218" i="3"/>
  <c r="IQ219" i="3"/>
  <c r="IS219" i="3"/>
  <c r="XD218" i="3"/>
  <c r="XB218" i="3"/>
  <c r="MT218" i="3"/>
  <c r="MR218" i="3"/>
  <c r="LA219" i="3"/>
  <c r="KY219" i="3"/>
  <c r="ID219" i="3"/>
  <c r="IB219" i="3"/>
  <c r="FE219" i="3"/>
  <c r="FG219" i="3"/>
  <c r="QF218" i="3"/>
  <c r="QD218" i="3"/>
  <c r="OM218" i="3"/>
  <c r="EC218" i="3"/>
  <c r="EA218" i="3"/>
  <c r="RV220" i="3"/>
  <c r="OJ220" i="3"/>
  <c r="KX220" i="3"/>
  <c r="HL220" i="3"/>
  <c r="CG220" i="3"/>
  <c r="XA219" i="3"/>
  <c r="RV219" i="3"/>
  <c r="PU219" i="3"/>
  <c r="QC219" i="3"/>
  <c r="OJ219" i="3"/>
  <c r="JH219" i="3"/>
  <c r="HO219" i="3"/>
  <c r="HM219" i="3"/>
  <c r="UV218" i="3"/>
  <c r="UH218" i="3"/>
  <c r="TR218" i="3"/>
  <c r="TP218" i="3"/>
  <c r="RY218" i="3"/>
  <c r="NY218" i="3"/>
  <c r="KL218" i="3"/>
  <c r="MB219" i="3"/>
  <c r="IP219" i="3"/>
  <c r="FD219" i="3"/>
  <c r="DK219" i="3"/>
  <c r="Y219" i="3"/>
  <c r="ZK218" i="3"/>
  <c r="YE218" i="3"/>
  <c r="WO218" i="3"/>
  <c r="US218" i="3"/>
  <c r="RG218" i="3"/>
  <c r="NU218" i="3"/>
  <c r="KI218" i="3"/>
  <c r="GW218" i="3"/>
  <c r="BR218" i="3"/>
  <c r="LM219" i="3"/>
  <c r="IA219" i="3"/>
  <c r="CV219" i="3"/>
  <c r="XP218" i="3"/>
  <c r="VZ218" i="3"/>
  <c r="UD218" i="3"/>
  <c r="SN218" i="3"/>
  <c r="PB218" i="3"/>
  <c r="LP218" i="3"/>
  <c r="KX219" i="3"/>
  <c r="HL219" i="3"/>
  <c r="CG219" i="3"/>
  <c r="XA218" i="3"/>
  <c r="TO218" i="3"/>
  <c r="QC218" i="3"/>
  <c r="MQ218" i="3"/>
  <c r="JE218" i="3"/>
  <c r="FS218" i="3"/>
  <c r="DZ218" i="3"/>
  <c r="MQ219" i="3"/>
  <c r="JE219" i="3"/>
  <c r="FS219" i="3"/>
  <c r="DZ219" i="3"/>
  <c r="VH218" i="3"/>
  <c r="RV218" i="3"/>
  <c r="OJ218" i="3"/>
  <c r="KX218" i="3"/>
  <c r="HL218" i="3"/>
  <c r="CG218" i="3"/>
  <c r="XS214" i="3"/>
  <c r="WO214" i="3"/>
  <c r="WM214" i="3"/>
  <c r="RY214" i="3"/>
  <c r="RW214" i="3"/>
  <c r="VX214" i="3"/>
  <c r="VZ214" i="3"/>
  <c r="SL214" i="3"/>
  <c r="SN214" i="3"/>
  <c r="AAH215" i="3"/>
  <c r="YM215" i="3"/>
  <c r="VW215" i="3"/>
  <c r="SK215" i="3"/>
  <c r="OY215" i="3"/>
  <c r="LM215" i="3"/>
  <c r="IA215" i="3"/>
  <c r="CV215" i="3"/>
  <c r="XP214" i="3"/>
  <c r="HO214" i="3"/>
  <c r="HM214" i="3"/>
  <c r="QF213" i="3"/>
  <c r="QD213" i="3"/>
  <c r="EC213" i="3"/>
  <c r="EA213" i="3"/>
  <c r="AAG215" i="3"/>
  <c r="VH215" i="3"/>
  <c r="RV215" i="3"/>
  <c r="OJ215" i="3"/>
  <c r="KX215" i="3"/>
  <c r="HL215" i="3"/>
  <c r="CG215" i="3"/>
  <c r="BS215" i="3"/>
  <c r="XA214" i="3"/>
  <c r="RV214" i="3"/>
  <c r="PU214" i="3"/>
  <c r="QC214" i="3"/>
  <c r="FV214" i="3"/>
  <c r="CY214" i="3"/>
  <c r="CW214" i="3"/>
  <c r="XS213" i="3"/>
  <c r="XQ213" i="3"/>
  <c r="TR213" i="3"/>
  <c r="TP213" i="3"/>
  <c r="RY213" i="3"/>
  <c r="KL213" i="3"/>
  <c r="HM213" i="3"/>
  <c r="BG213" i="3"/>
  <c r="WL214" i="3"/>
  <c r="FH214" i="3"/>
  <c r="CJ214" i="3"/>
  <c r="CH214" i="3"/>
  <c r="RK213" i="3"/>
  <c r="NX213" i="3"/>
  <c r="XP215" i="3"/>
  <c r="UD215" i="3"/>
  <c r="QR215" i="3"/>
  <c r="NF215" i="3"/>
  <c r="JT215" i="3"/>
  <c r="BC215" i="3"/>
  <c r="AAH214" i="3"/>
  <c r="VW214" i="3"/>
  <c r="QV214" i="3"/>
  <c r="NI214" i="3"/>
  <c r="NJ214" i="3"/>
  <c r="MS214" i="3"/>
  <c r="DO214" i="3"/>
  <c r="ZL213" i="3"/>
  <c r="YI213" i="3"/>
  <c r="RJ213" i="3"/>
  <c r="JX213" i="3"/>
  <c r="FV213" i="3"/>
  <c r="FT213" i="3"/>
  <c r="CJ213" i="3"/>
  <c r="TO215" i="3"/>
  <c r="QC215" i="3"/>
  <c r="MQ215" i="3"/>
  <c r="JE215" i="3"/>
  <c r="FS215" i="3"/>
  <c r="SR214" i="3"/>
  <c r="TA214" i="3" s="1"/>
  <c r="SZ214" i="3"/>
  <c r="PF214" i="3"/>
  <c r="PO214" i="3" s="1"/>
  <c r="PN214" i="3"/>
  <c r="MF214" i="3"/>
  <c r="LE214" i="3"/>
  <c r="LM214" i="3"/>
  <c r="IQ214" i="3"/>
  <c r="IS214" i="3"/>
  <c r="DN214" i="3"/>
  <c r="CZ214" i="3"/>
  <c r="YH213" i="3"/>
  <c r="XT213" i="3"/>
  <c r="XD213" i="3"/>
  <c r="XB213" i="3"/>
  <c r="UG213" i="3"/>
  <c r="UE213" i="3"/>
  <c r="JH213" i="3"/>
  <c r="JF213" i="3"/>
  <c r="BV213" i="3"/>
  <c r="LA214" i="3"/>
  <c r="KY214" i="3"/>
  <c r="ID214" i="3"/>
  <c r="IB214" i="3"/>
  <c r="FE214" i="3"/>
  <c r="FG214" i="3"/>
  <c r="YW213" i="3"/>
  <c r="YU213" i="3"/>
  <c r="QV213" i="3"/>
  <c r="MT213" i="3"/>
  <c r="MR213" i="3"/>
  <c r="LA213" i="3"/>
  <c r="MB214" i="3"/>
  <c r="IP214" i="3"/>
  <c r="FD214" i="3"/>
  <c r="DK214" i="3"/>
  <c r="Y214" i="3"/>
  <c r="ZK213" i="3"/>
  <c r="YE213" i="3"/>
  <c r="WO213" i="3"/>
  <c r="US213" i="3"/>
  <c r="RG213" i="3"/>
  <c r="NU213" i="3"/>
  <c r="KI213" i="3"/>
  <c r="GW213" i="3"/>
  <c r="BR213" i="3"/>
  <c r="IA214" i="3"/>
  <c r="CV214" i="3"/>
  <c r="XP213" i="3"/>
  <c r="SN213" i="3"/>
  <c r="LP213" i="3"/>
  <c r="KX214" i="3"/>
  <c r="HL214" i="3"/>
  <c r="CG214" i="3"/>
  <c r="XA213" i="3"/>
  <c r="TO213" i="3"/>
  <c r="QC213" i="3"/>
  <c r="MQ213" i="3"/>
  <c r="JE213" i="3"/>
  <c r="FS213" i="3"/>
  <c r="DZ213" i="3"/>
  <c r="MQ214" i="3"/>
  <c r="JE214" i="3"/>
  <c r="FS214" i="3"/>
  <c r="DZ214" i="3"/>
  <c r="VH213" i="3"/>
  <c r="RV213" i="3"/>
  <c r="OJ213" i="3"/>
  <c r="KX213" i="3"/>
  <c r="HL213" i="3"/>
  <c r="CG213" i="3"/>
  <c r="XT148" i="3"/>
  <c r="TR148" i="3"/>
  <c r="TP148" i="3"/>
  <c r="RY148" i="3"/>
  <c r="NY148" i="3"/>
  <c r="KL148" i="3"/>
  <c r="XD148" i="3"/>
  <c r="XB148" i="3"/>
  <c r="VK148" i="3"/>
  <c r="BG148" i="3"/>
  <c r="UW148" i="3"/>
  <c r="RJ148" i="3"/>
  <c r="FV148" i="3"/>
  <c r="FT148" i="3"/>
  <c r="JH148" i="3"/>
  <c r="JF148" i="3"/>
  <c r="MT148" i="3"/>
  <c r="MR148" i="3"/>
  <c r="YU148" i="3"/>
  <c r="UH148" i="3"/>
  <c r="QF148" i="3"/>
  <c r="QD148" i="3"/>
  <c r="OM148" i="3"/>
  <c r="KM148" i="3"/>
  <c r="GZ148" i="3"/>
  <c r="EC148" i="3"/>
  <c r="EA148" i="3"/>
  <c r="BU148" i="3"/>
  <c r="ZK148" i="3"/>
  <c r="YE148" i="3"/>
  <c r="WO148" i="3"/>
  <c r="US148" i="3"/>
  <c r="RG148" i="3"/>
  <c r="NU148" i="3"/>
  <c r="KI148" i="3"/>
  <c r="GW148" i="3"/>
  <c r="BR148" i="3"/>
  <c r="VZ148" i="3"/>
  <c r="SN148" i="3"/>
  <c r="PB148" i="3"/>
  <c r="ID148" i="3"/>
  <c r="XA148" i="3"/>
  <c r="TO148" i="3"/>
  <c r="QC148" i="3"/>
  <c r="MQ148" i="3"/>
  <c r="JE148" i="3"/>
  <c r="FS148" i="3"/>
  <c r="DZ148" i="3"/>
  <c r="VH148" i="3"/>
  <c r="RV148" i="3"/>
  <c r="OJ148" i="3"/>
  <c r="KX148" i="3"/>
  <c r="HL148" i="3"/>
  <c r="CG148" i="3"/>
  <c r="XB133" i="3"/>
  <c r="XD133" i="3"/>
  <c r="ON133" i="3"/>
  <c r="WM133" i="3"/>
  <c r="WO133" i="3"/>
  <c r="OM133" i="3"/>
  <c r="OK133" i="3"/>
  <c r="RY133" i="3"/>
  <c r="RW133" i="3"/>
  <c r="VK133" i="3"/>
  <c r="VI133" i="3"/>
  <c r="LN133" i="3"/>
  <c r="LP133" i="3"/>
  <c r="LA133" i="3"/>
  <c r="KY133" i="3"/>
  <c r="AAC133" i="3"/>
  <c r="WL133" i="3"/>
  <c r="VO133" i="3"/>
  <c r="UE133" i="3"/>
  <c r="SC133" i="3"/>
  <c r="RV133" i="3"/>
  <c r="PU133" i="3"/>
  <c r="QC133" i="3"/>
  <c r="OQ133" i="3"/>
  <c r="OJ133" i="3"/>
  <c r="MI133" i="3"/>
  <c r="MQ133" i="3"/>
  <c r="KX133" i="3"/>
  <c r="HO133" i="3"/>
  <c r="HM133" i="3"/>
  <c r="XT132" i="3"/>
  <c r="TR132" i="3"/>
  <c r="TP132" i="3"/>
  <c r="RY132" i="3"/>
  <c r="NY132" i="3"/>
  <c r="KL132" i="3"/>
  <c r="HM132" i="3"/>
  <c r="AAH133" i="3"/>
  <c r="VH133" i="3"/>
  <c r="US133" i="3"/>
  <c r="TP133" i="3"/>
  <c r="CY133" i="3"/>
  <c r="CW133" i="3"/>
  <c r="XD132" i="3"/>
  <c r="XB132" i="3"/>
  <c r="VK132" i="3"/>
  <c r="BG132" i="3"/>
  <c r="CJ133" i="3"/>
  <c r="CH133" i="3"/>
  <c r="UW132" i="3"/>
  <c r="RJ132" i="3"/>
  <c r="FV132" i="3"/>
  <c r="FT132" i="3"/>
  <c r="SR133" i="3"/>
  <c r="SZ133" i="3"/>
  <c r="PF133" i="3"/>
  <c r="PN133" i="3"/>
  <c r="LT133" i="3"/>
  <c r="MB133" i="3"/>
  <c r="JH132" i="3"/>
  <c r="JF132" i="3"/>
  <c r="UH133" i="3"/>
  <c r="MT132" i="3"/>
  <c r="MR132" i="3"/>
  <c r="XA133" i="3"/>
  <c r="UV133" i="3"/>
  <c r="IT133" i="3"/>
  <c r="HS133" i="3"/>
  <c r="IA133" i="3"/>
  <c r="FE133" i="3"/>
  <c r="FG133" i="3"/>
  <c r="AB133" i="3"/>
  <c r="YW132" i="3"/>
  <c r="YU132" i="3"/>
  <c r="UH132" i="3"/>
  <c r="QF132" i="3"/>
  <c r="QD132" i="3"/>
  <c r="OM132" i="3"/>
  <c r="KM132" i="3"/>
  <c r="GZ132" i="3"/>
  <c r="EC132" i="3"/>
  <c r="EA132" i="3"/>
  <c r="BU132" i="3"/>
  <c r="IP133" i="3"/>
  <c r="FD133" i="3"/>
  <c r="DK133" i="3"/>
  <c r="Y133" i="3"/>
  <c r="ZK132" i="3"/>
  <c r="YE132" i="3"/>
  <c r="WO132" i="3"/>
  <c r="US132" i="3"/>
  <c r="RG132" i="3"/>
  <c r="NU132" i="3"/>
  <c r="KI132" i="3"/>
  <c r="GW132" i="3"/>
  <c r="BR132" i="3"/>
  <c r="CV133" i="3"/>
  <c r="VZ132" i="3"/>
  <c r="SN132" i="3"/>
  <c r="HL133" i="3"/>
  <c r="CG133" i="3"/>
  <c r="XA132" i="3"/>
  <c r="TO132" i="3"/>
  <c r="QC132" i="3"/>
  <c r="MQ132" i="3"/>
  <c r="JE132" i="3"/>
  <c r="FS132" i="3"/>
  <c r="DZ132" i="3"/>
  <c r="JE133" i="3"/>
  <c r="FS133" i="3"/>
  <c r="DZ133" i="3"/>
  <c r="VH132" i="3"/>
  <c r="RV132" i="3"/>
  <c r="OJ132" i="3"/>
  <c r="KX132" i="3"/>
  <c r="HL132" i="3"/>
  <c r="CG132" i="3"/>
  <c r="XD59" i="3"/>
  <c r="ON59" i="3"/>
  <c r="OM59" i="3"/>
  <c r="OK59" i="3"/>
  <c r="XC59" i="3"/>
  <c r="WA59" i="3"/>
  <c r="SZ59" i="3"/>
  <c r="QT59" i="3"/>
  <c r="QJ59" i="3"/>
  <c r="QS59" i="3" s="1"/>
  <c r="QR59" i="3"/>
  <c r="OQ59" i="3"/>
  <c r="OJ59" i="3"/>
  <c r="MQ59" i="3"/>
  <c r="LN59" i="3"/>
  <c r="FV59" i="3"/>
  <c r="ED59" i="3"/>
  <c r="BJ59" i="3"/>
  <c r="BS59" i="3" s="1"/>
  <c r="BR59" i="3"/>
  <c r="ZJ58" i="3"/>
  <c r="ZL58" i="3"/>
  <c r="XQ58" i="3"/>
  <c r="XS58" i="3"/>
  <c r="XB58" i="3"/>
  <c r="XD58" i="3"/>
  <c r="UV58" i="3"/>
  <c r="AAG58" i="3"/>
  <c r="RK58" i="3"/>
  <c r="OZ58" i="3"/>
  <c r="PB58" i="3"/>
  <c r="CH58" i="3"/>
  <c r="CJ58" i="3"/>
  <c r="YF59" i="3"/>
  <c r="LM59" i="3"/>
  <c r="BF59" i="3"/>
  <c r="VI58" i="3"/>
  <c r="VK58" i="3"/>
  <c r="RJ58" i="3"/>
  <c r="QF58" i="3"/>
  <c r="NV58" i="3"/>
  <c r="NX58" i="3"/>
  <c r="KJ58" i="3"/>
  <c r="KL58" i="3"/>
  <c r="HP58" i="3"/>
  <c r="CW58" i="3"/>
  <c r="CY58" i="3"/>
  <c r="BG58" i="3"/>
  <c r="UK59" i="3"/>
  <c r="US59" i="3"/>
  <c r="LT59" i="3"/>
  <c r="ID59" i="3"/>
  <c r="DR59" i="3"/>
  <c r="EA59" i="3" s="1"/>
  <c r="XW58" i="3"/>
  <c r="YE58" i="3"/>
  <c r="PO58" i="3"/>
  <c r="PQ58" i="3"/>
  <c r="AAG59" i="3"/>
  <c r="TC59" i="3"/>
  <c r="QY59" i="3"/>
  <c r="RG59" i="3"/>
  <c r="CW59" i="3"/>
  <c r="Q59" i="3"/>
  <c r="Y59" i="3"/>
  <c r="VO58" i="3"/>
  <c r="VX58" i="3" s="1"/>
  <c r="VW58" i="3"/>
  <c r="SN58" i="3"/>
  <c r="SL58" i="3"/>
  <c r="AAJ58" i="3"/>
  <c r="YU58" i="3"/>
  <c r="YW58" i="3"/>
  <c r="TP58" i="3"/>
  <c r="TR58" i="3"/>
  <c r="DL58" i="3"/>
  <c r="DN58" i="3"/>
  <c r="RZ59" i="3"/>
  <c r="NU59" i="3"/>
  <c r="MR59" i="3"/>
  <c r="IH59" i="3"/>
  <c r="FH59" i="3"/>
  <c r="BG59" i="3"/>
  <c r="UW58" i="3"/>
  <c r="RY58" i="3"/>
  <c r="ON58" i="3"/>
  <c r="MR58" i="3"/>
  <c r="MT58" i="3"/>
  <c r="JF58" i="3"/>
  <c r="JH58" i="3"/>
  <c r="FG58" i="3"/>
  <c r="EA58" i="3"/>
  <c r="EC58" i="3"/>
  <c r="BU58" i="3"/>
  <c r="BC59" i="3"/>
  <c r="US58" i="3"/>
  <c r="RG58" i="3"/>
  <c r="OY58" i="3"/>
  <c r="CV58" i="3"/>
  <c r="BR58" i="3"/>
  <c r="WD58" i="3"/>
  <c r="SR58" i="3"/>
  <c r="ID58" i="3"/>
  <c r="FV58" i="3"/>
  <c r="QC58" i="3"/>
  <c r="GW58" i="3"/>
  <c r="YT58" i="3"/>
  <c r="XP58" i="3"/>
  <c r="VH58" i="3"/>
  <c r="PN58" i="3"/>
  <c r="AAC58" i="3"/>
  <c r="RV58" i="3"/>
  <c r="FD58" i="3"/>
  <c r="T12" i="23"/>
  <c r="P27" i="23"/>
  <c r="AR27" i="23"/>
  <c r="BP27" i="23"/>
  <c r="CJ38" i="23"/>
  <c r="W254" i="23"/>
  <c r="W258" i="23" s="1"/>
  <c r="AC254" i="23"/>
  <c r="AC258" i="23" s="1"/>
  <c r="BE254" i="23"/>
  <c r="BE258" i="23" s="1"/>
  <c r="BS254" i="23"/>
  <c r="BS258" i="23" s="1"/>
  <c r="DF29" i="23"/>
  <c r="T42" i="23"/>
  <c r="AR42" i="23"/>
  <c r="BP42" i="23"/>
  <c r="CN42" i="23"/>
  <c r="R47" i="23"/>
  <c r="Q254" i="23"/>
  <c r="Q258" i="23" s="1"/>
  <c r="AQ254" i="23"/>
  <c r="AQ258" i="23" s="1"/>
  <c r="AY254" i="23"/>
  <c r="AY258" i="23" s="1"/>
  <c r="BM254" i="23"/>
  <c r="BM258" i="23" s="1"/>
  <c r="CI254" i="23"/>
  <c r="CI258" i="23" s="1"/>
  <c r="CW254" i="23"/>
  <c r="CW258" i="23" s="1"/>
  <c r="DC254" i="23"/>
  <c r="DC258" i="23" s="1"/>
  <c r="AR12" i="23"/>
  <c r="BD12" i="23"/>
  <c r="BP12" i="23"/>
  <c r="CB12" i="23"/>
  <c r="CN12" i="23"/>
  <c r="DF22" i="23"/>
  <c r="Z31" i="23"/>
  <c r="Z254" i="23" s="1"/>
  <c r="Z258" i="23" s="1"/>
  <c r="AH50" i="23"/>
  <c r="AT50" i="23"/>
  <c r="BF50" i="23"/>
  <c r="BR50" i="23"/>
  <c r="CD50" i="23"/>
  <c r="CP50" i="23"/>
  <c r="V50" i="23"/>
  <c r="DF24" i="23"/>
  <c r="DF26" i="23"/>
  <c r="R25" i="23"/>
  <c r="DF59" i="23"/>
  <c r="DF41" i="23"/>
  <c r="DF46" i="23"/>
  <c r="DF37" i="23"/>
  <c r="DF51" i="23"/>
  <c r="P50" i="23"/>
  <c r="AN50" i="23"/>
  <c r="AZ50" i="23"/>
  <c r="BL50" i="23"/>
  <c r="BX50" i="23"/>
  <c r="CJ50" i="23"/>
  <c r="AX12" i="23"/>
  <c r="CN27" i="23"/>
  <c r="BX38" i="23"/>
  <c r="DE12" i="23"/>
  <c r="BD27" i="23"/>
  <c r="CB27" i="23"/>
  <c r="BL38" i="23"/>
  <c r="AI254" i="23"/>
  <c r="AI258" i="23" s="1"/>
  <c r="AW254" i="23"/>
  <c r="AW258" i="23" s="1"/>
  <c r="CO254" i="23"/>
  <c r="CO258" i="23" s="1"/>
  <c r="DF39" i="23"/>
  <c r="BD42" i="23"/>
  <c r="CB42" i="23"/>
  <c r="CA254" i="23"/>
  <c r="CA258" i="23" s="1"/>
  <c r="CM254" i="23"/>
  <c r="CM258" i="23" s="1"/>
  <c r="CS254" i="23"/>
  <c r="CS258" i="23" s="1"/>
  <c r="CZ254" i="23"/>
  <c r="CZ258" i="23" s="1"/>
  <c r="T64" i="23"/>
  <c r="DF77" i="23"/>
  <c r="DF136" i="23"/>
  <c r="DF143" i="23"/>
  <c r="R155" i="23"/>
  <c r="DF159" i="23"/>
  <c r="V71" i="23"/>
  <c r="CR157" i="23"/>
  <c r="DF166" i="23"/>
  <c r="AD61" i="23"/>
  <c r="CJ62" i="23"/>
  <c r="CJ61" i="23" s="1"/>
  <c r="DE62" i="23"/>
  <c r="BK67" i="23"/>
  <c r="BK254" i="23" s="1"/>
  <c r="BK258" i="23" s="1"/>
  <c r="DF154" i="23"/>
  <c r="DF162" i="23"/>
  <c r="R161" i="23"/>
  <c r="BL68" i="23"/>
  <c r="BL67" i="23" s="1"/>
  <c r="DF82" i="23"/>
  <c r="DF158" i="23"/>
  <c r="CG254" i="23"/>
  <c r="CG258" i="23" s="1"/>
  <c r="CY254" i="23"/>
  <c r="CY258" i="23" s="1"/>
  <c r="R67" i="23"/>
  <c r="DE142" i="23"/>
  <c r="DE167" i="23"/>
  <c r="DF178" i="23"/>
  <c r="T179" i="23"/>
  <c r="DF182" i="23"/>
  <c r="DF187" i="23"/>
  <c r="DF190" i="23"/>
  <c r="DF198" i="23"/>
  <c r="DF196" i="23"/>
  <c r="DF173" i="23"/>
  <c r="AL179" i="23"/>
  <c r="AX179" i="23"/>
  <c r="BJ179" i="23"/>
  <c r="BV179" i="23"/>
  <c r="CH179" i="23"/>
  <c r="CT179" i="23"/>
  <c r="AF179" i="23"/>
  <c r="P186" i="23"/>
  <c r="AN186" i="23"/>
  <c r="AZ186" i="23"/>
  <c r="BL186" i="23"/>
  <c r="BX186" i="23"/>
  <c r="CJ186" i="23"/>
  <c r="DF193" i="23"/>
  <c r="R201" i="23"/>
  <c r="R206" i="23"/>
  <c r="UG234" i="3" l="1"/>
  <c r="NX224" i="3"/>
  <c r="NX229" i="3"/>
  <c r="EC233" i="3"/>
  <c r="UG132" i="3"/>
  <c r="CJ223" i="3"/>
  <c r="AAD227" i="3"/>
  <c r="GX222" i="3"/>
  <c r="X254" i="23"/>
  <c r="X258" i="23" s="1"/>
  <c r="AAD235" i="3"/>
  <c r="AE258" i="23"/>
  <c r="HM215" i="3"/>
  <c r="NI132" i="3"/>
  <c r="LP132" i="3"/>
  <c r="BU230" i="3"/>
  <c r="IS132" i="3"/>
  <c r="QU148" i="3"/>
  <c r="JW227" i="3"/>
  <c r="GI59" i="3"/>
  <c r="AH254" i="23"/>
  <c r="AH258" i="23" s="1"/>
  <c r="ZL133" i="3"/>
  <c r="AAD132" i="3"/>
  <c r="TC235" i="3"/>
  <c r="AQ59" i="3"/>
  <c r="AAF132" i="3"/>
  <c r="AAQ132" i="3" s="1"/>
  <c r="BF218" i="3"/>
  <c r="AF254" i="23"/>
  <c r="LP226" i="3"/>
  <c r="IS58" i="3"/>
  <c r="AAD233" i="3"/>
  <c r="AB231" i="3"/>
  <c r="UV222" i="3"/>
  <c r="AL254" i="23"/>
  <c r="AL258" i="23" s="1"/>
  <c r="AAD219" i="3"/>
  <c r="JW226" i="3"/>
  <c r="DN235" i="3"/>
  <c r="AO214" i="3"/>
  <c r="CL254" i="23"/>
  <c r="CL258" i="23" s="1"/>
  <c r="BN254" i="23"/>
  <c r="BN258" i="23" s="1"/>
  <c r="AT254" i="23"/>
  <c r="AT258" i="23" s="1"/>
  <c r="BB254" i="23"/>
  <c r="BB258" i="23" s="1"/>
  <c r="CT254" i="23"/>
  <c r="CT258" i="23" s="1"/>
  <c r="CR254" i="23"/>
  <c r="CR258" i="23" s="1"/>
  <c r="CP254" i="23"/>
  <c r="CP258" i="23" s="1"/>
  <c r="LP235" i="3"/>
  <c r="CY218" i="3"/>
  <c r="CH254" i="23"/>
  <c r="CH258" i="23" s="1"/>
  <c r="CD254" i="23"/>
  <c r="CD258" i="23" s="1"/>
  <c r="DF171" i="23"/>
  <c r="DF167" i="23" s="1"/>
  <c r="BH254" i="23"/>
  <c r="BH258" i="23" s="1"/>
  <c r="BV254" i="23"/>
  <c r="BV258" i="23" s="1"/>
  <c r="BR254" i="23"/>
  <c r="BR258" i="23" s="1"/>
  <c r="UG225" i="3"/>
  <c r="BJ254" i="23"/>
  <c r="BJ258" i="23" s="1"/>
  <c r="BF254" i="23"/>
  <c r="BF258" i="23" s="1"/>
  <c r="AAD225" i="3"/>
  <c r="AD254" i="23"/>
  <c r="AD258" i="23" s="1"/>
  <c r="JW234" i="3"/>
  <c r="CV254" i="23"/>
  <c r="CV258" i="23" s="1"/>
  <c r="AAD234" i="3"/>
  <c r="DF201" i="23"/>
  <c r="AAD230" i="3"/>
  <c r="DF237" i="23"/>
  <c r="DF206" i="23"/>
  <c r="AAD231" i="3"/>
  <c r="AAD215" i="3"/>
  <c r="PQ218" i="3"/>
  <c r="HM58" i="3"/>
  <c r="V254" i="23"/>
  <c r="V258" i="23" s="1"/>
  <c r="AN254" i="23"/>
  <c r="AN258" i="23" s="1"/>
  <c r="P254" i="23"/>
  <c r="P258" i="23" s="1"/>
  <c r="CN254" i="23"/>
  <c r="CN258" i="23" s="1"/>
  <c r="AZ254" i="23"/>
  <c r="AZ258" i="23" s="1"/>
  <c r="BX254" i="23"/>
  <c r="BX258" i="23" s="1"/>
  <c r="AR254" i="23"/>
  <c r="AR258" i="23" s="1"/>
  <c r="ZL218" i="3"/>
  <c r="IS221" i="3"/>
  <c r="KL214" i="3"/>
  <c r="VK223" i="3"/>
  <c r="FG218" i="3"/>
  <c r="ZL235" i="3"/>
  <c r="RJ226" i="3"/>
  <c r="WO220" i="3"/>
  <c r="YW232" i="3"/>
  <c r="GI148" i="3"/>
  <c r="PQ224" i="3"/>
  <c r="YW133" i="3"/>
  <c r="YH235" i="3"/>
  <c r="AO218" i="3"/>
  <c r="AQ231" i="3"/>
  <c r="YW227" i="3"/>
  <c r="BF148" i="3"/>
  <c r="AO220" i="3"/>
  <c r="GK220" i="3"/>
  <c r="AB235" i="3"/>
  <c r="GI234" i="3"/>
  <c r="BF229" i="3"/>
  <c r="AAF233" i="3"/>
  <c r="AAQ233" i="3" s="1"/>
  <c r="AAF234" i="3"/>
  <c r="AAQ234" i="3" s="1"/>
  <c r="NI226" i="3"/>
  <c r="AQ133" i="3"/>
  <c r="AQ219" i="3"/>
  <c r="GK235" i="3"/>
  <c r="DN223" i="3"/>
  <c r="PB132" i="3"/>
  <c r="AQ213" i="3"/>
  <c r="PB213" i="3"/>
  <c r="BU221" i="3"/>
  <c r="VZ225" i="3"/>
  <c r="ID226" i="3"/>
  <c r="LA232" i="3"/>
  <c r="BF219" i="3"/>
  <c r="DN230" i="3"/>
  <c r="CY132" i="3"/>
  <c r="FG235" i="3"/>
  <c r="GK228" i="3"/>
  <c r="XQ59" i="3"/>
  <c r="BU231" i="3"/>
  <c r="HO232" i="3"/>
  <c r="AO224" i="3"/>
  <c r="GK223" i="3"/>
  <c r="JW219" i="3"/>
  <c r="ME227" i="3"/>
  <c r="RJ235" i="3"/>
  <c r="GI221" i="3"/>
  <c r="JU220" i="3"/>
  <c r="AQ229" i="3"/>
  <c r="GK222" i="3"/>
  <c r="TC230" i="3"/>
  <c r="YH228" i="3"/>
  <c r="AQ228" i="3"/>
  <c r="AQ232" i="3"/>
  <c r="GI229" i="3"/>
  <c r="AB220" i="3"/>
  <c r="GK219" i="3"/>
  <c r="GK132" i="3"/>
  <c r="AQ58" i="3"/>
  <c r="RJ214" i="3"/>
  <c r="DN132" i="3"/>
  <c r="AQ148" i="3"/>
  <c r="GI218" i="3"/>
  <c r="GK58" i="3"/>
  <c r="LP148" i="3"/>
  <c r="NX230" i="3"/>
  <c r="YW233" i="3"/>
  <c r="GK226" i="3"/>
  <c r="CY226" i="3"/>
  <c r="HO224" i="3"/>
  <c r="NI218" i="3"/>
  <c r="AO223" i="3"/>
  <c r="AAN223" i="3" s="1"/>
  <c r="DN227" i="3"/>
  <c r="RY223" i="3"/>
  <c r="VI59" i="3"/>
  <c r="AAD223" i="3"/>
  <c r="PO233" i="3"/>
  <c r="PO221" i="3"/>
  <c r="AAD232" i="3"/>
  <c r="FW223" i="3"/>
  <c r="NX235" i="3"/>
  <c r="UG58" i="3"/>
  <c r="AQ132" i="3"/>
  <c r="GK230" i="3"/>
  <c r="RH215" i="3"/>
  <c r="GK233" i="3"/>
  <c r="JW213" i="3"/>
  <c r="AQ226" i="3"/>
  <c r="GK224" i="3"/>
  <c r="GK133" i="3"/>
  <c r="CY227" i="3"/>
  <c r="AAD213" i="3"/>
  <c r="AAD220" i="3"/>
  <c r="YH223" i="3"/>
  <c r="BU225" i="3"/>
  <c r="XS225" i="3"/>
  <c r="AQ225" i="3"/>
  <c r="AAF133" i="3"/>
  <c r="AAQ133" i="3" s="1"/>
  <c r="DL59" i="3"/>
  <c r="AAF224" i="3"/>
  <c r="AAQ224" i="3" s="1"/>
  <c r="ZL227" i="3"/>
  <c r="CY230" i="3"/>
  <c r="FG213" i="3"/>
  <c r="AAD58" i="3"/>
  <c r="JW59" i="3"/>
  <c r="AAD59" i="3"/>
  <c r="AAD133" i="3"/>
  <c r="ID218" i="3"/>
  <c r="QU213" i="3"/>
  <c r="BF227" i="3"/>
  <c r="GK225" i="3"/>
  <c r="AAD224" i="3"/>
  <c r="ID132" i="3"/>
  <c r="ZL215" i="3"/>
  <c r="CJ232" i="3"/>
  <c r="GI231" i="3"/>
  <c r="GK231" i="3"/>
  <c r="AAF58" i="3"/>
  <c r="AAQ58" i="3" s="1"/>
  <c r="GI215" i="3"/>
  <c r="GK215" i="3"/>
  <c r="GI214" i="3"/>
  <c r="GK214" i="3"/>
  <c r="LA59" i="3"/>
  <c r="AAE132" i="3"/>
  <c r="AAP132" i="3" s="1"/>
  <c r="GZ214" i="3"/>
  <c r="GI227" i="3"/>
  <c r="GK227" i="3"/>
  <c r="GI213" i="3"/>
  <c r="AAN213" i="3" s="1"/>
  <c r="GK213" i="3"/>
  <c r="GI232" i="3"/>
  <c r="GK232" i="3"/>
  <c r="ID213" i="3"/>
  <c r="AAF229" i="3"/>
  <c r="AAQ229" i="3" s="1"/>
  <c r="LN230" i="3"/>
  <c r="PB226" i="3"/>
  <c r="AO221" i="3"/>
  <c r="AQ221" i="3"/>
  <c r="AO227" i="3"/>
  <c r="AQ227" i="3"/>
  <c r="AO222" i="3"/>
  <c r="AQ222" i="3"/>
  <c r="AO234" i="3"/>
  <c r="AQ234" i="3"/>
  <c r="AO230" i="3"/>
  <c r="AQ230" i="3"/>
  <c r="AO235" i="3"/>
  <c r="AQ235" i="3"/>
  <c r="AO233" i="3"/>
  <c r="AQ233" i="3"/>
  <c r="AO215" i="3"/>
  <c r="AQ215" i="3"/>
  <c r="GZ59" i="3"/>
  <c r="BD220" i="3"/>
  <c r="CJ221" i="3"/>
  <c r="AAF235" i="3"/>
  <c r="AAQ235" i="3" s="1"/>
  <c r="QU220" i="3"/>
  <c r="PQ223" i="3"/>
  <c r="AAF59" i="3"/>
  <c r="AAQ59" i="3" s="1"/>
  <c r="VZ219" i="3"/>
  <c r="IS148" i="3"/>
  <c r="AAE218" i="3"/>
  <c r="AAP218" i="3" s="1"/>
  <c r="IS223" i="3"/>
  <c r="HM218" i="3"/>
  <c r="RY222" i="3"/>
  <c r="AAF232" i="3"/>
  <c r="AAQ232" i="3" s="1"/>
  <c r="AAF221" i="3"/>
  <c r="AAQ221" i="3" s="1"/>
  <c r="ME235" i="3"/>
  <c r="LA223" i="3"/>
  <c r="TR227" i="3"/>
  <c r="KL226" i="3"/>
  <c r="UG220" i="3"/>
  <c r="ZL229" i="3"/>
  <c r="GZ231" i="3"/>
  <c r="EC232" i="3"/>
  <c r="AB132" i="3"/>
  <c r="JU215" i="3"/>
  <c r="AAF220" i="3"/>
  <c r="AAQ220" i="3" s="1"/>
  <c r="AAF219" i="3"/>
  <c r="AAQ219" i="3" s="1"/>
  <c r="KJ215" i="3"/>
  <c r="UG215" i="3"/>
  <c r="ZL221" i="3"/>
  <c r="AAE234" i="3"/>
  <c r="AAP234" i="3" s="1"/>
  <c r="UV214" i="3"/>
  <c r="AAF227" i="3"/>
  <c r="AAQ227" i="3" s="1"/>
  <c r="VK232" i="3"/>
  <c r="CJ228" i="3"/>
  <c r="AB227" i="3"/>
  <c r="YH229" i="3"/>
  <c r="ZL148" i="3"/>
  <c r="YU59" i="3"/>
  <c r="PB233" i="3"/>
  <c r="LP231" i="3"/>
  <c r="RY221" i="3"/>
  <c r="AAF225" i="3"/>
  <c r="AAQ225" i="3" s="1"/>
  <c r="LA224" i="3"/>
  <c r="YF215" i="3"/>
  <c r="XB215" i="3"/>
  <c r="TC223" i="3"/>
  <c r="PQ227" i="3"/>
  <c r="TC228" i="3"/>
  <c r="BU214" i="3"/>
  <c r="TC132" i="3"/>
  <c r="UG232" i="3"/>
  <c r="FV230" i="3"/>
  <c r="YH221" i="3"/>
  <c r="QU232" i="3"/>
  <c r="AAF214" i="3"/>
  <c r="AAQ214" i="3" s="1"/>
  <c r="CH215" i="3"/>
  <c r="NG215" i="3"/>
  <c r="UG59" i="3"/>
  <c r="AAE148" i="3"/>
  <c r="AAP148" i="3" s="1"/>
  <c r="UH214" i="3"/>
  <c r="AAE220" i="3"/>
  <c r="AAP220" i="3" s="1"/>
  <c r="IS218" i="3"/>
  <c r="HO221" i="3"/>
  <c r="DN225" i="3"/>
  <c r="UV226" i="3"/>
  <c r="KL229" i="3"/>
  <c r="TR59" i="3"/>
  <c r="AAD214" i="3"/>
  <c r="QU133" i="3"/>
  <c r="HM148" i="3"/>
  <c r="YU235" i="3"/>
  <c r="ME215" i="3"/>
  <c r="KL230" i="3"/>
  <c r="TC213" i="3"/>
  <c r="KL235" i="3"/>
  <c r="AAQ223" i="3"/>
  <c r="AAD228" i="3"/>
  <c r="WO224" i="3"/>
  <c r="OM232" i="3"/>
  <c r="FG230" i="3"/>
  <c r="AAD221" i="3"/>
  <c r="BF234" i="3"/>
  <c r="LP58" i="3"/>
  <c r="VZ58" i="3"/>
  <c r="AAE213" i="3"/>
  <c r="AAP213" i="3" s="1"/>
  <c r="YU218" i="3"/>
  <c r="XE221" i="3"/>
  <c r="AAD226" i="3"/>
  <c r="IS231" i="3"/>
  <c r="CJ234" i="3"/>
  <c r="LP220" i="3"/>
  <c r="UG227" i="3"/>
  <c r="BF132" i="3"/>
  <c r="BF222" i="3"/>
  <c r="BU226" i="3"/>
  <c r="ZL234" i="3"/>
  <c r="AAM59" i="3"/>
  <c r="VZ213" i="3"/>
  <c r="AAF213" i="3"/>
  <c r="AAQ213" i="3" s="1"/>
  <c r="LA228" i="3"/>
  <c r="AAF230" i="3"/>
  <c r="AAQ230" i="3" s="1"/>
  <c r="HO223" i="3"/>
  <c r="PQ228" i="3"/>
  <c r="AB230" i="3"/>
  <c r="PQ148" i="3"/>
  <c r="DF165" i="23"/>
  <c r="R254" i="23"/>
  <c r="R258" i="23" s="1"/>
  <c r="DF195" i="23"/>
  <c r="DF153" i="23"/>
  <c r="DF197" i="23"/>
  <c r="DF23" i="23"/>
  <c r="DF81" i="23"/>
  <c r="DE61" i="23"/>
  <c r="DF45" i="23"/>
  <c r="JH227" i="3"/>
  <c r="XD230" i="3"/>
  <c r="RY229" i="3"/>
  <c r="AAE232" i="3"/>
  <c r="AAP232" i="3" s="1"/>
  <c r="QU58" i="3"/>
  <c r="AB225" i="3"/>
  <c r="NX228" i="3"/>
  <c r="GZ229" i="3"/>
  <c r="SN231" i="3"/>
  <c r="XS232" i="3"/>
  <c r="DN213" i="3"/>
  <c r="R218" i="3"/>
  <c r="AAD218" i="3"/>
  <c r="YH133" i="3"/>
  <c r="DF163" i="23"/>
  <c r="DF155" i="23"/>
  <c r="BT254" i="23"/>
  <c r="BT258" i="23" s="1"/>
  <c r="MT227" i="3"/>
  <c r="GZ133" i="3"/>
  <c r="CY148" i="3"/>
  <c r="PQ59" i="3"/>
  <c r="PO59" i="3"/>
  <c r="DF31" i="23"/>
  <c r="AV254" i="23"/>
  <c r="AV258" i="23" s="1"/>
  <c r="DF47" i="23"/>
  <c r="AAN132" i="3"/>
  <c r="AAM233" i="3"/>
  <c r="DF42" i="23"/>
  <c r="DF71" i="23"/>
  <c r="BZ254" i="23"/>
  <c r="BZ258" i="23" s="1"/>
  <c r="AJ254" i="23"/>
  <c r="AJ258" i="23" s="1"/>
  <c r="DF172" i="23"/>
  <c r="DF142" i="23"/>
  <c r="DF12" i="23"/>
  <c r="ME213" i="3"/>
  <c r="NX133" i="3"/>
  <c r="AAD222" i="3"/>
  <c r="DF74" i="23"/>
  <c r="AP254" i="23"/>
  <c r="AP258" i="23" s="1"/>
  <c r="DF161" i="23"/>
  <c r="BL254" i="23"/>
  <c r="BL258" i="23" s="1"/>
  <c r="DF25" i="23"/>
  <c r="DF27" i="23"/>
  <c r="AAM58" i="3"/>
  <c r="AAM214" i="3"/>
  <c r="SN223" i="3"/>
  <c r="FG223" i="3"/>
  <c r="SN226" i="3"/>
  <c r="WO223" i="3"/>
  <c r="NI227" i="3"/>
  <c r="UG222" i="3"/>
  <c r="WO227" i="3"/>
  <c r="AB148" i="3"/>
  <c r="NG59" i="3"/>
  <c r="NI59" i="3"/>
  <c r="BU133" i="3"/>
  <c r="DF64" i="23"/>
  <c r="DF135" i="23"/>
  <c r="DF50" i="23"/>
  <c r="DF76" i="23"/>
  <c r="DF36" i="23"/>
  <c r="CJ254" i="23"/>
  <c r="CJ258" i="23" s="1"/>
  <c r="DF179" i="23"/>
  <c r="DF157" i="23"/>
  <c r="DF68" i="23"/>
  <c r="AAM148" i="3"/>
  <c r="VZ223" i="3"/>
  <c r="AAE225" i="3"/>
  <c r="AAP225" i="3" s="1"/>
  <c r="MT230" i="3"/>
  <c r="VK221" i="3"/>
  <c r="GZ226" i="3"/>
  <c r="PQ230" i="3"/>
  <c r="ID233" i="3"/>
  <c r="AG148" i="3"/>
  <c r="AR148" i="3" s="1"/>
  <c r="AAD148" i="3"/>
  <c r="DF150" i="23"/>
  <c r="CF254" i="23"/>
  <c r="CF258" i="23" s="1"/>
  <c r="PQ214" i="3"/>
  <c r="AAE215" i="3"/>
  <c r="AAP215" i="3" s="1"/>
  <c r="BF215" i="3"/>
  <c r="XS215" i="3"/>
  <c r="GZ215" i="3"/>
  <c r="QU215" i="3"/>
  <c r="AAO222" i="3"/>
  <c r="AAO133" i="3"/>
  <c r="AAO219" i="3"/>
  <c r="AAO215" i="3"/>
  <c r="AAO221" i="3"/>
  <c r="AAO223" i="3"/>
  <c r="AAO214" i="3"/>
  <c r="AAO235" i="3"/>
  <c r="AAO132" i="3"/>
  <c r="EC215" i="3"/>
  <c r="AAO58" i="3"/>
  <c r="UV215" i="3"/>
  <c r="AAO148" i="3"/>
  <c r="AAO59" i="3"/>
  <c r="AAO224" i="3"/>
  <c r="AAO226" i="3"/>
  <c r="AAO230" i="3"/>
  <c r="AAO218" i="3"/>
  <c r="AAO213" i="3"/>
  <c r="AAO220" i="3"/>
  <c r="YX215" i="3"/>
  <c r="TP215" i="3"/>
  <c r="RW215" i="3"/>
  <c r="ED215" i="3"/>
  <c r="KY215" i="3"/>
  <c r="ON215" i="3"/>
  <c r="TS215" i="3"/>
  <c r="BV215" i="3"/>
  <c r="MR215" i="3"/>
  <c r="VI215" i="3"/>
  <c r="YU215" i="3"/>
  <c r="VX215" i="3"/>
  <c r="FT215" i="3"/>
  <c r="LA215" i="3"/>
  <c r="TR215" i="3"/>
  <c r="MU215" i="3"/>
  <c r="OZ215" i="3"/>
  <c r="CK215" i="3"/>
  <c r="JI215" i="3"/>
  <c r="FW215" i="3"/>
  <c r="IB215" i="3"/>
  <c r="QG215" i="3"/>
  <c r="SL215" i="3"/>
  <c r="CW215" i="3"/>
  <c r="XE215" i="3"/>
  <c r="LN215" i="3"/>
  <c r="QD215" i="3"/>
  <c r="VK215" i="3"/>
  <c r="OK215" i="3"/>
  <c r="AAO228" i="3"/>
  <c r="AAO229" i="3"/>
  <c r="JF215" i="3"/>
  <c r="EA215" i="3"/>
  <c r="LP224" i="3"/>
  <c r="LN224" i="3"/>
  <c r="IQ228" i="3"/>
  <c r="IS228" i="3"/>
  <c r="HM229" i="3"/>
  <c r="AAE229" i="3"/>
  <c r="AAP229" i="3" s="1"/>
  <c r="AAM228" i="3"/>
  <c r="QF228" i="3"/>
  <c r="HO229" i="3"/>
  <c r="FE231" i="3"/>
  <c r="FG231" i="3"/>
  <c r="YF232" i="3"/>
  <c r="YH232" i="3"/>
  <c r="AAO234" i="3"/>
  <c r="QD233" i="3"/>
  <c r="QF233" i="3"/>
  <c r="UT233" i="3"/>
  <c r="UV233" i="3"/>
  <c r="UT232" i="3"/>
  <c r="UV232" i="3"/>
  <c r="AAM235" i="3"/>
  <c r="AAM220" i="3"/>
  <c r="PO219" i="3"/>
  <c r="PQ219" i="3"/>
  <c r="Z221" i="3"/>
  <c r="AB221" i="3"/>
  <c r="AAM222" i="3"/>
  <c r="AAM221" i="3"/>
  <c r="RH222" i="3"/>
  <c r="RJ222" i="3"/>
  <c r="VZ222" i="3"/>
  <c r="VX222" i="3"/>
  <c r="AAM224" i="3"/>
  <c r="AAM225" i="3"/>
  <c r="QU225" i="3"/>
  <c r="QS225" i="3"/>
  <c r="OK226" i="3"/>
  <c r="OM226" i="3"/>
  <c r="VK225" i="3"/>
  <c r="AAO227" i="3"/>
  <c r="FT228" i="3"/>
  <c r="FV228" i="3"/>
  <c r="AAF226" i="3"/>
  <c r="AAQ226" i="3" s="1"/>
  <c r="EC228" i="3"/>
  <c r="EA228" i="3"/>
  <c r="IB228" i="3"/>
  <c r="ID228" i="3"/>
  <c r="JH230" i="3"/>
  <c r="BV229" i="3"/>
  <c r="HM228" i="3"/>
  <c r="AAE228" i="3"/>
  <c r="AAP228" i="3" s="1"/>
  <c r="VK229" i="3"/>
  <c r="AAE231" i="3"/>
  <c r="AAP231" i="3" s="1"/>
  <c r="KJ232" i="3"/>
  <c r="KL232" i="3"/>
  <c r="Z233" i="3"/>
  <c r="AB233" i="3"/>
  <c r="AAO232" i="3"/>
  <c r="DL233" i="3"/>
  <c r="DN233" i="3"/>
  <c r="WM231" i="3"/>
  <c r="WO231" i="3"/>
  <c r="AAE233" i="3"/>
  <c r="AAP233" i="3" s="1"/>
  <c r="MC231" i="3"/>
  <c r="ME231" i="3"/>
  <c r="QD219" i="3"/>
  <c r="QF219" i="3"/>
  <c r="VK220" i="3"/>
  <c r="VI220" i="3"/>
  <c r="DL221" i="3"/>
  <c r="DN221" i="3"/>
  <c r="AAE221" i="3"/>
  <c r="AAP221" i="3" s="1"/>
  <c r="CW224" i="3"/>
  <c r="CY224" i="3"/>
  <c r="AAE223" i="3"/>
  <c r="AAP223" i="3" s="1"/>
  <c r="AAE224" i="3"/>
  <c r="AAP224" i="3" s="1"/>
  <c r="BD224" i="3"/>
  <c r="SL225" i="3"/>
  <c r="SN225" i="3"/>
  <c r="AAO225" i="3"/>
  <c r="MR228" i="3"/>
  <c r="MT228" i="3"/>
  <c r="AAM231" i="3"/>
  <c r="AAM232" i="3"/>
  <c r="AAO231" i="3"/>
  <c r="RH233" i="3"/>
  <c r="RJ233" i="3"/>
  <c r="XB233" i="3"/>
  <c r="XD233" i="3"/>
  <c r="TR230" i="3"/>
  <c r="BS232" i="3"/>
  <c r="BU232" i="3"/>
  <c r="RH232" i="3"/>
  <c r="RJ232" i="3"/>
  <c r="UE233" i="3"/>
  <c r="UG233" i="3"/>
  <c r="AAM218" i="3"/>
  <c r="TA219" i="3"/>
  <c r="TC219" i="3"/>
  <c r="AAM227" i="3"/>
  <c r="AAM226" i="3"/>
  <c r="MC228" i="3"/>
  <c r="ME228" i="3"/>
  <c r="LN228" i="3"/>
  <c r="LP228" i="3"/>
  <c r="FE233" i="3"/>
  <c r="FG233" i="3"/>
  <c r="TR228" i="3"/>
  <c r="GX232" i="3"/>
  <c r="GZ232" i="3"/>
  <c r="AAF231" i="3"/>
  <c r="AAQ231" i="3" s="1"/>
  <c r="NV232" i="3"/>
  <c r="NX232" i="3"/>
  <c r="JF228" i="3"/>
  <c r="JH228" i="3"/>
  <c r="YF220" i="3"/>
  <c r="YH220" i="3"/>
  <c r="XQ220" i="3"/>
  <c r="XS220" i="3"/>
  <c r="AAF222" i="3"/>
  <c r="AAQ222" i="3" s="1"/>
  <c r="UH222" i="3"/>
  <c r="AAM223" i="3"/>
  <c r="ID224" i="3"/>
  <c r="IB224" i="3"/>
  <c r="WM225" i="3"/>
  <c r="WO225" i="3"/>
  <c r="VI226" i="3"/>
  <c r="VK226" i="3"/>
  <c r="HM226" i="3"/>
  <c r="HO226" i="3"/>
  <c r="AAE226" i="3"/>
  <c r="AAP226" i="3" s="1"/>
  <c r="AAM230" i="3"/>
  <c r="KY226" i="3"/>
  <c r="LA226" i="3"/>
  <c r="AAF228" i="3"/>
  <c r="AAQ228" i="3" s="1"/>
  <c r="LA229" i="3"/>
  <c r="CJ229" i="3"/>
  <c r="OM229" i="3"/>
  <c r="TP233" i="3"/>
  <c r="TR233" i="3"/>
  <c r="AAM234" i="3"/>
  <c r="PO231" i="3"/>
  <c r="PQ231" i="3"/>
  <c r="MC233" i="3"/>
  <c r="ME233" i="3"/>
  <c r="CJ231" i="3"/>
  <c r="TA231" i="3"/>
  <c r="TC231" i="3"/>
  <c r="AAE235" i="3"/>
  <c r="AAP235" i="3" s="1"/>
  <c r="AAM219" i="3"/>
  <c r="FG221" i="3"/>
  <c r="FE221" i="3"/>
  <c r="AAE219" i="3"/>
  <c r="AAP219" i="3" s="1"/>
  <c r="VI222" i="3"/>
  <c r="VK222" i="3"/>
  <c r="LN222" i="3"/>
  <c r="LP222" i="3"/>
  <c r="AAE222" i="3"/>
  <c r="AAP222" i="3" s="1"/>
  <c r="PB222" i="3"/>
  <c r="OZ222" i="3"/>
  <c r="SN222" i="3"/>
  <c r="SL222" i="3"/>
  <c r="CH226" i="3"/>
  <c r="CJ226" i="3"/>
  <c r="RW226" i="3"/>
  <c r="RY226" i="3"/>
  <c r="AAE227" i="3"/>
  <c r="AAP227" i="3" s="1"/>
  <c r="XD227" i="3"/>
  <c r="FV227" i="3"/>
  <c r="FG228" i="3"/>
  <c r="DN228" i="3"/>
  <c r="EC227" i="3"/>
  <c r="XD228" i="3"/>
  <c r="QF227" i="3"/>
  <c r="AAE230" i="3"/>
  <c r="AAP230" i="3" s="1"/>
  <c r="FT231" i="3"/>
  <c r="FV231" i="3"/>
  <c r="AAM229" i="3"/>
  <c r="EC230" i="3"/>
  <c r="QF230" i="3"/>
  <c r="EA231" i="3"/>
  <c r="EC231" i="3"/>
  <c r="YU229" i="3"/>
  <c r="YW229" i="3"/>
  <c r="AAO233" i="3"/>
  <c r="IQ233" i="3"/>
  <c r="IS233" i="3"/>
  <c r="QS233" i="3"/>
  <c r="QU233" i="3"/>
  <c r="XS233" i="3"/>
  <c r="XQ233" i="3"/>
  <c r="QF214" i="3"/>
  <c r="QD214" i="3"/>
  <c r="AAF215" i="3"/>
  <c r="AAM213" i="3"/>
  <c r="AAM215" i="3"/>
  <c r="LN214" i="3"/>
  <c r="LP214" i="3"/>
  <c r="AAE214" i="3"/>
  <c r="AAP214" i="3" s="1"/>
  <c r="TC214" i="3"/>
  <c r="TA133" i="3"/>
  <c r="TC133" i="3"/>
  <c r="AAE133" i="3"/>
  <c r="AAP133" i="3" s="1"/>
  <c r="IB133" i="3"/>
  <c r="ID133" i="3"/>
  <c r="OZ133" i="3"/>
  <c r="PB133" i="3"/>
  <c r="VZ133" i="3"/>
  <c r="VX133" i="3"/>
  <c r="AAM132" i="3"/>
  <c r="AAM133" i="3"/>
  <c r="MC133" i="3"/>
  <c r="ME133" i="3"/>
  <c r="QD133" i="3"/>
  <c r="QF133" i="3"/>
  <c r="PO133" i="3"/>
  <c r="PQ133" i="3"/>
  <c r="MR133" i="3"/>
  <c r="MT133" i="3"/>
  <c r="SL133" i="3"/>
  <c r="SN133" i="3"/>
  <c r="AAE59" i="3"/>
  <c r="AAP59" i="3" s="1"/>
  <c r="UV59" i="3"/>
  <c r="UT59" i="3"/>
  <c r="BU59" i="3"/>
  <c r="TC58" i="3"/>
  <c r="TA58" i="3"/>
  <c r="IQ59" i="3"/>
  <c r="IS59" i="3"/>
  <c r="WO58" i="3"/>
  <c r="WM58" i="3"/>
  <c r="AAE58" i="3"/>
  <c r="AAP58" i="3" s="1"/>
  <c r="RH59" i="3"/>
  <c r="RJ59" i="3"/>
  <c r="MC59" i="3"/>
  <c r="ME59" i="3"/>
  <c r="EC59" i="3"/>
  <c r="QU59" i="3"/>
  <c r="YF58" i="3"/>
  <c r="YH58" i="3"/>
  <c r="AB59" i="3"/>
  <c r="Z59" i="3"/>
  <c r="OZ59" i="3"/>
  <c r="PB59" i="3"/>
  <c r="DF186" i="23"/>
  <c r="CB254" i="23"/>
  <c r="CB258" i="23" s="1"/>
  <c r="DE254" i="23"/>
  <c r="DE258" i="23" s="1"/>
  <c r="DF62" i="23"/>
  <c r="AX254" i="23"/>
  <c r="AX258" i="23" s="1"/>
  <c r="BD254" i="23"/>
  <c r="BD258" i="23" s="1"/>
  <c r="T254" i="23"/>
  <c r="T258" i="23" s="1"/>
  <c r="DF38" i="23"/>
  <c r="BP254" i="23"/>
  <c r="BP258" i="23" s="1"/>
  <c r="AF258" i="23" l="1"/>
  <c r="AAN148" i="3"/>
  <c r="AAN234" i="3"/>
  <c r="AAN235" i="3"/>
  <c r="AAN227" i="3"/>
  <c r="AAN230" i="3"/>
  <c r="AAN218" i="3"/>
  <c r="AAN133" i="3"/>
  <c r="AAN219" i="3"/>
  <c r="AAF148" i="3"/>
  <c r="AAQ148" i="3" s="1"/>
  <c r="DF61" i="23"/>
  <c r="AAN225" i="3"/>
  <c r="AAN224" i="3"/>
  <c r="AAN231" i="3"/>
  <c r="AAN233" i="3"/>
  <c r="DF67" i="23"/>
  <c r="AAN58" i="3"/>
  <c r="AAN59" i="3"/>
  <c r="AAN222" i="3"/>
  <c r="AAN220" i="3"/>
  <c r="AAF218" i="3"/>
  <c r="AAQ218" i="3" s="1"/>
  <c r="AC218" i="3"/>
  <c r="AAN214" i="3"/>
  <c r="AAN215" i="3"/>
  <c r="AAQ215" i="3"/>
  <c r="AAN228" i="3"/>
  <c r="AAN229" i="3"/>
  <c r="AAN221" i="3"/>
  <c r="AAN226" i="3"/>
  <c r="AAN232" i="3"/>
  <c r="DF254" i="23" l="1"/>
  <c r="DF258" i="23" s="1"/>
  <c r="AAB141" i="3"/>
  <c r="AAA141" i="3"/>
  <c r="ZZ141" i="3"/>
  <c r="ZY141" i="3"/>
  <c r="ZX141" i="3"/>
  <c r="ZW141" i="3"/>
  <c r="ZV141" i="3"/>
  <c r="ZU141" i="3"/>
  <c r="ZT141" i="3"/>
  <c r="ZS141" i="3"/>
  <c r="ZR141" i="3"/>
  <c r="ZQ141" i="3"/>
  <c r="ZP141" i="3"/>
  <c r="ZO141" i="3"/>
  <c r="ZN141" i="3"/>
  <c r="ZG141" i="3"/>
  <c r="ZF141" i="3"/>
  <c r="YR141" i="3"/>
  <c r="YQ141" i="3"/>
  <c r="YD141" i="3"/>
  <c r="SY141" i="3"/>
  <c r="SV141" i="3"/>
  <c r="KW141" i="3"/>
  <c r="KT141" i="3"/>
  <c r="KH141" i="3"/>
  <c r="JD141" i="3"/>
  <c r="IO141" i="3"/>
  <c r="IL141" i="3"/>
  <c r="HK141" i="3"/>
  <c r="HH141" i="3"/>
  <c r="GG141" i="3"/>
  <c r="ES141" i="3"/>
  <c r="ER141" i="3"/>
  <c r="EQ141" i="3"/>
  <c r="EP141" i="3"/>
  <c r="EO141" i="3"/>
  <c r="EN141" i="3"/>
  <c r="EM141" i="3"/>
  <c r="EL141" i="3"/>
  <c r="EK141" i="3"/>
  <c r="EJ141" i="3"/>
  <c r="EI141" i="3"/>
  <c r="AAB49" i="3"/>
  <c r="AAA49" i="3"/>
  <c r="ZZ49" i="3"/>
  <c r="ZY49" i="3"/>
  <c r="ZX49" i="3"/>
  <c r="ZW49" i="3"/>
  <c r="ZV49" i="3"/>
  <c r="ZU49" i="3"/>
  <c r="ZT49" i="3"/>
  <c r="ZS49" i="3"/>
  <c r="ZR49" i="3"/>
  <c r="ZQ49" i="3"/>
  <c r="ZP49" i="3"/>
  <c r="ZO49" i="3"/>
  <c r="ZN49" i="3"/>
  <c r="ZG49" i="3"/>
  <c r="ZF49" i="3"/>
  <c r="YR49" i="3"/>
  <c r="YQ49" i="3"/>
  <c r="YD49" i="3"/>
  <c r="SY49" i="3"/>
  <c r="SV49" i="3"/>
  <c r="KW49" i="3"/>
  <c r="KT49" i="3"/>
  <c r="KH49" i="3"/>
  <c r="JD49" i="3"/>
  <c r="IO49" i="3"/>
  <c r="IL49" i="3"/>
  <c r="HK49" i="3"/>
  <c r="HH49" i="3"/>
  <c r="GG49" i="3"/>
  <c r="ES49" i="3"/>
  <c r="ER49" i="3"/>
  <c r="EQ49" i="3"/>
  <c r="EP49" i="3"/>
  <c r="EO49" i="3"/>
  <c r="EN49" i="3"/>
  <c r="EM49" i="3"/>
  <c r="EL49" i="3"/>
  <c r="EK49" i="3"/>
  <c r="EJ49" i="3"/>
  <c r="EI49" i="3"/>
  <c r="O54" i="3"/>
  <c r="P54" i="3"/>
  <c r="R54" i="3" s="1"/>
  <c r="AA54" i="3"/>
  <c r="AD54" i="3"/>
  <c r="AE54" i="3"/>
  <c r="AG54" i="3" s="1"/>
  <c r="AR54" i="3" s="1"/>
  <c r="AS54" i="3"/>
  <c r="AT54" i="3"/>
  <c r="AV54" i="3" s="1"/>
  <c r="BE54" i="3"/>
  <c r="BH54" i="3"/>
  <c r="BJ54" i="3" s="1"/>
  <c r="BS54" i="3" s="1"/>
  <c r="BI54" i="3"/>
  <c r="BK54" i="3" s="1"/>
  <c r="BT54" i="3"/>
  <c r="BW54" i="3"/>
  <c r="BY54" i="3" s="1"/>
  <c r="CH54" i="3" s="1"/>
  <c r="BX54" i="3"/>
  <c r="BZ54" i="3" s="1"/>
  <c r="CI54" i="3"/>
  <c r="CL54" i="3"/>
  <c r="CN54" i="3" s="1"/>
  <c r="CM54" i="3"/>
  <c r="CO54" i="3" s="1"/>
  <c r="CX54" i="3"/>
  <c r="DA54" i="3"/>
  <c r="DB54" i="3"/>
  <c r="DD54" i="3" s="1"/>
  <c r="DP54" i="3"/>
  <c r="DR54" i="3" s="1"/>
  <c r="DQ54" i="3"/>
  <c r="DS54" i="3" s="1"/>
  <c r="EB54" i="3"/>
  <c r="EE54" i="3"/>
  <c r="EG54" i="3" s="1"/>
  <c r="EF54" i="3"/>
  <c r="EH54" i="3" s="1"/>
  <c r="ET54" i="3"/>
  <c r="EV54" i="3" s="1"/>
  <c r="FE54" i="3" s="1"/>
  <c r="EU54" i="3"/>
  <c r="EW54" i="3" s="1"/>
  <c r="FF54" i="3"/>
  <c r="FI54" i="3"/>
  <c r="FK54" i="3" s="1"/>
  <c r="FJ54" i="3"/>
  <c r="FL54" i="3" s="1"/>
  <c r="FU54" i="3"/>
  <c r="FX54" i="3"/>
  <c r="GH54" i="3" s="1"/>
  <c r="FY54" i="3"/>
  <c r="GA54" i="3" s="1"/>
  <c r="GL54" i="3" s="1"/>
  <c r="GM54" i="3"/>
  <c r="GO54" i="3" s="1"/>
  <c r="GX54" i="3" s="1"/>
  <c r="GN54" i="3"/>
  <c r="GP54" i="3" s="1"/>
  <c r="GY54" i="3"/>
  <c r="HB54" i="3"/>
  <c r="HD54" i="3" s="1"/>
  <c r="HM54" i="3" s="1"/>
  <c r="HC54" i="3"/>
  <c r="HE54" i="3" s="1"/>
  <c r="HQ54" i="3"/>
  <c r="HS54" i="3" s="1"/>
  <c r="HR54" i="3"/>
  <c r="HT54" i="3" s="1"/>
  <c r="IC54" i="3"/>
  <c r="IF54" i="3"/>
  <c r="IP54" i="3" s="1"/>
  <c r="IG54" i="3"/>
  <c r="II54" i="3" s="1"/>
  <c r="IR54" i="3"/>
  <c r="IU54" i="3"/>
  <c r="IW54" i="3" s="1"/>
  <c r="IV54" i="3"/>
  <c r="IX54" i="3" s="1"/>
  <c r="JG54" i="3"/>
  <c r="JJ54" i="3"/>
  <c r="JL54" i="3" s="1"/>
  <c r="JK54" i="3"/>
  <c r="JM54" i="3" s="1"/>
  <c r="JV54" i="3"/>
  <c r="JY54" i="3"/>
  <c r="KA54" i="3" s="1"/>
  <c r="KJ54" i="3" s="1"/>
  <c r="JZ54" i="3"/>
  <c r="KB54" i="3" s="1"/>
  <c r="KK54" i="3"/>
  <c r="KN54" i="3"/>
  <c r="KP54" i="3" s="1"/>
  <c r="KY54" i="3" s="1"/>
  <c r="KO54" i="3"/>
  <c r="KQ54" i="3" s="1"/>
  <c r="KZ54" i="3"/>
  <c r="LC54" i="3"/>
  <c r="LD54" i="3"/>
  <c r="LF54" i="3" s="1"/>
  <c r="LO54" i="3"/>
  <c r="LR54" i="3"/>
  <c r="LT54" i="3" s="1"/>
  <c r="MC54" i="3" s="1"/>
  <c r="LS54" i="3"/>
  <c r="LU54" i="3" s="1"/>
  <c r="MD54" i="3"/>
  <c r="MG54" i="3"/>
  <c r="MI54" i="3" s="1"/>
  <c r="MH54" i="3"/>
  <c r="MJ54" i="3" s="1"/>
  <c r="MS54" i="3"/>
  <c r="MV54" i="3"/>
  <c r="NF54" i="3" s="1"/>
  <c r="MW54" i="3"/>
  <c r="MY54" i="3" s="1"/>
  <c r="NH54" i="3"/>
  <c r="NK54" i="3"/>
  <c r="NM54" i="3" s="1"/>
  <c r="NV54" i="3" s="1"/>
  <c r="NL54" i="3"/>
  <c r="NN54" i="3" s="1"/>
  <c r="NW54" i="3"/>
  <c r="NZ54" i="3"/>
  <c r="OB54" i="3" s="1"/>
  <c r="OK54" i="3" s="1"/>
  <c r="OA54" i="3"/>
  <c r="OC54" i="3" s="1"/>
  <c r="OL54" i="3"/>
  <c r="OO54" i="3"/>
  <c r="OP54" i="3"/>
  <c r="OR54" i="3" s="1"/>
  <c r="PA54" i="3"/>
  <c r="PD54" i="3"/>
  <c r="PF54" i="3" s="1"/>
  <c r="PO54" i="3" s="1"/>
  <c r="PE54" i="3"/>
  <c r="PG54" i="3" s="1"/>
  <c r="PP54" i="3"/>
  <c r="PS54" i="3"/>
  <c r="PU54" i="3" s="1"/>
  <c r="PT54" i="3"/>
  <c r="PV54" i="3" s="1"/>
  <c r="QE54" i="3"/>
  <c r="QH54" i="3"/>
  <c r="QJ54" i="3" s="1"/>
  <c r="QS54" i="3" s="1"/>
  <c r="QI54" i="3"/>
  <c r="QK54" i="3" s="1"/>
  <c r="QT54" i="3"/>
  <c r="QW54" i="3"/>
  <c r="QY54" i="3" s="1"/>
  <c r="RH54" i="3" s="1"/>
  <c r="QX54" i="3"/>
  <c r="QZ54" i="3" s="1"/>
  <c r="RI54" i="3"/>
  <c r="RL54" i="3"/>
  <c r="RN54" i="3" s="1"/>
  <c r="RW54" i="3" s="1"/>
  <c r="RM54" i="3"/>
  <c r="RO54" i="3" s="1"/>
  <c r="RX54" i="3"/>
  <c r="SA54" i="3"/>
  <c r="SC54" i="3" s="1"/>
  <c r="SL54" i="3" s="1"/>
  <c r="SB54" i="3"/>
  <c r="SD54" i="3" s="1"/>
  <c r="SM54" i="3"/>
  <c r="SP54" i="3"/>
  <c r="SZ54" i="3" s="1"/>
  <c r="SQ54" i="3"/>
  <c r="SS54" i="3" s="1"/>
  <c r="TB54" i="3"/>
  <c r="TE54" i="3"/>
  <c r="TG54" i="3" s="1"/>
  <c r="TF54" i="3"/>
  <c r="TH54" i="3" s="1"/>
  <c r="TQ54" i="3"/>
  <c r="TT54" i="3"/>
  <c r="UD54" i="3" s="1"/>
  <c r="TU54" i="3"/>
  <c r="TW54" i="3" s="1"/>
  <c r="UF54" i="3"/>
  <c r="UI54" i="3"/>
  <c r="UK54" i="3" s="1"/>
  <c r="UT54" i="3" s="1"/>
  <c r="UJ54" i="3"/>
  <c r="UL54" i="3" s="1"/>
  <c r="UU54" i="3"/>
  <c r="UX54" i="3"/>
  <c r="UZ54" i="3" s="1"/>
  <c r="VI54" i="3" s="1"/>
  <c r="UY54" i="3"/>
  <c r="VA54" i="3" s="1"/>
  <c r="VM54" i="3"/>
  <c r="VN54" i="3"/>
  <c r="VP54" i="3" s="1"/>
  <c r="VY54" i="3"/>
  <c r="WB54" i="3"/>
  <c r="WC54" i="3"/>
  <c r="WE54" i="3" s="1"/>
  <c r="WN54" i="3"/>
  <c r="WQ54" i="3"/>
  <c r="WS54" i="3" s="1"/>
  <c r="WR54" i="3"/>
  <c r="WT54" i="3" s="1"/>
  <c r="XC54" i="3"/>
  <c r="XF54" i="3"/>
  <c r="XP54" i="3" s="1"/>
  <c r="XG54" i="3"/>
  <c r="XI54" i="3" s="1"/>
  <c r="XR54" i="3"/>
  <c r="XU54" i="3"/>
  <c r="XV54" i="3"/>
  <c r="XX54" i="3" s="1"/>
  <c r="YG54" i="3"/>
  <c r="YJ54" i="3"/>
  <c r="YL54" i="3" s="1"/>
  <c r="YU54" i="3" s="1"/>
  <c r="YK54" i="3"/>
  <c r="YM54" i="3" s="1"/>
  <c r="YV54" i="3"/>
  <c r="YY54" i="3"/>
  <c r="ZA54" i="3" s="1"/>
  <c r="ZJ54" i="3" s="1"/>
  <c r="YZ54" i="3"/>
  <c r="ZB54" i="3" s="1"/>
  <c r="O55" i="3"/>
  <c r="P55" i="3"/>
  <c r="R55" i="3" s="1"/>
  <c r="AD55" i="3"/>
  <c r="AN55" i="3" s="1"/>
  <c r="AE55" i="3"/>
  <c r="AG55" i="3" s="1"/>
  <c r="AR55" i="3" s="1"/>
  <c r="AS55" i="3"/>
  <c r="AU55" i="3" s="1"/>
  <c r="AT55" i="3"/>
  <c r="AV55" i="3" s="1"/>
  <c r="BE55" i="3"/>
  <c r="BH55" i="3"/>
  <c r="BJ55" i="3" s="1"/>
  <c r="BS55" i="3" s="1"/>
  <c r="BI55" i="3"/>
  <c r="BK55" i="3" s="1"/>
  <c r="BT55" i="3"/>
  <c r="BW55" i="3"/>
  <c r="BY55" i="3" s="1"/>
  <c r="BX55" i="3"/>
  <c r="BZ55" i="3" s="1"/>
  <c r="CI55" i="3"/>
  <c r="CL55" i="3"/>
  <c r="CN55" i="3" s="1"/>
  <c r="CW55" i="3" s="1"/>
  <c r="CM55" i="3"/>
  <c r="CO55" i="3" s="1"/>
  <c r="CX55" i="3"/>
  <c r="DA55" i="3"/>
  <c r="DB55" i="3"/>
  <c r="DD55" i="3" s="1"/>
  <c r="DP55" i="3"/>
  <c r="DQ55" i="3"/>
  <c r="DS55" i="3" s="1"/>
  <c r="EB55" i="3"/>
  <c r="EE55" i="3"/>
  <c r="EG55" i="3" s="1"/>
  <c r="EF55" i="3"/>
  <c r="EH55" i="3" s="1"/>
  <c r="ET55" i="3"/>
  <c r="EU55" i="3"/>
  <c r="EW55" i="3" s="1"/>
  <c r="FI55" i="3"/>
  <c r="FJ55" i="3"/>
  <c r="FL55" i="3" s="1"/>
  <c r="FU55" i="3"/>
  <c r="FX55" i="3"/>
  <c r="FY55" i="3"/>
  <c r="GA55" i="3" s="1"/>
  <c r="GL55" i="3" s="1"/>
  <c r="GM55" i="3"/>
  <c r="GO55" i="3" s="1"/>
  <c r="GX55" i="3" s="1"/>
  <c r="GN55" i="3"/>
  <c r="GP55" i="3" s="1"/>
  <c r="GY55" i="3"/>
  <c r="HB55" i="3"/>
  <c r="HC55" i="3"/>
  <c r="HN55" i="3"/>
  <c r="HQ55" i="3"/>
  <c r="IA55" i="3" s="1"/>
  <c r="HR55" i="3"/>
  <c r="HT55" i="3" s="1"/>
  <c r="IC55" i="3"/>
  <c r="IF55" i="3"/>
  <c r="IG55" i="3"/>
  <c r="II55" i="3" s="1"/>
  <c r="IR55" i="3"/>
  <c r="IU55" i="3"/>
  <c r="IV55" i="3"/>
  <c r="IX55" i="3" s="1"/>
  <c r="JG55" i="3"/>
  <c r="JJ55" i="3"/>
  <c r="JK55" i="3"/>
  <c r="JM55" i="3" s="1"/>
  <c r="JV55" i="3"/>
  <c r="JY55" i="3"/>
  <c r="KA55" i="3" s="1"/>
  <c r="KJ55" i="3" s="1"/>
  <c r="JZ55" i="3"/>
  <c r="KB55" i="3" s="1"/>
  <c r="KK55" i="3"/>
  <c r="KN55" i="3"/>
  <c r="KX55" i="3" s="1"/>
  <c r="KO55" i="3"/>
  <c r="KQ55" i="3" s="1"/>
  <c r="KZ55" i="3"/>
  <c r="LC55" i="3"/>
  <c r="LE55" i="3" s="1"/>
  <c r="LN55" i="3" s="1"/>
  <c r="LD55" i="3"/>
  <c r="LF55" i="3" s="1"/>
  <c r="LO55" i="3"/>
  <c r="LR55" i="3"/>
  <c r="LS55" i="3"/>
  <c r="LU55" i="3" s="1"/>
  <c r="MG55" i="3"/>
  <c r="MH55" i="3"/>
  <c r="MJ55" i="3" s="1"/>
  <c r="MS55" i="3"/>
  <c r="MV55" i="3"/>
  <c r="MW55" i="3"/>
  <c r="MY55" i="3" s="1"/>
  <c r="NH55" i="3"/>
  <c r="NK55" i="3"/>
  <c r="NM55" i="3" s="1"/>
  <c r="NV55" i="3" s="1"/>
  <c r="NL55" i="3"/>
  <c r="NN55" i="3" s="1"/>
  <c r="NW55" i="3"/>
  <c r="NZ55" i="3"/>
  <c r="OB55" i="3" s="1"/>
  <c r="OA55" i="3"/>
  <c r="OC55" i="3" s="1"/>
  <c r="OL55" i="3"/>
  <c r="OO55" i="3"/>
  <c r="OY55" i="3" s="1"/>
  <c r="OP55" i="3"/>
  <c r="OR55" i="3" s="1"/>
  <c r="PA55" i="3"/>
  <c r="PD55" i="3"/>
  <c r="PE55" i="3"/>
  <c r="PG55" i="3" s="1"/>
  <c r="PP55" i="3"/>
  <c r="PS55" i="3"/>
  <c r="PT55" i="3"/>
  <c r="PV55" i="3" s="1"/>
  <c r="QE55" i="3"/>
  <c r="QH55" i="3"/>
  <c r="QJ55" i="3" s="1"/>
  <c r="QI55" i="3"/>
  <c r="QK55" i="3" s="1"/>
  <c r="QT55" i="3"/>
  <c r="QW55" i="3"/>
  <c r="QY55" i="3" s="1"/>
  <c r="RH55" i="3" s="1"/>
  <c r="QX55" i="3"/>
  <c r="QZ55" i="3" s="1"/>
  <c r="RI55" i="3"/>
  <c r="RL55" i="3"/>
  <c r="RN55" i="3" s="1"/>
  <c r="RM55" i="3"/>
  <c r="RO55" i="3" s="1"/>
  <c r="RX55" i="3"/>
  <c r="SA55" i="3"/>
  <c r="SK55" i="3" s="1"/>
  <c r="SB55" i="3"/>
  <c r="SD55" i="3" s="1"/>
  <c r="SM55" i="3"/>
  <c r="SP55" i="3"/>
  <c r="SQ55" i="3"/>
  <c r="SS55" i="3" s="1"/>
  <c r="TB55" i="3"/>
  <c r="TE55" i="3"/>
  <c r="TO55" i="3" s="1"/>
  <c r="TF55" i="3"/>
  <c r="TH55" i="3" s="1"/>
  <c r="TQ55" i="3"/>
  <c r="TT55" i="3"/>
  <c r="TV55" i="3" s="1"/>
  <c r="TU55" i="3"/>
  <c r="TW55" i="3" s="1"/>
  <c r="UF55" i="3"/>
  <c r="UI55" i="3"/>
  <c r="UK55" i="3" s="1"/>
  <c r="UT55" i="3" s="1"/>
  <c r="UJ55" i="3"/>
  <c r="UL55" i="3" s="1"/>
  <c r="UU55" i="3"/>
  <c r="UX55" i="3"/>
  <c r="UZ55" i="3" s="1"/>
  <c r="UY55" i="3"/>
  <c r="VA55" i="3" s="1"/>
  <c r="VJ55" i="3"/>
  <c r="VM55" i="3"/>
  <c r="VW55" i="3" s="1"/>
  <c r="VN55" i="3"/>
  <c r="VP55" i="3" s="1"/>
  <c r="VY55" i="3"/>
  <c r="WB55" i="3"/>
  <c r="WD55" i="3" s="1"/>
  <c r="WC55" i="3"/>
  <c r="WE55" i="3" s="1"/>
  <c r="WN55" i="3"/>
  <c r="WQ55" i="3"/>
  <c r="WS55" i="3" s="1"/>
  <c r="XB55" i="3" s="1"/>
  <c r="WR55" i="3"/>
  <c r="WT55" i="3" s="1"/>
  <c r="XC55" i="3"/>
  <c r="XF55" i="3"/>
  <c r="XH55" i="3" s="1"/>
  <c r="XQ55" i="3" s="1"/>
  <c r="XG55" i="3"/>
  <c r="XI55" i="3" s="1"/>
  <c r="XR55" i="3"/>
  <c r="XU55" i="3"/>
  <c r="XW55" i="3" s="1"/>
  <c r="YF55" i="3" s="1"/>
  <c r="XV55" i="3"/>
  <c r="XX55" i="3" s="1"/>
  <c r="YG55" i="3"/>
  <c r="YJ55" i="3"/>
  <c r="YT55" i="3" s="1"/>
  <c r="YK55" i="3"/>
  <c r="YM55" i="3" s="1"/>
  <c r="YV55" i="3"/>
  <c r="YY55" i="3"/>
  <c r="ZA55" i="3" s="1"/>
  <c r="YZ55" i="3"/>
  <c r="ZB55" i="3" s="1"/>
  <c r="ZK55" i="3"/>
  <c r="AAB80" i="3"/>
  <c r="AAB261" i="3" s="1"/>
  <c r="AAA80" i="3"/>
  <c r="AAA261" i="3" s="1"/>
  <c r="ZZ80" i="3"/>
  <c r="ZZ261" i="3" s="1"/>
  <c r="ZY80" i="3"/>
  <c r="ZY261" i="3" s="1"/>
  <c r="ZX80" i="3"/>
  <c r="ZX261" i="3" s="1"/>
  <c r="ZW80" i="3"/>
  <c r="ZW261" i="3" s="1"/>
  <c r="ZV80" i="3"/>
  <c r="ZV261" i="3" s="1"/>
  <c r="ZU80" i="3"/>
  <c r="ZU261" i="3" s="1"/>
  <c r="ZT80" i="3"/>
  <c r="ZT261" i="3" s="1"/>
  <c r="ZS80" i="3"/>
  <c r="ZS261" i="3" s="1"/>
  <c r="ZR80" i="3"/>
  <c r="ZR261" i="3" s="1"/>
  <c r="ZQ80" i="3"/>
  <c r="ZQ261" i="3" s="1"/>
  <c r="ZP80" i="3"/>
  <c r="ZP261" i="3" s="1"/>
  <c r="ZO80" i="3"/>
  <c r="ZO261" i="3" s="1"/>
  <c r="ZN80" i="3"/>
  <c r="ZN261" i="3" s="1"/>
  <c r="ZG80" i="3"/>
  <c r="ZF80" i="3"/>
  <c r="YR80" i="3"/>
  <c r="YQ80" i="3"/>
  <c r="YD80" i="3"/>
  <c r="YD261" i="3" s="1"/>
  <c r="SY80" i="3"/>
  <c r="SY261" i="3" s="1"/>
  <c r="SV80" i="3"/>
  <c r="SV261" i="3" s="1"/>
  <c r="KW80" i="3"/>
  <c r="KW261" i="3" s="1"/>
  <c r="KT80" i="3"/>
  <c r="KT261" i="3" s="1"/>
  <c r="KH80" i="3"/>
  <c r="KH261" i="3" s="1"/>
  <c r="JD80" i="3"/>
  <c r="JD261" i="3" s="1"/>
  <c r="IO80" i="3"/>
  <c r="IO261" i="3" s="1"/>
  <c r="IL80" i="3"/>
  <c r="IL261" i="3" s="1"/>
  <c r="HK80" i="3"/>
  <c r="HK261" i="3" s="1"/>
  <c r="HH80" i="3"/>
  <c r="HH261" i="3" s="1"/>
  <c r="GG80" i="3"/>
  <c r="ES80" i="3"/>
  <c r="ES261" i="3" s="1"/>
  <c r="ER80" i="3"/>
  <c r="ER261" i="3" s="1"/>
  <c r="EQ80" i="3"/>
  <c r="EQ261" i="3" s="1"/>
  <c r="EP80" i="3"/>
  <c r="EP261" i="3" s="1"/>
  <c r="EO80" i="3"/>
  <c r="EO261" i="3" s="1"/>
  <c r="EN80" i="3"/>
  <c r="EN261" i="3" s="1"/>
  <c r="EM80" i="3"/>
  <c r="EM261" i="3" s="1"/>
  <c r="EL80" i="3"/>
  <c r="EL261" i="3" s="1"/>
  <c r="EK80" i="3"/>
  <c r="EK261" i="3" s="1"/>
  <c r="EJ80" i="3"/>
  <c r="EJ261" i="3" s="1"/>
  <c r="EI80" i="3"/>
  <c r="EI261" i="3" s="1"/>
  <c r="UD55" i="3" l="1"/>
  <c r="FD54" i="3"/>
  <c r="MB54" i="3"/>
  <c r="KI55" i="3"/>
  <c r="GW55" i="3"/>
  <c r="CV55" i="3"/>
  <c r="CG55" i="3"/>
  <c r="BC55" i="3"/>
  <c r="SK54" i="3"/>
  <c r="PN54" i="3"/>
  <c r="QR54" i="3"/>
  <c r="AF54" i="3"/>
  <c r="AQ54" i="3" s="1"/>
  <c r="AN54" i="3"/>
  <c r="QR55" i="3"/>
  <c r="BR55" i="3"/>
  <c r="FZ55" i="3"/>
  <c r="GI55" i="3" s="1"/>
  <c r="GH55" i="3"/>
  <c r="JT54" i="3"/>
  <c r="UW54" i="3"/>
  <c r="YX55" i="3"/>
  <c r="DO55" i="3"/>
  <c r="MX54" i="3"/>
  <c r="NG54" i="3" s="1"/>
  <c r="MU54" i="3"/>
  <c r="FZ54" i="3"/>
  <c r="AC54" i="3"/>
  <c r="YE55" i="3"/>
  <c r="WA55" i="3"/>
  <c r="YI55" i="3"/>
  <c r="AC55" i="3"/>
  <c r="TG55" i="3"/>
  <c r="TP55" i="3" s="1"/>
  <c r="SO55" i="3"/>
  <c r="RZ54" i="3"/>
  <c r="FH55" i="3"/>
  <c r="YI54" i="3"/>
  <c r="ZI55" i="3"/>
  <c r="HS55" i="3"/>
  <c r="IB55" i="3" s="1"/>
  <c r="TV54" i="3"/>
  <c r="UG54" i="3" s="1"/>
  <c r="LQ54" i="3"/>
  <c r="ZM55" i="3"/>
  <c r="RZ55" i="3"/>
  <c r="RK55" i="3"/>
  <c r="MF55" i="3"/>
  <c r="IE55" i="3"/>
  <c r="NJ54" i="3"/>
  <c r="CZ54" i="3"/>
  <c r="KM55" i="3"/>
  <c r="TS54" i="3"/>
  <c r="HA55" i="3"/>
  <c r="BF55" i="3"/>
  <c r="CK55" i="3"/>
  <c r="HP54" i="3"/>
  <c r="ED54" i="3"/>
  <c r="XE54" i="3"/>
  <c r="WP54" i="3"/>
  <c r="ZL55" i="3"/>
  <c r="AAJ55" i="3"/>
  <c r="QG55" i="3"/>
  <c r="PR55" i="3"/>
  <c r="IT55" i="3"/>
  <c r="ON54" i="3"/>
  <c r="QU55" i="3"/>
  <c r="QS55" i="3"/>
  <c r="YL55" i="3"/>
  <c r="YU55" i="3" s="1"/>
  <c r="XT55" i="3"/>
  <c r="XD55" i="3"/>
  <c r="LB55" i="3"/>
  <c r="AAK55" i="3"/>
  <c r="ZM54" i="3"/>
  <c r="HA54" i="3"/>
  <c r="CV54" i="3"/>
  <c r="CJ54" i="3"/>
  <c r="SR54" i="3"/>
  <c r="TA54" i="3" s="1"/>
  <c r="QU54" i="3"/>
  <c r="FH54" i="3"/>
  <c r="FW54" i="3"/>
  <c r="TS55" i="3"/>
  <c r="AAK54" i="3"/>
  <c r="VL55" i="3"/>
  <c r="ON55" i="3"/>
  <c r="LQ55" i="3"/>
  <c r="YT54" i="3"/>
  <c r="VL54" i="3"/>
  <c r="PR54" i="3"/>
  <c r="MF54" i="3"/>
  <c r="LB54" i="3"/>
  <c r="AAG55" i="3"/>
  <c r="UW55" i="3"/>
  <c r="TD55" i="3"/>
  <c r="NY55" i="3"/>
  <c r="KP55" i="3"/>
  <c r="LA55" i="3" s="1"/>
  <c r="FW55" i="3"/>
  <c r="CZ55" i="3"/>
  <c r="IA54" i="3"/>
  <c r="HO54" i="3"/>
  <c r="CK54" i="3"/>
  <c r="BV54" i="3"/>
  <c r="AAC55" i="3"/>
  <c r="WD54" i="3"/>
  <c r="WM54" i="3" s="1"/>
  <c r="WL54" i="3"/>
  <c r="AAD55" i="3"/>
  <c r="HE55" i="3"/>
  <c r="HP55" i="3" s="1"/>
  <c r="JL55" i="3"/>
  <c r="JT55" i="3"/>
  <c r="UE55" i="3"/>
  <c r="UG55" i="3"/>
  <c r="CY55" i="3"/>
  <c r="VK54" i="3"/>
  <c r="VJ54" i="3"/>
  <c r="QV54" i="3"/>
  <c r="QG54" i="3"/>
  <c r="LM54" i="3"/>
  <c r="LE54" i="3"/>
  <c r="XT54" i="3"/>
  <c r="VO54" i="3"/>
  <c r="VW54" i="3"/>
  <c r="SN54" i="3"/>
  <c r="OQ54" i="3"/>
  <c r="OY54" i="3"/>
  <c r="LM55" i="3"/>
  <c r="MX55" i="3"/>
  <c r="NF55" i="3"/>
  <c r="JI55" i="3"/>
  <c r="AAD54" i="3"/>
  <c r="CJ55" i="3"/>
  <c r="CH55" i="3"/>
  <c r="AAJ54" i="3"/>
  <c r="AAC54" i="3"/>
  <c r="HD55" i="3"/>
  <c r="HO55" i="3" s="1"/>
  <c r="HL55" i="3"/>
  <c r="PC54" i="3"/>
  <c r="ME54" i="3"/>
  <c r="IH54" i="3"/>
  <c r="IQ54" i="3" s="1"/>
  <c r="FG54" i="3"/>
  <c r="DK54" i="3"/>
  <c r="DC54" i="3"/>
  <c r="DL54" i="3" s="1"/>
  <c r="Q54" i="3"/>
  <c r="Z54" i="3" s="1"/>
  <c r="Y54" i="3"/>
  <c r="CW54" i="3"/>
  <c r="CY54" i="3"/>
  <c r="PU55" i="3"/>
  <c r="QD55" i="3" s="1"/>
  <c r="QC55" i="3"/>
  <c r="MU55" i="3"/>
  <c r="ED55" i="3"/>
  <c r="YX54" i="3"/>
  <c r="WA54" i="3"/>
  <c r="SO54" i="3"/>
  <c r="JI54" i="3"/>
  <c r="JU54" i="3"/>
  <c r="JW54" i="3"/>
  <c r="IB54" i="3"/>
  <c r="ID54" i="3"/>
  <c r="BC54" i="3"/>
  <c r="AU54" i="3"/>
  <c r="PC55" i="3"/>
  <c r="UV54" i="3"/>
  <c r="TD54" i="3"/>
  <c r="PQ54" i="3"/>
  <c r="IT54" i="3"/>
  <c r="IE54" i="3"/>
  <c r="HN54" i="3"/>
  <c r="DM54" i="3"/>
  <c r="DO54" i="3"/>
  <c r="XS55" i="3"/>
  <c r="XE55" i="3"/>
  <c r="WP55" i="3"/>
  <c r="VK55" i="3"/>
  <c r="VI55" i="3"/>
  <c r="RY55" i="3"/>
  <c r="RW55" i="3"/>
  <c r="OK55" i="3"/>
  <c r="OM55" i="3"/>
  <c r="WO55" i="3"/>
  <c r="WM55" i="3"/>
  <c r="BV55" i="3"/>
  <c r="XD54" i="3"/>
  <c r="XB54" i="3"/>
  <c r="ZJ55" i="3"/>
  <c r="NJ55" i="3"/>
  <c r="XA55" i="3"/>
  <c r="UV55" i="3"/>
  <c r="RJ55" i="3"/>
  <c r="NX55" i="3"/>
  <c r="MD55" i="3"/>
  <c r="LT55" i="3"/>
  <c r="MC55" i="3" s="1"/>
  <c r="MB55" i="3"/>
  <c r="KL55" i="3"/>
  <c r="IH55" i="3"/>
  <c r="IQ55" i="3" s="1"/>
  <c r="IP55" i="3"/>
  <c r="GZ55" i="3"/>
  <c r="FF55" i="3"/>
  <c r="EV55" i="3"/>
  <c r="FE55" i="3" s="1"/>
  <c r="FD55" i="3"/>
  <c r="DM55" i="3"/>
  <c r="DC55" i="3"/>
  <c r="DN55" i="3" s="1"/>
  <c r="DK55" i="3"/>
  <c r="BU55" i="3"/>
  <c r="AA55" i="3"/>
  <c r="Q55" i="3"/>
  <c r="Z55" i="3" s="1"/>
  <c r="Y55" i="3"/>
  <c r="ZI54" i="3"/>
  <c r="YW54" i="3"/>
  <c r="XH54" i="3"/>
  <c r="XA54" i="3"/>
  <c r="UH54" i="3"/>
  <c r="RJ54" i="3"/>
  <c r="NY54" i="3"/>
  <c r="JH54" i="3"/>
  <c r="JF54" i="3"/>
  <c r="FV54" i="3"/>
  <c r="FT54" i="3"/>
  <c r="YH55" i="3"/>
  <c r="WL55" i="3"/>
  <c r="VO55" i="3"/>
  <c r="SC55" i="3"/>
  <c r="OQ55" i="3"/>
  <c r="BD55" i="3"/>
  <c r="TR54" i="3"/>
  <c r="TP54" i="3"/>
  <c r="AAG54" i="3"/>
  <c r="LA54" i="3"/>
  <c r="VH55" i="3"/>
  <c r="US55" i="3"/>
  <c r="RV55" i="3"/>
  <c r="RG55" i="3"/>
  <c r="OJ55" i="3"/>
  <c r="NU55" i="3"/>
  <c r="LP55" i="3"/>
  <c r="ZL54" i="3"/>
  <c r="ZK54" i="3"/>
  <c r="KM54" i="3"/>
  <c r="EC54" i="3"/>
  <c r="EA54" i="3"/>
  <c r="MI55" i="3"/>
  <c r="MQ55" i="3"/>
  <c r="IW55" i="3"/>
  <c r="JE55" i="3"/>
  <c r="FK55" i="3"/>
  <c r="FS55" i="3"/>
  <c r="DR55" i="3"/>
  <c r="DZ55" i="3"/>
  <c r="AF55" i="3"/>
  <c r="XW54" i="3"/>
  <c r="YE54" i="3"/>
  <c r="QF54" i="3"/>
  <c r="QD54" i="3"/>
  <c r="KL54" i="3"/>
  <c r="GZ54" i="3"/>
  <c r="BU54" i="3"/>
  <c r="SR55" i="3"/>
  <c r="SZ55" i="3"/>
  <c r="PF55" i="3"/>
  <c r="PN55" i="3"/>
  <c r="RY54" i="3"/>
  <c r="MT54" i="3"/>
  <c r="MR54" i="3"/>
  <c r="XP55" i="3"/>
  <c r="UH55" i="3"/>
  <c r="QV55" i="3"/>
  <c r="JX55" i="3"/>
  <c r="BG55" i="3"/>
  <c r="RK54" i="3"/>
  <c r="OM54" i="3"/>
  <c r="JX54" i="3"/>
  <c r="BG54" i="3"/>
  <c r="AAF54" i="3"/>
  <c r="US54" i="3"/>
  <c r="RG54" i="3"/>
  <c r="NU54" i="3"/>
  <c r="KI54" i="3"/>
  <c r="GW54" i="3"/>
  <c r="BR54" i="3"/>
  <c r="TO54" i="3"/>
  <c r="QC54" i="3"/>
  <c r="MQ54" i="3"/>
  <c r="JE54" i="3"/>
  <c r="FS54" i="3"/>
  <c r="DZ54" i="3"/>
  <c r="NX54" i="3"/>
  <c r="VH54" i="3"/>
  <c r="RV54" i="3"/>
  <c r="OJ54" i="3"/>
  <c r="KX54" i="3"/>
  <c r="HL54" i="3"/>
  <c r="CG54" i="3"/>
  <c r="AAL261" i="3"/>
  <c r="AAL262" i="3"/>
  <c r="AAL263" i="3"/>
  <c r="AAL264" i="3"/>
  <c r="AAL265" i="3"/>
  <c r="AAL266" i="3"/>
  <c r="AAI262" i="3"/>
  <c r="AAI263" i="3"/>
  <c r="AAI264" i="3"/>
  <c r="AAI265" i="3"/>
  <c r="AAI266" i="3"/>
  <c r="AAI261" i="3"/>
  <c r="ZF11" i="3"/>
  <c r="ZF26" i="3"/>
  <c r="ZF30" i="3"/>
  <c r="ZF37" i="3"/>
  <c r="ZF261" i="3" s="1"/>
  <c r="ZF66" i="3"/>
  <c r="ZF178" i="3"/>
  <c r="ZF185" i="3"/>
  <c r="ZF236" i="3"/>
  <c r="ZF255" i="3"/>
  <c r="AO54" i="3" l="1"/>
  <c r="NI54" i="3"/>
  <c r="GK55" i="3"/>
  <c r="GI54" i="3"/>
  <c r="GK54" i="3"/>
  <c r="AO55" i="3"/>
  <c r="AQ55" i="3"/>
  <c r="DN54" i="3"/>
  <c r="ID55" i="3"/>
  <c r="TR55" i="3"/>
  <c r="UE54" i="3"/>
  <c r="HM55" i="3"/>
  <c r="YW55" i="3"/>
  <c r="ME55" i="3"/>
  <c r="TC54" i="3"/>
  <c r="WO54" i="3"/>
  <c r="AAO54" i="3"/>
  <c r="AAO55" i="3"/>
  <c r="KY55" i="3"/>
  <c r="AAF55" i="3"/>
  <c r="AAQ55" i="3" s="1"/>
  <c r="QF55" i="3"/>
  <c r="LN54" i="3"/>
  <c r="LP54" i="3"/>
  <c r="NI55" i="3"/>
  <c r="NG55" i="3"/>
  <c r="OZ54" i="3"/>
  <c r="PB54" i="3"/>
  <c r="AB54" i="3"/>
  <c r="JW55" i="3"/>
  <c r="JU55" i="3"/>
  <c r="AAQ54" i="3"/>
  <c r="VZ54" i="3"/>
  <c r="VX54" i="3"/>
  <c r="AAM54" i="3"/>
  <c r="AAE54" i="3"/>
  <c r="AAP54" i="3" s="1"/>
  <c r="IS54" i="3"/>
  <c r="BD54" i="3"/>
  <c r="BF54" i="3"/>
  <c r="TA55" i="3"/>
  <c r="TC55" i="3"/>
  <c r="EA55" i="3"/>
  <c r="EC55" i="3"/>
  <c r="MR55" i="3"/>
  <c r="MT55" i="3"/>
  <c r="SL55" i="3"/>
  <c r="SN55" i="3"/>
  <c r="VX55" i="3"/>
  <c r="VZ55" i="3"/>
  <c r="YF54" i="3"/>
  <c r="YH54" i="3"/>
  <c r="FT55" i="3"/>
  <c r="FV55" i="3"/>
  <c r="XQ54" i="3"/>
  <c r="XS54" i="3"/>
  <c r="FG55" i="3"/>
  <c r="PO55" i="3"/>
  <c r="PQ55" i="3"/>
  <c r="JF55" i="3"/>
  <c r="JH55" i="3"/>
  <c r="AAM55" i="3"/>
  <c r="IS55" i="3"/>
  <c r="AB55" i="3"/>
  <c r="OZ55" i="3"/>
  <c r="PB55" i="3"/>
  <c r="DL55" i="3"/>
  <c r="AAE55" i="3"/>
  <c r="AAP55" i="3" s="1"/>
  <c r="AAN55" i="3" l="1"/>
  <c r="AAN54" i="3"/>
  <c r="KK246" i="3" l="1"/>
  <c r="O121" i="3" l="1"/>
  <c r="Q121" i="3" s="1"/>
  <c r="Z121" i="3" s="1"/>
  <c r="AA121" i="3"/>
  <c r="AD121" i="3"/>
  <c r="AN121" i="3" s="1"/>
  <c r="AS121" i="3"/>
  <c r="BE121" i="3"/>
  <c r="BH121" i="3"/>
  <c r="BT121" i="3"/>
  <c r="BW121" i="3"/>
  <c r="BY121" i="3" s="1"/>
  <c r="CH121" i="3" s="1"/>
  <c r="CI121" i="3"/>
  <c r="CL121" i="3"/>
  <c r="CN121" i="3" s="1"/>
  <c r="CW121" i="3" s="1"/>
  <c r="CX121" i="3"/>
  <c r="DA121" i="3"/>
  <c r="DC121" i="3" s="1"/>
  <c r="DB121" i="3"/>
  <c r="DD121" i="3" s="1"/>
  <c r="DM121" i="3"/>
  <c r="DP121" i="3"/>
  <c r="DZ121" i="3" s="1"/>
  <c r="EB121" i="3"/>
  <c r="EE121" i="3"/>
  <c r="EG121" i="3" s="1"/>
  <c r="ET121" i="3"/>
  <c r="EV121" i="3" s="1"/>
  <c r="FF121" i="3"/>
  <c r="FI121" i="3"/>
  <c r="FK121" i="3" s="1"/>
  <c r="FU121" i="3"/>
  <c r="FX121" i="3"/>
  <c r="GH121" i="3" s="1"/>
  <c r="GM121" i="3"/>
  <c r="GY121" i="3"/>
  <c r="HB121" i="3"/>
  <c r="HD121" i="3" s="1"/>
  <c r="HM121" i="3" s="1"/>
  <c r="HN121" i="3"/>
  <c r="HQ121" i="3"/>
  <c r="IF121" i="3"/>
  <c r="IH121" i="3" s="1"/>
  <c r="IR121" i="3"/>
  <c r="IU121" i="3"/>
  <c r="IW121" i="3" s="1"/>
  <c r="JF121" i="3" s="1"/>
  <c r="JG121" i="3"/>
  <c r="JJ121" i="3"/>
  <c r="JV121" i="3"/>
  <c r="JY121" i="3"/>
  <c r="KA121" i="3" s="1"/>
  <c r="KJ121" i="3" s="1"/>
  <c r="KK121" i="3"/>
  <c r="KN121" i="3"/>
  <c r="KP121" i="3" s="1"/>
  <c r="KY121" i="3" s="1"/>
  <c r="KO121" i="3"/>
  <c r="KQ121" i="3" s="1"/>
  <c r="KZ121" i="3"/>
  <c r="LC121" i="3"/>
  <c r="LE121" i="3" s="1"/>
  <c r="LN121" i="3" s="1"/>
  <c r="LO121" i="3"/>
  <c r="LR121" i="3"/>
  <c r="LT121" i="3" s="1"/>
  <c r="MD121" i="3"/>
  <c r="MG121" i="3"/>
  <c r="MS121" i="3"/>
  <c r="MV121" i="3"/>
  <c r="NH121" i="3"/>
  <c r="NK121" i="3"/>
  <c r="NM121" i="3" s="1"/>
  <c r="NW121" i="3"/>
  <c r="NZ121" i="3"/>
  <c r="OB121" i="3" s="1"/>
  <c r="OK121" i="3" s="1"/>
  <c r="OA121" i="3"/>
  <c r="OC121" i="3" s="1"/>
  <c r="OL121" i="3"/>
  <c r="OO121" i="3"/>
  <c r="OQ121" i="3" s="1"/>
  <c r="OZ121" i="3" s="1"/>
  <c r="PA121" i="3"/>
  <c r="PD121" i="3"/>
  <c r="PF121" i="3" s="1"/>
  <c r="PP121" i="3"/>
  <c r="PS121" i="3"/>
  <c r="QE121" i="3"/>
  <c r="QH121" i="3"/>
  <c r="QT121" i="3"/>
  <c r="QW121" i="3"/>
  <c r="QY121" i="3" s="1"/>
  <c r="RI121" i="3"/>
  <c r="RL121" i="3"/>
  <c r="RN121" i="3" s="1"/>
  <c r="RW121" i="3" s="1"/>
  <c r="RX121" i="3"/>
  <c r="SA121" i="3"/>
  <c r="SC121" i="3" s="1"/>
  <c r="SL121" i="3" s="1"/>
  <c r="SM121" i="3"/>
  <c r="SP121" i="3"/>
  <c r="SR121" i="3" s="1"/>
  <c r="TB121" i="3"/>
  <c r="TE121" i="3"/>
  <c r="TO121" i="3" s="1"/>
  <c r="TQ121" i="3"/>
  <c r="TT121" i="3"/>
  <c r="TV121" i="3" s="1"/>
  <c r="UE121" i="3" s="1"/>
  <c r="TU121" i="3"/>
  <c r="TW121" i="3" s="1"/>
  <c r="UF121" i="3"/>
  <c r="UI121" i="3"/>
  <c r="UK121" i="3" s="1"/>
  <c r="UT121" i="3" s="1"/>
  <c r="UU121" i="3"/>
  <c r="UX121" i="3"/>
  <c r="VJ121" i="3"/>
  <c r="VM121" i="3"/>
  <c r="VW121" i="3" s="1"/>
  <c r="VY121" i="3"/>
  <c r="WB121" i="3"/>
  <c r="WD121" i="3" s="1"/>
  <c r="WN121" i="3"/>
  <c r="WQ121" i="3"/>
  <c r="WS121" i="3" s="1"/>
  <c r="XC121" i="3"/>
  <c r="XF121" i="3"/>
  <c r="XH121" i="3" s="1"/>
  <c r="XQ121" i="3" s="1"/>
  <c r="XU121" i="3"/>
  <c r="XW121" i="3" s="1"/>
  <c r="YF121" i="3" s="1"/>
  <c r="YG121" i="3"/>
  <c r="YJ121" i="3"/>
  <c r="YL121" i="3" s="1"/>
  <c r="YU121" i="3" s="1"/>
  <c r="YV121" i="3"/>
  <c r="YY121" i="3"/>
  <c r="ZI121" i="3" s="1"/>
  <c r="YZ121" i="3"/>
  <c r="ZB121" i="3" s="1"/>
  <c r="ZK121" i="3"/>
  <c r="O122" i="3"/>
  <c r="AA122" i="3"/>
  <c r="AD122" i="3"/>
  <c r="AS122" i="3"/>
  <c r="AU122" i="3" s="1"/>
  <c r="BD122" i="3" s="1"/>
  <c r="BE122" i="3"/>
  <c r="BH122" i="3"/>
  <c r="BR122" i="3" s="1"/>
  <c r="BT122" i="3"/>
  <c r="BW122" i="3"/>
  <c r="BY122" i="3" s="1"/>
  <c r="CI122" i="3"/>
  <c r="CL122" i="3"/>
  <c r="CN122" i="3" s="1"/>
  <c r="CX122" i="3"/>
  <c r="DA122" i="3"/>
  <c r="DC122" i="3" s="1"/>
  <c r="DL122" i="3" s="1"/>
  <c r="DB122" i="3"/>
  <c r="DD122" i="3" s="1"/>
  <c r="DP122" i="3"/>
  <c r="DR122" i="3" s="1"/>
  <c r="EA122" i="3" s="1"/>
  <c r="EB122" i="3"/>
  <c r="EE122" i="3"/>
  <c r="EG122" i="3" s="1"/>
  <c r="ET122" i="3"/>
  <c r="EV122" i="3" s="1"/>
  <c r="FE122" i="3" s="1"/>
  <c r="EU122" i="3"/>
  <c r="EW122" i="3" s="1"/>
  <c r="FF122" i="3"/>
  <c r="FI122" i="3"/>
  <c r="FK122" i="3" s="1"/>
  <c r="FT122" i="3" s="1"/>
  <c r="FU122" i="3"/>
  <c r="FX122" i="3"/>
  <c r="FY122" i="3"/>
  <c r="GA122" i="3" s="1"/>
  <c r="GL122" i="3" s="1"/>
  <c r="GM122" i="3"/>
  <c r="GW122" i="3" s="1"/>
  <c r="GN122" i="3"/>
  <c r="GP122" i="3" s="1"/>
  <c r="GY122" i="3"/>
  <c r="HB122" i="3"/>
  <c r="HD122" i="3" s="1"/>
  <c r="HQ122" i="3"/>
  <c r="HS122" i="3" s="1"/>
  <c r="IC122" i="3"/>
  <c r="IF122" i="3"/>
  <c r="IH122" i="3" s="1"/>
  <c r="IQ122" i="3" s="1"/>
  <c r="IR122" i="3"/>
  <c r="IU122" i="3"/>
  <c r="IW122" i="3" s="1"/>
  <c r="JF122" i="3" s="1"/>
  <c r="JG122" i="3"/>
  <c r="JJ122" i="3"/>
  <c r="JL122" i="3" s="1"/>
  <c r="JU122" i="3" s="1"/>
  <c r="JV122" i="3"/>
  <c r="JY122" i="3"/>
  <c r="KI122" i="3" s="1"/>
  <c r="KK122" i="3"/>
  <c r="KN122" i="3"/>
  <c r="KP122" i="3" s="1"/>
  <c r="KY122" i="3" s="1"/>
  <c r="KO122" i="3"/>
  <c r="KQ122" i="3" s="1"/>
  <c r="KZ122" i="3"/>
  <c r="LC122" i="3"/>
  <c r="LE122" i="3" s="1"/>
  <c r="LO122" i="3"/>
  <c r="LR122" i="3"/>
  <c r="LT122" i="3" s="1"/>
  <c r="MC122" i="3" s="1"/>
  <c r="MD122" i="3"/>
  <c r="MG122" i="3"/>
  <c r="MI122" i="3" s="1"/>
  <c r="MR122" i="3" s="1"/>
  <c r="MS122" i="3"/>
  <c r="MV122" i="3"/>
  <c r="MX122" i="3" s="1"/>
  <c r="NG122" i="3" s="1"/>
  <c r="NH122" i="3"/>
  <c r="NK122" i="3"/>
  <c r="NM122" i="3" s="1"/>
  <c r="NW122" i="3"/>
  <c r="NZ122" i="3"/>
  <c r="OB122" i="3" s="1"/>
  <c r="OK122" i="3" s="1"/>
  <c r="OL122" i="3"/>
  <c r="OO122" i="3"/>
  <c r="OQ122" i="3" s="1"/>
  <c r="PA122" i="3"/>
  <c r="PD122" i="3"/>
  <c r="PF122" i="3" s="1"/>
  <c r="PO122" i="3" s="1"/>
  <c r="PP122" i="3"/>
  <c r="PS122" i="3"/>
  <c r="PU122" i="3" s="1"/>
  <c r="QD122" i="3" s="1"/>
  <c r="QE122" i="3"/>
  <c r="QH122" i="3"/>
  <c r="QJ122" i="3" s="1"/>
  <c r="QS122" i="3" s="1"/>
  <c r="QT122" i="3"/>
  <c r="QW122" i="3"/>
  <c r="QY122" i="3" s="1"/>
  <c r="RI122" i="3"/>
  <c r="RL122" i="3"/>
  <c r="RN122" i="3" s="1"/>
  <c r="RW122" i="3" s="1"/>
  <c r="RX122" i="3"/>
  <c r="SA122" i="3"/>
  <c r="SC122" i="3" s="1"/>
  <c r="SM122" i="3"/>
  <c r="SP122" i="3"/>
  <c r="SR122" i="3" s="1"/>
  <c r="TA122" i="3" s="1"/>
  <c r="TB122" i="3"/>
  <c r="TE122" i="3"/>
  <c r="TG122" i="3" s="1"/>
  <c r="TP122" i="3" s="1"/>
  <c r="TQ122" i="3"/>
  <c r="TT122" i="3"/>
  <c r="TV122" i="3" s="1"/>
  <c r="TU122" i="3"/>
  <c r="TW122" i="3" s="1"/>
  <c r="UF122" i="3"/>
  <c r="UI122" i="3"/>
  <c r="US122" i="3" s="1"/>
  <c r="UU122" i="3"/>
  <c r="UX122" i="3"/>
  <c r="UZ122" i="3" s="1"/>
  <c r="VI122" i="3" s="1"/>
  <c r="VJ122" i="3"/>
  <c r="VM122" i="3"/>
  <c r="VO122" i="3" s="1"/>
  <c r="VY122" i="3"/>
  <c r="WB122" i="3"/>
  <c r="WD122" i="3" s="1"/>
  <c r="WM122" i="3" s="1"/>
  <c r="WN122" i="3"/>
  <c r="WQ122" i="3"/>
  <c r="WS122" i="3" s="1"/>
  <c r="XB122" i="3" s="1"/>
  <c r="XC122" i="3"/>
  <c r="XF122" i="3"/>
  <c r="XH122" i="3" s="1"/>
  <c r="XQ122" i="3" s="1"/>
  <c r="XR122" i="3"/>
  <c r="XU122" i="3"/>
  <c r="YE122" i="3" s="1"/>
  <c r="YG122" i="3"/>
  <c r="YJ122" i="3"/>
  <c r="YL122" i="3" s="1"/>
  <c r="YU122" i="3" s="1"/>
  <c r="YY122" i="3"/>
  <c r="ZI122" i="3" s="1"/>
  <c r="YZ122" i="3"/>
  <c r="ZB122" i="3" s="1"/>
  <c r="ZK122" i="3"/>
  <c r="O123" i="3"/>
  <c r="Q123" i="3" s="1"/>
  <c r="AA123" i="3"/>
  <c r="AD123" i="3"/>
  <c r="AS123" i="3"/>
  <c r="AU123" i="3" s="1"/>
  <c r="BD123" i="3" s="1"/>
  <c r="BE123" i="3"/>
  <c r="BH123" i="3"/>
  <c r="BJ123" i="3" s="1"/>
  <c r="BT123" i="3"/>
  <c r="BW123" i="3"/>
  <c r="BY123" i="3" s="1"/>
  <c r="CI123" i="3"/>
  <c r="CL123" i="3"/>
  <c r="CN123" i="3" s="1"/>
  <c r="CW123" i="3" s="1"/>
  <c r="CX123" i="3"/>
  <c r="DA123" i="3"/>
  <c r="DC123" i="3" s="1"/>
  <c r="DL123" i="3" s="1"/>
  <c r="DB123" i="3"/>
  <c r="DD123" i="3" s="1"/>
  <c r="DM123" i="3"/>
  <c r="DP123" i="3"/>
  <c r="DR123" i="3" s="1"/>
  <c r="EA123" i="3" s="1"/>
  <c r="EB123" i="3"/>
  <c r="EE123" i="3"/>
  <c r="EG123" i="3" s="1"/>
  <c r="EF123" i="3"/>
  <c r="EH123" i="3" s="1"/>
  <c r="ET123" i="3"/>
  <c r="EV123" i="3" s="1"/>
  <c r="FE123" i="3" s="1"/>
  <c r="FF123" i="3"/>
  <c r="FI123" i="3"/>
  <c r="FK123" i="3" s="1"/>
  <c r="FT123" i="3" s="1"/>
  <c r="FX123" i="3"/>
  <c r="GM123" i="3"/>
  <c r="GO123" i="3" s="1"/>
  <c r="GY123" i="3"/>
  <c r="HB123" i="3"/>
  <c r="HD123" i="3" s="1"/>
  <c r="HN123" i="3"/>
  <c r="HQ123" i="3"/>
  <c r="HS123" i="3" s="1"/>
  <c r="IC123" i="3"/>
  <c r="IF123" i="3"/>
  <c r="IH123" i="3" s="1"/>
  <c r="IQ123" i="3" s="1"/>
  <c r="IR123" i="3"/>
  <c r="IU123" i="3"/>
  <c r="IW123" i="3" s="1"/>
  <c r="JF123" i="3" s="1"/>
  <c r="JG123" i="3"/>
  <c r="JJ123" i="3"/>
  <c r="JL123" i="3" s="1"/>
  <c r="JU123" i="3" s="1"/>
  <c r="JV123" i="3"/>
  <c r="JY123" i="3"/>
  <c r="KI123" i="3" s="1"/>
  <c r="KK123" i="3"/>
  <c r="KN123" i="3"/>
  <c r="KP123" i="3" s="1"/>
  <c r="KO123" i="3"/>
  <c r="KQ123" i="3" s="1"/>
  <c r="KZ123" i="3"/>
  <c r="LC123" i="3"/>
  <c r="LE123" i="3" s="1"/>
  <c r="LO123" i="3"/>
  <c r="LR123" i="3"/>
  <c r="LT123" i="3" s="1"/>
  <c r="MC123" i="3" s="1"/>
  <c r="MD123" i="3"/>
  <c r="MG123" i="3"/>
  <c r="MI123" i="3" s="1"/>
  <c r="MR123" i="3" s="1"/>
  <c r="MS123" i="3"/>
  <c r="MV123" i="3"/>
  <c r="MX123" i="3" s="1"/>
  <c r="NH123" i="3"/>
  <c r="NK123" i="3"/>
  <c r="NU123" i="3" s="1"/>
  <c r="NL123" i="3"/>
  <c r="NN123" i="3" s="1"/>
  <c r="NW123" i="3"/>
  <c r="NZ123" i="3"/>
  <c r="OB123" i="3" s="1"/>
  <c r="OL123" i="3"/>
  <c r="OO123" i="3"/>
  <c r="OQ123" i="3" s="1"/>
  <c r="PA123" i="3"/>
  <c r="PD123" i="3"/>
  <c r="PF123" i="3" s="1"/>
  <c r="PO123" i="3" s="1"/>
  <c r="PP123" i="3"/>
  <c r="PS123" i="3"/>
  <c r="PU123" i="3" s="1"/>
  <c r="QD123" i="3" s="1"/>
  <c r="QE123" i="3"/>
  <c r="QH123" i="3"/>
  <c r="QJ123" i="3" s="1"/>
  <c r="QS123" i="3" s="1"/>
  <c r="QT123" i="3"/>
  <c r="QW123" i="3"/>
  <c r="QY123" i="3" s="1"/>
  <c r="RI123" i="3"/>
  <c r="RL123" i="3"/>
  <c r="RN123" i="3" s="1"/>
  <c r="RX123" i="3"/>
  <c r="SA123" i="3"/>
  <c r="SC123" i="3" s="1"/>
  <c r="SM123" i="3"/>
  <c r="SP123" i="3"/>
  <c r="SR123" i="3" s="1"/>
  <c r="TA123" i="3" s="1"/>
  <c r="SQ123" i="3"/>
  <c r="SS123" i="3" s="1"/>
  <c r="TB123" i="3"/>
  <c r="TE123" i="3"/>
  <c r="TG123" i="3" s="1"/>
  <c r="TP123" i="3" s="1"/>
  <c r="TQ123" i="3"/>
  <c r="TT123" i="3"/>
  <c r="TV123" i="3" s="1"/>
  <c r="TU123" i="3"/>
  <c r="TW123" i="3" s="1"/>
  <c r="UF123" i="3"/>
  <c r="UI123" i="3"/>
  <c r="UK123" i="3" s="1"/>
  <c r="UU123" i="3"/>
  <c r="UX123" i="3"/>
  <c r="UZ123" i="3" s="1"/>
  <c r="VJ123" i="3"/>
  <c r="VM123" i="3"/>
  <c r="VO123" i="3" s="1"/>
  <c r="VY123" i="3"/>
  <c r="WB123" i="3"/>
  <c r="WD123" i="3" s="1"/>
  <c r="WM123" i="3" s="1"/>
  <c r="WN123" i="3"/>
  <c r="WQ123" i="3"/>
  <c r="XA123" i="3" s="1"/>
  <c r="XC123" i="3"/>
  <c r="XF123" i="3"/>
  <c r="XH123" i="3" s="1"/>
  <c r="XQ123" i="3" s="1"/>
  <c r="XR123" i="3"/>
  <c r="XU123" i="3"/>
  <c r="YE123" i="3" s="1"/>
  <c r="YG123" i="3"/>
  <c r="YJ123" i="3"/>
  <c r="YL123" i="3" s="1"/>
  <c r="YU123" i="3" s="1"/>
  <c r="YY123" i="3"/>
  <c r="ZI123" i="3" s="1"/>
  <c r="YZ123" i="3"/>
  <c r="ZB123" i="3" s="1"/>
  <c r="O124" i="3"/>
  <c r="Y124" i="3" s="1"/>
  <c r="AA124" i="3"/>
  <c r="AD124" i="3"/>
  <c r="AS124" i="3"/>
  <c r="AU124" i="3" s="1"/>
  <c r="BE124" i="3"/>
  <c r="BH124" i="3"/>
  <c r="BJ124" i="3" s="1"/>
  <c r="BS124" i="3" s="1"/>
  <c r="BW124" i="3"/>
  <c r="BY124" i="3" s="1"/>
  <c r="CI124" i="3"/>
  <c r="CL124" i="3"/>
  <c r="CN124" i="3" s="1"/>
  <c r="CX124" i="3"/>
  <c r="DA124" i="3"/>
  <c r="DB124" i="3"/>
  <c r="DD124" i="3" s="1"/>
  <c r="DM124" i="3"/>
  <c r="DP124" i="3"/>
  <c r="DR124" i="3" s="1"/>
  <c r="EA124" i="3" s="1"/>
  <c r="EB124" i="3"/>
  <c r="EE124" i="3"/>
  <c r="EG124" i="3" s="1"/>
  <c r="EF124" i="3"/>
  <c r="EH124" i="3" s="1"/>
  <c r="ET124" i="3"/>
  <c r="EV124" i="3" s="1"/>
  <c r="FE124" i="3" s="1"/>
  <c r="FF124" i="3"/>
  <c r="FI124" i="3"/>
  <c r="FK124" i="3" s="1"/>
  <c r="FT124" i="3" s="1"/>
  <c r="FX124" i="3"/>
  <c r="GM124" i="3"/>
  <c r="GY124" i="3"/>
  <c r="HB124" i="3"/>
  <c r="HD124" i="3" s="1"/>
  <c r="HN124" i="3"/>
  <c r="HQ124" i="3"/>
  <c r="HS124" i="3" s="1"/>
  <c r="IC124" i="3"/>
  <c r="IF124" i="3"/>
  <c r="IH124" i="3" s="1"/>
  <c r="IQ124" i="3" s="1"/>
  <c r="IR124" i="3"/>
  <c r="IU124" i="3"/>
  <c r="IW124" i="3" s="1"/>
  <c r="JF124" i="3" s="1"/>
  <c r="JG124" i="3"/>
  <c r="JJ124" i="3"/>
  <c r="JL124" i="3" s="1"/>
  <c r="JU124" i="3" s="1"/>
  <c r="JV124" i="3"/>
  <c r="JY124" i="3"/>
  <c r="KA124" i="3" s="1"/>
  <c r="KJ124" i="3" s="1"/>
  <c r="KN124" i="3"/>
  <c r="KP124" i="3" s="1"/>
  <c r="KO124" i="3"/>
  <c r="KQ124" i="3" s="1"/>
  <c r="KZ124" i="3"/>
  <c r="LC124" i="3"/>
  <c r="LE124" i="3" s="1"/>
  <c r="LN124" i="3" s="1"/>
  <c r="LR124" i="3"/>
  <c r="MD124" i="3"/>
  <c r="MG124" i="3"/>
  <c r="MI124" i="3" s="1"/>
  <c r="MR124" i="3" s="1"/>
  <c r="MS124" i="3"/>
  <c r="MV124" i="3"/>
  <c r="MX124" i="3" s="1"/>
  <c r="NH124" i="3"/>
  <c r="NK124" i="3"/>
  <c r="NU124" i="3" s="1"/>
  <c r="NL124" i="3"/>
  <c r="NN124" i="3" s="1"/>
  <c r="NW124" i="3"/>
  <c r="NZ124" i="3"/>
  <c r="OL124" i="3"/>
  <c r="OO124" i="3"/>
  <c r="PA124" i="3"/>
  <c r="PD124" i="3"/>
  <c r="PF124" i="3" s="1"/>
  <c r="PO124" i="3" s="1"/>
  <c r="PP124" i="3"/>
  <c r="PS124" i="3"/>
  <c r="PU124" i="3" s="1"/>
  <c r="QD124" i="3" s="1"/>
  <c r="QE124" i="3"/>
  <c r="QH124" i="3"/>
  <c r="QJ124" i="3" s="1"/>
  <c r="QT124" i="3"/>
  <c r="QW124" i="3"/>
  <c r="RL124" i="3"/>
  <c r="RX124" i="3"/>
  <c r="SA124" i="3"/>
  <c r="SC124" i="3" s="1"/>
  <c r="SL124" i="3" s="1"/>
  <c r="SM124" i="3"/>
  <c r="SP124" i="3"/>
  <c r="SR124" i="3" s="1"/>
  <c r="SQ124" i="3"/>
  <c r="SS124" i="3" s="1"/>
  <c r="TB124" i="3"/>
  <c r="TE124" i="3"/>
  <c r="TT124" i="3"/>
  <c r="TV124" i="3" s="1"/>
  <c r="UE124" i="3" s="1"/>
  <c r="TU124" i="3"/>
  <c r="TW124" i="3" s="1"/>
  <c r="UF124" i="3"/>
  <c r="UI124" i="3"/>
  <c r="UX124" i="3"/>
  <c r="VJ124" i="3"/>
  <c r="VM124" i="3"/>
  <c r="VO124" i="3" s="1"/>
  <c r="VY124" i="3"/>
  <c r="WB124" i="3"/>
  <c r="WD124" i="3" s="1"/>
  <c r="WN124" i="3"/>
  <c r="WQ124" i="3"/>
  <c r="WS124" i="3" s="1"/>
  <c r="XB124" i="3" s="1"/>
  <c r="XC124" i="3"/>
  <c r="XF124" i="3"/>
  <c r="XH124" i="3" s="1"/>
  <c r="XQ124" i="3" s="1"/>
  <c r="XR124" i="3"/>
  <c r="XU124" i="3"/>
  <c r="XW124" i="3" s="1"/>
  <c r="YF124" i="3" s="1"/>
  <c r="YJ124" i="3"/>
  <c r="YL124" i="3" s="1"/>
  <c r="YU124" i="3" s="1"/>
  <c r="YV124" i="3"/>
  <c r="YY124" i="3"/>
  <c r="ZI124" i="3" s="1"/>
  <c r="YZ124" i="3"/>
  <c r="ZB124" i="3" s="1"/>
  <c r="ZK124" i="3"/>
  <c r="O125" i="3"/>
  <c r="Q125" i="3" s="1"/>
  <c r="Z125" i="3" s="1"/>
  <c r="AA125" i="3"/>
  <c r="AD125" i="3"/>
  <c r="AS125" i="3"/>
  <c r="AU125" i="3" s="1"/>
  <c r="BE125" i="3"/>
  <c r="BH125" i="3"/>
  <c r="BT125" i="3"/>
  <c r="BW125" i="3"/>
  <c r="BY125" i="3" s="1"/>
  <c r="CH125" i="3" s="1"/>
  <c r="CI125" i="3"/>
  <c r="CL125" i="3"/>
  <c r="CN125" i="3" s="1"/>
  <c r="CW125" i="3" s="1"/>
  <c r="DA125" i="3"/>
  <c r="DC125" i="3" s="1"/>
  <c r="DL125" i="3" s="1"/>
  <c r="DB125" i="3"/>
  <c r="DD125" i="3" s="1"/>
  <c r="DM125" i="3"/>
  <c r="DP125" i="3"/>
  <c r="EE125" i="3"/>
  <c r="EG125" i="3" s="1"/>
  <c r="EF125" i="3"/>
  <c r="EH125" i="3" s="1"/>
  <c r="ET125" i="3"/>
  <c r="EV125" i="3" s="1"/>
  <c r="FE125" i="3" s="1"/>
  <c r="FF125" i="3"/>
  <c r="FI125" i="3"/>
  <c r="FK125" i="3" s="1"/>
  <c r="FT125" i="3" s="1"/>
  <c r="FX125" i="3"/>
  <c r="GM125" i="3"/>
  <c r="GO125" i="3" s="1"/>
  <c r="GY125" i="3"/>
  <c r="HB125" i="3"/>
  <c r="HD125" i="3" s="1"/>
  <c r="HN125" i="3"/>
  <c r="HQ125" i="3"/>
  <c r="HS125" i="3" s="1"/>
  <c r="IB125" i="3" s="1"/>
  <c r="IC125" i="3"/>
  <c r="IF125" i="3"/>
  <c r="IR125" i="3"/>
  <c r="IU125" i="3"/>
  <c r="JE125" i="3" s="1"/>
  <c r="JJ125" i="3"/>
  <c r="JL125" i="3" s="1"/>
  <c r="JV125" i="3"/>
  <c r="JY125" i="3"/>
  <c r="KK125" i="3"/>
  <c r="KN125" i="3"/>
  <c r="KP125" i="3" s="1"/>
  <c r="KY125" i="3" s="1"/>
  <c r="KO125" i="3"/>
  <c r="KQ125" i="3" s="1"/>
  <c r="LC125" i="3"/>
  <c r="LE125" i="3" s="1"/>
  <c r="LN125" i="3" s="1"/>
  <c r="LO125" i="3"/>
  <c r="LR125" i="3"/>
  <c r="LT125" i="3" s="1"/>
  <c r="MC125" i="3" s="1"/>
  <c r="MD125" i="3"/>
  <c r="MG125" i="3"/>
  <c r="MV125" i="3"/>
  <c r="MX125" i="3" s="1"/>
  <c r="NH125" i="3"/>
  <c r="NK125" i="3"/>
  <c r="NM125" i="3" s="1"/>
  <c r="NL125" i="3"/>
  <c r="NN125" i="3" s="1"/>
  <c r="NW125" i="3"/>
  <c r="NZ125" i="3"/>
  <c r="OB125" i="3" s="1"/>
  <c r="OK125" i="3" s="1"/>
  <c r="OO125" i="3"/>
  <c r="OQ125" i="3" s="1"/>
  <c r="OZ125" i="3" s="1"/>
  <c r="PA125" i="3"/>
  <c r="PD125" i="3"/>
  <c r="PP125" i="3"/>
  <c r="PS125" i="3"/>
  <c r="QH125" i="3"/>
  <c r="QJ125" i="3" s="1"/>
  <c r="QT125" i="3"/>
  <c r="QW125" i="3"/>
  <c r="RI125" i="3"/>
  <c r="RL125" i="3"/>
  <c r="RN125" i="3" s="1"/>
  <c r="RW125" i="3" s="1"/>
  <c r="SA125" i="3"/>
  <c r="SC125" i="3" s="1"/>
  <c r="SL125" i="3" s="1"/>
  <c r="SM125" i="3"/>
  <c r="SP125" i="3"/>
  <c r="SR125" i="3" s="1"/>
  <c r="TA125" i="3" s="1"/>
  <c r="SQ125" i="3"/>
  <c r="SS125" i="3" s="1"/>
  <c r="TB125" i="3"/>
  <c r="TE125" i="3"/>
  <c r="TO125" i="3" s="1"/>
  <c r="TT125" i="3"/>
  <c r="TV125" i="3" s="1"/>
  <c r="TU125" i="3"/>
  <c r="TW125" i="3" s="1"/>
  <c r="UF125" i="3"/>
  <c r="UI125" i="3"/>
  <c r="US125" i="3" s="1"/>
  <c r="UU125" i="3"/>
  <c r="UX125" i="3"/>
  <c r="UZ125" i="3" s="1"/>
  <c r="VI125" i="3" s="1"/>
  <c r="VM125" i="3"/>
  <c r="VO125" i="3" s="1"/>
  <c r="VX125" i="3" s="1"/>
  <c r="VY125" i="3"/>
  <c r="WB125" i="3"/>
  <c r="WD125" i="3" s="1"/>
  <c r="WM125" i="3" s="1"/>
  <c r="WN125" i="3"/>
  <c r="WQ125" i="3"/>
  <c r="XA125" i="3" s="1"/>
  <c r="XF125" i="3"/>
  <c r="XH125" i="3" s="1"/>
  <c r="XR125" i="3"/>
  <c r="XU125" i="3"/>
  <c r="YE125" i="3" s="1"/>
  <c r="YG125" i="3"/>
  <c r="YJ125" i="3"/>
  <c r="YL125" i="3" s="1"/>
  <c r="YU125" i="3" s="1"/>
  <c r="YY125" i="3"/>
  <c r="YZ125" i="3"/>
  <c r="ZB125" i="3" s="1"/>
  <c r="O126" i="3"/>
  <c r="Q126" i="3" s="1"/>
  <c r="P126" i="3"/>
  <c r="R126" i="3" s="1"/>
  <c r="AA126" i="3"/>
  <c r="AD126" i="3"/>
  <c r="AS126" i="3"/>
  <c r="AU126" i="3" s="1"/>
  <c r="BD126" i="3" s="1"/>
  <c r="BH126" i="3"/>
  <c r="BJ126" i="3" s="1"/>
  <c r="BS126" i="3" s="1"/>
  <c r="BT126" i="3"/>
  <c r="BW126" i="3"/>
  <c r="BY126" i="3" s="1"/>
  <c r="CH126" i="3" s="1"/>
  <c r="CI126" i="3"/>
  <c r="CL126" i="3"/>
  <c r="CN126" i="3" s="1"/>
  <c r="CX126" i="3"/>
  <c r="DA126" i="3"/>
  <c r="DC126" i="3" s="1"/>
  <c r="DB126" i="3"/>
  <c r="DD126" i="3" s="1"/>
  <c r="DM126" i="3"/>
  <c r="DP126" i="3"/>
  <c r="DR126" i="3" s="1"/>
  <c r="EA126" i="3" s="1"/>
  <c r="EB126" i="3"/>
  <c r="EE126" i="3"/>
  <c r="EG126" i="3" s="1"/>
  <c r="EF126" i="3"/>
  <c r="EH126" i="3" s="1"/>
  <c r="ET126" i="3"/>
  <c r="EV126" i="3" s="1"/>
  <c r="FF126" i="3"/>
  <c r="FI126" i="3"/>
  <c r="FK126" i="3" s="1"/>
  <c r="FT126" i="3" s="1"/>
  <c r="FX126" i="3"/>
  <c r="FY126" i="3"/>
  <c r="GA126" i="3" s="1"/>
  <c r="GL126" i="3" s="1"/>
  <c r="GM126" i="3"/>
  <c r="GO126" i="3" s="1"/>
  <c r="GX126" i="3" s="1"/>
  <c r="GY126" i="3"/>
  <c r="HB126" i="3"/>
  <c r="HD126" i="3" s="1"/>
  <c r="HM126" i="3" s="1"/>
  <c r="HQ126" i="3"/>
  <c r="HS126" i="3" s="1"/>
  <c r="IC126" i="3"/>
  <c r="IF126" i="3"/>
  <c r="IH126" i="3" s="1"/>
  <c r="IR126" i="3"/>
  <c r="IU126" i="3"/>
  <c r="IW126" i="3" s="1"/>
  <c r="JF126" i="3" s="1"/>
  <c r="JJ126" i="3"/>
  <c r="JL126" i="3" s="1"/>
  <c r="JU126" i="3" s="1"/>
  <c r="JV126" i="3"/>
  <c r="JY126" i="3"/>
  <c r="KA126" i="3" s="1"/>
  <c r="KJ126" i="3" s="1"/>
  <c r="KK126" i="3"/>
  <c r="KN126" i="3"/>
  <c r="KP126" i="3" s="1"/>
  <c r="KY126" i="3" s="1"/>
  <c r="KO126" i="3"/>
  <c r="KQ126" i="3" s="1"/>
  <c r="LC126" i="3"/>
  <c r="LE126" i="3" s="1"/>
  <c r="LO126" i="3"/>
  <c r="LR126" i="3"/>
  <c r="LT126" i="3" s="1"/>
  <c r="MD126" i="3"/>
  <c r="MG126" i="3"/>
  <c r="MI126" i="3" s="1"/>
  <c r="MR126" i="3" s="1"/>
  <c r="MV126" i="3"/>
  <c r="MX126" i="3" s="1"/>
  <c r="NG126" i="3" s="1"/>
  <c r="NH126" i="3"/>
  <c r="NK126" i="3"/>
  <c r="NM126" i="3" s="1"/>
  <c r="NV126" i="3" s="1"/>
  <c r="NL126" i="3"/>
  <c r="NN126" i="3" s="1"/>
  <c r="NW126" i="3"/>
  <c r="NZ126" i="3"/>
  <c r="OB126" i="3" s="1"/>
  <c r="OK126" i="3" s="1"/>
  <c r="OO126" i="3"/>
  <c r="OQ126" i="3" s="1"/>
  <c r="PA126" i="3"/>
  <c r="PD126" i="3"/>
  <c r="PF126" i="3" s="1"/>
  <c r="PP126" i="3"/>
  <c r="PS126" i="3"/>
  <c r="PU126" i="3" s="1"/>
  <c r="QD126" i="3" s="1"/>
  <c r="QH126" i="3"/>
  <c r="QJ126" i="3" s="1"/>
  <c r="QS126" i="3" s="1"/>
  <c r="QT126" i="3"/>
  <c r="QW126" i="3"/>
  <c r="RI126" i="3"/>
  <c r="RL126" i="3"/>
  <c r="RN126" i="3" s="1"/>
  <c r="RW126" i="3" s="1"/>
  <c r="SA126" i="3"/>
  <c r="SC126" i="3" s="1"/>
  <c r="SM126" i="3"/>
  <c r="SP126" i="3"/>
  <c r="SR126" i="3" s="1"/>
  <c r="SQ126" i="3"/>
  <c r="SS126" i="3" s="1"/>
  <c r="TB126" i="3"/>
  <c r="TE126" i="3"/>
  <c r="TG126" i="3" s="1"/>
  <c r="TP126" i="3" s="1"/>
  <c r="TT126" i="3"/>
  <c r="TV126" i="3" s="1"/>
  <c r="UE126" i="3" s="1"/>
  <c r="TU126" i="3"/>
  <c r="TW126" i="3" s="1"/>
  <c r="UF126" i="3"/>
  <c r="UI126" i="3"/>
  <c r="UK126" i="3" s="1"/>
  <c r="UT126" i="3" s="1"/>
  <c r="UU126" i="3"/>
  <c r="UX126" i="3"/>
  <c r="UZ126" i="3" s="1"/>
  <c r="VI126" i="3" s="1"/>
  <c r="VM126" i="3"/>
  <c r="VO126" i="3" s="1"/>
  <c r="VY126" i="3"/>
  <c r="WB126" i="3"/>
  <c r="WD126" i="3" s="1"/>
  <c r="WN126" i="3"/>
  <c r="WQ126" i="3"/>
  <c r="WS126" i="3" s="1"/>
  <c r="XB126" i="3" s="1"/>
  <c r="XF126" i="3"/>
  <c r="XH126" i="3" s="1"/>
  <c r="XQ126" i="3" s="1"/>
  <c r="XR126" i="3"/>
  <c r="XU126" i="3"/>
  <c r="XW126" i="3" s="1"/>
  <c r="YF126" i="3" s="1"/>
  <c r="YG126" i="3"/>
  <c r="YJ126" i="3"/>
  <c r="YT126" i="3" s="1"/>
  <c r="YY126" i="3"/>
  <c r="YZ126" i="3"/>
  <c r="ZB126" i="3" s="1"/>
  <c r="ZK126" i="3"/>
  <c r="O127" i="3"/>
  <c r="Q127" i="3" s="1"/>
  <c r="Z127" i="3" s="1"/>
  <c r="P127" i="3"/>
  <c r="R127" i="3" s="1"/>
  <c r="AA127" i="3"/>
  <c r="AD127" i="3"/>
  <c r="AN127" i="3" s="1"/>
  <c r="AE127" i="3"/>
  <c r="AG127" i="3" s="1"/>
  <c r="AR127" i="3" s="1"/>
  <c r="AS127" i="3"/>
  <c r="AU127" i="3" s="1"/>
  <c r="AT127" i="3"/>
  <c r="AV127" i="3" s="1"/>
  <c r="BE127" i="3"/>
  <c r="BH127" i="3"/>
  <c r="BJ127" i="3" s="1"/>
  <c r="BS127" i="3" s="1"/>
  <c r="BT127" i="3"/>
  <c r="BW127" i="3"/>
  <c r="BY127" i="3" s="1"/>
  <c r="CH127" i="3" s="1"/>
  <c r="BX127" i="3"/>
  <c r="BZ127" i="3" s="1"/>
  <c r="CL127" i="3"/>
  <c r="CN127" i="3" s="1"/>
  <c r="CW127" i="3" s="1"/>
  <c r="CM127" i="3"/>
  <c r="CO127" i="3" s="1"/>
  <c r="CX127" i="3"/>
  <c r="DA127" i="3"/>
  <c r="DK127" i="3" s="1"/>
  <c r="DB127" i="3"/>
  <c r="DD127" i="3" s="1"/>
  <c r="DM127" i="3"/>
  <c r="DP127" i="3"/>
  <c r="DR127" i="3" s="1"/>
  <c r="EA127" i="3" s="1"/>
  <c r="DQ127" i="3"/>
  <c r="DS127" i="3" s="1"/>
  <c r="EE127" i="3"/>
  <c r="EG127" i="3" s="1"/>
  <c r="EF127" i="3"/>
  <c r="EH127" i="3" s="1"/>
  <c r="ET127" i="3"/>
  <c r="EV127" i="3" s="1"/>
  <c r="FE127" i="3" s="1"/>
  <c r="EU127" i="3"/>
  <c r="EW127" i="3" s="1"/>
  <c r="FF127" i="3"/>
  <c r="FI127" i="3"/>
  <c r="FJ127" i="3"/>
  <c r="FL127" i="3" s="1"/>
  <c r="FX127" i="3"/>
  <c r="FY127" i="3"/>
  <c r="GA127" i="3" s="1"/>
  <c r="GL127" i="3" s="1"/>
  <c r="GM127" i="3"/>
  <c r="GW127" i="3" s="1"/>
  <c r="GN127" i="3"/>
  <c r="GP127" i="3" s="1"/>
  <c r="GY127" i="3"/>
  <c r="HB127" i="3"/>
  <c r="HD127" i="3" s="1"/>
  <c r="HM127" i="3" s="1"/>
  <c r="HC127" i="3"/>
  <c r="HE127" i="3" s="1"/>
  <c r="HQ127" i="3"/>
  <c r="HS127" i="3" s="1"/>
  <c r="IB127" i="3" s="1"/>
  <c r="HR127" i="3"/>
  <c r="HT127" i="3" s="1"/>
  <c r="IC127" i="3"/>
  <c r="IF127" i="3"/>
  <c r="IH127" i="3" s="1"/>
  <c r="IQ127" i="3" s="1"/>
  <c r="IG127" i="3"/>
  <c r="II127" i="3" s="1"/>
  <c r="IR127" i="3"/>
  <c r="IU127" i="3"/>
  <c r="IV127" i="3"/>
  <c r="IX127" i="3" s="1"/>
  <c r="JJ127" i="3"/>
  <c r="JL127" i="3" s="1"/>
  <c r="JK127" i="3"/>
  <c r="JM127" i="3" s="1"/>
  <c r="JV127" i="3"/>
  <c r="JY127" i="3"/>
  <c r="KA127" i="3" s="1"/>
  <c r="JZ127" i="3"/>
  <c r="KB127" i="3" s="1"/>
  <c r="KK127" i="3"/>
  <c r="KN127" i="3"/>
  <c r="KP127" i="3" s="1"/>
  <c r="KY127" i="3" s="1"/>
  <c r="KO127" i="3"/>
  <c r="KQ127" i="3" s="1"/>
  <c r="KZ127" i="3"/>
  <c r="LC127" i="3"/>
  <c r="LE127" i="3" s="1"/>
  <c r="LN127" i="3" s="1"/>
  <c r="LD127" i="3"/>
  <c r="LF127" i="3" s="1"/>
  <c r="LR127" i="3"/>
  <c r="LT127" i="3" s="1"/>
  <c r="MC127" i="3" s="1"/>
  <c r="LS127" i="3"/>
  <c r="LU127" i="3" s="1"/>
  <c r="MD127" i="3"/>
  <c r="MG127" i="3"/>
  <c r="MI127" i="3" s="1"/>
  <c r="MR127" i="3" s="1"/>
  <c r="MH127" i="3"/>
  <c r="MJ127" i="3" s="1"/>
  <c r="MV127" i="3"/>
  <c r="MX127" i="3" s="1"/>
  <c r="NG127" i="3" s="1"/>
  <c r="MW127" i="3"/>
  <c r="MY127" i="3" s="1"/>
  <c r="NH127" i="3"/>
  <c r="NK127" i="3"/>
  <c r="NU127" i="3" s="1"/>
  <c r="NL127" i="3"/>
  <c r="NN127" i="3" s="1"/>
  <c r="NW127" i="3"/>
  <c r="NZ127" i="3"/>
  <c r="OB127" i="3" s="1"/>
  <c r="OK127" i="3" s="1"/>
  <c r="OA127" i="3"/>
  <c r="OC127" i="3" s="1"/>
  <c r="OO127" i="3"/>
  <c r="OP127" i="3"/>
  <c r="OR127" i="3" s="1"/>
  <c r="PD127" i="3"/>
  <c r="PF127" i="3" s="1"/>
  <c r="PO127" i="3" s="1"/>
  <c r="PE127" i="3"/>
  <c r="PG127" i="3" s="1"/>
  <c r="PP127" i="3"/>
  <c r="PS127" i="3"/>
  <c r="QC127" i="3" s="1"/>
  <c r="PT127" i="3"/>
  <c r="PV127" i="3" s="1"/>
  <c r="QH127" i="3"/>
  <c r="QI127" i="3"/>
  <c r="QK127" i="3" s="1"/>
  <c r="QT127" i="3"/>
  <c r="QW127" i="3"/>
  <c r="QY127" i="3" s="1"/>
  <c r="RH127" i="3" s="1"/>
  <c r="QX127" i="3"/>
  <c r="QZ127" i="3" s="1"/>
  <c r="RI127" i="3"/>
  <c r="RL127" i="3"/>
  <c r="RN127" i="3" s="1"/>
  <c r="RW127" i="3" s="1"/>
  <c r="RM127" i="3"/>
  <c r="RO127" i="3" s="1"/>
  <c r="SA127" i="3"/>
  <c r="SB127" i="3"/>
  <c r="SD127" i="3" s="1"/>
  <c r="SM127" i="3"/>
  <c r="SP127" i="3"/>
  <c r="SR127" i="3" s="1"/>
  <c r="TA127" i="3" s="1"/>
  <c r="SQ127" i="3"/>
  <c r="SS127" i="3" s="1"/>
  <c r="TB127" i="3"/>
  <c r="TE127" i="3"/>
  <c r="TG127" i="3" s="1"/>
  <c r="TP127" i="3" s="1"/>
  <c r="TF127" i="3"/>
  <c r="TH127" i="3" s="1"/>
  <c r="TQ127" i="3"/>
  <c r="TT127" i="3"/>
  <c r="TV127" i="3" s="1"/>
  <c r="TU127" i="3"/>
  <c r="TW127" i="3" s="1"/>
  <c r="UF127" i="3"/>
  <c r="UI127" i="3"/>
  <c r="UK127" i="3" s="1"/>
  <c r="UT127" i="3" s="1"/>
  <c r="UJ127" i="3"/>
  <c r="UL127" i="3" s="1"/>
  <c r="UU127" i="3"/>
  <c r="UX127" i="3"/>
  <c r="VM127" i="3"/>
  <c r="VY127" i="3"/>
  <c r="WB127" i="3"/>
  <c r="WD127" i="3" s="1"/>
  <c r="WM127" i="3" s="1"/>
  <c r="WC127" i="3"/>
  <c r="WE127" i="3" s="1"/>
  <c r="WN127" i="3"/>
  <c r="WQ127" i="3"/>
  <c r="WS127" i="3" s="1"/>
  <c r="XB127" i="3" s="1"/>
  <c r="WR127" i="3"/>
  <c r="XC127" i="3"/>
  <c r="XF127" i="3"/>
  <c r="XH127" i="3" s="1"/>
  <c r="XG127" i="3"/>
  <c r="XI127" i="3" s="1"/>
  <c r="XR127" i="3"/>
  <c r="XU127" i="3"/>
  <c r="YE127" i="3" s="1"/>
  <c r="YG127" i="3"/>
  <c r="YJ127" i="3"/>
  <c r="YL127" i="3" s="1"/>
  <c r="YU127" i="3" s="1"/>
  <c r="YK127" i="3"/>
  <c r="YM127" i="3" s="1"/>
  <c r="YY127" i="3"/>
  <c r="ZI127" i="3" s="1"/>
  <c r="YZ127" i="3"/>
  <c r="ZB127" i="3" s="1"/>
  <c r="ZK127" i="3"/>
  <c r="O128" i="3"/>
  <c r="Q128" i="3" s="1"/>
  <c r="Z128" i="3" s="1"/>
  <c r="P128" i="3"/>
  <c r="R128" i="3" s="1"/>
  <c r="AD128" i="3"/>
  <c r="AN128" i="3" s="1"/>
  <c r="AE128" i="3"/>
  <c r="AG128" i="3" s="1"/>
  <c r="AR128" i="3" s="1"/>
  <c r="AS128" i="3"/>
  <c r="AU128" i="3" s="1"/>
  <c r="BD128" i="3" s="1"/>
  <c r="AT128" i="3"/>
  <c r="AV128" i="3" s="1"/>
  <c r="BE128" i="3"/>
  <c r="BH128" i="3"/>
  <c r="BJ128" i="3" s="1"/>
  <c r="BS128" i="3" s="1"/>
  <c r="BW128" i="3"/>
  <c r="BX128" i="3"/>
  <c r="BZ128" i="3" s="1"/>
  <c r="CI128" i="3"/>
  <c r="CL128" i="3"/>
  <c r="CN128" i="3" s="1"/>
  <c r="CW128" i="3" s="1"/>
  <c r="CM128" i="3"/>
  <c r="CO128" i="3" s="1"/>
  <c r="CX128" i="3"/>
  <c r="DA128" i="3"/>
  <c r="DC128" i="3" s="1"/>
  <c r="DL128" i="3" s="1"/>
  <c r="DB128" i="3"/>
  <c r="DP128" i="3"/>
  <c r="DQ128" i="3"/>
  <c r="DS128" i="3" s="1"/>
  <c r="EB128" i="3"/>
  <c r="EE128" i="3"/>
  <c r="EG128" i="3" s="1"/>
  <c r="EF128" i="3"/>
  <c r="EH128" i="3" s="1"/>
  <c r="ET128" i="3"/>
  <c r="EV128" i="3" s="1"/>
  <c r="FE128" i="3" s="1"/>
  <c r="EU128" i="3"/>
  <c r="EW128" i="3" s="1"/>
  <c r="FI128" i="3"/>
  <c r="FJ128" i="3"/>
  <c r="FL128" i="3" s="1"/>
  <c r="FU128" i="3"/>
  <c r="FX128" i="3"/>
  <c r="FY128" i="3"/>
  <c r="GA128" i="3" s="1"/>
  <c r="GL128" i="3" s="1"/>
  <c r="GM128" i="3"/>
  <c r="GO128" i="3" s="1"/>
  <c r="GX128" i="3" s="1"/>
  <c r="GN128" i="3"/>
  <c r="GP128" i="3" s="1"/>
  <c r="HB128" i="3"/>
  <c r="HC128" i="3"/>
  <c r="HE128" i="3" s="1"/>
  <c r="HN128" i="3"/>
  <c r="HQ128" i="3"/>
  <c r="HS128" i="3" s="1"/>
  <c r="IB128" i="3" s="1"/>
  <c r="HR128" i="3"/>
  <c r="HT128" i="3" s="1"/>
  <c r="IC128" i="3"/>
  <c r="IF128" i="3"/>
  <c r="IG128" i="3"/>
  <c r="II128" i="3" s="1"/>
  <c r="IR128" i="3"/>
  <c r="IU128" i="3"/>
  <c r="IV128" i="3"/>
  <c r="IX128" i="3" s="1"/>
  <c r="JG128" i="3"/>
  <c r="JJ128" i="3"/>
  <c r="JL128" i="3" s="1"/>
  <c r="JU128" i="3" s="1"/>
  <c r="JK128" i="3"/>
  <c r="JM128" i="3" s="1"/>
  <c r="JV128" i="3"/>
  <c r="JY128" i="3"/>
  <c r="KA128" i="3" s="1"/>
  <c r="KJ128" i="3" s="1"/>
  <c r="JZ128" i="3"/>
  <c r="KB128" i="3" s="1"/>
  <c r="KK128" i="3"/>
  <c r="KN128" i="3"/>
  <c r="KP128" i="3" s="1"/>
  <c r="KO128" i="3"/>
  <c r="KQ128" i="3" s="1"/>
  <c r="KZ128" i="3"/>
  <c r="LC128" i="3"/>
  <c r="LE128" i="3" s="1"/>
  <c r="LD128" i="3"/>
  <c r="LF128" i="3" s="1"/>
  <c r="LO128" i="3"/>
  <c r="LR128" i="3"/>
  <c r="LS128" i="3"/>
  <c r="LU128" i="3" s="1"/>
  <c r="MD128" i="3"/>
  <c r="MG128" i="3"/>
  <c r="MI128" i="3" s="1"/>
  <c r="MR128" i="3" s="1"/>
  <c r="MH128" i="3"/>
  <c r="MJ128" i="3" s="1"/>
  <c r="MS128" i="3"/>
  <c r="MV128" i="3"/>
  <c r="MX128" i="3" s="1"/>
  <c r="NG128" i="3" s="1"/>
  <c r="MW128" i="3"/>
  <c r="MY128" i="3" s="1"/>
  <c r="NH128" i="3"/>
  <c r="NK128" i="3"/>
  <c r="NM128" i="3" s="1"/>
  <c r="NV128" i="3" s="1"/>
  <c r="NL128" i="3"/>
  <c r="NN128" i="3" s="1"/>
  <c r="NW128" i="3"/>
  <c r="NZ128" i="3"/>
  <c r="OB128" i="3" s="1"/>
  <c r="OA128" i="3"/>
  <c r="OC128" i="3" s="1"/>
  <c r="OL128" i="3"/>
  <c r="OO128" i="3"/>
  <c r="OQ128" i="3" s="1"/>
  <c r="OP128" i="3"/>
  <c r="OR128" i="3" s="1"/>
  <c r="PA128" i="3"/>
  <c r="PD128" i="3"/>
  <c r="PE128" i="3"/>
  <c r="PG128" i="3" s="1"/>
  <c r="PP128" i="3"/>
  <c r="PS128" i="3"/>
  <c r="QC128" i="3" s="1"/>
  <c r="PT128" i="3"/>
  <c r="PV128" i="3" s="1"/>
  <c r="QE128" i="3"/>
  <c r="QH128" i="3"/>
  <c r="QJ128" i="3" s="1"/>
  <c r="QS128" i="3" s="1"/>
  <c r="QI128" i="3"/>
  <c r="QK128" i="3" s="1"/>
  <c r="QT128" i="3"/>
  <c r="QW128" i="3"/>
  <c r="QY128" i="3" s="1"/>
  <c r="QX128" i="3"/>
  <c r="QZ128" i="3" s="1"/>
  <c r="RI128" i="3"/>
  <c r="RL128" i="3"/>
  <c r="RN128" i="3" s="1"/>
  <c r="RW128" i="3" s="1"/>
  <c r="RM128" i="3"/>
  <c r="RO128" i="3" s="1"/>
  <c r="RX128" i="3"/>
  <c r="SA128" i="3"/>
  <c r="SK128" i="3" s="1"/>
  <c r="SB128" i="3"/>
  <c r="SD128" i="3" s="1"/>
  <c r="SM128" i="3"/>
  <c r="SP128" i="3"/>
  <c r="SR128" i="3" s="1"/>
  <c r="SQ128" i="3"/>
  <c r="SS128" i="3" s="1"/>
  <c r="TB128" i="3"/>
  <c r="TE128" i="3"/>
  <c r="TG128" i="3" s="1"/>
  <c r="TP128" i="3" s="1"/>
  <c r="TF128" i="3"/>
  <c r="TH128" i="3" s="1"/>
  <c r="TQ128" i="3"/>
  <c r="TT128" i="3"/>
  <c r="TV128" i="3" s="1"/>
  <c r="UE128" i="3" s="1"/>
  <c r="TU128" i="3"/>
  <c r="TW128" i="3" s="1"/>
  <c r="UI128" i="3"/>
  <c r="UK128" i="3" s="1"/>
  <c r="UU128" i="3"/>
  <c r="UX128" i="3"/>
  <c r="UZ128" i="3" s="1"/>
  <c r="VI128" i="3" s="1"/>
  <c r="VJ128" i="3"/>
  <c r="VM128" i="3"/>
  <c r="VW128" i="3" s="1"/>
  <c r="VY128" i="3"/>
  <c r="WB128" i="3"/>
  <c r="WD128" i="3" s="1"/>
  <c r="WN128" i="3"/>
  <c r="WQ128" i="3"/>
  <c r="WS128" i="3" s="1"/>
  <c r="XB128" i="3" s="1"/>
  <c r="XC128" i="3"/>
  <c r="XF128" i="3"/>
  <c r="XH128" i="3" s="1"/>
  <c r="XQ128" i="3" s="1"/>
  <c r="XU128" i="3"/>
  <c r="XW128" i="3" s="1"/>
  <c r="YG128" i="3"/>
  <c r="YJ128" i="3"/>
  <c r="YK128" i="3"/>
  <c r="YM128" i="3" s="1"/>
  <c r="YY128" i="3"/>
  <c r="YZ128" i="3"/>
  <c r="ZB128" i="3" s="1"/>
  <c r="ZK128" i="3"/>
  <c r="O129" i="3"/>
  <c r="Q129" i="3" s="1"/>
  <c r="P129" i="3"/>
  <c r="R129" i="3" s="1"/>
  <c r="AA129" i="3"/>
  <c r="AD129" i="3"/>
  <c r="AN129" i="3" s="1"/>
  <c r="AE129" i="3"/>
  <c r="AG129" i="3" s="1"/>
  <c r="AR129" i="3" s="1"/>
  <c r="AS129" i="3"/>
  <c r="AU129" i="3" s="1"/>
  <c r="BD129" i="3" s="1"/>
  <c r="AT129" i="3"/>
  <c r="AV129" i="3" s="1"/>
  <c r="BH129" i="3"/>
  <c r="BJ129" i="3" s="1"/>
  <c r="BT129" i="3"/>
  <c r="BW129" i="3"/>
  <c r="BY129" i="3" s="1"/>
  <c r="CH129" i="3" s="1"/>
  <c r="BX129" i="3"/>
  <c r="BZ129" i="3" s="1"/>
  <c r="CI129" i="3"/>
  <c r="CL129" i="3"/>
  <c r="CN129" i="3" s="1"/>
  <c r="CW129" i="3" s="1"/>
  <c r="CM129" i="3"/>
  <c r="CO129" i="3" s="1"/>
  <c r="CX129" i="3"/>
  <c r="DA129" i="3"/>
  <c r="DC129" i="3" s="1"/>
  <c r="DB129" i="3"/>
  <c r="DD129" i="3" s="1"/>
  <c r="DM129" i="3"/>
  <c r="DP129" i="3"/>
  <c r="DR129" i="3" s="1"/>
  <c r="EA129" i="3" s="1"/>
  <c r="DQ129" i="3"/>
  <c r="DS129" i="3" s="1"/>
  <c r="EB129" i="3"/>
  <c r="EE129" i="3"/>
  <c r="EG129" i="3" s="1"/>
  <c r="EF129" i="3"/>
  <c r="EH129" i="3" s="1"/>
  <c r="ET129" i="3"/>
  <c r="EV129" i="3" s="1"/>
  <c r="EU129" i="3"/>
  <c r="EW129" i="3" s="1"/>
  <c r="FF129" i="3"/>
  <c r="FI129" i="3"/>
  <c r="FK129" i="3" s="1"/>
  <c r="FT129" i="3" s="1"/>
  <c r="FJ129" i="3"/>
  <c r="FL129" i="3" s="1"/>
  <c r="FU129" i="3"/>
  <c r="FX129" i="3"/>
  <c r="GM129" i="3"/>
  <c r="GO129" i="3" s="1"/>
  <c r="GN129" i="3"/>
  <c r="GP129" i="3" s="1"/>
  <c r="GY129" i="3"/>
  <c r="HB129" i="3"/>
  <c r="HC129" i="3"/>
  <c r="HE129" i="3" s="1"/>
  <c r="HN129" i="3"/>
  <c r="HQ129" i="3"/>
  <c r="HS129" i="3" s="1"/>
  <c r="IB129" i="3" s="1"/>
  <c r="HR129" i="3"/>
  <c r="HT129" i="3" s="1"/>
  <c r="IC129" i="3"/>
  <c r="IF129" i="3"/>
  <c r="IH129" i="3" s="1"/>
  <c r="IG129" i="3"/>
  <c r="II129" i="3" s="1"/>
  <c r="IR129" i="3"/>
  <c r="IU129" i="3"/>
  <c r="JE129" i="3" s="1"/>
  <c r="IV129" i="3"/>
  <c r="IX129" i="3" s="1"/>
  <c r="JG129" i="3"/>
  <c r="JJ129" i="3"/>
  <c r="JL129" i="3" s="1"/>
  <c r="JU129" i="3" s="1"/>
  <c r="JK129" i="3"/>
  <c r="JM129" i="3" s="1"/>
  <c r="JV129" i="3"/>
  <c r="JY129" i="3"/>
  <c r="KA129" i="3" s="1"/>
  <c r="JZ129" i="3"/>
  <c r="KB129" i="3" s="1"/>
  <c r="KK129" i="3"/>
  <c r="KN129" i="3"/>
  <c r="KP129" i="3" s="1"/>
  <c r="KY129" i="3" s="1"/>
  <c r="KO129" i="3"/>
  <c r="KQ129" i="3" s="1"/>
  <c r="KZ129" i="3"/>
  <c r="LC129" i="3"/>
  <c r="LM129" i="3" s="1"/>
  <c r="LD129" i="3"/>
  <c r="LF129" i="3" s="1"/>
  <c r="LO129" i="3"/>
  <c r="LR129" i="3"/>
  <c r="LT129" i="3" s="1"/>
  <c r="LS129" i="3"/>
  <c r="LU129" i="3" s="1"/>
  <c r="MD129" i="3"/>
  <c r="MG129" i="3"/>
  <c r="MQ129" i="3" s="1"/>
  <c r="MH129" i="3"/>
  <c r="MJ129" i="3" s="1"/>
  <c r="MS129" i="3"/>
  <c r="MV129" i="3"/>
  <c r="MX129" i="3" s="1"/>
  <c r="NG129" i="3" s="1"/>
  <c r="MW129" i="3"/>
  <c r="MY129" i="3" s="1"/>
  <c r="NH129" i="3"/>
  <c r="NK129" i="3"/>
  <c r="NM129" i="3" s="1"/>
  <c r="NL129" i="3"/>
  <c r="NN129" i="3" s="1"/>
  <c r="NW129" i="3"/>
  <c r="NZ129" i="3"/>
  <c r="OB129" i="3" s="1"/>
  <c r="OK129" i="3" s="1"/>
  <c r="OA129" i="3"/>
  <c r="OC129" i="3" s="1"/>
  <c r="OL129" i="3"/>
  <c r="OO129" i="3"/>
  <c r="OQ129" i="3" s="1"/>
  <c r="OZ129" i="3" s="1"/>
  <c r="OP129" i="3"/>
  <c r="OR129" i="3" s="1"/>
  <c r="PA129" i="3"/>
  <c r="PD129" i="3"/>
  <c r="PF129" i="3" s="1"/>
  <c r="PE129" i="3"/>
  <c r="PG129" i="3" s="1"/>
  <c r="PP129" i="3"/>
  <c r="PS129" i="3"/>
  <c r="QC129" i="3" s="1"/>
  <c r="PT129" i="3"/>
  <c r="PV129" i="3" s="1"/>
  <c r="QE129" i="3"/>
  <c r="QH129" i="3"/>
  <c r="QJ129" i="3" s="1"/>
  <c r="QS129" i="3" s="1"/>
  <c r="QI129" i="3"/>
  <c r="QK129" i="3" s="1"/>
  <c r="QT129" i="3"/>
  <c r="QW129" i="3"/>
  <c r="QY129" i="3" s="1"/>
  <c r="QX129" i="3"/>
  <c r="QZ129" i="3" s="1"/>
  <c r="RI129" i="3"/>
  <c r="RL129" i="3"/>
  <c r="RN129" i="3" s="1"/>
  <c r="RW129" i="3" s="1"/>
  <c r="RM129" i="3"/>
  <c r="RO129" i="3" s="1"/>
  <c r="RX129" i="3"/>
  <c r="SA129" i="3"/>
  <c r="SK129" i="3" s="1"/>
  <c r="SB129" i="3"/>
  <c r="SD129" i="3" s="1"/>
  <c r="SM129" i="3"/>
  <c r="SP129" i="3"/>
  <c r="SR129" i="3" s="1"/>
  <c r="SQ129" i="3"/>
  <c r="SS129" i="3" s="1"/>
  <c r="TB129" i="3"/>
  <c r="TE129" i="3"/>
  <c r="TG129" i="3" s="1"/>
  <c r="TP129" i="3" s="1"/>
  <c r="TF129" i="3"/>
  <c r="TH129" i="3" s="1"/>
  <c r="TQ129" i="3"/>
  <c r="TT129" i="3"/>
  <c r="TV129" i="3" s="1"/>
  <c r="UE129" i="3" s="1"/>
  <c r="TU129" i="3"/>
  <c r="TW129" i="3" s="1"/>
  <c r="UF129" i="3"/>
  <c r="UI129" i="3"/>
  <c r="UK129" i="3" s="1"/>
  <c r="UX129" i="3"/>
  <c r="UZ129" i="3" s="1"/>
  <c r="VI129" i="3" s="1"/>
  <c r="VJ129" i="3"/>
  <c r="VM129" i="3"/>
  <c r="VY129" i="3"/>
  <c r="WB129" i="3"/>
  <c r="WD129" i="3" s="1"/>
  <c r="WN129" i="3"/>
  <c r="WQ129" i="3"/>
  <c r="XA129" i="3" s="1"/>
  <c r="XC129" i="3"/>
  <c r="XF129" i="3"/>
  <c r="XH129" i="3" s="1"/>
  <c r="XQ129" i="3" s="1"/>
  <c r="XR129" i="3"/>
  <c r="XU129" i="3"/>
  <c r="XW129" i="3" s="1"/>
  <c r="YG129" i="3"/>
  <c r="YJ129" i="3"/>
  <c r="YL129" i="3" s="1"/>
  <c r="YU129" i="3" s="1"/>
  <c r="YK129" i="3"/>
  <c r="YM129" i="3" s="1"/>
  <c r="YY129" i="3"/>
  <c r="YZ129" i="3"/>
  <c r="ZB129" i="3" s="1"/>
  <c r="ZK129" i="3"/>
  <c r="O130" i="3"/>
  <c r="Q130" i="3" s="1"/>
  <c r="P130" i="3"/>
  <c r="R130" i="3" s="1"/>
  <c r="AA130" i="3"/>
  <c r="AD130" i="3"/>
  <c r="AN130" i="3" s="1"/>
  <c r="AE130" i="3"/>
  <c r="AG130" i="3" s="1"/>
  <c r="AR130" i="3" s="1"/>
  <c r="AS130" i="3"/>
  <c r="BC130" i="3" s="1"/>
  <c r="AT130" i="3"/>
  <c r="AV130" i="3" s="1"/>
  <c r="BE130" i="3"/>
  <c r="BH130" i="3"/>
  <c r="BJ130" i="3" s="1"/>
  <c r="BT130" i="3"/>
  <c r="BW130" i="3"/>
  <c r="CG130" i="3" s="1"/>
  <c r="BX130" i="3"/>
  <c r="BZ130" i="3" s="1"/>
  <c r="CI130" i="3"/>
  <c r="CL130" i="3"/>
  <c r="CN130" i="3" s="1"/>
  <c r="CW130" i="3" s="1"/>
  <c r="CM130" i="3"/>
  <c r="CO130" i="3" s="1"/>
  <c r="CX130" i="3"/>
  <c r="DA130" i="3"/>
  <c r="DC130" i="3" s="1"/>
  <c r="DB130" i="3"/>
  <c r="DD130" i="3" s="1"/>
  <c r="DM130" i="3"/>
  <c r="DP130" i="3"/>
  <c r="DR130" i="3" s="1"/>
  <c r="EA130" i="3" s="1"/>
  <c r="DQ130" i="3"/>
  <c r="DS130" i="3" s="1"/>
  <c r="EB130" i="3"/>
  <c r="EE130" i="3"/>
  <c r="EG130" i="3" s="1"/>
  <c r="EF130" i="3"/>
  <c r="EH130" i="3" s="1"/>
  <c r="ET130" i="3"/>
  <c r="EV130" i="3" s="1"/>
  <c r="EU130" i="3"/>
  <c r="EW130" i="3" s="1"/>
  <c r="FF130" i="3"/>
  <c r="FI130" i="3"/>
  <c r="FK130" i="3" s="1"/>
  <c r="FT130" i="3" s="1"/>
  <c r="FJ130" i="3"/>
  <c r="FL130" i="3" s="1"/>
  <c r="FU130" i="3"/>
  <c r="FX130" i="3"/>
  <c r="GM130" i="3"/>
  <c r="GO130" i="3" s="1"/>
  <c r="GN130" i="3"/>
  <c r="GP130" i="3" s="1"/>
  <c r="GY130" i="3"/>
  <c r="HB130" i="3"/>
  <c r="HL130" i="3" s="1"/>
  <c r="HC130" i="3"/>
  <c r="HE130" i="3" s="1"/>
  <c r="HN130" i="3"/>
  <c r="HQ130" i="3"/>
  <c r="HS130" i="3" s="1"/>
  <c r="IB130" i="3" s="1"/>
  <c r="HR130" i="3"/>
  <c r="HT130" i="3" s="1"/>
  <c r="IC130" i="3"/>
  <c r="IF130" i="3"/>
  <c r="IH130" i="3" s="1"/>
  <c r="IG130" i="3"/>
  <c r="II130" i="3" s="1"/>
  <c r="IR130" i="3"/>
  <c r="IU130" i="3"/>
  <c r="IW130" i="3" s="1"/>
  <c r="JF130" i="3" s="1"/>
  <c r="IV130" i="3"/>
  <c r="IX130" i="3" s="1"/>
  <c r="JG130" i="3"/>
  <c r="JJ130" i="3"/>
  <c r="JT130" i="3" s="1"/>
  <c r="JK130" i="3"/>
  <c r="JM130" i="3" s="1"/>
  <c r="JV130" i="3"/>
  <c r="JY130" i="3"/>
  <c r="KA130" i="3" s="1"/>
  <c r="JZ130" i="3"/>
  <c r="KB130" i="3" s="1"/>
  <c r="KK130" i="3"/>
  <c r="KN130" i="3"/>
  <c r="KX130" i="3" s="1"/>
  <c r="KO130" i="3"/>
  <c r="KQ130" i="3" s="1"/>
  <c r="KZ130" i="3"/>
  <c r="LC130" i="3"/>
  <c r="LE130" i="3" s="1"/>
  <c r="LN130" i="3" s="1"/>
  <c r="LD130" i="3"/>
  <c r="LF130" i="3" s="1"/>
  <c r="LO130" i="3"/>
  <c r="LR130" i="3"/>
  <c r="LT130" i="3" s="1"/>
  <c r="LS130" i="3"/>
  <c r="LU130" i="3" s="1"/>
  <c r="MD130" i="3"/>
  <c r="MG130" i="3"/>
  <c r="MI130" i="3" s="1"/>
  <c r="MR130" i="3" s="1"/>
  <c r="MH130" i="3"/>
  <c r="MJ130" i="3" s="1"/>
  <c r="MS130" i="3"/>
  <c r="MV130" i="3"/>
  <c r="NF130" i="3" s="1"/>
  <c r="MW130" i="3"/>
  <c r="MY130" i="3" s="1"/>
  <c r="NH130" i="3"/>
  <c r="NK130" i="3"/>
  <c r="NM130" i="3" s="1"/>
  <c r="NL130" i="3"/>
  <c r="NN130" i="3" s="1"/>
  <c r="NW130" i="3"/>
  <c r="NZ130" i="3"/>
  <c r="OB130" i="3" s="1"/>
  <c r="OA130" i="3"/>
  <c r="OC130" i="3" s="1"/>
  <c r="OL130" i="3"/>
  <c r="OO130" i="3"/>
  <c r="OQ130" i="3" s="1"/>
  <c r="OZ130" i="3" s="1"/>
  <c r="OP130" i="3"/>
  <c r="OR130" i="3" s="1"/>
  <c r="PA130" i="3"/>
  <c r="PD130" i="3"/>
  <c r="PF130" i="3" s="1"/>
  <c r="PE130" i="3"/>
  <c r="PG130" i="3" s="1"/>
  <c r="PP130" i="3"/>
  <c r="PS130" i="3"/>
  <c r="QC130" i="3" s="1"/>
  <c r="PT130" i="3"/>
  <c r="PV130" i="3" s="1"/>
  <c r="QE130" i="3"/>
  <c r="QH130" i="3"/>
  <c r="QR130" i="3" s="1"/>
  <c r="QI130" i="3"/>
  <c r="QK130" i="3" s="1"/>
  <c r="QT130" i="3"/>
  <c r="QW130" i="3"/>
  <c r="QY130" i="3" s="1"/>
  <c r="QX130" i="3"/>
  <c r="QZ130" i="3" s="1"/>
  <c r="RI130" i="3"/>
  <c r="RL130" i="3"/>
  <c r="RN130" i="3" s="1"/>
  <c r="RM130" i="3"/>
  <c r="RO130" i="3" s="1"/>
  <c r="RX130" i="3"/>
  <c r="SA130" i="3"/>
  <c r="SC130" i="3" s="1"/>
  <c r="SL130" i="3" s="1"/>
  <c r="SB130" i="3"/>
  <c r="SD130" i="3" s="1"/>
  <c r="SM130" i="3"/>
  <c r="SP130" i="3"/>
  <c r="SR130" i="3" s="1"/>
  <c r="SQ130" i="3"/>
  <c r="SS130" i="3" s="1"/>
  <c r="TB130" i="3"/>
  <c r="TE130" i="3"/>
  <c r="TG130" i="3" s="1"/>
  <c r="TP130" i="3" s="1"/>
  <c r="TF130" i="3"/>
  <c r="TH130" i="3" s="1"/>
  <c r="TQ130" i="3"/>
  <c r="TT130" i="3"/>
  <c r="TV130" i="3" s="1"/>
  <c r="UE130" i="3" s="1"/>
  <c r="TU130" i="3"/>
  <c r="TW130" i="3" s="1"/>
  <c r="UF130" i="3"/>
  <c r="UI130" i="3"/>
  <c r="UK130" i="3" s="1"/>
  <c r="UU130" i="3"/>
  <c r="UX130" i="3"/>
  <c r="VH130" i="3" s="1"/>
  <c r="VJ130" i="3"/>
  <c r="VM130" i="3"/>
  <c r="VO130" i="3" s="1"/>
  <c r="VX130" i="3" s="1"/>
  <c r="VN130" i="3"/>
  <c r="VP130" i="3" s="1"/>
  <c r="VY130" i="3"/>
  <c r="WB130" i="3"/>
  <c r="WD130" i="3" s="1"/>
  <c r="WN130" i="3"/>
  <c r="WQ130" i="3"/>
  <c r="WS130" i="3" s="1"/>
  <c r="XB130" i="3" s="1"/>
  <c r="XC130" i="3"/>
  <c r="XF130" i="3"/>
  <c r="XP130" i="3" s="1"/>
  <c r="XR130" i="3"/>
  <c r="XU130" i="3"/>
  <c r="XW130" i="3" s="1"/>
  <c r="YG130" i="3"/>
  <c r="YJ130" i="3"/>
  <c r="YT130" i="3" s="1"/>
  <c r="YK130" i="3"/>
  <c r="YM130" i="3" s="1"/>
  <c r="YY130" i="3"/>
  <c r="YZ130" i="3"/>
  <c r="ZB130" i="3" s="1"/>
  <c r="ZK130" i="3"/>
  <c r="O131" i="3"/>
  <c r="P131" i="3"/>
  <c r="R131" i="3" s="1"/>
  <c r="AA131" i="3"/>
  <c r="AD131" i="3"/>
  <c r="AN131" i="3" s="1"/>
  <c r="AE131" i="3"/>
  <c r="AG131" i="3" s="1"/>
  <c r="AR131" i="3" s="1"/>
  <c r="AS131" i="3"/>
  <c r="BC131" i="3" s="1"/>
  <c r="AT131" i="3"/>
  <c r="AV131" i="3" s="1"/>
  <c r="BE131" i="3"/>
  <c r="BH131" i="3"/>
  <c r="BJ131" i="3" s="1"/>
  <c r="BS131" i="3" s="1"/>
  <c r="BT131" i="3"/>
  <c r="BW131" i="3"/>
  <c r="BX131" i="3"/>
  <c r="BZ131" i="3" s="1"/>
  <c r="CI131" i="3"/>
  <c r="CL131" i="3"/>
  <c r="CM131" i="3"/>
  <c r="CO131" i="3" s="1"/>
  <c r="CX131" i="3"/>
  <c r="DA131" i="3"/>
  <c r="DB131" i="3"/>
  <c r="DD131" i="3" s="1"/>
  <c r="DM131" i="3"/>
  <c r="DP131" i="3"/>
  <c r="DZ131" i="3" s="1"/>
  <c r="DQ131" i="3"/>
  <c r="DS131" i="3" s="1"/>
  <c r="EB131" i="3"/>
  <c r="EE131" i="3"/>
  <c r="EG131" i="3" s="1"/>
  <c r="EF131" i="3"/>
  <c r="EH131" i="3" s="1"/>
  <c r="ET131" i="3"/>
  <c r="EU131" i="3"/>
  <c r="EW131" i="3" s="1"/>
  <c r="FF131" i="3"/>
  <c r="FI131" i="3"/>
  <c r="FK131" i="3" s="1"/>
  <c r="FT131" i="3" s="1"/>
  <c r="FJ131" i="3"/>
  <c r="FL131" i="3" s="1"/>
  <c r="FX131" i="3"/>
  <c r="GM131" i="3"/>
  <c r="GO131" i="3" s="1"/>
  <c r="GN131" i="3"/>
  <c r="GP131" i="3" s="1"/>
  <c r="GY131" i="3"/>
  <c r="HB131" i="3"/>
  <c r="HL131" i="3" s="1"/>
  <c r="HC131" i="3"/>
  <c r="HE131" i="3" s="1"/>
  <c r="HN131" i="3"/>
  <c r="HQ131" i="3"/>
  <c r="HR131" i="3"/>
  <c r="HT131" i="3" s="1"/>
  <c r="IC131" i="3"/>
  <c r="IF131" i="3"/>
  <c r="IH131" i="3" s="1"/>
  <c r="IG131" i="3"/>
  <c r="II131" i="3" s="1"/>
  <c r="IR131" i="3"/>
  <c r="IU131" i="3"/>
  <c r="IW131" i="3" s="1"/>
  <c r="JF131" i="3" s="1"/>
  <c r="IV131" i="3"/>
  <c r="IX131" i="3" s="1"/>
  <c r="JJ131" i="3"/>
  <c r="JL131" i="3" s="1"/>
  <c r="JU131" i="3" s="1"/>
  <c r="JK131" i="3"/>
  <c r="JM131" i="3" s="1"/>
  <c r="JV131" i="3"/>
  <c r="JY131" i="3"/>
  <c r="KA131" i="3" s="1"/>
  <c r="JZ131" i="3"/>
  <c r="KB131" i="3" s="1"/>
  <c r="KK131" i="3"/>
  <c r="KN131" i="3"/>
  <c r="KX131" i="3" s="1"/>
  <c r="KO131" i="3"/>
  <c r="KQ131" i="3" s="1"/>
  <c r="KZ131" i="3"/>
  <c r="LC131" i="3"/>
  <c r="LD131" i="3"/>
  <c r="LF131" i="3" s="1"/>
  <c r="LO131" i="3"/>
  <c r="LR131" i="3"/>
  <c r="LT131" i="3" s="1"/>
  <c r="LS131" i="3"/>
  <c r="LU131" i="3" s="1"/>
  <c r="MD131" i="3"/>
  <c r="MG131" i="3"/>
  <c r="MH131" i="3"/>
  <c r="MJ131" i="3" s="1"/>
  <c r="MS131" i="3"/>
  <c r="MV131" i="3"/>
  <c r="MX131" i="3" s="1"/>
  <c r="NG131" i="3" s="1"/>
  <c r="MW131" i="3"/>
  <c r="MY131" i="3" s="1"/>
  <c r="NH131" i="3"/>
  <c r="NK131" i="3"/>
  <c r="NM131" i="3" s="1"/>
  <c r="NL131" i="3"/>
  <c r="NN131" i="3" s="1"/>
  <c r="NW131" i="3"/>
  <c r="NZ131" i="3"/>
  <c r="OJ131" i="3" s="1"/>
  <c r="OA131" i="3"/>
  <c r="OC131" i="3" s="1"/>
  <c r="OL131" i="3"/>
  <c r="OO131" i="3"/>
  <c r="OP131" i="3"/>
  <c r="OR131" i="3" s="1"/>
  <c r="PA131" i="3"/>
  <c r="PD131" i="3"/>
  <c r="PF131" i="3" s="1"/>
  <c r="PE131" i="3"/>
  <c r="PG131" i="3" s="1"/>
  <c r="PP131" i="3"/>
  <c r="PS131" i="3"/>
  <c r="PU131" i="3" s="1"/>
  <c r="QD131" i="3" s="1"/>
  <c r="PT131" i="3"/>
  <c r="PV131" i="3" s="1"/>
  <c r="QH131" i="3"/>
  <c r="QJ131" i="3" s="1"/>
  <c r="QS131" i="3" s="1"/>
  <c r="QI131" i="3"/>
  <c r="QK131" i="3" s="1"/>
  <c r="QT131" i="3"/>
  <c r="QW131" i="3"/>
  <c r="QY131" i="3" s="1"/>
  <c r="QX131" i="3"/>
  <c r="QZ131" i="3" s="1"/>
  <c r="RI131" i="3"/>
  <c r="RL131" i="3"/>
  <c r="RV131" i="3" s="1"/>
  <c r="RM131" i="3"/>
  <c r="RO131" i="3" s="1"/>
  <c r="RX131" i="3"/>
  <c r="SA131" i="3"/>
  <c r="SB131" i="3"/>
  <c r="SD131" i="3" s="1"/>
  <c r="SM131" i="3"/>
  <c r="SP131" i="3"/>
  <c r="SR131" i="3" s="1"/>
  <c r="SQ131" i="3"/>
  <c r="SS131" i="3" s="1"/>
  <c r="TB131" i="3"/>
  <c r="TE131" i="3"/>
  <c r="TO131" i="3" s="1"/>
  <c r="TF131" i="3"/>
  <c r="TH131" i="3" s="1"/>
  <c r="TQ131" i="3"/>
  <c r="TT131" i="3"/>
  <c r="TV131" i="3" s="1"/>
  <c r="UE131" i="3" s="1"/>
  <c r="TU131" i="3"/>
  <c r="TW131" i="3" s="1"/>
  <c r="UF131" i="3"/>
  <c r="UI131" i="3"/>
  <c r="UK131" i="3" s="1"/>
  <c r="UU131" i="3"/>
  <c r="UX131" i="3"/>
  <c r="VH131" i="3" s="1"/>
  <c r="VJ131" i="3"/>
  <c r="VM131" i="3"/>
  <c r="VN131" i="3"/>
  <c r="VP131" i="3" s="1"/>
  <c r="VY131" i="3"/>
  <c r="WB131" i="3"/>
  <c r="WD131" i="3" s="1"/>
  <c r="WN131" i="3"/>
  <c r="WQ131" i="3"/>
  <c r="WS131" i="3" s="1"/>
  <c r="XB131" i="3" s="1"/>
  <c r="XF131" i="3"/>
  <c r="XH131" i="3" s="1"/>
  <c r="XQ131" i="3" s="1"/>
  <c r="XR131" i="3"/>
  <c r="XU131" i="3"/>
  <c r="XW131" i="3" s="1"/>
  <c r="YG131" i="3"/>
  <c r="YJ131" i="3"/>
  <c r="YL131" i="3" s="1"/>
  <c r="YK131" i="3"/>
  <c r="YM131" i="3" s="1"/>
  <c r="YV131" i="3"/>
  <c r="YY131" i="3"/>
  <c r="YZ131" i="3"/>
  <c r="ZB131" i="3" s="1"/>
  <c r="ZK131" i="3"/>
  <c r="XV131" i="3"/>
  <c r="XX131" i="3" s="1"/>
  <c r="XG131" i="3"/>
  <c r="XI131" i="3" s="1"/>
  <c r="WR131" i="3"/>
  <c r="WT131" i="3" s="1"/>
  <c r="WC131" i="3"/>
  <c r="WE131" i="3" s="1"/>
  <c r="UY131" i="3"/>
  <c r="VA131" i="3" s="1"/>
  <c r="UJ131" i="3"/>
  <c r="UL131" i="3" s="1"/>
  <c r="FY131" i="3"/>
  <c r="GA131" i="3" s="1"/>
  <c r="GL131" i="3" s="1"/>
  <c r="XV130" i="3"/>
  <c r="XX130" i="3" s="1"/>
  <c r="XG130" i="3"/>
  <c r="XI130" i="3" s="1"/>
  <c r="WR130" i="3"/>
  <c r="WT130" i="3" s="1"/>
  <c r="WC130" i="3"/>
  <c r="WE130" i="3" s="1"/>
  <c r="UJ130" i="3"/>
  <c r="FY130" i="3"/>
  <c r="GA130" i="3" s="1"/>
  <c r="GL130" i="3" s="1"/>
  <c r="BI130" i="3"/>
  <c r="BK130" i="3" s="1"/>
  <c r="XV129" i="3"/>
  <c r="XX129" i="3" s="1"/>
  <c r="XG129" i="3"/>
  <c r="XI129" i="3" s="1"/>
  <c r="WR129" i="3"/>
  <c r="WT129" i="3" s="1"/>
  <c r="WC129" i="3"/>
  <c r="WE129" i="3" s="1"/>
  <c r="VN129" i="3"/>
  <c r="VP129" i="3" s="1"/>
  <c r="UY129" i="3"/>
  <c r="VA129" i="3" s="1"/>
  <c r="FY129" i="3"/>
  <c r="GA129" i="3" s="1"/>
  <c r="GL129" i="3" s="1"/>
  <c r="BI129" i="3"/>
  <c r="BK129" i="3" s="1"/>
  <c r="XV128" i="3"/>
  <c r="XX128" i="3" s="1"/>
  <c r="XG128" i="3"/>
  <c r="XI128" i="3" s="1"/>
  <c r="WR128" i="3"/>
  <c r="WT128" i="3" s="1"/>
  <c r="WC128" i="3"/>
  <c r="WE128" i="3" s="1"/>
  <c r="VN128" i="3"/>
  <c r="VP128" i="3" s="1"/>
  <c r="UY128" i="3"/>
  <c r="VA128" i="3" s="1"/>
  <c r="UJ128" i="3"/>
  <c r="UL128" i="3" s="1"/>
  <c r="BI128" i="3"/>
  <c r="BK128" i="3" s="1"/>
  <c r="XV127" i="3"/>
  <c r="XX127" i="3" s="1"/>
  <c r="UY127" i="3"/>
  <c r="VA127" i="3" s="1"/>
  <c r="BI127" i="3"/>
  <c r="BK127" i="3" s="1"/>
  <c r="YK126" i="3"/>
  <c r="YM126" i="3" s="1"/>
  <c r="XV126" i="3"/>
  <c r="XX126" i="3" s="1"/>
  <c r="XG126" i="3"/>
  <c r="XI126" i="3" s="1"/>
  <c r="WR126" i="3"/>
  <c r="WT126" i="3" s="1"/>
  <c r="WC126" i="3"/>
  <c r="WE126" i="3" s="1"/>
  <c r="VN126" i="3"/>
  <c r="VP126" i="3" s="1"/>
  <c r="UY126" i="3"/>
  <c r="VA126" i="3" s="1"/>
  <c r="UJ126" i="3"/>
  <c r="UL126" i="3" s="1"/>
  <c r="TF126" i="3"/>
  <c r="TH126" i="3" s="1"/>
  <c r="SB126" i="3"/>
  <c r="SD126" i="3" s="1"/>
  <c r="RM126" i="3"/>
  <c r="RO126" i="3" s="1"/>
  <c r="QX126" i="3"/>
  <c r="QZ126" i="3" s="1"/>
  <c r="QI126" i="3"/>
  <c r="QK126" i="3" s="1"/>
  <c r="PT126" i="3"/>
  <c r="PV126" i="3" s="1"/>
  <c r="PE126" i="3"/>
  <c r="PG126" i="3" s="1"/>
  <c r="OP126" i="3"/>
  <c r="OR126" i="3" s="1"/>
  <c r="OA126" i="3"/>
  <c r="OC126" i="3" s="1"/>
  <c r="MW126" i="3"/>
  <c r="MY126" i="3" s="1"/>
  <c r="MH126" i="3"/>
  <c r="MJ126" i="3" s="1"/>
  <c r="LS126" i="3"/>
  <c r="LU126" i="3" s="1"/>
  <c r="LD126" i="3"/>
  <c r="LF126" i="3" s="1"/>
  <c r="JZ126" i="3"/>
  <c r="KB126" i="3" s="1"/>
  <c r="JK126" i="3"/>
  <c r="JM126" i="3" s="1"/>
  <c r="IV126" i="3"/>
  <c r="IX126" i="3" s="1"/>
  <c r="IG126" i="3"/>
  <c r="II126" i="3" s="1"/>
  <c r="HR126" i="3"/>
  <c r="HT126" i="3" s="1"/>
  <c r="HC126" i="3"/>
  <c r="HE126" i="3" s="1"/>
  <c r="GN126" i="3"/>
  <c r="GP126" i="3" s="1"/>
  <c r="FJ126" i="3"/>
  <c r="FL126" i="3" s="1"/>
  <c r="EU126" i="3"/>
  <c r="EW126" i="3" s="1"/>
  <c r="DQ126" i="3"/>
  <c r="DS126" i="3" s="1"/>
  <c r="CM126" i="3"/>
  <c r="CO126" i="3" s="1"/>
  <c r="BX126" i="3"/>
  <c r="BZ126" i="3" s="1"/>
  <c r="BI126" i="3"/>
  <c r="BK126" i="3" s="1"/>
  <c r="AT126" i="3"/>
  <c r="AV126" i="3" s="1"/>
  <c r="YK125" i="3"/>
  <c r="YM125" i="3" s="1"/>
  <c r="XV125" i="3"/>
  <c r="XX125" i="3" s="1"/>
  <c r="XG125" i="3"/>
  <c r="XI125" i="3" s="1"/>
  <c r="WR125" i="3"/>
  <c r="WT125" i="3" s="1"/>
  <c r="WC125" i="3"/>
  <c r="WE125" i="3" s="1"/>
  <c r="VN125" i="3"/>
  <c r="VP125" i="3" s="1"/>
  <c r="UY125" i="3"/>
  <c r="VA125" i="3" s="1"/>
  <c r="UJ125" i="3"/>
  <c r="UL125" i="3" s="1"/>
  <c r="TF125" i="3"/>
  <c r="TH125" i="3" s="1"/>
  <c r="SB125" i="3"/>
  <c r="SD125" i="3" s="1"/>
  <c r="RM125" i="3"/>
  <c r="RO125" i="3" s="1"/>
  <c r="QX125" i="3"/>
  <c r="QZ125" i="3" s="1"/>
  <c r="QI125" i="3"/>
  <c r="QK125" i="3" s="1"/>
  <c r="PT125" i="3"/>
  <c r="PV125" i="3" s="1"/>
  <c r="PE125" i="3"/>
  <c r="PG125" i="3" s="1"/>
  <c r="OP125" i="3"/>
  <c r="OR125" i="3" s="1"/>
  <c r="OA125" i="3"/>
  <c r="OC125" i="3" s="1"/>
  <c r="MW125" i="3"/>
  <c r="MY125" i="3" s="1"/>
  <c r="MH125" i="3"/>
  <c r="MJ125" i="3" s="1"/>
  <c r="LS125" i="3"/>
  <c r="LU125" i="3" s="1"/>
  <c r="LD125" i="3"/>
  <c r="LF125" i="3" s="1"/>
  <c r="JZ125" i="3"/>
  <c r="KB125" i="3" s="1"/>
  <c r="JK125" i="3"/>
  <c r="JM125" i="3" s="1"/>
  <c r="IV125" i="3"/>
  <c r="IX125" i="3" s="1"/>
  <c r="IG125" i="3"/>
  <c r="II125" i="3" s="1"/>
  <c r="HR125" i="3"/>
  <c r="HT125" i="3" s="1"/>
  <c r="HC125" i="3"/>
  <c r="GN125" i="3"/>
  <c r="GP125" i="3" s="1"/>
  <c r="FY125" i="3"/>
  <c r="GA125" i="3" s="1"/>
  <c r="GL125" i="3" s="1"/>
  <c r="FJ125" i="3"/>
  <c r="FL125" i="3" s="1"/>
  <c r="EU125" i="3"/>
  <c r="EW125" i="3" s="1"/>
  <c r="DQ125" i="3"/>
  <c r="DS125" i="3" s="1"/>
  <c r="CM125" i="3"/>
  <c r="CO125" i="3" s="1"/>
  <c r="BX125" i="3"/>
  <c r="BZ125" i="3" s="1"/>
  <c r="AT125" i="3"/>
  <c r="AV125" i="3" s="1"/>
  <c r="AE125" i="3"/>
  <c r="AG125" i="3" s="1"/>
  <c r="AR125" i="3" s="1"/>
  <c r="P125" i="3"/>
  <c r="R125" i="3" s="1"/>
  <c r="YK124" i="3"/>
  <c r="YM124" i="3" s="1"/>
  <c r="XV124" i="3"/>
  <c r="XX124" i="3" s="1"/>
  <c r="XG124" i="3"/>
  <c r="XI124" i="3" s="1"/>
  <c r="WR124" i="3"/>
  <c r="WT124" i="3" s="1"/>
  <c r="WC124" i="3"/>
  <c r="WE124" i="3" s="1"/>
  <c r="VN124" i="3"/>
  <c r="VP124" i="3" s="1"/>
  <c r="UY124" i="3"/>
  <c r="VA124" i="3" s="1"/>
  <c r="UJ124" i="3"/>
  <c r="UL124" i="3" s="1"/>
  <c r="TF124" i="3"/>
  <c r="TH124" i="3" s="1"/>
  <c r="SB124" i="3"/>
  <c r="SD124" i="3" s="1"/>
  <c r="RM124" i="3"/>
  <c r="RO124" i="3" s="1"/>
  <c r="QX124" i="3"/>
  <c r="QZ124" i="3" s="1"/>
  <c r="QI124" i="3"/>
  <c r="QK124" i="3" s="1"/>
  <c r="PT124" i="3"/>
  <c r="PV124" i="3" s="1"/>
  <c r="PE124" i="3"/>
  <c r="PG124" i="3" s="1"/>
  <c r="OP124" i="3"/>
  <c r="OR124" i="3" s="1"/>
  <c r="OA124" i="3"/>
  <c r="OC124" i="3" s="1"/>
  <c r="MW124" i="3"/>
  <c r="MY124" i="3" s="1"/>
  <c r="MH124" i="3"/>
  <c r="MJ124" i="3" s="1"/>
  <c r="LS124" i="3"/>
  <c r="LU124" i="3" s="1"/>
  <c r="LD124" i="3"/>
  <c r="LF124" i="3" s="1"/>
  <c r="JZ124" i="3"/>
  <c r="KB124" i="3" s="1"/>
  <c r="JK124" i="3"/>
  <c r="JM124" i="3" s="1"/>
  <c r="IV124" i="3"/>
  <c r="IX124" i="3" s="1"/>
  <c r="IG124" i="3"/>
  <c r="II124" i="3" s="1"/>
  <c r="HR124" i="3"/>
  <c r="HT124" i="3" s="1"/>
  <c r="HC124" i="3"/>
  <c r="HE124" i="3" s="1"/>
  <c r="GN124" i="3"/>
  <c r="GP124" i="3" s="1"/>
  <c r="FY124" i="3"/>
  <c r="GA124" i="3" s="1"/>
  <c r="GL124" i="3" s="1"/>
  <c r="FJ124" i="3"/>
  <c r="FL124" i="3" s="1"/>
  <c r="EU124" i="3"/>
  <c r="EW124" i="3" s="1"/>
  <c r="DQ124" i="3"/>
  <c r="DS124" i="3" s="1"/>
  <c r="CM124" i="3"/>
  <c r="CO124" i="3" s="1"/>
  <c r="BX124" i="3"/>
  <c r="BZ124" i="3" s="1"/>
  <c r="BI124" i="3"/>
  <c r="BK124" i="3" s="1"/>
  <c r="AE124" i="3"/>
  <c r="AG124" i="3" s="1"/>
  <c r="AR124" i="3" s="1"/>
  <c r="P124" i="3"/>
  <c r="R124" i="3" s="1"/>
  <c r="YK123" i="3"/>
  <c r="YM123" i="3" s="1"/>
  <c r="XV123" i="3"/>
  <c r="XX123" i="3" s="1"/>
  <c r="XG123" i="3"/>
  <c r="XI123" i="3" s="1"/>
  <c r="WR123" i="3"/>
  <c r="WT123" i="3" s="1"/>
  <c r="WC123" i="3"/>
  <c r="WE123" i="3" s="1"/>
  <c r="VN123" i="3"/>
  <c r="VP123" i="3" s="1"/>
  <c r="UY123" i="3"/>
  <c r="VA123" i="3" s="1"/>
  <c r="UJ123" i="3"/>
  <c r="UL123" i="3" s="1"/>
  <c r="TF123" i="3"/>
  <c r="TH123" i="3" s="1"/>
  <c r="SB123" i="3"/>
  <c r="SD123" i="3" s="1"/>
  <c r="RM123" i="3"/>
  <c r="RO123" i="3" s="1"/>
  <c r="QX123" i="3"/>
  <c r="QZ123" i="3" s="1"/>
  <c r="QI123" i="3"/>
  <c r="QK123" i="3" s="1"/>
  <c r="PT123" i="3"/>
  <c r="PV123" i="3" s="1"/>
  <c r="PE123" i="3"/>
  <c r="PG123" i="3" s="1"/>
  <c r="OP123" i="3"/>
  <c r="OR123" i="3" s="1"/>
  <c r="OA123" i="3"/>
  <c r="OC123" i="3" s="1"/>
  <c r="MW123" i="3"/>
  <c r="MY123" i="3" s="1"/>
  <c r="MH123" i="3"/>
  <c r="MJ123" i="3" s="1"/>
  <c r="LS123" i="3"/>
  <c r="LU123" i="3" s="1"/>
  <c r="LD123" i="3"/>
  <c r="LF123" i="3" s="1"/>
  <c r="JZ123" i="3"/>
  <c r="KB123" i="3" s="1"/>
  <c r="JK123" i="3"/>
  <c r="JM123" i="3" s="1"/>
  <c r="IV123" i="3"/>
  <c r="IX123" i="3" s="1"/>
  <c r="IG123" i="3"/>
  <c r="II123" i="3" s="1"/>
  <c r="HR123" i="3"/>
  <c r="HT123" i="3" s="1"/>
  <c r="HC123" i="3"/>
  <c r="HE123" i="3" s="1"/>
  <c r="GN123" i="3"/>
  <c r="GP123" i="3" s="1"/>
  <c r="FY123" i="3"/>
  <c r="GA123" i="3" s="1"/>
  <c r="GL123" i="3" s="1"/>
  <c r="FJ123" i="3"/>
  <c r="FL123" i="3" s="1"/>
  <c r="EU123" i="3"/>
  <c r="EW123" i="3" s="1"/>
  <c r="DQ123" i="3"/>
  <c r="DS123" i="3" s="1"/>
  <c r="CM123" i="3"/>
  <c r="CO123" i="3" s="1"/>
  <c r="BX123" i="3"/>
  <c r="BZ123" i="3" s="1"/>
  <c r="BI123" i="3"/>
  <c r="BK123" i="3" s="1"/>
  <c r="AT123" i="3"/>
  <c r="AV123" i="3" s="1"/>
  <c r="P123" i="3"/>
  <c r="R123" i="3" s="1"/>
  <c r="EF122" i="3"/>
  <c r="EH122" i="3" s="1"/>
  <c r="YK122" i="3"/>
  <c r="YM122" i="3" s="1"/>
  <c r="XV122" i="3"/>
  <c r="XX122" i="3" s="1"/>
  <c r="XG122" i="3"/>
  <c r="XI122" i="3" s="1"/>
  <c r="WR122" i="3"/>
  <c r="WT122" i="3" s="1"/>
  <c r="WC122" i="3"/>
  <c r="WE122" i="3" s="1"/>
  <c r="VN122" i="3"/>
  <c r="VP122" i="3" s="1"/>
  <c r="UY122" i="3"/>
  <c r="VA122" i="3" s="1"/>
  <c r="UJ122" i="3"/>
  <c r="UL122" i="3" s="1"/>
  <c r="TF122" i="3"/>
  <c r="TH122" i="3" s="1"/>
  <c r="SQ122" i="3"/>
  <c r="SS122" i="3" s="1"/>
  <c r="SB122" i="3"/>
  <c r="SD122" i="3" s="1"/>
  <c r="RM122" i="3"/>
  <c r="RO122" i="3" s="1"/>
  <c r="QX122" i="3"/>
  <c r="QZ122" i="3" s="1"/>
  <c r="QI122" i="3"/>
  <c r="QK122" i="3" s="1"/>
  <c r="PT122" i="3"/>
  <c r="PV122" i="3" s="1"/>
  <c r="PE122" i="3"/>
  <c r="PG122" i="3" s="1"/>
  <c r="OP122" i="3"/>
  <c r="OR122" i="3" s="1"/>
  <c r="OA122" i="3"/>
  <c r="OC122" i="3" s="1"/>
  <c r="NL122" i="3"/>
  <c r="NN122" i="3" s="1"/>
  <c r="MW122" i="3"/>
  <c r="MY122" i="3" s="1"/>
  <c r="MH122" i="3"/>
  <c r="MJ122" i="3" s="1"/>
  <c r="LS122" i="3"/>
  <c r="LU122" i="3" s="1"/>
  <c r="LD122" i="3"/>
  <c r="LF122" i="3" s="1"/>
  <c r="JZ122" i="3"/>
  <c r="KB122" i="3" s="1"/>
  <c r="JK122" i="3"/>
  <c r="JM122" i="3" s="1"/>
  <c r="IV122" i="3"/>
  <c r="IX122" i="3" s="1"/>
  <c r="IG122" i="3"/>
  <c r="II122" i="3" s="1"/>
  <c r="HR122" i="3"/>
  <c r="HT122" i="3" s="1"/>
  <c r="HC122" i="3"/>
  <c r="HE122" i="3" s="1"/>
  <c r="FJ122" i="3"/>
  <c r="FL122" i="3" s="1"/>
  <c r="DQ122" i="3"/>
  <c r="DS122" i="3" s="1"/>
  <c r="CM122" i="3"/>
  <c r="CO122" i="3" s="1"/>
  <c r="BX122" i="3"/>
  <c r="BZ122" i="3" s="1"/>
  <c r="BI122" i="3"/>
  <c r="BK122" i="3" s="1"/>
  <c r="AT122" i="3"/>
  <c r="AV122" i="3" s="1"/>
  <c r="P122" i="3"/>
  <c r="R122" i="3" s="1"/>
  <c r="EF121" i="3"/>
  <c r="EH121" i="3" s="1"/>
  <c r="YK121" i="3"/>
  <c r="YM121" i="3" s="1"/>
  <c r="XV121" i="3"/>
  <c r="XX121" i="3" s="1"/>
  <c r="XG121" i="3"/>
  <c r="XI121" i="3" s="1"/>
  <c r="WR121" i="3"/>
  <c r="WT121" i="3" s="1"/>
  <c r="WC121" i="3"/>
  <c r="WE121" i="3" s="1"/>
  <c r="VN121" i="3"/>
  <c r="VP121" i="3" s="1"/>
  <c r="UY121" i="3"/>
  <c r="VA121" i="3" s="1"/>
  <c r="UJ121" i="3"/>
  <c r="UL121" i="3" s="1"/>
  <c r="TF121" i="3"/>
  <c r="TH121" i="3" s="1"/>
  <c r="SQ121" i="3"/>
  <c r="SS121" i="3" s="1"/>
  <c r="SB121" i="3"/>
  <c r="SD121" i="3" s="1"/>
  <c r="RM121" i="3"/>
  <c r="RO121" i="3" s="1"/>
  <c r="QX121" i="3"/>
  <c r="QZ121" i="3" s="1"/>
  <c r="QI121" i="3"/>
  <c r="QK121" i="3" s="1"/>
  <c r="PT121" i="3"/>
  <c r="PV121" i="3" s="1"/>
  <c r="PE121" i="3"/>
  <c r="PG121" i="3" s="1"/>
  <c r="OP121" i="3"/>
  <c r="OR121" i="3" s="1"/>
  <c r="NL121" i="3"/>
  <c r="NN121" i="3" s="1"/>
  <c r="MW121" i="3"/>
  <c r="MY121" i="3" s="1"/>
  <c r="MH121" i="3"/>
  <c r="MJ121" i="3" s="1"/>
  <c r="LS121" i="3"/>
  <c r="LU121" i="3" s="1"/>
  <c r="LD121" i="3"/>
  <c r="LF121" i="3" s="1"/>
  <c r="JZ121" i="3"/>
  <c r="KB121" i="3" s="1"/>
  <c r="JK121" i="3"/>
  <c r="JM121" i="3" s="1"/>
  <c r="IV121" i="3"/>
  <c r="IX121" i="3" s="1"/>
  <c r="IG121" i="3"/>
  <c r="II121" i="3" s="1"/>
  <c r="HR121" i="3"/>
  <c r="HT121" i="3" s="1"/>
  <c r="HC121" i="3"/>
  <c r="HE121" i="3" s="1"/>
  <c r="GN121" i="3"/>
  <c r="GP121" i="3" s="1"/>
  <c r="FY121" i="3"/>
  <c r="GA121" i="3" s="1"/>
  <c r="GL121" i="3" s="1"/>
  <c r="FJ121" i="3"/>
  <c r="FL121" i="3" s="1"/>
  <c r="EU121" i="3"/>
  <c r="EW121" i="3" s="1"/>
  <c r="DQ121" i="3"/>
  <c r="DS121" i="3" s="1"/>
  <c r="CM121" i="3"/>
  <c r="CO121" i="3" s="1"/>
  <c r="BX121" i="3"/>
  <c r="BZ121" i="3" s="1"/>
  <c r="BI121" i="3"/>
  <c r="BK121" i="3" s="1"/>
  <c r="AT121" i="3"/>
  <c r="AV121" i="3" s="1"/>
  <c r="P121" i="3"/>
  <c r="R121" i="3" s="1"/>
  <c r="KX129" i="3" l="1"/>
  <c r="UD127" i="3"/>
  <c r="UD121" i="3"/>
  <c r="FZ124" i="3"/>
  <c r="GK124" i="3" s="1"/>
  <c r="GH124" i="3"/>
  <c r="FZ128" i="3"/>
  <c r="GK128" i="3" s="1"/>
  <c r="GH128" i="3"/>
  <c r="FZ126" i="3"/>
  <c r="GI126" i="3" s="1"/>
  <c r="GH126" i="3"/>
  <c r="AF126" i="3"/>
  <c r="AO126" i="3" s="1"/>
  <c r="AN126" i="3"/>
  <c r="AF123" i="3"/>
  <c r="AO123" i="3" s="1"/>
  <c r="AN123" i="3"/>
  <c r="FZ122" i="3"/>
  <c r="GI122" i="3" s="1"/>
  <c r="GH122" i="3"/>
  <c r="AF124" i="3"/>
  <c r="AQ124" i="3" s="1"/>
  <c r="AN124" i="3"/>
  <c r="FZ129" i="3"/>
  <c r="GK129" i="3" s="1"/>
  <c r="GH129" i="3"/>
  <c r="FZ127" i="3"/>
  <c r="GI127" i="3" s="1"/>
  <c r="GH127" i="3"/>
  <c r="AF122" i="3"/>
  <c r="AO122" i="3" s="1"/>
  <c r="AN122" i="3"/>
  <c r="FZ131" i="3"/>
  <c r="GI131" i="3" s="1"/>
  <c r="GH131" i="3"/>
  <c r="TO129" i="3"/>
  <c r="AF125" i="3"/>
  <c r="AO125" i="3" s="1"/>
  <c r="AN125" i="3"/>
  <c r="FZ123" i="3"/>
  <c r="GI123" i="3" s="1"/>
  <c r="GH123" i="3"/>
  <c r="FZ130" i="3"/>
  <c r="GK130" i="3" s="1"/>
  <c r="GH130" i="3"/>
  <c r="FZ125" i="3"/>
  <c r="GI125" i="3" s="1"/>
  <c r="GH125" i="3"/>
  <c r="GW128" i="3"/>
  <c r="CG129" i="3"/>
  <c r="MQ127" i="3"/>
  <c r="KX126" i="3"/>
  <c r="IA128" i="3"/>
  <c r="ZA125" i="3"/>
  <c r="ZJ125" i="3" s="1"/>
  <c r="ZI125" i="3"/>
  <c r="ZA129" i="3"/>
  <c r="ZL129" i="3" s="1"/>
  <c r="ZI129" i="3"/>
  <c r="ZA126" i="3"/>
  <c r="ZJ126" i="3" s="1"/>
  <c r="ZI126" i="3"/>
  <c r="ZA128" i="3"/>
  <c r="ZL128" i="3" s="1"/>
  <c r="ZI128" i="3"/>
  <c r="ZA130" i="3"/>
  <c r="ZJ130" i="3" s="1"/>
  <c r="ZI130" i="3"/>
  <c r="ZA131" i="3"/>
  <c r="ZJ131" i="3" s="1"/>
  <c r="ZI131" i="3"/>
  <c r="XP127" i="3"/>
  <c r="OJ130" i="3"/>
  <c r="NF128" i="3"/>
  <c r="KI127" i="3"/>
  <c r="OY129" i="3"/>
  <c r="QC131" i="3"/>
  <c r="DZ127" i="3"/>
  <c r="XA127" i="3"/>
  <c r="TO128" i="3"/>
  <c r="CV128" i="3"/>
  <c r="MB127" i="3"/>
  <c r="SZ123" i="3"/>
  <c r="XA130" i="3"/>
  <c r="JT122" i="3"/>
  <c r="AU131" i="3"/>
  <c r="BD131" i="3" s="1"/>
  <c r="PN123" i="3"/>
  <c r="MI129" i="3"/>
  <c r="MR129" i="3" s="1"/>
  <c r="DK122" i="3"/>
  <c r="BR126" i="3"/>
  <c r="JE131" i="3"/>
  <c r="IP124" i="3"/>
  <c r="YT125" i="3"/>
  <c r="Y123" i="3"/>
  <c r="NU126" i="3"/>
  <c r="BY130" i="3"/>
  <c r="CH130" i="3" s="1"/>
  <c r="BC124" i="3"/>
  <c r="WS123" i="3"/>
  <c r="XB123" i="3" s="1"/>
  <c r="XP122" i="3"/>
  <c r="BR131" i="3"/>
  <c r="KI126" i="3"/>
  <c r="JT123" i="3"/>
  <c r="WL122" i="3"/>
  <c r="RV121" i="3"/>
  <c r="XA128" i="3"/>
  <c r="NM127" i="3"/>
  <c r="NV127" i="3" s="1"/>
  <c r="CV129" i="3"/>
  <c r="OJ126" i="3"/>
  <c r="Y125" i="3"/>
  <c r="US121" i="3"/>
  <c r="FD124" i="3"/>
  <c r="DK123" i="3"/>
  <c r="VO128" i="3"/>
  <c r="VX128" i="3" s="1"/>
  <c r="CG126" i="3"/>
  <c r="IP122" i="3"/>
  <c r="BR128" i="3"/>
  <c r="KP130" i="3"/>
  <c r="LA130" i="3" s="1"/>
  <c r="GW125" i="3"/>
  <c r="QR124" i="3"/>
  <c r="PU129" i="3"/>
  <c r="QD129" i="3" s="1"/>
  <c r="JE121" i="3"/>
  <c r="PU130" i="3"/>
  <c r="QD130" i="3" s="1"/>
  <c r="MQ131" i="3"/>
  <c r="MI131" i="3"/>
  <c r="MR131" i="3" s="1"/>
  <c r="VO129" i="3"/>
  <c r="VX129" i="3" s="1"/>
  <c r="VW129" i="3"/>
  <c r="QC125" i="3"/>
  <c r="PU125" i="3"/>
  <c r="QD125" i="3" s="1"/>
  <c r="TG131" i="3"/>
  <c r="TP131" i="3" s="1"/>
  <c r="CG131" i="3"/>
  <c r="BY131" i="3"/>
  <c r="CH131" i="3" s="1"/>
  <c r="YT131" i="3"/>
  <c r="RV126" i="3"/>
  <c r="YE124" i="3"/>
  <c r="XP124" i="3"/>
  <c r="QR123" i="3"/>
  <c r="RG122" i="3"/>
  <c r="BC122" i="3"/>
  <c r="YT121" i="3"/>
  <c r="DR131" i="3"/>
  <c r="EA131" i="3" s="1"/>
  <c r="YT129" i="3"/>
  <c r="PU128" i="3"/>
  <c r="QD128" i="3" s="1"/>
  <c r="UD122" i="3"/>
  <c r="WS129" i="3"/>
  <c r="XB129" i="3" s="1"/>
  <c r="VH126" i="3"/>
  <c r="US123" i="3"/>
  <c r="GW123" i="3"/>
  <c r="XA131" i="3"/>
  <c r="HL126" i="3"/>
  <c r="BR124" i="3"/>
  <c r="PN124" i="3"/>
  <c r="MB122" i="3"/>
  <c r="AE121" i="3"/>
  <c r="AG121" i="3" s="1"/>
  <c r="AT124" i="3"/>
  <c r="AV124" i="3" s="1"/>
  <c r="AAF124" i="3" s="1"/>
  <c r="BI131" i="3"/>
  <c r="BK131" i="3" s="1"/>
  <c r="BV131" i="3" s="1"/>
  <c r="UY130" i="3"/>
  <c r="VA130" i="3" s="1"/>
  <c r="VL130" i="3" s="1"/>
  <c r="AE123" i="3"/>
  <c r="AG123" i="3" s="1"/>
  <c r="AR123" i="3" s="1"/>
  <c r="BI125" i="3"/>
  <c r="BK125" i="3" s="1"/>
  <c r="BV125" i="3" s="1"/>
  <c r="VN127" i="3"/>
  <c r="VP127" i="3" s="1"/>
  <c r="WA127" i="3" s="1"/>
  <c r="AE122" i="3"/>
  <c r="AG122" i="3" s="1"/>
  <c r="AR122" i="3" s="1"/>
  <c r="AE126" i="3"/>
  <c r="AG126" i="3" s="1"/>
  <c r="AR126" i="3" s="1"/>
  <c r="HE125" i="3"/>
  <c r="HP125" i="3" s="1"/>
  <c r="UJ129" i="3"/>
  <c r="UL129" i="3" s="1"/>
  <c r="UW129" i="3" s="1"/>
  <c r="AF131" i="3"/>
  <c r="YL130" i="3"/>
  <c r="YU130" i="3" s="1"/>
  <c r="QJ130" i="3"/>
  <c r="QS130" i="3" s="1"/>
  <c r="AU130" i="3"/>
  <c r="BD130" i="3" s="1"/>
  <c r="SC129" i="3"/>
  <c r="SL129" i="3" s="1"/>
  <c r="TO130" i="3"/>
  <c r="MX130" i="3"/>
  <c r="NG130" i="3" s="1"/>
  <c r="AF130" i="3"/>
  <c r="YL128" i="3"/>
  <c r="YU128" i="3" s="1"/>
  <c r="YT128" i="3"/>
  <c r="DD128" i="3"/>
  <c r="AAF128" i="3" s="1"/>
  <c r="AAD128" i="3"/>
  <c r="QY126" i="3"/>
  <c r="RH126" i="3" s="1"/>
  <c r="RG126" i="3"/>
  <c r="RG124" i="3"/>
  <c r="QY124" i="3"/>
  <c r="RH124" i="3" s="1"/>
  <c r="GW124" i="3"/>
  <c r="GO124" i="3"/>
  <c r="GX124" i="3" s="1"/>
  <c r="AAC131" i="3"/>
  <c r="HD129" i="3"/>
  <c r="HM129" i="3" s="1"/>
  <c r="HL129" i="3"/>
  <c r="AF129" i="3"/>
  <c r="JE127" i="3"/>
  <c r="IW127" i="3"/>
  <c r="JF127" i="3" s="1"/>
  <c r="FS127" i="3"/>
  <c r="FK127" i="3"/>
  <c r="FT127" i="3" s="1"/>
  <c r="HD130" i="3"/>
  <c r="HM130" i="3" s="1"/>
  <c r="BR125" i="3"/>
  <c r="BJ125" i="3"/>
  <c r="BS125" i="3" s="1"/>
  <c r="GO127" i="3"/>
  <c r="GZ127" i="3" s="1"/>
  <c r="FD127" i="3"/>
  <c r="DC127" i="3"/>
  <c r="DL127" i="3" s="1"/>
  <c r="SC128" i="3"/>
  <c r="SL128" i="3" s="1"/>
  <c r="ZA127" i="3"/>
  <c r="ZJ127" i="3" s="1"/>
  <c r="XW127" i="3"/>
  <c r="YF127" i="3" s="1"/>
  <c r="WS125" i="3"/>
  <c r="XB125" i="3" s="1"/>
  <c r="MB124" i="3"/>
  <c r="LT124" i="3"/>
  <c r="MC124" i="3" s="1"/>
  <c r="MQ128" i="3"/>
  <c r="DK125" i="3"/>
  <c r="US124" i="3"/>
  <c r="UK124" i="3"/>
  <c r="UT124" i="3" s="1"/>
  <c r="DK124" i="3"/>
  <c r="DC124" i="3"/>
  <c r="DL124" i="3" s="1"/>
  <c r="OJ129" i="3"/>
  <c r="US126" i="3"/>
  <c r="WL125" i="3"/>
  <c r="MB125" i="3"/>
  <c r="ZA121" i="3"/>
  <c r="ZJ121" i="3" s="1"/>
  <c r="HS121" i="3"/>
  <c r="IB121" i="3" s="1"/>
  <c r="IA121" i="3"/>
  <c r="VH121" i="3"/>
  <c r="UZ121" i="3"/>
  <c r="VK121" i="3" s="1"/>
  <c r="MQ121" i="3"/>
  <c r="MI121" i="3"/>
  <c r="MR121" i="3" s="1"/>
  <c r="SK124" i="3"/>
  <c r="NM124" i="3"/>
  <c r="NV124" i="3" s="1"/>
  <c r="JT124" i="3"/>
  <c r="Q124" i="3"/>
  <c r="Z124" i="3" s="1"/>
  <c r="AAC123" i="3"/>
  <c r="MB123" i="3"/>
  <c r="IP123" i="3"/>
  <c r="BC123" i="3"/>
  <c r="QC121" i="3"/>
  <c r="PU121" i="3"/>
  <c r="QD121" i="3" s="1"/>
  <c r="XW123" i="3"/>
  <c r="YF123" i="3" s="1"/>
  <c r="Y122" i="3"/>
  <c r="Q122" i="3"/>
  <c r="Z122" i="3" s="1"/>
  <c r="NF124" i="3"/>
  <c r="NF123" i="3"/>
  <c r="FD123" i="3"/>
  <c r="ZA122" i="3"/>
  <c r="ZJ122" i="3" s="1"/>
  <c r="YT122" i="3"/>
  <c r="IT121" i="3"/>
  <c r="UH123" i="3"/>
  <c r="BG127" i="3"/>
  <c r="XH130" i="3"/>
  <c r="XQ130" i="3" s="1"/>
  <c r="UZ130" i="3"/>
  <c r="VK130" i="3" s="1"/>
  <c r="UD130" i="3"/>
  <c r="RV130" i="3"/>
  <c r="MQ130" i="3"/>
  <c r="JE130" i="3"/>
  <c r="DZ130" i="3"/>
  <c r="DO130" i="3"/>
  <c r="UL130" i="3"/>
  <c r="UW130" i="3" s="1"/>
  <c r="JL130" i="3"/>
  <c r="JU130" i="3" s="1"/>
  <c r="QG130" i="3"/>
  <c r="FS131" i="3"/>
  <c r="MF130" i="3"/>
  <c r="IT130" i="3"/>
  <c r="FS130" i="3"/>
  <c r="LE129" i="3"/>
  <c r="LN129" i="3" s="1"/>
  <c r="IW129" i="3"/>
  <c r="JF129" i="3" s="1"/>
  <c r="IA129" i="3"/>
  <c r="FS129" i="3"/>
  <c r="DZ129" i="3"/>
  <c r="VH128" i="3"/>
  <c r="RV128" i="3"/>
  <c r="QR128" i="3"/>
  <c r="JT128" i="3"/>
  <c r="BC128" i="3"/>
  <c r="AAC127" i="3"/>
  <c r="YT127" i="3"/>
  <c r="US127" i="3"/>
  <c r="TO127" i="3"/>
  <c r="RG127" i="3"/>
  <c r="PN127" i="3"/>
  <c r="IP127" i="3"/>
  <c r="BR127" i="3"/>
  <c r="Y127" i="3"/>
  <c r="GW126" i="3"/>
  <c r="UK125" i="3"/>
  <c r="UT125" i="3" s="1"/>
  <c r="NU125" i="3"/>
  <c r="KA125" i="3"/>
  <c r="KL125" i="3" s="1"/>
  <c r="KI125" i="3"/>
  <c r="IW125" i="3"/>
  <c r="JF125" i="3" s="1"/>
  <c r="WO124" i="3"/>
  <c r="WM124" i="3"/>
  <c r="WL127" i="3"/>
  <c r="SZ127" i="3"/>
  <c r="PU127" i="3"/>
  <c r="QD127" i="3" s="1"/>
  <c r="AF127" i="3"/>
  <c r="YL126" i="3"/>
  <c r="YU126" i="3" s="1"/>
  <c r="TG125" i="3"/>
  <c r="TP125" i="3" s="1"/>
  <c r="QY125" i="3"/>
  <c r="RJ125" i="3" s="1"/>
  <c r="RG125" i="3"/>
  <c r="MI125" i="3"/>
  <c r="MR125" i="3" s="1"/>
  <c r="MQ125" i="3"/>
  <c r="DZ125" i="3"/>
  <c r="DR125" i="3"/>
  <c r="EA125" i="3" s="1"/>
  <c r="TR129" i="3"/>
  <c r="HA129" i="3"/>
  <c r="AAC126" i="3"/>
  <c r="IH125" i="3"/>
  <c r="IQ125" i="3" s="1"/>
  <c r="IP125" i="3"/>
  <c r="TR128" i="3"/>
  <c r="AAC129" i="3"/>
  <c r="VH129" i="3"/>
  <c r="RV129" i="3"/>
  <c r="MU129" i="3"/>
  <c r="BU127" i="3"/>
  <c r="YE126" i="3"/>
  <c r="XW125" i="3"/>
  <c r="YH125" i="3" s="1"/>
  <c r="SZ125" i="3"/>
  <c r="PF125" i="3"/>
  <c r="PO125" i="3" s="1"/>
  <c r="PN125" i="3"/>
  <c r="IT125" i="3"/>
  <c r="TC124" i="3"/>
  <c r="TA124" i="3"/>
  <c r="AAC125" i="3"/>
  <c r="FS125" i="3"/>
  <c r="WL124" i="3"/>
  <c r="UD124" i="3"/>
  <c r="SZ124" i="3"/>
  <c r="KI124" i="3"/>
  <c r="WL123" i="3"/>
  <c r="RG123" i="3"/>
  <c r="NM123" i="3"/>
  <c r="NX123" i="3" s="1"/>
  <c r="MQ123" i="3"/>
  <c r="KA123" i="3"/>
  <c r="JE123" i="3"/>
  <c r="BR123" i="3"/>
  <c r="DO125" i="3"/>
  <c r="ZA123" i="3"/>
  <c r="ZJ123" i="3" s="1"/>
  <c r="UD123" i="3"/>
  <c r="FS123" i="3"/>
  <c r="FD125" i="3"/>
  <c r="YT124" i="3"/>
  <c r="YT123" i="3"/>
  <c r="XP123" i="3"/>
  <c r="TO123" i="3"/>
  <c r="QC123" i="3"/>
  <c r="DZ123" i="3"/>
  <c r="XW122" i="3"/>
  <c r="YH122" i="3" s="1"/>
  <c r="SZ122" i="3"/>
  <c r="QR122" i="3"/>
  <c r="NU122" i="3"/>
  <c r="DZ122" i="3"/>
  <c r="BJ122" i="3"/>
  <c r="BU122" i="3" s="1"/>
  <c r="XA122" i="3"/>
  <c r="UK122" i="3"/>
  <c r="TO122" i="3"/>
  <c r="KA122" i="3"/>
  <c r="KL122" i="3" s="1"/>
  <c r="JE122" i="3"/>
  <c r="GO122" i="3"/>
  <c r="GZ122" i="3" s="1"/>
  <c r="PN122" i="3"/>
  <c r="NF122" i="3"/>
  <c r="FS122" i="3"/>
  <c r="QC122" i="3"/>
  <c r="MQ122" i="3"/>
  <c r="FD122" i="3"/>
  <c r="YE121" i="3"/>
  <c r="VO121" i="3"/>
  <c r="VX121" i="3" s="1"/>
  <c r="OJ121" i="3"/>
  <c r="CV121" i="3"/>
  <c r="AF121" i="3"/>
  <c r="XS121" i="3"/>
  <c r="TG121" i="3"/>
  <c r="TP121" i="3" s="1"/>
  <c r="HL121" i="3"/>
  <c r="DR121" i="3"/>
  <c r="EA121" i="3" s="1"/>
  <c r="XP121" i="3"/>
  <c r="KX121" i="3"/>
  <c r="CG121" i="3"/>
  <c r="Y121" i="3"/>
  <c r="SO131" i="3"/>
  <c r="JI125" i="3"/>
  <c r="FG124" i="3"/>
  <c r="MU121" i="3"/>
  <c r="WA125" i="3"/>
  <c r="TC123" i="3"/>
  <c r="KM121" i="3"/>
  <c r="JW128" i="3"/>
  <c r="WO123" i="3"/>
  <c r="MU128" i="3"/>
  <c r="QF126" i="3"/>
  <c r="CZ122" i="3"/>
  <c r="RY126" i="3"/>
  <c r="LB131" i="3"/>
  <c r="KM131" i="3"/>
  <c r="ON128" i="3"/>
  <c r="CY128" i="3"/>
  <c r="QU124" i="3"/>
  <c r="WP123" i="3"/>
  <c r="NY123" i="3"/>
  <c r="CK122" i="3"/>
  <c r="OM121" i="3"/>
  <c r="AAH131" i="3"/>
  <c r="AAK129" i="3"/>
  <c r="LB126" i="3"/>
  <c r="HA125" i="3"/>
  <c r="BF124" i="3"/>
  <c r="WP130" i="3"/>
  <c r="TS124" i="3"/>
  <c r="GZ128" i="3"/>
  <c r="BG126" i="3"/>
  <c r="RK130" i="3"/>
  <c r="PR130" i="3"/>
  <c r="AC130" i="3"/>
  <c r="IE129" i="3"/>
  <c r="XR121" i="3"/>
  <c r="RY121" i="3"/>
  <c r="PC121" i="3"/>
  <c r="NY121" i="3"/>
  <c r="LQ121" i="3"/>
  <c r="DO121" i="3"/>
  <c r="XD130" i="3"/>
  <c r="RZ128" i="3"/>
  <c r="OM125" i="3"/>
  <c r="ON127" i="3"/>
  <c r="DO127" i="3"/>
  <c r="HA126" i="3"/>
  <c r="TD122" i="3"/>
  <c r="CY121" i="3"/>
  <c r="RZ131" i="3"/>
  <c r="PQ127" i="3"/>
  <c r="IT127" i="3"/>
  <c r="CJ127" i="3"/>
  <c r="YI126" i="3"/>
  <c r="BU124" i="3"/>
  <c r="XD122" i="3"/>
  <c r="PC122" i="3"/>
  <c r="IT122" i="3"/>
  <c r="MF121" i="3"/>
  <c r="LA121" i="3"/>
  <c r="HA121" i="3"/>
  <c r="CK121" i="3"/>
  <c r="FV125" i="3"/>
  <c r="SO124" i="3"/>
  <c r="FW121" i="3"/>
  <c r="LQ124" i="3"/>
  <c r="TD130" i="3"/>
  <c r="HP130" i="3"/>
  <c r="BF126" i="3"/>
  <c r="AC126" i="3"/>
  <c r="LA125" i="3"/>
  <c r="KM125" i="3"/>
  <c r="UH124" i="3"/>
  <c r="ME123" i="3"/>
  <c r="MT122" i="3"/>
  <c r="LQ122" i="3"/>
  <c r="ZM121" i="3"/>
  <c r="YW121" i="3"/>
  <c r="JH131" i="3"/>
  <c r="ON130" i="3"/>
  <c r="ID129" i="3"/>
  <c r="PC127" i="3"/>
  <c r="AC127" i="3"/>
  <c r="YW125" i="3"/>
  <c r="RZ124" i="3"/>
  <c r="LP124" i="3"/>
  <c r="PC123" i="3"/>
  <c r="IE123" i="3"/>
  <c r="CK123" i="3"/>
  <c r="AC123" i="3"/>
  <c r="XE121" i="3"/>
  <c r="JI130" i="3"/>
  <c r="ED130" i="3"/>
  <c r="IE127" i="3"/>
  <c r="SO125" i="3"/>
  <c r="IS124" i="3"/>
  <c r="EC122" i="3"/>
  <c r="TS129" i="3"/>
  <c r="TC122" i="3"/>
  <c r="QF122" i="3"/>
  <c r="LQ127" i="3"/>
  <c r="HO127" i="3"/>
  <c r="FH127" i="3"/>
  <c r="CZ127" i="3"/>
  <c r="XD126" i="3"/>
  <c r="AB125" i="3"/>
  <c r="TD123" i="3"/>
  <c r="WO122" i="3"/>
  <c r="TR122" i="3"/>
  <c r="MF122" i="3"/>
  <c r="UG121" i="3"/>
  <c r="NJ121" i="3"/>
  <c r="JX121" i="3"/>
  <c r="WP131" i="3"/>
  <c r="AC131" i="3"/>
  <c r="TD129" i="3"/>
  <c r="EC127" i="3"/>
  <c r="VK126" i="3"/>
  <c r="YX123" i="3"/>
  <c r="WA122" i="3"/>
  <c r="ME122" i="3"/>
  <c r="DN122" i="3"/>
  <c r="QV121" i="3"/>
  <c r="BG121" i="3"/>
  <c r="KM130" i="3"/>
  <c r="XD128" i="3"/>
  <c r="AAJ123" i="3"/>
  <c r="NJ131" i="3"/>
  <c r="AAJ129" i="3"/>
  <c r="ED128" i="3"/>
  <c r="PC129" i="3"/>
  <c r="BV128" i="3"/>
  <c r="YX131" i="3"/>
  <c r="UH131" i="3"/>
  <c r="MF128" i="3"/>
  <c r="LB128" i="3"/>
  <c r="ZM131" i="3"/>
  <c r="YI130" i="3"/>
  <c r="AAK130" i="3"/>
  <c r="YI129" i="3"/>
  <c r="RK129" i="3"/>
  <c r="AC129" i="3"/>
  <c r="AAJ125" i="3"/>
  <c r="NI124" i="3"/>
  <c r="DM122" i="3"/>
  <c r="SO121" i="3"/>
  <c r="XT127" i="3"/>
  <c r="QV126" i="3"/>
  <c r="VL123" i="3"/>
  <c r="RJ123" i="3"/>
  <c r="LQ123" i="3"/>
  <c r="VL126" i="3"/>
  <c r="YX125" i="3"/>
  <c r="NX125" i="3"/>
  <c r="FW125" i="3"/>
  <c r="LO124" i="3"/>
  <c r="VL121" i="3"/>
  <c r="QV127" i="3"/>
  <c r="JI127" i="3"/>
  <c r="AAJ126" i="3"/>
  <c r="RZ126" i="3"/>
  <c r="LB124" i="3"/>
  <c r="JW124" i="3"/>
  <c r="NI123" i="3"/>
  <c r="BG122" i="3"/>
  <c r="HP131" i="3"/>
  <c r="JH130" i="3"/>
  <c r="FH130" i="3"/>
  <c r="YX129" i="3"/>
  <c r="XE129" i="3"/>
  <c r="IT129" i="3"/>
  <c r="RY128" i="3"/>
  <c r="MT128" i="3"/>
  <c r="DN128" i="3"/>
  <c r="AB128" i="3"/>
  <c r="UW127" i="3"/>
  <c r="AB127" i="3"/>
  <c r="YW129" i="3"/>
  <c r="HP129" i="3"/>
  <c r="XE128" i="3"/>
  <c r="UG128" i="3"/>
  <c r="FG128" i="3"/>
  <c r="BG128" i="3"/>
  <c r="PR131" i="3"/>
  <c r="XE130" i="3"/>
  <c r="DO129" i="3"/>
  <c r="CK129" i="3"/>
  <c r="YX128" i="3"/>
  <c r="WP128" i="3"/>
  <c r="HP128" i="3"/>
  <c r="CK128" i="3"/>
  <c r="TD126" i="3"/>
  <c r="NY126" i="3"/>
  <c r="LA126" i="3"/>
  <c r="TC125" i="3"/>
  <c r="XD131" i="3"/>
  <c r="TD131" i="3"/>
  <c r="ON131" i="3"/>
  <c r="ME127" i="3"/>
  <c r="HO126" i="3"/>
  <c r="CK130" i="3"/>
  <c r="YX127" i="3"/>
  <c r="RY127" i="3"/>
  <c r="MT126" i="3"/>
  <c r="FH126" i="3"/>
  <c r="WP125" i="3"/>
  <c r="FH125" i="3"/>
  <c r="CK125" i="3"/>
  <c r="CZ124" i="3"/>
  <c r="MF123" i="3"/>
  <c r="FV123" i="3"/>
  <c r="AC122" i="3"/>
  <c r="XT121" i="3"/>
  <c r="RZ121" i="3"/>
  <c r="PR121" i="3"/>
  <c r="JI121" i="3"/>
  <c r="QS124" i="3"/>
  <c r="DO124" i="3"/>
  <c r="ZM127" i="3"/>
  <c r="RZ127" i="3"/>
  <c r="OM127" i="3"/>
  <c r="IT126" i="3"/>
  <c r="YI125" i="3"/>
  <c r="VK125" i="3"/>
  <c r="MF125" i="3"/>
  <c r="CZ125" i="3"/>
  <c r="WA124" i="3"/>
  <c r="WA123" i="3"/>
  <c r="FG123" i="3"/>
  <c r="DN123" i="3"/>
  <c r="HA122" i="3"/>
  <c r="TS121" i="3"/>
  <c r="QG121" i="3"/>
  <c r="AAK131" i="3"/>
  <c r="RK131" i="3"/>
  <c r="LQ131" i="3"/>
  <c r="FW131" i="3"/>
  <c r="ZM130" i="3"/>
  <c r="YX130" i="3"/>
  <c r="TS130" i="3"/>
  <c r="RZ130" i="3"/>
  <c r="NY130" i="3"/>
  <c r="MU130" i="3"/>
  <c r="LB130" i="3"/>
  <c r="HA130" i="3"/>
  <c r="FW130" i="3"/>
  <c r="SO129" i="3"/>
  <c r="RZ129" i="3"/>
  <c r="QG129" i="3"/>
  <c r="MF129" i="3"/>
  <c r="FW129" i="3"/>
  <c r="YI131" i="3"/>
  <c r="AAJ131" i="3"/>
  <c r="FV131" i="3"/>
  <c r="CZ131" i="3"/>
  <c r="TR130" i="3"/>
  <c r="MT130" i="3"/>
  <c r="FV130" i="3"/>
  <c r="BV130" i="3"/>
  <c r="WP129" i="3"/>
  <c r="PB129" i="3"/>
  <c r="NY129" i="3"/>
  <c r="LQ129" i="3"/>
  <c r="LB129" i="3"/>
  <c r="FV129" i="3"/>
  <c r="CJ129" i="3"/>
  <c r="QF131" i="3"/>
  <c r="MF131" i="3"/>
  <c r="IT131" i="3"/>
  <c r="FU131" i="3"/>
  <c r="FH131" i="3"/>
  <c r="YV129" i="3"/>
  <c r="VL129" i="3"/>
  <c r="PR129" i="3"/>
  <c r="JI129" i="3"/>
  <c r="FH129" i="3"/>
  <c r="UG130" i="3"/>
  <c r="ZM129" i="3"/>
  <c r="ON129" i="3"/>
  <c r="EC129" i="3"/>
  <c r="CY129" i="3"/>
  <c r="BF129" i="3"/>
  <c r="VL131" i="3"/>
  <c r="BU131" i="3"/>
  <c r="EC130" i="3"/>
  <c r="AAG129" i="3"/>
  <c r="KM129" i="3"/>
  <c r="ZM128" i="3"/>
  <c r="XT128" i="3"/>
  <c r="VK128" i="3"/>
  <c r="TD128" i="3"/>
  <c r="RK128" i="3"/>
  <c r="QG128" i="3"/>
  <c r="NI128" i="3"/>
  <c r="JI128" i="3"/>
  <c r="IT128" i="3"/>
  <c r="BU128" i="3"/>
  <c r="VL127" i="3"/>
  <c r="UH127" i="3"/>
  <c r="PR127" i="3"/>
  <c r="MF127" i="3"/>
  <c r="LA127" i="3"/>
  <c r="JG127" i="3"/>
  <c r="ID127" i="3"/>
  <c r="HP127" i="3"/>
  <c r="FG127" i="3"/>
  <c r="UW126" i="3"/>
  <c r="PR126" i="3"/>
  <c r="KM126" i="3"/>
  <c r="ZM125" i="3"/>
  <c r="TD125" i="3"/>
  <c r="RK125" i="3"/>
  <c r="LQ125" i="3"/>
  <c r="ED125" i="3"/>
  <c r="AAK128" i="3"/>
  <c r="HA128" i="3"/>
  <c r="PC128" i="3"/>
  <c r="WP126" i="3"/>
  <c r="RK126" i="3"/>
  <c r="MF126" i="3"/>
  <c r="FV126" i="3"/>
  <c r="AAK125" i="3"/>
  <c r="PR125" i="3"/>
  <c r="FU125" i="3"/>
  <c r="DN125" i="3"/>
  <c r="AAJ128" i="3"/>
  <c r="QU128" i="3"/>
  <c r="MT127" i="3"/>
  <c r="JX127" i="3"/>
  <c r="IS127" i="3"/>
  <c r="FU127" i="3"/>
  <c r="XT126" i="3"/>
  <c r="OM126" i="3"/>
  <c r="NJ126" i="3"/>
  <c r="HN126" i="3"/>
  <c r="CJ126" i="3"/>
  <c r="PR128" i="3"/>
  <c r="IE128" i="3"/>
  <c r="YI127" i="3"/>
  <c r="SO127" i="3"/>
  <c r="RK127" i="3"/>
  <c r="LP127" i="3"/>
  <c r="UW125" i="3"/>
  <c r="CY125" i="3"/>
  <c r="YV128" i="3"/>
  <c r="XS128" i="3"/>
  <c r="VL128" i="3"/>
  <c r="LQ128" i="3"/>
  <c r="FW128" i="3"/>
  <c r="QG127" i="3"/>
  <c r="MU127" i="3"/>
  <c r="LB127" i="3"/>
  <c r="ZM126" i="3"/>
  <c r="YV126" i="3"/>
  <c r="YX126" i="3"/>
  <c r="UH126" i="3"/>
  <c r="TR126" i="3"/>
  <c r="ON126" i="3"/>
  <c r="JX126" i="3"/>
  <c r="JH126" i="3"/>
  <c r="CZ126" i="3"/>
  <c r="CK126" i="3"/>
  <c r="BV126" i="3"/>
  <c r="BE126" i="3"/>
  <c r="WO125" i="3"/>
  <c r="RY125" i="3"/>
  <c r="PC125" i="3"/>
  <c r="ME125" i="3"/>
  <c r="KZ125" i="3"/>
  <c r="IE125" i="3"/>
  <c r="FG125" i="3"/>
  <c r="AC125" i="3"/>
  <c r="AAH124" i="3"/>
  <c r="AAK124" i="3"/>
  <c r="PQ124" i="3"/>
  <c r="FV124" i="3"/>
  <c r="AC124" i="3"/>
  <c r="Z123" i="3"/>
  <c r="AB123" i="3"/>
  <c r="PC124" i="3"/>
  <c r="MF124" i="3"/>
  <c r="AAK123" i="3"/>
  <c r="CZ123" i="3"/>
  <c r="ON124" i="3"/>
  <c r="KL124" i="3"/>
  <c r="IE124" i="3"/>
  <c r="BD124" i="3"/>
  <c r="UG123" i="3"/>
  <c r="UE123" i="3"/>
  <c r="PQ123" i="3"/>
  <c r="FU123" i="3"/>
  <c r="BT124" i="3"/>
  <c r="YI124" i="3"/>
  <c r="JX124" i="3"/>
  <c r="HP124" i="3"/>
  <c r="XE123" i="3"/>
  <c r="XT123" i="3"/>
  <c r="TR123" i="3"/>
  <c r="QU123" i="3"/>
  <c r="MT123" i="3"/>
  <c r="FW123" i="3"/>
  <c r="DO123" i="3"/>
  <c r="UG122" i="3"/>
  <c r="UE122" i="3"/>
  <c r="QV122" i="3"/>
  <c r="FV122" i="3"/>
  <c r="DO122" i="3"/>
  <c r="XS123" i="3"/>
  <c r="SO123" i="3"/>
  <c r="IT123" i="3"/>
  <c r="EC123" i="3"/>
  <c r="RZ122" i="3"/>
  <c r="RK123" i="3"/>
  <c r="PR123" i="3"/>
  <c r="NG123" i="3"/>
  <c r="KM123" i="3"/>
  <c r="IS123" i="3"/>
  <c r="BV123" i="3"/>
  <c r="AAJ122" i="3"/>
  <c r="HO122" i="3"/>
  <c r="HN122" i="3"/>
  <c r="QF123" i="3"/>
  <c r="JH123" i="3"/>
  <c r="FH123" i="3"/>
  <c r="PQ122" i="3"/>
  <c r="LA122" i="3"/>
  <c r="JW122" i="3"/>
  <c r="YX121" i="3"/>
  <c r="YH121" i="3"/>
  <c r="UH121" i="3"/>
  <c r="TD121" i="3"/>
  <c r="HP121" i="3"/>
  <c r="CZ121" i="3"/>
  <c r="BV121" i="3"/>
  <c r="QU122" i="3"/>
  <c r="ED122" i="3"/>
  <c r="YI121" i="3"/>
  <c r="YI122" i="3"/>
  <c r="XT122" i="3"/>
  <c r="SO122" i="3"/>
  <c r="RJ122" i="3"/>
  <c r="OM122" i="3"/>
  <c r="IS122" i="3"/>
  <c r="FH122" i="3"/>
  <c r="UV121" i="3"/>
  <c r="HO121" i="3"/>
  <c r="YX122" i="3"/>
  <c r="XS122" i="3"/>
  <c r="UW122" i="3"/>
  <c r="PR122" i="3"/>
  <c r="NI122" i="3"/>
  <c r="JH122" i="3"/>
  <c r="IE122" i="3"/>
  <c r="FG122" i="3"/>
  <c r="UW121" i="3"/>
  <c r="RK121" i="3"/>
  <c r="ON121" i="3"/>
  <c r="LB121" i="3"/>
  <c r="ED121" i="3"/>
  <c r="XC131" i="3"/>
  <c r="QE131" i="3"/>
  <c r="JG131" i="3"/>
  <c r="HA131" i="3"/>
  <c r="BG131" i="3"/>
  <c r="XT130" i="3"/>
  <c r="YV130" i="3"/>
  <c r="AAO130" i="3" s="1"/>
  <c r="WA130" i="3"/>
  <c r="XT131" i="3"/>
  <c r="WA131" i="3"/>
  <c r="QV131" i="3"/>
  <c r="PC131" i="3"/>
  <c r="JX131" i="3"/>
  <c r="IE131" i="3"/>
  <c r="DO131" i="3"/>
  <c r="AAG130" i="3"/>
  <c r="AAJ130" i="3"/>
  <c r="CZ129" i="3"/>
  <c r="BV129" i="3"/>
  <c r="AAG128" i="3"/>
  <c r="XR128" i="3"/>
  <c r="UH128" i="3"/>
  <c r="KM128" i="3"/>
  <c r="RY130" i="3"/>
  <c r="OM130" i="3"/>
  <c r="UF128" i="3"/>
  <c r="UH130" i="3"/>
  <c r="QV130" i="3"/>
  <c r="NJ130" i="3"/>
  <c r="JX130" i="3"/>
  <c r="BG130" i="3"/>
  <c r="WA129" i="3"/>
  <c r="UU129" i="3"/>
  <c r="BE129" i="3"/>
  <c r="YI128" i="3"/>
  <c r="CZ130" i="3"/>
  <c r="XT129" i="3"/>
  <c r="UH129" i="3"/>
  <c r="QV129" i="3"/>
  <c r="NJ129" i="3"/>
  <c r="JX129" i="3"/>
  <c r="WA128" i="3"/>
  <c r="UW128" i="3"/>
  <c r="QV128" i="3"/>
  <c r="SO130" i="3"/>
  <c r="PC130" i="3"/>
  <c r="LQ130" i="3"/>
  <c r="IE130" i="3"/>
  <c r="SO128" i="3"/>
  <c r="TS127" i="3"/>
  <c r="NI127" i="3"/>
  <c r="FW127" i="3"/>
  <c r="JX125" i="3"/>
  <c r="YW124" i="3"/>
  <c r="XS127" i="3"/>
  <c r="AAK127" i="3"/>
  <c r="UG127" i="3"/>
  <c r="MS127" i="3"/>
  <c r="KL127" i="3"/>
  <c r="VJ126" i="3"/>
  <c r="RX126" i="3"/>
  <c r="OL126" i="3"/>
  <c r="KZ126" i="3"/>
  <c r="XT125" i="3"/>
  <c r="UH125" i="3"/>
  <c r="QV125" i="3"/>
  <c r="NJ125" i="3"/>
  <c r="EB125" i="3"/>
  <c r="UG124" i="3"/>
  <c r="AAK126" i="3"/>
  <c r="AAH125" i="3"/>
  <c r="JG125" i="3"/>
  <c r="GZ125" i="3"/>
  <c r="WO127" i="3"/>
  <c r="AAJ127" i="3"/>
  <c r="TC127" i="3"/>
  <c r="NJ127" i="3"/>
  <c r="LO127" i="3"/>
  <c r="EB127" i="3"/>
  <c r="CI127" i="3"/>
  <c r="AAG126" i="3"/>
  <c r="XC126" i="3"/>
  <c r="TQ126" i="3"/>
  <c r="QE126" i="3"/>
  <c r="MS126" i="3"/>
  <c r="JG126" i="3"/>
  <c r="FU126" i="3"/>
  <c r="XC125" i="3"/>
  <c r="VJ125" i="3"/>
  <c r="TQ125" i="3"/>
  <c r="RX125" i="3"/>
  <c r="QE125" i="3"/>
  <c r="OL125" i="3"/>
  <c r="MS125" i="3"/>
  <c r="ZM124" i="3"/>
  <c r="XS124" i="3"/>
  <c r="HN127" i="3"/>
  <c r="ED127" i="3"/>
  <c r="WA126" i="3"/>
  <c r="SO126" i="3"/>
  <c r="PC126" i="3"/>
  <c r="LQ126" i="3"/>
  <c r="IE126" i="3"/>
  <c r="ZK125" i="3"/>
  <c r="XE125" i="3"/>
  <c r="TS125" i="3"/>
  <c r="QG125" i="3"/>
  <c r="MU125" i="3"/>
  <c r="CX125" i="3"/>
  <c r="BG125" i="3"/>
  <c r="RK124" i="3"/>
  <c r="QG124" i="3"/>
  <c r="MU124" i="3"/>
  <c r="KK124" i="3"/>
  <c r="BV124" i="3"/>
  <c r="UV123" i="3"/>
  <c r="JI123" i="3"/>
  <c r="XE122" i="3"/>
  <c r="VL122" i="3"/>
  <c r="UH122" i="3"/>
  <c r="NX122" i="3"/>
  <c r="XE124" i="3"/>
  <c r="KM124" i="3"/>
  <c r="JI124" i="3"/>
  <c r="ED124" i="3"/>
  <c r="ZK123" i="3"/>
  <c r="UW123" i="3"/>
  <c r="MU123" i="3"/>
  <c r="LB123" i="3"/>
  <c r="JX123" i="3"/>
  <c r="UW124" i="3"/>
  <c r="NY124" i="3"/>
  <c r="HA124" i="3"/>
  <c r="FW124" i="3"/>
  <c r="YI123" i="3"/>
  <c r="QG123" i="3"/>
  <c r="ON123" i="3"/>
  <c r="NJ123" i="3"/>
  <c r="JW123" i="3"/>
  <c r="GZ123" i="3"/>
  <c r="ED123" i="3"/>
  <c r="BG123" i="3"/>
  <c r="AAK122" i="3"/>
  <c r="AAG122" i="3"/>
  <c r="FU124" i="3"/>
  <c r="CK124" i="3"/>
  <c r="TS123" i="3"/>
  <c r="RZ123" i="3"/>
  <c r="QV123" i="3"/>
  <c r="HA123" i="3"/>
  <c r="BF123" i="3"/>
  <c r="MU122" i="3"/>
  <c r="LB122" i="3"/>
  <c r="JX122" i="3"/>
  <c r="BU123" i="3"/>
  <c r="QG122" i="3"/>
  <c r="ON122" i="3"/>
  <c r="NJ122" i="3"/>
  <c r="VL124" i="3"/>
  <c r="RI124" i="3"/>
  <c r="AAG123" i="3"/>
  <c r="TS122" i="3"/>
  <c r="BF122" i="3"/>
  <c r="CJ121" i="3"/>
  <c r="AC121" i="3"/>
  <c r="FW122" i="3"/>
  <c r="BV122" i="3"/>
  <c r="WA121" i="3"/>
  <c r="AAJ121" i="3"/>
  <c r="IC121" i="3"/>
  <c r="IE121" i="3"/>
  <c r="AB121" i="3"/>
  <c r="JI122" i="3"/>
  <c r="FH121" i="3"/>
  <c r="AAK121" i="3"/>
  <c r="YH131" i="3"/>
  <c r="YF131" i="3"/>
  <c r="WO131" i="3"/>
  <c r="WM131" i="3"/>
  <c r="UW131" i="3"/>
  <c r="RJ131" i="3"/>
  <c r="RH131" i="3"/>
  <c r="PQ131" i="3"/>
  <c r="PO131" i="3"/>
  <c r="NY131" i="3"/>
  <c r="KL131" i="3"/>
  <c r="KJ131" i="3"/>
  <c r="IS131" i="3"/>
  <c r="IQ131" i="3"/>
  <c r="UV131" i="3"/>
  <c r="UT131" i="3"/>
  <c r="TC131" i="3"/>
  <c r="TA131" i="3"/>
  <c r="NX131" i="3"/>
  <c r="NV131" i="3"/>
  <c r="ME131" i="3"/>
  <c r="MC131" i="3"/>
  <c r="GZ131" i="3"/>
  <c r="GX131" i="3"/>
  <c r="YW131" i="3"/>
  <c r="YU131" i="3"/>
  <c r="AAG131" i="3"/>
  <c r="UZ131" i="3"/>
  <c r="RN131" i="3"/>
  <c r="OB131" i="3"/>
  <c r="KP131" i="3"/>
  <c r="HD131" i="3"/>
  <c r="CY130" i="3"/>
  <c r="YE131" i="3"/>
  <c r="XP131" i="3"/>
  <c r="US131" i="3"/>
  <c r="UD131" i="3"/>
  <c r="RG131" i="3"/>
  <c r="QR131" i="3"/>
  <c r="NU131" i="3"/>
  <c r="NF131" i="3"/>
  <c r="KI131" i="3"/>
  <c r="JT131" i="3"/>
  <c r="GW131" i="3"/>
  <c r="ED131" i="3"/>
  <c r="VZ130" i="3"/>
  <c r="SN130" i="3"/>
  <c r="PB130" i="3"/>
  <c r="LP130" i="3"/>
  <c r="ID130" i="3"/>
  <c r="DL130" i="3"/>
  <c r="DN130" i="3"/>
  <c r="WL131" i="3"/>
  <c r="SZ131" i="3"/>
  <c r="PN131" i="3"/>
  <c r="MB131" i="3"/>
  <c r="IP131" i="3"/>
  <c r="EV131" i="3"/>
  <c r="FD131" i="3"/>
  <c r="CN131" i="3"/>
  <c r="CV131" i="3"/>
  <c r="CK131" i="3"/>
  <c r="YH130" i="3"/>
  <c r="YF130" i="3"/>
  <c r="WM130" i="3"/>
  <c r="WO130" i="3"/>
  <c r="UV130" i="3"/>
  <c r="UT130" i="3"/>
  <c r="TA130" i="3"/>
  <c r="TC130" i="3"/>
  <c r="RJ130" i="3"/>
  <c r="RH130" i="3"/>
  <c r="PO130" i="3"/>
  <c r="PQ130" i="3"/>
  <c r="NX130" i="3"/>
  <c r="NV130" i="3"/>
  <c r="MC130" i="3"/>
  <c r="ME130" i="3"/>
  <c r="KL130" i="3"/>
  <c r="KJ130" i="3"/>
  <c r="IQ130" i="3"/>
  <c r="IS130" i="3"/>
  <c r="GZ130" i="3"/>
  <c r="GX130" i="3"/>
  <c r="FE130" i="3"/>
  <c r="FG130" i="3"/>
  <c r="BU130" i="3"/>
  <c r="BS130" i="3"/>
  <c r="Z130" i="3"/>
  <c r="AB130" i="3"/>
  <c r="VO131" i="3"/>
  <c r="VW131" i="3"/>
  <c r="SC131" i="3"/>
  <c r="SK131" i="3"/>
  <c r="OQ131" i="3"/>
  <c r="OY131" i="3"/>
  <c r="LE131" i="3"/>
  <c r="LM131" i="3"/>
  <c r="HS131" i="3"/>
  <c r="IA131" i="3"/>
  <c r="Q131" i="3"/>
  <c r="Y131" i="3"/>
  <c r="XE131" i="3"/>
  <c r="TS131" i="3"/>
  <c r="QG131" i="3"/>
  <c r="MU131" i="3"/>
  <c r="JI131" i="3"/>
  <c r="XS131" i="3"/>
  <c r="UG131" i="3"/>
  <c r="QU131" i="3"/>
  <c r="NI131" i="3"/>
  <c r="JW131" i="3"/>
  <c r="DC131" i="3"/>
  <c r="DK131" i="3"/>
  <c r="AAH130" i="3"/>
  <c r="VW130" i="3"/>
  <c r="SK130" i="3"/>
  <c r="RW130" i="3"/>
  <c r="OY130" i="3"/>
  <c r="OK130" i="3"/>
  <c r="LM130" i="3"/>
  <c r="IA130" i="3"/>
  <c r="CV130" i="3"/>
  <c r="XS129" i="3"/>
  <c r="UG129" i="3"/>
  <c r="QU129" i="3"/>
  <c r="NI129" i="3"/>
  <c r="JW129" i="3"/>
  <c r="DN129" i="3"/>
  <c r="DL129" i="3"/>
  <c r="YF129" i="3"/>
  <c r="YH129" i="3"/>
  <c r="UT129" i="3"/>
  <c r="UV129" i="3"/>
  <c r="RH129" i="3"/>
  <c r="RJ129" i="3"/>
  <c r="NV129" i="3"/>
  <c r="NX129" i="3"/>
  <c r="KJ129" i="3"/>
  <c r="KL129" i="3"/>
  <c r="GX129" i="3"/>
  <c r="GZ129" i="3"/>
  <c r="AB129" i="3"/>
  <c r="Z129" i="3"/>
  <c r="YE130" i="3"/>
  <c r="US130" i="3"/>
  <c r="RG130" i="3"/>
  <c r="NU130" i="3"/>
  <c r="KI130" i="3"/>
  <c r="GW130" i="3"/>
  <c r="BR130" i="3"/>
  <c r="YF128" i="3"/>
  <c r="YH128" i="3"/>
  <c r="OZ128" i="3"/>
  <c r="PB128" i="3"/>
  <c r="LN128" i="3"/>
  <c r="LP128" i="3"/>
  <c r="WO129" i="3"/>
  <c r="WM129" i="3"/>
  <c r="TC129" i="3"/>
  <c r="TA129" i="3"/>
  <c r="PQ129" i="3"/>
  <c r="PO129" i="3"/>
  <c r="ME129" i="3"/>
  <c r="MC129" i="3"/>
  <c r="IS129" i="3"/>
  <c r="IQ129" i="3"/>
  <c r="FG129" i="3"/>
  <c r="FE129" i="3"/>
  <c r="UT128" i="3"/>
  <c r="UV128" i="3"/>
  <c r="OK128" i="3"/>
  <c r="OM128" i="3"/>
  <c r="NY128" i="3"/>
  <c r="KY128" i="3"/>
  <c r="LA128" i="3"/>
  <c r="WO128" i="3"/>
  <c r="WM128" i="3"/>
  <c r="TS128" i="3"/>
  <c r="RH128" i="3"/>
  <c r="RJ128" i="3"/>
  <c r="AAC130" i="3"/>
  <c r="WL130" i="3"/>
  <c r="SZ130" i="3"/>
  <c r="PN130" i="3"/>
  <c r="MB130" i="3"/>
  <c r="IP130" i="3"/>
  <c r="FD130" i="3"/>
  <c r="DK130" i="3"/>
  <c r="Y130" i="3"/>
  <c r="ED129" i="3"/>
  <c r="BS129" i="3"/>
  <c r="BU129" i="3"/>
  <c r="BG129" i="3"/>
  <c r="TC128" i="3"/>
  <c r="TA128" i="3"/>
  <c r="XP129" i="3"/>
  <c r="UD129" i="3"/>
  <c r="QR129" i="3"/>
  <c r="NF129" i="3"/>
  <c r="JT129" i="3"/>
  <c r="BC129" i="3"/>
  <c r="XP128" i="3"/>
  <c r="UD128" i="3"/>
  <c r="OY128" i="3"/>
  <c r="OJ128" i="3"/>
  <c r="NU128" i="3"/>
  <c r="LM128" i="3"/>
  <c r="KX128" i="3"/>
  <c r="KI128" i="3"/>
  <c r="ID128" i="3"/>
  <c r="FH128" i="3"/>
  <c r="DM128" i="3"/>
  <c r="CZ128" i="3"/>
  <c r="BF128" i="3"/>
  <c r="AC128" i="3"/>
  <c r="VK129" i="3"/>
  <c r="RY129" i="3"/>
  <c r="OM129" i="3"/>
  <c r="LA129" i="3"/>
  <c r="IW128" i="3"/>
  <c r="JE128" i="3"/>
  <c r="HD128" i="3"/>
  <c r="HL128" i="3"/>
  <c r="WL129" i="3"/>
  <c r="SZ129" i="3"/>
  <c r="PN129" i="3"/>
  <c r="MB129" i="3"/>
  <c r="IP129" i="3"/>
  <c r="FD129" i="3"/>
  <c r="DK129" i="3"/>
  <c r="Y129" i="3"/>
  <c r="AAC128" i="3"/>
  <c r="WL128" i="3"/>
  <c r="SZ128" i="3"/>
  <c r="PF128" i="3"/>
  <c r="PN128" i="3"/>
  <c r="LT128" i="3"/>
  <c r="MB128" i="3"/>
  <c r="GY128" i="3"/>
  <c r="FK128" i="3"/>
  <c r="FT128" i="3" s="1"/>
  <c r="FS128" i="3"/>
  <c r="BY128" i="3"/>
  <c r="CG128" i="3"/>
  <c r="AF128" i="3"/>
  <c r="AAH129" i="3"/>
  <c r="AAH128" i="3"/>
  <c r="NJ128" i="3"/>
  <c r="JX128" i="3"/>
  <c r="FF128" i="3"/>
  <c r="BT128" i="3"/>
  <c r="AA128" i="3"/>
  <c r="NX128" i="3"/>
  <c r="KL128" i="3"/>
  <c r="IH128" i="3"/>
  <c r="IQ128" i="3" s="1"/>
  <c r="IP128" i="3"/>
  <c r="YE129" i="3"/>
  <c r="US129" i="3"/>
  <c r="RG129" i="3"/>
  <c r="NU129" i="3"/>
  <c r="KI129" i="3"/>
  <c r="GW129" i="3"/>
  <c r="BR129" i="3"/>
  <c r="YE128" i="3"/>
  <c r="US128" i="3"/>
  <c r="RG128" i="3"/>
  <c r="DR128" i="3"/>
  <c r="EA128" i="3" s="1"/>
  <c r="DZ128" i="3"/>
  <c r="FD128" i="3"/>
  <c r="DK128" i="3"/>
  <c r="Y128" i="3"/>
  <c r="XD127" i="3"/>
  <c r="VJ127" i="3"/>
  <c r="UZ127" i="3"/>
  <c r="VH127" i="3"/>
  <c r="TR127" i="3"/>
  <c r="RX127" i="3"/>
  <c r="CY127" i="3"/>
  <c r="XS126" i="3"/>
  <c r="VZ126" i="3"/>
  <c r="VX126" i="3"/>
  <c r="UG126" i="3"/>
  <c r="SN126" i="3"/>
  <c r="SL126" i="3"/>
  <c r="QU126" i="3"/>
  <c r="PB126" i="3"/>
  <c r="OZ126" i="3"/>
  <c r="NI126" i="3"/>
  <c r="LP126" i="3"/>
  <c r="LN126" i="3"/>
  <c r="JW126" i="3"/>
  <c r="ID126" i="3"/>
  <c r="IB126" i="3"/>
  <c r="ED126" i="3"/>
  <c r="AB126" i="3"/>
  <c r="Z126" i="3"/>
  <c r="VZ125" i="3"/>
  <c r="SN125" i="3"/>
  <c r="PB125" i="3"/>
  <c r="LB125" i="3"/>
  <c r="HO125" i="3"/>
  <c r="WT127" i="3"/>
  <c r="XE127" i="3" s="1"/>
  <c r="CK127" i="3"/>
  <c r="XE126" i="3"/>
  <c r="TS126" i="3"/>
  <c r="QG126" i="3"/>
  <c r="MU126" i="3"/>
  <c r="JI126" i="3"/>
  <c r="FW126" i="3"/>
  <c r="EC126" i="3"/>
  <c r="DO126" i="3"/>
  <c r="CY126" i="3"/>
  <c r="CW126" i="3"/>
  <c r="VL125" i="3"/>
  <c r="RZ125" i="3"/>
  <c r="ON125" i="3"/>
  <c r="BF125" i="3"/>
  <c r="BD125" i="3"/>
  <c r="XQ127" i="3"/>
  <c r="UV127" i="3"/>
  <c r="UE127" i="3"/>
  <c r="RJ127" i="3"/>
  <c r="PA127" i="3"/>
  <c r="HP126" i="3"/>
  <c r="JW125" i="3"/>
  <c r="JU125" i="3"/>
  <c r="HM125" i="3"/>
  <c r="VO127" i="3"/>
  <c r="VW127" i="3"/>
  <c r="SC127" i="3"/>
  <c r="SK127" i="3"/>
  <c r="QJ127" i="3"/>
  <c r="QR127" i="3"/>
  <c r="XS125" i="3"/>
  <c r="XQ125" i="3"/>
  <c r="UG125" i="3"/>
  <c r="UE125" i="3"/>
  <c r="QU125" i="3"/>
  <c r="QS125" i="3"/>
  <c r="NI125" i="3"/>
  <c r="NG125" i="3"/>
  <c r="YW127" i="3"/>
  <c r="YV127" i="3"/>
  <c r="QE127" i="3"/>
  <c r="OQ127" i="3"/>
  <c r="OZ127" i="3" s="1"/>
  <c r="OY127" i="3"/>
  <c r="HA127" i="3"/>
  <c r="BV127" i="3"/>
  <c r="BF127" i="3"/>
  <c r="BD127" i="3"/>
  <c r="DN126" i="3"/>
  <c r="DL126" i="3"/>
  <c r="ID125" i="3"/>
  <c r="WP127" i="3"/>
  <c r="TD127" i="3"/>
  <c r="OL127" i="3"/>
  <c r="AAH127" i="3"/>
  <c r="KM127" i="3"/>
  <c r="JW127" i="3"/>
  <c r="JU127" i="3"/>
  <c r="WO126" i="3"/>
  <c r="WM126" i="3"/>
  <c r="TC126" i="3"/>
  <c r="TA126" i="3"/>
  <c r="PQ126" i="3"/>
  <c r="PO126" i="3"/>
  <c r="ME126" i="3"/>
  <c r="MC126" i="3"/>
  <c r="IS126" i="3"/>
  <c r="IQ126" i="3"/>
  <c r="FG126" i="3"/>
  <c r="FE126" i="3"/>
  <c r="LP125" i="3"/>
  <c r="CJ125" i="3"/>
  <c r="AAG127" i="3"/>
  <c r="RV127" i="3"/>
  <c r="OJ127" i="3"/>
  <c r="KX127" i="3"/>
  <c r="KJ127" i="3"/>
  <c r="HL127" i="3"/>
  <c r="CG127" i="3"/>
  <c r="XA126" i="3"/>
  <c r="TO126" i="3"/>
  <c r="QC126" i="3"/>
  <c r="MQ126" i="3"/>
  <c r="JE126" i="3"/>
  <c r="FS126" i="3"/>
  <c r="DZ126" i="3"/>
  <c r="AAG125" i="3"/>
  <c r="YV125" i="3"/>
  <c r="VH125" i="3"/>
  <c r="RV125" i="3"/>
  <c r="OJ125" i="3"/>
  <c r="NV125" i="3"/>
  <c r="KX125" i="3"/>
  <c r="HL125" i="3"/>
  <c r="GX125" i="3"/>
  <c r="CG125" i="3"/>
  <c r="VX124" i="3"/>
  <c r="VZ124" i="3"/>
  <c r="YH126" i="3"/>
  <c r="WL126" i="3"/>
  <c r="UV126" i="3"/>
  <c r="SZ126" i="3"/>
  <c r="PN126" i="3"/>
  <c r="NX126" i="3"/>
  <c r="MB126" i="3"/>
  <c r="KL126" i="3"/>
  <c r="IP126" i="3"/>
  <c r="GZ126" i="3"/>
  <c r="FD126" i="3"/>
  <c r="DK126" i="3"/>
  <c r="BU126" i="3"/>
  <c r="Y126" i="3"/>
  <c r="NF127" i="3"/>
  <c r="JT127" i="3"/>
  <c r="BC127" i="3"/>
  <c r="AAH126" i="3"/>
  <c r="VW126" i="3"/>
  <c r="SK126" i="3"/>
  <c r="OY126" i="3"/>
  <c r="LM126" i="3"/>
  <c r="IA126" i="3"/>
  <c r="CV126" i="3"/>
  <c r="XP125" i="3"/>
  <c r="UD125" i="3"/>
  <c r="QR125" i="3"/>
  <c r="NF125" i="3"/>
  <c r="JT125" i="3"/>
  <c r="BC125" i="3"/>
  <c r="NY127" i="3"/>
  <c r="NY125" i="3"/>
  <c r="LM127" i="3"/>
  <c r="IA127" i="3"/>
  <c r="CV127" i="3"/>
  <c r="XP126" i="3"/>
  <c r="UD126" i="3"/>
  <c r="QR126" i="3"/>
  <c r="NF126" i="3"/>
  <c r="JT126" i="3"/>
  <c r="BC126" i="3"/>
  <c r="VW125" i="3"/>
  <c r="SK125" i="3"/>
  <c r="OY125" i="3"/>
  <c r="LM125" i="3"/>
  <c r="IA125" i="3"/>
  <c r="CV125" i="3"/>
  <c r="XD124" i="3"/>
  <c r="NJ124" i="3"/>
  <c r="AAJ124" i="3"/>
  <c r="KY124" i="3"/>
  <c r="LA124" i="3"/>
  <c r="IB124" i="3"/>
  <c r="ID124" i="3"/>
  <c r="FH124" i="3"/>
  <c r="YH124" i="3"/>
  <c r="QF124" i="3"/>
  <c r="OQ124" i="3"/>
  <c r="OY124" i="3"/>
  <c r="JH124" i="3"/>
  <c r="HM124" i="3"/>
  <c r="HO124" i="3"/>
  <c r="EC124" i="3"/>
  <c r="ZA124" i="3"/>
  <c r="ZJ124" i="3" s="1"/>
  <c r="YX124" i="3"/>
  <c r="YG124" i="3"/>
  <c r="XA124" i="3"/>
  <c r="VW124" i="3"/>
  <c r="TQ124" i="3"/>
  <c r="QV124" i="3"/>
  <c r="NG124" i="3"/>
  <c r="UZ124" i="3"/>
  <c r="VH124" i="3"/>
  <c r="AAC124" i="3"/>
  <c r="OB124" i="3"/>
  <c r="OJ124" i="3"/>
  <c r="UU124" i="3"/>
  <c r="TG124" i="3"/>
  <c r="TP124" i="3" s="1"/>
  <c r="TO124" i="3"/>
  <c r="CW124" i="3"/>
  <c r="CY124" i="3"/>
  <c r="XT124" i="3"/>
  <c r="WP124" i="3"/>
  <c r="TD124" i="3"/>
  <c r="SN124" i="3"/>
  <c r="RN124" i="3"/>
  <c r="RV124" i="3"/>
  <c r="PR124" i="3"/>
  <c r="MT124" i="3"/>
  <c r="IT124" i="3"/>
  <c r="CH124" i="3"/>
  <c r="CJ124" i="3"/>
  <c r="AAG124" i="3"/>
  <c r="KX124" i="3"/>
  <c r="HL124" i="3"/>
  <c r="CG124" i="3"/>
  <c r="VI123" i="3"/>
  <c r="VK123" i="3"/>
  <c r="CY123" i="3"/>
  <c r="IB123" i="3"/>
  <c r="ID123" i="3"/>
  <c r="HP123" i="3"/>
  <c r="LN123" i="3"/>
  <c r="LP123" i="3"/>
  <c r="HM123" i="3"/>
  <c r="HO123" i="3"/>
  <c r="QC124" i="3"/>
  <c r="MQ124" i="3"/>
  <c r="JE124" i="3"/>
  <c r="FS124" i="3"/>
  <c r="DZ124" i="3"/>
  <c r="OZ123" i="3"/>
  <c r="PB123" i="3"/>
  <c r="KY123" i="3"/>
  <c r="LA123" i="3"/>
  <c r="ZM123" i="3"/>
  <c r="SL123" i="3"/>
  <c r="SN123" i="3"/>
  <c r="OK123" i="3"/>
  <c r="OM123" i="3"/>
  <c r="CH123" i="3"/>
  <c r="CJ123" i="3"/>
  <c r="LM124" i="3"/>
  <c r="IA124" i="3"/>
  <c r="CV124" i="3"/>
  <c r="YW123" i="3"/>
  <c r="VX123" i="3"/>
  <c r="VZ123" i="3"/>
  <c r="RW123" i="3"/>
  <c r="RY123" i="3"/>
  <c r="YV123" i="3"/>
  <c r="VH123" i="3"/>
  <c r="UT123" i="3"/>
  <c r="RV123" i="3"/>
  <c r="RH123" i="3"/>
  <c r="OJ123" i="3"/>
  <c r="KX123" i="3"/>
  <c r="HL123" i="3"/>
  <c r="GX123" i="3"/>
  <c r="CG123" i="3"/>
  <c r="BS123" i="3"/>
  <c r="ZM122" i="3"/>
  <c r="VK122" i="3"/>
  <c r="SL122" i="3"/>
  <c r="SN122" i="3"/>
  <c r="RK122" i="3"/>
  <c r="CH122" i="3"/>
  <c r="CJ122" i="3"/>
  <c r="YW122" i="3"/>
  <c r="VX122" i="3"/>
  <c r="VZ122" i="3"/>
  <c r="IB122" i="3"/>
  <c r="ID122" i="3"/>
  <c r="HP122" i="3"/>
  <c r="LN122" i="3"/>
  <c r="LP122" i="3"/>
  <c r="KM122" i="3"/>
  <c r="HM122" i="3"/>
  <c r="VW123" i="3"/>
  <c r="SK123" i="3"/>
  <c r="OY123" i="3"/>
  <c r="LM123" i="3"/>
  <c r="IA123" i="3"/>
  <c r="CV123" i="3"/>
  <c r="RY122" i="3"/>
  <c r="OZ122" i="3"/>
  <c r="PB122" i="3"/>
  <c r="NY122" i="3"/>
  <c r="CW122" i="3"/>
  <c r="CY122" i="3"/>
  <c r="YV122" i="3"/>
  <c r="WP122" i="3"/>
  <c r="VH122" i="3"/>
  <c r="RV122" i="3"/>
  <c r="RH122" i="3"/>
  <c r="OJ122" i="3"/>
  <c r="NV122" i="3"/>
  <c r="KX122" i="3"/>
  <c r="HL122" i="3"/>
  <c r="CG122" i="3"/>
  <c r="WM121" i="3"/>
  <c r="WO121" i="3"/>
  <c r="PO121" i="3"/>
  <c r="PQ121" i="3"/>
  <c r="NV121" i="3"/>
  <c r="NX121" i="3"/>
  <c r="KL121" i="3"/>
  <c r="IQ121" i="3"/>
  <c r="IS121" i="3"/>
  <c r="DN121" i="3"/>
  <c r="DL121" i="3"/>
  <c r="FT121" i="3"/>
  <c r="FV121" i="3"/>
  <c r="AAC122" i="3"/>
  <c r="TA121" i="3"/>
  <c r="TC121" i="3"/>
  <c r="RH121" i="3"/>
  <c r="RJ121" i="3"/>
  <c r="MC121" i="3"/>
  <c r="ME121" i="3"/>
  <c r="VW122" i="3"/>
  <c r="SK122" i="3"/>
  <c r="OY122" i="3"/>
  <c r="LM122" i="3"/>
  <c r="IA122" i="3"/>
  <c r="CV122" i="3"/>
  <c r="XB121" i="3"/>
  <c r="XD121" i="3"/>
  <c r="WP121" i="3"/>
  <c r="FG121" i="3"/>
  <c r="FE121" i="3"/>
  <c r="AAC121" i="3"/>
  <c r="WL121" i="3"/>
  <c r="RG121" i="3"/>
  <c r="NU121" i="3"/>
  <c r="KI121" i="3"/>
  <c r="FS121" i="3"/>
  <c r="AU121" i="3"/>
  <c r="BD121" i="3" s="1"/>
  <c r="BC121" i="3"/>
  <c r="QJ121" i="3"/>
  <c r="QR121" i="3"/>
  <c r="MX121" i="3"/>
  <c r="NF121" i="3"/>
  <c r="JL121" i="3"/>
  <c r="JT121" i="3"/>
  <c r="AAG121" i="3"/>
  <c r="FZ121" i="3"/>
  <c r="SN121" i="3"/>
  <c r="PB121" i="3"/>
  <c r="LP121" i="3"/>
  <c r="JH121" i="3"/>
  <c r="BJ121" i="3"/>
  <c r="BR121" i="3"/>
  <c r="XA121" i="3"/>
  <c r="SZ121" i="3"/>
  <c r="SK121" i="3"/>
  <c r="PN121" i="3"/>
  <c r="OY121" i="3"/>
  <c r="MB121" i="3"/>
  <c r="LM121" i="3"/>
  <c r="IP121" i="3"/>
  <c r="GO121" i="3"/>
  <c r="GW121" i="3"/>
  <c r="FD121" i="3"/>
  <c r="DK121" i="3"/>
  <c r="FF251" i="3"/>
  <c r="FF249" i="3"/>
  <c r="FF247" i="3"/>
  <c r="FF245" i="3"/>
  <c r="FF243" i="3"/>
  <c r="FF241" i="3"/>
  <c r="FF239" i="3"/>
  <c r="FE208" i="3"/>
  <c r="FD208" i="3"/>
  <c r="FH208" i="3"/>
  <c r="FG208" i="3"/>
  <c r="FF28" i="3"/>
  <c r="FF25" i="3"/>
  <c r="FE21" i="3"/>
  <c r="FD21" i="3"/>
  <c r="FH21" i="3"/>
  <c r="FF21" i="3"/>
  <c r="FE20" i="3"/>
  <c r="FD20" i="3"/>
  <c r="FH20" i="3"/>
  <c r="FG20" i="3"/>
  <c r="FE19" i="3"/>
  <c r="FD19" i="3"/>
  <c r="FH19" i="3"/>
  <c r="FF19" i="3"/>
  <c r="FE18" i="3"/>
  <c r="FD18" i="3"/>
  <c r="FH18" i="3"/>
  <c r="FG18" i="3"/>
  <c r="AO124" i="3" l="1"/>
  <c r="AQ126" i="3"/>
  <c r="GK126" i="3"/>
  <c r="GI128" i="3"/>
  <c r="GI124" i="3"/>
  <c r="GK123" i="3"/>
  <c r="AQ123" i="3"/>
  <c r="AQ122" i="3"/>
  <c r="GK131" i="3"/>
  <c r="GI129" i="3"/>
  <c r="GK122" i="3"/>
  <c r="GI130" i="3"/>
  <c r="GK127" i="3"/>
  <c r="AQ125" i="3"/>
  <c r="GK125" i="3"/>
  <c r="GI121" i="3"/>
  <c r="GK121" i="3"/>
  <c r="AO130" i="3"/>
  <c r="AQ130" i="3"/>
  <c r="AO128" i="3"/>
  <c r="AQ128" i="3"/>
  <c r="AO131" i="3"/>
  <c r="AQ131" i="3"/>
  <c r="AO121" i="3"/>
  <c r="AQ121" i="3"/>
  <c r="AAF121" i="3"/>
  <c r="AAQ121" i="3" s="1"/>
  <c r="AR121" i="3"/>
  <c r="AO129" i="3"/>
  <c r="AQ129" i="3"/>
  <c r="AO127" i="3"/>
  <c r="AQ127" i="3"/>
  <c r="FB205" i="3"/>
  <c r="EX205" i="3"/>
  <c r="EY205" i="3"/>
  <c r="FA205" i="3"/>
  <c r="EY141" i="3"/>
  <c r="EX141" i="3"/>
  <c r="FA141" i="3"/>
  <c r="FB141" i="3"/>
  <c r="EX49" i="3"/>
  <c r="FA49" i="3"/>
  <c r="EX80" i="3"/>
  <c r="FB80" i="3"/>
  <c r="FB49" i="3"/>
  <c r="EY80" i="3"/>
  <c r="FA80" i="3"/>
  <c r="EY49" i="3"/>
  <c r="ZJ128" i="3"/>
  <c r="ZL125" i="3"/>
  <c r="ZL126" i="3"/>
  <c r="ZL130" i="3"/>
  <c r="ZL131" i="3"/>
  <c r="ZJ129" i="3"/>
  <c r="QF121" i="3"/>
  <c r="BF131" i="3"/>
  <c r="ZL122" i="3"/>
  <c r="AAF126" i="3"/>
  <c r="AAQ126" i="3" s="1"/>
  <c r="VI130" i="3"/>
  <c r="KJ125" i="3"/>
  <c r="MT131" i="3"/>
  <c r="NX124" i="3"/>
  <c r="AAE126" i="3"/>
  <c r="AAP126" i="3" s="1"/>
  <c r="YH127" i="3"/>
  <c r="AAF129" i="3"/>
  <c r="AAQ129" i="3" s="1"/>
  <c r="AAD126" i="3"/>
  <c r="AAO121" i="3"/>
  <c r="YW130" i="3"/>
  <c r="RJ126" i="3"/>
  <c r="GX127" i="3"/>
  <c r="CJ130" i="3"/>
  <c r="HO129" i="3"/>
  <c r="KY130" i="3"/>
  <c r="SN128" i="3"/>
  <c r="QF128" i="3"/>
  <c r="ZL121" i="3"/>
  <c r="YF122" i="3"/>
  <c r="YH123" i="3"/>
  <c r="ZL127" i="3"/>
  <c r="GX122" i="3"/>
  <c r="NV123" i="3"/>
  <c r="AB122" i="3"/>
  <c r="AB124" i="3"/>
  <c r="AAD124" i="3"/>
  <c r="BS122" i="3"/>
  <c r="AAO122" i="3"/>
  <c r="HO130" i="3"/>
  <c r="BG124" i="3"/>
  <c r="EC121" i="3"/>
  <c r="NX127" i="3"/>
  <c r="DO128" i="3"/>
  <c r="TR131" i="3"/>
  <c r="XD123" i="3"/>
  <c r="AAD131" i="3"/>
  <c r="AAD121" i="3"/>
  <c r="AAD127" i="3"/>
  <c r="CJ131" i="3"/>
  <c r="TR125" i="3"/>
  <c r="AAF131" i="3"/>
  <c r="AAQ131" i="3" s="1"/>
  <c r="VZ129" i="3"/>
  <c r="ME124" i="3"/>
  <c r="YW126" i="3"/>
  <c r="MT129" i="3"/>
  <c r="ID121" i="3"/>
  <c r="QF129" i="3"/>
  <c r="XD129" i="3"/>
  <c r="BF130" i="3"/>
  <c r="UV124" i="3"/>
  <c r="FV127" i="3"/>
  <c r="MT125" i="3"/>
  <c r="NI130" i="3"/>
  <c r="QU130" i="3"/>
  <c r="XD125" i="3"/>
  <c r="AAF130" i="3"/>
  <c r="AAQ130" i="3" s="1"/>
  <c r="SN129" i="3"/>
  <c r="GZ124" i="3"/>
  <c r="RH125" i="3"/>
  <c r="JH127" i="3"/>
  <c r="VI121" i="3"/>
  <c r="AAD129" i="3"/>
  <c r="MT121" i="3"/>
  <c r="ZL123" i="3"/>
  <c r="BU125" i="3"/>
  <c r="QF125" i="3"/>
  <c r="VZ128" i="3"/>
  <c r="KJ122" i="3"/>
  <c r="AAF122" i="3"/>
  <c r="AAQ122" i="3" s="1"/>
  <c r="AAF125" i="3"/>
  <c r="AAQ125" i="3" s="1"/>
  <c r="UV125" i="3"/>
  <c r="EC131" i="3"/>
  <c r="AAF123" i="3"/>
  <c r="AAQ123" i="3" s="1"/>
  <c r="AAD122" i="3"/>
  <c r="PQ125" i="3"/>
  <c r="QF130" i="3"/>
  <c r="AAD123" i="3"/>
  <c r="AAE130" i="3"/>
  <c r="AAP130" i="3" s="1"/>
  <c r="RJ124" i="3"/>
  <c r="QF127" i="3"/>
  <c r="DN127" i="3"/>
  <c r="DN124" i="3"/>
  <c r="AAE122" i="3"/>
  <c r="AAP122" i="3" s="1"/>
  <c r="AAD125" i="3"/>
  <c r="YW128" i="3"/>
  <c r="AAD130" i="3"/>
  <c r="VZ121" i="3"/>
  <c r="UV122" i="3"/>
  <c r="YF125" i="3"/>
  <c r="AAE125" i="3"/>
  <c r="AAP125" i="3" s="1"/>
  <c r="JH125" i="3"/>
  <c r="UT122" i="3"/>
  <c r="IS125" i="3"/>
  <c r="JW130" i="3"/>
  <c r="LP129" i="3"/>
  <c r="XS130" i="3"/>
  <c r="TR121" i="3"/>
  <c r="AAO131" i="3"/>
  <c r="AAE123" i="3"/>
  <c r="AAP123" i="3" s="1"/>
  <c r="KL123" i="3"/>
  <c r="KJ123" i="3"/>
  <c r="AAE129" i="3"/>
  <c r="AAP129" i="3" s="1"/>
  <c r="EC125" i="3"/>
  <c r="JH129" i="3"/>
  <c r="AAO123" i="3"/>
  <c r="AAO129" i="3"/>
  <c r="AAQ124" i="3"/>
  <c r="AAO125" i="3"/>
  <c r="AAQ128" i="3"/>
  <c r="EC128" i="3"/>
  <c r="AAE121" i="3"/>
  <c r="AAP121" i="3" s="1"/>
  <c r="BF121" i="3"/>
  <c r="AAN126" i="3"/>
  <c r="AAM129" i="3"/>
  <c r="AAO126" i="3"/>
  <c r="AAE124" i="3"/>
  <c r="AAP124" i="3" s="1"/>
  <c r="TR124" i="3"/>
  <c r="FV128" i="3"/>
  <c r="AAM131" i="3"/>
  <c r="AAO124" i="3"/>
  <c r="AAO127" i="3"/>
  <c r="NI121" i="3"/>
  <c r="NG121" i="3"/>
  <c r="AAM122" i="3"/>
  <c r="AAM123" i="3"/>
  <c r="RW124" i="3"/>
  <c r="RY124" i="3"/>
  <c r="ZL124" i="3"/>
  <c r="AAM125" i="3"/>
  <c r="VX127" i="3"/>
  <c r="VZ127" i="3"/>
  <c r="PB127" i="3"/>
  <c r="VI127" i="3"/>
  <c r="AAE127" i="3"/>
  <c r="AAP127" i="3" s="1"/>
  <c r="AAF127" i="3"/>
  <c r="AAQ127" i="3" s="1"/>
  <c r="JH128" i="3"/>
  <c r="JF128" i="3"/>
  <c r="VK127" i="3"/>
  <c r="AAM130" i="3"/>
  <c r="DL131" i="3"/>
  <c r="DN131" i="3"/>
  <c r="VI131" i="3"/>
  <c r="VK131" i="3"/>
  <c r="OK124" i="3"/>
  <c r="OM124" i="3"/>
  <c r="AAM126" i="3"/>
  <c r="IS128" i="3"/>
  <c r="LN131" i="3"/>
  <c r="LP131" i="3"/>
  <c r="VX131" i="3"/>
  <c r="VZ131" i="3"/>
  <c r="GX121" i="3"/>
  <c r="GZ121" i="3"/>
  <c r="QU121" i="3"/>
  <c r="QS121" i="3"/>
  <c r="AAM124" i="3"/>
  <c r="OZ124" i="3"/>
  <c r="PB124" i="3"/>
  <c r="QU127" i="3"/>
  <c r="QS127" i="3"/>
  <c r="CW131" i="3"/>
  <c r="CY131" i="3"/>
  <c r="HM131" i="3"/>
  <c r="HO131" i="3"/>
  <c r="AAE131" i="3"/>
  <c r="AAP131" i="3" s="1"/>
  <c r="CJ128" i="3"/>
  <c r="CH128" i="3"/>
  <c r="ME128" i="3"/>
  <c r="MC128" i="3"/>
  <c r="AAM128" i="3"/>
  <c r="Z131" i="3"/>
  <c r="AB131" i="3"/>
  <c r="OZ131" i="3"/>
  <c r="PB131" i="3"/>
  <c r="KY131" i="3"/>
  <c r="LA131" i="3"/>
  <c r="BS121" i="3"/>
  <c r="BU121" i="3"/>
  <c r="JW121" i="3"/>
  <c r="JU121" i="3"/>
  <c r="VI124" i="3"/>
  <c r="VK124" i="3"/>
  <c r="SL127" i="3"/>
  <c r="SN127" i="3"/>
  <c r="HO128" i="3"/>
  <c r="HM128" i="3"/>
  <c r="AAE128" i="3"/>
  <c r="AAP128" i="3" s="1"/>
  <c r="AAO128" i="3"/>
  <c r="FG131" i="3"/>
  <c r="FE131" i="3"/>
  <c r="OK131" i="3"/>
  <c r="OM131" i="3"/>
  <c r="AAM121" i="3"/>
  <c r="AAM127" i="3"/>
  <c r="PQ128" i="3"/>
  <c r="PO128" i="3"/>
  <c r="IB131" i="3"/>
  <c r="ID131" i="3"/>
  <c r="SL131" i="3"/>
  <c r="SN131" i="3"/>
  <c r="RW131" i="3"/>
  <c r="RY131" i="3"/>
  <c r="FF13" i="3"/>
  <c r="FG19" i="3"/>
  <c r="FF40" i="3"/>
  <c r="FF42" i="3"/>
  <c r="FF67" i="3"/>
  <c r="FF14" i="3"/>
  <c r="FF16" i="3"/>
  <c r="FF18" i="3"/>
  <c r="FF20" i="3"/>
  <c r="FF23" i="3"/>
  <c r="FF27" i="3"/>
  <c r="FF29" i="3"/>
  <c r="FF32" i="3"/>
  <c r="FF43" i="3"/>
  <c r="FF53" i="3"/>
  <c r="FF61" i="3"/>
  <c r="FF68" i="3"/>
  <c r="FF36" i="3"/>
  <c r="FF45" i="3"/>
  <c r="FF56" i="3"/>
  <c r="FF62" i="3"/>
  <c r="FF69" i="3"/>
  <c r="FF78" i="3"/>
  <c r="FF85" i="3"/>
  <c r="FF120" i="3"/>
  <c r="FF86" i="3"/>
  <c r="FF92" i="3"/>
  <c r="FF98" i="3"/>
  <c r="FF104" i="3"/>
  <c r="FF110" i="3"/>
  <c r="FF138" i="3"/>
  <c r="FF38" i="3"/>
  <c r="FF47" i="3"/>
  <c r="FF57" i="3"/>
  <c r="FF71" i="3"/>
  <c r="FF79" i="3"/>
  <c r="FF115" i="3"/>
  <c r="FF87" i="3"/>
  <c r="FF93" i="3"/>
  <c r="FF99" i="3"/>
  <c r="FF105" i="3"/>
  <c r="FF111" i="3"/>
  <c r="FF140" i="3"/>
  <c r="FF31" i="3"/>
  <c r="FF33" i="3"/>
  <c r="FF48" i="3"/>
  <c r="FF64" i="3"/>
  <c r="FF72" i="3"/>
  <c r="FF81" i="3"/>
  <c r="FF116" i="3"/>
  <c r="FF88" i="3"/>
  <c r="FF94" i="3"/>
  <c r="FF100" i="3"/>
  <c r="FF106" i="3"/>
  <c r="FF112" i="3"/>
  <c r="FF143" i="3"/>
  <c r="FF15" i="3"/>
  <c r="FF17" i="3"/>
  <c r="FG21" i="3"/>
  <c r="FF34" i="3"/>
  <c r="FF50" i="3"/>
  <c r="FF65" i="3"/>
  <c r="FF74" i="3"/>
  <c r="FF82" i="3"/>
  <c r="FF117" i="3"/>
  <c r="FF89" i="3"/>
  <c r="FF95" i="3"/>
  <c r="FF101" i="3"/>
  <c r="FF107" i="3"/>
  <c r="FF113" i="3"/>
  <c r="FF145" i="3"/>
  <c r="FF39" i="3"/>
  <c r="FF52" i="3"/>
  <c r="FF76" i="3"/>
  <c r="FF118" i="3"/>
  <c r="FF90" i="3"/>
  <c r="FF96" i="3"/>
  <c r="FF102" i="3"/>
  <c r="FF108" i="3"/>
  <c r="FF114" i="3"/>
  <c r="FF147" i="3"/>
  <c r="FF51" i="3"/>
  <c r="FF83" i="3"/>
  <c r="FF77" i="3"/>
  <c r="FF84" i="3"/>
  <c r="FF119" i="3"/>
  <c r="FF91" i="3"/>
  <c r="FF97" i="3"/>
  <c r="FF103" i="3"/>
  <c r="FF109" i="3"/>
  <c r="FF136" i="3"/>
  <c r="FF135" i="3"/>
  <c r="FF137" i="3"/>
  <c r="FF139" i="3"/>
  <c r="FF142" i="3"/>
  <c r="FF144" i="3"/>
  <c r="FF146" i="3"/>
  <c r="FF150" i="3"/>
  <c r="FF153" i="3"/>
  <c r="FF157" i="3"/>
  <c r="FF159" i="3"/>
  <c r="FF163" i="3"/>
  <c r="FF167" i="3"/>
  <c r="FF169" i="3"/>
  <c r="FF172" i="3"/>
  <c r="FF174" i="3"/>
  <c r="FF176" i="3"/>
  <c r="FF179" i="3"/>
  <c r="FF181" i="3"/>
  <c r="FF183" i="3"/>
  <c r="FF186" i="3"/>
  <c r="FF188" i="3"/>
  <c r="FF190" i="3"/>
  <c r="FF192" i="3"/>
  <c r="FF195" i="3"/>
  <c r="FF198" i="3"/>
  <c r="FF201" i="3"/>
  <c r="FF203" i="3"/>
  <c r="FF206" i="3"/>
  <c r="FF208" i="3"/>
  <c r="FF210" i="3"/>
  <c r="FF212" i="3"/>
  <c r="FF216" i="3"/>
  <c r="FF237" i="3"/>
  <c r="FF151" i="3"/>
  <c r="FF155" i="3"/>
  <c r="FF158" i="3"/>
  <c r="FF161" i="3"/>
  <c r="FF165" i="3"/>
  <c r="FF168" i="3"/>
  <c r="FF170" i="3"/>
  <c r="FF173" i="3"/>
  <c r="FF175" i="3"/>
  <c r="FF177" i="3"/>
  <c r="FF180" i="3"/>
  <c r="FF182" i="3"/>
  <c r="FF184" i="3"/>
  <c r="FF187" i="3"/>
  <c r="FF189" i="3"/>
  <c r="FF191" i="3"/>
  <c r="FF193" i="3"/>
  <c r="FF197" i="3"/>
  <c r="FF199" i="3"/>
  <c r="FF202" i="3"/>
  <c r="FF204" i="3"/>
  <c r="FF207" i="3"/>
  <c r="FF209" i="3"/>
  <c r="FF211" i="3"/>
  <c r="FF217" i="3"/>
  <c r="FF238" i="3"/>
  <c r="FF240" i="3"/>
  <c r="FF242" i="3"/>
  <c r="FF244" i="3"/>
  <c r="FF246" i="3"/>
  <c r="FF248" i="3"/>
  <c r="FF250" i="3"/>
  <c r="FF252" i="3"/>
  <c r="FF264" i="3" l="1"/>
  <c r="FF263" i="3"/>
  <c r="FF262" i="3"/>
  <c r="FF265" i="3"/>
  <c r="FF266" i="3"/>
  <c r="AAN129" i="3"/>
  <c r="FF205" i="3"/>
  <c r="FF141" i="3"/>
  <c r="FF49" i="3"/>
  <c r="FF80" i="3"/>
  <c r="AAN130" i="3"/>
  <c r="AAN123" i="3"/>
  <c r="AAN125" i="3"/>
  <c r="AAN122" i="3"/>
  <c r="AAN124" i="3"/>
  <c r="AAN121" i="3"/>
  <c r="AAN127" i="3"/>
  <c r="AAN128" i="3"/>
  <c r="AAN131" i="3"/>
  <c r="Q261" i="23" l="1"/>
  <c r="QX250" i="3"/>
  <c r="QW250" i="3"/>
  <c r="QX249" i="3"/>
  <c r="QW249" i="3"/>
  <c r="QX248" i="3"/>
  <c r="QW248" i="3"/>
  <c r="QT248" i="3"/>
  <c r="QX247" i="3"/>
  <c r="QW247" i="3"/>
  <c r="QT247" i="3"/>
  <c r="QW246" i="3"/>
  <c r="QW245" i="3"/>
  <c r="QW244" i="3"/>
  <c r="QW243" i="3"/>
  <c r="QW242" i="3"/>
  <c r="QT242" i="3"/>
  <c r="QW241" i="3"/>
  <c r="QT241" i="3"/>
  <c r="QX240" i="3"/>
  <c r="QW240" i="3"/>
  <c r="QX239" i="3"/>
  <c r="QW239" i="3"/>
  <c r="QW238" i="3"/>
  <c r="QW237" i="3"/>
  <c r="QW217" i="3"/>
  <c r="QW216" i="3"/>
  <c r="QW212" i="3"/>
  <c r="QX211" i="3"/>
  <c r="QW211" i="3"/>
  <c r="QT211" i="3"/>
  <c r="QW210" i="3"/>
  <c r="QT210" i="3"/>
  <c r="QW209" i="3"/>
  <c r="QX208" i="3"/>
  <c r="QW208" i="3"/>
  <c r="QS208" i="3"/>
  <c r="QR208" i="3"/>
  <c r="QW207" i="3"/>
  <c r="QW206" i="3"/>
  <c r="QW204" i="3"/>
  <c r="QT204" i="3"/>
  <c r="QW203" i="3"/>
  <c r="QT203" i="3"/>
  <c r="QW202" i="3"/>
  <c r="QW201" i="3"/>
  <c r="QW199" i="3"/>
  <c r="QW198" i="3"/>
  <c r="QW197" i="3"/>
  <c r="QT197" i="3"/>
  <c r="QW195" i="3"/>
  <c r="QT195" i="3"/>
  <c r="QW193" i="3"/>
  <c r="QW192" i="3"/>
  <c r="QW191" i="3"/>
  <c r="QW190" i="3"/>
  <c r="QW189" i="3"/>
  <c r="QT189" i="3"/>
  <c r="QW188" i="3"/>
  <c r="QT188" i="3"/>
  <c r="QW187" i="3"/>
  <c r="QW186" i="3"/>
  <c r="QW184" i="3"/>
  <c r="QW183" i="3"/>
  <c r="QW182" i="3"/>
  <c r="QT182" i="3"/>
  <c r="QW181" i="3"/>
  <c r="QT181" i="3"/>
  <c r="QW180" i="3"/>
  <c r="QW179" i="3"/>
  <c r="QW177" i="3"/>
  <c r="QW176" i="3"/>
  <c r="QW175" i="3"/>
  <c r="QT175" i="3"/>
  <c r="QW174" i="3"/>
  <c r="QT174" i="3"/>
  <c r="QW173" i="3"/>
  <c r="QW172" i="3"/>
  <c r="QW170" i="3"/>
  <c r="QW169" i="3"/>
  <c r="QW168" i="3"/>
  <c r="QT168" i="3"/>
  <c r="QW167" i="3"/>
  <c r="QT167" i="3"/>
  <c r="QW165" i="3"/>
  <c r="QW163" i="3"/>
  <c r="QT163" i="3"/>
  <c r="QW161" i="3"/>
  <c r="QW159" i="3"/>
  <c r="QW158" i="3"/>
  <c r="QT158" i="3"/>
  <c r="QW157" i="3"/>
  <c r="QT157" i="3"/>
  <c r="QW155" i="3"/>
  <c r="QW153" i="3"/>
  <c r="QT153" i="3"/>
  <c r="QW151" i="3"/>
  <c r="QW150" i="3"/>
  <c r="QW147" i="3"/>
  <c r="QT147" i="3"/>
  <c r="QW146" i="3"/>
  <c r="QT146" i="3"/>
  <c r="QW145" i="3"/>
  <c r="QW144" i="3"/>
  <c r="QW143" i="3"/>
  <c r="QW142" i="3"/>
  <c r="QW140" i="3"/>
  <c r="QT140" i="3"/>
  <c r="QW139" i="3"/>
  <c r="QT139" i="3"/>
  <c r="QW138" i="3"/>
  <c r="QT138" i="3"/>
  <c r="QW137" i="3"/>
  <c r="QW136" i="3"/>
  <c r="QW135" i="3"/>
  <c r="QX114" i="3"/>
  <c r="QW114" i="3"/>
  <c r="QT114" i="3"/>
  <c r="QW113" i="3"/>
  <c r="QT113" i="3"/>
  <c r="QW112" i="3"/>
  <c r="QT112" i="3"/>
  <c r="QW111" i="3"/>
  <c r="QW110" i="3"/>
  <c r="QW109" i="3"/>
  <c r="QW108" i="3"/>
  <c r="QT108" i="3"/>
  <c r="QW107" i="3"/>
  <c r="QT107" i="3"/>
  <c r="QW106" i="3"/>
  <c r="QT106" i="3"/>
  <c r="QW105" i="3"/>
  <c r="QW104" i="3"/>
  <c r="QW103" i="3"/>
  <c r="QW102" i="3"/>
  <c r="QT102" i="3"/>
  <c r="QX101" i="3"/>
  <c r="QW101" i="3"/>
  <c r="QT101" i="3"/>
  <c r="QX100" i="3"/>
  <c r="QW100" i="3"/>
  <c r="QT100" i="3"/>
  <c r="QX99" i="3"/>
  <c r="QW99" i="3"/>
  <c r="QX98" i="3"/>
  <c r="QW98" i="3"/>
  <c r="QX97" i="3"/>
  <c r="QW97" i="3"/>
  <c r="QX96" i="3"/>
  <c r="QW96" i="3"/>
  <c r="QT96" i="3"/>
  <c r="QX95" i="3"/>
  <c r="QW95" i="3"/>
  <c r="QT95" i="3"/>
  <c r="QX94" i="3"/>
  <c r="QW94" i="3"/>
  <c r="QX93" i="3"/>
  <c r="QW93" i="3"/>
  <c r="QX92" i="3"/>
  <c r="QW92" i="3"/>
  <c r="QX91" i="3"/>
  <c r="QW91" i="3"/>
  <c r="QX90" i="3"/>
  <c r="QW90" i="3"/>
  <c r="QT90" i="3"/>
  <c r="QX89" i="3"/>
  <c r="QW89" i="3"/>
  <c r="QT89" i="3"/>
  <c r="QW88" i="3"/>
  <c r="QW87" i="3"/>
  <c r="QW86" i="3"/>
  <c r="QW120" i="3"/>
  <c r="QW119" i="3"/>
  <c r="QW118" i="3"/>
  <c r="QT118" i="3"/>
  <c r="QW117" i="3"/>
  <c r="QT117" i="3"/>
  <c r="QW116" i="3"/>
  <c r="QW115" i="3"/>
  <c r="QX85" i="3"/>
  <c r="QW85" i="3"/>
  <c r="QX84" i="3"/>
  <c r="QW84" i="3"/>
  <c r="QX83" i="3"/>
  <c r="QW83" i="3"/>
  <c r="QT83" i="3"/>
  <c r="QW82" i="3"/>
  <c r="QT82" i="3"/>
  <c r="QW81" i="3"/>
  <c r="QW79" i="3"/>
  <c r="QW78" i="3"/>
  <c r="QW77" i="3"/>
  <c r="QW76" i="3"/>
  <c r="QT76" i="3"/>
  <c r="QW74" i="3"/>
  <c r="QT74" i="3"/>
  <c r="QW72" i="3"/>
  <c r="QW71" i="3"/>
  <c r="QX69" i="3"/>
  <c r="QW69" i="3"/>
  <c r="QW68" i="3"/>
  <c r="QW67" i="3"/>
  <c r="QT67" i="3"/>
  <c r="QW65" i="3"/>
  <c r="QT65" i="3"/>
  <c r="QW64" i="3"/>
  <c r="QW62" i="3"/>
  <c r="QW61" i="3"/>
  <c r="QW51" i="3"/>
  <c r="QT51" i="3"/>
  <c r="QW57" i="3"/>
  <c r="QW56" i="3"/>
  <c r="QW53" i="3"/>
  <c r="QW52" i="3"/>
  <c r="QW50" i="3"/>
  <c r="QT50" i="3"/>
  <c r="QW48" i="3"/>
  <c r="QW47" i="3"/>
  <c r="QW45" i="3"/>
  <c r="QT45" i="3"/>
  <c r="QW43" i="3"/>
  <c r="QW42" i="3"/>
  <c r="QT42" i="3"/>
  <c r="QX40" i="3"/>
  <c r="QW40" i="3"/>
  <c r="QT40" i="3"/>
  <c r="QX39" i="3"/>
  <c r="QW39" i="3"/>
  <c r="QW38" i="3"/>
  <c r="QW36" i="3"/>
  <c r="QT36" i="3"/>
  <c r="QX34" i="3"/>
  <c r="QW34" i="3"/>
  <c r="QX33" i="3"/>
  <c r="QW33" i="3"/>
  <c r="QT33" i="3"/>
  <c r="QX32" i="3"/>
  <c r="QW32" i="3"/>
  <c r="QT32" i="3"/>
  <c r="QX31" i="3"/>
  <c r="QW31" i="3"/>
  <c r="QT31" i="3"/>
  <c r="QX29" i="3"/>
  <c r="QW29" i="3"/>
  <c r="QW28" i="3"/>
  <c r="QT28" i="3"/>
  <c r="QW27" i="3"/>
  <c r="QT27" i="3"/>
  <c r="QW25" i="3"/>
  <c r="QT25" i="3"/>
  <c r="QW23" i="3"/>
  <c r="QT23" i="3"/>
  <c r="QX21" i="3"/>
  <c r="QW21" i="3"/>
  <c r="QS21" i="3"/>
  <c r="QR21" i="3"/>
  <c r="QV21" i="3"/>
  <c r="QT21" i="3"/>
  <c r="QX20" i="3"/>
  <c r="QW20" i="3"/>
  <c r="QS20" i="3"/>
  <c r="QR20" i="3"/>
  <c r="QV20" i="3"/>
  <c r="QU20" i="3"/>
  <c r="QX19" i="3"/>
  <c r="QW19" i="3"/>
  <c r="QS19" i="3"/>
  <c r="QR19" i="3"/>
  <c r="QV19" i="3"/>
  <c r="QT19" i="3"/>
  <c r="QX18" i="3"/>
  <c r="QW18" i="3"/>
  <c r="QS18" i="3"/>
  <c r="QR18" i="3"/>
  <c r="QV18" i="3"/>
  <c r="QT18" i="3"/>
  <c r="QX17" i="3"/>
  <c r="QW17" i="3"/>
  <c r="QT17" i="3"/>
  <c r="QX16" i="3"/>
  <c r="QW16" i="3"/>
  <c r="QT16" i="3"/>
  <c r="QW15" i="3"/>
  <c r="QT15" i="3"/>
  <c r="QW14" i="3"/>
  <c r="QW13" i="3"/>
  <c r="QW265" i="3" l="1"/>
  <c r="QW264" i="3"/>
  <c r="QX264" i="3"/>
  <c r="QW266" i="3"/>
  <c r="QW263" i="3"/>
  <c r="QW262" i="3"/>
  <c r="QW205" i="3"/>
  <c r="QL205" i="3"/>
  <c r="QM205" i="3"/>
  <c r="QM141" i="3"/>
  <c r="QP205" i="3"/>
  <c r="QO205" i="3"/>
  <c r="QO141" i="3"/>
  <c r="QP141" i="3"/>
  <c r="QL141" i="3"/>
  <c r="QW141" i="3"/>
  <c r="QM49" i="3"/>
  <c r="QO49" i="3"/>
  <c r="QW80" i="3"/>
  <c r="QL80" i="3"/>
  <c r="QP49" i="3"/>
  <c r="QM80" i="3"/>
  <c r="QO80" i="3"/>
  <c r="QW49" i="3"/>
  <c r="QP80" i="3"/>
  <c r="QT52" i="3"/>
  <c r="QL49" i="3"/>
  <c r="QU208" i="3"/>
  <c r="QV208" i="3"/>
  <c r="QT14" i="3"/>
  <c r="QT20" i="3"/>
  <c r="QU21" i="3"/>
  <c r="QT13" i="3"/>
  <c r="QU19" i="3"/>
  <c r="QU18" i="3"/>
  <c r="QT29" i="3"/>
  <c r="QT34" i="3"/>
  <c r="QT39" i="3"/>
  <c r="QT48" i="3"/>
  <c r="QT64" i="3"/>
  <c r="QT72" i="3"/>
  <c r="QT81" i="3"/>
  <c r="QT116" i="3"/>
  <c r="QT88" i="3"/>
  <c r="QT94" i="3"/>
  <c r="QT145" i="3"/>
  <c r="QT155" i="3"/>
  <c r="QT165" i="3"/>
  <c r="QT173" i="3"/>
  <c r="QT180" i="3"/>
  <c r="QT187" i="3"/>
  <c r="QT193" i="3"/>
  <c r="QT202" i="3"/>
  <c r="QT209" i="3"/>
  <c r="QT217" i="3"/>
  <c r="QT240" i="3"/>
  <c r="QT246" i="3"/>
  <c r="QT252" i="3"/>
  <c r="QT38" i="3"/>
  <c r="QT47" i="3"/>
  <c r="QT57" i="3"/>
  <c r="QT71" i="3"/>
  <c r="QT79" i="3"/>
  <c r="QT115" i="3"/>
  <c r="QT87" i="3"/>
  <c r="QT93" i="3"/>
  <c r="QT99" i="3"/>
  <c r="QT105" i="3"/>
  <c r="QT111" i="3"/>
  <c r="QT137" i="3"/>
  <c r="QT144" i="3"/>
  <c r="QT172" i="3"/>
  <c r="QT179" i="3"/>
  <c r="QT186" i="3"/>
  <c r="QT192" i="3"/>
  <c r="QT201" i="3"/>
  <c r="QT208" i="3"/>
  <c r="QT216" i="3"/>
  <c r="QT239" i="3"/>
  <c r="QT245" i="3"/>
  <c r="QT251" i="3"/>
  <c r="QT56" i="3"/>
  <c r="QT62" i="3"/>
  <c r="QT69" i="3"/>
  <c r="QT78" i="3"/>
  <c r="QT85" i="3"/>
  <c r="QT120" i="3"/>
  <c r="QT86" i="3"/>
  <c r="QT92" i="3"/>
  <c r="QT98" i="3"/>
  <c r="QT104" i="3"/>
  <c r="QT110" i="3"/>
  <c r="QT136" i="3"/>
  <c r="QT143" i="3"/>
  <c r="QT151" i="3"/>
  <c r="QT161" i="3"/>
  <c r="QT170" i="3"/>
  <c r="QT177" i="3"/>
  <c r="QT184" i="3"/>
  <c r="QT191" i="3"/>
  <c r="QT199" i="3"/>
  <c r="QT207" i="3"/>
  <c r="QT238" i="3"/>
  <c r="QT244" i="3"/>
  <c r="QT250" i="3"/>
  <c r="QT43" i="3"/>
  <c r="QT53" i="3"/>
  <c r="QT61" i="3"/>
  <c r="QT68" i="3"/>
  <c r="QT77" i="3"/>
  <c r="QT84" i="3"/>
  <c r="QT119" i="3"/>
  <c r="QT91" i="3"/>
  <c r="QT97" i="3"/>
  <c r="QT103" i="3"/>
  <c r="QT109" i="3"/>
  <c r="QT135" i="3"/>
  <c r="QT142" i="3"/>
  <c r="QT150" i="3"/>
  <c r="QT159" i="3"/>
  <c r="QT169" i="3"/>
  <c r="QT176" i="3"/>
  <c r="QT183" i="3"/>
  <c r="QT190" i="3"/>
  <c r="QT198" i="3"/>
  <c r="QT206" i="3"/>
  <c r="QT212" i="3"/>
  <c r="QT237" i="3"/>
  <c r="QT243" i="3"/>
  <c r="QT249" i="3"/>
  <c r="QT264" i="3" l="1"/>
  <c r="QT263" i="3"/>
  <c r="QT266" i="3"/>
  <c r="QT262" i="3"/>
  <c r="QT265" i="3"/>
  <c r="QT141" i="3"/>
  <c r="QT205" i="3"/>
  <c r="QT49" i="3"/>
  <c r="QT80" i="3"/>
  <c r="EB77" i="3" l="1"/>
  <c r="EB62" i="3"/>
  <c r="EB14" i="3"/>
  <c r="EB15" i="3"/>
  <c r="EB16" i="3"/>
  <c r="EC18" i="3"/>
  <c r="ED18" i="3"/>
  <c r="DZ18" i="3"/>
  <c r="EA18" i="3"/>
  <c r="EC19" i="3"/>
  <c r="ED19" i="3"/>
  <c r="DZ19" i="3"/>
  <c r="EA19" i="3"/>
  <c r="EB20" i="3"/>
  <c r="ED20" i="3"/>
  <c r="DZ20" i="3"/>
  <c r="EA20" i="3"/>
  <c r="EC21" i="3"/>
  <c r="ED21" i="3"/>
  <c r="DZ21" i="3"/>
  <c r="EA21" i="3"/>
  <c r="DW205" i="3" l="1"/>
  <c r="DX205" i="3"/>
  <c r="DU259" i="3"/>
  <c r="DT259" i="3"/>
  <c r="EB78" i="3"/>
  <c r="EB21" i="3"/>
  <c r="EB19" i="3"/>
  <c r="EB17" i="3"/>
  <c r="EB18" i="3"/>
  <c r="EB13" i="3"/>
  <c r="EC20" i="3"/>
  <c r="RI250" i="3"/>
  <c r="RI246" i="3"/>
  <c r="RI242" i="3"/>
  <c r="RI238" i="3"/>
  <c r="RI209" i="3"/>
  <c r="RH208" i="3"/>
  <c r="RG208" i="3"/>
  <c r="RI204" i="3"/>
  <c r="RI199" i="3"/>
  <c r="RI193" i="3"/>
  <c r="RI189" i="3"/>
  <c r="RI184" i="3"/>
  <c r="RI180" i="3"/>
  <c r="RI175" i="3"/>
  <c r="RI170" i="3"/>
  <c r="RI165" i="3"/>
  <c r="RI158" i="3"/>
  <c r="RI151" i="3"/>
  <c r="RI145" i="3"/>
  <c r="RI140" i="3"/>
  <c r="RI136" i="3"/>
  <c r="RI112" i="3"/>
  <c r="RI108" i="3"/>
  <c r="RI104" i="3"/>
  <c r="RI100" i="3"/>
  <c r="RI96" i="3"/>
  <c r="RI92" i="3"/>
  <c r="RI88" i="3"/>
  <c r="RI120" i="3"/>
  <c r="RI116" i="3"/>
  <c r="RI115" i="3"/>
  <c r="RI83" i="3"/>
  <c r="RI82" i="3"/>
  <c r="RI78" i="3"/>
  <c r="RI72" i="3"/>
  <c r="RI67" i="3"/>
  <c r="RI65" i="3"/>
  <c r="RI62" i="3"/>
  <c r="RI61" i="3"/>
  <c r="RI45" i="3"/>
  <c r="RI43" i="3"/>
  <c r="RI36" i="3"/>
  <c r="RI33" i="3"/>
  <c r="RI28" i="3"/>
  <c r="RI25" i="3"/>
  <c r="RH21" i="3"/>
  <c r="RG21" i="3"/>
  <c r="RK21" i="3"/>
  <c r="RJ21" i="3"/>
  <c r="RH20" i="3"/>
  <c r="RG20" i="3"/>
  <c r="RK20" i="3"/>
  <c r="RJ20" i="3"/>
  <c r="RH19" i="3"/>
  <c r="RG19" i="3"/>
  <c r="RK19" i="3"/>
  <c r="RJ19" i="3"/>
  <c r="RH18" i="3"/>
  <c r="RG18" i="3"/>
  <c r="RK18" i="3"/>
  <c r="RI18" i="3"/>
  <c r="RI15" i="3"/>
  <c r="RI14" i="3"/>
  <c r="RI13" i="3"/>
  <c r="RD205" i="3" l="1"/>
  <c r="RE205" i="3"/>
  <c r="RA205" i="3"/>
  <c r="RB205" i="3"/>
  <c r="RA141" i="3"/>
  <c r="RE141" i="3"/>
  <c r="RB141" i="3"/>
  <c r="RD141" i="3"/>
  <c r="RE49" i="3"/>
  <c r="RB49" i="3"/>
  <c r="RB80" i="3"/>
  <c r="RE80" i="3"/>
  <c r="RD80" i="3"/>
  <c r="RI52" i="3"/>
  <c r="RA49" i="3"/>
  <c r="RD49" i="3"/>
  <c r="RA80" i="3"/>
  <c r="RJ208" i="3"/>
  <c r="AAG208" i="3"/>
  <c r="RK208" i="3"/>
  <c r="AAH208" i="3"/>
  <c r="RI29" i="3"/>
  <c r="RI38" i="3"/>
  <c r="RJ18" i="3"/>
  <c r="RI19" i="3"/>
  <c r="RI16" i="3"/>
  <c r="RI20" i="3"/>
  <c r="RI31" i="3"/>
  <c r="RI57" i="3"/>
  <c r="RI77" i="3"/>
  <c r="RI27" i="3"/>
  <c r="RI32" i="3"/>
  <c r="RI50" i="3"/>
  <c r="RI71" i="3"/>
  <c r="RI119" i="3"/>
  <c r="RI39" i="3"/>
  <c r="RI34" i="3"/>
  <c r="RI40" i="3"/>
  <c r="RI47" i="3"/>
  <c r="RI53" i="3"/>
  <c r="RI68" i="3"/>
  <c r="RI74" i="3"/>
  <c r="RI79" i="3"/>
  <c r="RI84" i="3"/>
  <c r="RI117" i="3"/>
  <c r="RI42" i="3"/>
  <c r="RI48" i="3"/>
  <c r="RI56" i="3"/>
  <c r="RI51" i="3"/>
  <c r="RI64" i="3"/>
  <c r="RI69" i="3"/>
  <c r="RI76" i="3"/>
  <c r="RI81" i="3"/>
  <c r="RI85" i="3"/>
  <c r="RI118" i="3"/>
  <c r="RI89" i="3"/>
  <c r="RI93" i="3"/>
  <c r="RI97" i="3"/>
  <c r="RI101" i="3"/>
  <c r="RI105" i="3"/>
  <c r="RI109" i="3"/>
  <c r="RI113" i="3"/>
  <c r="RI137" i="3"/>
  <c r="RI142" i="3"/>
  <c r="RI146" i="3"/>
  <c r="RI153" i="3"/>
  <c r="RI159" i="3"/>
  <c r="RI167" i="3"/>
  <c r="RI172" i="3"/>
  <c r="RI176" i="3"/>
  <c r="RI181" i="3"/>
  <c r="RI186" i="3"/>
  <c r="RI190" i="3"/>
  <c r="RI195" i="3"/>
  <c r="RI201" i="3"/>
  <c r="RI206" i="3"/>
  <c r="RI210" i="3"/>
  <c r="RI216" i="3"/>
  <c r="RI239" i="3"/>
  <c r="RI243" i="3"/>
  <c r="RI247" i="3"/>
  <c r="RI251" i="3"/>
  <c r="RI86" i="3"/>
  <c r="RI90" i="3"/>
  <c r="RI94" i="3"/>
  <c r="RI98" i="3"/>
  <c r="RI102" i="3"/>
  <c r="RI106" i="3"/>
  <c r="RI110" i="3"/>
  <c r="RI114" i="3"/>
  <c r="RI138" i="3"/>
  <c r="RI143" i="3"/>
  <c r="RI147" i="3"/>
  <c r="RI155" i="3"/>
  <c r="RI161" i="3"/>
  <c r="RI168" i="3"/>
  <c r="RI173" i="3"/>
  <c r="RI177" i="3"/>
  <c r="RI182" i="3"/>
  <c r="RI187" i="3"/>
  <c r="RI191" i="3"/>
  <c r="RI197" i="3"/>
  <c r="RI202" i="3"/>
  <c r="RI207" i="3"/>
  <c r="RI211" i="3"/>
  <c r="RI217" i="3"/>
  <c r="RI240" i="3"/>
  <c r="RI244" i="3"/>
  <c r="RI248" i="3"/>
  <c r="RI252" i="3"/>
  <c r="RI87" i="3"/>
  <c r="RI91" i="3"/>
  <c r="RI95" i="3"/>
  <c r="RI99" i="3"/>
  <c r="RI103" i="3"/>
  <c r="RI107" i="3"/>
  <c r="RI111" i="3"/>
  <c r="RI135" i="3"/>
  <c r="RI139" i="3"/>
  <c r="RI144" i="3"/>
  <c r="RI150" i="3"/>
  <c r="RI157" i="3"/>
  <c r="RI163" i="3"/>
  <c r="RI169" i="3"/>
  <c r="RI174" i="3"/>
  <c r="RI179" i="3"/>
  <c r="RI183" i="3"/>
  <c r="RI188" i="3"/>
  <c r="RI192" i="3"/>
  <c r="RI198" i="3"/>
  <c r="RI203" i="3"/>
  <c r="RI208" i="3"/>
  <c r="RI212" i="3"/>
  <c r="RI237" i="3"/>
  <c r="RI241" i="3"/>
  <c r="RI245" i="3"/>
  <c r="RI249" i="3"/>
  <c r="RI17" i="3"/>
  <c r="RI21" i="3"/>
  <c r="RI23" i="3"/>
  <c r="EI30" i="3"/>
  <c r="EJ30" i="3"/>
  <c r="EL30" i="3"/>
  <c r="EM30" i="3"/>
  <c r="EO30" i="3"/>
  <c r="EP30" i="3"/>
  <c r="EQ30" i="3"/>
  <c r="ER30" i="3"/>
  <c r="ES30" i="3"/>
  <c r="YQ30" i="3"/>
  <c r="YR30" i="3"/>
  <c r="ZG30" i="3"/>
  <c r="ZN30" i="3"/>
  <c r="ZO30" i="3"/>
  <c r="ZP30" i="3"/>
  <c r="ZQ30" i="3"/>
  <c r="ZR30" i="3"/>
  <c r="ZS30" i="3"/>
  <c r="ZU30" i="3"/>
  <c r="ZV30" i="3"/>
  <c r="ZX30" i="3"/>
  <c r="ZY30" i="3"/>
  <c r="ZZ30" i="3"/>
  <c r="AAA30" i="3"/>
  <c r="AAB30" i="3"/>
  <c r="YZ217" i="3"/>
  <c r="ZB217" i="3" s="1"/>
  <c r="YY217" i="3"/>
  <c r="ZI217" i="3" s="1"/>
  <c r="YK217" i="3"/>
  <c r="YM217" i="3" s="1"/>
  <c r="YJ217" i="3"/>
  <c r="YT217" i="3" s="1"/>
  <c r="XU217" i="3"/>
  <c r="XW217" i="3" s="1"/>
  <c r="YF217" i="3" s="1"/>
  <c r="XR217" i="3"/>
  <c r="XF217" i="3"/>
  <c r="XP217" i="3" s="1"/>
  <c r="XC217" i="3"/>
  <c r="WQ217" i="3"/>
  <c r="XA217" i="3" s="1"/>
  <c r="WN217" i="3"/>
  <c r="WB217" i="3"/>
  <c r="WD217" i="3" s="1"/>
  <c r="WM217" i="3" s="1"/>
  <c r="VN217" i="3"/>
  <c r="VP217" i="3" s="1"/>
  <c r="VM217" i="3"/>
  <c r="VO217" i="3" s="1"/>
  <c r="VX217" i="3" s="1"/>
  <c r="VJ217" i="3"/>
  <c r="UX217" i="3"/>
  <c r="VH217" i="3" s="1"/>
  <c r="UU217" i="3"/>
  <c r="UJ217" i="3"/>
  <c r="UL217" i="3" s="1"/>
  <c r="UI217" i="3"/>
  <c r="US217" i="3" s="1"/>
  <c r="UF217" i="3"/>
  <c r="TU217" i="3"/>
  <c r="TW217" i="3" s="1"/>
  <c r="TT217" i="3"/>
  <c r="TV217" i="3" s="1"/>
  <c r="UE217" i="3" s="1"/>
  <c r="TF217" i="3"/>
  <c r="TH217" i="3" s="1"/>
  <c r="TE217" i="3"/>
  <c r="TG217" i="3" s="1"/>
  <c r="TP217" i="3" s="1"/>
  <c r="TB217" i="3"/>
  <c r="SQ217" i="3"/>
  <c r="SS217" i="3" s="1"/>
  <c r="SP217" i="3"/>
  <c r="SZ217" i="3" s="1"/>
  <c r="SM217" i="3"/>
  <c r="SB217" i="3"/>
  <c r="SD217" i="3" s="1"/>
  <c r="SA217" i="3"/>
  <c r="SK217" i="3" s="1"/>
  <c r="RX217" i="3"/>
  <c r="RL217" i="3"/>
  <c r="RN217" i="3" s="1"/>
  <c r="RW217" i="3" s="1"/>
  <c r="QI217" i="3"/>
  <c r="QK217" i="3" s="1"/>
  <c r="QV217" i="3" s="1"/>
  <c r="QH217" i="3"/>
  <c r="QR217" i="3" s="1"/>
  <c r="QE217" i="3"/>
  <c r="PS217" i="3"/>
  <c r="QC217" i="3" s="1"/>
  <c r="PP217" i="3"/>
  <c r="PE217" i="3"/>
  <c r="PG217" i="3" s="1"/>
  <c r="PD217" i="3"/>
  <c r="PF217" i="3" s="1"/>
  <c r="PO217" i="3" s="1"/>
  <c r="OP217" i="3"/>
  <c r="OR217" i="3" s="1"/>
  <c r="OO217" i="3"/>
  <c r="OQ217" i="3" s="1"/>
  <c r="OZ217" i="3" s="1"/>
  <c r="OL217" i="3"/>
  <c r="OA217" i="3"/>
  <c r="OC217" i="3" s="1"/>
  <c r="NZ217" i="3"/>
  <c r="NW217" i="3"/>
  <c r="NL217" i="3"/>
  <c r="NN217" i="3" s="1"/>
  <c r="NK217" i="3"/>
  <c r="NU217" i="3" s="1"/>
  <c r="NH217" i="3"/>
  <c r="MW217" i="3"/>
  <c r="MY217" i="3" s="1"/>
  <c r="MV217" i="3"/>
  <c r="MX217" i="3" s="1"/>
  <c r="NG217" i="3" s="1"/>
  <c r="MH217" i="3"/>
  <c r="MJ217" i="3" s="1"/>
  <c r="MG217" i="3"/>
  <c r="MI217" i="3" s="1"/>
  <c r="MR217" i="3" s="1"/>
  <c r="MD217" i="3"/>
  <c r="LS217" i="3"/>
  <c r="LU217" i="3" s="1"/>
  <c r="LR217" i="3"/>
  <c r="MB217" i="3" s="1"/>
  <c r="LO217" i="3"/>
  <c r="LD217" i="3"/>
  <c r="LF217" i="3" s="1"/>
  <c r="LC217" i="3"/>
  <c r="LM217" i="3" s="1"/>
  <c r="KZ217" i="3"/>
  <c r="KO217" i="3"/>
  <c r="KQ217" i="3" s="1"/>
  <c r="KN217" i="3"/>
  <c r="KP217" i="3" s="1"/>
  <c r="KY217" i="3" s="1"/>
  <c r="JZ217" i="3"/>
  <c r="KB217" i="3" s="1"/>
  <c r="JY217" i="3"/>
  <c r="KA217" i="3" s="1"/>
  <c r="KJ217" i="3" s="1"/>
  <c r="JV217" i="3"/>
  <c r="JK217" i="3"/>
  <c r="JM217" i="3" s="1"/>
  <c r="JJ217" i="3"/>
  <c r="JT217" i="3" s="1"/>
  <c r="JG217" i="3"/>
  <c r="IV217" i="3"/>
  <c r="IX217" i="3" s="1"/>
  <c r="IU217" i="3"/>
  <c r="JE217" i="3" s="1"/>
  <c r="IR217" i="3"/>
  <c r="IG217" i="3"/>
  <c r="II217" i="3" s="1"/>
  <c r="IF217" i="3"/>
  <c r="IH217" i="3" s="1"/>
  <c r="IQ217" i="3" s="1"/>
  <c r="HR217" i="3"/>
  <c r="HT217" i="3" s="1"/>
  <c r="HQ217" i="3"/>
  <c r="HS217" i="3" s="1"/>
  <c r="IB217" i="3" s="1"/>
  <c r="HC217" i="3"/>
  <c r="HE217" i="3" s="1"/>
  <c r="HB217" i="3"/>
  <c r="HD217" i="3" s="1"/>
  <c r="GY217" i="3"/>
  <c r="GN217" i="3"/>
  <c r="GP217" i="3" s="1"/>
  <c r="GM217" i="3"/>
  <c r="GW217" i="3" s="1"/>
  <c r="FY217" i="3"/>
  <c r="GA217" i="3" s="1"/>
  <c r="GL217" i="3" s="1"/>
  <c r="FX217" i="3"/>
  <c r="FJ217" i="3"/>
  <c r="FL217" i="3" s="1"/>
  <c r="FI217" i="3"/>
  <c r="FK217" i="3" s="1"/>
  <c r="FT217" i="3" s="1"/>
  <c r="EU217" i="3"/>
  <c r="EW217" i="3" s="1"/>
  <c r="FH217" i="3" s="1"/>
  <c r="ET217" i="3"/>
  <c r="FD217" i="3" s="1"/>
  <c r="EF217" i="3"/>
  <c r="EH217" i="3" s="1"/>
  <c r="EE217" i="3"/>
  <c r="EG217" i="3" s="1"/>
  <c r="EB217" i="3"/>
  <c r="DQ217" i="3"/>
  <c r="DS217" i="3" s="1"/>
  <c r="DP217" i="3"/>
  <c r="DZ217" i="3" s="1"/>
  <c r="DM217" i="3"/>
  <c r="DB217" i="3"/>
  <c r="DD217" i="3" s="1"/>
  <c r="DA217" i="3"/>
  <c r="DC217" i="3" s="1"/>
  <c r="DL217" i="3" s="1"/>
  <c r="CM217" i="3"/>
  <c r="CO217" i="3" s="1"/>
  <c r="CL217" i="3"/>
  <c r="CN217" i="3" s="1"/>
  <c r="CW217" i="3" s="1"/>
  <c r="CI217" i="3"/>
  <c r="BX217" i="3"/>
  <c r="BZ217" i="3" s="1"/>
  <c r="BW217" i="3"/>
  <c r="CG217" i="3" s="1"/>
  <c r="BT217" i="3"/>
  <c r="BI217" i="3"/>
  <c r="BK217" i="3" s="1"/>
  <c r="BH217" i="3"/>
  <c r="BR217" i="3" s="1"/>
  <c r="BE217" i="3"/>
  <c r="AT217" i="3"/>
  <c r="AV217" i="3" s="1"/>
  <c r="AS217" i="3"/>
  <c r="AE217" i="3"/>
  <c r="AG217" i="3" s="1"/>
  <c r="AR217" i="3" s="1"/>
  <c r="AD217" i="3"/>
  <c r="AN217" i="3" s="1"/>
  <c r="AA217" i="3"/>
  <c r="O217" i="3"/>
  <c r="Y217" i="3" s="1"/>
  <c r="ZK216" i="3"/>
  <c r="YZ216" i="3"/>
  <c r="YY216" i="3"/>
  <c r="YK216" i="3"/>
  <c r="YJ216" i="3"/>
  <c r="XU216" i="3"/>
  <c r="XF216" i="3"/>
  <c r="XC216" i="3"/>
  <c r="WQ216" i="3"/>
  <c r="WB216" i="3"/>
  <c r="VN216" i="3"/>
  <c r="VM216" i="3"/>
  <c r="UX216" i="3"/>
  <c r="UU216" i="3"/>
  <c r="UJ216" i="3"/>
  <c r="UI216" i="3"/>
  <c r="TU216" i="3"/>
  <c r="TT216" i="3"/>
  <c r="TF216" i="3"/>
  <c r="TE216" i="3"/>
  <c r="SQ216" i="3"/>
  <c r="SP216" i="3"/>
  <c r="SM216" i="3"/>
  <c r="SB216" i="3"/>
  <c r="SA216" i="3"/>
  <c r="RL216" i="3"/>
  <c r="RG216" i="3"/>
  <c r="QI216" i="3"/>
  <c r="QH216" i="3"/>
  <c r="QE216" i="3"/>
  <c r="PS216" i="3"/>
  <c r="PE216" i="3"/>
  <c r="PD216" i="3"/>
  <c r="OP216" i="3"/>
  <c r="OO216" i="3"/>
  <c r="OA216" i="3"/>
  <c r="NZ216" i="3"/>
  <c r="NW216" i="3"/>
  <c r="NL216" i="3"/>
  <c r="NK216" i="3"/>
  <c r="MW216" i="3"/>
  <c r="MV216" i="3"/>
  <c r="MH216" i="3"/>
  <c r="MG216" i="3"/>
  <c r="LS216" i="3"/>
  <c r="LR216" i="3"/>
  <c r="LO216" i="3"/>
  <c r="LD216" i="3"/>
  <c r="LC216" i="3"/>
  <c r="KO216" i="3"/>
  <c r="KN216" i="3"/>
  <c r="JZ216" i="3"/>
  <c r="JY216" i="3"/>
  <c r="JK216" i="3"/>
  <c r="JJ216" i="3"/>
  <c r="JG216" i="3"/>
  <c r="IV216" i="3"/>
  <c r="IU216" i="3"/>
  <c r="IG216" i="3"/>
  <c r="IF216" i="3"/>
  <c r="HR216" i="3"/>
  <c r="HQ216" i="3"/>
  <c r="HC216" i="3"/>
  <c r="HB216" i="3"/>
  <c r="GY216" i="3"/>
  <c r="GN216" i="3"/>
  <c r="GM216" i="3"/>
  <c r="FY216" i="3"/>
  <c r="FX216" i="3"/>
  <c r="GH216" i="3" s="1"/>
  <c r="FJ216" i="3"/>
  <c r="FI216" i="3"/>
  <c r="EU216" i="3"/>
  <c r="ET216" i="3"/>
  <c r="EF216" i="3"/>
  <c r="EE216" i="3"/>
  <c r="EB216" i="3"/>
  <c r="DQ216" i="3"/>
  <c r="DP216" i="3"/>
  <c r="DB216" i="3"/>
  <c r="DA216" i="3"/>
  <c r="CL216" i="3"/>
  <c r="BX216" i="3"/>
  <c r="BW216" i="3"/>
  <c r="BT216" i="3"/>
  <c r="BI216" i="3"/>
  <c r="BH216" i="3"/>
  <c r="AT216" i="3"/>
  <c r="AS216" i="3"/>
  <c r="AE216" i="3"/>
  <c r="AD216" i="3"/>
  <c r="AN216" i="3" s="1"/>
  <c r="AA216" i="3"/>
  <c r="O216" i="3"/>
  <c r="YZ212" i="3"/>
  <c r="ZB212" i="3" s="1"/>
  <c r="YY212" i="3"/>
  <c r="ZI212" i="3" s="1"/>
  <c r="YK212" i="3"/>
  <c r="YM212" i="3" s="1"/>
  <c r="YJ212" i="3"/>
  <c r="YT212" i="3" s="1"/>
  <c r="YG212" i="3"/>
  <c r="XU212" i="3"/>
  <c r="YE212" i="3" s="1"/>
  <c r="XR212" i="3"/>
  <c r="XF212" i="3"/>
  <c r="XP212" i="3" s="1"/>
  <c r="WQ212" i="3"/>
  <c r="XA212" i="3" s="1"/>
  <c r="WB212" i="3"/>
  <c r="WL212" i="3" s="1"/>
  <c r="VN212" i="3"/>
  <c r="VP212" i="3" s="1"/>
  <c r="VM212" i="3"/>
  <c r="VW212" i="3" s="1"/>
  <c r="VJ212" i="3"/>
  <c r="UX212" i="3"/>
  <c r="VH212" i="3" s="1"/>
  <c r="UJ212" i="3"/>
  <c r="UL212" i="3" s="1"/>
  <c r="UI212" i="3"/>
  <c r="US212" i="3" s="1"/>
  <c r="TU212" i="3"/>
  <c r="TW212" i="3" s="1"/>
  <c r="TT212" i="3"/>
  <c r="UD212" i="3" s="1"/>
  <c r="TF212" i="3"/>
  <c r="TH212" i="3" s="1"/>
  <c r="TE212" i="3"/>
  <c r="TO212" i="3" s="1"/>
  <c r="TB212" i="3"/>
  <c r="SQ212" i="3"/>
  <c r="SS212" i="3" s="1"/>
  <c r="SP212" i="3"/>
  <c r="SZ212" i="3" s="1"/>
  <c r="SB212" i="3"/>
  <c r="SD212" i="3" s="1"/>
  <c r="SA212" i="3"/>
  <c r="SK212" i="3" s="1"/>
  <c r="RL212" i="3"/>
  <c r="RV212" i="3" s="1"/>
  <c r="QI212" i="3"/>
  <c r="QK212" i="3" s="1"/>
  <c r="QV212" i="3" s="1"/>
  <c r="QH212" i="3"/>
  <c r="QR212" i="3" s="1"/>
  <c r="PS212" i="3"/>
  <c r="QC212" i="3" s="1"/>
  <c r="PE212" i="3"/>
  <c r="PG212" i="3" s="1"/>
  <c r="PD212" i="3"/>
  <c r="PN212" i="3" s="1"/>
  <c r="OP212" i="3"/>
  <c r="OR212" i="3" s="1"/>
  <c r="OO212" i="3"/>
  <c r="OY212" i="3" s="1"/>
  <c r="OL212" i="3"/>
  <c r="OA212" i="3"/>
  <c r="OC212" i="3" s="1"/>
  <c r="NZ212" i="3"/>
  <c r="OJ212" i="3" s="1"/>
  <c r="NL212" i="3"/>
  <c r="NN212" i="3" s="1"/>
  <c r="NK212" i="3"/>
  <c r="NU212" i="3" s="1"/>
  <c r="MW212" i="3"/>
  <c r="MY212" i="3" s="1"/>
  <c r="MV212" i="3"/>
  <c r="NF212" i="3" s="1"/>
  <c r="MH212" i="3"/>
  <c r="MJ212" i="3" s="1"/>
  <c r="MG212" i="3"/>
  <c r="MQ212" i="3" s="1"/>
  <c r="MD212" i="3"/>
  <c r="LS212" i="3"/>
  <c r="LU212" i="3" s="1"/>
  <c r="LR212" i="3"/>
  <c r="MB212" i="3" s="1"/>
  <c r="LD212" i="3"/>
  <c r="LF212" i="3" s="1"/>
  <c r="LC212" i="3"/>
  <c r="LM212" i="3" s="1"/>
  <c r="KO212" i="3"/>
  <c r="KQ212" i="3" s="1"/>
  <c r="KN212" i="3"/>
  <c r="KX212" i="3" s="1"/>
  <c r="JZ212" i="3"/>
  <c r="KB212" i="3" s="1"/>
  <c r="JY212" i="3"/>
  <c r="KI212" i="3" s="1"/>
  <c r="JV212" i="3"/>
  <c r="JK212" i="3"/>
  <c r="JM212" i="3" s="1"/>
  <c r="JJ212" i="3"/>
  <c r="JT212" i="3" s="1"/>
  <c r="IV212" i="3"/>
  <c r="IX212" i="3" s="1"/>
  <c r="IU212" i="3"/>
  <c r="JE212" i="3" s="1"/>
  <c r="IG212" i="3"/>
  <c r="II212" i="3" s="1"/>
  <c r="IF212" i="3"/>
  <c r="IP212" i="3" s="1"/>
  <c r="HR212" i="3"/>
  <c r="HT212" i="3" s="1"/>
  <c r="HQ212" i="3"/>
  <c r="IA212" i="3" s="1"/>
  <c r="HC212" i="3"/>
  <c r="HE212" i="3" s="1"/>
  <c r="HB212" i="3"/>
  <c r="HD212" i="3" s="1"/>
  <c r="GN212" i="3"/>
  <c r="GP212" i="3" s="1"/>
  <c r="GM212" i="3"/>
  <c r="FY212" i="3"/>
  <c r="GA212" i="3" s="1"/>
  <c r="GL212" i="3" s="1"/>
  <c r="FX212" i="3"/>
  <c r="GH212" i="3" s="1"/>
  <c r="FJ212" i="3"/>
  <c r="FL212" i="3" s="1"/>
  <c r="FI212" i="3"/>
  <c r="FS212" i="3" s="1"/>
  <c r="EU212" i="3"/>
  <c r="EW212" i="3" s="1"/>
  <c r="FH212" i="3" s="1"/>
  <c r="ET212" i="3"/>
  <c r="FD212" i="3" s="1"/>
  <c r="EF212" i="3"/>
  <c r="EH212" i="3" s="1"/>
  <c r="EE212" i="3"/>
  <c r="EG212" i="3" s="1"/>
  <c r="DQ212" i="3"/>
  <c r="DS212" i="3" s="1"/>
  <c r="DP212" i="3"/>
  <c r="DZ212" i="3" s="1"/>
  <c r="DM212" i="3"/>
  <c r="DB212" i="3"/>
  <c r="DD212" i="3" s="1"/>
  <c r="DA212" i="3"/>
  <c r="DC212" i="3" s="1"/>
  <c r="DL212" i="3" s="1"/>
  <c r="CX212" i="3"/>
  <c r="CM212" i="3"/>
  <c r="CO212" i="3" s="1"/>
  <c r="CL212" i="3"/>
  <c r="CI212" i="3"/>
  <c r="BX212" i="3"/>
  <c r="BZ212" i="3" s="1"/>
  <c r="BW212" i="3"/>
  <c r="CG212" i="3" s="1"/>
  <c r="BT212" i="3"/>
  <c r="BI212" i="3"/>
  <c r="BK212" i="3" s="1"/>
  <c r="BH212" i="3"/>
  <c r="BE212" i="3"/>
  <c r="AT212" i="3"/>
  <c r="AV212" i="3" s="1"/>
  <c r="AS212" i="3"/>
  <c r="BC212" i="3" s="1"/>
  <c r="AE212" i="3"/>
  <c r="AG212" i="3" s="1"/>
  <c r="AR212" i="3" s="1"/>
  <c r="AD212" i="3"/>
  <c r="AN212" i="3" s="1"/>
  <c r="O212" i="3"/>
  <c r="Y212" i="3" s="1"/>
  <c r="YZ34" i="3"/>
  <c r="ZB34" i="3" s="1"/>
  <c r="YY34" i="3"/>
  <c r="ZI34" i="3" s="1"/>
  <c r="YK34" i="3"/>
  <c r="YM34" i="3" s="1"/>
  <c r="YJ34" i="3"/>
  <c r="YT34" i="3" s="1"/>
  <c r="YG34" i="3"/>
  <c r="XU34" i="3"/>
  <c r="XW34" i="3" s="1"/>
  <c r="YF34" i="3" s="1"/>
  <c r="XF34" i="3"/>
  <c r="XP34" i="3" s="1"/>
  <c r="XC34" i="3"/>
  <c r="WQ34" i="3"/>
  <c r="XA34" i="3" s="1"/>
  <c r="WB34" i="3"/>
  <c r="WL34" i="3" s="1"/>
  <c r="VY34" i="3"/>
  <c r="VN34" i="3"/>
  <c r="VP34" i="3" s="1"/>
  <c r="VM34" i="3"/>
  <c r="VO34" i="3" s="1"/>
  <c r="VX34" i="3" s="1"/>
  <c r="UX34" i="3"/>
  <c r="VH34" i="3" s="1"/>
  <c r="UU34" i="3"/>
  <c r="UI34" i="3"/>
  <c r="US34" i="3" s="1"/>
  <c r="TU34" i="3"/>
  <c r="TW34" i="3" s="1"/>
  <c r="TT34" i="3"/>
  <c r="UD34" i="3" s="1"/>
  <c r="TQ34" i="3"/>
  <c r="TE34" i="3"/>
  <c r="TG34" i="3" s="1"/>
  <c r="TP34" i="3" s="1"/>
  <c r="SQ34" i="3"/>
  <c r="SS34" i="3" s="1"/>
  <c r="SP34" i="3"/>
  <c r="SZ34" i="3" s="1"/>
  <c r="SM34" i="3"/>
  <c r="SA34" i="3"/>
  <c r="RL34" i="3"/>
  <c r="RV34" i="3" s="1"/>
  <c r="QZ34" i="3"/>
  <c r="RK34" i="3" s="1"/>
  <c r="QI34" i="3"/>
  <c r="QK34" i="3" s="1"/>
  <c r="QV34" i="3" s="1"/>
  <c r="QH34" i="3"/>
  <c r="QR34" i="3" s="1"/>
  <c r="QE34" i="3"/>
  <c r="PT34" i="3"/>
  <c r="PV34" i="3" s="1"/>
  <c r="PS34" i="3"/>
  <c r="QC34" i="3" s="1"/>
  <c r="PE34" i="3"/>
  <c r="PG34" i="3" s="1"/>
  <c r="PD34" i="3"/>
  <c r="PN34" i="3" s="1"/>
  <c r="PA34" i="3"/>
  <c r="OP34" i="3"/>
  <c r="OR34" i="3" s="1"/>
  <c r="OO34" i="3"/>
  <c r="OQ34" i="3" s="1"/>
  <c r="OZ34" i="3" s="1"/>
  <c r="NZ34" i="3"/>
  <c r="OJ34" i="3" s="1"/>
  <c r="NW34" i="3"/>
  <c r="NL34" i="3"/>
  <c r="NN34" i="3" s="1"/>
  <c r="NK34" i="3"/>
  <c r="NU34" i="3" s="1"/>
  <c r="MW34" i="3"/>
  <c r="MY34" i="3" s="1"/>
  <c r="MV34" i="3"/>
  <c r="NF34" i="3" s="1"/>
  <c r="MS34" i="3"/>
  <c r="MH34" i="3"/>
  <c r="MJ34" i="3" s="1"/>
  <c r="MG34" i="3"/>
  <c r="MI34" i="3" s="1"/>
  <c r="MR34" i="3" s="1"/>
  <c r="LS34" i="3"/>
  <c r="LU34" i="3" s="1"/>
  <c r="LR34" i="3"/>
  <c r="MB34" i="3" s="1"/>
  <c r="LO34" i="3"/>
  <c r="LD34" i="3"/>
  <c r="LF34" i="3" s="1"/>
  <c r="LC34" i="3"/>
  <c r="LM34" i="3" s="1"/>
  <c r="KO34" i="3"/>
  <c r="KQ34" i="3" s="1"/>
  <c r="KN34" i="3"/>
  <c r="KX34" i="3" s="1"/>
  <c r="KK34" i="3"/>
  <c r="JZ34" i="3"/>
  <c r="KB34" i="3" s="1"/>
  <c r="JY34" i="3"/>
  <c r="KA34" i="3" s="1"/>
  <c r="KJ34" i="3" s="1"/>
  <c r="JK34" i="3"/>
  <c r="JM34" i="3" s="1"/>
  <c r="JJ34" i="3"/>
  <c r="JT34" i="3" s="1"/>
  <c r="JG34" i="3"/>
  <c r="IV34" i="3"/>
  <c r="IX34" i="3" s="1"/>
  <c r="IU34" i="3"/>
  <c r="JE34" i="3" s="1"/>
  <c r="IG34" i="3"/>
  <c r="II34" i="3" s="1"/>
  <c r="IF34" i="3"/>
  <c r="IP34" i="3" s="1"/>
  <c r="IC34" i="3"/>
  <c r="HR34" i="3"/>
  <c r="HT34" i="3" s="1"/>
  <c r="HQ34" i="3"/>
  <c r="HS34" i="3" s="1"/>
  <c r="IB34" i="3" s="1"/>
  <c r="HC34" i="3"/>
  <c r="HE34" i="3" s="1"/>
  <c r="HB34" i="3"/>
  <c r="HL34" i="3" s="1"/>
  <c r="GY34" i="3"/>
  <c r="GM34" i="3"/>
  <c r="GW34" i="3" s="1"/>
  <c r="FY34" i="3"/>
  <c r="GA34" i="3" s="1"/>
  <c r="GL34" i="3" s="1"/>
  <c r="FX34" i="3"/>
  <c r="GH34" i="3" s="1"/>
  <c r="FU34" i="3"/>
  <c r="FJ34" i="3"/>
  <c r="FL34" i="3" s="1"/>
  <c r="FI34" i="3"/>
  <c r="FK34" i="3" s="1"/>
  <c r="FT34" i="3" s="1"/>
  <c r="ET34" i="3"/>
  <c r="FD34" i="3" s="1"/>
  <c r="EF34" i="3"/>
  <c r="EH34" i="3" s="1"/>
  <c r="EE34" i="3"/>
  <c r="EG34" i="3" s="1"/>
  <c r="EB34" i="3"/>
  <c r="DQ34" i="3"/>
  <c r="DS34" i="3" s="1"/>
  <c r="DP34" i="3"/>
  <c r="DZ34" i="3" s="1"/>
  <c r="DB34" i="3"/>
  <c r="DA34" i="3"/>
  <c r="DK34" i="3" s="1"/>
  <c r="CX34" i="3"/>
  <c r="CL34" i="3"/>
  <c r="CN34" i="3" s="1"/>
  <c r="CW34" i="3" s="1"/>
  <c r="BX34" i="3"/>
  <c r="BZ34" i="3" s="1"/>
  <c r="BW34" i="3"/>
  <c r="CG34" i="3" s="1"/>
  <c r="BT34" i="3"/>
  <c r="BI34" i="3"/>
  <c r="BK34" i="3" s="1"/>
  <c r="BH34" i="3"/>
  <c r="BR34" i="3" s="1"/>
  <c r="AT34" i="3"/>
  <c r="AV34" i="3" s="1"/>
  <c r="AS34" i="3"/>
  <c r="AU34" i="3" s="1"/>
  <c r="BD34" i="3" s="1"/>
  <c r="AE34" i="3"/>
  <c r="AG34" i="3" s="1"/>
  <c r="AR34" i="3" s="1"/>
  <c r="AD34" i="3"/>
  <c r="AA34" i="3"/>
  <c r="P34" i="3"/>
  <c r="R34" i="3" s="1"/>
  <c r="O34" i="3"/>
  <c r="Y34" i="3" s="1"/>
  <c r="ZK33" i="3"/>
  <c r="YZ33" i="3"/>
  <c r="ZB33" i="3" s="1"/>
  <c r="YY33" i="3"/>
  <c r="ZI33" i="3" s="1"/>
  <c r="YV33" i="3"/>
  <c r="YK33" i="3"/>
  <c r="YM33" i="3" s="1"/>
  <c r="YJ33" i="3"/>
  <c r="YG33" i="3"/>
  <c r="XU33" i="3"/>
  <c r="YE33" i="3" s="1"/>
  <c r="XR33" i="3"/>
  <c r="XF33" i="3"/>
  <c r="XP33" i="3" s="1"/>
  <c r="XC33" i="3"/>
  <c r="WQ33" i="3"/>
  <c r="WS33" i="3" s="1"/>
  <c r="XB33" i="3" s="1"/>
  <c r="WN33" i="3"/>
  <c r="WB33" i="3"/>
  <c r="WL33" i="3" s="1"/>
  <c r="VY33" i="3"/>
  <c r="VN33" i="3"/>
  <c r="VP33" i="3" s="1"/>
  <c r="VM33" i="3"/>
  <c r="VW33" i="3" s="1"/>
  <c r="VJ33" i="3"/>
  <c r="UX33" i="3"/>
  <c r="VH33" i="3" s="1"/>
  <c r="UU33" i="3"/>
  <c r="UI33" i="3"/>
  <c r="UK33" i="3" s="1"/>
  <c r="UT33" i="3" s="1"/>
  <c r="UF33" i="3"/>
  <c r="TU33" i="3"/>
  <c r="TW33" i="3" s="1"/>
  <c r="TT33" i="3"/>
  <c r="UD33" i="3" s="1"/>
  <c r="TQ33" i="3"/>
  <c r="TE33" i="3"/>
  <c r="TO33" i="3" s="1"/>
  <c r="TB33" i="3"/>
  <c r="SQ33" i="3"/>
  <c r="SS33" i="3" s="1"/>
  <c r="SP33" i="3"/>
  <c r="SZ33" i="3" s="1"/>
  <c r="SM33" i="3"/>
  <c r="SA33" i="3"/>
  <c r="SC33" i="3" s="1"/>
  <c r="SL33" i="3" s="1"/>
  <c r="RX33" i="3"/>
  <c r="RL33" i="3"/>
  <c r="RV33" i="3" s="1"/>
  <c r="QZ33" i="3"/>
  <c r="RK33" i="3" s="1"/>
  <c r="RG33" i="3"/>
  <c r="QI33" i="3"/>
  <c r="QK33" i="3" s="1"/>
  <c r="QV33" i="3" s="1"/>
  <c r="QH33" i="3"/>
  <c r="QR33" i="3" s="1"/>
  <c r="QE33" i="3"/>
  <c r="PT33" i="3"/>
  <c r="PV33" i="3" s="1"/>
  <c r="PS33" i="3"/>
  <c r="PU33" i="3" s="1"/>
  <c r="QD33" i="3" s="1"/>
  <c r="PP33" i="3"/>
  <c r="PE33" i="3"/>
  <c r="PG33" i="3" s="1"/>
  <c r="PD33" i="3"/>
  <c r="PN33" i="3" s="1"/>
  <c r="PA33" i="3"/>
  <c r="OP33" i="3"/>
  <c r="OR33" i="3" s="1"/>
  <c r="OO33" i="3"/>
  <c r="OY33" i="3" s="1"/>
  <c r="OL33" i="3"/>
  <c r="NZ33" i="3"/>
  <c r="OJ33" i="3" s="1"/>
  <c r="NW33" i="3"/>
  <c r="NL33" i="3"/>
  <c r="NN33" i="3" s="1"/>
  <c r="NK33" i="3"/>
  <c r="NM33" i="3" s="1"/>
  <c r="NV33" i="3" s="1"/>
  <c r="NH33" i="3"/>
  <c r="MW33" i="3"/>
  <c r="MY33" i="3" s="1"/>
  <c r="MV33" i="3"/>
  <c r="NF33" i="3" s="1"/>
  <c r="MS33" i="3"/>
  <c r="MH33" i="3"/>
  <c r="MJ33" i="3" s="1"/>
  <c r="MG33" i="3"/>
  <c r="MD33" i="3"/>
  <c r="LS33" i="3"/>
  <c r="LU33" i="3" s="1"/>
  <c r="LR33" i="3"/>
  <c r="MB33" i="3" s="1"/>
  <c r="LO33" i="3"/>
  <c r="LD33" i="3"/>
  <c r="LF33" i="3" s="1"/>
  <c r="LC33" i="3"/>
  <c r="LE33" i="3" s="1"/>
  <c r="LN33" i="3" s="1"/>
  <c r="KZ33" i="3"/>
  <c r="KO33" i="3"/>
  <c r="KQ33" i="3" s="1"/>
  <c r="KN33" i="3"/>
  <c r="KX33" i="3" s="1"/>
  <c r="KK33" i="3"/>
  <c r="JZ33" i="3"/>
  <c r="KB33" i="3" s="1"/>
  <c r="JY33" i="3"/>
  <c r="KI33" i="3" s="1"/>
  <c r="JV33" i="3"/>
  <c r="JK33" i="3"/>
  <c r="JM33" i="3" s="1"/>
  <c r="JJ33" i="3"/>
  <c r="JT33" i="3" s="1"/>
  <c r="JG33" i="3"/>
  <c r="IV33" i="3"/>
  <c r="IX33" i="3" s="1"/>
  <c r="IU33" i="3"/>
  <c r="IW33" i="3" s="1"/>
  <c r="JF33" i="3" s="1"/>
  <c r="IR33" i="3"/>
  <c r="IG33" i="3"/>
  <c r="II33" i="3" s="1"/>
  <c r="IF33" i="3"/>
  <c r="IP33" i="3" s="1"/>
  <c r="IC33" i="3"/>
  <c r="HR33" i="3"/>
  <c r="HT33" i="3" s="1"/>
  <c r="HQ33" i="3"/>
  <c r="IA33" i="3" s="1"/>
  <c r="HC33" i="3"/>
  <c r="HE33" i="3" s="1"/>
  <c r="HB33" i="3"/>
  <c r="HL33" i="3" s="1"/>
  <c r="GY33" i="3"/>
  <c r="GM33" i="3"/>
  <c r="GO33" i="3" s="1"/>
  <c r="GX33" i="3" s="1"/>
  <c r="FY33" i="3"/>
  <c r="GA33" i="3" s="1"/>
  <c r="GL33" i="3" s="1"/>
  <c r="FX33" i="3"/>
  <c r="GH33" i="3" s="1"/>
  <c r="FU33" i="3"/>
  <c r="FJ33" i="3"/>
  <c r="FL33" i="3" s="1"/>
  <c r="FI33" i="3"/>
  <c r="FS33" i="3" s="1"/>
  <c r="ET33" i="3"/>
  <c r="FD33" i="3" s="1"/>
  <c r="EF33" i="3"/>
  <c r="EH33" i="3" s="1"/>
  <c r="EE33" i="3"/>
  <c r="EG33" i="3" s="1"/>
  <c r="EB33" i="3"/>
  <c r="DQ33" i="3"/>
  <c r="DS33" i="3" s="1"/>
  <c r="DP33" i="3"/>
  <c r="DR33" i="3" s="1"/>
  <c r="EA33" i="3" s="1"/>
  <c r="DM33" i="3"/>
  <c r="DB33" i="3"/>
  <c r="DD33" i="3" s="1"/>
  <c r="DA33" i="3"/>
  <c r="DK33" i="3" s="1"/>
  <c r="CX33" i="3"/>
  <c r="CL33" i="3"/>
  <c r="CV33" i="3" s="1"/>
  <c r="CI33" i="3"/>
  <c r="BX33" i="3"/>
  <c r="BZ33" i="3" s="1"/>
  <c r="BW33" i="3"/>
  <c r="BI33" i="3"/>
  <c r="BK33" i="3" s="1"/>
  <c r="BH33" i="3"/>
  <c r="BJ33" i="3" s="1"/>
  <c r="BS33" i="3" s="1"/>
  <c r="BE33" i="3"/>
  <c r="AT33" i="3"/>
  <c r="AV33" i="3" s="1"/>
  <c r="AS33" i="3"/>
  <c r="AE33" i="3"/>
  <c r="AG33" i="3" s="1"/>
  <c r="AR33" i="3" s="1"/>
  <c r="AD33" i="3"/>
  <c r="AN33" i="3" s="1"/>
  <c r="AA33" i="3"/>
  <c r="P33" i="3"/>
  <c r="R33" i="3" s="1"/>
  <c r="O33" i="3"/>
  <c r="Q33" i="3" s="1"/>
  <c r="Z33" i="3" s="1"/>
  <c r="ZK32" i="3"/>
  <c r="YZ32" i="3"/>
  <c r="ZB32" i="3" s="1"/>
  <c r="YY32" i="3"/>
  <c r="YV32" i="3"/>
  <c r="YK32" i="3"/>
  <c r="YM32" i="3" s="1"/>
  <c r="YJ32" i="3"/>
  <c r="YT32" i="3" s="1"/>
  <c r="XU32" i="3"/>
  <c r="YE32" i="3" s="1"/>
  <c r="XR32" i="3"/>
  <c r="XF32" i="3"/>
  <c r="XH32" i="3" s="1"/>
  <c r="XQ32" i="3" s="1"/>
  <c r="XC32" i="3"/>
  <c r="WQ32" i="3"/>
  <c r="XA32" i="3" s="1"/>
  <c r="WN32" i="3"/>
  <c r="WB32" i="3"/>
  <c r="WL32" i="3" s="1"/>
  <c r="VN32" i="3"/>
  <c r="VP32" i="3" s="1"/>
  <c r="VM32" i="3"/>
  <c r="VW32" i="3" s="1"/>
  <c r="UX32" i="3"/>
  <c r="VH32" i="3" s="1"/>
  <c r="UI32" i="3"/>
  <c r="US32" i="3" s="1"/>
  <c r="TU32" i="3"/>
  <c r="TW32" i="3" s="1"/>
  <c r="TT32" i="3"/>
  <c r="UD32" i="3" s="1"/>
  <c r="TE32" i="3"/>
  <c r="TO32" i="3" s="1"/>
  <c r="SQ32" i="3"/>
  <c r="SS32" i="3" s="1"/>
  <c r="SP32" i="3"/>
  <c r="SZ32" i="3" s="1"/>
  <c r="SA32" i="3"/>
  <c r="SK32" i="3" s="1"/>
  <c r="RL32" i="3"/>
  <c r="RV32" i="3" s="1"/>
  <c r="QY32" i="3"/>
  <c r="QZ32" i="3"/>
  <c r="RK32" i="3" s="1"/>
  <c r="RG32" i="3"/>
  <c r="QI32" i="3"/>
  <c r="QK32" i="3" s="1"/>
  <c r="QV32" i="3" s="1"/>
  <c r="QH32" i="3"/>
  <c r="QR32" i="3" s="1"/>
  <c r="PT32" i="3"/>
  <c r="PV32" i="3" s="1"/>
  <c r="PS32" i="3"/>
  <c r="QC32" i="3" s="1"/>
  <c r="PE32" i="3"/>
  <c r="PG32" i="3" s="1"/>
  <c r="PD32" i="3"/>
  <c r="PN32" i="3" s="1"/>
  <c r="OP32" i="3"/>
  <c r="OR32" i="3" s="1"/>
  <c r="OO32" i="3"/>
  <c r="OY32" i="3" s="1"/>
  <c r="NZ32" i="3"/>
  <c r="OJ32" i="3" s="1"/>
  <c r="NL32" i="3"/>
  <c r="NN32" i="3" s="1"/>
  <c r="NK32" i="3"/>
  <c r="NU32" i="3" s="1"/>
  <c r="MW32" i="3"/>
  <c r="MY32" i="3" s="1"/>
  <c r="MV32" i="3"/>
  <c r="NF32" i="3" s="1"/>
  <c r="MH32" i="3"/>
  <c r="MJ32" i="3" s="1"/>
  <c r="MG32" i="3"/>
  <c r="MQ32" i="3" s="1"/>
  <c r="LS32" i="3"/>
  <c r="LU32" i="3" s="1"/>
  <c r="LR32" i="3"/>
  <c r="MB32" i="3" s="1"/>
  <c r="LD32" i="3"/>
  <c r="LF32" i="3" s="1"/>
  <c r="LC32" i="3"/>
  <c r="LM32" i="3" s="1"/>
  <c r="KO32" i="3"/>
  <c r="KQ32" i="3" s="1"/>
  <c r="KN32" i="3"/>
  <c r="KX32" i="3" s="1"/>
  <c r="JZ32" i="3"/>
  <c r="KB32" i="3" s="1"/>
  <c r="JY32" i="3"/>
  <c r="KI32" i="3" s="1"/>
  <c r="JK32" i="3"/>
  <c r="JM32" i="3" s="1"/>
  <c r="JJ32" i="3"/>
  <c r="JT32" i="3" s="1"/>
  <c r="IV32" i="3"/>
  <c r="IX32" i="3" s="1"/>
  <c r="IU32" i="3"/>
  <c r="JE32" i="3" s="1"/>
  <c r="IG32" i="3"/>
  <c r="II32" i="3" s="1"/>
  <c r="IF32" i="3"/>
  <c r="IP32" i="3" s="1"/>
  <c r="HR32" i="3"/>
  <c r="HT32" i="3" s="1"/>
  <c r="HQ32" i="3"/>
  <c r="IA32" i="3" s="1"/>
  <c r="HC32" i="3"/>
  <c r="HB32" i="3"/>
  <c r="GM32" i="3"/>
  <c r="GW32" i="3" s="1"/>
  <c r="FY32" i="3"/>
  <c r="GA32" i="3" s="1"/>
  <c r="GL32" i="3" s="1"/>
  <c r="FX32" i="3"/>
  <c r="GH32" i="3" s="1"/>
  <c r="FJ32" i="3"/>
  <c r="FL32" i="3" s="1"/>
  <c r="FI32" i="3"/>
  <c r="FS32" i="3" s="1"/>
  <c r="ET32" i="3"/>
  <c r="FD32" i="3" s="1"/>
  <c r="EF32" i="3"/>
  <c r="EH32" i="3" s="1"/>
  <c r="EE32" i="3"/>
  <c r="EG32" i="3" s="1"/>
  <c r="DQ32" i="3"/>
  <c r="DS32" i="3" s="1"/>
  <c r="DP32" i="3"/>
  <c r="DZ32" i="3" s="1"/>
  <c r="DB32" i="3"/>
  <c r="DD32" i="3" s="1"/>
  <c r="DA32" i="3"/>
  <c r="DK32" i="3" s="1"/>
  <c r="CL32" i="3"/>
  <c r="CV32" i="3" s="1"/>
  <c r="BX32" i="3"/>
  <c r="BZ32" i="3" s="1"/>
  <c r="BW32" i="3"/>
  <c r="BI32" i="3"/>
  <c r="BK32" i="3" s="1"/>
  <c r="BH32" i="3"/>
  <c r="BR32" i="3" s="1"/>
  <c r="AT32" i="3"/>
  <c r="AV32" i="3" s="1"/>
  <c r="AS32" i="3"/>
  <c r="BC32" i="3" s="1"/>
  <c r="AE32" i="3"/>
  <c r="AG32" i="3" s="1"/>
  <c r="AR32" i="3" s="1"/>
  <c r="AD32" i="3"/>
  <c r="AN32" i="3" s="1"/>
  <c r="P32" i="3"/>
  <c r="R32" i="3" s="1"/>
  <c r="O32" i="3"/>
  <c r="Y32" i="3" s="1"/>
  <c r="RI263" i="3" l="1"/>
  <c r="RI265" i="3"/>
  <c r="RI262" i="3"/>
  <c r="RI266" i="3"/>
  <c r="RI264" i="3"/>
  <c r="AF34" i="3"/>
  <c r="AO34" i="3" s="1"/>
  <c r="AN34" i="3"/>
  <c r="FZ217" i="3"/>
  <c r="GK217" i="3" s="1"/>
  <c r="GH217" i="3"/>
  <c r="AF216" i="3"/>
  <c r="AU216" i="3"/>
  <c r="BF216" i="3" s="1"/>
  <c r="BR216" i="3"/>
  <c r="CG216" i="3"/>
  <c r="CV216" i="3"/>
  <c r="DD216" i="3"/>
  <c r="DO216" i="3" s="1"/>
  <c r="DS216" i="3"/>
  <c r="ED216" i="3" s="1"/>
  <c r="EW216" i="3"/>
  <c r="QR216" i="3"/>
  <c r="XA216" i="3"/>
  <c r="Y216" i="3"/>
  <c r="AG216" i="3"/>
  <c r="AR216" i="3" s="1"/>
  <c r="AV216" i="3"/>
  <c r="BG216" i="3" s="1"/>
  <c r="BK216" i="3"/>
  <c r="BV216" i="3" s="1"/>
  <c r="BZ216" i="3"/>
  <c r="CK216" i="3" s="1"/>
  <c r="FS216" i="3"/>
  <c r="FZ216" i="3"/>
  <c r="GW216" i="3"/>
  <c r="HD216" i="3"/>
  <c r="HO216" i="3" s="1"/>
  <c r="IA216" i="3"/>
  <c r="IH216" i="3"/>
  <c r="IS216" i="3" s="1"/>
  <c r="JE216" i="3"/>
  <c r="JT216" i="3"/>
  <c r="KI216" i="3"/>
  <c r="KP216" i="3"/>
  <c r="LA216" i="3" s="1"/>
  <c r="LM216" i="3"/>
  <c r="MB216" i="3"/>
  <c r="MQ216" i="3"/>
  <c r="MX216" i="3"/>
  <c r="NI216" i="3" s="1"/>
  <c r="NU216" i="3"/>
  <c r="OJ216" i="3"/>
  <c r="OY216" i="3"/>
  <c r="PF216" i="3"/>
  <c r="PQ216" i="3" s="1"/>
  <c r="QC216" i="3"/>
  <c r="QK216" i="3"/>
  <c r="VW216" i="3"/>
  <c r="WD216" i="3"/>
  <c r="WO216" i="3" s="1"/>
  <c r="ZI216" i="3"/>
  <c r="FL216" i="3"/>
  <c r="FW216" i="3" s="1"/>
  <c r="GA216" i="3"/>
  <c r="GL216" i="3" s="1"/>
  <c r="GP216" i="3"/>
  <c r="HA216" i="3" s="1"/>
  <c r="HT216" i="3"/>
  <c r="IE216" i="3" s="1"/>
  <c r="II216" i="3"/>
  <c r="IT216" i="3" s="1"/>
  <c r="IX216" i="3"/>
  <c r="JI216" i="3" s="1"/>
  <c r="JM216" i="3"/>
  <c r="JX216" i="3" s="1"/>
  <c r="KB216" i="3"/>
  <c r="KM216" i="3" s="1"/>
  <c r="KQ216" i="3"/>
  <c r="LB216" i="3" s="1"/>
  <c r="LF216" i="3"/>
  <c r="LQ216" i="3" s="1"/>
  <c r="LU216" i="3"/>
  <c r="MF216" i="3" s="1"/>
  <c r="MJ216" i="3"/>
  <c r="MU216" i="3" s="1"/>
  <c r="MY216" i="3"/>
  <c r="NJ216" i="3" s="1"/>
  <c r="NN216" i="3"/>
  <c r="NY216" i="3" s="1"/>
  <c r="OC216" i="3"/>
  <c r="ON216" i="3" s="1"/>
  <c r="OR216" i="3"/>
  <c r="PC216" i="3" s="1"/>
  <c r="PG216" i="3"/>
  <c r="PR216" i="3" s="1"/>
  <c r="SK216" i="3"/>
  <c r="SZ216" i="3"/>
  <c r="TO216" i="3"/>
  <c r="TV216" i="3"/>
  <c r="UG216" i="3" s="1"/>
  <c r="US216" i="3"/>
  <c r="VH216" i="3"/>
  <c r="VP216" i="3"/>
  <c r="WA216" i="3" s="1"/>
  <c r="ZB216" i="3"/>
  <c r="ZM216" i="3" s="1"/>
  <c r="RI205" i="3"/>
  <c r="EG216" i="3"/>
  <c r="RN216" i="3"/>
  <c r="RY216" i="3" s="1"/>
  <c r="SD216" i="3"/>
  <c r="SS216" i="3"/>
  <c r="TD216" i="3" s="1"/>
  <c r="TH216" i="3"/>
  <c r="TS216" i="3" s="1"/>
  <c r="TW216" i="3"/>
  <c r="UL216" i="3"/>
  <c r="UW216" i="3" s="1"/>
  <c r="YT216" i="3"/>
  <c r="EH216" i="3"/>
  <c r="YE216" i="3"/>
  <c r="YM216" i="3"/>
  <c r="YX216" i="3" s="1"/>
  <c r="FD216" i="3"/>
  <c r="XP216" i="3"/>
  <c r="RI141" i="3"/>
  <c r="RI80" i="3"/>
  <c r="RI49" i="3"/>
  <c r="ZA32" i="3"/>
  <c r="ZJ32" i="3" s="1"/>
  <c r="ZI32" i="3"/>
  <c r="HN212" i="3"/>
  <c r="AAG212" i="3"/>
  <c r="AAG33" i="3"/>
  <c r="AAH212" i="3"/>
  <c r="AAG217" i="3"/>
  <c r="HN216" i="3"/>
  <c r="AAG216" i="3"/>
  <c r="AAH217" i="3"/>
  <c r="AAG32" i="3"/>
  <c r="AAH216" i="3"/>
  <c r="AAG34" i="3"/>
  <c r="TG32" i="3"/>
  <c r="TP32" i="3" s="1"/>
  <c r="CC261" i="23"/>
  <c r="KP33" i="3"/>
  <c r="KY33" i="3" s="1"/>
  <c r="U261" i="23"/>
  <c r="AK261" i="23"/>
  <c r="RM34" i="3"/>
  <c r="RO34" i="3" s="1"/>
  <c r="RZ34" i="3" s="1"/>
  <c r="RM32" i="3"/>
  <c r="RO32" i="3" s="1"/>
  <c r="RZ32" i="3" s="1"/>
  <c r="QX28" i="3"/>
  <c r="QX38" i="3"/>
  <c r="QX43" i="3"/>
  <c r="QX198" i="3"/>
  <c r="AE261" i="23"/>
  <c r="AW261" i="23"/>
  <c r="BI261" i="23"/>
  <c r="CO261" i="23"/>
  <c r="QX27" i="3"/>
  <c r="QX47" i="3"/>
  <c r="QX61" i="3"/>
  <c r="QX151" i="3"/>
  <c r="QX197" i="3"/>
  <c r="P212" i="3"/>
  <c r="R212" i="3" s="1"/>
  <c r="AC212" i="3" s="1"/>
  <c r="QX237" i="3"/>
  <c r="OA32" i="3"/>
  <c r="OC32" i="3" s="1"/>
  <c r="ON32" i="3" s="1"/>
  <c r="CM33" i="3"/>
  <c r="CO33" i="3" s="1"/>
  <c r="CZ33" i="3" s="1"/>
  <c r="PT217" i="3"/>
  <c r="PV217" i="3" s="1"/>
  <c r="QG217" i="3" s="1"/>
  <c r="QX86" i="3"/>
  <c r="QX159" i="3"/>
  <c r="QX206" i="3"/>
  <c r="W261" i="23"/>
  <c r="AM261" i="23"/>
  <c r="Y261" i="23"/>
  <c r="CG261" i="23"/>
  <c r="DA261" i="23"/>
  <c r="QX36" i="3"/>
  <c r="QX42" i="3"/>
  <c r="QX67" i="3"/>
  <c r="QX88" i="3"/>
  <c r="QX153" i="3"/>
  <c r="QX155" i="3"/>
  <c r="QX158" i="3"/>
  <c r="QX169" i="3"/>
  <c r="QX170" i="3"/>
  <c r="QX204" i="3"/>
  <c r="QX210" i="3"/>
  <c r="P217" i="3"/>
  <c r="R217" i="3" s="1"/>
  <c r="DC33" i="3"/>
  <c r="DL33" i="3" s="1"/>
  <c r="TV33" i="3"/>
  <c r="UE33" i="3" s="1"/>
  <c r="RM212" i="3"/>
  <c r="RO212" i="3" s="1"/>
  <c r="RZ212" i="3" s="1"/>
  <c r="CM216" i="3"/>
  <c r="O261" i="23"/>
  <c r="AA261" i="23"/>
  <c r="AG261" i="23"/>
  <c r="BA261" i="23"/>
  <c r="BM261" i="23"/>
  <c r="CS261" i="23"/>
  <c r="QX15" i="3"/>
  <c r="QX72" i="3"/>
  <c r="QX82" i="3"/>
  <c r="QX150" i="3"/>
  <c r="QX168" i="3"/>
  <c r="QX203" i="3"/>
  <c r="QX209" i="3"/>
  <c r="QX212" i="3"/>
  <c r="QZ212" i="3" s="1"/>
  <c r="RK212" i="3" s="1"/>
  <c r="P216" i="3"/>
  <c r="GN33" i="3"/>
  <c r="GP33" i="3" s="1"/>
  <c r="HA33" i="3" s="1"/>
  <c r="RM33" i="3"/>
  <c r="RO33" i="3" s="1"/>
  <c r="RZ33" i="3" s="1"/>
  <c r="OA34" i="3"/>
  <c r="OC34" i="3" s="1"/>
  <c r="ON34" i="3" s="1"/>
  <c r="QX62" i="3"/>
  <c r="QX64" i="3"/>
  <c r="BY261" i="23"/>
  <c r="QX14" i="3"/>
  <c r="QX23" i="3"/>
  <c r="QX45" i="3"/>
  <c r="QX81" i="3"/>
  <c r="QX115" i="3"/>
  <c r="QX87" i="3"/>
  <c r="QX112" i="3"/>
  <c r="QX157" i="3"/>
  <c r="QX161" i="3"/>
  <c r="QX165" i="3"/>
  <c r="QX167" i="3"/>
  <c r="QX202" i="3"/>
  <c r="QX217" i="3"/>
  <c r="QZ217" i="3" s="1"/>
  <c r="RK217" i="3" s="1"/>
  <c r="XV32" i="3"/>
  <c r="XX32" i="3" s="1"/>
  <c r="YI32" i="3" s="1"/>
  <c r="OA33" i="3"/>
  <c r="OC33" i="3" s="1"/>
  <c r="ON33" i="3" s="1"/>
  <c r="XV212" i="3"/>
  <c r="XX212" i="3" s="1"/>
  <c r="YI212" i="3" s="1"/>
  <c r="RM216" i="3"/>
  <c r="QX74" i="3"/>
  <c r="QX163" i="3"/>
  <c r="AI261" i="23"/>
  <c r="AC261" i="23"/>
  <c r="AS261" i="23"/>
  <c r="BE261" i="23"/>
  <c r="BQ261" i="23"/>
  <c r="CK261" i="23"/>
  <c r="CW261" i="23"/>
  <c r="QX13" i="3"/>
  <c r="QX25" i="3"/>
  <c r="QX48" i="3"/>
  <c r="QX65" i="3"/>
  <c r="QX68" i="3"/>
  <c r="QX71" i="3"/>
  <c r="QX76" i="3"/>
  <c r="QX77" i="3"/>
  <c r="QX78" i="3"/>
  <c r="QX79" i="3"/>
  <c r="QX195" i="3"/>
  <c r="QX199" i="3"/>
  <c r="QX201" i="3"/>
  <c r="QX207" i="3"/>
  <c r="QX238" i="3"/>
  <c r="TF32" i="3"/>
  <c r="TH32" i="3" s="1"/>
  <c r="TS32" i="3" s="1"/>
  <c r="UY32" i="3"/>
  <c r="VA32" i="3" s="1"/>
  <c r="VL32" i="3" s="1"/>
  <c r="WC32" i="3"/>
  <c r="WE32" i="3" s="1"/>
  <c r="WP32" i="3" s="1"/>
  <c r="WR32" i="3"/>
  <c r="WT32" i="3" s="1"/>
  <c r="XE32" i="3" s="1"/>
  <c r="OQ33" i="3"/>
  <c r="PB33" i="3" s="1"/>
  <c r="PT212" i="3"/>
  <c r="PV212" i="3" s="1"/>
  <c r="QG212" i="3" s="1"/>
  <c r="SR216" i="3"/>
  <c r="XV217" i="3"/>
  <c r="XX217" i="3" s="1"/>
  <c r="YI217" i="3" s="1"/>
  <c r="QX182" i="3"/>
  <c r="EU32" i="3"/>
  <c r="EW32" i="3" s="1"/>
  <c r="FH32" i="3" s="1"/>
  <c r="UJ32" i="3"/>
  <c r="UL32" i="3" s="1"/>
  <c r="UW32" i="3" s="1"/>
  <c r="SB33" i="3"/>
  <c r="SD33" i="3" s="1"/>
  <c r="SO33" i="3" s="1"/>
  <c r="XG33" i="3"/>
  <c r="XI33" i="3" s="1"/>
  <c r="XT33" i="3" s="1"/>
  <c r="WC34" i="3"/>
  <c r="WE34" i="3" s="1"/>
  <c r="WP34" i="3" s="1"/>
  <c r="QX51" i="3"/>
  <c r="QX103" i="3"/>
  <c r="QX105" i="3"/>
  <c r="QX107" i="3"/>
  <c r="QX109" i="3"/>
  <c r="QX111" i="3"/>
  <c r="QX113" i="3"/>
  <c r="QX136" i="3"/>
  <c r="QX142" i="3"/>
  <c r="QX143" i="3"/>
  <c r="QX144" i="3"/>
  <c r="QX145" i="3"/>
  <c r="QX146" i="3"/>
  <c r="QX147" i="3"/>
  <c r="QX172" i="3"/>
  <c r="QX188" i="3"/>
  <c r="QX191" i="3"/>
  <c r="XG212" i="3"/>
  <c r="XI212" i="3" s="1"/>
  <c r="XT212" i="3" s="1"/>
  <c r="UY216" i="3"/>
  <c r="WR217" i="3"/>
  <c r="WT217" i="3" s="1"/>
  <c r="XE217" i="3" s="1"/>
  <c r="QX242" i="3"/>
  <c r="QX245" i="3"/>
  <c r="UY34" i="3"/>
  <c r="VA34" i="3" s="1"/>
  <c r="VL34" i="3" s="1"/>
  <c r="QX137" i="3"/>
  <c r="QX181" i="3"/>
  <c r="WR212" i="3"/>
  <c r="WT212" i="3" s="1"/>
  <c r="XE212" i="3" s="1"/>
  <c r="WC217" i="3"/>
  <c r="WE217" i="3" s="1"/>
  <c r="WP217" i="3" s="1"/>
  <c r="TF33" i="3"/>
  <c r="TH33" i="3" s="1"/>
  <c r="TS33" i="3" s="1"/>
  <c r="XV33" i="3"/>
  <c r="XX33" i="3" s="1"/>
  <c r="YI33" i="3" s="1"/>
  <c r="WR34" i="3"/>
  <c r="WT34" i="3" s="1"/>
  <c r="XE34" i="3" s="1"/>
  <c r="QX57" i="3"/>
  <c r="QX135" i="3"/>
  <c r="QX177" i="3"/>
  <c r="QX187" i="3"/>
  <c r="WC216" i="3"/>
  <c r="XG217" i="3"/>
  <c r="XI217" i="3" s="1"/>
  <c r="XT217" i="3" s="1"/>
  <c r="UK217" i="3"/>
  <c r="UT217" i="3" s="1"/>
  <c r="UZ217" i="3"/>
  <c r="VK217" i="3" s="1"/>
  <c r="QX140" i="3"/>
  <c r="EU33" i="3"/>
  <c r="EW33" i="3" s="1"/>
  <c r="FH33" i="3" s="1"/>
  <c r="UJ33" i="3"/>
  <c r="UL33" i="3" s="1"/>
  <c r="UW33" i="3" s="1"/>
  <c r="SB34" i="3"/>
  <c r="SD34" i="3" s="1"/>
  <c r="SO34" i="3" s="1"/>
  <c r="XG34" i="3"/>
  <c r="XI34" i="3" s="1"/>
  <c r="XT34" i="3" s="1"/>
  <c r="QX53" i="3"/>
  <c r="QX56" i="3"/>
  <c r="QX176" i="3"/>
  <c r="QX190" i="3"/>
  <c r="QX193" i="3"/>
  <c r="WR216" i="3"/>
  <c r="QX241" i="3"/>
  <c r="QX244" i="3"/>
  <c r="CM32" i="3"/>
  <c r="CO32" i="3" s="1"/>
  <c r="CZ32" i="3" s="1"/>
  <c r="UY33" i="3"/>
  <c r="VA33" i="3" s="1"/>
  <c r="VL33" i="3" s="1"/>
  <c r="CM34" i="3"/>
  <c r="CO34" i="3" s="1"/>
  <c r="CZ34" i="3" s="1"/>
  <c r="TF34" i="3"/>
  <c r="TH34" i="3" s="1"/>
  <c r="TS34" i="3" s="1"/>
  <c r="XV34" i="3"/>
  <c r="XX34" i="3" s="1"/>
  <c r="YI34" i="3" s="1"/>
  <c r="QX52" i="3"/>
  <c r="QX116" i="3"/>
  <c r="QX117" i="3"/>
  <c r="QX118" i="3"/>
  <c r="QX119" i="3"/>
  <c r="QX120" i="3"/>
  <c r="QX102" i="3"/>
  <c r="QX104" i="3"/>
  <c r="QX106" i="3"/>
  <c r="QX108" i="3"/>
  <c r="QX110" i="3"/>
  <c r="QX139" i="3"/>
  <c r="QX175" i="3"/>
  <c r="QX184" i="3"/>
  <c r="QX186" i="3"/>
  <c r="UY212" i="3"/>
  <c r="VA212" i="3" s="1"/>
  <c r="VL212" i="3" s="1"/>
  <c r="PT216" i="3"/>
  <c r="XG216" i="3"/>
  <c r="RM217" i="3"/>
  <c r="RO217" i="3" s="1"/>
  <c r="RZ217" i="3" s="1"/>
  <c r="GN34" i="3"/>
  <c r="GP34" i="3" s="1"/>
  <c r="HA34" i="3" s="1"/>
  <c r="QX173" i="3"/>
  <c r="SB32" i="3"/>
  <c r="SD32" i="3" s="1"/>
  <c r="SO32" i="3" s="1"/>
  <c r="WC33" i="3"/>
  <c r="WE33" i="3" s="1"/>
  <c r="WP33" i="3" s="1"/>
  <c r="EU34" i="3"/>
  <c r="EW34" i="3" s="1"/>
  <c r="FH34" i="3" s="1"/>
  <c r="UJ34" i="3"/>
  <c r="UL34" i="3" s="1"/>
  <c r="UW34" i="3" s="1"/>
  <c r="QX50" i="3"/>
  <c r="QX138" i="3"/>
  <c r="QX174" i="3"/>
  <c r="QX179" i="3"/>
  <c r="QX180" i="3"/>
  <c r="QX183" i="3"/>
  <c r="QX189" i="3"/>
  <c r="QX192" i="3"/>
  <c r="WC212" i="3"/>
  <c r="WE212" i="3" s="1"/>
  <c r="WP212" i="3" s="1"/>
  <c r="QX216" i="3"/>
  <c r="XV216" i="3"/>
  <c r="UY217" i="3"/>
  <c r="VA217" i="3" s="1"/>
  <c r="VL217" i="3" s="1"/>
  <c r="QX243" i="3"/>
  <c r="QX246" i="3"/>
  <c r="CN33" i="3"/>
  <c r="CY33" i="3" s="1"/>
  <c r="DO212" i="3"/>
  <c r="EV34" i="3"/>
  <c r="WS34" i="3"/>
  <c r="XD34" i="3" s="1"/>
  <c r="WS32" i="3"/>
  <c r="XB32" i="3" s="1"/>
  <c r="GO34" i="3"/>
  <c r="GX34" i="3" s="1"/>
  <c r="UZ34" i="3"/>
  <c r="VI34" i="3" s="1"/>
  <c r="JL216" i="3"/>
  <c r="Q217" i="3"/>
  <c r="Z217" i="3" s="1"/>
  <c r="KA32" i="3"/>
  <c r="KJ32" i="3" s="1"/>
  <c r="NM34" i="3"/>
  <c r="NX34" i="3" s="1"/>
  <c r="NM216" i="3"/>
  <c r="QJ216" i="3"/>
  <c r="AF33" i="3"/>
  <c r="BY34" i="3"/>
  <c r="CH34" i="3" s="1"/>
  <c r="LT217" i="3"/>
  <c r="MC217" i="3" s="1"/>
  <c r="PF33" i="3"/>
  <c r="PO33" i="3" s="1"/>
  <c r="JL34" i="3"/>
  <c r="JU34" i="3" s="1"/>
  <c r="OB212" i="3"/>
  <c r="OK212" i="3" s="1"/>
  <c r="HS33" i="3"/>
  <c r="IB33" i="3" s="1"/>
  <c r="VO33" i="3"/>
  <c r="VZ33" i="3" s="1"/>
  <c r="Q34" i="3"/>
  <c r="Z34" i="3" s="1"/>
  <c r="LT34" i="3"/>
  <c r="MC34" i="3" s="1"/>
  <c r="GO216" i="3"/>
  <c r="DR217" i="3"/>
  <c r="EA217" i="3" s="1"/>
  <c r="QJ34" i="3"/>
  <c r="TG212" i="3"/>
  <c r="TP212" i="3" s="1"/>
  <c r="WS216" i="3"/>
  <c r="SC217" i="3"/>
  <c r="SL217" i="3" s="1"/>
  <c r="XH217" i="3"/>
  <c r="XQ217" i="3" s="1"/>
  <c r="LE217" i="3"/>
  <c r="LN217" i="3" s="1"/>
  <c r="HL32" i="3"/>
  <c r="HD32" i="3"/>
  <c r="HM32" i="3" s="1"/>
  <c r="BC33" i="3"/>
  <c r="AU33" i="3"/>
  <c r="BD33" i="3" s="1"/>
  <c r="WR33" i="3"/>
  <c r="WT33" i="3" s="1"/>
  <c r="RG212" i="3"/>
  <c r="QY212" i="3"/>
  <c r="RJ212" i="3" s="1"/>
  <c r="DZ216" i="3"/>
  <c r="DR216" i="3"/>
  <c r="OJ217" i="3"/>
  <c r="OB217" i="3"/>
  <c r="OK217" i="3" s="1"/>
  <c r="CG32" i="3"/>
  <c r="BY32" i="3"/>
  <c r="CH32" i="3" s="1"/>
  <c r="GN32" i="3"/>
  <c r="GP32" i="3" s="1"/>
  <c r="HA32" i="3" s="1"/>
  <c r="XP32" i="3"/>
  <c r="MQ33" i="3"/>
  <c r="MI33" i="3"/>
  <c r="MT33" i="3" s="1"/>
  <c r="BR212" i="3"/>
  <c r="BJ212" i="3"/>
  <c r="BS212" i="3" s="1"/>
  <c r="XG32" i="3"/>
  <c r="XI32" i="3" s="1"/>
  <c r="XT32" i="3" s="1"/>
  <c r="EV217" i="3"/>
  <c r="SK34" i="3"/>
  <c r="SC34" i="3"/>
  <c r="SN34" i="3" s="1"/>
  <c r="DK212" i="3"/>
  <c r="BG32" i="3"/>
  <c r="LQ32" i="3"/>
  <c r="DD34" i="3"/>
  <c r="DO34" i="3" s="1"/>
  <c r="HE32" i="3"/>
  <c r="HP32" i="3" s="1"/>
  <c r="OB32" i="3"/>
  <c r="OK32" i="3" s="1"/>
  <c r="RN33" i="3"/>
  <c r="RW33" i="3" s="1"/>
  <c r="IW34" i="3"/>
  <c r="JH34" i="3" s="1"/>
  <c r="PU34" i="3"/>
  <c r="QD34" i="3" s="1"/>
  <c r="SR34" i="3"/>
  <c r="TA34" i="3" s="1"/>
  <c r="KA212" i="3"/>
  <c r="KJ212" i="3" s="1"/>
  <c r="XH212" i="3"/>
  <c r="XQ212" i="3" s="1"/>
  <c r="IW217" i="3"/>
  <c r="JF217" i="3" s="1"/>
  <c r="PU217" i="3"/>
  <c r="QD217" i="3" s="1"/>
  <c r="BC34" i="3"/>
  <c r="VZ217" i="3"/>
  <c r="BV32" i="3"/>
  <c r="NJ32" i="3"/>
  <c r="NY32" i="3"/>
  <c r="MT217" i="3"/>
  <c r="CK32" i="3"/>
  <c r="CK217" i="3"/>
  <c r="ZM212" i="3"/>
  <c r="AAC33" i="3"/>
  <c r="AF32" i="3"/>
  <c r="DO32" i="3"/>
  <c r="FK32" i="3"/>
  <c r="FT32" i="3" s="1"/>
  <c r="IT32" i="3"/>
  <c r="JL32" i="3"/>
  <c r="JU32" i="3" s="1"/>
  <c r="MI32" i="3"/>
  <c r="MR32" i="3" s="1"/>
  <c r="PR32" i="3"/>
  <c r="QJ32" i="3"/>
  <c r="SR32" i="3"/>
  <c r="TA32" i="3" s="1"/>
  <c r="VO32" i="3"/>
  <c r="VX32" i="3" s="1"/>
  <c r="FZ33" i="3"/>
  <c r="KA33" i="3"/>
  <c r="KL33" i="3" s="1"/>
  <c r="BG34" i="3"/>
  <c r="BJ34" i="3"/>
  <c r="BU34" i="3" s="1"/>
  <c r="JI34" i="3"/>
  <c r="QG34" i="3"/>
  <c r="BR33" i="3"/>
  <c r="AC32" i="3"/>
  <c r="ED32" i="3"/>
  <c r="JI32" i="3"/>
  <c r="MF32" i="3"/>
  <c r="QG32" i="3"/>
  <c r="WD32" i="3"/>
  <c r="WM32" i="3" s="1"/>
  <c r="YL32" i="3"/>
  <c r="YU32" i="3" s="1"/>
  <c r="MX33" i="3"/>
  <c r="NG33" i="3" s="1"/>
  <c r="QY33" i="3"/>
  <c r="RJ33" i="3" s="1"/>
  <c r="TG33" i="3"/>
  <c r="TR33" i="3" s="1"/>
  <c r="WD33" i="3"/>
  <c r="WM33" i="3" s="1"/>
  <c r="HD34" i="3"/>
  <c r="HM34" i="3" s="1"/>
  <c r="LE34" i="3"/>
  <c r="LP34" i="3" s="1"/>
  <c r="OB34" i="3"/>
  <c r="OK34" i="3" s="1"/>
  <c r="UK34" i="3"/>
  <c r="UV34" i="3" s="1"/>
  <c r="XH34" i="3"/>
  <c r="XQ34" i="3" s="1"/>
  <c r="AAC34" i="3"/>
  <c r="NY34" i="3"/>
  <c r="JX32" i="3"/>
  <c r="TD32" i="3"/>
  <c r="AAC32" i="3"/>
  <c r="Q32" i="3"/>
  <c r="Z32" i="3" s="1"/>
  <c r="CN32" i="3"/>
  <c r="CW32" i="3" s="1"/>
  <c r="EV32" i="3"/>
  <c r="HS32" i="3"/>
  <c r="IB32" i="3" s="1"/>
  <c r="LB32" i="3"/>
  <c r="LT32" i="3"/>
  <c r="MC32" i="3" s="1"/>
  <c r="OQ32" i="3"/>
  <c r="OZ32" i="3" s="1"/>
  <c r="UH32" i="3"/>
  <c r="UZ32" i="3"/>
  <c r="VI32" i="3" s="1"/>
  <c r="FK33" i="3"/>
  <c r="FV33" i="3" s="1"/>
  <c r="IH33" i="3"/>
  <c r="IQ33" i="3" s="1"/>
  <c r="XW33" i="3"/>
  <c r="YF33" i="3" s="1"/>
  <c r="DR34" i="3"/>
  <c r="EC34" i="3" s="1"/>
  <c r="LQ34" i="3"/>
  <c r="QY34" i="3"/>
  <c r="RJ34" i="3" s="1"/>
  <c r="RG34" i="3"/>
  <c r="CV212" i="3"/>
  <c r="CN212" i="3"/>
  <c r="CW212" i="3" s="1"/>
  <c r="QY217" i="3"/>
  <c r="RH217" i="3" s="1"/>
  <c r="RG217" i="3"/>
  <c r="YX217" i="3"/>
  <c r="JX212" i="3"/>
  <c r="TD212" i="3"/>
  <c r="BJ216" i="3"/>
  <c r="GO217" i="3"/>
  <c r="GX217" i="3" s="1"/>
  <c r="JL217" i="3"/>
  <c r="JW217" i="3" s="1"/>
  <c r="NM217" i="3"/>
  <c r="NV217" i="3" s="1"/>
  <c r="QJ217" i="3"/>
  <c r="SR217" i="3"/>
  <c r="TC217" i="3" s="1"/>
  <c r="WS217" i="3"/>
  <c r="XB217" i="3" s="1"/>
  <c r="HS212" i="3"/>
  <c r="IB212" i="3" s="1"/>
  <c r="LT212" i="3"/>
  <c r="ME212" i="3" s="1"/>
  <c r="OQ212" i="3"/>
  <c r="OZ212" i="3" s="1"/>
  <c r="UZ212" i="3"/>
  <c r="VI212" i="3" s="1"/>
  <c r="XW212" i="3"/>
  <c r="YF212" i="3" s="1"/>
  <c r="LE216" i="3"/>
  <c r="OB216" i="3"/>
  <c r="UK216" i="3"/>
  <c r="XH216" i="3"/>
  <c r="BJ217" i="3"/>
  <c r="BS217" i="3" s="1"/>
  <c r="KL217" i="3"/>
  <c r="TR217" i="3"/>
  <c r="AU212" i="3"/>
  <c r="BD212" i="3" s="1"/>
  <c r="EV212" i="3"/>
  <c r="ON212" i="3"/>
  <c r="BY216" i="3"/>
  <c r="JL212" i="3"/>
  <c r="JW212" i="3" s="1"/>
  <c r="MI212" i="3"/>
  <c r="MR212" i="3" s="1"/>
  <c r="QJ212" i="3"/>
  <c r="SR212" i="3"/>
  <c r="TC212" i="3" s="1"/>
  <c r="VO212" i="3"/>
  <c r="VX212" i="3" s="1"/>
  <c r="Q216" i="3"/>
  <c r="BC216" i="3"/>
  <c r="EV216" i="3"/>
  <c r="IW216" i="3"/>
  <c r="LT216" i="3"/>
  <c r="PU216" i="3"/>
  <c r="SC216" i="3"/>
  <c r="UZ216" i="3"/>
  <c r="BY217" i="3"/>
  <c r="CJ217" i="3" s="1"/>
  <c r="YH217" i="3"/>
  <c r="MF212" i="3"/>
  <c r="WA33" i="3"/>
  <c r="ED212" i="3"/>
  <c r="RH32" i="3"/>
  <c r="RJ32" i="3"/>
  <c r="AC33" i="3"/>
  <c r="BV33" i="3"/>
  <c r="FW33" i="3"/>
  <c r="NY33" i="3"/>
  <c r="YX32" i="3"/>
  <c r="BG33" i="3"/>
  <c r="JX217" i="3"/>
  <c r="ON217" i="3"/>
  <c r="FW32" i="3"/>
  <c r="IE32" i="3"/>
  <c r="KM32" i="3"/>
  <c r="MU32" i="3"/>
  <c r="PC32" i="3"/>
  <c r="WA32" i="3"/>
  <c r="PC33" i="3"/>
  <c r="IT34" i="3"/>
  <c r="NJ34" i="3"/>
  <c r="IT33" i="3"/>
  <c r="HP34" i="3"/>
  <c r="JX34" i="3"/>
  <c r="MF34" i="3"/>
  <c r="AAJ34" i="3"/>
  <c r="MF33" i="3"/>
  <c r="MU33" i="3"/>
  <c r="QG33" i="3"/>
  <c r="ZM33" i="3"/>
  <c r="BV34" i="3"/>
  <c r="ED34" i="3"/>
  <c r="IE34" i="3"/>
  <c r="MU34" i="3"/>
  <c r="WA34" i="3"/>
  <c r="BG212" i="3"/>
  <c r="IT212" i="3"/>
  <c r="NJ212" i="3"/>
  <c r="HO217" i="3"/>
  <c r="IE217" i="3"/>
  <c r="KM217" i="3"/>
  <c r="TS217" i="3"/>
  <c r="HA212" i="3"/>
  <c r="LQ212" i="3"/>
  <c r="UW212" i="3"/>
  <c r="IT217" i="3"/>
  <c r="JI217" i="3"/>
  <c r="LB217" i="3"/>
  <c r="LQ217" i="3"/>
  <c r="SO217" i="3"/>
  <c r="UH217" i="3"/>
  <c r="UW217" i="3"/>
  <c r="IE212" i="3"/>
  <c r="MU212" i="3"/>
  <c r="PC212" i="3"/>
  <c r="TS212" i="3"/>
  <c r="WA212" i="3"/>
  <c r="TD217" i="3"/>
  <c r="MD34" i="3"/>
  <c r="VJ34" i="3"/>
  <c r="AAK34" i="3"/>
  <c r="AAJ33" i="3"/>
  <c r="AAJ32" i="3"/>
  <c r="HN33" i="3"/>
  <c r="AAK33" i="3"/>
  <c r="HN34" i="3"/>
  <c r="AAK32" i="3"/>
  <c r="CI34" i="3"/>
  <c r="IC212" i="3"/>
  <c r="MS212" i="3"/>
  <c r="VY212" i="3"/>
  <c r="AA32" i="3"/>
  <c r="CI32" i="3"/>
  <c r="HN32" i="3"/>
  <c r="JV32" i="3"/>
  <c r="MD32" i="3"/>
  <c r="OL32" i="3"/>
  <c r="TB32" i="3"/>
  <c r="VJ32" i="3"/>
  <c r="ZM32" i="3"/>
  <c r="CK33" i="3"/>
  <c r="ED33" i="3"/>
  <c r="JX33" i="3"/>
  <c r="KM33" i="3"/>
  <c r="LQ33" i="3"/>
  <c r="TD33" i="3"/>
  <c r="JV34" i="3"/>
  <c r="OL34" i="3"/>
  <c r="TB34" i="3"/>
  <c r="XR34" i="3"/>
  <c r="JI212" i="3"/>
  <c r="NY212" i="3"/>
  <c r="SO212" i="3"/>
  <c r="CX32" i="3"/>
  <c r="FU32" i="3"/>
  <c r="IC32" i="3"/>
  <c r="KK32" i="3"/>
  <c r="MS32" i="3"/>
  <c r="PA32" i="3"/>
  <c r="TQ32" i="3"/>
  <c r="VY32" i="3"/>
  <c r="HP33" i="3"/>
  <c r="IE33" i="3"/>
  <c r="JI33" i="3"/>
  <c r="LB34" i="3"/>
  <c r="PR34" i="3"/>
  <c r="UH34" i="3"/>
  <c r="YX34" i="3"/>
  <c r="CZ212" i="3"/>
  <c r="HO212" i="3"/>
  <c r="KK212" i="3"/>
  <c r="PA212" i="3"/>
  <c r="TQ212" i="3"/>
  <c r="OL216" i="3"/>
  <c r="XR216" i="3"/>
  <c r="BG217" i="3"/>
  <c r="BV217" i="3"/>
  <c r="AAK217" i="3"/>
  <c r="NJ217" i="3"/>
  <c r="NY217" i="3"/>
  <c r="MD216" i="3"/>
  <c r="VJ216" i="3"/>
  <c r="DO217" i="3"/>
  <c r="ED217" i="3"/>
  <c r="HA217" i="3"/>
  <c r="HN217" i="3"/>
  <c r="PR217" i="3"/>
  <c r="CI216" i="3"/>
  <c r="JV216" i="3"/>
  <c r="TB216" i="3"/>
  <c r="BV212" i="3"/>
  <c r="Q212" i="3"/>
  <c r="Z212" i="3" s="1"/>
  <c r="AA212" i="3"/>
  <c r="BY212" i="3"/>
  <c r="CH212" i="3" s="1"/>
  <c r="EB212" i="3"/>
  <c r="FK212" i="3"/>
  <c r="FT212" i="3" s="1"/>
  <c r="FZ212" i="3"/>
  <c r="AAJ212" i="3"/>
  <c r="LB212" i="3"/>
  <c r="PR212" i="3"/>
  <c r="UH212" i="3"/>
  <c r="AF212" i="3"/>
  <c r="DN212" i="3"/>
  <c r="DR212" i="3"/>
  <c r="EA212" i="3" s="1"/>
  <c r="AAK212" i="3"/>
  <c r="KM212" i="3"/>
  <c r="FW212" i="3"/>
  <c r="AAC212" i="3"/>
  <c r="CK212" i="3"/>
  <c r="FU212" i="3"/>
  <c r="GW212" i="3"/>
  <c r="GO212" i="3"/>
  <c r="GX212" i="3" s="1"/>
  <c r="YX212" i="3"/>
  <c r="HL212" i="3"/>
  <c r="HP212" i="3"/>
  <c r="IH212" i="3"/>
  <c r="IQ212" i="3" s="1"/>
  <c r="IR212" i="3"/>
  <c r="KP212" i="3"/>
  <c r="KY212" i="3" s="1"/>
  <c r="KZ212" i="3"/>
  <c r="MX212" i="3"/>
  <c r="NG212" i="3" s="1"/>
  <c r="NH212" i="3"/>
  <c r="PF212" i="3"/>
  <c r="PO212" i="3" s="1"/>
  <c r="PP212" i="3"/>
  <c r="RN212" i="3"/>
  <c r="RW212" i="3" s="1"/>
  <c r="RX212" i="3"/>
  <c r="TV212" i="3"/>
  <c r="UE212" i="3" s="1"/>
  <c r="UF212" i="3"/>
  <c r="WD212" i="3"/>
  <c r="WM212" i="3" s="1"/>
  <c r="WN212" i="3"/>
  <c r="YL212" i="3"/>
  <c r="YU212" i="3" s="1"/>
  <c r="GY212" i="3"/>
  <c r="HM212" i="3"/>
  <c r="IW212" i="3"/>
  <c r="JF212" i="3" s="1"/>
  <c r="JG212" i="3"/>
  <c r="LE212" i="3"/>
  <c r="LN212" i="3" s="1"/>
  <c r="LO212" i="3"/>
  <c r="NM212" i="3"/>
  <c r="NV212" i="3" s="1"/>
  <c r="NW212" i="3"/>
  <c r="PU212" i="3"/>
  <c r="QD212" i="3" s="1"/>
  <c r="QE212" i="3"/>
  <c r="SC212" i="3"/>
  <c r="SL212" i="3" s="1"/>
  <c r="SM212" i="3"/>
  <c r="UK212" i="3"/>
  <c r="UT212" i="3" s="1"/>
  <c r="UU212" i="3"/>
  <c r="WS212" i="3"/>
  <c r="XB212" i="3" s="1"/>
  <c r="XC212" i="3"/>
  <c r="ZK212" i="3"/>
  <c r="YV212" i="3"/>
  <c r="ZA212" i="3"/>
  <c r="ZJ212" i="3" s="1"/>
  <c r="AAC216" i="3"/>
  <c r="DC216" i="3"/>
  <c r="DK216" i="3"/>
  <c r="AAJ216" i="3"/>
  <c r="AAK216" i="3"/>
  <c r="BE216" i="3"/>
  <c r="IP216" i="3"/>
  <c r="KX216" i="3"/>
  <c r="NF216" i="3"/>
  <c r="PN216" i="3"/>
  <c r="RV216" i="3"/>
  <c r="UD216" i="3"/>
  <c r="WL216" i="3"/>
  <c r="YV216" i="3"/>
  <c r="CZ217" i="3"/>
  <c r="FW217" i="3"/>
  <c r="ID217" i="3"/>
  <c r="MF217" i="3"/>
  <c r="PC217" i="3"/>
  <c r="CN216" i="3"/>
  <c r="CX216" i="3"/>
  <c r="FK216" i="3"/>
  <c r="FU216" i="3"/>
  <c r="HE216" i="3"/>
  <c r="HS216" i="3"/>
  <c r="IC216" i="3"/>
  <c r="KA216" i="3"/>
  <c r="KK216" i="3"/>
  <c r="MI216" i="3"/>
  <c r="MS216" i="3"/>
  <c r="OQ216" i="3"/>
  <c r="PA216" i="3"/>
  <c r="QY216" i="3"/>
  <c r="TG216" i="3"/>
  <c r="TQ216" i="3"/>
  <c r="VO216" i="3"/>
  <c r="VY216" i="3"/>
  <c r="XW216" i="3"/>
  <c r="YG216" i="3"/>
  <c r="ZA216" i="3"/>
  <c r="DM216" i="3"/>
  <c r="HL216" i="3"/>
  <c r="IR216" i="3"/>
  <c r="KZ216" i="3"/>
  <c r="NH216" i="3"/>
  <c r="PP216" i="3"/>
  <c r="RX216" i="3"/>
  <c r="UF216" i="3"/>
  <c r="WN216" i="3"/>
  <c r="YL216" i="3"/>
  <c r="AU217" i="3"/>
  <c r="BD217" i="3" s="1"/>
  <c r="BC217" i="3"/>
  <c r="AAC217" i="3"/>
  <c r="HP217" i="3"/>
  <c r="AF217" i="3"/>
  <c r="CY217" i="3"/>
  <c r="FV217" i="3"/>
  <c r="AAJ217" i="3"/>
  <c r="MU217" i="3"/>
  <c r="PB217" i="3"/>
  <c r="WA217" i="3"/>
  <c r="ZM217" i="3"/>
  <c r="CV217" i="3"/>
  <c r="DN217" i="3"/>
  <c r="FS217" i="3"/>
  <c r="HM217" i="3"/>
  <c r="IA217" i="3"/>
  <c r="IS217" i="3"/>
  <c r="KI217" i="3"/>
  <c r="LA217" i="3"/>
  <c r="MQ217" i="3"/>
  <c r="NI217" i="3"/>
  <c r="OY217" i="3"/>
  <c r="PQ217" i="3"/>
  <c r="RY217" i="3"/>
  <c r="TO217" i="3"/>
  <c r="UG217" i="3"/>
  <c r="VW217" i="3"/>
  <c r="WO217" i="3"/>
  <c r="YE217" i="3"/>
  <c r="ZK217" i="3"/>
  <c r="DK217" i="3"/>
  <c r="IP217" i="3"/>
  <c r="KX217" i="3"/>
  <c r="NF217" i="3"/>
  <c r="PN217" i="3"/>
  <c r="RV217" i="3"/>
  <c r="UD217" i="3"/>
  <c r="WL217" i="3"/>
  <c r="YV217" i="3"/>
  <c r="CX217" i="3"/>
  <c r="FU217" i="3"/>
  <c r="IC217" i="3"/>
  <c r="KK217" i="3"/>
  <c r="MS217" i="3"/>
  <c r="PA217" i="3"/>
  <c r="TQ217" i="3"/>
  <c r="VY217" i="3"/>
  <c r="YG217" i="3"/>
  <c r="ZA217" i="3"/>
  <c r="ZJ217" i="3" s="1"/>
  <c r="HL217" i="3"/>
  <c r="YL217" i="3"/>
  <c r="YU217" i="3" s="1"/>
  <c r="AU32" i="3"/>
  <c r="BD32" i="3" s="1"/>
  <c r="BE32" i="3"/>
  <c r="DC32" i="3"/>
  <c r="DL32" i="3" s="1"/>
  <c r="DM32" i="3"/>
  <c r="FZ32" i="3"/>
  <c r="IH32" i="3"/>
  <c r="IQ32" i="3" s="1"/>
  <c r="IR32" i="3"/>
  <c r="KP32" i="3"/>
  <c r="KY32" i="3" s="1"/>
  <c r="KZ32" i="3"/>
  <c r="MX32" i="3"/>
  <c r="NG32" i="3" s="1"/>
  <c r="NH32" i="3"/>
  <c r="PF32" i="3"/>
  <c r="PO32" i="3" s="1"/>
  <c r="PP32" i="3"/>
  <c r="RN32" i="3"/>
  <c r="RW32" i="3" s="1"/>
  <c r="RX32" i="3"/>
  <c r="TV32" i="3"/>
  <c r="UE32" i="3" s="1"/>
  <c r="UF32" i="3"/>
  <c r="YG32" i="3"/>
  <c r="PR33" i="3"/>
  <c r="BJ32" i="3"/>
  <c r="BS32" i="3" s="1"/>
  <c r="BT32" i="3"/>
  <c r="DR32" i="3"/>
  <c r="EA32" i="3" s="1"/>
  <c r="EB32" i="3"/>
  <c r="GO32" i="3"/>
  <c r="GX32" i="3" s="1"/>
  <c r="GY32" i="3"/>
  <c r="IW32" i="3"/>
  <c r="JF32" i="3" s="1"/>
  <c r="JG32" i="3"/>
  <c r="LE32" i="3"/>
  <c r="LN32" i="3" s="1"/>
  <c r="LO32" i="3"/>
  <c r="NM32" i="3"/>
  <c r="NV32" i="3" s="1"/>
  <c r="NW32" i="3"/>
  <c r="PU32" i="3"/>
  <c r="QD32" i="3" s="1"/>
  <c r="QE32" i="3"/>
  <c r="SC32" i="3"/>
  <c r="SL32" i="3" s="1"/>
  <c r="SM32" i="3"/>
  <c r="UK32" i="3"/>
  <c r="UT32" i="3" s="1"/>
  <c r="UU32" i="3"/>
  <c r="XS32" i="3"/>
  <c r="XW32" i="3"/>
  <c r="YF32" i="3" s="1"/>
  <c r="CG33" i="3"/>
  <c r="BY33" i="3"/>
  <c r="NJ33" i="3"/>
  <c r="Y33" i="3"/>
  <c r="BT33" i="3"/>
  <c r="BU33" i="3"/>
  <c r="DO33" i="3"/>
  <c r="LB33" i="3"/>
  <c r="UH33" i="3"/>
  <c r="AB33" i="3"/>
  <c r="EC33" i="3"/>
  <c r="EV33" i="3"/>
  <c r="GZ33" i="3"/>
  <c r="HD33" i="3"/>
  <c r="JH33" i="3"/>
  <c r="JL33" i="3"/>
  <c r="LP33" i="3"/>
  <c r="LT33" i="3"/>
  <c r="NX33" i="3"/>
  <c r="OB33" i="3"/>
  <c r="QF33" i="3"/>
  <c r="QJ33" i="3"/>
  <c r="SN33" i="3"/>
  <c r="SR33" i="3"/>
  <c r="UV33" i="3"/>
  <c r="UZ33" i="3"/>
  <c r="XD33" i="3"/>
  <c r="XH33" i="3"/>
  <c r="AC34" i="3"/>
  <c r="CK34" i="3"/>
  <c r="FW34" i="3"/>
  <c r="KM34" i="3"/>
  <c r="PC34" i="3"/>
  <c r="DZ33" i="3"/>
  <c r="GW33" i="3"/>
  <c r="JE33" i="3"/>
  <c r="LM33" i="3"/>
  <c r="NU33" i="3"/>
  <c r="QC33" i="3"/>
  <c r="SK33" i="3"/>
  <c r="US33" i="3"/>
  <c r="XA33" i="3"/>
  <c r="BF34" i="3"/>
  <c r="BE34" i="3"/>
  <c r="TD34" i="3"/>
  <c r="ZA33" i="3"/>
  <c r="YT33" i="3"/>
  <c r="YL33" i="3"/>
  <c r="YU33" i="3" s="1"/>
  <c r="YX33" i="3"/>
  <c r="ZM34" i="3"/>
  <c r="CY34" i="3"/>
  <c r="DC34" i="3"/>
  <c r="DL34" i="3" s="1"/>
  <c r="DM34" i="3"/>
  <c r="FV34" i="3"/>
  <c r="FZ34" i="3"/>
  <c r="ID34" i="3"/>
  <c r="IH34" i="3"/>
  <c r="IQ34" i="3" s="1"/>
  <c r="IR34" i="3"/>
  <c r="KL34" i="3"/>
  <c r="KP34" i="3"/>
  <c r="KY34" i="3" s="1"/>
  <c r="KZ34" i="3"/>
  <c r="MT34" i="3"/>
  <c r="MX34" i="3"/>
  <c r="NG34" i="3" s="1"/>
  <c r="NH34" i="3"/>
  <c r="PB34" i="3"/>
  <c r="PF34" i="3"/>
  <c r="PO34" i="3" s="1"/>
  <c r="PP34" i="3"/>
  <c r="RN34" i="3"/>
  <c r="RW34" i="3" s="1"/>
  <c r="RX34" i="3"/>
  <c r="TR34" i="3"/>
  <c r="TV34" i="3"/>
  <c r="UE34" i="3" s="1"/>
  <c r="UF34" i="3"/>
  <c r="VZ34" i="3"/>
  <c r="WD34" i="3"/>
  <c r="WM34" i="3" s="1"/>
  <c r="WN34" i="3"/>
  <c r="YH34" i="3"/>
  <c r="YL34" i="3"/>
  <c r="YU34" i="3" s="1"/>
  <c r="CV34" i="3"/>
  <c r="FS34" i="3"/>
  <c r="IA34" i="3"/>
  <c r="KI34" i="3"/>
  <c r="MQ34" i="3"/>
  <c r="OY34" i="3"/>
  <c r="TO34" i="3"/>
  <c r="VW34" i="3"/>
  <c r="YE34" i="3"/>
  <c r="ZK34" i="3"/>
  <c r="YV34" i="3"/>
  <c r="ZA34" i="3"/>
  <c r="ZJ34" i="3" s="1"/>
  <c r="S261" i="23"/>
  <c r="AO261" i="23"/>
  <c r="BU261" i="23"/>
  <c r="DD261" i="23"/>
  <c r="CX261" i="23"/>
  <c r="DB261" i="23"/>
  <c r="AQ261" i="23"/>
  <c r="AU261" i="23"/>
  <c r="AY261" i="23"/>
  <c r="BC261" i="23"/>
  <c r="BG261" i="23"/>
  <c r="BK261" i="23"/>
  <c r="BO261" i="23"/>
  <c r="BS261" i="23"/>
  <c r="BW261" i="23"/>
  <c r="CA261" i="23"/>
  <c r="CE261" i="23"/>
  <c r="CI261" i="23"/>
  <c r="CM261" i="23"/>
  <c r="CQ261" i="23"/>
  <c r="CU261" i="23"/>
  <c r="CY261" i="23"/>
  <c r="DC261" i="23"/>
  <c r="ZL32" i="3" l="1"/>
  <c r="AQ34" i="3"/>
  <c r="QX265" i="3"/>
  <c r="QX262" i="3"/>
  <c r="QX266" i="3"/>
  <c r="QX263" i="3"/>
  <c r="GI217" i="3"/>
  <c r="GI34" i="3"/>
  <c r="GK34" i="3"/>
  <c r="GI32" i="3"/>
  <c r="GK32" i="3"/>
  <c r="GI216" i="3"/>
  <c r="GK216" i="3"/>
  <c r="LA33" i="3"/>
  <c r="GI212" i="3"/>
  <c r="GK212" i="3"/>
  <c r="GI33" i="3"/>
  <c r="GK33" i="3"/>
  <c r="AO33" i="3"/>
  <c r="AQ33" i="3"/>
  <c r="AO212" i="3"/>
  <c r="AQ212" i="3"/>
  <c r="AO216" i="3"/>
  <c r="AQ216" i="3"/>
  <c r="AO32" i="3"/>
  <c r="AQ32" i="3"/>
  <c r="AO217" i="3"/>
  <c r="AQ217" i="3"/>
  <c r="UH216" i="3"/>
  <c r="SO216" i="3"/>
  <c r="VX216" i="3"/>
  <c r="MC216" i="3"/>
  <c r="LN216" i="3"/>
  <c r="QZ216" i="3"/>
  <c r="QX205" i="3"/>
  <c r="PV216" i="3"/>
  <c r="WT216" i="3"/>
  <c r="TA216" i="3"/>
  <c r="MR216" i="3"/>
  <c r="JF216" i="3"/>
  <c r="CH216" i="3"/>
  <c r="RO216" i="3"/>
  <c r="RW216" i="3"/>
  <c r="PO216" i="3"/>
  <c r="IQ216" i="3"/>
  <c r="TP216" i="3"/>
  <c r="XQ216" i="3"/>
  <c r="JU216" i="3"/>
  <c r="R216" i="3"/>
  <c r="UE216" i="3"/>
  <c r="YU216" i="3"/>
  <c r="KJ216" i="3"/>
  <c r="FT216" i="3"/>
  <c r="VI216" i="3"/>
  <c r="UT216" i="3"/>
  <c r="BS216" i="3"/>
  <c r="GX216" i="3"/>
  <c r="WE216" i="3"/>
  <c r="QV216" i="3"/>
  <c r="NG216" i="3"/>
  <c r="FH216" i="3"/>
  <c r="BD216" i="3"/>
  <c r="YF216" i="3"/>
  <c r="SL216" i="3"/>
  <c r="NV216" i="3"/>
  <c r="XI216" i="3"/>
  <c r="OZ216" i="3"/>
  <c r="IB216" i="3"/>
  <c r="CW216" i="3"/>
  <c r="DL216" i="3"/>
  <c r="QD216" i="3"/>
  <c r="AB216" i="3"/>
  <c r="OK216" i="3"/>
  <c r="EA216" i="3"/>
  <c r="XB216" i="3"/>
  <c r="XX216" i="3"/>
  <c r="VA216" i="3"/>
  <c r="CO216" i="3"/>
  <c r="WM216" i="3"/>
  <c r="KY216" i="3"/>
  <c r="HM216" i="3"/>
  <c r="QX141" i="3"/>
  <c r="QX49" i="3"/>
  <c r="WU49" i="3"/>
  <c r="WV49" i="3"/>
  <c r="QX80" i="3"/>
  <c r="UV217" i="3"/>
  <c r="OZ33" i="3"/>
  <c r="UG33" i="3"/>
  <c r="TR32" i="3"/>
  <c r="AAD34" i="3"/>
  <c r="AAD217" i="3"/>
  <c r="AAD33" i="3"/>
  <c r="AD261" i="23"/>
  <c r="VX33" i="3"/>
  <c r="AB261" i="23"/>
  <c r="CW33" i="3"/>
  <c r="AJ261" i="23"/>
  <c r="UT34" i="3"/>
  <c r="DN33" i="3"/>
  <c r="AAF217" i="3"/>
  <c r="AAQ217" i="3" s="1"/>
  <c r="VI217" i="3"/>
  <c r="TC216" i="3"/>
  <c r="AC217" i="3"/>
  <c r="BS34" i="3"/>
  <c r="FE212" i="3"/>
  <c r="FG212" i="3"/>
  <c r="PQ33" i="3"/>
  <c r="FE216" i="3"/>
  <c r="FG216" i="3"/>
  <c r="FE217" i="3"/>
  <c r="FG217" i="3"/>
  <c r="FE32" i="3"/>
  <c r="FG32" i="3"/>
  <c r="FE34" i="3"/>
  <c r="FG34" i="3"/>
  <c r="FE33" i="3"/>
  <c r="FG33" i="3"/>
  <c r="QF217" i="3"/>
  <c r="TP33" i="3"/>
  <c r="AAF33" i="3"/>
  <c r="AAQ33" i="3" s="1"/>
  <c r="AAD216" i="3"/>
  <c r="AAF212" i="3"/>
  <c r="AAQ212" i="3" s="1"/>
  <c r="AAF34" i="3"/>
  <c r="AAQ34" i="3" s="1"/>
  <c r="AAD212" i="3"/>
  <c r="AB34" i="3"/>
  <c r="YH33" i="3"/>
  <c r="RY33" i="3"/>
  <c r="AB217" i="3"/>
  <c r="NV34" i="3"/>
  <c r="RH34" i="3"/>
  <c r="XD32" i="3"/>
  <c r="RH33" i="3"/>
  <c r="XE33" i="3"/>
  <c r="JF34" i="3"/>
  <c r="SL34" i="3"/>
  <c r="ME34" i="3"/>
  <c r="XS212" i="3"/>
  <c r="KL212" i="3"/>
  <c r="BF33" i="3"/>
  <c r="SN217" i="3"/>
  <c r="GZ217" i="3"/>
  <c r="EC216" i="3"/>
  <c r="NX216" i="3"/>
  <c r="TC34" i="3"/>
  <c r="MC212" i="3"/>
  <c r="ID33" i="3"/>
  <c r="WO33" i="3"/>
  <c r="QS33" i="3"/>
  <c r="QU33" i="3"/>
  <c r="QS34" i="3"/>
  <c r="QU34" i="3"/>
  <c r="QS217" i="3"/>
  <c r="QU217" i="3"/>
  <c r="QS212" i="3"/>
  <c r="QU212" i="3"/>
  <c r="AAM32" i="3"/>
  <c r="QS32" i="3"/>
  <c r="QU32" i="3"/>
  <c r="CJ34" i="3"/>
  <c r="QS216" i="3"/>
  <c r="QU216" i="3"/>
  <c r="XS217" i="3"/>
  <c r="YW32" i="3"/>
  <c r="ME217" i="3"/>
  <c r="OM212" i="3"/>
  <c r="XB34" i="3"/>
  <c r="GZ34" i="3"/>
  <c r="OM217" i="3"/>
  <c r="JH217" i="3"/>
  <c r="JU212" i="3"/>
  <c r="LP216" i="3"/>
  <c r="KL32" i="3"/>
  <c r="JW216" i="3"/>
  <c r="XD217" i="3"/>
  <c r="BU212" i="3"/>
  <c r="XD216" i="3"/>
  <c r="VK32" i="3"/>
  <c r="JW32" i="3"/>
  <c r="ID212" i="3"/>
  <c r="LP217" i="3"/>
  <c r="JH216" i="3"/>
  <c r="VK34" i="3"/>
  <c r="OM32" i="3"/>
  <c r="QF34" i="3"/>
  <c r="XS34" i="3"/>
  <c r="Z216" i="3"/>
  <c r="LN34" i="3"/>
  <c r="EA34" i="3"/>
  <c r="KJ33" i="3"/>
  <c r="JU217" i="3"/>
  <c r="TR212" i="3"/>
  <c r="BF212" i="3"/>
  <c r="XS216" i="3"/>
  <c r="VZ32" i="3"/>
  <c r="RH212" i="3"/>
  <c r="HO32" i="3"/>
  <c r="AB32" i="3"/>
  <c r="AAF32" i="3"/>
  <c r="AAQ32" i="3" s="1"/>
  <c r="EC217" i="3"/>
  <c r="GZ216" i="3"/>
  <c r="PB32" i="3"/>
  <c r="MR33" i="3"/>
  <c r="CH217" i="3"/>
  <c r="CY212" i="3"/>
  <c r="IS33" i="3"/>
  <c r="JW34" i="3"/>
  <c r="CJ216" i="3"/>
  <c r="FT33" i="3"/>
  <c r="TA217" i="3"/>
  <c r="PB212" i="3"/>
  <c r="TC32" i="3"/>
  <c r="CJ32" i="3"/>
  <c r="AAD32" i="3"/>
  <c r="BU217" i="3"/>
  <c r="NI33" i="3"/>
  <c r="NX217" i="3"/>
  <c r="TA212" i="3"/>
  <c r="OM216" i="3"/>
  <c r="YH212" i="3"/>
  <c r="BU216" i="3"/>
  <c r="VZ212" i="3"/>
  <c r="MT32" i="3"/>
  <c r="VK212" i="3"/>
  <c r="VK216" i="3"/>
  <c r="FV32" i="3"/>
  <c r="HO34" i="3"/>
  <c r="UV216" i="3"/>
  <c r="BF217" i="3"/>
  <c r="NX212" i="3"/>
  <c r="SN216" i="3"/>
  <c r="QF216" i="3"/>
  <c r="MT212" i="3"/>
  <c r="ID32" i="3"/>
  <c r="CY32" i="3"/>
  <c r="WO32" i="3"/>
  <c r="OM34" i="3"/>
  <c r="ME32" i="3"/>
  <c r="RJ217" i="3"/>
  <c r="ME216" i="3"/>
  <c r="AAM34" i="3"/>
  <c r="FV212" i="3"/>
  <c r="AAM33" i="3"/>
  <c r="RH216" i="3"/>
  <c r="RJ216" i="3"/>
  <c r="YW34" i="3"/>
  <c r="EC32" i="3"/>
  <c r="DN216" i="3"/>
  <c r="RY212" i="3"/>
  <c r="XD212" i="3"/>
  <c r="UG34" i="3"/>
  <c r="DN34" i="3"/>
  <c r="NI34" i="3"/>
  <c r="UG32" i="3"/>
  <c r="BF32" i="3"/>
  <c r="AAM212" i="3"/>
  <c r="NI212" i="3"/>
  <c r="AB212" i="3"/>
  <c r="LA34" i="3"/>
  <c r="WO34" i="3"/>
  <c r="PQ32" i="3"/>
  <c r="KL216" i="3"/>
  <c r="AAE34" i="3"/>
  <c r="AAP34" i="3" s="1"/>
  <c r="ZL34" i="3"/>
  <c r="AAE33" i="3"/>
  <c r="AAP33" i="3" s="1"/>
  <c r="NX32" i="3"/>
  <c r="LA32" i="3"/>
  <c r="AAE216" i="3"/>
  <c r="PB216" i="3"/>
  <c r="TR216" i="3"/>
  <c r="AAE32" i="3"/>
  <c r="AAP32" i="3" s="1"/>
  <c r="AAO217" i="3"/>
  <c r="AAO212" i="3"/>
  <c r="AAO32" i="3"/>
  <c r="AAO34" i="3"/>
  <c r="AAO33" i="3"/>
  <c r="AAO216" i="3"/>
  <c r="AAM217" i="3"/>
  <c r="YH216" i="3"/>
  <c r="ID216" i="3"/>
  <c r="HP216" i="3"/>
  <c r="CY216" i="3"/>
  <c r="YW212" i="3"/>
  <c r="WO212" i="3"/>
  <c r="IS212" i="3"/>
  <c r="SN212" i="3"/>
  <c r="JH212" i="3"/>
  <c r="CJ212" i="3"/>
  <c r="AAE217" i="3"/>
  <c r="AAP217" i="3" s="1"/>
  <c r="UG212" i="3"/>
  <c r="UV212" i="3"/>
  <c r="EC212" i="3"/>
  <c r="ZL217" i="3"/>
  <c r="AAM216" i="3"/>
  <c r="ZJ216" i="3"/>
  <c r="ZL216" i="3"/>
  <c r="FV216" i="3"/>
  <c r="VZ216" i="3"/>
  <c r="MT216" i="3"/>
  <c r="AAE212" i="3"/>
  <c r="AAP212" i="3" s="1"/>
  <c r="PQ212" i="3"/>
  <c r="QF212" i="3"/>
  <c r="YW217" i="3"/>
  <c r="YW216" i="3"/>
  <c r="LA212" i="3"/>
  <c r="ZL212" i="3"/>
  <c r="LP212" i="3"/>
  <c r="GZ212" i="3"/>
  <c r="ZJ33" i="3"/>
  <c r="ZL33" i="3"/>
  <c r="VI33" i="3"/>
  <c r="VK33" i="3"/>
  <c r="MC33" i="3"/>
  <c r="ME33" i="3"/>
  <c r="SN32" i="3"/>
  <c r="JH32" i="3"/>
  <c r="PQ34" i="3"/>
  <c r="RY34" i="3"/>
  <c r="IS34" i="3"/>
  <c r="XQ33" i="3"/>
  <c r="XS33" i="3"/>
  <c r="OK33" i="3"/>
  <c r="OM33" i="3"/>
  <c r="CH33" i="3"/>
  <c r="CJ33" i="3"/>
  <c r="QF32" i="3"/>
  <c r="GZ32" i="3"/>
  <c r="RY32" i="3"/>
  <c r="IS32" i="3"/>
  <c r="YW33" i="3"/>
  <c r="HM33" i="3"/>
  <c r="HO33" i="3"/>
  <c r="YH32" i="3"/>
  <c r="TA33" i="3"/>
  <c r="TC33" i="3"/>
  <c r="JU33" i="3"/>
  <c r="JW33" i="3"/>
  <c r="UV32" i="3"/>
  <c r="LP32" i="3"/>
  <c r="BU32" i="3"/>
  <c r="NI32" i="3"/>
  <c r="DN32" i="3"/>
  <c r="VL216" i="3" l="1"/>
  <c r="XE216" i="3"/>
  <c r="XT216" i="3"/>
  <c r="QG216" i="3"/>
  <c r="AAF216" i="3"/>
  <c r="YI216" i="3"/>
  <c r="WP216" i="3"/>
  <c r="RZ216" i="3"/>
  <c r="RK216" i="3"/>
  <c r="AAP216" i="3"/>
  <c r="CZ216" i="3"/>
  <c r="AC216" i="3"/>
  <c r="AAN32" i="3"/>
  <c r="DE261" i="23"/>
  <c r="CB261" i="23"/>
  <c r="AP261" i="23"/>
  <c r="Z261" i="23"/>
  <c r="CT261" i="23"/>
  <c r="BX261" i="23"/>
  <c r="AT261" i="23"/>
  <c r="AN261" i="23"/>
  <c r="BJ261" i="23"/>
  <c r="BT261" i="23"/>
  <c r="BL261" i="23"/>
  <c r="BH261" i="23"/>
  <c r="BD261" i="23"/>
  <c r="CJ261" i="23"/>
  <c r="AR261" i="23"/>
  <c r="BZ261" i="23"/>
  <c r="CV261" i="23"/>
  <c r="R261" i="23"/>
  <c r="BV261" i="23"/>
  <c r="CL261" i="23"/>
  <c r="CN261" i="23"/>
  <c r="X261" i="23"/>
  <c r="AF261" i="23"/>
  <c r="BN261" i="23"/>
  <c r="P261" i="23"/>
  <c r="AL261" i="23"/>
  <c r="AX261" i="23"/>
  <c r="T261" i="23"/>
  <c r="BR261" i="23"/>
  <c r="CH261" i="23"/>
  <c r="V261" i="23"/>
  <c r="CP261" i="23"/>
  <c r="CZ261" i="23"/>
  <c r="BB261" i="23"/>
  <c r="BF261" i="23"/>
  <c r="AH261" i="23"/>
  <c r="CD261" i="23"/>
  <c r="CR261" i="23"/>
  <c r="AZ261" i="23"/>
  <c r="CF261" i="23"/>
  <c r="BP261" i="23"/>
  <c r="AV261" i="23"/>
  <c r="AAN216" i="3"/>
  <c r="AAN34" i="3"/>
  <c r="AAN212" i="3"/>
  <c r="AAN217" i="3"/>
  <c r="AAN33" i="3"/>
  <c r="AAQ216" i="3" l="1"/>
  <c r="DF261" i="23"/>
  <c r="GR30" i="3"/>
  <c r="GQ30" i="3"/>
  <c r="GQ205" i="3" l="1"/>
  <c r="GR205" i="3"/>
  <c r="GR141" i="3"/>
  <c r="GQ141" i="3"/>
  <c r="GQ80" i="3"/>
  <c r="GQ49" i="3"/>
  <c r="GR80" i="3"/>
  <c r="GR49" i="3"/>
  <c r="ZD30" i="3"/>
  <c r="ZC30" i="3"/>
  <c r="ZD24" i="3"/>
  <c r="ZC24" i="3"/>
  <c r="DU30" i="3"/>
  <c r="DT30" i="3"/>
  <c r="ZD205" i="3" l="1"/>
  <c r="DT205" i="3"/>
  <c r="ZC205" i="3"/>
  <c r="DU205" i="3"/>
  <c r="DT141" i="3"/>
  <c r="ZC141" i="3"/>
  <c r="ZD141" i="3"/>
  <c r="DU141" i="3"/>
  <c r="ZD49" i="3"/>
  <c r="ZC49" i="3"/>
  <c r="DU80" i="3"/>
  <c r="DU49" i="3"/>
  <c r="ZD80" i="3"/>
  <c r="ZC80" i="3"/>
  <c r="DT80" i="3"/>
  <c r="DT49" i="3"/>
  <c r="AAB11" i="3" l="1"/>
  <c r="AAA11" i="3"/>
  <c r="ZZ11" i="3"/>
  <c r="ZY11" i="3"/>
  <c r="ZX11" i="3"/>
  <c r="ZV11" i="3"/>
  <c r="ZU11" i="3"/>
  <c r="ZS11" i="3"/>
  <c r="ZR11" i="3"/>
  <c r="ZQ11" i="3"/>
  <c r="ZP11" i="3"/>
  <c r="ZO11" i="3"/>
  <c r="ZN11" i="3"/>
  <c r="ZG11" i="3"/>
  <c r="YR11" i="3"/>
  <c r="YQ11" i="3"/>
  <c r="ES11" i="3"/>
  <c r="ER11" i="3"/>
  <c r="EQ11" i="3"/>
  <c r="EP11" i="3"/>
  <c r="EO11" i="3"/>
  <c r="EM11" i="3"/>
  <c r="EL11" i="3"/>
  <c r="EJ11" i="3"/>
  <c r="EI11" i="3"/>
  <c r="O249" i="3"/>
  <c r="Q249" i="3" s="1"/>
  <c r="Z249" i="3" s="1"/>
  <c r="P249" i="3"/>
  <c r="R249" i="3" s="1"/>
  <c r="AD249" i="3"/>
  <c r="AN249" i="3" s="1"/>
  <c r="AE249" i="3"/>
  <c r="AG249" i="3" s="1"/>
  <c r="AR249" i="3" s="1"/>
  <c r="AS249" i="3"/>
  <c r="AU249" i="3" s="1"/>
  <c r="AT249" i="3"/>
  <c r="AV249" i="3" s="1"/>
  <c r="BH249" i="3"/>
  <c r="BR249" i="3" s="1"/>
  <c r="BI249" i="3"/>
  <c r="BK249" i="3" s="1"/>
  <c r="BW249" i="3"/>
  <c r="BX249" i="3"/>
  <c r="CI249" i="3"/>
  <c r="CL249" i="3"/>
  <c r="CM249" i="3"/>
  <c r="CO249" i="3" s="1"/>
  <c r="CZ249" i="3" s="1"/>
  <c r="CX249" i="3"/>
  <c r="DA249" i="3"/>
  <c r="DK249" i="3" s="1"/>
  <c r="DB249" i="3"/>
  <c r="DM249" i="3"/>
  <c r="DP249" i="3"/>
  <c r="DZ249" i="3" s="1"/>
  <c r="DQ249" i="3"/>
  <c r="DS249" i="3" s="1"/>
  <c r="ED249" i="3" s="1"/>
  <c r="EB249" i="3"/>
  <c r="EE249" i="3"/>
  <c r="EG249" i="3" s="1"/>
  <c r="EF249" i="3"/>
  <c r="EH249" i="3" s="1"/>
  <c r="ET249" i="3"/>
  <c r="FD249" i="3" s="1"/>
  <c r="EU249" i="3"/>
  <c r="FI249" i="3"/>
  <c r="FK249" i="3" s="1"/>
  <c r="FT249" i="3" s="1"/>
  <c r="FJ249" i="3"/>
  <c r="FL249" i="3" s="1"/>
  <c r="FX249" i="3"/>
  <c r="GH249" i="3" s="1"/>
  <c r="GM249" i="3"/>
  <c r="GW249" i="3" s="1"/>
  <c r="GN249" i="3"/>
  <c r="GY249" i="3"/>
  <c r="HB249" i="3"/>
  <c r="HD249" i="3" s="1"/>
  <c r="HM249" i="3" s="1"/>
  <c r="HC249" i="3"/>
  <c r="HE249" i="3" s="1"/>
  <c r="HQ249" i="3"/>
  <c r="HR249" i="3"/>
  <c r="HT249" i="3" s="1"/>
  <c r="IC249" i="3"/>
  <c r="IF249" i="3"/>
  <c r="IP249" i="3" s="1"/>
  <c r="IG249" i="3"/>
  <c r="II249" i="3" s="1"/>
  <c r="IR249" i="3"/>
  <c r="IU249" i="3"/>
  <c r="IW249" i="3" s="1"/>
  <c r="IV249" i="3"/>
  <c r="IX249" i="3" s="1"/>
  <c r="JG249" i="3"/>
  <c r="JJ249" i="3"/>
  <c r="JK249" i="3"/>
  <c r="JV249" i="3"/>
  <c r="JY249" i="3"/>
  <c r="KA249" i="3" s="1"/>
  <c r="KN249" i="3"/>
  <c r="KX249" i="3" s="1"/>
  <c r="KO249" i="3"/>
  <c r="KQ249" i="3" s="1"/>
  <c r="LB249" i="3" s="1"/>
  <c r="KZ249" i="3"/>
  <c r="LC249" i="3"/>
  <c r="LM249" i="3" s="1"/>
  <c r="LD249" i="3"/>
  <c r="LO249" i="3"/>
  <c r="LR249" i="3"/>
  <c r="LS249" i="3"/>
  <c r="LU249" i="3" s="1"/>
  <c r="MF249" i="3" s="1"/>
  <c r="MD249" i="3"/>
  <c r="MG249" i="3"/>
  <c r="MH249" i="3"/>
  <c r="MJ249" i="3" s="1"/>
  <c r="MU249" i="3" s="1"/>
  <c r="MS249" i="3"/>
  <c r="MV249" i="3"/>
  <c r="MW249" i="3"/>
  <c r="NH249" i="3"/>
  <c r="NK249" i="3"/>
  <c r="NU249" i="3" s="1"/>
  <c r="NL249" i="3"/>
  <c r="NN249" i="3" s="1"/>
  <c r="NY249" i="3" s="1"/>
  <c r="NW249" i="3"/>
  <c r="NZ249" i="3"/>
  <c r="OA249" i="3"/>
  <c r="OC249" i="3" s="1"/>
  <c r="OO249" i="3"/>
  <c r="OP249" i="3"/>
  <c r="PA249" i="3"/>
  <c r="PD249" i="3"/>
  <c r="PE249" i="3"/>
  <c r="PG249" i="3" s="1"/>
  <c r="PR249" i="3" s="1"/>
  <c r="PP249" i="3"/>
  <c r="PS249" i="3"/>
  <c r="QC249" i="3" s="1"/>
  <c r="PT249" i="3"/>
  <c r="PV249" i="3" s="1"/>
  <c r="QH249" i="3"/>
  <c r="QR249" i="3" s="1"/>
  <c r="QI249" i="3"/>
  <c r="QK249" i="3" s="1"/>
  <c r="QV249" i="3" s="1"/>
  <c r="QZ249" i="3"/>
  <c r="RK249" i="3" s="1"/>
  <c r="RL249" i="3"/>
  <c r="RV249" i="3" s="1"/>
  <c r="RM249" i="3"/>
  <c r="SA249" i="3"/>
  <c r="SC249" i="3" s="1"/>
  <c r="SB249" i="3"/>
  <c r="SD249" i="3" s="1"/>
  <c r="SM249" i="3"/>
  <c r="SP249" i="3"/>
  <c r="SQ249" i="3"/>
  <c r="SS249" i="3" s="1"/>
  <c r="TD249" i="3" s="1"/>
  <c r="TB249" i="3"/>
  <c r="TE249" i="3"/>
  <c r="TG249" i="3" s="1"/>
  <c r="TF249" i="3"/>
  <c r="TH249" i="3" s="1"/>
  <c r="TT249" i="3"/>
  <c r="TU249" i="3"/>
  <c r="TW249" i="3" s="1"/>
  <c r="UH249" i="3" s="1"/>
  <c r="UF249" i="3"/>
  <c r="UI249" i="3"/>
  <c r="UJ249" i="3"/>
  <c r="UL249" i="3" s="1"/>
  <c r="UX249" i="3"/>
  <c r="VH249" i="3" s="1"/>
  <c r="UY249" i="3"/>
  <c r="VA249" i="3" s="1"/>
  <c r="VJ249" i="3"/>
  <c r="VM249" i="3"/>
  <c r="VW249" i="3" s="1"/>
  <c r="VN249" i="3"/>
  <c r="VY249" i="3"/>
  <c r="WB249" i="3"/>
  <c r="WC249" i="3"/>
  <c r="WE249" i="3" s="1"/>
  <c r="WN249" i="3"/>
  <c r="WQ249" i="3"/>
  <c r="WS249" i="3" s="1"/>
  <c r="WR249" i="3"/>
  <c r="WT249" i="3" s="1"/>
  <c r="XC249" i="3"/>
  <c r="XF249" i="3"/>
  <c r="XG249" i="3"/>
  <c r="XR249" i="3"/>
  <c r="XU249" i="3"/>
  <c r="YG249" i="3"/>
  <c r="YJ249" i="3"/>
  <c r="YK249" i="3"/>
  <c r="YM249" i="3" s="1"/>
  <c r="YX249" i="3" s="1"/>
  <c r="YV249" i="3"/>
  <c r="YY249" i="3"/>
  <c r="ZI249" i="3" s="1"/>
  <c r="YZ249" i="3"/>
  <c r="ZB249" i="3" s="1"/>
  <c r="ZK249" i="3"/>
  <c r="O250" i="3"/>
  <c r="Q250" i="3" s="1"/>
  <c r="Z250" i="3" s="1"/>
  <c r="P250" i="3"/>
  <c r="R250" i="3" s="1"/>
  <c r="AD250" i="3"/>
  <c r="AE250" i="3"/>
  <c r="AG250" i="3" s="1"/>
  <c r="AR250" i="3" s="1"/>
  <c r="AS250" i="3"/>
  <c r="AU250" i="3" s="1"/>
  <c r="BD250" i="3" s="1"/>
  <c r="AT250" i="3"/>
  <c r="AV250" i="3" s="1"/>
  <c r="BE250" i="3"/>
  <c r="BH250" i="3"/>
  <c r="BR250" i="3" s="1"/>
  <c r="BI250" i="3"/>
  <c r="BK250" i="3" s="1"/>
  <c r="BW250" i="3"/>
  <c r="BY250" i="3" s="1"/>
  <c r="BX250" i="3"/>
  <c r="BZ250" i="3" s="1"/>
  <c r="CK250" i="3" s="1"/>
  <c r="CI250" i="3"/>
  <c r="CL250" i="3"/>
  <c r="CV250" i="3" s="1"/>
  <c r="CM250" i="3"/>
  <c r="CO250" i="3" s="1"/>
  <c r="CZ250" i="3" s="1"/>
  <c r="CX250" i="3"/>
  <c r="DA250" i="3"/>
  <c r="DB250" i="3"/>
  <c r="DM250" i="3"/>
  <c r="DP250" i="3"/>
  <c r="DQ250" i="3"/>
  <c r="EB250" i="3"/>
  <c r="EE250" i="3"/>
  <c r="EG250" i="3" s="1"/>
  <c r="EF250" i="3"/>
  <c r="EH250" i="3" s="1"/>
  <c r="ET250" i="3"/>
  <c r="EU250" i="3"/>
  <c r="EW250" i="3" s="1"/>
  <c r="FH250" i="3" s="1"/>
  <c r="FI250" i="3"/>
  <c r="FJ250" i="3"/>
  <c r="FL250" i="3" s="1"/>
  <c r="FX250" i="3"/>
  <c r="GM250" i="3"/>
  <c r="GO250" i="3" s="1"/>
  <c r="GX250" i="3" s="1"/>
  <c r="GN250" i="3"/>
  <c r="GP250" i="3" s="1"/>
  <c r="HB250" i="3"/>
  <c r="HD250" i="3" s="1"/>
  <c r="HC250" i="3"/>
  <c r="HE250" i="3" s="1"/>
  <c r="HQ250" i="3"/>
  <c r="HS250" i="3" s="1"/>
  <c r="HR250" i="3"/>
  <c r="HT250" i="3" s="1"/>
  <c r="IC250" i="3"/>
  <c r="IF250" i="3"/>
  <c r="IP250" i="3" s="1"/>
  <c r="IG250" i="3"/>
  <c r="II250" i="3" s="1"/>
  <c r="IT250" i="3" s="1"/>
  <c r="IR250" i="3"/>
  <c r="IU250" i="3"/>
  <c r="IV250" i="3"/>
  <c r="IX250" i="3" s="1"/>
  <c r="JI250" i="3" s="1"/>
  <c r="JG250" i="3"/>
  <c r="JJ250" i="3"/>
  <c r="JT250" i="3" s="1"/>
  <c r="JK250" i="3"/>
  <c r="JM250" i="3" s="1"/>
  <c r="JX250" i="3" s="1"/>
  <c r="JV250" i="3"/>
  <c r="JY250" i="3"/>
  <c r="KI250" i="3" s="1"/>
  <c r="KK250" i="3"/>
  <c r="KN250" i="3"/>
  <c r="KP250" i="3" s="1"/>
  <c r="KO250" i="3"/>
  <c r="KQ250" i="3" s="1"/>
  <c r="LB250" i="3" s="1"/>
  <c r="KZ250" i="3"/>
  <c r="LC250" i="3"/>
  <c r="LE250" i="3" s="1"/>
  <c r="LD250" i="3"/>
  <c r="LF250" i="3" s="1"/>
  <c r="LQ250" i="3" s="1"/>
  <c r="LO250" i="3"/>
  <c r="LR250" i="3"/>
  <c r="LT250" i="3" s="1"/>
  <c r="LS250" i="3"/>
  <c r="LU250" i="3" s="1"/>
  <c r="MF250" i="3" s="1"/>
  <c r="MD250" i="3"/>
  <c r="MG250" i="3"/>
  <c r="MH250" i="3"/>
  <c r="MJ250" i="3" s="1"/>
  <c r="MU250" i="3" s="1"/>
  <c r="MS250" i="3"/>
  <c r="MV250" i="3"/>
  <c r="MW250" i="3"/>
  <c r="MY250" i="3" s="1"/>
  <c r="NJ250" i="3" s="1"/>
  <c r="NH250" i="3"/>
  <c r="NK250" i="3"/>
  <c r="NL250" i="3"/>
  <c r="NN250" i="3" s="1"/>
  <c r="NY250" i="3" s="1"/>
  <c r="NW250" i="3"/>
  <c r="NZ250" i="3"/>
  <c r="OJ250" i="3" s="1"/>
  <c r="OA250" i="3"/>
  <c r="OC250" i="3" s="1"/>
  <c r="OO250" i="3"/>
  <c r="OY250" i="3" s="1"/>
  <c r="OP250" i="3"/>
  <c r="OR250" i="3" s="1"/>
  <c r="PC250" i="3" s="1"/>
  <c r="PA250" i="3"/>
  <c r="PD250" i="3"/>
  <c r="PE250" i="3"/>
  <c r="PG250" i="3" s="1"/>
  <c r="PR250" i="3" s="1"/>
  <c r="PP250" i="3"/>
  <c r="PS250" i="3"/>
  <c r="PU250" i="3" s="1"/>
  <c r="QD250" i="3" s="1"/>
  <c r="PT250" i="3"/>
  <c r="PV250" i="3" s="1"/>
  <c r="QH250" i="3"/>
  <c r="QI250" i="3"/>
  <c r="QK250" i="3" s="1"/>
  <c r="QV250" i="3" s="1"/>
  <c r="QZ250" i="3"/>
  <c r="RK250" i="3" s="1"/>
  <c r="RL250" i="3"/>
  <c r="RN250" i="3" s="1"/>
  <c r="RW250" i="3" s="1"/>
  <c r="RM250" i="3"/>
  <c r="RO250" i="3" s="1"/>
  <c r="RX250" i="3"/>
  <c r="SA250" i="3"/>
  <c r="SC250" i="3" s="1"/>
  <c r="SL250" i="3" s="1"/>
  <c r="SB250" i="3"/>
  <c r="SD250" i="3" s="1"/>
  <c r="SP250" i="3"/>
  <c r="SZ250" i="3" s="1"/>
  <c r="SQ250" i="3"/>
  <c r="SS250" i="3" s="1"/>
  <c r="TD250" i="3" s="1"/>
  <c r="TB250" i="3"/>
  <c r="TE250" i="3"/>
  <c r="TG250" i="3" s="1"/>
  <c r="TP250" i="3" s="1"/>
  <c r="TF250" i="3"/>
  <c r="TH250" i="3" s="1"/>
  <c r="TT250" i="3"/>
  <c r="TU250" i="3"/>
  <c r="TW250" i="3" s="1"/>
  <c r="UH250" i="3" s="1"/>
  <c r="UF250" i="3"/>
  <c r="UI250" i="3"/>
  <c r="UJ250" i="3"/>
  <c r="UL250" i="3" s="1"/>
  <c r="UX250" i="3"/>
  <c r="VH250" i="3" s="1"/>
  <c r="UY250" i="3"/>
  <c r="VA250" i="3" s="1"/>
  <c r="VL250" i="3" s="1"/>
  <c r="VJ250" i="3"/>
  <c r="VM250" i="3"/>
  <c r="VO250" i="3" s="1"/>
  <c r="VN250" i="3"/>
  <c r="VP250" i="3" s="1"/>
  <c r="VY250" i="3"/>
  <c r="WB250" i="3"/>
  <c r="WL250" i="3" s="1"/>
  <c r="WC250" i="3"/>
  <c r="WE250" i="3" s="1"/>
  <c r="WP250" i="3" s="1"/>
  <c r="WN250" i="3"/>
  <c r="WQ250" i="3"/>
  <c r="WS250" i="3" s="1"/>
  <c r="WR250" i="3"/>
  <c r="WT250" i="3" s="1"/>
  <c r="XE250" i="3" s="1"/>
  <c r="XC250" i="3"/>
  <c r="XF250" i="3"/>
  <c r="XG250" i="3"/>
  <c r="XI250" i="3" s="1"/>
  <c r="XT250" i="3" s="1"/>
  <c r="XR250" i="3"/>
  <c r="XU250" i="3"/>
  <c r="YE250" i="3" s="1"/>
  <c r="YG250" i="3"/>
  <c r="YJ250" i="3"/>
  <c r="YK250" i="3"/>
  <c r="YM250" i="3" s="1"/>
  <c r="YX250" i="3" s="1"/>
  <c r="YV250" i="3"/>
  <c r="YY250" i="3"/>
  <c r="YZ250" i="3"/>
  <c r="ZB250" i="3" s="1"/>
  <c r="ZK250" i="3"/>
  <c r="O251" i="3"/>
  <c r="Q251" i="3" s="1"/>
  <c r="Z251" i="3" s="1"/>
  <c r="P251" i="3"/>
  <c r="R251" i="3" s="1"/>
  <c r="AD251" i="3"/>
  <c r="AE251" i="3"/>
  <c r="AG251" i="3" s="1"/>
  <c r="AR251" i="3" s="1"/>
  <c r="AS251" i="3"/>
  <c r="AU251" i="3" s="1"/>
  <c r="BD251" i="3" s="1"/>
  <c r="AT251" i="3"/>
  <c r="AV251" i="3" s="1"/>
  <c r="BH251" i="3"/>
  <c r="BJ251" i="3" s="1"/>
  <c r="BS251" i="3" s="1"/>
  <c r="BI251" i="3"/>
  <c r="BK251" i="3" s="1"/>
  <c r="BT251" i="3"/>
  <c r="BW251" i="3"/>
  <c r="CG251" i="3" s="1"/>
  <c r="BX251" i="3"/>
  <c r="BZ251" i="3" s="1"/>
  <c r="CK251" i="3" s="1"/>
  <c r="CI251" i="3"/>
  <c r="CL251" i="3"/>
  <c r="CN251" i="3" s="1"/>
  <c r="CM251" i="3"/>
  <c r="CO251" i="3" s="1"/>
  <c r="CZ251" i="3" s="1"/>
  <c r="CX251" i="3"/>
  <c r="DA251" i="3"/>
  <c r="DK251" i="3" s="1"/>
  <c r="DB251" i="3"/>
  <c r="DD251" i="3" s="1"/>
  <c r="DO251" i="3" s="1"/>
  <c r="DM251" i="3"/>
  <c r="DP251" i="3"/>
  <c r="DQ251" i="3"/>
  <c r="DS251" i="3" s="1"/>
  <c r="ED251" i="3" s="1"/>
  <c r="EB251" i="3"/>
  <c r="EE251" i="3"/>
  <c r="EG251" i="3" s="1"/>
  <c r="EF251" i="3"/>
  <c r="EH251" i="3" s="1"/>
  <c r="ET251" i="3"/>
  <c r="EU251" i="3"/>
  <c r="EW251" i="3" s="1"/>
  <c r="FH251" i="3" s="1"/>
  <c r="FI251" i="3"/>
  <c r="FK251" i="3" s="1"/>
  <c r="FJ251" i="3"/>
  <c r="FL251" i="3" s="1"/>
  <c r="FX251" i="3"/>
  <c r="GM251" i="3"/>
  <c r="GO251" i="3" s="1"/>
  <c r="GN251" i="3"/>
  <c r="GP251" i="3" s="1"/>
  <c r="GY251" i="3"/>
  <c r="HB251" i="3"/>
  <c r="HL251" i="3" s="1"/>
  <c r="HC251" i="3"/>
  <c r="HE251" i="3" s="1"/>
  <c r="HQ251" i="3"/>
  <c r="IA251" i="3" s="1"/>
  <c r="HR251" i="3"/>
  <c r="HT251" i="3" s="1"/>
  <c r="IC251" i="3"/>
  <c r="IF251" i="3"/>
  <c r="IH251" i="3" s="1"/>
  <c r="IQ251" i="3" s="1"/>
  <c r="IG251" i="3"/>
  <c r="II251" i="3" s="1"/>
  <c r="IT251" i="3" s="1"/>
  <c r="IR251" i="3"/>
  <c r="IU251" i="3"/>
  <c r="IW251" i="3" s="1"/>
  <c r="JH251" i="3" s="1"/>
  <c r="IV251" i="3"/>
  <c r="IX251" i="3" s="1"/>
  <c r="JI251" i="3" s="1"/>
  <c r="JG251" i="3"/>
  <c r="JJ251" i="3"/>
  <c r="JK251" i="3"/>
  <c r="JM251" i="3" s="1"/>
  <c r="JX251" i="3" s="1"/>
  <c r="JV251" i="3"/>
  <c r="JY251" i="3"/>
  <c r="KA251" i="3" s="1"/>
  <c r="KJ251" i="3" s="1"/>
  <c r="KK251" i="3"/>
  <c r="KN251" i="3"/>
  <c r="KO251" i="3"/>
  <c r="KQ251" i="3" s="1"/>
  <c r="LB251" i="3" s="1"/>
  <c r="KZ251" i="3"/>
  <c r="LC251" i="3"/>
  <c r="LD251" i="3"/>
  <c r="LF251" i="3" s="1"/>
  <c r="LQ251" i="3" s="1"/>
  <c r="LO251" i="3"/>
  <c r="LR251" i="3"/>
  <c r="LS251" i="3"/>
  <c r="LU251" i="3" s="1"/>
  <c r="MF251" i="3" s="1"/>
  <c r="MD251" i="3"/>
  <c r="MG251" i="3"/>
  <c r="MQ251" i="3" s="1"/>
  <c r="MH251" i="3"/>
  <c r="MJ251" i="3" s="1"/>
  <c r="MS251" i="3"/>
  <c r="MV251" i="3"/>
  <c r="NF251" i="3" s="1"/>
  <c r="MW251" i="3"/>
  <c r="MY251" i="3" s="1"/>
  <c r="NJ251" i="3" s="1"/>
  <c r="NH251" i="3"/>
  <c r="NK251" i="3"/>
  <c r="NL251" i="3"/>
  <c r="NN251" i="3" s="1"/>
  <c r="NY251" i="3" s="1"/>
  <c r="NW251" i="3"/>
  <c r="NZ251" i="3"/>
  <c r="OB251" i="3" s="1"/>
  <c r="OK251" i="3" s="1"/>
  <c r="OA251" i="3"/>
  <c r="OC251" i="3" s="1"/>
  <c r="OO251" i="3"/>
  <c r="OP251" i="3"/>
  <c r="OR251" i="3" s="1"/>
  <c r="PC251" i="3" s="1"/>
  <c r="PA251" i="3"/>
  <c r="PD251" i="3"/>
  <c r="PN251" i="3" s="1"/>
  <c r="PE251" i="3"/>
  <c r="PG251" i="3" s="1"/>
  <c r="PR251" i="3" s="1"/>
  <c r="PP251" i="3"/>
  <c r="PS251" i="3"/>
  <c r="PU251" i="3" s="1"/>
  <c r="QD251" i="3" s="1"/>
  <c r="PT251" i="3"/>
  <c r="PV251" i="3" s="1"/>
  <c r="QE251" i="3"/>
  <c r="QH251" i="3"/>
  <c r="QI251" i="3"/>
  <c r="QK251" i="3" s="1"/>
  <c r="QV251" i="3" s="1"/>
  <c r="RG251" i="3"/>
  <c r="QZ251" i="3"/>
  <c r="RK251" i="3" s="1"/>
  <c r="RL251" i="3"/>
  <c r="RM251" i="3"/>
  <c r="RO251" i="3" s="1"/>
  <c r="RX251" i="3"/>
  <c r="SA251" i="3"/>
  <c r="SB251" i="3"/>
  <c r="SD251" i="3" s="1"/>
  <c r="SM251" i="3"/>
  <c r="SP251" i="3"/>
  <c r="SQ251" i="3"/>
  <c r="SS251" i="3" s="1"/>
  <c r="TD251" i="3" s="1"/>
  <c r="TB251" i="3"/>
  <c r="TE251" i="3"/>
  <c r="TG251" i="3" s="1"/>
  <c r="TF251" i="3"/>
  <c r="TH251" i="3" s="1"/>
  <c r="TT251" i="3"/>
  <c r="UD251" i="3" s="1"/>
  <c r="TU251" i="3"/>
  <c r="TW251" i="3" s="1"/>
  <c r="UH251" i="3" s="1"/>
  <c r="UF251" i="3"/>
  <c r="UI251" i="3"/>
  <c r="UK251" i="3" s="1"/>
  <c r="UT251" i="3" s="1"/>
  <c r="UJ251" i="3"/>
  <c r="UL251" i="3" s="1"/>
  <c r="UU251" i="3"/>
  <c r="UX251" i="3"/>
  <c r="UY251" i="3"/>
  <c r="VA251" i="3" s="1"/>
  <c r="VL251" i="3" s="1"/>
  <c r="VJ251" i="3"/>
  <c r="VM251" i="3"/>
  <c r="VW251" i="3" s="1"/>
  <c r="VN251" i="3"/>
  <c r="VP251" i="3" s="1"/>
  <c r="VY251" i="3"/>
  <c r="WB251" i="3"/>
  <c r="WC251" i="3"/>
  <c r="WE251" i="3" s="1"/>
  <c r="WP251" i="3" s="1"/>
  <c r="WN251" i="3"/>
  <c r="WQ251" i="3"/>
  <c r="WR251" i="3"/>
  <c r="WT251" i="3" s="1"/>
  <c r="XE251" i="3" s="1"/>
  <c r="XC251" i="3"/>
  <c r="XF251" i="3"/>
  <c r="XP251" i="3" s="1"/>
  <c r="XG251" i="3"/>
  <c r="XI251" i="3" s="1"/>
  <c r="XT251" i="3" s="1"/>
  <c r="XR251" i="3"/>
  <c r="XU251" i="3"/>
  <c r="XW251" i="3" s="1"/>
  <c r="YG251" i="3"/>
  <c r="YJ251" i="3"/>
  <c r="YT251" i="3" s="1"/>
  <c r="YK251" i="3"/>
  <c r="YM251" i="3" s="1"/>
  <c r="YX251" i="3" s="1"/>
  <c r="YV251" i="3"/>
  <c r="YY251" i="3"/>
  <c r="ZI251" i="3" s="1"/>
  <c r="YZ251" i="3"/>
  <c r="ZB251" i="3" s="1"/>
  <c r="ZK251" i="3"/>
  <c r="O252" i="3"/>
  <c r="Q252" i="3" s="1"/>
  <c r="Z252" i="3" s="1"/>
  <c r="P252" i="3"/>
  <c r="R252" i="3" s="1"/>
  <c r="AD252" i="3"/>
  <c r="AE252" i="3"/>
  <c r="AG252" i="3" s="1"/>
  <c r="AR252" i="3" s="1"/>
  <c r="AS252" i="3"/>
  <c r="AT252" i="3"/>
  <c r="AV252" i="3" s="1"/>
  <c r="BH252" i="3"/>
  <c r="BR252" i="3" s="1"/>
  <c r="BI252" i="3"/>
  <c r="BK252" i="3" s="1"/>
  <c r="BT252" i="3"/>
  <c r="BW252" i="3"/>
  <c r="CG252" i="3" s="1"/>
  <c r="BX252" i="3"/>
  <c r="BZ252" i="3" s="1"/>
  <c r="CK252" i="3" s="1"/>
  <c r="CI252" i="3"/>
  <c r="CL252" i="3"/>
  <c r="CV252" i="3" s="1"/>
  <c r="CM252" i="3"/>
  <c r="CO252" i="3" s="1"/>
  <c r="CZ252" i="3" s="1"/>
  <c r="CX252" i="3"/>
  <c r="DA252" i="3"/>
  <c r="DK252" i="3" s="1"/>
  <c r="DB252" i="3"/>
  <c r="DD252" i="3" s="1"/>
  <c r="DO252" i="3" s="1"/>
  <c r="DM252" i="3"/>
  <c r="DP252" i="3"/>
  <c r="DZ252" i="3" s="1"/>
  <c r="DQ252" i="3"/>
  <c r="DS252" i="3" s="1"/>
  <c r="ED252" i="3" s="1"/>
  <c r="EB252" i="3"/>
  <c r="EE252" i="3"/>
  <c r="EG252" i="3" s="1"/>
  <c r="EF252" i="3"/>
  <c r="EH252" i="3" s="1"/>
  <c r="ET252" i="3"/>
  <c r="EU252" i="3"/>
  <c r="EW252" i="3" s="1"/>
  <c r="FH252" i="3" s="1"/>
  <c r="FI252" i="3"/>
  <c r="FJ252" i="3"/>
  <c r="FX252" i="3"/>
  <c r="GM252" i="3"/>
  <c r="GO252" i="3" s="1"/>
  <c r="GX252" i="3" s="1"/>
  <c r="GN252" i="3"/>
  <c r="GP252" i="3" s="1"/>
  <c r="HB252" i="3"/>
  <c r="HL252" i="3" s="1"/>
  <c r="HC252" i="3"/>
  <c r="HQ252" i="3"/>
  <c r="HR252" i="3"/>
  <c r="HT252" i="3" s="1"/>
  <c r="IF252" i="3"/>
  <c r="IP252" i="3" s="1"/>
  <c r="IG252" i="3"/>
  <c r="II252" i="3" s="1"/>
  <c r="IT252" i="3" s="1"/>
  <c r="IR252" i="3"/>
  <c r="IU252" i="3"/>
  <c r="JE252" i="3" s="1"/>
  <c r="IV252" i="3"/>
  <c r="IX252" i="3" s="1"/>
  <c r="JI252" i="3" s="1"/>
  <c r="JG252" i="3"/>
  <c r="JJ252" i="3"/>
  <c r="JT252" i="3" s="1"/>
  <c r="JK252" i="3"/>
  <c r="JM252" i="3" s="1"/>
  <c r="JX252" i="3" s="1"/>
  <c r="JV252" i="3"/>
  <c r="JY252" i="3"/>
  <c r="KA252" i="3" s="1"/>
  <c r="KJ252" i="3" s="1"/>
  <c r="KK252" i="3"/>
  <c r="KN252" i="3"/>
  <c r="KX252" i="3" s="1"/>
  <c r="KO252" i="3"/>
  <c r="KQ252" i="3" s="1"/>
  <c r="LB252" i="3" s="1"/>
  <c r="KZ252" i="3"/>
  <c r="LC252" i="3"/>
  <c r="LD252" i="3"/>
  <c r="LF252" i="3" s="1"/>
  <c r="LQ252" i="3" s="1"/>
  <c r="LO252" i="3"/>
  <c r="LR252" i="3"/>
  <c r="LS252" i="3"/>
  <c r="LU252" i="3" s="1"/>
  <c r="MF252" i="3" s="1"/>
  <c r="MD252" i="3"/>
  <c r="MG252" i="3"/>
  <c r="MH252" i="3"/>
  <c r="MJ252" i="3" s="1"/>
  <c r="MU252" i="3" s="1"/>
  <c r="MS252" i="3"/>
  <c r="MV252" i="3"/>
  <c r="MX252" i="3" s="1"/>
  <c r="MW252" i="3"/>
  <c r="MY252" i="3" s="1"/>
  <c r="NJ252" i="3" s="1"/>
  <c r="NH252" i="3"/>
  <c r="NK252" i="3"/>
  <c r="NU252" i="3" s="1"/>
  <c r="NL252" i="3"/>
  <c r="NN252" i="3" s="1"/>
  <c r="NY252" i="3" s="1"/>
  <c r="NW252" i="3"/>
  <c r="NZ252" i="3"/>
  <c r="OB252" i="3" s="1"/>
  <c r="OK252" i="3" s="1"/>
  <c r="OA252" i="3"/>
  <c r="OC252" i="3" s="1"/>
  <c r="OO252" i="3"/>
  <c r="OY252" i="3" s="1"/>
  <c r="OP252" i="3"/>
  <c r="OR252" i="3" s="1"/>
  <c r="PC252" i="3" s="1"/>
  <c r="PA252" i="3"/>
  <c r="PD252" i="3"/>
  <c r="PF252" i="3" s="1"/>
  <c r="PE252" i="3"/>
  <c r="PG252" i="3" s="1"/>
  <c r="PR252" i="3" s="1"/>
  <c r="PP252" i="3"/>
  <c r="PS252" i="3"/>
  <c r="PU252" i="3" s="1"/>
  <c r="PT252" i="3"/>
  <c r="PV252" i="3" s="1"/>
  <c r="QE252" i="3"/>
  <c r="QH252" i="3"/>
  <c r="QI252" i="3"/>
  <c r="QK252" i="3" s="1"/>
  <c r="QV252" i="3" s="1"/>
  <c r="QZ252" i="3"/>
  <c r="RK252" i="3" s="1"/>
  <c r="RL252" i="3"/>
  <c r="RN252" i="3" s="1"/>
  <c r="RM252" i="3"/>
  <c r="RO252" i="3" s="1"/>
  <c r="RX252" i="3"/>
  <c r="SA252" i="3"/>
  <c r="SC252" i="3" s="1"/>
  <c r="SL252" i="3" s="1"/>
  <c r="SB252" i="3"/>
  <c r="SD252" i="3" s="1"/>
  <c r="SP252" i="3"/>
  <c r="SQ252" i="3"/>
  <c r="SS252" i="3" s="1"/>
  <c r="TD252" i="3" s="1"/>
  <c r="TB252" i="3"/>
  <c r="TE252" i="3"/>
  <c r="TG252" i="3" s="1"/>
  <c r="TP252" i="3" s="1"/>
  <c r="TF252" i="3"/>
  <c r="TT252" i="3"/>
  <c r="TU252" i="3"/>
  <c r="TW252" i="3" s="1"/>
  <c r="UH252" i="3" s="1"/>
  <c r="UF252" i="3"/>
  <c r="UI252" i="3"/>
  <c r="US252" i="3" s="1"/>
  <c r="UJ252" i="3"/>
  <c r="UL252" i="3" s="1"/>
  <c r="UU252" i="3"/>
  <c r="UX252" i="3"/>
  <c r="UY252" i="3"/>
  <c r="VA252" i="3" s="1"/>
  <c r="VL252" i="3" s="1"/>
  <c r="VJ252" i="3"/>
  <c r="VM252" i="3"/>
  <c r="VO252" i="3" s="1"/>
  <c r="VX252" i="3" s="1"/>
  <c r="VN252" i="3"/>
  <c r="VP252" i="3" s="1"/>
  <c r="WB252" i="3"/>
  <c r="WL252" i="3" s="1"/>
  <c r="WC252" i="3"/>
  <c r="WE252" i="3" s="1"/>
  <c r="WP252" i="3" s="1"/>
  <c r="WN252" i="3"/>
  <c r="WQ252" i="3"/>
  <c r="XA252" i="3" s="1"/>
  <c r="WR252" i="3"/>
  <c r="WT252" i="3" s="1"/>
  <c r="XE252" i="3" s="1"/>
  <c r="XC252" i="3"/>
  <c r="XF252" i="3"/>
  <c r="XH252" i="3" s="1"/>
  <c r="XG252" i="3"/>
  <c r="XI252" i="3" s="1"/>
  <c r="XT252" i="3" s="1"/>
  <c r="XR252" i="3"/>
  <c r="XU252" i="3"/>
  <c r="XW252" i="3" s="1"/>
  <c r="YG252" i="3"/>
  <c r="YJ252" i="3"/>
  <c r="YK252" i="3"/>
  <c r="YM252" i="3" s="1"/>
  <c r="YV252" i="3"/>
  <c r="YY252" i="3"/>
  <c r="ZI252" i="3" s="1"/>
  <c r="YZ252" i="3"/>
  <c r="ZB252" i="3" s="1"/>
  <c r="ZK252" i="3"/>
  <c r="AAB236" i="3"/>
  <c r="AAA236" i="3"/>
  <c r="ZZ236" i="3"/>
  <c r="ZY236" i="3"/>
  <c r="ZX236" i="3"/>
  <c r="ZV236" i="3"/>
  <c r="ZU236" i="3"/>
  <c r="ZS236" i="3"/>
  <c r="ZR236" i="3"/>
  <c r="ZQ236" i="3"/>
  <c r="ZP236" i="3"/>
  <c r="ZO236" i="3"/>
  <c r="ZN236" i="3"/>
  <c r="ZG236" i="3"/>
  <c r="YR236" i="3"/>
  <c r="YQ236" i="3"/>
  <c r="ES236" i="3"/>
  <c r="ER236" i="3"/>
  <c r="EQ236" i="3"/>
  <c r="EP236" i="3"/>
  <c r="EO236" i="3"/>
  <c r="EM236" i="3"/>
  <c r="EL236" i="3"/>
  <c r="EJ236" i="3"/>
  <c r="EI236" i="3"/>
  <c r="O101" i="3"/>
  <c r="AA101" i="3"/>
  <c r="AD101" i="3"/>
  <c r="AE101" i="3"/>
  <c r="AG101" i="3" s="1"/>
  <c r="AR101" i="3" s="1"/>
  <c r="AS101" i="3"/>
  <c r="AU101" i="3" s="1"/>
  <c r="BD101" i="3" s="1"/>
  <c r="AT101" i="3"/>
  <c r="AV101" i="3" s="1"/>
  <c r="BH101" i="3"/>
  <c r="BJ101" i="3" s="1"/>
  <c r="BS101" i="3" s="1"/>
  <c r="BI101" i="3"/>
  <c r="BK101" i="3" s="1"/>
  <c r="BT101" i="3"/>
  <c r="BW101" i="3"/>
  <c r="BY101" i="3" s="1"/>
  <c r="CH101" i="3" s="1"/>
  <c r="BX101" i="3"/>
  <c r="BZ101" i="3" s="1"/>
  <c r="CL101" i="3"/>
  <c r="CN101" i="3" s="1"/>
  <c r="CW101" i="3" s="1"/>
  <c r="CM101" i="3"/>
  <c r="CO101" i="3" s="1"/>
  <c r="DA101" i="3"/>
  <c r="DC101" i="3" s="1"/>
  <c r="DL101" i="3" s="1"/>
  <c r="DB101" i="3"/>
  <c r="DD101" i="3" s="1"/>
  <c r="DP101" i="3"/>
  <c r="DQ101" i="3"/>
  <c r="DS101" i="3" s="1"/>
  <c r="EE101" i="3"/>
  <c r="EG101" i="3" s="1"/>
  <c r="EF101" i="3"/>
  <c r="EH101" i="3" s="1"/>
  <c r="ET101" i="3"/>
  <c r="FD101" i="3" s="1"/>
  <c r="EU101" i="3"/>
  <c r="EW101" i="3" s="1"/>
  <c r="FH101" i="3" s="1"/>
  <c r="FI101" i="3"/>
  <c r="FK101" i="3" s="1"/>
  <c r="FJ101" i="3"/>
  <c r="FL101" i="3" s="1"/>
  <c r="FU101" i="3"/>
  <c r="FX101" i="3"/>
  <c r="FY101" i="3"/>
  <c r="GA101" i="3" s="1"/>
  <c r="GL101" i="3" s="1"/>
  <c r="GM101" i="3"/>
  <c r="GO101" i="3" s="1"/>
  <c r="GX101" i="3" s="1"/>
  <c r="GN101" i="3"/>
  <c r="GP101" i="3" s="1"/>
  <c r="HB101" i="3"/>
  <c r="HD101" i="3" s="1"/>
  <c r="HM101" i="3" s="1"/>
  <c r="HC101" i="3"/>
  <c r="HE101" i="3" s="1"/>
  <c r="HQ101" i="3"/>
  <c r="HS101" i="3" s="1"/>
  <c r="IB101" i="3" s="1"/>
  <c r="HR101" i="3"/>
  <c r="HT101" i="3" s="1"/>
  <c r="IF101" i="3"/>
  <c r="IH101" i="3" s="1"/>
  <c r="IQ101" i="3" s="1"/>
  <c r="IG101" i="3"/>
  <c r="II101" i="3" s="1"/>
  <c r="IU101" i="3"/>
  <c r="JE101" i="3" s="1"/>
  <c r="IV101" i="3"/>
  <c r="IX101" i="3" s="1"/>
  <c r="JG101" i="3"/>
  <c r="JJ101" i="3"/>
  <c r="JL101" i="3" s="1"/>
  <c r="JU101" i="3" s="1"/>
  <c r="JK101" i="3"/>
  <c r="JM101" i="3" s="1"/>
  <c r="JY101" i="3"/>
  <c r="KA101" i="3" s="1"/>
  <c r="KJ101" i="3" s="1"/>
  <c r="JZ101" i="3"/>
  <c r="KB101" i="3" s="1"/>
  <c r="KN101" i="3"/>
  <c r="KP101" i="3" s="1"/>
  <c r="KY101" i="3" s="1"/>
  <c r="KO101" i="3"/>
  <c r="KQ101" i="3" s="1"/>
  <c r="KZ101" i="3"/>
  <c r="LC101" i="3"/>
  <c r="LD101" i="3"/>
  <c r="LF101" i="3" s="1"/>
  <c r="LR101" i="3"/>
  <c r="LT101" i="3" s="1"/>
  <c r="MC101" i="3" s="1"/>
  <c r="LS101" i="3"/>
  <c r="LU101" i="3" s="1"/>
  <c r="MD101" i="3"/>
  <c r="MG101" i="3"/>
  <c r="MI101" i="3" s="1"/>
  <c r="MR101" i="3" s="1"/>
  <c r="MH101" i="3"/>
  <c r="MJ101" i="3" s="1"/>
  <c r="MS101" i="3"/>
  <c r="MV101" i="3"/>
  <c r="NF101" i="3" s="1"/>
  <c r="MW101" i="3"/>
  <c r="MY101" i="3" s="1"/>
  <c r="NH101" i="3"/>
  <c r="NK101" i="3"/>
  <c r="NU101" i="3" s="1"/>
  <c r="NL101" i="3"/>
  <c r="NN101" i="3" s="1"/>
  <c r="NW101" i="3"/>
  <c r="NZ101" i="3"/>
  <c r="OB101" i="3" s="1"/>
  <c r="OK101" i="3" s="1"/>
  <c r="OA101" i="3"/>
  <c r="OC101" i="3" s="1"/>
  <c r="OO101" i="3"/>
  <c r="OQ101" i="3" s="1"/>
  <c r="OP101" i="3"/>
  <c r="OR101" i="3" s="1"/>
  <c r="PA101" i="3"/>
  <c r="PD101" i="3"/>
  <c r="PF101" i="3" s="1"/>
  <c r="PO101" i="3" s="1"/>
  <c r="PE101" i="3"/>
  <c r="PG101" i="3" s="1"/>
  <c r="PS101" i="3"/>
  <c r="PT101" i="3"/>
  <c r="PV101" i="3" s="1"/>
  <c r="QH101" i="3"/>
  <c r="QR101" i="3" s="1"/>
  <c r="QI101" i="3"/>
  <c r="QK101" i="3" s="1"/>
  <c r="QV101" i="3" s="1"/>
  <c r="QZ101" i="3"/>
  <c r="RK101" i="3" s="1"/>
  <c r="RL101" i="3"/>
  <c r="RM101" i="3"/>
  <c r="RO101" i="3" s="1"/>
  <c r="SA101" i="3"/>
  <c r="SB101" i="3"/>
  <c r="SD101" i="3" s="1"/>
  <c r="SP101" i="3"/>
  <c r="SR101" i="3" s="1"/>
  <c r="TA101" i="3" s="1"/>
  <c r="SQ101" i="3"/>
  <c r="SS101" i="3" s="1"/>
  <c r="TE101" i="3"/>
  <c r="TG101" i="3" s="1"/>
  <c r="TP101" i="3" s="1"/>
  <c r="TF101" i="3"/>
  <c r="TH101" i="3" s="1"/>
  <c r="TT101" i="3"/>
  <c r="TV101" i="3" s="1"/>
  <c r="UE101" i="3" s="1"/>
  <c r="TU101" i="3"/>
  <c r="TW101" i="3" s="1"/>
  <c r="UI101" i="3"/>
  <c r="UJ101" i="3"/>
  <c r="UL101" i="3" s="1"/>
  <c r="UX101" i="3"/>
  <c r="UY101" i="3"/>
  <c r="VA101" i="3" s="1"/>
  <c r="VJ101" i="3"/>
  <c r="VM101" i="3"/>
  <c r="VO101" i="3" s="1"/>
  <c r="VX101" i="3" s="1"/>
  <c r="VN101" i="3"/>
  <c r="VP101" i="3" s="1"/>
  <c r="VY101" i="3"/>
  <c r="WB101" i="3"/>
  <c r="WC101" i="3"/>
  <c r="WE101" i="3" s="1"/>
  <c r="WQ101" i="3"/>
  <c r="WS101" i="3" s="1"/>
  <c r="XB101" i="3" s="1"/>
  <c r="WR101" i="3"/>
  <c r="WT101" i="3" s="1"/>
  <c r="XF101" i="3"/>
  <c r="XG101" i="3"/>
  <c r="XI101" i="3" s="1"/>
  <c r="XU101" i="3"/>
  <c r="XW101" i="3" s="1"/>
  <c r="XV101" i="3"/>
  <c r="XX101" i="3" s="1"/>
  <c r="YG101" i="3"/>
  <c r="YJ101" i="3"/>
  <c r="YT101" i="3" s="1"/>
  <c r="YK101" i="3"/>
  <c r="YM101" i="3" s="1"/>
  <c r="YY101" i="3"/>
  <c r="ZI101" i="3" s="1"/>
  <c r="YZ101" i="3"/>
  <c r="ZB101" i="3" s="1"/>
  <c r="ZK101" i="3"/>
  <c r="O102" i="3"/>
  <c r="Q102" i="3" s="1"/>
  <c r="Z102" i="3" s="1"/>
  <c r="AD102" i="3"/>
  <c r="AS102" i="3"/>
  <c r="BE102" i="3"/>
  <c r="BH102" i="3"/>
  <c r="BW102" i="3"/>
  <c r="CI102" i="3"/>
  <c r="CL102" i="3"/>
  <c r="CN102" i="3" s="1"/>
  <c r="CW102" i="3" s="1"/>
  <c r="CX102" i="3"/>
  <c r="DA102" i="3"/>
  <c r="DC102" i="3" s="1"/>
  <c r="DL102" i="3" s="1"/>
  <c r="DB102" i="3"/>
  <c r="DP102" i="3"/>
  <c r="EE102" i="3"/>
  <c r="EG102" i="3" s="1"/>
  <c r="EF102" i="3"/>
  <c r="EH102" i="3" s="1"/>
  <c r="ET102" i="3"/>
  <c r="FI102" i="3"/>
  <c r="FK102" i="3" s="1"/>
  <c r="FT102" i="3" s="1"/>
  <c r="FX102" i="3"/>
  <c r="GM102" i="3"/>
  <c r="GO102" i="3" s="1"/>
  <c r="GX102" i="3" s="1"/>
  <c r="HB102" i="3"/>
  <c r="HL102" i="3" s="1"/>
  <c r="HQ102" i="3"/>
  <c r="HS102" i="3" s="1"/>
  <c r="IB102" i="3" s="1"/>
  <c r="IF102" i="3"/>
  <c r="IR102" i="3"/>
  <c r="IU102" i="3"/>
  <c r="JJ102" i="3"/>
  <c r="JL102" i="3" s="1"/>
  <c r="JU102" i="3" s="1"/>
  <c r="JY102" i="3"/>
  <c r="KA102" i="3" s="1"/>
  <c r="KJ102" i="3" s="1"/>
  <c r="KK102" i="3"/>
  <c r="KN102" i="3"/>
  <c r="KP102" i="3" s="1"/>
  <c r="KY102" i="3" s="1"/>
  <c r="KO102" i="3"/>
  <c r="KQ102" i="3" s="1"/>
  <c r="LC102" i="3"/>
  <c r="LR102" i="3"/>
  <c r="LT102" i="3" s="1"/>
  <c r="MD102" i="3"/>
  <c r="MG102" i="3"/>
  <c r="MI102" i="3" s="1"/>
  <c r="MR102" i="3" s="1"/>
  <c r="MS102" i="3"/>
  <c r="MV102" i="3"/>
  <c r="NH102" i="3"/>
  <c r="NK102" i="3"/>
  <c r="NL102" i="3"/>
  <c r="NN102" i="3" s="1"/>
  <c r="NW102" i="3"/>
  <c r="NZ102" i="3"/>
  <c r="OB102" i="3" s="1"/>
  <c r="OK102" i="3" s="1"/>
  <c r="OO102" i="3"/>
  <c r="OQ102" i="3" s="1"/>
  <c r="OZ102" i="3" s="1"/>
  <c r="PD102" i="3"/>
  <c r="PF102" i="3" s="1"/>
  <c r="PO102" i="3" s="1"/>
  <c r="PP102" i="3"/>
  <c r="PS102" i="3"/>
  <c r="PU102" i="3" s="1"/>
  <c r="QD102" i="3" s="1"/>
  <c r="QH102" i="3"/>
  <c r="RL102" i="3"/>
  <c r="RN102" i="3" s="1"/>
  <c r="RX102" i="3"/>
  <c r="SA102" i="3"/>
  <c r="SC102" i="3" s="1"/>
  <c r="SL102" i="3" s="1"/>
  <c r="SM102" i="3"/>
  <c r="SP102" i="3"/>
  <c r="SR102" i="3" s="1"/>
  <c r="TA102" i="3" s="1"/>
  <c r="SQ102" i="3"/>
  <c r="SS102" i="3" s="1"/>
  <c r="TB102" i="3"/>
  <c r="TE102" i="3"/>
  <c r="TG102" i="3" s="1"/>
  <c r="TP102" i="3" s="1"/>
  <c r="TQ102" i="3"/>
  <c r="TT102" i="3"/>
  <c r="TV102" i="3" s="1"/>
  <c r="UE102" i="3" s="1"/>
  <c r="TU102" i="3"/>
  <c r="TW102" i="3" s="1"/>
  <c r="UF102" i="3"/>
  <c r="UI102" i="3"/>
  <c r="UK102" i="3" s="1"/>
  <c r="UT102" i="3" s="1"/>
  <c r="UX102" i="3"/>
  <c r="UZ102" i="3" s="1"/>
  <c r="VI102" i="3" s="1"/>
  <c r="VM102" i="3"/>
  <c r="VO102" i="3" s="1"/>
  <c r="VX102" i="3" s="1"/>
  <c r="VY102" i="3"/>
  <c r="WB102" i="3"/>
  <c r="WN102" i="3"/>
  <c r="WQ102" i="3"/>
  <c r="WS102" i="3" s="1"/>
  <c r="XB102" i="3" s="1"/>
  <c r="XF102" i="3"/>
  <c r="XH102" i="3" s="1"/>
  <c r="XQ102" i="3" s="1"/>
  <c r="XR102" i="3"/>
  <c r="XU102" i="3"/>
  <c r="XW102" i="3" s="1"/>
  <c r="YF102" i="3" s="1"/>
  <c r="YG102" i="3"/>
  <c r="YJ102" i="3"/>
  <c r="YT102" i="3" s="1"/>
  <c r="YY102" i="3"/>
  <c r="ZI102" i="3" s="1"/>
  <c r="YZ102" i="3"/>
  <c r="ZB102" i="3" s="1"/>
  <c r="ZK102" i="3"/>
  <c r="O103" i="3"/>
  <c r="AA103" i="3"/>
  <c r="AD103" i="3"/>
  <c r="AN103" i="3" s="1"/>
  <c r="AS103" i="3"/>
  <c r="BH103" i="3"/>
  <c r="BJ103" i="3" s="1"/>
  <c r="BT103" i="3"/>
  <c r="BW103" i="3"/>
  <c r="BY103" i="3" s="1"/>
  <c r="CH103" i="3" s="1"/>
  <c r="CI103" i="3"/>
  <c r="CL103" i="3"/>
  <c r="CN103" i="3" s="1"/>
  <c r="CX103" i="3"/>
  <c r="DA103" i="3"/>
  <c r="DK103" i="3" s="1"/>
  <c r="DB103" i="3"/>
  <c r="DD103" i="3" s="1"/>
  <c r="DM103" i="3"/>
  <c r="DP103" i="3"/>
  <c r="DR103" i="3" s="1"/>
  <c r="EA103" i="3" s="1"/>
  <c r="EB103" i="3"/>
  <c r="EE103" i="3"/>
  <c r="EG103" i="3" s="1"/>
  <c r="EF103" i="3"/>
  <c r="EH103" i="3" s="1"/>
  <c r="ET103" i="3"/>
  <c r="FI103" i="3"/>
  <c r="FX103" i="3"/>
  <c r="GM103" i="3"/>
  <c r="GO103" i="3" s="1"/>
  <c r="GX103" i="3" s="1"/>
  <c r="GY103" i="3"/>
  <c r="HB103" i="3"/>
  <c r="HD103" i="3" s="1"/>
  <c r="HQ103" i="3"/>
  <c r="HS103" i="3" s="1"/>
  <c r="IB103" i="3" s="1"/>
  <c r="IF103" i="3"/>
  <c r="IH103" i="3" s="1"/>
  <c r="IQ103" i="3" s="1"/>
  <c r="IU103" i="3"/>
  <c r="IW103" i="3" s="1"/>
  <c r="JG103" i="3"/>
  <c r="JJ103" i="3"/>
  <c r="JL103" i="3" s="1"/>
  <c r="JU103" i="3" s="1"/>
  <c r="JY103" i="3"/>
  <c r="KA103" i="3" s="1"/>
  <c r="KJ103" i="3" s="1"/>
  <c r="KN103" i="3"/>
  <c r="KP103" i="3" s="1"/>
  <c r="KY103" i="3" s="1"/>
  <c r="KO103" i="3"/>
  <c r="KQ103" i="3" s="1"/>
  <c r="LC103" i="3"/>
  <c r="LE103" i="3" s="1"/>
  <c r="LN103" i="3" s="1"/>
  <c r="LO103" i="3"/>
  <c r="LR103" i="3"/>
  <c r="LT103" i="3" s="1"/>
  <c r="MC103" i="3" s="1"/>
  <c r="MG103" i="3"/>
  <c r="MQ103" i="3" s="1"/>
  <c r="MV103" i="3"/>
  <c r="NK103" i="3"/>
  <c r="NM103" i="3" s="1"/>
  <c r="NV103" i="3" s="1"/>
  <c r="NL103" i="3"/>
  <c r="NN103" i="3" s="1"/>
  <c r="NZ103" i="3"/>
  <c r="OB103" i="3" s="1"/>
  <c r="OK103" i="3" s="1"/>
  <c r="OO103" i="3"/>
  <c r="PD103" i="3"/>
  <c r="PP103" i="3"/>
  <c r="PS103" i="3"/>
  <c r="PU103" i="3" s="1"/>
  <c r="QD103" i="3" s="1"/>
  <c r="QE103" i="3"/>
  <c r="QH103" i="3"/>
  <c r="RL103" i="3"/>
  <c r="SA103" i="3"/>
  <c r="SC103" i="3" s="1"/>
  <c r="SM103" i="3"/>
  <c r="SP103" i="3"/>
  <c r="SR103" i="3" s="1"/>
  <c r="TA103" i="3" s="1"/>
  <c r="SQ103" i="3"/>
  <c r="SS103" i="3" s="1"/>
  <c r="TB103" i="3"/>
  <c r="TE103" i="3"/>
  <c r="TT103" i="3"/>
  <c r="TU103" i="3"/>
  <c r="TW103" i="3" s="1"/>
  <c r="UF103" i="3"/>
  <c r="UI103" i="3"/>
  <c r="US103" i="3" s="1"/>
  <c r="UX103" i="3"/>
  <c r="VH103" i="3" s="1"/>
  <c r="VM103" i="3"/>
  <c r="VY103" i="3"/>
  <c r="WB103" i="3"/>
  <c r="WD103" i="3" s="1"/>
  <c r="WM103" i="3" s="1"/>
  <c r="WQ103" i="3"/>
  <c r="WS103" i="3" s="1"/>
  <c r="XB103" i="3" s="1"/>
  <c r="XC103" i="3"/>
  <c r="XF103" i="3"/>
  <c r="XH103" i="3" s="1"/>
  <c r="XQ103" i="3" s="1"/>
  <c r="XU103" i="3"/>
  <c r="YJ103" i="3"/>
  <c r="YV103" i="3"/>
  <c r="YY103" i="3"/>
  <c r="ZI103" i="3" s="1"/>
  <c r="YZ103" i="3"/>
  <c r="ZB103" i="3" s="1"/>
  <c r="ZK103" i="3"/>
  <c r="O104" i="3"/>
  <c r="AD104" i="3"/>
  <c r="AN104" i="3" s="1"/>
  <c r="AS104" i="3"/>
  <c r="BH104" i="3"/>
  <c r="BT104" i="3"/>
  <c r="BW104" i="3"/>
  <c r="BY104" i="3" s="1"/>
  <c r="CH104" i="3" s="1"/>
  <c r="CL104" i="3"/>
  <c r="CN104" i="3" s="1"/>
  <c r="CW104" i="3" s="1"/>
  <c r="DA104" i="3"/>
  <c r="DC104" i="3" s="1"/>
  <c r="DL104" i="3" s="1"/>
  <c r="DB104" i="3"/>
  <c r="DD104" i="3" s="1"/>
  <c r="DM104" i="3"/>
  <c r="DP104" i="3"/>
  <c r="DR104" i="3" s="1"/>
  <c r="EA104" i="3" s="1"/>
  <c r="EE104" i="3"/>
  <c r="EG104" i="3" s="1"/>
  <c r="EF104" i="3"/>
  <c r="EH104" i="3" s="1"/>
  <c r="ET104" i="3"/>
  <c r="FD104" i="3" s="1"/>
  <c r="FI104" i="3"/>
  <c r="FX104" i="3"/>
  <c r="GM104" i="3"/>
  <c r="GO104" i="3" s="1"/>
  <c r="GX104" i="3" s="1"/>
  <c r="HB104" i="3"/>
  <c r="HL104" i="3" s="1"/>
  <c r="HQ104" i="3"/>
  <c r="HS104" i="3" s="1"/>
  <c r="IB104" i="3" s="1"/>
  <c r="IC104" i="3"/>
  <c r="IF104" i="3"/>
  <c r="IH104" i="3" s="1"/>
  <c r="IQ104" i="3" s="1"/>
  <c r="IR104" i="3"/>
  <c r="IU104" i="3"/>
  <c r="JE104" i="3" s="1"/>
  <c r="JJ104" i="3"/>
  <c r="JL104" i="3" s="1"/>
  <c r="JU104" i="3" s="1"/>
  <c r="JV104" i="3"/>
  <c r="JY104" i="3"/>
  <c r="KA104" i="3" s="1"/>
  <c r="KJ104" i="3" s="1"/>
  <c r="KN104" i="3"/>
  <c r="KP104" i="3" s="1"/>
  <c r="KO104" i="3"/>
  <c r="KQ104" i="3" s="1"/>
  <c r="KZ104" i="3"/>
  <c r="LC104" i="3"/>
  <c r="LE104" i="3" s="1"/>
  <c r="LN104" i="3" s="1"/>
  <c r="LR104" i="3"/>
  <c r="MG104" i="3"/>
  <c r="MV104" i="3"/>
  <c r="NK104" i="3"/>
  <c r="NM104" i="3" s="1"/>
  <c r="NV104" i="3" s="1"/>
  <c r="NL104" i="3"/>
  <c r="NN104" i="3" s="1"/>
  <c r="NW104" i="3"/>
  <c r="NZ104" i="3"/>
  <c r="OB104" i="3" s="1"/>
  <c r="OK104" i="3" s="1"/>
  <c r="OO104" i="3"/>
  <c r="OQ104" i="3" s="1"/>
  <c r="OZ104" i="3" s="1"/>
  <c r="PD104" i="3"/>
  <c r="PF104" i="3" s="1"/>
  <c r="PP104" i="3"/>
  <c r="PS104" i="3"/>
  <c r="QC104" i="3" s="1"/>
  <c r="QH104" i="3"/>
  <c r="RG104" i="3"/>
  <c r="RL104" i="3"/>
  <c r="RN104" i="3" s="1"/>
  <c r="RW104" i="3" s="1"/>
  <c r="RX104" i="3"/>
  <c r="SA104" i="3"/>
  <c r="SC104" i="3" s="1"/>
  <c r="SL104" i="3" s="1"/>
  <c r="SM104" i="3"/>
  <c r="SP104" i="3"/>
  <c r="SR104" i="3" s="1"/>
  <c r="TA104" i="3" s="1"/>
  <c r="SQ104" i="3"/>
  <c r="SS104" i="3" s="1"/>
  <c r="TB104" i="3"/>
  <c r="TE104" i="3"/>
  <c r="TT104" i="3"/>
  <c r="TV104" i="3" s="1"/>
  <c r="UE104" i="3" s="1"/>
  <c r="TU104" i="3"/>
  <c r="TW104" i="3" s="1"/>
  <c r="UI104" i="3"/>
  <c r="UK104" i="3" s="1"/>
  <c r="UT104" i="3" s="1"/>
  <c r="UX104" i="3"/>
  <c r="VM104" i="3"/>
  <c r="WB104" i="3"/>
  <c r="WN104" i="3"/>
  <c r="WQ104" i="3"/>
  <c r="WS104" i="3" s="1"/>
  <c r="XB104" i="3" s="1"/>
  <c r="XC104" i="3"/>
  <c r="XF104" i="3"/>
  <c r="XH104" i="3" s="1"/>
  <c r="XQ104" i="3" s="1"/>
  <c r="XU104" i="3"/>
  <c r="YJ104" i="3"/>
  <c r="YT104" i="3" s="1"/>
  <c r="YV104" i="3"/>
  <c r="YY104" i="3"/>
  <c r="ZI104" i="3" s="1"/>
  <c r="YZ104" i="3"/>
  <c r="ZB104" i="3" s="1"/>
  <c r="O105" i="3"/>
  <c r="AD105" i="3"/>
  <c r="AN105" i="3" s="1"/>
  <c r="AS105" i="3"/>
  <c r="BE105" i="3"/>
  <c r="BH105" i="3"/>
  <c r="BJ105" i="3" s="1"/>
  <c r="BS105" i="3" s="1"/>
  <c r="BW105" i="3"/>
  <c r="BY105" i="3" s="1"/>
  <c r="CH105" i="3" s="1"/>
  <c r="CI105" i="3"/>
  <c r="CL105" i="3"/>
  <c r="CN105" i="3" s="1"/>
  <c r="CW105" i="3" s="1"/>
  <c r="CX105" i="3"/>
  <c r="DA105" i="3"/>
  <c r="DB105" i="3"/>
  <c r="DD105" i="3" s="1"/>
  <c r="DP105" i="3"/>
  <c r="DR105" i="3" s="1"/>
  <c r="EA105" i="3" s="1"/>
  <c r="EE105" i="3"/>
  <c r="EG105" i="3" s="1"/>
  <c r="EF105" i="3"/>
  <c r="EH105" i="3" s="1"/>
  <c r="ET105" i="3"/>
  <c r="FD105" i="3" s="1"/>
  <c r="FI105" i="3"/>
  <c r="FK105" i="3" s="1"/>
  <c r="FT105" i="3" s="1"/>
  <c r="FX105" i="3"/>
  <c r="GM105" i="3"/>
  <c r="GO105" i="3" s="1"/>
  <c r="GX105" i="3" s="1"/>
  <c r="GY105" i="3"/>
  <c r="HB105" i="3"/>
  <c r="HD105" i="3" s="1"/>
  <c r="HQ105" i="3"/>
  <c r="HS105" i="3" s="1"/>
  <c r="IC105" i="3"/>
  <c r="IF105" i="3"/>
  <c r="IH105" i="3" s="1"/>
  <c r="IQ105" i="3" s="1"/>
  <c r="IU105" i="3"/>
  <c r="IW105" i="3" s="1"/>
  <c r="JG105" i="3"/>
  <c r="JJ105" i="3"/>
  <c r="JL105" i="3" s="1"/>
  <c r="JV105" i="3"/>
  <c r="JY105" i="3"/>
  <c r="KA105" i="3" s="1"/>
  <c r="KJ105" i="3" s="1"/>
  <c r="KK105" i="3"/>
  <c r="KN105" i="3"/>
  <c r="KX105" i="3" s="1"/>
  <c r="KO105" i="3"/>
  <c r="KQ105" i="3" s="1"/>
  <c r="KZ105" i="3"/>
  <c r="LC105" i="3"/>
  <c r="LM105" i="3" s="1"/>
  <c r="LO105" i="3"/>
  <c r="LR105" i="3"/>
  <c r="LT105" i="3" s="1"/>
  <c r="MC105" i="3" s="1"/>
  <c r="MG105" i="3"/>
  <c r="MQ105" i="3" s="1"/>
  <c r="MS105" i="3"/>
  <c r="MV105" i="3"/>
  <c r="MX105" i="3" s="1"/>
  <c r="NG105" i="3" s="1"/>
  <c r="NH105" i="3"/>
  <c r="NK105" i="3"/>
  <c r="NL105" i="3"/>
  <c r="NN105" i="3" s="1"/>
  <c r="NW105" i="3"/>
  <c r="NZ105" i="3"/>
  <c r="OO105" i="3"/>
  <c r="PD105" i="3"/>
  <c r="PF105" i="3" s="1"/>
  <c r="PO105" i="3" s="1"/>
  <c r="PP105" i="3"/>
  <c r="PS105" i="3"/>
  <c r="PU105" i="3" s="1"/>
  <c r="QD105" i="3" s="1"/>
  <c r="QH105" i="3"/>
  <c r="RG105" i="3"/>
  <c r="RL105" i="3"/>
  <c r="RX105" i="3"/>
  <c r="SA105" i="3"/>
  <c r="SC105" i="3" s="1"/>
  <c r="SL105" i="3" s="1"/>
  <c r="SM105" i="3"/>
  <c r="SP105" i="3"/>
  <c r="SR105" i="3" s="1"/>
  <c r="TA105" i="3" s="1"/>
  <c r="SQ105" i="3"/>
  <c r="SS105" i="3" s="1"/>
  <c r="TE105" i="3"/>
  <c r="TG105" i="3" s="1"/>
  <c r="TP105" i="3" s="1"/>
  <c r="TQ105" i="3"/>
  <c r="TT105" i="3"/>
  <c r="UD105" i="3" s="1"/>
  <c r="TU105" i="3"/>
  <c r="TW105" i="3" s="1"/>
  <c r="UF105" i="3"/>
  <c r="UI105" i="3"/>
  <c r="UK105" i="3" s="1"/>
  <c r="UT105" i="3" s="1"/>
  <c r="UX105" i="3"/>
  <c r="VM105" i="3"/>
  <c r="VO105" i="3" s="1"/>
  <c r="VY105" i="3"/>
  <c r="WB105" i="3"/>
  <c r="WD105" i="3" s="1"/>
  <c r="WM105" i="3" s="1"/>
  <c r="WQ105" i="3"/>
  <c r="XC105" i="3"/>
  <c r="XF105" i="3"/>
  <c r="XH105" i="3" s="1"/>
  <c r="XQ105" i="3" s="1"/>
  <c r="XR105" i="3"/>
  <c r="XU105" i="3"/>
  <c r="XW105" i="3" s="1"/>
  <c r="YF105" i="3" s="1"/>
  <c r="YG105" i="3"/>
  <c r="YJ105" i="3"/>
  <c r="YV105" i="3"/>
  <c r="YY105" i="3"/>
  <c r="ZI105" i="3" s="1"/>
  <c r="YZ105" i="3"/>
  <c r="ZB105" i="3" s="1"/>
  <c r="O106" i="3"/>
  <c r="Q106" i="3" s="1"/>
  <c r="Z106" i="3" s="1"/>
  <c r="AA106" i="3"/>
  <c r="AD106" i="3"/>
  <c r="AS106" i="3"/>
  <c r="BH106" i="3"/>
  <c r="BJ106" i="3" s="1"/>
  <c r="BS106" i="3" s="1"/>
  <c r="BW106" i="3"/>
  <c r="CG106" i="3" s="1"/>
  <c r="CI106" i="3"/>
  <c r="CL106" i="3"/>
  <c r="DA106" i="3"/>
  <c r="DC106" i="3" s="1"/>
  <c r="DL106" i="3" s="1"/>
  <c r="DB106" i="3"/>
  <c r="DM106" i="3"/>
  <c r="DP106" i="3"/>
  <c r="DR106" i="3" s="1"/>
  <c r="EA106" i="3" s="1"/>
  <c r="EE106" i="3"/>
  <c r="EG106" i="3" s="1"/>
  <c r="EF106" i="3"/>
  <c r="EH106" i="3" s="1"/>
  <c r="ET106" i="3"/>
  <c r="FD106" i="3" s="1"/>
  <c r="FI106" i="3"/>
  <c r="FX106" i="3"/>
  <c r="GM106" i="3"/>
  <c r="GY106" i="3"/>
  <c r="HB106" i="3"/>
  <c r="HD106" i="3" s="1"/>
  <c r="HM106" i="3" s="1"/>
  <c r="HQ106" i="3"/>
  <c r="IF106" i="3"/>
  <c r="IH106" i="3" s="1"/>
  <c r="IQ106" i="3" s="1"/>
  <c r="IR106" i="3"/>
  <c r="IU106" i="3"/>
  <c r="IW106" i="3" s="1"/>
  <c r="JF106" i="3" s="1"/>
  <c r="JJ106" i="3"/>
  <c r="JY106" i="3"/>
  <c r="KK106" i="3"/>
  <c r="KN106" i="3"/>
  <c r="KP106" i="3" s="1"/>
  <c r="KY106" i="3" s="1"/>
  <c r="KO106" i="3"/>
  <c r="KQ106" i="3" s="1"/>
  <c r="LC106" i="3"/>
  <c r="LE106" i="3" s="1"/>
  <c r="LN106" i="3" s="1"/>
  <c r="LR106" i="3"/>
  <c r="LT106" i="3" s="1"/>
  <c r="MC106" i="3" s="1"/>
  <c r="MD106" i="3"/>
  <c r="MG106" i="3"/>
  <c r="MQ106" i="3" s="1"/>
  <c r="MV106" i="3"/>
  <c r="NF106" i="3" s="1"/>
  <c r="NK106" i="3"/>
  <c r="NL106" i="3"/>
  <c r="NN106" i="3" s="1"/>
  <c r="NZ106" i="3"/>
  <c r="OB106" i="3" s="1"/>
  <c r="OL106" i="3"/>
  <c r="OO106" i="3"/>
  <c r="OQ106" i="3" s="1"/>
  <c r="OZ106" i="3" s="1"/>
  <c r="PD106" i="3"/>
  <c r="PF106" i="3" s="1"/>
  <c r="PO106" i="3" s="1"/>
  <c r="PS106" i="3"/>
  <c r="PU106" i="3" s="1"/>
  <c r="QD106" i="3" s="1"/>
  <c r="QE106" i="3"/>
  <c r="QH106" i="3"/>
  <c r="QR106" i="3" s="1"/>
  <c r="RG106" i="3"/>
  <c r="RL106" i="3"/>
  <c r="RV106" i="3" s="1"/>
  <c r="RX106" i="3"/>
  <c r="SA106" i="3"/>
  <c r="SC106" i="3" s="1"/>
  <c r="SL106" i="3" s="1"/>
  <c r="SP106" i="3"/>
  <c r="SR106" i="3" s="1"/>
  <c r="SQ106" i="3"/>
  <c r="SS106" i="3" s="1"/>
  <c r="TB106" i="3"/>
  <c r="TE106" i="3"/>
  <c r="TO106" i="3" s="1"/>
  <c r="TQ106" i="3"/>
  <c r="TT106" i="3"/>
  <c r="TU106" i="3"/>
  <c r="TW106" i="3" s="1"/>
  <c r="UI106" i="3"/>
  <c r="UK106" i="3" s="1"/>
  <c r="UT106" i="3" s="1"/>
  <c r="UX106" i="3"/>
  <c r="VM106" i="3"/>
  <c r="VO106" i="3" s="1"/>
  <c r="VX106" i="3" s="1"/>
  <c r="VY106" i="3"/>
  <c r="WB106" i="3"/>
  <c r="WD106" i="3" s="1"/>
  <c r="WM106" i="3" s="1"/>
  <c r="WQ106" i="3"/>
  <c r="WS106" i="3" s="1"/>
  <c r="XB106" i="3" s="1"/>
  <c r="XF106" i="3"/>
  <c r="XH106" i="3" s="1"/>
  <c r="XQ106" i="3" s="1"/>
  <c r="XU106" i="3"/>
  <c r="XW106" i="3" s="1"/>
  <c r="YF106" i="3" s="1"/>
  <c r="YG106" i="3"/>
  <c r="YJ106" i="3"/>
  <c r="YV106" i="3"/>
  <c r="YY106" i="3"/>
  <c r="ZI106" i="3" s="1"/>
  <c r="YZ106" i="3"/>
  <c r="ZB106" i="3" s="1"/>
  <c r="O107" i="3"/>
  <c r="Y107" i="3" s="1"/>
  <c r="AD107" i="3"/>
  <c r="AS107" i="3"/>
  <c r="AU107" i="3" s="1"/>
  <c r="BD107" i="3" s="1"/>
  <c r="BH107" i="3"/>
  <c r="BJ107" i="3" s="1"/>
  <c r="BS107" i="3" s="1"/>
  <c r="BT107" i="3"/>
  <c r="BW107" i="3"/>
  <c r="BY107" i="3" s="1"/>
  <c r="CH107" i="3" s="1"/>
  <c r="CL107" i="3"/>
  <c r="CV107" i="3" s="1"/>
  <c r="DA107" i="3"/>
  <c r="DB107" i="3"/>
  <c r="DD107" i="3" s="1"/>
  <c r="DP107" i="3"/>
  <c r="DR107" i="3" s="1"/>
  <c r="EA107" i="3" s="1"/>
  <c r="EE107" i="3"/>
  <c r="EG107" i="3" s="1"/>
  <c r="EF107" i="3"/>
  <c r="EH107" i="3" s="1"/>
  <c r="ET107" i="3"/>
  <c r="FD107" i="3" s="1"/>
  <c r="FI107" i="3"/>
  <c r="FU107" i="3"/>
  <c r="FX107" i="3"/>
  <c r="GH107" i="3" s="1"/>
  <c r="GM107" i="3"/>
  <c r="HB107" i="3"/>
  <c r="HL107" i="3" s="1"/>
  <c r="HQ107" i="3"/>
  <c r="IF107" i="3"/>
  <c r="IH107" i="3" s="1"/>
  <c r="IQ107" i="3" s="1"/>
  <c r="IR107" i="3"/>
  <c r="IU107" i="3"/>
  <c r="IW107" i="3" s="1"/>
  <c r="JF107" i="3" s="1"/>
  <c r="JJ107" i="3"/>
  <c r="JT107" i="3" s="1"/>
  <c r="JV107" i="3"/>
  <c r="JY107" i="3"/>
  <c r="KI107" i="3" s="1"/>
  <c r="KN107" i="3"/>
  <c r="KP107" i="3" s="1"/>
  <c r="KY107" i="3" s="1"/>
  <c r="KO107" i="3"/>
  <c r="KQ107" i="3" s="1"/>
  <c r="LC107" i="3"/>
  <c r="LE107" i="3" s="1"/>
  <c r="LO107" i="3"/>
  <c r="LR107" i="3"/>
  <c r="LT107" i="3" s="1"/>
  <c r="MC107" i="3" s="1"/>
  <c r="MG107" i="3"/>
  <c r="MI107" i="3" s="1"/>
  <c r="MR107" i="3" s="1"/>
  <c r="MV107" i="3"/>
  <c r="MX107" i="3" s="1"/>
  <c r="NG107" i="3" s="1"/>
  <c r="NK107" i="3"/>
  <c r="NM107" i="3" s="1"/>
  <c r="NV107" i="3" s="1"/>
  <c r="NL107" i="3"/>
  <c r="NN107" i="3" s="1"/>
  <c r="NW107" i="3"/>
  <c r="NZ107" i="3"/>
  <c r="OJ107" i="3" s="1"/>
  <c r="OO107" i="3"/>
  <c r="OY107" i="3" s="1"/>
  <c r="PD107" i="3"/>
  <c r="PF107" i="3" s="1"/>
  <c r="PO107" i="3" s="1"/>
  <c r="PS107" i="3"/>
  <c r="PU107" i="3" s="1"/>
  <c r="QD107" i="3" s="1"/>
  <c r="QH107" i="3"/>
  <c r="RG107" i="3"/>
  <c r="RL107" i="3"/>
  <c r="RX107" i="3"/>
  <c r="SA107" i="3"/>
  <c r="SC107" i="3" s="1"/>
  <c r="SL107" i="3" s="1"/>
  <c r="SM107" i="3"/>
  <c r="SP107" i="3"/>
  <c r="SZ107" i="3" s="1"/>
  <c r="SQ107" i="3"/>
  <c r="SS107" i="3" s="1"/>
  <c r="TE107" i="3"/>
  <c r="TO107" i="3" s="1"/>
  <c r="TT107" i="3"/>
  <c r="TU107" i="3"/>
  <c r="TW107" i="3" s="1"/>
  <c r="UI107" i="3"/>
  <c r="UK107" i="3" s="1"/>
  <c r="UU107" i="3"/>
  <c r="UX107" i="3"/>
  <c r="UZ107" i="3" s="1"/>
  <c r="VI107" i="3" s="1"/>
  <c r="VM107" i="3"/>
  <c r="VO107" i="3" s="1"/>
  <c r="VX107" i="3" s="1"/>
  <c r="WB107" i="3"/>
  <c r="WD107" i="3" s="1"/>
  <c r="WM107" i="3" s="1"/>
  <c r="WQ107" i="3"/>
  <c r="WS107" i="3" s="1"/>
  <c r="XB107" i="3" s="1"/>
  <c r="XF107" i="3"/>
  <c r="XP107" i="3" s="1"/>
  <c r="XU107" i="3"/>
  <c r="YE107" i="3" s="1"/>
  <c r="YG107" i="3"/>
  <c r="YJ107" i="3"/>
  <c r="YV107" i="3"/>
  <c r="YY107" i="3"/>
  <c r="ZI107" i="3" s="1"/>
  <c r="YZ107" i="3"/>
  <c r="ZB107" i="3" s="1"/>
  <c r="ZK107" i="3"/>
  <c r="O108" i="3"/>
  <c r="Y108" i="3" s="1"/>
  <c r="AA108" i="3"/>
  <c r="AD108" i="3"/>
  <c r="AS108" i="3"/>
  <c r="AU108" i="3" s="1"/>
  <c r="BD108" i="3" s="1"/>
  <c r="BE108" i="3"/>
  <c r="BH108" i="3"/>
  <c r="BR108" i="3" s="1"/>
  <c r="BW108" i="3"/>
  <c r="CG108" i="3" s="1"/>
  <c r="CI108" i="3"/>
  <c r="CL108" i="3"/>
  <c r="CN108" i="3" s="1"/>
  <c r="CW108" i="3" s="1"/>
  <c r="CX108" i="3"/>
  <c r="DA108" i="3"/>
  <c r="DC108" i="3" s="1"/>
  <c r="DL108" i="3" s="1"/>
  <c r="DB108" i="3"/>
  <c r="DD108" i="3" s="1"/>
  <c r="DM108" i="3"/>
  <c r="DP108" i="3"/>
  <c r="DR108" i="3" s="1"/>
  <c r="EA108" i="3" s="1"/>
  <c r="EB108" i="3"/>
  <c r="EE108" i="3"/>
  <c r="EG108" i="3" s="1"/>
  <c r="EF108" i="3"/>
  <c r="EH108" i="3" s="1"/>
  <c r="ET108" i="3"/>
  <c r="FI108" i="3"/>
  <c r="FK108" i="3" s="1"/>
  <c r="FT108" i="3" s="1"/>
  <c r="FX108" i="3"/>
  <c r="GM108" i="3"/>
  <c r="GO108" i="3" s="1"/>
  <c r="GX108" i="3" s="1"/>
  <c r="GY108" i="3"/>
  <c r="HB108" i="3"/>
  <c r="HL108" i="3" s="1"/>
  <c r="HQ108" i="3"/>
  <c r="HS108" i="3" s="1"/>
  <c r="IB108" i="3" s="1"/>
  <c r="IF108" i="3"/>
  <c r="IH108" i="3" s="1"/>
  <c r="IQ108" i="3" s="1"/>
  <c r="IU108" i="3"/>
  <c r="IW108" i="3" s="1"/>
  <c r="JF108" i="3" s="1"/>
  <c r="JG108" i="3"/>
  <c r="JJ108" i="3"/>
  <c r="JY108" i="3"/>
  <c r="KK108" i="3"/>
  <c r="KN108" i="3"/>
  <c r="KO108" i="3"/>
  <c r="KQ108" i="3" s="1"/>
  <c r="LC108" i="3"/>
  <c r="LO108" i="3"/>
  <c r="LR108" i="3"/>
  <c r="LT108" i="3" s="1"/>
  <c r="MD108" i="3"/>
  <c r="MG108" i="3"/>
  <c r="MI108" i="3" s="1"/>
  <c r="MR108" i="3" s="1"/>
  <c r="MS108" i="3"/>
  <c r="MV108" i="3"/>
  <c r="MX108" i="3" s="1"/>
  <c r="NG108" i="3" s="1"/>
  <c r="NH108" i="3"/>
  <c r="NK108" i="3"/>
  <c r="NL108" i="3"/>
  <c r="NN108" i="3" s="1"/>
  <c r="NW108" i="3"/>
  <c r="NZ108" i="3"/>
  <c r="OL108" i="3"/>
  <c r="OO108" i="3"/>
  <c r="PD108" i="3"/>
  <c r="PP108" i="3"/>
  <c r="PS108" i="3"/>
  <c r="PU108" i="3" s="1"/>
  <c r="QD108" i="3" s="1"/>
  <c r="QH108" i="3"/>
  <c r="RL108" i="3"/>
  <c r="RN108" i="3" s="1"/>
  <c r="RW108" i="3" s="1"/>
  <c r="SA108" i="3"/>
  <c r="SK108" i="3" s="1"/>
  <c r="SP108" i="3"/>
  <c r="SQ108" i="3"/>
  <c r="SS108" i="3" s="1"/>
  <c r="TB108" i="3"/>
  <c r="TE108" i="3"/>
  <c r="TT108" i="3"/>
  <c r="TU108" i="3"/>
  <c r="TW108" i="3" s="1"/>
  <c r="UF108" i="3"/>
  <c r="UI108" i="3"/>
  <c r="UK108" i="3" s="1"/>
  <c r="UT108" i="3" s="1"/>
  <c r="UU108" i="3"/>
  <c r="UX108" i="3"/>
  <c r="UZ108" i="3" s="1"/>
  <c r="VI108" i="3" s="1"/>
  <c r="VJ108" i="3"/>
  <c r="VM108" i="3"/>
  <c r="VY108" i="3"/>
  <c r="WB108" i="3"/>
  <c r="WD108" i="3" s="1"/>
  <c r="WM108" i="3" s="1"/>
  <c r="WN108" i="3"/>
  <c r="WQ108" i="3"/>
  <c r="XA108" i="3" s="1"/>
  <c r="XF108" i="3"/>
  <c r="XP108" i="3" s="1"/>
  <c r="XR108" i="3"/>
  <c r="XU108" i="3"/>
  <c r="XW108" i="3" s="1"/>
  <c r="YF108" i="3" s="1"/>
  <c r="YJ108" i="3"/>
  <c r="YT108" i="3" s="1"/>
  <c r="YV108" i="3"/>
  <c r="YY108" i="3"/>
  <c r="ZI108" i="3" s="1"/>
  <c r="YZ108" i="3"/>
  <c r="ZB108" i="3" s="1"/>
  <c r="ZK108" i="3"/>
  <c r="O109" i="3"/>
  <c r="Q109" i="3" s="1"/>
  <c r="Z109" i="3" s="1"/>
  <c r="AD109" i="3"/>
  <c r="AS109" i="3"/>
  <c r="AU109" i="3" s="1"/>
  <c r="BD109" i="3" s="1"/>
  <c r="BE109" i="3"/>
  <c r="BH109" i="3"/>
  <c r="BT109" i="3"/>
  <c r="BW109" i="3"/>
  <c r="BY109" i="3" s="1"/>
  <c r="CH109" i="3" s="1"/>
  <c r="CI109" i="3"/>
  <c r="CL109" i="3"/>
  <c r="CN109" i="3" s="1"/>
  <c r="CW109" i="3" s="1"/>
  <c r="CX109" i="3"/>
  <c r="DA109" i="3"/>
  <c r="DC109" i="3" s="1"/>
  <c r="DL109" i="3" s="1"/>
  <c r="DB109" i="3"/>
  <c r="DD109" i="3" s="1"/>
  <c r="DP109" i="3"/>
  <c r="DR109" i="3" s="1"/>
  <c r="EA109" i="3" s="1"/>
  <c r="EB109" i="3"/>
  <c r="EE109" i="3"/>
  <c r="EG109" i="3" s="1"/>
  <c r="EF109" i="3"/>
  <c r="EH109" i="3" s="1"/>
  <c r="ET109" i="3"/>
  <c r="FI109" i="3"/>
  <c r="FS109" i="3" s="1"/>
  <c r="FU109" i="3"/>
  <c r="FX109" i="3"/>
  <c r="GH109" i="3" s="1"/>
  <c r="GM109" i="3"/>
  <c r="GW109" i="3" s="1"/>
  <c r="HB109" i="3"/>
  <c r="HD109" i="3" s="1"/>
  <c r="HQ109" i="3"/>
  <c r="HS109" i="3" s="1"/>
  <c r="IB109" i="3" s="1"/>
  <c r="IF109" i="3"/>
  <c r="IH109" i="3" s="1"/>
  <c r="IQ109" i="3" s="1"/>
  <c r="IR109" i="3"/>
  <c r="IU109" i="3"/>
  <c r="IW109" i="3" s="1"/>
  <c r="JG109" i="3"/>
  <c r="JJ109" i="3"/>
  <c r="JL109" i="3" s="1"/>
  <c r="JU109" i="3" s="1"/>
  <c r="JV109" i="3"/>
  <c r="JY109" i="3"/>
  <c r="KA109" i="3" s="1"/>
  <c r="KJ109" i="3" s="1"/>
  <c r="KK109" i="3"/>
  <c r="KN109" i="3"/>
  <c r="KX109" i="3" s="1"/>
  <c r="KO109" i="3"/>
  <c r="KQ109" i="3" s="1"/>
  <c r="KZ109" i="3"/>
  <c r="LC109" i="3"/>
  <c r="LM109" i="3" s="1"/>
  <c r="LO109" i="3"/>
  <c r="LR109" i="3"/>
  <c r="LT109" i="3" s="1"/>
  <c r="MC109" i="3" s="1"/>
  <c r="MG109" i="3"/>
  <c r="MQ109" i="3" s="1"/>
  <c r="MV109" i="3"/>
  <c r="MX109" i="3" s="1"/>
  <c r="NG109" i="3" s="1"/>
  <c r="NH109" i="3"/>
  <c r="NK109" i="3"/>
  <c r="NM109" i="3" s="1"/>
  <c r="NL109" i="3"/>
  <c r="NN109" i="3" s="1"/>
  <c r="NW109" i="3"/>
  <c r="NZ109" i="3"/>
  <c r="OB109" i="3" s="1"/>
  <c r="OK109" i="3" s="1"/>
  <c r="OL109" i="3"/>
  <c r="OO109" i="3"/>
  <c r="OQ109" i="3" s="1"/>
  <c r="OZ109" i="3" s="1"/>
  <c r="PA109" i="3"/>
  <c r="PD109" i="3"/>
  <c r="PP109" i="3"/>
  <c r="PS109" i="3"/>
  <c r="QH109" i="3"/>
  <c r="RG109" i="3"/>
  <c r="RL109" i="3"/>
  <c r="RN109" i="3" s="1"/>
  <c r="RW109" i="3" s="1"/>
  <c r="SA109" i="3"/>
  <c r="SM109" i="3"/>
  <c r="SP109" i="3"/>
  <c r="SR109" i="3" s="1"/>
  <c r="TA109" i="3" s="1"/>
  <c r="SQ109" i="3"/>
  <c r="SS109" i="3" s="1"/>
  <c r="TB109" i="3"/>
  <c r="TE109" i="3"/>
  <c r="TG109" i="3" s="1"/>
  <c r="TP109" i="3" s="1"/>
  <c r="TQ109" i="3"/>
  <c r="TT109" i="3"/>
  <c r="UD109" i="3" s="1"/>
  <c r="TU109" i="3"/>
  <c r="TW109" i="3" s="1"/>
  <c r="UI109" i="3"/>
  <c r="US109" i="3" s="1"/>
  <c r="UU109" i="3"/>
  <c r="UX109" i="3"/>
  <c r="UZ109" i="3" s="1"/>
  <c r="VI109" i="3" s="1"/>
  <c r="VM109" i="3"/>
  <c r="VO109" i="3" s="1"/>
  <c r="VY109" i="3"/>
  <c r="WB109" i="3"/>
  <c r="WD109" i="3" s="1"/>
  <c r="WM109" i="3" s="1"/>
  <c r="WN109" i="3"/>
  <c r="WQ109" i="3"/>
  <c r="WS109" i="3" s="1"/>
  <c r="XB109" i="3" s="1"/>
  <c r="XC109" i="3"/>
  <c r="XF109" i="3"/>
  <c r="XH109" i="3" s="1"/>
  <c r="XQ109" i="3" s="1"/>
  <c r="XR109" i="3"/>
  <c r="XU109" i="3"/>
  <c r="XW109" i="3" s="1"/>
  <c r="YF109" i="3" s="1"/>
  <c r="YG109" i="3"/>
  <c r="YJ109" i="3"/>
  <c r="YT109" i="3" s="1"/>
  <c r="YY109" i="3"/>
  <c r="ZI109" i="3" s="1"/>
  <c r="YZ109" i="3"/>
  <c r="ZB109" i="3" s="1"/>
  <c r="O110" i="3"/>
  <c r="Q110" i="3" s="1"/>
  <c r="Z110" i="3" s="1"/>
  <c r="AA110" i="3"/>
  <c r="AD110" i="3"/>
  <c r="AS110" i="3"/>
  <c r="AU110" i="3" s="1"/>
  <c r="BD110" i="3" s="1"/>
  <c r="BH110" i="3"/>
  <c r="BJ110" i="3" s="1"/>
  <c r="BS110" i="3" s="1"/>
  <c r="BW110" i="3"/>
  <c r="BY110" i="3" s="1"/>
  <c r="CI110" i="3"/>
  <c r="CL110" i="3"/>
  <c r="CN110" i="3" s="1"/>
  <c r="CW110" i="3" s="1"/>
  <c r="CX110" i="3"/>
  <c r="DA110" i="3"/>
  <c r="DC110" i="3" s="1"/>
  <c r="DL110" i="3" s="1"/>
  <c r="DB110" i="3"/>
  <c r="DD110" i="3" s="1"/>
  <c r="DM110" i="3"/>
  <c r="DP110" i="3"/>
  <c r="DR110" i="3" s="1"/>
  <c r="EA110" i="3" s="1"/>
  <c r="EB110" i="3"/>
  <c r="EE110" i="3"/>
  <c r="EG110" i="3" s="1"/>
  <c r="EF110" i="3"/>
  <c r="EH110" i="3" s="1"/>
  <c r="ET110" i="3"/>
  <c r="FI110" i="3"/>
  <c r="FK110" i="3" s="1"/>
  <c r="FT110" i="3" s="1"/>
  <c r="FX110" i="3"/>
  <c r="GM110" i="3"/>
  <c r="GO110" i="3" s="1"/>
  <c r="GX110" i="3" s="1"/>
  <c r="HB110" i="3"/>
  <c r="HD110" i="3" s="1"/>
  <c r="HM110" i="3" s="1"/>
  <c r="HQ110" i="3"/>
  <c r="IC110" i="3"/>
  <c r="IF110" i="3"/>
  <c r="IU110" i="3"/>
  <c r="IW110" i="3" s="1"/>
  <c r="JF110" i="3" s="1"/>
  <c r="JJ110" i="3"/>
  <c r="JV110" i="3"/>
  <c r="JY110" i="3"/>
  <c r="KA110" i="3" s="1"/>
  <c r="KJ110" i="3" s="1"/>
  <c r="KN110" i="3"/>
  <c r="KO110" i="3"/>
  <c r="KQ110" i="3" s="1"/>
  <c r="KZ110" i="3"/>
  <c r="LC110" i="3"/>
  <c r="LO110" i="3"/>
  <c r="LR110" i="3"/>
  <c r="LT110" i="3" s="1"/>
  <c r="MC110" i="3" s="1"/>
  <c r="MD110" i="3"/>
  <c r="MG110" i="3"/>
  <c r="MS110" i="3"/>
  <c r="MV110" i="3"/>
  <c r="NK110" i="3"/>
  <c r="NM110" i="3" s="1"/>
  <c r="NV110" i="3" s="1"/>
  <c r="NL110" i="3"/>
  <c r="NN110" i="3" s="1"/>
  <c r="NZ110" i="3"/>
  <c r="OB110" i="3" s="1"/>
  <c r="OK110" i="3" s="1"/>
  <c r="OO110" i="3"/>
  <c r="OQ110" i="3" s="1"/>
  <c r="OZ110" i="3" s="1"/>
  <c r="PA110" i="3"/>
  <c r="PD110" i="3"/>
  <c r="PF110" i="3" s="1"/>
  <c r="PO110" i="3" s="1"/>
  <c r="PP110" i="3"/>
  <c r="PS110" i="3"/>
  <c r="PU110" i="3" s="1"/>
  <c r="QD110" i="3" s="1"/>
  <c r="QE110" i="3"/>
  <c r="QH110" i="3"/>
  <c r="QR110" i="3" s="1"/>
  <c r="RG110" i="3"/>
  <c r="RL110" i="3"/>
  <c r="SA110" i="3"/>
  <c r="SP110" i="3"/>
  <c r="SR110" i="3" s="1"/>
  <c r="TA110" i="3" s="1"/>
  <c r="SQ110" i="3"/>
  <c r="SS110" i="3" s="1"/>
  <c r="TE110" i="3"/>
  <c r="TG110" i="3" s="1"/>
  <c r="TP110" i="3" s="1"/>
  <c r="TT110" i="3"/>
  <c r="TV110" i="3" s="1"/>
  <c r="TU110" i="3"/>
  <c r="TW110" i="3" s="1"/>
  <c r="UF110" i="3"/>
  <c r="UI110" i="3"/>
  <c r="UK110" i="3" s="1"/>
  <c r="UT110" i="3" s="1"/>
  <c r="UU110" i="3"/>
  <c r="UX110" i="3"/>
  <c r="UZ110" i="3" s="1"/>
  <c r="VI110" i="3" s="1"/>
  <c r="VJ110" i="3"/>
  <c r="VM110" i="3"/>
  <c r="VO110" i="3" s="1"/>
  <c r="VX110" i="3" s="1"/>
  <c r="VY110" i="3"/>
  <c r="WB110" i="3"/>
  <c r="WD110" i="3" s="1"/>
  <c r="WM110" i="3" s="1"/>
  <c r="WN110" i="3"/>
  <c r="WQ110" i="3"/>
  <c r="WS110" i="3" s="1"/>
  <c r="XB110" i="3" s="1"/>
  <c r="XF110" i="3"/>
  <c r="XH110" i="3" s="1"/>
  <c r="XQ110" i="3" s="1"/>
  <c r="XU110" i="3"/>
  <c r="XW110" i="3" s="1"/>
  <c r="YF110" i="3" s="1"/>
  <c r="YJ110" i="3"/>
  <c r="YL110" i="3" s="1"/>
  <c r="YU110" i="3" s="1"/>
  <c r="YV110" i="3"/>
  <c r="YY110" i="3"/>
  <c r="ZI110" i="3" s="1"/>
  <c r="YZ110" i="3"/>
  <c r="ZB110" i="3" s="1"/>
  <c r="ZK110" i="3"/>
  <c r="O111" i="3"/>
  <c r="Q111" i="3" s="1"/>
  <c r="Z111" i="3" s="1"/>
  <c r="AD111" i="3"/>
  <c r="AS111" i="3"/>
  <c r="AU111" i="3" s="1"/>
  <c r="BD111" i="3" s="1"/>
  <c r="BE111" i="3"/>
  <c r="BH111" i="3"/>
  <c r="BJ111" i="3" s="1"/>
  <c r="BS111" i="3" s="1"/>
  <c r="BT111" i="3"/>
  <c r="BW111" i="3"/>
  <c r="CL111" i="3"/>
  <c r="CX111" i="3"/>
  <c r="DA111" i="3"/>
  <c r="DB111" i="3"/>
  <c r="DD111" i="3" s="1"/>
  <c r="DP111" i="3"/>
  <c r="EB111" i="3"/>
  <c r="EE111" i="3"/>
  <c r="EG111" i="3" s="1"/>
  <c r="EF111" i="3"/>
  <c r="EH111" i="3" s="1"/>
  <c r="ET111" i="3"/>
  <c r="FI111" i="3"/>
  <c r="FK111" i="3" s="1"/>
  <c r="FT111" i="3" s="1"/>
  <c r="FX111" i="3"/>
  <c r="GM111" i="3"/>
  <c r="GO111" i="3" s="1"/>
  <c r="GY111" i="3"/>
  <c r="HB111" i="3"/>
  <c r="HD111" i="3" s="1"/>
  <c r="HM111" i="3" s="1"/>
  <c r="HQ111" i="3"/>
  <c r="HS111" i="3" s="1"/>
  <c r="IC111" i="3"/>
  <c r="IF111" i="3"/>
  <c r="IH111" i="3" s="1"/>
  <c r="IQ111" i="3" s="1"/>
  <c r="IR111" i="3"/>
  <c r="IU111" i="3"/>
  <c r="IW111" i="3" s="1"/>
  <c r="JF111" i="3" s="1"/>
  <c r="JG111" i="3"/>
  <c r="JJ111" i="3"/>
  <c r="JT111" i="3" s="1"/>
  <c r="JY111" i="3"/>
  <c r="KI111" i="3" s="1"/>
  <c r="KK111" i="3"/>
  <c r="KN111" i="3"/>
  <c r="KP111" i="3" s="1"/>
  <c r="KY111" i="3" s="1"/>
  <c r="KO111" i="3"/>
  <c r="KQ111" i="3" s="1"/>
  <c r="LC111" i="3"/>
  <c r="LE111" i="3" s="1"/>
  <c r="LO111" i="3"/>
  <c r="LR111" i="3"/>
  <c r="LT111" i="3" s="1"/>
  <c r="MC111" i="3" s="1"/>
  <c r="MG111" i="3"/>
  <c r="MI111" i="3" s="1"/>
  <c r="MR111" i="3" s="1"/>
  <c r="MS111" i="3"/>
  <c r="MV111" i="3"/>
  <c r="MX111" i="3" s="1"/>
  <c r="NG111" i="3" s="1"/>
  <c r="NH111" i="3"/>
  <c r="NK111" i="3"/>
  <c r="NU111" i="3" s="1"/>
  <c r="NL111" i="3"/>
  <c r="NN111" i="3" s="1"/>
  <c r="NW111" i="3"/>
  <c r="NZ111" i="3"/>
  <c r="OJ111" i="3" s="1"/>
  <c r="OL111" i="3"/>
  <c r="OO111" i="3"/>
  <c r="OY111" i="3" s="1"/>
  <c r="PD111" i="3"/>
  <c r="PF111" i="3" s="1"/>
  <c r="PO111" i="3" s="1"/>
  <c r="PP111" i="3"/>
  <c r="PS111" i="3"/>
  <c r="PU111" i="3" s="1"/>
  <c r="QE111" i="3"/>
  <c r="QH111" i="3"/>
  <c r="RL111" i="3"/>
  <c r="RN111" i="3" s="1"/>
  <c r="RW111" i="3" s="1"/>
  <c r="RX111" i="3"/>
  <c r="SA111" i="3"/>
  <c r="SC111" i="3" s="1"/>
  <c r="SL111" i="3" s="1"/>
  <c r="SM111" i="3"/>
  <c r="SP111" i="3"/>
  <c r="SR111" i="3" s="1"/>
  <c r="TA111" i="3" s="1"/>
  <c r="SQ111" i="3"/>
  <c r="SS111" i="3" s="1"/>
  <c r="TB111" i="3"/>
  <c r="TE111" i="3"/>
  <c r="TG111" i="3" s="1"/>
  <c r="TP111" i="3" s="1"/>
  <c r="TT111" i="3"/>
  <c r="TV111" i="3" s="1"/>
  <c r="UE111" i="3" s="1"/>
  <c r="TU111" i="3"/>
  <c r="TW111" i="3" s="1"/>
  <c r="UF111" i="3"/>
  <c r="UI111" i="3"/>
  <c r="UK111" i="3" s="1"/>
  <c r="UU111" i="3"/>
  <c r="UX111" i="3"/>
  <c r="UZ111" i="3" s="1"/>
  <c r="VI111" i="3" s="1"/>
  <c r="VJ111" i="3"/>
  <c r="VM111" i="3"/>
  <c r="VO111" i="3" s="1"/>
  <c r="VX111" i="3" s="1"/>
  <c r="VY111" i="3"/>
  <c r="WB111" i="3"/>
  <c r="WD111" i="3" s="1"/>
  <c r="WM111" i="3" s="1"/>
  <c r="WN111" i="3"/>
  <c r="WQ111" i="3"/>
  <c r="XA111" i="3" s="1"/>
  <c r="XC111" i="3"/>
  <c r="XF111" i="3"/>
  <c r="XR111" i="3"/>
  <c r="XU111" i="3"/>
  <c r="YJ111" i="3"/>
  <c r="YT111" i="3" s="1"/>
  <c r="YY111" i="3"/>
  <c r="ZI111" i="3" s="1"/>
  <c r="YZ111" i="3"/>
  <c r="ZB111" i="3" s="1"/>
  <c r="ZK111" i="3"/>
  <c r="O112" i="3"/>
  <c r="Q112" i="3" s="1"/>
  <c r="Z112" i="3" s="1"/>
  <c r="AA112" i="3"/>
  <c r="AD112" i="3"/>
  <c r="AN112" i="3" s="1"/>
  <c r="AS112" i="3"/>
  <c r="AU112" i="3" s="1"/>
  <c r="BD112" i="3" s="1"/>
  <c r="BH112" i="3"/>
  <c r="BJ112" i="3" s="1"/>
  <c r="BS112" i="3" s="1"/>
  <c r="BW112" i="3"/>
  <c r="BY112" i="3" s="1"/>
  <c r="CH112" i="3" s="1"/>
  <c r="CI112" i="3"/>
  <c r="CL112" i="3"/>
  <c r="CN112" i="3" s="1"/>
  <c r="CW112" i="3" s="1"/>
  <c r="DA112" i="3"/>
  <c r="DC112" i="3" s="1"/>
  <c r="DL112" i="3" s="1"/>
  <c r="DB112" i="3"/>
  <c r="DD112" i="3" s="1"/>
  <c r="DM112" i="3"/>
  <c r="DP112" i="3"/>
  <c r="DZ112" i="3" s="1"/>
  <c r="EE112" i="3"/>
  <c r="EG112" i="3" s="1"/>
  <c r="EF112" i="3"/>
  <c r="EH112" i="3" s="1"/>
  <c r="ET112" i="3"/>
  <c r="FD112" i="3" s="1"/>
  <c r="FI112" i="3"/>
  <c r="FK112" i="3" s="1"/>
  <c r="FT112" i="3" s="1"/>
  <c r="FU112" i="3"/>
  <c r="FX112" i="3"/>
  <c r="GM112" i="3"/>
  <c r="GO112" i="3" s="1"/>
  <c r="GX112" i="3" s="1"/>
  <c r="HB112" i="3"/>
  <c r="HD112" i="3" s="1"/>
  <c r="HM112" i="3" s="1"/>
  <c r="HQ112" i="3"/>
  <c r="HS112" i="3" s="1"/>
  <c r="IB112" i="3" s="1"/>
  <c r="IC112" i="3"/>
  <c r="IF112" i="3"/>
  <c r="IH112" i="3" s="1"/>
  <c r="IQ112" i="3" s="1"/>
  <c r="IU112" i="3"/>
  <c r="IW112" i="3" s="1"/>
  <c r="JG112" i="3"/>
  <c r="JJ112" i="3"/>
  <c r="JL112" i="3" s="1"/>
  <c r="JU112" i="3" s="1"/>
  <c r="JV112" i="3"/>
  <c r="JY112" i="3"/>
  <c r="KA112" i="3" s="1"/>
  <c r="KJ112" i="3" s="1"/>
  <c r="KK112" i="3"/>
  <c r="KN112" i="3"/>
  <c r="KP112" i="3" s="1"/>
  <c r="KY112" i="3" s="1"/>
  <c r="KO112" i="3"/>
  <c r="KQ112" i="3" s="1"/>
  <c r="KZ112" i="3"/>
  <c r="LC112" i="3"/>
  <c r="LE112" i="3" s="1"/>
  <c r="LN112" i="3" s="1"/>
  <c r="LR112" i="3"/>
  <c r="LT112" i="3" s="1"/>
  <c r="MC112" i="3" s="1"/>
  <c r="MG112" i="3"/>
  <c r="MS112" i="3"/>
  <c r="MV112" i="3"/>
  <c r="MX112" i="3" s="1"/>
  <c r="NG112" i="3" s="1"/>
  <c r="NK112" i="3"/>
  <c r="NU112" i="3" s="1"/>
  <c r="NL112" i="3"/>
  <c r="NN112" i="3" s="1"/>
  <c r="NW112" i="3"/>
  <c r="NZ112" i="3"/>
  <c r="OL112" i="3"/>
  <c r="OO112" i="3"/>
  <c r="OQ112" i="3" s="1"/>
  <c r="OZ112" i="3" s="1"/>
  <c r="PA112" i="3"/>
  <c r="PD112" i="3"/>
  <c r="PF112" i="3" s="1"/>
  <c r="PO112" i="3" s="1"/>
  <c r="PS112" i="3"/>
  <c r="QC112" i="3" s="1"/>
  <c r="QH112" i="3"/>
  <c r="QR112" i="3" s="1"/>
  <c r="RL112" i="3"/>
  <c r="RN112" i="3" s="1"/>
  <c r="RW112" i="3" s="1"/>
  <c r="RX112" i="3"/>
  <c r="SA112" i="3"/>
  <c r="SK112" i="3" s="1"/>
  <c r="SM112" i="3"/>
  <c r="SP112" i="3"/>
  <c r="SR112" i="3" s="1"/>
  <c r="TA112" i="3" s="1"/>
  <c r="SQ112" i="3"/>
  <c r="SS112" i="3" s="1"/>
  <c r="TB112" i="3"/>
  <c r="TE112" i="3"/>
  <c r="TQ112" i="3"/>
  <c r="TT112" i="3"/>
  <c r="TV112" i="3" s="1"/>
  <c r="UE112" i="3" s="1"/>
  <c r="TU112" i="3"/>
  <c r="TW112" i="3" s="1"/>
  <c r="UI112" i="3"/>
  <c r="UU112" i="3"/>
  <c r="UX112" i="3"/>
  <c r="VJ112" i="3"/>
  <c r="VM112" i="3"/>
  <c r="VO112" i="3" s="1"/>
  <c r="VX112" i="3" s="1"/>
  <c r="WB112" i="3"/>
  <c r="WD112" i="3" s="1"/>
  <c r="WN112" i="3"/>
  <c r="WQ112" i="3"/>
  <c r="WS112" i="3" s="1"/>
  <c r="XB112" i="3" s="1"/>
  <c r="XC112" i="3"/>
  <c r="XF112" i="3"/>
  <c r="XH112" i="3" s="1"/>
  <c r="XQ112" i="3" s="1"/>
  <c r="XR112" i="3"/>
  <c r="XU112" i="3"/>
  <c r="XW112" i="3" s="1"/>
  <c r="YF112" i="3" s="1"/>
  <c r="YG112" i="3"/>
  <c r="YJ112" i="3"/>
  <c r="YT112" i="3" s="1"/>
  <c r="YV112" i="3"/>
  <c r="YY112" i="3"/>
  <c r="YZ112" i="3"/>
  <c r="ZB112" i="3" s="1"/>
  <c r="O113" i="3"/>
  <c r="AA113" i="3"/>
  <c r="AD113" i="3"/>
  <c r="AS113" i="3"/>
  <c r="AU113" i="3" s="1"/>
  <c r="BD113" i="3" s="1"/>
  <c r="BH113" i="3"/>
  <c r="BR113" i="3" s="1"/>
  <c r="BT113" i="3"/>
  <c r="BW113" i="3"/>
  <c r="CI113" i="3"/>
  <c r="CL113" i="3"/>
  <c r="CN113" i="3" s="1"/>
  <c r="CW113" i="3" s="1"/>
  <c r="DA113" i="3"/>
  <c r="DC113" i="3" s="1"/>
  <c r="DL113" i="3" s="1"/>
  <c r="DB113" i="3"/>
  <c r="DD113" i="3" s="1"/>
  <c r="DM113" i="3"/>
  <c r="DP113" i="3"/>
  <c r="DR113" i="3" s="1"/>
  <c r="EA113" i="3" s="1"/>
  <c r="EE113" i="3"/>
  <c r="EG113" i="3" s="1"/>
  <c r="EF113" i="3"/>
  <c r="EH113" i="3" s="1"/>
  <c r="ET113" i="3"/>
  <c r="FI113" i="3"/>
  <c r="FK113" i="3" s="1"/>
  <c r="FT113" i="3" s="1"/>
  <c r="FX113" i="3"/>
  <c r="GH113" i="3" s="1"/>
  <c r="GM113" i="3"/>
  <c r="HB113" i="3"/>
  <c r="HD113" i="3" s="1"/>
  <c r="HM113" i="3" s="1"/>
  <c r="HQ113" i="3"/>
  <c r="IF113" i="3"/>
  <c r="IH113" i="3" s="1"/>
  <c r="IQ113" i="3" s="1"/>
  <c r="IR113" i="3"/>
  <c r="IU113" i="3"/>
  <c r="IW113" i="3" s="1"/>
  <c r="JF113" i="3" s="1"/>
  <c r="JG113" i="3"/>
  <c r="JJ113" i="3"/>
  <c r="JT113" i="3" s="1"/>
  <c r="JY113" i="3"/>
  <c r="KA113" i="3" s="1"/>
  <c r="KJ113" i="3" s="1"/>
  <c r="KN113" i="3"/>
  <c r="KP113" i="3" s="1"/>
  <c r="KO113" i="3"/>
  <c r="KQ113" i="3" s="1"/>
  <c r="KZ113" i="3"/>
  <c r="LC113" i="3"/>
  <c r="LE113" i="3" s="1"/>
  <c r="LN113" i="3" s="1"/>
  <c r="LO113" i="3"/>
  <c r="LR113" i="3"/>
  <c r="LT113" i="3" s="1"/>
  <c r="MC113" i="3" s="1"/>
  <c r="MG113" i="3"/>
  <c r="MI113" i="3" s="1"/>
  <c r="MS113" i="3"/>
  <c r="MV113" i="3"/>
  <c r="MX113" i="3" s="1"/>
  <c r="NG113" i="3" s="1"/>
  <c r="NK113" i="3"/>
  <c r="NU113" i="3" s="1"/>
  <c r="NL113" i="3"/>
  <c r="NN113" i="3" s="1"/>
  <c r="NW113" i="3"/>
  <c r="NZ113" i="3"/>
  <c r="OJ113" i="3" s="1"/>
  <c r="OO113" i="3"/>
  <c r="PD113" i="3"/>
  <c r="PP113" i="3"/>
  <c r="PS113" i="3"/>
  <c r="PU113" i="3" s="1"/>
  <c r="QD113" i="3" s="1"/>
  <c r="QE113" i="3"/>
  <c r="QH113" i="3"/>
  <c r="QR113" i="3" s="1"/>
  <c r="RG113" i="3"/>
  <c r="RL113" i="3"/>
  <c r="RN113" i="3" s="1"/>
  <c r="RW113" i="3" s="1"/>
  <c r="SA113" i="3"/>
  <c r="SM113" i="3"/>
  <c r="SP113" i="3"/>
  <c r="SZ113" i="3" s="1"/>
  <c r="SQ113" i="3"/>
  <c r="SS113" i="3" s="1"/>
  <c r="TE113" i="3"/>
  <c r="TG113" i="3" s="1"/>
  <c r="TP113" i="3" s="1"/>
  <c r="TT113" i="3"/>
  <c r="TV113" i="3" s="1"/>
  <c r="TU113" i="3"/>
  <c r="TW113" i="3" s="1"/>
  <c r="UF113" i="3"/>
  <c r="UI113" i="3"/>
  <c r="UK113" i="3" s="1"/>
  <c r="UT113" i="3" s="1"/>
  <c r="UU113" i="3"/>
  <c r="UX113" i="3"/>
  <c r="UZ113" i="3" s="1"/>
  <c r="VI113" i="3" s="1"/>
  <c r="VM113" i="3"/>
  <c r="VO113" i="3" s="1"/>
  <c r="VY113" i="3"/>
  <c r="WB113" i="3"/>
  <c r="WD113" i="3" s="1"/>
  <c r="WM113" i="3" s="1"/>
  <c r="WQ113" i="3"/>
  <c r="XA113" i="3" s="1"/>
  <c r="XC113" i="3"/>
  <c r="XF113" i="3"/>
  <c r="XU113" i="3"/>
  <c r="XW113" i="3" s="1"/>
  <c r="YF113" i="3" s="1"/>
  <c r="YJ113" i="3"/>
  <c r="YT113" i="3" s="1"/>
  <c r="YV113" i="3"/>
  <c r="YY113" i="3"/>
  <c r="YZ113" i="3"/>
  <c r="ZB113" i="3" s="1"/>
  <c r="O114" i="3"/>
  <c r="AD114" i="3"/>
  <c r="AE114" i="3"/>
  <c r="AS114" i="3"/>
  <c r="BH114" i="3"/>
  <c r="BW114" i="3"/>
  <c r="BX114" i="3"/>
  <c r="CL114" i="3"/>
  <c r="CM114" i="3"/>
  <c r="DA114" i="3"/>
  <c r="DB114" i="3"/>
  <c r="DP114" i="3"/>
  <c r="DQ114" i="3"/>
  <c r="EE114" i="3"/>
  <c r="EF114" i="3"/>
  <c r="ET114" i="3"/>
  <c r="EU114" i="3"/>
  <c r="FI114" i="3"/>
  <c r="FX114" i="3"/>
  <c r="GH114" i="3" s="1"/>
  <c r="GM114" i="3"/>
  <c r="GN114" i="3"/>
  <c r="HB114" i="3"/>
  <c r="HC114" i="3"/>
  <c r="HQ114" i="3"/>
  <c r="HR114" i="3"/>
  <c r="IF114" i="3"/>
  <c r="IG114" i="3"/>
  <c r="IU114" i="3"/>
  <c r="IV114" i="3"/>
  <c r="JJ114" i="3"/>
  <c r="JK114" i="3"/>
  <c r="JY114" i="3"/>
  <c r="JZ114" i="3"/>
  <c r="KN114" i="3"/>
  <c r="KO114" i="3"/>
  <c r="LC114" i="3"/>
  <c r="LD114" i="3"/>
  <c r="LR114" i="3"/>
  <c r="LS114" i="3"/>
  <c r="MG114" i="3"/>
  <c r="MH114" i="3"/>
  <c r="MV114" i="3"/>
  <c r="MW114" i="3"/>
  <c r="NK114" i="3"/>
  <c r="NL114" i="3"/>
  <c r="NZ114" i="3"/>
  <c r="OA114" i="3"/>
  <c r="OO114" i="3"/>
  <c r="OP114" i="3"/>
  <c r="PD114" i="3"/>
  <c r="PE114" i="3"/>
  <c r="PS114" i="3"/>
  <c r="PT114" i="3"/>
  <c r="QH114" i="3"/>
  <c r="QI114" i="3"/>
  <c r="RL114" i="3"/>
  <c r="RM114" i="3"/>
  <c r="SA114" i="3"/>
  <c r="SB114" i="3"/>
  <c r="SP114" i="3"/>
  <c r="SQ114" i="3"/>
  <c r="TE114" i="3"/>
  <c r="TF114" i="3"/>
  <c r="TT114" i="3"/>
  <c r="TU114" i="3"/>
  <c r="UI114" i="3"/>
  <c r="UJ114" i="3"/>
  <c r="UX114" i="3"/>
  <c r="UY114" i="3"/>
  <c r="VM114" i="3"/>
  <c r="VN114" i="3"/>
  <c r="WB114" i="3"/>
  <c r="WC114" i="3"/>
  <c r="WQ114" i="3"/>
  <c r="WR114" i="3"/>
  <c r="XF114" i="3"/>
  <c r="XG114" i="3"/>
  <c r="XU114" i="3"/>
  <c r="XV114" i="3"/>
  <c r="YJ114" i="3"/>
  <c r="YK114" i="3"/>
  <c r="YY114" i="3"/>
  <c r="YZ114" i="3"/>
  <c r="YJ18" i="3"/>
  <c r="YT18" i="3" s="1"/>
  <c r="YV18" i="3"/>
  <c r="YJ19" i="3"/>
  <c r="YL19" i="3" s="1"/>
  <c r="YV19" i="3"/>
  <c r="YJ20" i="3"/>
  <c r="YT20" i="3" s="1"/>
  <c r="YV20" i="3"/>
  <c r="YJ21" i="3"/>
  <c r="YT21" i="3" s="1"/>
  <c r="AAG21" i="3"/>
  <c r="BW18" i="3"/>
  <c r="BY18" i="3" s="1"/>
  <c r="AAG18" i="3"/>
  <c r="AAJ18" i="3"/>
  <c r="AAK18" i="3"/>
  <c r="BW19" i="3"/>
  <c r="BY19" i="3" s="1"/>
  <c r="AAJ19" i="3"/>
  <c r="AAK19" i="3"/>
  <c r="BW20" i="3"/>
  <c r="AAJ20" i="3"/>
  <c r="AAK20" i="3"/>
  <c r="BW21" i="3"/>
  <c r="CG21" i="3" s="1"/>
  <c r="AAJ21" i="3"/>
  <c r="AAK21" i="3"/>
  <c r="XV252" i="3"/>
  <c r="XX252" i="3" s="1"/>
  <c r="YI252" i="3" s="1"/>
  <c r="FY251" i="3"/>
  <c r="GA251" i="3" s="1"/>
  <c r="GL251" i="3" s="1"/>
  <c r="XV249" i="3"/>
  <c r="FJ114" i="3"/>
  <c r="AT114" i="3"/>
  <c r="UJ113" i="3"/>
  <c r="UL113" i="3" s="1"/>
  <c r="VN112" i="3"/>
  <c r="VP112" i="3" s="1"/>
  <c r="QI111" i="3"/>
  <c r="QK111" i="3" s="1"/>
  <c r="QV111" i="3" s="1"/>
  <c r="BI111" i="3"/>
  <c r="BK111" i="3" s="1"/>
  <c r="AE111" i="3"/>
  <c r="AG111" i="3" s="1"/>
  <c r="AR111" i="3" s="1"/>
  <c r="P111" i="3"/>
  <c r="R111" i="3" s="1"/>
  <c r="XV111" i="3"/>
  <c r="XX111" i="3" s="1"/>
  <c r="WR110" i="3"/>
  <c r="WT110" i="3" s="1"/>
  <c r="JK109" i="3"/>
  <c r="JM109" i="3" s="1"/>
  <c r="LD108" i="3"/>
  <c r="LF108" i="3" s="1"/>
  <c r="UJ107" i="3"/>
  <c r="UL107" i="3" s="1"/>
  <c r="UJ106" i="3"/>
  <c r="UL106" i="3" s="1"/>
  <c r="JK105" i="3"/>
  <c r="JM105" i="3" s="1"/>
  <c r="VN104" i="3"/>
  <c r="VP104" i="3" s="1"/>
  <c r="OA103" i="3"/>
  <c r="OC103" i="3" s="1"/>
  <c r="BX20" i="3"/>
  <c r="BX18" i="3"/>
  <c r="ZI114" i="3" l="1"/>
  <c r="FD114" i="3"/>
  <c r="AN114" i="3"/>
  <c r="QR114" i="3"/>
  <c r="AF108" i="3"/>
  <c r="AO108" i="3" s="1"/>
  <c r="AN108" i="3"/>
  <c r="FZ105" i="3"/>
  <c r="GK105" i="3" s="1"/>
  <c r="GH105" i="3"/>
  <c r="FZ103" i="3"/>
  <c r="GK103" i="3" s="1"/>
  <c r="GH103" i="3"/>
  <c r="FZ101" i="3"/>
  <c r="GK101" i="3" s="1"/>
  <c r="GH101" i="3"/>
  <c r="AF102" i="3"/>
  <c r="AO102" i="3" s="1"/>
  <c r="AN102" i="3"/>
  <c r="FZ108" i="3"/>
  <c r="GI108" i="3" s="1"/>
  <c r="GH108" i="3"/>
  <c r="FZ104" i="3"/>
  <c r="GK104" i="3" s="1"/>
  <c r="GH104" i="3"/>
  <c r="AF107" i="3"/>
  <c r="AO107" i="3" s="1"/>
  <c r="AN107" i="3"/>
  <c r="AF111" i="3"/>
  <c r="AO111" i="3" s="1"/>
  <c r="AN111" i="3"/>
  <c r="AF110" i="3"/>
  <c r="AO110" i="3" s="1"/>
  <c r="AN110" i="3"/>
  <c r="FZ102" i="3"/>
  <c r="GI102" i="3" s="1"/>
  <c r="GH102" i="3"/>
  <c r="AF106" i="3"/>
  <c r="AO106" i="3" s="1"/>
  <c r="AN106" i="3"/>
  <c r="AF109" i="3"/>
  <c r="AO109" i="3" s="1"/>
  <c r="AN109" i="3"/>
  <c r="FZ106" i="3"/>
  <c r="GK106" i="3" s="1"/>
  <c r="GH106" i="3"/>
  <c r="FZ252" i="3"/>
  <c r="GK252" i="3" s="1"/>
  <c r="GH252" i="3"/>
  <c r="FZ251" i="3"/>
  <c r="GK251" i="3" s="1"/>
  <c r="GH251" i="3"/>
  <c r="AF250" i="3"/>
  <c r="AQ250" i="3" s="1"/>
  <c r="AN250" i="3"/>
  <c r="AF113" i="3"/>
  <c r="AO113" i="3" s="1"/>
  <c r="AN113" i="3"/>
  <c r="FZ112" i="3"/>
  <c r="GI112" i="3" s="1"/>
  <c r="GH112" i="3"/>
  <c r="FZ111" i="3"/>
  <c r="GI111" i="3" s="1"/>
  <c r="GH111" i="3"/>
  <c r="FZ110" i="3"/>
  <c r="GK110" i="3" s="1"/>
  <c r="GH110" i="3"/>
  <c r="AF101" i="3"/>
  <c r="AO101" i="3" s="1"/>
  <c r="AN101" i="3"/>
  <c r="AF252" i="3"/>
  <c r="AO252" i="3" s="1"/>
  <c r="AN252" i="3"/>
  <c r="AF251" i="3"/>
  <c r="AQ251" i="3" s="1"/>
  <c r="AN251" i="3"/>
  <c r="FZ250" i="3"/>
  <c r="GK250" i="3" s="1"/>
  <c r="GH250" i="3"/>
  <c r="GI105" i="3"/>
  <c r="AQ106" i="3"/>
  <c r="AQ108" i="3"/>
  <c r="ZA250" i="3"/>
  <c r="ZJ250" i="3" s="1"/>
  <c r="ZI250" i="3"/>
  <c r="ZA113" i="3"/>
  <c r="ZJ113" i="3" s="1"/>
  <c r="ZI113" i="3"/>
  <c r="ZA112" i="3"/>
  <c r="ZJ112" i="3" s="1"/>
  <c r="ZI112" i="3"/>
  <c r="EV109" i="3"/>
  <c r="FG109" i="3" s="1"/>
  <c r="FD109" i="3"/>
  <c r="EV113" i="3"/>
  <c r="FG113" i="3" s="1"/>
  <c r="FD113" i="3"/>
  <c r="EV103" i="3"/>
  <c r="FG103" i="3" s="1"/>
  <c r="FD103" i="3"/>
  <c r="EV251" i="3"/>
  <c r="FG251" i="3" s="1"/>
  <c r="FD251" i="3"/>
  <c r="EV110" i="3"/>
  <c r="FG110" i="3" s="1"/>
  <c r="FD110" i="3"/>
  <c r="EV108" i="3"/>
  <c r="FG108" i="3" s="1"/>
  <c r="FD108" i="3"/>
  <c r="EV102" i="3"/>
  <c r="FE102" i="3" s="1"/>
  <c r="FD102" i="3"/>
  <c r="EV252" i="3"/>
  <c r="FG252" i="3" s="1"/>
  <c r="FD252" i="3"/>
  <c r="EV250" i="3"/>
  <c r="FG250" i="3" s="1"/>
  <c r="FD250" i="3"/>
  <c r="EV111" i="3"/>
  <c r="FG111" i="3" s="1"/>
  <c r="FD111" i="3"/>
  <c r="AAG19" i="3"/>
  <c r="AAG20" i="3"/>
  <c r="AAG110" i="3"/>
  <c r="AAG108" i="3"/>
  <c r="AAG251" i="3"/>
  <c r="AAG114" i="3"/>
  <c r="AAG111" i="3"/>
  <c r="AAG106" i="3"/>
  <c r="AAG104" i="3"/>
  <c r="AAG102" i="3"/>
  <c r="AAH252" i="3"/>
  <c r="AAH250" i="3"/>
  <c r="AAG109" i="3"/>
  <c r="AAG103" i="3"/>
  <c r="AAG252" i="3"/>
  <c r="AAG250" i="3"/>
  <c r="AAG113" i="3"/>
  <c r="AAG105" i="3"/>
  <c r="AAH249" i="3"/>
  <c r="AAG112" i="3"/>
  <c r="AAG107" i="3"/>
  <c r="AAG101" i="3"/>
  <c r="AAH251" i="3"/>
  <c r="AAG249" i="3"/>
  <c r="AAC20" i="3"/>
  <c r="QJ107" i="3"/>
  <c r="QS107" i="3" s="1"/>
  <c r="QR107" i="3"/>
  <c r="QJ105" i="3"/>
  <c r="QS105" i="3" s="1"/>
  <c r="QR105" i="3"/>
  <c r="QJ250" i="3"/>
  <c r="QS250" i="3" s="1"/>
  <c r="QR250" i="3"/>
  <c r="QJ109" i="3"/>
  <c r="QU109" i="3" s="1"/>
  <c r="QR109" i="3"/>
  <c r="QJ104" i="3"/>
  <c r="QS104" i="3" s="1"/>
  <c r="QR104" i="3"/>
  <c r="QJ103" i="3"/>
  <c r="QU103" i="3" s="1"/>
  <c r="QR103" i="3"/>
  <c r="QJ251" i="3"/>
  <c r="QU251" i="3" s="1"/>
  <c r="QR251" i="3"/>
  <c r="QJ108" i="3"/>
  <c r="QS108" i="3" s="1"/>
  <c r="QR108" i="3"/>
  <c r="QJ111" i="3"/>
  <c r="QS111" i="3" s="1"/>
  <c r="QR111" i="3"/>
  <c r="QJ102" i="3"/>
  <c r="QS102" i="3" s="1"/>
  <c r="QR102" i="3"/>
  <c r="QJ252" i="3"/>
  <c r="QS252" i="3" s="1"/>
  <c r="QR252" i="3"/>
  <c r="BZ20" i="3"/>
  <c r="CK20" i="3" s="1"/>
  <c r="EH114" i="3"/>
  <c r="YT114" i="3"/>
  <c r="UK114" i="3"/>
  <c r="SK114" i="3"/>
  <c r="GW114" i="3"/>
  <c r="DC114" i="3"/>
  <c r="RG114" i="3"/>
  <c r="OQ114" i="3"/>
  <c r="KI114" i="3"/>
  <c r="IP114" i="3"/>
  <c r="BC114" i="3"/>
  <c r="CO114" i="3"/>
  <c r="QY249" i="3"/>
  <c r="RH249" i="3" s="1"/>
  <c r="RG249" i="3"/>
  <c r="QY111" i="3"/>
  <c r="RJ111" i="3" s="1"/>
  <c r="RG111" i="3"/>
  <c r="QY108" i="3"/>
  <c r="RJ108" i="3" s="1"/>
  <c r="RG108" i="3"/>
  <c r="QY250" i="3"/>
  <c r="RJ250" i="3" s="1"/>
  <c r="RG250" i="3"/>
  <c r="QY112" i="3"/>
  <c r="RJ112" i="3" s="1"/>
  <c r="RG112" i="3"/>
  <c r="QY252" i="3"/>
  <c r="RJ252" i="3" s="1"/>
  <c r="RG252" i="3"/>
  <c r="QY103" i="3"/>
  <c r="RH103" i="3" s="1"/>
  <c r="RG103" i="3"/>
  <c r="QY101" i="3"/>
  <c r="RH101" i="3" s="1"/>
  <c r="RG101" i="3"/>
  <c r="QY102" i="3"/>
  <c r="RH102" i="3" s="1"/>
  <c r="RG102" i="3"/>
  <c r="CI19" i="3"/>
  <c r="AAO19" i="3" s="1"/>
  <c r="HN103" i="3"/>
  <c r="HN101" i="3"/>
  <c r="CI18" i="3"/>
  <c r="AAO18" i="3" s="1"/>
  <c r="HN252" i="3"/>
  <c r="HN107" i="3"/>
  <c r="WS111" i="3"/>
  <c r="XB111" i="3" s="1"/>
  <c r="QC103" i="3"/>
  <c r="CV103" i="3"/>
  <c r="MQ111" i="3"/>
  <c r="KX102" i="3"/>
  <c r="VW101" i="3"/>
  <c r="VH110" i="3"/>
  <c r="CG110" i="3"/>
  <c r="OJ103" i="3"/>
  <c r="JE108" i="3"/>
  <c r="DZ103" i="3"/>
  <c r="JL107" i="3"/>
  <c r="JU107" i="3" s="1"/>
  <c r="NF113" i="3"/>
  <c r="DZ109" i="3"/>
  <c r="DK109" i="3"/>
  <c r="LM103" i="3"/>
  <c r="US113" i="3"/>
  <c r="BC113" i="3"/>
  <c r="DK112" i="3"/>
  <c r="Y112" i="3"/>
  <c r="Y111" i="3"/>
  <c r="TO110" i="3"/>
  <c r="FS110" i="3"/>
  <c r="CV110" i="3"/>
  <c r="BC109" i="3"/>
  <c r="QC108" i="3"/>
  <c r="DK108" i="3"/>
  <c r="NF105" i="3"/>
  <c r="DZ105" i="3"/>
  <c r="UD104" i="3"/>
  <c r="JT104" i="3"/>
  <c r="SZ102" i="3"/>
  <c r="BC101" i="3"/>
  <c r="FS113" i="3"/>
  <c r="US108" i="3"/>
  <c r="IP108" i="3"/>
  <c r="NU107" i="3"/>
  <c r="XA106" i="3"/>
  <c r="OJ104" i="3"/>
  <c r="OY102" i="3"/>
  <c r="PN101" i="3"/>
  <c r="OY106" i="3"/>
  <c r="PN105" i="3"/>
  <c r="AAC18" i="3"/>
  <c r="RV112" i="3"/>
  <c r="WL109" i="3"/>
  <c r="UD112" i="3"/>
  <c r="DK104" i="3"/>
  <c r="NU103" i="3"/>
  <c r="XA102" i="3"/>
  <c r="OJ102" i="3"/>
  <c r="OY101" i="3"/>
  <c r="QC113" i="3"/>
  <c r="LM112" i="3"/>
  <c r="FS112" i="3"/>
  <c r="SK111" i="3"/>
  <c r="BC110" i="3"/>
  <c r="IA109" i="3"/>
  <c r="BC108" i="3"/>
  <c r="JE107" i="3"/>
  <c r="VW106" i="3"/>
  <c r="RV104" i="3"/>
  <c r="XP103" i="3"/>
  <c r="CG103" i="3"/>
  <c r="MQ102" i="3"/>
  <c r="MB112" i="3"/>
  <c r="Y252" i="3"/>
  <c r="OJ251" i="3"/>
  <c r="NF108" i="3"/>
  <c r="KI251" i="3"/>
  <c r="MQ113" i="3"/>
  <c r="DZ108" i="3"/>
  <c r="JL252" i="3"/>
  <c r="JW252" i="3" s="1"/>
  <c r="Y109" i="3"/>
  <c r="SK107" i="3"/>
  <c r="RV113" i="3"/>
  <c r="Y102" i="3"/>
  <c r="TO101" i="3"/>
  <c r="KI101" i="3"/>
  <c r="GW101" i="3"/>
  <c r="BR101" i="3"/>
  <c r="RV252" i="3"/>
  <c r="KI252" i="3"/>
  <c r="GW252" i="3"/>
  <c r="FS102" i="3"/>
  <c r="KX101" i="3"/>
  <c r="IA101" i="3"/>
  <c r="HL101" i="3"/>
  <c r="JE251" i="3"/>
  <c r="IP112" i="3"/>
  <c r="XP102" i="3"/>
  <c r="CG101" i="3"/>
  <c r="QJ249" i="3"/>
  <c r="YE112" i="3"/>
  <c r="GW105" i="3"/>
  <c r="FS105" i="3"/>
  <c r="KA250" i="3"/>
  <c r="KL250" i="3" s="1"/>
  <c r="OY114" i="3"/>
  <c r="PN102" i="3"/>
  <c r="BX107" i="3"/>
  <c r="BZ107" i="3" s="1"/>
  <c r="CK107" i="3" s="1"/>
  <c r="VW102" i="3"/>
  <c r="LM250" i="3"/>
  <c r="KX250" i="3"/>
  <c r="HL250" i="3"/>
  <c r="QI107" i="3"/>
  <c r="QK107" i="3" s="1"/>
  <c r="QV107" i="3" s="1"/>
  <c r="HC111" i="3"/>
  <c r="HE111" i="3" s="1"/>
  <c r="HP111" i="3" s="1"/>
  <c r="BI114" i="3"/>
  <c r="LM113" i="3"/>
  <c r="YE109" i="3"/>
  <c r="CG107" i="3"/>
  <c r="XA103" i="3"/>
  <c r="DK101" i="3"/>
  <c r="SK250" i="3"/>
  <c r="FS249" i="3"/>
  <c r="HR105" i="3"/>
  <c r="HT105" i="3" s="1"/>
  <c r="IE105" i="3" s="1"/>
  <c r="GW250" i="3"/>
  <c r="CM104" i="3"/>
  <c r="CO104" i="3" s="1"/>
  <c r="CZ104" i="3" s="1"/>
  <c r="GN107" i="3"/>
  <c r="GP107" i="3" s="1"/>
  <c r="HA107" i="3" s="1"/>
  <c r="QZ107" i="3"/>
  <c r="RK107" i="3" s="1"/>
  <c r="IV111" i="3"/>
  <c r="IX111" i="3" s="1"/>
  <c r="JI111" i="3" s="1"/>
  <c r="VN111" i="3"/>
  <c r="VP111" i="3" s="1"/>
  <c r="WA111" i="3" s="1"/>
  <c r="AAC21" i="3"/>
  <c r="HL110" i="3"/>
  <c r="IP109" i="3"/>
  <c r="OQ107" i="3"/>
  <c r="OZ107" i="3" s="1"/>
  <c r="SK103" i="3"/>
  <c r="HL103" i="3"/>
  <c r="QC252" i="3"/>
  <c r="GW251" i="3"/>
  <c r="FS251" i="3"/>
  <c r="TO250" i="3"/>
  <c r="EU104" i="3"/>
  <c r="EW104" i="3" s="1"/>
  <c r="FH104" i="3" s="1"/>
  <c r="HC106" i="3"/>
  <c r="HE106" i="3" s="1"/>
  <c r="HP106" i="3" s="1"/>
  <c r="AE107" i="3"/>
  <c r="AG107" i="3" s="1"/>
  <c r="AR107" i="3" s="1"/>
  <c r="LD107" i="3"/>
  <c r="LF107" i="3" s="1"/>
  <c r="LQ107" i="3" s="1"/>
  <c r="WC107" i="3"/>
  <c r="WE107" i="3" s="1"/>
  <c r="WP107" i="3" s="1"/>
  <c r="OA111" i="3"/>
  <c r="OC111" i="3" s="1"/>
  <c r="ON111" i="3" s="1"/>
  <c r="WC111" i="3"/>
  <c r="WE111" i="3" s="1"/>
  <c r="WP111" i="3" s="1"/>
  <c r="IP105" i="3"/>
  <c r="SZ103" i="3"/>
  <c r="MB103" i="3"/>
  <c r="IG104" i="3"/>
  <c r="II104" i="3" s="1"/>
  <c r="IT104" i="3" s="1"/>
  <c r="YK106" i="3"/>
  <c r="YM106" i="3" s="1"/>
  <c r="YX106" i="3" s="1"/>
  <c r="AT107" i="3"/>
  <c r="AV107" i="3" s="1"/>
  <c r="BG107" i="3" s="1"/>
  <c r="LS107" i="3"/>
  <c r="LU107" i="3" s="1"/>
  <c r="MF107" i="3" s="1"/>
  <c r="XV107" i="3"/>
  <c r="XX107" i="3" s="1"/>
  <c r="YI107" i="3" s="1"/>
  <c r="GN111" i="3"/>
  <c r="GP111" i="3" s="1"/>
  <c r="HA111" i="3" s="1"/>
  <c r="OP111" i="3"/>
  <c r="OR111" i="3" s="1"/>
  <c r="PC111" i="3" s="1"/>
  <c r="XG111" i="3"/>
  <c r="XI111" i="3" s="1"/>
  <c r="XT111" i="3" s="1"/>
  <c r="FZ109" i="3"/>
  <c r="RV108" i="3"/>
  <c r="GW103" i="3"/>
  <c r="YK104" i="3"/>
  <c r="YM104" i="3" s="1"/>
  <c r="YX104" i="3" s="1"/>
  <c r="XW107" i="3"/>
  <c r="YF107" i="3" s="1"/>
  <c r="XX114" i="3"/>
  <c r="WT114" i="3"/>
  <c r="VP114" i="3"/>
  <c r="TW114" i="3"/>
  <c r="SS114" i="3"/>
  <c r="SC114" i="3"/>
  <c r="QZ114" i="3"/>
  <c r="QJ114" i="3"/>
  <c r="PG114" i="3"/>
  <c r="OJ114" i="3"/>
  <c r="MY114" i="3"/>
  <c r="LU114" i="3"/>
  <c r="KQ114" i="3"/>
  <c r="KB114" i="3"/>
  <c r="IX114" i="3"/>
  <c r="IH114" i="3"/>
  <c r="GO114" i="3"/>
  <c r="FK114" i="3"/>
  <c r="BY114" i="3"/>
  <c r="AG114" i="3"/>
  <c r="QC110" i="3"/>
  <c r="TO109" i="3"/>
  <c r="FK109" i="3"/>
  <c r="FT109" i="3" s="1"/>
  <c r="DZ107" i="3"/>
  <c r="LM104" i="3"/>
  <c r="VW252" i="3"/>
  <c r="SK252" i="3"/>
  <c r="OJ252" i="3"/>
  <c r="Y251" i="3"/>
  <c r="WD250" i="3"/>
  <c r="WO250" i="3" s="1"/>
  <c r="SK249" i="3"/>
  <c r="FL114" i="3"/>
  <c r="BY20" i="3"/>
  <c r="CJ20" i="3" s="1"/>
  <c r="ZB114" i="3"/>
  <c r="XW114" i="3"/>
  <c r="UL114" i="3"/>
  <c r="UD114" i="3"/>
  <c r="RO114" i="3"/>
  <c r="QY114" i="3"/>
  <c r="PV114" i="3"/>
  <c r="PN114" i="3"/>
  <c r="NN114" i="3"/>
  <c r="MX114" i="3"/>
  <c r="KX114" i="3"/>
  <c r="IW114" i="3"/>
  <c r="HT114" i="3"/>
  <c r="HD114" i="3"/>
  <c r="EW114" i="3"/>
  <c r="EG114" i="3"/>
  <c r="DD114" i="3"/>
  <c r="AF114" i="3"/>
  <c r="BJ108" i="3"/>
  <c r="BS108" i="3" s="1"/>
  <c r="VH107" i="3"/>
  <c r="CN107" i="3"/>
  <c r="CW107" i="3" s="1"/>
  <c r="MI106" i="3"/>
  <c r="MR106" i="3" s="1"/>
  <c r="LM106" i="3"/>
  <c r="PU104" i="3"/>
  <c r="QD104" i="3" s="1"/>
  <c r="UD102" i="3"/>
  <c r="ZA114" i="3"/>
  <c r="YM114" i="3"/>
  <c r="XI114" i="3"/>
  <c r="WE114" i="3"/>
  <c r="VA114" i="3"/>
  <c r="US114" i="3"/>
  <c r="TH114" i="3"/>
  <c r="RN114" i="3"/>
  <c r="MJ114" i="3"/>
  <c r="JM114" i="3"/>
  <c r="HS114" i="3"/>
  <c r="FZ114" i="3"/>
  <c r="DS114" i="3"/>
  <c r="DK114" i="3"/>
  <c r="CN114" i="3"/>
  <c r="Q114" i="3"/>
  <c r="CG112" i="3"/>
  <c r="QJ110" i="3"/>
  <c r="PN110" i="3"/>
  <c r="MB110" i="3"/>
  <c r="XH108" i="3"/>
  <c r="XQ108" i="3" s="1"/>
  <c r="QC105" i="3"/>
  <c r="BC250" i="3"/>
  <c r="JE249" i="3"/>
  <c r="AV114" i="3"/>
  <c r="BY21" i="3"/>
  <c r="CH21" i="3" s="1"/>
  <c r="YL114" i="3"/>
  <c r="XH114" i="3"/>
  <c r="WD114" i="3"/>
  <c r="TV114" i="3"/>
  <c r="TG114" i="3"/>
  <c r="SD114" i="3"/>
  <c r="QK114" i="3"/>
  <c r="PF114" i="3"/>
  <c r="OR114" i="3"/>
  <c r="OC114" i="3"/>
  <c r="NF114" i="3"/>
  <c r="LM114" i="3"/>
  <c r="KA114" i="3"/>
  <c r="JL114" i="3"/>
  <c r="II114" i="3"/>
  <c r="HE114" i="3"/>
  <c r="GP114" i="3"/>
  <c r="FS114" i="3"/>
  <c r="CV114" i="3"/>
  <c r="BZ114" i="3"/>
  <c r="AU114" i="3"/>
  <c r="YL112" i="3"/>
  <c r="YU112" i="3" s="1"/>
  <c r="GW112" i="3"/>
  <c r="YE110" i="3"/>
  <c r="QJ106" i="3"/>
  <c r="UK103" i="3"/>
  <c r="UT103" i="3" s="1"/>
  <c r="IA103" i="3"/>
  <c r="XA249" i="3"/>
  <c r="HL249" i="3"/>
  <c r="BC249" i="3"/>
  <c r="ZM249" i="3"/>
  <c r="QG101" i="3"/>
  <c r="BF249" i="3"/>
  <c r="VY114" i="3"/>
  <c r="YV114" i="3"/>
  <c r="XR114" i="3"/>
  <c r="WN114" i="3"/>
  <c r="MS114" i="3"/>
  <c r="JV114" i="3"/>
  <c r="BV252" i="3"/>
  <c r="TB114" i="3"/>
  <c r="OL114" i="3"/>
  <c r="KK114" i="3"/>
  <c r="IR114" i="3"/>
  <c r="CI114" i="3"/>
  <c r="BE114" i="3"/>
  <c r="NH114" i="3"/>
  <c r="FU114" i="3"/>
  <c r="DM114" i="3"/>
  <c r="CX114" i="3"/>
  <c r="RX114" i="3"/>
  <c r="IC114" i="3"/>
  <c r="JF251" i="3"/>
  <c r="VZ107" i="3"/>
  <c r="ZM111" i="3"/>
  <c r="YK21" i="3"/>
  <c r="YM21" i="3" s="1"/>
  <c r="YX21" i="3" s="1"/>
  <c r="BX21" i="3"/>
  <c r="BI103" i="3"/>
  <c r="BK103" i="3" s="1"/>
  <c r="BV103" i="3" s="1"/>
  <c r="QI103" i="3"/>
  <c r="QK103" i="3" s="1"/>
  <c r="QV103" i="3" s="1"/>
  <c r="OA104" i="3"/>
  <c r="OC104" i="3" s="1"/>
  <c r="ON104" i="3" s="1"/>
  <c r="BI105" i="3"/>
  <c r="BK105" i="3" s="1"/>
  <c r="BV105" i="3" s="1"/>
  <c r="RM105" i="3"/>
  <c r="RO105" i="3" s="1"/>
  <c r="RZ105" i="3" s="1"/>
  <c r="DQ106" i="3"/>
  <c r="DS106" i="3" s="1"/>
  <c r="ED106" i="3" s="1"/>
  <c r="VN106" i="3"/>
  <c r="VP106" i="3" s="1"/>
  <c r="WA106" i="3" s="1"/>
  <c r="FY107" i="3"/>
  <c r="GA107" i="3" s="1"/>
  <c r="GL107" i="3" s="1"/>
  <c r="MW107" i="3"/>
  <c r="MY107" i="3" s="1"/>
  <c r="NJ107" i="3" s="1"/>
  <c r="WR107" i="3"/>
  <c r="WT107" i="3" s="1"/>
  <c r="XE107" i="3" s="1"/>
  <c r="PE109" i="3"/>
  <c r="PG109" i="3" s="1"/>
  <c r="PR109" i="3" s="1"/>
  <c r="AT110" i="3"/>
  <c r="AV110" i="3" s="1"/>
  <c r="BG110" i="3" s="1"/>
  <c r="PE110" i="3"/>
  <c r="PG110" i="3" s="1"/>
  <c r="PR110" i="3" s="1"/>
  <c r="CM111" i="3"/>
  <c r="CO111" i="3" s="1"/>
  <c r="CZ111" i="3" s="1"/>
  <c r="JZ111" i="3"/>
  <c r="KB111" i="3" s="1"/>
  <c r="KM111" i="3" s="1"/>
  <c r="QZ111" i="3"/>
  <c r="RK111" i="3" s="1"/>
  <c r="YK111" i="3"/>
  <c r="YM111" i="3" s="1"/>
  <c r="YX111" i="3" s="1"/>
  <c r="CM112" i="3"/>
  <c r="CO112" i="3" s="1"/>
  <c r="CZ112" i="3" s="1"/>
  <c r="MW112" i="3"/>
  <c r="MY112" i="3" s="1"/>
  <c r="NJ112" i="3" s="1"/>
  <c r="XV112" i="3"/>
  <c r="XX112" i="3" s="1"/>
  <c r="YI112" i="3" s="1"/>
  <c r="FY103" i="3"/>
  <c r="GA103" i="3" s="1"/>
  <c r="GL103" i="3" s="1"/>
  <c r="UJ103" i="3"/>
  <c r="UL103" i="3" s="1"/>
  <c r="UW103" i="3" s="1"/>
  <c r="HC105" i="3"/>
  <c r="HE105" i="3" s="1"/>
  <c r="HP105" i="3" s="1"/>
  <c r="SB105" i="3"/>
  <c r="SD105" i="3" s="1"/>
  <c r="SO105" i="3" s="1"/>
  <c r="GN106" i="3"/>
  <c r="GP106" i="3" s="1"/>
  <c r="HA106" i="3" s="1"/>
  <c r="XG106" i="3"/>
  <c r="XI106" i="3" s="1"/>
  <c r="XT106" i="3" s="1"/>
  <c r="EU110" i="3"/>
  <c r="EW110" i="3" s="1"/>
  <c r="FH110" i="3" s="1"/>
  <c r="UJ110" i="3"/>
  <c r="UL110" i="3" s="1"/>
  <c r="UW110" i="3" s="1"/>
  <c r="FJ112" i="3"/>
  <c r="FL112" i="3" s="1"/>
  <c r="FW112" i="3" s="1"/>
  <c r="OA112" i="3"/>
  <c r="OC112" i="3" s="1"/>
  <c r="ON112" i="3" s="1"/>
  <c r="P101" i="3"/>
  <c r="R101" i="3" s="1"/>
  <c r="AC101" i="3" s="1"/>
  <c r="GN103" i="3"/>
  <c r="GP103" i="3" s="1"/>
  <c r="HA103" i="3" s="1"/>
  <c r="VN103" i="3"/>
  <c r="VP103" i="3" s="1"/>
  <c r="WA103" i="3" s="1"/>
  <c r="GN110" i="3"/>
  <c r="GP110" i="3" s="1"/>
  <c r="HA110" i="3" s="1"/>
  <c r="WC110" i="3"/>
  <c r="WE110" i="3" s="1"/>
  <c r="WP110" i="3" s="1"/>
  <c r="HR112" i="3"/>
  <c r="HT112" i="3" s="1"/>
  <c r="IE112" i="3" s="1"/>
  <c r="SB112" i="3"/>
  <c r="SD112" i="3" s="1"/>
  <c r="SO112" i="3" s="1"/>
  <c r="AT103" i="3"/>
  <c r="AV103" i="3" s="1"/>
  <c r="BG103" i="3" s="1"/>
  <c r="PT103" i="3"/>
  <c r="PV103" i="3" s="1"/>
  <c r="QG103" i="3" s="1"/>
  <c r="MH105" i="3"/>
  <c r="MJ105" i="3" s="1"/>
  <c r="MU105" i="3" s="1"/>
  <c r="LS106" i="3"/>
  <c r="LU106" i="3" s="1"/>
  <c r="MF106" i="3" s="1"/>
  <c r="FJ109" i="3"/>
  <c r="FL109" i="3" s="1"/>
  <c r="FW109" i="3" s="1"/>
  <c r="AE110" i="3"/>
  <c r="AG110" i="3" s="1"/>
  <c r="AR110" i="3" s="1"/>
  <c r="OP110" i="3"/>
  <c r="OR110" i="3" s="1"/>
  <c r="PC110" i="3" s="1"/>
  <c r="BX112" i="3"/>
  <c r="BZ112" i="3" s="1"/>
  <c r="CK112" i="3" s="1"/>
  <c r="IG112" i="3"/>
  <c r="II112" i="3" s="1"/>
  <c r="IT112" i="3" s="1"/>
  <c r="TF112" i="3"/>
  <c r="TH112" i="3" s="1"/>
  <c r="TS112" i="3" s="1"/>
  <c r="JK113" i="3"/>
  <c r="JM113" i="3" s="1"/>
  <c r="JX113" i="3" s="1"/>
  <c r="JZ249" i="3"/>
  <c r="KB249" i="3" s="1"/>
  <c r="AAM21" i="3"/>
  <c r="YE114" i="3"/>
  <c r="XP114" i="3"/>
  <c r="WL113" i="3"/>
  <c r="VW113" i="3"/>
  <c r="TO113" i="3"/>
  <c r="ME113" i="3"/>
  <c r="IP113" i="3"/>
  <c r="XP112" i="3"/>
  <c r="HL112" i="3"/>
  <c r="YI111" i="3"/>
  <c r="LE114" i="3"/>
  <c r="UD113" i="3"/>
  <c r="OB113" i="3"/>
  <c r="OK113" i="3" s="1"/>
  <c r="SC112" i="3"/>
  <c r="PN112" i="3"/>
  <c r="OY112" i="3"/>
  <c r="NF112" i="3"/>
  <c r="XP111" i="3"/>
  <c r="XH111" i="3"/>
  <c r="XQ111" i="3" s="1"/>
  <c r="BF113" i="3"/>
  <c r="YE111" i="3"/>
  <c r="XW111" i="3"/>
  <c r="YF111" i="3" s="1"/>
  <c r="MB111" i="3"/>
  <c r="KA111" i="3"/>
  <c r="KJ111" i="3" s="1"/>
  <c r="XP110" i="3"/>
  <c r="SZ110" i="3"/>
  <c r="QY110" i="3"/>
  <c r="TD109" i="3"/>
  <c r="OY109" i="3"/>
  <c r="KI109" i="3"/>
  <c r="WL108" i="3"/>
  <c r="TD108" i="3"/>
  <c r="SC108" i="3"/>
  <c r="SL108" i="3" s="1"/>
  <c r="XA107" i="3"/>
  <c r="WL107" i="3"/>
  <c r="QC107" i="3"/>
  <c r="MB107" i="3"/>
  <c r="HD107" i="3"/>
  <c r="WS108" i="3"/>
  <c r="XB108" i="3" s="1"/>
  <c r="GW108" i="3"/>
  <c r="VW111" i="3"/>
  <c r="SZ111" i="3"/>
  <c r="FS111" i="3"/>
  <c r="BR111" i="3"/>
  <c r="DK110" i="3"/>
  <c r="TG106" i="3"/>
  <c r="TP106" i="3" s="1"/>
  <c r="RN106" i="3"/>
  <c r="RW106" i="3" s="1"/>
  <c r="HL106" i="3"/>
  <c r="SZ104" i="3"/>
  <c r="PN104" i="3"/>
  <c r="NU104" i="3"/>
  <c r="KX104" i="3"/>
  <c r="YE102" i="3"/>
  <c r="IE251" i="3"/>
  <c r="BG251" i="3"/>
  <c r="MB106" i="3"/>
  <c r="TO102" i="3"/>
  <c r="QC102" i="3"/>
  <c r="IA102" i="3"/>
  <c r="NM101" i="3"/>
  <c r="NV101" i="3" s="1"/>
  <c r="OJ101" i="3"/>
  <c r="IP101" i="3"/>
  <c r="CV101" i="3"/>
  <c r="PN252" i="3"/>
  <c r="XH251" i="3"/>
  <c r="XQ251" i="3" s="1"/>
  <c r="CV251" i="3"/>
  <c r="CG250" i="3"/>
  <c r="YE106" i="3"/>
  <c r="WL106" i="3"/>
  <c r="UH106" i="3"/>
  <c r="KX106" i="3"/>
  <c r="LA106" i="3"/>
  <c r="XA104" i="3"/>
  <c r="SK104" i="3"/>
  <c r="KI104" i="3"/>
  <c r="IP104" i="3"/>
  <c r="GW104" i="3"/>
  <c r="DZ104" i="3"/>
  <c r="BC251" i="3"/>
  <c r="XA250" i="3"/>
  <c r="GX251" i="3"/>
  <c r="GZ251" i="3"/>
  <c r="VK107" i="3"/>
  <c r="KP114" i="3"/>
  <c r="FZ113" i="3"/>
  <c r="UK109" i="3"/>
  <c r="UT109" i="3" s="1"/>
  <c r="MI109" i="3"/>
  <c r="MR109" i="3" s="1"/>
  <c r="LE109" i="3"/>
  <c r="LN109" i="3" s="1"/>
  <c r="KP109" i="3"/>
  <c r="KY109" i="3" s="1"/>
  <c r="LB108" i="3"/>
  <c r="OB107" i="3"/>
  <c r="OK107" i="3" s="1"/>
  <c r="KP105" i="3"/>
  <c r="KY105" i="3" s="1"/>
  <c r="LB103" i="3"/>
  <c r="BV111" i="3"/>
  <c r="KA107" i="3"/>
  <c r="KJ107" i="3" s="1"/>
  <c r="Q107" i="3"/>
  <c r="Z107" i="3" s="1"/>
  <c r="XS106" i="3"/>
  <c r="DZ106" i="3"/>
  <c r="IW104" i="3"/>
  <c r="JF104" i="3" s="1"/>
  <c r="KL101" i="3"/>
  <c r="IW101" i="3"/>
  <c r="JF101" i="3" s="1"/>
  <c r="WS252" i="3"/>
  <c r="ON252" i="3"/>
  <c r="NF252" i="3"/>
  <c r="BY252" i="3"/>
  <c r="CH252" i="3" s="1"/>
  <c r="FV251" i="3"/>
  <c r="JL250" i="3"/>
  <c r="JU250" i="3" s="1"/>
  <c r="KP249" i="3"/>
  <c r="LA249" i="3" s="1"/>
  <c r="Y249" i="3"/>
  <c r="XP106" i="3"/>
  <c r="TD106" i="3"/>
  <c r="JL113" i="3"/>
  <c r="JU113" i="3" s="1"/>
  <c r="WA112" i="3"/>
  <c r="ZA107" i="3"/>
  <c r="ZJ107" i="3" s="1"/>
  <c r="DO107" i="3"/>
  <c r="QY106" i="3"/>
  <c r="LE105" i="3"/>
  <c r="LN105" i="3" s="1"/>
  <c r="MX101" i="3"/>
  <c r="NG101" i="3" s="1"/>
  <c r="ZA252" i="3"/>
  <c r="CN252" i="3"/>
  <c r="CY252" i="3" s="1"/>
  <c r="MI251" i="3"/>
  <c r="MT251" i="3" s="1"/>
  <c r="HS251" i="3"/>
  <c r="IB251" i="3" s="1"/>
  <c r="SN250" i="3"/>
  <c r="IH250" i="3"/>
  <c r="FV249" i="3"/>
  <c r="PU112" i="3"/>
  <c r="QD112" i="3" s="1"/>
  <c r="ME107" i="3"/>
  <c r="UW101" i="3"/>
  <c r="CG20" i="3"/>
  <c r="AAM20" i="3" s="1"/>
  <c r="CG19" i="3"/>
  <c r="CG18" i="3"/>
  <c r="AAM18" i="3" s="1"/>
  <c r="TO114" i="3"/>
  <c r="JT114" i="3"/>
  <c r="IA111" i="3"/>
  <c r="NF109" i="3"/>
  <c r="ZM108" i="3"/>
  <c r="MQ107" i="3"/>
  <c r="JE106" i="3"/>
  <c r="HO106" i="3"/>
  <c r="WL105" i="3"/>
  <c r="IA105" i="3"/>
  <c r="CV105" i="3"/>
  <c r="EC104" i="3"/>
  <c r="KX103" i="3"/>
  <c r="KI103" i="3"/>
  <c r="VH102" i="3"/>
  <c r="KI102" i="3"/>
  <c r="YL101" i="3"/>
  <c r="YU101" i="3" s="1"/>
  <c r="XP252" i="3"/>
  <c r="SO252" i="3"/>
  <c r="YE251" i="3"/>
  <c r="IS251" i="3"/>
  <c r="FW251" i="3"/>
  <c r="QC250" i="3"/>
  <c r="ON250" i="3"/>
  <c r="MB250" i="3"/>
  <c r="TO249" i="3"/>
  <c r="QF107" i="3"/>
  <c r="BZ18" i="3"/>
  <c r="CK18" i="3" s="1"/>
  <c r="TS251" i="3"/>
  <c r="NM111" i="3"/>
  <c r="NV111" i="3" s="1"/>
  <c r="UW107" i="3"/>
  <c r="MT107" i="3"/>
  <c r="UZ103" i="3"/>
  <c r="VI103" i="3" s="1"/>
  <c r="PB102" i="3"/>
  <c r="QF250" i="3"/>
  <c r="MI103" i="3"/>
  <c r="MR103" i="3" s="1"/>
  <c r="NY101" i="3"/>
  <c r="YE252" i="3"/>
  <c r="BY251" i="3"/>
  <c r="CH251" i="3" s="1"/>
  <c r="AAE19" i="3"/>
  <c r="YL20" i="3"/>
  <c r="YW20" i="3" s="1"/>
  <c r="WS113" i="3"/>
  <c r="XB113" i="3" s="1"/>
  <c r="NM113" i="3"/>
  <c r="JE113" i="3"/>
  <c r="JL111" i="3"/>
  <c r="JU111" i="3" s="1"/>
  <c r="HL111" i="3"/>
  <c r="GW111" i="3"/>
  <c r="ZA110" i="3"/>
  <c r="ZL110" i="3" s="1"/>
  <c r="KI110" i="3"/>
  <c r="DZ110" i="3"/>
  <c r="MB109" i="3"/>
  <c r="YL108" i="3"/>
  <c r="YU108" i="3" s="1"/>
  <c r="Q108" i="3"/>
  <c r="Z108" i="3" s="1"/>
  <c r="XH107" i="3"/>
  <c r="XQ107" i="3" s="1"/>
  <c r="BC107" i="3"/>
  <c r="UW106" i="3"/>
  <c r="MX106" i="3"/>
  <c r="NG106" i="3" s="1"/>
  <c r="LB106" i="3"/>
  <c r="IP106" i="3"/>
  <c r="TV105" i="3"/>
  <c r="UE105" i="3" s="1"/>
  <c r="MI105" i="3"/>
  <c r="MR105" i="3" s="1"/>
  <c r="HL105" i="3"/>
  <c r="BR105" i="3"/>
  <c r="XP104" i="3"/>
  <c r="US104" i="3"/>
  <c r="GZ104" i="3"/>
  <c r="EV104" i="3"/>
  <c r="JT103" i="3"/>
  <c r="ID103" i="3"/>
  <c r="US102" i="3"/>
  <c r="JT102" i="3"/>
  <c r="XA101" i="3"/>
  <c r="UD101" i="3"/>
  <c r="MQ101" i="3"/>
  <c r="JI101" i="3"/>
  <c r="HA252" i="3"/>
  <c r="UZ250" i="3"/>
  <c r="VK250" i="3" s="1"/>
  <c r="IA250" i="3"/>
  <c r="Y250" i="3"/>
  <c r="GO249" i="3"/>
  <c r="GX249" i="3" s="1"/>
  <c r="CJ107" i="3"/>
  <c r="TV109" i="3"/>
  <c r="UE109" i="3" s="1"/>
  <c r="UH107" i="3"/>
  <c r="TG107" i="3"/>
  <c r="TP107" i="3" s="1"/>
  <c r="ZA105" i="3"/>
  <c r="ZJ105" i="3" s="1"/>
  <c r="UG101" i="3"/>
  <c r="VZ252" i="3"/>
  <c r="UZ249" i="3"/>
  <c r="VI249" i="3" s="1"/>
  <c r="LE249" i="3"/>
  <c r="LN249" i="3" s="1"/>
  <c r="IH249" i="3"/>
  <c r="IS249" i="3" s="1"/>
  <c r="DZ113" i="3"/>
  <c r="DK113" i="3"/>
  <c r="DR112" i="3"/>
  <c r="EA112" i="3" s="1"/>
  <c r="UH111" i="3"/>
  <c r="NY110" i="3"/>
  <c r="RV109" i="3"/>
  <c r="YE108" i="3"/>
  <c r="IS108" i="3"/>
  <c r="HD108" i="3"/>
  <c r="HM108" i="3" s="1"/>
  <c r="ZM107" i="3"/>
  <c r="VW107" i="3"/>
  <c r="SR107" i="3"/>
  <c r="TA107" i="3" s="1"/>
  <c r="PQ106" i="3"/>
  <c r="DK106" i="3"/>
  <c r="YE105" i="3"/>
  <c r="TO105" i="3"/>
  <c r="SZ105" i="3"/>
  <c r="MU101" i="3"/>
  <c r="DN101" i="3"/>
  <c r="ZM252" i="3"/>
  <c r="OQ252" i="3"/>
  <c r="PB252" i="3" s="1"/>
  <c r="IE252" i="3"/>
  <c r="QG251" i="3"/>
  <c r="IP251" i="3"/>
  <c r="AB251" i="3"/>
  <c r="WA250" i="3"/>
  <c r="IE250" i="3"/>
  <c r="HO250" i="3"/>
  <c r="KL252" i="3"/>
  <c r="QF252" i="3"/>
  <c r="HA250" i="3"/>
  <c r="ZM251" i="3"/>
  <c r="BE249" i="3"/>
  <c r="WA252" i="3"/>
  <c r="WA251" i="3"/>
  <c r="RN105" i="3"/>
  <c r="RW105" i="3" s="1"/>
  <c r="RV105" i="3"/>
  <c r="OB105" i="3"/>
  <c r="OK105" i="3" s="1"/>
  <c r="OJ105" i="3"/>
  <c r="MX104" i="3"/>
  <c r="NG104" i="3" s="1"/>
  <c r="NF104" i="3"/>
  <c r="QJ101" i="3"/>
  <c r="NM114" i="3"/>
  <c r="NU114" i="3"/>
  <c r="MI112" i="3"/>
  <c r="MR112" i="3" s="1"/>
  <c r="MQ112" i="3"/>
  <c r="RV110" i="3"/>
  <c r="RN110" i="3"/>
  <c r="RW110" i="3" s="1"/>
  <c r="IP110" i="3"/>
  <c r="IH110" i="3"/>
  <c r="IQ110" i="3" s="1"/>
  <c r="PU109" i="3"/>
  <c r="QD109" i="3" s="1"/>
  <c r="QC109" i="3"/>
  <c r="SZ108" i="3"/>
  <c r="SR108" i="3"/>
  <c r="TA108" i="3" s="1"/>
  <c r="EV107" i="3"/>
  <c r="UZ106" i="3"/>
  <c r="VH106" i="3"/>
  <c r="AU105" i="3"/>
  <c r="BD105" i="3" s="1"/>
  <c r="BC105" i="3"/>
  <c r="AF104" i="3"/>
  <c r="HS252" i="3"/>
  <c r="IB252" i="3" s="1"/>
  <c r="IA252" i="3"/>
  <c r="OY251" i="3"/>
  <c r="OQ251" i="3"/>
  <c r="OZ251" i="3" s="1"/>
  <c r="SN249" i="3"/>
  <c r="SL249" i="3"/>
  <c r="AAC113" i="3"/>
  <c r="CG113" i="3"/>
  <c r="EV112" i="3"/>
  <c r="CV111" i="3"/>
  <c r="CN111" i="3"/>
  <c r="CW111" i="3" s="1"/>
  <c r="MX110" i="3"/>
  <c r="NG110" i="3" s="1"/>
  <c r="NF110" i="3"/>
  <c r="ZA109" i="3"/>
  <c r="ZJ109" i="3" s="1"/>
  <c r="NM108" i="3"/>
  <c r="NV108" i="3" s="1"/>
  <c r="NU108" i="3"/>
  <c r="QY105" i="3"/>
  <c r="WD104" i="3"/>
  <c r="WM104" i="3" s="1"/>
  <c r="WL104" i="3"/>
  <c r="MI104" i="3"/>
  <c r="MR104" i="3" s="1"/>
  <c r="MQ104" i="3"/>
  <c r="AF103" i="3"/>
  <c r="ZA101" i="3"/>
  <c r="ZJ101" i="3" s="1"/>
  <c r="MQ252" i="3"/>
  <c r="MI252" i="3"/>
  <c r="MT252" i="3" s="1"/>
  <c r="UK250" i="3"/>
  <c r="UT250" i="3" s="1"/>
  <c r="US250" i="3"/>
  <c r="JE250" i="3"/>
  <c r="IW250" i="3"/>
  <c r="JH250" i="3" s="1"/>
  <c r="SR113" i="3"/>
  <c r="TA113" i="3" s="1"/>
  <c r="OQ111" i="3"/>
  <c r="OZ111" i="3" s="1"/>
  <c r="OB111" i="3"/>
  <c r="OK111" i="3" s="1"/>
  <c r="JE111" i="3"/>
  <c r="AC111" i="3"/>
  <c r="XA110" i="3"/>
  <c r="WL110" i="3"/>
  <c r="VW110" i="3"/>
  <c r="GO109" i="3"/>
  <c r="GX109" i="3" s="1"/>
  <c r="CV109" i="3"/>
  <c r="SZ101" i="3"/>
  <c r="XH113" i="3"/>
  <c r="XQ113" i="3" s="1"/>
  <c r="XP113" i="3"/>
  <c r="FK107" i="3"/>
  <c r="FT107" i="3" s="1"/>
  <c r="FS107" i="3"/>
  <c r="IA106" i="3"/>
  <c r="HS106" i="3"/>
  <c r="IB106" i="3" s="1"/>
  <c r="WL249" i="3"/>
  <c r="WD249" i="3"/>
  <c r="WO249" i="3" s="1"/>
  <c r="SZ249" i="3"/>
  <c r="SR249" i="3"/>
  <c r="VO114" i="3"/>
  <c r="VW114" i="3"/>
  <c r="UZ114" i="3"/>
  <c r="VH114" i="3"/>
  <c r="DZ114" i="3"/>
  <c r="DR114" i="3"/>
  <c r="UZ112" i="3"/>
  <c r="VI112" i="3" s="1"/>
  <c r="VH112" i="3"/>
  <c r="PF109" i="3"/>
  <c r="PO109" i="3" s="1"/>
  <c r="PN109" i="3"/>
  <c r="VO104" i="3"/>
  <c r="VX104" i="3" s="1"/>
  <c r="VW104" i="3"/>
  <c r="VO103" i="3"/>
  <c r="VX103" i="3" s="1"/>
  <c r="VW103" i="3"/>
  <c r="SR114" i="3"/>
  <c r="SZ114" i="3"/>
  <c r="UK112" i="3"/>
  <c r="UT112" i="3" s="1"/>
  <c r="US112" i="3"/>
  <c r="TG112" i="3"/>
  <c r="TP112" i="3" s="1"/>
  <c r="TO112" i="3"/>
  <c r="MI110" i="3"/>
  <c r="MR110" i="3" s="1"/>
  <c r="MQ110" i="3"/>
  <c r="LE110" i="3"/>
  <c r="LN110" i="3" s="1"/>
  <c r="LM110" i="3"/>
  <c r="BJ102" i="3"/>
  <c r="BS102" i="3" s="1"/>
  <c r="BR102" i="3"/>
  <c r="WD101" i="3"/>
  <c r="WM101" i="3" s="1"/>
  <c r="WL101" i="3"/>
  <c r="LM252" i="3"/>
  <c r="LE252" i="3"/>
  <c r="LT114" i="3"/>
  <c r="MB114" i="3"/>
  <c r="EV114" i="3"/>
  <c r="QJ113" i="3"/>
  <c r="Q113" i="3"/>
  <c r="Z113" i="3" s="1"/>
  <c r="Y113" i="3"/>
  <c r="KP110" i="3"/>
  <c r="KY110" i="3" s="1"/>
  <c r="KX110" i="3"/>
  <c r="PF108" i="3"/>
  <c r="PO108" i="3" s="1"/>
  <c r="PN108" i="3"/>
  <c r="GO107" i="3"/>
  <c r="GX107" i="3" s="1"/>
  <c r="GW107" i="3"/>
  <c r="DC105" i="3"/>
  <c r="DL105" i="3" s="1"/>
  <c r="DK105" i="3"/>
  <c r="BJ104" i="3"/>
  <c r="BS104" i="3" s="1"/>
  <c r="BR104" i="3"/>
  <c r="XS252" i="3"/>
  <c r="XQ252" i="3"/>
  <c r="AB252" i="3"/>
  <c r="AA252" i="3"/>
  <c r="RV251" i="3"/>
  <c r="RN251" i="3"/>
  <c r="RY251" i="3" s="1"/>
  <c r="DO111" i="3"/>
  <c r="RV114" i="3"/>
  <c r="ZM110" i="3"/>
  <c r="VO251" i="3"/>
  <c r="HS113" i="3"/>
  <c r="IB113" i="3" s="1"/>
  <c r="IA113" i="3"/>
  <c r="DC111" i="3"/>
  <c r="DL111" i="3" s="1"/>
  <c r="DK111" i="3"/>
  <c r="EC107" i="3"/>
  <c r="EB107" i="3"/>
  <c r="EV106" i="3"/>
  <c r="OQ113" i="3"/>
  <c r="OZ113" i="3" s="1"/>
  <c r="OY113" i="3"/>
  <c r="MI114" i="3"/>
  <c r="MQ114" i="3"/>
  <c r="QY113" i="3"/>
  <c r="GO113" i="3"/>
  <c r="GX113" i="3" s="1"/>
  <c r="GW113" i="3"/>
  <c r="Y103" i="3"/>
  <c r="Q103" i="3"/>
  <c r="Z103" i="3" s="1"/>
  <c r="BY102" i="3"/>
  <c r="CH102" i="3" s="1"/>
  <c r="CG102" i="3"/>
  <c r="VH252" i="3"/>
  <c r="UZ252" i="3"/>
  <c r="FK252" i="3"/>
  <c r="FT252" i="3" s="1"/>
  <c r="FS252" i="3"/>
  <c r="CG111" i="3"/>
  <c r="BY111" i="3"/>
  <c r="CH111" i="3" s="1"/>
  <c r="SC109" i="3"/>
  <c r="SK109" i="3"/>
  <c r="VO108" i="3"/>
  <c r="VX108" i="3" s="1"/>
  <c r="VW108" i="3"/>
  <c r="TV103" i="3"/>
  <c r="UD103" i="3"/>
  <c r="QC114" i="3"/>
  <c r="PU114" i="3"/>
  <c r="OB112" i="3"/>
  <c r="OJ112" i="3"/>
  <c r="ZA111" i="3"/>
  <c r="ZJ111" i="3" s="1"/>
  <c r="DR111" i="3"/>
  <c r="EC111" i="3" s="1"/>
  <c r="DZ111" i="3"/>
  <c r="BJ109" i="3"/>
  <c r="BU109" i="3" s="1"/>
  <c r="BR109" i="3"/>
  <c r="OQ108" i="3"/>
  <c r="OZ108" i="3" s="1"/>
  <c r="OY108" i="3"/>
  <c r="FZ107" i="3"/>
  <c r="ZA106" i="3"/>
  <c r="JL106" i="3"/>
  <c r="JU106" i="3" s="1"/>
  <c r="JT106" i="3"/>
  <c r="FK106" i="3"/>
  <c r="FS106" i="3"/>
  <c r="YL105" i="3"/>
  <c r="YU105" i="3" s="1"/>
  <c r="YT105" i="3"/>
  <c r="AU102" i="3"/>
  <c r="BC102" i="3"/>
  <c r="SC101" i="3"/>
  <c r="SL101" i="3" s="1"/>
  <c r="SK101" i="3"/>
  <c r="FK250" i="3"/>
  <c r="FT250" i="3" s="1"/>
  <c r="FS250" i="3"/>
  <c r="OB249" i="3"/>
  <c r="OK249" i="3" s="1"/>
  <c r="OJ249" i="3"/>
  <c r="TD112" i="3"/>
  <c r="YL21" i="3"/>
  <c r="YU21" i="3" s="1"/>
  <c r="AAC19" i="3"/>
  <c r="WL114" i="3"/>
  <c r="YE113" i="3"/>
  <c r="CV113" i="3"/>
  <c r="AAC112" i="3"/>
  <c r="OY110" i="3"/>
  <c r="OJ110" i="3"/>
  <c r="Y110" i="3"/>
  <c r="LB107" i="3"/>
  <c r="Y106" i="3"/>
  <c r="DK102" i="3"/>
  <c r="ON101" i="3"/>
  <c r="UK252" i="3"/>
  <c r="UV252" i="3" s="1"/>
  <c r="OB108" i="3"/>
  <c r="OK108" i="3" s="1"/>
  <c r="OJ108" i="3"/>
  <c r="OM252" i="3"/>
  <c r="OL252" i="3"/>
  <c r="SK113" i="3"/>
  <c r="SC113" i="3"/>
  <c r="SL113" i="3" s="1"/>
  <c r="AF112" i="3"/>
  <c r="IA110" i="3"/>
  <c r="HS110" i="3"/>
  <c r="IB110" i="3" s="1"/>
  <c r="MB251" i="3"/>
  <c r="LT251" i="3"/>
  <c r="ME251" i="3" s="1"/>
  <c r="KA106" i="3"/>
  <c r="KJ106" i="3" s="1"/>
  <c r="KI106" i="3"/>
  <c r="CN106" i="3"/>
  <c r="CW106" i="3" s="1"/>
  <c r="CV106" i="3"/>
  <c r="UZ104" i="3"/>
  <c r="VI104" i="3" s="1"/>
  <c r="VH104" i="3"/>
  <c r="SC251" i="3"/>
  <c r="SK251" i="3"/>
  <c r="TR249" i="3"/>
  <c r="TP249" i="3"/>
  <c r="WS114" i="3"/>
  <c r="XA114" i="3"/>
  <c r="BJ114" i="3"/>
  <c r="BR114" i="3"/>
  <c r="PF113" i="3"/>
  <c r="PQ113" i="3" s="1"/>
  <c r="PN113" i="3"/>
  <c r="SC110" i="3"/>
  <c r="SL110" i="3" s="1"/>
  <c r="SK110" i="3"/>
  <c r="JL110" i="3"/>
  <c r="JT110" i="3"/>
  <c r="QY109" i="3"/>
  <c r="KP108" i="3"/>
  <c r="KX108" i="3"/>
  <c r="AU106" i="3"/>
  <c r="BD106" i="3" s="1"/>
  <c r="BC106" i="3"/>
  <c r="WS105" i="3"/>
  <c r="XB105" i="3" s="1"/>
  <c r="XA105" i="3"/>
  <c r="OQ105" i="3"/>
  <c r="OZ105" i="3" s="1"/>
  <c r="OY105" i="3"/>
  <c r="TG104" i="3"/>
  <c r="TO104" i="3"/>
  <c r="BC104" i="3"/>
  <c r="AU104" i="3"/>
  <c r="BD104" i="3" s="1"/>
  <c r="ZA102" i="3"/>
  <c r="ZJ102" i="3" s="1"/>
  <c r="RN101" i="3"/>
  <c r="RW101" i="3" s="1"/>
  <c r="RV101" i="3"/>
  <c r="MB252" i="3"/>
  <c r="LT252" i="3"/>
  <c r="QY251" i="3"/>
  <c r="BU112" i="3"/>
  <c r="NY111" i="3"/>
  <c r="VH113" i="3"/>
  <c r="XA112" i="3"/>
  <c r="WL112" i="3"/>
  <c r="VW112" i="3"/>
  <c r="KX112" i="3"/>
  <c r="BR112" i="3"/>
  <c r="BC112" i="3"/>
  <c r="VH111" i="3"/>
  <c r="US111" i="3"/>
  <c r="UD111" i="3"/>
  <c r="TO111" i="3"/>
  <c r="QC111" i="3"/>
  <c r="PN111" i="3"/>
  <c r="HO111" i="3"/>
  <c r="YL109" i="3"/>
  <c r="YU109" i="3" s="1"/>
  <c r="HL109" i="3"/>
  <c r="ME103" i="3"/>
  <c r="CV102" i="3"/>
  <c r="IW252" i="3"/>
  <c r="TG103" i="3"/>
  <c r="TP103" i="3" s="1"/>
  <c r="TO103" i="3"/>
  <c r="IW102" i="3"/>
  <c r="JF102" i="3" s="1"/>
  <c r="JE102" i="3"/>
  <c r="RY252" i="3"/>
  <c r="RW252" i="3"/>
  <c r="AU252" i="3"/>
  <c r="BD252" i="3" s="1"/>
  <c r="BC252" i="3"/>
  <c r="WL251" i="3"/>
  <c r="WD251" i="3"/>
  <c r="KX251" i="3"/>
  <c r="KP251" i="3"/>
  <c r="MQ250" i="3"/>
  <c r="MI250" i="3"/>
  <c r="MT250" i="3" s="1"/>
  <c r="LA250" i="3"/>
  <c r="KY250" i="3"/>
  <c r="AAC114" i="3"/>
  <c r="NY113" i="3"/>
  <c r="IS112" i="3"/>
  <c r="ME111" i="3"/>
  <c r="LB111" i="3"/>
  <c r="AB111" i="3"/>
  <c r="HO110" i="3"/>
  <c r="UH108" i="3"/>
  <c r="NY107" i="3"/>
  <c r="AAK252" i="3"/>
  <c r="TS250" i="3"/>
  <c r="MX103" i="3"/>
  <c r="NG103" i="3" s="1"/>
  <c r="NF103" i="3"/>
  <c r="JE114" i="3"/>
  <c r="IA114" i="3"/>
  <c r="HL114" i="3"/>
  <c r="CG114" i="3"/>
  <c r="ZM113" i="3"/>
  <c r="VK113" i="3"/>
  <c r="MB113" i="3"/>
  <c r="KX113" i="3"/>
  <c r="KI113" i="3"/>
  <c r="FV113" i="3"/>
  <c r="UG112" i="3"/>
  <c r="ME112" i="3"/>
  <c r="LP112" i="3"/>
  <c r="LB112" i="3"/>
  <c r="JT112" i="3"/>
  <c r="IA112" i="3"/>
  <c r="VZ111" i="3"/>
  <c r="LM111" i="3"/>
  <c r="KX111" i="3"/>
  <c r="XE110" i="3"/>
  <c r="UH110" i="3"/>
  <c r="TR110" i="3"/>
  <c r="TD110" i="3"/>
  <c r="BF110" i="3"/>
  <c r="XP109" i="3"/>
  <c r="VW109" i="3"/>
  <c r="VH109" i="3"/>
  <c r="ID109" i="3"/>
  <c r="DN109" i="3"/>
  <c r="BF109" i="3"/>
  <c r="BR107" i="3"/>
  <c r="PB106" i="3"/>
  <c r="SK105" i="3"/>
  <c r="MB105" i="3"/>
  <c r="KI105" i="3"/>
  <c r="IS105" i="3"/>
  <c r="CV104" i="3"/>
  <c r="CG104" i="3"/>
  <c r="WL103" i="3"/>
  <c r="BR103" i="3"/>
  <c r="KM101" i="3"/>
  <c r="JX101" i="3"/>
  <c r="IS101" i="3"/>
  <c r="CZ101" i="3"/>
  <c r="TO252" i="3"/>
  <c r="SO250" i="3"/>
  <c r="TV108" i="3"/>
  <c r="UE108" i="3" s="1"/>
  <c r="UD108" i="3"/>
  <c r="PU101" i="3"/>
  <c r="QD101" i="3" s="1"/>
  <c r="QC101" i="3"/>
  <c r="YT252" i="3"/>
  <c r="YL252" i="3"/>
  <c r="YU252" i="3" s="1"/>
  <c r="UD252" i="3"/>
  <c r="TV252" i="3"/>
  <c r="UG252" i="3" s="1"/>
  <c r="XA251" i="3"/>
  <c r="WS251" i="3"/>
  <c r="VH251" i="3"/>
  <c r="UZ251" i="3"/>
  <c r="VI251" i="3" s="1"/>
  <c r="JT251" i="3"/>
  <c r="JL251" i="3"/>
  <c r="JU251" i="3" s="1"/>
  <c r="XP250" i="3"/>
  <c r="XH250" i="3"/>
  <c r="XS250" i="3" s="1"/>
  <c r="HP250" i="3"/>
  <c r="KL249" i="3"/>
  <c r="KK249" i="3"/>
  <c r="Y114" i="3"/>
  <c r="UH112" i="3"/>
  <c r="SZ112" i="3"/>
  <c r="KI112" i="3"/>
  <c r="JE112" i="3"/>
  <c r="YH110" i="3"/>
  <c r="IP107" i="3"/>
  <c r="VK102" i="3"/>
  <c r="AB102" i="3"/>
  <c r="UW249" i="3"/>
  <c r="TG108" i="3"/>
  <c r="TP108" i="3" s="1"/>
  <c r="TO108" i="3"/>
  <c r="MX102" i="3"/>
  <c r="NG102" i="3" s="1"/>
  <c r="NF102" i="3"/>
  <c r="LM251" i="3"/>
  <c r="LE251" i="3"/>
  <c r="UW113" i="3"/>
  <c r="IS113" i="3"/>
  <c r="VZ112" i="3"/>
  <c r="NI112" i="3"/>
  <c r="GZ112" i="3"/>
  <c r="BF112" i="3"/>
  <c r="TR111" i="3"/>
  <c r="FV111" i="3"/>
  <c r="OM110" i="3"/>
  <c r="RY109" i="3"/>
  <c r="NY106" i="3"/>
  <c r="BG250" i="3"/>
  <c r="AC250" i="3"/>
  <c r="FW249" i="3"/>
  <c r="IA108" i="3"/>
  <c r="SK106" i="3"/>
  <c r="US105" i="3"/>
  <c r="UG104" i="3"/>
  <c r="TD103" i="3"/>
  <c r="NX103" i="3"/>
  <c r="PR101" i="3"/>
  <c r="BG252" i="3"/>
  <c r="HP251" i="3"/>
  <c r="HA251" i="3"/>
  <c r="QG249" i="3"/>
  <c r="KI249" i="3"/>
  <c r="DO108" i="3"/>
  <c r="PN107" i="3"/>
  <c r="OJ106" i="3"/>
  <c r="QF105" i="3"/>
  <c r="UV104" i="3"/>
  <c r="UH104" i="3"/>
  <c r="LP104" i="3"/>
  <c r="LB104" i="3"/>
  <c r="OM103" i="3"/>
  <c r="NY103" i="3"/>
  <c r="LB102" i="3"/>
  <c r="ZM101" i="3"/>
  <c r="XD101" i="3"/>
  <c r="JT101" i="3"/>
  <c r="TR252" i="3"/>
  <c r="RZ252" i="3"/>
  <c r="AAJ252" i="3"/>
  <c r="UW251" i="3"/>
  <c r="TO251" i="3"/>
  <c r="RZ251" i="3"/>
  <c r="WO105" i="3"/>
  <c r="NY105" i="3"/>
  <c r="WA104" i="3"/>
  <c r="AAC101" i="3"/>
  <c r="YX101" i="3"/>
  <c r="YI101" i="3"/>
  <c r="WA101" i="3"/>
  <c r="RZ101" i="3"/>
  <c r="GZ101" i="3"/>
  <c r="DC252" i="3"/>
  <c r="DL252" i="3" s="1"/>
  <c r="OM251" i="3"/>
  <c r="GZ250" i="3"/>
  <c r="TS249" i="3"/>
  <c r="ON249" i="3"/>
  <c r="ZM106" i="3"/>
  <c r="DO105" i="3"/>
  <c r="KL103" i="3"/>
  <c r="YL102" i="3"/>
  <c r="YU102" i="3" s="1"/>
  <c r="XT101" i="3"/>
  <c r="TD101" i="3"/>
  <c r="SO101" i="3"/>
  <c r="CK101" i="3"/>
  <c r="BF101" i="3"/>
  <c r="YL251" i="3"/>
  <c r="YU251" i="3" s="1"/>
  <c r="SO251" i="3"/>
  <c r="FW250" i="3"/>
  <c r="AB250" i="3"/>
  <c r="YX252" i="3"/>
  <c r="ID250" i="3"/>
  <c r="IB250" i="3"/>
  <c r="VZ250" i="3"/>
  <c r="VX250" i="3"/>
  <c r="XE249" i="3"/>
  <c r="SO249" i="3"/>
  <c r="MU251" i="3"/>
  <c r="YF252" i="3"/>
  <c r="YH252" i="3"/>
  <c r="JH249" i="3"/>
  <c r="JF249" i="3"/>
  <c r="HS249" i="3"/>
  <c r="ID249" i="3" s="1"/>
  <c r="AF249" i="3"/>
  <c r="SZ252" i="3"/>
  <c r="SR252" i="3"/>
  <c r="FT251" i="3"/>
  <c r="NU250" i="3"/>
  <c r="NM250" i="3"/>
  <c r="OL249" i="3"/>
  <c r="EV249" i="3"/>
  <c r="NU251" i="3"/>
  <c r="NM251" i="3"/>
  <c r="TV250" i="3"/>
  <c r="UD250" i="3"/>
  <c r="PN250" i="3"/>
  <c r="PF250" i="3"/>
  <c r="FU250" i="3"/>
  <c r="DZ250" i="3"/>
  <c r="DR250" i="3"/>
  <c r="XI249" i="3"/>
  <c r="MB249" i="3"/>
  <c r="LT249" i="3"/>
  <c r="HO249" i="3"/>
  <c r="HN249" i="3"/>
  <c r="EW249" i="3"/>
  <c r="FH249" i="3" s="1"/>
  <c r="BY249" i="3"/>
  <c r="CG249" i="3"/>
  <c r="BD249" i="3"/>
  <c r="AB249" i="3"/>
  <c r="AA249" i="3"/>
  <c r="AAJ251" i="3"/>
  <c r="KL251" i="3"/>
  <c r="BJ252" i="3"/>
  <c r="TV251" i="3"/>
  <c r="ON251" i="3"/>
  <c r="BR251" i="3"/>
  <c r="AC251" i="3"/>
  <c r="UW250" i="3"/>
  <c r="RV250" i="3"/>
  <c r="QG250" i="3"/>
  <c r="AAJ250" i="3"/>
  <c r="GY250" i="3"/>
  <c r="CN250" i="3"/>
  <c r="ZA251" i="3"/>
  <c r="TP251" i="3"/>
  <c r="WP249" i="3"/>
  <c r="NI252" i="3"/>
  <c r="NG252" i="3"/>
  <c r="XP249" i="3"/>
  <c r="SN252" i="3"/>
  <c r="SM252" i="3"/>
  <c r="PQ252" i="3"/>
  <c r="PO252" i="3"/>
  <c r="SZ251" i="3"/>
  <c r="SR251" i="3"/>
  <c r="ME250" i="3"/>
  <c r="MC250" i="3"/>
  <c r="BJ250" i="3"/>
  <c r="BS250" i="3" s="1"/>
  <c r="YT249" i="3"/>
  <c r="YL249" i="3"/>
  <c r="UD249" i="3"/>
  <c r="TV249" i="3"/>
  <c r="TQ249" i="3"/>
  <c r="JL249" i="3"/>
  <c r="JT249" i="3"/>
  <c r="IT249" i="3"/>
  <c r="BZ249" i="3"/>
  <c r="BG249" i="3"/>
  <c r="BF250" i="3"/>
  <c r="QG252" i="3"/>
  <c r="US251" i="3"/>
  <c r="TR251" i="3"/>
  <c r="QF251" i="3"/>
  <c r="AAK251" i="3"/>
  <c r="DC251" i="3"/>
  <c r="XW250" i="3"/>
  <c r="VW250" i="3"/>
  <c r="AAK250" i="3"/>
  <c r="XH249" i="3"/>
  <c r="VL249" i="3"/>
  <c r="IE249" i="3"/>
  <c r="AAC252" i="3"/>
  <c r="HD252" i="3"/>
  <c r="HO252" i="3" s="1"/>
  <c r="TR250" i="3"/>
  <c r="TQ250" i="3"/>
  <c r="NF250" i="3"/>
  <c r="MX250" i="3"/>
  <c r="CJ250" i="3"/>
  <c r="CH250" i="3"/>
  <c r="VO249" i="3"/>
  <c r="VZ249" i="3" s="1"/>
  <c r="RN249" i="3"/>
  <c r="RY249" i="3" s="1"/>
  <c r="HE252" i="3"/>
  <c r="HP252" i="3" s="1"/>
  <c r="CY251" i="3"/>
  <c r="CW251" i="3"/>
  <c r="XD249" i="3"/>
  <c r="XB249" i="3"/>
  <c r="VP249" i="3"/>
  <c r="WA249" i="3" s="1"/>
  <c r="GP249" i="3"/>
  <c r="GZ252" i="3"/>
  <c r="GY252" i="3"/>
  <c r="HD251" i="3"/>
  <c r="HO251" i="3" s="1"/>
  <c r="AAC251" i="3"/>
  <c r="DZ251" i="3"/>
  <c r="DR251" i="3"/>
  <c r="BF251" i="3"/>
  <c r="BE251" i="3"/>
  <c r="YL250" i="3"/>
  <c r="YT250" i="3"/>
  <c r="DD250" i="3"/>
  <c r="YE249" i="3"/>
  <c r="XW249" i="3"/>
  <c r="MI249" i="3"/>
  <c r="MQ249" i="3"/>
  <c r="LF249" i="3"/>
  <c r="FU249" i="3"/>
  <c r="CN249" i="3"/>
  <c r="CV249" i="3"/>
  <c r="VY252" i="3"/>
  <c r="AAK249" i="3"/>
  <c r="IC252" i="3"/>
  <c r="AC252" i="3"/>
  <c r="PF251" i="3"/>
  <c r="BU251" i="3"/>
  <c r="ZM250" i="3"/>
  <c r="SM250" i="3"/>
  <c r="RY250" i="3"/>
  <c r="BV250" i="3"/>
  <c r="IA249" i="3"/>
  <c r="PN249" i="3"/>
  <c r="PF249" i="3"/>
  <c r="JM249" i="3"/>
  <c r="LP250" i="3"/>
  <c r="LN250" i="3"/>
  <c r="HM250" i="3"/>
  <c r="DK250" i="3"/>
  <c r="DC250" i="3"/>
  <c r="YH251" i="3"/>
  <c r="YF251" i="3"/>
  <c r="XD250" i="3"/>
  <c r="XB250" i="3"/>
  <c r="XX249" i="3"/>
  <c r="OQ249" i="3"/>
  <c r="OY249" i="3"/>
  <c r="KJ249" i="3"/>
  <c r="JI249" i="3"/>
  <c r="BV249" i="3"/>
  <c r="UW252" i="3"/>
  <c r="QD252" i="3"/>
  <c r="NM252" i="3"/>
  <c r="DR252" i="3"/>
  <c r="UV251" i="3"/>
  <c r="QC251" i="3"/>
  <c r="MX251" i="3"/>
  <c r="BV251" i="3"/>
  <c r="RZ250" i="3"/>
  <c r="OQ250" i="3"/>
  <c r="HP249" i="3"/>
  <c r="AC249" i="3"/>
  <c r="TQ252" i="3"/>
  <c r="FU252" i="3"/>
  <c r="OL251" i="3"/>
  <c r="HN251" i="3"/>
  <c r="AA251" i="3"/>
  <c r="UU250" i="3"/>
  <c r="QE250" i="3"/>
  <c r="BT250" i="3"/>
  <c r="AAJ249" i="3"/>
  <c r="RX249" i="3"/>
  <c r="OR249" i="3"/>
  <c r="MX249" i="3"/>
  <c r="FZ249" i="3"/>
  <c r="DC249" i="3"/>
  <c r="US249" i="3"/>
  <c r="WD252" i="3"/>
  <c r="TH252" i="3"/>
  <c r="TS252" i="3" s="1"/>
  <c r="KP252" i="3"/>
  <c r="IH252" i="3"/>
  <c r="FL252" i="3"/>
  <c r="BE252" i="3"/>
  <c r="TQ251" i="3"/>
  <c r="FU251" i="3"/>
  <c r="AAC250" i="3"/>
  <c r="SR250" i="3"/>
  <c r="OL250" i="3"/>
  <c r="OB250" i="3"/>
  <c r="OM250" i="3" s="1"/>
  <c r="HN250" i="3"/>
  <c r="DS250" i="3"/>
  <c r="AA250" i="3"/>
  <c r="ZA249" i="3"/>
  <c r="UU249" i="3"/>
  <c r="UK249" i="3"/>
  <c r="RO249" i="3"/>
  <c r="QE249" i="3"/>
  <c r="PU249" i="3"/>
  <c r="NM249" i="3"/>
  <c r="MY249" i="3"/>
  <c r="DR249" i="3"/>
  <c r="DD249" i="3"/>
  <c r="BT249" i="3"/>
  <c r="BJ249" i="3"/>
  <c r="BU249" i="3" s="1"/>
  <c r="AAC249" i="3"/>
  <c r="NF249" i="3"/>
  <c r="SN107" i="3"/>
  <c r="MD111" i="3"/>
  <c r="JH108" i="3"/>
  <c r="CY109" i="3"/>
  <c r="IS104" i="3"/>
  <c r="DN113" i="3"/>
  <c r="TD105" i="3"/>
  <c r="PP114" i="3"/>
  <c r="MD112" i="3"/>
  <c r="BE112" i="3"/>
  <c r="IR101" i="3"/>
  <c r="UU104" i="3"/>
  <c r="XS112" i="3"/>
  <c r="UF114" i="3"/>
  <c r="WO111" i="3"/>
  <c r="QE107" i="3"/>
  <c r="MS106" i="3"/>
  <c r="DM105" i="3"/>
  <c r="XD103" i="3"/>
  <c r="VJ102" i="3"/>
  <c r="UH102" i="3"/>
  <c r="SN102" i="3"/>
  <c r="PA102" i="3"/>
  <c r="AAJ102" i="3"/>
  <c r="GY114" i="3"/>
  <c r="EB114" i="3"/>
  <c r="PB110" i="3"/>
  <c r="AAJ105" i="3"/>
  <c r="LO104" i="3"/>
  <c r="AAK101" i="3"/>
  <c r="AAK106" i="3"/>
  <c r="AAJ112" i="3"/>
  <c r="CY110" i="3"/>
  <c r="XD109" i="3"/>
  <c r="IS109" i="3"/>
  <c r="AAK108" i="3"/>
  <c r="YH106" i="3"/>
  <c r="JV106" i="3"/>
  <c r="AAJ108" i="3"/>
  <c r="CI20" i="3"/>
  <c r="AAO20" i="3" s="1"/>
  <c r="JW112" i="3"/>
  <c r="HN111" i="3"/>
  <c r="JH109" i="3"/>
  <c r="SM108" i="3"/>
  <c r="GY107" i="3"/>
  <c r="LA101" i="3"/>
  <c r="AAK103" i="3"/>
  <c r="AAJ107" i="3"/>
  <c r="AAK104" i="3"/>
  <c r="AAK102" i="3"/>
  <c r="AAK114" i="3"/>
  <c r="AAK111" i="3"/>
  <c r="TQ110" i="3"/>
  <c r="MS109" i="3"/>
  <c r="AAJ109" i="3"/>
  <c r="AAK107" i="3"/>
  <c r="XS105" i="3"/>
  <c r="AAK105" i="3"/>
  <c r="BV101" i="3"/>
  <c r="BG101" i="3"/>
  <c r="AAJ114" i="3"/>
  <c r="AAJ111" i="3"/>
  <c r="AAK109" i="3"/>
  <c r="AAK113" i="3"/>
  <c r="KZ114" i="3"/>
  <c r="VY112" i="3"/>
  <c r="YG110" i="3"/>
  <c r="UV108" i="3"/>
  <c r="XR106" i="3"/>
  <c r="PA106" i="3"/>
  <c r="DN106" i="3"/>
  <c r="NI105" i="3"/>
  <c r="VZ102" i="3"/>
  <c r="AAJ101" i="3"/>
  <c r="RY112" i="3"/>
  <c r="LA112" i="3"/>
  <c r="AAK112" i="3"/>
  <c r="AAJ110" i="3"/>
  <c r="TR109" i="3"/>
  <c r="NI108" i="3"/>
  <c r="DN108" i="3"/>
  <c r="AAJ106" i="3"/>
  <c r="EB104" i="3"/>
  <c r="CJ103" i="3"/>
  <c r="AA102" i="3"/>
  <c r="UF101" i="3"/>
  <c r="AAJ104" i="3"/>
  <c r="AAJ113" i="3"/>
  <c r="LO114" i="3"/>
  <c r="AAK110" i="3"/>
  <c r="JX109" i="3"/>
  <c r="AAJ103" i="3"/>
  <c r="DO103" i="3"/>
  <c r="CY103" i="3"/>
  <c r="MF101" i="3"/>
  <c r="CI111" i="3"/>
  <c r="IR108" i="3"/>
  <c r="TR105" i="3"/>
  <c r="GY104" i="3"/>
  <c r="DN104" i="3"/>
  <c r="MT102" i="3"/>
  <c r="SN111" i="3"/>
  <c r="ID111" i="3"/>
  <c r="QF103" i="3"/>
  <c r="ZM102" i="3"/>
  <c r="TC102" i="3"/>
  <c r="FU113" i="3"/>
  <c r="NH112" i="3"/>
  <c r="JV111" i="3"/>
  <c r="UH109" i="3"/>
  <c r="IC109" i="3"/>
  <c r="NY108" i="3"/>
  <c r="QE104" i="3"/>
  <c r="KK101" i="3"/>
  <c r="PB109" i="3"/>
  <c r="NI109" i="3"/>
  <c r="IR105" i="3"/>
  <c r="OL103" i="3"/>
  <c r="BT112" i="3"/>
  <c r="DO109" i="3"/>
  <c r="DN112" i="3"/>
  <c r="ZM109" i="3"/>
  <c r="WO109" i="3"/>
  <c r="NX109" i="3"/>
  <c r="BF108" i="3"/>
  <c r="VJ107" i="3"/>
  <c r="MD107" i="3"/>
  <c r="CI107" i="3"/>
  <c r="ME106" i="3"/>
  <c r="JW105" i="3"/>
  <c r="TC103" i="3"/>
  <c r="EC103" i="3"/>
  <c r="VZ101" i="3"/>
  <c r="FW101" i="3"/>
  <c r="OL113" i="3"/>
  <c r="JG102" i="3"/>
  <c r="KL110" i="3"/>
  <c r="KK110" i="3"/>
  <c r="GY110" i="3"/>
  <c r="GZ110" i="3"/>
  <c r="BT108" i="3"/>
  <c r="AB106" i="3"/>
  <c r="WN113" i="3"/>
  <c r="WO113" i="3"/>
  <c r="HN113" i="3"/>
  <c r="HO113" i="3"/>
  <c r="CX112" i="3"/>
  <c r="CY112" i="3"/>
  <c r="IC106" i="3"/>
  <c r="JW103" i="3"/>
  <c r="JV103" i="3"/>
  <c r="ZK112" i="3"/>
  <c r="AA107" i="3"/>
  <c r="QE114" i="3"/>
  <c r="JV113" i="3"/>
  <c r="XC108" i="3"/>
  <c r="TB113" i="3"/>
  <c r="HO112" i="3"/>
  <c r="HN112" i="3"/>
  <c r="TC110" i="3"/>
  <c r="TB110" i="3"/>
  <c r="YV109" i="3"/>
  <c r="UF109" i="3"/>
  <c r="TB107" i="3"/>
  <c r="JG107" i="3"/>
  <c r="JH107" i="3"/>
  <c r="BU105" i="3"/>
  <c r="BT105" i="3"/>
  <c r="JG104" i="3"/>
  <c r="IR112" i="3"/>
  <c r="RX109" i="3"/>
  <c r="NW103" i="3"/>
  <c r="EB113" i="3"/>
  <c r="EC113" i="3"/>
  <c r="NH110" i="3"/>
  <c r="IC113" i="3"/>
  <c r="CY101" i="3"/>
  <c r="CX101" i="3"/>
  <c r="XS110" i="3"/>
  <c r="XR110" i="3"/>
  <c r="ID102" i="3"/>
  <c r="IC102" i="3"/>
  <c r="RX108" i="3"/>
  <c r="RY108" i="3"/>
  <c r="CY113" i="3"/>
  <c r="CX113" i="3"/>
  <c r="XS103" i="3"/>
  <c r="XR103" i="3"/>
  <c r="TR101" i="3"/>
  <c r="TQ101" i="3"/>
  <c r="AA111" i="3"/>
  <c r="OL110" i="3"/>
  <c r="WN105" i="3"/>
  <c r="UF104" i="3"/>
  <c r="UU114" i="3"/>
  <c r="PP112" i="3"/>
  <c r="PQ112" i="3"/>
  <c r="PA114" i="3"/>
  <c r="PA105" i="3"/>
  <c r="PQ101" i="3"/>
  <c r="PP101" i="3"/>
  <c r="XR113" i="3"/>
  <c r="HN102" i="3"/>
  <c r="YG114" i="3"/>
  <c r="RX113" i="3"/>
  <c r="RY113" i="3"/>
  <c r="QF108" i="3"/>
  <c r="QE108" i="3"/>
  <c r="CX106" i="3"/>
  <c r="FV102" i="3"/>
  <c r="FU102" i="3"/>
  <c r="TQ114" i="3"/>
  <c r="NH113" i="3"/>
  <c r="NI113" i="3"/>
  <c r="FV110" i="3"/>
  <c r="FU110" i="3"/>
  <c r="WN107" i="3"/>
  <c r="WO107" i="3"/>
  <c r="VJ103" i="3"/>
  <c r="YV102" i="3"/>
  <c r="DO112" i="3"/>
  <c r="FU106" i="3"/>
  <c r="UH105" i="3"/>
  <c r="DM101" i="3"/>
  <c r="IE101" i="3"/>
  <c r="TD113" i="3"/>
  <c r="RY111" i="3"/>
  <c r="UG110" i="3"/>
  <c r="OM109" i="3"/>
  <c r="DM109" i="3"/>
  <c r="VK108" i="3"/>
  <c r="QF106" i="3"/>
  <c r="KL105" i="3"/>
  <c r="CJ105" i="3"/>
  <c r="RY104" i="3"/>
  <c r="ID104" i="3"/>
  <c r="GZ103" i="3"/>
  <c r="XS102" i="3"/>
  <c r="TD102" i="3"/>
  <c r="WN101" i="3"/>
  <c r="VL101" i="3"/>
  <c r="RX101" i="3"/>
  <c r="BE101" i="3"/>
  <c r="GY113" i="3"/>
  <c r="JH111" i="3"/>
  <c r="BU111" i="3"/>
  <c r="PQ110" i="3"/>
  <c r="EC110" i="3"/>
  <c r="DN110" i="3"/>
  <c r="AB110" i="3"/>
  <c r="LB109" i="3"/>
  <c r="MT108" i="3"/>
  <c r="XR107" i="3"/>
  <c r="OL107" i="3"/>
  <c r="SN105" i="3"/>
  <c r="LB105" i="3"/>
  <c r="JX105" i="3"/>
  <c r="UH103" i="3"/>
  <c r="MD103" i="3"/>
  <c r="HO101" i="3"/>
  <c r="UH113" i="3"/>
  <c r="LB113" i="3"/>
  <c r="CJ112" i="3"/>
  <c r="TD111" i="3"/>
  <c r="MT111" i="3"/>
  <c r="TD104" i="3"/>
  <c r="NY102" i="3"/>
  <c r="NI111" i="3"/>
  <c r="ME108" i="3"/>
  <c r="ME101" i="3"/>
  <c r="JF112" i="3"/>
  <c r="JH112" i="3"/>
  <c r="QD111" i="3"/>
  <c r="QF111" i="3"/>
  <c r="VZ113" i="3"/>
  <c r="VX113" i="3"/>
  <c r="MT113" i="3"/>
  <c r="MR113" i="3"/>
  <c r="HP101" i="3"/>
  <c r="GX111" i="3"/>
  <c r="GZ111" i="3"/>
  <c r="YH113" i="3"/>
  <c r="TR113" i="3"/>
  <c r="KL113" i="3"/>
  <c r="UG113" i="3"/>
  <c r="UE113" i="3"/>
  <c r="UT111" i="3"/>
  <c r="UV111" i="3"/>
  <c r="VX109" i="3"/>
  <c r="VZ109" i="3"/>
  <c r="BS103" i="3"/>
  <c r="BU103" i="3"/>
  <c r="WM112" i="3"/>
  <c r="WO112" i="3"/>
  <c r="CH110" i="3"/>
  <c r="CJ110" i="3"/>
  <c r="OK106" i="3"/>
  <c r="OM106" i="3"/>
  <c r="LA113" i="3"/>
  <c r="KY113" i="3"/>
  <c r="LN111" i="3"/>
  <c r="LP111" i="3"/>
  <c r="DM107" i="3"/>
  <c r="EB106" i="3"/>
  <c r="EC106" i="3"/>
  <c r="OQ103" i="3"/>
  <c r="OZ103" i="3" s="1"/>
  <c r="OY103" i="3"/>
  <c r="YF101" i="3"/>
  <c r="YH101" i="3"/>
  <c r="XH101" i="3"/>
  <c r="XQ101" i="3" s="1"/>
  <c r="XP101" i="3"/>
  <c r="NX110" i="3"/>
  <c r="NW110" i="3"/>
  <c r="HM109" i="3"/>
  <c r="KA108" i="3"/>
  <c r="KJ108" i="3" s="1"/>
  <c r="KI108" i="3"/>
  <c r="FU108" i="3"/>
  <c r="FV108" i="3"/>
  <c r="RN107" i="3"/>
  <c r="RV107" i="3"/>
  <c r="NH107" i="3"/>
  <c r="NI107" i="3"/>
  <c r="VJ106" i="3"/>
  <c r="LO106" i="3"/>
  <c r="LP106" i="3"/>
  <c r="BY106" i="3"/>
  <c r="AAC106" i="3"/>
  <c r="TQ104" i="3"/>
  <c r="LA102" i="3"/>
  <c r="KZ102" i="3"/>
  <c r="DR102" i="3"/>
  <c r="EA102" i="3" s="1"/>
  <c r="DZ102" i="3"/>
  <c r="AB109" i="3"/>
  <c r="AA109" i="3"/>
  <c r="PA108" i="3"/>
  <c r="XC107" i="3"/>
  <c r="XD107" i="3"/>
  <c r="BE107" i="3"/>
  <c r="BF107" i="3"/>
  <c r="WO106" i="3"/>
  <c r="WN106" i="3"/>
  <c r="JH106" i="3"/>
  <c r="JG106" i="3"/>
  <c r="UZ105" i="3"/>
  <c r="VI105" i="3" s="1"/>
  <c r="VH105" i="3"/>
  <c r="NM105" i="3"/>
  <c r="NU105" i="3"/>
  <c r="FU105" i="3"/>
  <c r="FV105" i="3"/>
  <c r="AAC105" i="3"/>
  <c r="AF105" i="3"/>
  <c r="KY104" i="3"/>
  <c r="LA104" i="3"/>
  <c r="BE104" i="3"/>
  <c r="ZA103" i="3"/>
  <c r="XC102" i="3"/>
  <c r="XD102" i="3"/>
  <c r="IH102" i="3"/>
  <c r="IP102" i="3"/>
  <c r="UZ101" i="3"/>
  <c r="VH101" i="3"/>
  <c r="OZ101" i="3"/>
  <c r="PB101" i="3"/>
  <c r="JW101" i="3"/>
  <c r="JV101" i="3"/>
  <c r="XD112" i="3"/>
  <c r="YW110" i="3"/>
  <c r="UV110" i="3"/>
  <c r="IR110" i="3"/>
  <c r="BE110" i="3"/>
  <c r="AAC109" i="3"/>
  <c r="NU109" i="3"/>
  <c r="JW109" i="3"/>
  <c r="MB108" i="3"/>
  <c r="TR102" i="3"/>
  <c r="OB114" i="3"/>
  <c r="LF114" i="3"/>
  <c r="BJ113" i="3"/>
  <c r="QJ112" i="3"/>
  <c r="YL111" i="3"/>
  <c r="YU111" i="3" s="1"/>
  <c r="WL111" i="3"/>
  <c r="RV111" i="3"/>
  <c r="NF111" i="3"/>
  <c r="VZ110" i="3"/>
  <c r="JE110" i="3"/>
  <c r="BR110" i="3"/>
  <c r="XS109" i="3"/>
  <c r="OJ109" i="3"/>
  <c r="NV109" i="3"/>
  <c r="EC109" i="3"/>
  <c r="MQ108" i="3"/>
  <c r="MC108" i="3"/>
  <c r="LM107" i="3"/>
  <c r="BU107" i="3"/>
  <c r="US106" i="3"/>
  <c r="OY104" i="3"/>
  <c r="SK102" i="3"/>
  <c r="RV102" i="3"/>
  <c r="XE101" i="3"/>
  <c r="MB101" i="3"/>
  <c r="FS101" i="3"/>
  <c r="CX107" i="3"/>
  <c r="VX105" i="3"/>
  <c r="VZ105" i="3"/>
  <c r="JV102" i="3"/>
  <c r="JW102" i="3"/>
  <c r="TC101" i="3"/>
  <c r="TB101" i="3"/>
  <c r="Q101" i="3"/>
  <c r="Z101" i="3" s="1"/>
  <c r="Y101" i="3"/>
  <c r="LM108" i="3"/>
  <c r="LE108" i="3"/>
  <c r="QY107" i="3"/>
  <c r="CJ104" i="3"/>
  <c r="CI104" i="3"/>
  <c r="AU103" i="3"/>
  <c r="BD103" i="3" s="1"/>
  <c r="BC103" i="3"/>
  <c r="SM110" i="3"/>
  <c r="HO109" i="3"/>
  <c r="HN109" i="3"/>
  <c r="NM106" i="3"/>
  <c r="NV106" i="3" s="1"/>
  <c r="NU106" i="3"/>
  <c r="PO104" i="3"/>
  <c r="PQ104" i="3"/>
  <c r="SL103" i="3"/>
  <c r="SN103" i="3"/>
  <c r="RN103" i="3"/>
  <c r="RW103" i="3" s="1"/>
  <c r="RV103" i="3"/>
  <c r="NH103" i="3"/>
  <c r="UV102" i="3"/>
  <c r="UU102" i="3"/>
  <c r="RY102" i="3"/>
  <c r="RW102" i="3"/>
  <c r="NM102" i="3"/>
  <c r="NU102" i="3"/>
  <c r="UK101" i="3"/>
  <c r="UT101" i="3" s="1"/>
  <c r="US101" i="3"/>
  <c r="LA111" i="3"/>
  <c r="KZ111" i="3"/>
  <c r="DM111" i="3"/>
  <c r="ZK109" i="3"/>
  <c r="VK109" i="3"/>
  <c r="VJ109" i="3"/>
  <c r="TQ108" i="3"/>
  <c r="DC107" i="3"/>
  <c r="DN107" i="3" s="1"/>
  <c r="AAC107" i="3"/>
  <c r="DK107" i="3"/>
  <c r="UV105" i="3"/>
  <c r="UU105" i="3"/>
  <c r="OL105" i="3"/>
  <c r="ZK104" i="3"/>
  <c r="Q104" i="3"/>
  <c r="Z104" i="3" s="1"/>
  <c r="Y104" i="3"/>
  <c r="YT103" i="3"/>
  <c r="YL103" i="3"/>
  <c r="YU103" i="3" s="1"/>
  <c r="KZ103" i="3"/>
  <c r="LA103" i="3"/>
  <c r="LE101" i="3"/>
  <c r="LN101" i="3" s="1"/>
  <c r="LM101" i="3"/>
  <c r="UV113" i="3"/>
  <c r="NM112" i="3"/>
  <c r="AAC111" i="3"/>
  <c r="AAC110" i="3"/>
  <c r="ZK113" i="3"/>
  <c r="AB112" i="3"/>
  <c r="WO110" i="3"/>
  <c r="ZK114" i="3"/>
  <c r="XC114" i="3"/>
  <c r="SM114" i="3"/>
  <c r="NW114" i="3"/>
  <c r="JG114" i="3"/>
  <c r="BT114" i="3"/>
  <c r="VJ113" i="3"/>
  <c r="MD113" i="3"/>
  <c r="BY113" i="3"/>
  <c r="TC111" i="3"/>
  <c r="IP111" i="3"/>
  <c r="IB111" i="3"/>
  <c r="FU111" i="3"/>
  <c r="BC111" i="3"/>
  <c r="VK110" i="3"/>
  <c r="NU110" i="3"/>
  <c r="LB110" i="3"/>
  <c r="DO110" i="3"/>
  <c r="SZ109" i="3"/>
  <c r="QE109" i="3"/>
  <c r="KL109" i="3"/>
  <c r="CG109" i="3"/>
  <c r="EC108" i="3"/>
  <c r="CV108" i="3"/>
  <c r="JT105" i="3"/>
  <c r="JE105" i="3"/>
  <c r="YL104" i="3"/>
  <c r="SN104" i="3"/>
  <c r="JE103" i="3"/>
  <c r="GW102" i="3"/>
  <c r="MT101" i="3"/>
  <c r="YH108" i="3"/>
  <c r="YG108" i="3"/>
  <c r="YL106" i="3"/>
  <c r="YT106" i="3"/>
  <c r="TA106" i="3"/>
  <c r="TC106" i="3"/>
  <c r="GO106" i="3"/>
  <c r="GW106" i="3"/>
  <c r="TB105" i="3"/>
  <c r="TC105" i="3"/>
  <c r="VY104" i="3"/>
  <c r="MS104" i="3"/>
  <c r="LE102" i="3"/>
  <c r="LN102" i="3" s="1"/>
  <c r="LM102" i="3"/>
  <c r="JL108" i="3"/>
  <c r="JU108" i="3" s="1"/>
  <c r="JT108" i="3"/>
  <c r="IB105" i="3"/>
  <c r="ID105" i="3"/>
  <c r="XW104" i="3"/>
  <c r="YF104" i="3" s="1"/>
  <c r="YE104" i="3"/>
  <c r="FK103" i="3"/>
  <c r="FT103" i="3" s="1"/>
  <c r="FS103" i="3"/>
  <c r="EV101" i="3"/>
  <c r="DN102" i="3"/>
  <c r="DM102" i="3"/>
  <c r="JH110" i="3"/>
  <c r="JG110" i="3"/>
  <c r="HN110" i="3"/>
  <c r="BU110" i="3"/>
  <c r="BT110" i="3"/>
  <c r="KZ108" i="3"/>
  <c r="HN108" i="3"/>
  <c r="BY108" i="3"/>
  <c r="AAC108" i="3"/>
  <c r="PA107" i="3"/>
  <c r="HS107" i="3"/>
  <c r="IB107" i="3" s="1"/>
  <c r="IA107" i="3"/>
  <c r="UU106" i="3"/>
  <c r="UV106" i="3"/>
  <c r="YG104" i="3"/>
  <c r="XS104" i="3"/>
  <c r="XR104" i="3"/>
  <c r="LT104" i="3"/>
  <c r="MC104" i="3" s="1"/>
  <c r="MB104" i="3"/>
  <c r="XW103" i="3"/>
  <c r="YF103" i="3" s="1"/>
  <c r="YE103" i="3"/>
  <c r="PF103" i="3"/>
  <c r="PO103" i="3" s="1"/>
  <c r="PN103" i="3"/>
  <c r="JF103" i="3"/>
  <c r="JH103" i="3"/>
  <c r="BE103" i="3"/>
  <c r="AAC102" i="3"/>
  <c r="HD102" i="3"/>
  <c r="IC101" i="3"/>
  <c r="ID101" i="3"/>
  <c r="QF113" i="3"/>
  <c r="LP113" i="3"/>
  <c r="YL113" i="3"/>
  <c r="VJ114" i="3"/>
  <c r="MD114" i="3"/>
  <c r="HN114" i="3"/>
  <c r="AA114" i="3"/>
  <c r="YG113" i="3"/>
  <c r="TQ113" i="3"/>
  <c r="PA113" i="3"/>
  <c r="KK113" i="3"/>
  <c r="HL113" i="3"/>
  <c r="BE113" i="3"/>
  <c r="ZM112" i="3"/>
  <c r="YH112" i="3"/>
  <c r="UF112" i="3"/>
  <c r="QE112" i="3"/>
  <c r="NY112" i="3"/>
  <c r="LO112" i="3"/>
  <c r="GY112" i="3"/>
  <c r="CV112" i="3"/>
  <c r="YG111" i="3"/>
  <c r="TQ111" i="3"/>
  <c r="PA111" i="3"/>
  <c r="UD110" i="3"/>
  <c r="QF110" i="3"/>
  <c r="GW110" i="3"/>
  <c r="YH109" i="3"/>
  <c r="NY109" i="3"/>
  <c r="JE109" i="3"/>
  <c r="WO108" i="3"/>
  <c r="LQ108" i="3"/>
  <c r="US107" i="3"/>
  <c r="TQ107" i="3"/>
  <c r="JU105" i="3"/>
  <c r="MB102" i="3"/>
  <c r="ED101" i="3"/>
  <c r="LN107" i="3"/>
  <c r="LP107" i="3"/>
  <c r="NH104" i="3"/>
  <c r="WO103" i="3"/>
  <c r="WN103" i="3"/>
  <c r="MS103" i="3"/>
  <c r="FT101" i="3"/>
  <c r="FV101" i="3"/>
  <c r="DR101" i="3"/>
  <c r="EA101" i="3" s="1"/>
  <c r="DZ101" i="3"/>
  <c r="TV106" i="3"/>
  <c r="UE106" i="3" s="1"/>
  <c r="UD106" i="3"/>
  <c r="ZK105" i="3"/>
  <c r="Q105" i="3"/>
  <c r="Z105" i="3" s="1"/>
  <c r="Y105" i="3"/>
  <c r="OM104" i="3"/>
  <c r="OL104" i="3"/>
  <c r="FK104" i="3"/>
  <c r="FT104" i="3" s="1"/>
  <c r="FS104" i="3"/>
  <c r="XD110" i="3"/>
  <c r="XC110" i="3"/>
  <c r="ME109" i="3"/>
  <c r="MD109" i="3"/>
  <c r="ZA108" i="3"/>
  <c r="ZJ108" i="3" s="1"/>
  <c r="ID108" i="3"/>
  <c r="IC108" i="3"/>
  <c r="UT107" i="3"/>
  <c r="UV107" i="3"/>
  <c r="TV107" i="3"/>
  <c r="UE107" i="3" s="1"/>
  <c r="UD107" i="3"/>
  <c r="PQ107" i="3"/>
  <c r="PP107" i="3"/>
  <c r="NW106" i="3"/>
  <c r="NH106" i="3"/>
  <c r="ME105" i="3"/>
  <c r="MD105" i="3"/>
  <c r="JH105" i="3"/>
  <c r="JF105" i="3"/>
  <c r="EV105" i="3"/>
  <c r="EC105" i="3"/>
  <c r="EB105" i="3"/>
  <c r="QY104" i="3"/>
  <c r="FU104" i="3"/>
  <c r="UU103" i="3"/>
  <c r="HM103" i="3"/>
  <c r="WD102" i="3"/>
  <c r="WL102" i="3"/>
  <c r="OL102" i="3"/>
  <c r="OM102" i="3"/>
  <c r="MC102" i="3"/>
  <c r="ME102" i="3"/>
  <c r="BT102" i="3"/>
  <c r="SM101" i="3"/>
  <c r="CJ101" i="3"/>
  <c r="CI101" i="3"/>
  <c r="VK111" i="3"/>
  <c r="UG111" i="3"/>
  <c r="PQ111" i="3"/>
  <c r="NY104" i="3"/>
  <c r="JH113" i="3"/>
  <c r="DO113" i="3"/>
  <c r="TC112" i="3"/>
  <c r="PB112" i="3"/>
  <c r="KL112" i="3"/>
  <c r="ID112" i="3"/>
  <c r="FV112" i="3"/>
  <c r="EB112" i="3"/>
  <c r="YV111" i="3"/>
  <c r="IS111" i="3"/>
  <c r="BF111" i="3"/>
  <c r="YT110" i="3"/>
  <c r="US110" i="3"/>
  <c r="UE110" i="3"/>
  <c r="RX110" i="3"/>
  <c r="ME110" i="3"/>
  <c r="XA109" i="3"/>
  <c r="TC109" i="3"/>
  <c r="JT109" i="3"/>
  <c r="JF109" i="3"/>
  <c r="GY109" i="3"/>
  <c r="CJ109" i="3"/>
  <c r="VH108" i="3"/>
  <c r="SZ106" i="3"/>
  <c r="VW105" i="3"/>
  <c r="YE101" i="3"/>
  <c r="XC101" i="3"/>
  <c r="IT101" i="3"/>
  <c r="LA107" i="3"/>
  <c r="KZ107" i="3"/>
  <c r="HN106" i="3"/>
  <c r="BU106" i="3"/>
  <c r="BT106" i="3"/>
  <c r="VJ105" i="3"/>
  <c r="AA105" i="3"/>
  <c r="ZA104" i="3"/>
  <c r="ZJ104" i="3" s="1"/>
  <c r="IS103" i="3"/>
  <c r="IR103" i="3"/>
  <c r="EB102" i="3"/>
  <c r="OM101" i="3"/>
  <c r="OL101" i="3"/>
  <c r="TD107" i="3"/>
  <c r="NX107" i="3"/>
  <c r="VZ106" i="3"/>
  <c r="ZM105" i="3"/>
  <c r="YH105" i="3"/>
  <c r="CY105" i="3"/>
  <c r="NX104" i="3"/>
  <c r="JW104" i="3"/>
  <c r="DO104" i="3"/>
  <c r="ON103" i="3"/>
  <c r="LP103" i="3"/>
  <c r="KL102" i="3"/>
  <c r="WP101" i="3"/>
  <c r="UH101" i="3"/>
  <c r="DO101" i="3"/>
  <c r="BU101" i="3"/>
  <c r="YL107" i="3"/>
  <c r="YU107" i="3" s="1"/>
  <c r="YT107" i="3"/>
  <c r="SN106" i="3"/>
  <c r="SM106" i="3"/>
  <c r="HM105" i="3"/>
  <c r="KL104" i="3"/>
  <c r="KK104" i="3"/>
  <c r="GZ102" i="3"/>
  <c r="GY102" i="3"/>
  <c r="FS108" i="3"/>
  <c r="CY108" i="3"/>
  <c r="NF107" i="3"/>
  <c r="KK107" i="3"/>
  <c r="IS107" i="3"/>
  <c r="PN106" i="3"/>
  <c r="BE106" i="3"/>
  <c r="QE105" i="3"/>
  <c r="PQ105" i="3"/>
  <c r="GZ105" i="3"/>
  <c r="ZM104" i="3"/>
  <c r="IC103" i="3"/>
  <c r="HO103" i="3"/>
  <c r="YH102" i="3"/>
  <c r="PQ102" i="3"/>
  <c r="PC101" i="3"/>
  <c r="HA101" i="3"/>
  <c r="UF107" i="3"/>
  <c r="RX103" i="3"/>
  <c r="LO102" i="3"/>
  <c r="DD102" i="3"/>
  <c r="XR101" i="3"/>
  <c r="KX107" i="3"/>
  <c r="QC106" i="3"/>
  <c r="IS106" i="3"/>
  <c r="BR106" i="3"/>
  <c r="XP105" i="3"/>
  <c r="CG105" i="3"/>
  <c r="XD104" i="3"/>
  <c r="TC104" i="3"/>
  <c r="IA104" i="3"/>
  <c r="ZM103" i="3"/>
  <c r="IP103" i="3"/>
  <c r="CW103" i="3"/>
  <c r="UG102" i="3"/>
  <c r="CY102" i="3"/>
  <c r="NJ101" i="3"/>
  <c r="LB101" i="3"/>
  <c r="XD106" i="3"/>
  <c r="XC106" i="3"/>
  <c r="DD106" i="3"/>
  <c r="HO105" i="3"/>
  <c r="HN105" i="3"/>
  <c r="PB104" i="3"/>
  <c r="PA104" i="3"/>
  <c r="AAC104" i="3"/>
  <c r="HD104" i="3"/>
  <c r="CY104" i="3"/>
  <c r="CX104" i="3"/>
  <c r="AAC103" i="3"/>
  <c r="DC103" i="3"/>
  <c r="QF102" i="3"/>
  <c r="QE102" i="3"/>
  <c r="GZ108" i="3"/>
  <c r="TS101" i="3"/>
  <c r="LQ101" i="3"/>
  <c r="JV108" i="3"/>
  <c r="VY107" i="3"/>
  <c r="MS107" i="3"/>
  <c r="IC107" i="3"/>
  <c r="UF106" i="3"/>
  <c r="PP106" i="3"/>
  <c r="KZ106" i="3"/>
  <c r="VJ104" i="3"/>
  <c r="MD104" i="3"/>
  <c r="HN104" i="3"/>
  <c r="AA104" i="3"/>
  <c r="YG103" i="3"/>
  <c r="TQ103" i="3"/>
  <c r="PA103" i="3"/>
  <c r="KK103" i="3"/>
  <c r="FU103" i="3"/>
  <c r="UU101" i="3"/>
  <c r="QE101" i="3"/>
  <c r="LO101" i="3"/>
  <c r="GY101" i="3"/>
  <c r="EB101" i="3"/>
  <c r="ZK106" i="3"/>
  <c r="YV101" i="3"/>
  <c r="YW19" i="3"/>
  <c r="YU19" i="3"/>
  <c r="YV21" i="3"/>
  <c r="YT19" i="3"/>
  <c r="YL18" i="3"/>
  <c r="YU18" i="3" s="1"/>
  <c r="CH19" i="3"/>
  <c r="CJ19" i="3"/>
  <c r="CJ18" i="3"/>
  <c r="CH18" i="3"/>
  <c r="CI21" i="3"/>
  <c r="UY108" i="3"/>
  <c r="VA108" i="3" s="1"/>
  <c r="VL108" i="3" s="1"/>
  <c r="XV108" i="3"/>
  <c r="XX108" i="3" s="1"/>
  <c r="YI108" i="3" s="1"/>
  <c r="RM108" i="3"/>
  <c r="RO108" i="3" s="1"/>
  <c r="RZ108" i="3" s="1"/>
  <c r="LS108" i="3"/>
  <c r="LU108" i="3" s="1"/>
  <c r="MF108" i="3" s="1"/>
  <c r="FY108" i="3"/>
  <c r="GA108" i="3" s="1"/>
  <c r="GL108" i="3" s="1"/>
  <c r="P108" i="3"/>
  <c r="R108" i="3" s="1"/>
  <c r="AC108" i="3" s="1"/>
  <c r="YK108" i="3"/>
  <c r="YM108" i="3" s="1"/>
  <c r="YX108" i="3" s="1"/>
  <c r="SB108" i="3"/>
  <c r="SD108" i="3" s="1"/>
  <c r="SO108" i="3" s="1"/>
  <c r="MH108" i="3"/>
  <c r="MJ108" i="3" s="1"/>
  <c r="MU108" i="3" s="1"/>
  <c r="GN108" i="3"/>
  <c r="GP108" i="3" s="1"/>
  <c r="HA108" i="3" s="1"/>
  <c r="AE108" i="3"/>
  <c r="AG108" i="3" s="1"/>
  <c r="AR108" i="3" s="1"/>
  <c r="TF108" i="3"/>
  <c r="TH108" i="3" s="1"/>
  <c r="TS108" i="3" s="1"/>
  <c r="MW108" i="3"/>
  <c r="MY108" i="3" s="1"/>
  <c r="NJ108" i="3" s="1"/>
  <c r="HC108" i="3"/>
  <c r="HE108" i="3" s="1"/>
  <c r="HP108" i="3" s="1"/>
  <c r="AT108" i="3"/>
  <c r="AV108" i="3" s="1"/>
  <c r="BG108" i="3" s="1"/>
  <c r="WC108" i="3"/>
  <c r="WE108" i="3" s="1"/>
  <c r="WP108" i="3" s="1"/>
  <c r="PT108" i="3"/>
  <c r="PV108" i="3" s="1"/>
  <c r="QG108" i="3" s="1"/>
  <c r="IV108" i="3"/>
  <c r="IX108" i="3" s="1"/>
  <c r="JI108" i="3" s="1"/>
  <c r="CM108" i="3"/>
  <c r="CO108" i="3" s="1"/>
  <c r="CZ108" i="3" s="1"/>
  <c r="JZ108" i="3"/>
  <c r="KB108" i="3" s="1"/>
  <c r="KM108" i="3" s="1"/>
  <c r="IG108" i="3"/>
  <c r="II108" i="3" s="1"/>
  <c r="IT108" i="3" s="1"/>
  <c r="YK18" i="3"/>
  <c r="P103" i="3"/>
  <c r="R103" i="3" s="1"/>
  <c r="AC103" i="3" s="1"/>
  <c r="CM106" i="3"/>
  <c r="CO106" i="3" s="1"/>
  <c r="CZ106" i="3" s="1"/>
  <c r="FJ108" i="3"/>
  <c r="FL108" i="3" s="1"/>
  <c r="FW108" i="3" s="1"/>
  <c r="QZ108" i="3"/>
  <c r="RK108" i="3" s="1"/>
  <c r="XV103" i="3"/>
  <c r="XX103" i="3" s="1"/>
  <c r="YI103" i="3" s="1"/>
  <c r="YK103" i="3"/>
  <c r="YM103" i="3" s="1"/>
  <c r="YX103" i="3" s="1"/>
  <c r="QZ103" i="3"/>
  <c r="RK103" i="3" s="1"/>
  <c r="JZ103" i="3"/>
  <c r="KB103" i="3" s="1"/>
  <c r="KM103" i="3" s="1"/>
  <c r="CM103" i="3"/>
  <c r="CO103" i="3" s="1"/>
  <c r="CZ103" i="3" s="1"/>
  <c r="RM103" i="3"/>
  <c r="RO103" i="3" s="1"/>
  <c r="RZ103" i="3" s="1"/>
  <c r="LD103" i="3"/>
  <c r="LF103" i="3" s="1"/>
  <c r="LQ103" i="3" s="1"/>
  <c r="DQ103" i="3"/>
  <c r="DS103" i="3" s="1"/>
  <c r="ED103" i="3" s="1"/>
  <c r="TF103" i="3"/>
  <c r="TH103" i="3" s="1"/>
  <c r="TS103" i="3" s="1"/>
  <c r="LS103" i="3"/>
  <c r="LU103" i="3" s="1"/>
  <c r="MF103" i="3" s="1"/>
  <c r="FJ103" i="3"/>
  <c r="FL103" i="3" s="1"/>
  <c r="FW103" i="3" s="1"/>
  <c r="WC103" i="3"/>
  <c r="WE103" i="3" s="1"/>
  <c r="WP103" i="3" s="1"/>
  <c r="OP103" i="3"/>
  <c r="OR103" i="3" s="1"/>
  <c r="PC103" i="3" s="1"/>
  <c r="HC103" i="3"/>
  <c r="HE103" i="3" s="1"/>
  <c r="AE103" i="3"/>
  <c r="AG103" i="3" s="1"/>
  <c r="AR103" i="3" s="1"/>
  <c r="UY106" i="3"/>
  <c r="VA106" i="3" s="1"/>
  <c r="VL106" i="3" s="1"/>
  <c r="QZ106" i="3"/>
  <c r="RK106" i="3" s="1"/>
  <c r="IG106" i="3"/>
  <c r="II106" i="3" s="1"/>
  <c r="IT106" i="3" s="1"/>
  <c r="P106" i="3"/>
  <c r="R106" i="3" s="1"/>
  <c r="AC106" i="3" s="1"/>
  <c r="RM106" i="3"/>
  <c r="RO106" i="3" s="1"/>
  <c r="RZ106" i="3" s="1"/>
  <c r="IV106" i="3"/>
  <c r="IX106" i="3" s="1"/>
  <c r="JI106" i="3" s="1"/>
  <c r="AT106" i="3"/>
  <c r="AV106" i="3" s="1"/>
  <c r="BG106" i="3" s="1"/>
  <c r="TF106" i="3"/>
  <c r="TH106" i="3" s="1"/>
  <c r="TS106" i="3" s="1"/>
  <c r="JZ106" i="3"/>
  <c r="KB106" i="3" s="1"/>
  <c r="KM106" i="3" s="1"/>
  <c r="BI106" i="3"/>
  <c r="BK106" i="3" s="1"/>
  <c r="BV106" i="3" s="1"/>
  <c r="WR106" i="3"/>
  <c r="WT106" i="3" s="1"/>
  <c r="XE106" i="3" s="1"/>
  <c r="OA106" i="3"/>
  <c r="OC106" i="3" s="1"/>
  <c r="ON106" i="3" s="1"/>
  <c r="FJ106" i="3"/>
  <c r="FL106" i="3" s="1"/>
  <c r="FW106" i="3" s="1"/>
  <c r="WR108" i="3"/>
  <c r="WT108" i="3" s="1"/>
  <c r="XE108" i="3" s="1"/>
  <c r="MH103" i="3"/>
  <c r="MJ103" i="3" s="1"/>
  <c r="MU103" i="3" s="1"/>
  <c r="PT106" i="3"/>
  <c r="PV106" i="3" s="1"/>
  <c r="QG106" i="3" s="1"/>
  <c r="DQ108" i="3"/>
  <c r="DS108" i="3" s="1"/>
  <c r="ED108" i="3" s="1"/>
  <c r="QI108" i="3"/>
  <c r="QK108" i="3" s="1"/>
  <c r="QV108" i="3" s="1"/>
  <c r="DQ102" i="3"/>
  <c r="DS102" i="3" s="1"/>
  <c r="ED102" i="3" s="1"/>
  <c r="WR102" i="3"/>
  <c r="WT102" i="3" s="1"/>
  <c r="XE102" i="3" s="1"/>
  <c r="EU109" i="3"/>
  <c r="EW109" i="3" s="1"/>
  <c r="FH109" i="3" s="1"/>
  <c r="PT109" i="3"/>
  <c r="PV109" i="3" s="1"/>
  <c r="QG109" i="3" s="1"/>
  <c r="HC109" i="3"/>
  <c r="HE109" i="3" s="1"/>
  <c r="HP109" i="3" s="1"/>
  <c r="XG108" i="3"/>
  <c r="XI108" i="3" s="1"/>
  <c r="XT108" i="3" s="1"/>
  <c r="VN108" i="3"/>
  <c r="VP108" i="3" s="1"/>
  <c r="WA108" i="3" s="1"/>
  <c r="UJ108" i="3"/>
  <c r="UL108" i="3" s="1"/>
  <c r="UW108" i="3" s="1"/>
  <c r="IV103" i="3"/>
  <c r="IX103" i="3" s="1"/>
  <c r="JI103" i="3" s="1"/>
  <c r="XG103" i="3"/>
  <c r="XI103" i="3" s="1"/>
  <c r="XT103" i="3" s="1"/>
  <c r="OP106" i="3"/>
  <c r="OR106" i="3" s="1"/>
  <c r="PC106" i="3" s="1"/>
  <c r="BX108" i="3"/>
  <c r="BZ108" i="3" s="1"/>
  <c r="CK108" i="3" s="1"/>
  <c r="OP108" i="3"/>
  <c r="OR108" i="3" s="1"/>
  <c r="PC108" i="3" s="1"/>
  <c r="EU113" i="3"/>
  <c r="EW113" i="3" s="1"/>
  <c r="FH113" i="3" s="1"/>
  <c r="HC113" i="3"/>
  <c r="IV113" i="3"/>
  <c r="IX113" i="3" s="1"/>
  <c r="JI113" i="3" s="1"/>
  <c r="RM113" i="3"/>
  <c r="RO113" i="3" s="1"/>
  <c r="RZ113" i="3" s="1"/>
  <c r="FY250" i="3"/>
  <c r="GA250" i="3" s="1"/>
  <c r="GL250" i="3" s="1"/>
  <c r="XV250" i="3"/>
  <c r="XX250" i="3" s="1"/>
  <c r="YI250" i="3" s="1"/>
  <c r="HR108" i="3"/>
  <c r="HT108" i="3" s="1"/>
  <c r="IE108" i="3" s="1"/>
  <c r="YK20" i="3"/>
  <c r="AT102" i="3"/>
  <c r="AV102" i="3" s="1"/>
  <c r="BG102" i="3" s="1"/>
  <c r="IG103" i="3"/>
  <c r="II103" i="3" s="1"/>
  <c r="IT103" i="3" s="1"/>
  <c r="WR103" i="3"/>
  <c r="WT103" i="3" s="1"/>
  <c r="XE103" i="3" s="1"/>
  <c r="MH106" i="3"/>
  <c r="MJ106" i="3" s="1"/>
  <c r="MU106" i="3" s="1"/>
  <c r="BI108" i="3"/>
  <c r="BK108" i="3" s="1"/>
  <c r="BV108" i="3" s="1"/>
  <c r="OA108" i="3"/>
  <c r="OC108" i="3" s="1"/>
  <c r="ON108" i="3" s="1"/>
  <c r="PE113" i="3"/>
  <c r="PG113" i="3" s="1"/>
  <c r="PR113" i="3" s="1"/>
  <c r="HR104" i="3"/>
  <c r="HT104" i="3" s="1"/>
  <c r="IE104" i="3" s="1"/>
  <c r="XG105" i="3"/>
  <c r="XI105" i="3" s="1"/>
  <c r="XT105" i="3" s="1"/>
  <c r="CM107" i="3"/>
  <c r="CO107" i="3" s="1"/>
  <c r="CZ107" i="3" s="1"/>
  <c r="OA107" i="3"/>
  <c r="OC107" i="3" s="1"/>
  <c r="ON107" i="3" s="1"/>
  <c r="YK107" i="3"/>
  <c r="YM107" i="3" s="1"/>
  <c r="YX107" i="3" s="1"/>
  <c r="DQ110" i="3"/>
  <c r="DS110" i="3" s="1"/>
  <c r="ED110" i="3" s="1"/>
  <c r="QZ110" i="3"/>
  <c r="RK110" i="3" s="1"/>
  <c r="AT111" i="3"/>
  <c r="AV111" i="3" s="1"/>
  <c r="BG111" i="3" s="1"/>
  <c r="IG111" i="3"/>
  <c r="II111" i="3" s="1"/>
  <c r="IT111" i="3" s="1"/>
  <c r="PT111" i="3"/>
  <c r="PV111" i="3" s="1"/>
  <c r="QG111" i="3" s="1"/>
  <c r="WR111" i="3"/>
  <c r="WT111" i="3" s="1"/>
  <c r="XE111" i="3" s="1"/>
  <c r="YK112" i="3"/>
  <c r="YM112" i="3" s="1"/>
  <c r="YX112" i="3" s="1"/>
  <c r="TF104" i="3"/>
  <c r="TH104" i="3" s="1"/>
  <c r="TS104" i="3" s="1"/>
  <c r="LS110" i="3"/>
  <c r="LU110" i="3" s="1"/>
  <c r="MF110" i="3" s="1"/>
  <c r="FY111" i="3"/>
  <c r="GA111" i="3" s="1"/>
  <c r="GL111" i="3" s="1"/>
  <c r="MH111" i="3"/>
  <c r="MJ111" i="3" s="1"/>
  <c r="MU111" i="3" s="1"/>
  <c r="UJ111" i="3"/>
  <c r="UL111" i="3" s="1"/>
  <c r="UW111" i="3" s="1"/>
  <c r="SB104" i="3"/>
  <c r="SD104" i="3" s="1"/>
  <c r="SO104" i="3" s="1"/>
  <c r="IG107" i="3"/>
  <c r="II107" i="3" s="1"/>
  <c r="IT107" i="3" s="1"/>
  <c r="TF107" i="3"/>
  <c r="TH107" i="3" s="1"/>
  <c r="TS107" i="3" s="1"/>
  <c r="LD110" i="3"/>
  <c r="LF110" i="3" s="1"/>
  <c r="LQ110" i="3" s="1"/>
  <c r="FJ111" i="3"/>
  <c r="FL111" i="3" s="1"/>
  <c r="FW111" i="3" s="1"/>
  <c r="LS111" i="3"/>
  <c r="LU111" i="3" s="1"/>
  <c r="MF111" i="3" s="1"/>
  <c r="TF111" i="3"/>
  <c r="TH111" i="3" s="1"/>
  <c r="TS111" i="3" s="1"/>
  <c r="PT112" i="3"/>
  <c r="PV112" i="3" s="1"/>
  <c r="QG112" i="3" s="1"/>
  <c r="P114" i="3"/>
  <c r="PE104" i="3"/>
  <c r="PG104" i="3" s="1"/>
  <c r="PR104" i="3" s="1"/>
  <c r="HR107" i="3"/>
  <c r="HT107" i="3" s="1"/>
  <c r="IE107" i="3" s="1"/>
  <c r="SB107" i="3"/>
  <c r="SD107" i="3" s="1"/>
  <c r="SO107" i="3" s="1"/>
  <c r="IV110" i="3"/>
  <c r="IX110" i="3" s="1"/>
  <c r="JI110" i="3" s="1"/>
  <c r="DQ111" i="3"/>
  <c r="DS111" i="3" s="1"/>
  <c r="ED111" i="3" s="1"/>
  <c r="LD111" i="3"/>
  <c r="LF111" i="3" s="1"/>
  <c r="LQ111" i="3" s="1"/>
  <c r="RM111" i="3"/>
  <c r="RO111" i="3" s="1"/>
  <c r="RZ111" i="3" s="1"/>
  <c r="XG102" i="3"/>
  <c r="XI102" i="3" s="1"/>
  <c r="XT102" i="3" s="1"/>
  <c r="RM102" i="3"/>
  <c r="RO102" i="3" s="1"/>
  <c r="RZ102" i="3" s="1"/>
  <c r="MH102" i="3"/>
  <c r="MJ102" i="3" s="1"/>
  <c r="MU102" i="3" s="1"/>
  <c r="HC102" i="3"/>
  <c r="HE102" i="3" s="1"/>
  <c r="HP102" i="3" s="1"/>
  <c r="BI102" i="3"/>
  <c r="BK102" i="3" s="1"/>
  <c r="BV102" i="3" s="1"/>
  <c r="XV102" i="3"/>
  <c r="XX102" i="3" s="1"/>
  <c r="YI102" i="3" s="1"/>
  <c r="SB102" i="3"/>
  <c r="SD102" i="3" s="1"/>
  <c r="SO102" i="3" s="1"/>
  <c r="MW102" i="3"/>
  <c r="MY102" i="3" s="1"/>
  <c r="NJ102" i="3" s="1"/>
  <c r="HR102" i="3"/>
  <c r="HT102" i="3" s="1"/>
  <c r="IE102" i="3" s="1"/>
  <c r="BX102" i="3"/>
  <c r="BZ102" i="3" s="1"/>
  <c r="CK102" i="3" s="1"/>
  <c r="YK102" i="3"/>
  <c r="YM102" i="3" s="1"/>
  <c r="YX102" i="3" s="1"/>
  <c r="TF102" i="3"/>
  <c r="TH102" i="3" s="1"/>
  <c r="TS102" i="3" s="1"/>
  <c r="OA102" i="3"/>
  <c r="OC102" i="3" s="1"/>
  <c r="ON102" i="3" s="1"/>
  <c r="IG102" i="3"/>
  <c r="II102" i="3" s="1"/>
  <c r="IT102" i="3" s="1"/>
  <c r="CM102" i="3"/>
  <c r="CO102" i="3" s="1"/>
  <c r="CZ102" i="3" s="1"/>
  <c r="VN102" i="3"/>
  <c r="VP102" i="3" s="1"/>
  <c r="WA102" i="3" s="1"/>
  <c r="PT102" i="3"/>
  <c r="PV102" i="3" s="1"/>
  <c r="QG102" i="3" s="1"/>
  <c r="JZ102" i="3"/>
  <c r="KB102" i="3" s="1"/>
  <c r="KM102" i="3" s="1"/>
  <c r="FJ102" i="3"/>
  <c r="FL102" i="3" s="1"/>
  <c r="FW102" i="3" s="1"/>
  <c r="P102" i="3"/>
  <c r="R102" i="3" s="1"/>
  <c r="AC102" i="3" s="1"/>
  <c r="PE102" i="3"/>
  <c r="PG102" i="3" s="1"/>
  <c r="PR102" i="3" s="1"/>
  <c r="EU102" i="3"/>
  <c r="EW102" i="3" s="1"/>
  <c r="FH102" i="3" s="1"/>
  <c r="QI102" i="3"/>
  <c r="QK102" i="3" s="1"/>
  <c r="QV102" i="3" s="1"/>
  <c r="FY102" i="3"/>
  <c r="GA102" i="3" s="1"/>
  <c r="GL102" i="3" s="1"/>
  <c r="QZ102" i="3"/>
  <c r="RK102" i="3" s="1"/>
  <c r="GN102" i="3"/>
  <c r="GP102" i="3" s="1"/>
  <c r="HA102" i="3" s="1"/>
  <c r="WC102" i="3"/>
  <c r="WE102" i="3" s="1"/>
  <c r="WP102" i="3" s="1"/>
  <c r="LD102" i="3"/>
  <c r="LF102" i="3" s="1"/>
  <c r="LQ102" i="3" s="1"/>
  <c r="AE102" i="3"/>
  <c r="AG102" i="3" s="1"/>
  <c r="AR102" i="3" s="1"/>
  <c r="UY102" i="3"/>
  <c r="VA102" i="3" s="1"/>
  <c r="VL102" i="3" s="1"/>
  <c r="UJ102" i="3"/>
  <c r="UL102" i="3" s="1"/>
  <c r="UW102" i="3" s="1"/>
  <c r="VN105" i="3"/>
  <c r="VP105" i="3" s="1"/>
  <c r="WA105" i="3" s="1"/>
  <c r="PT105" i="3"/>
  <c r="PV105" i="3" s="1"/>
  <c r="QG105" i="3" s="1"/>
  <c r="JZ105" i="3"/>
  <c r="KB105" i="3" s="1"/>
  <c r="KM105" i="3" s="1"/>
  <c r="FJ105" i="3"/>
  <c r="FL105" i="3" s="1"/>
  <c r="FW105" i="3" s="1"/>
  <c r="P105" i="3"/>
  <c r="R105" i="3" s="1"/>
  <c r="AC105" i="3" s="1"/>
  <c r="WC105" i="3"/>
  <c r="WE105" i="3" s="1"/>
  <c r="WP105" i="3" s="1"/>
  <c r="QI105" i="3"/>
  <c r="QK105" i="3" s="1"/>
  <c r="QV105" i="3" s="1"/>
  <c r="LD105" i="3"/>
  <c r="LF105" i="3" s="1"/>
  <c r="LQ105" i="3" s="1"/>
  <c r="FY105" i="3"/>
  <c r="GA105" i="3" s="1"/>
  <c r="GL105" i="3" s="1"/>
  <c r="AE105" i="3"/>
  <c r="AG105" i="3" s="1"/>
  <c r="AR105" i="3" s="1"/>
  <c r="WR105" i="3"/>
  <c r="WT105" i="3" s="1"/>
  <c r="XE105" i="3" s="1"/>
  <c r="QZ105" i="3"/>
  <c r="RK105" i="3" s="1"/>
  <c r="LS105" i="3"/>
  <c r="LU105" i="3" s="1"/>
  <c r="MF105" i="3" s="1"/>
  <c r="GN105" i="3"/>
  <c r="GP105" i="3" s="1"/>
  <c r="HA105" i="3" s="1"/>
  <c r="AT105" i="3"/>
  <c r="AV105" i="3" s="1"/>
  <c r="BG105" i="3" s="1"/>
  <c r="YK105" i="3"/>
  <c r="YM105" i="3" s="1"/>
  <c r="YX105" i="3" s="1"/>
  <c r="TF105" i="3"/>
  <c r="TH105" i="3" s="1"/>
  <c r="TS105" i="3" s="1"/>
  <c r="OA105" i="3"/>
  <c r="OC105" i="3" s="1"/>
  <c r="ON105" i="3" s="1"/>
  <c r="IG105" i="3"/>
  <c r="II105" i="3" s="1"/>
  <c r="IT105" i="3" s="1"/>
  <c r="CM105" i="3"/>
  <c r="CO105" i="3" s="1"/>
  <c r="CZ105" i="3" s="1"/>
  <c r="XV105" i="3"/>
  <c r="XX105" i="3" s="1"/>
  <c r="YI105" i="3" s="1"/>
  <c r="MW105" i="3"/>
  <c r="MY105" i="3" s="1"/>
  <c r="NJ105" i="3" s="1"/>
  <c r="BX105" i="3"/>
  <c r="BZ105" i="3" s="1"/>
  <c r="CK105" i="3" s="1"/>
  <c r="OP105" i="3"/>
  <c r="OR105" i="3" s="1"/>
  <c r="PC105" i="3" s="1"/>
  <c r="DQ105" i="3"/>
  <c r="DS105" i="3" s="1"/>
  <c r="ED105" i="3" s="1"/>
  <c r="PE105" i="3"/>
  <c r="PG105" i="3" s="1"/>
  <c r="PR105" i="3" s="1"/>
  <c r="EU105" i="3"/>
  <c r="EW105" i="3" s="1"/>
  <c r="FH105" i="3" s="1"/>
  <c r="UJ105" i="3"/>
  <c r="UL105" i="3" s="1"/>
  <c r="UW105" i="3" s="1"/>
  <c r="IV105" i="3"/>
  <c r="IX105" i="3" s="1"/>
  <c r="JI105" i="3" s="1"/>
  <c r="VN113" i="3"/>
  <c r="VP113" i="3" s="1"/>
  <c r="WA113" i="3" s="1"/>
  <c r="PT113" i="3"/>
  <c r="PV113" i="3" s="1"/>
  <c r="QG113" i="3" s="1"/>
  <c r="JZ113" i="3"/>
  <c r="KB113" i="3" s="1"/>
  <c r="KM113" i="3" s="1"/>
  <c r="FJ113" i="3"/>
  <c r="FL113" i="3" s="1"/>
  <c r="FW113" i="3" s="1"/>
  <c r="P113" i="3"/>
  <c r="R113" i="3" s="1"/>
  <c r="AC113" i="3" s="1"/>
  <c r="WC113" i="3"/>
  <c r="WE113" i="3" s="1"/>
  <c r="WP113" i="3" s="1"/>
  <c r="QI113" i="3"/>
  <c r="QK113" i="3" s="1"/>
  <c r="QV113" i="3" s="1"/>
  <c r="LD113" i="3"/>
  <c r="LF113" i="3" s="1"/>
  <c r="LQ113" i="3" s="1"/>
  <c r="FY113" i="3"/>
  <c r="GA113" i="3" s="1"/>
  <c r="GL113" i="3" s="1"/>
  <c r="AE113" i="3"/>
  <c r="AG113" i="3" s="1"/>
  <c r="AR113" i="3" s="1"/>
  <c r="WR113" i="3"/>
  <c r="WT113" i="3" s="1"/>
  <c r="XE113" i="3" s="1"/>
  <c r="QZ113" i="3"/>
  <c r="RK113" i="3" s="1"/>
  <c r="LS113" i="3"/>
  <c r="LU113" i="3" s="1"/>
  <c r="MF113" i="3" s="1"/>
  <c r="GN113" i="3"/>
  <c r="GP113" i="3" s="1"/>
  <c r="HA113" i="3" s="1"/>
  <c r="AT113" i="3"/>
  <c r="AV113" i="3" s="1"/>
  <c r="BG113" i="3" s="1"/>
  <c r="YK113" i="3"/>
  <c r="YM113" i="3" s="1"/>
  <c r="YX113" i="3" s="1"/>
  <c r="TF113" i="3"/>
  <c r="TH113" i="3" s="1"/>
  <c r="TS113" i="3" s="1"/>
  <c r="OA113" i="3"/>
  <c r="OC113" i="3" s="1"/>
  <c r="ON113" i="3" s="1"/>
  <c r="IG113" i="3"/>
  <c r="II113" i="3" s="1"/>
  <c r="IT113" i="3" s="1"/>
  <c r="CM113" i="3"/>
  <c r="CO113" i="3" s="1"/>
  <c r="CZ113" i="3" s="1"/>
  <c r="XG113" i="3"/>
  <c r="XI113" i="3" s="1"/>
  <c r="XT113" i="3" s="1"/>
  <c r="MH113" i="3"/>
  <c r="MJ113" i="3" s="1"/>
  <c r="MU113" i="3" s="1"/>
  <c r="BI113" i="3"/>
  <c r="BK113" i="3" s="1"/>
  <c r="BV113" i="3" s="1"/>
  <c r="XV113" i="3"/>
  <c r="XX113" i="3" s="1"/>
  <c r="YI113" i="3" s="1"/>
  <c r="MW113" i="3"/>
  <c r="MY113" i="3" s="1"/>
  <c r="NJ113" i="3" s="1"/>
  <c r="BX113" i="3"/>
  <c r="BZ113" i="3" s="1"/>
  <c r="CK113" i="3" s="1"/>
  <c r="OP113" i="3"/>
  <c r="OR113" i="3" s="1"/>
  <c r="PC113" i="3" s="1"/>
  <c r="DQ113" i="3"/>
  <c r="DS113" i="3" s="1"/>
  <c r="ED113" i="3" s="1"/>
  <c r="SB113" i="3"/>
  <c r="SD113" i="3" s="1"/>
  <c r="SO113" i="3" s="1"/>
  <c r="HR113" i="3"/>
  <c r="HT113" i="3" s="1"/>
  <c r="IE113" i="3" s="1"/>
  <c r="OP102" i="3"/>
  <c r="OR102" i="3" s="1"/>
  <c r="PC102" i="3" s="1"/>
  <c r="LS102" i="3"/>
  <c r="LU102" i="3" s="1"/>
  <c r="MF102" i="3" s="1"/>
  <c r="UY105" i="3"/>
  <c r="VA105" i="3" s="1"/>
  <c r="VL105" i="3" s="1"/>
  <c r="UY113" i="3"/>
  <c r="VA113" i="3" s="1"/>
  <c r="VL113" i="3" s="1"/>
  <c r="YK19" i="3"/>
  <c r="YM19" i="3" s="1"/>
  <c r="YX19" i="3" s="1"/>
  <c r="XV109" i="3"/>
  <c r="XX109" i="3" s="1"/>
  <c r="YI109" i="3" s="1"/>
  <c r="SB109" i="3"/>
  <c r="SD109" i="3" s="1"/>
  <c r="SO109" i="3" s="1"/>
  <c r="MW109" i="3"/>
  <c r="MY109" i="3" s="1"/>
  <c r="NJ109" i="3" s="1"/>
  <c r="HR109" i="3"/>
  <c r="HT109" i="3" s="1"/>
  <c r="IE109" i="3" s="1"/>
  <c r="BX109" i="3"/>
  <c r="BZ109" i="3" s="1"/>
  <c r="CK109" i="3" s="1"/>
  <c r="YK109" i="3"/>
  <c r="YM109" i="3" s="1"/>
  <c r="YX109" i="3" s="1"/>
  <c r="TF109" i="3"/>
  <c r="TH109" i="3" s="1"/>
  <c r="TS109" i="3" s="1"/>
  <c r="OA109" i="3"/>
  <c r="OC109" i="3" s="1"/>
  <c r="ON109" i="3" s="1"/>
  <c r="IG109" i="3"/>
  <c r="II109" i="3" s="1"/>
  <c r="IT109" i="3" s="1"/>
  <c r="CM109" i="3"/>
  <c r="CO109" i="3" s="1"/>
  <c r="CZ109" i="3" s="1"/>
  <c r="UJ109" i="3"/>
  <c r="UL109" i="3" s="1"/>
  <c r="UW109" i="3" s="1"/>
  <c r="OP109" i="3"/>
  <c r="OR109" i="3" s="1"/>
  <c r="PC109" i="3" s="1"/>
  <c r="IV109" i="3"/>
  <c r="IX109" i="3" s="1"/>
  <c r="JI109" i="3" s="1"/>
  <c r="DQ109" i="3"/>
  <c r="DS109" i="3" s="1"/>
  <c r="ED109" i="3" s="1"/>
  <c r="WC109" i="3"/>
  <c r="WE109" i="3" s="1"/>
  <c r="WP109" i="3" s="1"/>
  <c r="QI109" i="3"/>
  <c r="QK109" i="3" s="1"/>
  <c r="QV109" i="3" s="1"/>
  <c r="LD109" i="3"/>
  <c r="LF109" i="3" s="1"/>
  <c r="LQ109" i="3" s="1"/>
  <c r="FY109" i="3"/>
  <c r="GA109" i="3" s="1"/>
  <c r="GL109" i="3" s="1"/>
  <c r="AE109" i="3"/>
  <c r="AG109" i="3" s="1"/>
  <c r="AR109" i="3" s="1"/>
  <c r="VN109" i="3"/>
  <c r="VP109" i="3" s="1"/>
  <c r="WA109" i="3" s="1"/>
  <c r="JZ109" i="3"/>
  <c r="KB109" i="3" s="1"/>
  <c r="KM109" i="3" s="1"/>
  <c r="P109" i="3"/>
  <c r="R109" i="3" s="1"/>
  <c r="AC109" i="3" s="1"/>
  <c r="WR109" i="3"/>
  <c r="WT109" i="3" s="1"/>
  <c r="XE109" i="3" s="1"/>
  <c r="LS109" i="3"/>
  <c r="LU109" i="3" s="1"/>
  <c r="MF109" i="3" s="1"/>
  <c r="AT109" i="3"/>
  <c r="AV109" i="3" s="1"/>
  <c r="BG109" i="3" s="1"/>
  <c r="XG109" i="3"/>
  <c r="XI109" i="3" s="1"/>
  <c r="XT109" i="3" s="1"/>
  <c r="MH109" i="3"/>
  <c r="MJ109" i="3" s="1"/>
  <c r="MU109" i="3" s="1"/>
  <c r="BI109" i="3"/>
  <c r="BK109" i="3" s="1"/>
  <c r="BV109" i="3" s="1"/>
  <c r="QZ109" i="3"/>
  <c r="RK109" i="3" s="1"/>
  <c r="GN109" i="3"/>
  <c r="GP109" i="3" s="1"/>
  <c r="HA109" i="3" s="1"/>
  <c r="JK102" i="3"/>
  <c r="JM102" i="3" s="1"/>
  <c r="JX102" i="3" s="1"/>
  <c r="UY109" i="3"/>
  <c r="VA109" i="3" s="1"/>
  <c r="VL109" i="3" s="1"/>
  <c r="IV102" i="3"/>
  <c r="IX102" i="3" s="1"/>
  <c r="JI102" i="3" s="1"/>
  <c r="RM109" i="3"/>
  <c r="RO109" i="3" s="1"/>
  <c r="RZ109" i="3" s="1"/>
  <c r="XG110" i="3"/>
  <c r="XI110" i="3" s="1"/>
  <c r="XT110" i="3" s="1"/>
  <c r="RM110" i="3"/>
  <c r="RO110" i="3" s="1"/>
  <c r="RZ110" i="3" s="1"/>
  <c r="MH110" i="3"/>
  <c r="MJ110" i="3" s="1"/>
  <c r="MU110" i="3" s="1"/>
  <c r="HC110" i="3"/>
  <c r="HE110" i="3" s="1"/>
  <c r="HP110" i="3" s="1"/>
  <c r="BI110" i="3"/>
  <c r="BK110" i="3" s="1"/>
  <c r="BV110" i="3" s="1"/>
  <c r="XV110" i="3"/>
  <c r="XX110" i="3" s="1"/>
  <c r="YI110" i="3" s="1"/>
  <c r="SB110" i="3"/>
  <c r="SD110" i="3" s="1"/>
  <c r="SO110" i="3" s="1"/>
  <c r="MW110" i="3"/>
  <c r="MY110" i="3" s="1"/>
  <c r="NJ110" i="3" s="1"/>
  <c r="HR110" i="3"/>
  <c r="HT110" i="3" s="1"/>
  <c r="IE110" i="3" s="1"/>
  <c r="BX110" i="3"/>
  <c r="BZ110" i="3" s="1"/>
  <c r="CK110" i="3" s="1"/>
  <c r="YK110" i="3"/>
  <c r="YM110" i="3" s="1"/>
  <c r="YX110" i="3" s="1"/>
  <c r="TF110" i="3"/>
  <c r="TH110" i="3" s="1"/>
  <c r="TS110" i="3" s="1"/>
  <c r="OA110" i="3"/>
  <c r="OC110" i="3" s="1"/>
  <c r="ON110" i="3" s="1"/>
  <c r="IG110" i="3"/>
  <c r="II110" i="3" s="1"/>
  <c r="IT110" i="3" s="1"/>
  <c r="CM110" i="3"/>
  <c r="CO110" i="3" s="1"/>
  <c r="CZ110" i="3" s="1"/>
  <c r="VN110" i="3"/>
  <c r="VP110" i="3" s="1"/>
  <c r="WA110" i="3" s="1"/>
  <c r="PT110" i="3"/>
  <c r="PV110" i="3" s="1"/>
  <c r="QG110" i="3" s="1"/>
  <c r="JZ110" i="3"/>
  <c r="KB110" i="3" s="1"/>
  <c r="KM110" i="3" s="1"/>
  <c r="FJ110" i="3"/>
  <c r="FL110" i="3" s="1"/>
  <c r="FW110" i="3" s="1"/>
  <c r="P110" i="3"/>
  <c r="R110" i="3" s="1"/>
  <c r="AC110" i="3" s="1"/>
  <c r="FJ104" i="3"/>
  <c r="FL104" i="3" s="1"/>
  <c r="FW104" i="3" s="1"/>
  <c r="PT104" i="3"/>
  <c r="PV104" i="3" s="1"/>
  <c r="QG104" i="3" s="1"/>
  <c r="JK110" i="3"/>
  <c r="JM110" i="3" s="1"/>
  <c r="JX110" i="3" s="1"/>
  <c r="UY110" i="3"/>
  <c r="VA110" i="3" s="1"/>
  <c r="VL110" i="3" s="1"/>
  <c r="EU112" i="3"/>
  <c r="EW112" i="3" s="1"/>
  <c r="FH112" i="3" s="1"/>
  <c r="PE112" i="3"/>
  <c r="PG112" i="3" s="1"/>
  <c r="PR112" i="3" s="1"/>
  <c r="BX104" i="3"/>
  <c r="BZ104" i="3" s="1"/>
  <c r="CK104" i="3" s="1"/>
  <c r="MW104" i="3"/>
  <c r="MY104" i="3" s="1"/>
  <c r="NJ104" i="3" s="1"/>
  <c r="XV104" i="3"/>
  <c r="XX104" i="3" s="1"/>
  <c r="YI104" i="3" s="1"/>
  <c r="FY110" i="3"/>
  <c r="GA110" i="3" s="1"/>
  <c r="GL110" i="3" s="1"/>
  <c r="QI110" i="3"/>
  <c r="QK110" i="3" s="1"/>
  <c r="QV110" i="3" s="1"/>
  <c r="P112" i="3"/>
  <c r="R112" i="3" s="1"/>
  <c r="AC112" i="3" s="1"/>
  <c r="JZ112" i="3"/>
  <c r="KB112" i="3" s="1"/>
  <c r="KM112" i="3" s="1"/>
  <c r="WC112" i="3"/>
  <c r="WE112" i="3" s="1"/>
  <c r="WP112" i="3" s="1"/>
  <c r="QI112" i="3"/>
  <c r="QK112" i="3" s="1"/>
  <c r="QV112" i="3" s="1"/>
  <c r="LD112" i="3"/>
  <c r="LF112" i="3" s="1"/>
  <c r="LQ112" i="3" s="1"/>
  <c r="FY112" i="3"/>
  <c r="GA112" i="3" s="1"/>
  <c r="GL112" i="3" s="1"/>
  <c r="AE112" i="3"/>
  <c r="AG112" i="3" s="1"/>
  <c r="AR112" i="3" s="1"/>
  <c r="WR112" i="3"/>
  <c r="WT112" i="3" s="1"/>
  <c r="XE112" i="3" s="1"/>
  <c r="QZ112" i="3"/>
  <c r="RK112" i="3" s="1"/>
  <c r="LS112" i="3"/>
  <c r="LU112" i="3" s="1"/>
  <c r="MF112" i="3" s="1"/>
  <c r="GN112" i="3"/>
  <c r="GP112" i="3" s="1"/>
  <c r="HA112" i="3" s="1"/>
  <c r="AT112" i="3"/>
  <c r="AV112" i="3" s="1"/>
  <c r="BG112" i="3" s="1"/>
  <c r="XG112" i="3"/>
  <c r="XI112" i="3" s="1"/>
  <c r="XT112" i="3" s="1"/>
  <c r="RM112" i="3"/>
  <c r="RO112" i="3" s="1"/>
  <c r="RZ112" i="3" s="1"/>
  <c r="MH112" i="3"/>
  <c r="MJ112" i="3" s="1"/>
  <c r="MU112" i="3" s="1"/>
  <c r="HC112" i="3"/>
  <c r="HE112" i="3" s="1"/>
  <c r="BI112" i="3"/>
  <c r="BK112" i="3" s="1"/>
  <c r="BV112" i="3" s="1"/>
  <c r="UJ112" i="3"/>
  <c r="UL112" i="3" s="1"/>
  <c r="UW112" i="3" s="1"/>
  <c r="OP112" i="3"/>
  <c r="OR112" i="3" s="1"/>
  <c r="PC112" i="3" s="1"/>
  <c r="IV112" i="3"/>
  <c r="IX112" i="3" s="1"/>
  <c r="JI112" i="3" s="1"/>
  <c r="DQ112" i="3"/>
  <c r="DS112" i="3" s="1"/>
  <c r="ED112" i="3" s="1"/>
  <c r="P104" i="3"/>
  <c r="R104" i="3" s="1"/>
  <c r="AC104" i="3" s="1"/>
  <c r="JZ104" i="3"/>
  <c r="KB104" i="3" s="1"/>
  <c r="KM104" i="3" s="1"/>
  <c r="JK112" i="3"/>
  <c r="JM112" i="3" s="1"/>
  <c r="JX112" i="3" s="1"/>
  <c r="UY112" i="3"/>
  <c r="VA112" i="3" s="1"/>
  <c r="VL112" i="3" s="1"/>
  <c r="WC104" i="3"/>
  <c r="WE104" i="3" s="1"/>
  <c r="WP104" i="3" s="1"/>
  <c r="QI104" i="3"/>
  <c r="QK104" i="3" s="1"/>
  <c r="QV104" i="3" s="1"/>
  <c r="LD104" i="3"/>
  <c r="LF104" i="3" s="1"/>
  <c r="LQ104" i="3" s="1"/>
  <c r="FY104" i="3"/>
  <c r="GA104" i="3" s="1"/>
  <c r="GL104" i="3" s="1"/>
  <c r="AE104" i="3"/>
  <c r="AG104" i="3" s="1"/>
  <c r="AR104" i="3" s="1"/>
  <c r="WR104" i="3"/>
  <c r="WT104" i="3" s="1"/>
  <c r="XE104" i="3" s="1"/>
  <c r="QZ104" i="3"/>
  <c r="RK104" i="3" s="1"/>
  <c r="LS104" i="3"/>
  <c r="LU104" i="3" s="1"/>
  <c r="MF104" i="3" s="1"/>
  <c r="GN104" i="3"/>
  <c r="GP104" i="3" s="1"/>
  <c r="HA104" i="3" s="1"/>
  <c r="AT104" i="3"/>
  <c r="AV104" i="3" s="1"/>
  <c r="BG104" i="3" s="1"/>
  <c r="XG104" i="3"/>
  <c r="XI104" i="3" s="1"/>
  <c r="XT104" i="3" s="1"/>
  <c r="RM104" i="3"/>
  <c r="RO104" i="3" s="1"/>
  <c r="RZ104" i="3" s="1"/>
  <c r="MH104" i="3"/>
  <c r="MJ104" i="3" s="1"/>
  <c r="MU104" i="3" s="1"/>
  <c r="HC104" i="3"/>
  <c r="HE104" i="3" s="1"/>
  <c r="HP104" i="3" s="1"/>
  <c r="BI104" i="3"/>
  <c r="BK104" i="3" s="1"/>
  <c r="BV104" i="3" s="1"/>
  <c r="UJ104" i="3"/>
  <c r="UL104" i="3" s="1"/>
  <c r="UW104" i="3" s="1"/>
  <c r="OP104" i="3"/>
  <c r="OR104" i="3" s="1"/>
  <c r="PC104" i="3" s="1"/>
  <c r="IV104" i="3"/>
  <c r="IX104" i="3" s="1"/>
  <c r="JI104" i="3" s="1"/>
  <c r="DQ104" i="3"/>
  <c r="DS104" i="3" s="1"/>
  <c r="ED104" i="3" s="1"/>
  <c r="JK104" i="3"/>
  <c r="JM104" i="3" s="1"/>
  <c r="JX104" i="3" s="1"/>
  <c r="UY104" i="3"/>
  <c r="VA104" i="3" s="1"/>
  <c r="VL104" i="3" s="1"/>
  <c r="FY252" i="3"/>
  <c r="GA252" i="3" s="1"/>
  <c r="GL252" i="3" s="1"/>
  <c r="JZ252" i="3"/>
  <c r="EU103" i="3"/>
  <c r="EW103" i="3" s="1"/>
  <c r="FH103" i="3" s="1"/>
  <c r="JK103" i="3"/>
  <c r="JM103" i="3" s="1"/>
  <c r="JX103" i="3" s="1"/>
  <c r="PE103" i="3"/>
  <c r="PG103" i="3" s="1"/>
  <c r="PR103" i="3" s="1"/>
  <c r="UY103" i="3"/>
  <c r="VA103" i="3" s="1"/>
  <c r="VL103" i="3" s="1"/>
  <c r="BX106" i="3"/>
  <c r="BZ106" i="3" s="1"/>
  <c r="CK106" i="3" s="1"/>
  <c r="HR106" i="3"/>
  <c r="HT106" i="3" s="1"/>
  <c r="IE106" i="3" s="1"/>
  <c r="MW106" i="3"/>
  <c r="MY106" i="3" s="1"/>
  <c r="NJ106" i="3" s="1"/>
  <c r="SB106" i="3"/>
  <c r="SD106" i="3" s="1"/>
  <c r="SO106" i="3" s="1"/>
  <c r="XV106" i="3"/>
  <c r="XX106" i="3" s="1"/>
  <c r="YI106" i="3" s="1"/>
  <c r="BI107" i="3"/>
  <c r="BK107" i="3" s="1"/>
  <c r="BV107" i="3" s="1"/>
  <c r="HC107" i="3"/>
  <c r="HE107" i="3" s="1"/>
  <c r="HP107" i="3" s="1"/>
  <c r="MH107" i="3"/>
  <c r="MJ107" i="3" s="1"/>
  <c r="MU107" i="3" s="1"/>
  <c r="RM107" i="3"/>
  <c r="RO107" i="3" s="1"/>
  <c r="RZ107" i="3" s="1"/>
  <c r="XG107" i="3"/>
  <c r="XI107" i="3" s="1"/>
  <c r="XT107" i="3" s="1"/>
  <c r="EU111" i="3"/>
  <c r="EW111" i="3" s="1"/>
  <c r="FH111" i="3" s="1"/>
  <c r="JK111" i="3"/>
  <c r="JM111" i="3" s="1"/>
  <c r="JX111" i="3" s="1"/>
  <c r="PE111" i="3"/>
  <c r="PG111" i="3" s="1"/>
  <c r="PR111" i="3" s="1"/>
  <c r="UY111" i="3"/>
  <c r="VA111" i="3" s="1"/>
  <c r="VL111" i="3" s="1"/>
  <c r="FY114" i="3"/>
  <c r="BX103" i="3"/>
  <c r="BZ103" i="3" s="1"/>
  <c r="CK103" i="3" s="1"/>
  <c r="HR103" i="3"/>
  <c r="HT103" i="3" s="1"/>
  <c r="IE103" i="3" s="1"/>
  <c r="MW103" i="3"/>
  <c r="MY103" i="3" s="1"/>
  <c r="NJ103" i="3" s="1"/>
  <c r="SB103" i="3"/>
  <c r="SD103" i="3" s="1"/>
  <c r="SO103" i="3" s="1"/>
  <c r="AE106" i="3"/>
  <c r="AG106" i="3" s="1"/>
  <c r="AR106" i="3" s="1"/>
  <c r="FY106" i="3"/>
  <c r="GA106" i="3" s="1"/>
  <c r="GL106" i="3" s="1"/>
  <c r="LD106" i="3"/>
  <c r="LF106" i="3" s="1"/>
  <c r="LQ106" i="3" s="1"/>
  <c r="QI106" i="3"/>
  <c r="QK106" i="3" s="1"/>
  <c r="QV106" i="3" s="1"/>
  <c r="WC106" i="3"/>
  <c r="WE106" i="3" s="1"/>
  <c r="WP106" i="3" s="1"/>
  <c r="P107" i="3"/>
  <c r="R107" i="3" s="1"/>
  <c r="AC107" i="3" s="1"/>
  <c r="FJ107" i="3"/>
  <c r="FL107" i="3" s="1"/>
  <c r="FW107" i="3" s="1"/>
  <c r="JZ107" i="3"/>
  <c r="KB107" i="3" s="1"/>
  <c r="KM107" i="3" s="1"/>
  <c r="PT107" i="3"/>
  <c r="PV107" i="3" s="1"/>
  <c r="QG107" i="3" s="1"/>
  <c r="VN107" i="3"/>
  <c r="VP107" i="3" s="1"/>
  <c r="WA107" i="3" s="1"/>
  <c r="EU108" i="3"/>
  <c r="EW108" i="3" s="1"/>
  <c r="FH108" i="3" s="1"/>
  <c r="JK108" i="3"/>
  <c r="JM108" i="3" s="1"/>
  <c r="JX108" i="3" s="1"/>
  <c r="PE108" i="3"/>
  <c r="PG108" i="3" s="1"/>
  <c r="PR108" i="3" s="1"/>
  <c r="BX111" i="3"/>
  <c r="BZ111" i="3" s="1"/>
  <c r="CK111" i="3" s="1"/>
  <c r="HR111" i="3"/>
  <c r="HT111" i="3" s="1"/>
  <c r="IE111" i="3" s="1"/>
  <c r="MW111" i="3"/>
  <c r="MY111" i="3" s="1"/>
  <c r="NJ111" i="3" s="1"/>
  <c r="SB111" i="3"/>
  <c r="SD111" i="3" s="1"/>
  <c r="SO111" i="3" s="1"/>
  <c r="EU107" i="3"/>
  <c r="EW107" i="3" s="1"/>
  <c r="FH107" i="3" s="1"/>
  <c r="JK107" i="3"/>
  <c r="JM107" i="3" s="1"/>
  <c r="JX107" i="3" s="1"/>
  <c r="PE107" i="3"/>
  <c r="PG107" i="3" s="1"/>
  <c r="PR107" i="3" s="1"/>
  <c r="UY107" i="3"/>
  <c r="VA107" i="3" s="1"/>
  <c r="VL107" i="3" s="1"/>
  <c r="EU106" i="3"/>
  <c r="EW106" i="3" s="1"/>
  <c r="FH106" i="3" s="1"/>
  <c r="JK106" i="3"/>
  <c r="JM106" i="3" s="1"/>
  <c r="JX106" i="3" s="1"/>
  <c r="PE106" i="3"/>
  <c r="PG106" i="3" s="1"/>
  <c r="PR106" i="3" s="1"/>
  <c r="DQ107" i="3"/>
  <c r="DS107" i="3" s="1"/>
  <c r="ED107" i="3" s="1"/>
  <c r="IV107" i="3"/>
  <c r="IX107" i="3" s="1"/>
  <c r="JI107" i="3" s="1"/>
  <c r="OP107" i="3"/>
  <c r="OR107" i="3" s="1"/>
  <c r="PC107" i="3" s="1"/>
  <c r="XV251" i="3"/>
  <c r="XX251" i="3" s="1"/>
  <c r="YI251" i="3" s="1"/>
  <c r="GK108" i="3" l="1"/>
  <c r="GI101" i="3"/>
  <c r="AQ111" i="3"/>
  <c r="GI251" i="3"/>
  <c r="ZL113" i="3"/>
  <c r="AO250" i="3"/>
  <c r="GI106" i="3"/>
  <c r="ZL250" i="3"/>
  <c r="ZL112" i="3"/>
  <c r="AQ109" i="3"/>
  <c r="GI250" i="3"/>
  <c r="AQ101" i="3"/>
  <c r="GI103" i="3"/>
  <c r="GI104" i="3"/>
  <c r="GI252" i="3"/>
  <c r="FE109" i="3"/>
  <c r="AQ110" i="3"/>
  <c r="AO251" i="3"/>
  <c r="GK112" i="3"/>
  <c r="YH114" i="3"/>
  <c r="UV114" i="3"/>
  <c r="AQ102" i="3"/>
  <c r="GK111" i="3"/>
  <c r="OZ114" i="3"/>
  <c r="AR114" i="3"/>
  <c r="KM114" i="3"/>
  <c r="CZ114" i="3"/>
  <c r="DL114" i="3"/>
  <c r="QV114" i="3"/>
  <c r="AQ252" i="3"/>
  <c r="AQ107" i="3"/>
  <c r="GK102" i="3"/>
  <c r="FH114" i="3"/>
  <c r="AQ113" i="3"/>
  <c r="GI110" i="3"/>
  <c r="GI113" i="3"/>
  <c r="GK113" i="3"/>
  <c r="GI114" i="3"/>
  <c r="GK114" i="3"/>
  <c r="GI249" i="3"/>
  <c r="GK249" i="3"/>
  <c r="GI107" i="3"/>
  <c r="GK107" i="3"/>
  <c r="GI109" i="3"/>
  <c r="GK109" i="3"/>
  <c r="AO112" i="3"/>
  <c r="AQ112" i="3"/>
  <c r="AO104" i="3"/>
  <c r="AQ104" i="3"/>
  <c r="AO105" i="3"/>
  <c r="AQ105" i="3"/>
  <c r="AO103" i="3"/>
  <c r="AQ103" i="3"/>
  <c r="AO249" i="3"/>
  <c r="AQ249" i="3"/>
  <c r="AO114" i="3"/>
  <c r="AQ114" i="3"/>
  <c r="FE252" i="3"/>
  <c r="FE110" i="3"/>
  <c r="FE103" i="3"/>
  <c r="FG102" i="3"/>
  <c r="FE251" i="3"/>
  <c r="FE111" i="3"/>
  <c r="FE113" i="3"/>
  <c r="FE250" i="3"/>
  <c r="FE108" i="3"/>
  <c r="QU252" i="3"/>
  <c r="RH111" i="3"/>
  <c r="FE107" i="3"/>
  <c r="FG107" i="3"/>
  <c r="FE105" i="3"/>
  <c r="FG105" i="3"/>
  <c r="FE104" i="3"/>
  <c r="FG104" i="3"/>
  <c r="FE106" i="3"/>
  <c r="FG106" i="3"/>
  <c r="FE114" i="3"/>
  <c r="FG114" i="3"/>
  <c r="FE112" i="3"/>
  <c r="FG112" i="3"/>
  <c r="FE101" i="3"/>
  <c r="FG101" i="3"/>
  <c r="FE249" i="3"/>
  <c r="FG249" i="3"/>
  <c r="QU107" i="3"/>
  <c r="QU108" i="3"/>
  <c r="QU102" i="3"/>
  <c r="QS103" i="3"/>
  <c r="QU250" i="3"/>
  <c r="QU111" i="3"/>
  <c r="AAD101" i="3"/>
  <c r="QS109" i="3"/>
  <c r="QS251" i="3"/>
  <c r="QU104" i="3"/>
  <c r="QU105" i="3"/>
  <c r="PB114" i="3"/>
  <c r="UT114" i="3"/>
  <c r="DN114" i="3"/>
  <c r="UV103" i="3"/>
  <c r="QS110" i="3"/>
  <c r="QU110" i="3"/>
  <c r="QS114" i="3"/>
  <c r="QU114" i="3"/>
  <c r="QS113" i="3"/>
  <c r="QU113" i="3"/>
  <c r="QS106" i="3"/>
  <c r="QU106" i="3"/>
  <c r="QS249" i="3"/>
  <c r="QU249" i="3"/>
  <c r="QS112" i="3"/>
  <c r="QU112" i="3"/>
  <c r="QS101" i="3"/>
  <c r="QU101" i="3"/>
  <c r="AAF101" i="3"/>
  <c r="AAQ101" i="3" s="1"/>
  <c r="RH112" i="3"/>
  <c r="BZ21" i="3"/>
  <c r="AAF21" i="3" s="1"/>
  <c r="AAQ21" i="3" s="1"/>
  <c r="RJ103" i="3"/>
  <c r="RH108" i="3"/>
  <c r="RJ249" i="3"/>
  <c r="BK114" i="3"/>
  <c r="BV114" i="3" s="1"/>
  <c r="MT114" i="3"/>
  <c r="BD114" i="3"/>
  <c r="IT114" i="3"/>
  <c r="PC114" i="3"/>
  <c r="WM114" i="3"/>
  <c r="ED114" i="3"/>
  <c r="TS114" i="3"/>
  <c r="ZL114" i="3"/>
  <c r="NY114" i="3"/>
  <c r="UW114" i="3"/>
  <c r="JI114" i="3"/>
  <c r="PR114" i="3"/>
  <c r="WA114" i="3"/>
  <c r="RJ101" i="3"/>
  <c r="CK114" i="3"/>
  <c r="JW114" i="3"/>
  <c r="XS114" i="3"/>
  <c r="HM114" i="3"/>
  <c r="YF114" i="3"/>
  <c r="XE114" i="3"/>
  <c r="YU114" i="3"/>
  <c r="ID114" i="3"/>
  <c r="VL114" i="3"/>
  <c r="IE114" i="3"/>
  <c r="QG114" i="3"/>
  <c r="ZM114" i="3"/>
  <c r="CJ114" i="3"/>
  <c r="LB114" i="3"/>
  <c r="RK114" i="3"/>
  <c r="YI114" i="3"/>
  <c r="LP114" i="3"/>
  <c r="SO114" i="3"/>
  <c r="Z114" i="3"/>
  <c r="JX114" i="3"/>
  <c r="WP114" i="3"/>
  <c r="JF114" i="3"/>
  <c r="FT114" i="3"/>
  <c r="MF114" i="3"/>
  <c r="SN114" i="3"/>
  <c r="BU114" i="3"/>
  <c r="HA114" i="3"/>
  <c r="TP114" i="3"/>
  <c r="BG114" i="3"/>
  <c r="CW114" i="3"/>
  <c r="MU114" i="3"/>
  <c r="XT114" i="3"/>
  <c r="DO114" i="3"/>
  <c r="RZ114" i="3"/>
  <c r="FW114" i="3"/>
  <c r="GX114" i="3"/>
  <c r="NJ114" i="3"/>
  <c r="TD114" i="3"/>
  <c r="HP114" i="3"/>
  <c r="ON114" i="3"/>
  <c r="RW114" i="3"/>
  <c r="YX114" i="3"/>
  <c r="NG114" i="3"/>
  <c r="IQ114" i="3"/>
  <c r="UH114" i="3"/>
  <c r="RH250" i="3"/>
  <c r="NI114" i="3"/>
  <c r="RH252" i="3"/>
  <c r="RJ102" i="3"/>
  <c r="RH104" i="3"/>
  <c r="RJ104" i="3"/>
  <c r="RH109" i="3"/>
  <c r="RJ109" i="3"/>
  <c r="RH110" i="3"/>
  <c r="RJ110" i="3"/>
  <c r="RH114" i="3"/>
  <c r="RJ114" i="3"/>
  <c r="RH107" i="3"/>
  <c r="RJ107" i="3"/>
  <c r="RH251" i="3"/>
  <c r="RJ251" i="3"/>
  <c r="RH106" i="3"/>
  <c r="RJ106" i="3"/>
  <c r="RH113" i="3"/>
  <c r="RJ113" i="3"/>
  <c r="RH105" i="3"/>
  <c r="RJ105" i="3"/>
  <c r="JW107" i="3"/>
  <c r="ZJ110" i="3"/>
  <c r="JU114" i="3"/>
  <c r="IB114" i="3"/>
  <c r="YW112" i="3"/>
  <c r="PB108" i="3"/>
  <c r="JU252" i="3"/>
  <c r="PO113" i="3"/>
  <c r="IS114" i="3"/>
  <c r="PB107" i="3"/>
  <c r="XD111" i="3"/>
  <c r="AAN18" i="3"/>
  <c r="AB108" i="3"/>
  <c r="NI106" i="3"/>
  <c r="TC108" i="3"/>
  <c r="TR114" i="3"/>
  <c r="YH107" i="3"/>
  <c r="VZ104" i="3"/>
  <c r="XQ114" i="3"/>
  <c r="OZ252" i="3"/>
  <c r="WO114" i="3"/>
  <c r="BF114" i="3"/>
  <c r="AB114" i="3"/>
  <c r="CY114" i="3"/>
  <c r="GZ249" i="3"/>
  <c r="QF104" i="3"/>
  <c r="NX101" i="3"/>
  <c r="JH101" i="3"/>
  <c r="MT103" i="3"/>
  <c r="RY114" i="3"/>
  <c r="YW108" i="3"/>
  <c r="TR106" i="3"/>
  <c r="QF112" i="3"/>
  <c r="EA111" i="3"/>
  <c r="SN110" i="3"/>
  <c r="CH114" i="3"/>
  <c r="ZL107" i="3"/>
  <c r="NI101" i="3"/>
  <c r="MT110" i="3"/>
  <c r="JH104" i="3"/>
  <c r="ZL105" i="3"/>
  <c r="VI250" i="3"/>
  <c r="RY110" i="3"/>
  <c r="CJ21" i="3"/>
  <c r="GZ114" i="3"/>
  <c r="MT106" i="3"/>
  <c r="FV109" i="3"/>
  <c r="EC112" i="3"/>
  <c r="UG109" i="3"/>
  <c r="XD108" i="3"/>
  <c r="KJ250" i="3"/>
  <c r="BF106" i="3"/>
  <c r="AAN21" i="3"/>
  <c r="WM250" i="3"/>
  <c r="MR114" i="3"/>
  <c r="YW114" i="3"/>
  <c r="CH20" i="3"/>
  <c r="XS108" i="3"/>
  <c r="DN111" i="3"/>
  <c r="UV109" i="3"/>
  <c r="RY106" i="3"/>
  <c r="BU108" i="3"/>
  <c r="RY105" i="3"/>
  <c r="DN252" i="3"/>
  <c r="AAD21" i="3"/>
  <c r="EC102" i="3"/>
  <c r="UG108" i="3"/>
  <c r="IQ249" i="3"/>
  <c r="MR250" i="3"/>
  <c r="XS251" i="3"/>
  <c r="ID252" i="3"/>
  <c r="YH111" i="3"/>
  <c r="UV101" i="3"/>
  <c r="OM107" i="3"/>
  <c r="SL114" i="3"/>
  <c r="VK105" i="3"/>
  <c r="AAE20" i="3"/>
  <c r="AAP20" i="3" s="1"/>
  <c r="XS101" i="3"/>
  <c r="KL106" i="3"/>
  <c r="FV250" i="3"/>
  <c r="FV252" i="3"/>
  <c r="ZJ114" i="3"/>
  <c r="YW103" i="3"/>
  <c r="XS107" i="3"/>
  <c r="LA109" i="3"/>
  <c r="TP104" i="3"/>
  <c r="TR104" i="3"/>
  <c r="KY108" i="3"/>
  <c r="LA108" i="3"/>
  <c r="JU110" i="3"/>
  <c r="JW110" i="3"/>
  <c r="SL251" i="3"/>
  <c r="SN251" i="3"/>
  <c r="BD102" i="3"/>
  <c r="BF102" i="3"/>
  <c r="FT106" i="3"/>
  <c r="FV106" i="3"/>
  <c r="ZJ106" i="3"/>
  <c r="ZL106" i="3"/>
  <c r="OK112" i="3"/>
  <c r="OM112" i="3"/>
  <c r="UE103" i="3"/>
  <c r="UG103" i="3"/>
  <c r="SN109" i="3"/>
  <c r="SL109" i="3"/>
  <c r="CJ252" i="3"/>
  <c r="VI106" i="3"/>
  <c r="VK106" i="3"/>
  <c r="KJ114" i="3"/>
  <c r="KL114" i="3"/>
  <c r="NV113" i="3"/>
  <c r="NX113" i="3"/>
  <c r="UE114" i="3"/>
  <c r="UG114" i="3"/>
  <c r="NI103" i="3"/>
  <c r="LN108" i="3"/>
  <c r="LP108" i="3"/>
  <c r="PO114" i="3"/>
  <c r="PQ114" i="3"/>
  <c r="BS113" i="3"/>
  <c r="BU113" i="3"/>
  <c r="ZJ252" i="3"/>
  <c r="ZL252" i="3"/>
  <c r="HM107" i="3"/>
  <c r="HO107" i="3"/>
  <c r="SL112" i="3"/>
  <c r="SN112" i="3"/>
  <c r="GA114" i="3"/>
  <c r="GL114" i="3" s="1"/>
  <c r="CY107" i="3"/>
  <c r="HO114" i="3"/>
  <c r="FV114" i="3"/>
  <c r="XS111" i="3"/>
  <c r="CY111" i="3"/>
  <c r="JH114" i="3"/>
  <c r="MC251" i="3"/>
  <c r="CW252" i="3"/>
  <c r="AAM19" i="3"/>
  <c r="PQ103" i="3"/>
  <c r="LA105" i="3"/>
  <c r="KL111" i="3"/>
  <c r="VK103" i="3"/>
  <c r="TC113" i="3"/>
  <c r="JW113" i="3"/>
  <c r="VK249" i="3"/>
  <c r="LP105" i="3"/>
  <c r="ZL111" i="3"/>
  <c r="NX111" i="3"/>
  <c r="WM249" i="3"/>
  <c r="SN108" i="3"/>
  <c r="UG105" i="3"/>
  <c r="NX106" i="3"/>
  <c r="ID110" i="3"/>
  <c r="OM113" i="3"/>
  <c r="NI102" i="3"/>
  <c r="MR251" i="3"/>
  <c r="AB105" i="3"/>
  <c r="XQ250" i="3"/>
  <c r="VK251" i="3"/>
  <c r="LQ114" i="3"/>
  <c r="NV114" i="3"/>
  <c r="LN114" i="3"/>
  <c r="XB114" i="3"/>
  <c r="MC114" i="3"/>
  <c r="TA114" i="3"/>
  <c r="VI114" i="3"/>
  <c r="QD114" i="3"/>
  <c r="EA114" i="3"/>
  <c r="BS114" i="3"/>
  <c r="VX114" i="3"/>
  <c r="KY114" i="3"/>
  <c r="AB101" i="3"/>
  <c r="AAF112" i="3"/>
  <c r="AAQ112" i="3" s="1"/>
  <c r="AAF103" i="3"/>
  <c r="AAQ103" i="3" s="1"/>
  <c r="CJ111" i="3"/>
  <c r="YM20" i="3"/>
  <c r="AAD20" i="3"/>
  <c r="HE113" i="3"/>
  <c r="AAD113" i="3"/>
  <c r="AAO21" i="3"/>
  <c r="AAF106" i="3"/>
  <c r="AAQ106" i="3" s="1"/>
  <c r="AAD107" i="3"/>
  <c r="AAF104" i="3"/>
  <c r="AAQ104" i="3" s="1"/>
  <c r="AAF107" i="3"/>
  <c r="AAQ107" i="3" s="1"/>
  <c r="AAD108" i="3"/>
  <c r="AAD103" i="3"/>
  <c r="JZ251" i="3"/>
  <c r="AAF111" i="3"/>
  <c r="AAQ111" i="3" s="1"/>
  <c r="AAD110" i="3"/>
  <c r="HP112" i="3"/>
  <c r="AAF105" i="3"/>
  <c r="AAQ105" i="3" s="1"/>
  <c r="JZ250" i="3"/>
  <c r="YM18" i="3"/>
  <c r="YX18" i="3" s="1"/>
  <c r="AAD18" i="3"/>
  <c r="AAF102" i="3"/>
  <c r="AAQ102" i="3" s="1"/>
  <c r="AAD112" i="3"/>
  <c r="AAD105" i="3"/>
  <c r="AAF110" i="3"/>
  <c r="AAQ110" i="3" s="1"/>
  <c r="KB252" i="3"/>
  <c r="KM252" i="3" s="1"/>
  <c r="AAD252" i="3"/>
  <c r="BX19" i="3"/>
  <c r="R114" i="3"/>
  <c r="AAD114" i="3"/>
  <c r="AAD106" i="3"/>
  <c r="AAD102" i="3"/>
  <c r="AAD104" i="3"/>
  <c r="AAF108" i="3"/>
  <c r="AAQ108" i="3" s="1"/>
  <c r="AAD109" i="3"/>
  <c r="AAD111" i="3"/>
  <c r="AAF109" i="3"/>
  <c r="AAQ109" i="3" s="1"/>
  <c r="KL107" i="3"/>
  <c r="AAM252" i="3"/>
  <c r="FY249" i="3"/>
  <c r="IS250" i="3"/>
  <c r="IQ250" i="3"/>
  <c r="XD252" i="3"/>
  <c r="XB252" i="3"/>
  <c r="QF109" i="3"/>
  <c r="AB103" i="3"/>
  <c r="AAM104" i="3"/>
  <c r="CJ102" i="3"/>
  <c r="OM111" i="3"/>
  <c r="NX114" i="3"/>
  <c r="WO104" i="3"/>
  <c r="BF105" i="3"/>
  <c r="LP249" i="3"/>
  <c r="CJ251" i="3"/>
  <c r="MR252" i="3"/>
  <c r="UG107" i="3"/>
  <c r="PB103" i="3"/>
  <c r="YW101" i="3"/>
  <c r="TR108" i="3"/>
  <c r="XD113" i="3"/>
  <c r="JW250" i="3"/>
  <c r="JW251" i="3"/>
  <c r="GZ107" i="3"/>
  <c r="DN105" i="3"/>
  <c r="WO101" i="3"/>
  <c r="MT109" i="3"/>
  <c r="TR107" i="3"/>
  <c r="LA114" i="3"/>
  <c r="VK114" i="3"/>
  <c r="YU20" i="3"/>
  <c r="VZ103" i="3"/>
  <c r="VK112" i="3"/>
  <c r="ME104" i="3"/>
  <c r="NX108" i="3"/>
  <c r="TC114" i="3"/>
  <c r="ZL102" i="3"/>
  <c r="AB107" i="3"/>
  <c r="MT105" i="3"/>
  <c r="YW252" i="3"/>
  <c r="UT252" i="3"/>
  <c r="AAM101" i="3"/>
  <c r="AAM114" i="3"/>
  <c r="AAN19" i="3"/>
  <c r="YW107" i="3"/>
  <c r="AB113" i="3"/>
  <c r="TR112" i="3"/>
  <c r="UE252" i="3"/>
  <c r="KY249" i="3"/>
  <c r="HO108" i="3"/>
  <c r="YW109" i="3"/>
  <c r="ID251" i="3"/>
  <c r="NI104" i="3"/>
  <c r="AAM108" i="3"/>
  <c r="LP109" i="3"/>
  <c r="GZ109" i="3"/>
  <c r="AAP19" i="3"/>
  <c r="TC107" i="3"/>
  <c r="QF114" i="3"/>
  <c r="ID106" i="3"/>
  <c r="JH102" i="3"/>
  <c r="JW111" i="3"/>
  <c r="LA251" i="3"/>
  <c r="KY251" i="3"/>
  <c r="LN252" i="3"/>
  <c r="LP252" i="3"/>
  <c r="LP251" i="3"/>
  <c r="LN251" i="3"/>
  <c r="JF252" i="3"/>
  <c r="JH252" i="3"/>
  <c r="TA249" i="3"/>
  <c r="TC249" i="3"/>
  <c r="VK104" i="3"/>
  <c r="LP101" i="3"/>
  <c r="AAM106" i="3"/>
  <c r="AAM109" i="3"/>
  <c r="OM105" i="3"/>
  <c r="ZL101" i="3"/>
  <c r="ID113" i="3"/>
  <c r="FW252" i="3"/>
  <c r="TR103" i="3"/>
  <c r="BU104" i="3"/>
  <c r="BF103" i="3"/>
  <c r="YH104" i="3"/>
  <c r="BS109" i="3"/>
  <c r="AAM111" i="3"/>
  <c r="BF104" i="3"/>
  <c r="ME114" i="3"/>
  <c r="XS113" i="3"/>
  <c r="AAO250" i="3"/>
  <c r="BF252" i="3"/>
  <c r="JF250" i="3"/>
  <c r="RY101" i="3"/>
  <c r="QF101" i="3"/>
  <c r="YW21" i="3"/>
  <c r="XD114" i="3"/>
  <c r="VZ251" i="3"/>
  <c r="VX251" i="3"/>
  <c r="VZ108" i="3"/>
  <c r="RW251" i="3"/>
  <c r="OM249" i="3"/>
  <c r="BU102" i="3"/>
  <c r="YW251" i="3"/>
  <c r="AAM105" i="3"/>
  <c r="AB104" i="3"/>
  <c r="MT112" i="3"/>
  <c r="SN101" i="3"/>
  <c r="MT104" i="3"/>
  <c r="ZL109" i="3"/>
  <c r="PQ108" i="3"/>
  <c r="SN113" i="3"/>
  <c r="AAO252" i="3"/>
  <c r="RZ249" i="3"/>
  <c r="IS110" i="3"/>
  <c r="AAE18" i="3"/>
  <c r="AAP18" i="3" s="1"/>
  <c r="XD251" i="3"/>
  <c r="XB251" i="3"/>
  <c r="ME252" i="3"/>
  <c r="MC252" i="3"/>
  <c r="AAE110" i="3"/>
  <c r="AAP110" i="3" s="1"/>
  <c r="HP103" i="3"/>
  <c r="AAE101" i="3"/>
  <c r="AAP101" i="3" s="1"/>
  <c r="OM108" i="3"/>
  <c r="FV104" i="3"/>
  <c r="PQ109" i="3"/>
  <c r="AAM102" i="3"/>
  <c r="AAE109" i="3"/>
  <c r="AAP109" i="3" s="1"/>
  <c r="VZ114" i="3"/>
  <c r="PB113" i="3"/>
  <c r="YW105" i="3"/>
  <c r="CY106" i="3"/>
  <c r="LP110" i="3"/>
  <c r="PB251" i="3"/>
  <c r="PB111" i="3"/>
  <c r="AAE21" i="3"/>
  <c r="AAP21" i="3" s="1"/>
  <c r="WM251" i="3"/>
  <c r="WO251" i="3"/>
  <c r="VK252" i="3"/>
  <c r="VI252" i="3"/>
  <c r="AAM113" i="3"/>
  <c r="UV112" i="3"/>
  <c r="AAM103" i="3"/>
  <c r="FV103" i="3"/>
  <c r="ID107" i="3"/>
  <c r="FV107" i="3"/>
  <c r="AAE105" i="3"/>
  <c r="AAP105" i="3" s="1"/>
  <c r="EC101" i="3"/>
  <c r="AAM112" i="3"/>
  <c r="AAE114" i="3"/>
  <c r="AAP114" i="3" s="1"/>
  <c r="YW102" i="3"/>
  <c r="PB105" i="3"/>
  <c r="NI110" i="3"/>
  <c r="XD105" i="3"/>
  <c r="LA110" i="3"/>
  <c r="JW106" i="3"/>
  <c r="GZ113" i="3"/>
  <c r="UV250" i="3"/>
  <c r="EC114" i="3"/>
  <c r="QD249" i="3"/>
  <c r="NI251" i="3"/>
  <c r="NG251" i="3"/>
  <c r="EA251" i="3"/>
  <c r="EC251" i="3"/>
  <c r="RW249" i="3"/>
  <c r="ME249" i="3"/>
  <c r="MC249" i="3"/>
  <c r="PO250" i="3"/>
  <c r="PQ250" i="3"/>
  <c r="NX249" i="3"/>
  <c r="NV249" i="3"/>
  <c r="ED250" i="3"/>
  <c r="NX252" i="3"/>
  <c r="NV252" i="3"/>
  <c r="PO249" i="3"/>
  <c r="PQ249" i="3"/>
  <c r="UE249" i="3"/>
  <c r="UG249" i="3"/>
  <c r="BU252" i="3"/>
  <c r="BS252" i="3"/>
  <c r="NJ249" i="3"/>
  <c r="WO252" i="3"/>
  <c r="WM252" i="3"/>
  <c r="OZ249" i="3"/>
  <c r="PB249" i="3"/>
  <c r="DL250" i="3"/>
  <c r="DN250" i="3"/>
  <c r="JX249" i="3"/>
  <c r="LQ249" i="3"/>
  <c r="DO250" i="3"/>
  <c r="NG250" i="3"/>
  <c r="NI250" i="3"/>
  <c r="CY250" i="3"/>
  <c r="CW250" i="3"/>
  <c r="UG251" i="3"/>
  <c r="UE251" i="3"/>
  <c r="CJ249" i="3"/>
  <c r="CH249" i="3"/>
  <c r="NV251" i="3"/>
  <c r="NX251" i="3"/>
  <c r="AAM251" i="3"/>
  <c r="QF249" i="3"/>
  <c r="ZJ249" i="3"/>
  <c r="DL249" i="3"/>
  <c r="DN249" i="3"/>
  <c r="AAE249" i="3"/>
  <c r="PQ251" i="3"/>
  <c r="PO251" i="3"/>
  <c r="TA252" i="3"/>
  <c r="TC252" i="3"/>
  <c r="PB250" i="3"/>
  <c r="OZ250" i="3"/>
  <c r="XS249" i="3"/>
  <c r="XQ249" i="3"/>
  <c r="UT249" i="3"/>
  <c r="TA250" i="3"/>
  <c r="TC250" i="3"/>
  <c r="IS252" i="3"/>
  <c r="IQ252" i="3"/>
  <c r="YF249" i="3"/>
  <c r="YH249" i="3"/>
  <c r="HM251" i="3"/>
  <c r="AAE251" i="3"/>
  <c r="AAP251" i="3" s="1"/>
  <c r="VX249" i="3"/>
  <c r="YH250" i="3"/>
  <c r="YF250" i="3"/>
  <c r="JW249" i="3"/>
  <c r="JU249" i="3"/>
  <c r="TA251" i="3"/>
  <c r="TC251" i="3"/>
  <c r="ZL251" i="3"/>
  <c r="ZJ251" i="3"/>
  <c r="AAO249" i="3"/>
  <c r="XT249" i="3"/>
  <c r="UE250" i="3"/>
  <c r="UG250" i="3"/>
  <c r="AAM250" i="3"/>
  <c r="EC252" i="3"/>
  <c r="EA252" i="3"/>
  <c r="YU250" i="3"/>
  <c r="YW250" i="3"/>
  <c r="DO249" i="3"/>
  <c r="EA250" i="3"/>
  <c r="EC250" i="3"/>
  <c r="BS249" i="3"/>
  <c r="PC249" i="3"/>
  <c r="YI249" i="3"/>
  <c r="MR249" i="3"/>
  <c r="MT249" i="3"/>
  <c r="AAE252" i="3"/>
  <c r="AAP252" i="3" s="1"/>
  <c r="HM252" i="3"/>
  <c r="CK249" i="3"/>
  <c r="YU249" i="3"/>
  <c r="YW249" i="3"/>
  <c r="AAM249" i="3"/>
  <c r="BU250" i="3"/>
  <c r="AAE250" i="3"/>
  <c r="AAP250" i="3" s="1"/>
  <c r="UV249" i="3"/>
  <c r="EC249" i="3"/>
  <c r="EA249" i="3"/>
  <c r="DN251" i="3"/>
  <c r="DL251" i="3"/>
  <c r="NV250" i="3"/>
  <c r="NX250" i="3"/>
  <c r="KY252" i="3"/>
  <c r="LA252" i="3"/>
  <c r="OK250" i="3"/>
  <c r="NG249" i="3"/>
  <c r="NI249" i="3"/>
  <c r="CW249" i="3"/>
  <c r="CY249" i="3"/>
  <c r="HA249" i="3"/>
  <c r="IB249" i="3"/>
  <c r="ZL249" i="3"/>
  <c r="AAO251" i="3"/>
  <c r="KM249" i="3"/>
  <c r="AAO109" i="3"/>
  <c r="AAO111" i="3"/>
  <c r="AAO107" i="3"/>
  <c r="AAO103" i="3"/>
  <c r="AAO101" i="3"/>
  <c r="AAO104" i="3"/>
  <c r="AAO113" i="3"/>
  <c r="AAO106" i="3"/>
  <c r="AAO108" i="3"/>
  <c r="AAO110" i="3"/>
  <c r="AAO105" i="3"/>
  <c r="AAO114" i="3"/>
  <c r="AAO102" i="3"/>
  <c r="AAO112" i="3"/>
  <c r="YW104" i="3"/>
  <c r="YU104" i="3"/>
  <c r="NV112" i="3"/>
  <c r="NX112" i="3"/>
  <c r="NX102" i="3"/>
  <c r="NV102" i="3"/>
  <c r="HM104" i="3"/>
  <c r="AAE104" i="3"/>
  <c r="AAP104" i="3" s="1"/>
  <c r="AAM107" i="3"/>
  <c r="DO106" i="3"/>
  <c r="HO104" i="3"/>
  <c r="ZL108" i="3"/>
  <c r="AAE112" i="3"/>
  <c r="AAP112" i="3" s="1"/>
  <c r="OK114" i="3"/>
  <c r="OM114" i="3"/>
  <c r="IS102" i="3"/>
  <c r="IQ102" i="3"/>
  <c r="WO102" i="3"/>
  <c r="WM102" i="3"/>
  <c r="CH113" i="3"/>
  <c r="AAE113" i="3"/>
  <c r="AAP113" i="3" s="1"/>
  <c r="NX105" i="3"/>
  <c r="NV105" i="3"/>
  <c r="YW111" i="3"/>
  <c r="RY103" i="3"/>
  <c r="ZL104" i="3"/>
  <c r="AAE111" i="3"/>
  <c r="AAP111" i="3" s="1"/>
  <c r="DL103" i="3"/>
  <c r="DN103" i="3"/>
  <c r="AAE102" i="3"/>
  <c r="AAP102" i="3" s="1"/>
  <c r="HM102" i="3"/>
  <c r="HO102" i="3"/>
  <c r="DL107" i="3"/>
  <c r="AAE107" i="3"/>
  <c r="AAP107" i="3" s="1"/>
  <c r="KL108" i="3"/>
  <c r="UG106" i="3"/>
  <c r="DO102" i="3"/>
  <c r="CJ113" i="3"/>
  <c r="CJ108" i="3"/>
  <c r="CH108" i="3"/>
  <c r="AAE108" i="3"/>
  <c r="AAP108" i="3" s="1"/>
  <c r="YU106" i="3"/>
  <c r="YW106" i="3"/>
  <c r="YU113" i="3"/>
  <c r="YW113" i="3"/>
  <c r="GZ106" i="3"/>
  <c r="GX106" i="3"/>
  <c r="VI101" i="3"/>
  <c r="VK101" i="3"/>
  <c r="ZJ103" i="3"/>
  <c r="ZL103" i="3"/>
  <c r="CH106" i="3"/>
  <c r="CJ106" i="3"/>
  <c r="AAE106" i="3"/>
  <c r="AAP106" i="3" s="1"/>
  <c r="RW107" i="3"/>
  <c r="RY107" i="3"/>
  <c r="AAE103" i="3"/>
  <c r="AAP103" i="3" s="1"/>
  <c r="YH103" i="3"/>
  <c r="LP102" i="3"/>
  <c r="JW108" i="3"/>
  <c r="AAM110" i="3"/>
  <c r="YW18" i="3"/>
  <c r="AAN111" i="3" l="1"/>
  <c r="CK21" i="3"/>
  <c r="AAN101" i="3"/>
  <c r="AAN20" i="3"/>
  <c r="AAF114" i="3"/>
  <c r="AAQ114" i="3" s="1"/>
  <c r="AAN110" i="3"/>
  <c r="AAN108" i="3"/>
  <c r="AAN112" i="3"/>
  <c r="AAN109" i="3"/>
  <c r="AAN104" i="3"/>
  <c r="AAN105" i="3"/>
  <c r="AAF252" i="3"/>
  <c r="AAQ252" i="3" s="1"/>
  <c r="AAN114" i="3"/>
  <c r="AC114" i="3"/>
  <c r="AAN107" i="3"/>
  <c r="AAF18" i="3"/>
  <c r="AAQ18" i="3" s="1"/>
  <c r="GA249" i="3"/>
  <c r="GL249" i="3" s="1"/>
  <c r="AAD249" i="3"/>
  <c r="AAD19" i="3"/>
  <c r="BZ19" i="3"/>
  <c r="KB250" i="3"/>
  <c r="AAD250" i="3"/>
  <c r="KB251" i="3"/>
  <c r="AAD251" i="3"/>
  <c r="AAF113" i="3"/>
  <c r="AAQ113" i="3" s="1"/>
  <c r="HP113" i="3"/>
  <c r="YX20" i="3"/>
  <c r="AAF20" i="3"/>
  <c r="AAQ20" i="3" s="1"/>
  <c r="AAN113" i="3"/>
  <c r="AAN103" i="3"/>
  <c r="AAN250" i="3"/>
  <c r="AAN252" i="3"/>
  <c r="AAN249" i="3"/>
  <c r="AAN251" i="3"/>
  <c r="AAP249" i="3"/>
  <c r="AAN106" i="3"/>
  <c r="AAN102" i="3"/>
  <c r="KM250" i="3" l="1"/>
  <c r="AAF250" i="3"/>
  <c r="AAQ250" i="3" s="1"/>
  <c r="AAF249" i="3"/>
  <c r="AAQ249" i="3" s="1"/>
  <c r="AAF19" i="3"/>
  <c r="AAQ19" i="3" s="1"/>
  <c r="CK19" i="3"/>
  <c r="KM251" i="3"/>
  <c r="AAF251" i="3"/>
  <c r="AAQ251" i="3" s="1"/>
  <c r="EH257" i="3" l="1"/>
  <c r="EE60" i="3"/>
  <c r="EG60" i="3" s="1"/>
  <c r="EE61" i="3"/>
  <c r="EG61" i="3" s="1"/>
  <c r="EE62" i="3"/>
  <c r="EG62" i="3" s="1"/>
  <c r="EE63" i="3"/>
  <c r="EG63" i="3" s="1"/>
  <c r="EE64" i="3"/>
  <c r="EG64" i="3" s="1"/>
  <c r="EE65" i="3"/>
  <c r="EG65" i="3" s="1"/>
  <c r="EE66" i="3"/>
  <c r="EG66" i="3" s="1"/>
  <c r="EE67" i="3"/>
  <c r="EG67" i="3" s="1"/>
  <c r="EE68" i="3"/>
  <c r="EG68" i="3" s="1"/>
  <c r="EE69" i="3"/>
  <c r="EG69" i="3" s="1"/>
  <c r="EF69" i="3"/>
  <c r="EH69" i="3" s="1"/>
  <c r="EE70" i="3"/>
  <c r="EG70" i="3" s="1"/>
  <c r="EE71" i="3"/>
  <c r="EG71" i="3" s="1"/>
  <c r="EE72" i="3"/>
  <c r="EG72" i="3" s="1"/>
  <c r="EE73" i="3"/>
  <c r="EG73" i="3" s="1"/>
  <c r="EE74" i="3"/>
  <c r="EG74" i="3" s="1"/>
  <c r="EE75" i="3"/>
  <c r="EG75" i="3" s="1"/>
  <c r="EE76" i="3"/>
  <c r="EG76" i="3" s="1"/>
  <c r="EE77" i="3"/>
  <c r="EG77" i="3" s="1"/>
  <c r="EE78" i="3"/>
  <c r="EG78" i="3" s="1"/>
  <c r="EE79" i="3"/>
  <c r="EG79" i="3" s="1"/>
  <c r="EE86" i="3"/>
  <c r="EE87" i="3"/>
  <c r="EG87" i="3" s="1"/>
  <c r="EE88" i="3"/>
  <c r="EG88" i="3" s="1"/>
  <c r="EE89" i="3"/>
  <c r="EG89" i="3" s="1"/>
  <c r="EF89" i="3"/>
  <c r="EH89" i="3" s="1"/>
  <c r="EE90" i="3"/>
  <c r="EG90" i="3" s="1"/>
  <c r="EF90" i="3"/>
  <c r="EH90" i="3" s="1"/>
  <c r="EE91" i="3"/>
  <c r="EG91" i="3" s="1"/>
  <c r="EF91" i="3"/>
  <c r="EH91" i="3" s="1"/>
  <c r="EE92" i="3"/>
  <c r="EG92" i="3" s="1"/>
  <c r="EF92" i="3"/>
  <c r="EH92" i="3" s="1"/>
  <c r="EE93" i="3"/>
  <c r="EG93" i="3" s="1"/>
  <c r="EF93" i="3"/>
  <c r="EH93" i="3" s="1"/>
  <c r="EE94" i="3"/>
  <c r="EF94" i="3"/>
  <c r="EE95" i="3"/>
  <c r="EG95" i="3" s="1"/>
  <c r="EF95" i="3"/>
  <c r="EH95" i="3" s="1"/>
  <c r="EE96" i="3"/>
  <c r="EG96" i="3" s="1"/>
  <c r="EF96" i="3"/>
  <c r="EH96" i="3" s="1"/>
  <c r="EE97" i="3"/>
  <c r="EG97" i="3" s="1"/>
  <c r="EF97" i="3"/>
  <c r="EH97" i="3" s="1"/>
  <c r="EE81" i="3"/>
  <c r="EE82" i="3"/>
  <c r="EG82" i="3" s="1"/>
  <c r="EE115" i="3"/>
  <c r="EG115" i="3" s="1"/>
  <c r="EE116" i="3"/>
  <c r="EG116" i="3" s="1"/>
  <c r="EE117" i="3"/>
  <c r="EG117" i="3" s="1"/>
  <c r="EE118" i="3"/>
  <c r="EG118" i="3" s="1"/>
  <c r="EE119" i="3"/>
  <c r="EG119" i="3" s="1"/>
  <c r="EE120" i="3"/>
  <c r="EG120" i="3" s="1"/>
  <c r="EE83" i="3"/>
  <c r="EG83" i="3" s="1"/>
  <c r="EE84" i="3"/>
  <c r="EG84" i="3" s="1"/>
  <c r="EE85" i="3"/>
  <c r="EG85" i="3" s="1"/>
  <c r="EF85" i="3"/>
  <c r="EH85" i="3" s="1"/>
  <c r="EE98" i="3"/>
  <c r="EG98" i="3" s="1"/>
  <c r="EF98" i="3"/>
  <c r="EH98" i="3" s="1"/>
  <c r="EE99" i="3"/>
  <c r="EG99" i="3" s="1"/>
  <c r="EF99" i="3"/>
  <c r="EH99" i="3" s="1"/>
  <c r="EE100" i="3"/>
  <c r="EG100" i="3" s="1"/>
  <c r="EF100" i="3"/>
  <c r="EH100" i="3" s="1"/>
  <c r="EE134" i="3"/>
  <c r="EG134" i="3" s="1"/>
  <c r="EE135" i="3"/>
  <c r="EG135" i="3" s="1"/>
  <c r="EE136" i="3"/>
  <c r="EG136" i="3" s="1"/>
  <c r="EE137" i="3"/>
  <c r="EG137" i="3" s="1"/>
  <c r="EE138" i="3"/>
  <c r="EG138" i="3" s="1"/>
  <c r="EE139" i="3"/>
  <c r="EG139" i="3" s="1"/>
  <c r="EE140" i="3"/>
  <c r="EG140" i="3" s="1"/>
  <c r="EE142" i="3"/>
  <c r="EE143" i="3"/>
  <c r="EG143" i="3" s="1"/>
  <c r="EE144" i="3"/>
  <c r="EG144" i="3" s="1"/>
  <c r="EE145" i="3"/>
  <c r="EG145" i="3" s="1"/>
  <c r="EE146" i="3"/>
  <c r="EG146" i="3" s="1"/>
  <c r="EE147" i="3"/>
  <c r="EG147" i="3" s="1"/>
  <c r="EE149" i="3"/>
  <c r="EG149" i="3" s="1"/>
  <c r="EE150" i="3"/>
  <c r="EG150" i="3" s="1"/>
  <c r="EE151" i="3"/>
  <c r="EG151" i="3" s="1"/>
  <c r="EE152" i="3"/>
  <c r="EG152" i="3" s="1"/>
  <c r="EE153" i="3"/>
  <c r="EG153" i="3" s="1"/>
  <c r="EE154" i="3"/>
  <c r="EG154" i="3" s="1"/>
  <c r="EE155" i="3"/>
  <c r="EG155" i="3" s="1"/>
  <c r="EE157" i="3"/>
  <c r="EG157" i="3" s="1"/>
  <c r="EE158" i="3"/>
  <c r="EG158" i="3" s="1"/>
  <c r="EE159" i="3"/>
  <c r="EG159" i="3" s="1"/>
  <c r="EE160" i="3"/>
  <c r="EG160" i="3" s="1"/>
  <c r="EE161" i="3"/>
  <c r="EG161" i="3" s="1"/>
  <c r="EE162" i="3"/>
  <c r="EG162" i="3" s="1"/>
  <c r="EE163" i="3"/>
  <c r="EG163" i="3" s="1"/>
  <c r="EE164" i="3"/>
  <c r="EG164" i="3" s="1"/>
  <c r="EE165" i="3"/>
  <c r="EG165" i="3" s="1"/>
  <c r="EE166" i="3"/>
  <c r="EG166" i="3" s="1"/>
  <c r="EE167" i="3"/>
  <c r="EG167" i="3" s="1"/>
  <c r="EE168" i="3"/>
  <c r="EG168" i="3" s="1"/>
  <c r="EE169" i="3"/>
  <c r="EG169" i="3" s="1"/>
  <c r="EE170" i="3"/>
  <c r="EG170" i="3" s="1"/>
  <c r="EE171" i="3"/>
  <c r="EG171" i="3" s="1"/>
  <c r="EE172" i="3"/>
  <c r="EG172" i="3" s="1"/>
  <c r="EE173" i="3"/>
  <c r="EG173" i="3" s="1"/>
  <c r="EE174" i="3"/>
  <c r="EG174" i="3" s="1"/>
  <c r="EE175" i="3"/>
  <c r="EG175" i="3" s="1"/>
  <c r="EE176" i="3"/>
  <c r="EG176" i="3" s="1"/>
  <c r="EE177" i="3"/>
  <c r="EG177" i="3" s="1"/>
  <c r="EE178" i="3"/>
  <c r="EG178" i="3" s="1"/>
  <c r="EE179" i="3"/>
  <c r="EG179" i="3" s="1"/>
  <c r="EE180" i="3"/>
  <c r="EG180" i="3" s="1"/>
  <c r="EE181" i="3"/>
  <c r="EG181" i="3" s="1"/>
  <c r="EE182" i="3"/>
  <c r="EG182" i="3" s="1"/>
  <c r="EE183" i="3"/>
  <c r="EG183" i="3" s="1"/>
  <c r="EE184" i="3"/>
  <c r="EG184" i="3" s="1"/>
  <c r="EE185" i="3"/>
  <c r="EG185" i="3" s="1"/>
  <c r="EE186" i="3"/>
  <c r="EG186" i="3" s="1"/>
  <c r="EE187" i="3"/>
  <c r="EG187" i="3" s="1"/>
  <c r="EE188" i="3"/>
  <c r="EG188" i="3" s="1"/>
  <c r="EE189" i="3"/>
  <c r="EG189" i="3" s="1"/>
  <c r="EE190" i="3"/>
  <c r="EG190" i="3" s="1"/>
  <c r="EE191" i="3"/>
  <c r="EG191" i="3" s="1"/>
  <c r="EE192" i="3"/>
  <c r="EG192" i="3" s="1"/>
  <c r="EE193" i="3"/>
  <c r="EG193" i="3" s="1"/>
  <c r="EE194" i="3"/>
  <c r="EG194" i="3" s="1"/>
  <c r="EE195" i="3"/>
  <c r="EG195" i="3" s="1"/>
  <c r="EE196" i="3"/>
  <c r="EG196" i="3" s="1"/>
  <c r="EE197" i="3"/>
  <c r="EG197" i="3" s="1"/>
  <c r="EE198" i="3"/>
  <c r="EG198" i="3" s="1"/>
  <c r="EE199" i="3"/>
  <c r="EG199" i="3" s="1"/>
  <c r="EE200" i="3"/>
  <c r="EG200" i="3" s="1"/>
  <c r="EE201" i="3"/>
  <c r="EG201" i="3" s="1"/>
  <c r="EE202" i="3"/>
  <c r="EG202" i="3" s="1"/>
  <c r="EE203" i="3"/>
  <c r="EG203" i="3" s="1"/>
  <c r="EE204" i="3"/>
  <c r="EG204" i="3" s="1"/>
  <c r="EE206" i="3"/>
  <c r="EE207" i="3"/>
  <c r="EG207" i="3" s="1"/>
  <c r="EE209" i="3"/>
  <c r="EG209" i="3" s="1"/>
  <c r="EE210" i="3"/>
  <c r="EG210" i="3" s="1"/>
  <c r="EE211" i="3"/>
  <c r="EG211" i="3" s="1"/>
  <c r="EF211" i="3"/>
  <c r="EH211" i="3" s="1"/>
  <c r="EE237" i="3"/>
  <c r="EE238" i="3"/>
  <c r="EG238" i="3" s="1"/>
  <c r="EE239" i="3"/>
  <c r="EG239" i="3" s="1"/>
  <c r="EE240" i="3"/>
  <c r="EG240" i="3" s="1"/>
  <c r="EE241" i="3"/>
  <c r="EG241" i="3" s="1"/>
  <c r="EF241" i="3"/>
  <c r="EH241" i="3" s="1"/>
  <c r="EE242" i="3"/>
  <c r="EG242" i="3" s="1"/>
  <c r="EF242" i="3"/>
  <c r="EH242" i="3" s="1"/>
  <c r="EE243" i="3"/>
  <c r="EG243" i="3" s="1"/>
  <c r="EE244" i="3"/>
  <c r="EG244" i="3" s="1"/>
  <c r="EE245" i="3"/>
  <c r="EG245" i="3" s="1"/>
  <c r="EE246" i="3"/>
  <c r="EG246" i="3" s="1"/>
  <c r="EE247" i="3"/>
  <c r="EG247" i="3" s="1"/>
  <c r="EE248" i="3"/>
  <c r="EG248" i="3" s="1"/>
  <c r="EE56" i="3"/>
  <c r="EG56" i="3" s="1"/>
  <c r="EE57" i="3"/>
  <c r="EG57" i="3" s="1"/>
  <c r="EE51" i="3"/>
  <c r="EG51" i="3" s="1"/>
  <c r="EE29" i="3"/>
  <c r="EF29" i="3"/>
  <c r="EE31" i="3"/>
  <c r="EE35" i="3"/>
  <c r="EG35" i="3" s="1"/>
  <c r="EE36" i="3"/>
  <c r="EG36" i="3" s="1"/>
  <c r="EE37" i="3"/>
  <c r="EE38" i="3"/>
  <c r="EE39" i="3"/>
  <c r="EG39" i="3" s="1"/>
  <c r="EF39" i="3"/>
  <c r="EH39" i="3" s="1"/>
  <c r="EE40" i="3"/>
  <c r="EG40" i="3" s="1"/>
  <c r="EF40" i="3"/>
  <c r="EH40" i="3" s="1"/>
  <c r="EE41" i="3"/>
  <c r="EG41" i="3" s="1"/>
  <c r="EE42" i="3"/>
  <c r="EG42" i="3" s="1"/>
  <c r="EE43" i="3"/>
  <c r="EG43" i="3" s="1"/>
  <c r="EE44" i="3"/>
  <c r="EG44" i="3" s="1"/>
  <c r="EE45" i="3"/>
  <c r="EG45" i="3" s="1"/>
  <c r="EE46" i="3"/>
  <c r="EG46" i="3" s="1"/>
  <c r="EE47" i="3"/>
  <c r="EG47" i="3" s="1"/>
  <c r="EE48" i="3"/>
  <c r="EG48" i="3" s="1"/>
  <c r="EE50" i="3"/>
  <c r="EE52" i="3"/>
  <c r="EG52" i="3" s="1"/>
  <c r="EE53" i="3"/>
  <c r="EG53" i="3" s="1"/>
  <c r="EE10" i="3"/>
  <c r="EG10" i="3" s="1"/>
  <c r="EF10" i="3"/>
  <c r="EH10" i="3" s="1"/>
  <c r="EE12" i="3"/>
  <c r="EE13" i="3"/>
  <c r="EG13" i="3" s="1"/>
  <c r="EE14" i="3"/>
  <c r="EG14" i="3" s="1"/>
  <c r="EE15" i="3"/>
  <c r="EG15" i="3" s="1"/>
  <c r="EE16" i="3"/>
  <c r="EG16" i="3" s="1"/>
  <c r="EE17" i="3"/>
  <c r="EG17" i="3" s="1"/>
  <c r="EE22" i="3"/>
  <c r="EG22" i="3" s="1"/>
  <c r="EE23" i="3"/>
  <c r="EG23" i="3" s="1"/>
  <c r="EE24" i="3"/>
  <c r="EG24" i="3" s="1"/>
  <c r="EE25" i="3"/>
  <c r="EG25" i="3" s="1"/>
  <c r="EE26" i="3"/>
  <c r="EE27" i="3"/>
  <c r="EG27" i="3" s="1"/>
  <c r="EE28" i="3"/>
  <c r="EG28" i="3" s="1"/>
  <c r="EF248" i="3"/>
  <c r="EH248" i="3" s="1"/>
  <c r="EF247" i="3"/>
  <c r="EH247" i="3" s="1"/>
  <c r="EF246" i="3"/>
  <c r="EH246" i="3" s="1"/>
  <c r="EF245" i="3"/>
  <c r="EH245" i="3" s="1"/>
  <c r="EF244" i="3"/>
  <c r="EH244" i="3" s="1"/>
  <c r="EF243" i="3"/>
  <c r="EH243" i="3" s="1"/>
  <c r="EF240" i="3"/>
  <c r="EH240" i="3" s="1"/>
  <c r="EF239" i="3"/>
  <c r="EH239" i="3" s="1"/>
  <c r="EF238" i="3"/>
  <c r="EH238" i="3" s="1"/>
  <c r="EF237" i="3"/>
  <c r="EF210" i="3"/>
  <c r="EH210" i="3" s="1"/>
  <c r="EF209" i="3"/>
  <c r="EH209" i="3" s="1"/>
  <c r="EF207" i="3"/>
  <c r="EH207" i="3" s="1"/>
  <c r="EF206" i="3"/>
  <c r="EF204" i="3"/>
  <c r="EH204" i="3" s="1"/>
  <c r="EF203" i="3"/>
  <c r="EH203" i="3" s="1"/>
  <c r="EF202" i="3"/>
  <c r="EH202" i="3" s="1"/>
  <c r="EF201" i="3"/>
  <c r="EH201" i="3" s="1"/>
  <c r="EF198" i="3"/>
  <c r="EH198" i="3" s="1"/>
  <c r="EF197" i="3"/>
  <c r="EH197" i="3" s="1"/>
  <c r="EF193" i="3"/>
  <c r="EH193" i="3" s="1"/>
  <c r="EF192" i="3"/>
  <c r="EH192" i="3" s="1"/>
  <c r="EF191" i="3"/>
  <c r="EH191" i="3" s="1"/>
  <c r="EF190" i="3"/>
  <c r="EH190" i="3" s="1"/>
  <c r="EF189" i="3"/>
  <c r="EH189" i="3" s="1"/>
  <c r="EF188" i="3"/>
  <c r="EH188" i="3" s="1"/>
  <c r="EF187" i="3"/>
  <c r="EH187" i="3" s="1"/>
  <c r="EF186" i="3"/>
  <c r="EH186" i="3" s="1"/>
  <c r="EF184" i="3"/>
  <c r="EH184" i="3" s="1"/>
  <c r="EF183" i="3"/>
  <c r="EH183" i="3" s="1"/>
  <c r="EF182" i="3"/>
  <c r="EH182" i="3" s="1"/>
  <c r="EF181" i="3"/>
  <c r="EH181" i="3" s="1"/>
  <c r="EF180" i="3"/>
  <c r="EH180" i="3" s="1"/>
  <c r="EF179" i="3"/>
  <c r="EH179" i="3" s="1"/>
  <c r="EF177" i="3"/>
  <c r="EH177" i="3" s="1"/>
  <c r="EF176" i="3"/>
  <c r="EH176" i="3" s="1"/>
  <c r="EF175" i="3"/>
  <c r="EH175" i="3" s="1"/>
  <c r="EF174" i="3"/>
  <c r="EH174" i="3" s="1"/>
  <c r="EF173" i="3"/>
  <c r="EH173" i="3" s="1"/>
  <c r="EF172" i="3"/>
  <c r="EH172" i="3" s="1"/>
  <c r="EF170" i="3"/>
  <c r="EH170" i="3" s="1"/>
  <c r="EF169" i="3"/>
  <c r="EH169" i="3" s="1"/>
  <c r="EF168" i="3"/>
  <c r="EH168" i="3" s="1"/>
  <c r="EF167" i="3"/>
  <c r="EH167" i="3" s="1"/>
  <c r="EF159" i="3"/>
  <c r="EH159" i="3" s="1"/>
  <c r="EF158" i="3"/>
  <c r="EH158" i="3" s="1"/>
  <c r="EF157" i="3"/>
  <c r="EH157" i="3" s="1"/>
  <c r="EF151" i="3"/>
  <c r="EH151" i="3" s="1"/>
  <c r="EF150" i="3"/>
  <c r="EH150" i="3" s="1"/>
  <c r="EF147" i="3"/>
  <c r="EH147" i="3" s="1"/>
  <c r="EF146" i="3"/>
  <c r="EH146" i="3" s="1"/>
  <c r="EF145" i="3"/>
  <c r="EH145" i="3" s="1"/>
  <c r="EF144" i="3"/>
  <c r="EH144" i="3" s="1"/>
  <c r="EF143" i="3"/>
  <c r="EH143" i="3" s="1"/>
  <c r="EF142" i="3"/>
  <c r="EF140" i="3"/>
  <c r="EH140" i="3" s="1"/>
  <c r="EF139" i="3"/>
  <c r="EH139" i="3" s="1"/>
  <c r="EF138" i="3"/>
  <c r="EH138" i="3" s="1"/>
  <c r="EF137" i="3"/>
  <c r="EH137" i="3" s="1"/>
  <c r="EF136" i="3"/>
  <c r="EH136" i="3" s="1"/>
  <c r="EF135" i="3"/>
  <c r="EH135" i="3" s="1"/>
  <c r="EF84" i="3"/>
  <c r="EH84" i="3" s="1"/>
  <c r="EF83" i="3"/>
  <c r="EH83" i="3" s="1"/>
  <c r="EF120" i="3"/>
  <c r="EH120" i="3" s="1"/>
  <c r="EF119" i="3"/>
  <c r="EH119" i="3" s="1"/>
  <c r="EF118" i="3"/>
  <c r="EH118" i="3" s="1"/>
  <c r="EF117" i="3"/>
  <c r="EH117" i="3" s="1"/>
  <c r="EF116" i="3"/>
  <c r="EH116" i="3" s="1"/>
  <c r="EF115" i="3"/>
  <c r="EH115" i="3" s="1"/>
  <c r="EF82" i="3"/>
  <c r="EH82" i="3" s="1"/>
  <c r="EF81" i="3"/>
  <c r="EF88" i="3"/>
  <c r="EH88" i="3" s="1"/>
  <c r="EF87" i="3"/>
  <c r="EH87" i="3" s="1"/>
  <c r="EF86" i="3"/>
  <c r="EF79" i="3"/>
  <c r="EH79" i="3" s="1"/>
  <c r="EF78" i="3"/>
  <c r="EH78" i="3" s="1"/>
  <c r="EF77" i="3"/>
  <c r="EH77" i="3" s="1"/>
  <c r="EF76" i="3"/>
  <c r="EH76" i="3" s="1"/>
  <c r="EF72" i="3"/>
  <c r="EH72" i="3" s="1"/>
  <c r="EF71" i="3"/>
  <c r="EH71" i="3" s="1"/>
  <c r="EF67" i="3"/>
  <c r="EH67" i="3" s="1"/>
  <c r="EF65" i="3"/>
  <c r="EH65" i="3" s="1"/>
  <c r="EF64" i="3"/>
  <c r="EH64" i="3" s="1"/>
  <c r="EF62" i="3"/>
  <c r="EH62" i="3" s="1"/>
  <c r="EF61" i="3"/>
  <c r="EH61" i="3" s="1"/>
  <c r="EF51" i="3"/>
  <c r="EH51" i="3" s="1"/>
  <c r="EF57" i="3"/>
  <c r="EH57" i="3" s="1"/>
  <c r="EF56" i="3"/>
  <c r="EH56" i="3" s="1"/>
  <c r="EF53" i="3"/>
  <c r="EH53" i="3" s="1"/>
  <c r="EF52" i="3"/>
  <c r="EH52" i="3" s="1"/>
  <c r="EF50" i="3"/>
  <c r="EF48" i="3"/>
  <c r="EH48" i="3" s="1"/>
  <c r="EF47" i="3"/>
  <c r="EH47" i="3" s="1"/>
  <c r="EF43" i="3"/>
  <c r="EH43" i="3" s="1"/>
  <c r="EF42" i="3"/>
  <c r="EH42" i="3" s="1"/>
  <c r="EF28" i="3"/>
  <c r="EH28" i="3" s="1"/>
  <c r="EF27" i="3"/>
  <c r="EH27" i="3" s="1"/>
  <c r="EF24" i="3"/>
  <c r="EH24" i="3" s="1"/>
  <c r="EF22" i="3"/>
  <c r="EH22" i="3" s="1"/>
  <c r="EF17" i="3"/>
  <c r="EH17" i="3" s="1"/>
  <c r="EF16" i="3"/>
  <c r="EH16" i="3" s="1"/>
  <c r="EF15" i="3"/>
  <c r="EH15" i="3" s="1"/>
  <c r="EF14" i="3"/>
  <c r="EH14" i="3" s="1"/>
  <c r="EF13" i="3"/>
  <c r="EH13" i="3" s="1"/>
  <c r="EF12" i="3"/>
  <c r="EE262" i="3" l="1"/>
  <c r="EE264" i="3"/>
  <c r="EF263" i="3"/>
  <c r="EE263" i="3"/>
  <c r="EF266" i="3"/>
  <c r="EE266" i="3"/>
  <c r="EF265" i="3"/>
  <c r="EE265" i="3"/>
  <c r="EF264" i="3"/>
  <c r="EF205" i="3"/>
  <c r="EE205" i="3"/>
  <c r="EH142" i="3"/>
  <c r="EH141" i="3" s="1"/>
  <c r="EF141" i="3"/>
  <c r="EG142" i="3"/>
  <c r="EG141" i="3" s="1"/>
  <c r="EE141" i="3"/>
  <c r="EE80" i="3"/>
  <c r="EE261" i="3" s="1"/>
  <c r="EG50" i="3"/>
  <c r="EG49" i="3" s="1"/>
  <c r="EE49" i="3"/>
  <c r="EF80" i="3"/>
  <c r="EH50" i="3"/>
  <c r="EH49" i="3" s="1"/>
  <c r="EF49" i="3"/>
  <c r="EG206" i="3"/>
  <c r="EG205" i="3" s="1"/>
  <c r="EH206" i="3"/>
  <c r="EH205" i="3" s="1"/>
  <c r="EG31" i="3"/>
  <c r="EG30" i="3" s="1"/>
  <c r="EE30" i="3"/>
  <c r="EH29" i="3"/>
  <c r="EH266" i="3" s="1"/>
  <c r="EG29" i="3"/>
  <c r="EG266" i="3" s="1"/>
  <c r="EH94" i="3"/>
  <c r="EH264" i="3" s="1"/>
  <c r="EG94" i="3"/>
  <c r="EG264" i="3" s="1"/>
  <c r="EH86" i="3"/>
  <c r="EH263" i="3" s="1"/>
  <c r="EG38" i="3"/>
  <c r="EG262" i="3" s="1"/>
  <c r="EG86" i="3"/>
  <c r="EG263" i="3" s="1"/>
  <c r="EH237" i="3"/>
  <c r="EH236" i="3" s="1"/>
  <c r="EF236" i="3"/>
  <c r="EG237" i="3"/>
  <c r="EG236" i="3" s="1"/>
  <c r="EE236" i="3"/>
  <c r="EG12" i="3"/>
  <c r="EG11" i="3" s="1"/>
  <c r="EE11" i="3"/>
  <c r="EH12" i="3"/>
  <c r="EH11" i="3" s="1"/>
  <c r="EF11" i="3"/>
  <c r="EH81" i="3"/>
  <c r="EH265" i="3" s="1"/>
  <c r="EG81" i="3"/>
  <c r="EG265" i="3" s="1"/>
  <c r="EF31" i="3"/>
  <c r="EF154" i="3"/>
  <c r="EH154" i="3" s="1"/>
  <c r="EF155" i="3"/>
  <c r="EH155" i="3" s="1"/>
  <c r="EF194" i="3"/>
  <c r="EH194" i="3" s="1"/>
  <c r="EF195" i="3"/>
  <c r="EH195" i="3" s="1"/>
  <c r="EF25" i="3"/>
  <c r="EH25" i="3" s="1"/>
  <c r="EF23" i="3"/>
  <c r="EH23" i="3" s="1"/>
  <c r="EF35" i="3"/>
  <c r="EH35" i="3" s="1"/>
  <c r="EF36" i="3"/>
  <c r="EH36" i="3" s="1"/>
  <c r="EF44" i="3"/>
  <c r="EH44" i="3" s="1"/>
  <c r="EF45" i="3"/>
  <c r="EH45" i="3" s="1"/>
  <c r="EF73" i="3"/>
  <c r="EH73" i="3" s="1"/>
  <c r="EF74" i="3"/>
  <c r="EH74" i="3" s="1"/>
  <c r="EE156" i="3"/>
  <c r="EG156" i="3" s="1"/>
  <c r="EF160" i="3"/>
  <c r="EH160" i="3" s="1"/>
  <c r="EF161" i="3"/>
  <c r="EH161" i="3" s="1"/>
  <c r="EF37" i="3"/>
  <c r="EF38" i="3"/>
  <c r="EF262" i="3" s="1"/>
  <c r="EF66" i="3"/>
  <c r="EH66" i="3" s="1"/>
  <c r="EF68" i="3"/>
  <c r="EH68" i="3" s="1"/>
  <c r="EF162" i="3"/>
  <c r="EH162" i="3" s="1"/>
  <c r="EF163" i="3"/>
  <c r="EH163" i="3" s="1"/>
  <c r="EF152" i="3"/>
  <c r="EH152" i="3" s="1"/>
  <c r="EF153" i="3"/>
  <c r="EH153" i="3" s="1"/>
  <c r="EF164" i="3"/>
  <c r="EH164" i="3" s="1"/>
  <c r="EF165" i="3"/>
  <c r="EH165" i="3" s="1"/>
  <c r="EF196" i="3"/>
  <c r="EH196" i="3" s="1"/>
  <c r="EF199" i="3"/>
  <c r="EH199" i="3" s="1"/>
  <c r="EF70" i="3"/>
  <c r="EH70" i="3" s="1"/>
  <c r="EF166" i="3"/>
  <c r="EH166" i="3" s="1"/>
  <c r="EF63" i="3"/>
  <c r="EH63" i="3" s="1"/>
  <c r="EF149" i="3"/>
  <c r="EH149" i="3" s="1"/>
  <c r="EF60" i="3"/>
  <c r="EH60" i="3" s="1"/>
  <c r="EF134" i="3"/>
  <c r="EH134" i="3" s="1"/>
  <c r="EF75" i="3"/>
  <c r="EH75" i="3" s="1"/>
  <c r="EF156" i="3"/>
  <c r="EH156" i="3" s="1"/>
  <c r="EF46" i="3"/>
  <c r="EH46" i="3" s="1"/>
  <c r="EF26" i="3"/>
  <c r="EF178" i="3"/>
  <c r="EH178" i="3" s="1"/>
  <c r="EF171" i="3"/>
  <c r="EH171" i="3" s="1"/>
  <c r="EF200" i="3"/>
  <c r="EH200" i="3" s="1"/>
  <c r="EF41" i="3"/>
  <c r="EH41" i="3" s="1"/>
  <c r="EF185" i="3"/>
  <c r="EH185" i="3" s="1"/>
  <c r="EF261" i="3" l="1"/>
  <c r="EG80" i="3"/>
  <c r="EH80" i="3"/>
  <c r="EG26" i="3"/>
  <c r="EH31" i="3"/>
  <c r="EH30" i="3" s="1"/>
  <c r="EF30" i="3"/>
  <c r="EH26" i="3"/>
  <c r="EG37" i="3"/>
  <c r="EH38" i="3"/>
  <c r="EH262" i="3" s="1"/>
  <c r="EE254" i="3"/>
  <c r="EG254" i="3" s="1"/>
  <c r="EE253" i="3"/>
  <c r="EG253" i="3" s="1"/>
  <c r="EG261" i="3" l="1"/>
  <c r="EH37" i="3"/>
  <c r="EH261" i="3" s="1"/>
  <c r="EF253" i="3"/>
  <c r="EH253" i="3" s="1"/>
  <c r="EF254" i="3"/>
  <c r="EH254" i="3" s="1"/>
  <c r="EG255" i="3"/>
  <c r="EH255" i="3" l="1"/>
  <c r="VU30" i="3"/>
  <c r="VT30" i="3"/>
  <c r="VR30" i="3"/>
  <c r="VQ30" i="3"/>
  <c r="VU205" i="3" l="1"/>
  <c r="VQ205" i="3"/>
  <c r="VR205" i="3"/>
  <c r="VT205" i="3"/>
  <c r="VR141" i="3"/>
  <c r="VT141" i="3"/>
  <c r="VU141" i="3"/>
  <c r="VQ141" i="3"/>
  <c r="VQ49" i="3"/>
  <c r="VQ80" i="3"/>
  <c r="VU80" i="3"/>
  <c r="VU49" i="3"/>
  <c r="VR49" i="3"/>
  <c r="VT80" i="3"/>
  <c r="VR80" i="3"/>
  <c r="VT49" i="3"/>
  <c r="VQ236" i="3"/>
  <c r="VU236" i="3"/>
  <c r="VT236" i="3"/>
  <c r="VR236" i="3"/>
  <c r="ZK10" i="3" l="1"/>
  <c r="YV248" i="3"/>
  <c r="YV246" i="3"/>
  <c r="YV242" i="3"/>
  <c r="YV241" i="3"/>
  <c r="YV237" i="3"/>
  <c r="YV210" i="3"/>
  <c r="YV209" i="3"/>
  <c r="YV207" i="3"/>
  <c r="YV206" i="3"/>
  <c r="YV204" i="3"/>
  <c r="YV203" i="3"/>
  <c r="YV198" i="3"/>
  <c r="YV193" i="3"/>
  <c r="YV192" i="3"/>
  <c r="YV191" i="3"/>
  <c r="YV190" i="3"/>
  <c r="YV189" i="3"/>
  <c r="YV188" i="3"/>
  <c r="YV187" i="3"/>
  <c r="YV186" i="3"/>
  <c r="YV184" i="3"/>
  <c r="YV183" i="3"/>
  <c r="YV182" i="3"/>
  <c r="YV177" i="3"/>
  <c r="YV176" i="3"/>
  <c r="YV174" i="3"/>
  <c r="YV169" i="3"/>
  <c r="YV165" i="3"/>
  <c r="YV164" i="3" s="1"/>
  <c r="YV159" i="3"/>
  <c r="YV158" i="3"/>
  <c r="YV157" i="3"/>
  <c r="YV150" i="3"/>
  <c r="YV146" i="3"/>
  <c r="YV145" i="3"/>
  <c r="YV144" i="3"/>
  <c r="YV140" i="3"/>
  <c r="YV139" i="3"/>
  <c r="YV138" i="3"/>
  <c r="YV87" i="3"/>
  <c r="YV86" i="3"/>
  <c r="YV78" i="3"/>
  <c r="YV77" i="3"/>
  <c r="YV74" i="3"/>
  <c r="YV73" i="3" s="1"/>
  <c r="YV72" i="3"/>
  <c r="YV65" i="3"/>
  <c r="YV64" i="3"/>
  <c r="YV62" i="3"/>
  <c r="YV57" i="3"/>
  <c r="YV52" i="3"/>
  <c r="YV50" i="3"/>
  <c r="YV47" i="3"/>
  <c r="YV45" i="3"/>
  <c r="YV44" i="3" s="1"/>
  <c r="YV43" i="3"/>
  <c r="YV42" i="3"/>
  <c r="YV29" i="3"/>
  <c r="YV10" i="3"/>
  <c r="YG248" i="3"/>
  <c r="YG246" i="3"/>
  <c r="YG242" i="3"/>
  <c r="YG241" i="3"/>
  <c r="YG237" i="3"/>
  <c r="YG210" i="3"/>
  <c r="YG209" i="3"/>
  <c r="YG207" i="3"/>
  <c r="YG206" i="3"/>
  <c r="YG204" i="3"/>
  <c r="YG203" i="3"/>
  <c r="YG198" i="3"/>
  <c r="YG193" i="3"/>
  <c r="YG192" i="3"/>
  <c r="YG191" i="3"/>
  <c r="YG190" i="3"/>
  <c r="YG189" i="3"/>
  <c r="YG188" i="3"/>
  <c r="YG187" i="3"/>
  <c r="YG186" i="3"/>
  <c r="YG184" i="3"/>
  <c r="YG183" i="3"/>
  <c r="YG182" i="3"/>
  <c r="YG177" i="3"/>
  <c r="YG176" i="3"/>
  <c r="YG174" i="3"/>
  <c r="YG169" i="3"/>
  <c r="YG165" i="3"/>
  <c r="YG164" i="3" s="1"/>
  <c r="YG159" i="3"/>
  <c r="YG158" i="3"/>
  <c r="YG157" i="3"/>
  <c r="YG150" i="3"/>
  <c r="YG146" i="3"/>
  <c r="YG145" i="3"/>
  <c r="YG144" i="3"/>
  <c r="YG140" i="3"/>
  <c r="YG139" i="3"/>
  <c r="YG138" i="3"/>
  <c r="YG87" i="3"/>
  <c r="YG86" i="3"/>
  <c r="YG78" i="3"/>
  <c r="YG77" i="3"/>
  <c r="YG74" i="3"/>
  <c r="YG73" i="3" s="1"/>
  <c r="YG72" i="3"/>
  <c r="YG65" i="3"/>
  <c r="YG64" i="3"/>
  <c r="YG62" i="3"/>
  <c r="YG57" i="3"/>
  <c r="YG52" i="3"/>
  <c r="YG50" i="3"/>
  <c r="YG47" i="3"/>
  <c r="YG45" i="3"/>
  <c r="YG44" i="3" s="1"/>
  <c r="YG43" i="3"/>
  <c r="YG42" i="3"/>
  <c r="YG29" i="3"/>
  <c r="YG10" i="3"/>
  <c r="XR248" i="3"/>
  <c r="XR246" i="3"/>
  <c r="XR242" i="3"/>
  <c r="XR241" i="3"/>
  <c r="XR237" i="3"/>
  <c r="XR210" i="3"/>
  <c r="XR209" i="3"/>
  <c r="XR207" i="3"/>
  <c r="XR206" i="3"/>
  <c r="XR204" i="3"/>
  <c r="XR203" i="3"/>
  <c r="XR198" i="3"/>
  <c r="XR193" i="3"/>
  <c r="XR192" i="3"/>
  <c r="XR191" i="3"/>
  <c r="XR190" i="3"/>
  <c r="XR189" i="3"/>
  <c r="XR188" i="3"/>
  <c r="XR187" i="3"/>
  <c r="XR186" i="3"/>
  <c r="XR184" i="3"/>
  <c r="XR183" i="3"/>
  <c r="XR182" i="3"/>
  <c r="XR177" i="3"/>
  <c r="XR176" i="3"/>
  <c r="XR174" i="3"/>
  <c r="XR169" i="3"/>
  <c r="XR165" i="3"/>
  <c r="XR164" i="3" s="1"/>
  <c r="XR159" i="3"/>
  <c r="XR158" i="3"/>
  <c r="XR157" i="3"/>
  <c r="XR150" i="3"/>
  <c r="XR146" i="3"/>
  <c r="XR145" i="3"/>
  <c r="XR144" i="3"/>
  <c r="XR140" i="3"/>
  <c r="XR139" i="3"/>
  <c r="XR138" i="3"/>
  <c r="XR87" i="3"/>
  <c r="XR86" i="3"/>
  <c r="XR78" i="3"/>
  <c r="XR77" i="3"/>
  <c r="XR74" i="3"/>
  <c r="XR73" i="3" s="1"/>
  <c r="XR72" i="3"/>
  <c r="XR65" i="3"/>
  <c r="XR64" i="3"/>
  <c r="XR62" i="3"/>
  <c r="XR57" i="3"/>
  <c r="XR52" i="3"/>
  <c r="XR50" i="3"/>
  <c r="XR47" i="3"/>
  <c r="XR45" i="3"/>
  <c r="XR44" i="3" s="1"/>
  <c r="XR43" i="3"/>
  <c r="XR42" i="3"/>
  <c r="XR29" i="3"/>
  <c r="XR10" i="3"/>
  <c r="XC248" i="3"/>
  <c r="XC246" i="3"/>
  <c r="XC242" i="3"/>
  <c r="XC241" i="3"/>
  <c r="XC237" i="3"/>
  <c r="XC210" i="3"/>
  <c r="XC209" i="3"/>
  <c r="XC207" i="3"/>
  <c r="XC206" i="3"/>
  <c r="XC204" i="3"/>
  <c r="XC203" i="3"/>
  <c r="XC198" i="3"/>
  <c r="XC193" i="3"/>
  <c r="XC192" i="3"/>
  <c r="XC191" i="3"/>
  <c r="XC190" i="3"/>
  <c r="XC189" i="3"/>
  <c r="XC188" i="3"/>
  <c r="XC187" i="3"/>
  <c r="XC186" i="3"/>
  <c r="XC184" i="3"/>
  <c r="XC183" i="3"/>
  <c r="XC182" i="3"/>
  <c r="XC177" i="3"/>
  <c r="XC176" i="3"/>
  <c r="XC174" i="3"/>
  <c r="XC169" i="3"/>
  <c r="XC165" i="3"/>
  <c r="XC164" i="3" s="1"/>
  <c r="XC159" i="3"/>
  <c r="XC158" i="3"/>
  <c r="XC157" i="3"/>
  <c r="XC150" i="3"/>
  <c r="XC146" i="3"/>
  <c r="XC145" i="3"/>
  <c r="XC144" i="3"/>
  <c r="XC140" i="3"/>
  <c r="XC139" i="3"/>
  <c r="XC138" i="3"/>
  <c r="XC87" i="3"/>
  <c r="XC86" i="3"/>
  <c r="XC78" i="3"/>
  <c r="XC77" i="3"/>
  <c r="XC74" i="3"/>
  <c r="XC73" i="3" s="1"/>
  <c r="XC72" i="3"/>
  <c r="XC65" i="3"/>
  <c r="XC64" i="3"/>
  <c r="XC62" i="3"/>
  <c r="XC57" i="3"/>
  <c r="XC52" i="3"/>
  <c r="XC50" i="3"/>
  <c r="XC47" i="3"/>
  <c r="XC45" i="3"/>
  <c r="XC44" i="3" s="1"/>
  <c r="XC43" i="3"/>
  <c r="XC42" i="3"/>
  <c r="XC29" i="3"/>
  <c r="XC10" i="3"/>
  <c r="WN248" i="3"/>
  <c r="WN246" i="3"/>
  <c r="WN242" i="3"/>
  <c r="WN241" i="3"/>
  <c r="WN237" i="3"/>
  <c r="WN210" i="3"/>
  <c r="WN209" i="3"/>
  <c r="WN207" i="3"/>
  <c r="WN206" i="3"/>
  <c r="WN204" i="3"/>
  <c r="WN203" i="3"/>
  <c r="WN198" i="3"/>
  <c r="WN193" i="3"/>
  <c r="WN192" i="3"/>
  <c r="WN191" i="3"/>
  <c r="WN190" i="3"/>
  <c r="WN189" i="3"/>
  <c r="WN188" i="3"/>
  <c r="WN187" i="3"/>
  <c r="WN186" i="3"/>
  <c r="WN184" i="3"/>
  <c r="WN183" i="3"/>
  <c r="WN182" i="3"/>
  <c r="WN177" i="3"/>
  <c r="WN176" i="3"/>
  <c r="WN174" i="3"/>
  <c r="WN169" i="3"/>
  <c r="WN165" i="3"/>
  <c r="WN164" i="3" s="1"/>
  <c r="WN159" i="3"/>
  <c r="WN158" i="3"/>
  <c r="WN157" i="3"/>
  <c r="WN150" i="3"/>
  <c r="WN146" i="3"/>
  <c r="WN145" i="3"/>
  <c r="WN144" i="3"/>
  <c r="WN140" i="3"/>
  <c r="WN139" i="3"/>
  <c r="WN138" i="3"/>
  <c r="WN87" i="3"/>
  <c r="WN86" i="3"/>
  <c r="WN78" i="3"/>
  <c r="WN77" i="3"/>
  <c r="WN74" i="3"/>
  <c r="WN73" i="3" s="1"/>
  <c r="WN72" i="3"/>
  <c r="WN65" i="3"/>
  <c r="WN64" i="3"/>
  <c r="WN62" i="3"/>
  <c r="WN57" i="3"/>
  <c r="WN52" i="3"/>
  <c r="WN50" i="3"/>
  <c r="WN47" i="3"/>
  <c r="WN45" i="3"/>
  <c r="WN44" i="3" s="1"/>
  <c r="WN43" i="3"/>
  <c r="WN42" i="3"/>
  <c r="WN29" i="3"/>
  <c r="WN10" i="3"/>
  <c r="VY248" i="3"/>
  <c r="VY246" i="3"/>
  <c r="VY242" i="3"/>
  <c r="VY241" i="3"/>
  <c r="VY237" i="3"/>
  <c r="VY210" i="3"/>
  <c r="VY209" i="3"/>
  <c r="VY207" i="3"/>
  <c r="VY206" i="3"/>
  <c r="VY204" i="3"/>
  <c r="VY203" i="3"/>
  <c r="VY198" i="3"/>
  <c r="VY193" i="3"/>
  <c r="VY192" i="3"/>
  <c r="VY191" i="3"/>
  <c r="VY190" i="3"/>
  <c r="VY189" i="3"/>
  <c r="VY188" i="3"/>
  <c r="VY187" i="3"/>
  <c r="VY186" i="3"/>
  <c r="VY184" i="3"/>
  <c r="VY183" i="3"/>
  <c r="VY182" i="3"/>
  <c r="VY177" i="3"/>
  <c r="VY176" i="3"/>
  <c r="VY174" i="3"/>
  <c r="VY169" i="3"/>
  <c r="VY165" i="3"/>
  <c r="VY164" i="3" s="1"/>
  <c r="VY159" i="3"/>
  <c r="VY158" i="3"/>
  <c r="VY157" i="3"/>
  <c r="VY150" i="3"/>
  <c r="VY146" i="3"/>
  <c r="VY145" i="3"/>
  <c r="VY144" i="3"/>
  <c r="VY140" i="3"/>
  <c r="VY139" i="3"/>
  <c r="VY138" i="3"/>
  <c r="VY87" i="3"/>
  <c r="VY86" i="3"/>
  <c r="VY78" i="3"/>
  <c r="VY77" i="3"/>
  <c r="VY74" i="3"/>
  <c r="VY73" i="3" s="1"/>
  <c r="VY72" i="3"/>
  <c r="VY65" i="3"/>
  <c r="VY64" i="3"/>
  <c r="VY62" i="3"/>
  <c r="VY57" i="3"/>
  <c r="VY52" i="3"/>
  <c r="VY50" i="3"/>
  <c r="VY47" i="3"/>
  <c r="VY45" i="3"/>
  <c r="VY44" i="3" s="1"/>
  <c r="VY43" i="3"/>
  <c r="VY42" i="3"/>
  <c r="VY29" i="3"/>
  <c r="VY10" i="3"/>
  <c r="VJ248" i="3"/>
  <c r="VJ246" i="3"/>
  <c r="VJ242" i="3"/>
  <c r="VJ241" i="3"/>
  <c r="VJ237" i="3"/>
  <c r="VJ210" i="3"/>
  <c r="VJ209" i="3"/>
  <c r="VJ207" i="3"/>
  <c r="VJ206" i="3"/>
  <c r="VJ204" i="3"/>
  <c r="VJ203" i="3"/>
  <c r="VJ198" i="3"/>
  <c r="VJ193" i="3"/>
  <c r="VJ192" i="3"/>
  <c r="VJ191" i="3"/>
  <c r="VJ190" i="3"/>
  <c r="VJ189" i="3"/>
  <c r="VJ188" i="3"/>
  <c r="VJ187" i="3"/>
  <c r="VJ186" i="3"/>
  <c r="VJ184" i="3"/>
  <c r="VJ183" i="3"/>
  <c r="VJ182" i="3"/>
  <c r="VJ177" i="3"/>
  <c r="VJ176" i="3"/>
  <c r="VJ174" i="3"/>
  <c r="VJ169" i="3"/>
  <c r="VJ165" i="3"/>
  <c r="VJ164" i="3" s="1"/>
  <c r="VJ159" i="3"/>
  <c r="VJ158" i="3"/>
  <c r="VJ157" i="3"/>
  <c r="VJ150" i="3"/>
  <c r="VJ146" i="3"/>
  <c r="VJ145" i="3"/>
  <c r="VJ144" i="3"/>
  <c r="VJ140" i="3"/>
  <c r="VJ139" i="3"/>
  <c r="VJ138" i="3"/>
  <c r="VJ87" i="3"/>
  <c r="VJ86" i="3"/>
  <c r="VJ78" i="3"/>
  <c r="VJ77" i="3"/>
  <c r="VJ74" i="3"/>
  <c r="VJ73" i="3" s="1"/>
  <c r="VJ72" i="3"/>
  <c r="VJ65" i="3"/>
  <c r="VJ64" i="3"/>
  <c r="VJ62" i="3"/>
  <c r="VJ57" i="3"/>
  <c r="VJ52" i="3"/>
  <c r="VJ50" i="3"/>
  <c r="VJ47" i="3"/>
  <c r="VJ45" i="3"/>
  <c r="VJ44" i="3" s="1"/>
  <c r="VJ43" i="3"/>
  <c r="VJ42" i="3"/>
  <c r="VJ29" i="3"/>
  <c r="VJ10" i="3"/>
  <c r="UU206" i="3"/>
  <c r="UU204" i="3"/>
  <c r="UU186" i="3"/>
  <c r="UU184" i="3"/>
  <c r="UU183" i="3"/>
  <c r="UU177" i="3"/>
  <c r="UU176" i="3"/>
  <c r="UU159" i="3"/>
  <c r="UU158" i="3"/>
  <c r="UU157" i="3"/>
  <c r="UU140" i="3"/>
  <c r="UU87" i="3"/>
  <c r="UU86" i="3"/>
  <c r="UU62" i="3"/>
  <c r="UU52" i="3"/>
  <c r="UU50" i="3"/>
  <c r="UU45" i="3"/>
  <c r="UU44" i="3" s="1"/>
  <c r="UU43" i="3"/>
  <c r="UU10" i="3"/>
  <c r="TQ206" i="3"/>
  <c r="TQ204" i="3"/>
  <c r="TQ203" i="3"/>
  <c r="TQ186" i="3"/>
  <c r="TQ184" i="3"/>
  <c r="TQ183" i="3"/>
  <c r="TQ177" i="3"/>
  <c r="TQ176" i="3"/>
  <c r="TQ159" i="3"/>
  <c r="TQ158" i="3"/>
  <c r="TQ157" i="3"/>
  <c r="TQ140" i="3"/>
  <c r="TQ87" i="3"/>
  <c r="TQ86" i="3"/>
  <c r="TQ62" i="3"/>
  <c r="TQ52" i="3"/>
  <c r="TQ50" i="3"/>
  <c r="TQ45" i="3"/>
  <c r="TQ44" i="3" s="1"/>
  <c r="TQ43" i="3"/>
  <c r="TQ10" i="3"/>
  <c r="TB248" i="3"/>
  <c r="TB246" i="3"/>
  <c r="TB242" i="3"/>
  <c r="TB241" i="3"/>
  <c r="TB237" i="3"/>
  <c r="TB210" i="3"/>
  <c r="TB209" i="3"/>
  <c r="TB207" i="3"/>
  <c r="TB206" i="3"/>
  <c r="TB204" i="3"/>
  <c r="TB203" i="3"/>
  <c r="TB198" i="3"/>
  <c r="TB193" i="3"/>
  <c r="TB192" i="3"/>
  <c r="TB191" i="3"/>
  <c r="TB190" i="3"/>
  <c r="TB189" i="3"/>
  <c r="TB188" i="3"/>
  <c r="TB187" i="3"/>
  <c r="TB186" i="3"/>
  <c r="TB184" i="3"/>
  <c r="TB183" i="3"/>
  <c r="TB182" i="3"/>
  <c r="TB177" i="3"/>
  <c r="TB176" i="3"/>
  <c r="TB174" i="3"/>
  <c r="TB169" i="3"/>
  <c r="TB165" i="3"/>
  <c r="TB164" i="3" s="1"/>
  <c r="TB159" i="3"/>
  <c r="TB158" i="3"/>
  <c r="TB157" i="3"/>
  <c r="TB150" i="3"/>
  <c r="TB146" i="3"/>
  <c r="TB145" i="3"/>
  <c r="TB144" i="3"/>
  <c r="TB140" i="3"/>
  <c r="TB139" i="3"/>
  <c r="TB138" i="3"/>
  <c r="TB87" i="3"/>
  <c r="TB86" i="3"/>
  <c r="TB78" i="3"/>
  <c r="TB77" i="3"/>
  <c r="TB74" i="3"/>
  <c r="TB73" i="3" s="1"/>
  <c r="TB72" i="3"/>
  <c r="TB65" i="3"/>
  <c r="TB64" i="3"/>
  <c r="TB62" i="3"/>
  <c r="TB57" i="3"/>
  <c r="TB52" i="3"/>
  <c r="TB50" i="3"/>
  <c r="TB47" i="3"/>
  <c r="TB45" i="3"/>
  <c r="TB44" i="3" s="1"/>
  <c r="TB43" i="3"/>
  <c r="TB42" i="3"/>
  <c r="TB29" i="3"/>
  <c r="TB10" i="3"/>
  <c r="SM246" i="3"/>
  <c r="SM241" i="3"/>
  <c r="SM210" i="3"/>
  <c r="SM209" i="3"/>
  <c r="SM206" i="3"/>
  <c r="SM204" i="3"/>
  <c r="SM203" i="3"/>
  <c r="SM192" i="3"/>
  <c r="SM191" i="3"/>
  <c r="SM190" i="3"/>
  <c r="SM189" i="3"/>
  <c r="SM188" i="3"/>
  <c r="SM187" i="3"/>
  <c r="SM186" i="3"/>
  <c r="SM184" i="3"/>
  <c r="SM183" i="3"/>
  <c r="SM177" i="3"/>
  <c r="SM176" i="3"/>
  <c r="SM174" i="3"/>
  <c r="SM165" i="3"/>
  <c r="SM164" i="3" s="1"/>
  <c r="SM159" i="3"/>
  <c r="SM158" i="3"/>
  <c r="SM157" i="3"/>
  <c r="SM145" i="3"/>
  <c r="SM144" i="3"/>
  <c r="SM140" i="3"/>
  <c r="SM87" i="3"/>
  <c r="SM86" i="3"/>
  <c r="SM78" i="3"/>
  <c r="SM77" i="3"/>
  <c r="SM65" i="3"/>
  <c r="SM64" i="3"/>
  <c r="SM62" i="3"/>
  <c r="SM57" i="3"/>
  <c r="SM52" i="3"/>
  <c r="SM50" i="3"/>
  <c r="SM45" i="3"/>
  <c r="SM44" i="3" s="1"/>
  <c r="SM43" i="3"/>
  <c r="SM42" i="3"/>
  <c r="SM29" i="3"/>
  <c r="SM10" i="3"/>
  <c r="RX206" i="3"/>
  <c r="RX204" i="3"/>
  <c r="RX186" i="3"/>
  <c r="RX184" i="3"/>
  <c r="RX183" i="3"/>
  <c r="RX177" i="3"/>
  <c r="RX176" i="3"/>
  <c r="RX158" i="3"/>
  <c r="RX157" i="3"/>
  <c r="RX140" i="3"/>
  <c r="RX87" i="3"/>
  <c r="RX86" i="3"/>
  <c r="RX62" i="3"/>
  <c r="RX52" i="3"/>
  <c r="RX50" i="3"/>
  <c r="RX45" i="3"/>
  <c r="RX44" i="3" s="1"/>
  <c r="RX43" i="3"/>
  <c r="RX10" i="3"/>
  <c r="RI164" i="3"/>
  <c r="RI44" i="3"/>
  <c r="RI10" i="3"/>
  <c r="QT164" i="3"/>
  <c r="QT44" i="3"/>
  <c r="QT10" i="3"/>
  <c r="QE206" i="3"/>
  <c r="QE204" i="3"/>
  <c r="QE186" i="3"/>
  <c r="QE184" i="3"/>
  <c r="QE183" i="3"/>
  <c r="QE177" i="3"/>
  <c r="QE176" i="3"/>
  <c r="QE159" i="3"/>
  <c r="QE158" i="3"/>
  <c r="QE157" i="3"/>
  <c r="QE140" i="3"/>
  <c r="QE87" i="3"/>
  <c r="QE86" i="3"/>
  <c r="QE62" i="3"/>
  <c r="QE52" i="3"/>
  <c r="QE50" i="3"/>
  <c r="QE45" i="3"/>
  <c r="QE44" i="3" s="1"/>
  <c r="QE43" i="3"/>
  <c r="QE10" i="3"/>
  <c r="PP248" i="3"/>
  <c r="PP246" i="3"/>
  <c r="PP242" i="3"/>
  <c r="PP241" i="3"/>
  <c r="PP237" i="3"/>
  <c r="PP210" i="3"/>
  <c r="PP209" i="3"/>
  <c r="PP207" i="3"/>
  <c r="PP206" i="3"/>
  <c r="PP204" i="3"/>
  <c r="PP203" i="3"/>
  <c r="PP198" i="3"/>
  <c r="PP193" i="3"/>
  <c r="PP192" i="3"/>
  <c r="PP191" i="3"/>
  <c r="PP190" i="3"/>
  <c r="PP189" i="3"/>
  <c r="PP188" i="3"/>
  <c r="PP187" i="3"/>
  <c r="PP186" i="3"/>
  <c r="PP184" i="3"/>
  <c r="PP183" i="3"/>
  <c r="PP182" i="3"/>
  <c r="PP177" i="3"/>
  <c r="PP176" i="3"/>
  <c r="PP174" i="3"/>
  <c r="PP169" i="3"/>
  <c r="PP165" i="3"/>
  <c r="PP164" i="3" s="1"/>
  <c r="PP159" i="3"/>
  <c r="PP158" i="3"/>
  <c r="PP157" i="3"/>
  <c r="PP150" i="3"/>
  <c r="PP146" i="3"/>
  <c r="PP145" i="3"/>
  <c r="PP144" i="3"/>
  <c r="PP140" i="3"/>
  <c r="PP139" i="3"/>
  <c r="PP138" i="3"/>
  <c r="PP87" i="3"/>
  <c r="PP86" i="3"/>
  <c r="PP78" i="3"/>
  <c r="PP77" i="3"/>
  <c r="PP74" i="3"/>
  <c r="PP73" i="3" s="1"/>
  <c r="PP72" i="3"/>
  <c r="PP65" i="3"/>
  <c r="PP64" i="3"/>
  <c r="PP62" i="3"/>
  <c r="PP57" i="3"/>
  <c r="PP52" i="3"/>
  <c r="PP50" i="3"/>
  <c r="PP47" i="3"/>
  <c r="PP45" i="3"/>
  <c r="PP44" i="3" s="1"/>
  <c r="PP43" i="3"/>
  <c r="PP42" i="3"/>
  <c r="PP29" i="3"/>
  <c r="PP10" i="3"/>
  <c r="PA248" i="3"/>
  <c r="PA246" i="3"/>
  <c r="PA242" i="3"/>
  <c r="PA241" i="3"/>
  <c r="PA237" i="3"/>
  <c r="PA210" i="3"/>
  <c r="PA209" i="3"/>
  <c r="PA207" i="3"/>
  <c r="PA206" i="3"/>
  <c r="PA204" i="3"/>
  <c r="PA203" i="3"/>
  <c r="PA198" i="3"/>
  <c r="PA193" i="3"/>
  <c r="PA192" i="3"/>
  <c r="PA191" i="3"/>
  <c r="PA190" i="3"/>
  <c r="PA189" i="3"/>
  <c r="PA188" i="3"/>
  <c r="PA187" i="3"/>
  <c r="PA186" i="3"/>
  <c r="PA184" i="3"/>
  <c r="PA183" i="3"/>
  <c r="PA182" i="3"/>
  <c r="PA177" i="3"/>
  <c r="PA176" i="3"/>
  <c r="PA174" i="3"/>
  <c r="PA169" i="3"/>
  <c r="PA165" i="3"/>
  <c r="PA164" i="3" s="1"/>
  <c r="PA159" i="3"/>
  <c r="PA158" i="3"/>
  <c r="PA157" i="3"/>
  <c r="PA150" i="3"/>
  <c r="PA146" i="3"/>
  <c r="PA145" i="3"/>
  <c r="PA144" i="3"/>
  <c r="PA140" i="3"/>
  <c r="PA139" i="3"/>
  <c r="PA138" i="3"/>
  <c r="PA87" i="3"/>
  <c r="PA86" i="3"/>
  <c r="PA78" i="3"/>
  <c r="PA77" i="3"/>
  <c r="PA74" i="3"/>
  <c r="PA73" i="3" s="1"/>
  <c r="PA72" i="3"/>
  <c r="PA65" i="3"/>
  <c r="PA64" i="3"/>
  <c r="PA62" i="3"/>
  <c r="PA57" i="3"/>
  <c r="PA52" i="3"/>
  <c r="PA50" i="3"/>
  <c r="PA47" i="3"/>
  <c r="PA45" i="3"/>
  <c r="PA44" i="3" s="1"/>
  <c r="PA43" i="3"/>
  <c r="PA42" i="3"/>
  <c r="PA29" i="3"/>
  <c r="PA10" i="3"/>
  <c r="OL10" i="3"/>
  <c r="NH248" i="3"/>
  <c r="NH246" i="3"/>
  <c r="NH242" i="3"/>
  <c r="NH241" i="3"/>
  <c r="NH237" i="3"/>
  <c r="NH210" i="3"/>
  <c r="NH209" i="3"/>
  <c r="NH207" i="3"/>
  <c r="NH206" i="3"/>
  <c r="NH204" i="3"/>
  <c r="NH203" i="3"/>
  <c r="NH198" i="3"/>
  <c r="NH193" i="3"/>
  <c r="NH192" i="3"/>
  <c r="NH191" i="3"/>
  <c r="NH190" i="3"/>
  <c r="NH189" i="3"/>
  <c r="NH188" i="3"/>
  <c r="NH187" i="3"/>
  <c r="NH186" i="3"/>
  <c r="NH184" i="3"/>
  <c r="NH183" i="3"/>
  <c r="NH182" i="3"/>
  <c r="NH177" i="3"/>
  <c r="NH176" i="3"/>
  <c r="NH174" i="3"/>
  <c r="NH169" i="3"/>
  <c r="NH165" i="3"/>
  <c r="NH164" i="3" s="1"/>
  <c r="NH159" i="3"/>
  <c r="NH158" i="3"/>
  <c r="NH157" i="3"/>
  <c r="NH150" i="3"/>
  <c r="NH146" i="3"/>
  <c r="NH145" i="3"/>
  <c r="NH144" i="3"/>
  <c r="NH140" i="3"/>
  <c r="NH139" i="3"/>
  <c r="NH138" i="3"/>
  <c r="NH87" i="3"/>
  <c r="NH86" i="3"/>
  <c r="NH78" i="3"/>
  <c r="NH77" i="3"/>
  <c r="NH74" i="3"/>
  <c r="NH73" i="3" s="1"/>
  <c r="NH72" i="3"/>
  <c r="NH65" i="3"/>
  <c r="NH64" i="3"/>
  <c r="NH62" i="3"/>
  <c r="NH57" i="3"/>
  <c r="NH52" i="3"/>
  <c r="NH50" i="3"/>
  <c r="NH47" i="3"/>
  <c r="NH45" i="3"/>
  <c r="NH44" i="3" s="1"/>
  <c r="NH43" i="3"/>
  <c r="NH42" i="3"/>
  <c r="NH29" i="3"/>
  <c r="NH10" i="3"/>
  <c r="MS248" i="3"/>
  <c r="MS246" i="3"/>
  <c r="MS242" i="3"/>
  <c r="MS241" i="3"/>
  <c r="MS237" i="3"/>
  <c r="MS210" i="3"/>
  <c r="MS209" i="3"/>
  <c r="MS207" i="3"/>
  <c r="MS206" i="3"/>
  <c r="MS204" i="3"/>
  <c r="MS203" i="3"/>
  <c r="MS198" i="3"/>
  <c r="MS193" i="3"/>
  <c r="MS192" i="3"/>
  <c r="MS191" i="3"/>
  <c r="MS190" i="3"/>
  <c r="MS189" i="3"/>
  <c r="MS188" i="3"/>
  <c r="MS187" i="3"/>
  <c r="MS186" i="3"/>
  <c r="MS184" i="3"/>
  <c r="MS183" i="3"/>
  <c r="MS182" i="3"/>
  <c r="MS177" i="3"/>
  <c r="MS176" i="3"/>
  <c r="MS174" i="3"/>
  <c r="MS169" i="3"/>
  <c r="MS165" i="3"/>
  <c r="MS164" i="3" s="1"/>
  <c r="MS159" i="3"/>
  <c r="MS158" i="3"/>
  <c r="MS157" i="3"/>
  <c r="MS150" i="3"/>
  <c r="MS146" i="3"/>
  <c r="MS145" i="3"/>
  <c r="MS144" i="3"/>
  <c r="MS140" i="3"/>
  <c r="MS139" i="3"/>
  <c r="MS138" i="3"/>
  <c r="MS87" i="3"/>
  <c r="MS86" i="3"/>
  <c r="MS78" i="3"/>
  <c r="MS77" i="3"/>
  <c r="MS74" i="3"/>
  <c r="MS73" i="3" s="1"/>
  <c r="MS72" i="3"/>
  <c r="MS65" i="3"/>
  <c r="MS64" i="3"/>
  <c r="MS62" i="3"/>
  <c r="MS57" i="3"/>
  <c r="MS52" i="3"/>
  <c r="MS50" i="3"/>
  <c r="MS47" i="3"/>
  <c r="MS45" i="3"/>
  <c r="MS44" i="3" s="1"/>
  <c r="MS43" i="3"/>
  <c r="MS42" i="3"/>
  <c r="MS29" i="3"/>
  <c r="MS10" i="3"/>
  <c r="MD248" i="3"/>
  <c r="MD246" i="3"/>
  <c r="MD242" i="3"/>
  <c r="MD241" i="3"/>
  <c r="MD237" i="3"/>
  <c r="MD210" i="3"/>
  <c r="MD209" i="3"/>
  <c r="MD207" i="3"/>
  <c r="MD206" i="3"/>
  <c r="MD204" i="3"/>
  <c r="MD203" i="3"/>
  <c r="MD198" i="3"/>
  <c r="MD193" i="3"/>
  <c r="MD192" i="3"/>
  <c r="MD191" i="3"/>
  <c r="MD190" i="3"/>
  <c r="MD189" i="3"/>
  <c r="MD188" i="3"/>
  <c r="MD187" i="3"/>
  <c r="MD186" i="3"/>
  <c r="MD184" i="3"/>
  <c r="MD183" i="3"/>
  <c r="MD182" i="3"/>
  <c r="MD177" i="3"/>
  <c r="MD176" i="3"/>
  <c r="MD174" i="3"/>
  <c r="MD169" i="3"/>
  <c r="MD165" i="3"/>
  <c r="MD164" i="3" s="1"/>
  <c r="MD159" i="3"/>
  <c r="MD158" i="3"/>
  <c r="MD157" i="3"/>
  <c r="MD150" i="3"/>
  <c r="MD146" i="3"/>
  <c r="MD145" i="3"/>
  <c r="MD144" i="3"/>
  <c r="MD140" i="3"/>
  <c r="MD139" i="3"/>
  <c r="MD138" i="3"/>
  <c r="MD87" i="3"/>
  <c r="MD86" i="3"/>
  <c r="MD78" i="3"/>
  <c r="MD77" i="3"/>
  <c r="MD74" i="3"/>
  <c r="MD73" i="3" s="1"/>
  <c r="MD72" i="3"/>
  <c r="MD65" i="3"/>
  <c r="MD64" i="3"/>
  <c r="MD62" i="3"/>
  <c r="MD57" i="3"/>
  <c r="MD52" i="3"/>
  <c r="MD50" i="3"/>
  <c r="MD47" i="3"/>
  <c r="MD45" i="3"/>
  <c r="MD44" i="3" s="1"/>
  <c r="MD43" i="3"/>
  <c r="MD42" i="3"/>
  <c r="MD29" i="3"/>
  <c r="MD10" i="3"/>
  <c r="KZ248" i="3"/>
  <c r="KZ246" i="3"/>
  <c r="KZ242" i="3"/>
  <c r="KZ241" i="3"/>
  <c r="KZ237" i="3"/>
  <c r="KZ210" i="3"/>
  <c r="KZ209" i="3"/>
  <c r="KZ207" i="3"/>
  <c r="KZ206" i="3"/>
  <c r="KZ204" i="3"/>
  <c r="KZ203" i="3"/>
  <c r="KZ198" i="3"/>
  <c r="KZ193" i="3"/>
  <c r="KZ192" i="3"/>
  <c r="KZ191" i="3"/>
  <c r="KZ190" i="3"/>
  <c r="KZ189" i="3"/>
  <c r="KZ188" i="3"/>
  <c r="KZ187" i="3"/>
  <c r="KZ186" i="3"/>
  <c r="KZ184" i="3"/>
  <c r="KZ183" i="3"/>
  <c r="KZ182" i="3"/>
  <c r="KZ177" i="3"/>
  <c r="KZ176" i="3"/>
  <c r="KZ174" i="3"/>
  <c r="KZ169" i="3"/>
  <c r="KZ165" i="3"/>
  <c r="KZ164" i="3" s="1"/>
  <c r="KZ159" i="3"/>
  <c r="KZ158" i="3"/>
  <c r="KZ157" i="3"/>
  <c r="KZ150" i="3"/>
  <c r="KZ146" i="3"/>
  <c r="KZ145" i="3"/>
  <c r="KZ144" i="3"/>
  <c r="KZ140" i="3"/>
  <c r="KZ139" i="3"/>
  <c r="KZ138" i="3"/>
  <c r="KZ87" i="3"/>
  <c r="KZ86" i="3"/>
  <c r="KZ78" i="3"/>
  <c r="KZ77" i="3"/>
  <c r="KZ74" i="3"/>
  <c r="KZ73" i="3" s="1"/>
  <c r="KZ72" i="3"/>
  <c r="KZ65" i="3"/>
  <c r="KZ64" i="3"/>
  <c r="KZ62" i="3"/>
  <c r="KZ57" i="3"/>
  <c r="KZ52" i="3"/>
  <c r="KZ50" i="3"/>
  <c r="KZ47" i="3"/>
  <c r="KZ45" i="3"/>
  <c r="KZ44" i="3" s="1"/>
  <c r="KZ43" i="3"/>
  <c r="KZ42" i="3"/>
  <c r="KZ29" i="3"/>
  <c r="KZ10" i="3"/>
  <c r="KK241" i="3"/>
  <c r="KK210" i="3"/>
  <c r="KK209" i="3"/>
  <c r="KK206" i="3"/>
  <c r="KK204" i="3"/>
  <c r="KK203" i="3"/>
  <c r="KK192" i="3"/>
  <c r="KK191" i="3"/>
  <c r="KK190" i="3"/>
  <c r="KK189" i="3"/>
  <c r="KK188" i="3"/>
  <c r="KK187" i="3"/>
  <c r="KK186" i="3"/>
  <c r="KK184" i="3"/>
  <c r="KK183" i="3"/>
  <c r="KK177" i="3"/>
  <c r="KK176" i="3"/>
  <c r="KK174" i="3"/>
  <c r="KK165" i="3"/>
  <c r="KK164" i="3" s="1"/>
  <c r="KK159" i="3"/>
  <c r="KK158" i="3"/>
  <c r="KK157" i="3"/>
  <c r="KK145" i="3"/>
  <c r="KK144" i="3"/>
  <c r="KK140" i="3"/>
  <c r="KK87" i="3"/>
  <c r="KK86" i="3"/>
  <c r="KK78" i="3"/>
  <c r="KK77" i="3"/>
  <c r="KK65" i="3"/>
  <c r="KK64" i="3"/>
  <c r="KK62" i="3"/>
  <c r="KK57" i="3"/>
  <c r="KK52" i="3"/>
  <c r="KK50" i="3"/>
  <c r="KK45" i="3"/>
  <c r="KK44" i="3" s="1"/>
  <c r="KK43" i="3"/>
  <c r="KK42" i="3"/>
  <c r="KK29" i="3"/>
  <c r="KK10" i="3"/>
  <c r="JG248" i="3"/>
  <c r="JG246" i="3"/>
  <c r="JG242" i="3"/>
  <c r="JG241" i="3"/>
  <c r="JG237" i="3"/>
  <c r="JG210" i="3"/>
  <c r="JG209" i="3"/>
  <c r="JG207" i="3"/>
  <c r="JG206" i="3"/>
  <c r="JG204" i="3"/>
  <c r="JG203" i="3"/>
  <c r="JG198" i="3"/>
  <c r="JG193" i="3"/>
  <c r="JG192" i="3"/>
  <c r="JG191" i="3"/>
  <c r="JG190" i="3"/>
  <c r="JG189" i="3"/>
  <c r="JG188" i="3"/>
  <c r="JG187" i="3"/>
  <c r="JG186" i="3"/>
  <c r="JG184" i="3"/>
  <c r="JG183" i="3"/>
  <c r="JG182" i="3"/>
  <c r="JG177" i="3"/>
  <c r="JG176" i="3"/>
  <c r="JG174" i="3"/>
  <c r="JG169" i="3"/>
  <c r="JG165" i="3"/>
  <c r="JG164" i="3" s="1"/>
  <c r="JG159" i="3"/>
  <c r="JG158" i="3"/>
  <c r="JG157" i="3"/>
  <c r="JG150" i="3"/>
  <c r="JG146" i="3"/>
  <c r="JG145" i="3"/>
  <c r="JG144" i="3"/>
  <c r="JG140" i="3"/>
  <c r="JG139" i="3"/>
  <c r="JG138" i="3"/>
  <c r="JG87" i="3"/>
  <c r="JG86" i="3"/>
  <c r="JG78" i="3"/>
  <c r="JG77" i="3"/>
  <c r="JG74" i="3"/>
  <c r="JG73" i="3" s="1"/>
  <c r="JG72" i="3"/>
  <c r="JG65" i="3"/>
  <c r="JG64" i="3"/>
  <c r="JG62" i="3"/>
  <c r="JG57" i="3"/>
  <c r="JG52" i="3"/>
  <c r="JG50" i="3"/>
  <c r="JG47" i="3"/>
  <c r="JG45" i="3"/>
  <c r="JG44" i="3" s="1"/>
  <c r="JG43" i="3"/>
  <c r="JG42" i="3"/>
  <c r="JG29" i="3"/>
  <c r="JG10" i="3"/>
  <c r="IC10" i="3"/>
  <c r="HN246" i="3"/>
  <c r="HN241" i="3"/>
  <c r="HN210" i="3"/>
  <c r="HN209" i="3"/>
  <c r="HN206" i="3"/>
  <c r="HN204" i="3"/>
  <c r="HN203" i="3"/>
  <c r="HN192" i="3"/>
  <c r="HN191" i="3"/>
  <c r="HN190" i="3"/>
  <c r="HN189" i="3"/>
  <c r="HN188" i="3"/>
  <c r="HN187" i="3"/>
  <c r="HN186" i="3"/>
  <c r="HN184" i="3"/>
  <c r="HN183" i="3"/>
  <c r="HN177" i="3"/>
  <c r="HN176" i="3"/>
  <c r="HN174" i="3"/>
  <c r="HN165" i="3"/>
  <c r="HN159" i="3"/>
  <c r="HN158" i="3"/>
  <c r="HN157" i="3"/>
  <c r="HN145" i="3"/>
  <c r="HN144" i="3"/>
  <c r="HN140" i="3"/>
  <c r="HN87" i="3"/>
  <c r="HN86" i="3"/>
  <c r="HN78" i="3"/>
  <c r="HN77" i="3"/>
  <c r="HN65" i="3"/>
  <c r="HN64" i="3"/>
  <c r="HN62" i="3"/>
  <c r="HN57" i="3"/>
  <c r="HN52" i="3"/>
  <c r="HN50" i="3"/>
  <c r="HN45" i="3"/>
  <c r="HN43" i="3"/>
  <c r="HN42" i="3"/>
  <c r="HN29" i="3"/>
  <c r="HN10" i="3"/>
  <c r="GY246" i="3"/>
  <c r="GY241" i="3"/>
  <c r="GY210" i="3"/>
  <c r="GY209" i="3"/>
  <c r="GY206" i="3"/>
  <c r="GY204" i="3"/>
  <c r="GY203" i="3"/>
  <c r="GY192" i="3"/>
  <c r="GY191" i="3"/>
  <c r="GY190" i="3"/>
  <c r="GY189" i="3"/>
  <c r="GY188" i="3"/>
  <c r="GY186" i="3"/>
  <c r="GY184" i="3"/>
  <c r="GY183" i="3"/>
  <c r="GY177" i="3"/>
  <c r="GY176" i="3"/>
  <c r="GY174" i="3"/>
  <c r="GY165" i="3"/>
  <c r="GY164" i="3" s="1"/>
  <c r="GY159" i="3"/>
  <c r="GY158" i="3"/>
  <c r="GY157" i="3"/>
  <c r="GY145" i="3"/>
  <c r="GY144" i="3"/>
  <c r="GY140" i="3"/>
  <c r="GY87" i="3"/>
  <c r="GY86" i="3"/>
  <c r="GY78" i="3"/>
  <c r="GY77" i="3"/>
  <c r="GY65" i="3"/>
  <c r="GY62" i="3"/>
  <c r="GY52" i="3"/>
  <c r="GY50" i="3"/>
  <c r="GY45" i="3"/>
  <c r="GY44" i="3" s="1"/>
  <c r="GY43" i="3"/>
  <c r="GY42" i="3"/>
  <c r="GY10" i="3"/>
  <c r="GJ44" i="3"/>
  <c r="GJ10" i="3"/>
  <c r="FU45" i="3"/>
  <c r="FU44" i="3" s="1"/>
  <c r="FU10" i="3"/>
  <c r="FF164" i="3"/>
  <c r="FF73" i="3"/>
  <c r="FF44" i="3"/>
  <c r="FF10" i="3"/>
  <c r="EB248" i="3"/>
  <c r="EB246" i="3"/>
  <c r="EB242" i="3"/>
  <c r="EB241" i="3"/>
  <c r="EB237" i="3"/>
  <c r="EB210" i="3"/>
  <c r="EB209" i="3"/>
  <c r="EB207" i="3"/>
  <c r="EB206" i="3"/>
  <c r="EB204" i="3"/>
  <c r="EB203" i="3"/>
  <c r="EB198" i="3"/>
  <c r="EB193" i="3"/>
  <c r="EB192" i="3"/>
  <c r="EB191" i="3"/>
  <c r="EB190" i="3"/>
  <c r="EB189" i="3"/>
  <c r="EB188" i="3"/>
  <c r="EB187" i="3"/>
  <c r="EB186" i="3"/>
  <c r="EB184" i="3"/>
  <c r="EB183" i="3"/>
  <c r="EB182" i="3"/>
  <c r="EB177" i="3"/>
  <c r="EB176" i="3"/>
  <c r="EB174" i="3"/>
  <c r="EB169" i="3"/>
  <c r="EB165" i="3"/>
  <c r="EB164" i="3" s="1"/>
  <c r="EB159" i="3"/>
  <c r="EB158" i="3"/>
  <c r="EB157" i="3"/>
  <c r="EB150" i="3"/>
  <c r="EB146" i="3"/>
  <c r="EB145" i="3"/>
  <c r="EB144" i="3"/>
  <c r="EB140" i="3"/>
  <c r="EB139" i="3"/>
  <c r="EB138" i="3"/>
  <c r="EB87" i="3"/>
  <c r="EB86" i="3"/>
  <c r="EB74" i="3"/>
  <c r="EB73" i="3" s="1"/>
  <c r="EB72" i="3"/>
  <c r="EB65" i="3"/>
  <c r="EB64" i="3"/>
  <c r="EB57" i="3"/>
  <c r="EB52" i="3"/>
  <c r="EB50" i="3"/>
  <c r="EB47" i="3"/>
  <c r="EB45" i="3"/>
  <c r="EB44" i="3" s="1"/>
  <c r="EB43" i="3"/>
  <c r="EB42" i="3"/>
  <c r="EB29" i="3"/>
  <c r="EB10" i="3"/>
  <c r="DM248" i="3"/>
  <c r="DM246" i="3"/>
  <c r="DM242" i="3"/>
  <c r="DM241" i="3"/>
  <c r="DM237" i="3"/>
  <c r="DM210" i="3"/>
  <c r="DM209" i="3"/>
  <c r="DM207" i="3"/>
  <c r="DM206" i="3"/>
  <c r="DM204" i="3"/>
  <c r="DM203" i="3"/>
  <c r="DM198" i="3"/>
  <c r="DM193" i="3"/>
  <c r="DM192" i="3"/>
  <c r="DM191" i="3"/>
  <c r="DM190" i="3"/>
  <c r="DM189" i="3"/>
  <c r="DM188" i="3"/>
  <c r="DM187" i="3"/>
  <c r="DM186" i="3"/>
  <c r="DM184" i="3"/>
  <c r="DM183" i="3"/>
  <c r="DM182" i="3"/>
  <c r="DM177" i="3"/>
  <c r="DM176" i="3"/>
  <c r="DM174" i="3"/>
  <c r="DM169" i="3"/>
  <c r="DM165" i="3"/>
  <c r="DM164" i="3" s="1"/>
  <c r="DM159" i="3"/>
  <c r="DM158" i="3"/>
  <c r="DM157" i="3"/>
  <c r="DM150" i="3"/>
  <c r="DM146" i="3"/>
  <c r="DM145" i="3"/>
  <c r="DM144" i="3"/>
  <c r="DM140" i="3"/>
  <c r="DM139" i="3"/>
  <c r="DM138" i="3"/>
  <c r="DM87" i="3"/>
  <c r="DM86" i="3"/>
  <c r="DM78" i="3"/>
  <c r="DM77" i="3"/>
  <c r="DM74" i="3"/>
  <c r="DM73" i="3" s="1"/>
  <c r="DM72" i="3"/>
  <c r="DM65" i="3"/>
  <c r="DM64" i="3"/>
  <c r="DM62" i="3"/>
  <c r="DM57" i="3"/>
  <c r="DM52" i="3"/>
  <c r="DM50" i="3"/>
  <c r="DM47" i="3"/>
  <c r="DM45" i="3"/>
  <c r="DM44" i="3" s="1"/>
  <c r="DM43" i="3"/>
  <c r="DM42" i="3"/>
  <c r="DM29" i="3"/>
  <c r="DM10" i="3"/>
  <c r="CX248" i="3"/>
  <c r="CX246" i="3"/>
  <c r="CX242" i="3"/>
  <c r="CX241" i="3"/>
  <c r="CX237" i="3"/>
  <c r="CX210" i="3"/>
  <c r="CX209" i="3"/>
  <c r="CX207" i="3"/>
  <c r="CX206" i="3"/>
  <c r="CX204" i="3"/>
  <c r="CX203" i="3"/>
  <c r="CX198" i="3"/>
  <c r="CX193" i="3"/>
  <c r="CX192" i="3"/>
  <c r="CX191" i="3"/>
  <c r="CX190" i="3"/>
  <c r="CX189" i="3"/>
  <c r="CX188" i="3"/>
  <c r="CX187" i="3"/>
  <c r="CX186" i="3"/>
  <c r="CX184" i="3"/>
  <c r="CX183" i="3"/>
  <c r="CX182" i="3"/>
  <c r="CX177" i="3"/>
  <c r="CX176" i="3"/>
  <c r="CX174" i="3"/>
  <c r="CX169" i="3"/>
  <c r="CX165" i="3"/>
  <c r="CX164" i="3" s="1"/>
  <c r="CX159" i="3"/>
  <c r="CX158" i="3"/>
  <c r="CX157" i="3"/>
  <c r="CX150" i="3"/>
  <c r="CX146" i="3"/>
  <c r="CX145" i="3"/>
  <c r="CX144" i="3"/>
  <c r="CX140" i="3"/>
  <c r="CX139" i="3"/>
  <c r="CX138" i="3"/>
  <c r="CX87" i="3"/>
  <c r="CX86" i="3"/>
  <c r="CX78" i="3"/>
  <c r="CX77" i="3"/>
  <c r="CX74" i="3"/>
  <c r="CX73" i="3" s="1"/>
  <c r="CX72" i="3"/>
  <c r="CX65" i="3"/>
  <c r="CX64" i="3"/>
  <c r="CX62" i="3"/>
  <c r="CX57" i="3"/>
  <c r="CX52" i="3"/>
  <c r="CX50" i="3"/>
  <c r="CX47" i="3"/>
  <c r="CX45" i="3"/>
  <c r="CX44" i="3" s="1"/>
  <c r="CX43" i="3"/>
  <c r="CX42" i="3"/>
  <c r="CX29" i="3"/>
  <c r="CX10" i="3"/>
  <c r="CI248" i="3"/>
  <c r="CI246" i="3"/>
  <c r="CI242" i="3"/>
  <c r="CI241" i="3"/>
  <c r="CI237" i="3"/>
  <c r="CI210" i="3"/>
  <c r="CI209" i="3"/>
  <c r="CI207" i="3"/>
  <c r="CI206" i="3"/>
  <c r="CI204" i="3"/>
  <c r="CI203" i="3"/>
  <c r="CI198" i="3"/>
  <c r="CI193" i="3"/>
  <c r="CI192" i="3"/>
  <c r="CI191" i="3"/>
  <c r="CI190" i="3"/>
  <c r="CI189" i="3"/>
  <c r="CI188" i="3"/>
  <c r="CI187" i="3"/>
  <c r="CI186" i="3"/>
  <c r="CI184" i="3"/>
  <c r="CI183" i="3"/>
  <c r="CI182" i="3"/>
  <c r="CI177" i="3"/>
  <c r="CI176" i="3"/>
  <c r="CI174" i="3"/>
  <c r="CI169" i="3"/>
  <c r="CI165" i="3"/>
  <c r="CI164" i="3" s="1"/>
  <c r="CI159" i="3"/>
  <c r="CI158" i="3"/>
  <c r="CI157" i="3"/>
  <c r="CI150" i="3"/>
  <c r="CI146" i="3"/>
  <c r="CI145" i="3"/>
  <c r="CI144" i="3"/>
  <c r="CI140" i="3"/>
  <c r="CI139" i="3"/>
  <c r="CI138" i="3"/>
  <c r="CI87" i="3"/>
  <c r="CI86" i="3"/>
  <c r="CI78" i="3"/>
  <c r="CI77" i="3"/>
  <c r="CI74" i="3"/>
  <c r="CI73" i="3" s="1"/>
  <c r="CI72" i="3"/>
  <c r="CI65" i="3"/>
  <c r="CI64" i="3"/>
  <c r="CI62" i="3"/>
  <c r="CI57" i="3"/>
  <c r="CI52" i="3"/>
  <c r="CI50" i="3"/>
  <c r="CI47" i="3"/>
  <c r="CI45" i="3"/>
  <c r="CI44" i="3" s="1"/>
  <c r="CI43" i="3"/>
  <c r="CI42" i="3"/>
  <c r="CI29" i="3"/>
  <c r="CI10" i="3"/>
  <c r="BT206" i="3"/>
  <c r="BT204" i="3"/>
  <c r="BT186" i="3"/>
  <c r="BT184" i="3"/>
  <c r="BT183" i="3"/>
  <c r="BT177" i="3"/>
  <c r="BT176" i="3"/>
  <c r="BT159" i="3"/>
  <c r="BT158" i="3"/>
  <c r="BT157" i="3"/>
  <c r="BT140" i="3"/>
  <c r="BT87" i="3"/>
  <c r="BT62" i="3"/>
  <c r="BT52" i="3"/>
  <c r="BT50" i="3"/>
  <c r="BT45" i="3"/>
  <c r="BT44" i="3" s="1"/>
  <c r="BT43" i="3"/>
  <c r="BT10" i="3"/>
  <c r="BE10" i="3"/>
  <c r="AP44" i="3"/>
  <c r="AP10" i="3"/>
  <c r="AA45" i="3"/>
  <c r="HN164" i="3" l="1"/>
  <c r="QT41" i="3"/>
  <c r="GJ156" i="3"/>
  <c r="VY63" i="3"/>
  <c r="WN63" i="3"/>
  <c r="TB156" i="3"/>
  <c r="FF156" i="3"/>
  <c r="GY41" i="3"/>
  <c r="NH63" i="3"/>
  <c r="PA41" i="3"/>
  <c r="PP41" i="3"/>
  <c r="MD156" i="3"/>
  <c r="MS41" i="3"/>
  <c r="VY41" i="3"/>
  <c r="XC41" i="3"/>
  <c r="RI41" i="3"/>
  <c r="XR63" i="3"/>
  <c r="CX185" i="3"/>
  <c r="PA156" i="3"/>
  <c r="PP185" i="3"/>
  <c r="CX63" i="3"/>
  <c r="DM63" i="3"/>
  <c r="EB63" i="3"/>
  <c r="FF41" i="3"/>
  <c r="JG185" i="3"/>
  <c r="PP63" i="3"/>
  <c r="CI156" i="3"/>
  <c r="FF185" i="3"/>
  <c r="KK41" i="3"/>
  <c r="KK63" i="3"/>
  <c r="MD185" i="3"/>
  <c r="PA63" i="3"/>
  <c r="SM63" i="3"/>
  <c r="XC185" i="3"/>
  <c r="WN185" i="3"/>
  <c r="YG41" i="3"/>
  <c r="EB41" i="3"/>
  <c r="HN41" i="3"/>
  <c r="HN44" i="3"/>
  <c r="JG63" i="3"/>
  <c r="KZ63" i="3"/>
  <c r="PP156" i="3"/>
  <c r="QT156" i="3"/>
  <c r="KZ185" i="3"/>
  <c r="TB185" i="3"/>
  <c r="FF63" i="3"/>
  <c r="EB156" i="3"/>
  <c r="SM41" i="3"/>
  <c r="SM156" i="3"/>
  <c r="YV156" i="3"/>
  <c r="JG41" i="3"/>
  <c r="KK156" i="3"/>
  <c r="NH185" i="3"/>
  <c r="TQ156" i="3"/>
  <c r="VY156" i="3"/>
  <c r="WN41" i="3"/>
  <c r="EB185" i="3"/>
  <c r="KZ41" i="3"/>
  <c r="MD63" i="3"/>
  <c r="QT63" i="3"/>
  <c r="VY185" i="3"/>
  <c r="YV41" i="3"/>
  <c r="CI63" i="3"/>
  <c r="DM156" i="3"/>
  <c r="DM185" i="3"/>
  <c r="AP156" i="3"/>
  <c r="HN63" i="3"/>
  <c r="HN156" i="3"/>
  <c r="TB63" i="3"/>
  <c r="XR156" i="3"/>
  <c r="KZ156" i="3"/>
  <c r="NH156" i="3"/>
  <c r="CI41" i="3"/>
  <c r="CI185" i="3"/>
  <c r="CX41" i="3"/>
  <c r="CX156" i="3"/>
  <c r="GY156" i="3"/>
  <c r="VJ185" i="3"/>
  <c r="XC156" i="3"/>
  <c r="PA185" i="3"/>
  <c r="VJ41" i="3"/>
  <c r="QE156" i="3"/>
  <c r="UU156" i="3"/>
  <c r="YG156" i="3"/>
  <c r="BT156" i="3"/>
  <c r="DM41" i="3"/>
  <c r="JG156" i="3"/>
  <c r="MD41" i="3"/>
  <c r="MS156" i="3"/>
  <c r="NH41" i="3"/>
  <c r="MS63" i="3"/>
  <c r="MS185" i="3"/>
  <c r="RI63" i="3"/>
  <c r="RI156" i="3"/>
  <c r="TB41" i="3"/>
  <c r="VJ63" i="3"/>
  <c r="VJ156" i="3"/>
  <c r="WN156" i="3"/>
  <c r="XC63" i="3"/>
  <c r="XR41" i="3"/>
  <c r="XR185" i="3"/>
  <c r="YG63" i="3"/>
  <c r="YG185" i="3"/>
  <c r="YV63" i="3"/>
  <c r="YV185" i="3"/>
  <c r="ZK248" i="3" l="1"/>
  <c r="ZK247" i="3"/>
  <c r="ZK246" i="3"/>
  <c r="ZK245" i="3"/>
  <c r="ZK244" i="3"/>
  <c r="ZK243" i="3"/>
  <c r="ZK242" i="3"/>
  <c r="ZK241" i="3"/>
  <c r="ZK240" i="3"/>
  <c r="ZK239" i="3"/>
  <c r="ZK238" i="3"/>
  <c r="ZK211" i="3"/>
  <c r="ZK210" i="3"/>
  <c r="ZK209" i="3"/>
  <c r="ZK207" i="3"/>
  <c r="ZK206" i="3"/>
  <c r="ZK204" i="3"/>
  <c r="ZK203" i="3"/>
  <c r="ZK202" i="3"/>
  <c r="ZK201" i="3"/>
  <c r="ZK199" i="3"/>
  <c r="ZK198" i="3"/>
  <c r="ZK197" i="3"/>
  <c r="ZK195" i="3"/>
  <c r="ZK194" i="3" s="1"/>
  <c r="ZK193" i="3"/>
  <c r="ZK192" i="3"/>
  <c r="ZK191" i="3"/>
  <c r="ZK190" i="3"/>
  <c r="ZK189" i="3"/>
  <c r="ZK188" i="3"/>
  <c r="ZK187" i="3"/>
  <c r="ZK186" i="3"/>
  <c r="ZK184" i="3"/>
  <c r="ZK183" i="3"/>
  <c r="ZK182" i="3"/>
  <c r="ZK181" i="3"/>
  <c r="ZK180" i="3"/>
  <c r="ZK179" i="3"/>
  <c r="ZK177" i="3"/>
  <c r="ZK176" i="3"/>
  <c r="ZK175" i="3"/>
  <c r="ZK174" i="3"/>
  <c r="ZK173" i="3"/>
  <c r="ZK172" i="3"/>
  <c r="ZK170" i="3"/>
  <c r="ZK169" i="3"/>
  <c r="ZK168" i="3"/>
  <c r="ZK167" i="3"/>
  <c r="ZK165" i="3"/>
  <c r="ZK164" i="3" s="1"/>
  <c r="ZK163" i="3"/>
  <c r="ZK162" i="3" s="1"/>
  <c r="ZK161" i="3"/>
  <c r="ZK160" i="3" s="1"/>
  <c r="ZK159" i="3"/>
  <c r="ZK158" i="3"/>
  <c r="ZK157" i="3"/>
  <c r="ZK155" i="3"/>
  <c r="ZK154" i="3" s="1"/>
  <c r="ZK153" i="3"/>
  <c r="ZK152" i="3" s="1"/>
  <c r="ZK151" i="3"/>
  <c r="ZK150" i="3"/>
  <c r="ZK147" i="3"/>
  <c r="ZK146" i="3"/>
  <c r="ZK145" i="3"/>
  <c r="ZK144" i="3"/>
  <c r="ZK143" i="3"/>
  <c r="ZK142" i="3"/>
  <c r="ZK140" i="3"/>
  <c r="ZK139" i="3"/>
  <c r="ZK138" i="3"/>
  <c r="ZK137" i="3"/>
  <c r="ZK136" i="3"/>
  <c r="ZK135" i="3"/>
  <c r="ZK100" i="3"/>
  <c r="ZK99" i="3"/>
  <c r="ZK98" i="3"/>
  <c r="ZK85" i="3"/>
  <c r="ZK84" i="3"/>
  <c r="ZK83" i="3"/>
  <c r="ZK120" i="3"/>
  <c r="ZK119" i="3"/>
  <c r="ZK118" i="3"/>
  <c r="ZK117" i="3"/>
  <c r="ZK116" i="3"/>
  <c r="ZK115" i="3"/>
  <c r="ZK82" i="3"/>
  <c r="ZK97" i="3"/>
  <c r="ZK96" i="3"/>
  <c r="ZK95" i="3"/>
  <c r="ZK93" i="3"/>
  <c r="ZK92" i="3"/>
  <c r="ZK91" i="3"/>
  <c r="ZK90" i="3"/>
  <c r="ZK89" i="3"/>
  <c r="ZK88" i="3"/>
  <c r="ZK87" i="3"/>
  <c r="ZK79" i="3"/>
  <c r="ZK78" i="3"/>
  <c r="ZK77" i="3"/>
  <c r="ZK76" i="3"/>
  <c r="ZK74" i="3"/>
  <c r="ZK73" i="3" s="1"/>
  <c r="ZK72" i="3"/>
  <c r="ZK71" i="3"/>
  <c r="ZK69" i="3"/>
  <c r="ZK68" i="3"/>
  <c r="ZK67" i="3"/>
  <c r="ZK65" i="3"/>
  <c r="ZK64" i="3"/>
  <c r="ZK62" i="3"/>
  <c r="ZK61" i="3"/>
  <c r="ZK51" i="3"/>
  <c r="ZK57" i="3"/>
  <c r="ZK56" i="3"/>
  <c r="ZK53" i="3"/>
  <c r="ZK52" i="3"/>
  <c r="ZK50" i="3"/>
  <c r="ZK48" i="3"/>
  <c r="ZK47" i="3"/>
  <c r="ZK45" i="3"/>
  <c r="ZK44" i="3" s="1"/>
  <c r="ZK43" i="3"/>
  <c r="ZK42" i="3"/>
  <c r="ZK40" i="3"/>
  <c r="ZK36" i="3"/>
  <c r="ZK35" i="3" s="1"/>
  <c r="ZK31" i="3"/>
  <c r="ZK30" i="3" s="1"/>
  <c r="ZK28" i="3"/>
  <c r="ZK27" i="3"/>
  <c r="ZK25" i="3"/>
  <c r="ZK24" i="3" s="1"/>
  <c r="ZK23" i="3"/>
  <c r="ZK22" i="3" s="1"/>
  <c r="ZK17" i="3"/>
  <c r="ZK16" i="3"/>
  <c r="ZK15" i="3"/>
  <c r="ZK14" i="3"/>
  <c r="ZK13" i="3"/>
  <c r="ZK205" i="3" l="1"/>
  <c r="ZK141" i="3"/>
  <c r="ZK49" i="3"/>
  <c r="ZK29" i="3"/>
  <c r="ZK86" i="3"/>
  <c r="ZK263" i="3" s="1"/>
  <c r="ZK94" i="3"/>
  <c r="ZK264" i="3" s="1"/>
  <c r="ZK38" i="3"/>
  <c r="ZD236" i="3"/>
  <c r="ZK237" i="3"/>
  <c r="ZK236" i="3" s="1"/>
  <c r="ZC236" i="3"/>
  <c r="ZK81" i="3"/>
  <c r="ZK265" i="3" s="1"/>
  <c r="ZK166" i="3"/>
  <c r="ZK39" i="3"/>
  <c r="ZK63" i="3"/>
  <c r="ZK75" i="3"/>
  <c r="ZK134" i="3"/>
  <c r="ZK149" i="3"/>
  <c r="ZK156" i="3"/>
  <c r="ZK41" i="3"/>
  <c r="ZK60" i="3"/>
  <c r="ZK70" i="3"/>
  <c r="ZK196" i="3"/>
  <c r="ZK171" i="3"/>
  <c r="ZK46" i="3"/>
  <c r="ZK66" i="3"/>
  <c r="ZK178" i="3"/>
  <c r="ZK185" i="3"/>
  <c r="ZK200" i="3"/>
  <c r="ZC63" i="3"/>
  <c r="ZD63" i="3"/>
  <c r="ZK266" i="3" l="1"/>
  <c r="ZK262" i="3"/>
  <c r="ZK80" i="3"/>
  <c r="ZK26" i="3"/>
  <c r="ZK37" i="3"/>
  <c r="ZK261" i="3" l="1"/>
  <c r="OL248" i="3"/>
  <c r="OL247" i="3"/>
  <c r="OL246" i="3"/>
  <c r="OL245" i="3"/>
  <c r="OL244" i="3"/>
  <c r="OL243" i="3"/>
  <c r="OL242" i="3"/>
  <c r="OL241" i="3"/>
  <c r="OL240" i="3"/>
  <c r="OL239" i="3"/>
  <c r="OL238" i="3"/>
  <c r="OL211" i="3"/>
  <c r="OL210" i="3"/>
  <c r="OL209" i="3"/>
  <c r="OL207" i="3"/>
  <c r="OL204" i="3"/>
  <c r="OL203" i="3"/>
  <c r="OL202" i="3"/>
  <c r="OL201" i="3"/>
  <c r="OL199" i="3"/>
  <c r="OL198" i="3"/>
  <c r="OL197" i="3"/>
  <c r="OL195" i="3"/>
  <c r="OL194" i="3" s="1"/>
  <c r="OL193" i="3"/>
  <c r="OL192" i="3"/>
  <c r="OL191" i="3"/>
  <c r="OL190" i="3"/>
  <c r="OL189" i="3"/>
  <c r="OL188" i="3"/>
  <c r="OL187" i="3"/>
  <c r="OL186" i="3"/>
  <c r="OL184" i="3"/>
  <c r="OL183" i="3"/>
  <c r="OL182" i="3"/>
  <c r="OL181" i="3"/>
  <c r="OL180" i="3"/>
  <c r="OL179" i="3"/>
  <c r="OL177" i="3"/>
  <c r="OL176" i="3"/>
  <c r="OL175" i="3"/>
  <c r="OL174" i="3"/>
  <c r="OL173" i="3"/>
  <c r="OL172" i="3"/>
  <c r="OL170" i="3"/>
  <c r="OL169" i="3"/>
  <c r="OL168" i="3"/>
  <c r="OL167" i="3"/>
  <c r="OL165" i="3"/>
  <c r="OL164" i="3" s="1"/>
  <c r="OL163" i="3"/>
  <c r="OL162" i="3" s="1"/>
  <c r="OL161" i="3"/>
  <c r="OL160" i="3" s="1"/>
  <c r="OL159" i="3"/>
  <c r="OL158" i="3"/>
  <c r="OL157" i="3"/>
  <c r="OL155" i="3"/>
  <c r="OL154" i="3" s="1"/>
  <c r="OL153" i="3"/>
  <c r="OL152" i="3" s="1"/>
  <c r="OL151" i="3"/>
  <c r="OL150" i="3"/>
  <c r="OL147" i="3"/>
  <c r="OL146" i="3"/>
  <c r="OL145" i="3"/>
  <c r="OL144" i="3"/>
  <c r="OL143" i="3"/>
  <c r="OL140" i="3"/>
  <c r="OL139" i="3"/>
  <c r="OL138" i="3"/>
  <c r="OL137" i="3"/>
  <c r="OL136" i="3"/>
  <c r="OL135" i="3"/>
  <c r="OL100" i="3"/>
  <c r="OL99" i="3"/>
  <c r="OL98" i="3"/>
  <c r="OL85" i="3"/>
  <c r="OL84" i="3"/>
  <c r="OL83" i="3"/>
  <c r="OL120" i="3"/>
  <c r="OL119" i="3"/>
  <c r="OL118" i="3"/>
  <c r="OL117" i="3"/>
  <c r="OL116" i="3"/>
  <c r="OL115" i="3"/>
  <c r="OL82" i="3"/>
  <c r="OL97" i="3"/>
  <c r="OL96" i="3"/>
  <c r="OL95" i="3"/>
  <c r="OL93" i="3"/>
  <c r="OL92" i="3"/>
  <c r="OL91" i="3"/>
  <c r="OL90" i="3"/>
  <c r="OL89" i="3"/>
  <c r="OL88" i="3"/>
  <c r="OL87" i="3"/>
  <c r="OL79" i="3"/>
  <c r="OL78" i="3"/>
  <c r="OL77" i="3"/>
  <c r="OL76" i="3"/>
  <c r="OL74" i="3"/>
  <c r="OL73" i="3" s="1"/>
  <c r="OL72" i="3"/>
  <c r="OL71" i="3"/>
  <c r="OL69" i="3"/>
  <c r="OL68" i="3"/>
  <c r="OL67" i="3"/>
  <c r="OL65" i="3"/>
  <c r="OL64" i="3"/>
  <c r="OL62" i="3"/>
  <c r="OL61" i="3"/>
  <c r="OL51" i="3"/>
  <c r="OL57" i="3"/>
  <c r="OL56" i="3"/>
  <c r="OL53" i="3"/>
  <c r="OL50" i="3"/>
  <c r="OL48" i="3"/>
  <c r="OL47" i="3"/>
  <c r="OL45" i="3"/>
  <c r="OL44" i="3" s="1"/>
  <c r="OL43" i="3"/>
  <c r="OL42" i="3"/>
  <c r="OL40" i="3"/>
  <c r="OL36" i="3"/>
  <c r="OL35" i="3" s="1"/>
  <c r="OH30" i="3"/>
  <c r="OG30" i="3"/>
  <c r="OE30" i="3"/>
  <c r="OL28" i="3"/>
  <c r="OL27" i="3"/>
  <c r="OL25" i="3"/>
  <c r="OL24" i="3" s="1"/>
  <c r="OL23" i="3"/>
  <c r="OL22" i="3" s="1"/>
  <c r="OL17" i="3"/>
  <c r="OL16" i="3"/>
  <c r="OL15" i="3"/>
  <c r="OL14" i="3"/>
  <c r="OL13" i="3"/>
  <c r="IC248" i="3"/>
  <c r="IC247" i="3"/>
  <c r="IC246" i="3"/>
  <c r="IC245" i="3"/>
  <c r="IC244" i="3"/>
  <c r="IC243" i="3"/>
  <c r="IC242" i="3"/>
  <c r="IC241" i="3"/>
  <c r="IC240" i="3"/>
  <c r="IC239" i="3"/>
  <c r="IC238" i="3"/>
  <c r="IC211" i="3"/>
  <c r="IC210" i="3"/>
  <c r="IC209" i="3"/>
  <c r="IC207" i="3"/>
  <c r="IC204" i="3"/>
  <c r="IC203" i="3"/>
  <c r="IC202" i="3"/>
  <c r="IC201" i="3"/>
  <c r="IC199" i="3"/>
  <c r="IC198" i="3"/>
  <c r="IC197" i="3"/>
  <c r="IC195" i="3"/>
  <c r="IC194" i="3" s="1"/>
  <c r="IC193" i="3"/>
  <c r="IC192" i="3"/>
  <c r="IC191" i="3"/>
  <c r="IC190" i="3"/>
  <c r="IC189" i="3"/>
  <c r="IC188" i="3"/>
  <c r="IC187" i="3"/>
  <c r="IC186" i="3"/>
  <c r="IC184" i="3"/>
  <c r="IC183" i="3"/>
  <c r="IC182" i="3"/>
  <c r="IC181" i="3"/>
  <c r="IC180" i="3"/>
  <c r="IC179" i="3"/>
  <c r="IC177" i="3"/>
  <c r="IC176" i="3"/>
  <c r="IC175" i="3"/>
  <c r="IC174" i="3"/>
  <c r="IC173" i="3"/>
  <c r="IC172" i="3"/>
  <c r="IC170" i="3"/>
  <c r="IC169" i="3"/>
  <c r="IC168" i="3"/>
  <c r="IC167" i="3"/>
  <c r="IC165" i="3"/>
  <c r="IC164" i="3" s="1"/>
  <c r="IC163" i="3"/>
  <c r="IC162" i="3" s="1"/>
  <c r="IC161" i="3"/>
  <c r="IC160" i="3" s="1"/>
  <c r="IC159" i="3"/>
  <c r="IC158" i="3"/>
  <c r="IC157" i="3"/>
  <c r="IC155" i="3"/>
  <c r="IC154" i="3" s="1"/>
  <c r="IC153" i="3"/>
  <c r="IC152" i="3" s="1"/>
  <c r="IC151" i="3"/>
  <c r="IC150" i="3"/>
  <c r="IC147" i="3"/>
  <c r="IC146" i="3"/>
  <c r="IC145" i="3"/>
  <c r="IC144" i="3"/>
  <c r="IC143" i="3"/>
  <c r="IC140" i="3"/>
  <c r="IC139" i="3"/>
  <c r="IC138" i="3"/>
  <c r="IC137" i="3"/>
  <c r="IC136" i="3"/>
  <c r="IC135" i="3"/>
  <c r="IC100" i="3"/>
  <c r="IC99" i="3"/>
  <c r="IC98" i="3"/>
  <c r="IC85" i="3"/>
  <c r="IC84" i="3"/>
  <c r="IC83" i="3"/>
  <c r="IC120" i="3"/>
  <c r="IC119" i="3"/>
  <c r="IC118" i="3"/>
  <c r="IC117" i="3"/>
  <c r="IC116" i="3"/>
  <c r="IC115" i="3"/>
  <c r="IC82" i="3"/>
  <c r="IC97" i="3"/>
  <c r="IC96" i="3"/>
  <c r="IC95" i="3"/>
  <c r="IC93" i="3"/>
  <c r="IC92" i="3"/>
  <c r="IC91" i="3"/>
  <c r="IC90" i="3"/>
  <c r="IC89" i="3"/>
  <c r="IC88" i="3"/>
  <c r="IC87" i="3"/>
  <c r="IC79" i="3"/>
  <c r="IC78" i="3"/>
  <c r="IC77" i="3"/>
  <c r="IC76" i="3"/>
  <c r="IC74" i="3"/>
  <c r="IC73" i="3" s="1"/>
  <c r="IC72" i="3"/>
  <c r="IC71" i="3"/>
  <c r="IC69" i="3"/>
  <c r="IC68" i="3"/>
  <c r="IC67" i="3"/>
  <c r="IC65" i="3"/>
  <c r="IC64" i="3"/>
  <c r="IC62" i="3"/>
  <c r="IC61" i="3"/>
  <c r="IC51" i="3"/>
  <c r="IC57" i="3"/>
  <c r="IC56" i="3"/>
  <c r="IC53" i="3"/>
  <c r="IC50" i="3"/>
  <c r="IC48" i="3"/>
  <c r="IC47" i="3"/>
  <c r="IC45" i="3"/>
  <c r="IC44" i="3" s="1"/>
  <c r="IC43" i="3"/>
  <c r="IC42" i="3"/>
  <c r="IC40" i="3"/>
  <c r="IC36" i="3"/>
  <c r="IC35" i="3" s="1"/>
  <c r="HY30" i="3"/>
  <c r="HX30" i="3"/>
  <c r="HV30" i="3"/>
  <c r="IC28" i="3"/>
  <c r="IC27" i="3"/>
  <c r="IC25" i="3"/>
  <c r="IC24" i="3" s="1"/>
  <c r="IC23" i="3"/>
  <c r="IC22" i="3" s="1"/>
  <c r="IC17" i="3"/>
  <c r="IC16" i="3"/>
  <c r="IC15" i="3"/>
  <c r="IC14" i="3"/>
  <c r="IC13" i="3"/>
  <c r="BE248" i="3"/>
  <c r="BE247" i="3"/>
  <c r="BE245" i="3"/>
  <c r="BE244" i="3"/>
  <c r="BE243" i="3"/>
  <c r="BE242" i="3"/>
  <c r="BE240" i="3"/>
  <c r="BE239" i="3"/>
  <c r="BE238" i="3"/>
  <c r="BE211" i="3"/>
  <c r="BE207" i="3"/>
  <c r="BE202" i="3"/>
  <c r="BE201" i="3"/>
  <c r="BE199" i="3"/>
  <c r="BE198" i="3"/>
  <c r="BE197" i="3"/>
  <c r="BE195" i="3"/>
  <c r="BE194" i="3" s="1"/>
  <c r="BE193" i="3"/>
  <c r="BE182" i="3"/>
  <c r="BE181" i="3"/>
  <c r="BE180" i="3"/>
  <c r="BE179" i="3"/>
  <c r="BE175" i="3"/>
  <c r="BE173" i="3"/>
  <c r="BE172" i="3"/>
  <c r="BE170" i="3"/>
  <c r="BE169" i="3"/>
  <c r="BE168" i="3"/>
  <c r="BE167" i="3"/>
  <c r="BE163" i="3"/>
  <c r="BE162" i="3" s="1"/>
  <c r="BE161" i="3"/>
  <c r="BE160" i="3" s="1"/>
  <c r="BE155" i="3"/>
  <c r="BE154" i="3" s="1"/>
  <c r="BE153" i="3"/>
  <c r="BE152" i="3" s="1"/>
  <c r="BE151" i="3"/>
  <c r="BE150" i="3"/>
  <c r="BE147" i="3"/>
  <c r="BE146" i="3"/>
  <c r="BE143" i="3"/>
  <c r="BE139" i="3"/>
  <c r="BE138" i="3"/>
  <c r="BE137" i="3"/>
  <c r="BE136" i="3"/>
  <c r="BE135" i="3"/>
  <c r="BE100" i="3"/>
  <c r="BE99" i="3"/>
  <c r="BE98" i="3"/>
  <c r="BE85" i="3"/>
  <c r="BE84" i="3"/>
  <c r="BE83" i="3"/>
  <c r="BE120" i="3"/>
  <c r="BE119" i="3"/>
  <c r="BE118" i="3"/>
  <c r="BE117" i="3"/>
  <c r="BE116" i="3"/>
  <c r="BE115" i="3"/>
  <c r="BE82" i="3"/>
  <c r="BE97" i="3"/>
  <c r="BE96" i="3"/>
  <c r="BE95" i="3"/>
  <c r="BE93" i="3"/>
  <c r="BE92" i="3"/>
  <c r="BE91" i="3"/>
  <c r="BE90" i="3"/>
  <c r="BE89" i="3"/>
  <c r="BE88" i="3"/>
  <c r="BE79" i="3"/>
  <c r="BE76" i="3"/>
  <c r="BE74" i="3"/>
  <c r="BE73" i="3" s="1"/>
  <c r="BE72" i="3"/>
  <c r="BE71" i="3"/>
  <c r="BE69" i="3"/>
  <c r="BE68" i="3"/>
  <c r="BE67" i="3"/>
  <c r="BE61" i="3"/>
  <c r="BE51" i="3"/>
  <c r="BE56" i="3"/>
  <c r="BE53" i="3"/>
  <c r="BE48" i="3"/>
  <c r="BE47" i="3"/>
  <c r="BE40" i="3"/>
  <c r="BE36" i="3"/>
  <c r="BE35" i="3" s="1"/>
  <c r="AX30" i="3"/>
  <c r="BE28" i="3"/>
  <c r="BE27" i="3"/>
  <c r="BE25" i="3"/>
  <c r="BE24" i="3" s="1"/>
  <c r="BE23" i="3"/>
  <c r="BE22" i="3" s="1"/>
  <c r="BE17" i="3"/>
  <c r="BE16" i="3"/>
  <c r="BE15" i="3"/>
  <c r="BE14" i="3"/>
  <c r="BE13" i="3"/>
  <c r="BA194" i="3"/>
  <c r="AZ194" i="3"/>
  <c r="BA162" i="3"/>
  <c r="AZ162" i="3"/>
  <c r="BA160" i="3"/>
  <c r="AZ160" i="3"/>
  <c r="BA154" i="3"/>
  <c r="AZ154" i="3"/>
  <c r="BA152" i="3"/>
  <c r="AZ152" i="3"/>
  <c r="BA73" i="3"/>
  <c r="AZ73" i="3"/>
  <c r="BA35" i="3"/>
  <c r="AZ35" i="3"/>
  <c r="BA30" i="3"/>
  <c r="AZ30" i="3"/>
  <c r="BA24" i="3"/>
  <c r="AZ24" i="3"/>
  <c r="BA22" i="3"/>
  <c r="AZ22" i="3"/>
  <c r="OD205" i="3" l="1"/>
  <c r="AX205" i="3"/>
  <c r="HV205" i="3"/>
  <c r="OH205" i="3"/>
  <c r="HU205" i="3"/>
  <c r="HX205" i="3"/>
  <c r="AZ205" i="3"/>
  <c r="BA205" i="3"/>
  <c r="HY205" i="3"/>
  <c r="OE205" i="3"/>
  <c r="AW205" i="3"/>
  <c r="OG205" i="3"/>
  <c r="AX141" i="3"/>
  <c r="HV141" i="3"/>
  <c r="OE141" i="3"/>
  <c r="HY141" i="3"/>
  <c r="OH141" i="3"/>
  <c r="BA141" i="3"/>
  <c r="BE142" i="3"/>
  <c r="AW141" i="3"/>
  <c r="IC142" i="3"/>
  <c r="IC141" i="3" s="1"/>
  <c r="HU141" i="3"/>
  <c r="OL142" i="3"/>
  <c r="OL141" i="3" s="1"/>
  <c r="OD141" i="3"/>
  <c r="AZ141" i="3"/>
  <c r="HX141" i="3"/>
  <c r="OG141" i="3"/>
  <c r="OE80" i="3"/>
  <c r="AZ49" i="3"/>
  <c r="AZ80" i="3"/>
  <c r="HU80" i="3"/>
  <c r="OD80" i="3"/>
  <c r="HV49" i="3"/>
  <c r="HV80" i="3"/>
  <c r="OE49" i="3"/>
  <c r="AW49" i="3"/>
  <c r="HX80" i="3"/>
  <c r="OG80" i="3"/>
  <c r="BA49" i="3"/>
  <c r="BA80" i="3"/>
  <c r="AX49" i="3"/>
  <c r="AW80" i="3"/>
  <c r="IC52" i="3"/>
  <c r="IC49" i="3" s="1"/>
  <c r="HU49" i="3"/>
  <c r="OL52" i="3"/>
  <c r="OL49" i="3" s="1"/>
  <c r="OD49" i="3"/>
  <c r="HX49" i="3"/>
  <c r="OG49" i="3"/>
  <c r="AX80" i="3"/>
  <c r="HY49" i="3"/>
  <c r="HY80" i="3"/>
  <c r="OH49" i="3"/>
  <c r="OH80" i="3"/>
  <c r="AAG45" i="3"/>
  <c r="BE31" i="3"/>
  <c r="BE30" i="3" s="1"/>
  <c r="AW30" i="3"/>
  <c r="IC31" i="3"/>
  <c r="IC30" i="3" s="1"/>
  <c r="HU30" i="3"/>
  <c r="IC206" i="3"/>
  <c r="IC205" i="3" s="1"/>
  <c r="OL31" i="3"/>
  <c r="OL30" i="3" s="1"/>
  <c r="OD30" i="3"/>
  <c r="OL206" i="3"/>
  <c r="OL205" i="3" s="1"/>
  <c r="IC29" i="3"/>
  <c r="OL29" i="3"/>
  <c r="BE94" i="3"/>
  <c r="BE264" i="3" s="1"/>
  <c r="OL38" i="3"/>
  <c r="IC38" i="3"/>
  <c r="IC86" i="3"/>
  <c r="IC263" i="3" s="1"/>
  <c r="IC94" i="3"/>
  <c r="IC264" i="3" s="1"/>
  <c r="BE38" i="3"/>
  <c r="OE236" i="3"/>
  <c r="BA11" i="3"/>
  <c r="BE237" i="3"/>
  <c r="AW236" i="3"/>
  <c r="HX236" i="3"/>
  <c r="OG236" i="3"/>
  <c r="AZ11" i="3"/>
  <c r="OH236" i="3"/>
  <c r="BA236" i="3"/>
  <c r="HV236" i="3"/>
  <c r="IC237" i="3"/>
  <c r="IC236" i="3" s="1"/>
  <c r="HU236" i="3"/>
  <c r="OL237" i="3"/>
  <c r="OL236" i="3" s="1"/>
  <c r="OD236" i="3"/>
  <c r="AX236" i="3"/>
  <c r="HY236" i="3"/>
  <c r="AZ236" i="3"/>
  <c r="IC81" i="3"/>
  <c r="IC265" i="3" s="1"/>
  <c r="BE81" i="3"/>
  <c r="BE265" i="3" s="1"/>
  <c r="AAK45" i="3"/>
  <c r="BE62" i="3"/>
  <c r="BE190" i="3"/>
  <c r="BE186" i="3"/>
  <c r="BE206" i="3"/>
  <c r="BE210" i="3"/>
  <c r="AZ164" i="3"/>
  <c r="BE29" i="3"/>
  <c r="BE45" i="3"/>
  <c r="BE52" i="3"/>
  <c r="BE65" i="3"/>
  <c r="BE77" i="3"/>
  <c r="BE87" i="3"/>
  <c r="BE140" i="3"/>
  <c r="BE134" i="3" s="1"/>
  <c r="BE145" i="3"/>
  <c r="BE158" i="3"/>
  <c r="BE165" i="3"/>
  <c r="BE164" i="3" s="1"/>
  <c r="BE184" i="3"/>
  <c r="BE189" i="3"/>
  <c r="BE204" i="3"/>
  <c r="BE246" i="3"/>
  <c r="AAJ45" i="3"/>
  <c r="BE159" i="3"/>
  <c r="BE176" i="3"/>
  <c r="BA164" i="3"/>
  <c r="BE43" i="3"/>
  <c r="BE64" i="3"/>
  <c r="BE86" i="3"/>
  <c r="BE174" i="3"/>
  <c r="BE192" i="3"/>
  <c r="BE209" i="3"/>
  <c r="BE241" i="3"/>
  <c r="BE78" i="3"/>
  <c r="BE50" i="3"/>
  <c r="BE144" i="3"/>
  <c r="BE157" i="3"/>
  <c r="BE188" i="3"/>
  <c r="BE42" i="3"/>
  <c r="BE177" i="3"/>
  <c r="BE187" i="3"/>
  <c r="BE191" i="3"/>
  <c r="BE57" i="3"/>
  <c r="BE183" i="3"/>
  <c r="BE203" i="3"/>
  <c r="IC46" i="3"/>
  <c r="IC63" i="3"/>
  <c r="IC66" i="3"/>
  <c r="IC75" i="3"/>
  <c r="IC134" i="3"/>
  <c r="IC149" i="3"/>
  <c r="IC156" i="3"/>
  <c r="IC166" i="3"/>
  <c r="IC171" i="3"/>
  <c r="IC178" i="3"/>
  <c r="IC185" i="3"/>
  <c r="IC200" i="3"/>
  <c r="OL41" i="3"/>
  <c r="OL60" i="3"/>
  <c r="OL70" i="3"/>
  <c r="OL196" i="3"/>
  <c r="IC41" i="3"/>
  <c r="IC70" i="3"/>
  <c r="IC196" i="3"/>
  <c r="OL46" i="3"/>
  <c r="OL63" i="3"/>
  <c r="OL66" i="3"/>
  <c r="OL75" i="3"/>
  <c r="OL149" i="3"/>
  <c r="OL171" i="3"/>
  <c r="OL185" i="3"/>
  <c r="OL200" i="3"/>
  <c r="IC60" i="3"/>
  <c r="OL156" i="3"/>
  <c r="BE39" i="3"/>
  <c r="IC39" i="3"/>
  <c r="BE70" i="3"/>
  <c r="BE149" i="3"/>
  <c r="BE196" i="3"/>
  <c r="BE46" i="3"/>
  <c r="BE66" i="3"/>
  <c r="BE166" i="3"/>
  <c r="OL39" i="3"/>
  <c r="OL86" i="3"/>
  <c r="OL263" i="3" s="1"/>
  <c r="OL94" i="3"/>
  <c r="OL264" i="3" s="1"/>
  <c r="OL81" i="3"/>
  <c r="OL265" i="3" s="1"/>
  <c r="OL134" i="3"/>
  <c r="OL166" i="3"/>
  <c r="OL178" i="3"/>
  <c r="BA156" i="3"/>
  <c r="BA200" i="3"/>
  <c r="AZ200" i="3"/>
  <c r="BA37" i="3"/>
  <c r="BA261" i="3" s="1"/>
  <c r="BA46" i="3"/>
  <c r="BA60" i="3"/>
  <c r="BA63" i="3"/>
  <c r="BA66" i="3"/>
  <c r="BA70" i="3"/>
  <c r="BA75" i="3"/>
  <c r="BA134" i="3"/>
  <c r="BA149" i="3"/>
  <c r="BA166" i="3"/>
  <c r="BA171" i="3"/>
  <c r="BA178" i="3"/>
  <c r="BA185" i="3"/>
  <c r="AZ46" i="3"/>
  <c r="BA26" i="3"/>
  <c r="AZ37" i="3"/>
  <c r="AZ41" i="3"/>
  <c r="AZ60" i="3"/>
  <c r="AZ63" i="3"/>
  <c r="AZ66" i="3"/>
  <c r="AZ134" i="3"/>
  <c r="AZ149" i="3"/>
  <c r="AZ44" i="3"/>
  <c r="AZ26" i="3"/>
  <c r="BA44" i="3"/>
  <c r="AZ70" i="3"/>
  <c r="AZ156" i="3"/>
  <c r="AZ166" i="3"/>
  <c r="AZ171" i="3"/>
  <c r="AZ178" i="3"/>
  <c r="AZ185" i="3"/>
  <c r="AZ196" i="3"/>
  <c r="BA196" i="3"/>
  <c r="AZ75" i="3"/>
  <c r="BA41" i="3"/>
  <c r="AZ261" i="3" l="1"/>
  <c r="BE263" i="3"/>
  <c r="OL262" i="3"/>
  <c r="BE262" i="3"/>
  <c r="OL266" i="3"/>
  <c r="IC266" i="3"/>
  <c r="BE266" i="3"/>
  <c r="IC262" i="3"/>
  <c r="BE205" i="3"/>
  <c r="BE141" i="3"/>
  <c r="BE49" i="3"/>
  <c r="IC80" i="3"/>
  <c r="OL80" i="3"/>
  <c r="BE80" i="3"/>
  <c r="OL26" i="3"/>
  <c r="IC26" i="3"/>
  <c r="BE236" i="3"/>
  <c r="BE200" i="3"/>
  <c r="BE41" i="3"/>
  <c r="BE26" i="3"/>
  <c r="BE75" i="3"/>
  <c r="BE60" i="3"/>
  <c r="BE185" i="3"/>
  <c r="BE156" i="3"/>
  <c r="BE63" i="3"/>
  <c r="BE171" i="3"/>
  <c r="BE178" i="3"/>
  <c r="BE44" i="3"/>
  <c r="BE37" i="3"/>
  <c r="IC37" i="3"/>
  <c r="OL37" i="3"/>
  <c r="OL261" i="3" s="1"/>
  <c r="BA253" i="3"/>
  <c r="L8" i="26" s="1"/>
  <c r="AZ253" i="3"/>
  <c r="K8" i="26" s="1"/>
  <c r="BE261" i="3" l="1"/>
  <c r="IC261" i="3"/>
  <c r="FU248" i="3"/>
  <c r="FU247" i="3"/>
  <c r="FU246" i="3"/>
  <c r="FU245" i="3"/>
  <c r="FU244" i="3"/>
  <c r="FU243" i="3"/>
  <c r="FU242" i="3"/>
  <c r="FU241" i="3"/>
  <c r="FU240" i="3"/>
  <c r="FU239" i="3"/>
  <c r="FU238" i="3"/>
  <c r="FU211" i="3"/>
  <c r="FU210" i="3"/>
  <c r="FU209" i="3"/>
  <c r="FU207" i="3"/>
  <c r="FU204" i="3"/>
  <c r="FU203" i="3"/>
  <c r="FU202" i="3"/>
  <c r="FU201" i="3"/>
  <c r="FU199" i="3"/>
  <c r="FU198" i="3"/>
  <c r="FU197" i="3"/>
  <c r="FU195" i="3"/>
  <c r="FU194" i="3" s="1"/>
  <c r="FU193" i="3"/>
  <c r="FU192" i="3"/>
  <c r="FU191" i="3"/>
  <c r="FU190" i="3"/>
  <c r="FU189" i="3"/>
  <c r="FU188" i="3"/>
  <c r="FU187" i="3"/>
  <c r="FU186" i="3"/>
  <c r="FU184" i="3"/>
  <c r="FU183" i="3"/>
  <c r="FU182" i="3"/>
  <c r="FU181" i="3"/>
  <c r="FU180" i="3"/>
  <c r="FU179" i="3"/>
  <c r="FU177" i="3"/>
  <c r="FU176" i="3"/>
  <c r="FU175" i="3"/>
  <c r="FU174" i="3"/>
  <c r="FU173" i="3"/>
  <c r="FU172" i="3"/>
  <c r="FU170" i="3"/>
  <c r="FU169" i="3"/>
  <c r="FU168" i="3"/>
  <c r="FU167" i="3"/>
  <c r="FU165" i="3"/>
  <c r="FU164" i="3" s="1"/>
  <c r="FU163" i="3"/>
  <c r="FU162" i="3" s="1"/>
  <c r="FU161" i="3"/>
  <c r="FU160" i="3" s="1"/>
  <c r="FU159" i="3"/>
  <c r="FU158" i="3"/>
  <c r="FU157" i="3"/>
  <c r="FU155" i="3"/>
  <c r="FU154" i="3" s="1"/>
  <c r="FU153" i="3"/>
  <c r="FU152" i="3" s="1"/>
  <c r="FU151" i="3"/>
  <c r="FU150" i="3"/>
  <c r="FU147" i="3"/>
  <c r="FU146" i="3"/>
  <c r="FU145" i="3"/>
  <c r="FU144" i="3"/>
  <c r="FU143" i="3"/>
  <c r="FU140" i="3"/>
  <c r="FU139" i="3"/>
  <c r="FU138" i="3"/>
  <c r="FU137" i="3"/>
  <c r="FU136" i="3"/>
  <c r="FU135" i="3"/>
  <c r="FU100" i="3"/>
  <c r="FU99" i="3"/>
  <c r="FU98" i="3"/>
  <c r="FU85" i="3"/>
  <c r="FU84" i="3"/>
  <c r="FU83" i="3"/>
  <c r="FU120" i="3"/>
  <c r="FU119" i="3"/>
  <c r="FU118" i="3"/>
  <c r="FU117" i="3"/>
  <c r="FU116" i="3"/>
  <c r="FU115" i="3"/>
  <c r="FU82" i="3"/>
  <c r="FU97" i="3"/>
  <c r="FU96" i="3"/>
  <c r="FU95" i="3"/>
  <c r="FU93" i="3"/>
  <c r="FU92" i="3"/>
  <c r="FU91" i="3"/>
  <c r="FU90" i="3"/>
  <c r="FU89" i="3"/>
  <c r="FU88" i="3"/>
  <c r="FU87" i="3"/>
  <c r="FU79" i="3"/>
  <c r="FU78" i="3"/>
  <c r="FU77" i="3"/>
  <c r="FU76" i="3"/>
  <c r="FU74" i="3"/>
  <c r="FU73" i="3" s="1"/>
  <c r="FU72" i="3"/>
  <c r="FU71" i="3"/>
  <c r="FU69" i="3"/>
  <c r="FU68" i="3"/>
  <c r="FU67" i="3"/>
  <c r="FU65" i="3"/>
  <c r="FU64" i="3"/>
  <c r="FU62" i="3"/>
  <c r="FU61" i="3"/>
  <c r="FU51" i="3"/>
  <c r="FU57" i="3"/>
  <c r="FU56" i="3"/>
  <c r="FU53" i="3"/>
  <c r="FU48" i="3"/>
  <c r="FU47" i="3"/>
  <c r="FU43" i="3"/>
  <c r="FU42" i="3"/>
  <c r="FU40" i="3"/>
  <c r="FU36" i="3"/>
  <c r="FU35" i="3" s="1"/>
  <c r="FQ30" i="3"/>
  <c r="FP30" i="3"/>
  <c r="FN30" i="3"/>
  <c r="FU28" i="3"/>
  <c r="FU27" i="3"/>
  <c r="FU25" i="3"/>
  <c r="FU24" i="3" s="1"/>
  <c r="FU23" i="3"/>
  <c r="FU22" i="3" s="1"/>
  <c r="FU17" i="3"/>
  <c r="AA248" i="3"/>
  <c r="AA247" i="3"/>
  <c r="AA246" i="3"/>
  <c r="AA245" i="3"/>
  <c r="AA244" i="3"/>
  <c r="AA243" i="3"/>
  <c r="AA242" i="3"/>
  <c r="AA241" i="3"/>
  <c r="AA240" i="3"/>
  <c r="AA239" i="3"/>
  <c r="AA238" i="3"/>
  <c r="AA211" i="3"/>
  <c r="AA210" i="3"/>
  <c r="AA209" i="3"/>
  <c r="AA207" i="3"/>
  <c r="AA203" i="3"/>
  <c r="AA202" i="3"/>
  <c r="AA201" i="3"/>
  <c r="AA199" i="3"/>
  <c r="AA198" i="3"/>
  <c r="AA197" i="3"/>
  <c r="AA195" i="3"/>
  <c r="AA193" i="3"/>
  <c r="AA192" i="3"/>
  <c r="AA191" i="3"/>
  <c r="AA190" i="3"/>
  <c r="AA189" i="3"/>
  <c r="AA188" i="3"/>
  <c r="AA187" i="3"/>
  <c r="AAK184" i="3"/>
  <c r="AAJ184" i="3"/>
  <c r="AAH183" i="3"/>
  <c r="AAG183" i="3"/>
  <c r="AA182" i="3"/>
  <c r="AA181" i="3"/>
  <c r="AA180" i="3"/>
  <c r="AA179" i="3"/>
  <c r="AAK177" i="3"/>
  <c r="AAJ177" i="3"/>
  <c r="AAH176" i="3"/>
  <c r="AAG176" i="3"/>
  <c r="AA175" i="3"/>
  <c r="AA174" i="3"/>
  <c r="AA173" i="3"/>
  <c r="AA172" i="3"/>
  <c r="AA170" i="3"/>
  <c r="AA169" i="3"/>
  <c r="AA168" i="3"/>
  <c r="AA167" i="3"/>
  <c r="AA165" i="3"/>
  <c r="AA163" i="3"/>
  <c r="AA161" i="3"/>
  <c r="AA155" i="3"/>
  <c r="AA153" i="3"/>
  <c r="AA151" i="3"/>
  <c r="AA150" i="3"/>
  <c r="AA147" i="3"/>
  <c r="AA146" i="3"/>
  <c r="AA145" i="3"/>
  <c r="AA144" i="3"/>
  <c r="AA143" i="3"/>
  <c r="AA139" i="3"/>
  <c r="AA138" i="3"/>
  <c r="AA137" i="3"/>
  <c r="AA136" i="3"/>
  <c r="AA135" i="3"/>
  <c r="AA100" i="3"/>
  <c r="AA99" i="3"/>
  <c r="AA98" i="3"/>
  <c r="AA85" i="3"/>
  <c r="AA84" i="3"/>
  <c r="AA83" i="3"/>
  <c r="AA120" i="3"/>
  <c r="AA119" i="3"/>
  <c r="AA118" i="3"/>
  <c r="AA117" i="3"/>
  <c r="AA116" i="3"/>
  <c r="AA115" i="3"/>
  <c r="AA82" i="3"/>
  <c r="AA97" i="3"/>
  <c r="AA96" i="3"/>
  <c r="AA95" i="3"/>
  <c r="AA93" i="3"/>
  <c r="AA92" i="3"/>
  <c r="AA91" i="3"/>
  <c r="AA90" i="3"/>
  <c r="AA89" i="3"/>
  <c r="AA88" i="3"/>
  <c r="AAJ87" i="3"/>
  <c r="AA79" i="3"/>
  <c r="AA78" i="3"/>
  <c r="AA77" i="3"/>
  <c r="AA76" i="3"/>
  <c r="AA74" i="3"/>
  <c r="AA72" i="3"/>
  <c r="AA71" i="3"/>
  <c r="AA69" i="3"/>
  <c r="AA68" i="3"/>
  <c r="AA67" i="3"/>
  <c r="AA65" i="3"/>
  <c r="AA64" i="3"/>
  <c r="AA61" i="3"/>
  <c r="AA51" i="3"/>
  <c r="AA57" i="3"/>
  <c r="AA56" i="3"/>
  <c r="AA53" i="3"/>
  <c r="AA48" i="3"/>
  <c r="AA47" i="3"/>
  <c r="AA42" i="3"/>
  <c r="AA40" i="3"/>
  <c r="AA36" i="3"/>
  <c r="W30" i="3"/>
  <c r="V30" i="3"/>
  <c r="T30" i="3"/>
  <c r="AA28" i="3"/>
  <c r="AA27" i="3"/>
  <c r="AA25" i="3"/>
  <c r="AA23" i="3"/>
  <c r="FM205" i="3" l="1"/>
  <c r="V205" i="3"/>
  <c r="FP205" i="3"/>
  <c r="AAG206" i="3"/>
  <c r="S205" i="3"/>
  <c r="AAH206" i="3"/>
  <c r="T205" i="3"/>
  <c r="FN205" i="3"/>
  <c r="W205" i="3"/>
  <c r="FQ205" i="3"/>
  <c r="AAJ50" i="3"/>
  <c r="AAG140" i="3"/>
  <c r="AAG158" i="3"/>
  <c r="AAG186" i="3"/>
  <c r="AAG204" i="3"/>
  <c r="AAK50" i="3"/>
  <c r="FP141" i="3"/>
  <c r="FQ141" i="3"/>
  <c r="T141" i="3"/>
  <c r="FN141" i="3"/>
  <c r="V141" i="3"/>
  <c r="FU142" i="3"/>
  <c r="FU141" i="3" s="1"/>
  <c r="FM141" i="3"/>
  <c r="W141" i="3"/>
  <c r="AA142" i="3"/>
  <c r="AA141" i="3" s="1"/>
  <c r="S141" i="3"/>
  <c r="FP49" i="3"/>
  <c r="FP80" i="3"/>
  <c r="FQ49" i="3"/>
  <c r="T49" i="3"/>
  <c r="T80" i="3"/>
  <c r="V49" i="3"/>
  <c r="W49" i="3"/>
  <c r="W80" i="3"/>
  <c r="FN49" i="3"/>
  <c r="FN80" i="3"/>
  <c r="FQ80" i="3"/>
  <c r="AAG52" i="3"/>
  <c r="S49" i="3"/>
  <c r="S80" i="3"/>
  <c r="V80" i="3"/>
  <c r="FU52" i="3"/>
  <c r="FM49" i="3"/>
  <c r="FM80" i="3"/>
  <c r="AAK87" i="3"/>
  <c r="AAH157" i="3"/>
  <c r="AAH177" i="3"/>
  <c r="AAH184" i="3"/>
  <c r="AAH140" i="3"/>
  <c r="AAH158" i="3"/>
  <c r="AAH186" i="3"/>
  <c r="AAH204" i="3"/>
  <c r="AAG43" i="3"/>
  <c r="AAG50" i="3"/>
  <c r="AAG62" i="3"/>
  <c r="AAG87" i="3"/>
  <c r="AAG157" i="3"/>
  <c r="AAG177" i="3"/>
  <c r="AAG184" i="3"/>
  <c r="AAK140" i="3"/>
  <c r="AAK158" i="3"/>
  <c r="AAK204" i="3"/>
  <c r="AAJ140" i="3"/>
  <c r="AAJ158" i="3"/>
  <c r="AAJ204" i="3"/>
  <c r="FU31" i="3"/>
  <c r="FU30" i="3" s="1"/>
  <c r="FM30" i="3"/>
  <c r="FU206" i="3"/>
  <c r="FU205" i="3" s="1"/>
  <c r="AA31" i="3"/>
  <c r="AA30" i="3" s="1"/>
  <c r="S30" i="3"/>
  <c r="FU29" i="3"/>
  <c r="AA29" i="3"/>
  <c r="FU38" i="3"/>
  <c r="FP236" i="3"/>
  <c r="V236" i="3"/>
  <c r="FU237" i="3"/>
  <c r="FU236" i="3" s="1"/>
  <c r="FM236" i="3"/>
  <c r="W236" i="3"/>
  <c r="FQ236" i="3"/>
  <c r="AA237" i="3"/>
  <c r="AA236" i="3" s="1"/>
  <c r="S236" i="3"/>
  <c r="T236" i="3"/>
  <c r="FN236" i="3"/>
  <c r="AAJ43" i="3"/>
  <c r="AAJ52" i="3"/>
  <c r="AAJ62" i="3"/>
  <c r="AAJ86" i="3"/>
  <c r="AAJ157" i="3"/>
  <c r="AAJ176" i="3"/>
  <c r="AAJ183" i="3"/>
  <c r="AAJ186" i="3"/>
  <c r="AAJ206" i="3"/>
  <c r="AA159" i="3"/>
  <c r="AAK43" i="3"/>
  <c r="AAK52" i="3"/>
  <c r="AAK62" i="3"/>
  <c r="AAK86" i="3"/>
  <c r="AAK157" i="3"/>
  <c r="AAK176" i="3"/>
  <c r="AAK183" i="3"/>
  <c r="AAK186" i="3"/>
  <c r="AAK206" i="3"/>
  <c r="AA43" i="3"/>
  <c r="FU41" i="3"/>
  <c r="FU60" i="3"/>
  <c r="FU63" i="3"/>
  <c r="FU149" i="3"/>
  <c r="FU166" i="3"/>
  <c r="FU171" i="3"/>
  <c r="FU178" i="3"/>
  <c r="FU185" i="3"/>
  <c r="FU75" i="3"/>
  <c r="AA38" i="3"/>
  <c r="AA39" i="3"/>
  <c r="FU39" i="3"/>
  <c r="FU46" i="3"/>
  <c r="FU50" i="3"/>
  <c r="FU66" i="3"/>
  <c r="FU70" i="3"/>
  <c r="FU86" i="3"/>
  <c r="FU263" i="3" s="1"/>
  <c r="FU94" i="3"/>
  <c r="FU264" i="3" s="1"/>
  <c r="FU81" i="3"/>
  <c r="FU265" i="3" s="1"/>
  <c r="FU134" i="3"/>
  <c r="FU156" i="3"/>
  <c r="FU196" i="3"/>
  <c r="FU200" i="3"/>
  <c r="AA50" i="3"/>
  <c r="AA52" i="3"/>
  <c r="AA62" i="3"/>
  <c r="AA86" i="3"/>
  <c r="AA87" i="3"/>
  <c r="AA94" i="3"/>
  <c r="AA264" i="3" s="1"/>
  <c r="AA81" i="3"/>
  <c r="AA265" i="3" s="1"/>
  <c r="AA140" i="3"/>
  <c r="AA157" i="3"/>
  <c r="AA158" i="3"/>
  <c r="AA176" i="3"/>
  <c r="AA177" i="3"/>
  <c r="AA183" i="3"/>
  <c r="AA184" i="3"/>
  <c r="AA186" i="3"/>
  <c r="AA204" i="3"/>
  <c r="AA206" i="3"/>
  <c r="AA205" i="3" s="1"/>
  <c r="O89" i="3"/>
  <c r="Y89" i="3" s="1"/>
  <c r="P89" i="3"/>
  <c r="R89" i="3" s="1"/>
  <c r="AC89" i="3" s="1"/>
  <c r="AD89" i="3"/>
  <c r="AN89" i="3" s="1"/>
  <c r="AE89" i="3"/>
  <c r="AG89" i="3" s="1"/>
  <c r="AR89" i="3" s="1"/>
  <c r="AS89" i="3"/>
  <c r="BC89" i="3" s="1"/>
  <c r="AT89" i="3"/>
  <c r="AV89" i="3" s="1"/>
  <c r="BH89" i="3"/>
  <c r="BR89" i="3" s="1"/>
  <c r="BT89" i="3"/>
  <c r="BW89" i="3"/>
  <c r="BX89" i="3"/>
  <c r="BZ89" i="3" s="1"/>
  <c r="CI89" i="3"/>
  <c r="CL89" i="3"/>
  <c r="CV89" i="3" s="1"/>
  <c r="CM89" i="3"/>
  <c r="CO89" i="3" s="1"/>
  <c r="CX89" i="3"/>
  <c r="DA89" i="3"/>
  <c r="DB89" i="3"/>
  <c r="DM89" i="3"/>
  <c r="DP89" i="3"/>
  <c r="DQ89" i="3"/>
  <c r="DS89" i="3" s="1"/>
  <c r="EB89" i="3"/>
  <c r="ET89" i="3"/>
  <c r="FD89" i="3" s="1"/>
  <c r="EU89" i="3"/>
  <c r="EW89" i="3" s="1"/>
  <c r="FH89" i="3" s="1"/>
  <c r="FI89" i="3"/>
  <c r="FS89" i="3" s="1"/>
  <c r="FJ89" i="3"/>
  <c r="FL89" i="3" s="1"/>
  <c r="FW89" i="3" s="1"/>
  <c r="FX89" i="3"/>
  <c r="GH89" i="3" s="1"/>
  <c r="FY89" i="3"/>
  <c r="GA89" i="3" s="1"/>
  <c r="GL89" i="3" s="1"/>
  <c r="GM89" i="3"/>
  <c r="GN89" i="3"/>
  <c r="GP89" i="3" s="1"/>
  <c r="GY89" i="3"/>
  <c r="HB89" i="3"/>
  <c r="HC89" i="3"/>
  <c r="HQ89" i="3"/>
  <c r="IA89" i="3" s="1"/>
  <c r="HR89" i="3"/>
  <c r="HT89" i="3" s="1"/>
  <c r="IF89" i="3"/>
  <c r="IG89" i="3"/>
  <c r="II89" i="3" s="1"/>
  <c r="IR89" i="3"/>
  <c r="IU89" i="3"/>
  <c r="JE89" i="3" s="1"/>
  <c r="IV89" i="3"/>
  <c r="IX89" i="3" s="1"/>
  <c r="JG89" i="3"/>
  <c r="JJ89" i="3"/>
  <c r="JT89" i="3" s="1"/>
  <c r="JK89" i="3"/>
  <c r="JM89" i="3" s="1"/>
  <c r="JV89" i="3"/>
  <c r="JY89" i="3"/>
  <c r="JZ89" i="3"/>
  <c r="KB89" i="3" s="1"/>
  <c r="KK89" i="3"/>
  <c r="KN89" i="3"/>
  <c r="KX89" i="3" s="1"/>
  <c r="KO89" i="3"/>
  <c r="KQ89" i="3" s="1"/>
  <c r="KZ89" i="3"/>
  <c r="LC89" i="3"/>
  <c r="LE89" i="3" s="1"/>
  <c r="LN89" i="3" s="1"/>
  <c r="LD89" i="3"/>
  <c r="LF89" i="3" s="1"/>
  <c r="LR89" i="3"/>
  <c r="MB89" i="3" s="1"/>
  <c r="LS89" i="3"/>
  <c r="LU89" i="3" s="1"/>
  <c r="MD89" i="3"/>
  <c r="MG89" i="3"/>
  <c r="MH89" i="3"/>
  <c r="MJ89" i="3" s="1"/>
  <c r="MS89" i="3"/>
  <c r="MV89" i="3"/>
  <c r="NF89" i="3" s="1"/>
  <c r="MW89" i="3"/>
  <c r="MY89" i="3" s="1"/>
  <c r="NH89" i="3"/>
  <c r="NK89" i="3"/>
  <c r="NL89" i="3"/>
  <c r="NN89" i="3" s="1"/>
  <c r="NZ89" i="3"/>
  <c r="OA89" i="3"/>
  <c r="OC89" i="3" s="1"/>
  <c r="OO89" i="3"/>
  <c r="OP89" i="3"/>
  <c r="OR89" i="3" s="1"/>
  <c r="PA89" i="3"/>
  <c r="PD89" i="3"/>
  <c r="PN89" i="3" s="1"/>
  <c r="PE89" i="3"/>
  <c r="PG89" i="3" s="1"/>
  <c r="PP89" i="3"/>
  <c r="PS89" i="3"/>
  <c r="PT89" i="3"/>
  <c r="PV89" i="3" s="1"/>
  <c r="QH89" i="3"/>
  <c r="QR89" i="3" s="1"/>
  <c r="QI89" i="3"/>
  <c r="QK89" i="3" s="1"/>
  <c r="QV89" i="3" s="1"/>
  <c r="RG89" i="3"/>
  <c r="QZ89" i="3"/>
  <c r="RK89" i="3" s="1"/>
  <c r="RL89" i="3"/>
  <c r="RM89" i="3"/>
  <c r="RO89" i="3" s="1"/>
  <c r="RX89" i="3"/>
  <c r="SA89" i="3"/>
  <c r="SB89" i="3"/>
  <c r="SD89" i="3" s="1"/>
  <c r="SM89" i="3"/>
  <c r="SP89" i="3"/>
  <c r="SQ89" i="3"/>
  <c r="SS89" i="3" s="1"/>
  <c r="TB89" i="3"/>
  <c r="TE89" i="3"/>
  <c r="TF89" i="3"/>
  <c r="TH89" i="3" s="1"/>
  <c r="TQ89" i="3"/>
  <c r="TT89" i="3"/>
  <c r="TU89" i="3"/>
  <c r="TW89" i="3" s="1"/>
  <c r="UF89" i="3"/>
  <c r="UI89" i="3"/>
  <c r="US89" i="3" s="1"/>
  <c r="UJ89" i="3"/>
  <c r="UL89" i="3" s="1"/>
  <c r="UU89" i="3"/>
  <c r="UX89" i="3"/>
  <c r="UY89" i="3"/>
  <c r="VA89" i="3" s="1"/>
  <c r="VJ89" i="3"/>
  <c r="VM89" i="3"/>
  <c r="VN89" i="3"/>
  <c r="VP89" i="3" s="1"/>
  <c r="VY89" i="3"/>
  <c r="WB89" i="3"/>
  <c r="WC89" i="3"/>
  <c r="WE89" i="3" s="1"/>
  <c r="WN89" i="3"/>
  <c r="WQ89" i="3"/>
  <c r="WR89" i="3"/>
  <c r="WT89" i="3" s="1"/>
  <c r="XC89" i="3"/>
  <c r="XF89" i="3"/>
  <c r="XG89" i="3"/>
  <c r="XI89" i="3" s="1"/>
  <c r="XR89" i="3"/>
  <c r="XU89" i="3"/>
  <c r="XV89" i="3"/>
  <c r="XX89" i="3" s="1"/>
  <c r="YG89" i="3"/>
  <c r="YJ89" i="3"/>
  <c r="YK89" i="3"/>
  <c r="YM89" i="3" s="1"/>
  <c r="YV89" i="3"/>
  <c r="YY89" i="3"/>
  <c r="ZI89" i="3" s="1"/>
  <c r="YZ89" i="3"/>
  <c r="ZB89" i="3" s="1"/>
  <c r="O90" i="3"/>
  <c r="Y90" i="3" s="1"/>
  <c r="P90" i="3"/>
  <c r="R90" i="3" s="1"/>
  <c r="AC90" i="3" s="1"/>
  <c r="AD90" i="3"/>
  <c r="AN90" i="3" s="1"/>
  <c r="AE90" i="3"/>
  <c r="AG90" i="3" s="1"/>
  <c r="AR90" i="3" s="1"/>
  <c r="AS90" i="3"/>
  <c r="BC90" i="3" s="1"/>
  <c r="AT90" i="3"/>
  <c r="AV90" i="3" s="1"/>
  <c r="BH90" i="3"/>
  <c r="BT90" i="3"/>
  <c r="BW90" i="3"/>
  <c r="BX90" i="3"/>
  <c r="BZ90" i="3" s="1"/>
  <c r="CI90" i="3"/>
  <c r="CL90" i="3"/>
  <c r="CM90" i="3"/>
  <c r="CO90" i="3" s="1"/>
  <c r="CX90" i="3"/>
  <c r="DA90" i="3"/>
  <c r="DB90" i="3"/>
  <c r="DD90" i="3" s="1"/>
  <c r="DM90" i="3"/>
  <c r="DP90" i="3"/>
  <c r="DQ90" i="3"/>
  <c r="DS90" i="3" s="1"/>
  <c r="EB90" i="3"/>
  <c r="ET90" i="3"/>
  <c r="FD90" i="3" s="1"/>
  <c r="EU90" i="3"/>
  <c r="EW90" i="3" s="1"/>
  <c r="FH90" i="3" s="1"/>
  <c r="FI90" i="3"/>
  <c r="FS90" i="3" s="1"/>
  <c r="FJ90" i="3"/>
  <c r="FL90" i="3" s="1"/>
  <c r="FW90" i="3" s="1"/>
  <c r="FX90" i="3"/>
  <c r="GH90" i="3" s="1"/>
  <c r="FY90" i="3"/>
  <c r="GA90" i="3" s="1"/>
  <c r="GL90" i="3" s="1"/>
  <c r="GM90" i="3"/>
  <c r="GN90" i="3"/>
  <c r="GP90" i="3" s="1"/>
  <c r="GY90" i="3"/>
  <c r="HB90" i="3"/>
  <c r="HC90" i="3"/>
  <c r="HQ90" i="3"/>
  <c r="IA90" i="3" s="1"/>
  <c r="HR90" i="3"/>
  <c r="HT90" i="3" s="1"/>
  <c r="IF90" i="3"/>
  <c r="IG90" i="3"/>
  <c r="II90" i="3" s="1"/>
  <c r="IU90" i="3"/>
  <c r="JE90" i="3" s="1"/>
  <c r="IV90" i="3"/>
  <c r="IX90" i="3" s="1"/>
  <c r="JG90" i="3"/>
  <c r="JJ90" i="3"/>
  <c r="JL90" i="3" s="1"/>
  <c r="JU90" i="3" s="1"/>
  <c r="JK90" i="3"/>
  <c r="JM90" i="3" s="1"/>
  <c r="JV90" i="3"/>
  <c r="JY90" i="3"/>
  <c r="KI90" i="3" s="1"/>
  <c r="JZ90" i="3"/>
  <c r="KB90" i="3" s="1"/>
  <c r="KK90" i="3"/>
  <c r="KN90" i="3"/>
  <c r="KO90" i="3"/>
  <c r="KQ90" i="3" s="1"/>
  <c r="KZ90" i="3"/>
  <c r="LC90" i="3"/>
  <c r="LE90" i="3" s="1"/>
  <c r="LN90" i="3" s="1"/>
  <c r="LD90" i="3"/>
  <c r="LF90" i="3" s="1"/>
  <c r="LR90" i="3"/>
  <c r="LS90" i="3"/>
  <c r="LU90" i="3" s="1"/>
  <c r="MD90" i="3"/>
  <c r="MG90" i="3"/>
  <c r="MH90" i="3"/>
  <c r="MJ90" i="3" s="1"/>
  <c r="MS90" i="3"/>
  <c r="MV90" i="3"/>
  <c r="NF90" i="3" s="1"/>
  <c r="MW90" i="3"/>
  <c r="NH90" i="3"/>
  <c r="NK90" i="3"/>
  <c r="NL90" i="3"/>
  <c r="NN90" i="3" s="1"/>
  <c r="NZ90" i="3"/>
  <c r="OA90" i="3"/>
  <c r="OC90" i="3" s="1"/>
  <c r="OO90" i="3"/>
  <c r="OY90" i="3" s="1"/>
  <c r="OP90" i="3"/>
  <c r="OR90" i="3" s="1"/>
  <c r="PA90" i="3"/>
  <c r="PD90" i="3"/>
  <c r="PE90" i="3"/>
  <c r="PG90" i="3" s="1"/>
  <c r="PP90" i="3"/>
  <c r="PS90" i="3"/>
  <c r="PT90" i="3"/>
  <c r="PV90" i="3" s="1"/>
  <c r="QH90" i="3"/>
  <c r="QR90" i="3" s="1"/>
  <c r="QI90" i="3"/>
  <c r="QK90" i="3" s="1"/>
  <c r="QV90" i="3" s="1"/>
  <c r="RG90" i="3"/>
  <c r="QZ90" i="3"/>
  <c r="RK90" i="3" s="1"/>
  <c r="RL90" i="3"/>
  <c r="RV90" i="3" s="1"/>
  <c r="RM90" i="3"/>
  <c r="RO90" i="3" s="1"/>
  <c r="RX90" i="3"/>
  <c r="SA90" i="3"/>
  <c r="SK90" i="3" s="1"/>
  <c r="SB90" i="3"/>
  <c r="SD90" i="3" s="1"/>
  <c r="SM90" i="3"/>
  <c r="SP90" i="3"/>
  <c r="SQ90" i="3"/>
  <c r="SS90" i="3" s="1"/>
  <c r="TB90" i="3"/>
  <c r="TE90" i="3"/>
  <c r="TO90" i="3" s="1"/>
  <c r="TF90" i="3"/>
  <c r="TH90" i="3" s="1"/>
  <c r="TQ90" i="3"/>
  <c r="TT90" i="3"/>
  <c r="TV90" i="3" s="1"/>
  <c r="UE90" i="3" s="1"/>
  <c r="TU90" i="3"/>
  <c r="TW90" i="3" s="1"/>
  <c r="UI90" i="3"/>
  <c r="US90" i="3" s="1"/>
  <c r="UJ90" i="3"/>
  <c r="UL90" i="3" s="1"/>
  <c r="UU90" i="3"/>
  <c r="UX90" i="3"/>
  <c r="UY90" i="3"/>
  <c r="VA90" i="3" s="1"/>
  <c r="VJ90" i="3"/>
  <c r="VM90" i="3"/>
  <c r="VN90" i="3"/>
  <c r="VP90" i="3" s="1"/>
  <c r="VY90" i="3"/>
  <c r="WB90" i="3"/>
  <c r="WL90" i="3" s="1"/>
  <c r="WC90" i="3"/>
  <c r="WE90" i="3" s="1"/>
  <c r="WN90" i="3"/>
  <c r="WQ90" i="3"/>
  <c r="XA90" i="3" s="1"/>
  <c r="WR90" i="3"/>
  <c r="WT90" i="3" s="1"/>
  <c r="XC90" i="3"/>
  <c r="XF90" i="3"/>
  <c r="XG90" i="3"/>
  <c r="XI90" i="3" s="1"/>
  <c r="XR90" i="3"/>
  <c r="XU90" i="3"/>
  <c r="YE90" i="3" s="1"/>
  <c r="XV90" i="3"/>
  <c r="XX90" i="3" s="1"/>
  <c r="YG90" i="3"/>
  <c r="YJ90" i="3"/>
  <c r="YT90" i="3" s="1"/>
  <c r="YK90" i="3"/>
  <c r="YM90" i="3" s="1"/>
  <c r="YV90" i="3"/>
  <c r="YY90" i="3"/>
  <c r="ZI90" i="3" s="1"/>
  <c r="YZ90" i="3"/>
  <c r="ZB90" i="3" s="1"/>
  <c r="O91" i="3"/>
  <c r="Y91" i="3" s="1"/>
  <c r="P91" i="3"/>
  <c r="R91" i="3" s="1"/>
  <c r="AC91" i="3" s="1"/>
  <c r="AD91" i="3"/>
  <c r="AN91" i="3" s="1"/>
  <c r="AE91" i="3"/>
  <c r="AG91" i="3" s="1"/>
  <c r="AR91" i="3" s="1"/>
  <c r="AS91" i="3"/>
  <c r="BC91" i="3" s="1"/>
  <c r="AT91" i="3"/>
  <c r="AV91" i="3" s="1"/>
  <c r="BH91" i="3"/>
  <c r="BR91" i="3" s="1"/>
  <c r="BT91" i="3"/>
  <c r="BW91" i="3"/>
  <c r="BX91" i="3"/>
  <c r="BZ91" i="3" s="1"/>
  <c r="CI91" i="3"/>
  <c r="CL91" i="3"/>
  <c r="CM91" i="3"/>
  <c r="CO91" i="3" s="1"/>
  <c r="CX91" i="3"/>
  <c r="DA91" i="3"/>
  <c r="DB91" i="3"/>
  <c r="DD91" i="3" s="1"/>
  <c r="DM91" i="3"/>
  <c r="DP91" i="3"/>
  <c r="DZ91" i="3" s="1"/>
  <c r="DQ91" i="3"/>
  <c r="DS91" i="3" s="1"/>
  <c r="EB91" i="3"/>
  <c r="ET91" i="3"/>
  <c r="FD91" i="3" s="1"/>
  <c r="EU91" i="3"/>
  <c r="EW91" i="3" s="1"/>
  <c r="FH91" i="3" s="1"/>
  <c r="FI91" i="3"/>
  <c r="FS91" i="3" s="1"/>
  <c r="FJ91" i="3"/>
  <c r="FL91" i="3" s="1"/>
  <c r="FW91" i="3" s="1"/>
  <c r="FX91" i="3"/>
  <c r="GH91" i="3" s="1"/>
  <c r="FY91" i="3"/>
  <c r="GA91" i="3" s="1"/>
  <c r="GL91" i="3" s="1"/>
  <c r="GM91" i="3"/>
  <c r="GN91" i="3"/>
  <c r="GP91" i="3" s="1"/>
  <c r="GY91" i="3"/>
  <c r="HB91" i="3"/>
  <c r="HC91" i="3"/>
  <c r="HQ91" i="3"/>
  <c r="IA91" i="3" s="1"/>
  <c r="HR91" i="3"/>
  <c r="HT91" i="3" s="1"/>
  <c r="IF91" i="3"/>
  <c r="IH91" i="3" s="1"/>
  <c r="IQ91" i="3" s="1"/>
  <c r="IG91" i="3"/>
  <c r="II91" i="3" s="1"/>
  <c r="IR91" i="3"/>
  <c r="IU91" i="3"/>
  <c r="IV91" i="3"/>
  <c r="IX91" i="3" s="1"/>
  <c r="JG91" i="3"/>
  <c r="JJ91" i="3"/>
  <c r="JL91" i="3" s="1"/>
  <c r="JU91" i="3" s="1"/>
  <c r="JK91" i="3"/>
  <c r="JM91" i="3" s="1"/>
  <c r="JV91" i="3"/>
  <c r="JY91" i="3"/>
  <c r="JZ91" i="3"/>
  <c r="KB91" i="3" s="1"/>
  <c r="KK91" i="3"/>
  <c r="KN91" i="3"/>
  <c r="KO91" i="3"/>
  <c r="KQ91" i="3" s="1"/>
  <c r="KZ91" i="3"/>
  <c r="LC91" i="3"/>
  <c r="LD91" i="3"/>
  <c r="LF91" i="3" s="1"/>
  <c r="LO91" i="3"/>
  <c r="LR91" i="3"/>
  <c r="LS91" i="3"/>
  <c r="LU91" i="3" s="1"/>
  <c r="MD91" i="3"/>
  <c r="MG91" i="3"/>
  <c r="MH91" i="3"/>
  <c r="MJ91" i="3" s="1"/>
  <c r="MS91" i="3"/>
  <c r="MV91" i="3"/>
  <c r="MW91" i="3"/>
  <c r="MY91" i="3" s="1"/>
  <c r="NH91" i="3"/>
  <c r="NK91" i="3"/>
  <c r="NL91" i="3"/>
  <c r="NN91" i="3" s="1"/>
  <c r="NW91" i="3"/>
  <c r="NZ91" i="3"/>
  <c r="OA91" i="3"/>
  <c r="OC91" i="3" s="1"/>
  <c r="OO91" i="3"/>
  <c r="OP91" i="3"/>
  <c r="OR91" i="3" s="1"/>
  <c r="PA91" i="3"/>
  <c r="PD91" i="3"/>
  <c r="PE91" i="3"/>
  <c r="PG91" i="3" s="1"/>
  <c r="PP91" i="3"/>
  <c r="PS91" i="3"/>
  <c r="PT91" i="3"/>
  <c r="PV91" i="3" s="1"/>
  <c r="QH91" i="3"/>
  <c r="QR91" i="3" s="1"/>
  <c r="QI91" i="3"/>
  <c r="QK91" i="3" s="1"/>
  <c r="QV91" i="3" s="1"/>
  <c r="RG91" i="3"/>
  <c r="QZ91" i="3"/>
  <c r="RK91" i="3" s="1"/>
  <c r="RL91" i="3"/>
  <c r="RM91" i="3"/>
  <c r="RO91" i="3" s="1"/>
  <c r="RX91" i="3"/>
  <c r="SA91" i="3"/>
  <c r="SB91" i="3"/>
  <c r="SD91" i="3" s="1"/>
  <c r="SM91" i="3"/>
  <c r="SP91" i="3"/>
  <c r="SQ91" i="3"/>
  <c r="SS91" i="3" s="1"/>
  <c r="TB91" i="3"/>
  <c r="TE91" i="3"/>
  <c r="TF91" i="3"/>
  <c r="TH91" i="3" s="1"/>
  <c r="TQ91" i="3"/>
  <c r="TT91" i="3"/>
  <c r="TV91" i="3" s="1"/>
  <c r="UE91" i="3" s="1"/>
  <c r="TU91" i="3"/>
  <c r="TW91" i="3" s="1"/>
  <c r="UI91" i="3"/>
  <c r="US91" i="3" s="1"/>
  <c r="UJ91" i="3"/>
  <c r="UL91" i="3" s="1"/>
  <c r="UU91" i="3"/>
  <c r="UX91" i="3"/>
  <c r="UY91" i="3"/>
  <c r="VA91" i="3" s="1"/>
  <c r="VJ91" i="3"/>
  <c r="VM91" i="3"/>
  <c r="VN91" i="3"/>
  <c r="VP91" i="3" s="1"/>
  <c r="VY91" i="3"/>
  <c r="WB91" i="3"/>
  <c r="WC91" i="3"/>
  <c r="WE91" i="3" s="1"/>
  <c r="WN91" i="3"/>
  <c r="WQ91" i="3"/>
  <c r="WR91" i="3"/>
  <c r="WT91" i="3" s="1"/>
  <c r="XC91" i="3"/>
  <c r="XF91" i="3"/>
  <c r="XG91" i="3"/>
  <c r="XI91" i="3" s="1"/>
  <c r="XR91" i="3"/>
  <c r="XU91" i="3"/>
  <c r="XV91" i="3"/>
  <c r="XX91" i="3" s="1"/>
  <c r="YG91" i="3"/>
  <c r="YJ91" i="3"/>
  <c r="YK91" i="3"/>
  <c r="YM91" i="3" s="1"/>
  <c r="YV91" i="3"/>
  <c r="YY91" i="3"/>
  <c r="ZI91" i="3" s="1"/>
  <c r="YZ91" i="3"/>
  <c r="ZB91" i="3" s="1"/>
  <c r="O92" i="3"/>
  <c r="Y92" i="3" s="1"/>
  <c r="P92" i="3"/>
  <c r="R92" i="3" s="1"/>
  <c r="AC92" i="3" s="1"/>
  <c r="AD92" i="3"/>
  <c r="AN92" i="3" s="1"/>
  <c r="AE92" i="3"/>
  <c r="AG92" i="3" s="1"/>
  <c r="AR92" i="3" s="1"/>
  <c r="AS92" i="3"/>
  <c r="BC92" i="3" s="1"/>
  <c r="AT92" i="3"/>
  <c r="AV92" i="3" s="1"/>
  <c r="BH92" i="3"/>
  <c r="BT92" i="3"/>
  <c r="BW92" i="3"/>
  <c r="CG92" i="3" s="1"/>
  <c r="BX92" i="3"/>
  <c r="BZ92" i="3" s="1"/>
  <c r="CI92" i="3"/>
  <c r="CL92" i="3"/>
  <c r="CM92" i="3"/>
  <c r="CO92" i="3" s="1"/>
  <c r="CX92" i="3"/>
  <c r="DA92" i="3"/>
  <c r="DB92" i="3"/>
  <c r="DD92" i="3" s="1"/>
  <c r="DM92" i="3"/>
  <c r="DP92" i="3"/>
  <c r="DQ92" i="3"/>
  <c r="DS92" i="3" s="1"/>
  <c r="EB92" i="3"/>
  <c r="ET92" i="3"/>
  <c r="FD92" i="3" s="1"/>
  <c r="EU92" i="3"/>
  <c r="EW92" i="3" s="1"/>
  <c r="FH92" i="3" s="1"/>
  <c r="FI92" i="3"/>
  <c r="FS92" i="3" s="1"/>
  <c r="FJ92" i="3"/>
  <c r="FL92" i="3" s="1"/>
  <c r="FW92" i="3" s="1"/>
  <c r="FX92" i="3"/>
  <c r="GH92" i="3" s="1"/>
  <c r="FY92" i="3"/>
  <c r="GA92" i="3" s="1"/>
  <c r="GL92" i="3" s="1"/>
  <c r="GM92" i="3"/>
  <c r="GN92" i="3"/>
  <c r="GP92" i="3" s="1"/>
  <c r="GY92" i="3"/>
  <c r="HB92" i="3"/>
  <c r="HC92" i="3"/>
  <c r="HQ92" i="3"/>
  <c r="IA92" i="3" s="1"/>
  <c r="HR92" i="3"/>
  <c r="HT92" i="3" s="1"/>
  <c r="IF92" i="3"/>
  <c r="IH92" i="3" s="1"/>
  <c r="IG92" i="3"/>
  <c r="II92" i="3" s="1"/>
  <c r="IR92" i="3"/>
  <c r="IU92" i="3"/>
  <c r="IV92" i="3"/>
  <c r="IX92" i="3" s="1"/>
  <c r="JG92" i="3"/>
  <c r="JJ92" i="3"/>
  <c r="JT92" i="3" s="1"/>
  <c r="JK92" i="3"/>
  <c r="JM92" i="3" s="1"/>
  <c r="JV92" i="3"/>
  <c r="JY92" i="3"/>
  <c r="JZ92" i="3"/>
  <c r="KB92" i="3" s="1"/>
  <c r="KK92" i="3"/>
  <c r="KN92" i="3"/>
  <c r="KO92" i="3"/>
  <c r="KQ92" i="3" s="1"/>
  <c r="KZ92" i="3"/>
  <c r="LC92" i="3"/>
  <c r="LE92" i="3" s="1"/>
  <c r="LN92" i="3" s="1"/>
  <c r="LD92" i="3"/>
  <c r="LF92" i="3" s="1"/>
  <c r="LO92" i="3"/>
  <c r="LR92" i="3"/>
  <c r="LS92" i="3"/>
  <c r="LU92" i="3" s="1"/>
  <c r="MD92" i="3"/>
  <c r="MG92" i="3"/>
  <c r="MH92" i="3"/>
  <c r="MJ92" i="3" s="1"/>
  <c r="MS92" i="3"/>
  <c r="MV92" i="3"/>
  <c r="MW92" i="3"/>
  <c r="MY92" i="3" s="1"/>
  <c r="NH92" i="3"/>
  <c r="NK92" i="3"/>
  <c r="NM92" i="3" s="1"/>
  <c r="NV92" i="3" s="1"/>
  <c r="NL92" i="3"/>
  <c r="NN92" i="3" s="1"/>
  <c r="NW92" i="3"/>
  <c r="NZ92" i="3"/>
  <c r="OJ92" i="3" s="1"/>
  <c r="OA92" i="3"/>
  <c r="OC92" i="3" s="1"/>
  <c r="OO92" i="3"/>
  <c r="OP92" i="3"/>
  <c r="OR92" i="3" s="1"/>
  <c r="PA92" i="3"/>
  <c r="PD92" i="3"/>
  <c r="PE92" i="3"/>
  <c r="PG92" i="3" s="1"/>
  <c r="PP92" i="3"/>
  <c r="PS92" i="3"/>
  <c r="PT92" i="3"/>
  <c r="PV92" i="3" s="1"/>
  <c r="QH92" i="3"/>
  <c r="QR92" i="3" s="1"/>
  <c r="QI92" i="3"/>
  <c r="QK92" i="3" s="1"/>
  <c r="QV92" i="3" s="1"/>
  <c r="RG92" i="3"/>
  <c r="QZ92" i="3"/>
  <c r="RK92" i="3" s="1"/>
  <c r="RL92" i="3"/>
  <c r="RM92" i="3"/>
  <c r="RO92" i="3" s="1"/>
  <c r="RX92" i="3"/>
  <c r="SA92" i="3"/>
  <c r="SB92" i="3"/>
  <c r="SD92" i="3" s="1"/>
  <c r="SM92" i="3"/>
  <c r="SP92" i="3"/>
  <c r="SZ92" i="3" s="1"/>
  <c r="SQ92" i="3"/>
  <c r="SS92" i="3" s="1"/>
  <c r="TB92" i="3"/>
  <c r="TE92" i="3"/>
  <c r="TF92" i="3"/>
  <c r="TH92" i="3" s="1"/>
  <c r="TQ92" i="3"/>
  <c r="TT92" i="3"/>
  <c r="TV92" i="3" s="1"/>
  <c r="TU92" i="3"/>
  <c r="TW92" i="3" s="1"/>
  <c r="UF92" i="3"/>
  <c r="UI92" i="3"/>
  <c r="UJ92" i="3"/>
  <c r="UL92" i="3" s="1"/>
  <c r="UU92" i="3"/>
  <c r="UX92" i="3"/>
  <c r="VH92" i="3" s="1"/>
  <c r="UY92" i="3"/>
  <c r="VA92" i="3" s="1"/>
  <c r="VJ92" i="3"/>
  <c r="VM92" i="3"/>
  <c r="VN92" i="3"/>
  <c r="VP92" i="3" s="1"/>
  <c r="VY92" i="3"/>
  <c r="WB92" i="3"/>
  <c r="WC92" i="3"/>
  <c r="WE92" i="3" s="1"/>
  <c r="WN92" i="3"/>
  <c r="WQ92" i="3"/>
  <c r="WR92" i="3"/>
  <c r="WT92" i="3" s="1"/>
  <c r="XC92" i="3"/>
  <c r="XF92" i="3"/>
  <c r="XP92" i="3" s="1"/>
  <c r="XG92" i="3"/>
  <c r="XI92" i="3" s="1"/>
  <c r="XR92" i="3"/>
  <c r="XU92" i="3"/>
  <c r="XV92" i="3"/>
  <c r="XX92" i="3" s="1"/>
  <c r="YG92" i="3"/>
  <c r="YJ92" i="3"/>
  <c r="YK92" i="3"/>
  <c r="YM92" i="3" s="1"/>
  <c r="YV92" i="3"/>
  <c r="YY92" i="3"/>
  <c r="ZI92" i="3" s="1"/>
  <c r="YZ92" i="3"/>
  <c r="ZB92" i="3" s="1"/>
  <c r="O93" i="3"/>
  <c r="Y93" i="3" s="1"/>
  <c r="P93" i="3"/>
  <c r="R93" i="3" s="1"/>
  <c r="AC93" i="3" s="1"/>
  <c r="AD93" i="3"/>
  <c r="AN93" i="3" s="1"/>
  <c r="AE93" i="3"/>
  <c r="AG93" i="3" s="1"/>
  <c r="AR93" i="3" s="1"/>
  <c r="AS93" i="3"/>
  <c r="BC93" i="3" s="1"/>
  <c r="AT93" i="3"/>
  <c r="AV93" i="3" s="1"/>
  <c r="BH93" i="3"/>
  <c r="BR93" i="3" s="1"/>
  <c r="BT93" i="3"/>
  <c r="BW93" i="3"/>
  <c r="BX93" i="3"/>
  <c r="BZ93" i="3" s="1"/>
  <c r="CI93" i="3"/>
  <c r="CL93" i="3"/>
  <c r="CM93" i="3"/>
  <c r="CO93" i="3" s="1"/>
  <c r="CX93" i="3"/>
  <c r="DA93" i="3"/>
  <c r="DK93" i="3" s="1"/>
  <c r="DB93" i="3"/>
  <c r="DD93" i="3" s="1"/>
  <c r="DM93" i="3"/>
  <c r="DP93" i="3"/>
  <c r="DZ93" i="3" s="1"/>
  <c r="DQ93" i="3"/>
  <c r="DS93" i="3" s="1"/>
  <c r="EB93" i="3"/>
  <c r="ET93" i="3"/>
  <c r="FD93" i="3" s="1"/>
  <c r="EU93" i="3"/>
  <c r="EW93" i="3" s="1"/>
  <c r="FH93" i="3" s="1"/>
  <c r="FI93" i="3"/>
  <c r="FS93" i="3" s="1"/>
  <c r="FJ93" i="3"/>
  <c r="FL93" i="3" s="1"/>
  <c r="FW93" i="3" s="1"/>
  <c r="FX93" i="3"/>
  <c r="GH93" i="3" s="1"/>
  <c r="FY93" i="3"/>
  <c r="GA93" i="3" s="1"/>
  <c r="GL93" i="3" s="1"/>
  <c r="GM93" i="3"/>
  <c r="GN93" i="3"/>
  <c r="GP93" i="3" s="1"/>
  <c r="GY93" i="3"/>
  <c r="HB93" i="3"/>
  <c r="HC93" i="3"/>
  <c r="HQ93" i="3"/>
  <c r="IA93" i="3" s="1"/>
  <c r="HR93" i="3"/>
  <c r="HT93" i="3" s="1"/>
  <c r="IF93" i="3"/>
  <c r="IH93" i="3" s="1"/>
  <c r="IQ93" i="3" s="1"/>
  <c r="IG93" i="3"/>
  <c r="II93" i="3" s="1"/>
  <c r="IR93" i="3"/>
  <c r="IU93" i="3"/>
  <c r="JE93" i="3" s="1"/>
  <c r="IV93" i="3"/>
  <c r="IX93" i="3" s="1"/>
  <c r="JG93" i="3"/>
  <c r="JJ93" i="3"/>
  <c r="JL93" i="3" s="1"/>
  <c r="JU93" i="3" s="1"/>
  <c r="JK93" i="3"/>
  <c r="JM93" i="3" s="1"/>
  <c r="JY93" i="3"/>
  <c r="JZ93" i="3"/>
  <c r="KB93" i="3" s="1"/>
  <c r="KK93" i="3"/>
  <c r="KN93" i="3"/>
  <c r="KO93" i="3"/>
  <c r="KQ93" i="3" s="1"/>
  <c r="KZ93" i="3"/>
  <c r="LC93" i="3"/>
  <c r="LM93" i="3" s="1"/>
  <c r="LD93" i="3"/>
  <c r="LF93" i="3" s="1"/>
  <c r="LO93" i="3"/>
  <c r="LR93" i="3"/>
  <c r="LS93" i="3"/>
  <c r="LU93" i="3" s="1"/>
  <c r="MD93" i="3"/>
  <c r="MG93" i="3"/>
  <c r="MH93" i="3"/>
  <c r="MJ93" i="3" s="1"/>
  <c r="MS93" i="3"/>
  <c r="MV93" i="3"/>
  <c r="NF93" i="3" s="1"/>
  <c r="MW93" i="3"/>
  <c r="MY93" i="3" s="1"/>
  <c r="NH93" i="3"/>
  <c r="NK93" i="3"/>
  <c r="NM93" i="3" s="1"/>
  <c r="NL93" i="3"/>
  <c r="NN93" i="3" s="1"/>
  <c r="NW93" i="3"/>
  <c r="NZ93" i="3"/>
  <c r="OA93" i="3"/>
  <c r="OC93" i="3" s="1"/>
  <c r="OO93" i="3"/>
  <c r="OP93" i="3"/>
  <c r="OR93" i="3" s="1"/>
  <c r="PA93" i="3"/>
  <c r="PD93" i="3"/>
  <c r="PE93" i="3"/>
  <c r="PG93" i="3" s="1"/>
  <c r="PP93" i="3"/>
  <c r="PS93" i="3"/>
  <c r="QC93" i="3" s="1"/>
  <c r="PT93" i="3"/>
  <c r="PV93" i="3" s="1"/>
  <c r="QH93" i="3"/>
  <c r="QR93" i="3" s="1"/>
  <c r="QI93" i="3"/>
  <c r="QK93" i="3" s="1"/>
  <c r="QV93" i="3" s="1"/>
  <c r="RG93" i="3"/>
  <c r="QZ93" i="3"/>
  <c r="RK93" i="3" s="1"/>
  <c r="RL93" i="3"/>
  <c r="RM93" i="3"/>
  <c r="RO93" i="3" s="1"/>
  <c r="RX93" i="3"/>
  <c r="SA93" i="3"/>
  <c r="SB93" i="3"/>
  <c r="SD93" i="3" s="1"/>
  <c r="SM93" i="3"/>
  <c r="SP93" i="3"/>
  <c r="SQ93" i="3"/>
  <c r="SS93" i="3" s="1"/>
  <c r="TB93" i="3"/>
  <c r="TE93" i="3"/>
  <c r="TF93" i="3"/>
  <c r="TH93" i="3" s="1"/>
  <c r="TQ93" i="3"/>
  <c r="TT93" i="3"/>
  <c r="UD93" i="3" s="1"/>
  <c r="TU93" i="3"/>
  <c r="TW93" i="3" s="1"/>
  <c r="UF93" i="3"/>
  <c r="UI93" i="3"/>
  <c r="UJ93" i="3"/>
  <c r="UL93" i="3" s="1"/>
  <c r="UU93" i="3"/>
  <c r="UX93" i="3"/>
  <c r="UY93" i="3"/>
  <c r="VA93" i="3" s="1"/>
  <c r="VJ93" i="3"/>
  <c r="VM93" i="3"/>
  <c r="VN93" i="3"/>
  <c r="VP93" i="3" s="1"/>
  <c r="VY93" i="3"/>
  <c r="WB93" i="3"/>
  <c r="WL93" i="3" s="1"/>
  <c r="WC93" i="3"/>
  <c r="WE93" i="3" s="1"/>
  <c r="WN93" i="3"/>
  <c r="WQ93" i="3"/>
  <c r="WR93" i="3"/>
  <c r="WT93" i="3" s="1"/>
  <c r="XC93" i="3"/>
  <c r="XF93" i="3"/>
  <c r="XG93" i="3"/>
  <c r="XI93" i="3" s="1"/>
  <c r="XR93" i="3"/>
  <c r="XU93" i="3"/>
  <c r="XV93" i="3"/>
  <c r="XX93" i="3" s="1"/>
  <c r="YG93" i="3"/>
  <c r="YJ93" i="3"/>
  <c r="YK93" i="3"/>
  <c r="YM93" i="3" s="1"/>
  <c r="YV93" i="3"/>
  <c r="YY93" i="3"/>
  <c r="ZI93" i="3" s="1"/>
  <c r="YZ93" i="3"/>
  <c r="ZB93" i="3" s="1"/>
  <c r="O94" i="3"/>
  <c r="P94" i="3"/>
  <c r="AD94" i="3"/>
  <c r="AE94" i="3"/>
  <c r="AS94" i="3"/>
  <c r="AT94" i="3"/>
  <c r="BH94" i="3"/>
  <c r="BW94" i="3"/>
  <c r="BX94" i="3"/>
  <c r="CL94" i="3"/>
  <c r="CM94" i="3"/>
  <c r="DA94" i="3"/>
  <c r="DB94" i="3"/>
  <c r="DP94" i="3"/>
  <c r="DQ94" i="3"/>
  <c r="ET94" i="3"/>
  <c r="EU94" i="3"/>
  <c r="FI94" i="3"/>
  <c r="FJ94" i="3"/>
  <c r="FX94" i="3"/>
  <c r="GH94" i="3" s="1"/>
  <c r="FY94" i="3"/>
  <c r="GM94" i="3"/>
  <c r="GN94" i="3"/>
  <c r="HB94" i="3"/>
  <c r="HC94" i="3"/>
  <c r="HQ94" i="3"/>
  <c r="HR94" i="3"/>
  <c r="IF94" i="3"/>
  <c r="IG94" i="3"/>
  <c r="IU94" i="3"/>
  <c r="IV94" i="3"/>
  <c r="JJ94" i="3"/>
  <c r="JK94" i="3"/>
  <c r="JY94" i="3"/>
  <c r="JZ94" i="3"/>
  <c r="KN94" i="3"/>
  <c r="KO94" i="3"/>
  <c r="LC94" i="3"/>
  <c r="LD94" i="3"/>
  <c r="LR94" i="3"/>
  <c r="LS94" i="3"/>
  <c r="MG94" i="3"/>
  <c r="MH94" i="3"/>
  <c r="MV94" i="3"/>
  <c r="MW94" i="3"/>
  <c r="NK94" i="3"/>
  <c r="NL94" i="3"/>
  <c r="NZ94" i="3"/>
  <c r="OA94" i="3"/>
  <c r="OO94" i="3"/>
  <c r="OP94" i="3"/>
  <c r="PD94" i="3"/>
  <c r="PE94" i="3"/>
  <c r="PS94" i="3"/>
  <c r="PT94" i="3"/>
  <c r="QH94" i="3"/>
  <c r="QI94" i="3"/>
  <c r="RL94" i="3"/>
  <c r="RM94" i="3"/>
  <c r="SA94" i="3"/>
  <c r="SB94" i="3"/>
  <c r="SP94" i="3"/>
  <c r="SQ94" i="3"/>
  <c r="TE94" i="3"/>
  <c r="TF94" i="3"/>
  <c r="TT94" i="3"/>
  <c r="TU94" i="3"/>
  <c r="UI94" i="3"/>
  <c r="UJ94" i="3"/>
  <c r="UX94" i="3"/>
  <c r="UY94" i="3"/>
  <c r="VM94" i="3"/>
  <c r="VN94" i="3"/>
  <c r="VY94" i="3"/>
  <c r="WB94" i="3"/>
  <c r="WC94" i="3"/>
  <c r="WQ94" i="3"/>
  <c r="WR94" i="3"/>
  <c r="XF94" i="3"/>
  <c r="XG94" i="3"/>
  <c r="XU94" i="3"/>
  <c r="XV94" i="3"/>
  <c r="YJ94" i="3"/>
  <c r="YK94" i="3"/>
  <c r="YY94" i="3"/>
  <c r="YZ94" i="3"/>
  <c r="O95" i="3"/>
  <c r="Y95" i="3" s="1"/>
  <c r="P95" i="3"/>
  <c r="R95" i="3" s="1"/>
  <c r="AC95" i="3" s="1"/>
  <c r="AD95" i="3"/>
  <c r="AN95" i="3" s="1"/>
  <c r="AE95" i="3"/>
  <c r="AG95" i="3" s="1"/>
  <c r="AR95" i="3" s="1"/>
  <c r="AS95" i="3"/>
  <c r="BC95" i="3" s="1"/>
  <c r="AT95" i="3"/>
  <c r="AV95" i="3" s="1"/>
  <c r="BH95" i="3"/>
  <c r="BT95" i="3"/>
  <c r="BW95" i="3"/>
  <c r="CG95" i="3" s="1"/>
  <c r="BX95" i="3"/>
  <c r="BZ95" i="3" s="1"/>
  <c r="CI95" i="3"/>
  <c r="CL95" i="3"/>
  <c r="CM95" i="3"/>
  <c r="CO95" i="3" s="1"/>
  <c r="CX95" i="3"/>
  <c r="DA95" i="3"/>
  <c r="DB95" i="3"/>
  <c r="DD95" i="3" s="1"/>
  <c r="DM95" i="3"/>
  <c r="DP95" i="3"/>
  <c r="DQ95" i="3"/>
  <c r="DS95" i="3" s="1"/>
  <c r="EB95" i="3"/>
  <c r="ET95" i="3"/>
  <c r="FD95" i="3" s="1"/>
  <c r="EU95" i="3"/>
  <c r="EW95" i="3" s="1"/>
  <c r="FH95" i="3" s="1"/>
  <c r="FI95" i="3"/>
  <c r="FS95" i="3" s="1"/>
  <c r="FJ95" i="3"/>
  <c r="FL95" i="3" s="1"/>
  <c r="FW95" i="3" s="1"/>
  <c r="FX95" i="3"/>
  <c r="GH95" i="3" s="1"/>
  <c r="FY95" i="3"/>
  <c r="GA95" i="3" s="1"/>
  <c r="GL95" i="3" s="1"/>
  <c r="GM95" i="3"/>
  <c r="GN95" i="3"/>
  <c r="GP95" i="3" s="1"/>
  <c r="GY95" i="3"/>
  <c r="HB95" i="3"/>
  <c r="HC95" i="3"/>
  <c r="HQ95" i="3"/>
  <c r="IA95" i="3" s="1"/>
  <c r="HR95" i="3"/>
  <c r="HT95" i="3" s="1"/>
  <c r="IF95" i="3"/>
  <c r="IH95" i="3" s="1"/>
  <c r="IG95" i="3"/>
  <c r="II95" i="3" s="1"/>
  <c r="IR95" i="3"/>
  <c r="IU95" i="3"/>
  <c r="JE95" i="3" s="1"/>
  <c r="IV95" i="3"/>
  <c r="IX95" i="3" s="1"/>
  <c r="JG95" i="3"/>
  <c r="JJ95" i="3"/>
  <c r="JL95" i="3" s="1"/>
  <c r="JU95" i="3" s="1"/>
  <c r="JK95" i="3"/>
  <c r="JM95" i="3" s="1"/>
  <c r="JV95" i="3"/>
  <c r="JY95" i="3"/>
  <c r="JZ95" i="3"/>
  <c r="KB95" i="3" s="1"/>
  <c r="KK95" i="3"/>
  <c r="KN95" i="3"/>
  <c r="KO95" i="3"/>
  <c r="KQ95" i="3" s="1"/>
  <c r="KZ95" i="3"/>
  <c r="LC95" i="3"/>
  <c r="LE95" i="3" s="1"/>
  <c r="LN95" i="3" s="1"/>
  <c r="LD95" i="3"/>
  <c r="LF95" i="3" s="1"/>
  <c r="LO95" i="3"/>
  <c r="LR95" i="3"/>
  <c r="MB95" i="3" s="1"/>
  <c r="LS95" i="3"/>
  <c r="LU95" i="3" s="1"/>
  <c r="MD95" i="3"/>
  <c r="MG95" i="3"/>
  <c r="MH95" i="3"/>
  <c r="MJ95" i="3" s="1"/>
  <c r="MS95" i="3"/>
  <c r="MV95" i="3"/>
  <c r="MW95" i="3"/>
  <c r="MY95" i="3" s="1"/>
  <c r="NH95" i="3"/>
  <c r="NK95" i="3"/>
  <c r="NM95" i="3" s="1"/>
  <c r="NV95" i="3" s="1"/>
  <c r="NL95" i="3"/>
  <c r="NN95" i="3" s="1"/>
  <c r="NW95" i="3"/>
  <c r="NZ95" i="3"/>
  <c r="OJ95" i="3" s="1"/>
  <c r="OA95" i="3"/>
  <c r="OC95" i="3" s="1"/>
  <c r="OO95" i="3"/>
  <c r="OP95" i="3"/>
  <c r="OR95" i="3" s="1"/>
  <c r="PA95" i="3"/>
  <c r="PD95" i="3"/>
  <c r="PE95" i="3"/>
  <c r="PG95" i="3" s="1"/>
  <c r="PP95" i="3"/>
  <c r="PS95" i="3"/>
  <c r="PT95" i="3"/>
  <c r="PV95" i="3" s="1"/>
  <c r="QH95" i="3"/>
  <c r="QR95" i="3" s="1"/>
  <c r="QI95" i="3"/>
  <c r="QK95" i="3" s="1"/>
  <c r="QV95" i="3" s="1"/>
  <c r="RG95" i="3"/>
  <c r="QZ95" i="3"/>
  <c r="RK95" i="3" s="1"/>
  <c r="RL95" i="3"/>
  <c r="RM95" i="3"/>
  <c r="RO95" i="3" s="1"/>
  <c r="RX95" i="3"/>
  <c r="SA95" i="3"/>
  <c r="SB95" i="3"/>
  <c r="SD95" i="3" s="1"/>
  <c r="SM95" i="3"/>
  <c r="SP95" i="3"/>
  <c r="SQ95" i="3"/>
  <c r="SS95" i="3" s="1"/>
  <c r="TB95" i="3"/>
  <c r="TE95" i="3"/>
  <c r="TF95" i="3"/>
  <c r="TH95" i="3" s="1"/>
  <c r="TQ95" i="3"/>
  <c r="TT95" i="3"/>
  <c r="TV95" i="3" s="1"/>
  <c r="TU95" i="3"/>
  <c r="TW95" i="3" s="1"/>
  <c r="UF95" i="3"/>
  <c r="UI95" i="3"/>
  <c r="UJ95" i="3"/>
  <c r="UL95" i="3" s="1"/>
  <c r="UU95" i="3"/>
  <c r="UX95" i="3"/>
  <c r="VH95" i="3" s="1"/>
  <c r="UY95" i="3"/>
  <c r="VA95" i="3" s="1"/>
  <c r="VJ95" i="3"/>
  <c r="VM95" i="3"/>
  <c r="VN95" i="3"/>
  <c r="VP95" i="3" s="1"/>
  <c r="VY95" i="3"/>
  <c r="WB95" i="3"/>
  <c r="WL95" i="3" s="1"/>
  <c r="WC95" i="3"/>
  <c r="WE95" i="3" s="1"/>
  <c r="WN95" i="3"/>
  <c r="WQ95" i="3"/>
  <c r="WR95" i="3"/>
  <c r="XC95" i="3"/>
  <c r="XF95" i="3"/>
  <c r="XP95" i="3" s="1"/>
  <c r="XG95" i="3"/>
  <c r="XI95" i="3" s="1"/>
  <c r="XR95" i="3"/>
  <c r="XU95" i="3"/>
  <c r="XV95" i="3"/>
  <c r="XX95" i="3" s="1"/>
  <c r="YG95" i="3"/>
  <c r="YJ95" i="3"/>
  <c r="YK95" i="3"/>
  <c r="YM95" i="3" s="1"/>
  <c r="YV95" i="3"/>
  <c r="YY95" i="3"/>
  <c r="ZI95" i="3" s="1"/>
  <c r="YZ95" i="3"/>
  <c r="ZB95" i="3" s="1"/>
  <c r="O96" i="3"/>
  <c r="Y96" i="3" s="1"/>
  <c r="P96" i="3"/>
  <c r="R96" i="3" s="1"/>
  <c r="AC96" i="3" s="1"/>
  <c r="AD96" i="3"/>
  <c r="AN96" i="3" s="1"/>
  <c r="AE96" i="3"/>
  <c r="AG96" i="3" s="1"/>
  <c r="AR96" i="3" s="1"/>
  <c r="AS96" i="3"/>
  <c r="BC96" i="3" s="1"/>
  <c r="AT96" i="3"/>
  <c r="AV96" i="3" s="1"/>
  <c r="BH96" i="3"/>
  <c r="BT96" i="3"/>
  <c r="BW96" i="3"/>
  <c r="BX96" i="3"/>
  <c r="BZ96" i="3" s="1"/>
  <c r="CI96" i="3"/>
  <c r="CL96" i="3"/>
  <c r="CM96" i="3"/>
  <c r="CO96" i="3" s="1"/>
  <c r="CX96" i="3"/>
  <c r="DA96" i="3"/>
  <c r="DK96" i="3" s="1"/>
  <c r="DB96" i="3"/>
  <c r="DD96" i="3" s="1"/>
  <c r="DM96" i="3"/>
  <c r="DP96" i="3"/>
  <c r="DZ96" i="3" s="1"/>
  <c r="DQ96" i="3"/>
  <c r="DS96" i="3" s="1"/>
  <c r="EB96" i="3"/>
  <c r="ET96" i="3"/>
  <c r="FD96" i="3" s="1"/>
  <c r="EU96" i="3"/>
  <c r="EW96" i="3" s="1"/>
  <c r="FH96" i="3" s="1"/>
  <c r="FI96" i="3"/>
  <c r="FS96" i="3" s="1"/>
  <c r="FJ96" i="3"/>
  <c r="FL96" i="3" s="1"/>
  <c r="FW96" i="3" s="1"/>
  <c r="FX96" i="3"/>
  <c r="GH96" i="3" s="1"/>
  <c r="FY96" i="3"/>
  <c r="GA96" i="3" s="1"/>
  <c r="GL96" i="3" s="1"/>
  <c r="GM96" i="3"/>
  <c r="GN96" i="3"/>
  <c r="GP96" i="3" s="1"/>
  <c r="GY96" i="3"/>
  <c r="HB96" i="3"/>
  <c r="HC96" i="3"/>
  <c r="HQ96" i="3"/>
  <c r="IA96" i="3" s="1"/>
  <c r="HR96" i="3"/>
  <c r="HT96" i="3" s="1"/>
  <c r="IF96" i="3"/>
  <c r="IH96" i="3" s="1"/>
  <c r="IQ96" i="3" s="1"/>
  <c r="IG96" i="3"/>
  <c r="II96" i="3" s="1"/>
  <c r="IR96" i="3"/>
  <c r="IU96" i="3"/>
  <c r="JE96" i="3" s="1"/>
  <c r="IV96" i="3"/>
  <c r="IX96" i="3" s="1"/>
  <c r="JG96" i="3"/>
  <c r="JJ96" i="3"/>
  <c r="JL96" i="3" s="1"/>
  <c r="JU96" i="3" s="1"/>
  <c r="JK96" i="3"/>
  <c r="JM96" i="3" s="1"/>
  <c r="JY96" i="3"/>
  <c r="JZ96" i="3"/>
  <c r="KB96" i="3" s="1"/>
  <c r="KK96" i="3"/>
  <c r="KN96" i="3"/>
  <c r="KO96" i="3"/>
  <c r="KQ96" i="3" s="1"/>
  <c r="KZ96" i="3"/>
  <c r="LC96" i="3"/>
  <c r="LE96" i="3" s="1"/>
  <c r="LN96" i="3" s="1"/>
  <c r="LD96" i="3"/>
  <c r="LF96" i="3" s="1"/>
  <c r="LR96" i="3"/>
  <c r="LS96" i="3"/>
  <c r="LU96" i="3" s="1"/>
  <c r="MD96" i="3"/>
  <c r="MG96" i="3"/>
  <c r="MH96" i="3"/>
  <c r="MJ96" i="3" s="1"/>
  <c r="MS96" i="3"/>
  <c r="MV96" i="3"/>
  <c r="MW96" i="3"/>
  <c r="MY96" i="3" s="1"/>
  <c r="NH96" i="3"/>
  <c r="NK96" i="3"/>
  <c r="NU96" i="3" s="1"/>
  <c r="NL96" i="3"/>
  <c r="NN96" i="3" s="1"/>
  <c r="NW96" i="3"/>
  <c r="NZ96" i="3"/>
  <c r="OA96" i="3"/>
  <c r="OC96" i="3" s="1"/>
  <c r="OO96" i="3"/>
  <c r="OP96" i="3"/>
  <c r="OR96" i="3" s="1"/>
  <c r="PA96" i="3"/>
  <c r="PD96" i="3"/>
  <c r="PN96" i="3" s="1"/>
  <c r="PE96" i="3"/>
  <c r="PG96" i="3" s="1"/>
  <c r="PP96" i="3"/>
  <c r="PS96" i="3"/>
  <c r="PT96" i="3"/>
  <c r="PV96" i="3" s="1"/>
  <c r="QH96" i="3"/>
  <c r="QR96" i="3" s="1"/>
  <c r="QI96" i="3"/>
  <c r="QK96" i="3" s="1"/>
  <c r="QV96" i="3" s="1"/>
  <c r="RG96" i="3"/>
  <c r="QZ96" i="3"/>
  <c r="RK96" i="3" s="1"/>
  <c r="RL96" i="3"/>
  <c r="RM96" i="3"/>
  <c r="RO96" i="3" s="1"/>
  <c r="RX96" i="3"/>
  <c r="SA96" i="3"/>
  <c r="SK96" i="3" s="1"/>
  <c r="SB96" i="3"/>
  <c r="SD96" i="3" s="1"/>
  <c r="SM96" i="3"/>
  <c r="SP96" i="3"/>
  <c r="SQ96" i="3"/>
  <c r="SS96" i="3" s="1"/>
  <c r="TB96" i="3"/>
  <c r="TE96" i="3"/>
  <c r="TF96" i="3"/>
  <c r="TH96" i="3" s="1"/>
  <c r="TQ96" i="3"/>
  <c r="TT96" i="3"/>
  <c r="TV96" i="3" s="1"/>
  <c r="UE96" i="3" s="1"/>
  <c r="TU96" i="3"/>
  <c r="TW96" i="3" s="1"/>
  <c r="UF96" i="3"/>
  <c r="UI96" i="3"/>
  <c r="UJ96" i="3"/>
  <c r="UL96" i="3" s="1"/>
  <c r="UU96" i="3"/>
  <c r="UX96" i="3"/>
  <c r="UY96" i="3"/>
  <c r="VA96" i="3" s="1"/>
  <c r="VJ96" i="3"/>
  <c r="VM96" i="3"/>
  <c r="VN96" i="3"/>
  <c r="VP96" i="3" s="1"/>
  <c r="VY96" i="3"/>
  <c r="WB96" i="3"/>
  <c r="WC96" i="3"/>
  <c r="WE96" i="3" s="1"/>
  <c r="WN96" i="3"/>
  <c r="WQ96" i="3"/>
  <c r="XA96" i="3" s="1"/>
  <c r="WR96" i="3"/>
  <c r="WT96" i="3" s="1"/>
  <c r="XC96" i="3"/>
  <c r="XF96" i="3"/>
  <c r="XG96" i="3"/>
  <c r="XI96" i="3" s="1"/>
  <c r="XR96" i="3"/>
  <c r="XU96" i="3"/>
  <c r="XV96" i="3"/>
  <c r="XX96" i="3" s="1"/>
  <c r="YG96" i="3"/>
  <c r="YJ96" i="3"/>
  <c r="YK96" i="3"/>
  <c r="YV96" i="3"/>
  <c r="YY96" i="3"/>
  <c r="ZI96" i="3" s="1"/>
  <c r="YZ96" i="3"/>
  <c r="ZB96" i="3" s="1"/>
  <c r="O97" i="3"/>
  <c r="Y97" i="3" s="1"/>
  <c r="P97" i="3"/>
  <c r="R97" i="3" s="1"/>
  <c r="AC97" i="3" s="1"/>
  <c r="AD97" i="3"/>
  <c r="AN97" i="3" s="1"/>
  <c r="AE97" i="3"/>
  <c r="AG97" i="3" s="1"/>
  <c r="AR97" i="3" s="1"/>
  <c r="AS97" i="3"/>
  <c r="BC97" i="3" s="1"/>
  <c r="AT97" i="3"/>
  <c r="AV97" i="3" s="1"/>
  <c r="BH97" i="3"/>
  <c r="BT97" i="3"/>
  <c r="BW97" i="3"/>
  <c r="BX97" i="3"/>
  <c r="BZ97" i="3" s="1"/>
  <c r="CI97" i="3"/>
  <c r="CL97" i="3"/>
  <c r="CM97" i="3"/>
  <c r="CO97" i="3" s="1"/>
  <c r="CX97" i="3"/>
  <c r="DA97" i="3"/>
  <c r="DB97" i="3"/>
  <c r="DD97" i="3" s="1"/>
  <c r="DM97" i="3"/>
  <c r="DP97" i="3"/>
  <c r="DQ97" i="3"/>
  <c r="DS97" i="3" s="1"/>
  <c r="EB97" i="3"/>
  <c r="ET97" i="3"/>
  <c r="FD97" i="3" s="1"/>
  <c r="EU97" i="3"/>
  <c r="EW97" i="3" s="1"/>
  <c r="FH97" i="3" s="1"/>
  <c r="FI97" i="3"/>
  <c r="FS97" i="3" s="1"/>
  <c r="FJ97" i="3"/>
  <c r="FL97" i="3" s="1"/>
  <c r="FW97" i="3" s="1"/>
  <c r="FX97" i="3"/>
  <c r="GH97" i="3" s="1"/>
  <c r="FY97" i="3"/>
  <c r="GA97" i="3" s="1"/>
  <c r="GL97" i="3" s="1"/>
  <c r="GM97" i="3"/>
  <c r="GN97" i="3"/>
  <c r="GP97" i="3" s="1"/>
  <c r="GY97" i="3"/>
  <c r="HB97" i="3"/>
  <c r="HC97" i="3"/>
  <c r="HQ97" i="3"/>
  <c r="IA97" i="3" s="1"/>
  <c r="HR97" i="3"/>
  <c r="HT97" i="3" s="1"/>
  <c r="IF97" i="3"/>
  <c r="IH97" i="3" s="1"/>
  <c r="IQ97" i="3" s="1"/>
  <c r="IG97" i="3"/>
  <c r="II97" i="3" s="1"/>
  <c r="IR97" i="3"/>
  <c r="IU97" i="3"/>
  <c r="IV97" i="3"/>
  <c r="IX97" i="3" s="1"/>
  <c r="JG97" i="3"/>
  <c r="JJ97" i="3"/>
  <c r="JL97" i="3" s="1"/>
  <c r="JU97" i="3" s="1"/>
  <c r="JK97" i="3"/>
  <c r="JM97" i="3" s="1"/>
  <c r="JV97" i="3"/>
  <c r="JY97" i="3"/>
  <c r="JZ97" i="3"/>
  <c r="KB97" i="3" s="1"/>
  <c r="KK97" i="3"/>
  <c r="KN97" i="3"/>
  <c r="KO97" i="3"/>
  <c r="KQ97" i="3" s="1"/>
  <c r="KZ97" i="3"/>
  <c r="LC97" i="3"/>
  <c r="LM97" i="3" s="1"/>
  <c r="LD97" i="3"/>
  <c r="LF97" i="3" s="1"/>
  <c r="LO97" i="3"/>
  <c r="LR97" i="3"/>
  <c r="LS97" i="3"/>
  <c r="LU97" i="3" s="1"/>
  <c r="MD97" i="3"/>
  <c r="MG97" i="3"/>
  <c r="MH97" i="3"/>
  <c r="MJ97" i="3" s="1"/>
  <c r="MS97" i="3"/>
  <c r="MV97" i="3"/>
  <c r="MW97" i="3"/>
  <c r="MY97" i="3" s="1"/>
  <c r="NH97" i="3"/>
  <c r="NK97" i="3"/>
  <c r="NM97" i="3" s="1"/>
  <c r="NV97" i="3" s="1"/>
  <c r="NL97" i="3"/>
  <c r="NN97" i="3" s="1"/>
  <c r="NW97" i="3"/>
  <c r="NZ97" i="3"/>
  <c r="OA97" i="3"/>
  <c r="OC97" i="3" s="1"/>
  <c r="OO97" i="3"/>
  <c r="OP97" i="3"/>
  <c r="OR97" i="3" s="1"/>
  <c r="PA97" i="3"/>
  <c r="PD97" i="3"/>
  <c r="PE97" i="3"/>
  <c r="PG97" i="3" s="1"/>
  <c r="PP97" i="3"/>
  <c r="PS97" i="3"/>
  <c r="QC97" i="3" s="1"/>
  <c r="PT97" i="3"/>
  <c r="PV97" i="3" s="1"/>
  <c r="QH97" i="3"/>
  <c r="QR97" i="3" s="1"/>
  <c r="QI97" i="3"/>
  <c r="QK97" i="3" s="1"/>
  <c r="QV97" i="3" s="1"/>
  <c r="RG97" i="3"/>
  <c r="QZ97" i="3"/>
  <c r="RK97" i="3" s="1"/>
  <c r="RL97" i="3"/>
  <c r="RM97" i="3"/>
  <c r="RO97" i="3" s="1"/>
  <c r="RX97" i="3"/>
  <c r="SA97" i="3"/>
  <c r="SB97" i="3"/>
  <c r="SD97" i="3" s="1"/>
  <c r="SM97" i="3"/>
  <c r="SP97" i="3"/>
  <c r="SQ97" i="3"/>
  <c r="SS97" i="3" s="1"/>
  <c r="TB97" i="3"/>
  <c r="TE97" i="3"/>
  <c r="TF97" i="3"/>
  <c r="TH97" i="3" s="1"/>
  <c r="TQ97" i="3"/>
  <c r="TT97" i="3"/>
  <c r="TV97" i="3" s="1"/>
  <c r="UE97" i="3" s="1"/>
  <c r="TU97" i="3"/>
  <c r="TW97" i="3" s="1"/>
  <c r="UF97" i="3"/>
  <c r="UI97" i="3"/>
  <c r="US97" i="3" s="1"/>
  <c r="UJ97" i="3"/>
  <c r="UL97" i="3" s="1"/>
  <c r="UU97" i="3"/>
  <c r="UX97" i="3"/>
  <c r="UY97" i="3"/>
  <c r="VA97" i="3" s="1"/>
  <c r="VJ97" i="3"/>
  <c r="VM97" i="3"/>
  <c r="VN97" i="3"/>
  <c r="VP97" i="3" s="1"/>
  <c r="VY97" i="3"/>
  <c r="WB97" i="3"/>
  <c r="WC97" i="3"/>
  <c r="WE97" i="3" s="1"/>
  <c r="WN97" i="3"/>
  <c r="WQ97" i="3"/>
  <c r="WR97" i="3"/>
  <c r="XC97" i="3"/>
  <c r="XF97" i="3"/>
  <c r="XG97" i="3"/>
  <c r="XI97" i="3" s="1"/>
  <c r="XR97" i="3"/>
  <c r="XU97" i="3"/>
  <c r="XV97" i="3"/>
  <c r="XX97" i="3" s="1"/>
  <c r="YG97" i="3"/>
  <c r="YJ97" i="3"/>
  <c r="YK97" i="3"/>
  <c r="YM97" i="3" s="1"/>
  <c r="YV97" i="3"/>
  <c r="YY97" i="3"/>
  <c r="ZI97" i="3" s="1"/>
  <c r="YZ97" i="3"/>
  <c r="ZB97" i="3" s="1"/>
  <c r="O81" i="3"/>
  <c r="AD81" i="3"/>
  <c r="AS81" i="3"/>
  <c r="BH81" i="3"/>
  <c r="BW81" i="3"/>
  <c r="CL81" i="3"/>
  <c r="DA81" i="3"/>
  <c r="DB81" i="3"/>
  <c r="DP81" i="3"/>
  <c r="DQ81" i="3"/>
  <c r="ET81" i="3"/>
  <c r="FI81" i="3"/>
  <c r="FJ81" i="3"/>
  <c r="FX81" i="3"/>
  <c r="GH81" i="3" s="1"/>
  <c r="FY81" i="3"/>
  <c r="GM81" i="3"/>
  <c r="HB81" i="3"/>
  <c r="HQ81" i="3"/>
  <c r="IF81" i="3"/>
  <c r="IU81" i="3"/>
  <c r="JJ81" i="3"/>
  <c r="JY81" i="3"/>
  <c r="KN81" i="3"/>
  <c r="LC81" i="3"/>
  <c r="LR81" i="3"/>
  <c r="MG81" i="3"/>
  <c r="MV81" i="3"/>
  <c r="NK81" i="3"/>
  <c r="NZ81" i="3"/>
  <c r="OO81" i="3"/>
  <c r="PD81" i="3"/>
  <c r="PS81" i="3"/>
  <c r="QH81" i="3"/>
  <c r="RL81" i="3"/>
  <c r="SA81" i="3"/>
  <c r="SP81" i="3"/>
  <c r="TE81" i="3"/>
  <c r="TT81" i="3"/>
  <c r="UI81" i="3"/>
  <c r="UX81" i="3"/>
  <c r="VM81" i="3"/>
  <c r="VY81" i="3"/>
  <c r="WB81" i="3"/>
  <c r="WQ81" i="3"/>
  <c r="XF81" i="3"/>
  <c r="XU81" i="3"/>
  <c r="YJ81" i="3"/>
  <c r="YY81" i="3"/>
  <c r="O82" i="3"/>
  <c r="Y82" i="3" s="1"/>
  <c r="AD82" i="3"/>
  <c r="AN82" i="3" s="1"/>
  <c r="AS82" i="3"/>
  <c r="BC82" i="3" s="1"/>
  <c r="BH82" i="3"/>
  <c r="BT82" i="3"/>
  <c r="BW82" i="3"/>
  <c r="CI82" i="3"/>
  <c r="CL82" i="3"/>
  <c r="CX82" i="3"/>
  <c r="DA82" i="3"/>
  <c r="DB82" i="3"/>
  <c r="DD82" i="3" s="1"/>
  <c r="DM82" i="3"/>
  <c r="DP82" i="3"/>
  <c r="DQ82" i="3"/>
  <c r="DS82" i="3" s="1"/>
  <c r="EB82" i="3"/>
  <c r="ET82" i="3"/>
  <c r="FD82" i="3" s="1"/>
  <c r="EU82" i="3"/>
  <c r="EW82" i="3" s="1"/>
  <c r="FH82" i="3" s="1"/>
  <c r="FI82" i="3"/>
  <c r="FS82" i="3" s="1"/>
  <c r="FJ82" i="3"/>
  <c r="FL82" i="3" s="1"/>
  <c r="FW82" i="3" s="1"/>
  <c r="FX82" i="3"/>
  <c r="GH82" i="3" s="1"/>
  <c r="FY82" i="3"/>
  <c r="GA82" i="3" s="1"/>
  <c r="GL82" i="3" s="1"/>
  <c r="GM82" i="3"/>
  <c r="GY82" i="3"/>
  <c r="HB82" i="3"/>
  <c r="HQ82" i="3"/>
  <c r="IA82" i="3" s="1"/>
  <c r="IF82" i="3"/>
  <c r="IH82" i="3" s="1"/>
  <c r="IQ82" i="3" s="1"/>
  <c r="IR82" i="3"/>
  <c r="IU82" i="3"/>
  <c r="JG82" i="3"/>
  <c r="JJ82" i="3"/>
  <c r="JL82" i="3" s="1"/>
  <c r="JU82" i="3" s="1"/>
  <c r="JV82" i="3"/>
  <c r="JY82" i="3"/>
  <c r="KK82" i="3"/>
  <c r="KN82" i="3"/>
  <c r="KZ82" i="3"/>
  <c r="LC82" i="3"/>
  <c r="LE82" i="3" s="1"/>
  <c r="LO82" i="3"/>
  <c r="LR82" i="3"/>
  <c r="MD82" i="3"/>
  <c r="MG82" i="3"/>
  <c r="MS82" i="3"/>
  <c r="MV82" i="3"/>
  <c r="NH82" i="3"/>
  <c r="NK82" i="3"/>
  <c r="NM82" i="3" s="1"/>
  <c r="NW82" i="3"/>
  <c r="NZ82" i="3"/>
  <c r="OO82" i="3"/>
  <c r="OY82" i="3" s="1"/>
  <c r="PA82" i="3"/>
  <c r="PD82" i="3"/>
  <c r="PP82" i="3"/>
  <c r="PS82" i="3"/>
  <c r="QH82" i="3"/>
  <c r="QR82" i="3" s="1"/>
  <c r="RG82" i="3"/>
  <c r="RL82" i="3"/>
  <c r="RX82" i="3"/>
  <c r="SA82" i="3"/>
  <c r="SM82" i="3"/>
  <c r="SP82" i="3"/>
  <c r="TB82" i="3"/>
  <c r="TE82" i="3"/>
  <c r="TQ82" i="3"/>
  <c r="TT82" i="3"/>
  <c r="TV82" i="3" s="1"/>
  <c r="UE82" i="3" s="1"/>
  <c r="UF82" i="3"/>
  <c r="UI82" i="3"/>
  <c r="UU82" i="3"/>
  <c r="UX82" i="3"/>
  <c r="VJ82" i="3"/>
  <c r="VM82" i="3"/>
  <c r="VY82" i="3"/>
  <c r="WB82" i="3"/>
  <c r="WN82" i="3"/>
  <c r="WQ82" i="3"/>
  <c r="XC82" i="3"/>
  <c r="XF82" i="3"/>
  <c r="XR82" i="3"/>
  <c r="XU82" i="3"/>
  <c r="YG82" i="3"/>
  <c r="YJ82" i="3"/>
  <c r="YV82" i="3"/>
  <c r="YY82" i="3"/>
  <c r="ZI82" i="3" s="1"/>
  <c r="YZ82" i="3"/>
  <c r="ZB82" i="3" s="1"/>
  <c r="O115" i="3"/>
  <c r="AD115" i="3"/>
  <c r="AN115" i="3" s="1"/>
  <c r="AS115" i="3"/>
  <c r="BC115" i="3" s="1"/>
  <c r="BH115" i="3"/>
  <c r="BT115" i="3"/>
  <c r="BW115" i="3"/>
  <c r="CI115" i="3"/>
  <c r="CL115" i="3"/>
  <c r="CX115" i="3"/>
  <c r="DA115" i="3"/>
  <c r="DB115" i="3"/>
  <c r="DD115" i="3" s="1"/>
  <c r="DM115" i="3"/>
  <c r="DP115" i="3"/>
  <c r="EB115" i="3"/>
  <c r="ET115" i="3"/>
  <c r="FD115" i="3" s="1"/>
  <c r="EU115" i="3"/>
  <c r="EW115" i="3" s="1"/>
  <c r="FH115" i="3" s="1"/>
  <c r="FI115" i="3"/>
  <c r="FS115" i="3" s="1"/>
  <c r="FJ115" i="3"/>
  <c r="FL115" i="3" s="1"/>
  <c r="FX115" i="3"/>
  <c r="GH115" i="3" s="1"/>
  <c r="GM115" i="3"/>
  <c r="GY115" i="3"/>
  <c r="HB115" i="3"/>
  <c r="HQ115" i="3"/>
  <c r="IA115" i="3" s="1"/>
  <c r="IF115" i="3"/>
  <c r="IH115" i="3" s="1"/>
  <c r="IU115" i="3"/>
  <c r="JE115" i="3" s="1"/>
  <c r="JG115" i="3"/>
  <c r="JJ115" i="3"/>
  <c r="JL115" i="3" s="1"/>
  <c r="JY115" i="3"/>
  <c r="KK115" i="3"/>
  <c r="KN115" i="3"/>
  <c r="KZ115" i="3"/>
  <c r="LC115" i="3"/>
  <c r="LE115" i="3" s="1"/>
  <c r="LR115" i="3"/>
  <c r="MB115" i="3" s="1"/>
  <c r="MD115" i="3"/>
  <c r="MG115" i="3"/>
  <c r="MS115" i="3"/>
  <c r="MV115" i="3"/>
  <c r="NH115" i="3"/>
  <c r="NK115" i="3"/>
  <c r="NM115" i="3" s="1"/>
  <c r="NZ115" i="3"/>
  <c r="OO115" i="3"/>
  <c r="PA115" i="3"/>
  <c r="PD115" i="3"/>
  <c r="PP115" i="3"/>
  <c r="PS115" i="3"/>
  <c r="QH115" i="3"/>
  <c r="QR115" i="3" s="1"/>
  <c r="RG115" i="3"/>
  <c r="RL115" i="3"/>
  <c r="RX115" i="3"/>
  <c r="SA115" i="3"/>
  <c r="SM115" i="3"/>
  <c r="SP115" i="3"/>
  <c r="TB115" i="3"/>
  <c r="TE115" i="3"/>
  <c r="TQ115" i="3"/>
  <c r="TT115" i="3"/>
  <c r="TV115" i="3" s="1"/>
  <c r="UI115" i="3"/>
  <c r="UU115" i="3"/>
  <c r="UX115" i="3"/>
  <c r="VH115" i="3" s="1"/>
  <c r="VJ115" i="3"/>
  <c r="VM115" i="3"/>
  <c r="VY115" i="3"/>
  <c r="WB115" i="3"/>
  <c r="WN115" i="3"/>
  <c r="WQ115" i="3"/>
  <c r="XC115" i="3"/>
  <c r="XF115" i="3"/>
  <c r="XR115" i="3"/>
  <c r="XU115" i="3"/>
  <c r="YG115" i="3"/>
  <c r="YJ115" i="3"/>
  <c r="YV115" i="3"/>
  <c r="YY115" i="3"/>
  <c r="ZI115" i="3" s="1"/>
  <c r="YZ115" i="3"/>
  <c r="ZB115" i="3" s="1"/>
  <c r="O116" i="3"/>
  <c r="Y116" i="3" s="1"/>
  <c r="AD116" i="3"/>
  <c r="AN116" i="3" s="1"/>
  <c r="AS116" i="3"/>
  <c r="BC116" i="3" s="1"/>
  <c r="BH116" i="3"/>
  <c r="BR116" i="3" s="1"/>
  <c r="BT116" i="3"/>
  <c r="BW116" i="3"/>
  <c r="CI116" i="3"/>
  <c r="CL116" i="3"/>
  <c r="CX116" i="3"/>
  <c r="DA116" i="3"/>
  <c r="DB116" i="3"/>
  <c r="DD116" i="3" s="1"/>
  <c r="DM116" i="3"/>
  <c r="DP116" i="3"/>
  <c r="DZ116" i="3" s="1"/>
  <c r="EB116" i="3"/>
  <c r="ET116" i="3"/>
  <c r="FD116" i="3" s="1"/>
  <c r="EU116" i="3"/>
  <c r="EW116" i="3" s="1"/>
  <c r="FH116" i="3" s="1"/>
  <c r="FI116" i="3"/>
  <c r="FS116" i="3" s="1"/>
  <c r="FJ116" i="3"/>
  <c r="FL116" i="3" s="1"/>
  <c r="FW116" i="3" s="1"/>
  <c r="FX116" i="3"/>
  <c r="GH116" i="3" s="1"/>
  <c r="GM116" i="3"/>
  <c r="GY116" i="3"/>
  <c r="HB116" i="3"/>
  <c r="HQ116" i="3"/>
  <c r="IA116" i="3" s="1"/>
  <c r="IF116" i="3"/>
  <c r="IP116" i="3" s="1"/>
  <c r="IR116" i="3"/>
  <c r="IU116" i="3"/>
  <c r="JG116" i="3"/>
  <c r="JJ116" i="3"/>
  <c r="JL116" i="3" s="1"/>
  <c r="JU116" i="3" s="1"/>
  <c r="JV116" i="3"/>
  <c r="JY116" i="3"/>
  <c r="KK116" i="3"/>
  <c r="KN116" i="3"/>
  <c r="KZ116" i="3"/>
  <c r="LC116" i="3"/>
  <c r="LE116" i="3" s="1"/>
  <c r="LO116" i="3"/>
  <c r="LR116" i="3"/>
  <c r="MD116" i="3"/>
  <c r="MG116" i="3"/>
  <c r="MS116" i="3"/>
  <c r="MV116" i="3"/>
  <c r="NH116" i="3"/>
  <c r="NK116" i="3"/>
  <c r="NU116" i="3" s="1"/>
  <c r="NW116" i="3"/>
  <c r="NZ116" i="3"/>
  <c r="OJ116" i="3" s="1"/>
  <c r="OO116" i="3"/>
  <c r="PA116" i="3"/>
  <c r="PD116" i="3"/>
  <c r="PP116" i="3"/>
  <c r="PS116" i="3"/>
  <c r="QH116" i="3"/>
  <c r="QR116" i="3" s="1"/>
  <c r="RG116" i="3"/>
  <c r="RL116" i="3"/>
  <c r="RX116" i="3"/>
  <c r="SA116" i="3"/>
  <c r="SM116" i="3"/>
  <c r="SP116" i="3"/>
  <c r="TB116" i="3"/>
  <c r="TE116" i="3"/>
  <c r="TQ116" i="3"/>
  <c r="TT116" i="3"/>
  <c r="TV116" i="3" s="1"/>
  <c r="UE116" i="3" s="1"/>
  <c r="UF116" i="3"/>
  <c r="UI116" i="3"/>
  <c r="UU116" i="3"/>
  <c r="UX116" i="3"/>
  <c r="VJ116" i="3"/>
  <c r="VM116" i="3"/>
  <c r="VY116" i="3"/>
  <c r="WB116" i="3"/>
  <c r="WL116" i="3" s="1"/>
  <c r="WN116" i="3"/>
  <c r="WQ116" i="3"/>
  <c r="XA116" i="3" s="1"/>
  <c r="XC116" i="3"/>
  <c r="XF116" i="3"/>
  <c r="XR116" i="3"/>
  <c r="XU116" i="3"/>
  <c r="YG116" i="3"/>
  <c r="YJ116" i="3"/>
  <c r="YV116" i="3"/>
  <c r="YY116" i="3"/>
  <c r="ZI116" i="3" s="1"/>
  <c r="YZ116" i="3"/>
  <c r="ZB116" i="3" s="1"/>
  <c r="O117" i="3"/>
  <c r="Y117" i="3" s="1"/>
  <c r="AD117" i="3"/>
  <c r="AN117" i="3" s="1"/>
  <c r="AS117" i="3"/>
  <c r="BC117" i="3" s="1"/>
  <c r="BH117" i="3"/>
  <c r="BT117" i="3"/>
  <c r="BW117" i="3"/>
  <c r="CI117" i="3"/>
  <c r="CL117" i="3"/>
  <c r="CV117" i="3" s="1"/>
  <c r="CX117" i="3"/>
  <c r="DA117" i="3"/>
  <c r="DB117" i="3"/>
  <c r="DD117" i="3" s="1"/>
  <c r="DM117" i="3"/>
  <c r="DP117" i="3"/>
  <c r="EB117" i="3"/>
  <c r="ET117" i="3"/>
  <c r="FD117" i="3" s="1"/>
  <c r="EU117" i="3"/>
  <c r="EW117" i="3" s="1"/>
  <c r="FH117" i="3" s="1"/>
  <c r="FI117" i="3"/>
  <c r="FS117" i="3" s="1"/>
  <c r="FJ117" i="3"/>
  <c r="FL117" i="3" s="1"/>
  <c r="FW117" i="3" s="1"/>
  <c r="FX117" i="3"/>
  <c r="GH117" i="3" s="1"/>
  <c r="GM117" i="3"/>
  <c r="GY117" i="3"/>
  <c r="HB117" i="3"/>
  <c r="HQ117" i="3"/>
  <c r="IA117" i="3" s="1"/>
  <c r="IF117" i="3"/>
  <c r="IH117" i="3" s="1"/>
  <c r="IQ117" i="3" s="1"/>
  <c r="IR117" i="3"/>
  <c r="IU117" i="3"/>
  <c r="JG117" i="3"/>
  <c r="JJ117" i="3"/>
  <c r="JL117" i="3" s="1"/>
  <c r="JU117" i="3" s="1"/>
  <c r="JV117" i="3"/>
  <c r="JY117" i="3"/>
  <c r="KK117" i="3"/>
  <c r="KN117" i="3"/>
  <c r="KZ117" i="3"/>
  <c r="LC117" i="3"/>
  <c r="LE117" i="3" s="1"/>
  <c r="LO117" i="3"/>
  <c r="LR117" i="3"/>
  <c r="MD117" i="3"/>
  <c r="MG117" i="3"/>
  <c r="MQ117" i="3" s="1"/>
  <c r="MS117" i="3"/>
  <c r="MV117" i="3"/>
  <c r="NH117" i="3"/>
  <c r="NK117" i="3"/>
  <c r="NM117" i="3" s="1"/>
  <c r="NW117" i="3"/>
  <c r="NZ117" i="3"/>
  <c r="OO117" i="3"/>
  <c r="PA117" i="3"/>
  <c r="PD117" i="3"/>
  <c r="PP117" i="3"/>
  <c r="PS117" i="3"/>
  <c r="QH117" i="3"/>
  <c r="QR117" i="3" s="1"/>
  <c r="RG117" i="3"/>
  <c r="RL117" i="3"/>
  <c r="RX117" i="3"/>
  <c r="SA117" i="3"/>
  <c r="SM117" i="3"/>
  <c r="SP117" i="3"/>
  <c r="TB117" i="3"/>
  <c r="TE117" i="3"/>
  <c r="TQ117" i="3"/>
  <c r="TT117" i="3"/>
  <c r="TV117" i="3" s="1"/>
  <c r="UE117" i="3" s="1"/>
  <c r="UF117" i="3"/>
  <c r="UI117" i="3"/>
  <c r="UU117" i="3"/>
  <c r="UX117" i="3"/>
  <c r="VJ117" i="3"/>
  <c r="VM117" i="3"/>
  <c r="VW117" i="3" s="1"/>
  <c r="VY117" i="3"/>
  <c r="WB117" i="3"/>
  <c r="WN117" i="3"/>
  <c r="WQ117" i="3"/>
  <c r="XC117" i="3"/>
  <c r="XF117" i="3"/>
  <c r="XR117" i="3"/>
  <c r="XU117" i="3"/>
  <c r="YG117" i="3"/>
  <c r="YJ117" i="3"/>
  <c r="YV117" i="3"/>
  <c r="YY117" i="3"/>
  <c r="ZI117" i="3" s="1"/>
  <c r="YZ117" i="3"/>
  <c r="ZB117" i="3" s="1"/>
  <c r="O118" i="3"/>
  <c r="Y118" i="3" s="1"/>
  <c r="AD118" i="3"/>
  <c r="AN118" i="3" s="1"/>
  <c r="AS118" i="3"/>
  <c r="BC118" i="3" s="1"/>
  <c r="BH118" i="3"/>
  <c r="BT118" i="3"/>
  <c r="BW118" i="3"/>
  <c r="CG118" i="3" s="1"/>
  <c r="CI118" i="3"/>
  <c r="CL118" i="3"/>
  <c r="CX118" i="3"/>
  <c r="DA118" i="3"/>
  <c r="DB118" i="3"/>
  <c r="DD118" i="3" s="1"/>
  <c r="DM118" i="3"/>
  <c r="DP118" i="3"/>
  <c r="EB118" i="3"/>
  <c r="ET118" i="3"/>
  <c r="FD118" i="3" s="1"/>
  <c r="EU118" i="3"/>
  <c r="EW118" i="3" s="1"/>
  <c r="FH118" i="3" s="1"/>
  <c r="FI118" i="3"/>
  <c r="FS118" i="3" s="1"/>
  <c r="FJ118" i="3"/>
  <c r="FL118" i="3" s="1"/>
  <c r="FW118" i="3" s="1"/>
  <c r="FX118" i="3"/>
  <c r="GH118" i="3" s="1"/>
  <c r="GM118" i="3"/>
  <c r="GY118" i="3"/>
  <c r="HB118" i="3"/>
  <c r="HQ118" i="3"/>
  <c r="IA118" i="3" s="1"/>
  <c r="IF118" i="3"/>
  <c r="IH118" i="3" s="1"/>
  <c r="IR118" i="3"/>
  <c r="IU118" i="3"/>
  <c r="JG118" i="3"/>
  <c r="JJ118" i="3"/>
  <c r="JL118" i="3" s="1"/>
  <c r="JU118" i="3" s="1"/>
  <c r="JV118" i="3"/>
  <c r="JY118" i="3"/>
  <c r="KK118" i="3"/>
  <c r="KN118" i="3"/>
  <c r="KZ118" i="3"/>
  <c r="LC118" i="3"/>
  <c r="LE118" i="3" s="1"/>
  <c r="LN118" i="3" s="1"/>
  <c r="LO118" i="3"/>
  <c r="LR118" i="3"/>
  <c r="MB118" i="3" s="1"/>
  <c r="MD118" i="3"/>
  <c r="MG118" i="3"/>
  <c r="MS118" i="3"/>
  <c r="MV118" i="3"/>
  <c r="NH118" i="3"/>
  <c r="NK118" i="3"/>
  <c r="NM118" i="3" s="1"/>
  <c r="NV118" i="3" s="1"/>
  <c r="NZ118" i="3"/>
  <c r="OO118" i="3"/>
  <c r="PA118" i="3"/>
  <c r="PD118" i="3"/>
  <c r="PP118" i="3"/>
  <c r="PS118" i="3"/>
  <c r="QH118" i="3"/>
  <c r="QR118" i="3" s="1"/>
  <c r="RG118" i="3"/>
  <c r="RL118" i="3"/>
  <c r="RX118" i="3"/>
  <c r="SA118" i="3"/>
  <c r="SM118" i="3"/>
  <c r="SP118" i="3"/>
  <c r="TB118" i="3"/>
  <c r="TE118" i="3"/>
  <c r="TQ118" i="3"/>
  <c r="TT118" i="3"/>
  <c r="TV118" i="3" s="1"/>
  <c r="UF118" i="3"/>
  <c r="UI118" i="3"/>
  <c r="UU118" i="3"/>
  <c r="UX118" i="3"/>
  <c r="VH118" i="3" s="1"/>
  <c r="VJ118" i="3"/>
  <c r="VM118" i="3"/>
  <c r="VY118" i="3"/>
  <c r="WB118" i="3"/>
  <c r="WN118" i="3"/>
  <c r="WQ118" i="3"/>
  <c r="XC118" i="3"/>
  <c r="XF118" i="3"/>
  <c r="XR118" i="3"/>
  <c r="XU118" i="3"/>
  <c r="YG118" i="3"/>
  <c r="YJ118" i="3"/>
  <c r="YV118" i="3"/>
  <c r="YY118" i="3"/>
  <c r="ZI118" i="3" s="1"/>
  <c r="YZ118" i="3"/>
  <c r="ZB118" i="3" s="1"/>
  <c r="O119" i="3"/>
  <c r="Y119" i="3" s="1"/>
  <c r="AD119" i="3"/>
  <c r="AN119" i="3" s="1"/>
  <c r="AS119" i="3"/>
  <c r="BC119" i="3" s="1"/>
  <c r="BH119" i="3"/>
  <c r="BT119" i="3"/>
  <c r="BW119" i="3"/>
  <c r="CI119" i="3"/>
  <c r="CL119" i="3"/>
  <c r="CX119" i="3"/>
  <c r="DA119" i="3"/>
  <c r="DB119" i="3"/>
  <c r="DD119" i="3" s="1"/>
  <c r="DM119" i="3"/>
  <c r="DP119" i="3"/>
  <c r="DZ119" i="3" s="1"/>
  <c r="EB119" i="3"/>
  <c r="ET119" i="3"/>
  <c r="FD119" i="3" s="1"/>
  <c r="EU119" i="3"/>
  <c r="EW119" i="3" s="1"/>
  <c r="FH119" i="3" s="1"/>
  <c r="FI119" i="3"/>
  <c r="FS119" i="3" s="1"/>
  <c r="FJ119" i="3"/>
  <c r="FL119" i="3" s="1"/>
  <c r="FW119" i="3" s="1"/>
  <c r="FX119" i="3"/>
  <c r="GH119" i="3" s="1"/>
  <c r="GM119" i="3"/>
  <c r="GY119" i="3"/>
  <c r="HB119" i="3"/>
  <c r="HQ119" i="3"/>
  <c r="IA119" i="3" s="1"/>
  <c r="IF119" i="3"/>
  <c r="IP119" i="3" s="1"/>
  <c r="IR119" i="3"/>
  <c r="IU119" i="3"/>
  <c r="JG119" i="3"/>
  <c r="JJ119" i="3"/>
  <c r="JL119" i="3" s="1"/>
  <c r="JU119" i="3" s="1"/>
  <c r="JV119" i="3"/>
  <c r="JY119" i="3"/>
  <c r="KK119" i="3"/>
  <c r="KN119" i="3"/>
  <c r="KZ119" i="3"/>
  <c r="LC119" i="3"/>
  <c r="LE119" i="3" s="1"/>
  <c r="LO119" i="3"/>
  <c r="LR119" i="3"/>
  <c r="MD119" i="3"/>
  <c r="MG119" i="3"/>
  <c r="MS119" i="3"/>
  <c r="MV119" i="3"/>
  <c r="NH119" i="3"/>
  <c r="NK119" i="3"/>
  <c r="NU119" i="3" s="1"/>
  <c r="NW119" i="3"/>
  <c r="NZ119" i="3"/>
  <c r="OO119" i="3"/>
  <c r="PA119" i="3"/>
  <c r="PD119" i="3"/>
  <c r="PP119" i="3"/>
  <c r="PS119" i="3"/>
  <c r="QH119" i="3"/>
  <c r="QR119" i="3" s="1"/>
  <c r="RG119" i="3"/>
  <c r="RL119" i="3"/>
  <c r="RV119" i="3" s="1"/>
  <c r="RX119" i="3"/>
  <c r="SA119" i="3"/>
  <c r="SM119" i="3"/>
  <c r="SP119" i="3"/>
  <c r="TB119" i="3"/>
  <c r="TE119" i="3"/>
  <c r="TQ119" i="3"/>
  <c r="TT119" i="3"/>
  <c r="TV119" i="3" s="1"/>
  <c r="UE119" i="3" s="1"/>
  <c r="UF119" i="3"/>
  <c r="UI119" i="3"/>
  <c r="UU119" i="3"/>
  <c r="UX119" i="3"/>
  <c r="VJ119" i="3"/>
  <c r="VM119" i="3"/>
  <c r="VY119" i="3"/>
  <c r="WB119" i="3"/>
  <c r="WN119" i="3"/>
  <c r="WQ119" i="3"/>
  <c r="XA119" i="3" s="1"/>
  <c r="XC119" i="3"/>
  <c r="XF119" i="3"/>
  <c r="XR119" i="3"/>
  <c r="XU119" i="3"/>
  <c r="YG119" i="3"/>
  <c r="YJ119" i="3"/>
  <c r="YT119" i="3" s="1"/>
  <c r="YV119" i="3"/>
  <c r="YY119" i="3"/>
  <c r="ZI119" i="3" s="1"/>
  <c r="YZ119" i="3"/>
  <c r="ZB119" i="3" s="1"/>
  <c r="O120" i="3"/>
  <c r="Y120" i="3" s="1"/>
  <c r="AD120" i="3"/>
  <c r="AN120" i="3" s="1"/>
  <c r="AS120" i="3"/>
  <c r="BC120" i="3" s="1"/>
  <c r="BH120" i="3"/>
  <c r="BT120" i="3"/>
  <c r="BW120" i="3"/>
  <c r="CI120" i="3"/>
  <c r="CL120" i="3"/>
  <c r="CX120" i="3"/>
  <c r="DA120" i="3"/>
  <c r="DB120" i="3"/>
  <c r="DD120" i="3" s="1"/>
  <c r="DM120" i="3"/>
  <c r="DP120" i="3"/>
  <c r="EB120" i="3"/>
  <c r="ET120" i="3"/>
  <c r="FD120" i="3" s="1"/>
  <c r="EU120" i="3"/>
  <c r="EW120" i="3" s="1"/>
  <c r="FH120" i="3" s="1"/>
  <c r="FI120" i="3"/>
  <c r="FS120" i="3" s="1"/>
  <c r="FJ120" i="3"/>
  <c r="FL120" i="3" s="1"/>
  <c r="FW120" i="3" s="1"/>
  <c r="FX120" i="3"/>
  <c r="GH120" i="3" s="1"/>
  <c r="GM120" i="3"/>
  <c r="GY120" i="3"/>
  <c r="HB120" i="3"/>
  <c r="HQ120" i="3"/>
  <c r="IA120" i="3" s="1"/>
  <c r="IF120" i="3"/>
  <c r="IP120" i="3" s="1"/>
  <c r="IR120" i="3"/>
  <c r="IU120" i="3"/>
  <c r="JG120" i="3"/>
  <c r="JJ120" i="3"/>
  <c r="JL120" i="3" s="1"/>
  <c r="JU120" i="3" s="1"/>
  <c r="JV120" i="3"/>
  <c r="JY120" i="3"/>
  <c r="KK120" i="3"/>
  <c r="KN120" i="3"/>
  <c r="KX120" i="3" s="1"/>
  <c r="KZ120" i="3"/>
  <c r="LC120" i="3"/>
  <c r="LM120" i="3" s="1"/>
  <c r="LR120" i="3"/>
  <c r="MD120" i="3"/>
  <c r="MG120" i="3"/>
  <c r="MS120" i="3"/>
  <c r="MV120" i="3"/>
  <c r="NH120" i="3"/>
  <c r="NK120" i="3"/>
  <c r="NM120" i="3" s="1"/>
  <c r="NV120" i="3" s="1"/>
  <c r="NW120" i="3"/>
  <c r="NZ120" i="3"/>
  <c r="OO120" i="3"/>
  <c r="PA120" i="3"/>
  <c r="PD120" i="3"/>
  <c r="PP120" i="3"/>
  <c r="PS120" i="3"/>
  <c r="QC120" i="3" s="1"/>
  <c r="QH120" i="3"/>
  <c r="QR120" i="3" s="1"/>
  <c r="RG120" i="3"/>
  <c r="RL120" i="3"/>
  <c r="RV120" i="3" s="1"/>
  <c r="RX120" i="3"/>
  <c r="SA120" i="3"/>
  <c r="SM120" i="3"/>
  <c r="SP120" i="3"/>
  <c r="TB120" i="3"/>
  <c r="TE120" i="3"/>
  <c r="TQ120" i="3"/>
  <c r="TT120" i="3"/>
  <c r="UI120" i="3"/>
  <c r="US120" i="3" s="1"/>
  <c r="UU120" i="3"/>
  <c r="UX120" i="3"/>
  <c r="VJ120" i="3"/>
  <c r="VM120" i="3"/>
  <c r="VY120" i="3"/>
  <c r="WB120" i="3"/>
  <c r="WN120" i="3"/>
  <c r="WQ120" i="3"/>
  <c r="XC120" i="3"/>
  <c r="XF120" i="3"/>
  <c r="XR120" i="3"/>
  <c r="XU120" i="3"/>
  <c r="YG120" i="3"/>
  <c r="YJ120" i="3"/>
  <c r="YV120" i="3"/>
  <c r="YY120" i="3"/>
  <c r="ZI120" i="3" s="1"/>
  <c r="YZ120" i="3"/>
  <c r="ZB120" i="3" s="1"/>
  <c r="O83" i="3"/>
  <c r="Y83" i="3" s="1"/>
  <c r="AD83" i="3"/>
  <c r="AN83" i="3" s="1"/>
  <c r="AS83" i="3"/>
  <c r="BC83" i="3" s="1"/>
  <c r="BH83" i="3"/>
  <c r="BT83" i="3"/>
  <c r="BW83" i="3"/>
  <c r="CG83" i="3" s="1"/>
  <c r="CI83" i="3"/>
  <c r="CL83" i="3"/>
  <c r="CV83" i="3" s="1"/>
  <c r="CX83" i="3"/>
  <c r="DA83" i="3"/>
  <c r="DB83" i="3"/>
  <c r="DD83" i="3" s="1"/>
  <c r="DM83" i="3"/>
  <c r="DP83" i="3"/>
  <c r="EB83" i="3"/>
  <c r="ET83" i="3"/>
  <c r="FD83" i="3" s="1"/>
  <c r="EU83" i="3"/>
  <c r="EW83" i="3" s="1"/>
  <c r="FH83" i="3" s="1"/>
  <c r="FI83" i="3"/>
  <c r="FS83" i="3" s="1"/>
  <c r="FJ83" i="3"/>
  <c r="FL83" i="3" s="1"/>
  <c r="FW83" i="3" s="1"/>
  <c r="FX83" i="3"/>
  <c r="GH83" i="3" s="1"/>
  <c r="FY83" i="3"/>
  <c r="GA83" i="3" s="1"/>
  <c r="GL83" i="3" s="1"/>
  <c r="GM83" i="3"/>
  <c r="GY83" i="3"/>
  <c r="HB83" i="3"/>
  <c r="HQ83" i="3"/>
  <c r="IA83" i="3" s="1"/>
  <c r="IF83" i="3"/>
  <c r="IH83" i="3" s="1"/>
  <c r="IQ83" i="3" s="1"/>
  <c r="IU83" i="3"/>
  <c r="JG83" i="3"/>
  <c r="JJ83" i="3"/>
  <c r="JL83" i="3" s="1"/>
  <c r="JU83" i="3" s="1"/>
  <c r="JV83" i="3"/>
  <c r="JY83" i="3"/>
  <c r="KK83" i="3"/>
  <c r="KN83" i="3"/>
  <c r="KZ83" i="3"/>
  <c r="LC83" i="3"/>
  <c r="LE83" i="3" s="1"/>
  <c r="LN83" i="3" s="1"/>
  <c r="LO83" i="3"/>
  <c r="LR83" i="3"/>
  <c r="MB83" i="3" s="1"/>
  <c r="MD83" i="3"/>
  <c r="MG83" i="3"/>
  <c r="MQ83" i="3" s="1"/>
  <c r="MS83" i="3"/>
  <c r="MV83" i="3"/>
  <c r="NH83" i="3"/>
  <c r="NK83" i="3"/>
  <c r="NM83" i="3" s="1"/>
  <c r="NV83" i="3" s="1"/>
  <c r="NW83" i="3"/>
  <c r="NZ83" i="3"/>
  <c r="OO83" i="3"/>
  <c r="OY83" i="3" s="1"/>
  <c r="PA83" i="3"/>
  <c r="PD83" i="3"/>
  <c r="PP83" i="3"/>
  <c r="PS83" i="3"/>
  <c r="QH83" i="3"/>
  <c r="QR83" i="3" s="1"/>
  <c r="RG83" i="3"/>
  <c r="RL83" i="3"/>
  <c r="RX83" i="3"/>
  <c r="SA83" i="3"/>
  <c r="SM83" i="3"/>
  <c r="SP83" i="3"/>
  <c r="TB83" i="3"/>
  <c r="TE83" i="3"/>
  <c r="TQ83" i="3"/>
  <c r="TT83" i="3"/>
  <c r="TV83" i="3" s="1"/>
  <c r="UE83" i="3" s="1"/>
  <c r="UI83" i="3"/>
  <c r="UU83" i="3"/>
  <c r="UX83" i="3"/>
  <c r="VH83" i="3" s="1"/>
  <c r="VJ83" i="3"/>
  <c r="VM83" i="3"/>
  <c r="VW83" i="3" s="1"/>
  <c r="VY83" i="3"/>
  <c r="WB83" i="3"/>
  <c r="WN83" i="3"/>
  <c r="WQ83" i="3"/>
  <c r="XC83" i="3"/>
  <c r="XF83" i="3"/>
  <c r="XR83" i="3"/>
  <c r="XU83" i="3"/>
  <c r="YE83" i="3" s="1"/>
  <c r="YG83" i="3"/>
  <c r="YJ83" i="3"/>
  <c r="YV83" i="3"/>
  <c r="YY83" i="3"/>
  <c r="ZI83" i="3" s="1"/>
  <c r="YZ83" i="3"/>
  <c r="ZB83" i="3" s="1"/>
  <c r="O84" i="3"/>
  <c r="Y84" i="3" s="1"/>
  <c r="AD84" i="3"/>
  <c r="AN84" i="3" s="1"/>
  <c r="AS84" i="3"/>
  <c r="BC84" i="3" s="1"/>
  <c r="BH84" i="3"/>
  <c r="BR84" i="3" s="1"/>
  <c r="BT84" i="3"/>
  <c r="BW84" i="3"/>
  <c r="CI84" i="3"/>
  <c r="CL84" i="3"/>
  <c r="CX84" i="3"/>
  <c r="DA84" i="3"/>
  <c r="DB84" i="3"/>
  <c r="DD84" i="3" s="1"/>
  <c r="DM84" i="3"/>
  <c r="DP84" i="3"/>
  <c r="DQ84" i="3"/>
  <c r="DS84" i="3" s="1"/>
  <c r="EB84" i="3"/>
  <c r="ET84" i="3"/>
  <c r="FD84" i="3" s="1"/>
  <c r="EU84" i="3"/>
  <c r="EW84" i="3" s="1"/>
  <c r="FH84" i="3" s="1"/>
  <c r="FI84" i="3"/>
  <c r="FS84" i="3" s="1"/>
  <c r="FJ84" i="3"/>
  <c r="FL84" i="3" s="1"/>
  <c r="FW84" i="3" s="1"/>
  <c r="FX84" i="3"/>
  <c r="GH84" i="3" s="1"/>
  <c r="FY84" i="3"/>
  <c r="GA84" i="3" s="1"/>
  <c r="GL84" i="3" s="1"/>
  <c r="GM84" i="3"/>
  <c r="GY84" i="3"/>
  <c r="HB84" i="3"/>
  <c r="HQ84" i="3"/>
  <c r="IA84" i="3" s="1"/>
  <c r="IF84" i="3"/>
  <c r="IH84" i="3" s="1"/>
  <c r="IQ84" i="3" s="1"/>
  <c r="IR84" i="3"/>
  <c r="IU84" i="3"/>
  <c r="JG84" i="3"/>
  <c r="JJ84" i="3"/>
  <c r="JL84" i="3" s="1"/>
  <c r="JU84" i="3" s="1"/>
  <c r="JY84" i="3"/>
  <c r="KK84" i="3"/>
  <c r="KN84" i="3"/>
  <c r="KZ84" i="3"/>
  <c r="LC84" i="3"/>
  <c r="LE84" i="3" s="1"/>
  <c r="LO84" i="3"/>
  <c r="LR84" i="3"/>
  <c r="MB84" i="3" s="1"/>
  <c r="MD84" i="3"/>
  <c r="MG84" i="3"/>
  <c r="MS84" i="3"/>
  <c r="MV84" i="3"/>
  <c r="NH84" i="3"/>
  <c r="NK84" i="3"/>
  <c r="NM84" i="3" s="1"/>
  <c r="NV84" i="3" s="1"/>
  <c r="NZ84" i="3"/>
  <c r="OJ84" i="3" s="1"/>
  <c r="OO84" i="3"/>
  <c r="PA84" i="3"/>
  <c r="PD84" i="3"/>
  <c r="PP84" i="3"/>
  <c r="PS84" i="3"/>
  <c r="QC84" i="3" s="1"/>
  <c r="QH84" i="3"/>
  <c r="QR84" i="3" s="1"/>
  <c r="RG84" i="3"/>
  <c r="RL84" i="3"/>
  <c r="RX84" i="3"/>
  <c r="SA84" i="3"/>
  <c r="SK84" i="3" s="1"/>
  <c r="SM84" i="3"/>
  <c r="SP84" i="3"/>
  <c r="TB84" i="3"/>
  <c r="TE84" i="3"/>
  <c r="TQ84" i="3"/>
  <c r="TT84" i="3"/>
  <c r="TV84" i="3" s="1"/>
  <c r="UE84" i="3" s="1"/>
  <c r="UF84" i="3"/>
  <c r="UI84" i="3"/>
  <c r="UU84" i="3"/>
  <c r="UX84" i="3"/>
  <c r="VJ84" i="3"/>
  <c r="VM84" i="3"/>
  <c r="VY84" i="3"/>
  <c r="WB84" i="3"/>
  <c r="WN84" i="3"/>
  <c r="WQ84" i="3"/>
  <c r="XC84" i="3"/>
  <c r="XF84" i="3"/>
  <c r="XR84" i="3"/>
  <c r="XU84" i="3"/>
  <c r="YG84" i="3"/>
  <c r="YJ84" i="3"/>
  <c r="YV84" i="3"/>
  <c r="YY84" i="3"/>
  <c r="ZI84" i="3" s="1"/>
  <c r="YZ84" i="3"/>
  <c r="ZB84" i="3" s="1"/>
  <c r="O85" i="3"/>
  <c r="Y85" i="3" s="1"/>
  <c r="P85" i="3"/>
  <c r="R85" i="3" s="1"/>
  <c r="AC85" i="3" s="1"/>
  <c r="AD85" i="3"/>
  <c r="AN85" i="3" s="1"/>
  <c r="AE85" i="3"/>
  <c r="AG85" i="3" s="1"/>
  <c r="AR85" i="3" s="1"/>
  <c r="AS85" i="3"/>
  <c r="BC85" i="3" s="1"/>
  <c r="AT85" i="3"/>
  <c r="AV85" i="3" s="1"/>
  <c r="BH85" i="3"/>
  <c r="BI85" i="3"/>
  <c r="BK85" i="3" s="1"/>
  <c r="BT85" i="3"/>
  <c r="BW85" i="3"/>
  <c r="BX85" i="3"/>
  <c r="BZ85" i="3" s="1"/>
  <c r="CI85" i="3"/>
  <c r="CL85" i="3"/>
  <c r="CM85" i="3"/>
  <c r="CO85" i="3" s="1"/>
  <c r="CX85" i="3"/>
  <c r="DA85" i="3"/>
  <c r="DB85" i="3"/>
  <c r="DD85" i="3" s="1"/>
  <c r="DM85" i="3"/>
  <c r="DP85" i="3"/>
  <c r="DQ85" i="3"/>
  <c r="DS85" i="3" s="1"/>
  <c r="EB85" i="3"/>
  <c r="ET85" i="3"/>
  <c r="FD85" i="3" s="1"/>
  <c r="EU85" i="3"/>
  <c r="EW85" i="3" s="1"/>
  <c r="FH85" i="3" s="1"/>
  <c r="FI85" i="3"/>
  <c r="FS85" i="3" s="1"/>
  <c r="FJ85" i="3"/>
  <c r="FL85" i="3" s="1"/>
  <c r="FW85" i="3" s="1"/>
  <c r="FX85" i="3"/>
  <c r="GH85" i="3" s="1"/>
  <c r="FY85" i="3"/>
  <c r="GA85" i="3" s="1"/>
  <c r="GL85" i="3" s="1"/>
  <c r="GM85" i="3"/>
  <c r="GN85" i="3"/>
  <c r="GP85" i="3" s="1"/>
  <c r="GY85" i="3"/>
  <c r="HB85" i="3"/>
  <c r="HC85" i="3"/>
  <c r="HQ85" i="3"/>
  <c r="IA85" i="3" s="1"/>
  <c r="HR85" i="3"/>
  <c r="HT85" i="3" s="1"/>
  <c r="IF85" i="3"/>
  <c r="IH85" i="3" s="1"/>
  <c r="IQ85" i="3" s="1"/>
  <c r="IG85" i="3"/>
  <c r="II85" i="3" s="1"/>
  <c r="IU85" i="3"/>
  <c r="IV85" i="3"/>
  <c r="IX85" i="3" s="1"/>
  <c r="JG85" i="3"/>
  <c r="JJ85" i="3"/>
  <c r="JL85" i="3" s="1"/>
  <c r="JU85" i="3" s="1"/>
  <c r="JK85" i="3"/>
  <c r="JM85" i="3" s="1"/>
  <c r="JY85" i="3"/>
  <c r="JZ85" i="3"/>
  <c r="KB85" i="3" s="1"/>
  <c r="KK85" i="3"/>
  <c r="KN85" i="3"/>
  <c r="KO85" i="3"/>
  <c r="KQ85" i="3" s="1"/>
  <c r="KZ85" i="3"/>
  <c r="LC85" i="3"/>
  <c r="LE85" i="3" s="1"/>
  <c r="LN85" i="3" s="1"/>
  <c r="LD85" i="3"/>
  <c r="LF85" i="3" s="1"/>
  <c r="LO85" i="3"/>
  <c r="LR85" i="3"/>
  <c r="LS85" i="3"/>
  <c r="LU85" i="3" s="1"/>
  <c r="MD85" i="3"/>
  <c r="MG85" i="3"/>
  <c r="MH85" i="3"/>
  <c r="MJ85" i="3" s="1"/>
  <c r="MS85" i="3"/>
  <c r="MV85" i="3"/>
  <c r="MW85" i="3"/>
  <c r="MY85" i="3" s="1"/>
  <c r="NH85" i="3"/>
  <c r="NK85" i="3"/>
  <c r="NM85" i="3" s="1"/>
  <c r="NV85" i="3" s="1"/>
  <c r="NL85" i="3"/>
  <c r="NN85" i="3" s="1"/>
  <c r="NW85" i="3"/>
  <c r="NZ85" i="3"/>
  <c r="OA85" i="3"/>
  <c r="OC85" i="3" s="1"/>
  <c r="OO85" i="3"/>
  <c r="OP85" i="3"/>
  <c r="OR85" i="3" s="1"/>
  <c r="PA85" i="3"/>
  <c r="PD85" i="3"/>
  <c r="PE85" i="3"/>
  <c r="PG85" i="3" s="1"/>
  <c r="PP85" i="3"/>
  <c r="PS85" i="3"/>
  <c r="PT85" i="3"/>
  <c r="PV85" i="3" s="1"/>
  <c r="QH85" i="3"/>
  <c r="QR85" i="3" s="1"/>
  <c r="QI85" i="3"/>
  <c r="QK85" i="3" s="1"/>
  <c r="QV85" i="3" s="1"/>
  <c r="RG85" i="3"/>
  <c r="QZ85" i="3"/>
  <c r="RK85" i="3" s="1"/>
  <c r="RL85" i="3"/>
  <c r="RM85" i="3"/>
  <c r="RO85" i="3" s="1"/>
  <c r="RX85" i="3"/>
  <c r="SA85" i="3"/>
  <c r="SB85" i="3"/>
  <c r="SD85" i="3" s="1"/>
  <c r="SM85" i="3"/>
  <c r="SP85" i="3"/>
  <c r="SQ85" i="3"/>
  <c r="SS85" i="3" s="1"/>
  <c r="TB85" i="3"/>
  <c r="TE85" i="3"/>
  <c r="TF85" i="3"/>
  <c r="TH85" i="3" s="1"/>
  <c r="TQ85" i="3"/>
  <c r="TT85" i="3"/>
  <c r="TV85" i="3" s="1"/>
  <c r="TU85" i="3"/>
  <c r="TW85" i="3" s="1"/>
  <c r="UF85" i="3"/>
  <c r="UI85" i="3"/>
  <c r="UJ85" i="3"/>
  <c r="UL85" i="3" s="1"/>
  <c r="UU85" i="3"/>
  <c r="UX85" i="3"/>
  <c r="UY85" i="3"/>
  <c r="VA85" i="3" s="1"/>
  <c r="VJ85" i="3"/>
  <c r="VM85" i="3"/>
  <c r="VN85" i="3"/>
  <c r="VP85" i="3" s="1"/>
  <c r="VY85" i="3"/>
  <c r="WB85" i="3"/>
  <c r="WC85" i="3"/>
  <c r="WE85" i="3" s="1"/>
  <c r="WN85" i="3"/>
  <c r="WQ85" i="3"/>
  <c r="WR85" i="3"/>
  <c r="WT85" i="3" s="1"/>
  <c r="XC85" i="3"/>
  <c r="XF85" i="3"/>
  <c r="XG85" i="3"/>
  <c r="XI85" i="3" s="1"/>
  <c r="XR85" i="3"/>
  <c r="XU85" i="3"/>
  <c r="XV85" i="3"/>
  <c r="XX85" i="3" s="1"/>
  <c r="YG85" i="3"/>
  <c r="YJ85" i="3"/>
  <c r="YK85" i="3"/>
  <c r="YM85" i="3" s="1"/>
  <c r="YV85" i="3"/>
  <c r="YY85" i="3"/>
  <c r="ZI85" i="3" s="1"/>
  <c r="YZ85" i="3"/>
  <c r="ZB85" i="3" s="1"/>
  <c r="O98" i="3"/>
  <c r="AD98" i="3"/>
  <c r="AN98" i="3" s="1"/>
  <c r="AE98" i="3"/>
  <c r="AG98" i="3" s="1"/>
  <c r="AR98" i="3" s="1"/>
  <c r="AS98" i="3"/>
  <c r="BC98" i="3" s="1"/>
  <c r="BH98" i="3"/>
  <c r="BT98" i="3"/>
  <c r="BW98" i="3"/>
  <c r="BX98" i="3"/>
  <c r="BZ98" i="3" s="1"/>
  <c r="CI98" i="3"/>
  <c r="CL98" i="3"/>
  <c r="CV98" i="3" s="1"/>
  <c r="CM98" i="3"/>
  <c r="CO98" i="3" s="1"/>
  <c r="CX98" i="3"/>
  <c r="DA98" i="3"/>
  <c r="DB98" i="3"/>
  <c r="DD98" i="3" s="1"/>
  <c r="DM98" i="3"/>
  <c r="DP98" i="3"/>
  <c r="DQ98" i="3"/>
  <c r="DS98" i="3" s="1"/>
  <c r="EB98" i="3"/>
  <c r="ET98" i="3"/>
  <c r="FD98" i="3" s="1"/>
  <c r="EU98" i="3"/>
  <c r="EW98" i="3" s="1"/>
  <c r="FH98" i="3" s="1"/>
  <c r="FI98" i="3"/>
  <c r="FS98" i="3" s="1"/>
  <c r="FX98" i="3"/>
  <c r="GH98" i="3" s="1"/>
  <c r="FY98" i="3"/>
  <c r="GA98" i="3" s="1"/>
  <c r="GL98" i="3" s="1"/>
  <c r="GM98" i="3"/>
  <c r="GN98" i="3"/>
  <c r="GP98" i="3" s="1"/>
  <c r="GY98" i="3"/>
  <c r="HB98" i="3"/>
  <c r="HC98" i="3"/>
  <c r="HQ98" i="3"/>
  <c r="IA98" i="3" s="1"/>
  <c r="HR98" i="3"/>
  <c r="HT98" i="3" s="1"/>
  <c r="IF98" i="3"/>
  <c r="IH98" i="3" s="1"/>
  <c r="IQ98" i="3" s="1"/>
  <c r="IG98" i="3"/>
  <c r="II98" i="3" s="1"/>
  <c r="IR98" i="3"/>
  <c r="IU98" i="3"/>
  <c r="IV98" i="3"/>
  <c r="IX98" i="3" s="1"/>
  <c r="JG98" i="3"/>
  <c r="JJ98" i="3"/>
  <c r="JL98" i="3" s="1"/>
  <c r="JU98" i="3" s="1"/>
  <c r="JK98" i="3"/>
  <c r="JM98" i="3" s="1"/>
  <c r="JV98" i="3"/>
  <c r="JY98" i="3"/>
  <c r="JZ98" i="3"/>
  <c r="KB98" i="3" s="1"/>
  <c r="KK98" i="3"/>
  <c r="KN98" i="3"/>
  <c r="KO98" i="3"/>
  <c r="KQ98" i="3" s="1"/>
  <c r="KZ98" i="3"/>
  <c r="LC98" i="3"/>
  <c r="LM98" i="3" s="1"/>
  <c r="LD98" i="3"/>
  <c r="LF98" i="3" s="1"/>
  <c r="LO98" i="3"/>
  <c r="LR98" i="3"/>
  <c r="LS98" i="3"/>
  <c r="LU98" i="3" s="1"/>
  <c r="MD98" i="3"/>
  <c r="MG98" i="3"/>
  <c r="MH98" i="3"/>
  <c r="MJ98" i="3" s="1"/>
  <c r="MS98" i="3"/>
  <c r="MV98" i="3"/>
  <c r="MW98" i="3"/>
  <c r="MY98" i="3" s="1"/>
  <c r="NH98" i="3"/>
  <c r="NK98" i="3"/>
  <c r="NU98" i="3" s="1"/>
  <c r="NL98" i="3"/>
  <c r="NN98" i="3" s="1"/>
  <c r="NW98" i="3"/>
  <c r="NZ98" i="3"/>
  <c r="OJ98" i="3" s="1"/>
  <c r="OA98" i="3"/>
  <c r="OC98" i="3" s="1"/>
  <c r="OO98" i="3"/>
  <c r="OY98" i="3" s="1"/>
  <c r="OP98" i="3"/>
  <c r="OR98" i="3" s="1"/>
  <c r="PA98" i="3"/>
  <c r="PD98" i="3"/>
  <c r="PN98" i="3" s="1"/>
  <c r="PE98" i="3"/>
  <c r="PG98" i="3" s="1"/>
  <c r="PP98" i="3"/>
  <c r="PS98" i="3"/>
  <c r="PT98" i="3"/>
  <c r="PV98" i="3" s="1"/>
  <c r="QH98" i="3"/>
  <c r="QR98" i="3" s="1"/>
  <c r="QI98" i="3"/>
  <c r="QK98" i="3" s="1"/>
  <c r="QV98" i="3" s="1"/>
  <c r="RG98" i="3"/>
  <c r="QZ98" i="3"/>
  <c r="RK98" i="3" s="1"/>
  <c r="RL98" i="3"/>
  <c r="RM98" i="3"/>
  <c r="RO98" i="3" s="1"/>
  <c r="RX98" i="3"/>
  <c r="SA98" i="3"/>
  <c r="SB98" i="3"/>
  <c r="SD98" i="3" s="1"/>
  <c r="SM98" i="3"/>
  <c r="SP98" i="3"/>
  <c r="SQ98" i="3"/>
  <c r="SS98" i="3" s="1"/>
  <c r="TB98" i="3"/>
  <c r="TE98" i="3"/>
  <c r="TF98" i="3"/>
  <c r="TH98" i="3" s="1"/>
  <c r="TQ98" i="3"/>
  <c r="TT98" i="3"/>
  <c r="TV98" i="3" s="1"/>
  <c r="UE98" i="3" s="1"/>
  <c r="TU98" i="3"/>
  <c r="TW98" i="3" s="1"/>
  <c r="UF98" i="3"/>
  <c r="UI98" i="3"/>
  <c r="UJ98" i="3"/>
  <c r="UL98" i="3" s="1"/>
  <c r="UU98" i="3"/>
  <c r="UX98" i="3"/>
  <c r="VH98" i="3" s="1"/>
  <c r="UY98" i="3"/>
  <c r="VA98" i="3" s="1"/>
  <c r="VJ98" i="3"/>
  <c r="VM98" i="3"/>
  <c r="VN98" i="3"/>
  <c r="VP98" i="3" s="1"/>
  <c r="VY98" i="3"/>
  <c r="WB98" i="3"/>
  <c r="WC98" i="3"/>
  <c r="WE98" i="3" s="1"/>
  <c r="WN98" i="3"/>
  <c r="WQ98" i="3"/>
  <c r="WR98" i="3"/>
  <c r="WT98" i="3" s="1"/>
  <c r="XC98" i="3"/>
  <c r="XF98" i="3"/>
  <c r="XP98" i="3" s="1"/>
  <c r="XG98" i="3"/>
  <c r="XI98" i="3" s="1"/>
  <c r="XR98" i="3"/>
  <c r="XU98" i="3"/>
  <c r="XV98" i="3"/>
  <c r="XX98" i="3" s="1"/>
  <c r="YG98" i="3"/>
  <c r="YJ98" i="3"/>
  <c r="YK98" i="3"/>
  <c r="YM98" i="3" s="1"/>
  <c r="YV98" i="3"/>
  <c r="YY98" i="3"/>
  <c r="ZI98" i="3" s="1"/>
  <c r="YZ98" i="3"/>
  <c r="ZB98" i="3" s="1"/>
  <c r="O99" i="3"/>
  <c r="Y99" i="3" s="1"/>
  <c r="AD99" i="3"/>
  <c r="AN99" i="3" s="1"/>
  <c r="AE99" i="3"/>
  <c r="AG99" i="3" s="1"/>
  <c r="AR99" i="3" s="1"/>
  <c r="AS99" i="3"/>
  <c r="BC99" i="3" s="1"/>
  <c r="BH99" i="3"/>
  <c r="BT99" i="3"/>
  <c r="BW99" i="3"/>
  <c r="BX99" i="3"/>
  <c r="BZ99" i="3" s="1"/>
  <c r="CI99" i="3"/>
  <c r="CL99" i="3"/>
  <c r="CM99" i="3"/>
  <c r="CO99" i="3" s="1"/>
  <c r="CX99" i="3"/>
  <c r="DA99" i="3"/>
  <c r="DB99" i="3"/>
  <c r="DM99" i="3"/>
  <c r="DP99" i="3"/>
  <c r="DZ99" i="3" s="1"/>
  <c r="DQ99" i="3"/>
  <c r="DS99" i="3" s="1"/>
  <c r="EB99" i="3"/>
  <c r="ET99" i="3"/>
  <c r="FD99" i="3" s="1"/>
  <c r="EU99" i="3"/>
  <c r="EW99" i="3" s="1"/>
  <c r="FH99" i="3" s="1"/>
  <c r="FI99" i="3"/>
  <c r="FS99" i="3" s="1"/>
  <c r="FX99" i="3"/>
  <c r="GH99" i="3" s="1"/>
  <c r="FY99" i="3"/>
  <c r="GA99" i="3" s="1"/>
  <c r="GL99" i="3" s="1"/>
  <c r="GM99" i="3"/>
  <c r="GW99" i="3" s="1"/>
  <c r="GN99" i="3"/>
  <c r="GP99" i="3" s="1"/>
  <c r="GY99" i="3"/>
  <c r="HB99" i="3"/>
  <c r="HC99" i="3"/>
  <c r="HQ99" i="3"/>
  <c r="IA99" i="3" s="1"/>
  <c r="HR99" i="3"/>
  <c r="HT99" i="3" s="1"/>
  <c r="IF99" i="3"/>
  <c r="IH99" i="3" s="1"/>
  <c r="IQ99" i="3" s="1"/>
  <c r="IG99" i="3"/>
  <c r="II99" i="3" s="1"/>
  <c r="IU99" i="3"/>
  <c r="JE99" i="3" s="1"/>
  <c r="IV99" i="3"/>
  <c r="IX99" i="3" s="1"/>
  <c r="JG99" i="3"/>
  <c r="JJ99" i="3"/>
  <c r="JL99" i="3" s="1"/>
  <c r="JK99" i="3"/>
  <c r="JM99" i="3" s="1"/>
  <c r="JV99" i="3"/>
  <c r="JY99" i="3"/>
  <c r="JZ99" i="3"/>
  <c r="KB99" i="3" s="1"/>
  <c r="KK99" i="3"/>
  <c r="KN99" i="3"/>
  <c r="KO99" i="3"/>
  <c r="KQ99" i="3" s="1"/>
  <c r="KZ99" i="3"/>
  <c r="LC99" i="3"/>
  <c r="LE99" i="3" s="1"/>
  <c r="LN99" i="3" s="1"/>
  <c r="LD99" i="3"/>
  <c r="LF99" i="3" s="1"/>
  <c r="LO99" i="3"/>
  <c r="LR99" i="3"/>
  <c r="LS99" i="3"/>
  <c r="LU99" i="3" s="1"/>
  <c r="MD99" i="3"/>
  <c r="MG99" i="3"/>
  <c r="MH99" i="3"/>
  <c r="MJ99" i="3" s="1"/>
  <c r="MS99" i="3"/>
  <c r="MV99" i="3"/>
  <c r="NF99" i="3" s="1"/>
  <c r="MW99" i="3"/>
  <c r="MY99" i="3" s="1"/>
  <c r="NH99" i="3"/>
  <c r="NK99" i="3"/>
  <c r="NU99" i="3" s="1"/>
  <c r="NL99" i="3"/>
  <c r="NN99" i="3" s="1"/>
  <c r="NZ99" i="3"/>
  <c r="OA99" i="3"/>
  <c r="OC99" i="3" s="1"/>
  <c r="OO99" i="3"/>
  <c r="OP99" i="3"/>
  <c r="OR99" i="3" s="1"/>
  <c r="PA99" i="3"/>
  <c r="PD99" i="3"/>
  <c r="PE99" i="3"/>
  <c r="PG99" i="3" s="1"/>
  <c r="PP99" i="3"/>
  <c r="PS99" i="3"/>
  <c r="QC99" i="3" s="1"/>
  <c r="PT99" i="3"/>
  <c r="PV99" i="3" s="1"/>
  <c r="QH99" i="3"/>
  <c r="QR99" i="3" s="1"/>
  <c r="QI99" i="3"/>
  <c r="QK99" i="3" s="1"/>
  <c r="QV99" i="3" s="1"/>
  <c r="RG99" i="3"/>
  <c r="QZ99" i="3"/>
  <c r="RK99" i="3" s="1"/>
  <c r="RL99" i="3"/>
  <c r="RM99" i="3"/>
  <c r="RO99" i="3" s="1"/>
  <c r="RX99" i="3"/>
  <c r="SA99" i="3"/>
  <c r="SK99" i="3" s="1"/>
  <c r="SB99" i="3"/>
  <c r="SD99" i="3" s="1"/>
  <c r="SM99" i="3"/>
  <c r="SP99" i="3"/>
  <c r="SQ99" i="3"/>
  <c r="SS99" i="3" s="1"/>
  <c r="TB99" i="3"/>
  <c r="TE99" i="3"/>
  <c r="TF99" i="3"/>
  <c r="TH99" i="3" s="1"/>
  <c r="TQ99" i="3"/>
  <c r="TT99" i="3"/>
  <c r="TV99" i="3" s="1"/>
  <c r="TU99" i="3"/>
  <c r="TW99" i="3" s="1"/>
  <c r="UF99" i="3"/>
  <c r="UI99" i="3"/>
  <c r="UJ99" i="3"/>
  <c r="UL99" i="3" s="1"/>
  <c r="UU99" i="3"/>
  <c r="UX99" i="3"/>
  <c r="UY99" i="3"/>
  <c r="VA99" i="3" s="1"/>
  <c r="VJ99" i="3"/>
  <c r="VM99" i="3"/>
  <c r="VN99" i="3"/>
  <c r="VP99" i="3" s="1"/>
  <c r="VY99" i="3"/>
  <c r="WB99" i="3"/>
  <c r="WC99" i="3"/>
  <c r="WE99" i="3" s="1"/>
  <c r="WN99" i="3"/>
  <c r="WQ99" i="3"/>
  <c r="WR99" i="3"/>
  <c r="WT99" i="3" s="1"/>
  <c r="XC99" i="3"/>
  <c r="XF99" i="3"/>
  <c r="XG99" i="3"/>
  <c r="XI99" i="3" s="1"/>
  <c r="XR99" i="3"/>
  <c r="XU99" i="3"/>
  <c r="XV99" i="3"/>
  <c r="XX99" i="3" s="1"/>
  <c r="YG99" i="3"/>
  <c r="YJ99" i="3"/>
  <c r="YT99" i="3" s="1"/>
  <c r="YK99" i="3"/>
  <c r="YM99" i="3" s="1"/>
  <c r="YV99" i="3"/>
  <c r="YY99" i="3"/>
  <c r="ZI99" i="3" s="1"/>
  <c r="YZ99" i="3"/>
  <c r="ZB99" i="3" s="1"/>
  <c r="O100" i="3"/>
  <c r="Y100" i="3" s="1"/>
  <c r="AD100" i="3"/>
  <c r="AN100" i="3" s="1"/>
  <c r="AE100" i="3"/>
  <c r="AG100" i="3" s="1"/>
  <c r="AR100" i="3" s="1"/>
  <c r="AS100" i="3"/>
  <c r="BC100" i="3" s="1"/>
  <c r="BH100" i="3"/>
  <c r="BT100" i="3"/>
  <c r="BW100" i="3"/>
  <c r="BX100" i="3"/>
  <c r="BZ100" i="3" s="1"/>
  <c r="CI100" i="3"/>
  <c r="CL100" i="3"/>
  <c r="CM100" i="3"/>
  <c r="CO100" i="3" s="1"/>
  <c r="CX100" i="3"/>
  <c r="DA100" i="3"/>
  <c r="DK100" i="3" s="1"/>
  <c r="DB100" i="3"/>
  <c r="DD100" i="3" s="1"/>
  <c r="DM100" i="3"/>
  <c r="DP100" i="3"/>
  <c r="DQ100" i="3"/>
  <c r="DS100" i="3" s="1"/>
  <c r="EB100" i="3"/>
  <c r="ET100" i="3"/>
  <c r="FD100" i="3" s="1"/>
  <c r="EU100" i="3"/>
  <c r="EW100" i="3" s="1"/>
  <c r="FH100" i="3" s="1"/>
  <c r="FI100" i="3"/>
  <c r="FS100" i="3" s="1"/>
  <c r="FX100" i="3"/>
  <c r="GH100" i="3" s="1"/>
  <c r="GM100" i="3"/>
  <c r="GN100" i="3"/>
  <c r="GP100" i="3" s="1"/>
  <c r="GY100" i="3"/>
  <c r="HB100" i="3"/>
  <c r="HC100" i="3"/>
  <c r="HQ100" i="3"/>
  <c r="IA100" i="3" s="1"/>
  <c r="HR100" i="3"/>
  <c r="HT100" i="3" s="1"/>
  <c r="IF100" i="3"/>
  <c r="IP100" i="3" s="1"/>
  <c r="IG100" i="3"/>
  <c r="II100" i="3" s="1"/>
  <c r="IR100" i="3"/>
  <c r="IU100" i="3"/>
  <c r="IV100" i="3"/>
  <c r="IX100" i="3" s="1"/>
  <c r="JG100" i="3"/>
  <c r="JJ100" i="3"/>
  <c r="JL100" i="3" s="1"/>
  <c r="JU100" i="3" s="1"/>
  <c r="JK100" i="3"/>
  <c r="JM100" i="3" s="1"/>
  <c r="JV100" i="3"/>
  <c r="JY100" i="3"/>
  <c r="JZ100" i="3"/>
  <c r="KB100" i="3" s="1"/>
  <c r="KK100" i="3"/>
  <c r="KN100" i="3"/>
  <c r="KX100" i="3" s="1"/>
  <c r="KO100" i="3"/>
  <c r="KQ100" i="3" s="1"/>
  <c r="KZ100" i="3"/>
  <c r="LC100" i="3"/>
  <c r="LE100" i="3" s="1"/>
  <c r="LN100" i="3" s="1"/>
  <c r="LD100" i="3"/>
  <c r="LF100" i="3" s="1"/>
  <c r="LR100" i="3"/>
  <c r="LS100" i="3"/>
  <c r="LU100" i="3" s="1"/>
  <c r="MD100" i="3"/>
  <c r="MG100" i="3"/>
  <c r="MH100" i="3"/>
  <c r="MJ100" i="3" s="1"/>
  <c r="MS100" i="3"/>
  <c r="MV100" i="3"/>
  <c r="NF100" i="3" s="1"/>
  <c r="MW100" i="3"/>
  <c r="MY100" i="3" s="1"/>
  <c r="NH100" i="3"/>
  <c r="NK100" i="3"/>
  <c r="NM100" i="3" s="1"/>
  <c r="NL100" i="3"/>
  <c r="NN100" i="3" s="1"/>
  <c r="NW100" i="3"/>
  <c r="NZ100" i="3"/>
  <c r="OA100" i="3"/>
  <c r="OC100" i="3" s="1"/>
  <c r="OO100" i="3"/>
  <c r="OP100" i="3"/>
  <c r="OR100" i="3" s="1"/>
  <c r="PA100" i="3"/>
  <c r="PD100" i="3"/>
  <c r="PE100" i="3"/>
  <c r="PG100" i="3" s="1"/>
  <c r="PP100" i="3"/>
  <c r="PS100" i="3"/>
  <c r="PT100" i="3"/>
  <c r="PV100" i="3" s="1"/>
  <c r="QH100" i="3"/>
  <c r="QR100" i="3" s="1"/>
  <c r="QI100" i="3"/>
  <c r="QK100" i="3" s="1"/>
  <c r="QV100" i="3" s="1"/>
  <c r="RG100" i="3"/>
  <c r="QZ100" i="3"/>
  <c r="RK100" i="3" s="1"/>
  <c r="RL100" i="3"/>
  <c r="RV100" i="3" s="1"/>
  <c r="RM100" i="3"/>
  <c r="RO100" i="3" s="1"/>
  <c r="RX100" i="3"/>
  <c r="SA100" i="3"/>
  <c r="SB100" i="3"/>
  <c r="SD100" i="3" s="1"/>
  <c r="SM100" i="3"/>
  <c r="SP100" i="3"/>
  <c r="SQ100" i="3"/>
  <c r="SS100" i="3" s="1"/>
  <c r="TB100" i="3"/>
  <c r="TE100" i="3"/>
  <c r="TF100" i="3"/>
  <c r="TH100" i="3" s="1"/>
  <c r="TQ100" i="3"/>
  <c r="TT100" i="3"/>
  <c r="UD100" i="3" s="1"/>
  <c r="TU100" i="3"/>
  <c r="TW100" i="3" s="1"/>
  <c r="UF100" i="3"/>
  <c r="UI100" i="3"/>
  <c r="UJ100" i="3"/>
  <c r="UL100" i="3" s="1"/>
  <c r="UU100" i="3"/>
  <c r="UX100" i="3"/>
  <c r="UY100" i="3"/>
  <c r="VA100" i="3" s="1"/>
  <c r="VJ100" i="3"/>
  <c r="VM100" i="3"/>
  <c r="VN100" i="3"/>
  <c r="VP100" i="3" s="1"/>
  <c r="VY100" i="3"/>
  <c r="WB100" i="3"/>
  <c r="WL100" i="3" s="1"/>
  <c r="WC100" i="3"/>
  <c r="WE100" i="3" s="1"/>
  <c r="WN100" i="3"/>
  <c r="WQ100" i="3"/>
  <c r="WR100" i="3"/>
  <c r="WT100" i="3" s="1"/>
  <c r="XC100" i="3"/>
  <c r="XF100" i="3"/>
  <c r="XG100" i="3"/>
  <c r="XI100" i="3" s="1"/>
  <c r="XR100" i="3"/>
  <c r="XU100" i="3"/>
  <c r="XV100" i="3"/>
  <c r="XX100" i="3" s="1"/>
  <c r="YG100" i="3"/>
  <c r="YJ100" i="3"/>
  <c r="YK100" i="3"/>
  <c r="YM100" i="3" s="1"/>
  <c r="YV100" i="3"/>
  <c r="YY100" i="3"/>
  <c r="ZI100" i="3" s="1"/>
  <c r="YZ100" i="3"/>
  <c r="ZB100" i="3" s="1"/>
  <c r="BH86" i="3"/>
  <c r="AS87" i="3"/>
  <c r="BC87" i="3" s="1"/>
  <c r="AS88" i="3"/>
  <c r="BC88" i="3" s="1"/>
  <c r="O87" i="3"/>
  <c r="Y87" i="3" s="1"/>
  <c r="O88" i="3"/>
  <c r="Y88" i="3" s="1"/>
  <c r="ZG37" i="3"/>
  <c r="ZG261" i="3" s="1"/>
  <c r="YR37" i="3"/>
  <c r="YR261" i="3" s="1"/>
  <c r="YQ37" i="3"/>
  <c r="YQ261" i="3" s="1"/>
  <c r="ZG26" i="3"/>
  <c r="YR26" i="3"/>
  <c r="YQ26" i="3"/>
  <c r="FY100" i="3"/>
  <c r="GA100" i="3" s="1"/>
  <c r="GL100" i="3" s="1"/>
  <c r="FJ100" i="3"/>
  <c r="FL100" i="3" s="1"/>
  <c r="FW100" i="3" s="1"/>
  <c r="BI100" i="3"/>
  <c r="BK100" i="3" s="1"/>
  <c r="AT100" i="3"/>
  <c r="AV100" i="3" s="1"/>
  <c r="P100" i="3"/>
  <c r="R100" i="3" s="1"/>
  <c r="FJ99" i="3"/>
  <c r="FL99" i="3" s="1"/>
  <c r="FW99" i="3" s="1"/>
  <c r="BI99" i="3"/>
  <c r="BK99" i="3" s="1"/>
  <c r="AT99" i="3"/>
  <c r="AV99" i="3" s="1"/>
  <c r="P99" i="3"/>
  <c r="R99" i="3" s="1"/>
  <c r="AC99" i="3" s="1"/>
  <c r="FJ98" i="3"/>
  <c r="FL98" i="3" s="1"/>
  <c r="FW98" i="3" s="1"/>
  <c r="BI98" i="3"/>
  <c r="BK98" i="3" s="1"/>
  <c r="AT98" i="3"/>
  <c r="AV98" i="3" s="1"/>
  <c r="P98" i="3"/>
  <c r="R98" i="3" s="1"/>
  <c r="AC98" i="3" s="1"/>
  <c r="YK84" i="3"/>
  <c r="YM84" i="3" s="1"/>
  <c r="XV84" i="3"/>
  <c r="XX84" i="3" s="1"/>
  <c r="XG84" i="3"/>
  <c r="XI84" i="3" s="1"/>
  <c r="WR84" i="3"/>
  <c r="WT84" i="3" s="1"/>
  <c r="WC84" i="3"/>
  <c r="WE84" i="3" s="1"/>
  <c r="VN84" i="3"/>
  <c r="VP84" i="3" s="1"/>
  <c r="UY84" i="3"/>
  <c r="VA84" i="3" s="1"/>
  <c r="UJ84" i="3"/>
  <c r="UL84" i="3" s="1"/>
  <c r="TU84" i="3"/>
  <c r="TW84" i="3" s="1"/>
  <c r="TF84" i="3"/>
  <c r="TH84" i="3" s="1"/>
  <c r="SQ84" i="3"/>
  <c r="SS84" i="3" s="1"/>
  <c r="SB84" i="3"/>
  <c r="SD84" i="3" s="1"/>
  <c r="RM84" i="3"/>
  <c r="RO84" i="3" s="1"/>
  <c r="QZ84" i="3"/>
  <c r="RK84" i="3" s="1"/>
  <c r="QI84" i="3"/>
  <c r="QK84" i="3" s="1"/>
  <c r="QV84" i="3" s="1"/>
  <c r="PT84" i="3"/>
  <c r="PV84" i="3" s="1"/>
  <c r="PE84" i="3"/>
  <c r="PG84" i="3" s="1"/>
  <c r="OP84" i="3"/>
  <c r="OR84" i="3" s="1"/>
  <c r="OA84" i="3"/>
  <c r="OC84" i="3" s="1"/>
  <c r="NL84" i="3"/>
  <c r="NN84" i="3" s="1"/>
  <c r="MW84" i="3"/>
  <c r="MY84" i="3" s="1"/>
  <c r="MH84" i="3"/>
  <c r="MJ84" i="3" s="1"/>
  <c r="LS84" i="3"/>
  <c r="LU84" i="3" s="1"/>
  <c r="LD84" i="3"/>
  <c r="LF84" i="3" s="1"/>
  <c r="KO84" i="3"/>
  <c r="KQ84" i="3" s="1"/>
  <c r="JZ84" i="3"/>
  <c r="KB84" i="3" s="1"/>
  <c r="JK84" i="3"/>
  <c r="JM84" i="3" s="1"/>
  <c r="IV84" i="3"/>
  <c r="IX84" i="3" s="1"/>
  <c r="IG84" i="3"/>
  <c r="II84" i="3" s="1"/>
  <c r="HR84" i="3"/>
  <c r="HT84" i="3" s="1"/>
  <c r="HC84" i="3"/>
  <c r="GN84" i="3"/>
  <c r="GP84" i="3" s="1"/>
  <c r="CM84" i="3"/>
  <c r="CO84" i="3" s="1"/>
  <c r="BX84" i="3"/>
  <c r="BZ84" i="3" s="1"/>
  <c r="BI84" i="3"/>
  <c r="BK84" i="3" s="1"/>
  <c r="AT84" i="3"/>
  <c r="AV84" i="3" s="1"/>
  <c r="AE84" i="3"/>
  <c r="AG84" i="3" s="1"/>
  <c r="AR84" i="3" s="1"/>
  <c r="P84" i="3"/>
  <c r="R84" i="3" s="1"/>
  <c r="AC84" i="3" s="1"/>
  <c r="YK83" i="3"/>
  <c r="YM83" i="3" s="1"/>
  <c r="XV83" i="3"/>
  <c r="XX83" i="3" s="1"/>
  <c r="XG83" i="3"/>
  <c r="XI83" i="3" s="1"/>
  <c r="WR83" i="3"/>
  <c r="WT83" i="3" s="1"/>
  <c r="WC83" i="3"/>
  <c r="WE83" i="3" s="1"/>
  <c r="VN83" i="3"/>
  <c r="VP83" i="3" s="1"/>
  <c r="UY83" i="3"/>
  <c r="VA83" i="3" s="1"/>
  <c r="UJ83" i="3"/>
  <c r="UL83" i="3" s="1"/>
  <c r="TU83" i="3"/>
  <c r="TW83" i="3" s="1"/>
  <c r="TF83" i="3"/>
  <c r="TH83" i="3" s="1"/>
  <c r="SQ83" i="3"/>
  <c r="SS83" i="3" s="1"/>
  <c r="SB83" i="3"/>
  <c r="SD83" i="3" s="1"/>
  <c r="RM83" i="3"/>
  <c r="RO83" i="3" s="1"/>
  <c r="QZ83" i="3"/>
  <c r="RK83" i="3" s="1"/>
  <c r="QI83" i="3"/>
  <c r="QK83" i="3" s="1"/>
  <c r="QV83" i="3" s="1"/>
  <c r="PT83" i="3"/>
  <c r="PV83" i="3" s="1"/>
  <c r="PE83" i="3"/>
  <c r="PG83" i="3" s="1"/>
  <c r="OP83" i="3"/>
  <c r="OR83" i="3" s="1"/>
  <c r="OA83" i="3"/>
  <c r="OC83" i="3" s="1"/>
  <c r="NL83" i="3"/>
  <c r="NN83" i="3" s="1"/>
  <c r="MW83" i="3"/>
  <c r="MY83" i="3" s="1"/>
  <c r="MH83" i="3"/>
  <c r="MJ83" i="3" s="1"/>
  <c r="LS83" i="3"/>
  <c r="LU83" i="3" s="1"/>
  <c r="LD83" i="3"/>
  <c r="LF83" i="3" s="1"/>
  <c r="KO83" i="3"/>
  <c r="KQ83" i="3" s="1"/>
  <c r="JZ83" i="3"/>
  <c r="KB83" i="3" s="1"/>
  <c r="JK83" i="3"/>
  <c r="JM83" i="3" s="1"/>
  <c r="IV83" i="3"/>
  <c r="IX83" i="3" s="1"/>
  <c r="IG83" i="3"/>
  <c r="II83" i="3" s="1"/>
  <c r="HR83" i="3"/>
  <c r="HT83" i="3" s="1"/>
  <c r="HC83" i="3"/>
  <c r="GN83" i="3"/>
  <c r="GP83" i="3" s="1"/>
  <c r="DQ83" i="3"/>
  <c r="DS83" i="3" s="1"/>
  <c r="CM83" i="3"/>
  <c r="CO83" i="3" s="1"/>
  <c r="BX83" i="3"/>
  <c r="BZ83" i="3" s="1"/>
  <c r="BI83" i="3"/>
  <c r="BK83" i="3" s="1"/>
  <c r="AT83" i="3"/>
  <c r="AV83" i="3" s="1"/>
  <c r="AE83" i="3"/>
  <c r="AG83" i="3" s="1"/>
  <c r="AR83" i="3" s="1"/>
  <c r="P83" i="3"/>
  <c r="R83" i="3" s="1"/>
  <c r="AC83" i="3" s="1"/>
  <c r="YK120" i="3"/>
  <c r="YM120" i="3" s="1"/>
  <c r="XV120" i="3"/>
  <c r="XX120" i="3" s="1"/>
  <c r="XG120" i="3"/>
  <c r="XI120" i="3" s="1"/>
  <c r="WR120" i="3"/>
  <c r="WT120" i="3" s="1"/>
  <c r="WC120" i="3"/>
  <c r="WE120" i="3" s="1"/>
  <c r="VN120" i="3"/>
  <c r="VP120" i="3" s="1"/>
  <c r="UY120" i="3"/>
  <c r="VA120" i="3" s="1"/>
  <c r="UJ120" i="3"/>
  <c r="UL120" i="3" s="1"/>
  <c r="TU120" i="3"/>
  <c r="TW120" i="3" s="1"/>
  <c r="TF120" i="3"/>
  <c r="TH120" i="3" s="1"/>
  <c r="SQ120" i="3"/>
  <c r="SS120" i="3" s="1"/>
  <c r="SB120" i="3"/>
  <c r="SD120" i="3" s="1"/>
  <c r="RM120" i="3"/>
  <c r="RO120" i="3" s="1"/>
  <c r="QZ120" i="3"/>
  <c r="RK120" i="3" s="1"/>
  <c r="QI120" i="3"/>
  <c r="QK120" i="3" s="1"/>
  <c r="QV120" i="3" s="1"/>
  <c r="PT120" i="3"/>
  <c r="PV120" i="3" s="1"/>
  <c r="PE120" i="3"/>
  <c r="PG120" i="3" s="1"/>
  <c r="OP120" i="3"/>
  <c r="OR120" i="3" s="1"/>
  <c r="OA120" i="3"/>
  <c r="OC120" i="3" s="1"/>
  <c r="NL120" i="3"/>
  <c r="NN120" i="3" s="1"/>
  <c r="MW120" i="3"/>
  <c r="MY120" i="3" s="1"/>
  <c r="MH120" i="3"/>
  <c r="MJ120" i="3" s="1"/>
  <c r="LS120" i="3"/>
  <c r="LU120" i="3" s="1"/>
  <c r="LD120" i="3"/>
  <c r="LF120" i="3" s="1"/>
  <c r="KO120" i="3"/>
  <c r="KQ120" i="3" s="1"/>
  <c r="JZ120" i="3"/>
  <c r="KB120" i="3" s="1"/>
  <c r="JK120" i="3"/>
  <c r="JM120" i="3" s="1"/>
  <c r="IV120" i="3"/>
  <c r="IX120" i="3" s="1"/>
  <c r="IG120" i="3"/>
  <c r="II120" i="3" s="1"/>
  <c r="HR120" i="3"/>
  <c r="HT120" i="3" s="1"/>
  <c r="HC120" i="3"/>
  <c r="GN120" i="3"/>
  <c r="GP120" i="3" s="1"/>
  <c r="FY120" i="3"/>
  <c r="GA120" i="3" s="1"/>
  <c r="GL120" i="3" s="1"/>
  <c r="DQ120" i="3"/>
  <c r="DS120" i="3" s="1"/>
  <c r="CM120" i="3"/>
  <c r="CO120" i="3" s="1"/>
  <c r="BX120" i="3"/>
  <c r="BZ120" i="3" s="1"/>
  <c r="BI120" i="3"/>
  <c r="BK120" i="3" s="1"/>
  <c r="AT120" i="3"/>
  <c r="AV120" i="3" s="1"/>
  <c r="AE120" i="3"/>
  <c r="AG120" i="3" s="1"/>
  <c r="AR120" i="3" s="1"/>
  <c r="P120" i="3"/>
  <c r="R120" i="3" s="1"/>
  <c r="AC120" i="3" s="1"/>
  <c r="YK119" i="3"/>
  <c r="YM119" i="3" s="1"/>
  <c r="XV119" i="3"/>
  <c r="XX119" i="3" s="1"/>
  <c r="XG119" i="3"/>
  <c r="XI119" i="3" s="1"/>
  <c r="WR119" i="3"/>
  <c r="WC119" i="3"/>
  <c r="WE119" i="3" s="1"/>
  <c r="VN119" i="3"/>
  <c r="VP119" i="3" s="1"/>
  <c r="UY119" i="3"/>
  <c r="VA119" i="3" s="1"/>
  <c r="UJ119" i="3"/>
  <c r="UL119" i="3" s="1"/>
  <c r="TU119" i="3"/>
  <c r="TW119" i="3" s="1"/>
  <c r="TF119" i="3"/>
  <c r="TH119" i="3" s="1"/>
  <c r="SQ119" i="3"/>
  <c r="SS119" i="3" s="1"/>
  <c r="SB119" i="3"/>
  <c r="SD119" i="3" s="1"/>
  <c r="RM119" i="3"/>
  <c r="RO119" i="3" s="1"/>
  <c r="QZ119" i="3"/>
  <c r="RK119" i="3" s="1"/>
  <c r="QI119" i="3"/>
  <c r="QK119" i="3" s="1"/>
  <c r="QV119" i="3" s="1"/>
  <c r="PT119" i="3"/>
  <c r="PV119" i="3" s="1"/>
  <c r="PE119" i="3"/>
  <c r="PG119" i="3" s="1"/>
  <c r="OP119" i="3"/>
  <c r="OR119" i="3" s="1"/>
  <c r="OA119" i="3"/>
  <c r="OC119" i="3" s="1"/>
  <c r="NL119" i="3"/>
  <c r="NN119" i="3" s="1"/>
  <c r="MW119" i="3"/>
  <c r="MY119" i="3" s="1"/>
  <c r="MH119" i="3"/>
  <c r="MJ119" i="3" s="1"/>
  <c r="LS119" i="3"/>
  <c r="LU119" i="3" s="1"/>
  <c r="LD119" i="3"/>
  <c r="LF119" i="3" s="1"/>
  <c r="KO119" i="3"/>
  <c r="KQ119" i="3" s="1"/>
  <c r="JZ119" i="3"/>
  <c r="KB119" i="3" s="1"/>
  <c r="JK119" i="3"/>
  <c r="JM119" i="3" s="1"/>
  <c r="IV119" i="3"/>
  <c r="IX119" i="3" s="1"/>
  <c r="IG119" i="3"/>
  <c r="II119" i="3" s="1"/>
  <c r="HR119" i="3"/>
  <c r="HT119" i="3" s="1"/>
  <c r="HC119" i="3"/>
  <c r="GN119" i="3"/>
  <c r="GP119" i="3" s="1"/>
  <c r="FY119" i="3"/>
  <c r="GA119" i="3" s="1"/>
  <c r="GL119" i="3" s="1"/>
  <c r="DQ119" i="3"/>
  <c r="DS119" i="3" s="1"/>
  <c r="CM119" i="3"/>
  <c r="CO119" i="3" s="1"/>
  <c r="BX119" i="3"/>
  <c r="BZ119" i="3" s="1"/>
  <c r="BI119" i="3"/>
  <c r="BK119" i="3" s="1"/>
  <c r="AT119" i="3"/>
  <c r="AV119" i="3" s="1"/>
  <c r="AE119" i="3"/>
  <c r="AG119" i="3" s="1"/>
  <c r="AR119" i="3" s="1"/>
  <c r="P119" i="3"/>
  <c r="R119" i="3" s="1"/>
  <c r="AC119" i="3" s="1"/>
  <c r="YK118" i="3"/>
  <c r="YM118" i="3" s="1"/>
  <c r="XV118" i="3"/>
  <c r="XX118" i="3" s="1"/>
  <c r="XG118" i="3"/>
  <c r="XI118" i="3" s="1"/>
  <c r="WR118" i="3"/>
  <c r="WT118" i="3" s="1"/>
  <c r="WC118" i="3"/>
  <c r="WE118" i="3" s="1"/>
  <c r="VN118" i="3"/>
  <c r="VP118" i="3" s="1"/>
  <c r="UY118" i="3"/>
  <c r="VA118" i="3" s="1"/>
  <c r="UJ118" i="3"/>
  <c r="UL118" i="3" s="1"/>
  <c r="TU118" i="3"/>
  <c r="TW118" i="3" s="1"/>
  <c r="TF118" i="3"/>
  <c r="TH118" i="3" s="1"/>
  <c r="SQ118" i="3"/>
  <c r="SS118" i="3" s="1"/>
  <c r="SB118" i="3"/>
  <c r="SD118" i="3" s="1"/>
  <c r="RM118" i="3"/>
  <c r="RO118" i="3" s="1"/>
  <c r="QZ118" i="3"/>
  <c r="RK118" i="3" s="1"/>
  <c r="QI118" i="3"/>
  <c r="QK118" i="3" s="1"/>
  <c r="QV118" i="3" s="1"/>
  <c r="PT118" i="3"/>
  <c r="PV118" i="3" s="1"/>
  <c r="PE118" i="3"/>
  <c r="PG118" i="3" s="1"/>
  <c r="OP118" i="3"/>
  <c r="OR118" i="3" s="1"/>
  <c r="OA118" i="3"/>
  <c r="OC118" i="3" s="1"/>
  <c r="NL118" i="3"/>
  <c r="NN118" i="3" s="1"/>
  <c r="MW118" i="3"/>
  <c r="MY118" i="3" s="1"/>
  <c r="MH118" i="3"/>
  <c r="MJ118" i="3" s="1"/>
  <c r="LS118" i="3"/>
  <c r="LU118" i="3" s="1"/>
  <c r="LD118" i="3"/>
  <c r="LF118" i="3" s="1"/>
  <c r="KO118" i="3"/>
  <c r="KQ118" i="3" s="1"/>
  <c r="JZ118" i="3"/>
  <c r="KB118" i="3" s="1"/>
  <c r="JK118" i="3"/>
  <c r="JM118" i="3" s="1"/>
  <c r="IV118" i="3"/>
  <c r="IX118" i="3" s="1"/>
  <c r="IG118" i="3"/>
  <c r="II118" i="3" s="1"/>
  <c r="HR118" i="3"/>
  <c r="HT118" i="3" s="1"/>
  <c r="HC118" i="3"/>
  <c r="GN118" i="3"/>
  <c r="GP118" i="3" s="1"/>
  <c r="FY118" i="3"/>
  <c r="GA118" i="3" s="1"/>
  <c r="GL118" i="3" s="1"/>
  <c r="DQ118" i="3"/>
  <c r="DS118" i="3" s="1"/>
  <c r="CM118" i="3"/>
  <c r="CO118" i="3" s="1"/>
  <c r="BX118" i="3"/>
  <c r="BZ118" i="3" s="1"/>
  <c r="BI118" i="3"/>
  <c r="BK118" i="3" s="1"/>
  <c r="AT118" i="3"/>
  <c r="AV118" i="3" s="1"/>
  <c r="AE118" i="3"/>
  <c r="AG118" i="3" s="1"/>
  <c r="AR118" i="3" s="1"/>
  <c r="P118" i="3"/>
  <c r="R118" i="3" s="1"/>
  <c r="AC118" i="3" s="1"/>
  <c r="YK117" i="3"/>
  <c r="YM117" i="3" s="1"/>
  <c r="XV117" i="3"/>
  <c r="XX117" i="3" s="1"/>
  <c r="XG117" i="3"/>
  <c r="XI117" i="3" s="1"/>
  <c r="WR117" i="3"/>
  <c r="WT117" i="3" s="1"/>
  <c r="WC117" i="3"/>
  <c r="WE117" i="3" s="1"/>
  <c r="VN117" i="3"/>
  <c r="VP117" i="3" s="1"/>
  <c r="UY117" i="3"/>
  <c r="VA117" i="3" s="1"/>
  <c r="UJ117" i="3"/>
  <c r="UL117" i="3" s="1"/>
  <c r="TU117" i="3"/>
  <c r="TW117" i="3" s="1"/>
  <c r="TF117" i="3"/>
  <c r="TH117" i="3" s="1"/>
  <c r="SQ117" i="3"/>
  <c r="SS117" i="3" s="1"/>
  <c r="SB117" i="3"/>
  <c r="SD117" i="3" s="1"/>
  <c r="RM117" i="3"/>
  <c r="RO117" i="3" s="1"/>
  <c r="QZ117" i="3"/>
  <c r="RK117" i="3" s="1"/>
  <c r="QI117" i="3"/>
  <c r="QK117" i="3" s="1"/>
  <c r="QV117" i="3" s="1"/>
  <c r="PT117" i="3"/>
  <c r="PV117" i="3" s="1"/>
  <c r="PE117" i="3"/>
  <c r="PG117" i="3" s="1"/>
  <c r="OP117" i="3"/>
  <c r="OR117" i="3" s="1"/>
  <c r="OA117" i="3"/>
  <c r="OC117" i="3" s="1"/>
  <c r="NL117" i="3"/>
  <c r="NN117" i="3" s="1"/>
  <c r="MW117" i="3"/>
  <c r="MY117" i="3" s="1"/>
  <c r="MH117" i="3"/>
  <c r="MJ117" i="3" s="1"/>
  <c r="LS117" i="3"/>
  <c r="LU117" i="3" s="1"/>
  <c r="LD117" i="3"/>
  <c r="LF117" i="3" s="1"/>
  <c r="KO117" i="3"/>
  <c r="KQ117" i="3" s="1"/>
  <c r="JZ117" i="3"/>
  <c r="KB117" i="3" s="1"/>
  <c r="JK117" i="3"/>
  <c r="JM117" i="3" s="1"/>
  <c r="IV117" i="3"/>
  <c r="IX117" i="3" s="1"/>
  <c r="IG117" i="3"/>
  <c r="II117" i="3" s="1"/>
  <c r="HR117" i="3"/>
  <c r="HT117" i="3" s="1"/>
  <c r="HC117" i="3"/>
  <c r="GN117" i="3"/>
  <c r="GP117" i="3" s="1"/>
  <c r="FY117" i="3"/>
  <c r="GA117" i="3" s="1"/>
  <c r="GL117" i="3" s="1"/>
  <c r="DQ117" i="3"/>
  <c r="DS117" i="3" s="1"/>
  <c r="CM117" i="3"/>
  <c r="CO117" i="3" s="1"/>
  <c r="BX117" i="3"/>
  <c r="BZ117" i="3" s="1"/>
  <c r="BI117" i="3"/>
  <c r="BK117" i="3" s="1"/>
  <c r="AT117" i="3"/>
  <c r="AV117" i="3" s="1"/>
  <c r="AE117" i="3"/>
  <c r="AG117" i="3" s="1"/>
  <c r="AR117" i="3" s="1"/>
  <c r="P117" i="3"/>
  <c r="R117" i="3" s="1"/>
  <c r="AC117" i="3" s="1"/>
  <c r="YK116" i="3"/>
  <c r="YM116" i="3" s="1"/>
  <c r="XV116" i="3"/>
  <c r="XX116" i="3" s="1"/>
  <c r="XG116" i="3"/>
  <c r="XI116" i="3" s="1"/>
  <c r="WR116" i="3"/>
  <c r="WT116" i="3" s="1"/>
  <c r="WC116" i="3"/>
  <c r="WE116" i="3" s="1"/>
  <c r="VN116" i="3"/>
  <c r="VP116" i="3" s="1"/>
  <c r="UY116" i="3"/>
  <c r="VA116" i="3" s="1"/>
  <c r="UJ116" i="3"/>
  <c r="UL116" i="3" s="1"/>
  <c r="TU116" i="3"/>
  <c r="TW116" i="3" s="1"/>
  <c r="TF116" i="3"/>
  <c r="TH116" i="3" s="1"/>
  <c r="SQ116" i="3"/>
  <c r="SS116" i="3" s="1"/>
  <c r="SB116" i="3"/>
  <c r="SD116" i="3" s="1"/>
  <c r="RM116" i="3"/>
  <c r="RO116" i="3" s="1"/>
  <c r="QZ116" i="3"/>
  <c r="RK116" i="3" s="1"/>
  <c r="QI116" i="3"/>
  <c r="QK116" i="3" s="1"/>
  <c r="QV116" i="3" s="1"/>
  <c r="PT116" i="3"/>
  <c r="PV116" i="3" s="1"/>
  <c r="PE116" i="3"/>
  <c r="PG116" i="3" s="1"/>
  <c r="OP116" i="3"/>
  <c r="OR116" i="3" s="1"/>
  <c r="OA116" i="3"/>
  <c r="OC116" i="3" s="1"/>
  <c r="NL116" i="3"/>
  <c r="NN116" i="3" s="1"/>
  <c r="MW116" i="3"/>
  <c r="MY116" i="3" s="1"/>
  <c r="MH116" i="3"/>
  <c r="MJ116" i="3" s="1"/>
  <c r="LS116" i="3"/>
  <c r="LU116" i="3" s="1"/>
  <c r="LD116" i="3"/>
  <c r="LF116" i="3" s="1"/>
  <c r="KO116" i="3"/>
  <c r="KQ116" i="3" s="1"/>
  <c r="JZ116" i="3"/>
  <c r="KB116" i="3" s="1"/>
  <c r="JK116" i="3"/>
  <c r="JM116" i="3" s="1"/>
  <c r="IV116" i="3"/>
  <c r="IX116" i="3" s="1"/>
  <c r="IG116" i="3"/>
  <c r="II116" i="3" s="1"/>
  <c r="HR116" i="3"/>
  <c r="HT116" i="3" s="1"/>
  <c r="HC116" i="3"/>
  <c r="GN116" i="3"/>
  <c r="GP116" i="3" s="1"/>
  <c r="FY116" i="3"/>
  <c r="GA116" i="3" s="1"/>
  <c r="GL116" i="3" s="1"/>
  <c r="DQ116" i="3"/>
  <c r="DS116" i="3" s="1"/>
  <c r="CM116" i="3"/>
  <c r="CO116" i="3" s="1"/>
  <c r="BX116" i="3"/>
  <c r="BZ116" i="3" s="1"/>
  <c r="BI116" i="3"/>
  <c r="BK116" i="3" s="1"/>
  <c r="AT116" i="3"/>
  <c r="AV116" i="3" s="1"/>
  <c r="AE116" i="3"/>
  <c r="AG116" i="3" s="1"/>
  <c r="AR116" i="3" s="1"/>
  <c r="P116" i="3"/>
  <c r="R116" i="3" s="1"/>
  <c r="AC116" i="3" s="1"/>
  <c r="YK115" i="3"/>
  <c r="YM115" i="3" s="1"/>
  <c r="XV115" i="3"/>
  <c r="XX115" i="3" s="1"/>
  <c r="XG115" i="3"/>
  <c r="XI115" i="3" s="1"/>
  <c r="WR115" i="3"/>
  <c r="WT115" i="3" s="1"/>
  <c r="WC115" i="3"/>
  <c r="WE115" i="3" s="1"/>
  <c r="VN115" i="3"/>
  <c r="VP115" i="3" s="1"/>
  <c r="UY115" i="3"/>
  <c r="VA115" i="3" s="1"/>
  <c r="UJ115" i="3"/>
  <c r="UL115" i="3" s="1"/>
  <c r="TU115" i="3"/>
  <c r="TW115" i="3" s="1"/>
  <c r="TF115" i="3"/>
  <c r="TH115" i="3" s="1"/>
  <c r="SQ115" i="3"/>
  <c r="SS115" i="3" s="1"/>
  <c r="SB115" i="3"/>
  <c r="SD115" i="3" s="1"/>
  <c r="RM115" i="3"/>
  <c r="RO115" i="3" s="1"/>
  <c r="QZ115" i="3"/>
  <c r="RK115" i="3" s="1"/>
  <c r="QI115" i="3"/>
  <c r="QK115" i="3" s="1"/>
  <c r="QV115" i="3" s="1"/>
  <c r="PT115" i="3"/>
  <c r="PV115" i="3" s="1"/>
  <c r="PE115" i="3"/>
  <c r="PG115" i="3" s="1"/>
  <c r="OP115" i="3"/>
  <c r="OR115" i="3" s="1"/>
  <c r="OA115" i="3"/>
  <c r="OC115" i="3" s="1"/>
  <c r="NL115" i="3"/>
  <c r="NN115" i="3" s="1"/>
  <c r="MW115" i="3"/>
  <c r="MY115" i="3" s="1"/>
  <c r="MH115" i="3"/>
  <c r="MJ115" i="3" s="1"/>
  <c r="LS115" i="3"/>
  <c r="LU115" i="3" s="1"/>
  <c r="LD115" i="3"/>
  <c r="LF115" i="3" s="1"/>
  <c r="KO115" i="3"/>
  <c r="KQ115" i="3" s="1"/>
  <c r="JZ115" i="3"/>
  <c r="KB115" i="3" s="1"/>
  <c r="JK115" i="3"/>
  <c r="JM115" i="3" s="1"/>
  <c r="IV115" i="3"/>
  <c r="IX115" i="3" s="1"/>
  <c r="IG115" i="3"/>
  <c r="II115" i="3" s="1"/>
  <c r="HR115" i="3"/>
  <c r="HT115" i="3" s="1"/>
  <c r="HC115" i="3"/>
  <c r="GN115" i="3"/>
  <c r="GP115" i="3" s="1"/>
  <c r="FY115" i="3"/>
  <c r="GA115" i="3" s="1"/>
  <c r="GL115" i="3" s="1"/>
  <c r="CM115" i="3"/>
  <c r="CO115" i="3" s="1"/>
  <c r="BX115" i="3"/>
  <c r="BZ115" i="3" s="1"/>
  <c r="BI115" i="3"/>
  <c r="BK115" i="3" s="1"/>
  <c r="AT115" i="3"/>
  <c r="AV115" i="3" s="1"/>
  <c r="AE115" i="3"/>
  <c r="AG115" i="3" s="1"/>
  <c r="AR115" i="3" s="1"/>
  <c r="P115" i="3"/>
  <c r="R115" i="3" s="1"/>
  <c r="AC115" i="3" s="1"/>
  <c r="YK82" i="3"/>
  <c r="YM82" i="3" s="1"/>
  <c r="XV82" i="3"/>
  <c r="XX82" i="3" s="1"/>
  <c r="XG82" i="3"/>
  <c r="XI82" i="3" s="1"/>
  <c r="WR82" i="3"/>
  <c r="WT82" i="3" s="1"/>
  <c r="WC82" i="3"/>
  <c r="WE82" i="3" s="1"/>
  <c r="VN82" i="3"/>
  <c r="VP82" i="3" s="1"/>
  <c r="UY82" i="3"/>
  <c r="VA82" i="3" s="1"/>
  <c r="UJ82" i="3"/>
  <c r="UL82" i="3" s="1"/>
  <c r="TU82" i="3"/>
  <c r="TW82" i="3" s="1"/>
  <c r="TF82" i="3"/>
  <c r="TH82" i="3" s="1"/>
  <c r="SQ82" i="3"/>
  <c r="SS82" i="3" s="1"/>
  <c r="SB82" i="3"/>
  <c r="SD82" i="3" s="1"/>
  <c r="RM82" i="3"/>
  <c r="RO82" i="3" s="1"/>
  <c r="QZ82" i="3"/>
  <c r="RK82" i="3" s="1"/>
  <c r="QI82" i="3"/>
  <c r="QK82" i="3" s="1"/>
  <c r="QV82" i="3" s="1"/>
  <c r="PT82" i="3"/>
  <c r="PV82" i="3" s="1"/>
  <c r="PE82" i="3"/>
  <c r="PG82" i="3" s="1"/>
  <c r="OP82" i="3"/>
  <c r="OR82" i="3" s="1"/>
  <c r="OA82" i="3"/>
  <c r="OC82" i="3" s="1"/>
  <c r="NL82" i="3"/>
  <c r="NN82" i="3" s="1"/>
  <c r="MW82" i="3"/>
  <c r="MY82" i="3" s="1"/>
  <c r="MH82" i="3"/>
  <c r="MJ82" i="3" s="1"/>
  <c r="LS82" i="3"/>
  <c r="LU82" i="3" s="1"/>
  <c r="LD82" i="3"/>
  <c r="LF82" i="3" s="1"/>
  <c r="KO82" i="3"/>
  <c r="KQ82" i="3" s="1"/>
  <c r="JZ82" i="3"/>
  <c r="KB82" i="3" s="1"/>
  <c r="JK82" i="3"/>
  <c r="JM82" i="3" s="1"/>
  <c r="IV82" i="3"/>
  <c r="IX82" i="3" s="1"/>
  <c r="IG82" i="3"/>
  <c r="II82" i="3" s="1"/>
  <c r="HR82" i="3"/>
  <c r="HT82" i="3" s="1"/>
  <c r="HC82" i="3"/>
  <c r="GN82" i="3"/>
  <c r="GP82" i="3" s="1"/>
  <c r="CM82" i="3"/>
  <c r="CO82" i="3" s="1"/>
  <c r="BX82" i="3"/>
  <c r="BZ82" i="3" s="1"/>
  <c r="BI82" i="3"/>
  <c r="BK82" i="3" s="1"/>
  <c r="AT82" i="3"/>
  <c r="AV82" i="3" s="1"/>
  <c r="AE82" i="3"/>
  <c r="AG82" i="3" s="1"/>
  <c r="AR82" i="3" s="1"/>
  <c r="P82" i="3"/>
  <c r="R82" i="3" s="1"/>
  <c r="AC82" i="3" s="1"/>
  <c r="YZ81" i="3"/>
  <c r="YK81" i="3"/>
  <c r="XV81" i="3"/>
  <c r="XG81" i="3"/>
  <c r="WR81" i="3"/>
  <c r="WC81" i="3"/>
  <c r="VN81" i="3"/>
  <c r="UY81" i="3"/>
  <c r="UJ81" i="3"/>
  <c r="TU81" i="3"/>
  <c r="TF81" i="3"/>
  <c r="SQ81" i="3"/>
  <c r="SB81" i="3"/>
  <c r="RM81" i="3"/>
  <c r="QI81" i="3"/>
  <c r="PT81" i="3"/>
  <c r="PE81" i="3"/>
  <c r="OP81" i="3"/>
  <c r="OA81" i="3"/>
  <c r="NL81" i="3"/>
  <c r="NL265" i="3" s="1"/>
  <c r="MW81" i="3"/>
  <c r="MW265" i="3" s="1"/>
  <c r="MH81" i="3"/>
  <c r="LS81" i="3"/>
  <c r="LD81" i="3"/>
  <c r="KO81" i="3"/>
  <c r="JZ81" i="3"/>
  <c r="JZ265" i="3" s="1"/>
  <c r="JK81" i="3"/>
  <c r="JK265" i="3" s="1"/>
  <c r="IV81" i="3"/>
  <c r="IG81" i="3"/>
  <c r="HR81" i="3"/>
  <c r="HC81" i="3"/>
  <c r="GN81" i="3"/>
  <c r="CM81" i="3"/>
  <c r="CM265" i="3" s="1"/>
  <c r="BX81" i="3"/>
  <c r="BI81" i="3"/>
  <c r="AT81" i="3"/>
  <c r="AE81" i="3"/>
  <c r="P81" i="3"/>
  <c r="BI95" i="3"/>
  <c r="BK95" i="3" s="1"/>
  <c r="AT88" i="3"/>
  <c r="AV88" i="3" s="1"/>
  <c r="P88" i="3"/>
  <c r="R88" i="3" s="1"/>
  <c r="AC88" i="3" s="1"/>
  <c r="AT87" i="3"/>
  <c r="AV87" i="3" s="1"/>
  <c r="P87" i="3"/>
  <c r="R87" i="3" s="1"/>
  <c r="AC87" i="3" s="1"/>
  <c r="BI86" i="3"/>
  <c r="SB265" i="3" l="1"/>
  <c r="VN265" i="3"/>
  <c r="HR265" i="3"/>
  <c r="LD265" i="3"/>
  <c r="OP265" i="3"/>
  <c r="TF265" i="3"/>
  <c r="WR265" i="3"/>
  <c r="IV265" i="3"/>
  <c r="MH265" i="3"/>
  <c r="PT265" i="3"/>
  <c r="AA263" i="3"/>
  <c r="P265" i="3"/>
  <c r="AE265" i="3"/>
  <c r="GN265" i="3"/>
  <c r="RM265" i="3"/>
  <c r="UY265" i="3"/>
  <c r="YK265" i="3"/>
  <c r="HC265" i="3"/>
  <c r="KO265" i="3"/>
  <c r="OA265" i="3"/>
  <c r="YZ265" i="3"/>
  <c r="AT265" i="3"/>
  <c r="SQ265" i="3"/>
  <c r="WC265" i="3"/>
  <c r="IG265" i="3"/>
  <c r="LS265" i="3"/>
  <c r="PE265" i="3"/>
  <c r="BX265" i="3"/>
  <c r="TU265" i="3"/>
  <c r="XG265" i="3"/>
  <c r="QI265" i="3"/>
  <c r="UJ265" i="3"/>
  <c r="XV265" i="3"/>
  <c r="WB265" i="3"/>
  <c r="TE265" i="3"/>
  <c r="PD265" i="3"/>
  <c r="LR265" i="3"/>
  <c r="IF265" i="3"/>
  <c r="FJ265" i="3"/>
  <c r="DA265" i="3"/>
  <c r="O265" i="3"/>
  <c r="ZI94" i="3"/>
  <c r="ZI264" i="3" s="1"/>
  <c r="YY264" i="3"/>
  <c r="XF264" i="3"/>
  <c r="VN264" i="3"/>
  <c r="TU264" i="3"/>
  <c r="SB264" i="3"/>
  <c r="PT264" i="3"/>
  <c r="OA264" i="3"/>
  <c r="MH264" i="3"/>
  <c r="KO264" i="3"/>
  <c r="IV264" i="3"/>
  <c r="HC264" i="3"/>
  <c r="FJ264" i="3"/>
  <c r="DB264" i="3"/>
  <c r="O264" i="3"/>
  <c r="YY265" i="3"/>
  <c r="SP265" i="3"/>
  <c r="OO265" i="3"/>
  <c r="LC265" i="3"/>
  <c r="HQ265" i="3"/>
  <c r="FI265" i="3"/>
  <c r="CL265" i="3"/>
  <c r="YK264" i="3"/>
  <c r="WR264" i="3"/>
  <c r="VM264" i="3"/>
  <c r="TT264" i="3"/>
  <c r="SA264" i="3"/>
  <c r="PS264" i="3"/>
  <c r="NZ264" i="3"/>
  <c r="MG264" i="3"/>
  <c r="KN264" i="3"/>
  <c r="IU264" i="3"/>
  <c r="HB264" i="3"/>
  <c r="FI264" i="3"/>
  <c r="DA264" i="3"/>
  <c r="AT264" i="3"/>
  <c r="YJ265" i="3"/>
  <c r="VM265" i="3"/>
  <c r="SA265" i="3"/>
  <c r="NZ265" i="3"/>
  <c r="KN265" i="3"/>
  <c r="HB265" i="3"/>
  <c r="ET265" i="3"/>
  <c r="BW265" i="3"/>
  <c r="YJ264" i="3"/>
  <c r="WQ264" i="3"/>
  <c r="UY264" i="3"/>
  <c r="TF264" i="3"/>
  <c r="RM264" i="3"/>
  <c r="PE264" i="3"/>
  <c r="NL264" i="3"/>
  <c r="LS264" i="3"/>
  <c r="JZ264" i="3"/>
  <c r="IG264" i="3"/>
  <c r="GN264" i="3"/>
  <c r="EU264" i="3"/>
  <c r="CM264" i="3"/>
  <c r="AS264" i="3"/>
  <c r="XU265" i="3"/>
  <c r="UX265" i="3"/>
  <c r="RL265" i="3"/>
  <c r="NK265" i="3"/>
  <c r="JY265" i="3"/>
  <c r="GM265" i="3"/>
  <c r="DQ265" i="3"/>
  <c r="XV264" i="3"/>
  <c r="WC264" i="3"/>
  <c r="UX264" i="3"/>
  <c r="TE264" i="3"/>
  <c r="RL264" i="3"/>
  <c r="PD264" i="3"/>
  <c r="NK264" i="3"/>
  <c r="LR264" i="3"/>
  <c r="JY264" i="3"/>
  <c r="IF264" i="3"/>
  <c r="GM264" i="3"/>
  <c r="FD94" i="3"/>
  <c r="FD264" i="3" s="1"/>
  <c r="ET264" i="3"/>
  <c r="CL264" i="3"/>
  <c r="AE264" i="3"/>
  <c r="XF265" i="3"/>
  <c r="UI265" i="3"/>
  <c r="QH265" i="3"/>
  <c r="MV265" i="3"/>
  <c r="JJ265" i="3"/>
  <c r="DP265" i="3"/>
  <c r="AS265" i="3"/>
  <c r="XU264" i="3"/>
  <c r="WB264" i="3"/>
  <c r="UJ264" i="3"/>
  <c r="SQ264" i="3"/>
  <c r="QI264" i="3"/>
  <c r="OP264" i="3"/>
  <c r="MW264" i="3"/>
  <c r="LD264" i="3"/>
  <c r="JK264" i="3"/>
  <c r="HR264" i="3"/>
  <c r="DQ264" i="3"/>
  <c r="BX264" i="3"/>
  <c r="AN94" i="3"/>
  <c r="AN264" i="3" s="1"/>
  <c r="AD264" i="3"/>
  <c r="WQ265" i="3"/>
  <c r="TT265" i="3"/>
  <c r="PS265" i="3"/>
  <c r="MG265" i="3"/>
  <c r="IU265" i="3"/>
  <c r="DB265" i="3"/>
  <c r="AN81" i="3"/>
  <c r="AN265" i="3" s="1"/>
  <c r="AD265" i="3"/>
  <c r="YZ264" i="3"/>
  <c r="XG264" i="3"/>
  <c r="UI264" i="3"/>
  <c r="SP264" i="3"/>
  <c r="QR94" i="3"/>
  <c r="QR264" i="3" s="1"/>
  <c r="QH264" i="3"/>
  <c r="OO264" i="3"/>
  <c r="MV264" i="3"/>
  <c r="LC264" i="3"/>
  <c r="JJ264" i="3"/>
  <c r="HQ264" i="3"/>
  <c r="DP264" i="3"/>
  <c r="BW264" i="3"/>
  <c r="P264" i="3"/>
  <c r="AA266" i="3"/>
  <c r="VY265" i="3"/>
  <c r="AA262" i="3"/>
  <c r="FU266" i="3"/>
  <c r="VY264" i="3"/>
  <c r="FU262" i="3"/>
  <c r="AA80" i="3"/>
  <c r="FU49" i="3"/>
  <c r="AA49" i="3"/>
  <c r="ZI81" i="3"/>
  <c r="ZI265" i="3" s="1"/>
  <c r="QR81" i="3"/>
  <c r="QR265" i="3" s="1"/>
  <c r="FD81" i="3"/>
  <c r="FD265" i="3" s="1"/>
  <c r="AAG86" i="3"/>
  <c r="FU80" i="3"/>
  <c r="Y98" i="3"/>
  <c r="Y115" i="3"/>
  <c r="AAG93" i="3"/>
  <c r="AAG90" i="3"/>
  <c r="AAG83" i="3"/>
  <c r="AAG119" i="3"/>
  <c r="AAG81" i="3"/>
  <c r="AAG97" i="3"/>
  <c r="AAG118" i="3"/>
  <c r="AAG100" i="3"/>
  <c r="AAG99" i="3"/>
  <c r="AAG117" i="3"/>
  <c r="AAG95" i="3"/>
  <c r="AAG91" i="3"/>
  <c r="AAG98" i="3"/>
  <c r="AAG84" i="3"/>
  <c r="AAG116" i="3"/>
  <c r="AAG85" i="3"/>
  <c r="AAG115" i="3"/>
  <c r="AAG96" i="3"/>
  <c r="AAG94" i="3"/>
  <c r="AAG92" i="3"/>
  <c r="AAG89" i="3"/>
  <c r="AAG120" i="3"/>
  <c r="AAG82" i="3"/>
  <c r="GF264" i="3"/>
  <c r="BP264" i="3"/>
  <c r="FU26" i="3"/>
  <c r="GE264" i="3"/>
  <c r="BO264" i="3"/>
  <c r="GC264" i="3"/>
  <c r="BM264" i="3"/>
  <c r="GB264" i="3"/>
  <c r="BL264" i="3"/>
  <c r="RG94" i="3"/>
  <c r="RG264" i="3" s="1"/>
  <c r="FY264" i="3"/>
  <c r="BH264" i="3"/>
  <c r="Y94" i="3"/>
  <c r="Y264" i="3" s="1"/>
  <c r="RG81" i="3"/>
  <c r="RG265" i="3" s="1"/>
  <c r="FX264" i="3"/>
  <c r="VJ94" i="3"/>
  <c r="VJ264" i="3" s="1"/>
  <c r="TB94" i="3"/>
  <c r="TB264" i="3" s="1"/>
  <c r="RX94" i="3"/>
  <c r="RX264" i="3" s="1"/>
  <c r="PP94" i="3"/>
  <c r="PP264" i="3" s="1"/>
  <c r="NH94" i="3"/>
  <c r="NH264" i="3" s="1"/>
  <c r="MD94" i="3"/>
  <c r="MD264" i="3" s="1"/>
  <c r="KZ94" i="3"/>
  <c r="KZ264" i="3" s="1"/>
  <c r="GJ264" i="3"/>
  <c r="DM94" i="3"/>
  <c r="DM264" i="3" s="1"/>
  <c r="CI94" i="3"/>
  <c r="CI264" i="3" s="1"/>
  <c r="YG94" i="3"/>
  <c r="YG264" i="3" s="1"/>
  <c r="XC94" i="3"/>
  <c r="XC264" i="3" s="1"/>
  <c r="UU94" i="3"/>
  <c r="UU264" i="3" s="1"/>
  <c r="TQ94" i="3"/>
  <c r="TQ264" i="3" s="1"/>
  <c r="SM94" i="3"/>
  <c r="SM264" i="3" s="1"/>
  <c r="PA94" i="3"/>
  <c r="PA264" i="3" s="1"/>
  <c r="MS94" i="3"/>
  <c r="MS264" i="3" s="1"/>
  <c r="KK94" i="3"/>
  <c r="KK264" i="3" s="1"/>
  <c r="JG94" i="3"/>
  <c r="JG264" i="3" s="1"/>
  <c r="GY94" i="3"/>
  <c r="GY264" i="3" s="1"/>
  <c r="EB94" i="3"/>
  <c r="EB264" i="3" s="1"/>
  <c r="CX94" i="3"/>
  <c r="CX264" i="3" s="1"/>
  <c r="BT94" i="3"/>
  <c r="BT264" i="3" s="1"/>
  <c r="YV94" i="3"/>
  <c r="YV264" i="3" s="1"/>
  <c r="XR94" i="3"/>
  <c r="XR264" i="3" s="1"/>
  <c r="WN94" i="3"/>
  <c r="WN264" i="3" s="1"/>
  <c r="BR86" i="3"/>
  <c r="VH94" i="3"/>
  <c r="SZ94" i="3"/>
  <c r="RV94" i="3"/>
  <c r="PN94" i="3"/>
  <c r="OJ94" i="3"/>
  <c r="NF94" i="3"/>
  <c r="MB94" i="3"/>
  <c r="KX94" i="3"/>
  <c r="DK94" i="3"/>
  <c r="CG94" i="3"/>
  <c r="YE94" i="3"/>
  <c r="XA94" i="3"/>
  <c r="BR94" i="3"/>
  <c r="VW94" i="3"/>
  <c r="US94" i="3"/>
  <c r="TO94" i="3"/>
  <c r="SK94" i="3"/>
  <c r="QC94" i="3"/>
  <c r="OY94" i="3"/>
  <c r="MQ94" i="3"/>
  <c r="KI94" i="3"/>
  <c r="JE94" i="3"/>
  <c r="IA94" i="3"/>
  <c r="IA264" i="3" s="1"/>
  <c r="GW94" i="3"/>
  <c r="FS94" i="3"/>
  <c r="FS264" i="3" s="1"/>
  <c r="DZ94" i="3"/>
  <c r="CV94" i="3"/>
  <c r="YT94" i="3"/>
  <c r="XP94" i="3"/>
  <c r="WL94" i="3"/>
  <c r="VA94" i="3"/>
  <c r="VA264" i="3" s="1"/>
  <c r="BC94" i="3"/>
  <c r="BC264" i="3" s="1"/>
  <c r="YE81" i="3"/>
  <c r="PN81" i="3"/>
  <c r="NF81" i="3"/>
  <c r="KK81" i="3"/>
  <c r="KK265" i="3" s="1"/>
  <c r="CX81" i="3"/>
  <c r="CX265" i="3" s="1"/>
  <c r="WL81" i="3"/>
  <c r="SK81" i="3"/>
  <c r="PP81" i="3"/>
  <c r="PP265" i="3" s="1"/>
  <c r="NH81" i="3"/>
  <c r="NH265" i="3" s="1"/>
  <c r="IR81" i="3"/>
  <c r="DZ81" i="3"/>
  <c r="XP81" i="3"/>
  <c r="TO81" i="3"/>
  <c r="CI81" i="3"/>
  <c r="CI265" i="3" s="1"/>
  <c r="RV81" i="3"/>
  <c r="PA81" i="3"/>
  <c r="PA265" i="3" s="1"/>
  <c r="KX81" i="3"/>
  <c r="YT81" i="3"/>
  <c r="US81" i="3"/>
  <c r="RX81" i="3"/>
  <c r="RX265" i="3" s="1"/>
  <c r="QC81" i="3"/>
  <c r="KZ81" i="3"/>
  <c r="KZ265" i="3" s="1"/>
  <c r="JE81" i="3"/>
  <c r="GW81" i="3"/>
  <c r="FS81" i="3"/>
  <c r="FS265" i="3" s="1"/>
  <c r="OJ81" i="3"/>
  <c r="OY81" i="3"/>
  <c r="TQ81" i="3"/>
  <c r="TQ265" i="3" s="1"/>
  <c r="MS81" i="3"/>
  <c r="MS265" i="3" s="1"/>
  <c r="BK81" i="3"/>
  <c r="YV81" i="3"/>
  <c r="YV265" i="3" s="1"/>
  <c r="XA81" i="3"/>
  <c r="UU81" i="3"/>
  <c r="UU265" i="3" s="1"/>
  <c r="SZ81" i="3"/>
  <c r="MB81" i="3"/>
  <c r="JG81" i="3"/>
  <c r="JG265" i="3" s="1"/>
  <c r="GY81" i="3"/>
  <c r="GY265" i="3" s="1"/>
  <c r="DM81" i="3"/>
  <c r="DM265" i="3" s="1"/>
  <c r="BT81" i="3"/>
  <c r="Y81" i="3"/>
  <c r="Y265" i="3" s="1"/>
  <c r="WN81" i="3"/>
  <c r="WN265" i="3" s="1"/>
  <c r="VH81" i="3"/>
  <c r="SM81" i="3"/>
  <c r="SM265" i="3" s="1"/>
  <c r="CG81" i="3"/>
  <c r="VJ81" i="3"/>
  <c r="VJ265" i="3" s="1"/>
  <c r="MQ81" i="3"/>
  <c r="XR81" i="3"/>
  <c r="XR265" i="3" s="1"/>
  <c r="EB81" i="3"/>
  <c r="EB265" i="3" s="1"/>
  <c r="DK81" i="3"/>
  <c r="BC81" i="3"/>
  <c r="BC265" i="3" s="1"/>
  <c r="XC81" i="3"/>
  <c r="XC265" i="3" s="1"/>
  <c r="VW81" i="3"/>
  <c r="TB81" i="3"/>
  <c r="TB265" i="3" s="1"/>
  <c r="MD81" i="3"/>
  <c r="MD265" i="3" s="1"/>
  <c r="KI81" i="3"/>
  <c r="IA81" i="3"/>
  <c r="IA265" i="3" s="1"/>
  <c r="CV81" i="3"/>
  <c r="QG100" i="3"/>
  <c r="QG85" i="3"/>
  <c r="QG97" i="3"/>
  <c r="QG95" i="3"/>
  <c r="QG92" i="3"/>
  <c r="QG90" i="3"/>
  <c r="QG98" i="3"/>
  <c r="QG96" i="3"/>
  <c r="QG93" i="3"/>
  <c r="QG91" i="3"/>
  <c r="QG89" i="3"/>
  <c r="QG117" i="3"/>
  <c r="QG84" i="3"/>
  <c r="QG118" i="3"/>
  <c r="QG82" i="3"/>
  <c r="QG83" i="3"/>
  <c r="QG119" i="3"/>
  <c r="QG115" i="3"/>
  <c r="QG99" i="3"/>
  <c r="QG120" i="3"/>
  <c r="QG116" i="3"/>
  <c r="QE99" i="3"/>
  <c r="QE120" i="3"/>
  <c r="QE116" i="3"/>
  <c r="QE117" i="3"/>
  <c r="QE97" i="3"/>
  <c r="QE95" i="3"/>
  <c r="QE94" i="3"/>
  <c r="QE92" i="3"/>
  <c r="QE90" i="3"/>
  <c r="QE100" i="3"/>
  <c r="QE85" i="3"/>
  <c r="QE84" i="3"/>
  <c r="QE118" i="3"/>
  <c r="QE82" i="3"/>
  <c r="QE81" i="3"/>
  <c r="QE98" i="3"/>
  <c r="QE83" i="3"/>
  <c r="QE119" i="3"/>
  <c r="QE115" i="3"/>
  <c r="QE96" i="3"/>
  <c r="QE93" i="3"/>
  <c r="QE91" i="3"/>
  <c r="QE89" i="3"/>
  <c r="AAC99" i="3"/>
  <c r="AAC120" i="3"/>
  <c r="AAC116" i="3"/>
  <c r="HE97" i="3"/>
  <c r="HP97" i="3" s="1"/>
  <c r="HE95" i="3"/>
  <c r="HP95" i="3" s="1"/>
  <c r="AAD95" i="3"/>
  <c r="HE92" i="3"/>
  <c r="HP92" i="3" s="1"/>
  <c r="HE90" i="3"/>
  <c r="HP90" i="3" s="1"/>
  <c r="HE115" i="3"/>
  <c r="HP115" i="3" s="1"/>
  <c r="HE116" i="3"/>
  <c r="HP116" i="3" s="1"/>
  <c r="AAD116" i="3"/>
  <c r="HE117" i="3"/>
  <c r="AAF117" i="3" s="1"/>
  <c r="AAD117" i="3"/>
  <c r="HE118" i="3"/>
  <c r="AAF118" i="3" s="1"/>
  <c r="AAD118" i="3"/>
  <c r="HE119" i="3"/>
  <c r="HP119" i="3" s="1"/>
  <c r="AAD119" i="3"/>
  <c r="HE120" i="3"/>
  <c r="AAF120" i="3" s="1"/>
  <c r="AAD120" i="3"/>
  <c r="HE84" i="3"/>
  <c r="AAF84" i="3" s="1"/>
  <c r="AAD84" i="3"/>
  <c r="HE100" i="3"/>
  <c r="AAF100" i="3" s="1"/>
  <c r="AAD100" i="3"/>
  <c r="HE85" i="3"/>
  <c r="AAF85" i="3" s="1"/>
  <c r="AAD85" i="3"/>
  <c r="AAC117" i="3"/>
  <c r="AAC97" i="3"/>
  <c r="HL95" i="3"/>
  <c r="AAC95" i="3"/>
  <c r="HL94" i="3"/>
  <c r="AAC94" i="3"/>
  <c r="AAC92" i="3"/>
  <c r="AAC90" i="3"/>
  <c r="HE82" i="3"/>
  <c r="AAF82" i="3" s="1"/>
  <c r="AAD82" i="3"/>
  <c r="AAC100" i="3"/>
  <c r="HE98" i="3"/>
  <c r="AAF98" i="3" s="1"/>
  <c r="AAD98" i="3"/>
  <c r="AAC85" i="3"/>
  <c r="HL84" i="3"/>
  <c r="AAC84" i="3"/>
  <c r="AAC118" i="3"/>
  <c r="AAC82" i="3"/>
  <c r="HL81" i="3"/>
  <c r="AAC81" i="3"/>
  <c r="HE96" i="3"/>
  <c r="HP96" i="3" s="1"/>
  <c r="HE93" i="3"/>
  <c r="HP93" i="3" s="1"/>
  <c r="HE91" i="3"/>
  <c r="HP91" i="3" s="1"/>
  <c r="HE89" i="3"/>
  <c r="HP89" i="3" s="1"/>
  <c r="HE83" i="3"/>
  <c r="AAF83" i="3" s="1"/>
  <c r="AAD83" i="3"/>
  <c r="HE99" i="3"/>
  <c r="HP99" i="3" s="1"/>
  <c r="AAD99" i="3"/>
  <c r="AAC98" i="3"/>
  <c r="AAC83" i="3"/>
  <c r="AAC119" i="3"/>
  <c r="AAC115" i="3"/>
  <c r="AAC96" i="3"/>
  <c r="AAC93" i="3"/>
  <c r="AAC91" i="3"/>
  <c r="AAC89" i="3"/>
  <c r="HN85" i="3"/>
  <c r="HN120" i="3"/>
  <c r="HN97" i="3"/>
  <c r="HN94" i="3"/>
  <c r="HN92" i="3"/>
  <c r="BT86" i="3"/>
  <c r="HN115" i="3"/>
  <c r="AAK116" i="3"/>
  <c r="AAK90" i="3"/>
  <c r="AAK119" i="3"/>
  <c r="AAJ82" i="3"/>
  <c r="AAJ96" i="3"/>
  <c r="AAJ91" i="3"/>
  <c r="AAK98" i="3"/>
  <c r="AAJ85" i="3"/>
  <c r="AAJ117" i="3"/>
  <c r="AAK82" i="3"/>
  <c r="AAK96" i="3"/>
  <c r="AAK91" i="3"/>
  <c r="HN84" i="3"/>
  <c r="HN93" i="3"/>
  <c r="HN89" i="3"/>
  <c r="HN116" i="3"/>
  <c r="HN95" i="3"/>
  <c r="HN90" i="3"/>
  <c r="AAJ83" i="3"/>
  <c r="AAK95" i="3"/>
  <c r="AAK99" i="3"/>
  <c r="AAJ94" i="3"/>
  <c r="AAJ92" i="3"/>
  <c r="AAK120" i="3"/>
  <c r="AAJ115" i="3"/>
  <c r="AAK97" i="3"/>
  <c r="AAJ84" i="3"/>
  <c r="AAJ118" i="3"/>
  <c r="AAK115" i="3"/>
  <c r="AAJ81" i="3"/>
  <c r="AAJ93" i="3"/>
  <c r="AAJ89" i="3"/>
  <c r="HN81" i="3"/>
  <c r="HN99" i="3"/>
  <c r="HN83" i="3"/>
  <c r="HN119" i="3"/>
  <c r="AAJ98" i="3"/>
  <c r="AAK85" i="3"/>
  <c r="AAJ120" i="3"/>
  <c r="AAK117" i="3"/>
  <c r="AAK92" i="3"/>
  <c r="AAJ100" i="3"/>
  <c r="AAK84" i="3"/>
  <c r="AAK118" i="3"/>
  <c r="AAK81" i="3"/>
  <c r="AAK93" i="3"/>
  <c r="AAK89" i="3"/>
  <c r="HN117" i="3"/>
  <c r="HN118" i="3"/>
  <c r="HN100" i="3"/>
  <c r="HN98" i="3"/>
  <c r="HN82" i="3"/>
  <c r="HN96" i="3"/>
  <c r="HN91" i="3"/>
  <c r="AAJ99" i="3"/>
  <c r="AAJ119" i="3"/>
  <c r="AAK83" i="3"/>
  <c r="AAJ97" i="3"/>
  <c r="AAK94" i="3"/>
  <c r="AAK100" i="3"/>
  <c r="AAJ116" i="3"/>
  <c r="AAJ95" i="3"/>
  <c r="AAJ90" i="3"/>
  <c r="EU81" i="3"/>
  <c r="EU265" i="3" s="1"/>
  <c r="YG81" i="3"/>
  <c r="YG265" i="3" s="1"/>
  <c r="FU37" i="3"/>
  <c r="XW100" i="3"/>
  <c r="YF100" i="3" s="1"/>
  <c r="YE100" i="3"/>
  <c r="WS100" i="3"/>
  <c r="XB100" i="3" s="1"/>
  <c r="XA100" i="3"/>
  <c r="VO100" i="3"/>
  <c r="VX100" i="3" s="1"/>
  <c r="VW100" i="3"/>
  <c r="UK100" i="3"/>
  <c r="US100" i="3"/>
  <c r="TG100" i="3"/>
  <c r="TP100" i="3" s="1"/>
  <c r="TO100" i="3"/>
  <c r="SC100" i="3"/>
  <c r="SL100" i="3" s="1"/>
  <c r="SK100" i="3"/>
  <c r="QY100" i="3"/>
  <c r="PU100" i="3"/>
  <c r="QF100" i="3" s="1"/>
  <c r="QC100" i="3"/>
  <c r="OQ100" i="3"/>
  <c r="OZ100" i="3" s="1"/>
  <c r="OY100" i="3"/>
  <c r="MI100" i="3"/>
  <c r="MR100" i="3" s="1"/>
  <c r="MQ100" i="3"/>
  <c r="KA100" i="3"/>
  <c r="KJ100" i="3" s="1"/>
  <c r="KI100" i="3"/>
  <c r="IW100" i="3"/>
  <c r="JE100" i="3"/>
  <c r="GO100" i="3"/>
  <c r="GX100" i="3" s="1"/>
  <c r="GW100" i="3"/>
  <c r="CN99" i="3"/>
  <c r="CV99" i="3"/>
  <c r="BJ99" i="3"/>
  <c r="BS99" i="3" s="1"/>
  <c r="BR99" i="3"/>
  <c r="AF99" i="3"/>
  <c r="ZA98" i="3"/>
  <c r="ZJ98" i="3" s="1"/>
  <c r="YL98" i="3"/>
  <c r="YT98" i="3"/>
  <c r="WD98" i="3"/>
  <c r="WM98" i="3" s="1"/>
  <c r="WL98" i="3"/>
  <c r="SR98" i="3"/>
  <c r="TA98" i="3" s="1"/>
  <c r="SZ98" i="3"/>
  <c r="RN98" i="3"/>
  <c r="RW98" i="3" s="1"/>
  <c r="RV98" i="3"/>
  <c r="QJ98" i="3"/>
  <c r="MX98" i="3"/>
  <c r="NG98" i="3" s="1"/>
  <c r="NF98" i="3"/>
  <c r="LT98" i="3"/>
  <c r="MB98" i="3"/>
  <c r="KP98" i="3"/>
  <c r="KY98" i="3" s="1"/>
  <c r="KX98" i="3"/>
  <c r="HD98" i="3"/>
  <c r="HL98" i="3"/>
  <c r="FZ98" i="3"/>
  <c r="OQ84" i="3"/>
  <c r="OY84" i="3"/>
  <c r="MI84" i="3"/>
  <c r="MR84" i="3" s="1"/>
  <c r="MQ84" i="3"/>
  <c r="KA84" i="3"/>
  <c r="KI84" i="3"/>
  <c r="IW84" i="3"/>
  <c r="JF84" i="3" s="1"/>
  <c r="JE84" i="3"/>
  <c r="GO84" i="3"/>
  <c r="GW84" i="3"/>
  <c r="DR84" i="3"/>
  <c r="EA84" i="3" s="1"/>
  <c r="DZ84" i="3"/>
  <c r="CN84" i="3"/>
  <c r="CW84" i="3" s="1"/>
  <c r="CV84" i="3"/>
  <c r="WS83" i="3"/>
  <c r="XB83" i="3" s="1"/>
  <c r="XA83" i="3"/>
  <c r="UK83" i="3"/>
  <c r="US83" i="3"/>
  <c r="TG83" i="3"/>
  <c r="TP83" i="3" s="1"/>
  <c r="TO83" i="3"/>
  <c r="SC83" i="3"/>
  <c r="SK83" i="3"/>
  <c r="QY83" i="3"/>
  <c r="XH120" i="3"/>
  <c r="XP120" i="3"/>
  <c r="UZ120" i="3"/>
  <c r="VI120" i="3" s="1"/>
  <c r="VH120" i="3"/>
  <c r="SR120" i="3"/>
  <c r="SZ120" i="3"/>
  <c r="QJ120" i="3"/>
  <c r="OB120" i="3"/>
  <c r="OJ120" i="3"/>
  <c r="LT120" i="3"/>
  <c r="MC120" i="3" s="1"/>
  <c r="MB120" i="3"/>
  <c r="HD120" i="3"/>
  <c r="HL120" i="3"/>
  <c r="BJ120" i="3"/>
  <c r="BS120" i="3" s="1"/>
  <c r="BR120" i="3"/>
  <c r="WD119" i="3"/>
  <c r="WM119" i="3" s="1"/>
  <c r="WL119" i="3"/>
  <c r="PF119" i="3"/>
  <c r="PO119" i="3" s="1"/>
  <c r="PN119" i="3"/>
  <c r="MX119" i="3"/>
  <c r="NF119" i="3"/>
  <c r="KP119" i="3"/>
  <c r="KY119" i="3" s="1"/>
  <c r="KX119" i="3"/>
  <c r="EV119" i="3"/>
  <c r="CN119" i="3"/>
  <c r="CW119" i="3" s="1"/>
  <c r="CV119" i="3"/>
  <c r="AF119" i="3"/>
  <c r="XH118" i="3"/>
  <c r="XQ118" i="3" s="1"/>
  <c r="XP118" i="3"/>
  <c r="SR118" i="3"/>
  <c r="SZ118" i="3"/>
  <c r="QJ118" i="3"/>
  <c r="OB118" i="3"/>
  <c r="OK118" i="3" s="1"/>
  <c r="OJ118" i="3"/>
  <c r="HD118" i="3"/>
  <c r="HL118" i="3"/>
  <c r="BJ118" i="3"/>
  <c r="BR118" i="3"/>
  <c r="YL117" i="3"/>
  <c r="YU117" i="3" s="1"/>
  <c r="YT117" i="3"/>
  <c r="WD117" i="3"/>
  <c r="WM117" i="3" s="1"/>
  <c r="WL117" i="3"/>
  <c r="RN117" i="3"/>
  <c r="RW117" i="3" s="1"/>
  <c r="RV117" i="3"/>
  <c r="PF117" i="3"/>
  <c r="PN117" i="3"/>
  <c r="MX117" i="3"/>
  <c r="NG117" i="3" s="1"/>
  <c r="NF117" i="3"/>
  <c r="KP117" i="3"/>
  <c r="KX117" i="3"/>
  <c r="IW117" i="3"/>
  <c r="JF117" i="3" s="1"/>
  <c r="JE117" i="3"/>
  <c r="GO117" i="3"/>
  <c r="GW117" i="3"/>
  <c r="DC117" i="3"/>
  <c r="DL117" i="3" s="1"/>
  <c r="DK117" i="3"/>
  <c r="ZA116" i="3"/>
  <c r="XW116" i="3"/>
  <c r="YF116" i="3" s="1"/>
  <c r="YE116" i="3"/>
  <c r="VO116" i="3"/>
  <c r="VW116" i="3"/>
  <c r="TG116" i="3"/>
  <c r="TP116" i="3" s="1"/>
  <c r="TO116" i="3"/>
  <c r="QY116" i="3"/>
  <c r="OQ116" i="3"/>
  <c r="OZ116" i="3" s="1"/>
  <c r="OY116" i="3"/>
  <c r="MI116" i="3"/>
  <c r="MQ116" i="3"/>
  <c r="KA116" i="3"/>
  <c r="KJ116" i="3" s="1"/>
  <c r="KI116" i="3"/>
  <c r="BY116" i="3"/>
  <c r="CG116" i="3"/>
  <c r="WS115" i="3"/>
  <c r="XB115" i="3" s="1"/>
  <c r="XA115" i="3"/>
  <c r="UK115" i="3"/>
  <c r="US115" i="3"/>
  <c r="SC115" i="3"/>
  <c r="SL115" i="3" s="1"/>
  <c r="SK115" i="3"/>
  <c r="PU115" i="3"/>
  <c r="QF115" i="3" s="1"/>
  <c r="QC115" i="3"/>
  <c r="HD115" i="3"/>
  <c r="HL115" i="3"/>
  <c r="BJ115" i="3"/>
  <c r="BR115" i="3"/>
  <c r="YL82" i="3"/>
  <c r="YU82" i="3" s="1"/>
  <c r="YT82" i="3"/>
  <c r="WD82" i="3"/>
  <c r="WL82" i="3"/>
  <c r="RN82" i="3"/>
  <c r="RW82" i="3" s="1"/>
  <c r="RV82" i="3"/>
  <c r="PF82" i="3"/>
  <c r="PO82" i="3" s="1"/>
  <c r="PN82" i="3"/>
  <c r="MX82" i="3"/>
  <c r="NG82" i="3" s="1"/>
  <c r="NF82" i="3"/>
  <c r="KP82" i="3"/>
  <c r="KX82" i="3"/>
  <c r="BJ82" i="3"/>
  <c r="BS82" i="3" s="1"/>
  <c r="BR82" i="3"/>
  <c r="XW97" i="3"/>
  <c r="YF97" i="3" s="1"/>
  <c r="YE97" i="3"/>
  <c r="WS97" i="3"/>
  <c r="XB97" i="3" s="1"/>
  <c r="XA97" i="3"/>
  <c r="VO97" i="3"/>
  <c r="VX97" i="3" s="1"/>
  <c r="VW97" i="3"/>
  <c r="TG97" i="3"/>
  <c r="TP97" i="3" s="1"/>
  <c r="TO97" i="3"/>
  <c r="SC97" i="3"/>
  <c r="SL97" i="3" s="1"/>
  <c r="SK97" i="3"/>
  <c r="QY97" i="3"/>
  <c r="OQ97" i="3"/>
  <c r="OZ97" i="3" s="1"/>
  <c r="OY97" i="3"/>
  <c r="MI97" i="3"/>
  <c r="MR97" i="3" s="1"/>
  <c r="MQ97" i="3"/>
  <c r="BJ97" i="3"/>
  <c r="BS97" i="3" s="1"/>
  <c r="BR97" i="3"/>
  <c r="YL96" i="3"/>
  <c r="YU96" i="3" s="1"/>
  <c r="YT96" i="3"/>
  <c r="XH96" i="3"/>
  <c r="XQ96" i="3" s="1"/>
  <c r="XP96" i="3"/>
  <c r="WD96" i="3"/>
  <c r="WM96" i="3" s="1"/>
  <c r="WL96" i="3"/>
  <c r="UZ96" i="3"/>
  <c r="VI96" i="3" s="1"/>
  <c r="VH96" i="3"/>
  <c r="XW95" i="3"/>
  <c r="YF95" i="3" s="1"/>
  <c r="YE95" i="3"/>
  <c r="WS95" i="3"/>
  <c r="XB95" i="3" s="1"/>
  <c r="XA95" i="3"/>
  <c r="VO95" i="3"/>
  <c r="VX95" i="3" s="1"/>
  <c r="VW95" i="3"/>
  <c r="UK95" i="3"/>
  <c r="UT95" i="3" s="1"/>
  <c r="US95" i="3"/>
  <c r="TG95" i="3"/>
  <c r="TP95" i="3" s="1"/>
  <c r="TO95" i="3"/>
  <c r="SC95" i="3"/>
  <c r="SL95" i="3" s="1"/>
  <c r="SK95" i="3"/>
  <c r="QY95" i="3"/>
  <c r="PU95" i="3"/>
  <c r="QD95" i="3" s="1"/>
  <c r="QC95" i="3"/>
  <c r="OQ95" i="3"/>
  <c r="OZ95" i="3" s="1"/>
  <c r="OY95" i="3"/>
  <c r="MI95" i="3"/>
  <c r="MR95" i="3" s="1"/>
  <c r="MQ95" i="3"/>
  <c r="KA95" i="3"/>
  <c r="KJ95" i="3" s="1"/>
  <c r="KI95" i="3"/>
  <c r="GO95" i="3"/>
  <c r="GX95" i="3" s="1"/>
  <c r="GW95" i="3"/>
  <c r="DR95" i="3"/>
  <c r="EA95" i="3" s="1"/>
  <c r="DZ95" i="3"/>
  <c r="CN95" i="3"/>
  <c r="CW95" i="3" s="1"/>
  <c r="CV95" i="3"/>
  <c r="SR93" i="3"/>
  <c r="TA93" i="3" s="1"/>
  <c r="SZ93" i="3"/>
  <c r="RN93" i="3"/>
  <c r="RW93" i="3" s="1"/>
  <c r="RV93" i="3"/>
  <c r="QJ93" i="3"/>
  <c r="PF93" i="3"/>
  <c r="PO93" i="3" s="1"/>
  <c r="PN93" i="3"/>
  <c r="OB93" i="3"/>
  <c r="OK93" i="3" s="1"/>
  <c r="OJ93" i="3"/>
  <c r="LT93" i="3"/>
  <c r="MC93" i="3" s="1"/>
  <c r="MB93" i="3"/>
  <c r="KP93" i="3"/>
  <c r="KY93" i="3" s="1"/>
  <c r="KX93" i="3"/>
  <c r="HD93" i="3"/>
  <c r="HL93" i="3"/>
  <c r="FZ93" i="3"/>
  <c r="EV93" i="3"/>
  <c r="BY93" i="3"/>
  <c r="CH93" i="3" s="1"/>
  <c r="CG93" i="3"/>
  <c r="KA92" i="3"/>
  <c r="KI92" i="3"/>
  <c r="BJ92" i="3"/>
  <c r="BS92" i="3" s="1"/>
  <c r="BR92" i="3"/>
  <c r="AF92" i="3"/>
  <c r="YL91" i="3"/>
  <c r="YU91" i="3" s="1"/>
  <c r="YT91" i="3"/>
  <c r="XH91" i="3"/>
  <c r="XP91" i="3"/>
  <c r="WD91" i="3"/>
  <c r="WM91" i="3" s="1"/>
  <c r="WL91" i="3"/>
  <c r="UZ91" i="3"/>
  <c r="VH91" i="3"/>
  <c r="SR91" i="3"/>
  <c r="TA91" i="3" s="1"/>
  <c r="SZ91" i="3"/>
  <c r="RN91" i="3"/>
  <c r="RV91" i="3"/>
  <c r="PF91" i="3"/>
  <c r="PO91" i="3" s="1"/>
  <c r="PN91" i="3"/>
  <c r="OB91" i="3"/>
  <c r="OK91" i="3" s="1"/>
  <c r="OJ91" i="3"/>
  <c r="KA91" i="3"/>
  <c r="KJ91" i="3" s="1"/>
  <c r="KI91" i="3"/>
  <c r="IW91" i="3"/>
  <c r="JE91" i="3"/>
  <c r="GO91" i="3"/>
  <c r="GX91" i="3" s="1"/>
  <c r="GW91" i="3"/>
  <c r="CN91" i="3"/>
  <c r="CW91" i="3" s="1"/>
  <c r="CV91" i="3"/>
  <c r="BJ90" i="3"/>
  <c r="BS90" i="3" s="1"/>
  <c r="BR90" i="3"/>
  <c r="AF90" i="3"/>
  <c r="ZA89" i="3"/>
  <c r="ZJ89" i="3" s="1"/>
  <c r="YL89" i="3"/>
  <c r="YT89" i="3"/>
  <c r="XH89" i="3"/>
  <c r="XQ89" i="3" s="1"/>
  <c r="XP89" i="3"/>
  <c r="WD89" i="3"/>
  <c r="WM89" i="3" s="1"/>
  <c r="WL89" i="3"/>
  <c r="UZ89" i="3"/>
  <c r="VI89" i="3" s="1"/>
  <c r="VH89" i="3"/>
  <c r="SR89" i="3"/>
  <c r="SZ89" i="3"/>
  <c r="RN89" i="3"/>
  <c r="RW89" i="3" s="1"/>
  <c r="RV89" i="3"/>
  <c r="QJ89" i="3"/>
  <c r="OB89" i="3"/>
  <c r="OK89" i="3" s="1"/>
  <c r="OJ89" i="3"/>
  <c r="HD89" i="3"/>
  <c r="HL89" i="3"/>
  <c r="EV89" i="3"/>
  <c r="DC89" i="3"/>
  <c r="DL89" i="3" s="1"/>
  <c r="DK89" i="3"/>
  <c r="BY89" i="3"/>
  <c r="CH89" i="3" s="1"/>
  <c r="CG89" i="3"/>
  <c r="EV100" i="3"/>
  <c r="BY100" i="3"/>
  <c r="CH100" i="3" s="1"/>
  <c r="CG100" i="3"/>
  <c r="XW99" i="3"/>
  <c r="YE99" i="3"/>
  <c r="WS99" i="3"/>
  <c r="XB99" i="3" s="1"/>
  <c r="XA99" i="3"/>
  <c r="VO99" i="3"/>
  <c r="VW99" i="3"/>
  <c r="UK99" i="3"/>
  <c r="UT99" i="3" s="1"/>
  <c r="US99" i="3"/>
  <c r="TG99" i="3"/>
  <c r="TP99" i="3" s="1"/>
  <c r="TO99" i="3"/>
  <c r="QY99" i="3"/>
  <c r="OQ99" i="3"/>
  <c r="OY99" i="3"/>
  <c r="MI99" i="3"/>
  <c r="MR99" i="3" s="1"/>
  <c r="MQ99" i="3"/>
  <c r="KA99" i="3"/>
  <c r="KJ99" i="3" s="1"/>
  <c r="KI99" i="3"/>
  <c r="DR98" i="3"/>
  <c r="EA98" i="3" s="1"/>
  <c r="DZ98" i="3"/>
  <c r="BJ98" i="3"/>
  <c r="BR98" i="3"/>
  <c r="AF98" i="3"/>
  <c r="YL85" i="3"/>
  <c r="YT85" i="3"/>
  <c r="XH85" i="3"/>
  <c r="XQ85" i="3" s="1"/>
  <c r="XP85" i="3"/>
  <c r="WD85" i="3"/>
  <c r="WM85" i="3" s="1"/>
  <c r="WL85" i="3"/>
  <c r="UZ85" i="3"/>
  <c r="VI85" i="3" s="1"/>
  <c r="VH85" i="3"/>
  <c r="SR85" i="3"/>
  <c r="SZ85" i="3"/>
  <c r="RN85" i="3"/>
  <c r="RW85" i="3" s="1"/>
  <c r="RV85" i="3"/>
  <c r="QJ85" i="3"/>
  <c r="PF85" i="3"/>
  <c r="PO85" i="3" s="1"/>
  <c r="PN85" i="3"/>
  <c r="OB85" i="3"/>
  <c r="OJ85" i="3"/>
  <c r="MX85" i="3"/>
  <c r="NG85" i="3" s="1"/>
  <c r="NF85" i="3"/>
  <c r="LT85" i="3"/>
  <c r="MC85" i="3" s="1"/>
  <c r="MB85" i="3"/>
  <c r="KP85" i="3"/>
  <c r="KY85" i="3" s="1"/>
  <c r="KX85" i="3"/>
  <c r="HD85" i="3"/>
  <c r="HL85" i="3"/>
  <c r="FZ85" i="3"/>
  <c r="EV85" i="3"/>
  <c r="DC85" i="3"/>
  <c r="DL85" i="3" s="1"/>
  <c r="DK85" i="3"/>
  <c r="BY85" i="3"/>
  <c r="CG85" i="3"/>
  <c r="XW84" i="3"/>
  <c r="YF84" i="3" s="1"/>
  <c r="YE84" i="3"/>
  <c r="WS84" i="3"/>
  <c r="XA84" i="3"/>
  <c r="VO84" i="3"/>
  <c r="VX84" i="3" s="1"/>
  <c r="VW84" i="3"/>
  <c r="UK84" i="3"/>
  <c r="US84" i="3"/>
  <c r="TG84" i="3"/>
  <c r="TP84" i="3" s="1"/>
  <c r="TO84" i="3"/>
  <c r="QY84" i="3"/>
  <c r="BY84" i="3"/>
  <c r="CH84" i="3" s="1"/>
  <c r="CG84" i="3"/>
  <c r="PF83" i="3"/>
  <c r="PN83" i="3"/>
  <c r="OB83" i="3"/>
  <c r="OK83" i="3" s="1"/>
  <c r="OJ83" i="3"/>
  <c r="MX83" i="3"/>
  <c r="NF83" i="3"/>
  <c r="KP83" i="3"/>
  <c r="KY83" i="3" s="1"/>
  <c r="KX83" i="3"/>
  <c r="HD83" i="3"/>
  <c r="HL83" i="3"/>
  <c r="FZ83" i="3"/>
  <c r="EV83" i="3"/>
  <c r="DC83" i="3"/>
  <c r="DL83" i="3" s="1"/>
  <c r="DK83" i="3"/>
  <c r="BJ83" i="3"/>
  <c r="BR83" i="3"/>
  <c r="AF83" i="3"/>
  <c r="WS120" i="3"/>
  <c r="XA120" i="3"/>
  <c r="SC120" i="3"/>
  <c r="SL120" i="3" s="1"/>
  <c r="SK120" i="3"/>
  <c r="IW120" i="3"/>
  <c r="JF120" i="3" s="1"/>
  <c r="JE120" i="3"/>
  <c r="GO120" i="3"/>
  <c r="GX120" i="3" s="1"/>
  <c r="GW120" i="3"/>
  <c r="DC120" i="3"/>
  <c r="DK120" i="3"/>
  <c r="ZA119" i="3"/>
  <c r="ZJ119" i="3" s="1"/>
  <c r="XW119" i="3"/>
  <c r="YE119" i="3"/>
  <c r="VO119" i="3"/>
  <c r="VX119" i="3" s="1"/>
  <c r="VW119" i="3"/>
  <c r="TG119" i="3"/>
  <c r="TO119" i="3"/>
  <c r="QY119" i="3"/>
  <c r="OQ119" i="3"/>
  <c r="OY119" i="3"/>
  <c r="MI119" i="3"/>
  <c r="MR119" i="3" s="1"/>
  <c r="MQ119" i="3"/>
  <c r="KA119" i="3"/>
  <c r="KI119" i="3"/>
  <c r="BY119" i="3"/>
  <c r="CH119" i="3" s="1"/>
  <c r="CG119" i="3"/>
  <c r="WS118" i="3"/>
  <c r="XA118" i="3"/>
  <c r="UK118" i="3"/>
  <c r="UT118" i="3" s="1"/>
  <c r="US118" i="3"/>
  <c r="SC118" i="3"/>
  <c r="SL118" i="3" s="1"/>
  <c r="SK118" i="3"/>
  <c r="PU118" i="3"/>
  <c r="QD118" i="3" s="1"/>
  <c r="QC118" i="3"/>
  <c r="IW118" i="3"/>
  <c r="JE118" i="3"/>
  <c r="GO118" i="3"/>
  <c r="GX118" i="3" s="1"/>
  <c r="GW118" i="3"/>
  <c r="DC118" i="3"/>
  <c r="DL118" i="3" s="1"/>
  <c r="DK118" i="3"/>
  <c r="ZA117" i="3"/>
  <c r="ZJ117" i="3" s="1"/>
  <c r="XW117" i="3"/>
  <c r="YE117" i="3"/>
  <c r="TG117" i="3"/>
  <c r="TP117" i="3" s="1"/>
  <c r="TO117" i="3"/>
  <c r="QY117" i="3"/>
  <c r="OQ117" i="3"/>
  <c r="OZ117" i="3" s="1"/>
  <c r="OY117" i="3"/>
  <c r="KA117" i="3"/>
  <c r="KJ117" i="3" s="1"/>
  <c r="KI117" i="3"/>
  <c r="EV117" i="3"/>
  <c r="XH116" i="3"/>
  <c r="XP116" i="3"/>
  <c r="UZ116" i="3"/>
  <c r="VI116" i="3" s="1"/>
  <c r="VH116" i="3"/>
  <c r="SR116" i="3"/>
  <c r="TA116" i="3" s="1"/>
  <c r="SZ116" i="3"/>
  <c r="LT116" i="3"/>
  <c r="MC116" i="3" s="1"/>
  <c r="MB116" i="3"/>
  <c r="HD116" i="3"/>
  <c r="HL116" i="3"/>
  <c r="YL115" i="3"/>
  <c r="YU115" i="3" s="1"/>
  <c r="YT115" i="3"/>
  <c r="WD115" i="3"/>
  <c r="WM115" i="3" s="1"/>
  <c r="WL115" i="3"/>
  <c r="RN115" i="3"/>
  <c r="RW115" i="3" s="1"/>
  <c r="RV115" i="3"/>
  <c r="PF115" i="3"/>
  <c r="PN115" i="3"/>
  <c r="MX115" i="3"/>
  <c r="NG115" i="3" s="1"/>
  <c r="NF115" i="3"/>
  <c r="KP115" i="3"/>
  <c r="KY115" i="3" s="1"/>
  <c r="KX115" i="3"/>
  <c r="GO115" i="3"/>
  <c r="GX115" i="3" s="1"/>
  <c r="GW115" i="3"/>
  <c r="DC115" i="3"/>
  <c r="DK115" i="3"/>
  <c r="ZA82" i="3"/>
  <c r="ZJ82" i="3" s="1"/>
  <c r="XW82" i="3"/>
  <c r="YF82" i="3" s="1"/>
  <c r="YE82" i="3"/>
  <c r="VO82" i="3"/>
  <c r="VX82" i="3" s="1"/>
  <c r="VW82" i="3"/>
  <c r="TG82" i="3"/>
  <c r="TP82" i="3" s="1"/>
  <c r="TO82" i="3"/>
  <c r="MI82" i="3"/>
  <c r="MR82" i="3" s="1"/>
  <c r="MQ82" i="3"/>
  <c r="KA82" i="3"/>
  <c r="KI82" i="3"/>
  <c r="FZ82" i="3"/>
  <c r="EV82" i="3"/>
  <c r="DC82" i="3"/>
  <c r="DL82" i="3" s="1"/>
  <c r="DK82" i="3"/>
  <c r="BJ81" i="3"/>
  <c r="BR81" i="3"/>
  <c r="KA97" i="3"/>
  <c r="KJ97" i="3" s="1"/>
  <c r="KI97" i="3"/>
  <c r="IW97" i="3"/>
  <c r="JF97" i="3" s="1"/>
  <c r="JE97" i="3"/>
  <c r="GO97" i="3"/>
  <c r="GX97" i="3" s="1"/>
  <c r="GW97" i="3"/>
  <c r="DR97" i="3"/>
  <c r="DZ97" i="3"/>
  <c r="CN97" i="3"/>
  <c r="CW97" i="3" s="1"/>
  <c r="CV97" i="3"/>
  <c r="SR96" i="3"/>
  <c r="SZ96" i="3"/>
  <c r="RN96" i="3"/>
  <c r="RW96" i="3" s="1"/>
  <c r="RV96" i="3"/>
  <c r="QJ96" i="3"/>
  <c r="OB96" i="3"/>
  <c r="OK96" i="3" s="1"/>
  <c r="OJ96" i="3"/>
  <c r="MX96" i="3"/>
  <c r="NF96" i="3"/>
  <c r="LT96" i="3"/>
  <c r="MC96" i="3" s="1"/>
  <c r="MB96" i="3"/>
  <c r="KP96" i="3"/>
  <c r="KY96" i="3" s="1"/>
  <c r="KX96" i="3"/>
  <c r="HD96" i="3"/>
  <c r="HL96" i="3"/>
  <c r="FZ96" i="3"/>
  <c r="EV96" i="3"/>
  <c r="BY96" i="3"/>
  <c r="CG96" i="3"/>
  <c r="XW93" i="3"/>
  <c r="YF93" i="3" s="1"/>
  <c r="YE93" i="3"/>
  <c r="WS93" i="3"/>
  <c r="XA93" i="3"/>
  <c r="VO93" i="3"/>
  <c r="VX93" i="3" s="1"/>
  <c r="VW93" i="3"/>
  <c r="UK93" i="3"/>
  <c r="US93" i="3"/>
  <c r="AF93" i="3"/>
  <c r="ZA92" i="3"/>
  <c r="ZJ92" i="3" s="1"/>
  <c r="YL92" i="3"/>
  <c r="YU92" i="3" s="1"/>
  <c r="YT92" i="3"/>
  <c r="WD92" i="3"/>
  <c r="WL92" i="3"/>
  <c r="RN92" i="3"/>
  <c r="RW92" i="3" s="1"/>
  <c r="RV92" i="3"/>
  <c r="QJ92" i="3"/>
  <c r="PF92" i="3"/>
  <c r="PO92" i="3" s="1"/>
  <c r="PN92" i="3"/>
  <c r="MX92" i="3"/>
  <c r="NG92" i="3" s="1"/>
  <c r="NF92" i="3"/>
  <c r="LT92" i="3"/>
  <c r="MC92" i="3" s="1"/>
  <c r="MB92" i="3"/>
  <c r="IW92" i="3"/>
  <c r="JE92" i="3"/>
  <c r="GO92" i="3"/>
  <c r="GX92" i="3" s="1"/>
  <c r="GW92" i="3"/>
  <c r="DR92" i="3"/>
  <c r="EA92" i="3" s="1"/>
  <c r="DZ92" i="3"/>
  <c r="CN92" i="3"/>
  <c r="CW92" i="3" s="1"/>
  <c r="CV92" i="3"/>
  <c r="MX91" i="3"/>
  <c r="NF91" i="3"/>
  <c r="LT91" i="3"/>
  <c r="MC91" i="3" s="1"/>
  <c r="MB91" i="3"/>
  <c r="VO90" i="3"/>
  <c r="VX90" i="3" s="1"/>
  <c r="VW90" i="3"/>
  <c r="QY90" i="3"/>
  <c r="PU90" i="3"/>
  <c r="QD90" i="3" s="1"/>
  <c r="QC90" i="3"/>
  <c r="MI90" i="3"/>
  <c r="MR90" i="3" s="1"/>
  <c r="MQ90" i="3"/>
  <c r="GO90" i="3"/>
  <c r="GX90" i="3" s="1"/>
  <c r="GW90" i="3"/>
  <c r="DR90" i="3"/>
  <c r="EA90" i="3" s="1"/>
  <c r="DZ90" i="3"/>
  <c r="CN90" i="3"/>
  <c r="CW90" i="3" s="1"/>
  <c r="CV90" i="3"/>
  <c r="ZA100" i="3"/>
  <c r="ZJ100" i="3" s="1"/>
  <c r="YL100" i="3"/>
  <c r="YT100" i="3"/>
  <c r="XH100" i="3"/>
  <c r="XQ100" i="3" s="1"/>
  <c r="XP100" i="3"/>
  <c r="UZ100" i="3"/>
  <c r="VI100" i="3" s="1"/>
  <c r="VH100" i="3"/>
  <c r="SR100" i="3"/>
  <c r="TA100" i="3" s="1"/>
  <c r="SZ100" i="3"/>
  <c r="QJ100" i="3"/>
  <c r="PF100" i="3"/>
  <c r="PO100" i="3" s="1"/>
  <c r="PN100" i="3"/>
  <c r="OB100" i="3"/>
  <c r="OJ100" i="3"/>
  <c r="LT100" i="3"/>
  <c r="MC100" i="3" s="1"/>
  <c r="MB100" i="3"/>
  <c r="HD100" i="3"/>
  <c r="HL100" i="3"/>
  <c r="FZ100" i="3"/>
  <c r="EV99" i="3"/>
  <c r="DC99" i="3"/>
  <c r="DL99" i="3" s="1"/>
  <c r="DK99" i="3"/>
  <c r="BY99" i="3"/>
  <c r="CG99" i="3"/>
  <c r="XW98" i="3"/>
  <c r="YF98" i="3" s="1"/>
  <c r="YE98" i="3"/>
  <c r="WS98" i="3"/>
  <c r="XB98" i="3" s="1"/>
  <c r="XA98" i="3"/>
  <c r="VO98" i="3"/>
  <c r="VX98" i="3" s="1"/>
  <c r="VW98" i="3"/>
  <c r="UK98" i="3"/>
  <c r="US98" i="3"/>
  <c r="TG98" i="3"/>
  <c r="TP98" i="3" s="1"/>
  <c r="TO98" i="3"/>
  <c r="SC98" i="3"/>
  <c r="SK98" i="3"/>
  <c r="QY98" i="3"/>
  <c r="PU98" i="3"/>
  <c r="QD98" i="3" s="1"/>
  <c r="QC98" i="3"/>
  <c r="MI98" i="3"/>
  <c r="MR98" i="3" s="1"/>
  <c r="MQ98" i="3"/>
  <c r="KA98" i="3"/>
  <c r="KI98" i="3"/>
  <c r="IW98" i="3"/>
  <c r="JF98" i="3" s="1"/>
  <c r="JE98" i="3"/>
  <c r="GO98" i="3"/>
  <c r="GW98" i="3"/>
  <c r="PF84" i="3"/>
  <c r="PO84" i="3" s="1"/>
  <c r="PN84" i="3"/>
  <c r="MX84" i="3"/>
  <c r="NF84" i="3"/>
  <c r="KP84" i="3"/>
  <c r="KY84" i="3" s="1"/>
  <c r="KX84" i="3"/>
  <c r="FZ84" i="3"/>
  <c r="EV84" i="3"/>
  <c r="DC84" i="3"/>
  <c r="DK84" i="3"/>
  <c r="AF84" i="3"/>
  <c r="ZA83" i="3"/>
  <c r="YL83" i="3"/>
  <c r="YU83" i="3" s="1"/>
  <c r="YT83" i="3"/>
  <c r="XH83" i="3"/>
  <c r="XP83" i="3"/>
  <c r="WD83" i="3"/>
  <c r="WM83" i="3" s="1"/>
  <c r="WL83" i="3"/>
  <c r="SR83" i="3"/>
  <c r="SZ83" i="3"/>
  <c r="RN83" i="3"/>
  <c r="RW83" i="3" s="1"/>
  <c r="RV83" i="3"/>
  <c r="QJ83" i="3"/>
  <c r="YL120" i="3"/>
  <c r="YU120" i="3" s="1"/>
  <c r="YT120" i="3"/>
  <c r="WD120" i="3"/>
  <c r="WL120" i="3"/>
  <c r="PF120" i="3"/>
  <c r="PO120" i="3" s="1"/>
  <c r="PN120" i="3"/>
  <c r="MX120" i="3"/>
  <c r="NG120" i="3" s="1"/>
  <c r="NF120" i="3"/>
  <c r="EV120" i="3"/>
  <c r="CN120" i="3"/>
  <c r="CW120" i="3" s="1"/>
  <c r="CV120" i="3"/>
  <c r="XH119" i="3"/>
  <c r="XQ119" i="3" s="1"/>
  <c r="XP119" i="3"/>
  <c r="UZ119" i="3"/>
  <c r="VH119" i="3"/>
  <c r="SR119" i="3"/>
  <c r="TA119" i="3" s="1"/>
  <c r="SZ119" i="3"/>
  <c r="QJ119" i="3"/>
  <c r="OB119" i="3"/>
  <c r="OK119" i="3" s="1"/>
  <c r="OJ119" i="3"/>
  <c r="LT119" i="3"/>
  <c r="MB119" i="3"/>
  <c r="HD119" i="3"/>
  <c r="HL119" i="3"/>
  <c r="BJ119" i="3"/>
  <c r="BR119" i="3"/>
  <c r="YL118" i="3"/>
  <c r="YU118" i="3" s="1"/>
  <c r="YT118" i="3"/>
  <c r="WD118" i="3"/>
  <c r="WM118" i="3" s="1"/>
  <c r="WL118" i="3"/>
  <c r="RN118" i="3"/>
  <c r="RW118" i="3" s="1"/>
  <c r="RV118" i="3"/>
  <c r="PF118" i="3"/>
  <c r="PN118" i="3"/>
  <c r="MX118" i="3"/>
  <c r="NG118" i="3" s="1"/>
  <c r="NF118" i="3"/>
  <c r="KP118" i="3"/>
  <c r="KY118" i="3" s="1"/>
  <c r="KX118" i="3"/>
  <c r="FZ118" i="3"/>
  <c r="EV118" i="3"/>
  <c r="CN118" i="3"/>
  <c r="CW118" i="3" s="1"/>
  <c r="CV118" i="3"/>
  <c r="AF118" i="3"/>
  <c r="XH117" i="3"/>
  <c r="XQ117" i="3" s="1"/>
  <c r="XP117" i="3"/>
  <c r="UZ117" i="3"/>
  <c r="VH117" i="3"/>
  <c r="SR117" i="3"/>
  <c r="TA117" i="3" s="1"/>
  <c r="SZ117" i="3"/>
  <c r="OB117" i="3"/>
  <c r="OJ117" i="3"/>
  <c r="LT117" i="3"/>
  <c r="MC117" i="3" s="1"/>
  <c r="MB117" i="3"/>
  <c r="DR117" i="3"/>
  <c r="DZ117" i="3"/>
  <c r="BY117" i="3"/>
  <c r="CH117" i="3" s="1"/>
  <c r="CG117" i="3"/>
  <c r="UK116" i="3"/>
  <c r="US116" i="3"/>
  <c r="SC116" i="3"/>
  <c r="SL116" i="3" s="1"/>
  <c r="SK116" i="3"/>
  <c r="PU116" i="3"/>
  <c r="QF116" i="3" s="1"/>
  <c r="QC116" i="3"/>
  <c r="IW116" i="3"/>
  <c r="JF116" i="3" s="1"/>
  <c r="JE116" i="3"/>
  <c r="GO116" i="3"/>
  <c r="GW116" i="3"/>
  <c r="DC116" i="3"/>
  <c r="DL116" i="3" s="1"/>
  <c r="DK116" i="3"/>
  <c r="XW115" i="3"/>
  <c r="YE115" i="3"/>
  <c r="VO115" i="3"/>
  <c r="VX115" i="3" s="1"/>
  <c r="VW115" i="3"/>
  <c r="TG115" i="3"/>
  <c r="TO115" i="3"/>
  <c r="QY115" i="3"/>
  <c r="OQ115" i="3"/>
  <c r="OY115" i="3"/>
  <c r="MI115" i="3"/>
  <c r="MR115" i="3" s="1"/>
  <c r="MQ115" i="3"/>
  <c r="KA115" i="3"/>
  <c r="KI115" i="3"/>
  <c r="FZ115" i="3"/>
  <c r="EV115" i="3"/>
  <c r="CN115" i="3"/>
  <c r="CW115" i="3" s="1"/>
  <c r="CV115" i="3"/>
  <c r="AF115" i="3"/>
  <c r="XH82" i="3"/>
  <c r="XQ82" i="3" s="1"/>
  <c r="XP82" i="3"/>
  <c r="UZ82" i="3"/>
  <c r="VH82" i="3"/>
  <c r="SR82" i="3"/>
  <c r="TA82" i="3" s="1"/>
  <c r="SZ82" i="3"/>
  <c r="QJ82" i="3"/>
  <c r="OB82" i="3"/>
  <c r="OK82" i="3" s="1"/>
  <c r="OJ82" i="3"/>
  <c r="LT82" i="3"/>
  <c r="MB82" i="3"/>
  <c r="HD82" i="3"/>
  <c r="HL82" i="3"/>
  <c r="CN82" i="3"/>
  <c r="CV82" i="3"/>
  <c r="AF82" i="3"/>
  <c r="ZA97" i="3"/>
  <c r="ZJ97" i="3" s="1"/>
  <c r="YL97" i="3"/>
  <c r="YT97" i="3"/>
  <c r="XH97" i="3"/>
  <c r="XQ97" i="3" s="1"/>
  <c r="XP97" i="3"/>
  <c r="WD97" i="3"/>
  <c r="WL97" i="3"/>
  <c r="UZ97" i="3"/>
  <c r="VI97" i="3" s="1"/>
  <c r="VH97" i="3"/>
  <c r="SR97" i="3"/>
  <c r="SZ97" i="3"/>
  <c r="RN97" i="3"/>
  <c r="RW97" i="3" s="1"/>
  <c r="RV97" i="3"/>
  <c r="QJ97" i="3"/>
  <c r="PF97" i="3"/>
  <c r="PO97" i="3" s="1"/>
  <c r="PN97" i="3"/>
  <c r="OB97" i="3"/>
  <c r="OJ97" i="3"/>
  <c r="MX97" i="3"/>
  <c r="NG97" i="3" s="1"/>
  <c r="NF97" i="3"/>
  <c r="LT97" i="3"/>
  <c r="MB97" i="3"/>
  <c r="XW96" i="3"/>
  <c r="YF96" i="3" s="1"/>
  <c r="YE96" i="3"/>
  <c r="VO96" i="3"/>
  <c r="VX96" i="3" s="1"/>
  <c r="VW96" i="3"/>
  <c r="UK96" i="3"/>
  <c r="UT96" i="3" s="1"/>
  <c r="US96" i="3"/>
  <c r="BJ96" i="3"/>
  <c r="BR96" i="3"/>
  <c r="AF96" i="3"/>
  <c r="ZA95" i="3"/>
  <c r="ZJ95" i="3" s="1"/>
  <c r="YL95" i="3"/>
  <c r="YU95" i="3" s="1"/>
  <c r="YT95" i="3"/>
  <c r="SR95" i="3"/>
  <c r="SZ95" i="3"/>
  <c r="RN95" i="3"/>
  <c r="RW95" i="3" s="1"/>
  <c r="RV95" i="3"/>
  <c r="PF95" i="3"/>
  <c r="PO95" i="3" s="1"/>
  <c r="PN95" i="3"/>
  <c r="MX95" i="3"/>
  <c r="NG95" i="3" s="1"/>
  <c r="NF95" i="3"/>
  <c r="KP95" i="3"/>
  <c r="KX95" i="3"/>
  <c r="FZ95" i="3"/>
  <c r="EV95" i="3"/>
  <c r="DC95" i="3"/>
  <c r="DL95" i="3" s="1"/>
  <c r="DK95" i="3"/>
  <c r="TG93" i="3"/>
  <c r="TP93" i="3" s="1"/>
  <c r="TO93" i="3"/>
  <c r="SC93" i="3"/>
  <c r="SK93" i="3"/>
  <c r="QY93" i="3"/>
  <c r="OQ93" i="3"/>
  <c r="OY93" i="3"/>
  <c r="MI93" i="3"/>
  <c r="MR93" i="3" s="1"/>
  <c r="MQ93" i="3"/>
  <c r="KA93" i="3"/>
  <c r="KJ93" i="3" s="1"/>
  <c r="KI93" i="3"/>
  <c r="GO93" i="3"/>
  <c r="GX93" i="3" s="1"/>
  <c r="GW93" i="3"/>
  <c r="CN93" i="3"/>
  <c r="CW93" i="3" s="1"/>
  <c r="CV93" i="3"/>
  <c r="LM92" i="3"/>
  <c r="KP92" i="3"/>
  <c r="KY92" i="3" s="1"/>
  <c r="KX92" i="3"/>
  <c r="XW91" i="3"/>
  <c r="YF91" i="3" s="1"/>
  <c r="YE91" i="3"/>
  <c r="WS91" i="3"/>
  <c r="XB91" i="3" s="1"/>
  <c r="XA91" i="3"/>
  <c r="VO91" i="3"/>
  <c r="VX91" i="3" s="1"/>
  <c r="VW91" i="3"/>
  <c r="TG91" i="3"/>
  <c r="TP91" i="3" s="1"/>
  <c r="TO91" i="3"/>
  <c r="SC91" i="3"/>
  <c r="SL91" i="3" s="1"/>
  <c r="SK91" i="3"/>
  <c r="QY91" i="3"/>
  <c r="PU91" i="3"/>
  <c r="QD91" i="3" s="1"/>
  <c r="QC91" i="3"/>
  <c r="OQ91" i="3"/>
  <c r="OZ91" i="3" s="1"/>
  <c r="OY91" i="3"/>
  <c r="KP91" i="3"/>
  <c r="KY91" i="3" s="1"/>
  <c r="KX91" i="3"/>
  <c r="HD91" i="3"/>
  <c r="HL91" i="3"/>
  <c r="FZ91" i="3"/>
  <c r="EV91" i="3"/>
  <c r="DC91" i="3"/>
  <c r="DL91" i="3" s="1"/>
  <c r="DK91" i="3"/>
  <c r="BY91" i="3"/>
  <c r="CH91" i="3" s="1"/>
  <c r="CG91" i="3"/>
  <c r="XW89" i="3"/>
  <c r="YF89" i="3" s="1"/>
  <c r="YE89" i="3"/>
  <c r="WS89" i="3"/>
  <c r="XB89" i="3" s="1"/>
  <c r="XA89" i="3"/>
  <c r="VO89" i="3"/>
  <c r="VX89" i="3" s="1"/>
  <c r="VW89" i="3"/>
  <c r="TG89" i="3"/>
  <c r="TP89" i="3" s="1"/>
  <c r="TO89" i="3"/>
  <c r="SC89" i="3"/>
  <c r="SL89" i="3" s="1"/>
  <c r="SK89" i="3"/>
  <c r="QY89" i="3"/>
  <c r="PU89" i="3"/>
  <c r="QD89" i="3" s="1"/>
  <c r="QC89" i="3"/>
  <c r="OQ89" i="3"/>
  <c r="OZ89" i="3" s="1"/>
  <c r="OY89" i="3"/>
  <c r="MI89" i="3"/>
  <c r="MR89" i="3" s="1"/>
  <c r="MQ89" i="3"/>
  <c r="KA89" i="3"/>
  <c r="KJ89" i="3" s="1"/>
  <c r="KI89" i="3"/>
  <c r="GO89" i="3"/>
  <c r="GX89" i="3" s="1"/>
  <c r="GW89" i="3"/>
  <c r="DR89" i="3"/>
  <c r="EA89" i="3" s="1"/>
  <c r="DZ89" i="3"/>
  <c r="DR100" i="3"/>
  <c r="EA100" i="3" s="1"/>
  <c r="DZ100" i="3"/>
  <c r="CN100" i="3"/>
  <c r="CW100" i="3" s="1"/>
  <c r="CV100" i="3"/>
  <c r="BJ100" i="3"/>
  <c r="BS100" i="3" s="1"/>
  <c r="BR100" i="3"/>
  <c r="AF100" i="3"/>
  <c r="ZA99" i="3"/>
  <c r="ZJ99" i="3" s="1"/>
  <c r="XH99" i="3"/>
  <c r="XQ99" i="3" s="1"/>
  <c r="XP99" i="3"/>
  <c r="WD99" i="3"/>
  <c r="WM99" i="3" s="1"/>
  <c r="WL99" i="3"/>
  <c r="UZ99" i="3"/>
  <c r="VI99" i="3" s="1"/>
  <c r="VH99" i="3"/>
  <c r="SR99" i="3"/>
  <c r="TA99" i="3" s="1"/>
  <c r="SZ99" i="3"/>
  <c r="RN99" i="3"/>
  <c r="RW99" i="3" s="1"/>
  <c r="RV99" i="3"/>
  <c r="QJ99" i="3"/>
  <c r="PF99" i="3"/>
  <c r="PO99" i="3" s="1"/>
  <c r="PN99" i="3"/>
  <c r="OB99" i="3"/>
  <c r="OK99" i="3" s="1"/>
  <c r="OJ99" i="3"/>
  <c r="LT99" i="3"/>
  <c r="MC99" i="3" s="1"/>
  <c r="MB99" i="3"/>
  <c r="KP99" i="3"/>
  <c r="KY99" i="3" s="1"/>
  <c r="KX99" i="3"/>
  <c r="HD99" i="3"/>
  <c r="HL99" i="3"/>
  <c r="DC98" i="3"/>
  <c r="DL98" i="3" s="1"/>
  <c r="DK98" i="3"/>
  <c r="BY98" i="3"/>
  <c r="CH98" i="3" s="1"/>
  <c r="CG98" i="3"/>
  <c r="XW85" i="3"/>
  <c r="YF85" i="3" s="1"/>
  <c r="YE85" i="3"/>
  <c r="WS85" i="3"/>
  <c r="XB85" i="3" s="1"/>
  <c r="XA85" i="3"/>
  <c r="VO85" i="3"/>
  <c r="VX85" i="3" s="1"/>
  <c r="VW85" i="3"/>
  <c r="UK85" i="3"/>
  <c r="UT85" i="3" s="1"/>
  <c r="US85" i="3"/>
  <c r="TG85" i="3"/>
  <c r="TP85" i="3" s="1"/>
  <c r="TO85" i="3"/>
  <c r="SC85" i="3"/>
  <c r="SL85" i="3" s="1"/>
  <c r="SK85" i="3"/>
  <c r="QY85" i="3"/>
  <c r="PU85" i="3"/>
  <c r="QD85" i="3" s="1"/>
  <c r="QC85" i="3"/>
  <c r="OQ85" i="3"/>
  <c r="OZ85" i="3" s="1"/>
  <c r="OY85" i="3"/>
  <c r="MI85" i="3"/>
  <c r="MR85" i="3" s="1"/>
  <c r="MQ85" i="3"/>
  <c r="KA85" i="3"/>
  <c r="KJ85" i="3" s="1"/>
  <c r="KI85" i="3"/>
  <c r="IW85" i="3"/>
  <c r="JF85" i="3" s="1"/>
  <c r="JE85" i="3"/>
  <c r="GO85" i="3"/>
  <c r="GX85" i="3" s="1"/>
  <c r="GW85" i="3"/>
  <c r="DR85" i="3"/>
  <c r="EA85" i="3" s="1"/>
  <c r="DZ85" i="3"/>
  <c r="CN85" i="3"/>
  <c r="CW85" i="3" s="1"/>
  <c r="CV85" i="3"/>
  <c r="BJ85" i="3"/>
  <c r="BS85" i="3" s="1"/>
  <c r="BR85" i="3"/>
  <c r="AF85" i="3"/>
  <c r="ZA84" i="3"/>
  <c r="ZJ84" i="3" s="1"/>
  <c r="YL84" i="3"/>
  <c r="YU84" i="3" s="1"/>
  <c r="YT84" i="3"/>
  <c r="XH84" i="3"/>
  <c r="XQ84" i="3" s="1"/>
  <c r="XP84" i="3"/>
  <c r="WD84" i="3"/>
  <c r="WM84" i="3" s="1"/>
  <c r="WL84" i="3"/>
  <c r="UZ84" i="3"/>
  <c r="VI84" i="3" s="1"/>
  <c r="VH84" i="3"/>
  <c r="SR84" i="3"/>
  <c r="TA84" i="3" s="1"/>
  <c r="SZ84" i="3"/>
  <c r="RN84" i="3"/>
  <c r="RW84" i="3" s="1"/>
  <c r="RV84" i="3"/>
  <c r="QJ84" i="3"/>
  <c r="PU83" i="3"/>
  <c r="QD83" i="3" s="1"/>
  <c r="QC83" i="3"/>
  <c r="KA83" i="3"/>
  <c r="KJ83" i="3" s="1"/>
  <c r="KI83" i="3"/>
  <c r="IW83" i="3"/>
  <c r="JF83" i="3" s="1"/>
  <c r="JE83" i="3"/>
  <c r="GO83" i="3"/>
  <c r="GX83" i="3" s="1"/>
  <c r="GW83" i="3"/>
  <c r="DR83" i="3"/>
  <c r="EA83" i="3" s="1"/>
  <c r="DZ83" i="3"/>
  <c r="ZA120" i="3"/>
  <c r="ZJ120" i="3" s="1"/>
  <c r="XW120" i="3"/>
  <c r="YF120" i="3" s="1"/>
  <c r="YE120" i="3"/>
  <c r="VO120" i="3"/>
  <c r="VX120" i="3" s="1"/>
  <c r="VW120" i="3"/>
  <c r="TG120" i="3"/>
  <c r="TP120" i="3" s="1"/>
  <c r="TO120" i="3"/>
  <c r="QY120" i="3"/>
  <c r="OQ120" i="3"/>
  <c r="OZ120" i="3" s="1"/>
  <c r="OY120" i="3"/>
  <c r="MI120" i="3"/>
  <c r="MR120" i="3" s="1"/>
  <c r="MQ120" i="3"/>
  <c r="KA120" i="3"/>
  <c r="KJ120" i="3" s="1"/>
  <c r="KI120" i="3"/>
  <c r="DR120" i="3"/>
  <c r="EA120" i="3" s="1"/>
  <c r="DZ120" i="3"/>
  <c r="BY120" i="3"/>
  <c r="CH120" i="3" s="1"/>
  <c r="CG120" i="3"/>
  <c r="UK119" i="3"/>
  <c r="UT119" i="3" s="1"/>
  <c r="US119" i="3"/>
  <c r="SC119" i="3"/>
  <c r="SL119" i="3" s="1"/>
  <c r="SK119" i="3"/>
  <c r="PU119" i="3"/>
  <c r="QD119" i="3" s="1"/>
  <c r="QC119" i="3"/>
  <c r="IW119" i="3"/>
  <c r="JF119" i="3" s="1"/>
  <c r="JE119" i="3"/>
  <c r="GO119" i="3"/>
  <c r="GX119" i="3" s="1"/>
  <c r="GW119" i="3"/>
  <c r="DC119" i="3"/>
  <c r="DL119" i="3" s="1"/>
  <c r="DK119" i="3"/>
  <c r="ZA118" i="3"/>
  <c r="ZJ118" i="3" s="1"/>
  <c r="XW118" i="3"/>
  <c r="YF118" i="3" s="1"/>
  <c r="YE118" i="3"/>
  <c r="VO118" i="3"/>
  <c r="VX118" i="3" s="1"/>
  <c r="VW118" i="3"/>
  <c r="TG118" i="3"/>
  <c r="TP118" i="3" s="1"/>
  <c r="TO118" i="3"/>
  <c r="QY118" i="3"/>
  <c r="OQ118" i="3"/>
  <c r="OZ118" i="3" s="1"/>
  <c r="OY118" i="3"/>
  <c r="MI118" i="3"/>
  <c r="MR118" i="3" s="1"/>
  <c r="MQ118" i="3"/>
  <c r="KA118" i="3"/>
  <c r="KJ118" i="3" s="1"/>
  <c r="KI118" i="3"/>
  <c r="DR118" i="3"/>
  <c r="EA118" i="3" s="1"/>
  <c r="DZ118" i="3"/>
  <c r="WS117" i="3"/>
  <c r="XB117" i="3" s="1"/>
  <c r="XA117" i="3"/>
  <c r="UK117" i="3"/>
  <c r="UT117" i="3" s="1"/>
  <c r="US117" i="3"/>
  <c r="SC117" i="3"/>
  <c r="SL117" i="3" s="1"/>
  <c r="SK117" i="3"/>
  <c r="PU117" i="3"/>
  <c r="QD117" i="3" s="1"/>
  <c r="QC117" i="3"/>
  <c r="HD117" i="3"/>
  <c r="HL117" i="3"/>
  <c r="BJ117" i="3"/>
  <c r="BS117" i="3" s="1"/>
  <c r="BR117" i="3"/>
  <c r="YL116" i="3"/>
  <c r="YU116" i="3" s="1"/>
  <c r="YT116" i="3"/>
  <c r="RN116" i="3"/>
  <c r="RW116" i="3" s="1"/>
  <c r="RV116" i="3"/>
  <c r="PF116" i="3"/>
  <c r="PO116" i="3" s="1"/>
  <c r="PN116" i="3"/>
  <c r="MX116" i="3"/>
  <c r="NG116" i="3" s="1"/>
  <c r="NF116" i="3"/>
  <c r="KP116" i="3"/>
  <c r="KY116" i="3" s="1"/>
  <c r="KX116" i="3"/>
  <c r="FZ116" i="3"/>
  <c r="CN116" i="3"/>
  <c r="CW116" i="3" s="1"/>
  <c r="CV116" i="3"/>
  <c r="AF116" i="3"/>
  <c r="XH115" i="3"/>
  <c r="XQ115" i="3" s="1"/>
  <c r="XP115" i="3"/>
  <c r="SR115" i="3"/>
  <c r="TA115" i="3" s="1"/>
  <c r="SZ115" i="3"/>
  <c r="QJ115" i="3"/>
  <c r="OB115" i="3"/>
  <c r="OK115" i="3" s="1"/>
  <c r="OJ115" i="3"/>
  <c r="JT115" i="3"/>
  <c r="DR115" i="3"/>
  <c r="EA115" i="3" s="1"/>
  <c r="DZ115" i="3"/>
  <c r="BY115" i="3"/>
  <c r="CH115" i="3" s="1"/>
  <c r="CG115" i="3"/>
  <c r="WS82" i="3"/>
  <c r="XA82" i="3"/>
  <c r="UK82" i="3"/>
  <c r="UT82" i="3" s="1"/>
  <c r="US82" i="3"/>
  <c r="SC82" i="3"/>
  <c r="SL82" i="3" s="1"/>
  <c r="SK82" i="3"/>
  <c r="PU82" i="3"/>
  <c r="QD82" i="3" s="1"/>
  <c r="QC82" i="3"/>
  <c r="IW82" i="3"/>
  <c r="JE82" i="3"/>
  <c r="GO82" i="3"/>
  <c r="GX82" i="3" s="1"/>
  <c r="GW82" i="3"/>
  <c r="DR82" i="3"/>
  <c r="DZ82" i="3"/>
  <c r="BY82" i="3"/>
  <c r="CH82" i="3" s="1"/>
  <c r="CG82" i="3"/>
  <c r="KP97" i="3"/>
  <c r="KX97" i="3"/>
  <c r="HD97" i="3"/>
  <c r="HL97" i="3"/>
  <c r="EV97" i="3"/>
  <c r="DC97" i="3"/>
  <c r="DL97" i="3" s="1"/>
  <c r="DK97" i="3"/>
  <c r="BY97" i="3"/>
  <c r="CG97" i="3"/>
  <c r="TG96" i="3"/>
  <c r="TP96" i="3" s="1"/>
  <c r="TO96" i="3"/>
  <c r="QY96" i="3"/>
  <c r="PU96" i="3"/>
  <c r="QD96" i="3" s="1"/>
  <c r="QC96" i="3"/>
  <c r="OQ96" i="3"/>
  <c r="OY96" i="3"/>
  <c r="MI96" i="3"/>
  <c r="MR96" i="3" s="1"/>
  <c r="MQ96" i="3"/>
  <c r="KA96" i="3"/>
  <c r="KI96" i="3"/>
  <c r="GO96" i="3"/>
  <c r="GX96" i="3" s="1"/>
  <c r="GW96" i="3"/>
  <c r="CN96" i="3"/>
  <c r="CV96" i="3"/>
  <c r="BJ95" i="3"/>
  <c r="BS95" i="3" s="1"/>
  <c r="BR95" i="3"/>
  <c r="AF95" i="3"/>
  <c r="YL93" i="3"/>
  <c r="YU93" i="3" s="1"/>
  <c r="YT93" i="3"/>
  <c r="XH93" i="3"/>
  <c r="XQ93" i="3" s="1"/>
  <c r="XP93" i="3"/>
  <c r="UZ93" i="3"/>
  <c r="VI93" i="3" s="1"/>
  <c r="VH93" i="3"/>
  <c r="XW92" i="3"/>
  <c r="YE92" i="3"/>
  <c r="WS92" i="3"/>
  <c r="XB92" i="3" s="1"/>
  <c r="XA92" i="3"/>
  <c r="VO92" i="3"/>
  <c r="VW92" i="3"/>
  <c r="UK92" i="3"/>
  <c r="UT92" i="3" s="1"/>
  <c r="US92" i="3"/>
  <c r="TG92" i="3"/>
  <c r="TP92" i="3" s="1"/>
  <c r="TO92" i="3"/>
  <c r="SC92" i="3"/>
  <c r="SL92" i="3" s="1"/>
  <c r="SK92" i="3"/>
  <c r="QY92" i="3"/>
  <c r="PU92" i="3"/>
  <c r="QD92" i="3" s="1"/>
  <c r="QC92" i="3"/>
  <c r="OQ92" i="3"/>
  <c r="OZ92" i="3" s="1"/>
  <c r="OY92" i="3"/>
  <c r="MI92" i="3"/>
  <c r="MR92" i="3" s="1"/>
  <c r="MQ92" i="3"/>
  <c r="HD92" i="3"/>
  <c r="HL92" i="3"/>
  <c r="FZ92" i="3"/>
  <c r="EV92" i="3"/>
  <c r="DC92" i="3"/>
  <c r="DL92" i="3" s="1"/>
  <c r="DK92" i="3"/>
  <c r="MI91" i="3"/>
  <c r="MQ91" i="3"/>
  <c r="ZA90" i="3"/>
  <c r="ZJ90" i="3" s="1"/>
  <c r="XH90" i="3"/>
  <c r="XP90" i="3"/>
  <c r="UZ90" i="3"/>
  <c r="VI90" i="3" s="1"/>
  <c r="VH90" i="3"/>
  <c r="SR90" i="3"/>
  <c r="SZ90" i="3"/>
  <c r="QJ90" i="3"/>
  <c r="PF90" i="3"/>
  <c r="PO90" i="3" s="1"/>
  <c r="PN90" i="3"/>
  <c r="OB90" i="3"/>
  <c r="OK90" i="3" s="1"/>
  <c r="OJ90" i="3"/>
  <c r="LT90" i="3"/>
  <c r="MB90" i="3"/>
  <c r="KP90" i="3"/>
  <c r="KY90" i="3" s="1"/>
  <c r="KX90" i="3"/>
  <c r="HD90" i="3"/>
  <c r="HL90" i="3"/>
  <c r="FZ90" i="3"/>
  <c r="EV90" i="3"/>
  <c r="DC90" i="3"/>
  <c r="DL90" i="3" s="1"/>
  <c r="DK90" i="3"/>
  <c r="BY90" i="3"/>
  <c r="CH90" i="3" s="1"/>
  <c r="CG90" i="3"/>
  <c r="R81" i="3"/>
  <c r="R265" i="3" s="1"/>
  <c r="BZ81" i="3"/>
  <c r="BZ265" i="3" s="1"/>
  <c r="HE81" i="3"/>
  <c r="JM81" i="3"/>
  <c r="JM265" i="3" s="1"/>
  <c r="LU81" i="3"/>
  <c r="LU265" i="3" s="1"/>
  <c r="OC81" i="3"/>
  <c r="OC265" i="3" s="1"/>
  <c r="QK81" i="3"/>
  <c r="QK265" i="3" s="1"/>
  <c r="SS81" i="3"/>
  <c r="SS265" i="3" s="1"/>
  <c r="VA81" i="3"/>
  <c r="VA265" i="3" s="1"/>
  <c r="XI81" i="3"/>
  <c r="XI265" i="3" s="1"/>
  <c r="BJ86" i="3"/>
  <c r="ZB81" i="3"/>
  <c r="ZB265" i="3" s="1"/>
  <c r="WD81" i="3"/>
  <c r="TV81" i="3"/>
  <c r="TV265" i="3" s="1"/>
  <c r="OB81" i="3"/>
  <c r="LT81" i="3"/>
  <c r="JL81" i="3"/>
  <c r="JL265" i="3" s="1"/>
  <c r="FZ81" i="3"/>
  <c r="EV81" i="3"/>
  <c r="DC81" i="3"/>
  <c r="ZB94" i="3"/>
  <c r="ZB264" i="3" s="1"/>
  <c r="YM94" i="3"/>
  <c r="XI94" i="3"/>
  <c r="XI264" i="3" s="1"/>
  <c r="WE94" i="3"/>
  <c r="WE264" i="3" s="1"/>
  <c r="VO94" i="3"/>
  <c r="UL94" i="3"/>
  <c r="UL264" i="3" s="1"/>
  <c r="TH94" i="3"/>
  <c r="TH264" i="3" s="1"/>
  <c r="SD94" i="3"/>
  <c r="SD264" i="3" s="1"/>
  <c r="QZ94" i="3"/>
  <c r="QZ264" i="3" s="1"/>
  <c r="PV94" i="3"/>
  <c r="PV264" i="3" s="1"/>
  <c r="OR94" i="3"/>
  <c r="OR264" i="3" s="1"/>
  <c r="OB94" i="3"/>
  <c r="MX94" i="3"/>
  <c r="LT94" i="3"/>
  <c r="KP94" i="3"/>
  <c r="JM94" i="3"/>
  <c r="JM264" i="3" s="1"/>
  <c r="II94" i="3"/>
  <c r="II264" i="3" s="1"/>
  <c r="HE94" i="3"/>
  <c r="GA94" i="3"/>
  <c r="EW94" i="3"/>
  <c r="EW264" i="3" s="1"/>
  <c r="DD94" i="3"/>
  <c r="DD264" i="3" s="1"/>
  <c r="CN94" i="3"/>
  <c r="AG94" i="3"/>
  <c r="AG264" i="3" s="1"/>
  <c r="IP93" i="3"/>
  <c r="AG81" i="3"/>
  <c r="CO81" i="3"/>
  <c r="CO265" i="3" s="1"/>
  <c r="HT81" i="3"/>
  <c r="HT265" i="3" s="1"/>
  <c r="KB81" i="3"/>
  <c r="KB265" i="3" s="1"/>
  <c r="MJ81" i="3"/>
  <c r="MJ265" i="3" s="1"/>
  <c r="OR81" i="3"/>
  <c r="OR265" i="3" s="1"/>
  <c r="QZ81" i="3"/>
  <c r="QZ265" i="3" s="1"/>
  <c r="TH81" i="3"/>
  <c r="TH265" i="3" s="1"/>
  <c r="VP81" i="3"/>
  <c r="VP265" i="3" s="1"/>
  <c r="XX81" i="3"/>
  <c r="XX265" i="3" s="1"/>
  <c r="BK86" i="3"/>
  <c r="ZA81" i="3"/>
  <c r="XW81" i="3"/>
  <c r="VO81" i="3"/>
  <c r="TG81" i="3"/>
  <c r="QY81" i="3"/>
  <c r="PF81" i="3"/>
  <c r="NM81" i="3"/>
  <c r="NM265" i="3" s="1"/>
  <c r="LE81" i="3"/>
  <c r="LE265" i="3" s="1"/>
  <c r="IW81" i="3"/>
  <c r="HD81" i="3"/>
  <c r="FL81" i="3"/>
  <c r="FL265" i="3" s="1"/>
  <c r="DS81" i="3"/>
  <c r="DS265" i="3" s="1"/>
  <c r="CN81" i="3"/>
  <c r="ZA94" i="3"/>
  <c r="YL94" i="3"/>
  <c r="XH94" i="3"/>
  <c r="WD94" i="3"/>
  <c r="UK94" i="3"/>
  <c r="TG94" i="3"/>
  <c r="SC94" i="3"/>
  <c r="QY94" i="3"/>
  <c r="PU94" i="3"/>
  <c r="OQ94" i="3"/>
  <c r="NN94" i="3"/>
  <c r="NN264" i="3" s="1"/>
  <c r="MJ94" i="3"/>
  <c r="MJ264" i="3" s="1"/>
  <c r="LF94" i="3"/>
  <c r="LF264" i="3" s="1"/>
  <c r="JL94" i="3"/>
  <c r="JL264" i="3" s="1"/>
  <c r="IH94" i="3"/>
  <c r="IH264" i="3" s="1"/>
  <c r="HD94" i="3"/>
  <c r="FZ94" i="3"/>
  <c r="EV94" i="3"/>
  <c r="DC94" i="3"/>
  <c r="BZ94" i="3"/>
  <c r="BZ264" i="3" s="1"/>
  <c r="AV94" i="3"/>
  <c r="AV264" i="3" s="1"/>
  <c r="AF94" i="3"/>
  <c r="AV81" i="3"/>
  <c r="AV265" i="3" s="1"/>
  <c r="II81" i="3"/>
  <c r="II265" i="3" s="1"/>
  <c r="KQ81" i="3"/>
  <c r="KQ265" i="3" s="1"/>
  <c r="MY81" i="3"/>
  <c r="MY265" i="3" s="1"/>
  <c r="PG81" i="3"/>
  <c r="PG265" i="3" s="1"/>
  <c r="RO81" i="3"/>
  <c r="RO265" i="3" s="1"/>
  <c r="TW81" i="3"/>
  <c r="TW265" i="3" s="1"/>
  <c r="WE81" i="3"/>
  <c r="WE265" i="3" s="1"/>
  <c r="YM81" i="3"/>
  <c r="YM265" i="3" s="1"/>
  <c r="XH81" i="3"/>
  <c r="UZ81" i="3"/>
  <c r="SR81" i="3"/>
  <c r="QJ81" i="3"/>
  <c r="OQ81" i="3"/>
  <c r="MX81" i="3"/>
  <c r="KP81" i="3"/>
  <c r="GO81" i="3"/>
  <c r="DR81" i="3"/>
  <c r="BY81" i="3"/>
  <c r="AF81" i="3"/>
  <c r="XX94" i="3"/>
  <c r="XX264" i="3" s="1"/>
  <c r="WT94" i="3"/>
  <c r="TW94" i="3"/>
  <c r="TW264" i="3" s="1"/>
  <c r="SS94" i="3"/>
  <c r="SS264" i="3" s="1"/>
  <c r="RO94" i="3"/>
  <c r="RO264" i="3" s="1"/>
  <c r="QK94" i="3"/>
  <c r="QK264" i="3" s="1"/>
  <c r="PG94" i="3"/>
  <c r="PG264" i="3" s="1"/>
  <c r="NM94" i="3"/>
  <c r="MI94" i="3"/>
  <c r="LE94" i="3"/>
  <c r="KB94" i="3"/>
  <c r="KB264" i="3" s="1"/>
  <c r="IX94" i="3"/>
  <c r="IX264" i="3" s="1"/>
  <c r="HT94" i="3"/>
  <c r="HT264" i="3" s="1"/>
  <c r="GP94" i="3"/>
  <c r="GP264" i="3" s="1"/>
  <c r="FL94" i="3"/>
  <c r="FL264" i="3" s="1"/>
  <c r="DS94" i="3"/>
  <c r="DS264" i="3" s="1"/>
  <c r="BY94" i="3"/>
  <c r="R94" i="3"/>
  <c r="R264" i="3" s="1"/>
  <c r="GP81" i="3"/>
  <c r="GP265" i="3" s="1"/>
  <c r="IX81" i="3"/>
  <c r="IX265" i="3" s="1"/>
  <c r="LF81" i="3"/>
  <c r="LF265" i="3" s="1"/>
  <c r="NN81" i="3"/>
  <c r="NN265" i="3" s="1"/>
  <c r="PV81" i="3"/>
  <c r="PV265" i="3" s="1"/>
  <c r="SD81" i="3"/>
  <c r="SD265" i="3" s="1"/>
  <c r="UL81" i="3"/>
  <c r="UL265" i="3" s="1"/>
  <c r="WT81" i="3"/>
  <c r="WT265" i="3" s="1"/>
  <c r="UK81" i="3"/>
  <c r="SC81" i="3"/>
  <c r="PU81" i="3"/>
  <c r="KA81" i="3"/>
  <c r="IP81" i="3"/>
  <c r="GA81" i="3"/>
  <c r="GL81" i="3" s="1"/>
  <c r="DD81" i="3"/>
  <c r="DD265" i="3" s="1"/>
  <c r="XW94" i="3"/>
  <c r="VP94" i="3"/>
  <c r="VP264" i="3" s="1"/>
  <c r="UZ94" i="3"/>
  <c r="TV94" i="3"/>
  <c r="TV264" i="3" s="1"/>
  <c r="SR94" i="3"/>
  <c r="RN94" i="3"/>
  <c r="QJ94" i="3"/>
  <c r="PF94" i="3"/>
  <c r="OC94" i="3"/>
  <c r="OC264" i="3" s="1"/>
  <c r="MY94" i="3"/>
  <c r="MY264" i="3" s="1"/>
  <c r="LU94" i="3"/>
  <c r="LU264" i="3" s="1"/>
  <c r="KQ94" i="3"/>
  <c r="KQ264" i="3" s="1"/>
  <c r="KA94" i="3"/>
  <c r="IW94" i="3"/>
  <c r="GO94" i="3"/>
  <c r="DR94" i="3"/>
  <c r="CO94" i="3"/>
  <c r="CO264" i="3" s="1"/>
  <c r="BJ94" i="3"/>
  <c r="NW81" i="3"/>
  <c r="LO81" i="3"/>
  <c r="LO265" i="3" s="1"/>
  <c r="IR115" i="3"/>
  <c r="UF94" i="3"/>
  <c r="UF264" i="3" s="1"/>
  <c r="UF115" i="3"/>
  <c r="NW115" i="3"/>
  <c r="LO115" i="3"/>
  <c r="JV115" i="3"/>
  <c r="FW115" i="3"/>
  <c r="JV81" i="3"/>
  <c r="JV94" i="3"/>
  <c r="IR94" i="3"/>
  <c r="IR264" i="3" s="1"/>
  <c r="AC100" i="3"/>
  <c r="UD115" i="3"/>
  <c r="AU88" i="3"/>
  <c r="BD88" i="3" s="1"/>
  <c r="HS84" i="3"/>
  <c r="IB84" i="3" s="1"/>
  <c r="AU83" i="3"/>
  <c r="BD83" i="3" s="1"/>
  <c r="HS119" i="3"/>
  <c r="IB119" i="3" s="1"/>
  <c r="AU117" i="3"/>
  <c r="BD117" i="3" s="1"/>
  <c r="HS116" i="3"/>
  <c r="IB116" i="3" s="1"/>
  <c r="AU93" i="3"/>
  <c r="BD93" i="3" s="1"/>
  <c r="AU89" i="3"/>
  <c r="BD89" i="3" s="1"/>
  <c r="HS100" i="3"/>
  <c r="IB100" i="3" s="1"/>
  <c r="AU84" i="3"/>
  <c r="BD84" i="3" s="1"/>
  <c r="HS117" i="3"/>
  <c r="IB117" i="3" s="1"/>
  <c r="AU115" i="3"/>
  <c r="BD115" i="3" s="1"/>
  <c r="AU82" i="3"/>
  <c r="BD82" i="3" s="1"/>
  <c r="HS97" i="3"/>
  <c r="IB97" i="3" s="1"/>
  <c r="HS96" i="3"/>
  <c r="IB96" i="3" s="1"/>
  <c r="HS93" i="3"/>
  <c r="IB93" i="3" s="1"/>
  <c r="HS89" i="3"/>
  <c r="IB89" i="3" s="1"/>
  <c r="AU87" i="3"/>
  <c r="BD87" i="3" s="1"/>
  <c r="AU99" i="3"/>
  <c r="BD99" i="3" s="1"/>
  <c r="HS120" i="3"/>
  <c r="IB120" i="3" s="1"/>
  <c r="AU118" i="3"/>
  <c r="BD118" i="3" s="1"/>
  <c r="HS115" i="3"/>
  <c r="IB115" i="3" s="1"/>
  <c r="HS81" i="3"/>
  <c r="AU94" i="3"/>
  <c r="HS91" i="3"/>
  <c r="IB91" i="3" s="1"/>
  <c r="HS90" i="3"/>
  <c r="IB90" i="3" s="1"/>
  <c r="HS99" i="3"/>
  <c r="IB99" i="3" s="1"/>
  <c r="HS85" i="3"/>
  <c r="IB85" i="3" s="1"/>
  <c r="HS83" i="3"/>
  <c r="IB83" i="3" s="1"/>
  <c r="AU119" i="3"/>
  <c r="BD119" i="3" s="1"/>
  <c r="HS118" i="3"/>
  <c r="IB118" i="3" s="1"/>
  <c r="AU116" i="3"/>
  <c r="BD116" i="3" s="1"/>
  <c r="AU81" i="3"/>
  <c r="AU96" i="3"/>
  <c r="BD96" i="3" s="1"/>
  <c r="HS95" i="3"/>
  <c r="IB95" i="3" s="1"/>
  <c r="AU95" i="3"/>
  <c r="BD95" i="3" s="1"/>
  <c r="HS94" i="3"/>
  <c r="HS92" i="3"/>
  <c r="IB92" i="3" s="1"/>
  <c r="AU91" i="3"/>
  <c r="BD91" i="3" s="1"/>
  <c r="UD91" i="3"/>
  <c r="BI97" i="3"/>
  <c r="BK97" i="3" s="1"/>
  <c r="BV97" i="3" s="1"/>
  <c r="DQ115" i="3"/>
  <c r="DS115" i="3" s="1"/>
  <c r="BI89" i="3"/>
  <c r="BK89" i="3" s="1"/>
  <c r="BV89" i="3" s="1"/>
  <c r="BI91" i="3"/>
  <c r="BK91" i="3" s="1"/>
  <c r="BV91" i="3" s="1"/>
  <c r="BI93" i="3"/>
  <c r="BK93" i="3" s="1"/>
  <c r="BV93" i="3" s="1"/>
  <c r="BI96" i="3"/>
  <c r="BK96" i="3" s="1"/>
  <c r="BV96" i="3" s="1"/>
  <c r="BI90" i="3"/>
  <c r="BK90" i="3" s="1"/>
  <c r="BV90" i="3" s="1"/>
  <c r="BI92" i="3"/>
  <c r="BK92" i="3" s="1"/>
  <c r="BV92" i="3" s="1"/>
  <c r="BI94" i="3"/>
  <c r="NU118" i="3"/>
  <c r="IW115" i="3"/>
  <c r="JF115" i="3" s="1"/>
  <c r="AF120" i="3"/>
  <c r="EV116" i="3"/>
  <c r="MI81" i="3"/>
  <c r="WD93" i="3"/>
  <c r="WM93" i="3" s="1"/>
  <c r="DC93" i="3"/>
  <c r="DL93" i="3" s="1"/>
  <c r="JT91" i="3"/>
  <c r="JL89" i="3"/>
  <c r="JU89" i="3" s="1"/>
  <c r="OB84" i="3"/>
  <c r="OK84" i="3" s="1"/>
  <c r="Q118" i="3"/>
  <c r="Z118" i="3" s="1"/>
  <c r="JT116" i="3"/>
  <c r="LT89" i="3"/>
  <c r="MC89" i="3" s="1"/>
  <c r="JT120" i="3"/>
  <c r="YL119" i="3"/>
  <c r="YU119" i="3" s="1"/>
  <c r="OB116" i="3"/>
  <c r="OK116" i="3" s="1"/>
  <c r="PF96" i="3"/>
  <c r="PO96" i="3" s="1"/>
  <c r="CK95" i="3"/>
  <c r="AU120" i="3"/>
  <c r="BD120" i="3" s="1"/>
  <c r="JT118" i="3"/>
  <c r="DC96" i="3"/>
  <c r="DL96" i="3" s="1"/>
  <c r="UK91" i="3"/>
  <c r="UT91" i="3" s="1"/>
  <c r="IP91" i="3"/>
  <c r="UD90" i="3"/>
  <c r="JT90" i="3"/>
  <c r="FZ120" i="3"/>
  <c r="IH116" i="3"/>
  <c r="IQ116" i="3" s="1"/>
  <c r="LM82" i="3"/>
  <c r="IW96" i="3"/>
  <c r="JF96" i="3" s="1"/>
  <c r="SC84" i="3"/>
  <c r="SL84" i="3" s="1"/>
  <c r="IP84" i="3"/>
  <c r="BJ84" i="3"/>
  <c r="BS84" i="3" s="1"/>
  <c r="IW93" i="3"/>
  <c r="UZ92" i="3"/>
  <c r="VI92" i="3" s="1"/>
  <c r="FK84" i="3"/>
  <c r="FT84" i="3" s="1"/>
  <c r="IP83" i="3"/>
  <c r="Q83" i="3"/>
  <c r="FK85" i="3"/>
  <c r="FT85" i="3" s="1"/>
  <c r="TV120" i="3"/>
  <c r="UE120" i="3" s="1"/>
  <c r="UD120" i="3"/>
  <c r="Q87" i="3"/>
  <c r="Z87" i="3" s="1"/>
  <c r="Q84" i="3"/>
  <c r="Z84" i="3" s="1"/>
  <c r="Q88" i="3"/>
  <c r="Z88" i="3" s="1"/>
  <c r="FK100" i="3"/>
  <c r="FT100" i="3" s="1"/>
  <c r="FK99" i="3"/>
  <c r="FT99" i="3" s="1"/>
  <c r="FK98" i="3"/>
  <c r="FT98" i="3" s="1"/>
  <c r="PU84" i="3"/>
  <c r="QD84" i="3" s="1"/>
  <c r="LT84" i="3"/>
  <c r="MC84" i="3" s="1"/>
  <c r="HD84" i="3"/>
  <c r="JT83" i="3"/>
  <c r="FK119" i="3"/>
  <c r="FT119" i="3" s="1"/>
  <c r="Q119" i="3"/>
  <c r="Z119" i="3" s="1"/>
  <c r="BJ116" i="3"/>
  <c r="BS116" i="3" s="1"/>
  <c r="Q116" i="3"/>
  <c r="Z116" i="3" s="1"/>
  <c r="IP115" i="3"/>
  <c r="OQ82" i="3"/>
  <c r="OZ82" i="3" s="1"/>
  <c r="NU97" i="3"/>
  <c r="LE97" i="3"/>
  <c r="LN97" i="3" s="1"/>
  <c r="FK97" i="3"/>
  <c r="FT97" i="3" s="1"/>
  <c r="AF97" i="3"/>
  <c r="Q97" i="3"/>
  <c r="Z97" i="3" s="1"/>
  <c r="IP96" i="3"/>
  <c r="FK96" i="3"/>
  <c r="FT96" i="3" s="1"/>
  <c r="OB95" i="3"/>
  <c r="OK95" i="3" s="1"/>
  <c r="IW95" i="3"/>
  <c r="JF95" i="3" s="1"/>
  <c r="FK94" i="3"/>
  <c r="Q94" i="3"/>
  <c r="FK91" i="3"/>
  <c r="FT91" i="3" s="1"/>
  <c r="Q91" i="3"/>
  <c r="Z91" i="3" s="1"/>
  <c r="Q120" i="3"/>
  <c r="Z120" i="3" s="1"/>
  <c r="FK118" i="3"/>
  <c r="FT118" i="3" s="1"/>
  <c r="FK117" i="3"/>
  <c r="FT117" i="3" s="1"/>
  <c r="AF117" i="3"/>
  <c r="Q117" i="3"/>
  <c r="Z117" i="3" s="1"/>
  <c r="FK116" i="3"/>
  <c r="FT116" i="3" s="1"/>
  <c r="FK115" i="3"/>
  <c r="FT115" i="3" s="1"/>
  <c r="FK81" i="3"/>
  <c r="Q81" i="3"/>
  <c r="FK93" i="3"/>
  <c r="FT93" i="3" s="1"/>
  <c r="UD92" i="3"/>
  <c r="NU92" i="3"/>
  <c r="FK92" i="3"/>
  <c r="FT92" i="3" s="1"/>
  <c r="Q92" i="3"/>
  <c r="Z92" i="3" s="1"/>
  <c r="FK89" i="3"/>
  <c r="FT89" i="3" s="1"/>
  <c r="CN89" i="3"/>
  <c r="CW89" i="3" s="1"/>
  <c r="AF89" i="3"/>
  <c r="Q89" i="3"/>
  <c r="Z89" i="3" s="1"/>
  <c r="QJ117" i="3"/>
  <c r="FK82" i="3"/>
  <c r="FT82" i="3" s="1"/>
  <c r="Q82" i="3"/>
  <c r="Z82" i="3" s="1"/>
  <c r="Q96" i="3"/>
  <c r="Z96" i="3" s="1"/>
  <c r="NU95" i="3"/>
  <c r="LT95" i="3"/>
  <c r="MC95" i="3" s="1"/>
  <c r="FK95" i="3"/>
  <c r="FT95" i="3" s="1"/>
  <c r="Q95" i="3"/>
  <c r="Z95" i="3" s="1"/>
  <c r="Q93" i="3"/>
  <c r="Z93" i="3" s="1"/>
  <c r="Q90" i="3"/>
  <c r="Z90" i="3" s="1"/>
  <c r="IT89" i="3"/>
  <c r="HA89" i="3"/>
  <c r="WA91" i="3"/>
  <c r="WP90" i="3"/>
  <c r="UH90" i="3"/>
  <c r="UW89" i="3"/>
  <c r="BG119" i="3"/>
  <c r="KM82" i="3"/>
  <c r="LB90" i="3"/>
  <c r="JI90" i="3"/>
  <c r="NJ89" i="3"/>
  <c r="XE115" i="3"/>
  <c r="BV115" i="3"/>
  <c r="SO90" i="3"/>
  <c r="UW97" i="3"/>
  <c r="XE96" i="3"/>
  <c r="CK90" i="3"/>
  <c r="Q85" i="3"/>
  <c r="Z85" i="3" s="1"/>
  <c r="Q100" i="3"/>
  <c r="Z100" i="3" s="1"/>
  <c r="Q99" i="3"/>
  <c r="Q98" i="3"/>
  <c r="Z98" i="3" s="1"/>
  <c r="IS83" i="3"/>
  <c r="RZ116" i="3"/>
  <c r="CZ89" i="3"/>
  <c r="XT120" i="3"/>
  <c r="DO116" i="3"/>
  <c r="ZM92" i="3"/>
  <c r="BG92" i="3"/>
  <c r="XE91" i="3"/>
  <c r="TS91" i="3"/>
  <c r="SO91" i="3"/>
  <c r="ON91" i="3"/>
  <c r="XE90" i="3"/>
  <c r="NY90" i="3"/>
  <c r="WA89" i="3"/>
  <c r="NY120" i="3"/>
  <c r="ED120" i="3"/>
  <c r="XT118" i="3"/>
  <c r="MF82" i="3"/>
  <c r="LQ90" i="3"/>
  <c r="YI117" i="3"/>
  <c r="JX117" i="3"/>
  <c r="NJ116" i="3"/>
  <c r="HA82" i="3"/>
  <c r="MU91" i="3"/>
  <c r="ZM89" i="3"/>
  <c r="UH89" i="3"/>
  <c r="JT84" i="3"/>
  <c r="IP99" i="3"/>
  <c r="IS99" i="3"/>
  <c r="NU84" i="3"/>
  <c r="NX84" i="3"/>
  <c r="UD83" i="3"/>
  <c r="UG83" i="3"/>
  <c r="SO83" i="3"/>
  <c r="JI83" i="3"/>
  <c r="PU120" i="3"/>
  <c r="QD120" i="3" s="1"/>
  <c r="LE120" i="3"/>
  <c r="LN120" i="3" s="1"/>
  <c r="RN119" i="3"/>
  <c r="RW119" i="3" s="1"/>
  <c r="IH119" i="3"/>
  <c r="IQ119" i="3" s="1"/>
  <c r="FZ119" i="3"/>
  <c r="ZM117" i="3"/>
  <c r="NU117" i="3"/>
  <c r="QJ116" i="3"/>
  <c r="WA120" i="3"/>
  <c r="IE120" i="3"/>
  <c r="HA119" i="3"/>
  <c r="JI118" i="3"/>
  <c r="UD117" i="3"/>
  <c r="PR116" i="3"/>
  <c r="LM115" i="3"/>
  <c r="XT82" i="3"/>
  <c r="JT81" i="3"/>
  <c r="LQ97" i="3"/>
  <c r="LB97" i="3"/>
  <c r="SC96" i="3"/>
  <c r="SL96" i="3" s="1"/>
  <c r="ZM95" i="3"/>
  <c r="UZ95" i="3"/>
  <c r="VI95" i="3" s="1"/>
  <c r="LM95" i="3"/>
  <c r="IP95" i="3"/>
  <c r="ZM115" i="3"/>
  <c r="JT82" i="3"/>
  <c r="IT116" i="3"/>
  <c r="BG97" i="3"/>
  <c r="XT96" i="3"/>
  <c r="NU94" i="3"/>
  <c r="LM94" i="3"/>
  <c r="OB92" i="3"/>
  <c r="CZ90" i="3"/>
  <c r="BV85" i="3"/>
  <c r="XE98" i="3"/>
  <c r="UH98" i="3"/>
  <c r="EV98" i="3"/>
  <c r="WA85" i="3"/>
  <c r="NX115" i="3"/>
  <c r="TD85" i="3"/>
  <c r="PR98" i="3"/>
  <c r="IP85" i="3"/>
  <c r="IS85" i="3"/>
  <c r="TV100" i="3"/>
  <c r="UE100" i="3" s="1"/>
  <c r="YI116" i="3"/>
  <c r="PC116" i="3"/>
  <c r="KM116" i="3"/>
  <c r="OB98" i="3"/>
  <c r="OK98" i="3" s="1"/>
  <c r="NJ84" i="3"/>
  <c r="LB84" i="3"/>
  <c r="ZM116" i="3"/>
  <c r="UH115" i="3"/>
  <c r="LB115" i="3"/>
  <c r="IT115" i="3"/>
  <c r="DO115" i="3"/>
  <c r="ED98" i="3"/>
  <c r="RZ115" i="3"/>
  <c r="NM99" i="3"/>
  <c r="NV99" i="3" s="1"/>
  <c r="IE99" i="3"/>
  <c r="LE98" i="3"/>
  <c r="XE85" i="3"/>
  <c r="PC85" i="3"/>
  <c r="ON85" i="3"/>
  <c r="YX120" i="3"/>
  <c r="MU120" i="3"/>
  <c r="UZ98" i="3"/>
  <c r="VI98" i="3" s="1"/>
  <c r="NY98" i="3"/>
  <c r="JX85" i="3"/>
  <c r="IE85" i="3"/>
  <c r="WP95" i="3"/>
  <c r="YX85" i="3"/>
  <c r="YI85" i="3"/>
  <c r="CZ96" i="3"/>
  <c r="DO93" i="3"/>
  <c r="VL98" i="3"/>
  <c r="ON98" i="3"/>
  <c r="VL97" i="3"/>
  <c r="FZ99" i="3"/>
  <c r="LB98" i="3"/>
  <c r="HA85" i="3"/>
  <c r="AU85" i="3"/>
  <c r="BD85" i="3" s="1"/>
  <c r="TS120" i="3"/>
  <c r="PC120" i="3"/>
  <c r="KM120" i="3"/>
  <c r="JI120" i="3"/>
  <c r="NY83" i="3"/>
  <c r="YI96" i="3"/>
  <c r="PR95" i="3"/>
  <c r="IT95" i="3"/>
  <c r="MU99" i="3"/>
  <c r="RZ98" i="3"/>
  <c r="ON119" i="3"/>
  <c r="XE118" i="3"/>
  <c r="MU118" i="3"/>
  <c r="YX117" i="3"/>
  <c r="ON117" i="3"/>
  <c r="PC96" i="3"/>
  <c r="XT93" i="3"/>
  <c r="WA93" i="3"/>
  <c r="MU93" i="3"/>
  <c r="CK92" i="3"/>
  <c r="MF100" i="3"/>
  <c r="JX100" i="3"/>
  <c r="WA99" i="3"/>
  <c r="WP98" i="3"/>
  <c r="WP84" i="3"/>
  <c r="UH84" i="3"/>
  <c r="WP119" i="3"/>
  <c r="CZ118" i="3"/>
  <c r="BG115" i="3"/>
  <c r="XE82" i="3"/>
  <c r="UH82" i="3"/>
  <c r="IT82" i="3"/>
  <c r="WA96" i="3"/>
  <c r="VL100" i="3"/>
  <c r="YI99" i="3"/>
  <c r="PU99" i="3"/>
  <c r="QD99" i="3" s="1"/>
  <c r="MX99" i="3"/>
  <c r="NG99" i="3" s="1"/>
  <c r="JT99" i="3"/>
  <c r="DD99" i="3"/>
  <c r="DO99" i="3" s="1"/>
  <c r="CK99" i="3"/>
  <c r="IR85" i="3"/>
  <c r="NW84" i="3"/>
  <c r="UW83" i="3"/>
  <c r="WP99" i="3"/>
  <c r="KP100" i="3"/>
  <c r="KY100" i="3" s="1"/>
  <c r="CK100" i="3"/>
  <c r="NJ98" i="3"/>
  <c r="CN98" i="3"/>
  <c r="CW98" i="3" s="1"/>
  <c r="CK98" i="3"/>
  <c r="AU98" i="3"/>
  <c r="BD98" i="3" s="1"/>
  <c r="LQ85" i="3"/>
  <c r="KM85" i="3"/>
  <c r="CK85" i="3"/>
  <c r="RZ84" i="3"/>
  <c r="IT84" i="3"/>
  <c r="DO84" i="3"/>
  <c r="XE83" i="3"/>
  <c r="JW83" i="3"/>
  <c r="BV83" i="3"/>
  <c r="TD100" i="3"/>
  <c r="AU100" i="3"/>
  <c r="BD100" i="3" s="1"/>
  <c r="VL99" i="3"/>
  <c r="NY99" i="3"/>
  <c r="CZ99" i="3"/>
  <c r="TS98" i="3"/>
  <c r="BG98" i="3"/>
  <c r="UD85" i="3"/>
  <c r="TS85" i="3"/>
  <c r="SO85" i="3"/>
  <c r="MF85" i="3"/>
  <c r="JI85" i="3"/>
  <c r="BG84" i="3"/>
  <c r="LQ83" i="3"/>
  <c r="ED83" i="3"/>
  <c r="PR119" i="3"/>
  <c r="NJ119" i="3"/>
  <c r="XT117" i="3"/>
  <c r="NJ117" i="3"/>
  <c r="TS116" i="3"/>
  <c r="TD82" i="3"/>
  <c r="JX82" i="3"/>
  <c r="YX97" i="3"/>
  <c r="NJ97" i="3"/>
  <c r="RZ95" i="3"/>
  <c r="PC95" i="3"/>
  <c r="NJ95" i="3"/>
  <c r="IE95" i="3"/>
  <c r="ON93" i="3"/>
  <c r="BG93" i="3"/>
  <c r="LQ92" i="3"/>
  <c r="IT92" i="3"/>
  <c r="JI89" i="3"/>
  <c r="ZM120" i="3"/>
  <c r="YI120" i="3"/>
  <c r="XT119" i="3"/>
  <c r="IT119" i="3"/>
  <c r="DO119" i="3"/>
  <c r="YI118" i="3"/>
  <c r="NY118" i="3"/>
  <c r="PR115" i="3"/>
  <c r="CK97" i="3"/>
  <c r="VL96" i="3"/>
  <c r="MU96" i="3"/>
  <c r="YX95" i="3"/>
  <c r="WP93" i="3"/>
  <c r="TS93" i="3"/>
  <c r="CZ93" i="3"/>
  <c r="SO92" i="3"/>
  <c r="LQ120" i="3"/>
  <c r="RZ119" i="3"/>
  <c r="ED118" i="3"/>
  <c r="ON116" i="3"/>
  <c r="VL93" i="3"/>
  <c r="LB93" i="3"/>
  <c r="UW91" i="3"/>
  <c r="CK89" i="3"/>
  <c r="CZ85" i="3"/>
  <c r="MU85" i="3"/>
  <c r="LN84" i="3"/>
  <c r="LP84" i="3"/>
  <c r="UE85" i="3"/>
  <c r="UG85" i="3"/>
  <c r="XT100" i="3"/>
  <c r="XE100" i="3"/>
  <c r="UH100" i="3"/>
  <c r="RN100" i="3"/>
  <c r="RW100" i="3" s="1"/>
  <c r="PR100" i="3"/>
  <c r="ON100" i="3"/>
  <c r="NY100" i="3"/>
  <c r="JT100" i="3"/>
  <c r="IH100" i="3"/>
  <c r="IQ100" i="3" s="1"/>
  <c r="ED100" i="3"/>
  <c r="BG100" i="3"/>
  <c r="YL99" i="3"/>
  <c r="YU99" i="3" s="1"/>
  <c r="XE99" i="3"/>
  <c r="UD99" i="3"/>
  <c r="MF99" i="3"/>
  <c r="LM99" i="3"/>
  <c r="HA99" i="3"/>
  <c r="DR99" i="3"/>
  <c r="EA99" i="3" s="1"/>
  <c r="YX98" i="3"/>
  <c r="NM98" i="3"/>
  <c r="NV98" i="3" s="1"/>
  <c r="MF98" i="3"/>
  <c r="KM98" i="3"/>
  <c r="IP98" i="3"/>
  <c r="DO98" i="3"/>
  <c r="XT85" i="3"/>
  <c r="NY85" i="3"/>
  <c r="JT85" i="3"/>
  <c r="JW85" i="3"/>
  <c r="ED85" i="3"/>
  <c r="UD84" i="3"/>
  <c r="LM84" i="3"/>
  <c r="ZM83" i="3"/>
  <c r="UZ83" i="3"/>
  <c r="VI83" i="3" s="1"/>
  <c r="RZ83" i="3"/>
  <c r="LT83" i="3"/>
  <c r="MC83" i="3" s="1"/>
  <c r="IT83" i="3"/>
  <c r="CZ83" i="3"/>
  <c r="BY83" i="3"/>
  <c r="CH83" i="3" s="1"/>
  <c r="RZ100" i="3"/>
  <c r="HA100" i="3"/>
  <c r="TS99" i="3"/>
  <c r="ED99" i="3"/>
  <c r="ZM99" i="3"/>
  <c r="NJ99" i="3"/>
  <c r="LN119" i="3"/>
  <c r="LP119" i="3"/>
  <c r="PC99" i="3"/>
  <c r="KM99" i="3"/>
  <c r="GO99" i="3"/>
  <c r="GX99" i="3" s="1"/>
  <c r="ZM85" i="3"/>
  <c r="YX84" i="3"/>
  <c r="PR84" i="3"/>
  <c r="JW84" i="3"/>
  <c r="YX83" i="3"/>
  <c r="VO83" i="3"/>
  <c r="VX83" i="3" s="1"/>
  <c r="PR83" i="3"/>
  <c r="MI83" i="3"/>
  <c r="MR83" i="3" s="1"/>
  <c r="LM83" i="3"/>
  <c r="IE83" i="3"/>
  <c r="HA83" i="3"/>
  <c r="CN83" i="3"/>
  <c r="CW83" i="3" s="1"/>
  <c r="UW120" i="3"/>
  <c r="IH120" i="3"/>
  <c r="IQ120" i="3" s="1"/>
  <c r="FK120" i="3"/>
  <c r="FT120" i="3" s="1"/>
  <c r="UH119" i="3"/>
  <c r="LM119" i="3"/>
  <c r="LB119" i="3"/>
  <c r="WA118" i="3"/>
  <c r="UW118" i="3"/>
  <c r="SO118" i="3"/>
  <c r="LM118" i="3"/>
  <c r="WP117" i="3"/>
  <c r="VL117" i="3"/>
  <c r="TD117" i="3"/>
  <c r="JT117" i="3"/>
  <c r="CK117" i="3"/>
  <c r="BV117" i="3"/>
  <c r="XE116" i="3"/>
  <c r="WA116" i="3"/>
  <c r="UD116" i="3"/>
  <c r="MF116" i="3"/>
  <c r="LM116" i="3"/>
  <c r="CK116" i="3"/>
  <c r="BG116" i="3"/>
  <c r="XT115" i="3"/>
  <c r="WA115" i="3"/>
  <c r="TS115" i="3"/>
  <c r="SO115" i="3"/>
  <c r="NU115" i="3"/>
  <c r="LP115" i="3"/>
  <c r="SO120" i="3"/>
  <c r="UD119" i="3"/>
  <c r="PC118" i="3"/>
  <c r="ON118" i="3"/>
  <c r="JW118" i="3"/>
  <c r="PR117" i="3"/>
  <c r="PC117" i="3"/>
  <c r="YX116" i="3"/>
  <c r="UH116" i="3"/>
  <c r="LB116" i="3"/>
  <c r="TD115" i="3"/>
  <c r="NY115" i="3"/>
  <c r="WA119" i="3"/>
  <c r="MU119" i="3"/>
  <c r="HA118" i="3"/>
  <c r="BV118" i="3"/>
  <c r="YX119" i="3"/>
  <c r="SO119" i="3"/>
  <c r="LQ118" i="3"/>
  <c r="MF117" i="3"/>
  <c r="KM115" i="3"/>
  <c r="JI115" i="3"/>
  <c r="HA115" i="3"/>
  <c r="CZ115" i="3"/>
  <c r="TS82" i="3"/>
  <c r="SO82" i="3"/>
  <c r="RZ82" i="3"/>
  <c r="NY82" i="3"/>
  <c r="CK82" i="3"/>
  <c r="BG82" i="3"/>
  <c r="YL81" i="3"/>
  <c r="RZ97" i="3"/>
  <c r="IT97" i="3"/>
  <c r="UD96" i="3"/>
  <c r="SO96" i="3"/>
  <c r="RZ96" i="3"/>
  <c r="LM96" i="3"/>
  <c r="LP96" i="3"/>
  <c r="JI96" i="3"/>
  <c r="IT96" i="3"/>
  <c r="XH95" i="3"/>
  <c r="XQ95" i="3" s="1"/>
  <c r="JX115" i="3"/>
  <c r="CK115" i="3"/>
  <c r="UW82" i="3"/>
  <c r="LB82" i="3"/>
  <c r="IP82" i="3"/>
  <c r="UD81" i="3"/>
  <c r="UK97" i="3"/>
  <c r="UT97" i="3" s="1"/>
  <c r="UD97" i="3"/>
  <c r="MU97" i="3"/>
  <c r="HA97" i="3"/>
  <c r="ZM96" i="3"/>
  <c r="TS96" i="3"/>
  <c r="NY96" i="3"/>
  <c r="MF96" i="3"/>
  <c r="KM96" i="3"/>
  <c r="ED96" i="3"/>
  <c r="CK96" i="3"/>
  <c r="YI95" i="3"/>
  <c r="PR97" i="3"/>
  <c r="YI97" i="3"/>
  <c r="WD95" i="3"/>
  <c r="VL95" i="3"/>
  <c r="UW95" i="3"/>
  <c r="MF95" i="3"/>
  <c r="JT95" i="3"/>
  <c r="BY95" i="3"/>
  <c r="CH95" i="3" s="1"/>
  <c r="DO95" i="3"/>
  <c r="JT94" i="3"/>
  <c r="YI93" i="3"/>
  <c r="TV93" i="3"/>
  <c r="UE93" i="3" s="1"/>
  <c r="TD93" i="3"/>
  <c r="RZ93" i="3"/>
  <c r="MX93" i="3"/>
  <c r="NG93" i="3" s="1"/>
  <c r="MF93" i="3"/>
  <c r="LE93" i="3"/>
  <c r="LN93" i="3" s="1"/>
  <c r="KM93" i="3"/>
  <c r="CK93" i="3"/>
  <c r="BJ93" i="3"/>
  <c r="BS93" i="3" s="1"/>
  <c r="XH92" i="3"/>
  <c r="XE92" i="3"/>
  <c r="PC92" i="3"/>
  <c r="LB92" i="3"/>
  <c r="AU92" i="3"/>
  <c r="BD92" i="3" s="1"/>
  <c r="SO89" i="3"/>
  <c r="ED89" i="3"/>
  <c r="UH93" i="3"/>
  <c r="NJ93" i="3"/>
  <c r="JI92" i="3"/>
  <c r="IT91" i="3"/>
  <c r="IE91" i="3"/>
  <c r="DO90" i="3"/>
  <c r="XE89" i="3"/>
  <c r="NY89" i="3"/>
  <c r="LQ89" i="3"/>
  <c r="YI92" i="3"/>
  <c r="UW92" i="3"/>
  <c r="UH92" i="3"/>
  <c r="PR92" i="3"/>
  <c r="NY92" i="3"/>
  <c r="PC91" i="3"/>
  <c r="KM91" i="3"/>
  <c r="IS91" i="3"/>
  <c r="CZ91" i="3"/>
  <c r="ED90" i="3"/>
  <c r="PC93" i="3"/>
  <c r="NU93" i="3"/>
  <c r="RZ92" i="3"/>
  <c r="IE92" i="3"/>
  <c r="DO92" i="3"/>
  <c r="CZ92" i="3"/>
  <c r="ZM91" i="3"/>
  <c r="ZM90" i="3"/>
  <c r="UG99" i="3"/>
  <c r="UE99" i="3"/>
  <c r="YX100" i="3"/>
  <c r="YI100" i="3"/>
  <c r="WD100" i="3"/>
  <c r="WM100" i="3" s="1"/>
  <c r="PC100" i="3"/>
  <c r="MX100" i="3"/>
  <c r="NG100" i="3" s="1"/>
  <c r="LM100" i="3"/>
  <c r="IT100" i="3"/>
  <c r="DC100" i="3"/>
  <c r="DL100" i="3" s="1"/>
  <c r="UW99" i="3"/>
  <c r="UH99" i="3"/>
  <c r="SC99" i="3"/>
  <c r="SL99" i="3" s="1"/>
  <c r="ON99" i="3"/>
  <c r="NW99" i="3"/>
  <c r="LQ99" i="3"/>
  <c r="LB99" i="3"/>
  <c r="IW99" i="3"/>
  <c r="JF99" i="3" s="1"/>
  <c r="IR99" i="3"/>
  <c r="BV99" i="3"/>
  <c r="BG99" i="3"/>
  <c r="ZM98" i="3"/>
  <c r="XH98" i="3"/>
  <c r="XQ98" i="3" s="1"/>
  <c r="ZM100" i="3"/>
  <c r="WP100" i="3"/>
  <c r="WA100" i="3"/>
  <c r="NJ100" i="3"/>
  <c r="MU100" i="3"/>
  <c r="CZ100" i="3"/>
  <c r="SO99" i="3"/>
  <c r="RZ99" i="3"/>
  <c r="JI99" i="3"/>
  <c r="IT99" i="3"/>
  <c r="XT98" i="3"/>
  <c r="PF98" i="3"/>
  <c r="PO98" i="3" s="1"/>
  <c r="TS100" i="3"/>
  <c r="KM100" i="3"/>
  <c r="YX99" i="3"/>
  <c r="PR99" i="3"/>
  <c r="LP99" i="3"/>
  <c r="UD98" i="3"/>
  <c r="NU100" i="3"/>
  <c r="IE100" i="3"/>
  <c r="UW98" i="3"/>
  <c r="OQ98" i="3"/>
  <c r="OZ98" i="3" s="1"/>
  <c r="TD98" i="3"/>
  <c r="SO98" i="3"/>
  <c r="JX98" i="3"/>
  <c r="IT98" i="3"/>
  <c r="HS98" i="3"/>
  <c r="IB98" i="3" s="1"/>
  <c r="HA98" i="3"/>
  <c r="JV84" i="3"/>
  <c r="XW83" i="3"/>
  <c r="YF83" i="3" s="1"/>
  <c r="OQ83" i="3"/>
  <c r="OZ83" i="3" s="1"/>
  <c r="NU83" i="3"/>
  <c r="FK83" i="3"/>
  <c r="FT83" i="3" s="1"/>
  <c r="XT83" i="3"/>
  <c r="ON83" i="3"/>
  <c r="JT98" i="3"/>
  <c r="JW98" i="3"/>
  <c r="BV98" i="3"/>
  <c r="UH85" i="3"/>
  <c r="NU85" i="3"/>
  <c r="NX85" i="3"/>
  <c r="LM85" i="3"/>
  <c r="LP85" i="3"/>
  <c r="XE84" i="3"/>
  <c r="UW84" i="3"/>
  <c r="SO84" i="3"/>
  <c r="NY84" i="3"/>
  <c r="LQ84" i="3"/>
  <c r="JI84" i="3"/>
  <c r="HA84" i="3"/>
  <c r="ED84" i="3"/>
  <c r="BV84" i="3"/>
  <c r="YI83" i="3"/>
  <c r="VL83" i="3"/>
  <c r="PC83" i="3"/>
  <c r="MF83" i="3"/>
  <c r="CK83" i="3"/>
  <c r="LQ98" i="3"/>
  <c r="JI98" i="3"/>
  <c r="WP85" i="3"/>
  <c r="PR85" i="3"/>
  <c r="NJ85" i="3"/>
  <c r="LB85" i="3"/>
  <c r="IT85" i="3"/>
  <c r="DO85" i="3"/>
  <c r="BG85" i="3"/>
  <c r="TD83" i="3"/>
  <c r="JX83" i="3"/>
  <c r="CZ120" i="3"/>
  <c r="UK120" i="3"/>
  <c r="UT120" i="3" s="1"/>
  <c r="UF120" i="3"/>
  <c r="TD120" i="3"/>
  <c r="RN120" i="3"/>
  <c r="RW120" i="3" s="1"/>
  <c r="KP120" i="3"/>
  <c r="KY120" i="3" s="1"/>
  <c r="JW120" i="3"/>
  <c r="HA120" i="3"/>
  <c r="BV120" i="3"/>
  <c r="YI119" i="3"/>
  <c r="WS119" i="3"/>
  <c r="XB119" i="3" s="1"/>
  <c r="TD119" i="3"/>
  <c r="PC119" i="3"/>
  <c r="NM119" i="3"/>
  <c r="JX119" i="3"/>
  <c r="DR119" i="3"/>
  <c r="EA119" i="3" s="1"/>
  <c r="ZM118" i="3"/>
  <c r="WP118" i="3"/>
  <c r="UZ118" i="3"/>
  <c r="VI118" i="3" s="1"/>
  <c r="NX118" i="3"/>
  <c r="NJ118" i="3"/>
  <c r="LT118" i="3"/>
  <c r="MC118" i="3" s="1"/>
  <c r="IE118" i="3"/>
  <c r="DO118" i="3"/>
  <c r="BY118" i="3"/>
  <c r="CH118" i="3" s="1"/>
  <c r="XE117" i="3"/>
  <c r="VO117" i="3"/>
  <c r="VX117" i="3" s="1"/>
  <c r="RZ117" i="3"/>
  <c r="NY117" i="3"/>
  <c r="MI117" i="3"/>
  <c r="MR117" i="3" s="1"/>
  <c r="IT117" i="3"/>
  <c r="FZ117" i="3"/>
  <c r="JW115" i="3"/>
  <c r="JU115" i="3"/>
  <c r="ON82" i="3"/>
  <c r="WP97" i="3"/>
  <c r="CZ119" i="3"/>
  <c r="UH118" i="3"/>
  <c r="LP118" i="3"/>
  <c r="LB118" i="3"/>
  <c r="BG118" i="3"/>
  <c r="UW117" i="3"/>
  <c r="LQ117" i="3"/>
  <c r="CN117" i="3"/>
  <c r="CW117" i="3" s="1"/>
  <c r="LP116" i="3"/>
  <c r="LN116" i="3"/>
  <c r="CK120" i="3"/>
  <c r="UG119" i="3"/>
  <c r="TS119" i="3"/>
  <c r="KM119" i="3"/>
  <c r="UD118" i="3"/>
  <c r="RZ118" i="3"/>
  <c r="IT118" i="3"/>
  <c r="SO117" i="3"/>
  <c r="LM117" i="3"/>
  <c r="JW117" i="3"/>
  <c r="JI117" i="3"/>
  <c r="WD116" i="3"/>
  <c r="WM116" i="3" s="1"/>
  <c r="XE120" i="3"/>
  <c r="NU120" i="3"/>
  <c r="DO120" i="3"/>
  <c r="ZM119" i="3"/>
  <c r="VL119" i="3"/>
  <c r="UW119" i="3"/>
  <c r="MF119" i="3"/>
  <c r="LQ119" i="3"/>
  <c r="JT119" i="3"/>
  <c r="IE119" i="3"/>
  <c r="CK119" i="3"/>
  <c r="BV119" i="3"/>
  <c r="YX118" i="3"/>
  <c r="TS118" i="3"/>
  <c r="TD118" i="3"/>
  <c r="PR118" i="3"/>
  <c r="NW118" i="3"/>
  <c r="KM118" i="3"/>
  <c r="JX118" i="3"/>
  <c r="IP118" i="3"/>
  <c r="UH117" i="3"/>
  <c r="TS117" i="3"/>
  <c r="LB117" i="3"/>
  <c r="KM117" i="3"/>
  <c r="IP117" i="3"/>
  <c r="VL82" i="3"/>
  <c r="ED117" i="3"/>
  <c r="XT116" i="3"/>
  <c r="TD116" i="3"/>
  <c r="NM116" i="3"/>
  <c r="JX116" i="3"/>
  <c r="IE116" i="3"/>
  <c r="DR116" i="3"/>
  <c r="EA116" i="3" s="1"/>
  <c r="WP115" i="3"/>
  <c r="UZ115" i="3"/>
  <c r="VI115" i="3" s="1"/>
  <c r="PC115" i="3"/>
  <c r="LT115" i="3"/>
  <c r="MC115" i="3" s="1"/>
  <c r="Q115" i="3"/>
  <c r="Z115" i="3" s="1"/>
  <c r="WP82" i="3"/>
  <c r="UD82" i="3"/>
  <c r="QY82" i="3"/>
  <c r="NJ82" i="3"/>
  <c r="JW82" i="3"/>
  <c r="JI82" i="3"/>
  <c r="HS82" i="3"/>
  <c r="IB82" i="3" s="1"/>
  <c r="UF81" i="3"/>
  <c r="RN81" i="3"/>
  <c r="LM81" i="3"/>
  <c r="IH81" i="3"/>
  <c r="IH265" i="3" s="1"/>
  <c r="XT97" i="3"/>
  <c r="UH97" i="3"/>
  <c r="VL116" i="3"/>
  <c r="YI115" i="3"/>
  <c r="UW115" i="3"/>
  <c r="LQ115" i="3"/>
  <c r="IE115" i="3"/>
  <c r="ZM97" i="3"/>
  <c r="MU116" i="3"/>
  <c r="JW116" i="3"/>
  <c r="CZ116" i="3"/>
  <c r="ED82" i="3"/>
  <c r="HA117" i="3"/>
  <c r="BG117" i="3"/>
  <c r="BV116" i="3"/>
  <c r="ON115" i="3"/>
  <c r="NJ115" i="3"/>
  <c r="MU115" i="3"/>
  <c r="ZM82" i="3"/>
  <c r="YI82" i="3"/>
  <c r="PR82" i="3"/>
  <c r="PC82" i="3"/>
  <c r="NU82" i="3"/>
  <c r="LQ82" i="3"/>
  <c r="BV82" i="3"/>
  <c r="NU81" i="3"/>
  <c r="WA97" i="3"/>
  <c r="NX97" i="3"/>
  <c r="PU97" i="3"/>
  <c r="QF97" i="3" s="1"/>
  <c r="MF97" i="3"/>
  <c r="JT97" i="3"/>
  <c r="IP97" i="3"/>
  <c r="FZ97" i="3"/>
  <c r="DO97" i="3"/>
  <c r="AU97" i="3"/>
  <c r="BD97" i="3" s="1"/>
  <c r="YM96" i="3"/>
  <c r="WS96" i="3"/>
  <c r="XB96" i="3" s="1"/>
  <c r="PR96" i="3"/>
  <c r="NM96" i="3"/>
  <c r="LO96" i="3"/>
  <c r="JT96" i="3"/>
  <c r="JW96" i="3"/>
  <c r="IE96" i="3"/>
  <c r="DR96" i="3"/>
  <c r="EA96" i="3" s="1"/>
  <c r="WT95" i="3"/>
  <c r="UH95" i="3"/>
  <c r="TS95" i="3"/>
  <c r="SO95" i="3"/>
  <c r="QJ95" i="3"/>
  <c r="LB95" i="3"/>
  <c r="KM95" i="3"/>
  <c r="JW95" i="3"/>
  <c r="JI95" i="3"/>
  <c r="HD95" i="3"/>
  <c r="BG95" i="3"/>
  <c r="TD97" i="3"/>
  <c r="PC97" i="3"/>
  <c r="JX97" i="3"/>
  <c r="TD96" i="3"/>
  <c r="JX96" i="3"/>
  <c r="WA95" i="3"/>
  <c r="MU95" i="3"/>
  <c r="LQ95" i="3"/>
  <c r="CZ95" i="3"/>
  <c r="BV95" i="3"/>
  <c r="UH96" i="3"/>
  <c r="LB96" i="3"/>
  <c r="BG96" i="3"/>
  <c r="NY95" i="3"/>
  <c r="ED95" i="3"/>
  <c r="UG97" i="3"/>
  <c r="TS97" i="3"/>
  <c r="ON97" i="3"/>
  <c r="KM97" i="3"/>
  <c r="JI97" i="3"/>
  <c r="WP96" i="3"/>
  <c r="ON96" i="3"/>
  <c r="NJ96" i="3"/>
  <c r="HA96" i="3"/>
  <c r="DO96" i="3"/>
  <c r="UD95" i="3"/>
  <c r="TD95" i="3"/>
  <c r="JX95" i="3"/>
  <c r="HA95" i="3"/>
  <c r="UD94" i="3"/>
  <c r="IP94" i="3"/>
  <c r="IP264" i="3" s="1"/>
  <c r="NX93" i="3"/>
  <c r="NV93" i="3"/>
  <c r="PU93" i="3"/>
  <c r="QD93" i="3" s="1"/>
  <c r="JT93" i="3"/>
  <c r="IE93" i="3"/>
  <c r="DR93" i="3"/>
  <c r="EA93" i="3" s="1"/>
  <c r="WP92" i="3"/>
  <c r="WA92" i="3"/>
  <c r="SR92" i="3"/>
  <c r="TA92" i="3" s="1"/>
  <c r="NJ92" i="3"/>
  <c r="MU92" i="3"/>
  <c r="JL92" i="3"/>
  <c r="LE91" i="3"/>
  <c r="LN91" i="3" s="1"/>
  <c r="LM91" i="3"/>
  <c r="BG91" i="3"/>
  <c r="XW90" i="3"/>
  <c r="YF90" i="3" s="1"/>
  <c r="TG90" i="3"/>
  <c r="TP90" i="3" s="1"/>
  <c r="IH90" i="3"/>
  <c r="IQ90" i="3" s="1"/>
  <c r="IP90" i="3"/>
  <c r="FK90" i="3"/>
  <c r="FT90" i="3" s="1"/>
  <c r="BG90" i="3"/>
  <c r="TV89" i="3"/>
  <c r="UE89" i="3" s="1"/>
  <c r="UD89" i="3"/>
  <c r="YX93" i="3"/>
  <c r="UW93" i="3"/>
  <c r="PR93" i="3"/>
  <c r="LQ93" i="3"/>
  <c r="JX93" i="3"/>
  <c r="IP92" i="3"/>
  <c r="YX91" i="3"/>
  <c r="QJ91" i="3"/>
  <c r="NM91" i="3"/>
  <c r="NV91" i="3" s="1"/>
  <c r="NU91" i="3"/>
  <c r="DR91" i="3"/>
  <c r="EA91" i="3" s="1"/>
  <c r="WD90" i="3"/>
  <c r="WM90" i="3" s="1"/>
  <c r="RN90" i="3"/>
  <c r="RW90" i="3" s="1"/>
  <c r="OQ90" i="3"/>
  <c r="OZ90" i="3" s="1"/>
  <c r="NM90" i="3"/>
  <c r="NV90" i="3" s="1"/>
  <c r="NU90" i="3"/>
  <c r="ON89" i="3"/>
  <c r="MF89" i="3"/>
  <c r="JX89" i="3"/>
  <c r="UF91" i="3"/>
  <c r="UG91" i="3"/>
  <c r="IW90" i="3"/>
  <c r="JF90" i="3" s="1"/>
  <c r="PF89" i="3"/>
  <c r="PO89" i="3" s="1"/>
  <c r="MX89" i="3"/>
  <c r="NG89" i="3" s="1"/>
  <c r="KP89" i="3"/>
  <c r="KY89" i="3" s="1"/>
  <c r="IH89" i="3"/>
  <c r="IQ89" i="3" s="1"/>
  <c r="IP89" i="3"/>
  <c r="FZ89" i="3"/>
  <c r="ZM93" i="3"/>
  <c r="IT93" i="3"/>
  <c r="YX92" i="3"/>
  <c r="TS92" i="3"/>
  <c r="KM92" i="3"/>
  <c r="BY92" i="3"/>
  <c r="CH92" i="3" s="1"/>
  <c r="BJ91" i="3"/>
  <c r="BS91" i="3" s="1"/>
  <c r="WS90" i="3"/>
  <c r="XB90" i="3" s="1"/>
  <c r="UW90" i="3"/>
  <c r="SC90" i="3"/>
  <c r="SL90" i="3" s="1"/>
  <c r="MX90" i="3"/>
  <c r="NG90" i="3" s="1"/>
  <c r="KA90" i="3"/>
  <c r="KJ90" i="3" s="1"/>
  <c r="HA90" i="3"/>
  <c r="VL89" i="3"/>
  <c r="NY91" i="3"/>
  <c r="NJ91" i="3"/>
  <c r="LQ91" i="3"/>
  <c r="ED91" i="3"/>
  <c r="DO91" i="3"/>
  <c r="YI91" i="3"/>
  <c r="XT91" i="3"/>
  <c r="WP91" i="3"/>
  <c r="JW91" i="3"/>
  <c r="JI91" i="3"/>
  <c r="HA91" i="3"/>
  <c r="WA90" i="3"/>
  <c r="MU90" i="3"/>
  <c r="JW90" i="3"/>
  <c r="IE90" i="3"/>
  <c r="XT89" i="3"/>
  <c r="TD89" i="3"/>
  <c r="JX91" i="3"/>
  <c r="XT90" i="3"/>
  <c r="ON90" i="3"/>
  <c r="WP89" i="3"/>
  <c r="UW100" i="3"/>
  <c r="LQ100" i="3"/>
  <c r="LB100" i="3"/>
  <c r="BV100" i="3"/>
  <c r="WA98" i="3"/>
  <c r="MU98" i="3"/>
  <c r="SO100" i="3"/>
  <c r="LP100" i="3"/>
  <c r="JI100" i="3"/>
  <c r="XT99" i="3"/>
  <c r="NX100" i="3"/>
  <c r="NV100" i="3"/>
  <c r="DO100" i="3"/>
  <c r="JW99" i="3"/>
  <c r="JU99" i="3"/>
  <c r="TD99" i="3"/>
  <c r="JX99" i="3"/>
  <c r="YI98" i="3"/>
  <c r="PC98" i="3"/>
  <c r="LO100" i="3"/>
  <c r="ZA85" i="3"/>
  <c r="ZJ85" i="3" s="1"/>
  <c r="VL85" i="3"/>
  <c r="UW85" i="3"/>
  <c r="YI84" i="3"/>
  <c r="XT84" i="3"/>
  <c r="WA84" i="3"/>
  <c r="VL84" i="3"/>
  <c r="TS84" i="3"/>
  <c r="TD84" i="3"/>
  <c r="PC84" i="3"/>
  <c r="ON84" i="3"/>
  <c r="MU84" i="3"/>
  <c r="MF84" i="3"/>
  <c r="KM84" i="3"/>
  <c r="JX84" i="3"/>
  <c r="IE84" i="3"/>
  <c r="CZ84" i="3"/>
  <c r="CK84" i="3"/>
  <c r="TS83" i="3"/>
  <c r="LB83" i="3"/>
  <c r="KM83" i="3"/>
  <c r="BG83" i="3"/>
  <c r="IE98" i="3"/>
  <c r="CZ98" i="3"/>
  <c r="JW100" i="3"/>
  <c r="UG98" i="3"/>
  <c r="IS98" i="3"/>
  <c r="RZ85" i="3"/>
  <c r="ZM84" i="3"/>
  <c r="WP83" i="3"/>
  <c r="WA83" i="3"/>
  <c r="NJ83" i="3"/>
  <c r="MU83" i="3"/>
  <c r="DO83" i="3"/>
  <c r="JV85" i="3"/>
  <c r="UF83" i="3"/>
  <c r="IR83" i="3"/>
  <c r="VL120" i="3"/>
  <c r="UG84" i="3"/>
  <c r="IS84" i="3"/>
  <c r="UH83" i="3"/>
  <c r="NX83" i="3"/>
  <c r="LP83" i="3"/>
  <c r="UH120" i="3"/>
  <c r="PR120" i="3"/>
  <c r="NJ120" i="3"/>
  <c r="LO120" i="3"/>
  <c r="NY119" i="3"/>
  <c r="ED119" i="3"/>
  <c r="VL118" i="3"/>
  <c r="MF118" i="3"/>
  <c r="IS118" i="3"/>
  <c r="IQ118" i="3"/>
  <c r="CK118" i="3"/>
  <c r="WA117" i="3"/>
  <c r="MU117" i="3"/>
  <c r="DO117" i="3"/>
  <c r="CZ117" i="3"/>
  <c r="WP116" i="3"/>
  <c r="JX120" i="3"/>
  <c r="WP120" i="3"/>
  <c r="RZ120" i="3"/>
  <c r="NX120" i="3"/>
  <c r="MF120" i="3"/>
  <c r="IT120" i="3"/>
  <c r="BG120" i="3"/>
  <c r="JI119" i="3"/>
  <c r="NX117" i="3"/>
  <c r="NV117" i="3"/>
  <c r="IE117" i="3"/>
  <c r="UG116" i="3"/>
  <c r="ON120" i="3"/>
  <c r="LB120" i="3"/>
  <c r="UG118" i="3"/>
  <c r="UE118" i="3"/>
  <c r="LP117" i="3"/>
  <c r="LN117" i="3"/>
  <c r="JW119" i="3"/>
  <c r="UG117" i="3"/>
  <c r="IS117" i="3"/>
  <c r="YX115" i="3"/>
  <c r="VL115" i="3"/>
  <c r="MF115" i="3"/>
  <c r="NX82" i="3"/>
  <c r="NV82" i="3"/>
  <c r="IE82" i="3"/>
  <c r="SO97" i="3"/>
  <c r="ED97" i="3"/>
  <c r="WT119" i="3"/>
  <c r="WS116" i="3"/>
  <c r="XB116" i="3" s="1"/>
  <c r="UW116" i="3"/>
  <c r="LQ116" i="3"/>
  <c r="HA116" i="3"/>
  <c r="ZA115" i="3"/>
  <c r="ZJ115" i="3" s="1"/>
  <c r="IS115" i="3"/>
  <c r="IQ115" i="3"/>
  <c r="LP82" i="3"/>
  <c r="LN82" i="3"/>
  <c r="UG115" i="3"/>
  <c r="UE115" i="3"/>
  <c r="WA82" i="3"/>
  <c r="MU82" i="3"/>
  <c r="DO82" i="3"/>
  <c r="CZ82" i="3"/>
  <c r="NY97" i="3"/>
  <c r="SO116" i="3"/>
  <c r="NY116" i="3"/>
  <c r="JI116" i="3"/>
  <c r="ED116" i="3"/>
  <c r="YX82" i="3"/>
  <c r="NV115" i="3"/>
  <c r="LN115" i="3"/>
  <c r="UG82" i="3"/>
  <c r="IS82" i="3"/>
  <c r="JW97" i="3"/>
  <c r="UW96" i="3"/>
  <c r="LQ96" i="3"/>
  <c r="XT95" i="3"/>
  <c r="ON95" i="3"/>
  <c r="IS95" i="3"/>
  <c r="IQ95" i="3"/>
  <c r="WS81" i="3"/>
  <c r="WT97" i="3"/>
  <c r="IE97" i="3"/>
  <c r="CZ97" i="3"/>
  <c r="UG95" i="3"/>
  <c r="UE95" i="3"/>
  <c r="ZA96" i="3"/>
  <c r="ZJ96" i="3" s="1"/>
  <c r="IS97" i="3"/>
  <c r="JV96" i="3"/>
  <c r="UG96" i="3"/>
  <c r="IS96" i="3"/>
  <c r="NX95" i="3"/>
  <c r="LP95" i="3"/>
  <c r="WS94" i="3"/>
  <c r="NW94" i="3"/>
  <c r="NW264" i="3" s="1"/>
  <c r="LO94" i="3"/>
  <c r="XE93" i="3"/>
  <c r="NY93" i="3"/>
  <c r="JW93" i="3"/>
  <c r="JI93" i="3"/>
  <c r="XT92" i="3"/>
  <c r="ON92" i="3"/>
  <c r="IS92" i="3"/>
  <c r="IQ92" i="3"/>
  <c r="UG92" i="3"/>
  <c r="UE92" i="3"/>
  <c r="ZA93" i="3"/>
  <c r="ZJ93" i="3" s="1"/>
  <c r="SO93" i="3"/>
  <c r="ED93" i="3"/>
  <c r="TD92" i="3"/>
  <c r="JX92" i="3"/>
  <c r="HA93" i="3"/>
  <c r="VL92" i="3"/>
  <c r="MF92" i="3"/>
  <c r="JV93" i="3"/>
  <c r="ED92" i="3"/>
  <c r="VL91" i="3"/>
  <c r="UH91" i="3"/>
  <c r="MF91" i="3"/>
  <c r="CK91" i="3"/>
  <c r="AF91" i="3"/>
  <c r="IS93" i="3"/>
  <c r="NX92" i="3"/>
  <c r="LP92" i="3"/>
  <c r="UK90" i="3"/>
  <c r="UT90" i="3" s="1"/>
  <c r="HA92" i="3"/>
  <c r="NW90" i="3"/>
  <c r="ZA91" i="3"/>
  <c r="ZJ91" i="3" s="1"/>
  <c r="TD91" i="3"/>
  <c r="RZ91" i="3"/>
  <c r="PR91" i="3"/>
  <c r="LB91" i="3"/>
  <c r="YI90" i="3"/>
  <c r="TD90" i="3"/>
  <c r="PR90" i="3"/>
  <c r="PC90" i="3"/>
  <c r="JX90" i="3"/>
  <c r="YL90" i="3"/>
  <c r="YU90" i="3" s="1"/>
  <c r="TS90" i="3"/>
  <c r="LM90" i="3"/>
  <c r="LO90" i="3"/>
  <c r="LP90" i="3"/>
  <c r="KM90" i="3"/>
  <c r="AU90" i="3"/>
  <c r="BD90" i="3" s="1"/>
  <c r="UK89" i="3"/>
  <c r="UT89" i="3" s="1"/>
  <c r="NM89" i="3"/>
  <c r="NV89" i="3" s="1"/>
  <c r="NU89" i="3"/>
  <c r="IW89" i="3"/>
  <c r="JF89" i="3" s="1"/>
  <c r="YX90" i="3"/>
  <c r="VL90" i="3"/>
  <c r="UG90" i="3"/>
  <c r="RZ90" i="3"/>
  <c r="MY90" i="3"/>
  <c r="NJ90" i="3" s="1"/>
  <c r="MF90" i="3"/>
  <c r="IT90" i="3"/>
  <c r="UF90" i="3"/>
  <c r="IR90" i="3"/>
  <c r="YX89" i="3"/>
  <c r="YI89" i="3"/>
  <c r="PR89" i="3"/>
  <c r="PC89" i="3"/>
  <c r="LM89" i="3"/>
  <c r="LO89" i="3"/>
  <c r="LP89" i="3"/>
  <c r="LB89" i="3"/>
  <c r="KM89" i="3"/>
  <c r="TS89" i="3"/>
  <c r="NW89" i="3"/>
  <c r="MU89" i="3"/>
  <c r="IE89" i="3"/>
  <c r="BJ89" i="3"/>
  <c r="BS89" i="3" s="1"/>
  <c r="RZ89" i="3"/>
  <c r="DD89" i="3"/>
  <c r="BG89" i="3"/>
  <c r="FU261" i="3" l="1"/>
  <c r="LM265" i="3"/>
  <c r="SR265" i="3"/>
  <c r="EV265" i="3"/>
  <c r="RN264" i="3"/>
  <c r="TG265" i="3"/>
  <c r="YL264" i="3"/>
  <c r="HE264" i="3"/>
  <c r="DC265" i="3"/>
  <c r="YL265" i="3"/>
  <c r="QY264" i="3"/>
  <c r="AF265" i="3"/>
  <c r="UD264" i="3"/>
  <c r="LO264" i="3"/>
  <c r="DR265" i="3"/>
  <c r="OQ264" i="3"/>
  <c r="GO264" i="3"/>
  <c r="KA264" i="3"/>
  <c r="SR264" i="3"/>
  <c r="KA265" i="3"/>
  <c r="XH265" i="3"/>
  <c r="RN265" i="3"/>
  <c r="GO265" i="3"/>
  <c r="HE265" i="3"/>
  <c r="PF265" i="3"/>
  <c r="TG264" i="3"/>
  <c r="UK265" i="3"/>
  <c r="MX265" i="3"/>
  <c r="MX264" i="3"/>
  <c r="VO264" i="3"/>
  <c r="WD265" i="3"/>
  <c r="WS264" i="3"/>
  <c r="XW264" i="3"/>
  <c r="KP265" i="3"/>
  <c r="WS265" i="3"/>
  <c r="MI264" i="3"/>
  <c r="QJ265" i="3"/>
  <c r="KP264" i="3"/>
  <c r="JT265" i="3"/>
  <c r="CG265" i="3"/>
  <c r="XA265" i="3"/>
  <c r="OJ265" i="3"/>
  <c r="PN265" i="3"/>
  <c r="YT264" i="3"/>
  <c r="JE264" i="3"/>
  <c r="TO264" i="3"/>
  <c r="CG264" i="3"/>
  <c r="PN264" i="3"/>
  <c r="UD265" i="3"/>
  <c r="IP265" i="3"/>
  <c r="HL265" i="3"/>
  <c r="KI265" i="3"/>
  <c r="DK265" i="3"/>
  <c r="US265" i="3"/>
  <c r="TO265" i="3"/>
  <c r="SK265" i="3"/>
  <c r="YE265" i="3"/>
  <c r="CV264" i="3"/>
  <c r="KI264" i="3"/>
  <c r="US264" i="3"/>
  <c r="DK264" i="3"/>
  <c r="RV264" i="3"/>
  <c r="HS264" i="3"/>
  <c r="VH265" i="3"/>
  <c r="GW265" i="3"/>
  <c r="YT265" i="3"/>
  <c r="XP265" i="3"/>
  <c r="WL265" i="3"/>
  <c r="DZ264" i="3"/>
  <c r="MQ264" i="3"/>
  <c r="VW264" i="3"/>
  <c r="KX264" i="3"/>
  <c r="SZ264" i="3"/>
  <c r="JT264" i="3"/>
  <c r="HL264" i="3"/>
  <c r="MB265" i="3"/>
  <c r="JE265" i="3"/>
  <c r="KX265" i="3"/>
  <c r="DZ265" i="3"/>
  <c r="OY264" i="3"/>
  <c r="MB264" i="3"/>
  <c r="VH264" i="3"/>
  <c r="LM264" i="3"/>
  <c r="HN265" i="3"/>
  <c r="HN264" i="3"/>
  <c r="VW265" i="3"/>
  <c r="MQ265" i="3"/>
  <c r="SZ265" i="3"/>
  <c r="IR265" i="3"/>
  <c r="WL264" i="3"/>
  <c r="GW264" i="3"/>
  <c r="QC264" i="3"/>
  <c r="XA264" i="3"/>
  <c r="NF264" i="3"/>
  <c r="NU265" i="3"/>
  <c r="NU264" i="3"/>
  <c r="HD265" i="3"/>
  <c r="CV265" i="3"/>
  <c r="OY265" i="3"/>
  <c r="QC265" i="3"/>
  <c r="RV265" i="3"/>
  <c r="NF265" i="3"/>
  <c r="XP264" i="3"/>
  <c r="SK264" i="3"/>
  <c r="YE264" i="3"/>
  <c r="OJ264" i="3"/>
  <c r="QE265" i="3"/>
  <c r="JV265" i="3"/>
  <c r="QE264" i="3"/>
  <c r="UF265" i="3"/>
  <c r="NW265" i="3"/>
  <c r="JV264" i="3"/>
  <c r="Q264" i="3"/>
  <c r="DR264" i="3"/>
  <c r="DC264" i="3"/>
  <c r="SC264" i="3"/>
  <c r="ZA264" i="3"/>
  <c r="XW265" i="3"/>
  <c r="AR81" i="3"/>
  <c r="AR265" i="3" s="1"/>
  <c r="AG265" i="3"/>
  <c r="OB265" i="3"/>
  <c r="Q265" i="3"/>
  <c r="FK264" i="3"/>
  <c r="UZ264" i="3"/>
  <c r="OQ265" i="3"/>
  <c r="EV264" i="3"/>
  <c r="CN265" i="3"/>
  <c r="ZA265" i="3"/>
  <c r="OB264" i="3"/>
  <c r="FK265" i="3"/>
  <c r="MI265" i="3"/>
  <c r="AU264" i="3"/>
  <c r="IW264" i="3"/>
  <c r="PF264" i="3"/>
  <c r="PU265" i="3"/>
  <c r="BY264" i="3"/>
  <c r="BY265" i="3"/>
  <c r="UK264" i="3"/>
  <c r="HS265" i="3"/>
  <c r="QJ264" i="3"/>
  <c r="SC265" i="3"/>
  <c r="LE264" i="3"/>
  <c r="AF264" i="3"/>
  <c r="HD264" i="3"/>
  <c r="WD264" i="3"/>
  <c r="QY265" i="3"/>
  <c r="CN264" i="3"/>
  <c r="UZ265" i="3"/>
  <c r="PU264" i="3"/>
  <c r="XH264" i="3"/>
  <c r="AU265" i="3"/>
  <c r="NM264" i="3"/>
  <c r="WT264" i="3"/>
  <c r="IW265" i="3"/>
  <c r="VO265" i="3"/>
  <c r="LT264" i="3"/>
  <c r="YM264" i="3"/>
  <c r="LT265" i="3"/>
  <c r="GI100" i="3"/>
  <c r="GK100" i="3"/>
  <c r="GI119" i="3"/>
  <c r="GK119" i="3"/>
  <c r="GI120" i="3"/>
  <c r="GK120" i="3"/>
  <c r="GI84" i="3"/>
  <c r="GK84" i="3"/>
  <c r="GI98" i="3"/>
  <c r="GK98" i="3"/>
  <c r="GA264" i="3"/>
  <c r="GL94" i="3"/>
  <c r="GL264" i="3" s="1"/>
  <c r="GI116" i="3"/>
  <c r="GK116" i="3"/>
  <c r="GI91" i="3"/>
  <c r="GK91" i="3"/>
  <c r="GI89" i="3"/>
  <c r="GK89" i="3"/>
  <c r="GI85" i="3"/>
  <c r="GK85" i="3"/>
  <c r="GI94" i="3"/>
  <c r="GK94" i="3"/>
  <c r="GI90" i="3"/>
  <c r="GK90" i="3"/>
  <c r="GI92" i="3"/>
  <c r="GK92" i="3"/>
  <c r="GI115" i="3"/>
  <c r="GK115" i="3"/>
  <c r="GI96" i="3"/>
  <c r="GK96" i="3"/>
  <c r="GI83" i="3"/>
  <c r="GK83" i="3"/>
  <c r="GI93" i="3"/>
  <c r="GK93" i="3"/>
  <c r="GI99" i="3"/>
  <c r="GK99" i="3"/>
  <c r="GI118" i="3"/>
  <c r="GK118" i="3"/>
  <c r="GI97" i="3"/>
  <c r="GK97" i="3"/>
  <c r="GI117" i="3"/>
  <c r="GK117" i="3"/>
  <c r="GI81" i="3"/>
  <c r="GK81" i="3"/>
  <c r="GI95" i="3"/>
  <c r="GK95" i="3"/>
  <c r="GI82" i="3"/>
  <c r="GK82" i="3"/>
  <c r="AO120" i="3"/>
  <c r="AQ120" i="3"/>
  <c r="AO85" i="3"/>
  <c r="AQ85" i="3"/>
  <c r="AO96" i="3"/>
  <c r="AQ96" i="3"/>
  <c r="AO98" i="3"/>
  <c r="AQ98" i="3"/>
  <c r="AO90" i="3"/>
  <c r="AQ90" i="3"/>
  <c r="AO91" i="3"/>
  <c r="AQ91" i="3"/>
  <c r="AO89" i="3"/>
  <c r="AQ89" i="3"/>
  <c r="AO82" i="3"/>
  <c r="AQ82" i="3"/>
  <c r="AO93" i="3"/>
  <c r="AQ93" i="3"/>
  <c r="AO119" i="3"/>
  <c r="AQ119" i="3"/>
  <c r="AO117" i="3"/>
  <c r="AQ117" i="3"/>
  <c r="AO118" i="3"/>
  <c r="AQ118" i="3"/>
  <c r="AO97" i="3"/>
  <c r="AQ97" i="3"/>
  <c r="AO81" i="3"/>
  <c r="AQ81" i="3"/>
  <c r="AO83" i="3"/>
  <c r="AQ83" i="3"/>
  <c r="AO92" i="3"/>
  <c r="AQ92" i="3"/>
  <c r="AR94" i="3"/>
  <c r="AR264" i="3" s="1"/>
  <c r="AO95" i="3"/>
  <c r="AQ95" i="3"/>
  <c r="AO100" i="3"/>
  <c r="AQ100" i="3"/>
  <c r="AO84" i="3"/>
  <c r="AQ84" i="3"/>
  <c r="AO94" i="3"/>
  <c r="AQ94" i="3"/>
  <c r="AO116" i="3"/>
  <c r="AQ116" i="3"/>
  <c r="AO115" i="3"/>
  <c r="AQ115" i="3"/>
  <c r="AO99" i="3"/>
  <c r="AQ99" i="3"/>
  <c r="BV81" i="3"/>
  <c r="FE94" i="3"/>
  <c r="FG94" i="3"/>
  <c r="FE90" i="3"/>
  <c r="FG90" i="3"/>
  <c r="FE84" i="3"/>
  <c r="FG84" i="3"/>
  <c r="FE99" i="3"/>
  <c r="FG99" i="3"/>
  <c r="FE89" i="3"/>
  <c r="FG89" i="3"/>
  <c r="FE116" i="3"/>
  <c r="FG116" i="3"/>
  <c r="FE81" i="3"/>
  <c r="FG81" i="3"/>
  <c r="FE97" i="3"/>
  <c r="FG97" i="3"/>
  <c r="FE115" i="3"/>
  <c r="FG115" i="3"/>
  <c r="FE120" i="3"/>
  <c r="FG120" i="3"/>
  <c r="FE100" i="3"/>
  <c r="FG100" i="3"/>
  <c r="FE92" i="3"/>
  <c r="FG92" i="3"/>
  <c r="FE91" i="3"/>
  <c r="FG91" i="3"/>
  <c r="FE95" i="3"/>
  <c r="FG95" i="3"/>
  <c r="FE96" i="3"/>
  <c r="FG96" i="3"/>
  <c r="FE83" i="3"/>
  <c r="FG83" i="3"/>
  <c r="FE85" i="3"/>
  <c r="FG85" i="3"/>
  <c r="FE93" i="3"/>
  <c r="FG93" i="3"/>
  <c r="FE117" i="3"/>
  <c r="FG117" i="3"/>
  <c r="FE98" i="3"/>
  <c r="FG98" i="3"/>
  <c r="FH94" i="3"/>
  <c r="FH264" i="3" s="1"/>
  <c r="FE82" i="3"/>
  <c r="FG82" i="3"/>
  <c r="FE119" i="3"/>
  <c r="FG119" i="3"/>
  <c r="FE118" i="3"/>
  <c r="FG118" i="3"/>
  <c r="BJ264" i="3"/>
  <c r="BU264" i="3" s="1"/>
  <c r="QS95" i="3"/>
  <c r="QU95" i="3"/>
  <c r="QS116" i="3"/>
  <c r="QU116" i="3"/>
  <c r="QS83" i="3"/>
  <c r="QU83" i="3"/>
  <c r="QS100" i="3"/>
  <c r="QU100" i="3"/>
  <c r="QS92" i="3"/>
  <c r="QU92" i="3"/>
  <c r="QS93" i="3"/>
  <c r="QU93" i="3"/>
  <c r="QS117" i="3"/>
  <c r="QU117" i="3"/>
  <c r="QV94" i="3"/>
  <c r="QV264" i="3" s="1"/>
  <c r="QS99" i="3"/>
  <c r="QU99" i="3"/>
  <c r="QS119" i="3"/>
  <c r="QU119" i="3"/>
  <c r="QS89" i="3"/>
  <c r="QU89" i="3"/>
  <c r="QS120" i="3"/>
  <c r="QU120" i="3"/>
  <c r="QS81" i="3"/>
  <c r="QU81" i="3"/>
  <c r="QV81" i="3"/>
  <c r="QV265" i="3" s="1"/>
  <c r="QS97" i="3"/>
  <c r="QU97" i="3"/>
  <c r="QS94" i="3"/>
  <c r="QU94" i="3"/>
  <c r="QS90" i="3"/>
  <c r="QU90" i="3"/>
  <c r="QS115" i="3"/>
  <c r="QU115" i="3"/>
  <c r="QS82" i="3"/>
  <c r="QU82" i="3"/>
  <c r="QS91" i="3"/>
  <c r="QU91" i="3"/>
  <c r="QS118" i="3"/>
  <c r="QU118" i="3"/>
  <c r="QS84" i="3"/>
  <c r="QU84" i="3"/>
  <c r="QS96" i="3"/>
  <c r="QU96" i="3"/>
  <c r="QS85" i="3"/>
  <c r="QU85" i="3"/>
  <c r="QS98" i="3"/>
  <c r="QU98" i="3"/>
  <c r="BI264" i="3"/>
  <c r="AAD264" i="3" s="1"/>
  <c r="AAK264" i="3"/>
  <c r="AAG264" i="3"/>
  <c r="AAH264" i="3"/>
  <c r="AAJ264" i="3"/>
  <c r="AAC264" i="3"/>
  <c r="BR264" i="3"/>
  <c r="GH264" i="3"/>
  <c r="RK94" i="3"/>
  <c r="RK264" i="3" s="1"/>
  <c r="FZ264" i="3"/>
  <c r="RH95" i="3"/>
  <c r="RJ95" i="3"/>
  <c r="RH116" i="3"/>
  <c r="RJ116" i="3"/>
  <c r="RH100" i="3"/>
  <c r="RJ100" i="3"/>
  <c r="RH119" i="3"/>
  <c r="RJ119" i="3"/>
  <c r="RH84" i="3"/>
  <c r="RJ84" i="3"/>
  <c r="RH82" i="3"/>
  <c r="RJ82" i="3"/>
  <c r="RH96" i="3"/>
  <c r="RJ96" i="3"/>
  <c r="RH115" i="3"/>
  <c r="RJ115" i="3"/>
  <c r="RH99" i="3"/>
  <c r="RJ99" i="3"/>
  <c r="RH83" i="3"/>
  <c r="RJ83" i="3"/>
  <c r="RH94" i="3"/>
  <c r="RJ94" i="3"/>
  <c r="RH81" i="3"/>
  <c r="RJ81" i="3"/>
  <c r="RH92" i="3"/>
  <c r="RJ92" i="3"/>
  <c r="RH120" i="3"/>
  <c r="RJ120" i="3"/>
  <c r="RH85" i="3"/>
  <c r="RJ85" i="3"/>
  <c r="RH91" i="3"/>
  <c r="RJ91" i="3"/>
  <c r="RH93" i="3"/>
  <c r="RJ93" i="3"/>
  <c r="RH90" i="3"/>
  <c r="RJ90" i="3"/>
  <c r="RK81" i="3"/>
  <c r="RK265" i="3" s="1"/>
  <c r="RH118" i="3"/>
  <c r="RJ118" i="3"/>
  <c r="RH89" i="3"/>
  <c r="RJ89" i="3"/>
  <c r="RH98" i="3"/>
  <c r="RJ98" i="3"/>
  <c r="RH117" i="3"/>
  <c r="RJ117" i="3"/>
  <c r="RH97" i="3"/>
  <c r="RJ97" i="3"/>
  <c r="VL94" i="3"/>
  <c r="VL264" i="3" s="1"/>
  <c r="AAD94" i="3"/>
  <c r="PO94" i="3"/>
  <c r="PO264" i="3" s="1"/>
  <c r="UE94" i="3"/>
  <c r="UE264" i="3" s="1"/>
  <c r="CH94" i="3"/>
  <c r="MT94" i="3"/>
  <c r="YI94" i="3"/>
  <c r="YI264" i="3" s="1"/>
  <c r="DL94" i="3"/>
  <c r="DL264" i="3" s="1"/>
  <c r="SL94" i="3"/>
  <c r="SL264" i="3" s="1"/>
  <c r="XQ94" i="3"/>
  <c r="XQ264" i="3" s="1"/>
  <c r="XT94" i="3"/>
  <c r="XT264" i="3" s="1"/>
  <c r="BS86" i="3"/>
  <c r="Z94" i="3"/>
  <c r="Z264" i="3" s="1"/>
  <c r="IB94" i="3"/>
  <c r="IB264" i="3" s="1"/>
  <c r="GX94" i="3"/>
  <c r="GX264" i="3" s="1"/>
  <c r="ED94" i="3"/>
  <c r="ED264" i="3" s="1"/>
  <c r="JI94" i="3"/>
  <c r="JI264" i="3" s="1"/>
  <c r="NX94" i="3"/>
  <c r="TR94" i="3"/>
  <c r="YU94" i="3"/>
  <c r="CW94" i="3"/>
  <c r="MC94" i="3"/>
  <c r="YX94" i="3"/>
  <c r="FT94" i="3"/>
  <c r="FT264" i="3" s="1"/>
  <c r="JF94" i="3"/>
  <c r="JF264" i="3" s="1"/>
  <c r="RW94" i="3"/>
  <c r="RW264" i="3" s="1"/>
  <c r="QD94" i="3"/>
  <c r="UT94" i="3"/>
  <c r="UT264" i="3" s="1"/>
  <c r="ZJ94" i="3"/>
  <c r="ZJ264" i="3" s="1"/>
  <c r="NI94" i="3"/>
  <c r="VZ94" i="3"/>
  <c r="XB94" i="3"/>
  <c r="XB264" i="3" s="1"/>
  <c r="KL94" i="3"/>
  <c r="YF94" i="3"/>
  <c r="YF264" i="3" s="1"/>
  <c r="AC94" i="3"/>
  <c r="AC264" i="3" s="1"/>
  <c r="HA94" i="3"/>
  <c r="HA264" i="3" s="1"/>
  <c r="LN94" i="3"/>
  <c r="LN264" i="3" s="1"/>
  <c r="XE94" i="3"/>
  <c r="MU94" i="3"/>
  <c r="MU264" i="3" s="1"/>
  <c r="WM94" i="3"/>
  <c r="OK94" i="3"/>
  <c r="SO94" i="3"/>
  <c r="SO264" i="3" s="1"/>
  <c r="MR81" i="3"/>
  <c r="MR265" i="3" s="1"/>
  <c r="BD81" i="3"/>
  <c r="BD265" i="3" s="1"/>
  <c r="EA81" i="3"/>
  <c r="PO81" i="3"/>
  <c r="YF81" i="3"/>
  <c r="YF265" i="3" s="1"/>
  <c r="DL81" i="3"/>
  <c r="MC81" i="3"/>
  <c r="QD81" i="3"/>
  <c r="QD265" i="3" s="1"/>
  <c r="NG81" i="3"/>
  <c r="VI81" i="3"/>
  <c r="WM81" i="3"/>
  <c r="AC81" i="3"/>
  <c r="AC265" i="3" s="1"/>
  <c r="OZ81" i="3"/>
  <c r="NV81" i="3"/>
  <c r="NV265" i="3" s="1"/>
  <c r="BS81" i="3"/>
  <c r="KY81" i="3"/>
  <c r="UE81" i="3"/>
  <c r="UE265" i="3" s="1"/>
  <c r="XB81" i="3"/>
  <c r="FT81" i="3"/>
  <c r="FT265" i="3" s="1"/>
  <c r="KJ81" i="3"/>
  <c r="QG81" i="3"/>
  <c r="QG265" i="3" s="1"/>
  <c r="LN81" i="3"/>
  <c r="LN265" i="3" s="1"/>
  <c r="TP81" i="3"/>
  <c r="TP265" i="3" s="1"/>
  <c r="XS81" i="3"/>
  <c r="CH81" i="3"/>
  <c r="YU81" i="3"/>
  <c r="Z81" i="3"/>
  <c r="UT81" i="3"/>
  <c r="GX81" i="3"/>
  <c r="BG81" i="3"/>
  <c r="BG265" i="3" s="1"/>
  <c r="FW81" i="3"/>
  <c r="FW265" i="3" s="1"/>
  <c r="JW81" i="3"/>
  <c r="JW265" i="3" s="1"/>
  <c r="CW81" i="3"/>
  <c r="ZJ81" i="3"/>
  <c r="OK81" i="3"/>
  <c r="AAO97" i="3"/>
  <c r="AAF116" i="3"/>
  <c r="AAQ116" i="3" s="1"/>
  <c r="AAF95" i="3"/>
  <c r="AAQ95" i="3" s="1"/>
  <c r="AAF119" i="3"/>
  <c r="AAQ119" i="3" s="1"/>
  <c r="HP98" i="3"/>
  <c r="HP117" i="3"/>
  <c r="HP120" i="3"/>
  <c r="HP83" i="3"/>
  <c r="HP100" i="3"/>
  <c r="HP118" i="3"/>
  <c r="AAO92" i="3"/>
  <c r="CY119" i="3"/>
  <c r="HP84" i="3"/>
  <c r="HP82" i="3"/>
  <c r="HP85" i="3"/>
  <c r="AAO98" i="3"/>
  <c r="LA93" i="3"/>
  <c r="AAF89" i="3"/>
  <c r="AAQ89" i="3" s="1"/>
  <c r="AAF115" i="3"/>
  <c r="AAQ115" i="3" s="1"/>
  <c r="AAO82" i="3"/>
  <c r="NI82" i="3"/>
  <c r="SN115" i="3"/>
  <c r="AAO117" i="3"/>
  <c r="AAO116" i="3"/>
  <c r="AAO119" i="3"/>
  <c r="AAO95" i="3"/>
  <c r="QF91" i="3"/>
  <c r="QF96" i="3"/>
  <c r="QF119" i="3"/>
  <c r="QF83" i="3"/>
  <c r="QF81" i="3"/>
  <c r="QF118" i="3"/>
  <c r="QF85" i="3"/>
  <c r="QF90" i="3"/>
  <c r="QF95" i="3"/>
  <c r="QF117" i="3"/>
  <c r="QF89" i="3"/>
  <c r="QF93" i="3"/>
  <c r="QF98" i="3"/>
  <c r="QF82" i="3"/>
  <c r="QF84" i="3"/>
  <c r="QF92" i="3"/>
  <c r="QF94" i="3"/>
  <c r="QF120" i="3"/>
  <c r="QF99" i="3"/>
  <c r="QG94" i="3"/>
  <c r="QG264" i="3" s="1"/>
  <c r="AAM81" i="3"/>
  <c r="AAM94" i="3"/>
  <c r="AAD89" i="3"/>
  <c r="AAD93" i="3"/>
  <c r="AAD90" i="3"/>
  <c r="AAD97" i="3"/>
  <c r="AAM95" i="3"/>
  <c r="AAD91" i="3"/>
  <c r="AAD96" i="3"/>
  <c r="AAD115" i="3"/>
  <c r="AAD92" i="3"/>
  <c r="AAM84" i="3"/>
  <c r="AAD81" i="3"/>
  <c r="AAO100" i="3"/>
  <c r="AAO85" i="3"/>
  <c r="AAO81" i="3"/>
  <c r="AAO89" i="3"/>
  <c r="AAF91" i="3"/>
  <c r="AAQ91" i="3" s="1"/>
  <c r="HM81" i="3"/>
  <c r="AAE81" i="3"/>
  <c r="HM115" i="3"/>
  <c r="AAE115" i="3"/>
  <c r="HM118" i="3"/>
  <c r="AAE118" i="3"/>
  <c r="HM90" i="3"/>
  <c r="AAE90" i="3"/>
  <c r="AAM97" i="3"/>
  <c r="AAM119" i="3"/>
  <c r="AAM115" i="3"/>
  <c r="AAM118" i="3"/>
  <c r="AAO93" i="3"/>
  <c r="AAE89" i="3"/>
  <c r="AAF96" i="3"/>
  <c r="AAQ96" i="3" s="1"/>
  <c r="AAO99" i="3"/>
  <c r="AAF99" i="3"/>
  <c r="AAQ99" i="3" s="1"/>
  <c r="AAO115" i="3"/>
  <c r="AAO94" i="3"/>
  <c r="HM119" i="3"/>
  <c r="AAE119" i="3"/>
  <c r="HM82" i="3"/>
  <c r="AAE82" i="3"/>
  <c r="HM117" i="3"/>
  <c r="AAE117" i="3"/>
  <c r="HM99" i="3"/>
  <c r="AAE99" i="3"/>
  <c r="HM91" i="3"/>
  <c r="AAE91" i="3"/>
  <c r="AAM89" i="3"/>
  <c r="AAO96" i="3"/>
  <c r="AAF97" i="3"/>
  <c r="AAQ97" i="3" s="1"/>
  <c r="XS119" i="3"/>
  <c r="YW118" i="3"/>
  <c r="CJ100" i="3"/>
  <c r="AAM82" i="3"/>
  <c r="AAM96" i="3"/>
  <c r="AAO84" i="3"/>
  <c r="HM95" i="3"/>
  <c r="AAE95" i="3"/>
  <c r="HM92" i="3"/>
  <c r="AAE92" i="3"/>
  <c r="HM116" i="3"/>
  <c r="AAE116" i="3"/>
  <c r="HM83" i="3"/>
  <c r="AAE83" i="3"/>
  <c r="HM85" i="3"/>
  <c r="AAE85" i="3"/>
  <c r="HM120" i="3"/>
  <c r="AAE120" i="3"/>
  <c r="AAM90" i="3"/>
  <c r="AAO83" i="3"/>
  <c r="AAM117" i="3"/>
  <c r="AAM99" i="3"/>
  <c r="AAM91" i="3"/>
  <c r="AAE100" i="3"/>
  <c r="AAE93" i="3"/>
  <c r="AAE98" i="3"/>
  <c r="AAF93" i="3"/>
  <c r="AAQ93" i="3" s="1"/>
  <c r="AAO120" i="3"/>
  <c r="HM97" i="3"/>
  <c r="AAE97" i="3"/>
  <c r="HM84" i="3"/>
  <c r="AAE84" i="3"/>
  <c r="HM96" i="3"/>
  <c r="AAE96" i="3"/>
  <c r="CY118" i="3"/>
  <c r="AAE94" i="3"/>
  <c r="AAM92" i="3"/>
  <c r="AAM100" i="3"/>
  <c r="AAM116" i="3"/>
  <c r="AAM83" i="3"/>
  <c r="AAM85" i="3"/>
  <c r="AAM93" i="3"/>
  <c r="AAM120" i="3"/>
  <c r="AAM98" i="3"/>
  <c r="AAO91" i="3"/>
  <c r="AAO118" i="3"/>
  <c r="AAF90" i="3"/>
  <c r="AAQ90" i="3" s="1"/>
  <c r="AAO90" i="3"/>
  <c r="AAF92" i="3"/>
  <c r="AAQ92" i="3" s="1"/>
  <c r="GZ93" i="3"/>
  <c r="TC82" i="3"/>
  <c r="JH98" i="3"/>
  <c r="YW82" i="3"/>
  <c r="OM119" i="3"/>
  <c r="KL118" i="3"/>
  <c r="SN100" i="3"/>
  <c r="TR118" i="3"/>
  <c r="VZ95" i="3"/>
  <c r="LA116" i="3"/>
  <c r="JH83" i="3"/>
  <c r="XS99" i="3"/>
  <c r="LA92" i="3"/>
  <c r="MT97" i="3"/>
  <c r="ID120" i="3"/>
  <c r="PB91" i="3"/>
  <c r="TR91" i="3"/>
  <c r="ME99" i="3"/>
  <c r="HO115" i="3"/>
  <c r="KL120" i="3"/>
  <c r="SN117" i="3"/>
  <c r="CJ98" i="3"/>
  <c r="TR120" i="3"/>
  <c r="KL89" i="3"/>
  <c r="XD89" i="3"/>
  <c r="WO96" i="3"/>
  <c r="CJ120" i="3"/>
  <c r="TR97" i="3"/>
  <c r="RY84" i="3"/>
  <c r="XD91" i="3"/>
  <c r="OM93" i="3"/>
  <c r="MT96" i="3"/>
  <c r="XD97" i="3"/>
  <c r="HO91" i="3"/>
  <c r="CJ91" i="3"/>
  <c r="EC95" i="3"/>
  <c r="HO119" i="3"/>
  <c r="EC89" i="3"/>
  <c r="YW96" i="3"/>
  <c r="NI120" i="3"/>
  <c r="XD85" i="3"/>
  <c r="HO99" i="3"/>
  <c r="MT85" i="3"/>
  <c r="DN89" i="3"/>
  <c r="YH95" i="3"/>
  <c r="VK99" i="3"/>
  <c r="XD92" i="3"/>
  <c r="YW92" i="3"/>
  <c r="KL97" i="3"/>
  <c r="CY97" i="3"/>
  <c r="MT90" i="3"/>
  <c r="MT92" i="3"/>
  <c r="YH96" i="3"/>
  <c r="NX81" i="3"/>
  <c r="NX265" i="3" s="1"/>
  <c r="DN117" i="3"/>
  <c r="YH118" i="3"/>
  <c r="LA118" i="3"/>
  <c r="XD117" i="3"/>
  <c r="VK120" i="3"/>
  <c r="XS89" i="3"/>
  <c r="GZ96" i="3"/>
  <c r="HO82" i="3"/>
  <c r="PB100" i="3"/>
  <c r="RY116" i="3"/>
  <c r="PB95" i="3"/>
  <c r="EC83" i="3"/>
  <c r="CJ82" i="3"/>
  <c r="TR89" i="3"/>
  <c r="IT94" i="3"/>
  <c r="IT264" i="3" s="1"/>
  <c r="VK97" i="3"/>
  <c r="KL116" i="3"/>
  <c r="ME91" i="3"/>
  <c r="DN91" i="3"/>
  <c r="JH97" i="3"/>
  <c r="VZ82" i="3"/>
  <c r="BU90" i="3"/>
  <c r="NI117" i="3"/>
  <c r="NI118" i="3"/>
  <c r="TC91" i="3"/>
  <c r="EC84" i="3"/>
  <c r="VZ115" i="3"/>
  <c r="MT99" i="3"/>
  <c r="UV99" i="3"/>
  <c r="ZL100" i="3"/>
  <c r="DN97" i="3"/>
  <c r="CY115" i="3"/>
  <c r="PB118" i="3"/>
  <c r="LA98" i="3"/>
  <c r="VK90" i="3"/>
  <c r="PQ120" i="3"/>
  <c r="TC117" i="3"/>
  <c r="CJ84" i="3"/>
  <c r="PB89" i="3"/>
  <c r="DN92" i="3"/>
  <c r="VZ119" i="3"/>
  <c r="GZ120" i="3"/>
  <c r="PQ116" i="3"/>
  <c r="PB85" i="3"/>
  <c r="ZL84" i="3"/>
  <c r="OM90" i="3"/>
  <c r="CJ117" i="3"/>
  <c r="YW117" i="3"/>
  <c r="TR95" i="3"/>
  <c r="LA83" i="3"/>
  <c r="CY90" i="3"/>
  <c r="ZL89" i="3"/>
  <c r="YH94" i="3"/>
  <c r="RY94" i="3"/>
  <c r="EC120" i="3"/>
  <c r="LA119" i="3"/>
  <c r="WO91" i="3"/>
  <c r="SN97" i="3"/>
  <c r="PQ84" i="3"/>
  <c r="XS85" i="3"/>
  <c r="BU92" i="3"/>
  <c r="GZ85" i="3"/>
  <c r="BU99" i="3"/>
  <c r="YH97" i="3"/>
  <c r="ZL118" i="3"/>
  <c r="XS100" i="3"/>
  <c r="VL81" i="3"/>
  <c r="VL265" i="3" s="1"/>
  <c r="OM89" i="3"/>
  <c r="RY89" i="3"/>
  <c r="LA90" i="3"/>
  <c r="ID93" i="3"/>
  <c r="RY96" i="3"/>
  <c r="RY95" i="3"/>
  <c r="XS97" i="3"/>
  <c r="ZL97" i="3"/>
  <c r="RY117" i="3"/>
  <c r="DN83" i="3"/>
  <c r="YW91" i="3"/>
  <c r="VK89" i="3"/>
  <c r="HO118" i="3"/>
  <c r="UV118" i="3"/>
  <c r="PQ119" i="3"/>
  <c r="CJ93" i="3"/>
  <c r="TR117" i="3"/>
  <c r="EC98" i="3"/>
  <c r="OM82" i="3"/>
  <c r="JH84" i="3"/>
  <c r="ME120" i="3"/>
  <c r="YH84" i="3"/>
  <c r="KL91" i="3"/>
  <c r="SN92" i="3"/>
  <c r="PQ92" i="3"/>
  <c r="RY82" i="3"/>
  <c r="ME116" i="3"/>
  <c r="LA84" i="3"/>
  <c r="WO83" i="3"/>
  <c r="VZ98" i="3"/>
  <c r="ZL98" i="3"/>
  <c r="ZL90" i="3"/>
  <c r="CJ89" i="3"/>
  <c r="UV96" i="3"/>
  <c r="ZL82" i="3"/>
  <c r="XS117" i="3"/>
  <c r="YH100" i="3"/>
  <c r="GZ115" i="3"/>
  <c r="TR83" i="3"/>
  <c r="DN85" i="3"/>
  <c r="KL100" i="3"/>
  <c r="PQ85" i="3"/>
  <c r="WO85" i="3"/>
  <c r="VZ100" i="3"/>
  <c r="VZ85" i="3"/>
  <c r="YW93" i="3"/>
  <c r="ME96" i="3"/>
  <c r="RY115" i="3"/>
  <c r="TR116" i="3"/>
  <c r="MT119" i="3"/>
  <c r="SN120" i="3"/>
  <c r="RY98" i="3"/>
  <c r="TC100" i="3"/>
  <c r="MT98" i="3"/>
  <c r="YH98" i="3"/>
  <c r="TR98" i="3"/>
  <c r="ME92" i="3"/>
  <c r="GZ92" i="3"/>
  <c r="YW115" i="3"/>
  <c r="XD115" i="3"/>
  <c r="GZ118" i="3"/>
  <c r="VZ93" i="3"/>
  <c r="PQ97" i="3"/>
  <c r="HO96" i="3"/>
  <c r="KL117" i="3"/>
  <c r="LA85" i="3"/>
  <c r="GZ100" i="3"/>
  <c r="MT84" i="3"/>
  <c r="EW81" i="3"/>
  <c r="EW265" i="3" s="1"/>
  <c r="VZ97" i="3"/>
  <c r="CY92" i="3"/>
  <c r="RY92" i="3"/>
  <c r="BU95" i="3"/>
  <c r="OM96" i="3"/>
  <c r="MT115" i="3"/>
  <c r="NI115" i="3"/>
  <c r="PB116" i="3"/>
  <c r="BU120" i="3"/>
  <c r="NI98" i="3"/>
  <c r="ME100" i="3"/>
  <c r="TR100" i="3"/>
  <c r="VK85" i="3"/>
  <c r="OM83" i="3"/>
  <c r="DN90" i="3"/>
  <c r="GZ91" i="3"/>
  <c r="PQ96" i="3"/>
  <c r="TR96" i="3"/>
  <c r="YW95" i="3"/>
  <c r="BU81" i="3"/>
  <c r="CJ119" i="3"/>
  <c r="VK116" i="3"/>
  <c r="LA91" i="3"/>
  <c r="NI97" i="3"/>
  <c r="DN116" i="3"/>
  <c r="PQ100" i="3"/>
  <c r="TR93" i="3"/>
  <c r="XD99" i="3"/>
  <c r="XS118" i="3"/>
  <c r="OM99" i="3"/>
  <c r="UV91" i="3"/>
  <c r="TC93" i="3"/>
  <c r="DN95" i="3"/>
  <c r="JH117" i="3"/>
  <c r="RY118" i="3"/>
  <c r="XD83" i="3"/>
  <c r="WO98" i="3"/>
  <c r="OM91" i="3"/>
  <c r="NI116" i="3"/>
  <c r="YW120" i="3"/>
  <c r="RY85" i="3"/>
  <c r="ME85" i="3"/>
  <c r="UV92" i="3"/>
  <c r="SN95" i="3"/>
  <c r="VZ118" i="3"/>
  <c r="VK100" i="3"/>
  <c r="GZ97" i="3"/>
  <c r="HO97" i="3"/>
  <c r="TC119" i="3"/>
  <c r="ZL119" i="3"/>
  <c r="TC99" i="3"/>
  <c r="YH116" i="3"/>
  <c r="ZL117" i="3"/>
  <c r="MT93" i="3"/>
  <c r="ID97" i="3"/>
  <c r="TR84" i="3"/>
  <c r="PQ91" i="3"/>
  <c r="VZ120" i="3"/>
  <c r="YH93" i="3"/>
  <c r="RZ94" i="3"/>
  <c r="RZ264" i="3" s="1"/>
  <c r="NI95" i="3"/>
  <c r="UV82" i="3"/>
  <c r="YW83" i="3"/>
  <c r="YH91" i="3"/>
  <c r="VK93" i="3"/>
  <c r="GZ95" i="3"/>
  <c r="ID95" i="3"/>
  <c r="DN82" i="3"/>
  <c r="GZ82" i="3"/>
  <c r="BU82" i="3"/>
  <c r="MT118" i="3"/>
  <c r="RY97" i="3"/>
  <c r="ME117" i="3"/>
  <c r="PB117" i="3"/>
  <c r="MT82" i="3"/>
  <c r="SN116" i="3"/>
  <c r="NI85" i="3"/>
  <c r="MF94" i="3"/>
  <c r="MF264" i="3" s="1"/>
  <c r="MC90" i="3"/>
  <c r="ME90" i="3"/>
  <c r="XQ90" i="3"/>
  <c r="XS90" i="3"/>
  <c r="VX92" i="3"/>
  <c r="VZ92" i="3"/>
  <c r="OZ96" i="3"/>
  <c r="PB96" i="3"/>
  <c r="CH97" i="3"/>
  <c r="CJ97" i="3"/>
  <c r="JF82" i="3"/>
  <c r="JH82" i="3"/>
  <c r="CY93" i="3"/>
  <c r="XS93" i="3"/>
  <c r="UH94" i="3"/>
  <c r="UH264" i="3" s="1"/>
  <c r="VZ96" i="3"/>
  <c r="ME81" i="3"/>
  <c r="VZ90" i="3"/>
  <c r="GZ90" i="3"/>
  <c r="KL93" i="3"/>
  <c r="NI92" i="3"/>
  <c r="ME93" i="3"/>
  <c r="WO94" i="3"/>
  <c r="PQ95" i="3"/>
  <c r="SN82" i="3"/>
  <c r="LA115" i="3"/>
  <c r="WO115" i="3"/>
  <c r="DN118" i="3"/>
  <c r="WO118" i="3"/>
  <c r="CJ90" i="3"/>
  <c r="ZL92" i="3"/>
  <c r="PQ93" i="3"/>
  <c r="LA96" i="3"/>
  <c r="PQ82" i="3"/>
  <c r="KL99" i="3"/>
  <c r="XD100" i="3"/>
  <c r="HO90" i="3"/>
  <c r="PC81" i="3"/>
  <c r="PC265" i="3" s="1"/>
  <c r="WO119" i="3"/>
  <c r="HO83" i="3"/>
  <c r="TC98" i="3"/>
  <c r="EC115" i="3"/>
  <c r="MT100" i="3"/>
  <c r="CY84" i="3"/>
  <c r="HO120" i="3"/>
  <c r="WP81" i="3"/>
  <c r="WP265" i="3" s="1"/>
  <c r="NJ81" i="3"/>
  <c r="NJ265" i="3" s="1"/>
  <c r="TS81" i="3"/>
  <c r="TS265" i="3" s="1"/>
  <c r="CW96" i="3"/>
  <c r="CY96" i="3"/>
  <c r="KY97" i="3"/>
  <c r="LA97" i="3"/>
  <c r="OZ93" i="3"/>
  <c r="PB93" i="3"/>
  <c r="MC97" i="3"/>
  <c r="ME97" i="3"/>
  <c r="OK97" i="3"/>
  <c r="OM97" i="3"/>
  <c r="TA97" i="3"/>
  <c r="TC97" i="3"/>
  <c r="WM97" i="3"/>
  <c r="WO97" i="3"/>
  <c r="YU97" i="3"/>
  <c r="YW97" i="3"/>
  <c r="CW82" i="3"/>
  <c r="CY82" i="3"/>
  <c r="KJ115" i="3"/>
  <c r="KL115" i="3"/>
  <c r="TP115" i="3"/>
  <c r="TR115" i="3"/>
  <c r="GX116" i="3"/>
  <c r="GZ116" i="3"/>
  <c r="UT116" i="3"/>
  <c r="UV116" i="3"/>
  <c r="OK117" i="3"/>
  <c r="OM117" i="3"/>
  <c r="PO118" i="3"/>
  <c r="PQ118" i="3"/>
  <c r="BS119" i="3"/>
  <c r="BU119" i="3"/>
  <c r="WM120" i="3"/>
  <c r="WO120" i="3"/>
  <c r="XQ83" i="3"/>
  <c r="XS83" i="3"/>
  <c r="DL84" i="3"/>
  <c r="DN84" i="3"/>
  <c r="GX98" i="3"/>
  <c r="GZ98" i="3"/>
  <c r="OK100" i="3"/>
  <c r="OM100" i="3"/>
  <c r="YU100" i="3"/>
  <c r="YW100" i="3"/>
  <c r="JF92" i="3"/>
  <c r="JH92" i="3"/>
  <c r="WM92" i="3"/>
  <c r="WO92" i="3"/>
  <c r="UT93" i="3"/>
  <c r="UV93" i="3"/>
  <c r="XB93" i="3"/>
  <c r="XD93" i="3"/>
  <c r="EA97" i="3"/>
  <c r="EC97" i="3"/>
  <c r="KJ82" i="3"/>
  <c r="KL82" i="3"/>
  <c r="DL115" i="3"/>
  <c r="DN115" i="3"/>
  <c r="XQ116" i="3"/>
  <c r="XS116" i="3"/>
  <c r="YF117" i="3"/>
  <c r="YH117" i="3"/>
  <c r="JF118" i="3"/>
  <c r="JH118" i="3"/>
  <c r="XB118" i="3"/>
  <c r="XD118" i="3"/>
  <c r="OZ119" i="3"/>
  <c r="PB119" i="3"/>
  <c r="YF119" i="3"/>
  <c r="YH119" i="3"/>
  <c r="XB120" i="3"/>
  <c r="XD120" i="3"/>
  <c r="BS83" i="3"/>
  <c r="BU83" i="3"/>
  <c r="NG83" i="3"/>
  <c r="NI83" i="3"/>
  <c r="XB84" i="3"/>
  <c r="XD84" i="3"/>
  <c r="OK85" i="3"/>
  <c r="OM85" i="3"/>
  <c r="YF99" i="3"/>
  <c r="YH99" i="3"/>
  <c r="HM89" i="3"/>
  <c r="HO89" i="3"/>
  <c r="VI91" i="3"/>
  <c r="VK91" i="3"/>
  <c r="XQ91" i="3"/>
  <c r="XS91" i="3"/>
  <c r="KJ92" i="3"/>
  <c r="KL92" i="3"/>
  <c r="HM93" i="3"/>
  <c r="HO93" i="3"/>
  <c r="BS115" i="3"/>
  <c r="BU115" i="3"/>
  <c r="UT115" i="3"/>
  <c r="UV115" i="3"/>
  <c r="ZJ116" i="3"/>
  <c r="ZL116" i="3"/>
  <c r="KY117" i="3"/>
  <c r="LA117" i="3"/>
  <c r="PO117" i="3"/>
  <c r="PQ117" i="3"/>
  <c r="BS118" i="3"/>
  <c r="BU118" i="3"/>
  <c r="TA118" i="3"/>
  <c r="TC118" i="3"/>
  <c r="OK120" i="3"/>
  <c r="OM120" i="3"/>
  <c r="TA120" i="3"/>
  <c r="TC120" i="3"/>
  <c r="SL83" i="3"/>
  <c r="SN83" i="3"/>
  <c r="KJ84" i="3"/>
  <c r="KL84" i="3"/>
  <c r="OZ84" i="3"/>
  <c r="PB84" i="3"/>
  <c r="HM98" i="3"/>
  <c r="HO98" i="3"/>
  <c r="MC98" i="3"/>
  <c r="ME98" i="3"/>
  <c r="YU98" i="3"/>
  <c r="YW98" i="3"/>
  <c r="CW99" i="3"/>
  <c r="CY99" i="3"/>
  <c r="JF100" i="3"/>
  <c r="JH100" i="3"/>
  <c r="QD100" i="3"/>
  <c r="UT100" i="3"/>
  <c r="UV100" i="3"/>
  <c r="HO92" i="3"/>
  <c r="PB92" i="3"/>
  <c r="WO117" i="3"/>
  <c r="EC92" i="3"/>
  <c r="CJ94" i="3"/>
  <c r="TC116" i="3"/>
  <c r="SN118" i="3"/>
  <c r="CY120" i="3"/>
  <c r="OM118" i="3"/>
  <c r="XD98" i="3"/>
  <c r="TR82" i="3"/>
  <c r="YH82" i="3"/>
  <c r="HO85" i="3"/>
  <c r="VI94" i="3"/>
  <c r="VI264" i="3" s="1"/>
  <c r="VK94" i="3"/>
  <c r="KM94" i="3"/>
  <c r="KM264" i="3" s="1"/>
  <c r="RZ81" i="3"/>
  <c r="RZ265" i="3" s="1"/>
  <c r="IT81" i="3"/>
  <c r="IT265" i="3" s="1"/>
  <c r="HM94" i="3"/>
  <c r="HO94" i="3"/>
  <c r="YI81" i="3"/>
  <c r="YI265" i="3" s="1"/>
  <c r="TA90" i="3"/>
  <c r="TC90" i="3"/>
  <c r="MR91" i="3"/>
  <c r="MT91" i="3"/>
  <c r="YF92" i="3"/>
  <c r="YH92" i="3"/>
  <c r="KJ96" i="3"/>
  <c r="KL96" i="3"/>
  <c r="EA82" i="3"/>
  <c r="EC82" i="3"/>
  <c r="XB82" i="3"/>
  <c r="XD82" i="3"/>
  <c r="SL93" i="3"/>
  <c r="SN93" i="3"/>
  <c r="KY95" i="3"/>
  <c r="LA95" i="3"/>
  <c r="TA95" i="3"/>
  <c r="TC95" i="3"/>
  <c r="BS96" i="3"/>
  <c r="BU96" i="3"/>
  <c r="MC82" i="3"/>
  <c r="ME82" i="3"/>
  <c r="VI82" i="3"/>
  <c r="VK82" i="3"/>
  <c r="OZ115" i="3"/>
  <c r="PB115" i="3"/>
  <c r="YF115" i="3"/>
  <c r="YH115" i="3"/>
  <c r="QD116" i="3"/>
  <c r="EA117" i="3"/>
  <c r="EC117" i="3"/>
  <c r="VI117" i="3"/>
  <c r="VK117" i="3"/>
  <c r="MC119" i="3"/>
  <c r="ME119" i="3"/>
  <c r="VI119" i="3"/>
  <c r="VK119" i="3"/>
  <c r="TA83" i="3"/>
  <c r="TC83" i="3"/>
  <c r="ZJ83" i="3"/>
  <c r="ZL83" i="3"/>
  <c r="NG84" i="3"/>
  <c r="NI84" i="3"/>
  <c r="KJ98" i="3"/>
  <c r="KL98" i="3"/>
  <c r="SL98" i="3"/>
  <c r="SN98" i="3"/>
  <c r="UT98" i="3"/>
  <c r="UV98" i="3"/>
  <c r="CH99" i="3"/>
  <c r="CJ99" i="3"/>
  <c r="HM100" i="3"/>
  <c r="HO100" i="3"/>
  <c r="NG91" i="3"/>
  <c r="NI91" i="3"/>
  <c r="CH96" i="3"/>
  <c r="CJ96" i="3"/>
  <c r="NG96" i="3"/>
  <c r="NI96" i="3"/>
  <c r="TA96" i="3"/>
  <c r="TC96" i="3"/>
  <c r="PO115" i="3"/>
  <c r="PQ115" i="3"/>
  <c r="KJ119" i="3"/>
  <c r="KL119" i="3"/>
  <c r="TP119" i="3"/>
  <c r="TR119" i="3"/>
  <c r="DL120" i="3"/>
  <c r="DN120" i="3"/>
  <c r="PO83" i="3"/>
  <c r="PQ83" i="3"/>
  <c r="UT84" i="3"/>
  <c r="UV84" i="3"/>
  <c r="CH85" i="3"/>
  <c r="CJ85" i="3"/>
  <c r="TA85" i="3"/>
  <c r="TC85" i="3"/>
  <c r="YU85" i="3"/>
  <c r="YW85" i="3"/>
  <c r="BS98" i="3"/>
  <c r="BU98" i="3"/>
  <c r="OZ99" i="3"/>
  <c r="PB99" i="3"/>
  <c r="VX99" i="3"/>
  <c r="VZ99" i="3"/>
  <c r="TA89" i="3"/>
  <c r="TC89" i="3"/>
  <c r="YU89" i="3"/>
  <c r="YW89" i="3"/>
  <c r="JF91" i="3"/>
  <c r="JH91" i="3"/>
  <c r="RW91" i="3"/>
  <c r="RY91" i="3"/>
  <c r="KY82" i="3"/>
  <c r="LA82" i="3"/>
  <c r="WM82" i="3"/>
  <c r="WO82" i="3"/>
  <c r="QD115" i="3"/>
  <c r="CH116" i="3"/>
  <c r="CJ116" i="3"/>
  <c r="MR116" i="3"/>
  <c r="MT116" i="3"/>
  <c r="VX116" i="3"/>
  <c r="VZ116" i="3"/>
  <c r="GX117" i="3"/>
  <c r="GZ117" i="3"/>
  <c r="NG119" i="3"/>
  <c r="NI119" i="3"/>
  <c r="XQ120" i="3"/>
  <c r="XS120" i="3"/>
  <c r="UT83" i="3"/>
  <c r="UV83" i="3"/>
  <c r="GX84" i="3"/>
  <c r="GZ84" i="3"/>
  <c r="CY91" i="3"/>
  <c r="HO116" i="3"/>
  <c r="DO81" i="3"/>
  <c r="DO265" i="3" s="1"/>
  <c r="WO89" i="3"/>
  <c r="RY93" i="3"/>
  <c r="JH120" i="3"/>
  <c r="TR99" i="3"/>
  <c r="ZL95" i="3"/>
  <c r="ON81" i="3"/>
  <c r="ON265" i="3" s="1"/>
  <c r="JI81" i="3"/>
  <c r="JI265" i="3" s="1"/>
  <c r="ID99" i="3"/>
  <c r="TS94" i="3"/>
  <c r="TS264" i="3" s="1"/>
  <c r="HO117" i="3"/>
  <c r="XE81" i="3"/>
  <c r="XE265" i="3" s="1"/>
  <c r="SN119" i="3"/>
  <c r="ID94" i="3"/>
  <c r="CJ81" i="3"/>
  <c r="CK81" i="3"/>
  <c r="CK265" i="3" s="1"/>
  <c r="TD81" i="3"/>
  <c r="TD265" i="3" s="1"/>
  <c r="VK84" i="3"/>
  <c r="CY94" i="3"/>
  <c r="BF82" i="3"/>
  <c r="BF117" i="3"/>
  <c r="BF93" i="3"/>
  <c r="ID91" i="3"/>
  <c r="BF91" i="3"/>
  <c r="ED81" i="3"/>
  <c r="ED265" i="3" s="1"/>
  <c r="SN89" i="3"/>
  <c r="YH89" i="3"/>
  <c r="MT89" i="3"/>
  <c r="VZ91" i="3"/>
  <c r="UV95" i="3"/>
  <c r="XS96" i="3"/>
  <c r="ZL120" i="3"/>
  <c r="GZ83" i="3"/>
  <c r="CY85" i="3"/>
  <c r="DN98" i="3"/>
  <c r="HP94" i="3"/>
  <c r="HP264" i="3" s="1"/>
  <c r="CY95" i="3"/>
  <c r="HA81" i="3"/>
  <c r="HA265" i="3" s="1"/>
  <c r="YH81" i="3"/>
  <c r="HP81" i="3"/>
  <c r="LA99" i="3"/>
  <c r="UV119" i="3"/>
  <c r="TC84" i="3"/>
  <c r="WO99" i="3"/>
  <c r="GZ119" i="3"/>
  <c r="XD95" i="3"/>
  <c r="EC81" i="3"/>
  <c r="HO81" i="3"/>
  <c r="PB97" i="3"/>
  <c r="UV117" i="3"/>
  <c r="WO84" i="3"/>
  <c r="KL85" i="3"/>
  <c r="YH85" i="3"/>
  <c r="ZL99" i="3"/>
  <c r="JX94" i="3"/>
  <c r="JX264" i="3" s="1"/>
  <c r="ME94" i="3"/>
  <c r="MF81" i="3"/>
  <c r="MF265" i="3" s="1"/>
  <c r="KL81" i="3"/>
  <c r="TR81" i="3"/>
  <c r="TC115" i="3"/>
  <c r="UW94" i="3"/>
  <c r="UW264" i="3" s="1"/>
  <c r="DN81" i="3"/>
  <c r="PQ81" i="3"/>
  <c r="VZ89" i="3"/>
  <c r="GZ89" i="3"/>
  <c r="WP94" i="3"/>
  <c r="WP264" i="3" s="1"/>
  <c r="BU97" i="3"/>
  <c r="VK96" i="3"/>
  <c r="LP81" i="3"/>
  <c r="LP265" i="3" s="1"/>
  <c r="BU117" i="3"/>
  <c r="MT120" i="3"/>
  <c r="TR85" i="3"/>
  <c r="BU100" i="3"/>
  <c r="EC100" i="3"/>
  <c r="OM94" i="3"/>
  <c r="MT95" i="3"/>
  <c r="OM115" i="3"/>
  <c r="EC118" i="3"/>
  <c r="WO81" i="3"/>
  <c r="KL83" i="3"/>
  <c r="SN91" i="3"/>
  <c r="YW84" i="3"/>
  <c r="JH119" i="3"/>
  <c r="PB120" i="3"/>
  <c r="JH85" i="3"/>
  <c r="RY99" i="3"/>
  <c r="JH94" i="3"/>
  <c r="XS84" i="3"/>
  <c r="XS115" i="3"/>
  <c r="YH120" i="3"/>
  <c r="BU85" i="3"/>
  <c r="PQ99" i="3"/>
  <c r="CY100" i="3"/>
  <c r="UV85" i="3"/>
  <c r="YW116" i="3"/>
  <c r="DN119" i="3"/>
  <c r="EC85" i="3"/>
  <c r="SN85" i="3"/>
  <c r="KL95" i="3"/>
  <c r="CY116" i="3"/>
  <c r="ID92" i="3"/>
  <c r="UG94" i="3"/>
  <c r="UG264" i="3" s="1"/>
  <c r="LB94" i="3"/>
  <c r="LB264" i="3" s="1"/>
  <c r="UV81" i="3"/>
  <c r="BF115" i="3"/>
  <c r="OM81" i="3"/>
  <c r="ID119" i="3"/>
  <c r="NI81" i="3"/>
  <c r="NY94" i="3"/>
  <c r="NY264" i="3" s="1"/>
  <c r="LP94" i="3"/>
  <c r="DN94" i="3"/>
  <c r="NJ94" i="3"/>
  <c r="NJ264" i="3" s="1"/>
  <c r="LQ94" i="3"/>
  <c r="LQ264" i="3" s="1"/>
  <c r="PQ94" i="3"/>
  <c r="BG94" i="3"/>
  <c r="BG264" i="3" s="1"/>
  <c r="JU81" i="3"/>
  <c r="JU265" i="3" s="1"/>
  <c r="ID85" i="3"/>
  <c r="ZL94" i="3"/>
  <c r="BF119" i="3"/>
  <c r="BF81" i="3"/>
  <c r="EC90" i="3"/>
  <c r="CJ115" i="3"/>
  <c r="RY83" i="3"/>
  <c r="XS82" i="3"/>
  <c r="JH116" i="3"/>
  <c r="CZ94" i="3"/>
  <c r="CZ264" i="3" s="1"/>
  <c r="WA94" i="3"/>
  <c r="WA264" i="3" s="1"/>
  <c r="DN99" i="3"/>
  <c r="VZ84" i="3"/>
  <c r="NV94" i="3"/>
  <c r="KM81" i="3"/>
  <c r="KM265" i="3" s="1"/>
  <c r="CZ81" i="3"/>
  <c r="CZ265" i="3" s="1"/>
  <c r="PQ90" i="3"/>
  <c r="TR92" i="3"/>
  <c r="VK98" i="3"/>
  <c r="LA81" i="3"/>
  <c r="BF116" i="3"/>
  <c r="CY89" i="3"/>
  <c r="ID100" i="3"/>
  <c r="IQ94" i="3"/>
  <c r="IQ264" i="3" s="1"/>
  <c r="FW94" i="3"/>
  <c r="FW264" i="3" s="1"/>
  <c r="ID118" i="3"/>
  <c r="WA81" i="3"/>
  <c r="WA265" i="3" s="1"/>
  <c r="ID83" i="3"/>
  <c r="UG81" i="3"/>
  <c r="UG265" i="3" s="1"/>
  <c r="MU81" i="3"/>
  <c r="MU265" i="3" s="1"/>
  <c r="ME89" i="3"/>
  <c r="BF83" i="3"/>
  <c r="VK92" i="3"/>
  <c r="PC94" i="3"/>
  <c r="PC264" i="3" s="1"/>
  <c r="BF99" i="3"/>
  <c r="ID115" i="3"/>
  <c r="CY81" i="3"/>
  <c r="ZL81" i="3"/>
  <c r="NY81" i="3"/>
  <c r="NY265" i="3" s="1"/>
  <c r="IE81" i="3"/>
  <c r="IE265" i="3" s="1"/>
  <c r="ZM94" i="3"/>
  <c r="ZM264" i="3" s="1"/>
  <c r="SO81" i="3"/>
  <c r="SO265" i="3" s="1"/>
  <c r="OM95" i="3"/>
  <c r="WO95" i="3"/>
  <c r="WM95" i="3"/>
  <c r="JH93" i="3"/>
  <c r="JF93" i="3"/>
  <c r="BF94" i="3"/>
  <c r="BD94" i="3"/>
  <c r="BD264" i="3" s="1"/>
  <c r="BU94" i="3"/>
  <c r="BS94" i="3"/>
  <c r="EC94" i="3"/>
  <c r="EA94" i="3"/>
  <c r="KJ94" i="3"/>
  <c r="TC94" i="3"/>
  <c r="TA94" i="3"/>
  <c r="TD94" i="3"/>
  <c r="TD264" i="3" s="1"/>
  <c r="XS94" i="3"/>
  <c r="QD97" i="3"/>
  <c r="YX81" i="3"/>
  <c r="YX265" i="3" s="1"/>
  <c r="RW81" i="3"/>
  <c r="RW265" i="3" s="1"/>
  <c r="CK94" i="3"/>
  <c r="CK264" i="3" s="1"/>
  <c r="SN94" i="3"/>
  <c r="SN81" i="3"/>
  <c r="SL81" i="3"/>
  <c r="SL265" i="3" s="1"/>
  <c r="ID84" i="3"/>
  <c r="ID81" i="3"/>
  <c r="IB81" i="3"/>
  <c r="IB265" i="3" s="1"/>
  <c r="MR94" i="3"/>
  <c r="MR264" i="3" s="1"/>
  <c r="TC81" i="3"/>
  <c r="TA81" i="3"/>
  <c r="XQ81" i="3"/>
  <c r="PB94" i="3"/>
  <c r="OZ94" i="3"/>
  <c r="TP94" i="3"/>
  <c r="TP264" i="3" s="1"/>
  <c r="IS94" i="3"/>
  <c r="IS264" i="3" s="1"/>
  <c r="UV94" i="3"/>
  <c r="GZ81" i="3"/>
  <c r="VK81" i="3"/>
  <c r="BF118" i="3"/>
  <c r="ID116" i="3"/>
  <c r="XS92" i="3"/>
  <c r="XQ92" i="3"/>
  <c r="OM116" i="3"/>
  <c r="OM92" i="3"/>
  <c r="OK92" i="3"/>
  <c r="JU94" i="3"/>
  <c r="JU264" i="3" s="1"/>
  <c r="JF81" i="3"/>
  <c r="VZ81" i="3"/>
  <c r="VX81" i="3"/>
  <c r="VX265" i="3" s="1"/>
  <c r="KY94" i="3"/>
  <c r="NG94" i="3"/>
  <c r="VX94" i="3"/>
  <c r="VX264" i="3" s="1"/>
  <c r="BF89" i="3"/>
  <c r="ID89" i="3"/>
  <c r="PR94" i="3"/>
  <c r="PR264" i="3" s="1"/>
  <c r="YW94" i="3"/>
  <c r="BF95" i="3"/>
  <c r="ID96" i="3"/>
  <c r="JH81" i="3"/>
  <c r="BF84" i="3"/>
  <c r="ON94" i="3"/>
  <c r="ON264" i="3" s="1"/>
  <c r="JW94" i="3"/>
  <c r="JW264" i="3" s="1"/>
  <c r="XT81" i="3"/>
  <c r="XT265" i="3" s="1"/>
  <c r="JX81" i="3"/>
  <c r="JX265" i="3" s="1"/>
  <c r="ID117" i="3"/>
  <c r="LQ81" i="3"/>
  <c r="LQ265" i="3" s="1"/>
  <c r="ID90" i="3"/>
  <c r="LA94" i="3"/>
  <c r="DO94" i="3"/>
  <c r="DO264" i="3" s="1"/>
  <c r="BF96" i="3"/>
  <c r="IE94" i="3"/>
  <c r="IE264" i="3" s="1"/>
  <c r="PR81" i="3"/>
  <c r="PR265" i="3" s="1"/>
  <c r="PB81" i="3"/>
  <c r="GZ94" i="3"/>
  <c r="LB81" i="3"/>
  <c r="LB265" i="3" s="1"/>
  <c r="ZM81" i="3"/>
  <c r="ZM265" i="3" s="1"/>
  <c r="UH81" i="3"/>
  <c r="UH265" i="3" s="1"/>
  <c r="UW81" i="3"/>
  <c r="UW265" i="3" s="1"/>
  <c r="AB99" i="3"/>
  <c r="Z99" i="3"/>
  <c r="AB83" i="3"/>
  <c r="Z83" i="3"/>
  <c r="BK94" i="3"/>
  <c r="BK264" i="3" s="1"/>
  <c r="BV264" i="3" s="1"/>
  <c r="NV96" i="3"/>
  <c r="YX96" i="3"/>
  <c r="XE95" i="3"/>
  <c r="JH115" i="3"/>
  <c r="ED115" i="3"/>
  <c r="NI93" i="3"/>
  <c r="JH96" i="3"/>
  <c r="YW119" i="3"/>
  <c r="WO93" i="3"/>
  <c r="VK95" i="3"/>
  <c r="DN93" i="3"/>
  <c r="NI89" i="3"/>
  <c r="BF120" i="3"/>
  <c r="FV96" i="3"/>
  <c r="JW89" i="3"/>
  <c r="OM84" i="3"/>
  <c r="ME95" i="3"/>
  <c r="PB82" i="3"/>
  <c r="XD90" i="3"/>
  <c r="BF90" i="3"/>
  <c r="BF97" i="3"/>
  <c r="RY119" i="3"/>
  <c r="UG89" i="3"/>
  <c r="MT81" i="3"/>
  <c r="ME84" i="3"/>
  <c r="AB118" i="3"/>
  <c r="UG100" i="3"/>
  <c r="AB87" i="3"/>
  <c r="PQ89" i="3"/>
  <c r="UG93" i="3"/>
  <c r="CJ95" i="3"/>
  <c r="IS119" i="3"/>
  <c r="LP120" i="3"/>
  <c r="CY98" i="3"/>
  <c r="OM98" i="3"/>
  <c r="JH95" i="3"/>
  <c r="DN96" i="3"/>
  <c r="FV94" i="3"/>
  <c r="IS89" i="3"/>
  <c r="BU116" i="3"/>
  <c r="IS116" i="3"/>
  <c r="BU84" i="3"/>
  <c r="FV84" i="3"/>
  <c r="PQ98" i="3"/>
  <c r="PB98" i="3"/>
  <c r="LA100" i="3"/>
  <c r="AB117" i="3"/>
  <c r="AB119" i="3"/>
  <c r="FV93" i="3"/>
  <c r="SN84" i="3"/>
  <c r="MT83" i="3"/>
  <c r="HO84" i="3"/>
  <c r="AB97" i="3"/>
  <c r="LA89" i="3"/>
  <c r="JH90" i="3"/>
  <c r="GZ99" i="3"/>
  <c r="FV97" i="3"/>
  <c r="IS90" i="3"/>
  <c r="RY90" i="3"/>
  <c r="NX90" i="3"/>
  <c r="BU93" i="3"/>
  <c r="LP91" i="3"/>
  <c r="UV97" i="3"/>
  <c r="AB89" i="3"/>
  <c r="AB88" i="3"/>
  <c r="FV91" i="3"/>
  <c r="FV85" i="3"/>
  <c r="AB81" i="3"/>
  <c r="AB84" i="3"/>
  <c r="FV115" i="3"/>
  <c r="CY83" i="3"/>
  <c r="AB116" i="3"/>
  <c r="FV98" i="3"/>
  <c r="AB82" i="3"/>
  <c r="AAQ117" i="3"/>
  <c r="AAQ85" i="3"/>
  <c r="AAQ82" i="3"/>
  <c r="AAQ118" i="3"/>
  <c r="AAQ83" i="3"/>
  <c r="AAQ98" i="3"/>
  <c r="AAQ120" i="3"/>
  <c r="AB95" i="3"/>
  <c r="FV117" i="3"/>
  <c r="AAQ84" i="3"/>
  <c r="AAQ100" i="3"/>
  <c r="AB92" i="3"/>
  <c r="AB91" i="3"/>
  <c r="FV89" i="3"/>
  <c r="FV119" i="3"/>
  <c r="FV82" i="3"/>
  <c r="ME83" i="3"/>
  <c r="UG120" i="3"/>
  <c r="AB93" i="3"/>
  <c r="AB120" i="3"/>
  <c r="AB96" i="3"/>
  <c r="LP97" i="3"/>
  <c r="FV81" i="3"/>
  <c r="FV116" i="3"/>
  <c r="FV100" i="3"/>
  <c r="FV118" i="3"/>
  <c r="FV95" i="3"/>
  <c r="AB90" i="3"/>
  <c r="AB94" i="3"/>
  <c r="FV92" i="3"/>
  <c r="FV99" i="3"/>
  <c r="TR90" i="3"/>
  <c r="FV83" i="3"/>
  <c r="XS95" i="3"/>
  <c r="YW81" i="3"/>
  <c r="FV90" i="3"/>
  <c r="FV120" i="3"/>
  <c r="WO90" i="3"/>
  <c r="NX98" i="3"/>
  <c r="EC96" i="3"/>
  <c r="KL90" i="3"/>
  <c r="YH90" i="3"/>
  <c r="LP93" i="3"/>
  <c r="SN96" i="3"/>
  <c r="VZ83" i="3"/>
  <c r="CJ92" i="3"/>
  <c r="RY100" i="3"/>
  <c r="SN90" i="3"/>
  <c r="BF100" i="3"/>
  <c r="AB98" i="3"/>
  <c r="AB100" i="3"/>
  <c r="AB85" i="3"/>
  <c r="AB115" i="3"/>
  <c r="BU89" i="3"/>
  <c r="PB90" i="3"/>
  <c r="XD96" i="3"/>
  <c r="PB83" i="3"/>
  <c r="YH83" i="3"/>
  <c r="VK83" i="3"/>
  <c r="NI90" i="3"/>
  <c r="DN100" i="3"/>
  <c r="NI100" i="3"/>
  <c r="EC99" i="3"/>
  <c r="BF98" i="3"/>
  <c r="NX99" i="3"/>
  <c r="IS100" i="3"/>
  <c r="LN98" i="3"/>
  <c r="LP98" i="3"/>
  <c r="JH99" i="3"/>
  <c r="BF85" i="3"/>
  <c r="SN99" i="3"/>
  <c r="NI99" i="3"/>
  <c r="ZL85" i="3"/>
  <c r="NX89" i="3"/>
  <c r="JH89" i="3"/>
  <c r="EC91" i="3"/>
  <c r="NX91" i="3"/>
  <c r="XS98" i="3"/>
  <c r="WO100" i="3"/>
  <c r="CJ83" i="3"/>
  <c r="HO95" i="3"/>
  <c r="BF92" i="3"/>
  <c r="IS120" i="3"/>
  <c r="YW99" i="3"/>
  <c r="XD81" i="3"/>
  <c r="XE119" i="3"/>
  <c r="BU91" i="3"/>
  <c r="EC93" i="3"/>
  <c r="NX96" i="3"/>
  <c r="UV120" i="3"/>
  <c r="WO116" i="3"/>
  <c r="VK115" i="3"/>
  <c r="MT117" i="3"/>
  <c r="CJ118" i="3"/>
  <c r="RY120" i="3"/>
  <c r="XD119" i="3"/>
  <c r="ID98" i="3"/>
  <c r="XD116" i="3"/>
  <c r="TC92" i="3"/>
  <c r="RY81" i="3"/>
  <c r="ME115" i="3"/>
  <c r="NV116" i="3"/>
  <c r="NX116" i="3"/>
  <c r="VK118" i="3"/>
  <c r="EC119" i="3"/>
  <c r="LA120" i="3"/>
  <c r="CY117" i="3"/>
  <c r="VZ117" i="3"/>
  <c r="ME118" i="3"/>
  <c r="ZL91" i="3"/>
  <c r="JW92" i="3"/>
  <c r="JU92" i="3"/>
  <c r="IQ81" i="3"/>
  <c r="IQ265" i="3" s="1"/>
  <c r="IS81" i="3"/>
  <c r="IS265" i="3" s="1"/>
  <c r="ID82" i="3"/>
  <c r="EC116" i="3"/>
  <c r="NV119" i="3"/>
  <c r="NX119" i="3"/>
  <c r="UV89" i="3"/>
  <c r="DO89" i="3"/>
  <c r="UV90" i="3"/>
  <c r="YW90" i="3"/>
  <c r="ZL93" i="3"/>
  <c r="XD94" i="3"/>
  <c r="ZL96" i="3"/>
  <c r="ZL115" i="3"/>
  <c r="XE97" i="3"/>
  <c r="XQ265" i="3" l="1"/>
  <c r="JF265" i="3"/>
  <c r="XD265" i="3"/>
  <c r="TA265" i="3"/>
  <c r="XD264" i="3"/>
  <c r="TR265" i="3"/>
  <c r="YH264" i="3"/>
  <c r="TA264" i="3"/>
  <c r="QF264" i="3"/>
  <c r="RY265" i="3"/>
  <c r="AO264" i="3"/>
  <c r="PQ264" i="3"/>
  <c r="HM264" i="3"/>
  <c r="LA264" i="3"/>
  <c r="EA264" i="3"/>
  <c r="NG264" i="3"/>
  <c r="HP265" i="3"/>
  <c r="YW264" i="3"/>
  <c r="TC264" i="3"/>
  <c r="KJ264" i="3"/>
  <c r="DN265" i="3"/>
  <c r="YW265" i="3"/>
  <c r="WO265" i="3"/>
  <c r="NI265" i="3"/>
  <c r="OZ264" i="3"/>
  <c r="AB264" i="3"/>
  <c r="UV264" i="3"/>
  <c r="MT265" i="3"/>
  <c r="SN264" i="3"/>
  <c r="RJ264" i="3"/>
  <c r="GZ264" i="3"/>
  <c r="GZ265" i="3"/>
  <c r="AQ264" i="3"/>
  <c r="FV265" i="3"/>
  <c r="VZ265" i="3"/>
  <c r="AQ265" i="3"/>
  <c r="EC265" i="3"/>
  <c r="OK265" i="3"/>
  <c r="GX265" i="3"/>
  <c r="WM265" i="3"/>
  <c r="OK264" i="3"/>
  <c r="YX264" i="3"/>
  <c r="CH264" i="3"/>
  <c r="FG265" i="3"/>
  <c r="FG264" i="3"/>
  <c r="ZL265" i="3"/>
  <c r="LA265" i="3"/>
  <c r="NV264" i="3"/>
  <c r="ZL264" i="3"/>
  <c r="OM265" i="3"/>
  <c r="KL265" i="3"/>
  <c r="VK264" i="3"/>
  <c r="HM265" i="3"/>
  <c r="ZJ265" i="3"/>
  <c r="UT265" i="3"/>
  <c r="KY265" i="3"/>
  <c r="VI265" i="3"/>
  <c r="PO265" i="3"/>
  <c r="WM264" i="3"/>
  <c r="MC264" i="3"/>
  <c r="RH264" i="3"/>
  <c r="QU265" i="3"/>
  <c r="FE265" i="3"/>
  <c r="FE264" i="3"/>
  <c r="KY264" i="3"/>
  <c r="VK265" i="3"/>
  <c r="PB264" i="3"/>
  <c r="ID265" i="3"/>
  <c r="CY265" i="3"/>
  <c r="DN264" i="3"/>
  <c r="JH264" i="3"/>
  <c r="OM264" i="3"/>
  <c r="PQ265" i="3"/>
  <c r="YH265" i="3"/>
  <c r="CJ265" i="3"/>
  <c r="HO264" i="3"/>
  <c r="WO264" i="3"/>
  <c r="ME265" i="3"/>
  <c r="CW265" i="3"/>
  <c r="Z265" i="3"/>
  <c r="NG265" i="3"/>
  <c r="EA265" i="3"/>
  <c r="KL264" i="3"/>
  <c r="QD264" i="3"/>
  <c r="CW264" i="3"/>
  <c r="QU264" i="3"/>
  <c r="QS265" i="3"/>
  <c r="AB265" i="3"/>
  <c r="FV264" i="3"/>
  <c r="PB265" i="3"/>
  <c r="BF264" i="3"/>
  <c r="LP264" i="3"/>
  <c r="UV265" i="3"/>
  <c r="ME264" i="3"/>
  <c r="ID264" i="3"/>
  <c r="YU265" i="3"/>
  <c r="KJ265" i="3"/>
  <c r="XE264" i="3"/>
  <c r="YU264" i="3"/>
  <c r="QS264" i="3"/>
  <c r="CY264" i="3"/>
  <c r="CH265" i="3"/>
  <c r="OZ265" i="3"/>
  <c r="MC265" i="3"/>
  <c r="VZ264" i="3"/>
  <c r="TR264" i="3"/>
  <c r="RJ265" i="3"/>
  <c r="JH265" i="3"/>
  <c r="TC265" i="3"/>
  <c r="SN265" i="3"/>
  <c r="XS264" i="3"/>
  <c r="EC264" i="3"/>
  <c r="BF265" i="3"/>
  <c r="HO265" i="3"/>
  <c r="CJ264" i="3"/>
  <c r="RY264" i="3"/>
  <c r="QF265" i="3"/>
  <c r="XS265" i="3"/>
  <c r="XB265" i="3"/>
  <c r="DL265" i="3"/>
  <c r="NI264" i="3"/>
  <c r="NX264" i="3"/>
  <c r="MT264" i="3"/>
  <c r="RH265" i="3"/>
  <c r="AO265" i="3"/>
  <c r="GL265" i="3"/>
  <c r="AAF264" i="3"/>
  <c r="FH81" i="3"/>
  <c r="FH265" i="3" s="1"/>
  <c r="BS264" i="3"/>
  <c r="AAO264" i="3"/>
  <c r="GK265" i="3"/>
  <c r="GK264" i="3"/>
  <c r="AAM264" i="3"/>
  <c r="AAE264" i="3"/>
  <c r="GI264" i="3"/>
  <c r="AAN81" i="3"/>
  <c r="AAN90" i="3"/>
  <c r="AAN82" i="3"/>
  <c r="AAN97" i="3"/>
  <c r="AAN116" i="3"/>
  <c r="AAN95" i="3"/>
  <c r="AAN117" i="3"/>
  <c r="AAN89" i="3"/>
  <c r="AAN83" i="3"/>
  <c r="AAN99" i="3"/>
  <c r="AAN115" i="3"/>
  <c r="AAN85" i="3"/>
  <c r="AAN94" i="3"/>
  <c r="AAN93" i="3"/>
  <c r="AAN84" i="3"/>
  <c r="AAN100" i="3"/>
  <c r="AAN98" i="3"/>
  <c r="AAF81" i="3"/>
  <c r="AAN91" i="3"/>
  <c r="AAN119" i="3"/>
  <c r="AAN118" i="3"/>
  <c r="AAF94" i="3"/>
  <c r="AAQ94" i="3" s="1"/>
  <c r="AAN96" i="3"/>
  <c r="AAN120" i="3"/>
  <c r="AAN92" i="3"/>
  <c r="AAP96" i="3"/>
  <c r="AAP94" i="3"/>
  <c r="AAP93" i="3"/>
  <c r="AAP116" i="3"/>
  <c r="AAP100" i="3"/>
  <c r="AAP83" i="3"/>
  <c r="AAP97" i="3"/>
  <c r="AAP85" i="3"/>
  <c r="AAP120" i="3"/>
  <c r="AAP119" i="3"/>
  <c r="AAP84" i="3"/>
  <c r="AAP90" i="3"/>
  <c r="AAP91" i="3"/>
  <c r="AAP81" i="3"/>
  <c r="AAP98" i="3"/>
  <c r="AAP95" i="3"/>
  <c r="AAP117" i="3"/>
  <c r="AAP82" i="3"/>
  <c r="AAP115" i="3"/>
  <c r="AAP99" i="3"/>
  <c r="AAP89" i="3"/>
  <c r="AAP92" i="3"/>
  <c r="AAP118" i="3"/>
  <c r="BV94" i="3"/>
  <c r="AAN264" i="3" l="1"/>
  <c r="AAQ81" i="3"/>
  <c r="RX248" i="3"/>
  <c r="RX247" i="3"/>
  <c r="RX246" i="3"/>
  <c r="RX245" i="3"/>
  <c r="RX244" i="3"/>
  <c r="RX243" i="3"/>
  <c r="RX242" i="3"/>
  <c r="RX241" i="3"/>
  <c r="RX240" i="3"/>
  <c r="RX239" i="3"/>
  <c r="RX238" i="3"/>
  <c r="RX211" i="3"/>
  <c r="RX210" i="3"/>
  <c r="RX209" i="3"/>
  <c r="RX203" i="3"/>
  <c r="RX202" i="3"/>
  <c r="RX201" i="3"/>
  <c r="RX199" i="3"/>
  <c r="RX198" i="3"/>
  <c r="RX197" i="3"/>
  <c r="RX195" i="3"/>
  <c r="RX194" i="3" s="1"/>
  <c r="RX193" i="3"/>
  <c r="RX192" i="3"/>
  <c r="RX191" i="3"/>
  <c r="RX190" i="3"/>
  <c r="RX189" i="3"/>
  <c r="RX188" i="3"/>
  <c r="RX187" i="3"/>
  <c r="RX182" i="3"/>
  <c r="RX181" i="3"/>
  <c r="RX180" i="3"/>
  <c r="RX179" i="3"/>
  <c r="RX175" i="3"/>
  <c r="RX174" i="3"/>
  <c r="RX173" i="3"/>
  <c r="RX172" i="3"/>
  <c r="RX170" i="3"/>
  <c r="RX169" i="3"/>
  <c r="RX168" i="3"/>
  <c r="RX167" i="3"/>
  <c r="RX165" i="3"/>
  <c r="RX164" i="3" s="1"/>
  <c r="RX163" i="3"/>
  <c r="RX162" i="3" s="1"/>
  <c r="RX161" i="3"/>
  <c r="RX160" i="3" s="1"/>
  <c r="AAK159" i="3"/>
  <c r="AAJ159" i="3"/>
  <c r="AAH159" i="3"/>
  <c r="AAG159" i="3"/>
  <c r="RX155" i="3"/>
  <c r="RX154" i="3" s="1"/>
  <c r="RX153" i="3"/>
  <c r="RX152" i="3" s="1"/>
  <c r="RX151" i="3"/>
  <c r="RX150" i="3"/>
  <c r="RX147" i="3"/>
  <c r="RX146" i="3"/>
  <c r="RX145" i="3"/>
  <c r="RX144" i="3"/>
  <c r="RX143" i="3"/>
  <c r="RX139" i="3"/>
  <c r="RX138" i="3"/>
  <c r="RX137" i="3"/>
  <c r="RX136" i="3"/>
  <c r="RX135" i="3"/>
  <c r="RX79" i="3"/>
  <c r="RX78" i="3"/>
  <c r="RX77" i="3"/>
  <c r="RX76" i="3"/>
  <c r="RX74" i="3"/>
  <c r="RX73" i="3" s="1"/>
  <c r="RX72" i="3"/>
  <c r="RX71" i="3"/>
  <c r="RX69" i="3"/>
  <c r="RX68" i="3"/>
  <c r="RX67" i="3"/>
  <c r="RX65" i="3"/>
  <c r="RX64" i="3"/>
  <c r="RX61" i="3"/>
  <c r="RX60" i="3" s="1"/>
  <c r="RX51" i="3"/>
  <c r="RX57" i="3"/>
  <c r="RX56" i="3"/>
  <c r="RX48" i="3"/>
  <c r="RX47" i="3"/>
  <c r="RX42" i="3"/>
  <c r="RX41" i="3" s="1"/>
  <c r="RX36" i="3"/>
  <c r="RX35" i="3" s="1"/>
  <c r="RT30" i="3"/>
  <c r="RS30" i="3"/>
  <c r="RQ30" i="3"/>
  <c r="RX40" i="3"/>
  <c r="RX28" i="3"/>
  <c r="RX27" i="3"/>
  <c r="RX25" i="3"/>
  <c r="RX24" i="3" s="1"/>
  <c r="RX23" i="3"/>
  <c r="RX22" i="3" s="1"/>
  <c r="RX17" i="3"/>
  <c r="RX16" i="3"/>
  <c r="RX15" i="3"/>
  <c r="RX14" i="3"/>
  <c r="RX13" i="3"/>
  <c r="RQ205" i="3" l="1"/>
  <c r="RS205" i="3"/>
  <c r="RT205" i="3"/>
  <c r="RP205" i="3"/>
  <c r="RQ141" i="3"/>
  <c r="RX142" i="3"/>
  <c r="RX141" i="3" s="1"/>
  <c r="RP141" i="3"/>
  <c r="RS141" i="3"/>
  <c r="RT141" i="3"/>
  <c r="RQ49" i="3"/>
  <c r="RT49" i="3"/>
  <c r="RS49" i="3"/>
  <c r="RT80" i="3"/>
  <c r="RP80" i="3"/>
  <c r="RQ80" i="3"/>
  <c r="RX53" i="3"/>
  <c r="RX49" i="3" s="1"/>
  <c r="RP49" i="3"/>
  <c r="RS80" i="3"/>
  <c r="RX31" i="3"/>
  <c r="RX30" i="3" s="1"/>
  <c r="RP30" i="3"/>
  <c r="RX207" i="3"/>
  <c r="RX205" i="3" s="1"/>
  <c r="RX29" i="3"/>
  <c r="RX38" i="3"/>
  <c r="RT236" i="3"/>
  <c r="RS236" i="3"/>
  <c r="RQ236" i="3"/>
  <c r="RX237" i="3"/>
  <c r="RX236" i="3" s="1"/>
  <c r="RP236" i="3"/>
  <c r="RX63" i="3"/>
  <c r="RX66" i="3"/>
  <c r="RX149" i="3"/>
  <c r="RX75" i="3"/>
  <c r="RX171" i="3"/>
  <c r="RT26" i="3"/>
  <c r="RX196" i="3"/>
  <c r="RX185" i="3"/>
  <c r="RX46" i="3"/>
  <c r="RX70" i="3"/>
  <c r="RX134" i="3"/>
  <c r="RX200" i="3"/>
  <c r="RS26" i="3"/>
  <c r="RX39" i="3"/>
  <c r="RX88" i="3"/>
  <c r="RX263" i="3" s="1"/>
  <c r="RX159" i="3"/>
  <c r="RX156" i="3" s="1"/>
  <c r="RX166" i="3"/>
  <c r="RX178" i="3"/>
  <c r="RP26" i="3"/>
  <c r="RQ26" i="3"/>
  <c r="RP37" i="3"/>
  <c r="RQ37" i="3"/>
  <c r="RS37" i="3"/>
  <c r="RT37" i="3"/>
  <c r="RS261" i="3" l="1"/>
  <c r="RQ261" i="3"/>
  <c r="RP261" i="3"/>
  <c r="RT261" i="3"/>
  <c r="RX262" i="3"/>
  <c r="RX26" i="3"/>
  <c r="RX266" i="3"/>
  <c r="RX80" i="3"/>
  <c r="RX37" i="3"/>
  <c r="PS253" i="3"/>
  <c r="PU253" i="3" s="1"/>
  <c r="RX261" i="3" l="1"/>
  <c r="HV26" i="3"/>
  <c r="HU26" i="3"/>
  <c r="HU37" i="3"/>
  <c r="HU261" i="3" s="1"/>
  <c r="HV37" i="3"/>
  <c r="HV261" i="3" s="1"/>
  <c r="FX253" i="3" l="1"/>
  <c r="FX261" i="3" s="1"/>
  <c r="DA253" i="3"/>
  <c r="DC253" i="3" s="1"/>
  <c r="LC253" i="3"/>
  <c r="LE253" i="3" s="1"/>
  <c r="BH253" i="3"/>
  <c r="BH261" i="3" s="1"/>
  <c r="HB253" i="3"/>
  <c r="HD253" i="3" s="1"/>
  <c r="LR253" i="3"/>
  <c r="LT253" i="3" s="1"/>
  <c r="O253" i="3"/>
  <c r="Q253" i="3" s="1"/>
  <c r="BW253" i="3"/>
  <c r="BY253" i="3" s="1"/>
  <c r="FI253" i="3"/>
  <c r="FK253" i="3" s="1"/>
  <c r="HQ253" i="3"/>
  <c r="HS253" i="3" s="1"/>
  <c r="JY253" i="3"/>
  <c r="KA253" i="3" s="1"/>
  <c r="MG253" i="3"/>
  <c r="MI253" i="3" s="1"/>
  <c r="PD253" i="3"/>
  <c r="PF253" i="3" s="1"/>
  <c r="SP253" i="3"/>
  <c r="SR253" i="3" s="1"/>
  <c r="UX253" i="3"/>
  <c r="UZ253" i="3" s="1"/>
  <c r="XF253" i="3"/>
  <c r="XH253" i="3" s="1"/>
  <c r="YJ253" i="3"/>
  <c r="YL253" i="3" s="1"/>
  <c r="AD253" i="3"/>
  <c r="AF253" i="3" s="1"/>
  <c r="IF253" i="3"/>
  <c r="IH253" i="3" s="1"/>
  <c r="KN253" i="3"/>
  <c r="KP253" i="3" s="1"/>
  <c r="MV253" i="3"/>
  <c r="MX253" i="3" s="1"/>
  <c r="QH253" i="3"/>
  <c r="QJ253" i="3" s="1"/>
  <c r="TE253" i="3"/>
  <c r="TG253" i="3" s="1"/>
  <c r="VM253" i="3"/>
  <c r="VO253" i="3" s="1"/>
  <c r="XU253" i="3"/>
  <c r="XW253" i="3" s="1"/>
  <c r="AS253" i="3"/>
  <c r="AU253" i="3" s="1"/>
  <c r="IU253" i="3"/>
  <c r="IW253" i="3" s="1"/>
  <c r="QW253" i="3"/>
  <c r="QY253" i="3" s="1"/>
  <c r="TT253" i="3"/>
  <c r="TV253" i="3" s="1"/>
  <c r="WB253" i="3"/>
  <c r="WD253" i="3" s="1"/>
  <c r="YY253" i="3"/>
  <c r="ZA253" i="3" s="1"/>
  <c r="CL253" i="3"/>
  <c r="CN253" i="3" s="1"/>
  <c r="GM253" i="3"/>
  <c r="GO253" i="3" s="1"/>
  <c r="NK253" i="3"/>
  <c r="NM253" i="3" s="1"/>
  <c r="DP253" i="3"/>
  <c r="DR253" i="3" s="1"/>
  <c r="JJ253" i="3"/>
  <c r="JL253" i="3" s="1"/>
  <c r="OO253" i="3"/>
  <c r="OQ253" i="3" s="1"/>
  <c r="SA253" i="3"/>
  <c r="SC253" i="3" s="1"/>
  <c r="UI253" i="3"/>
  <c r="UK253" i="3" s="1"/>
  <c r="WQ253" i="3"/>
  <c r="WS253" i="3" s="1"/>
  <c r="YZ253" i="3"/>
  <c r="ZB253" i="3" s="1"/>
  <c r="FZ253" i="3" l="1"/>
  <c r="FZ261" i="3" s="1"/>
  <c r="BJ253" i="3"/>
  <c r="BJ261" i="3" s="1"/>
  <c r="UJ253" i="3"/>
  <c r="UL253" i="3" s="1"/>
  <c r="RM253" i="3"/>
  <c r="RO253" i="3" s="1"/>
  <c r="NL253" i="3"/>
  <c r="NN253" i="3" s="1"/>
  <c r="WC253" i="3"/>
  <c r="WE253" i="3" s="1"/>
  <c r="KO253" i="3"/>
  <c r="KQ253" i="3" s="1"/>
  <c r="TF253" i="3"/>
  <c r="TH253" i="3" s="1"/>
  <c r="HR253" i="3"/>
  <c r="HT253" i="3" s="1"/>
  <c r="QI253" i="3"/>
  <c r="QK253" i="3" s="1"/>
  <c r="SQ253" i="3"/>
  <c r="SS253" i="3" s="1"/>
  <c r="VN253" i="3"/>
  <c r="VP253" i="3" s="1"/>
  <c r="LD253" i="3"/>
  <c r="LF253" i="3" s="1"/>
  <c r="JK253" i="3"/>
  <c r="JM253" i="3" s="1"/>
  <c r="GN253" i="3"/>
  <c r="GP253" i="3" s="1"/>
  <c r="TU253" i="3"/>
  <c r="TW253" i="3" s="1"/>
  <c r="IG253" i="3"/>
  <c r="II253" i="3" s="1"/>
  <c r="QX253" i="3"/>
  <c r="QZ253" i="3" s="1"/>
  <c r="FJ253" i="3"/>
  <c r="FL253" i="3" s="1"/>
  <c r="CM253" i="3"/>
  <c r="CO253" i="3" s="1"/>
  <c r="BX253" i="3"/>
  <c r="BZ253" i="3" s="1"/>
  <c r="MH253" i="3"/>
  <c r="MJ253" i="3" s="1"/>
  <c r="NZ253" i="3"/>
  <c r="OB253" i="3" s="1"/>
  <c r="HC253" i="3"/>
  <c r="HE253" i="3" s="1"/>
  <c r="DQ253" i="3"/>
  <c r="DS253" i="3" s="1"/>
  <c r="PE253" i="3"/>
  <c r="PG253" i="3" s="1"/>
  <c r="FY253" i="3"/>
  <c r="FY261" i="3" s="1"/>
  <c r="OP253" i="3"/>
  <c r="OR253" i="3" s="1"/>
  <c r="XG253" i="3"/>
  <c r="XI253" i="3" s="1"/>
  <c r="EU253" i="3"/>
  <c r="EW253" i="3" s="1"/>
  <c r="DB253" i="3"/>
  <c r="DD253" i="3" s="1"/>
  <c r="ET253" i="3"/>
  <c r="EV253" i="3" s="1"/>
  <c r="RL253" i="3"/>
  <c r="RN253" i="3" s="1"/>
  <c r="WR253" i="3"/>
  <c r="WT253" i="3" s="1"/>
  <c r="MW253" i="3"/>
  <c r="MY253" i="3" s="1"/>
  <c r="XV253" i="3"/>
  <c r="XX253" i="3" s="1"/>
  <c r="JZ253" i="3"/>
  <c r="KB253" i="3" s="1"/>
  <c r="UY253" i="3"/>
  <c r="VA253" i="3" s="1"/>
  <c r="AT253" i="3"/>
  <c r="AV253" i="3" s="1"/>
  <c r="IV253" i="3"/>
  <c r="IX253" i="3" s="1"/>
  <c r="AP194" i="3"/>
  <c r="AP162" i="3"/>
  <c r="AP160" i="3"/>
  <c r="AP154" i="3"/>
  <c r="AP152" i="3"/>
  <c r="AP73" i="3"/>
  <c r="AP60" i="3"/>
  <c r="AP35" i="3"/>
  <c r="AI205" i="3" l="1"/>
  <c r="AK205" i="3"/>
  <c r="AL205" i="3"/>
  <c r="AH205" i="3"/>
  <c r="AI49" i="3"/>
  <c r="AL141" i="3"/>
  <c r="AK141" i="3"/>
  <c r="AK49" i="3"/>
  <c r="AH141" i="3"/>
  <c r="AI141" i="3"/>
  <c r="AL49" i="3"/>
  <c r="AH49" i="3"/>
  <c r="AK80" i="3"/>
  <c r="AL80" i="3"/>
  <c r="AH80" i="3"/>
  <c r="AI80" i="3"/>
  <c r="AL236" i="3"/>
  <c r="AI236" i="3"/>
  <c r="AH236" i="3"/>
  <c r="AK236" i="3"/>
  <c r="GA253" i="3"/>
  <c r="GA261" i="3" s="1"/>
  <c r="AP171" i="3"/>
  <c r="AP164" i="3"/>
  <c r="AP41" i="3"/>
  <c r="AP70" i="3"/>
  <c r="AP134" i="3"/>
  <c r="AP166" i="3"/>
  <c r="AP178" i="3"/>
  <c r="AP196" i="3"/>
  <c r="AP46" i="3"/>
  <c r="AP66" i="3"/>
  <c r="AP149" i="3"/>
  <c r="AI37" i="3"/>
  <c r="AL37" i="3"/>
  <c r="AH37" i="3"/>
  <c r="AK37" i="3"/>
  <c r="BI253" i="3"/>
  <c r="BI261" i="3" s="1"/>
  <c r="AE253" i="3"/>
  <c r="AG253" i="3" s="1"/>
  <c r="OA253" i="3"/>
  <c r="OC253" i="3" s="1"/>
  <c r="LS253" i="3"/>
  <c r="LU253" i="3" s="1"/>
  <c r="P253" i="3"/>
  <c r="R253" i="3" s="1"/>
  <c r="SB253" i="3"/>
  <c r="SD253" i="3" s="1"/>
  <c r="PT253" i="3"/>
  <c r="PV253" i="3" s="1"/>
  <c r="AL261" i="3" l="1"/>
  <c r="AI261" i="3"/>
  <c r="AK261" i="3"/>
  <c r="AH261" i="3"/>
  <c r="AP205" i="3"/>
  <c r="AP141" i="3"/>
  <c r="AP49" i="3"/>
  <c r="AP80" i="3"/>
  <c r="AP236" i="3"/>
  <c r="AP185" i="3"/>
  <c r="AP63" i="3"/>
  <c r="AP200" i="3"/>
  <c r="AP75" i="3"/>
  <c r="AP37" i="3"/>
  <c r="BK253" i="3"/>
  <c r="BK261" i="3" s="1"/>
  <c r="AP261" i="3" l="1"/>
  <c r="BT248" i="3"/>
  <c r="BT247" i="3"/>
  <c r="BT245" i="3"/>
  <c r="BT244" i="3"/>
  <c r="BT243" i="3"/>
  <c r="BT242" i="3"/>
  <c r="BT240" i="3"/>
  <c r="BT239" i="3"/>
  <c r="BT238" i="3"/>
  <c r="BT211" i="3"/>
  <c r="BT202" i="3"/>
  <c r="BT201" i="3"/>
  <c r="BT199" i="3"/>
  <c r="BT198" i="3"/>
  <c r="BT197" i="3"/>
  <c r="BT195" i="3"/>
  <c r="BT194" i="3" s="1"/>
  <c r="BT193" i="3"/>
  <c r="BT182" i="3"/>
  <c r="BT181" i="3"/>
  <c r="BT180" i="3"/>
  <c r="BT179" i="3"/>
  <c r="BT175" i="3"/>
  <c r="BT173" i="3"/>
  <c r="BT172" i="3"/>
  <c r="BT170" i="3"/>
  <c r="BT169" i="3"/>
  <c r="BT168" i="3"/>
  <c r="BT167" i="3"/>
  <c r="BT163" i="3"/>
  <c r="BT162" i="3" s="1"/>
  <c r="BT161" i="3"/>
  <c r="BT160" i="3" s="1"/>
  <c r="BT155" i="3"/>
  <c r="BT154" i="3" s="1"/>
  <c r="BT153" i="3"/>
  <c r="BT152" i="3" s="1"/>
  <c r="BT151" i="3"/>
  <c r="BT150" i="3"/>
  <c r="BT147" i="3"/>
  <c r="BT146" i="3"/>
  <c r="BT143" i="3"/>
  <c r="BT139" i="3"/>
  <c r="BT138" i="3"/>
  <c r="BT137" i="3"/>
  <c r="BT136" i="3"/>
  <c r="BT135" i="3"/>
  <c r="BT79" i="3"/>
  <c r="BT76" i="3"/>
  <c r="BT74" i="3"/>
  <c r="BT73" i="3" s="1"/>
  <c r="BT72" i="3"/>
  <c r="BT71" i="3"/>
  <c r="BT69" i="3"/>
  <c r="BT68" i="3"/>
  <c r="BT67" i="3"/>
  <c r="BT61" i="3"/>
  <c r="BT60" i="3" s="1"/>
  <c r="BT51" i="3"/>
  <c r="BT56" i="3"/>
  <c r="BT48" i="3"/>
  <c r="BT47" i="3"/>
  <c r="BT36" i="3"/>
  <c r="BT35" i="3" s="1"/>
  <c r="BP30" i="3"/>
  <c r="BO30" i="3"/>
  <c r="BM30" i="3"/>
  <c r="BT40" i="3"/>
  <c r="BT28" i="3"/>
  <c r="BT25" i="3"/>
  <c r="BT24" i="3" s="1"/>
  <c r="BT23" i="3"/>
  <c r="BT22" i="3" s="1"/>
  <c r="BT17" i="3"/>
  <c r="BT16" i="3"/>
  <c r="BT15" i="3"/>
  <c r="BT14" i="3"/>
  <c r="BT13" i="3"/>
  <c r="UU248" i="3"/>
  <c r="UU247" i="3"/>
  <c r="UU246" i="3"/>
  <c r="UU245" i="3"/>
  <c r="UU244" i="3"/>
  <c r="UU243" i="3"/>
  <c r="UU242" i="3"/>
  <c r="UU241" i="3"/>
  <c r="UU240" i="3"/>
  <c r="UU239" i="3"/>
  <c r="UU238" i="3"/>
  <c r="UU211" i="3"/>
  <c r="UU210" i="3"/>
  <c r="UU209" i="3"/>
  <c r="UU203" i="3"/>
  <c r="UU202" i="3"/>
  <c r="UU201" i="3"/>
  <c r="UU199" i="3"/>
  <c r="UU198" i="3"/>
  <c r="UU197" i="3"/>
  <c r="UU195" i="3"/>
  <c r="UU194" i="3" s="1"/>
  <c r="UU193" i="3"/>
  <c r="UU192" i="3"/>
  <c r="UU191" i="3"/>
  <c r="UU190" i="3"/>
  <c r="UU189" i="3"/>
  <c r="UU188" i="3"/>
  <c r="UU187" i="3"/>
  <c r="UU182" i="3"/>
  <c r="UU181" i="3"/>
  <c r="UU180" i="3"/>
  <c r="UU179" i="3"/>
  <c r="UU175" i="3"/>
  <c r="UU174" i="3"/>
  <c r="UU173" i="3"/>
  <c r="UU172" i="3"/>
  <c r="UU170" i="3"/>
  <c r="UU169" i="3"/>
  <c r="UU168" i="3"/>
  <c r="UU167" i="3"/>
  <c r="UU165" i="3"/>
  <c r="UU164" i="3" s="1"/>
  <c r="UU163" i="3"/>
  <c r="UU162" i="3" s="1"/>
  <c r="UU161" i="3"/>
  <c r="UU160" i="3" s="1"/>
  <c r="UU155" i="3"/>
  <c r="UU154" i="3" s="1"/>
  <c r="UU153" i="3"/>
  <c r="UU152" i="3" s="1"/>
  <c r="UU151" i="3"/>
  <c r="UU150" i="3"/>
  <c r="UU147" i="3"/>
  <c r="UU146" i="3"/>
  <c r="UU145" i="3"/>
  <c r="UU144" i="3"/>
  <c r="UU143" i="3"/>
  <c r="UU139" i="3"/>
  <c r="UU138" i="3"/>
  <c r="UU137" i="3"/>
  <c r="UU136" i="3"/>
  <c r="UU135" i="3"/>
  <c r="UU79" i="3"/>
  <c r="UU78" i="3"/>
  <c r="UU77" i="3"/>
  <c r="UU76" i="3"/>
  <c r="UU74" i="3"/>
  <c r="UU73" i="3" s="1"/>
  <c r="UU72" i="3"/>
  <c r="UU71" i="3"/>
  <c r="UU69" i="3"/>
  <c r="UU68" i="3"/>
  <c r="UU67" i="3"/>
  <c r="UU65" i="3"/>
  <c r="UU64" i="3"/>
  <c r="UU61" i="3"/>
  <c r="UU60" i="3" s="1"/>
  <c r="UU51" i="3"/>
  <c r="UU57" i="3"/>
  <c r="UU56" i="3"/>
  <c r="UU48" i="3"/>
  <c r="UU47" i="3"/>
  <c r="UU42" i="3"/>
  <c r="UU41" i="3" s="1"/>
  <c r="UU36" i="3"/>
  <c r="UU35" i="3" s="1"/>
  <c r="UQ30" i="3"/>
  <c r="UP30" i="3"/>
  <c r="UN30" i="3"/>
  <c r="UU40" i="3"/>
  <c r="UU28" i="3"/>
  <c r="UU25" i="3"/>
  <c r="UU24" i="3" s="1"/>
  <c r="UU23" i="3"/>
  <c r="UU22" i="3" s="1"/>
  <c r="UU17" i="3"/>
  <c r="UU16" i="3"/>
  <c r="UU15" i="3"/>
  <c r="UU14" i="3"/>
  <c r="UU13" i="3"/>
  <c r="QA30" i="3"/>
  <c r="PZ30" i="3"/>
  <c r="PX30" i="3"/>
  <c r="PW30" i="3"/>
  <c r="PZ205" i="3" l="1"/>
  <c r="PW205" i="3"/>
  <c r="UM205" i="3"/>
  <c r="BL205" i="3"/>
  <c r="PX205" i="3"/>
  <c r="UN205" i="3"/>
  <c r="BM205" i="3"/>
  <c r="UP205" i="3"/>
  <c r="BO205" i="3"/>
  <c r="QA205" i="3"/>
  <c r="UQ205" i="3"/>
  <c r="BP205" i="3"/>
  <c r="PZ141" i="3"/>
  <c r="UM141" i="3"/>
  <c r="QA49" i="3"/>
  <c r="UN49" i="3"/>
  <c r="UQ141" i="3"/>
  <c r="BM141" i="3"/>
  <c r="QA141" i="3"/>
  <c r="UN141" i="3"/>
  <c r="PZ49" i="3"/>
  <c r="UP141" i="3"/>
  <c r="BL141" i="3"/>
  <c r="PW141" i="3"/>
  <c r="BO141" i="3"/>
  <c r="PX141" i="3"/>
  <c r="BP141" i="3"/>
  <c r="UQ49" i="3"/>
  <c r="BM49" i="3"/>
  <c r="PX49" i="3"/>
  <c r="BP49" i="3"/>
  <c r="UP49" i="3"/>
  <c r="PW49" i="3"/>
  <c r="BO49" i="3"/>
  <c r="QA80" i="3"/>
  <c r="UN80" i="3"/>
  <c r="UU53" i="3"/>
  <c r="UU49" i="3" s="1"/>
  <c r="UM49" i="3"/>
  <c r="UP80" i="3"/>
  <c r="BL263" i="3"/>
  <c r="BL80" i="3"/>
  <c r="UQ80" i="3"/>
  <c r="BM263" i="3"/>
  <c r="BM80" i="3"/>
  <c r="PW80" i="3"/>
  <c r="BT53" i="3"/>
  <c r="BL49" i="3"/>
  <c r="BO263" i="3"/>
  <c r="BO80" i="3"/>
  <c r="PX80" i="3"/>
  <c r="BP263" i="3"/>
  <c r="BP80" i="3"/>
  <c r="PZ80" i="3"/>
  <c r="UM80" i="3"/>
  <c r="AAG203" i="3"/>
  <c r="AAH203" i="3"/>
  <c r="BO266" i="3"/>
  <c r="BP266" i="3"/>
  <c r="BL266" i="3"/>
  <c r="BM266" i="3"/>
  <c r="UU31" i="3"/>
  <c r="UU30" i="3" s="1"/>
  <c r="UM30" i="3"/>
  <c r="UU207" i="3"/>
  <c r="UU205" i="3" s="1"/>
  <c r="BT31" i="3"/>
  <c r="BT30" i="3" s="1"/>
  <c r="BL30" i="3"/>
  <c r="BT207" i="3"/>
  <c r="UP236" i="3"/>
  <c r="UU29" i="3"/>
  <c r="UU38" i="3"/>
  <c r="BT38" i="3"/>
  <c r="UN236" i="3"/>
  <c r="UQ236" i="3"/>
  <c r="BT46" i="3"/>
  <c r="BT70" i="3"/>
  <c r="BT134" i="3"/>
  <c r="UU237" i="3"/>
  <c r="UU236" i="3" s="1"/>
  <c r="UM236" i="3"/>
  <c r="PZ236" i="3"/>
  <c r="BO236" i="3"/>
  <c r="QA236" i="3"/>
  <c r="PX236" i="3"/>
  <c r="BM236" i="3"/>
  <c r="BT237" i="3"/>
  <c r="BL236" i="3"/>
  <c r="BP236" i="3"/>
  <c r="PW236" i="3"/>
  <c r="UU46" i="3"/>
  <c r="UU70" i="3"/>
  <c r="UU171" i="3"/>
  <c r="QE13" i="3"/>
  <c r="QE17" i="3"/>
  <c r="QE28" i="3"/>
  <c r="QE31" i="3"/>
  <c r="QE30" i="3" s="1"/>
  <c r="QE47" i="3"/>
  <c r="QE57" i="3"/>
  <c r="QE61" i="3"/>
  <c r="QE60" i="3" s="1"/>
  <c r="QE69" i="3"/>
  <c r="QE76" i="3"/>
  <c r="QE79" i="3"/>
  <c r="QE137" i="3"/>
  <c r="QE143" i="3"/>
  <c r="QE144" i="3"/>
  <c r="QE145" i="3"/>
  <c r="QE146" i="3"/>
  <c r="QE147" i="3"/>
  <c r="QE150" i="3"/>
  <c r="QE151" i="3"/>
  <c r="QE153" i="3"/>
  <c r="QE152" i="3" s="1"/>
  <c r="QE155" i="3"/>
  <c r="QE154" i="3" s="1"/>
  <c r="QE161" i="3"/>
  <c r="QE160" i="3" s="1"/>
  <c r="QE163" i="3"/>
  <c r="QE162" i="3" s="1"/>
  <c r="QE165" i="3"/>
  <c r="QE164" i="3" s="1"/>
  <c r="QE167" i="3"/>
  <c r="QE168" i="3"/>
  <c r="QE169" i="3"/>
  <c r="QE170" i="3"/>
  <c r="QE172" i="3"/>
  <c r="QE173" i="3"/>
  <c r="QE174" i="3"/>
  <c r="QE175" i="3"/>
  <c r="QE179" i="3"/>
  <c r="QE180" i="3"/>
  <c r="QE181" i="3"/>
  <c r="QE182" i="3"/>
  <c r="QE187" i="3"/>
  <c r="QE188" i="3"/>
  <c r="QE189" i="3"/>
  <c r="QE190" i="3"/>
  <c r="QE191" i="3"/>
  <c r="QE192" i="3"/>
  <c r="QE193" i="3"/>
  <c r="QE195" i="3"/>
  <c r="QE194" i="3" s="1"/>
  <c r="QE197" i="3"/>
  <c r="QE198" i="3"/>
  <c r="QE199" i="3"/>
  <c r="QE201" i="3"/>
  <c r="QE202" i="3"/>
  <c r="QE203" i="3"/>
  <c r="QE207" i="3"/>
  <c r="QE209" i="3"/>
  <c r="QE210" i="3"/>
  <c r="QE211" i="3"/>
  <c r="QE237" i="3"/>
  <c r="QE238" i="3"/>
  <c r="QE239" i="3"/>
  <c r="QE240" i="3"/>
  <c r="QE241" i="3"/>
  <c r="QE242" i="3"/>
  <c r="QE243" i="3"/>
  <c r="QE244" i="3"/>
  <c r="QE245" i="3"/>
  <c r="QE246" i="3"/>
  <c r="QE247" i="3"/>
  <c r="QE248" i="3"/>
  <c r="QE16" i="3"/>
  <c r="QE40" i="3"/>
  <c r="QE42" i="3"/>
  <c r="QE41" i="3" s="1"/>
  <c r="QE56" i="3"/>
  <c r="QE51" i="3"/>
  <c r="QE67" i="3"/>
  <c r="QE72" i="3"/>
  <c r="QE78" i="3"/>
  <c r="QE136" i="3"/>
  <c r="QE139" i="3"/>
  <c r="QE15" i="3"/>
  <c r="QE25" i="3"/>
  <c r="QE24" i="3" s="1"/>
  <c r="QE38" i="3"/>
  <c r="QE48" i="3"/>
  <c r="QE65" i="3"/>
  <c r="QE71" i="3"/>
  <c r="QE77" i="3"/>
  <c r="QE14" i="3"/>
  <c r="QE23" i="3"/>
  <c r="QE22" i="3" s="1"/>
  <c r="QE29" i="3"/>
  <c r="QE36" i="3"/>
  <c r="QE35" i="3" s="1"/>
  <c r="QE53" i="3"/>
  <c r="QE64" i="3"/>
  <c r="QE68" i="3"/>
  <c r="QE74" i="3"/>
  <c r="QE73" i="3" s="1"/>
  <c r="QE135" i="3"/>
  <c r="QE138" i="3"/>
  <c r="BT178" i="3"/>
  <c r="UU134" i="3"/>
  <c r="UU166" i="3"/>
  <c r="UU196" i="3"/>
  <c r="BT166" i="3"/>
  <c r="BT57" i="3"/>
  <c r="BT65" i="3"/>
  <c r="BT77" i="3"/>
  <c r="BT191" i="3"/>
  <c r="AAJ203" i="3"/>
  <c r="BT174" i="3"/>
  <c r="BT171" i="3" s="1"/>
  <c r="BT187" i="3"/>
  <c r="BT246" i="3"/>
  <c r="BT145" i="3"/>
  <c r="BT189" i="3"/>
  <c r="BT29" i="3"/>
  <c r="BT42" i="3"/>
  <c r="BT41" i="3" s="1"/>
  <c r="BT64" i="3"/>
  <c r="BT78" i="3"/>
  <c r="BT144" i="3"/>
  <c r="BT165" i="3"/>
  <c r="BT164" i="3" s="1"/>
  <c r="BT188" i="3"/>
  <c r="BT190" i="3"/>
  <c r="BT192" i="3"/>
  <c r="BT203" i="3"/>
  <c r="BT200" i="3" s="1"/>
  <c r="BT209" i="3"/>
  <c r="BT210" i="3"/>
  <c r="BT241" i="3"/>
  <c r="AAK203" i="3"/>
  <c r="UU178" i="3"/>
  <c r="UU185" i="3"/>
  <c r="UN26" i="3"/>
  <c r="BM26" i="3"/>
  <c r="PZ26" i="3"/>
  <c r="UP26" i="3"/>
  <c r="BO26" i="3"/>
  <c r="QA26" i="3"/>
  <c r="UQ26" i="3"/>
  <c r="BP26" i="3"/>
  <c r="UU200" i="3"/>
  <c r="QE39" i="3"/>
  <c r="QE88" i="3"/>
  <c r="QE263" i="3" s="1"/>
  <c r="QE142" i="3"/>
  <c r="UM26" i="3"/>
  <c r="UU27" i="3"/>
  <c r="UU39" i="3"/>
  <c r="UU63" i="3"/>
  <c r="UU66" i="3"/>
  <c r="UU75" i="3"/>
  <c r="UU88" i="3"/>
  <c r="UU263" i="3" s="1"/>
  <c r="UU142" i="3"/>
  <c r="UU141" i="3" s="1"/>
  <c r="UU149" i="3"/>
  <c r="BL26" i="3"/>
  <c r="BT27" i="3"/>
  <c r="BT39" i="3"/>
  <c r="BT66" i="3"/>
  <c r="BT88" i="3"/>
  <c r="BT142" i="3"/>
  <c r="BT149" i="3"/>
  <c r="BT196" i="3"/>
  <c r="PW26" i="3"/>
  <c r="QE27" i="3"/>
  <c r="PX26" i="3"/>
  <c r="UM37" i="3"/>
  <c r="BL37" i="3"/>
  <c r="PW37" i="3"/>
  <c r="PX37" i="3"/>
  <c r="PX261" i="3" s="1"/>
  <c r="UN37" i="3"/>
  <c r="BM37" i="3"/>
  <c r="PZ37" i="3"/>
  <c r="PZ261" i="3" s="1"/>
  <c r="UP37" i="3"/>
  <c r="BO37" i="3"/>
  <c r="QA37" i="3"/>
  <c r="UQ37" i="3"/>
  <c r="BP37" i="3"/>
  <c r="QA261" i="3" l="1"/>
  <c r="UN261" i="3"/>
  <c r="UQ261" i="3"/>
  <c r="UP261" i="3"/>
  <c r="UM261" i="3"/>
  <c r="PW261" i="3"/>
  <c r="QE266" i="3"/>
  <c r="QE262" i="3"/>
  <c r="BT262" i="3"/>
  <c r="UU262" i="3"/>
  <c r="UU266" i="3"/>
  <c r="QE205" i="3"/>
  <c r="BT205" i="3"/>
  <c r="BT141" i="3"/>
  <c r="QE141" i="3"/>
  <c r="BT49" i="3"/>
  <c r="QE49" i="3"/>
  <c r="QE80" i="3"/>
  <c r="BT263" i="3"/>
  <c r="BT80" i="3"/>
  <c r="UU80" i="3"/>
  <c r="BT266" i="3"/>
  <c r="UU26" i="3"/>
  <c r="QE236" i="3"/>
  <c r="BT236" i="3"/>
  <c r="QE66" i="3"/>
  <c r="QE63" i="3"/>
  <c r="QE70" i="3"/>
  <c r="QE196" i="3"/>
  <c r="QE149" i="3"/>
  <c r="QE200" i="3"/>
  <c r="QE185" i="3"/>
  <c r="QE178" i="3"/>
  <c r="QE171" i="3"/>
  <c r="QE75" i="3"/>
  <c r="QE134" i="3"/>
  <c r="QE26" i="3"/>
  <c r="QE46" i="3"/>
  <c r="QE166" i="3"/>
  <c r="BT63" i="3"/>
  <c r="BT75" i="3"/>
  <c r="BT26" i="3"/>
  <c r="BT185" i="3"/>
  <c r="QE37" i="3"/>
  <c r="BT37" i="3"/>
  <c r="UU37" i="3"/>
  <c r="TQ248" i="3"/>
  <c r="TQ247" i="3"/>
  <c r="TQ245" i="3"/>
  <c r="TQ244" i="3"/>
  <c r="TQ243" i="3"/>
  <c r="TQ242" i="3"/>
  <c r="TQ240" i="3"/>
  <c r="TQ239" i="3"/>
  <c r="TQ238" i="3"/>
  <c r="TQ211" i="3"/>
  <c r="TQ202" i="3"/>
  <c r="TQ201" i="3"/>
  <c r="TQ199" i="3"/>
  <c r="TQ198" i="3"/>
  <c r="TQ197" i="3"/>
  <c r="TQ195" i="3"/>
  <c r="TQ194" i="3" s="1"/>
  <c r="TQ193" i="3"/>
  <c r="TQ182" i="3"/>
  <c r="TQ181" i="3"/>
  <c r="TQ180" i="3"/>
  <c r="TQ179" i="3"/>
  <c r="TQ175" i="3"/>
  <c r="TQ173" i="3"/>
  <c r="TQ172" i="3"/>
  <c r="TQ170" i="3"/>
  <c r="TQ169" i="3"/>
  <c r="TQ168" i="3"/>
  <c r="TQ167" i="3"/>
  <c r="TQ163" i="3"/>
  <c r="TQ162" i="3" s="1"/>
  <c r="TQ161" i="3"/>
  <c r="TQ160" i="3" s="1"/>
  <c r="TQ155" i="3"/>
  <c r="TQ154" i="3" s="1"/>
  <c r="TQ153" i="3"/>
  <c r="TQ152" i="3" s="1"/>
  <c r="TQ151" i="3"/>
  <c r="TQ150" i="3"/>
  <c r="TQ147" i="3"/>
  <c r="TQ146" i="3"/>
  <c r="TQ143" i="3"/>
  <c r="TQ139" i="3"/>
  <c r="TQ138" i="3"/>
  <c r="TQ137" i="3"/>
  <c r="TQ136" i="3"/>
  <c r="TQ135" i="3"/>
  <c r="TQ79" i="3"/>
  <c r="TQ76" i="3"/>
  <c r="TQ74" i="3"/>
  <c r="TQ73" i="3" s="1"/>
  <c r="TQ72" i="3"/>
  <c r="TQ71" i="3"/>
  <c r="TQ69" i="3"/>
  <c r="TQ68" i="3"/>
  <c r="TQ67" i="3"/>
  <c r="TQ61" i="3"/>
  <c r="TQ60" i="3" s="1"/>
  <c r="TQ51" i="3"/>
  <c r="TQ56" i="3"/>
  <c r="TQ48" i="3"/>
  <c r="TQ47" i="3"/>
  <c r="TQ36" i="3"/>
  <c r="TQ35" i="3" s="1"/>
  <c r="TM30" i="3"/>
  <c r="TL30" i="3"/>
  <c r="TJ30" i="3"/>
  <c r="TQ40" i="3"/>
  <c r="TQ28" i="3"/>
  <c r="TQ27" i="3"/>
  <c r="TQ25" i="3"/>
  <c r="TQ24" i="3" s="1"/>
  <c r="TQ23" i="3"/>
  <c r="TQ22" i="3" s="1"/>
  <c r="TQ17" i="3"/>
  <c r="TQ16" i="3"/>
  <c r="TQ15" i="3"/>
  <c r="TQ14" i="3"/>
  <c r="TQ13" i="3"/>
  <c r="GJ194" i="3"/>
  <c r="GJ164" i="3"/>
  <c r="GJ162" i="3"/>
  <c r="GJ160" i="3"/>
  <c r="GJ154" i="3"/>
  <c r="GJ152" i="3"/>
  <c r="GJ73" i="3"/>
  <c r="GJ60" i="3"/>
  <c r="GJ41" i="3"/>
  <c r="GJ35" i="3"/>
  <c r="GF30" i="3"/>
  <c r="GE30" i="3"/>
  <c r="GC30" i="3"/>
  <c r="GJ24" i="3"/>
  <c r="GJ22" i="3"/>
  <c r="FQ26" i="3"/>
  <c r="FP26" i="3"/>
  <c r="FN26" i="3"/>
  <c r="FM26" i="3"/>
  <c r="FU16" i="3"/>
  <c r="FU15" i="3"/>
  <c r="FU14" i="3"/>
  <c r="FU13" i="3"/>
  <c r="UU261" i="3" l="1"/>
  <c r="QE261" i="3"/>
  <c r="GE205" i="3"/>
  <c r="TI205" i="3"/>
  <c r="TM205" i="3"/>
  <c r="GF205" i="3"/>
  <c r="TJ205" i="3"/>
  <c r="TL205" i="3"/>
  <c r="GB205" i="3"/>
  <c r="GC205" i="3"/>
  <c r="GF141" i="3"/>
  <c r="TM49" i="3"/>
  <c r="GE141" i="3"/>
  <c r="TL141" i="3"/>
  <c r="GF49" i="3"/>
  <c r="TJ141" i="3"/>
  <c r="GC141" i="3"/>
  <c r="TJ49" i="3"/>
  <c r="TM141" i="3"/>
  <c r="TI141" i="3"/>
  <c r="GJ141" i="3"/>
  <c r="GB141" i="3"/>
  <c r="GC49" i="3"/>
  <c r="GE49" i="3"/>
  <c r="TL49" i="3"/>
  <c r="GC263" i="3"/>
  <c r="GC80" i="3"/>
  <c r="GJ49" i="3"/>
  <c r="GB49" i="3"/>
  <c r="GE263" i="3"/>
  <c r="GE80" i="3"/>
  <c r="TI80" i="3"/>
  <c r="GF263" i="3"/>
  <c r="GF80" i="3"/>
  <c r="TJ80" i="3"/>
  <c r="TQ53" i="3"/>
  <c r="TI49" i="3"/>
  <c r="TL80" i="3"/>
  <c r="TM80" i="3"/>
  <c r="GB263" i="3"/>
  <c r="GB80" i="3"/>
  <c r="AAG57" i="3"/>
  <c r="AAG65" i="3"/>
  <c r="AAG78" i="3"/>
  <c r="AAG174" i="3"/>
  <c r="AAG187" i="3"/>
  <c r="AAG190" i="3"/>
  <c r="AAG210" i="3"/>
  <c r="AAG241" i="3"/>
  <c r="AAH174" i="3"/>
  <c r="AAH187" i="3"/>
  <c r="AAH190" i="3"/>
  <c r="AAH210" i="3"/>
  <c r="AAH241" i="3"/>
  <c r="AAG64" i="3"/>
  <c r="AAG77" i="3"/>
  <c r="AAG145" i="3"/>
  <c r="AAG165" i="3"/>
  <c r="AAG189" i="3"/>
  <c r="AAG192" i="3"/>
  <c r="AAG209" i="3"/>
  <c r="AAG246" i="3"/>
  <c r="AAH145" i="3"/>
  <c r="AAH165" i="3"/>
  <c r="AAH189" i="3"/>
  <c r="AAH192" i="3"/>
  <c r="AAH209" i="3"/>
  <c r="AAH246" i="3"/>
  <c r="AAG29" i="3"/>
  <c r="AAG42" i="3"/>
  <c r="AAG144" i="3"/>
  <c r="AAG188" i="3"/>
  <c r="AAG191" i="3"/>
  <c r="AAH144" i="3"/>
  <c r="AAH188" i="3"/>
  <c r="AAH191" i="3"/>
  <c r="GC266" i="3"/>
  <c r="GE266" i="3"/>
  <c r="GF266" i="3"/>
  <c r="GB266" i="3"/>
  <c r="GJ30" i="3"/>
  <c r="GB30" i="3"/>
  <c r="GJ205" i="3"/>
  <c r="TQ31" i="3"/>
  <c r="TQ30" i="3" s="1"/>
  <c r="TI30" i="3"/>
  <c r="TQ207" i="3"/>
  <c r="TQ38" i="3"/>
  <c r="TL236" i="3"/>
  <c r="TM236" i="3"/>
  <c r="TJ236" i="3"/>
  <c r="GE236" i="3"/>
  <c r="GJ236" i="3"/>
  <c r="GB236" i="3"/>
  <c r="GF236" i="3"/>
  <c r="TQ237" i="3"/>
  <c r="TI236" i="3"/>
  <c r="GC236" i="3"/>
  <c r="TQ42" i="3"/>
  <c r="TQ41" i="3" s="1"/>
  <c r="TQ64" i="3"/>
  <c r="TQ190" i="3"/>
  <c r="AAK42" i="3"/>
  <c r="AAK78" i="3"/>
  <c r="AAK144" i="3"/>
  <c r="AAK190" i="3"/>
  <c r="AAJ78" i="3"/>
  <c r="AAJ144" i="3"/>
  <c r="AAJ188" i="3"/>
  <c r="AAK65" i="3"/>
  <c r="AAK77" i="3"/>
  <c r="AAK145" i="3"/>
  <c r="AAK174" i="3"/>
  <c r="AAK189" i="3"/>
  <c r="AAK191" i="3"/>
  <c r="AAK209" i="3"/>
  <c r="AAK210" i="3"/>
  <c r="AAK241" i="3"/>
  <c r="TQ78" i="3"/>
  <c r="TQ192" i="3"/>
  <c r="AAK246" i="3"/>
  <c r="AAJ246" i="3"/>
  <c r="AAJ65" i="3"/>
  <c r="AAJ77" i="3"/>
  <c r="AAJ145" i="3"/>
  <c r="AAJ174" i="3"/>
  <c r="AAJ189" i="3"/>
  <c r="AAJ191" i="3"/>
  <c r="AAJ209" i="3"/>
  <c r="AAJ210" i="3"/>
  <c r="AAJ241" i="3"/>
  <c r="TQ165" i="3"/>
  <c r="TQ164" i="3" s="1"/>
  <c r="TQ188" i="3"/>
  <c r="TQ246" i="3"/>
  <c r="AAK192" i="3"/>
  <c r="AAJ165" i="3"/>
  <c r="AAJ192" i="3"/>
  <c r="TQ29" i="3"/>
  <c r="TQ144" i="3"/>
  <c r="TQ57" i="3"/>
  <c r="TQ65" i="3"/>
  <c r="TQ77" i="3"/>
  <c r="TQ145" i="3"/>
  <c r="TQ174" i="3"/>
  <c r="TQ171" i="3" s="1"/>
  <c r="TQ187" i="3"/>
  <c r="TQ189" i="3"/>
  <c r="TQ191" i="3"/>
  <c r="TQ209" i="3"/>
  <c r="TQ210" i="3"/>
  <c r="TQ241" i="3"/>
  <c r="AAK165" i="3"/>
  <c r="AAK188" i="3"/>
  <c r="AAJ42" i="3"/>
  <c r="AAJ190" i="3"/>
  <c r="GE26" i="3"/>
  <c r="GJ149" i="3"/>
  <c r="GJ200" i="3"/>
  <c r="TQ66" i="3"/>
  <c r="TQ149" i="3"/>
  <c r="TQ200" i="3"/>
  <c r="TL26" i="3"/>
  <c r="GJ178" i="3"/>
  <c r="TQ46" i="3"/>
  <c r="TQ70" i="3"/>
  <c r="TM26" i="3"/>
  <c r="GJ166" i="3"/>
  <c r="GJ185" i="3"/>
  <c r="GJ196" i="3"/>
  <c r="TQ166" i="3"/>
  <c r="TQ196" i="3"/>
  <c r="GJ171" i="3"/>
  <c r="TQ134" i="3"/>
  <c r="TQ178" i="3"/>
  <c r="GC26" i="3"/>
  <c r="TJ26" i="3"/>
  <c r="GF26" i="3"/>
  <c r="GJ134" i="3"/>
  <c r="GJ75" i="3"/>
  <c r="GJ46" i="3"/>
  <c r="GJ63" i="3"/>
  <c r="GJ66" i="3"/>
  <c r="GJ70" i="3"/>
  <c r="TQ39" i="3"/>
  <c r="TQ88" i="3"/>
  <c r="TQ263" i="3" s="1"/>
  <c r="TQ142" i="3"/>
  <c r="TI26" i="3"/>
  <c r="FP37" i="3"/>
  <c r="FP261" i="3" s="1"/>
  <c r="GE37" i="3"/>
  <c r="TI37" i="3"/>
  <c r="TI261" i="3" s="1"/>
  <c r="GF37" i="3"/>
  <c r="TJ37" i="3"/>
  <c r="FQ37" i="3"/>
  <c r="FQ261" i="3" s="1"/>
  <c r="FM37" i="3"/>
  <c r="FM261" i="3" s="1"/>
  <c r="GB26" i="3"/>
  <c r="GB37" i="3"/>
  <c r="TL37" i="3"/>
  <c r="TL261" i="3" s="1"/>
  <c r="FN37" i="3"/>
  <c r="FN261" i="3" s="1"/>
  <c r="GC37" i="3"/>
  <c r="TM37" i="3"/>
  <c r="TJ261" i="3" l="1"/>
  <c r="TM261" i="3"/>
  <c r="TQ266" i="3"/>
  <c r="TQ262" i="3"/>
  <c r="TQ205" i="3"/>
  <c r="TQ141" i="3"/>
  <c r="TQ49" i="3"/>
  <c r="TQ80" i="3"/>
  <c r="GJ263" i="3"/>
  <c r="GJ80" i="3"/>
  <c r="GJ26" i="3"/>
  <c r="GJ266" i="3"/>
  <c r="TQ63" i="3"/>
  <c r="TQ26" i="3"/>
  <c r="TQ236" i="3"/>
  <c r="TQ75" i="3"/>
  <c r="TQ185" i="3"/>
  <c r="GJ37" i="3"/>
  <c r="TQ37" i="3"/>
  <c r="TQ261" i="3" l="1"/>
  <c r="K52" i="26"/>
  <c r="L52" i="26"/>
  <c r="ZG185" i="3" l="1"/>
  <c r="ZG178" i="3"/>
  <c r="ZD11" i="3"/>
  <c r="GY248" i="3"/>
  <c r="GY247" i="3"/>
  <c r="GY245" i="3"/>
  <c r="GY244" i="3"/>
  <c r="GY243" i="3"/>
  <c r="GY242" i="3"/>
  <c r="GY240" i="3"/>
  <c r="GY239" i="3"/>
  <c r="GY238" i="3"/>
  <c r="GY211" i="3"/>
  <c r="GY207" i="3"/>
  <c r="GY202" i="3"/>
  <c r="GY201" i="3"/>
  <c r="GY199" i="3"/>
  <c r="GY198" i="3"/>
  <c r="GY197" i="3"/>
  <c r="GY195" i="3"/>
  <c r="GY194" i="3" s="1"/>
  <c r="GY193" i="3"/>
  <c r="AAK187" i="3"/>
  <c r="AAJ187" i="3"/>
  <c r="GY182" i="3"/>
  <c r="GY181" i="3"/>
  <c r="GY180" i="3"/>
  <c r="GY179" i="3"/>
  <c r="GY175" i="3"/>
  <c r="GY173" i="3"/>
  <c r="GY172" i="3"/>
  <c r="GY170" i="3"/>
  <c r="GY169" i="3"/>
  <c r="GY168" i="3"/>
  <c r="GY167" i="3"/>
  <c r="GY163" i="3"/>
  <c r="GY162" i="3" s="1"/>
  <c r="GY161" i="3"/>
  <c r="GY160" i="3" s="1"/>
  <c r="GY155" i="3"/>
  <c r="GY154" i="3" s="1"/>
  <c r="GY153" i="3"/>
  <c r="GY152" i="3" s="1"/>
  <c r="GY151" i="3"/>
  <c r="GY150" i="3"/>
  <c r="GY147" i="3"/>
  <c r="GY146" i="3"/>
  <c r="GY143" i="3"/>
  <c r="GY139" i="3"/>
  <c r="GY138" i="3"/>
  <c r="GY137" i="3"/>
  <c r="GY136" i="3"/>
  <c r="GY135" i="3"/>
  <c r="GY79" i="3"/>
  <c r="GY76" i="3"/>
  <c r="GY74" i="3"/>
  <c r="GY73" i="3" s="1"/>
  <c r="GY72" i="3"/>
  <c r="GY71" i="3"/>
  <c r="GY69" i="3"/>
  <c r="GY68" i="3"/>
  <c r="GY67" i="3"/>
  <c r="AAK64" i="3"/>
  <c r="AAJ64" i="3"/>
  <c r="GY61" i="3"/>
  <c r="GY60" i="3" s="1"/>
  <c r="GY51" i="3"/>
  <c r="AAK57" i="3"/>
  <c r="AAJ57" i="3"/>
  <c r="GY56" i="3"/>
  <c r="GY53" i="3"/>
  <c r="GY48" i="3"/>
  <c r="GY47" i="3"/>
  <c r="GY36" i="3"/>
  <c r="GY35" i="3" s="1"/>
  <c r="GU30" i="3"/>
  <c r="GT30" i="3"/>
  <c r="GY31" i="3"/>
  <c r="GY30" i="3" s="1"/>
  <c r="GY40" i="3"/>
  <c r="GY28" i="3"/>
  <c r="GY25" i="3"/>
  <c r="GY24" i="3" s="1"/>
  <c r="GY23" i="3"/>
  <c r="GY22" i="3" s="1"/>
  <c r="GY17" i="3"/>
  <c r="GY16" i="3"/>
  <c r="GY15" i="3"/>
  <c r="GY14" i="3"/>
  <c r="GY13" i="3"/>
  <c r="V26" i="3"/>
  <c r="T26" i="3"/>
  <c r="S26" i="3"/>
  <c r="AA17" i="3"/>
  <c r="AA16" i="3"/>
  <c r="AA15" i="3"/>
  <c r="AA14" i="3"/>
  <c r="AA13" i="3"/>
  <c r="GY205" i="3" l="1"/>
  <c r="GT205" i="3"/>
  <c r="GU205" i="3"/>
  <c r="GT141" i="3"/>
  <c r="GU141" i="3"/>
  <c r="GT49" i="3"/>
  <c r="GU49" i="3"/>
  <c r="GT80" i="3"/>
  <c r="GU80" i="3"/>
  <c r="AAJ29" i="3"/>
  <c r="AAK29" i="3"/>
  <c r="GY38" i="3"/>
  <c r="GU236" i="3"/>
  <c r="GT236" i="3"/>
  <c r="GR236" i="3"/>
  <c r="GY237" i="3"/>
  <c r="GY236" i="3" s="1"/>
  <c r="GQ236" i="3"/>
  <c r="ZK12" i="3"/>
  <c r="ZC11" i="3"/>
  <c r="GY134" i="3"/>
  <c r="GY200" i="3"/>
  <c r="GY70" i="3"/>
  <c r="GY178" i="3"/>
  <c r="GT26" i="3"/>
  <c r="GU26" i="3"/>
  <c r="GY46" i="3"/>
  <c r="GY66" i="3"/>
  <c r="GY75" i="3"/>
  <c r="GY149" i="3"/>
  <c r="GY166" i="3"/>
  <c r="GY196" i="3"/>
  <c r="GQ26" i="3"/>
  <c r="GY27" i="3"/>
  <c r="GY29" i="3"/>
  <c r="GY39" i="3"/>
  <c r="GY57" i="3"/>
  <c r="GY49" i="3" s="1"/>
  <c r="GY64" i="3"/>
  <c r="GY63" i="3" s="1"/>
  <c r="GY88" i="3"/>
  <c r="GY263" i="3" s="1"/>
  <c r="GY142" i="3"/>
  <c r="GY141" i="3" s="1"/>
  <c r="GY171" i="3"/>
  <c r="GY187" i="3"/>
  <c r="GY185" i="3" s="1"/>
  <c r="GR26" i="3"/>
  <c r="W26" i="3"/>
  <c r="ZD26" i="3"/>
  <c r="V37" i="3"/>
  <c r="V261" i="3" s="1"/>
  <c r="GT37" i="3"/>
  <c r="ZC26" i="3"/>
  <c r="ZC37" i="3"/>
  <c r="ZC261" i="3" s="1"/>
  <c r="W37" i="3"/>
  <c r="W261" i="3" s="1"/>
  <c r="GU37" i="3"/>
  <c r="ZD37" i="3"/>
  <c r="ZD261" i="3" s="1"/>
  <c r="S37" i="3"/>
  <c r="S261" i="3" s="1"/>
  <c r="GQ37" i="3"/>
  <c r="GQ261" i="3" s="1"/>
  <c r="T37" i="3"/>
  <c r="T261" i="3" s="1"/>
  <c r="GR37" i="3"/>
  <c r="GR261" i="3" s="1"/>
  <c r="ZC178" i="3"/>
  <c r="ZC185" i="3"/>
  <c r="ZD178" i="3"/>
  <c r="ZD185" i="3"/>
  <c r="GU261" i="3" l="1"/>
  <c r="GY262" i="3"/>
  <c r="GT261" i="3"/>
  <c r="GY266" i="3"/>
  <c r="GY80" i="3"/>
  <c r="ZK11" i="3"/>
  <c r="ZK253" i="3" s="1"/>
  <c r="GY26" i="3"/>
  <c r="GY37" i="3"/>
  <c r="GY261" i="3" l="1"/>
  <c r="SM248" i="3"/>
  <c r="SM247" i="3"/>
  <c r="SM245" i="3"/>
  <c r="SM244" i="3"/>
  <c r="SM243" i="3"/>
  <c r="SM242" i="3"/>
  <c r="SM240" i="3"/>
  <c r="SM239" i="3"/>
  <c r="SM238" i="3"/>
  <c r="SM211" i="3"/>
  <c r="SM202" i="3"/>
  <c r="SM201" i="3"/>
  <c r="SM199" i="3"/>
  <c r="SM198" i="3"/>
  <c r="SM197" i="3"/>
  <c r="SM195" i="3"/>
  <c r="SM194" i="3" s="1"/>
  <c r="SM193" i="3"/>
  <c r="SM185" i="3" s="1"/>
  <c r="SM182" i="3"/>
  <c r="SM181" i="3"/>
  <c r="SM180" i="3"/>
  <c r="SM179" i="3"/>
  <c r="SM175" i="3"/>
  <c r="SM173" i="3"/>
  <c r="SM172" i="3"/>
  <c r="SM170" i="3"/>
  <c r="SM169" i="3"/>
  <c r="SM168" i="3"/>
  <c r="SM167" i="3"/>
  <c r="SM163" i="3"/>
  <c r="SM162" i="3" s="1"/>
  <c r="SM161" i="3"/>
  <c r="SM160" i="3" s="1"/>
  <c r="SM155" i="3"/>
  <c r="SM154" i="3" s="1"/>
  <c r="SM153" i="3"/>
  <c r="SM152" i="3" s="1"/>
  <c r="SM151" i="3"/>
  <c r="SM150" i="3"/>
  <c r="SM147" i="3"/>
  <c r="SM146" i="3"/>
  <c r="SM143" i="3"/>
  <c r="SM139" i="3"/>
  <c r="SM138" i="3"/>
  <c r="SM137" i="3"/>
  <c r="SM136" i="3"/>
  <c r="SM135" i="3"/>
  <c r="SM79" i="3"/>
  <c r="SM76" i="3"/>
  <c r="SM74" i="3"/>
  <c r="SM73" i="3" s="1"/>
  <c r="SM72" i="3"/>
  <c r="SM71" i="3"/>
  <c r="SM69" i="3"/>
  <c r="SM68" i="3"/>
  <c r="SM67" i="3"/>
  <c r="SM61" i="3"/>
  <c r="SM60" i="3" s="1"/>
  <c r="SM51" i="3"/>
  <c r="SM56" i="3"/>
  <c r="SM48" i="3"/>
  <c r="SM47" i="3"/>
  <c r="SM36" i="3"/>
  <c r="SM35" i="3" s="1"/>
  <c r="SI30" i="3"/>
  <c r="SH30" i="3"/>
  <c r="SF30" i="3"/>
  <c r="SM40" i="3"/>
  <c r="SM28" i="3"/>
  <c r="SM25" i="3"/>
  <c r="SM24" i="3" s="1"/>
  <c r="SM23" i="3"/>
  <c r="SM22" i="3" s="1"/>
  <c r="SM17" i="3"/>
  <c r="SM16" i="3"/>
  <c r="SM15" i="3"/>
  <c r="SM14" i="3"/>
  <c r="SM13" i="3"/>
  <c r="RI194" i="3"/>
  <c r="RI185" i="3"/>
  <c r="RI162" i="3"/>
  <c r="RI160" i="3"/>
  <c r="RI154" i="3"/>
  <c r="RI152" i="3"/>
  <c r="RI73" i="3"/>
  <c r="RI60" i="3"/>
  <c r="RI35" i="3"/>
  <c r="RE30" i="3"/>
  <c r="RD30" i="3"/>
  <c r="RB30" i="3"/>
  <c r="RI24" i="3"/>
  <c r="RI22" i="3"/>
  <c r="QT194" i="3"/>
  <c r="QT185" i="3"/>
  <c r="QT162" i="3"/>
  <c r="QT160" i="3"/>
  <c r="QT154" i="3"/>
  <c r="QT152" i="3"/>
  <c r="QT73" i="3"/>
  <c r="QT60" i="3"/>
  <c r="QT35" i="3"/>
  <c r="QP30" i="3"/>
  <c r="QO30" i="3"/>
  <c r="QM30" i="3"/>
  <c r="QT24" i="3"/>
  <c r="QT22" i="3"/>
  <c r="KK248" i="3"/>
  <c r="KK247" i="3"/>
  <c r="KK245" i="3"/>
  <c r="KK244" i="3"/>
  <c r="KK243" i="3"/>
  <c r="KK242" i="3"/>
  <c r="KK240" i="3"/>
  <c r="KK239" i="3"/>
  <c r="KK238" i="3"/>
  <c r="KK211" i="3"/>
  <c r="KK202" i="3"/>
  <c r="KK201" i="3"/>
  <c r="KK199" i="3"/>
  <c r="KK198" i="3"/>
  <c r="KK197" i="3"/>
  <c r="KK195" i="3"/>
  <c r="KK194" i="3" s="1"/>
  <c r="KK193" i="3"/>
  <c r="KK185" i="3" s="1"/>
  <c r="KK182" i="3"/>
  <c r="KK181" i="3"/>
  <c r="KK180" i="3"/>
  <c r="KK179" i="3"/>
  <c r="KK175" i="3"/>
  <c r="KK173" i="3"/>
  <c r="KK172" i="3"/>
  <c r="KK170" i="3"/>
  <c r="KK169" i="3"/>
  <c r="KK168" i="3"/>
  <c r="KK167" i="3"/>
  <c r="KK163" i="3"/>
  <c r="KK162" i="3" s="1"/>
  <c r="KK161" i="3"/>
  <c r="KK160" i="3" s="1"/>
  <c r="KK155" i="3"/>
  <c r="KK154" i="3" s="1"/>
  <c r="KK153" i="3"/>
  <c r="KK152" i="3" s="1"/>
  <c r="KK151" i="3"/>
  <c r="KK150" i="3"/>
  <c r="KK147" i="3"/>
  <c r="KK146" i="3"/>
  <c r="KK143" i="3"/>
  <c r="KK139" i="3"/>
  <c r="KK138" i="3"/>
  <c r="KK137" i="3"/>
  <c r="KK136" i="3"/>
  <c r="KK135" i="3"/>
  <c r="KK79" i="3"/>
  <c r="KK76" i="3"/>
  <c r="KK74" i="3"/>
  <c r="KK73" i="3" s="1"/>
  <c r="KK72" i="3"/>
  <c r="KK71" i="3"/>
  <c r="KK69" i="3"/>
  <c r="KK68" i="3"/>
  <c r="KK67" i="3"/>
  <c r="KK61" i="3"/>
  <c r="KK60" i="3" s="1"/>
  <c r="KK51" i="3"/>
  <c r="KK56" i="3"/>
  <c r="KK48" i="3"/>
  <c r="KK47" i="3"/>
  <c r="KK36" i="3"/>
  <c r="KK35" i="3" s="1"/>
  <c r="KG30" i="3"/>
  <c r="KF30" i="3"/>
  <c r="KD30" i="3"/>
  <c r="KK40" i="3"/>
  <c r="KK28" i="3"/>
  <c r="KK25" i="3"/>
  <c r="KK24" i="3" s="1"/>
  <c r="KK23" i="3"/>
  <c r="KK22" i="3" s="1"/>
  <c r="KK17" i="3"/>
  <c r="KK16" i="3"/>
  <c r="KK15" i="3"/>
  <c r="KK14" i="3"/>
  <c r="KK13" i="3"/>
  <c r="AAG248" i="3"/>
  <c r="AAG237" i="3"/>
  <c r="AAG198" i="3"/>
  <c r="AAG193" i="3"/>
  <c r="AAG169" i="3"/>
  <c r="HG80" i="3"/>
  <c r="HF80" i="3"/>
  <c r="AAG74" i="3"/>
  <c r="HJ30" i="3"/>
  <c r="HI30" i="3"/>
  <c r="KF205" i="3" l="1"/>
  <c r="HF205" i="3"/>
  <c r="SF205" i="3"/>
  <c r="KG205" i="3"/>
  <c r="HG205" i="3"/>
  <c r="HI205" i="3"/>
  <c r="KC205" i="3"/>
  <c r="SH205" i="3"/>
  <c r="HJ205" i="3"/>
  <c r="KD205" i="3"/>
  <c r="SI205" i="3"/>
  <c r="SE205" i="3"/>
  <c r="KF49" i="3"/>
  <c r="SI141" i="3"/>
  <c r="KD141" i="3"/>
  <c r="HF141" i="3"/>
  <c r="KF141" i="3"/>
  <c r="HG141" i="3"/>
  <c r="KG141" i="3"/>
  <c r="SE141" i="3"/>
  <c r="SF141" i="3"/>
  <c r="HJ141" i="3"/>
  <c r="SH141" i="3"/>
  <c r="HI141" i="3"/>
  <c r="KK142" i="3"/>
  <c r="KK141" i="3" s="1"/>
  <c r="KC141" i="3"/>
  <c r="HG49" i="3"/>
  <c r="KG49" i="3"/>
  <c r="HF49" i="3"/>
  <c r="SF49" i="3"/>
  <c r="HJ49" i="3"/>
  <c r="SH49" i="3"/>
  <c r="SI49" i="3"/>
  <c r="HI49" i="3"/>
  <c r="KD49" i="3"/>
  <c r="KF80" i="3"/>
  <c r="KG80" i="3"/>
  <c r="SE80" i="3"/>
  <c r="HI80" i="3"/>
  <c r="KK53" i="3"/>
  <c r="KK49" i="3" s="1"/>
  <c r="KC49" i="3"/>
  <c r="SF80" i="3"/>
  <c r="HJ80" i="3"/>
  <c r="SH80" i="3"/>
  <c r="KC80" i="3"/>
  <c r="SI80" i="3"/>
  <c r="KD80" i="3"/>
  <c r="SM53" i="3"/>
  <c r="SM49" i="3" s="1"/>
  <c r="SE49" i="3"/>
  <c r="AAH139" i="3"/>
  <c r="AAH146" i="3"/>
  <c r="AAH182" i="3"/>
  <c r="AAH169" i="3"/>
  <c r="AAH193" i="3"/>
  <c r="AAH198" i="3"/>
  <c r="AAH237" i="3"/>
  <c r="AAH248" i="3"/>
  <c r="AAG138" i="3"/>
  <c r="AAG150" i="3"/>
  <c r="AAG207" i="3"/>
  <c r="AAG242" i="3"/>
  <c r="AAG47" i="3"/>
  <c r="AAG72" i="3"/>
  <c r="AAG139" i="3"/>
  <c r="AAG146" i="3"/>
  <c r="AAG182" i="3"/>
  <c r="AAH138" i="3"/>
  <c r="AAH150" i="3"/>
  <c r="AAH207" i="3"/>
  <c r="AAH242" i="3"/>
  <c r="HF30" i="3"/>
  <c r="HG30" i="3"/>
  <c r="KK31" i="3"/>
  <c r="KK30" i="3" s="1"/>
  <c r="KC30" i="3"/>
  <c r="KK207" i="3"/>
  <c r="KK205" i="3" s="1"/>
  <c r="QT30" i="3"/>
  <c r="QL30" i="3"/>
  <c r="RI30" i="3"/>
  <c r="RA30" i="3"/>
  <c r="SM31" i="3"/>
  <c r="SM30" i="3" s="1"/>
  <c r="SE30" i="3"/>
  <c r="SM207" i="3"/>
  <c r="SM205" i="3" s="1"/>
  <c r="KK38" i="3"/>
  <c r="SM38" i="3"/>
  <c r="RB236" i="3"/>
  <c r="KF236" i="3"/>
  <c r="RD236" i="3"/>
  <c r="KD236" i="3"/>
  <c r="KG236" i="3"/>
  <c r="RE236" i="3"/>
  <c r="HF236" i="3"/>
  <c r="QT236" i="3"/>
  <c r="QL236" i="3"/>
  <c r="SM237" i="3"/>
  <c r="SM236" i="3" s="1"/>
  <c r="SE236" i="3"/>
  <c r="RI236" i="3"/>
  <c r="RA236" i="3"/>
  <c r="QP236" i="3"/>
  <c r="SI236" i="3"/>
  <c r="HI236" i="3"/>
  <c r="QO236" i="3"/>
  <c r="SH236" i="3"/>
  <c r="KK237" i="3"/>
  <c r="KK236" i="3" s="1"/>
  <c r="KC236" i="3"/>
  <c r="HJ236" i="3"/>
  <c r="HG236" i="3"/>
  <c r="QM236" i="3"/>
  <c r="SF236" i="3"/>
  <c r="AAK47" i="3"/>
  <c r="AAK182" i="3"/>
  <c r="AAK207" i="3"/>
  <c r="AAJ47" i="3"/>
  <c r="AAJ182" i="3"/>
  <c r="AAJ207" i="3"/>
  <c r="AAJ74" i="3"/>
  <c r="AAJ139" i="3"/>
  <c r="AAJ193" i="3"/>
  <c r="AAJ242" i="3"/>
  <c r="AAK74" i="3"/>
  <c r="AAK139" i="3"/>
  <c r="AAK193" i="3"/>
  <c r="AAK242" i="3"/>
  <c r="HN16" i="3"/>
  <c r="HN31" i="3"/>
  <c r="HN30" i="3" s="1"/>
  <c r="HN56" i="3"/>
  <c r="HN71" i="3"/>
  <c r="HN137" i="3"/>
  <c r="HN147" i="3"/>
  <c r="HN168" i="3"/>
  <c r="HN179" i="3"/>
  <c r="HN199" i="3"/>
  <c r="HN15" i="3"/>
  <c r="HN23" i="3"/>
  <c r="HN22" i="3" s="1"/>
  <c r="HN48" i="3"/>
  <c r="HN79" i="3"/>
  <c r="HN143" i="3"/>
  <c r="HN163" i="3"/>
  <c r="HN244" i="3"/>
  <c r="HN14" i="3"/>
  <c r="HN17" i="3"/>
  <c r="HN25" i="3"/>
  <c r="HN24" i="3" s="1"/>
  <c r="HN28" i="3"/>
  <c r="HN40" i="3"/>
  <c r="HN36" i="3"/>
  <c r="HN53" i="3"/>
  <c r="HN51" i="3"/>
  <c r="HN67" i="3"/>
  <c r="HN69" i="3"/>
  <c r="HN72" i="3"/>
  <c r="HN76" i="3"/>
  <c r="HN136" i="3"/>
  <c r="HN138" i="3"/>
  <c r="HN142" i="3"/>
  <c r="HN146" i="3"/>
  <c r="HN150" i="3"/>
  <c r="HN153" i="3"/>
  <c r="HN161" i="3"/>
  <c r="HN160" i="3" s="1"/>
  <c r="HN167" i="3"/>
  <c r="HN169" i="3"/>
  <c r="HN172" i="3"/>
  <c r="HN175" i="3"/>
  <c r="HN180" i="3"/>
  <c r="HN195" i="3"/>
  <c r="HN198" i="3"/>
  <c r="HN201" i="3"/>
  <c r="HN211" i="3"/>
  <c r="HN238" i="3"/>
  <c r="HN240" i="3"/>
  <c r="HN243" i="3"/>
  <c r="HN245" i="3"/>
  <c r="HN248" i="3"/>
  <c r="HN38" i="3"/>
  <c r="HN61" i="3"/>
  <c r="HN155" i="3"/>
  <c r="HN154" i="3" s="1"/>
  <c r="HN173" i="3"/>
  <c r="HN181" i="3"/>
  <c r="HN202" i="3"/>
  <c r="HN239" i="3"/>
  <c r="HN13" i="3"/>
  <c r="HN68" i="3"/>
  <c r="HN135" i="3"/>
  <c r="HN151" i="3"/>
  <c r="HN170" i="3"/>
  <c r="HN197" i="3"/>
  <c r="HN237" i="3"/>
  <c r="HN247" i="3"/>
  <c r="KK134" i="3"/>
  <c r="KK196" i="3"/>
  <c r="QT70" i="3"/>
  <c r="QT134" i="3"/>
  <c r="QT196" i="3"/>
  <c r="RI70" i="3"/>
  <c r="RI134" i="3"/>
  <c r="RI178" i="3"/>
  <c r="SM70" i="3"/>
  <c r="SM134" i="3"/>
  <c r="SM178" i="3"/>
  <c r="SM196" i="3"/>
  <c r="RD26" i="3"/>
  <c r="SH26" i="3"/>
  <c r="KK46" i="3"/>
  <c r="KK171" i="3"/>
  <c r="QT200" i="3"/>
  <c r="RI46" i="3"/>
  <c r="RI171" i="3"/>
  <c r="RI200" i="3"/>
  <c r="SM46" i="3"/>
  <c r="SM171" i="3"/>
  <c r="KG26" i="3"/>
  <c r="QP26" i="3"/>
  <c r="RE26" i="3"/>
  <c r="SI26" i="3"/>
  <c r="KK66" i="3"/>
  <c r="KK75" i="3"/>
  <c r="KK149" i="3"/>
  <c r="QT46" i="3"/>
  <c r="QT171" i="3"/>
  <c r="KF26" i="3"/>
  <c r="KK166" i="3"/>
  <c r="KK200" i="3"/>
  <c r="QT75" i="3"/>
  <c r="QT149" i="3"/>
  <c r="RI75" i="3"/>
  <c r="RI166" i="3"/>
  <c r="SM66" i="3"/>
  <c r="SM75" i="3"/>
  <c r="SM149" i="3"/>
  <c r="SM166" i="3"/>
  <c r="SM200" i="3"/>
  <c r="KD26" i="3"/>
  <c r="QM26" i="3"/>
  <c r="RB26" i="3"/>
  <c r="SF26" i="3"/>
  <c r="QO26" i="3"/>
  <c r="QT66" i="3"/>
  <c r="HN27" i="3"/>
  <c r="HN74" i="3"/>
  <c r="HN88" i="3"/>
  <c r="HN263" i="3" s="1"/>
  <c r="HN139" i="3"/>
  <c r="HN182" i="3"/>
  <c r="HN193" i="3"/>
  <c r="HN207" i="3"/>
  <c r="HN242" i="3"/>
  <c r="KC26" i="3"/>
  <c r="KK27" i="3"/>
  <c r="KK26" i="3" s="1"/>
  <c r="KK39" i="3"/>
  <c r="KK266" i="3" s="1"/>
  <c r="KK70" i="3"/>
  <c r="KK88" i="3"/>
  <c r="KK263" i="3" s="1"/>
  <c r="KK178" i="3"/>
  <c r="QL26" i="3"/>
  <c r="QT26" i="3"/>
  <c r="QT166" i="3"/>
  <c r="QT178" i="3"/>
  <c r="RA26" i="3"/>
  <c r="RI26" i="3"/>
  <c r="RI66" i="3"/>
  <c r="RI149" i="3"/>
  <c r="RI196" i="3"/>
  <c r="SE26" i="3"/>
  <c r="SM27" i="3"/>
  <c r="SM26" i="3" s="1"/>
  <c r="SM39" i="3"/>
  <c r="SM266" i="3" s="1"/>
  <c r="SM88" i="3"/>
  <c r="SM263" i="3" s="1"/>
  <c r="SM142" i="3"/>
  <c r="SM141" i="3" s="1"/>
  <c r="HN47" i="3"/>
  <c r="HN39" i="3"/>
  <c r="HN266" i="3" s="1"/>
  <c r="HG26" i="3"/>
  <c r="HI26" i="3"/>
  <c r="HJ26" i="3"/>
  <c r="HF26" i="3"/>
  <c r="HG37" i="3"/>
  <c r="HG261" i="3" s="1"/>
  <c r="KD37" i="3"/>
  <c r="KD261" i="3" s="1"/>
  <c r="QM37" i="3"/>
  <c r="QM261" i="3" s="1"/>
  <c r="RB37" i="3"/>
  <c r="RB261" i="3" s="1"/>
  <c r="SE37" i="3"/>
  <c r="SE261" i="3" s="1"/>
  <c r="HI37" i="3"/>
  <c r="HI261" i="3" s="1"/>
  <c r="KF37" i="3"/>
  <c r="KF261" i="3" s="1"/>
  <c r="QO37" i="3"/>
  <c r="QO261" i="3" s="1"/>
  <c r="RD37" i="3"/>
  <c r="RD261" i="3" s="1"/>
  <c r="SF37" i="3"/>
  <c r="HJ37" i="3"/>
  <c r="HJ261" i="3" s="1"/>
  <c r="KG37" i="3"/>
  <c r="KG261" i="3" s="1"/>
  <c r="QP37" i="3"/>
  <c r="QP261" i="3" s="1"/>
  <c r="RE37" i="3"/>
  <c r="RE261" i="3" s="1"/>
  <c r="SH37" i="3"/>
  <c r="SH261" i="3" s="1"/>
  <c r="HF37" i="3"/>
  <c r="HF261" i="3" s="1"/>
  <c r="KC37" i="3"/>
  <c r="KC261" i="3" s="1"/>
  <c r="QL37" i="3"/>
  <c r="QL261" i="3" s="1"/>
  <c r="RA37" i="3"/>
  <c r="RA261" i="3" s="1"/>
  <c r="SI37" i="3"/>
  <c r="SI261" i="3" s="1"/>
  <c r="HN262" i="3" l="1"/>
  <c r="SF261" i="3"/>
  <c r="SM262" i="3"/>
  <c r="KK262" i="3"/>
  <c r="HN205" i="3"/>
  <c r="HN141" i="3"/>
  <c r="HN49" i="3"/>
  <c r="SM80" i="3"/>
  <c r="HN80" i="3"/>
  <c r="KK80" i="3"/>
  <c r="HN236" i="3"/>
  <c r="HN75" i="3"/>
  <c r="HN200" i="3"/>
  <c r="HN149" i="3"/>
  <c r="HN66" i="3"/>
  <c r="HN70" i="3"/>
  <c r="HN162" i="3"/>
  <c r="HN171" i="3"/>
  <c r="HN194" i="3"/>
  <c r="HN152" i="3"/>
  <c r="HN35" i="3"/>
  <c r="HN166" i="3"/>
  <c r="HN60" i="3"/>
  <c r="HN196" i="3"/>
  <c r="HN46" i="3"/>
  <c r="HN26" i="3"/>
  <c r="HN185" i="3"/>
  <c r="HN134" i="3"/>
  <c r="HN73" i="3"/>
  <c r="HN178" i="3"/>
  <c r="RI37" i="3"/>
  <c r="RI261" i="3" s="1"/>
  <c r="KK37" i="3"/>
  <c r="QT37" i="3"/>
  <c r="QT261" i="3" s="1"/>
  <c r="SM37" i="3"/>
  <c r="HN37" i="3"/>
  <c r="HN261" i="3" s="1"/>
  <c r="AAK248" i="3"/>
  <c r="AAJ248" i="3"/>
  <c r="AAK198" i="3"/>
  <c r="AAJ198" i="3"/>
  <c r="FF194" i="3"/>
  <c r="AAK169" i="3"/>
  <c r="AAJ169" i="3"/>
  <c r="FF162" i="3"/>
  <c r="FF160" i="3"/>
  <c r="FF154" i="3"/>
  <c r="FF152" i="3"/>
  <c r="AAK150" i="3"/>
  <c r="AAJ150" i="3"/>
  <c r="AAK146" i="3"/>
  <c r="AAJ146" i="3"/>
  <c r="AAK138" i="3"/>
  <c r="AAJ138" i="3"/>
  <c r="AAK72" i="3"/>
  <c r="AAJ72" i="3"/>
  <c r="FF60" i="3"/>
  <c r="FF46" i="3"/>
  <c r="FF35" i="3"/>
  <c r="FB30" i="3"/>
  <c r="FA30" i="3"/>
  <c r="EY30" i="3"/>
  <c r="FF24" i="3"/>
  <c r="FF22" i="3"/>
  <c r="AL30" i="3"/>
  <c r="AK30" i="3"/>
  <c r="AI30" i="3"/>
  <c r="AP24" i="3"/>
  <c r="AP22" i="3"/>
  <c r="ZG255" i="3"/>
  <c r="SM261" i="3" l="1"/>
  <c r="KK261" i="3"/>
  <c r="AP30" i="3"/>
  <c r="AH30" i="3"/>
  <c r="FF30" i="3"/>
  <c r="EX30" i="3"/>
  <c r="EY236" i="3"/>
  <c r="EX236" i="3"/>
  <c r="AAK237" i="3"/>
  <c r="FB236" i="3"/>
  <c r="AAJ237" i="3"/>
  <c r="FA236" i="3"/>
  <c r="AL26" i="3"/>
  <c r="FB26" i="3"/>
  <c r="FF66" i="3"/>
  <c r="FF171" i="3"/>
  <c r="FF200" i="3"/>
  <c r="FF75" i="3"/>
  <c r="FF178" i="3"/>
  <c r="AK26" i="3"/>
  <c r="FA26" i="3"/>
  <c r="AH26" i="3"/>
  <c r="AP26" i="3"/>
  <c r="EX26" i="3"/>
  <c r="FF26" i="3"/>
  <c r="FF70" i="3"/>
  <c r="FF134" i="3"/>
  <c r="FF149" i="3"/>
  <c r="FF166" i="3"/>
  <c r="FF196" i="3"/>
  <c r="EY26" i="3"/>
  <c r="AW26" i="3"/>
  <c r="AX26" i="3"/>
  <c r="AI26" i="3"/>
  <c r="AW37" i="3"/>
  <c r="AW261" i="3" s="1"/>
  <c r="EX37" i="3"/>
  <c r="EX261" i="3" s="1"/>
  <c r="AX37" i="3"/>
  <c r="AX261" i="3" s="1"/>
  <c r="EY37" i="3"/>
  <c r="EY261" i="3" s="1"/>
  <c r="FA37" i="3"/>
  <c r="FA261" i="3" s="1"/>
  <c r="FB37" i="3"/>
  <c r="FB261" i="3" s="1"/>
  <c r="AA26" i="3"/>
  <c r="FF236" i="3" l="1"/>
  <c r="FF37" i="3"/>
  <c r="FF261" i="3" s="1"/>
  <c r="AA37" i="3"/>
  <c r="AA261" i="3" s="1"/>
  <c r="AAQ10" i="3" l="1"/>
  <c r="AAP10" i="3"/>
  <c r="UF248" i="3"/>
  <c r="UF246" i="3"/>
  <c r="UF242" i="3"/>
  <c r="UF241" i="3"/>
  <c r="UF237" i="3"/>
  <c r="UF210" i="3"/>
  <c r="UF209" i="3"/>
  <c r="UF207" i="3"/>
  <c r="UF206" i="3"/>
  <c r="UF204" i="3"/>
  <c r="UF203" i="3"/>
  <c r="UF198" i="3"/>
  <c r="UF193" i="3"/>
  <c r="UF192" i="3"/>
  <c r="UF191" i="3"/>
  <c r="UF190" i="3"/>
  <c r="UF189" i="3"/>
  <c r="UF188" i="3"/>
  <c r="UF187" i="3"/>
  <c r="UF186" i="3"/>
  <c r="UF184" i="3"/>
  <c r="UF183" i="3"/>
  <c r="UF182" i="3"/>
  <c r="UF177" i="3"/>
  <c r="UF176" i="3"/>
  <c r="UF174" i="3"/>
  <c r="UF169" i="3"/>
  <c r="UF165" i="3"/>
  <c r="UF164" i="3" s="1"/>
  <c r="UF159" i="3"/>
  <c r="UF158" i="3"/>
  <c r="UF157" i="3"/>
  <c r="UF150" i="3"/>
  <c r="UF146" i="3"/>
  <c r="UF145" i="3"/>
  <c r="UF144" i="3"/>
  <c r="UF140" i="3"/>
  <c r="UF139" i="3"/>
  <c r="UF138" i="3"/>
  <c r="UF87" i="3"/>
  <c r="UF86" i="3"/>
  <c r="UF78" i="3"/>
  <c r="UF77" i="3"/>
  <c r="UF74" i="3"/>
  <c r="UF73" i="3" s="1"/>
  <c r="UF72" i="3"/>
  <c r="UF65" i="3"/>
  <c r="UF64" i="3"/>
  <c r="UF62" i="3"/>
  <c r="UF57" i="3"/>
  <c r="UF52" i="3"/>
  <c r="UF50" i="3"/>
  <c r="UF47" i="3"/>
  <c r="UF45" i="3"/>
  <c r="UF44" i="3" s="1"/>
  <c r="UF43" i="3"/>
  <c r="UF42" i="3"/>
  <c r="UF29" i="3"/>
  <c r="UF10" i="3"/>
  <c r="NW248" i="3"/>
  <c r="NW246" i="3"/>
  <c r="NW242" i="3"/>
  <c r="NW241" i="3"/>
  <c r="NW237" i="3"/>
  <c r="NW210" i="3"/>
  <c r="NW209" i="3"/>
  <c r="NW207" i="3"/>
  <c r="NW206" i="3"/>
  <c r="NW204" i="3"/>
  <c r="NW203" i="3"/>
  <c r="NW198" i="3"/>
  <c r="NW193" i="3"/>
  <c r="NW192" i="3"/>
  <c r="NW191" i="3"/>
  <c r="NW190" i="3"/>
  <c r="NW189" i="3"/>
  <c r="NW188" i="3"/>
  <c r="NW187" i="3"/>
  <c r="NW186" i="3"/>
  <c r="NW184" i="3"/>
  <c r="NW183" i="3"/>
  <c r="NW182" i="3"/>
  <c r="NW177" i="3"/>
  <c r="NW176" i="3"/>
  <c r="NW174" i="3"/>
  <c r="NW169" i="3"/>
  <c r="NW165" i="3"/>
  <c r="NW159" i="3"/>
  <c r="NW158" i="3"/>
  <c r="NW157" i="3"/>
  <c r="NW150" i="3"/>
  <c r="NW146" i="3"/>
  <c r="NW145" i="3"/>
  <c r="NW144" i="3"/>
  <c r="NW140" i="3"/>
  <c r="NW139" i="3"/>
  <c r="NW138" i="3"/>
  <c r="NW87" i="3"/>
  <c r="NW86" i="3"/>
  <c r="NW78" i="3"/>
  <c r="NW77" i="3"/>
  <c r="NW74" i="3"/>
  <c r="NW72" i="3"/>
  <c r="NW65" i="3"/>
  <c r="NW64" i="3"/>
  <c r="NW62" i="3"/>
  <c r="NW57" i="3"/>
  <c r="NW52" i="3"/>
  <c r="NW50" i="3"/>
  <c r="NW47" i="3"/>
  <c r="NW45" i="3"/>
  <c r="NW43" i="3"/>
  <c r="NW42" i="3"/>
  <c r="NW29" i="3"/>
  <c r="NW10" i="3"/>
  <c r="LO248" i="3"/>
  <c r="LO246" i="3"/>
  <c r="LO242" i="3"/>
  <c r="LO241" i="3"/>
  <c r="LO237" i="3"/>
  <c r="LO210" i="3"/>
  <c r="LO209" i="3"/>
  <c r="LO207" i="3"/>
  <c r="LO206" i="3"/>
  <c r="LO204" i="3"/>
  <c r="LO203" i="3"/>
  <c r="LO198" i="3"/>
  <c r="LO193" i="3"/>
  <c r="LO192" i="3"/>
  <c r="LO191" i="3"/>
  <c r="LO190" i="3"/>
  <c r="LO189" i="3"/>
  <c r="LO188" i="3"/>
  <c r="LO187" i="3"/>
  <c r="LO186" i="3"/>
  <c r="LO184" i="3"/>
  <c r="LO183" i="3"/>
  <c r="LO182" i="3"/>
  <c r="LO177" i="3"/>
  <c r="LO176" i="3"/>
  <c r="LO174" i="3"/>
  <c r="LO169" i="3"/>
  <c r="LO165" i="3"/>
  <c r="LO164" i="3" s="1"/>
  <c r="LO159" i="3"/>
  <c r="LO158" i="3"/>
  <c r="LO157" i="3"/>
  <c r="LO150" i="3"/>
  <c r="LO146" i="3"/>
  <c r="LO145" i="3"/>
  <c r="LO144" i="3"/>
  <c r="LO140" i="3"/>
  <c r="LO139" i="3"/>
  <c r="LO138" i="3"/>
  <c r="LO87" i="3"/>
  <c r="LO86" i="3"/>
  <c r="LO78" i="3"/>
  <c r="LO77" i="3"/>
  <c r="LO74" i="3"/>
  <c r="LO73" i="3" s="1"/>
  <c r="LO72" i="3"/>
  <c r="LO65" i="3"/>
  <c r="LO64" i="3"/>
  <c r="LO62" i="3"/>
  <c r="LO57" i="3"/>
  <c r="LO52" i="3"/>
  <c r="LO50" i="3"/>
  <c r="LO47" i="3"/>
  <c r="LO45" i="3"/>
  <c r="LO44" i="3" s="1"/>
  <c r="LO43" i="3"/>
  <c r="LO42" i="3"/>
  <c r="LO29" i="3"/>
  <c r="LO10" i="3"/>
  <c r="JV248" i="3"/>
  <c r="JV246" i="3"/>
  <c r="JV242" i="3"/>
  <c r="JV241" i="3"/>
  <c r="JV237" i="3"/>
  <c r="JV210" i="3"/>
  <c r="JV209" i="3"/>
  <c r="JV207" i="3"/>
  <c r="JV206" i="3"/>
  <c r="JV204" i="3"/>
  <c r="JV203" i="3"/>
  <c r="JV198" i="3"/>
  <c r="JV193" i="3"/>
  <c r="JV192" i="3"/>
  <c r="JV191" i="3"/>
  <c r="JV190" i="3"/>
  <c r="JV189" i="3"/>
  <c r="JV188" i="3"/>
  <c r="JV187" i="3"/>
  <c r="JV186" i="3"/>
  <c r="JV184" i="3"/>
  <c r="JV183" i="3"/>
  <c r="JV182" i="3"/>
  <c r="JV177" i="3"/>
  <c r="JV176" i="3"/>
  <c r="JV174" i="3"/>
  <c r="JV169" i="3"/>
  <c r="JV165" i="3"/>
  <c r="JV164" i="3" s="1"/>
  <c r="JV159" i="3"/>
  <c r="JV158" i="3"/>
  <c r="JV157" i="3"/>
  <c r="JV150" i="3"/>
  <c r="JV146" i="3"/>
  <c r="JV145" i="3"/>
  <c r="JV144" i="3"/>
  <c r="JV140" i="3"/>
  <c r="JV139" i="3"/>
  <c r="JV138" i="3"/>
  <c r="JV87" i="3"/>
  <c r="JV86" i="3"/>
  <c r="JV78" i="3"/>
  <c r="JV77" i="3"/>
  <c r="JV74" i="3"/>
  <c r="JV73" i="3" s="1"/>
  <c r="JV72" i="3"/>
  <c r="JV65" i="3"/>
  <c r="JV64" i="3"/>
  <c r="JV62" i="3"/>
  <c r="JV57" i="3"/>
  <c r="JV52" i="3"/>
  <c r="JV50" i="3"/>
  <c r="JV47" i="3"/>
  <c r="JV45" i="3"/>
  <c r="JV44" i="3" s="1"/>
  <c r="JV43" i="3"/>
  <c r="JV42" i="3"/>
  <c r="JV29" i="3"/>
  <c r="JV10" i="3"/>
  <c r="IR248" i="3"/>
  <c r="IR246" i="3"/>
  <c r="IR242" i="3"/>
  <c r="IR241" i="3"/>
  <c r="IR237" i="3"/>
  <c r="IR210" i="3"/>
  <c r="IR209" i="3"/>
  <c r="IR207" i="3"/>
  <c r="IR206" i="3"/>
  <c r="IR204" i="3"/>
  <c r="IR203" i="3"/>
  <c r="IR198" i="3"/>
  <c r="IR193" i="3"/>
  <c r="IR192" i="3"/>
  <c r="IR191" i="3"/>
  <c r="IR190" i="3"/>
  <c r="IR189" i="3"/>
  <c r="IR188" i="3"/>
  <c r="IR187" i="3"/>
  <c r="IR186" i="3"/>
  <c r="IR184" i="3"/>
  <c r="IR183" i="3"/>
  <c r="IR182" i="3"/>
  <c r="IR177" i="3"/>
  <c r="IR176" i="3"/>
  <c r="IR174" i="3"/>
  <c r="IR169" i="3"/>
  <c r="IR165" i="3"/>
  <c r="IR164" i="3" s="1"/>
  <c r="IR159" i="3"/>
  <c r="IR158" i="3"/>
  <c r="IR157" i="3"/>
  <c r="IR150" i="3"/>
  <c r="IR146" i="3"/>
  <c r="IR145" i="3"/>
  <c r="IR144" i="3"/>
  <c r="IR140" i="3"/>
  <c r="IR139" i="3"/>
  <c r="IR138" i="3"/>
  <c r="IR87" i="3"/>
  <c r="IR86" i="3"/>
  <c r="IR78" i="3"/>
  <c r="IR77" i="3"/>
  <c r="IR74" i="3"/>
  <c r="IR73" i="3" s="1"/>
  <c r="IR72" i="3"/>
  <c r="IR65" i="3"/>
  <c r="IR64" i="3"/>
  <c r="IR62" i="3"/>
  <c r="IR57" i="3"/>
  <c r="IR52" i="3"/>
  <c r="IR50" i="3"/>
  <c r="IR47" i="3"/>
  <c r="IR45" i="3"/>
  <c r="IR44" i="3" s="1"/>
  <c r="IR43" i="3"/>
  <c r="IR42" i="3"/>
  <c r="IR29" i="3"/>
  <c r="IR10" i="3"/>
  <c r="AA10" i="3"/>
  <c r="VY247" i="3"/>
  <c r="VY245" i="3"/>
  <c r="VY244" i="3"/>
  <c r="VY243" i="3"/>
  <c r="VY240" i="3"/>
  <c r="VY239" i="3"/>
  <c r="VY238" i="3"/>
  <c r="VY211" i="3"/>
  <c r="VY205" i="3" s="1"/>
  <c r="VY202" i="3"/>
  <c r="VY201" i="3"/>
  <c r="VY199" i="3"/>
  <c r="VY197" i="3"/>
  <c r="VY195" i="3"/>
  <c r="VY194" i="3" s="1"/>
  <c r="VY181" i="3"/>
  <c r="VY180" i="3"/>
  <c r="VY179" i="3"/>
  <c r="VY175" i="3"/>
  <c r="VY173" i="3"/>
  <c r="VY172" i="3"/>
  <c r="VY170" i="3"/>
  <c r="VY168" i="3"/>
  <c r="VY167" i="3"/>
  <c r="VY163" i="3"/>
  <c r="VY162" i="3" s="1"/>
  <c r="VY161" i="3"/>
  <c r="VY160" i="3" s="1"/>
  <c r="VY155" i="3"/>
  <c r="VY154" i="3" s="1"/>
  <c r="VY153" i="3"/>
  <c r="VY152" i="3" s="1"/>
  <c r="VY151" i="3"/>
  <c r="VY149" i="3" s="1"/>
  <c r="VY147" i="3"/>
  <c r="VY143" i="3"/>
  <c r="VY137" i="3"/>
  <c r="VY136" i="3"/>
  <c r="VY135" i="3"/>
  <c r="VY79" i="3"/>
  <c r="VY76" i="3"/>
  <c r="VY71" i="3"/>
  <c r="VY70" i="3" s="1"/>
  <c r="VY69" i="3"/>
  <c r="VY68" i="3"/>
  <c r="VY67" i="3"/>
  <c r="VY61" i="3"/>
  <c r="VY60" i="3" s="1"/>
  <c r="VY51" i="3"/>
  <c r="VY56" i="3"/>
  <c r="VY53" i="3"/>
  <c r="VY48" i="3"/>
  <c r="VY46" i="3" s="1"/>
  <c r="VY38" i="3"/>
  <c r="VY36" i="3"/>
  <c r="VY35" i="3" s="1"/>
  <c r="VY31" i="3"/>
  <c r="VY30" i="3" s="1"/>
  <c r="VY40" i="3"/>
  <c r="VY28" i="3"/>
  <c r="VU26" i="3"/>
  <c r="VT26" i="3"/>
  <c r="VR26" i="3"/>
  <c r="VY25" i="3"/>
  <c r="VY24" i="3" s="1"/>
  <c r="VY23" i="3"/>
  <c r="VY22" i="3" s="1"/>
  <c r="VY17" i="3"/>
  <c r="VY16" i="3"/>
  <c r="VY15" i="3"/>
  <c r="VY14" i="3"/>
  <c r="VY13" i="3"/>
  <c r="VT11" i="3"/>
  <c r="NS205" i="3"/>
  <c r="NR205" i="3"/>
  <c r="NP205" i="3"/>
  <c r="NO205" i="3"/>
  <c r="NS30" i="3"/>
  <c r="NR30" i="3"/>
  <c r="NP30" i="3"/>
  <c r="NO30" i="3"/>
  <c r="YV247" i="3"/>
  <c r="YV245" i="3"/>
  <c r="YV244" i="3"/>
  <c r="YV243" i="3"/>
  <c r="YV240" i="3"/>
  <c r="YV239" i="3"/>
  <c r="YO205" i="3"/>
  <c r="YN205" i="3"/>
  <c r="YV202" i="3"/>
  <c r="YV201" i="3"/>
  <c r="YV199" i="3"/>
  <c r="YV197" i="3"/>
  <c r="YV195" i="3"/>
  <c r="YV194" i="3" s="1"/>
  <c r="YV181" i="3"/>
  <c r="YV180" i="3"/>
  <c r="YV179" i="3"/>
  <c r="YV175" i="3"/>
  <c r="YV173" i="3"/>
  <c r="YV172" i="3"/>
  <c r="YV170" i="3"/>
  <c r="YV168" i="3"/>
  <c r="YV167" i="3"/>
  <c r="YV163" i="3"/>
  <c r="YV162" i="3" s="1"/>
  <c r="YV161" i="3"/>
  <c r="YV160" i="3" s="1"/>
  <c r="YV155" i="3"/>
  <c r="YV154" i="3" s="1"/>
  <c r="YV153" i="3"/>
  <c r="YV152" i="3" s="1"/>
  <c r="YV151" i="3"/>
  <c r="YV149" i="3" s="1"/>
  <c r="YV147" i="3"/>
  <c r="YV143" i="3"/>
  <c r="YV137" i="3"/>
  <c r="YV136" i="3"/>
  <c r="YV135" i="3"/>
  <c r="YV79" i="3"/>
  <c r="YV76" i="3"/>
  <c r="YV71" i="3"/>
  <c r="YV70" i="3" s="1"/>
  <c r="YV69" i="3"/>
  <c r="YV68" i="3"/>
  <c r="YV67" i="3"/>
  <c r="YV61" i="3"/>
  <c r="YV60" i="3" s="1"/>
  <c r="YV51" i="3"/>
  <c r="YV56" i="3"/>
  <c r="YV48" i="3"/>
  <c r="YV46" i="3" s="1"/>
  <c r="YV36" i="3"/>
  <c r="YV35" i="3" s="1"/>
  <c r="YO30" i="3"/>
  <c r="YV40" i="3"/>
  <c r="YV28" i="3"/>
  <c r="YV27" i="3"/>
  <c r="YV25" i="3"/>
  <c r="YV24" i="3" s="1"/>
  <c r="YV23" i="3"/>
  <c r="YV22" i="3" s="1"/>
  <c r="YV17" i="3"/>
  <c r="YV16" i="3"/>
  <c r="YV15" i="3"/>
  <c r="YV14" i="3"/>
  <c r="YV13" i="3"/>
  <c r="YG247" i="3"/>
  <c r="YG245" i="3"/>
  <c r="YG244" i="3"/>
  <c r="YG243" i="3"/>
  <c r="YG240" i="3"/>
  <c r="YG239" i="3"/>
  <c r="YC205" i="3"/>
  <c r="YB205" i="3"/>
  <c r="XZ205" i="3"/>
  <c r="XY205" i="3"/>
  <c r="YG202" i="3"/>
  <c r="YG201" i="3"/>
  <c r="YG199" i="3"/>
  <c r="YG197" i="3"/>
  <c r="YG195" i="3"/>
  <c r="YG194" i="3" s="1"/>
  <c r="YG181" i="3"/>
  <c r="YG180" i="3"/>
  <c r="YG179" i="3"/>
  <c r="YG175" i="3"/>
  <c r="YG173" i="3"/>
  <c r="YG172" i="3"/>
  <c r="YG170" i="3"/>
  <c r="YG168" i="3"/>
  <c r="YG167" i="3"/>
  <c r="YG163" i="3"/>
  <c r="YG162" i="3" s="1"/>
  <c r="YG161" i="3"/>
  <c r="YG160" i="3" s="1"/>
  <c r="YG155" i="3"/>
  <c r="YG154" i="3" s="1"/>
  <c r="YG153" i="3"/>
  <c r="YG152" i="3" s="1"/>
  <c r="YG151" i="3"/>
  <c r="YG149" i="3" s="1"/>
  <c r="YG147" i="3"/>
  <c r="YG143" i="3"/>
  <c r="YG137" i="3"/>
  <c r="YG136" i="3"/>
  <c r="YG135" i="3"/>
  <c r="YG79" i="3"/>
  <c r="YG76" i="3"/>
  <c r="YG71" i="3"/>
  <c r="YG70" i="3" s="1"/>
  <c r="YG69" i="3"/>
  <c r="YG68" i="3"/>
  <c r="YG67" i="3"/>
  <c r="YG61" i="3"/>
  <c r="YG60" i="3" s="1"/>
  <c r="YG51" i="3"/>
  <c r="YG56" i="3"/>
  <c r="YG48" i="3"/>
  <c r="YG46" i="3" s="1"/>
  <c r="YG36" i="3"/>
  <c r="YG35" i="3" s="1"/>
  <c r="YC30" i="3"/>
  <c r="YB30" i="3"/>
  <c r="XZ30" i="3"/>
  <c r="YG40" i="3"/>
  <c r="YG28" i="3"/>
  <c r="YG25" i="3"/>
  <c r="YG24" i="3" s="1"/>
  <c r="YG23" i="3"/>
  <c r="YG22" i="3" s="1"/>
  <c r="YG17" i="3"/>
  <c r="YG16" i="3"/>
  <c r="YG15" i="3"/>
  <c r="YG14" i="3"/>
  <c r="YG13" i="3"/>
  <c r="XR247" i="3"/>
  <c r="XR245" i="3"/>
  <c r="XR244" i="3"/>
  <c r="XR243" i="3"/>
  <c r="XR240" i="3"/>
  <c r="XR239" i="3"/>
  <c r="XN205" i="3"/>
  <c r="XM205" i="3"/>
  <c r="XK205" i="3"/>
  <c r="XJ205" i="3"/>
  <c r="XR202" i="3"/>
  <c r="XR201" i="3"/>
  <c r="XR199" i="3"/>
  <c r="XR197" i="3"/>
  <c r="XR195" i="3"/>
  <c r="XR194" i="3" s="1"/>
  <c r="XR181" i="3"/>
  <c r="XR180" i="3"/>
  <c r="XR179" i="3"/>
  <c r="XR175" i="3"/>
  <c r="XR173" i="3"/>
  <c r="XR172" i="3"/>
  <c r="XR170" i="3"/>
  <c r="XR168" i="3"/>
  <c r="XR167" i="3"/>
  <c r="XR163" i="3"/>
  <c r="XR162" i="3" s="1"/>
  <c r="XR161" i="3"/>
  <c r="XR160" i="3" s="1"/>
  <c r="XR155" i="3"/>
  <c r="XR154" i="3" s="1"/>
  <c r="XR153" i="3"/>
  <c r="XR152" i="3" s="1"/>
  <c r="XR151" i="3"/>
  <c r="XR149" i="3" s="1"/>
  <c r="XR147" i="3"/>
  <c r="XR143" i="3"/>
  <c r="XR137" i="3"/>
  <c r="XR136" i="3"/>
  <c r="XR135" i="3"/>
  <c r="XR79" i="3"/>
  <c r="XR76" i="3"/>
  <c r="XR71" i="3"/>
  <c r="XR70" i="3" s="1"/>
  <c r="XR69" i="3"/>
  <c r="XR68" i="3"/>
  <c r="XR67" i="3"/>
  <c r="XR61" i="3"/>
  <c r="XR60" i="3" s="1"/>
  <c r="XR51" i="3"/>
  <c r="XR56" i="3"/>
  <c r="XR48" i="3"/>
  <c r="XR46" i="3" s="1"/>
  <c r="XR36" i="3"/>
  <c r="XR35" i="3" s="1"/>
  <c r="XN30" i="3"/>
  <c r="XM30" i="3"/>
  <c r="XK30" i="3"/>
  <c r="XR40" i="3"/>
  <c r="XR28" i="3"/>
  <c r="XR25" i="3"/>
  <c r="XR24" i="3" s="1"/>
  <c r="XR23" i="3"/>
  <c r="XR22" i="3" s="1"/>
  <c r="XR17" i="3"/>
  <c r="XR16" i="3"/>
  <c r="XR15" i="3"/>
  <c r="XR14" i="3"/>
  <c r="XR13" i="3"/>
  <c r="XC247" i="3"/>
  <c r="XC245" i="3"/>
  <c r="XC244" i="3"/>
  <c r="XC243" i="3"/>
  <c r="XC240" i="3"/>
  <c r="XC239" i="3"/>
  <c r="WY205" i="3"/>
  <c r="WX205" i="3"/>
  <c r="WV205" i="3"/>
  <c r="WU205" i="3"/>
  <c r="XC202" i="3"/>
  <c r="XC201" i="3"/>
  <c r="XC199" i="3"/>
  <c r="XC197" i="3"/>
  <c r="XC195" i="3"/>
  <c r="XC194" i="3" s="1"/>
  <c r="XC181" i="3"/>
  <c r="XC180" i="3"/>
  <c r="XC179" i="3"/>
  <c r="XC175" i="3"/>
  <c r="XC173" i="3"/>
  <c r="XC172" i="3"/>
  <c r="XC170" i="3"/>
  <c r="XC168" i="3"/>
  <c r="XC167" i="3"/>
  <c r="XC163" i="3"/>
  <c r="XC162" i="3" s="1"/>
  <c r="XC161" i="3"/>
  <c r="XC160" i="3" s="1"/>
  <c r="XC155" i="3"/>
  <c r="XC154" i="3" s="1"/>
  <c r="XC153" i="3"/>
  <c r="XC152" i="3" s="1"/>
  <c r="XC151" i="3"/>
  <c r="XC149" i="3" s="1"/>
  <c r="XC147" i="3"/>
  <c r="XC143" i="3"/>
  <c r="XC137" i="3"/>
  <c r="XC136" i="3"/>
  <c r="XC135" i="3"/>
  <c r="XC79" i="3"/>
  <c r="XC76" i="3"/>
  <c r="XC71" i="3"/>
  <c r="XC70" i="3" s="1"/>
  <c r="XC69" i="3"/>
  <c r="XC68" i="3"/>
  <c r="XC67" i="3"/>
  <c r="XC61" i="3"/>
  <c r="XC60" i="3" s="1"/>
  <c r="XC51" i="3"/>
  <c r="XC56" i="3"/>
  <c r="XC53" i="3"/>
  <c r="XC48" i="3"/>
  <c r="XC46" i="3" s="1"/>
  <c r="XC36" i="3"/>
  <c r="XC35" i="3" s="1"/>
  <c r="WY30" i="3"/>
  <c r="WX30" i="3"/>
  <c r="WV30" i="3"/>
  <c r="XC40" i="3"/>
  <c r="XC28" i="3"/>
  <c r="XC25" i="3"/>
  <c r="XC24" i="3" s="1"/>
  <c r="XC23" i="3"/>
  <c r="XC22" i="3" s="1"/>
  <c r="XC17" i="3"/>
  <c r="XC16" i="3"/>
  <c r="XC15" i="3"/>
  <c r="XC14" i="3"/>
  <c r="XC13" i="3"/>
  <c r="WN247" i="3"/>
  <c r="WN245" i="3"/>
  <c r="WN244" i="3"/>
  <c r="WN243" i="3"/>
  <c r="WN240" i="3"/>
  <c r="WN239" i="3"/>
  <c r="WJ205" i="3"/>
  <c r="WI205" i="3"/>
  <c r="WG205" i="3"/>
  <c r="WF205" i="3"/>
  <c r="WN202" i="3"/>
  <c r="WN201" i="3"/>
  <c r="WN199" i="3"/>
  <c r="WN197" i="3"/>
  <c r="WN195" i="3"/>
  <c r="WN194" i="3" s="1"/>
  <c r="WN181" i="3"/>
  <c r="WN180" i="3"/>
  <c r="WN179" i="3"/>
  <c r="WN175" i="3"/>
  <c r="WN173" i="3"/>
  <c r="WN172" i="3"/>
  <c r="WN170" i="3"/>
  <c r="WN168" i="3"/>
  <c r="WN167" i="3"/>
  <c r="WN163" i="3"/>
  <c r="WN162" i="3" s="1"/>
  <c r="WN161" i="3"/>
  <c r="WN160" i="3" s="1"/>
  <c r="WN155" i="3"/>
  <c r="WN154" i="3" s="1"/>
  <c r="WN153" i="3"/>
  <c r="WN152" i="3" s="1"/>
  <c r="WN151" i="3"/>
  <c r="WN149" i="3" s="1"/>
  <c r="WN147" i="3"/>
  <c r="WN143" i="3"/>
  <c r="WN137" i="3"/>
  <c r="WN136" i="3"/>
  <c r="WN135" i="3"/>
  <c r="WN79" i="3"/>
  <c r="WN76" i="3"/>
  <c r="WN71" i="3"/>
  <c r="WN70" i="3" s="1"/>
  <c r="WN69" i="3"/>
  <c r="WN68" i="3"/>
  <c r="WN67" i="3"/>
  <c r="WN61" i="3"/>
  <c r="WN60" i="3" s="1"/>
  <c r="WN51" i="3"/>
  <c r="WN56" i="3"/>
  <c r="WN48" i="3"/>
  <c r="WN46" i="3" s="1"/>
  <c r="WN36" i="3"/>
  <c r="WN35" i="3" s="1"/>
  <c r="WJ30" i="3"/>
  <c r="WI30" i="3"/>
  <c r="WG30" i="3"/>
  <c r="WN40" i="3"/>
  <c r="WN28" i="3"/>
  <c r="WN25" i="3"/>
  <c r="WN24" i="3" s="1"/>
  <c r="WN23" i="3"/>
  <c r="WN22" i="3" s="1"/>
  <c r="WN17" i="3"/>
  <c r="WN16" i="3"/>
  <c r="WN15" i="3"/>
  <c r="WN14" i="3"/>
  <c r="WN13" i="3"/>
  <c r="VU11" i="3"/>
  <c r="VR11" i="3"/>
  <c r="VJ247" i="3"/>
  <c r="VJ245" i="3"/>
  <c r="VJ244" i="3"/>
  <c r="VJ243" i="3"/>
  <c r="VJ240" i="3"/>
  <c r="VJ239" i="3"/>
  <c r="VF205" i="3"/>
  <c r="VE205" i="3"/>
  <c r="VC205" i="3"/>
  <c r="VB205" i="3"/>
  <c r="VJ202" i="3"/>
  <c r="VJ201" i="3"/>
  <c r="VJ199" i="3"/>
  <c r="VJ197" i="3"/>
  <c r="VJ195" i="3"/>
  <c r="VJ194" i="3" s="1"/>
  <c r="VJ181" i="3"/>
  <c r="VJ180" i="3"/>
  <c r="VJ179" i="3"/>
  <c r="VJ175" i="3"/>
  <c r="VJ173" i="3"/>
  <c r="VJ172" i="3"/>
  <c r="VJ170" i="3"/>
  <c r="VJ168" i="3"/>
  <c r="VJ167" i="3"/>
  <c r="VJ163" i="3"/>
  <c r="VJ162" i="3" s="1"/>
  <c r="VJ161" i="3"/>
  <c r="VJ160" i="3" s="1"/>
  <c r="VJ155" i="3"/>
  <c r="VJ154" i="3" s="1"/>
  <c r="VJ153" i="3"/>
  <c r="VJ152" i="3" s="1"/>
  <c r="VJ151" i="3"/>
  <c r="VJ149" i="3" s="1"/>
  <c r="VJ147" i="3"/>
  <c r="VJ143" i="3"/>
  <c r="VJ137" i="3"/>
  <c r="VJ136" i="3"/>
  <c r="VJ135" i="3"/>
  <c r="VJ79" i="3"/>
  <c r="VJ76" i="3"/>
  <c r="VJ71" i="3"/>
  <c r="VJ70" i="3" s="1"/>
  <c r="VJ69" i="3"/>
  <c r="VJ68" i="3"/>
  <c r="VJ67" i="3"/>
  <c r="VJ61" i="3"/>
  <c r="VJ60" i="3" s="1"/>
  <c r="VJ51" i="3"/>
  <c r="VJ56" i="3"/>
  <c r="VJ48" i="3"/>
  <c r="VJ46" i="3" s="1"/>
  <c r="VJ36" i="3"/>
  <c r="VJ35" i="3" s="1"/>
  <c r="VF30" i="3"/>
  <c r="VE30" i="3"/>
  <c r="VC30" i="3"/>
  <c r="VJ40" i="3"/>
  <c r="VJ28" i="3"/>
  <c r="VJ25" i="3"/>
  <c r="VJ24" i="3" s="1"/>
  <c r="VJ23" i="3"/>
  <c r="VJ22" i="3" s="1"/>
  <c r="VJ17" i="3"/>
  <c r="VJ16" i="3"/>
  <c r="VJ15" i="3"/>
  <c r="VJ14" i="3"/>
  <c r="VJ13" i="3"/>
  <c r="UQ11" i="3"/>
  <c r="UP11" i="3"/>
  <c r="UN11" i="3"/>
  <c r="UB205" i="3"/>
  <c r="UA205" i="3"/>
  <c r="TY205" i="3"/>
  <c r="TX205" i="3"/>
  <c r="UB30" i="3"/>
  <c r="UA30" i="3"/>
  <c r="TY30" i="3"/>
  <c r="TX30" i="3"/>
  <c r="TM11" i="3"/>
  <c r="TL11" i="3"/>
  <c r="TJ11" i="3"/>
  <c r="TB247" i="3"/>
  <c r="TB245" i="3"/>
  <c r="TB244" i="3"/>
  <c r="TB243" i="3"/>
  <c r="TB240" i="3"/>
  <c r="TB239" i="3"/>
  <c r="SX205" i="3"/>
  <c r="SW205" i="3"/>
  <c r="SU205" i="3"/>
  <c r="ST205" i="3"/>
  <c r="TB202" i="3"/>
  <c r="TB201" i="3"/>
  <c r="TB199" i="3"/>
  <c r="TB197" i="3"/>
  <c r="TB195" i="3"/>
  <c r="TB194" i="3" s="1"/>
  <c r="TB181" i="3"/>
  <c r="TB180" i="3"/>
  <c r="TB179" i="3"/>
  <c r="TB175" i="3"/>
  <c r="TB173" i="3"/>
  <c r="TB172" i="3"/>
  <c r="TB170" i="3"/>
  <c r="TB168" i="3"/>
  <c r="TB167" i="3"/>
  <c r="TB163" i="3"/>
  <c r="TB162" i="3" s="1"/>
  <c r="TB161" i="3"/>
  <c r="TB160" i="3" s="1"/>
  <c r="TB155" i="3"/>
  <c r="TB154" i="3" s="1"/>
  <c r="TB153" i="3"/>
  <c r="TB152" i="3" s="1"/>
  <c r="TB151" i="3"/>
  <c r="TB149" i="3" s="1"/>
  <c r="TB147" i="3"/>
  <c r="TB143" i="3"/>
  <c r="TB137" i="3"/>
  <c r="TB136" i="3"/>
  <c r="TB135" i="3"/>
  <c r="TB79" i="3"/>
  <c r="TB76" i="3"/>
  <c r="TB71" i="3"/>
  <c r="TB70" i="3" s="1"/>
  <c r="TB69" i="3"/>
  <c r="TB68" i="3"/>
  <c r="TB67" i="3"/>
  <c r="TB61" i="3"/>
  <c r="TB60" i="3" s="1"/>
  <c r="TB51" i="3"/>
  <c r="TB56" i="3"/>
  <c r="TB48" i="3"/>
  <c r="TB46" i="3" s="1"/>
  <c r="TB36" i="3"/>
  <c r="TB35" i="3" s="1"/>
  <c r="SX30" i="3"/>
  <c r="SW30" i="3"/>
  <c r="SU30" i="3"/>
  <c r="TB40" i="3"/>
  <c r="TB28" i="3"/>
  <c r="TB25" i="3"/>
  <c r="TB24" i="3" s="1"/>
  <c r="TB23" i="3"/>
  <c r="TB22" i="3" s="1"/>
  <c r="TB17" i="3"/>
  <c r="TB16" i="3"/>
  <c r="TB15" i="3"/>
  <c r="TB14" i="3"/>
  <c r="TB13" i="3"/>
  <c r="SI11" i="3"/>
  <c r="SH11" i="3"/>
  <c r="SF11" i="3"/>
  <c r="RT11" i="3"/>
  <c r="RS11" i="3"/>
  <c r="RQ11" i="3"/>
  <c r="RE11" i="3"/>
  <c r="RD11" i="3"/>
  <c r="RB11" i="3"/>
  <c r="QA11" i="3"/>
  <c r="PZ11" i="3"/>
  <c r="PX11" i="3"/>
  <c r="QP11" i="3"/>
  <c r="QO11" i="3"/>
  <c r="QM11" i="3"/>
  <c r="PP247" i="3"/>
  <c r="PP245" i="3"/>
  <c r="PP244" i="3"/>
  <c r="PP243" i="3"/>
  <c r="PP240" i="3"/>
  <c r="PP239" i="3"/>
  <c r="PL205" i="3"/>
  <c r="PK205" i="3"/>
  <c r="PI205" i="3"/>
  <c r="PH205" i="3"/>
  <c r="PP202" i="3"/>
  <c r="PP201" i="3"/>
  <c r="PP199" i="3"/>
  <c r="PP197" i="3"/>
  <c r="PP195" i="3"/>
  <c r="PP194" i="3" s="1"/>
  <c r="PP181" i="3"/>
  <c r="PP180" i="3"/>
  <c r="PP179" i="3"/>
  <c r="PP175" i="3"/>
  <c r="PP173" i="3"/>
  <c r="PP172" i="3"/>
  <c r="PP170" i="3"/>
  <c r="PP168" i="3"/>
  <c r="PP167" i="3"/>
  <c r="PP163" i="3"/>
  <c r="PP162" i="3" s="1"/>
  <c r="PP161" i="3"/>
  <c r="PP160" i="3" s="1"/>
  <c r="PP155" i="3"/>
  <c r="PP154" i="3" s="1"/>
  <c r="PP153" i="3"/>
  <c r="PP152" i="3" s="1"/>
  <c r="PP151" i="3"/>
  <c r="PP149" i="3" s="1"/>
  <c r="PP147" i="3"/>
  <c r="PP143" i="3"/>
  <c r="PP137" i="3"/>
  <c r="PP136" i="3"/>
  <c r="PP135" i="3"/>
  <c r="PP79" i="3"/>
  <c r="PP76" i="3"/>
  <c r="PP71" i="3"/>
  <c r="PP70" i="3" s="1"/>
  <c r="PP69" i="3"/>
  <c r="PP68" i="3"/>
  <c r="PP67" i="3"/>
  <c r="PP61" i="3"/>
  <c r="PP60" i="3" s="1"/>
  <c r="PP51" i="3"/>
  <c r="PP56" i="3"/>
  <c r="PP48" i="3"/>
  <c r="PP46" i="3" s="1"/>
  <c r="PP36" i="3"/>
  <c r="PP35" i="3" s="1"/>
  <c r="PL30" i="3"/>
  <c r="PK30" i="3"/>
  <c r="PI30" i="3"/>
  <c r="PP40" i="3"/>
  <c r="PP28" i="3"/>
  <c r="PP27" i="3"/>
  <c r="PP25" i="3"/>
  <c r="PP24" i="3" s="1"/>
  <c r="PP23" i="3"/>
  <c r="PP22" i="3" s="1"/>
  <c r="PP17" i="3"/>
  <c r="PP16" i="3"/>
  <c r="PP15" i="3"/>
  <c r="PP14" i="3"/>
  <c r="PP13" i="3"/>
  <c r="NR141" i="3" l="1"/>
  <c r="NO141" i="3"/>
  <c r="XC49" i="3"/>
  <c r="UA49" i="3"/>
  <c r="UA141" i="3"/>
  <c r="VB141" i="3"/>
  <c r="XY141" i="3"/>
  <c r="WY141" i="3"/>
  <c r="XZ141" i="3"/>
  <c r="PL141" i="3"/>
  <c r="SX141" i="3"/>
  <c r="WY49" i="3"/>
  <c r="XN49" i="3"/>
  <c r="XN141" i="3"/>
  <c r="YB141" i="3"/>
  <c r="YC141" i="3"/>
  <c r="NS141" i="3"/>
  <c r="WF141" i="3"/>
  <c r="WU141" i="3"/>
  <c r="XM141" i="3"/>
  <c r="NP141" i="3"/>
  <c r="TY141" i="3"/>
  <c r="XK141" i="3"/>
  <c r="VC141" i="3"/>
  <c r="PH141" i="3"/>
  <c r="ST141" i="3"/>
  <c r="VE49" i="3"/>
  <c r="VE141" i="3"/>
  <c r="WG141" i="3"/>
  <c r="WV141" i="3"/>
  <c r="PI141" i="3"/>
  <c r="SU141" i="3"/>
  <c r="VF141" i="3"/>
  <c r="WI141" i="3"/>
  <c r="WX141" i="3"/>
  <c r="PK141" i="3"/>
  <c r="SW141" i="3"/>
  <c r="TX141" i="3"/>
  <c r="WJ141" i="3"/>
  <c r="XJ141" i="3"/>
  <c r="YV142" i="3"/>
  <c r="YV141" i="3" s="1"/>
  <c r="YN141" i="3"/>
  <c r="YO141" i="3"/>
  <c r="UB141" i="3"/>
  <c r="PK49" i="3"/>
  <c r="PI49" i="3"/>
  <c r="SU49" i="3"/>
  <c r="VF49" i="3"/>
  <c r="WI49" i="3"/>
  <c r="NO49" i="3"/>
  <c r="XZ49" i="3"/>
  <c r="NP49" i="3"/>
  <c r="PL49" i="3"/>
  <c r="SX49" i="3"/>
  <c r="TY49" i="3"/>
  <c r="YB49" i="3"/>
  <c r="NR49" i="3"/>
  <c r="WX49" i="3"/>
  <c r="XK49" i="3"/>
  <c r="YC49" i="3"/>
  <c r="YO49" i="3"/>
  <c r="NS49" i="3"/>
  <c r="UB49" i="3"/>
  <c r="VC49" i="3"/>
  <c r="XM49" i="3"/>
  <c r="WG49" i="3"/>
  <c r="VY49" i="3"/>
  <c r="SW49" i="3"/>
  <c r="TX49" i="3"/>
  <c r="WJ49" i="3"/>
  <c r="PI80" i="3"/>
  <c r="SU80" i="3"/>
  <c r="VF80" i="3"/>
  <c r="WI80" i="3"/>
  <c r="WX80" i="3"/>
  <c r="XR53" i="3"/>
  <c r="XR49" i="3" s="1"/>
  <c r="XJ49" i="3"/>
  <c r="XY80" i="3"/>
  <c r="YV53" i="3"/>
  <c r="YV49" i="3" s="1"/>
  <c r="YN49" i="3"/>
  <c r="NO80" i="3"/>
  <c r="PK80" i="3"/>
  <c r="SW80" i="3"/>
  <c r="TX80" i="3"/>
  <c r="VJ53" i="3"/>
  <c r="VJ49" i="3" s="1"/>
  <c r="VB49" i="3"/>
  <c r="WJ80" i="3"/>
  <c r="WY80" i="3"/>
  <c r="XZ80" i="3"/>
  <c r="NP80" i="3"/>
  <c r="PL80" i="3"/>
  <c r="SX80" i="3"/>
  <c r="TY80" i="3"/>
  <c r="WN53" i="3"/>
  <c r="WN49" i="3" s="1"/>
  <c r="WF49" i="3"/>
  <c r="XJ80" i="3"/>
  <c r="YB80" i="3"/>
  <c r="NR80" i="3"/>
  <c r="PP53" i="3"/>
  <c r="PP49" i="3" s="1"/>
  <c r="PH49" i="3"/>
  <c r="TB53" i="3"/>
  <c r="TB49" i="3" s="1"/>
  <c r="ST49" i="3"/>
  <c r="UA80" i="3"/>
  <c r="VB80" i="3"/>
  <c r="XK80" i="3"/>
  <c r="YC80" i="3"/>
  <c r="NS80" i="3"/>
  <c r="UB80" i="3"/>
  <c r="VC80" i="3"/>
  <c r="WF80" i="3"/>
  <c r="WU80" i="3"/>
  <c r="XM80" i="3"/>
  <c r="YG53" i="3"/>
  <c r="YG49" i="3" s="1"/>
  <c r="XY49" i="3"/>
  <c r="YN80" i="3"/>
  <c r="PH80" i="3"/>
  <c r="ST80" i="3"/>
  <c r="VE80" i="3"/>
  <c r="WG80" i="3"/>
  <c r="WV80" i="3"/>
  <c r="XN80" i="3"/>
  <c r="YO80" i="3"/>
  <c r="PP211" i="3"/>
  <c r="PP205" i="3" s="1"/>
  <c r="TB31" i="3"/>
  <c r="TB30" i="3" s="1"/>
  <c r="ST30" i="3"/>
  <c r="TB211" i="3"/>
  <c r="TB205" i="3" s="1"/>
  <c r="VJ31" i="3"/>
  <c r="VJ30" i="3" s="1"/>
  <c r="VB30" i="3"/>
  <c r="VJ211" i="3"/>
  <c r="VJ205" i="3" s="1"/>
  <c r="XC31" i="3"/>
  <c r="XC30" i="3" s="1"/>
  <c r="WU30" i="3"/>
  <c r="XC211" i="3"/>
  <c r="XC205" i="3" s="1"/>
  <c r="XR31" i="3"/>
  <c r="XR30" i="3" s="1"/>
  <c r="XJ30" i="3"/>
  <c r="XR211" i="3"/>
  <c r="XR205" i="3" s="1"/>
  <c r="YG31" i="3"/>
  <c r="YG30" i="3" s="1"/>
  <c r="XY30" i="3"/>
  <c r="YV31" i="3"/>
  <c r="YV30" i="3" s="1"/>
  <c r="YN30" i="3"/>
  <c r="PP31" i="3"/>
  <c r="PP30" i="3" s="1"/>
  <c r="PH30" i="3"/>
  <c r="WN31" i="3"/>
  <c r="WN30" i="3" s="1"/>
  <c r="WF30" i="3"/>
  <c r="WN211" i="3"/>
  <c r="WN205" i="3" s="1"/>
  <c r="YV211" i="3"/>
  <c r="YV205" i="3" s="1"/>
  <c r="NR236" i="3"/>
  <c r="TB38" i="3"/>
  <c r="VJ38" i="3"/>
  <c r="PP38" i="3"/>
  <c r="WN38" i="3"/>
  <c r="XC38" i="3"/>
  <c r="XR38" i="3"/>
  <c r="YG38" i="3"/>
  <c r="YV38" i="3"/>
  <c r="SU236" i="3"/>
  <c r="YB11" i="3"/>
  <c r="PK236" i="3"/>
  <c r="UA236" i="3"/>
  <c r="VE11" i="3"/>
  <c r="WJ236" i="3"/>
  <c r="WY236" i="3"/>
  <c r="XN236" i="3"/>
  <c r="YC236" i="3"/>
  <c r="WV236" i="3"/>
  <c r="NP11" i="3"/>
  <c r="SX236" i="3"/>
  <c r="UB11" i="3"/>
  <c r="VF236" i="3"/>
  <c r="NO11" i="3"/>
  <c r="PL11" i="3"/>
  <c r="SW236" i="3"/>
  <c r="VE236" i="3"/>
  <c r="YC11" i="3"/>
  <c r="NS236" i="3"/>
  <c r="TX236" i="3"/>
  <c r="WG236" i="3"/>
  <c r="XK236" i="3"/>
  <c r="XZ236" i="3"/>
  <c r="TY11" i="3"/>
  <c r="VC236" i="3"/>
  <c r="WI11" i="3"/>
  <c r="WX11" i="3"/>
  <c r="XM11" i="3"/>
  <c r="TQ12" i="3"/>
  <c r="TI11" i="3"/>
  <c r="WN238" i="3"/>
  <c r="WN236" i="3" s="1"/>
  <c r="WF236" i="3"/>
  <c r="XC238" i="3"/>
  <c r="XC236" i="3" s="1"/>
  <c r="WU236" i="3"/>
  <c r="XR238" i="3"/>
  <c r="XR236" i="3" s="1"/>
  <c r="XJ236" i="3"/>
  <c r="YG238" i="3"/>
  <c r="YG236" i="3" s="1"/>
  <c r="XY236" i="3"/>
  <c r="VY236" i="3"/>
  <c r="PK11" i="3"/>
  <c r="UA11" i="3"/>
  <c r="WJ11" i="3"/>
  <c r="WY11" i="3"/>
  <c r="XN11" i="3"/>
  <c r="PP238" i="3"/>
  <c r="PP236" i="3" s="1"/>
  <c r="PH236" i="3"/>
  <c r="QE12" i="3"/>
  <c r="PW11" i="3"/>
  <c r="RI12" i="3"/>
  <c r="RA11" i="3"/>
  <c r="TB238" i="3"/>
  <c r="TB236" i="3" s="1"/>
  <c r="ST236" i="3"/>
  <c r="WN12" i="3"/>
  <c r="WN11" i="3" s="1"/>
  <c r="WF11" i="3"/>
  <c r="XC12" i="3"/>
  <c r="XC11" i="3" s="1"/>
  <c r="WU11" i="3"/>
  <c r="XR12" i="3"/>
  <c r="XR11" i="3" s="1"/>
  <c r="XJ11" i="3"/>
  <c r="YG12" i="3"/>
  <c r="YG11" i="3" s="1"/>
  <c r="XY11" i="3"/>
  <c r="YV12" i="3"/>
  <c r="YV11" i="3" s="1"/>
  <c r="YN11" i="3"/>
  <c r="PI11" i="3"/>
  <c r="WV11" i="3"/>
  <c r="XZ11" i="3"/>
  <c r="YO11" i="3"/>
  <c r="NP236" i="3"/>
  <c r="PL236" i="3"/>
  <c r="SX11" i="3"/>
  <c r="UB236" i="3"/>
  <c r="VF11" i="3"/>
  <c r="NO236" i="3"/>
  <c r="RX12" i="3"/>
  <c r="RP11" i="3"/>
  <c r="PP12" i="3"/>
  <c r="PP11" i="3" s="1"/>
  <c r="PH11" i="3"/>
  <c r="QT12" i="3"/>
  <c r="QL11" i="3"/>
  <c r="VJ238" i="3"/>
  <c r="VJ236" i="3" s="1"/>
  <c r="VB236" i="3"/>
  <c r="TX11" i="3"/>
  <c r="WG11" i="3"/>
  <c r="XK11" i="3"/>
  <c r="SW11" i="3"/>
  <c r="YO236" i="3"/>
  <c r="NS11" i="3"/>
  <c r="TB12" i="3"/>
  <c r="TB11" i="3" s="1"/>
  <c r="ST11" i="3"/>
  <c r="VJ12" i="3"/>
  <c r="VJ11" i="3" s="1"/>
  <c r="VB11" i="3"/>
  <c r="VY12" i="3"/>
  <c r="VY11" i="3" s="1"/>
  <c r="VQ11" i="3"/>
  <c r="SM12" i="3"/>
  <c r="SE11" i="3"/>
  <c r="UU12" i="3"/>
  <c r="UM11" i="3"/>
  <c r="YV238" i="3"/>
  <c r="YV236" i="3" s="1"/>
  <c r="YN236" i="3"/>
  <c r="PI236" i="3"/>
  <c r="SU11" i="3"/>
  <c r="TY236" i="3"/>
  <c r="VC11" i="3"/>
  <c r="WI236" i="3"/>
  <c r="WX236" i="3"/>
  <c r="XM236" i="3"/>
  <c r="YB236" i="3"/>
  <c r="NR11" i="3"/>
  <c r="AAO45" i="3"/>
  <c r="AAO64" i="3"/>
  <c r="AAO138" i="3"/>
  <c r="AAO158" i="3"/>
  <c r="AAO183" i="3"/>
  <c r="AAO192" i="3"/>
  <c r="AAO210" i="3"/>
  <c r="AAO52" i="3"/>
  <c r="AAO74" i="3"/>
  <c r="AAO144" i="3"/>
  <c r="AAO169" i="3"/>
  <c r="AAO187" i="3"/>
  <c r="AAO203" i="3"/>
  <c r="AAO242" i="3"/>
  <c r="PK26" i="3"/>
  <c r="SW26" i="3"/>
  <c r="UA26" i="3"/>
  <c r="VE26" i="3"/>
  <c r="WJ26" i="3"/>
  <c r="XN26" i="3"/>
  <c r="PP166" i="3"/>
  <c r="PP196" i="3"/>
  <c r="PP200" i="3"/>
  <c r="TB75" i="3"/>
  <c r="TB196" i="3"/>
  <c r="TB200" i="3"/>
  <c r="VJ75" i="3"/>
  <c r="VJ166" i="3"/>
  <c r="VJ178" i="3"/>
  <c r="VJ200" i="3"/>
  <c r="WV26" i="3"/>
  <c r="XZ26" i="3"/>
  <c r="XR196" i="3"/>
  <c r="WN166" i="3"/>
  <c r="WN178" i="3"/>
  <c r="WN196" i="3"/>
  <c r="WN200" i="3"/>
  <c r="AAO50" i="3"/>
  <c r="AAO72" i="3"/>
  <c r="AAO140" i="3"/>
  <c r="AAO165" i="3"/>
  <c r="AAO186" i="3"/>
  <c r="AAO198" i="3"/>
  <c r="AAO241" i="3"/>
  <c r="AAO47" i="3"/>
  <c r="AAO65" i="3"/>
  <c r="AAO139" i="3"/>
  <c r="AAO159" i="3"/>
  <c r="AAO184" i="3"/>
  <c r="AAO193" i="3"/>
  <c r="AAO237" i="3"/>
  <c r="AAO43" i="3"/>
  <c r="AAO157" i="3"/>
  <c r="AAO209" i="3"/>
  <c r="AAO42" i="3"/>
  <c r="AAO62" i="3"/>
  <c r="AAO86" i="3"/>
  <c r="AAO150" i="3"/>
  <c r="AAO177" i="3"/>
  <c r="AAO190" i="3"/>
  <c r="AAO207" i="3"/>
  <c r="AAO87" i="3"/>
  <c r="AAO182" i="3"/>
  <c r="AAO29" i="3"/>
  <c r="AAO78" i="3"/>
  <c r="AAO146" i="3"/>
  <c r="AAO176" i="3"/>
  <c r="AAO189" i="3"/>
  <c r="AAO206" i="3"/>
  <c r="AAO248" i="3"/>
  <c r="AAO191" i="3"/>
  <c r="AAO57" i="3"/>
  <c r="AAO77" i="3"/>
  <c r="AAO145" i="3"/>
  <c r="AAO174" i="3"/>
  <c r="AAO188" i="3"/>
  <c r="AAO204" i="3"/>
  <c r="AAO246" i="3"/>
  <c r="UB26" i="3"/>
  <c r="VF26" i="3"/>
  <c r="WN66" i="3"/>
  <c r="WN75" i="3"/>
  <c r="XC134" i="3"/>
  <c r="XC171" i="3"/>
  <c r="XR66" i="3"/>
  <c r="XR75" i="3"/>
  <c r="XR166" i="3"/>
  <c r="XR178" i="3"/>
  <c r="WX26" i="3"/>
  <c r="YB26" i="3"/>
  <c r="NO26" i="3"/>
  <c r="XC166" i="3"/>
  <c r="XC178" i="3"/>
  <c r="XC200" i="3"/>
  <c r="YG75" i="3"/>
  <c r="YG166" i="3"/>
  <c r="YG178" i="3"/>
  <c r="YG200" i="3"/>
  <c r="XC75" i="3"/>
  <c r="XR134" i="3"/>
  <c r="XR171" i="3"/>
  <c r="NR26" i="3"/>
  <c r="SX26" i="3"/>
  <c r="YG134" i="3"/>
  <c r="YG171" i="3"/>
  <c r="TB166" i="3"/>
  <c r="WI26" i="3"/>
  <c r="PP171" i="3"/>
  <c r="TB171" i="3"/>
  <c r="TX26" i="3"/>
  <c r="VJ134" i="3"/>
  <c r="VJ171" i="3"/>
  <c r="WG26" i="3"/>
  <c r="XK26" i="3"/>
  <c r="NS26" i="3"/>
  <c r="PI26" i="3"/>
  <c r="SU26" i="3"/>
  <c r="TY26" i="3"/>
  <c r="VC26" i="3"/>
  <c r="XM26" i="3"/>
  <c r="PP26" i="3"/>
  <c r="WY26" i="3"/>
  <c r="YC26" i="3"/>
  <c r="NP26" i="3"/>
  <c r="PL26" i="3"/>
  <c r="TB134" i="3"/>
  <c r="VY66" i="3"/>
  <c r="VY196" i="3"/>
  <c r="VY166" i="3"/>
  <c r="VY200" i="3"/>
  <c r="VY75" i="3"/>
  <c r="VY134" i="3"/>
  <c r="VY178" i="3"/>
  <c r="VY171" i="3"/>
  <c r="TB178" i="3"/>
  <c r="PP178" i="3"/>
  <c r="YG211" i="3"/>
  <c r="YG205" i="3" s="1"/>
  <c r="PP75" i="3"/>
  <c r="PP134" i="3"/>
  <c r="YV75" i="3"/>
  <c r="YV166" i="3"/>
  <c r="YV171" i="3"/>
  <c r="YV178" i="3"/>
  <c r="YV196" i="3"/>
  <c r="YV200" i="3"/>
  <c r="NW73" i="3"/>
  <c r="NW44" i="3"/>
  <c r="NW164" i="3"/>
  <c r="PP66" i="3"/>
  <c r="PP39" i="3"/>
  <c r="PP266" i="3" s="1"/>
  <c r="PP88" i="3"/>
  <c r="PP263" i="3" s="1"/>
  <c r="PP142" i="3"/>
  <c r="PP141" i="3" s="1"/>
  <c r="ST26" i="3"/>
  <c r="TB27" i="3"/>
  <c r="TB26" i="3" s="1"/>
  <c r="TB39" i="3"/>
  <c r="TB266" i="3" s="1"/>
  <c r="TB66" i="3"/>
  <c r="TB88" i="3"/>
  <c r="TB263" i="3" s="1"/>
  <c r="TB142" i="3"/>
  <c r="TB141" i="3" s="1"/>
  <c r="VB26" i="3"/>
  <c r="VJ27" i="3"/>
  <c r="VJ26" i="3" s="1"/>
  <c r="VJ39" i="3"/>
  <c r="VJ266" i="3" s="1"/>
  <c r="VJ66" i="3"/>
  <c r="VJ88" i="3"/>
  <c r="VJ263" i="3" s="1"/>
  <c r="VJ142" i="3"/>
  <c r="VJ141" i="3" s="1"/>
  <c r="VJ196" i="3"/>
  <c r="YV26" i="3"/>
  <c r="YV39" i="3"/>
  <c r="YV266" i="3" s="1"/>
  <c r="YV66" i="3"/>
  <c r="YV134" i="3"/>
  <c r="VQ26" i="3"/>
  <c r="VY27" i="3"/>
  <c r="VY26" i="3" s="1"/>
  <c r="VY39" i="3"/>
  <c r="VY266" i="3" s="1"/>
  <c r="VY88" i="3"/>
  <c r="VY263" i="3" s="1"/>
  <c r="VY142" i="3"/>
  <c r="VY141" i="3" s="1"/>
  <c r="WF26" i="3"/>
  <c r="WN27" i="3"/>
  <c r="WN26" i="3" s="1"/>
  <c r="WN39" i="3"/>
  <c r="WN266" i="3" s="1"/>
  <c r="WN88" i="3"/>
  <c r="WN263" i="3" s="1"/>
  <c r="WN134" i="3"/>
  <c r="WN142" i="3"/>
  <c r="WN141" i="3" s="1"/>
  <c r="WN171" i="3"/>
  <c r="WU26" i="3"/>
  <c r="XC27" i="3"/>
  <c r="XC26" i="3" s="1"/>
  <c r="XC39" i="3"/>
  <c r="XC266" i="3" s="1"/>
  <c r="XC66" i="3"/>
  <c r="XC88" i="3"/>
  <c r="XC263" i="3" s="1"/>
  <c r="XC142" i="3"/>
  <c r="XC141" i="3" s="1"/>
  <c r="XC196" i="3"/>
  <c r="XJ26" i="3"/>
  <c r="XR27" i="3"/>
  <c r="XR26" i="3" s="1"/>
  <c r="XR39" i="3"/>
  <c r="XR266" i="3" s="1"/>
  <c r="XR88" i="3"/>
  <c r="XR263" i="3" s="1"/>
  <c r="XR142" i="3"/>
  <c r="XR141" i="3" s="1"/>
  <c r="XR200" i="3"/>
  <c r="XY26" i="3"/>
  <c r="YG27" i="3"/>
  <c r="YG26" i="3" s="1"/>
  <c r="YG39" i="3"/>
  <c r="YG266" i="3" s="1"/>
  <c r="YG66" i="3"/>
  <c r="YG88" i="3"/>
  <c r="YG263" i="3" s="1"/>
  <c r="YG142" i="3"/>
  <c r="YG141" i="3" s="1"/>
  <c r="YG196" i="3"/>
  <c r="YV88" i="3"/>
  <c r="YV263" i="3" s="1"/>
  <c r="YN26" i="3"/>
  <c r="PH26" i="3"/>
  <c r="YO26" i="3"/>
  <c r="PL37" i="3"/>
  <c r="PL261" i="3" s="1"/>
  <c r="SX37" i="3"/>
  <c r="SX261" i="3" s="1"/>
  <c r="UB37" i="3"/>
  <c r="VF37" i="3"/>
  <c r="VF261" i="3" s="1"/>
  <c r="WF37" i="3"/>
  <c r="WF261" i="3" s="1"/>
  <c r="WU37" i="3"/>
  <c r="XJ37" i="3"/>
  <c r="XJ261" i="3" s="1"/>
  <c r="XY37" i="3"/>
  <c r="YN37" i="3"/>
  <c r="YN261" i="3" s="1"/>
  <c r="NR37" i="3"/>
  <c r="NR261" i="3" s="1"/>
  <c r="VR37" i="3"/>
  <c r="VR261" i="3" s="1"/>
  <c r="PH37" i="3"/>
  <c r="PH261" i="3" s="1"/>
  <c r="ST37" i="3"/>
  <c r="ST261" i="3" s="1"/>
  <c r="TX37" i="3"/>
  <c r="VB37" i="3"/>
  <c r="VB261" i="3" s="1"/>
  <c r="WG37" i="3"/>
  <c r="WV37" i="3"/>
  <c r="XK37" i="3"/>
  <c r="XK261" i="3" s="1"/>
  <c r="XZ37" i="3"/>
  <c r="XZ261" i="3" s="1"/>
  <c r="YO37" i="3"/>
  <c r="YO261" i="3" s="1"/>
  <c r="NS37" i="3"/>
  <c r="VT37" i="3"/>
  <c r="VT261" i="3" s="1"/>
  <c r="PI37" i="3"/>
  <c r="SU37" i="3"/>
  <c r="TY37" i="3"/>
  <c r="TY261" i="3" s="1"/>
  <c r="VC37" i="3"/>
  <c r="VC261" i="3" s="1"/>
  <c r="WI37" i="3"/>
  <c r="WI261" i="3" s="1"/>
  <c r="WX37" i="3"/>
  <c r="WX261" i="3" s="1"/>
  <c r="XM37" i="3"/>
  <c r="XM261" i="3" s="1"/>
  <c r="YB37" i="3"/>
  <c r="YB261" i="3" s="1"/>
  <c r="NO37" i="3"/>
  <c r="NO261" i="3" s="1"/>
  <c r="VU37" i="3"/>
  <c r="VU261" i="3" s="1"/>
  <c r="PK37" i="3"/>
  <c r="PK261" i="3" s="1"/>
  <c r="SW37" i="3"/>
  <c r="UA37" i="3"/>
  <c r="VE37" i="3"/>
  <c r="VE261" i="3" s="1"/>
  <c r="WJ37" i="3"/>
  <c r="WY37" i="3"/>
  <c r="WY261" i="3" s="1"/>
  <c r="XN37" i="3"/>
  <c r="XN261" i="3" s="1"/>
  <c r="YC37" i="3"/>
  <c r="YC261" i="3" s="1"/>
  <c r="NP37" i="3"/>
  <c r="VQ37" i="3"/>
  <c r="VQ261" i="3" s="1"/>
  <c r="NW41" i="3"/>
  <c r="IR41" i="3"/>
  <c r="JV63" i="3"/>
  <c r="IR156" i="3"/>
  <c r="UF63" i="3"/>
  <c r="JV156" i="3"/>
  <c r="UF185" i="3"/>
  <c r="UF156" i="3"/>
  <c r="LO41" i="3"/>
  <c r="NW63" i="3"/>
  <c r="NW156" i="3"/>
  <c r="JV41" i="3"/>
  <c r="NW142" i="3"/>
  <c r="IR63" i="3"/>
  <c r="LO63" i="3"/>
  <c r="UF41" i="3"/>
  <c r="UF12" i="3"/>
  <c r="UF15" i="3"/>
  <c r="UF17" i="3"/>
  <c r="UF27" i="3"/>
  <c r="UF31" i="3"/>
  <c r="UF30" i="3" s="1"/>
  <c r="UF38" i="3"/>
  <c r="UF56" i="3"/>
  <c r="UF67" i="3"/>
  <c r="UF71" i="3"/>
  <c r="UF70" i="3" s="1"/>
  <c r="UF79" i="3"/>
  <c r="UF136" i="3"/>
  <c r="UF147" i="3"/>
  <c r="UF153" i="3"/>
  <c r="UF152" i="3" s="1"/>
  <c r="UF163" i="3"/>
  <c r="UF162" i="3" s="1"/>
  <c r="UF172" i="3"/>
  <c r="UF175" i="3"/>
  <c r="UF181" i="3"/>
  <c r="UF199" i="3"/>
  <c r="UF238" i="3"/>
  <c r="UF243" i="3"/>
  <c r="UF247" i="3"/>
  <c r="NW12" i="3"/>
  <c r="NW13" i="3"/>
  <c r="NW14" i="3"/>
  <c r="NW15" i="3"/>
  <c r="NW16" i="3"/>
  <c r="NW17" i="3"/>
  <c r="NW23" i="3"/>
  <c r="NW22" i="3" s="1"/>
  <c r="NW25" i="3"/>
  <c r="NW24" i="3" s="1"/>
  <c r="NW27" i="3"/>
  <c r="NW28" i="3"/>
  <c r="NW39" i="3"/>
  <c r="NW40" i="3"/>
  <c r="NW31" i="3"/>
  <c r="NW30" i="3" s="1"/>
  <c r="NW36" i="3"/>
  <c r="NW35" i="3" s="1"/>
  <c r="NW38" i="3"/>
  <c r="NW48" i="3"/>
  <c r="NW46" i="3" s="1"/>
  <c r="NW53" i="3"/>
  <c r="NW56" i="3"/>
  <c r="NW51" i="3"/>
  <c r="NW61" i="3"/>
  <c r="NW60" i="3" s="1"/>
  <c r="NW67" i="3"/>
  <c r="NW68" i="3"/>
  <c r="NW69" i="3"/>
  <c r="NW71" i="3"/>
  <c r="NW70" i="3" s="1"/>
  <c r="NW76" i="3"/>
  <c r="NW79" i="3"/>
  <c r="NW88" i="3"/>
  <c r="NW263" i="3" s="1"/>
  <c r="NW135" i="3"/>
  <c r="NW136" i="3"/>
  <c r="NW137" i="3"/>
  <c r="NW143" i="3"/>
  <c r="NW147" i="3"/>
  <c r="NW151" i="3"/>
  <c r="NW149" i="3" s="1"/>
  <c r="NW153" i="3"/>
  <c r="NW152" i="3" s="1"/>
  <c r="NW155" i="3"/>
  <c r="NW154" i="3" s="1"/>
  <c r="NW161" i="3"/>
  <c r="NW160" i="3" s="1"/>
  <c r="NW163" i="3"/>
  <c r="NW162" i="3" s="1"/>
  <c r="NW167" i="3"/>
  <c r="NW168" i="3"/>
  <c r="NW170" i="3"/>
  <c r="NW172" i="3"/>
  <c r="NW173" i="3"/>
  <c r="NW175" i="3"/>
  <c r="NW179" i="3"/>
  <c r="NW180" i="3"/>
  <c r="NW181" i="3"/>
  <c r="NW195" i="3"/>
  <c r="NW194" i="3" s="1"/>
  <c r="NW197" i="3"/>
  <c r="NW199" i="3"/>
  <c r="NW201" i="3"/>
  <c r="NW202" i="3"/>
  <c r="NW211" i="3"/>
  <c r="NW205" i="3" s="1"/>
  <c r="NW238" i="3"/>
  <c r="NW239" i="3"/>
  <c r="NW240" i="3"/>
  <c r="NW243" i="3"/>
  <c r="NW244" i="3"/>
  <c r="NW245" i="3"/>
  <c r="NW247" i="3"/>
  <c r="UF13" i="3"/>
  <c r="UF23" i="3"/>
  <c r="UF22" i="3" s="1"/>
  <c r="UF28" i="3"/>
  <c r="UF40" i="3"/>
  <c r="UF48" i="3"/>
  <c r="UF46" i="3" s="1"/>
  <c r="UF61" i="3"/>
  <c r="UF60" i="3" s="1"/>
  <c r="UF69" i="3"/>
  <c r="UF88" i="3"/>
  <c r="UF263" i="3" s="1"/>
  <c r="UF137" i="3"/>
  <c r="UF143" i="3"/>
  <c r="UF155" i="3"/>
  <c r="UF154" i="3" s="1"/>
  <c r="UF167" i="3"/>
  <c r="UF170" i="3"/>
  <c r="UF179" i="3"/>
  <c r="UF195" i="3"/>
  <c r="UF194" i="3" s="1"/>
  <c r="UF201" i="3"/>
  <c r="UF239" i="3"/>
  <c r="UF244" i="3"/>
  <c r="UF14" i="3"/>
  <c r="UF16" i="3"/>
  <c r="UF25" i="3"/>
  <c r="UF24" i="3" s="1"/>
  <c r="UF39" i="3"/>
  <c r="UF266" i="3" s="1"/>
  <c r="UF36" i="3"/>
  <c r="UF35" i="3" s="1"/>
  <c r="UF53" i="3"/>
  <c r="UF51" i="3"/>
  <c r="UF68" i="3"/>
  <c r="UF76" i="3"/>
  <c r="UF135" i="3"/>
  <c r="UF142" i="3"/>
  <c r="UF151" i="3"/>
  <c r="UF149" i="3" s="1"/>
  <c r="UF161" i="3"/>
  <c r="UF160" i="3" s="1"/>
  <c r="UF168" i="3"/>
  <c r="UF173" i="3"/>
  <c r="UF180" i="3"/>
  <c r="UF197" i="3"/>
  <c r="UF202" i="3"/>
  <c r="UF211" i="3"/>
  <c r="UF205" i="3" s="1"/>
  <c r="UF240" i="3"/>
  <c r="UF245" i="3"/>
  <c r="IR185" i="3"/>
  <c r="LO156" i="3"/>
  <c r="LO185" i="3"/>
  <c r="JV185" i="3"/>
  <c r="NW185" i="3"/>
  <c r="PA247" i="3"/>
  <c r="PA245" i="3"/>
  <c r="PA244" i="3"/>
  <c r="PA243" i="3"/>
  <c r="PA240" i="3"/>
  <c r="PA239" i="3"/>
  <c r="OW205" i="3"/>
  <c r="OV205" i="3"/>
  <c r="OT205" i="3"/>
  <c r="OS205" i="3"/>
  <c r="PA202" i="3"/>
  <c r="PA201" i="3"/>
  <c r="PA199" i="3"/>
  <c r="PA197" i="3"/>
  <c r="PA195" i="3"/>
  <c r="PA194" i="3" s="1"/>
  <c r="PA181" i="3"/>
  <c r="PA180" i="3"/>
  <c r="PA179" i="3"/>
  <c r="PA175" i="3"/>
  <c r="PA173" i="3"/>
  <c r="PA172" i="3"/>
  <c r="PA170" i="3"/>
  <c r="PA168" i="3"/>
  <c r="PA167" i="3"/>
  <c r="PA163" i="3"/>
  <c r="PA162" i="3" s="1"/>
  <c r="PA161" i="3"/>
  <c r="PA160" i="3" s="1"/>
  <c r="PA155" i="3"/>
  <c r="PA154" i="3" s="1"/>
  <c r="PA153" i="3"/>
  <c r="PA152" i="3" s="1"/>
  <c r="PA151" i="3"/>
  <c r="PA149" i="3" s="1"/>
  <c r="PA147" i="3"/>
  <c r="PA143" i="3"/>
  <c r="PA137" i="3"/>
  <c r="PA136" i="3"/>
  <c r="PA135" i="3"/>
  <c r="PA79" i="3"/>
  <c r="PA76" i="3"/>
  <c r="PA71" i="3"/>
  <c r="PA70" i="3" s="1"/>
  <c r="PA69" i="3"/>
  <c r="PA68" i="3"/>
  <c r="PA67" i="3"/>
  <c r="PA61" i="3"/>
  <c r="PA60" i="3" s="1"/>
  <c r="PA51" i="3"/>
  <c r="PA56" i="3"/>
  <c r="PA48" i="3"/>
  <c r="PA46" i="3" s="1"/>
  <c r="PA36" i="3"/>
  <c r="PA35" i="3" s="1"/>
  <c r="OW30" i="3"/>
  <c r="OV30" i="3"/>
  <c r="OT30" i="3"/>
  <c r="PA40" i="3"/>
  <c r="PA28" i="3"/>
  <c r="PA25" i="3"/>
  <c r="PA24" i="3" s="1"/>
  <c r="PA23" i="3"/>
  <c r="PA22" i="3" s="1"/>
  <c r="PA17" i="3"/>
  <c r="PA16" i="3"/>
  <c r="PA15" i="3"/>
  <c r="PA14" i="3"/>
  <c r="PA13" i="3"/>
  <c r="OH26" i="3"/>
  <c r="OG26" i="3"/>
  <c r="OE26" i="3"/>
  <c r="OD26" i="3"/>
  <c r="OH11" i="3"/>
  <c r="OG11" i="3"/>
  <c r="OE11" i="3"/>
  <c r="NH247" i="3"/>
  <c r="NH245" i="3"/>
  <c r="NH244" i="3"/>
  <c r="NH243" i="3"/>
  <c r="NH240" i="3"/>
  <c r="NH239" i="3"/>
  <c r="ND205" i="3"/>
  <c r="NC205" i="3"/>
  <c r="NA205" i="3"/>
  <c r="MZ205" i="3"/>
  <c r="NH202" i="3"/>
  <c r="NH201" i="3"/>
  <c r="NH199" i="3"/>
  <c r="NH197" i="3"/>
  <c r="NH195" i="3"/>
  <c r="NH194" i="3" s="1"/>
  <c r="NH181" i="3"/>
  <c r="NH180" i="3"/>
  <c r="NH179" i="3"/>
  <c r="NH175" i="3"/>
  <c r="NH173" i="3"/>
  <c r="NH172" i="3"/>
  <c r="NH170" i="3"/>
  <c r="NH168" i="3"/>
  <c r="NH167" i="3"/>
  <c r="NH163" i="3"/>
  <c r="NH162" i="3" s="1"/>
  <c r="NH161" i="3"/>
  <c r="NH160" i="3" s="1"/>
  <c r="NH155" i="3"/>
  <c r="NH154" i="3" s="1"/>
  <c r="NH153" i="3"/>
  <c r="NH152" i="3" s="1"/>
  <c r="NH151" i="3"/>
  <c r="NH149" i="3" s="1"/>
  <c r="NH147" i="3"/>
  <c r="NH143" i="3"/>
  <c r="NH137" i="3"/>
  <c r="NH136" i="3"/>
  <c r="NH135" i="3"/>
  <c r="NH79" i="3"/>
  <c r="NH76" i="3"/>
  <c r="NH71" i="3"/>
  <c r="NH70" i="3" s="1"/>
  <c r="NH69" i="3"/>
  <c r="NH68" i="3"/>
  <c r="NH67" i="3"/>
  <c r="NH61" i="3"/>
  <c r="NH60" i="3" s="1"/>
  <c r="NH51" i="3"/>
  <c r="NH56" i="3"/>
  <c r="NH48" i="3"/>
  <c r="NH46" i="3" s="1"/>
  <c r="NH36" i="3"/>
  <c r="NH35" i="3" s="1"/>
  <c r="ND30" i="3"/>
  <c r="NC30" i="3"/>
  <c r="NA30" i="3"/>
  <c r="NH40" i="3"/>
  <c r="NH28" i="3"/>
  <c r="NH25" i="3"/>
  <c r="NH24" i="3" s="1"/>
  <c r="NH23" i="3"/>
  <c r="NH22" i="3" s="1"/>
  <c r="NH17" i="3"/>
  <c r="NH16" i="3"/>
  <c r="NH15" i="3"/>
  <c r="NH14" i="3"/>
  <c r="NH13" i="3"/>
  <c r="SW261" i="3" l="1"/>
  <c r="NS261" i="3"/>
  <c r="SU261" i="3"/>
  <c r="WJ261" i="3"/>
  <c r="UA261" i="3"/>
  <c r="WG261" i="3"/>
  <c r="PI261" i="3"/>
  <c r="WU261" i="3"/>
  <c r="TB262" i="3"/>
  <c r="NW266" i="3"/>
  <c r="NP261" i="3"/>
  <c r="WV261" i="3"/>
  <c r="NW262" i="3"/>
  <c r="UB261" i="3"/>
  <c r="TX261" i="3"/>
  <c r="XY261" i="3"/>
  <c r="UF262" i="3"/>
  <c r="YG262" i="3"/>
  <c r="XR262" i="3"/>
  <c r="VY262" i="3"/>
  <c r="XC262" i="3"/>
  <c r="WN262" i="3"/>
  <c r="PP262" i="3"/>
  <c r="YV262" i="3"/>
  <c r="VJ262" i="3"/>
  <c r="NA141" i="3"/>
  <c r="NC141" i="3"/>
  <c r="OV141" i="3"/>
  <c r="UF141" i="3"/>
  <c r="ND141" i="3"/>
  <c r="OW141" i="3"/>
  <c r="NH142" i="3"/>
  <c r="NH141" i="3" s="1"/>
  <c r="MZ141" i="3"/>
  <c r="OS141" i="3"/>
  <c r="OT141" i="3"/>
  <c r="NW141" i="3"/>
  <c r="NC49" i="3"/>
  <c r="ND49" i="3"/>
  <c r="OT49" i="3"/>
  <c r="OV49" i="3"/>
  <c r="UF49" i="3"/>
  <c r="NA49" i="3"/>
  <c r="OW49" i="3"/>
  <c r="NW49" i="3"/>
  <c r="OT80" i="3"/>
  <c r="XC80" i="3"/>
  <c r="MZ80" i="3"/>
  <c r="OV80" i="3"/>
  <c r="NW80" i="3"/>
  <c r="NA80" i="3"/>
  <c r="OW80" i="3"/>
  <c r="VJ80" i="3"/>
  <c r="UF80" i="3"/>
  <c r="NC80" i="3"/>
  <c r="PA53" i="3"/>
  <c r="PA49" i="3" s="1"/>
  <c r="OS49" i="3"/>
  <c r="YG80" i="3"/>
  <c r="WN80" i="3"/>
  <c r="VY80" i="3"/>
  <c r="TB80" i="3"/>
  <c r="ND80" i="3"/>
  <c r="PP80" i="3"/>
  <c r="NH53" i="3"/>
  <c r="NH49" i="3" s="1"/>
  <c r="MZ49" i="3"/>
  <c r="OS80" i="3"/>
  <c r="YV80" i="3"/>
  <c r="XR80" i="3"/>
  <c r="NH211" i="3"/>
  <c r="NH205" i="3" s="1"/>
  <c r="PA31" i="3"/>
  <c r="PA30" i="3" s="1"/>
  <c r="OS30" i="3"/>
  <c r="PA211" i="3"/>
  <c r="PA205" i="3" s="1"/>
  <c r="NH31" i="3"/>
  <c r="NH30" i="3" s="1"/>
  <c r="MZ30" i="3"/>
  <c r="NH38" i="3"/>
  <c r="PA38" i="3"/>
  <c r="NC236" i="3"/>
  <c r="NW236" i="3"/>
  <c r="OV11" i="3"/>
  <c r="OT236" i="3"/>
  <c r="UF236" i="3"/>
  <c r="PA238" i="3"/>
  <c r="PA236" i="3" s="1"/>
  <c r="OS236" i="3"/>
  <c r="QT11" i="3"/>
  <c r="QT253" i="3" s="1"/>
  <c r="ND236" i="3"/>
  <c r="NA236" i="3"/>
  <c r="OT11" i="3"/>
  <c r="QE11" i="3"/>
  <c r="QE253" i="3" s="1"/>
  <c r="NH238" i="3"/>
  <c r="NH236" i="3" s="1"/>
  <c r="MZ236" i="3"/>
  <c r="PA12" i="3"/>
  <c r="PA11" i="3" s="1"/>
  <c r="OS11" i="3"/>
  <c r="SM11" i="3"/>
  <c r="SM253" i="3" s="1"/>
  <c r="RI11" i="3"/>
  <c r="RI253" i="3" s="1"/>
  <c r="OW11" i="3"/>
  <c r="ND11" i="3"/>
  <c r="OW236" i="3"/>
  <c r="UF11" i="3"/>
  <c r="TQ11" i="3"/>
  <c r="TQ253" i="3" s="1"/>
  <c r="OL12" i="3"/>
  <c r="OD11" i="3"/>
  <c r="UU11" i="3"/>
  <c r="UU253" i="3" s="1"/>
  <c r="RX11" i="3"/>
  <c r="RX253" i="3" s="1"/>
  <c r="NW11" i="3"/>
  <c r="NC11" i="3"/>
  <c r="OV236" i="3"/>
  <c r="OT26" i="3"/>
  <c r="NH134" i="3"/>
  <c r="NH171" i="3"/>
  <c r="PA134" i="3"/>
  <c r="PA171" i="3"/>
  <c r="NA26" i="3"/>
  <c r="NH166" i="3"/>
  <c r="NH178" i="3"/>
  <c r="NH196" i="3"/>
  <c r="NH200" i="3"/>
  <c r="PA66" i="3"/>
  <c r="PA75" i="3"/>
  <c r="PA196" i="3"/>
  <c r="PA200" i="3"/>
  <c r="NH66" i="3"/>
  <c r="ND26" i="3"/>
  <c r="OW26" i="3"/>
  <c r="NC26" i="3"/>
  <c r="OV26" i="3"/>
  <c r="NH75" i="3"/>
  <c r="TB37" i="3"/>
  <c r="TB261" i="3" s="1"/>
  <c r="XR37" i="3"/>
  <c r="XR261" i="3" s="1"/>
  <c r="YG37" i="3"/>
  <c r="PP37" i="3"/>
  <c r="XC37" i="3"/>
  <c r="XC261" i="3" s="1"/>
  <c r="VY37" i="3"/>
  <c r="VY261" i="3" s="1"/>
  <c r="MZ26" i="3"/>
  <c r="NH27" i="3"/>
  <c r="NH26" i="3" s="1"/>
  <c r="NH88" i="3"/>
  <c r="NH263" i="3" s="1"/>
  <c r="OS26" i="3"/>
  <c r="PA27" i="3"/>
  <c r="PA26" i="3" s="1"/>
  <c r="PA39" i="3"/>
  <c r="PA266" i="3" s="1"/>
  <c r="PA88" i="3"/>
  <c r="PA263" i="3" s="1"/>
  <c r="PA142" i="3"/>
  <c r="PA141" i="3" s="1"/>
  <c r="PA166" i="3"/>
  <c r="PA178" i="3"/>
  <c r="WN37" i="3"/>
  <c r="YV37" i="3"/>
  <c r="VJ37" i="3"/>
  <c r="NH39" i="3"/>
  <c r="NH266" i="3" s="1"/>
  <c r="NW37" i="3"/>
  <c r="NW261" i="3" s="1"/>
  <c r="NW26" i="3"/>
  <c r="OE37" i="3"/>
  <c r="OE261" i="3" s="1"/>
  <c r="OT37" i="3"/>
  <c r="UF26" i="3"/>
  <c r="NA37" i="3"/>
  <c r="NC37" i="3"/>
  <c r="OG37" i="3"/>
  <c r="OG261" i="3" s="1"/>
  <c r="OV37" i="3"/>
  <c r="ND37" i="3"/>
  <c r="ND261" i="3" s="1"/>
  <c r="OH37" i="3"/>
  <c r="OH261" i="3" s="1"/>
  <c r="OW37" i="3"/>
  <c r="UF37" i="3"/>
  <c r="UF261" i="3" s="1"/>
  <c r="MZ37" i="3"/>
  <c r="MZ261" i="3" s="1"/>
  <c r="OD37" i="3"/>
  <c r="OD261" i="3" s="1"/>
  <c r="OS37" i="3"/>
  <c r="OS261" i="3" s="1"/>
  <c r="O52" i="26"/>
  <c r="UF134" i="3"/>
  <c r="UF75" i="3"/>
  <c r="UF200" i="3"/>
  <c r="NW134" i="3"/>
  <c r="NW75" i="3"/>
  <c r="NW66" i="3"/>
  <c r="NW200" i="3"/>
  <c r="NW196" i="3"/>
  <c r="UF196" i="3"/>
  <c r="UF166" i="3"/>
  <c r="NW171" i="3"/>
  <c r="UF178" i="3"/>
  <c r="UF66" i="3"/>
  <c r="NW178" i="3"/>
  <c r="NW166" i="3"/>
  <c r="UF171" i="3"/>
  <c r="NA11" i="3"/>
  <c r="MS247" i="3"/>
  <c r="MS245" i="3"/>
  <c r="MS244" i="3"/>
  <c r="MS243" i="3"/>
  <c r="MS240" i="3"/>
  <c r="MS239" i="3"/>
  <c r="MO205" i="3"/>
  <c r="MN205" i="3"/>
  <c r="ML205" i="3"/>
  <c r="MK205" i="3"/>
  <c r="MS202" i="3"/>
  <c r="MS201" i="3"/>
  <c r="MS199" i="3"/>
  <c r="MS197" i="3"/>
  <c r="MS195" i="3"/>
  <c r="MS194" i="3" s="1"/>
  <c r="MS181" i="3"/>
  <c r="MS180" i="3"/>
  <c r="MS179" i="3"/>
  <c r="MS175" i="3"/>
  <c r="MS173" i="3"/>
  <c r="MS172" i="3"/>
  <c r="MS170" i="3"/>
  <c r="MS168" i="3"/>
  <c r="MS167" i="3"/>
  <c r="MS163" i="3"/>
  <c r="MS162" i="3" s="1"/>
  <c r="MS161" i="3"/>
  <c r="MS160" i="3" s="1"/>
  <c r="MS155" i="3"/>
  <c r="MS154" i="3" s="1"/>
  <c r="MS153" i="3"/>
  <c r="MS152" i="3" s="1"/>
  <c r="MS151" i="3"/>
  <c r="MS149" i="3" s="1"/>
  <c r="MS147" i="3"/>
  <c r="MS143" i="3"/>
  <c r="MS137" i="3"/>
  <c r="MS136" i="3"/>
  <c r="MS135" i="3"/>
  <c r="MS79" i="3"/>
  <c r="MS76" i="3"/>
  <c r="MS71" i="3"/>
  <c r="MS70" i="3" s="1"/>
  <c r="MS69" i="3"/>
  <c r="MS68" i="3"/>
  <c r="MS67" i="3"/>
  <c r="MS61" i="3"/>
  <c r="MS60" i="3" s="1"/>
  <c r="MS51" i="3"/>
  <c r="MS56" i="3"/>
  <c r="MS48" i="3"/>
  <c r="MS46" i="3" s="1"/>
  <c r="MS36" i="3"/>
  <c r="MS35" i="3" s="1"/>
  <c r="MO30" i="3"/>
  <c r="MN30" i="3"/>
  <c r="ML30" i="3"/>
  <c r="MS40" i="3"/>
  <c r="MS28" i="3"/>
  <c r="MS25" i="3"/>
  <c r="MS24" i="3" s="1"/>
  <c r="MS23" i="3"/>
  <c r="MS22" i="3" s="1"/>
  <c r="MS17" i="3"/>
  <c r="MS16" i="3"/>
  <c r="MS15" i="3"/>
  <c r="MS14" i="3"/>
  <c r="MS13" i="3"/>
  <c r="MD247" i="3"/>
  <c r="MD245" i="3"/>
  <c r="MD244" i="3"/>
  <c r="MD243" i="3"/>
  <c r="MD240" i="3"/>
  <c r="MD239" i="3"/>
  <c r="LZ205" i="3"/>
  <c r="LY205" i="3"/>
  <c r="LW205" i="3"/>
  <c r="LV205" i="3"/>
  <c r="MD202" i="3"/>
  <c r="MD201" i="3"/>
  <c r="MD199" i="3"/>
  <c r="MD197" i="3"/>
  <c r="MD195" i="3"/>
  <c r="MD194" i="3" s="1"/>
  <c r="MD181" i="3"/>
  <c r="MD180" i="3"/>
  <c r="MD179" i="3"/>
  <c r="MD175" i="3"/>
  <c r="MD173" i="3"/>
  <c r="MD172" i="3"/>
  <c r="MD170" i="3"/>
  <c r="MD168" i="3"/>
  <c r="MD167" i="3"/>
  <c r="MD163" i="3"/>
  <c r="MD162" i="3" s="1"/>
  <c r="MD161" i="3"/>
  <c r="MD160" i="3" s="1"/>
  <c r="MD155" i="3"/>
  <c r="MD154" i="3" s="1"/>
  <c r="MD153" i="3"/>
  <c r="MD152" i="3" s="1"/>
  <c r="MD151" i="3"/>
  <c r="MD149" i="3" s="1"/>
  <c r="MD147" i="3"/>
  <c r="MD143" i="3"/>
  <c r="MD137" i="3"/>
  <c r="MD136" i="3"/>
  <c r="MD135" i="3"/>
  <c r="MD79" i="3"/>
  <c r="MD76" i="3"/>
  <c r="MD71" i="3"/>
  <c r="MD70" i="3" s="1"/>
  <c r="MD69" i="3"/>
  <c r="MD68" i="3"/>
  <c r="MD67" i="3"/>
  <c r="MD61" i="3"/>
  <c r="MD60" i="3" s="1"/>
  <c r="MD51" i="3"/>
  <c r="MD56" i="3"/>
  <c r="MD48" i="3"/>
  <c r="MD46" i="3" s="1"/>
  <c r="MD36" i="3"/>
  <c r="MD35" i="3" s="1"/>
  <c r="LZ30" i="3"/>
  <c r="LY30" i="3"/>
  <c r="LW30" i="3"/>
  <c r="MD40" i="3"/>
  <c r="MD28" i="3"/>
  <c r="MD27" i="3"/>
  <c r="MD25" i="3"/>
  <c r="MD24" i="3" s="1"/>
  <c r="MD23" i="3"/>
  <c r="MD22" i="3" s="1"/>
  <c r="MD17" i="3"/>
  <c r="MD16" i="3"/>
  <c r="MD15" i="3"/>
  <c r="MD14" i="3"/>
  <c r="MD13" i="3"/>
  <c r="OV261" i="3" l="1"/>
  <c r="NC261" i="3"/>
  <c r="PP261" i="3"/>
  <c r="NA261" i="3"/>
  <c r="YV261" i="3"/>
  <c r="WN261" i="3"/>
  <c r="YG261" i="3"/>
  <c r="OW261" i="3"/>
  <c r="VJ261" i="3"/>
  <c r="OT261" i="3"/>
  <c r="PA262" i="3"/>
  <c r="NH262" i="3"/>
  <c r="LZ49" i="3"/>
  <c r="LZ141" i="3"/>
  <c r="LW141" i="3"/>
  <c r="LY141" i="3"/>
  <c r="LV141" i="3"/>
  <c r="MO141" i="3"/>
  <c r="ML141" i="3"/>
  <c r="MK141" i="3"/>
  <c r="MN49" i="3"/>
  <c r="MN141" i="3"/>
  <c r="LW49" i="3"/>
  <c r="LY49" i="3"/>
  <c r="MO49" i="3"/>
  <c r="ML49" i="3"/>
  <c r="LV80" i="3"/>
  <c r="MO80" i="3"/>
  <c r="LW80" i="3"/>
  <c r="MS53" i="3"/>
  <c r="MS49" i="3" s="1"/>
  <c r="MK49" i="3"/>
  <c r="PA80" i="3"/>
  <c r="LY80" i="3"/>
  <c r="LZ80" i="3"/>
  <c r="MK80" i="3"/>
  <c r="MD53" i="3"/>
  <c r="MD49" i="3" s="1"/>
  <c r="LV49" i="3"/>
  <c r="ML80" i="3"/>
  <c r="MN80" i="3"/>
  <c r="NH80" i="3"/>
  <c r="MD31" i="3"/>
  <c r="MD30" i="3" s="1"/>
  <c r="LV30" i="3"/>
  <c r="MD211" i="3"/>
  <c r="MD205" i="3" s="1"/>
  <c r="MS31" i="3"/>
  <c r="MS30" i="3" s="1"/>
  <c r="MK30" i="3"/>
  <c r="MS211" i="3"/>
  <c r="MS205" i="3" s="1"/>
  <c r="MD38" i="3"/>
  <c r="MS38" i="3"/>
  <c r="LZ236" i="3"/>
  <c r="MO236" i="3"/>
  <c r="MN11" i="3"/>
  <c r="LW11" i="3"/>
  <c r="ML11" i="3"/>
  <c r="MD12" i="3"/>
  <c r="MD11" i="3" s="1"/>
  <c r="LV11" i="3"/>
  <c r="MS12" i="3"/>
  <c r="MS11" i="3" s="1"/>
  <c r="MK11" i="3"/>
  <c r="NH12" i="3"/>
  <c r="NH11" i="3" s="1"/>
  <c r="MZ11" i="3"/>
  <c r="MN236" i="3"/>
  <c r="LW236" i="3"/>
  <c r="ML236" i="3"/>
  <c r="OL11" i="3"/>
  <c r="OL253" i="3" s="1"/>
  <c r="MD238" i="3"/>
  <c r="MD236" i="3" s="1"/>
  <c r="LV236" i="3"/>
  <c r="MS238" i="3"/>
  <c r="MS236" i="3" s="1"/>
  <c r="MK236" i="3"/>
  <c r="LY11" i="3"/>
  <c r="LY236" i="3"/>
  <c r="LZ11" i="3"/>
  <c r="MO11" i="3"/>
  <c r="MS75" i="3"/>
  <c r="MS166" i="3"/>
  <c r="MS200" i="3"/>
  <c r="MD26" i="3"/>
  <c r="MD171" i="3"/>
  <c r="MS178" i="3"/>
  <c r="LZ26" i="3"/>
  <c r="MN26" i="3"/>
  <c r="MD166" i="3"/>
  <c r="MD178" i="3"/>
  <c r="MD196" i="3"/>
  <c r="MD200" i="3"/>
  <c r="MS134" i="3"/>
  <c r="MS171" i="3"/>
  <c r="LY26" i="3"/>
  <c r="MO26" i="3"/>
  <c r="MD75" i="3"/>
  <c r="MD134" i="3"/>
  <c r="TB253" i="3"/>
  <c r="YG253" i="3"/>
  <c r="XR253" i="3"/>
  <c r="XC253" i="3"/>
  <c r="PP253" i="3"/>
  <c r="VJ253" i="3"/>
  <c r="VY253" i="3"/>
  <c r="MD66" i="3"/>
  <c r="MD88" i="3"/>
  <c r="MD263" i="3" s="1"/>
  <c r="MD142" i="3"/>
  <c r="MD141" i="3" s="1"/>
  <c r="MK26" i="3"/>
  <c r="MS27" i="3"/>
  <c r="MS26" i="3" s="1"/>
  <c r="MS39" i="3"/>
  <c r="MS266" i="3" s="1"/>
  <c r="MS66" i="3"/>
  <c r="MS88" i="3"/>
  <c r="MS263" i="3" s="1"/>
  <c r="MS142" i="3"/>
  <c r="MS141" i="3" s="1"/>
  <c r="MS196" i="3"/>
  <c r="WN253" i="3"/>
  <c r="PA37" i="3"/>
  <c r="MD39" i="3"/>
  <c r="MD266" i="3" s="1"/>
  <c r="NH37" i="3"/>
  <c r="YV253" i="3"/>
  <c r="ML26" i="3"/>
  <c r="LV26" i="3"/>
  <c r="LW26" i="3"/>
  <c r="LV37" i="3"/>
  <c r="MK37" i="3"/>
  <c r="MK261" i="3" s="1"/>
  <c r="LW37" i="3"/>
  <c r="LW261" i="3" s="1"/>
  <c r="ML37" i="3"/>
  <c r="LY37" i="3"/>
  <c r="MN37" i="3"/>
  <c r="LZ37" i="3"/>
  <c r="MO37" i="3"/>
  <c r="NW253" i="3"/>
  <c r="UF253" i="3"/>
  <c r="LK205" i="3"/>
  <c r="LJ205" i="3"/>
  <c r="LH205" i="3"/>
  <c r="LG205" i="3"/>
  <c r="LK30" i="3"/>
  <c r="LJ30" i="3"/>
  <c r="LH30" i="3"/>
  <c r="LG30" i="3"/>
  <c r="KZ247" i="3"/>
  <c r="KZ245" i="3"/>
  <c r="KZ244" i="3"/>
  <c r="KZ243" i="3"/>
  <c r="KZ240" i="3"/>
  <c r="KZ239" i="3"/>
  <c r="KV205" i="3"/>
  <c r="KU205" i="3"/>
  <c r="KS205" i="3"/>
  <c r="KR205" i="3"/>
  <c r="KZ202" i="3"/>
  <c r="KZ201" i="3"/>
  <c r="KZ199" i="3"/>
  <c r="KZ197" i="3"/>
  <c r="KZ195" i="3"/>
  <c r="KZ194" i="3" s="1"/>
  <c r="KZ181" i="3"/>
  <c r="KZ180" i="3"/>
  <c r="KZ179" i="3"/>
  <c r="KZ175" i="3"/>
  <c r="KZ173" i="3"/>
  <c r="KZ172" i="3"/>
  <c r="KZ170" i="3"/>
  <c r="KZ168" i="3"/>
  <c r="KZ167" i="3"/>
  <c r="KZ163" i="3"/>
  <c r="KZ162" i="3" s="1"/>
  <c r="KZ161" i="3"/>
  <c r="KZ160" i="3" s="1"/>
  <c r="KZ155" i="3"/>
  <c r="KZ154" i="3" s="1"/>
  <c r="KZ153" i="3"/>
  <c r="KZ152" i="3" s="1"/>
  <c r="KZ151" i="3"/>
  <c r="KZ149" i="3" s="1"/>
  <c r="KZ147" i="3"/>
  <c r="KZ143" i="3"/>
  <c r="KZ137" i="3"/>
  <c r="KZ136" i="3"/>
  <c r="KZ135" i="3"/>
  <c r="KZ79" i="3"/>
  <c r="KZ76" i="3"/>
  <c r="KZ71" i="3"/>
  <c r="KZ70" i="3" s="1"/>
  <c r="KZ69" i="3"/>
  <c r="KZ68" i="3"/>
  <c r="KZ67" i="3"/>
  <c r="KZ61" i="3"/>
  <c r="KZ60" i="3" s="1"/>
  <c r="KZ51" i="3"/>
  <c r="KZ56" i="3"/>
  <c r="KZ48" i="3"/>
  <c r="KZ46" i="3" s="1"/>
  <c r="KZ36" i="3"/>
  <c r="KZ35" i="3" s="1"/>
  <c r="KV30" i="3"/>
  <c r="KU30" i="3"/>
  <c r="KS30" i="3"/>
  <c r="KZ40" i="3"/>
  <c r="KZ28" i="3"/>
  <c r="KZ25" i="3"/>
  <c r="KZ24" i="3" s="1"/>
  <c r="KZ23" i="3"/>
  <c r="KZ22" i="3" s="1"/>
  <c r="KZ17" i="3"/>
  <c r="KZ16" i="3"/>
  <c r="KZ15" i="3"/>
  <c r="KZ14" i="3"/>
  <c r="KZ13" i="3"/>
  <c r="MO261" i="3" l="1"/>
  <c r="NH261" i="3"/>
  <c r="LV261" i="3"/>
  <c r="MN261" i="3"/>
  <c r="LY261" i="3"/>
  <c r="LZ261" i="3"/>
  <c r="PA261" i="3"/>
  <c r="ML261" i="3"/>
  <c r="MS262" i="3"/>
  <c r="MD262" i="3"/>
  <c r="LH141" i="3"/>
  <c r="KU141" i="3"/>
  <c r="KR141" i="3"/>
  <c r="KV141" i="3"/>
  <c r="LJ141" i="3"/>
  <c r="KS141" i="3"/>
  <c r="LK141" i="3"/>
  <c r="LG49" i="3"/>
  <c r="LG141" i="3"/>
  <c r="KV49" i="3"/>
  <c r="KS49" i="3"/>
  <c r="KU49" i="3"/>
  <c r="LH49" i="3"/>
  <c r="LJ49" i="3"/>
  <c r="LK49" i="3"/>
  <c r="KZ53" i="3"/>
  <c r="KZ49" i="3" s="1"/>
  <c r="KR49" i="3"/>
  <c r="LG80" i="3"/>
  <c r="LH80" i="3"/>
  <c r="MS80" i="3"/>
  <c r="KR80" i="3"/>
  <c r="LJ80" i="3"/>
  <c r="MD80" i="3"/>
  <c r="KS80" i="3"/>
  <c r="LK80" i="3"/>
  <c r="KU80" i="3"/>
  <c r="KV80" i="3"/>
  <c r="KZ31" i="3"/>
  <c r="KZ30" i="3" s="1"/>
  <c r="KR30" i="3"/>
  <c r="KZ211" i="3"/>
  <c r="KZ205" i="3" s="1"/>
  <c r="KZ38" i="3"/>
  <c r="LJ236" i="3"/>
  <c r="LG236" i="3"/>
  <c r="KS236" i="3"/>
  <c r="KV11" i="3"/>
  <c r="LK11" i="3"/>
  <c r="LH236" i="3"/>
  <c r="KZ238" i="3"/>
  <c r="KZ236" i="3" s="1"/>
  <c r="KR236" i="3"/>
  <c r="KS11" i="3"/>
  <c r="LH11" i="3"/>
  <c r="KZ12" i="3"/>
  <c r="KZ11" i="3" s="1"/>
  <c r="KR11" i="3"/>
  <c r="KU236" i="3"/>
  <c r="KU11" i="3"/>
  <c r="LJ11" i="3"/>
  <c r="LG11" i="3"/>
  <c r="KV236" i="3"/>
  <c r="LK236" i="3"/>
  <c r="LH26" i="3"/>
  <c r="KZ66" i="3"/>
  <c r="KZ166" i="3"/>
  <c r="KZ178" i="3"/>
  <c r="KZ196" i="3"/>
  <c r="KZ200" i="3"/>
  <c r="LG26" i="3"/>
  <c r="KV26" i="3"/>
  <c r="KZ75" i="3"/>
  <c r="KU26" i="3"/>
  <c r="KS26" i="3"/>
  <c r="LK26" i="3"/>
  <c r="LJ26" i="3"/>
  <c r="NH253" i="3"/>
  <c r="PA253" i="3"/>
  <c r="KZ39" i="3"/>
  <c r="KZ266" i="3" s="1"/>
  <c r="MD37" i="3"/>
  <c r="MS37" i="3"/>
  <c r="KZ88" i="3"/>
  <c r="KZ263" i="3" s="1"/>
  <c r="KZ134" i="3"/>
  <c r="KZ142" i="3"/>
  <c r="KZ141" i="3" s="1"/>
  <c r="KZ171" i="3"/>
  <c r="KR26" i="3"/>
  <c r="KZ27" i="3"/>
  <c r="KZ26" i="3" s="1"/>
  <c r="KR37" i="3"/>
  <c r="KR261" i="3" s="1"/>
  <c r="LG37" i="3"/>
  <c r="KS37" i="3"/>
  <c r="LH37" i="3"/>
  <c r="LH261" i="3" s="1"/>
  <c r="KU37" i="3"/>
  <c r="KU261" i="3" s="1"/>
  <c r="LJ37" i="3"/>
  <c r="KV37" i="3"/>
  <c r="KV261" i="3" s="1"/>
  <c r="LK37" i="3"/>
  <c r="LK261" i="3" s="1"/>
  <c r="LO12" i="3"/>
  <c r="LO15" i="3"/>
  <c r="LO17" i="3"/>
  <c r="LO25" i="3"/>
  <c r="LO24" i="3" s="1"/>
  <c r="LO36" i="3"/>
  <c r="LO35" i="3" s="1"/>
  <c r="LO53" i="3"/>
  <c r="LO67" i="3"/>
  <c r="LO71" i="3"/>
  <c r="LO70" i="3" s="1"/>
  <c r="LO88" i="3"/>
  <c r="LO263" i="3" s="1"/>
  <c r="LO135" i="3"/>
  <c r="LO136" i="3"/>
  <c r="LO142" i="3"/>
  <c r="LO147" i="3"/>
  <c r="LO153" i="3"/>
  <c r="LO152" i="3" s="1"/>
  <c r="LO161" i="3"/>
  <c r="LO160" i="3" s="1"/>
  <c r="LO167" i="3"/>
  <c r="LO170" i="3"/>
  <c r="LO173" i="3"/>
  <c r="LO179" i="3"/>
  <c r="LO181" i="3"/>
  <c r="LO199" i="3"/>
  <c r="LO239" i="3"/>
  <c r="LO244" i="3"/>
  <c r="LO16" i="3"/>
  <c r="LO27" i="3"/>
  <c r="LO39" i="3"/>
  <c r="LO31" i="3"/>
  <c r="LO30" i="3" s="1"/>
  <c r="LO48" i="3"/>
  <c r="LO46" i="3" s="1"/>
  <c r="LO51" i="3"/>
  <c r="LO68" i="3"/>
  <c r="LO76" i="3"/>
  <c r="LO137" i="3"/>
  <c r="LO143" i="3"/>
  <c r="LO151" i="3"/>
  <c r="LO149" i="3" s="1"/>
  <c r="LO155" i="3"/>
  <c r="LO154" i="3" s="1"/>
  <c r="LO163" i="3"/>
  <c r="LO162" i="3" s="1"/>
  <c r="LO168" i="3"/>
  <c r="LO172" i="3"/>
  <c r="LO175" i="3"/>
  <c r="LO180" i="3"/>
  <c r="LO195" i="3"/>
  <c r="LO194" i="3" s="1"/>
  <c r="LO201" i="3"/>
  <c r="LO211" i="3"/>
  <c r="LO205" i="3" s="1"/>
  <c r="LO240" i="3"/>
  <c r="LO245" i="3"/>
  <c r="LO13" i="3"/>
  <c r="LO14" i="3"/>
  <c r="LO23" i="3"/>
  <c r="LO22" i="3" s="1"/>
  <c r="LO28" i="3"/>
  <c r="LO40" i="3"/>
  <c r="LO38" i="3"/>
  <c r="LO56" i="3"/>
  <c r="LO61" i="3"/>
  <c r="LO60" i="3" s="1"/>
  <c r="LO69" i="3"/>
  <c r="LO79" i="3"/>
  <c r="LO197" i="3"/>
  <c r="LO202" i="3"/>
  <c r="LO238" i="3"/>
  <c r="LO243" i="3"/>
  <c r="LO247" i="3"/>
  <c r="KG11" i="3"/>
  <c r="KF11" i="3"/>
  <c r="KD11" i="3"/>
  <c r="JR205" i="3"/>
  <c r="JQ205" i="3"/>
  <c r="JO205" i="3"/>
  <c r="JN205" i="3"/>
  <c r="JR30" i="3"/>
  <c r="JQ30" i="3"/>
  <c r="JO30" i="3"/>
  <c r="JN30" i="3"/>
  <c r="MS261" i="3" l="1"/>
  <c r="KS261" i="3"/>
  <c r="LG261" i="3"/>
  <c r="KZ262" i="3"/>
  <c r="LJ261" i="3"/>
  <c r="LO262" i="3"/>
  <c r="MD261" i="3"/>
  <c r="LO266" i="3"/>
  <c r="JQ141" i="3"/>
  <c r="JO141" i="3"/>
  <c r="JR141" i="3"/>
  <c r="LO141" i="3"/>
  <c r="JN49" i="3"/>
  <c r="JN141" i="3"/>
  <c r="JO49" i="3"/>
  <c r="JQ49" i="3"/>
  <c r="JR49" i="3"/>
  <c r="LO49" i="3"/>
  <c r="JN80" i="3"/>
  <c r="KZ80" i="3"/>
  <c r="JO80" i="3"/>
  <c r="JQ80" i="3"/>
  <c r="JR80" i="3"/>
  <c r="LO80" i="3"/>
  <c r="JQ236" i="3"/>
  <c r="JR11" i="3"/>
  <c r="JN236" i="3"/>
  <c r="JQ11" i="3"/>
  <c r="KK12" i="3"/>
  <c r="KC11" i="3"/>
  <c r="LO11" i="3"/>
  <c r="JN11" i="3"/>
  <c r="JO11" i="3"/>
  <c r="JR236" i="3"/>
  <c r="JO236" i="3"/>
  <c r="LO236" i="3"/>
  <c r="JQ26" i="3"/>
  <c r="JO26" i="3"/>
  <c r="MS253" i="3"/>
  <c r="KZ37" i="3"/>
  <c r="MD253" i="3"/>
  <c r="JN26" i="3"/>
  <c r="JR26" i="3"/>
  <c r="LO37" i="3"/>
  <c r="JO37" i="3"/>
  <c r="JO261" i="3" s="1"/>
  <c r="JQ37" i="3"/>
  <c r="LO26" i="3"/>
  <c r="JR37" i="3"/>
  <c r="JN37" i="3"/>
  <c r="LO196" i="3"/>
  <c r="LO166" i="3"/>
  <c r="LO134" i="3"/>
  <c r="LO66" i="3"/>
  <c r="JV14" i="3"/>
  <c r="JV17" i="3"/>
  <c r="JV27" i="3"/>
  <c r="JV39" i="3"/>
  <c r="JV31" i="3"/>
  <c r="JV30" i="3" s="1"/>
  <c r="JV48" i="3"/>
  <c r="JV46" i="3" s="1"/>
  <c r="JV67" i="3"/>
  <c r="JV71" i="3"/>
  <c r="JV70" i="3" s="1"/>
  <c r="JV135" i="3"/>
  <c r="JV142" i="3"/>
  <c r="JV151" i="3"/>
  <c r="JV149" i="3" s="1"/>
  <c r="JV161" i="3"/>
  <c r="JV160" i="3" s="1"/>
  <c r="JV168" i="3"/>
  <c r="JV173" i="3"/>
  <c r="JV180" i="3"/>
  <c r="JV197" i="3"/>
  <c r="JV202" i="3"/>
  <c r="JV211" i="3"/>
  <c r="JV205" i="3" s="1"/>
  <c r="JV243" i="3"/>
  <c r="JV247" i="3"/>
  <c r="JV12" i="3"/>
  <c r="JV15" i="3"/>
  <c r="JV23" i="3"/>
  <c r="JV22" i="3" s="1"/>
  <c r="JV28" i="3"/>
  <c r="JV40" i="3"/>
  <c r="JV38" i="3"/>
  <c r="JV56" i="3"/>
  <c r="JV61" i="3"/>
  <c r="JV60" i="3" s="1"/>
  <c r="JV69" i="3"/>
  <c r="JV79" i="3"/>
  <c r="JV136" i="3"/>
  <c r="JV143" i="3"/>
  <c r="JV153" i="3"/>
  <c r="JV152" i="3" s="1"/>
  <c r="JV167" i="3"/>
  <c r="JV172" i="3"/>
  <c r="JV179" i="3"/>
  <c r="JV195" i="3"/>
  <c r="JV194" i="3" s="1"/>
  <c r="JV199" i="3"/>
  <c r="JV239" i="3"/>
  <c r="JV244" i="3"/>
  <c r="LO200" i="3"/>
  <c r="LO171" i="3"/>
  <c r="LO75" i="3"/>
  <c r="LO178" i="3"/>
  <c r="JV13" i="3"/>
  <c r="JV16" i="3"/>
  <c r="JV25" i="3"/>
  <c r="JV24" i="3" s="1"/>
  <c r="JV36" i="3"/>
  <c r="JV35" i="3" s="1"/>
  <c r="JV53" i="3"/>
  <c r="JV51" i="3"/>
  <c r="JV68" i="3"/>
  <c r="JV76" i="3"/>
  <c r="JV88" i="3"/>
  <c r="JV263" i="3" s="1"/>
  <c r="JV137" i="3"/>
  <c r="JV147" i="3"/>
  <c r="JV155" i="3"/>
  <c r="JV154" i="3" s="1"/>
  <c r="JV163" i="3"/>
  <c r="JV162" i="3" s="1"/>
  <c r="JV170" i="3"/>
  <c r="JV175" i="3"/>
  <c r="JV181" i="3"/>
  <c r="JV201" i="3"/>
  <c r="JV238" i="3"/>
  <c r="JV240" i="3"/>
  <c r="JV245" i="3"/>
  <c r="JG247" i="3"/>
  <c r="JG245" i="3"/>
  <c r="JG244" i="3"/>
  <c r="JG243" i="3"/>
  <c r="JG240" i="3"/>
  <c r="JG239" i="3"/>
  <c r="JC205" i="3"/>
  <c r="JB205" i="3"/>
  <c r="IZ205" i="3"/>
  <c r="IY205" i="3"/>
  <c r="JG202" i="3"/>
  <c r="JG201" i="3"/>
  <c r="JG199" i="3"/>
  <c r="JG197" i="3"/>
  <c r="JG195" i="3"/>
  <c r="JG194" i="3" s="1"/>
  <c r="JG181" i="3"/>
  <c r="JG180" i="3"/>
  <c r="JG179" i="3"/>
  <c r="JG175" i="3"/>
  <c r="JG173" i="3"/>
  <c r="JG172" i="3"/>
  <c r="JG170" i="3"/>
  <c r="JG168" i="3"/>
  <c r="JG167" i="3"/>
  <c r="JG163" i="3"/>
  <c r="JG162" i="3" s="1"/>
  <c r="JG161" i="3"/>
  <c r="JG160" i="3" s="1"/>
  <c r="JG155" i="3"/>
  <c r="JG154" i="3" s="1"/>
  <c r="JG153" i="3"/>
  <c r="JG152" i="3" s="1"/>
  <c r="JG151" i="3"/>
  <c r="JG149" i="3" s="1"/>
  <c r="JG147" i="3"/>
  <c r="JG143" i="3"/>
  <c r="JG137" i="3"/>
  <c r="JG136" i="3"/>
  <c r="JG135" i="3"/>
  <c r="JG79" i="3"/>
  <c r="JG76" i="3"/>
  <c r="JG71" i="3"/>
  <c r="JG70" i="3" s="1"/>
  <c r="JG69" i="3"/>
  <c r="JG68" i="3"/>
  <c r="JG67" i="3"/>
  <c r="JG61" i="3"/>
  <c r="JG60" i="3" s="1"/>
  <c r="JG51" i="3"/>
  <c r="JG56" i="3"/>
  <c r="JG48" i="3"/>
  <c r="JG46" i="3" s="1"/>
  <c r="JG36" i="3"/>
  <c r="JG35" i="3" s="1"/>
  <c r="JC30" i="3"/>
  <c r="JB30" i="3"/>
  <c r="IZ30" i="3"/>
  <c r="JG40" i="3"/>
  <c r="JG28" i="3"/>
  <c r="JG25" i="3"/>
  <c r="JG24" i="3" s="1"/>
  <c r="JG23" i="3"/>
  <c r="JG22" i="3" s="1"/>
  <c r="JG17" i="3"/>
  <c r="JG16" i="3"/>
  <c r="JG15" i="3"/>
  <c r="JG14" i="3"/>
  <c r="JG13" i="3"/>
  <c r="IN205" i="3"/>
  <c r="IM205" i="3"/>
  <c r="IK205" i="3"/>
  <c r="IJ205" i="3"/>
  <c r="IN30" i="3"/>
  <c r="IM30" i="3"/>
  <c r="IK30" i="3"/>
  <c r="IJ30" i="3"/>
  <c r="HY11" i="3"/>
  <c r="HX11" i="3"/>
  <c r="HV11" i="3"/>
  <c r="HJ11" i="3"/>
  <c r="HI11" i="3"/>
  <c r="HG11" i="3"/>
  <c r="HF11" i="3"/>
  <c r="GU11" i="3"/>
  <c r="GT11" i="3"/>
  <c r="GR11" i="3"/>
  <c r="KZ261" i="3" l="1"/>
  <c r="JN261" i="3"/>
  <c r="JR261" i="3"/>
  <c r="JV266" i="3"/>
  <c r="JQ261" i="3"/>
  <c r="JV262" i="3"/>
  <c r="LO261" i="3"/>
  <c r="JB141" i="3"/>
  <c r="IM141" i="3"/>
  <c r="IN141" i="3"/>
  <c r="IY141" i="3"/>
  <c r="JV141" i="3"/>
  <c r="IZ141" i="3"/>
  <c r="IJ141" i="3"/>
  <c r="IK141" i="3"/>
  <c r="JC141" i="3"/>
  <c r="IK49" i="3"/>
  <c r="JC49" i="3"/>
  <c r="JV49" i="3"/>
  <c r="IJ49" i="3"/>
  <c r="JB49" i="3"/>
  <c r="IM49" i="3"/>
  <c r="IN49" i="3"/>
  <c r="IZ49" i="3"/>
  <c r="IK80" i="3"/>
  <c r="JC80" i="3"/>
  <c r="JV80" i="3"/>
  <c r="IM80" i="3"/>
  <c r="JG53" i="3"/>
  <c r="JG49" i="3" s="1"/>
  <c r="IY49" i="3"/>
  <c r="IN80" i="3"/>
  <c r="IY80" i="3"/>
  <c r="IZ80" i="3"/>
  <c r="IJ80" i="3"/>
  <c r="JB80" i="3"/>
  <c r="JG31" i="3"/>
  <c r="JG30" i="3" s="1"/>
  <c r="IY30" i="3"/>
  <c r="JG211" i="3"/>
  <c r="JG205" i="3" s="1"/>
  <c r="IM236" i="3"/>
  <c r="IZ236" i="3"/>
  <c r="JG38" i="3"/>
  <c r="JB236" i="3"/>
  <c r="IN236" i="3"/>
  <c r="JC236" i="3"/>
  <c r="JV11" i="3"/>
  <c r="IJ236" i="3"/>
  <c r="JG238" i="3"/>
  <c r="JG236" i="3" s="1"/>
  <c r="IY236" i="3"/>
  <c r="KK11" i="3"/>
  <c r="KK253" i="3" s="1"/>
  <c r="IN11" i="3"/>
  <c r="JC11" i="3"/>
  <c r="JV236" i="3"/>
  <c r="IC12" i="3"/>
  <c r="HU11" i="3"/>
  <c r="JB11" i="3"/>
  <c r="IK11" i="3"/>
  <c r="IZ11" i="3"/>
  <c r="JG12" i="3"/>
  <c r="JG11" i="3" s="1"/>
  <c r="IY11" i="3"/>
  <c r="IM11" i="3"/>
  <c r="IJ11" i="3"/>
  <c r="GY12" i="3"/>
  <c r="GQ11" i="3"/>
  <c r="IK236" i="3"/>
  <c r="JC26" i="3"/>
  <c r="JG134" i="3"/>
  <c r="JG171" i="3"/>
  <c r="IM26" i="3"/>
  <c r="KZ253" i="3"/>
  <c r="IK26" i="3"/>
  <c r="JB26" i="3"/>
  <c r="IZ26" i="3"/>
  <c r="JG75" i="3"/>
  <c r="JG166" i="3"/>
  <c r="JG178" i="3"/>
  <c r="JG200" i="3"/>
  <c r="IJ26" i="3"/>
  <c r="IN26" i="3"/>
  <c r="HN12" i="3"/>
  <c r="HN11" i="3" s="1"/>
  <c r="IY26" i="3"/>
  <c r="JG27" i="3"/>
  <c r="JG26" i="3" s="1"/>
  <c r="JG39" i="3"/>
  <c r="JG266" i="3" s="1"/>
  <c r="JG66" i="3"/>
  <c r="JG88" i="3"/>
  <c r="JG263" i="3" s="1"/>
  <c r="JG142" i="3"/>
  <c r="JG141" i="3" s="1"/>
  <c r="JG196" i="3"/>
  <c r="HY26" i="3"/>
  <c r="HX26" i="3"/>
  <c r="JV37" i="3"/>
  <c r="HX37" i="3"/>
  <c r="HX261" i="3" s="1"/>
  <c r="HY37" i="3"/>
  <c r="HY261" i="3" s="1"/>
  <c r="IJ37" i="3"/>
  <c r="IY37" i="3"/>
  <c r="IK37" i="3"/>
  <c r="IZ37" i="3"/>
  <c r="JV26" i="3"/>
  <c r="IM37" i="3"/>
  <c r="JB37" i="3"/>
  <c r="JB261" i="3" s="1"/>
  <c r="IN37" i="3"/>
  <c r="JC37" i="3"/>
  <c r="LO253" i="3"/>
  <c r="JV75" i="3"/>
  <c r="JV200" i="3"/>
  <c r="JV166" i="3"/>
  <c r="JV196" i="3"/>
  <c r="JV66" i="3"/>
  <c r="JV171" i="3"/>
  <c r="IR12" i="3"/>
  <c r="IR13" i="3"/>
  <c r="IR14" i="3"/>
  <c r="IR15" i="3"/>
  <c r="IR16" i="3"/>
  <c r="IR17" i="3"/>
  <c r="IR23" i="3"/>
  <c r="IR22" i="3" s="1"/>
  <c r="IR25" i="3"/>
  <c r="IR24" i="3" s="1"/>
  <c r="IR27" i="3"/>
  <c r="IR28" i="3"/>
  <c r="IR39" i="3"/>
  <c r="IR40" i="3"/>
  <c r="IR31" i="3"/>
  <c r="IR30" i="3" s="1"/>
  <c r="IR36" i="3"/>
  <c r="IR35" i="3" s="1"/>
  <c r="IR38" i="3"/>
  <c r="IR48" i="3"/>
  <c r="IR46" i="3" s="1"/>
  <c r="IR53" i="3"/>
  <c r="IR56" i="3"/>
  <c r="IR51" i="3"/>
  <c r="IR61" i="3"/>
  <c r="IR60" i="3" s="1"/>
  <c r="IR67" i="3"/>
  <c r="IR68" i="3"/>
  <c r="IR69" i="3"/>
  <c r="IR71" i="3"/>
  <c r="IR70" i="3" s="1"/>
  <c r="IR76" i="3"/>
  <c r="IR79" i="3"/>
  <c r="IR88" i="3"/>
  <c r="IR263" i="3" s="1"/>
  <c r="IR135" i="3"/>
  <c r="IR136" i="3"/>
  <c r="IR137" i="3"/>
  <c r="IR142" i="3"/>
  <c r="IR143" i="3"/>
  <c r="IR147" i="3"/>
  <c r="IR151" i="3"/>
  <c r="IR149" i="3" s="1"/>
  <c r="IR153" i="3"/>
  <c r="IR152" i="3" s="1"/>
  <c r="IR155" i="3"/>
  <c r="IR154" i="3" s="1"/>
  <c r="IR161" i="3"/>
  <c r="IR160" i="3" s="1"/>
  <c r="IR163" i="3"/>
  <c r="IR162" i="3" s="1"/>
  <c r="IR167" i="3"/>
  <c r="IR168" i="3"/>
  <c r="IR170" i="3"/>
  <c r="IR172" i="3"/>
  <c r="IR173" i="3"/>
  <c r="IR175" i="3"/>
  <c r="IR179" i="3"/>
  <c r="IR180" i="3"/>
  <c r="IR181" i="3"/>
  <c r="IR195" i="3"/>
  <c r="IR194" i="3" s="1"/>
  <c r="IR197" i="3"/>
  <c r="IR199" i="3"/>
  <c r="IR201" i="3"/>
  <c r="IR202" i="3"/>
  <c r="IR211" i="3"/>
  <c r="IR205" i="3" s="1"/>
  <c r="IR238" i="3"/>
  <c r="IR239" i="3"/>
  <c r="IR240" i="3"/>
  <c r="IR243" i="3"/>
  <c r="IR244" i="3"/>
  <c r="IR245" i="3"/>
  <c r="IR247" i="3"/>
  <c r="JV178" i="3"/>
  <c r="JV134" i="3"/>
  <c r="GF11" i="3"/>
  <c r="GE11" i="3"/>
  <c r="GC11" i="3"/>
  <c r="FQ11" i="3"/>
  <c r="FP11" i="3"/>
  <c r="FN11" i="3"/>
  <c r="FB11" i="3"/>
  <c r="FA11" i="3"/>
  <c r="EY11" i="3"/>
  <c r="EB247" i="3"/>
  <c r="EB245" i="3"/>
  <c r="EB244" i="3"/>
  <c r="EB243" i="3"/>
  <c r="EB240" i="3"/>
  <c r="EB239" i="3"/>
  <c r="EB211" i="3"/>
  <c r="EB205" i="3" s="1"/>
  <c r="EB202" i="3"/>
  <c r="EB201" i="3"/>
  <c r="EB199" i="3"/>
  <c r="EB197" i="3"/>
  <c r="EB195" i="3"/>
  <c r="EB194" i="3" s="1"/>
  <c r="EB181" i="3"/>
  <c r="EB180" i="3"/>
  <c r="EB179" i="3"/>
  <c r="EB175" i="3"/>
  <c r="EB173" i="3"/>
  <c r="EB172" i="3"/>
  <c r="EB170" i="3"/>
  <c r="EB168" i="3"/>
  <c r="EB167" i="3"/>
  <c r="EB163" i="3"/>
  <c r="EB162" i="3" s="1"/>
  <c r="EB161" i="3"/>
  <c r="EB160" i="3" s="1"/>
  <c r="EB155" i="3"/>
  <c r="EB154" i="3" s="1"/>
  <c r="EB153" i="3"/>
  <c r="EB152" i="3" s="1"/>
  <c r="EB151" i="3"/>
  <c r="EB149" i="3" s="1"/>
  <c r="EB147" i="3"/>
  <c r="EB143" i="3"/>
  <c r="EB137" i="3"/>
  <c r="EB136" i="3"/>
  <c r="EB135" i="3"/>
  <c r="EB79" i="3"/>
  <c r="EB76" i="3"/>
  <c r="EB71" i="3"/>
  <c r="EB70" i="3" s="1"/>
  <c r="EB69" i="3"/>
  <c r="EB68" i="3"/>
  <c r="EB67" i="3"/>
  <c r="EB61" i="3"/>
  <c r="EB60" i="3" s="1"/>
  <c r="EB51" i="3"/>
  <c r="EB56" i="3"/>
  <c r="EB53" i="3"/>
  <c r="EB48" i="3"/>
  <c r="EB46" i="3" s="1"/>
  <c r="EB36" i="3"/>
  <c r="EB35" i="3" s="1"/>
  <c r="DX30" i="3"/>
  <c r="DW30" i="3"/>
  <c r="EB31" i="3"/>
  <c r="EB30" i="3" s="1"/>
  <c r="EB40" i="3"/>
  <c r="EB28" i="3"/>
  <c r="EB25" i="3"/>
  <c r="EB24" i="3" s="1"/>
  <c r="EB23" i="3"/>
  <c r="EB22" i="3" s="1"/>
  <c r="DI205" i="3"/>
  <c r="DH205" i="3"/>
  <c r="DF205" i="3"/>
  <c r="DE205" i="3"/>
  <c r="DF80" i="3"/>
  <c r="DE80" i="3"/>
  <c r="DI30" i="3"/>
  <c r="DH30" i="3"/>
  <c r="CX247" i="3"/>
  <c r="CX245" i="3"/>
  <c r="CX244" i="3"/>
  <c r="CX243" i="3"/>
  <c r="CX240" i="3"/>
  <c r="CX239" i="3"/>
  <c r="CT205" i="3"/>
  <c r="CS205" i="3"/>
  <c r="CQ205" i="3"/>
  <c r="CP205" i="3"/>
  <c r="CX202" i="3"/>
  <c r="CX201" i="3"/>
  <c r="CX199" i="3"/>
  <c r="CX197" i="3"/>
  <c r="CX195" i="3"/>
  <c r="CX194" i="3" s="1"/>
  <c r="CX181" i="3"/>
  <c r="CX180" i="3"/>
  <c r="CX179" i="3"/>
  <c r="CX175" i="3"/>
  <c r="CX173" i="3"/>
  <c r="CX172" i="3"/>
  <c r="CX170" i="3"/>
  <c r="CX168" i="3"/>
  <c r="CX167" i="3"/>
  <c r="CX163" i="3"/>
  <c r="CX162" i="3" s="1"/>
  <c r="CX161" i="3"/>
  <c r="CX160" i="3" s="1"/>
  <c r="CX155" i="3"/>
  <c r="CX154" i="3" s="1"/>
  <c r="CX153" i="3"/>
  <c r="CX152" i="3" s="1"/>
  <c r="CX151" i="3"/>
  <c r="CX149" i="3" s="1"/>
  <c r="CX147" i="3"/>
  <c r="CX143" i="3"/>
  <c r="CX137" i="3"/>
  <c r="CX136" i="3"/>
  <c r="CX135" i="3"/>
  <c r="CX79" i="3"/>
  <c r="CX76" i="3"/>
  <c r="CX71" i="3"/>
  <c r="CX70" i="3" s="1"/>
  <c r="CX69" i="3"/>
  <c r="CX68" i="3"/>
  <c r="CX67" i="3"/>
  <c r="CX61" i="3"/>
  <c r="CX60" i="3" s="1"/>
  <c r="CX51" i="3"/>
  <c r="CX56" i="3"/>
  <c r="CX48" i="3"/>
  <c r="CX46" i="3" s="1"/>
  <c r="CX36" i="3"/>
  <c r="CX35" i="3" s="1"/>
  <c r="CT30" i="3"/>
  <c r="CS30" i="3"/>
  <c r="CQ30" i="3"/>
  <c r="CX40" i="3"/>
  <c r="CX28" i="3"/>
  <c r="CX25" i="3"/>
  <c r="CX24" i="3" s="1"/>
  <c r="CX23" i="3"/>
  <c r="CX22" i="3" s="1"/>
  <c r="CX17" i="3"/>
  <c r="CX16" i="3"/>
  <c r="CX15" i="3"/>
  <c r="CX14" i="3"/>
  <c r="CX13" i="3"/>
  <c r="CI247" i="3"/>
  <c r="CI245" i="3"/>
  <c r="CI244" i="3"/>
  <c r="CI243" i="3"/>
  <c r="CI240" i="3"/>
  <c r="CI239" i="3"/>
  <c r="CE205" i="3"/>
  <c r="CD205" i="3"/>
  <c r="CB205" i="3"/>
  <c r="CA205" i="3"/>
  <c r="CI202" i="3"/>
  <c r="CI201" i="3"/>
  <c r="CI199" i="3"/>
  <c r="CI197" i="3"/>
  <c r="CI195" i="3"/>
  <c r="CI194" i="3" s="1"/>
  <c r="CI181" i="3"/>
  <c r="CI180" i="3"/>
  <c r="CI179" i="3"/>
  <c r="CI175" i="3"/>
  <c r="CI173" i="3"/>
  <c r="CI172" i="3"/>
  <c r="CI170" i="3"/>
  <c r="CI168" i="3"/>
  <c r="CI167" i="3"/>
  <c r="CI163" i="3"/>
  <c r="CI162" i="3" s="1"/>
  <c r="CI161" i="3"/>
  <c r="CI160" i="3" s="1"/>
  <c r="CI155" i="3"/>
  <c r="CI154" i="3" s="1"/>
  <c r="CI153" i="3"/>
  <c r="CI152" i="3" s="1"/>
  <c r="CI151" i="3"/>
  <c r="CI149" i="3" s="1"/>
  <c r="CI147" i="3"/>
  <c r="CI143" i="3"/>
  <c r="CI137" i="3"/>
  <c r="CI136" i="3"/>
  <c r="CI135" i="3"/>
  <c r="CI79" i="3"/>
  <c r="CI76" i="3"/>
  <c r="CI71" i="3"/>
  <c r="CI70" i="3" s="1"/>
  <c r="CI69" i="3"/>
  <c r="CI68" i="3"/>
  <c r="CI67" i="3"/>
  <c r="CI61" i="3"/>
  <c r="CI60" i="3" s="1"/>
  <c r="CI51" i="3"/>
  <c r="CI56" i="3"/>
  <c r="CI48" i="3"/>
  <c r="CI46" i="3" s="1"/>
  <c r="CI36" i="3"/>
  <c r="CI35" i="3" s="1"/>
  <c r="CE30" i="3"/>
  <c r="CD30" i="3"/>
  <c r="CB30" i="3"/>
  <c r="CI40" i="3"/>
  <c r="CI28" i="3"/>
  <c r="CI25" i="3"/>
  <c r="CI24" i="3" s="1"/>
  <c r="CI23" i="3"/>
  <c r="CI22" i="3" s="1"/>
  <c r="CI17" i="3"/>
  <c r="CI16" i="3"/>
  <c r="CI15" i="3"/>
  <c r="CI14" i="3"/>
  <c r="CI13" i="3"/>
  <c r="BP11" i="3"/>
  <c r="BO11" i="3"/>
  <c r="BM11" i="3"/>
  <c r="AX11" i="3"/>
  <c r="AW11" i="3"/>
  <c r="AL11" i="3"/>
  <c r="AK11" i="3"/>
  <c r="AI11" i="3"/>
  <c r="W11" i="3"/>
  <c r="V11" i="3"/>
  <c r="T11" i="3"/>
  <c r="S11" i="3"/>
  <c r="IK261" i="3" l="1"/>
  <c r="IN261" i="3"/>
  <c r="IY261" i="3"/>
  <c r="IR262" i="3"/>
  <c r="IJ261" i="3"/>
  <c r="IM261" i="3"/>
  <c r="IR266" i="3"/>
  <c r="IZ261" i="3"/>
  <c r="JV261" i="3"/>
  <c r="JC261" i="3"/>
  <c r="JG262" i="3"/>
  <c r="DX141" i="3"/>
  <c r="CS141" i="3"/>
  <c r="IR141" i="3"/>
  <c r="DW49" i="3"/>
  <c r="CP141" i="3"/>
  <c r="DH141" i="3"/>
  <c r="DW141" i="3"/>
  <c r="CA141" i="3"/>
  <c r="CB141" i="3"/>
  <c r="CT141" i="3"/>
  <c r="CD141" i="3"/>
  <c r="DE141" i="3"/>
  <c r="CE141" i="3"/>
  <c r="DF141" i="3"/>
  <c r="CQ141" i="3"/>
  <c r="DI141" i="3"/>
  <c r="DX49" i="3"/>
  <c r="CQ49" i="3"/>
  <c r="DI49" i="3"/>
  <c r="CS49" i="3"/>
  <c r="CB49" i="3"/>
  <c r="CT49" i="3"/>
  <c r="CD49" i="3"/>
  <c r="DE49" i="3"/>
  <c r="CE49" i="3"/>
  <c r="DF49" i="3"/>
  <c r="EB49" i="3"/>
  <c r="IR49" i="3"/>
  <c r="DH49" i="3"/>
  <c r="CD80" i="3"/>
  <c r="CX53" i="3"/>
  <c r="CX49" i="3" s="1"/>
  <c r="CP49" i="3"/>
  <c r="IR80" i="3"/>
  <c r="CE80" i="3"/>
  <c r="CI53" i="3"/>
  <c r="CI49" i="3" s="1"/>
  <c r="CA49" i="3"/>
  <c r="CP80" i="3"/>
  <c r="DH80" i="3"/>
  <c r="DW80" i="3"/>
  <c r="JG80" i="3"/>
  <c r="CQ80" i="3"/>
  <c r="DI80" i="3"/>
  <c r="DX80" i="3"/>
  <c r="CA80" i="3"/>
  <c r="CS80" i="3"/>
  <c r="CB80" i="3"/>
  <c r="CT80" i="3"/>
  <c r="AAH136" i="3"/>
  <c r="AAH143" i="3"/>
  <c r="AAH153" i="3"/>
  <c r="AAH163" i="3"/>
  <c r="AAH170" i="3"/>
  <c r="AAH175" i="3"/>
  <c r="AAH181" i="3"/>
  <c r="AAH199" i="3"/>
  <c r="AAH211" i="3"/>
  <c r="AAH205" i="3" s="1"/>
  <c r="AAH240" i="3"/>
  <c r="AAH245" i="3"/>
  <c r="AAG13" i="3"/>
  <c r="AAG16" i="3"/>
  <c r="AAG25" i="3"/>
  <c r="AAG39" i="3"/>
  <c r="AAG36" i="3"/>
  <c r="AAG53" i="3"/>
  <c r="AAG51" i="3"/>
  <c r="AAG68" i="3"/>
  <c r="AAG76" i="3"/>
  <c r="AAG135" i="3"/>
  <c r="AAG142" i="3"/>
  <c r="AAG151" i="3"/>
  <c r="AAG161" i="3"/>
  <c r="AAG168" i="3"/>
  <c r="AAG173" i="3"/>
  <c r="AAG180" i="3"/>
  <c r="AAG197" i="3"/>
  <c r="AAG202" i="3"/>
  <c r="AAG239" i="3"/>
  <c r="AAG244" i="3"/>
  <c r="AAH135" i="3"/>
  <c r="AAH142" i="3"/>
  <c r="AAH151" i="3"/>
  <c r="AAH161" i="3"/>
  <c r="AAH168" i="3"/>
  <c r="AAH173" i="3"/>
  <c r="AAH180" i="3"/>
  <c r="AAH197" i="3"/>
  <c r="AAH202" i="3"/>
  <c r="AAH239" i="3"/>
  <c r="AAH244" i="3"/>
  <c r="AAG15" i="3"/>
  <c r="AAG23" i="3"/>
  <c r="AAG28" i="3"/>
  <c r="DE30" i="3"/>
  <c r="AAG31" i="3"/>
  <c r="AAG48" i="3"/>
  <c r="AAG67" i="3"/>
  <c r="AAG71" i="3"/>
  <c r="AAG88" i="3"/>
  <c r="AAG80" i="3" s="1"/>
  <c r="AAG137" i="3"/>
  <c r="AAG147" i="3"/>
  <c r="AAG155" i="3"/>
  <c r="AAG167" i="3"/>
  <c r="AAG172" i="3"/>
  <c r="AAG179" i="3"/>
  <c r="AAG195" i="3"/>
  <c r="AAG201" i="3"/>
  <c r="AAG238" i="3"/>
  <c r="AAG243" i="3"/>
  <c r="AAG247" i="3"/>
  <c r="DF30" i="3"/>
  <c r="AAH80" i="3"/>
  <c r="AAH137" i="3"/>
  <c r="AAH147" i="3"/>
  <c r="AAH155" i="3"/>
  <c r="AAH167" i="3"/>
  <c r="AAH172" i="3"/>
  <c r="AAH179" i="3"/>
  <c r="AAH195" i="3"/>
  <c r="AAH201" i="3"/>
  <c r="AAH238" i="3"/>
  <c r="AAH243" i="3"/>
  <c r="AAH247" i="3"/>
  <c r="AAG14" i="3"/>
  <c r="AAG17" i="3"/>
  <c r="AAG27" i="3"/>
  <c r="AAG40" i="3"/>
  <c r="AAG38" i="3"/>
  <c r="AAG56" i="3"/>
  <c r="AAG61" i="3"/>
  <c r="AAG69" i="3"/>
  <c r="AAG79" i="3"/>
  <c r="AAG136" i="3"/>
  <c r="AAG143" i="3"/>
  <c r="AAG153" i="3"/>
  <c r="AAG163" i="3"/>
  <c r="AAG170" i="3"/>
  <c r="AAG175" i="3"/>
  <c r="AAG181" i="3"/>
  <c r="AAG199" i="3"/>
  <c r="AAG211" i="3"/>
  <c r="AAG205" i="3" s="1"/>
  <c r="AAG240" i="3"/>
  <c r="AAG245" i="3"/>
  <c r="CI211" i="3"/>
  <c r="CI205" i="3" s="1"/>
  <c r="CX31" i="3"/>
  <c r="CX30" i="3" s="1"/>
  <c r="CP30" i="3"/>
  <c r="CX211" i="3"/>
  <c r="CX205" i="3" s="1"/>
  <c r="CI31" i="3"/>
  <c r="CI30" i="3" s="1"/>
  <c r="CA30" i="3"/>
  <c r="CI38" i="3"/>
  <c r="CX38" i="3"/>
  <c r="EB38" i="3"/>
  <c r="CE236" i="3"/>
  <c r="DI236" i="3"/>
  <c r="DX236" i="3"/>
  <c r="DU11" i="3"/>
  <c r="CT236" i="3"/>
  <c r="CQ11" i="3"/>
  <c r="CS236" i="3"/>
  <c r="DH236" i="3"/>
  <c r="CB11" i="3"/>
  <c r="CD236" i="3"/>
  <c r="DW236" i="3"/>
  <c r="CX12" i="3"/>
  <c r="CX11" i="3" s="1"/>
  <c r="CP11" i="3"/>
  <c r="CI238" i="3"/>
  <c r="CI236" i="3" s="1"/>
  <c r="CA236" i="3"/>
  <c r="CX238" i="3"/>
  <c r="CX236" i="3" s="1"/>
  <c r="CP236" i="3"/>
  <c r="EB238" i="3"/>
  <c r="EB236" i="3" s="1"/>
  <c r="DT236" i="3"/>
  <c r="FU12" i="3"/>
  <c r="FM11" i="3"/>
  <c r="CQ236" i="3"/>
  <c r="DE236" i="3"/>
  <c r="IR236" i="3"/>
  <c r="CI12" i="3"/>
  <c r="CI11" i="3" s="1"/>
  <c r="CA11" i="3"/>
  <c r="EB12" i="3"/>
  <c r="EB11" i="3" s="1"/>
  <c r="DT11" i="3"/>
  <c r="GJ12" i="3"/>
  <c r="GB11" i="3"/>
  <c r="CB236" i="3"/>
  <c r="DF236" i="3"/>
  <c r="DU236" i="3"/>
  <c r="CE11" i="3"/>
  <c r="CT11" i="3"/>
  <c r="DI11" i="3"/>
  <c r="DX11" i="3"/>
  <c r="IR11" i="3"/>
  <c r="GY11" i="3"/>
  <c r="GY253" i="3" s="1"/>
  <c r="DM12" i="3"/>
  <c r="DE11" i="3"/>
  <c r="FF12" i="3"/>
  <c r="EX11" i="3"/>
  <c r="AP12" i="3"/>
  <c r="AH11" i="3"/>
  <c r="BT12" i="3"/>
  <c r="BL11" i="3"/>
  <c r="IC11" i="3"/>
  <c r="IC253" i="3" s="1"/>
  <c r="DF11" i="3"/>
  <c r="CD11" i="3"/>
  <c r="CS11" i="3"/>
  <c r="DH11" i="3"/>
  <c r="DW11" i="3"/>
  <c r="AAJ14" i="3"/>
  <c r="AAK13" i="3"/>
  <c r="AAK15" i="3"/>
  <c r="DM25" i="3"/>
  <c r="AAO25" i="3" s="1"/>
  <c r="DM36" i="3"/>
  <c r="AAO36" i="3" s="1"/>
  <c r="DM48" i="3"/>
  <c r="AAO48" i="3" s="1"/>
  <c r="DM69" i="3"/>
  <c r="AAO69" i="3" s="1"/>
  <c r="DM142" i="3"/>
  <c r="DM147" i="3"/>
  <c r="AAO147" i="3" s="1"/>
  <c r="DM167" i="3"/>
  <c r="AAO167" i="3" s="1"/>
  <c r="DM197" i="3"/>
  <c r="AAO197" i="3" s="1"/>
  <c r="DM238" i="3"/>
  <c r="DM244" i="3"/>
  <c r="AAO244" i="3" s="1"/>
  <c r="AAK88" i="3"/>
  <c r="AAK80" i="3" s="1"/>
  <c r="AAK16" i="3"/>
  <c r="AAK39" i="3"/>
  <c r="AAK31" i="3"/>
  <c r="AAK30" i="3" s="1"/>
  <c r="AAK68" i="3"/>
  <c r="AAK135" i="3"/>
  <c r="AAK143" i="3"/>
  <c r="AAK155" i="3"/>
  <c r="AAK172" i="3"/>
  <c r="AAK175" i="3"/>
  <c r="AAK211" i="3"/>
  <c r="AAK205" i="3" s="1"/>
  <c r="AAK243" i="3"/>
  <c r="AAJ13" i="3"/>
  <c r="AAJ16" i="3"/>
  <c r="AAJ27" i="3"/>
  <c r="AAJ53" i="3"/>
  <c r="AAJ68" i="3"/>
  <c r="AAJ135" i="3"/>
  <c r="AAJ151" i="3"/>
  <c r="AAJ163" i="3"/>
  <c r="AAJ195" i="3"/>
  <c r="AAJ211" i="3"/>
  <c r="AAJ205" i="3" s="1"/>
  <c r="AAJ243" i="3"/>
  <c r="AAK12" i="3"/>
  <c r="AAK14" i="3"/>
  <c r="AAK17" i="3"/>
  <c r="AAK25" i="3"/>
  <c r="AAK28" i="3"/>
  <c r="AAK40" i="3"/>
  <c r="AAK36" i="3"/>
  <c r="AAK48" i="3"/>
  <c r="AAK56" i="3"/>
  <c r="AAK51" i="3"/>
  <c r="AAK67" i="3"/>
  <c r="AAK69" i="3"/>
  <c r="AAK76" i="3"/>
  <c r="AAK136" i="3"/>
  <c r="AAK142" i="3"/>
  <c r="AAK147" i="3"/>
  <c r="AAK153" i="3"/>
  <c r="AAK161" i="3"/>
  <c r="AAK167" i="3"/>
  <c r="AAK170" i="3"/>
  <c r="AAK173" i="3"/>
  <c r="AAK179" i="3"/>
  <c r="AAK181" i="3"/>
  <c r="AAK197" i="3"/>
  <c r="AAK201" i="3"/>
  <c r="AAK238" i="3"/>
  <c r="AAK240" i="3"/>
  <c r="AAK244" i="3"/>
  <c r="AAK247" i="3"/>
  <c r="AAJ88" i="3"/>
  <c r="AAJ80" i="3" s="1"/>
  <c r="AAJ12" i="3"/>
  <c r="AAJ17" i="3"/>
  <c r="AAJ25" i="3"/>
  <c r="AAJ28" i="3"/>
  <c r="AAJ40" i="3"/>
  <c r="AAJ36" i="3"/>
  <c r="AAJ48" i="3"/>
  <c r="AAJ56" i="3"/>
  <c r="AAJ51" i="3"/>
  <c r="AAJ67" i="3"/>
  <c r="AAJ69" i="3"/>
  <c r="AAJ76" i="3"/>
  <c r="AAJ136" i="3"/>
  <c r="AAJ142" i="3"/>
  <c r="AAJ147" i="3"/>
  <c r="AAJ153" i="3"/>
  <c r="AAJ161" i="3"/>
  <c r="AAJ167" i="3"/>
  <c r="AAJ170" i="3"/>
  <c r="AAJ173" i="3"/>
  <c r="AAJ179" i="3"/>
  <c r="AAJ181" i="3"/>
  <c r="AAJ197" i="3"/>
  <c r="AAJ201" i="3"/>
  <c r="AAJ238" i="3"/>
  <c r="AAJ240" i="3"/>
  <c r="AAJ244" i="3"/>
  <c r="AAJ247" i="3"/>
  <c r="AAH12" i="3"/>
  <c r="DM40" i="3"/>
  <c r="AAO40" i="3" s="1"/>
  <c r="DM56" i="3"/>
  <c r="AAO56" i="3" s="1"/>
  <c r="DM67" i="3"/>
  <c r="AAO67" i="3" s="1"/>
  <c r="DM136" i="3"/>
  <c r="AAO136" i="3" s="1"/>
  <c r="DM153" i="3"/>
  <c r="AAO153" i="3" s="1"/>
  <c r="DM170" i="3"/>
  <c r="AAO170" i="3" s="1"/>
  <c r="DM179" i="3"/>
  <c r="AAO179" i="3" s="1"/>
  <c r="DM247" i="3"/>
  <c r="AAO247" i="3" s="1"/>
  <c r="AAK23" i="3"/>
  <c r="AAK53" i="3"/>
  <c r="AAK168" i="3"/>
  <c r="AAK180" i="3"/>
  <c r="AAK202" i="3"/>
  <c r="AAK245" i="3"/>
  <c r="AAJ39" i="3"/>
  <c r="AAJ38" i="3"/>
  <c r="AAJ61" i="3"/>
  <c r="AAJ137" i="3"/>
  <c r="AAJ143" i="3"/>
  <c r="AAJ168" i="3"/>
  <c r="AAJ180" i="3"/>
  <c r="AAJ202" i="3"/>
  <c r="AAJ245" i="3"/>
  <c r="DM14" i="3"/>
  <c r="AAO14" i="3" s="1"/>
  <c r="DM17" i="3"/>
  <c r="AAO17" i="3" s="1"/>
  <c r="DM28" i="3"/>
  <c r="AAO28" i="3" s="1"/>
  <c r="DM51" i="3"/>
  <c r="AAO51" i="3" s="1"/>
  <c r="DM76" i="3"/>
  <c r="AAO76" i="3" s="1"/>
  <c r="DM161" i="3"/>
  <c r="AAO161" i="3" s="1"/>
  <c r="DM173" i="3"/>
  <c r="AAO173" i="3" s="1"/>
  <c r="DM181" i="3"/>
  <c r="AAO181" i="3" s="1"/>
  <c r="DM201" i="3"/>
  <c r="AAO201" i="3" s="1"/>
  <c r="DM240" i="3"/>
  <c r="AAO240" i="3" s="1"/>
  <c r="DM13" i="3"/>
  <c r="AAO13" i="3" s="1"/>
  <c r="DM15" i="3"/>
  <c r="AAO15" i="3" s="1"/>
  <c r="DM16" i="3"/>
  <c r="AAO16" i="3" s="1"/>
  <c r="DM23" i="3"/>
  <c r="AAO23" i="3" s="1"/>
  <c r="DM31" i="3"/>
  <c r="DM38" i="3"/>
  <c r="DM53" i="3"/>
  <c r="DM61" i="3"/>
  <c r="AAO61" i="3" s="1"/>
  <c r="DM68" i="3"/>
  <c r="AAO68" i="3" s="1"/>
  <c r="DM71" i="3"/>
  <c r="AAO71" i="3" s="1"/>
  <c r="DM79" i="3"/>
  <c r="AAO79" i="3" s="1"/>
  <c r="DM135" i="3"/>
  <c r="AAO135" i="3" s="1"/>
  <c r="DM137" i="3"/>
  <c r="AAO137" i="3" s="1"/>
  <c r="DM143" i="3"/>
  <c r="AAO143" i="3" s="1"/>
  <c r="DM151" i="3"/>
  <c r="AAO151" i="3" s="1"/>
  <c r="DM155" i="3"/>
  <c r="AAO155" i="3" s="1"/>
  <c r="DM163" i="3"/>
  <c r="AAO163" i="3" s="1"/>
  <c r="DM168" i="3"/>
  <c r="AAO168" i="3" s="1"/>
  <c r="DM172" i="3"/>
  <c r="AAO172" i="3" s="1"/>
  <c r="DM175" i="3"/>
  <c r="AAO175" i="3" s="1"/>
  <c r="DM180" i="3"/>
  <c r="AAO180" i="3" s="1"/>
  <c r="DM195" i="3"/>
  <c r="AAO195" i="3" s="1"/>
  <c r="DM199" i="3"/>
  <c r="AAO199" i="3" s="1"/>
  <c r="DM202" i="3"/>
  <c r="AAO202" i="3" s="1"/>
  <c r="DM211" i="3"/>
  <c r="DM205" i="3" s="1"/>
  <c r="DM239" i="3"/>
  <c r="AAO239" i="3" s="1"/>
  <c r="DM243" i="3"/>
  <c r="AAO243" i="3" s="1"/>
  <c r="DM245" i="3"/>
  <c r="AAO245" i="3" s="1"/>
  <c r="AAK27" i="3"/>
  <c r="AAK38" i="3"/>
  <c r="AAK61" i="3"/>
  <c r="AAK71" i="3"/>
  <c r="AAK79" i="3"/>
  <c r="AAK137" i="3"/>
  <c r="AAK151" i="3"/>
  <c r="AAK163" i="3"/>
  <c r="AAK195" i="3"/>
  <c r="AAK199" i="3"/>
  <c r="AAK239" i="3"/>
  <c r="AAJ15" i="3"/>
  <c r="AAJ23" i="3"/>
  <c r="AAJ31" i="3"/>
  <c r="AAJ30" i="3" s="1"/>
  <c r="AAJ71" i="3"/>
  <c r="AAJ79" i="3"/>
  <c r="AAJ155" i="3"/>
  <c r="AAJ172" i="3"/>
  <c r="AAJ175" i="3"/>
  <c r="AAJ199" i="3"/>
  <c r="AAJ239" i="3"/>
  <c r="AAG12" i="3"/>
  <c r="CT26" i="3"/>
  <c r="DX26" i="3"/>
  <c r="CX66" i="3"/>
  <c r="CX75" i="3"/>
  <c r="CX166" i="3"/>
  <c r="CX178" i="3"/>
  <c r="CX196" i="3"/>
  <c r="CX200" i="3"/>
  <c r="EB66" i="3"/>
  <c r="EB75" i="3"/>
  <c r="EB196" i="3"/>
  <c r="EB200" i="3"/>
  <c r="CI178" i="3"/>
  <c r="CI196" i="3"/>
  <c r="CD26" i="3"/>
  <c r="CB26" i="3"/>
  <c r="CS26" i="3"/>
  <c r="DW26" i="3"/>
  <c r="CI66" i="3"/>
  <c r="CI75" i="3"/>
  <c r="CX134" i="3"/>
  <c r="CX171" i="3"/>
  <c r="EB134" i="3"/>
  <c r="EB171" i="3"/>
  <c r="CQ26" i="3"/>
  <c r="DU26" i="3"/>
  <c r="CE26" i="3"/>
  <c r="CI134" i="3"/>
  <c r="CI200" i="3"/>
  <c r="CI166" i="3"/>
  <c r="DM27" i="3"/>
  <c r="HN253" i="3"/>
  <c r="CI171" i="3"/>
  <c r="CI88" i="3"/>
  <c r="CI263" i="3" s="1"/>
  <c r="CI142" i="3"/>
  <c r="CI141" i="3" s="1"/>
  <c r="CP26" i="3"/>
  <c r="CX27" i="3"/>
  <c r="CX26" i="3" s="1"/>
  <c r="CX39" i="3"/>
  <c r="CX266" i="3" s="1"/>
  <c r="CX88" i="3"/>
  <c r="CX263" i="3" s="1"/>
  <c r="CX142" i="3"/>
  <c r="CX141" i="3" s="1"/>
  <c r="DM39" i="3"/>
  <c r="DM266" i="3" s="1"/>
  <c r="DM88" i="3"/>
  <c r="DM263" i="3" s="1"/>
  <c r="DT26" i="3"/>
  <c r="EB27" i="3"/>
  <c r="EB26" i="3" s="1"/>
  <c r="EB39" i="3"/>
  <c r="EB266" i="3" s="1"/>
  <c r="EB88" i="3"/>
  <c r="EB263" i="3" s="1"/>
  <c r="EB142" i="3"/>
  <c r="EB141" i="3" s="1"/>
  <c r="EB166" i="3"/>
  <c r="EB178" i="3"/>
  <c r="CI39" i="3"/>
  <c r="CI266" i="3" s="1"/>
  <c r="CA26" i="3"/>
  <c r="CI27" i="3"/>
  <c r="CI26" i="3" s="1"/>
  <c r="BE12" i="3"/>
  <c r="JG37" i="3"/>
  <c r="JG261" i="3" s="1"/>
  <c r="DH26" i="3"/>
  <c r="DI26" i="3"/>
  <c r="DE26" i="3"/>
  <c r="DF26" i="3"/>
  <c r="IR26" i="3"/>
  <c r="IR37" i="3"/>
  <c r="IR261" i="3" s="1"/>
  <c r="CD37" i="3"/>
  <c r="CD261" i="3" s="1"/>
  <c r="CS37" i="3"/>
  <c r="DH37" i="3"/>
  <c r="DW37" i="3"/>
  <c r="CE37" i="3"/>
  <c r="CE261" i="3" s="1"/>
  <c r="CT37" i="3"/>
  <c r="DI37" i="3"/>
  <c r="DI261" i="3" s="1"/>
  <c r="DX37" i="3"/>
  <c r="CA37" i="3"/>
  <c r="CP37" i="3"/>
  <c r="DE37" i="3"/>
  <c r="DE261" i="3" s="1"/>
  <c r="DT37" i="3"/>
  <c r="DT261" i="3" s="1"/>
  <c r="CB37" i="3"/>
  <c r="CB261" i="3" s="1"/>
  <c r="CQ37" i="3"/>
  <c r="CQ261" i="3" s="1"/>
  <c r="DF37" i="3"/>
  <c r="DF261" i="3" s="1"/>
  <c r="DU37" i="3"/>
  <c r="DU261" i="3" s="1"/>
  <c r="JV253" i="3"/>
  <c r="IR196" i="3"/>
  <c r="IR75" i="3"/>
  <c r="IR171" i="3"/>
  <c r="IR134" i="3"/>
  <c r="IR200" i="3"/>
  <c r="IR66" i="3"/>
  <c r="AA12" i="3"/>
  <c r="AA11" i="3" s="1"/>
  <c r="IR178" i="3"/>
  <c r="IR166" i="3"/>
  <c r="ZG66" i="3"/>
  <c r="ZD66" i="3"/>
  <c r="ZC66" i="3"/>
  <c r="YR66" i="3"/>
  <c r="YQ66" i="3"/>
  <c r="YO66" i="3"/>
  <c r="YN66" i="3"/>
  <c r="CT66" i="3"/>
  <c r="CS66" i="3"/>
  <c r="YY10" i="3"/>
  <c r="ZI10" i="3" s="1"/>
  <c r="YZ10" i="3"/>
  <c r="ZB10" i="3" s="1"/>
  <c r="ZM10" i="3" s="1"/>
  <c r="YY12" i="3"/>
  <c r="ZI12" i="3" s="1"/>
  <c r="YZ12" i="3"/>
  <c r="YY13" i="3"/>
  <c r="ZI13" i="3" s="1"/>
  <c r="YZ13" i="3"/>
  <c r="ZB13" i="3" s="1"/>
  <c r="ZM13" i="3" s="1"/>
  <c r="YY14" i="3"/>
  <c r="ZI14" i="3" s="1"/>
  <c r="YZ14" i="3"/>
  <c r="ZB14" i="3" s="1"/>
  <c r="ZM14" i="3" s="1"/>
  <c r="YY15" i="3"/>
  <c r="ZI15" i="3" s="1"/>
  <c r="YZ15" i="3"/>
  <c r="ZB15" i="3" s="1"/>
  <c r="ZM15" i="3" s="1"/>
  <c r="YY16" i="3"/>
  <c r="ZI16" i="3" s="1"/>
  <c r="YZ16" i="3"/>
  <c r="ZB16" i="3" s="1"/>
  <c r="ZM16" i="3" s="1"/>
  <c r="YY17" i="3"/>
  <c r="ZI17" i="3" s="1"/>
  <c r="YZ17" i="3"/>
  <c r="ZB17" i="3" s="1"/>
  <c r="ZM17" i="3" s="1"/>
  <c r="YY22" i="3"/>
  <c r="ZA22" i="3" s="1"/>
  <c r="ZL22" i="3" s="1"/>
  <c r="YZ22" i="3"/>
  <c r="ZB22" i="3" s="1"/>
  <c r="ZM22" i="3" s="1"/>
  <c r="YY23" i="3"/>
  <c r="ZI23" i="3" s="1"/>
  <c r="ZI22" i="3" s="1"/>
  <c r="YZ23" i="3"/>
  <c r="ZB23" i="3" s="1"/>
  <c r="ZM23" i="3" s="1"/>
  <c r="YY24" i="3"/>
  <c r="ZA24" i="3" s="1"/>
  <c r="ZL24" i="3" s="1"/>
  <c r="YZ24" i="3"/>
  <c r="ZB24" i="3" s="1"/>
  <c r="ZM24" i="3" s="1"/>
  <c r="YY25" i="3"/>
  <c r="ZI25" i="3" s="1"/>
  <c r="ZI24" i="3" s="1"/>
  <c r="YZ25" i="3"/>
  <c r="ZB25" i="3" s="1"/>
  <c r="ZM25" i="3" s="1"/>
  <c r="YY27" i="3"/>
  <c r="ZI27" i="3" s="1"/>
  <c r="YZ27" i="3"/>
  <c r="YY28" i="3"/>
  <c r="ZI28" i="3" s="1"/>
  <c r="YZ28" i="3"/>
  <c r="ZB28" i="3" s="1"/>
  <c r="ZM28" i="3" s="1"/>
  <c r="YY29" i="3"/>
  <c r="YZ29" i="3"/>
  <c r="YY39" i="3"/>
  <c r="ZI39" i="3" s="1"/>
  <c r="YZ39" i="3"/>
  <c r="YY40" i="3"/>
  <c r="ZI40" i="3" s="1"/>
  <c r="YZ40" i="3"/>
  <c r="ZB40" i="3" s="1"/>
  <c r="ZM40" i="3" s="1"/>
  <c r="YY31" i="3"/>
  <c r="ZI31" i="3" s="1"/>
  <c r="ZI30" i="3" s="1"/>
  <c r="YZ31" i="3"/>
  <c r="YY35" i="3"/>
  <c r="ZA35" i="3" s="1"/>
  <c r="ZL35" i="3" s="1"/>
  <c r="YZ35" i="3"/>
  <c r="ZB35" i="3" s="1"/>
  <c r="ZM35" i="3" s="1"/>
  <c r="YY36" i="3"/>
  <c r="ZI36" i="3" s="1"/>
  <c r="ZI35" i="3" s="1"/>
  <c r="YZ36" i="3"/>
  <c r="ZB36" i="3" s="1"/>
  <c r="ZM36" i="3" s="1"/>
  <c r="YY38" i="3"/>
  <c r="YZ38" i="3"/>
  <c r="YZ262" i="3" s="1"/>
  <c r="YY41" i="3"/>
  <c r="ZA41" i="3" s="1"/>
  <c r="ZL41" i="3" s="1"/>
  <c r="YZ41" i="3"/>
  <c r="ZB41" i="3" s="1"/>
  <c r="ZM41" i="3" s="1"/>
  <c r="YY42" i="3"/>
  <c r="ZI42" i="3" s="1"/>
  <c r="YZ42" i="3"/>
  <c r="ZB42" i="3" s="1"/>
  <c r="ZM42" i="3" s="1"/>
  <c r="YY43" i="3"/>
  <c r="ZI43" i="3" s="1"/>
  <c r="YZ43" i="3"/>
  <c r="ZB43" i="3" s="1"/>
  <c r="ZM43" i="3" s="1"/>
  <c r="YY44" i="3"/>
  <c r="ZA44" i="3" s="1"/>
  <c r="ZL44" i="3" s="1"/>
  <c r="YZ44" i="3"/>
  <c r="ZB44" i="3" s="1"/>
  <c r="ZM44" i="3" s="1"/>
  <c r="YY45" i="3"/>
  <c r="ZI45" i="3" s="1"/>
  <c r="ZI44" i="3" s="1"/>
  <c r="YZ45" i="3"/>
  <c r="ZB45" i="3" s="1"/>
  <c r="ZM45" i="3" s="1"/>
  <c r="YY46" i="3"/>
  <c r="ZA46" i="3" s="1"/>
  <c r="ZL46" i="3" s="1"/>
  <c r="YZ46" i="3"/>
  <c r="ZB46" i="3" s="1"/>
  <c r="ZM46" i="3" s="1"/>
  <c r="YY47" i="3"/>
  <c r="ZI47" i="3" s="1"/>
  <c r="YZ47" i="3"/>
  <c r="ZB47" i="3" s="1"/>
  <c r="ZM47" i="3" s="1"/>
  <c r="YY48" i="3"/>
  <c r="ZI48" i="3" s="1"/>
  <c r="YZ48" i="3"/>
  <c r="ZB48" i="3" s="1"/>
  <c r="ZM48" i="3" s="1"/>
  <c r="YY50" i="3"/>
  <c r="YZ50" i="3"/>
  <c r="YY52" i="3"/>
  <c r="ZI52" i="3" s="1"/>
  <c r="YZ52" i="3"/>
  <c r="ZB52" i="3" s="1"/>
  <c r="ZM52" i="3" s="1"/>
  <c r="YY53" i="3"/>
  <c r="ZI53" i="3" s="1"/>
  <c r="YZ53" i="3"/>
  <c r="ZB53" i="3" s="1"/>
  <c r="ZM53" i="3" s="1"/>
  <c r="YY56" i="3"/>
  <c r="ZI56" i="3" s="1"/>
  <c r="YZ56" i="3"/>
  <c r="ZB56" i="3" s="1"/>
  <c r="ZM56" i="3" s="1"/>
  <c r="YY57" i="3"/>
  <c r="ZI57" i="3" s="1"/>
  <c r="YZ57" i="3"/>
  <c r="ZB57" i="3" s="1"/>
  <c r="ZM57" i="3" s="1"/>
  <c r="YY51" i="3"/>
  <c r="ZI51" i="3" s="1"/>
  <c r="YZ51" i="3"/>
  <c r="ZB51" i="3" s="1"/>
  <c r="ZM51" i="3" s="1"/>
  <c r="YY60" i="3"/>
  <c r="ZA60" i="3" s="1"/>
  <c r="ZL60" i="3" s="1"/>
  <c r="YZ60" i="3"/>
  <c r="ZB60" i="3" s="1"/>
  <c r="ZM60" i="3" s="1"/>
  <c r="YY61" i="3"/>
  <c r="ZI61" i="3" s="1"/>
  <c r="YZ61" i="3"/>
  <c r="ZB61" i="3" s="1"/>
  <c r="ZM61" i="3" s="1"/>
  <c r="YY62" i="3"/>
  <c r="ZI62" i="3" s="1"/>
  <c r="YZ62" i="3"/>
  <c r="ZB62" i="3" s="1"/>
  <c r="ZM62" i="3" s="1"/>
  <c r="YY63" i="3"/>
  <c r="ZA63" i="3" s="1"/>
  <c r="ZL63" i="3" s="1"/>
  <c r="YZ63" i="3"/>
  <c r="ZB63" i="3" s="1"/>
  <c r="ZM63" i="3" s="1"/>
  <c r="YY64" i="3"/>
  <c r="ZI64" i="3" s="1"/>
  <c r="YZ64" i="3"/>
  <c r="ZB64" i="3" s="1"/>
  <c r="ZM64" i="3" s="1"/>
  <c r="YY65" i="3"/>
  <c r="ZI65" i="3" s="1"/>
  <c r="YZ65" i="3"/>
  <c r="ZB65" i="3" s="1"/>
  <c r="ZM65" i="3" s="1"/>
  <c r="YY67" i="3"/>
  <c r="ZI67" i="3" s="1"/>
  <c r="YZ67" i="3"/>
  <c r="ZB67" i="3" s="1"/>
  <c r="ZM67" i="3" s="1"/>
  <c r="YY68" i="3"/>
  <c r="ZI68" i="3" s="1"/>
  <c r="YZ68" i="3"/>
  <c r="ZB68" i="3" s="1"/>
  <c r="ZM68" i="3" s="1"/>
  <c r="YY69" i="3"/>
  <c r="ZI69" i="3" s="1"/>
  <c r="YZ69" i="3"/>
  <c r="ZB69" i="3" s="1"/>
  <c r="ZM69" i="3" s="1"/>
  <c r="YY70" i="3"/>
  <c r="ZA70" i="3" s="1"/>
  <c r="ZL70" i="3" s="1"/>
  <c r="YZ70" i="3"/>
  <c r="ZB70" i="3" s="1"/>
  <c r="ZM70" i="3" s="1"/>
  <c r="YY71" i="3"/>
  <c r="ZI71" i="3" s="1"/>
  <c r="YZ71" i="3"/>
  <c r="ZB71" i="3" s="1"/>
  <c r="ZM71" i="3" s="1"/>
  <c r="YY72" i="3"/>
  <c r="ZI72" i="3" s="1"/>
  <c r="YZ72" i="3"/>
  <c r="ZB72" i="3" s="1"/>
  <c r="ZM72" i="3" s="1"/>
  <c r="YY73" i="3"/>
  <c r="ZA73" i="3" s="1"/>
  <c r="ZL73" i="3" s="1"/>
  <c r="YZ73" i="3"/>
  <c r="ZB73" i="3" s="1"/>
  <c r="ZM73" i="3" s="1"/>
  <c r="YY74" i="3"/>
  <c r="ZI74" i="3" s="1"/>
  <c r="ZI73" i="3" s="1"/>
  <c r="YZ74" i="3"/>
  <c r="ZB74" i="3" s="1"/>
  <c r="ZM74" i="3" s="1"/>
  <c r="YY75" i="3"/>
  <c r="ZA75" i="3" s="1"/>
  <c r="ZL75" i="3" s="1"/>
  <c r="YZ75" i="3"/>
  <c r="ZB75" i="3" s="1"/>
  <c r="ZM75" i="3" s="1"/>
  <c r="YY76" i="3"/>
  <c r="ZI76" i="3" s="1"/>
  <c r="YZ76" i="3"/>
  <c r="ZB76" i="3" s="1"/>
  <c r="ZM76" i="3" s="1"/>
  <c r="YY77" i="3"/>
  <c r="ZI77" i="3" s="1"/>
  <c r="YZ77" i="3"/>
  <c r="ZB77" i="3" s="1"/>
  <c r="ZM77" i="3" s="1"/>
  <c r="YY78" i="3"/>
  <c r="ZI78" i="3" s="1"/>
  <c r="YZ78" i="3"/>
  <c r="ZB78" i="3" s="1"/>
  <c r="ZM78" i="3" s="1"/>
  <c r="YY79" i="3"/>
  <c r="ZI79" i="3" s="1"/>
  <c r="YZ79" i="3"/>
  <c r="ZB79" i="3" s="1"/>
  <c r="ZM79" i="3" s="1"/>
  <c r="YY86" i="3"/>
  <c r="YZ86" i="3"/>
  <c r="YY87" i="3"/>
  <c r="ZI87" i="3" s="1"/>
  <c r="YZ87" i="3"/>
  <c r="ZB87" i="3" s="1"/>
  <c r="ZM87" i="3" s="1"/>
  <c r="YY88" i="3"/>
  <c r="ZI88" i="3" s="1"/>
  <c r="YZ88" i="3"/>
  <c r="ZB88" i="3" s="1"/>
  <c r="ZM88" i="3" s="1"/>
  <c r="YY134" i="3"/>
  <c r="ZA134" i="3" s="1"/>
  <c r="ZL134" i="3" s="1"/>
  <c r="YZ134" i="3"/>
  <c r="ZB134" i="3" s="1"/>
  <c r="ZM134" i="3" s="1"/>
  <c r="YY135" i="3"/>
  <c r="ZI135" i="3" s="1"/>
  <c r="YZ135" i="3"/>
  <c r="ZB135" i="3" s="1"/>
  <c r="ZM135" i="3" s="1"/>
  <c r="YY136" i="3"/>
  <c r="ZI136" i="3" s="1"/>
  <c r="YZ136" i="3"/>
  <c r="ZB136" i="3" s="1"/>
  <c r="ZM136" i="3" s="1"/>
  <c r="YY137" i="3"/>
  <c r="ZI137" i="3" s="1"/>
  <c r="YZ137" i="3"/>
  <c r="ZB137" i="3" s="1"/>
  <c r="ZM137" i="3" s="1"/>
  <c r="YY138" i="3"/>
  <c r="ZI138" i="3" s="1"/>
  <c r="YZ138" i="3"/>
  <c r="ZB138" i="3" s="1"/>
  <c r="ZM138" i="3" s="1"/>
  <c r="YY139" i="3"/>
  <c r="ZI139" i="3" s="1"/>
  <c r="YZ139" i="3"/>
  <c r="ZB139" i="3" s="1"/>
  <c r="ZM139" i="3" s="1"/>
  <c r="YY140" i="3"/>
  <c r="ZI140" i="3" s="1"/>
  <c r="YZ140" i="3"/>
  <c r="ZB140" i="3" s="1"/>
  <c r="ZM140" i="3" s="1"/>
  <c r="YY142" i="3"/>
  <c r="YZ142" i="3"/>
  <c r="YY143" i="3"/>
  <c r="ZI143" i="3" s="1"/>
  <c r="YZ143" i="3"/>
  <c r="ZB143" i="3" s="1"/>
  <c r="ZM143" i="3" s="1"/>
  <c r="YY144" i="3"/>
  <c r="ZI144" i="3" s="1"/>
  <c r="YZ144" i="3"/>
  <c r="ZB144" i="3" s="1"/>
  <c r="ZM144" i="3" s="1"/>
  <c r="YY145" i="3"/>
  <c r="ZI145" i="3" s="1"/>
  <c r="YZ145" i="3"/>
  <c r="ZB145" i="3" s="1"/>
  <c r="ZM145" i="3" s="1"/>
  <c r="YY146" i="3"/>
  <c r="ZI146" i="3" s="1"/>
  <c r="YZ146" i="3"/>
  <c r="ZB146" i="3" s="1"/>
  <c r="ZM146" i="3" s="1"/>
  <c r="YY147" i="3"/>
  <c r="ZI147" i="3" s="1"/>
  <c r="YZ147" i="3"/>
  <c r="ZB147" i="3" s="1"/>
  <c r="ZM147" i="3" s="1"/>
  <c r="YY149" i="3"/>
  <c r="ZA149" i="3" s="1"/>
  <c r="ZL149" i="3" s="1"/>
  <c r="YZ149" i="3"/>
  <c r="ZB149" i="3" s="1"/>
  <c r="ZM149" i="3" s="1"/>
  <c r="YY150" i="3"/>
  <c r="ZI150" i="3" s="1"/>
  <c r="YZ150" i="3"/>
  <c r="ZB150" i="3" s="1"/>
  <c r="ZM150" i="3" s="1"/>
  <c r="YY151" i="3"/>
  <c r="ZI151" i="3" s="1"/>
  <c r="YZ151" i="3"/>
  <c r="ZB151" i="3" s="1"/>
  <c r="ZM151" i="3" s="1"/>
  <c r="YY152" i="3"/>
  <c r="ZA152" i="3" s="1"/>
  <c r="ZL152" i="3" s="1"/>
  <c r="YZ152" i="3"/>
  <c r="ZB152" i="3" s="1"/>
  <c r="ZM152" i="3" s="1"/>
  <c r="YY153" i="3"/>
  <c r="ZI153" i="3" s="1"/>
  <c r="ZI152" i="3" s="1"/>
  <c r="YZ153" i="3"/>
  <c r="ZB153" i="3" s="1"/>
  <c r="ZM153" i="3" s="1"/>
  <c r="YY154" i="3"/>
  <c r="ZA154" i="3" s="1"/>
  <c r="ZL154" i="3" s="1"/>
  <c r="YZ154" i="3"/>
  <c r="ZB154" i="3" s="1"/>
  <c r="ZM154" i="3" s="1"/>
  <c r="YY155" i="3"/>
  <c r="ZI155" i="3" s="1"/>
  <c r="ZI154" i="3" s="1"/>
  <c r="YZ155" i="3"/>
  <c r="ZB155" i="3" s="1"/>
  <c r="ZM155" i="3" s="1"/>
  <c r="YY156" i="3"/>
  <c r="ZA156" i="3" s="1"/>
  <c r="ZL156" i="3" s="1"/>
  <c r="YZ156" i="3"/>
  <c r="ZB156" i="3" s="1"/>
  <c r="ZM156" i="3" s="1"/>
  <c r="YY157" i="3"/>
  <c r="ZI157" i="3" s="1"/>
  <c r="YZ157" i="3"/>
  <c r="ZB157" i="3" s="1"/>
  <c r="ZM157" i="3" s="1"/>
  <c r="YY158" i="3"/>
  <c r="ZI158" i="3" s="1"/>
  <c r="YZ158" i="3"/>
  <c r="ZB158" i="3" s="1"/>
  <c r="ZM158" i="3" s="1"/>
  <c r="YY159" i="3"/>
  <c r="ZI159" i="3" s="1"/>
  <c r="YZ159" i="3"/>
  <c r="ZB159" i="3" s="1"/>
  <c r="ZM159" i="3" s="1"/>
  <c r="YY160" i="3"/>
  <c r="ZA160" i="3" s="1"/>
  <c r="ZL160" i="3" s="1"/>
  <c r="YZ160" i="3"/>
  <c r="ZB160" i="3" s="1"/>
  <c r="ZM160" i="3" s="1"/>
  <c r="YY161" i="3"/>
  <c r="ZI161" i="3" s="1"/>
  <c r="ZI160" i="3" s="1"/>
  <c r="YZ161" i="3"/>
  <c r="ZB161" i="3" s="1"/>
  <c r="ZM161" i="3" s="1"/>
  <c r="YY162" i="3"/>
  <c r="ZA162" i="3" s="1"/>
  <c r="ZL162" i="3" s="1"/>
  <c r="YZ162" i="3"/>
  <c r="ZB162" i="3" s="1"/>
  <c r="ZM162" i="3" s="1"/>
  <c r="YY163" i="3"/>
  <c r="ZI163" i="3" s="1"/>
  <c r="ZI162" i="3" s="1"/>
  <c r="YZ163" i="3"/>
  <c r="ZB163" i="3" s="1"/>
  <c r="ZM163" i="3" s="1"/>
  <c r="YY164" i="3"/>
  <c r="ZA164" i="3" s="1"/>
  <c r="ZL164" i="3" s="1"/>
  <c r="YZ164" i="3"/>
  <c r="ZB164" i="3" s="1"/>
  <c r="ZM164" i="3" s="1"/>
  <c r="YY165" i="3"/>
  <c r="ZI165" i="3" s="1"/>
  <c r="ZI164" i="3" s="1"/>
  <c r="YZ165" i="3"/>
  <c r="ZB165" i="3" s="1"/>
  <c r="ZM165" i="3" s="1"/>
  <c r="YY166" i="3"/>
  <c r="ZA166" i="3" s="1"/>
  <c r="ZL166" i="3" s="1"/>
  <c r="YZ166" i="3"/>
  <c r="ZB166" i="3" s="1"/>
  <c r="ZM166" i="3" s="1"/>
  <c r="YY167" i="3"/>
  <c r="ZI167" i="3" s="1"/>
  <c r="YZ167" i="3"/>
  <c r="ZB167" i="3" s="1"/>
  <c r="ZM167" i="3" s="1"/>
  <c r="YY168" i="3"/>
  <c r="ZI168" i="3" s="1"/>
  <c r="YZ168" i="3"/>
  <c r="ZB168" i="3" s="1"/>
  <c r="ZM168" i="3" s="1"/>
  <c r="YY169" i="3"/>
  <c r="ZI169" i="3" s="1"/>
  <c r="YZ169" i="3"/>
  <c r="ZB169" i="3" s="1"/>
  <c r="ZM169" i="3" s="1"/>
  <c r="YY170" i="3"/>
  <c r="ZI170" i="3" s="1"/>
  <c r="YZ170" i="3"/>
  <c r="ZB170" i="3" s="1"/>
  <c r="ZM170" i="3" s="1"/>
  <c r="YY171" i="3"/>
  <c r="ZA171" i="3" s="1"/>
  <c r="ZL171" i="3" s="1"/>
  <c r="YZ171" i="3"/>
  <c r="ZB171" i="3" s="1"/>
  <c r="ZM171" i="3" s="1"/>
  <c r="YY172" i="3"/>
  <c r="ZI172" i="3" s="1"/>
  <c r="YZ172" i="3"/>
  <c r="ZB172" i="3" s="1"/>
  <c r="ZM172" i="3" s="1"/>
  <c r="YY173" i="3"/>
  <c r="ZI173" i="3" s="1"/>
  <c r="YZ173" i="3"/>
  <c r="ZB173" i="3" s="1"/>
  <c r="ZM173" i="3" s="1"/>
  <c r="YY174" i="3"/>
  <c r="ZI174" i="3" s="1"/>
  <c r="YZ174" i="3"/>
  <c r="ZB174" i="3" s="1"/>
  <c r="ZM174" i="3" s="1"/>
  <c r="YY175" i="3"/>
  <c r="ZI175" i="3" s="1"/>
  <c r="YZ175" i="3"/>
  <c r="ZB175" i="3" s="1"/>
  <c r="ZM175" i="3" s="1"/>
  <c r="YY176" i="3"/>
  <c r="ZI176" i="3" s="1"/>
  <c r="YZ176" i="3"/>
  <c r="ZB176" i="3" s="1"/>
  <c r="ZM176" i="3" s="1"/>
  <c r="YY177" i="3"/>
  <c r="ZI177" i="3" s="1"/>
  <c r="YZ177" i="3"/>
  <c r="ZB177" i="3" s="1"/>
  <c r="ZM177" i="3" s="1"/>
  <c r="YY178" i="3"/>
  <c r="ZA178" i="3" s="1"/>
  <c r="ZL178" i="3" s="1"/>
  <c r="YZ178" i="3"/>
  <c r="ZB178" i="3" s="1"/>
  <c r="ZM178" i="3" s="1"/>
  <c r="YY179" i="3"/>
  <c r="ZI179" i="3" s="1"/>
  <c r="YZ179" i="3"/>
  <c r="ZB179" i="3" s="1"/>
  <c r="ZM179" i="3" s="1"/>
  <c r="YY180" i="3"/>
  <c r="ZI180" i="3" s="1"/>
  <c r="YZ180" i="3"/>
  <c r="ZB180" i="3" s="1"/>
  <c r="ZM180" i="3" s="1"/>
  <c r="YY181" i="3"/>
  <c r="ZI181" i="3" s="1"/>
  <c r="YZ181" i="3"/>
  <c r="ZB181" i="3" s="1"/>
  <c r="ZM181" i="3" s="1"/>
  <c r="YY182" i="3"/>
  <c r="ZI182" i="3" s="1"/>
  <c r="YZ182" i="3"/>
  <c r="ZB182" i="3" s="1"/>
  <c r="ZM182" i="3" s="1"/>
  <c r="YY183" i="3"/>
  <c r="ZI183" i="3" s="1"/>
  <c r="YZ183" i="3"/>
  <c r="ZB183" i="3" s="1"/>
  <c r="ZM183" i="3" s="1"/>
  <c r="YY184" i="3"/>
  <c r="ZI184" i="3" s="1"/>
  <c r="YZ184" i="3"/>
  <c r="ZB184" i="3" s="1"/>
  <c r="ZM184" i="3" s="1"/>
  <c r="YY185" i="3"/>
  <c r="ZA185" i="3" s="1"/>
  <c r="ZL185" i="3" s="1"/>
  <c r="YZ185" i="3"/>
  <c r="ZB185" i="3" s="1"/>
  <c r="ZM185" i="3" s="1"/>
  <c r="YY186" i="3"/>
  <c r="ZI186" i="3" s="1"/>
  <c r="YZ186" i="3"/>
  <c r="ZB186" i="3" s="1"/>
  <c r="ZM186" i="3" s="1"/>
  <c r="YY187" i="3"/>
  <c r="ZI187" i="3" s="1"/>
  <c r="YZ187" i="3"/>
  <c r="ZB187" i="3" s="1"/>
  <c r="ZM187" i="3" s="1"/>
  <c r="YY188" i="3"/>
  <c r="ZI188" i="3" s="1"/>
  <c r="YZ188" i="3"/>
  <c r="ZB188" i="3" s="1"/>
  <c r="ZM188" i="3" s="1"/>
  <c r="YY189" i="3"/>
  <c r="ZI189" i="3" s="1"/>
  <c r="YZ189" i="3"/>
  <c r="ZB189" i="3" s="1"/>
  <c r="ZM189" i="3" s="1"/>
  <c r="YY190" i="3"/>
  <c r="ZI190" i="3" s="1"/>
  <c r="YZ190" i="3"/>
  <c r="ZB190" i="3" s="1"/>
  <c r="ZM190" i="3" s="1"/>
  <c r="YY191" i="3"/>
  <c r="ZI191" i="3" s="1"/>
  <c r="YZ191" i="3"/>
  <c r="ZB191" i="3" s="1"/>
  <c r="ZM191" i="3" s="1"/>
  <c r="YY192" i="3"/>
  <c r="ZI192" i="3" s="1"/>
  <c r="YZ192" i="3"/>
  <c r="ZB192" i="3" s="1"/>
  <c r="ZM192" i="3" s="1"/>
  <c r="YY193" i="3"/>
  <c r="ZI193" i="3" s="1"/>
  <c r="YZ193" i="3"/>
  <c r="ZB193" i="3" s="1"/>
  <c r="ZM193" i="3" s="1"/>
  <c r="YY194" i="3"/>
  <c r="ZA194" i="3" s="1"/>
  <c r="ZL194" i="3" s="1"/>
  <c r="YZ194" i="3"/>
  <c r="ZB194" i="3" s="1"/>
  <c r="ZM194" i="3" s="1"/>
  <c r="YY195" i="3"/>
  <c r="ZI195" i="3" s="1"/>
  <c r="ZI194" i="3" s="1"/>
  <c r="YZ195" i="3"/>
  <c r="ZB195" i="3" s="1"/>
  <c r="ZM195" i="3" s="1"/>
  <c r="YY196" i="3"/>
  <c r="ZA196" i="3" s="1"/>
  <c r="ZL196" i="3" s="1"/>
  <c r="YZ196" i="3"/>
  <c r="ZB196" i="3" s="1"/>
  <c r="ZM196" i="3" s="1"/>
  <c r="YY197" i="3"/>
  <c r="ZI197" i="3" s="1"/>
  <c r="YZ197" i="3"/>
  <c r="ZB197" i="3" s="1"/>
  <c r="ZM197" i="3" s="1"/>
  <c r="YY198" i="3"/>
  <c r="ZI198" i="3" s="1"/>
  <c r="YZ198" i="3"/>
  <c r="ZB198" i="3" s="1"/>
  <c r="ZM198" i="3" s="1"/>
  <c r="YY199" i="3"/>
  <c r="ZI199" i="3" s="1"/>
  <c r="YZ199" i="3"/>
  <c r="ZB199" i="3" s="1"/>
  <c r="ZM199" i="3" s="1"/>
  <c r="YY200" i="3"/>
  <c r="ZA200" i="3" s="1"/>
  <c r="ZL200" i="3" s="1"/>
  <c r="YZ200" i="3"/>
  <c r="ZB200" i="3" s="1"/>
  <c r="ZM200" i="3" s="1"/>
  <c r="YY201" i="3"/>
  <c r="ZI201" i="3" s="1"/>
  <c r="YZ201" i="3"/>
  <c r="ZB201" i="3" s="1"/>
  <c r="ZM201" i="3" s="1"/>
  <c r="YY202" i="3"/>
  <c r="ZI202" i="3" s="1"/>
  <c r="YZ202" i="3"/>
  <c r="ZB202" i="3" s="1"/>
  <c r="ZM202" i="3" s="1"/>
  <c r="YY203" i="3"/>
  <c r="ZI203" i="3" s="1"/>
  <c r="YZ203" i="3"/>
  <c r="ZB203" i="3" s="1"/>
  <c r="ZM203" i="3" s="1"/>
  <c r="YY204" i="3"/>
  <c r="ZI204" i="3" s="1"/>
  <c r="YZ204" i="3"/>
  <c r="ZB204" i="3" s="1"/>
  <c r="ZM204" i="3" s="1"/>
  <c r="YY206" i="3"/>
  <c r="YZ206" i="3"/>
  <c r="YY207" i="3"/>
  <c r="ZI207" i="3" s="1"/>
  <c r="YZ207" i="3"/>
  <c r="ZB207" i="3" s="1"/>
  <c r="ZM207" i="3" s="1"/>
  <c r="YY209" i="3"/>
  <c r="ZI209" i="3" s="1"/>
  <c r="YZ209" i="3"/>
  <c r="ZB209" i="3" s="1"/>
  <c r="ZM209" i="3" s="1"/>
  <c r="YY210" i="3"/>
  <c r="ZI210" i="3" s="1"/>
  <c r="YZ210" i="3"/>
  <c r="ZB210" i="3" s="1"/>
  <c r="ZM210" i="3" s="1"/>
  <c r="YY211" i="3"/>
  <c r="ZI211" i="3" s="1"/>
  <c r="YZ211" i="3"/>
  <c r="ZB211" i="3" s="1"/>
  <c r="ZM211" i="3" s="1"/>
  <c r="YY237" i="3"/>
  <c r="ZI237" i="3" s="1"/>
  <c r="YZ237" i="3"/>
  <c r="YY238" i="3"/>
  <c r="ZI238" i="3" s="1"/>
  <c r="YZ238" i="3"/>
  <c r="ZB238" i="3" s="1"/>
  <c r="ZM238" i="3" s="1"/>
  <c r="YY239" i="3"/>
  <c r="ZI239" i="3" s="1"/>
  <c r="YZ239" i="3"/>
  <c r="ZB239" i="3" s="1"/>
  <c r="ZM239" i="3" s="1"/>
  <c r="YY240" i="3"/>
  <c r="ZI240" i="3" s="1"/>
  <c r="YZ240" i="3"/>
  <c r="ZB240" i="3" s="1"/>
  <c r="ZM240" i="3" s="1"/>
  <c r="YY241" i="3"/>
  <c r="ZI241" i="3" s="1"/>
  <c r="YZ241" i="3"/>
  <c r="ZB241" i="3" s="1"/>
  <c r="ZM241" i="3" s="1"/>
  <c r="YY242" i="3"/>
  <c r="ZI242" i="3" s="1"/>
  <c r="YZ242" i="3"/>
  <c r="ZB242" i="3" s="1"/>
  <c r="ZM242" i="3" s="1"/>
  <c r="YY243" i="3"/>
  <c r="ZI243" i="3" s="1"/>
  <c r="YZ243" i="3"/>
  <c r="ZB243" i="3" s="1"/>
  <c r="ZM243" i="3" s="1"/>
  <c r="YY244" i="3"/>
  <c r="ZI244" i="3" s="1"/>
  <c r="YZ244" i="3"/>
  <c r="ZB244" i="3" s="1"/>
  <c r="ZM244" i="3" s="1"/>
  <c r="YY245" i="3"/>
  <c r="ZI245" i="3" s="1"/>
  <c r="YZ245" i="3"/>
  <c r="ZB245" i="3" s="1"/>
  <c r="ZM245" i="3" s="1"/>
  <c r="YY246" i="3"/>
  <c r="ZI246" i="3" s="1"/>
  <c r="YZ246" i="3"/>
  <c r="ZB246" i="3" s="1"/>
  <c r="ZM246" i="3" s="1"/>
  <c r="YY247" i="3"/>
  <c r="ZI247" i="3" s="1"/>
  <c r="YZ247" i="3"/>
  <c r="ZB247" i="3" s="1"/>
  <c r="ZM247" i="3" s="1"/>
  <c r="YY248" i="3"/>
  <c r="ZI248" i="3" s="1"/>
  <c r="YZ248" i="3"/>
  <c r="ZB248" i="3" s="1"/>
  <c r="ZM248" i="3" s="1"/>
  <c r="E52" i="26"/>
  <c r="F52" i="26"/>
  <c r="YJ10" i="3"/>
  <c r="YT10" i="3" s="1"/>
  <c r="YK10" i="3"/>
  <c r="YM10" i="3" s="1"/>
  <c r="YX10" i="3" s="1"/>
  <c r="YJ12" i="3"/>
  <c r="YK12" i="3"/>
  <c r="YJ13" i="3"/>
  <c r="YT13" i="3" s="1"/>
  <c r="YK13" i="3"/>
  <c r="YM13" i="3" s="1"/>
  <c r="YX13" i="3" s="1"/>
  <c r="YJ14" i="3"/>
  <c r="YT14" i="3" s="1"/>
  <c r="YK14" i="3"/>
  <c r="YM14" i="3" s="1"/>
  <c r="YX14" i="3" s="1"/>
  <c r="YJ15" i="3"/>
  <c r="YT15" i="3" s="1"/>
  <c r="YK15" i="3"/>
  <c r="YM15" i="3" s="1"/>
  <c r="YX15" i="3" s="1"/>
  <c r="YJ16" i="3"/>
  <c r="YT16" i="3" s="1"/>
  <c r="YK16" i="3"/>
  <c r="YM16" i="3" s="1"/>
  <c r="YX16" i="3" s="1"/>
  <c r="YJ17" i="3"/>
  <c r="YT17" i="3" s="1"/>
  <c r="YK17" i="3"/>
  <c r="YM17" i="3" s="1"/>
  <c r="YX17" i="3" s="1"/>
  <c r="YJ22" i="3"/>
  <c r="YL22" i="3" s="1"/>
  <c r="YK22" i="3"/>
  <c r="YM22" i="3" s="1"/>
  <c r="YJ23" i="3"/>
  <c r="YT23" i="3" s="1"/>
  <c r="YT22" i="3" s="1"/>
  <c r="YK23" i="3"/>
  <c r="YM23" i="3" s="1"/>
  <c r="YX23" i="3" s="1"/>
  <c r="YJ24" i="3"/>
  <c r="YL24" i="3" s="1"/>
  <c r="YK24" i="3"/>
  <c r="YM24" i="3" s="1"/>
  <c r="YJ25" i="3"/>
  <c r="YT25" i="3" s="1"/>
  <c r="YT24" i="3" s="1"/>
  <c r="YK25" i="3"/>
  <c r="YM25" i="3" s="1"/>
  <c r="YX25" i="3" s="1"/>
  <c r="YJ27" i="3"/>
  <c r="YT27" i="3" s="1"/>
  <c r="YK27" i="3"/>
  <c r="YJ28" i="3"/>
  <c r="YT28" i="3" s="1"/>
  <c r="YK28" i="3"/>
  <c r="YM28" i="3" s="1"/>
  <c r="YX28" i="3" s="1"/>
  <c r="YJ29" i="3"/>
  <c r="YK29" i="3"/>
  <c r="YJ39" i="3"/>
  <c r="YK39" i="3"/>
  <c r="YJ40" i="3"/>
  <c r="YT40" i="3" s="1"/>
  <c r="YK40" i="3"/>
  <c r="YM40" i="3" s="1"/>
  <c r="YX40" i="3" s="1"/>
  <c r="YJ31" i="3"/>
  <c r="YK31" i="3"/>
  <c r="YJ35" i="3"/>
  <c r="YL35" i="3" s="1"/>
  <c r="YK35" i="3"/>
  <c r="YM35" i="3" s="1"/>
  <c r="YJ36" i="3"/>
  <c r="YT36" i="3" s="1"/>
  <c r="YT35" i="3" s="1"/>
  <c r="YK36" i="3"/>
  <c r="YM36" i="3" s="1"/>
  <c r="YX36" i="3" s="1"/>
  <c r="YJ38" i="3"/>
  <c r="YK38" i="3"/>
  <c r="YJ41" i="3"/>
  <c r="YL41" i="3" s="1"/>
  <c r="YK41" i="3"/>
  <c r="YM41" i="3" s="1"/>
  <c r="YJ42" i="3"/>
  <c r="YT42" i="3" s="1"/>
  <c r="YK42" i="3"/>
  <c r="YM42" i="3" s="1"/>
  <c r="YX42" i="3" s="1"/>
  <c r="YJ43" i="3"/>
  <c r="YT43" i="3" s="1"/>
  <c r="YK43" i="3"/>
  <c r="YM43" i="3" s="1"/>
  <c r="YX43" i="3" s="1"/>
  <c r="YJ44" i="3"/>
  <c r="YL44" i="3" s="1"/>
  <c r="YK44" i="3"/>
  <c r="YM44" i="3" s="1"/>
  <c r="YJ45" i="3"/>
  <c r="YT45" i="3" s="1"/>
  <c r="YT44" i="3" s="1"/>
  <c r="YK45" i="3"/>
  <c r="YM45" i="3" s="1"/>
  <c r="YX45" i="3" s="1"/>
  <c r="YJ46" i="3"/>
  <c r="YL46" i="3" s="1"/>
  <c r="YK46" i="3"/>
  <c r="YM46" i="3" s="1"/>
  <c r="YJ47" i="3"/>
  <c r="YT47" i="3" s="1"/>
  <c r="YK47" i="3"/>
  <c r="YM47" i="3" s="1"/>
  <c r="YX47" i="3" s="1"/>
  <c r="YJ48" i="3"/>
  <c r="YT48" i="3" s="1"/>
  <c r="YK48" i="3"/>
  <c r="YM48" i="3" s="1"/>
  <c r="YX48" i="3" s="1"/>
  <c r="YJ50" i="3"/>
  <c r="YK50" i="3"/>
  <c r="YJ52" i="3"/>
  <c r="YT52" i="3" s="1"/>
  <c r="YK52" i="3"/>
  <c r="YM52" i="3" s="1"/>
  <c r="YX52" i="3" s="1"/>
  <c r="YJ53" i="3"/>
  <c r="YT53" i="3" s="1"/>
  <c r="YK53" i="3"/>
  <c r="YM53" i="3" s="1"/>
  <c r="YX53" i="3" s="1"/>
  <c r="YJ56" i="3"/>
  <c r="YT56" i="3" s="1"/>
  <c r="YK56" i="3"/>
  <c r="YM56" i="3" s="1"/>
  <c r="YX56" i="3" s="1"/>
  <c r="YJ57" i="3"/>
  <c r="YT57" i="3" s="1"/>
  <c r="YK57" i="3"/>
  <c r="YM57" i="3" s="1"/>
  <c r="YX57" i="3" s="1"/>
  <c r="YJ51" i="3"/>
  <c r="YT51" i="3" s="1"/>
  <c r="YK51" i="3"/>
  <c r="YM51" i="3" s="1"/>
  <c r="YX51" i="3" s="1"/>
  <c r="YJ60" i="3"/>
  <c r="YL60" i="3" s="1"/>
  <c r="YK60" i="3"/>
  <c r="YM60" i="3" s="1"/>
  <c r="YJ61" i="3"/>
  <c r="YT61" i="3" s="1"/>
  <c r="YK61" i="3"/>
  <c r="YM61" i="3" s="1"/>
  <c r="YX61" i="3" s="1"/>
  <c r="YJ62" i="3"/>
  <c r="YT62" i="3" s="1"/>
  <c r="YK62" i="3"/>
  <c r="YM62" i="3" s="1"/>
  <c r="YX62" i="3" s="1"/>
  <c r="YJ63" i="3"/>
  <c r="YL63" i="3" s="1"/>
  <c r="YK63" i="3"/>
  <c r="YM63" i="3" s="1"/>
  <c r="YJ64" i="3"/>
  <c r="YT64" i="3" s="1"/>
  <c r="YK64" i="3"/>
  <c r="YM64" i="3" s="1"/>
  <c r="YX64" i="3" s="1"/>
  <c r="YJ65" i="3"/>
  <c r="YT65" i="3" s="1"/>
  <c r="YK65" i="3"/>
  <c r="YM65" i="3" s="1"/>
  <c r="YX65" i="3" s="1"/>
  <c r="YJ67" i="3"/>
  <c r="YT67" i="3" s="1"/>
  <c r="YK67" i="3"/>
  <c r="YM67" i="3" s="1"/>
  <c r="YX67" i="3" s="1"/>
  <c r="YJ68" i="3"/>
  <c r="YT68" i="3" s="1"/>
  <c r="YK68" i="3"/>
  <c r="YM68" i="3" s="1"/>
  <c r="YX68" i="3" s="1"/>
  <c r="YJ69" i="3"/>
  <c r="YT69" i="3" s="1"/>
  <c r="YK69" i="3"/>
  <c r="YM69" i="3" s="1"/>
  <c r="YX69" i="3" s="1"/>
  <c r="YJ70" i="3"/>
  <c r="YL70" i="3" s="1"/>
  <c r="YK70" i="3"/>
  <c r="YM70" i="3" s="1"/>
  <c r="YJ71" i="3"/>
  <c r="YT71" i="3" s="1"/>
  <c r="YK71" i="3"/>
  <c r="YM71" i="3" s="1"/>
  <c r="YX71" i="3" s="1"/>
  <c r="YJ72" i="3"/>
  <c r="YT72" i="3" s="1"/>
  <c r="YK72" i="3"/>
  <c r="YM72" i="3" s="1"/>
  <c r="YX72" i="3" s="1"/>
  <c r="YJ73" i="3"/>
  <c r="YL73" i="3" s="1"/>
  <c r="YK73" i="3"/>
  <c r="YM73" i="3" s="1"/>
  <c r="YJ74" i="3"/>
  <c r="YT74" i="3" s="1"/>
  <c r="YT73" i="3" s="1"/>
  <c r="YK74" i="3"/>
  <c r="YM74" i="3" s="1"/>
  <c r="YX74" i="3" s="1"/>
  <c r="YJ75" i="3"/>
  <c r="YL75" i="3" s="1"/>
  <c r="YK75" i="3"/>
  <c r="YM75" i="3" s="1"/>
  <c r="YJ76" i="3"/>
  <c r="YT76" i="3" s="1"/>
  <c r="YK76" i="3"/>
  <c r="YM76" i="3" s="1"/>
  <c r="YX76" i="3" s="1"/>
  <c r="YJ77" i="3"/>
  <c r="YT77" i="3" s="1"/>
  <c r="YK77" i="3"/>
  <c r="YM77" i="3" s="1"/>
  <c r="YX77" i="3" s="1"/>
  <c r="YJ78" i="3"/>
  <c r="YT78" i="3" s="1"/>
  <c r="YK78" i="3"/>
  <c r="YM78" i="3" s="1"/>
  <c r="YX78" i="3" s="1"/>
  <c r="YJ79" i="3"/>
  <c r="YT79" i="3" s="1"/>
  <c r="YK79" i="3"/>
  <c r="YM79" i="3" s="1"/>
  <c r="YX79" i="3" s="1"/>
  <c r="YJ86" i="3"/>
  <c r="YK86" i="3"/>
  <c r="YJ87" i="3"/>
  <c r="YT87" i="3" s="1"/>
  <c r="YK87" i="3"/>
  <c r="YM87" i="3" s="1"/>
  <c r="YX87" i="3" s="1"/>
  <c r="YJ88" i="3"/>
  <c r="YT88" i="3" s="1"/>
  <c r="YK88" i="3"/>
  <c r="YM88" i="3" s="1"/>
  <c r="YX88" i="3" s="1"/>
  <c r="YJ134" i="3"/>
  <c r="YL134" i="3" s="1"/>
  <c r="YK134" i="3"/>
  <c r="YM134" i="3" s="1"/>
  <c r="YJ135" i="3"/>
  <c r="YT135" i="3" s="1"/>
  <c r="YK135" i="3"/>
  <c r="YM135" i="3" s="1"/>
  <c r="YX135" i="3" s="1"/>
  <c r="YJ136" i="3"/>
  <c r="YT136" i="3" s="1"/>
  <c r="YK136" i="3"/>
  <c r="YM136" i="3" s="1"/>
  <c r="YX136" i="3" s="1"/>
  <c r="YJ137" i="3"/>
  <c r="YT137" i="3" s="1"/>
  <c r="YK137" i="3"/>
  <c r="YM137" i="3" s="1"/>
  <c r="YX137" i="3" s="1"/>
  <c r="YJ138" i="3"/>
  <c r="YT138" i="3" s="1"/>
  <c r="YK138" i="3"/>
  <c r="YM138" i="3" s="1"/>
  <c r="YX138" i="3" s="1"/>
  <c r="YJ139" i="3"/>
  <c r="YT139" i="3" s="1"/>
  <c r="YK139" i="3"/>
  <c r="YM139" i="3" s="1"/>
  <c r="YX139" i="3" s="1"/>
  <c r="YJ140" i="3"/>
  <c r="YT140" i="3" s="1"/>
  <c r="YK140" i="3"/>
  <c r="YM140" i="3" s="1"/>
  <c r="YX140" i="3" s="1"/>
  <c r="YJ142" i="3"/>
  <c r="YK142" i="3"/>
  <c r="YJ143" i="3"/>
  <c r="YT143" i="3" s="1"/>
  <c r="YK143" i="3"/>
  <c r="YM143" i="3" s="1"/>
  <c r="YX143" i="3" s="1"/>
  <c r="YJ144" i="3"/>
  <c r="YT144" i="3" s="1"/>
  <c r="YK144" i="3"/>
  <c r="YM144" i="3" s="1"/>
  <c r="YX144" i="3" s="1"/>
  <c r="YJ145" i="3"/>
  <c r="YT145" i="3" s="1"/>
  <c r="YK145" i="3"/>
  <c r="YM145" i="3" s="1"/>
  <c r="YX145" i="3" s="1"/>
  <c r="YJ146" i="3"/>
  <c r="YT146" i="3" s="1"/>
  <c r="YK146" i="3"/>
  <c r="YM146" i="3" s="1"/>
  <c r="YX146" i="3" s="1"/>
  <c r="YJ147" i="3"/>
  <c r="YT147" i="3" s="1"/>
  <c r="YK147" i="3"/>
  <c r="YM147" i="3" s="1"/>
  <c r="YX147" i="3" s="1"/>
  <c r="YJ149" i="3"/>
  <c r="YL149" i="3" s="1"/>
  <c r="YK149" i="3"/>
  <c r="YM149" i="3" s="1"/>
  <c r="YJ150" i="3"/>
  <c r="YT150" i="3" s="1"/>
  <c r="YK150" i="3"/>
  <c r="YM150" i="3" s="1"/>
  <c r="YX150" i="3" s="1"/>
  <c r="YJ151" i="3"/>
  <c r="YT151" i="3" s="1"/>
  <c r="YK151" i="3"/>
  <c r="YM151" i="3" s="1"/>
  <c r="YX151" i="3" s="1"/>
  <c r="YJ152" i="3"/>
  <c r="YL152" i="3" s="1"/>
  <c r="YK152" i="3"/>
  <c r="YM152" i="3" s="1"/>
  <c r="YJ153" i="3"/>
  <c r="YT153" i="3" s="1"/>
  <c r="YT152" i="3" s="1"/>
  <c r="YK153" i="3"/>
  <c r="YM153" i="3" s="1"/>
  <c r="YX153" i="3" s="1"/>
  <c r="YJ154" i="3"/>
  <c r="YL154" i="3" s="1"/>
  <c r="YK154" i="3"/>
  <c r="YM154" i="3" s="1"/>
  <c r="YJ155" i="3"/>
  <c r="YT155" i="3" s="1"/>
  <c r="YT154" i="3" s="1"/>
  <c r="YK155" i="3"/>
  <c r="YM155" i="3" s="1"/>
  <c r="YX155" i="3" s="1"/>
  <c r="YJ156" i="3"/>
  <c r="YL156" i="3" s="1"/>
  <c r="YK156" i="3"/>
  <c r="YM156" i="3" s="1"/>
  <c r="YJ157" i="3"/>
  <c r="YT157" i="3" s="1"/>
  <c r="YK157" i="3"/>
  <c r="YM157" i="3" s="1"/>
  <c r="YX157" i="3" s="1"/>
  <c r="YJ158" i="3"/>
  <c r="YT158" i="3" s="1"/>
  <c r="YK158" i="3"/>
  <c r="YM158" i="3" s="1"/>
  <c r="YX158" i="3" s="1"/>
  <c r="YJ159" i="3"/>
  <c r="YT159" i="3" s="1"/>
  <c r="YK159" i="3"/>
  <c r="YM159" i="3" s="1"/>
  <c r="YX159" i="3" s="1"/>
  <c r="YJ160" i="3"/>
  <c r="YL160" i="3" s="1"/>
  <c r="YK160" i="3"/>
  <c r="YM160" i="3" s="1"/>
  <c r="YJ161" i="3"/>
  <c r="YT161" i="3" s="1"/>
  <c r="YT160" i="3" s="1"/>
  <c r="YK161" i="3"/>
  <c r="YM161" i="3" s="1"/>
  <c r="YX161" i="3" s="1"/>
  <c r="YJ162" i="3"/>
  <c r="YL162" i="3" s="1"/>
  <c r="YK162" i="3"/>
  <c r="YM162" i="3" s="1"/>
  <c r="YJ163" i="3"/>
  <c r="YT163" i="3" s="1"/>
  <c r="YT162" i="3" s="1"/>
  <c r="YK163" i="3"/>
  <c r="YM163" i="3" s="1"/>
  <c r="YX163" i="3" s="1"/>
  <c r="YJ164" i="3"/>
  <c r="YL164" i="3" s="1"/>
  <c r="YK164" i="3"/>
  <c r="YM164" i="3" s="1"/>
  <c r="YJ165" i="3"/>
  <c r="YT165" i="3" s="1"/>
  <c r="YT164" i="3" s="1"/>
  <c r="YK165" i="3"/>
  <c r="YM165" i="3" s="1"/>
  <c r="YX165" i="3" s="1"/>
  <c r="YJ166" i="3"/>
  <c r="YL166" i="3" s="1"/>
  <c r="YK166" i="3"/>
  <c r="YM166" i="3" s="1"/>
  <c r="YJ167" i="3"/>
  <c r="YT167" i="3" s="1"/>
  <c r="YK167" i="3"/>
  <c r="YM167" i="3" s="1"/>
  <c r="YX167" i="3" s="1"/>
  <c r="YJ168" i="3"/>
  <c r="YT168" i="3" s="1"/>
  <c r="YK168" i="3"/>
  <c r="YM168" i="3" s="1"/>
  <c r="YX168" i="3" s="1"/>
  <c r="YJ169" i="3"/>
  <c r="YT169" i="3" s="1"/>
  <c r="YK169" i="3"/>
  <c r="YM169" i="3" s="1"/>
  <c r="YX169" i="3" s="1"/>
  <c r="YJ170" i="3"/>
  <c r="YT170" i="3" s="1"/>
  <c r="YK170" i="3"/>
  <c r="YM170" i="3" s="1"/>
  <c r="YX170" i="3" s="1"/>
  <c r="YJ171" i="3"/>
  <c r="YL171" i="3" s="1"/>
  <c r="YK171" i="3"/>
  <c r="YM171" i="3" s="1"/>
  <c r="YJ172" i="3"/>
  <c r="YT172" i="3" s="1"/>
  <c r="YK172" i="3"/>
  <c r="YM172" i="3" s="1"/>
  <c r="YX172" i="3" s="1"/>
  <c r="YJ173" i="3"/>
  <c r="YT173" i="3" s="1"/>
  <c r="YK173" i="3"/>
  <c r="YM173" i="3" s="1"/>
  <c r="YX173" i="3" s="1"/>
  <c r="YJ174" i="3"/>
  <c r="YT174" i="3" s="1"/>
  <c r="YK174" i="3"/>
  <c r="YM174" i="3" s="1"/>
  <c r="YX174" i="3" s="1"/>
  <c r="YJ175" i="3"/>
  <c r="YT175" i="3" s="1"/>
  <c r="YK175" i="3"/>
  <c r="YM175" i="3" s="1"/>
  <c r="YX175" i="3" s="1"/>
  <c r="YJ176" i="3"/>
  <c r="YT176" i="3" s="1"/>
  <c r="YK176" i="3"/>
  <c r="YM176" i="3" s="1"/>
  <c r="YX176" i="3" s="1"/>
  <c r="YJ177" i="3"/>
  <c r="YT177" i="3" s="1"/>
  <c r="YK177" i="3"/>
  <c r="YM177" i="3" s="1"/>
  <c r="YX177" i="3" s="1"/>
  <c r="YJ178" i="3"/>
  <c r="YL178" i="3" s="1"/>
  <c r="YK178" i="3"/>
  <c r="YM178" i="3" s="1"/>
  <c r="YJ179" i="3"/>
  <c r="YT179" i="3" s="1"/>
  <c r="YK179" i="3"/>
  <c r="YM179" i="3" s="1"/>
  <c r="YX179" i="3" s="1"/>
  <c r="YJ180" i="3"/>
  <c r="YT180" i="3" s="1"/>
  <c r="YK180" i="3"/>
  <c r="YM180" i="3" s="1"/>
  <c r="YX180" i="3" s="1"/>
  <c r="YJ181" i="3"/>
  <c r="YT181" i="3" s="1"/>
  <c r="YK181" i="3"/>
  <c r="YM181" i="3" s="1"/>
  <c r="YX181" i="3" s="1"/>
  <c r="YJ182" i="3"/>
  <c r="YT182" i="3" s="1"/>
  <c r="YK182" i="3"/>
  <c r="YM182" i="3" s="1"/>
  <c r="YX182" i="3" s="1"/>
  <c r="YJ183" i="3"/>
  <c r="YT183" i="3" s="1"/>
  <c r="YK183" i="3"/>
  <c r="YM183" i="3" s="1"/>
  <c r="YX183" i="3" s="1"/>
  <c r="YJ184" i="3"/>
  <c r="YT184" i="3" s="1"/>
  <c r="YK184" i="3"/>
  <c r="YM184" i="3" s="1"/>
  <c r="YX184" i="3" s="1"/>
  <c r="YJ185" i="3"/>
  <c r="YL185" i="3" s="1"/>
  <c r="YK185" i="3"/>
  <c r="YM185" i="3" s="1"/>
  <c r="YJ186" i="3"/>
  <c r="YT186" i="3" s="1"/>
  <c r="YK186" i="3"/>
  <c r="YM186" i="3" s="1"/>
  <c r="YX186" i="3" s="1"/>
  <c r="YJ187" i="3"/>
  <c r="YT187" i="3" s="1"/>
  <c r="YK187" i="3"/>
  <c r="YM187" i="3" s="1"/>
  <c r="YX187" i="3" s="1"/>
  <c r="YJ188" i="3"/>
  <c r="YT188" i="3" s="1"/>
  <c r="YK188" i="3"/>
  <c r="YM188" i="3" s="1"/>
  <c r="YX188" i="3" s="1"/>
  <c r="YJ189" i="3"/>
  <c r="YT189" i="3" s="1"/>
  <c r="YK189" i="3"/>
  <c r="YM189" i="3" s="1"/>
  <c r="YX189" i="3" s="1"/>
  <c r="YJ190" i="3"/>
  <c r="YT190" i="3" s="1"/>
  <c r="YK190" i="3"/>
  <c r="YM190" i="3" s="1"/>
  <c r="YX190" i="3" s="1"/>
  <c r="YJ191" i="3"/>
  <c r="YT191" i="3" s="1"/>
  <c r="YK191" i="3"/>
  <c r="YM191" i="3" s="1"/>
  <c r="YX191" i="3" s="1"/>
  <c r="YJ192" i="3"/>
  <c r="YT192" i="3" s="1"/>
  <c r="YK192" i="3"/>
  <c r="YM192" i="3" s="1"/>
  <c r="YX192" i="3" s="1"/>
  <c r="YJ193" i="3"/>
  <c r="YT193" i="3" s="1"/>
  <c r="YK193" i="3"/>
  <c r="YM193" i="3" s="1"/>
  <c r="YX193" i="3" s="1"/>
  <c r="YJ194" i="3"/>
  <c r="YL194" i="3" s="1"/>
  <c r="YK194" i="3"/>
  <c r="YM194" i="3" s="1"/>
  <c r="YJ195" i="3"/>
  <c r="YT195" i="3" s="1"/>
  <c r="YT194" i="3" s="1"/>
  <c r="YK195" i="3"/>
  <c r="YM195" i="3" s="1"/>
  <c r="YX195" i="3" s="1"/>
  <c r="YJ196" i="3"/>
  <c r="YL196" i="3" s="1"/>
  <c r="YK196" i="3"/>
  <c r="YM196" i="3" s="1"/>
  <c r="YJ197" i="3"/>
  <c r="YT197" i="3" s="1"/>
  <c r="YK197" i="3"/>
  <c r="YM197" i="3" s="1"/>
  <c r="YX197" i="3" s="1"/>
  <c r="YJ198" i="3"/>
  <c r="YT198" i="3" s="1"/>
  <c r="YK198" i="3"/>
  <c r="YM198" i="3" s="1"/>
  <c r="YX198" i="3" s="1"/>
  <c r="YJ199" i="3"/>
  <c r="YT199" i="3" s="1"/>
  <c r="YK199" i="3"/>
  <c r="YM199" i="3" s="1"/>
  <c r="YX199" i="3" s="1"/>
  <c r="YJ200" i="3"/>
  <c r="YL200" i="3" s="1"/>
  <c r="YK200" i="3"/>
  <c r="YM200" i="3" s="1"/>
  <c r="YJ201" i="3"/>
  <c r="YT201" i="3" s="1"/>
  <c r="YK201" i="3"/>
  <c r="YM201" i="3" s="1"/>
  <c r="YX201" i="3" s="1"/>
  <c r="YJ202" i="3"/>
  <c r="YT202" i="3" s="1"/>
  <c r="YK202" i="3"/>
  <c r="YM202" i="3" s="1"/>
  <c r="YX202" i="3" s="1"/>
  <c r="YJ203" i="3"/>
  <c r="YT203" i="3" s="1"/>
  <c r="YK203" i="3"/>
  <c r="YM203" i="3" s="1"/>
  <c r="YX203" i="3" s="1"/>
  <c r="YJ204" i="3"/>
  <c r="YT204" i="3" s="1"/>
  <c r="YK204" i="3"/>
  <c r="YM204" i="3" s="1"/>
  <c r="YX204" i="3" s="1"/>
  <c r="YJ206" i="3"/>
  <c r="YK206" i="3"/>
  <c r="YJ207" i="3"/>
  <c r="YT207" i="3" s="1"/>
  <c r="YK207" i="3"/>
  <c r="YM207" i="3" s="1"/>
  <c r="YX207" i="3" s="1"/>
  <c r="YJ209" i="3"/>
  <c r="YT209" i="3" s="1"/>
  <c r="YK209" i="3"/>
  <c r="YM209" i="3" s="1"/>
  <c r="YX209" i="3" s="1"/>
  <c r="YJ210" i="3"/>
  <c r="YT210" i="3" s="1"/>
  <c r="YK210" i="3"/>
  <c r="YM210" i="3" s="1"/>
  <c r="YX210" i="3" s="1"/>
  <c r="YJ211" i="3"/>
  <c r="YT211" i="3" s="1"/>
  <c r="YK211" i="3"/>
  <c r="YM211" i="3" s="1"/>
  <c r="YX211" i="3" s="1"/>
  <c r="YJ237" i="3"/>
  <c r="YK237" i="3"/>
  <c r="YJ238" i="3"/>
  <c r="YT238" i="3" s="1"/>
  <c r="YK238" i="3"/>
  <c r="YM238" i="3" s="1"/>
  <c r="YX238" i="3" s="1"/>
  <c r="YJ239" i="3"/>
  <c r="YT239" i="3" s="1"/>
  <c r="YK239" i="3"/>
  <c r="YM239" i="3" s="1"/>
  <c r="YX239" i="3" s="1"/>
  <c r="YJ240" i="3"/>
  <c r="YT240" i="3" s="1"/>
  <c r="YK240" i="3"/>
  <c r="YM240" i="3" s="1"/>
  <c r="YX240" i="3" s="1"/>
  <c r="YJ241" i="3"/>
  <c r="YT241" i="3" s="1"/>
  <c r="YK241" i="3"/>
  <c r="YM241" i="3" s="1"/>
  <c r="YX241" i="3" s="1"/>
  <c r="YJ242" i="3"/>
  <c r="YT242" i="3" s="1"/>
  <c r="YK242" i="3"/>
  <c r="YM242" i="3" s="1"/>
  <c r="YX242" i="3" s="1"/>
  <c r="YJ243" i="3"/>
  <c r="YT243" i="3" s="1"/>
  <c r="YK243" i="3"/>
  <c r="YM243" i="3" s="1"/>
  <c r="YX243" i="3" s="1"/>
  <c r="YJ244" i="3"/>
  <c r="YT244" i="3" s="1"/>
  <c r="YK244" i="3"/>
  <c r="YM244" i="3" s="1"/>
  <c r="YX244" i="3" s="1"/>
  <c r="YJ245" i="3"/>
  <c r="YT245" i="3" s="1"/>
  <c r="YK245" i="3"/>
  <c r="YM245" i="3" s="1"/>
  <c r="YX245" i="3" s="1"/>
  <c r="YJ246" i="3"/>
  <c r="YT246" i="3" s="1"/>
  <c r="YK246" i="3"/>
  <c r="YM246" i="3" s="1"/>
  <c r="YX246" i="3" s="1"/>
  <c r="YJ247" i="3"/>
  <c r="YT247" i="3" s="1"/>
  <c r="YK247" i="3"/>
  <c r="YM247" i="3" s="1"/>
  <c r="YX247" i="3" s="1"/>
  <c r="YJ248" i="3"/>
  <c r="YT248" i="3" s="1"/>
  <c r="YK248" i="3"/>
  <c r="YM248" i="3" s="1"/>
  <c r="YX248" i="3" s="1"/>
  <c r="XU10" i="3"/>
  <c r="YE10" i="3" s="1"/>
  <c r="XV10" i="3"/>
  <c r="XX10" i="3" s="1"/>
  <c r="YI10" i="3" s="1"/>
  <c r="XU12" i="3"/>
  <c r="XV12" i="3"/>
  <c r="XU13" i="3"/>
  <c r="YE13" i="3" s="1"/>
  <c r="XV13" i="3"/>
  <c r="XX13" i="3" s="1"/>
  <c r="YI13" i="3" s="1"/>
  <c r="XU14" i="3"/>
  <c r="YE14" i="3" s="1"/>
  <c r="XV14" i="3"/>
  <c r="XX14" i="3" s="1"/>
  <c r="YI14" i="3" s="1"/>
  <c r="XU15" i="3"/>
  <c r="YE15" i="3" s="1"/>
  <c r="XV15" i="3"/>
  <c r="XX15" i="3" s="1"/>
  <c r="YI15" i="3" s="1"/>
  <c r="XU16" i="3"/>
  <c r="YE16" i="3" s="1"/>
  <c r="XV16" i="3"/>
  <c r="XX16" i="3" s="1"/>
  <c r="YI16" i="3" s="1"/>
  <c r="XU17" i="3"/>
  <c r="YE17" i="3" s="1"/>
  <c r="XV17" i="3"/>
  <c r="XX17" i="3" s="1"/>
  <c r="YI17" i="3" s="1"/>
  <c r="XU22" i="3"/>
  <c r="XW22" i="3" s="1"/>
  <c r="XV22" i="3"/>
  <c r="XX22" i="3" s="1"/>
  <c r="XU23" i="3"/>
  <c r="YE23" i="3" s="1"/>
  <c r="YE22" i="3" s="1"/>
  <c r="XV23" i="3"/>
  <c r="XX23" i="3" s="1"/>
  <c r="YI23" i="3" s="1"/>
  <c r="XU24" i="3"/>
  <c r="XW24" i="3" s="1"/>
  <c r="XV24" i="3"/>
  <c r="XX24" i="3" s="1"/>
  <c r="XU25" i="3"/>
  <c r="YE25" i="3" s="1"/>
  <c r="YE24" i="3" s="1"/>
  <c r="XV25" i="3"/>
  <c r="XX25" i="3" s="1"/>
  <c r="YI25" i="3" s="1"/>
  <c r="XU27" i="3"/>
  <c r="YE27" i="3" s="1"/>
  <c r="XV27" i="3"/>
  <c r="XU28" i="3"/>
  <c r="YE28" i="3" s="1"/>
  <c r="XV28" i="3"/>
  <c r="XX28" i="3" s="1"/>
  <c r="YI28" i="3" s="1"/>
  <c r="XU29" i="3"/>
  <c r="XV29" i="3"/>
  <c r="XU39" i="3"/>
  <c r="XV39" i="3"/>
  <c r="XU40" i="3"/>
  <c r="YE40" i="3" s="1"/>
  <c r="XV40" i="3"/>
  <c r="XX40" i="3" s="1"/>
  <c r="YI40" i="3" s="1"/>
  <c r="XU31" i="3"/>
  <c r="XV31" i="3"/>
  <c r="XU35" i="3"/>
  <c r="XW35" i="3" s="1"/>
  <c r="XV35" i="3"/>
  <c r="XX35" i="3" s="1"/>
  <c r="XU36" i="3"/>
  <c r="YE36" i="3" s="1"/>
  <c r="YE35" i="3" s="1"/>
  <c r="XV36" i="3"/>
  <c r="XX36" i="3" s="1"/>
  <c r="YI36" i="3" s="1"/>
  <c r="XU38" i="3"/>
  <c r="XU262" i="3" s="1"/>
  <c r="XV38" i="3"/>
  <c r="XV262" i="3" s="1"/>
  <c r="XU41" i="3"/>
  <c r="XW41" i="3" s="1"/>
  <c r="XV41" i="3"/>
  <c r="XX41" i="3" s="1"/>
  <c r="XU42" i="3"/>
  <c r="YE42" i="3" s="1"/>
  <c r="XV42" i="3"/>
  <c r="XX42" i="3" s="1"/>
  <c r="YI42" i="3" s="1"/>
  <c r="XU43" i="3"/>
  <c r="YE43" i="3" s="1"/>
  <c r="XV43" i="3"/>
  <c r="XX43" i="3" s="1"/>
  <c r="YI43" i="3" s="1"/>
  <c r="XU44" i="3"/>
  <c r="XW44" i="3" s="1"/>
  <c r="XV44" i="3"/>
  <c r="XX44" i="3" s="1"/>
  <c r="XU45" i="3"/>
  <c r="YE45" i="3" s="1"/>
  <c r="YE44" i="3" s="1"/>
  <c r="XV45" i="3"/>
  <c r="XX45" i="3" s="1"/>
  <c r="YI45" i="3" s="1"/>
  <c r="XU46" i="3"/>
  <c r="XW46" i="3" s="1"/>
  <c r="XV46" i="3"/>
  <c r="XX46" i="3" s="1"/>
  <c r="XU47" i="3"/>
  <c r="YE47" i="3" s="1"/>
  <c r="XV47" i="3"/>
  <c r="XX47" i="3" s="1"/>
  <c r="YI47" i="3" s="1"/>
  <c r="XU48" i="3"/>
  <c r="YE48" i="3" s="1"/>
  <c r="XV48" i="3"/>
  <c r="XX48" i="3" s="1"/>
  <c r="YI48" i="3" s="1"/>
  <c r="XU50" i="3"/>
  <c r="XV50" i="3"/>
  <c r="XU52" i="3"/>
  <c r="YE52" i="3" s="1"/>
  <c r="XV52" i="3"/>
  <c r="XX52" i="3" s="1"/>
  <c r="YI52" i="3" s="1"/>
  <c r="XU53" i="3"/>
  <c r="YE53" i="3" s="1"/>
  <c r="XV53" i="3"/>
  <c r="XX53" i="3" s="1"/>
  <c r="YI53" i="3" s="1"/>
  <c r="XU56" i="3"/>
  <c r="YE56" i="3" s="1"/>
  <c r="XV56" i="3"/>
  <c r="XX56" i="3" s="1"/>
  <c r="YI56" i="3" s="1"/>
  <c r="XU57" i="3"/>
  <c r="YE57" i="3" s="1"/>
  <c r="XV57" i="3"/>
  <c r="XX57" i="3" s="1"/>
  <c r="YI57" i="3" s="1"/>
  <c r="XU51" i="3"/>
  <c r="YE51" i="3" s="1"/>
  <c r="XV51" i="3"/>
  <c r="XX51" i="3" s="1"/>
  <c r="YI51" i="3" s="1"/>
  <c r="XU60" i="3"/>
  <c r="XW60" i="3" s="1"/>
  <c r="XV60" i="3"/>
  <c r="XX60" i="3" s="1"/>
  <c r="XU61" i="3"/>
  <c r="YE61" i="3" s="1"/>
  <c r="XV61" i="3"/>
  <c r="XX61" i="3" s="1"/>
  <c r="YI61" i="3" s="1"/>
  <c r="XU62" i="3"/>
  <c r="YE62" i="3" s="1"/>
  <c r="XV62" i="3"/>
  <c r="XX62" i="3" s="1"/>
  <c r="YI62" i="3" s="1"/>
  <c r="XU63" i="3"/>
  <c r="XW63" i="3" s="1"/>
  <c r="XV63" i="3"/>
  <c r="XX63" i="3" s="1"/>
  <c r="XU64" i="3"/>
  <c r="YE64" i="3" s="1"/>
  <c r="XV64" i="3"/>
  <c r="XX64" i="3" s="1"/>
  <c r="YI64" i="3" s="1"/>
  <c r="XU65" i="3"/>
  <c r="YE65" i="3" s="1"/>
  <c r="XV65" i="3"/>
  <c r="XX65" i="3" s="1"/>
  <c r="YI65" i="3" s="1"/>
  <c r="XU67" i="3"/>
  <c r="YE67" i="3" s="1"/>
  <c r="XV67" i="3"/>
  <c r="XX67" i="3" s="1"/>
  <c r="YI67" i="3" s="1"/>
  <c r="XU68" i="3"/>
  <c r="YE68" i="3" s="1"/>
  <c r="XV68" i="3"/>
  <c r="XX68" i="3" s="1"/>
  <c r="YI68" i="3" s="1"/>
  <c r="XU69" i="3"/>
  <c r="YE69" i="3" s="1"/>
  <c r="XV69" i="3"/>
  <c r="XX69" i="3" s="1"/>
  <c r="YI69" i="3" s="1"/>
  <c r="XU70" i="3"/>
  <c r="XW70" i="3" s="1"/>
  <c r="XV70" i="3"/>
  <c r="XX70" i="3" s="1"/>
  <c r="XU71" i="3"/>
  <c r="YE71" i="3" s="1"/>
  <c r="XV71" i="3"/>
  <c r="XX71" i="3" s="1"/>
  <c r="YI71" i="3" s="1"/>
  <c r="XU72" i="3"/>
  <c r="YE72" i="3" s="1"/>
  <c r="XV72" i="3"/>
  <c r="XX72" i="3" s="1"/>
  <c r="YI72" i="3" s="1"/>
  <c r="XU73" i="3"/>
  <c r="XW73" i="3" s="1"/>
  <c r="XV73" i="3"/>
  <c r="XX73" i="3" s="1"/>
  <c r="XU74" i="3"/>
  <c r="YE74" i="3" s="1"/>
  <c r="YE73" i="3" s="1"/>
  <c r="XV74" i="3"/>
  <c r="XX74" i="3" s="1"/>
  <c r="YI74" i="3" s="1"/>
  <c r="XU75" i="3"/>
  <c r="XW75" i="3" s="1"/>
  <c r="XV75" i="3"/>
  <c r="XX75" i="3" s="1"/>
  <c r="XU76" i="3"/>
  <c r="YE76" i="3" s="1"/>
  <c r="XV76" i="3"/>
  <c r="XX76" i="3" s="1"/>
  <c r="YI76" i="3" s="1"/>
  <c r="XU77" i="3"/>
  <c r="YE77" i="3" s="1"/>
  <c r="XV77" i="3"/>
  <c r="XX77" i="3" s="1"/>
  <c r="YI77" i="3" s="1"/>
  <c r="XU78" i="3"/>
  <c r="YE78" i="3" s="1"/>
  <c r="XV78" i="3"/>
  <c r="XX78" i="3" s="1"/>
  <c r="YI78" i="3" s="1"/>
  <c r="XU79" i="3"/>
  <c r="YE79" i="3" s="1"/>
  <c r="XV79" i="3"/>
  <c r="XX79" i="3" s="1"/>
  <c r="YI79" i="3" s="1"/>
  <c r="XU86" i="3"/>
  <c r="XV86" i="3"/>
  <c r="XU87" i="3"/>
  <c r="YE87" i="3" s="1"/>
  <c r="XV87" i="3"/>
  <c r="XX87" i="3" s="1"/>
  <c r="YI87" i="3" s="1"/>
  <c r="XU88" i="3"/>
  <c r="YE88" i="3" s="1"/>
  <c r="XV88" i="3"/>
  <c r="XX88" i="3" s="1"/>
  <c r="YI88" i="3" s="1"/>
  <c r="XU134" i="3"/>
  <c r="XW134" i="3" s="1"/>
  <c r="XV134" i="3"/>
  <c r="XX134" i="3" s="1"/>
  <c r="XU135" i="3"/>
  <c r="YE135" i="3" s="1"/>
  <c r="XV135" i="3"/>
  <c r="XX135" i="3" s="1"/>
  <c r="YI135" i="3" s="1"/>
  <c r="XU136" i="3"/>
  <c r="YE136" i="3" s="1"/>
  <c r="XV136" i="3"/>
  <c r="XX136" i="3" s="1"/>
  <c r="YI136" i="3" s="1"/>
  <c r="XU137" i="3"/>
  <c r="YE137" i="3" s="1"/>
  <c r="XV137" i="3"/>
  <c r="XX137" i="3" s="1"/>
  <c r="YI137" i="3" s="1"/>
  <c r="XU138" i="3"/>
  <c r="YE138" i="3" s="1"/>
  <c r="XV138" i="3"/>
  <c r="XX138" i="3" s="1"/>
  <c r="YI138" i="3" s="1"/>
  <c r="XU139" i="3"/>
  <c r="YE139" i="3" s="1"/>
  <c r="XV139" i="3"/>
  <c r="XX139" i="3" s="1"/>
  <c r="YI139" i="3" s="1"/>
  <c r="XU140" i="3"/>
  <c r="YE140" i="3" s="1"/>
  <c r="XV140" i="3"/>
  <c r="XX140" i="3" s="1"/>
  <c r="YI140" i="3" s="1"/>
  <c r="XU142" i="3"/>
  <c r="XV142" i="3"/>
  <c r="XU143" i="3"/>
  <c r="YE143" i="3" s="1"/>
  <c r="XV143" i="3"/>
  <c r="XX143" i="3" s="1"/>
  <c r="YI143" i="3" s="1"/>
  <c r="XU144" i="3"/>
  <c r="YE144" i="3" s="1"/>
  <c r="XV144" i="3"/>
  <c r="XX144" i="3" s="1"/>
  <c r="YI144" i="3" s="1"/>
  <c r="XU145" i="3"/>
  <c r="YE145" i="3" s="1"/>
  <c r="XV145" i="3"/>
  <c r="XX145" i="3" s="1"/>
  <c r="YI145" i="3" s="1"/>
  <c r="XU146" i="3"/>
  <c r="YE146" i="3" s="1"/>
  <c r="XV146" i="3"/>
  <c r="XX146" i="3" s="1"/>
  <c r="YI146" i="3" s="1"/>
  <c r="XU147" i="3"/>
  <c r="YE147" i="3" s="1"/>
  <c r="XV147" i="3"/>
  <c r="XX147" i="3" s="1"/>
  <c r="YI147" i="3" s="1"/>
  <c r="XU149" i="3"/>
  <c r="XW149" i="3" s="1"/>
  <c r="XV149" i="3"/>
  <c r="XX149" i="3" s="1"/>
  <c r="XU150" i="3"/>
  <c r="YE150" i="3" s="1"/>
  <c r="XV150" i="3"/>
  <c r="XX150" i="3" s="1"/>
  <c r="YI150" i="3" s="1"/>
  <c r="XU151" i="3"/>
  <c r="YE151" i="3" s="1"/>
  <c r="XV151" i="3"/>
  <c r="XX151" i="3" s="1"/>
  <c r="YI151" i="3" s="1"/>
  <c r="XU152" i="3"/>
  <c r="XW152" i="3" s="1"/>
  <c r="XV152" i="3"/>
  <c r="XX152" i="3" s="1"/>
  <c r="XU153" i="3"/>
  <c r="YE153" i="3" s="1"/>
  <c r="YE152" i="3" s="1"/>
  <c r="XV153" i="3"/>
  <c r="XX153" i="3" s="1"/>
  <c r="YI153" i="3" s="1"/>
  <c r="XU154" i="3"/>
  <c r="XW154" i="3" s="1"/>
  <c r="XV154" i="3"/>
  <c r="XX154" i="3" s="1"/>
  <c r="XU155" i="3"/>
  <c r="YE155" i="3" s="1"/>
  <c r="YE154" i="3" s="1"/>
  <c r="XV155" i="3"/>
  <c r="XX155" i="3" s="1"/>
  <c r="YI155" i="3" s="1"/>
  <c r="XU156" i="3"/>
  <c r="XW156" i="3" s="1"/>
  <c r="XV156" i="3"/>
  <c r="XX156" i="3" s="1"/>
  <c r="XU157" i="3"/>
  <c r="YE157" i="3" s="1"/>
  <c r="XV157" i="3"/>
  <c r="XX157" i="3" s="1"/>
  <c r="YI157" i="3" s="1"/>
  <c r="XU158" i="3"/>
  <c r="YE158" i="3" s="1"/>
  <c r="XV158" i="3"/>
  <c r="XX158" i="3" s="1"/>
  <c r="YI158" i="3" s="1"/>
  <c r="XU159" i="3"/>
  <c r="YE159" i="3" s="1"/>
  <c r="XV159" i="3"/>
  <c r="XX159" i="3" s="1"/>
  <c r="YI159" i="3" s="1"/>
  <c r="XU160" i="3"/>
  <c r="XW160" i="3" s="1"/>
  <c r="XV160" i="3"/>
  <c r="XX160" i="3" s="1"/>
  <c r="XU161" i="3"/>
  <c r="YE161" i="3" s="1"/>
  <c r="YE160" i="3" s="1"/>
  <c r="XV161" i="3"/>
  <c r="XX161" i="3" s="1"/>
  <c r="YI161" i="3" s="1"/>
  <c r="XU162" i="3"/>
  <c r="XW162" i="3" s="1"/>
  <c r="XV162" i="3"/>
  <c r="XX162" i="3" s="1"/>
  <c r="XU163" i="3"/>
  <c r="YE163" i="3" s="1"/>
  <c r="YE162" i="3" s="1"/>
  <c r="XV163" i="3"/>
  <c r="XX163" i="3" s="1"/>
  <c r="YI163" i="3" s="1"/>
  <c r="XU164" i="3"/>
  <c r="XW164" i="3" s="1"/>
  <c r="XV164" i="3"/>
  <c r="XX164" i="3" s="1"/>
  <c r="XU165" i="3"/>
  <c r="YE165" i="3" s="1"/>
  <c r="YE164" i="3" s="1"/>
  <c r="XV165" i="3"/>
  <c r="XX165" i="3" s="1"/>
  <c r="YI165" i="3" s="1"/>
  <c r="XU166" i="3"/>
  <c r="XW166" i="3" s="1"/>
  <c r="XV166" i="3"/>
  <c r="XX166" i="3" s="1"/>
  <c r="XU167" i="3"/>
  <c r="YE167" i="3" s="1"/>
  <c r="XV167" i="3"/>
  <c r="XX167" i="3" s="1"/>
  <c r="YI167" i="3" s="1"/>
  <c r="XU168" i="3"/>
  <c r="YE168" i="3" s="1"/>
  <c r="XV168" i="3"/>
  <c r="XX168" i="3" s="1"/>
  <c r="YI168" i="3" s="1"/>
  <c r="XU169" i="3"/>
  <c r="YE169" i="3" s="1"/>
  <c r="XV169" i="3"/>
  <c r="XX169" i="3" s="1"/>
  <c r="YI169" i="3" s="1"/>
  <c r="XU170" i="3"/>
  <c r="YE170" i="3" s="1"/>
  <c r="XV170" i="3"/>
  <c r="XX170" i="3" s="1"/>
  <c r="YI170" i="3" s="1"/>
  <c r="XU171" i="3"/>
  <c r="XW171" i="3" s="1"/>
  <c r="XV171" i="3"/>
  <c r="XX171" i="3" s="1"/>
  <c r="XU172" i="3"/>
  <c r="YE172" i="3" s="1"/>
  <c r="XV172" i="3"/>
  <c r="XX172" i="3" s="1"/>
  <c r="YI172" i="3" s="1"/>
  <c r="XU173" i="3"/>
  <c r="YE173" i="3" s="1"/>
  <c r="XV173" i="3"/>
  <c r="XX173" i="3" s="1"/>
  <c r="YI173" i="3" s="1"/>
  <c r="XU174" i="3"/>
  <c r="YE174" i="3" s="1"/>
  <c r="XV174" i="3"/>
  <c r="XX174" i="3" s="1"/>
  <c r="YI174" i="3" s="1"/>
  <c r="XU175" i="3"/>
  <c r="YE175" i="3" s="1"/>
  <c r="XV175" i="3"/>
  <c r="XX175" i="3" s="1"/>
  <c r="YI175" i="3" s="1"/>
  <c r="XU176" i="3"/>
  <c r="YE176" i="3" s="1"/>
  <c r="XV176" i="3"/>
  <c r="XX176" i="3" s="1"/>
  <c r="YI176" i="3" s="1"/>
  <c r="XU177" i="3"/>
  <c r="YE177" i="3" s="1"/>
  <c r="XV177" i="3"/>
  <c r="XX177" i="3" s="1"/>
  <c r="YI177" i="3" s="1"/>
  <c r="XU178" i="3"/>
  <c r="XW178" i="3" s="1"/>
  <c r="XV178" i="3"/>
  <c r="XX178" i="3" s="1"/>
  <c r="XU179" i="3"/>
  <c r="YE179" i="3" s="1"/>
  <c r="XV179" i="3"/>
  <c r="XX179" i="3" s="1"/>
  <c r="YI179" i="3" s="1"/>
  <c r="XU180" i="3"/>
  <c r="YE180" i="3" s="1"/>
  <c r="XV180" i="3"/>
  <c r="XX180" i="3" s="1"/>
  <c r="YI180" i="3" s="1"/>
  <c r="XU181" i="3"/>
  <c r="YE181" i="3" s="1"/>
  <c r="XV181" i="3"/>
  <c r="XX181" i="3" s="1"/>
  <c r="YI181" i="3" s="1"/>
  <c r="XU182" i="3"/>
  <c r="YE182" i="3" s="1"/>
  <c r="XV182" i="3"/>
  <c r="XX182" i="3" s="1"/>
  <c r="YI182" i="3" s="1"/>
  <c r="XU183" i="3"/>
  <c r="YE183" i="3" s="1"/>
  <c r="XV183" i="3"/>
  <c r="XX183" i="3" s="1"/>
  <c r="YI183" i="3" s="1"/>
  <c r="XU184" i="3"/>
  <c r="YE184" i="3" s="1"/>
  <c r="XV184" i="3"/>
  <c r="XX184" i="3" s="1"/>
  <c r="YI184" i="3" s="1"/>
  <c r="XU185" i="3"/>
  <c r="XW185" i="3" s="1"/>
  <c r="XV185" i="3"/>
  <c r="XX185" i="3" s="1"/>
  <c r="XU186" i="3"/>
  <c r="YE186" i="3" s="1"/>
  <c r="XV186" i="3"/>
  <c r="XX186" i="3" s="1"/>
  <c r="YI186" i="3" s="1"/>
  <c r="XU187" i="3"/>
  <c r="YE187" i="3" s="1"/>
  <c r="XV187" i="3"/>
  <c r="XX187" i="3" s="1"/>
  <c r="YI187" i="3" s="1"/>
  <c r="XU188" i="3"/>
  <c r="YE188" i="3" s="1"/>
  <c r="XV188" i="3"/>
  <c r="XX188" i="3" s="1"/>
  <c r="YI188" i="3" s="1"/>
  <c r="XU189" i="3"/>
  <c r="YE189" i="3" s="1"/>
  <c r="XV189" i="3"/>
  <c r="XX189" i="3" s="1"/>
  <c r="YI189" i="3" s="1"/>
  <c r="XU190" i="3"/>
  <c r="YE190" i="3" s="1"/>
  <c r="XV190" i="3"/>
  <c r="XX190" i="3" s="1"/>
  <c r="YI190" i="3" s="1"/>
  <c r="XU191" i="3"/>
  <c r="YE191" i="3" s="1"/>
  <c r="XV191" i="3"/>
  <c r="XX191" i="3" s="1"/>
  <c r="YI191" i="3" s="1"/>
  <c r="XU192" i="3"/>
  <c r="YE192" i="3" s="1"/>
  <c r="XV192" i="3"/>
  <c r="XX192" i="3" s="1"/>
  <c r="YI192" i="3" s="1"/>
  <c r="XU193" i="3"/>
  <c r="YE193" i="3" s="1"/>
  <c r="XV193" i="3"/>
  <c r="XX193" i="3" s="1"/>
  <c r="YI193" i="3" s="1"/>
  <c r="XU194" i="3"/>
  <c r="XW194" i="3" s="1"/>
  <c r="XV194" i="3"/>
  <c r="XX194" i="3" s="1"/>
  <c r="XU195" i="3"/>
  <c r="YE195" i="3" s="1"/>
  <c r="YE194" i="3" s="1"/>
  <c r="XV195" i="3"/>
  <c r="XX195" i="3" s="1"/>
  <c r="YI195" i="3" s="1"/>
  <c r="XU196" i="3"/>
  <c r="XW196" i="3" s="1"/>
  <c r="XV196" i="3"/>
  <c r="XX196" i="3" s="1"/>
  <c r="XU197" i="3"/>
  <c r="YE197" i="3" s="1"/>
  <c r="XV197" i="3"/>
  <c r="XX197" i="3" s="1"/>
  <c r="YI197" i="3" s="1"/>
  <c r="XU198" i="3"/>
  <c r="YE198" i="3" s="1"/>
  <c r="XV198" i="3"/>
  <c r="XX198" i="3" s="1"/>
  <c r="YI198" i="3" s="1"/>
  <c r="XU199" i="3"/>
  <c r="YE199" i="3" s="1"/>
  <c r="XV199" i="3"/>
  <c r="XX199" i="3" s="1"/>
  <c r="YI199" i="3" s="1"/>
  <c r="XU200" i="3"/>
  <c r="XW200" i="3" s="1"/>
  <c r="XV200" i="3"/>
  <c r="XX200" i="3" s="1"/>
  <c r="XU201" i="3"/>
  <c r="YE201" i="3" s="1"/>
  <c r="XV201" i="3"/>
  <c r="XX201" i="3" s="1"/>
  <c r="YI201" i="3" s="1"/>
  <c r="XU202" i="3"/>
  <c r="YE202" i="3" s="1"/>
  <c r="XV202" i="3"/>
  <c r="XX202" i="3" s="1"/>
  <c r="YI202" i="3" s="1"/>
  <c r="XU203" i="3"/>
  <c r="YE203" i="3" s="1"/>
  <c r="XV203" i="3"/>
  <c r="XX203" i="3" s="1"/>
  <c r="YI203" i="3" s="1"/>
  <c r="XU204" i="3"/>
  <c r="YE204" i="3" s="1"/>
  <c r="XV204" i="3"/>
  <c r="XX204" i="3" s="1"/>
  <c r="YI204" i="3" s="1"/>
  <c r="XU206" i="3"/>
  <c r="XV206" i="3"/>
  <c r="XU207" i="3"/>
  <c r="YE207" i="3" s="1"/>
  <c r="XV207" i="3"/>
  <c r="XX207" i="3" s="1"/>
  <c r="YI207" i="3" s="1"/>
  <c r="XU209" i="3"/>
  <c r="YE209" i="3" s="1"/>
  <c r="XV209" i="3"/>
  <c r="XX209" i="3" s="1"/>
  <c r="YI209" i="3" s="1"/>
  <c r="XU210" i="3"/>
  <c r="YE210" i="3" s="1"/>
  <c r="XV210" i="3"/>
  <c r="XX210" i="3" s="1"/>
  <c r="YI210" i="3" s="1"/>
  <c r="XU211" i="3"/>
  <c r="YE211" i="3" s="1"/>
  <c r="XV211" i="3"/>
  <c r="XX211" i="3" s="1"/>
  <c r="YI211" i="3" s="1"/>
  <c r="XU237" i="3"/>
  <c r="XV237" i="3"/>
  <c r="XU238" i="3"/>
  <c r="YE238" i="3" s="1"/>
  <c r="XV238" i="3"/>
  <c r="XX238" i="3" s="1"/>
  <c r="YI238" i="3" s="1"/>
  <c r="XU239" i="3"/>
  <c r="YE239" i="3" s="1"/>
  <c r="XV239" i="3"/>
  <c r="XX239" i="3" s="1"/>
  <c r="YI239" i="3" s="1"/>
  <c r="XU240" i="3"/>
  <c r="YE240" i="3" s="1"/>
  <c r="XV240" i="3"/>
  <c r="XX240" i="3" s="1"/>
  <c r="YI240" i="3" s="1"/>
  <c r="XU241" i="3"/>
  <c r="YE241" i="3" s="1"/>
  <c r="XV241" i="3"/>
  <c r="XX241" i="3" s="1"/>
  <c r="YI241" i="3" s="1"/>
  <c r="XU242" i="3"/>
  <c r="YE242" i="3" s="1"/>
  <c r="XV242" i="3"/>
  <c r="XX242" i="3" s="1"/>
  <c r="YI242" i="3" s="1"/>
  <c r="XU243" i="3"/>
  <c r="YE243" i="3" s="1"/>
  <c r="XV243" i="3"/>
  <c r="XX243" i="3" s="1"/>
  <c r="YI243" i="3" s="1"/>
  <c r="XU244" i="3"/>
  <c r="YE244" i="3" s="1"/>
  <c r="XV244" i="3"/>
  <c r="XX244" i="3" s="1"/>
  <c r="YI244" i="3" s="1"/>
  <c r="XU245" i="3"/>
  <c r="YE245" i="3" s="1"/>
  <c r="XV245" i="3"/>
  <c r="XX245" i="3" s="1"/>
  <c r="YI245" i="3" s="1"/>
  <c r="XU246" i="3"/>
  <c r="YE246" i="3" s="1"/>
  <c r="XV246" i="3"/>
  <c r="XX246" i="3" s="1"/>
  <c r="YI246" i="3" s="1"/>
  <c r="XU247" i="3"/>
  <c r="YE247" i="3" s="1"/>
  <c r="XV247" i="3"/>
  <c r="XX247" i="3" s="1"/>
  <c r="YI247" i="3" s="1"/>
  <c r="XU248" i="3"/>
  <c r="YE248" i="3" s="1"/>
  <c r="XV248" i="3"/>
  <c r="XX248" i="3" s="1"/>
  <c r="YI248" i="3" s="1"/>
  <c r="XF10" i="3"/>
  <c r="XP10" i="3" s="1"/>
  <c r="XG10" i="3"/>
  <c r="XI10" i="3" s="1"/>
  <c r="XT10" i="3" s="1"/>
  <c r="XF12" i="3"/>
  <c r="XG12" i="3"/>
  <c r="XF13" i="3"/>
  <c r="XP13" i="3" s="1"/>
  <c r="XG13" i="3"/>
  <c r="XI13" i="3" s="1"/>
  <c r="XT13" i="3" s="1"/>
  <c r="XF14" i="3"/>
  <c r="XP14" i="3" s="1"/>
  <c r="XG14" i="3"/>
  <c r="XI14" i="3" s="1"/>
  <c r="XT14" i="3" s="1"/>
  <c r="XF15" i="3"/>
  <c r="XP15" i="3" s="1"/>
  <c r="XG15" i="3"/>
  <c r="XI15" i="3" s="1"/>
  <c r="XT15" i="3" s="1"/>
  <c r="XF16" i="3"/>
  <c r="XP16" i="3" s="1"/>
  <c r="XG16" i="3"/>
  <c r="XI16" i="3" s="1"/>
  <c r="XT16" i="3" s="1"/>
  <c r="XF17" i="3"/>
  <c r="XP17" i="3" s="1"/>
  <c r="XG17" i="3"/>
  <c r="XI17" i="3" s="1"/>
  <c r="XT17" i="3" s="1"/>
  <c r="XF22" i="3"/>
  <c r="XH22" i="3" s="1"/>
  <c r="XG22" i="3"/>
  <c r="XI22" i="3" s="1"/>
  <c r="XF23" i="3"/>
  <c r="XP23" i="3" s="1"/>
  <c r="XP22" i="3" s="1"/>
  <c r="XG23" i="3"/>
  <c r="XI23" i="3" s="1"/>
  <c r="XT23" i="3" s="1"/>
  <c r="XF24" i="3"/>
  <c r="XH24" i="3" s="1"/>
  <c r="XG24" i="3"/>
  <c r="XI24" i="3" s="1"/>
  <c r="XF25" i="3"/>
  <c r="XP25" i="3" s="1"/>
  <c r="XP24" i="3" s="1"/>
  <c r="XG25" i="3"/>
  <c r="XI25" i="3" s="1"/>
  <c r="XT25" i="3" s="1"/>
  <c r="XF27" i="3"/>
  <c r="XP27" i="3" s="1"/>
  <c r="XG27" i="3"/>
  <c r="XF28" i="3"/>
  <c r="XP28" i="3" s="1"/>
  <c r="XG28" i="3"/>
  <c r="XI28" i="3" s="1"/>
  <c r="XT28" i="3" s="1"/>
  <c r="XF29" i="3"/>
  <c r="XG29" i="3"/>
  <c r="XF39" i="3"/>
  <c r="XG39" i="3"/>
  <c r="XF40" i="3"/>
  <c r="XP40" i="3" s="1"/>
  <c r="XG40" i="3"/>
  <c r="XI40" i="3" s="1"/>
  <c r="XT40" i="3" s="1"/>
  <c r="XF31" i="3"/>
  <c r="XG31" i="3"/>
  <c r="XF35" i="3"/>
  <c r="XH35" i="3" s="1"/>
  <c r="XG35" i="3"/>
  <c r="XI35" i="3" s="1"/>
  <c r="XF36" i="3"/>
  <c r="XP36" i="3" s="1"/>
  <c r="XP35" i="3" s="1"/>
  <c r="XG36" i="3"/>
  <c r="XI36" i="3" s="1"/>
  <c r="XT36" i="3" s="1"/>
  <c r="XF38" i="3"/>
  <c r="XG38" i="3"/>
  <c r="XF41" i="3"/>
  <c r="XH41" i="3" s="1"/>
  <c r="XG41" i="3"/>
  <c r="XI41" i="3" s="1"/>
  <c r="XF42" i="3"/>
  <c r="XP42" i="3" s="1"/>
  <c r="XG42" i="3"/>
  <c r="XI42" i="3" s="1"/>
  <c r="XT42" i="3" s="1"/>
  <c r="XF43" i="3"/>
  <c r="XP43" i="3" s="1"/>
  <c r="XG43" i="3"/>
  <c r="XI43" i="3" s="1"/>
  <c r="XT43" i="3" s="1"/>
  <c r="XF44" i="3"/>
  <c r="XH44" i="3" s="1"/>
  <c r="XG44" i="3"/>
  <c r="XI44" i="3" s="1"/>
  <c r="XF45" i="3"/>
  <c r="XP45" i="3" s="1"/>
  <c r="XP44" i="3" s="1"/>
  <c r="XG45" i="3"/>
  <c r="XI45" i="3" s="1"/>
  <c r="XT45" i="3" s="1"/>
  <c r="XF46" i="3"/>
  <c r="XH46" i="3" s="1"/>
  <c r="XG46" i="3"/>
  <c r="XI46" i="3" s="1"/>
  <c r="XF47" i="3"/>
  <c r="XP47" i="3" s="1"/>
  <c r="XG47" i="3"/>
  <c r="XI47" i="3" s="1"/>
  <c r="XT47" i="3" s="1"/>
  <c r="XF48" i="3"/>
  <c r="XP48" i="3" s="1"/>
  <c r="XG48" i="3"/>
  <c r="XI48" i="3" s="1"/>
  <c r="XT48" i="3" s="1"/>
  <c r="XF50" i="3"/>
  <c r="XG50" i="3"/>
  <c r="XF52" i="3"/>
  <c r="XP52" i="3" s="1"/>
  <c r="XG52" i="3"/>
  <c r="XI52" i="3" s="1"/>
  <c r="XT52" i="3" s="1"/>
  <c r="XF53" i="3"/>
  <c r="XP53" i="3" s="1"/>
  <c r="XG53" i="3"/>
  <c r="XI53" i="3" s="1"/>
  <c r="XT53" i="3" s="1"/>
  <c r="XF56" i="3"/>
  <c r="XP56" i="3" s="1"/>
  <c r="XG56" i="3"/>
  <c r="XI56" i="3" s="1"/>
  <c r="XT56" i="3" s="1"/>
  <c r="XF57" i="3"/>
  <c r="XP57" i="3" s="1"/>
  <c r="XG57" i="3"/>
  <c r="XI57" i="3" s="1"/>
  <c r="XT57" i="3" s="1"/>
  <c r="XF51" i="3"/>
  <c r="XP51" i="3" s="1"/>
  <c r="XG51" i="3"/>
  <c r="XI51" i="3" s="1"/>
  <c r="XT51" i="3" s="1"/>
  <c r="XF60" i="3"/>
  <c r="XH60" i="3" s="1"/>
  <c r="XG60" i="3"/>
  <c r="XI60" i="3" s="1"/>
  <c r="XF61" i="3"/>
  <c r="XP61" i="3" s="1"/>
  <c r="XG61" i="3"/>
  <c r="XI61" i="3" s="1"/>
  <c r="XT61" i="3" s="1"/>
  <c r="XF62" i="3"/>
  <c r="XP62" i="3" s="1"/>
  <c r="XG62" i="3"/>
  <c r="XI62" i="3" s="1"/>
  <c r="XT62" i="3" s="1"/>
  <c r="XF63" i="3"/>
  <c r="XH63" i="3" s="1"/>
  <c r="XG63" i="3"/>
  <c r="XI63" i="3" s="1"/>
  <c r="XF64" i="3"/>
  <c r="XP64" i="3" s="1"/>
  <c r="XG64" i="3"/>
  <c r="XI64" i="3" s="1"/>
  <c r="XT64" i="3" s="1"/>
  <c r="XF65" i="3"/>
  <c r="XP65" i="3" s="1"/>
  <c r="XG65" i="3"/>
  <c r="XI65" i="3" s="1"/>
  <c r="XT65" i="3" s="1"/>
  <c r="XF67" i="3"/>
  <c r="XP67" i="3" s="1"/>
  <c r="XG67" i="3"/>
  <c r="XI67" i="3" s="1"/>
  <c r="XT67" i="3" s="1"/>
  <c r="XF68" i="3"/>
  <c r="XP68" i="3" s="1"/>
  <c r="XG68" i="3"/>
  <c r="XI68" i="3" s="1"/>
  <c r="XT68" i="3" s="1"/>
  <c r="XF69" i="3"/>
  <c r="XP69" i="3" s="1"/>
  <c r="XG69" i="3"/>
  <c r="XI69" i="3" s="1"/>
  <c r="XT69" i="3" s="1"/>
  <c r="XF70" i="3"/>
  <c r="XH70" i="3" s="1"/>
  <c r="XG70" i="3"/>
  <c r="XI70" i="3" s="1"/>
  <c r="XF71" i="3"/>
  <c r="XP71" i="3" s="1"/>
  <c r="XG71" i="3"/>
  <c r="XI71" i="3" s="1"/>
  <c r="XT71" i="3" s="1"/>
  <c r="XF72" i="3"/>
  <c r="XP72" i="3" s="1"/>
  <c r="XG72" i="3"/>
  <c r="XI72" i="3" s="1"/>
  <c r="XT72" i="3" s="1"/>
  <c r="XF73" i="3"/>
  <c r="XH73" i="3" s="1"/>
  <c r="XG73" i="3"/>
  <c r="XI73" i="3" s="1"/>
  <c r="XF74" i="3"/>
  <c r="XP74" i="3" s="1"/>
  <c r="XP73" i="3" s="1"/>
  <c r="XG74" i="3"/>
  <c r="XI74" i="3" s="1"/>
  <c r="XT74" i="3" s="1"/>
  <c r="XF75" i="3"/>
  <c r="XH75" i="3" s="1"/>
  <c r="XG75" i="3"/>
  <c r="XI75" i="3" s="1"/>
  <c r="XF76" i="3"/>
  <c r="XP76" i="3" s="1"/>
  <c r="XG76" i="3"/>
  <c r="XI76" i="3" s="1"/>
  <c r="XT76" i="3" s="1"/>
  <c r="XF77" i="3"/>
  <c r="XP77" i="3" s="1"/>
  <c r="XG77" i="3"/>
  <c r="XI77" i="3" s="1"/>
  <c r="XT77" i="3" s="1"/>
  <c r="XF78" i="3"/>
  <c r="XP78" i="3" s="1"/>
  <c r="XG78" i="3"/>
  <c r="XI78" i="3" s="1"/>
  <c r="XT78" i="3" s="1"/>
  <c r="XF79" i="3"/>
  <c r="XP79" i="3" s="1"/>
  <c r="XG79" i="3"/>
  <c r="XI79" i="3" s="1"/>
  <c r="XT79" i="3" s="1"/>
  <c r="XF86" i="3"/>
  <c r="XG86" i="3"/>
  <c r="XF87" i="3"/>
  <c r="XP87" i="3" s="1"/>
  <c r="XG87" i="3"/>
  <c r="XI87" i="3" s="1"/>
  <c r="XT87" i="3" s="1"/>
  <c r="XF88" i="3"/>
  <c r="XP88" i="3" s="1"/>
  <c r="XG88" i="3"/>
  <c r="XI88" i="3" s="1"/>
  <c r="XT88" i="3" s="1"/>
  <c r="XF134" i="3"/>
  <c r="XH134" i="3" s="1"/>
  <c r="XG134" i="3"/>
  <c r="XI134" i="3" s="1"/>
  <c r="XF135" i="3"/>
  <c r="XP135" i="3" s="1"/>
  <c r="XG135" i="3"/>
  <c r="XI135" i="3" s="1"/>
  <c r="XT135" i="3" s="1"/>
  <c r="XF136" i="3"/>
  <c r="XP136" i="3" s="1"/>
  <c r="XG136" i="3"/>
  <c r="XI136" i="3" s="1"/>
  <c r="XT136" i="3" s="1"/>
  <c r="XF137" i="3"/>
  <c r="XP137" i="3" s="1"/>
  <c r="XG137" i="3"/>
  <c r="XI137" i="3" s="1"/>
  <c r="XT137" i="3" s="1"/>
  <c r="XF138" i="3"/>
  <c r="XP138" i="3" s="1"/>
  <c r="XG138" i="3"/>
  <c r="XI138" i="3" s="1"/>
  <c r="XT138" i="3" s="1"/>
  <c r="XF139" i="3"/>
  <c r="XP139" i="3" s="1"/>
  <c r="XG139" i="3"/>
  <c r="XI139" i="3" s="1"/>
  <c r="XT139" i="3" s="1"/>
  <c r="XF140" i="3"/>
  <c r="XP140" i="3" s="1"/>
  <c r="XG140" i="3"/>
  <c r="XI140" i="3" s="1"/>
  <c r="XT140" i="3" s="1"/>
  <c r="XF142" i="3"/>
  <c r="XG142" i="3"/>
  <c r="XF143" i="3"/>
  <c r="XP143" i="3" s="1"/>
  <c r="XG143" i="3"/>
  <c r="XI143" i="3" s="1"/>
  <c r="XT143" i="3" s="1"/>
  <c r="XF144" i="3"/>
  <c r="XP144" i="3" s="1"/>
  <c r="XG144" i="3"/>
  <c r="XI144" i="3" s="1"/>
  <c r="XT144" i="3" s="1"/>
  <c r="XF145" i="3"/>
  <c r="XP145" i="3" s="1"/>
  <c r="XG145" i="3"/>
  <c r="XI145" i="3" s="1"/>
  <c r="XT145" i="3" s="1"/>
  <c r="XF146" i="3"/>
  <c r="XP146" i="3" s="1"/>
  <c r="XG146" i="3"/>
  <c r="XI146" i="3" s="1"/>
  <c r="XT146" i="3" s="1"/>
  <c r="XF147" i="3"/>
  <c r="XP147" i="3" s="1"/>
  <c r="XG147" i="3"/>
  <c r="XI147" i="3" s="1"/>
  <c r="XT147" i="3" s="1"/>
  <c r="XF149" i="3"/>
  <c r="XH149" i="3" s="1"/>
  <c r="XG149" i="3"/>
  <c r="XI149" i="3" s="1"/>
  <c r="XF150" i="3"/>
  <c r="XP150" i="3" s="1"/>
  <c r="XG150" i="3"/>
  <c r="XI150" i="3" s="1"/>
  <c r="XT150" i="3" s="1"/>
  <c r="XF151" i="3"/>
  <c r="XP151" i="3" s="1"/>
  <c r="XG151" i="3"/>
  <c r="XI151" i="3" s="1"/>
  <c r="XT151" i="3" s="1"/>
  <c r="XF152" i="3"/>
  <c r="XH152" i="3" s="1"/>
  <c r="XG152" i="3"/>
  <c r="XI152" i="3" s="1"/>
  <c r="XF153" i="3"/>
  <c r="XP153" i="3" s="1"/>
  <c r="XP152" i="3" s="1"/>
  <c r="XG153" i="3"/>
  <c r="XI153" i="3" s="1"/>
  <c r="XT153" i="3" s="1"/>
  <c r="XF154" i="3"/>
  <c r="XH154" i="3" s="1"/>
  <c r="XG154" i="3"/>
  <c r="XI154" i="3" s="1"/>
  <c r="XF155" i="3"/>
  <c r="XP155" i="3" s="1"/>
  <c r="XP154" i="3" s="1"/>
  <c r="XG155" i="3"/>
  <c r="XI155" i="3" s="1"/>
  <c r="XT155" i="3" s="1"/>
  <c r="XF156" i="3"/>
  <c r="XH156" i="3" s="1"/>
  <c r="XG156" i="3"/>
  <c r="XI156" i="3" s="1"/>
  <c r="XF157" i="3"/>
  <c r="XP157" i="3" s="1"/>
  <c r="XG157" i="3"/>
  <c r="XI157" i="3" s="1"/>
  <c r="XT157" i="3" s="1"/>
  <c r="XF158" i="3"/>
  <c r="XP158" i="3" s="1"/>
  <c r="XG158" i="3"/>
  <c r="XI158" i="3" s="1"/>
  <c r="XT158" i="3" s="1"/>
  <c r="XF159" i="3"/>
  <c r="XP159" i="3" s="1"/>
  <c r="XG159" i="3"/>
  <c r="XI159" i="3" s="1"/>
  <c r="XT159" i="3" s="1"/>
  <c r="XF160" i="3"/>
  <c r="XH160" i="3" s="1"/>
  <c r="XG160" i="3"/>
  <c r="XI160" i="3" s="1"/>
  <c r="XF161" i="3"/>
  <c r="XP161" i="3" s="1"/>
  <c r="XP160" i="3" s="1"/>
  <c r="XG161" i="3"/>
  <c r="XI161" i="3" s="1"/>
  <c r="XT161" i="3" s="1"/>
  <c r="XF162" i="3"/>
  <c r="XH162" i="3" s="1"/>
  <c r="XG162" i="3"/>
  <c r="XI162" i="3" s="1"/>
  <c r="XF163" i="3"/>
  <c r="XP163" i="3" s="1"/>
  <c r="XP162" i="3" s="1"/>
  <c r="XG163" i="3"/>
  <c r="XI163" i="3" s="1"/>
  <c r="XT163" i="3" s="1"/>
  <c r="XF164" i="3"/>
  <c r="XH164" i="3" s="1"/>
  <c r="XG164" i="3"/>
  <c r="XI164" i="3" s="1"/>
  <c r="XF165" i="3"/>
  <c r="XP165" i="3" s="1"/>
  <c r="XP164" i="3" s="1"/>
  <c r="XG165" i="3"/>
  <c r="XI165" i="3" s="1"/>
  <c r="XT165" i="3" s="1"/>
  <c r="XF166" i="3"/>
  <c r="XH166" i="3" s="1"/>
  <c r="XG166" i="3"/>
  <c r="XI166" i="3" s="1"/>
  <c r="XF167" i="3"/>
  <c r="XP167" i="3" s="1"/>
  <c r="XG167" i="3"/>
  <c r="XI167" i="3" s="1"/>
  <c r="XT167" i="3" s="1"/>
  <c r="XF168" i="3"/>
  <c r="XP168" i="3" s="1"/>
  <c r="XG168" i="3"/>
  <c r="XI168" i="3" s="1"/>
  <c r="XT168" i="3" s="1"/>
  <c r="XF169" i="3"/>
  <c r="XP169" i="3" s="1"/>
  <c r="XG169" i="3"/>
  <c r="XI169" i="3" s="1"/>
  <c r="XT169" i="3" s="1"/>
  <c r="XF170" i="3"/>
  <c r="XP170" i="3" s="1"/>
  <c r="XG170" i="3"/>
  <c r="XI170" i="3" s="1"/>
  <c r="XT170" i="3" s="1"/>
  <c r="XF171" i="3"/>
  <c r="XH171" i="3" s="1"/>
  <c r="XG171" i="3"/>
  <c r="XI171" i="3" s="1"/>
  <c r="XF172" i="3"/>
  <c r="XP172" i="3" s="1"/>
  <c r="XG172" i="3"/>
  <c r="XI172" i="3" s="1"/>
  <c r="XT172" i="3" s="1"/>
  <c r="XF173" i="3"/>
  <c r="XP173" i="3" s="1"/>
  <c r="XG173" i="3"/>
  <c r="XI173" i="3" s="1"/>
  <c r="XT173" i="3" s="1"/>
  <c r="XF174" i="3"/>
  <c r="XP174" i="3" s="1"/>
  <c r="XG174" i="3"/>
  <c r="XI174" i="3" s="1"/>
  <c r="XT174" i="3" s="1"/>
  <c r="XF175" i="3"/>
  <c r="XP175" i="3" s="1"/>
  <c r="XG175" i="3"/>
  <c r="XI175" i="3" s="1"/>
  <c r="XT175" i="3" s="1"/>
  <c r="XF176" i="3"/>
  <c r="XP176" i="3" s="1"/>
  <c r="XG176" i="3"/>
  <c r="XI176" i="3" s="1"/>
  <c r="XT176" i="3" s="1"/>
  <c r="XF177" i="3"/>
  <c r="XP177" i="3" s="1"/>
  <c r="XG177" i="3"/>
  <c r="XI177" i="3" s="1"/>
  <c r="XT177" i="3" s="1"/>
  <c r="XF178" i="3"/>
  <c r="XH178" i="3" s="1"/>
  <c r="XG178" i="3"/>
  <c r="XI178" i="3" s="1"/>
  <c r="XF179" i="3"/>
  <c r="XP179" i="3" s="1"/>
  <c r="XG179" i="3"/>
  <c r="XI179" i="3" s="1"/>
  <c r="XT179" i="3" s="1"/>
  <c r="XF180" i="3"/>
  <c r="XP180" i="3" s="1"/>
  <c r="XG180" i="3"/>
  <c r="XI180" i="3" s="1"/>
  <c r="XT180" i="3" s="1"/>
  <c r="XF181" i="3"/>
  <c r="XP181" i="3" s="1"/>
  <c r="XG181" i="3"/>
  <c r="XI181" i="3" s="1"/>
  <c r="XT181" i="3" s="1"/>
  <c r="XF182" i="3"/>
  <c r="XP182" i="3" s="1"/>
  <c r="XG182" i="3"/>
  <c r="XI182" i="3" s="1"/>
  <c r="XT182" i="3" s="1"/>
  <c r="XF183" i="3"/>
  <c r="XP183" i="3" s="1"/>
  <c r="XG183" i="3"/>
  <c r="XI183" i="3" s="1"/>
  <c r="XT183" i="3" s="1"/>
  <c r="XF184" i="3"/>
  <c r="XP184" i="3" s="1"/>
  <c r="XG184" i="3"/>
  <c r="XI184" i="3" s="1"/>
  <c r="XT184" i="3" s="1"/>
  <c r="XF185" i="3"/>
  <c r="XH185" i="3" s="1"/>
  <c r="XG185" i="3"/>
  <c r="XI185" i="3" s="1"/>
  <c r="XF186" i="3"/>
  <c r="XP186" i="3" s="1"/>
  <c r="XG186" i="3"/>
  <c r="XI186" i="3" s="1"/>
  <c r="XT186" i="3" s="1"/>
  <c r="XF187" i="3"/>
  <c r="XP187" i="3" s="1"/>
  <c r="XG187" i="3"/>
  <c r="XI187" i="3" s="1"/>
  <c r="XT187" i="3" s="1"/>
  <c r="XF188" i="3"/>
  <c r="XP188" i="3" s="1"/>
  <c r="XG188" i="3"/>
  <c r="XI188" i="3" s="1"/>
  <c r="XT188" i="3" s="1"/>
  <c r="XF189" i="3"/>
  <c r="XP189" i="3" s="1"/>
  <c r="XG189" i="3"/>
  <c r="XI189" i="3" s="1"/>
  <c r="XT189" i="3" s="1"/>
  <c r="XF190" i="3"/>
  <c r="XP190" i="3" s="1"/>
  <c r="XG190" i="3"/>
  <c r="XI190" i="3" s="1"/>
  <c r="XT190" i="3" s="1"/>
  <c r="XF191" i="3"/>
  <c r="XP191" i="3" s="1"/>
  <c r="XG191" i="3"/>
  <c r="XI191" i="3" s="1"/>
  <c r="XT191" i="3" s="1"/>
  <c r="XF192" i="3"/>
  <c r="XP192" i="3" s="1"/>
  <c r="XG192" i="3"/>
  <c r="XI192" i="3" s="1"/>
  <c r="XT192" i="3" s="1"/>
  <c r="XF193" i="3"/>
  <c r="XP193" i="3" s="1"/>
  <c r="XG193" i="3"/>
  <c r="XI193" i="3" s="1"/>
  <c r="XT193" i="3" s="1"/>
  <c r="XF194" i="3"/>
  <c r="XH194" i="3" s="1"/>
  <c r="XG194" i="3"/>
  <c r="XI194" i="3" s="1"/>
  <c r="XF195" i="3"/>
  <c r="XP195" i="3" s="1"/>
  <c r="XP194" i="3" s="1"/>
  <c r="XG195" i="3"/>
  <c r="XI195" i="3" s="1"/>
  <c r="XT195" i="3" s="1"/>
  <c r="XF196" i="3"/>
  <c r="XH196" i="3" s="1"/>
  <c r="XG196" i="3"/>
  <c r="XI196" i="3" s="1"/>
  <c r="XF197" i="3"/>
  <c r="XP197" i="3" s="1"/>
  <c r="XG197" i="3"/>
  <c r="XI197" i="3" s="1"/>
  <c r="XT197" i="3" s="1"/>
  <c r="XF198" i="3"/>
  <c r="XP198" i="3" s="1"/>
  <c r="XG198" i="3"/>
  <c r="XI198" i="3" s="1"/>
  <c r="XT198" i="3" s="1"/>
  <c r="XF199" i="3"/>
  <c r="XP199" i="3" s="1"/>
  <c r="XG199" i="3"/>
  <c r="XI199" i="3" s="1"/>
  <c r="XT199" i="3" s="1"/>
  <c r="XF200" i="3"/>
  <c r="XH200" i="3" s="1"/>
  <c r="XG200" i="3"/>
  <c r="XI200" i="3" s="1"/>
  <c r="XF201" i="3"/>
  <c r="XP201" i="3" s="1"/>
  <c r="XG201" i="3"/>
  <c r="XI201" i="3" s="1"/>
  <c r="XT201" i="3" s="1"/>
  <c r="XF202" i="3"/>
  <c r="XP202" i="3" s="1"/>
  <c r="XG202" i="3"/>
  <c r="XI202" i="3" s="1"/>
  <c r="XT202" i="3" s="1"/>
  <c r="XF203" i="3"/>
  <c r="XP203" i="3" s="1"/>
  <c r="XG203" i="3"/>
  <c r="XI203" i="3" s="1"/>
  <c r="XT203" i="3" s="1"/>
  <c r="XF204" i="3"/>
  <c r="XP204" i="3" s="1"/>
  <c r="XG204" i="3"/>
  <c r="XI204" i="3" s="1"/>
  <c r="XT204" i="3" s="1"/>
  <c r="XF206" i="3"/>
  <c r="XG206" i="3"/>
  <c r="XF207" i="3"/>
  <c r="XP207" i="3" s="1"/>
  <c r="XG207" i="3"/>
  <c r="XI207" i="3" s="1"/>
  <c r="XT207" i="3" s="1"/>
  <c r="XF209" i="3"/>
  <c r="XP209" i="3" s="1"/>
  <c r="XG209" i="3"/>
  <c r="XI209" i="3" s="1"/>
  <c r="XT209" i="3" s="1"/>
  <c r="XF210" i="3"/>
  <c r="XP210" i="3" s="1"/>
  <c r="XG210" i="3"/>
  <c r="XI210" i="3" s="1"/>
  <c r="XT210" i="3" s="1"/>
  <c r="XF211" i="3"/>
  <c r="XP211" i="3" s="1"/>
  <c r="XG211" i="3"/>
  <c r="XI211" i="3" s="1"/>
  <c r="XT211" i="3" s="1"/>
  <c r="XF237" i="3"/>
  <c r="XG237" i="3"/>
  <c r="XF238" i="3"/>
  <c r="XP238" i="3" s="1"/>
  <c r="XG238" i="3"/>
  <c r="XI238" i="3" s="1"/>
  <c r="XT238" i="3" s="1"/>
  <c r="XF239" i="3"/>
  <c r="XP239" i="3" s="1"/>
  <c r="XG239" i="3"/>
  <c r="XI239" i="3" s="1"/>
  <c r="XT239" i="3" s="1"/>
  <c r="XF240" i="3"/>
  <c r="XP240" i="3" s="1"/>
  <c r="XG240" i="3"/>
  <c r="XI240" i="3" s="1"/>
  <c r="XT240" i="3" s="1"/>
  <c r="XF241" i="3"/>
  <c r="XP241" i="3" s="1"/>
  <c r="XG241" i="3"/>
  <c r="XI241" i="3" s="1"/>
  <c r="XT241" i="3" s="1"/>
  <c r="XF242" i="3"/>
  <c r="XP242" i="3" s="1"/>
  <c r="XG242" i="3"/>
  <c r="XI242" i="3" s="1"/>
  <c r="XT242" i="3" s="1"/>
  <c r="XF243" i="3"/>
  <c r="XP243" i="3" s="1"/>
  <c r="XG243" i="3"/>
  <c r="XI243" i="3" s="1"/>
  <c r="XT243" i="3" s="1"/>
  <c r="XF244" i="3"/>
  <c r="XP244" i="3" s="1"/>
  <c r="XG244" i="3"/>
  <c r="XI244" i="3" s="1"/>
  <c r="XT244" i="3" s="1"/>
  <c r="XF245" i="3"/>
  <c r="XP245" i="3" s="1"/>
  <c r="XG245" i="3"/>
  <c r="XI245" i="3" s="1"/>
  <c r="XT245" i="3" s="1"/>
  <c r="XF246" i="3"/>
  <c r="XP246" i="3" s="1"/>
  <c r="XG246" i="3"/>
  <c r="XI246" i="3" s="1"/>
  <c r="XT246" i="3" s="1"/>
  <c r="XF247" i="3"/>
  <c r="XP247" i="3" s="1"/>
  <c r="XG247" i="3"/>
  <c r="XI247" i="3" s="1"/>
  <c r="XT247" i="3" s="1"/>
  <c r="XF248" i="3"/>
  <c r="XP248" i="3" s="1"/>
  <c r="XG248" i="3"/>
  <c r="XI248" i="3" s="1"/>
  <c r="XT248" i="3" s="1"/>
  <c r="WQ10" i="3"/>
  <c r="XA10" i="3" s="1"/>
  <c r="WR10" i="3"/>
  <c r="WT10" i="3" s="1"/>
  <c r="XE10" i="3" s="1"/>
  <c r="WQ12" i="3"/>
  <c r="WR12" i="3"/>
  <c r="WQ13" i="3"/>
  <c r="XA13" i="3" s="1"/>
  <c r="WR13" i="3"/>
  <c r="WT13" i="3" s="1"/>
  <c r="XE13" i="3" s="1"/>
  <c r="WQ14" i="3"/>
  <c r="XA14" i="3" s="1"/>
  <c r="WR14" i="3"/>
  <c r="WT14" i="3" s="1"/>
  <c r="XE14" i="3" s="1"/>
  <c r="WQ15" i="3"/>
  <c r="XA15" i="3" s="1"/>
  <c r="WR15" i="3"/>
  <c r="WT15" i="3" s="1"/>
  <c r="XE15" i="3" s="1"/>
  <c r="WQ16" i="3"/>
  <c r="XA16" i="3" s="1"/>
  <c r="WR16" i="3"/>
  <c r="WT16" i="3" s="1"/>
  <c r="XE16" i="3" s="1"/>
  <c r="WQ17" i="3"/>
  <c r="XA17" i="3" s="1"/>
  <c r="WR17" i="3"/>
  <c r="WT17" i="3" s="1"/>
  <c r="XE17" i="3" s="1"/>
  <c r="WQ22" i="3"/>
  <c r="WS22" i="3" s="1"/>
  <c r="WR22" i="3"/>
  <c r="WT22" i="3" s="1"/>
  <c r="WQ23" i="3"/>
  <c r="XA23" i="3" s="1"/>
  <c r="XA22" i="3" s="1"/>
  <c r="WR23" i="3"/>
  <c r="WT23" i="3" s="1"/>
  <c r="XE23" i="3" s="1"/>
  <c r="WQ24" i="3"/>
  <c r="WS24" i="3" s="1"/>
  <c r="WR24" i="3"/>
  <c r="WT24" i="3" s="1"/>
  <c r="WQ25" i="3"/>
  <c r="XA25" i="3" s="1"/>
  <c r="XA24" i="3" s="1"/>
  <c r="WR25" i="3"/>
  <c r="WT25" i="3" s="1"/>
  <c r="XE25" i="3" s="1"/>
  <c r="WQ27" i="3"/>
  <c r="XA27" i="3" s="1"/>
  <c r="WR27" i="3"/>
  <c r="WQ28" i="3"/>
  <c r="XA28" i="3" s="1"/>
  <c r="WR28" i="3"/>
  <c r="WT28" i="3" s="1"/>
  <c r="XE28" i="3" s="1"/>
  <c r="WQ29" i="3"/>
  <c r="WR29" i="3"/>
  <c r="WQ39" i="3"/>
  <c r="WR39" i="3"/>
  <c r="WQ40" i="3"/>
  <c r="XA40" i="3" s="1"/>
  <c r="WR40" i="3"/>
  <c r="WT40" i="3" s="1"/>
  <c r="XE40" i="3" s="1"/>
  <c r="WQ31" i="3"/>
  <c r="WR31" i="3"/>
  <c r="WQ35" i="3"/>
  <c r="WS35" i="3" s="1"/>
  <c r="WR35" i="3"/>
  <c r="WT35" i="3" s="1"/>
  <c r="WQ36" i="3"/>
  <c r="XA36" i="3" s="1"/>
  <c r="XA35" i="3" s="1"/>
  <c r="WR36" i="3"/>
  <c r="WT36" i="3" s="1"/>
  <c r="XE36" i="3" s="1"/>
  <c r="WQ38" i="3"/>
  <c r="WR38" i="3"/>
  <c r="WQ41" i="3"/>
  <c r="WS41" i="3" s="1"/>
  <c r="WR41" i="3"/>
  <c r="WT41" i="3" s="1"/>
  <c r="WQ42" i="3"/>
  <c r="XA42" i="3" s="1"/>
  <c r="WR42" i="3"/>
  <c r="WT42" i="3" s="1"/>
  <c r="XE42" i="3" s="1"/>
  <c r="WQ43" i="3"/>
  <c r="XA43" i="3" s="1"/>
  <c r="WR43" i="3"/>
  <c r="WT43" i="3" s="1"/>
  <c r="XE43" i="3" s="1"/>
  <c r="WQ44" i="3"/>
  <c r="WS44" i="3" s="1"/>
  <c r="WR44" i="3"/>
  <c r="WT44" i="3" s="1"/>
  <c r="WQ45" i="3"/>
  <c r="XA45" i="3" s="1"/>
  <c r="XA44" i="3" s="1"/>
  <c r="WR45" i="3"/>
  <c r="WT45" i="3" s="1"/>
  <c r="XE45" i="3" s="1"/>
  <c r="WQ46" i="3"/>
  <c r="WS46" i="3" s="1"/>
  <c r="WR46" i="3"/>
  <c r="WT46" i="3" s="1"/>
  <c r="WQ47" i="3"/>
  <c r="XA47" i="3" s="1"/>
  <c r="WR47" i="3"/>
  <c r="WT47" i="3" s="1"/>
  <c r="XE47" i="3" s="1"/>
  <c r="WQ48" i="3"/>
  <c r="XA48" i="3" s="1"/>
  <c r="WR48" i="3"/>
  <c r="WT48" i="3" s="1"/>
  <c r="XE48" i="3" s="1"/>
  <c r="WQ50" i="3"/>
  <c r="WR50" i="3"/>
  <c r="WQ52" i="3"/>
  <c r="XA52" i="3" s="1"/>
  <c r="WR52" i="3"/>
  <c r="WT52" i="3" s="1"/>
  <c r="XE52" i="3" s="1"/>
  <c r="WQ53" i="3"/>
  <c r="XA53" i="3" s="1"/>
  <c r="WR53" i="3"/>
  <c r="WT53" i="3" s="1"/>
  <c r="XE53" i="3" s="1"/>
  <c r="WQ56" i="3"/>
  <c r="XA56" i="3" s="1"/>
  <c r="WR56" i="3"/>
  <c r="WT56" i="3" s="1"/>
  <c r="XE56" i="3" s="1"/>
  <c r="WQ57" i="3"/>
  <c r="XA57" i="3" s="1"/>
  <c r="WR57" i="3"/>
  <c r="WT57" i="3" s="1"/>
  <c r="XE57" i="3" s="1"/>
  <c r="WQ51" i="3"/>
  <c r="XA51" i="3" s="1"/>
  <c r="WR51" i="3"/>
  <c r="WT51" i="3" s="1"/>
  <c r="XE51" i="3" s="1"/>
  <c r="WQ60" i="3"/>
  <c r="WS60" i="3" s="1"/>
  <c r="WR60" i="3"/>
  <c r="WT60" i="3" s="1"/>
  <c r="WQ61" i="3"/>
  <c r="XA61" i="3" s="1"/>
  <c r="WR61" i="3"/>
  <c r="WT61" i="3" s="1"/>
  <c r="XE61" i="3" s="1"/>
  <c r="WQ62" i="3"/>
  <c r="XA62" i="3" s="1"/>
  <c r="WR62" i="3"/>
  <c r="WT62" i="3" s="1"/>
  <c r="XE62" i="3" s="1"/>
  <c r="WQ63" i="3"/>
  <c r="WS63" i="3" s="1"/>
  <c r="WR63" i="3"/>
  <c r="WT63" i="3" s="1"/>
  <c r="WQ64" i="3"/>
  <c r="XA64" i="3" s="1"/>
  <c r="WR64" i="3"/>
  <c r="WT64" i="3" s="1"/>
  <c r="XE64" i="3" s="1"/>
  <c r="WQ65" i="3"/>
  <c r="XA65" i="3" s="1"/>
  <c r="WR65" i="3"/>
  <c r="WT65" i="3" s="1"/>
  <c r="XE65" i="3" s="1"/>
  <c r="WQ67" i="3"/>
  <c r="XA67" i="3" s="1"/>
  <c r="WR67" i="3"/>
  <c r="WT67" i="3" s="1"/>
  <c r="XE67" i="3" s="1"/>
  <c r="WQ68" i="3"/>
  <c r="XA68" i="3" s="1"/>
  <c r="WR68" i="3"/>
  <c r="WT68" i="3" s="1"/>
  <c r="XE68" i="3" s="1"/>
  <c r="WQ69" i="3"/>
  <c r="XA69" i="3" s="1"/>
  <c r="WR69" i="3"/>
  <c r="WT69" i="3" s="1"/>
  <c r="XE69" i="3" s="1"/>
  <c r="WQ70" i="3"/>
  <c r="WS70" i="3" s="1"/>
  <c r="WR70" i="3"/>
  <c r="WT70" i="3" s="1"/>
  <c r="WQ71" i="3"/>
  <c r="XA71" i="3" s="1"/>
  <c r="WR71" i="3"/>
  <c r="WT71" i="3" s="1"/>
  <c r="XE71" i="3" s="1"/>
  <c r="WQ72" i="3"/>
  <c r="XA72" i="3" s="1"/>
  <c r="WR72" i="3"/>
  <c r="WT72" i="3" s="1"/>
  <c r="XE72" i="3" s="1"/>
  <c r="WQ73" i="3"/>
  <c r="WS73" i="3" s="1"/>
  <c r="WR73" i="3"/>
  <c r="WT73" i="3" s="1"/>
  <c r="WQ74" i="3"/>
  <c r="XA74" i="3" s="1"/>
  <c r="XA73" i="3" s="1"/>
  <c r="WR74" i="3"/>
  <c r="WT74" i="3" s="1"/>
  <c r="XE74" i="3" s="1"/>
  <c r="WQ75" i="3"/>
  <c r="WS75" i="3" s="1"/>
  <c r="WR75" i="3"/>
  <c r="WT75" i="3" s="1"/>
  <c r="WQ76" i="3"/>
  <c r="XA76" i="3" s="1"/>
  <c r="WR76" i="3"/>
  <c r="WT76" i="3" s="1"/>
  <c r="XE76" i="3" s="1"/>
  <c r="WQ77" i="3"/>
  <c r="XA77" i="3" s="1"/>
  <c r="WR77" i="3"/>
  <c r="WT77" i="3" s="1"/>
  <c r="XE77" i="3" s="1"/>
  <c r="WQ78" i="3"/>
  <c r="XA78" i="3" s="1"/>
  <c r="WR78" i="3"/>
  <c r="WT78" i="3" s="1"/>
  <c r="XE78" i="3" s="1"/>
  <c r="WQ79" i="3"/>
  <c r="XA79" i="3" s="1"/>
  <c r="WR79" i="3"/>
  <c r="WT79" i="3" s="1"/>
  <c r="XE79" i="3" s="1"/>
  <c r="WQ86" i="3"/>
  <c r="WR86" i="3"/>
  <c r="WQ87" i="3"/>
  <c r="XA87" i="3" s="1"/>
  <c r="WR87" i="3"/>
  <c r="WT87" i="3" s="1"/>
  <c r="XE87" i="3" s="1"/>
  <c r="WQ88" i="3"/>
  <c r="XA88" i="3" s="1"/>
  <c r="WR88" i="3"/>
  <c r="WT88" i="3" s="1"/>
  <c r="XE88" i="3" s="1"/>
  <c r="WQ134" i="3"/>
  <c r="WS134" i="3" s="1"/>
  <c r="WR134" i="3"/>
  <c r="WT134" i="3" s="1"/>
  <c r="WQ135" i="3"/>
  <c r="XA135" i="3" s="1"/>
  <c r="WR135" i="3"/>
  <c r="WT135" i="3" s="1"/>
  <c r="XE135" i="3" s="1"/>
  <c r="WQ136" i="3"/>
  <c r="XA136" i="3" s="1"/>
  <c r="WR136" i="3"/>
  <c r="WT136" i="3" s="1"/>
  <c r="XE136" i="3" s="1"/>
  <c r="WQ137" i="3"/>
  <c r="XA137" i="3" s="1"/>
  <c r="WR137" i="3"/>
  <c r="WT137" i="3" s="1"/>
  <c r="XE137" i="3" s="1"/>
  <c r="WQ138" i="3"/>
  <c r="XA138" i="3" s="1"/>
  <c r="WR138" i="3"/>
  <c r="WT138" i="3" s="1"/>
  <c r="XE138" i="3" s="1"/>
  <c r="WQ139" i="3"/>
  <c r="XA139" i="3" s="1"/>
  <c r="WR139" i="3"/>
  <c r="WT139" i="3" s="1"/>
  <c r="XE139" i="3" s="1"/>
  <c r="WQ140" i="3"/>
  <c r="XA140" i="3" s="1"/>
  <c r="WR140" i="3"/>
  <c r="WT140" i="3" s="1"/>
  <c r="XE140" i="3" s="1"/>
  <c r="WQ142" i="3"/>
  <c r="WR142" i="3"/>
  <c r="WQ143" i="3"/>
  <c r="XA143" i="3" s="1"/>
  <c r="WR143" i="3"/>
  <c r="WT143" i="3" s="1"/>
  <c r="XE143" i="3" s="1"/>
  <c r="WQ144" i="3"/>
  <c r="XA144" i="3" s="1"/>
  <c r="WR144" i="3"/>
  <c r="WT144" i="3" s="1"/>
  <c r="XE144" i="3" s="1"/>
  <c r="WQ145" i="3"/>
  <c r="XA145" i="3" s="1"/>
  <c r="WR145" i="3"/>
  <c r="WT145" i="3" s="1"/>
  <c r="XE145" i="3" s="1"/>
  <c r="WQ146" i="3"/>
  <c r="XA146" i="3" s="1"/>
  <c r="WR146" i="3"/>
  <c r="WT146" i="3" s="1"/>
  <c r="XE146" i="3" s="1"/>
  <c r="WQ147" i="3"/>
  <c r="XA147" i="3" s="1"/>
  <c r="WR147" i="3"/>
  <c r="WT147" i="3" s="1"/>
  <c r="XE147" i="3" s="1"/>
  <c r="WQ149" i="3"/>
  <c r="WS149" i="3" s="1"/>
  <c r="WR149" i="3"/>
  <c r="WT149" i="3" s="1"/>
  <c r="WQ150" i="3"/>
  <c r="XA150" i="3" s="1"/>
  <c r="WR150" i="3"/>
  <c r="WT150" i="3" s="1"/>
  <c r="XE150" i="3" s="1"/>
  <c r="WQ151" i="3"/>
  <c r="XA151" i="3" s="1"/>
  <c r="WR151" i="3"/>
  <c r="WT151" i="3" s="1"/>
  <c r="XE151" i="3" s="1"/>
  <c r="WQ152" i="3"/>
  <c r="WS152" i="3" s="1"/>
  <c r="WR152" i="3"/>
  <c r="WT152" i="3" s="1"/>
  <c r="WQ153" i="3"/>
  <c r="XA153" i="3" s="1"/>
  <c r="XA152" i="3" s="1"/>
  <c r="WR153" i="3"/>
  <c r="WT153" i="3" s="1"/>
  <c r="XE153" i="3" s="1"/>
  <c r="WQ154" i="3"/>
  <c r="WS154" i="3" s="1"/>
  <c r="WR154" i="3"/>
  <c r="WT154" i="3" s="1"/>
  <c r="WQ155" i="3"/>
  <c r="XA155" i="3" s="1"/>
  <c r="XA154" i="3" s="1"/>
  <c r="WR155" i="3"/>
  <c r="WT155" i="3" s="1"/>
  <c r="XE155" i="3" s="1"/>
  <c r="WQ156" i="3"/>
  <c r="WS156" i="3" s="1"/>
  <c r="WR156" i="3"/>
  <c r="WT156" i="3" s="1"/>
  <c r="WQ157" i="3"/>
  <c r="XA157" i="3" s="1"/>
  <c r="WR157" i="3"/>
  <c r="WT157" i="3" s="1"/>
  <c r="XE157" i="3" s="1"/>
  <c r="WQ158" i="3"/>
  <c r="XA158" i="3" s="1"/>
  <c r="WR158" i="3"/>
  <c r="WT158" i="3" s="1"/>
  <c r="XE158" i="3" s="1"/>
  <c r="WQ159" i="3"/>
  <c r="XA159" i="3" s="1"/>
  <c r="WR159" i="3"/>
  <c r="WT159" i="3" s="1"/>
  <c r="XE159" i="3" s="1"/>
  <c r="WQ160" i="3"/>
  <c r="WS160" i="3" s="1"/>
  <c r="WR160" i="3"/>
  <c r="WT160" i="3" s="1"/>
  <c r="WQ161" i="3"/>
  <c r="XA161" i="3" s="1"/>
  <c r="XA160" i="3" s="1"/>
  <c r="WR161" i="3"/>
  <c r="WT161" i="3" s="1"/>
  <c r="XE161" i="3" s="1"/>
  <c r="WQ162" i="3"/>
  <c r="WS162" i="3" s="1"/>
  <c r="WR162" i="3"/>
  <c r="WT162" i="3" s="1"/>
  <c r="WQ163" i="3"/>
  <c r="XA163" i="3" s="1"/>
  <c r="XA162" i="3" s="1"/>
  <c r="WR163" i="3"/>
  <c r="WT163" i="3" s="1"/>
  <c r="XE163" i="3" s="1"/>
  <c r="WQ164" i="3"/>
  <c r="WS164" i="3" s="1"/>
  <c r="WR164" i="3"/>
  <c r="WT164" i="3" s="1"/>
  <c r="WQ165" i="3"/>
  <c r="XA165" i="3" s="1"/>
  <c r="XA164" i="3" s="1"/>
  <c r="WR165" i="3"/>
  <c r="WT165" i="3" s="1"/>
  <c r="XE165" i="3" s="1"/>
  <c r="WQ166" i="3"/>
  <c r="WS166" i="3" s="1"/>
  <c r="WR166" i="3"/>
  <c r="WT166" i="3" s="1"/>
  <c r="WQ167" i="3"/>
  <c r="XA167" i="3" s="1"/>
  <c r="WR167" i="3"/>
  <c r="WT167" i="3" s="1"/>
  <c r="XE167" i="3" s="1"/>
  <c r="WQ168" i="3"/>
  <c r="XA168" i="3" s="1"/>
  <c r="WR168" i="3"/>
  <c r="WT168" i="3" s="1"/>
  <c r="XE168" i="3" s="1"/>
  <c r="WQ169" i="3"/>
  <c r="XA169" i="3" s="1"/>
  <c r="WR169" i="3"/>
  <c r="WT169" i="3" s="1"/>
  <c r="XE169" i="3" s="1"/>
  <c r="WQ170" i="3"/>
  <c r="XA170" i="3" s="1"/>
  <c r="WR170" i="3"/>
  <c r="WT170" i="3" s="1"/>
  <c r="XE170" i="3" s="1"/>
  <c r="WQ171" i="3"/>
  <c r="WS171" i="3" s="1"/>
  <c r="WR171" i="3"/>
  <c r="WT171" i="3" s="1"/>
  <c r="WQ172" i="3"/>
  <c r="XA172" i="3" s="1"/>
  <c r="WR172" i="3"/>
  <c r="WT172" i="3" s="1"/>
  <c r="XE172" i="3" s="1"/>
  <c r="WQ173" i="3"/>
  <c r="XA173" i="3" s="1"/>
  <c r="WR173" i="3"/>
  <c r="WT173" i="3" s="1"/>
  <c r="XE173" i="3" s="1"/>
  <c r="WQ174" i="3"/>
  <c r="XA174" i="3" s="1"/>
  <c r="WR174" i="3"/>
  <c r="WT174" i="3" s="1"/>
  <c r="XE174" i="3" s="1"/>
  <c r="WQ175" i="3"/>
  <c r="XA175" i="3" s="1"/>
  <c r="WR175" i="3"/>
  <c r="WT175" i="3" s="1"/>
  <c r="XE175" i="3" s="1"/>
  <c r="WQ176" i="3"/>
  <c r="XA176" i="3" s="1"/>
  <c r="WR176" i="3"/>
  <c r="WT176" i="3" s="1"/>
  <c r="XE176" i="3" s="1"/>
  <c r="WQ177" i="3"/>
  <c r="XA177" i="3" s="1"/>
  <c r="WR177" i="3"/>
  <c r="WT177" i="3" s="1"/>
  <c r="XE177" i="3" s="1"/>
  <c r="WQ178" i="3"/>
  <c r="WS178" i="3" s="1"/>
  <c r="WR178" i="3"/>
  <c r="WT178" i="3" s="1"/>
  <c r="WQ179" i="3"/>
  <c r="XA179" i="3" s="1"/>
  <c r="WR179" i="3"/>
  <c r="WT179" i="3" s="1"/>
  <c r="XE179" i="3" s="1"/>
  <c r="WQ180" i="3"/>
  <c r="XA180" i="3" s="1"/>
  <c r="WR180" i="3"/>
  <c r="WT180" i="3" s="1"/>
  <c r="XE180" i="3" s="1"/>
  <c r="WQ181" i="3"/>
  <c r="XA181" i="3" s="1"/>
  <c r="WR181" i="3"/>
  <c r="WT181" i="3" s="1"/>
  <c r="XE181" i="3" s="1"/>
  <c r="WQ182" i="3"/>
  <c r="XA182" i="3" s="1"/>
  <c r="WR182" i="3"/>
  <c r="WT182" i="3" s="1"/>
  <c r="XE182" i="3" s="1"/>
  <c r="WQ183" i="3"/>
  <c r="XA183" i="3" s="1"/>
  <c r="WR183" i="3"/>
  <c r="WT183" i="3" s="1"/>
  <c r="XE183" i="3" s="1"/>
  <c r="WQ184" i="3"/>
  <c r="XA184" i="3" s="1"/>
  <c r="WR184" i="3"/>
  <c r="WT184" i="3" s="1"/>
  <c r="XE184" i="3" s="1"/>
  <c r="WQ185" i="3"/>
  <c r="WS185" i="3" s="1"/>
  <c r="WR185" i="3"/>
  <c r="WT185" i="3" s="1"/>
  <c r="WQ186" i="3"/>
  <c r="XA186" i="3" s="1"/>
  <c r="WR186" i="3"/>
  <c r="WT186" i="3" s="1"/>
  <c r="XE186" i="3" s="1"/>
  <c r="WQ187" i="3"/>
  <c r="XA187" i="3" s="1"/>
  <c r="WR187" i="3"/>
  <c r="WT187" i="3" s="1"/>
  <c r="XE187" i="3" s="1"/>
  <c r="WQ188" i="3"/>
  <c r="XA188" i="3" s="1"/>
  <c r="WR188" i="3"/>
  <c r="WT188" i="3" s="1"/>
  <c r="XE188" i="3" s="1"/>
  <c r="WQ189" i="3"/>
  <c r="XA189" i="3" s="1"/>
  <c r="WR189" i="3"/>
  <c r="WT189" i="3" s="1"/>
  <c r="XE189" i="3" s="1"/>
  <c r="WQ190" i="3"/>
  <c r="XA190" i="3" s="1"/>
  <c r="WR190" i="3"/>
  <c r="WT190" i="3" s="1"/>
  <c r="XE190" i="3" s="1"/>
  <c r="WQ191" i="3"/>
  <c r="XA191" i="3" s="1"/>
  <c r="WR191" i="3"/>
  <c r="WT191" i="3" s="1"/>
  <c r="XE191" i="3" s="1"/>
  <c r="WQ192" i="3"/>
  <c r="XA192" i="3" s="1"/>
  <c r="WR192" i="3"/>
  <c r="WT192" i="3" s="1"/>
  <c r="XE192" i="3" s="1"/>
  <c r="WQ193" i="3"/>
  <c r="XA193" i="3" s="1"/>
  <c r="WR193" i="3"/>
  <c r="WT193" i="3" s="1"/>
  <c r="XE193" i="3" s="1"/>
  <c r="WQ194" i="3"/>
  <c r="WS194" i="3" s="1"/>
  <c r="WR194" i="3"/>
  <c r="WT194" i="3" s="1"/>
  <c r="WQ195" i="3"/>
  <c r="XA195" i="3" s="1"/>
  <c r="XA194" i="3" s="1"/>
  <c r="WR195" i="3"/>
  <c r="WT195" i="3" s="1"/>
  <c r="XE195" i="3" s="1"/>
  <c r="WQ196" i="3"/>
  <c r="WS196" i="3" s="1"/>
  <c r="WR196" i="3"/>
  <c r="WT196" i="3" s="1"/>
  <c r="WQ197" i="3"/>
  <c r="XA197" i="3" s="1"/>
  <c r="WR197" i="3"/>
  <c r="WT197" i="3" s="1"/>
  <c r="XE197" i="3" s="1"/>
  <c r="WQ198" i="3"/>
  <c r="XA198" i="3" s="1"/>
  <c r="WR198" i="3"/>
  <c r="WT198" i="3" s="1"/>
  <c r="XE198" i="3" s="1"/>
  <c r="WQ199" i="3"/>
  <c r="XA199" i="3" s="1"/>
  <c r="WR199" i="3"/>
  <c r="WT199" i="3" s="1"/>
  <c r="XE199" i="3" s="1"/>
  <c r="WQ200" i="3"/>
  <c r="WS200" i="3" s="1"/>
  <c r="WR200" i="3"/>
  <c r="WT200" i="3" s="1"/>
  <c r="WQ201" i="3"/>
  <c r="XA201" i="3" s="1"/>
  <c r="WR201" i="3"/>
  <c r="WT201" i="3" s="1"/>
  <c r="XE201" i="3" s="1"/>
  <c r="WQ202" i="3"/>
  <c r="XA202" i="3" s="1"/>
  <c r="WR202" i="3"/>
  <c r="WT202" i="3" s="1"/>
  <c r="XE202" i="3" s="1"/>
  <c r="WQ203" i="3"/>
  <c r="XA203" i="3" s="1"/>
  <c r="WR203" i="3"/>
  <c r="WT203" i="3" s="1"/>
  <c r="XE203" i="3" s="1"/>
  <c r="WQ204" i="3"/>
  <c r="XA204" i="3" s="1"/>
  <c r="WR204" i="3"/>
  <c r="WT204" i="3" s="1"/>
  <c r="XE204" i="3" s="1"/>
  <c r="WQ206" i="3"/>
  <c r="WR206" i="3"/>
  <c r="WQ207" i="3"/>
  <c r="XA207" i="3" s="1"/>
  <c r="WR207" i="3"/>
  <c r="WT207" i="3" s="1"/>
  <c r="XE207" i="3" s="1"/>
  <c r="WQ209" i="3"/>
  <c r="XA209" i="3" s="1"/>
  <c r="WR209" i="3"/>
  <c r="WT209" i="3" s="1"/>
  <c r="XE209" i="3" s="1"/>
  <c r="WQ210" i="3"/>
  <c r="XA210" i="3" s="1"/>
  <c r="WR210" i="3"/>
  <c r="WT210" i="3" s="1"/>
  <c r="XE210" i="3" s="1"/>
  <c r="WQ211" i="3"/>
  <c r="XA211" i="3" s="1"/>
  <c r="WR211" i="3"/>
  <c r="WT211" i="3" s="1"/>
  <c r="XE211" i="3" s="1"/>
  <c r="WQ237" i="3"/>
  <c r="WR237" i="3"/>
  <c r="WQ238" i="3"/>
  <c r="XA238" i="3" s="1"/>
  <c r="WR238" i="3"/>
  <c r="WT238" i="3" s="1"/>
  <c r="XE238" i="3" s="1"/>
  <c r="WQ239" i="3"/>
  <c r="XA239" i="3" s="1"/>
  <c r="WR239" i="3"/>
  <c r="WT239" i="3" s="1"/>
  <c r="XE239" i="3" s="1"/>
  <c r="WQ240" i="3"/>
  <c r="XA240" i="3" s="1"/>
  <c r="WR240" i="3"/>
  <c r="WT240" i="3" s="1"/>
  <c r="XE240" i="3" s="1"/>
  <c r="WQ241" i="3"/>
  <c r="XA241" i="3" s="1"/>
  <c r="WR241" i="3"/>
  <c r="WT241" i="3" s="1"/>
  <c r="XE241" i="3" s="1"/>
  <c r="WQ242" i="3"/>
  <c r="XA242" i="3" s="1"/>
  <c r="WR242" i="3"/>
  <c r="WT242" i="3" s="1"/>
  <c r="XE242" i="3" s="1"/>
  <c r="WQ243" i="3"/>
  <c r="XA243" i="3" s="1"/>
  <c r="WR243" i="3"/>
  <c r="WT243" i="3" s="1"/>
  <c r="XE243" i="3" s="1"/>
  <c r="WQ244" i="3"/>
  <c r="XA244" i="3" s="1"/>
  <c r="WR244" i="3"/>
  <c r="WT244" i="3" s="1"/>
  <c r="XE244" i="3" s="1"/>
  <c r="WQ245" i="3"/>
  <c r="XA245" i="3" s="1"/>
  <c r="WR245" i="3"/>
  <c r="WT245" i="3" s="1"/>
  <c r="XE245" i="3" s="1"/>
  <c r="WQ246" i="3"/>
  <c r="XA246" i="3" s="1"/>
  <c r="WR246" i="3"/>
  <c r="WT246" i="3" s="1"/>
  <c r="XE246" i="3" s="1"/>
  <c r="WQ247" i="3"/>
  <c r="XA247" i="3" s="1"/>
  <c r="WR247" i="3"/>
  <c r="WT247" i="3" s="1"/>
  <c r="XE247" i="3" s="1"/>
  <c r="WQ248" i="3"/>
  <c r="XA248" i="3" s="1"/>
  <c r="WR248" i="3"/>
  <c r="WT248" i="3" s="1"/>
  <c r="XE248" i="3" s="1"/>
  <c r="WB10" i="3"/>
  <c r="WL10" i="3" s="1"/>
  <c r="WC10" i="3"/>
  <c r="WE10" i="3" s="1"/>
  <c r="WP10" i="3" s="1"/>
  <c r="WB12" i="3"/>
  <c r="WC12" i="3"/>
  <c r="WB13" i="3"/>
  <c r="WL13" i="3" s="1"/>
  <c r="WC13" i="3"/>
  <c r="WE13" i="3" s="1"/>
  <c r="WP13" i="3" s="1"/>
  <c r="WB14" i="3"/>
  <c r="WL14" i="3" s="1"/>
  <c r="WC14" i="3"/>
  <c r="WE14" i="3" s="1"/>
  <c r="WP14" i="3" s="1"/>
  <c r="WB15" i="3"/>
  <c r="WL15" i="3" s="1"/>
  <c r="WC15" i="3"/>
  <c r="WE15" i="3" s="1"/>
  <c r="WP15" i="3" s="1"/>
  <c r="WB16" i="3"/>
  <c r="WL16" i="3" s="1"/>
  <c r="WC16" i="3"/>
  <c r="WE16" i="3" s="1"/>
  <c r="WP16" i="3" s="1"/>
  <c r="WB17" i="3"/>
  <c r="WL17" i="3" s="1"/>
  <c r="WC17" i="3"/>
  <c r="WE17" i="3" s="1"/>
  <c r="WP17" i="3" s="1"/>
  <c r="WB22" i="3"/>
  <c r="WD22" i="3" s="1"/>
  <c r="WC22" i="3"/>
  <c r="WE22" i="3" s="1"/>
  <c r="WB23" i="3"/>
  <c r="WL23" i="3" s="1"/>
  <c r="WL22" i="3" s="1"/>
  <c r="WC23" i="3"/>
  <c r="WE23" i="3" s="1"/>
  <c r="WP23" i="3" s="1"/>
  <c r="WB24" i="3"/>
  <c r="WD24" i="3" s="1"/>
  <c r="WC24" i="3"/>
  <c r="WE24" i="3" s="1"/>
  <c r="WB25" i="3"/>
  <c r="WL25" i="3" s="1"/>
  <c r="WL24" i="3" s="1"/>
  <c r="WC25" i="3"/>
  <c r="WE25" i="3" s="1"/>
  <c r="WP25" i="3" s="1"/>
  <c r="WB27" i="3"/>
  <c r="WL27" i="3" s="1"/>
  <c r="WC27" i="3"/>
  <c r="WB28" i="3"/>
  <c r="WL28" i="3" s="1"/>
  <c r="WC28" i="3"/>
  <c r="WE28" i="3" s="1"/>
  <c r="WP28" i="3" s="1"/>
  <c r="WB29" i="3"/>
  <c r="WC29" i="3"/>
  <c r="WB39" i="3"/>
  <c r="WC39" i="3"/>
  <c r="WB40" i="3"/>
  <c r="WL40" i="3" s="1"/>
  <c r="WC40" i="3"/>
  <c r="WE40" i="3" s="1"/>
  <c r="WP40" i="3" s="1"/>
  <c r="WB31" i="3"/>
  <c r="WC31" i="3"/>
  <c r="WB35" i="3"/>
  <c r="WD35" i="3" s="1"/>
  <c r="WC35" i="3"/>
  <c r="WE35" i="3" s="1"/>
  <c r="WB36" i="3"/>
  <c r="WL36" i="3" s="1"/>
  <c r="WL35" i="3" s="1"/>
  <c r="WC36" i="3"/>
  <c r="WE36" i="3" s="1"/>
  <c r="WP36" i="3" s="1"/>
  <c r="WB38" i="3"/>
  <c r="WB262" i="3" s="1"/>
  <c r="WC38" i="3"/>
  <c r="WB41" i="3"/>
  <c r="WD41" i="3" s="1"/>
  <c r="WC41" i="3"/>
  <c r="WE41" i="3" s="1"/>
  <c r="WB42" i="3"/>
  <c r="WL42" i="3" s="1"/>
  <c r="WC42" i="3"/>
  <c r="WE42" i="3" s="1"/>
  <c r="WP42" i="3" s="1"/>
  <c r="WB43" i="3"/>
  <c r="WL43" i="3" s="1"/>
  <c r="WC43" i="3"/>
  <c r="WE43" i="3" s="1"/>
  <c r="WP43" i="3" s="1"/>
  <c r="WB44" i="3"/>
  <c r="WD44" i="3" s="1"/>
  <c r="WC44" i="3"/>
  <c r="WE44" i="3" s="1"/>
  <c r="WB45" i="3"/>
  <c r="WL45" i="3" s="1"/>
  <c r="WL44" i="3" s="1"/>
  <c r="WC45" i="3"/>
  <c r="WE45" i="3" s="1"/>
  <c r="WP45" i="3" s="1"/>
  <c r="WB46" i="3"/>
  <c r="WD46" i="3" s="1"/>
  <c r="WC46" i="3"/>
  <c r="WE46" i="3" s="1"/>
  <c r="WB47" i="3"/>
  <c r="WL47" i="3" s="1"/>
  <c r="WC47" i="3"/>
  <c r="WE47" i="3" s="1"/>
  <c r="WP47" i="3" s="1"/>
  <c r="WB48" i="3"/>
  <c r="WL48" i="3" s="1"/>
  <c r="WC48" i="3"/>
  <c r="WE48" i="3" s="1"/>
  <c r="WP48" i="3" s="1"/>
  <c r="WB50" i="3"/>
  <c r="WC50" i="3"/>
  <c r="WB52" i="3"/>
  <c r="WL52" i="3" s="1"/>
  <c r="WC52" i="3"/>
  <c r="WE52" i="3" s="1"/>
  <c r="WP52" i="3" s="1"/>
  <c r="WB53" i="3"/>
  <c r="WL53" i="3" s="1"/>
  <c r="WC53" i="3"/>
  <c r="WE53" i="3" s="1"/>
  <c r="WP53" i="3" s="1"/>
  <c r="WB56" i="3"/>
  <c r="WL56" i="3" s="1"/>
  <c r="WC56" i="3"/>
  <c r="WE56" i="3" s="1"/>
  <c r="WP56" i="3" s="1"/>
  <c r="WB57" i="3"/>
  <c r="WL57" i="3" s="1"/>
  <c r="WC57" i="3"/>
  <c r="WE57" i="3" s="1"/>
  <c r="WP57" i="3" s="1"/>
  <c r="WB51" i="3"/>
  <c r="WL51" i="3" s="1"/>
  <c r="WC51" i="3"/>
  <c r="WE51" i="3" s="1"/>
  <c r="WP51" i="3" s="1"/>
  <c r="WB60" i="3"/>
  <c r="WD60" i="3" s="1"/>
  <c r="WC60" i="3"/>
  <c r="WE60" i="3" s="1"/>
  <c r="WB61" i="3"/>
  <c r="WL61" i="3" s="1"/>
  <c r="WC61" i="3"/>
  <c r="WE61" i="3" s="1"/>
  <c r="WP61" i="3" s="1"/>
  <c r="WB62" i="3"/>
  <c r="WL62" i="3" s="1"/>
  <c r="WC62" i="3"/>
  <c r="WE62" i="3" s="1"/>
  <c r="WP62" i="3" s="1"/>
  <c r="WB63" i="3"/>
  <c r="WD63" i="3" s="1"/>
  <c r="WC63" i="3"/>
  <c r="WE63" i="3" s="1"/>
  <c r="WB64" i="3"/>
  <c r="WL64" i="3" s="1"/>
  <c r="WC64" i="3"/>
  <c r="WE64" i="3" s="1"/>
  <c r="WP64" i="3" s="1"/>
  <c r="WB65" i="3"/>
  <c r="WL65" i="3" s="1"/>
  <c r="WC65" i="3"/>
  <c r="WE65" i="3" s="1"/>
  <c r="WP65" i="3" s="1"/>
  <c r="WB67" i="3"/>
  <c r="WL67" i="3" s="1"/>
  <c r="WC67" i="3"/>
  <c r="WE67" i="3" s="1"/>
  <c r="WP67" i="3" s="1"/>
  <c r="WB68" i="3"/>
  <c r="WL68" i="3" s="1"/>
  <c r="WC68" i="3"/>
  <c r="WE68" i="3" s="1"/>
  <c r="WP68" i="3" s="1"/>
  <c r="WB69" i="3"/>
  <c r="WL69" i="3" s="1"/>
  <c r="WC69" i="3"/>
  <c r="WE69" i="3" s="1"/>
  <c r="WP69" i="3" s="1"/>
  <c r="WB70" i="3"/>
  <c r="WD70" i="3" s="1"/>
  <c r="WC70" i="3"/>
  <c r="WE70" i="3" s="1"/>
  <c r="WB71" i="3"/>
  <c r="WL71" i="3" s="1"/>
  <c r="WC71" i="3"/>
  <c r="WE71" i="3" s="1"/>
  <c r="WP71" i="3" s="1"/>
  <c r="WB72" i="3"/>
  <c r="WL72" i="3" s="1"/>
  <c r="WC72" i="3"/>
  <c r="WE72" i="3" s="1"/>
  <c r="WP72" i="3" s="1"/>
  <c r="WB73" i="3"/>
  <c r="WD73" i="3" s="1"/>
  <c r="WC73" i="3"/>
  <c r="WE73" i="3" s="1"/>
  <c r="WB74" i="3"/>
  <c r="WL74" i="3" s="1"/>
  <c r="WL73" i="3" s="1"/>
  <c r="WC74" i="3"/>
  <c r="WE74" i="3" s="1"/>
  <c r="WP74" i="3" s="1"/>
  <c r="WB75" i="3"/>
  <c r="WD75" i="3" s="1"/>
  <c r="WC75" i="3"/>
  <c r="WE75" i="3" s="1"/>
  <c r="WB76" i="3"/>
  <c r="WL76" i="3" s="1"/>
  <c r="WC76" i="3"/>
  <c r="WE76" i="3" s="1"/>
  <c r="WP76" i="3" s="1"/>
  <c r="WB77" i="3"/>
  <c r="WL77" i="3" s="1"/>
  <c r="WC77" i="3"/>
  <c r="WE77" i="3" s="1"/>
  <c r="WP77" i="3" s="1"/>
  <c r="WB78" i="3"/>
  <c r="WL78" i="3" s="1"/>
  <c r="WC78" i="3"/>
  <c r="WE78" i="3" s="1"/>
  <c r="WP78" i="3" s="1"/>
  <c r="WB79" i="3"/>
  <c r="WL79" i="3" s="1"/>
  <c r="WC79" i="3"/>
  <c r="WE79" i="3" s="1"/>
  <c r="WP79" i="3" s="1"/>
  <c r="WB86" i="3"/>
  <c r="WC86" i="3"/>
  <c r="WB87" i="3"/>
  <c r="WL87" i="3" s="1"/>
  <c r="WC87" i="3"/>
  <c r="WE87" i="3" s="1"/>
  <c r="WP87" i="3" s="1"/>
  <c r="WB88" i="3"/>
  <c r="WL88" i="3" s="1"/>
  <c r="WC88" i="3"/>
  <c r="WE88" i="3" s="1"/>
  <c r="WP88" i="3" s="1"/>
  <c r="WB134" i="3"/>
  <c r="WD134" i="3" s="1"/>
  <c r="WC134" i="3"/>
  <c r="WE134" i="3" s="1"/>
  <c r="WB135" i="3"/>
  <c r="WL135" i="3" s="1"/>
  <c r="WC135" i="3"/>
  <c r="WE135" i="3" s="1"/>
  <c r="WP135" i="3" s="1"/>
  <c r="WB136" i="3"/>
  <c r="WL136" i="3" s="1"/>
  <c r="WC136" i="3"/>
  <c r="WE136" i="3" s="1"/>
  <c r="WP136" i="3" s="1"/>
  <c r="WB137" i="3"/>
  <c r="WL137" i="3" s="1"/>
  <c r="WC137" i="3"/>
  <c r="WE137" i="3" s="1"/>
  <c r="WP137" i="3" s="1"/>
  <c r="WB138" i="3"/>
  <c r="WL138" i="3" s="1"/>
  <c r="WC138" i="3"/>
  <c r="WE138" i="3" s="1"/>
  <c r="WP138" i="3" s="1"/>
  <c r="WB139" i="3"/>
  <c r="WL139" i="3" s="1"/>
  <c r="WC139" i="3"/>
  <c r="WE139" i="3" s="1"/>
  <c r="WP139" i="3" s="1"/>
  <c r="WB140" i="3"/>
  <c r="WL140" i="3" s="1"/>
  <c r="WC140" i="3"/>
  <c r="WE140" i="3" s="1"/>
  <c r="WP140" i="3" s="1"/>
  <c r="WB142" i="3"/>
  <c r="WC142" i="3"/>
  <c r="WB143" i="3"/>
  <c r="WL143" i="3" s="1"/>
  <c r="WC143" i="3"/>
  <c r="WE143" i="3" s="1"/>
  <c r="WP143" i="3" s="1"/>
  <c r="WB144" i="3"/>
  <c r="WL144" i="3" s="1"/>
  <c r="WC144" i="3"/>
  <c r="WE144" i="3" s="1"/>
  <c r="WP144" i="3" s="1"/>
  <c r="WB145" i="3"/>
  <c r="WL145" i="3" s="1"/>
  <c r="WC145" i="3"/>
  <c r="WE145" i="3" s="1"/>
  <c r="WP145" i="3" s="1"/>
  <c r="WB146" i="3"/>
  <c r="WL146" i="3" s="1"/>
  <c r="WC146" i="3"/>
  <c r="WE146" i="3" s="1"/>
  <c r="WP146" i="3" s="1"/>
  <c r="WB147" i="3"/>
  <c r="WL147" i="3" s="1"/>
  <c r="WC147" i="3"/>
  <c r="WE147" i="3" s="1"/>
  <c r="WP147" i="3" s="1"/>
  <c r="WB149" i="3"/>
  <c r="WD149" i="3" s="1"/>
  <c r="WC149" i="3"/>
  <c r="WE149" i="3" s="1"/>
  <c r="WB150" i="3"/>
  <c r="WL150" i="3" s="1"/>
  <c r="WC150" i="3"/>
  <c r="WE150" i="3" s="1"/>
  <c r="WP150" i="3" s="1"/>
  <c r="WB151" i="3"/>
  <c r="WL151" i="3" s="1"/>
  <c r="WC151" i="3"/>
  <c r="WE151" i="3" s="1"/>
  <c r="WP151" i="3" s="1"/>
  <c r="WB152" i="3"/>
  <c r="WD152" i="3" s="1"/>
  <c r="WC152" i="3"/>
  <c r="WE152" i="3" s="1"/>
  <c r="WB153" i="3"/>
  <c r="WL153" i="3" s="1"/>
  <c r="WL152" i="3" s="1"/>
  <c r="WC153" i="3"/>
  <c r="WE153" i="3" s="1"/>
  <c r="WP153" i="3" s="1"/>
  <c r="WB154" i="3"/>
  <c r="WD154" i="3" s="1"/>
  <c r="WC154" i="3"/>
  <c r="WE154" i="3" s="1"/>
  <c r="WB155" i="3"/>
  <c r="WL155" i="3" s="1"/>
  <c r="WL154" i="3" s="1"/>
  <c r="WC155" i="3"/>
  <c r="WE155" i="3" s="1"/>
  <c r="WP155" i="3" s="1"/>
  <c r="WB156" i="3"/>
  <c r="WD156" i="3" s="1"/>
  <c r="WC156" i="3"/>
  <c r="WE156" i="3" s="1"/>
  <c r="WB157" i="3"/>
  <c r="WL157" i="3" s="1"/>
  <c r="WC157" i="3"/>
  <c r="WE157" i="3" s="1"/>
  <c r="WP157" i="3" s="1"/>
  <c r="WB158" i="3"/>
  <c r="WL158" i="3" s="1"/>
  <c r="WC158" i="3"/>
  <c r="WE158" i="3" s="1"/>
  <c r="WP158" i="3" s="1"/>
  <c r="WB159" i="3"/>
  <c r="WL159" i="3" s="1"/>
  <c r="WC159" i="3"/>
  <c r="WE159" i="3" s="1"/>
  <c r="WP159" i="3" s="1"/>
  <c r="WB160" i="3"/>
  <c r="WD160" i="3" s="1"/>
  <c r="WC160" i="3"/>
  <c r="WE160" i="3" s="1"/>
  <c r="WB161" i="3"/>
  <c r="WL161" i="3" s="1"/>
  <c r="WL160" i="3" s="1"/>
  <c r="WC161" i="3"/>
  <c r="WE161" i="3" s="1"/>
  <c r="WP161" i="3" s="1"/>
  <c r="WB162" i="3"/>
  <c r="WD162" i="3" s="1"/>
  <c r="WC162" i="3"/>
  <c r="WE162" i="3" s="1"/>
  <c r="WB163" i="3"/>
  <c r="WL163" i="3" s="1"/>
  <c r="WL162" i="3" s="1"/>
  <c r="WC163" i="3"/>
  <c r="WE163" i="3" s="1"/>
  <c r="WP163" i="3" s="1"/>
  <c r="WB164" i="3"/>
  <c r="WD164" i="3" s="1"/>
  <c r="WC164" i="3"/>
  <c r="WE164" i="3" s="1"/>
  <c r="WB165" i="3"/>
  <c r="WL165" i="3" s="1"/>
  <c r="WL164" i="3" s="1"/>
  <c r="WC165" i="3"/>
  <c r="WE165" i="3" s="1"/>
  <c r="WP165" i="3" s="1"/>
  <c r="WB166" i="3"/>
  <c r="WD166" i="3" s="1"/>
  <c r="WC166" i="3"/>
  <c r="WE166" i="3" s="1"/>
  <c r="WB167" i="3"/>
  <c r="WL167" i="3" s="1"/>
  <c r="WC167" i="3"/>
  <c r="WE167" i="3" s="1"/>
  <c r="WP167" i="3" s="1"/>
  <c r="WB168" i="3"/>
  <c r="WL168" i="3" s="1"/>
  <c r="WC168" i="3"/>
  <c r="WE168" i="3" s="1"/>
  <c r="WP168" i="3" s="1"/>
  <c r="WB169" i="3"/>
  <c r="WL169" i="3" s="1"/>
  <c r="WC169" i="3"/>
  <c r="WE169" i="3" s="1"/>
  <c r="WP169" i="3" s="1"/>
  <c r="WB170" i="3"/>
  <c r="WL170" i="3" s="1"/>
  <c r="WC170" i="3"/>
  <c r="WE170" i="3" s="1"/>
  <c r="WP170" i="3" s="1"/>
  <c r="WB171" i="3"/>
  <c r="WD171" i="3" s="1"/>
  <c r="WC171" i="3"/>
  <c r="WE171" i="3" s="1"/>
  <c r="WB172" i="3"/>
  <c r="WL172" i="3" s="1"/>
  <c r="WC172" i="3"/>
  <c r="WE172" i="3" s="1"/>
  <c r="WP172" i="3" s="1"/>
  <c r="WB173" i="3"/>
  <c r="WL173" i="3" s="1"/>
  <c r="WC173" i="3"/>
  <c r="WE173" i="3" s="1"/>
  <c r="WP173" i="3" s="1"/>
  <c r="WB174" i="3"/>
  <c r="WL174" i="3" s="1"/>
  <c r="WC174" i="3"/>
  <c r="WE174" i="3" s="1"/>
  <c r="WP174" i="3" s="1"/>
  <c r="WB175" i="3"/>
  <c r="WL175" i="3" s="1"/>
  <c r="WC175" i="3"/>
  <c r="WE175" i="3" s="1"/>
  <c r="WP175" i="3" s="1"/>
  <c r="WB176" i="3"/>
  <c r="WL176" i="3" s="1"/>
  <c r="WC176" i="3"/>
  <c r="WE176" i="3" s="1"/>
  <c r="WP176" i="3" s="1"/>
  <c r="WB177" i="3"/>
  <c r="WL177" i="3" s="1"/>
  <c r="WC177" i="3"/>
  <c r="WE177" i="3" s="1"/>
  <c r="WP177" i="3" s="1"/>
  <c r="WB178" i="3"/>
  <c r="WD178" i="3" s="1"/>
  <c r="WC178" i="3"/>
  <c r="WE178" i="3" s="1"/>
  <c r="WB179" i="3"/>
  <c r="WL179" i="3" s="1"/>
  <c r="WC179" i="3"/>
  <c r="WE179" i="3" s="1"/>
  <c r="WP179" i="3" s="1"/>
  <c r="WB180" i="3"/>
  <c r="WL180" i="3" s="1"/>
  <c r="WC180" i="3"/>
  <c r="WE180" i="3" s="1"/>
  <c r="WP180" i="3" s="1"/>
  <c r="WB181" i="3"/>
  <c r="WL181" i="3" s="1"/>
  <c r="WC181" i="3"/>
  <c r="WE181" i="3" s="1"/>
  <c r="WP181" i="3" s="1"/>
  <c r="WB182" i="3"/>
  <c r="WL182" i="3" s="1"/>
  <c r="WC182" i="3"/>
  <c r="WE182" i="3" s="1"/>
  <c r="WP182" i="3" s="1"/>
  <c r="WB183" i="3"/>
  <c r="WL183" i="3" s="1"/>
  <c r="WC183" i="3"/>
  <c r="WE183" i="3" s="1"/>
  <c r="WP183" i="3" s="1"/>
  <c r="WB184" i="3"/>
  <c r="WL184" i="3" s="1"/>
  <c r="WC184" i="3"/>
  <c r="WE184" i="3" s="1"/>
  <c r="WP184" i="3" s="1"/>
  <c r="WB185" i="3"/>
  <c r="WD185" i="3" s="1"/>
  <c r="WC185" i="3"/>
  <c r="WE185" i="3" s="1"/>
  <c r="WB186" i="3"/>
  <c r="WL186" i="3" s="1"/>
  <c r="WC186" i="3"/>
  <c r="WE186" i="3" s="1"/>
  <c r="WP186" i="3" s="1"/>
  <c r="WB187" i="3"/>
  <c r="WL187" i="3" s="1"/>
  <c r="WC187" i="3"/>
  <c r="WE187" i="3" s="1"/>
  <c r="WP187" i="3" s="1"/>
  <c r="WB188" i="3"/>
  <c r="WL188" i="3" s="1"/>
  <c r="WC188" i="3"/>
  <c r="WE188" i="3" s="1"/>
  <c r="WP188" i="3" s="1"/>
  <c r="WB189" i="3"/>
  <c r="WL189" i="3" s="1"/>
  <c r="WC189" i="3"/>
  <c r="WE189" i="3" s="1"/>
  <c r="WP189" i="3" s="1"/>
  <c r="WB190" i="3"/>
  <c r="WL190" i="3" s="1"/>
  <c r="WC190" i="3"/>
  <c r="WE190" i="3" s="1"/>
  <c r="WP190" i="3" s="1"/>
  <c r="WB191" i="3"/>
  <c r="WL191" i="3" s="1"/>
  <c r="WC191" i="3"/>
  <c r="WE191" i="3" s="1"/>
  <c r="WP191" i="3" s="1"/>
  <c r="WB192" i="3"/>
  <c r="WL192" i="3" s="1"/>
  <c r="WC192" i="3"/>
  <c r="WE192" i="3" s="1"/>
  <c r="WP192" i="3" s="1"/>
  <c r="WB193" i="3"/>
  <c r="WL193" i="3" s="1"/>
  <c r="WC193" i="3"/>
  <c r="WE193" i="3" s="1"/>
  <c r="WP193" i="3" s="1"/>
  <c r="WB194" i="3"/>
  <c r="WD194" i="3" s="1"/>
  <c r="WC194" i="3"/>
  <c r="WE194" i="3" s="1"/>
  <c r="WB195" i="3"/>
  <c r="WL195" i="3" s="1"/>
  <c r="WL194" i="3" s="1"/>
  <c r="WC195" i="3"/>
  <c r="WE195" i="3" s="1"/>
  <c r="WP195" i="3" s="1"/>
  <c r="WB196" i="3"/>
  <c r="WD196" i="3" s="1"/>
  <c r="WC196" i="3"/>
  <c r="WE196" i="3" s="1"/>
  <c r="WB197" i="3"/>
  <c r="WL197" i="3" s="1"/>
  <c r="WC197" i="3"/>
  <c r="WE197" i="3" s="1"/>
  <c r="WP197" i="3" s="1"/>
  <c r="WB198" i="3"/>
  <c r="WL198" i="3" s="1"/>
  <c r="WC198" i="3"/>
  <c r="WE198" i="3" s="1"/>
  <c r="WP198" i="3" s="1"/>
  <c r="WB199" i="3"/>
  <c r="WL199" i="3" s="1"/>
  <c r="WC199" i="3"/>
  <c r="WE199" i="3" s="1"/>
  <c r="WP199" i="3" s="1"/>
  <c r="WB200" i="3"/>
  <c r="WD200" i="3" s="1"/>
  <c r="WC200" i="3"/>
  <c r="WE200" i="3" s="1"/>
  <c r="WB201" i="3"/>
  <c r="WL201" i="3" s="1"/>
  <c r="WC201" i="3"/>
  <c r="WE201" i="3" s="1"/>
  <c r="WP201" i="3" s="1"/>
  <c r="WB202" i="3"/>
  <c r="WL202" i="3" s="1"/>
  <c r="WC202" i="3"/>
  <c r="WE202" i="3" s="1"/>
  <c r="WP202" i="3" s="1"/>
  <c r="WB203" i="3"/>
  <c r="WL203" i="3" s="1"/>
  <c r="WC203" i="3"/>
  <c r="WE203" i="3" s="1"/>
  <c r="WP203" i="3" s="1"/>
  <c r="WB204" i="3"/>
  <c r="WL204" i="3" s="1"/>
  <c r="WC204" i="3"/>
  <c r="WE204" i="3" s="1"/>
  <c r="WP204" i="3" s="1"/>
  <c r="WB206" i="3"/>
  <c r="WC206" i="3"/>
  <c r="WB207" i="3"/>
  <c r="WL207" i="3" s="1"/>
  <c r="WC207" i="3"/>
  <c r="WE207" i="3" s="1"/>
  <c r="WP207" i="3" s="1"/>
  <c r="WB209" i="3"/>
  <c r="WL209" i="3" s="1"/>
  <c r="WC209" i="3"/>
  <c r="WE209" i="3" s="1"/>
  <c r="WP209" i="3" s="1"/>
  <c r="WB210" i="3"/>
  <c r="WL210" i="3" s="1"/>
  <c r="WC210" i="3"/>
  <c r="WE210" i="3" s="1"/>
  <c r="WP210" i="3" s="1"/>
  <c r="WB211" i="3"/>
  <c r="WL211" i="3" s="1"/>
  <c r="WC211" i="3"/>
  <c r="WE211" i="3" s="1"/>
  <c r="WP211" i="3" s="1"/>
  <c r="WB237" i="3"/>
  <c r="WC237" i="3"/>
  <c r="WB238" i="3"/>
  <c r="WL238" i="3" s="1"/>
  <c r="WC238" i="3"/>
  <c r="WE238" i="3" s="1"/>
  <c r="WP238" i="3" s="1"/>
  <c r="WB239" i="3"/>
  <c r="WL239" i="3" s="1"/>
  <c r="WC239" i="3"/>
  <c r="WE239" i="3" s="1"/>
  <c r="WP239" i="3" s="1"/>
  <c r="WB240" i="3"/>
  <c r="WL240" i="3" s="1"/>
  <c r="WC240" i="3"/>
  <c r="WE240" i="3" s="1"/>
  <c r="WP240" i="3" s="1"/>
  <c r="WB241" i="3"/>
  <c r="WL241" i="3" s="1"/>
  <c r="WC241" i="3"/>
  <c r="WE241" i="3" s="1"/>
  <c r="WP241" i="3" s="1"/>
  <c r="WB242" i="3"/>
  <c r="WL242" i="3" s="1"/>
  <c r="WC242" i="3"/>
  <c r="WE242" i="3" s="1"/>
  <c r="WP242" i="3" s="1"/>
  <c r="WB243" i="3"/>
  <c r="WL243" i="3" s="1"/>
  <c r="WC243" i="3"/>
  <c r="WE243" i="3" s="1"/>
  <c r="WP243" i="3" s="1"/>
  <c r="WB244" i="3"/>
  <c r="WL244" i="3" s="1"/>
  <c r="WC244" i="3"/>
  <c r="WE244" i="3" s="1"/>
  <c r="WP244" i="3" s="1"/>
  <c r="WB245" i="3"/>
  <c r="WL245" i="3" s="1"/>
  <c r="WC245" i="3"/>
  <c r="WE245" i="3" s="1"/>
  <c r="WP245" i="3" s="1"/>
  <c r="WB246" i="3"/>
  <c r="WL246" i="3" s="1"/>
  <c r="WC246" i="3"/>
  <c r="WE246" i="3" s="1"/>
  <c r="WP246" i="3" s="1"/>
  <c r="WB247" i="3"/>
  <c r="WL247" i="3" s="1"/>
  <c r="WC247" i="3"/>
  <c r="WE247" i="3" s="1"/>
  <c r="WP247" i="3" s="1"/>
  <c r="WB248" i="3"/>
  <c r="WL248" i="3" s="1"/>
  <c r="WC248" i="3"/>
  <c r="WE248" i="3" s="1"/>
  <c r="WP248" i="3" s="1"/>
  <c r="VM10" i="3"/>
  <c r="VW10" i="3" s="1"/>
  <c r="VN10" i="3"/>
  <c r="VP10" i="3" s="1"/>
  <c r="WA10" i="3" s="1"/>
  <c r="VM12" i="3"/>
  <c r="VN12" i="3"/>
  <c r="VM13" i="3"/>
  <c r="VW13" i="3" s="1"/>
  <c r="VN13" i="3"/>
  <c r="VP13" i="3" s="1"/>
  <c r="WA13" i="3" s="1"/>
  <c r="VM14" i="3"/>
  <c r="VW14" i="3" s="1"/>
  <c r="VN14" i="3"/>
  <c r="VP14" i="3" s="1"/>
  <c r="WA14" i="3" s="1"/>
  <c r="VM15" i="3"/>
  <c r="VW15" i="3" s="1"/>
  <c r="VN15" i="3"/>
  <c r="VP15" i="3" s="1"/>
  <c r="WA15" i="3" s="1"/>
  <c r="VM16" i="3"/>
  <c r="VW16" i="3" s="1"/>
  <c r="VN16" i="3"/>
  <c r="VP16" i="3" s="1"/>
  <c r="WA16" i="3" s="1"/>
  <c r="VM17" i="3"/>
  <c r="VW17" i="3" s="1"/>
  <c r="VN17" i="3"/>
  <c r="VP17" i="3" s="1"/>
  <c r="WA17" i="3" s="1"/>
  <c r="VM22" i="3"/>
  <c r="VO22" i="3" s="1"/>
  <c r="VN22" i="3"/>
  <c r="VP22" i="3" s="1"/>
  <c r="VM23" i="3"/>
  <c r="VW23" i="3" s="1"/>
  <c r="VW22" i="3" s="1"/>
  <c r="VN23" i="3"/>
  <c r="VP23" i="3" s="1"/>
  <c r="WA23" i="3" s="1"/>
  <c r="VM24" i="3"/>
  <c r="VO24" i="3" s="1"/>
  <c r="VN24" i="3"/>
  <c r="VP24" i="3" s="1"/>
  <c r="VM25" i="3"/>
  <c r="VW25" i="3" s="1"/>
  <c r="VW24" i="3" s="1"/>
  <c r="VN25" i="3"/>
  <c r="VP25" i="3" s="1"/>
  <c r="WA25" i="3" s="1"/>
  <c r="VM27" i="3"/>
  <c r="VW27" i="3" s="1"/>
  <c r="VN27" i="3"/>
  <c r="VM28" i="3"/>
  <c r="VW28" i="3" s="1"/>
  <c r="VN28" i="3"/>
  <c r="VP28" i="3" s="1"/>
  <c r="WA28" i="3" s="1"/>
  <c r="VM29" i="3"/>
  <c r="VN29" i="3"/>
  <c r="VM39" i="3"/>
  <c r="VN39" i="3"/>
  <c r="VM40" i="3"/>
  <c r="VW40" i="3" s="1"/>
  <c r="VN40" i="3"/>
  <c r="VP40" i="3" s="1"/>
  <c r="WA40" i="3" s="1"/>
  <c r="VM31" i="3"/>
  <c r="VN31" i="3"/>
  <c r="VM35" i="3"/>
  <c r="VO35" i="3" s="1"/>
  <c r="VN35" i="3"/>
  <c r="VP35" i="3" s="1"/>
  <c r="VM36" i="3"/>
  <c r="VW36" i="3" s="1"/>
  <c r="VW35" i="3" s="1"/>
  <c r="VN36" i="3"/>
  <c r="VP36" i="3" s="1"/>
  <c r="WA36" i="3" s="1"/>
  <c r="VM38" i="3"/>
  <c r="VN38" i="3"/>
  <c r="VM41" i="3"/>
  <c r="VO41" i="3" s="1"/>
  <c r="VN41" i="3"/>
  <c r="VP41" i="3" s="1"/>
  <c r="VM42" i="3"/>
  <c r="VW42" i="3" s="1"/>
  <c r="VN42" i="3"/>
  <c r="VP42" i="3" s="1"/>
  <c r="WA42" i="3" s="1"/>
  <c r="VM43" i="3"/>
  <c r="VW43" i="3" s="1"/>
  <c r="VN43" i="3"/>
  <c r="VP43" i="3" s="1"/>
  <c r="WA43" i="3" s="1"/>
  <c r="VM44" i="3"/>
  <c r="VO44" i="3" s="1"/>
  <c r="VN44" i="3"/>
  <c r="VP44" i="3" s="1"/>
  <c r="VM45" i="3"/>
  <c r="VW45" i="3" s="1"/>
  <c r="VW44" i="3" s="1"/>
  <c r="VN45" i="3"/>
  <c r="VP45" i="3" s="1"/>
  <c r="WA45" i="3" s="1"/>
  <c r="VM46" i="3"/>
  <c r="VO46" i="3" s="1"/>
  <c r="VN46" i="3"/>
  <c r="VP46" i="3" s="1"/>
  <c r="VM47" i="3"/>
  <c r="VW47" i="3" s="1"/>
  <c r="VN47" i="3"/>
  <c r="VP47" i="3" s="1"/>
  <c r="WA47" i="3" s="1"/>
  <c r="VM48" i="3"/>
  <c r="VW48" i="3" s="1"/>
  <c r="VN48" i="3"/>
  <c r="VP48" i="3" s="1"/>
  <c r="WA48" i="3" s="1"/>
  <c r="VM50" i="3"/>
  <c r="VN50" i="3"/>
  <c r="VM52" i="3"/>
  <c r="VW52" i="3" s="1"/>
  <c r="VN52" i="3"/>
  <c r="VP52" i="3" s="1"/>
  <c r="WA52" i="3" s="1"/>
  <c r="VM53" i="3"/>
  <c r="VW53" i="3" s="1"/>
  <c r="VN53" i="3"/>
  <c r="VP53" i="3" s="1"/>
  <c r="WA53" i="3" s="1"/>
  <c r="VM56" i="3"/>
  <c r="VW56" i="3" s="1"/>
  <c r="VN56" i="3"/>
  <c r="VP56" i="3" s="1"/>
  <c r="WA56" i="3" s="1"/>
  <c r="VM57" i="3"/>
  <c r="VW57" i="3" s="1"/>
  <c r="VN57" i="3"/>
  <c r="VP57" i="3" s="1"/>
  <c r="WA57" i="3" s="1"/>
  <c r="VM51" i="3"/>
  <c r="VW51" i="3" s="1"/>
  <c r="VN51" i="3"/>
  <c r="VP51" i="3" s="1"/>
  <c r="WA51" i="3" s="1"/>
  <c r="VM60" i="3"/>
  <c r="VO60" i="3" s="1"/>
  <c r="VN60" i="3"/>
  <c r="VP60" i="3" s="1"/>
  <c r="VM61" i="3"/>
  <c r="VW61" i="3" s="1"/>
  <c r="VN61" i="3"/>
  <c r="VP61" i="3" s="1"/>
  <c r="WA61" i="3" s="1"/>
  <c r="VM62" i="3"/>
  <c r="VW62" i="3" s="1"/>
  <c r="VN62" i="3"/>
  <c r="VP62" i="3" s="1"/>
  <c r="WA62" i="3" s="1"/>
  <c r="VM63" i="3"/>
  <c r="VO63" i="3" s="1"/>
  <c r="VN63" i="3"/>
  <c r="VP63" i="3" s="1"/>
  <c r="VM64" i="3"/>
  <c r="VW64" i="3" s="1"/>
  <c r="VN64" i="3"/>
  <c r="VP64" i="3" s="1"/>
  <c r="WA64" i="3" s="1"/>
  <c r="VM65" i="3"/>
  <c r="VW65" i="3" s="1"/>
  <c r="VN65" i="3"/>
  <c r="VP65" i="3" s="1"/>
  <c r="WA65" i="3" s="1"/>
  <c r="VM67" i="3"/>
  <c r="VW67" i="3" s="1"/>
  <c r="VN67" i="3"/>
  <c r="VP67" i="3" s="1"/>
  <c r="WA67" i="3" s="1"/>
  <c r="VM68" i="3"/>
  <c r="VW68" i="3" s="1"/>
  <c r="VN68" i="3"/>
  <c r="VP68" i="3" s="1"/>
  <c r="WA68" i="3" s="1"/>
  <c r="VM69" i="3"/>
  <c r="VW69" i="3" s="1"/>
  <c r="VN69" i="3"/>
  <c r="VP69" i="3" s="1"/>
  <c r="WA69" i="3" s="1"/>
  <c r="VM70" i="3"/>
  <c r="VO70" i="3" s="1"/>
  <c r="VN70" i="3"/>
  <c r="VP70" i="3" s="1"/>
  <c r="VM71" i="3"/>
  <c r="VW71" i="3" s="1"/>
  <c r="VN71" i="3"/>
  <c r="VP71" i="3" s="1"/>
  <c r="WA71" i="3" s="1"/>
  <c r="VM72" i="3"/>
  <c r="VW72" i="3" s="1"/>
  <c r="VN72" i="3"/>
  <c r="VP72" i="3" s="1"/>
  <c r="WA72" i="3" s="1"/>
  <c r="VM73" i="3"/>
  <c r="VO73" i="3" s="1"/>
  <c r="VN73" i="3"/>
  <c r="VP73" i="3" s="1"/>
  <c r="VM74" i="3"/>
  <c r="VW74" i="3" s="1"/>
  <c r="VW73" i="3" s="1"/>
  <c r="VN74" i="3"/>
  <c r="VP74" i="3" s="1"/>
  <c r="WA74" i="3" s="1"/>
  <c r="VM75" i="3"/>
  <c r="VO75" i="3" s="1"/>
  <c r="VN75" i="3"/>
  <c r="VP75" i="3" s="1"/>
  <c r="VM76" i="3"/>
  <c r="VW76" i="3" s="1"/>
  <c r="VN76" i="3"/>
  <c r="VP76" i="3" s="1"/>
  <c r="WA76" i="3" s="1"/>
  <c r="VM77" i="3"/>
  <c r="VW77" i="3" s="1"/>
  <c r="VN77" i="3"/>
  <c r="VP77" i="3" s="1"/>
  <c r="WA77" i="3" s="1"/>
  <c r="VM78" i="3"/>
  <c r="VW78" i="3" s="1"/>
  <c r="VN78" i="3"/>
  <c r="VP78" i="3" s="1"/>
  <c r="WA78" i="3" s="1"/>
  <c r="VM79" i="3"/>
  <c r="VW79" i="3" s="1"/>
  <c r="VN79" i="3"/>
  <c r="VP79" i="3" s="1"/>
  <c r="WA79" i="3" s="1"/>
  <c r="VM86" i="3"/>
  <c r="VN86" i="3"/>
  <c r="VM87" i="3"/>
  <c r="VW87" i="3" s="1"/>
  <c r="VN87" i="3"/>
  <c r="VP87" i="3" s="1"/>
  <c r="WA87" i="3" s="1"/>
  <c r="VM88" i="3"/>
  <c r="VW88" i="3" s="1"/>
  <c r="VN88" i="3"/>
  <c r="VP88" i="3" s="1"/>
  <c r="WA88" i="3" s="1"/>
  <c r="VM134" i="3"/>
  <c r="VO134" i="3" s="1"/>
  <c r="VN134" i="3"/>
  <c r="VP134" i="3" s="1"/>
  <c r="VM135" i="3"/>
  <c r="VW135" i="3" s="1"/>
  <c r="VN135" i="3"/>
  <c r="VP135" i="3" s="1"/>
  <c r="WA135" i="3" s="1"/>
  <c r="VM136" i="3"/>
  <c r="VW136" i="3" s="1"/>
  <c r="VN136" i="3"/>
  <c r="VP136" i="3" s="1"/>
  <c r="WA136" i="3" s="1"/>
  <c r="VM137" i="3"/>
  <c r="VW137" i="3" s="1"/>
  <c r="VN137" i="3"/>
  <c r="VP137" i="3" s="1"/>
  <c r="WA137" i="3" s="1"/>
  <c r="VM138" i="3"/>
  <c r="VW138" i="3" s="1"/>
  <c r="VN138" i="3"/>
  <c r="VP138" i="3" s="1"/>
  <c r="WA138" i="3" s="1"/>
  <c r="VM139" i="3"/>
  <c r="VW139" i="3" s="1"/>
  <c r="VN139" i="3"/>
  <c r="VP139" i="3" s="1"/>
  <c r="WA139" i="3" s="1"/>
  <c r="VM140" i="3"/>
  <c r="VW140" i="3" s="1"/>
  <c r="VN140" i="3"/>
  <c r="VP140" i="3" s="1"/>
  <c r="WA140" i="3" s="1"/>
  <c r="VM142" i="3"/>
  <c r="VN142" i="3"/>
  <c r="VM143" i="3"/>
  <c r="VW143" i="3" s="1"/>
  <c r="VN143" i="3"/>
  <c r="VP143" i="3" s="1"/>
  <c r="WA143" i="3" s="1"/>
  <c r="VM144" i="3"/>
  <c r="VW144" i="3" s="1"/>
  <c r="VN144" i="3"/>
  <c r="VP144" i="3" s="1"/>
  <c r="WA144" i="3" s="1"/>
  <c r="VM145" i="3"/>
  <c r="VW145" i="3" s="1"/>
  <c r="VN145" i="3"/>
  <c r="VP145" i="3" s="1"/>
  <c r="WA145" i="3" s="1"/>
  <c r="VM146" i="3"/>
  <c r="VW146" i="3" s="1"/>
  <c r="VN146" i="3"/>
  <c r="VP146" i="3" s="1"/>
  <c r="WA146" i="3" s="1"/>
  <c r="VM147" i="3"/>
  <c r="VW147" i="3" s="1"/>
  <c r="VN147" i="3"/>
  <c r="VP147" i="3" s="1"/>
  <c r="WA147" i="3" s="1"/>
  <c r="VM149" i="3"/>
  <c r="VO149" i="3" s="1"/>
  <c r="VN149" i="3"/>
  <c r="VP149" i="3" s="1"/>
  <c r="VM150" i="3"/>
  <c r="VW150" i="3" s="1"/>
  <c r="VN150" i="3"/>
  <c r="VP150" i="3" s="1"/>
  <c r="WA150" i="3" s="1"/>
  <c r="VM151" i="3"/>
  <c r="VW151" i="3" s="1"/>
  <c r="VN151" i="3"/>
  <c r="VP151" i="3" s="1"/>
  <c r="WA151" i="3" s="1"/>
  <c r="VM152" i="3"/>
  <c r="VO152" i="3" s="1"/>
  <c r="VN152" i="3"/>
  <c r="VP152" i="3" s="1"/>
  <c r="VM153" i="3"/>
  <c r="VW153" i="3" s="1"/>
  <c r="VW152" i="3" s="1"/>
  <c r="VN153" i="3"/>
  <c r="VP153" i="3" s="1"/>
  <c r="WA153" i="3" s="1"/>
  <c r="VM154" i="3"/>
  <c r="VO154" i="3" s="1"/>
  <c r="VN154" i="3"/>
  <c r="VP154" i="3" s="1"/>
  <c r="VM155" i="3"/>
  <c r="VW155" i="3" s="1"/>
  <c r="VW154" i="3" s="1"/>
  <c r="VN155" i="3"/>
  <c r="VP155" i="3" s="1"/>
  <c r="WA155" i="3" s="1"/>
  <c r="VM156" i="3"/>
  <c r="VO156" i="3" s="1"/>
  <c r="VN156" i="3"/>
  <c r="VP156" i="3" s="1"/>
  <c r="VM157" i="3"/>
  <c r="VW157" i="3" s="1"/>
  <c r="VN157" i="3"/>
  <c r="VP157" i="3" s="1"/>
  <c r="WA157" i="3" s="1"/>
  <c r="VM158" i="3"/>
  <c r="VW158" i="3" s="1"/>
  <c r="VN158" i="3"/>
  <c r="VP158" i="3" s="1"/>
  <c r="WA158" i="3" s="1"/>
  <c r="VM159" i="3"/>
  <c r="VW159" i="3" s="1"/>
  <c r="VN159" i="3"/>
  <c r="VP159" i="3" s="1"/>
  <c r="WA159" i="3" s="1"/>
  <c r="VM160" i="3"/>
  <c r="VO160" i="3" s="1"/>
  <c r="VN160" i="3"/>
  <c r="VP160" i="3" s="1"/>
  <c r="VM161" i="3"/>
  <c r="VW161" i="3" s="1"/>
  <c r="VW160" i="3" s="1"/>
  <c r="VN161" i="3"/>
  <c r="VP161" i="3" s="1"/>
  <c r="WA161" i="3" s="1"/>
  <c r="VM162" i="3"/>
  <c r="VO162" i="3" s="1"/>
  <c r="VN162" i="3"/>
  <c r="VP162" i="3" s="1"/>
  <c r="VM163" i="3"/>
  <c r="VW163" i="3" s="1"/>
  <c r="VW162" i="3" s="1"/>
  <c r="VN163" i="3"/>
  <c r="VP163" i="3" s="1"/>
  <c r="WA163" i="3" s="1"/>
  <c r="VM164" i="3"/>
  <c r="VO164" i="3" s="1"/>
  <c r="VN164" i="3"/>
  <c r="VP164" i="3" s="1"/>
  <c r="VM165" i="3"/>
  <c r="VW165" i="3" s="1"/>
  <c r="VW164" i="3" s="1"/>
  <c r="VN165" i="3"/>
  <c r="VP165" i="3" s="1"/>
  <c r="WA165" i="3" s="1"/>
  <c r="VM166" i="3"/>
  <c r="VO166" i="3" s="1"/>
  <c r="VN166" i="3"/>
  <c r="VP166" i="3" s="1"/>
  <c r="VM167" i="3"/>
  <c r="VW167" i="3" s="1"/>
  <c r="VN167" i="3"/>
  <c r="VP167" i="3" s="1"/>
  <c r="WA167" i="3" s="1"/>
  <c r="VM168" i="3"/>
  <c r="VW168" i="3" s="1"/>
  <c r="VN168" i="3"/>
  <c r="VP168" i="3" s="1"/>
  <c r="WA168" i="3" s="1"/>
  <c r="VM169" i="3"/>
  <c r="VW169" i="3" s="1"/>
  <c r="VN169" i="3"/>
  <c r="VP169" i="3" s="1"/>
  <c r="WA169" i="3" s="1"/>
  <c r="VM170" i="3"/>
  <c r="VW170" i="3" s="1"/>
  <c r="VN170" i="3"/>
  <c r="VP170" i="3" s="1"/>
  <c r="WA170" i="3" s="1"/>
  <c r="VM171" i="3"/>
  <c r="VO171" i="3" s="1"/>
  <c r="VN171" i="3"/>
  <c r="VP171" i="3" s="1"/>
  <c r="VM172" i="3"/>
  <c r="VW172" i="3" s="1"/>
  <c r="VN172" i="3"/>
  <c r="VP172" i="3" s="1"/>
  <c r="WA172" i="3" s="1"/>
  <c r="VM173" i="3"/>
  <c r="VW173" i="3" s="1"/>
  <c r="VN173" i="3"/>
  <c r="VP173" i="3" s="1"/>
  <c r="WA173" i="3" s="1"/>
  <c r="VM174" i="3"/>
  <c r="VW174" i="3" s="1"/>
  <c r="VN174" i="3"/>
  <c r="VP174" i="3" s="1"/>
  <c r="WA174" i="3" s="1"/>
  <c r="VM175" i="3"/>
  <c r="VW175" i="3" s="1"/>
  <c r="VN175" i="3"/>
  <c r="VP175" i="3" s="1"/>
  <c r="WA175" i="3" s="1"/>
  <c r="VM176" i="3"/>
  <c r="VW176" i="3" s="1"/>
  <c r="VN176" i="3"/>
  <c r="VP176" i="3" s="1"/>
  <c r="WA176" i="3" s="1"/>
  <c r="VM177" i="3"/>
  <c r="VW177" i="3" s="1"/>
  <c r="VN177" i="3"/>
  <c r="VP177" i="3" s="1"/>
  <c r="WA177" i="3" s="1"/>
  <c r="VM178" i="3"/>
  <c r="VO178" i="3" s="1"/>
  <c r="VN178" i="3"/>
  <c r="VP178" i="3" s="1"/>
  <c r="VM179" i="3"/>
  <c r="VW179" i="3" s="1"/>
  <c r="VN179" i="3"/>
  <c r="VP179" i="3" s="1"/>
  <c r="WA179" i="3" s="1"/>
  <c r="VM180" i="3"/>
  <c r="VW180" i="3" s="1"/>
  <c r="VN180" i="3"/>
  <c r="VP180" i="3" s="1"/>
  <c r="WA180" i="3" s="1"/>
  <c r="VM181" i="3"/>
  <c r="VW181" i="3" s="1"/>
  <c r="VN181" i="3"/>
  <c r="VP181" i="3" s="1"/>
  <c r="WA181" i="3" s="1"/>
  <c r="VM182" i="3"/>
  <c r="VW182" i="3" s="1"/>
  <c r="VN182" i="3"/>
  <c r="VP182" i="3" s="1"/>
  <c r="WA182" i="3" s="1"/>
  <c r="VM183" i="3"/>
  <c r="VW183" i="3" s="1"/>
  <c r="VN183" i="3"/>
  <c r="VP183" i="3" s="1"/>
  <c r="WA183" i="3" s="1"/>
  <c r="VM184" i="3"/>
  <c r="VW184" i="3" s="1"/>
  <c r="VN184" i="3"/>
  <c r="VP184" i="3" s="1"/>
  <c r="WA184" i="3" s="1"/>
  <c r="VM185" i="3"/>
  <c r="VO185" i="3" s="1"/>
  <c r="VN185" i="3"/>
  <c r="VP185" i="3" s="1"/>
  <c r="VM186" i="3"/>
  <c r="VW186" i="3" s="1"/>
  <c r="VN186" i="3"/>
  <c r="VP186" i="3" s="1"/>
  <c r="WA186" i="3" s="1"/>
  <c r="VM187" i="3"/>
  <c r="VW187" i="3" s="1"/>
  <c r="VN187" i="3"/>
  <c r="VP187" i="3" s="1"/>
  <c r="WA187" i="3" s="1"/>
  <c r="VM188" i="3"/>
  <c r="VW188" i="3" s="1"/>
  <c r="VN188" i="3"/>
  <c r="VP188" i="3" s="1"/>
  <c r="WA188" i="3" s="1"/>
  <c r="VM189" i="3"/>
  <c r="VW189" i="3" s="1"/>
  <c r="VN189" i="3"/>
  <c r="VP189" i="3" s="1"/>
  <c r="WA189" i="3" s="1"/>
  <c r="VM190" i="3"/>
  <c r="VW190" i="3" s="1"/>
  <c r="VN190" i="3"/>
  <c r="VP190" i="3" s="1"/>
  <c r="WA190" i="3" s="1"/>
  <c r="VM191" i="3"/>
  <c r="VW191" i="3" s="1"/>
  <c r="VN191" i="3"/>
  <c r="VP191" i="3" s="1"/>
  <c r="WA191" i="3" s="1"/>
  <c r="VM192" i="3"/>
  <c r="VW192" i="3" s="1"/>
  <c r="VN192" i="3"/>
  <c r="VP192" i="3" s="1"/>
  <c r="WA192" i="3" s="1"/>
  <c r="VM193" i="3"/>
  <c r="VW193" i="3" s="1"/>
  <c r="VN193" i="3"/>
  <c r="VP193" i="3" s="1"/>
  <c r="WA193" i="3" s="1"/>
  <c r="VM194" i="3"/>
  <c r="VO194" i="3" s="1"/>
  <c r="VN194" i="3"/>
  <c r="VP194" i="3" s="1"/>
  <c r="VM195" i="3"/>
  <c r="VW195" i="3" s="1"/>
  <c r="VW194" i="3" s="1"/>
  <c r="VN195" i="3"/>
  <c r="VP195" i="3" s="1"/>
  <c r="WA195" i="3" s="1"/>
  <c r="VM196" i="3"/>
  <c r="VO196" i="3" s="1"/>
  <c r="VN196" i="3"/>
  <c r="VP196" i="3" s="1"/>
  <c r="VM197" i="3"/>
  <c r="VW197" i="3" s="1"/>
  <c r="VN197" i="3"/>
  <c r="VP197" i="3" s="1"/>
  <c r="WA197" i="3" s="1"/>
  <c r="VM198" i="3"/>
  <c r="VW198" i="3" s="1"/>
  <c r="VN198" i="3"/>
  <c r="VP198" i="3" s="1"/>
  <c r="WA198" i="3" s="1"/>
  <c r="VM199" i="3"/>
  <c r="VW199" i="3" s="1"/>
  <c r="VN199" i="3"/>
  <c r="VP199" i="3" s="1"/>
  <c r="WA199" i="3" s="1"/>
  <c r="VM200" i="3"/>
  <c r="VO200" i="3" s="1"/>
  <c r="VN200" i="3"/>
  <c r="VP200" i="3" s="1"/>
  <c r="VM201" i="3"/>
  <c r="VW201" i="3" s="1"/>
  <c r="VN201" i="3"/>
  <c r="VP201" i="3" s="1"/>
  <c r="WA201" i="3" s="1"/>
  <c r="VM202" i="3"/>
  <c r="VW202" i="3" s="1"/>
  <c r="VN202" i="3"/>
  <c r="VP202" i="3" s="1"/>
  <c r="WA202" i="3" s="1"/>
  <c r="VM203" i="3"/>
  <c r="VW203" i="3" s="1"/>
  <c r="VN203" i="3"/>
  <c r="VP203" i="3" s="1"/>
  <c r="WA203" i="3" s="1"/>
  <c r="VM204" i="3"/>
  <c r="VW204" i="3" s="1"/>
  <c r="VN204" i="3"/>
  <c r="VP204" i="3" s="1"/>
  <c r="WA204" i="3" s="1"/>
  <c r="VM206" i="3"/>
  <c r="VN206" i="3"/>
  <c r="VM207" i="3"/>
  <c r="VW207" i="3" s="1"/>
  <c r="VN207" i="3"/>
  <c r="VP207" i="3" s="1"/>
  <c r="WA207" i="3" s="1"/>
  <c r="VM209" i="3"/>
  <c r="VW209" i="3" s="1"/>
  <c r="VN209" i="3"/>
  <c r="VP209" i="3" s="1"/>
  <c r="WA209" i="3" s="1"/>
  <c r="VM210" i="3"/>
  <c r="VW210" i="3" s="1"/>
  <c r="VN210" i="3"/>
  <c r="VP210" i="3" s="1"/>
  <c r="WA210" i="3" s="1"/>
  <c r="VM211" i="3"/>
  <c r="VW211" i="3" s="1"/>
  <c r="VN211" i="3"/>
  <c r="VP211" i="3" s="1"/>
  <c r="WA211" i="3" s="1"/>
  <c r="VM237" i="3"/>
  <c r="VN237" i="3"/>
  <c r="VM238" i="3"/>
  <c r="VW238" i="3" s="1"/>
  <c r="VN238" i="3"/>
  <c r="VP238" i="3" s="1"/>
  <c r="WA238" i="3" s="1"/>
  <c r="VM239" i="3"/>
  <c r="VW239" i="3" s="1"/>
  <c r="VN239" i="3"/>
  <c r="VP239" i="3" s="1"/>
  <c r="WA239" i="3" s="1"/>
  <c r="VM240" i="3"/>
  <c r="VW240" i="3" s="1"/>
  <c r="VN240" i="3"/>
  <c r="VP240" i="3" s="1"/>
  <c r="WA240" i="3" s="1"/>
  <c r="VM241" i="3"/>
  <c r="VW241" i="3" s="1"/>
  <c r="VN241" i="3"/>
  <c r="VP241" i="3" s="1"/>
  <c r="WA241" i="3" s="1"/>
  <c r="VM242" i="3"/>
  <c r="VW242" i="3" s="1"/>
  <c r="VN242" i="3"/>
  <c r="VP242" i="3" s="1"/>
  <c r="WA242" i="3" s="1"/>
  <c r="VM243" i="3"/>
  <c r="VW243" i="3" s="1"/>
  <c r="VN243" i="3"/>
  <c r="VP243" i="3" s="1"/>
  <c r="WA243" i="3" s="1"/>
  <c r="VM244" i="3"/>
  <c r="VW244" i="3" s="1"/>
  <c r="VN244" i="3"/>
  <c r="VP244" i="3" s="1"/>
  <c r="WA244" i="3" s="1"/>
  <c r="VM245" i="3"/>
  <c r="VW245" i="3" s="1"/>
  <c r="VN245" i="3"/>
  <c r="VP245" i="3" s="1"/>
  <c r="WA245" i="3" s="1"/>
  <c r="VM246" i="3"/>
  <c r="VW246" i="3" s="1"/>
  <c r="VN246" i="3"/>
  <c r="VP246" i="3" s="1"/>
  <c r="WA246" i="3" s="1"/>
  <c r="VM247" i="3"/>
  <c r="VW247" i="3" s="1"/>
  <c r="VN247" i="3"/>
  <c r="VP247" i="3" s="1"/>
  <c r="WA247" i="3" s="1"/>
  <c r="VM248" i="3"/>
  <c r="VW248" i="3" s="1"/>
  <c r="VN248" i="3"/>
  <c r="VP248" i="3" s="1"/>
  <c r="WA248" i="3" s="1"/>
  <c r="UX10" i="3"/>
  <c r="VH10" i="3" s="1"/>
  <c r="UY10" i="3"/>
  <c r="VA10" i="3" s="1"/>
  <c r="VL10" i="3" s="1"/>
  <c r="UX12" i="3"/>
  <c r="UY12" i="3"/>
  <c r="UX13" i="3"/>
  <c r="VH13" i="3" s="1"/>
  <c r="UY13" i="3"/>
  <c r="VA13" i="3" s="1"/>
  <c r="VL13" i="3" s="1"/>
  <c r="UX14" i="3"/>
  <c r="VH14" i="3" s="1"/>
  <c r="UY14" i="3"/>
  <c r="VA14" i="3" s="1"/>
  <c r="VL14" i="3" s="1"/>
  <c r="UX15" i="3"/>
  <c r="VH15" i="3" s="1"/>
  <c r="UY15" i="3"/>
  <c r="VA15" i="3" s="1"/>
  <c r="VL15" i="3" s="1"/>
  <c r="UX16" i="3"/>
  <c r="VH16" i="3" s="1"/>
  <c r="UY16" i="3"/>
  <c r="VA16" i="3" s="1"/>
  <c r="VL16" i="3" s="1"/>
  <c r="UX17" i="3"/>
  <c r="VH17" i="3" s="1"/>
  <c r="UY17" i="3"/>
  <c r="VA17" i="3" s="1"/>
  <c r="VL17" i="3" s="1"/>
  <c r="UX22" i="3"/>
  <c r="UZ22" i="3" s="1"/>
  <c r="UY22" i="3"/>
  <c r="VA22" i="3" s="1"/>
  <c r="UX23" i="3"/>
  <c r="VH23" i="3" s="1"/>
  <c r="VH22" i="3" s="1"/>
  <c r="UY23" i="3"/>
  <c r="VA23" i="3" s="1"/>
  <c r="VL23" i="3" s="1"/>
  <c r="UX24" i="3"/>
  <c r="UZ24" i="3" s="1"/>
  <c r="UY24" i="3"/>
  <c r="VA24" i="3" s="1"/>
  <c r="UX25" i="3"/>
  <c r="VH25" i="3" s="1"/>
  <c r="VH24" i="3" s="1"/>
  <c r="UY25" i="3"/>
  <c r="VA25" i="3" s="1"/>
  <c r="VL25" i="3" s="1"/>
  <c r="UX27" i="3"/>
  <c r="VH27" i="3" s="1"/>
  <c r="UY27" i="3"/>
  <c r="UX28" i="3"/>
  <c r="VH28" i="3" s="1"/>
  <c r="UY28" i="3"/>
  <c r="VA28" i="3" s="1"/>
  <c r="VL28" i="3" s="1"/>
  <c r="UX29" i="3"/>
  <c r="UY29" i="3"/>
  <c r="UX39" i="3"/>
  <c r="UY39" i="3"/>
  <c r="UX40" i="3"/>
  <c r="VH40" i="3" s="1"/>
  <c r="UY40" i="3"/>
  <c r="VA40" i="3" s="1"/>
  <c r="VL40" i="3" s="1"/>
  <c r="UX31" i="3"/>
  <c r="UY31" i="3"/>
  <c r="UX35" i="3"/>
  <c r="UZ35" i="3" s="1"/>
  <c r="UY35" i="3"/>
  <c r="VA35" i="3" s="1"/>
  <c r="UX36" i="3"/>
  <c r="VH36" i="3" s="1"/>
  <c r="VH35" i="3" s="1"/>
  <c r="UY36" i="3"/>
  <c r="VA36" i="3" s="1"/>
  <c r="VL36" i="3" s="1"/>
  <c r="UX38" i="3"/>
  <c r="UY38" i="3"/>
  <c r="UX41" i="3"/>
  <c r="UZ41" i="3" s="1"/>
  <c r="UY41" i="3"/>
  <c r="VA41" i="3" s="1"/>
  <c r="UX42" i="3"/>
  <c r="VH42" i="3" s="1"/>
  <c r="UY42" i="3"/>
  <c r="VA42" i="3" s="1"/>
  <c r="VL42" i="3" s="1"/>
  <c r="UX43" i="3"/>
  <c r="VH43" i="3" s="1"/>
  <c r="UY43" i="3"/>
  <c r="VA43" i="3" s="1"/>
  <c r="VL43" i="3" s="1"/>
  <c r="UX44" i="3"/>
  <c r="UZ44" i="3" s="1"/>
  <c r="UY44" i="3"/>
  <c r="VA44" i="3" s="1"/>
  <c r="UX45" i="3"/>
  <c r="VH45" i="3" s="1"/>
  <c r="VH44" i="3" s="1"/>
  <c r="UY45" i="3"/>
  <c r="VA45" i="3" s="1"/>
  <c r="VL45" i="3" s="1"/>
  <c r="UX46" i="3"/>
  <c r="UZ46" i="3" s="1"/>
  <c r="UY46" i="3"/>
  <c r="VA46" i="3" s="1"/>
  <c r="UX47" i="3"/>
  <c r="VH47" i="3" s="1"/>
  <c r="UY47" i="3"/>
  <c r="VA47" i="3" s="1"/>
  <c r="VL47" i="3" s="1"/>
  <c r="UX48" i="3"/>
  <c r="VH48" i="3" s="1"/>
  <c r="UY48" i="3"/>
  <c r="VA48" i="3" s="1"/>
  <c r="VL48" i="3" s="1"/>
  <c r="UX50" i="3"/>
  <c r="UY50" i="3"/>
  <c r="UX52" i="3"/>
  <c r="VH52" i="3" s="1"/>
  <c r="UY52" i="3"/>
  <c r="VA52" i="3" s="1"/>
  <c r="VL52" i="3" s="1"/>
  <c r="UX53" i="3"/>
  <c r="VH53" i="3" s="1"/>
  <c r="UY53" i="3"/>
  <c r="VA53" i="3" s="1"/>
  <c r="VL53" i="3" s="1"/>
  <c r="UX56" i="3"/>
  <c r="VH56" i="3" s="1"/>
  <c r="UY56" i="3"/>
  <c r="VA56" i="3" s="1"/>
  <c r="VL56" i="3" s="1"/>
  <c r="UX57" i="3"/>
  <c r="VH57" i="3" s="1"/>
  <c r="UY57" i="3"/>
  <c r="VA57" i="3" s="1"/>
  <c r="VL57" i="3" s="1"/>
  <c r="UX51" i="3"/>
  <c r="VH51" i="3" s="1"/>
  <c r="UY51" i="3"/>
  <c r="VA51" i="3" s="1"/>
  <c r="VL51" i="3" s="1"/>
  <c r="UX60" i="3"/>
  <c r="UZ60" i="3" s="1"/>
  <c r="UY60" i="3"/>
  <c r="VA60" i="3" s="1"/>
  <c r="UX61" i="3"/>
  <c r="VH61" i="3" s="1"/>
  <c r="UY61" i="3"/>
  <c r="VA61" i="3" s="1"/>
  <c r="VL61" i="3" s="1"/>
  <c r="UX62" i="3"/>
  <c r="VH62" i="3" s="1"/>
  <c r="UY62" i="3"/>
  <c r="VA62" i="3" s="1"/>
  <c r="VL62" i="3" s="1"/>
  <c r="UX63" i="3"/>
  <c r="UZ63" i="3" s="1"/>
  <c r="UY63" i="3"/>
  <c r="VA63" i="3" s="1"/>
  <c r="UX64" i="3"/>
  <c r="VH64" i="3" s="1"/>
  <c r="UY64" i="3"/>
  <c r="VA64" i="3" s="1"/>
  <c r="VL64" i="3" s="1"/>
  <c r="UX65" i="3"/>
  <c r="VH65" i="3" s="1"/>
  <c r="UY65" i="3"/>
  <c r="VA65" i="3" s="1"/>
  <c r="VL65" i="3" s="1"/>
  <c r="UX67" i="3"/>
  <c r="VH67" i="3" s="1"/>
  <c r="UY67" i="3"/>
  <c r="VA67" i="3" s="1"/>
  <c r="VL67" i="3" s="1"/>
  <c r="UX68" i="3"/>
  <c r="VH68" i="3" s="1"/>
  <c r="UY68" i="3"/>
  <c r="VA68" i="3" s="1"/>
  <c r="VL68" i="3" s="1"/>
  <c r="UX69" i="3"/>
  <c r="VH69" i="3" s="1"/>
  <c r="UY69" i="3"/>
  <c r="VA69" i="3" s="1"/>
  <c r="VL69" i="3" s="1"/>
  <c r="UX70" i="3"/>
  <c r="UZ70" i="3" s="1"/>
  <c r="UY70" i="3"/>
  <c r="VA70" i="3" s="1"/>
  <c r="UX71" i="3"/>
  <c r="VH71" i="3" s="1"/>
  <c r="UY71" i="3"/>
  <c r="VA71" i="3" s="1"/>
  <c r="VL71" i="3" s="1"/>
  <c r="UX72" i="3"/>
  <c r="VH72" i="3" s="1"/>
  <c r="UY72" i="3"/>
  <c r="VA72" i="3" s="1"/>
  <c r="VL72" i="3" s="1"/>
  <c r="UX73" i="3"/>
  <c r="UZ73" i="3" s="1"/>
  <c r="UY73" i="3"/>
  <c r="VA73" i="3" s="1"/>
  <c r="UX74" i="3"/>
  <c r="VH74" i="3" s="1"/>
  <c r="VH73" i="3" s="1"/>
  <c r="UY74" i="3"/>
  <c r="VA74" i="3" s="1"/>
  <c r="VL74" i="3" s="1"/>
  <c r="UX75" i="3"/>
  <c r="UZ75" i="3" s="1"/>
  <c r="UY75" i="3"/>
  <c r="VA75" i="3" s="1"/>
  <c r="UX76" i="3"/>
  <c r="VH76" i="3" s="1"/>
  <c r="UY76" i="3"/>
  <c r="VA76" i="3" s="1"/>
  <c r="VL76" i="3" s="1"/>
  <c r="UX77" i="3"/>
  <c r="VH77" i="3" s="1"/>
  <c r="UY77" i="3"/>
  <c r="VA77" i="3" s="1"/>
  <c r="VL77" i="3" s="1"/>
  <c r="UX78" i="3"/>
  <c r="VH78" i="3" s="1"/>
  <c r="UY78" i="3"/>
  <c r="VA78" i="3" s="1"/>
  <c r="VL78" i="3" s="1"/>
  <c r="UX79" i="3"/>
  <c r="VH79" i="3" s="1"/>
  <c r="UY79" i="3"/>
  <c r="VA79" i="3" s="1"/>
  <c r="VL79" i="3" s="1"/>
  <c r="UX86" i="3"/>
  <c r="UY86" i="3"/>
  <c r="UX87" i="3"/>
  <c r="VH87" i="3" s="1"/>
  <c r="UY87" i="3"/>
  <c r="VA87" i="3" s="1"/>
  <c r="VL87" i="3" s="1"/>
  <c r="UX88" i="3"/>
  <c r="VH88" i="3" s="1"/>
  <c r="UY88" i="3"/>
  <c r="VA88" i="3" s="1"/>
  <c r="VL88" i="3" s="1"/>
  <c r="UX134" i="3"/>
  <c r="UZ134" i="3" s="1"/>
  <c r="UY134" i="3"/>
  <c r="VA134" i="3" s="1"/>
  <c r="UX135" i="3"/>
  <c r="VH135" i="3" s="1"/>
  <c r="UY135" i="3"/>
  <c r="VA135" i="3" s="1"/>
  <c r="VL135" i="3" s="1"/>
  <c r="UX136" i="3"/>
  <c r="VH136" i="3" s="1"/>
  <c r="UY136" i="3"/>
  <c r="VA136" i="3" s="1"/>
  <c r="VL136" i="3" s="1"/>
  <c r="UX137" i="3"/>
  <c r="VH137" i="3" s="1"/>
  <c r="UY137" i="3"/>
  <c r="VA137" i="3" s="1"/>
  <c r="VL137" i="3" s="1"/>
  <c r="UX138" i="3"/>
  <c r="VH138" i="3" s="1"/>
  <c r="UY138" i="3"/>
  <c r="VA138" i="3" s="1"/>
  <c r="VL138" i="3" s="1"/>
  <c r="UX139" i="3"/>
  <c r="VH139" i="3" s="1"/>
  <c r="UY139" i="3"/>
  <c r="VA139" i="3" s="1"/>
  <c r="VL139" i="3" s="1"/>
  <c r="UX140" i="3"/>
  <c r="VH140" i="3" s="1"/>
  <c r="UY140" i="3"/>
  <c r="VA140" i="3" s="1"/>
  <c r="VL140" i="3" s="1"/>
  <c r="UX142" i="3"/>
  <c r="UY142" i="3"/>
  <c r="UX143" i="3"/>
  <c r="VH143" i="3" s="1"/>
  <c r="UY143" i="3"/>
  <c r="VA143" i="3" s="1"/>
  <c r="VL143" i="3" s="1"/>
  <c r="UX144" i="3"/>
  <c r="VH144" i="3" s="1"/>
  <c r="UY144" i="3"/>
  <c r="VA144" i="3" s="1"/>
  <c r="VL144" i="3" s="1"/>
  <c r="UX145" i="3"/>
  <c r="VH145" i="3" s="1"/>
  <c r="UY145" i="3"/>
  <c r="VA145" i="3" s="1"/>
  <c r="VL145" i="3" s="1"/>
  <c r="UX146" i="3"/>
  <c r="VH146" i="3" s="1"/>
  <c r="UY146" i="3"/>
  <c r="VA146" i="3" s="1"/>
  <c r="VL146" i="3" s="1"/>
  <c r="UX147" i="3"/>
  <c r="VH147" i="3" s="1"/>
  <c r="UY147" i="3"/>
  <c r="VA147" i="3" s="1"/>
  <c r="VL147" i="3" s="1"/>
  <c r="UX149" i="3"/>
  <c r="UZ149" i="3" s="1"/>
  <c r="UY149" i="3"/>
  <c r="VA149" i="3" s="1"/>
  <c r="UX150" i="3"/>
  <c r="VH150" i="3" s="1"/>
  <c r="UY150" i="3"/>
  <c r="VA150" i="3" s="1"/>
  <c r="VL150" i="3" s="1"/>
  <c r="UX151" i="3"/>
  <c r="VH151" i="3" s="1"/>
  <c r="UY151" i="3"/>
  <c r="VA151" i="3" s="1"/>
  <c r="VL151" i="3" s="1"/>
  <c r="UX152" i="3"/>
  <c r="UZ152" i="3" s="1"/>
  <c r="UY152" i="3"/>
  <c r="VA152" i="3" s="1"/>
  <c r="UX153" i="3"/>
  <c r="VH153" i="3" s="1"/>
  <c r="VH152" i="3" s="1"/>
  <c r="UY153" i="3"/>
  <c r="VA153" i="3" s="1"/>
  <c r="VL153" i="3" s="1"/>
  <c r="UX154" i="3"/>
  <c r="UZ154" i="3" s="1"/>
  <c r="UY154" i="3"/>
  <c r="VA154" i="3" s="1"/>
  <c r="UX155" i="3"/>
  <c r="VH155" i="3" s="1"/>
  <c r="VH154" i="3" s="1"/>
  <c r="UY155" i="3"/>
  <c r="VA155" i="3" s="1"/>
  <c r="VL155" i="3" s="1"/>
  <c r="UX156" i="3"/>
  <c r="UZ156" i="3" s="1"/>
  <c r="UY156" i="3"/>
  <c r="VA156" i="3" s="1"/>
  <c r="UX157" i="3"/>
  <c r="VH157" i="3" s="1"/>
  <c r="UY157" i="3"/>
  <c r="VA157" i="3" s="1"/>
  <c r="VL157" i="3" s="1"/>
  <c r="UX158" i="3"/>
  <c r="VH158" i="3" s="1"/>
  <c r="UY158" i="3"/>
  <c r="VA158" i="3" s="1"/>
  <c r="VL158" i="3" s="1"/>
  <c r="UX159" i="3"/>
  <c r="VH159" i="3" s="1"/>
  <c r="UY159" i="3"/>
  <c r="VA159" i="3" s="1"/>
  <c r="VL159" i="3" s="1"/>
  <c r="UX160" i="3"/>
  <c r="UZ160" i="3" s="1"/>
  <c r="UY160" i="3"/>
  <c r="VA160" i="3" s="1"/>
  <c r="UX161" i="3"/>
  <c r="VH161" i="3" s="1"/>
  <c r="VH160" i="3" s="1"/>
  <c r="UY161" i="3"/>
  <c r="VA161" i="3" s="1"/>
  <c r="VL161" i="3" s="1"/>
  <c r="UX162" i="3"/>
  <c r="UZ162" i="3" s="1"/>
  <c r="UY162" i="3"/>
  <c r="VA162" i="3" s="1"/>
  <c r="UX163" i="3"/>
  <c r="VH163" i="3" s="1"/>
  <c r="VH162" i="3" s="1"/>
  <c r="UY163" i="3"/>
  <c r="VA163" i="3" s="1"/>
  <c r="VL163" i="3" s="1"/>
  <c r="UX164" i="3"/>
  <c r="UZ164" i="3" s="1"/>
  <c r="UY164" i="3"/>
  <c r="VA164" i="3" s="1"/>
  <c r="UX165" i="3"/>
  <c r="VH165" i="3" s="1"/>
  <c r="VH164" i="3" s="1"/>
  <c r="UY165" i="3"/>
  <c r="VA165" i="3" s="1"/>
  <c r="VL165" i="3" s="1"/>
  <c r="UX166" i="3"/>
  <c r="UZ166" i="3" s="1"/>
  <c r="UY166" i="3"/>
  <c r="VA166" i="3" s="1"/>
  <c r="UX167" i="3"/>
  <c r="VH167" i="3" s="1"/>
  <c r="UY167" i="3"/>
  <c r="VA167" i="3" s="1"/>
  <c r="VL167" i="3" s="1"/>
  <c r="UX168" i="3"/>
  <c r="VH168" i="3" s="1"/>
  <c r="UY168" i="3"/>
  <c r="VA168" i="3" s="1"/>
  <c r="VL168" i="3" s="1"/>
  <c r="UX169" i="3"/>
  <c r="VH169" i="3" s="1"/>
  <c r="UY169" i="3"/>
  <c r="VA169" i="3" s="1"/>
  <c r="VL169" i="3" s="1"/>
  <c r="UX170" i="3"/>
  <c r="VH170" i="3" s="1"/>
  <c r="UY170" i="3"/>
  <c r="VA170" i="3" s="1"/>
  <c r="VL170" i="3" s="1"/>
  <c r="UX171" i="3"/>
  <c r="UZ171" i="3" s="1"/>
  <c r="UY171" i="3"/>
  <c r="VA171" i="3" s="1"/>
  <c r="UX172" i="3"/>
  <c r="VH172" i="3" s="1"/>
  <c r="UY172" i="3"/>
  <c r="VA172" i="3" s="1"/>
  <c r="VL172" i="3" s="1"/>
  <c r="UX173" i="3"/>
  <c r="VH173" i="3" s="1"/>
  <c r="UY173" i="3"/>
  <c r="VA173" i="3" s="1"/>
  <c r="VL173" i="3" s="1"/>
  <c r="UX174" i="3"/>
  <c r="VH174" i="3" s="1"/>
  <c r="UY174" i="3"/>
  <c r="VA174" i="3" s="1"/>
  <c r="VL174" i="3" s="1"/>
  <c r="UX175" i="3"/>
  <c r="VH175" i="3" s="1"/>
  <c r="UY175" i="3"/>
  <c r="VA175" i="3" s="1"/>
  <c r="VL175" i="3" s="1"/>
  <c r="UX176" i="3"/>
  <c r="VH176" i="3" s="1"/>
  <c r="UY176" i="3"/>
  <c r="VA176" i="3" s="1"/>
  <c r="VL176" i="3" s="1"/>
  <c r="UX177" i="3"/>
  <c r="VH177" i="3" s="1"/>
  <c r="UY177" i="3"/>
  <c r="VA177" i="3" s="1"/>
  <c r="VL177" i="3" s="1"/>
  <c r="UX178" i="3"/>
  <c r="UZ178" i="3" s="1"/>
  <c r="UY178" i="3"/>
  <c r="VA178" i="3" s="1"/>
  <c r="UX179" i="3"/>
  <c r="VH179" i="3" s="1"/>
  <c r="UY179" i="3"/>
  <c r="VA179" i="3" s="1"/>
  <c r="VL179" i="3" s="1"/>
  <c r="UX180" i="3"/>
  <c r="VH180" i="3" s="1"/>
  <c r="UY180" i="3"/>
  <c r="VA180" i="3" s="1"/>
  <c r="VL180" i="3" s="1"/>
  <c r="UX181" i="3"/>
  <c r="VH181" i="3" s="1"/>
  <c r="UY181" i="3"/>
  <c r="VA181" i="3" s="1"/>
  <c r="VL181" i="3" s="1"/>
  <c r="UX182" i="3"/>
  <c r="VH182" i="3" s="1"/>
  <c r="UY182" i="3"/>
  <c r="VA182" i="3" s="1"/>
  <c r="VL182" i="3" s="1"/>
  <c r="UX183" i="3"/>
  <c r="VH183" i="3" s="1"/>
  <c r="UY183" i="3"/>
  <c r="VA183" i="3" s="1"/>
  <c r="VL183" i="3" s="1"/>
  <c r="UX184" i="3"/>
  <c r="VH184" i="3" s="1"/>
  <c r="UY184" i="3"/>
  <c r="VA184" i="3" s="1"/>
  <c r="VL184" i="3" s="1"/>
  <c r="UX185" i="3"/>
  <c r="UZ185" i="3" s="1"/>
  <c r="UY185" i="3"/>
  <c r="VA185" i="3" s="1"/>
  <c r="UX186" i="3"/>
  <c r="VH186" i="3" s="1"/>
  <c r="UY186" i="3"/>
  <c r="VA186" i="3" s="1"/>
  <c r="VL186" i="3" s="1"/>
  <c r="UX187" i="3"/>
  <c r="VH187" i="3" s="1"/>
  <c r="UY187" i="3"/>
  <c r="VA187" i="3" s="1"/>
  <c r="VL187" i="3" s="1"/>
  <c r="UX188" i="3"/>
  <c r="VH188" i="3" s="1"/>
  <c r="UY188" i="3"/>
  <c r="VA188" i="3" s="1"/>
  <c r="VL188" i="3" s="1"/>
  <c r="UX189" i="3"/>
  <c r="VH189" i="3" s="1"/>
  <c r="UY189" i="3"/>
  <c r="VA189" i="3" s="1"/>
  <c r="VL189" i="3" s="1"/>
  <c r="UX190" i="3"/>
  <c r="VH190" i="3" s="1"/>
  <c r="UY190" i="3"/>
  <c r="VA190" i="3" s="1"/>
  <c r="VL190" i="3" s="1"/>
  <c r="UX191" i="3"/>
  <c r="VH191" i="3" s="1"/>
  <c r="UY191" i="3"/>
  <c r="VA191" i="3" s="1"/>
  <c r="VL191" i="3" s="1"/>
  <c r="UX192" i="3"/>
  <c r="VH192" i="3" s="1"/>
  <c r="UY192" i="3"/>
  <c r="VA192" i="3" s="1"/>
  <c r="VL192" i="3" s="1"/>
  <c r="UX193" i="3"/>
  <c r="VH193" i="3" s="1"/>
  <c r="UY193" i="3"/>
  <c r="VA193" i="3" s="1"/>
  <c r="VL193" i="3" s="1"/>
  <c r="UX194" i="3"/>
  <c r="UZ194" i="3" s="1"/>
  <c r="UY194" i="3"/>
  <c r="VA194" i="3" s="1"/>
  <c r="UX195" i="3"/>
  <c r="VH195" i="3" s="1"/>
  <c r="VH194" i="3" s="1"/>
  <c r="UY195" i="3"/>
  <c r="VA195" i="3" s="1"/>
  <c r="VL195" i="3" s="1"/>
  <c r="UX196" i="3"/>
  <c r="UZ196" i="3" s="1"/>
  <c r="UY196" i="3"/>
  <c r="VA196" i="3" s="1"/>
  <c r="UX197" i="3"/>
  <c r="VH197" i="3" s="1"/>
  <c r="UY197" i="3"/>
  <c r="VA197" i="3" s="1"/>
  <c r="VL197" i="3" s="1"/>
  <c r="UX198" i="3"/>
  <c r="VH198" i="3" s="1"/>
  <c r="UY198" i="3"/>
  <c r="VA198" i="3" s="1"/>
  <c r="VL198" i="3" s="1"/>
  <c r="UX199" i="3"/>
  <c r="VH199" i="3" s="1"/>
  <c r="UY199" i="3"/>
  <c r="VA199" i="3" s="1"/>
  <c r="VL199" i="3" s="1"/>
  <c r="UX200" i="3"/>
  <c r="UZ200" i="3" s="1"/>
  <c r="UY200" i="3"/>
  <c r="VA200" i="3" s="1"/>
  <c r="UX201" i="3"/>
  <c r="VH201" i="3" s="1"/>
  <c r="UY201" i="3"/>
  <c r="VA201" i="3" s="1"/>
  <c r="VL201" i="3" s="1"/>
  <c r="UX202" i="3"/>
  <c r="VH202" i="3" s="1"/>
  <c r="UY202" i="3"/>
  <c r="VA202" i="3" s="1"/>
  <c r="VL202" i="3" s="1"/>
  <c r="UX203" i="3"/>
  <c r="VH203" i="3" s="1"/>
  <c r="UY203" i="3"/>
  <c r="VA203" i="3" s="1"/>
  <c r="VL203" i="3" s="1"/>
  <c r="UX204" i="3"/>
  <c r="VH204" i="3" s="1"/>
  <c r="UY204" i="3"/>
  <c r="VA204" i="3" s="1"/>
  <c r="VL204" i="3" s="1"/>
  <c r="UX206" i="3"/>
  <c r="UY206" i="3"/>
  <c r="UX207" i="3"/>
  <c r="VH207" i="3" s="1"/>
  <c r="UY207" i="3"/>
  <c r="VA207" i="3" s="1"/>
  <c r="VL207" i="3" s="1"/>
  <c r="UX209" i="3"/>
  <c r="VH209" i="3" s="1"/>
  <c r="UY209" i="3"/>
  <c r="VA209" i="3" s="1"/>
  <c r="VL209" i="3" s="1"/>
  <c r="UX210" i="3"/>
  <c r="VH210" i="3" s="1"/>
  <c r="UY210" i="3"/>
  <c r="VA210" i="3" s="1"/>
  <c r="VL210" i="3" s="1"/>
  <c r="UX211" i="3"/>
  <c r="VH211" i="3" s="1"/>
  <c r="UY211" i="3"/>
  <c r="VA211" i="3" s="1"/>
  <c r="VL211" i="3" s="1"/>
  <c r="UX237" i="3"/>
  <c r="UY237" i="3"/>
  <c r="UX238" i="3"/>
  <c r="VH238" i="3" s="1"/>
  <c r="UY238" i="3"/>
  <c r="VA238" i="3" s="1"/>
  <c r="VL238" i="3" s="1"/>
  <c r="UX239" i="3"/>
  <c r="VH239" i="3" s="1"/>
  <c r="UY239" i="3"/>
  <c r="VA239" i="3" s="1"/>
  <c r="VL239" i="3" s="1"/>
  <c r="UX240" i="3"/>
  <c r="VH240" i="3" s="1"/>
  <c r="UY240" i="3"/>
  <c r="VA240" i="3" s="1"/>
  <c r="VL240" i="3" s="1"/>
  <c r="UX241" i="3"/>
  <c r="VH241" i="3" s="1"/>
  <c r="UY241" i="3"/>
  <c r="VA241" i="3" s="1"/>
  <c r="VL241" i="3" s="1"/>
  <c r="UX242" i="3"/>
  <c r="VH242" i="3" s="1"/>
  <c r="UY242" i="3"/>
  <c r="VA242" i="3" s="1"/>
  <c r="VL242" i="3" s="1"/>
  <c r="UX243" i="3"/>
  <c r="VH243" i="3" s="1"/>
  <c r="UY243" i="3"/>
  <c r="VA243" i="3" s="1"/>
  <c r="VL243" i="3" s="1"/>
  <c r="UX244" i="3"/>
  <c r="VH244" i="3" s="1"/>
  <c r="UY244" i="3"/>
  <c r="VA244" i="3" s="1"/>
  <c r="VL244" i="3" s="1"/>
  <c r="UX245" i="3"/>
  <c r="VH245" i="3" s="1"/>
  <c r="UY245" i="3"/>
  <c r="VA245" i="3" s="1"/>
  <c r="VL245" i="3" s="1"/>
  <c r="UX246" i="3"/>
  <c r="VH246" i="3" s="1"/>
  <c r="UY246" i="3"/>
  <c r="VA246" i="3" s="1"/>
  <c r="VL246" i="3" s="1"/>
  <c r="UX247" i="3"/>
  <c r="VH247" i="3" s="1"/>
  <c r="UY247" i="3"/>
  <c r="VA247" i="3" s="1"/>
  <c r="VL247" i="3" s="1"/>
  <c r="UX248" i="3"/>
  <c r="VH248" i="3" s="1"/>
  <c r="UY248" i="3"/>
  <c r="VA248" i="3" s="1"/>
  <c r="VL248" i="3" s="1"/>
  <c r="UI10" i="3"/>
  <c r="US10" i="3" s="1"/>
  <c r="UJ10" i="3"/>
  <c r="UL10" i="3" s="1"/>
  <c r="UW10" i="3" s="1"/>
  <c r="UI12" i="3"/>
  <c r="UJ12" i="3"/>
  <c r="UI13" i="3"/>
  <c r="US13" i="3" s="1"/>
  <c r="UJ13" i="3"/>
  <c r="UL13" i="3" s="1"/>
  <c r="UW13" i="3" s="1"/>
  <c r="UI14" i="3"/>
  <c r="US14" i="3" s="1"/>
  <c r="UJ14" i="3"/>
  <c r="UL14" i="3" s="1"/>
  <c r="UW14" i="3" s="1"/>
  <c r="UI15" i="3"/>
  <c r="US15" i="3" s="1"/>
  <c r="UJ15" i="3"/>
  <c r="UL15" i="3" s="1"/>
  <c r="UW15" i="3" s="1"/>
  <c r="UI16" i="3"/>
  <c r="US16" i="3" s="1"/>
  <c r="UJ16" i="3"/>
  <c r="UL16" i="3" s="1"/>
  <c r="UW16" i="3" s="1"/>
  <c r="UI17" i="3"/>
  <c r="US17" i="3" s="1"/>
  <c r="UJ17" i="3"/>
  <c r="UL17" i="3" s="1"/>
  <c r="UW17" i="3" s="1"/>
  <c r="UI22" i="3"/>
  <c r="UK22" i="3" s="1"/>
  <c r="UJ22" i="3"/>
  <c r="UL22" i="3" s="1"/>
  <c r="UI23" i="3"/>
  <c r="US23" i="3" s="1"/>
  <c r="US22" i="3" s="1"/>
  <c r="UJ23" i="3"/>
  <c r="UL23" i="3" s="1"/>
  <c r="UW23" i="3" s="1"/>
  <c r="UI24" i="3"/>
  <c r="UK24" i="3" s="1"/>
  <c r="UJ24" i="3"/>
  <c r="UL24" i="3" s="1"/>
  <c r="UI25" i="3"/>
  <c r="US25" i="3" s="1"/>
  <c r="US24" i="3" s="1"/>
  <c r="UJ25" i="3"/>
  <c r="UL25" i="3" s="1"/>
  <c r="UW25" i="3" s="1"/>
  <c r="UI27" i="3"/>
  <c r="US27" i="3" s="1"/>
  <c r="UJ27" i="3"/>
  <c r="UI28" i="3"/>
  <c r="US28" i="3" s="1"/>
  <c r="UJ28" i="3"/>
  <c r="UL28" i="3" s="1"/>
  <c r="UW28" i="3" s="1"/>
  <c r="UI29" i="3"/>
  <c r="UJ29" i="3"/>
  <c r="UI39" i="3"/>
  <c r="UJ39" i="3"/>
  <c r="UI40" i="3"/>
  <c r="US40" i="3" s="1"/>
  <c r="UJ40" i="3"/>
  <c r="UL40" i="3" s="1"/>
  <c r="UW40" i="3" s="1"/>
  <c r="UI31" i="3"/>
  <c r="UJ31" i="3"/>
  <c r="UI35" i="3"/>
  <c r="UK35" i="3" s="1"/>
  <c r="UJ35" i="3"/>
  <c r="UL35" i="3" s="1"/>
  <c r="UI36" i="3"/>
  <c r="US36" i="3" s="1"/>
  <c r="US35" i="3" s="1"/>
  <c r="UJ36" i="3"/>
  <c r="UL36" i="3" s="1"/>
  <c r="UW36" i="3" s="1"/>
  <c r="UI38" i="3"/>
  <c r="UJ38" i="3"/>
  <c r="UJ262" i="3" s="1"/>
  <c r="UI41" i="3"/>
  <c r="UK41" i="3" s="1"/>
  <c r="UJ41" i="3"/>
  <c r="UL41" i="3" s="1"/>
  <c r="UI42" i="3"/>
  <c r="US42" i="3" s="1"/>
  <c r="UJ42" i="3"/>
  <c r="UL42" i="3" s="1"/>
  <c r="UW42" i="3" s="1"/>
  <c r="UI43" i="3"/>
  <c r="US43" i="3" s="1"/>
  <c r="UJ43" i="3"/>
  <c r="UL43" i="3" s="1"/>
  <c r="UW43" i="3" s="1"/>
  <c r="UI44" i="3"/>
  <c r="UK44" i="3" s="1"/>
  <c r="UJ44" i="3"/>
  <c r="UL44" i="3" s="1"/>
  <c r="UI45" i="3"/>
  <c r="US45" i="3" s="1"/>
  <c r="US44" i="3" s="1"/>
  <c r="UJ45" i="3"/>
  <c r="UL45" i="3" s="1"/>
  <c r="UW45" i="3" s="1"/>
  <c r="UI46" i="3"/>
  <c r="UK46" i="3" s="1"/>
  <c r="UJ46" i="3"/>
  <c r="UL46" i="3" s="1"/>
  <c r="UI47" i="3"/>
  <c r="US47" i="3" s="1"/>
  <c r="UJ47" i="3"/>
  <c r="UL47" i="3" s="1"/>
  <c r="UW47" i="3" s="1"/>
  <c r="UI48" i="3"/>
  <c r="US48" i="3" s="1"/>
  <c r="UJ48" i="3"/>
  <c r="UL48" i="3" s="1"/>
  <c r="UW48" i="3" s="1"/>
  <c r="UI50" i="3"/>
  <c r="UJ50" i="3"/>
  <c r="UI52" i="3"/>
  <c r="US52" i="3" s="1"/>
  <c r="UJ52" i="3"/>
  <c r="UL52" i="3" s="1"/>
  <c r="UW52" i="3" s="1"/>
  <c r="UI53" i="3"/>
  <c r="US53" i="3" s="1"/>
  <c r="UJ53" i="3"/>
  <c r="UL53" i="3" s="1"/>
  <c r="UW53" i="3" s="1"/>
  <c r="UI56" i="3"/>
  <c r="US56" i="3" s="1"/>
  <c r="UJ56" i="3"/>
  <c r="UL56" i="3" s="1"/>
  <c r="UW56" i="3" s="1"/>
  <c r="UI57" i="3"/>
  <c r="US57" i="3" s="1"/>
  <c r="UJ57" i="3"/>
  <c r="UL57" i="3" s="1"/>
  <c r="UW57" i="3" s="1"/>
  <c r="UI51" i="3"/>
  <c r="US51" i="3" s="1"/>
  <c r="UJ51" i="3"/>
  <c r="UL51" i="3" s="1"/>
  <c r="UW51" i="3" s="1"/>
  <c r="UI60" i="3"/>
  <c r="UK60" i="3" s="1"/>
  <c r="UJ60" i="3"/>
  <c r="UL60" i="3" s="1"/>
  <c r="UI61" i="3"/>
  <c r="US61" i="3" s="1"/>
  <c r="UJ61" i="3"/>
  <c r="UL61" i="3" s="1"/>
  <c r="UW61" i="3" s="1"/>
  <c r="UI62" i="3"/>
  <c r="US62" i="3" s="1"/>
  <c r="UJ62" i="3"/>
  <c r="UL62" i="3" s="1"/>
  <c r="UW62" i="3" s="1"/>
  <c r="UI63" i="3"/>
  <c r="UK63" i="3" s="1"/>
  <c r="UJ63" i="3"/>
  <c r="UL63" i="3" s="1"/>
  <c r="UI64" i="3"/>
  <c r="US64" i="3" s="1"/>
  <c r="UJ64" i="3"/>
  <c r="UL64" i="3" s="1"/>
  <c r="UW64" i="3" s="1"/>
  <c r="UI65" i="3"/>
  <c r="US65" i="3" s="1"/>
  <c r="UJ65" i="3"/>
  <c r="UL65" i="3" s="1"/>
  <c r="UW65" i="3" s="1"/>
  <c r="UI67" i="3"/>
  <c r="US67" i="3" s="1"/>
  <c r="UJ67" i="3"/>
  <c r="UL67" i="3" s="1"/>
  <c r="UW67" i="3" s="1"/>
  <c r="UI68" i="3"/>
  <c r="US68" i="3" s="1"/>
  <c r="UJ68" i="3"/>
  <c r="UL68" i="3" s="1"/>
  <c r="UW68" i="3" s="1"/>
  <c r="UI69" i="3"/>
  <c r="US69" i="3" s="1"/>
  <c r="UJ69" i="3"/>
  <c r="UL69" i="3" s="1"/>
  <c r="UW69" i="3" s="1"/>
  <c r="UI70" i="3"/>
  <c r="UK70" i="3" s="1"/>
  <c r="UJ70" i="3"/>
  <c r="UL70" i="3" s="1"/>
  <c r="UI71" i="3"/>
  <c r="US71" i="3" s="1"/>
  <c r="UJ71" i="3"/>
  <c r="UL71" i="3" s="1"/>
  <c r="UW71" i="3" s="1"/>
  <c r="UI72" i="3"/>
  <c r="US72" i="3" s="1"/>
  <c r="UJ72" i="3"/>
  <c r="UL72" i="3" s="1"/>
  <c r="UW72" i="3" s="1"/>
  <c r="UI73" i="3"/>
  <c r="UK73" i="3" s="1"/>
  <c r="UJ73" i="3"/>
  <c r="UL73" i="3" s="1"/>
  <c r="UI74" i="3"/>
  <c r="US74" i="3" s="1"/>
  <c r="US73" i="3" s="1"/>
  <c r="UJ74" i="3"/>
  <c r="UL74" i="3" s="1"/>
  <c r="UW74" i="3" s="1"/>
  <c r="UI75" i="3"/>
  <c r="UK75" i="3" s="1"/>
  <c r="UJ75" i="3"/>
  <c r="UL75" i="3" s="1"/>
  <c r="UI76" i="3"/>
  <c r="US76" i="3" s="1"/>
  <c r="UJ76" i="3"/>
  <c r="UL76" i="3" s="1"/>
  <c r="UW76" i="3" s="1"/>
  <c r="UI77" i="3"/>
  <c r="US77" i="3" s="1"/>
  <c r="UJ77" i="3"/>
  <c r="UL77" i="3" s="1"/>
  <c r="UW77" i="3" s="1"/>
  <c r="UI78" i="3"/>
  <c r="US78" i="3" s="1"/>
  <c r="UJ78" i="3"/>
  <c r="UL78" i="3" s="1"/>
  <c r="UW78" i="3" s="1"/>
  <c r="UI79" i="3"/>
  <c r="US79" i="3" s="1"/>
  <c r="UJ79" i="3"/>
  <c r="UL79" i="3" s="1"/>
  <c r="UW79" i="3" s="1"/>
  <c r="UI86" i="3"/>
  <c r="UJ86" i="3"/>
  <c r="UI87" i="3"/>
  <c r="US87" i="3" s="1"/>
  <c r="UJ87" i="3"/>
  <c r="UL87" i="3" s="1"/>
  <c r="UW87" i="3" s="1"/>
  <c r="UI88" i="3"/>
  <c r="US88" i="3" s="1"/>
  <c r="UJ88" i="3"/>
  <c r="UL88" i="3" s="1"/>
  <c r="UW88" i="3" s="1"/>
  <c r="UI134" i="3"/>
  <c r="UK134" i="3" s="1"/>
  <c r="UJ134" i="3"/>
  <c r="UL134" i="3" s="1"/>
  <c r="UI135" i="3"/>
  <c r="US135" i="3" s="1"/>
  <c r="UJ135" i="3"/>
  <c r="UL135" i="3" s="1"/>
  <c r="UW135" i="3" s="1"/>
  <c r="UI136" i="3"/>
  <c r="US136" i="3" s="1"/>
  <c r="UJ136" i="3"/>
  <c r="UL136" i="3" s="1"/>
  <c r="UW136" i="3" s="1"/>
  <c r="UI137" i="3"/>
  <c r="US137" i="3" s="1"/>
  <c r="UJ137" i="3"/>
  <c r="UL137" i="3" s="1"/>
  <c r="UW137" i="3" s="1"/>
  <c r="UI138" i="3"/>
  <c r="US138" i="3" s="1"/>
  <c r="UJ138" i="3"/>
  <c r="UL138" i="3" s="1"/>
  <c r="UW138" i="3" s="1"/>
  <c r="UI139" i="3"/>
  <c r="US139" i="3" s="1"/>
  <c r="UJ139" i="3"/>
  <c r="UL139" i="3" s="1"/>
  <c r="UW139" i="3" s="1"/>
  <c r="UI140" i="3"/>
  <c r="US140" i="3" s="1"/>
  <c r="UJ140" i="3"/>
  <c r="UL140" i="3" s="1"/>
  <c r="UW140" i="3" s="1"/>
  <c r="UI142" i="3"/>
  <c r="UJ142" i="3"/>
  <c r="UI143" i="3"/>
  <c r="US143" i="3" s="1"/>
  <c r="UJ143" i="3"/>
  <c r="UL143" i="3" s="1"/>
  <c r="UW143" i="3" s="1"/>
  <c r="UI144" i="3"/>
  <c r="US144" i="3" s="1"/>
  <c r="UJ144" i="3"/>
  <c r="UL144" i="3" s="1"/>
  <c r="UW144" i="3" s="1"/>
  <c r="UI145" i="3"/>
  <c r="US145" i="3" s="1"/>
  <c r="UJ145" i="3"/>
  <c r="UL145" i="3" s="1"/>
  <c r="UW145" i="3" s="1"/>
  <c r="UI146" i="3"/>
  <c r="US146" i="3" s="1"/>
  <c r="UJ146" i="3"/>
  <c r="UL146" i="3" s="1"/>
  <c r="UW146" i="3" s="1"/>
  <c r="UI147" i="3"/>
  <c r="US147" i="3" s="1"/>
  <c r="UJ147" i="3"/>
  <c r="UL147" i="3" s="1"/>
  <c r="UW147" i="3" s="1"/>
  <c r="UI149" i="3"/>
  <c r="UK149" i="3" s="1"/>
  <c r="UJ149" i="3"/>
  <c r="UL149" i="3" s="1"/>
  <c r="UI150" i="3"/>
  <c r="US150" i="3" s="1"/>
  <c r="UJ150" i="3"/>
  <c r="UL150" i="3" s="1"/>
  <c r="UW150" i="3" s="1"/>
  <c r="UI151" i="3"/>
  <c r="US151" i="3" s="1"/>
  <c r="UJ151" i="3"/>
  <c r="UL151" i="3" s="1"/>
  <c r="UW151" i="3" s="1"/>
  <c r="UI152" i="3"/>
  <c r="UK152" i="3" s="1"/>
  <c r="UJ152" i="3"/>
  <c r="UL152" i="3" s="1"/>
  <c r="UI153" i="3"/>
  <c r="US153" i="3" s="1"/>
  <c r="US152" i="3" s="1"/>
  <c r="UJ153" i="3"/>
  <c r="UL153" i="3" s="1"/>
  <c r="UW153" i="3" s="1"/>
  <c r="UI154" i="3"/>
  <c r="UK154" i="3" s="1"/>
  <c r="UJ154" i="3"/>
  <c r="UL154" i="3" s="1"/>
  <c r="UI155" i="3"/>
  <c r="US155" i="3" s="1"/>
  <c r="US154" i="3" s="1"/>
  <c r="UJ155" i="3"/>
  <c r="UL155" i="3" s="1"/>
  <c r="UW155" i="3" s="1"/>
  <c r="UI156" i="3"/>
  <c r="UK156" i="3" s="1"/>
  <c r="UJ156" i="3"/>
  <c r="UL156" i="3" s="1"/>
  <c r="UI157" i="3"/>
  <c r="US157" i="3" s="1"/>
  <c r="UJ157" i="3"/>
  <c r="UL157" i="3" s="1"/>
  <c r="UW157" i="3" s="1"/>
  <c r="UI158" i="3"/>
  <c r="US158" i="3" s="1"/>
  <c r="UJ158" i="3"/>
  <c r="UL158" i="3" s="1"/>
  <c r="UW158" i="3" s="1"/>
  <c r="UI159" i="3"/>
  <c r="US159" i="3" s="1"/>
  <c r="UJ159" i="3"/>
  <c r="UL159" i="3" s="1"/>
  <c r="UW159" i="3" s="1"/>
  <c r="UI160" i="3"/>
  <c r="UK160" i="3" s="1"/>
  <c r="UJ160" i="3"/>
  <c r="UL160" i="3" s="1"/>
  <c r="UI161" i="3"/>
  <c r="US161" i="3" s="1"/>
  <c r="US160" i="3" s="1"/>
  <c r="UJ161" i="3"/>
  <c r="UL161" i="3" s="1"/>
  <c r="UW161" i="3" s="1"/>
  <c r="UI162" i="3"/>
  <c r="UK162" i="3" s="1"/>
  <c r="UJ162" i="3"/>
  <c r="UL162" i="3" s="1"/>
  <c r="UI163" i="3"/>
  <c r="US163" i="3" s="1"/>
  <c r="US162" i="3" s="1"/>
  <c r="UJ163" i="3"/>
  <c r="UL163" i="3" s="1"/>
  <c r="UW163" i="3" s="1"/>
  <c r="UI164" i="3"/>
  <c r="UK164" i="3" s="1"/>
  <c r="UJ164" i="3"/>
  <c r="UL164" i="3" s="1"/>
  <c r="UI165" i="3"/>
  <c r="US165" i="3" s="1"/>
  <c r="US164" i="3" s="1"/>
  <c r="UJ165" i="3"/>
  <c r="UL165" i="3" s="1"/>
  <c r="UW165" i="3" s="1"/>
  <c r="UI166" i="3"/>
  <c r="UK166" i="3" s="1"/>
  <c r="UJ166" i="3"/>
  <c r="UL166" i="3" s="1"/>
  <c r="UI167" i="3"/>
  <c r="US167" i="3" s="1"/>
  <c r="UJ167" i="3"/>
  <c r="UL167" i="3" s="1"/>
  <c r="UW167" i="3" s="1"/>
  <c r="UI168" i="3"/>
  <c r="US168" i="3" s="1"/>
  <c r="UJ168" i="3"/>
  <c r="UL168" i="3" s="1"/>
  <c r="UW168" i="3" s="1"/>
  <c r="UI169" i="3"/>
  <c r="US169" i="3" s="1"/>
  <c r="UJ169" i="3"/>
  <c r="UL169" i="3" s="1"/>
  <c r="UW169" i="3" s="1"/>
  <c r="UI170" i="3"/>
  <c r="US170" i="3" s="1"/>
  <c r="UJ170" i="3"/>
  <c r="UL170" i="3" s="1"/>
  <c r="UW170" i="3" s="1"/>
  <c r="UI171" i="3"/>
  <c r="UK171" i="3" s="1"/>
  <c r="UJ171" i="3"/>
  <c r="UL171" i="3" s="1"/>
  <c r="UI172" i="3"/>
  <c r="US172" i="3" s="1"/>
  <c r="UJ172" i="3"/>
  <c r="UL172" i="3" s="1"/>
  <c r="UW172" i="3" s="1"/>
  <c r="UI173" i="3"/>
  <c r="US173" i="3" s="1"/>
  <c r="UJ173" i="3"/>
  <c r="UL173" i="3" s="1"/>
  <c r="UW173" i="3" s="1"/>
  <c r="UI174" i="3"/>
  <c r="US174" i="3" s="1"/>
  <c r="UJ174" i="3"/>
  <c r="UL174" i="3" s="1"/>
  <c r="UW174" i="3" s="1"/>
  <c r="UI175" i="3"/>
  <c r="US175" i="3" s="1"/>
  <c r="UJ175" i="3"/>
  <c r="UL175" i="3" s="1"/>
  <c r="UW175" i="3" s="1"/>
  <c r="UI176" i="3"/>
  <c r="US176" i="3" s="1"/>
  <c r="UJ176" i="3"/>
  <c r="UL176" i="3" s="1"/>
  <c r="UW176" i="3" s="1"/>
  <c r="UI177" i="3"/>
  <c r="US177" i="3" s="1"/>
  <c r="UJ177" i="3"/>
  <c r="UL177" i="3" s="1"/>
  <c r="UW177" i="3" s="1"/>
  <c r="UI178" i="3"/>
  <c r="UK178" i="3" s="1"/>
  <c r="UJ178" i="3"/>
  <c r="UL178" i="3" s="1"/>
  <c r="UI179" i="3"/>
  <c r="US179" i="3" s="1"/>
  <c r="UJ179" i="3"/>
  <c r="UL179" i="3" s="1"/>
  <c r="UW179" i="3" s="1"/>
  <c r="UI180" i="3"/>
  <c r="US180" i="3" s="1"/>
  <c r="UJ180" i="3"/>
  <c r="UL180" i="3" s="1"/>
  <c r="UW180" i="3" s="1"/>
  <c r="UI181" i="3"/>
  <c r="US181" i="3" s="1"/>
  <c r="UJ181" i="3"/>
  <c r="UL181" i="3" s="1"/>
  <c r="UW181" i="3" s="1"/>
  <c r="UI182" i="3"/>
  <c r="US182" i="3" s="1"/>
  <c r="UJ182" i="3"/>
  <c r="UL182" i="3" s="1"/>
  <c r="UW182" i="3" s="1"/>
  <c r="UI183" i="3"/>
  <c r="US183" i="3" s="1"/>
  <c r="UJ183" i="3"/>
  <c r="UL183" i="3" s="1"/>
  <c r="UW183" i="3" s="1"/>
  <c r="UI184" i="3"/>
  <c r="US184" i="3" s="1"/>
  <c r="UJ184" i="3"/>
  <c r="UL184" i="3" s="1"/>
  <c r="UW184" i="3" s="1"/>
  <c r="UI185" i="3"/>
  <c r="UK185" i="3" s="1"/>
  <c r="UJ185" i="3"/>
  <c r="UL185" i="3" s="1"/>
  <c r="UI186" i="3"/>
  <c r="US186" i="3" s="1"/>
  <c r="UJ186" i="3"/>
  <c r="UL186" i="3" s="1"/>
  <c r="UW186" i="3" s="1"/>
  <c r="UI187" i="3"/>
  <c r="US187" i="3" s="1"/>
  <c r="UJ187" i="3"/>
  <c r="UL187" i="3" s="1"/>
  <c r="UW187" i="3" s="1"/>
  <c r="UI188" i="3"/>
  <c r="US188" i="3" s="1"/>
  <c r="UJ188" i="3"/>
  <c r="UL188" i="3" s="1"/>
  <c r="UW188" i="3" s="1"/>
  <c r="UI189" i="3"/>
  <c r="US189" i="3" s="1"/>
  <c r="UJ189" i="3"/>
  <c r="UL189" i="3" s="1"/>
  <c r="UW189" i="3" s="1"/>
  <c r="UI190" i="3"/>
  <c r="US190" i="3" s="1"/>
  <c r="UJ190" i="3"/>
  <c r="UL190" i="3" s="1"/>
  <c r="UW190" i="3" s="1"/>
  <c r="UI191" i="3"/>
  <c r="US191" i="3" s="1"/>
  <c r="UJ191" i="3"/>
  <c r="UL191" i="3" s="1"/>
  <c r="UW191" i="3" s="1"/>
  <c r="UI192" i="3"/>
  <c r="US192" i="3" s="1"/>
  <c r="UJ192" i="3"/>
  <c r="UL192" i="3" s="1"/>
  <c r="UW192" i="3" s="1"/>
  <c r="UI193" i="3"/>
  <c r="US193" i="3" s="1"/>
  <c r="UJ193" i="3"/>
  <c r="UL193" i="3" s="1"/>
  <c r="UW193" i="3" s="1"/>
  <c r="UI194" i="3"/>
  <c r="UK194" i="3" s="1"/>
  <c r="UJ194" i="3"/>
  <c r="UL194" i="3" s="1"/>
  <c r="UI195" i="3"/>
  <c r="US195" i="3" s="1"/>
  <c r="US194" i="3" s="1"/>
  <c r="UJ195" i="3"/>
  <c r="UL195" i="3" s="1"/>
  <c r="UW195" i="3" s="1"/>
  <c r="UI196" i="3"/>
  <c r="UK196" i="3" s="1"/>
  <c r="UJ196" i="3"/>
  <c r="UL196" i="3" s="1"/>
  <c r="UI197" i="3"/>
  <c r="US197" i="3" s="1"/>
  <c r="UJ197" i="3"/>
  <c r="UL197" i="3" s="1"/>
  <c r="UW197" i="3" s="1"/>
  <c r="UI198" i="3"/>
  <c r="US198" i="3" s="1"/>
  <c r="UJ198" i="3"/>
  <c r="UL198" i="3" s="1"/>
  <c r="UW198" i="3" s="1"/>
  <c r="UI199" i="3"/>
  <c r="US199" i="3" s="1"/>
  <c r="UJ199" i="3"/>
  <c r="UL199" i="3" s="1"/>
  <c r="UW199" i="3" s="1"/>
  <c r="UI200" i="3"/>
  <c r="UK200" i="3" s="1"/>
  <c r="UJ200" i="3"/>
  <c r="UL200" i="3" s="1"/>
  <c r="UI201" i="3"/>
  <c r="US201" i="3" s="1"/>
  <c r="UJ201" i="3"/>
  <c r="UL201" i="3" s="1"/>
  <c r="UW201" i="3" s="1"/>
  <c r="UI202" i="3"/>
  <c r="US202" i="3" s="1"/>
  <c r="UJ202" i="3"/>
  <c r="UL202" i="3" s="1"/>
  <c r="UW202" i="3" s="1"/>
  <c r="UI203" i="3"/>
  <c r="US203" i="3" s="1"/>
  <c r="UJ203" i="3"/>
  <c r="UL203" i="3" s="1"/>
  <c r="UW203" i="3" s="1"/>
  <c r="UI204" i="3"/>
  <c r="US204" i="3" s="1"/>
  <c r="UJ204" i="3"/>
  <c r="UL204" i="3" s="1"/>
  <c r="UW204" i="3" s="1"/>
  <c r="UI206" i="3"/>
  <c r="UJ206" i="3"/>
  <c r="UI207" i="3"/>
  <c r="US207" i="3" s="1"/>
  <c r="UJ207" i="3"/>
  <c r="UL207" i="3" s="1"/>
  <c r="UW207" i="3" s="1"/>
  <c r="UI209" i="3"/>
  <c r="US209" i="3" s="1"/>
  <c r="UJ209" i="3"/>
  <c r="UL209" i="3" s="1"/>
  <c r="UW209" i="3" s="1"/>
  <c r="UI210" i="3"/>
  <c r="US210" i="3" s="1"/>
  <c r="UJ210" i="3"/>
  <c r="UL210" i="3" s="1"/>
  <c r="UW210" i="3" s="1"/>
  <c r="UI211" i="3"/>
  <c r="US211" i="3" s="1"/>
  <c r="UJ211" i="3"/>
  <c r="UL211" i="3" s="1"/>
  <c r="UW211" i="3" s="1"/>
  <c r="UI237" i="3"/>
  <c r="UJ237" i="3"/>
  <c r="UI238" i="3"/>
  <c r="US238" i="3" s="1"/>
  <c r="UJ238" i="3"/>
  <c r="UL238" i="3" s="1"/>
  <c r="UW238" i="3" s="1"/>
  <c r="UI239" i="3"/>
  <c r="US239" i="3" s="1"/>
  <c r="UJ239" i="3"/>
  <c r="UL239" i="3" s="1"/>
  <c r="UW239" i="3" s="1"/>
  <c r="UI240" i="3"/>
  <c r="US240" i="3" s="1"/>
  <c r="UJ240" i="3"/>
  <c r="UL240" i="3" s="1"/>
  <c r="UW240" i="3" s="1"/>
  <c r="UI241" i="3"/>
  <c r="US241" i="3" s="1"/>
  <c r="UJ241" i="3"/>
  <c r="UL241" i="3" s="1"/>
  <c r="UW241" i="3" s="1"/>
  <c r="UI242" i="3"/>
  <c r="US242" i="3" s="1"/>
  <c r="UJ242" i="3"/>
  <c r="UL242" i="3" s="1"/>
  <c r="UW242" i="3" s="1"/>
  <c r="UI243" i="3"/>
  <c r="US243" i="3" s="1"/>
  <c r="UJ243" i="3"/>
  <c r="UL243" i="3" s="1"/>
  <c r="UW243" i="3" s="1"/>
  <c r="UI244" i="3"/>
  <c r="US244" i="3" s="1"/>
  <c r="UJ244" i="3"/>
  <c r="UL244" i="3" s="1"/>
  <c r="UW244" i="3" s="1"/>
  <c r="UI245" i="3"/>
  <c r="US245" i="3" s="1"/>
  <c r="UJ245" i="3"/>
  <c r="UL245" i="3" s="1"/>
  <c r="UW245" i="3" s="1"/>
  <c r="UI246" i="3"/>
  <c r="US246" i="3" s="1"/>
  <c r="UJ246" i="3"/>
  <c r="UL246" i="3" s="1"/>
  <c r="UW246" i="3" s="1"/>
  <c r="UI247" i="3"/>
  <c r="US247" i="3" s="1"/>
  <c r="UJ247" i="3"/>
  <c r="UL247" i="3" s="1"/>
  <c r="UW247" i="3" s="1"/>
  <c r="UI248" i="3"/>
  <c r="US248" i="3" s="1"/>
  <c r="UJ248" i="3"/>
  <c r="UL248" i="3" s="1"/>
  <c r="UW248" i="3" s="1"/>
  <c r="TT10" i="3"/>
  <c r="TU10" i="3"/>
  <c r="TW10" i="3" s="1"/>
  <c r="UH10" i="3" s="1"/>
  <c r="TT12" i="3"/>
  <c r="TU12" i="3"/>
  <c r="TT13" i="3"/>
  <c r="TU13" i="3"/>
  <c r="TW13" i="3" s="1"/>
  <c r="UH13" i="3" s="1"/>
  <c r="TT14" i="3"/>
  <c r="TU14" i="3"/>
  <c r="TW14" i="3" s="1"/>
  <c r="UH14" i="3" s="1"/>
  <c r="TT15" i="3"/>
  <c r="TU15" i="3"/>
  <c r="TW15" i="3" s="1"/>
  <c r="UH15" i="3" s="1"/>
  <c r="TT16" i="3"/>
  <c r="TU16" i="3"/>
  <c r="TW16" i="3" s="1"/>
  <c r="UH16" i="3" s="1"/>
  <c r="TT17" i="3"/>
  <c r="TU17" i="3"/>
  <c r="TW17" i="3" s="1"/>
  <c r="UH17" i="3" s="1"/>
  <c r="TT22" i="3"/>
  <c r="TV22" i="3" s="1"/>
  <c r="TU22" i="3"/>
  <c r="TW22" i="3" s="1"/>
  <c r="TT23" i="3"/>
  <c r="TU23" i="3"/>
  <c r="TW23" i="3" s="1"/>
  <c r="UH23" i="3" s="1"/>
  <c r="TT24" i="3"/>
  <c r="TV24" i="3" s="1"/>
  <c r="TU24" i="3"/>
  <c r="TW24" i="3" s="1"/>
  <c r="TT25" i="3"/>
  <c r="TU25" i="3"/>
  <c r="TW25" i="3" s="1"/>
  <c r="UH25" i="3" s="1"/>
  <c r="TT27" i="3"/>
  <c r="TU27" i="3"/>
  <c r="TT28" i="3"/>
  <c r="TU28" i="3"/>
  <c r="TW28" i="3" s="1"/>
  <c r="UH28" i="3" s="1"/>
  <c r="TT29" i="3"/>
  <c r="TU29" i="3"/>
  <c r="TT39" i="3"/>
  <c r="TU39" i="3"/>
  <c r="TT40" i="3"/>
  <c r="TU40" i="3"/>
  <c r="TW40" i="3" s="1"/>
  <c r="UH40" i="3" s="1"/>
  <c r="TT31" i="3"/>
  <c r="TT30" i="3" s="1"/>
  <c r="TU31" i="3"/>
  <c r="TT35" i="3"/>
  <c r="TV35" i="3" s="1"/>
  <c r="TU35" i="3"/>
  <c r="TW35" i="3" s="1"/>
  <c r="TT36" i="3"/>
  <c r="TU36" i="3"/>
  <c r="TW36" i="3" s="1"/>
  <c r="UH36" i="3" s="1"/>
  <c r="TT38" i="3"/>
  <c r="TU38" i="3"/>
  <c r="TT41" i="3"/>
  <c r="TV41" i="3" s="1"/>
  <c r="TU41" i="3"/>
  <c r="TW41" i="3" s="1"/>
  <c r="TT42" i="3"/>
  <c r="TU42" i="3"/>
  <c r="TW42" i="3" s="1"/>
  <c r="UH42" i="3" s="1"/>
  <c r="TT43" i="3"/>
  <c r="TU43" i="3"/>
  <c r="TW43" i="3" s="1"/>
  <c r="UH43" i="3" s="1"/>
  <c r="TT44" i="3"/>
  <c r="TV44" i="3" s="1"/>
  <c r="TU44" i="3"/>
  <c r="TW44" i="3" s="1"/>
  <c r="TT45" i="3"/>
  <c r="TU45" i="3"/>
  <c r="TW45" i="3" s="1"/>
  <c r="UH45" i="3" s="1"/>
  <c r="TT46" i="3"/>
  <c r="TV46" i="3" s="1"/>
  <c r="TU46" i="3"/>
  <c r="TW46" i="3" s="1"/>
  <c r="TT47" i="3"/>
  <c r="TU47" i="3"/>
  <c r="TW47" i="3" s="1"/>
  <c r="UH47" i="3" s="1"/>
  <c r="TT48" i="3"/>
  <c r="TU48" i="3"/>
  <c r="TW48" i="3" s="1"/>
  <c r="UH48" i="3" s="1"/>
  <c r="TT50" i="3"/>
  <c r="TU50" i="3"/>
  <c r="TT52" i="3"/>
  <c r="TU52" i="3"/>
  <c r="TW52" i="3" s="1"/>
  <c r="UH52" i="3" s="1"/>
  <c r="TT53" i="3"/>
  <c r="TU53" i="3"/>
  <c r="TW53" i="3" s="1"/>
  <c r="UH53" i="3" s="1"/>
  <c r="TT56" i="3"/>
  <c r="TU56" i="3"/>
  <c r="TW56" i="3" s="1"/>
  <c r="UH56" i="3" s="1"/>
  <c r="TT57" i="3"/>
  <c r="TU57" i="3"/>
  <c r="TW57" i="3" s="1"/>
  <c r="UH57" i="3" s="1"/>
  <c r="TT51" i="3"/>
  <c r="TU51" i="3"/>
  <c r="TW51" i="3" s="1"/>
  <c r="UH51" i="3" s="1"/>
  <c r="TT60" i="3"/>
  <c r="TV60" i="3" s="1"/>
  <c r="TU60" i="3"/>
  <c r="TW60" i="3" s="1"/>
  <c r="TT61" i="3"/>
  <c r="TU61" i="3"/>
  <c r="TW61" i="3" s="1"/>
  <c r="UH61" i="3" s="1"/>
  <c r="TT62" i="3"/>
  <c r="TU62" i="3"/>
  <c r="TW62" i="3" s="1"/>
  <c r="UH62" i="3" s="1"/>
  <c r="TT63" i="3"/>
  <c r="TV63" i="3" s="1"/>
  <c r="TU63" i="3"/>
  <c r="TW63" i="3" s="1"/>
  <c r="TT64" i="3"/>
  <c r="TU64" i="3"/>
  <c r="TW64" i="3" s="1"/>
  <c r="UH64" i="3" s="1"/>
  <c r="TT65" i="3"/>
  <c r="TU65" i="3"/>
  <c r="TW65" i="3" s="1"/>
  <c r="UH65" i="3" s="1"/>
  <c r="TT67" i="3"/>
  <c r="TU67" i="3"/>
  <c r="TW67" i="3" s="1"/>
  <c r="UH67" i="3" s="1"/>
  <c r="TT68" i="3"/>
  <c r="TU68" i="3"/>
  <c r="TW68" i="3" s="1"/>
  <c r="UH68" i="3" s="1"/>
  <c r="TT69" i="3"/>
  <c r="TU69" i="3"/>
  <c r="TW69" i="3" s="1"/>
  <c r="UH69" i="3" s="1"/>
  <c r="TT70" i="3"/>
  <c r="TV70" i="3" s="1"/>
  <c r="TU70" i="3"/>
  <c r="TW70" i="3" s="1"/>
  <c r="TT71" i="3"/>
  <c r="TU71" i="3"/>
  <c r="TW71" i="3" s="1"/>
  <c r="UH71" i="3" s="1"/>
  <c r="TT72" i="3"/>
  <c r="TU72" i="3"/>
  <c r="TW72" i="3" s="1"/>
  <c r="UH72" i="3" s="1"/>
  <c r="TT73" i="3"/>
  <c r="TV73" i="3" s="1"/>
  <c r="TU73" i="3"/>
  <c r="TW73" i="3" s="1"/>
  <c r="TT74" i="3"/>
  <c r="TU74" i="3"/>
  <c r="TW74" i="3" s="1"/>
  <c r="UH74" i="3" s="1"/>
  <c r="TT75" i="3"/>
  <c r="TV75" i="3" s="1"/>
  <c r="TU75" i="3"/>
  <c r="TW75" i="3" s="1"/>
  <c r="TT76" i="3"/>
  <c r="TU76" i="3"/>
  <c r="TW76" i="3" s="1"/>
  <c r="UH76" i="3" s="1"/>
  <c r="TT77" i="3"/>
  <c r="TU77" i="3"/>
  <c r="TW77" i="3" s="1"/>
  <c r="UH77" i="3" s="1"/>
  <c r="TT78" i="3"/>
  <c r="TU78" i="3"/>
  <c r="TW78" i="3" s="1"/>
  <c r="UH78" i="3" s="1"/>
  <c r="TT79" i="3"/>
  <c r="TU79" i="3"/>
  <c r="TW79" i="3" s="1"/>
  <c r="UH79" i="3" s="1"/>
  <c r="TT86" i="3"/>
  <c r="TU86" i="3"/>
  <c r="TT87" i="3"/>
  <c r="TU87" i="3"/>
  <c r="TW87" i="3" s="1"/>
  <c r="UH87" i="3" s="1"/>
  <c r="TT88" i="3"/>
  <c r="TU88" i="3"/>
  <c r="TW88" i="3" s="1"/>
  <c r="UH88" i="3" s="1"/>
  <c r="TT134" i="3"/>
  <c r="TV134" i="3" s="1"/>
  <c r="TU134" i="3"/>
  <c r="TW134" i="3" s="1"/>
  <c r="TT135" i="3"/>
  <c r="TU135" i="3"/>
  <c r="TW135" i="3" s="1"/>
  <c r="UH135" i="3" s="1"/>
  <c r="TT136" i="3"/>
  <c r="TU136" i="3"/>
  <c r="TW136" i="3" s="1"/>
  <c r="UH136" i="3" s="1"/>
  <c r="TT137" i="3"/>
  <c r="TU137" i="3"/>
  <c r="TW137" i="3" s="1"/>
  <c r="UH137" i="3" s="1"/>
  <c r="TT138" i="3"/>
  <c r="TU138" i="3"/>
  <c r="TW138" i="3" s="1"/>
  <c r="UH138" i="3" s="1"/>
  <c r="TT139" i="3"/>
  <c r="TU139" i="3"/>
  <c r="TW139" i="3" s="1"/>
  <c r="UH139" i="3" s="1"/>
  <c r="TT140" i="3"/>
  <c r="TU140" i="3"/>
  <c r="TW140" i="3" s="1"/>
  <c r="UH140" i="3" s="1"/>
  <c r="TT142" i="3"/>
  <c r="TU142" i="3"/>
  <c r="TT143" i="3"/>
  <c r="TU143" i="3"/>
  <c r="TW143" i="3" s="1"/>
  <c r="UH143" i="3" s="1"/>
  <c r="TT144" i="3"/>
  <c r="TU144" i="3"/>
  <c r="TW144" i="3" s="1"/>
  <c r="UH144" i="3" s="1"/>
  <c r="TT145" i="3"/>
  <c r="TU145" i="3"/>
  <c r="TW145" i="3" s="1"/>
  <c r="UH145" i="3" s="1"/>
  <c r="TT146" i="3"/>
  <c r="TU146" i="3"/>
  <c r="TW146" i="3" s="1"/>
  <c r="UH146" i="3" s="1"/>
  <c r="TT147" i="3"/>
  <c r="TU147" i="3"/>
  <c r="TW147" i="3" s="1"/>
  <c r="UH147" i="3" s="1"/>
  <c r="TT149" i="3"/>
  <c r="TV149" i="3" s="1"/>
  <c r="TU149" i="3"/>
  <c r="TW149" i="3" s="1"/>
  <c r="TT150" i="3"/>
  <c r="TU150" i="3"/>
  <c r="TW150" i="3" s="1"/>
  <c r="UH150" i="3" s="1"/>
  <c r="TT151" i="3"/>
  <c r="TU151" i="3"/>
  <c r="TW151" i="3" s="1"/>
  <c r="UH151" i="3" s="1"/>
  <c r="TT152" i="3"/>
  <c r="TV152" i="3" s="1"/>
  <c r="TU152" i="3"/>
  <c r="TW152" i="3" s="1"/>
  <c r="TT153" i="3"/>
  <c r="TU153" i="3"/>
  <c r="TW153" i="3" s="1"/>
  <c r="UH153" i="3" s="1"/>
  <c r="TT154" i="3"/>
  <c r="TV154" i="3" s="1"/>
  <c r="TU154" i="3"/>
  <c r="TW154" i="3" s="1"/>
  <c r="TT155" i="3"/>
  <c r="TU155" i="3"/>
  <c r="TW155" i="3" s="1"/>
  <c r="UH155" i="3" s="1"/>
  <c r="TT156" i="3"/>
  <c r="TV156" i="3" s="1"/>
  <c r="TU156" i="3"/>
  <c r="TW156" i="3" s="1"/>
  <c r="TT157" i="3"/>
  <c r="TU157" i="3"/>
  <c r="TW157" i="3" s="1"/>
  <c r="UH157" i="3" s="1"/>
  <c r="TT158" i="3"/>
  <c r="TU158" i="3"/>
  <c r="TW158" i="3" s="1"/>
  <c r="UH158" i="3" s="1"/>
  <c r="TT159" i="3"/>
  <c r="TU159" i="3"/>
  <c r="TW159" i="3" s="1"/>
  <c r="UH159" i="3" s="1"/>
  <c r="TT160" i="3"/>
  <c r="TV160" i="3" s="1"/>
  <c r="TU160" i="3"/>
  <c r="TW160" i="3" s="1"/>
  <c r="TT161" i="3"/>
  <c r="TU161" i="3"/>
  <c r="TW161" i="3" s="1"/>
  <c r="UH161" i="3" s="1"/>
  <c r="TT162" i="3"/>
  <c r="TV162" i="3" s="1"/>
  <c r="TU162" i="3"/>
  <c r="TW162" i="3" s="1"/>
  <c r="TT163" i="3"/>
  <c r="TU163" i="3"/>
  <c r="TW163" i="3" s="1"/>
  <c r="UH163" i="3" s="1"/>
  <c r="TT164" i="3"/>
  <c r="TV164" i="3" s="1"/>
  <c r="TU164" i="3"/>
  <c r="TW164" i="3" s="1"/>
  <c r="TT165" i="3"/>
  <c r="TU165" i="3"/>
  <c r="TW165" i="3" s="1"/>
  <c r="UH165" i="3" s="1"/>
  <c r="TT166" i="3"/>
  <c r="TV166" i="3" s="1"/>
  <c r="TU166" i="3"/>
  <c r="TW166" i="3" s="1"/>
  <c r="TT167" i="3"/>
  <c r="TU167" i="3"/>
  <c r="TW167" i="3" s="1"/>
  <c r="UH167" i="3" s="1"/>
  <c r="TT168" i="3"/>
  <c r="TU168" i="3"/>
  <c r="TW168" i="3" s="1"/>
  <c r="UH168" i="3" s="1"/>
  <c r="TT169" i="3"/>
  <c r="TU169" i="3"/>
  <c r="TW169" i="3" s="1"/>
  <c r="UH169" i="3" s="1"/>
  <c r="TT170" i="3"/>
  <c r="TU170" i="3"/>
  <c r="TW170" i="3" s="1"/>
  <c r="UH170" i="3" s="1"/>
  <c r="TT171" i="3"/>
  <c r="TV171" i="3" s="1"/>
  <c r="TU171" i="3"/>
  <c r="TW171" i="3" s="1"/>
  <c r="TT172" i="3"/>
  <c r="TU172" i="3"/>
  <c r="TW172" i="3" s="1"/>
  <c r="UH172" i="3" s="1"/>
  <c r="TT173" i="3"/>
  <c r="TU173" i="3"/>
  <c r="TW173" i="3" s="1"/>
  <c r="UH173" i="3" s="1"/>
  <c r="TT174" i="3"/>
  <c r="TU174" i="3"/>
  <c r="TW174" i="3" s="1"/>
  <c r="UH174" i="3" s="1"/>
  <c r="TT175" i="3"/>
  <c r="TU175" i="3"/>
  <c r="TW175" i="3" s="1"/>
  <c r="UH175" i="3" s="1"/>
  <c r="TT176" i="3"/>
  <c r="TU176" i="3"/>
  <c r="TW176" i="3" s="1"/>
  <c r="UH176" i="3" s="1"/>
  <c r="TT177" i="3"/>
  <c r="TU177" i="3"/>
  <c r="TW177" i="3" s="1"/>
  <c r="UH177" i="3" s="1"/>
  <c r="TT178" i="3"/>
  <c r="TV178" i="3" s="1"/>
  <c r="TU178" i="3"/>
  <c r="TW178" i="3" s="1"/>
  <c r="TT179" i="3"/>
  <c r="TU179" i="3"/>
  <c r="TW179" i="3" s="1"/>
  <c r="UH179" i="3" s="1"/>
  <c r="TT180" i="3"/>
  <c r="TU180" i="3"/>
  <c r="TW180" i="3" s="1"/>
  <c r="UH180" i="3" s="1"/>
  <c r="TT181" i="3"/>
  <c r="TU181" i="3"/>
  <c r="TW181" i="3" s="1"/>
  <c r="UH181" i="3" s="1"/>
  <c r="TT182" i="3"/>
  <c r="TU182" i="3"/>
  <c r="TW182" i="3" s="1"/>
  <c r="UH182" i="3" s="1"/>
  <c r="TT183" i="3"/>
  <c r="TU183" i="3"/>
  <c r="TW183" i="3" s="1"/>
  <c r="UH183" i="3" s="1"/>
  <c r="TT184" i="3"/>
  <c r="TU184" i="3"/>
  <c r="TW184" i="3" s="1"/>
  <c r="UH184" i="3" s="1"/>
  <c r="TT185" i="3"/>
  <c r="TV185" i="3" s="1"/>
  <c r="TU185" i="3"/>
  <c r="TW185" i="3" s="1"/>
  <c r="TT186" i="3"/>
  <c r="TU186" i="3"/>
  <c r="TW186" i="3" s="1"/>
  <c r="UH186" i="3" s="1"/>
  <c r="TT187" i="3"/>
  <c r="TU187" i="3"/>
  <c r="TW187" i="3" s="1"/>
  <c r="UH187" i="3" s="1"/>
  <c r="TT188" i="3"/>
  <c r="TU188" i="3"/>
  <c r="TW188" i="3" s="1"/>
  <c r="UH188" i="3" s="1"/>
  <c r="TT189" i="3"/>
  <c r="TU189" i="3"/>
  <c r="TW189" i="3" s="1"/>
  <c r="UH189" i="3" s="1"/>
  <c r="TT190" i="3"/>
  <c r="TU190" i="3"/>
  <c r="TW190" i="3" s="1"/>
  <c r="UH190" i="3" s="1"/>
  <c r="TT191" i="3"/>
  <c r="TU191" i="3"/>
  <c r="TW191" i="3" s="1"/>
  <c r="UH191" i="3" s="1"/>
  <c r="TT192" i="3"/>
  <c r="TU192" i="3"/>
  <c r="TW192" i="3" s="1"/>
  <c r="UH192" i="3" s="1"/>
  <c r="TT193" i="3"/>
  <c r="TU193" i="3"/>
  <c r="TW193" i="3" s="1"/>
  <c r="UH193" i="3" s="1"/>
  <c r="TT194" i="3"/>
  <c r="TV194" i="3" s="1"/>
  <c r="TU194" i="3"/>
  <c r="TW194" i="3" s="1"/>
  <c r="TT195" i="3"/>
  <c r="TU195" i="3"/>
  <c r="TW195" i="3" s="1"/>
  <c r="UH195" i="3" s="1"/>
  <c r="TT196" i="3"/>
  <c r="TV196" i="3" s="1"/>
  <c r="TU196" i="3"/>
  <c r="TW196" i="3" s="1"/>
  <c r="TT197" i="3"/>
  <c r="TU197" i="3"/>
  <c r="TW197" i="3" s="1"/>
  <c r="UH197" i="3" s="1"/>
  <c r="TT198" i="3"/>
  <c r="TU198" i="3"/>
  <c r="TW198" i="3" s="1"/>
  <c r="UH198" i="3" s="1"/>
  <c r="TT199" i="3"/>
  <c r="TU199" i="3"/>
  <c r="TW199" i="3" s="1"/>
  <c r="UH199" i="3" s="1"/>
  <c r="TT200" i="3"/>
  <c r="TV200" i="3" s="1"/>
  <c r="TU200" i="3"/>
  <c r="TW200" i="3" s="1"/>
  <c r="TT201" i="3"/>
  <c r="TU201" i="3"/>
  <c r="TW201" i="3" s="1"/>
  <c r="UH201" i="3" s="1"/>
  <c r="TT202" i="3"/>
  <c r="TU202" i="3"/>
  <c r="TW202" i="3" s="1"/>
  <c r="UH202" i="3" s="1"/>
  <c r="TT203" i="3"/>
  <c r="TU203" i="3"/>
  <c r="TW203" i="3" s="1"/>
  <c r="UH203" i="3" s="1"/>
  <c r="TT204" i="3"/>
  <c r="TU204" i="3"/>
  <c r="TW204" i="3" s="1"/>
  <c r="UH204" i="3" s="1"/>
  <c r="TT206" i="3"/>
  <c r="TU206" i="3"/>
  <c r="TT207" i="3"/>
  <c r="TU207" i="3"/>
  <c r="TW207" i="3" s="1"/>
  <c r="UH207" i="3" s="1"/>
  <c r="TT209" i="3"/>
  <c r="TU209" i="3"/>
  <c r="TW209" i="3" s="1"/>
  <c r="UH209" i="3" s="1"/>
  <c r="TT210" i="3"/>
  <c r="TU210" i="3"/>
  <c r="TW210" i="3" s="1"/>
  <c r="UH210" i="3" s="1"/>
  <c r="TT211" i="3"/>
  <c r="TU211" i="3"/>
  <c r="TW211" i="3" s="1"/>
  <c r="UH211" i="3" s="1"/>
  <c r="TT237" i="3"/>
  <c r="TU237" i="3"/>
  <c r="TT238" i="3"/>
  <c r="TU238" i="3"/>
  <c r="TW238" i="3" s="1"/>
  <c r="UH238" i="3" s="1"/>
  <c r="TT239" i="3"/>
  <c r="TU239" i="3"/>
  <c r="TW239" i="3" s="1"/>
  <c r="UH239" i="3" s="1"/>
  <c r="TT240" i="3"/>
  <c r="TU240" i="3"/>
  <c r="TW240" i="3" s="1"/>
  <c r="UH240" i="3" s="1"/>
  <c r="TT241" i="3"/>
  <c r="TU241" i="3"/>
  <c r="TW241" i="3" s="1"/>
  <c r="UH241" i="3" s="1"/>
  <c r="TT242" i="3"/>
  <c r="TU242" i="3"/>
  <c r="TW242" i="3" s="1"/>
  <c r="UH242" i="3" s="1"/>
  <c r="TT243" i="3"/>
  <c r="TU243" i="3"/>
  <c r="TW243" i="3" s="1"/>
  <c r="UH243" i="3" s="1"/>
  <c r="TT244" i="3"/>
  <c r="TU244" i="3"/>
  <c r="TW244" i="3" s="1"/>
  <c r="UH244" i="3" s="1"/>
  <c r="TT245" i="3"/>
  <c r="TU245" i="3"/>
  <c r="TW245" i="3" s="1"/>
  <c r="UH245" i="3" s="1"/>
  <c r="TT246" i="3"/>
  <c r="TU246" i="3"/>
  <c r="TW246" i="3" s="1"/>
  <c r="UH246" i="3" s="1"/>
  <c r="TT247" i="3"/>
  <c r="TU247" i="3"/>
  <c r="TW247" i="3" s="1"/>
  <c r="UH247" i="3" s="1"/>
  <c r="TT248" i="3"/>
  <c r="TU248" i="3"/>
  <c r="TW248" i="3" s="1"/>
  <c r="UH248" i="3" s="1"/>
  <c r="TE10" i="3"/>
  <c r="TO10" i="3" s="1"/>
  <c r="TF10" i="3"/>
  <c r="TH10" i="3" s="1"/>
  <c r="TS10" i="3" s="1"/>
  <c r="TE12" i="3"/>
  <c r="TF12" i="3"/>
  <c r="TE13" i="3"/>
  <c r="TO13" i="3" s="1"/>
  <c r="TF13" i="3"/>
  <c r="TH13" i="3" s="1"/>
  <c r="TS13" i="3" s="1"/>
  <c r="TE14" i="3"/>
  <c r="TO14" i="3" s="1"/>
  <c r="TF14" i="3"/>
  <c r="TH14" i="3" s="1"/>
  <c r="TS14" i="3" s="1"/>
  <c r="TE15" i="3"/>
  <c r="TO15" i="3" s="1"/>
  <c r="TF15" i="3"/>
  <c r="TH15" i="3" s="1"/>
  <c r="TS15" i="3" s="1"/>
  <c r="TE16" i="3"/>
  <c r="TO16" i="3" s="1"/>
  <c r="TF16" i="3"/>
  <c r="TH16" i="3" s="1"/>
  <c r="TS16" i="3" s="1"/>
  <c r="TE17" i="3"/>
  <c r="TO17" i="3" s="1"/>
  <c r="TF17" i="3"/>
  <c r="TH17" i="3" s="1"/>
  <c r="TS17" i="3" s="1"/>
  <c r="TE22" i="3"/>
  <c r="TG22" i="3" s="1"/>
  <c r="TF22" i="3"/>
  <c r="TH22" i="3" s="1"/>
  <c r="TE23" i="3"/>
  <c r="TO23" i="3" s="1"/>
  <c r="TO22" i="3" s="1"/>
  <c r="TF23" i="3"/>
  <c r="TH23" i="3" s="1"/>
  <c r="TS23" i="3" s="1"/>
  <c r="TE24" i="3"/>
  <c r="TG24" i="3" s="1"/>
  <c r="TF24" i="3"/>
  <c r="TH24" i="3" s="1"/>
  <c r="TE25" i="3"/>
  <c r="TO25" i="3" s="1"/>
  <c r="TO24" i="3" s="1"/>
  <c r="TF25" i="3"/>
  <c r="TH25" i="3" s="1"/>
  <c r="TS25" i="3" s="1"/>
  <c r="TE27" i="3"/>
  <c r="TO27" i="3" s="1"/>
  <c r="TF27" i="3"/>
  <c r="TE28" i="3"/>
  <c r="TO28" i="3" s="1"/>
  <c r="TF28" i="3"/>
  <c r="TH28" i="3" s="1"/>
  <c r="TS28" i="3" s="1"/>
  <c r="TE29" i="3"/>
  <c r="TF29" i="3"/>
  <c r="TE39" i="3"/>
  <c r="TF39" i="3"/>
  <c r="TE40" i="3"/>
  <c r="TO40" i="3" s="1"/>
  <c r="TF40" i="3"/>
  <c r="TH40" i="3" s="1"/>
  <c r="TS40" i="3" s="1"/>
  <c r="TE31" i="3"/>
  <c r="TF31" i="3"/>
  <c r="TE35" i="3"/>
  <c r="TG35" i="3" s="1"/>
  <c r="TF35" i="3"/>
  <c r="TH35" i="3" s="1"/>
  <c r="TE36" i="3"/>
  <c r="TO36" i="3" s="1"/>
  <c r="TO35" i="3" s="1"/>
  <c r="TF36" i="3"/>
  <c r="TH36" i="3" s="1"/>
  <c r="TS36" i="3" s="1"/>
  <c r="TE38" i="3"/>
  <c r="TF38" i="3"/>
  <c r="TE41" i="3"/>
  <c r="TG41" i="3" s="1"/>
  <c r="TF41" i="3"/>
  <c r="TH41" i="3" s="1"/>
  <c r="TE42" i="3"/>
  <c r="TO42" i="3" s="1"/>
  <c r="TF42" i="3"/>
  <c r="TH42" i="3" s="1"/>
  <c r="TS42" i="3" s="1"/>
  <c r="TE43" i="3"/>
  <c r="TO43" i="3" s="1"/>
  <c r="TF43" i="3"/>
  <c r="TH43" i="3" s="1"/>
  <c r="TS43" i="3" s="1"/>
  <c r="TE44" i="3"/>
  <c r="TG44" i="3" s="1"/>
  <c r="TF44" i="3"/>
  <c r="TH44" i="3" s="1"/>
  <c r="TE45" i="3"/>
  <c r="TO45" i="3" s="1"/>
  <c r="TO44" i="3" s="1"/>
  <c r="TF45" i="3"/>
  <c r="TH45" i="3" s="1"/>
  <c r="TS45" i="3" s="1"/>
  <c r="TE46" i="3"/>
  <c r="TG46" i="3" s="1"/>
  <c r="TF46" i="3"/>
  <c r="TH46" i="3" s="1"/>
  <c r="TE47" i="3"/>
  <c r="TO47" i="3" s="1"/>
  <c r="TF47" i="3"/>
  <c r="TH47" i="3" s="1"/>
  <c r="TS47" i="3" s="1"/>
  <c r="TE48" i="3"/>
  <c r="TO48" i="3" s="1"/>
  <c r="TF48" i="3"/>
  <c r="TH48" i="3" s="1"/>
  <c r="TS48" i="3" s="1"/>
  <c r="TE50" i="3"/>
  <c r="TF50" i="3"/>
  <c r="TE52" i="3"/>
  <c r="TO52" i="3" s="1"/>
  <c r="TF52" i="3"/>
  <c r="TH52" i="3" s="1"/>
  <c r="TS52" i="3" s="1"/>
  <c r="TE53" i="3"/>
  <c r="TO53" i="3" s="1"/>
  <c r="TF53" i="3"/>
  <c r="TH53" i="3" s="1"/>
  <c r="TS53" i="3" s="1"/>
  <c r="TE56" i="3"/>
  <c r="TO56" i="3" s="1"/>
  <c r="TF56" i="3"/>
  <c r="TH56" i="3" s="1"/>
  <c r="TS56" i="3" s="1"/>
  <c r="TE57" i="3"/>
  <c r="TO57" i="3" s="1"/>
  <c r="TF57" i="3"/>
  <c r="TH57" i="3" s="1"/>
  <c r="TS57" i="3" s="1"/>
  <c r="TE51" i="3"/>
  <c r="TO51" i="3" s="1"/>
  <c r="TF51" i="3"/>
  <c r="TH51" i="3" s="1"/>
  <c r="TS51" i="3" s="1"/>
  <c r="TE60" i="3"/>
  <c r="TG60" i="3" s="1"/>
  <c r="TF60" i="3"/>
  <c r="TH60" i="3" s="1"/>
  <c r="TE61" i="3"/>
  <c r="TO61" i="3" s="1"/>
  <c r="TF61" i="3"/>
  <c r="TH61" i="3" s="1"/>
  <c r="TS61" i="3" s="1"/>
  <c r="TE62" i="3"/>
  <c r="TO62" i="3" s="1"/>
  <c r="TF62" i="3"/>
  <c r="TH62" i="3" s="1"/>
  <c r="TS62" i="3" s="1"/>
  <c r="TE63" i="3"/>
  <c r="TG63" i="3" s="1"/>
  <c r="TF63" i="3"/>
  <c r="TH63" i="3" s="1"/>
  <c r="TE64" i="3"/>
  <c r="TO64" i="3" s="1"/>
  <c r="TF64" i="3"/>
  <c r="TH64" i="3" s="1"/>
  <c r="TS64" i="3" s="1"/>
  <c r="TE65" i="3"/>
  <c r="TO65" i="3" s="1"/>
  <c r="TF65" i="3"/>
  <c r="TH65" i="3" s="1"/>
  <c r="TS65" i="3" s="1"/>
  <c r="TE67" i="3"/>
  <c r="TO67" i="3" s="1"/>
  <c r="TF67" i="3"/>
  <c r="TH67" i="3" s="1"/>
  <c r="TS67" i="3" s="1"/>
  <c r="TE68" i="3"/>
  <c r="TO68" i="3" s="1"/>
  <c r="TF68" i="3"/>
  <c r="TH68" i="3" s="1"/>
  <c r="TS68" i="3" s="1"/>
  <c r="TE69" i="3"/>
  <c r="TO69" i="3" s="1"/>
  <c r="TF69" i="3"/>
  <c r="TH69" i="3" s="1"/>
  <c r="TS69" i="3" s="1"/>
  <c r="TE70" i="3"/>
  <c r="TG70" i="3" s="1"/>
  <c r="TF70" i="3"/>
  <c r="TH70" i="3" s="1"/>
  <c r="TE71" i="3"/>
  <c r="TO71" i="3" s="1"/>
  <c r="TF71" i="3"/>
  <c r="TH71" i="3" s="1"/>
  <c r="TS71" i="3" s="1"/>
  <c r="TE72" i="3"/>
  <c r="TO72" i="3" s="1"/>
  <c r="TF72" i="3"/>
  <c r="TH72" i="3" s="1"/>
  <c r="TS72" i="3" s="1"/>
  <c r="TE73" i="3"/>
  <c r="TG73" i="3" s="1"/>
  <c r="TF73" i="3"/>
  <c r="TH73" i="3" s="1"/>
  <c r="TE74" i="3"/>
  <c r="TO74" i="3" s="1"/>
  <c r="TO73" i="3" s="1"/>
  <c r="TF74" i="3"/>
  <c r="TH74" i="3" s="1"/>
  <c r="TS74" i="3" s="1"/>
  <c r="TE75" i="3"/>
  <c r="TG75" i="3" s="1"/>
  <c r="TF75" i="3"/>
  <c r="TH75" i="3" s="1"/>
  <c r="TE76" i="3"/>
  <c r="TO76" i="3" s="1"/>
  <c r="TF76" i="3"/>
  <c r="TH76" i="3" s="1"/>
  <c r="TS76" i="3" s="1"/>
  <c r="TE77" i="3"/>
  <c r="TO77" i="3" s="1"/>
  <c r="TF77" i="3"/>
  <c r="TH77" i="3" s="1"/>
  <c r="TS77" i="3" s="1"/>
  <c r="TE78" i="3"/>
  <c r="TO78" i="3" s="1"/>
  <c r="TF78" i="3"/>
  <c r="TH78" i="3" s="1"/>
  <c r="TS78" i="3" s="1"/>
  <c r="TE79" i="3"/>
  <c r="TO79" i="3" s="1"/>
  <c r="TF79" i="3"/>
  <c r="TH79" i="3" s="1"/>
  <c r="TS79" i="3" s="1"/>
  <c r="TE86" i="3"/>
  <c r="TF86" i="3"/>
  <c r="TE87" i="3"/>
  <c r="TO87" i="3" s="1"/>
  <c r="TF87" i="3"/>
  <c r="TH87" i="3" s="1"/>
  <c r="TS87" i="3" s="1"/>
  <c r="TE88" i="3"/>
  <c r="TO88" i="3" s="1"/>
  <c r="TF88" i="3"/>
  <c r="TH88" i="3" s="1"/>
  <c r="TS88" i="3" s="1"/>
  <c r="TE134" i="3"/>
  <c r="TG134" i="3" s="1"/>
  <c r="TF134" i="3"/>
  <c r="TH134" i="3" s="1"/>
  <c r="TE135" i="3"/>
  <c r="TO135" i="3" s="1"/>
  <c r="TF135" i="3"/>
  <c r="TH135" i="3" s="1"/>
  <c r="TS135" i="3" s="1"/>
  <c r="TE136" i="3"/>
  <c r="TO136" i="3" s="1"/>
  <c r="TF136" i="3"/>
  <c r="TH136" i="3" s="1"/>
  <c r="TS136" i="3" s="1"/>
  <c r="TE137" i="3"/>
  <c r="TO137" i="3" s="1"/>
  <c r="TF137" i="3"/>
  <c r="TH137" i="3" s="1"/>
  <c r="TS137" i="3" s="1"/>
  <c r="TE138" i="3"/>
  <c r="TO138" i="3" s="1"/>
  <c r="TF138" i="3"/>
  <c r="TH138" i="3" s="1"/>
  <c r="TS138" i="3" s="1"/>
  <c r="TE139" i="3"/>
  <c r="TO139" i="3" s="1"/>
  <c r="TF139" i="3"/>
  <c r="TH139" i="3" s="1"/>
  <c r="TS139" i="3" s="1"/>
  <c r="TE140" i="3"/>
  <c r="TO140" i="3" s="1"/>
  <c r="TF140" i="3"/>
  <c r="TH140" i="3" s="1"/>
  <c r="TS140" i="3" s="1"/>
  <c r="TE142" i="3"/>
  <c r="TF142" i="3"/>
  <c r="TE143" i="3"/>
  <c r="TO143" i="3" s="1"/>
  <c r="TF143" i="3"/>
  <c r="TH143" i="3" s="1"/>
  <c r="TS143" i="3" s="1"/>
  <c r="TE144" i="3"/>
  <c r="TO144" i="3" s="1"/>
  <c r="TF144" i="3"/>
  <c r="TH144" i="3" s="1"/>
  <c r="TS144" i="3" s="1"/>
  <c r="TE145" i="3"/>
  <c r="TO145" i="3" s="1"/>
  <c r="TF145" i="3"/>
  <c r="TH145" i="3" s="1"/>
  <c r="TS145" i="3" s="1"/>
  <c r="TE146" i="3"/>
  <c r="TO146" i="3" s="1"/>
  <c r="TF146" i="3"/>
  <c r="TH146" i="3" s="1"/>
  <c r="TS146" i="3" s="1"/>
  <c r="TE147" i="3"/>
  <c r="TO147" i="3" s="1"/>
  <c r="TF147" i="3"/>
  <c r="TH147" i="3" s="1"/>
  <c r="TS147" i="3" s="1"/>
  <c r="TE149" i="3"/>
  <c r="TG149" i="3" s="1"/>
  <c r="TF149" i="3"/>
  <c r="TH149" i="3" s="1"/>
  <c r="TE150" i="3"/>
  <c r="TO150" i="3" s="1"/>
  <c r="TF150" i="3"/>
  <c r="TH150" i="3" s="1"/>
  <c r="TS150" i="3" s="1"/>
  <c r="TE151" i="3"/>
  <c r="TO151" i="3" s="1"/>
  <c r="TF151" i="3"/>
  <c r="TH151" i="3" s="1"/>
  <c r="TS151" i="3" s="1"/>
  <c r="TE152" i="3"/>
  <c r="TG152" i="3" s="1"/>
  <c r="TF152" i="3"/>
  <c r="TH152" i="3" s="1"/>
  <c r="TE153" i="3"/>
  <c r="TO153" i="3" s="1"/>
  <c r="TO152" i="3" s="1"/>
  <c r="TF153" i="3"/>
  <c r="TH153" i="3" s="1"/>
  <c r="TS153" i="3" s="1"/>
  <c r="TE154" i="3"/>
  <c r="TG154" i="3" s="1"/>
  <c r="TF154" i="3"/>
  <c r="TH154" i="3" s="1"/>
  <c r="TE155" i="3"/>
  <c r="TO155" i="3" s="1"/>
  <c r="TO154" i="3" s="1"/>
  <c r="TF155" i="3"/>
  <c r="TH155" i="3" s="1"/>
  <c r="TS155" i="3" s="1"/>
  <c r="TE156" i="3"/>
  <c r="TG156" i="3" s="1"/>
  <c r="TF156" i="3"/>
  <c r="TH156" i="3" s="1"/>
  <c r="TE157" i="3"/>
  <c r="TO157" i="3" s="1"/>
  <c r="TF157" i="3"/>
  <c r="TH157" i="3" s="1"/>
  <c r="TS157" i="3" s="1"/>
  <c r="TE158" i="3"/>
  <c r="TO158" i="3" s="1"/>
  <c r="TF158" i="3"/>
  <c r="TH158" i="3" s="1"/>
  <c r="TS158" i="3" s="1"/>
  <c r="TE159" i="3"/>
  <c r="TO159" i="3" s="1"/>
  <c r="TF159" i="3"/>
  <c r="TH159" i="3" s="1"/>
  <c r="TS159" i="3" s="1"/>
  <c r="TE160" i="3"/>
  <c r="TG160" i="3" s="1"/>
  <c r="TF160" i="3"/>
  <c r="TH160" i="3" s="1"/>
  <c r="TE161" i="3"/>
  <c r="TO161" i="3" s="1"/>
  <c r="TO160" i="3" s="1"/>
  <c r="TF161" i="3"/>
  <c r="TH161" i="3" s="1"/>
  <c r="TS161" i="3" s="1"/>
  <c r="TE162" i="3"/>
  <c r="TG162" i="3" s="1"/>
  <c r="TF162" i="3"/>
  <c r="TH162" i="3" s="1"/>
  <c r="TE163" i="3"/>
  <c r="TO163" i="3" s="1"/>
  <c r="TO162" i="3" s="1"/>
  <c r="TF163" i="3"/>
  <c r="TH163" i="3" s="1"/>
  <c r="TS163" i="3" s="1"/>
  <c r="TE164" i="3"/>
  <c r="TG164" i="3" s="1"/>
  <c r="TF164" i="3"/>
  <c r="TH164" i="3" s="1"/>
  <c r="TE165" i="3"/>
  <c r="TO165" i="3" s="1"/>
  <c r="TO164" i="3" s="1"/>
  <c r="TF165" i="3"/>
  <c r="TH165" i="3" s="1"/>
  <c r="TS165" i="3" s="1"/>
  <c r="TE166" i="3"/>
  <c r="TG166" i="3" s="1"/>
  <c r="TF166" i="3"/>
  <c r="TH166" i="3" s="1"/>
  <c r="TE167" i="3"/>
  <c r="TO167" i="3" s="1"/>
  <c r="TF167" i="3"/>
  <c r="TH167" i="3" s="1"/>
  <c r="TS167" i="3" s="1"/>
  <c r="TE168" i="3"/>
  <c r="TO168" i="3" s="1"/>
  <c r="TF168" i="3"/>
  <c r="TH168" i="3" s="1"/>
  <c r="TS168" i="3" s="1"/>
  <c r="TE169" i="3"/>
  <c r="TO169" i="3" s="1"/>
  <c r="TF169" i="3"/>
  <c r="TH169" i="3" s="1"/>
  <c r="TS169" i="3" s="1"/>
  <c r="TE170" i="3"/>
  <c r="TO170" i="3" s="1"/>
  <c r="TF170" i="3"/>
  <c r="TH170" i="3" s="1"/>
  <c r="TS170" i="3" s="1"/>
  <c r="TE171" i="3"/>
  <c r="TG171" i="3" s="1"/>
  <c r="TF171" i="3"/>
  <c r="TH171" i="3" s="1"/>
  <c r="TE172" i="3"/>
  <c r="TO172" i="3" s="1"/>
  <c r="TF172" i="3"/>
  <c r="TH172" i="3" s="1"/>
  <c r="TS172" i="3" s="1"/>
  <c r="TE173" i="3"/>
  <c r="TO173" i="3" s="1"/>
  <c r="TF173" i="3"/>
  <c r="TH173" i="3" s="1"/>
  <c r="TS173" i="3" s="1"/>
  <c r="TE174" i="3"/>
  <c r="TO174" i="3" s="1"/>
  <c r="TF174" i="3"/>
  <c r="TH174" i="3" s="1"/>
  <c r="TS174" i="3" s="1"/>
  <c r="TE175" i="3"/>
  <c r="TO175" i="3" s="1"/>
  <c r="TF175" i="3"/>
  <c r="TH175" i="3" s="1"/>
  <c r="TS175" i="3" s="1"/>
  <c r="TE176" i="3"/>
  <c r="TO176" i="3" s="1"/>
  <c r="TF176" i="3"/>
  <c r="TH176" i="3" s="1"/>
  <c r="TS176" i="3" s="1"/>
  <c r="TE177" i="3"/>
  <c r="TO177" i="3" s="1"/>
  <c r="TF177" i="3"/>
  <c r="TH177" i="3" s="1"/>
  <c r="TS177" i="3" s="1"/>
  <c r="TE178" i="3"/>
  <c r="TG178" i="3" s="1"/>
  <c r="TF178" i="3"/>
  <c r="TH178" i="3" s="1"/>
  <c r="TE179" i="3"/>
  <c r="TO179" i="3" s="1"/>
  <c r="TF179" i="3"/>
  <c r="TH179" i="3" s="1"/>
  <c r="TS179" i="3" s="1"/>
  <c r="TE180" i="3"/>
  <c r="TO180" i="3" s="1"/>
  <c r="TF180" i="3"/>
  <c r="TH180" i="3" s="1"/>
  <c r="TS180" i="3" s="1"/>
  <c r="TE181" i="3"/>
  <c r="TO181" i="3" s="1"/>
  <c r="TF181" i="3"/>
  <c r="TH181" i="3" s="1"/>
  <c r="TS181" i="3" s="1"/>
  <c r="TE182" i="3"/>
  <c r="TO182" i="3" s="1"/>
  <c r="TF182" i="3"/>
  <c r="TH182" i="3" s="1"/>
  <c r="TS182" i="3" s="1"/>
  <c r="TE183" i="3"/>
  <c r="TO183" i="3" s="1"/>
  <c r="TF183" i="3"/>
  <c r="TH183" i="3" s="1"/>
  <c r="TS183" i="3" s="1"/>
  <c r="TE184" i="3"/>
  <c r="TO184" i="3" s="1"/>
  <c r="TF184" i="3"/>
  <c r="TH184" i="3" s="1"/>
  <c r="TS184" i="3" s="1"/>
  <c r="TE185" i="3"/>
  <c r="TG185" i="3" s="1"/>
  <c r="TF185" i="3"/>
  <c r="TH185" i="3" s="1"/>
  <c r="TE186" i="3"/>
  <c r="TO186" i="3" s="1"/>
  <c r="TF186" i="3"/>
  <c r="TH186" i="3" s="1"/>
  <c r="TS186" i="3" s="1"/>
  <c r="TE187" i="3"/>
  <c r="TO187" i="3" s="1"/>
  <c r="TF187" i="3"/>
  <c r="TH187" i="3" s="1"/>
  <c r="TS187" i="3" s="1"/>
  <c r="TE188" i="3"/>
  <c r="TO188" i="3" s="1"/>
  <c r="TF188" i="3"/>
  <c r="TH188" i="3" s="1"/>
  <c r="TS188" i="3" s="1"/>
  <c r="TE189" i="3"/>
  <c r="TO189" i="3" s="1"/>
  <c r="TF189" i="3"/>
  <c r="TH189" i="3" s="1"/>
  <c r="TS189" i="3" s="1"/>
  <c r="TE190" i="3"/>
  <c r="TO190" i="3" s="1"/>
  <c r="TF190" i="3"/>
  <c r="TH190" i="3" s="1"/>
  <c r="TS190" i="3" s="1"/>
  <c r="TE191" i="3"/>
  <c r="TO191" i="3" s="1"/>
  <c r="TF191" i="3"/>
  <c r="TH191" i="3" s="1"/>
  <c r="TS191" i="3" s="1"/>
  <c r="TE192" i="3"/>
  <c r="TO192" i="3" s="1"/>
  <c r="TF192" i="3"/>
  <c r="TH192" i="3" s="1"/>
  <c r="TS192" i="3" s="1"/>
  <c r="TE193" i="3"/>
  <c r="TO193" i="3" s="1"/>
  <c r="TF193" i="3"/>
  <c r="TH193" i="3" s="1"/>
  <c r="TS193" i="3" s="1"/>
  <c r="TE194" i="3"/>
  <c r="TG194" i="3" s="1"/>
  <c r="TF194" i="3"/>
  <c r="TH194" i="3" s="1"/>
  <c r="TE195" i="3"/>
  <c r="TO195" i="3" s="1"/>
  <c r="TO194" i="3" s="1"/>
  <c r="TF195" i="3"/>
  <c r="TH195" i="3" s="1"/>
  <c r="TS195" i="3" s="1"/>
  <c r="TE196" i="3"/>
  <c r="TG196" i="3" s="1"/>
  <c r="TF196" i="3"/>
  <c r="TH196" i="3" s="1"/>
  <c r="TE197" i="3"/>
  <c r="TO197" i="3" s="1"/>
  <c r="TF197" i="3"/>
  <c r="TH197" i="3" s="1"/>
  <c r="TS197" i="3" s="1"/>
  <c r="TE198" i="3"/>
  <c r="TO198" i="3" s="1"/>
  <c r="TF198" i="3"/>
  <c r="TH198" i="3" s="1"/>
  <c r="TS198" i="3" s="1"/>
  <c r="TE199" i="3"/>
  <c r="TO199" i="3" s="1"/>
  <c r="TF199" i="3"/>
  <c r="TH199" i="3" s="1"/>
  <c r="TS199" i="3" s="1"/>
  <c r="TE200" i="3"/>
  <c r="TG200" i="3" s="1"/>
  <c r="TF200" i="3"/>
  <c r="TH200" i="3" s="1"/>
  <c r="TE201" i="3"/>
  <c r="TO201" i="3" s="1"/>
  <c r="TF201" i="3"/>
  <c r="TH201" i="3" s="1"/>
  <c r="TS201" i="3" s="1"/>
  <c r="TE202" i="3"/>
  <c r="TO202" i="3" s="1"/>
  <c r="TF202" i="3"/>
  <c r="TH202" i="3" s="1"/>
  <c r="TS202" i="3" s="1"/>
  <c r="TE203" i="3"/>
  <c r="TO203" i="3" s="1"/>
  <c r="TF203" i="3"/>
  <c r="TH203" i="3" s="1"/>
  <c r="TS203" i="3" s="1"/>
  <c r="TE204" i="3"/>
  <c r="TO204" i="3" s="1"/>
  <c r="TF204" i="3"/>
  <c r="TH204" i="3" s="1"/>
  <c r="TS204" i="3" s="1"/>
  <c r="TE206" i="3"/>
  <c r="TF206" i="3"/>
  <c r="TE207" i="3"/>
  <c r="TO207" i="3" s="1"/>
  <c r="TF207" i="3"/>
  <c r="TH207" i="3" s="1"/>
  <c r="TS207" i="3" s="1"/>
  <c r="TE209" i="3"/>
  <c r="TO209" i="3" s="1"/>
  <c r="TF209" i="3"/>
  <c r="TH209" i="3" s="1"/>
  <c r="TS209" i="3" s="1"/>
  <c r="TE210" i="3"/>
  <c r="TO210" i="3" s="1"/>
  <c r="TF210" i="3"/>
  <c r="TH210" i="3" s="1"/>
  <c r="TS210" i="3" s="1"/>
  <c r="TE211" i="3"/>
  <c r="TO211" i="3" s="1"/>
  <c r="TF211" i="3"/>
  <c r="TH211" i="3" s="1"/>
  <c r="TS211" i="3" s="1"/>
  <c r="TE237" i="3"/>
  <c r="TF237" i="3"/>
  <c r="TE238" i="3"/>
  <c r="TO238" i="3" s="1"/>
  <c r="TF238" i="3"/>
  <c r="TH238" i="3" s="1"/>
  <c r="TS238" i="3" s="1"/>
  <c r="TE239" i="3"/>
  <c r="TO239" i="3" s="1"/>
  <c r="TF239" i="3"/>
  <c r="TH239" i="3" s="1"/>
  <c r="TS239" i="3" s="1"/>
  <c r="TE240" i="3"/>
  <c r="TO240" i="3" s="1"/>
  <c r="TF240" i="3"/>
  <c r="TH240" i="3" s="1"/>
  <c r="TS240" i="3" s="1"/>
  <c r="TE241" i="3"/>
  <c r="TO241" i="3" s="1"/>
  <c r="TF241" i="3"/>
  <c r="TH241" i="3" s="1"/>
  <c r="TS241" i="3" s="1"/>
  <c r="TE242" i="3"/>
  <c r="TO242" i="3" s="1"/>
  <c r="TF242" i="3"/>
  <c r="TH242" i="3" s="1"/>
  <c r="TS242" i="3" s="1"/>
  <c r="TE243" i="3"/>
  <c r="TO243" i="3" s="1"/>
  <c r="TF243" i="3"/>
  <c r="TH243" i="3" s="1"/>
  <c r="TS243" i="3" s="1"/>
  <c r="TE244" i="3"/>
  <c r="TO244" i="3" s="1"/>
  <c r="TF244" i="3"/>
  <c r="TH244" i="3" s="1"/>
  <c r="TS244" i="3" s="1"/>
  <c r="TE245" i="3"/>
  <c r="TO245" i="3" s="1"/>
  <c r="TF245" i="3"/>
  <c r="TH245" i="3" s="1"/>
  <c r="TS245" i="3" s="1"/>
  <c r="TE246" i="3"/>
  <c r="TO246" i="3" s="1"/>
  <c r="TF246" i="3"/>
  <c r="TH246" i="3" s="1"/>
  <c r="TS246" i="3" s="1"/>
  <c r="TE247" i="3"/>
  <c r="TO247" i="3" s="1"/>
  <c r="TF247" i="3"/>
  <c r="TH247" i="3" s="1"/>
  <c r="TS247" i="3" s="1"/>
  <c r="TE248" i="3"/>
  <c r="TO248" i="3" s="1"/>
  <c r="TF248" i="3"/>
  <c r="TH248" i="3" s="1"/>
  <c r="TS248" i="3" s="1"/>
  <c r="SP10" i="3"/>
  <c r="SZ10" i="3" s="1"/>
  <c r="SQ10" i="3"/>
  <c r="SS10" i="3" s="1"/>
  <c r="TD10" i="3" s="1"/>
  <c r="SP12" i="3"/>
  <c r="SQ12" i="3"/>
  <c r="SP13" i="3"/>
  <c r="SZ13" i="3" s="1"/>
  <c r="SQ13" i="3"/>
  <c r="SS13" i="3" s="1"/>
  <c r="TD13" i="3" s="1"/>
  <c r="SP14" i="3"/>
  <c r="SZ14" i="3" s="1"/>
  <c r="SQ14" i="3"/>
  <c r="SS14" i="3" s="1"/>
  <c r="TD14" i="3" s="1"/>
  <c r="SP15" i="3"/>
  <c r="SZ15" i="3" s="1"/>
  <c r="SQ15" i="3"/>
  <c r="SS15" i="3" s="1"/>
  <c r="TD15" i="3" s="1"/>
  <c r="SP16" i="3"/>
  <c r="SZ16" i="3" s="1"/>
  <c r="SQ16" i="3"/>
  <c r="SS16" i="3" s="1"/>
  <c r="TD16" i="3" s="1"/>
  <c r="SP17" i="3"/>
  <c r="SZ17" i="3" s="1"/>
  <c r="SQ17" i="3"/>
  <c r="SS17" i="3" s="1"/>
  <c r="TD17" i="3" s="1"/>
  <c r="SP22" i="3"/>
  <c r="SR22" i="3" s="1"/>
  <c r="SQ22" i="3"/>
  <c r="SS22" i="3" s="1"/>
  <c r="SP23" i="3"/>
  <c r="SZ23" i="3" s="1"/>
  <c r="SZ22" i="3" s="1"/>
  <c r="SQ23" i="3"/>
  <c r="SS23" i="3" s="1"/>
  <c r="TD23" i="3" s="1"/>
  <c r="SP24" i="3"/>
  <c r="SR24" i="3" s="1"/>
  <c r="SQ24" i="3"/>
  <c r="SS24" i="3" s="1"/>
  <c r="SP25" i="3"/>
  <c r="SZ25" i="3" s="1"/>
  <c r="SZ24" i="3" s="1"/>
  <c r="SQ25" i="3"/>
  <c r="SS25" i="3" s="1"/>
  <c r="TD25" i="3" s="1"/>
  <c r="SP27" i="3"/>
  <c r="SZ27" i="3" s="1"/>
  <c r="SQ27" i="3"/>
  <c r="SP28" i="3"/>
  <c r="SZ28" i="3" s="1"/>
  <c r="SQ28" i="3"/>
  <c r="SS28" i="3" s="1"/>
  <c r="TD28" i="3" s="1"/>
  <c r="SP29" i="3"/>
  <c r="SQ29" i="3"/>
  <c r="SP39" i="3"/>
  <c r="SQ39" i="3"/>
  <c r="SP40" i="3"/>
  <c r="SZ40" i="3" s="1"/>
  <c r="SQ40" i="3"/>
  <c r="SS40" i="3" s="1"/>
  <c r="TD40" i="3" s="1"/>
  <c r="SP31" i="3"/>
  <c r="SQ31" i="3"/>
  <c r="SP35" i="3"/>
  <c r="SR35" i="3" s="1"/>
  <c r="SQ35" i="3"/>
  <c r="SS35" i="3" s="1"/>
  <c r="SP36" i="3"/>
  <c r="SZ36" i="3" s="1"/>
  <c r="SZ35" i="3" s="1"/>
  <c r="SQ36" i="3"/>
  <c r="SS36" i="3" s="1"/>
  <c r="TD36" i="3" s="1"/>
  <c r="SP38" i="3"/>
  <c r="SQ38" i="3"/>
  <c r="SP41" i="3"/>
  <c r="SR41" i="3" s="1"/>
  <c r="SQ41" i="3"/>
  <c r="SS41" i="3" s="1"/>
  <c r="SP42" i="3"/>
  <c r="SZ42" i="3" s="1"/>
  <c r="SQ42" i="3"/>
  <c r="SS42" i="3" s="1"/>
  <c r="TD42" i="3" s="1"/>
  <c r="SP43" i="3"/>
  <c r="SZ43" i="3" s="1"/>
  <c r="SQ43" i="3"/>
  <c r="SS43" i="3" s="1"/>
  <c r="TD43" i="3" s="1"/>
  <c r="SP44" i="3"/>
  <c r="SR44" i="3" s="1"/>
  <c r="SQ44" i="3"/>
  <c r="SS44" i="3" s="1"/>
  <c r="SP45" i="3"/>
  <c r="SZ45" i="3" s="1"/>
  <c r="SZ44" i="3" s="1"/>
  <c r="SQ45" i="3"/>
  <c r="SS45" i="3" s="1"/>
  <c r="TD45" i="3" s="1"/>
  <c r="SP46" i="3"/>
  <c r="SR46" i="3" s="1"/>
  <c r="SQ46" i="3"/>
  <c r="SS46" i="3" s="1"/>
  <c r="SP47" i="3"/>
  <c r="SZ47" i="3" s="1"/>
  <c r="SQ47" i="3"/>
  <c r="SS47" i="3" s="1"/>
  <c r="TD47" i="3" s="1"/>
  <c r="SP48" i="3"/>
  <c r="SZ48" i="3" s="1"/>
  <c r="SQ48" i="3"/>
  <c r="SS48" i="3" s="1"/>
  <c r="TD48" i="3" s="1"/>
  <c r="SP50" i="3"/>
  <c r="SQ50" i="3"/>
  <c r="SP52" i="3"/>
  <c r="SZ52" i="3" s="1"/>
  <c r="SQ52" i="3"/>
  <c r="SS52" i="3" s="1"/>
  <c r="TD52" i="3" s="1"/>
  <c r="SP53" i="3"/>
  <c r="SZ53" i="3" s="1"/>
  <c r="SQ53" i="3"/>
  <c r="SS53" i="3" s="1"/>
  <c r="TD53" i="3" s="1"/>
  <c r="SP56" i="3"/>
  <c r="SZ56" i="3" s="1"/>
  <c r="SQ56" i="3"/>
  <c r="SS56" i="3" s="1"/>
  <c r="TD56" i="3" s="1"/>
  <c r="SP57" i="3"/>
  <c r="SZ57" i="3" s="1"/>
  <c r="SQ57" i="3"/>
  <c r="SS57" i="3" s="1"/>
  <c r="TD57" i="3" s="1"/>
  <c r="SP51" i="3"/>
  <c r="SZ51" i="3" s="1"/>
  <c r="SQ51" i="3"/>
  <c r="SS51" i="3" s="1"/>
  <c r="TD51" i="3" s="1"/>
  <c r="SP60" i="3"/>
  <c r="SR60" i="3" s="1"/>
  <c r="SQ60" i="3"/>
  <c r="SS60" i="3" s="1"/>
  <c r="SP61" i="3"/>
  <c r="SZ61" i="3" s="1"/>
  <c r="SQ61" i="3"/>
  <c r="SS61" i="3" s="1"/>
  <c r="TD61" i="3" s="1"/>
  <c r="SP62" i="3"/>
  <c r="SZ62" i="3" s="1"/>
  <c r="SQ62" i="3"/>
  <c r="SS62" i="3" s="1"/>
  <c r="TD62" i="3" s="1"/>
  <c r="SP63" i="3"/>
  <c r="SR63" i="3" s="1"/>
  <c r="SQ63" i="3"/>
  <c r="SS63" i="3" s="1"/>
  <c r="SP64" i="3"/>
  <c r="SZ64" i="3" s="1"/>
  <c r="SQ64" i="3"/>
  <c r="SS64" i="3" s="1"/>
  <c r="TD64" i="3" s="1"/>
  <c r="SP65" i="3"/>
  <c r="SZ65" i="3" s="1"/>
  <c r="SQ65" i="3"/>
  <c r="SS65" i="3" s="1"/>
  <c r="TD65" i="3" s="1"/>
  <c r="SP67" i="3"/>
  <c r="SZ67" i="3" s="1"/>
  <c r="SQ67" i="3"/>
  <c r="SS67" i="3" s="1"/>
  <c r="TD67" i="3" s="1"/>
  <c r="SP68" i="3"/>
  <c r="SZ68" i="3" s="1"/>
  <c r="SQ68" i="3"/>
  <c r="SS68" i="3" s="1"/>
  <c r="TD68" i="3" s="1"/>
  <c r="SP69" i="3"/>
  <c r="SZ69" i="3" s="1"/>
  <c r="SQ69" i="3"/>
  <c r="SS69" i="3" s="1"/>
  <c r="TD69" i="3" s="1"/>
  <c r="SP70" i="3"/>
  <c r="SR70" i="3" s="1"/>
  <c r="SQ70" i="3"/>
  <c r="SS70" i="3" s="1"/>
  <c r="SP71" i="3"/>
  <c r="SZ71" i="3" s="1"/>
  <c r="SQ71" i="3"/>
  <c r="SS71" i="3" s="1"/>
  <c r="TD71" i="3" s="1"/>
  <c r="SP72" i="3"/>
  <c r="SZ72" i="3" s="1"/>
  <c r="SQ72" i="3"/>
  <c r="SS72" i="3" s="1"/>
  <c r="TD72" i="3" s="1"/>
  <c r="SP73" i="3"/>
  <c r="SR73" i="3" s="1"/>
  <c r="SQ73" i="3"/>
  <c r="SS73" i="3" s="1"/>
  <c r="SP74" i="3"/>
  <c r="SZ74" i="3" s="1"/>
  <c r="SZ73" i="3" s="1"/>
  <c r="SQ74" i="3"/>
  <c r="SS74" i="3" s="1"/>
  <c r="TD74" i="3" s="1"/>
  <c r="SP75" i="3"/>
  <c r="SR75" i="3" s="1"/>
  <c r="SQ75" i="3"/>
  <c r="SS75" i="3" s="1"/>
  <c r="SP76" i="3"/>
  <c r="SZ76" i="3" s="1"/>
  <c r="SQ76" i="3"/>
  <c r="SS76" i="3" s="1"/>
  <c r="TD76" i="3" s="1"/>
  <c r="SP77" i="3"/>
  <c r="SZ77" i="3" s="1"/>
  <c r="SQ77" i="3"/>
  <c r="SS77" i="3" s="1"/>
  <c r="TD77" i="3" s="1"/>
  <c r="SP78" i="3"/>
  <c r="SZ78" i="3" s="1"/>
  <c r="SQ78" i="3"/>
  <c r="SS78" i="3" s="1"/>
  <c r="TD78" i="3" s="1"/>
  <c r="SP79" i="3"/>
  <c r="SZ79" i="3" s="1"/>
  <c r="SQ79" i="3"/>
  <c r="SS79" i="3" s="1"/>
  <c r="TD79" i="3" s="1"/>
  <c r="SP86" i="3"/>
  <c r="SQ86" i="3"/>
  <c r="SP87" i="3"/>
  <c r="SZ87" i="3" s="1"/>
  <c r="SQ87" i="3"/>
  <c r="SS87" i="3" s="1"/>
  <c r="TD87" i="3" s="1"/>
  <c r="SP88" i="3"/>
  <c r="SZ88" i="3" s="1"/>
  <c r="SQ88" i="3"/>
  <c r="SS88" i="3" s="1"/>
  <c r="TD88" i="3" s="1"/>
  <c r="SP134" i="3"/>
  <c r="SR134" i="3" s="1"/>
  <c r="SQ134" i="3"/>
  <c r="SS134" i="3" s="1"/>
  <c r="SP135" i="3"/>
  <c r="SZ135" i="3" s="1"/>
  <c r="SQ135" i="3"/>
  <c r="SS135" i="3" s="1"/>
  <c r="TD135" i="3" s="1"/>
  <c r="SP136" i="3"/>
  <c r="SZ136" i="3" s="1"/>
  <c r="SQ136" i="3"/>
  <c r="SS136" i="3" s="1"/>
  <c r="TD136" i="3" s="1"/>
  <c r="SP137" i="3"/>
  <c r="SZ137" i="3" s="1"/>
  <c r="SQ137" i="3"/>
  <c r="SS137" i="3" s="1"/>
  <c r="TD137" i="3" s="1"/>
  <c r="SP138" i="3"/>
  <c r="SZ138" i="3" s="1"/>
  <c r="SQ138" i="3"/>
  <c r="SS138" i="3" s="1"/>
  <c r="TD138" i="3" s="1"/>
  <c r="SP139" i="3"/>
  <c r="SZ139" i="3" s="1"/>
  <c r="SQ139" i="3"/>
  <c r="SS139" i="3" s="1"/>
  <c r="TD139" i="3" s="1"/>
  <c r="SP140" i="3"/>
  <c r="SZ140" i="3" s="1"/>
  <c r="SQ140" i="3"/>
  <c r="SS140" i="3" s="1"/>
  <c r="TD140" i="3" s="1"/>
  <c r="SP142" i="3"/>
  <c r="SQ142" i="3"/>
  <c r="SP143" i="3"/>
  <c r="SZ143" i="3" s="1"/>
  <c r="SQ143" i="3"/>
  <c r="SS143" i="3" s="1"/>
  <c r="TD143" i="3" s="1"/>
  <c r="SP144" i="3"/>
  <c r="SZ144" i="3" s="1"/>
  <c r="SQ144" i="3"/>
  <c r="SS144" i="3" s="1"/>
  <c r="TD144" i="3" s="1"/>
  <c r="SP145" i="3"/>
  <c r="SZ145" i="3" s="1"/>
  <c r="SQ145" i="3"/>
  <c r="SS145" i="3" s="1"/>
  <c r="TD145" i="3" s="1"/>
  <c r="SP146" i="3"/>
  <c r="SZ146" i="3" s="1"/>
  <c r="SQ146" i="3"/>
  <c r="SS146" i="3" s="1"/>
  <c r="TD146" i="3" s="1"/>
  <c r="SP147" i="3"/>
  <c r="SZ147" i="3" s="1"/>
  <c r="SQ147" i="3"/>
  <c r="SS147" i="3" s="1"/>
  <c r="TD147" i="3" s="1"/>
  <c r="SP149" i="3"/>
  <c r="SR149" i="3" s="1"/>
  <c r="SQ149" i="3"/>
  <c r="SS149" i="3" s="1"/>
  <c r="SP150" i="3"/>
  <c r="SZ150" i="3" s="1"/>
  <c r="SQ150" i="3"/>
  <c r="SS150" i="3" s="1"/>
  <c r="TD150" i="3" s="1"/>
  <c r="SP151" i="3"/>
  <c r="SZ151" i="3" s="1"/>
  <c r="SQ151" i="3"/>
  <c r="SS151" i="3" s="1"/>
  <c r="TD151" i="3" s="1"/>
  <c r="SP152" i="3"/>
  <c r="SR152" i="3" s="1"/>
  <c r="SQ152" i="3"/>
  <c r="SS152" i="3" s="1"/>
  <c r="SP153" i="3"/>
  <c r="SZ153" i="3" s="1"/>
  <c r="SZ152" i="3" s="1"/>
  <c r="SQ153" i="3"/>
  <c r="SS153" i="3" s="1"/>
  <c r="TD153" i="3" s="1"/>
  <c r="SP154" i="3"/>
  <c r="SR154" i="3" s="1"/>
  <c r="SQ154" i="3"/>
  <c r="SS154" i="3" s="1"/>
  <c r="SP155" i="3"/>
  <c r="SZ155" i="3" s="1"/>
  <c r="SZ154" i="3" s="1"/>
  <c r="SQ155" i="3"/>
  <c r="SS155" i="3" s="1"/>
  <c r="TD155" i="3" s="1"/>
  <c r="SP156" i="3"/>
  <c r="SR156" i="3" s="1"/>
  <c r="SQ156" i="3"/>
  <c r="SS156" i="3" s="1"/>
  <c r="SP157" i="3"/>
  <c r="SZ157" i="3" s="1"/>
  <c r="SQ157" i="3"/>
  <c r="SS157" i="3" s="1"/>
  <c r="TD157" i="3" s="1"/>
  <c r="SP158" i="3"/>
  <c r="SZ158" i="3" s="1"/>
  <c r="SQ158" i="3"/>
  <c r="SS158" i="3" s="1"/>
  <c r="TD158" i="3" s="1"/>
  <c r="SP159" i="3"/>
  <c r="SZ159" i="3" s="1"/>
  <c r="SQ159" i="3"/>
  <c r="SS159" i="3" s="1"/>
  <c r="TD159" i="3" s="1"/>
  <c r="SP160" i="3"/>
  <c r="SR160" i="3" s="1"/>
  <c r="SQ160" i="3"/>
  <c r="SS160" i="3" s="1"/>
  <c r="SP161" i="3"/>
  <c r="SZ161" i="3" s="1"/>
  <c r="SZ160" i="3" s="1"/>
  <c r="SQ161" i="3"/>
  <c r="SS161" i="3" s="1"/>
  <c r="TD161" i="3" s="1"/>
  <c r="SP162" i="3"/>
  <c r="SR162" i="3" s="1"/>
  <c r="SQ162" i="3"/>
  <c r="SS162" i="3" s="1"/>
  <c r="SP163" i="3"/>
  <c r="SZ163" i="3" s="1"/>
  <c r="SZ162" i="3" s="1"/>
  <c r="SQ163" i="3"/>
  <c r="SS163" i="3" s="1"/>
  <c r="TD163" i="3" s="1"/>
  <c r="SP164" i="3"/>
  <c r="SR164" i="3" s="1"/>
  <c r="SQ164" i="3"/>
  <c r="SS164" i="3" s="1"/>
  <c r="SP165" i="3"/>
  <c r="SZ165" i="3" s="1"/>
  <c r="SZ164" i="3" s="1"/>
  <c r="SQ165" i="3"/>
  <c r="SS165" i="3" s="1"/>
  <c r="TD165" i="3" s="1"/>
  <c r="SP166" i="3"/>
  <c r="SR166" i="3" s="1"/>
  <c r="SQ166" i="3"/>
  <c r="SS166" i="3" s="1"/>
  <c r="SP167" i="3"/>
  <c r="SZ167" i="3" s="1"/>
  <c r="SQ167" i="3"/>
  <c r="SS167" i="3" s="1"/>
  <c r="TD167" i="3" s="1"/>
  <c r="SP168" i="3"/>
  <c r="SZ168" i="3" s="1"/>
  <c r="SQ168" i="3"/>
  <c r="SS168" i="3" s="1"/>
  <c r="TD168" i="3" s="1"/>
  <c r="SP169" i="3"/>
  <c r="SZ169" i="3" s="1"/>
  <c r="SQ169" i="3"/>
  <c r="SS169" i="3" s="1"/>
  <c r="TD169" i="3" s="1"/>
  <c r="SP170" i="3"/>
  <c r="SZ170" i="3" s="1"/>
  <c r="SQ170" i="3"/>
  <c r="SS170" i="3" s="1"/>
  <c r="TD170" i="3" s="1"/>
  <c r="SP171" i="3"/>
  <c r="SR171" i="3" s="1"/>
  <c r="SQ171" i="3"/>
  <c r="SS171" i="3" s="1"/>
  <c r="SP172" i="3"/>
  <c r="SZ172" i="3" s="1"/>
  <c r="SQ172" i="3"/>
  <c r="SS172" i="3" s="1"/>
  <c r="TD172" i="3" s="1"/>
  <c r="SP173" i="3"/>
  <c r="SZ173" i="3" s="1"/>
  <c r="SQ173" i="3"/>
  <c r="SS173" i="3" s="1"/>
  <c r="TD173" i="3" s="1"/>
  <c r="SP174" i="3"/>
  <c r="SZ174" i="3" s="1"/>
  <c r="SQ174" i="3"/>
  <c r="SS174" i="3" s="1"/>
  <c r="TD174" i="3" s="1"/>
  <c r="SP175" i="3"/>
  <c r="SZ175" i="3" s="1"/>
  <c r="SQ175" i="3"/>
  <c r="SS175" i="3" s="1"/>
  <c r="TD175" i="3" s="1"/>
  <c r="SP176" i="3"/>
  <c r="SZ176" i="3" s="1"/>
  <c r="SQ176" i="3"/>
  <c r="SS176" i="3" s="1"/>
  <c r="TD176" i="3" s="1"/>
  <c r="SP177" i="3"/>
  <c r="SZ177" i="3" s="1"/>
  <c r="SQ177" i="3"/>
  <c r="SS177" i="3" s="1"/>
  <c r="TD177" i="3" s="1"/>
  <c r="SP178" i="3"/>
  <c r="SR178" i="3" s="1"/>
  <c r="SQ178" i="3"/>
  <c r="SS178" i="3" s="1"/>
  <c r="SP179" i="3"/>
  <c r="SZ179" i="3" s="1"/>
  <c r="SQ179" i="3"/>
  <c r="SS179" i="3" s="1"/>
  <c r="TD179" i="3" s="1"/>
  <c r="SP180" i="3"/>
  <c r="SZ180" i="3" s="1"/>
  <c r="SQ180" i="3"/>
  <c r="SS180" i="3" s="1"/>
  <c r="TD180" i="3" s="1"/>
  <c r="SP181" i="3"/>
  <c r="SZ181" i="3" s="1"/>
  <c r="SQ181" i="3"/>
  <c r="SS181" i="3" s="1"/>
  <c r="TD181" i="3" s="1"/>
  <c r="SP182" i="3"/>
  <c r="SZ182" i="3" s="1"/>
  <c r="SQ182" i="3"/>
  <c r="SS182" i="3" s="1"/>
  <c r="TD182" i="3" s="1"/>
  <c r="SP183" i="3"/>
  <c r="SZ183" i="3" s="1"/>
  <c r="SQ183" i="3"/>
  <c r="SS183" i="3" s="1"/>
  <c r="TD183" i="3" s="1"/>
  <c r="SP184" i="3"/>
  <c r="SZ184" i="3" s="1"/>
  <c r="SQ184" i="3"/>
  <c r="SS184" i="3" s="1"/>
  <c r="TD184" i="3" s="1"/>
  <c r="SP185" i="3"/>
  <c r="SR185" i="3" s="1"/>
  <c r="SQ185" i="3"/>
  <c r="SS185" i="3" s="1"/>
  <c r="SP186" i="3"/>
  <c r="SZ186" i="3" s="1"/>
  <c r="SQ186" i="3"/>
  <c r="SS186" i="3" s="1"/>
  <c r="TD186" i="3" s="1"/>
  <c r="SP187" i="3"/>
  <c r="SZ187" i="3" s="1"/>
  <c r="SQ187" i="3"/>
  <c r="SS187" i="3" s="1"/>
  <c r="TD187" i="3" s="1"/>
  <c r="SP188" i="3"/>
  <c r="SZ188" i="3" s="1"/>
  <c r="SQ188" i="3"/>
  <c r="SS188" i="3" s="1"/>
  <c r="TD188" i="3" s="1"/>
  <c r="SP189" i="3"/>
  <c r="SZ189" i="3" s="1"/>
  <c r="SQ189" i="3"/>
  <c r="SS189" i="3" s="1"/>
  <c r="TD189" i="3" s="1"/>
  <c r="SP190" i="3"/>
  <c r="SZ190" i="3" s="1"/>
  <c r="SQ190" i="3"/>
  <c r="SS190" i="3" s="1"/>
  <c r="TD190" i="3" s="1"/>
  <c r="SP191" i="3"/>
  <c r="SZ191" i="3" s="1"/>
  <c r="SQ191" i="3"/>
  <c r="SS191" i="3" s="1"/>
  <c r="TD191" i="3" s="1"/>
  <c r="SP192" i="3"/>
  <c r="SZ192" i="3" s="1"/>
  <c r="SQ192" i="3"/>
  <c r="SS192" i="3" s="1"/>
  <c r="TD192" i="3" s="1"/>
  <c r="SP193" i="3"/>
  <c r="SZ193" i="3" s="1"/>
  <c r="SQ193" i="3"/>
  <c r="SS193" i="3" s="1"/>
  <c r="TD193" i="3" s="1"/>
  <c r="SP194" i="3"/>
  <c r="SR194" i="3" s="1"/>
  <c r="SQ194" i="3"/>
  <c r="SS194" i="3" s="1"/>
  <c r="SP195" i="3"/>
  <c r="SZ195" i="3" s="1"/>
  <c r="SZ194" i="3" s="1"/>
  <c r="SQ195" i="3"/>
  <c r="SS195" i="3" s="1"/>
  <c r="TD195" i="3" s="1"/>
  <c r="SP196" i="3"/>
  <c r="SR196" i="3" s="1"/>
  <c r="SQ196" i="3"/>
  <c r="SS196" i="3" s="1"/>
  <c r="SP197" i="3"/>
  <c r="SZ197" i="3" s="1"/>
  <c r="SQ197" i="3"/>
  <c r="SS197" i="3" s="1"/>
  <c r="TD197" i="3" s="1"/>
  <c r="SP198" i="3"/>
  <c r="SZ198" i="3" s="1"/>
  <c r="SQ198" i="3"/>
  <c r="SS198" i="3" s="1"/>
  <c r="TD198" i="3" s="1"/>
  <c r="SP199" i="3"/>
  <c r="SZ199" i="3" s="1"/>
  <c r="SQ199" i="3"/>
  <c r="SS199" i="3" s="1"/>
  <c r="TD199" i="3" s="1"/>
  <c r="SP200" i="3"/>
  <c r="SR200" i="3" s="1"/>
  <c r="SQ200" i="3"/>
  <c r="SS200" i="3" s="1"/>
  <c r="SP201" i="3"/>
  <c r="SZ201" i="3" s="1"/>
  <c r="SQ201" i="3"/>
  <c r="SS201" i="3" s="1"/>
  <c r="TD201" i="3" s="1"/>
  <c r="SP202" i="3"/>
  <c r="SZ202" i="3" s="1"/>
  <c r="SQ202" i="3"/>
  <c r="SS202" i="3" s="1"/>
  <c r="TD202" i="3" s="1"/>
  <c r="SP203" i="3"/>
  <c r="SZ203" i="3" s="1"/>
  <c r="SQ203" i="3"/>
  <c r="SS203" i="3" s="1"/>
  <c r="TD203" i="3" s="1"/>
  <c r="SP204" i="3"/>
  <c r="SZ204" i="3" s="1"/>
  <c r="SQ204" i="3"/>
  <c r="SS204" i="3" s="1"/>
  <c r="TD204" i="3" s="1"/>
  <c r="SP206" i="3"/>
  <c r="SQ206" i="3"/>
  <c r="SP207" i="3"/>
  <c r="SZ207" i="3" s="1"/>
  <c r="SQ207" i="3"/>
  <c r="SS207" i="3" s="1"/>
  <c r="TD207" i="3" s="1"/>
  <c r="SP209" i="3"/>
  <c r="SZ209" i="3" s="1"/>
  <c r="SQ209" i="3"/>
  <c r="SS209" i="3" s="1"/>
  <c r="TD209" i="3" s="1"/>
  <c r="SP210" i="3"/>
  <c r="SZ210" i="3" s="1"/>
  <c r="SQ210" i="3"/>
  <c r="SS210" i="3" s="1"/>
  <c r="TD210" i="3" s="1"/>
  <c r="SP211" i="3"/>
  <c r="SZ211" i="3" s="1"/>
  <c r="SQ211" i="3"/>
  <c r="SS211" i="3" s="1"/>
  <c r="TD211" i="3" s="1"/>
  <c r="SP237" i="3"/>
  <c r="SQ237" i="3"/>
  <c r="SP238" i="3"/>
  <c r="SZ238" i="3" s="1"/>
  <c r="SQ238" i="3"/>
  <c r="SS238" i="3" s="1"/>
  <c r="TD238" i="3" s="1"/>
  <c r="SP239" i="3"/>
  <c r="SZ239" i="3" s="1"/>
  <c r="SQ239" i="3"/>
  <c r="SS239" i="3" s="1"/>
  <c r="TD239" i="3" s="1"/>
  <c r="SP240" i="3"/>
  <c r="SZ240" i="3" s="1"/>
  <c r="SQ240" i="3"/>
  <c r="SS240" i="3" s="1"/>
  <c r="TD240" i="3" s="1"/>
  <c r="SP241" i="3"/>
  <c r="SZ241" i="3" s="1"/>
  <c r="SQ241" i="3"/>
  <c r="SS241" i="3" s="1"/>
  <c r="TD241" i="3" s="1"/>
  <c r="SP242" i="3"/>
  <c r="SZ242" i="3" s="1"/>
  <c r="SQ242" i="3"/>
  <c r="SS242" i="3" s="1"/>
  <c r="TD242" i="3" s="1"/>
  <c r="SP243" i="3"/>
  <c r="SZ243" i="3" s="1"/>
  <c r="SQ243" i="3"/>
  <c r="SS243" i="3" s="1"/>
  <c r="TD243" i="3" s="1"/>
  <c r="SP244" i="3"/>
  <c r="SZ244" i="3" s="1"/>
  <c r="SQ244" i="3"/>
  <c r="SS244" i="3" s="1"/>
  <c r="TD244" i="3" s="1"/>
  <c r="SP245" i="3"/>
  <c r="SZ245" i="3" s="1"/>
  <c r="SQ245" i="3"/>
  <c r="SS245" i="3" s="1"/>
  <c r="TD245" i="3" s="1"/>
  <c r="SP246" i="3"/>
  <c r="SZ246" i="3" s="1"/>
  <c r="SQ246" i="3"/>
  <c r="SS246" i="3" s="1"/>
  <c r="TD246" i="3" s="1"/>
  <c r="SP247" i="3"/>
  <c r="SZ247" i="3" s="1"/>
  <c r="SQ247" i="3"/>
  <c r="SS247" i="3" s="1"/>
  <c r="TD247" i="3" s="1"/>
  <c r="SP248" i="3"/>
  <c r="SZ248" i="3" s="1"/>
  <c r="SQ248" i="3"/>
  <c r="SS248" i="3" s="1"/>
  <c r="TD248" i="3" s="1"/>
  <c r="SA10" i="3"/>
  <c r="SK10" i="3" s="1"/>
  <c r="SB10" i="3"/>
  <c r="SD10" i="3" s="1"/>
  <c r="SO10" i="3" s="1"/>
  <c r="SA12" i="3"/>
  <c r="SB12" i="3"/>
  <c r="SA13" i="3"/>
  <c r="SK13" i="3" s="1"/>
  <c r="SB13" i="3"/>
  <c r="SD13" i="3" s="1"/>
  <c r="SO13" i="3" s="1"/>
  <c r="SA14" i="3"/>
  <c r="SK14" i="3" s="1"/>
  <c r="SB14" i="3"/>
  <c r="SD14" i="3" s="1"/>
  <c r="SO14" i="3" s="1"/>
  <c r="SA15" i="3"/>
  <c r="SK15" i="3" s="1"/>
  <c r="SB15" i="3"/>
  <c r="SD15" i="3" s="1"/>
  <c r="SO15" i="3" s="1"/>
  <c r="SA16" i="3"/>
  <c r="SK16" i="3" s="1"/>
  <c r="SB16" i="3"/>
  <c r="SD16" i="3" s="1"/>
  <c r="SO16" i="3" s="1"/>
  <c r="SA17" i="3"/>
  <c r="SK17" i="3" s="1"/>
  <c r="SB17" i="3"/>
  <c r="SD17" i="3" s="1"/>
  <c r="SO17" i="3" s="1"/>
  <c r="SA22" i="3"/>
  <c r="SC22" i="3" s="1"/>
  <c r="SB22" i="3"/>
  <c r="SD22" i="3" s="1"/>
  <c r="SA23" i="3"/>
  <c r="SK23" i="3" s="1"/>
  <c r="SK22" i="3" s="1"/>
  <c r="SB23" i="3"/>
  <c r="SD23" i="3" s="1"/>
  <c r="SO23" i="3" s="1"/>
  <c r="SA24" i="3"/>
  <c r="SC24" i="3" s="1"/>
  <c r="SB24" i="3"/>
  <c r="SD24" i="3" s="1"/>
  <c r="SA25" i="3"/>
  <c r="SK25" i="3" s="1"/>
  <c r="SK24" i="3" s="1"/>
  <c r="SB25" i="3"/>
  <c r="SD25" i="3" s="1"/>
  <c r="SO25" i="3" s="1"/>
  <c r="SA27" i="3"/>
  <c r="SK27" i="3" s="1"/>
  <c r="SB27" i="3"/>
  <c r="SA28" i="3"/>
  <c r="SK28" i="3" s="1"/>
  <c r="SB28" i="3"/>
  <c r="SD28" i="3" s="1"/>
  <c r="SO28" i="3" s="1"/>
  <c r="SA29" i="3"/>
  <c r="SB29" i="3"/>
  <c r="SA39" i="3"/>
  <c r="SB39" i="3"/>
  <c r="SA40" i="3"/>
  <c r="SK40" i="3" s="1"/>
  <c r="SB40" i="3"/>
  <c r="SD40" i="3" s="1"/>
  <c r="SO40" i="3" s="1"/>
  <c r="SA31" i="3"/>
  <c r="SB31" i="3"/>
  <c r="SA35" i="3"/>
  <c r="SC35" i="3" s="1"/>
  <c r="SB35" i="3"/>
  <c r="SD35" i="3" s="1"/>
  <c r="SA36" i="3"/>
  <c r="SK36" i="3" s="1"/>
  <c r="SK35" i="3" s="1"/>
  <c r="SB36" i="3"/>
  <c r="SD36" i="3" s="1"/>
  <c r="SO36" i="3" s="1"/>
  <c r="SA38" i="3"/>
  <c r="SB38" i="3"/>
  <c r="SA41" i="3"/>
  <c r="SC41" i="3" s="1"/>
  <c r="SB41" i="3"/>
  <c r="SD41" i="3" s="1"/>
  <c r="SA42" i="3"/>
  <c r="SK42" i="3" s="1"/>
  <c r="SB42" i="3"/>
  <c r="SD42" i="3" s="1"/>
  <c r="SO42" i="3" s="1"/>
  <c r="SA43" i="3"/>
  <c r="SK43" i="3" s="1"/>
  <c r="SB43" i="3"/>
  <c r="SD43" i="3" s="1"/>
  <c r="SO43" i="3" s="1"/>
  <c r="SA44" i="3"/>
  <c r="SC44" i="3" s="1"/>
  <c r="SB44" i="3"/>
  <c r="SD44" i="3" s="1"/>
  <c r="SA45" i="3"/>
  <c r="SK45" i="3" s="1"/>
  <c r="SK44" i="3" s="1"/>
  <c r="SB45" i="3"/>
  <c r="SD45" i="3" s="1"/>
  <c r="SO45" i="3" s="1"/>
  <c r="SA46" i="3"/>
  <c r="SC46" i="3" s="1"/>
  <c r="SB46" i="3"/>
  <c r="SD46" i="3" s="1"/>
  <c r="SA47" i="3"/>
  <c r="SK47" i="3" s="1"/>
  <c r="SB47" i="3"/>
  <c r="SD47" i="3" s="1"/>
  <c r="SO47" i="3" s="1"/>
  <c r="SA48" i="3"/>
  <c r="SK48" i="3" s="1"/>
  <c r="SB48" i="3"/>
  <c r="SD48" i="3" s="1"/>
  <c r="SO48" i="3" s="1"/>
  <c r="SA50" i="3"/>
  <c r="SB50" i="3"/>
  <c r="SA52" i="3"/>
  <c r="SK52" i="3" s="1"/>
  <c r="SB52" i="3"/>
  <c r="SD52" i="3" s="1"/>
  <c r="SO52" i="3" s="1"/>
  <c r="SA53" i="3"/>
  <c r="SK53" i="3" s="1"/>
  <c r="SB53" i="3"/>
  <c r="SD53" i="3" s="1"/>
  <c r="SO53" i="3" s="1"/>
  <c r="SA56" i="3"/>
  <c r="SK56" i="3" s="1"/>
  <c r="SB56" i="3"/>
  <c r="SD56" i="3" s="1"/>
  <c r="SO56" i="3" s="1"/>
  <c r="SA57" i="3"/>
  <c r="SK57" i="3" s="1"/>
  <c r="SB57" i="3"/>
  <c r="SD57" i="3" s="1"/>
  <c r="SO57" i="3" s="1"/>
  <c r="SA51" i="3"/>
  <c r="SK51" i="3" s="1"/>
  <c r="SB51" i="3"/>
  <c r="SD51" i="3" s="1"/>
  <c r="SO51" i="3" s="1"/>
  <c r="SA60" i="3"/>
  <c r="SC60" i="3" s="1"/>
  <c r="SB60" i="3"/>
  <c r="SD60" i="3" s="1"/>
  <c r="SA61" i="3"/>
  <c r="SK61" i="3" s="1"/>
  <c r="SB61" i="3"/>
  <c r="SD61" i="3" s="1"/>
  <c r="SO61" i="3" s="1"/>
  <c r="SA62" i="3"/>
  <c r="SK62" i="3" s="1"/>
  <c r="SB62" i="3"/>
  <c r="SD62" i="3" s="1"/>
  <c r="SO62" i="3" s="1"/>
  <c r="SA63" i="3"/>
  <c r="SC63" i="3" s="1"/>
  <c r="SB63" i="3"/>
  <c r="SD63" i="3" s="1"/>
  <c r="SA64" i="3"/>
  <c r="SK64" i="3" s="1"/>
  <c r="SB64" i="3"/>
  <c r="SD64" i="3" s="1"/>
  <c r="SO64" i="3" s="1"/>
  <c r="SA65" i="3"/>
  <c r="SK65" i="3" s="1"/>
  <c r="SB65" i="3"/>
  <c r="SD65" i="3" s="1"/>
  <c r="SO65" i="3" s="1"/>
  <c r="SA67" i="3"/>
  <c r="SK67" i="3" s="1"/>
  <c r="SB67" i="3"/>
  <c r="SD67" i="3" s="1"/>
  <c r="SO67" i="3" s="1"/>
  <c r="SA68" i="3"/>
  <c r="SK68" i="3" s="1"/>
  <c r="SB68" i="3"/>
  <c r="SD68" i="3" s="1"/>
  <c r="SO68" i="3" s="1"/>
  <c r="SA69" i="3"/>
  <c r="SK69" i="3" s="1"/>
  <c r="SB69" i="3"/>
  <c r="SD69" i="3" s="1"/>
  <c r="SO69" i="3" s="1"/>
  <c r="SA70" i="3"/>
  <c r="SC70" i="3" s="1"/>
  <c r="SB70" i="3"/>
  <c r="SD70" i="3" s="1"/>
  <c r="SA71" i="3"/>
  <c r="SK71" i="3" s="1"/>
  <c r="SB71" i="3"/>
  <c r="SD71" i="3" s="1"/>
  <c r="SO71" i="3" s="1"/>
  <c r="SA72" i="3"/>
  <c r="SK72" i="3" s="1"/>
  <c r="SB72" i="3"/>
  <c r="SD72" i="3" s="1"/>
  <c r="SO72" i="3" s="1"/>
  <c r="SA73" i="3"/>
  <c r="SC73" i="3" s="1"/>
  <c r="SB73" i="3"/>
  <c r="SD73" i="3" s="1"/>
  <c r="SA74" i="3"/>
  <c r="SK74" i="3" s="1"/>
  <c r="SK73" i="3" s="1"/>
  <c r="SB74" i="3"/>
  <c r="SD74" i="3" s="1"/>
  <c r="SO74" i="3" s="1"/>
  <c r="SA75" i="3"/>
  <c r="SC75" i="3" s="1"/>
  <c r="SB75" i="3"/>
  <c r="SD75" i="3" s="1"/>
  <c r="SA76" i="3"/>
  <c r="SK76" i="3" s="1"/>
  <c r="SB76" i="3"/>
  <c r="SD76" i="3" s="1"/>
  <c r="SO76" i="3" s="1"/>
  <c r="SA77" i="3"/>
  <c r="SK77" i="3" s="1"/>
  <c r="SB77" i="3"/>
  <c r="SD77" i="3" s="1"/>
  <c r="SO77" i="3" s="1"/>
  <c r="SA78" i="3"/>
  <c r="SK78" i="3" s="1"/>
  <c r="SB78" i="3"/>
  <c r="SD78" i="3" s="1"/>
  <c r="SO78" i="3" s="1"/>
  <c r="SA79" i="3"/>
  <c r="SK79" i="3" s="1"/>
  <c r="SB79" i="3"/>
  <c r="SD79" i="3" s="1"/>
  <c r="SO79" i="3" s="1"/>
  <c r="SA86" i="3"/>
  <c r="SB86" i="3"/>
  <c r="SA87" i="3"/>
  <c r="SK87" i="3" s="1"/>
  <c r="SB87" i="3"/>
  <c r="SD87" i="3" s="1"/>
  <c r="SO87" i="3" s="1"/>
  <c r="SA88" i="3"/>
  <c r="SK88" i="3" s="1"/>
  <c r="SB88" i="3"/>
  <c r="SD88" i="3" s="1"/>
  <c r="SO88" i="3" s="1"/>
  <c r="SA134" i="3"/>
  <c r="SC134" i="3" s="1"/>
  <c r="SB134" i="3"/>
  <c r="SD134" i="3" s="1"/>
  <c r="SA135" i="3"/>
  <c r="SK135" i="3" s="1"/>
  <c r="SB135" i="3"/>
  <c r="SD135" i="3" s="1"/>
  <c r="SO135" i="3" s="1"/>
  <c r="SA136" i="3"/>
  <c r="SK136" i="3" s="1"/>
  <c r="SB136" i="3"/>
  <c r="SD136" i="3" s="1"/>
  <c r="SO136" i="3" s="1"/>
  <c r="SA137" i="3"/>
  <c r="SK137" i="3" s="1"/>
  <c r="SB137" i="3"/>
  <c r="SD137" i="3" s="1"/>
  <c r="SO137" i="3" s="1"/>
  <c r="SA138" i="3"/>
  <c r="SK138" i="3" s="1"/>
  <c r="SB138" i="3"/>
  <c r="SD138" i="3" s="1"/>
  <c r="SO138" i="3" s="1"/>
  <c r="SA139" i="3"/>
  <c r="SK139" i="3" s="1"/>
  <c r="SB139" i="3"/>
  <c r="SD139" i="3" s="1"/>
  <c r="SO139" i="3" s="1"/>
  <c r="SA140" i="3"/>
  <c r="SK140" i="3" s="1"/>
  <c r="SB140" i="3"/>
  <c r="SD140" i="3" s="1"/>
  <c r="SO140" i="3" s="1"/>
  <c r="SA142" i="3"/>
  <c r="SB142" i="3"/>
  <c r="SA143" i="3"/>
  <c r="SK143" i="3" s="1"/>
  <c r="SB143" i="3"/>
  <c r="SD143" i="3" s="1"/>
  <c r="SO143" i="3" s="1"/>
  <c r="SA144" i="3"/>
  <c r="SK144" i="3" s="1"/>
  <c r="SB144" i="3"/>
  <c r="SD144" i="3" s="1"/>
  <c r="SO144" i="3" s="1"/>
  <c r="SA145" i="3"/>
  <c r="SK145" i="3" s="1"/>
  <c r="SB145" i="3"/>
  <c r="SD145" i="3" s="1"/>
  <c r="SO145" i="3" s="1"/>
  <c r="SA146" i="3"/>
  <c r="SK146" i="3" s="1"/>
  <c r="SB146" i="3"/>
  <c r="SD146" i="3" s="1"/>
  <c r="SO146" i="3" s="1"/>
  <c r="SA147" i="3"/>
  <c r="SK147" i="3" s="1"/>
  <c r="SB147" i="3"/>
  <c r="SD147" i="3" s="1"/>
  <c r="SO147" i="3" s="1"/>
  <c r="SA149" i="3"/>
  <c r="SC149" i="3" s="1"/>
  <c r="SB149" i="3"/>
  <c r="SD149" i="3" s="1"/>
  <c r="SA150" i="3"/>
  <c r="SK150" i="3" s="1"/>
  <c r="SB150" i="3"/>
  <c r="SD150" i="3" s="1"/>
  <c r="SO150" i="3" s="1"/>
  <c r="SA151" i="3"/>
  <c r="SK151" i="3" s="1"/>
  <c r="SB151" i="3"/>
  <c r="SD151" i="3" s="1"/>
  <c r="SO151" i="3" s="1"/>
  <c r="SA152" i="3"/>
  <c r="SC152" i="3" s="1"/>
  <c r="SB152" i="3"/>
  <c r="SD152" i="3" s="1"/>
  <c r="SA153" i="3"/>
  <c r="SK153" i="3" s="1"/>
  <c r="SK152" i="3" s="1"/>
  <c r="SB153" i="3"/>
  <c r="SD153" i="3" s="1"/>
  <c r="SO153" i="3" s="1"/>
  <c r="SA154" i="3"/>
  <c r="SC154" i="3" s="1"/>
  <c r="SB154" i="3"/>
  <c r="SD154" i="3" s="1"/>
  <c r="SA155" i="3"/>
  <c r="SK155" i="3" s="1"/>
  <c r="SK154" i="3" s="1"/>
  <c r="SB155" i="3"/>
  <c r="SD155" i="3" s="1"/>
  <c r="SO155" i="3" s="1"/>
  <c r="SA156" i="3"/>
  <c r="SC156" i="3" s="1"/>
  <c r="SB156" i="3"/>
  <c r="SD156" i="3" s="1"/>
  <c r="SA157" i="3"/>
  <c r="SK157" i="3" s="1"/>
  <c r="SB157" i="3"/>
  <c r="SD157" i="3" s="1"/>
  <c r="SO157" i="3" s="1"/>
  <c r="SA158" i="3"/>
  <c r="SK158" i="3" s="1"/>
  <c r="SB158" i="3"/>
  <c r="SD158" i="3" s="1"/>
  <c r="SO158" i="3" s="1"/>
  <c r="SA159" i="3"/>
  <c r="SK159" i="3" s="1"/>
  <c r="SB159" i="3"/>
  <c r="SD159" i="3" s="1"/>
  <c r="SO159" i="3" s="1"/>
  <c r="SA160" i="3"/>
  <c r="SC160" i="3" s="1"/>
  <c r="SB160" i="3"/>
  <c r="SD160" i="3" s="1"/>
  <c r="SA161" i="3"/>
  <c r="SK161" i="3" s="1"/>
  <c r="SK160" i="3" s="1"/>
  <c r="SB161" i="3"/>
  <c r="SD161" i="3" s="1"/>
  <c r="SO161" i="3" s="1"/>
  <c r="SA162" i="3"/>
  <c r="SC162" i="3" s="1"/>
  <c r="SB162" i="3"/>
  <c r="SD162" i="3" s="1"/>
  <c r="SA163" i="3"/>
  <c r="SK163" i="3" s="1"/>
  <c r="SK162" i="3" s="1"/>
  <c r="SB163" i="3"/>
  <c r="SD163" i="3" s="1"/>
  <c r="SO163" i="3" s="1"/>
  <c r="SA164" i="3"/>
  <c r="SC164" i="3" s="1"/>
  <c r="SB164" i="3"/>
  <c r="SD164" i="3" s="1"/>
  <c r="SA165" i="3"/>
  <c r="SK165" i="3" s="1"/>
  <c r="SK164" i="3" s="1"/>
  <c r="SB165" i="3"/>
  <c r="SD165" i="3" s="1"/>
  <c r="SO165" i="3" s="1"/>
  <c r="SA166" i="3"/>
  <c r="SC166" i="3" s="1"/>
  <c r="SB166" i="3"/>
  <c r="SD166" i="3" s="1"/>
  <c r="SA167" i="3"/>
  <c r="SK167" i="3" s="1"/>
  <c r="SB167" i="3"/>
  <c r="SD167" i="3" s="1"/>
  <c r="SO167" i="3" s="1"/>
  <c r="SA168" i="3"/>
  <c r="SK168" i="3" s="1"/>
  <c r="SB168" i="3"/>
  <c r="SD168" i="3" s="1"/>
  <c r="SO168" i="3" s="1"/>
  <c r="SA169" i="3"/>
  <c r="SK169" i="3" s="1"/>
  <c r="SB169" i="3"/>
  <c r="SD169" i="3" s="1"/>
  <c r="SO169" i="3" s="1"/>
  <c r="SA170" i="3"/>
  <c r="SK170" i="3" s="1"/>
  <c r="SB170" i="3"/>
  <c r="SD170" i="3" s="1"/>
  <c r="SO170" i="3" s="1"/>
  <c r="SA171" i="3"/>
  <c r="SC171" i="3" s="1"/>
  <c r="SB171" i="3"/>
  <c r="SD171" i="3" s="1"/>
  <c r="SA172" i="3"/>
  <c r="SK172" i="3" s="1"/>
  <c r="SB172" i="3"/>
  <c r="SD172" i="3" s="1"/>
  <c r="SO172" i="3" s="1"/>
  <c r="SA173" i="3"/>
  <c r="SK173" i="3" s="1"/>
  <c r="SB173" i="3"/>
  <c r="SD173" i="3" s="1"/>
  <c r="SO173" i="3" s="1"/>
  <c r="SA174" i="3"/>
  <c r="SK174" i="3" s="1"/>
  <c r="SB174" i="3"/>
  <c r="SD174" i="3" s="1"/>
  <c r="SO174" i="3" s="1"/>
  <c r="SA175" i="3"/>
  <c r="SK175" i="3" s="1"/>
  <c r="SB175" i="3"/>
  <c r="SD175" i="3" s="1"/>
  <c r="SO175" i="3" s="1"/>
  <c r="SA176" i="3"/>
  <c r="SK176" i="3" s="1"/>
  <c r="SB176" i="3"/>
  <c r="SD176" i="3" s="1"/>
  <c r="SO176" i="3" s="1"/>
  <c r="SA177" i="3"/>
  <c r="SK177" i="3" s="1"/>
  <c r="SB177" i="3"/>
  <c r="SD177" i="3" s="1"/>
  <c r="SO177" i="3" s="1"/>
  <c r="SA178" i="3"/>
  <c r="SC178" i="3" s="1"/>
  <c r="SB178" i="3"/>
  <c r="SD178" i="3" s="1"/>
  <c r="SA179" i="3"/>
  <c r="SK179" i="3" s="1"/>
  <c r="SB179" i="3"/>
  <c r="SD179" i="3" s="1"/>
  <c r="SO179" i="3" s="1"/>
  <c r="SA180" i="3"/>
  <c r="SK180" i="3" s="1"/>
  <c r="SB180" i="3"/>
  <c r="SD180" i="3" s="1"/>
  <c r="SO180" i="3" s="1"/>
  <c r="SA181" i="3"/>
  <c r="SK181" i="3" s="1"/>
  <c r="SB181" i="3"/>
  <c r="SD181" i="3" s="1"/>
  <c r="SO181" i="3" s="1"/>
  <c r="SA182" i="3"/>
  <c r="SK182" i="3" s="1"/>
  <c r="SB182" i="3"/>
  <c r="SD182" i="3" s="1"/>
  <c r="SO182" i="3" s="1"/>
  <c r="SA183" i="3"/>
  <c r="SK183" i="3" s="1"/>
  <c r="SB183" i="3"/>
  <c r="SD183" i="3" s="1"/>
  <c r="SO183" i="3" s="1"/>
  <c r="SA184" i="3"/>
  <c r="SK184" i="3" s="1"/>
  <c r="SB184" i="3"/>
  <c r="SD184" i="3" s="1"/>
  <c r="SO184" i="3" s="1"/>
  <c r="SA185" i="3"/>
  <c r="SC185" i="3" s="1"/>
  <c r="SB185" i="3"/>
  <c r="SD185" i="3" s="1"/>
  <c r="SA186" i="3"/>
  <c r="SK186" i="3" s="1"/>
  <c r="SB186" i="3"/>
  <c r="SD186" i="3" s="1"/>
  <c r="SO186" i="3" s="1"/>
  <c r="SA187" i="3"/>
  <c r="SK187" i="3" s="1"/>
  <c r="SB187" i="3"/>
  <c r="SD187" i="3" s="1"/>
  <c r="SO187" i="3" s="1"/>
  <c r="SA188" i="3"/>
  <c r="SK188" i="3" s="1"/>
  <c r="SB188" i="3"/>
  <c r="SD188" i="3" s="1"/>
  <c r="SO188" i="3" s="1"/>
  <c r="SA189" i="3"/>
  <c r="SK189" i="3" s="1"/>
  <c r="SB189" i="3"/>
  <c r="SD189" i="3" s="1"/>
  <c r="SO189" i="3" s="1"/>
  <c r="SA190" i="3"/>
  <c r="SK190" i="3" s="1"/>
  <c r="SB190" i="3"/>
  <c r="SD190" i="3" s="1"/>
  <c r="SO190" i="3" s="1"/>
  <c r="SA191" i="3"/>
  <c r="SK191" i="3" s="1"/>
  <c r="SB191" i="3"/>
  <c r="SD191" i="3" s="1"/>
  <c r="SO191" i="3" s="1"/>
  <c r="SA192" i="3"/>
  <c r="SK192" i="3" s="1"/>
  <c r="SB192" i="3"/>
  <c r="SD192" i="3" s="1"/>
  <c r="SO192" i="3" s="1"/>
  <c r="SA193" i="3"/>
  <c r="SK193" i="3" s="1"/>
  <c r="SB193" i="3"/>
  <c r="SD193" i="3" s="1"/>
  <c r="SO193" i="3" s="1"/>
  <c r="SA194" i="3"/>
  <c r="SC194" i="3" s="1"/>
  <c r="SB194" i="3"/>
  <c r="SD194" i="3" s="1"/>
  <c r="SA195" i="3"/>
  <c r="SK195" i="3" s="1"/>
  <c r="SK194" i="3" s="1"/>
  <c r="SB195" i="3"/>
  <c r="SD195" i="3" s="1"/>
  <c r="SO195" i="3" s="1"/>
  <c r="SA196" i="3"/>
  <c r="SC196" i="3" s="1"/>
  <c r="SB196" i="3"/>
  <c r="SD196" i="3" s="1"/>
  <c r="SA197" i="3"/>
  <c r="SK197" i="3" s="1"/>
  <c r="SB197" i="3"/>
  <c r="SD197" i="3" s="1"/>
  <c r="SO197" i="3" s="1"/>
  <c r="SA198" i="3"/>
  <c r="SK198" i="3" s="1"/>
  <c r="SB198" i="3"/>
  <c r="SD198" i="3" s="1"/>
  <c r="SO198" i="3" s="1"/>
  <c r="SA199" i="3"/>
  <c r="SK199" i="3" s="1"/>
  <c r="SB199" i="3"/>
  <c r="SD199" i="3" s="1"/>
  <c r="SO199" i="3" s="1"/>
  <c r="SA200" i="3"/>
  <c r="SC200" i="3" s="1"/>
  <c r="SB200" i="3"/>
  <c r="SD200" i="3" s="1"/>
  <c r="SA201" i="3"/>
  <c r="SK201" i="3" s="1"/>
  <c r="SB201" i="3"/>
  <c r="SD201" i="3" s="1"/>
  <c r="SO201" i="3" s="1"/>
  <c r="SA202" i="3"/>
  <c r="SK202" i="3" s="1"/>
  <c r="SB202" i="3"/>
  <c r="SD202" i="3" s="1"/>
  <c r="SO202" i="3" s="1"/>
  <c r="SA203" i="3"/>
  <c r="SK203" i="3" s="1"/>
  <c r="SB203" i="3"/>
  <c r="SD203" i="3" s="1"/>
  <c r="SO203" i="3" s="1"/>
  <c r="SA204" i="3"/>
  <c r="SK204" i="3" s="1"/>
  <c r="SB204" i="3"/>
  <c r="SD204" i="3" s="1"/>
  <c r="SO204" i="3" s="1"/>
  <c r="SA206" i="3"/>
  <c r="SB206" i="3"/>
  <c r="SA207" i="3"/>
  <c r="SK207" i="3" s="1"/>
  <c r="SB207" i="3"/>
  <c r="SD207" i="3" s="1"/>
  <c r="SO207" i="3" s="1"/>
  <c r="SA209" i="3"/>
  <c r="SK209" i="3" s="1"/>
  <c r="SB209" i="3"/>
  <c r="SD209" i="3" s="1"/>
  <c r="SO209" i="3" s="1"/>
  <c r="SA210" i="3"/>
  <c r="SK210" i="3" s="1"/>
  <c r="SB210" i="3"/>
  <c r="SD210" i="3" s="1"/>
  <c r="SO210" i="3" s="1"/>
  <c r="SA211" i="3"/>
  <c r="SK211" i="3" s="1"/>
  <c r="SB211" i="3"/>
  <c r="SD211" i="3" s="1"/>
  <c r="SO211" i="3" s="1"/>
  <c r="SA237" i="3"/>
  <c r="SB237" i="3"/>
  <c r="SA238" i="3"/>
  <c r="SK238" i="3" s="1"/>
  <c r="SB238" i="3"/>
  <c r="SD238" i="3" s="1"/>
  <c r="SO238" i="3" s="1"/>
  <c r="SA239" i="3"/>
  <c r="SK239" i="3" s="1"/>
  <c r="SB239" i="3"/>
  <c r="SD239" i="3" s="1"/>
  <c r="SO239" i="3" s="1"/>
  <c r="SA240" i="3"/>
  <c r="SK240" i="3" s="1"/>
  <c r="SB240" i="3"/>
  <c r="SD240" i="3" s="1"/>
  <c r="SO240" i="3" s="1"/>
  <c r="SA241" i="3"/>
  <c r="SK241" i="3" s="1"/>
  <c r="SB241" i="3"/>
  <c r="SD241" i="3" s="1"/>
  <c r="SO241" i="3" s="1"/>
  <c r="SA242" i="3"/>
  <c r="SK242" i="3" s="1"/>
  <c r="SB242" i="3"/>
  <c r="SD242" i="3" s="1"/>
  <c r="SO242" i="3" s="1"/>
  <c r="SA243" i="3"/>
  <c r="SK243" i="3" s="1"/>
  <c r="SB243" i="3"/>
  <c r="SD243" i="3" s="1"/>
  <c r="SO243" i="3" s="1"/>
  <c r="SA244" i="3"/>
  <c r="SK244" i="3" s="1"/>
  <c r="SB244" i="3"/>
  <c r="SD244" i="3" s="1"/>
  <c r="SO244" i="3" s="1"/>
  <c r="SA245" i="3"/>
  <c r="SK245" i="3" s="1"/>
  <c r="SB245" i="3"/>
  <c r="SD245" i="3" s="1"/>
  <c r="SO245" i="3" s="1"/>
  <c r="SA246" i="3"/>
  <c r="SK246" i="3" s="1"/>
  <c r="SB246" i="3"/>
  <c r="SD246" i="3" s="1"/>
  <c r="SO246" i="3" s="1"/>
  <c r="SA247" i="3"/>
  <c r="SK247" i="3" s="1"/>
  <c r="SB247" i="3"/>
  <c r="SD247" i="3" s="1"/>
  <c r="SO247" i="3" s="1"/>
  <c r="SA248" i="3"/>
  <c r="SK248" i="3" s="1"/>
  <c r="SB248" i="3"/>
  <c r="SD248" i="3" s="1"/>
  <c r="SO248" i="3" s="1"/>
  <c r="RL10" i="3"/>
  <c r="RV10" i="3" s="1"/>
  <c r="RM10" i="3"/>
  <c r="RO10" i="3" s="1"/>
  <c r="RZ10" i="3" s="1"/>
  <c r="RL12" i="3"/>
  <c r="RM12" i="3"/>
  <c r="RL13" i="3"/>
  <c r="RV13" i="3" s="1"/>
  <c r="RM13" i="3"/>
  <c r="RO13" i="3" s="1"/>
  <c r="RZ13" i="3" s="1"/>
  <c r="RL14" i="3"/>
  <c r="RV14" i="3" s="1"/>
  <c r="RM14" i="3"/>
  <c r="RO14" i="3" s="1"/>
  <c r="RZ14" i="3" s="1"/>
  <c r="RL15" i="3"/>
  <c r="RV15" i="3" s="1"/>
  <c r="RM15" i="3"/>
  <c r="RO15" i="3" s="1"/>
  <c r="RZ15" i="3" s="1"/>
  <c r="RL16" i="3"/>
  <c r="RV16" i="3" s="1"/>
  <c r="RM16" i="3"/>
  <c r="RO16" i="3" s="1"/>
  <c r="RZ16" i="3" s="1"/>
  <c r="RL17" i="3"/>
  <c r="RV17" i="3" s="1"/>
  <c r="RM17" i="3"/>
  <c r="RO17" i="3" s="1"/>
  <c r="RZ17" i="3" s="1"/>
  <c r="RL22" i="3"/>
  <c r="RN22" i="3" s="1"/>
  <c r="RM22" i="3"/>
  <c r="RO22" i="3" s="1"/>
  <c r="RL23" i="3"/>
  <c r="RV23" i="3" s="1"/>
  <c r="RV22" i="3" s="1"/>
  <c r="RM23" i="3"/>
  <c r="RO23" i="3" s="1"/>
  <c r="RZ23" i="3" s="1"/>
  <c r="RL24" i="3"/>
  <c r="RN24" i="3" s="1"/>
  <c r="RM24" i="3"/>
  <c r="RO24" i="3" s="1"/>
  <c r="RL25" i="3"/>
  <c r="RV25" i="3" s="1"/>
  <c r="RV24" i="3" s="1"/>
  <c r="RM25" i="3"/>
  <c r="RO25" i="3" s="1"/>
  <c r="RZ25" i="3" s="1"/>
  <c r="RL27" i="3"/>
  <c r="RV27" i="3" s="1"/>
  <c r="RM27" i="3"/>
  <c r="RL28" i="3"/>
  <c r="RV28" i="3" s="1"/>
  <c r="RM28" i="3"/>
  <c r="RO28" i="3" s="1"/>
  <c r="RZ28" i="3" s="1"/>
  <c r="RL29" i="3"/>
  <c r="RM29" i="3"/>
  <c r="RL39" i="3"/>
  <c r="RM39" i="3"/>
  <c r="RL40" i="3"/>
  <c r="RV40" i="3" s="1"/>
  <c r="RM40" i="3"/>
  <c r="RO40" i="3" s="1"/>
  <c r="RZ40" i="3" s="1"/>
  <c r="RL31" i="3"/>
  <c r="RM31" i="3"/>
  <c r="RL35" i="3"/>
  <c r="RN35" i="3" s="1"/>
  <c r="RM35" i="3"/>
  <c r="RO35" i="3" s="1"/>
  <c r="RL36" i="3"/>
  <c r="RV36" i="3" s="1"/>
  <c r="RV35" i="3" s="1"/>
  <c r="RM36" i="3"/>
  <c r="RO36" i="3" s="1"/>
  <c r="RZ36" i="3" s="1"/>
  <c r="RL38" i="3"/>
  <c r="RM38" i="3"/>
  <c r="RL41" i="3"/>
  <c r="RN41" i="3" s="1"/>
  <c r="RM41" i="3"/>
  <c r="RO41" i="3" s="1"/>
  <c r="RL42" i="3"/>
  <c r="RV42" i="3" s="1"/>
  <c r="RM42" i="3"/>
  <c r="RO42" i="3" s="1"/>
  <c r="RZ42" i="3" s="1"/>
  <c r="RL43" i="3"/>
  <c r="RV43" i="3" s="1"/>
  <c r="RM43" i="3"/>
  <c r="RO43" i="3" s="1"/>
  <c r="RZ43" i="3" s="1"/>
  <c r="RL44" i="3"/>
  <c r="RN44" i="3" s="1"/>
  <c r="RM44" i="3"/>
  <c r="RO44" i="3" s="1"/>
  <c r="RL45" i="3"/>
  <c r="RV45" i="3" s="1"/>
  <c r="RV44" i="3" s="1"/>
  <c r="RM45" i="3"/>
  <c r="RO45" i="3" s="1"/>
  <c r="RZ45" i="3" s="1"/>
  <c r="RL46" i="3"/>
  <c r="RN46" i="3" s="1"/>
  <c r="RM46" i="3"/>
  <c r="RO46" i="3" s="1"/>
  <c r="RL47" i="3"/>
  <c r="RV47" i="3" s="1"/>
  <c r="RM47" i="3"/>
  <c r="RO47" i="3" s="1"/>
  <c r="RZ47" i="3" s="1"/>
  <c r="RL48" i="3"/>
  <c r="RV48" i="3" s="1"/>
  <c r="RM48" i="3"/>
  <c r="RO48" i="3" s="1"/>
  <c r="RZ48" i="3" s="1"/>
  <c r="RL50" i="3"/>
  <c r="RM50" i="3"/>
  <c r="RL52" i="3"/>
  <c r="RV52" i="3" s="1"/>
  <c r="RM52" i="3"/>
  <c r="RO52" i="3" s="1"/>
  <c r="RZ52" i="3" s="1"/>
  <c r="RL53" i="3"/>
  <c r="RV53" i="3" s="1"/>
  <c r="RM53" i="3"/>
  <c r="RO53" i="3" s="1"/>
  <c r="RZ53" i="3" s="1"/>
  <c r="RL56" i="3"/>
  <c r="RV56" i="3" s="1"/>
  <c r="RM56" i="3"/>
  <c r="RO56" i="3" s="1"/>
  <c r="RZ56" i="3" s="1"/>
  <c r="RL57" i="3"/>
  <c r="RV57" i="3" s="1"/>
  <c r="RM57" i="3"/>
  <c r="RO57" i="3" s="1"/>
  <c r="RZ57" i="3" s="1"/>
  <c r="RL51" i="3"/>
  <c r="RV51" i="3" s="1"/>
  <c r="RM51" i="3"/>
  <c r="RO51" i="3" s="1"/>
  <c r="RZ51" i="3" s="1"/>
  <c r="RL60" i="3"/>
  <c r="RN60" i="3" s="1"/>
  <c r="RM60" i="3"/>
  <c r="RO60" i="3" s="1"/>
  <c r="RL61" i="3"/>
  <c r="RV61" i="3" s="1"/>
  <c r="RM61" i="3"/>
  <c r="RO61" i="3" s="1"/>
  <c r="RZ61" i="3" s="1"/>
  <c r="RL62" i="3"/>
  <c r="RV62" i="3" s="1"/>
  <c r="RM62" i="3"/>
  <c r="RO62" i="3" s="1"/>
  <c r="RZ62" i="3" s="1"/>
  <c r="RL63" i="3"/>
  <c r="RN63" i="3" s="1"/>
  <c r="RM63" i="3"/>
  <c r="RO63" i="3" s="1"/>
  <c r="RL64" i="3"/>
  <c r="RV64" i="3" s="1"/>
  <c r="RM64" i="3"/>
  <c r="RO64" i="3" s="1"/>
  <c r="RZ64" i="3" s="1"/>
  <c r="RL65" i="3"/>
  <c r="RV65" i="3" s="1"/>
  <c r="RM65" i="3"/>
  <c r="RO65" i="3" s="1"/>
  <c r="RZ65" i="3" s="1"/>
  <c r="RL67" i="3"/>
  <c r="RV67" i="3" s="1"/>
  <c r="RM67" i="3"/>
  <c r="RO67" i="3" s="1"/>
  <c r="RZ67" i="3" s="1"/>
  <c r="RL68" i="3"/>
  <c r="RV68" i="3" s="1"/>
  <c r="RM68" i="3"/>
  <c r="RO68" i="3" s="1"/>
  <c r="RZ68" i="3" s="1"/>
  <c r="RL69" i="3"/>
  <c r="RV69" i="3" s="1"/>
  <c r="RM69" i="3"/>
  <c r="RO69" i="3" s="1"/>
  <c r="RZ69" i="3" s="1"/>
  <c r="RL70" i="3"/>
  <c r="RN70" i="3" s="1"/>
  <c r="RM70" i="3"/>
  <c r="RO70" i="3" s="1"/>
  <c r="RL71" i="3"/>
  <c r="RV71" i="3" s="1"/>
  <c r="RM71" i="3"/>
  <c r="RO71" i="3" s="1"/>
  <c r="RZ71" i="3" s="1"/>
  <c r="RL72" i="3"/>
  <c r="RV72" i="3" s="1"/>
  <c r="RM72" i="3"/>
  <c r="RO72" i="3" s="1"/>
  <c r="RZ72" i="3" s="1"/>
  <c r="RL73" i="3"/>
  <c r="RN73" i="3" s="1"/>
  <c r="RM73" i="3"/>
  <c r="RO73" i="3" s="1"/>
  <c r="RL74" i="3"/>
  <c r="RV74" i="3" s="1"/>
  <c r="RV73" i="3" s="1"/>
  <c r="RM74" i="3"/>
  <c r="RO74" i="3" s="1"/>
  <c r="RZ74" i="3" s="1"/>
  <c r="RL75" i="3"/>
  <c r="RN75" i="3" s="1"/>
  <c r="RM75" i="3"/>
  <c r="RO75" i="3" s="1"/>
  <c r="RL76" i="3"/>
  <c r="RV76" i="3" s="1"/>
  <c r="RM76" i="3"/>
  <c r="RO76" i="3" s="1"/>
  <c r="RZ76" i="3" s="1"/>
  <c r="RL77" i="3"/>
  <c r="RV77" i="3" s="1"/>
  <c r="RM77" i="3"/>
  <c r="RO77" i="3" s="1"/>
  <c r="RZ77" i="3" s="1"/>
  <c r="RL78" i="3"/>
  <c r="RV78" i="3" s="1"/>
  <c r="RM78" i="3"/>
  <c r="RO78" i="3" s="1"/>
  <c r="RZ78" i="3" s="1"/>
  <c r="RL79" i="3"/>
  <c r="RV79" i="3" s="1"/>
  <c r="RM79" i="3"/>
  <c r="RO79" i="3" s="1"/>
  <c r="RZ79" i="3" s="1"/>
  <c r="RL86" i="3"/>
  <c r="RM86" i="3"/>
  <c r="RL87" i="3"/>
  <c r="RV87" i="3" s="1"/>
  <c r="RM87" i="3"/>
  <c r="RO87" i="3" s="1"/>
  <c r="RZ87" i="3" s="1"/>
  <c r="RL88" i="3"/>
  <c r="RV88" i="3" s="1"/>
  <c r="RM88" i="3"/>
  <c r="RO88" i="3" s="1"/>
  <c r="RZ88" i="3" s="1"/>
  <c r="RL134" i="3"/>
  <c r="RN134" i="3" s="1"/>
  <c r="RM134" i="3"/>
  <c r="RO134" i="3" s="1"/>
  <c r="RL135" i="3"/>
  <c r="RV135" i="3" s="1"/>
  <c r="RM135" i="3"/>
  <c r="RO135" i="3" s="1"/>
  <c r="RZ135" i="3" s="1"/>
  <c r="RL136" i="3"/>
  <c r="RV136" i="3" s="1"/>
  <c r="RM136" i="3"/>
  <c r="RO136" i="3" s="1"/>
  <c r="RZ136" i="3" s="1"/>
  <c r="RL137" i="3"/>
  <c r="RV137" i="3" s="1"/>
  <c r="RM137" i="3"/>
  <c r="RO137" i="3" s="1"/>
  <c r="RZ137" i="3" s="1"/>
  <c r="RL138" i="3"/>
  <c r="RV138" i="3" s="1"/>
  <c r="RM138" i="3"/>
  <c r="RO138" i="3" s="1"/>
  <c r="RZ138" i="3" s="1"/>
  <c r="RL139" i="3"/>
  <c r="RV139" i="3" s="1"/>
  <c r="RM139" i="3"/>
  <c r="RO139" i="3" s="1"/>
  <c r="RZ139" i="3" s="1"/>
  <c r="RL140" i="3"/>
  <c r="RV140" i="3" s="1"/>
  <c r="RM140" i="3"/>
  <c r="RO140" i="3" s="1"/>
  <c r="RZ140" i="3" s="1"/>
  <c r="RL142" i="3"/>
  <c r="RM142" i="3"/>
  <c r="RL143" i="3"/>
  <c r="RV143" i="3" s="1"/>
  <c r="RM143" i="3"/>
  <c r="RO143" i="3" s="1"/>
  <c r="RZ143" i="3" s="1"/>
  <c r="RL144" i="3"/>
  <c r="RV144" i="3" s="1"/>
  <c r="RM144" i="3"/>
  <c r="RO144" i="3" s="1"/>
  <c r="RZ144" i="3" s="1"/>
  <c r="RL145" i="3"/>
  <c r="RV145" i="3" s="1"/>
  <c r="RM145" i="3"/>
  <c r="RO145" i="3" s="1"/>
  <c r="RZ145" i="3" s="1"/>
  <c r="RL146" i="3"/>
  <c r="RV146" i="3" s="1"/>
  <c r="RM146" i="3"/>
  <c r="RO146" i="3" s="1"/>
  <c r="RZ146" i="3" s="1"/>
  <c r="RL147" i="3"/>
  <c r="RV147" i="3" s="1"/>
  <c r="RM147" i="3"/>
  <c r="RO147" i="3" s="1"/>
  <c r="RZ147" i="3" s="1"/>
  <c r="RL149" i="3"/>
  <c r="RN149" i="3" s="1"/>
  <c r="RM149" i="3"/>
  <c r="RO149" i="3" s="1"/>
  <c r="RL150" i="3"/>
  <c r="RV150" i="3" s="1"/>
  <c r="RM150" i="3"/>
  <c r="RO150" i="3" s="1"/>
  <c r="RZ150" i="3" s="1"/>
  <c r="RL151" i="3"/>
  <c r="RV151" i="3" s="1"/>
  <c r="RM151" i="3"/>
  <c r="RO151" i="3" s="1"/>
  <c r="RZ151" i="3" s="1"/>
  <c r="RL152" i="3"/>
  <c r="RN152" i="3" s="1"/>
  <c r="RM152" i="3"/>
  <c r="RO152" i="3" s="1"/>
  <c r="RL153" i="3"/>
  <c r="RV153" i="3" s="1"/>
  <c r="RV152" i="3" s="1"/>
  <c r="RM153" i="3"/>
  <c r="RO153" i="3" s="1"/>
  <c r="RZ153" i="3" s="1"/>
  <c r="RL154" i="3"/>
  <c r="RN154" i="3" s="1"/>
  <c r="RM154" i="3"/>
  <c r="RO154" i="3" s="1"/>
  <c r="RL155" i="3"/>
  <c r="RV155" i="3" s="1"/>
  <c r="RV154" i="3" s="1"/>
  <c r="RM155" i="3"/>
  <c r="RO155" i="3" s="1"/>
  <c r="RZ155" i="3" s="1"/>
  <c r="RL156" i="3"/>
  <c r="RN156" i="3" s="1"/>
  <c r="RM156" i="3"/>
  <c r="RO156" i="3" s="1"/>
  <c r="RL157" i="3"/>
  <c r="RV157" i="3" s="1"/>
  <c r="RM157" i="3"/>
  <c r="RO157" i="3" s="1"/>
  <c r="RZ157" i="3" s="1"/>
  <c r="RL158" i="3"/>
  <c r="RV158" i="3" s="1"/>
  <c r="RM158" i="3"/>
  <c r="RO158" i="3" s="1"/>
  <c r="RZ158" i="3" s="1"/>
  <c r="RL159" i="3"/>
  <c r="RV159" i="3" s="1"/>
  <c r="RM159" i="3"/>
  <c r="RO159" i="3" s="1"/>
  <c r="RZ159" i="3" s="1"/>
  <c r="RL160" i="3"/>
  <c r="RN160" i="3" s="1"/>
  <c r="RM160" i="3"/>
  <c r="RO160" i="3" s="1"/>
  <c r="RL161" i="3"/>
  <c r="RV161" i="3" s="1"/>
  <c r="RV160" i="3" s="1"/>
  <c r="RM161" i="3"/>
  <c r="RO161" i="3" s="1"/>
  <c r="RZ161" i="3" s="1"/>
  <c r="RL162" i="3"/>
  <c r="RN162" i="3" s="1"/>
  <c r="RM162" i="3"/>
  <c r="RO162" i="3" s="1"/>
  <c r="RL163" i="3"/>
  <c r="RV163" i="3" s="1"/>
  <c r="RV162" i="3" s="1"/>
  <c r="RM163" i="3"/>
  <c r="RO163" i="3" s="1"/>
  <c r="RZ163" i="3" s="1"/>
  <c r="RL164" i="3"/>
  <c r="RN164" i="3" s="1"/>
  <c r="RM164" i="3"/>
  <c r="RO164" i="3" s="1"/>
  <c r="RL165" i="3"/>
  <c r="RV165" i="3" s="1"/>
  <c r="RV164" i="3" s="1"/>
  <c r="RM165" i="3"/>
  <c r="RO165" i="3" s="1"/>
  <c r="RZ165" i="3" s="1"/>
  <c r="RL166" i="3"/>
  <c r="RN166" i="3" s="1"/>
  <c r="RM166" i="3"/>
  <c r="RO166" i="3" s="1"/>
  <c r="RL167" i="3"/>
  <c r="RV167" i="3" s="1"/>
  <c r="RM167" i="3"/>
  <c r="RO167" i="3" s="1"/>
  <c r="RZ167" i="3" s="1"/>
  <c r="RL168" i="3"/>
  <c r="RV168" i="3" s="1"/>
  <c r="RM168" i="3"/>
  <c r="RO168" i="3" s="1"/>
  <c r="RZ168" i="3" s="1"/>
  <c r="RL169" i="3"/>
  <c r="RV169" i="3" s="1"/>
  <c r="RM169" i="3"/>
  <c r="RO169" i="3" s="1"/>
  <c r="RZ169" i="3" s="1"/>
  <c r="RL170" i="3"/>
  <c r="RV170" i="3" s="1"/>
  <c r="RM170" i="3"/>
  <c r="RO170" i="3" s="1"/>
  <c r="RZ170" i="3" s="1"/>
  <c r="RL171" i="3"/>
  <c r="RN171" i="3" s="1"/>
  <c r="RM171" i="3"/>
  <c r="RO171" i="3" s="1"/>
  <c r="RL172" i="3"/>
  <c r="RV172" i="3" s="1"/>
  <c r="RM172" i="3"/>
  <c r="RO172" i="3" s="1"/>
  <c r="RZ172" i="3" s="1"/>
  <c r="RL173" i="3"/>
  <c r="RV173" i="3" s="1"/>
  <c r="RM173" i="3"/>
  <c r="RO173" i="3" s="1"/>
  <c r="RZ173" i="3" s="1"/>
  <c r="RL174" i="3"/>
  <c r="RV174" i="3" s="1"/>
  <c r="RM174" i="3"/>
  <c r="RO174" i="3" s="1"/>
  <c r="RZ174" i="3" s="1"/>
  <c r="RL175" i="3"/>
  <c r="RV175" i="3" s="1"/>
  <c r="RM175" i="3"/>
  <c r="RO175" i="3" s="1"/>
  <c r="RZ175" i="3" s="1"/>
  <c r="RL176" i="3"/>
  <c r="RV176" i="3" s="1"/>
  <c r="RM176" i="3"/>
  <c r="RO176" i="3" s="1"/>
  <c r="RZ176" i="3" s="1"/>
  <c r="RL177" i="3"/>
  <c r="RV177" i="3" s="1"/>
  <c r="RM177" i="3"/>
  <c r="RO177" i="3" s="1"/>
  <c r="RZ177" i="3" s="1"/>
  <c r="RL178" i="3"/>
  <c r="RN178" i="3" s="1"/>
  <c r="RM178" i="3"/>
  <c r="RO178" i="3" s="1"/>
  <c r="RL179" i="3"/>
  <c r="RV179" i="3" s="1"/>
  <c r="RM179" i="3"/>
  <c r="RO179" i="3" s="1"/>
  <c r="RZ179" i="3" s="1"/>
  <c r="RL180" i="3"/>
  <c r="RV180" i="3" s="1"/>
  <c r="RM180" i="3"/>
  <c r="RO180" i="3" s="1"/>
  <c r="RZ180" i="3" s="1"/>
  <c r="RL181" i="3"/>
  <c r="RV181" i="3" s="1"/>
  <c r="RM181" i="3"/>
  <c r="RO181" i="3" s="1"/>
  <c r="RZ181" i="3" s="1"/>
  <c r="RL182" i="3"/>
  <c r="RV182" i="3" s="1"/>
  <c r="RM182" i="3"/>
  <c r="RO182" i="3" s="1"/>
  <c r="RZ182" i="3" s="1"/>
  <c r="RL183" i="3"/>
  <c r="RV183" i="3" s="1"/>
  <c r="RM183" i="3"/>
  <c r="RO183" i="3" s="1"/>
  <c r="RZ183" i="3" s="1"/>
  <c r="RL184" i="3"/>
  <c r="RV184" i="3" s="1"/>
  <c r="RM184" i="3"/>
  <c r="RO184" i="3" s="1"/>
  <c r="RZ184" i="3" s="1"/>
  <c r="RL185" i="3"/>
  <c r="RN185" i="3" s="1"/>
  <c r="RM185" i="3"/>
  <c r="RO185" i="3" s="1"/>
  <c r="RL186" i="3"/>
  <c r="RV186" i="3" s="1"/>
  <c r="RM186" i="3"/>
  <c r="RO186" i="3" s="1"/>
  <c r="RZ186" i="3" s="1"/>
  <c r="RL187" i="3"/>
  <c r="RV187" i="3" s="1"/>
  <c r="RM187" i="3"/>
  <c r="RO187" i="3" s="1"/>
  <c r="RZ187" i="3" s="1"/>
  <c r="RL188" i="3"/>
  <c r="RV188" i="3" s="1"/>
  <c r="RM188" i="3"/>
  <c r="RO188" i="3" s="1"/>
  <c r="RZ188" i="3" s="1"/>
  <c r="RL189" i="3"/>
  <c r="RV189" i="3" s="1"/>
  <c r="RM189" i="3"/>
  <c r="RO189" i="3" s="1"/>
  <c r="RZ189" i="3" s="1"/>
  <c r="RL190" i="3"/>
  <c r="RV190" i="3" s="1"/>
  <c r="RM190" i="3"/>
  <c r="RO190" i="3" s="1"/>
  <c r="RZ190" i="3" s="1"/>
  <c r="RL191" i="3"/>
  <c r="RV191" i="3" s="1"/>
  <c r="RM191" i="3"/>
  <c r="RO191" i="3" s="1"/>
  <c r="RZ191" i="3" s="1"/>
  <c r="RL192" i="3"/>
  <c r="RV192" i="3" s="1"/>
  <c r="RM192" i="3"/>
  <c r="RO192" i="3" s="1"/>
  <c r="RZ192" i="3" s="1"/>
  <c r="RL193" i="3"/>
  <c r="RV193" i="3" s="1"/>
  <c r="RM193" i="3"/>
  <c r="RO193" i="3" s="1"/>
  <c r="RZ193" i="3" s="1"/>
  <c r="RL194" i="3"/>
  <c r="RN194" i="3" s="1"/>
  <c r="RM194" i="3"/>
  <c r="RO194" i="3" s="1"/>
  <c r="RL195" i="3"/>
  <c r="RV195" i="3" s="1"/>
  <c r="RV194" i="3" s="1"/>
  <c r="RM195" i="3"/>
  <c r="RO195" i="3" s="1"/>
  <c r="RZ195" i="3" s="1"/>
  <c r="RL196" i="3"/>
  <c r="RN196" i="3" s="1"/>
  <c r="RM196" i="3"/>
  <c r="RO196" i="3" s="1"/>
  <c r="RL197" i="3"/>
  <c r="RV197" i="3" s="1"/>
  <c r="RM197" i="3"/>
  <c r="RO197" i="3" s="1"/>
  <c r="RZ197" i="3" s="1"/>
  <c r="RL198" i="3"/>
  <c r="RV198" i="3" s="1"/>
  <c r="RM198" i="3"/>
  <c r="RO198" i="3" s="1"/>
  <c r="RZ198" i="3" s="1"/>
  <c r="RL199" i="3"/>
  <c r="RV199" i="3" s="1"/>
  <c r="RM199" i="3"/>
  <c r="RO199" i="3" s="1"/>
  <c r="RZ199" i="3" s="1"/>
  <c r="RL200" i="3"/>
  <c r="RN200" i="3" s="1"/>
  <c r="RM200" i="3"/>
  <c r="RO200" i="3" s="1"/>
  <c r="RL201" i="3"/>
  <c r="RV201" i="3" s="1"/>
  <c r="RM201" i="3"/>
  <c r="RO201" i="3" s="1"/>
  <c r="RZ201" i="3" s="1"/>
  <c r="RL202" i="3"/>
  <c r="RV202" i="3" s="1"/>
  <c r="RM202" i="3"/>
  <c r="RO202" i="3" s="1"/>
  <c r="RZ202" i="3" s="1"/>
  <c r="RL203" i="3"/>
  <c r="RV203" i="3" s="1"/>
  <c r="RM203" i="3"/>
  <c r="RO203" i="3" s="1"/>
  <c r="RZ203" i="3" s="1"/>
  <c r="RL204" i="3"/>
  <c r="RV204" i="3" s="1"/>
  <c r="RM204" i="3"/>
  <c r="RO204" i="3" s="1"/>
  <c r="RZ204" i="3" s="1"/>
  <c r="RL206" i="3"/>
  <c r="RM206" i="3"/>
  <c r="RL207" i="3"/>
  <c r="RV207" i="3" s="1"/>
  <c r="RM207" i="3"/>
  <c r="RO207" i="3" s="1"/>
  <c r="RZ207" i="3" s="1"/>
  <c r="RL209" i="3"/>
  <c r="RV209" i="3" s="1"/>
  <c r="RM209" i="3"/>
  <c r="RO209" i="3" s="1"/>
  <c r="RZ209" i="3" s="1"/>
  <c r="RL210" i="3"/>
  <c r="RV210" i="3" s="1"/>
  <c r="RM210" i="3"/>
  <c r="RO210" i="3" s="1"/>
  <c r="RZ210" i="3" s="1"/>
  <c r="RL211" i="3"/>
  <c r="RV211" i="3" s="1"/>
  <c r="RM211" i="3"/>
  <c r="RO211" i="3" s="1"/>
  <c r="RZ211" i="3" s="1"/>
  <c r="RL237" i="3"/>
  <c r="RM237" i="3"/>
  <c r="RL238" i="3"/>
  <c r="RV238" i="3" s="1"/>
  <c r="RM238" i="3"/>
  <c r="RO238" i="3" s="1"/>
  <c r="RZ238" i="3" s="1"/>
  <c r="RL239" i="3"/>
  <c r="RV239" i="3" s="1"/>
  <c r="RM239" i="3"/>
  <c r="RO239" i="3" s="1"/>
  <c r="RZ239" i="3" s="1"/>
  <c r="RL240" i="3"/>
  <c r="RV240" i="3" s="1"/>
  <c r="RM240" i="3"/>
  <c r="RO240" i="3" s="1"/>
  <c r="RZ240" i="3" s="1"/>
  <c r="RL241" i="3"/>
  <c r="RV241" i="3" s="1"/>
  <c r="RM241" i="3"/>
  <c r="RO241" i="3" s="1"/>
  <c r="RZ241" i="3" s="1"/>
  <c r="RL242" i="3"/>
  <c r="RV242" i="3" s="1"/>
  <c r="RM242" i="3"/>
  <c r="RO242" i="3" s="1"/>
  <c r="RZ242" i="3" s="1"/>
  <c r="RL243" i="3"/>
  <c r="RV243" i="3" s="1"/>
  <c r="RM243" i="3"/>
  <c r="RO243" i="3" s="1"/>
  <c r="RZ243" i="3" s="1"/>
  <c r="RL244" i="3"/>
  <c r="RV244" i="3" s="1"/>
  <c r="RM244" i="3"/>
  <c r="RO244" i="3" s="1"/>
  <c r="RZ244" i="3" s="1"/>
  <c r="RL245" i="3"/>
  <c r="RV245" i="3" s="1"/>
  <c r="RM245" i="3"/>
  <c r="RO245" i="3" s="1"/>
  <c r="RZ245" i="3" s="1"/>
  <c r="RL246" i="3"/>
  <c r="RV246" i="3" s="1"/>
  <c r="RM246" i="3"/>
  <c r="RO246" i="3" s="1"/>
  <c r="RZ246" i="3" s="1"/>
  <c r="RL247" i="3"/>
  <c r="RV247" i="3" s="1"/>
  <c r="RM247" i="3"/>
  <c r="RO247" i="3" s="1"/>
  <c r="RZ247" i="3" s="1"/>
  <c r="RL248" i="3"/>
  <c r="RV248" i="3" s="1"/>
  <c r="RM248" i="3"/>
  <c r="RO248" i="3" s="1"/>
  <c r="RZ248" i="3" s="1"/>
  <c r="QW10" i="3"/>
  <c r="RG10" i="3" s="1"/>
  <c r="QX10" i="3"/>
  <c r="QZ10" i="3" s="1"/>
  <c r="RK10" i="3" s="1"/>
  <c r="QW12" i="3"/>
  <c r="QX12" i="3"/>
  <c r="RG13" i="3"/>
  <c r="QZ13" i="3"/>
  <c r="RK13" i="3" s="1"/>
  <c r="RG14" i="3"/>
  <c r="QZ14" i="3"/>
  <c r="RK14" i="3" s="1"/>
  <c r="RG15" i="3"/>
  <c r="QZ15" i="3"/>
  <c r="RK15" i="3" s="1"/>
  <c r="RG16" i="3"/>
  <c r="QZ16" i="3"/>
  <c r="RK16" i="3" s="1"/>
  <c r="RG17" i="3"/>
  <c r="QZ17" i="3"/>
  <c r="RK17" i="3" s="1"/>
  <c r="QW22" i="3"/>
  <c r="QY22" i="3" s="1"/>
  <c r="QX22" i="3"/>
  <c r="QZ22" i="3" s="1"/>
  <c r="QZ23" i="3"/>
  <c r="RK23" i="3" s="1"/>
  <c r="QW24" i="3"/>
  <c r="QY24" i="3" s="1"/>
  <c r="QX24" i="3"/>
  <c r="QZ24" i="3" s="1"/>
  <c r="QZ25" i="3"/>
  <c r="RK25" i="3" s="1"/>
  <c r="RG27" i="3"/>
  <c r="RG28" i="3"/>
  <c r="QZ28" i="3"/>
  <c r="RK28" i="3" s="1"/>
  <c r="RG39" i="3"/>
  <c r="RG40" i="3"/>
  <c r="QZ40" i="3"/>
  <c r="RK40" i="3" s="1"/>
  <c r="QW35" i="3"/>
  <c r="QY35" i="3" s="1"/>
  <c r="QX35" i="3"/>
  <c r="QZ35" i="3" s="1"/>
  <c r="QZ36" i="3"/>
  <c r="RK36" i="3" s="1"/>
  <c r="QW41" i="3"/>
  <c r="QY41" i="3" s="1"/>
  <c r="QX41" i="3"/>
  <c r="QZ41" i="3" s="1"/>
  <c r="RG42" i="3"/>
  <c r="QZ42" i="3"/>
  <c r="RK42" i="3" s="1"/>
  <c r="RG43" i="3"/>
  <c r="QZ43" i="3"/>
  <c r="RK43" i="3" s="1"/>
  <c r="QW44" i="3"/>
  <c r="QY44" i="3" s="1"/>
  <c r="QX44" i="3"/>
  <c r="QZ44" i="3" s="1"/>
  <c r="QZ45" i="3"/>
  <c r="RK45" i="3" s="1"/>
  <c r="QW46" i="3"/>
  <c r="QY46" i="3" s="1"/>
  <c r="QX46" i="3"/>
  <c r="QZ46" i="3" s="1"/>
  <c r="RG47" i="3"/>
  <c r="QZ47" i="3"/>
  <c r="RK47" i="3" s="1"/>
  <c r="RG48" i="3"/>
  <c r="QZ48" i="3"/>
  <c r="RK48" i="3" s="1"/>
  <c r="RG50" i="3"/>
  <c r="QZ50" i="3"/>
  <c r="RG52" i="3"/>
  <c r="QZ52" i="3"/>
  <c r="RK52" i="3" s="1"/>
  <c r="RG53" i="3"/>
  <c r="QZ53" i="3"/>
  <c r="RK53" i="3" s="1"/>
  <c r="RG56" i="3"/>
  <c r="QZ56" i="3"/>
  <c r="RK56" i="3" s="1"/>
  <c r="RG57" i="3"/>
  <c r="QZ57" i="3"/>
  <c r="RK57" i="3" s="1"/>
  <c r="RG51" i="3"/>
  <c r="QZ51" i="3"/>
  <c r="RK51" i="3" s="1"/>
  <c r="QW60" i="3"/>
  <c r="QY60" i="3" s="1"/>
  <c r="QX60" i="3"/>
  <c r="QZ60" i="3" s="1"/>
  <c r="RG61" i="3"/>
  <c r="QZ61" i="3"/>
  <c r="RK61" i="3" s="1"/>
  <c r="RG62" i="3"/>
  <c r="QZ62" i="3"/>
  <c r="RK62" i="3" s="1"/>
  <c r="QW63" i="3"/>
  <c r="QY63" i="3" s="1"/>
  <c r="QX63" i="3"/>
  <c r="QZ63" i="3" s="1"/>
  <c r="RG64" i="3"/>
  <c r="QZ64" i="3"/>
  <c r="RK64" i="3" s="1"/>
  <c r="RG65" i="3"/>
  <c r="QZ65" i="3"/>
  <c r="RK65" i="3" s="1"/>
  <c r="RG67" i="3"/>
  <c r="QZ67" i="3"/>
  <c r="RK67" i="3" s="1"/>
  <c r="RG68" i="3"/>
  <c r="QZ68" i="3"/>
  <c r="RK68" i="3" s="1"/>
  <c r="RG69" i="3"/>
  <c r="QZ69" i="3"/>
  <c r="RK69" i="3" s="1"/>
  <c r="QW70" i="3"/>
  <c r="QY70" i="3" s="1"/>
  <c r="QX70" i="3"/>
  <c r="QZ70" i="3" s="1"/>
  <c r="RG71" i="3"/>
  <c r="QZ71" i="3"/>
  <c r="RK71" i="3" s="1"/>
  <c r="RG72" i="3"/>
  <c r="QZ72" i="3"/>
  <c r="RK72" i="3" s="1"/>
  <c r="QW73" i="3"/>
  <c r="QY73" i="3" s="1"/>
  <c r="QX73" i="3"/>
  <c r="QZ73" i="3" s="1"/>
  <c r="QZ74" i="3"/>
  <c r="RK74" i="3" s="1"/>
  <c r="QW75" i="3"/>
  <c r="QY75" i="3" s="1"/>
  <c r="QX75" i="3"/>
  <c r="QZ75" i="3" s="1"/>
  <c r="RG76" i="3"/>
  <c r="QZ76" i="3"/>
  <c r="RK76" i="3" s="1"/>
  <c r="RG77" i="3"/>
  <c r="QZ77" i="3"/>
  <c r="RK77" i="3" s="1"/>
  <c r="RG78" i="3"/>
  <c r="QZ78" i="3"/>
  <c r="RK78" i="3" s="1"/>
  <c r="RG79" i="3"/>
  <c r="QZ79" i="3"/>
  <c r="RK79" i="3" s="1"/>
  <c r="RG87" i="3"/>
  <c r="QZ87" i="3"/>
  <c r="RK87" i="3" s="1"/>
  <c r="RG88" i="3"/>
  <c r="QZ88" i="3"/>
  <c r="RK88" i="3" s="1"/>
  <c r="QW134" i="3"/>
  <c r="QY134" i="3" s="1"/>
  <c r="QX134" i="3"/>
  <c r="QZ134" i="3" s="1"/>
  <c r="RG135" i="3"/>
  <c r="QZ135" i="3"/>
  <c r="RK135" i="3" s="1"/>
  <c r="RG136" i="3"/>
  <c r="QZ136" i="3"/>
  <c r="RK136" i="3" s="1"/>
  <c r="RG137" i="3"/>
  <c r="QZ137" i="3"/>
  <c r="RK137" i="3" s="1"/>
  <c r="RG138" i="3"/>
  <c r="QZ138" i="3"/>
  <c r="RK138" i="3" s="1"/>
  <c r="RG139" i="3"/>
  <c r="QZ139" i="3"/>
  <c r="RK139" i="3" s="1"/>
  <c r="RG140" i="3"/>
  <c r="QZ140" i="3"/>
  <c r="RK140" i="3" s="1"/>
  <c r="RG142" i="3"/>
  <c r="RG143" i="3"/>
  <c r="QZ143" i="3"/>
  <c r="RK143" i="3" s="1"/>
  <c r="RG144" i="3"/>
  <c r="QZ144" i="3"/>
  <c r="RK144" i="3" s="1"/>
  <c r="RG145" i="3"/>
  <c r="QZ145" i="3"/>
  <c r="RK145" i="3" s="1"/>
  <c r="RG146" i="3"/>
  <c r="QZ146" i="3"/>
  <c r="RK146" i="3" s="1"/>
  <c r="RG147" i="3"/>
  <c r="QZ147" i="3"/>
  <c r="RK147" i="3" s="1"/>
  <c r="QW149" i="3"/>
  <c r="QY149" i="3" s="1"/>
  <c r="QX149" i="3"/>
  <c r="QZ149" i="3" s="1"/>
  <c r="RG150" i="3"/>
  <c r="QZ150" i="3"/>
  <c r="RK150" i="3" s="1"/>
  <c r="RG151" i="3"/>
  <c r="QZ151" i="3"/>
  <c r="RK151" i="3" s="1"/>
  <c r="QW152" i="3"/>
  <c r="QY152" i="3" s="1"/>
  <c r="QX152" i="3"/>
  <c r="QZ152" i="3" s="1"/>
  <c r="QZ153" i="3"/>
  <c r="RK153" i="3" s="1"/>
  <c r="QW154" i="3"/>
  <c r="QY154" i="3" s="1"/>
  <c r="QX154" i="3"/>
  <c r="QZ154" i="3" s="1"/>
  <c r="QZ155" i="3"/>
  <c r="RK155" i="3" s="1"/>
  <c r="QW156" i="3"/>
  <c r="QY156" i="3" s="1"/>
  <c r="QX156" i="3"/>
  <c r="QZ156" i="3" s="1"/>
  <c r="RG157" i="3"/>
  <c r="QZ157" i="3"/>
  <c r="RK157" i="3" s="1"/>
  <c r="RG158" i="3"/>
  <c r="QZ158" i="3"/>
  <c r="RK158" i="3" s="1"/>
  <c r="RG159" i="3"/>
  <c r="QZ159" i="3"/>
  <c r="RK159" i="3" s="1"/>
  <c r="QW160" i="3"/>
  <c r="QY160" i="3" s="1"/>
  <c r="QX160" i="3"/>
  <c r="QZ160" i="3" s="1"/>
  <c r="QZ161" i="3"/>
  <c r="RK161" i="3" s="1"/>
  <c r="QW162" i="3"/>
  <c r="QY162" i="3" s="1"/>
  <c r="QX162" i="3"/>
  <c r="QZ162" i="3" s="1"/>
  <c r="QZ163" i="3"/>
  <c r="RK163" i="3" s="1"/>
  <c r="QW164" i="3"/>
  <c r="QY164" i="3" s="1"/>
  <c r="QX164" i="3"/>
  <c r="QZ164" i="3" s="1"/>
  <c r="QZ165" i="3"/>
  <c r="RK165" i="3" s="1"/>
  <c r="QW166" i="3"/>
  <c r="QY166" i="3" s="1"/>
  <c r="QX166" i="3"/>
  <c r="QZ166" i="3" s="1"/>
  <c r="RG167" i="3"/>
  <c r="QZ167" i="3"/>
  <c r="RK167" i="3" s="1"/>
  <c r="RG168" i="3"/>
  <c r="QZ168" i="3"/>
  <c r="RK168" i="3" s="1"/>
  <c r="RG169" i="3"/>
  <c r="QZ169" i="3"/>
  <c r="RK169" i="3" s="1"/>
  <c r="RG170" i="3"/>
  <c r="QZ170" i="3"/>
  <c r="RK170" i="3" s="1"/>
  <c r="QW171" i="3"/>
  <c r="QY171" i="3" s="1"/>
  <c r="QX171" i="3"/>
  <c r="QZ171" i="3" s="1"/>
  <c r="RG172" i="3"/>
  <c r="QZ172" i="3"/>
  <c r="RK172" i="3" s="1"/>
  <c r="RG173" i="3"/>
  <c r="QZ173" i="3"/>
  <c r="RK173" i="3" s="1"/>
  <c r="RG174" i="3"/>
  <c r="QZ174" i="3"/>
  <c r="RK174" i="3" s="1"/>
  <c r="RG175" i="3"/>
  <c r="QZ175" i="3"/>
  <c r="RK175" i="3" s="1"/>
  <c r="RG176" i="3"/>
  <c r="QZ176" i="3"/>
  <c r="RK176" i="3" s="1"/>
  <c r="RG177" i="3"/>
  <c r="QZ177" i="3"/>
  <c r="RK177" i="3" s="1"/>
  <c r="QW178" i="3"/>
  <c r="QY178" i="3" s="1"/>
  <c r="QX178" i="3"/>
  <c r="QZ178" i="3" s="1"/>
  <c r="RG179" i="3"/>
  <c r="QZ179" i="3"/>
  <c r="RK179" i="3" s="1"/>
  <c r="RG180" i="3"/>
  <c r="QZ180" i="3"/>
  <c r="RK180" i="3" s="1"/>
  <c r="RG181" i="3"/>
  <c r="QZ181" i="3"/>
  <c r="RK181" i="3" s="1"/>
  <c r="RG182" i="3"/>
  <c r="QZ182" i="3"/>
  <c r="RK182" i="3" s="1"/>
  <c r="RG183" i="3"/>
  <c r="QZ183" i="3"/>
  <c r="RK183" i="3" s="1"/>
  <c r="RG184" i="3"/>
  <c r="QZ184" i="3"/>
  <c r="RK184" i="3" s="1"/>
  <c r="QW185" i="3"/>
  <c r="QY185" i="3" s="1"/>
  <c r="QX185" i="3"/>
  <c r="QZ185" i="3" s="1"/>
  <c r="RG186" i="3"/>
  <c r="QZ186" i="3"/>
  <c r="RK186" i="3" s="1"/>
  <c r="RG187" i="3"/>
  <c r="QZ187" i="3"/>
  <c r="RK187" i="3" s="1"/>
  <c r="RG188" i="3"/>
  <c r="QZ188" i="3"/>
  <c r="RK188" i="3" s="1"/>
  <c r="RG189" i="3"/>
  <c r="QZ189" i="3"/>
  <c r="RK189" i="3" s="1"/>
  <c r="RG190" i="3"/>
  <c r="QZ190" i="3"/>
  <c r="RK190" i="3" s="1"/>
  <c r="RG191" i="3"/>
  <c r="QZ191" i="3"/>
  <c r="RK191" i="3" s="1"/>
  <c r="RG192" i="3"/>
  <c r="QZ192" i="3"/>
  <c r="RK192" i="3" s="1"/>
  <c r="RG193" i="3"/>
  <c r="QZ193" i="3"/>
  <c r="RK193" i="3" s="1"/>
  <c r="QW194" i="3"/>
  <c r="QY194" i="3" s="1"/>
  <c r="QX194" i="3"/>
  <c r="QZ194" i="3" s="1"/>
  <c r="QZ195" i="3"/>
  <c r="RK195" i="3" s="1"/>
  <c r="QW196" i="3"/>
  <c r="QY196" i="3" s="1"/>
  <c r="QX196" i="3"/>
  <c r="QZ196" i="3" s="1"/>
  <c r="RG197" i="3"/>
  <c r="QZ197" i="3"/>
  <c r="RK197" i="3" s="1"/>
  <c r="RG198" i="3"/>
  <c r="QZ198" i="3"/>
  <c r="RK198" i="3" s="1"/>
  <c r="RG199" i="3"/>
  <c r="QZ199" i="3"/>
  <c r="RK199" i="3" s="1"/>
  <c r="QW200" i="3"/>
  <c r="QY200" i="3" s="1"/>
  <c r="QX200" i="3"/>
  <c r="QZ200" i="3" s="1"/>
  <c r="RG201" i="3"/>
  <c r="QZ201" i="3"/>
  <c r="RK201" i="3" s="1"/>
  <c r="RG202" i="3"/>
  <c r="QZ202" i="3"/>
  <c r="RK202" i="3" s="1"/>
  <c r="RG203" i="3"/>
  <c r="QZ203" i="3"/>
  <c r="RK203" i="3" s="1"/>
  <c r="RG204" i="3"/>
  <c r="QZ204" i="3"/>
  <c r="RK204" i="3" s="1"/>
  <c r="RG207" i="3"/>
  <c r="QZ207" i="3"/>
  <c r="RK207" i="3" s="1"/>
  <c r="RG209" i="3"/>
  <c r="QZ209" i="3"/>
  <c r="RK209" i="3" s="1"/>
  <c r="RG210" i="3"/>
  <c r="QZ210" i="3"/>
  <c r="RK210" i="3" s="1"/>
  <c r="RG211" i="3"/>
  <c r="QZ211" i="3"/>
  <c r="RK211" i="3" s="1"/>
  <c r="RG237" i="3"/>
  <c r="RG238" i="3"/>
  <c r="QZ238" i="3"/>
  <c r="RK238" i="3" s="1"/>
  <c r="RG239" i="3"/>
  <c r="QZ239" i="3"/>
  <c r="RK239" i="3" s="1"/>
  <c r="RG240" i="3"/>
  <c r="QZ240" i="3"/>
  <c r="RK240" i="3" s="1"/>
  <c r="RG241" i="3"/>
  <c r="QZ241" i="3"/>
  <c r="RK241" i="3" s="1"/>
  <c r="RG242" i="3"/>
  <c r="QZ242" i="3"/>
  <c r="RK242" i="3" s="1"/>
  <c r="RG243" i="3"/>
  <c r="QZ243" i="3"/>
  <c r="RK243" i="3" s="1"/>
  <c r="RG244" i="3"/>
  <c r="QZ244" i="3"/>
  <c r="RK244" i="3" s="1"/>
  <c r="RG245" i="3"/>
  <c r="QZ245" i="3"/>
  <c r="RK245" i="3" s="1"/>
  <c r="RG246" i="3"/>
  <c r="QZ246" i="3"/>
  <c r="RK246" i="3" s="1"/>
  <c r="RG247" i="3"/>
  <c r="QZ247" i="3"/>
  <c r="RK247" i="3" s="1"/>
  <c r="RG248" i="3"/>
  <c r="QZ248" i="3"/>
  <c r="RK248" i="3" s="1"/>
  <c r="QH10" i="3"/>
  <c r="QR10" i="3" s="1"/>
  <c r="QI10" i="3"/>
  <c r="QK10" i="3" s="1"/>
  <c r="QV10" i="3" s="1"/>
  <c r="QH12" i="3"/>
  <c r="QI12" i="3"/>
  <c r="QH13" i="3"/>
  <c r="QR13" i="3" s="1"/>
  <c r="QI13" i="3"/>
  <c r="QK13" i="3" s="1"/>
  <c r="QV13" i="3" s="1"/>
  <c r="QH14" i="3"/>
  <c r="QR14" i="3" s="1"/>
  <c r="QI14" i="3"/>
  <c r="QK14" i="3" s="1"/>
  <c r="QV14" i="3" s="1"/>
  <c r="QH15" i="3"/>
  <c r="QR15" i="3" s="1"/>
  <c r="QI15" i="3"/>
  <c r="QK15" i="3" s="1"/>
  <c r="QV15" i="3" s="1"/>
  <c r="QH16" i="3"/>
  <c r="QR16" i="3" s="1"/>
  <c r="QI16" i="3"/>
  <c r="QK16" i="3" s="1"/>
  <c r="QV16" i="3" s="1"/>
  <c r="QH17" i="3"/>
  <c r="QR17" i="3" s="1"/>
  <c r="QI17" i="3"/>
  <c r="QK17" i="3" s="1"/>
  <c r="QV17" i="3" s="1"/>
  <c r="QH22" i="3"/>
  <c r="QJ22" i="3" s="1"/>
  <c r="QI22" i="3"/>
  <c r="QK22" i="3" s="1"/>
  <c r="QH23" i="3"/>
  <c r="QI23" i="3"/>
  <c r="QK23" i="3" s="1"/>
  <c r="QV23" i="3" s="1"/>
  <c r="QH24" i="3"/>
  <c r="QJ24" i="3" s="1"/>
  <c r="QI24" i="3"/>
  <c r="QK24" i="3" s="1"/>
  <c r="QH25" i="3"/>
  <c r="QI25" i="3"/>
  <c r="QK25" i="3" s="1"/>
  <c r="QV25" i="3" s="1"/>
  <c r="QH27" i="3"/>
  <c r="QR27" i="3" s="1"/>
  <c r="QI27" i="3"/>
  <c r="QH28" i="3"/>
  <c r="QR28" i="3" s="1"/>
  <c r="QI28" i="3"/>
  <c r="QK28" i="3" s="1"/>
  <c r="QV28" i="3" s="1"/>
  <c r="QH29" i="3"/>
  <c r="QI29" i="3"/>
  <c r="QH39" i="3"/>
  <c r="QR39" i="3" s="1"/>
  <c r="QI39" i="3"/>
  <c r="QH40" i="3"/>
  <c r="QR40" i="3" s="1"/>
  <c r="QI40" i="3"/>
  <c r="QK40" i="3" s="1"/>
  <c r="QV40" i="3" s="1"/>
  <c r="QH31" i="3"/>
  <c r="QR31" i="3" s="1"/>
  <c r="QI31" i="3"/>
  <c r="QH35" i="3"/>
  <c r="QJ35" i="3" s="1"/>
  <c r="QI35" i="3"/>
  <c r="QK35" i="3" s="1"/>
  <c r="QH36" i="3"/>
  <c r="QI36" i="3"/>
  <c r="QK36" i="3" s="1"/>
  <c r="QV36" i="3" s="1"/>
  <c r="QH38" i="3"/>
  <c r="QH262" i="3" s="1"/>
  <c r="QI38" i="3"/>
  <c r="QI262" i="3" s="1"/>
  <c r="QH41" i="3"/>
  <c r="QJ41" i="3" s="1"/>
  <c r="QI41" i="3"/>
  <c r="QK41" i="3" s="1"/>
  <c r="QH42" i="3"/>
  <c r="QR42" i="3" s="1"/>
  <c r="QI42" i="3"/>
  <c r="QK42" i="3" s="1"/>
  <c r="QV42" i="3" s="1"/>
  <c r="QH43" i="3"/>
  <c r="QR43" i="3" s="1"/>
  <c r="QI43" i="3"/>
  <c r="QK43" i="3" s="1"/>
  <c r="QV43" i="3" s="1"/>
  <c r="QH44" i="3"/>
  <c r="QJ44" i="3" s="1"/>
  <c r="QI44" i="3"/>
  <c r="QK44" i="3" s="1"/>
  <c r="QH45" i="3"/>
  <c r="QI45" i="3"/>
  <c r="QK45" i="3" s="1"/>
  <c r="QV45" i="3" s="1"/>
  <c r="QH46" i="3"/>
  <c r="QJ46" i="3" s="1"/>
  <c r="QI46" i="3"/>
  <c r="QK46" i="3" s="1"/>
  <c r="QH47" i="3"/>
  <c r="QR47" i="3" s="1"/>
  <c r="QI47" i="3"/>
  <c r="QK47" i="3" s="1"/>
  <c r="QV47" i="3" s="1"/>
  <c r="QH48" i="3"/>
  <c r="QR48" i="3" s="1"/>
  <c r="QI48" i="3"/>
  <c r="QK48" i="3" s="1"/>
  <c r="QV48" i="3" s="1"/>
  <c r="QH50" i="3"/>
  <c r="QI50" i="3"/>
  <c r="QH52" i="3"/>
  <c r="QR52" i="3" s="1"/>
  <c r="QI52" i="3"/>
  <c r="QK52" i="3" s="1"/>
  <c r="QV52" i="3" s="1"/>
  <c r="QH53" i="3"/>
  <c r="QR53" i="3" s="1"/>
  <c r="QI53" i="3"/>
  <c r="QK53" i="3" s="1"/>
  <c r="QV53" i="3" s="1"/>
  <c r="QH56" i="3"/>
  <c r="QR56" i="3" s="1"/>
  <c r="QI56" i="3"/>
  <c r="QK56" i="3" s="1"/>
  <c r="QV56" i="3" s="1"/>
  <c r="QH57" i="3"/>
  <c r="QR57" i="3" s="1"/>
  <c r="QI57" i="3"/>
  <c r="QK57" i="3" s="1"/>
  <c r="QV57" i="3" s="1"/>
  <c r="QH51" i="3"/>
  <c r="QR51" i="3" s="1"/>
  <c r="QI51" i="3"/>
  <c r="QK51" i="3" s="1"/>
  <c r="QV51" i="3" s="1"/>
  <c r="QH60" i="3"/>
  <c r="QJ60" i="3" s="1"/>
  <c r="QI60" i="3"/>
  <c r="QK60" i="3" s="1"/>
  <c r="QH61" i="3"/>
  <c r="QR61" i="3" s="1"/>
  <c r="QI61" i="3"/>
  <c r="QK61" i="3" s="1"/>
  <c r="QV61" i="3" s="1"/>
  <c r="QH62" i="3"/>
  <c r="QR62" i="3" s="1"/>
  <c r="QI62" i="3"/>
  <c r="QK62" i="3" s="1"/>
  <c r="QV62" i="3" s="1"/>
  <c r="QH63" i="3"/>
  <c r="QJ63" i="3" s="1"/>
  <c r="QI63" i="3"/>
  <c r="QK63" i="3" s="1"/>
  <c r="QH64" i="3"/>
  <c r="QR64" i="3" s="1"/>
  <c r="QI64" i="3"/>
  <c r="QK64" i="3" s="1"/>
  <c r="QV64" i="3" s="1"/>
  <c r="QH65" i="3"/>
  <c r="QR65" i="3" s="1"/>
  <c r="QI65" i="3"/>
  <c r="QK65" i="3" s="1"/>
  <c r="QV65" i="3" s="1"/>
  <c r="QH67" i="3"/>
  <c r="QR67" i="3" s="1"/>
  <c r="QI67" i="3"/>
  <c r="QK67" i="3" s="1"/>
  <c r="QV67" i="3" s="1"/>
  <c r="QH68" i="3"/>
  <c r="QR68" i="3" s="1"/>
  <c r="QI68" i="3"/>
  <c r="QK68" i="3" s="1"/>
  <c r="QV68" i="3" s="1"/>
  <c r="QH69" i="3"/>
  <c r="QR69" i="3" s="1"/>
  <c r="QI69" i="3"/>
  <c r="QK69" i="3" s="1"/>
  <c r="QV69" i="3" s="1"/>
  <c r="QH70" i="3"/>
  <c r="QJ70" i="3" s="1"/>
  <c r="QI70" i="3"/>
  <c r="QK70" i="3" s="1"/>
  <c r="QH71" i="3"/>
  <c r="QR71" i="3" s="1"/>
  <c r="QI71" i="3"/>
  <c r="QK71" i="3" s="1"/>
  <c r="QV71" i="3" s="1"/>
  <c r="QH72" i="3"/>
  <c r="QR72" i="3" s="1"/>
  <c r="QI72" i="3"/>
  <c r="QK72" i="3" s="1"/>
  <c r="QV72" i="3" s="1"/>
  <c r="QH73" i="3"/>
  <c r="QJ73" i="3" s="1"/>
  <c r="QI73" i="3"/>
  <c r="QK73" i="3" s="1"/>
  <c r="QH74" i="3"/>
  <c r="QI74" i="3"/>
  <c r="QK74" i="3" s="1"/>
  <c r="QV74" i="3" s="1"/>
  <c r="QH75" i="3"/>
  <c r="QJ75" i="3" s="1"/>
  <c r="QI75" i="3"/>
  <c r="QK75" i="3" s="1"/>
  <c r="QH76" i="3"/>
  <c r="QR76" i="3" s="1"/>
  <c r="QI76" i="3"/>
  <c r="QK76" i="3" s="1"/>
  <c r="QV76" i="3" s="1"/>
  <c r="QH77" i="3"/>
  <c r="QR77" i="3" s="1"/>
  <c r="QI77" i="3"/>
  <c r="QK77" i="3" s="1"/>
  <c r="QV77" i="3" s="1"/>
  <c r="QH78" i="3"/>
  <c r="QR78" i="3" s="1"/>
  <c r="QI78" i="3"/>
  <c r="QK78" i="3" s="1"/>
  <c r="QV78" i="3" s="1"/>
  <c r="QH79" i="3"/>
  <c r="QR79" i="3" s="1"/>
  <c r="QI79" i="3"/>
  <c r="QK79" i="3" s="1"/>
  <c r="QV79" i="3" s="1"/>
  <c r="QH86" i="3"/>
  <c r="QI86" i="3"/>
  <c r="QH87" i="3"/>
  <c r="QR87" i="3" s="1"/>
  <c r="QI87" i="3"/>
  <c r="QK87" i="3" s="1"/>
  <c r="QV87" i="3" s="1"/>
  <c r="QH88" i="3"/>
  <c r="QR88" i="3" s="1"/>
  <c r="QI88" i="3"/>
  <c r="QK88" i="3" s="1"/>
  <c r="QV88" i="3" s="1"/>
  <c r="QH134" i="3"/>
  <c r="QJ134" i="3" s="1"/>
  <c r="QI134" i="3"/>
  <c r="QK134" i="3" s="1"/>
  <c r="QH135" i="3"/>
  <c r="QR135" i="3" s="1"/>
  <c r="QI135" i="3"/>
  <c r="QK135" i="3" s="1"/>
  <c r="QV135" i="3" s="1"/>
  <c r="QH136" i="3"/>
  <c r="QR136" i="3" s="1"/>
  <c r="QI136" i="3"/>
  <c r="QK136" i="3" s="1"/>
  <c r="QV136" i="3" s="1"/>
  <c r="QH137" i="3"/>
  <c r="QR137" i="3" s="1"/>
  <c r="QI137" i="3"/>
  <c r="QK137" i="3" s="1"/>
  <c r="QV137" i="3" s="1"/>
  <c r="QH138" i="3"/>
  <c r="QR138" i="3" s="1"/>
  <c r="QI138" i="3"/>
  <c r="QK138" i="3" s="1"/>
  <c r="QV138" i="3" s="1"/>
  <c r="QH139" i="3"/>
  <c r="QR139" i="3" s="1"/>
  <c r="QI139" i="3"/>
  <c r="QK139" i="3" s="1"/>
  <c r="QV139" i="3" s="1"/>
  <c r="QH140" i="3"/>
  <c r="QR140" i="3" s="1"/>
  <c r="QI140" i="3"/>
  <c r="QK140" i="3" s="1"/>
  <c r="QV140" i="3" s="1"/>
  <c r="QH142" i="3"/>
  <c r="QI142" i="3"/>
  <c r="QH143" i="3"/>
  <c r="QR143" i="3" s="1"/>
  <c r="QI143" i="3"/>
  <c r="QK143" i="3" s="1"/>
  <c r="QV143" i="3" s="1"/>
  <c r="QH144" i="3"/>
  <c r="QR144" i="3" s="1"/>
  <c r="QI144" i="3"/>
  <c r="QK144" i="3" s="1"/>
  <c r="QV144" i="3" s="1"/>
  <c r="QH145" i="3"/>
  <c r="QR145" i="3" s="1"/>
  <c r="QI145" i="3"/>
  <c r="QK145" i="3" s="1"/>
  <c r="QV145" i="3" s="1"/>
  <c r="QH146" i="3"/>
  <c r="QR146" i="3" s="1"/>
  <c r="QI146" i="3"/>
  <c r="QK146" i="3" s="1"/>
  <c r="QV146" i="3" s="1"/>
  <c r="QH147" i="3"/>
  <c r="QR147" i="3" s="1"/>
  <c r="QI147" i="3"/>
  <c r="QK147" i="3" s="1"/>
  <c r="QV147" i="3" s="1"/>
  <c r="QH149" i="3"/>
  <c r="QJ149" i="3" s="1"/>
  <c r="QI149" i="3"/>
  <c r="QK149" i="3" s="1"/>
  <c r="QH150" i="3"/>
  <c r="QR150" i="3" s="1"/>
  <c r="QI150" i="3"/>
  <c r="QK150" i="3" s="1"/>
  <c r="QV150" i="3" s="1"/>
  <c r="QH151" i="3"/>
  <c r="QR151" i="3" s="1"/>
  <c r="QI151" i="3"/>
  <c r="QK151" i="3" s="1"/>
  <c r="QV151" i="3" s="1"/>
  <c r="QH152" i="3"/>
  <c r="QJ152" i="3" s="1"/>
  <c r="QI152" i="3"/>
  <c r="QK152" i="3" s="1"/>
  <c r="QH153" i="3"/>
  <c r="QI153" i="3"/>
  <c r="QK153" i="3" s="1"/>
  <c r="QV153" i="3" s="1"/>
  <c r="QH154" i="3"/>
  <c r="QJ154" i="3" s="1"/>
  <c r="QI154" i="3"/>
  <c r="QK154" i="3" s="1"/>
  <c r="QH155" i="3"/>
  <c r="QI155" i="3"/>
  <c r="QK155" i="3" s="1"/>
  <c r="QV155" i="3" s="1"/>
  <c r="QH156" i="3"/>
  <c r="QJ156" i="3" s="1"/>
  <c r="QI156" i="3"/>
  <c r="QK156" i="3" s="1"/>
  <c r="QH157" i="3"/>
  <c r="QR157" i="3" s="1"/>
  <c r="QI157" i="3"/>
  <c r="QK157" i="3" s="1"/>
  <c r="QV157" i="3" s="1"/>
  <c r="QH158" i="3"/>
  <c r="QR158" i="3" s="1"/>
  <c r="QI158" i="3"/>
  <c r="QK158" i="3" s="1"/>
  <c r="QV158" i="3" s="1"/>
  <c r="QH159" i="3"/>
  <c r="QR159" i="3" s="1"/>
  <c r="QI159" i="3"/>
  <c r="QK159" i="3" s="1"/>
  <c r="QV159" i="3" s="1"/>
  <c r="QH160" i="3"/>
  <c r="QJ160" i="3" s="1"/>
  <c r="QI160" i="3"/>
  <c r="QK160" i="3" s="1"/>
  <c r="QH161" i="3"/>
  <c r="QI161" i="3"/>
  <c r="QK161" i="3" s="1"/>
  <c r="QV161" i="3" s="1"/>
  <c r="QH162" i="3"/>
  <c r="QJ162" i="3" s="1"/>
  <c r="QI162" i="3"/>
  <c r="QK162" i="3" s="1"/>
  <c r="QH163" i="3"/>
  <c r="QI163" i="3"/>
  <c r="QK163" i="3" s="1"/>
  <c r="QV163" i="3" s="1"/>
  <c r="QH164" i="3"/>
  <c r="QJ164" i="3" s="1"/>
  <c r="QI164" i="3"/>
  <c r="QK164" i="3" s="1"/>
  <c r="QH165" i="3"/>
  <c r="QI165" i="3"/>
  <c r="QK165" i="3" s="1"/>
  <c r="QV165" i="3" s="1"/>
  <c r="QH166" i="3"/>
  <c r="QJ166" i="3" s="1"/>
  <c r="QI166" i="3"/>
  <c r="QK166" i="3" s="1"/>
  <c r="QH167" i="3"/>
  <c r="QR167" i="3" s="1"/>
  <c r="QI167" i="3"/>
  <c r="QK167" i="3" s="1"/>
  <c r="QV167" i="3" s="1"/>
  <c r="QH168" i="3"/>
  <c r="QR168" i="3" s="1"/>
  <c r="QI168" i="3"/>
  <c r="QK168" i="3" s="1"/>
  <c r="QV168" i="3" s="1"/>
  <c r="QH169" i="3"/>
  <c r="QR169" i="3" s="1"/>
  <c r="QI169" i="3"/>
  <c r="QK169" i="3" s="1"/>
  <c r="QV169" i="3" s="1"/>
  <c r="QH170" i="3"/>
  <c r="QR170" i="3" s="1"/>
  <c r="QI170" i="3"/>
  <c r="QK170" i="3" s="1"/>
  <c r="QV170" i="3" s="1"/>
  <c r="QH171" i="3"/>
  <c r="QJ171" i="3" s="1"/>
  <c r="QI171" i="3"/>
  <c r="QK171" i="3" s="1"/>
  <c r="QH172" i="3"/>
  <c r="QR172" i="3" s="1"/>
  <c r="QI172" i="3"/>
  <c r="QK172" i="3" s="1"/>
  <c r="QV172" i="3" s="1"/>
  <c r="QH173" i="3"/>
  <c r="QR173" i="3" s="1"/>
  <c r="QI173" i="3"/>
  <c r="QK173" i="3" s="1"/>
  <c r="QV173" i="3" s="1"/>
  <c r="QH174" i="3"/>
  <c r="QR174" i="3" s="1"/>
  <c r="QI174" i="3"/>
  <c r="QK174" i="3" s="1"/>
  <c r="QV174" i="3" s="1"/>
  <c r="QH175" i="3"/>
  <c r="QR175" i="3" s="1"/>
  <c r="QI175" i="3"/>
  <c r="QK175" i="3" s="1"/>
  <c r="QV175" i="3" s="1"/>
  <c r="QH176" i="3"/>
  <c r="QR176" i="3" s="1"/>
  <c r="QI176" i="3"/>
  <c r="QK176" i="3" s="1"/>
  <c r="QV176" i="3" s="1"/>
  <c r="QH177" i="3"/>
  <c r="QR177" i="3" s="1"/>
  <c r="QI177" i="3"/>
  <c r="QK177" i="3" s="1"/>
  <c r="QV177" i="3" s="1"/>
  <c r="QH178" i="3"/>
  <c r="QJ178" i="3" s="1"/>
  <c r="QI178" i="3"/>
  <c r="QK178" i="3" s="1"/>
  <c r="QH179" i="3"/>
  <c r="QR179" i="3" s="1"/>
  <c r="QI179" i="3"/>
  <c r="QK179" i="3" s="1"/>
  <c r="QV179" i="3" s="1"/>
  <c r="QH180" i="3"/>
  <c r="QR180" i="3" s="1"/>
  <c r="QI180" i="3"/>
  <c r="QK180" i="3" s="1"/>
  <c r="QV180" i="3" s="1"/>
  <c r="QH181" i="3"/>
  <c r="QR181" i="3" s="1"/>
  <c r="QI181" i="3"/>
  <c r="QK181" i="3" s="1"/>
  <c r="QV181" i="3" s="1"/>
  <c r="QH182" i="3"/>
  <c r="QR182" i="3" s="1"/>
  <c r="QI182" i="3"/>
  <c r="QK182" i="3" s="1"/>
  <c r="QV182" i="3" s="1"/>
  <c r="QH183" i="3"/>
  <c r="QR183" i="3" s="1"/>
  <c r="QI183" i="3"/>
  <c r="QK183" i="3" s="1"/>
  <c r="QV183" i="3" s="1"/>
  <c r="QH184" i="3"/>
  <c r="QR184" i="3" s="1"/>
  <c r="QI184" i="3"/>
  <c r="QK184" i="3" s="1"/>
  <c r="QV184" i="3" s="1"/>
  <c r="QH185" i="3"/>
  <c r="QJ185" i="3" s="1"/>
  <c r="QI185" i="3"/>
  <c r="QK185" i="3" s="1"/>
  <c r="QH186" i="3"/>
  <c r="QR186" i="3" s="1"/>
  <c r="QI186" i="3"/>
  <c r="QK186" i="3" s="1"/>
  <c r="QV186" i="3" s="1"/>
  <c r="QH187" i="3"/>
  <c r="QR187" i="3" s="1"/>
  <c r="QI187" i="3"/>
  <c r="QK187" i="3" s="1"/>
  <c r="QV187" i="3" s="1"/>
  <c r="QH188" i="3"/>
  <c r="QR188" i="3" s="1"/>
  <c r="QI188" i="3"/>
  <c r="QK188" i="3" s="1"/>
  <c r="QV188" i="3" s="1"/>
  <c r="QH189" i="3"/>
  <c r="QR189" i="3" s="1"/>
  <c r="QI189" i="3"/>
  <c r="QK189" i="3" s="1"/>
  <c r="QV189" i="3" s="1"/>
  <c r="QH190" i="3"/>
  <c r="QR190" i="3" s="1"/>
  <c r="QI190" i="3"/>
  <c r="QK190" i="3" s="1"/>
  <c r="QV190" i="3" s="1"/>
  <c r="QH191" i="3"/>
  <c r="QR191" i="3" s="1"/>
  <c r="QI191" i="3"/>
  <c r="QK191" i="3" s="1"/>
  <c r="QV191" i="3" s="1"/>
  <c r="QH192" i="3"/>
  <c r="QR192" i="3" s="1"/>
  <c r="QI192" i="3"/>
  <c r="QK192" i="3" s="1"/>
  <c r="QV192" i="3" s="1"/>
  <c r="QH193" i="3"/>
  <c r="QR193" i="3" s="1"/>
  <c r="QI193" i="3"/>
  <c r="QK193" i="3" s="1"/>
  <c r="QV193" i="3" s="1"/>
  <c r="QH194" i="3"/>
  <c r="QJ194" i="3" s="1"/>
  <c r="QI194" i="3"/>
  <c r="QK194" i="3" s="1"/>
  <c r="QH195" i="3"/>
  <c r="QI195" i="3"/>
  <c r="QK195" i="3" s="1"/>
  <c r="QV195" i="3" s="1"/>
  <c r="QH196" i="3"/>
  <c r="QJ196" i="3" s="1"/>
  <c r="QI196" i="3"/>
  <c r="QK196" i="3" s="1"/>
  <c r="QH197" i="3"/>
  <c r="QR197" i="3" s="1"/>
  <c r="QI197" i="3"/>
  <c r="QK197" i="3" s="1"/>
  <c r="QV197" i="3" s="1"/>
  <c r="QH198" i="3"/>
  <c r="QR198" i="3" s="1"/>
  <c r="QI198" i="3"/>
  <c r="QK198" i="3" s="1"/>
  <c r="QV198" i="3" s="1"/>
  <c r="QH199" i="3"/>
  <c r="QR199" i="3" s="1"/>
  <c r="QI199" i="3"/>
  <c r="QK199" i="3" s="1"/>
  <c r="QV199" i="3" s="1"/>
  <c r="QH200" i="3"/>
  <c r="QJ200" i="3" s="1"/>
  <c r="QI200" i="3"/>
  <c r="QK200" i="3" s="1"/>
  <c r="QH201" i="3"/>
  <c r="QR201" i="3" s="1"/>
  <c r="QI201" i="3"/>
  <c r="QK201" i="3" s="1"/>
  <c r="QV201" i="3" s="1"/>
  <c r="QH202" i="3"/>
  <c r="QR202" i="3" s="1"/>
  <c r="QI202" i="3"/>
  <c r="QK202" i="3" s="1"/>
  <c r="QV202" i="3" s="1"/>
  <c r="QH203" i="3"/>
  <c r="QR203" i="3" s="1"/>
  <c r="QI203" i="3"/>
  <c r="QK203" i="3" s="1"/>
  <c r="QV203" i="3" s="1"/>
  <c r="QH204" i="3"/>
  <c r="QR204" i="3" s="1"/>
  <c r="QI204" i="3"/>
  <c r="QK204" i="3" s="1"/>
  <c r="QV204" i="3" s="1"/>
  <c r="QH206" i="3"/>
  <c r="QI206" i="3"/>
  <c r="QH207" i="3"/>
  <c r="QR207" i="3" s="1"/>
  <c r="QI207" i="3"/>
  <c r="QK207" i="3" s="1"/>
  <c r="QV207" i="3" s="1"/>
  <c r="QH209" i="3"/>
  <c r="QR209" i="3" s="1"/>
  <c r="QI209" i="3"/>
  <c r="QK209" i="3" s="1"/>
  <c r="QV209" i="3" s="1"/>
  <c r="QH210" i="3"/>
  <c r="QR210" i="3" s="1"/>
  <c r="QI210" i="3"/>
  <c r="QK210" i="3" s="1"/>
  <c r="QV210" i="3" s="1"/>
  <c r="QH211" i="3"/>
  <c r="QR211" i="3" s="1"/>
  <c r="QI211" i="3"/>
  <c r="QK211" i="3" s="1"/>
  <c r="QV211" i="3" s="1"/>
  <c r="QH237" i="3"/>
  <c r="QR237" i="3" s="1"/>
  <c r="QI237" i="3"/>
  <c r="QH238" i="3"/>
  <c r="QR238" i="3" s="1"/>
  <c r="QI238" i="3"/>
  <c r="QK238" i="3" s="1"/>
  <c r="QV238" i="3" s="1"/>
  <c r="QH239" i="3"/>
  <c r="QR239" i="3" s="1"/>
  <c r="QI239" i="3"/>
  <c r="QK239" i="3" s="1"/>
  <c r="QV239" i="3" s="1"/>
  <c r="QH240" i="3"/>
  <c r="QR240" i="3" s="1"/>
  <c r="QI240" i="3"/>
  <c r="QK240" i="3" s="1"/>
  <c r="QV240" i="3" s="1"/>
  <c r="QH241" i="3"/>
  <c r="QR241" i="3" s="1"/>
  <c r="QI241" i="3"/>
  <c r="QK241" i="3" s="1"/>
  <c r="QV241" i="3" s="1"/>
  <c r="QH242" i="3"/>
  <c r="QR242" i="3" s="1"/>
  <c r="QI242" i="3"/>
  <c r="QK242" i="3" s="1"/>
  <c r="QV242" i="3" s="1"/>
  <c r="QH243" i="3"/>
  <c r="QR243" i="3" s="1"/>
  <c r="QI243" i="3"/>
  <c r="QK243" i="3" s="1"/>
  <c r="QV243" i="3" s="1"/>
  <c r="QH244" i="3"/>
  <c r="QR244" i="3" s="1"/>
  <c r="QI244" i="3"/>
  <c r="QK244" i="3" s="1"/>
  <c r="QV244" i="3" s="1"/>
  <c r="QH245" i="3"/>
  <c r="QR245" i="3" s="1"/>
  <c r="QI245" i="3"/>
  <c r="QK245" i="3" s="1"/>
  <c r="QV245" i="3" s="1"/>
  <c r="QH246" i="3"/>
  <c r="QR246" i="3" s="1"/>
  <c r="QI246" i="3"/>
  <c r="QK246" i="3" s="1"/>
  <c r="QV246" i="3" s="1"/>
  <c r="QH247" i="3"/>
  <c r="QR247" i="3" s="1"/>
  <c r="QI247" i="3"/>
  <c r="QK247" i="3" s="1"/>
  <c r="QV247" i="3" s="1"/>
  <c r="QH248" i="3"/>
  <c r="QR248" i="3" s="1"/>
  <c r="QI248" i="3"/>
  <c r="QK248" i="3" s="1"/>
  <c r="QV248" i="3" s="1"/>
  <c r="PS10" i="3"/>
  <c r="QC10" i="3" s="1"/>
  <c r="PT10" i="3"/>
  <c r="PV10" i="3" s="1"/>
  <c r="QG10" i="3" s="1"/>
  <c r="PS12" i="3"/>
  <c r="PT12" i="3"/>
  <c r="PS13" i="3"/>
  <c r="QC13" i="3" s="1"/>
  <c r="PT13" i="3"/>
  <c r="PV13" i="3" s="1"/>
  <c r="QG13" i="3" s="1"/>
  <c r="PS14" i="3"/>
  <c r="QC14" i="3" s="1"/>
  <c r="PT14" i="3"/>
  <c r="PV14" i="3" s="1"/>
  <c r="QG14" i="3" s="1"/>
  <c r="PS15" i="3"/>
  <c r="QC15" i="3" s="1"/>
  <c r="PT15" i="3"/>
  <c r="PV15" i="3" s="1"/>
  <c r="QG15" i="3" s="1"/>
  <c r="PS16" i="3"/>
  <c r="QC16" i="3" s="1"/>
  <c r="PT16" i="3"/>
  <c r="PV16" i="3" s="1"/>
  <c r="QG16" i="3" s="1"/>
  <c r="PS17" i="3"/>
  <c r="QC17" i="3" s="1"/>
  <c r="PT17" i="3"/>
  <c r="PV17" i="3" s="1"/>
  <c r="QG17" i="3" s="1"/>
  <c r="PS22" i="3"/>
  <c r="PU22" i="3" s="1"/>
  <c r="PT22" i="3"/>
  <c r="PV22" i="3" s="1"/>
  <c r="PS23" i="3"/>
  <c r="QC23" i="3" s="1"/>
  <c r="QC22" i="3" s="1"/>
  <c r="PT23" i="3"/>
  <c r="PV23" i="3" s="1"/>
  <c r="QG23" i="3" s="1"/>
  <c r="PS24" i="3"/>
  <c r="PU24" i="3" s="1"/>
  <c r="PT24" i="3"/>
  <c r="PV24" i="3" s="1"/>
  <c r="PS25" i="3"/>
  <c r="QC25" i="3" s="1"/>
  <c r="QC24" i="3" s="1"/>
  <c r="PT25" i="3"/>
  <c r="PV25" i="3" s="1"/>
  <c r="QG25" i="3" s="1"/>
  <c r="PS27" i="3"/>
  <c r="QC27" i="3" s="1"/>
  <c r="PT27" i="3"/>
  <c r="PS28" i="3"/>
  <c r="QC28" i="3" s="1"/>
  <c r="PT28" i="3"/>
  <c r="PV28" i="3" s="1"/>
  <c r="QG28" i="3" s="1"/>
  <c r="PS29" i="3"/>
  <c r="PT29" i="3"/>
  <c r="PS39" i="3"/>
  <c r="PT39" i="3"/>
  <c r="PS40" i="3"/>
  <c r="QC40" i="3" s="1"/>
  <c r="PT40" i="3"/>
  <c r="PV40" i="3" s="1"/>
  <c r="QG40" i="3" s="1"/>
  <c r="PS31" i="3"/>
  <c r="PT31" i="3"/>
  <c r="PS35" i="3"/>
  <c r="PU35" i="3" s="1"/>
  <c r="PT35" i="3"/>
  <c r="PV35" i="3" s="1"/>
  <c r="PS36" i="3"/>
  <c r="QC36" i="3" s="1"/>
  <c r="QC35" i="3" s="1"/>
  <c r="PT36" i="3"/>
  <c r="PV36" i="3" s="1"/>
  <c r="QG36" i="3" s="1"/>
  <c r="PS38" i="3"/>
  <c r="PT38" i="3"/>
  <c r="PS41" i="3"/>
  <c r="PU41" i="3" s="1"/>
  <c r="PT41" i="3"/>
  <c r="PV41" i="3" s="1"/>
  <c r="PS42" i="3"/>
  <c r="QC42" i="3" s="1"/>
  <c r="PT42" i="3"/>
  <c r="PV42" i="3" s="1"/>
  <c r="QG42" i="3" s="1"/>
  <c r="PS43" i="3"/>
  <c r="QC43" i="3" s="1"/>
  <c r="PT43" i="3"/>
  <c r="PV43" i="3" s="1"/>
  <c r="QG43" i="3" s="1"/>
  <c r="PS44" i="3"/>
  <c r="PU44" i="3" s="1"/>
  <c r="PT44" i="3"/>
  <c r="PV44" i="3" s="1"/>
  <c r="PS45" i="3"/>
  <c r="QC45" i="3" s="1"/>
  <c r="QC44" i="3" s="1"/>
  <c r="PT45" i="3"/>
  <c r="PV45" i="3" s="1"/>
  <c r="QG45" i="3" s="1"/>
  <c r="PS46" i="3"/>
  <c r="PU46" i="3" s="1"/>
  <c r="PT46" i="3"/>
  <c r="PV46" i="3" s="1"/>
  <c r="PS47" i="3"/>
  <c r="QC47" i="3" s="1"/>
  <c r="PT47" i="3"/>
  <c r="PV47" i="3" s="1"/>
  <c r="QG47" i="3" s="1"/>
  <c r="PS48" i="3"/>
  <c r="QC48" i="3" s="1"/>
  <c r="PT48" i="3"/>
  <c r="PV48" i="3" s="1"/>
  <c r="QG48" i="3" s="1"/>
  <c r="PS50" i="3"/>
  <c r="PT50" i="3"/>
  <c r="PS52" i="3"/>
  <c r="QC52" i="3" s="1"/>
  <c r="PT52" i="3"/>
  <c r="PV52" i="3" s="1"/>
  <c r="QG52" i="3" s="1"/>
  <c r="PS53" i="3"/>
  <c r="QC53" i="3" s="1"/>
  <c r="PT53" i="3"/>
  <c r="PV53" i="3" s="1"/>
  <c r="QG53" i="3" s="1"/>
  <c r="PS56" i="3"/>
  <c r="QC56" i="3" s="1"/>
  <c r="PT56" i="3"/>
  <c r="PV56" i="3" s="1"/>
  <c r="QG56" i="3" s="1"/>
  <c r="PS57" i="3"/>
  <c r="QC57" i="3" s="1"/>
  <c r="PT57" i="3"/>
  <c r="PV57" i="3" s="1"/>
  <c r="QG57" i="3" s="1"/>
  <c r="PS51" i="3"/>
  <c r="QC51" i="3" s="1"/>
  <c r="PT51" i="3"/>
  <c r="PV51" i="3" s="1"/>
  <c r="QG51" i="3" s="1"/>
  <c r="PS60" i="3"/>
  <c r="PU60" i="3" s="1"/>
  <c r="PT60" i="3"/>
  <c r="PV60" i="3" s="1"/>
  <c r="PS61" i="3"/>
  <c r="QC61" i="3" s="1"/>
  <c r="PT61" i="3"/>
  <c r="PV61" i="3" s="1"/>
  <c r="QG61" i="3" s="1"/>
  <c r="PS62" i="3"/>
  <c r="QC62" i="3" s="1"/>
  <c r="PT62" i="3"/>
  <c r="PV62" i="3" s="1"/>
  <c r="QG62" i="3" s="1"/>
  <c r="PS63" i="3"/>
  <c r="PU63" i="3" s="1"/>
  <c r="PT63" i="3"/>
  <c r="PV63" i="3" s="1"/>
  <c r="PS64" i="3"/>
  <c r="QC64" i="3" s="1"/>
  <c r="PT64" i="3"/>
  <c r="PV64" i="3" s="1"/>
  <c r="QG64" i="3" s="1"/>
  <c r="PS65" i="3"/>
  <c r="QC65" i="3" s="1"/>
  <c r="PT65" i="3"/>
  <c r="PV65" i="3" s="1"/>
  <c r="QG65" i="3" s="1"/>
  <c r="PS67" i="3"/>
  <c r="QC67" i="3" s="1"/>
  <c r="PT67" i="3"/>
  <c r="PV67" i="3" s="1"/>
  <c r="QG67" i="3" s="1"/>
  <c r="PS68" i="3"/>
  <c r="QC68" i="3" s="1"/>
  <c r="PT68" i="3"/>
  <c r="PV68" i="3" s="1"/>
  <c r="QG68" i="3" s="1"/>
  <c r="PS69" i="3"/>
  <c r="QC69" i="3" s="1"/>
  <c r="PT69" i="3"/>
  <c r="PV69" i="3" s="1"/>
  <c r="QG69" i="3" s="1"/>
  <c r="PS70" i="3"/>
  <c r="PU70" i="3" s="1"/>
  <c r="PT70" i="3"/>
  <c r="PV70" i="3" s="1"/>
  <c r="PS71" i="3"/>
  <c r="QC71" i="3" s="1"/>
  <c r="PT71" i="3"/>
  <c r="PV71" i="3" s="1"/>
  <c r="QG71" i="3" s="1"/>
  <c r="PS72" i="3"/>
  <c r="QC72" i="3" s="1"/>
  <c r="PT72" i="3"/>
  <c r="PV72" i="3" s="1"/>
  <c r="QG72" i="3" s="1"/>
  <c r="PS73" i="3"/>
  <c r="PU73" i="3" s="1"/>
  <c r="PT73" i="3"/>
  <c r="PV73" i="3" s="1"/>
  <c r="PS74" i="3"/>
  <c r="QC74" i="3" s="1"/>
  <c r="QC73" i="3" s="1"/>
  <c r="PT74" i="3"/>
  <c r="PV74" i="3" s="1"/>
  <c r="QG74" i="3" s="1"/>
  <c r="PS75" i="3"/>
  <c r="PU75" i="3" s="1"/>
  <c r="PT75" i="3"/>
  <c r="PV75" i="3" s="1"/>
  <c r="PS76" i="3"/>
  <c r="QC76" i="3" s="1"/>
  <c r="PT76" i="3"/>
  <c r="PV76" i="3" s="1"/>
  <c r="QG76" i="3" s="1"/>
  <c r="PS77" i="3"/>
  <c r="QC77" i="3" s="1"/>
  <c r="PT77" i="3"/>
  <c r="PV77" i="3" s="1"/>
  <c r="QG77" i="3" s="1"/>
  <c r="PS78" i="3"/>
  <c r="QC78" i="3" s="1"/>
  <c r="PT78" i="3"/>
  <c r="PV78" i="3" s="1"/>
  <c r="QG78" i="3" s="1"/>
  <c r="PS79" i="3"/>
  <c r="QC79" i="3" s="1"/>
  <c r="PT79" i="3"/>
  <c r="PV79" i="3" s="1"/>
  <c r="QG79" i="3" s="1"/>
  <c r="PS86" i="3"/>
  <c r="PT86" i="3"/>
  <c r="PS87" i="3"/>
  <c r="QC87" i="3" s="1"/>
  <c r="PT87" i="3"/>
  <c r="PV87" i="3" s="1"/>
  <c r="QG87" i="3" s="1"/>
  <c r="PS88" i="3"/>
  <c r="QC88" i="3" s="1"/>
  <c r="PT88" i="3"/>
  <c r="PV88" i="3" s="1"/>
  <c r="QG88" i="3" s="1"/>
  <c r="PS134" i="3"/>
  <c r="PU134" i="3" s="1"/>
  <c r="PT134" i="3"/>
  <c r="PV134" i="3" s="1"/>
  <c r="PS135" i="3"/>
  <c r="QC135" i="3" s="1"/>
  <c r="PT135" i="3"/>
  <c r="PV135" i="3" s="1"/>
  <c r="QG135" i="3" s="1"/>
  <c r="PS136" i="3"/>
  <c r="QC136" i="3" s="1"/>
  <c r="PT136" i="3"/>
  <c r="PV136" i="3" s="1"/>
  <c r="QG136" i="3" s="1"/>
  <c r="PS137" i="3"/>
  <c r="QC137" i="3" s="1"/>
  <c r="PT137" i="3"/>
  <c r="PV137" i="3" s="1"/>
  <c r="QG137" i="3" s="1"/>
  <c r="PS138" i="3"/>
  <c r="QC138" i="3" s="1"/>
  <c r="PT138" i="3"/>
  <c r="PV138" i="3" s="1"/>
  <c r="QG138" i="3" s="1"/>
  <c r="PS139" i="3"/>
  <c r="QC139" i="3" s="1"/>
  <c r="PT139" i="3"/>
  <c r="PV139" i="3" s="1"/>
  <c r="QG139" i="3" s="1"/>
  <c r="PS140" i="3"/>
  <c r="QC140" i="3" s="1"/>
  <c r="PT140" i="3"/>
  <c r="PV140" i="3" s="1"/>
  <c r="QG140" i="3" s="1"/>
  <c r="PS142" i="3"/>
  <c r="PT142" i="3"/>
  <c r="PS143" i="3"/>
  <c r="QC143" i="3" s="1"/>
  <c r="PT143" i="3"/>
  <c r="PV143" i="3" s="1"/>
  <c r="QG143" i="3" s="1"/>
  <c r="PS144" i="3"/>
  <c r="QC144" i="3" s="1"/>
  <c r="PT144" i="3"/>
  <c r="PV144" i="3" s="1"/>
  <c r="QG144" i="3" s="1"/>
  <c r="PS145" i="3"/>
  <c r="QC145" i="3" s="1"/>
  <c r="PT145" i="3"/>
  <c r="PV145" i="3" s="1"/>
  <c r="QG145" i="3" s="1"/>
  <c r="PS146" i="3"/>
  <c r="QC146" i="3" s="1"/>
  <c r="PT146" i="3"/>
  <c r="PV146" i="3" s="1"/>
  <c r="QG146" i="3" s="1"/>
  <c r="PS147" i="3"/>
  <c r="QC147" i="3" s="1"/>
  <c r="PT147" i="3"/>
  <c r="PV147" i="3" s="1"/>
  <c r="QG147" i="3" s="1"/>
  <c r="PS149" i="3"/>
  <c r="PU149" i="3" s="1"/>
  <c r="PT149" i="3"/>
  <c r="PV149" i="3" s="1"/>
  <c r="PS150" i="3"/>
  <c r="QC150" i="3" s="1"/>
  <c r="PT150" i="3"/>
  <c r="PV150" i="3" s="1"/>
  <c r="QG150" i="3" s="1"/>
  <c r="PS151" i="3"/>
  <c r="QC151" i="3" s="1"/>
  <c r="PT151" i="3"/>
  <c r="PV151" i="3" s="1"/>
  <c r="QG151" i="3" s="1"/>
  <c r="PS152" i="3"/>
  <c r="PU152" i="3" s="1"/>
  <c r="PT152" i="3"/>
  <c r="PV152" i="3" s="1"/>
  <c r="PS153" i="3"/>
  <c r="QC153" i="3" s="1"/>
  <c r="QC152" i="3" s="1"/>
  <c r="PT153" i="3"/>
  <c r="PV153" i="3" s="1"/>
  <c r="QG153" i="3" s="1"/>
  <c r="PS154" i="3"/>
  <c r="PU154" i="3" s="1"/>
  <c r="PT154" i="3"/>
  <c r="PV154" i="3" s="1"/>
  <c r="PS155" i="3"/>
  <c r="QC155" i="3" s="1"/>
  <c r="QC154" i="3" s="1"/>
  <c r="PT155" i="3"/>
  <c r="PV155" i="3" s="1"/>
  <c r="QG155" i="3" s="1"/>
  <c r="PS156" i="3"/>
  <c r="PU156" i="3" s="1"/>
  <c r="PT156" i="3"/>
  <c r="PV156" i="3" s="1"/>
  <c r="PS157" i="3"/>
  <c r="QC157" i="3" s="1"/>
  <c r="PT157" i="3"/>
  <c r="PV157" i="3" s="1"/>
  <c r="QG157" i="3" s="1"/>
  <c r="PS158" i="3"/>
  <c r="QC158" i="3" s="1"/>
  <c r="PT158" i="3"/>
  <c r="PV158" i="3" s="1"/>
  <c r="QG158" i="3" s="1"/>
  <c r="PS159" i="3"/>
  <c r="QC159" i="3" s="1"/>
  <c r="PT159" i="3"/>
  <c r="PV159" i="3" s="1"/>
  <c r="QG159" i="3" s="1"/>
  <c r="PS160" i="3"/>
  <c r="PU160" i="3" s="1"/>
  <c r="PT160" i="3"/>
  <c r="PV160" i="3" s="1"/>
  <c r="PS161" i="3"/>
  <c r="QC161" i="3" s="1"/>
  <c r="QC160" i="3" s="1"/>
  <c r="PT161" i="3"/>
  <c r="PV161" i="3" s="1"/>
  <c r="QG161" i="3" s="1"/>
  <c r="PS162" i="3"/>
  <c r="PU162" i="3" s="1"/>
  <c r="PT162" i="3"/>
  <c r="PV162" i="3" s="1"/>
  <c r="PS163" i="3"/>
  <c r="QC163" i="3" s="1"/>
  <c r="QC162" i="3" s="1"/>
  <c r="PT163" i="3"/>
  <c r="PV163" i="3" s="1"/>
  <c r="QG163" i="3" s="1"/>
  <c r="PS164" i="3"/>
  <c r="PU164" i="3" s="1"/>
  <c r="PT164" i="3"/>
  <c r="PV164" i="3" s="1"/>
  <c r="PS165" i="3"/>
  <c r="QC165" i="3" s="1"/>
  <c r="QC164" i="3" s="1"/>
  <c r="PT165" i="3"/>
  <c r="PV165" i="3" s="1"/>
  <c r="QG165" i="3" s="1"/>
  <c r="PS166" i="3"/>
  <c r="PU166" i="3" s="1"/>
  <c r="PT166" i="3"/>
  <c r="PV166" i="3" s="1"/>
  <c r="PS167" i="3"/>
  <c r="QC167" i="3" s="1"/>
  <c r="PT167" i="3"/>
  <c r="PV167" i="3" s="1"/>
  <c r="QG167" i="3" s="1"/>
  <c r="PS168" i="3"/>
  <c r="QC168" i="3" s="1"/>
  <c r="PT168" i="3"/>
  <c r="PV168" i="3" s="1"/>
  <c r="QG168" i="3" s="1"/>
  <c r="PS169" i="3"/>
  <c r="QC169" i="3" s="1"/>
  <c r="PT169" i="3"/>
  <c r="PV169" i="3" s="1"/>
  <c r="QG169" i="3" s="1"/>
  <c r="PS170" i="3"/>
  <c r="QC170" i="3" s="1"/>
  <c r="PT170" i="3"/>
  <c r="PV170" i="3" s="1"/>
  <c r="QG170" i="3" s="1"/>
  <c r="PS171" i="3"/>
  <c r="PU171" i="3" s="1"/>
  <c r="PT171" i="3"/>
  <c r="PV171" i="3" s="1"/>
  <c r="PS172" i="3"/>
  <c r="QC172" i="3" s="1"/>
  <c r="PT172" i="3"/>
  <c r="PV172" i="3" s="1"/>
  <c r="QG172" i="3" s="1"/>
  <c r="PS173" i="3"/>
  <c r="QC173" i="3" s="1"/>
  <c r="PT173" i="3"/>
  <c r="PV173" i="3" s="1"/>
  <c r="QG173" i="3" s="1"/>
  <c r="PS174" i="3"/>
  <c r="QC174" i="3" s="1"/>
  <c r="PT174" i="3"/>
  <c r="PV174" i="3" s="1"/>
  <c r="QG174" i="3" s="1"/>
  <c r="PS175" i="3"/>
  <c r="QC175" i="3" s="1"/>
  <c r="PT175" i="3"/>
  <c r="PV175" i="3" s="1"/>
  <c r="QG175" i="3" s="1"/>
  <c r="PS176" i="3"/>
  <c r="QC176" i="3" s="1"/>
  <c r="PT176" i="3"/>
  <c r="PV176" i="3" s="1"/>
  <c r="QG176" i="3" s="1"/>
  <c r="PS177" i="3"/>
  <c r="QC177" i="3" s="1"/>
  <c r="PT177" i="3"/>
  <c r="PV177" i="3" s="1"/>
  <c r="QG177" i="3" s="1"/>
  <c r="PS178" i="3"/>
  <c r="PU178" i="3" s="1"/>
  <c r="PT178" i="3"/>
  <c r="PV178" i="3" s="1"/>
  <c r="PS179" i="3"/>
  <c r="QC179" i="3" s="1"/>
  <c r="PT179" i="3"/>
  <c r="PV179" i="3" s="1"/>
  <c r="QG179" i="3" s="1"/>
  <c r="PS180" i="3"/>
  <c r="QC180" i="3" s="1"/>
  <c r="PT180" i="3"/>
  <c r="PV180" i="3" s="1"/>
  <c r="QG180" i="3" s="1"/>
  <c r="PS181" i="3"/>
  <c r="QC181" i="3" s="1"/>
  <c r="PT181" i="3"/>
  <c r="PV181" i="3" s="1"/>
  <c r="QG181" i="3" s="1"/>
  <c r="PS182" i="3"/>
  <c r="QC182" i="3" s="1"/>
  <c r="PT182" i="3"/>
  <c r="PV182" i="3" s="1"/>
  <c r="QG182" i="3" s="1"/>
  <c r="PS183" i="3"/>
  <c r="QC183" i="3" s="1"/>
  <c r="PT183" i="3"/>
  <c r="PV183" i="3" s="1"/>
  <c r="QG183" i="3" s="1"/>
  <c r="PS184" i="3"/>
  <c r="QC184" i="3" s="1"/>
  <c r="PT184" i="3"/>
  <c r="PV184" i="3" s="1"/>
  <c r="QG184" i="3" s="1"/>
  <c r="PS185" i="3"/>
  <c r="PU185" i="3" s="1"/>
  <c r="PT185" i="3"/>
  <c r="PV185" i="3" s="1"/>
  <c r="PS186" i="3"/>
  <c r="QC186" i="3" s="1"/>
  <c r="PT186" i="3"/>
  <c r="PV186" i="3" s="1"/>
  <c r="QG186" i="3" s="1"/>
  <c r="PS187" i="3"/>
  <c r="QC187" i="3" s="1"/>
  <c r="PT187" i="3"/>
  <c r="PV187" i="3" s="1"/>
  <c r="QG187" i="3" s="1"/>
  <c r="PS188" i="3"/>
  <c r="QC188" i="3" s="1"/>
  <c r="PT188" i="3"/>
  <c r="PV188" i="3" s="1"/>
  <c r="QG188" i="3" s="1"/>
  <c r="PS189" i="3"/>
  <c r="QC189" i="3" s="1"/>
  <c r="PT189" i="3"/>
  <c r="PV189" i="3" s="1"/>
  <c r="QG189" i="3" s="1"/>
  <c r="PS190" i="3"/>
  <c r="QC190" i="3" s="1"/>
  <c r="PT190" i="3"/>
  <c r="PV190" i="3" s="1"/>
  <c r="QG190" i="3" s="1"/>
  <c r="PS191" i="3"/>
  <c r="QC191" i="3" s="1"/>
  <c r="PT191" i="3"/>
  <c r="PV191" i="3" s="1"/>
  <c r="QG191" i="3" s="1"/>
  <c r="PS192" i="3"/>
  <c r="QC192" i="3" s="1"/>
  <c r="PT192" i="3"/>
  <c r="PV192" i="3" s="1"/>
  <c r="QG192" i="3" s="1"/>
  <c r="PS193" i="3"/>
  <c r="QC193" i="3" s="1"/>
  <c r="PT193" i="3"/>
  <c r="PV193" i="3" s="1"/>
  <c r="QG193" i="3" s="1"/>
  <c r="PS194" i="3"/>
  <c r="PU194" i="3" s="1"/>
  <c r="PT194" i="3"/>
  <c r="PV194" i="3" s="1"/>
  <c r="PS195" i="3"/>
  <c r="QC195" i="3" s="1"/>
  <c r="QC194" i="3" s="1"/>
  <c r="PT195" i="3"/>
  <c r="PV195" i="3" s="1"/>
  <c r="QG195" i="3" s="1"/>
  <c r="PS196" i="3"/>
  <c r="PU196" i="3" s="1"/>
  <c r="PT196" i="3"/>
  <c r="PV196" i="3" s="1"/>
  <c r="PS197" i="3"/>
  <c r="QC197" i="3" s="1"/>
  <c r="PT197" i="3"/>
  <c r="PV197" i="3" s="1"/>
  <c r="QG197" i="3" s="1"/>
  <c r="PS198" i="3"/>
  <c r="QC198" i="3" s="1"/>
  <c r="PT198" i="3"/>
  <c r="PV198" i="3" s="1"/>
  <c r="QG198" i="3" s="1"/>
  <c r="PS199" i="3"/>
  <c r="QC199" i="3" s="1"/>
  <c r="PT199" i="3"/>
  <c r="PV199" i="3" s="1"/>
  <c r="QG199" i="3" s="1"/>
  <c r="PS200" i="3"/>
  <c r="PU200" i="3" s="1"/>
  <c r="PT200" i="3"/>
  <c r="PV200" i="3" s="1"/>
  <c r="PS201" i="3"/>
  <c r="QC201" i="3" s="1"/>
  <c r="PT201" i="3"/>
  <c r="PV201" i="3" s="1"/>
  <c r="QG201" i="3" s="1"/>
  <c r="PS202" i="3"/>
  <c r="QC202" i="3" s="1"/>
  <c r="PT202" i="3"/>
  <c r="PV202" i="3" s="1"/>
  <c r="QG202" i="3" s="1"/>
  <c r="PS203" i="3"/>
  <c r="QC203" i="3" s="1"/>
  <c r="PT203" i="3"/>
  <c r="PV203" i="3" s="1"/>
  <c r="QG203" i="3" s="1"/>
  <c r="PS204" i="3"/>
  <c r="QC204" i="3" s="1"/>
  <c r="PT204" i="3"/>
  <c r="PV204" i="3" s="1"/>
  <c r="QG204" i="3" s="1"/>
  <c r="PS206" i="3"/>
  <c r="PT206" i="3"/>
  <c r="PS207" i="3"/>
  <c r="QC207" i="3" s="1"/>
  <c r="PT207" i="3"/>
  <c r="PV207" i="3" s="1"/>
  <c r="QG207" i="3" s="1"/>
  <c r="PS209" i="3"/>
  <c r="QC209" i="3" s="1"/>
  <c r="PT209" i="3"/>
  <c r="PV209" i="3" s="1"/>
  <c r="QG209" i="3" s="1"/>
  <c r="PS210" i="3"/>
  <c r="QC210" i="3" s="1"/>
  <c r="PT210" i="3"/>
  <c r="PV210" i="3" s="1"/>
  <c r="QG210" i="3" s="1"/>
  <c r="PS211" i="3"/>
  <c r="QC211" i="3" s="1"/>
  <c r="PT211" i="3"/>
  <c r="PV211" i="3" s="1"/>
  <c r="QG211" i="3" s="1"/>
  <c r="PS237" i="3"/>
  <c r="PT237" i="3"/>
  <c r="PS238" i="3"/>
  <c r="QC238" i="3" s="1"/>
  <c r="PT238" i="3"/>
  <c r="PV238" i="3" s="1"/>
  <c r="QG238" i="3" s="1"/>
  <c r="PS239" i="3"/>
  <c r="QC239" i="3" s="1"/>
  <c r="PT239" i="3"/>
  <c r="PV239" i="3" s="1"/>
  <c r="QG239" i="3" s="1"/>
  <c r="PS240" i="3"/>
  <c r="QC240" i="3" s="1"/>
  <c r="PT240" i="3"/>
  <c r="PV240" i="3" s="1"/>
  <c r="QG240" i="3" s="1"/>
  <c r="PS241" i="3"/>
  <c r="QC241" i="3" s="1"/>
  <c r="PT241" i="3"/>
  <c r="PV241" i="3" s="1"/>
  <c r="QG241" i="3" s="1"/>
  <c r="PS242" i="3"/>
  <c r="QC242" i="3" s="1"/>
  <c r="PT242" i="3"/>
  <c r="PV242" i="3" s="1"/>
  <c r="QG242" i="3" s="1"/>
  <c r="PS243" i="3"/>
  <c r="QC243" i="3" s="1"/>
  <c r="PT243" i="3"/>
  <c r="PV243" i="3" s="1"/>
  <c r="QG243" i="3" s="1"/>
  <c r="PS244" i="3"/>
  <c r="QC244" i="3" s="1"/>
  <c r="PT244" i="3"/>
  <c r="PV244" i="3" s="1"/>
  <c r="QG244" i="3" s="1"/>
  <c r="PS245" i="3"/>
  <c r="QC245" i="3" s="1"/>
  <c r="PT245" i="3"/>
  <c r="PV245" i="3" s="1"/>
  <c r="QG245" i="3" s="1"/>
  <c r="PS246" i="3"/>
  <c r="QC246" i="3" s="1"/>
  <c r="PT246" i="3"/>
  <c r="PV246" i="3" s="1"/>
  <c r="QG246" i="3" s="1"/>
  <c r="PS247" i="3"/>
  <c r="QC247" i="3" s="1"/>
  <c r="PT247" i="3"/>
  <c r="PV247" i="3" s="1"/>
  <c r="QG247" i="3" s="1"/>
  <c r="PS248" i="3"/>
  <c r="QC248" i="3" s="1"/>
  <c r="PT248" i="3"/>
  <c r="PV248" i="3" s="1"/>
  <c r="QG248" i="3" s="1"/>
  <c r="PD10" i="3"/>
  <c r="PN10" i="3" s="1"/>
  <c r="PE10" i="3"/>
  <c r="PG10" i="3" s="1"/>
  <c r="PR10" i="3" s="1"/>
  <c r="PD12" i="3"/>
  <c r="PE12" i="3"/>
  <c r="PD13" i="3"/>
  <c r="PN13" i="3" s="1"/>
  <c r="PE13" i="3"/>
  <c r="PG13" i="3" s="1"/>
  <c r="PR13" i="3" s="1"/>
  <c r="PD14" i="3"/>
  <c r="PN14" i="3" s="1"/>
  <c r="PE14" i="3"/>
  <c r="PG14" i="3" s="1"/>
  <c r="PR14" i="3" s="1"/>
  <c r="PD15" i="3"/>
  <c r="PN15" i="3" s="1"/>
  <c r="PE15" i="3"/>
  <c r="PG15" i="3" s="1"/>
  <c r="PR15" i="3" s="1"/>
  <c r="PD16" i="3"/>
  <c r="PN16" i="3" s="1"/>
  <c r="PE16" i="3"/>
  <c r="PG16" i="3" s="1"/>
  <c r="PR16" i="3" s="1"/>
  <c r="PD17" i="3"/>
  <c r="PN17" i="3" s="1"/>
  <c r="PE17" i="3"/>
  <c r="PG17" i="3" s="1"/>
  <c r="PR17" i="3" s="1"/>
  <c r="PD22" i="3"/>
  <c r="PF22" i="3" s="1"/>
  <c r="PE22" i="3"/>
  <c r="PG22" i="3" s="1"/>
  <c r="PD23" i="3"/>
  <c r="PN23" i="3" s="1"/>
  <c r="PN22" i="3" s="1"/>
  <c r="PE23" i="3"/>
  <c r="PG23" i="3" s="1"/>
  <c r="PR23" i="3" s="1"/>
  <c r="PD24" i="3"/>
  <c r="PF24" i="3" s="1"/>
  <c r="PE24" i="3"/>
  <c r="PG24" i="3" s="1"/>
  <c r="PD25" i="3"/>
  <c r="PN25" i="3" s="1"/>
  <c r="PN24" i="3" s="1"/>
  <c r="PE25" i="3"/>
  <c r="PG25" i="3" s="1"/>
  <c r="PR25" i="3" s="1"/>
  <c r="PD27" i="3"/>
  <c r="PN27" i="3" s="1"/>
  <c r="PE27" i="3"/>
  <c r="PD28" i="3"/>
  <c r="PN28" i="3" s="1"/>
  <c r="PE28" i="3"/>
  <c r="PG28" i="3" s="1"/>
  <c r="PR28" i="3" s="1"/>
  <c r="PD29" i="3"/>
  <c r="PE29" i="3"/>
  <c r="PD39" i="3"/>
  <c r="PE39" i="3"/>
  <c r="PD40" i="3"/>
  <c r="PN40" i="3" s="1"/>
  <c r="PE40" i="3"/>
  <c r="PG40" i="3" s="1"/>
  <c r="PR40" i="3" s="1"/>
  <c r="PD31" i="3"/>
  <c r="PE31" i="3"/>
  <c r="PD35" i="3"/>
  <c r="PF35" i="3" s="1"/>
  <c r="PE35" i="3"/>
  <c r="PG35" i="3" s="1"/>
  <c r="PD36" i="3"/>
  <c r="PN36" i="3" s="1"/>
  <c r="PN35" i="3" s="1"/>
  <c r="PE36" i="3"/>
  <c r="PG36" i="3" s="1"/>
  <c r="PR36" i="3" s="1"/>
  <c r="PD38" i="3"/>
  <c r="PE38" i="3"/>
  <c r="PD41" i="3"/>
  <c r="PF41" i="3" s="1"/>
  <c r="PE41" i="3"/>
  <c r="PG41" i="3" s="1"/>
  <c r="PD42" i="3"/>
  <c r="PN42" i="3" s="1"/>
  <c r="PE42" i="3"/>
  <c r="PG42" i="3" s="1"/>
  <c r="PR42" i="3" s="1"/>
  <c r="PD43" i="3"/>
  <c r="PN43" i="3" s="1"/>
  <c r="PE43" i="3"/>
  <c r="PG43" i="3" s="1"/>
  <c r="PR43" i="3" s="1"/>
  <c r="PD44" i="3"/>
  <c r="PF44" i="3" s="1"/>
  <c r="PE44" i="3"/>
  <c r="PG44" i="3" s="1"/>
  <c r="PD45" i="3"/>
  <c r="PN45" i="3" s="1"/>
  <c r="PN44" i="3" s="1"/>
  <c r="PE45" i="3"/>
  <c r="PG45" i="3" s="1"/>
  <c r="PR45" i="3" s="1"/>
  <c r="PD46" i="3"/>
  <c r="PF46" i="3" s="1"/>
  <c r="PE46" i="3"/>
  <c r="PG46" i="3" s="1"/>
  <c r="PD47" i="3"/>
  <c r="PN47" i="3" s="1"/>
  <c r="PE47" i="3"/>
  <c r="PG47" i="3" s="1"/>
  <c r="PR47" i="3" s="1"/>
  <c r="PD48" i="3"/>
  <c r="PN48" i="3" s="1"/>
  <c r="PE48" i="3"/>
  <c r="PG48" i="3" s="1"/>
  <c r="PR48" i="3" s="1"/>
  <c r="PD50" i="3"/>
  <c r="PE50" i="3"/>
  <c r="PD52" i="3"/>
  <c r="PN52" i="3" s="1"/>
  <c r="PE52" i="3"/>
  <c r="PG52" i="3" s="1"/>
  <c r="PR52" i="3" s="1"/>
  <c r="PD53" i="3"/>
  <c r="PN53" i="3" s="1"/>
  <c r="PE53" i="3"/>
  <c r="PG53" i="3" s="1"/>
  <c r="PR53" i="3" s="1"/>
  <c r="PD56" i="3"/>
  <c r="PN56" i="3" s="1"/>
  <c r="PE56" i="3"/>
  <c r="PG56" i="3" s="1"/>
  <c r="PR56" i="3" s="1"/>
  <c r="PD57" i="3"/>
  <c r="PN57" i="3" s="1"/>
  <c r="PE57" i="3"/>
  <c r="PG57" i="3" s="1"/>
  <c r="PR57" i="3" s="1"/>
  <c r="PD51" i="3"/>
  <c r="PN51" i="3" s="1"/>
  <c r="PE51" i="3"/>
  <c r="PG51" i="3" s="1"/>
  <c r="PR51" i="3" s="1"/>
  <c r="PD60" i="3"/>
  <c r="PF60" i="3" s="1"/>
  <c r="PE60" i="3"/>
  <c r="PG60" i="3" s="1"/>
  <c r="PD61" i="3"/>
  <c r="PN61" i="3" s="1"/>
  <c r="PE61" i="3"/>
  <c r="PG61" i="3" s="1"/>
  <c r="PR61" i="3" s="1"/>
  <c r="PD62" i="3"/>
  <c r="PN62" i="3" s="1"/>
  <c r="PE62" i="3"/>
  <c r="PG62" i="3" s="1"/>
  <c r="PR62" i="3" s="1"/>
  <c r="PD63" i="3"/>
  <c r="PF63" i="3" s="1"/>
  <c r="PE63" i="3"/>
  <c r="PG63" i="3" s="1"/>
  <c r="PD64" i="3"/>
  <c r="PN64" i="3" s="1"/>
  <c r="PE64" i="3"/>
  <c r="PG64" i="3" s="1"/>
  <c r="PR64" i="3" s="1"/>
  <c r="PD65" i="3"/>
  <c r="PN65" i="3" s="1"/>
  <c r="PE65" i="3"/>
  <c r="PG65" i="3" s="1"/>
  <c r="PR65" i="3" s="1"/>
  <c r="PD67" i="3"/>
  <c r="PN67" i="3" s="1"/>
  <c r="PE67" i="3"/>
  <c r="PG67" i="3" s="1"/>
  <c r="PR67" i="3" s="1"/>
  <c r="PD68" i="3"/>
  <c r="PN68" i="3" s="1"/>
  <c r="PE68" i="3"/>
  <c r="PG68" i="3" s="1"/>
  <c r="PR68" i="3" s="1"/>
  <c r="PD69" i="3"/>
  <c r="PN69" i="3" s="1"/>
  <c r="PE69" i="3"/>
  <c r="PG69" i="3" s="1"/>
  <c r="PR69" i="3" s="1"/>
  <c r="PD70" i="3"/>
  <c r="PF70" i="3" s="1"/>
  <c r="PE70" i="3"/>
  <c r="PG70" i="3" s="1"/>
  <c r="PD71" i="3"/>
  <c r="PN71" i="3" s="1"/>
  <c r="PE71" i="3"/>
  <c r="PG71" i="3" s="1"/>
  <c r="PR71" i="3" s="1"/>
  <c r="PD72" i="3"/>
  <c r="PN72" i="3" s="1"/>
  <c r="PE72" i="3"/>
  <c r="PG72" i="3" s="1"/>
  <c r="PR72" i="3" s="1"/>
  <c r="PD73" i="3"/>
  <c r="PF73" i="3" s="1"/>
  <c r="PE73" i="3"/>
  <c r="PG73" i="3" s="1"/>
  <c r="PD74" i="3"/>
  <c r="PN74" i="3" s="1"/>
  <c r="PN73" i="3" s="1"/>
  <c r="PE74" i="3"/>
  <c r="PG74" i="3" s="1"/>
  <c r="PR74" i="3" s="1"/>
  <c r="PD75" i="3"/>
  <c r="PF75" i="3" s="1"/>
  <c r="PE75" i="3"/>
  <c r="PG75" i="3" s="1"/>
  <c r="PD76" i="3"/>
  <c r="PN76" i="3" s="1"/>
  <c r="PE76" i="3"/>
  <c r="PG76" i="3" s="1"/>
  <c r="PR76" i="3" s="1"/>
  <c r="PD77" i="3"/>
  <c r="PN77" i="3" s="1"/>
  <c r="PE77" i="3"/>
  <c r="PG77" i="3" s="1"/>
  <c r="PR77" i="3" s="1"/>
  <c r="PD78" i="3"/>
  <c r="PN78" i="3" s="1"/>
  <c r="PE78" i="3"/>
  <c r="PG78" i="3" s="1"/>
  <c r="PR78" i="3" s="1"/>
  <c r="PD79" i="3"/>
  <c r="PN79" i="3" s="1"/>
  <c r="PE79" i="3"/>
  <c r="PG79" i="3" s="1"/>
  <c r="PR79" i="3" s="1"/>
  <c r="PD86" i="3"/>
  <c r="PE86" i="3"/>
  <c r="PD87" i="3"/>
  <c r="PN87" i="3" s="1"/>
  <c r="PE87" i="3"/>
  <c r="PG87" i="3" s="1"/>
  <c r="PR87" i="3" s="1"/>
  <c r="PD88" i="3"/>
  <c r="PN88" i="3" s="1"/>
  <c r="PE88" i="3"/>
  <c r="PG88" i="3" s="1"/>
  <c r="PR88" i="3" s="1"/>
  <c r="PD134" i="3"/>
  <c r="PF134" i="3" s="1"/>
  <c r="PE134" i="3"/>
  <c r="PG134" i="3" s="1"/>
  <c r="PD135" i="3"/>
  <c r="PN135" i="3" s="1"/>
  <c r="PE135" i="3"/>
  <c r="PG135" i="3" s="1"/>
  <c r="PR135" i="3" s="1"/>
  <c r="PD136" i="3"/>
  <c r="PN136" i="3" s="1"/>
  <c r="PE136" i="3"/>
  <c r="PG136" i="3" s="1"/>
  <c r="PR136" i="3" s="1"/>
  <c r="PD137" i="3"/>
  <c r="PN137" i="3" s="1"/>
  <c r="PE137" i="3"/>
  <c r="PG137" i="3" s="1"/>
  <c r="PR137" i="3" s="1"/>
  <c r="PD138" i="3"/>
  <c r="PN138" i="3" s="1"/>
  <c r="PE138" i="3"/>
  <c r="PG138" i="3" s="1"/>
  <c r="PR138" i="3" s="1"/>
  <c r="PD139" i="3"/>
  <c r="PN139" i="3" s="1"/>
  <c r="PE139" i="3"/>
  <c r="PG139" i="3" s="1"/>
  <c r="PR139" i="3" s="1"/>
  <c r="PD140" i="3"/>
  <c r="PN140" i="3" s="1"/>
  <c r="PE140" i="3"/>
  <c r="PG140" i="3" s="1"/>
  <c r="PR140" i="3" s="1"/>
  <c r="PD142" i="3"/>
  <c r="PE142" i="3"/>
  <c r="PD143" i="3"/>
  <c r="PN143" i="3" s="1"/>
  <c r="PE143" i="3"/>
  <c r="PG143" i="3" s="1"/>
  <c r="PR143" i="3" s="1"/>
  <c r="PD144" i="3"/>
  <c r="PN144" i="3" s="1"/>
  <c r="PE144" i="3"/>
  <c r="PG144" i="3" s="1"/>
  <c r="PR144" i="3" s="1"/>
  <c r="PD145" i="3"/>
  <c r="PN145" i="3" s="1"/>
  <c r="PE145" i="3"/>
  <c r="PG145" i="3" s="1"/>
  <c r="PR145" i="3" s="1"/>
  <c r="PD146" i="3"/>
  <c r="PN146" i="3" s="1"/>
  <c r="PE146" i="3"/>
  <c r="PG146" i="3" s="1"/>
  <c r="PR146" i="3" s="1"/>
  <c r="PD147" i="3"/>
  <c r="PN147" i="3" s="1"/>
  <c r="PE147" i="3"/>
  <c r="PG147" i="3" s="1"/>
  <c r="PR147" i="3" s="1"/>
  <c r="PD149" i="3"/>
  <c r="PF149" i="3" s="1"/>
  <c r="PE149" i="3"/>
  <c r="PG149" i="3" s="1"/>
  <c r="PD150" i="3"/>
  <c r="PN150" i="3" s="1"/>
  <c r="PE150" i="3"/>
  <c r="PG150" i="3" s="1"/>
  <c r="PR150" i="3" s="1"/>
  <c r="PD151" i="3"/>
  <c r="PN151" i="3" s="1"/>
  <c r="PE151" i="3"/>
  <c r="PG151" i="3" s="1"/>
  <c r="PR151" i="3" s="1"/>
  <c r="PD152" i="3"/>
  <c r="PF152" i="3" s="1"/>
  <c r="PE152" i="3"/>
  <c r="PG152" i="3" s="1"/>
  <c r="PD153" i="3"/>
  <c r="PN153" i="3" s="1"/>
  <c r="PN152" i="3" s="1"/>
  <c r="PE153" i="3"/>
  <c r="PG153" i="3" s="1"/>
  <c r="PR153" i="3" s="1"/>
  <c r="PD154" i="3"/>
  <c r="PF154" i="3" s="1"/>
  <c r="PE154" i="3"/>
  <c r="PG154" i="3" s="1"/>
  <c r="PD155" i="3"/>
  <c r="PN155" i="3" s="1"/>
  <c r="PN154" i="3" s="1"/>
  <c r="PE155" i="3"/>
  <c r="PG155" i="3" s="1"/>
  <c r="PR155" i="3" s="1"/>
  <c r="PD156" i="3"/>
  <c r="PF156" i="3" s="1"/>
  <c r="PE156" i="3"/>
  <c r="PG156" i="3" s="1"/>
  <c r="PD157" i="3"/>
  <c r="PN157" i="3" s="1"/>
  <c r="PE157" i="3"/>
  <c r="PG157" i="3" s="1"/>
  <c r="PR157" i="3" s="1"/>
  <c r="PD158" i="3"/>
  <c r="PN158" i="3" s="1"/>
  <c r="PE158" i="3"/>
  <c r="PG158" i="3" s="1"/>
  <c r="PR158" i="3" s="1"/>
  <c r="PD159" i="3"/>
  <c r="PN159" i="3" s="1"/>
  <c r="PE159" i="3"/>
  <c r="PG159" i="3" s="1"/>
  <c r="PR159" i="3" s="1"/>
  <c r="PD160" i="3"/>
  <c r="PF160" i="3" s="1"/>
  <c r="PE160" i="3"/>
  <c r="PG160" i="3" s="1"/>
  <c r="PD161" i="3"/>
  <c r="PN161" i="3" s="1"/>
  <c r="PN160" i="3" s="1"/>
  <c r="PE161" i="3"/>
  <c r="PG161" i="3" s="1"/>
  <c r="PR161" i="3" s="1"/>
  <c r="PD162" i="3"/>
  <c r="PF162" i="3" s="1"/>
  <c r="PE162" i="3"/>
  <c r="PG162" i="3" s="1"/>
  <c r="PD163" i="3"/>
  <c r="PN163" i="3" s="1"/>
  <c r="PN162" i="3" s="1"/>
  <c r="PE163" i="3"/>
  <c r="PG163" i="3" s="1"/>
  <c r="PR163" i="3" s="1"/>
  <c r="PD164" i="3"/>
  <c r="PF164" i="3" s="1"/>
  <c r="PE164" i="3"/>
  <c r="PG164" i="3" s="1"/>
  <c r="PD165" i="3"/>
  <c r="PN165" i="3" s="1"/>
  <c r="PN164" i="3" s="1"/>
  <c r="PE165" i="3"/>
  <c r="PG165" i="3" s="1"/>
  <c r="PR165" i="3" s="1"/>
  <c r="PD166" i="3"/>
  <c r="PF166" i="3" s="1"/>
  <c r="PE166" i="3"/>
  <c r="PG166" i="3" s="1"/>
  <c r="PD167" i="3"/>
  <c r="PN167" i="3" s="1"/>
  <c r="PE167" i="3"/>
  <c r="PG167" i="3" s="1"/>
  <c r="PR167" i="3" s="1"/>
  <c r="PD168" i="3"/>
  <c r="PN168" i="3" s="1"/>
  <c r="PE168" i="3"/>
  <c r="PG168" i="3" s="1"/>
  <c r="PR168" i="3" s="1"/>
  <c r="PD169" i="3"/>
  <c r="PN169" i="3" s="1"/>
  <c r="PE169" i="3"/>
  <c r="PG169" i="3" s="1"/>
  <c r="PR169" i="3" s="1"/>
  <c r="PD170" i="3"/>
  <c r="PN170" i="3" s="1"/>
  <c r="PE170" i="3"/>
  <c r="PG170" i="3" s="1"/>
  <c r="PR170" i="3" s="1"/>
  <c r="PD171" i="3"/>
  <c r="PF171" i="3" s="1"/>
  <c r="PE171" i="3"/>
  <c r="PG171" i="3" s="1"/>
  <c r="PD172" i="3"/>
  <c r="PN172" i="3" s="1"/>
  <c r="PE172" i="3"/>
  <c r="PG172" i="3" s="1"/>
  <c r="PR172" i="3" s="1"/>
  <c r="PD173" i="3"/>
  <c r="PN173" i="3" s="1"/>
  <c r="PE173" i="3"/>
  <c r="PG173" i="3" s="1"/>
  <c r="PR173" i="3" s="1"/>
  <c r="PD174" i="3"/>
  <c r="PN174" i="3" s="1"/>
  <c r="PE174" i="3"/>
  <c r="PG174" i="3" s="1"/>
  <c r="PR174" i="3" s="1"/>
  <c r="PD175" i="3"/>
  <c r="PN175" i="3" s="1"/>
  <c r="PE175" i="3"/>
  <c r="PG175" i="3" s="1"/>
  <c r="PR175" i="3" s="1"/>
  <c r="PD176" i="3"/>
  <c r="PN176" i="3" s="1"/>
  <c r="PE176" i="3"/>
  <c r="PG176" i="3" s="1"/>
  <c r="PR176" i="3" s="1"/>
  <c r="PD177" i="3"/>
  <c r="PN177" i="3" s="1"/>
  <c r="PE177" i="3"/>
  <c r="PG177" i="3" s="1"/>
  <c r="PR177" i="3" s="1"/>
  <c r="PD178" i="3"/>
  <c r="PF178" i="3" s="1"/>
  <c r="PE178" i="3"/>
  <c r="PG178" i="3" s="1"/>
  <c r="PD179" i="3"/>
  <c r="PN179" i="3" s="1"/>
  <c r="PE179" i="3"/>
  <c r="PG179" i="3" s="1"/>
  <c r="PR179" i="3" s="1"/>
  <c r="PD180" i="3"/>
  <c r="PN180" i="3" s="1"/>
  <c r="PE180" i="3"/>
  <c r="PG180" i="3" s="1"/>
  <c r="PR180" i="3" s="1"/>
  <c r="PD181" i="3"/>
  <c r="PN181" i="3" s="1"/>
  <c r="PE181" i="3"/>
  <c r="PG181" i="3" s="1"/>
  <c r="PR181" i="3" s="1"/>
  <c r="PD182" i="3"/>
  <c r="PN182" i="3" s="1"/>
  <c r="PE182" i="3"/>
  <c r="PG182" i="3" s="1"/>
  <c r="PR182" i="3" s="1"/>
  <c r="PD183" i="3"/>
  <c r="PN183" i="3" s="1"/>
  <c r="PE183" i="3"/>
  <c r="PG183" i="3" s="1"/>
  <c r="PR183" i="3" s="1"/>
  <c r="PD184" i="3"/>
  <c r="PN184" i="3" s="1"/>
  <c r="PE184" i="3"/>
  <c r="PG184" i="3" s="1"/>
  <c r="PR184" i="3" s="1"/>
  <c r="PD185" i="3"/>
  <c r="PF185" i="3" s="1"/>
  <c r="PE185" i="3"/>
  <c r="PG185" i="3" s="1"/>
  <c r="PD186" i="3"/>
  <c r="PN186" i="3" s="1"/>
  <c r="PE186" i="3"/>
  <c r="PG186" i="3" s="1"/>
  <c r="PR186" i="3" s="1"/>
  <c r="PD187" i="3"/>
  <c r="PN187" i="3" s="1"/>
  <c r="PE187" i="3"/>
  <c r="PG187" i="3" s="1"/>
  <c r="PR187" i="3" s="1"/>
  <c r="PD188" i="3"/>
  <c r="PN188" i="3" s="1"/>
  <c r="PE188" i="3"/>
  <c r="PG188" i="3" s="1"/>
  <c r="PR188" i="3" s="1"/>
  <c r="PD189" i="3"/>
  <c r="PN189" i="3" s="1"/>
  <c r="PE189" i="3"/>
  <c r="PG189" i="3" s="1"/>
  <c r="PR189" i="3" s="1"/>
  <c r="PD190" i="3"/>
  <c r="PN190" i="3" s="1"/>
  <c r="PE190" i="3"/>
  <c r="PG190" i="3" s="1"/>
  <c r="PR190" i="3" s="1"/>
  <c r="PD191" i="3"/>
  <c r="PN191" i="3" s="1"/>
  <c r="PE191" i="3"/>
  <c r="PG191" i="3" s="1"/>
  <c r="PR191" i="3" s="1"/>
  <c r="PD192" i="3"/>
  <c r="PN192" i="3" s="1"/>
  <c r="PE192" i="3"/>
  <c r="PG192" i="3" s="1"/>
  <c r="PR192" i="3" s="1"/>
  <c r="PD193" i="3"/>
  <c r="PN193" i="3" s="1"/>
  <c r="PE193" i="3"/>
  <c r="PG193" i="3" s="1"/>
  <c r="PR193" i="3" s="1"/>
  <c r="PD194" i="3"/>
  <c r="PF194" i="3" s="1"/>
  <c r="PE194" i="3"/>
  <c r="PG194" i="3" s="1"/>
  <c r="PD195" i="3"/>
  <c r="PN195" i="3" s="1"/>
  <c r="PN194" i="3" s="1"/>
  <c r="PE195" i="3"/>
  <c r="PG195" i="3" s="1"/>
  <c r="PR195" i="3" s="1"/>
  <c r="PD196" i="3"/>
  <c r="PF196" i="3" s="1"/>
  <c r="PE196" i="3"/>
  <c r="PG196" i="3" s="1"/>
  <c r="PD197" i="3"/>
  <c r="PN197" i="3" s="1"/>
  <c r="PE197" i="3"/>
  <c r="PG197" i="3" s="1"/>
  <c r="PR197" i="3" s="1"/>
  <c r="PD198" i="3"/>
  <c r="PN198" i="3" s="1"/>
  <c r="PE198" i="3"/>
  <c r="PG198" i="3" s="1"/>
  <c r="PR198" i="3" s="1"/>
  <c r="PD199" i="3"/>
  <c r="PN199" i="3" s="1"/>
  <c r="PE199" i="3"/>
  <c r="PG199" i="3" s="1"/>
  <c r="PR199" i="3" s="1"/>
  <c r="PD200" i="3"/>
  <c r="PF200" i="3" s="1"/>
  <c r="PE200" i="3"/>
  <c r="PG200" i="3" s="1"/>
  <c r="PD201" i="3"/>
  <c r="PN201" i="3" s="1"/>
  <c r="PE201" i="3"/>
  <c r="PG201" i="3" s="1"/>
  <c r="PR201" i="3" s="1"/>
  <c r="PD202" i="3"/>
  <c r="PN202" i="3" s="1"/>
  <c r="PE202" i="3"/>
  <c r="PG202" i="3" s="1"/>
  <c r="PR202" i="3" s="1"/>
  <c r="PD203" i="3"/>
  <c r="PN203" i="3" s="1"/>
  <c r="PE203" i="3"/>
  <c r="PG203" i="3" s="1"/>
  <c r="PR203" i="3" s="1"/>
  <c r="PD204" i="3"/>
  <c r="PN204" i="3" s="1"/>
  <c r="PE204" i="3"/>
  <c r="PG204" i="3" s="1"/>
  <c r="PR204" i="3" s="1"/>
  <c r="PD206" i="3"/>
  <c r="PE206" i="3"/>
  <c r="PD207" i="3"/>
  <c r="PN207" i="3" s="1"/>
  <c r="PE207" i="3"/>
  <c r="PG207" i="3" s="1"/>
  <c r="PR207" i="3" s="1"/>
  <c r="PD209" i="3"/>
  <c r="PN209" i="3" s="1"/>
  <c r="PE209" i="3"/>
  <c r="PG209" i="3" s="1"/>
  <c r="PR209" i="3" s="1"/>
  <c r="PD210" i="3"/>
  <c r="PN210" i="3" s="1"/>
  <c r="PE210" i="3"/>
  <c r="PG210" i="3" s="1"/>
  <c r="PR210" i="3" s="1"/>
  <c r="PD211" i="3"/>
  <c r="PN211" i="3" s="1"/>
  <c r="PE211" i="3"/>
  <c r="PG211" i="3" s="1"/>
  <c r="PR211" i="3" s="1"/>
  <c r="PD237" i="3"/>
  <c r="PE237" i="3"/>
  <c r="PD238" i="3"/>
  <c r="PN238" i="3" s="1"/>
  <c r="PE238" i="3"/>
  <c r="PG238" i="3" s="1"/>
  <c r="PR238" i="3" s="1"/>
  <c r="PD239" i="3"/>
  <c r="PN239" i="3" s="1"/>
  <c r="PE239" i="3"/>
  <c r="PG239" i="3" s="1"/>
  <c r="PR239" i="3" s="1"/>
  <c r="PD240" i="3"/>
  <c r="PN240" i="3" s="1"/>
  <c r="PE240" i="3"/>
  <c r="PG240" i="3" s="1"/>
  <c r="PR240" i="3" s="1"/>
  <c r="PD241" i="3"/>
  <c r="PN241" i="3" s="1"/>
  <c r="PE241" i="3"/>
  <c r="PG241" i="3" s="1"/>
  <c r="PR241" i="3" s="1"/>
  <c r="PD242" i="3"/>
  <c r="PN242" i="3" s="1"/>
  <c r="PE242" i="3"/>
  <c r="PG242" i="3" s="1"/>
  <c r="PR242" i="3" s="1"/>
  <c r="PD243" i="3"/>
  <c r="PN243" i="3" s="1"/>
  <c r="PE243" i="3"/>
  <c r="PG243" i="3" s="1"/>
  <c r="PR243" i="3" s="1"/>
  <c r="PD244" i="3"/>
  <c r="PN244" i="3" s="1"/>
  <c r="PE244" i="3"/>
  <c r="PG244" i="3" s="1"/>
  <c r="PR244" i="3" s="1"/>
  <c r="PD245" i="3"/>
  <c r="PN245" i="3" s="1"/>
  <c r="PE245" i="3"/>
  <c r="PG245" i="3" s="1"/>
  <c r="PR245" i="3" s="1"/>
  <c r="PD246" i="3"/>
  <c r="PN246" i="3" s="1"/>
  <c r="PE246" i="3"/>
  <c r="PG246" i="3" s="1"/>
  <c r="PR246" i="3" s="1"/>
  <c r="PD247" i="3"/>
  <c r="PN247" i="3" s="1"/>
  <c r="PE247" i="3"/>
  <c r="PG247" i="3" s="1"/>
  <c r="PR247" i="3" s="1"/>
  <c r="PD248" i="3"/>
  <c r="PN248" i="3" s="1"/>
  <c r="PE248" i="3"/>
  <c r="PG248" i="3" s="1"/>
  <c r="PR248" i="3" s="1"/>
  <c r="OO10" i="3"/>
  <c r="OY10" i="3" s="1"/>
  <c r="OP10" i="3"/>
  <c r="OR10" i="3" s="1"/>
  <c r="PC10" i="3" s="1"/>
  <c r="OO12" i="3"/>
  <c r="OP12" i="3"/>
  <c r="OO13" i="3"/>
  <c r="OY13" i="3" s="1"/>
  <c r="OP13" i="3"/>
  <c r="OR13" i="3" s="1"/>
  <c r="PC13" i="3" s="1"/>
  <c r="OO14" i="3"/>
  <c r="OY14" i="3" s="1"/>
  <c r="OP14" i="3"/>
  <c r="OR14" i="3" s="1"/>
  <c r="PC14" i="3" s="1"/>
  <c r="OO15" i="3"/>
  <c r="OY15" i="3" s="1"/>
  <c r="OP15" i="3"/>
  <c r="OR15" i="3" s="1"/>
  <c r="PC15" i="3" s="1"/>
  <c r="OO16" i="3"/>
  <c r="OY16" i="3" s="1"/>
  <c r="OP16" i="3"/>
  <c r="OR16" i="3" s="1"/>
  <c r="PC16" i="3" s="1"/>
  <c r="OO17" i="3"/>
  <c r="OY17" i="3" s="1"/>
  <c r="OP17" i="3"/>
  <c r="OR17" i="3" s="1"/>
  <c r="PC17" i="3" s="1"/>
  <c r="OO22" i="3"/>
  <c r="OQ22" i="3" s="1"/>
  <c r="OP22" i="3"/>
  <c r="OR22" i="3" s="1"/>
  <c r="OO23" i="3"/>
  <c r="OY23" i="3" s="1"/>
  <c r="OY22" i="3" s="1"/>
  <c r="OP23" i="3"/>
  <c r="OR23" i="3" s="1"/>
  <c r="PC23" i="3" s="1"/>
  <c r="OO24" i="3"/>
  <c r="OQ24" i="3" s="1"/>
  <c r="OP24" i="3"/>
  <c r="OR24" i="3" s="1"/>
  <c r="OO25" i="3"/>
  <c r="OY25" i="3" s="1"/>
  <c r="OY24" i="3" s="1"/>
  <c r="OP25" i="3"/>
  <c r="OR25" i="3" s="1"/>
  <c r="PC25" i="3" s="1"/>
  <c r="OO27" i="3"/>
  <c r="OY27" i="3" s="1"/>
  <c r="OP27" i="3"/>
  <c r="OO28" i="3"/>
  <c r="OY28" i="3" s="1"/>
  <c r="OP28" i="3"/>
  <c r="OR28" i="3" s="1"/>
  <c r="PC28" i="3" s="1"/>
  <c r="OO29" i="3"/>
  <c r="OP29" i="3"/>
  <c r="OO39" i="3"/>
  <c r="OP39" i="3"/>
  <c r="OO40" i="3"/>
  <c r="OY40" i="3" s="1"/>
  <c r="OP40" i="3"/>
  <c r="OR40" i="3" s="1"/>
  <c r="PC40" i="3" s="1"/>
  <c r="OO31" i="3"/>
  <c r="OP31" i="3"/>
  <c r="OO35" i="3"/>
  <c r="OQ35" i="3" s="1"/>
  <c r="OP35" i="3"/>
  <c r="OR35" i="3" s="1"/>
  <c r="OO36" i="3"/>
  <c r="OY36" i="3" s="1"/>
  <c r="OY35" i="3" s="1"/>
  <c r="OP36" i="3"/>
  <c r="OR36" i="3" s="1"/>
  <c r="PC36" i="3" s="1"/>
  <c r="OO38" i="3"/>
  <c r="OO262" i="3" s="1"/>
  <c r="OP38" i="3"/>
  <c r="OO41" i="3"/>
  <c r="OQ41" i="3" s="1"/>
  <c r="OP41" i="3"/>
  <c r="OR41" i="3" s="1"/>
  <c r="OO42" i="3"/>
  <c r="OY42" i="3" s="1"/>
  <c r="OP42" i="3"/>
  <c r="OR42" i="3" s="1"/>
  <c r="PC42" i="3" s="1"/>
  <c r="OO43" i="3"/>
  <c r="OY43" i="3" s="1"/>
  <c r="OP43" i="3"/>
  <c r="OR43" i="3" s="1"/>
  <c r="PC43" i="3" s="1"/>
  <c r="OO44" i="3"/>
  <c r="OQ44" i="3" s="1"/>
  <c r="OP44" i="3"/>
  <c r="OR44" i="3" s="1"/>
  <c r="OO45" i="3"/>
  <c r="OY45" i="3" s="1"/>
  <c r="OY44" i="3" s="1"/>
  <c r="OP45" i="3"/>
  <c r="OR45" i="3" s="1"/>
  <c r="PC45" i="3" s="1"/>
  <c r="OO46" i="3"/>
  <c r="OQ46" i="3" s="1"/>
  <c r="OP46" i="3"/>
  <c r="OR46" i="3" s="1"/>
  <c r="OO47" i="3"/>
  <c r="OY47" i="3" s="1"/>
  <c r="OP47" i="3"/>
  <c r="OR47" i="3" s="1"/>
  <c r="PC47" i="3" s="1"/>
  <c r="OO48" i="3"/>
  <c r="OY48" i="3" s="1"/>
  <c r="OP48" i="3"/>
  <c r="OR48" i="3" s="1"/>
  <c r="PC48" i="3" s="1"/>
  <c r="OO50" i="3"/>
  <c r="OP50" i="3"/>
  <c r="OO52" i="3"/>
  <c r="OY52" i="3" s="1"/>
  <c r="OP52" i="3"/>
  <c r="OR52" i="3" s="1"/>
  <c r="PC52" i="3" s="1"/>
  <c r="OO53" i="3"/>
  <c r="OY53" i="3" s="1"/>
  <c r="OP53" i="3"/>
  <c r="OR53" i="3" s="1"/>
  <c r="PC53" i="3" s="1"/>
  <c r="OO56" i="3"/>
  <c r="OY56" i="3" s="1"/>
  <c r="OP56" i="3"/>
  <c r="OR56" i="3" s="1"/>
  <c r="PC56" i="3" s="1"/>
  <c r="OO57" i="3"/>
  <c r="OY57" i="3" s="1"/>
  <c r="OP57" i="3"/>
  <c r="OR57" i="3" s="1"/>
  <c r="PC57" i="3" s="1"/>
  <c r="OO51" i="3"/>
  <c r="OY51" i="3" s="1"/>
  <c r="OP51" i="3"/>
  <c r="OR51" i="3" s="1"/>
  <c r="PC51" i="3" s="1"/>
  <c r="OO60" i="3"/>
  <c r="OQ60" i="3" s="1"/>
  <c r="OP60" i="3"/>
  <c r="OR60" i="3" s="1"/>
  <c r="OO61" i="3"/>
  <c r="OY61" i="3" s="1"/>
  <c r="OP61" i="3"/>
  <c r="OR61" i="3" s="1"/>
  <c r="PC61" i="3" s="1"/>
  <c r="OO62" i="3"/>
  <c r="OY62" i="3" s="1"/>
  <c r="OP62" i="3"/>
  <c r="OR62" i="3" s="1"/>
  <c r="PC62" i="3" s="1"/>
  <c r="OO63" i="3"/>
  <c r="OQ63" i="3" s="1"/>
  <c r="OP63" i="3"/>
  <c r="OR63" i="3" s="1"/>
  <c r="OO64" i="3"/>
  <c r="OY64" i="3" s="1"/>
  <c r="OP64" i="3"/>
  <c r="OR64" i="3" s="1"/>
  <c r="PC64" i="3" s="1"/>
  <c r="OO65" i="3"/>
  <c r="OY65" i="3" s="1"/>
  <c r="OP65" i="3"/>
  <c r="OR65" i="3" s="1"/>
  <c r="PC65" i="3" s="1"/>
  <c r="OO67" i="3"/>
  <c r="OY67" i="3" s="1"/>
  <c r="OP67" i="3"/>
  <c r="OR67" i="3" s="1"/>
  <c r="PC67" i="3" s="1"/>
  <c r="OO68" i="3"/>
  <c r="OY68" i="3" s="1"/>
  <c r="OP68" i="3"/>
  <c r="OR68" i="3" s="1"/>
  <c r="PC68" i="3" s="1"/>
  <c r="OO69" i="3"/>
  <c r="OY69" i="3" s="1"/>
  <c r="OP69" i="3"/>
  <c r="OR69" i="3" s="1"/>
  <c r="PC69" i="3" s="1"/>
  <c r="OO70" i="3"/>
  <c r="OQ70" i="3" s="1"/>
  <c r="OP70" i="3"/>
  <c r="OR70" i="3" s="1"/>
  <c r="OO71" i="3"/>
  <c r="OY71" i="3" s="1"/>
  <c r="OP71" i="3"/>
  <c r="OR71" i="3" s="1"/>
  <c r="PC71" i="3" s="1"/>
  <c r="OO72" i="3"/>
  <c r="OY72" i="3" s="1"/>
  <c r="OP72" i="3"/>
  <c r="OR72" i="3" s="1"/>
  <c r="PC72" i="3" s="1"/>
  <c r="OO73" i="3"/>
  <c r="OQ73" i="3" s="1"/>
  <c r="OP73" i="3"/>
  <c r="OR73" i="3" s="1"/>
  <c r="OO74" i="3"/>
  <c r="OY74" i="3" s="1"/>
  <c r="OY73" i="3" s="1"/>
  <c r="OP74" i="3"/>
  <c r="OR74" i="3" s="1"/>
  <c r="PC74" i="3" s="1"/>
  <c r="OO75" i="3"/>
  <c r="OQ75" i="3" s="1"/>
  <c r="OP75" i="3"/>
  <c r="OR75" i="3" s="1"/>
  <c r="OO76" i="3"/>
  <c r="OY76" i="3" s="1"/>
  <c r="OP76" i="3"/>
  <c r="OR76" i="3" s="1"/>
  <c r="PC76" i="3" s="1"/>
  <c r="OO77" i="3"/>
  <c r="OY77" i="3" s="1"/>
  <c r="OP77" i="3"/>
  <c r="OR77" i="3" s="1"/>
  <c r="PC77" i="3" s="1"/>
  <c r="OO78" i="3"/>
  <c r="OY78" i="3" s="1"/>
  <c r="OP78" i="3"/>
  <c r="OR78" i="3" s="1"/>
  <c r="PC78" i="3" s="1"/>
  <c r="OO79" i="3"/>
  <c r="OY79" i="3" s="1"/>
  <c r="OP79" i="3"/>
  <c r="OR79" i="3" s="1"/>
  <c r="PC79" i="3" s="1"/>
  <c r="OO86" i="3"/>
  <c r="OP86" i="3"/>
  <c r="OO87" i="3"/>
  <c r="OY87" i="3" s="1"/>
  <c r="OP87" i="3"/>
  <c r="OR87" i="3" s="1"/>
  <c r="PC87" i="3" s="1"/>
  <c r="OO88" i="3"/>
  <c r="OY88" i="3" s="1"/>
  <c r="OP88" i="3"/>
  <c r="OR88" i="3" s="1"/>
  <c r="PC88" i="3" s="1"/>
  <c r="OO134" i="3"/>
  <c r="OQ134" i="3" s="1"/>
  <c r="OP134" i="3"/>
  <c r="OR134" i="3" s="1"/>
  <c r="OO135" i="3"/>
  <c r="OY135" i="3" s="1"/>
  <c r="OP135" i="3"/>
  <c r="OR135" i="3" s="1"/>
  <c r="PC135" i="3" s="1"/>
  <c r="OO136" i="3"/>
  <c r="OY136" i="3" s="1"/>
  <c r="OP136" i="3"/>
  <c r="OR136" i="3" s="1"/>
  <c r="PC136" i="3" s="1"/>
  <c r="OO137" i="3"/>
  <c r="OY137" i="3" s="1"/>
  <c r="OP137" i="3"/>
  <c r="OR137" i="3" s="1"/>
  <c r="PC137" i="3" s="1"/>
  <c r="OO138" i="3"/>
  <c r="OY138" i="3" s="1"/>
  <c r="OP138" i="3"/>
  <c r="OR138" i="3" s="1"/>
  <c r="PC138" i="3" s="1"/>
  <c r="OO139" i="3"/>
  <c r="OY139" i="3" s="1"/>
  <c r="OP139" i="3"/>
  <c r="OR139" i="3" s="1"/>
  <c r="PC139" i="3" s="1"/>
  <c r="OO140" i="3"/>
  <c r="OY140" i="3" s="1"/>
  <c r="OP140" i="3"/>
  <c r="OR140" i="3" s="1"/>
  <c r="PC140" i="3" s="1"/>
  <c r="OO142" i="3"/>
  <c r="OP142" i="3"/>
  <c r="OO143" i="3"/>
  <c r="OY143" i="3" s="1"/>
  <c r="OP143" i="3"/>
  <c r="OR143" i="3" s="1"/>
  <c r="PC143" i="3" s="1"/>
  <c r="OO144" i="3"/>
  <c r="OY144" i="3" s="1"/>
  <c r="OP144" i="3"/>
  <c r="OR144" i="3" s="1"/>
  <c r="PC144" i="3" s="1"/>
  <c r="OO145" i="3"/>
  <c r="OY145" i="3" s="1"/>
  <c r="OP145" i="3"/>
  <c r="OR145" i="3" s="1"/>
  <c r="PC145" i="3" s="1"/>
  <c r="OO146" i="3"/>
  <c r="OY146" i="3" s="1"/>
  <c r="OP146" i="3"/>
  <c r="OR146" i="3" s="1"/>
  <c r="PC146" i="3" s="1"/>
  <c r="OO147" i="3"/>
  <c r="OY147" i="3" s="1"/>
  <c r="OP147" i="3"/>
  <c r="OR147" i="3" s="1"/>
  <c r="PC147" i="3" s="1"/>
  <c r="OO149" i="3"/>
  <c r="OQ149" i="3" s="1"/>
  <c r="OP149" i="3"/>
  <c r="OR149" i="3" s="1"/>
  <c r="OO150" i="3"/>
  <c r="OY150" i="3" s="1"/>
  <c r="OP150" i="3"/>
  <c r="OR150" i="3" s="1"/>
  <c r="PC150" i="3" s="1"/>
  <c r="OO151" i="3"/>
  <c r="OY151" i="3" s="1"/>
  <c r="OP151" i="3"/>
  <c r="OR151" i="3" s="1"/>
  <c r="PC151" i="3" s="1"/>
  <c r="OO152" i="3"/>
  <c r="OQ152" i="3" s="1"/>
  <c r="OP152" i="3"/>
  <c r="OR152" i="3" s="1"/>
  <c r="OO153" i="3"/>
  <c r="OY153" i="3" s="1"/>
  <c r="OY152" i="3" s="1"/>
  <c r="OP153" i="3"/>
  <c r="OR153" i="3" s="1"/>
  <c r="PC153" i="3" s="1"/>
  <c r="OO154" i="3"/>
  <c r="OQ154" i="3" s="1"/>
  <c r="OP154" i="3"/>
  <c r="OR154" i="3" s="1"/>
  <c r="OO155" i="3"/>
  <c r="OY155" i="3" s="1"/>
  <c r="OY154" i="3" s="1"/>
  <c r="OP155" i="3"/>
  <c r="OR155" i="3" s="1"/>
  <c r="PC155" i="3" s="1"/>
  <c r="OO156" i="3"/>
  <c r="OQ156" i="3" s="1"/>
  <c r="OP156" i="3"/>
  <c r="OR156" i="3" s="1"/>
  <c r="OO157" i="3"/>
  <c r="OY157" i="3" s="1"/>
  <c r="OP157" i="3"/>
  <c r="OR157" i="3" s="1"/>
  <c r="PC157" i="3" s="1"/>
  <c r="OO158" i="3"/>
  <c r="OY158" i="3" s="1"/>
  <c r="OP158" i="3"/>
  <c r="OR158" i="3" s="1"/>
  <c r="PC158" i="3" s="1"/>
  <c r="OO159" i="3"/>
  <c r="OY159" i="3" s="1"/>
  <c r="OP159" i="3"/>
  <c r="OR159" i="3" s="1"/>
  <c r="PC159" i="3" s="1"/>
  <c r="OO160" i="3"/>
  <c r="OQ160" i="3" s="1"/>
  <c r="OP160" i="3"/>
  <c r="OR160" i="3" s="1"/>
  <c r="OO161" i="3"/>
  <c r="OY161" i="3" s="1"/>
  <c r="OY160" i="3" s="1"/>
  <c r="OP161" i="3"/>
  <c r="OR161" i="3" s="1"/>
  <c r="PC161" i="3" s="1"/>
  <c r="OO162" i="3"/>
  <c r="OQ162" i="3" s="1"/>
  <c r="OP162" i="3"/>
  <c r="OR162" i="3" s="1"/>
  <c r="OO163" i="3"/>
  <c r="OY163" i="3" s="1"/>
  <c r="OY162" i="3" s="1"/>
  <c r="OP163" i="3"/>
  <c r="OR163" i="3" s="1"/>
  <c r="PC163" i="3" s="1"/>
  <c r="OO164" i="3"/>
  <c r="OQ164" i="3" s="1"/>
  <c r="OP164" i="3"/>
  <c r="OR164" i="3" s="1"/>
  <c r="OO165" i="3"/>
  <c r="OY165" i="3" s="1"/>
  <c r="OY164" i="3" s="1"/>
  <c r="OP165" i="3"/>
  <c r="OR165" i="3" s="1"/>
  <c r="PC165" i="3" s="1"/>
  <c r="OO166" i="3"/>
  <c r="OQ166" i="3" s="1"/>
  <c r="OP166" i="3"/>
  <c r="OR166" i="3" s="1"/>
  <c r="OO167" i="3"/>
  <c r="OY167" i="3" s="1"/>
  <c r="OP167" i="3"/>
  <c r="OR167" i="3" s="1"/>
  <c r="PC167" i="3" s="1"/>
  <c r="OO168" i="3"/>
  <c r="OY168" i="3" s="1"/>
  <c r="OP168" i="3"/>
  <c r="OR168" i="3" s="1"/>
  <c r="PC168" i="3" s="1"/>
  <c r="OO169" i="3"/>
  <c r="OY169" i="3" s="1"/>
  <c r="OP169" i="3"/>
  <c r="OR169" i="3" s="1"/>
  <c r="PC169" i="3" s="1"/>
  <c r="OO170" i="3"/>
  <c r="OY170" i="3" s="1"/>
  <c r="OP170" i="3"/>
  <c r="OR170" i="3" s="1"/>
  <c r="PC170" i="3" s="1"/>
  <c r="OO171" i="3"/>
  <c r="OQ171" i="3" s="1"/>
  <c r="OP171" i="3"/>
  <c r="OR171" i="3" s="1"/>
  <c r="OO172" i="3"/>
  <c r="OY172" i="3" s="1"/>
  <c r="OP172" i="3"/>
  <c r="OR172" i="3" s="1"/>
  <c r="PC172" i="3" s="1"/>
  <c r="OO173" i="3"/>
  <c r="OY173" i="3" s="1"/>
  <c r="OP173" i="3"/>
  <c r="OR173" i="3" s="1"/>
  <c r="PC173" i="3" s="1"/>
  <c r="OO174" i="3"/>
  <c r="OY174" i="3" s="1"/>
  <c r="OP174" i="3"/>
  <c r="OR174" i="3" s="1"/>
  <c r="PC174" i="3" s="1"/>
  <c r="OO175" i="3"/>
  <c r="OY175" i="3" s="1"/>
  <c r="OP175" i="3"/>
  <c r="OR175" i="3" s="1"/>
  <c r="PC175" i="3" s="1"/>
  <c r="OO176" i="3"/>
  <c r="OY176" i="3" s="1"/>
  <c r="OP176" i="3"/>
  <c r="OR176" i="3" s="1"/>
  <c r="PC176" i="3" s="1"/>
  <c r="OO177" i="3"/>
  <c r="OY177" i="3" s="1"/>
  <c r="OP177" i="3"/>
  <c r="OR177" i="3" s="1"/>
  <c r="PC177" i="3" s="1"/>
  <c r="OO178" i="3"/>
  <c r="OQ178" i="3" s="1"/>
  <c r="OP178" i="3"/>
  <c r="OR178" i="3" s="1"/>
  <c r="OO179" i="3"/>
  <c r="OY179" i="3" s="1"/>
  <c r="OP179" i="3"/>
  <c r="OR179" i="3" s="1"/>
  <c r="PC179" i="3" s="1"/>
  <c r="OO180" i="3"/>
  <c r="OY180" i="3" s="1"/>
  <c r="OP180" i="3"/>
  <c r="OR180" i="3" s="1"/>
  <c r="PC180" i="3" s="1"/>
  <c r="OO181" i="3"/>
  <c r="OY181" i="3" s="1"/>
  <c r="OP181" i="3"/>
  <c r="OR181" i="3" s="1"/>
  <c r="PC181" i="3" s="1"/>
  <c r="OO182" i="3"/>
  <c r="OY182" i="3" s="1"/>
  <c r="OP182" i="3"/>
  <c r="OR182" i="3" s="1"/>
  <c r="PC182" i="3" s="1"/>
  <c r="OO183" i="3"/>
  <c r="OY183" i="3" s="1"/>
  <c r="OP183" i="3"/>
  <c r="OR183" i="3" s="1"/>
  <c r="PC183" i="3" s="1"/>
  <c r="OO184" i="3"/>
  <c r="OY184" i="3" s="1"/>
  <c r="OP184" i="3"/>
  <c r="OR184" i="3" s="1"/>
  <c r="PC184" i="3" s="1"/>
  <c r="OO185" i="3"/>
  <c r="OQ185" i="3" s="1"/>
  <c r="OP185" i="3"/>
  <c r="OR185" i="3" s="1"/>
  <c r="OO186" i="3"/>
  <c r="OY186" i="3" s="1"/>
  <c r="OP186" i="3"/>
  <c r="OR186" i="3" s="1"/>
  <c r="PC186" i="3" s="1"/>
  <c r="OO187" i="3"/>
  <c r="OY187" i="3" s="1"/>
  <c r="OP187" i="3"/>
  <c r="OR187" i="3" s="1"/>
  <c r="PC187" i="3" s="1"/>
  <c r="OO188" i="3"/>
  <c r="OY188" i="3" s="1"/>
  <c r="OP188" i="3"/>
  <c r="OR188" i="3" s="1"/>
  <c r="PC188" i="3" s="1"/>
  <c r="OO189" i="3"/>
  <c r="OY189" i="3" s="1"/>
  <c r="OP189" i="3"/>
  <c r="OR189" i="3" s="1"/>
  <c r="PC189" i="3" s="1"/>
  <c r="OO190" i="3"/>
  <c r="OY190" i="3" s="1"/>
  <c r="OP190" i="3"/>
  <c r="OR190" i="3" s="1"/>
  <c r="PC190" i="3" s="1"/>
  <c r="OO191" i="3"/>
  <c r="OY191" i="3" s="1"/>
  <c r="OP191" i="3"/>
  <c r="OR191" i="3" s="1"/>
  <c r="PC191" i="3" s="1"/>
  <c r="OO192" i="3"/>
  <c r="OY192" i="3" s="1"/>
  <c r="OP192" i="3"/>
  <c r="OR192" i="3" s="1"/>
  <c r="PC192" i="3" s="1"/>
  <c r="OO193" i="3"/>
  <c r="OY193" i="3" s="1"/>
  <c r="OP193" i="3"/>
  <c r="OR193" i="3" s="1"/>
  <c r="PC193" i="3" s="1"/>
  <c r="OO194" i="3"/>
  <c r="OQ194" i="3" s="1"/>
  <c r="OP194" i="3"/>
  <c r="OR194" i="3" s="1"/>
  <c r="OO195" i="3"/>
  <c r="OY195" i="3" s="1"/>
  <c r="OY194" i="3" s="1"/>
  <c r="OP195" i="3"/>
  <c r="OR195" i="3" s="1"/>
  <c r="PC195" i="3" s="1"/>
  <c r="OO196" i="3"/>
  <c r="OQ196" i="3" s="1"/>
  <c r="OP196" i="3"/>
  <c r="OR196" i="3" s="1"/>
  <c r="OO197" i="3"/>
  <c r="OY197" i="3" s="1"/>
  <c r="OP197" i="3"/>
  <c r="OR197" i="3" s="1"/>
  <c r="PC197" i="3" s="1"/>
  <c r="OO198" i="3"/>
  <c r="OY198" i="3" s="1"/>
  <c r="OP198" i="3"/>
  <c r="OR198" i="3" s="1"/>
  <c r="PC198" i="3" s="1"/>
  <c r="OO199" i="3"/>
  <c r="OY199" i="3" s="1"/>
  <c r="OP199" i="3"/>
  <c r="OR199" i="3" s="1"/>
  <c r="PC199" i="3" s="1"/>
  <c r="OO200" i="3"/>
  <c r="OQ200" i="3" s="1"/>
  <c r="OP200" i="3"/>
  <c r="OR200" i="3" s="1"/>
  <c r="OO201" i="3"/>
  <c r="OY201" i="3" s="1"/>
  <c r="OP201" i="3"/>
  <c r="OR201" i="3" s="1"/>
  <c r="PC201" i="3" s="1"/>
  <c r="OO202" i="3"/>
  <c r="OY202" i="3" s="1"/>
  <c r="OP202" i="3"/>
  <c r="OR202" i="3" s="1"/>
  <c r="PC202" i="3" s="1"/>
  <c r="OO203" i="3"/>
  <c r="OY203" i="3" s="1"/>
  <c r="OP203" i="3"/>
  <c r="OR203" i="3" s="1"/>
  <c r="PC203" i="3" s="1"/>
  <c r="OO204" i="3"/>
  <c r="OY204" i="3" s="1"/>
  <c r="OP204" i="3"/>
  <c r="OR204" i="3" s="1"/>
  <c r="PC204" i="3" s="1"/>
  <c r="OO206" i="3"/>
  <c r="OP206" i="3"/>
  <c r="OO207" i="3"/>
  <c r="OY207" i="3" s="1"/>
  <c r="OP207" i="3"/>
  <c r="OR207" i="3" s="1"/>
  <c r="PC207" i="3" s="1"/>
  <c r="OO209" i="3"/>
  <c r="OY209" i="3" s="1"/>
  <c r="OP209" i="3"/>
  <c r="OR209" i="3" s="1"/>
  <c r="PC209" i="3" s="1"/>
  <c r="OO210" i="3"/>
  <c r="OY210" i="3" s="1"/>
  <c r="OP210" i="3"/>
  <c r="OR210" i="3" s="1"/>
  <c r="PC210" i="3" s="1"/>
  <c r="OO211" i="3"/>
  <c r="OY211" i="3" s="1"/>
  <c r="OP211" i="3"/>
  <c r="OR211" i="3" s="1"/>
  <c r="PC211" i="3" s="1"/>
  <c r="OO237" i="3"/>
  <c r="OP237" i="3"/>
  <c r="OO238" i="3"/>
  <c r="OY238" i="3" s="1"/>
  <c r="OP238" i="3"/>
  <c r="OR238" i="3" s="1"/>
  <c r="PC238" i="3" s="1"/>
  <c r="OO239" i="3"/>
  <c r="OY239" i="3" s="1"/>
  <c r="OP239" i="3"/>
  <c r="OR239" i="3" s="1"/>
  <c r="PC239" i="3" s="1"/>
  <c r="OO240" i="3"/>
  <c r="OY240" i="3" s="1"/>
  <c r="OP240" i="3"/>
  <c r="OR240" i="3" s="1"/>
  <c r="PC240" i="3" s="1"/>
  <c r="OO241" i="3"/>
  <c r="OY241" i="3" s="1"/>
  <c r="OP241" i="3"/>
  <c r="OR241" i="3" s="1"/>
  <c r="PC241" i="3" s="1"/>
  <c r="OO242" i="3"/>
  <c r="OY242" i="3" s="1"/>
  <c r="OP242" i="3"/>
  <c r="OR242" i="3" s="1"/>
  <c r="PC242" i="3" s="1"/>
  <c r="OO243" i="3"/>
  <c r="OY243" i="3" s="1"/>
  <c r="OP243" i="3"/>
  <c r="OR243" i="3" s="1"/>
  <c r="PC243" i="3" s="1"/>
  <c r="OO244" i="3"/>
  <c r="OY244" i="3" s="1"/>
  <c r="OP244" i="3"/>
  <c r="OR244" i="3" s="1"/>
  <c r="PC244" i="3" s="1"/>
  <c r="OO245" i="3"/>
  <c r="OY245" i="3" s="1"/>
  <c r="OP245" i="3"/>
  <c r="OR245" i="3" s="1"/>
  <c r="PC245" i="3" s="1"/>
  <c r="OO246" i="3"/>
  <c r="OY246" i="3" s="1"/>
  <c r="OP246" i="3"/>
  <c r="OR246" i="3" s="1"/>
  <c r="PC246" i="3" s="1"/>
  <c r="OO247" i="3"/>
  <c r="OY247" i="3" s="1"/>
  <c r="OP247" i="3"/>
  <c r="OR247" i="3" s="1"/>
  <c r="PC247" i="3" s="1"/>
  <c r="OO248" i="3"/>
  <c r="OY248" i="3" s="1"/>
  <c r="OP248" i="3"/>
  <c r="OR248" i="3" s="1"/>
  <c r="PC248" i="3" s="1"/>
  <c r="NZ10" i="3"/>
  <c r="OJ10" i="3" s="1"/>
  <c r="OA10" i="3"/>
  <c r="OC10" i="3" s="1"/>
  <c r="ON10" i="3" s="1"/>
  <c r="NZ12" i="3"/>
  <c r="OA12" i="3"/>
  <c r="NZ13" i="3"/>
  <c r="OJ13" i="3" s="1"/>
  <c r="OA13" i="3"/>
  <c r="OC13" i="3" s="1"/>
  <c r="ON13" i="3" s="1"/>
  <c r="NZ14" i="3"/>
  <c r="OJ14" i="3" s="1"/>
  <c r="OA14" i="3"/>
  <c r="OC14" i="3" s="1"/>
  <c r="ON14" i="3" s="1"/>
  <c r="NZ15" i="3"/>
  <c r="OJ15" i="3" s="1"/>
  <c r="OA15" i="3"/>
  <c r="OC15" i="3" s="1"/>
  <c r="ON15" i="3" s="1"/>
  <c r="NZ16" i="3"/>
  <c r="OJ16" i="3" s="1"/>
  <c r="OA16" i="3"/>
  <c r="OC16" i="3" s="1"/>
  <c r="ON16" i="3" s="1"/>
  <c r="NZ17" i="3"/>
  <c r="OJ17" i="3" s="1"/>
  <c r="OA17" i="3"/>
  <c r="OC17" i="3" s="1"/>
  <c r="ON17" i="3" s="1"/>
  <c r="NZ22" i="3"/>
  <c r="OB22" i="3" s="1"/>
  <c r="OA22" i="3"/>
  <c r="OC22" i="3" s="1"/>
  <c r="NZ23" i="3"/>
  <c r="OJ23" i="3" s="1"/>
  <c r="OJ22" i="3" s="1"/>
  <c r="OA23" i="3"/>
  <c r="OC23" i="3" s="1"/>
  <c r="ON23" i="3" s="1"/>
  <c r="NZ24" i="3"/>
  <c r="OB24" i="3" s="1"/>
  <c r="OA24" i="3"/>
  <c r="OC24" i="3" s="1"/>
  <c r="NZ25" i="3"/>
  <c r="OJ25" i="3" s="1"/>
  <c r="OJ24" i="3" s="1"/>
  <c r="OA25" i="3"/>
  <c r="OC25" i="3" s="1"/>
  <c r="ON25" i="3" s="1"/>
  <c r="NZ27" i="3"/>
  <c r="OJ27" i="3" s="1"/>
  <c r="OA27" i="3"/>
  <c r="NZ28" i="3"/>
  <c r="OJ28" i="3" s="1"/>
  <c r="OA28" i="3"/>
  <c r="OC28" i="3" s="1"/>
  <c r="ON28" i="3" s="1"/>
  <c r="NZ29" i="3"/>
  <c r="OA29" i="3"/>
  <c r="NZ39" i="3"/>
  <c r="OA39" i="3"/>
  <c r="NZ40" i="3"/>
  <c r="OJ40" i="3" s="1"/>
  <c r="OA40" i="3"/>
  <c r="OC40" i="3" s="1"/>
  <c r="ON40" i="3" s="1"/>
  <c r="NZ31" i="3"/>
  <c r="OA31" i="3"/>
  <c r="NZ35" i="3"/>
  <c r="OB35" i="3" s="1"/>
  <c r="OA35" i="3"/>
  <c r="OC35" i="3" s="1"/>
  <c r="NZ36" i="3"/>
  <c r="OJ36" i="3" s="1"/>
  <c r="OJ35" i="3" s="1"/>
  <c r="OA36" i="3"/>
  <c r="OC36" i="3" s="1"/>
  <c r="ON36" i="3" s="1"/>
  <c r="NZ38" i="3"/>
  <c r="OA38" i="3"/>
  <c r="OA262" i="3" s="1"/>
  <c r="NZ41" i="3"/>
  <c r="OB41" i="3" s="1"/>
  <c r="OA41" i="3"/>
  <c r="OC41" i="3" s="1"/>
  <c r="NZ42" i="3"/>
  <c r="OJ42" i="3" s="1"/>
  <c r="OA42" i="3"/>
  <c r="OC42" i="3" s="1"/>
  <c r="ON42" i="3" s="1"/>
  <c r="NZ43" i="3"/>
  <c r="OJ43" i="3" s="1"/>
  <c r="OA43" i="3"/>
  <c r="OC43" i="3" s="1"/>
  <c r="ON43" i="3" s="1"/>
  <c r="NZ44" i="3"/>
  <c r="OB44" i="3" s="1"/>
  <c r="OA44" i="3"/>
  <c r="OC44" i="3" s="1"/>
  <c r="NZ45" i="3"/>
  <c r="OJ45" i="3" s="1"/>
  <c r="OJ44" i="3" s="1"/>
  <c r="OA45" i="3"/>
  <c r="OC45" i="3" s="1"/>
  <c r="ON45" i="3" s="1"/>
  <c r="NZ46" i="3"/>
  <c r="OB46" i="3" s="1"/>
  <c r="OA46" i="3"/>
  <c r="OC46" i="3" s="1"/>
  <c r="NZ47" i="3"/>
  <c r="OJ47" i="3" s="1"/>
  <c r="OA47" i="3"/>
  <c r="OC47" i="3" s="1"/>
  <c r="ON47" i="3" s="1"/>
  <c r="NZ48" i="3"/>
  <c r="OJ48" i="3" s="1"/>
  <c r="OA48" i="3"/>
  <c r="OC48" i="3" s="1"/>
  <c r="ON48" i="3" s="1"/>
  <c r="NZ50" i="3"/>
  <c r="OA50" i="3"/>
  <c r="NZ52" i="3"/>
  <c r="OJ52" i="3" s="1"/>
  <c r="OA52" i="3"/>
  <c r="OC52" i="3" s="1"/>
  <c r="ON52" i="3" s="1"/>
  <c r="NZ53" i="3"/>
  <c r="OJ53" i="3" s="1"/>
  <c r="OA53" i="3"/>
  <c r="OC53" i="3" s="1"/>
  <c r="ON53" i="3" s="1"/>
  <c r="NZ56" i="3"/>
  <c r="OJ56" i="3" s="1"/>
  <c r="OA56" i="3"/>
  <c r="OC56" i="3" s="1"/>
  <c r="ON56" i="3" s="1"/>
  <c r="NZ57" i="3"/>
  <c r="OJ57" i="3" s="1"/>
  <c r="OA57" i="3"/>
  <c r="OC57" i="3" s="1"/>
  <c r="ON57" i="3" s="1"/>
  <c r="NZ51" i="3"/>
  <c r="OJ51" i="3" s="1"/>
  <c r="OA51" i="3"/>
  <c r="OC51" i="3" s="1"/>
  <c r="ON51" i="3" s="1"/>
  <c r="NZ60" i="3"/>
  <c r="OB60" i="3" s="1"/>
  <c r="OA60" i="3"/>
  <c r="OC60" i="3" s="1"/>
  <c r="NZ61" i="3"/>
  <c r="OJ61" i="3" s="1"/>
  <c r="OA61" i="3"/>
  <c r="OC61" i="3" s="1"/>
  <c r="ON61" i="3" s="1"/>
  <c r="NZ62" i="3"/>
  <c r="OJ62" i="3" s="1"/>
  <c r="OA62" i="3"/>
  <c r="OC62" i="3" s="1"/>
  <c r="ON62" i="3" s="1"/>
  <c r="NZ63" i="3"/>
  <c r="OB63" i="3" s="1"/>
  <c r="OA63" i="3"/>
  <c r="OC63" i="3" s="1"/>
  <c r="NZ64" i="3"/>
  <c r="OJ64" i="3" s="1"/>
  <c r="OA64" i="3"/>
  <c r="OC64" i="3" s="1"/>
  <c r="ON64" i="3" s="1"/>
  <c r="NZ65" i="3"/>
  <c r="OJ65" i="3" s="1"/>
  <c r="OA65" i="3"/>
  <c r="OC65" i="3" s="1"/>
  <c r="ON65" i="3" s="1"/>
  <c r="NZ67" i="3"/>
  <c r="OJ67" i="3" s="1"/>
  <c r="OA67" i="3"/>
  <c r="OC67" i="3" s="1"/>
  <c r="ON67" i="3" s="1"/>
  <c r="NZ68" i="3"/>
  <c r="OJ68" i="3" s="1"/>
  <c r="OA68" i="3"/>
  <c r="OC68" i="3" s="1"/>
  <c r="ON68" i="3" s="1"/>
  <c r="NZ69" i="3"/>
  <c r="OJ69" i="3" s="1"/>
  <c r="OA69" i="3"/>
  <c r="OC69" i="3" s="1"/>
  <c r="ON69" i="3" s="1"/>
  <c r="NZ70" i="3"/>
  <c r="OB70" i="3" s="1"/>
  <c r="OA70" i="3"/>
  <c r="OC70" i="3" s="1"/>
  <c r="NZ71" i="3"/>
  <c r="OJ71" i="3" s="1"/>
  <c r="OA71" i="3"/>
  <c r="OC71" i="3" s="1"/>
  <c r="ON71" i="3" s="1"/>
  <c r="NZ72" i="3"/>
  <c r="OJ72" i="3" s="1"/>
  <c r="OA72" i="3"/>
  <c r="OC72" i="3" s="1"/>
  <c r="ON72" i="3" s="1"/>
  <c r="NZ73" i="3"/>
  <c r="OB73" i="3" s="1"/>
  <c r="OA73" i="3"/>
  <c r="OC73" i="3" s="1"/>
  <c r="NZ74" i="3"/>
  <c r="OJ74" i="3" s="1"/>
  <c r="OJ73" i="3" s="1"/>
  <c r="OA74" i="3"/>
  <c r="OC74" i="3" s="1"/>
  <c r="ON74" i="3" s="1"/>
  <c r="NZ75" i="3"/>
  <c r="OB75" i="3" s="1"/>
  <c r="OA75" i="3"/>
  <c r="OC75" i="3" s="1"/>
  <c r="NZ76" i="3"/>
  <c r="OJ76" i="3" s="1"/>
  <c r="OA76" i="3"/>
  <c r="OC76" i="3" s="1"/>
  <c r="ON76" i="3" s="1"/>
  <c r="NZ77" i="3"/>
  <c r="OJ77" i="3" s="1"/>
  <c r="OA77" i="3"/>
  <c r="OC77" i="3" s="1"/>
  <c r="ON77" i="3" s="1"/>
  <c r="NZ78" i="3"/>
  <c r="OJ78" i="3" s="1"/>
  <c r="OA78" i="3"/>
  <c r="OC78" i="3" s="1"/>
  <c r="ON78" i="3" s="1"/>
  <c r="NZ79" i="3"/>
  <c r="OJ79" i="3" s="1"/>
  <c r="OA79" i="3"/>
  <c r="OC79" i="3" s="1"/>
  <c r="ON79" i="3" s="1"/>
  <c r="NZ86" i="3"/>
  <c r="OA86" i="3"/>
  <c r="NZ87" i="3"/>
  <c r="OJ87" i="3" s="1"/>
  <c r="OA87" i="3"/>
  <c r="OC87" i="3" s="1"/>
  <c r="ON87" i="3" s="1"/>
  <c r="NZ88" i="3"/>
  <c r="OJ88" i="3" s="1"/>
  <c r="OA88" i="3"/>
  <c r="OC88" i="3" s="1"/>
  <c r="ON88" i="3" s="1"/>
  <c r="NZ134" i="3"/>
  <c r="OB134" i="3" s="1"/>
  <c r="OA134" i="3"/>
  <c r="OC134" i="3" s="1"/>
  <c r="NZ135" i="3"/>
  <c r="OJ135" i="3" s="1"/>
  <c r="OA135" i="3"/>
  <c r="OC135" i="3" s="1"/>
  <c r="ON135" i="3" s="1"/>
  <c r="NZ136" i="3"/>
  <c r="OJ136" i="3" s="1"/>
  <c r="OA136" i="3"/>
  <c r="OC136" i="3" s="1"/>
  <c r="ON136" i="3" s="1"/>
  <c r="NZ137" i="3"/>
  <c r="OJ137" i="3" s="1"/>
  <c r="OA137" i="3"/>
  <c r="OC137" i="3" s="1"/>
  <c r="ON137" i="3" s="1"/>
  <c r="NZ138" i="3"/>
  <c r="OJ138" i="3" s="1"/>
  <c r="OA138" i="3"/>
  <c r="OC138" i="3" s="1"/>
  <c r="ON138" i="3" s="1"/>
  <c r="NZ139" i="3"/>
  <c r="OJ139" i="3" s="1"/>
  <c r="OA139" i="3"/>
  <c r="OC139" i="3" s="1"/>
  <c r="ON139" i="3" s="1"/>
  <c r="NZ140" i="3"/>
  <c r="OJ140" i="3" s="1"/>
  <c r="OA140" i="3"/>
  <c r="OC140" i="3" s="1"/>
  <c r="ON140" i="3" s="1"/>
  <c r="NZ142" i="3"/>
  <c r="OA142" i="3"/>
  <c r="NZ143" i="3"/>
  <c r="OJ143" i="3" s="1"/>
  <c r="OA143" i="3"/>
  <c r="OC143" i="3" s="1"/>
  <c r="ON143" i="3" s="1"/>
  <c r="NZ144" i="3"/>
  <c r="OJ144" i="3" s="1"/>
  <c r="OA144" i="3"/>
  <c r="OC144" i="3" s="1"/>
  <c r="ON144" i="3" s="1"/>
  <c r="NZ145" i="3"/>
  <c r="OJ145" i="3" s="1"/>
  <c r="OA145" i="3"/>
  <c r="OC145" i="3" s="1"/>
  <c r="ON145" i="3" s="1"/>
  <c r="NZ146" i="3"/>
  <c r="OJ146" i="3" s="1"/>
  <c r="OA146" i="3"/>
  <c r="OC146" i="3" s="1"/>
  <c r="ON146" i="3" s="1"/>
  <c r="NZ147" i="3"/>
  <c r="OJ147" i="3" s="1"/>
  <c r="OA147" i="3"/>
  <c r="OC147" i="3" s="1"/>
  <c r="ON147" i="3" s="1"/>
  <c r="NZ149" i="3"/>
  <c r="OB149" i="3" s="1"/>
  <c r="OA149" i="3"/>
  <c r="OC149" i="3" s="1"/>
  <c r="NZ150" i="3"/>
  <c r="OJ150" i="3" s="1"/>
  <c r="OA150" i="3"/>
  <c r="OC150" i="3" s="1"/>
  <c r="ON150" i="3" s="1"/>
  <c r="NZ151" i="3"/>
  <c r="OJ151" i="3" s="1"/>
  <c r="OA151" i="3"/>
  <c r="OC151" i="3" s="1"/>
  <c r="ON151" i="3" s="1"/>
  <c r="NZ152" i="3"/>
  <c r="OB152" i="3" s="1"/>
  <c r="OA152" i="3"/>
  <c r="OC152" i="3" s="1"/>
  <c r="NZ153" i="3"/>
  <c r="OJ153" i="3" s="1"/>
  <c r="OJ152" i="3" s="1"/>
  <c r="OA153" i="3"/>
  <c r="OC153" i="3" s="1"/>
  <c r="ON153" i="3" s="1"/>
  <c r="NZ154" i="3"/>
  <c r="OB154" i="3" s="1"/>
  <c r="OA154" i="3"/>
  <c r="OC154" i="3" s="1"/>
  <c r="NZ155" i="3"/>
  <c r="OJ155" i="3" s="1"/>
  <c r="OJ154" i="3" s="1"/>
  <c r="OA155" i="3"/>
  <c r="OC155" i="3" s="1"/>
  <c r="ON155" i="3" s="1"/>
  <c r="NZ156" i="3"/>
  <c r="OB156" i="3" s="1"/>
  <c r="OA156" i="3"/>
  <c r="OC156" i="3" s="1"/>
  <c r="NZ157" i="3"/>
  <c r="OJ157" i="3" s="1"/>
  <c r="OA157" i="3"/>
  <c r="OC157" i="3" s="1"/>
  <c r="ON157" i="3" s="1"/>
  <c r="NZ158" i="3"/>
  <c r="OJ158" i="3" s="1"/>
  <c r="OA158" i="3"/>
  <c r="OC158" i="3" s="1"/>
  <c r="ON158" i="3" s="1"/>
  <c r="NZ159" i="3"/>
  <c r="OJ159" i="3" s="1"/>
  <c r="OA159" i="3"/>
  <c r="OC159" i="3" s="1"/>
  <c r="ON159" i="3" s="1"/>
  <c r="NZ160" i="3"/>
  <c r="OB160" i="3" s="1"/>
  <c r="OA160" i="3"/>
  <c r="OC160" i="3" s="1"/>
  <c r="NZ161" i="3"/>
  <c r="OJ161" i="3" s="1"/>
  <c r="OJ160" i="3" s="1"/>
  <c r="OA161" i="3"/>
  <c r="OC161" i="3" s="1"/>
  <c r="ON161" i="3" s="1"/>
  <c r="NZ162" i="3"/>
  <c r="OB162" i="3" s="1"/>
  <c r="OA162" i="3"/>
  <c r="OC162" i="3" s="1"/>
  <c r="NZ163" i="3"/>
  <c r="OJ163" i="3" s="1"/>
  <c r="OJ162" i="3" s="1"/>
  <c r="OA163" i="3"/>
  <c r="OC163" i="3" s="1"/>
  <c r="ON163" i="3" s="1"/>
  <c r="NZ164" i="3"/>
  <c r="OB164" i="3" s="1"/>
  <c r="OA164" i="3"/>
  <c r="OC164" i="3" s="1"/>
  <c r="NZ165" i="3"/>
  <c r="OJ165" i="3" s="1"/>
  <c r="OJ164" i="3" s="1"/>
  <c r="OA165" i="3"/>
  <c r="OC165" i="3" s="1"/>
  <c r="ON165" i="3" s="1"/>
  <c r="NZ166" i="3"/>
  <c r="OB166" i="3" s="1"/>
  <c r="OA166" i="3"/>
  <c r="OC166" i="3" s="1"/>
  <c r="NZ167" i="3"/>
  <c r="OJ167" i="3" s="1"/>
  <c r="OA167" i="3"/>
  <c r="OC167" i="3" s="1"/>
  <c r="ON167" i="3" s="1"/>
  <c r="NZ168" i="3"/>
  <c r="OJ168" i="3" s="1"/>
  <c r="OA168" i="3"/>
  <c r="OC168" i="3" s="1"/>
  <c r="ON168" i="3" s="1"/>
  <c r="NZ169" i="3"/>
  <c r="OJ169" i="3" s="1"/>
  <c r="OA169" i="3"/>
  <c r="OC169" i="3" s="1"/>
  <c r="ON169" i="3" s="1"/>
  <c r="NZ170" i="3"/>
  <c r="OJ170" i="3" s="1"/>
  <c r="OA170" i="3"/>
  <c r="OC170" i="3" s="1"/>
  <c r="ON170" i="3" s="1"/>
  <c r="NZ171" i="3"/>
  <c r="OB171" i="3" s="1"/>
  <c r="OA171" i="3"/>
  <c r="OC171" i="3" s="1"/>
  <c r="NZ172" i="3"/>
  <c r="OJ172" i="3" s="1"/>
  <c r="OA172" i="3"/>
  <c r="OC172" i="3" s="1"/>
  <c r="ON172" i="3" s="1"/>
  <c r="NZ173" i="3"/>
  <c r="OJ173" i="3" s="1"/>
  <c r="OA173" i="3"/>
  <c r="OC173" i="3" s="1"/>
  <c r="ON173" i="3" s="1"/>
  <c r="NZ174" i="3"/>
  <c r="OJ174" i="3" s="1"/>
  <c r="OA174" i="3"/>
  <c r="OC174" i="3" s="1"/>
  <c r="ON174" i="3" s="1"/>
  <c r="NZ175" i="3"/>
  <c r="OJ175" i="3" s="1"/>
  <c r="OA175" i="3"/>
  <c r="OC175" i="3" s="1"/>
  <c r="ON175" i="3" s="1"/>
  <c r="NZ176" i="3"/>
  <c r="OJ176" i="3" s="1"/>
  <c r="OA176" i="3"/>
  <c r="OC176" i="3" s="1"/>
  <c r="ON176" i="3" s="1"/>
  <c r="NZ177" i="3"/>
  <c r="OJ177" i="3" s="1"/>
  <c r="OA177" i="3"/>
  <c r="OC177" i="3" s="1"/>
  <c r="ON177" i="3" s="1"/>
  <c r="NZ178" i="3"/>
  <c r="OB178" i="3" s="1"/>
  <c r="OA178" i="3"/>
  <c r="OC178" i="3" s="1"/>
  <c r="NZ179" i="3"/>
  <c r="OJ179" i="3" s="1"/>
  <c r="OA179" i="3"/>
  <c r="OC179" i="3" s="1"/>
  <c r="ON179" i="3" s="1"/>
  <c r="NZ180" i="3"/>
  <c r="OJ180" i="3" s="1"/>
  <c r="OA180" i="3"/>
  <c r="OC180" i="3" s="1"/>
  <c r="ON180" i="3" s="1"/>
  <c r="NZ181" i="3"/>
  <c r="OJ181" i="3" s="1"/>
  <c r="OA181" i="3"/>
  <c r="OC181" i="3" s="1"/>
  <c r="ON181" i="3" s="1"/>
  <c r="NZ182" i="3"/>
  <c r="OJ182" i="3" s="1"/>
  <c r="OA182" i="3"/>
  <c r="OC182" i="3" s="1"/>
  <c r="ON182" i="3" s="1"/>
  <c r="NZ183" i="3"/>
  <c r="OJ183" i="3" s="1"/>
  <c r="OA183" i="3"/>
  <c r="OC183" i="3" s="1"/>
  <c r="ON183" i="3" s="1"/>
  <c r="NZ184" i="3"/>
  <c r="OJ184" i="3" s="1"/>
  <c r="OA184" i="3"/>
  <c r="OC184" i="3" s="1"/>
  <c r="ON184" i="3" s="1"/>
  <c r="NZ185" i="3"/>
  <c r="OB185" i="3" s="1"/>
  <c r="OA185" i="3"/>
  <c r="OC185" i="3" s="1"/>
  <c r="NZ186" i="3"/>
  <c r="OJ186" i="3" s="1"/>
  <c r="OA186" i="3"/>
  <c r="OC186" i="3" s="1"/>
  <c r="ON186" i="3" s="1"/>
  <c r="NZ187" i="3"/>
  <c r="OJ187" i="3" s="1"/>
  <c r="OA187" i="3"/>
  <c r="OC187" i="3" s="1"/>
  <c r="ON187" i="3" s="1"/>
  <c r="NZ188" i="3"/>
  <c r="OJ188" i="3" s="1"/>
  <c r="OA188" i="3"/>
  <c r="OC188" i="3" s="1"/>
  <c r="ON188" i="3" s="1"/>
  <c r="NZ189" i="3"/>
  <c r="OJ189" i="3" s="1"/>
  <c r="OA189" i="3"/>
  <c r="OC189" i="3" s="1"/>
  <c r="ON189" i="3" s="1"/>
  <c r="NZ190" i="3"/>
  <c r="OJ190" i="3" s="1"/>
  <c r="OA190" i="3"/>
  <c r="OC190" i="3" s="1"/>
  <c r="ON190" i="3" s="1"/>
  <c r="NZ191" i="3"/>
  <c r="OJ191" i="3" s="1"/>
  <c r="OA191" i="3"/>
  <c r="OC191" i="3" s="1"/>
  <c r="ON191" i="3" s="1"/>
  <c r="NZ192" i="3"/>
  <c r="OJ192" i="3" s="1"/>
  <c r="OA192" i="3"/>
  <c r="OC192" i="3" s="1"/>
  <c r="ON192" i="3" s="1"/>
  <c r="NZ193" i="3"/>
  <c r="OJ193" i="3" s="1"/>
  <c r="OA193" i="3"/>
  <c r="OC193" i="3" s="1"/>
  <c r="ON193" i="3" s="1"/>
  <c r="NZ194" i="3"/>
  <c r="OB194" i="3" s="1"/>
  <c r="OA194" i="3"/>
  <c r="OC194" i="3" s="1"/>
  <c r="NZ195" i="3"/>
  <c r="OJ195" i="3" s="1"/>
  <c r="OJ194" i="3" s="1"/>
  <c r="OA195" i="3"/>
  <c r="OC195" i="3" s="1"/>
  <c r="ON195" i="3" s="1"/>
  <c r="NZ196" i="3"/>
  <c r="OB196" i="3" s="1"/>
  <c r="OA196" i="3"/>
  <c r="OC196" i="3" s="1"/>
  <c r="NZ197" i="3"/>
  <c r="OJ197" i="3" s="1"/>
  <c r="OA197" i="3"/>
  <c r="OC197" i="3" s="1"/>
  <c r="ON197" i="3" s="1"/>
  <c r="NZ198" i="3"/>
  <c r="OJ198" i="3" s="1"/>
  <c r="OA198" i="3"/>
  <c r="OC198" i="3" s="1"/>
  <c r="ON198" i="3" s="1"/>
  <c r="NZ199" i="3"/>
  <c r="OJ199" i="3" s="1"/>
  <c r="OA199" i="3"/>
  <c r="OC199" i="3" s="1"/>
  <c r="ON199" i="3" s="1"/>
  <c r="NZ200" i="3"/>
  <c r="OB200" i="3" s="1"/>
  <c r="OA200" i="3"/>
  <c r="OC200" i="3" s="1"/>
  <c r="NZ201" i="3"/>
  <c r="OJ201" i="3" s="1"/>
  <c r="OA201" i="3"/>
  <c r="OC201" i="3" s="1"/>
  <c r="ON201" i="3" s="1"/>
  <c r="NZ202" i="3"/>
  <c r="OJ202" i="3" s="1"/>
  <c r="OA202" i="3"/>
  <c r="OC202" i="3" s="1"/>
  <c r="ON202" i="3" s="1"/>
  <c r="NZ203" i="3"/>
  <c r="OJ203" i="3" s="1"/>
  <c r="OA203" i="3"/>
  <c r="OC203" i="3" s="1"/>
  <c r="ON203" i="3" s="1"/>
  <c r="NZ204" i="3"/>
  <c r="OJ204" i="3" s="1"/>
  <c r="OA204" i="3"/>
  <c r="OC204" i="3" s="1"/>
  <c r="ON204" i="3" s="1"/>
  <c r="NZ206" i="3"/>
  <c r="OA206" i="3"/>
  <c r="NZ207" i="3"/>
  <c r="OJ207" i="3" s="1"/>
  <c r="OA207" i="3"/>
  <c r="OC207" i="3" s="1"/>
  <c r="ON207" i="3" s="1"/>
  <c r="NZ209" i="3"/>
  <c r="OJ209" i="3" s="1"/>
  <c r="OA209" i="3"/>
  <c r="OC209" i="3" s="1"/>
  <c r="ON209" i="3" s="1"/>
  <c r="NZ210" i="3"/>
  <c r="OJ210" i="3" s="1"/>
  <c r="OA210" i="3"/>
  <c r="OC210" i="3" s="1"/>
  <c r="ON210" i="3" s="1"/>
  <c r="NZ211" i="3"/>
  <c r="OJ211" i="3" s="1"/>
  <c r="OA211" i="3"/>
  <c r="OC211" i="3" s="1"/>
  <c r="ON211" i="3" s="1"/>
  <c r="NZ237" i="3"/>
  <c r="OA237" i="3"/>
  <c r="NZ238" i="3"/>
  <c r="OJ238" i="3" s="1"/>
  <c r="OA238" i="3"/>
  <c r="OC238" i="3" s="1"/>
  <c r="ON238" i="3" s="1"/>
  <c r="NZ239" i="3"/>
  <c r="OJ239" i="3" s="1"/>
  <c r="OA239" i="3"/>
  <c r="OC239" i="3" s="1"/>
  <c r="ON239" i="3" s="1"/>
  <c r="NZ240" i="3"/>
  <c r="OJ240" i="3" s="1"/>
  <c r="OA240" i="3"/>
  <c r="OC240" i="3" s="1"/>
  <c r="ON240" i="3" s="1"/>
  <c r="NZ241" i="3"/>
  <c r="OJ241" i="3" s="1"/>
  <c r="OA241" i="3"/>
  <c r="OC241" i="3" s="1"/>
  <c r="ON241" i="3" s="1"/>
  <c r="NZ242" i="3"/>
  <c r="OJ242" i="3" s="1"/>
  <c r="OA242" i="3"/>
  <c r="OC242" i="3" s="1"/>
  <c r="ON242" i="3" s="1"/>
  <c r="NZ243" i="3"/>
  <c r="OJ243" i="3" s="1"/>
  <c r="OA243" i="3"/>
  <c r="OC243" i="3" s="1"/>
  <c r="ON243" i="3" s="1"/>
  <c r="NZ244" i="3"/>
  <c r="OJ244" i="3" s="1"/>
  <c r="OA244" i="3"/>
  <c r="OC244" i="3" s="1"/>
  <c r="ON244" i="3" s="1"/>
  <c r="NZ245" i="3"/>
  <c r="OJ245" i="3" s="1"/>
  <c r="OA245" i="3"/>
  <c r="OC245" i="3" s="1"/>
  <c r="ON245" i="3" s="1"/>
  <c r="NZ246" i="3"/>
  <c r="OJ246" i="3" s="1"/>
  <c r="OA246" i="3"/>
  <c r="OC246" i="3" s="1"/>
  <c r="ON246" i="3" s="1"/>
  <c r="NZ247" i="3"/>
  <c r="OJ247" i="3" s="1"/>
  <c r="OA247" i="3"/>
  <c r="OC247" i="3" s="1"/>
  <c r="ON247" i="3" s="1"/>
  <c r="NZ248" i="3"/>
  <c r="OJ248" i="3" s="1"/>
  <c r="OA248" i="3"/>
  <c r="OC248" i="3" s="1"/>
  <c r="ON248" i="3" s="1"/>
  <c r="NK10" i="3"/>
  <c r="NL10" i="3"/>
  <c r="NN10" i="3" s="1"/>
  <c r="NY10" i="3" s="1"/>
  <c r="NK12" i="3"/>
  <c r="NL12" i="3"/>
  <c r="NK13" i="3"/>
  <c r="NL13" i="3"/>
  <c r="NN13" i="3" s="1"/>
  <c r="NY13" i="3" s="1"/>
  <c r="NK14" i="3"/>
  <c r="NL14" i="3"/>
  <c r="NN14" i="3" s="1"/>
  <c r="NY14" i="3" s="1"/>
  <c r="NK15" i="3"/>
  <c r="NL15" i="3"/>
  <c r="NN15" i="3" s="1"/>
  <c r="NY15" i="3" s="1"/>
  <c r="NK16" i="3"/>
  <c r="NL16" i="3"/>
  <c r="NN16" i="3" s="1"/>
  <c r="NY16" i="3" s="1"/>
  <c r="NK17" i="3"/>
  <c r="NL17" i="3"/>
  <c r="NN17" i="3" s="1"/>
  <c r="NY17" i="3" s="1"/>
  <c r="NK22" i="3"/>
  <c r="NM22" i="3" s="1"/>
  <c r="NL22" i="3"/>
  <c r="NN22" i="3" s="1"/>
  <c r="NK23" i="3"/>
  <c r="NL23" i="3"/>
  <c r="NN23" i="3" s="1"/>
  <c r="NY23" i="3" s="1"/>
  <c r="NK24" i="3"/>
  <c r="NM24" i="3" s="1"/>
  <c r="NL24" i="3"/>
  <c r="NN24" i="3" s="1"/>
  <c r="NK25" i="3"/>
  <c r="NL25" i="3"/>
  <c r="NN25" i="3" s="1"/>
  <c r="NY25" i="3" s="1"/>
  <c r="NK27" i="3"/>
  <c r="NL27" i="3"/>
  <c r="NK28" i="3"/>
  <c r="NL28" i="3"/>
  <c r="NN28" i="3" s="1"/>
  <c r="NY28" i="3" s="1"/>
  <c r="NK29" i="3"/>
  <c r="NL29" i="3"/>
  <c r="NK39" i="3"/>
  <c r="NL39" i="3"/>
  <c r="NK40" i="3"/>
  <c r="NL40" i="3"/>
  <c r="NN40" i="3" s="1"/>
  <c r="NY40" i="3" s="1"/>
  <c r="NK31" i="3"/>
  <c r="NK30" i="3" s="1"/>
  <c r="NL31" i="3"/>
  <c r="NK35" i="3"/>
  <c r="NM35" i="3" s="1"/>
  <c r="NL35" i="3"/>
  <c r="NN35" i="3" s="1"/>
  <c r="NK36" i="3"/>
  <c r="NL36" i="3"/>
  <c r="NN36" i="3" s="1"/>
  <c r="NY36" i="3" s="1"/>
  <c r="NK38" i="3"/>
  <c r="NL38" i="3"/>
  <c r="NK41" i="3"/>
  <c r="NM41" i="3" s="1"/>
  <c r="NL41" i="3"/>
  <c r="NN41" i="3" s="1"/>
  <c r="NK42" i="3"/>
  <c r="NL42" i="3"/>
  <c r="NN42" i="3" s="1"/>
  <c r="NY42" i="3" s="1"/>
  <c r="NK43" i="3"/>
  <c r="NL43" i="3"/>
  <c r="NN43" i="3" s="1"/>
  <c r="NY43" i="3" s="1"/>
  <c r="NK44" i="3"/>
  <c r="NM44" i="3" s="1"/>
  <c r="NL44" i="3"/>
  <c r="NN44" i="3" s="1"/>
  <c r="NK45" i="3"/>
  <c r="NL45" i="3"/>
  <c r="NN45" i="3" s="1"/>
  <c r="NY45" i="3" s="1"/>
  <c r="NK46" i="3"/>
  <c r="NM46" i="3" s="1"/>
  <c r="NL46" i="3"/>
  <c r="NN46" i="3" s="1"/>
  <c r="NK47" i="3"/>
  <c r="NL47" i="3"/>
  <c r="NN47" i="3" s="1"/>
  <c r="NY47" i="3" s="1"/>
  <c r="NK48" i="3"/>
  <c r="NL48" i="3"/>
  <c r="NN48" i="3" s="1"/>
  <c r="NY48" i="3" s="1"/>
  <c r="NK50" i="3"/>
  <c r="NL50" i="3"/>
  <c r="NK52" i="3"/>
  <c r="NL52" i="3"/>
  <c r="NN52" i="3" s="1"/>
  <c r="NY52" i="3" s="1"/>
  <c r="NK53" i="3"/>
  <c r="NL53" i="3"/>
  <c r="NN53" i="3" s="1"/>
  <c r="NY53" i="3" s="1"/>
  <c r="NK56" i="3"/>
  <c r="NL56" i="3"/>
  <c r="NN56" i="3" s="1"/>
  <c r="NY56" i="3" s="1"/>
  <c r="NK57" i="3"/>
  <c r="NL57" i="3"/>
  <c r="NN57" i="3" s="1"/>
  <c r="NY57" i="3" s="1"/>
  <c r="NK51" i="3"/>
  <c r="NL51" i="3"/>
  <c r="NN51" i="3" s="1"/>
  <c r="NY51" i="3" s="1"/>
  <c r="NK60" i="3"/>
  <c r="NM60" i="3" s="1"/>
  <c r="NL60" i="3"/>
  <c r="NN60" i="3" s="1"/>
  <c r="NK61" i="3"/>
  <c r="NL61" i="3"/>
  <c r="NN61" i="3" s="1"/>
  <c r="NY61" i="3" s="1"/>
  <c r="NK62" i="3"/>
  <c r="NL62" i="3"/>
  <c r="NN62" i="3" s="1"/>
  <c r="NY62" i="3" s="1"/>
  <c r="NK63" i="3"/>
  <c r="NM63" i="3" s="1"/>
  <c r="NL63" i="3"/>
  <c r="NN63" i="3" s="1"/>
  <c r="NK64" i="3"/>
  <c r="NL64" i="3"/>
  <c r="NN64" i="3" s="1"/>
  <c r="NY64" i="3" s="1"/>
  <c r="NK65" i="3"/>
  <c r="NL65" i="3"/>
  <c r="NN65" i="3" s="1"/>
  <c r="NY65" i="3" s="1"/>
  <c r="NK67" i="3"/>
  <c r="NL67" i="3"/>
  <c r="NN67" i="3" s="1"/>
  <c r="NY67" i="3" s="1"/>
  <c r="NK68" i="3"/>
  <c r="NL68" i="3"/>
  <c r="NN68" i="3" s="1"/>
  <c r="NY68" i="3" s="1"/>
  <c r="NK69" i="3"/>
  <c r="NL69" i="3"/>
  <c r="NN69" i="3" s="1"/>
  <c r="NY69" i="3" s="1"/>
  <c r="NK70" i="3"/>
  <c r="NM70" i="3" s="1"/>
  <c r="NL70" i="3"/>
  <c r="NN70" i="3" s="1"/>
  <c r="NK71" i="3"/>
  <c r="NL71" i="3"/>
  <c r="NN71" i="3" s="1"/>
  <c r="NY71" i="3" s="1"/>
  <c r="NK72" i="3"/>
  <c r="NL72" i="3"/>
  <c r="NN72" i="3" s="1"/>
  <c r="NY72" i="3" s="1"/>
  <c r="NK73" i="3"/>
  <c r="NM73" i="3" s="1"/>
  <c r="NL73" i="3"/>
  <c r="NN73" i="3" s="1"/>
  <c r="NK74" i="3"/>
  <c r="NL74" i="3"/>
  <c r="NN74" i="3" s="1"/>
  <c r="NY74" i="3" s="1"/>
  <c r="NK75" i="3"/>
  <c r="NM75" i="3" s="1"/>
  <c r="NL75" i="3"/>
  <c r="NN75" i="3" s="1"/>
  <c r="NK76" i="3"/>
  <c r="NL76" i="3"/>
  <c r="NN76" i="3" s="1"/>
  <c r="NY76" i="3" s="1"/>
  <c r="NK77" i="3"/>
  <c r="NL77" i="3"/>
  <c r="NN77" i="3" s="1"/>
  <c r="NY77" i="3" s="1"/>
  <c r="NK78" i="3"/>
  <c r="NL78" i="3"/>
  <c r="NN78" i="3" s="1"/>
  <c r="NY78" i="3" s="1"/>
  <c r="NK79" i="3"/>
  <c r="NL79" i="3"/>
  <c r="NN79" i="3" s="1"/>
  <c r="NY79" i="3" s="1"/>
  <c r="NK86" i="3"/>
  <c r="NL86" i="3"/>
  <c r="NK87" i="3"/>
  <c r="NL87" i="3"/>
  <c r="NN87" i="3" s="1"/>
  <c r="NY87" i="3" s="1"/>
  <c r="NK88" i="3"/>
  <c r="NL88" i="3"/>
  <c r="NN88" i="3" s="1"/>
  <c r="NY88" i="3" s="1"/>
  <c r="NK134" i="3"/>
  <c r="NM134" i="3" s="1"/>
  <c r="NL134" i="3"/>
  <c r="NN134" i="3" s="1"/>
  <c r="NK135" i="3"/>
  <c r="NL135" i="3"/>
  <c r="NN135" i="3" s="1"/>
  <c r="NY135" i="3" s="1"/>
  <c r="NK136" i="3"/>
  <c r="NL136" i="3"/>
  <c r="NN136" i="3" s="1"/>
  <c r="NY136" i="3" s="1"/>
  <c r="NK137" i="3"/>
  <c r="NL137" i="3"/>
  <c r="NN137" i="3" s="1"/>
  <c r="NY137" i="3" s="1"/>
  <c r="NK138" i="3"/>
  <c r="NL138" i="3"/>
  <c r="NN138" i="3" s="1"/>
  <c r="NY138" i="3" s="1"/>
  <c r="NK139" i="3"/>
  <c r="NL139" i="3"/>
  <c r="NN139" i="3" s="1"/>
  <c r="NY139" i="3" s="1"/>
  <c r="NK140" i="3"/>
  <c r="NL140" i="3"/>
  <c r="NN140" i="3" s="1"/>
  <c r="NY140" i="3" s="1"/>
  <c r="NK142" i="3"/>
  <c r="NL142" i="3"/>
  <c r="NK143" i="3"/>
  <c r="NL143" i="3"/>
  <c r="NN143" i="3" s="1"/>
  <c r="NY143" i="3" s="1"/>
  <c r="NK144" i="3"/>
  <c r="NL144" i="3"/>
  <c r="NN144" i="3" s="1"/>
  <c r="NY144" i="3" s="1"/>
  <c r="NK145" i="3"/>
  <c r="NL145" i="3"/>
  <c r="NN145" i="3" s="1"/>
  <c r="NY145" i="3" s="1"/>
  <c r="NK146" i="3"/>
  <c r="NL146" i="3"/>
  <c r="NN146" i="3" s="1"/>
  <c r="NY146" i="3" s="1"/>
  <c r="NK147" i="3"/>
  <c r="NL147" i="3"/>
  <c r="NN147" i="3" s="1"/>
  <c r="NY147" i="3" s="1"/>
  <c r="NK149" i="3"/>
  <c r="NM149" i="3" s="1"/>
  <c r="NL149" i="3"/>
  <c r="NN149" i="3" s="1"/>
  <c r="NK150" i="3"/>
  <c r="NL150" i="3"/>
  <c r="NN150" i="3" s="1"/>
  <c r="NY150" i="3" s="1"/>
  <c r="NK151" i="3"/>
  <c r="NL151" i="3"/>
  <c r="NN151" i="3" s="1"/>
  <c r="NY151" i="3" s="1"/>
  <c r="NK152" i="3"/>
  <c r="NM152" i="3" s="1"/>
  <c r="NL152" i="3"/>
  <c r="NN152" i="3" s="1"/>
  <c r="NK153" i="3"/>
  <c r="NL153" i="3"/>
  <c r="NN153" i="3" s="1"/>
  <c r="NY153" i="3" s="1"/>
  <c r="NK154" i="3"/>
  <c r="NM154" i="3" s="1"/>
  <c r="NL154" i="3"/>
  <c r="NN154" i="3" s="1"/>
  <c r="NK155" i="3"/>
  <c r="NL155" i="3"/>
  <c r="NN155" i="3" s="1"/>
  <c r="NY155" i="3" s="1"/>
  <c r="NK156" i="3"/>
  <c r="NM156" i="3" s="1"/>
  <c r="NL156" i="3"/>
  <c r="NN156" i="3" s="1"/>
  <c r="NK157" i="3"/>
  <c r="NL157" i="3"/>
  <c r="NN157" i="3" s="1"/>
  <c r="NY157" i="3" s="1"/>
  <c r="NK158" i="3"/>
  <c r="NL158" i="3"/>
  <c r="NN158" i="3" s="1"/>
  <c r="NY158" i="3" s="1"/>
  <c r="NK159" i="3"/>
  <c r="NL159" i="3"/>
  <c r="NN159" i="3" s="1"/>
  <c r="NY159" i="3" s="1"/>
  <c r="NK160" i="3"/>
  <c r="NM160" i="3" s="1"/>
  <c r="NL160" i="3"/>
  <c r="NN160" i="3" s="1"/>
  <c r="NK161" i="3"/>
  <c r="NL161" i="3"/>
  <c r="NN161" i="3" s="1"/>
  <c r="NY161" i="3" s="1"/>
  <c r="NK162" i="3"/>
  <c r="NM162" i="3" s="1"/>
  <c r="NL162" i="3"/>
  <c r="NN162" i="3" s="1"/>
  <c r="NK163" i="3"/>
  <c r="NL163" i="3"/>
  <c r="NN163" i="3" s="1"/>
  <c r="NY163" i="3" s="1"/>
  <c r="NK164" i="3"/>
  <c r="NM164" i="3" s="1"/>
  <c r="NL164" i="3"/>
  <c r="NN164" i="3" s="1"/>
  <c r="NK165" i="3"/>
  <c r="NL165" i="3"/>
  <c r="NN165" i="3" s="1"/>
  <c r="NY165" i="3" s="1"/>
  <c r="NK166" i="3"/>
  <c r="NM166" i="3" s="1"/>
  <c r="NL166" i="3"/>
  <c r="NN166" i="3" s="1"/>
  <c r="NK167" i="3"/>
  <c r="NL167" i="3"/>
  <c r="NN167" i="3" s="1"/>
  <c r="NY167" i="3" s="1"/>
  <c r="NK168" i="3"/>
  <c r="NL168" i="3"/>
  <c r="NN168" i="3" s="1"/>
  <c r="NY168" i="3" s="1"/>
  <c r="NK169" i="3"/>
  <c r="NL169" i="3"/>
  <c r="NN169" i="3" s="1"/>
  <c r="NY169" i="3" s="1"/>
  <c r="NK170" i="3"/>
  <c r="NL170" i="3"/>
  <c r="NN170" i="3" s="1"/>
  <c r="NY170" i="3" s="1"/>
  <c r="NK171" i="3"/>
  <c r="NM171" i="3" s="1"/>
  <c r="NL171" i="3"/>
  <c r="NN171" i="3" s="1"/>
  <c r="NK172" i="3"/>
  <c r="NL172" i="3"/>
  <c r="NN172" i="3" s="1"/>
  <c r="NY172" i="3" s="1"/>
  <c r="NK173" i="3"/>
  <c r="NL173" i="3"/>
  <c r="NN173" i="3" s="1"/>
  <c r="NY173" i="3" s="1"/>
  <c r="NK174" i="3"/>
  <c r="NL174" i="3"/>
  <c r="NN174" i="3" s="1"/>
  <c r="NY174" i="3" s="1"/>
  <c r="NK175" i="3"/>
  <c r="NL175" i="3"/>
  <c r="NN175" i="3" s="1"/>
  <c r="NY175" i="3" s="1"/>
  <c r="NK176" i="3"/>
  <c r="NL176" i="3"/>
  <c r="NN176" i="3" s="1"/>
  <c r="NY176" i="3" s="1"/>
  <c r="NK177" i="3"/>
  <c r="NL177" i="3"/>
  <c r="NN177" i="3" s="1"/>
  <c r="NY177" i="3" s="1"/>
  <c r="NK178" i="3"/>
  <c r="NM178" i="3" s="1"/>
  <c r="NL178" i="3"/>
  <c r="NN178" i="3" s="1"/>
  <c r="NK179" i="3"/>
  <c r="NL179" i="3"/>
  <c r="NN179" i="3" s="1"/>
  <c r="NY179" i="3" s="1"/>
  <c r="NK180" i="3"/>
  <c r="NL180" i="3"/>
  <c r="NN180" i="3" s="1"/>
  <c r="NY180" i="3" s="1"/>
  <c r="NK181" i="3"/>
  <c r="NL181" i="3"/>
  <c r="NN181" i="3" s="1"/>
  <c r="NY181" i="3" s="1"/>
  <c r="NK182" i="3"/>
  <c r="NL182" i="3"/>
  <c r="NN182" i="3" s="1"/>
  <c r="NY182" i="3" s="1"/>
  <c r="NK183" i="3"/>
  <c r="NL183" i="3"/>
  <c r="NN183" i="3" s="1"/>
  <c r="NY183" i="3" s="1"/>
  <c r="NK184" i="3"/>
  <c r="NL184" i="3"/>
  <c r="NN184" i="3" s="1"/>
  <c r="NY184" i="3" s="1"/>
  <c r="NK185" i="3"/>
  <c r="NM185" i="3" s="1"/>
  <c r="NL185" i="3"/>
  <c r="NN185" i="3" s="1"/>
  <c r="NK186" i="3"/>
  <c r="NL186" i="3"/>
  <c r="NN186" i="3" s="1"/>
  <c r="NY186" i="3" s="1"/>
  <c r="NK187" i="3"/>
  <c r="NL187" i="3"/>
  <c r="NN187" i="3" s="1"/>
  <c r="NY187" i="3" s="1"/>
  <c r="NK188" i="3"/>
  <c r="NL188" i="3"/>
  <c r="NN188" i="3" s="1"/>
  <c r="NY188" i="3" s="1"/>
  <c r="NK189" i="3"/>
  <c r="NL189" i="3"/>
  <c r="NN189" i="3" s="1"/>
  <c r="NY189" i="3" s="1"/>
  <c r="NK190" i="3"/>
  <c r="NL190" i="3"/>
  <c r="NN190" i="3" s="1"/>
  <c r="NY190" i="3" s="1"/>
  <c r="NK191" i="3"/>
  <c r="NL191" i="3"/>
  <c r="NN191" i="3" s="1"/>
  <c r="NY191" i="3" s="1"/>
  <c r="NK192" i="3"/>
  <c r="NL192" i="3"/>
  <c r="NN192" i="3" s="1"/>
  <c r="NY192" i="3" s="1"/>
  <c r="NK193" i="3"/>
  <c r="NL193" i="3"/>
  <c r="NN193" i="3" s="1"/>
  <c r="NY193" i="3" s="1"/>
  <c r="NK194" i="3"/>
  <c r="NM194" i="3" s="1"/>
  <c r="NL194" i="3"/>
  <c r="NN194" i="3" s="1"/>
  <c r="NK195" i="3"/>
  <c r="NL195" i="3"/>
  <c r="NN195" i="3" s="1"/>
  <c r="NY195" i="3" s="1"/>
  <c r="NK196" i="3"/>
  <c r="NM196" i="3" s="1"/>
  <c r="NL196" i="3"/>
  <c r="NN196" i="3" s="1"/>
  <c r="NK197" i="3"/>
  <c r="NL197" i="3"/>
  <c r="NN197" i="3" s="1"/>
  <c r="NY197" i="3" s="1"/>
  <c r="NK198" i="3"/>
  <c r="NL198" i="3"/>
  <c r="NN198" i="3" s="1"/>
  <c r="NY198" i="3" s="1"/>
  <c r="NK199" i="3"/>
  <c r="NL199" i="3"/>
  <c r="NN199" i="3" s="1"/>
  <c r="NY199" i="3" s="1"/>
  <c r="NK200" i="3"/>
  <c r="NM200" i="3" s="1"/>
  <c r="NL200" i="3"/>
  <c r="NN200" i="3" s="1"/>
  <c r="NK201" i="3"/>
  <c r="NL201" i="3"/>
  <c r="NN201" i="3" s="1"/>
  <c r="NY201" i="3" s="1"/>
  <c r="NK202" i="3"/>
  <c r="NL202" i="3"/>
  <c r="NN202" i="3" s="1"/>
  <c r="NY202" i="3" s="1"/>
  <c r="NK203" i="3"/>
  <c r="NL203" i="3"/>
  <c r="NN203" i="3" s="1"/>
  <c r="NY203" i="3" s="1"/>
  <c r="NK204" i="3"/>
  <c r="NL204" i="3"/>
  <c r="NN204" i="3" s="1"/>
  <c r="NY204" i="3" s="1"/>
  <c r="NK206" i="3"/>
  <c r="NL206" i="3"/>
  <c r="NK207" i="3"/>
  <c r="NL207" i="3"/>
  <c r="NN207" i="3" s="1"/>
  <c r="NY207" i="3" s="1"/>
  <c r="NK209" i="3"/>
  <c r="NL209" i="3"/>
  <c r="NN209" i="3" s="1"/>
  <c r="NY209" i="3" s="1"/>
  <c r="NK210" i="3"/>
  <c r="NL210" i="3"/>
  <c r="NN210" i="3" s="1"/>
  <c r="NY210" i="3" s="1"/>
  <c r="NK211" i="3"/>
  <c r="NL211" i="3"/>
  <c r="NN211" i="3" s="1"/>
  <c r="NY211" i="3" s="1"/>
  <c r="NK237" i="3"/>
  <c r="NL237" i="3"/>
  <c r="NK238" i="3"/>
  <c r="NL238" i="3"/>
  <c r="NN238" i="3" s="1"/>
  <c r="NY238" i="3" s="1"/>
  <c r="NK239" i="3"/>
  <c r="NL239" i="3"/>
  <c r="NN239" i="3" s="1"/>
  <c r="NY239" i="3" s="1"/>
  <c r="NK240" i="3"/>
  <c r="NL240" i="3"/>
  <c r="NN240" i="3" s="1"/>
  <c r="NY240" i="3" s="1"/>
  <c r="NK241" i="3"/>
  <c r="NL241" i="3"/>
  <c r="NN241" i="3" s="1"/>
  <c r="NY241" i="3" s="1"/>
  <c r="NK242" i="3"/>
  <c r="NL242" i="3"/>
  <c r="NN242" i="3" s="1"/>
  <c r="NY242" i="3" s="1"/>
  <c r="NK243" i="3"/>
  <c r="NL243" i="3"/>
  <c r="NN243" i="3" s="1"/>
  <c r="NY243" i="3" s="1"/>
  <c r="NK244" i="3"/>
  <c r="NL244" i="3"/>
  <c r="NN244" i="3" s="1"/>
  <c r="NY244" i="3" s="1"/>
  <c r="NK245" i="3"/>
  <c r="NL245" i="3"/>
  <c r="NN245" i="3" s="1"/>
  <c r="NY245" i="3" s="1"/>
  <c r="NK246" i="3"/>
  <c r="NL246" i="3"/>
  <c r="NN246" i="3" s="1"/>
  <c r="NY246" i="3" s="1"/>
  <c r="NK247" i="3"/>
  <c r="NL247" i="3"/>
  <c r="NN247" i="3" s="1"/>
  <c r="NY247" i="3" s="1"/>
  <c r="NK248" i="3"/>
  <c r="NL248" i="3"/>
  <c r="NN248" i="3" s="1"/>
  <c r="NY248" i="3" s="1"/>
  <c r="MV10" i="3"/>
  <c r="NF10" i="3" s="1"/>
  <c r="MW10" i="3"/>
  <c r="MY10" i="3" s="1"/>
  <c r="NJ10" i="3" s="1"/>
  <c r="MV12" i="3"/>
  <c r="MW12" i="3"/>
  <c r="MV13" i="3"/>
  <c r="NF13" i="3" s="1"/>
  <c r="MW13" i="3"/>
  <c r="MY13" i="3" s="1"/>
  <c r="NJ13" i="3" s="1"/>
  <c r="MV14" i="3"/>
  <c r="NF14" i="3" s="1"/>
  <c r="MW14" i="3"/>
  <c r="MY14" i="3" s="1"/>
  <c r="NJ14" i="3" s="1"/>
  <c r="MV15" i="3"/>
  <c r="NF15" i="3" s="1"/>
  <c r="MW15" i="3"/>
  <c r="MY15" i="3" s="1"/>
  <c r="NJ15" i="3" s="1"/>
  <c r="MV16" i="3"/>
  <c r="NF16" i="3" s="1"/>
  <c r="MW16" i="3"/>
  <c r="MY16" i="3" s="1"/>
  <c r="NJ16" i="3" s="1"/>
  <c r="MV17" i="3"/>
  <c r="NF17" i="3" s="1"/>
  <c r="MW17" i="3"/>
  <c r="MY17" i="3" s="1"/>
  <c r="NJ17" i="3" s="1"/>
  <c r="MV22" i="3"/>
  <c r="MX22" i="3" s="1"/>
  <c r="MW22" i="3"/>
  <c r="MY22" i="3" s="1"/>
  <c r="MV23" i="3"/>
  <c r="NF23" i="3" s="1"/>
  <c r="NF22" i="3" s="1"/>
  <c r="MW23" i="3"/>
  <c r="MY23" i="3" s="1"/>
  <c r="NJ23" i="3" s="1"/>
  <c r="MV24" i="3"/>
  <c r="MX24" i="3" s="1"/>
  <c r="MW24" i="3"/>
  <c r="MY24" i="3" s="1"/>
  <c r="MV25" i="3"/>
  <c r="NF25" i="3" s="1"/>
  <c r="NF24" i="3" s="1"/>
  <c r="MW25" i="3"/>
  <c r="MY25" i="3" s="1"/>
  <c r="NJ25" i="3" s="1"/>
  <c r="MV27" i="3"/>
  <c r="NF27" i="3" s="1"/>
  <c r="MW27" i="3"/>
  <c r="MV28" i="3"/>
  <c r="NF28" i="3" s="1"/>
  <c r="MW28" i="3"/>
  <c r="MY28" i="3" s="1"/>
  <c r="NJ28" i="3" s="1"/>
  <c r="MV29" i="3"/>
  <c r="MW29" i="3"/>
  <c r="MV39" i="3"/>
  <c r="MW39" i="3"/>
  <c r="MV40" i="3"/>
  <c r="NF40" i="3" s="1"/>
  <c r="MW40" i="3"/>
  <c r="MY40" i="3" s="1"/>
  <c r="NJ40" i="3" s="1"/>
  <c r="MV31" i="3"/>
  <c r="MW31" i="3"/>
  <c r="MV35" i="3"/>
  <c r="MX35" i="3" s="1"/>
  <c r="MW35" i="3"/>
  <c r="MY35" i="3" s="1"/>
  <c r="MV36" i="3"/>
  <c r="NF36" i="3" s="1"/>
  <c r="NF35" i="3" s="1"/>
  <c r="MW36" i="3"/>
  <c r="MY36" i="3" s="1"/>
  <c r="NJ36" i="3" s="1"/>
  <c r="MV38" i="3"/>
  <c r="MW38" i="3"/>
  <c r="MV41" i="3"/>
  <c r="MX41" i="3" s="1"/>
  <c r="MW41" i="3"/>
  <c r="MY41" i="3" s="1"/>
  <c r="MV42" i="3"/>
  <c r="NF42" i="3" s="1"/>
  <c r="MW42" i="3"/>
  <c r="MY42" i="3" s="1"/>
  <c r="NJ42" i="3" s="1"/>
  <c r="MV43" i="3"/>
  <c r="NF43" i="3" s="1"/>
  <c r="MW43" i="3"/>
  <c r="MY43" i="3" s="1"/>
  <c r="NJ43" i="3" s="1"/>
  <c r="MV44" i="3"/>
  <c r="MX44" i="3" s="1"/>
  <c r="MW44" i="3"/>
  <c r="MY44" i="3" s="1"/>
  <c r="MV45" i="3"/>
  <c r="NF45" i="3" s="1"/>
  <c r="NF44" i="3" s="1"/>
  <c r="MW45" i="3"/>
  <c r="MY45" i="3" s="1"/>
  <c r="NJ45" i="3" s="1"/>
  <c r="MV46" i="3"/>
  <c r="MX46" i="3" s="1"/>
  <c r="MW46" i="3"/>
  <c r="MY46" i="3" s="1"/>
  <c r="MV47" i="3"/>
  <c r="NF47" i="3" s="1"/>
  <c r="MW47" i="3"/>
  <c r="MY47" i="3" s="1"/>
  <c r="NJ47" i="3" s="1"/>
  <c r="MV48" i="3"/>
  <c r="NF48" i="3" s="1"/>
  <c r="MW48" i="3"/>
  <c r="MY48" i="3" s="1"/>
  <c r="NJ48" i="3" s="1"/>
  <c r="MV50" i="3"/>
  <c r="MW50" i="3"/>
  <c r="MV52" i="3"/>
  <c r="NF52" i="3" s="1"/>
  <c r="MW52" i="3"/>
  <c r="MY52" i="3" s="1"/>
  <c r="NJ52" i="3" s="1"/>
  <c r="MV53" i="3"/>
  <c r="NF53" i="3" s="1"/>
  <c r="MW53" i="3"/>
  <c r="MY53" i="3" s="1"/>
  <c r="NJ53" i="3" s="1"/>
  <c r="MV56" i="3"/>
  <c r="NF56" i="3" s="1"/>
  <c r="MW56" i="3"/>
  <c r="MY56" i="3" s="1"/>
  <c r="NJ56" i="3" s="1"/>
  <c r="MV57" i="3"/>
  <c r="NF57" i="3" s="1"/>
  <c r="MW57" i="3"/>
  <c r="MY57" i="3" s="1"/>
  <c r="NJ57" i="3" s="1"/>
  <c r="MV51" i="3"/>
  <c r="NF51" i="3" s="1"/>
  <c r="MW51" i="3"/>
  <c r="MY51" i="3" s="1"/>
  <c r="NJ51" i="3" s="1"/>
  <c r="MV60" i="3"/>
  <c r="MX60" i="3" s="1"/>
  <c r="MW60" i="3"/>
  <c r="MY60" i="3" s="1"/>
  <c r="MV61" i="3"/>
  <c r="NF61" i="3" s="1"/>
  <c r="MW61" i="3"/>
  <c r="MY61" i="3" s="1"/>
  <c r="NJ61" i="3" s="1"/>
  <c r="MV62" i="3"/>
  <c r="NF62" i="3" s="1"/>
  <c r="MW62" i="3"/>
  <c r="MY62" i="3" s="1"/>
  <c r="NJ62" i="3" s="1"/>
  <c r="MV63" i="3"/>
  <c r="MX63" i="3" s="1"/>
  <c r="MW63" i="3"/>
  <c r="MY63" i="3" s="1"/>
  <c r="MV64" i="3"/>
  <c r="NF64" i="3" s="1"/>
  <c r="MW64" i="3"/>
  <c r="MY64" i="3" s="1"/>
  <c r="NJ64" i="3" s="1"/>
  <c r="MV65" i="3"/>
  <c r="NF65" i="3" s="1"/>
  <c r="MW65" i="3"/>
  <c r="MY65" i="3" s="1"/>
  <c r="NJ65" i="3" s="1"/>
  <c r="MV67" i="3"/>
  <c r="NF67" i="3" s="1"/>
  <c r="MW67" i="3"/>
  <c r="MY67" i="3" s="1"/>
  <c r="NJ67" i="3" s="1"/>
  <c r="MV68" i="3"/>
  <c r="NF68" i="3" s="1"/>
  <c r="MW68" i="3"/>
  <c r="MY68" i="3" s="1"/>
  <c r="NJ68" i="3" s="1"/>
  <c r="MV69" i="3"/>
  <c r="NF69" i="3" s="1"/>
  <c r="MW69" i="3"/>
  <c r="MY69" i="3" s="1"/>
  <c r="NJ69" i="3" s="1"/>
  <c r="MV70" i="3"/>
  <c r="MX70" i="3" s="1"/>
  <c r="MW70" i="3"/>
  <c r="MY70" i="3" s="1"/>
  <c r="MV71" i="3"/>
  <c r="NF71" i="3" s="1"/>
  <c r="MW71" i="3"/>
  <c r="MY71" i="3" s="1"/>
  <c r="NJ71" i="3" s="1"/>
  <c r="MV72" i="3"/>
  <c r="NF72" i="3" s="1"/>
  <c r="MW72" i="3"/>
  <c r="MY72" i="3" s="1"/>
  <c r="NJ72" i="3" s="1"/>
  <c r="MV73" i="3"/>
  <c r="MX73" i="3" s="1"/>
  <c r="MW73" i="3"/>
  <c r="MY73" i="3" s="1"/>
  <c r="MV74" i="3"/>
  <c r="NF74" i="3" s="1"/>
  <c r="NF73" i="3" s="1"/>
  <c r="MW74" i="3"/>
  <c r="MY74" i="3" s="1"/>
  <c r="NJ74" i="3" s="1"/>
  <c r="MV75" i="3"/>
  <c r="MX75" i="3" s="1"/>
  <c r="MW75" i="3"/>
  <c r="MY75" i="3" s="1"/>
  <c r="MV76" i="3"/>
  <c r="NF76" i="3" s="1"/>
  <c r="MW76" i="3"/>
  <c r="MY76" i="3" s="1"/>
  <c r="NJ76" i="3" s="1"/>
  <c r="MV77" i="3"/>
  <c r="NF77" i="3" s="1"/>
  <c r="MW77" i="3"/>
  <c r="MY77" i="3" s="1"/>
  <c r="NJ77" i="3" s="1"/>
  <c r="MV78" i="3"/>
  <c r="NF78" i="3" s="1"/>
  <c r="MW78" i="3"/>
  <c r="MY78" i="3" s="1"/>
  <c r="NJ78" i="3" s="1"/>
  <c r="MV79" i="3"/>
  <c r="NF79" i="3" s="1"/>
  <c r="MW79" i="3"/>
  <c r="MY79" i="3" s="1"/>
  <c r="NJ79" i="3" s="1"/>
  <c r="MV86" i="3"/>
  <c r="MW86" i="3"/>
  <c r="MV87" i="3"/>
  <c r="NF87" i="3" s="1"/>
  <c r="MW87" i="3"/>
  <c r="MY87" i="3" s="1"/>
  <c r="NJ87" i="3" s="1"/>
  <c r="MV88" i="3"/>
  <c r="NF88" i="3" s="1"/>
  <c r="MW88" i="3"/>
  <c r="MY88" i="3" s="1"/>
  <c r="NJ88" i="3" s="1"/>
  <c r="MV134" i="3"/>
  <c r="MX134" i="3" s="1"/>
  <c r="MW134" i="3"/>
  <c r="MY134" i="3" s="1"/>
  <c r="MV135" i="3"/>
  <c r="NF135" i="3" s="1"/>
  <c r="MW135" i="3"/>
  <c r="MY135" i="3" s="1"/>
  <c r="NJ135" i="3" s="1"/>
  <c r="MV136" i="3"/>
  <c r="NF136" i="3" s="1"/>
  <c r="MW136" i="3"/>
  <c r="MY136" i="3" s="1"/>
  <c r="NJ136" i="3" s="1"/>
  <c r="MV137" i="3"/>
  <c r="NF137" i="3" s="1"/>
  <c r="MW137" i="3"/>
  <c r="MY137" i="3" s="1"/>
  <c r="NJ137" i="3" s="1"/>
  <c r="MV138" i="3"/>
  <c r="NF138" i="3" s="1"/>
  <c r="MW138" i="3"/>
  <c r="MY138" i="3" s="1"/>
  <c r="NJ138" i="3" s="1"/>
  <c r="MV139" i="3"/>
  <c r="NF139" i="3" s="1"/>
  <c r="MW139" i="3"/>
  <c r="MY139" i="3" s="1"/>
  <c r="NJ139" i="3" s="1"/>
  <c r="MV140" i="3"/>
  <c r="NF140" i="3" s="1"/>
  <c r="MW140" i="3"/>
  <c r="MY140" i="3" s="1"/>
  <c r="NJ140" i="3" s="1"/>
  <c r="MV142" i="3"/>
  <c r="MW142" i="3"/>
  <c r="MV143" i="3"/>
  <c r="NF143" i="3" s="1"/>
  <c r="MW143" i="3"/>
  <c r="MY143" i="3" s="1"/>
  <c r="NJ143" i="3" s="1"/>
  <c r="MV144" i="3"/>
  <c r="NF144" i="3" s="1"/>
  <c r="MW144" i="3"/>
  <c r="MY144" i="3" s="1"/>
  <c r="NJ144" i="3" s="1"/>
  <c r="MV145" i="3"/>
  <c r="NF145" i="3" s="1"/>
  <c r="MW145" i="3"/>
  <c r="MY145" i="3" s="1"/>
  <c r="NJ145" i="3" s="1"/>
  <c r="MV146" i="3"/>
  <c r="NF146" i="3" s="1"/>
  <c r="MW146" i="3"/>
  <c r="MY146" i="3" s="1"/>
  <c r="NJ146" i="3" s="1"/>
  <c r="MV147" i="3"/>
  <c r="NF147" i="3" s="1"/>
  <c r="MW147" i="3"/>
  <c r="MY147" i="3" s="1"/>
  <c r="NJ147" i="3" s="1"/>
  <c r="MV149" i="3"/>
  <c r="MX149" i="3" s="1"/>
  <c r="MW149" i="3"/>
  <c r="MY149" i="3" s="1"/>
  <c r="MV150" i="3"/>
  <c r="NF150" i="3" s="1"/>
  <c r="MW150" i="3"/>
  <c r="MY150" i="3" s="1"/>
  <c r="NJ150" i="3" s="1"/>
  <c r="MV151" i="3"/>
  <c r="NF151" i="3" s="1"/>
  <c r="MW151" i="3"/>
  <c r="MY151" i="3" s="1"/>
  <c r="NJ151" i="3" s="1"/>
  <c r="MV152" i="3"/>
  <c r="MX152" i="3" s="1"/>
  <c r="MW152" i="3"/>
  <c r="MY152" i="3" s="1"/>
  <c r="MV153" i="3"/>
  <c r="NF153" i="3" s="1"/>
  <c r="NF152" i="3" s="1"/>
  <c r="MW153" i="3"/>
  <c r="MY153" i="3" s="1"/>
  <c r="NJ153" i="3" s="1"/>
  <c r="MV154" i="3"/>
  <c r="MX154" i="3" s="1"/>
  <c r="MW154" i="3"/>
  <c r="MY154" i="3" s="1"/>
  <c r="MV155" i="3"/>
  <c r="NF155" i="3" s="1"/>
  <c r="NF154" i="3" s="1"/>
  <c r="MW155" i="3"/>
  <c r="MY155" i="3" s="1"/>
  <c r="NJ155" i="3" s="1"/>
  <c r="MV156" i="3"/>
  <c r="MX156" i="3" s="1"/>
  <c r="MW156" i="3"/>
  <c r="MY156" i="3" s="1"/>
  <c r="MV157" i="3"/>
  <c r="NF157" i="3" s="1"/>
  <c r="MW157" i="3"/>
  <c r="MY157" i="3" s="1"/>
  <c r="NJ157" i="3" s="1"/>
  <c r="MV158" i="3"/>
  <c r="NF158" i="3" s="1"/>
  <c r="MW158" i="3"/>
  <c r="MY158" i="3" s="1"/>
  <c r="NJ158" i="3" s="1"/>
  <c r="MV159" i="3"/>
  <c r="NF159" i="3" s="1"/>
  <c r="MW159" i="3"/>
  <c r="MY159" i="3" s="1"/>
  <c r="NJ159" i="3" s="1"/>
  <c r="MV160" i="3"/>
  <c r="MX160" i="3" s="1"/>
  <c r="MW160" i="3"/>
  <c r="MY160" i="3" s="1"/>
  <c r="MV161" i="3"/>
  <c r="NF161" i="3" s="1"/>
  <c r="NF160" i="3" s="1"/>
  <c r="MW161" i="3"/>
  <c r="MY161" i="3" s="1"/>
  <c r="NJ161" i="3" s="1"/>
  <c r="MV162" i="3"/>
  <c r="MX162" i="3" s="1"/>
  <c r="MW162" i="3"/>
  <c r="MY162" i="3" s="1"/>
  <c r="MV163" i="3"/>
  <c r="NF163" i="3" s="1"/>
  <c r="NF162" i="3" s="1"/>
  <c r="MW163" i="3"/>
  <c r="MY163" i="3" s="1"/>
  <c r="NJ163" i="3" s="1"/>
  <c r="MV164" i="3"/>
  <c r="MX164" i="3" s="1"/>
  <c r="MW164" i="3"/>
  <c r="MY164" i="3" s="1"/>
  <c r="MV165" i="3"/>
  <c r="NF165" i="3" s="1"/>
  <c r="NF164" i="3" s="1"/>
  <c r="MW165" i="3"/>
  <c r="MY165" i="3" s="1"/>
  <c r="NJ165" i="3" s="1"/>
  <c r="MV166" i="3"/>
  <c r="MX166" i="3" s="1"/>
  <c r="MW166" i="3"/>
  <c r="MY166" i="3" s="1"/>
  <c r="MV167" i="3"/>
  <c r="NF167" i="3" s="1"/>
  <c r="MW167" i="3"/>
  <c r="MY167" i="3" s="1"/>
  <c r="NJ167" i="3" s="1"/>
  <c r="MV168" i="3"/>
  <c r="NF168" i="3" s="1"/>
  <c r="MW168" i="3"/>
  <c r="MY168" i="3" s="1"/>
  <c r="NJ168" i="3" s="1"/>
  <c r="MV169" i="3"/>
  <c r="NF169" i="3" s="1"/>
  <c r="MW169" i="3"/>
  <c r="MY169" i="3" s="1"/>
  <c r="NJ169" i="3" s="1"/>
  <c r="MV170" i="3"/>
  <c r="NF170" i="3" s="1"/>
  <c r="MW170" i="3"/>
  <c r="MY170" i="3" s="1"/>
  <c r="NJ170" i="3" s="1"/>
  <c r="MV171" i="3"/>
  <c r="MX171" i="3" s="1"/>
  <c r="MW171" i="3"/>
  <c r="MY171" i="3" s="1"/>
  <c r="MV172" i="3"/>
  <c r="NF172" i="3" s="1"/>
  <c r="MW172" i="3"/>
  <c r="MY172" i="3" s="1"/>
  <c r="NJ172" i="3" s="1"/>
  <c r="MV173" i="3"/>
  <c r="NF173" i="3" s="1"/>
  <c r="MW173" i="3"/>
  <c r="MY173" i="3" s="1"/>
  <c r="NJ173" i="3" s="1"/>
  <c r="MV174" i="3"/>
  <c r="NF174" i="3" s="1"/>
  <c r="MW174" i="3"/>
  <c r="MY174" i="3" s="1"/>
  <c r="NJ174" i="3" s="1"/>
  <c r="MV175" i="3"/>
  <c r="NF175" i="3" s="1"/>
  <c r="MW175" i="3"/>
  <c r="MY175" i="3" s="1"/>
  <c r="NJ175" i="3" s="1"/>
  <c r="MV176" i="3"/>
  <c r="NF176" i="3" s="1"/>
  <c r="MW176" i="3"/>
  <c r="MY176" i="3" s="1"/>
  <c r="NJ176" i="3" s="1"/>
  <c r="MV177" i="3"/>
  <c r="NF177" i="3" s="1"/>
  <c r="MW177" i="3"/>
  <c r="MY177" i="3" s="1"/>
  <c r="NJ177" i="3" s="1"/>
  <c r="MV178" i="3"/>
  <c r="MX178" i="3" s="1"/>
  <c r="MW178" i="3"/>
  <c r="MY178" i="3" s="1"/>
  <c r="MV179" i="3"/>
  <c r="NF179" i="3" s="1"/>
  <c r="MW179" i="3"/>
  <c r="MY179" i="3" s="1"/>
  <c r="NJ179" i="3" s="1"/>
  <c r="MV180" i="3"/>
  <c r="NF180" i="3" s="1"/>
  <c r="MW180" i="3"/>
  <c r="MY180" i="3" s="1"/>
  <c r="NJ180" i="3" s="1"/>
  <c r="MV181" i="3"/>
  <c r="NF181" i="3" s="1"/>
  <c r="MW181" i="3"/>
  <c r="MY181" i="3" s="1"/>
  <c r="NJ181" i="3" s="1"/>
  <c r="MV182" i="3"/>
  <c r="NF182" i="3" s="1"/>
  <c r="MW182" i="3"/>
  <c r="MY182" i="3" s="1"/>
  <c r="NJ182" i="3" s="1"/>
  <c r="MV183" i="3"/>
  <c r="NF183" i="3" s="1"/>
  <c r="MW183" i="3"/>
  <c r="MY183" i="3" s="1"/>
  <c r="NJ183" i="3" s="1"/>
  <c r="MV184" i="3"/>
  <c r="NF184" i="3" s="1"/>
  <c r="MW184" i="3"/>
  <c r="MY184" i="3" s="1"/>
  <c r="NJ184" i="3" s="1"/>
  <c r="MV185" i="3"/>
  <c r="MX185" i="3" s="1"/>
  <c r="MW185" i="3"/>
  <c r="MY185" i="3" s="1"/>
  <c r="MV186" i="3"/>
  <c r="NF186" i="3" s="1"/>
  <c r="MW186" i="3"/>
  <c r="MY186" i="3" s="1"/>
  <c r="NJ186" i="3" s="1"/>
  <c r="MV187" i="3"/>
  <c r="NF187" i="3" s="1"/>
  <c r="MW187" i="3"/>
  <c r="MY187" i="3" s="1"/>
  <c r="NJ187" i="3" s="1"/>
  <c r="MV188" i="3"/>
  <c r="NF188" i="3" s="1"/>
  <c r="MW188" i="3"/>
  <c r="MY188" i="3" s="1"/>
  <c r="NJ188" i="3" s="1"/>
  <c r="MV189" i="3"/>
  <c r="NF189" i="3" s="1"/>
  <c r="MW189" i="3"/>
  <c r="MY189" i="3" s="1"/>
  <c r="NJ189" i="3" s="1"/>
  <c r="MV190" i="3"/>
  <c r="NF190" i="3" s="1"/>
  <c r="MW190" i="3"/>
  <c r="MY190" i="3" s="1"/>
  <c r="NJ190" i="3" s="1"/>
  <c r="MV191" i="3"/>
  <c r="NF191" i="3" s="1"/>
  <c r="MW191" i="3"/>
  <c r="MY191" i="3" s="1"/>
  <c r="NJ191" i="3" s="1"/>
  <c r="MV192" i="3"/>
  <c r="NF192" i="3" s="1"/>
  <c r="MW192" i="3"/>
  <c r="MY192" i="3" s="1"/>
  <c r="NJ192" i="3" s="1"/>
  <c r="MV193" i="3"/>
  <c r="NF193" i="3" s="1"/>
  <c r="MW193" i="3"/>
  <c r="MY193" i="3" s="1"/>
  <c r="NJ193" i="3" s="1"/>
  <c r="MV194" i="3"/>
  <c r="MX194" i="3" s="1"/>
  <c r="MW194" i="3"/>
  <c r="MY194" i="3" s="1"/>
  <c r="MV195" i="3"/>
  <c r="NF195" i="3" s="1"/>
  <c r="NF194" i="3" s="1"/>
  <c r="MW195" i="3"/>
  <c r="MY195" i="3" s="1"/>
  <c r="NJ195" i="3" s="1"/>
  <c r="MV196" i="3"/>
  <c r="MX196" i="3" s="1"/>
  <c r="MW196" i="3"/>
  <c r="MY196" i="3" s="1"/>
  <c r="MV197" i="3"/>
  <c r="NF197" i="3" s="1"/>
  <c r="MW197" i="3"/>
  <c r="MY197" i="3" s="1"/>
  <c r="NJ197" i="3" s="1"/>
  <c r="MV198" i="3"/>
  <c r="NF198" i="3" s="1"/>
  <c r="MW198" i="3"/>
  <c r="MY198" i="3" s="1"/>
  <c r="NJ198" i="3" s="1"/>
  <c r="MV199" i="3"/>
  <c r="NF199" i="3" s="1"/>
  <c r="MW199" i="3"/>
  <c r="MY199" i="3" s="1"/>
  <c r="NJ199" i="3" s="1"/>
  <c r="MV200" i="3"/>
  <c r="MX200" i="3" s="1"/>
  <c r="MW200" i="3"/>
  <c r="MY200" i="3" s="1"/>
  <c r="MV201" i="3"/>
  <c r="NF201" i="3" s="1"/>
  <c r="MW201" i="3"/>
  <c r="MY201" i="3" s="1"/>
  <c r="NJ201" i="3" s="1"/>
  <c r="MV202" i="3"/>
  <c r="NF202" i="3" s="1"/>
  <c r="MW202" i="3"/>
  <c r="MY202" i="3" s="1"/>
  <c r="NJ202" i="3" s="1"/>
  <c r="MV203" i="3"/>
  <c r="NF203" i="3" s="1"/>
  <c r="MW203" i="3"/>
  <c r="MY203" i="3" s="1"/>
  <c r="NJ203" i="3" s="1"/>
  <c r="MV204" i="3"/>
  <c r="NF204" i="3" s="1"/>
  <c r="MW204" i="3"/>
  <c r="MY204" i="3" s="1"/>
  <c r="NJ204" i="3" s="1"/>
  <c r="MV206" i="3"/>
  <c r="MW206" i="3"/>
  <c r="MV207" i="3"/>
  <c r="NF207" i="3" s="1"/>
  <c r="MW207" i="3"/>
  <c r="MY207" i="3" s="1"/>
  <c r="NJ207" i="3" s="1"/>
  <c r="MV209" i="3"/>
  <c r="NF209" i="3" s="1"/>
  <c r="MW209" i="3"/>
  <c r="MY209" i="3" s="1"/>
  <c r="NJ209" i="3" s="1"/>
  <c r="MV210" i="3"/>
  <c r="NF210" i="3" s="1"/>
  <c r="MW210" i="3"/>
  <c r="MY210" i="3" s="1"/>
  <c r="NJ210" i="3" s="1"/>
  <c r="MV211" i="3"/>
  <c r="NF211" i="3" s="1"/>
  <c r="MW211" i="3"/>
  <c r="MY211" i="3" s="1"/>
  <c r="NJ211" i="3" s="1"/>
  <c r="MV237" i="3"/>
  <c r="MW237" i="3"/>
  <c r="MV238" i="3"/>
  <c r="NF238" i="3" s="1"/>
  <c r="MW238" i="3"/>
  <c r="MY238" i="3" s="1"/>
  <c r="NJ238" i="3" s="1"/>
  <c r="MV239" i="3"/>
  <c r="NF239" i="3" s="1"/>
  <c r="MW239" i="3"/>
  <c r="MY239" i="3" s="1"/>
  <c r="NJ239" i="3" s="1"/>
  <c r="MV240" i="3"/>
  <c r="NF240" i="3" s="1"/>
  <c r="MW240" i="3"/>
  <c r="MY240" i="3" s="1"/>
  <c r="NJ240" i="3" s="1"/>
  <c r="MV241" i="3"/>
  <c r="NF241" i="3" s="1"/>
  <c r="MW241" i="3"/>
  <c r="MY241" i="3" s="1"/>
  <c r="NJ241" i="3" s="1"/>
  <c r="MV242" i="3"/>
  <c r="NF242" i="3" s="1"/>
  <c r="MW242" i="3"/>
  <c r="MY242" i="3" s="1"/>
  <c r="NJ242" i="3" s="1"/>
  <c r="MV243" i="3"/>
  <c r="NF243" i="3" s="1"/>
  <c r="MW243" i="3"/>
  <c r="MY243" i="3" s="1"/>
  <c r="NJ243" i="3" s="1"/>
  <c r="MV244" i="3"/>
  <c r="NF244" i="3" s="1"/>
  <c r="MW244" i="3"/>
  <c r="MY244" i="3" s="1"/>
  <c r="NJ244" i="3" s="1"/>
  <c r="MV245" i="3"/>
  <c r="NF245" i="3" s="1"/>
  <c r="MW245" i="3"/>
  <c r="MY245" i="3" s="1"/>
  <c r="NJ245" i="3" s="1"/>
  <c r="MV246" i="3"/>
  <c r="NF246" i="3" s="1"/>
  <c r="MW246" i="3"/>
  <c r="MY246" i="3" s="1"/>
  <c r="NJ246" i="3" s="1"/>
  <c r="MV247" i="3"/>
  <c r="NF247" i="3" s="1"/>
  <c r="MW247" i="3"/>
  <c r="MY247" i="3" s="1"/>
  <c r="NJ247" i="3" s="1"/>
  <c r="MV248" i="3"/>
  <c r="NF248" i="3" s="1"/>
  <c r="MW248" i="3"/>
  <c r="MY248" i="3" s="1"/>
  <c r="NJ248" i="3" s="1"/>
  <c r="MG10" i="3"/>
  <c r="MQ10" i="3" s="1"/>
  <c r="MH10" i="3"/>
  <c r="MJ10" i="3" s="1"/>
  <c r="MU10" i="3" s="1"/>
  <c r="MG12" i="3"/>
  <c r="MH12" i="3"/>
  <c r="MG13" i="3"/>
  <c r="MQ13" i="3" s="1"/>
  <c r="MH13" i="3"/>
  <c r="MJ13" i="3" s="1"/>
  <c r="MU13" i="3" s="1"/>
  <c r="MG14" i="3"/>
  <c r="MQ14" i="3" s="1"/>
  <c r="MH14" i="3"/>
  <c r="MJ14" i="3" s="1"/>
  <c r="MU14" i="3" s="1"/>
  <c r="MG15" i="3"/>
  <c r="MQ15" i="3" s="1"/>
  <c r="MH15" i="3"/>
  <c r="MJ15" i="3" s="1"/>
  <c r="MU15" i="3" s="1"/>
  <c r="MG16" i="3"/>
  <c r="MQ16" i="3" s="1"/>
  <c r="MH16" i="3"/>
  <c r="MJ16" i="3" s="1"/>
  <c r="MU16" i="3" s="1"/>
  <c r="MG17" i="3"/>
  <c r="MQ17" i="3" s="1"/>
  <c r="MH17" i="3"/>
  <c r="MJ17" i="3" s="1"/>
  <c r="MU17" i="3" s="1"/>
  <c r="MG22" i="3"/>
  <c r="MI22" i="3" s="1"/>
  <c r="MH22" i="3"/>
  <c r="MJ22" i="3" s="1"/>
  <c r="MG23" i="3"/>
  <c r="MQ23" i="3" s="1"/>
  <c r="MQ22" i="3" s="1"/>
  <c r="MH23" i="3"/>
  <c r="MJ23" i="3" s="1"/>
  <c r="MU23" i="3" s="1"/>
  <c r="MG24" i="3"/>
  <c r="MI24" i="3" s="1"/>
  <c r="MH24" i="3"/>
  <c r="MJ24" i="3" s="1"/>
  <c r="MG25" i="3"/>
  <c r="MQ25" i="3" s="1"/>
  <c r="MQ24" i="3" s="1"/>
  <c r="MH25" i="3"/>
  <c r="MJ25" i="3" s="1"/>
  <c r="MU25" i="3" s="1"/>
  <c r="MG27" i="3"/>
  <c r="MQ27" i="3" s="1"/>
  <c r="MH27" i="3"/>
  <c r="MG28" i="3"/>
  <c r="MQ28" i="3" s="1"/>
  <c r="MH28" i="3"/>
  <c r="MJ28" i="3" s="1"/>
  <c r="MU28" i="3" s="1"/>
  <c r="MG29" i="3"/>
  <c r="MH29" i="3"/>
  <c r="MG39" i="3"/>
  <c r="MH39" i="3"/>
  <c r="MG40" i="3"/>
  <c r="MQ40" i="3" s="1"/>
  <c r="MH40" i="3"/>
  <c r="MJ40" i="3" s="1"/>
  <c r="MU40" i="3" s="1"/>
  <c r="MG31" i="3"/>
  <c r="MH31" i="3"/>
  <c r="MG35" i="3"/>
  <c r="MI35" i="3" s="1"/>
  <c r="MH35" i="3"/>
  <c r="MJ35" i="3" s="1"/>
  <c r="MG36" i="3"/>
  <c r="MQ36" i="3" s="1"/>
  <c r="MQ35" i="3" s="1"/>
  <c r="MH36" i="3"/>
  <c r="MJ36" i="3" s="1"/>
  <c r="MU36" i="3" s="1"/>
  <c r="MG38" i="3"/>
  <c r="MH38" i="3"/>
  <c r="MG41" i="3"/>
  <c r="MI41" i="3" s="1"/>
  <c r="MH41" i="3"/>
  <c r="MJ41" i="3" s="1"/>
  <c r="MG42" i="3"/>
  <c r="MQ42" i="3" s="1"/>
  <c r="MH42" i="3"/>
  <c r="MJ42" i="3" s="1"/>
  <c r="MU42" i="3" s="1"/>
  <c r="MG43" i="3"/>
  <c r="MQ43" i="3" s="1"/>
  <c r="MH43" i="3"/>
  <c r="MJ43" i="3" s="1"/>
  <c r="MU43" i="3" s="1"/>
  <c r="MG44" i="3"/>
  <c r="MI44" i="3" s="1"/>
  <c r="MH44" i="3"/>
  <c r="MJ44" i="3" s="1"/>
  <c r="MG45" i="3"/>
  <c r="MQ45" i="3" s="1"/>
  <c r="MQ44" i="3" s="1"/>
  <c r="MH45" i="3"/>
  <c r="MJ45" i="3" s="1"/>
  <c r="MU45" i="3" s="1"/>
  <c r="MG46" i="3"/>
  <c r="MI46" i="3" s="1"/>
  <c r="MH46" i="3"/>
  <c r="MJ46" i="3" s="1"/>
  <c r="MG47" i="3"/>
  <c r="MQ47" i="3" s="1"/>
  <c r="MH47" i="3"/>
  <c r="MJ47" i="3" s="1"/>
  <c r="MU47" i="3" s="1"/>
  <c r="MG48" i="3"/>
  <c r="MQ48" i="3" s="1"/>
  <c r="MH48" i="3"/>
  <c r="MJ48" i="3" s="1"/>
  <c r="MU48" i="3" s="1"/>
  <c r="MG50" i="3"/>
  <c r="MH50" i="3"/>
  <c r="MG52" i="3"/>
  <c r="MQ52" i="3" s="1"/>
  <c r="MH52" i="3"/>
  <c r="MJ52" i="3" s="1"/>
  <c r="MU52" i="3" s="1"/>
  <c r="MG53" i="3"/>
  <c r="MQ53" i="3" s="1"/>
  <c r="MH53" i="3"/>
  <c r="MJ53" i="3" s="1"/>
  <c r="MU53" i="3" s="1"/>
  <c r="MG56" i="3"/>
  <c r="MQ56" i="3" s="1"/>
  <c r="MH56" i="3"/>
  <c r="MJ56" i="3" s="1"/>
  <c r="MU56" i="3" s="1"/>
  <c r="MG57" i="3"/>
  <c r="MQ57" i="3" s="1"/>
  <c r="MH57" i="3"/>
  <c r="MJ57" i="3" s="1"/>
  <c r="MU57" i="3" s="1"/>
  <c r="MG51" i="3"/>
  <c r="MQ51" i="3" s="1"/>
  <c r="MH51" i="3"/>
  <c r="MJ51" i="3" s="1"/>
  <c r="MU51" i="3" s="1"/>
  <c r="MG60" i="3"/>
  <c r="MI60" i="3" s="1"/>
  <c r="MH60" i="3"/>
  <c r="MJ60" i="3" s="1"/>
  <c r="MG61" i="3"/>
  <c r="MQ61" i="3" s="1"/>
  <c r="MH61" i="3"/>
  <c r="MJ61" i="3" s="1"/>
  <c r="MU61" i="3" s="1"/>
  <c r="MG62" i="3"/>
  <c r="MQ62" i="3" s="1"/>
  <c r="MH62" i="3"/>
  <c r="MJ62" i="3" s="1"/>
  <c r="MU62" i="3" s="1"/>
  <c r="MG63" i="3"/>
  <c r="MI63" i="3" s="1"/>
  <c r="MH63" i="3"/>
  <c r="MJ63" i="3" s="1"/>
  <c r="MG64" i="3"/>
  <c r="MQ64" i="3" s="1"/>
  <c r="MH64" i="3"/>
  <c r="MJ64" i="3" s="1"/>
  <c r="MU64" i="3" s="1"/>
  <c r="MG65" i="3"/>
  <c r="MQ65" i="3" s="1"/>
  <c r="MH65" i="3"/>
  <c r="MJ65" i="3" s="1"/>
  <c r="MU65" i="3" s="1"/>
  <c r="MG67" i="3"/>
  <c r="MQ67" i="3" s="1"/>
  <c r="MH67" i="3"/>
  <c r="MJ67" i="3" s="1"/>
  <c r="MU67" i="3" s="1"/>
  <c r="MG68" i="3"/>
  <c r="MQ68" i="3" s="1"/>
  <c r="MH68" i="3"/>
  <c r="MJ68" i="3" s="1"/>
  <c r="MU68" i="3" s="1"/>
  <c r="MG69" i="3"/>
  <c r="MQ69" i="3" s="1"/>
  <c r="MH69" i="3"/>
  <c r="MJ69" i="3" s="1"/>
  <c r="MU69" i="3" s="1"/>
  <c r="MG70" i="3"/>
  <c r="MI70" i="3" s="1"/>
  <c r="MH70" i="3"/>
  <c r="MJ70" i="3" s="1"/>
  <c r="MG71" i="3"/>
  <c r="MQ71" i="3" s="1"/>
  <c r="MH71" i="3"/>
  <c r="MJ71" i="3" s="1"/>
  <c r="MU71" i="3" s="1"/>
  <c r="MG72" i="3"/>
  <c r="MQ72" i="3" s="1"/>
  <c r="MH72" i="3"/>
  <c r="MJ72" i="3" s="1"/>
  <c r="MU72" i="3" s="1"/>
  <c r="MG73" i="3"/>
  <c r="MI73" i="3" s="1"/>
  <c r="MH73" i="3"/>
  <c r="MJ73" i="3" s="1"/>
  <c r="MG74" i="3"/>
  <c r="MQ74" i="3" s="1"/>
  <c r="MQ73" i="3" s="1"/>
  <c r="MH74" i="3"/>
  <c r="MJ74" i="3" s="1"/>
  <c r="MU74" i="3" s="1"/>
  <c r="MG75" i="3"/>
  <c r="MI75" i="3" s="1"/>
  <c r="MH75" i="3"/>
  <c r="MJ75" i="3" s="1"/>
  <c r="MG76" i="3"/>
  <c r="MQ76" i="3" s="1"/>
  <c r="MH76" i="3"/>
  <c r="MJ76" i="3" s="1"/>
  <c r="MU76" i="3" s="1"/>
  <c r="MG77" i="3"/>
  <c r="MQ77" i="3" s="1"/>
  <c r="MH77" i="3"/>
  <c r="MJ77" i="3" s="1"/>
  <c r="MU77" i="3" s="1"/>
  <c r="MG78" i="3"/>
  <c r="MQ78" i="3" s="1"/>
  <c r="MH78" i="3"/>
  <c r="MJ78" i="3" s="1"/>
  <c r="MU78" i="3" s="1"/>
  <c r="MG79" i="3"/>
  <c r="MQ79" i="3" s="1"/>
  <c r="MH79" i="3"/>
  <c r="MJ79" i="3" s="1"/>
  <c r="MU79" i="3" s="1"/>
  <c r="MG86" i="3"/>
  <c r="MH86" i="3"/>
  <c r="MG87" i="3"/>
  <c r="MQ87" i="3" s="1"/>
  <c r="MH87" i="3"/>
  <c r="MJ87" i="3" s="1"/>
  <c r="MU87" i="3" s="1"/>
  <c r="MG88" i="3"/>
  <c r="MQ88" i="3" s="1"/>
  <c r="MH88" i="3"/>
  <c r="MJ88" i="3" s="1"/>
  <c r="MU88" i="3" s="1"/>
  <c r="MG134" i="3"/>
  <c r="MI134" i="3" s="1"/>
  <c r="MH134" i="3"/>
  <c r="MJ134" i="3" s="1"/>
  <c r="MG135" i="3"/>
  <c r="MQ135" i="3" s="1"/>
  <c r="MH135" i="3"/>
  <c r="MJ135" i="3" s="1"/>
  <c r="MU135" i="3" s="1"/>
  <c r="MG136" i="3"/>
  <c r="MQ136" i="3" s="1"/>
  <c r="MH136" i="3"/>
  <c r="MJ136" i="3" s="1"/>
  <c r="MU136" i="3" s="1"/>
  <c r="MG137" i="3"/>
  <c r="MQ137" i="3" s="1"/>
  <c r="MH137" i="3"/>
  <c r="MJ137" i="3" s="1"/>
  <c r="MU137" i="3" s="1"/>
  <c r="MG138" i="3"/>
  <c r="MQ138" i="3" s="1"/>
  <c r="MH138" i="3"/>
  <c r="MJ138" i="3" s="1"/>
  <c r="MU138" i="3" s="1"/>
  <c r="MG139" i="3"/>
  <c r="MQ139" i="3" s="1"/>
  <c r="MH139" i="3"/>
  <c r="MJ139" i="3" s="1"/>
  <c r="MU139" i="3" s="1"/>
  <c r="MG140" i="3"/>
  <c r="MQ140" i="3" s="1"/>
  <c r="MH140" i="3"/>
  <c r="MJ140" i="3" s="1"/>
  <c r="MU140" i="3" s="1"/>
  <c r="MG142" i="3"/>
  <c r="MH142" i="3"/>
  <c r="MG143" i="3"/>
  <c r="MQ143" i="3" s="1"/>
  <c r="MH143" i="3"/>
  <c r="MJ143" i="3" s="1"/>
  <c r="MU143" i="3" s="1"/>
  <c r="MG144" i="3"/>
  <c r="MQ144" i="3" s="1"/>
  <c r="MH144" i="3"/>
  <c r="MJ144" i="3" s="1"/>
  <c r="MU144" i="3" s="1"/>
  <c r="MG145" i="3"/>
  <c r="MQ145" i="3" s="1"/>
  <c r="MH145" i="3"/>
  <c r="MJ145" i="3" s="1"/>
  <c r="MU145" i="3" s="1"/>
  <c r="MG146" i="3"/>
  <c r="MQ146" i="3" s="1"/>
  <c r="MH146" i="3"/>
  <c r="MJ146" i="3" s="1"/>
  <c r="MU146" i="3" s="1"/>
  <c r="MG147" i="3"/>
  <c r="MQ147" i="3" s="1"/>
  <c r="MH147" i="3"/>
  <c r="MJ147" i="3" s="1"/>
  <c r="MU147" i="3" s="1"/>
  <c r="MG149" i="3"/>
  <c r="MI149" i="3" s="1"/>
  <c r="MH149" i="3"/>
  <c r="MJ149" i="3" s="1"/>
  <c r="MG150" i="3"/>
  <c r="MQ150" i="3" s="1"/>
  <c r="MH150" i="3"/>
  <c r="MJ150" i="3" s="1"/>
  <c r="MU150" i="3" s="1"/>
  <c r="MG151" i="3"/>
  <c r="MQ151" i="3" s="1"/>
  <c r="MH151" i="3"/>
  <c r="MJ151" i="3" s="1"/>
  <c r="MU151" i="3" s="1"/>
  <c r="MG152" i="3"/>
  <c r="MI152" i="3" s="1"/>
  <c r="MH152" i="3"/>
  <c r="MJ152" i="3" s="1"/>
  <c r="MG153" i="3"/>
  <c r="MQ153" i="3" s="1"/>
  <c r="MQ152" i="3" s="1"/>
  <c r="MH153" i="3"/>
  <c r="MJ153" i="3" s="1"/>
  <c r="MU153" i="3" s="1"/>
  <c r="MG154" i="3"/>
  <c r="MI154" i="3" s="1"/>
  <c r="MH154" i="3"/>
  <c r="MJ154" i="3" s="1"/>
  <c r="MG155" i="3"/>
  <c r="MQ155" i="3" s="1"/>
  <c r="MQ154" i="3" s="1"/>
  <c r="MH155" i="3"/>
  <c r="MJ155" i="3" s="1"/>
  <c r="MU155" i="3" s="1"/>
  <c r="MG156" i="3"/>
  <c r="MI156" i="3" s="1"/>
  <c r="MH156" i="3"/>
  <c r="MJ156" i="3" s="1"/>
  <c r="MG157" i="3"/>
  <c r="MQ157" i="3" s="1"/>
  <c r="MH157" i="3"/>
  <c r="MJ157" i="3" s="1"/>
  <c r="MU157" i="3" s="1"/>
  <c r="MG158" i="3"/>
  <c r="MQ158" i="3" s="1"/>
  <c r="MH158" i="3"/>
  <c r="MJ158" i="3" s="1"/>
  <c r="MU158" i="3" s="1"/>
  <c r="MG159" i="3"/>
  <c r="MQ159" i="3" s="1"/>
  <c r="MH159" i="3"/>
  <c r="MJ159" i="3" s="1"/>
  <c r="MU159" i="3" s="1"/>
  <c r="MG160" i="3"/>
  <c r="MI160" i="3" s="1"/>
  <c r="MH160" i="3"/>
  <c r="MJ160" i="3" s="1"/>
  <c r="MG161" i="3"/>
  <c r="MQ161" i="3" s="1"/>
  <c r="MQ160" i="3" s="1"/>
  <c r="MH161" i="3"/>
  <c r="MJ161" i="3" s="1"/>
  <c r="MU161" i="3" s="1"/>
  <c r="MG162" i="3"/>
  <c r="MI162" i="3" s="1"/>
  <c r="MH162" i="3"/>
  <c r="MJ162" i="3" s="1"/>
  <c r="MG163" i="3"/>
  <c r="MQ163" i="3" s="1"/>
  <c r="MQ162" i="3" s="1"/>
  <c r="MH163" i="3"/>
  <c r="MJ163" i="3" s="1"/>
  <c r="MU163" i="3" s="1"/>
  <c r="MG164" i="3"/>
  <c r="MI164" i="3" s="1"/>
  <c r="MH164" i="3"/>
  <c r="MJ164" i="3" s="1"/>
  <c r="MG165" i="3"/>
  <c r="MQ165" i="3" s="1"/>
  <c r="MQ164" i="3" s="1"/>
  <c r="MH165" i="3"/>
  <c r="MJ165" i="3" s="1"/>
  <c r="MU165" i="3" s="1"/>
  <c r="MG166" i="3"/>
  <c r="MI166" i="3" s="1"/>
  <c r="MH166" i="3"/>
  <c r="MJ166" i="3" s="1"/>
  <c r="MG167" i="3"/>
  <c r="MQ167" i="3" s="1"/>
  <c r="MH167" i="3"/>
  <c r="MJ167" i="3" s="1"/>
  <c r="MU167" i="3" s="1"/>
  <c r="MG168" i="3"/>
  <c r="MQ168" i="3" s="1"/>
  <c r="MH168" i="3"/>
  <c r="MJ168" i="3" s="1"/>
  <c r="MU168" i="3" s="1"/>
  <c r="MG169" i="3"/>
  <c r="MQ169" i="3" s="1"/>
  <c r="MH169" i="3"/>
  <c r="MJ169" i="3" s="1"/>
  <c r="MU169" i="3" s="1"/>
  <c r="MG170" i="3"/>
  <c r="MQ170" i="3" s="1"/>
  <c r="MH170" i="3"/>
  <c r="MJ170" i="3" s="1"/>
  <c r="MU170" i="3" s="1"/>
  <c r="MG171" i="3"/>
  <c r="MI171" i="3" s="1"/>
  <c r="MH171" i="3"/>
  <c r="MJ171" i="3" s="1"/>
  <c r="MG172" i="3"/>
  <c r="MQ172" i="3" s="1"/>
  <c r="MH172" i="3"/>
  <c r="MJ172" i="3" s="1"/>
  <c r="MU172" i="3" s="1"/>
  <c r="MG173" i="3"/>
  <c r="MQ173" i="3" s="1"/>
  <c r="MH173" i="3"/>
  <c r="MJ173" i="3" s="1"/>
  <c r="MU173" i="3" s="1"/>
  <c r="MG174" i="3"/>
  <c r="MQ174" i="3" s="1"/>
  <c r="MH174" i="3"/>
  <c r="MJ174" i="3" s="1"/>
  <c r="MU174" i="3" s="1"/>
  <c r="MG175" i="3"/>
  <c r="MQ175" i="3" s="1"/>
  <c r="MH175" i="3"/>
  <c r="MJ175" i="3" s="1"/>
  <c r="MU175" i="3" s="1"/>
  <c r="MG176" i="3"/>
  <c r="MQ176" i="3" s="1"/>
  <c r="MH176" i="3"/>
  <c r="MJ176" i="3" s="1"/>
  <c r="MU176" i="3" s="1"/>
  <c r="MG177" i="3"/>
  <c r="MQ177" i="3" s="1"/>
  <c r="MH177" i="3"/>
  <c r="MJ177" i="3" s="1"/>
  <c r="MU177" i="3" s="1"/>
  <c r="MG178" i="3"/>
  <c r="MI178" i="3" s="1"/>
  <c r="MH178" i="3"/>
  <c r="MJ178" i="3" s="1"/>
  <c r="MG179" i="3"/>
  <c r="MQ179" i="3" s="1"/>
  <c r="MH179" i="3"/>
  <c r="MJ179" i="3" s="1"/>
  <c r="MU179" i="3" s="1"/>
  <c r="MG180" i="3"/>
  <c r="MQ180" i="3" s="1"/>
  <c r="MH180" i="3"/>
  <c r="MJ180" i="3" s="1"/>
  <c r="MU180" i="3" s="1"/>
  <c r="MG181" i="3"/>
  <c r="MQ181" i="3" s="1"/>
  <c r="MH181" i="3"/>
  <c r="MJ181" i="3" s="1"/>
  <c r="MU181" i="3" s="1"/>
  <c r="MG182" i="3"/>
  <c r="MQ182" i="3" s="1"/>
  <c r="MH182" i="3"/>
  <c r="MJ182" i="3" s="1"/>
  <c r="MU182" i="3" s="1"/>
  <c r="MG183" i="3"/>
  <c r="MQ183" i="3" s="1"/>
  <c r="MH183" i="3"/>
  <c r="MJ183" i="3" s="1"/>
  <c r="MU183" i="3" s="1"/>
  <c r="MG184" i="3"/>
  <c r="MQ184" i="3" s="1"/>
  <c r="MH184" i="3"/>
  <c r="MJ184" i="3" s="1"/>
  <c r="MU184" i="3" s="1"/>
  <c r="MG185" i="3"/>
  <c r="MI185" i="3" s="1"/>
  <c r="MH185" i="3"/>
  <c r="MJ185" i="3" s="1"/>
  <c r="MG186" i="3"/>
  <c r="MQ186" i="3" s="1"/>
  <c r="MH186" i="3"/>
  <c r="MJ186" i="3" s="1"/>
  <c r="MU186" i="3" s="1"/>
  <c r="MG187" i="3"/>
  <c r="MQ187" i="3" s="1"/>
  <c r="MH187" i="3"/>
  <c r="MJ187" i="3" s="1"/>
  <c r="MU187" i="3" s="1"/>
  <c r="MG188" i="3"/>
  <c r="MQ188" i="3" s="1"/>
  <c r="MH188" i="3"/>
  <c r="MJ188" i="3" s="1"/>
  <c r="MU188" i="3" s="1"/>
  <c r="MG189" i="3"/>
  <c r="MQ189" i="3" s="1"/>
  <c r="MH189" i="3"/>
  <c r="MJ189" i="3" s="1"/>
  <c r="MU189" i="3" s="1"/>
  <c r="MG190" i="3"/>
  <c r="MQ190" i="3" s="1"/>
  <c r="MH190" i="3"/>
  <c r="MJ190" i="3" s="1"/>
  <c r="MU190" i="3" s="1"/>
  <c r="MG191" i="3"/>
  <c r="MQ191" i="3" s="1"/>
  <c r="MH191" i="3"/>
  <c r="MJ191" i="3" s="1"/>
  <c r="MU191" i="3" s="1"/>
  <c r="MG192" i="3"/>
  <c r="MQ192" i="3" s="1"/>
  <c r="MH192" i="3"/>
  <c r="MJ192" i="3" s="1"/>
  <c r="MU192" i="3" s="1"/>
  <c r="MG193" i="3"/>
  <c r="MQ193" i="3" s="1"/>
  <c r="MH193" i="3"/>
  <c r="MJ193" i="3" s="1"/>
  <c r="MU193" i="3" s="1"/>
  <c r="MG194" i="3"/>
  <c r="MI194" i="3" s="1"/>
  <c r="MH194" i="3"/>
  <c r="MJ194" i="3" s="1"/>
  <c r="MG195" i="3"/>
  <c r="MQ195" i="3" s="1"/>
  <c r="MQ194" i="3" s="1"/>
  <c r="MH195" i="3"/>
  <c r="MJ195" i="3" s="1"/>
  <c r="MU195" i="3" s="1"/>
  <c r="MG196" i="3"/>
  <c r="MI196" i="3" s="1"/>
  <c r="MH196" i="3"/>
  <c r="MJ196" i="3" s="1"/>
  <c r="MG197" i="3"/>
  <c r="MQ197" i="3" s="1"/>
  <c r="MH197" i="3"/>
  <c r="MJ197" i="3" s="1"/>
  <c r="MU197" i="3" s="1"/>
  <c r="MG198" i="3"/>
  <c r="MQ198" i="3" s="1"/>
  <c r="MH198" i="3"/>
  <c r="MJ198" i="3" s="1"/>
  <c r="MU198" i="3" s="1"/>
  <c r="MG199" i="3"/>
  <c r="MQ199" i="3" s="1"/>
  <c r="MH199" i="3"/>
  <c r="MJ199" i="3" s="1"/>
  <c r="MU199" i="3" s="1"/>
  <c r="MG200" i="3"/>
  <c r="MI200" i="3" s="1"/>
  <c r="MH200" i="3"/>
  <c r="MJ200" i="3" s="1"/>
  <c r="MG201" i="3"/>
  <c r="MQ201" i="3" s="1"/>
  <c r="MH201" i="3"/>
  <c r="MJ201" i="3" s="1"/>
  <c r="MU201" i="3" s="1"/>
  <c r="MG202" i="3"/>
  <c r="MQ202" i="3" s="1"/>
  <c r="MH202" i="3"/>
  <c r="MJ202" i="3" s="1"/>
  <c r="MU202" i="3" s="1"/>
  <c r="MG203" i="3"/>
  <c r="MQ203" i="3" s="1"/>
  <c r="MH203" i="3"/>
  <c r="MJ203" i="3" s="1"/>
  <c r="MU203" i="3" s="1"/>
  <c r="MG204" i="3"/>
  <c r="MQ204" i="3" s="1"/>
  <c r="MH204" i="3"/>
  <c r="MJ204" i="3" s="1"/>
  <c r="MU204" i="3" s="1"/>
  <c r="MG206" i="3"/>
  <c r="MH206" i="3"/>
  <c r="MG207" i="3"/>
  <c r="MQ207" i="3" s="1"/>
  <c r="MH207" i="3"/>
  <c r="MJ207" i="3" s="1"/>
  <c r="MU207" i="3" s="1"/>
  <c r="MG209" i="3"/>
  <c r="MQ209" i="3" s="1"/>
  <c r="MH209" i="3"/>
  <c r="MJ209" i="3" s="1"/>
  <c r="MU209" i="3" s="1"/>
  <c r="MG210" i="3"/>
  <c r="MQ210" i="3" s="1"/>
  <c r="MH210" i="3"/>
  <c r="MJ210" i="3" s="1"/>
  <c r="MU210" i="3" s="1"/>
  <c r="MG211" i="3"/>
  <c r="MQ211" i="3" s="1"/>
  <c r="MH211" i="3"/>
  <c r="MJ211" i="3" s="1"/>
  <c r="MU211" i="3" s="1"/>
  <c r="MG237" i="3"/>
  <c r="MH237" i="3"/>
  <c r="MG238" i="3"/>
  <c r="MQ238" i="3" s="1"/>
  <c r="MH238" i="3"/>
  <c r="MJ238" i="3" s="1"/>
  <c r="MU238" i="3" s="1"/>
  <c r="MG239" i="3"/>
  <c r="MQ239" i="3" s="1"/>
  <c r="MH239" i="3"/>
  <c r="MJ239" i="3" s="1"/>
  <c r="MU239" i="3" s="1"/>
  <c r="MG240" i="3"/>
  <c r="MQ240" i="3" s="1"/>
  <c r="MH240" i="3"/>
  <c r="MJ240" i="3" s="1"/>
  <c r="MU240" i="3" s="1"/>
  <c r="MG241" i="3"/>
  <c r="MQ241" i="3" s="1"/>
  <c r="MH241" i="3"/>
  <c r="MJ241" i="3" s="1"/>
  <c r="MU241" i="3" s="1"/>
  <c r="MG242" i="3"/>
  <c r="MQ242" i="3" s="1"/>
  <c r="MH242" i="3"/>
  <c r="MJ242" i="3" s="1"/>
  <c r="MU242" i="3" s="1"/>
  <c r="MG243" i="3"/>
  <c r="MQ243" i="3" s="1"/>
  <c r="MH243" i="3"/>
  <c r="MJ243" i="3" s="1"/>
  <c r="MU243" i="3" s="1"/>
  <c r="MG244" i="3"/>
  <c r="MQ244" i="3" s="1"/>
  <c r="MH244" i="3"/>
  <c r="MJ244" i="3" s="1"/>
  <c r="MU244" i="3" s="1"/>
  <c r="MG245" i="3"/>
  <c r="MQ245" i="3" s="1"/>
  <c r="MH245" i="3"/>
  <c r="MJ245" i="3" s="1"/>
  <c r="MU245" i="3" s="1"/>
  <c r="MG246" i="3"/>
  <c r="MQ246" i="3" s="1"/>
  <c r="MH246" i="3"/>
  <c r="MJ246" i="3" s="1"/>
  <c r="MU246" i="3" s="1"/>
  <c r="MG247" i="3"/>
  <c r="MQ247" i="3" s="1"/>
  <c r="MH247" i="3"/>
  <c r="MJ247" i="3" s="1"/>
  <c r="MU247" i="3" s="1"/>
  <c r="MG248" i="3"/>
  <c r="MQ248" i="3" s="1"/>
  <c r="MH248" i="3"/>
  <c r="MJ248" i="3" s="1"/>
  <c r="MU248" i="3" s="1"/>
  <c r="LR10" i="3"/>
  <c r="MB10" i="3" s="1"/>
  <c r="LS10" i="3"/>
  <c r="LU10" i="3" s="1"/>
  <c r="MF10" i="3" s="1"/>
  <c r="LR12" i="3"/>
  <c r="LS12" i="3"/>
  <c r="LR13" i="3"/>
  <c r="MB13" i="3" s="1"/>
  <c r="LS13" i="3"/>
  <c r="LU13" i="3" s="1"/>
  <c r="MF13" i="3" s="1"/>
  <c r="LR14" i="3"/>
  <c r="MB14" i="3" s="1"/>
  <c r="LS14" i="3"/>
  <c r="LU14" i="3" s="1"/>
  <c r="MF14" i="3" s="1"/>
  <c r="LR15" i="3"/>
  <c r="MB15" i="3" s="1"/>
  <c r="LS15" i="3"/>
  <c r="LU15" i="3" s="1"/>
  <c r="MF15" i="3" s="1"/>
  <c r="LR16" i="3"/>
  <c r="MB16" i="3" s="1"/>
  <c r="LS16" i="3"/>
  <c r="LU16" i="3" s="1"/>
  <c r="MF16" i="3" s="1"/>
  <c r="LR17" i="3"/>
  <c r="MB17" i="3" s="1"/>
  <c r="LS17" i="3"/>
  <c r="LU17" i="3" s="1"/>
  <c r="MF17" i="3" s="1"/>
  <c r="LR22" i="3"/>
  <c r="LT22" i="3" s="1"/>
  <c r="LS22" i="3"/>
  <c r="LU22" i="3" s="1"/>
  <c r="LR23" i="3"/>
  <c r="MB23" i="3" s="1"/>
  <c r="MB22" i="3" s="1"/>
  <c r="LS23" i="3"/>
  <c r="LU23" i="3" s="1"/>
  <c r="MF23" i="3" s="1"/>
  <c r="LR24" i="3"/>
  <c r="LT24" i="3" s="1"/>
  <c r="LS24" i="3"/>
  <c r="LU24" i="3" s="1"/>
  <c r="LR25" i="3"/>
  <c r="MB25" i="3" s="1"/>
  <c r="MB24" i="3" s="1"/>
  <c r="LS25" i="3"/>
  <c r="LU25" i="3" s="1"/>
  <c r="MF25" i="3" s="1"/>
  <c r="LR27" i="3"/>
  <c r="MB27" i="3" s="1"/>
  <c r="LS27" i="3"/>
  <c r="LR28" i="3"/>
  <c r="MB28" i="3" s="1"/>
  <c r="LS28" i="3"/>
  <c r="LU28" i="3" s="1"/>
  <c r="MF28" i="3" s="1"/>
  <c r="LR29" i="3"/>
  <c r="LS29" i="3"/>
  <c r="LR39" i="3"/>
  <c r="LS39" i="3"/>
  <c r="LR40" i="3"/>
  <c r="MB40" i="3" s="1"/>
  <c r="LS40" i="3"/>
  <c r="LU40" i="3" s="1"/>
  <c r="MF40" i="3" s="1"/>
  <c r="LR31" i="3"/>
  <c r="LS31" i="3"/>
  <c r="LR35" i="3"/>
  <c r="LT35" i="3" s="1"/>
  <c r="LS35" i="3"/>
  <c r="LU35" i="3" s="1"/>
  <c r="LR36" i="3"/>
  <c r="MB36" i="3" s="1"/>
  <c r="MB35" i="3" s="1"/>
  <c r="LS36" i="3"/>
  <c r="LU36" i="3" s="1"/>
  <c r="MF36" i="3" s="1"/>
  <c r="LR38" i="3"/>
  <c r="LS38" i="3"/>
  <c r="LR41" i="3"/>
  <c r="LT41" i="3" s="1"/>
  <c r="LS41" i="3"/>
  <c r="LU41" i="3" s="1"/>
  <c r="LR42" i="3"/>
  <c r="MB42" i="3" s="1"/>
  <c r="LS42" i="3"/>
  <c r="LU42" i="3" s="1"/>
  <c r="MF42" i="3" s="1"/>
  <c r="LR43" i="3"/>
  <c r="MB43" i="3" s="1"/>
  <c r="LS43" i="3"/>
  <c r="LU43" i="3" s="1"/>
  <c r="MF43" i="3" s="1"/>
  <c r="LR44" i="3"/>
  <c r="LT44" i="3" s="1"/>
  <c r="LS44" i="3"/>
  <c r="LU44" i="3" s="1"/>
  <c r="LR45" i="3"/>
  <c r="MB45" i="3" s="1"/>
  <c r="MB44" i="3" s="1"/>
  <c r="LS45" i="3"/>
  <c r="LU45" i="3" s="1"/>
  <c r="MF45" i="3" s="1"/>
  <c r="LR46" i="3"/>
  <c r="LT46" i="3" s="1"/>
  <c r="LS46" i="3"/>
  <c r="LU46" i="3" s="1"/>
  <c r="LR47" i="3"/>
  <c r="MB47" i="3" s="1"/>
  <c r="LS47" i="3"/>
  <c r="LU47" i="3" s="1"/>
  <c r="MF47" i="3" s="1"/>
  <c r="LR48" i="3"/>
  <c r="MB48" i="3" s="1"/>
  <c r="LS48" i="3"/>
  <c r="LU48" i="3" s="1"/>
  <c r="MF48" i="3" s="1"/>
  <c r="LR50" i="3"/>
  <c r="LS50" i="3"/>
  <c r="LR52" i="3"/>
  <c r="MB52" i="3" s="1"/>
  <c r="LS52" i="3"/>
  <c r="LU52" i="3" s="1"/>
  <c r="MF52" i="3" s="1"/>
  <c r="LR53" i="3"/>
  <c r="MB53" i="3" s="1"/>
  <c r="LS53" i="3"/>
  <c r="LU53" i="3" s="1"/>
  <c r="MF53" i="3" s="1"/>
  <c r="LR56" i="3"/>
  <c r="MB56" i="3" s="1"/>
  <c r="LS56" i="3"/>
  <c r="LU56" i="3" s="1"/>
  <c r="MF56" i="3" s="1"/>
  <c r="LR57" i="3"/>
  <c r="MB57" i="3" s="1"/>
  <c r="LS57" i="3"/>
  <c r="LU57" i="3" s="1"/>
  <c r="MF57" i="3" s="1"/>
  <c r="LR51" i="3"/>
  <c r="MB51" i="3" s="1"/>
  <c r="LS51" i="3"/>
  <c r="LU51" i="3" s="1"/>
  <c r="MF51" i="3" s="1"/>
  <c r="LR60" i="3"/>
  <c r="LT60" i="3" s="1"/>
  <c r="LS60" i="3"/>
  <c r="LU60" i="3" s="1"/>
  <c r="LR61" i="3"/>
  <c r="MB61" i="3" s="1"/>
  <c r="LS61" i="3"/>
  <c r="LU61" i="3" s="1"/>
  <c r="MF61" i="3" s="1"/>
  <c r="LR62" i="3"/>
  <c r="MB62" i="3" s="1"/>
  <c r="LS62" i="3"/>
  <c r="LU62" i="3" s="1"/>
  <c r="MF62" i="3" s="1"/>
  <c r="LR63" i="3"/>
  <c r="LT63" i="3" s="1"/>
  <c r="LS63" i="3"/>
  <c r="LU63" i="3" s="1"/>
  <c r="LR64" i="3"/>
  <c r="MB64" i="3" s="1"/>
  <c r="LS64" i="3"/>
  <c r="LU64" i="3" s="1"/>
  <c r="MF64" i="3" s="1"/>
  <c r="LR65" i="3"/>
  <c r="MB65" i="3" s="1"/>
  <c r="LS65" i="3"/>
  <c r="LU65" i="3" s="1"/>
  <c r="MF65" i="3" s="1"/>
  <c r="LR67" i="3"/>
  <c r="MB67" i="3" s="1"/>
  <c r="LS67" i="3"/>
  <c r="LU67" i="3" s="1"/>
  <c r="MF67" i="3" s="1"/>
  <c r="LR68" i="3"/>
  <c r="MB68" i="3" s="1"/>
  <c r="LS68" i="3"/>
  <c r="LU68" i="3" s="1"/>
  <c r="MF68" i="3" s="1"/>
  <c r="LR69" i="3"/>
  <c r="MB69" i="3" s="1"/>
  <c r="LS69" i="3"/>
  <c r="LU69" i="3" s="1"/>
  <c r="MF69" i="3" s="1"/>
  <c r="LR70" i="3"/>
  <c r="LT70" i="3" s="1"/>
  <c r="LS70" i="3"/>
  <c r="LU70" i="3" s="1"/>
  <c r="LR71" i="3"/>
  <c r="MB71" i="3" s="1"/>
  <c r="LS71" i="3"/>
  <c r="LU71" i="3" s="1"/>
  <c r="MF71" i="3" s="1"/>
  <c r="LR72" i="3"/>
  <c r="MB72" i="3" s="1"/>
  <c r="LS72" i="3"/>
  <c r="LU72" i="3" s="1"/>
  <c r="MF72" i="3" s="1"/>
  <c r="LR73" i="3"/>
  <c r="LT73" i="3" s="1"/>
  <c r="LS73" i="3"/>
  <c r="LU73" i="3" s="1"/>
  <c r="LR74" i="3"/>
  <c r="MB74" i="3" s="1"/>
  <c r="MB73" i="3" s="1"/>
  <c r="LS74" i="3"/>
  <c r="LU74" i="3" s="1"/>
  <c r="MF74" i="3" s="1"/>
  <c r="LR75" i="3"/>
  <c r="LT75" i="3" s="1"/>
  <c r="LS75" i="3"/>
  <c r="LU75" i="3" s="1"/>
  <c r="LR76" i="3"/>
  <c r="MB76" i="3" s="1"/>
  <c r="LS76" i="3"/>
  <c r="LU76" i="3" s="1"/>
  <c r="MF76" i="3" s="1"/>
  <c r="LR77" i="3"/>
  <c r="MB77" i="3" s="1"/>
  <c r="LS77" i="3"/>
  <c r="LU77" i="3" s="1"/>
  <c r="MF77" i="3" s="1"/>
  <c r="LR78" i="3"/>
  <c r="MB78" i="3" s="1"/>
  <c r="LS78" i="3"/>
  <c r="LU78" i="3" s="1"/>
  <c r="MF78" i="3" s="1"/>
  <c r="LR79" i="3"/>
  <c r="MB79" i="3" s="1"/>
  <c r="LS79" i="3"/>
  <c r="LU79" i="3" s="1"/>
  <c r="MF79" i="3" s="1"/>
  <c r="LR86" i="3"/>
  <c r="LS86" i="3"/>
  <c r="LR87" i="3"/>
  <c r="MB87" i="3" s="1"/>
  <c r="LS87" i="3"/>
  <c r="LU87" i="3" s="1"/>
  <c r="MF87" i="3" s="1"/>
  <c r="LR88" i="3"/>
  <c r="MB88" i="3" s="1"/>
  <c r="LS88" i="3"/>
  <c r="LU88" i="3" s="1"/>
  <c r="MF88" i="3" s="1"/>
  <c r="LR134" i="3"/>
  <c r="LT134" i="3" s="1"/>
  <c r="LS134" i="3"/>
  <c r="LU134" i="3" s="1"/>
  <c r="LR135" i="3"/>
  <c r="MB135" i="3" s="1"/>
  <c r="LS135" i="3"/>
  <c r="LU135" i="3" s="1"/>
  <c r="MF135" i="3" s="1"/>
  <c r="LR136" i="3"/>
  <c r="MB136" i="3" s="1"/>
  <c r="LS136" i="3"/>
  <c r="LU136" i="3" s="1"/>
  <c r="MF136" i="3" s="1"/>
  <c r="LR137" i="3"/>
  <c r="MB137" i="3" s="1"/>
  <c r="LS137" i="3"/>
  <c r="LU137" i="3" s="1"/>
  <c r="MF137" i="3" s="1"/>
  <c r="LR138" i="3"/>
  <c r="MB138" i="3" s="1"/>
  <c r="LS138" i="3"/>
  <c r="LU138" i="3" s="1"/>
  <c r="MF138" i="3" s="1"/>
  <c r="LR139" i="3"/>
  <c r="MB139" i="3" s="1"/>
  <c r="LS139" i="3"/>
  <c r="LU139" i="3" s="1"/>
  <c r="MF139" i="3" s="1"/>
  <c r="LR140" i="3"/>
  <c r="MB140" i="3" s="1"/>
  <c r="LS140" i="3"/>
  <c r="LU140" i="3" s="1"/>
  <c r="MF140" i="3" s="1"/>
  <c r="LR142" i="3"/>
  <c r="LS142" i="3"/>
  <c r="LR143" i="3"/>
  <c r="MB143" i="3" s="1"/>
  <c r="LS143" i="3"/>
  <c r="LU143" i="3" s="1"/>
  <c r="MF143" i="3" s="1"/>
  <c r="LR144" i="3"/>
  <c r="MB144" i="3" s="1"/>
  <c r="LS144" i="3"/>
  <c r="LU144" i="3" s="1"/>
  <c r="MF144" i="3" s="1"/>
  <c r="LR145" i="3"/>
  <c r="MB145" i="3" s="1"/>
  <c r="LS145" i="3"/>
  <c r="LU145" i="3" s="1"/>
  <c r="MF145" i="3" s="1"/>
  <c r="LR146" i="3"/>
  <c r="MB146" i="3" s="1"/>
  <c r="LS146" i="3"/>
  <c r="LU146" i="3" s="1"/>
  <c r="MF146" i="3" s="1"/>
  <c r="LR147" i="3"/>
  <c r="MB147" i="3" s="1"/>
  <c r="LS147" i="3"/>
  <c r="LU147" i="3" s="1"/>
  <c r="MF147" i="3" s="1"/>
  <c r="LR149" i="3"/>
  <c r="LT149" i="3" s="1"/>
  <c r="LS149" i="3"/>
  <c r="LU149" i="3" s="1"/>
  <c r="LR150" i="3"/>
  <c r="MB150" i="3" s="1"/>
  <c r="LS150" i="3"/>
  <c r="LU150" i="3" s="1"/>
  <c r="MF150" i="3" s="1"/>
  <c r="LR151" i="3"/>
  <c r="MB151" i="3" s="1"/>
  <c r="LS151" i="3"/>
  <c r="LU151" i="3" s="1"/>
  <c r="MF151" i="3" s="1"/>
  <c r="LR152" i="3"/>
  <c r="LT152" i="3" s="1"/>
  <c r="LS152" i="3"/>
  <c r="LU152" i="3" s="1"/>
  <c r="LR153" i="3"/>
  <c r="MB153" i="3" s="1"/>
  <c r="MB152" i="3" s="1"/>
  <c r="LS153" i="3"/>
  <c r="LU153" i="3" s="1"/>
  <c r="MF153" i="3" s="1"/>
  <c r="LR154" i="3"/>
  <c r="LT154" i="3" s="1"/>
  <c r="LS154" i="3"/>
  <c r="LU154" i="3" s="1"/>
  <c r="LR155" i="3"/>
  <c r="MB155" i="3" s="1"/>
  <c r="MB154" i="3" s="1"/>
  <c r="LS155" i="3"/>
  <c r="LU155" i="3" s="1"/>
  <c r="MF155" i="3" s="1"/>
  <c r="LR156" i="3"/>
  <c r="LT156" i="3" s="1"/>
  <c r="LS156" i="3"/>
  <c r="LU156" i="3" s="1"/>
  <c r="LR157" i="3"/>
  <c r="MB157" i="3" s="1"/>
  <c r="LS157" i="3"/>
  <c r="LU157" i="3" s="1"/>
  <c r="MF157" i="3" s="1"/>
  <c r="LR158" i="3"/>
  <c r="MB158" i="3" s="1"/>
  <c r="LS158" i="3"/>
  <c r="LU158" i="3" s="1"/>
  <c r="MF158" i="3" s="1"/>
  <c r="LR159" i="3"/>
  <c r="MB159" i="3" s="1"/>
  <c r="LS159" i="3"/>
  <c r="LU159" i="3" s="1"/>
  <c r="MF159" i="3" s="1"/>
  <c r="LR160" i="3"/>
  <c r="LT160" i="3" s="1"/>
  <c r="LS160" i="3"/>
  <c r="LU160" i="3" s="1"/>
  <c r="LR161" i="3"/>
  <c r="MB161" i="3" s="1"/>
  <c r="MB160" i="3" s="1"/>
  <c r="LS161" i="3"/>
  <c r="LU161" i="3" s="1"/>
  <c r="MF161" i="3" s="1"/>
  <c r="LR162" i="3"/>
  <c r="LT162" i="3" s="1"/>
  <c r="LS162" i="3"/>
  <c r="LU162" i="3" s="1"/>
  <c r="LR163" i="3"/>
  <c r="MB163" i="3" s="1"/>
  <c r="MB162" i="3" s="1"/>
  <c r="LS163" i="3"/>
  <c r="LU163" i="3" s="1"/>
  <c r="MF163" i="3" s="1"/>
  <c r="LR164" i="3"/>
  <c r="LT164" i="3" s="1"/>
  <c r="LS164" i="3"/>
  <c r="LU164" i="3" s="1"/>
  <c r="LR165" i="3"/>
  <c r="MB165" i="3" s="1"/>
  <c r="MB164" i="3" s="1"/>
  <c r="LS165" i="3"/>
  <c r="LU165" i="3" s="1"/>
  <c r="MF165" i="3" s="1"/>
  <c r="LR166" i="3"/>
  <c r="LT166" i="3" s="1"/>
  <c r="LS166" i="3"/>
  <c r="LU166" i="3" s="1"/>
  <c r="LR167" i="3"/>
  <c r="MB167" i="3" s="1"/>
  <c r="LS167" i="3"/>
  <c r="LU167" i="3" s="1"/>
  <c r="MF167" i="3" s="1"/>
  <c r="LR168" i="3"/>
  <c r="MB168" i="3" s="1"/>
  <c r="LS168" i="3"/>
  <c r="LU168" i="3" s="1"/>
  <c r="MF168" i="3" s="1"/>
  <c r="LR169" i="3"/>
  <c r="MB169" i="3" s="1"/>
  <c r="LS169" i="3"/>
  <c r="LU169" i="3" s="1"/>
  <c r="MF169" i="3" s="1"/>
  <c r="LR170" i="3"/>
  <c r="MB170" i="3" s="1"/>
  <c r="LS170" i="3"/>
  <c r="LU170" i="3" s="1"/>
  <c r="MF170" i="3" s="1"/>
  <c r="LR171" i="3"/>
  <c r="LT171" i="3" s="1"/>
  <c r="LS171" i="3"/>
  <c r="LU171" i="3" s="1"/>
  <c r="LR172" i="3"/>
  <c r="MB172" i="3" s="1"/>
  <c r="LS172" i="3"/>
  <c r="LU172" i="3" s="1"/>
  <c r="MF172" i="3" s="1"/>
  <c r="LR173" i="3"/>
  <c r="MB173" i="3" s="1"/>
  <c r="LS173" i="3"/>
  <c r="LU173" i="3" s="1"/>
  <c r="MF173" i="3" s="1"/>
  <c r="LR174" i="3"/>
  <c r="MB174" i="3" s="1"/>
  <c r="LS174" i="3"/>
  <c r="LU174" i="3" s="1"/>
  <c r="MF174" i="3" s="1"/>
  <c r="LR175" i="3"/>
  <c r="MB175" i="3" s="1"/>
  <c r="LS175" i="3"/>
  <c r="LU175" i="3" s="1"/>
  <c r="MF175" i="3" s="1"/>
  <c r="LR176" i="3"/>
  <c r="MB176" i="3" s="1"/>
  <c r="LS176" i="3"/>
  <c r="LU176" i="3" s="1"/>
  <c r="MF176" i="3" s="1"/>
  <c r="LR177" i="3"/>
  <c r="MB177" i="3" s="1"/>
  <c r="LS177" i="3"/>
  <c r="LU177" i="3" s="1"/>
  <c r="MF177" i="3" s="1"/>
  <c r="LR178" i="3"/>
  <c r="LT178" i="3" s="1"/>
  <c r="LS178" i="3"/>
  <c r="LU178" i="3" s="1"/>
  <c r="LR179" i="3"/>
  <c r="MB179" i="3" s="1"/>
  <c r="LS179" i="3"/>
  <c r="LU179" i="3" s="1"/>
  <c r="MF179" i="3" s="1"/>
  <c r="LR180" i="3"/>
  <c r="MB180" i="3" s="1"/>
  <c r="LS180" i="3"/>
  <c r="LU180" i="3" s="1"/>
  <c r="MF180" i="3" s="1"/>
  <c r="LR181" i="3"/>
  <c r="MB181" i="3" s="1"/>
  <c r="LS181" i="3"/>
  <c r="LU181" i="3" s="1"/>
  <c r="MF181" i="3" s="1"/>
  <c r="LR182" i="3"/>
  <c r="MB182" i="3" s="1"/>
  <c r="LS182" i="3"/>
  <c r="LU182" i="3" s="1"/>
  <c r="MF182" i="3" s="1"/>
  <c r="LR183" i="3"/>
  <c r="MB183" i="3" s="1"/>
  <c r="LS183" i="3"/>
  <c r="LU183" i="3" s="1"/>
  <c r="MF183" i="3" s="1"/>
  <c r="LR184" i="3"/>
  <c r="MB184" i="3" s="1"/>
  <c r="LS184" i="3"/>
  <c r="LU184" i="3" s="1"/>
  <c r="MF184" i="3" s="1"/>
  <c r="LR185" i="3"/>
  <c r="LT185" i="3" s="1"/>
  <c r="LS185" i="3"/>
  <c r="LU185" i="3" s="1"/>
  <c r="LR186" i="3"/>
  <c r="MB186" i="3" s="1"/>
  <c r="LS186" i="3"/>
  <c r="LU186" i="3" s="1"/>
  <c r="MF186" i="3" s="1"/>
  <c r="LR187" i="3"/>
  <c r="MB187" i="3" s="1"/>
  <c r="LS187" i="3"/>
  <c r="LU187" i="3" s="1"/>
  <c r="MF187" i="3" s="1"/>
  <c r="LR188" i="3"/>
  <c r="MB188" i="3" s="1"/>
  <c r="LS188" i="3"/>
  <c r="LU188" i="3" s="1"/>
  <c r="MF188" i="3" s="1"/>
  <c r="LR189" i="3"/>
  <c r="MB189" i="3" s="1"/>
  <c r="LS189" i="3"/>
  <c r="LU189" i="3" s="1"/>
  <c r="MF189" i="3" s="1"/>
  <c r="LR190" i="3"/>
  <c r="MB190" i="3" s="1"/>
  <c r="LS190" i="3"/>
  <c r="LU190" i="3" s="1"/>
  <c r="MF190" i="3" s="1"/>
  <c r="LR191" i="3"/>
  <c r="MB191" i="3" s="1"/>
  <c r="LS191" i="3"/>
  <c r="LU191" i="3" s="1"/>
  <c r="MF191" i="3" s="1"/>
  <c r="LR192" i="3"/>
  <c r="MB192" i="3" s="1"/>
  <c r="LS192" i="3"/>
  <c r="LU192" i="3" s="1"/>
  <c r="MF192" i="3" s="1"/>
  <c r="LR193" i="3"/>
  <c r="MB193" i="3" s="1"/>
  <c r="LS193" i="3"/>
  <c r="LU193" i="3" s="1"/>
  <c r="MF193" i="3" s="1"/>
  <c r="LR194" i="3"/>
  <c r="LT194" i="3" s="1"/>
  <c r="LS194" i="3"/>
  <c r="LU194" i="3" s="1"/>
  <c r="LR195" i="3"/>
  <c r="MB195" i="3" s="1"/>
  <c r="MB194" i="3" s="1"/>
  <c r="LS195" i="3"/>
  <c r="LU195" i="3" s="1"/>
  <c r="MF195" i="3" s="1"/>
  <c r="LR196" i="3"/>
  <c r="LT196" i="3" s="1"/>
  <c r="LS196" i="3"/>
  <c r="LU196" i="3" s="1"/>
  <c r="LR197" i="3"/>
  <c r="MB197" i="3" s="1"/>
  <c r="LS197" i="3"/>
  <c r="LU197" i="3" s="1"/>
  <c r="MF197" i="3" s="1"/>
  <c r="LR198" i="3"/>
  <c r="MB198" i="3" s="1"/>
  <c r="LS198" i="3"/>
  <c r="LU198" i="3" s="1"/>
  <c r="MF198" i="3" s="1"/>
  <c r="LR199" i="3"/>
  <c r="MB199" i="3" s="1"/>
  <c r="LS199" i="3"/>
  <c r="LU199" i="3" s="1"/>
  <c r="MF199" i="3" s="1"/>
  <c r="LR200" i="3"/>
  <c r="LT200" i="3" s="1"/>
  <c r="LS200" i="3"/>
  <c r="LU200" i="3" s="1"/>
  <c r="LR201" i="3"/>
  <c r="MB201" i="3" s="1"/>
  <c r="LS201" i="3"/>
  <c r="LU201" i="3" s="1"/>
  <c r="MF201" i="3" s="1"/>
  <c r="LR202" i="3"/>
  <c r="MB202" i="3" s="1"/>
  <c r="LS202" i="3"/>
  <c r="LU202" i="3" s="1"/>
  <c r="MF202" i="3" s="1"/>
  <c r="LR203" i="3"/>
  <c r="MB203" i="3" s="1"/>
  <c r="LS203" i="3"/>
  <c r="LU203" i="3" s="1"/>
  <c r="MF203" i="3" s="1"/>
  <c r="LR204" i="3"/>
  <c r="MB204" i="3" s="1"/>
  <c r="LS204" i="3"/>
  <c r="LU204" i="3" s="1"/>
  <c r="MF204" i="3" s="1"/>
  <c r="LR206" i="3"/>
  <c r="LS206" i="3"/>
  <c r="LR207" i="3"/>
  <c r="MB207" i="3" s="1"/>
  <c r="LS207" i="3"/>
  <c r="LU207" i="3" s="1"/>
  <c r="MF207" i="3" s="1"/>
  <c r="LR209" i="3"/>
  <c r="MB209" i="3" s="1"/>
  <c r="LS209" i="3"/>
  <c r="LU209" i="3" s="1"/>
  <c r="MF209" i="3" s="1"/>
  <c r="LR210" i="3"/>
  <c r="MB210" i="3" s="1"/>
  <c r="LS210" i="3"/>
  <c r="LU210" i="3" s="1"/>
  <c r="MF210" i="3" s="1"/>
  <c r="LR211" i="3"/>
  <c r="MB211" i="3" s="1"/>
  <c r="LS211" i="3"/>
  <c r="LU211" i="3" s="1"/>
  <c r="MF211" i="3" s="1"/>
  <c r="LR237" i="3"/>
  <c r="LS237" i="3"/>
  <c r="LR238" i="3"/>
  <c r="MB238" i="3" s="1"/>
  <c r="LS238" i="3"/>
  <c r="LU238" i="3" s="1"/>
  <c r="MF238" i="3" s="1"/>
  <c r="LR239" i="3"/>
  <c r="MB239" i="3" s="1"/>
  <c r="LS239" i="3"/>
  <c r="LU239" i="3" s="1"/>
  <c r="MF239" i="3" s="1"/>
  <c r="LR240" i="3"/>
  <c r="MB240" i="3" s="1"/>
  <c r="LS240" i="3"/>
  <c r="LU240" i="3" s="1"/>
  <c r="MF240" i="3" s="1"/>
  <c r="LR241" i="3"/>
  <c r="MB241" i="3" s="1"/>
  <c r="LS241" i="3"/>
  <c r="LU241" i="3" s="1"/>
  <c r="MF241" i="3" s="1"/>
  <c r="LR242" i="3"/>
  <c r="MB242" i="3" s="1"/>
  <c r="LS242" i="3"/>
  <c r="LU242" i="3" s="1"/>
  <c r="MF242" i="3" s="1"/>
  <c r="LR243" i="3"/>
  <c r="MB243" i="3" s="1"/>
  <c r="LS243" i="3"/>
  <c r="LU243" i="3" s="1"/>
  <c r="MF243" i="3" s="1"/>
  <c r="LR244" i="3"/>
  <c r="MB244" i="3" s="1"/>
  <c r="LS244" i="3"/>
  <c r="LU244" i="3" s="1"/>
  <c r="MF244" i="3" s="1"/>
  <c r="LR245" i="3"/>
  <c r="MB245" i="3" s="1"/>
  <c r="LS245" i="3"/>
  <c r="LU245" i="3" s="1"/>
  <c r="MF245" i="3" s="1"/>
  <c r="LR246" i="3"/>
  <c r="MB246" i="3" s="1"/>
  <c r="LS246" i="3"/>
  <c r="LU246" i="3" s="1"/>
  <c r="MF246" i="3" s="1"/>
  <c r="LR247" i="3"/>
  <c r="MB247" i="3" s="1"/>
  <c r="LS247" i="3"/>
  <c r="LU247" i="3" s="1"/>
  <c r="MF247" i="3" s="1"/>
  <c r="LR248" i="3"/>
  <c r="MB248" i="3" s="1"/>
  <c r="LS248" i="3"/>
  <c r="LU248" i="3" s="1"/>
  <c r="MF248" i="3" s="1"/>
  <c r="LC10" i="3"/>
  <c r="LD10" i="3"/>
  <c r="LF10" i="3" s="1"/>
  <c r="LQ10" i="3" s="1"/>
  <c r="LC12" i="3"/>
  <c r="LD12" i="3"/>
  <c r="LC13" i="3"/>
  <c r="LD13" i="3"/>
  <c r="LF13" i="3" s="1"/>
  <c r="LQ13" i="3" s="1"/>
  <c r="LC14" i="3"/>
  <c r="LD14" i="3"/>
  <c r="LF14" i="3" s="1"/>
  <c r="LQ14" i="3" s="1"/>
  <c r="LC15" i="3"/>
  <c r="LD15" i="3"/>
  <c r="LF15" i="3" s="1"/>
  <c r="LQ15" i="3" s="1"/>
  <c r="LC16" i="3"/>
  <c r="LD16" i="3"/>
  <c r="LF16" i="3" s="1"/>
  <c r="LQ16" i="3" s="1"/>
  <c r="LC17" i="3"/>
  <c r="LD17" i="3"/>
  <c r="LF17" i="3" s="1"/>
  <c r="LQ17" i="3" s="1"/>
  <c r="LC22" i="3"/>
  <c r="LE22" i="3" s="1"/>
  <c r="LD22" i="3"/>
  <c r="LF22" i="3" s="1"/>
  <c r="LC23" i="3"/>
  <c r="LD23" i="3"/>
  <c r="LF23" i="3" s="1"/>
  <c r="LQ23" i="3" s="1"/>
  <c r="LC24" i="3"/>
  <c r="LE24" i="3" s="1"/>
  <c r="LD24" i="3"/>
  <c r="LF24" i="3" s="1"/>
  <c r="LC25" i="3"/>
  <c r="LD25" i="3"/>
  <c r="LF25" i="3" s="1"/>
  <c r="LQ25" i="3" s="1"/>
  <c r="LC27" i="3"/>
  <c r="LD27" i="3"/>
  <c r="LC28" i="3"/>
  <c r="LD28" i="3"/>
  <c r="LF28" i="3" s="1"/>
  <c r="LQ28" i="3" s="1"/>
  <c r="LC29" i="3"/>
  <c r="LD29" i="3"/>
  <c r="LC39" i="3"/>
  <c r="LD39" i="3"/>
  <c r="LC40" i="3"/>
  <c r="LD40" i="3"/>
  <c r="LF40" i="3" s="1"/>
  <c r="LQ40" i="3" s="1"/>
  <c r="LC31" i="3"/>
  <c r="LC30" i="3" s="1"/>
  <c r="LD31" i="3"/>
  <c r="LC35" i="3"/>
  <c r="LE35" i="3" s="1"/>
  <c r="LD35" i="3"/>
  <c r="LF35" i="3" s="1"/>
  <c r="LC36" i="3"/>
  <c r="LD36" i="3"/>
  <c r="LF36" i="3" s="1"/>
  <c r="LQ36" i="3" s="1"/>
  <c r="LC38" i="3"/>
  <c r="LC262" i="3" s="1"/>
  <c r="LD38" i="3"/>
  <c r="LC41" i="3"/>
  <c r="LE41" i="3" s="1"/>
  <c r="LD41" i="3"/>
  <c r="LF41" i="3" s="1"/>
  <c r="LC42" i="3"/>
  <c r="LD42" i="3"/>
  <c r="LF42" i="3" s="1"/>
  <c r="LQ42" i="3" s="1"/>
  <c r="LC43" i="3"/>
  <c r="LD43" i="3"/>
  <c r="LF43" i="3" s="1"/>
  <c r="LQ43" i="3" s="1"/>
  <c r="LC44" i="3"/>
  <c r="LE44" i="3" s="1"/>
  <c r="LD44" i="3"/>
  <c r="LF44" i="3" s="1"/>
  <c r="LC45" i="3"/>
  <c r="LD45" i="3"/>
  <c r="LF45" i="3" s="1"/>
  <c r="LQ45" i="3" s="1"/>
  <c r="LC46" i="3"/>
  <c r="LE46" i="3" s="1"/>
  <c r="LD46" i="3"/>
  <c r="LF46" i="3" s="1"/>
  <c r="LC47" i="3"/>
  <c r="LD47" i="3"/>
  <c r="LF47" i="3" s="1"/>
  <c r="LQ47" i="3" s="1"/>
  <c r="LC48" i="3"/>
  <c r="LD48" i="3"/>
  <c r="LF48" i="3" s="1"/>
  <c r="LQ48" i="3" s="1"/>
  <c r="LC50" i="3"/>
  <c r="LD50" i="3"/>
  <c r="LC52" i="3"/>
  <c r="LD52" i="3"/>
  <c r="LF52" i="3" s="1"/>
  <c r="LQ52" i="3" s="1"/>
  <c r="LC53" i="3"/>
  <c r="LD53" i="3"/>
  <c r="LF53" i="3" s="1"/>
  <c r="LQ53" i="3" s="1"/>
  <c r="LC56" i="3"/>
  <c r="LD56" i="3"/>
  <c r="LF56" i="3" s="1"/>
  <c r="LQ56" i="3" s="1"/>
  <c r="LC57" i="3"/>
  <c r="LD57" i="3"/>
  <c r="LF57" i="3" s="1"/>
  <c r="LQ57" i="3" s="1"/>
  <c r="LC51" i="3"/>
  <c r="LD51" i="3"/>
  <c r="LF51" i="3" s="1"/>
  <c r="LQ51" i="3" s="1"/>
  <c r="LC60" i="3"/>
  <c r="LE60" i="3" s="1"/>
  <c r="LD60" i="3"/>
  <c r="LF60" i="3" s="1"/>
  <c r="LC61" i="3"/>
  <c r="LD61" i="3"/>
  <c r="LF61" i="3" s="1"/>
  <c r="LQ61" i="3" s="1"/>
  <c r="LC62" i="3"/>
  <c r="LD62" i="3"/>
  <c r="LF62" i="3" s="1"/>
  <c r="LQ62" i="3" s="1"/>
  <c r="LC63" i="3"/>
  <c r="LE63" i="3" s="1"/>
  <c r="LD63" i="3"/>
  <c r="LF63" i="3" s="1"/>
  <c r="LC64" i="3"/>
  <c r="LD64" i="3"/>
  <c r="LF64" i="3" s="1"/>
  <c r="LQ64" i="3" s="1"/>
  <c r="LC65" i="3"/>
  <c r="LD65" i="3"/>
  <c r="LF65" i="3" s="1"/>
  <c r="LQ65" i="3" s="1"/>
  <c r="LC67" i="3"/>
  <c r="LD67" i="3"/>
  <c r="LF67" i="3" s="1"/>
  <c r="LQ67" i="3" s="1"/>
  <c r="LC68" i="3"/>
  <c r="LD68" i="3"/>
  <c r="LF68" i="3" s="1"/>
  <c r="LQ68" i="3" s="1"/>
  <c r="LC69" i="3"/>
  <c r="LD69" i="3"/>
  <c r="LF69" i="3" s="1"/>
  <c r="LQ69" i="3" s="1"/>
  <c r="LC70" i="3"/>
  <c r="LE70" i="3" s="1"/>
  <c r="LD70" i="3"/>
  <c r="LF70" i="3" s="1"/>
  <c r="LC71" i="3"/>
  <c r="LD71" i="3"/>
  <c r="LF71" i="3" s="1"/>
  <c r="LQ71" i="3" s="1"/>
  <c r="LC72" i="3"/>
  <c r="LD72" i="3"/>
  <c r="LF72" i="3" s="1"/>
  <c r="LQ72" i="3" s="1"/>
  <c r="LC73" i="3"/>
  <c r="LE73" i="3" s="1"/>
  <c r="LD73" i="3"/>
  <c r="LF73" i="3" s="1"/>
  <c r="LC74" i="3"/>
  <c r="LD74" i="3"/>
  <c r="LF74" i="3" s="1"/>
  <c r="LQ74" i="3" s="1"/>
  <c r="LC75" i="3"/>
  <c r="LE75" i="3" s="1"/>
  <c r="LD75" i="3"/>
  <c r="LF75" i="3" s="1"/>
  <c r="LC76" i="3"/>
  <c r="LD76" i="3"/>
  <c r="LF76" i="3" s="1"/>
  <c r="LQ76" i="3" s="1"/>
  <c r="LC77" i="3"/>
  <c r="LD77" i="3"/>
  <c r="LF77" i="3" s="1"/>
  <c r="LQ77" i="3" s="1"/>
  <c r="LC78" i="3"/>
  <c r="LD78" i="3"/>
  <c r="LF78" i="3" s="1"/>
  <c r="LQ78" i="3" s="1"/>
  <c r="LC79" i="3"/>
  <c r="LD79" i="3"/>
  <c r="LF79" i="3" s="1"/>
  <c r="LQ79" i="3" s="1"/>
  <c r="LC86" i="3"/>
  <c r="LD86" i="3"/>
  <c r="LC87" i="3"/>
  <c r="LD87" i="3"/>
  <c r="LF87" i="3" s="1"/>
  <c r="LQ87" i="3" s="1"/>
  <c r="LC88" i="3"/>
  <c r="LD88" i="3"/>
  <c r="LF88" i="3" s="1"/>
  <c r="LQ88" i="3" s="1"/>
  <c r="LC134" i="3"/>
  <c r="LE134" i="3" s="1"/>
  <c r="LD134" i="3"/>
  <c r="LF134" i="3" s="1"/>
  <c r="LC135" i="3"/>
  <c r="LD135" i="3"/>
  <c r="LF135" i="3" s="1"/>
  <c r="LQ135" i="3" s="1"/>
  <c r="LC136" i="3"/>
  <c r="LD136" i="3"/>
  <c r="LF136" i="3" s="1"/>
  <c r="LQ136" i="3" s="1"/>
  <c r="LC137" i="3"/>
  <c r="LD137" i="3"/>
  <c r="LF137" i="3" s="1"/>
  <c r="LQ137" i="3" s="1"/>
  <c r="LC138" i="3"/>
  <c r="LD138" i="3"/>
  <c r="LF138" i="3" s="1"/>
  <c r="LQ138" i="3" s="1"/>
  <c r="LC139" i="3"/>
  <c r="LD139" i="3"/>
  <c r="LF139" i="3" s="1"/>
  <c r="LQ139" i="3" s="1"/>
  <c r="LC140" i="3"/>
  <c r="LD140" i="3"/>
  <c r="LF140" i="3" s="1"/>
  <c r="LQ140" i="3" s="1"/>
  <c r="LC142" i="3"/>
  <c r="LD142" i="3"/>
  <c r="LC143" i="3"/>
  <c r="LD143" i="3"/>
  <c r="LF143" i="3" s="1"/>
  <c r="LQ143" i="3" s="1"/>
  <c r="LC144" i="3"/>
  <c r="LD144" i="3"/>
  <c r="LF144" i="3" s="1"/>
  <c r="LQ144" i="3" s="1"/>
  <c r="LC145" i="3"/>
  <c r="LD145" i="3"/>
  <c r="LF145" i="3" s="1"/>
  <c r="LQ145" i="3" s="1"/>
  <c r="LC146" i="3"/>
  <c r="LD146" i="3"/>
  <c r="LF146" i="3" s="1"/>
  <c r="LQ146" i="3" s="1"/>
  <c r="LC147" i="3"/>
  <c r="LD147" i="3"/>
  <c r="LF147" i="3" s="1"/>
  <c r="LQ147" i="3" s="1"/>
  <c r="LC149" i="3"/>
  <c r="LE149" i="3" s="1"/>
  <c r="LD149" i="3"/>
  <c r="LF149" i="3" s="1"/>
  <c r="LC150" i="3"/>
  <c r="LD150" i="3"/>
  <c r="LF150" i="3" s="1"/>
  <c r="LQ150" i="3" s="1"/>
  <c r="LC151" i="3"/>
  <c r="LD151" i="3"/>
  <c r="LF151" i="3" s="1"/>
  <c r="LQ151" i="3" s="1"/>
  <c r="LC152" i="3"/>
  <c r="LE152" i="3" s="1"/>
  <c r="LD152" i="3"/>
  <c r="LF152" i="3" s="1"/>
  <c r="LC153" i="3"/>
  <c r="LD153" i="3"/>
  <c r="LF153" i="3" s="1"/>
  <c r="LQ153" i="3" s="1"/>
  <c r="LC154" i="3"/>
  <c r="LE154" i="3" s="1"/>
  <c r="LD154" i="3"/>
  <c r="LF154" i="3" s="1"/>
  <c r="LC155" i="3"/>
  <c r="LD155" i="3"/>
  <c r="LF155" i="3" s="1"/>
  <c r="LQ155" i="3" s="1"/>
  <c r="LC156" i="3"/>
  <c r="LE156" i="3" s="1"/>
  <c r="LD156" i="3"/>
  <c r="LF156" i="3" s="1"/>
  <c r="LC157" i="3"/>
  <c r="LD157" i="3"/>
  <c r="LF157" i="3" s="1"/>
  <c r="LQ157" i="3" s="1"/>
  <c r="LC158" i="3"/>
  <c r="LD158" i="3"/>
  <c r="LF158" i="3" s="1"/>
  <c r="LQ158" i="3" s="1"/>
  <c r="LC159" i="3"/>
  <c r="LD159" i="3"/>
  <c r="LF159" i="3" s="1"/>
  <c r="LQ159" i="3" s="1"/>
  <c r="LC160" i="3"/>
  <c r="LE160" i="3" s="1"/>
  <c r="LD160" i="3"/>
  <c r="LF160" i="3" s="1"/>
  <c r="LC161" i="3"/>
  <c r="LD161" i="3"/>
  <c r="LF161" i="3" s="1"/>
  <c r="LQ161" i="3" s="1"/>
  <c r="LC162" i="3"/>
  <c r="LE162" i="3" s="1"/>
  <c r="LD162" i="3"/>
  <c r="LF162" i="3" s="1"/>
  <c r="LC163" i="3"/>
  <c r="LD163" i="3"/>
  <c r="LF163" i="3" s="1"/>
  <c r="LQ163" i="3" s="1"/>
  <c r="LC164" i="3"/>
  <c r="LE164" i="3" s="1"/>
  <c r="LD164" i="3"/>
  <c r="LF164" i="3" s="1"/>
  <c r="LC165" i="3"/>
  <c r="LD165" i="3"/>
  <c r="LF165" i="3" s="1"/>
  <c r="LQ165" i="3" s="1"/>
  <c r="LC166" i="3"/>
  <c r="LE166" i="3" s="1"/>
  <c r="LD166" i="3"/>
  <c r="LF166" i="3" s="1"/>
  <c r="LC167" i="3"/>
  <c r="LD167" i="3"/>
  <c r="LF167" i="3" s="1"/>
  <c r="LQ167" i="3" s="1"/>
  <c r="LC168" i="3"/>
  <c r="LD168" i="3"/>
  <c r="LF168" i="3" s="1"/>
  <c r="LQ168" i="3" s="1"/>
  <c r="LC169" i="3"/>
  <c r="LD169" i="3"/>
  <c r="LF169" i="3" s="1"/>
  <c r="LQ169" i="3" s="1"/>
  <c r="LC170" i="3"/>
  <c r="LD170" i="3"/>
  <c r="LF170" i="3" s="1"/>
  <c r="LQ170" i="3" s="1"/>
  <c r="LC171" i="3"/>
  <c r="LE171" i="3" s="1"/>
  <c r="LD171" i="3"/>
  <c r="LF171" i="3" s="1"/>
  <c r="LC172" i="3"/>
  <c r="LD172" i="3"/>
  <c r="LF172" i="3" s="1"/>
  <c r="LQ172" i="3" s="1"/>
  <c r="LC173" i="3"/>
  <c r="LD173" i="3"/>
  <c r="LF173" i="3" s="1"/>
  <c r="LQ173" i="3" s="1"/>
  <c r="LC174" i="3"/>
  <c r="LD174" i="3"/>
  <c r="LF174" i="3" s="1"/>
  <c r="LQ174" i="3" s="1"/>
  <c r="LC175" i="3"/>
  <c r="LD175" i="3"/>
  <c r="LF175" i="3" s="1"/>
  <c r="LQ175" i="3" s="1"/>
  <c r="LC176" i="3"/>
  <c r="LD176" i="3"/>
  <c r="LF176" i="3" s="1"/>
  <c r="LQ176" i="3" s="1"/>
  <c r="LC177" i="3"/>
  <c r="LD177" i="3"/>
  <c r="LF177" i="3" s="1"/>
  <c r="LQ177" i="3" s="1"/>
  <c r="LC178" i="3"/>
  <c r="LE178" i="3" s="1"/>
  <c r="LD178" i="3"/>
  <c r="LF178" i="3" s="1"/>
  <c r="LC179" i="3"/>
  <c r="LD179" i="3"/>
  <c r="LF179" i="3" s="1"/>
  <c r="LQ179" i="3" s="1"/>
  <c r="LC180" i="3"/>
  <c r="LD180" i="3"/>
  <c r="LF180" i="3" s="1"/>
  <c r="LQ180" i="3" s="1"/>
  <c r="LC181" i="3"/>
  <c r="LD181" i="3"/>
  <c r="LF181" i="3" s="1"/>
  <c r="LQ181" i="3" s="1"/>
  <c r="LC182" i="3"/>
  <c r="LD182" i="3"/>
  <c r="LF182" i="3" s="1"/>
  <c r="LQ182" i="3" s="1"/>
  <c r="LC183" i="3"/>
  <c r="LD183" i="3"/>
  <c r="LF183" i="3" s="1"/>
  <c r="LQ183" i="3" s="1"/>
  <c r="LC184" i="3"/>
  <c r="LD184" i="3"/>
  <c r="LF184" i="3" s="1"/>
  <c r="LQ184" i="3" s="1"/>
  <c r="LC185" i="3"/>
  <c r="LE185" i="3" s="1"/>
  <c r="LD185" i="3"/>
  <c r="LF185" i="3" s="1"/>
  <c r="LC186" i="3"/>
  <c r="LD186" i="3"/>
  <c r="LF186" i="3" s="1"/>
  <c r="LQ186" i="3" s="1"/>
  <c r="LC187" i="3"/>
  <c r="LD187" i="3"/>
  <c r="LF187" i="3" s="1"/>
  <c r="LQ187" i="3" s="1"/>
  <c r="LC188" i="3"/>
  <c r="LD188" i="3"/>
  <c r="LF188" i="3" s="1"/>
  <c r="LQ188" i="3" s="1"/>
  <c r="LC189" i="3"/>
  <c r="LD189" i="3"/>
  <c r="LF189" i="3" s="1"/>
  <c r="LQ189" i="3" s="1"/>
  <c r="LC190" i="3"/>
  <c r="LD190" i="3"/>
  <c r="LF190" i="3" s="1"/>
  <c r="LQ190" i="3" s="1"/>
  <c r="LC191" i="3"/>
  <c r="LD191" i="3"/>
  <c r="LF191" i="3" s="1"/>
  <c r="LQ191" i="3" s="1"/>
  <c r="LC192" i="3"/>
  <c r="LD192" i="3"/>
  <c r="LF192" i="3" s="1"/>
  <c r="LQ192" i="3" s="1"/>
  <c r="LC193" i="3"/>
  <c r="LD193" i="3"/>
  <c r="LF193" i="3" s="1"/>
  <c r="LQ193" i="3" s="1"/>
  <c r="LC194" i="3"/>
  <c r="LE194" i="3" s="1"/>
  <c r="LD194" i="3"/>
  <c r="LF194" i="3" s="1"/>
  <c r="LC195" i="3"/>
  <c r="LD195" i="3"/>
  <c r="LF195" i="3" s="1"/>
  <c r="LQ195" i="3" s="1"/>
  <c r="LC196" i="3"/>
  <c r="LE196" i="3" s="1"/>
  <c r="LD196" i="3"/>
  <c r="LF196" i="3" s="1"/>
  <c r="LC197" i="3"/>
  <c r="LD197" i="3"/>
  <c r="LF197" i="3" s="1"/>
  <c r="LQ197" i="3" s="1"/>
  <c r="LC198" i="3"/>
  <c r="LD198" i="3"/>
  <c r="LF198" i="3" s="1"/>
  <c r="LQ198" i="3" s="1"/>
  <c r="LC199" i="3"/>
  <c r="LD199" i="3"/>
  <c r="LF199" i="3" s="1"/>
  <c r="LQ199" i="3" s="1"/>
  <c r="LC200" i="3"/>
  <c r="LE200" i="3" s="1"/>
  <c r="LD200" i="3"/>
  <c r="LF200" i="3" s="1"/>
  <c r="LC201" i="3"/>
  <c r="LD201" i="3"/>
  <c r="LF201" i="3" s="1"/>
  <c r="LQ201" i="3" s="1"/>
  <c r="LC202" i="3"/>
  <c r="LD202" i="3"/>
  <c r="LF202" i="3" s="1"/>
  <c r="LQ202" i="3" s="1"/>
  <c r="LC203" i="3"/>
  <c r="LD203" i="3"/>
  <c r="LF203" i="3" s="1"/>
  <c r="LQ203" i="3" s="1"/>
  <c r="LC204" i="3"/>
  <c r="LD204" i="3"/>
  <c r="LF204" i="3" s="1"/>
  <c r="LQ204" i="3" s="1"/>
  <c r="LC206" i="3"/>
  <c r="LD206" i="3"/>
  <c r="LC207" i="3"/>
  <c r="LD207" i="3"/>
  <c r="LF207" i="3" s="1"/>
  <c r="LQ207" i="3" s="1"/>
  <c r="LC209" i="3"/>
  <c r="LD209" i="3"/>
  <c r="LF209" i="3" s="1"/>
  <c r="LQ209" i="3" s="1"/>
  <c r="LC210" i="3"/>
  <c r="LD210" i="3"/>
  <c r="LF210" i="3" s="1"/>
  <c r="LQ210" i="3" s="1"/>
  <c r="LC211" i="3"/>
  <c r="LD211" i="3"/>
  <c r="LF211" i="3" s="1"/>
  <c r="LQ211" i="3" s="1"/>
  <c r="LC237" i="3"/>
  <c r="LD237" i="3"/>
  <c r="LC238" i="3"/>
  <c r="LD238" i="3"/>
  <c r="LF238" i="3" s="1"/>
  <c r="LQ238" i="3" s="1"/>
  <c r="LC239" i="3"/>
  <c r="LD239" i="3"/>
  <c r="LF239" i="3" s="1"/>
  <c r="LQ239" i="3" s="1"/>
  <c r="LC240" i="3"/>
  <c r="LD240" i="3"/>
  <c r="LF240" i="3" s="1"/>
  <c r="LQ240" i="3" s="1"/>
  <c r="LC241" i="3"/>
  <c r="LD241" i="3"/>
  <c r="LF241" i="3" s="1"/>
  <c r="LQ241" i="3" s="1"/>
  <c r="LC242" i="3"/>
  <c r="LD242" i="3"/>
  <c r="LF242" i="3" s="1"/>
  <c r="LQ242" i="3" s="1"/>
  <c r="LC243" i="3"/>
  <c r="LD243" i="3"/>
  <c r="LF243" i="3" s="1"/>
  <c r="LQ243" i="3" s="1"/>
  <c r="LC244" i="3"/>
  <c r="LD244" i="3"/>
  <c r="LF244" i="3" s="1"/>
  <c r="LQ244" i="3" s="1"/>
  <c r="LC245" i="3"/>
  <c r="LD245" i="3"/>
  <c r="LF245" i="3" s="1"/>
  <c r="LQ245" i="3" s="1"/>
  <c r="LC246" i="3"/>
  <c r="LD246" i="3"/>
  <c r="LF246" i="3" s="1"/>
  <c r="LQ246" i="3" s="1"/>
  <c r="LC247" i="3"/>
  <c r="LD247" i="3"/>
  <c r="LF247" i="3" s="1"/>
  <c r="LQ247" i="3" s="1"/>
  <c r="LC248" i="3"/>
  <c r="LD248" i="3"/>
  <c r="LF248" i="3" s="1"/>
  <c r="LQ248" i="3" s="1"/>
  <c r="KN10" i="3"/>
  <c r="KX10" i="3" s="1"/>
  <c r="KO10" i="3"/>
  <c r="KQ10" i="3" s="1"/>
  <c r="LB10" i="3" s="1"/>
  <c r="KN12" i="3"/>
  <c r="KO12" i="3"/>
  <c r="KN13" i="3"/>
  <c r="KX13" i="3" s="1"/>
  <c r="KO13" i="3"/>
  <c r="KQ13" i="3" s="1"/>
  <c r="LB13" i="3" s="1"/>
  <c r="KN14" i="3"/>
  <c r="KX14" i="3" s="1"/>
  <c r="KO14" i="3"/>
  <c r="KQ14" i="3" s="1"/>
  <c r="LB14" i="3" s="1"/>
  <c r="KN15" i="3"/>
  <c r="KX15" i="3" s="1"/>
  <c r="KO15" i="3"/>
  <c r="KQ15" i="3" s="1"/>
  <c r="LB15" i="3" s="1"/>
  <c r="KN16" i="3"/>
  <c r="KX16" i="3" s="1"/>
  <c r="KO16" i="3"/>
  <c r="KQ16" i="3" s="1"/>
  <c r="LB16" i="3" s="1"/>
  <c r="KN17" i="3"/>
  <c r="KX17" i="3" s="1"/>
  <c r="KO17" i="3"/>
  <c r="KQ17" i="3" s="1"/>
  <c r="LB17" i="3" s="1"/>
  <c r="KN22" i="3"/>
  <c r="KP22" i="3" s="1"/>
  <c r="KO22" i="3"/>
  <c r="KQ22" i="3" s="1"/>
  <c r="KN23" i="3"/>
  <c r="KX23" i="3" s="1"/>
  <c r="KX22" i="3" s="1"/>
  <c r="KO23" i="3"/>
  <c r="KQ23" i="3" s="1"/>
  <c r="LB23" i="3" s="1"/>
  <c r="KN24" i="3"/>
  <c r="KP24" i="3" s="1"/>
  <c r="KO24" i="3"/>
  <c r="KQ24" i="3" s="1"/>
  <c r="KN25" i="3"/>
  <c r="KX25" i="3" s="1"/>
  <c r="KX24" i="3" s="1"/>
  <c r="KO25" i="3"/>
  <c r="KQ25" i="3" s="1"/>
  <c r="LB25" i="3" s="1"/>
  <c r="KN27" i="3"/>
  <c r="KX27" i="3" s="1"/>
  <c r="KO27" i="3"/>
  <c r="KN28" i="3"/>
  <c r="KX28" i="3" s="1"/>
  <c r="KO28" i="3"/>
  <c r="KQ28" i="3" s="1"/>
  <c r="LB28" i="3" s="1"/>
  <c r="KN29" i="3"/>
  <c r="KO29" i="3"/>
  <c r="KN39" i="3"/>
  <c r="KO39" i="3"/>
  <c r="KN40" i="3"/>
  <c r="KX40" i="3" s="1"/>
  <c r="KO40" i="3"/>
  <c r="KQ40" i="3" s="1"/>
  <c r="LB40" i="3" s="1"/>
  <c r="KN31" i="3"/>
  <c r="KO31" i="3"/>
  <c r="KN35" i="3"/>
  <c r="KP35" i="3" s="1"/>
  <c r="KO35" i="3"/>
  <c r="KQ35" i="3" s="1"/>
  <c r="KN36" i="3"/>
  <c r="KX36" i="3" s="1"/>
  <c r="KX35" i="3" s="1"/>
  <c r="KO36" i="3"/>
  <c r="KQ36" i="3" s="1"/>
  <c r="LB36" i="3" s="1"/>
  <c r="KN38" i="3"/>
  <c r="KO38" i="3"/>
  <c r="KN41" i="3"/>
  <c r="KP41" i="3" s="1"/>
  <c r="KO41" i="3"/>
  <c r="KQ41" i="3" s="1"/>
  <c r="KN42" i="3"/>
  <c r="KX42" i="3" s="1"/>
  <c r="KO42" i="3"/>
  <c r="KQ42" i="3" s="1"/>
  <c r="LB42" i="3" s="1"/>
  <c r="KN43" i="3"/>
  <c r="KX43" i="3" s="1"/>
  <c r="KO43" i="3"/>
  <c r="KQ43" i="3" s="1"/>
  <c r="LB43" i="3" s="1"/>
  <c r="KN44" i="3"/>
  <c r="KP44" i="3" s="1"/>
  <c r="KO44" i="3"/>
  <c r="KQ44" i="3" s="1"/>
  <c r="KN45" i="3"/>
  <c r="KX45" i="3" s="1"/>
  <c r="KX44" i="3" s="1"/>
  <c r="KO45" i="3"/>
  <c r="KQ45" i="3" s="1"/>
  <c r="LB45" i="3" s="1"/>
  <c r="KN46" i="3"/>
  <c r="KP46" i="3" s="1"/>
  <c r="KO46" i="3"/>
  <c r="KQ46" i="3" s="1"/>
  <c r="KN47" i="3"/>
  <c r="KX47" i="3" s="1"/>
  <c r="KO47" i="3"/>
  <c r="KQ47" i="3" s="1"/>
  <c r="LB47" i="3" s="1"/>
  <c r="KN48" i="3"/>
  <c r="KX48" i="3" s="1"/>
  <c r="KO48" i="3"/>
  <c r="KQ48" i="3" s="1"/>
  <c r="LB48" i="3" s="1"/>
  <c r="KN50" i="3"/>
  <c r="KO50" i="3"/>
  <c r="KN52" i="3"/>
  <c r="KX52" i="3" s="1"/>
  <c r="KO52" i="3"/>
  <c r="KQ52" i="3" s="1"/>
  <c r="LB52" i="3" s="1"/>
  <c r="KN53" i="3"/>
  <c r="KX53" i="3" s="1"/>
  <c r="KO53" i="3"/>
  <c r="KQ53" i="3" s="1"/>
  <c r="LB53" i="3" s="1"/>
  <c r="KN56" i="3"/>
  <c r="KX56" i="3" s="1"/>
  <c r="KO56" i="3"/>
  <c r="KQ56" i="3" s="1"/>
  <c r="LB56" i="3" s="1"/>
  <c r="KN57" i="3"/>
  <c r="KX57" i="3" s="1"/>
  <c r="KO57" i="3"/>
  <c r="KQ57" i="3" s="1"/>
  <c r="LB57" i="3" s="1"/>
  <c r="KN51" i="3"/>
  <c r="KX51" i="3" s="1"/>
  <c r="KO51" i="3"/>
  <c r="KQ51" i="3" s="1"/>
  <c r="LB51" i="3" s="1"/>
  <c r="KN60" i="3"/>
  <c r="KP60" i="3" s="1"/>
  <c r="KO60" i="3"/>
  <c r="KQ60" i="3" s="1"/>
  <c r="KN61" i="3"/>
  <c r="KX61" i="3" s="1"/>
  <c r="KO61" i="3"/>
  <c r="KQ61" i="3" s="1"/>
  <c r="LB61" i="3" s="1"/>
  <c r="KN62" i="3"/>
  <c r="KX62" i="3" s="1"/>
  <c r="KO62" i="3"/>
  <c r="KQ62" i="3" s="1"/>
  <c r="LB62" i="3" s="1"/>
  <c r="KN63" i="3"/>
  <c r="KP63" i="3" s="1"/>
  <c r="KO63" i="3"/>
  <c r="KQ63" i="3" s="1"/>
  <c r="KN64" i="3"/>
  <c r="KX64" i="3" s="1"/>
  <c r="KO64" i="3"/>
  <c r="KQ64" i="3" s="1"/>
  <c r="LB64" i="3" s="1"/>
  <c r="KN65" i="3"/>
  <c r="KX65" i="3" s="1"/>
  <c r="KO65" i="3"/>
  <c r="KQ65" i="3" s="1"/>
  <c r="LB65" i="3" s="1"/>
  <c r="KN67" i="3"/>
  <c r="KX67" i="3" s="1"/>
  <c r="KO67" i="3"/>
  <c r="KQ67" i="3" s="1"/>
  <c r="LB67" i="3" s="1"/>
  <c r="KN68" i="3"/>
  <c r="KX68" i="3" s="1"/>
  <c r="KO68" i="3"/>
  <c r="KQ68" i="3" s="1"/>
  <c r="LB68" i="3" s="1"/>
  <c r="KN69" i="3"/>
  <c r="KX69" i="3" s="1"/>
  <c r="KO69" i="3"/>
  <c r="KQ69" i="3" s="1"/>
  <c r="LB69" i="3" s="1"/>
  <c r="KN70" i="3"/>
  <c r="KP70" i="3" s="1"/>
  <c r="KO70" i="3"/>
  <c r="KQ70" i="3" s="1"/>
  <c r="KN71" i="3"/>
  <c r="KX71" i="3" s="1"/>
  <c r="KO71" i="3"/>
  <c r="KQ71" i="3" s="1"/>
  <c r="LB71" i="3" s="1"/>
  <c r="KN72" i="3"/>
  <c r="KX72" i="3" s="1"/>
  <c r="KO72" i="3"/>
  <c r="KQ72" i="3" s="1"/>
  <c r="LB72" i="3" s="1"/>
  <c r="KN73" i="3"/>
  <c r="KP73" i="3" s="1"/>
  <c r="KO73" i="3"/>
  <c r="KQ73" i="3" s="1"/>
  <c r="KN74" i="3"/>
  <c r="KX74" i="3" s="1"/>
  <c r="KX73" i="3" s="1"/>
  <c r="KO74" i="3"/>
  <c r="KQ74" i="3" s="1"/>
  <c r="LB74" i="3" s="1"/>
  <c r="KN75" i="3"/>
  <c r="KP75" i="3" s="1"/>
  <c r="KO75" i="3"/>
  <c r="KQ75" i="3" s="1"/>
  <c r="KN76" i="3"/>
  <c r="KX76" i="3" s="1"/>
  <c r="KO76" i="3"/>
  <c r="KQ76" i="3" s="1"/>
  <c r="LB76" i="3" s="1"/>
  <c r="KN77" i="3"/>
  <c r="KX77" i="3" s="1"/>
  <c r="KO77" i="3"/>
  <c r="KQ77" i="3" s="1"/>
  <c r="LB77" i="3" s="1"/>
  <c r="KN78" i="3"/>
  <c r="KX78" i="3" s="1"/>
  <c r="KO78" i="3"/>
  <c r="KQ78" i="3" s="1"/>
  <c r="LB78" i="3" s="1"/>
  <c r="KN79" i="3"/>
  <c r="KX79" i="3" s="1"/>
  <c r="KO79" i="3"/>
  <c r="KQ79" i="3" s="1"/>
  <c r="LB79" i="3" s="1"/>
  <c r="KN86" i="3"/>
  <c r="KO86" i="3"/>
  <c r="KN87" i="3"/>
  <c r="KX87" i="3" s="1"/>
  <c r="KO87" i="3"/>
  <c r="KQ87" i="3" s="1"/>
  <c r="LB87" i="3" s="1"/>
  <c r="KN88" i="3"/>
  <c r="KX88" i="3" s="1"/>
  <c r="KO88" i="3"/>
  <c r="KQ88" i="3" s="1"/>
  <c r="LB88" i="3" s="1"/>
  <c r="KN134" i="3"/>
  <c r="KP134" i="3" s="1"/>
  <c r="KO134" i="3"/>
  <c r="KQ134" i="3" s="1"/>
  <c r="KN135" i="3"/>
  <c r="KX135" i="3" s="1"/>
  <c r="KO135" i="3"/>
  <c r="KQ135" i="3" s="1"/>
  <c r="LB135" i="3" s="1"/>
  <c r="KN136" i="3"/>
  <c r="KX136" i="3" s="1"/>
  <c r="KO136" i="3"/>
  <c r="KQ136" i="3" s="1"/>
  <c r="LB136" i="3" s="1"/>
  <c r="KN137" i="3"/>
  <c r="KX137" i="3" s="1"/>
  <c r="KO137" i="3"/>
  <c r="KQ137" i="3" s="1"/>
  <c r="LB137" i="3" s="1"/>
  <c r="KN138" i="3"/>
  <c r="KX138" i="3" s="1"/>
  <c r="KO138" i="3"/>
  <c r="KQ138" i="3" s="1"/>
  <c r="LB138" i="3" s="1"/>
  <c r="KN139" i="3"/>
  <c r="KX139" i="3" s="1"/>
  <c r="KO139" i="3"/>
  <c r="KQ139" i="3" s="1"/>
  <c r="LB139" i="3" s="1"/>
  <c r="KN140" i="3"/>
  <c r="KX140" i="3" s="1"/>
  <c r="KO140" i="3"/>
  <c r="KQ140" i="3" s="1"/>
  <c r="LB140" i="3" s="1"/>
  <c r="KN142" i="3"/>
  <c r="KO142" i="3"/>
  <c r="KN143" i="3"/>
  <c r="KX143" i="3" s="1"/>
  <c r="KO143" i="3"/>
  <c r="KQ143" i="3" s="1"/>
  <c r="LB143" i="3" s="1"/>
  <c r="KN144" i="3"/>
  <c r="KX144" i="3" s="1"/>
  <c r="KO144" i="3"/>
  <c r="KQ144" i="3" s="1"/>
  <c r="LB144" i="3" s="1"/>
  <c r="KN145" i="3"/>
  <c r="KX145" i="3" s="1"/>
  <c r="KO145" i="3"/>
  <c r="KQ145" i="3" s="1"/>
  <c r="LB145" i="3" s="1"/>
  <c r="KN146" i="3"/>
  <c r="KX146" i="3" s="1"/>
  <c r="KO146" i="3"/>
  <c r="KQ146" i="3" s="1"/>
  <c r="LB146" i="3" s="1"/>
  <c r="KN147" i="3"/>
  <c r="KX147" i="3" s="1"/>
  <c r="KO147" i="3"/>
  <c r="KQ147" i="3" s="1"/>
  <c r="LB147" i="3" s="1"/>
  <c r="KN149" i="3"/>
  <c r="KP149" i="3" s="1"/>
  <c r="KO149" i="3"/>
  <c r="KQ149" i="3" s="1"/>
  <c r="KN150" i="3"/>
  <c r="KX150" i="3" s="1"/>
  <c r="KO150" i="3"/>
  <c r="KQ150" i="3" s="1"/>
  <c r="LB150" i="3" s="1"/>
  <c r="KN151" i="3"/>
  <c r="KX151" i="3" s="1"/>
  <c r="KO151" i="3"/>
  <c r="KQ151" i="3" s="1"/>
  <c r="LB151" i="3" s="1"/>
  <c r="KN152" i="3"/>
  <c r="KP152" i="3" s="1"/>
  <c r="KO152" i="3"/>
  <c r="KQ152" i="3" s="1"/>
  <c r="KN153" i="3"/>
  <c r="KX153" i="3" s="1"/>
  <c r="KX152" i="3" s="1"/>
  <c r="KO153" i="3"/>
  <c r="KQ153" i="3" s="1"/>
  <c r="LB153" i="3" s="1"/>
  <c r="KN154" i="3"/>
  <c r="KP154" i="3" s="1"/>
  <c r="KO154" i="3"/>
  <c r="KQ154" i="3" s="1"/>
  <c r="KN155" i="3"/>
  <c r="KX155" i="3" s="1"/>
  <c r="KX154" i="3" s="1"/>
  <c r="KO155" i="3"/>
  <c r="KQ155" i="3" s="1"/>
  <c r="LB155" i="3" s="1"/>
  <c r="KN156" i="3"/>
  <c r="KP156" i="3" s="1"/>
  <c r="KO156" i="3"/>
  <c r="KQ156" i="3" s="1"/>
  <c r="KN157" i="3"/>
  <c r="KX157" i="3" s="1"/>
  <c r="KO157" i="3"/>
  <c r="KQ157" i="3" s="1"/>
  <c r="LB157" i="3" s="1"/>
  <c r="KN158" i="3"/>
  <c r="KX158" i="3" s="1"/>
  <c r="KO158" i="3"/>
  <c r="KQ158" i="3" s="1"/>
  <c r="LB158" i="3" s="1"/>
  <c r="KN159" i="3"/>
  <c r="KX159" i="3" s="1"/>
  <c r="KO159" i="3"/>
  <c r="KQ159" i="3" s="1"/>
  <c r="LB159" i="3" s="1"/>
  <c r="KN160" i="3"/>
  <c r="KP160" i="3" s="1"/>
  <c r="KO160" i="3"/>
  <c r="KQ160" i="3" s="1"/>
  <c r="KN161" i="3"/>
  <c r="KX161" i="3" s="1"/>
  <c r="KX160" i="3" s="1"/>
  <c r="KO161" i="3"/>
  <c r="KQ161" i="3" s="1"/>
  <c r="LB161" i="3" s="1"/>
  <c r="KN162" i="3"/>
  <c r="KP162" i="3" s="1"/>
  <c r="KO162" i="3"/>
  <c r="KQ162" i="3" s="1"/>
  <c r="KN163" i="3"/>
  <c r="KX163" i="3" s="1"/>
  <c r="KX162" i="3" s="1"/>
  <c r="KO163" i="3"/>
  <c r="KQ163" i="3" s="1"/>
  <c r="LB163" i="3" s="1"/>
  <c r="KN164" i="3"/>
  <c r="KP164" i="3" s="1"/>
  <c r="KO164" i="3"/>
  <c r="KQ164" i="3" s="1"/>
  <c r="KN165" i="3"/>
  <c r="KX165" i="3" s="1"/>
  <c r="KX164" i="3" s="1"/>
  <c r="KO165" i="3"/>
  <c r="KQ165" i="3" s="1"/>
  <c r="LB165" i="3" s="1"/>
  <c r="KN166" i="3"/>
  <c r="KP166" i="3" s="1"/>
  <c r="KO166" i="3"/>
  <c r="KQ166" i="3" s="1"/>
  <c r="KN167" i="3"/>
  <c r="KX167" i="3" s="1"/>
  <c r="KO167" i="3"/>
  <c r="KQ167" i="3" s="1"/>
  <c r="LB167" i="3" s="1"/>
  <c r="KN168" i="3"/>
  <c r="KX168" i="3" s="1"/>
  <c r="KO168" i="3"/>
  <c r="KQ168" i="3" s="1"/>
  <c r="LB168" i="3" s="1"/>
  <c r="KN169" i="3"/>
  <c r="KX169" i="3" s="1"/>
  <c r="KO169" i="3"/>
  <c r="KQ169" i="3" s="1"/>
  <c r="LB169" i="3" s="1"/>
  <c r="KN170" i="3"/>
  <c r="KX170" i="3" s="1"/>
  <c r="KO170" i="3"/>
  <c r="KQ170" i="3" s="1"/>
  <c r="LB170" i="3" s="1"/>
  <c r="KN171" i="3"/>
  <c r="KP171" i="3" s="1"/>
  <c r="KO171" i="3"/>
  <c r="KQ171" i="3" s="1"/>
  <c r="KN172" i="3"/>
  <c r="KX172" i="3" s="1"/>
  <c r="KO172" i="3"/>
  <c r="KQ172" i="3" s="1"/>
  <c r="LB172" i="3" s="1"/>
  <c r="KN173" i="3"/>
  <c r="KX173" i="3" s="1"/>
  <c r="KO173" i="3"/>
  <c r="KQ173" i="3" s="1"/>
  <c r="LB173" i="3" s="1"/>
  <c r="KN174" i="3"/>
  <c r="KX174" i="3" s="1"/>
  <c r="KO174" i="3"/>
  <c r="KQ174" i="3" s="1"/>
  <c r="LB174" i="3" s="1"/>
  <c r="KN175" i="3"/>
  <c r="KX175" i="3" s="1"/>
  <c r="KO175" i="3"/>
  <c r="KQ175" i="3" s="1"/>
  <c r="LB175" i="3" s="1"/>
  <c r="KN176" i="3"/>
  <c r="KX176" i="3" s="1"/>
  <c r="KO176" i="3"/>
  <c r="KQ176" i="3" s="1"/>
  <c r="LB176" i="3" s="1"/>
  <c r="KN177" i="3"/>
  <c r="KX177" i="3" s="1"/>
  <c r="KO177" i="3"/>
  <c r="KQ177" i="3" s="1"/>
  <c r="LB177" i="3" s="1"/>
  <c r="KN178" i="3"/>
  <c r="KP178" i="3" s="1"/>
  <c r="KO178" i="3"/>
  <c r="KQ178" i="3" s="1"/>
  <c r="KN179" i="3"/>
  <c r="KX179" i="3" s="1"/>
  <c r="KO179" i="3"/>
  <c r="KQ179" i="3" s="1"/>
  <c r="LB179" i="3" s="1"/>
  <c r="KN180" i="3"/>
  <c r="KX180" i="3" s="1"/>
  <c r="KO180" i="3"/>
  <c r="KQ180" i="3" s="1"/>
  <c r="LB180" i="3" s="1"/>
  <c r="KN181" i="3"/>
  <c r="KX181" i="3" s="1"/>
  <c r="KO181" i="3"/>
  <c r="KQ181" i="3" s="1"/>
  <c r="LB181" i="3" s="1"/>
  <c r="KN182" i="3"/>
  <c r="KX182" i="3" s="1"/>
  <c r="KO182" i="3"/>
  <c r="KQ182" i="3" s="1"/>
  <c r="LB182" i="3" s="1"/>
  <c r="KN183" i="3"/>
  <c r="KX183" i="3" s="1"/>
  <c r="KO183" i="3"/>
  <c r="KQ183" i="3" s="1"/>
  <c r="LB183" i="3" s="1"/>
  <c r="KN184" i="3"/>
  <c r="KX184" i="3" s="1"/>
  <c r="KO184" i="3"/>
  <c r="KQ184" i="3" s="1"/>
  <c r="LB184" i="3" s="1"/>
  <c r="KN185" i="3"/>
  <c r="KP185" i="3" s="1"/>
  <c r="KO185" i="3"/>
  <c r="KQ185" i="3" s="1"/>
  <c r="KN186" i="3"/>
  <c r="KX186" i="3" s="1"/>
  <c r="KO186" i="3"/>
  <c r="KQ186" i="3" s="1"/>
  <c r="LB186" i="3" s="1"/>
  <c r="KN187" i="3"/>
  <c r="KX187" i="3" s="1"/>
  <c r="KO187" i="3"/>
  <c r="KQ187" i="3" s="1"/>
  <c r="LB187" i="3" s="1"/>
  <c r="KN188" i="3"/>
  <c r="KX188" i="3" s="1"/>
  <c r="KO188" i="3"/>
  <c r="KQ188" i="3" s="1"/>
  <c r="LB188" i="3" s="1"/>
  <c r="KN189" i="3"/>
  <c r="KX189" i="3" s="1"/>
  <c r="KO189" i="3"/>
  <c r="KQ189" i="3" s="1"/>
  <c r="LB189" i="3" s="1"/>
  <c r="KN190" i="3"/>
  <c r="KX190" i="3" s="1"/>
  <c r="KO190" i="3"/>
  <c r="KQ190" i="3" s="1"/>
  <c r="LB190" i="3" s="1"/>
  <c r="KN191" i="3"/>
  <c r="KX191" i="3" s="1"/>
  <c r="KO191" i="3"/>
  <c r="KQ191" i="3" s="1"/>
  <c r="LB191" i="3" s="1"/>
  <c r="KN192" i="3"/>
  <c r="KX192" i="3" s="1"/>
  <c r="KO192" i="3"/>
  <c r="KQ192" i="3" s="1"/>
  <c r="LB192" i="3" s="1"/>
  <c r="KN193" i="3"/>
  <c r="KX193" i="3" s="1"/>
  <c r="KO193" i="3"/>
  <c r="KQ193" i="3" s="1"/>
  <c r="LB193" i="3" s="1"/>
  <c r="KN194" i="3"/>
  <c r="KP194" i="3" s="1"/>
  <c r="KO194" i="3"/>
  <c r="KQ194" i="3" s="1"/>
  <c r="KN195" i="3"/>
  <c r="KX195" i="3" s="1"/>
  <c r="KX194" i="3" s="1"/>
  <c r="KO195" i="3"/>
  <c r="KQ195" i="3" s="1"/>
  <c r="LB195" i="3" s="1"/>
  <c r="KN196" i="3"/>
  <c r="KP196" i="3" s="1"/>
  <c r="KO196" i="3"/>
  <c r="KQ196" i="3" s="1"/>
  <c r="KN197" i="3"/>
  <c r="KX197" i="3" s="1"/>
  <c r="KO197" i="3"/>
  <c r="KQ197" i="3" s="1"/>
  <c r="LB197" i="3" s="1"/>
  <c r="KN198" i="3"/>
  <c r="KX198" i="3" s="1"/>
  <c r="KO198" i="3"/>
  <c r="KQ198" i="3" s="1"/>
  <c r="LB198" i="3" s="1"/>
  <c r="KN199" i="3"/>
  <c r="KX199" i="3" s="1"/>
  <c r="KO199" i="3"/>
  <c r="KQ199" i="3" s="1"/>
  <c r="LB199" i="3" s="1"/>
  <c r="KN200" i="3"/>
  <c r="KP200" i="3" s="1"/>
  <c r="KO200" i="3"/>
  <c r="KQ200" i="3" s="1"/>
  <c r="KN201" i="3"/>
  <c r="KX201" i="3" s="1"/>
  <c r="KO201" i="3"/>
  <c r="KQ201" i="3" s="1"/>
  <c r="LB201" i="3" s="1"/>
  <c r="KN202" i="3"/>
  <c r="KX202" i="3" s="1"/>
  <c r="KO202" i="3"/>
  <c r="KQ202" i="3" s="1"/>
  <c r="LB202" i="3" s="1"/>
  <c r="KN203" i="3"/>
  <c r="KX203" i="3" s="1"/>
  <c r="KO203" i="3"/>
  <c r="KQ203" i="3" s="1"/>
  <c r="LB203" i="3" s="1"/>
  <c r="KN204" i="3"/>
  <c r="KX204" i="3" s="1"/>
  <c r="KO204" i="3"/>
  <c r="KQ204" i="3" s="1"/>
  <c r="LB204" i="3" s="1"/>
  <c r="KN206" i="3"/>
  <c r="KO206" i="3"/>
  <c r="KN207" i="3"/>
  <c r="KX207" i="3" s="1"/>
  <c r="KO207" i="3"/>
  <c r="KQ207" i="3" s="1"/>
  <c r="LB207" i="3" s="1"/>
  <c r="KN209" i="3"/>
  <c r="KX209" i="3" s="1"/>
  <c r="KO209" i="3"/>
  <c r="KQ209" i="3" s="1"/>
  <c r="LB209" i="3" s="1"/>
  <c r="KN210" i="3"/>
  <c r="KX210" i="3" s="1"/>
  <c r="KO210" i="3"/>
  <c r="KQ210" i="3" s="1"/>
  <c r="LB210" i="3" s="1"/>
  <c r="KN211" i="3"/>
  <c r="KX211" i="3" s="1"/>
  <c r="KO211" i="3"/>
  <c r="KQ211" i="3" s="1"/>
  <c r="LB211" i="3" s="1"/>
  <c r="KN237" i="3"/>
  <c r="KO237" i="3"/>
  <c r="KN238" i="3"/>
  <c r="KX238" i="3" s="1"/>
  <c r="KO238" i="3"/>
  <c r="KQ238" i="3" s="1"/>
  <c r="LB238" i="3" s="1"/>
  <c r="KN239" i="3"/>
  <c r="KX239" i="3" s="1"/>
  <c r="KO239" i="3"/>
  <c r="KQ239" i="3" s="1"/>
  <c r="LB239" i="3" s="1"/>
  <c r="KN240" i="3"/>
  <c r="KX240" i="3" s="1"/>
  <c r="KO240" i="3"/>
  <c r="KQ240" i="3" s="1"/>
  <c r="LB240" i="3" s="1"/>
  <c r="KN241" i="3"/>
  <c r="KX241" i="3" s="1"/>
  <c r="KO241" i="3"/>
  <c r="KQ241" i="3" s="1"/>
  <c r="LB241" i="3" s="1"/>
  <c r="KN242" i="3"/>
  <c r="KX242" i="3" s="1"/>
  <c r="KO242" i="3"/>
  <c r="KQ242" i="3" s="1"/>
  <c r="LB242" i="3" s="1"/>
  <c r="KN243" i="3"/>
  <c r="KX243" i="3" s="1"/>
  <c r="KO243" i="3"/>
  <c r="KQ243" i="3" s="1"/>
  <c r="LB243" i="3" s="1"/>
  <c r="KN244" i="3"/>
  <c r="KX244" i="3" s="1"/>
  <c r="KO244" i="3"/>
  <c r="KQ244" i="3" s="1"/>
  <c r="LB244" i="3" s="1"/>
  <c r="KN245" i="3"/>
  <c r="KX245" i="3" s="1"/>
  <c r="KO245" i="3"/>
  <c r="KQ245" i="3" s="1"/>
  <c r="LB245" i="3" s="1"/>
  <c r="KN246" i="3"/>
  <c r="KX246" i="3" s="1"/>
  <c r="KO246" i="3"/>
  <c r="KQ246" i="3" s="1"/>
  <c r="LB246" i="3" s="1"/>
  <c r="KN247" i="3"/>
  <c r="KX247" i="3" s="1"/>
  <c r="KO247" i="3"/>
  <c r="KQ247" i="3" s="1"/>
  <c r="LB247" i="3" s="1"/>
  <c r="KN248" i="3"/>
  <c r="KX248" i="3" s="1"/>
  <c r="KO248" i="3"/>
  <c r="KQ248" i="3" s="1"/>
  <c r="LB248" i="3" s="1"/>
  <c r="JY10" i="3"/>
  <c r="KI10" i="3" s="1"/>
  <c r="JZ10" i="3"/>
  <c r="KB10" i="3" s="1"/>
  <c r="KM10" i="3" s="1"/>
  <c r="JY12" i="3"/>
  <c r="JZ12" i="3"/>
  <c r="JY13" i="3"/>
  <c r="KI13" i="3" s="1"/>
  <c r="JZ13" i="3"/>
  <c r="KB13" i="3" s="1"/>
  <c r="KM13" i="3" s="1"/>
  <c r="JY14" i="3"/>
  <c r="KI14" i="3" s="1"/>
  <c r="JZ14" i="3"/>
  <c r="KB14" i="3" s="1"/>
  <c r="KM14" i="3" s="1"/>
  <c r="JY15" i="3"/>
  <c r="KI15" i="3" s="1"/>
  <c r="JZ15" i="3"/>
  <c r="KB15" i="3" s="1"/>
  <c r="KM15" i="3" s="1"/>
  <c r="JY16" i="3"/>
  <c r="KI16" i="3" s="1"/>
  <c r="JZ16" i="3"/>
  <c r="KB16" i="3" s="1"/>
  <c r="KM16" i="3" s="1"/>
  <c r="JY17" i="3"/>
  <c r="KI17" i="3" s="1"/>
  <c r="JZ17" i="3"/>
  <c r="KB17" i="3" s="1"/>
  <c r="KM17" i="3" s="1"/>
  <c r="JY22" i="3"/>
  <c r="KA22" i="3" s="1"/>
  <c r="JZ22" i="3"/>
  <c r="KB22" i="3" s="1"/>
  <c r="JY23" i="3"/>
  <c r="KI23" i="3" s="1"/>
  <c r="KI22" i="3" s="1"/>
  <c r="JZ23" i="3"/>
  <c r="KB23" i="3" s="1"/>
  <c r="KM23" i="3" s="1"/>
  <c r="JY24" i="3"/>
  <c r="KA24" i="3" s="1"/>
  <c r="JZ24" i="3"/>
  <c r="KB24" i="3" s="1"/>
  <c r="JY25" i="3"/>
  <c r="KI25" i="3" s="1"/>
  <c r="KI24" i="3" s="1"/>
  <c r="JZ25" i="3"/>
  <c r="KB25" i="3" s="1"/>
  <c r="KM25" i="3" s="1"/>
  <c r="JY27" i="3"/>
  <c r="KI27" i="3" s="1"/>
  <c r="JZ27" i="3"/>
  <c r="JY28" i="3"/>
  <c r="KI28" i="3" s="1"/>
  <c r="JZ28" i="3"/>
  <c r="KB28" i="3" s="1"/>
  <c r="KM28" i="3" s="1"/>
  <c r="JY29" i="3"/>
  <c r="JZ29" i="3"/>
  <c r="JY39" i="3"/>
  <c r="JZ39" i="3"/>
  <c r="JY40" i="3"/>
  <c r="KI40" i="3" s="1"/>
  <c r="JZ40" i="3"/>
  <c r="KB40" i="3" s="1"/>
  <c r="KM40" i="3" s="1"/>
  <c r="JY31" i="3"/>
  <c r="JZ31" i="3"/>
  <c r="JY35" i="3"/>
  <c r="KA35" i="3" s="1"/>
  <c r="JZ35" i="3"/>
  <c r="KB35" i="3" s="1"/>
  <c r="JY36" i="3"/>
  <c r="KI36" i="3" s="1"/>
  <c r="KI35" i="3" s="1"/>
  <c r="JZ36" i="3"/>
  <c r="KB36" i="3" s="1"/>
  <c r="KM36" i="3" s="1"/>
  <c r="JY38" i="3"/>
  <c r="JZ38" i="3"/>
  <c r="JY41" i="3"/>
  <c r="KA41" i="3" s="1"/>
  <c r="JZ41" i="3"/>
  <c r="KB41" i="3" s="1"/>
  <c r="JY42" i="3"/>
  <c r="KI42" i="3" s="1"/>
  <c r="JZ42" i="3"/>
  <c r="KB42" i="3" s="1"/>
  <c r="KM42" i="3" s="1"/>
  <c r="JY43" i="3"/>
  <c r="KI43" i="3" s="1"/>
  <c r="JZ43" i="3"/>
  <c r="KB43" i="3" s="1"/>
  <c r="KM43" i="3" s="1"/>
  <c r="JY44" i="3"/>
  <c r="KA44" i="3" s="1"/>
  <c r="JZ44" i="3"/>
  <c r="KB44" i="3" s="1"/>
  <c r="JY45" i="3"/>
  <c r="KI45" i="3" s="1"/>
  <c r="KI44" i="3" s="1"/>
  <c r="JZ45" i="3"/>
  <c r="KB45" i="3" s="1"/>
  <c r="KM45" i="3" s="1"/>
  <c r="JY46" i="3"/>
  <c r="KA46" i="3" s="1"/>
  <c r="JZ46" i="3"/>
  <c r="KB46" i="3" s="1"/>
  <c r="JY47" i="3"/>
  <c r="KI47" i="3" s="1"/>
  <c r="JZ47" i="3"/>
  <c r="KB47" i="3" s="1"/>
  <c r="KM47" i="3" s="1"/>
  <c r="JY48" i="3"/>
  <c r="KI48" i="3" s="1"/>
  <c r="JZ48" i="3"/>
  <c r="KB48" i="3" s="1"/>
  <c r="KM48" i="3" s="1"/>
  <c r="JY50" i="3"/>
  <c r="JZ50" i="3"/>
  <c r="JY52" i="3"/>
  <c r="KI52" i="3" s="1"/>
  <c r="JZ52" i="3"/>
  <c r="KB52" i="3" s="1"/>
  <c r="KM52" i="3" s="1"/>
  <c r="JY53" i="3"/>
  <c r="KI53" i="3" s="1"/>
  <c r="JZ53" i="3"/>
  <c r="KB53" i="3" s="1"/>
  <c r="KM53" i="3" s="1"/>
  <c r="JY56" i="3"/>
  <c r="KI56" i="3" s="1"/>
  <c r="JZ56" i="3"/>
  <c r="KB56" i="3" s="1"/>
  <c r="KM56" i="3" s="1"/>
  <c r="JY57" i="3"/>
  <c r="KI57" i="3" s="1"/>
  <c r="JZ57" i="3"/>
  <c r="KB57" i="3" s="1"/>
  <c r="KM57" i="3" s="1"/>
  <c r="JY51" i="3"/>
  <c r="KI51" i="3" s="1"/>
  <c r="JZ51" i="3"/>
  <c r="KB51" i="3" s="1"/>
  <c r="KM51" i="3" s="1"/>
  <c r="JY60" i="3"/>
  <c r="KA60" i="3" s="1"/>
  <c r="JZ60" i="3"/>
  <c r="KB60" i="3" s="1"/>
  <c r="JY61" i="3"/>
  <c r="KI61" i="3" s="1"/>
  <c r="JZ61" i="3"/>
  <c r="KB61" i="3" s="1"/>
  <c r="KM61" i="3" s="1"/>
  <c r="JY62" i="3"/>
  <c r="KI62" i="3" s="1"/>
  <c r="JZ62" i="3"/>
  <c r="KB62" i="3" s="1"/>
  <c r="KM62" i="3" s="1"/>
  <c r="JY63" i="3"/>
  <c r="KA63" i="3" s="1"/>
  <c r="JZ63" i="3"/>
  <c r="KB63" i="3" s="1"/>
  <c r="JY64" i="3"/>
  <c r="KI64" i="3" s="1"/>
  <c r="JZ64" i="3"/>
  <c r="KB64" i="3" s="1"/>
  <c r="KM64" i="3" s="1"/>
  <c r="JY65" i="3"/>
  <c r="KI65" i="3" s="1"/>
  <c r="JZ65" i="3"/>
  <c r="KB65" i="3" s="1"/>
  <c r="KM65" i="3" s="1"/>
  <c r="JY67" i="3"/>
  <c r="KI67" i="3" s="1"/>
  <c r="JZ67" i="3"/>
  <c r="KB67" i="3" s="1"/>
  <c r="KM67" i="3" s="1"/>
  <c r="JY68" i="3"/>
  <c r="KI68" i="3" s="1"/>
  <c r="JZ68" i="3"/>
  <c r="KB68" i="3" s="1"/>
  <c r="KM68" i="3" s="1"/>
  <c r="JY69" i="3"/>
  <c r="KI69" i="3" s="1"/>
  <c r="JZ69" i="3"/>
  <c r="KB69" i="3" s="1"/>
  <c r="KM69" i="3" s="1"/>
  <c r="JY70" i="3"/>
  <c r="KA70" i="3" s="1"/>
  <c r="JZ70" i="3"/>
  <c r="KB70" i="3" s="1"/>
  <c r="JY71" i="3"/>
  <c r="KI71" i="3" s="1"/>
  <c r="JZ71" i="3"/>
  <c r="KB71" i="3" s="1"/>
  <c r="KM71" i="3" s="1"/>
  <c r="JY72" i="3"/>
  <c r="KI72" i="3" s="1"/>
  <c r="JZ72" i="3"/>
  <c r="KB72" i="3" s="1"/>
  <c r="KM72" i="3" s="1"/>
  <c r="JY73" i="3"/>
  <c r="KA73" i="3" s="1"/>
  <c r="JZ73" i="3"/>
  <c r="KB73" i="3" s="1"/>
  <c r="JY74" i="3"/>
  <c r="KI74" i="3" s="1"/>
  <c r="KI73" i="3" s="1"/>
  <c r="JZ74" i="3"/>
  <c r="KB74" i="3" s="1"/>
  <c r="KM74" i="3" s="1"/>
  <c r="JY75" i="3"/>
  <c r="KA75" i="3" s="1"/>
  <c r="JZ75" i="3"/>
  <c r="KB75" i="3" s="1"/>
  <c r="JY76" i="3"/>
  <c r="KI76" i="3" s="1"/>
  <c r="JZ76" i="3"/>
  <c r="KB76" i="3" s="1"/>
  <c r="KM76" i="3" s="1"/>
  <c r="JY77" i="3"/>
  <c r="KI77" i="3" s="1"/>
  <c r="JZ77" i="3"/>
  <c r="KB77" i="3" s="1"/>
  <c r="KM77" i="3" s="1"/>
  <c r="JY78" i="3"/>
  <c r="KI78" i="3" s="1"/>
  <c r="JZ78" i="3"/>
  <c r="KB78" i="3" s="1"/>
  <c r="KM78" i="3" s="1"/>
  <c r="JY79" i="3"/>
  <c r="KI79" i="3" s="1"/>
  <c r="JZ79" i="3"/>
  <c r="KB79" i="3" s="1"/>
  <c r="KM79" i="3" s="1"/>
  <c r="JY86" i="3"/>
  <c r="JZ86" i="3"/>
  <c r="JY87" i="3"/>
  <c r="KI87" i="3" s="1"/>
  <c r="JZ87" i="3"/>
  <c r="KB87" i="3" s="1"/>
  <c r="KM87" i="3" s="1"/>
  <c r="JY88" i="3"/>
  <c r="KI88" i="3" s="1"/>
  <c r="JZ88" i="3"/>
  <c r="KB88" i="3" s="1"/>
  <c r="KM88" i="3" s="1"/>
  <c r="JY134" i="3"/>
  <c r="KA134" i="3" s="1"/>
  <c r="JZ134" i="3"/>
  <c r="KB134" i="3" s="1"/>
  <c r="JY135" i="3"/>
  <c r="KI135" i="3" s="1"/>
  <c r="JZ135" i="3"/>
  <c r="KB135" i="3" s="1"/>
  <c r="KM135" i="3" s="1"/>
  <c r="JY136" i="3"/>
  <c r="KI136" i="3" s="1"/>
  <c r="JZ136" i="3"/>
  <c r="KB136" i="3" s="1"/>
  <c r="KM136" i="3" s="1"/>
  <c r="JY137" i="3"/>
  <c r="KI137" i="3" s="1"/>
  <c r="JZ137" i="3"/>
  <c r="KB137" i="3" s="1"/>
  <c r="KM137" i="3" s="1"/>
  <c r="JY138" i="3"/>
  <c r="KI138" i="3" s="1"/>
  <c r="JZ138" i="3"/>
  <c r="KB138" i="3" s="1"/>
  <c r="KM138" i="3" s="1"/>
  <c r="JY139" i="3"/>
  <c r="KI139" i="3" s="1"/>
  <c r="JZ139" i="3"/>
  <c r="KB139" i="3" s="1"/>
  <c r="KM139" i="3" s="1"/>
  <c r="JY140" i="3"/>
  <c r="KI140" i="3" s="1"/>
  <c r="JZ140" i="3"/>
  <c r="KB140" i="3" s="1"/>
  <c r="KM140" i="3" s="1"/>
  <c r="JY142" i="3"/>
  <c r="JZ142" i="3"/>
  <c r="JY143" i="3"/>
  <c r="KI143" i="3" s="1"/>
  <c r="JZ143" i="3"/>
  <c r="KB143" i="3" s="1"/>
  <c r="KM143" i="3" s="1"/>
  <c r="JY144" i="3"/>
  <c r="KI144" i="3" s="1"/>
  <c r="JZ144" i="3"/>
  <c r="KB144" i="3" s="1"/>
  <c r="KM144" i="3" s="1"/>
  <c r="JY145" i="3"/>
  <c r="KI145" i="3" s="1"/>
  <c r="JZ145" i="3"/>
  <c r="KB145" i="3" s="1"/>
  <c r="KM145" i="3" s="1"/>
  <c r="JY146" i="3"/>
  <c r="KI146" i="3" s="1"/>
  <c r="JZ146" i="3"/>
  <c r="KB146" i="3" s="1"/>
  <c r="KM146" i="3" s="1"/>
  <c r="JY147" i="3"/>
  <c r="KI147" i="3" s="1"/>
  <c r="JZ147" i="3"/>
  <c r="KB147" i="3" s="1"/>
  <c r="KM147" i="3" s="1"/>
  <c r="JY149" i="3"/>
  <c r="KA149" i="3" s="1"/>
  <c r="JZ149" i="3"/>
  <c r="KB149" i="3" s="1"/>
  <c r="JY150" i="3"/>
  <c r="KI150" i="3" s="1"/>
  <c r="JZ150" i="3"/>
  <c r="KB150" i="3" s="1"/>
  <c r="KM150" i="3" s="1"/>
  <c r="JY151" i="3"/>
  <c r="KI151" i="3" s="1"/>
  <c r="JZ151" i="3"/>
  <c r="KB151" i="3" s="1"/>
  <c r="KM151" i="3" s="1"/>
  <c r="JY152" i="3"/>
  <c r="KA152" i="3" s="1"/>
  <c r="JZ152" i="3"/>
  <c r="KB152" i="3" s="1"/>
  <c r="JY153" i="3"/>
  <c r="KI153" i="3" s="1"/>
  <c r="KI152" i="3" s="1"/>
  <c r="JZ153" i="3"/>
  <c r="KB153" i="3" s="1"/>
  <c r="KM153" i="3" s="1"/>
  <c r="JY154" i="3"/>
  <c r="KA154" i="3" s="1"/>
  <c r="JZ154" i="3"/>
  <c r="KB154" i="3" s="1"/>
  <c r="JY155" i="3"/>
  <c r="KI155" i="3" s="1"/>
  <c r="KI154" i="3" s="1"/>
  <c r="JZ155" i="3"/>
  <c r="KB155" i="3" s="1"/>
  <c r="KM155" i="3" s="1"/>
  <c r="JY156" i="3"/>
  <c r="KA156" i="3" s="1"/>
  <c r="JZ156" i="3"/>
  <c r="KB156" i="3" s="1"/>
  <c r="JY157" i="3"/>
  <c r="KI157" i="3" s="1"/>
  <c r="JZ157" i="3"/>
  <c r="KB157" i="3" s="1"/>
  <c r="KM157" i="3" s="1"/>
  <c r="JY158" i="3"/>
  <c r="KI158" i="3" s="1"/>
  <c r="JZ158" i="3"/>
  <c r="KB158" i="3" s="1"/>
  <c r="KM158" i="3" s="1"/>
  <c r="JY159" i="3"/>
  <c r="KI159" i="3" s="1"/>
  <c r="JZ159" i="3"/>
  <c r="KB159" i="3" s="1"/>
  <c r="KM159" i="3" s="1"/>
  <c r="JY160" i="3"/>
  <c r="KA160" i="3" s="1"/>
  <c r="JZ160" i="3"/>
  <c r="KB160" i="3" s="1"/>
  <c r="JY161" i="3"/>
  <c r="KI161" i="3" s="1"/>
  <c r="KI160" i="3" s="1"/>
  <c r="JZ161" i="3"/>
  <c r="KB161" i="3" s="1"/>
  <c r="KM161" i="3" s="1"/>
  <c r="JY162" i="3"/>
  <c r="KA162" i="3" s="1"/>
  <c r="JZ162" i="3"/>
  <c r="KB162" i="3" s="1"/>
  <c r="JY163" i="3"/>
  <c r="KI163" i="3" s="1"/>
  <c r="KI162" i="3" s="1"/>
  <c r="JZ163" i="3"/>
  <c r="KB163" i="3" s="1"/>
  <c r="KM163" i="3" s="1"/>
  <c r="JY164" i="3"/>
  <c r="KA164" i="3" s="1"/>
  <c r="JZ164" i="3"/>
  <c r="KB164" i="3" s="1"/>
  <c r="JY165" i="3"/>
  <c r="KI165" i="3" s="1"/>
  <c r="KI164" i="3" s="1"/>
  <c r="JZ165" i="3"/>
  <c r="KB165" i="3" s="1"/>
  <c r="KM165" i="3" s="1"/>
  <c r="JY166" i="3"/>
  <c r="KA166" i="3" s="1"/>
  <c r="JZ166" i="3"/>
  <c r="KB166" i="3" s="1"/>
  <c r="JY167" i="3"/>
  <c r="KI167" i="3" s="1"/>
  <c r="JZ167" i="3"/>
  <c r="KB167" i="3" s="1"/>
  <c r="KM167" i="3" s="1"/>
  <c r="JY168" i="3"/>
  <c r="KI168" i="3" s="1"/>
  <c r="JZ168" i="3"/>
  <c r="KB168" i="3" s="1"/>
  <c r="KM168" i="3" s="1"/>
  <c r="JY169" i="3"/>
  <c r="KI169" i="3" s="1"/>
  <c r="JZ169" i="3"/>
  <c r="KB169" i="3" s="1"/>
  <c r="KM169" i="3" s="1"/>
  <c r="JY170" i="3"/>
  <c r="KI170" i="3" s="1"/>
  <c r="JZ170" i="3"/>
  <c r="KB170" i="3" s="1"/>
  <c r="KM170" i="3" s="1"/>
  <c r="JY171" i="3"/>
  <c r="KA171" i="3" s="1"/>
  <c r="JZ171" i="3"/>
  <c r="KB171" i="3" s="1"/>
  <c r="JY172" i="3"/>
  <c r="KI172" i="3" s="1"/>
  <c r="JZ172" i="3"/>
  <c r="KB172" i="3" s="1"/>
  <c r="KM172" i="3" s="1"/>
  <c r="JY173" i="3"/>
  <c r="KI173" i="3" s="1"/>
  <c r="JZ173" i="3"/>
  <c r="KB173" i="3" s="1"/>
  <c r="KM173" i="3" s="1"/>
  <c r="JY174" i="3"/>
  <c r="KI174" i="3" s="1"/>
  <c r="JZ174" i="3"/>
  <c r="KB174" i="3" s="1"/>
  <c r="KM174" i="3" s="1"/>
  <c r="JY175" i="3"/>
  <c r="KI175" i="3" s="1"/>
  <c r="JZ175" i="3"/>
  <c r="KB175" i="3" s="1"/>
  <c r="KM175" i="3" s="1"/>
  <c r="JY176" i="3"/>
  <c r="KI176" i="3" s="1"/>
  <c r="JZ176" i="3"/>
  <c r="KB176" i="3" s="1"/>
  <c r="KM176" i="3" s="1"/>
  <c r="JY177" i="3"/>
  <c r="KI177" i="3" s="1"/>
  <c r="JZ177" i="3"/>
  <c r="KB177" i="3" s="1"/>
  <c r="KM177" i="3" s="1"/>
  <c r="JY178" i="3"/>
  <c r="KA178" i="3" s="1"/>
  <c r="JZ178" i="3"/>
  <c r="KB178" i="3" s="1"/>
  <c r="JY179" i="3"/>
  <c r="KI179" i="3" s="1"/>
  <c r="JZ179" i="3"/>
  <c r="KB179" i="3" s="1"/>
  <c r="KM179" i="3" s="1"/>
  <c r="JY180" i="3"/>
  <c r="KI180" i="3" s="1"/>
  <c r="JZ180" i="3"/>
  <c r="KB180" i="3" s="1"/>
  <c r="KM180" i="3" s="1"/>
  <c r="JY181" i="3"/>
  <c r="KI181" i="3" s="1"/>
  <c r="JZ181" i="3"/>
  <c r="KB181" i="3" s="1"/>
  <c r="KM181" i="3" s="1"/>
  <c r="JY182" i="3"/>
  <c r="KI182" i="3" s="1"/>
  <c r="JZ182" i="3"/>
  <c r="KB182" i="3" s="1"/>
  <c r="KM182" i="3" s="1"/>
  <c r="JY183" i="3"/>
  <c r="KI183" i="3" s="1"/>
  <c r="JZ183" i="3"/>
  <c r="KB183" i="3" s="1"/>
  <c r="KM183" i="3" s="1"/>
  <c r="JY184" i="3"/>
  <c r="KI184" i="3" s="1"/>
  <c r="JZ184" i="3"/>
  <c r="KB184" i="3" s="1"/>
  <c r="KM184" i="3" s="1"/>
  <c r="JY185" i="3"/>
  <c r="KA185" i="3" s="1"/>
  <c r="JZ185" i="3"/>
  <c r="KB185" i="3" s="1"/>
  <c r="JY186" i="3"/>
  <c r="KI186" i="3" s="1"/>
  <c r="JZ186" i="3"/>
  <c r="KB186" i="3" s="1"/>
  <c r="KM186" i="3" s="1"/>
  <c r="JY187" i="3"/>
  <c r="KI187" i="3" s="1"/>
  <c r="JZ187" i="3"/>
  <c r="KB187" i="3" s="1"/>
  <c r="KM187" i="3" s="1"/>
  <c r="JY188" i="3"/>
  <c r="KI188" i="3" s="1"/>
  <c r="JZ188" i="3"/>
  <c r="KB188" i="3" s="1"/>
  <c r="KM188" i="3" s="1"/>
  <c r="JY189" i="3"/>
  <c r="KI189" i="3" s="1"/>
  <c r="JZ189" i="3"/>
  <c r="KB189" i="3" s="1"/>
  <c r="KM189" i="3" s="1"/>
  <c r="JY190" i="3"/>
  <c r="KI190" i="3" s="1"/>
  <c r="JZ190" i="3"/>
  <c r="KB190" i="3" s="1"/>
  <c r="KM190" i="3" s="1"/>
  <c r="JY191" i="3"/>
  <c r="KI191" i="3" s="1"/>
  <c r="JZ191" i="3"/>
  <c r="KB191" i="3" s="1"/>
  <c r="KM191" i="3" s="1"/>
  <c r="JY192" i="3"/>
  <c r="KI192" i="3" s="1"/>
  <c r="JZ192" i="3"/>
  <c r="KB192" i="3" s="1"/>
  <c r="KM192" i="3" s="1"/>
  <c r="JY193" i="3"/>
  <c r="KI193" i="3" s="1"/>
  <c r="JZ193" i="3"/>
  <c r="KB193" i="3" s="1"/>
  <c r="KM193" i="3" s="1"/>
  <c r="JY194" i="3"/>
  <c r="KA194" i="3" s="1"/>
  <c r="JZ194" i="3"/>
  <c r="KB194" i="3" s="1"/>
  <c r="JY195" i="3"/>
  <c r="KI195" i="3" s="1"/>
  <c r="KI194" i="3" s="1"/>
  <c r="JZ195" i="3"/>
  <c r="KB195" i="3" s="1"/>
  <c r="KM195" i="3" s="1"/>
  <c r="JY196" i="3"/>
  <c r="KA196" i="3" s="1"/>
  <c r="JZ196" i="3"/>
  <c r="KB196" i="3" s="1"/>
  <c r="JY197" i="3"/>
  <c r="KI197" i="3" s="1"/>
  <c r="JZ197" i="3"/>
  <c r="KB197" i="3" s="1"/>
  <c r="KM197" i="3" s="1"/>
  <c r="JY198" i="3"/>
  <c r="KI198" i="3" s="1"/>
  <c r="JZ198" i="3"/>
  <c r="KB198" i="3" s="1"/>
  <c r="KM198" i="3" s="1"/>
  <c r="JY199" i="3"/>
  <c r="KI199" i="3" s="1"/>
  <c r="JZ199" i="3"/>
  <c r="KB199" i="3" s="1"/>
  <c r="KM199" i="3" s="1"/>
  <c r="JY200" i="3"/>
  <c r="KA200" i="3" s="1"/>
  <c r="JZ200" i="3"/>
  <c r="KB200" i="3" s="1"/>
  <c r="JY201" i="3"/>
  <c r="KI201" i="3" s="1"/>
  <c r="JZ201" i="3"/>
  <c r="KB201" i="3" s="1"/>
  <c r="KM201" i="3" s="1"/>
  <c r="JY202" i="3"/>
  <c r="KI202" i="3" s="1"/>
  <c r="JZ202" i="3"/>
  <c r="KB202" i="3" s="1"/>
  <c r="KM202" i="3" s="1"/>
  <c r="JY203" i="3"/>
  <c r="KI203" i="3" s="1"/>
  <c r="JZ203" i="3"/>
  <c r="KB203" i="3" s="1"/>
  <c r="KM203" i="3" s="1"/>
  <c r="JY204" i="3"/>
  <c r="KI204" i="3" s="1"/>
  <c r="JZ204" i="3"/>
  <c r="KB204" i="3" s="1"/>
  <c r="KM204" i="3" s="1"/>
  <c r="JY206" i="3"/>
  <c r="JZ206" i="3"/>
  <c r="JY207" i="3"/>
  <c r="KI207" i="3" s="1"/>
  <c r="JZ207" i="3"/>
  <c r="KB207" i="3" s="1"/>
  <c r="KM207" i="3" s="1"/>
  <c r="JY209" i="3"/>
  <c r="KI209" i="3" s="1"/>
  <c r="JZ209" i="3"/>
  <c r="KB209" i="3" s="1"/>
  <c r="KM209" i="3" s="1"/>
  <c r="JY210" i="3"/>
  <c r="KI210" i="3" s="1"/>
  <c r="JZ210" i="3"/>
  <c r="KB210" i="3" s="1"/>
  <c r="KM210" i="3" s="1"/>
  <c r="JY211" i="3"/>
  <c r="KI211" i="3" s="1"/>
  <c r="JZ211" i="3"/>
  <c r="KB211" i="3" s="1"/>
  <c r="KM211" i="3" s="1"/>
  <c r="JY237" i="3"/>
  <c r="JZ237" i="3"/>
  <c r="JY238" i="3"/>
  <c r="KI238" i="3" s="1"/>
  <c r="JZ238" i="3"/>
  <c r="KB238" i="3" s="1"/>
  <c r="KM238" i="3" s="1"/>
  <c r="JY239" i="3"/>
  <c r="KI239" i="3" s="1"/>
  <c r="JZ239" i="3"/>
  <c r="KB239" i="3" s="1"/>
  <c r="KM239" i="3" s="1"/>
  <c r="JY240" i="3"/>
  <c r="KI240" i="3" s="1"/>
  <c r="JZ240" i="3"/>
  <c r="KB240" i="3" s="1"/>
  <c r="KM240" i="3" s="1"/>
  <c r="JY241" i="3"/>
  <c r="KI241" i="3" s="1"/>
  <c r="JZ241" i="3"/>
  <c r="KB241" i="3" s="1"/>
  <c r="KM241" i="3" s="1"/>
  <c r="JY242" i="3"/>
  <c r="KI242" i="3" s="1"/>
  <c r="JZ242" i="3"/>
  <c r="KB242" i="3" s="1"/>
  <c r="KM242" i="3" s="1"/>
  <c r="JY243" i="3"/>
  <c r="KI243" i="3" s="1"/>
  <c r="JZ243" i="3"/>
  <c r="KB243" i="3" s="1"/>
  <c r="KM243" i="3" s="1"/>
  <c r="JY244" i="3"/>
  <c r="KI244" i="3" s="1"/>
  <c r="JZ244" i="3"/>
  <c r="KB244" i="3" s="1"/>
  <c r="KM244" i="3" s="1"/>
  <c r="JY245" i="3"/>
  <c r="KI245" i="3" s="1"/>
  <c r="JZ245" i="3"/>
  <c r="KB245" i="3" s="1"/>
  <c r="KM245" i="3" s="1"/>
  <c r="JY246" i="3"/>
  <c r="KI246" i="3" s="1"/>
  <c r="JZ246" i="3"/>
  <c r="KB246" i="3" s="1"/>
  <c r="KM246" i="3" s="1"/>
  <c r="JY247" i="3"/>
  <c r="KI247" i="3" s="1"/>
  <c r="JZ247" i="3"/>
  <c r="KB247" i="3" s="1"/>
  <c r="KM247" i="3" s="1"/>
  <c r="JY248" i="3"/>
  <c r="KI248" i="3" s="1"/>
  <c r="JZ248" i="3"/>
  <c r="KB248" i="3" s="1"/>
  <c r="KM248" i="3" s="1"/>
  <c r="JJ10" i="3"/>
  <c r="JK10" i="3"/>
  <c r="JM10" i="3" s="1"/>
  <c r="JX10" i="3" s="1"/>
  <c r="JJ12" i="3"/>
  <c r="JK12" i="3"/>
  <c r="JJ13" i="3"/>
  <c r="JK13" i="3"/>
  <c r="JM13" i="3" s="1"/>
  <c r="JX13" i="3" s="1"/>
  <c r="JJ14" i="3"/>
  <c r="JK14" i="3"/>
  <c r="JM14" i="3" s="1"/>
  <c r="JX14" i="3" s="1"/>
  <c r="JJ15" i="3"/>
  <c r="JK15" i="3"/>
  <c r="JM15" i="3" s="1"/>
  <c r="JX15" i="3" s="1"/>
  <c r="JJ16" i="3"/>
  <c r="JK16" i="3"/>
  <c r="JM16" i="3" s="1"/>
  <c r="JX16" i="3" s="1"/>
  <c r="JJ17" i="3"/>
  <c r="JK17" i="3"/>
  <c r="JM17" i="3" s="1"/>
  <c r="JX17" i="3" s="1"/>
  <c r="JJ22" i="3"/>
  <c r="JL22" i="3" s="1"/>
  <c r="JK22" i="3"/>
  <c r="JM22" i="3" s="1"/>
  <c r="JJ23" i="3"/>
  <c r="JK23" i="3"/>
  <c r="JM23" i="3" s="1"/>
  <c r="JX23" i="3" s="1"/>
  <c r="JJ24" i="3"/>
  <c r="JL24" i="3" s="1"/>
  <c r="JK24" i="3"/>
  <c r="JM24" i="3" s="1"/>
  <c r="JJ25" i="3"/>
  <c r="JK25" i="3"/>
  <c r="JM25" i="3" s="1"/>
  <c r="JX25" i="3" s="1"/>
  <c r="JJ27" i="3"/>
  <c r="JK27" i="3"/>
  <c r="JJ28" i="3"/>
  <c r="JK28" i="3"/>
  <c r="JM28" i="3" s="1"/>
  <c r="JX28" i="3" s="1"/>
  <c r="JJ29" i="3"/>
  <c r="JJ266" i="3" s="1"/>
  <c r="JK29" i="3"/>
  <c r="JJ39" i="3"/>
  <c r="JK39" i="3"/>
  <c r="JJ40" i="3"/>
  <c r="JK40" i="3"/>
  <c r="JM40" i="3" s="1"/>
  <c r="JX40" i="3" s="1"/>
  <c r="JJ31" i="3"/>
  <c r="JJ30" i="3" s="1"/>
  <c r="JK31" i="3"/>
  <c r="JJ35" i="3"/>
  <c r="JL35" i="3" s="1"/>
  <c r="JK35" i="3"/>
  <c r="JM35" i="3" s="1"/>
  <c r="JJ36" i="3"/>
  <c r="JK36" i="3"/>
  <c r="JM36" i="3" s="1"/>
  <c r="JX36" i="3" s="1"/>
  <c r="JJ38" i="3"/>
  <c r="JJ262" i="3" s="1"/>
  <c r="JK38" i="3"/>
  <c r="JJ41" i="3"/>
  <c r="JL41" i="3" s="1"/>
  <c r="JK41" i="3"/>
  <c r="JM41" i="3" s="1"/>
  <c r="JJ42" i="3"/>
  <c r="JK42" i="3"/>
  <c r="JM42" i="3" s="1"/>
  <c r="JX42" i="3" s="1"/>
  <c r="JJ43" i="3"/>
  <c r="JK43" i="3"/>
  <c r="JM43" i="3" s="1"/>
  <c r="JX43" i="3" s="1"/>
  <c r="JJ44" i="3"/>
  <c r="JL44" i="3" s="1"/>
  <c r="JK44" i="3"/>
  <c r="JM44" i="3" s="1"/>
  <c r="JJ45" i="3"/>
  <c r="JK45" i="3"/>
  <c r="JM45" i="3" s="1"/>
  <c r="JX45" i="3" s="1"/>
  <c r="JJ46" i="3"/>
  <c r="JL46" i="3" s="1"/>
  <c r="JK46" i="3"/>
  <c r="JM46" i="3" s="1"/>
  <c r="JJ47" i="3"/>
  <c r="JK47" i="3"/>
  <c r="JM47" i="3" s="1"/>
  <c r="JX47" i="3" s="1"/>
  <c r="JJ48" i="3"/>
  <c r="JK48" i="3"/>
  <c r="JM48" i="3" s="1"/>
  <c r="JX48" i="3" s="1"/>
  <c r="JJ50" i="3"/>
  <c r="JK50" i="3"/>
  <c r="JJ52" i="3"/>
  <c r="JK52" i="3"/>
  <c r="JM52" i="3" s="1"/>
  <c r="JX52" i="3" s="1"/>
  <c r="JJ53" i="3"/>
  <c r="JK53" i="3"/>
  <c r="JM53" i="3" s="1"/>
  <c r="JX53" i="3" s="1"/>
  <c r="JJ56" i="3"/>
  <c r="JK56" i="3"/>
  <c r="JM56" i="3" s="1"/>
  <c r="JX56" i="3" s="1"/>
  <c r="JJ57" i="3"/>
  <c r="JK57" i="3"/>
  <c r="JM57" i="3" s="1"/>
  <c r="JX57" i="3" s="1"/>
  <c r="JJ51" i="3"/>
  <c r="JK51" i="3"/>
  <c r="JM51" i="3" s="1"/>
  <c r="JX51" i="3" s="1"/>
  <c r="JJ60" i="3"/>
  <c r="JL60" i="3" s="1"/>
  <c r="JK60" i="3"/>
  <c r="JM60" i="3" s="1"/>
  <c r="JJ61" i="3"/>
  <c r="JK61" i="3"/>
  <c r="JM61" i="3" s="1"/>
  <c r="JX61" i="3" s="1"/>
  <c r="JJ62" i="3"/>
  <c r="JK62" i="3"/>
  <c r="JM62" i="3" s="1"/>
  <c r="JX62" i="3" s="1"/>
  <c r="JJ63" i="3"/>
  <c r="JL63" i="3" s="1"/>
  <c r="JK63" i="3"/>
  <c r="JM63" i="3" s="1"/>
  <c r="JJ64" i="3"/>
  <c r="JK64" i="3"/>
  <c r="JM64" i="3" s="1"/>
  <c r="JX64" i="3" s="1"/>
  <c r="JJ65" i="3"/>
  <c r="JK65" i="3"/>
  <c r="JM65" i="3" s="1"/>
  <c r="JX65" i="3" s="1"/>
  <c r="JJ67" i="3"/>
  <c r="JK67" i="3"/>
  <c r="JM67" i="3" s="1"/>
  <c r="JX67" i="3" s="1"/>
  <c r="JJ68" i="3"/>
  <c r="JK68" i="3"/>
  <c r="JM68" i="3" s="1"/>
  <c r="JX68" i="3" s="1"/>
  <c r="JJ69" i="3"/>
  <c r="JK69" i="3"/>
  <c r="JM69" i="3" s="1"/>
  <c r="JX69" i="3" s="1"/>
  <c r="JJ70" i="3"/>
  <c r="JL70" i="3" s="1"/>
  <c r="JK70" i="3"/>
  <c r="JM70" i="3" s="1"/>
  <c r="JJ71" i="3"/>
  <c r="JK71" i="3"/>
  <c r="JM71" i="3" s="1"/>
  <c r="JX71" i="3" s="1"/>
  <c r="JJ72" i="3"/>
  <c r="JK72" i="3"/>
  <c r="JM72" i="3" s="1"/>
  <c r="JX72" i="3" s="1"/>
  <c r="JJ73" i="3"/>
  <c r="JL73" i="3" s="1"/>
  <c r="JK73" i="3"/>
  <c r="JM73" i="3" s="1"/>
  <c r="JJ74" i="3"/>
  <c r="JK74" i="3"/>
  <c r="JM74" i="3" s="1"/>
  <c r="JX74" i="3" s="1"/>
  <c r="JJ75" i="3"/>
  <c r="JL75" i="3" s="1"/>
  <c r="JK75" i="3"/>
  <c r="JM75" i="3" s="1"/>
  <c r="JJ76" i="3"/>
  <c r="JK76" i="3"/>
  <c r="JM76" i="3" s="1"/>
  <c r="JX76" i="3" s="1"/>
  <c r="JJ77" i="3"/>
  <c r="JK77" i="3"/>
  <c r="JM77" i="3" s="1"/>
  <c r="JX77" i="3" s="1"/>
  <c r="JJ78" i="3"/>
  <c r="JK78" i="3"/>
  <c r="JM78" i="3" s="1"/>
  <c r="JX78" i="3" s="1"/>
  <c r="JJ79" i="3"/>
  <c r="JK79" i="3"/>
  <c r="JM79" i="3" s="1"/>
  <c r="JX79" i="3" s="1"/>
  <c r="JJ86" i="3"/>
  <c r="JK86" i="3"/>
  <c r="JJ87" i="3"/>
  <c r="JK87" i="3"/>
  <c r="JM87" i="3" s="1"/>
  <c r="JX87" i="3" s="1"/>
  <c r="JJ88" i="3"/>
  <c r="JK88" i="3"/>
  <c r="JM88" i="3" s="1"/>
  <c r="JX88" i="3" s="1"/>
  <c r="JJ134" i="3"/>
  <c r="JL134" i="3" s="1"/>
  <c r="JK134" i="3"/>
  <c r="JM134" i="3" s="1"/>
  <c r="JJ135" i="3"/>
  <c r="JK135" i="3"/>
  <c r="JM135" i="3" s="1"/>
  <c r="JX135" i="3" s="1"/>
  <c r="JJ136" i="3"/>
  <c r="JK136" i="3"/>
  <c r="JM136" i="3" s="1"/>
  <c r="JX136" i="3" s="1"/>
  <c r="JJ137" i="3"/>
  <c r="JK137" i="3"/>
  <c r="JM137" i="3" s="1"/>
  <c r="JX137" i="3" s="1"/>
  <c r="JJ138" i="3"/>
  <c r="JK138" i="3"/>
  <c r="JM138" i="3" s="1"/>
  <c r="JX138" i="3" s="1"/>
  <c r="JJ139" i="3"/>
  <c r="JK139" i="3"/>
  <c r="JM139" i="3" s="1"/>
  <c r="JX139" i="3" s="1"/>
  <c r="JJ140" i="3"/>
  <c r="JK140" i="3"/>
  <c r="JM140" i="3" s="1"/>
  <c r="JX140" i="3" s="1"/>
  <c r="JJ142" i="3"/>
  <c r="JK142" i="3"/>
  <c r="JJ143" i="3"/>
  <c r="JK143" i="3"/>
  <c r="JM143" i="3" s="1"/>
  <c r="JX143" i="3" s="1"/>
  <c r="JJ144" i="3"/>
  <c r="JK144" i="3"/>
  <c r="JM144" i="3" s="1"/>
  <c r="JX144" i="3" s="1"/>
  <c r="JJ145" i="3"/>
  <c r="JK145" i="3"/>
  <c r="JM145" i="3" s="1"/>
  <c r="JX145" i="3" s="1"/>
  <c r="JJ146" i="3"/>
  <c r="JK146" i="3"/>
  <c r="JM146" i="3" s="1"/>
  <c r="JX146" i="3" s="1"/>
  <c r="JJ147" i="3"/>
  <c r="JK147" i="3"/>
  <c r="JM147" i="3" s="1"/>
  <c r="JX147" i="3" s="1"/>
  <c r="JJ149" i="3"/>
  <c r="JL149" i="3" s="1"/>
  <c r="JK149" i="3"/>
  <c r="JM149" i="3" s="1"/>
  <c r="JJ150" i="3"/>
  <c r="JK150" i="3"/>
  <c r="JM150" i="3" s="1"/>
  <c r="JX150" i="3" s="1"/>
  <c r="JJ151" i="3"/>
  <c r="JK151" i="3"/>
  <c r="JM151" i="3" s="1"/>
  <c r="JX151" i="3" s="1"/>
  <c r="JJ152" i="3"/>
  <c r="JL152" i="3" s="1"/>
  <c r="JK152" i="3"/>
  <c r="JM152" i="3" s="1"/>
  <c r="JJ153" i="3"/>
  <c r="JK153" i="3"/>
  <c r="JM153" i="3" s="1"/>
  <c r="JX153" i="3" s="1"/>
  <c r="JJ154" i="3"/>
  <c r="JL154" i="3" s="1"/>
  <c r="JK154" i="3"/>
  <c r="JM154" i="3" s="1"/>
  <c r="JJ155" i="3"/>
  <c r="JK155" i="3"/>
  <c r="JM155" i="3" s="1"/>
  <c r="JX155" i="3" s="1"/>
  <c r="JJ156" i="3"/>
  <c r="JL156" i="3" s="1"/>
  <c r="JK156" i="3"/>
  <c r="JM156" i="3" s="1"/>
  <c r="JJ157" i="3"/>
  <c r="JK157" i="3"/>
  <c r="JM157" i="3" s="1"/>
  <c r="JX157" i="3" s="1"/>
  <c r="JJ158" i="3"/>
  <c r="JK158" i="3"/>
  <c r="JM158" i="3" s="1"/>
  <c r="JX158" i="3" s="1"/>
  <c r="JJ159" i="3"/>
  <c r="JK159" i="3"/>
  <c r="JM159" i="3" s="1"/>
  <c r="JX159" i="3" s="1"/>
  <c r="JJ160" i="3"/>
  <c r="JL160" i="3" s="1"/>
  <c r="JK160" i="3"/>
  <c r="JM160" i="3" s="1"/>
  <c r="JJ161" i="3"/>
  <c r="JK161" i="3"/>
  <c r="JM161" i="3" s="1"/>
  <c r="JX161" i="3" s="1"/>
  <c r="JJ162" i="3"/>
  <c r="JL162" i="3" s="1"/>
  <c r="JK162" i="3"/>
  <c r="JM162" i="3" s="1"/>
  <c r="JJ163" i="3"/>
  <c r="JK163" i="3"/>
  <c r="JM163" i="3" s="1"/>
  <c r="JX163" i="3" s="1"/>
  <c r="JJ164" i="3"/>
  <c r="JL164" i="3" s="1"/>
  <c r="JK164" i="3"/>
  <c r="JM164" i="3" s="1"/>
  <c r="JJ165" i="3"/>
  <c r="JK165" i="3"/>
  <c r="JM165" i="3" s="1"/>
  <c r="JX165" i="3" s="1"/>
  <c r="JJ166" i="3"/>
  <c r="JL166" i="3" s="1"/>
  <c r="JK166" i="3"/>
  <c r="JM166" i="3" s="1"/>
  <c r="JJ167" i="3"/>
  <c r="JK167" i="3"/>
  <c r="JM167" i="3" s="1"/>
  <c r="JX167" i="3" s="1"/>
  <c r="JJ168" i="3"/>
  <c r="JK168" i="3"/>
  <c r="JM168" i="3" s="1"/>
  <c r="JX168" i="3" s="1"/>
  <c r="JJ169" i="3"/>
  <c r="JK169" i="3"/>
  <c r="JM169" i="3" s="1"/>
  <c r="JX169" i="3" s="1"/>
  <c r="JJ170" i="3"/>
  <c r="JK170" i="3"/>
  <c r="JM170" i="3" s="1"/>
  <c r="JX170" i="3" s="1"/>
  <c r="JJ171" i="3"/>
  <c r="JL171" i="3" s="1"/>
  <c r="JK171" i="3"/>
  <c r="JM171" i="3" s="1"/>
  <c r="JJ172" i="3"/>
  <c r="JK172" i="3"/>
  <c r="JM172" i="3" s="1"/>
  <c r="JX172" i="3" s="1"/>
  <c r="JJ173" i="3"/>
  <c r="JK173" i="3"/>
  <c r="JM173" i="3" s="1"/>
  <c r="JX173" i="3" s="1"/>
  <c r="JJ174" i="3"/>
  <c r="JK174" i="3"/>
  <c r="JM174" i="3" s="1"/>
  <c r="JX174" i="3" s="1"/>
  <c r="JJ175" i="3"/>
  <c r="JK175" i="3"/>
  <c r="JM175" i="3" s="1"/>
  <c r="JX175" i="3" s="1"/>
  <c r="JJ176" i="3"/>
  <c r="JK176" i="3"/>
  <c r="JM176" i="3" s="1"/>
  <c r="JX176" i="3" s="1"/>
  <c r="JJ177" i="3"/>
  <c r="JK177" i="3"/>
  <c r="JM177" i="3" s="1"/>
  <c r="JX177" i="3" s="1"/>
  <c r="JJ178" i="3"/>
  <c r="JL178" i="3" s="1"/>
  <c r="JK178" i="3"/>
  <c r="JM178" i="3" s="1"/>
  <c r="JJ179" i="3"/>
  <c r="JK179" i="3"/>
  <c r="JM179" i="3" s="1"/>
  <c r="JX179" i="3" s="1"/>
  <c r="JJ180" i="3"/>
  <c r="JK180" i="3"/>
  <c r="JM180" i="3" s="1"/>
  <c r="JX180" i="3" s="1"/>
  <c r="JJ181" i="3"/>
  <c r="JK181" i="3"/>
  <c r="JM181" i="3" s="1"/>
  <c r="JX181" i="3" s="1"/>
  <c r="JJ182" i="3"/>
  <c r="JK182" i="3"/>
  <c r="JM182" i="3" s="1"/>
  <c r="JX182" i="3" s="1"/>
  <c r="JJ183" i="3"/>
  <c r="JK183" i="3"/>
  <c r="JM183" i="3" s="1"/>
  <c r="JX183" i="3" s="1"/>
  <c r="JJ184" i="3"/>
  <c r="JK184" i="3"/>
  <c r="JM184" i="3" s="1"/>
  <c r="JX184" i="3" s="1"/>
  <c r="JJ185" i="3"/>
  <c r="JL185" i="3" s="1"/>
  <c r="JK185" i="3"/>
  <c r="JM185" i="3" s="1"/>
  <c r="JJ186" i="3"/>
  <c r="JK186" i="3"/>
  <c r="JM186" i="3" s="1"/>
  <c r="JX186" i="3" s="1"/>
  <c r="JJ187" i="3"/>
  <c r="JK187" i="3"/>
  <c r="JM187" i="3" s="1"/>
  <c r="JX187" i="3" s="1"/>
  <c r="JJ188" i="3"/>
  <c r="JK188" i="3"/>
  <c r="JM188" i="3" s="1"/>
  <c r="JX188" i="3" s="1"/>
  <c r="JJ189" i="3"/>
  <c r="JK189" i="3"/>
  <c r="JM189" i="3" s="1"/>
  <c r="JX189" i="3" s="1"/>
  <c r="JJ190" i="3"/>
  <c r="JK190" i="3"/>
  <c r="JM190" i="3" s="1"/>
  <c r="JX190" i="3" s="1"/>
  <c r="JJ191" i="3"/>
  <c r="JK191" i="3"/>
  <c r="JM191" i="3" s="1"/>
  <c r="JX191" i="3" s="1"/>
  <c r="JJ192" i="3"/>
  <c r="JK192" i="3"/>
  <c r="JM192" i="3" s="1"/>
  <c r="JX192" i="3" s="1"/>
  <c r="JJ193" i="3"/>
  <c r="JK193" i="3"/>
  <c r="JM193" i="3" s="1"/>
  <c r="JX193" i="3" s="1"/>
  <c r="JJ194" i="3"/>
  <c r="JL194" i="3" s="1"/>
  <c r="JK194" i="3"/>
  <c r="JM194" i="3" s="1"/>
  <c r="JJ195" i="3"/>
  <c r="JK195" i="3"/>
  <c r="JM195" i="3" s="1"/>
  <c r="JX195" i="3" s="1"/>
  <c r="JJ196" i="3"/>
  <c r="JL196" i="3" s="1"/>
  <c r="JK196" i="3"/>
  <c r="JM196" i="3" s="1"/>
  <c r="JJ197" i="3"/>
  <c r="JK197" i="3"/>
  <c r="JM197" i="3" s="1"/>
  <c r="JX197" i="3" s="1"/>
  <c r="JJ198" i="3"/>
  <c r="JK198" i="3"/>
  <c r="JM198" i="3" s="1"/>
  <c r="JX198" i="3" s="1"/>
  <c r="JJ199" i="3"/>
  <c r="JK199" i="3"/>
  <c r="JM199" i="3" s="1"/>
  <c r="JX199" i="3" s="1"/>
  <c r="JJ200" i="3"/>
  <c r="JL200" i="3" s="1"/>
  <c r="JK200" i="3"/>
  <c r="JM200" i="3" s="1"/>
  <c r="JJ201" i="3"/>
  <c r="JK201" i="3"/>
  <c r="JM201" i="3" s="1"/>
  <c r="JX201" i="3" s="1"/>
  <c r="JJ202" i="3"/>
  <c r="JK202" i="3"/>
  <c r="JM202" i="3" s="1"/>
  <c r="JX202" i="3" s="1"/>
  <c r="JJ203" i="3"/>
  <c r="JK203" i="3"/>
  <c r="JM203" i="3" s="1"/>
  <c r="JX203" i="3" s="1"/>
  <c r="JJ204" i="3"/>
  <c r="JK204" i="3"/>
  <c r="JM204" i="3" s="1"/>
  <c r="JX204" i="3" s="1"/>
  <c r="JJ206" i="3"/>
  <c r="JK206" i="3"/>
  <c r="JJ207" i="3"/>
  <c r="JK207" i="3"/>
  <c r="JM207" i="3" s="1"/>
  <c r="JX207" i="3" s="1"/>
  <c r="JJ209" i="3"/>
  <c r="JK209" i="3"/>
  <c r="JM209" i="3" s="1"/>
  <c r="JX209" i="3" s="1"/>
  <c r="JJ210" i="3"/>
  <c r="JK210" i="3"/>
  <c r="JM210" i="3" s="1"/>
  <c r="JX210" i="3" s="1"/>
  <c r="JJ211" i="3"/>
  <c r="JK211" i="3"/>
  <c r="JM211" i="3" s="1"/>
  <c r="JX211" i="3" s="1"/>
  <c r="JJ237" i="3"/>
  <c r="JK237" i="3"/>
  <c r="JJ238" i="3"/>
  <c r="JK238" i="3"/>
  <c r="JM238" i="3" s="1"/>
  <c r="JX238" i="3" s="1"/>
  <c r="JJ239" i="3"/>
  <c r="JK239" i="3"/>
  <c r="JM239" i="3" s="1"/>
  <c r="JX239" i="3" s="1"/>
  <c r="JJ240" i="3"/>
  <c r="JK240" i="3"/>
  <c r="JM240" i="3" s="1"/>
  <c r="JX240" i="3" s="1"/>
  <c r="JJ241" i="3"/>
  <c r="JK241" i="3"/>
  <c r="JM241" i="3" s="1"/>
  <c r="JX241" i="3" s="1"/>
  <c r="JJ242" i="3"/>
  <c r="JK242" i="3"/>
  <c r="JM242" i="3" s="1"/>
  <c r="JX242" i="3" s="1"/>
  <c r="JJ243" i="3"/>
  <c r="JK243" i="3"/>
  <c r="JM243" i="3" s="1"/>
  <c r="JX243" i="3" s="1"/>
  <c r="JJ244" i="3"/>
  <c r="JK244" i="3"/>
  <c r="JM244" i="3" s="1"/>
  <c r="JX244" i="3" s="1"/>
  <c r="JJ245" i="3"/>
  <c r="JK245" i="3"/>
  <c r="JM245" i="3" s="1"/>
  <c r="JX245" i="3" s="1"/>
  <c r="JJ246" i="3"/>
  <c r="JK246" i="3"/>
  <c r="JM246" i="3" s="1"/>
  <c r="JX246" i="3" s="1"/>
  <c r="JJ247" i="3"/>
  <c r="JK247" i="3"/>
  <c r="JM247" i="3" s="1"/>
  <c r="JX247" i="3" s="1"/>
  <c r="JJ248" i="3"/>
  <c r="JK248" i="3"/>
  <c r="JM248" i="3" s="1"/>
  <c r="JX248" i="3" s="1"/>
  <c r="IU10" i="3"/>
  <c r="JE10" i="3" s="1"/>
  <c r="IV10" i="3"/>
  <c r="IX10" i="3" s="1"/>
  <c r="JI10" i="3" s="1"/>
  <c r="IU12" i="3"/>
  <c r="IV12" i="3"/>
  <c r="IU13" i="3"/>
  <c r="JE13" i="3" s="1"/>
  <c r="IV13" i="3"/>
  <c r="IX13" i="3" s="1"/>
  <c r="JI13" i="3" s="1"/>
  <c r="IU14" i="3"/>
  <c r="JE14" i="3" s="1"/>
  <c r="IV14" i="3"/>
  <c r="IX14" i="3" s="1"/>
  <c r="JI14" i="3" s="1"/>
  <c r="IU15" i="3"/>
  <c r="JE15" i="3" s="1"/>
  <c r="IV15" i="3"/>
  <c r="IX15" i="3" s="1"/>
  <c r="JI15" i="3" s="1"/>
  <c r="IU16" i="3"/>
  <c r="JE16" i="3" s="1"/>
  <c r="IV16" i="3"/>
  <c r="IX16" i="3" s="1"/>
  <c r="JI16" i="3" s="1"/>
  <c r="IU17" i="3"/>
  <c r="JE17" i="3" s="1"/>
  <c r="IV17" i="3"/>
  <c r="IX17" i="3" s="1"/>
  <c r="JI17" i="3" s="1"/>
  <c r="IU22" i="3"/>
  <c r="IW22" i="3" s="1"/>
  <c r="IV22" i="3"/>
  <c r="IX22" i="3" s="1"/>
  <c r="IU23" i="3"/>
  <c r="JE23" i="3" s="1"/>
  <c r="JE22" i="3" s="1"/>
  <c r="IV23" i="3"/>
  <c r="IX23" i="3" s="1"/>
  <c r="JI23" i="3" s="1"/>
  <c r="IU24" i="3"/>
  <c r="IW24" i="3" s="1"/>
  <c r="IV24" i="3"/>
  <c r="IX24" i="3" s="1"/>
  <c r="IU25" i="3"/>
  <c r="JE25" i="3" s="1"/>
  <c r="JE24" i="3" s="1"/>
  <c r="IV25" i="3"/>
  <c r="IX25" i="3" s="1"/>
  <c r="JI25" i="3" s="1"/>
  <c r="IU27" i="3"/>
  <c r="JE27" i="3" s="1"/>
  <c r="IV27" i="3"/>
  <c r="IU28" i="3"/>
  <c r="JE28" i="3" s="1"/>
  <c r="IV28" i="3"/>
  <c r="IX28" i="3" s="1"/>
  <c r="JI28" i="3" s="1"/>
  <c r="IU29" i="3"/>
  <c r="IV29" i="3"/>
  <c r="IU39" i="3"/>
  <c r="IV39" i="3"/>
  <c r="IU40" i="3"/>
  <c r="JE40" i="3" s="1"/>
  <c r="IV40" i="3"/>
  <c r="IX40" i="3" s="1"/>
  <c r="JI40" i="3" s="1"/>
  <c r="IU31" i="3"/>
  <c r="IV31" i="3"/>
  <c r="IU35" i="3"/>
  <c r="IW35" i="3" s="1"/>
  <c r="IV35" i="3"/>
  <c r="IX35" i="3" s="1"/>
  <c r="IU36" i="3"/>
  <c r="JE36" i="3" s="1"/>
  <c r="JE35" i="3" s="1"/>
  <c r="IV36" i="3"/>
  <c r="IX36" i="3" s="1"/>
  <c r="JI36" i="3" s="1"/>
  <c r="IU38" i="3"/>
  <c r="IV38" i="3"/>
  <c r="IU41" i="3"/>
  <c r="IW41" i="3" s="1"/>
  <c r="IV41" i="3"/>
  <c r="IX41" i="3" s="1"/>
  <c r="IU42" i="3"/>
  <c r="JE42" i="3" s="1"/>
  <c r="IV42" i="3"/>
  <c r="IX42" i="3" s="1"/>
  <c r="JI42" i="3" s="1"/>
  <c r="IU43" i="3"/>
  <c r="JE43" i="3" s="1"/>
  <c r="IV43" i="3"/>
  <c r="IX43" i="3" s="1"/>
  <c r="JI43" i="3" s="1"/>
  <c r="IU44" i="3"/>
  <c r="IW44" i="3" s="1"/>
  <c r="IV44" i="3"/>
  <c r="IX44" i="3" s="1"/>
  <c r="IU45" i="3"/>
  <c r="JE45" i="3" s="1"/>
  <c r="JE44" i="3" s="1"/>
  <c r="IV45" i="3"/>
  <c r="IX45" i="3" s="1"/>
  <c r="JI45" i="3" s="1"/>
  <c r="IU46" i="3"/>
  <c r="IW46" i="3" s="1"/>
  <c r="IV46" i="3"/>
  <c r="IX46" i="3" s="1"/>
  <c r="IU47" i="3"/>
  <c r="JE47" i="3" s="1"/>
  <c r="IV47" i="3"/>
  <c r="IX47" i="3" s="1"/>
  <c r="JI47" i="3" s="1"/>
  <c r="IU48" i="3"/>
  <c r="JE48" i="3" s="1"/>
  <c r="IV48" i="3"/>
  <c r="IX48" i="3" s="1"/>
  <c r="JI48" i="3" s="1"/>
  <c r="IU50" i="3"/>
  <c r="IV50" i="3"/>
  <c r="IU52" i="3"/>
  <c r="JE52" i="3" s="1"/>
  <c r="IV52" i="3"/>
  <c r="IX52" i="3" s="1"/>
  <c r="JI52" i="3" s="1"/>
  <c r="IU53" i="3"/>
  <c r="JE53" i="3" s="1"/>
  <c r="IV53" i="3"/>
  <c r="IX53" i="3" s="1"/>
  <c r="JI53" i="3" s="1"/>
  <c r="IU56" i="3"/>
  <c r="JE56" i="3" s="1"/>
  <c r="IV56" i="3"/>
  <c r="IX56" i="3" s="1"/>
  <c r="JI56" i="3" s="1"/>
  <c r="IU57" i="3"/>
  <c r="JE57" i="3" s="1"/>
  <c r="IV57" i="3"/>
  <c r="IX57" i="3" s="1"/>
  <c r="JI57" i="3" s="1"/>
  <c r="IU51" i="3"/>
  <c r="JE51" i="3" s="1"/>
  <c r="IV51" i="3"/>
  <c r="IX51" i="3" s="1"/>
  <c r="JI51" i="3" s="1"/>
  <c r="IU60" i="3"/>
  <c r="IW60" i="3" s="1"/>
  <c r="IV60" i="3"/>
  <c r="IX60" i="3" s="1"/>
  <c r="IU61" i="3"/>
  <c r="JE61" i="3" s="1"/>
  <c r="IV61" i="3"/>
  <c r="IX61" i="3" s="1"/>
  <c r="JI61" i="3" s="1"/>
  <c r="IU62" i="3"/>
  <c r="JE62" i="3" s="1"/>
  <c r="IV62" i="3"/>
  <c r="IX62" i="3" s="1"/>
  <c r="JI62" i="3" s="1"/>
  <c r="IU63" i="3"/>
  <c r="IW63" i="3" s="1"/>
  <c r="IV63" i="3"/>
  <c r="IX63" i="3" s="1"/>
  <c r="IU64" i="3"/>
  <c r="JE64" i="3" s="1"/>
  <c r="IV64" i="3"/>
  <c r="IX64" i="3" s="1"/>
  <c r="JI64" i="3" s="1"/>
  <c r="IU65" i="3"/>
  <c r="JE65" i="3" s="1"/>
  <c r="IV65" i="3"/>
  <c r="IX65" i="3" s="1"/>
  <c r="JI65" i="3" s="1"/>
  <c r="IU67" i="3"/>
  <c r="JE67" i="3" s="1"/>
  <c r="IV67" i="3"/>
  <c r="IX67" i="3" s="1"/>
  <c r="JI67" i="3" s="1"/>
  <c r="IU68" i="3"/>
  <c r="JE68" i="3" s="1"/>
  <c r="IV68" i="3"/>
  <c r="IX68" i="3" s="1"/>
  <c r="JI68" i="3" s="1"/>
  <c r="IU69" i="3"/>
  <c r="JE69" i="3" s="1"/>
  <c r="IV69" i="3"/>
  <c r="IX69" i="3" s="1"/>
  <c r="JI69" i="3" s="1"/>
  <c r="IU70" i="3"/>
  <c r="IW70" i="3" s="1"/>
  <c r="IV70" i="3"/>
  <c r="IX70" i="3" s="1"/>
  <c r="IU71" i="3"/>
  <c r="JE71" i="3" s="1"/>
  <c r="IV71" i="3"/>
  <c r="IX71" i="3" s="1"/>
  <c r="JI71" i="3" s="1"/>
  <c r="IU72" i="3"/>
  <c r="JE72" i="3" s="1"/>
  <c r="IV72" i="3"/>
  <c r="IX72" i="3" s="1"/>
  <c r="JI72" i="3" s="1"/>
  <c r="IU73" i="3"/>
  <c r="IW73" i="3" s="1"/>
  <c r="IV73" i="3"/>
  <c r="IX73" i="3" s="1"/>
  <c r="IU74" i="3"/>
  <c r="JE74" i="3" s="1"/>
  <c r="JE73" i="3" s="1"/>
  <c r="IV74" i="3"/>
  <c r="IX74" i="3" s="1"/>
  <c r="JI74" i="3" s="1"/>
  <c r="IU75" i="3"/>
  <c r="IW75" i="3" s="1"/>
  <c r="IV75" i="3"/>
  <c r="IX75" i="3" s="1"/>
  <c r="IU76" i="3"/>
  <c r="JE76" i="3" s="1"/>
  <c r="IV76" i="3"/>
  <c r="IX76" i="3" s="1"/>
  <c r="JI76" i="3" s="1"/>
  <c r="IU77" i="3"/>
  <c r="JE77" i="3" s="1"/>
  <c r="IV77" i="3"/>
  <c r="IX77" i="3" s="1"/>
  <c r="JI77" i="3" s="1"/>
  <c r="IU78" i="3"/>
  <c r="JE78" i="3" s="1"/>
  <c r="IV78" i="3"/>
  <c r="IX78" i="3" s="1"/>
  <c r="JI78" i="3" s="1"/>
  <c r="IU79" i="3"/>
  <c r="JE79" i="3" s="1"/>
  <c r="IV79" i="3"/>
  <c r="IX79" i="3" s="1"/>
  <c r="JI79" i="3" s="1"/>
  <c r="IU86" i="3"/>
  <c r="IV86" i="3"/>
  <c r="IU87" i="3"/>
  <c r="JE87" i="3" s="1"/>
  <c r="IV87" i="3"/>
  <c r="IX87" i="3" s="1"/>
  <c r="JI87" i="3" s="1"/>
  <c r="IU88" i="3"/>
  <c r="JE88" i="3" s="1"/>
  <c r="IV88" i="3"/>
  <c r="IX88" i="3" s="1"/>
  <c r="JI88" i="3" s="1"/>
  <c r="IU134" i="3"/>
  <c r="IW134" i="3" s="1"/>
  <c r="IV134" i="3"/>
  <c r="IX134" i="3" s="1"/>
  <c r="IU135" i="3"/>
  <c r="JE135" i="3" s="1"/>
  <c r="IV135" i="3"/>
  <c r="IX135" i="3" s="1"/>
  <c r="JI135" i="3" s="1"/>
  <c r="IU136" i="3"/>
  <c r="JE136" i="3" s="1"/>
  <c r="IV136" i="3"/>
  <c r="IX136" i="3" s="1"/>
  <c r="JI136" i="3" s="1"/>
  <c r="IU137" i="3"/>
  <c r="JE137" i="3" s="1"/>
  <c r="IV137" i="3"/>
  <c r="IX137" i="3" s="1"/>
  <c r="JI137" i="3" s="1"/>
  <c r="IU138" i="3"/>
  <c r="JE138" i="3" s="1"/>
  <c r="IV138" i="3"/>
  <c r="IX138" i="3" s="1"/>
  <c r="JI138" i="3" s="1"/>
  <c r="IU139" i="3"/>
  <c r="JE139" i="3" s="1"/>
  <c r="IV139" i="3"/>
  <c r="IX139" i="3" s="1"/>
  <c r="JI139" i="3" s="1"/>
  <c r="IU140" i="3"/>
  <c r="JE140" i="3" s="1"/>
  <c r="IV140" i="3"/>
  <c r="IX140" i="3" s="1"/>
  <c r="JI140" i="3" s="1"/>
  <c r="IU142" i="3"/>
  <c r="IV142" i="3"/>
  <c r="IU143" i="3"/>
  <c r="JE143" i="3" s="1"/>
  <c r="IV143" i="3"/>
  <c r="IX143" i="3" s="1"/>
  <c r="JI143" i="3" s="1"/>
  <c r="IU144" i="3"/>
  <c r="JE144" i="3" s="1"/>
  <c r="IV144" i="3"/>
  <c r="IX144" i="3" s="1"/>
  <c r="JI144" i="3" s="1"/>
  <c r="IU145" i="3"/>
  <c r="JE145" i="3" s="1"/>
  <c r="IV145" i="3"/>
  <c r="IX145" i="3" s="1"/>
  <c r="JI145" i="3" s="1"/>
  <c r="IU146" i="3"/>
  <c r="JE146" i="3" s="1"/>
  <c r="IV146" i="3"/>
  <c r="IX146" i="3" s="1"/>
  <c r="JI146" i="3" s="1"/>
  <c r="IU147" i="3"/>
  <c r="JE147" i="3" s="1"/>
  <c r="IV147" i="3"/>
  <c r="IX147" i="3" s="1"/>
  <c r="JI147" i="3" s="1"/>
  <c r="IU149" i="3"/>
  <c r="IW149" i="3" s="1"/>
  <c r="IV149" i="3"/>
  <c r="IX149" i="3" s="1"/>
  <c r="IU150" i="3"/>
  <c r="JE150" i="3" s="1"/>
  <c r="IV150" i="3"/>
  <c r="IX150" i="3" s="1"/>
  <c r="JI150" i="3" s="1"/>
  <c r="IU151" i="3"/>
  <c r="JE151" i="3" s="1"/>
  <c r="IV151" i="3"/>
  <c r="IX151" i="3" s="1"/>
  <c r="JI151" i="3" s="1"/>
  <c r="IU152" i="3"/>
  <c r="IW152" i="3" s="1"/>
  <c r="IV152" i="3"/>
  <c r="IX152" i="3" s="1"/>
  <c r="IU153" i="3"/>
  <c r="JE153" i="3" s="1"/>
  <c r="JE152" i="3" s="1"/>
  <c r="IV153" i="3"/>
  <c r="IX153" i="3" s="1"/>
  <c r="JI153" i="3" s="1"/>
  <c r="IU154" i="3"/>
  <c r="IW154" i="3" s="1"/>
  <c r="IV154" i="3"/>
  <c r="IX154" i="3" s="1"/>
  <c r="IU155" i="3"/>
  <c r="JE155" i="3" s="1"/>
  <c r="JE154" i="3" s="1"/>
  <c r="IV155" i="3"/>
  <c r="IX155" i="3" s="1"/>
  <c r="JI155" i="3" s="1"/>
  <c r="IU156" i="3"/>
  <c r="IW156" i="3" s="1"/>
  <c r="IV156" i="3"/>
  <c r="IX156" i="3" s="1"/>
  <c r="IU157" i="3"/>
  <c r="JE157" i="3" s="1"/>
  <c r="IV157" i="3"/>
  <c r="IX157" i="3" s="1"/>
  <c r="JI157" i="3" s="1"/>
  <c r="IU158" i="3"/>
  <c r="JE158" i="3" s="1"/>
  <c r="IV158" i="3"/>
  <c r="IX158" i="3" s="1"/>
  <c r="JI158" i="3" s="1"/>
  <c r="IU159" i="3"/>
  <c r="JE159" i="3" s="1"/>
  <c r="IV159" i="3"/>
  <c r="IX159" i="3" s="1"/>
  <c r="JI159" i="3" s="1"/>
  <c r="IU160" i="3"/>
  <c r="IW160" i="3" s="1"/>
  <c r="IV160" i="3"/>
  <c r="IX160" i="3" s="1"/>
  <c r="IU161" i="3"/>
  <c r="JE161" i="3" s="1"/>
  <c r="JE160" i="3" s="1"/>
  <c r="IV161" i="3"/>
  <c r="IX161" i="3" s="1"/>
  <c r="JI161" i="3" s="1"/>
  <c r="IU162" i="3"/>
  <c r="IW162" i="3" s="1"/>
  <c r="IV162" i="3"/>
  <c r="IX162" i="3" s="1"/>
  <c r="IU163" i="3"/>
  <c r="JE163" i="3" s="1"/>
  <c r="JE162" i="3" s="1"/>
  <c r="IV163" i="3"/>
  <c r="IX163" i="3" s="1"/>
  <c r="JI163" i="3" s="1"/>
  <c r="IU164" i="3"/>
  <c r="IW164" i="3" s="1"/>
  <c r="IV164" i="3"/>
  <c r="IX164" i="3" s="1"/>
  <c r="IU165" i="3"/>
  <c r="JE165" i="3" s="1"/>
  <c r="JE164" i="3" s="1"/>
  <c r="IV165" i="3"/>
  <c r="IX165" i="3" s="1"/>
  <c r="JI165" i="3" s="1"/>
  <c r="IU166" i="3"/>
  <c r="IW166" i="3" s="1"/>
  <c r="IV166" i="3"/>
  <c r="IX166" i="3" s="1"/>
  <c r="IU167" i="3"/>
  <c r="JE167" i="3" s="1"/>
  <c r="IV167" i="3"/>
  <c r="IX167" i="3" s="1"/>
  <c r="JI167" i="3" s="1"/>
  <c r="IU168" i="3"/>
  <c r="JE168" i="3" s="1"/>
  <c r="IV168" i="3"/>
  <c r="IX168" i="3" s="1"/>
  <c r="JI168" i="3" s="1"/>
  <c r="IU169" i="3"/>
  <c r="JE169" i="3" s="1"/>
  <c r="IV169" i="3"/>
  <c r="IX169" i="3" s="1"/>
  <c r="JI169" i="3" s="1"/>
  <c r="IU170" i="3"/>
  <c r="JE170" i="3" s="1"/>
  <c r="IV170" i="3"/>
  <c r="IX170" i="3" s="1"/>
  <c r="JI170" i="3" s="1"/>
  <c r="IU171" i="3"/>
  <c r="IW171" i="3" s="1"/>
  <c r="IV171" i="3"/>
  <c r="IX171" i="3" s="1"/>
  <c r="IU172" i="3"/>
  <c r="JE172" i="3" s="1"/>
  <c r="IV172" i="3"/>
  <c r="IX172" i="3" s="1"/>
  <c r="JI172" i="3" s="1"/>
  <c r="IU173" i="3"/>
  <c r="JE173" i="3" s="1"/>
  <c r="IV173" i="3"/>
  <c r="IX173" i="3" s="1"/>
  <c r="JI173" i="3" s="1"/>
  <c r="IU174" i="3"/>
  <c r="JE174" i="3" s="1"/>
  <c r="IV174" i="3"/>
  <c r="IX174" i="3" s="1"/>
  <c r="JI174" i="3" s="1"/>
  <c r="IU175" i="3"/>
  <c r="JE175" i="3" s="1"/>
  <c r="IV175" i="3"/>
  <c r="IX175" i="3" s="1"/>
  <c r="JI175" i="3" s="1"/>
  <c r="IU176" i="3"/>
  <c r="JE176" i="3" s="1"/>
  <c r="IV176" i="3"/>
  <c r="IX176" i="3" s="1"/>
  <c r="JI176" i="3" s="1"/>
  <c r="IU177" i="3"/>
  <c r="JE177" i="3" s="1"/>
  <c r="IV177" i="3"/>
  <c r="IX177" i="3" s="1"/>
  <c r="JI177" i="3" s="1"/>
  <c r="IU178" i="3"/>
  <c r="IW178" i="3" s="1"/>
  <c r="IV178" i="3"/>
  <c r="IX178" i="3" s="1"/>
  <c r="IU179" i="3"/>
  <c r="JE179" i="3" s="1"/>
  <c r="IV179" i="3"/>
  <c r="IX179" i="3" s="1"/>
  <c r="JI179" i="3" s="1"/>
  <c r="IU180" i="3"/>
  <c r="JE180" i="3" s="1"/>
  <c r="IV180" i="3"/>
  <c r="IX180" i="3" s="1"/>
  <c r="JI180" i="3" s="1"/>
  <c r="IU181" i="3"/>
  <c r="JE181" i="3" s="1"/>
  <c r="IV181" i="3"/>
  <c r="IX181" i="3" s="1"/>
  <c r="JI181" i="3" s="1"/>
  <c r="IU182" i="3"/>
  <c r="JE182" i="3" s="1"/>
  <c r="IV182" i="3"/>
  <c r="IX182" i="3" s="1"/>
  <c r="JI182" i="3" s="1"/>
  <c r="IU183" i="3"/>
  <c r="JE183" i="3" s="1"/>
  <c r="IV183" i="3"/>
  <c r="IX183" i="3" s="1"/>
  <c r="JI183" i="3" s="1"/>
  <c r="IU184" i="3"/>
  <c r="JE184" i="3" s="1"/>
  <c r="IV184" i="3"/>
  <c r="IX184" i="3" s="1"/>
  <c r="JI184" i="3" s="1"/>
  <c r="IU185" i="3"/>
  <c r="IW185" i="3" s="1"/>
  <c r="IV185" i="3"/>
  <c r="IX185" i="3" s="1"/>
  <c r="IU186" i="3"/>
  <c r="JE186" i="3" s="1"/>
  <c r="IV186" i="3"/>
  <c r="IX186" i="3" s="1"/>
  <c r="JI186" i="3" s="1"/>
  <c r="IU187" i="3"/>
  <c r="JE187" i="3" s="1"/>
  <c r="IV187" i="3"/>
  <c r="IX187" i="3" s="1"/>
  <c r="JI187" i="3" s="1"/>
  <c r="IU188" i="3"/>
  <c r="JE188" i="3" s="1"/>
  <c r="IV188" i="3"/>
  <c r="IX188" i="3" s="1"/>
  <c r="JI188" i="3" s="1"/>
  <c r="IU189" i="3"/>
  <c r="JE189" i="3" s="1"/>
  <c r="IV189" i="3"/>
  <c r="IX189" i="3" s="1"/>
  <c r="JI189" i="3" s="1"/>
  <c r="IU190" i="3"/>
  <c r="JE190" i="3" s="1"/>
  <c r="IV190" i="3"/>
  <c r="IX190" i="3" s="1"/>
  <c r="JI190" i="3" s="1"/>
  <c r="IU191" i="3"/>
  <c r="JE191" i="3" s="1"/>
  <c r="IV191" i="3"/>
  <c r="IX191" i="3" s="1"/>
  <c r="JI191" i="3" s="1"/>
  <c r="IU192" i="3"/>
  <c r="JE192" i="3" s="1"/>
  <c r="IV192" i="3"/>
  <c r="IX192" i="3" s="1"/>
  <c r="JI192" i="3" s="1"/>
  <c r="IU193" i="3"/>
  <c r="JE193" i="3" s="1"/>
  <c r="IV193" i="3"/>
  <c r="IX193" i="3" s="1"/>
  <c r="JI193" i="3" s="1"/>
  <c r="IU194" i="3"/>
  <c r="IW194" i="3" s="1"/>
  <c r="IV194" i="3"/>
  <c r="IX194" i="3" s="1"/>
  <c r="IU195" i="3"/>
  <c r="JE195" i="3" s="1"/>
  <c r="JE194" i="3" s="1"/>
  <c r="IV195" i="3"/>
  <c r="IX195" i="3" s="1"/>
  <c r="JI195" i="3" s="1"/>
  <c r="IU196" i="3"/>
  <c r="IW196" i="3" s="1"/>
  <c r="IV196" i="3"/>
  <c r="IX196" i="3" s="1"/>
  <c r="IU197" i="3"/>
  <c r="JE197" i="3" s="1"/>
  <c r="IV197" i="3"/>
  <c r="IX197" i="3" s="1"/>
  <c r="JI197" i="3" s="1"/>
  <c r="IU198" i="3"/>
  <c r="JE198" i="3" s="1"/>
  <c r="IV198" i="3"/>
  <c r="IX198" i="3" s="1"/>
  <c r="JI198" i="3" s="1"/>
  <c r="IU199" i="3"/>
  <c r="JE199" i="3" s="1"/>
  <c r="IV199" i="3"/>
  <c r="IX199" i="3" s="1"/>
  <c r="JI199" i="3" s="1"/>
  <c r="IU200" i="3"/>
  <c r="IW200" i="3" s="1"/>
  <c r="IV200" i="3"/>
  <c r="IX200" i="3" s="1"/>
  <c r="IU201" i="3"/>
  <c r="JE201" i="3" s="1"/>
  <c r="IV201" i="3"/>
  <c r="IX201" i="3" s="1"/>
  <c r="JI201" i="3" s="1"/>
  <c r="IU202" i="3"/>
  <c r="JE202" i="3" s="1"/>
  <c r="IV202" i="3"/>
  <c r="IX202" i="3" s="1"/>
  <c r="JI202" i="3" s="1"/>
  <c r="IU203" i="3"/>
  <c r="JE203" i="3" s="1"/>
  <c r="IV203" i="3"/>
  <c r="IX203" i="3" s="1"/>
  <c r="JI203" i="3" s="1"/>
  <c r="IU204" i="3"/>
  <c r="JE204" i="3" s="1"/>
  <c r="IV204" i="3"/>
  <c r="IX204" i="3" s="1"/>
  <c r="JI204" i="3" s="1"/>
  <c r="IU206" i="3"/>
  <c r="IV206" i="3"/>
  <c r="IU207" i="3"/>
  <c r="JE207" i="3" s="1"/>
  <c r="IV207" i="3"/>
  <c r="IX207" i="3" s="1"/>
  <c r="JI207" i="3" s="1"/>
  <c r="IU209" i="3"/>
  <c r="JE209" i="3" s="1"/>
  <c r="IV209" i="3"/>
  <c r="IX209" i="3" s="1"/>
  <c r="JI209" i="3" s="1"/>
  <c r="IU210" i="3"/>
  <c r="JE210" i="3" s="1"/>
  <c r="IV210" i="3"/>
  <c r="IX210" i="3" s="1"/>
  <c r="JI210" i="3" s="1"/>
  <c r="IU211" i="3"/>
  <c r="JE211" i="3" s="1"/>
  <c r="IV211" i="3"/>
  <c r="IX211" i="3" s="1"/>
  <c r="JI211" i="3" s="1"/>
  <c r="IU237" i="3"/>
  <c r="IV237" i="3"/>
  <c r="IU238" i="3"/>
  <c r="JE238" i="3" s="1"/>
  <c r="IV238" i="3"/>
  <c r="IX238" i="3" s="1"/>
  <c r="JI238" i="3" s="1"/>
  <c r="IU239" i="3"/>
  <c r="JE239" i="3" s="1"/>
  <c r="IV239" i="3"/>
  <c r="IX239" i="3" s="1"/>
  <c r="JI239" i="3" s="1"/>
  <c r="IU240" i="3"/>
  <c r="JE240" i="3" s="1"/>
  <c r="IV240" i="3"/>
  <c r="IX240" i="3" s="1"/>
  <c r="JI240" i="3" s="1"/>
  <c r="IU241" i="3"/>
  <c r="JE241" i="3" s="1"/>
  <c r="IV241" i="3"/>
  <c r="IX241" i="3" s="1"/>
  <c r="JI241" i="3" s="1"/>
  <c r="IU242" i="3"/>
  <c r="JE242" i="3" s="1"/>
  <c r="IV242" i="3"/>
  <c r="IX242" i="3" s="1"/>
  <c r="JI242" i="3" s="1"/>
  <c r="IU243" i="3"/>
  <c r="JE243" i="3" s="1"/>
  <c r="IV243" i="3"/>
  <c r="IX243" i="3" s="1"/>
  <c r="JI243" i="3" s="1"/>
  <c r="IU244" i="3"/>
  <c r="JE244" i="3" s="1"/>
  <c r="IV244" i="3"/>
  <c r="IX244" i="3" s="1"/>
  <c r="JI244" i="3" s="1"/>
  <c r="IU245" i="3"/>
  <c r="JE245" i="3" s="1"/>
  <c r="IV245" i="3"/>
  <c r="IX245" i="3" s="1"/>
  <c r="JI245" i="3" s="1"/>
  <c r="IU246" i="3"/>
  <c r="JE246" i="3" s="1"/>
  <c r="IV246" i="3"/>
  <c r="IX246" i="3" s="1"/>
  <c r="JI246" i="3" s="1"/>
  <c r="IU247" i="3"/>
  <c r="JE247" i="3" s="1"/>
  <c r="IV247" i="3"/>
  <c r="IX247" i="3" s="1"/>
  <c r="JI247" i="3" s="1"/>
  <c r="IU248" i="3"/>
  <c r="JE248" i="3" s="1"/>
  <c r="IV248" i="3"/>
  <c r="IX248" i="3" s="1"/>
  <c r="JI248" i="3" s="1"/>
  <c r="IF9" i="3"/>
  <c r="IG9" i="3"/>
  <c r="IF10" i="3"/>
  <c r="IG10" i="3"/>
  <c r="II10" i="3" s="1"/>
  <c r="IT10" i="3" s="1"/>
  <c r="IF12" i="3"/>
  <c r="IG12" i="3"/>
  <c r="IF13" i="3"/>
  <c r="IG13" i="3"/>
  <c r="II13" i="3" s="1"/>
  <c r="IT13" i="3" s="1"/>
  <c r="IF14" i="3"/>
  <c r="IG14" i="3"/>
  <c r="II14" i="3" s="1"/>
  <c r="IT14" i="3" s="1"/>
  <c r="IF15" i="3"/>
  <c r="IG15" i="3"/>
  <c r="II15" i="3" s="1"/>
  <c r="IT15" i="3" s="1"/>
  <c r="IF16" i="3"/>
  <c r="IG16" i="3"/>
  <c r="II16" i="3" s="1"/>
  <c r="IT16" i="3" s="1"/>
  <c r="IF17" i="3"/>
  <c r="IG17" i="3"/>
  <c r="II17" i="3" s="1"/>
  <c r="IT17" i="3" s="1"/>
  <c r="IF22" i="3"/>
  <c r="IH22" i="3" s="1"/>
  <c r="IG22" i="3"/>
  <c r="II22" i="3" s="1"/>
  <c r="IF23" i="3"/>
  <c r="IG23" i="3"/>
  <c r="II23" i="3" s="1"/>
  <c r="IT23" i="3" s="1"/>
  <c r="IF24" i="3"/>
  <c r="IH24" i="3" s="1"/>
  <c r="IG24" i="3"/>
  <c r="II24" i="3" s="1"/>
  <c r="IF25" i="3"/>
  <c r="IG25" i="3"/>
  <c r="II25" i="3" s="1"/>
  <c r="IT25" i="3" s="1"/>
  <c r="IF27" i="3"/>
  <c r="IG27" i="3"/>
  <c r="IF28" i="3"/>
  <c r="IG28" i="3"/>
  <c r="II28" i="3" s="1"/>
  <c r="IT28" i="3" s="1"/>
  <c r="IF29" i="3"/>
  <c r="IF266" i="3" s="1"/>
  <c r="IG29" i="3"/>
  <c r="IF39" i="3"/>
  <c r="IG39" i="3"/>
  <c r="IF40" i="3"/>
  <c r="IG40" i="3"/>
  <c r="II40" i="3" s="1"/>
  <c r="IT40" i="3" s="1"/>
  <c r="IF31" i="3"/>
  <c r="IF30" i="3" s="1"/>
  <c r="IG31" i="3"/>
  <c r="IF35" i="3"/>
  <c r="IH35" i="3" s="1"/>
  <c r="IG35" i="3"/>
  <c r="II35" i="3" s="1"/>
  <c r="IF36" i="3"/>
  <c r="IG36" i="3"/>
  <c r="II36" i="3" s="1"/>
  <c r="IT36" i="3" s="1"/>
  <c r="IF38" i="3"/>
  <c r="IF262" i="3" s="1"/>
  <c r="IG38" i="3"/>
  <c r="IF41" i="3"/>
  <c r="IH41" i="3" s="1"/>
  <c r="IG41" i="3"/>
  <c r="II41" i="3" s="1"/>
  <c r="IF42" i="3"/>
  <c r="IG42" i="3"/>
  <c r="II42" i="3" s="1"/>
  <c r="IT42" i="3" s="1"/>
  <c r="IF43" i="3"/>
  <c r="IG43" i="3"/>
  <c r="II43" i="3" s="1"/>
  <c r="IT43" i="3" s="1"/>
  <c r="IF44" i="3"/>
  <c r="IH44" i="3" s="1"/>
  <c r="IG44" i="3"/>
  <c r="II44" i="3" s="1"/>
  <c r="IF45" i="3"/>
  <c r="IG45" i="3"/>
  <c r="II45" i="3" s="1"/>
  <c r="IT45" i="3" s="1"/>
  <c r="IF46" i="3"/>
  <c r="IH46" i="3" s="1"/>
  <c r="IG46" i="3"/>
  <c r="II46" i="3" s="1"/>
  <c r="IF47" i="3"/>
  <c r="IG47" i="3"/>
  <c r="II47" i="3" s="1"/>
  <c r="IT47" i="3" s="1"/>
  <c r="IF48" i="3"/>
  <c r="IG48" i="3"/>
  <c r="II48" i="3" s="1"/>
  <c r="IT48" i="3" s="1"/>
  <c r="IF50" i="3"/>
  <c r="IG50" i="3"/>
  <c r="IF52" i="3"/>
  <c r="IG52" i="3"/>
  <c r="II52" i="3" s="1"/>
  <c r="IT52" i="3" s="1"/>
  <c r="IF53" i="3"/>
  <c r="IG53" i="3"/>
  <c r="II53" i="3" s="1"/>
  <c r="IT53" i="3" s="1"/>
  <c r="IF56" i="3"/>
  <c r="IG56" i="3"/>
  <c r="II56" i="3" s="1"/>
  <c r="IT56" i="3" s="1"/>
  <c r="IF57" i="3"/>
  <c r="IG57" i="3"/>
  <c r="II57" i="3" s="1"/>
  <c r="IT57" i="3" s="1"/>
  <c r="IF51" i="3"/>
  <c r="IG51" i="3"/>
  <c r="II51" i="3" s="1"/>
  <c r="IT51" i="3" s="1"/>
  <c r="IF60" i="3"/>
  <c r="IH60" i="3" s="1"/>
  <c r="IG60" i="3"/>
  <c r="II60" i="3" s="1"/>
  <c r="IF61" i="3"/>
  <c r="IG61" i="3"/>
  <c r="II61" i="3" s="1"/>
  <c r="IT61" i="3" s="1"/>
  <c r="IF62" i="3"/>
  <c r="IG62" i="3"/>
  <c r="II62" i="3" s="1"/>
  <c r="IT62" i="3" s="1"/>
  <c r="IF63" i="3"/>
  <c r="IH63" i="3" s="1"/>
  <c r="IG63" i="3"/>
  <c r="II63" i="3" s="1"/>
  <c r="IF64" i="3"/>
  <c r="IG64" i="3"/>
  <c r="II64" i="3" s="1"/>
  <c r="IT64" i="3" s="1"/>
  <c r="IF65" i="3"/>
  <c r="IG65" i="3"/>
  <c r="II65" i="3" s="1"/>
  <c r="IT65" i="3" s="1"/>
  <c r="IF67" i="3"/>
  <c r="IG67" i="3"/>
  <c r="II67" i="3" s="1"/>
  <c r="IT67" i="3" s="1"/>
  <c r="IF68" i="3"/>
  <c r="IG68" i="3"/>
  <c r="II68" i="3" s="1"/>
  <c r="IT68" i="3" s="1"/>
  <c r="IF69" i="3"/>
  <c r="IG69" i="3"/>
  <c r="II69" i="3" s="1"/>
  <c r="IT69" i="3" s="1"/>
  <c r="IF70" i="3"/>
  <c r="IH70" i="3" s="1"/>
  <c r="IG70" i="3"/>
  <c r="II70" i="3" s="1"/>
  <c r="IF71" i="3"/>
  <c r="IG71" i="3"/>
  <c r="II71" i="3" s="1"/>
  <c r="IT71" i="3" s="1"/>
  <c r="IF72" i="3"/>
  <c r="IG72" i="3"/>
  <c r="II72" i="3" s="1"/>
  <c r="IT72" i="3" s="1"/>
  <c r="IF73" i="3"/>
  <c r="IH73" i="3" s="1"/>
  <c r="IG73" i="3"/>
  <c r="II73" i="3" s="1"/>
  <c r="IF74" i="3"/>
  <c r="IG74" i="3"/>
  <c r="II74" i="3" s="1"/>
  <c r="IT74" i="3" s="1"/>
  <c r="IF75" i="3"/>
  <c r="IH75" i="3" s="1"/>
  <c r="IG75" i="3"/>
  <c r="II75" i="3" s="1"/>
  <c r="IF76" i="3"/>
  <c r="IG76" i="3"/>
  <c r="II76" i="3" s="1"/>
  <c r="IT76" i="3" s="1"/>
  <c r="IF77" i="3"/>
  <c r="IG77" i="3"/>
  <c r="II77" i="3" s="1"/>
  <c r="IT77" i="3" s="1"/>
  <c r="IF78" i="3"/>
  <c r="IG78" i="3"/>
  <c r="II78" i="3" s="1"/>
  <c r="IT78" i="3" s="1"/>
  <c r="IF79" i="3"/>
  <c r="IG79" i="3"/>
  <c r="II79" i="3" s="1"/>
  <c r="IT79" i="3" s="1"/>
  <c r="IF86" i="3"/>
  <c r="IG86" i="3"/>
  <c r="IF87" i="3"/>
  <c r="IG87" i="3"/>
  <c r="II87" i="3" s="1"/>
  <c r="IT87" i="3" s="1"/>
  <c r="IF88" i="3"/>
  <c r="IG88" i="3"/>
  <c r="II88" i="3" s="1"/>
  <c r="IT88" i="3" s="1"/>
  <c r="IF134" i="3"/>
  <c r="IH134" i="3" s="1"/>
  <c r="IG134" i="3"/>
  <c r="II134" i="3" s="1"/>
  <c r="IF135" i="3"/>
  <c r="IG135" i="3"/>
  <c r="II135" i="3" s="1"/>
  <c r="IT135" i="3" s="1"/>
  <c r="IF136" i="3"/>
  <c r="IG136" i="3"/>
  <c r="II136" i="3" s="1"/>
  <c r="IT136" i="3" s="1"/>
  <c r="IF137" i="3"/>
  <c r="IG137" i="3"/>
  <c r="II137" i="3" s="1"/>
  <c r="IT137" i="3" s="1"/>
  <c r="IF138" i="3"/>
  <c r="IG138" i="3"/>
  <c r="II138" i="3" s="1"/>
  <c r="IT138" i="3" s="1"/>
  <c r="IF139" i="3"/>
  <c r="IG139" i="3"/>
  <c r="II139" i="3" s="1"/>
  <c r="IT139" i="3" s="1"/>
  <c r="IF140" i="3"/>
  <c r="IG140" i="3"/>
  <c r="II140" i="3" s="1"/>
  <c r="IT140" i="3" s="1"/>
  <c r="IF142" i="3"/>
  <c r="IG142" i="3"/>
  <c r="IF143" i="3"/>
  <c r="IG143" i="3"/>
  <c r="II143" i="3" s="1"/>
  <c r="IT143" i="3" s="1"/>
  <c r="IF144" i="3"/>
  <c r="IG144" i="3"/>
  <c r="II144" i="3" s="1"/>
  <c r="IT144" i="3" s="1"/>
  <c r="IF145" i="3"/>
  <c r="IG145" i="3"/>
  <c r="II145" i="3" s="1"/>
  <c r="IT145" i="3" s="1"/>
  <c r="IF146" i="3"/>
  <c r="IG146" i="3"/>
  <c r="II146" i="3" s="1"/>
  <c r="IT146" i="3" s="1"/>
  <c r="IF147" i="3"/>
  <c r="IG147" i="3"/>
  <c r="II147" i="3" s="1"/>
  <c r="IT147" i="3" s="1"/>
  <c r="IF149" i="3"/>
  <c r="IH149" i="3" s="1"/>
  <c r="IG149" i="3"/>
  <c r="II149" i="3" s="1"/>
  <c r="IF150" i="3"/>
  <c r="IG150" i="3"/>
  <c r="II150" i="3" s="1"/>
  <c r="IT150" i="3" s="1"/>
  <c r="IF151" i="3"/>
  <c r="IG151" i="3"/>
  <c r="II151" i="3" s="1"/>
  <c r="IT151" i="3" s="1"/>
  <c r="IF152" i="3"/>
  <c r="IH152" i="3" s="1"/>
  <c r="IG152" i="3"/>
  <c r="II152" i="3" s="1"/>
  <c r="IF153" i="3"/>
  <c r="IG153" i="3"/>
  <c r="II153" i="3" s="1"/>
  <c r="IT153" i="3" s="1"/>
  <c r="IF154" i="3"/>
  <c r="IH154" i="3" s="1"/>
  <c r="IG154" i="3"/>
  <c r="II154" i="3" s="1"/>
  <c r="IF155" i="3"/>
  <c r="IG155" i="3"/>
  <c r="II155" i="3" s="1"/>
  <c r="IT155" i="3" s="1"/>
  <c r="IF156" i="3"/>
  <c r="IH156" i="3" s="1"/>
  <c r="IG156" i="3"/>
  <c r="II156" i="3" s="1"/>
  <c r="IF157" i="3"/>
  <c r="IG157" i="3"/>
  <c r="II157" i="3" s="1"/>
  <c r="IT157" i="3" s="1"/>
  <c r="IF158" i="3"/>
  <c r="IG158" i="3"/>
  <c r="II158" i="3" s="1"/>
  <c r="IT158" i="3" s="1"/>
  <c r="IF159" i="3"/>
  <c r="IG159" i="3"/>
  <c r="II159" i="3" s="1"/>
  <c r="IT159" i="3" s="1"/>
  <c r="IF160" i="3"/>
  <c r="IH160" i="3" s="1"/>
  <c r="IG160" i="3"/>
  <c r="II160" i="3" s="1"/>
  <c r="IF161" i="3"/>
  <c r="IG161" i="3"/>
  <c r="II161" i="3" s="1"/>
  <c r="IT161" i="3" s="1"/>
  <c r="IF162" i="3"/>
  <c r="IH162" i="3" s="1"/>
  <c r="IG162" i="3"/>
  <c r="II162" i="3" s="1"/>
  <c r="IF163" i="3"/>
  <c r="IG163" i="3"/>
  <c r="II163" i="3" s="1"/>
  <c r="IT163" i="3" s="1"/>
  <c r="IF164" i="3"/>
  <c r="IH164" i="3" s="1"/>
  <c r="IG164" i="3"/>
  <c r="II164" i="3" s="1"/>
  <c r="IF165" i="3"/>
  <c r="IG165" i="3"/>
  <c r="II165" i="3" s="1"/>
  <c r="IT165" i="3" s="1"/>
  <c r="IF166" i="3"/>
  <c r="IH166" i="3" s="1"/>
  <c r="IG166" i="3"/>
  <c r="II166" i="3" s="1"/>
  <c r="IF167" i="3"/>
  <c r="IG167" i="3"/>
  <c r="II167" i="3" s="1"/>
  <c r="IT167" i="3" s="1"/>
  <c r="IF168" i="3"/>
  <c r="IG168" i="3"/>
  <c r="II168" i="3" s="1"/>
  <c r="IT168" i="3" s="1"/>
  <c r="IF169" i="3"/>
  <c r="IG169" i="3"/>
  <c r="II169" i="3" s="1"/>
  <c r="IT169" i="3" s="1"/>
  <c r="IF170" i="3"/>
  <c r="IG170" i="3"/>
  <c r="II170" i="3" s="1"/>
  <c r="IT170" i="3" s="1"/>
  <c r="IF171" i="3"/>
  <c r="IH171" i="3" s="1"/>
  <c r="IG171" i="3"/>
  <c r="II171" i="3" s="1"/>
  <c r="IF172" i="3"/>
  <c r="IG172" i="3"/>
  <c r="II172" i="3" s="1"/>
  <c r="IT172" i="3" s="1"/>
  <c r="IF173" i="3"/>
  <c r="IG173" i="3"/>
  <c r="II173" i="3" s="1"/>
  <c r="IT173" i="3" s="1"/>
  <c r="IF174" i="3"/>
  <c r="IG174" i="3"/>
  <c r="II174" i="3" s="1"/>
  <c r="IT174" i="3" s="1"/>
  <c r="IF175" i="3"/>
  <c r="IG175" i="3"/>
  <c r="II175" i="3" s="1"/>
  <c r="IT175" i="3" s="1"/>
  <c r="IF176" i="3"/>
  <c r="IG176" i="3"/>
  <c r="II176" i="3" s="1"/>
  <c r="IT176" i="3" s="1"/>
  <c r="IF177" i="3"/>
  <c r="IG177" i="3"/>
  <c r="II177" i="3" s="1"/>
  <c r="IT177" i="3" s="1"/>
  <c r="IF178" i="3"/>
  <c r="IH178" i="3" s="1"/>
  <c r="IG178" i="3"/>
  <c r="II178" i="3" s="1"/>
  <c r="IF179" i="3"/>
  <c r="IG179" i="3"/>
  <c r="II179" i="3" s="1"/>
  <c r="IT179" i="3" s="1"/>
  <c r="IF180" i="3"/>
  <c r="IG180" i="3"/>
  <c r="II180" i="3" s="1"/>
  <c r="IT180" i="3" s="1"/>
  <c r="IF181" i="3"/>
  <c r="IG181" i="3"/>
  <c r="II181" i="3" s="1"/>
  <c r="IT181" i="3" s="1"/>
  <c r="IF182" i="3"/>
  <c r="IG182" i="3"/>
  <c r="II182" i="3" s="1"/>
  <c r="IT182" i="3" s="1"/>
  <c r="IF183" i="3"/>
  <c r="IG183" i="3"/>
  <c r="II183" i="3" s="1"/>
  <c r="IT183" i="3" s="1"/>
  <c r="IF184" i="3"/>
  <c r="IG184" i="3"/>
  <c r="II184" i="3" s="1"/>
  <c r="IT184" i="3" s="1"/>
  <c r="IF185" i="3"/>
  <c r="IH185" i="3" s="1"/>
  <c r="IG185" i="3"/>
  <c r="II185" i="3" s="1"/>
  <c r="IF186" i="3"/>
  <c r="IG186" i="3"/>
  <c r="II186" i="3" s="1"/>
  <c r="IT186" i="3" s="1"/>
  <c r="IF187" i="3"/>
  <c r="IG187" i="3"/>
  <c r="II187" i="3" s="1"/>
  <c r="IT187" i="3" s="1"/>
  <c r="IF188" i="3"/>
  <c r="IG188" i="3"/>
  <c r="II188" i="3" s="1"/>
  <c r="IT188" i="3" s="1"/>
  <c r="IF189" i="3"/>
  <c r="IG189" i="3"/>
  <c r="II189" i="3" s="1"/>
  <c r="IT189" i="3" s="1"/>
  <c r="IF190" i="3"/>
  <c r="IG190" i="3"/>
  <c r="II190" i="3" s="1"/>
  <c r="IT190" i="3" s="1"/>
  <c r="IF191" i="3"/>
  <c r="IG191" i="3"/>
  <c r="II191" i="3" s="1"/>
  <c r="IT191" i="3" s="1"/>
  <c r="IF192" i="3"/>
  <c r="IG192" i="3"/>
  <c r="II192" i="3" s="1"/>
  <c r="IT192" i="3" s="1"/>
  <c r="IF193" i="3"/>
  <c r="IG193" i="3"/>
  <c r="II193" i="3" s="1"/>
  <c r="IT193" i="3" s="1"/>
  <c r="IF194" i="3"/>
  <c r="IH194" i="3" s="1"/>
  <c r="IG194" i="3"/>
  <c r="II194" i="3" s="1"/>
  <c r="IF195" i="3"/>
  <c r="IG195" i="3"/>
  <c r="II195" i="3" s="1"/>
  <c r="IT195" i="3" s="1"/>
  <c r="IF196" i="3"/>
  <c r="IH196" i="3" s="1"/>
  <c r="IG196" i="3"/>
  <c r="II196" i="3" s="1"/>
  <c r="IF197" i="3"/>
  <c r="IG197" i="3"/>
  <c r="II197" i="3" s="1"/>
  <c r="IT197" i="3" s="1"/>
  <c r="IF198" i="3"/>
  <c r="IG198" i="3"/>
  <c r="II198" i="3" s="1"/>
  <c r="IT198" i="3" s="1"/>
  <c r="IF199" i="3"/>
  <c r="IG199" i="3"/>
  <c r="II199" i="3" s="1"/>
  <c r="IT199" i="3" s="1"/>
  <c r="IF200" i="3"/>
  <c r="IH200" i="3" s="1"/>
  <c r="IG200" i="3"/>
  <c r="II200" i="3" s="1"/>
  <c r="IF201" i="3"/>
  <c r="IG201" i="3"/>
  <c r="II201" i="3" s="1"/>
  <c r="IT201" i="3" s="1"/>
  <c r="IF202" i="3"/>
  <c r="IG202" i="3"/>
  <c r="II202" i="3" s="1"/>
  <c r="IT202" i="3" s="1"/>
  <c r="IF203" i="3"/>
  <c r="IG203" i="3"/>
  <c r="II203" i="3" s="1"/>
  <c r="IT203" i="3" s="1"/>
  <c r="IF204" i="3"/>
  <c r="IG204" i="3"/>
  <c r="II204" i="3" s="1"/>
  <c r="IT204" i="3" s="1"/>
  <c r="IF206" i="3"/>
  <c r="IG206" i="3"/>
  <c r="IF207" i="3"/>
  <c r="IG207" i="3"/>
  <c r="II207" i="3" s="1"/>
  <c r="IT207" i="3" s="1"/>
  <c r="IF209" i="3"/>
  <c r="IG209" i="3"/>
  <c r="II209" i="3" s="1"/>
  <c r="IT209" i="3" s="1"/>
  <c r="IF210" i="3"/>
  <c r="IG210" i="3"/>
  <c r="II210" i="3" s="1"/>
  <c r="IT210" i="3" s="1"/>
  <c r="IF211" i="3"/>
  <c r="IG211" i="3"/>
  <c r="II211" i="3" s="1"/>
  <c r="IT211" i="3" s="1"/>
  <c r="IF237" i="3"/>
  <c r="IG237" i="3"/>
  <c r="IF238" i="3"/>
  <c r="IG238" i="3"/>
  <c r="II238" i="3" s="1"/>
  <c r="IT238" i="3" s="1"/>
  <c r="IF239" i="3"/>
  <c r="IG239" i="3"/>
  <c r="II239" i="3" s="1"/>
  <c r="IT239" i="3" s="1"/>
  <c r="IF240" i="3"/>
  <c r="IG240" i="3"/>
  <c r="II240" i="3" s="1"/>
  <c r="IT240" i="3" s="1"/>
  <c r="IF241" i="3"/>
  <c r="IG241" i="3"/>
  <c r="II241" i="3" s="1"/>
  <c r="IT241" i="3" s="1"/>
  <c r="IF242" i="3"/>
  <c r="IG242" i="3"/>
  <c r="II242" i="3" s="1"/>
  <c r="IT242" i="3" s="1"/>
  <c r="IF243" i="3"/>
  <c r="IG243" i="3"/>
  <c r="II243" i="3" s="1"/>
  <c r="IT243" i="3" s="1"/>
  <c r="IF244" i="3"/>
  <c r="IG244" i="3"/>
  <c r="II244" i="3" s="1"/>
  <c r="IT244" i="3" s="1"/>
  <c r="IF245" i="3"/>
  <c r="IG245" i="3"/>
  <c r="II245" i="3" s="1"/>
  <c r="IT245" i="3" s="1"/>
  <c r="IF246" i="3"/>
  <c r="IG246" i="3"/>
  <c r="II246" i="3" s="1"/>
  <c r="IT246" i="3" s="1"/>
  <c r="IF247" i="3"/>
  <c r="IG247" i="3"/>
  <c r="II247" i="3" s="1"/>
  <c r="IT247" i="3" s="1"/>
  <c r="IF248" i="3"/>
  <c r="IG248" i="3"/>
  <c r="II248" i="3" s="1"/>
  <c r="IT248" i="3" s="1"/>
  <c r="HQ9" i="3"/>
  <c r="HR9" i="3"/>
  <c r="HQ10" i="3"/>
  <c r="IA10" i="3" s="1"/>
  <c r="HR10" i="3"/>
  <c r="HT10" i="3" s="1"/>
  <c r="IE10" i="3" s="1"/>
  <c r="HQ12" i="3"/>
  <c r="HR12" i="3"/>
  <c r="HQ13" i="3"/>
  <c r="IA13" i="3" s="1"/>
  <c r="HR13" i="3"/>
  <c r="HT13" i="3" s="1"/>
  <c r="IE13" i="3" s="1"/>
  <c r="HQ14" i="3"/>
  <c r="IA14" i="3" s="1"/>
  <c r="HR14" i="3"/>
  <c r="HT14" i="3" s="1"/>
  <c r="IE14" i="3" s="1"/>
  <c r="HQ15" i="3"/>
  <c r="IA15" i="3" s="1"/>
  <c r="HR15" i="3"/>
  <c r="HT15" i="3" s="1"/>
  <c r="IE15" i="3" s="1"/>
  <c r="HQ16" i="3"/>
  <c r="IA16" i="3" s="1"/>
  <c r="HR16" i="3"/>
  <c r="HT16" i="3" s="1"/>
  <c r="IE16" i="3" s="1"/>
  <c r="HQ17" i="3"/>
  <c r="IA17" i="3" s="1"/>
  <c r="HR17" i="3"/>
  <c r="HT17" i="3" s="1"/>
  <c r="IE17" i="3" s="1"/>
  <c r="HQ22" i="3"/>
  <c r="HS22" i="3" s="1"/>
  <c r="HR22" i="3"/>
  <c r="HT22" i="3" s="1"/>
  <c r="HQ23" i="3"/>
  <c r="IA23" i="3" s="1"/>
  <c r="IA22" i="3" s="1"/>
  <c r="HR23" i="3"/>
  <c r="HT23" i="3" s="1"/>
  <c r="IE23" i="3" s="1"/>
  <c r="HQ24" i="3"/>
  <c r="HS24" i="3" s="1"/>
  <c r="HR24" i="3"/>
  <c r="HT24" i="3" s="1"/>
  <c r="HQ25" i="3"/>
  <c r="IA25" i="3" s="1"/>
  <c r="IA24" i="3" s="1"/>
  <c r="HR25" i="3"/>
  <c r="HT25" i="3" s="1"/>
  <c r="IE25" i="3" s="1"/>
  <c r="HQ27" i="3"/>
  <c r="IA27" i="3" s="1"/>
  <c r="HR27" i="3"/>
  <c r="HQ28" i="3"/>
  <c r="IA28" i="3" s="1"/>
  <c r="HR28" i="3"/>
  <c r="HT28" i="3" s="1"/>
  <c r="IE28" i="3" s="1"/>
  <c r="HQ29" i="3"/>
  <c r="HR29" i="3"/>
  <c r="HQ39" i="3"/>
  <c r="HR39" i="3"/>
  <c r="HQ40" i="3"/>
  <c r="IA40" i="3" s="1"/>
  <c r="HR40" i="3"/>
  <c r="HT40" i="3" s="1"/>
  <c r="IE40" i="3" s="1"/>
  <c r="HQ31" i="3"/>
  <c r="HR31" i="3"/>
  <c r="HQ35" i="3"/>
  <c r="HS35" i="3" s="1"/>
  <c r="HR35" i="3"/>
  <c r="HT35" i="3" s="1"/>
  <c r="HQ36" i="3"/>
  <c r="IA36" i="3" s="1"/>
  <c r="IA35" i="3" s="1"/>
  <c r="HR36" i="3"/>
  <c r="HT36" i="3" s="1"/>
  <c r="IE36" i="3" s="1"/>
  <c r="HQ38" i="3"/>
  <c r="HR38" i="3"/>
  <c r="HQ41" i="3"/>
  <c r="HS41" i="3" s="1"/>
  <c r="HR41" i="3"/>
  <c r="HT41" i="3" s="1"/>
  <c r="HQ42" i="3"/>
  <c r="IA42" i="3" s="1"/>
  <c r="HR42" i="3"/>
  <c r="HT42" i="3" s="1"/>
  <c r="IE42" i="3" s="1"/>
  <c r="HQ43" i="3"/>
  <c r="IA43" i="3" s="1"/>
  <c r="HR43" i="3"/>
  <c r="HT43" i="3" s="1"/>
  <c r="IE43" i="3" s="1"/>
  <c r="HQ44" i="3"/>
  <c r="HS44" i="3" s="1"/>
  <c r="HR44" i="3"/>
  <c r="HT44" i="3" s="1"/>
  <c r="HQ45" i="3"/>
  <c r="IA45" i="3" s="1"/>
  <c r="IA44" i="3" s="1"/>
  <c r="HR45" i="3"/>
  <c r="HT45" i="3" s="1"/>
  <c r="IE45" i="3" s="1"/>
  <c r="HQ46" i="3"/>
  <c r="HS46" i="3" s="1"/>
  <c r="HR46" i="3"/>
  <c r="HT46" i="3" s="1"/>
  <c r="HQ47" i="3"/>
  <c r="IA47" i="3" s="1"/>
  <c r="HR47" i="3"/>
  <c r="HT47" i="3" s="1"/>
  <c r="IE47" i="3" s="1"/>
  <c r="HQ48" i="3"/>
  <c r="IA48" i="3" s="1"/>
  <c r="HR48" i="3"/>
  <c r="HT48" i="3" s="1"/>
  <c r="IE48" i="3" s="1"/>
  <c r="HQ50" i="3"/>
  <c r="HR50" i="3"/>
  <c r="HQ52" i="3"/>
  <c r="IA52" i="3" s="1"/>
  <c r="HR52" i="3"/>
  <c r="HT52" i="3" s="1"/>
  <c r="IE52" i="3" s="1"/>
  <c r="HQ53" i="3"/>
  <c r="IA53" i="3" s="1"/>
  <c r="HR53" i="3"/>
  <c r="HT53" i="3" s="1"/>
  <c r="IE53" i="3" s="1"/>
  <c r="HQ56" i="3"/>
  <c r="IA56" i="3" s="1"/>
  <c r="HR56" i="3"/>
  <c r="HT56" i="3" s="1"/>
  <c r="IE56" i="3" s="1"/>
  <c r="HQ57" i="3"/>
  <c r="IA57" i="3" s="1"/>
  <c r="HR57" i="3"/>
  <c r="HT57" i="3" s="1"/>
  <c r="IE57" i="3" s="1"/>
  <c r="HQ51" i="3"/>
  <c r="IA51" i="3" s="1"/>
  <c r="HR51" i="3"/>
  <c r="HT51" i="3" s="1"/>
  <c r="IE51" i="3" s="1"/>
  <c r="HQ60" i="3"/>
  <c r="HS60" i="3" s="1"/>
  <c r="HR60" i="3"/>
  <c r="HT60" i="3" s="1"/>
  <c r="HQ61" i="3"/>
  <c r="IA61" i="3" s="1"/>
  <c r="HR61" i="3"/>
  <c r="HT61" i="3" s="1"/>
  <c r="IE61" i="3" s="1"/>
  <c r="HQ62" i="3"/>
  <c r="IA62" i="3" s="1"/>
  <c r="HR62" i="3"/>
  <c r="HT62" i="3" s="1"/>
  <c r="IE62" i="3" s="1"/>
  <c r="HQ63" i="3"/>
  <c r="HS63" i="3" s="1"/>
  <c r="HR63" i="3"/>
  <c r="HT63" i="3" s="1"/>
  <c r="HQ64" i="3"/>
  <c r="IA64" i="3" s="1"/>
  <c r="HR64" i="3"/>
  <c r="HT64" i="3" s="1"/>
  <c r="IE64" i="3" s="1"/>
  <c r="HQ65" i="3"/>
  <c r="IA65" i="3" s="1"/>
  <c r="HR65" i="3"/>
  <c r="HT65" i="3" s="1"/>
  <c r="IE65" i="3" s="1"/>
  <c r="HQ67" i="3"/>
  <c r="IA67" i="3" s="1"/>
  <c r="HR67" i="3"/>
  <c r="HT67" i="3" s="1"/>
  <c r="IE67" i="3" s="1"/>
  <c r="HQ68" i="3"/>
  <c r="IA68" i="3" s="1"/>
  <c r="HR68" i="3"/>
  <c r="HT68" i="3" s="1"/>
  <c r="IE68" i="3" s="1"/>
  <c r="HQ69" i="3"/>
  <c r="IA69" i="3" s="1"/>
  <c r="HR69" i="3"/>
  <c r="HT69" i="3" s="1"/>
  <c r="IE69" i="3" s="1"/>
  <c r="HQ70" i="3"/>
  <c r="HS70" i="3" s="1"/>
  <c r="HR70" i="3"/>
  <c r="HT70" i="3" s="1"/>
  <c r="HQ71" i="3"/>
  <c r="IA71" i="3" s="1"/>
  <c r="HR71" i="3"/>
  <c r="HT71" i="3" s="1"/>
  <c r="IE71" i="3" s="1"/>
  <c r="HQ72" i="3"/>
  <c r="IA72" i="3" s="1"/>
  <c r="HR72" i="3"/>
  <c r="HT72" i="3" s="1"/>
  <c r="IE72" i="3" s="1"/>
  <c r="HQ73" i="3"/>
  <c r="HS73" i="3" s="1"/>
  <c r="HR73" i="3"/>
  <c r="HT73" i="3" s="1"/>
  <c r="HQ74" i="3"/>
  <c r="IA74" i="3" s="1"/>
  <c r="IA73" i="3" s="1"/>
  <c r="HR74" i="3"/>
  <c r="HT74" i="3" s="1"/>
  <c r="IE74" i="3" s="1"/>
  <c r="HQ75" i="3"/>
  <c r="HS75" i="3" s="1"/>
  <c r="HR75" i="3"/>
  <c r="HT75" i="3" s="1"/>
  <c r="HQ76" i="3"/>
  <c r="IA76" i="3" s="1"/>
  <c r="HR76" i="3"/>
  <c r="HT76" i="3" s="1"/>
  <c r="IE76" i="3" s="1"/>
  <c r="HQ77" i="3"/>
  <c r="IA77" i="3" s="1"/>
  <c r="HR77" i="3"/>
  <c r="HT77" i="3" s="1"/>
  <c r="IE77" i="3" s="1"/>
  <c r="HQ78" i="3"/>
  <c r="IA78" i="3" s="1"/>
  <c r="HR78" i="3"/>
  <c r="HT78" i="3" s="1"/>
  <c r="IE78" i="3" s="1"/>
  <c r="HQ79" i="3"/>
  <c r="IA79" i="3" s="1"/>
  <c r="HR79" i="3"/>
  <c r="HT79" i="3" s="1"/>
  <c r="IE79" i="3" s="1"/>
  <c r="HQ86" i="3"/>
  <c r="HR86" i="3"/>
  <c r="HQ87" i="3"/>
  <c r="IA87" i="3" s="1"/>
  <c r="HR87" i="3"/>
  <c r="HT87" i="3" s="1"/>
  <c r="IE87" i="3" s="1"/>
  <c r="HQ88" i="3"/>
  <c r="IA88" i="3" s="1"/>
  <c r="HR88" i="3"/>
  <c r="HT88" i="3" s="1"/>
  <c r="IE88" i="3" s="1"/>
  <c r="HQ134" i="3"/>
  <c r="HS134" i="3" s="1"/>
  <c r="HR134" i="3"/>
  <c r="HT134" i="3" s="1"/>
  <c r="HQ135" i="3"/>
  <c r="IA135" i="3" s="1"/>
  <c r="HR135" i="3"/>
  <c r="HT135" i="3" s="1"/>
  <c r="IE135" i="3" s="1"/>
  <c r="HQ136" i="3"/>
  <c r="IA136" i="3" s="1"/>
  <c r="HR136" i="3"/>
  <c r="HT136" i="3" s="1"/>
  <c r="IE136" i="3" s="1"/>
  <c r="HQ137" i="3"/>
  <c r="IA137" i="3" s="1"/>
  <c r="HR137" i="3"/>
  <c r="HT137" i="3" s="1"/>
  <c r="IE137" i="3" s="1"/>
  <c r="HQ138" i="3"/>
  <c r="IA138" i="3" s="1"/>
  <c r="HR138" i="3"/>
  <c r="HT138" i="3" s="1"/>
  <c r="IE138" i="3" s="1"/>
  <c r="HQ139" i="3"/>
  <c r="IA139" i="3" s="1"/>
  <c r="HR139" i="3"/>
  <c r="HT139" i="3" s="1"/>
  <c r="IE139" i="3" s="1"/>
  <c r="HQ140" i="3"/>
  <c r="IA140" i="3" s="1"/>
  <c r="HR140" i="3"/>
  <c r="HT140" i="3" s="1"/>
  <c r="IE140" i="3" s="1"/>
  <c r="HQ142" i="3"/>
  <c r="HR142" i="3"/>
  <c r="HQ143" i="3"/>
  <c r="IA143" i="3" s="1"/>
  <c r="HR143" i="3"/>
  <c r="HT143" i="3" s="1"/>
  <c r="IE143" i="3" s="1"/>
  <c r="HQ144" i="3"/>
  <c r="IA144" i="3" s="1"/>
  <c r="HR144" i="3"/>
  <c r="HT144" i="3" s="1"/>
  <c r="IE144" i="3" s="1"/>
  <c r="HQ145" i="3"/>
  <c r="IA145" i="3" s="1"/>
  <c r="HR145" i="3"/>
  <c r="HT145" i="3" s="1"/>
  <c r="IE145" i="3" s="1"/>
  <c r="HQ146" i="3"/>
  <c r="IA146" i="3" s="1"/>
  <c r="HR146" i="3"/>
  <c r="HT146" i="3" s="1"/>
  <c r="IE146" i="3" s="1"/>
  <c r="HQ147" i="3"/>
  <c r="IA147" i="3" s="1"/>
  <c r="HR147" i="3"/>
  <c r="HT147" i="3" s="1"/>
  <c r="IE147" i="3" s="1"/>
  <c r="HQ149" i="3"/>
  <c r="HS149" i="3" s="1"/>
  <c r="HR149" i="3"/>
  <c r="HT149" i="3" s="1"/>
  <c r="HQ150" i="3"/>
  <c r="IA150" i="3" s="1"/>
  <c r="HR150" i="3"/>
  <c r="HT150" i="3" s="1"/>
  <c r="IE150" i="3" s="1"/>
  <c r="HQ151" i="3"/>
  <c r="IA151" i="3" s="1"/>
  <c r="HR151" i="3"/>
  <c r="HT151" i="3" s="1"/>
  <c r="IE151" i="3" s="1"/>
  <c r="HQ152" i="3"/>
  <c r="HS152" i="3" s="1"/>
  <c r="HR152" i="3"/>
  <c r="HT152" i="3" s="1"/>
  <c r="HQ153" i="3"/>
  <c r="IA153" i="3" s="1"/>
  <c r="IA152" i="3" s="1"/>
  <c r="HR153" i="3"/>
  <c r="HT153" i="3" s="1"/>
  <c r="IE153" i="3" s="1"/>
  <c r="HQ154" i="3"/>
  <c r="HS154" i="3" s="1"/>
  <c r="HR154" i="3"/>
  <c r="HT154" i="3" s="1"/>
  <c r="HQ155" i="3"/>
  <c r="IA155" i="3" s="1"/>
  <c r="IA154" i="3" s="1"/>
  <c r="HR155" i="3"/>
  <c r="HT155" i="3" s="1"/>
  <c r="IE155" i="3" s="1"/>
  <c r="HQ156" i="3"/>
  <c r="HS156" i="3" s="1"/>
  <c r="HR156" i="3"/>
  <c r="HT156" i="3" s="1"/>
  <c r="HQ157" i="3"/>
  <c r="IA157" i="3" s="1"/>
  <c r="HR157" i="3"/>
  <c r="HT157" i="3" s="1"/>
  <c r="IE157" i="3" s="1"/>
  <c r="HQ158" i="3"/>
  <c r="IA158" i="3" s="1"/>
  <c r="HR158" i="3"/>
  <c r="HT158" i="3" s="1"/>
  <c r="IE158" i="3" s="1"/>
  <c r="HQ159" i="3"/>
  <c r="IA159" i="3" s="1"/>
  <c r="HR159" i="3"/>
  <c r="HT159" i="3" s="1"/>
  <c r="IE159" i="3" s="1"/>
  <c r="HQ160" i="3"/>
  <c r="HS160" i="3" s="1"/>
  <c r="HR160" i="3"/>
  <c r="HT160" i="3" s="1"/>
  <c r="HQ161" i="3"/>
  <c r="IA161" i="3" s="1"/>
  <c r="IA160" i="3" s="1"/>
  <c r="HR161" i="3"/>
  <c r="HT161" i="3" s="1"/>
  <c r="IE161" i="3" s="1"/>
  <c r="HQ162" i="3"/>
  <c r="HS162" i="3" s="1"/>
  <c r="HR162" i="3"/>
  <c r="HT162" i="3" s="1"/>
  <c r="HQ163" i="3"/>
  <c r="IA163" i="3" s="1"/>
  <c r="IA162" i="3" s="1"/>
  <c r="HR163" i="3"/>
  <c r="HT163" i="3" s="1"/>
  <c r="IE163" i="3" s="1"/>
  <c r="HQ164" i="3"/>
  <c r="HS164" i="3" s="1"/>
  <c r="HR164" i="3"/>
  <c r="HT164" i="3" s="1"/>
  <c r="HQ165" i="3"/>
  <c r="IA165" i="3" s="1"/>
  <c r="IA164" i="3" s="1"/>
  <c r="HR165" i="3"/>
  <c r="HT165" i="3" s="1"/>
  <c r="IE165" i="3" s="1"/>
  <c r="HQ166" i="3"/>
  <c r="HS166" i="3" s="1"/>
  <c r="HR166" i="3"/>
  <c r="HT166" i="3" s="1"/>
  <c r="HQ167" i="3"/>
  <c r="IA167" i="3" s="1"/>
  <c r="HR167" i="3"/>
  <c r="HT167" i="3" s="1"/>
  <c r="IE167" i="3" s="1"/>
  <c r="HQ168" i="3"/>
  <c r="IA168" i="3" s="1"/>
  <c r="HR168" i="3"/>
  <c r="HT168" i="3" s="1"/>
  <c r="IE168" i="3" s="1"/>
  <c r="HQ169" i="3"/>
  <c r="IA169" i="3" s="1"/>
  <c r="HR169" i="3"/>
  <c r="HT169" i="3" s="1"/>
  <c r="IE169" i="3" s="1"/>
  <c r="HQ170" i="3"/>
  <c r="IA170" i="3" s="1"/>
  <c r="HR170" i="3"/>
  <c r="HT170" i="3" s="1"/>
  <c r="IE170" i="3" s="1"/>
  <c r="HQ171" i="3"/>
  <c r="HS171" i="3" s="1"/>
  <c r="HR171" i="3"/>
  <c r="HT171" i="3" s="1"/>
  <c r="HQ172" i="3"/>
  <c r="IA172" i="3" s="1"/>
  <c r="HR172" i="3"/>
  <c r="HT172" i="3" s="1"/>
  <c r="IE172" i="3" s="1"/>
  <c r="HQ173" i="3"/>
  <c r="IA173" i="3" s="1"/>
  <c r="HR173" i="3"/>
  <c r="HT173" i="3" s="1"/>
  <c r="IE173" i="3" s="1"/>
  <c r="HQ174" i="3"/>
  <c r="IA174" i="3" s="1"/>
  <c r="HR174" i="3"/>
  <c r="HT174" i="3" s="1"/>
  <c r="IE174" i="3" s="1"/>
  <c r="HQ175" i="3"/>
  <c r="IA175" i="3" s="1"/>
  <c r="HR175" i="3"/>
  <c r="HT175" i="3" s="1"/>
  <c r="IE175" i="3" s="1"/>
  <c r="HQ176" i="3"/>
  <c r="IA176" i="3" s="1"/>
  <c r="HR176" i="3"/>
  <c r="HT176" i="3" s="1"/>
  <c r="IE176" i="3" s="1"/>
  <c r="HQ177" i="3"/>
  <c r="IA177" i="3" s="1"/>
  <c r="HR177" i="3"/>
  <c r="HT177" i="3" s="1"/>
  <c r="IE177" i="3" s="1"/>
  <c r="HQ178" i="3"/>
  <c r="HS178" i="3" s="1"/>
  <c r="HR178" i="3"/>
  <c r="HT178" i="3" s="1"/>
  <c r="HQ179" i="3"/>
  <c r="IA179" i="3" s="1"/>
  <c r="HR179" i="3"/>
  <c r="HT179" i="3" s="1"/>
  <c r="IE179" i="3" s="1"/>
  <c r="HQ180" i="3"/>
  <c r="IA180" i="3" s="1"/>
  <c r="HR180" i="3"/>
  <c r="HT180" i="3" s="1"/>
  <c r="IE180" i="3" s="1"/>
  <c r="HQ181" i="3"/>
  <c r="IA181" i="3" s="1"/>
  <c r="HR181" i="3"/>
  <c r="HT181" i="3" s="1"/>
  <c r="IE181" i="3" s="1"/>
  <c r="HQ182" i="3"/>
  <c r="IA182" i="3" s="1"/>
  <c r="HR182" i="3"/>
  <c r="HT182" i="3" s="1"/>
  <c r="IE182" i="3" s="1"/>
  <c r="HQ183" i="3"/>
  <c r="IA183" i="3" s="1"/>
  <c r="HR183" i="3"/>
  <c r="HT183" i="3" s="1"/>
  <c r="IE183" i="3" s="1"/>
  <c r="HQ184" i="3"/>
  <c r="IA184" i="3" s="1"/>
  <c r="HR184" i="3"/>
  <c r="HT184" i="3" s="1"/>
  <c r="IE184" i="3" s="1"/>
  <c r="HQ185" i="3"/>
  <c r="HS185" i="3" s="1"/>
  <c r="HR185" i="3"/>
  <c r="HT185" i="3" s="1"/>
  <c r="HQ186" i="3"/>
  <c r="IA186" i="3" s="1"/>
  <c r="HR186" i="3"/>
  <c r="HT186" i="3" s="1"/>
  <c r="IE186" i="3" s="1"/>
  <c r="HQ187" i="3"/>
  <c r="IA187" i="3" s="1"/>
  <c r="HR187" i="3"/>
  <c r="HT187" i="3" s="1"/>
  <c r="IE187" i="3" s="1"/>
  <c r="HQ188" i="3"/>
  <c r="IA188" i="3" s="1"/>
  <c r="HR188" i="3"/>
  <c r="HT188" i="3" s="1"/>
  <c r="IE188" i="3" s="1"/>
  <c r="HQ189" i="3"/>
  <c r="IA189" i="3" s="1"/>
  <c r="HR189" i="3"/>
  <c r="HT189" i="3" s="1"/>
  <c r="IE189" i="3" s="1"/>
  <c r="HQ190" i="3"/>
  <c r="IA190" i="3" s="1"/>
  <c r="HR190" i="3"/>
  <c r="HT190" i="3" s="1"/>
  <c r="IE190" i="3" s="1"/>
  <c r="HQ191" i="3"/>
  <c r="IA191" i="3" s="1"/>
  <c r="HR191" i="3"/>
  <c r="HT191" i="3" s="1"/>
  <c r="IE191" i="3" s="1"/>
  <c r="HQ192" i="3"/>
  <c r="IA192" i="3" s="1"/>
  <c r="HR192" i="3"/>
  <c r="HT192" i="3" s="1"/>
  <c r="IE192" i="3" s="1"/>
  <c r="HQ193" i="3"/>
  <c r="IA193" i="3" s="1"/>
  <c r="HR193" i="3"/>
  <c r="HT193" i="3" s="1"/>
  <c r="IE193" i="3" s="1"/>
  <c r="HQ194" i="3"/>
  <c r="HS194" i="3" s="1"/>
  <c r="HR194" i="3"/>
  <c r="HT194" i="3" s="1"/>
  <c r="HQ195" i="3"/>
  <c r="IA195" i="3" s="1"/>
  <c r="IA194" i="3" s="1"/>
  <c r="HR195" i="3"/>
  <c r="HT195" i="3" s="1"/>
  <c r="IE195" i="3" s="1"/>
  <c r="HQ196" i="3"/>
  <c r="HS196" i="3" s="1"/>
  <c r="HR196" i="3"/>
  <c r="HT196" i="3" s="1"/>
  <c r="HQ197" i="3"/>
  <c r="IA197" i="3" s="1"/>
  <c r="HR197" i="3"/>
  <c r="HT197" i="3" s="1"/>
  <c r="IE197" i="3" s="1"/>
  <c r="HQ198" i="3"/>
  <c r="IA198" i="3" s="1"/>
  <c r="HR198" i="3"/>
  <c r="HT198" i="3" s="1"/>
  <c r="IE198" i="3" s="1"/>
  <c r="HQ199" i="3"/>
  <c r="IA199" i="3" s="1"/>
  <c r="HR199" i="3"/>
  <c r="HT199" i="3" s="1"/>
  <c r="IE199" i="3" s="1"/>
  <c r="HQ200" i="3"/>
  <c r="HS200" i="3" s="1"/>
  <c r="HR200" i="3"/>
  <c r="HT200" i="3" s="1"/>
  <c r="HQ201" i="3"/>
  <c r="IA201" i="3" s="1"/>
  <c r="HR201" i="3"/>
  <c r="HT201" i="3" s="1"/>
  <c r="IE201" i="3" s="1"/>
  <c r="HQ202" i="3"/>
  <c r="IA202" i="3" s="1"/>
  <c r="HR202" i="3"/>
  <c r="HT202" i="3" s="1"/>
  <c r="IE202" i="3" s="1"/>
  <c r="HQ203" i="3"/>
  <c r="IA203" i="3" s="1"/>
  <c r="HR203" i="3"/>
  <c r="HT203" i="3" s="1"/>
  <c r="IE203" i="3" s="1"/>
  <c r="HQ204" i="3"/>
  <c r="IA204" i="3" s="1"/>
  <c r="HR204" i="3"/>
  <c r="HT204" i="3" s="1"/>
  <c r="IE204" i="3" s="1"/>
  <c r="HQ206" i="3"/>
  <c r="HR206" i="3"/>
  <c r="HQ207" i="3"/>
  <c r="IA207" i="3" s="1"/>
  <c r="HR207" i="3"/>
  <c r="HT207" i="3" s="1"/>
  <c r="IE207" i="3" s="1"/>
  <c r="HQ209" i="3"/>
  <c r="IA209" i="3" s="1"/>
  <c r="HR209" i="3"/>
  <c r="HT209" i="3" s="1"/>
  <c r="IE209" i="3" s="1"/>
  <c r="HQ210" i="3"/>
  <c r="IA210" i="3" s="1"/>
  <c r="HR210" i="3"/>
  <c r="HT210" i="3" s="1"/>
  <c r="IE210" i="3" s="1"/>
  <c r="HQ211" i="3"/>
  <c r="IA211" i="3" s="1"/>
  <c r="HR211" i="3"/>
  <c r="HT211" i="3" s="1"/>
  <c r="IE211" i="3" s="1"/>
  <c r="HQ237" i="3"/>
  <c r="HR237" i="3"/>
  <c r="HQ238" i="3"/>
  <c r="IA238" i="3" s="1"/>
  <c r="HR238" i="3"/>
  <c r="HT238" i="3" s="1"/>
  <c r="IE238" i="3" s="1"/>
  <c r="HQ239" i="3"/>
  <c r="IA239" i="3" s="1"/>
  <c r="HR239" i="3"/>
  <c r="HT239" i="3" s="1"/>
  <c r="IE239" i="3" s="1"/>
  <c r="HQ240" i="3"/>
  <c r="IA240" i="3" s="1"/>
  <c r="HR240" i="3"/>
  <c r="HT240" i="3" s="1"/>
  <c r="IE240" i="3" s="1"/>
  <c r="HQ241" i="3"/>
  <c r="IA241" i="3" s="1"/>
  <c r="HR241" i="3"/>
  <c r="HT241" i="3" s="1"/>
  <c r="IE241" i="3" s="1"/>
  <c r="HQ242" i="3"/>
  <c r="IA242" i="3" s="1"/>
  <c r="HR242" i="3"/>
  <c r="HT242" i="3" s="1"/>
  <c r="IE242" i="3" s="1"/>
  <c r="HQ243" i="3"/>
  <c r="IA243" i="3" s="1"/>
  <c r="HR243" i="3"/>
  <c r="HT243" i="3" s="1"/>
  <c r="IE243" i="3" s="1"/>
  <c r="HQ244" i="3"/>
  <c r="IA244" i="3" s="1"/>
  <c r="HR244" i="3"/>
  <c r="HT244" i="3" s="1"/>
  <c r="IE244" i="3" s="1"/>
  <c r="HQ245" i="3"/>
  <c r="IA245" i="3" s="1"/>
  <c r="HR245" i="3"/>
  <c r="HT245" i="3" s="1"/>
  <c r="IE245" i="3" s="1"/>
  <c r="HQ246" i="3"/>
  <c r="IA246" i="3" s="1"/>
  <c r="HR246" i="3"/>
  <c r="HT246" i="3" s="1"/>
  <c r="IE246" i="3" s="1"/>
  <c r="HQ247" i="3"/>
  <c r="IA247" i="3" s="1"/>
  <c r="HR247" i="3"/>
  <c r="HT247" i="3" s="1"/>
  <c r="IE247" i="3" s="1"/>
  <c r="HQ248" i="3"/>
  <c r="IA248" i="3" s="1"/>
  <c r="HR248" i="3"/>
  <c r="HT248" i="3" s="1"/>
  <c r="IE248" i="3" s="1"/>
  <c r="HB9" i="3"/>
  <c r="HC9" i="3"/>
  <c r="HB10" i="3"/>
  <c r="HL10" i="3" s="1"/>
  <c r="HC10" i="3"/>
  <c r="HE10" i="3" s="1"/>
  <c r="HP10" i="3" s="1"/>
  <c r="HB12" i="3"/>
  <c r="HC12" i="3"/>
  <c r="HB13" i="3"/>
  <c r="HC13" i="3"/>
  <c r="HB14" i="3"/>
  <c r="HC14" i="3"/>
  <c r="HB15" i="3"/>
  <c r="HC15" i="3"/>
  <c r="HB16" i="3"/>
  <c r="HC16" i="3"/>
  <c r="HB17" i="3"/>
  <c r="HC17" i="3"/>
  <c r="HB22" i="3"/>
  <c r="HD22" i="3" s="1"/>
  <c r="HC22" i="3"/>
  <c r="HE22" i="3" s="1"/>
  <c r="HB23" i="3"/>
  <c r="HC23" i="3"/>
  <c r="HB24" i="3"/>
  <c r="HD24" i="3" s="1"/>
  <c r="HC24" i="3"/>
  <c r="HE24" i="3" s="1"/>
  <c r="HB25" i="3"/>
  <c r="HC25" i="3"/>
  <c r="HB27" i="3"/>
  <c r="HC27" i="3"/>
  <c r="HB28" i="3"/>
  <c r="HC28" i="3"/>
  <c r="HB29" i="3"/>
  <c r="HC29" i="3"/>
  <c r="HB39" i="3"/>
  <c r="HC39" i="3"/>
  <c r="HB40" i="3"/>
  <c r="HC40" i="3"/>
  <c r="HB31" i="3"/>
  <c r="HB30" i="3" s="1"/>
  <c r="HC31" i="3"/>
  <c r="HC30" i="3" s="1"/>
  <c r="HB35" i="3"/>
  <c r="HD35" i="3" s="1"/>
  <c r="HC35" i="3"/>
  <c r="HE35" i="3" s="1"/>
  <c r="HB36" i="3"/>
  <c r="HC36" i="3"/>
  <c r="HB38" i="3"/>
  <c r="HC38" i="3"/>
  <c r="HB41" i="3"/>
  <c r="HD41" i="3" s="1"/>
  <c r="HC41" i="3"/>
  <c r="HE41" i="3" s="1"/>
  <c r="HB42" i="3"/>
  <c r="HC42" i="3"/>
  <c r="HB43" i="3"/>
  <c r="HC43" i="3"/>
  <c r="HB44" i="3"/>
  <c r="HD44" i="3" s="1"/>
  <c r="HC44" i="3"/>
  <c r="HE44" i="3" s="1"/>
  <c r="HB45" i="3"/>
  <c r="HC45" i="3"/>
  <c r="HB46" i="3"/>
  <c r="HD46" i="3" s="1"/>
  <c r="HC46" i="3"/>
  <c r="HE46" i="3" s="1"/>
  <c r="HB47" i="3"/>
  <c r="HC47" i="3"/>
  <c r="HB48" i="3"/>
  <c r="HC48" i="3"/>
  <c r="HB50" i="3"/>
  <c r="HC50" i="3"/>
  <c r="HB52" i="3"/>
  <c r="HC52" i="3"/>
  <c r="HB53" i="3"/>
  <c r="HC53" i="3"/>
  <c r="HB56" i="3"/>
  <c r="HC56" i="3"/>
  <c r="HB57" i="3"/>
  <c r="HC57" i="3"/>
  <c r="HB51" i="3"/>
  <c r="HC51" i="3"/>
  <c r="HB60" i="3"/>
  <c r="HD60" i="3" s="1"/>
  <c r="HC60" i="3"/>
  <c r="HE60" i="3" s="1"/>
  <c r="HB61" i="3"/>
  <c r="HC61" i="3"/>
  <c r="HB62" i="3"/>
  <c r="HC62" i="3"/>
  <c r="HB63" i="3"/>
  <c r="HD63" i="3" s="1"/>
  <c r="HC63" i="3"/>
  <c r="HE63" i="3" s="1"/>
  <c r="HB64" i="3"/>
  <c r="HC64" i="3"/>
  <c r="HB65" i="3"/>
  <c r="HC65" i="3"/>
  <c r="HB67" i="3"/>
  <c r="HC67" i="3"/>
  <c r="HB68" i="3"/>
  <c r="HC68" i="3"/>
  <c r="HB69" i="3"/>
  <c r="HC69" i="3"/>
  <c r="HB70" i="3"/>
  <c r="HD70" i="3" s="1"/>
  <c r="HC70" i="3"/>
  <c r="HE70" i="3" s="1"/>
  <c r="HB71" i="3"/>
  <c r="HC71" i="3"/>
  <c r="HB72" i="3"/>
  <c r="HC72" i="3"/>
  <c r="HB73" i="3"/>
  <c r="HD73" i="3" s="1"/>
  <c r="HC73" i="3"/>
  <c r="HE73" i="3" s="1"/>
  <c r="HB74" i="3"/>
  <c r="HC74" i="3"/>
  <c r="HB75" i="3"/>
  <c r="HD75" i="3" s="1"/>
  <c r="HC75" i="3"/>
  <c r="HE75" i="3" s="1"/>
  <c r="HB76" i="3"/>
  <c r="HC76" i="3"/>
  <c r="HB77" i="3"/>
  <c r="HC77" i="3"/>
  <c r="HB78" i="3"/>
  <c r="HC78" i="3"/>
  <c r="HB79" i="3"/>
  <c r="HC79" i="3"/>
  <c r="HB86" i="3"/>
  <c r="HC86" i="3"/>
  <c r="HB87" i="3"/>
  <c r="HC87" i="3"/>
  <c r="HB88" i="3"/>
  <c r="HC88" i="3"/>
  <c r="HB134" i="3"/>
  <c r="HD134" i="3" s="1"/>
  <c r="HC134" i="3"/>
  <c r="HE134" i="3" s="1"/>
  <c r="HB135" i="3"/>
  <c r="HC135" i="3"/>
  <c r="HB136" i="3"/>
  <c r="HC136" i="3"/>
  <c r="HB137" i="3"/>
  <c r="HC137" i="3"/>
  <c r="HB138" i="3"/>
  <c r="HC138" i="3"/>
  <c r="HB139" i="3"/>
  <c r="HC139" i="3"/>
  <c r="HB140" i="3"/>
  <c r="HC140" i="3"/>
  <c r="HB142" i="3"/>
  <c r="HC142" i="3"/>
  <c r="HB143" i="3"/>
  <c r="HC143" i="3"/>
  <c r="HB144" i="3"/>
  <c r="HC144" i="3"/>
  <c r="HB145" i="3"/>
  <c r="HC145" i="3"/>
  <c r="HB146" i="3"/>
  <c r="HC146" i="3"/>
  <c r="HB147" i="3"/>
  <c r="HC147" i="3"/>
  <c r="HB149" i="3"/>
  <c r="HD149" i="3" s="1"/>
  <c r="HC149" i="3"/>
  <c r="HE149" i="3" s="1"/>
  <c r="HB150" i="3"/>
  <c r="HC150" i="3"/>
  <c r="HB151" i="3"/>
  <c r="HC151" i="3"/>
  <c r="HB152" i="3"/>
  <c r="HD152" i="3" s="1"/>
  <c r="HC152" i="3"/>
  <c r="HE152" i="3" s="1"/>
  <c r="HB153" i="3"/>
  <c r="HC153" i="3"/>
  <c r="HB154" i="3"/>
  <c r="HD154" i="3" s="1"/>
  <c r="HC154" i="3"/>
  <c r="HE154" i="3" s="1"/>
  <c r="HB155" i="3"/>
  <c r="HC155" i="3"/>
  <c r="HB156" i="3"/>
  <c r="HD156" i="3" s="1"/>
  <c r="HC156" i="3"/>
  <c r="HE156" i="3" s="1"/>
  <c r="HB157" i="3"/>
  <c r="HC157" i="3"/>
  <c r="HB158" i="3"/>
  <c r="HC158" i="3"/>
  <c r="HB159" i="3"/>
  <c r="HC159" i="3"/>
  <c r="HB160" i="3"/>
  <c r="HD160" i="3" s="1"/>
  <c r="HC160" i="3"/>
  <c r="HE160" i="3" s="1"/>
  <c r="HB161" i="3"/>
  <c r="HC161" i="3"/>
  <c r="HB162" i="3"/>
  <c r="HD162" i="3" s="1"/>
  <c r="HC162" i="3"/>
  <c r="HE162" i="3" s="1"/>
  <c r="HB163" i="3"/>
  <c r="HC163" i="3"/>
  <c r="HB164" i="3"/>
  <c r="HD164" i="3" s="1"/>
  <c r="HC164" i="3"/>
  <c r="HE164" i="3" s="1"/>
  <c r="HB165" i="3"/>
  <c r="HC165" i="3"/>
  <c r="HB166" i="3"/>
  <c r="HD166" i="3" s="1"/>
  <c r="HC166" i="3"/>
  <c r="HE166" i="3" s="1"/>
  <c r="HB167" i="3"/>
  <c r="HC167" i="3"/>
  <c r="HB168" i="3"/>
  <c r="HC168" i="3"/>
  <c r="HB169" i="3"/>
  <c r="HC169" i="3"/>
  <c r="HB170" i="3"/>
  <c r="HC170" i="3"/>
  <c r="HB171" i="3"/>
  <c r="HD171" i="3" s="1"/>
  <c r="HC171" i="3"/>
  <c r="HE171" i="3" s="1"/>
  <c r="HB172" i="3"/>
  <c r="HC172" i="3"/>
  <c r="HB173" i="3"/>
  <c r="HC173" i="3"/>
  <c r="HB174" i="3"/>
  <c r="HC174" i="3"/>
  <c r="HB175" i="3"/>
  <c r="HC175" i="3"/>
  <c r="HB176" i="3"/>
  <c r="HC176" i="3"/>
  <c r="HB177" i="3"/>
  <c r="HC177" i="3"/>
  <c r="HB178" i="3"/>
  <c r="HD178" i="3" s="1"/>
  <c r="HC178" i="3"/>
  <c r="HE178" i="3" s="1"/>
  <c r="HB179" i="3"/>
  <c r="HC179" i="3"/>
  <c r="HB180" i="3"/>
  <c r="HC180" i="3"/>
  <c r="HB181" i="3"/>
  <c r="HC181" i="3"/>
  <c r="HB182" i="3"/>
  <c r="HC182" i="3"/>
  <c r="HB183" i="3"/>
  <c r="HC183" i="3"/>
  <c r="HB184" i="3"/>
  <c r="HC184" i="3"/>
  <c r="HB185" i="3"/>
  <c r="HD185" i="3" s="1"/>
  <c r="HC185" i="3"/>
  <c r="HE185" i="3" s="1"/>
  <c r="HB186" i="3"/>
  <c r="HC186" i="3"/>
  <c r="HB187" i="3"/>
  <c r="HC187" i="3"/>
  <c r="HB188" i="3"/>
  <c r="HC188" i="3"/>
  <c r="HB189" i="3"/>
  <c r="HC189" i="3"/>
  <c r="HB190" i="3"/>
  <c r="HC190" i="3"/>
  <c r="HB191" i="3"/>
  <c r="HC191" i="3"/>
  <c r="HB192" i="3"/>
  <c r="HC192" i="3"/>
  <c r="HB193" i="3"/>
  <c r="HC193" i="3"/>
  <c r="HB194" i="3"/>
  <c r="HD194" i="3" s="1"/>
  <c r="HC194" i="3"/>
  <c r="HE194" i="3" s="1"/>
  <c r="HB195" i="3"/>
  <c r="HC195" i="3"/>
  <c r="HB196" i="3"/>
  <c r="HD196" i="3" s="1"/>
  <c r="HC196" i="3"/>
  <c r="HE196" i="3" s="1"/>
  <c r="HB197" i="3"/>
  <c r="HC197" i="3"/>
  <c r="HB198" i="3"/>
  <c r="HC198" i="3"/>
  <c r="HB199" i="3"/>
  <c r="HC199" i="3"/>
  <c r="HB200" i="3"/>
  <c r="HD200" i="3" s="1"/>
  <c r="HC200" i="3"/>
  <c r="HE200" i="3" s="1"/>
  <c r="HB201" i="3"/>
  <c r="HC201" i="3"/>
  <c r="HB202" i="3"/>
  <c r="HC202" i="3"/>
  <c r="HB203" i="3"/>
  <c r="HC203" i="3"/>
  <c r="HB204" i="3"/>
  <c r="HC204" i="3"/>
  <c r="HB206" i="3"/>
  <c r="HC206" i="3"/>
  <c r="HB207" i="3"/>
  <c r="HC207" i="3"/>
  <c r="HB209" i="3"/>
  <c r="HC209" i="3"/>
  <c r="HB210" i="3"/>
  <c r="HC210" i="3"/>
  <c r="HB211" i="3"/>
  <c r="HC211" i="3"/>
  <c r="HB237" i="3"/>
  <c r="HC237" i="3"/>
  <c r="HB238" i="3"/>
  <c r="HC238" i="3"/>
  <c r="HB239" i="3"/>
  <c r="HC239" i="3"/>
  <c r="HB240" i="3"/>
  <c r="HC240" i="3"/>
  <c r="HB241" i="3"/>
  <c r="HC241" i="3"/>
  <c r="HB242" i="3"/>
  <c r="HC242" i="3"/>
  <c r="HB243" i="3"/>
  <c r="HC243" i="3"/>
  <c r="HB244" i="3"/>
  <c r="HC244" i="3"/>
  <c r="HB245" i="3"/>
  <c r="HC245" i="3"/>
  <c r="HB246" i="3"/>
  <c r="HC246" i="3"/>
  <c r="HB247" i="3"/>
  <c r="HC247" i="3"/>
  <c r="HB248" i="3"/>
  <c r="HC248" i="3"/>
  <c r="GM9" i="3"/>
  <c r="GN9" i="3"/>
  <c r="GM10" i="3"/>
  <c r="GW10" i="3" s="1"/>
  <c r="GN10" i="3"/>
  <c r="GP10" i="3" s="1"/>
  <c r="HA10" i="3" s="1"/>
  <c r="GM12" i="3"/>
  <c r="GN12" i="3"/>
  <c r="GM13" i="3"/>
  <c r="GW13" i="3" s="1"/>
  <c r="GN13" i="3"/>
  <c r="GP13" i="3" s="1"/>
  <c r="HA13" i="3" s="1"/>
  <c r="GM14" i="3"/>
  <c r="GW14" i="3" s="1"/>
  <c r="GN14" i="3"/>
  <c r="GP14" i="3" s="1"/>
  <c r="HA14" i="3" s="1"/>
  <c r="GM15" i="3"/>
  <c r="GW15" i="3" s="1"/>
  <c r="GN15" i="3"/>
  <c r="GP15" i="3" s="1"/>
  <c r="HA15" i="3" s="1"/>
  <c r="GM16" i="3"/>
  <c r="GW16" i="3" s="1"/>
  <c r="GN16" i="3"/>
  <c r="GP16" i="3" s="1"/>
  <c r="HA16" i="3" s="1"/>
  <c r="GM17" i="3"/>
  <c r="GW17" i="3" s="1"/>
  <c r="GN17" i="3"/>
  <c r="GP17" i="3" s="1"/>
  <c r="HA17" i="3" s="1"/>
  <c r="GM22" i="3"/>
  <c r="GO22" i="3" s="1"/>
  <c r="GN22" i="3"/>
  <c r="GP22" i="3" s="1"/>
  <c r="GM23" i="3"/>
  <c r="GW23" i="3" s="1"/>
  <c r="GW22" i="3" s="1"/>
  <c r="GN23" i="3"/>
  <c r="GP23" i="3" s="1"/>
  <c r="HA23" i="3" s="1"/>
  <c r="GM24" i="3"/>
  <c r="GO24" i="3" s="1"/>
  <c r="GN24" i="3"/>
  <c r="GP24" i="3" s="1"/>
  <c r="GM25" i="3"/>
  <c r="GW25" i="3" s="1"/>
  <c r="GW24" i="3" s="1"/>
  <c r="GN25" i="3"/>
  <c r="GP25" i="3" s="1"/>
  <c r="HA25" i="3" s="1"/>
  <c r="GM27" i="3"/>
  <c r="GW27" i="3" s="1"/>
  <c r="GN27" i="3"/>
  <c r="GM28" i="3"/>
  <c r="GW28" i="3" s="1"/>
  <c r="GN28" i="3"/>
  <c r="GP28" i="3" s="1"/>
  <c r="HA28" i="3" s="1"/>
  <c r="GM29" i="3"/>
  <c r="GN29" i="3"/>
  <c r="GM39" i="3"/>
  <c r="GN39" i="3"/>
  <c r="GM40" i="3"/>
  <c r="GW40" i="3" s="1"/>
  <c r="GN40" i="3"/>
  <c r="GP40" i="3" s="1"/>
  <c r="HA40" i="3" s="1"/>
  <c r="GM31" i="3"/>
  <c r="GN31" i="3"/>
  <c r="GM35" i="3"/>
  <c r="GO35" i="3" s="1"/>
  <c r="GN35" i="3"/>
  <c r="GP35" i="3" s="1"/>
  <c r="GM36" i="3"/>
  <c r="GW36" i="3" s="1"/>
  <c r="GW35" i="3" s="1"/>
  <c r="GN36" i="3"/>
  <c r="GP36" i="3" s="1"/>
  <c r="HA36" i="3" s="1"/>
  <c r="GM38" i="3"/>
  <c r="GM262" i="3" s="1"/>
  <c r="GN38" i="3"/>
  <c r="GM41" i="3"/>
  <c r="GO41" i="3" s="1"/>
  <c r="GN41" i="3"/>
  <c r="GP41" i="3" s="1"/>
  <c r="GM42" i="3"/>
  <c r="GW42" i="3" s="1"/>
  <c r="GN42" i="3"/>
  <c r="GP42" i="3" s="1"/>
  <c r="HA42" i="3" s="1"/>
  <c r="GM43" i="3"/>
  <c r="GW43" i="3" s="1"/>
  <c r="GN43" i="3"/>
  <c r="GP43" i="3" s="1"/>
  <c r="HA43" i="3" s="1"/>
  <c r="GM44" i="3"/>
  <c r="GO44" i="3" s="1"/>
  <c r="GN44" i="3"/>
  <c r="GP44" i="3" s="1"/>
  <c r="GM45" i="3"/>
  <c r="GW45" i="3" s="1"/>
  <c r="GW44" i="3" s="1"/>
  <c r="GN45" i="3"/>
  <c r="GP45" i="3" s="1"/>
  <c r="HA45" i="3" s="1"/>
  <c r="GM46" i="3"/>
  <c r="GO46" i="3" s="1"/>
  <c r="GN46" i="3"/>
  <c r="GP46" i="3" s="1"/>
  <c r="GM47" i="3"/>
  <c r="GW47" i="3" s="1"/>
  <c r="GN47" i="3"/>
  <c r="GP47" i="3" s="1"/>
  <c r="HA47" i="3" s="1"/>
  <c r="GM48" i="3"/>
  <c r="GW48" i="3" s="1"/>
  <c r="GN48" i="3"/>
  <c r="GP48" i="3" s="1"/>
  <c r="HA48" i="3" s="1"/>
  <c r="GM50" i="3"/>
  <c r="GN50" i="3"/>
  <c r="GM52" i="3"/>
  <c r="GW52" i="3" s="1"/>
  <c r="GN52" i="3"/>
  <c r="GP52" i="3" s="1"/>
  <c r="HA52" i="3" s="1"/>
  <c r="GM53" i="3"/>
  <c r="GW53" i="3" s="1"/>
  <c r="GN53" i="3"/>
  <c r="GP53" i="3" s="1"/>
  <c r="HA53" i="3" s="1"/>
  <c r="GM56" i="3"/>
  <c r="GW56" i="3" s="1"/>
  <c r="GN56" i="3"/>
  <c r="GP56" i="3" s="1"/>
  <c r="HA56" i="3" s="1"/>
  <c r="GM57" i="3"/>
  <c r="GW57" i="3" s="1"/>
  <c r="GN57" i="3"/>
  <c r="GP57" i="3" s="1"/>
  <c r="HA57" i="3" s="1"/>
  <c r="GM51" i="3"/>
  <c r="GW51" i="3" s="1"/>
  <c r="GN51" i="3"/>
  <c r="GP51" i="3" s="1"/>
  <c r="HA51" i="3" s="1"/>
  <c r="GM60" i="3"/>
  <c r="GO60" i="3" s="1"/>
  <c r="GN60" i="3"/>
  <c r="GP60" i="3" s="1"/>
  <c r="GM61" i="3"/>
  <c r="GW61" i="3" s="1"/>
  <c r="GN61" i="3"/>
  <c r="GP61" i="3" s="1"/>
  <c r="HA61" i="3" s="1"/>
  <c r="GM62" i="3"/>
  <c r="GW62" i="3" s="1"/>
  <c r="GN62" i="3"/>
  <c r="GP62" i="3" s="1"/>
  <c r="HA62" i="3" s="1"/>
  <c r="GM63" i="3"/>
  <c r="GO63" i="3" s="1"/>
  <c r="GN63" i="3"/>
  <c r="GP63" i="3" s="1"/>
  <c r="GM64" i="3"/>
  <c r="GW64" i="3" s="1"/>
  <c r="GN64" i="3"/>
  <c r="GP64" i="3" s="1"/>
  <c r="HA64" i="3" s="1"/>
  <c r="GM65" i="3"/>
  <c r="GW65" i="3" s="1"/>
  <c r="GN65" i="3"/>
  <c r="GP65" i="3" s="1"/>
  <c r="HA65" i="3" s="1"/>
  <c r="GM67" i="3"/>
  <c r="GW67" i="3" s="1"/>
  <c r="GN67" i="3"/>
  <c r="GP67" i="3" s="1"/>
  <c r="HA67" i="3" s="1"/>
  <c r="GM68" i="3"/>
  <c r="GW68" i="3" s="1"/>
  <c r="GN68" i="3"/>
  <c r="GP68" i="3" s="1"/>
  <c r="HA68" i="3" s="1"/>
  <c r="GM69" i="3"/>
  <c r="GW69" i="3" s="1"/>
  <c r="GN69" i="3"/>
  <c r="GP69" i="3" s="1"/>
  <c r="HA69" i="3" s="1"/>
  <c r="GM70" i="3"/>
  <c r="GO70" i="3" s="1"/>
  <c r="GN70" i="3"/>
  <c r="GP70" i="3" s="1"/>
  <c r="GM71" i="3"/>
  <c r="GW71" i="3" s="1"/>
  <c r="GN71" i="3"/>
  <c r="GP71" i="3" s="1"/>
  <c r="HA71" i="3" s="1"/>
  <c r="GM72" i="3"/>
  <c r="GW72" i="3" s="1"/>
  <c r="GN72" i="3"/>
  <c r="GP72" i="3" s="1"/>
  <c r="HA72" i="3" s="1"/>
  <c r="GM73" i="3"/>
  <c r="GO73" i="3" s="1"/>
  <c r="GN73" i="3"/>
  <c r="GP73" i="3" s="1"/>
  <c r="GM74" i="3"/>
  <c r="GW74" i="3" s="1"/>
  <c r="GW73" i="3" s="1"/>
  <c r="GN74" i="3"/>
  <c r="GP74" i="3" s="1"/>
  <c r="HA74" i="3" s="1"/>
  <c r="GM75" i="3"/>
  <c r="GO75" i="3" s="1"/>
  <c r="GN75" i="3"/>
  <c r="GP75" i="3" s="1"/>
  <c r="GM76" i="3"/>
  <c r="GW76" i="3" s="1"/>
  <c r="GN76" i="3"/>
  <c r="GP76" i="3" s="1"/>
  <c r="HA76" i="3" s="1"/>
  <c r="GM77" i="3"/>
  <c r="GW77" i="3" s="1"/>
  <c r="GN77" i="3"/>
  <c r="GP77" i="3" s="1"/>
  <c r="HA77" i="3" s="1"/>
  <c r="GM78" i="3"/>
  <c r="GW78" i="3" s="1"/>
  <c r="GN78" i="3"/>
  <c r="GP78" i="3" s="1"/>
  <c r="HA78" i="3" s="1"/>
  <c r="GM79" i="3"/>
  <c r="GW79" i="3" s="1"/>
  <c r="GN79" i="3"/>
  <c r="GP79" i="3" s="1"/>
  <c r="HA79" i="3" s="1"/>
  <c r="GM86" i="3"/>
  <c r="GN86" i="3"/>
  <c r="GM87" i="3"/>
  <c r="GW87" i="3" s="1"/>
  <c r="GN87" i="3"/>
  <c r="GP87" i="3" s="1"/>
  <c r="HA87" i="3" s="1"/>
  <c r="GM88" i="3"/>
  <c r="GW88" i="3" s="1"/>
  <c r="GN88" i="3"/>
  <c r="GP88" i="3" s="1"/>
  <c r="HA88" i="3" s="1"/>
  <c r="GM134" i="3"/>
  <c r="GO134" i="3" s="1"/>
  <c r="GN134" i="3"/>
  <c r="GP134" i="3" s="1"/>
  <c r="GM135" i="3"/>
  <c r="GW135" i="3" s="1"/>
  <c r="GN135" i="3"/>
  <c r="GP135" i="3" s="1"/>
  <c r="HA135" i="3" s="1"/>
  <c r="GM136" i="3"/>
  <c r="GW136" i="3" s="1"/>
  <c r="GN136" i="3"/>
  <c r="GP136" i="3" s="1"/>
  <c r="HA136" i="3" s="1"/>
  <c r="GM137" i="3"/>
  <c r="GW137" i="3" s="1"/>
  <c r="GN137" i="3"/>
  <c r="GP137" i="3" s="1"/>
  <c r="HA137" i="3" s="1"/>
  <c r="GM138" i="3"/>
  <c r="GW138" i="3" s="1"/>
  <c r="GN138" i="3"/>
  <c r="GP138" i="3" s="1"/>
  <c r="HA138" i="3" s="1"/>
  <c r="GM139" i="3"/>
  <c r="GW139" i="3" s="1"/>
  <c r="GN139" i="3"/>
  <c r="GP139" i="3" s="1"/>
  <c r="HA139" i="3" s="1"/>
  <c r="GM140" i="3"/>
  <c r="GW140" i="3" s="1"/>
  <c r="GN140" i="3"/>
  <c r="GP140" i="3" s="1"/>
  <c r="HA140" i="3" s="1"/>
  <c r="GM142" i="3"/>
  <c r="GN142" i="3"/>
  <c r="GM143" i="3"/>
  <c r="GW143" i="3" s="1"/>
  <c r="GN143" i="3"/>
  <c r="GP143" i="3" s="1"/>
  <c r="HA143" i="3" s="1"/>
  <c r="GM144" i="3"/>
  <c r="GW144" i="3" s="1"/>
  <c r="GN144" i="3"/>
  <c r="GP144" i="3" s="1"/>
  <c r="HA144" i="3" s="1"/>
  <c r="GM145" i="3"/>
  <c r="GW145" i="3" s="1"/>
  <c r="GN145" i="3"/>
  <c r="GP145" i="3" s="1"/>
  <c r="HA145" i="3" s="1"/>
  <c r="GM146" i="3"/>
  <c r="GW146" i="3" s="1"/>
  <c r="GN146" i="3"/>
  <c r="GP146" i="3" s="1"/>
  <c r="HA146" i="3" s="1"/>
  <c r="GM147" i="3"/>
  <c r="GW147" i="3" s="1"/>
  <c r="GN147" i="3"/>
  <c r="GP147" i="3" s="1"/>
  <c r="HA147" i="3" s="1"/>
  <c r="GM149" i="3"/>
  <c r="GO149" i="3" s="1"/>
  <c r="GN149" i="3"/>
  <c r="GP149" i="3" s="1"/>
  <c r="GM150" i="3"/>
  <c r="GW150" i="3" s="1"/>
  <c r="GN150" i="3"/>
  <c r="GP150" i="3" s="1"/>
  <c r="HA150" i="3" s="1"/>
  <c r="GM151" i="3"/>
  <c r="GW151" i="3" s="1"/>
  <c r="GN151" i="3"/>
  <c r="GP151" i="3" s="1"/>
  <c r="HA151" i="3" s="1"/>
  <c r="GM152" i="3"/>
  <c r="GO152" i="3" s="1"/>
  <c r="GN152" i="3"/>
  <c r="GP152" i="3" s="1"/>
  <c r="GM153" i="3"/>
  <c r="GW153" i="3" s="1"/>
  <c r="GW152" i="3" s="1"/>
  <c r="GN153" i="3"/>
  <c r="GP153" i="3" s="1"/>
  <c r="HA153" i="3" s="1"/>
  <c r="GM154" i="3"/>
  <c r="GO154" i="3" s="1"/>
  <c r="GN154" i="3"/>
  <c r="GP154" i="3" s="1"/>
  <c r="GM155" i="3"/>
  <c r="GW155" i="3" s="1"/>
  <c r="GW154" i="3" s="1"/>
  <c r="GN155" i="3"/>
  <c r="GP155" i="3" s="1"/>
  <c r="HA155" i="3" s="1"/>
  <c r="GM156" i="3"/>
  <c r="GO156" i="3" s="1"/>
  <c r="GN156" i="3"/>
  <c r="GP156" i="3" s="1"/>
  <c r="GM157" i="3"/>
  <c r="GW157" i="3" s="1"/>
  <c r="GN157" i="3"/>
  <c r="GP157" i="3" s="1"/>
  <c r="HA157" i="3" s="1"/>
  <c r="GM158" i="3"/>
  <c r="GW158" i="3" s="1"/>
  <c r="GN158" i="3"/>
  <c r="GP158" i="3" s="1"/>
  <c r="HA158" i="3" s="1"/>
  <c r="GM159" i="3"/>
  <c r="GW159" i="3" s="1"/>
  <c r="GN159" i="3"/>
  <c r="GP159" i="3" s="1"/>
  <c r="HA159" i="3" s="1"/>
  <c r="GM160" i="3"/>
  <c r="GO160" i="3" s="1"/>
  <c r="GN160" i="3"/>
  <c r="GP160" i="3" s="1"/>
  <c r="GM161" i="3"/>
  <c r="GW161" i="3" s="1"/>
  <c r="GW160" i="3" s="1"/>
  <c r="GN161" i="3"/>
  <c r="GP161" i="3" s="1"/>
  <c r="HA161" i="3" s="1"/>
  <c r="GM162" i="3"/>
  <c r="GO162" i="3" s="1"/>
  <c r="GN162" i="3"/>
  <c r="GP162" i="3" s="1"/>
  <c r="GM163" i="3"/>
  <c r="GW163" i="3" s="1"/>
  <c r="GW162" i="3" s="1"/>
  <c r="GN163" i="3"/>
  <c r="GP163" i="3" s="1"/>
  <c r="HA163" i="3" s="1"/>
  <c r="GM164" i="3"/>
  <c r="GO164" i="3" s="1"/>
  <c r="GN164" i="3"/>
  <c r="GP164" i="3" s="1"/>
  <c r="GM165" i="3"/>
  <c r="GW165" i="3" s="1"/>
  <c r="GW164" i="3" s="1"/>
  <c r="GN165" i="3"/>
  <c r="GP165" i="3" s="1"/>
  <c r="HA165" i="3" s="1"/>
  <c r="GM166" i="3"/>
  <c r="GO166" i="3" s="1"/>
  <c r="GN166" i="3"/>
  <c r="GP166" i="3" s="1"/>
  <c r="GM167" i="3"/>
  <c r="GW167" i="3" s="1"/>
  <c r="GN167" i="3"/>
  <c r="GP167" i="3" s="1"/>
  <c r="HA167" i="3" s="1"/>
  <c r="GM168" i="3"/>
  <c r="GW168" i="3" s="1"/>
  <c r="GN168" i="3"/>
  <c r="GP168" i="3" s="1"/>
  <c r="HA168" i="3" s="1"/>
  <c r="GM169" i="3"/>
  <c r="GW169" i="3" s="1"/>
  <c r="GN169" i="3"/>
  <c r="GP169" i="3" s="1"/>
  <c r="HA169" i="3" s="1"/>
  <c r="GM170" i="3"/>
  <c r="GW170" i="3" s="1"/>
  <c r="GN170" i="3"/>
  <c r="GP170" i="3" s="1"/>
  <c r="HA170" i="3" s="1"/>
  <c r="GM171" i="3"/>
  <c r="GO171" i="3" s="1"/>
  <c r="GN171" i="3"/>
  <c r="GP171" i="3" s="1"/>
  <c r="GM172" i="3"/>
  <c r="GW172" i="3" s="1"/>
  <c r="GN172" i="3"/>
  <c r="GP172" i="3" s="1"/>
  <c r="HA172" i="3" s="1"/>
  <c r="GM173" i="3"/>
  <c r="GW173" i="3" s="1"/>
  <c r="GN173" i="3"/>
  <c r="GP173" i="3" s="1"/>
  <c r="HA173" i="3" s="1"/>
  <c r="GM174" i="3"/>
  <c r="GW174" i="3" s="1"/>
  <c r="GN174" i="3"/>
  <c r="GP174" i="3" s="1"/>
  <c r="HA174" i="3" s="1"/>
  <c r="GM175" i="3"/>
  <c r="GW175" i="3" s="1"/>
  <c r="GN175" i="3"/>
  <c r="GP175" i="3" s="1"/>
  <c r="HA175" i="3" s="1"/>
  <c r="GM176" i="3"/>
  <c r="GW176" i="3" s="1"/>
  <c r="GN176" i="3"/>
  <c r="GP176" i="3" s="1"/>
  <c r="HA176" i="3" s="1"/>
  <c r="GM177" i="3"/>
  <c r="GW177" i="3" s="1"/>
  <c r="GN177" i="3"/>
  <c r="GP177" i="3" s="1"/>
  <c r="HA177" i="3" s="1"/>
  <c r="GM178" i="3"/>
  <c r="GO178" i="3" s="1"/>
  <c r="GN178" i="3"/>
  <c r="GP178" i="3" s="1"/>
  <c r="GM179" i="3"/>
  <c r="GW179" i="3" s="1"/>
  <c r="GN179" i="3"/>
  <c r="GP179" i="3" s="1"/>
  <c r="HA179" i="3" s="1"/>
  <c r="GM180" i="3"/>
  <c r="GW180" i="3" s="1"/>
  <c r="GN180" i="3"/>
  <c r="GP180" i="3" s="1"/>
  <c r="HA180" i="3" s="1"/>
  <c r="GM181" i="3"/>
  <c r="GW181" i="3" s="1"/>
  <c r="GN181" i="3"/>
  <c r="GP181" i="3" s="1"/>
  <c r="HA181" i="3" s="1"/>
  <c r="GM182" i="3"/>
  <c r="GW182" i="3" s="1"/>
  <c r="GN182" i="3"/>
  <c r="GP182" i="3" s="1"/>
  <c r="HA182" i="3" s="1"/>
  <c r="GM183" i="3"/>
  <c r="GW183" i="3" s="1"/>
  <c r="GN183" i="3"/>
  <c r="GP183" i="3" s="1"/>
  <c r="HA183" i="3" s="1"/>
  <c r="GM184" i="3"/>
  <c r="GW184" i="3" s="1"/>
  <c r="GN184" i="3"/>
  <c r="GP184" i="3" s="1"/>
  <c r="HA184" i="3" s="1"/>
  <c r="GM185" i="3"/>
  <c r="GO185" i="3" s="1"/>
  <c r="GN185" i="3"/>
  <c r="GP185" i="3" s="1"/>
  <c r="GM186" i="3"/>
  <c r="GW186" i="3" s="1"/>
  <c r="GN186" i="3"/>
  <c r="GP186" i="3" s="1"/>
  <c r="HA186" i="3" s="1"/>
  <c r="GM187" i="3"/>
  <c r="GW187" i="3" s="1"/>
  <c r="GN187" i="3"/>
  <c r="GP187" i="3" s="1"/>
  <c r="HA187" i="3" s="1"/>
  <c r="GM188" i="3"/>
  <c r="GW188" i="3" s="1"/>
  <c r="GN188" i="3"/>
  <c r="GP188" i="3" s="1"/>
  <c r="HA188" i="3" s="1"/>
  <c r="GM189" i="3"/>
  <c r="GW189" i="3" s="1"/>
  <c r="GN189" i="3"/>
  <c r="GP189" i="3" s="1"/>
  <c r="HA189" i="3" s="1"/>
  <c r="GM190" i="3"/>
  <c r="GW190" i="3" s="1"/>
  <c r="GN190" i="3"/>
  <c r="GP190" i="3" s="1"/>
  <c r="HA190" i="3" s="1"/>
  <c r="GM191" i="3"/>
  <c r="GW191" i="3" s="1"/>
  <c r="GN191" i="3"/>
  <c r="GP191" i="3" s="1"/>
  <c r="HA191" i="3" s="1"/>
  <c r="GM192" i="3"/>
  <c r="GW192" i="3" s="1"/>
  <c r="GN192" i="3"/>
  <c r="GP192" i="3" s="1"/>
  <c r="HA192" i="3" s="1"/>
  <c r="GM193" i="3"/>
  <c r="GW193" i="3" s="1"/>
  <c r="GN193" i="3"/>
  <c r="GP193" i="3" s="1"/>
  <c r="HA193" i="3" s="1"/>
  <c r="GM194" i="3"/>
  <c r="GO194" i="3" s="1"/>
  <c r="GN194" i="3"/>
  <c r="GP194" i="3" s="1"/>
  <c r="GM195" i="3"/>
  <c r="GW195" i="3" s="1"/>
  <c r="GW194" i="3" s="1"/>
  <c r="GN195" i="3"/>
  <c r="GP195" i="3" s="1"/>
  <c r="HA195" i="3" s="1"/>
  <c r="GM196" i="3"/>
  <c r="GO196" i="3" s="1"/>
  <c r="GN196" i="3"/>
  <c r="GP196" i="3" s="1"/>
  <c r="GM197" i="3"/>
  <c r="GW197" i="3" s="1"/>
  <c r="GN197" i="3"/>
  <c r="GP197" i="3" s="1"/>
  <c r="HA197" i="3" s="1"/>
  <c r="GM198" i="3"/>
  <c r="GW198" i="3" s="1"/>
  <c r="GN198" i="3"/>
  <c r="GP198" i="3" s="1"/>
  <c r="HA198" i="3" s="1"/>
  <c r="GM199" i="3"/>
  <c r="GW199" i="3" s="1"/>
  <c r="GN199" i="3"/>
  <c r="GP199" i="3" s="1"/>
  <c r="HA199" i="3" s="1"/>
  <c r="GM200" i="3"/>
  <c r="GO200" i="3" s="1"/>
  <c r="GN200" i="3"/>
  <c r="GP200" i="3" s="1"/>
  <c r="GM201" i="3"/>
  <c r="GW201" i="3" s="1"/>
  <c r="GN201" i="3"/>
  <c r="GP201" i="3" s="1"/>
  <c r="HA201" i="3" s="1"/>
  <c r="GM202" i="3"/>
  <c r="GW202" i="3" s="1"/>
  <c r="GN202" i="3"/>
  <c r="GP202" i="3" s="1"/>
  <c r="HA202" i="3" s="1"/>
  <c r="GM203" i="3"/>
  <c r="GW203" i="3" s="1"/>
  <c r="GN203" i="3"/>
  <c r="GP203" i="3" s="1"/>
  <c r="HA203" i="3" s="1"/>
  <c r="GM204" i="3"/>
  <c r="GW204" i="3" s="1"/>
  <c r="GN204" i="3"/>
  <c r="GP204" i="3" s="1"/>
  <c r="HA204" i="3" s="1"/>
  <c r="GM206" i="3"/>
  <c r="GN206" i="3"/>
  <c r="GM207" i="3"/>
  <c r="GW207" i="3" s="1"/>
  <c r="GN207" i="3"/>
  <c r="GP207" i="3" s="1"/>
  <c r="HA207" i="3" s="1"/>
  <c r="GM209" i="3"/>
  <c r="GW209" i="3" s="1"/>
  <c r="GN209" i="3"/>
  <c r="GP209" i="3" s="1"/>
  <c r="HA209" i="3" s="1"/>
  <c r="GM210" i="3"/>
  <c r="GW210" i="3" s="1"/>
  <c r="GN210" i="3"/>
  <c r="GP210" i="3" s="1"/>
  <c r="HA210" i="3" s="1"/>
  <c r="GM211" i="3"/>
  <c r="GW211" i="3" s="1"/>
  <c r="GN211" i="3"/>
  <c r="GP211" i="3" s="1"/>
  <c r="HA211" i="3" s="1"/>
  <c r="GM237" i="3"/>
  <c r="GN237" i="3"/>
  <c r="GM238" i="3"/>
  <c r="GW238" i="3" s="1"/>
  <c r="GN238" i="3"/>
  <c r="GP238" i="3" s="1"/>
  <c r="HA238" i="3" s="1"/>
  <c r="GM239" i="3"/>
  <c r="GW239" i="3" s="1"/>
  <c r="GN239" i="3"/>
  <c r="GP239" i="3" s="1"/>
  <c r="HA239" i="3" s="1"/>
  <c r="GM240" i="3"/>
  <c r="GW240" i="3" s="1"/>
  <c r="GN240" i="3"/>
  <c r="GP240" i="3" s="1"/>
  <c r="HA240" i="3" s="1"/>
  <c r="GM241" i="3"/>
  <c r="GW241" i="3" s="1"/>
  <c r="GN241" i="3"/>
  <c r="GP241" i="3" s="1"/>
  <c r="HA241" i="3" s="1"/>
  <c r="GM242" i="3"/>
  <c r="GW242" i="3" s="1"/>
  <c r="GN242" i="3"/>
  <c r="GP242" i="3" s="1"/>
  <c r="HA242" i="3" s="1"/>
  <c r="GM243" i="3"/>
  <c r="GW243" i="3" s="1"/>
  <c r="GN243" i="3"/>
  <c r="GP243" i="3" s="1"/>
  <c r="HA243" i="3" s="1"/>
  <c r="GM244" i="3"/>
  <c r="GW244" i="3" s="1"/>
  <c r="GN244" i="3"/>
  <c r="GP244" i="3" s="1"/>
  <c r="HA244" i="3" s="1"/>
  <c r="GM245" i="3"/>
  <c r="GW245" i="3" s="1"/>
  <c r="GN245" i="3"/>
  <c r="GP245" i="3" s="1"/>
  <c r="HA245" i="3" s="1"/>
  <c r="GM246" i="3"/>
  <c r="GW246" i="3" s="1"/>
  <c r="GN246" i="3"/>
  <c r="GP246" i="3" s="1"/>
  <c r="HA246" i="3" s="1"/>
  <c r="GM247" i="3"/>
  <c r="GW247" i="3" s="1"/>
  <c r="GN247" i="3"/>
  <c r="GP247" i="3" s="1"/>
  <c r="HA247" i="3" s="1"/>
  <c r="GM248" i="3"/>
  <c r="GW248" i="3" s="1"/>
  <c r="GN248" i="3"/>
  <c r="GP248" i="3" s="1"/>
  <c r="HA248" i="3" s="1"/>
  <c r="FX9" i="3"/>
  <c r="FY9" i="3"/>
  <c r="FX10" i="3"/>
  <c r="GH10" i="3" s="1"/>
  <c r="FY10" i="3"/>
  <c r="GA10" i="3" s="1"/>
  <c r="GL10" i="3" s="1"/>
  <c r="FX12" i="3"/>
  <c r="FY12" i="3"/>
  <c r="FX13" i="3"/>
  <c r="GH13" i="3" s="1"/>
  <c r="FY13" i="3"/>
  <c r="GA13" i="3" s="1"/>
  <c r="GL13" i="3" s="1"/>
  <c r="FX14" i="3"/>
  <c r="GH14" i="3" s="1"/>
  <c r="FY14" i="3"/>
  <c r="GA14" i="3" s="1"/>
  <c r="GL14" i="3" s="1"/>
  <c r="FX15" i="3"/>
  <c r="GH15" i="3" s="1"/>
  <c r="FY15" i="3"/>
  <c r="GA15" i="3" s="1"/>
  <c r="GL15" i="3" s="1"/>
  <c r="FX16" i="3"/>
  <c r="GH16" i="3" s="1"/>
  <c r="FY16" i="3"/>
  <c r="GA16" i="3" s="1"/>
  <c r="GL16" i="3" s="1"/>
  <c r="FX17" i="3"/>
  <c r="GH17" i="3" s="1"/>
  <c r="FY17" i="3"/>
  <c r="GA17" i="3" s="1"/>
  <c r="GL17" i="3" s="1"/>
  <c r="FX22" i="3"/>
  <c r="FZ22" i="3" s="1"/>
  <c r="FY22" i="3"/>
  <c r="GA22" i="3" s="1"/>
  <c r="FX23" i="3"/>
  <c r="FY23" i="3"/>
  <c r="GA23" i="3" s="1"/>
  <c r="GL23" i="3" s="1"/>
  <c r="FX24" i="3"/>
  <c r="FZ24" i="3" s="1"/>
  <c r="FY24" i="3"/>
  <c r="GA24" i="3" s="1"/>
  <c r="FX25" i="3"/>
  <c r="FY25" i="3"/>
  <c r="GA25" i="3" s="1"/>
  <c r="GL25" i="3" s="1"/>
  <c r="FX27" i="3"/>
  <c r="GH27" i="3" s="1"/>
  <c r="FY27" i="3"/>
  <c r="FX28" i="3"/>
  <c r="GH28" i="3" s="1"/>
  <c r="FY28" i="3"/>
  <c r="GA28" i="3" s="1"/>
  <c r="GL28" i="3" s="1"/>
  <c r="FX29" i="3"/>
  <c r="GH29" i="3" s="1"/>
  <c r="FY29" i="3"/>
  <c r="FX39" i="3"/>
  <c r="GH39" i="3" s="1"/>
  <c r="FY39" i="3"/>
  <c r="FX40" i="3"/>
  <c r="GH40" i="3" s="1"/>
  <c r="FY40" i="3"/>
  <c r="GA40" i="3" s="1"/>
  <c r="GL40" i="3" s="1"/>
  <c r="FX31" i="3"/>
  <c r="GH31" i="3" s="1"/>
  <c r="FY31" i="3"/>
  <c r="FX35" i="3"/>
  <c r="FZ35" i="3" s="1"/>
  <c r="FY35" i="3"/>
  <c r="GA35" i="3" s="1"/>
  <c r="FX36" i="3"/>
  <c r="FY36" i="3"/>
  <c r="GA36" i="3" s="1"/>
  <c r="GL36" i="3" s="1"/>
  <c r="FX38" i="3"/>
  <c r="FY38" i="3"/>
  <c r="FX41" i="3"/>
  <c r="FZ41" i="3" s="1"/>
  <c r="FY41" i="3"/>
  <c r="GA41" i="3" s="1"/>
  <c r="FX42" i="3"/>
  <c r="GH42" i="3" s="1"/>
  <c r="FY42" i="3"/>
  <c r="GA42" i="3" s="1"/>
  <c r="GL42" i="3" s="1"/>
  <c r="FX43" i="3"/>
  <c r="GH43" i="3" s="1"/>
  <c r="FY43" i="3"/>
  <c r="GA43" i="3" s="1"/>
  <c r="GL43" i="3" s="1"/>
  <c r="FX44" i="3"/>
  <c r="FZ44" i="3" s="1"/>
  <c r="FY44" i="3"/>
  <c r="GA44" i="3" s="1"/>
  <c r="FX45" i="3"/>
  <c r="FY45" i="3"/>
  <c r="GA45" i="3" s="1"/>
  <c r="GL45" i="3" s="1"/>
  <c r="FX46" i="3"/>
  <c r="FZ46" i="3" s="1"/>
  <c r="FY46" i="3"/>
  <c r="GA46" i="3" s="1"/>
  <c r="FX47" i="3"/>
  <c r="GH47" i="3" s="1"/>
  <c r="FY47" i="3"/>
  <c r="GA47" i="3" s="1"/>
  <c r="GL47" i="3" s="1"/>
  <c r="FX48" i="3"/>
  <c r="GH48" i="3" s="1"/>
  <c r="FY48" i="3"/>
  <c r="GA48" i="3" s="1"/>
  <c r="GL48" i="3" s="1"/>
  <c r="FX50" i="3"/>
  <c r="GH50" i="3" s="1"/>
  <c r="FY50" i="3"/>
  <c r="FX52" i="3"/>
  <c r="GH52" i="3" s="1"/>
  <c r="FY52" i="3"/>
  <c r="GA52" i="3" s="1"/>
  <c r="GL52" i="3" s="1"/>
  <c r="FX53" i="3"/>
  <c r="GH53" i="3" s="1"/>
  <c r="FY53" i="3"/>
  <c r="GA53" i="3" s="1"/>
  <c r="GL53" i="3" s="1"/>
  <c r="FX56" i="3"/>
  <c r="GH56" i="3" s="1"/>
  <c r="FY56" i="3"/>
  <c r="GA56" i="3" s="1"/>
  <c r="GL56" i="3" s="1"/>
  <c r="FX57" i="3"/>
  <c r="GH57" i="3" s="1"/>
  <c r="FY57" i="3"/>
  <c r="GA57" i="3" s="1"/>
  <c r="GL57" i="3" s="1"/>
  <c r="FX51" i="3"/>
  <c r="GH51" i="3" s="1"/>
  <c r="FY51" i="3"/>
  <c r="GA51" i="3" s="1"/>
  <c r="GL51" i="3" s="1"/>
  <c r="FX60" i="3"/>
  <c r="FZ60" i="3" s="1"/>
  <c r="FY60" i="3"/>
  <c r="GA60" i="3" s="1"/>
  <c r="FX61" i="3"/>
  <c r="GH61" i="3" s="1"/>
  <c r="FY61" i="3"/>
  <c r="GA61" i="3" s="1"/>
  <c r="GL61" i="3" s="1"/>
  <c r="FX62" i="3"/>
  <c r="GH62" i="3" s="1"/>
  <c r="FY62" i="3"/>
  <c r="GA62" i="3" s="1"/>
  <c r="GL62" i="3" s="1"/>
  <c r="FX63" i="3"/>
  <c r="FZ63" i="3" s="1"/>
  <c r="FY63" i="3"/>
  <c r="GA63" i="3" s="1"/>
  <c r="FX64" i="3"/>
  <c r="GH64" i="3" s="1"/>
  <c r="FY64" i="3"/>
  <c r="GA64" i="3" s="1"/>
  <c r="GL64" i="3" s="1"/>
  <c r="FX65" i="3"/>
  <c r="GH65" i="3" s="1"/>
  <c r="FY65" i="3"/>
  <c r="GA65" i="3" s="1"/>
  <c r="GL65" i="3" s="1"/>
  <c r="FX67" i="3"/>
  <c r="GH67" i="3" s="1"/>
  <c r="FY67" i="3"/>
  <c r="GA67" i="3" s="1"/>
  <c r="GL67" i="3" s="1"/>
  <c r="FX68" i="3"/>
  <c r="GH68" i="3" s="1"/>
  <c r="FY68" i="3"/>
  <c r="GA68" i="3" s="1"/>
  <c r="GL68" i="3" s="1"/>
  <c r="FX69" i="3"/>
  <c r="GH69" i="3" s="1"/>
  <c r="FY69" i="3"/>
  <c r="GA69" i="3" s="1"/>
  <c r="GL69" i="3" s="1"/>
  <c r="FX70" i="3"/>
  <c r="FZ70" i="3" s="1"/>
  <c r="FY70" i="3"/>
  <c r="GA70" i="3" s="1"/>
  <c r="FX71" i="3"/>
  <c r="GH71" i="3" s="1"/>
  <c r="FY71" i="3"/>
  <c r="GA71" i="3" s="1"/>
  <c r="GL71" i="3" s="1"/>
  <c r="FX72" i="3"/>
  <c r="GH72" i="3" s="1"/>
  <c r="FY72" i="3"/>
  <c r="GA72" i="3" s="1"/>
  <c r="GL72" i="3" s="1"/>
  <c r="FX73" i="3"/>
  <c r="FZ73" i="3" s="1"/>
  <c r="FY73" i="3"/>
  <c r="GA73" i="3" s="1"/>
  <c r="FX74" i="3"/>
  <c r="FY74" i="3"/>
  <c r="GA74" i="3" s="1"/>
  <c r="GL74" i="3" s="1"/>
  <c r="FX75" i="3"/>
  <c r="FZ75" i="3" s="1"/>
  <c r="FY75" i="3"/>
  <c r="GA75" i="3" s="1"/>
  <c r="FX76" i="3"/>
  <c r="GH76" i="3" s="1"/>
  <c r="FY76" i="3"/>
  <c r="GA76" i="3" s="1"/>
  <c r="GL76" i="3" s="1"/>
  <c r="FX77" i="3"/>
  <c r="GH77" i="3" s="1"/>
  <c r="FY77" i="3"/>
  <c r="GA77" i="3" s="1"/>
  <c r="GL77" i="3" s="1"/>
  <c r="FX78" i="3"/>
  <c r="GH78" i="3" s="1"/>
  <c r="FY78" i="3"/>
  <c r="GA78" i="3" s="1"/>
  <c r="GL78" i="3" s="1"/>
  <c r="FX79" i="3"/>
  <c r="GH79" i="3" s="1"/>
  <c r="FY79" i="3"/>
  <c r="GA79" i="3" s="1"/>
  <c r="GL79" i="3" s="1"/>
  <c r="FX86" i="3"/>
  <c r="GH86" i="3" s="1"/>
  <c r="FY86" i="3"/>
  <c r="FX87" i="3"/>
  <c r="GH87" i="3" s="1"/>
  <c r="FY87" i="3"/>
  <c r="GA87" i="3" s="1"/>
  <c r="GL87" i="3" s="1"/>
  <c r="FX88" i="3"/>
  <c r="GH88" i="3" s="1"/>
  <c r="FY88" i="3"/>
  <c r="GA88" i="3" s="1"/>
  <c r="GL88" i="3" s="1"/>
  <c r="FX134" i="3"/>
  <c r="FZ134" i="3" s="1"/>
  <c r="FY134" i="3"/>
  <c r="GA134" i="3" s="1"/>
  <c r="FX135" i="3"/>
  <c r="GH135" i="3" s="1"/>
  <c r="FY135" i="3"/>
  <c r="GA135" i="3" s="1"/>
  <c r="GL135" i="3" s="1"/>
  <c r="FX136" i="3"/>
  <c r="GH136" i="3" s="1"/>
  <c r="FY136" i="3"/>
  <c r="GA136" i="3" s="1"/>
  <c r="GL136" i="3" s="1"/>
  <c r="FX137" i="3"/>
  <c r="GH137" i="3" s="1"/>
  <c r="FY137" i="3"/>
  <c r="GA137" i="3" s="1"/>
  <c r="GL137" i="3" s="1"/>
  <c r="FX138" i="3"/>
  <c r="GH138" i="3" s="1"/>
  <c r="FY138" i="3"/>
  <c r="GA138" i="3" s="1"/>
  <c r="GL138" i="3" s="1"/>
  <c r="FX139" i="3"/>
  <c r="GH139" i="3" s="1"/>
  <c r="FY139" i="3"/>
  <c r="GA139" i="3" s="1"/>
  <c r="GL139" i="3" s="1"/>
  <c r="FX140" i="3"/>
  <c r="GH140" i="3" s="1"/>
  <c r="FY140" i="3"/>
  <c r="GA140" i="3" s="1"/>
  <c r="GL140" i="3" s="1"/>
  <c r="FX142" i="3"/>
  <c r="GH142" i="3" s="1"/>
  <c r="FY142" i="3"/>
  <c r="FX143" i="3"/>
  <c r="GH143" i="3" s="1"/>
  <c r="FY143" i="3"/>
  <c r="GA143" i="3" s="1"/>
  <c r="GL143" i="3" s="1"/>
  <c r="FX144" i="3"/>
  <c r="GH144" i="3" s="1"/>
  <c r="FY144" i="3"/>
  <c r="GA144" i="3" s="1"/>
  <c r="GL144" i="3" s="1"/>
  <c r="FX145" i="3"/>
  <c r="GH145" i="3" s="1"/>
  <c r="FY145" i="3"/>
  <c r="GA145" i="3" s="1"/>
  <c r="GL145" i="3" s="1"/>
  <c r="FX146" i="3"/>
  <c r="GH146" i="3" s="1"/>
  <c r="FY146" i="3"/>
  <c r="GA146" i="3" s="1"/>
  <c r="GL146" i="3" s="1"/>
  <c r="FX147" i="3"/>
  <c r="GH147" i="3" s="1"/>
  <c r="FY147" i="3"/>
  <c r="GA147" i="3" s="1"/>
  <c r="GL147" i="3" s="1"/>
  <c r="FX149" i="3"/>
  <c r="FZ149" i="3" s="1"/>
  <c r="FY149" i="3"/>
  <c r="GA149" i="3" s="1"/>
  <c r="FX150" i="3"/>
  <c r="GH150" i="3" s="1"/>
  <c r="FY150" i="3"/>
  <c r="GA150" i="3" s="1"/>
  <c r="GL150" i="3" s="1"/>
  <c r="FX151" i="3"/>
  <c r="GH151" i="3" s="1"/>
  <c r="FY151" i="3"/>
  <c r="GA151" i="3" s="1"/>
  <c r="GL151" i="3" s="1"/>
  <c r="FX152" i="3"/>
  <c r="FZ152" i="3" s="1"/>
  <c r="FY152" i="3"/>
  <c r="GA152" i="3" s="1"/>
  <c r="FX153" i="3"/>
  <c r="FY153" i="3"/>
  <c r="GA153" i="3" s="1"/>
  <c r="GL153" i="3" s="1"/>
  <c r="FX154" i="3"/>
  <c r="FZ154" i="3" s="1"/>
  <c r="FY154" i="3"/>
  <c r="GA154" i="3" s="1"/>
  <c r="FX155" i="3"/>
  <c r="FY155" i="3"/>
  <c r="GA155" i="3" s="1"/>
  <c r="GL155" i="3" s="1"/>
  <c r="FX156" i="3"/>
  <c r="FZ156" i="3" s="1"/>
  <c r="FY156" i="3"/>
  <c r="GA156" i="3" s="1"/>
  <c r="FX157" i="3"/>
  <c r="GH157" i="3" s="1"/>
  <c r="FY157" i="3"/>
  <c r="GA157" i="3" s="1"/>
  <c r="GL157" i="3" s="1"/>
  <c r="FX158" i="3"/>
  <c r="GH158" i="3" s="1"/>
  <c r="FY158" i="3"/>
  <c r="GA158" i="3" s="1"/>
  <c r="GL158" i="3" s="1"/>
  <c r="FX159" i="3"/>
  <c r="GH159" i="3" s="1"/>
  <c r="FY159" i="3"/>
  <c r="GA159" i="3" s="1"/>
  <c r="GL159" i="3" s="1"/>
  <c r="FX160" i="3"/>
  <c r="FZ160" i="3" s="1"/>
  <c r="FY160" i="3"/>
  <c r="GA160" i="3" s="1"/>
  <c r="FX161" i="3"/>
  <c r="FY161" i="3"/>
  <c r="GA161" i="3" s="1"/>
  <c r="GL161" i="3" s="1"/>
  <c r="FX162" i="3"/>
  <c r="FZ162" i="3" s="1"/>
  <c r="FY162" i="3"/>
  <c r="GA162" i="3" s="1"/>
  <c r="FX163" i="3"/>
  <c r="FY163" i="3"/>
  <c r="GA163" i="3" s="1"/>
  <c r="GL163" i="3" s="1"/>
  <c r="FX164" i="3"/>
  <c r="FZ164" i="3" s="1"/>
  <c r="FY164" i="3"/>
  <c r="GA164" i="3" s="1"/>
  <c r="FX165" i="3"/>
  <c r="FY165" i="3"/>
  <c r="GA165" i="3" s="1"/>
  <c r="GL165" i="3" s="1"/>
  <c r="FX166" i="3"/>
  <c r="FZ166" i="3" s="1"/>
  <c r="FY166" i="3"/>
  <c r="GA166" i="3" s="1"/>
  <c r="FX167" i="3"/>
  <c r="GH167" i="3" s="1"/>
  <c r="FY167" i="3"/>
  <c r="GA167" i="3" s="1"/>
  <c r="GL167" i="3" s="1"/>
  <c r="FX168" i="3"/>
  <c r="GH168" i="3" s="1"/>
  <c r="FY168" i="3"/>
  <c r="GA168" i="3" s="1"/>
  <c r="GL168" i="3" s="1"/>
  <c r="FX169" i="3"/>
  <c r="GH169" i="3" s="1"/>
  <c r="FY169" i="3"/>
  <c r="GA169" i="3" s="1"/>
  <c r="GL169" i="3" s="1"/>
  <c r="FX170" i="3"/>
  <c r="GH170" i="3" s="1"/>
  <c r="FY170" i="3"/>
  <c r="GA170" i="3" s="1"/>
  <c r="GL170" i="3" s="1"/>
  <c r="FX171" i="3"/>
  <c r="FZ171" i="3" s="1"/>
  <c r="FY171" i="3"/>
  <c r="GA171" i="3" s="1"/>
  <c r="FX172" i="3"/>
  <c r="GH172" i="3" s="1"/>
  <c r="FY172" i="3"/>
  <c r="GA172" i="3" s="1"/>
  <c r="GL172" i="3" s="1"/>
  <c r="FX173" i="3"/>
  <c r="GH173" i="3" s="1"/>
  <c r="FY173" i="3"/>
  <c r="GA173" i="3" s="1"/>
  <c r="GL173" i="3" s="1"/>
  <c r="FX174" i="3"/>
  <c r="GH174" i="3" s="1"/>
  <c r="FY174" i="3"/>
  <c r="GA174" i="3" s="1"/>
  <c r="GL174" i="3" s="1"/>
  <c r="FX175" i="3"/>
  <c r="GH175" i="3" s="1"/>
  <c r="FY175" i="3"/>
  <c r="GA175" i="3" s="1"/>
  <c r="GL175" i="3" s="1"/>
  <c r="FX176" i="3"/>
  <c r="GH176" i="3" s="1"/>
  <c r="FY176" i="3"/>
  <c r="GA176" i="3" s="1"/>
  <c r="GL176" i="3" s="1"/>
  <c r="FX177" i="3"/>
  <c r="GH177" i="3" s="1"/>
  <c r="FY177" i="3"/>
  <c r="GA177" i="3" s="1"/>
  <c r="GL177" i="3" s="1"/>
  <c r="FX178" i="3"/>
  <c r="FZ178" i="3" s="1"/>
  <c r="FY178" i="3"/>
  <c r="GA178" i="3" s="1"/>
  <c r="FX179" i="3"/>
  <c r="GH179" i="3" s="1"/>
  <c r="FY179" i="3"/>
  <c r="GA179" i="3" s="1"/>
  <c r="GL179" i="3" s="1"/>
  <c r="FX180" i="3"/>
  <c r="GH180" i="3" s="1"/>
  <c r="FY180" i="3"/>
  <c r="GA180" i="3" s="1"/>
  <c r="GL180" i="3" s="1"/>
  <c r="FX181" i="3"/>
  <c r="GH181" i="3" s="1"/>
  <c r="FY181" i="3"/>
  <c r="GA181" i="3" s="1"/>
  <c r="GL181" i="3" s="1"/>
  <c r="FX182" i="3"/>
  <c r="GH182" i="3" s="1"/>
  <c r="FY182" i="3"/>
  <c r="GA182" i="3" s="1"/>
  <c r="GL182" i="3" s="1"/>
  <c r="FX183" i="3"/>
  <c r="GH183" i="3" s="1"/>
  <c r="FY183" i="3"/>
  <c r="GA183" i="3" s="1"/>
  <c r="GL183" i="3" s="1"/>
  <c r="FX184" i="3"/>
  <c r="GH184" i="3" s="1"/>
  <c r="FY184" i="3"/>
  <c r="GA184" i="3" s="1"/>
  <c r="GL184" i="3" s="1"/>
  <c r="FX185" i="3"/>
  <c r="FZ185" i="3" s="1"/>
  <c r="FY185" i="3"/>
  <c r="GA185" i="3" s="1"/>
  <c r="FX186" i="3"/>
  <c r="GH186" i="3" s="1"/>
  <c r="FY186" i="3"/>
  <c r="GA186" i="3" s="1"/>
  <c r="GL186" i="3" s="1"/>
  <c r="FX187" i="3"/>
  <c r="GH187" i="3" s="1"/>
  <c r="FY187" i="3"/>
  <c r="GA187" i="3" s="1"/>
  <c r="GL187" i="3" s="1"/>
  <c r="FX188" i="3"/>
  <c r="GH188" i="3" s="1"/>
  <c r="FY188" i="3"/>
  <c r="GA188" i="3" s="1"/>
  <c r="GL188" i="3" s="1"/>
  <c r="FX189" i="3"/>
  <c r="GH189" i="3" s="1"/>
  <c r="FY189" i="3"/>
  <c r="GA189" i="3" s="1"/>
  <c r="GL189" i="3" s="1"/>
  <c r="FX190" i="3"/>
  <c r="GH190" i="3" s="1"/>
  <c r="FY190" i="3"/>
  <c r="GA190" i="3" s="1"/>
  <c r="GL190" i="3" s="1"/>
  <c r="FX191" i="3"/>
  <c r="GH191" i="3" s="1"/>
  <c r="FY191" i="3"/>
  <c r="GA191" i="3" s="1"/>
  <c r="GL191" i="3" s="1"/>
  <c r="FX192" i="3"/>
  <c r="GH192" i="3" s="1"/>
  <c r="FY192" i="3"/>
  <c r="GA192" i="3" s="1"/>
  <c r="GL192" i="3" s="1"/>
  <c r="FX193" i="3"/>
  <c r="GH193" i="3" s="1"/>
  <c r="FY193" i="3"/>
  <c r="GA193" i="3" s="1"/>
  <c r="GL193" i="3" s="1"/>
  <c r="FX194" i="3"/>
  <c r="FZ194" i="3" s="1"/>
  <c r="FY194" i="3"/>
  <c r="GA194" i="3" s="1"/>
  <c r="FX195" i="3"/>
  <c r="FY195" i="3"/>
  <c r="GA195" i="3" s="1"/>
  <c r="GL195" i="3" s="1"/>
  <c r="FX196" i="3"/>
  <c r="FZ196" i="3" s="1"/>
  <c r="FY196" i="3"/>
  <c r="GA196" i="3" s="1"/>
  <c r="FX197" i="3"/>
  <c r="GH197" i="3" s="1"/>
  <c r="FY197" i="3"/>
  <c r="GA197" i="3" s="1"/>
  <c r="GL197" i="3" s="1"/>
  <c r="FX198" i="3"/>
  <c r="GH198" i="3" s="1"/>
  <c r="FY198" i="3"/>
  <c r="GA198" i="3" s="1"/>
  <c r="GL198" i="3" s="1"/>
  <c r="FX199" i="3"/>
  <c r="GH199" i="3" s="1"/>
  <c r="FY199" i="3"/>
  <c r="GA199" i="3" s="1"/>
  <c r="GL199" i="3" s="1"/>
  <c r="FX200" i="3"/>
  <c r="FZ200" i="3" s="1"/>
  <c r="FY200" i="3"/>
  <c r="GA200" i="3" s="1"/>
  <c r="FX201" i="3"/>
  <c r="GH201" i="3" s="1"/>
  <c r="FY201" i="3"/>
  <c r="GA201" i="3" s="1"/>
  <c r="GL201" i="3" s="1"/>
  <c r="FX202" i="3"/>
  <c r="GH202" i="3" s="1"/>
  <c r="FY202" i="3"/>
  <c r="GA202" i="3" s="1"/>
  <c r="GL202" i="3" s="1"/>
  <c r="FX203" i="3"/>
  <c r="GH203" i="3" s="1"/>
  <c r="FY203" i="3"/>
  <c r="GA203" i="3" s="1"/>
  <c r="GL203" i="3" s="1"/>
  <c r="FX204" i="3"/>
  <c r="GH204" i="3" s="1"/>
  <c r="FY204" i="3"/>
  <c r="GA204" i="3" s="1"/>
  <c r="GL204" i="3" s="1"/>
  <c r="FX206" i="3"/>
  <c r="GH206" i="3" s="1"/>
  <c r="FY206" i="3"/>
  <c r="FX207" i="3"/>
  <c r="GH207" i="3" s="1"/>
  <c r="FY207" i="3"/>
  <c r="GA207" i="3" s="1"/>
  <c r="GL207" i="3" s="1"/>
  <c r="FX209" i="3"/>
  <c r="GH209" i="3" s="1"/>
  <c r="FY209" i="3"/>
  <c r="GA209" i="3" s="1"/>
  <c r="GL209" i="3" s="1"/>
  <c r="FX210" i="3"/>
  <c r="GH210" i="3" s="1"/>
  <c r="FY210" i="3"/>
  <c r="GA210" i="3" s="1"/>
  <c r="GL210" i="3" s="1"/>
  <c r="FX211" i="3"/>
  <c r="GH211" i="3" s="1"/>
  <c r="FY211" i="3"/>
  <c r="FX237" i="3"/>
  <c r="GH237" i="3" s="1"/>
  <c r="FY237" i="3"/>
  <c r="FX238" i="3"/>
  <c r="GH238" i="3" s="1"/>
  <c r="FY238" i="3"/>
  <c r="GA238" i="3" s="1"/>
  <c r="GL238" i="3" s="1"/>
  <c r="FX239" i="3"/>
  <c r="GH239" i="3" s="1"/>
  <c r="FY239" i="3"/>
  <c r="GA239" i="3" s="1"/>
  <c r="GL239" i="3" s="1"/>
  <c r="FX240" i="3"/>
  <c r="GH240" i="3" s="1"/>
  <c r="FY240" i="3"/>
  <c r="GA240" i="3" s="1"/>
  <c r="GL240" i="3" s="1"/>
  <c r="FX241" i="3"/>
  <c r="GH241" i="3" s="1"/>
  <c r="FY241" i="3"/>
  <c r="GA241" i="3" s="1"/>
  <c r="GL241" i="3" s="1"/>
  <c r="FX242" i="3"/>
  <c r="GH242" i="3" s="1"/>
  <c r="FY242" i="3"/>
  <c r="GA242" i="3" s="1"/>
  <c r="GL242" i="3" s="1"/>
  <c r="FX243" i="3"/>
  <c r="GH243" i="3" s="1"/>
  <c r="FY243" i="3"/>
  <c r="GA243" i="3" s="1"/>
  <c r="GL243" i="3" s="1"/>
  <c r="FX244" i="3"/>
  <c r="GH244" i="3" s="1"/>
  <c r="FY244" i="3"/>
  <c r="GA244" i="3" s="1"/>
  <c r="GL244" i="3" s="1"/>
  <c r="FX245" i="3"/>
  <c r="GH245" i="3" s="1"/>
  <c r="FY245" i="3"/>
  <c r="GA245" i="3" s="1"/>
  <c r="GL245" i="3" s="1"/>
  <c r="FX246" i="3"/>
  <c r="GH246" i="3" s="1"/>
  <c r="FY246" i="3"/>
  <c r="GA246" i="3" s="1"/>
  <c r="GL246" i="3" s="1"/>
  <c r="FX247" i="3"/>
  <c r="GH247" i="3" s="1"/>
  <c r="FY247" i="3"/>
  <c r="GA247" i="3" s="1"/>
  <c r="GL247" i="3" s="1"/>
  <c r="FX248" i="3"/>
  <c r="GH248" i="3" s="1"/>
  <c r="FY248" i="3"/>
  <c r="GA248" i="3" s="1"/>
  <c r="GL248" i="3" s="1"/>
  <c r="FI9" i="3"/>
  <c r="FJ9" i="3"/>
  <c r="FI10" i="3"/>
  <c r="FS10" i="3" s="1"/>
  <c r="FJ10" i="3"/>
  <c r="FL10" i="3" s="1"/>
  <c r="FW10" i="3" s="1"/>
  <c r="FI12" i="3"/>
  <c r="FJ12" i="3"/>
  <c r="FI13" i="3"/>
  <c r="FS13" i="3" s="1"/>
  <c r="FJ13" i="3"/>
  <c r="FL13" i="3" s="1"/>
  <c r="FW13" i="3" s="1"/>
  <c r="FI14" i="3"/>
  <c r="FS14" i="3" s="1"/>
  <c r="FJ14" i="3"/>
  <c r="FL14" i="3" s="1"/>
  <c r="FW14" i="3" s="1"/>
  <c r="FI15" i="3"/>
  <c r="FS15" i="3" s="1"/>
  <c r="FJ15" i="3"/>
  <c r="FL15" i="3" s="1"/>
  <c r="FW15" i="3" s="1"/>
  <c r="FI16" i="3"/>
  <c r="FS16" i="3" s="1"/>
  <c r="FJ16" i="3"/>
  <c r="FL16" i="3" s="1"/>
  <c r="FW16" i="3" s="1"/>
  <c r="FI17" i="3"/>
  <c r="FS17" i="3" s="1"/>
  <c r="FJ17" i="3"/>
  <c r="FL17" i="3" s="1"/>
  <c r="FW17" i="3" s="1"/>
  <c r="FI22" i="3"/>
  <c r="FK22" i="3" s="1"/>
  <c r="FJ22" i="3"/>
  <c r="FL22" i="3" s="1"/>
  <c r="FI23" i="3"/>
  <c r="FS23" i="3" s="1"/>
  <c r="FS22" i="3" s="1"/>
  <c r="FJ23" i="3"/>
  <c r="FL23" i="3" s="1"/>
  <c r="FW23" i="3" s="1"/>
  <c r="FI24" i="3"/>
  <c r="FK24" i="3" s="1"/>
  <c r="FJ24" i="3"/>
  <c r="FL24" i="3" s="1"/>
  <c r="FI25" i="3"/>
  <c r="FS25" i="3" s="1"/>
  <c r="FS24" i="3" s="1"/>
  <c r="FJ25" i="3"/>
  <c r="FL25" i="3" s="1"/>
  <c r="FW25" i="3" s="1"/>
  <c r="FI27" i="3"/>
  <c r="FS27" i="3" s="1"/>
  <c r="FJ27" i="3"/>
  <c r="FI28" i="3"/>
  <c r="FS28" i="3" s="1"/>
  <c r="FJ28" i="3"/>
  <c r="FL28" i="3" s="1"/>
  <c r="FW28" i="3" s="1"/>
  <c r="FI29" i="3"/>
  <c r="FJ29" i="3"/>
  <c r="FI39" i="3"/>
  <c r="FJ39" i="3"/>
  <c r="FI40" i="3"/>
  <c r="FS40" i="3" s="1"/>
  <c r="FJ40" i="3"/>
  <c r="FL40" i="3" s="1"/>
  <c r="FW40" i="3" s="1"/>
  <c r="FI31" i="3"/>
  <c r="FJ31" i="3"/>
  <c r="FI35" i="3"/>
  <c r="FK35" i="3" s="1"/>
  <c r="FJ35" i="3"/>
  <c r="FL35" i="3" s="1"/>
  <c r="FI36" i="3"/>
  <c r="FS36" i="3" s="1"/>
  <c r="FS35" i="3" s="1"/>
  <c r="FJ36" i="3"/>
  <c r="FL36" i="3" s="1"/>
  <c r="FW36" i="3" s="1"/>
  <c r="FI38" i="3"/>
  <c r="FJ38" i="3"/>
  <c r="FI41" i="3"/>
  <c r="FK41" i="3" s="1"/>
  <c r="FJ41" i="3"/>
  <c r="FL41" i="3" s="1"/>
  <c r="FI42" i="3"/>
  <c r="FS42" i="3" s="1"/>
  <c r="FJ42" i="3"/>
  <c r="FL42" i="3" s="1"/>
  <c r="FW42" i="3" s="1"/>
  <c r="FI43" i="3"/>
  <c r="FS43" i="3" s="1"/>
  <c r="FJ43" i="3"/>
  <c r="FL43" i="3" s="1"/>
  <c r="FW43" i="3" s="1"/>
  <c r="FI44" i="3"/>
  <c r="FK44" i="3" s="1"/>
  <c r="FJ44" i="3"/>
  <c r="FL44" i="3" s="1"/>
  <c r="FI45" i="3"/>
  <c r="FS45" i="3" s="1"/>
  <c r="FS44" i="3" s="1"/>
  <c r="FJ45" i="3"/>
  <c r="FL45" i="3" s="1"/>
  <c r="FW45" i="3" s="1"/>
  <c r="FI46" i="3"/>
  <c r="FK46" i="3" s="1"/>
  <c r="FJ46" i="3"/>
  <c r="FL46" i="3" s="1"/>
  <c r="FI47" i="3"/>
  <c r="FS47" i="3" s="1"/>
  <c r="FJ47" i="3"/>
  <c r="FL47" i="3" s="1"/>
  <c r="FW47" i="3" s="1"/>
  <c r="FI48" i="3"/>
  <c r="FS48" i="3" s="1"/>
  <c r="FJ48" i="3"/>
  <c r="FL48" i="3" s="1"/>
  <c r="FW48" i="3" s="1"/>
  <c r="FI50" i="3"/>
  <c r="FJ50" i="3"/>
  <c r="FI52" i="3"/>
  <c r="FS52" i="3" s="1"/>
  <c r="FJ52" i="3"/>
  <c r="FL52" i="3" s="1"/>
  <c r="FW52" i="3" s="1"/>
  <c r="FI53" i="3"/>
  <c r="FS53" i="3" s="1"/>
  <c r="FJ53" i="3"/>
  <c r="FL53" i="3" s="1"/>
  <c r="FW53" i="3" s="1"/>
  <c r="FI56" i="3"/>
  <c r="FS56" i="3" s="1"/>
  <c r="FJ56" i="3"/>
  <c r="FL56" i="3" s="1"/>
  <c r="FW56" i="3" s="1"/>
  <c r="FI57" i="3"/>
  <c r="FS57" i="3" s="1"/>
  <c r="FJ57" i="3"/>
  <c r="FL57" i="3" s="1"/>
  <c r="FW57" i="3" s="1"/>
  <c r="FI51" i="3"/>
  <c r="FS51" i="3" s="1"/>
  <c r="FJ51" i="3"/>
  <c r="FL51" i="3" s="1"/>
  <c r="FW51" i="3" s="1"/>
  <c r="FI60" i="3"/>
  <c r="FK60" i="3" s="1"/>
  <c r="FJ60" i="3"/>
  <c r="FL60" i="3" s="1"/>
  <c r="FI61" i="3"/>
  <c r="FS61" i="3" s="1"/>
  <c r="FJ61" i="3"/>
  <c r="FL61" i="3" s="1"/>
  <c r="FW61" i="3" s="1"/>
  <c r="FI62" i="3"/>
  <c r="FS62" i="3" s="1"/>
  <c r="FJ62" i="3"/>
  <c r="FL62" i="3" s="1"/>
  <c r="FW62" i="3" s="1"/>
  <c r="FI63" i="3"/>
  <c r="FK63" i="3" s="1"/>
  <c r="FJ63" i="3"/>
  <c r="FL63" i="3" s="1"/>
  <c r="FI64" i="3"/>
  <c r="FS64" i="3" s="1"/>
  <c r="FJ64" i="3"/>
  <c r="FL64" i="3" s="1"/>
  <c r="FW64" i="3" s="1"/>
  <c r="FI65" i="3"/>
  <c r="FS65" i="3" s="1"/>
  <c r="FJ65" i="3"/>
  <c r="FL65" i="3" s="1"/>
  <c r="FW65" i="3" s="1"/>
  <c r="FI67" i="3"/>
  <c r="FS67" i="3" s="1"/>
  <c r="FJ67" i="3"/>
  <c r="FL67" i="3" s="1"/>
  <c r="FW67" i="3" s="1"/>
  <c r="FI68" i="3"/>
  <c r="FS68" i="3" s="1"/>
  <c r="FJ68" i="3"/>
  <c r="FL68" i="3" s="1"/>
  <c r="FW68" i="3" s="1"/>
  <c r="FI69" i="3"/>
  <c r="FS69" i="3" s="1"/>
  <c r="FJ69" i="3"/>
  <c r="FL69" i="3" s="1"/>
  <c r="FW69" i="3" s="1"/>
  <c r="FI70" i="3"/>
  <c r="FK70" i="3" s="1"/>
  <c r="FJ70" i="3"/>
  <c r="FL70" i="3" s="1"/>
  <c r="FI71" i="3"/>
  <c r="FS71" i="3" s="1"/>
  <c r="FJ71" i="3"/>
  <c r="FL71" i="3" s="1"/>
  <c r="FW71" i="3" s="1"/>
  <c r="FI72" i="3"/>
  <c r="FS72" i="3" s="1"/>
  <c r="FJ72" i="3"/>
  <c r="FL72" i="3" s="1"/>
  <c r="FW72" i="3" s="1"/>
  <c r="FI73" i="3"/>
  <c r="FK73" i="3" s="1"/>
  <c r="FJ73" i="3"/>
  <c r="FL73" i="3" s="1"/>
  <c r="FI74" i="3"/>
  <c r="FS74" i="3" s="1"/>
  <c r="FS73" i="3" s="1"/>
  <c r="FJ74" i="3"/>
  <c r="FL74" i="3" s="1"/>
  <c r="FW74" i="3" s="1"/>
  <c r="FI75" i="3"/>
  <c r="FK75" i="3" s="1"/>
  <c r="FJ75" i="3"/>
  <c r="FL75" i="3" s="1"/>
  <c r="FI76" i="3"/>
  <c r="FS76" i="3" s="1"/>
  <c r="FJ76" i="3"/>
  <c r="FL76" i="3" s="1"/>
  <c r="FW76" i="3" s="1"/>
  <c r="FI77" i="3"/>
  <c r="FS77" i="3" s="1"/>
  <c r="FJ77" i="3"/>
  <c r="FL77" i="3" s="1"/>
  <c r="FW77" i="3" s="1"/>
  <c r="FI78" i="3"/>
  <c r="FS78" i="3" s="1"/>
  <c r="FJ78" i="3"/>
  <c r="FL78" i="3" s="1"/>
  <c r="FW78" i="3" s="1"/>
  <c r="FI79" i="3"/>
  <c r="FS79" i="3" s="1"/>
  <c r="FJ79" i="3"/>
  <c r="FL79" i="3" s="1"/>
  <c r="FW79" i="3" s="1"/>
  <c r="FI86" i="3"/>
  <c r="FJ86" i="3"/>
  <c r="FI87" i="3"/>
  <c r="FS87" i="3" s="1"/>
  <c r="FJ87" i="3"/>
  <c r="FL87" i="3" s="1"/>
  <c r="FW87" i="3" s="1"/>
  <c r="FI88" i="3"/>
  <c r="FS88" i="3" s="1"/>
  <c r="FJ88" i="3"/>
  <c r="FL88" i="3" s="1"/>
  <c r="FW88" i="3" s="1"/>
  <c r="FI134" i="3"/>
  <c r="FK134" i="3" s="1"/>
  <c r="FJ134" i="3"/>
  <c r="FL134" i="3" s="1"/>
  <c r="FI135" i="3"/>
  <c r="FS135" i="3" s="1"/>
  <c r="FJ135" i="3"/>
  <c r="FL135" i="3" s="1"/>
  <c r="FW135" i="3" s="1"/>
  <c r="FI136" i="3"/>
  <c r="FS136" i="3" s="1"/>
  <c r="FJ136" i="3"/>
  <c r="FL136" i="3" s="1"/>
  <c r="FW136" i="3" s="1"/>
  <c r="FI137" i="3"/>
  <c r="FS137" i="3" s="1"/>
  <c r="FJ137" i="3"/>
  <c r="FL137" i="3" s="1"/>
  <c r="FW137" i="3" s="1"/>
  <c r="FI138" i="3"/>
  <c r="FS138" i="3" s="1"/>
  <c r="FJ138" i="3"/>
  <c r="FL138" i="3" s="1"/>
  <c r="FW138" i="3" s="1"/>
  <c r="FI139" i="3"/>
  <c r="FS139" i="3" s="1"/>
  <c r="FJ139" i="3"/>
  <c r="FL139" i="3" s="1"/>
  <c r="FW139" i="3" s="1"/>
  <c r="FI140" i="3"/>
  <c r="FS140" i="3" s="1"/>
  <c r="FJ140" i="3"/>
  <c r="FL140" i="3" s="1"/>
  <c r="FW140" i="3" s="1"/>
  <c r="FI142" i="3"/>
  <c r="FJ142" i="3"/>
  <c r="FI143" i="3"/>
  <c r="FS143" i="3" s="1"/>
  <c r="FJ143" i="3"/>
  <c r="FL143" i="3" s="1"/>
  <c r="FW143" i="3" s="1"/>
  <c r="FI144" i="3"/>
  <c r="FS144" i="3" s="1"/>
  <c r="FJ144" i="3"/>
  <c r="FL144" i="3" s="1"/>
  <c r="FW144" i="3" s="1"/>
  <c r="FI145" i="3"/>
  <c r="FS145" i="3" s="1"/>
  <c r="FJ145" i="3"/>
  <c r="FL145" i="3" s="1"/>
  <c r="FW145" i="3" s="1"/>
  <c r="FI146" i="3"/>
  <c r="FS146" i="3" s="1"/>
  <c r="FJ146" i="3"/>
  <c r="FL146" i="3" s="1"/>
  <c r="FW146" i="3" s="1"/>
  <c r="FI147" i="3"/>
  <c r="FS147" i="3" s="1"/>
  <c r="FJ147" i="3"/>
  <c r="FL147" i="3" s="1"/>
  <c r="FW147" i="3" s="1"/>
  <c r="FI149" i="3"/>
  <c r="FK149" i="3" s="1"/>
  <c r="FJ149" i="3"/>
  <c r="FL149" i="3" s="1"/>
  <c r="FI150" i="3"/>
  <c r="FS150" i="3" s="1"/>
  <c r="FJ150" i="3"/>
  <c r="FL150" i="3" s="1"/>
  <c r="FW150" i="3" s="1"/>
  <c r="FI151" i="3"/>
  <c r="FS151" i="3" s="1"/>
  <c r="FJ151" i="3"/>
  <c r="FL151" i="3" s="1"/>
  <c r="FW151" i="3" s="1"/>
  <c r="FI152" i="3"/>
  <c r="FK152" i="3" s="1"/>
  <c r="FJ152" i="3"/>
  <c r="FL152" i="3" s="1"/>
  <c r="FI153" i="3"/>
  <c r="FS153" i="3" s="1"/>
  <c r="FS152" i="3" s="1"/>
  <c r="FJ153" i="3"/>
  <c r="FL153" i="3" s="1"/>
  <c r="FW153" i="3" s="1"/>
  <c r="FI154" i="3"/>
  <c r="FK154" i="3" s="1"/>
  <c r="FJ154" i="3"/>
  <c r="FL154" i="3" s="1"/>
  <c r="FI155" i="3"/>
  <c r="FS155" i="3" s="1"/>
  <c r="FS154" i="3" s="1"/>
  <c r="FJ155" i="3"/>
  <c r="FL155" i="3" s="1"/>
  <c r="FW155" i="3" s="1"/>
  <c r="FI156" i="3"/>
  <c r="FK156" i="3" s="1"/>
  <c r="FJ156" i="3"/>
  <c r="FL156" i="3" s="1"/>
  <c r="FI157" i="3"/>
  <c r="FS157" i="3" s="1"/>
  <c r="FJ157" i="3"/>
  <c r="FL157" i="3" s="1"/>
  <c r="FW157" i="3" s="1"/>
  <c r="FI158" i="3"/>
  <c r="FS158" i="3" s="1"/>
  <c r="FJ158" i="3"/>
  <c r="FL158" i="3" s="1"/>
  <c r="FW158" i="3" s="1"/>
  <c r="FI159" i="3"/>
  <c r="FS159" i="3" s="1"/>
  <c r="FJ159" i="3"/>
  <c r="FL159" i="3" s="1"/>
  <c r="FW159" i="3" s="1"/>
  <c r="FI160" i="3"/>
  <c r="FK160" i="3" s="1"/>
  <c r="FJ160" i="3"/>
  <c r="FL160" i="3" s="1"/>
  <c r="FI161" i="3"/>
  <c r="FS161" i="3" s="1"/>
  <c r="FS160" i="3" s="1"/>
  <c r="FJ161" i="3"/>
  <c r="FL161" i="3" s="1"/>
  <c r="FW161" i="3" s="1"/>
  <c r="FI162" i="3"/>
  <c r="FK162" i="3" s="1"/>
  <c r="FJ162" i="3"/>
  <c r="FL162" i="3" s="1"/>
  <c r="FI163" i="3"/>
  <c r="FS163" i="3" s="1"/>
  <c r="FS162" i="3" s="1"/>
  <c r="FJ163" i="3"/>
  <c r="FL163" i="3" s="1"/>
  <c r="FW163" i="3" s="1"/>
  <c r="FI164" i="3"/>
  <c r="FK164" i="3" s="1"/>
  <c r="FJ164" i="3"/>
  <c r="FL164" i="3" s="1"/>
  <c r="FI165" i="3"/>
  <c r="FS165" i="3" s="1"/>
  <c r="FS164" i="3" s="1"/>
  <c r="FJ165" i="3"/>
  <c r="FL165" i="3" s="1"/>
  <c r="FW165" i="3" s="1"/>
  <c r="FI166" i="3"/>
  <c r="FK166" i="3" s="1"/>
  <c r="FJ166" i="3"/>
  <c r="FL166" i="3" s="1"/>
  <c r="FI167" i="3"/>
  <c r="FS167" i="3" s="1"/>
  <c r="FJ167" i="3"/>
  <c r="FL167" i="3" s="1"/>
  <c r="FW167" i="3" s="1"/>
  <c r="FI168" i="3"/>
  <c r="FS168" i="3" s="1"/>
  <c r="FJ168" i="3"/>
  <c r="FL168" i="3" s="1"/>
  <c r="FW168" i="3" s="1"/>
  <c r="FI169" i="3"/>
  <c r="FS169" i="3" s="1"/>
  <c r="FJ169" i="3"/>
  <c r="FL169" i="3" s="1"/>
  <c r="FW169" i="3" s="1"/>
  <c r="FI170" i="3"/>
  <c r="FS170" i="3" s="1"/>
  <c r="FJ170" i="3"/>
  <c r="FL170" i="3" s="1"/>
  <c r="FW170" i="3" s="1"/>
  <c r="FI171" i="3"/>
  <c r="FK171" i="3" s="1"/>
  <c r="FJ171" i="3"/>
  <c r="FL171" i="3" s="1"/>
  <c r="FI172" i="3"/>
  <c r="FS172" i="3" s="1"/>
  <c r="FJ172" i="3"/>
  <c r="FL172" i="3" s="1"/>
  <c r="FW172" i="3" s="1"/>
  <c r="FI173" i="3"/>
  <c r="FS173" i="3" s="1"/>
  <c r="FJ173" i="3"/>
  <c r="FL173" i="3" s="1"/>
  <c r="FW173" i="3" s="1"/>
  <c r="FI174" i="3"/>
  <c r="FS174" i="3" s="1"/>
  <c r="FJ174" i="3"/>
  <c r="FL174" i="3" s="1"/>
  <c r="FW174" i="3" s="1"/>
  <c r="FI175" i="3"/>
  <c r="FS175" i="3" s="1"/>
  <c r="FJ175" i="3"/>
  <c r="FL175" i="3" s="1"/>
  <c r="FW175" i="3" s="1"/>
  <c r="FI176" i="3"/>
  <c r="FS176" i="3" s="1"/>
  <c r="FJ176" i="3"/>
  <c r="FL176" i="3" s="1"/>
  <c r="FW176" i="3" s="1"/>
  <c r="FI177" i="3"/>
  <c r="FS177" i="3" s="1"/>
  <c r="FJ177" i="3"/>
  <c r="FL177" i="3" s="1"/>
  <c r="FW177" i="3" s="1"/>
  <c r="FI178" i="3"/>
  <c r="FK178" i="3" s="1"/>
  <c r="FJ178" i="3"/>
  <c r="FL178" i="3" s="1"/>
  <c r="FI179" i="3"/>
  <c r="FS179" i="3" s="1"/>
  <c r="FJ179" i="3"/>
  <c r="FL179" i="3" s="1"/>
  <c r="FW179" i="3" s="1"/>
  <c r="FI180" i="3"/>
  <c r="FS180" i="3" s="1"/>
  <c r="FJ180" i="3"/>
  <c r="FL180" i="3" s="1"/>
  <c r="FW180" i="3" s="1"/>
  <c r="FI181" i="3"/>
  <c r="FS181" i="3" s="1"/>
  <c r="FJ181" i="3"/>
  <c r="FL181" i="3" s="1"/>
  <c r="FW181" i="3" s="1"/>
  <c r="FI182" i="3"/>
  <c r="FS182" i="3" s="1"/>
  <c r="FJ182" i="3"/>
  <c r="FL182" i="3" s="1"/>
  <c r="FW182" i="3" s="1"/>
  <c r="FI183" i="3"/>
  <c r="FS183" i="3" s="1"/>
  <c r="FJ183" i="3"/>
  <c r="FL183" i="3" s="1"/>
  <c r="FW183" i="3" s="1"/>
  <c r="FI184" i="3"/>
  <c r="FS184" i="3" s="1"/>
  <c r="FJ184" i="3"/>
  <c r="FL184" i="3" s="1"/>
  <c r="FW184" i="3" s="1"/>
  <c r="FI185" i="3"/>
  <c r="FK185" i="3" s="1"/>
  <c r="FJ185" i="3"/>
  <c r="FL185" i="3" s="1"/>
  <c r="FI186" i="3"/>
  <c r="FS186" i="3" s="1"/>
  <c r="FJ186" i="3"/>
  <c r="FL186" i="3" s="1"/>
  <c r="FW186" i="3" s="1"/>
  <c r="FI187" i="3"/>
  <c r="FS187" i="3" s="1"/>
  <c r="FJ187" i="3"/>
  <c r="FL187" i="3" s="1"/>
  <c r="FW187" i="3" s="1"/>
  <c r="FI188" i="3"/>
  <c r="FS188" i="3" s="1"/>
  <c r="FJ188" i="3"/>
  <c r="FL188" i="3" s="1"/>
  <c r="FW188" i="3" s="1"/>
  <c r="FI189" i="3"/>
  <c r="FS189" i="3" s="1"/>
  <c r="FJ189" i="3"/>
  <c r="FL189" i="3" s="1"/>
  <c r="FW189" i="3" s="1"/>
  <c r="FI190" i="3"/>
  <c r="FS190" i="3" s="1"/>
  <c r="FJ190" i="3"/>
  <c r="FL190" i="3" s="1"/>
  <c r="FW190" i="3" s="1"/>
  <c r="FI191" i="3"/>
  <c r="FS191" i="3" s="1"/>
  <c r="FJ191" i="3"/>
  <c r="FL191" i="3" s="1"/>
  <c r="FW191" i="3" s="1"/>
  <c r="FI192" i="3"/>
  <c r="FS192" i="3" s="1"/>
  <c r="FJ192" i="3"/>
  <c r="FL192" i="3" s="1"/>
  <c r="FW192" i="3" s="1"/>
  <c r="FI193" i="3"/>
  <c r="FS193" i="3" s="1"/>
  <c r="FJ193" i="3"/>
  <c r="FL193" i="3" s="1"/>
  <c r="FW193" i="3" s="1"/>
  <c r="FI194" i="3"/>
  <c r="FK194" i="3" s="1"/>
  <c r="FJ194" i="3"/>
  <c r="FL194" i="3" s="1"/>
  <c r="FI195" i="3"/>
  <c r="FS195" i="3" s="1"/>
  <c r="FS194" i="3" s="1"/>
  <c r="FJ195" i="3"/>
  <c r="FL195" i="3" s="1"/>
  <c r="FW195" i="3" s="1"/>
  <c r="FI196" i="3"/>
  <c r="FK196" i="3" s="1"/>
  <c r="FJ196" i="3"/>
  <c r="FL196" i="3" s="1"/>
  <c r="FI197" i="3"/>
  <c r="FS197" i="3" s="1"/>
  <c r="FJ197" i="3"/>
  <c r="FL197" i="3" s="1"/>
  <c r="FW197" i="3" s="1"/>
  <c r="FI198" i="3"/>
  <c r="FS198" i="3" s="1"/>
  <c r="FJ198" i="3"/>
  <c r="FL198" i="3" s="1"/>
  <c r="FW198" i="3" s="1"/>
  <c r="FI199" i="3"/>
  <c r="FS199" i="3" s="1"/>
  <c r="FJ199" i="3"/>
  <c r="FL199" i="3" s="1"/>
  <c r="FW199" i="3" s="1"/>
  <c r="FI200" i="3"/>
  <c r="FK200" i="3" s="1"/>
  <c r="FJ200" i="3"/>
  <c r="FL200" i="3" s="1"/>
  <c r="FI201" i="3"/>
  <c r="FS201" i="3" s="1"/>
  <c r="FJ201" i="3"/>
  <c r="FL201" i="3" s="1"/>
  <c r="FW201" i="3" s="1"/>
  <c r="FI202" i="3"/>
  <c r="FS202" i="3" s="1"/>
  <c r="FJ202" i="3"/>
  <c r="FL202" i="3" s="1"/>
  <c r="FW202" i="3" s="1"/>
  <c r="FI203" i="3"/>
  <c r="FS203" i="3" s="1"/>
  <c r="FJ203" i="3"/>
  <c r="FL203" i="3" s="1"/>
  <c r="FW203" i="3" s="1"/>
  <c r="FI204" i="3"/>
  <c r="FS204" i="3" s="1"/>
  <c r="FJ204" i="3"/>
  <c r="FL204" i="3" s="1"/>
  <c r="FW204" i="3" s="1"/>
  <c r="FI206" i="3"/>
  <c r="FJ206" i="3"/>
  <c r="FI207" i="3"/>
  <c r="FS207" i="3" s="1"/>
  <c r="FJ207" i="3"/>
  <c r="FL207" i="3" s="1"/>
  <c r="FW207" i="3" s="1"/>
  <c r="FI209" i="3"/>
  <c r="FS209" i="3" s="1"/>
  <c r="FJ209" i="3"/>
  <c r="FL209" i="3" s="1"/>
  <c r="FW209" i="3" s="1"/>
  <c r="FI210" i="3"/>
  <c r="FS210" i="3" s="1"/>
  <c r="FJ210" i="3"/>
  <c r="FL210" i="3" s="1"/>
  <c r="FW210" i="3" s="1"/>
  <c r="FI211" i="3"/>
  <c r="FS211" i="3" s="1"/>
  <c r="FJ211" i="3"/>
  <c r="FL211" i="3" s="1"/>
  <c r="FW211" i="3" s="1"/>
  <c r="FI237" i="3"/>
  <c r="FJ237" i="3"/>
  <c r="FI238" i="3"/>
  <c r="FS238" i="3" s="1"/>
  <c r="FJ238" i="3"/>
  <c r="FL238" i="3" s="1"/>
  <c r="FW238" i="3" s="1"/>
  <c r="FI239" i="3"/>
  <c r="FS239" i="3" s="1"/>
  <c r="FJ239" i="3"/>
  <c r="FL239" i="3" s="1"/>
  <c r="FW239" i="3" s="1"/>
  <c r="FI240" i="3"/>
  <c r="FS240" i="3" s="1"/>
  <c r="FJ240" i="3"/>
  <c r="FL240" i="3" s="1"/>
  <c r="FW240" i="3" s="1"/>
  <c r="FI241" i="3"/>
  <c r="FS241" i="3" s="1"/>
  <c r="FJ241" i="3"/>
  <c r="FL241" i="3" s="1"/>
  <c r="FW241" i="3" s="1"/>
  <c r="FI242" i="3"/>
  <c r="FS242" i="3" s="1"/>
  <c r="FJ242" i="3"/>
  <c r="FL242" i="3" s="1"/>
  <c r="FW242" i="3" s="1"/>
  <c r="FI243" i="3"/>
  <c r="FS243" i="3" s="1"/>
  <c r="FJ243" i="3"/>
  <c r="FL243" i="3" s="1"/>
  <c r="FW243" i="3" s="1"/>
  <c r="FI244" i="3"/>
  <c r="FS244" i="3" s="1"/>
  <c r="FJ244" i="3"/>
  <c r="FL244" i="3" s="1"/>
  <c r="FW244" i="3" s="1"/>
  <c r="FI245" i="3"/>
  <c r="FS245" i="3" s="1"/>
  <c r="FJ245" i="3"/>
  <c r="FL245" i="3" s="1"/>
  <c r="FW245" i="3" s="1"/>
  <c r="FI246" i="3"/>
  <c r="FS246" i="3" s="1"/>
  <c r="FJ246" i="3"/>
  <c r="FL246" i="3" s="1"/>
  <c r="FW246" i="3" s="1"/>
  <c r="FI247" i="3"/>
  <c r="FS247" i="3" s="1"/>
  <c r="FJ247" i="3"/>
  <c r="FL247" i="3" s="1"/>
  <c r="FW247" i="3" s="1"/>
  <c r="FI248" i="3"/>
  <c r="FS248" i="3" s="1"/>
  <c r="FJ248" i="3"/>
  <c r="FL248" i="3" s="1"/>
  <c r="FW248" i="3" s="1"/>
  <c r="EU248" i="3"/>
  <c r="EW248" i="3" s="1"/>
  <c r="FH248" i="3" s="1"/>
  <c r="ET248" i="3"/>
  <c r="FD248" i="3" s="1"/>
  <c r="EU247" i="3"/>
  <c r="EW247" i="3" s="1"/>
  <c r="FH247" i="3" s="1"/>
  <c r="ET247" i="3"/>
  <c r="FD247" i="3" s="1"/>
  <c r="EU246" i="3"/>
  <c r="EW246" i="3" s="1"/>
  <c r="FH246" i="3" s="1"/>
  <c r="ET246" i="3"/>
  <c r="FD246" i="3" s="1"/>
  <c r="EU245" i="3"/>
  <c r="EW245" i="3" s="1"/>
  <c r="FH245" i="3" s="1"/>
  <c r="ET245" i="3"/>
  <c r="FD245" i="3" s="1"/>
  <c r="EU244" i="3"/>
  <c r="EW244" i="3" s="1"/>
  <c r="FH244" i="3" s="1"/>
  <c r="ET244" i="3"/>
  <c r="FD244" i="3" s="1"/>
  <c r="EU243" i="3"/>
  <c r="EW243" i="3" s="1"/>
  <c r="FH243" i="3" s="1"/>
  <c r="ET243" i="3"/>
  <c r="FD243" i="3" s="1"/>
  <c r="EU242" i="3"/>
  <c r="EW242" i="3" s="1"/>
  <c r="FH242" i="3" s="1"/>
  <c r="ET242" i="3"/>
  <c r="FD242" i="3" s="1"/>
  <c r="EU241" i="3"/>
  <c r="EW241" i="3" s="1"/>
  <c r="FH241" i="3" s="1"/>
  <c r="ET241" i="3"/>
  <c r="FD241" i="3" s="1"/>
  <c r="EU240" i="3"/>
  <c r="EW240" i="3" s="1"/>
  <c r="FH240" i="3" s="1"/>
  <c r="ET240" i="3"/>
  <c r="FD240" i="3" s="1"/>
  <c r="EU239" i="3"/>
  <c r="EW239" i="3" s="1"/>
  <c r="FH239" i="3" s="1"/>
  <c r="ET239" i="3"/>
  <c r="FD239" i="3" s="1"/>
  <c r="EU238" i="3"/>
  <c r="EW238" i="3" s="1"/>
  <c r="FH238" i="3" s="1"/>
  <c r="ET238" i="3"/>
  <c r="FD238" i="3" s="1"/>
  <c r="EU237" i="3"/>
  <c r="ET237" i="3"/>
  <c r="FD237" i="3" s="1"/>
  <c r="EU211" i="3"/>
  <c r="EW211" i="3" s="1"/>
  <c r="FH211" i="3" s="1"/>
  <c r="ET211" i="3"/>
  <c r="FD211" i="3" s="1"/>
  <c r="EU210" i="3"/>
  <c r="EW210" i="3" s="1"/>
  <c r="FH210" i="3" s="1"/>
  <c r="ET210" i="3"/>
  <c r="FD210" i="3" s="1"/>
  <c r="EU209" i="3"/>
  <c r="EW209" i="3" s="1"/>
  <c r="FH209" i="3" s="1"/>
  <c r="ET209" i="3"/>
  <c r="FD209" i="3" s="1"/>
  <c r="EU207" i="3"/>
  <c r="EW207" i="3" s="1"/>
  <c r="FH207" i="3" s="1"/>
  <c r="ET207" i="3"/>
  <c r="FD207" i="3" s="1"/>
  <c r="EU206" i="3"/>
  <c r="ET206" i="3"/>
  <c r="EU204" i="3"/>
  <c r="EW204" i="3" s="1"/>
  <c r="FH204" i="3" s="1"/>
  <c r="ET204" i="3"/>
  <c r="FD204" i="3" s="1"/>
  <c r="EU203" i="3"/>
  <c r="EW203" i="3" s="1"/>
  <c r="FH203" i="3" s="1"/>
  <c r="ET203" i="3"/>
  <c r="FD203" i="3" s="1"/>
  <c r="EU202" i="3"/>
  <c r="EW202" i="3" s="1"/>
  <c r="FH202" i="3" s="1"/>
  <c r="ET202" i="3"/>
  <c r="FD202" i="3" s="1"/>
  <c r="EU201" i="3"/>
  <c r="EW201" i="3" s="1"/>
  <c r="FH201" i="3" s="1"/>
  <c r="ET201" i="3"/>
  <c r="FD201" i="3" s="1"/>
  <c r="EU200" i="3"/>
  <c r="EW200" i="3" s="1"/>
  <c r="ET200" i="3"/>
  <c r="EV200" i="3" s="1"/>
  <c r="EU199" i="3"/>
  <c r="EW199" i="3" s="1"/>
  <c r="FH199" i="3" s="1"/>
  <c r="ET199" i="3"/>
  <c r="FD199" i="3" s="1"/>
  <c r="EU198" i="3"/>
  <c r="EW198" i="3" s="1"/>
  <c r="FH198" i="3" s="1"/>
  <c r="ET198" i="3"/>
  <c r="FD198" i="3" s="1"/>
  <c r="EU197" i="3"/>
  <c r="EW197" i="3" s="1"/>
  <c r="FH197" i="3" s="1"/>
  <c r="ET197" i="3"/>
  <c r="FD197" i="3" s="1"/>
  <c r="EU196" i="3"/>
  <c r="EW196" i="3" s="1"/>
  <c r="ET196" i="3"/>
  <c r="EV196" i="3" s="1"/>
  <c r="EU195" i="3"/>
  <c r="EW195" i="3" s="1"/>
  <c r="FH195" i="3" s="1"/>
  <c r="ET195" i="3"/>
  <c r="EU194" i="3"/>
  <c r="EW194" i="3" s="1"/>
  <c r="ET194" i="3"/>
  <c r="EV194" i="3" s="1"/>
  <c r="EU193" i="3"/>
  <c r="EW193" i="3" s="1"/>
  <c r="FH193" i="3" s="1"/>
  <c r="ET193" i="3"/>
  <c r="FD193" i="3" s="1"/>
  <c r="EU192" i="3"/>
  <c r="EW192" i="3" s="1"/>
  <c r="FH192" i="3" s="1"/>
  <c r="ET192" i="3"/>
  <c r="FD192" i="3" s="1"/>
  <c r="EU191" i="3"/>
  <c r="EW191" i="3" s="1"/>
  <c r="FH191" i="3" s="1"/>
  <c r="ET191" i="3"/>
  <c r="FD191" i="3" s="1"/>
  <c r="EU190" i="3"/>
  <c r="EW190" i="3" s="1"/>
  <c r="FH190" i="3" s="1"/>
  <c r="ET190" i="3"/>
  <c r="FD190" i="3" s="1"/>
  <c r="EU189" i="3"/>
  <c r="EW189" i="3" s="1"/>
  <c r="FH189" i="3" s="1"/>
  <c r="ET189" i="3"/>
  <c r="FD189" i="3" s="1"/>
  <c r="EU188" i="3"/>
  <c r="EW188" i="3" s="1"/>
  <c r="FH188" i="3" s="1"/>
  <c r="ET188" i="3"/>
  <c r="FD188" i="3" s="1"/>
  <c r="EU187" i="3"/>
  <c r="EW187" i="3" s="1"/>
  <c r="FH187" i="3" s="1"/>
  <c r="ET187" i="3"/>
  <c r="FD187" i="3" s="1"/>
  <c r="EU186" i="3"/>
  <c r="EW186" i="3" s="1"/>
  <c r="FH186" i="3" s="1"/>
  <c r="ET186" i="3"/>
  <c r="FD186" i="3" s="1"/>
  <c r="EU185" i="3"/>
  <c r="EW185" i="3" s="1"/>
  <c r="ET185" i="3"/>
  <c r="EV185" i="3" s="1"/>
  <c r="EU184" i="3"/>
  <c r="EW184" i="3" s="1"/>
  <c r="FH184" i="3" s="1"/>
  <c r="ET184" i="3"/>
  <c r="FD184" i="3" s="1"/>
  <c r="EU183" i="3"/>
  <c r="EW183" i="3" s="1"/>
  <c r="FH183" i="3" s="1"/>
  <c r="ET183" i="3"/>
  <c r="FD183" i="3" s="1"/>
  <c r="EU182" i="3"/>
  <c r="EW182" i="3" s="1"/>
  <c r="FH182" i="3" s="1"/>
  <c r="ET182" i="3"/>
  <c r="FD182" i="3" s="1"/>
  <c r="EU181" i="3"/>
  <c r="EW181" i="3" s="1"/>
  <c r="FH181" i="3" s="1"/>
  <c r="ET181" i="3"/>
  <c r="FD181" i="3" s="1"/>
  <c r="EU180" i="3"/>
  <c r="EW180" i="3" s="1"/>
  <c r="FH180" i="3" s="1"/>
  <c r="ET180" i="3"/>
  <c r="FD180" i="3" s="1"/>
  <c r="EU179" i="3"/>
  <c r="EW179" i="3" s="1"/>
  <c r="FH179" i="3" s="1"/>
  <c r="ET179" i="3"/>
  <c r="FD179" i="3" s="1"/>
  <c r="EU178" i="3"/>
  <c r="EW178" i="3" s="1"/>
  <c r="ET178" i="3"/>
  <c r="EV178" i="3" s="1"/>
  <c r="EU177" i="3"/>
  <c r="EW177" i="3" s="1"/>
  <c r="FH177" i="3" s="1"/>
  <c r="ET177" i="3"/>
  <c r="FD177" i="3" s="1"/>
  <c r="EU176" i="3"/>
  <c r="EW176" i="3" s="1"/>
  <c r="FH176" i="3" s="1"/>
  <c r="ET176" i="3"/>
  <c r="FD176" i="3" s="1"/>
  <c r="EU175" i="3"/>
  <c r="EW175" i="3" s="1"/>
  <c r="FH175" i="3" s="1"/>
  <c r="ET175" i="3"/>
  <c r="FD175" i="3" s="1"/>
  <c r="EU174" i="3"/>
  <c r="EW174" i="3" s="1"/>
  <c r="FH174" i="3" s="1"/>
  <c r="ET174" i="3"/>
  <c r="FD174" i="3" s="1"/>
  <c r="EU173" i="3"/>
  <c r="EW173" i="3" s="1"/>
  <c r="FH173" i="3" s="1"/>
  <c r="ET173" i="3"/>
  <c r="FD173" i="3" s="1"/>
  <c r="EU172" i="3"/>
  <c r="EW172" i="3" s="1"/>
  <c r="FH172" i="3" s="1"/>
  <c r="ET172" i="3"/>
  <c r="FD172" i="3" s="1"/>
  <c r="EU171" i="3"/>
  <c r="EW171" i="3" s="1"/>
  <c r="ET171" i="3"/>
  <c r="EV171" i="3" s="1"/>
  <c r="EU170" i="3"/>
  <c r="EW170" i="3" s="1"/>
  <c r="FH170" i="3" s="1"/>
  <c r="ET170" i="3"/>
  <c r="FD170" i="3" s="1"/>
  <c r="EU169" i="3"/>
  <c r="EW169" i="3" s="1"/>
  <c r="FH169" i="3" s="1"/>
  <c r="ET169" i="3"/>
  <c r="FD169" i="3" s="1"/>
  <c r="EU168" i="3"/>
  <c r="EW168" i="3" s="1"/>
  <c r="FH168" i="3" s="1"/>
  <c r="ET168" i="3"/>
  <c r="FD168" i="3" s="1"/>
  <c r="EU167" i="3"/>
  <c r="EW167" i="3" s="1"/>
  <c r="FH167" i="3" s="1"/>
  <c r="ET167" i="3"/>
  <c r="FD167" i="3" s="1"/>
  <c r="EU166" i="3"/>
  <c r="EW166" i="3" s="1"/>
  <c r="ET166" i="3"/>
  <c r="EV166" i="3" s="1"/>
  <c r="EU165" i="3"/>
  <c r="EW165" i="3" s="1"/>
  <c r="FH165" i="3" s="1"/>
  <c r="ET165" i="3"/>
  <c r="EU164" i="3"/>
  <c r="EW164" i="3" s="1"/>
  <c r="ET164" i="3"/>
  <c r="EV164" i="3" s="1"/>
  <c r="EU163" i="3"/>
  <c r="EW163" i="3" s="1"/>
  <c r="FH163" i="3" s="1"/>
  <c r="ET163" i="3"/>
  <c r="EU162" i="3"/>
  <c r="EW162" i="3" s="1"/>
  <c r="ET162" i="3"/>
  <c r="EV162" i="3" s="1"/>
  <c r="EU161" i="3"/>
  <c r="EW161" i="3" s="1"/>
  <c r="FH161" i="3" s="1"/>
  <c r="ET161" i="3"/>
  <c r="EU160" i="3"/>
  <c r="EW160" i="3" s="1"/>
  <c r="ET160" i="3"/>
  <c r="EV160" i="3" s="1"/>
  <c r="EU159" i="3"/>
  <c r="EW159" i="3" s="1"/>
  <c r="FH159" i="3" s="1"/>
  <c r="ET159" i="3"/>
  <c r="FD159" i="3" s="1"/>
  <c r="EU158" i="3"/>
  <c r="EW158" i="3" s="1"/>
  <c r="FH158" i="3" s="1"/>
  <c r="ET158" i="3"/>
  <c r="FD158" i="3" s="1"/>
  <c r="EU157" i="3"/>
  <c r="EW157" i="3" s="1"/>
  <c r="FH157" i="3" s="1"/>
  <c r="ET157" i="3"/>
  <c r="FD157" i="3" s="1"/>
  <c r="EU156" i="3"/>
  <c r="EW156" i="3" s="1"/>
  <c r="ET156" i="3"/>
  <c r="EV156" i="3" s="1"/>
  <c r="EU155" i="3"/>
  <c r="EW155" i="3" s="1"/>
  <c r="FH155" i="3" s="1"/>
  <c r="ET155" i="3"/>
  <c r="EU154" i="3"/>
  <c r="EW154" i="3" s="1"/>
  <c r="ET154" i="3"/>
  <c r="EV154" i="3" s="1"/>
  <c r="EU153" i="3"/>
  <c r="EW153" i="3" s="1"/>
  <c r="FH153" i="3" s="1"/>
  <c r="ET153" i="3"/>
  <c r="EU152" i="3"/>
  <c r="EW152" i="3" s="1"/>
  <c r="ET152" i="3"/>
  <c r="EV152" i="3" s="1"/>
  <c r="EU151" i="3"/>
  <c r="EW151" i="3" s="1"/>
  <c r="FH151" i="3" s="1"/>
  <c r="ET151" i="3"/>
  <c r="FD151" i="3" s="1"/>
  <c r="EU150" i="3"/>
  <c r="EW150" i="3" s="1"/>
  <c r="FH150" i="3" s="1"/>
  <c r="ET150" i="3"/>
  <c r="FD150" i="3" s="1"/>
  <c r="EU149" i="3"/>
  <c r="EW149" i="3" s="1"/>
  <c r="ET149" i="3"/>
  <c r="EV149" i="3" s="1"/>
  <c r="EU147" i="3"/>
  <c r="EW147" i="3" s="1"/>
  <c r="FH147" i="3" s="1"/>
  <c r="ET147" i="3"/>
  <c r="FD147" i="3" s="1"/>
  <c r="EU146" i="3"/>
  <c r="EW146" i="3" s="1"/>
  <c r="FH146" i="3" s="1"/>
  <c r="ET146" i="3"/>
  <c r="FD146" i="3" s="1"/>
  <c r="EU145" i="3"/>
  <c r="EW145" i="3" s="1"/>
  <c r="FH145" i="3" s="1"/>
  <c r="ET145" i="3"/>
  <c r="FD145" i="3" s="1"/>
  <c r="EU144" i="3"/>
  <c r="EW144" i="3" s="1"/>
  <c r="FH144" i="3" s="1"/>
  <c r="ET144" i="3"/>
  <c r="FD144" i="3" s="1"/>
  <c r="EU143" i="3"/>
  <c r="EW143" i="3" s="1"/>
  <c r="FH143" i="3" s="1"/>
  <c r="ET143" i="3"/>
  <c r="FD143" i="3" s="1"/>
  <c r="EU142" i="3"/>
  <c r="ET142" i="3"/>
  <c r="EU140" i="3"/>
  <c r="EW140" i="3" s="1"/>
  <c r="FH140" i="3" s="1"/>
  <c r="ET140" i="3"/>
  <c r="FD140" i="3" s="1"/>
  <c r="EU139" i="3"/>
  <c r="EW139" i="3" s="1"/>
  <c r="FH139" i="3" s="1"/>
  <c r="ET139" i="3"/>
  <c r="FD139" i="3" s="1"/>
  <c r="EU138" i="3"/>
  <c r="EW138" i="3" s="1"/>
  <c r="FH138" i="3" s="1"/>
  <c r="ET138" i="3"/>
  <c r="FD138" i="3" s="1"/>
  <c r="EU137" i="3"/>
  <c r="EW137" i="3" s="1"/>
  <c r="FH137" i="3" s="1"/>
  <c r="ET137" i="3"/>
  <c r="FD137" i="3" s="1"/>
  <c r="EU136" i="3"/>
  <c r="EW136" i="3" s="1"/>
  <c r="FH136" i="3" s="1"/>
  <c r="ET136" i="3"/>
  <c r="FD136" i="3" s="1"/>
  <c r="EU135" i="3"/>
  <c r="EW135" i="3" s="1"/>
  <c r="FH135" i="3" s="1"/>
  <c r="ET135" i="3"/>
  <c r="FD135" i="3" s="1"/>
  <c r="EU134" i="3"/>
  <c r="EW134" i="3" s="1"/>
  <c r="ET134" i="3"/>
  <c r="EV134" i="3" s="1"/>
  <c r="EU88" i="3"/>
  <c r="EW88" i="3" s="1"/>
  <c r="FH88" i="3" s="1"/>
  <c r="ET88" i="3"/>
  <c r="FD88" i="3" s="1"/>
  <c r="EU87" i="3"/>
  <c r="EW87" i="3" s="1"/>
  <c r="FH87" i="3" s="1"/>
  <c r="ET87" i="3"/>
  <c r="FD87" i="3" s="1"/>
  <c r="EU86" i="3"/>
  <c r="ET86" i="3"/>
  <c r="EU79" i="3"/>
  <c r="EW79" i="3" s="1"/>
  <c r="FH79" i="3" s="1"/>
  <c r="ET79" i="3"/>
  <c r="FD79" i="3" s="1"/>
  <c r="EU78" i="3"/>
  <c r="EW78" i="3" s="1"/>
  <c r="FH78" i="3" s="1"/>
  <c r="ET78" i="3"/>
  <c r="FD78" i="3" s="1"/>
  <c r="EU77" i="3"/>
  <c r="EW77" i="3" s="1"/>
  <c r="FH77" i="3" s="1"/>
  <c r="ET77" i="3"/>
  <c r="FD77" i="3" s="1"/>
  <c r="EU76" i="3"/>
  <c r="EW76" i="3" s="1"/>
  <c r="FH76" i="3" s="1"/>
  <c r="ET76" i="3"/>
  <c r="FD76" i="3" s="1"/>
  <c r="EU75" i="3"/>
  <c r="EW75" i="3" s="1"/>
  <c r="ET75" i="3"/>
  <c r="EV75" i="3" s="1"/>
  <c r="EU74" i="3"/>
  <c r="EW74" i="3" s="1"/>
  <c r="FH74" i="3" s="1"/>
  <c r="ET74" i="3"/>
  <c r="EU73" i="3"/>
  <c r="EW73" i="3" s="1"/>
  <c r="ET73" i="3"/>
  <c r="EV73" i="3" s="1"/>
  <c r="EU72" i="3"/>
  <c r="EW72" i="3" s="1"/>
  <c r="FH72" i="3" s="1"/>
  <c r="ET72" i="3"/>
  <c r="FD72" i="3" s="1"/>
  <c r="EU71" i="3"/>
  <c r="EW71" i="3" s="1"/>
  <c r="FH71" i="3" s="1"/>
  <c r="ET71" i="3"/>
  <c r="FD71" i="3" s="1"/>
  <c r="EU70" i="3"/>
  <c r="EW70" i="3" s="1"/>
  <c r="ET70" i="3"/>
  <c r="EV70" i="3" s="1"/>
  <c r="EU69" i="3"/>
  <c r="EW69" i="3" s="1"/>
  <c r="FH69" i="3" s="1"/>
  <c r="ET69" i="3"/>
  <c r="FD69" i="3" s="1"/>
  <c r="EU68" i="3"/>
  <c r="EW68" i="3" s="1"/>
  <c r="FH68" i="3" s="1"/>
  <c r="ET68" i="3"/>
  <c r="FD68" i="3" s="1"/>
  <c r="EU67" i="3"/>
  <c r="EW67" i="3" s="1"/>
  <c r="FH67" i="3" s="1"/>
  <c r="ET67" i="3"/>
  <c r="FD67" i="3" s="1"/>
  <c r="EU65" i="3"/>
  <c r="EW65" i="3" s="1"/>
  <c r="FH65" i="3" s="1"/>
  <c r="ET65" i="3"/>
  <c r="FD65" i="3" s="1"/>
  <c r="EU64" i="3"/>
  <c r="EW64" i="3" s="1"/>
  <c r="FH64" i="3" s="1"/>
  <c r="ET64" i="3"/>
  <c r="FD64" i="3" s="1"/>
  <c r="EU63" i="3"/>
  <c r="EW63" i="3" s="1"/>
  <c r="ET63" i="3"/>
  <c r="EV63" i="3" s="1"/>
  <c r="EU62" i="3"/>
  <c r="EW62" i="3" s="1"/>
  <c r="FH62" i="3" s="1"/>
  <c r="ET62" i="3"/>
  <c r="FD62" i="3" s="1"/>
  <c r="EU61" i="3"/>
  <c r="EW61" i="3" s="1"/>
  <c r="FH61" i="3" s="1"/>
  <c r="ET61" i="3"/>
  <c r="FD61" i="3" s="1"/>
  <c r="EU60" i="3"/>
  <c r="EW60" i="3" s="1"/>
  <c r="ET60" i="3"/>
  <c r="EV60" i="3" s="1"/>
  <c r="EU51" i="3"/>
  <c r="EW51" i="3" s="1"/>
  <c r="FH51" i="3" s="1"/>
  <c r="ET51" i="3"/>
  <c r="FD51" i="3" s="1"/>
  <c r="EU57" i="3"/>
  <c r="EW57" i="3" s="1"/>
  <c r="FH57" i="3" s="1"/>
  <c r="ET57" i="3"/>
  <c r="FD57" i="3" s="1"/>
  <c r="EU56" i="3"/>
  <c r="EW56" i="3" s="1"/>
  <c r="FH56" i="3" s="1"/>
  <c r="ET56" i="3"/>
  <c r="FD56" i="3" s="1"/>
  <c r="EU53" i="3"/>
  <c r="EW53" i="3" s="1"/>
  <c r="FH53" i="3" s="1"/>
  <c r="ET53" i="3"/>
  <c r="FD53" i="3" s="1"/>
  <c r="EU52" i="3"/>
  <c r="EW52" i="3" s="1"/>
  <c r="FH52" i="3" s="1"/>
  <c r="ET52" i="3"/>
  <c r="FD52" i="3" s="1"/>
  <c r="EU50" i="3"/>
  <c r="ET50" i="3"/>
  <c r="EU48" i="3"/>
  <c r="EW48" i="3" s="1"/>
  <c r="FH48" i="3" s="1"/>
  <c r="ET48" i="3"/>
  <c r="FD48" i="3" s="1"/>
  <c r="EU47" i="3"/>
  <c r="EW47" i="3" s="1"/>
  <c r="FH47" i="3" s="1"/>
  <c r="ET47" i="3"/>
  <c r="FD47" i="3" s="1"/>
  <c r="EU46" i="3"/>
  <c r="EW46" i="3" s="1"/>
  <c r="ET46" i="3"/>
  <c r="EV46" i="3" s="1"/>
  <c r="EU45" i="3"/>
  <c r="EW45" i="3" s="1"/>
  <c r="FH45" i="3" s="1"/>
  <c r="ET45" i="3"/>
  <c r="EU44" i="3"/>
  <c r="EW44" i="3" s="1"/>
  <c r="ET44" i="3"/>
  <c r="EV44" i="3" s="1"/>
  <c r="EU43" i="3"/>
  <c r="EW43" i="3" s="1"/>
  <c r="FH43" i="3" s="1"/>
  <c r="ET43" i="3"/>
  <c r="FD43" i="3" s="1"/>
  <c r="EU42" i="3"/>
  <c r="EW42" i="3" s="1"/>
  <c r="FH42" i="3" s="1"/>
  <c r="ET42" i="3"/>
  <c r="FD42" i="3" s="1"/>
  <c r="EU41" i="3"/>
  <c r="EW41" i="3" s="1"/>
  <c r="ET41" i="3"/>
  <c r="EV41" i="3" s="1"/>
  <c r="EU38" i="3"/>
  <c r="ET38" i="3"/>
  <c r="EU36" i="3"/>
  <c r="EW36" i="3" s="1"/>
  <c r="FH36" i="3" s="1"/>
  <c r="ET36" i="3"/>
  <c r="EU35" i="3"/>
  <c r="EW35" i="3" s="1"/>
  <c r="ET35" i="3"/>
  <c r="EV35" i="3" s="1"/>
  <c r="EU31" i="3"/>
  <c r="ET31" i="3"/>
  <c r="FD31" i="3" s="1"/>
  <c r="EU40" i="3"/>
  <c r="EW40" i="3" s="1"/>
  <c r="FH40" i="3" s="1"/>
  <c r="ET40" i="3"/>
  <c r="FD40" i="3" s="1"/>
  <c r="EU39" i="3"/>
  <c r="ET39" i="3"/>
  <c r="FD39" i="3" s="1"/>
  <c r="EU29" i="3"/>
  <c r="EU266" i="3" s="1"/>
  <c r="ET29" i="3"/>
  <c r="EU28" i="3"/>
  <c r="EW28" i="3" s="1"/>
  <c r="FH28" i="3" s="1"/>
  <c r="ET28" i="3"/>
  <c r="FD28" i="3" s="1"/>
  <c r="EU27" i="3"/>
  <c r="ET27" i="3"/>
  <c r="FD27" i="3" s="1"/>
  <c r="EU25" i="3"/>
  <c r="EW25" i="3" s="1"/>
  <c r="FH25" i="3" s="1"/>
  <c r="ET25" i="3"/>
  <c r="EU24" i="3"/>
  <c r="EW24" i="3" s="1"/>
  <c r="ET24" i="3"/>
  <c r="EV24" i="3" s="1"/>
  <c r="EU23" i="3"/>
  <c r="EW23" i="3" s="1"/>
  <c r="FH23" i="3" s="1"/>
  <c r="ET23" i="3"/>
  <c r="EU22" i="3"/>
  <c r="EW22" i="3" s="1"/>
  <c r="ET22" i="3"/>
  <c r="EV22" i="3" s="1"/>
  <c r="EU17" i="3"/>
  <c r="EW17" i="3" s="1"/>
  <c r="FH17" i="3" s="1"/>
  <c r="ET17" i="3"/>
  <c r="FD17" i="3" s="1"/>
  <c r="EU16" i="3"/>
  <c r="EW16" i="3" s="1"/>
  <c r="FH16" i="3" s="1"/>
  <c r="ET16" i="3"/>
  <c r="FD16" i="3" s="1"/>
  <c r="EU15" i="3"/>
  <c r="EW15" i="3" s="1"/>
  <c r="FH15" i="3" s="1"/>
  <c r="ET15" i="3"/>
  <c r="FD15" i="3" s="1"/>
  <c r="EU14" i="3"/>
  <c r="EW14" i="3" s="1"/>
  <c r="FH14" i="3" s="1"/>
  <c r="ET14" i="3"/>
  <c r="FD14" i="3" s="1"/>
  <c r="EU13" i="3"/>
  <c r="EW13" i="3" s="1"/>
  <c r="FH13" i="3" s="1"/>
  <c r="ET13" i="3"/>
  <c r="FD13" i="3" s="1"/>
  <c r="EU12" i="3"/>
  <c r="ET12" i="3"/>
  <c r="EU10" i="3"/>
  <c r="EW10" i="3" s="1"/>
  <c r="FH10" i="3" s="1"/>
  <c r="ET10" i="3"/>
  <c r="FD10" i="3" s="1"/>
  <c r="EU9" i="3"/>
  <c r="ET9" i="3"/>
  <c r="DP9" i="3"/>
  <c r="DQ9" i="3"/>
  <c r="DP10" i="3"/>
  <c r="DZ10" i="3" s="1"/>
  <c r="DQ10" i="3"/>
  <c r="DS10" i="3" s="1"/>
  <c r="ED10" i="3" s="1"/>
  <c r="DP12" i="3"/>
  <c r="DQ12" i="3"/>
  <c r="DP13" i="3"/>
  <c r="DZ13" i="3" s="1"/>
  <c r="DQ13" i="3"/>
  <c r="DS13" i="3" s="1"/>
  <c r="ED13" i="3" s="1"/>
  <c r="DP14" i="3"/>
  <c r="DZ14" i="3" s="1"/>
  <c r="DQ14" i="3"/>
  <c r="DS14" i="3" s="1"/>
  <c r="ED14" i="3" s="1"/>
  <c r="DP15" i="3"/>
  <c r="DZ15" i="3" s="1"/>
  <c r="DQ15" i="3"/>
  <c r="DS15" i="3" s="1"/>
  <c r="ED15" i="3" s="1"/>
  <c r="DP16" i="3"/>
  <c r="DZ16" i="3" s="1"/>
  <c r="DQ16" i="3"/>
  <c r="DS16" i="3" s="1"/>
  <c r="ED16" i="3" s="1"/>
  <c r="DP17" i="3"/>
  <c r="DZ17" i="3" s="1"/>
  <c r="DQ17" i="3"/>
  <c r="DS17" i="3" s="1"/>
  <c r="ED17" i="3" s="1"/>
  <c r="DP22" i="3"/>
  <c r="DR22" i="3" s="1"/>
  <c r="DQ22" i="3"/>
  <c r="DS22" i="3" s="1"/>
  <c r="DP23" i="3"/>
  <c r="DZ23" i="3" s="1"/>
  <c r="DZ22" i="3" s="1"/>
  <c r="DQ23" i="3"/>
  <c r="DS23" i="3" s="1"/>
  <c r="ED23" i="3" s="1"/>
  <c r="DP24" i="3"/>
  <c r="DR24" i="3" s="1"/>
  <c r="DQ24" i="3"/>
  <c r="DS24" i="3" s="1"/>
  <c r="DP25" i="3"/>
  <c r="DZ25" i="3" s="1"/>
  <c r="DZ24" i="3" s="1"/>
  <c r="DQ25" i="3"/>
  <c r="DS25" i="3" s="1"/>
  <c r="ED25" i="3" s="1"/>
  <c r="DP27" i="3"/>
  <c r="DZ27" i="3" s="1"/>
  <c r="DQ27" i="3"/>
  <c r="DP28" i="3"/>
  <c r="DZ28" i="3" s="1"/>
  <c r="DQ28" i="3"/>
  <c r="DS28" i="3" s="1"/>
  <c r="ED28" i="3" s="1"/>
  <c r="DP29" i="3"/>
  <c r="DQ29" i="3"/>
  <c r="DP39" i="3"/>
  <c r="DQ39" i="3"/>
  <c r="DP40" i="3"/>
  <c r="DZ40" i="3" s="1"/>
  <c r="DQ40" i="3"/>
  <c r="DS40" i="3" s="1"/>
  <c r="ED40" i="3" s="1"/>
  <c r="DP31" i="3"/>
  <c r="DQ31" i="3"/>
  <c r="DP35" i="3"/>
  <c r="DR35" i="3" s="1"/>
  <c r="DQ35" i="3"/>
  <c r="DS35" i="3" s="1"/>
  <c r="DP36" i="3"/>
  <c r="DZ36" i="3" s="1"/>
  <c r="DZ35" i="3" s="1"/>
  <c r="DQ36" i="3"/>
  <c r="DS36" i="3" s="1"/>
  <c r="ED36" i="3" s="1"/>
  <c r="DP38" i="3"/>
  <c r="DQ38" i="3"/>
  <c r="DP41" i="3"/>
  <c r="DR41" i="3" s="1"/>
  <c r="DQ41" i="3"/>
  <c r="DS41" i="3" s="1"/>
  <c r="DP42" i="3"/>
  <c r="DZ42" i="3" s="1"/>
  <c r="DQ42" i="3"/>
  <c r="DS42" i="3" s="1"/>
  <c r="ED42" i="3" s="1"/>
  <c r="DP43" i="3"/>
  <c r="DZ43" i="3" s="1"/>
  <c r="DQ43" i="3"/>
  <c r="DS43" i="3" s="1"/>
  <c r="ED43" i="3" s="1"/>
  <c r="DP44" i="3"/>
  <c r="DR44" i="3" s="1"/>
  <c r="DQ44" i="3"/>
  <c r="DS44" i="3" s="1"/>
  <c r="DP45" i="3"/>
  <c r="DZ45" i="3" s="1"/>
  <c r="DZ44" i="3" s="1"/>
  <c r="DQ45" i="3"/>
  <c r="DS45" i="3" s="1"/>
  <c r="ED45" i="3" s="1"/>
  <c r="DP46" i="3"/>
  <c r="DR46" i="3" s="1"/>
  <c r="DQ46" i="3"/>
  <c r="DS46" i="3" s="1"/>
  <c r="DP47" i="3"/>
  <c r="DZ47" i="3" s="1"/>
  <c r="DQ47" i="3"/>
  <c r="DS47" i="3" s="1"/>
  <c r="ED47" i="3" s="1"/>
  <c r="DP48" i="3"/>
  <c r="DZ48" i="3" s="1"/>
  <c r="DQ48" i="3"/>
  <c r="DS48" i="3" s="1"/>
  <c r="ED48" i="3" s="1"/>
  <c r="DP50" i="3"/>
  <c r="DQ50" i="3"/>
  <c r="DP52" i="3"/>
  <c r="DZ52" i="3" s="1"/>
  <c r="DQ52" i="3"/>
  <c r="DS52" i="3" s="1"/>
  <c r="ED52" i="3" s="1"/>
  <c r="DP53" i="3"/>
  <c r="DZ53" i="3" s="1"/>
  <c r="DQ53" i="3"/>
  <c r="DS53" i="3" s="1"/>
  <c r="ED53" i="3" s="1"/>
  <c r="DP56" i="3"/>
  <c r="DZ56" i="3" s="1"/>
  <c r="DQ56" i="3"/>
  <c r="DS56" i="3" s="1"/>
  <c r="ED56" i="3" s="1"/>
  <c r="DP57" i="3"/>
  <c r="DZ57" i="3" s="1"/>
  <c r="DQ57" i="3"/>
  <c r="DS57" i="3" s="1"/>
  <c r="ED57" i="3" s="1"/>
  <c r="DP51" i="3"/>
  <c r="DZ51" i="3" s="1"/>
  <c r="DQ51" i="3"/>
  <c r="DS51" i="3" s="1"/>
  <c r="ED51" i="3" s="1"/>
  <c r="DP60" i="3"/>
  <c r="DR60" i="3" s="1"/>
  <c r="DQ60" i="3"/>
  <c r="DS60" i="3" s="1"/>
  <c r="DP61" i="3"/>
  <c r="DZ61" i="3" s="1"/>
  <c r="DQ61" i="3"/>
  <c r="DS61" i="3" s="1"/>
  <c r="ED61" i="3" s="1"/>
  <c r="DP62" i="3"/>
  <c r="DZ62" i="3" s="1"/>
  <c r="DQ62" i="3"/>
  <c r="DS62" i="3" s="1"/>
  <c r="ED62" i="3" s="1"/>
  <c r="DP63" i="3"/>
  <c r="DR63" i="3" s="1"/>
  <c r="DQ63" i="3"/>
  <c r="DS63" i="3" s="1"/>
  <c r="DP64" i="3"/>
  <c r="DZ64" i="3" s="1"/>
  <c r="DQ64" i="3"/>
  <c r="DS64" i="3" s="1"/>
  <c r="ED64" i="3" s="1"/>
  <c r="DP65" i="3"/>
  <c r="DZ65" i="3" s="1"/>
  <c r="DQ65" i="3"/>
  <c r="DS65" i="3" s="1"/>
  <c r="ED65" i="3" s="1"/>
  <c r="DP67" i="3"/>
  <c r="DZ67" i="3" s="1"/>
  <c r="DQ67" i="3"/>
  <c r="DS67" i="3" s="1"/>
  <c r="ED67" i="3" s="1"/>
  <c r="DP68" i="3"/>
  <c r="DZ68" i="3" s="1"/>
  <c r="DQ68" i="3"/>
  <c r="DS68" i="3" s="1"/>
  <c r="ED68" i="3" s="1"/>
  <c r="DP69" i="3"/>
  <c r="DZ69" i="3" s="1"/>
  <c r="DQ69" i="3"/>
  <c r="DS69" i="3" s="1"/>
  <c r="ED69" i="3" s="1"/>
  <c r="DP70" i="3"/>
  <c r="DR70" i="3" s="1"/>
  <c r="DQ70" i="3"/>
  <c r="DS70" i="3" s="1"/>
  <c r="DP71" i="3"/>
  <c r="DZ71" i="3" s="1"/>
  <c r="DQ71" i="3"/>
  <c r="DS71" i="3" s="1"/>
  <c r="ED71" i="3" s="1"/>
  <c r="DP72" i="3"/>
  <c r="DZ72" i="3" s="1"/>
  <c r="DQ72" i="3"/>
  <c r="DS72" i="3" s="1"/>
  <c r="ED72" i="3" s="1"/>
  <c r="DP73" i="3"/>
  <c r="DR73" i="3" s="1"/>
  <c r="DQ73" i="3"/>
  <c r="DS73" i="3" s="1"/>
  <c r="DP74" i="3"/>
  <c r="DZ74" i="3" s="1"/>
  <c r="DZ73" i="3" s="1"/>
  <c r="DQ74" i="3"/>
  <c r="DS74" i="3" s="1"/>
  <c r="ED74" i="3" s="1"/>
  <c r="DP75" i="3"/>
  <c r="DR75" i="3" s="1"/>
  <c r="DQ75" i="3"/>
  <c r="DS75" i="3" s="1"/>
  <c r="DP76" i="3"/>
  <c r="DZ76" i="3" s="1"/>
  <c r="DQ76" i="3"/>
  <c r="DS76" i="3" s="1"/>
  <c r="ED76" i="3" s="1"/>
  <c r="DP77" i="3"/>
  <c r="DZ77" i="3" s="1"/>
  <c r="DQ77" i="3"/>
  <c r="DS77" i="3" s="1"/>
  <c r="ED77" i="3" s="1"/>
  <c r="DP78" i="3"/>
  <c r="DZ78" i="3" s="1"/>
  <c r="DQ78" i="3"/>
  <c r="DS78" i="3" s="1"/>
  <c r="ED78" i="3" s="1"/>
  <c r="DP79" i="3"/>
  <c r="DZ79" i="3" s="1"/>
  <c r="DQ79" i="3"/>
  <c r="DS79" i="3" s="1"/>
  <c r="ED79" i="3" s="1"/>
  <c r="DP86" i="3"/>
  <c r="DQ86" i="3"/>
  <c r="DP87" i="3"/>
  <c r="DZ87" i="3" s="1"/>
  <c r="DQ87" i="3"/>
  <c r="DS87" i="3" s="1"/>
  <c r="ED87" i="3" s="1"/>
  <c r="DP88" i="3"/>
  <c r="DZ88" i="3" s="1"/>
  <c r="DQ88" i="3"/>
  <c r="DS88" i="3" s="1"/>
  <c r="ED88" i="3" s="1"/>
  <c r="DP134" i="3"/>
  <c r="DR134" i="3" s="1"/>
  <c r="DQ134" i="3"/>
  <c r="DS134" i="3" s="1"/>
  <c r="DP135" i="3"/>
  <c r="DZ135" i="3" s="1"/>
  <c r="DQ135" i="3"/>
  <c r="DS135" i="3" s="1"/>
  <c r="ED135" i="3" s="1"/>
  <c r="DP136" i="3"/>
  <c r="DZ136" i="3" s="1"/>
  <c r="DQ136" i="3"/>
  <c r="DS136" i="3" s="1"/>
  <c r="ED136" i="3" s="1"/>
  <c r="DP137" i="3"/>
  <c r="DZ137" i="3" s="1"/>
  <c r="DQ137" i="3"/>
  <c r="DS137" i="3" s="1"/>
  <c r="ED137" i="3" s="1"/>
  <c r="DP138" i="3"/>
  <c r="DZ138" i="3" s="1"/>
  <c r="DQ138" i="3"/>
  <c r="DS138" i="3" s="1"/>
  <c r="ED138" i="3" s="1"/>
  <c r="DP139" i="3"/>
  <c r="DZ139" i="3" s="1"/>
  <c r="DQ139" i="3"/>
  <c r="DS139" i="3" s="1"/>
  <c r="ED139" i="3" s="1"/>
  <c r="DP140" i="3"/>
  <c r="DZ140" i="3" s="1"/>
  <c r="DQ140" i="3"/>
  <c r="DS140" i="3" s="1"/>
  <c r="ED140" i="3" s="1"/>
  <c r="DP142" i="3"/>
  <c r="DQ142" i="3"/>
  <c r="DP143" i="3"/>
  <c r="DZ143" i="3" s="1"/>
  <c r="DQ143" i="3"/>
  <c r="DS143" i="3" s="1"/>
  <c r="ED143" i="3" s="1"/>
  <c r="DP144" i="3"/>
  <c r="DZ144" i="3" s="1"/>
  <c r="DQ144" i="3"/>
  <c r="DS144" i="3" s="1"/>
  <c r="ED144" i="3" s="1"/>
  <c r="DP145" i="3"/>
  <c r="DZ145" i="3" s="1"/>
  <c r="DQ145" i="3"/>
  <c r="DS145" i="3" s="1"/>
  <c r="ED145" i="3" s="1"/>
  <c r="DP146" i="3"/>
  <c r="DZ146" i="3" s="1"/>
  <c r="DQ146" i="3"/>
  <c r="DS146" i="3" s="1"/>
  <c r="ED146" i="3" s="1"/>
  <c r="DP147" i="3"/>
  <c r="DZ147" i="3" s="1"/>
  <c r="DQ147" i="3"/>
  <c r="DS147" i="3" s="1"/>
  <c r="ED147" i="3" s="1"/>
  <c r="DP149" i="3"/>
  <c r="DR149" i="3" s="1"/>
  <c r="DQ149" i="3"/>
  <c r="DS149" i="3" s="1"/>
  <c r="DP150" i="3"/>
  <c r="DZ150" i="3" s="1"/>
  <c r="DQ150" i="3"/>
  <c r="DS150" i="3" s="1"/>
  <c r="ED150" i="3" s="1"/>
  <c r="DP151" i="3"/>
  <c r="DZ151" i="3" s="1"/>
  <c r="DQ151" i="3"/>
  <c r="DS151" i="3" s="1"/>
  <c r="ED151" i="3" s="1"/>
  <c r="DP152" i="3"/>
  <c r="DR152" i="3" s="1"/>
  <c r="DQ152" i="3"/>
  <c r="DS152" i="3" s="1"/>
  <c r="DP153" i="3"/>
  <c r="DZ153" i="3" s="1"/>
  <c r="DZ152" i="3" s="1"/>
  <c r="DQ153" i="3"/>
  <c r="DS153" i="3" s="1"/>
  <c r="ED153" i="3" s="1"/>
  <c r="DP154" i="3"/>
  <c r="DR154" i="3" s="1"/>
  <c r="DQ154" i="3"/>
  <c r="DS154" i="3" s="1"/>
  <c r="DP155" i="3"/>
  <c r="DZ155" i="3" s="1"/>
  <c r="DZ154" i="3" s="1"/>
  <c r="DQ155" i="3"/>
  <c r="DS155" i="3" s="1"/>
  <c r="ED155" i="3" s="1"/>
  <c r="DP156" i="3"/>
  <c r="DR156" i="3" s="1"/>
  <c r="DQ156" i="3"/>
  <c r="DS156" i="3" s="1"/>
  <c r="DP157" i="3"/>
  <c r="DZ157" i="3" s="1"/>
  <c r="DQ157" i="3"/>
  <c r="DS157" i="3" s="1"/>
  <c r="ED157" i="3" s="1"/>
  <c r="DP158" i="3"/>
  <c r="DZ158" i="3" s="1"/>
  <c r="DQ158" i="3"/>
  <c r="DS158" i="3" s="1"/>
  <c r="ED158" i="3" s="1"/>
  <c r="DP159" i="3"/>
  <c r="DZ159" i="3" s="1"/>
  <c r="DQ159" i="3"/>
  <c r="DS159" i="3" s="1"/>
  <c r="ED159" i="3" s="1"/>
  <c r="DP160" i="3"/>
  <c r="DR160" i="3" s="1"/>
  <c r="DQ160" i="3"/>
  <c r="DS160" i="3" s="1"/>
  <c r="DP161" i="3"/>
  <c r="DZ161" i="3" s="1"/>
  <c r="DZ160" i="3" s="1"/>
  <c r="DQ161" i="3"/>
  <c r="DS161" i="3" s="1"/>
  <c r="ED161" i="3" s="1"/>
  <c r="DP162" i="3"/>
  <c r="DR162" i="3" s="1"/>
  <c r="DQ162" i="3"/>
  <c r="DS162" i="3" s="1"/>
  <c r="DP163" i="3"/>
  <c r="DZ163" i="3" s="1"/>
  <c r="DZ162" i="3" s="1"/>
  <c r="DQ163" i="3"/>
  <c r="DS163" i="3" s="1"/>
  <c r="ED163" i="3" s="1"/>
  <c r="DP164" i="3"/>
  <c r="DR164" i="3" s="1"/>
  <c r="DQ164" i="3"/>
  <c r="DS164" i="3" s="1"/>
  <c r="DP165" i="3"/>
  <c r="DZ165" i="3" s="1"/>
  <c r="DZ164" i="3" s="1"/>
  <c r="DQ165" i="3"/>
  <c r="DS165" i="3" s="1"/>
  <c r="ED165" i="3" s="1"/>
  <c r="DP166" i="3"/>
  <c r="DR166" i="3" s="1"/>
  <c r="DQ166" i="3"/>
  <c r="DS166" i="3" s="1"/>
  <c r="DP167" i="3"/>
  <c r="DZ167" i="3" s="1"/>
  <c r="DQ167" i="3"/>
  <c r="DS167" i="3" s="1"/>
  <c r="ED167" i="3" s="1"/>
  <c r="DP168" i="3"/>
  <c r="DZ168" i="3" s="1"/>
  <c r="DQ168" i="3"/>
  <c r="DS168" i="3" s="1"/>
  <c r="ED168" i="3" s="1"/>
  <c r="DP169" i="3"/>
  <c r="DZ169" i="3" s="1"/>
  <c r="DQ169" i="3"/>
  <c r="DS169" i="3" s="1"/>
  <c r="ED169" i="3" s="1"/>
  <c r="DP170" i="3"/>
  <c r="DZ170" i="3" s="1"/>
  <c r="DQ170" i="3"/>
  <c r="DS170" i="3" s="1"/>
  <c r="ED170" i="3" s="1"/>
  <c r="DP171" i="3"/>
  <c r="DR171" i="3" s="1"/>
  <c r="DQ171" i="3"/>
  <c r="DS171" i="3" s="1"/>
  <c r="DP172" i="3"/>
  <c r="DZ172" i="3" s="1"/>
  <c r="DQ172" i="3"/>
  <c r="DS172" i="3" s="1"/>
  <c r="ED172" i="3" s="1"/>
  <c r="DP173" i="3"/>
  <c r="DZ173" i="3" s="1"/>
  <c r="DQ173" i="3"/>
  <c r="DS173" i="3" s="1"/>
  <c r="ED173" i="3" s="1"/>
  <c r="DP174" i="3"/>
  <c r="DZ174" i="3" s="1"/>
  <c r="DQ174" i="3"/>
  <c r="DS174" i="3" s="1"/>
  <c r="ED174" i="3" s="1"/>
  <c r="DP175" i="3"/>
  <c r="DZ175" i="3" s="1"/>
  <c r="DQ175" i="3"/>
  <c r="DS175" i="3" s="1"/>
  <c r="ED175" i="3" s="1"/>
  <c r="DP176" i="3"/>
  <c r="DZ176" i="3" s="1"/>
  <c r="DQ176" i="3"/>
  <c r="DS176" i="3" s="1"/>
  <c r="ED176" i="3" s="1"/>
  <c r="DP177" i="3"/>
  <c r="DZ177" i="3" s="1"/>
  <c r="DQ177" i="3"/>
  <c r="DS177" i="3" s="1"/>
  <c r="ED177" i="3" s="1"/>
  <c r="DP178" i="3"/>
  <c r="DR178" i="3" s="1"/>
  <c r="DQ178" i="3"/>
  <c r="DS178" i="3" s="1"/>
  <c r="DP179" i="3"/>
  <c r="DZ179" i="3" s="1"/>
  <c r="DQ179" i="3"/>
  <c r="DS179" i="3" s="1"/>
  <c r="ED179" i="3" s="1"/>
  <c r="DP180" i="3"/>
  <c r="DZ180" i="3" s="1"/>
  <c r="DQ180" i="3"/>
  <c r="DS180" i="3" s="1"/>
  <c r="ED180" i="3" s="1"/>
  <c r="DP181" i="3"/>
  <c r="DZ181" i="3" s="1"/>
  <c r="DQ181" i="3"/>
  <c r="DS181" i="3" s="1"/>
  <c r="ED181" i="3" s="1"/>
  <c r="DP182" i="3"/>
  <c r="DZ182" i="3" s="1"/>
  <c r="DQ182" i="3"/>
  <c r="DS182" i="3" s="1"/>
  <c r="ED182" i="3" s="1"/>
  <c r="DP183" i="3"/>
  <c r="DZ183" i="3" s="1"/>
  <c r="DQ183" i="3"/>
  <c r="DS183" i="3" s="1"/>
  <c r="ED183" i="3" s="1"/>
  <c r="DP184" i="3"/>
  <c r="DZ184" i="3" s="1"/>
  <c r="DQ184" i="3"/>
  <c r="DS184" i="3" s="1"/>
  <c r="ED184" i="3" s="1"/>
  <c r="DP185" i="3"/>
  <c r="DR185" i="3" s="1"/>
  <c r="DQ185" i="3"/>
  <c r="DS185" i="3" s="1"/>
  <c r="DP186" i="3"/>
  <c r="DZ186" i="3" s="1"/>
  <c r="DQ186" i="3"/>
  <c r="DS186" i="3" s="1"/>
  <c r="ED186" i="3" s="1"/>
  <c r="DP187" i="3"/>
  <c r="DZ187" i="3" s="1"/>
  <c r="DQ187" i="3"/>
  <c r="DS187" i="3" s="1"/>
  <c r="ED187" i="3" s="1"/>
  <c r="DP188" i="3"/>
  <c r="DZ188" i="3" s="1"/>
  <c r="DQ188" i="3"/>
  <c r="DS188" i="3" s="1"/>
  <c r="ED188" i="3" s="1"/>
  <c r="DP189" i="3"/>
  <c r="DZ189" i="3" s="1"/>
  <c r="DQ189" i="3"/>
  <c r="DS189" i="3" s="1"/>
  <c r="ED189" i="3" s="1"/>
  <c r="DP190" i="3"/>
  <c r="DZ190" i="3" s="1"/>
  <c r="DQ190" i="3"/>
  <c r="DS190" i="3" s="1"/>
  <c r="ED190" i="3" s="1"/>
  <c r="DP191" i="3"/>
  <c r="DZ191" i="3" s="1"/>
  <c r="DQ191" i="3"/>
  <c r="DS191" i="3" s="1"/>
  <c r="ED191" i="3" s="1"/>
  <c r="DP192" i="3"/>
  <c r="DZ192" i="3" s="1"/>
  <c r="DQ192" i="3"/>
  <c r="DS192" i="3" s="1"/>
  <c r="ED192" i="3" s="1"/>
  <c r="DP193" i="3"/>
  <c r="DZ193" i="3" s="1"/>
  <c r="DQ193" i="3"/>
  <c r="DS193" i="3" s="1"/>
  <c r="ED193" i="3" s="1"/>
  <c r="DP194" i="3"/>
  <c r="DR194" i="3" s="1"/>
  <c r="DQ194" i="3"/>
  <c r="DS194" i="3" s="1"/>
  <c r="DP195" i="3"/>
  <c r="DZ195" i="3" s="1"/>
  <c r="DZ194" i="3" s="1"/>
  <c r="DQ195" i="3"/>
  <c r="DS195" i="3" s="1"/>
  <c r="ED195" i="3" s="1"/>
  <c r="DP196" i="3"/>
  <c r="DR196" i="3" s="1"/>
  <c r="DQ196" i="3"/>
  <c r="DS196" i="3" s="1"/>
  <c r="DP197" i="3"/>
  <c r="DZ197" i="3" s="1"/>
  <c r="DQ197" i="3"/>
  <c r="DS197" i="3" s="1"/>
  <c r="ED197" i="3" s="1"/>
  <c r="DP198" i="3"/>
  <c r="DZ198" i="3" s="1"/>
  <c r="DQ198" i="3"/>
  <c r="DS198" i="3" s="1"/>
  <c r="ED198" i="3" s="1"/>
  <c r="DP199" i="3"/>
  <c r="DZ199" i="3" s="1"/>
  <c r="DQ199" i="3"/>
  <c r="DS199" i="3" s="1"/>
  <c r="ED199" i="3" s="1"/>
  <c r="DP200" i="3"/>
  <c r="DR200" i="3" s="1"/>
  <c r="DQ200" i="3"/>
  <c r="DS200" i="3" s="1"/>
  <c r="DP201" i="3"/>
  <c r="DZ201" i="3" s="1"/>
  <c r="DQ201" i="3"/>
  <c r="DS201" i="3" s="1"/>
  <c r="ED201" i="3" s="1"/>
  <c r="DP202" i="3"/>
  <c r="DZ202" i="3" s="1"/>
  <c r="DQ202" i="3"/>
  <c r="DS202" i="3" s="1"/>
  <c r="ED202" i="3" s="1"/>
  <c r="DP203" i="3"/>
  <c r="DZ203" i="3" s="1"/>
  <c r="DQ203" i="3"/>
  <c r="DS203" i="3" s="1"/>
  <c r="ED203" i="3" s="1"/>
  <c r="DP204" i="3"/>
  <c r="DZ204" i="3" s="1"/>
  <c r="DQ204" i="3"/>
  <c r="DS204" i="3" s="1"/>
  <c r="ED204" i="3" s="1"/>
  <c r="DP206" i="3"/>
  <c r="DQ206" i="3"/>
  <c r="DP207" i="3"/>
  <c r="DZ207" i="3" s="1"/>
  <c r="DQ207" i="3"/>
  <c r="DS207" i="3" s="1"/>
  <c r="ED207" i="3" s="1"/>
  <c r="DP209" i="3"/>
  <c r="DZ209" i="3" s="1"/>
  <c r="DQ209" i="3"/>
  <c r="DS209" i="3" s="1"/>
  <c r="ED209" i="3" s="1"/>
  <c r="DP210" i="3"/>
  <c r="DZ210" i="3" s="1"/>
  <c r="DQ210" i="3"/>
  <c r="DS210" i="3" s="1"/>
  <c r="ED210" i="3" s="1"/>
  <c r="DP211" i="3"/>
  <c r="DZ211" i="3" s="1"/>
  <c r="DQ211" i="3"/>
  <c r="DS211" i="3" s="1"/>
  <c r="ED211" i="3" s="1"/>
  <c r="DP237" i="3"/>
  <c r="DQ237" i="3"/>
  <c r="DP238" i="3"/>
  <c r="DZ238" i="3" s="1"/>
  <c r="DQ238" i="3"/>
  <c r="DS238" i="3" s="1"/>
  <c r="ED238" i="3" s="1"/>
  <c r="DP239" i="3"/>
  <c r="DZ239" i="3" s="1"/>
  <c r="DQ239" i="3"/>
  <c r="DS239" i="3" s="1"/>
  <c r="ED239" i="3" s="1"/>
  <c r="DP240" i="3"/>
  <c r="DZ240" i="3" s="1"/>
  <c r="DQ240" i="3"/>
  <c r="DS240" i="3" s="1"/>
  <c r="ED240" i="3" s="1"/>
  <c r="DP241" i="3"/>
  <c r="DZ241" i="3" s="1"/>
  <c r="DQ241" i="3"/>
  <c r="DS241" i="3" s="1"/>
  <c r="ED241" i="3" s="1"/>
  <c r="DP242" i="3"/>
  <c r="DZ242" i="3" s="1"/>
  <c r="DQ242" i="3"/>
  <c r="DS242" i="3" s="1"/>
  <c r="ED242" i="3" s="1"/>
  <c r="DP243" i="3"/>
  <c r="DZ243" i="3" s="1"/>
  <c r="DQ243" i="3"/>
  <c r="DS243" i="3" s="1"/>
  <c r="ED243" i="3" s="1"/>
  <c r="DP244" i="3"/>
  <c r="DZ244" i="3" s="1"/>
  <c r="DQ244" i="3"/>
  <c r="DS244" i="3" s="1"/>
  <c r="ED244" i="3" s="1"/>
  <c r="DP245" i="3"/>
  <c r="DZ245" i="3" s="1"/>
  <c r="DQ245" i="3"/>
  <c r="DS245" i="3" s="1"/>
  <c r="ED245" i="3" s="1"/>
  <c r="DP246" i="3"/>
  <c r="DZ246" i="3" s="1"/>
  <c r="DQ246" i="3"/>
  <c r="DS246" i="3" s="1"/>
  <c r="ED246" i="3" s="1"/>
  <c r="DP247" i="3"/>
  <c r="DZ247" i="3" s="1"/>
  <c r="DQ247" i="3"/>
  <c r="DS247" i="3" s="1"/>
  <c r="ED247" i="3" s="1"/>
  <c r="DP248" i="3"/>
  <c r="DZ248" i="3" s="1"/>
  <c r="DQ248" i="3"/>
  <c r="DS248" i="3" s="1"/>
  <c r="ED248" i="3" s="1"/>
  <c r="DA9" i="3"/>
  <c r="DB9" i="3"/>
  <c r="DA10" i="3"/>
  <c r="DK10" i="3" s="1"/>
  <c r="DB10" i="3"/>
  <c r="DD10" i="3" s="1"/>
  <c r="DO10" i="3" s="1"/>
  <c r="DA12" i="3"/>
  <c r="DB12" i="3"/>
  <c r="DA13" i="3"/>
  <c r="DK13" i="3" s="1"/>
  <c r="DB13" i="3"/>
  <c r="DD13" i="3" s="1"/>
  <c r="DO13" i="3" s="1"/>
  <c r="DA14" i="3"/>
  <c r="DK14" i="3" s="1"/>
  <c r="DB14" i="3"/>
  <c r="DD14" i="3" s="1"/>
  <c r="DO14" i="3" s="1"/>
  <c r="DA15" i="3"/>
  <c r="DK15" i="3" s="1"/>
  <c r="DB15" i="3"/>
  <c r="DD15" i="3" s="1"/>
  <c r="DO15" i="3" s="1"/>
  <c r="DA16" i="3"/>
  <c r="DK16" i="3" s="1"/>
  <c r="DB16" i="3"/>
  <c r="DD16" i="3" s="1"/>
  <c r="DO16" i="3" s="1"/>
  <c r="DA17" i="3"/>
  <c r="DK17" i="3" s="1"/>
  <c r="DB17" i="3"/>
  <c r="DD17" i="3" s="1"/>
  <c r="DO17" i="3" s="1"/>
  <c r="DA22" i="3"/>
  <c r="DC22" i="3" s="1"/>
  <c r="DB22" i="3"/>
  <c r="DD22" i="3" s="1"/>
  <c r="DA23" i="3"/>
  <c r="DK23" i="3" s="1"/>
  <c r="DK22" i="3" s="1"/>
  <c r="DB23" i="3"/>
  <c r="DD23" i="3" s="1"/>
  <c r="DO23" i="3" s="1"/>
  <c r="DA24" i="3"/>
  <c r="DC24" i="3" s="1"/>
  <c r="DB24" i="3"/>
  <c r="DD24" i="3" s="1"/>
  <c r="DA25" i="3"/>
  <c r="DK25" i="3" s="1"/>
  <c r="DK24" i="3" s="1"/>
  <c r="DB25" i="3"/>
  <c r="DD25" i="3" s="1"/>
  <c r="DO25" i="3" s="1"/>
  <c r="DA27" i="3"/>
  <c r="DK27" i="3" s="1"/>
  <c r="DB27" i="3"/>
  <c r="DA28" i="3"/>
  <c r="DK28" i="3" s="1"/>
  <c r="DB28" i="3"/>
  <c r="DD28" i="3" s="1"/>
  <c r="DO28" i="3" s="1"/>
  <c r="DA29" i="3"/>
  <c r="DB29" i="3"/>
  <c r="DA39" i="3"/>
  <c r="DB39" i="3"/>
  <c r="DA40" i="3"/>
  <c r="DK40" i="3" s="1"/>
  <c r="DB40" i="3"/>
  <c r="DD40" i="3" s="1"/>
  <c r="DO40" i="3" s="1"/>
  <c r="DA31" i="3"/>
  <c r="DB31" i="3"/>
  <c r="DA35" i="3"/>
  <c r="DC35" i="3" s="1"/>
  <c r="DB35" i="3"/>
  <c r="DD35" i="3" s="1"/>
  <c r="DA36" i="3"/>
  <c r="DK36" i="3" s="1"/>
  <c r="DK35" i="3" s="1"/>
  <c r="DB36" i="3"/>
  <c r="DD36" i="3" s="1"/>
  <c r="DO36" i="3" s="1"/>
  <c r="DA38" i="3"/>
  <c r="DB38" i="3"/>
  <c r="DA41" i="3"/>
  <c r="DC41" i="3" s="1"/>
  <c r="DB41" i="3"/>
  <c r="DD41" i="3" s="1"/>
  <c r="DA42" i="3"/>
  <c r="DK42" i="3" s="1"/>
  <c r="DB42" i="3"/>
  <c r="DD42" i="3" s="1"/>
  <c r="DO42" i="3" s="1"/>
  <c r="DA43" i="3"/>
  <c r="DK43" i="3" s="1"/>
  <c r="DB43" i="3"/>
  <c r="DD43" i="3" s="1"/>
  <c r="DO43" i="3" s="1"/>
  <c r="DA44" i="3"/>
  <c r="DC44" i="3" s="1"/>
  <c r="DB44" i="3"/>
  <c r="DD44" i="3" s="1"/>
  <c r="DA45" i="3"/>
  <c r="DK45" i="3" s="1"/>
  <c r="DK44" i="3" s="1"/>
  <c r="DB45" i="3"/>
  <c r="DD45" i="3" s="1"/>
  <c r="DO45" i="3" s="1"/>
  <c r="DA46" i="3"/>
  <c r="DC46" i="3" s="1"/>
  <c r="DB46" i="3"/>
  <c r="DD46" i="3" s="1"/>
  <c r="DA47" i="3"/>
  <c r="DK47" i="3" s="1"/>
  <c r="DB47" i="3"/>
  <c r="DD47" i="3" s="1"/>
  <c r="DO47" i="3" s="1"/>
  <c r="DA48" i="3"/>
  <c r="DK48" i="3" s="1"/>
  <c r="DB48" i="3"/>
  <c r="DD48" i="3" s="1"/>
  <c r="DO48" i="3" s="1"/>
  <c r="DA50" i="3"/>
  <c r="DB50" i="3"/>
  <c r="DA52" i="3"/>
  <c r="DK52" i="3" s="1"/>
  <c r="DB52" i="3"/>
  <c r="DD52" i="3" s="1"/>
  <c r="DO52" i="3" s="1"/>
  <c r="DA53" i="3"/>
  <c r="DK53" i="3" s="1"/>
  <c r="DB53" i="3"/>
  <c r="DD53" i="3" s="1"/>
  <c r="DO53" i="3" s="1"/>
  <c r="DA56" i="3"/>
  <c r="DK56" i="3" s="1"/>
  <c r="DB56" i="3"/>
  <c r="DD56" i="3" s="1"/>
  <c r="DO56" i="3" s="1"/>
  <c r="DA57" i="3"/>
  <c r="DK57" i="3" s="1"/>
  <c r="DB57" i="3"/>
  <c r="DD57" i="3" s="1"/>
  <c r="DO57" i="3" s="1"/>
  <c r="DA51" i="3"/>
  <c r="DK51" i="3" s="1"/>
  <c r="DB51" i="3"/>
  <c r="DD51" i="3" s="1"/>
  <c r="DO51" i="3" s="1"/>
  <c r="DA60" i="3"/>
  <c r="DC60" i="3" s="1"/>
  <c r="DB60" i="3"/>
  <c r="DD60" i="3" s="1"/>
  <c r="DA61" i="3"/>
  <c r="DK61" i="3" s="1"/>
  <c r="DB61" i="3"/>
  <c r="DD61" i="3" s="1"/>
  <c r="DO61" i="3" s="1"/>
  <c r="DA62" i="3"/>
  <c r="DK62" i="3" s="1"/>
  <c r="DB62" i="3"/>
  <c r="DD62" i="3" s="1"/>
  <c r="DO62" i="3" s="1"/>
  <c r="DA63" i="3"/>
  <c r="DC63" i="3" s="1"/>
  <c r="DB63" i="3"/>
  <c r="DD63" i="3" s="1"/>
  <c r="DA64" i="3"/>
  <c r="DK64" i="3" s="1"/>
  <c r="DB64" i="3"/>
  <c r="DD64" i="3" s="1"/>
  <c r="DO64" i="3" s="1"/>
  <c r="DA65" i="3"/>
  <c r="DK65" i="3" s="1"/>
  <c r="DB65" i="3"/>
  <c r="DD65" i="3" s="1"/>
  <c r="DO65" i="3" s="1"/>
  <c r="DA67" i="3"/>
  <c r="DK67" i="3" s="1"/>
  <c r="DB67" i="3"/>
  <c r="DD67" i="3" s="1"/>
  <c r="DO67" i="3" s="1"/>
  <c r="DA68" i="3"/>
  <c r="DK68" i="3" s="1"/>
  <c r="DB68" i="3"/>
  <c r="DD68" i="3" s="1"/>
  <c r="DO68" i="3" s="1"/>
  <c r="DA69" i="3"/>
  <c r="DK69" i="3" s="1"/>
  <c r="DB69" i="3"/>
  <c r="DD69" i="3" s="1"/>
  <c r="DO69" i="3" s="1"/>
  <c r="DA70" i="3"/>
  <c r="DC70" i="3" s="1"/>
  <c r="DB70" i="3"/>
  <c r="DD70" i="3" s="1"/>
  <c r="DA71" i="3"/>
  <c r="DK71" i="3" s="1"/>
  <c r="DB71" i="3"/>
  <c r="DD71" i="3" s="1"/>
  <c r="DO71" i="3" s="1"/>
  <c r="DA72" i="3"/>
  <c r="DK72" i="3" s="1"/>
  <c r="DB72" i="3"/>
  <c r="DD72" i="3" s="1"/>
  <c r="DO72" i="3" s="1"/>
  <c r="DA73" i="3"/>
  <c r="DC73" i="3" s="1"/>
  <c r="DB73" i="3"/>
  <c r="DD73" i="3" s="1"/>
  <c r="DA74" i="3"/>
  <c r="DK74" i="3" s="1"/>
  <c r="DK73" i="3" s="1"/>
  <c r="DB74" i="3"/>
  <c r="DD74" i="3" s="1"/>
  <c r="DO74" i="3" s="1"/>
  <c r="DA75" i="3"/>
  <c r="DC75" i="3" s="1"/>
  <c r="DB75" i="3"/>
  <c r="DD75" i="3" s="1"/>
  <c r="DA76" i="3"/>
  <c r="DK76" i="3" s="1"/>
  <c r="DB76" i="3"/>
  <c r="DD76" i="3" s="1"/>
  <c r="DO76" i="3" s="1"/>
  <c r="DA77" i="3"/>
  <c r="DK77" i="3" s="1"/>
  <c r="DB77" i="3"/>
  <c r="DD77" i="3" s="1"/>
  <c r="DO77" i="3" s="1"/>
  <c r="DA78" i="3"/>
  <c r="DK78" i="3" s="1"/>
  <c r="DB78" i="3"/>
  <c r="DD78" i="3" s="1"/>
  <c r="DO78" i="3" s="1"/>
  <c r="DA79" i="3"/>
  <c r="DK79" i="3" s="1"/>
  <c r="DB79" i="3"/>
  <c r="DD79" i="3" s="1"/>
  <c r="DO79" i="3" s="1"/>
  <c r="DA86" i="3"/>
  <c r="DB86" i="3"/>
  <c r="DA87" i="3"/>
  <c r="DK87" i="3" s="1"/>
  <c r="DB87" i="3"/>
  <c r="DD87" i="3" s="1"/>
  <c r="DO87" i="3" s="1"/>
  <c r="DA88" i="3"/>
  <c r="DK88" i="3" s="1"/>
  <c r="DB88" i="3"/>
  <c r="DD88" i="3" s="1"/>
  <c r="DO88" i="3" s="1"/>
  <c r="DA134" i="3"/>
  <c r="DC134" i="3" s="1"/>
  <c r="DB134" i="3"/>
  <c r="DD134" i="3" s="1"/>
  <c r="DA135" i="3"/>
  <c r="DK135" i="3" s="1"/>
  <c r="DB135" i="3"/>
  <c r="DD135" i="3" s="1"/>
  <c r="DO135" i="3" s="1"/>
  <c r="DA136" i="3"/>
  <c r="DK136" i="3" s="1"/>
  <c r="DB136" i="3"/>
  <c r="DD136" i="3" s="1"/>
  <c r="DO136" i="3" s="1"/>
  <c r="DA137" i="3"/>
  <c r="DK137" i="3" s="1"/>
  <c r="DB137" i="3"/>
  <c r="DD137" i="3" s="1"/>
  <c r="DO137" i="3" s="1"/>
  <c r="DA138" i="3"/>
  <c r="DK138" i="3" s="1"/>
  <c r="DB138" i="3"/>
  <c r="DD138" i="3" s="1"/>
  <c r="DO138" i="3" s="1"/>
  <c r="DA139" i="3"/>
  <c r="DK139" i="3" s="1"/>
  <c r="DB139" i="3"/>
  <c r="DD139" i="3" s="1"/>
  <c r="DO139" i="3" s="1"/>
  <c r="DA140" i="3"/>
  <c r="DK140" i="3" s="1"/>
  <c r="DB140" i="3"/>
  <c r="DD140" i="3" s="1"/>
  <c r="DO140" i="3" s="1"/>
  <c r="DA142" i="3"/>
  <c r="DB142" i="3"/>
  <c r="DA143" i="3"/>
  <c r="DK143" i="3" s="1"/>
  <c r="DB143" i="3"/>
  <c r="DD143" i="3" s="1"/>
  <c r="DO143" i="3" s="1"/>
  <c r="DA144" i="3"/>
  <c r="DK144" i="3" s="1"/>
  <c r="DB144" i="3"/>
  <c r="DD144" i="3" s="1"/>
  <c r="DO144" i="3" s="1"/>
  <c r="DA145" i="3"/>
  <c r="DK145" i="3" s="1"/>
  <c r="DB145" i="3"/>
  <c r="DD145" i="3" s="1"/>
  <c r="DO145" i="3" s="1"/>
  <c r="DA146" i="3"/>
  <c r="DK146" i="3" s="1"/>
  <c r="DB146" i="3"/>
  <c r="DD146" i="3" s="1"/>
  <c r="DO146" i="3" s="1"/>
  <c r="DA147" i="3"/>
  <c r="DK147" i="3" s="1"/>
  <c r="DB147" i="3"/>
  <c r="DD147" i="3" s="1"/>
  <c r="DO147" i="3" s="1"/>
  <c r="DA149" i="3"/>
  <c r="DC149" i="3" s="1"/>
  <c r="DB149" i="3"/>
  <c r="DD149" i="3" s="1"/>
  <c r="DA150" i="3"/>
  <c r="DK150" i="3" s="1"/>
  <c r="DB150" i="3"/>
  <c r="DD150" i="3" s="1"/>
  <c r="DO150" i="3" s="1"/>
  <c r="DA151" i="3"/>
  <c r="DK151" i="3" s="1"/>
  <c r="DB151" i="3"/>
  <c r="DD151" i="3" s="1"/>
  <c r="DO151" i="3" s="1"/>
  <c r="DA152" i="3"/>
  <c r="DC152" i="3" s="1"/>
  <c r="DB152" i="3"/>
  <c r="DD152" i="3" s="1"/>
  <c r="DA153" i="3"/>
  <c r="DK153" i="3" s="1"/>
  <c r="DK152" i="3" s="1"/>
  <c r="DB153" i="3"/>
  <c r="DD153" i="3" s="1"/>
  <c r="DO153" i="3" s="1"/>
  <c r="DA154" i="3"/>
  <c r="DC154" i="3" s="1"/>
  <c r="DB154" i="3"/>
  <c r="DD154" i="3" s="1"/>
  <c r="DA155" i="3"/>
  <c r="DK155" i="3" s="1"/>
  <c r="DK154" i="3" s="1"/>
  <c r="DB155" i="3"/>
  <c r="DD155" i="3" s="1"/>
  <c r="DO155" i="3" s="1"/>
  <c r="DA156" i="3"/>
  <c r="DC156" i="3" s="1"/>
  <c r="DB156" i="3"/>
  <c r="DD156" i="3" s="1"/>
  <c r="DA157" i="3"/>
  <c r="DK157" i="3" s="1"/>
  <c r="DB157" i="3"/>
  <c r="DD157" i="3" s="1"/>
  <c r="DO157" i="3" s="1"/>
  <c r="DA158" i="3"/>
  <c r="DK158" i="3" s="1"/>
  <c r="DB158" i="3"/>
  <c r="DD158" i="3" s="1"/>
  <c r="DO158" i="3" s="1"/>
  <c r="DA159" i="3"/>
  <c r="DK159" i="3" s="1"/>
  <c r="DB159" i="3"/>
  <c r="DD159" i="3" s="1"/>
  <c r="DO159" i="3" s="1"/>
  <c r="DA160" i="3"/>
  <c r="DC160" i="3" s="1"/>
  <c r="DB160" i="3"/>
  <c r="DD160" i="3" s="1"/>
  <c r="DA161" i="3"/>
  <c r="DK161" i="3" s="1"/>
  <c r="DK160" i="3" s="1"/>
  <c r="DB161" i="3"/>
  <c r="DD161" i="3" s="1"/>
  <c r="DO161" i="3" s="1"/>
  <c r="DA162" i="3"/>
  <c r="DC162" i="3" s="1"/>
  <c r="DB162" i="3"/>
  <c r="DD162" i="3" s="1"/>
  <c r="DA163" i="3"/>
  <c r="DK163" i="3" s="1"/>
  <c r="DK162" i="3" s="1"/>
  <c r="DB163" i="3"/>
  <c r="DD163" i="3" s="1"/>
  <c r="DO163" i="3" s="1"/>
  <c r="DA164" i="3"/>
  <c r="DC164" i="3" s="1"/>
  <c r="DB164" i="3"/>
  <c r="DD164" i="3" s="1"/>
  <c r="DA165" i="3"/>
  <c r="DK165" i="3" s="1"/>
  <c r="DK164" i="3" s="1"/>
  <c r="DB165" i="3"/>
  <c r="DD165" i="3" s="1"/>
  <c r="DO165" i="3" s="1"/>
  <c r="DA166" i="3"/>
  <c r="DC166" i="3" s="1"/>
  <c r="DB166" i="3"/>
  <c r="DD166" i="3" s="1"/>
  <c r="DA167" i="3"/>
  <c r="DK167" i="3" s="1"/>
  <c r="DB167" i="3"/>
  <c r="DD167" i="3" s="1"/>
  <c r="DO167" i="3" s="1"/>
  <c r="DA168" i="3"/>
  <c r="DK168" i="3" s="1"/>
  <c r="DB168" i="3"/>
  <c r="DD168" i="3" s="1"/>
  <c r="DO168" i="3" s="1"/>
  <c r="DA169" i="3"/>
  <c r="DK169" i="3" s="1"/>
  <c r="DB169" i="3"/>
  <c r="DD169" i="3" s="1"/>
  <c r="DO169" i="3" s="1"/>
  <c r="DA170" i="3"/>
  <c r="DK170" i="3" s="1"/>
  <c r="DB170" i="3"/>
  <c r="DD170" i="3" s="1"/>
  <c r="DO170" i="3" s="1"/>
  <c r="DA171" i="3"/>
  <c r="DC171" i="3" s="1"/>
  <c r="DB171" i="3"/>
  <c r="DD171" i="3" s="1"/>
  <c r="DA172" i="3"/>
  <c r="DK172" i="3" s="1"/>
  <c r="DB172" i="3"/>
  <c r="DD172" i="3" s="1"/>
  <c r="DO172" i="3" s="1"/>
  <c r="DA173" i="3"/>
  <c r="DK173" i="3" s="1"/>
  <c r="DB173" i="3"/>
  <c r="DD173" i="3" s="1"/>
  <c r="DO173" i="3" s="1"/>
  <c r="DA174" i="3"/>
  <c r="DK174" i="3" s="1"/>
  <c r="DB174" i="3"/>
  <c r="DD174" i="3" s="1"/>
  <c r="DO174" i="3" s="1"/>
  <c r="DA175" i="3"/>
  <c r="DK175" i="3" s="1"/>
  <c r="DB175" i="3"/>
  <c r="DD175" i="3" s="1"/>
  <c r="DO175" i="3" s="1"/>
  <c r="DA176" i="3"/>
  <c r="DK176" i="3" s="1"/>
  <c r="DB176" i="3"/>
  <c r="DD176" i="3" s="1"/>
  <c r="DO176" i="3" s="1"/>
  <c r="DA177" i="3"/>
  <c r="DK177" i="3" s="1"/>
  <c r="DB177" i="3"/>
  <c r="DD177" i="3" s="1"/>
  <c r="DO177" i="3" s="1"/>
  <c r="DA178" i="3"/>
  <c r="DC178" i="3" s="1"/>
  <c r="DB178" i="3"/>
  <c r="DD178" i="3" s="1"/>
  <c r="DA179" i="3"/>
  <c r="DK179" i="3" s="1"/>
  <c r="DB179" i="3"/>
  <c r="DD179" i="3" s="1"/>
  <c r="DO179" i="3" s="1"/>
  <c r="DA180" i="3"/>
  <c r="DK180" i="3" s="1"/>
  <c r="DB180" i="3"/>
  <c r="DD180" i="3" s="1"/>
  <c r="DO180" i="3" s="1"/>
  <c r="DA181" i="3"/>
  <c r="DK181" i="3" s="1"/>
  <c r="DB181" i="3"/>
  <c r="DD181" i="3" s="1"/>
  <c r="DO181" i="3" s="1"/>
  <c r="DA182" i="3"/>
  <c r="DK182" i="3" s="1"/>
  <c r="DB182" i="3"/>
  <c r="DD182" i="3" s="1"/>
  <c r="DO182" i="3" s="1"/>
  <c r="DA183" i="3"/>
  <c r="DK183" i="3" s="1"/>
  <c r="DB183" i="3"/>
  <c r="DD183" i="3" s="1"/>
  <c r="DO183" i="3" s="1"/>
  <c r="DA184" i="3"/>
  <c r="DK184" i="3" s="1"/>
  <c r="DB184" i="3"/>
  <c r="DD184" i="3" s="1"/>
  <c r="DO184" i="3" s="1"/>
  <c r="DA185" i="3"/>
  <c r="DC185" i="3" s="1"/>
  <c r="DB185" i="3"/>
  <c r="DD185" i="3" s="1"/>
  <c r="DA186" i="3"/>
  <c r="DK186" i="3" s="1"/>
  <c r="DB186" i="3"/>
  <c r="DD186" i="3" s="1"/>
  <c r="DO186" i="3" s="1"/>
  <c r="DA187" i="3"/>
  <c r="DK187" i="3" s="1"/>
  <c r="DB187" i="3"/>
  <c r="DD187" i="3" s="1"/>
  <c r="DO187" i="3" s="1"/>
  <c r="DA188" i="3"/>
  <c r="DK188" i="3" s="1"/>
  <c r="DB188" i="3"/>
  <c r="DD188" i="3" s="1"/>
  <c r="DO188" i="3" s="1"/>
  <c r="DA189" i="3"/>
  <c r="DK189" i="3" s="1"/>
  <c r="DB189" i="3"/>
  <c r="DD189" i="3" s="1"/>
  <c r="DO189" i="3" s="1"/>
  <c r="DA190" i="3"/>
  <c r="DK190" i="3" s="1"/>
  <c r="DB190" i="3"/>
  <c r="DD190" i="3" s="1"/>
  <c r="DO190" i="3" s="1"/>
  <c r="DA191" i="3"/>
  <c r="DK191" i="3" s="1"/>
  <c r="DB191" i="3"/>
  <c r="DD191" i="3" s="1"/>
  <c r="DO191" i="3" s="1"/>
  <c r="DA192" i="3"/>
  <c r="DK192" i="3" s="1"/>
  <c r="DB192" i="3"/>
  <c r="DD192" i="3" s="1"/>
  <c r="DO192" i="3" s="1"/>
  <c r="DA193" i="3"/>
  <c r="DK193" i="3" s="1"/>
  <c r="DB193" i="3"/>
  <c r="DD193" i="3" s="1"/>
  <c r="DO193" i="3" s="1"/>
  <c r="DA194" i="3"/>
  <c r="DC194" i="3" s="1"/>
  <c r="DB194" i="3"/>
  <c r="DD194" i="3" s="1"/>
  <c r="DA195" i="3"/>
  <c r="DK195" i="3" s="1"/>
  <c r="DK194" i="3" s="1"/>
  <c r="DB195" i="3"/>
  <c r="DD195" i="3" s="1"/>
  <c r="DO195" i="3" s="1"/>
  <c r="DA196" i="3"/>
  <c r="DC196" i="3" s="1"/>
  <c r="DB196" i="3"/>
  <c r="DD196" i="3" s="1"/>
  <c r="DA197" i="3"/>
  <c r="DK197" i="3" s="1"/>
  <c r="DB197" i="3"/>
  <c r="DD197" i="3" s="1"/>
  <c r="DO197" i="3" s="1"/>
  <c r="DA198" i="3"/>
  <c r="DK198" i="3" s="1"/>
  <c r="DB198" i="3"/>
  <c r="DD198" i="3" s="1"/>
  <c r="DO198" i="3" s="1"/>
  <c r="DA199" i="3"/>
  <c r="DK199" i="3" s="1"/>
  <c r="DB199" i="3"/>
  <c r="DD199" i="3" s="1"/>
  <c r="DO199" i="3" s="1"/>
  <c r="DA200" i="3"/>
  <c r="DC200" i="3" s="1"/>
  <c r="DB200" i="3"/>
  <c r="DD200" i="3" s="1"/>
  <c r="DA201" i="3"/>
  <c r="DK201" i="3" s="1"/>
  <c r="DB201" i="3"/>
  <c r="DD201" i="3" s="1"/>
  <c r="DO201" i="3" s="1"/>
  <c r="DA202" i="3"/>
  <c r="DK202" i="3" s="1"/>
  <c r="DB202" i="3"/>
  <c r="DD202" i="3" s="1"/>
  <c r="DO202" i="3" s="1"/>
  <c r="DA203" i="3"/>
  <c r="DK203" i="3" s="1"/>
  <c r="DB203" i="3"/>
  <c r="DD203" i="3" s="1"/>
  <c r="DO203" i="3" s="1"/>
  <c r="DA204" i="3"/>
  <c r="DK204" i="3" s="1"/>
  <c r="DB204" i="3"/>
  <c r="DD204" i="3" s="1"/>
  <c r="DO204" i="3" s="1"/>
  <c r="DA206" i="3"/>
  <c r="DB206" i="3"/>
  <c r="DA207" i="3"/>
  <c r="DK207" i="3" s="1"/>
  <c r="DB207" i="3"/>
  <c r="DD207" i="3" s="1"/>
  <c r="DO207" i="3" s="1"/>
  <c r="DA209" i="3"/>
  <c r="DK209" i="3" s="1"/>
  <c r="DB209" i="3"/>
  <c r="DD209" i="3" s="1"/>
  <c r="DO209" i="3" s="1"/>
  <c r="DA210" i="3"/>
  <c r="DK210" i="3" s="1"/>
  <c r="DB210" i="3"/>
  <c r="DD210" i="3" s="1"/>
  <c r="DO210" i="3" s="1"/>
  <c r="DA211" i="3"/>
  <c r="DK211" i="3" s="1"/>
  <c r="DB211" i="3"/>
  <c r="DD211" i="3" s="1"/>
  <c r="DO211" i="3" s="1"/>
  <c r="DA237" i="3"/>
  <c r="DB237" i="3"/>
  <c r="DA238" i="3"/>
  <c r="DK238" i="3" s="1"/>
  <c r="DB238" i="3"/>
  <c r="DD238" i="3" s="1"/>
  <c r="DO238" i="3" s="1"/>
  <c r="DA239" i="3"/>
  <c r="DK239" i="3" s="1"/>
  <c r="DB239" i="3"/>
  <c r="DD239" i="3" s="1"/>
  <c r="DO239" i="3" s="1"/>
  <c r="DA240" i="3"/>
  <c r="DK240" i="3" s="1"/>
  <c r="DB240" i="3"/>
  <c r="DD240" i="3" s="1"/>
  <c r="DO240" i="3" s="1"/>
  <c r="DA241" i="3"/>
  <c r="DK241" i="3" s="1"/>
  <c r="DB241" i="3"/>
  <c r="DD241" i="3" s="1"/>
  <c r="DO241" i="3" s="1"/>
  <c r="DA242" i="3"/>
  <c r="DK242" i="3" s="1"/>
  <c r="DB242" i="3"/>
  <c r="DD242" i="3" s="1"/>
  <c r="DO242" i="3" s="1"/>
  <c r="DA243" i="3"/>
  <c r="DK243" i="3" s="1"/>
  <c r="DB243" i="3"/>
  <c r="DD243" i="3" s="1"/>
  <c r="DO243" i="3" s="1"/>
  <c r="DA244" i="3"/>
  <c r="DK244" i="3" s="1"/>
  <c r="DB244" i="3"/>
  <c r="DD244" i="3" s="1"/>
  <c r="DO244" i="3" s="1"/>
  <c r="DA245" i="3"/>
  <c r="DK245" i="3" s="1"/>
  <c r="DB245" i="3"/>
  <c r="DD245" i="3" s="1"/>
  <c r="DO245" i="3" s="1"/>
  <c r="DA246" i="3"/>
  <c r="DK246" i="3" s="1"/>
  <c r="DB246" i="3"/>
  <c r="DD246" i="3" s="1"/>
  <c r="DO246" i="3" s="1"/>
  <c r="DA247" i="3"/>
  <c r="DK247" i="3" s="1"/>
  <c r="DB247" i="3"/>
  <c r="DD247" i="3" s="1"/>
  <c r="DO247" i="3" s="1"/>
  <c r="DA248" i="3"/>
  <c r="DK248" i="3" s="1"/>
  <c r="DB248" i="3"/>
  <c r="DD248" i="3" s="1"/>
  <c r="DO248" i="3" s="1"/>
  <c r="CL9" i="3"/>
  <c r="CM9" i="3"/>
  <c r="CL10" i="3"/>
  <c r="CV10" i="3" s="1"/>
  <c r="CM10" i="3"/>
  <c r="CO10" i="3" s="1"/>
  <c r="CZ10" i="3" s="1"/>
  <c r="CL12" i="3"/>
  <c r="CM12" i="3"/>
  <c r="CL13" i="3"/>
  <c r="CV13" i="3" s="1"/>
  <c r="CM13" i="3"/>
  <c r="CO13" i="3" s="1"/>
  <c r="CZ13" i="3" s="1"/>
  <c r="CL14" i="3"/>
  <c r="CV14" i="3" s="1"/>
  <c r="CM14" i="3"/>
  <c r="CO14" i="3" s="1"/>
  <c r="CZ14" i="3" s="1"/>
  <c r="CL15" i="3"/>
  <c r="CV15" i="3" s="1"/>
  <c r="CM15" i="3"/>
  <c r="CO15" i="3" s="1"/>
  <c r="CZ15" i="3" s="1"/>
  <c r="CL16" i="3"/>
  <c r="CV16" i="3" s="1"/>
  <c r="CM16" i="3"/>
  <c r="CO16" i="3" s="1"/>
  <c r="CZ16" i="3" s="1"/>
  <c r="CL17" i="3"/>
  <c r="CV17" i="3" s="1"/>
  <c r="CM17" i="3"/>
  <c r="CO17" i="3" s="1"/>
  <c r="CZ17" i="3" s="1"/>
  <c r="CL22" i="3"/>
  <c r="CN22" i="3" s="1"/>
  <c r="CM22" i="3"/>
  <c r="CO22" i="3" s="1"/>
  <c r="CL23" i="3"/>
  <c r="CV23" i="3" s="1"/>
  <c r="CV22" i="3" s="1"/>
  <c r="CM23" i="3"/>
  <c r="CO23" i="3" s="1"/>
  <c r="CZ23" i="3" s="1"/>
  <c r="CL24" i="3"/>
  <c r="CN24" i="3" s="1"/>
  <c r="CM24" i="3"/>
  <c r="CO24" i="3" s="1"/>
  <c r="CL25" i="3"/>
  <c r="CV25" i="3" s="1"/>
  <c r="CV24" i="3" s="1"/>
  <c r="CM25" i="3"/>
  <c r="CO25" i="3" s="1"/>
  <c r="CZ25" i="3" s="1"/>
  <c r="CL27" i="3"/>
  <c r="CV27" i="3" s="1"/>
  <c r="CM27" i="3"/>
  <c r="CL28" i="3"/>
  <c r="CV28" i="3" s="1"/>
  <c r="CM28" i="3"/>
  <c r="CO28" i="3" s="1"/>
  <c r="CZ28" i="3" s="1"/>
  <c r="CL29" i="3"/>
  <c r="CM29" i="3"/>
  <c r="CL39" i="3"/>
  <c r="CM39" i="3"/>
  <c r="CL40" i="3"/>
  <c r="CV40" i="3" s="1"/>
  <c r="CM40" i="3"/>
  <c r="CO40" i="3" s="1"/>
  <c r="CZ40" i="3" s="1"/>
  <c r="CL31" i="3"/>
  <c r="CM31" i="3"/>
  <c r="CL35" i="3"/>
  <c r="CN35" i="3" s="1"/>
  <c r="CM35" i="3"/>
  <c r="CO35" i="3" s="1"/>
  <c r="CL36" i="3"/>
  <c r="CV36" i="3" s="1"/>
  <c r="CV35" i="3" s="1"/>
  <c r="CM36" i="3"/>
  <c r="CO36" i="3" s="1"/>
  <c r="CZ36" i="3" s="1"/>
  <c r="CL38" i="3"/>
  <c r="CL262" i="3" s="1"/>
  <c r="CM38" i="3"/>
  <c r="CL41" i="3"/>
  <c r="CN41" i="3" s="1"/>
  <c r="CM41" i="3"/>
  <c r="CO41" i="3" s="1"/>
  <c r="CL42" i="3"/>
  <c r="CV42" i="3" s="1"/>
  <c r="CM42" i="3"/>
  <c r="CO42" i="3" s="1"/>
  <c r="CZ42" i="3" s="1"/>
  <c r="CL43" i="3"/>
  <c r="CV43" i="3" s="1"/>
  <c r="CM43" i="3"/>
  <c r="CO43" i="3" s="1"/>
  <c r="CZ43" i="3" s="1"/>
  <c r="CL44" i="3"/>
  <c r="CN44" i="3" s="1"/>
  <c r="CM44" i="3"/>
  <c r="CO44" i="3" s="1"/>
  <c r="CL45" i="3"/>
  <c r="CV45" i="3" s="1"/>
  <c r="CV44" i="3" s="1"/>
  <c r="CM45" i="3"/>
  <c r="CO45" i="3" s="1"/>
  <c r="CZ45" i="3" s="1"/>
  <c r="CL46" i="3"/>
  <c r="CN46" i="3" s="1"/>
  <c r="CM46" i="3"/>
  <c r="CO46" i="3" s="1"/>
  <c r="CL47" i="3"/>
  <c r="CV47" i="3" s="1"/>
  <c r="CM47" i="3"/>
  <c r="CO47" i="3" s="1"/>
  <c r="CZ47" i="3" s="1"/>
  <c r="CL48" i="3"/>
  <c r="CV48" i="3" s="1"/>
  <c r="CM48" i="3"/>
  <c r="CO48" i="3" s="1"/>
  <c r="CZ48" i="3" s="1"/>
  <c r="CL50" i="3"/>
  <c r="CM50" i="3"/>
  <c r="CL52" i="3"/>
  <c r="CV52" i="3" s="1"/>
  <c r="CM52" i="3"/>
  <c r="CO52" i="3" s="1"/>
  <c r="CZ52" i="3" s="1"/>
  <c r="CL53" i="3"/>
  <c r="CV53" i="3" s="1"/>
  <c r="CM53" i="3"/>
  <c r="CO53" i="3" s="1"/>
  <c r="CZ53" i="3" s="1"/>
  <c r="CL56" i="3"/>
  <c r="CV56" i="3" s="1"/>
  <c r="CM56" i="3"/>
  <c r="CO56" i="3" s="1"/>
  <c r="CZ56" i="3" s="1"/>
  <c r="CL57" i="3"/>
  <c r="CV57" i="3" s="1"/>
  <c r="CM57" i="3"/>
  <c r="CO57" i="3" s="1"/>
  <c r="CZ57" i="3" s="1"/>
  <c r="CL51" i="3"/>
  <c r="CV51" i="3" s="1"/>
  <c r="CM51" i="3"/>
  <c r="CO51" i="3" s="1"/>
  <c r="CZ51" i="3" s="1"/>
  <c r="CL60" i="3"/>
  <c r="CN60" i="3" s="1"/>
  <c r="CM60" i="3"/>
  <c r="CO60" i="3" s="1"/>
  <c r="CL61" i="3"/>
  <c r="CV61" i="3" s="1"/>
  <c r="CM61" i="3"/>
  <c r="CO61" i="3" s="1"/>
  <c r="CZ61" i="3" s="1"/>
  <c r="CL62" i="3"/>
  <c r="CV62" i="3" s="1"/>
  <c r="CM62" i="3"/>
  <c r="CO62" i="3" s="1"/>
  <c r="CZ62" i="3" s="1"/>
  <c r="CL63" i="3"/>
  <c r="CN63" i="3" s="1"/>
  <c r="CM63" i="3"/>
  <c r="CO63" i="3" s="1"/>
  <c r="CL64" i="3"/>
  <c r="CV64" i="3" s="1"/>
  <c r="CM64" i="3"/>
  <c r="CO64" i="3" s="1"/>
  <c r="CZ64" i="3" s="1"/>
  <c r="CL65" i="3"/>
  <c r="CV65" i="3" s="1"/>
  <c r="CM65" i="3"/>
  <c r="CO65" i="3" s="1"/>
  <c r="CZ65" i="3" s="1"/>
  <c r="CL67" i="3"/>
  <c r="CV67" i="3" s="1"/>
  <c r="CM67" i="3"/>
  <c r="CO67" i="3" s="1"/>
  <c r="CZ67" i="3" s="1"/>
  <c r="CL68" i="3"/>
  <c r="CV68" i="3" s="1"/>
  <c r="CM68" i="3"/>
  <c r="CO68" i="3" s="1"/>
  <c r="CZ68" i="3" s="1"/>
  <c r="CL69" i="3"/>
  <c r="CV69" i="3" s="1"/>
  <c r="CM69" i="3"/>
  <c r="CO69" i="3" s="1"/>
  <c r="CZ69" i="3" s="1"/>
  <c r="CL70" i="3"/>
  <c r="CN70" i="3" s="1"/>
  <c r="CM70" i="3"/>
  <c r="CO70" i="3" s="1"/>
  <c r="CL71" i="3"/>
  <c r="CV71" i="3" s="1"/>
  <c r="CM71" i="3"/>
  <c r="CO71" i="3" s="1"/>
  <c r="CZ71" i="3" s="1"/>
  <c r="CL72" i="3"/>
  <c r="CV72" i="3" s="1"/>
  <c r="CM72" i="3"/>
  <c r="CO72" i="3" s="1"/>
  <c r="CZ72" i="3" s="1"/>
  <c r="CL73" i="3"/>
  <c r="CN73" i="3" s="1"/>
  <c r="CM73" i="3"/>
  <c r="CO73" i="3" s="1"/>
  <c r="CL74" i="3"/>
  <c r="CV74" i="3" s="1"/>
  <c r="CV73" i="3" s="1"/>
  <c r="CM74" i="3"/>
  <c r="CO74" i="3" s="1"/>
  <c r="CZ74" i="3" s="1"/>
  <c r="CL75" i="3"/>
  <c r="CN75" i="3" s="1"/>
  <c r="CM75" i="3"/>
  <c r="CO75" i="3" s="1"/>
  <c r="CL76" i="3"/>
  <c r="CV76" i="3" s="1"/>
  <c r="CM76" i="3"/>
  <c r="CO76" i="3" s="1"/>
  <c r="CZ76" i="3" s="1"/>
  <c r="CL77" i="3"/>
  <c r="CV77" i="3" s="1"/>
  <c r="CM77" i="3"/>
  <c r="CO77" i="3" s="1"/>
  <c r="CZ77" i="3" s="1"/>
  <c r="CL78" i="3"/>
  <c r="CV78" i="3" s="1"/>
  <c r="CM78" i="3"/>
  <c r="CO78" i="3" s="1"/>
  <c r="CZ78" i="3" s="1"/>
  <c r="CL79" i="3"/>
  <c r="CV79" i="3" s="1"/>
  <c r="CM79" i="3"/>
  <c r="CO79" i="3" s="1"/>
  <c r="CZ79" i="3" s="1"/>
  <c r="CL86" i="3"/>
  <c r="CM86" i="3"/>
  <c r="CL87" i="3"/>
  <c r="CV87" i="3" s="1"/>
  <c r="CM87" i="3"/>
  <c r="CO87" i="3" s="1"/>
  <c r="CZ87" i="3" s="1"/>
  <c r="CL88" i="3"/>
  <c r="CV88" i="3" s="1"/>
  <c r="CM88" i="3"/>
  <c r="CO88" i="3" s="1"/>
  <c r="CZ88" i="3" s="1"/>
  <c r="CL134" i="3"/>
  <c r="CN134" i="3" s="1"/>
  <c r="CM134" i="3"/>
  <c r="CO134" i="3" s="1"/>
  <c r="CL135" i="3"/>
  <c r="CV135" i="3" s="1"/>
  <c r="CM135" i="3"/>
  <c r="CO135" i="3" s="1"/>
  <c r="CZ135" i="3" s="1"/>
  <c r="CL136" i="3"/>
  <c r="CV136" i="3" s="1"/>
  <c r="CM136" i="3"/>
  <c r="CO136" i="3" s="1"/>
  <c r="CZ136" i="3" s="1"/>
  <c r="CL137" i="3"/>
  <c r="CV137" i="3" s="1"/>
  <c r="CM137" i="3"/>
  <c r="CO137" i="3" s="1"/>
  <c r="CZ137" i="3" s="1"/>
  <c r="CL138" i="3"/>
  <c r="CV138" i="3" s="1"/>
  <c r="CM138" i="3"/>
  <c r="CO138" i="3" s="1"/>
  <c r="CZ138" i="3" s="1"/>
  <c r="CL139" i="3"/>
  <c r="CV139" i="3" s="1"/>
  <c r="CM139" i="3"/>
  <c r="CO139" i="3" s="1"/>
  <c r="CZ139" i="3" s="1"/>
  <c r="CL140" i="3"/>
  <c r="CV140" i="3" s="1"/>
  <c r="CM140" i="3"/>
  <c r="CO140" i="3" s="1"/>
  <c r="CZ140" i="3" s="1"/>
  <c r="CL142" i="3"/>
  <c r="CM142" i="3"/>
  <c r="CL143" i="3"/>
  <c r="CV143" i="3" s="1"/>
  <c r="CM143" i="3"/>
  <c r="CO143" i="3" s="1"/>
  <c r="CZ143" i="3" s="1"/>
  <c r="CL144" i="3"/>
  <c r="CV144" i="3" s="1"/>
  <c r="CM144" i="3"/>
  <c r="CO144" i="3" s="1"/>
  <c r="CZ144" i="3" s="1"/>
  <c r="CL145" i="3"/>
  <c r="CV145" i="3" s="1"/>
  <c r="CM145" i="3"/>
  <c r="CO145" i="3" s="1"/>
  <c r="CZ145" i="3" s="1"/>
  <c r="CL146" i="3"/>
  <c r="CV146" i="3" s="1"/>
  <c r="CM146" i="3"/>
  <c r="CO146" i="3" s="1"/>
  <c r="CZ146" i="3" s="1"/>
  <c r="CL147" i="3"/>
  <c r="CV147" i="3" s="1"/>
  <c r="CM147" i="3"/>
  <c r="CO147" i="3" s="1"/>
  <c r="CZ147" i="3" s="1"/>
  <c r="CL149" i="3"/>
  <c r="CN149" i="3" s="1"/>
  <c r="CM149" i="3"/>
  <c r="CO149" i="3" s="1"/>
  <c r="CL150" i="3"/>
  <c r="CV150" i="3" s="1"/>
  <c r="CM150" i="3"/>
  <c r="CO150" i="3" s="1"/>
  <c r="CZ150" i="3" s="1"/>
  <c r="CL151" i="3"/>
  <c r="CV151" i="3" s="1"/>
  <c r="CM151" i="3"/>
  <c r="CO151" i="3" s="1"/>
  <c r="CZ151" i="3" s="1"/>
  <c r="CL152" i="3"/>
  <c r="CN152" i="3" s="1"/>
  <c r="CM152" i="3"/>
  <c r="CO152" i="3" s="1"/>
  <c r="CL153" i="3"/>
  <c r="CV153" i="3" s="1"/>
  <c r="CV152" i="3" s="1"/>
  <c r="CM153" i="3"/>
  <c r="CO153" i="3" s="1"/>
  <c r="CZ153" i="3" s="1"/>
  <c r="CL154" i="3"/>
  <c r="CN154" i="3" s="1"/>
  <c r="CM154" i="3"/>
  <c r="CO154" i="3" s="1"/>
  <c r="CL155" i="3"/>
  <c r="CV155" i="3" s="1"/>
  <c r="CV154" i="3" s="1"/>
  <c r="CM155" i="3"/>
  <c r="CO155" i="3" s="1"/>
  <c r="CZ155" i="3" s="1"/>
  <c r="CL156" i="3"/>
  <c r="CN156" i="3" s="1"/>
  <c r="CM156" i="3"/>
  <c r="CO156" i="3" s="1"/>
  <c r="CL157" i="3"/>
  <c r="CV157" i="3" s="1"/>
  <c r="CM157" i="3"/>
  <c r="CO157" i="3" s="1"/>
  <c r="CZ157" i="3" s="1"/>
  <c r="CL158" i="3"/>
  <c r="CV158" i="3" s="1"/>
  <c r="CM158" i="3"/>
  <c r="CO158" i="3" s="1"/>
  <c r="CZ158" i="3" s="1"/>
  <c r="CL159" i="3"/>
  <c r="CV159" i="3" s="1"/>
  <c r="CM159" i="3"/>
  <c r="CO159" i="3" s="1"/>
  <c r="CZ159" i="3" s="1"/>
  <c r="CL160" i="3"/>
  <c r="CN160" i="3" s="1"/>
  <c r="CM160" i="3"/>
  <c r="CO160" i="3" s="1"/>
  <c r="CL161" i="3"/>
  <c r="CV161" i="3" s="1"/>
  <c r="CV160" i="3" s="1"/>
  <c r="CM161" i="3"/>
  <c r="CO161" i="3" s="1"/>
  <c r="CZ161" i="3" s="1"/>
  <c r="CL162" i="3"/>
  <c r="CN162" i="3" s="1"/>
  <c r="CM162" i="3"/>
  <c r="CO162" i="3" s="1"/>
  <c r="CL163" i="3"/>
  <c r="CV163" i="3" s="1"/>
  <c r="CV162" i="3" s="1"/>
  <c r="CM163" i="3"/>
  <c r="CO163" i="3" s="1"/>
  <c r="CZ163" i="3" s="1"/>
  <c r="CL164" i="3"/>
  <c r="CN164" i="3" s="1"/>
  <c r="CM164" i="3"/>
  <c r="CO164" i="3" s="1"/>
  <c r="CL165" i="3"/>
  <c r="CV165" i="3" s="1"/>
  <c r="CV164" i="3" s="1"/>
  <c r="CM165" i="3"/>
  <c r="CO165" i="3" s="1"/>
  <c r="CZ165" i="3" s="1"/>
  <c r="CL166" i="3"/>
  <c r="CN166" i="3" s="1"/>
  <c r="CM166" i="3"/>
  <c r="CO166" i="3" s="1"/>
  <c r="CL167" i="3"/>
  <c r="CV167" i="3" s="1"/>
  <c r="CM167" i="3"/>
  <c r="CO167" i="3" s="1"/>
  <c r="CZ167" i="3" s="1"/>
  <c r="CL168" i="3"/>
  <c r="CV168" i="3" s="1"/>
  <c r="CM168" i="3"/>
  <c r="CO168" i="3" s="1"/>
  <c r="CZ168" i="3" s="1"/>
  <c r="CL169" i="3"/>
  <c r="CV169" i="3" s="1"/>
  <c r="CM169" i="3"/>
  <c r="CO169" i="3" s="1"/>
  <c r="CZ169" i="3" s="1"/>
  <c r="CL170" i="3"/>
  <c r="CV170" i="3" s="1"/>
  <c r="CM170" i="3"/>
  <c r="CO170" i="3" s="1"/>
  <c r="CZ170" i="3" s="1"/>
  <c r="CL171" i="3"/>
  <c r="CN171" i="3" s="1"/>
  <c r="CM171" i="3"/>
  <c r="CO171" i="3" s="1"/>
  <c r="CL172" i="3"/>
  <c r="CV172" i="3" s="1"/>
  <c r="CM172" i="3"/>
  <c r="CO172" i="3" s="1"/>
  <c r="CZ172" i="3" s="1"/>
  <c r="CL173" i="3"/>
  <c r="CV173" i="3" s="1"/>
  <c r="CM173" i="3"/>
  <c r="CO173" i="3" s="1"/>
  <c r="CZ173" i="3" s="1"/>
  <c r="CL174" i="3"/>
  <c r="CV174" i="3" s="1"/>
  <c r="CM174" i="3"/>
  <c r="CO174" i="3" s="1"/>
  <c r="CZ174" i="3" s="1"/>
  <c r="CL175" i="3"/>
  <c r="CV175" i="3" s="1"/>
  <c r="CM175" i="3"/>
  <c r="CO175" i="3" s="1"/>
  <c r="CZ175" i="3" s="1"/>
  <c r="CL176" i="3"/>
  <c r="CV176" i="3" s="1"/>
  <c r="CM176" i="3"/>
  <c r="CO176" i="3" s="1"/>
  <c r="CZ176" i="3" s="1"/>
  <c r="CL177" i="3"/>
  <c r="CV177" i="3" s="1"/>
  <c r="CM177" i="3"/>
  <c r="CO177" i="3" s="1"/>
  <c r="CZ177" i="3" s="1"/>
  <c r="CL178" i="3"/>
  <c r="CN178" i="3" s="1"/>
  <c r="CM178" i="3"/>
  <c r="CO178" i="3" s="1"/>
  <c r="CL179" i="3"/>
  <c r="CV179" i="3" s="1"/>
  <c r="CM179" i="3"/>
  <c r="CO179" i="3" s="1"/>
  <c r="CZ179" i="3" s="1"/>
  <c r="CL180" i="3"/>
  <c r="CV180" i="3" s="1"/>
  <c r="CM180" i="3"/>
  <c r="CO180" i="3" s="1"/>
  <c r="CZ180" i="3" s="1"/>
  <c r="CL181" i="3"/>
  <c r="CV181" i="3" s="1"/>
  <c r="CM181" i="3"/>
  <c r="CO181" i="3" s="1"/>
  <c r="CZ181" i="3" s="1"/>
  <c r="CL182" i="3"/>
  <c r="CV182" i="3" s="1"/>
  <c r="CM182" i="3"/>
  <c r="CO182" i="3" s="1"/>
  <c r="CZ182" i="3" s="1"/>
  <c r="CL183" i="3"/>
  <c r="CV183" i="3" s="1"/>
  <c r="CM183" i="3"/>
  <c r="CO183" i="3" s="1"/>
  <c r="CZ183" i="3" s="1"/>
  <c r="CL184" i="3"/>
  <c r="CV184" i="3" s="1"/>
  <c r="CM184" i="3"/>
  <c r="CO184" i="3" s="1"/>
  <c r="CZ184" i="3" s="1"/>
  <c r="CL185" i="3"/>
  <c r="CN185" i="3" s="1"/>
  <c r="CM185" i="3"/>
  <c r="CO185" i="3" s="1"/>
  <c r="CL186" i="3"/>
  <c r="CV186" i="3" s="1"/>
  <c r="CM186" i="3"/>
  <c r="CO186" i="3" s="1"/>
  <c r="CZ186" i="3" s="1"/>
  <c r="CL187" i="3"/>
  <c r="CV187" i="3" s="1"/>
  <c r="CM187" i="3"/>
  <c r="CO187" i="3" s="1"/>
  <c r="CZ187" i="3" s="1"/>
  <c r="CL188" i="3"/>
  <c r="CV188" i="3" s="1"/>
  <c r="CM188" i="3"/>
  <c r="CO188" i="3" s="1"/>
  <c r="CZ188" i="3" s="1"/>
  <c r="CL189" i="3"/>
  <c r="CV189" i="3" s="1"/>
  <c r="CM189" i="3"/>
  <c r="CO189" i="3" s="1"/>
  <c r="CZ189" i="3" s="1"/>
  <c r="CL190" i="3"/>
  <c r="CV190" i="3" s="1"/>
  <c r="CM190" i="3"/>
  <c r="CO190" i="3" s="1"/>
  <c r="CZ190" i="3" s="1"/>
  <c r="CL191" i="3"/>
  <c r="CV191" i="3" s="1"/>
  <c r="CM191" i="3"/>
  <c r="CO191" i="3" s="1"/>
  <c r="CZ191" i="3" s="1"/>
  <c r="CL192" i="3"/>
  <c r="CV192" i="3" s="1"/>
  <c r="CM192" i="3"/>
  <c r="CO192" i="3" s="1"/>
  <c r="CZ192" i="3" s="1"/>
  <c r="CL193" i="3"/>
  <c r="CV193" i="3" s="1"/>
  <c r="CM193" i="3"/>
  <c r="CO193" i="3" s="1"/>
  <c r="CZ193" i="3" s="1"/>
  <c r="CL194" i="3"/>
  <c r="CN194" i="3" s="1"/>
  <c r="CM194" i="3"/>
  <c r="CO194" i="3" s="1"/>
  <c r="CL195" i="3"/>
  <c r="CV195" i="3" s="1"/>
  <c r="CV194" i="3" s="1"/>
  <c r="CM195" i="3"/>
  <c r="CO195" i="3" s="1"/>
  <c r="CZ195" i="3" s="1"/>
  <c r="CL196" i="3"/>
  <c r="CN196" i="3" s="1"/>
  <c r="CM196" i="3"/>
  <c r="CO196" i="3" s="1"/>
  <c r="CL197" i="3"/>
  <c r="CV197" i="3" s="1"/>
  <c r="CM197" i="3"/>
  <c r="CO197" i="3" s="1"/>
  <c r="CZ197" i="3" s="1"/>
  <c r="CL198" i="3"/>
  <c r="CV198" i="3" s="1"/>
  <c r="CM198" i="3"/>
  <c r="CO198" i="3" s="1"/>
  <c r="CZ198" i="3" s="1"/>
  <c r="CL199" i="3"/>
  <c r="CV199" i="3" s="1"/>
  <c r="CM199" i="3"/>
  <c r="CO199" i="3" s="1"/>
  <c r="CZ199" i="3" s="1"/>
  <c r="CL200" i="3"/>
  <c r="CN200" i="3" s="1"/>
  <c r="CM200" i="3"/>
  <c r="CO200" i="3" s="1"/>
  <c r="CL201" i="3"/>
  <c r="CV201" i="3" s="1"/>
  <c r="CM201" i="3"/>
  <c r="CO201" i="3" s="1"/>
  <c r="CZ201" i="3" s="1"/>
  <c r="CL202" i="3"/>
  <c r="CV202" i="3" s="1"/>
  <c r="CM202" i="3"/>
  <c r="CO202" i="3" s="1"/>
  <c r="CZ202" i="3" s="1"/>
  <c r="CL203" i="3"/>
  <c r="CV203" i="3" s="1"/>
  <c r="CM203" i="3"/>
  <c r="CO203" i="3" s="1"/>
  <c r="CZ203" i="3" s="1"/>
  <c r="CL204" i="3"/>
  <c r="CV204" i="3" s="1"/>
  <c r="CM204" i="3"/>
  <c r="CO204" i="3" s="1"/>
  <c r="CZ204" i="3" s="1"/>
  <c r="CL206" i="3"/>
  <c r="CM206" i="3"/>
  <c r="CL207" i="3"/>
  <c r="CV207" i="3" s="1"/>
  <c r="CM207" i="3"/>
  <c r="CO207" i="3" s="1"/>
  <c r="CZ207" i="3" s="1"/>
  <c r="CL209" i="3"/>
  <c r="CV209" i="3" s="1"/>
  <c r="CM209" i="3"/>
  <c r="CO209" i="3" s="1"/>
  <c r="CZ209" i="3" s="1"/>
  <c r="CL210" i="3"/>
  <c r="CV210" i="3" s="1"/>
  <c r="CM210" i="3"/>
  <c r="CO210" i="3" s="1"/>
  <c r="CZ210" i="3" s="1"/>
  <c r="CL211" i="3"/>
  <c r="CV211" i="3" s="1"/>
  <c r="CM211" i="3"/>
  <c r="CO211" i="3" s="1"/>
  <c r="CZ211" i="3" s="1"/>
  <c r="CL237" i="3"/>
  <c r="CM237" i="3"/>
  <c r="CL238" i="3"/>
  <c r="CV238" i="3" s="1"/>
  <c r="CM238" i="3"/>
  <c r="CO238" i="3" s="1"/>
  <c r="CZ238" i="3" s="1"/>
  <c r="CL239" i="3"/>
  <c r="CV239" i="3" s="1"/>
  <c r="CM239" i="3"/>
  <c r="CO239" i="3" s="1"/>
  <c r="CZ239" i="3" s="1"/>
  <c r="CL240" i="3"/>
  <c r="CV240" i="3" s="1"/>
  <c r="CM240" i="3"/>
  <c r="CO240" i="3" s="1"/>
  <c r="CZ240" i="3" s="1"/>
  <c r="CL241" i="3"/>
  <c r="CV241" i="3" s="1"/>
  <c r="CM241" i="3"/>
  <c r="CO241" i="3" s="1"/>
  <c r="CZ241" i="3" s="1"/>
  <c r="CL242" i="3"/>
  <c r="CV242" i="3" s="1"/>
  <c r="CM242" i="3"/>
  <c r="CO242" i="3" s="1"/>
  <c r="CZ242" i="3" s="1"/>
  <c r="CL243" i="3"/>
  <c r="CV243" i="3" s="1"/>
  <c r="CM243" i="3"/>
  <c r="CO243" i="3" s="1"/>
  <c r="CZ243" i="3" s="1"/>
  <c r="CL244" i="3"/>
  <c r="CV244" i="3" s="1"/>
  <c r="CM244" i="3"/>
  <c r="CO244" i="3" s="1"/>
  <c r="CZ244" i="3" s="1"/>
  <c r="CL245" i="3"/>
  <c r="CV245" i="3" s="1"/>
  <c r="CM245" i="3"/>
  <c r="CO245" i="3" s="1"/>
  <c r="CZ245" i="3" s="1"/>
  <c r="CL246" i="3"/>
  <c r="CV246" i="3" s="1"/>
  <c r="CM246" i="3"/>
  <c r="CO246" i="3" s="1"/>
  <c r="CZ246" i="3" s="1"/>
  <c r="CL247" i="3"/>
  <c r="CV247" i="3" s="1"/>
  <c r="CM247" i="3"/>
  <c r="CO247" i="3" s="1"/>
  <c r="CZ247" i="3" s="1"/>
  <c r="CL248" i="3"/>
  <c r="CV248" i="3" s="1"/>
  <c r="CM248" i="3"/>
  <c r="CO248" i="3" s="1"/>
  <c r="CZ248" i="3" s="1"/>
  <c r="BW9" i="3"/>
  <c r="BX9" i="3"/>
  <c r="BW10" i="3"/>
  <c r="CG10" i="3" s="1"/>
  <c r="BX10" i="3"/>
  <c r="BZ10" i="3" s="1"/>
  <c r="CK10" i="3" s="1"/>
  <c r="BW12" i="3"/>
  <c r="BX12" i="3"/>
  <c r="BW13" i="3"/>
  <c r="CG13" i="3" s="1"/>
  <c r="BX13" i="3"/>
  <c r="BZ13" i="3" s="1"/>
  <c r="CK13" i="3" s="1"/>
  <c r="BW14" i="3"/>
  <c r="CG14" i="3" s="1"/>
  <c r="BX14" i="3"/>
  <c r="BZ14" i="3" s="1"/>
  <c r="CK14" i="3" s="1"/>
  <c r="BW15" i="3"/>
  <c r="CG15" i="3" s="1"/>
  <c r="BX15" i="3"/>
  <c r="BZ15" i="3" s="1"/>
  <c r="CK15" i="3" s="1"/>
  <c r="BW16" i="3"/>
  <c r="CG16" i="3" s="1"/>
  <c r="BX16" i="3"/>
  <c r="BW17" i="3"/>
  <c r="CG17" i="3" s="1"/>
  <c r="BX17" i="3"/>
  <c r="BW22" i="3"/>
  <c r="BY22" i="3" s="1"/>
  <c r="BX22" i="3"/>
  <c r="BW23" i="3"/>
  <c r="CG23" i="3" s="1"/>
  <c r="CG22" i="3" s="1"/>
  <c r="BX23" i="3"/>
  <c r="BW24" i="3"/>
  <c r="BY24" i="3" s="1"/>
  <c r="BX24" i="3"/>
  <c r="BW25" i="3"/>
  <c r="CG25" i="3" s="1"/>
  <c r="CG24" i="3" s="1"/>
  <c r="BX25" i="3"/>
  <c r="BW27" i="3"/>
  <c r="CG27" i="3" s="1"/>
  <c r="BX27" i="3"/>
  <c r="BW28" i="3"/>
  <c r="CG28" i="3" s="1"/>
  <c r="BX28" i="3"/>
  <c r="BW29" i="3"/>
  <c r="BX29" i="3"/>
  <c r="BW39" i="3"/>
  <c r="BX39" i="3"/>
  <c r="BW40" i="3"/>
  <c r="CG40" i="3" s="1"/>
  <c r="BX40" i="3"/>
  <c r="BW31" i="3"/>
  <c r="BX31" i="3"/>
  <c r="BX30" i="3" s="1"/>
  <c r="BW35" i="3"/>
  <c r="BY35" i="3" s="1"/>
  <c r="BX35" i="3"/>
  <c r="BW36" i="3"/>
  <c r="CG36" i="3" s="1"/>
  <c r="CG35" i="3" s="1"/>
  <c r="BX36" i="3"/>
  <c r="BW38" i="3"/>
  <c r="BX38" i="3"/>
  <c r="BW41" i="3"/>
  <c r="BY41" i="3" s="1"/>
  <c r="BX41" i="3"/>
  <c r="BW42" i="3"/>
  <c r="CG42" i="3" s="1"/>
  <c r="BX42" i="3"/>
  <c r="BW43" i="3"/>
  <c r="CG43" i="3" s="1"/>
  <c r="BX43" i="3"/>
  <c r="BW44" i="3"/>
  <c r="BY44" i="3" s="1"/>
  <c r="BX44" i="3"/>
  <c r="BW45" i="3"/>
  <c r="CG45" i="3" s="1"/>
  <c r="CG44" i="3" s="1"/>
  <c r="BX45" i="3"/>
  <c r="BW46" i="3"/>
  <c r="BY46" i="3" s="1"/>
  <c r="BX46" i="3"/>
  <c r="BW47" i="3"/>
  <c r="CG47" i="3" s="1"/>
  <c r="BX47" i="3"/>
  <c r="BW48" i="3"/>
  <c r="CG48" i="3" s="1"/>
  <c r="BX48" i="3"/>
  <c r="BW50" i="3"/>
  <c r="BX50" i="3"/>
  <c r="BW52" i="3"/>
  <c r="CG52" i="3" s="1"/>
  <c r="BX52" i="3"/>
  <c r="BW53" i="3"/>
  <c r="CG53" i="3" s="1"/>
  <c r="BX53" i="3"/>
  <c r="BW56" i="3"/>
  <c r="CG56" i="3" s="1"/>
  <c r="BX56" i="3"/>
  <c r="BW57" i="3"/>
  <c r="CG57" i="3" s="1"/>
  <c r="BX57" i="3"/>
  <c r="BW51" i="3"/>
  <c r="CG51" i="3" s="1"/>
  <c r="BX51" i="3"/>
  <c r="BW60" i="3"/>
  <c r="BY60" i="3" s="1"/>
  <c r="BX60" i="3"/>
  <c r="BW61" i="3"/>
  <c r="CG61" i="3" s="1"/>
  <c r="BX61" i="3"/>
  <c r="BW62" i="3"/>
  <c r="CG62" i="3" s="1"/>
  <c r="BX62" i="3"/>
  <c r="BW63" i="3"/>
  <c r="BY63" i="3" s="1"/>
  <c r="BX63" i="3"/>
  <c r="BW64" i="3"/>
  <c r="CG64" i="3" s="1"/>
  <c r="BX64" i="3"/>
  <c r="BW65" i="3"/>
  <c r="CG65" i="3" s="1"/>
  <c r="BX65" i="3"/>
  <c r="BW67" i="3"/>
  <c r="CG67" i="3" s="1"/>
  <c r="BX67" i="3"/>
  <c r="BW68" i="3"/>
  <c r="CG68" i="3" s="1"/>
  <c r="BX68" i="3"/>
  <c r="BW69" i="3"/>
  <c r="CG69" i="3" s="1"/>
  <c r="BX69" i="3"/>
  <c r="BW70" i="3"/>
  <c r="BY70" i="3" s="1"/>
  <c r="BX70" i="3"/>
  <c r="BW71" i="3"/>
  <c r="CG71" i="3" s="1"/>
  <c r="BX71" i="3"/>
  <c r="BW72" i="3"/>
  <c r="CG72" i="3" s="1"/>
  <c r="BX72" i="3"/>
  <c r="BW73" i="3"/>
  <c r="BY73" i="3" s="1"/>
  <c r="BX73" i="3"/>
  <c r="BW74" i="3"/>
  <c r="CG74" i="3" s="1"/>
  <c r="CG73" i="3" s="1"/>
  <c r="BX74" i="3"/>
  <c r="BW75" i="3"/>
  <c r="BY75" i="3" s="1"/>
  <c r="BX75" i="3"/>
  <c r="BW76" i="3"/>
  <c r="CG76" i="3" s="1"/>
  <c r="BX76" i="3"/>
  <c r="BW77" i="3"/>
  <c r="CG77" i="3" s="1"/>
  <c r="BX77" i="3"/>
  <c r="BW78" i="3"/>
  <c r="CG78" i="3" s="1"/>
  <c r="BX78" i="3"/>
  <c r="BW79" i="3"/>
  <c r="CG79" i="3" s="1"/>
  <c r="BX79" i="3"/>
  <c r="BW86" i="3"/>
  <c r="BX86" i="3"/>
  <c r="BW87" i="3"/>
  <c r="CG87" i="3" s="1"/>
  <c r="BX87" i="3"/>
  <c r="BW88" i="3"/>
  <c r="CG88" i="3" s="1"/>
  <c r="BX88" i="3"/>
  <c r="BW134" i="3"/>
  <c r="BY134" i="3" s="1"/>
  <c r="BX134" i="3"/>
  <c r="BW135" i="3"/>
  <c r="CG135" i="3" s="1"/>
  <c r="BX135" i="3"/>
  <c r="BW136" i="3"/>
  <c r="CG136" i="3" s="1"/>
  <c r="BX136" i="3"/>
  <c r="BW137" i="3"/>
  <c r="CG137" i="3" s="1"/>
  <c r="BX137" i="3"/>
  <c r="BW138" i="3"/>
  <c r="CG138" i="3" s="1"/>
  <c r="BX138" i="3"/>
  <c r="BW139" i="3"/>
  <c r="CG139" i="3" s="1"/>
  <c r="BX139" i="3"/>
  <c r="BW140" i="3"/>
  <c r="CG140" i="3" s="1"/>
  <c r="BX140" i="3"/>
  <c r="BW142" i="3"/>
  <c r="BX142" i="3"/>
  <c r="BW143" i="3"/>
  <c r="CG143" i="3" s="1"/>
  <c r="BX143" i="3"/>
  <c r="BW144" i="3"/>
  <c r="CG144" i="3" s="1"/>
  <c r="BX144" i="3"/>
  <c r="BW145" i="3"/>
  <c r="CG145" i="3" s="1"/>
  <c r="BX145" i="3"/>
  <c r="BW146" i="3"/>
  <c r="CG146" i="3" s="1"/>
  <c r="BX146" i="3"/>
  <c r="BW147" i="3"/>
  <c r="CG147" i="3" s="1"/>
  <c r="BX147" i="3"/>
  <c r="BW149" i="3"/>
  <c r="BY149" i="3" s="1"/>
  <c r="BX149" i="3"/>
  <c r="BW150" i="3"/>
  <c r="CG150" i="3" s="1"/>
  <c r="BX150" i="3"/>
  <c r="BW151" i="3"/>
  <c r="CG151" i="3" s="1"/>
  <c r="BX151" i="3"/>
  <c r="BW152" i="3"/>
  <c r="BY152" i="3" s="1"/>
  <c r="BX152" i="3"/>
  <c r="BW153" i="3"/>
  <c r="CG153" i="3" s="1"/>
  <c r="CG152" i="3" s="1"/>
  <c r="BX153" i="3"/>
  <c r="BW154" i="3"/>
  <c r="BY154" i="3" s="1"/>
  <c r="BX154" i="3"/>
  <c r="BW155" i="3"/>
  <c r="CG155" i="3" s="1"/>
  <c r="CG154" i="3" s="1"/>
  <c r="BX155" i="3"/>
  <c r="BW156" i="3"/>
  <c r="BY156" i="3" s="1"/>
  <c r="BX156" i="3"/>
  <c r="BW157" i="3"/>
  <c r="CG157" i="3" s="1"/>
  <c r="BX157" i="3"/>
  <c r="BW158" i="3"/>
  <c r="CG158" i="3" s="1"/>
  <c r="BX158" i="3"/>
  <c r="BW159" i="3"/>
  <c r="CG159" i="3" s="1"/>
  <c r="BX159" i="3"/>
  <c r="BW160" i="3"/>
  <c r="BY160" i="3" s="1"/>
  <c r="BX160" i="3"/>
  <c r="BW161" i="3"/>
  <c r="CG161" i="3" s="1"/>
  <c r="CG160" i="3" s="1"/>
  <c r="BX161" i="3"/>
  <c r="BW162" i="3"/>
  <c r="BY162" i="3" s="1"/>
  <c r="BX162" i="3"/>
  <c r="BW163" i="3"/>
  <c r="CG163" i="3" s="1"/>
  <c r="CG162" i="3" s="1"/>
  <c r="BX163" i="3"/>
  <c r="BW164" i="3"/>
  <c r="BY164" i="3" s="1"/>
  <c r="BX164" i="3"/>
  <c r="BW165" i="3"/>
  <c r="CG165" i="3" s="1"/>
  <c r="CG164" i="3" s="1"/>
  <c r="BX165" i="3"/>
  <c r="BW166" i="3"/>
  <c r="BY166" i="3" s="1"/>
  <c r="BX166" i="3"/>
  <c r="BW167" i="3"/>
  <c r="CG167" i="3" s="1"/>
  <c r="BX167" i="3"/>
  <c r="BW168" i="3"/>
  <c r="CG168" i="3" s="1"/>
  <c r="BX168" i="3"/>
  <c r="BW169" i="3"/>
  <c r="CG169" i="3" s="1"/>
  <c r="BX169" i="3"/>
  <c r="BW170" i="3"/>
  <c r="CG170" i="3" s="1"/>
  <c r="BX170" i="3"/>
  <c r="BW171" i="3"/>
  <c r="BY171" i="3" s="1"/>
  <c r="BX171" i="3"/>
  <c r="BW172" i="3"/>
  <c r="CG172" i="3" s="1"/>
  <c r="BX172" i="3"/>
  <c r="BW173" i="3"/>
  <c r="CG173" i="3" s="1"/>
  <c r="BX173" i="3"/>
  <c r="BW174" i="3"/>
  <c r="CG174" i="3" s="1"/>
  <c r="BX174" i="3"/>
  <c r="BW175" i="3"/>
  <c r="CG175" i="3" s="1"/>
  <c r="BX175" i="3"/>
  <c r="BW176" i="3"/>
  <c r="CG176" i="3" s="1"/>
  <c r="BX176" i="3"/>
  <c r="BW177" i="3"/>
  <c r="CG177" i="3" s="1"/>
  <c r="BX177" i="3"/>
  <c r="BW178" i="3"/>
  <c r="BY178" i="3" s="1"/>
  <c r="BX178" i="3"/>
  <c r="BW179" i="3"/>
  <c r="CG179" i="3" s="1"/>
  <c r="BX179" i="3"/>
  <c r="BW180" i="3"/>
  <c r="CG180" i="3" s="1"/>
  <c r="BX180" i="3"/>
  <c r="BW181" i="3"/>
  <c r="CG181" i="3" s="1"/>
  <c r="BX181" i="3"/>
  <c r="BW182" i="3"/>
  <c r="CG182" i="3" s="1"/>
  <c r="BX182" i="3"/>
  <c r="BW183" i="3"/>
  <c r="CG183" i="3" s="1"/>
  <c r="BX183" i="3"/>
  <c r="BW184" i="3"/>
  <c r="CG184" i="3" s="1"/>
  <c r="BX184" i="3"/>
  <c r="BW185" i="3"/>
  <c r="BY185" i="3" s="1"/>
  <c r="BX185" i="3"/>
  <c r="BW186" i="3"/>
  <c r="CG186" i="3" s="1"/>
  <c r="BX186" i="3"/>
  <c r="BW187" i="3"/>
  <c r="CG187" i="3" s="1"/>
  <c r="BX187" i="3"/>
  <c r="BW188" i="3"/>
  <c r="CG188" i="3" s="1"/>
  <c r="BX188" i="3"/>
  <c r="BW189" i="3"/>
  <c r="CG189" i="3" s="1"/>
  <c r="BX189" i="3"/>
  <c r="BW190" i="3"/>
  <c r="CG190" i="3" s="1"/>
  <c r="BX190" i="3"/>
  <c r="BW191" i="3"/>
  <c r="CG191" i="3" s="1"/>
  <c r="BX191" i="3"/>
  <c r="BW192" i="3"/>
  <c r="CG192" i="3" s="1"/>
  <c r="BX192" i="3"/>
  <c r="BW193" i="3"/>
  <c r="CG193" i="3" s="1"/>
  <c r="BX193" i="3"/>
  <c r="BW194" i="3"/>
  <c r="BY194" i="3" s="1"/>
  <c r="BX194" i="3"/>
  <c r="BW195" i="3"/>
  <c r="CG195" i="3" s="1"/>
  <c r="CG194" i="3" s="1"/>
  <c r="BX195" i="3"/>
  <c r="BW196" i="3"/>
  <c r="BY196" i="3" s="1"/>
  <c r="BX196" i="3"/>
  <c r="BW197" i="3"/>
  <c r="CG197" i="3" s="1"/>
  <c r="BX197" i="3"/>
  <c r="BW198" i="3"/>
  <c r="CG198" i="3" s="1"/>
  <c r="BX198" i="3"/>
  <c r="BW199" i="3"/>
  <c r="CG199" i="3" s="1"/>
  <c r="BX199" i="3"/>
  <c r="BW200" i="3"/>
  <c r="BY200" i="3" s="1"/>
  <c r="BX200" i="3"/>
  <c r="BW201" i="3"/>
  <c r="CG201" i="3" s="1"/>
  <c r="BX201" i="3"/>
  <c r="BW202" i="3"/>
  <c r="CG202" i="3" s="1"/>
  <c r="BX202" i="3"/>
  <c r="BW203" i="3"/>
  <c r="CG203" i="3" s="1"/>
  <c r="BX203" i="3"/>
  <c r="BW204" i="3"/>
  <c r="CG204" i="3" s="1"/>
  <c r="BX204" i="3"/>
  <c r="BW206" i="3"/>
  <c r="BX206" i="3"/>
  <c r="BW207" i="3"/>
  <c r="CG207" i="3" s="1"/>
  <c r="BX207" i="3"/>
  <c r="BW209" i="3"/>
  <c r="CG209" i="3" s="1"/>
  <c r="BX209" i="3"/>
  <c r="BW210" i="3"/>
  <c r="CG210" i="3" s="1"/>
  <c r="BX210" i="3"/>
  <c r="BW211" i="3"/>
  <c r="CG211" i="3" s="1"/>
  <c r="BX211" i="3"/>
  <c r="BW237" i="3"/>
  <c r="BX237" i="3"/>
  <c r="BW238" i="3"/>
  <c r="CG238" i="3" s="1"/>
  <c r="BX238" i="3"/>
  <c r="BW239" i="3"/>
  <c r="CG239" i="3" s="1"/>
  <c r="BX239" i="3"/>
  <c r="BW240" i="3"/>
  <c r="CG240" i="3" s="1"/>
  <c r="BX240" i="3"/>
  <c r="BW241" i="3"/>
  <c r="CG241" i="3" s="1"/>
  <c r="BX241" i="3"/>
  <c r="BW242" i="3"/>
  <c r="CG242" i="3" s="1"/>
  <c r="BX242" i="3"/>
  <c r="BW243" i="3"/>
  <c r="CG243" i="3" s="1"/>
  <c r="BX243" i="3"/>
  <c r="BW244" i="3"/>
  <c r="CG244" i="3" s="1"/>
  <c r="BX244" i="3"/>
  <c r="BW245" i="3"/>
  <c r="CG245" i="3" s="1"/>
  <c r="BX245" i="3"/>
  <c r="BW246" i="3"/>
  <c r="CG246" i="3" s="1"/>
  <c r="BX246" i="3"/>
  <c r="BW247" i="3"/>
  <c r="CG247" i="3" s="1"/>
  <c r="BX247" i="3"/>
  <c r="BW248" i="3"/>
  <c r="CG248" i="3" s="1"/>
  <c r="BX248" i="3"/>
  <c r="BH9" i="3"/>
  <c r="BI9" i="3"/>
  <c r="BH10" i="3"/>
  <c r="BR10" i="3" s="1"/>
  <c r="BI10" i="3"/>
  <c r="BK10" i="3" s="1"/>
  <c r="BV10" i="3" s="1"/>
  <c r="BH12" i="3"/>
  <c r="BI12" i="3"/>
  <c r="BH13" i="3"/>
  <c r="BR13" i="3" s="1"/>
  <c r="BI13" i="3"/>
  <c r="BK13" i="3" s="1"/>
  <c r="BV13" i="3" s="1"/>
  <c r="BH14" i="3"/>
  <c r="BR14" i="3" s="1"/>
  <c r="BI14" i="3"/>
  <c r="BK14" i="3" s="1"/>
  <c r="BV14" i="3" s="1"/>
  <c r="BH15" i="3"/>
  <c r="BR15" i="3" s="1"/>
  <c r="BI15" i="3"/>
  <c r="BK15" i="3" s="1"/>
  <c r="BV15" i="3" s="1"/>
  <c r="BH16" i="3"/>
  <c r="BR16" i="3" s="1"/>
  <c r="BI16" i="3"/>
  <c r="BK16" i="3" s="1"/>
  <c r="BV16" i="3" s="1"/>
  <c r="BH17" i="3"/>
  <c r="BR17" i="3" s="1"/>
  <c r="BI17" i="3"/>
  <c r="BK17" i="3" s="1"/>
  <c r="BV17" i="3" s="1"/>
  <c r="BH22" i="3"/>
  <c r="BJ22" i="3" s="1"/>
  <c r="BI22" i="3"/>
  <c r="BK22" i="3" s="1"/>
  <c r="BH23" i="3"/>
  <c r="BR23" i="3" s="1"/>
  <c r="BR22" i="3" s="1"/>
  <c r="BI23" i="3"/>
  <c r="BK23" i="3" s="1"/>
  <c r="BV23" i="3" s="1"/>
  <c r="BH24" i="3"/>
  <c r="BJ24" i="3" s="1"/>
  <c r="BI24" i="3"/>
  <c r="BK24" i="3" s="1"/>
  <c r="BH25" i="3"/>
  <c r="BR25" i="3" s="1"/>
  <c r="BR24" i="3" s="1"/>
  <c r="BI25" i="3"/>
  <c r="BK25" i="3" s="1"/>
  <c r="BV25" i="3" s="1"/>
  <c r="BH27" i="3"/>
  <c r="BR27" i="3" s="1"/>
  <c r="BI27" i="3"/>
  <c r="BH28" i="3"/>
  <c r="BR28" i="3" s="1"/>
  <c r="BI28" i="3"/>
  <c r="BK28" i="3" s="1"/>
  <c r="BV28" i="3" s="1"/>
  <c r="BH29" i="3"/>
  <c r="BI29" i="3"/>
  <c r="BH39" i="3"/>
  <c r="BI39" i="3"/>
  <c r="BH40" i="3"/>
  <c r="BR40" i="3" s="1"/>
  <c r="BI40" i="3"/>
  <c r="BK40" i="3" s="1"/>
  <c r="BV40" i="3" s="1"/>
  <c r="BH31" i="3"/>
  <c r="BI31" i="3"/>
  <c r="BH35" i="3"/>
  <c r="BJ35" i="3" s="1"/>
  <c r="BI35" i="3"/>
  <c r="BK35" i="3" s="1"/>
  <c r="BH36" i="3"/>
  <c r="BR36" i="3" s="1"/>
  <c r="BR35" i="3" s="1"/>
  <c r="BI36" i="3"/>
  <c r="BK36" i="3" s="1"/>
  <c r="BV36" i="3" s="1"/>
  <c r="BH38" i="3"/>
  <c r="BI38" i="3"/>
  <c r="BH41" i="3"/>
  <c r="BJ41" i="3" s="1"/>
  <c r="BI41" i="3"/>
  <c r="BK41" i="3" s="1"/>
  <c r="BH42" i="3"/>
  <c r="BR42" i="3" s="1"/>
  <c r="BI42" i="3"/>
  <c r="BK42" i="3" s="1"/>
  <c r="BV42" i="3" s="1"/>
  <c r="BH43" i="3"/>
  <c r="BR43" i="3" s="1"/>
  <c r="BI43" i="3"/>
  <c r="BK43" i="3" s="1"/>
  <c r="BV43" i="3" s="1"/>
  <c r="BH44" i="3"/>
  <c r="BJ44" i="3" s="1"/>
  <c r="BI44" i="3"/>
  <c r="BK44" i="3" s="1"/>
  <c r="BH45" i="3"/>
  <c r="BR45" i="3" s="1"/>
  <c r="BR44" i="3" s="1"/>
  <c r="BI45" i="3"/>
  <c r="BK45" i="3" s="1"/>
  <c r="BV45" i="3" s="1"/>
  <c r="BH46" i="3"/>
  <c r="BJ46" i="3" s="1"/>
  <c r="BI46" i="3"/>
  <c r="BK46" i="3" s="1"/>
  <c r="BH47" i="3"/>
  <c r="BR47" i="3" s="1"/>
  <c r="BI47" i="3"/>
  <c r="BK47" i="3" s="1"/>
  <c r="BV47" i="3" s="1"/>
  <c r="BH48" i="3"/>
  <c r="BR48" i="3" s="1"/>
  <c r="BI48" i="3"/>
  <c r="BK48" i="3" s="1"/>
  <c r="BV48" i="3" s="1"/>
  <c r="BH50" i="3"/>
  <c r="BI50" i="3"/>
  <c r="BH52" i="3"/>
  <c r="BR52" i="3" s="1"/>
  <c r="BI52" i="3"/>
  <c r="BK52" i="3" s="1"/>
  <c r="BV52" i="3" s="1"/>
  <c r="BH53" i="3"/>
  <c r="BR53" i="3" s="1"/>
  <c r="BI53" i="3"/>
  <c r="BK53" i="3" s="1"/>
  <c r="BV53" i="3" s="1"/>
  <c r="BH56" i="3"/>
  <c r="BR56" i="3" s="1"/>
  <c r="BI56" i="3"/>
  <c r="BK56" i="3" s="1"/>
  <c r="BV56" i="3" s="1"/>
  <c r="BH57" i="3"/>
  <c r="BR57" i="3" s="1"/>
  <c r="BI57" i="3"/>
  <c r="BK57" i="3" s="1"/>
  <c r="BV57" i="3" s="1"/>
  <c r="BH51" i="3"/>
  <c r="BR51" i="3" s="1"/>
  <c r="BI51" i="3"/>
  <c r="BK51" i="3" s="1"/>
  <c r="BV51" i="3" s="1"/>
  <c r="BH60" i="3"/>
  <c r="BJ60" i="3" s="1"/>
  <c r="BI60" i="3"/>
  <c r="BK60" i="3" s="1"/>
  <c r="BH61" i="3"/>
  <c r="BR61" i="3" s="1"/>
  <c r="BI61" i="3"/>
  <c r="BK61" i="3" s="1"/>
  <c r="BV61" i="3" s="1"/>
  <c r="BH62" i="3"/>
  <c r="BR62" i="3" s="1"/>
  <c r="BI62" i="3"/>
  <c r="BK62" i="3" s="1"/>
  <c r="BV62" i="3" s="1"/>
  <c r="BH63" i="3"/>
  <c r="BJ63" i="3" s="1"/>
  <c r="BI63" i="3"/>
  <c r="BK63" i="3" s="1"/>
  <c r="BH64" i="3"/>
  <c r="BR64" i="3" s="1"/>
  <c r="BI64" i="3"/>
  <c r="BK64" i="3" s="1"/>
  <c r="BV64" i="3" s="1"/>
  <c r="BH65" i="3"/>
  <c r="BR65" i="3" s="1"/>
  <c r="BI65" i="3"/>
  <c r="BK65" i="3" s="1"/>
  <c r="BV65" i="3" s="1"/>
  <c r="BH67" i="3"/>
  <c r="BR67" i="3" s="1"/>
  <c r="BI67" i="3"/>
  <c r="BK67" i="3" s="1"/>
  <c r="BV67" i="3" s="1"/>
  <c r="BH68" i="3"/>
  <c r="BR68" i="3" s="1"/>
  <c r="BI68" i="3"/>
  <c r="BK68" i="3" s="1"/>
  <c r="BV68" i="3" s="1"/>
  <c r="BH69" i="3"/>
  <c r="BR69" i="3" s="1"/>
  <c r="BI69" i="3"/>
  <c r="BK69" i="3" s="1"/>
  <c r="BV69" i="3" s="1"/>
  <c r="BH70" i="3"/>
  <c r="BJ70" i="3" s="1"/>
  <c r="BI70" i="3"/>
  <c r="BK70" i="3" s="1"/>
  <c r="BH71" i="3"/>
  <c r="BR71" i="3" s="1"/>
  <c r="BI71" i="3"/>
  <c r="BK71" i="3" s="1"/>
  <c r="BV71" i="3" s="1"/>
  <c r="BH72" i="3"/>
  <c r="BR72" i="3" s="1"/>
  <c r="BI72" i="3"/>
  <c r="BK72" i="3" s="1"/>
  <c r="BV72" i="3" s="1"/>
  <c r="BH73" i="3"/>
  <c r="BJ73" i="3" s="1"/>
  <c r="BI73" i="3"/>
  <c r="BK73" i="3" s="1"/>
  <c r="BH74" i="3"/>
  <c r="BR74" i="3" s="1"/>
  <c r="BR73" i="3" s="1"/>
  <c r="BI74" i="3"/>
  <c r="BK74" i="3" s="1"/>
  <c r="BV74" i="3" s="1"/>
  <c r="BH75" i="3"/>
  <c r="BJ75" i="3" s="1"/>
  <c r="BI75" i="3"/>
  <c r="BK75" i="3" s="1"/>
  <c r="BH76" i="3"/>
  <c r="BR76" i="3" s="1"/>
  <c r="BI76" i="3"/>
  <c r="BK76" i="3" s="1"/>
  <c r="BV76" i="3" s="1"/>
  <c r="BH77" i="3"/>
  <c r="BR77" i="3" s="1"/>
  <c r="BI77" i="3"/>
  <c r="BK77" i="3" s="1"/>
  <c r="BV77" i="3" s="1"/>
  <c r="BH78" i="3"/>
  <c r="BR78" i="3" s="1"/>
  <c r="BI78" i="3"/>
  <c r="BK78" i="3" s="1"/>
  <c r="BV78" i="3" s="1"/>
  <c r="BH79" i="3"/>
  <c r="BR79" i="3" s="1"/>
  <c r="BI79" i="3"/>
  <c r="BK79" i="3" s="1"/>
  <c r="BV79" i="3" s="1"/>
  <c r="BH87" i="3"/>
  <c r="BI87" i="3"/>
  <c r="BH88" i="3"/>
  <c r="BR88" i="3" s="1"/>
  <c r="BI88" i="3"/>
  <c r="BK88" i="3" s="1"/>
  <c r="BV88" i="3" s="1"/>
  <c r="BH134" i="3"/>
  <c r="BJ134" i="3" s="1"/>
  <c r="BI134" i="3"/>
  <c r="BK134" i="3" s="1"/>
  <c r="BH135" i="3"/>
  <c r="BR135" i="3" s="1"/>
  <c r="BI135" i="3"/>
  <c r="BK135" i="3" s="1"/>
  <c r="BV135" i="3" s="1"/>
  <c r="BH136" i="3"/>
  <c r="BR136" i="3" s="1"/>
  <c r="BI136" i="3"/>
  <c r="BK136" i="3" s="1"/>
  <c r="BV136" i="3" s="1"/>
  <c r="BH137" i="3"/>
  <c r="BR137" i="3" s="1"/>
  <c r="BI137" i="3"/>
  <c r="BK137" i="3" s="1"/>
  <c r="BV137" i="3" s="1"/>
  <c r="BH138" i="3"/>
  <c r="BR138" i="3" s="1"/>
  <c r="BI138" i="3"/>
  <c r="BK138" i="3" s="1"/>
  <c r="BV138" i="3" s="1"/>
  <c r="BH139" i="3"/>
  <c r="BR139" i="3" s="1"/>
  <c r="BI139" i="3"/>
  <c r="BK139" i="3" s="1"/>
  <c r="BV139" i="3" s="1"/>
  <c r="BH140" i="3"/>
  <c r="BR140" i="3" s="1"/>
  <c r="BI140" i="3"/>
  <c r="BK140" i="3" s="1"/>
  <c r="BV140" i="3" s="1"/>
  <c r="BH142" i="3"/>
  <c r="BI142" i="3"/>
  <c r="BH143" i="3"/>
  <c r="BR143" i="3" s="1"/>
  <c r="BI143" i="3"/>
  <c r="BK143" i="3" s="1"/>
  <c r="BV143" i="3" s="1"/>
  <c r="BH144" i="3"/>
  <c r="BR144" i="3" s="1"/>
  <c r="BI144" i="3"/>
  <c r="BK144" i="3" s="1"/>
  <c r="BV144" i="3" s="1"/>
  <c r="BH145" i="3"/>
  <c r="BR145" i="3" s="1"/>
  <c r="BI145" i="3"/>
  <c r="BK145" i="3" s="1"/>
  <c r="BV145" i="3" s="1"/>
  <c r="BH146" i="3"/>
  <c r="BR146" i="3" s="1"/>
  <c r="BI146" i="3"/>
  <c r="BK146" i="3" s="1"/>
  <c r="BV146" i="3" s="1"/>
  <c r="BH147" i="3"/>
  <c r="BR147" i="3" s="1"/>
  <c r="BI147" i="3"/>
  <c r="BK147" i="3" s="1"/>
  <c r="BV147" i="3" s="1"/>
  <c r="BH149" i="3"/>
  <c r="BJ149" i="3" s="1"/>
  <c r="BI149" i="3"/>
  <c r="BK149" i="3" s="1"/>
  <c r="BH150" i="3"/>
  <c r="BR150" i="3" s="1"/>
  <c r="BI150" i="3"/>
  <c r="BK150" i="3" s="1"/>
  <c r="BV150" i="3" s="1"/>
  <c r="BH151" i="3"/>
  <c r="BR151" i="3" s="1"/>
  <c r="BI151" i="3"/>
  <c r="BK151" i="3" s="1"/>
  <c r="BV151" i="3" s="1"/>
  <c r="BH152" i="3"/>
  <c r="BJ152" i="3" s="1"/>
  <c r="BI152" i="3"/>
  <c r="BK152" i="3" s="1"/>
  <c r="BH153" i="3"/>
  <c r="BR153" i="3" s="1"/>
  <c r="BR152" i="3" s="1"/>
  <c r="BI153" i="3"/>
  <c r="BK153" i="3" s="1"/>
  <c r="BV153" i="3" s="1"/>
  <c r="BH154" i="3"/>
  <c r="BJ154" i="3" s="1"/>
  <c r="BI154" i="3"/>
  <c r="BK154" i="3" s="1"/>
  <c r="BH155" i="3"/>
  <c r="BR155" i="3" s="1"/>
  <c r="BR154" i="3" s="1"/>
  <c r="BI155" i="3"/>
  <c r="BK155" i="3" s="1"/>
  <c r="BV155" i="3" s="1"/>
  <c r="BH156" i="3"/>
  <c r="BJ156" i="3" s="1"/>
  <c r="BI156" i="3"/>
  <c r="BK156" i="3" s="1"/>
  <c r="BH157" i="3"/>
  <c r="BR157" i="3" s="1"/>
  <c r="BI157" i="3"/>
  <c r="BK157" i="3" s="1"/>
  <c r="BV157" i="3" s="1"/>
  <c r="BH158" i="3"/>
  <c r="BR158" i="3" s="1"/>
  <c r="BI158" i="3"/>
  <c r="BK158" i="3" s="1"/>
  <c r="BV158" i="3" s="1"/>
  <c r="BH159" i="3"/>
  <c r="BR159" i="3" s="1"/>
  <c r="BI159" i="3"/>
  <c r="BK159" i="3" s="1"/>
  <c r="BV159" i="3" s="1"/>
  <c r="BH160" i="3"/>
  <c r="BJ160" i="3" s="1"/>
  <c r="BI160" i="3"/>
  <c r="BK160" i="3" s="1"/>
  <c r="BH161" i="3"/>
  <c r="BR161" i="3" s="1"/>
  <c r="BR160" i="3" s="1"/>
  <c r="BI161" i="3"/>
  <c r="BK161" i="3" s="1"/>
  <c r="BV161" i="3" s="1"/>
  <c r="BH162" i="3"/>
  <c r="BJ162" i="3" s="1"/>
  <c r="BI162" i="3"/>
  <c r="BK162" i="3" s="1"/>
  <c r="BH163" i="3"/>
  <c r="BR163" i="3" s="1"/>
  <c r="BR162" i="3" s="1"/>
  <c r="BI163" i="3"/>
  <c r="BK163" i="3" s="1"/>
  <c r="BV163" i="3" s="1"/>
  <c r="BH164" i="3"/>
  <c r="BJ164" i="3" s="1"/>
  <c r="BI164" i="3"/>
  <c r="BK164" i="3" s="1"/>
  <c r="BH165" i="3"/>
  <c r="BR165" i="3" s="1"/>
  <c r="BR164" i="3" s="1"/>
  <c r="BI165" i="3"/>
  <c r="BK165" i="3" s="1"/>
  <c r="BV165" i="3" s="1"/>
  <c r="BH166" i="3"/>
  <c r="BJ166" i="3" s="1"/>
  <c r="BI166" i="3"/>
  <c r="BK166" i="3" s="1"/>
  <c r="BH167" i="3"/>
  <c r="BR167" i="3" s="1"/>
  <c r="BI167" i="3"/>
  <c r="BK167" i="3" s="1"/>
  <c r="BV167" i="3" s="1"/>
  <c r="BH168" i="3"/>
  <c r="BR168" i="3" s="1"/>
  <c r="BI168" i="3"/>
  <c r="BK168" i="3" s="1"/>
  <c r="BV168" i="3" s="1"/>
  <c r="BH169" i="3"/>
  <c r="BR169" i="3" s="1"/>
  <c r="BI169" i="3"/>
  <c r="BK169" i="3" s="1"/>
  <c r="BV169" i="3" s="1"/>
  <c r="BH170" i="3"/>
  <c r="BR170" i="3" s="1"/>
  <c r="BI170" i="3"/>
  <c r="BK170" i="3" s="1"/>
  <c r="BV170" i="3" s="1"/>
  <c r="BH171" i="3"/>
  <c r="BJ171" i="3" s="1"/>
  <c r="BI171" i="3"/>
  <c r="BK171" i="3" s="1"/>
  <c r="BH172" i="3"/>
  <c r="BR172" i="3" s="1"/>
  <c r="BI172" i="3"/>
  <c r="BK172" i="3" s="1"/>
  <c r="BV172" i="3" s="1"/>
  <c r="BH173" i="3"/>
  <c r="BR173" i="3" s="1"/>
  <c r="BI173" i="3"/>
  <c r="BK173" i="3" s="1"/>
  <c r="BV173" i="3" s="1"/>
  <c r="BH174" i="3"/>
  <c r="BR174" i="3" s="1"/>
  <c r="BI174" i="3"/>
  <c r="BK174" i="3" s="1"/>
  <c r="BV174" i="3" s="1"/>
  <c r="BH175" i="3"/>
  <c r="BR175" i="3" s="1"/>
  <c r="BI175" i="3"/>
  <c r="BK175" i="3" s="1"/>
  <c r="BV175" i="3" s="1"/>
  <c r="BH176" i="3"/>
  <c r="BR176" i="3" s="1"/>
  <c r="BI176" i="3"/>
  <c r="BK176" i="3" s="1"/>
  <c r="BV176" i="3" s="1"/>
  <c r="BH177" i="3"/>
  <c r="BR177" i="3" s="1"/>
  <c r="BI177" i="3"/>
  <c r="BK177" i="3" s="1"/>
  <c r="BV177" i="3" s="1"/>
  <c r="BH178" i="3"/>
  <c r="BJ178" i="3" s="1"/>
  <c r="BI178" i="3"/>
  <c r="BK178" i="3" s="1"/>
  <c r="BH179" i="3"/>
  <c r="BR179" i="3" s="1"/>
  <c r="BI179" i="3"/>
  <c r="BK179" i="3" s="1"/>
  <c r="BV179" i="3" s="1"/>
  <c r="BH180" i="3"/>
  <c r="BR180" i="3" s="1"/>
  <c r="BI180" i="3"/>
  <c r="BK180" i="3" s="1"/>
  <c r="BV180" i="3" s="1"/>
  <c r="BH181" i="3"/>
  <c r="BR181" i="3" s="1"/>
  <c r="BI181" i="3"/>
  <c r="BK181" i="3" s="1"/>
  <c r="BV181" i="3" s="1"/>
  <c r="BH182" i="3"/>
  <c r="BR182" i="3" s="1"/>
  <c r="BI182" i="3"/>
  <c r="BK182" i="3" s="1"/>
  <c r="BV182" i="3" s="1"/>
  <c r="BH183" i="3"/>
  <c r="BR183" i="3" s="1"/>
  <c r="BI183" i="3"/>
  <c r="BK183" i="3" s="1"/>
  <c r="BV183" i="3" s="1"/>
  <c r="BH184" i="3"/>
  <c r="BR184" i="3" s="1"/>
  <c r="BI184" i="3"/>
  <c r="BK184" i="3" s="1"/>
  <c r="BV184" i="3" s="1"/>
  <c r="BH185" i="3"/>
  <c r="BJ185" i="3" s="1"/>
  <c r="BI185" i="3"/>
  <c r="BK185" i="3" s="1"/>
  <c r="BH186" i="3"/>
  <c r="BR186" i="3" s="1"/>
  <c r="BI186" i="3"/>
  <c r="BK186" i="3" s="1"/>
  <c r="BV186" i="3" s="1"/>
  <c r="BH187" i="3"/>
  <c r="BR187" i="3" s="1"/>
  <c r="BI187" i="3"/>
  <c r="BK187" i="3" s="1"/>
  <c r="BV187" i="3" s="1"/>
  <c r="BH188" i="3"/>
  <c r="BR188" i="3" s="1"/>
  <c r="BI188" i="3"/>
  <c r="BK188" i="3" s="1"/>
  <c r="BV188" i="3" s="1"/>
  <c r="BH189" i="3"/>
  <c r="BR189" i="3" s="1"/>
  <c r="BI189" i="3"/>
  <c r="BK189" i="3" s="1"/>
  <c r="BV189" i="3" s="1"/>
  <c r="BH190" i="3"/>
  <c r="BR190" i="3" s="1"/>
  <c r="BI190" i="3"/>
  <c r="BK190" i="3" s="1"/>
  <c r="BV190" i="3" s="1"/>
  <c r="BH191" i="3"/>
  <c r="BR191" i="3" s="1"/>
  <c r="BI191" i="3"/>
  <c r="BK191" i="3" s="1"/>
  <c r="BV191" i="3" s="1"/>
  <c r="BH192" i="3"/>
  <c r="BR192" i="3" s="1"/>
  <c r="BI192" i="3"/>
  <c r="BK192" i="3" s="1"/>
  <c r="BV192" i="3" s="1"/>
  <c r="BH193" i="3"/>
  <c r="BR193" i="3" s="1"/>
  <c r="BI193" i="3"/>
  <c r="BK193" i="3" s="1"/>
  <c r="BV193" i="3" s="1"/>
  <c r="BH194" i="3"/>
  <c r="BJ194" i="3" s="1"/>
  <c r="BI194" i="3"/>
  <c r="BK194" i="3" s="1"/>
  <c r="BH195" i="3"/>
  <c r="BR195" i="3" s="1"/>
  <c r="BR194" i="3" s="1"/>
  <c r="BI195" i="3"/>
  <c r="BK195" i="3" s="1"/>
  <c r="BV195" i="3" s="1"/>
  <c r="BH196" i="3"/>
  <c r="BJ196" i="3" s="1"/>
  <c r="BI196" i="3"/>
  <c r="BK196" i="3" s="1"/>
  <c r="BH197" i="3"/>
  <c r="BR197" i="3" s="1"/>
  <c r="BI197" i="3"/>
  <c r="BK197" i="3" s="1"/>
  <c r="BV197" i="3" s="1"/>
  <c r="BH198" i="3"/>
  <c r="BR198" i="3" s="1"/>
  <c r="BI198" i="3"/>
  <c r="BK198" i="3" s="1"/>
  <c r="BV198" i="3" s="1"/>
  <c r="BH199" i="3"/>
  <c r="BR199" i="3" s="1"/>
  <c r="BI199" i="3"/>
  <c r="BK199" i="3" s="1"/>
  <c r="BV199" i="3" s="1"/>
  <c r="BH200" i="3"/>
  <c r="BJ200" i="3" s="1"/>
  <c r="BI200" i="3"/>
  <c r="BK200" i="3" s="1"/>
  <c r="BH201" i="3"/>
  <c r="BR201" i="3" s="1"/>
  <c r="BI201" i="3"/>
  <c r="BK201" i="3" s="1"/>
  <c r="BV201" i="3" s="1"/>
  <c r="BH202" i="3"/>
  <c r="BR202" i="3" s="1"/>
  <c r="BI202" i="3"/>
  <c r="BK202" i="3" s="1"/>
  <c r="BV202" i="3" s="1"/>
  <c r="BH203" i="3"/>
  <c r="BR203" i="3" s="1"/>
  <c r="BI203" i="3"/>
  <c r="BK203" i="3" s="1"/>
  <c r="BV203" i="3" s="1"/>
  <c r="BH204" i="3"/>
  <c r="BR204" i="3" s="1"/>
  <c r="BI204" i="3"/>
  <c r="BK204" i="3" s="1"/>
  <c r="BV204" i="3" s="1"/>
  <c r="BH206" i="3"/>
  <c r="BI206" i="3"/>
  <c r="BH207" i="3"/>
  <c r="BR207" i="3" s="1"/>
  <c r="BI207" i="3"/>
  <c r="BK207" i="3" s="1"/>
  <c r="BV207" i="3" s="1"/>
  <c r="BH209" i="3"/>
  <c r="BR209" i="3" s="1"/>
  <c r="BI209" i="3"/>
  <c r="BK209" i="3" s="1"/>
  <c r="BV209" i="3" s="1"/>
  <c r="BH210" i="3"/>
  <c r="BR210" i="3" s="1"/>
  <c r="BI210" i="3"/>
  <c r="BK210" i="3" s="1"/>
  <c r="BV210" i="3" s="1"/>
  <c r="BH211" i="3"/>
  <c r="BR211" i="3" s="1"/>
  <c r="BI211" i="3"/>
  <c r="BK211" i="3" s="1"/>
  <c r="BV211" i="3" s="1"/>
  <c r="BH237" i="3"/>
  <c r="BI237" i="3"/>
  <c r="BH238" i="3"/>
  <c r="BR238" i="3" s="1"/>
  <c r="BI238" i="3"/>
  <c r="BK238" i="3" s="1"/>
  <c r="BV238" i="3" s="1"/>
  <c r="BH239" i="3"/>
  <c r="BR239" i="3" s="1"/>
  <c r="BI239" i="3"/>
  <c r="BK239" i="3" s="1"/>
  <c r="BV239" i="3" s="1"/>
  <c r="BH240" i="3"/>
  <c r="BR240" i="3" s="1"/>
  <c r="BI240" i="3"/>
  <c r="BK240" i="3" s="1"/>
  <c r="BV240" i="3" s="1"/>
  <c r="BH241" i="3"/>
  <c r="BR241" i="3" s="1"/>
  <c r="BI241" i="3"/>
  <c r="BK241" i="3" s="1"/>
  <c r="BV241" i="3" s="1"/>
  <c r="BH242" i="3"/>
  <c r="BR242" i="3" s="1"/>
  <c r="BI242" i="3"/>
  <c r="BK242" i="3" s="1"/>
  <c r="BV242" i="3" s="1"/>
  <c r="BH243" i="3"/>
  <c r="BR243" i="3" s="1"/>
  <c r="BI243" i="3"/>
  <c r="BK243" i="3" s="1"/>
  <c r="BV243" i="3" s="1"/>
  <c r="BH244" i="3"/>
  <c r="BR244" i="3" s="1"/>
  <c r="BI244" i="3"/>
  <c r="BK244" i="3" s="1"/>
  <c r="BV244" i="3" s="1"/>
  <c r="BH245" i="3"/>
  <c r="BR245" i="3" s="1"/>
  <c r="BI245" i="3"/>
  <c r="BK245" i="3" s="1"/>
  <c r="BV245" i="3" s="1"/>
  <c r="BH246" i="3"/>
  <c r="BR246" i="3" s="1"/>
  <c r="BI246" i="3"/>
  <c r="BK246" i="3" s="1"/>
  <c r="BV246" i="3" s="1"/>
  <c r="BH247" i="3"/>
  <c r="BR247" i="3" s="1"/>
  <c r="BI247" i="3"/>
  <c r="BK247" i="3" s="1"/>
  <c r="BV247" i="3" s="1"/>
  <c r="BH248" i="3"/>
  <c r="BR248" i="3" s="1"/>
  <c r="BI248" i="3"/>
  <c r="BK248" i="3" s="1"/>
  <c r="BV248" i="3" s="1"/>
  <c r="AS9" i="3"/>
  <c r="AT9" i="3"/>
  <c r="AS10" i="3"/>
  <c r="BC10" i="3" s="1"/>
  <c r="AT10" i="3"/>
  <c r="AV10" i="3" s="1"/>
  <c r="BG10" i="3" s="1"/>
  <c r="AS12" i="3"/>
  <c r="AT12" i="3"/>
  <c r="AS13" i="3"/>
  <c r="BC13" i="3" s="1"/>
  <c r="AT13" i="3"/>
  <c r="AV13" i="3" s="1"/>
  <c r="BG13" i="3" s="1"/>
  <c r="AS14" i="3"/>
  <c r="BC14" i="3" s="1"/>
  <c r="AT14" i="3"/>
  <c r="AV14" i="3" s="1"/>
  <c r="BG14" i="3" s="1"/>
  <c r="AS15" i="3"/>
  <c r="BC15" i="3" s="1"/>
  <c r="AT15" i="3"/>
  <c r="AV15" i="3" s="1"/>
  <c r="BG15" i="3" s="1"/>
  <c r="AS16" i="3"/>
  <c r="BC16" i="3" s="1"/>
  <c r="AT16" i="3"/>
  <c r="AV16" i="3" s="1"/>
  <c r="BG16" i="3" s="1"/>
  <c r="AS17" i="3"/>
  <c r="BC17" i="3" s="1"/>
  <c r="AT17" i="3"/>
  <c r="AV17" i="3" s="1"/>
  <c r="BG17" i="3" s="1"/>
  <c r="AS22" i="3"/>
  <c r="AU22" i="3" s="1"/>
  <c r="AT22" i="3"/>
  <c r="AV22" i="3" s="1"/>
  <c r="AS23" i="3"/>
  <c r="BC23" i="3" s="1"/>
  <c r="BC22" i="3" s="1"/>
  <c r="AT23" i="3"/>
  <c r="AV23" i="3" s="1"/>
  <c r="BG23" i="3" s="1"/>
  <c r="AS24" i="3"/>
  <c r="AU24" i="3" s="1"/>
  <c r="AT24" i="3"/>
  <c r="AV24" i="3" s="1"/>
  <c r="AS25" i="3"/>
  <c r="BC25" i="3" s="1"/>
  <c r="BC24" i="3" s="1"/>
  <c r="AT25" i="3"/>
  <c r="AV25" i="3" s="1"/>
  <c r="BG25" i="3" s="1"/>
  <c r="AS27" i="3"/>
  <c r="BC27" i="3" s="1"/>
  <c r="AT27" i="3"/>
  <c r="AS28" i="3"/>
  <c r="BC28" i="3" s="1"/>
  <c r="AT28" i="3"/>
  <c r="AV28" i="3" s="1"/>
  <c r="BG28" i="3" s="1"/>
  <c r="AS29" i="3"/>
  <c r="AT29" i="3"/>
  <c r="AS39" i="3"/>
  <c r="AT39" i="3"/>
  <c r="AS40" i="3"/>
  <c r="BC40" i="3" s="1"/>
  <c r="AT40" i="3"/>
  <c r="AV40" i="3" s="1"/>
  <c r="BG40" i="3" s="1"/>
  <c r="AS31" i="3"/>
  <c r="AT31" i="3"/>
  <c r="AS35" i="3"/>
  <c r="AU35" i="3" s="1"/>
  <c r="AT35" i="3"/>
  <c r="AV35" i="3" s="1"/>
  <c r="AS36" i="3"/>
  <c r="BC36" i="3" s="1"/>
  <c r="BC35" i="3" s="1"/>
  <c r="AT36" i="3"/>
  <c r="AV36" i="3" s="1"/>
  <c r="BG36" i="3" s="1"/>
  <c r="AS38" i="3"/>
  <c r="AT38" i="3"/>
  <c r="AS41" i="3"/>
  <c r="AU41" i="3" s="1"/>
  <c r="AT41" i="3"/>
  <c r="AV41" i="3" s="1"/>
  <c r="AS42" i="3"/>
  <c r="BC42" i="3" s="1"/>
  <c r="AT42" i="3"/>
  <c r="AV42" i="3" s="1"/>
  <c r="BG42" i="3" s="1"/>
  <c r="AS43" i="3"/>
  <c r="BC43" i="3" s="1"/>
  <c r="AT43" i="3"/>
  <c r="AV43" i="3" s="1"/>
  <c r="BG43" i="3" s="1"/>
  <c r="AS44" i="3"/>
  <c r="AU44" i="3" s="1"/>
  <c r="AT44" i="3"/>
  <c r="AV44" i="3" s="1"/>
  <c r="AS45" i="3"/>
  <c r="BC45" i="3" s="1"/>
  <c r="BC44" i="3" s="1"/>
  <c r="AT45" i="3"/>
  <c r="AV45" i="3" s="1"/>
  <c r="BG45" i="3" s="1"/>
  <c r="AS46" i="3"/>
  <c r="AU46" i="3" s="1"/>
  <c r="AT46" i="3"/>
  <c r="AV46" i="3" s="1"/>
  <c r="AS47" i="3"/>
  <c r="BC47" i="3" s="1"/>
  <c r="AT47" i="3"/>
  <c r="AV47" i="3" s="1"/>
  <c r="BG47" i="3" s="1"/>
  <c r="AS48" i="3"/>
  <c r="BC48" i="3" s="1"/>
  <c r="AT48" i="3"/>
  <c r="AV48" i="3" s="1"/>
  <c r="BG48" i="3" s="1"/>
  <c r="AS50" i="3"/>
  <c r="AT50" i="3"/>
  <c r="AS52" i="3"/>
  <c r="BC52" i="3" s="1"/>
  <c r="AT52" i="3"/>
  <c r="AV52" i="3" s="1"/>
  <c r="BG52" i="3" s="1"/>
  <c r="AS53" i="3"/>
  <c r="BC53" i="3" s="1"/>
  <c r="AT53" i="3"/>
  <c r="AV53" i="3" s="1"/>
  <c r="BG53" i="3" s="1"/>
  <c r="AS56" i="3"/>
  <c r="BC56" i="3" s="1"/>
  <c r="AT56" i="3"/>
  <c r="AV56" i="3" s="1"/>
  <c r="BG56" i="3" s="1"/>
  <c r="AS57" i="3"/>
  <c r="BC57" i="3" s="1"/>
  <c r="AT57" i="3"/>
  <c r="AV57" i="3" s="1"/>
  <c r="BG57" i="3" s="1"/>
  <c r="AS51" i="3"/>
  <c r="BC51" i="3" s="1"/>
  <c r="AT51" i="3"/>
  <c r="AV51" i="3" s="1"/>
  <c r="BG51" i="3" s="1"/>
  <c r="AS60" i="3"/>
  <c r="AU60" i="3" s="1"/>
  <c r="AT60" i="3"/>
  <c r="AV60" i="3" s="1"/>
  <c r="AS61" i="3"/>
  <c r="BC61" i="3" s="1"/>
  <c r="AT61" i="3"/>
  <c r="AV61" i="3" s="1"/>
  <c r="BG61" i="3" s="1"/>
  <c r="AS62" i="3"/>
  <c r="BC62" i="3" s="1"/>
  <c r="AT62" i="3"/>
  <c r="AV62" i="3" s="1"/>
  <c r="BG62" i="3" s="1"/>
  <c r="AS63" i="3"/>
  <c r="AU63" i="3" s="1"/>
  <c r="AT63" i="3"/>
  <c r="AV63" i="3" s="1"/>
  <c r="AS64" i="3"/>
  <c r="BC64" i="3" s="1"/>
  <c r="AT64" i="3"/>
  <c r="AV64" i="3" s="1"/>
  <c r="BG64" i="3" s="1"/>
  <c r="AS65" i="3"/>
  <c r="BC65" i="3" s="1"/>
  <c r="AT65" i="3"/>
  <c r="AV65" i="3" s="1"/>
  <c r="BG65" i="3" s="1"/>
  <c r="AS67" i="3"/>
  <c r="BC67" i="3" s="1"/>
  <c r="AT67" i="3"/>
  <c r="AV67" i="3" s="1"/>
  <c r="BG67" i="3" s="1"/>
  <c r="AS68" i="3"/>
  <c r="BC68" i="3" s="1"/>
  <c r="AT68" i="3"/>
  <c r="AV68" i="3" s="1"/>
  <c r="BG68" i="3" s="1"/>
  <c r="AS69" i="3"/>
  <c r="BC69" i="3" s="1"/>
  <c r="AT69" i="3"/>
  <c r="AV69" i="3" s="1"/>
  <c r="BG69" i="3" s="1"/>
  <c r="AS70" i="3"/>
  <c r="AU70" i="3" s="1"/>
  <c r="AT70" i="3"/>
  <c r="AV70" i="3" s="1"/>
  <c r="AS71" i="3"/>
  <c r="BC71" i="3" s="1"/>
  <c r="AT71" i="3"/>
  <c r="AV71" i="3" s="1"/>
  <c r="BG71" i="3" s="1"/>
  <c r="AS72" i="3"/>
  <c r="BC72" i="3" s="1"/>
  <c r="AT72" i="3"/>
  <c r="AV72" i="3" s="1"/>
  <c r="BG72" i="3" s="1"/>
  <c r="AS73" i="3"/>
  <c r="AU73" i="3" s="1"/>
  <c r="AT73" i="3"/>
  <c r="AV73" i="3" s="1"/>
  <c r="AS74" i="3"/>
  <c r="BC74" i="3" s="1"/>
  <c r="BC73" i="3" s="1"/>
  <c r="AT74" i="3"/>
  <c r="AV74" i="3" s="1"/>
  <c r="BG74" i="3" s="1"/>
  <c r="AS75" i="3"/>
  <c r="AU75" i="3" s="1"/>
  <c r="AT75" i="3"/>
  <c r="AV75" i="3" s="1"/>
  <c r="AS76" i="3"/>
  <c r="BC76" i="3" s="1"/>
  <c r="AT76" i="3"/>
  <c r="AV76" i="3" s="1"/>
  <c r="BG76" i="3" s="1"/>
  <c r="AS77" i="3"/>
  <c r="BC77" i="3" s="1"/>
  <c r="AT77" i="3"/>
  <c r="AV77" i="3" s="1"/>
  <c r="BG77" i="3" s="1"/>
  <c r="AS78" i="3"/>
  <c r="BC78" i="3" s="1"/>
  <c r="AT78" i="3"/>
  <c r="AV78" i="3" s="1"/>
  <c r="BG78" i="3" s="1"/>
  <c r="AS79" i="3"/>
  <c r="BC79" i="3" s="1"/>
  <c r="AT79" i="3"/>
  <c r="AV79" i="3" s="1"/>
  <c r="BG79" i="3" s="1"/>
  <c r="AS86" i="3"/>
  <c r="AS263" i="3" s="1"/>
  <c r="AT86" i="3"/>
  <c r="AT263" i="3" s="1"/>
  <c r="BG87" i="3"/>
  <c r="BG88" i="3"/>
  <c r="AS134" i="3"/>
  <c r="AU134" i="3" s="1"/>
  <c r="AT134" i="3"/>
  <c r="AV134" i="3" s="1"/>
  <c r="AS135" i="3"/>
  <c r="BC135" i="3" s="1"/>
  <c r="AT135" i="3"/>
  <c r="AV135" i="3" s="1"/>
  <c r="BG135" i="3" s="1"/>
  <c r="AS136" i="3"/>
  <c r="BC136" i="3" s="1"/>
  <c r="AT136" i="3"/>
  <c r="AV136" i="3" s="1"/>
  <c r="BG136" i="3" s="1"/>
  <c r="AS137" i="3"/>
  <c r="BC137" i="3" s="1"/>
  <c r="AT137" i="3"/>
  <c r="AV137" i="3" s="1"/>
  <c r="BG137" i="3" s="1"/>
  <c r="AS138" i="3"/>
  <c r="BC138" i="3" s="1"/>
  <c r="AT138" i="3"/>
  <c r="AV138" i="3" s="1"/>
  <c r="BG138" i="3" s="1"/>
  <c r="AS139" i="3"/>
  <c r="BC139" i="3" s="1"/>
  <c r="AT139" i="3"/>
  <c r="AV139" i="3" s="1"/>
  <c r="BG139" i="3" s="1"/>
  <c r="AS140" i="3"/>
  <c r="BC140" i="3" s="1"/>
  <c r="AT140" i="3"/>
  <c r="AV140" i="3" s="1"/>
  <c r="BG140" i="3" s="1"/>
  <c r="AS142" i="3"/>
  <c r="AT142" i="3"/>
  <c r="AS143" i="3"/>
  <c r="BC143" i="3" s="1"/>
  <c r="AT143" i="3"/>
  <c r="AV143" i="3" s="1"/>
  <c r="BG143" i="3" s="1"/>
  <c r="AS144" i="3"/>
  <c r="BC144" i="3" s="1"/>
  <c r="AT144" i="3"/>
  <c r="AV144" i="3" s="1"/>
  <c r="BG144" i="3" s="1"/>
  <c r="AS145" i="3"/>
  <c r="BC145" i="3" s="1"/>
  <c r="AT145" i="3"/>
  <c r="AV145" i="3" s="1"/>
  <c r="BG145" i="3" s="1"/>
  <c r="AS146" i="3"/>
  <c r="BC146" i="3" s="1"/>
  <c r="AT146" i="3"/>
  <c r="AV146" i="3" s="1"/>
  <c r="BG146" i="3" s="1"/>
  <c r="AS147" i="3"/>
  <c r="BC147" i="3" s="1"/>
  <c r="AT147" i="3"/>
  <c r="AV147" i="3" s="1"/>
  <c r="BG147" i="3" s="1"/>
  <c r="AS149" i="3"/>
  <c r="AU149" i="3" s="1"/>
  <c r="AT149" i="3"/>
  <c r="AV149" i="3" s="1"/>
  <c r="AS150" i="3"/>
  <c r="BC150" i="3" s="1"/>
  <c r="AT150" i="3"/>
  <c r="AV150" i="3" s="1"/>
  <c r="BG150" i="3" s="1"/>
  <c r="AS151" i="3"/>
  <c r="BC151" i="3" s="1"/>
  <c r="AT151" i="3"/>
  <c r="AV151" i="3" s="1"/>
  <c r="BG151" i="3" s="1"/>
  <c r="AS152" i="3"/>
  <c r="AU152" i="3" s="1"/>
  <c r="AT152" i="3"/>
  <c r="AV152" i="3" s="1"/>
  <c r="AS153" i="3"/>
  <c r="BC153" i="3" s="1"/>
  <c r="BC152" i="3" s="1"/>
  <c r="AT153" i="3"/>
  <c r="AV153" i="3" s="1"/>
  <c r="BG153" i="3" s="1"/>
  <c r="AS154" i="3"/>
  <c r="AU154" i="3" s="1"/>
  <c r="AT154" i="3"/>
  <c r="AV154" i="3" s="1"/>
  <c r="AS155" i="3"/>
  <c r="BC155" i="3" s="1"/>
  <c r="BC154" i="3" s="1"/>
  <c r="AT155" i="3"/>
  <c r="AV155" i="3" s="1"/>
  <c r="BG155" i="3" s="1"/>
  <c r="AS156" i="3"/>
  <c r="AU156" i="3" s="1"/>
  <c r="AT156" i="3"/>
  <c r="AV156" i="3" s="1"/>
  <c r="AS157" i="3"/>
  <c r="BC157" i="3" s="1"/>
  <c r="AT157" i="3"/>
  <c r="AV157" i="3" s="1"/>
  <c r="BG157" i="3" s="1"/>
  <c r="AS158" i="3"/>
  <c r="BC158" i="3" s="1"/>
  <c r="AT158" i="3"/>
  <c r="AV158" i="3" s="1"/>
  <c r="BG158" i="3" s="1"/>
  <c r="AS159" i="3"/>
  <c r="BC159" i="3" s="1"/>
  <c r="AT159" i="3"/>
  <c r="AV159" i="3" s="1"/>
  <c r="BG159" i="3" s="1"/>
  <c r="AS160" i="3"/>
  <c r="AU160" i="3" s="1"/>
  <c r="AT160" i="3"/>
  <c r="AV160" i="3" s="1"/>
  <c r="AS161" i="3"/>
  <c r="BC161" i="3" s="1"/>
  <c r="BC160" i="3" s="1"/>
  <c r="AT161" i="3"/>
  <c r="AV161" i="3" s="1"/>
  <c r="BG161" i="3" s="1"/>
  <c r="AS162" i="3"/>
  <c r="AU162" i="3" s="1"/>
  <c r="AT162" i="3"/>
  <c r="AV162" i="3" s="1"/>
  <c r="AS163" i="3"/>
  <c r="BC163" i="3" s="1"/>
  <c r="BC162" i="3" s="1"/>
  <c r="AT163" i="3"/>
  <c r="AV163" i="3" s="1"/>
  <c r="BG163" i="3" s="1"/>
  <c r="AS164" i="3"/>
  <c r="AU164" i="3" s="1"/>
  <c r="AT164" i="3"/>
  <c r="AV164" i="3" s="1"/>
  <c r="AS165" i="3"/>
  <c r="BC165" i="3" s="1"/>
  <c r="BC164" i="3" s="1"/>
  <c r="AT165" i="3"/>
  <c r="AV165" i="3" s="1"/>
  <c r="BG165" i="3" s="1"/>
  <c r="AS166" i="3"/>
  <c r="AU166" i="3" s="1"/>
  <c r="AT166" i="3"/>
  <c r="AV166" i="3" s="1"/>
  <c r="AS167" i="3"/>
  <c r="BC167" i="3" s="1"/>
  <c r="AT167" i="3"/>
  <c r="AV167" i="3" s="1"/>
  <c r="BG167" i="3" s="1"/>
  <c r="AS168" i="3"/>
  <c r="BC168" i="3" s="1"/>
  <c r="AT168" i="3"/>
  <c r="AV168" i="3" s="1"/>
  <c r="BG168" i="3" s="1"/>
  <c r="AS169" i="3"/>
  <c r="BC169" i="3" s="1"/>
  <c r="AT169" i="3"/>
  <c r="AV169" i="3" s="1"/>
  <c r="BG169" i="3" s="1"/>
  <c r="AS170" i="3"/>
  <c r="BC170" i="3" s="1"/>
  <c r="AT170" i="3"/>
  <c r="AV170" i="3" s="1"/>
  <c r="BG170" i="3" s="1"/>
  <c r="AS171" i="3"/>
  <c r="AU171" i="3" s="1"/>
  <c r="AT171" i="3"/>
  <c r="AV171" i="3" s="1"/>
  <c r="AS172" i="3"/>
  <c r="BC172" i="3" s="1"/>
  <c r="AT172" i="3"/>
  <c r="AV172" i="3" s="1"/>
  <c r="BG172" i="3" s="1"/>
  <c r="AS173" i="3"/>
  <c r="BC173" i="3" s="1"/>
  <c r="AT173" i="3"/>
  <c r="AV173" i="3" s="1"/>
  <c r="BG173" i="3" s="1"/>
  <c r="AS174" i="3"/>
  <c r="BC174" i="3" s="1"/>
  <c r="AT174" i="3"/>
  <c r="AV174" i="3" s="1"/>
  <c r="BG174" i="3" s="1"/>
  <c r="AS175" i="3"/>
  <c r="BC175" i="3" s="1"/>
  <c r="AT175" i="3"/>
  <c r="AV175" i="3" s="1"/>
  <c r="BG175" i="3" s="1"/>
  <c r="AS176" i="3"/>
  <c r="BC176" i="3" s="1"/>
  <c r="AT176" i="3"/>
  <c r="AV176" i="3" s="1"/>
  <c r="BG176" i="3" s="1"/>
  <c r="AS177" i="3"/>
  <c r="BC177" i="3" s="1"/>
  <c r="AT177" i="3"/>
  <c r="AV177" i="3" s="1"/>
  <c r="BG177" i="3" s="1"/>
  <c r="AS178" i="3"/>
  <c r="AU178" i="3" s="1"/>
  <c r="AT178" i="3"/>
  <c r="AV178" i="3" s="1"/>
  <c r="AS179" i="3"/>
  <c r="BC179" i="3" s="1"/>
  <c r="AT179" i="3"/>
  <c r="AV179" i="3" s="1"/>
  <c r="BG179" i="3" s="1"/>
  <c r="AS180" i="3"/>
  <c r="BC180" i="3" s="1"/>
  <c r="AT180" i="3"/>
  <c r="AV180" i="3" s="1"/>
  <c r="BG180" i="3" s="1"/>
  <c r="AS181" i="3"/>
  <c r="BC181" i="3" s="1"/>
  <c r="AT181" i="3"/>
  <c r="AV181" i="3" s="1"/>
  <c r="BG181" i="3" s="1"/>
  <c r="AS182" i="3"/>
  <c r="BC182" i="3" s="1"/>
  <c r="AT182" i="3"/>
  <c r="AV182" i="3" s="1"/>
  <c r="BG182" i="3" s="1"/>
  <c r="AS183" i="3"/>
  <c r="BC183" i="3" s="1"/>
  <c r="AT183" i="3"/>
  <c r="AV183" i="3" s="1"/>
  <c r="BG183" i="3" s="1"/>
  <c r="AS184" i="3"/>
  <c r="BC184" i="3" s="1"/>
  <c r="AT184" i="3"/>
  <c r="AV184" i="3" s="1"/>
  <c r="BG184" i="3" s="1"/>
  <c r="AS185" i="3"/>
  <c r="AU185" i="3" s="1"/>
  <c r="AT185" i="3"/>
  <c r="AV185" i="3" s="1"/>
  <c r="AS186" i="3"/>
  <c r="BC186" i="3" s="1"/>
  <c r="AT186" i="3"/>
  <c r="AV186" i="3" s="1"/>
  <c r="BG186" i="3" s="1"/>
  <c r="AS187" i="3"/>
  <c r="BC187" i="3" s="1"/>
  <c r="AT187" i="3"/>
  <c r="AV187" i="3" s="1"/>
  <c r="BG187" i="3" s="1"/>
  <c r="AS188" i="3"/>
  <c r="BC188" i="3" s="1"/>
  <c r="AT188" i="3"/>
  <c r="AV188" i="3" s="1"/>
  <c r="BG188" i="3" s="1"/>
  <c r="AS189" i="3"/>
  <c r="BC189" i="3" s="1"/>
  <c r="AT189" i="3"/>
  <c r="AV189" i="3" s="1"/>
  <c r="BG189" i="3" s="1"/>
  <c r="AS190" i="3"/>
  <c r="BC190" i="3" s="1"/>
  <c r="AT190" i="3"/>
  <c r="AV190" i="3" s="1"/>
  <c r="BG190" i="3" s="1"/>
  <c r="AS191" i="3"/>
  <c r="BC191" i="3" s="1"/>
  <c r="AT191" i="3"/>
  <c r="AV191" i="3" s="1"/>
  <c r="BG191" i="3" s="1"/>
  <c r="AS192" i="3"/>
  <c r="BC192" i="3" s="1"/>
  <c r="AT192" i="3"/>
  <c r="AV192" i="3" s="1"/>
  <c r="BG192" i="3" s="1"/>
  <c r="AS193" i="3"/>
  <c r="BC193" i="3" s="1"/>
  <c r="AT193" i="3"/>
  <c r="AV193" i="3" s="1"/>
  <c r="BG193" i="3" s="1"/>
  <c r="AS194" i="3"/>
  <c r="AU194" i="3" s="1"/>
  <c r="AT194" i="3"/>
  <c r="AV194" i="3" s="1"/>
  <c r="AS195" i="3"/>
  <c r="BC195" i="3" s="1"/>
  <c r="BC194" i="3" s="1"/>
  <c r="AT195" i="3"/>
  <c r="AV195" i="3" s="1"/>
  <c r="BG195" i="3" s="1"/>
  <c r="AS196" i="3"/>
  <c r="AU196" i="3" s="1"/>
  <c r="AT196" i="3"/>
  <c r="AV196" i="3" s="1"/>
  <c r="AS197" i="3"/>
  <c r="BC197" i="3" s="1"/>
  <c r="AT197" i="3"/>
  <c r="AV197" i="3" s="1"/>
  <c r="BG197" i="3" s="1"/>
  <c r="AS198" i="3"/>
  <c r="BC198" i="3" s="1"/>
  <c r="AT198" i="3"/>
  <c r="AV198" i="3" s="1"/>
  <c r="BG198" i="3" s="1"/>
  <c r="AS199" i="3"/>
  <c r="BC199" i="3" s="1"/>
  <c r="AT199" i="3"/>
  <c r="AV199" i="3" s="1"/>
  <c r="BG199" i="3" s="1"/>
  <c r="AS200" i="3"/>
  <c r="AU200" i="3" s="1"/>
  <c r="AT200" i="3"/>
  <c r="AV200" i="3" s="1"/>
  <c r="AS201" i="3"/>
  <c r="BC201" i="3" s="1"/>
  <c r="AT201" i="3"/>
  <c r="AV201" i="3" s="1"/>
  <c r="BG201" i="3" s="1"/>
  <c r="AS202" i="3"/>
  <c r="BC202" i="3" s="1"/>
  <c r="AT202" i="3"/>
  <c r="AV202" i="3" s="1"/>
  <c r="BG202" i="3" s="1"/>
  <c r="AS203" i="3"/>
  <c r="BC203" i="3" s="1"/>
  <c r="AT203" i="3"/>
  <c r="AV203" i="3" s="1"/>
  <c r="BG203" i="3" s="1"/>
  <c r="AS204" i="3"/>
  <c r="BC204" i="3" s="1"/>
  <c r="AT204" i="3"/>
  <c r="AV204" i="3" s="1"/>
  <c r="BG204" i="3" s="1"/>
  <c r="AS206" i="3"/>
  <c r="AT206" i="3"/>
  <c r="AS207" i="3"/>
  <c r="BC207" i="3" s="1"/>
  <c r="AT207" i="3"/>
  <c r="AV207" i="3" s="1"/>
  <c r="BG207" i="3" s="1"/>
  <c r="AS209" i="3"/>
  <c r="BC209" i="3" s="1"/>
  <c r="AT209" i="3"/>
  <c r="AV209" i="3" s="1"/>
  <c r="BG209" i="3" s="1"/>
  <c r="AS210" i="3"/>
  <c r="BC210" i="3" s="1"/>
  <c r="AT210" i="3"/>
  <c r="AV210" i="3" s="1"/>
  <c r="BG210" i="3" s="1"/>
  <c r="AS211" i="3"/>
  <c r="BC211" i="3" s="1"/>
  <c r="AT211" i="3"/>
  <c r="AV211" i="3" s="1"/>
  <c r="BG211" i="3" s="1"/>
  <c r="AS237" i="3"/>
  <c r="AT237" i="3"/>
  <c r="AS238" i="3"/>
  <c r="BC238" i="3" s="1"/>
  <c r="AT238" i="3"/>
  <c r="AV238" i="3" s="1"/>
  <c r="BG238" i="3" s="1"/>
  <c r="AS239" i="3"/>
  <c r="BC239" i="3" s="1"/>
  <c r="AT239" i="3"/>
  <c r="AV239" i="3" s="1"/>
  <c r="BG239" i="3" s="1"/>
  <c r="AS240" i="3"/>
  <c r="BC240" i="3" s="1"/>
  <c r="AT240" i="3"/>
  <c r="AV240" i="3" s="1"/>
  <c r="BG240" i="3" s="1"/>
  <c r="AS241" i="3"/>
  <c r="BC241" i="3" s="1"/>
  <c r="AT241" i="3"/>
  <c r="AV241" i="3" s="1"/>
  <c r="BG241" i="3" s="1"/>
  <c r="AS242" i="3"/>
  <c r="BC242" i="3" s="1"/>
  <c r="AT242" i="3"/>
  <c r="AV242" i="3" s="1"/>
  <c r="BG242" i="3" s="1"/>
  <c r="AS243" i="3"/>
  <c r="BC243" i="3" s="1"/>
  <c r="AT243" i="3"/>
  <c r="AV243" i="3" s="1"/>
  <c r="BG243" i="3" s="1"/>
  <c r="AS244" i="3"/>
  <c r="BC244" i="3" s="1"/>
  <c r="AT244" i="3"/>
  <c r="AV244" i="3" s="1"/>
  <c r="BG244" i="3" s="1"/>
  <c r="AS245" i="3"/>
  <c r="BC245" i="3" s="1"/>
  <c r="AT245" i="3"/>
  <c r="AV245" i="3" s="1"/>
  <c r="BG245" i="3" s="1"/>
  <c r="AS246" i="3"/>
  <c r="BC246" i="3" s="1"/>
  <c r="AT246" i="3"/>
  <c r="AV246" i="3" s="1"/>
  <c r="BG246" i="3" s="1"/>
  <c r="AS247" i="3"/>
  <c r="BC247" i="3" s="1"/>
  <c r="AT247" i="3"/>
  <c r="AV247" i="3" s="1"/>
  <c r="BG247" i="3" s="1"/>
  <c r="AS248" i="3"/>
  <c r="BC248" i="3" s="1"/>
  <c r="AT248" i="3"/>
  <c r="AV248" i="3" s="1"/>
  <c r="BG248" i="3" s="1"/>
  <c r="AD9" i="3"/>
  <c r="AE9" i="3"/>
  <c r="AD10" i="3"/>
  <c r="AN10" i="3" s="1"/>
  <c r="AE10" i="3"/>
  <c r="AG10" i="3" s="1"/>
  <c r="AR10" i="3" s="1"/>
  <c r="AD12" i="3"/>
  <c r="AE12" i="3"/>
  <c r="AD13" i="3"/>
  <c r="AN13" i="3" s="1"/>
  <c r="AE13" i="3"/>
  <c r="AG13" i="3" s="1"/>
  <c r="AR13" i="3" s="1"/>
  <c r="AD14" i="3"/>
  <c r="AN14" i="3" s="1"/>
  <c r="AE14" i="3"/>
  <c r="AG14" i="3" s="1"/>
  <c r="AR14" i="3" s="1"/>
  <c r="AD15" i="3"/>
  <c r="AN15" i="3" s="1"/>
  <c r="AE15" i="3"/>
  <c r="AG15" i="3" s="1"/>
  <c r="AR15" i="3" s="1"/>
  <c r="AD16" i="3"/>
  <c r="AN16" i="3" s="1"/>
  <c r="AE16" i="3"/>
  <c r="AG16" i="3" s="1"/>
  <c r="AR16" i="3" s="1"/>
  <c r="AD17" i="3"/>
  <c r="AN17" i="3" s="1"/>
  <c r="AE17" i="3"/>
  <c r="AG17" i="3" s="1"/>
  <c r="AR17" i="3" s="1"/>
  <c r="AD22" i="3"/>
  <c r="AF22" i="3" s="1"/>
  <c r="AE22" i="3"/>
  <c r="AG22" i="3" s="1"/>
  <c r="AD23" i="3"/>
  <c r="AE23" i="3"/>
  <c r="AG23" i="3" s="1"/>
  <c r="AR23" i="3" s="1"/>
  <c r="AD24" i="3"/>
  <c r="AF24" i="3" s="1"/>
  <c r="AE24" i="3"/>
  <c r="AG24" i="3" s="1"/>
  <c r="AD25" i="3"/>
  <c r="AE25" i="3"/>
  <c r="AG25" i="3" s="1"/>
  <c r="AR25" i="3" s="1"/>
  <c r="AD27" i="3"/>
  <c r="AN27" i="3" s="1"/>
  <c r="AE27" i="3"/>
  <c r="AD28" i="3"/>
  <c r="AN28" i="3" s="1"/>
  <c r="AE28" i="3"/>
  <c r="AG28" i="3" s="1"/>
  <c r="AR28" i="3" s="1"/>
  <c r="AD29" i="3"/>
  <c r="AE29" i="3"/>
  <c r="AD39" i="3"/>
  <c r="AN39" i="3" s="1"/>
  <c r="AE39" i="3"/>
  <c r="AD40" i="3"/>
  <c r="AN40" i="3" s="1"/>
  <c r="AE40" i="3"/>
  <c r="AG40" i="3" s="1"/>
  <c r="AR40" i="3" s="1"/>
  <c r="AD31" i="3"/>
  <c r="AN31" i="3" s="1"/>
  <c r="AE31" i="3"/>
  <c r="AD35" i="3"/>
  <c r="AF35" i="3" s="1"/>
  <c r="AE35" i="3"/>
  <c r="AG35" i="3" s="1"/>
  <c r="AD36" i="3"/>
  <c r="AE36" i="3"/>
  <c r="AG36" i="3" s="1"/>
  <c r="AR36" i="3" s="1"/>
  <c r="AD38" i="3"/>
  <c r="AE38" i="3"/>
  <c r="AD41" i="3"/>
  <c r="AF41" i="3" s="1"/>
  <c r="AE41" i="3"/>
  <c r="AG41" i="3" s="1"/>
  <c r="AD42" i="3"/>
  <c r="AN42" i="3" s="1"/>
  <c r="AE42" i="3"/>
  <c r="AG42" i="3" s="1"/>
  <c r="AR42" i="3" s="1"/>
  <c r="AD43" i="3"/>
  <c r="AN43" i="3" s="1"/>
  <c r="AE43" i="3"/>
  <c r="AG43" i="3" s="1"/>
  <c r="AR43" i="3" s="1"/>
  <c r="AD44" i="3"/>
  <c r="AF44" i="3" s="1"/>
  <c r="AE44" i="3"/>
  <c r="AG44" i="3" s="1"/>
  <c r="AD45" i="3"/>
  <c r="AE45" i="3"/>
  <c r="AG45" i="3" s="1"/>
  <c r="AR45" i="3" s="1"/>
  <c r="AD46" i="3"/>
  <c r="AF46" i="3" s="1"/>
  <c r="AE46" i="3"/>
  <c r="AG46" i="3" s="1"/>
  <c r="AD47" i="3"/>
  <c r="AN47" i="3" s="1"/>
  <c r="AE47" i="3"/>
  <c r="AG47" i="3" s="1"/>
  <c r="AR47" i="3" s="1"/>
  <c r="AD48" i="3"/>
  <c r="AN48" i="3" s="1"/>
  <c r="AE48" i="3"/>
  <c r="AG48" i="3" s="1"/>
  <c r="AR48" i="3" s="1"/>
  <c r="AD50" i="3"/>
  <c r="AN50" i="3" s="1"/>
  <c r="AE50" i="3"/>
  <c r="AD52" i="3"/>
  <c r="AN52" i="3" s="1"/>
  <c r="AE52" i="3"/>
  <c r="AG52" i="3" s="1"/>
  <c r="AR52" i="3" s="1"/>
  <c r="AD53" i="3"/>
  <c r="AN53" i="3" s="1"/>
  <c r="AE53" i="3"/>
  <c r="AG53" i="3" s="1"/>
  <c r="AR53" i="3" s="1"/>
  <c r="AD56" i="3"/>
  <c r="AN56" i="3" s="1"/>
  <c r="AE56" i="3"/>
  <c r="AG56" i="3" s="1"/>
  <c r="AR56" i="3" s="1"/>
  <c r="AD57" i="3"/>
  <c r="AN57" i="3" s="1"/>
  <c r="AE57" i="3"/>
  <c r="AG57" i="3" s="1"/>
  <c r="AR57" i="3" s="1"/>
  <c r="AD51" i="3"/>
  <c r="AN51" i="3" s="1"/>
  <c r="AE51" i="3"/>
  <c r="AG51" i="3" s="1"/>
  <c r="AR51" i="3" s="1"/>
  <c r="AD60" i="3"/>
  <c r="AF60" i="3" s="1"/>
  <c r="AE60" i="3"/>
  <c r="AG60" i="3" s="1"/>
  <c r="AD61" i="3"/>
  <c r="AN61" i="3" s="1"/>
  <c r="AE61" i="3"/>
  <c r="AG61" i="3" s="1"/>
  <c r="AR61" i="3" s="1"/>
  <c r="AD62" i="3"/>
  <c r="AN62" i="3" s="1"/>
  <c r="AE62" i="3"/>
  <c r="AG62" i="3" s="1"/>
  <c r="AR62" i="3" s="1"/>
  <c r="AD63" i="3"/>
  <c r="AF63" i="3" s="1"/>
  <c r="AE63" i="3"/>
  <c r="AG63" i="3" s="1"/>
  <c r="AD64" i="3"/>
  <c r="AN64" i="3" s="1"/>
  <c r="AE64" i="3"/>
  <c r="AG64" i="3" s="1"/>
  <c r="AR64" i="3" s="1"/>
  <c r="AD65" i="3"/>
  <c r="AN65" i="3" s="1"/>
  <c r="AE65" i="3"/>
  <c r="AG65" i="3" s="1"/>
  <c r="AR65" i="3" s="1"/>
  <c r="AD67" i="3"/>
  <c r="AN67" i="3" s="1"/>
  <c r="AE67" i="3"/>
  <c r="AG67" i="3" s="1"/>
  <c r="AR67" i="3" s="1"/>
  <c r="AD68" i="3"/>
  <c r="AN68" i="3" s="1"/>
  <c r="AE68" i="3"/>
  <c r="AG68" i="3" s="1"/>
  <c r="AR68" i="3" s="1"/>
  <c r="AD69" i="3"/>
  <c r="AN69" i="3" s="1"/>
  <c r="AE69" i="3"/>
  <c r="AG69" i="3" s="1"/>
  <c r="AR69" i="3" s="1"/>
  <c r="AD70" i="3"/>
  <c r="AF70" i="3" s="1"/>
  <c r="AE70" i="3"/>
  <c r="AG70" i="3" s="1"/>
  <c r="AD71" i="3"/>
  <c r="AN71" i="3" s="1"/>
  <c r="AE71" i="3"/>
  <c r="AG71" i="3" s="1"/>
  <c r="AR71" i="3" s="1"/>
  <c r="AD72" i="3"/>
  <c r="AN72" i="3" s="1"/>
  <c r="AE72" i="3"/>
  <c r="AG72" i="3" s="1"/>
  <c r="AR72" i="3" s="1"/>
  <c r="AD73" i="3"/>
  <c r="AF73" i="3" s="1"/>
  <c r="AE73" i="3"/>
  <c r="AG73" i="3" s="1"/>
  <c r="AD74" i="3"/>
  <c r="AE74" i="3"/>
  <c r="AG74" i="3" s="1"/>
  <c r="AR74" i="3" s="1"/>
  <c r="AD75" i="3"/>
  <c r="AF75" i="3" s="1"/>
  <c r="AE75" i="3"/>
  <c r="AG75" i="3" s="1"/>
  <c r="AD76" i="3"/>
  <c r="AN76" i="3" s="1"/>
  <c r="AE76" i="3"/>
  <c r="AG76" i="3" s="1"/>
  <c r="AR76" i="3" s="1"/>
  <c r="AD77" i="3"/>
  <c r="AN77" i="3" s="1"/>
  <c r="AE77" i="3"/>
  <c r="AG77" i="3" s="1"/>
  <c r="AR77" i="3" s="1"/>
  <c r="AD78" i="3"/>
  <c r="AN78" i="3" s="1"/>
  <c r="AE78" i="3"/>
  <c r="AG78" i="3" s="1"/>
  <c r="AR78" i="3" s="1"/>
  <c r="AD79" i="3"/>
  <c r="AN79" i="3" s="1"/>
  <c r="AE79" i="3"/>
  <c r="AG79" i="3" s="1"/>
  <c r="AR79" i="3" s="1"/>
  <c r="AD86" i="3"/>
  <c r="AE86" i="3"/>
  <c r="AD87" i="3"/>
  <c r="AN87" i="3" s="1"/>
  <c r="AE87" i="3"/>
  <c r="AG87" i="3" s="1"/>
  <c r="AR87" i="3" s="1"/>
  <c r="AD88" i="3"/>
  <c r="AN88" i="3" s="1"/>
  <c r="AE88" i="3"/>
  <c r="AG88" i="3" s="1"/>
  <c r="AR88" i="3" s="1"/>
  <c r="AD134" i="3"/>
  <c r="AF134" i="3" s="1"/>
  <c r="AE134" i="3"/>
  <c r="AG134" i="3" s="1"/>
  <c r="AD135" i="3"/>
  <c r="AN135" i="3" s="1"/>
  <c r="AE135" i="3"/>
  <c r="AG135" i="3" s="1"/>
  <c r="AR135" i="3" s="1"/>
  <c r="AD136" i="3"/>
  <c r="AN136" i="3" s="1"/>
  <c r="AE136" i="3"/>
  <c r="AG136" i="3" s="1"/>
  <c r="AR136" i="3" s="1"/>
  <c r="AD137" i="3"/>
  <c r="AN137" i="3" s="1"/>
  <c r="AE137" i="3"/>
  <c r="AG137" i="3" s="1"/>
  <c r="AR137" i="3" s="1"/>
  <c r="AD138" i="3"/>
  <c r="AN138" i="3" s="1"/>
  <c r="AE138" i="3"/>
  <c r="AG138" i="3" s="1"/>
  <c r="AR138" i="3" s="1"/>
  <c r="AD139" i="3"/>
  <c r="AN139" i="3" s="1"/>
  <c r="AE139" i="3"/>
  <c r="AG139" i="3" s="1"/>
  <c r="AR139" i="3" s="1"/>
  <c r="AD140" i="3"/>
  <c r="AN140" i="3" s="1"/>
  <c r="AE140" i="3"/>
  <c r="AG140" i="3" s="1"/>
  <c r="AR140" i="3" s="1"/>
  <c r="AD142" i="3"/>
  <c r="AN142" i="3" s="1"/>
  <c r="AE142" i="3"/>
  <c r="AD143" i="3"/>
  <c r="AN143" i="3" s="1"/>
  <c r="AE143" i="3"/>
  <c r="AG143" i="3" s="1"/>
  <c r="AR143" i="3" s="1"/>
  <c r="AD144" i="3"/>
  <c r="AN144" i="3" s="1"/>
  <c r="AE144" i="3"/>
  <c r="AG144" i="3" s="1"/>
  <c r="AR144" i="3" s="1"/>
  <c r="AD145" i="3"/>
  <c r="AN145" i="3" s="1"/>
  <c r="AE145" i="3"/>
  <c r="AG145" i="3" s="1"/>
  <c r="AR145" i="3" s="1"/>
  <c r="AD146" i="3"/>
  <c r="AN146" i="3" s="1"/>
  <c r="AE146" i="3"/>
  <c r="AG146" i="3" s="1"/>
  <c r="AR146" i="3" s="1"/>
  <c r="AD147" i="3"/>
  <c r="AN147" i="3" s="1"/>
  <c r="AE147" i="3"/>
  <c r="AG147" i="3" s="1"/>
  <c r="AR147" i="3" s="1"/>
  <c r="AD149" i="3"/>
  <c r="AF149" i="3" s="1"/>
  <c r="AE149" i="3"/>
  <c r="AG149" i="3" s="1"/>
  <c r="AD150" i="3"/>
  <c r="AN150" i="3" s="1"/>
  <c r="AE150" i="3"/>
  <c r="AG150" i="3" s="1"/>
  <c r="AR150" i="3" s="1"/>
  <c r="AD151" i="3"/>
  <c r="AN151" i="3" s="1"/>
  <c r="AE151" i="3"/>
  <c r="AG151" i="3" s="1"/>
  <c r="AR151" i="3" s="1"/>
  <c r="AD152" i="3"/>
  <c r="AF152" i="3" s="1"/>
  <c r="AE152" i="3"/>
  <c r="AG152" i="3" s="1"/>
  <c r="AD153" i="3"/>
  <c r="AE153" i="3"/>
  <c r="AG153" i="3" s="1"/>
  <c r="AR153" i="3" s="1"/>
  <c r="AD154" i="3"/>
  <c r="AF154" i="3" s="1"/>
  <c r="AE154" i="3"/>
  <c r="AG154" i="3" s="1"/>
  <c r="AD155" i="3"/>
  <c r="AE155" i="3"/>
  <c r="AG155" i="3" s="1"/>
  <c r="AR155" i="3" s="1"/>
  <c r="AD156" i="3"/>
  <c r="AF156" i="3" s="1"/>
  <c r="AE156" i="3"/>
  <c r="AG156" i="3" s="1"/>
  <c r="AD157" i="3"/>
  <c r="AN157" i="3" s="1"/>
  <c r="AE157" i="3"/>
  <c r="AG157" i="3" s="1"/>
  <c r="AR157" i="3" s="1"/>
  <c r="AD158" i="3"/>
  <c r="AN158" i="3" s="1"/>
  <c r="AE158" i="3"/>
  <c r="AG158" i="3" s="1"/>
  <c r="AR158" i="3" s="1"/>
  <c r="AD159" i="3"/>
  <c r="AN159" i="3" s="1"/>
  <c r="AE159" i="3"/>
  <c r="AG159" i="3" s="1"/>
  <c r="AR159" i="3" s="1"/>
  <c r="AD160" i="3"/>
  <c r="AF160" i="3" s="1"/>
  <c r="AE160" i="3"/>
  <c r="AG160" i="3" s="1"/>
  <c r="AD161" i="3"/>
  <c r="AE161" i="3"/>
  <c r="AG161" i="3" s="1"/>
  <c r="AR161" i="3" s="1"/>
  <c r="AD162" i="3"/>
  <c r="AF162" i="3" s="1"/>
  <c r="AE162" i="3"/>
  <c r="AG162" i="3" s="1"/>
  <c r="AD163" i="3"/>
  <c r="AE163" i="3"/>
  <c r="AG163" i="3" s="1"/>
  <c r="AR163" i="3" s="1"/>
  <c r="AD164" i="3"/>
  <c r="AF164" i="3" s="1"/>
  <c r="AE164" i="3"/>
  <c r="AG164" i="3" s="1"/>
  <c r="AD165" i="3"/>
  <c r="AE165" i="3"/>
  <c r="AG165" i="3" s="1"/>
  <c r="AR165" i="3" s="1"/>
  <c r="AD166" i="3"/>
  <c r="AF166" i="3" s="1"/>
  <c r="AE166" i="3"/>
  <c r="AG166" i="3" s="1"/>
  <c r="AD167" i="3"/>
  <c r="AN167" i="3" s="1"/>
  <c r="AE167" i="3"/>
  <c r="AG167" i="3" s="1"/>
  <c r="AR167" i="3" s="1"/>
  <c r="AD168" i="3"/>
  <c r="AN168" i="3" s="1"/>
  <c r="AE168" i="3"/>
  <c r="AG168" i="3" s="1"/>
  <c r="AR168" i="3" s="1"/>
  <c r="AD169" i="3"/>
  <c r="AN169" i="3" s="1"/>
  <c r="AE169" i="3"/>
  <c r="AG169" i="3" s="1"/>
  <c r="AR169" i="3" s="1"/>
  <c r="AD170" i="3"/>
  <c r="AN170" i="3" s="1"/>
  <c r="AE170" i="3"/>
  <c r="AG170" i="3" s="1"/>
  <c r="AR170" i="3" s="1"/>
  <c r="AD171" i="3"/>
  <c r="AF171" i="3" s="1"/>
  <c r="AE171" i="3"/>
  <c r="AG171" i="3" s="1"/>
  <c r="AD172" i="3"/>
  <c r="AN172" i="3" s="1"/>
  <c r="AE172" i="3"/>
  <c r="AG172" i="3" s="1"/>
  <c r="AR172" i="3" s="1"/>
  <c r="AD173" i="3"/>
  <c r="AN173" i="3" s="1"/>
  <c r="AE173" i="3"/>
  <c r="AG173" i="3" s="1"/>
  <c r="AR173" i="3" s="1"/>
  <c r="AD174" i="3"/>
  <c r="AN174" i="3" s="1"/>
  <c r="AE174" i="3"/>
  <c r="AG174" i="3" s="1"/>
  <c r="AR174" i="3" s="1"/>
  <c r="AD175" i="3"/>
  <c r="AN175" i="3" s="1"/>
  <c r="AE175" i="3"/>
  <c r="AG175" i="3" s="1"/>
  <c r="AR175" i="3" s="1"/>
  <c r="AD176" i="3"/>
  <c r="AN176" i="3" s="1"/>
  <c r="AE176" i="3"/>
  <c r="AG176" i="3" s="1"/>
  <c r="AR176" i="3" s="1"/>
  <c r="AD177" i="3"/>
  <c r="AN177" i="3" s="1"/>
  <c r="AE177" i="3"/>
  <c r="AG177" i="3" s="1"/>
  <c r="AR177" i="3" s="1"/>
  <c r="AD178" i="3"/>
  <c r="AF178" i="3" s="1"/>
  <c r="AE178" i="3"/>
  <c r="AG178" i="3" s="1"/>
  <c r="AD179" i="3"/>
  <c r="AN179" i="3" s="1"/>
  <c r="AE179" i="3"/>
  <c r="AG179" i="3" s="1"/>
  <c r="AR179" i="3" s="1"/>
  <c r="AD180" i="3"/>
  <c r="AN180" i="3" s="1"/>
  <c r="AE180" i="3"/>
  <c r="AG180" i="3" s="1"/>
  <c r="AR180" i="3" s="1"/>
  <c r="AD181" i="3"/>
  <c r="AN181" i="3" s="1"/>
  <c r="AE181" i="3"/>
  <c r="AG181" i="3" s="1"/>
  <c r="AR181" i="3" s="1"/>
  <c r="AD182" i="3"/>
  <c r="AN182" i="3" s="1"/>
  <c r="AE182" i="3"/>
  <c r="AG182" i="3" s="1"/>
  <c r="AR182" i="3" s="1"/>
  <c r="AD183" i="3"/>
  <c r="AN183" i="3" s="1"/>
  <c r="AE183" i="3"/>
  <c r="AG183" i="3" s="1"/>
  <c r="AR183" i="3" s="1"/>
  <c r="AD184" i="3"/>
  <c r="AN184" i="3" s="1"/>
  <c r="AE184" i="3"/>
  <c r="AG184" i="3" s="1"/>
  <c r="AR184" i="3" s="1"/>
  <c r="AD185" i="3"/>
  <c r="AF185" i="3" s="1"/>
  <c r="AE185" i="3"/>
  <c r="AG185" i="3" s="1"/>
  <c r="AD186" i="3"/>
  <c r="AN186" i="3" s="1"/>
  <c r="AE186" i="3"/>
  <c r="AG186" i="3" s="1"/>
  <c r="AR186" i="3" s="1"/>
  <c r="AD187" i="3"/>
  <c r="AN187" i="3" s="1"/>
  <c r="AE187" i="3"/>
  <c r="AG187" i="3" s="1"/>
  <c r="AR187" i="3" s="1"/>
  <c r="AD188" i="3"/>
  <c r="AN188" i="3" s="1"/>
  <c r="AE188" i="3"/>
  <c r="AG188" i="3" s="1"/>
  <c r="AR188" i="3" s="1"/>
  <c r="AD189" i="3"/>
  <c r="AN189" i="3" s="1"/>
  <c r="AE189" i="3"/>
  <c r="AG189" i="3" s="1"/>
  <c r="AR189" i="3" s="1"/>
  <c r="AD190" i="3"/>
  <c r="AN190" i="3" s="1"/>
  <c r="AE190" i="3"/>
  <c r="AG190" i="3" s="1"/>
  <c r="AR190" i="3" s="1"/>
  <c r="AD191" i="3"/>
  <c r="AN191" i="3" s="1"/>
  <c r="AE191" i="3"/>
  <c r="AG191" i="3" s="1"/>
  <c r="AR191" i="3" s="1"/>
  <c r="AD192" i="3"/>
  <c r="AN192" i="3" s="1"/>
  <c r="AE192" i="3"/>
  <c r="AG192" i="3" s="1"/>
  <c r="AR192" i="3" s="1"/>
  <c r="AD193" i="3"/>
  <c r="AN193" i="3" s="1"/>
  <c r="AE193" i="3"/>
  <c r="AG193" i="3" s="1"/>
  <c r="AR193" i="3" s="1"/>
  <c r="AD194" i="3"/>
  <c r="AF194" i="3" s="1"/>
  <c r="AE194" i="3"/>
  <c r="AG194" i="3" s="1"/>
  <c r="AD195" i="3"/>
  <c r="AE195" i="3"/>
  <c r="AG195" i="3" s="1"/>
  <c r="AR195" i="3" s="1"/>
  <c r="AD196" i="3"/>
  <c r="AF196" i="3" s="1"/>
  <c r="AE196" i="3"/>
  <c r="AG196" i="3" s="1"/>
  <c r="AD197" i="3"/>
  <c r="AN197" i="3" s="1"/>
  <c r="AE197" i="3"/>
  <c r="AG197" i="3" s="1"/>
  <c r="AR197" i="3" s="1"/>
  <c r="AD198" i="3"/>
  <c r="AN198" i="3" s="1"/>
  <c r="AE198" i="3"/>
  <c r="AG198" i="3" s="1"/>
  <c r="AR198" i="3" s="1"/>
  <c r="AD199" i="3"/>
  <c r="AN199" i="3" s="1"/>
  <c r="AE199" i="3"/>
  <c r="AG199" i="3" s="1"/>
  <c r="AR199" i="3" s="1"/>
  <c r="AD200" i="3"/>
  <c r="AF200" i="3" s="1"/>
  <c r="AE200" i="3"/>
  <c r="AG200" i="3" s="1"/>
  <c r="AD201" i="3"/>
  <c r="AN201" i="3" s="1"/>
  <c r="AE201" i="3"/>
  <c r="AG201" i="3" s="1"/>
  <c r="AR201" i="3" s="1"/>
  <c r="AD202" i="3"/>
  <c r="AN202" i="3" s="1"/>
  <c r="AE202" i="3"/>
  <c r="AG202" i="3" s="1"/>
  <c r="AR202" i="3" s="1"/>
  <c r="AD203" i="3"/>
  <c r="AN203" i="3" s="1"/>
  <c r="AE203" i="3"/>
  <c r="AG203" i="3" s="1"/>
  <c r="AR203" i="3" s="1"/>
  <c r="AD204" i="3"/>
  <c r="AN204" i="3" s="1"/>
  <c r="AE204" i="3"/>
  <c r="AG204" i="3" s="1"/>
  <c r="AR204" i="3" s="1"/>
  <c r="AD206" i="3"/>
  <c r="AN206" i="3" s="1"/>
  <c r="AE206" i="3"/>
  <c r="AD207" i="3"/>
  <c r="AN207" i="3" s="1"/>
  <c r="AE207" i="3"/>
  <c r="AG207" i="3" s="1"/>
  <c r="AR207" i="3" s="1"/>
  <c r="AD209" i="3"/>
  <c r="AN209" i="3" s="1"/>
  <c r="AE209" i="3"/>
  <c r="AG209" i="3" s="1"/>
  <c r="AR209" i="3" s="1"/>
  <c r="AD210" i="3"/>
  <c r="AN210" i="3" s="1"/>
  <c r="AE210" i="3"/>
  <c r="AG210" i="3" s="1"/>
  <c r="AR210" i="3" s="1"/>
  <c r="AD211" i="3"/>
  <c r="AN211" i="3" s="1"/>
  <c r="AE211" i="3"/>
  <c r="AG211" i="3" s="1"/>
  <c r="AR211" i="3" s="1"/>
  <c r="AD237" i="3"/>
  <c r="AN237" i="3" s="1"/>
  <c r="AE237" i="3"/>
  <c r="AD238" i="3"/>
  <c r="AN238" i="3" s="1"/>
  <c r="AE238" i="3"/>
  <c r="AG238" i="3" s="1"/>
  <c r="AR238" i="3" s="1"/>
  <c r="AD239" i="3"/>
  <c r="AN239" i="3" s="1"/>
  <c r="AE239" i="3"/>
  <c r="AG239" i="3" s="1"/>
  <c r="AR239" i="3" s="1"/>
  <c r="AD240" i="3"/>
  <c r="AN240" i="3" s="1"/>
  <c r="AE240" i="3"/>
  <c r="AG240" i="3" s="1"/>
  <c r="AR240" i="3" s="1"/>
  <c r="AD241" i="3"/>
  <c r="AN241" i="3" s="1"/>
  <c r="AE241" i="3"/>
  <c r="AG241" i="3" s="1"/>
  <c r="AR241" i="3" s="1"/>
  <c r="AD242" i="3"/>
  <c r="AN242" i="3" s="1"/>
  <c r="AE242" i="3"/>
  <c r="AG242" i="3" s="1"/>
  <c r="AR242" i="3" s="1"/>
  <c r="AD243" i="3"/>
  <c r="AN243" i="3" s="1"/>
  <c r="AE243" i="3"/>
  <c r="AG243" i="3" s="1"/>
  <c r="AR243" i="3" s="1"/>
  <c r="AD244" i="3"/>
  <c r="AN244" i="3" s="1"/>
  <c r="AE244" i="3"/>
  <c r="AG244" i="3" s="1"/>
  <c r="AR244" i="3" s="1"/>
  <c r="AD245" i="3"/>
  <c r="AN245" i="3" s="1"/>
  <c r="AE245" i="3"/>
  <c r="AG245" i="3" s="1"/>
  <c r="AR245" i="3" s="1"/>
  <c r="AD246" i="3"/>
  <c r="AN246" i="3" s="1"/>
  <c r="AE246" i="3"/>
  <c r="AG246" i="3" s="1"/>
  <c r="AR246" i="3" s="1"/>
  <c r="AD247" i="3"/>
  <c r="AN247" i="3" s="1"/>
  <c r="AE247" i="3"/>
  <c r="AG247" i="3" s="1"/>
  <c r="AR247" i="3" s="1"/>
  <c r="AD248" i="3"/>
  <c r="AN248" i="3" s="1"/>
  <c r="AE248" i="3"/>
  <c r="AG248" i="3" s="1"/>
  <c r="AR248" i="3" s="1"/>
  <c r="O9" i="3"/>
  <c r="P9" i="3"/>
  <c r="O10" i="3"/>
  <c r="Y10" i="3" s="1"/>
  <c r="P10" i="3"/>
  <c r="R10" i="3" s="1"/>
  <c r="AC10" i="3" s="1"/>
  <c r="O12" i="3"/>
  <c r="P12" i="3"/>
  <c r="O13" i="3"/>
  <c r="Y13" i="3" s="1"/>
  <c r="P13" i="3"/>
  <c r="R13" i="3" s="1"/>
  <c r="AC13" i="3" s="1"/>
  <c r="O14" i="3"/>
  <c r="Y14" i="3" s="1"/>
  <c r="P14" i="3"/>
  <c r="R14" i="3" s="1"/>
  <c r="AC14" i="3" s="1"/>
  <c r="O15" i="3"/>
  <c r="Y15" i="3" s="1"/>
  <c r="P15" i="3"/>
  <c r="R15" i="3" s="1"/>
  <c r="AC15" i="3" s="1"/>
  <c r="O16" i="3"/>
  <c r="Y16" i="3" s="1"/>
  <c r="P16" i="3"/>
  <c r="R16" i="3" s="1"/>
  <c r="AC16" i="3" s="1"/>
  <c r="O17" i="3"/>
  <c r="Y17" i="3" s="1"/>
  <c r="P17" i="3"/>
  <c r="R17" i="3" s="1"/>
  <c r="AC17" i="3" s="1"/>
  <c r="O22" i="3"/>
  <c r="Q22" i="3" s="1"/>
  <c r="P22" i="3"/>
  <c r="R22" i="3" s="1"/>
  <c r="O23" i="3"/>
  <c r="Y23" i="3" s="1"/>
  <c r="P23" i="3"/>
  <c r="R23" i="3" s="1"/>
  <c r="AC23" i="3" s="1"/>
  <c r="O24" i="3"/>
  <c r="Q24" i="3" s="1"/>
  <c r="P24" i="3"/>
  <c r="R24" i="3" s="1"/>
  <c r="O25" i="3"/>
  <c r="Y25" i="3" s="1"/>
  <c r="P25" i="3"/>
  <c r="R25" i="3" s="1"/>
  <c r="AC25" i="3" s="1"/>
  <c r="O26" i="3"/>
  <c r="Q26" i="3" s="1"/>
  <c r="P26" i="3"/>
  <c r="R26" i="3" s="1"/>
  <c r="O27" i="3"/>
  <c r="Y27" i="3" s="1"/>
  <c r="P27" i="3"/>
  <c r="R27" i="3" s="1"/>
  <c r="AC27" i="3" s="1"/>
  <c r="O28" i="3"/>
  <c r="Y28" i="3" s="1"/>
  <c r="P28" i="3"/>
  <c r="R28" i="3" s="1"/>
  <c r="AC28" i="3" s="1"/>
  <c r="O29" i="3"/>
  <c r="P29" i="3"/>
  <c r="O39" i="3"/>
  <c r="P39" i="3"/>
  <c r="O40" i="3"/>
  <c r="Y40" i="3" s="1"/>
  <c r="P40" i="3"/>
  <c r="R40" i="3" s="1"/>
  <c r="AC40" i="3" s="1"/>
  <c r="O30" i="3"/>
  <c r="Q30" i="3" s="1"/>
  <c r="P30" i="3"/>
  <c r="R30" i="3" s="1"/>
  <c r="O31" i="3"/>
  <c r="Y31" i="3" s="1"/>
  <c r="Y30" i="3" s="1"/>
  <c r="P31" i="3"/>
  <c r="R31" i="3" s="1"/>
  <c r="AC31" i="3" s="1"/>
  <c r="AC30" i="3" s="1"/>
  <c r="O35" i="3"/>
  <c r="Q35" i="3" s="1"/>
  <c r="P35" i="3"/>
  <c r="R35" i="3" s="1"/>
  <c r="O36" i="3"/>
  <c r="Y36" i="3" s="1"/>
  <c r="P36" i="3"/>
  <c r="R36" i="3" s="1"/>
  <c r="AC36" i="3" s="1"/>
  <c r="O38" i="3"/>
  <c r="O262" i="3" s="1"/>
  <c r="P38" i="3"/>
  <c r="O41" i="3"/>
  <c r="Q41" i="3" s="1"/>
  <c r="P41" i="3"/>
  <c r="R41" i="3" s="1"/>
  <c r="O42" i="3"/>
  <c r="Y42" i="3" s="1"/>
  <c r="P42" i="3"/>
  <c r="R42" i="3" s="1"/>
  <c r="AC42" i="3" s="1"/>
  <c r="O43" i="3"/>
  <c r="Y43" i="3" s="1"/>
  <c r="P43" i="3"/>
  <c r="R43" i="3" s="1"/>
  <c r="AC43" i="3" s="1"/>
  <c r="O44" i="3"/>
  <c r="Q44" i="3" s="1"/>
  <c r="P44" i="3"/>
  <c r="R44" i="3" s="1"/>
  <c r="O45" i="3"/>
  <c r="Y45" i="3" s="1"/>
  <c r="P45" i="3"/>
  <c r="R45" i="3" s="1"/>
  <c r="AC45" i="3" s="1"/>
  <c r="O46" i="3"/>
  <c r="Q46" i="3" s="1"/>
  <c r="P46" i="3"/>
  <c r="R46" i="3" s="1"/>
  <c r="O47" i="3"/>
  <c r="Y47" i="3" s="1"/>
  <c r="P47" i="3"/>
  <c r="R47" i="3" s="1"/>
  <c r="AC47" i="3" s="1"/>
  <c r="O48" i="3"/>
  <c r="Y48" i="3" s="1"/>
  <c r="P48" i="3"/>
  <c r="R48" i="3" s="1"/>
  <c r="AC48" i="3" s="1"/>
  <c r="O50" i="3"/>
  <c r="P50" i="3"/>
  <c r="O52" i="3"/>
  <c r="Y52" i="3" s="1"/>
  <c r="P52" i="3"/>
  <c r="R52" i="3" s="1"/>
  <c r="AC52" i="3" s="1"/>
  <c r="O53" i="3"/>
  <c r="Y53" i="3" s="1"/>
  <c r="P53" i="3"/>
  <c r="R53" i="3" s="1"/>
  <c r="AC53" i="3" s="1"/>
  <c r="O56" i="3"/>
  <c r="Y56" i="3" s="1"/>
  <c r="P56" i="3"/>
  <c r="R56" i="3" s="1"/>
  <c r="AC56" i="3" s="1"/>
  <c r="O57" i="3"/>
  <c r="Y57" i="3" s="1"/>
  <c r="P57" i="3"/>
  <c r="R57" i="3" s="1"/>
  <c r="AC57" i="3" s="1"/>
  <c r="O51" i="3"/>
  <c r="Y51" i="3" s="1"/>
  <c r="P51" i="3"/>
  <c r="R51" i="3" s="1"/>
  <c r="AC51" i="3" s="1"/>
  <c r="O60" i="3"/>
  <c r="Q60" i="3" s="1"/>
  <c r="P60" i="3"/>
  <c r="R60" i="3" s="1"/>
  <c r="O61" i="3"/>
  <c r="Y61" i="3" s="1"/>
  <c r="P61" i="3"/>
  <c r="R61" i="3" s="1"/>
  <c r="AC61" i="3" s="1"/>
  <c r="O62" i="3"/>
  <c r="Y62" i="3" s="1"/>
  <c r="P62" i="3"/>
  <c r="R62" i="3" s="1"/>
  <c r="AC62" i="3" s="1"/>
  <c r="O63" i="3"/>
  <c r="Q63" i="3" s="1"/>
  <c r="P63" i="3"/>
  <c r="R63" i="3" s="1"/>
  <c r="O64" i="3"/>
  <c r="Y64" i="3" s="1"/>
  <c r="P64" i="3"/>
  <c r="R64" i="3" s="1"/>
  <c r="AC64" i="3" s="1"/>
  <c r="O65" i="3"/>
  <c r="Y65" i="3" s="1"/>
  <c r="P65" i="3"/>
  <c r="R65" i="3" s="1"/>
  <c r="AC65" i="3" s="1"/>
  <c r="O66" i="3"/>
  <c r="Q66" i="3" s="1"/>
  <c r="P66" i="3"/>
  <c r="R66" i="3" s="1"/>
  <c r="O67" i="3"/>
  <c r="Y67" i="3" s="1"/>
  <c r="P67" i="3"/>
  <c r="R67" i="3" s="1"/>
  <c r="AC67" i="3" s="1"/>
  <c r="O68" i="3"/>
  <c r="Y68" i="3" s="1"/>
  <c r="P68" i="3"/>
  <c r="R68" i="3" s="1"/>
  <c r="AC68" i="3" s="1"/>
  <c r="O69" i="3"/>
  <c r="Y69" i="3" s="1"/>
  <c r="P69" i="3"/>
  <c r="R69" i="3" s="1"/>
  <c r="AC69" i="3" s="1"/>
  <c r="O70" i="3"/>
  <c r="Q70" i="3" s="1"/>
  <c r="P70" i="3"/>
  <c r="R70" i="3" s="1"/>
  <c r="O71" i="3"/>
  <c r="Y71" i="3" s="1"/>
  <c r="P71" i="3"/>
  <c r="R71" i="3" s="1"/>
  <c r="AC71" i="3" s="1"/>
  <c r="O72" i="3"/>
  <c r="Y72" i="3" s="1"/>
  <c r="P72" i="3"/>
  <c r="R72" i="3" s="1"/>
  <c r="AC72" i="3" s="1"/>
  <c r="O73" i="3"/>
  <c r="Q73" i="3" s="1"/>
  <c r="P73" i="3"/>
  <c r="R73" i="3" s="1"/>
  <c r="O74" i="3"/>
  <c r="Y74" i="3" s="1"/>
  <c r="P74" i="3"/>
  <c r="R74" i="3" s="1"/>
  <c r="AC74" i="3" s="1"/>
  <c r="O75" i="3"/>
  <c r="Q75" i="3" s="1"/>
  <c r="P75" i="3"/>
  <c r="R75" i="3" s="1"/>
  <c r="O76" i="3"/>
  <c r="Y76" i="3" s="1"/>
  <c r="P76" i="3"/>
  <c r="R76" i="3" s="1"/>
  <c r="AC76" i="3" s="1"/>
  <c r="O77" i="3"/>
  <c r="Y77" i="3" s="1"/>
  <c r="P77" i="3"/>
  <c r="R77" i="3" s="1"/>
  <c r="AC77" i="3" s="1"/>
  <c r="O78" i="3"/>
  <c r="Y78" i="3" s="1"/>
  <c r="P78" i="3"/>
  <c r="R78" i="3" s="1"/>
  <c r="AC78" i="3" s="1"/>
  <c r="O79" i="3"/>
  <c r="Y79" i="3" s="1"/>
  <c r="P79" i="3"/>
  <c r="R79" i="3" s="1"/>
  <c r="AC79" i="3" s="1"/>
  <c r="O86" i="3"/>
  <c r="O263" i="3" s="1"/>
  <c r="P86" i="3"/>
  <c r="P263" i="3" s="1"/>
  <c r="O134" i="3"/>
  <c r="Q134" i="3" s="1"/>
  <c r="P134" i="3"/>
  <c r="R134" i="3" s="1"/>
  <c r="O135" i="3"/>
  <c r="Y135" i="3" s="1"/>
  <c r="P135" i="3"/>
  <c r="R135" i="3" s="1"/>
  <c r="AC135" i="3" s="1"/>
  <c r="O136" i="3"/>
  <c r="Y136" i="3" s="1"/>
  <c r="P136" i="3"/>
  <c r="R136" i="3" s="1"/>
  <c r="AC136" i="3" s="1"/>
  <c r="O137" i="3"/>
  <c r="Y137" i="3" s="1"/>
  <c r="P137" i="3"/>
  <c r="R137" i="3" s="1"/>
  <c r="AC137" i="3" s="1"/>
  <c r="O138" i="3"/>
  <c r="Y138" i="3" s="1"/>
  <c r="P138" i="3"/>
  <c r="R138" i="3" s="1"/>
  <c r="AC138" i="3" s="1"/>
  <c r="O139" i="3"/>
  <c r="Y139" i="3" s="1"/>
  <c r="P139" i="3"/>
  <c r="R139" i="3" s="1"/>
  <c r="AC139" i="3" s="1"/>
  <c r="O140" i="3"/>
  <c r="Y140" i="3" s="1"/>
  <c r="P140" i="3"/>
  <c r="R140" i="3" s="1"/>
  <c r="AC140" i="3" s="1"/>
  <c r="O142" i="3"/>
  <c r="P142" i="3"/>
  <c r="O143" i="3"/>
  <c r="Y143" i="3" s="1"/>
  <c r="P143" i="3"/>
  <c r="R143" i="3" s="1"/>
  <c r="AC143" i="3" s="1"/>
  <c r="O144" i="3"/>
  <c r="Y144" i="3" s="1"/>
  <c r="P144" i="3"/>
  <c r="R144" i="3" s="1"/>
  <c r="AC144" i="3" s="1"/>
  <c r="O145" i="3"/>
  <c r="Y145" i="3" s="1"/>
  <c r="P145" i="3"/>
  <c r="R145" i="3" s="1"/>
  <c r="AC145" i="3" s="1"/>
  <c r="O146" i="3"/>
  <c r="Y146" i="3" s="1"/>
  <c r="P146" i="3"/>
  <c r="R146" i="3" s="1"/>
  <c r="AC146" i="3" s="1"/>
  <c r="O147" i="3"/>
  <c r="Y147" i="3" s="1"/>
  <c r="P147" i="3"/>
  <c r="R147" i="3" s="1"/>
  <c r="AC147" i="3" s="1"/>
  <c r="O149" i="3"/>
  <c r="Q149" i="3" s="1"/>
  <c r="P149" i="3"/>
  <c r="R149" i="3" s="1"/>
  <c r="O150" i="3"/>
  <c r="Y150" i="3" s="1"/>
  <c r="P150" i="3"/>
  <c r="R150" i="3" s="1"/>
  <c r="AC150" i="3" s="1"/>
  <c r="O151" i="3"/>
  <c r="Y151" i="3" s="1"/>
  <c r="P151" i="3"/>
  <c r="R151" i="3" s="1"/>
  <c r="AC151" i="3" s="1"/>
  <c r="O152" i="3"/>
  <c r="Q152" i="3" s="1"/>
  <c r="P152" i="3"/>
  <c r="R152" i="3" s="1"/>
  <c r="O153" i="3"/>
  <c r="Y153" i="3" s="1"/>
  <c r="P153" i="3"/>
  <c r="R153" i="3" s="1"/>
  <c r="AC153" i="3" s="1"/>
  <c r="O154" i="3"/>
  <c r="Q154" i="3" s="1"/>
  <c r="P154" i="3"/>
  <c r="R154" i="3" s="1"/>
  <c r="O155" i="3"/>
  <c r="Y155" i="3" s="1"/>
  <c r="P155" i="3"/>
  <c r="R155" i="3" s="1"/>
  <c r="AC155" i="3" s="1"/>
  <c r="O156" i="3"/>
  <c r="Q156" i="3" s="1"/>
  <c r="P156" i="3"/>
  <c r="R156" i="3" s="1"/>
  <c r="O157" i="3"/>
  <c r="Y157" i="3" s="1"/>
  <c r="P157" i="3"/>
  <c r="R157" i="3" s="1"/>
  <c r="AC157" i="3" s="1"/>
  <c r="O158" i="3"/>
  <c r="Y158" i="3" s="1"/>
  <c r="P158" i="3"/>
  <c r="R158" i="3" s="1"/>
  <c r="AC158" i="3" s="1"/>
  <c r="O159" i="3"/>
  <c r="Y159" i="3" s="1"/>
  <c r="P159" i="3"/>
  <c r="R159" i="3" s="1"/>
  <c r="AC159" i="3" s="1"/>
  <c r="O160" i="3"/>
  <c r="Q160" i="3" s="1"/>
  <c r="P160" i="3"/>
  <c r="R160" i="3" s="1"/>
  <c r="O161" i="3"/>
  <c r="Y161" i="3" s="1"/>
  <c r="P161" i="3"/>
  <c r="R161" i="3" s="1"/>
  <c r="AC161" i="3" s="1"/>
  <c r="O162" i="3"/>
  <c r="Q162" i="3" s="1"/>
  <c r="P162" i="3"/>
  <c r="R162" i="3" s="1"/>
  <c r="O163" i="3"/>
  <c r="Y163" i="3" s="1"/>
  <c r="P163" i="3"/>
  <c r="R163" i="3" s="1"/>
  <c r="AC163" i="3" s="1"/>
  <c r="O164" i="3"/>
  <c r="Q164" i="3" s="1"/>
  <c r="P164" i="3"/>
  <c r="R164" i="3" s="1"/>
  <c r="O165" i="3"/>
  <c r="Y165" i="3" s="1"/>
  <c r="P165" i="3"/>
  <c r="R165" i="3" s="1"/>
  <c r="AC165" i="3" s="1"/>
  <c r="O166" i="3"/>
  <c r="Q166" i="3" s="1"/>
  <c r="P166" i="3"/>
  <c r="R166" i="3" s="1"/>
  <c r="O167" i="3"/>
  <c r="Y167" i="3" s="1"/>
  <c r="P167" i="3"/>
  <c r="R167" i="3" s="1"/>
  <c r="AC167" i="3" s="1"/>
  <c r="O168" i="3"/>
  <c r="Y168" i="3" s="1"/>
  <c r="P168" i="3"/>
  <c r="R168" i="3" s="1"/>
  <c r="AC168" i="3" s="1"/>
  <c r="O169" i="3"/>
  <c r="Y169" i="3" s="1"/>
  <c r="P169" i="3"/>
  <c r="R169" i="3" s="1"/>
  <c r="AC169" i="3" s="1"/>
  <c r="O170" i="3"/>
  <c r="Y170" i="3" s="1"/>
  <c r="P170" i="3"/>
  <c r="R170" i="3" s="1"/>
  <c r="AC170" i="3" s="1"/>
  <c r="O171" i="3"/>
  <c r="Q171" i="3" s="1"/>
  <c r="P171" i="3"/>
  <c r="R171" i="3" s="1"/>
  <c r="O172" i="3"/>
  <c r="Y172" i="3" s="1"/>
  <c r="P172" i="3"/>
  <c r="R172" i="3" s="1"/>
  <c r="AC172" i="3" s="1"/>
  <c r="O173" i="3"/>
  <c r="Y173" i="3" s="1"/>
  <c r="P173" i="3"/>
  <c r="R173" i="3" s="1"/>
  <c r="AC173" i="3" s="1"/>
  <c r="O174" i="3"/>
  <c r="Y174" i="3" s="1"/>
  <c r="P174" i="3"/>
  <c r="R174" i="3" s="1"/>
  <c r="AC174" i="3" s="1"/>
  <c r="O175" i="3"/>
  <c r="Y175" i="3" s="1"/>
  <c r="P175" i="3"/>
  <c r="R175" i="3" s="1"/>
  <c r="AC175" i="3" s="1"/>
  <c r="O176" i="3"/>
  <c r="Y176" i="3" s="1"/>
  <c r="P176" i="3"/>
  <c r="R176" i="3" s="1"/>
  <c r="AC176" i="3" s="1"/>
  <c r="O177" i="3"/>
  <c r="Y177" i="3" s="1"/>
  <c r="P177" i="3"/>
  <c r="R177" i="3" s="1"/>
  <c r="AC177" i="3" s="1"/>
  <c r="O178" i="3"/>
  <c r="Q178" i="3" s="1"/>
  <c r="P178" i="3"/>
  <c r="R178" i="3" s="1"/>
  <c r="O179" i="3"/>
  <c r="Y179" i="3" s="1"/>
  <c r="P179" i="3"/>
  <c r="R179" i="3" s="1"/>
  <c r="AC179" i="3" s="1"/>
  <c r="O180" i="3"/>
  <c r="Y180" i="3" s="1"/>
  <c r="P180" i="3"/>
  <c r="R180" i="3" s="1"/>
  <c r="AC180" i="3" s="1"/>
  <c r="O181" i="3"/>
  <c r="Y181" i="3" s="1"/>
  <c r="P181" i="3"/>
  <c r="R181" i="3" s="1"/>
  <c r="AC181" i="3" s="1"/>
  <c r="O182" i="3"/>
  <c r="Y182" i="3" s="1"/>
  <c r="P182" i="3"/>
  <c r="R182" i="3" s="1"/>
  <c r="AC182" i="3" s="1"/>
  <c r="O183" i="3"/>
  <c r="Y183" i="3" s="1"/>
  <c r="P183" i="3"/>
  <c r="R183" i="3" s="1"/>
  <c r="AC183" i="3" s="1"/>
  <c r="O184" i="3"/>
  <c r="Y184" i="3" s="1"/>
  <c r="P184" i="3"/>
  <c r="R184" i="3" s="1"/>
  <c r="AC184" i="3" s="1"/>
  <c r="O185" i="3"/>
  <c r="Q185" i="3" s="1"/>
  <c r="P185" i="3"/>
  <c r="R185" i="3" s="1"/>
  <c r="O186" i="3"/>
  <c r="Y186" i="3" s="1"/>
  <c r="P186" i="3"/>
  <c r="R186" i="3" s="1"/>
  <c r="AC186" i="3" s="1"/>
  <c r="O187" i="3"/>
  <c r="Y187" i="3" s="1"/>
  <c r="P187" i="3"/>
  <c r="R187" i="3" s="1"/>
  <c r="AC187" i="3" s="1"/>
  <c r="O188" i="3"/>
  <c r="Y188" i="3" s="1"/>
  <c r="P188" i="3"/>
  <c r="R188" i="3" s="1"/>
  <c r="AC188" i="3" s="1"/>
  <c r="O189" i="3"/>
  <c r="Y189" i="3" s="1"/>
  <c r="P189" i="3"/>
  <c r="R189" i="3" s="1"/>
  <c r="AC189" i="3" s="1"/>
  <c r="O190" i="3"/>
  <c r="Y190" i="3" s="1"/>
  <c r="P190" i="3"/>
  <c r="R190" i="3" s="1"/>
  <c r="AC190" i="3" s="1"/>
  <c r="O191" i="3"/>
  <c r="Y191" i="3" s="1"/>
  <c r="P191" i="3"/>
  <c r="R191" i="3" s="1"/>
  <c r="AC191" i="3" s="1"/>
  <c r="O192" i="3"/>
  <c r="Y192" i="3" s="1"/>
  <c r="P192" i="3"/>
  <c r="R192" i="3" s="1"/>
  <c r="AC192" i="3" s="1"/>
  <c r="O193" i="3"/>
  <c r="Y193" i="3" s="1"/>
  <c r="P193" i="3"/>
  <c r="R193" i="3" s="1"/>
  <c r="AC193" i="3" s="1"/>
  <c r="O194" i="3"/>
  <c r="Q194" i="3" s="1"/>
  <c r="P194" i="3"/>
  <c r="R194" i="3" s="1"/>
  <c r="O195" i="3"/>
  <c r="Y195" i="3" s="1"/>
  <c r="P195" i="3"/>
  <c r="R195" i="3" s="1"/>
  <c r="AC195" i="3" s="1"/>
  <c r="O196" i="3"/>
  <c r="Q196" i="3" s="1"/>
  <c r="P196" i="3"/>
  <c r="R196" i="3" s="1"/>
  <c r="O197" i="3"/>
  <c r="Y197" i="3" s="1"/>
  <c r="P197" i="3"/>
  <c r="R197" i="3" s="1"/>
  <c r="AC197" i="3" s="1"/>
  <c r="O198" i="3"/>
  <c r="Y198" i="3" s="1"/>
  <c r="P198" i="3"/>
  <c r="R198" i="3" s="1"/>
  <c r="AC198" i="3" s="1"/>
  <c r="O199" i="3"/>
  <c r="Y199" i="3" s="1"/>
  <c r="P199" i="3"/>
  <c r="R199" i="3" s="1"/>
  <c r="AC199" i="3" s="1"/>
  <c r="O200" i="3"/>
  <c r="Q200" i="3" s="1"/>
  <c r="P200" i="3"/>
  <c r="R200" i="3" s="1"/>
  <c r="O201" i="3"/>
  <c r="Y201" i="3" s="1"/>
  <c r="P201" i="3"/>
  <c r="R201" i="3" s="1"/>
  <c r="AC201" i="3" s="1"/>
  <c r="O202" i="3"/>
  <c r="Y202" i="3" s="1"/>
  <c r="P202" i="3"/>
  <c r="R202" i="3" s="1"/>
  <c r="AC202" i="3" s="1"/>
  <c r="O203" i="3"/>
  <c r="Y203" i="3" s="1"/>
  <c r="P203" i="3"/>
  <c r="R203" i="3" s="1"/>
  <c r="AC203" i="3" s="1"/>
  <c r="O204" i="3"/>
  <c r="Y204" i="3" s="1"/>
  <c r="P204" i="3"/>
  <c r="R204" i="3" s="1"/>
  <c r="AC204" i="3" s="1"/>
  <c r="O206" i="3"/>
  <c r="P206" i="3"/>
  <c r="O207" i="3"/>
  <c r="Y207" i="3" s="1"/>
  <c r="P207" i="3"/>
  <c r="R207" i="3" s="1"/>
  <c r="AC207" i="3" s="1"/>
  <c r="O209" i="3"/>
  <c r="Y209" i="3" s="1"/>
  <c r="P209" i="3"/>
  <c r="R209" i="3" s="1"/>
  <c r="AC209" i="3" s="1"/>
  <c r="O210" i="3"/>
  <c r="Y210" i="3" s="1"/>
  <c r="P210" i="3"/>
  <c r="R210" i="3" s="1"/>
  <c r="AC210" i="3" s="1"/>
  <c r="O211" i="3"/>
  <c r="Y211" i="3" s="1"/>
  <c r="P211" i="3"/>
  <c r="R211" i="3" s="1"/>
  <c r="AC211" i="3" s="1"/>
  <c r="O237" i="3"/>
  <c r="P237" i="3"/>
  <c r="O238" i="3"/>
  <c r="Y238" i="3" s="1"/>
  <c r="P238" i="3"/>
  <c r="R238" i="3" s="1"/>
  <c r="AC238" i="3" s="1"/>
  <c r="O239" i="3"/>
  <c r="Y239" i="3" s="1"/>
  <c r="P239" i="3"/>
  <c r="R239" i="3" s="1"/>
  <c r="AC239" i="3" s="1"/>
  <c r="O240" i="3"/>
  <c r="Y240" i="3" s="1"/>
  <c r="P240" i="3"/>
  <c r="R240" i="3" s="1"/>
  <c r="AC240" i="3" s="1"/>
  <c r="O241" i="3"/>
  <c r="Y241" i="3" s="1"/>
  <c r="P241" i="3"/>
  <c r="R241" i="3" s="1"/>
  <c r="AC241" i="3" s="1"/>
  <c r="O242" i="3"/>
  <c r="Y242" i="3" s="1"/>
  <c r="P242" i="3"/>
  <c r="R242" i="3" s="1"/>
  <c r="AC242" i="3" s="1"/>
  <c r="O243" i="3"/>
  <c r="Y243" i="3" s="1"/>
  <c r="P243" i="3"/>
  <c r="R243" i="3" s="1"/>
  <c r="AC243" i="3" s="1"/>
  <c r="O244" i="3"/>
  <c r="Y244" i="3" s="1"/>
  <c r="P244" i="3"/>
  <c r="R244" i="3" s="1"/>
  <c r="AC244" i="3" s="1"/>
  <c r="O245" i="3"/>
  <c r="Y245" i="3" s="1"/>
  <c r="P245" i="3"/>
  <c r="R245" i="3" s="1"/>
  <c r="AC245" i="3" s="1"/>
  <c r="O246" i="3"/>
  <c r="Y246" i="3" s="1"/>
  <c r="P246" i="3"/>
  <c r="R246" i="3" s="1"/>
  <c r="AC246" i="3" s="1"/>
  <c r="O247" i="3"/>
  <c r="Y247" i="3" s="1"/>
  <c r="P247" i="3"/>
  <c r="R247" i="3" s="1"/>
  <c r="AC247" i="3" s="1"/>
  <c r="O248" i="3"/>
  <c r="Y248" i="3" s="1"/>
  <c r="P248" i="3"/>
  <c r="R248" i="3" s="1"/>
  <c r="AC248" i="3" s="1"/>
  <c r="O254" i="3"/>
  <c r="Q254" i="3" s="1"/>
  <c r="P254" i="3"/>
  <c r="R254" i="3" s="1"/>
  <c r="P262" i="3" l="1"/>
  <c r="BI262" i="3"/>
  <c r="FJ262" i="3"/>
  <c r="HC262" i="3"/>
  <c r="MH262" i="3"/>
  <c r="UX262" i="3"/>
  <c r="WQ262" i="3"/>
  <c r="VM262" i="3"/>
  <c r="XF262" i="3"/>
  <c r="AS262" i="3"/>
  <c r="BW262" i="3"/>
  <c r="DP262" i="3"/>
  <c r="EU263" i="3"/>
  <c r="HQ262" i="3"/>
  <c r="JY262" i="3"/>
  <c r="LR262" i="3"/>
  <c r="PD262" i="3"/>
  <c r="PS263" i="3"/>
  <c r="RM262" i="3"/>
  <c r="YK262" i="3"/>
  <c r="KO262" i="3"/>
  <c r="DA262" i="3"/>
  <c r="FI262" i="3"/>
  <c r="HB262" i="3"/>
  <c r="HB266" i="3"/>
  <c r="KN262" i="3"/>
  <c r="MG262" i="3"/>
  <c r="NZ262" i="3"/>
  <c r="SB262" i="3"/>
  <c r="TU262" i="3"/>
  <c r="VN262" i="3"/>
  <c r="VN266" i="3"/>
  <c r="XG262" i="3"/>
  <c r="MV263" i="3"/>
  <c r="LR263" i="3"/>
  <c r="SP262" i="3"/>
  <c r="SP266" i="3"/>
  <c r="YZ266" i="3"/>
  <c r="RM266" i="3"/>
  <c r="KO266" i="3"/>
  <c r="LD263" i="3"/>
  <c r="MG266" i="3"/>
  <c r="TU266" i="3"/>
  <c r="DX261" i="3"/>
  <c r="CP261" i="3"/>
  <c r="CS261" i="3"/>
  <c r="CT261" i="3"/>
  <c r="DW261" i="3"/>
  <c r="VM263" i="3"/>
  <c r="YJ262" i="3"/>
  <c r="YJ266" i="3"/>
  <c r="PS262" i="3"/>
  <c r="WC263" i="3"/>
  <c r="AE262" i="3"/>
  <c r="CM262" i="3"/>
  <c r="DQ263" i="3"/>
  <c r="GN262" i="3"/>
  <c r="JK262" i="3"/>
  <c r="OP262" i="3"/>
  <c r="SA262" i="3"/>
  <c r="SA266" i="3"/>
  <c r="SP263" i="3"/>
  <c r="TT262" i="3"/>
  <c r="TT266" i="3"/>
  <c r="UI263" i="3"/>
  <c r="WB263" i="3"/>
  <c r="JY263" i="3"/>
  <c r="AT262" i="3"/>
  <c r="AT266" i="3"/>
  <c r="BX262" i="3"/>
  <c r="BX266" i="3"/>
  <c r="ET263" i="3"/>
  <c r="FY262" i="3"/>
  <c r="HR262" i="3"/>
  <c r="HR266" i="3"/>
  <c r="IV263" i="3"/>
  <c r="LS262" i="3"/>
  <c r="NL262" i="3"/>
  <c r="NL266" i="3"/>
  <c r="PE262" i="3"/>
  <c r="WQ263" i="3"/>
  <c r="DA263" i="3"/>
  <c r="IU263" i="3"/>
  <c r="AN38" i="3"/>
  <c r="AN262" i="3" s="1"/>
  <c r="AD262" i="3"/>
  <c r="AN29" i="3"/>
  <c r="AN266" i="3" s="1"/>
  <c r="AD266" i="3"/>
  <c r="BW263" i="3"/>
  <c r="CL266" i="3"/>
  <c r="DP263" i="3"/>
  <c r="EU262" i="3"/>
  <c r="GM266" i="3"/>
  <c r="HQ263" i="3"/>
  <c r="LC266" i="3"/>
  <c r="MV262" i="3"/>
  <c r="MV266" i="3"/>
  <c r="NK263" i="3"/>
  <c r="OO266" i="3"/>
  <c r="PD263" i="3"/>
  <c r="QR29" i="3"/>
  <c r="QR266" i="3" s="1"/>
  <c r="QH266" i="3"/>
  <c r="RM263" i="3"/>
  <c r="SQ262" i="3"/>
  <c r="SQ266" i="3"/>
  <c r="TF263" i="3"/>
  <c r="UJ266" i="3"/>
  <c r="UY263" i="3"/>
  <c r="WC262" i="3"/>
  <c r="WC266" i="3"/>
  <c r="WR263" i="3"/>
  <c r="XV266" i="3"/>
  <c r="YK263" i="3"/>
  <c r="DB263" i="3"/>
  <c r="DQ262" i="3"/>
  <c r="DQ266" i="3"/>
  <c r="FJ263" i="3"/>
  <c r="HC263" i="3"/>
  <c r="JZ262" i="3"/>
  <c r="JZ266" i="3"/>
  <c r="KO263" i="3"/>
  <c r="LS266" i="3"/>
  <c r="MH263" i="3"/>
  <c r="OA263" i="3"/>
  <c r="PE266" i="3"/>
  <c r="PT263" i="3"/>
  <c r="RL263" i="3"/>
  <c r="TE263" i="3"/>
  <c r="UI262" i="3"/>
  <c r="UI266" i="3"/>
  <c r="UX263" i="3"/>
  <c r="WB266" i="3"/>
  <c r="XU266" i="3"/>
  <c r="YJ263" i="3"/>
  <c r="ZI38" i="3"/>
  <c r="ZI262" i="3" s="1"/>
  <c r="YY262" i="3"/>
  <c r="ZI29" i="3"/>
  <c r="ZI266" i="3" s="1"/>
  <c r="YY266" i="3"/>
  <c r="AS266" i="3"/>
  <c r="BW266" i="3"/>
  <c r="DP266" i="3"/>
  <c r="FI263" i="3"/>
  <c r="GH38" i="3"/>
  <c r="GH262" i="3" s="1"/>
  <c r="FX262" i="3"/>
  <c r="HB263" i="3"/>
  <c r="HQ266" i="3"/>
  <c r="JY266" i="3"/>
  <c r="KN263" i="3"/>
  <c r="LR266" i="3"/>
  <c r="MG263" i="3"/>
  <c r="NK262" i="3"/>
  <c r="NK266" i="3"/>
  <c r="NZ263" i="3"/>
  <c r="PD266" i="3"/>
  <c r="SB263" i="3"/>
  <c r="TF262" i="3"/>
  <c r="TF266" i="3"/>
  <c r="TU263" i="3"/>
  <c r="UY262" i="3"/>
  <c r="UY266" i="3"/>
  <c r="VN263" i="3"/>
  <c r="WR262" i="3"/>
  <c r="WR266" i="3"/>
  <c r="XG263" i="3"/>
  <c r="YK266" i="3"/>
  <c r="AE263" i="3"/>
  <c r="CM263" i="3"/>
  <c r="DB262" i="3"/>
  <c r="DB266" i="3"/>
  <c r="FJ266" i="3"/>
  <c r="GN263" i="3"/>
  <c r="HC266" i="3"/>
  <c r="IG263" i="3"/>
  <c r="IV262" i="3"/>
  <c r="IV266" i="3"/>
  <c r="JK263" i="3"/>
  <c r="MH266" i="3"/>
  <c r="MW263" i="3"/>
  <c r="OA266" i="3"/>
  <c r="OP263" i="3"/>
  <c r="PT262" i="3"/>
  <c r="PT266" i="3"/>
  <c r="QI263" i="3"/>
  <c r="RL262" i="3"/>
  <c r="RL266" i="3"/>
  <c r="SA263" i="3"/>
  <c r="TE262" i="3"/>
  <c r="TE266" i="3"/>
  <c r="TT263" i="3"/>
  <c r="UX266" i="3"/>
  <c r="WQ266" i="3"/>
  <c r="XF263" i="3"/>
  <c r="AN86" i="3"/>
  <c r="AN263" i="3" s="1"/>
  <c r="AD263" i="3"/>
  <c r="BH262" i="3"/>
  <c r="CL263" i="3"/>
  <c r="DA266" i="3"/>
  <c r="FI266" i="3"/>
  <c r="GM263" i="3"/>
  <c r="IF263" i="3"/>
  <c r="IU262" i="3"/>
  <c r="IU266" i="3"/>
  <c r="JJ263" i="3"/>
  <c r="KN266" i="3"/>
  <c r="LC263" i="3"/>
  <c r="NZ266" i="3"/>
  <c r="OO263" i="3"/>
  <c r="PS266" i="3"/>
  <c r="QH263" i="3"/>
  <c r="SB266" i="3"/>
  <c r="SQ263" i="3"/>
  <c r="UJ263" i="3"/>
  <c r="XG266" i="3"/>
  <c r="XV263" i="3"/>
  <c r="YZ263" i="3"/>
  <c r="P266" i="3"/>
  <c r="AE266" i="3"/>
  <c r="BX263" i="3"/>
  <c r="CM266" i="3"/>
  <c r="FD29" i="3"/>
  <c r="FD266" i="3" s="1"/>
  <c r="ET266" i="3"/>
  <c r="ET262" i="3"/>
  <c r="GN266" i="3"/>
  <c r="HR263" i="3"/>
  <c r="IG262" i="3"/>
  <c r="IG266" i="3"/>
  <c r="JK266" i="3"/>
  <c r="JZ263" i="3"/>
  <c r="LD262" i="3"/>
  <c r="LD266" i="3"/>
  <c r="LS263" i="3"/>
  <c r="MW262" i="3"/>
  <c r="MW266" i="3"/>
  <c r="NL263" i="3"/>
  <c r="OP266" i="3"/>
  <c r="PE263" i="3"/>
  <c r="QI266" i="3"/>
  <c r="VM266" i="3"/>
  <c r="XF266" i="3"/>
  <c r="XU263" i="3"/>
  <c r="YY263" i="3"/>
  <c r="CA261" i="3"/>
  <c r="DH261" i="3"/>
  <c r="CI262" i="3"/>
  <c r="DM262" i="3"/>
  <c r="EB262" i="3"/>
  <c r="CX262" i="3"/>
  <c r="AN153" i="3"/>
  <c r="AN152" i="3" s="1"/>
  <c r="GH163" i="3"/>
  <c r="GH162" i="3" s="1"/>
  <c r="AN165" i="3"/>
  <c r="AN164" i="3" s="1"/>
  <c r="AN25" i="3"/>
  <c r="AN24" i="3" s="1"/>
  <c r="GH74" i="3"/>
  <c r="GH73" i="3" s="1"/>
  <c r="GH23" i="3"/>
  <c r="GH22" i="3" s="1"/>
  <c r="AN161" i="3"/>
  <c r="AN160" i="3" s="1"/>
  <c r="AN155" i="3"/>
  <c r="AN154" i="3" s="1"/>
  <c r="AN45" i="3"/>
  <c r="AN44" i="3" s="1"/>
  <c r="AN36" i="3"/>
  <c r="AN35" i="3" s="1"/>
  <c r="GH195" i="3"/>
  <c r="GH194" i="3" s="1"/>
  <c r="GH165" i="3"/>
  <c r="GH164" i="3" s="1"/>
  <c r="GH153" i="3"/>
  <c r="GH152" i="3" s="1"/>
  <c r="GH25" i="3"/>
  <c r="GH24" i="3" s="1"/>
  <c r="AN163" i="3"/>
  <c r="AN162" i="3" s="1"/>
  <c r="AN74" i="3"/>
  <c r="AN73" i="3" s="1"/>
  <c r="AN23" i="3"/>
  <c r="AN22" i="3" s="1"/>
  <c r="GH161" i="3"/>
  <c r="GH160" i="3" s="1"/>
  <c r="GH155" i="3"/>
  <c r="GH154" i="3" s="1"/>
  <c r="GH45" i="3"/>
  <c r="GH44" i="3" s="1"/>
  <c r="GH36" i="3"/>
  <c r="GH35" i="3" s="1"/>
  <c r="AN195" i="3"/>
  <c r="AN194" i="3" s="1"/>
  <c r="EU205" i="3"/>
  <c r="Y206" i="3"/>
  <c r="Y205" i="3" s="1"/>
  <c r="O205" i="3"/>
  <c r="AD205" i="3"/>
  <c r="BH205" i="3"/>
  <c r="CL205" i="3"/>
  <c r="GM205" i="3"/>
  <c r="IF205" i="3"/>
  <c r="JJ205" i="3"/>
  <c r="LC205" i="3"/>
  <c r="MV205" i="3"/>
  <c r="OO205" i="3"/>
  <c r="QR206" i="3"/>
  <c r="QR205" i="3" s="1"/>
  <c r="QH205" i="3"/>
  <c r="SQ205" i="3"/>
  <c r="UJ205" i="3"/>
  <c r="WC205" i="3"/>
  <c r="XV205" i="3"/>
  <c r="YZ205" i="3"/>
  <c r="BX205" i="3"/>
  <c r="DQ205" i="3"/>
  <c r="FY205" i="3"/>
  <c r="HR205" i="3"/>
  <c r="JZ205" i="3"/>
  <c r="LS205" i="3"/>
  <c r="NL205" i="3"/>
  <c r="PE205" i="3"/>
  <c r="SP205" i="3"/>
  <c r="UI205" i="3"/>
  <c r="WB205" i="3"/>
  <c r="XU205" i="3"/>
  <c r="ZI206" i="3"/>
  <c r="ZI205" i="3" s="1"/>
  <c r="YY205" i="3"/>
  <c r="BW205" i="3"/>
  <c r="DP205" i="3"/>
  <c r="FX205" i="3"/>
  <c r="HQ205" i="3"/>
  <c r="JY205" i="3"/>
  <c r="LR205" i="3"/>
  <c r="NK205" i="3"/>
  <c r="PD205" i="3"/>
  <c r="RM205" i="3"/>
  <c r="TF205" i="3"/>
  <c r="UY205" i="3"/>
  <c r="WR205" i="3"/>
  <c r="YK205" i="3"/>
  <c r="AT205" i="3"/>
  <c r="DB205" i="3"/>
  <c r="FD206" i="3"/>
  <c r="FD205" i="3" s="1"/>
  <c r="ET205" i="3"/>
  <c r="FJ205" i="3"/>
  <c r="HC205" i="3"/>
  <c r="IV205" i="3"/>
  <c r="KO205" i="3"/>
  <c r="MH205" i="3"/>
  <c r="OA205" i="3"/>
  <c r="PT205" i="3"/>
  <c r="RL205" i="3"/>
  <c r="TE205" i="3"/>
  <c r="UX205" i="3"/>
  <c r="WQ205" i="3"/>
  <c r="YJ205" i="3"/>
  <c r="AS205" i="3"/>
  <c r="DA205" i="3"/>
  <c r="FI205" i="3"/>
  <c r="HB205" i="3"/>
  <c r="IU205" i="3"/>
  <c r="KN205" i="3"/>
  <c r="MG205" i="3"/>
  <c r="NZ205" i="3"/>
  <c r="PS205" i="3"/>
  <c r="SB205" i="3"/>
  <c r="TU205" i="3"/>
  <c r="VN205" i="3"/>
  <c r="XG205" i="3"/>
  <c r="R206" i="3"/>
  <c r="P205" i="3"/>
  <c r="AE205" i="3"/>
  <c r="BI205" i="3"/>
  <c r="CM205" i="3"/>
  <c r="GN205" i="3"/>
  <c r="IG205" i="3"/>
  <c r="JK205" i="3"/>
  <c r="LD205" i="3"/>
  <c r="MW205" i="3"/>
  <c r="OP205" i="3"/>
  <c r="QI205" i="3"/>
  <c r="SA205" i="3"/>
  <c r="TT205" i="3"/>
  <c r="VM205" i="3"/>
  <c r="XF205" i="3"/>
  <c r="AAK263" i="3"/>
  <c r="AAJ263" i="3"/>
  <c r="BH80" i="3"/>
  <c r="DA80" i="3"/>
  <c r="FI80" i="3"/>
  <c r="KN80" i="3"/>
  <c r="MG80" i="3"/>
  <c r="NZ80" i="3"/>
  <c r="PD80" i="3"/>
  <c r="BX80" i="3"/>
  <c r="HR80" i="3"/>
  <c r="EU141" i="3"/>
  <c r="AAK141" i="3"/>
  <c r="AAK49" i="3"/>
  <c r="AAH263" i="3"/>
  <c r="AAJ141" i="3"/>
  <c r="DM141" i="3"/>
  <c r="PS80" i="3"/>
  <c r="EU80" i="3"/>
  <c r="Y142" i="3"/>
  <c r="Y141" i="3" s="1"/>
  <c r="O141" i="3"/>
  <c r="AD80" i="3"/>
  <c r="BC142" i="3"/>
  <c r="BC141" i="3" s="1"/>
  <c r="AS141" i="3"/>
  <c r="BR142" i="3"/>
  <c r="BR141" i="3" s="1"/>
  <c r="BH141" i="3"/>
  <c r="CG142" i="3"/>
  <c r="CG141" i="3" s="1"/>
  <c r="BW141" i="3"/>
  <c r="DZ142" i="3"/>
  <c r="DZ141" i="3" s="1"/>
  <c r="DP141" i="3"/>
  <c r="GH141" i="3"/>
  <c r="FX141" i="3"/>
  <c r="IA142" i="3"/>
  <c r="IA141" i="3" s="1"/>
  <c r="HQ141" i="3"/>
  <c r="RG141" i="3"/>
  <c r="CM141" i="3"/>
  <c r="DQ80" i="3"/>
  <c r="FD142" i="3"/>
  <c r="FD141" i="3" s="1"/>
  <c r="ET141" i="3"/>
  <c r="GN141" i="3"/>
  <c r="IG141" i="3"/>
  <c r="AAH141" i="3"/>
  <c r="CV142" i="3"/>
  <c r="CV141" i="3" s="1"/>
  <c r="CL141" i="3"/>
  <c r="GW142" i="3"/>
  <c r="GW141" i="3" s="1"/>
  <c r="GM141" i="3"/>
  <c r="IF141" i="3"/>
  <c r="RM141" i="3"/>
  <c r="SB141" i="3"/>
  <c r="SQ141" i="3"/>
  <c r="TF141" i="3"/>
  <c r="TU141" i="3"/>
  <c r="UJ141" i="3"/>
  <c r="UY141" i="3"/>
  <c r="VN141" i="3"/>
  <c r="WC141" i="3"/>
  <c r="WR141" i="3"/>
  <c r="XG141" i="3"/>
  <c r="XV141" i="3"/>
  <c r="YK141" i="3"/>
  <c r="AE141" i="3"/>
  <c r="DB141" i="3"/>
  <c r="FJ141" i="3"/>
  <c r="HC141" i="3"/>
  <c r="IV141" i="3"/>
  <c r="JK141" i="3"/>
  <c r="JZ141" i="3"/>
  <c r="KO141" i="3"/>
  <c r="LD141" i="3"/>
  <c r="LS141" i="3"/>
  <c r="MH141" i="3"/>
  <c r="MW141" i="3"/>
  <c r="NL141" i="3"/>
  <c r="OA141" i="3"/>
  <c r="OP141" i="3"/>
  <c r="PE141" i="3"/>
  <c r="PT141" i="3"/>
  <c r="QI141" i="3"/>
  <c r="RV142" i="3"/>
  <c r="RV141" i="3" s="1"/>
  <c r="RL141" i="3"/>
  <c r="SK142" i="3"/>
  <c r="SK141" i="3" s="1"/>
  <c r="SA141" i="3"/>
  <c r="SZ142" i="3"/>
  <c r="SZ141" i="3" s="1"/>
  <c r="SP141" i="3"/>
  <c r="TO142" i="3"/>
  <c r="TO141" i="3" s="1"/>
  <c r="TE141" i="3"/>
  <c r="TT141" i="3"/>
  <c r="US142" i="3"/>
  <c r="US141" i="3" s="1"/>
  <c r="UI141" i="3"/>
  <c r="VH142" i="3"/>
  <c r="VH141" i="3" s="1"/>
  <c r="UX141" i="3"/>
  <c r="VW142" i="3"/>
  <c r="VW141" i="3" s="1"/>
  <c r="VM141" i="3"/>
  <c r="WL142" i="3"/>
  <c r="WL141" i="3" s="1"/>
  <c r="WB141" i="3"/>
  <c r="XA142" i="3"/>
  <c r="XA141" i="3" s="1"/>
  <c r="WQ141" i="3"/>
  <c r="XP142" i="3"/>
  <c r="XP141" i="3" s="1"/>
  <c r="XF141" i="3"/>
  <c r="YE142" i="3"/>
  <c r="YE141" i="3" s="1"/>
  <c r="XU141" i="3"/>
  <c r="YT142" i="3"/>
  <c r="YT141" i="3" s="1"/>
  <c r="YJ141" i="3"/>
  <c r="AAG141" i="3"/>
  <c r="AN141" i="3"/>
  <c r="AD141" i="3"/>
  <c r="DK142" i="3"/>
  <c r="DK141" i="3" s="1"/>
  <c r="DA141" i="3"/>
  <c r="FS142" i="3"/>
  <c r="FS141" i="3" s="1"/>
  <c r="FI141" i="3"/>
  <c r="HB141" i="3"/>
  <c r="JE142" i="3"/>
  <c r="JE141" i="3" s="1"/>
  <c r="IU141" i="3"/>
  <c r="JJ141" i="3"/>
  <c r="KI142" i="3"/>
  <c r="KI141" i="3" s="1"/>
  <c r="JY141" i="3"/>
  <c r="KX142" i="3"/>
  <c r="KX141" i="3" s="1"/>
  <c r="KN141" i="3"/>
  <c r="LC141" i="3"/>
  <c r="MB142" i="3"/>
  <c r="MB141" i="3" s="1"/>
  <c r="LR141" i="3"/>
  <c r="MQ142" i="3"/>
  <c r="MQ141" i="3" s="1"/>
  <c r="MG141" i="3"/>
  <c r="NF142" i="3"/>
  <c r="NF141" i="3" s="1"/>
  <c r="MV141" i="3"/>
  <c r="NK141" i="3"/>
  <c r="OJ142" i="3"/>
  <c r="OJ141" i="3" s="1"/>
  <c r="NZ141" i="3"/>
  <c r="OY142" i="3"/>
  <c r="OY141" i="3" s="1"/>
  <c r="OO141" i="3"/>
  <c r="PN142" i="3"/>
  <c r="PN141" i="3" s="1"/>
  <c r="PD141" i="3"/>
  <c r="QC142" i="3"/>
  <c r="QC141" i="3" s="1"/>
  <c r="PS141" i="3"/>
  <c r="QR142" i="3"/>
  <c r="QR141" i="3" s="1"/>
  <c r="QH141" i="3"/>
  <c r="YZ141" i="3"/>
  <c r="P141" i="3"/>
  <c r="AT141" i="3"/>
  <c r="BI141" i="3"/>
  <c r="BX141" i="3"/>
  <c r="DQ141" i="3"/>
  <c r="FY141" i="3"/>
  <c r="HR141" i="3"/>
  <c r="ZI142" i="3"/>
  <c r="ZI141" i="3" s="1"/>
  <c r="YY141" i="3"/>
  <c r="BI80" i="3"/>
  <c r="DB80" i="3"/>
  <c r="OP80" i="3"/>
  <c r="PT80" i="3"/>
  <c r="QI80" i="3"/>
  <c r="RL80" i="3"/>
  <c r="TE80" i="3"/>
  <c r="UX80" i="3"/>
  <c r="VM80" i="3"/>
  <c r="AAG263" i="3"/>
  <c r="BW80" i="3"/>
  <c r="DP80" i="3"/>
  <c r="HQ80" i="3"/>
  <c r="CM80" i="3"/>
  <c r="GM80" i="3"/>
  <c r="UJ80" i="3"/>
  <c r="AAG49" i="3"/>
  <c r="XG80" i="3"/>
  <c r="YK80" i="3"/>
  <c r="PE80" i="3"/>
  <c r="AAJ49" i="3"/>
  <c r="O80" i="3"/>
  <c r="CL80" i="3"/>
  <c r="CV50" i="3"/>
  <c r="CV49" i="3" s="1"/>
  <c r="CL49" i="3"/>
  <c r="GW50" i="3"/>
  <c r="GW49" i="3" s="1"/>
  <c r="GM49" i="3"/>
  <c r="IF80" i="3"/>
  <c r="IF49" i="3"/>
  <c r="RK50" i="3"/>
  <c r="RK49" i="3" s="1"/>
  <c r="QZ49" i="3"/>
  <c r="RM80" i="3"/>
  <c r="RO50" i="3"/>
  <c r="RM49" i="3"/>
  <c r="SB80" i="3"/>
  <c r="SD50" i="3"/>
  <c r="SB49" i="3"/>
  <c r="SQ80" i="3"/>
  <c r="SS50" i="3"/>
  <c r="SQ49" i="3"/>
  <c r="TF80" i="3"/>
  <c r="TH50" i="3"/>
  <c r="TF49" i="3"/>
  <c r="TU80" i="3"/>
  <c r="TW50" i="3"/>
  <c r="TU49" i="3"/>
  <c r="UL50" i="3"/>
  <c r="UJ49" i="3"/>
  <c r="UY80" i="3"/>
  <c r="VA50" i="3"/>
  <c r="UY49" i="3"/>
  <c r="VN80" i="3"/>
  <c r="VP50" i="3"/>
  <c r="VN49" i="3"/>
  <c r="WC80" i="3"/>
  <c r="WE50" i="3"/>
  <c r="WC49" i="3"/>
  <c r="WR80" i="3"/>
  <c r="WT50" i="3"/>
  <c r="WR49" i="3"/>
  <c r="XI50" i="3"/>
  <c r="XG49" i="3"/>
  <c r="XV80" i="3"/>
  <c r="XX50" i="3"/>
  <c r="XV49" i="3"/>
  <c r="YM50" i="3"/>
  <c r="YK49" i="3"/>
  <c r="R50" i="3"/>
  <c r="P49" i="3"/>
  <c r="AE80" i="3"/>
  <c r="AG50" i="3"/>
  <c r="AR50" i="3" s="1"/>
  <c r="AE49" i="3"/>
  <c r="AT80" i="3"/>
  <c r="AV50" i="3"/>
  <c r="AT49" i="3"/>
  <c r="BK50" i="3"/>
  <c r="BI49" i="3"/>
  <c r="DD50" i="3"/>
  <c r="DB49" i="3"/>
  <c r="FD50" i="3"/>
  <c r="FD49" i="3" s="1"/>
  <c r="ET49" i="3"/>
  <c r="FD86" i="3"/>
  <c r="ET80" i="3"/>
  <c r="FJ80" i="3"/>
  <c r="FL50" i="3"/>
  <c r="FJ49" i="3"/>
  <c r="HC80" i="3"/>
  <c r="HC49" i="3"/>
  <c r="IV80" i="3"/>
  <c r="IX50" i="3"/>
  <c r="IV49" i="3"/>
  <c r="JK80" i="3"/>
  <c r="JM50" i="3"/>
  <c r="JK49" i="3"/>
  <c r="JZ80" i="3"/>
  <c r="KB50" i="3"/>
  <c r="JZ49" i="3"/>
  <c r="KO80" i="3"/>
  <c r="KQ50" i="3"/>
  <c r="KO49" i="3"/>
  <c r="LD80" i="3"/>
  <c r="LF50" i="3"/>
  <c r="LD49" i="3"/>
  <c r="LS80" i="3"/>
  <c r="LU50" i="3"/>
  <c r="LS49" i="3"/>
  <c r="MH80" i="3"/>
  <c r="MJ50" i="3"/>
  <c r="MH49" i="3"/>
  <c r="MW80" i="3"/>
  <c r="MY50" i="3"/>
  <c r="MW49" i="3"/>
  <c r="NL80" i="3"/>
  <c r="NN50" i="3"/>
  <c r="NL49" i="3"/>
  <c r="OA80" i="3"/>
  <c r="OC50" i="3"/>
  <c r="OA49" i="3"/>
  <c r="OR50" i="3"/>
  <c r="OP49" i="3"/>
  <c r="PG50" i="3"/>
  <c r="PE49" i="3"/>
  <c r="PV50" i="3"/>
  <c r="PT49" i="3"/>
  <c r="QK50" i="3"/>
  <c r="QI49" i="3"/>
  <c r="RG49" i="3"/>
  <c r="RV50" i="3"/>
  <c r="RV49" i="3" s="1"/>
  <c r="RL49" i="3"/>
  <c r="SA80" i="3"/>
  <c r="SK50" i="3"/>
  <c r="SK49" i="3" s="1"/>
  <c r="SA49" i="3"/>
  <c r="SP80" i="3"/>
  <c r="SZ50" i="3"/>
  <c r="SZ49" i="3" s="1"/>
  <c r="SP49" i="3"/>
  <c r="TO50" i="3"/>
  <c r="TO49" i="3" s="1"/>
  <c r="TE49" i="3"/>
  <c r="TT80" i="3"/>
  <c r="TT49" i="3"/>
  <c r="UI80" i="3"/>
  <c r="US50" i="3"/>
  <c r="US49" i="3" s="1"/>
  <c r="UI49" i="3"/>
  <c r="VH50" i="3"/>
  <c r="VH49" i="3" s="1"/>
  <c r="UX49" i="3"/>
  <c r="VW50" i="3"/>
  <c r="VW49" i="3" s="1"/>
  <c r="VM49" i="3"/>
  <c r="WB80" i="3"/>
  <c r="WL50" i="3"/>
  <c r="WL49" i="3" s="1"/>
  <c r="WB49" i="3"/>
  <c r="WQ80" i="3"/>
  <c r="XA50" i="3"/>
  <c r="XA49" i="3" s="1"/>
  <c r="WQ49" i="3"/>
  <c r="XF80" i="3"/>
  <c r="XP50" i="3"/>
  <c r="XP49" i="3" s="1"/>
  <c r="XF49" i="3"/>
  <c r="XU80" i="3"/>
  <c r="YE50" i="3"/>
  <c r="YE49" i="3" s="1"/>
  <c r="XU49" i="3"/>
  <c r="YJ80" i="3"/>
  <c r="YT50" i="3"/>
  <c r="YT49" i="3" s="1"/>
  <c r="YJ49" i="3"/>
  <c r="DM80" i="3"/>
  <c r="AAH49" i="3"/>
  <c r="Y50" i="3"/>
  <c r="Y49" i="3" s="1"/>
  <c r="O49" i="3"/>
  <c r="AN49" i="3"/>
  <c r="AD49" i="3"/>
  <c r="AS80" i="3"/>
  <c r="BC50" i="3"/>
  <c r="BC49" i="3" s="1"/>
  <c r="AS49" i="3"/>
  <c r="BR50" i="3"/>
  <c r="BR49" i="3" s="1"/>
  <c r="BH49" i="3"/>
  <c r="DK50" i="3"/>
  <c r="DK49" i="3" s="1"/>
  <c r="DA49" i="3"/>
  <c r="EW50" i="3"/>
  <c r="EU49" i="3"/>
  <c r="FS50" i="3"/>
  <c r="FS49" i="3" s="1"/>
  <c r="FI49" i="3"/>
  <c r="HB80" i="3"/>
  <c r="HB49" i="3"/>
  <c r="IU80" i="3"/>
  <c r="JE50" i="3"/>
  <c r="JE49" i="3" s="1"/>
  <c r="IU49" i="3"/>
  <c r="JJ80" i="3"/>
  <c r="JJ49" i="3"/>
  <c r="JY80" i="3"/>
  <c r="KI50" i="3"/>
  <c r="KI49" i="3" s="1"/>
  <c r="JY49" i="3"/>
  <c r="KX50" i="3"/>
  <c r="KX49" i="3" s="1"/>
  <c r="KN49" i="3"/>
  <c r="LC80" i="3"/>
  <c r="LC49" i="3"/>
  <c r="LR80" i="3"/>
  <c r="MB50" i="3"/>
  <c r="MB49" i="3" s="1"/>
  <c r="LR49" i="3"/>
  <c r="MQ50" i="3"/>
  <c r="MQ49" i="3" s="1"/>
  <c r="MG49" i="3"/>
  <c r="MV80" i="3"/>
  <c r="NF50" i="3"/>
  <c r="NF49" i="3" s="1"/>
  <c r="MV49" i="3"/>
  <c r="NK80" i="3"/>
  <c r="NK49" i="3"/>
  <c r="OJ50" i="3"/>
  <c r="OJ49" i="3" s="1"/>
  <c r="NZ49" i="3"/>
  <c r="OO80" i="3"/>
  <c r="OY50" i="3"/>
  <c r="OY49" i="3" s="1"/>
  <c r="OO49" i="3"/>
  <c r="PN50" i="3"/>
  <c r="PN49" i="3" s="1"/>
  <c r="PD49" i="3"/>
  <c r="QC50" i="3"/>
  <c r="QC49" i="3" s="1"/>
  <c r="PS49" i="3"/>
  <c r="QR86" i="3"/>
  <c r="QH80" i="3"/>
  <c r="QR50" i="3"/>
  <c r="QR49" i="3" s="1"/>
  <c r="QH49" i="3"/>
  <c r="YZ80" i="3"/>
  <c r="ZB50" i="3"/>
  <c r="YZ49" i="3"/>
  <c r="AAO53" i="3"/>
  <c r="AAO49" i="3" s="1"/>
  <c r="DM49" i="3"/>
  <c r="BX49" i="3"/>
  <c r="DS50" i="3"/>
  <c r="DQ49" i="3"/>
  <c r="FY80" i="3"/>
  <c r="GA50" i="3"/>
  <c r="GL50" i="3" s="1"/>
  <c r="FY49" i="3"/>
  <c r="HT50" i="3"/>
  <c r="HR49" i="3"/>
  <c r="ZI86" i="3"/>
  <c r="YY80" i="3"/>
  <c r="ZI50" i="3"/>
  <c r="ZI49" i="3" s="1"/>
  <c r="YY49" i="3"/>
  <c r="EB80" i="3"/>
  <c r="CG50" i="3"/>
  <c r="CG49" i="3" s="1"/>
  <c r="BW49" i="3"/>
  <c r="DZ50" i="3"/>
  <c r="DZ49" i="3" s="1"/>
  <c r="DP49" i="3"/>
  <c r="FX80" i="3"/>
  <c r="GH49" i="3"/>
  <c r="FX49" i="3"/>
  <c r="IA50" i="3"/>
  <c r="IA49" i="3" s="1"/>
  <c r="HQ49" i="3"/>
  <c r="P80" i="3"/>
  <c r="CO50" i="3"/>
  <c r="CM49" i="3"/>
  <c r="GN80" i="3"/>
  <c r="GP50" i="3"/>
  <c r="GN49" i="3"/>
  <c r="IG80" i="3"/>
  <c r="II50" i="3"/>
  <c r="IG49" i="3"/>
  <c r="CX80" i="3"/>
  <c r="CI80" i="3"/>
  <c r="ZI156" i="3"/>
  <c r="ZI70" i="3"/>
  <c r="ZI63" i="3"/>
  <c r="ZI41" i="3"/>
  <c r="ZI236" i="3"/>
  <c r="ZI200" i="3"/>
  <c r="ZI185" i="3"/>
  <c r="ZI149" i="3"/>
  <c r="ZI75" i="3"/>
  <c r="ZI66" i="3"/>
  <c r="ZI60" i="3"/>
  <c r="ZI46" i="3"/>
  <c r="ZI26" i="3"/>
  <c r="ZI196" i="3"/>
  <c r="ZI178" i="3"/>
  <c r="ZI166" i="3"/>
  <c r="ZI134" i="3"/>
  <c r="ZI37" i="3"/>
  <c r="ZI11" i="3"/>
  <c r="ZI171" i="3"/>
  <c r="O266" i="3"/>
  <c r="FD38" i="3"/>
  <c r="FD262" i="3" s="1"/>
  <c r="QR38" i="3"/>
  <c r="QR262" i="3" s="1"/>
  <c r="FD23" i="3"/>
  <c r="FD22" i="3" s="1"/>
  <c r="FD153" i="3"/>
  <c r="FD152" i="3" s="1"/>
  <c r="FD165" i="3"/>
  <c r="FD164" i="3" s="1"/>
  <c r="FD195" i="3"/>
  <c r="FD194" i="3" s="1"/>
  <c r="FD36" i="3"/>
  <c r="FD35" i="3" s="1"/>
  <c r="FD45" i="3"/>
  <c r="FD44" i="3" s="1"/>
  <c r="FD74" i="3"/>
  <c r="FD73" i="3" s="1"/>
  <c r="FD163" i="3"/>
  <c r="FD162" i="3" s="1"/>
  <c r="FD25" i="3"/>
  <c r="FD24" i="3" s="1"/>
  <c r="FD155" i="3"/>
  <c r="FD154" i="3" s="1"/>
  <c r="FD161" i="3"/>
  <c r="FD160" i="3" s="1"/>
  <c r="QR163" i="3"/>
  <c r="QR162" i="3" s="1"/>
  <c r="QR45" i="3"/>
  <c r="QR44" i="3" s="1"/>
  <c r="BH263" i="3"/>
  <c r="QR195" i="3"/>
  <c r="QR194" i="3" s="1"/>
  <c r="QR165" i="3"/>
  <c r="QR164" i="3" s="1"/>
  <c r="QR153" i="3"/>
  <c r="QR152" i="3" s="1"/>
  <c r="QR23" i="3"/>
  <c r="QR22" i="3" s="1"/>
  <c r="QR161" i="3"/>
  <c r="QR160" i="3" s="1"/>
  <c r="QR155" i="3"/>
  <c r="QR154" i="3" s="1"/>
  <c r="QR25" i="3"/>
  <c r="QR24" i="3" s="1"/>
  <c r="QR74" i="3"/>
  <c r="QR73" i="3" s="1"/>
  <c r="QR36" i="3"/>
  <c r="QR35" i="3" s="1"/>
  <c r="BI263" i="3"/>
  <c r="AAJ266" i="3"/>
  <c r="AAO266" i="3"/>
  <c r="AAG266" i="3"/>
  <c r="AAH262" i="3"/>
  <c r="AAH266" i="3"/>
  <c r="AAJ262" i="3"/>
  <c r="AAG262" i="3"/>
  <c r="AAK266" i="3"/>
  <c r="AAK262" i="3"/>
  <c r="BI266" i="3"/>
  <c r="FY266" i="3"/>
  <c r="RG86" i="3"/>
  <c r="RG263" i="3" s="1"/>
  <c r="BH266" i="3"/>
  <c r="FX266" i="3"/>
  <c r="FY263" i="3"/>
  <c r="FX263" i="3"/>
  <c r="RG38" i="3"/>
  <c r="RG262" i="3" s="1"/>
  <c r="RG29" i="3"/>
  <c r="RG266" i="3" s="1"/>
  <c r="AG206" i="3"/>
  <c r="AR206" i="3" s="1"/>
  <c r="AV206" i="3"/>
  <c r="DD206" i="3"/>
  <c r="DD205" i="3" s="1"/>
  <c r="AG31" i="3"/>
  <c r="AE30" i="3"/>
  <c r="BK206" i="3"/>
  <c r="BK205" i="3" s="1"/>
  <c r="AN30" i="3"/>
  <c r="AD30" i="3"/>
  <c r="BR206" i="3"/>
  <c r="BR205" i="3" s="1"/>
  <c r="EW31" i="3"/>
  <c r="EU30" i="3"/>
  <c r="KI206" i="3"/>
  <c r="KI205" i="3" s="1"/>
  <c r="MB206" i="3"/>
  <c r="MB205" i="3" s="1"/>
  <c r="NF31" i="3"/>
  <c r="NF30" i="3" s="1"/>
  <c r="MV30" i="3"/>
  <c r="OY31" i="3"/>
  <c r="OY30" i="3" s="1"/>
  <c r="OO30" i="3"/>
  <c r="PN206" i="3"/>
  <c r="PN205" i="3" s="1"/>
  <c r="QR30" i="3"/>
  <c r="QH30" i="3"/>
  <c r="RG206" i="3"/>
  <c r="RG205" i="3" s="1"/>
  <c r="RG163" i="3"/>
  <c r="RG162" i="3" s="1"/>
  <c r="RG74" i="3"/>
  <c r="RG73" i="3" s="1"/>
  <c r="RG45" i="3"/>
  <c r="RG44" i="3" s="1"/>
  <c r="RG36" i="3"/>
  <c r="RG35" i="3" s="1"/>
  <c r="SK31" i="3"/>
  <c r="SK30" i="3" s="1"/>
  <c r="SA30" i="3"/>
  <c r="SZ206" i="3"/>
  <c r="SZ205" i="3" s="1"/>
  <c r="US206" i="3"/>
  <c r="US205" i="3" s="1"/>
  <c r="VW31" i="3"/>
  <c r="VW30" i="3" s="1"/>
  <c r="VM30" i="3"/>
  <c r="WL206" i="3"/>
  <c r="WL205" i="3" s="1"/>
  <c r="XP31" i="3"/>
  <c r="XP30" i="3" s="1"/>
  <c r="XF30" i="3"/>
  <c r="YE206" i="3"/>
  <c r="YE205" i="3" s="1"/>
  <c r="BK31" i="3"/>
  <c r="BV31" i="3" s="1"/>
  <c r="BV30" i="3" s="1"/>
  <c r="BI30" i="3"/>
  <c r="CO31" i="3"/>
  <c r="CZ31" i="3" s="1"/>
  <c r="CZ30" i="3" s="1"/>
  <c r="CM30" i="3"/>
  <c r="DD31" i="3"/>
  <c r="DD30" i="3" s="1"/>
  <c r="DB30" i="3"/>
  <c r="DS31" i="3"/>
  <c r="DS30" i="3" s="1"/>
  <c r="DQ30" i="3"/>
  <c r="FL31" i="3"/>
  <c r="FW31" i="3" s="1"/>
  <c r="FW30" i="3" s="1"/>
  <c r="FJ30" i="3"/>
  <c r="GA31" i="3"/>
  <c r="FY30" i="3"/>
  <c r="GP31" i="3"/>
  <c r="HA31" i="3" s="1"/>
  <c r="HA30" i="3" s="1"/>
  <c r="GN30" i="3"/>
  <c r="HT31" i="3"/>
  <c r="IE31" i="3" s="1"/>
  <c r="IE30" i="3" s="1"/>
  <c r="HR30" i="3"/>
  <c r="II31" i="3"/>
  <c r="II30" i="3" s="1"/>
  <c r="IG30" i="3"/>
  <c r="IX31" i="3"/>
  <c r="IX30" i="3" s="1"/>
  <c r="IV30" i="3"/>
  <c r="JM206" i="3"/>
  <c r="KQ31" i="3"/>
  <c r="KQ30" i="3" s="1"/>
  <c r="KO30" i="3"/>
  <c r="LF206" i="3"/>
  <c r="MJ31" i="3"/>
  <c r="MJ30" i="3" s="1"/>
  <c r="MH30" i="3"/>
  <c r="MY206" i="3"/>
  <c r="OC31" i="3"/>
  <c r="ON31" i="3" s="1"/>
  <c r="ON30" i="3" s="1"/>
  <c r="OA30" i="3"/>
  <c r="OR206" i="3"/>
  <c r="OR205" i="3" s="1"/>
  <c r="PV31" i="3"/>
  <c r="PV30" i="3" s="1"/>
  <c r="PT30" i="3"/>
  <c r="QK206" i="3"/>
  <c r="QK205" i="3" s="1"/>
  <c r="RO31" i="3"/>
  <c r="RO30" i="3" s="1"/>
  <c r="RM30" i="3"/>
  <c r="SD206" i="3"/>
  <c r="SD205" i="3" s="1"/>
  <c r="TH31" i="3"/>
  <c r="TS31" i="3" s="1"/>
  <c r="TS30" i="3" s="1"/>
  <c r="TF30" i="3"/>
  <c r="TW206" i="3"/>
  <c r="TW205" i="3" s="1"/>
  <c r="VA31" i="3"/>
  <c r="VA30" i="3" s="1"/>
  <c r="UY30" i="3"/>
  <c r="VP206" i="3"/>
  <c r="WT31" i="3"/>
  <c r="WT30" i="3" s="1"/>
  <c r="WR30" i="3"/>
  <c r="XI206" i="3"/>
  <c r="YM31" i="3"/>
  <c r="YX31" i="3" s="1"/>
  <c r="YX30" i="3" s="1"/>
  <c r="YK30" i="3"/>
  <c r="ZB31" i="3"/>
  <c r="ZM31" i="3" s="1"/>
  <c r="ZM30" i="3" s="1"/>
  <c r="YZ30" i="3"/>
  <c r="AN205" i="3"/>
  <c r="BC206" i="3"/>
  <c r="BC205" i="3" s="1"/>
  <c r="BR31" i="3"/>
  <c r="BR30" i="3" s="1"/>
  <c r="BH30" i="3"/>
  <c r="CG31" i="3"/>
  <c r="CG30" i="3" s="1"/>
  <c r="BW30" i="3"/>
  <c r="CV31" i="3"/>
  <c r="CV30" i="3" s="1"/>
  <c r="CL30" i="3"/>
  <c r="DK31" i="3"/>
  <c r="DK30" i="3" s="1"/>
  <c r="DA30" i="3"/>
  <c r="DZ31" i="3"/>
  <c r="DZ30" i="3" s="1"/>
  <c r="DP30" i="3"/>
  <c r="FS31" i="3"/>
  <c r="FS30" i="3" s="1"/>
  <c r="FI30" i="3"/>
  <c r="GH30" i="3"/>
  <c r="FX30" i="3"/>
  <c r="GW31" i="3"/>
  <c r="GW30" i="3" s="1"/>
  <c r="GM30" i="3"/>
  <c r="IA31" i="3"/>
  <c r="IA30" i="3" s="1"/>
  <c r="HQ30" i="3"/>
  <c r="JE31" i="3"/>
  <c r="JE30" i="3" s="1"/>
  <c r="IU30" i="3"/>
  <c r="KX31" i="3"/>
  <c r="KX30" i="3" s="1"/>
  <c r="KN30" i="3"/>
  <c r="MQ31" i="3"/>
  <c r="MQ30" i="3" s="1"/>
  <c r="MG30" i="3"/>
  <c r="NF206" i="3"/>
  <c r="NF205" i="3" s="1"/>
  <c r="OJ31" i="3"/>
  <c r="OJ30" i="3" s="1"/>
  <c r="NZ30" i="3"/>
  <c r="OY206" i="3"/>
  <c r="OY205" i="3" s="1"/>
  <c r="QC31" i="3"/>
  <c r="QC30" i="3" s="1"/>
  <c r="PS30" i="3"/>
  <c r="RG195" i="3"/>
  <c r="RG194" i="3" s="1"/>
  <c r="RG165" i="3"/>
  <c r="RG164" i="3" s="1"/>
  <c r="RG153" i="3"/>
  <c r="RG152" i="3" s="1"/>
  <c r="RG23" i="3"/>
  <c r="RG22" i="3" s="1"/>
  <c r="RV31" i="3"/>
  <c r="RV30" i="3" s="1"/>
  <c r="RL30" i="3"/>
  <c r="SK206" i="3"/>
  <c r="SK205" i="3" s="1"/>
  <c r="TO31" i="3"/>
  <c r="TO30" i="3" s="1"/>
  <c r="TE30" i="3"/>
  <c r="VH31" i="3"/>
  <c r="VH30" i="3" s="1"/>
  <c r="UX30" i="3"/>
  <c r="VW206" i="3"/>
  <c r="VW205" i="3" s="1"/>
  <c r="XA31" i="3"/>
  <c r="XA30" i="3" s="1"/>
  <c r="WQ30" i="3"/>
  <c r="XP206" i="3"/>
  <c r="XP205" i="3" s="1"/>
  <c r="YT31" i="3"/>
  <c r="YT30" i="3" s="1"/>
  <c r="YJ30" i="3"/>
  <c r="YY30" i="3"/>
  <c r="CO206" i="3"/>
  <c r="DS206" i="3"/>
  <c r="FL206" i="3"/>
  <c r="FL205" i="3" s="1"/>
  <c r="GA206" i="3"/>
  <c r="GL206" i="3" s="1"/>
  <c r="GP206" i="3"/>
  <c r="HT206" i="3"/>
  <c r="II206" i="3"/>
  <c r="IX206" i="3"/>
  <c r="KB31" i="3"/>
  <c r="KM31" i="3" s="1"/>
  <c r="KM30" i="3" s="1"/>
  <c r="JZ30" i="3"/>
  <c r="KQ206" i="3"/>
  <c r="LU31" i="3"/>
  <c r="MF31" i="3" s="1"/>
  <c r="MF30" i="3" s="1"/>
  <c r="LS30" i="3"/>
  <c r="MJ206" i="3"/>
  <c r="NN31" i="3"/>
  <c r="NY31" i="3" s="1"/>
  <c r="NY30" i="3" s="1"/>
  <c r="NL30" i="3"/>
  <c r="OC206" i="3"/>
  <c r="OC205" i="3" s="1"/>
  <c r="PG31" i="3"/>
  <c r="PR31" i="3" s="1"/>
  <c r="PR30" i="3" s="1"/>
  <c r="PE30" i="3"/>
  <c r="PV206" i="3"/>
  <c r="QZ31" i="3"/>
  <c r="RK31" i="3" s="1"/>
  <c r="RK30" i="3" s="1"/>
  <c r="QX30" i="3"/>
  <c r="RO206" i="3"/>
  <c r="RO205" i="3" s="1"/>
  <c r="SS31" i="3"/>
  <c r="TD31" i="3" s="1"/>
  <c r="TD30" i="3" s="1"/>
  <c r="SQ30" i="3"/>
  <c r="TH206" i="3"/>
  <c r="UL31" i="3"/>
  <c r="UW31" i="3" s="1"/>
  <c r="UW30" i="3" s="1"/>
  <c r="UJ30" i="3"/>
  <c r="VA206" i="3"/>
  <c r="VA205" i="3" s="1"/>
  <c r="WE31" i="3"/>
  <c r="WE30" i="3" s="1"/>
  <c r="WC30" i="3"/>
  <c r="WT206" i="3"/>
  <c r="WT205" i="3" s="1"/>
  <c r="XX31" i="3"/>
  <c r="YI31" i="3" s="1"/>
  <c r="YI30" i="3" s="1"/>
  <c r="XV30" i="3"/>
  <c r="YM206" i="3"/>
  <c r="YM205" i="3" s="1"/>
  <c r="ZB206" i="3"/>
  <c r="BC31" i="3"/>
  <c r="BC30" i="3" s="1"/>
  <c r="AS30" i="3"/>
  <c r="CG206" i="3"/>
  <c r="CG205" i="3" s="1"/>
  <c r="CV206" i="3"/>
  <c r="CV205" i="3" s="1"/>
  <c r="DK206" i="3"/>
  <c r="DK205" i="3" s="1"/>
  <c r="DZ206" i="3"/>
  <c r="DZ205" i="3" s="1"/>
  <c r="EW206" i="3"/>
  <c r="EW205" i="3" s="1"/>
  <c r="FS206" i="3"/>
  <c r="FS205" i="3" s="1"/>
  <c r="GH205" i="3"/>
  <c r="GW206" i="3"/>
  <c r="GW205" i="3" s="1"/>
  <c r="IA206" i="3"/>
  <c r="IA205" i="3" s="1"/>
  <c r="JE206" i="3"/>
  <c r="JE205" i="3" s="1"/>
  <c r="KI31" i="3"/>
  <c r="KI30" i="3" s="1"/>
  <c r="JY30" i="3"/>
  <c r="KX206" i="3"/>
  <c r="KX205" i="3" s="1"/>
  <c r="MB31" i="3"/>
  <c r="MB30" i="3" s="1"/>
  <c r="LR30" i="3"/>
  <c r="MQ206" i="3"/>
  <c r="MQ205" i="3" s="1"/>
  <c r="OJ206" i="3"/>
  <c r="OJ205" i="3" s="1"/>
  <c r="PN31" i="3"/>
  <c r="PN30" i="3" s="1"/>
  <c r="PD30" i="3"/>
  <c r="QC206" i="3"/>
  <c r="QC205" i="3" s="1"/>
  <c r="RG161" i="3"/>
  <c r="RG160" i="3" s="1"/>
  <c r="RG155" i="3"/>
  <c r="RG154" i="3" s="1"/>
  <c r="RG31" i="3"/>
  <c r="RG30" i="3" s="1"/>
  <c r="QW30" i="3"/>
  <c r="RG25" i="3"/>
  <c r="RG24" i="3" s="1"/>
  <c r="RV206" i="3"/>
  <c r="RV205" i="3" s="1"/>
  <c r="SZ31" i="3"/>
  <c r="SZ30" i="3" s="1"/>
  <c r="SP30" i="3"/>
  <c r="TO206" i="3"/>
  <c r="TO205" i="3" s="1"/>
  <c r="US31" i="3"/>
  <c r="US30" i="3" s="1"/>
  <c r="UI30" i="3"/>
  <c r="VH206" i="3"/>
  <c r="VH205" i="3" s="1"/>
  <c r="WL31" i="3"/>
  <c r="WL30" i="3" s="1"/>
  <c r="WB30" i="3"/>
  <c r="XA206" i="3"/>
  <c r="XA205" i="3" s="1"/>
  <c r="YE31" i="3"/>
  <c r="YE30" i="3" s="1"/>
  <c r="XU30" i="3"/>
  <c r="YT206" i="3"/>
  <c r="YT205" i="3" s="1"/>
  <c r="AV31" i="3"/>
  <c r="BG31" i="3" s="1"/>
  <c r="BG30" i="3" s="1"/>
  <c r="AT30" i="3"/>
  <c r="FD30" i="3"/>
  <c r="ET30" i="3"/>
  <c r="JM31" i="3"/>
  <c r="JX31" i="3" s="1"/>
  <c r="JX30" i="3" s="1"/>
  <c r="JK30" i="3"/>
  <c r="KB206" i="3"/>
  <c r="KB205" i="3" s="1"/>
  <c r="LF31" i="3"/>
  <c r="LQ31" i="3" s="1"/>
  <c r="LQ30" i="3" s="1"/>
  <c r="LD30" i="3"/>
  <c r="LU206" i="3"/>
  <c r="LU205" i="3" s="1"/>
  <c r="MY31" i="3"/>
  <c r="NJ31" i="3" s="1"/>
  <c r="NJ30" i="3" s="1"/>
  <c r="MW30" i="3"/>
  <c r="NN206" i="3"/>
  <c r="NN205" i="3" s="1"/>
  <c r="OR31" i="3"/>
  <c r="PC31" i="3" s="1"/>
  <c r="PC30" i="3" s="1"/>
  <c r="OP30" i="3"/>
  <c r="PG206" i="3"/>
  <c r="QK31" i="3"/>
  <c r="QI30" i="3"/>
  <c r="QZ206" i="3"/>
  <c r="SD31" i="3"/>
  <c r="SO31" i="3" s="1"/>
  <c r="SO30" i="3" s="1"/>
  <c r="SB30" i="3"/>
  <c r="SS206" i="3"/>
  <c r="TW31" i="3"/>
  <c r="UH31" i="3" s="1"/>
  <c r="UH30" i="3" s="1"/>
  <c r="TU30" i="3"/>
  <c r="UL206" i="3"/>
  <c r="VP31" i="3"/>
  <c r="VP30" i="3" s="1"/>
  <c r="VN30" i="3"/>
  <c r="WE206" i="3"/>
  <c r="XI31" i="3"/>
  <c r="XT31" i="3" s="1"/>
  <c r="XT30" i="3" s="1"/>
  <c r="XG30" i="3"/>
  <c r="XX206" i="3"/>
  <c r="XX205" i="3" s="1"/>
  <c r="AAO31" i="3"/>
  <c r="AAO30" i="3" s="1"/>
  <c r="DM30" i="3"/>
  <c r="AAG30" i="3"/>
  <c r="AAO211" i="3"/>
  <c r="AAO205" i="3" s="1"/>
  <c r="AAH30" i="3"/>
  <c r="AAG11" i="3"/>
  <c r="DD29" i="3"/>
  <c r="GA29" i="3"/>
  <c r="GL29" i="3" s="1"/>
  <c r="II29" i="3"/>
  <c r="ZB29" i="3"/>
  <c r="CG29" i="3"/>
  <c r="DK29" i="3"/>
  <c r="EW29" i="3"/>
  <c r="R29" i="3"/>
  <c r="AG29" i="3"/>
  <c r="AV29" i="3"/>
  <c r="BK29" i="3"/>
  <c r="CO29" i="3"/>
  <c r="DS29" i="3"/>
  <c r="FL29" i="3"/>
  <c r="GP29" i="3"/>
  <c r="HT29" i="3"/>
  <c r="IX29" i="3"/>
  <c r="JM29" i="3"/>
  <c r="KB29" i="3"/>
  <c r="KQ29" i="3"/>
  <c r="LF29" i="3"/>
  <c r="LU29" i="3"/>
  <c r="MJ29" i="3"/>
  <c r="MY29" i="3"/>
  <c r="NN29" i="3"/>
  <c r="OC29" i="3"/>
  <c r="OR29" i="3"/>
  <c r="PG29" i="3"/>
  <c r="PV29" i="3"/>
  <c r="QK29" i="3"/>
  <c r="QZ29" i="3"/>
  <c r="RO29" i="3"/>
  <c r="SD29" i="3"/>
  <c r="SS29" i="3"/>
  <c r="TH29" i="3"/>
  <c r="TW29" i="3"/>
  <c r="UL29" i="3"/>
  <c r="VA29" i="3"/>
  <c r="VP29" i="3"/>
  <c r="WE29" i="3"/>
  <c r="WT29" i="3"/>
  <c r="XI29" i="3"/>
  <c r="XX29" i="3"/>
  <c r="YM29" i="3"/>
  <c r="Y29" i="3"/>
  <c r="BC29" i="3"/>
  <c r="BR29" i="3"/>
  <c r="CV29" i="3"/>
  <c r="DZ29" i="3"/>
  <c r="FS29" i="3"/>
  <c r="GW29" i="3"/>
  <c r="IA29" i="3"/>
  <c r="JE29" i="3"/>
  <c r="KI29" i="3"/>
  <c r="KX29" i="3"/>
  <c r="MB29" i="3"/>
  <c r="MQ29" i="3"/>
  <c r="NF29" i="3"/>
  <c r="OJ29" i="3"/>
  <c r="OY29" i="3"/>
  <c r="PN29" i="3"/>
  <c r="QC29" i="3"/>
  <c r="RV29" i="3"/>
  <c r="SK29" i="3"/>
  <c r="SZ29" i="3"/>
  <c r="TO29" i="3"/>
  <c r="US29" i="3"/>
  <c r="VH29" i="3"/>
  <c r="VW29" i="3"/>
  <c r="WL29" i="3"/>
  <c r="XA29" i="3"/>
  <c r="XP29" i="3"/>
  <c r="YE29" i="3"/>
  <c r="YT29" i="3"/>
  <c r="AAO38" i="3"/>
  <c r="Y38" i="3"/>
  <c r="BC38" i="3"/>
  <c r="FS38" i="3"/>
  <c r="IA38" i="3"/>
  <c r="AAK11" i="3"/>
  <c r="AAH11" i="3"/>
  <c r="AAJ11" i="3"/>
  <c r="O11" i="3"/>
  <c r="IF11" i="3"/>
  <c r="AAK236" i="3"/>
  <c r="AAJ236" i="3"/>
  <c r="GH12" i="3"/>
  <c r="GH11" i="3" s="1"/>
  <c r="FX11" i="3"/>
  <c r="GW86" i="3"/>
  <c r="GW263" i="3" s="1"/>
  <c r="IA237" i="3"/>
  <c r="IA236" i="3" s="1"/>
  <c r="HQ236" i="3"/>
  <c r="KX86" i="3"/>
  <c r="KX263" i="3" s="1"/>
  <c r="QC86" i="3"/>
  <c r="QC263" i="3" s="1"/>
  <c r="US86" i="3"/>
  <c r="US263" i="3" s="1"/>
  <c r="WL86" i="3"/>
  <c r="WL263" i="3" s="1"/>
  <c r="XP86" i="3"/>
  <c r="XP263" i="3" s="1"/>
  <c r="YE86" i="3"/>
  <c r="YE263" i="3" s="1"/>
  <c r="YT86" i="3"/>
  <c r="YT263" i="3" s="1"/>
  <c r="GA12" i="3"/>
  <c r="FY11" i="3"/>
  <c r="II12" i="3"/>
  <c r="IG11" i="3"/>
  <c r="YY236" i="3"/>
  <c r="ZB237" i="3"/>
  <c r="YZ236" i="3"/>
  <c r="BT11" i="3"/>
  <c r="BT253" i="3" s="1"/>
  <c r="BT261" i="3" s="1"/>
  <c r="BT265" i="3" s="1"/>
  <c r="AN236" i="3"/>
  <c r="AD236" i="3"/>
  <c r="CG12" i="3"/>
  <c r="CG11" i="3" s="1"/>
  <c r="BW11" i="3"/>
  <c r="CV86" i="3"/>
  <c r="CV263" i="3" s="1"/>
  <c r="DZ237" i="3"/>
  <c r="DZ236" i="3" s="1"/>
  <c r="DP236" i="3"/>
  <c r="EW12" i="3"/>
  <c r="EU11" i="3"/>
  <c r="FS86" i="3"/>
  <c r="FS263" i="3" s="1"/>
  <c r="GW237" i="3"/>
  <c r="GW236" i="3" s="1"/>
  <c r="GM236" i="3"/>
  <c r="IA86" i="3"/>
  <c r="IA263" i="3" s="1"/>
  <c r="JE237" i="3"/>
  <c r="JE236" i="3" s="1"/>
  <c r="IU236" i="3"/>
  <c r="KI237" i="3"/>
  <c r="KI236" i="3" s="1"/>
  <c r="JY236" i="3"/>
  <c r="KX237" i="3"/>
  <c r="KX236" i="3" s="1"/>
  <c r="KN236" i="3"/>
  <c r="MB237" i="3"/>
  <c r="MB236" i="3" s="1"/>
  <c r="LR236" i="3"/>
  <c r="MQ237" i="3"/>
  <c r="MQ236" i="3" s="1"/>
  <c r="MG236" i="3"/>
  <c r="NF237" i="3"/>
  <c r="NF236" i="3" s="1"/>
  <c r="MV236" i="3"/>
  <c r="OJ237" i="3"/>
  <c r="OJ236" i="3" s="1"/>
  <c r="NZ236" i="3"/>
  <c r="OY237" i="3"/>
  <c r="OY236" i="3" s="1"/>
  <c r="OO236" i="3"/>
  <c r="PN237" i="3"/>
  <c r="PN236" i="3" s="1"/>
  <c r="PD236" i="3"/>
  <c r="QC237" i="3"/>
  <c r="QC236" i="3" s="1"/>
  <c r="PS236" i="3"/>
  <c r="QR236" i="3"/>
  <c r="QH236" i="3"/>
  <c r="RG236" i="3"/>
  <c r="QW236" i="3"/>
  <c r="RV237" i="3"/>
  <c r="RV236" i="3" s="1"/>
  <c r="RL236" i="3"/>
  <c r="SK237" i="3"/>
  <c r="SK236" i="3" s="1"/>
  <c r="SA236" i="3"/>
  <c r="SZ237" i="3"/>
  <c r="SZ236" i="3" s="1"/>
  <c r="SP236" i="3"/>
  <c r="TO237" i="3"/>
  <c r="TO236" i="3" s="1"/>
  <c r="TE236" i="3"/>
  <c r="US237" i="3"/>
  <c r="US236" i="3" s="1"/>
  <c r="UI236" i="3"/>
  <c r="VH237" i="3"/>
  <c r="VH236" i="3" s="1"/>
  <c r="UX236" i="3"/>
  <c r="VW237" i="3"/>
  <c r="VW236" i="3" s="1"/>
  <c r="VM236" i="3"/>
  <c r="WL237" i="3"/>
  <c r="WL236" i="3" s="1"/>
  <c r="WB236" i="3"/>
  <c r="XA237" i="3"/>
  <c r="XA236" i="3" s="1"/>
  <c r="WQ236" i="3"/>
  <c r="XP237" i="3"/>
  <c r="XP236" i="3" s="1"/>
  <c r="XF236" i="3"/>
  <c r="YE237" i="3"/>
  <c r="YE236" i="3" s="1"/>
  <c r="XU236" i="3"/>
  <c r="YT237" i="3"/>
  <c r="YT236" i="3" s="1"/>
  <c r="YJ236" i="3"/>
  <c r="YY11" i="3"/>
  <c r="BE11" i="3"/>
  <c r="BE253" i="3" s="1"/>
  <c r="O8" i="26" s="1"/>
  <c r="HB236" i="3"/>
  <c r="HB11" i="3"/>
  <c r="JJ236" i="3"/>
  <c r="LC236" i="3"/>
  <c r="NK236" i="3"/>
  <c r="TT236" i="3"/>
  <c r="Y237" i="3"/>
  <c r="Y236" i="3" s="1"/>
  <c r="O236" i="3"/>
  <c r="CV237" i="3"/>
  <c r="CV236" i="3" s="1"/>
  <c r="CL236" i="3"/>
  <c r="DK12" i="3"/>
  <c r="DK11" i="3" s="1"/>
  <c r="DA11" i="3"/>
  <c r="FS237" i="3"/>
  <c r="FS236" i="3" s="1"/>
  <c r="FI236" i="3"/>
  <c r="OY86" i="3"/>
  <c r="OY263" i="3" s="1"/>
  <c r="VW86" i="3"/>
  <c r="VW263" i="3" s="1"/>
  <c r="FU11" i="3"/>
  <c r="FU253" i="3" s="1"/>
  <c r="R237" i="3"/>
  <c r="P236" i="3"/>
  <c r="R12" i="3"/>
  <c r="P11" i="3"/>
  <c r="CO237" i="3"/>
  <c r="CM236" i="3"/>
  <c r="FL237" i="3"/>
  <c r="FJ236" i="3"/>
  <c r="HT237" i="3"/>
  <c r="HR236" i="3"/>
  <c r="AAO238" i="3"/>
  <c r="AAO236" i="3" s="1"/>
  <c r="DM236" i="3"/>
  <c r="AP11" i="3"/>
  <c r="AP253" i="3" s="1"/>
  <c r="FS12" i="3"/>
  <c r="FS11" i="3" s="1"/>
  <c r="FI11" i="3"/>
  <c r="AV237" i="3"/>
  <c r="AT236" i="3"/>
  <c r="HT12" i="3"/>
  <c r="HR11" i="3"/>
  <c r="BZ12" i="3"/>
  <c r="BX11" i="3"/>
  <c r="DS237" i="3"/>
  <c r="DQ236" i="3"/>
  <c r="FD12" i="3"/>
  <c r="FD11" i="3" s="1"/>
  <c r="ET11" i="3"/>
  <c r="GP237" i="3"/>
  <c r="GN236" i="3"/>
  <c r="IX237" i="3"/>
  <c r="IV236" i="3"/>
  <c r="JM237" i="3"/>
  <c r="JK236" i="3"/>
  <c r="KB237" i="3"/>
  <c r="JZ236" i="3"/>
  <c r="KQ237" i="3"/>
  <c r="KO236" i="3"/>
  <c r="LF237" i="3"/>
  <c r="LD236" i="3"/>
  <c r="LU237" i="3"/>
  <c r="LS236" i="3"/>
  <c r="MJ237" i="3"/>
  <c r="MH236" i="3"/>
  <c r="MY237" i="3"/>
  <c r="MW236" i="3"/>
  <c r="NN237" i="3"/>
  <c r="NL236" i="3"/>
  <c r="OC237" i="3"/>
  <c r="OA236" i="3"/>
  <c r="OR237" i="3"/>
  <c r="OP236" i="3"/>
  <c r="PG237" i="3"/>
  <c r="PE236" i="3"/>
  <c r="PV237" i="3"/>
  <c r="PT236" i="3"/>
  <c r="QK237" i="3"/>
  <c r="QV237" i="3" s="1"/>
  <c r="QI236" i="3"/>
  <c r="QZ237" i="3"/>
  <c r="RK237" i="3" s="1"/>
  <c r="QX236" i="3"/>
  <c r="RO237" i="3"/>
  <c r="RM236" i="3"/>
  <c r="SD237" i="3"/>
  <c r="SB236" i="3"/>
  <c r="SS237" i="3"/>
  <c r="SQ236" i="3"/>
  <c r="TH237" i="3"/>
  <c r="TF236" i="3"/>
  <c r="TW237" i="3"/>
  <c r="TU236" i="3"/>
  <c r="UL237" i="3"/>
  <c r="UJ236" i="3"/>
  <c r="VA237" i="3"/>
  <c r="UY236" i="3"/>
  <c r="VP237" i="3"/>
  <c r="VN236" i="3"/>
  <c r="WE237" i="3"/>
  <c r="WC236" i="3"/>
  <c r="WT237" i="3"/>
  <c r="WR236" i="3"/>
  <c r="XI237" i="3"/>
  <c r="XG236" i="3"/>
  <c r="XX237" i="3"/>
  <c r="XV236" i="3"/>
  <c r="YM237" i="3"/>
  <c r="YK236" i="3"/>
  <c r="ZB12" i="3"/>
  <c r="YZ11" i="3"/>
  <c r="HC11" i="3"/>
  <c r="DM11" i="3"/>
  <c r="BC86" i="3"/>
  <c r="BC263" i="3" s="1"/>
  <c r="DZ86" i="3"/>
  <c r="DZ263" i="3" s="1"/>
  <c r="KI86" i="3"/>
  <c r="KI263" i="3" s="1"/>
  <c r="MB86" i="3"/>
  <c r="MB263" i="3" s="1"/>
  <c r="MQ86" i="3"/>
  <c r="MQ263" i="3" s="1"/>
  <c r="PN86" i="3"/>
  <c r="PN263" i="3" s="1"/>
  <c r="SZ86" i="3"/>
  <c r="SZ263" i="3" s="1"/>
  <c r="VH86" i="3"/>
  <c r="VH263" i="3" s="1"/>
  <c r="XA86" i="3"/>
  <c r="XA263" i="3" s="1"/>
  <c r="GJ11" i="3"/>
  <c r="GJ253" i="3" s="1"/>
  <c r="GJ261" i="3" s="1"/>
  <c r="GJ265" i="3" s="1"/>
  <c r="BC237" i="3"/>
  <c r="BC236" i="3" s="1"/>
  <c r="AS236" i="3"/>
  <c r="CG237" i="3"/>
  <c r="CG236" i="3" s="1"/>
  <c r="BW236" i="3"/>
  <c r="CV12" i="3"/>
  <c r="CV11" i="3" s="1"/>
  <c r="CL11" i="3"/>
  <c r="DK86" i="3"/>
  <c r="DK263" i="3" s="1"/>
  <c r="IA12" i="3"/>
  <c r="IA11" i="3" s="1"/>
  <c r="HQ11" i="3"/>
  <c r="CO12" i="3"/>
  <c r="CM11" i="3"/>
  <c r="FL12" i="3"/>
  <c r="FJ11" i="3"/>
  <c r="AG237" i="3"/>
  <c r="AR237" i="3" s="1"/>
  <c r="AE236" i="3"/>
  <c r="Y86" i="3"/>
  <c r="Y263" i="3" s="1"/>
  <c r="AN12" i="3"/>
  <c r="AN11" i="3" s="1"/>
  <c r="AD11" i="3"/>
  <c r="BC12" i="3"/>
  <c r="BC11" i="3" s="1"/>
  <c r="AS11" i="3"/>
  <c r="BR12" i="3"/>
  <c r="BR11" i="3" s="1"/>
  <c r="BH11" i="3"/>
  <c r="CG86" i="3"/>
  <c r="CG263" i="3" s="1"/>
  <c r="DK237" i="3"/>
  <c r="DK236" i="3" s="1"/>
  <c r="DA236" i="3"/>
  <c r="DZ12" i="3"/>
  <c r="DZ11" i="3" s="1"/>
  <c r="DP11" i="3"/>
  <c r="EW237" i="3"/>
  <c r="FH237" i="3" s="1"/>
  <c r="EU236" i="3"/>
  <c r="GH236" i="3"/>
  <c r="FX236" i="3"/>
  <c r="GW12" i="3"/>
  <c r="GW11" i="3" s="1"/>
  <c r="GM11" i="3"/>
  <c r="JE12" i="3"/>
  <c r="JE11" i="3" s="1"/>
  <c r="IU11" i="3"/>
  <c r="KI12" i="3"/>
  <c r="KI11" i="3" s="1"/>
  <c r="JY11" i="3"/>
  <c r="KX12" i="3"/>
  <c r="KX11" i="3" s="1"/>
  <c r="KN11" i="3"/>
  <c r="MB12" i="3"/>
  <c r="MB11" i="3" s="1"/>
  <c r="LR11" i="3"/>
  <c r="MQ12" i="3"/>
  <c r="MQ11" i="3" s="1"/>
  <c r="MG11" i="3"/>
  <c r="NF12" i="3"/>
  <c r="NF11" i="3" s="1"/>
  <c r="MV11" i="3"/>
  <c r="OJ12" i="3"/>
  <c r="OJ11" i="3" s="1"/>
  <c r="NZ11" i="3"/>
  <c r="OY12" i="3"/>
  <c r="OY11" i="3" s="1"/>
  <c r="OO11" i="3"/>
  <c r="PN12" i="3"/>
  <c r="PN11" i="3" s="1"/>
  <c r="PD11" i="3"/>
  <c r="QC12" i="3"/>
  <c r="QC11" i="3" s="1"/>
  <c r="PS11" i="3"/>
  <c r="QR12" i="3"/>
  <c r="QR11" i="3" s="1"/>
  <c r="QH11" i="3"/>
  <c r="RG12" i="3"/>
  <c r="RG11" i="3" s="1"/>
  <c r="QW11" i="3"/>
  <c r="RV12" i="3"/>
  <c r="RV11" i="3" s="1"/>
  <c r="RL11" i="3"/>
  <c r="SK12" i="3"/>
  <c r="SK11" i="3" s="1"/>
  <c r="SA11" i="3"/>
  <c r="SZ12" i="3"/>
  <c r="SZ11" i="3" s="1"/>
  <c r="SP11" i="3"/>
  <c r="TO12" i="3"/>
  <c r="TO11" i="3" s="1"/>
  <c r="TE11" i="3"/>
  <c r="US12" i="3"/>
  <c r="US11" i="3" s="1"/>
  <c r="UI11" i="3"/>
  <c r="VH12" i="3"/>
  <c r="VH11" i="3" s="1"/>
  <c r="UX11" i="3"/>
  <c r="VW12" i="3"/>
  <c r="VW11" i="3" s="1"/>
  <c r="VM11" i="3"/>
  <c r="WL12" i="3"/>
  <c r="WL11" i="3" s="1"/>
  <c r="WB11" i="3"/>
  <c r="XA12" i="3"/>
  <c r="XA11" i="3" s="1"/>
  <c r="WQ11" i="3"/>
  <c r="XP12" i="3"/>
  <c r="XP11" i="3" s="1"/>
  <c r="XF11" i="3"/>
  <c r="YE12" i="3"/>
  <c r="YE11" i="3" s="1"/>
  <c r="XU11" i="3"/>
  <c r="YT12" i="3"/>
  <c r="YT11" i="3" s="1"/>
  <c r="YJ11" i="3"/>
  <c r="BX236" i="3"/>
  <c r="HC236" i="3"/>
  <c r="IF236" i="3"/>
  <c r="JJ11" i="3"/>
  <c r="LC11" i="3"/>
  <c r="NK11" i="3"/>
  <c r="TT11" i="3"/>
  <c r="JE86" i="3"/>
  <c r="JE263" i="3" s="1"/>
  <c r="NF86" i="3"/>
  <c r="NF263" i="3" s="1"/>
  <c r="OJ86" i="3"/>
  <c r="OJ263" i="3" s="1"/>
  <c r="RV86" i="3"/>
  <c r="RV263" i="3" s="1"/>
  <c r="SK86" i="3"/>
  <c r="SK263" i="3" s="1"/>
  <c r="TO86" i="3"/>
  <c r="TO263" i="3" s="1"/>
  <c r="DD12" i="3"/>
  <c r="DB11" i="3"/>
  <c r="BR237" i="3"/>
  <c r="BR236" i="3" s="1"/>
  <c r="BH236" i="3"/>
  <c r="BK237" i="3"/>
  <c r="BI236" i="3"/>
  <c r="AG12" i="3"/>
  <c r="AE11" i="3"/>
  <c r="AV12" i="3"/>
  <c r="AT11" i="3"/>
  <c r="BK12" i="3"/>
  <c r="BI11" i="3"/>
  <c r="DD237" i="3"/>
  <c r="DB236" i="3"/>
  <c r="DS12" i="3"/>
  <c r="DQ11" i="3"/>
  <c r="FD236" i="3"/>
  <c r="ET236" i="3"/>
  <c r="GA237" i="3"/>
  <c r="GL237" i="3" s="1"/>
  <c r="FY236" i="3"/>
  <c r="GP12" i="3"/>
  <c r="GN11" i="3"/>
  <c r="II237" i="3"/>
  <c r="IG236" i="3"/>
  <c r="IX12" i="3"/>
  <c r="IV11" i="3"/>
  <c r="JM12" i="3"/>
  <c r="JK11" i="3"/>
  <c r="KB12" i="3"/>
  <c r="JZ11" i="3"/>
  <c r="KQ12" i="3"/>
  <c r="KO11" i="3"/>
  <c r="LF12" i="3"/>
  <c r="LD11" i="3"/>
  <c r="LU12" i="3"/>
  <c r="LS11" i="3"/>
  <c r="MJ12" i="3"/>
  <c r="MH11" i="3"/>
  <c r="MY12" i="3"/>
  <c r="MW11" i="3"/>
  <c r="NN12" i="3"/>
  <c r="NL11" i="3"/>
  <c r="OC12" i="3"/>
  <c r="OA11" i="3"/>
  <c r="OR12" i="3"/>
  <c r="OP11" i="3"/>
  <c r="PG12" i="3"/>
  <c r="PE11" i="3"/>
  <c r="PV12" i="3"/>
  <c r="PT11" i="3"/>
  <c r="QK12" i="3"/>
  <c r="QI11" i="3"/>
  <c r="QZ12" i="3"/>
  <c r="QX11" i="3"/>
  <c r="RO12" i="3"/>
  <c r="RM11" i="3"/>
  <c r="SD12" i="3"/>
  <c r="SB11" i="3"/>
  <c r="SS12" i="3"/>
  <c r="SQ11" i="3"/>
  <c r="TH12" i="3"/>
  <c r="TF11" i="3"/>
  <c r="TW12" i="3"/>
  <c r="TU11" i="3"/>
  <c r="UL12" i="3"/>
  <c r="UJ11" i="3"/>
  <c r="VA12" i="3"/>
  <c r="UY11" i="3"/>
  <c r="VP12" i="3"/>
  <c r="VN11" i="3"/>
  <c r="WE12" i="3"/>
  <c r="WC11" i="3"/>
  <c r="WT12" i="3"/>
  <c r="WR11" i="3"/>
  <c r="XI12" i="3"/>
  <c r="XG11" i="3"/>
  <c r="XX12" i="3"/>
  <c r="XV11" i="3"/>
  <c r="YM12" i="3"/>
  <c r="YK11" i="3"/>
  <c r="AAH236" i="3"/>
  <c r="FF11" i="3"/>
  <c r="FF253" i="3" s="1"/>
  <c r="AAG236" i="3"/>
  <c r="HE247" i="3"/>
  <c r="HP247" i="3" s="1"/>
  <c r="AAD247" i="3"/>
  <c r="HE245" i="3"/>
  <c r="HP245" i="3" s="1"/>
  <c r="AAD245" i="3"/>
  <c r="HE243" i="3"/>
  <c r="HP243" i="3" s="1"/>
  <c r="AAD243" i="3"/>
  <c r="HE241" i="3"/>
  <c r="HP241" i="3" s="1"/>
  <c r="AAD241" i="3"/>
  <c r="HE239" i="3"/>
  <c r="HP239" i="3" s="1"/>
  <c r="AAD239" i="3"/>
  <c r="HE237" i="3"/>
  <c r="AAD237" i="3"/>
  <c r="HE211" i="3"/>
  <c r="HP211" i="3" s="1"/>
  <c r="AAD211" i="3"/>
  <c r="HE207" i="3"/>
  <c r="HP207" i="3" s="1"/>
  <c r="AAD207" i="3"/>
  <c r="HE204" i="3"/>
  <c r="HP204" i="3" s="1"/>
  <c r="AAD204" i="3"/>
  <c r="HE202" i="3"/>
  <c r="HP202" i="3" s="1"/>
  <c r="AAD202" i="3"/>
  <c r="HE198" i="3"/>
  <c r="HP198" i="3" s="1"/>
  <c r="AAD198" i="3"/>
  <c r="HE192" i="3"/>
  <c r="HP192" i="3" s="1"/>
  <c r="AAD192" i="3"/>
  <c r="HE190" i="3"/>
  <c r="HP190" i="3" s="1"/>
  <c r="AAD190" i="3"/>
  <c r="HE188" i="3"/>
  <c r="HP188" i="3" s="1"/>
  <c r="AAD188" i="3"/>
  <c r="HE186" i="3"/>
  <c r="HP186" i="3" s="1"/>
  <c r="AAD186" i="3"/>
  <c r="HE184" i="3"/>
  <c r="HP184" i="3" s="1"/>
  <c r="AAD184" i="3"/>
  <c r="HE182" i="3"/>
  <c r="HP182" i="3" s="1"/>
  <c r="AAD182" i="3"/>
  <c r="HE180" i="3"/>
  <c r="HP180" i="3" s="1"/>
  <c r="AAD180" i="3"/>
  <c r="HE176" i="3"/>
  <c r="HP176" i="3" s="1"/>
  <c r="AAD176" i="3"/>
  <c r="HE174" i="3"/>
  <c r="HP174" i="3" s="1"/>
  <c r="AAD174" i="3"/>
  <c r="HE172" i="3"/>
  <c r="HP172" i="3" s="1"/>
  <c r="AAD172" i="3"/>
  <c r="HE170" i="3"/>
  <c r="HP170" i="3" s="1"/>
  <c r="AAD170" i="3"/>
  <c r="HE168" i="3"/>
  <c r="HP168" i="3" s="1"/>
  <c r="AAD168" i="3"/>
  <c r="HE158" i="3"/>
  <c r="HP158" i="3" s="1"/>
  <c r="AAD158" i="3"/>
  <c r="HE150" i="3"/>
  <c r="HP150" i="3" s="1"/>
  <c r="AAD150" i="3"/>
  <c r="HE147" i="3"/>
  <c r="HP147" i="3" s="1"/>
  <c r="AAD147" i="3"/>
  <c r="HE145" i="3"/>
  <c r="HP145" i="3" s="1"/>
  <c r="AAD145" i="3"/>
  <c r="HE143" i="3"/>
  <c r="HP143" i="3" s="1"/>
  <c r="AAD143" i="3"/>
  <c r="HE140" i="3"/>
  <c r="HP140" i="3" s="1"/>
  <c r="AAD140" i="3"/>
  <c r="HE138" i="3"/>
  <c r="HP138" i="3" s="1"/>
  <c r="AAD138" i="3"/>
  <c r="HE136" i="3"/>
  <c r="HP136" i="3" s="1"/>
  <c r="AAD136" i="3"/>
  <c r="HE87" i="3"/>
  <c r="HP87" i="3" s="1"/>
  <c r="AAD87" i="3"/>
  <c r="HE79" i="3"/>
  <c r="HP79" i="3" s="1"/>
  <c r="AAD79" i="3"/>
  <c r="HE77" i="3"/>
  <c r="HP77" i="3" s="1"/>
  <c r="AAD77" i="3"/>
  <c r="HE71" i="3"/>
  <c r="HP71" i="3" s="1"/>
  <c r="AAD71" i="3"/>
  <c r="HE69" i="3"/>
  <c r="HP69" i="3" s="1"/>
  <c r="AAD69" i="3"/>
  <c r="HE67" i="3"/>
  <c r="HP67" i="3" s="1"/>
  <c r="AAD67" i="3"/>
  <c r="HE64" i="3"/>
  <c r="HP64" i="3" s="1"/>
  <c r="AAD64" i="3"/>
  <c r="HE61" i="3"/>
  <c r="HP61" i="3" s="1"/>
  <c r="AAD61" i="3"/>
  <c r="HE51" i="3"/>
  <c r="HP51" i="3" s="1"/>
  <c r="AAD51" i="3"/>
  <c r="HE56" i="3"/>
  <c r="HP56" i="3" s="1"/>
  <c r="AAD56" i="3"/>
  <c r="HE52" i="3"/>
  <c r="HP52" i="3" s="1"/>
  <c r="AAD52" i="3"/>
  <c r="HE47" i="3"/>
  <c r="HP47" i="3" s="1"/>
  <c r="AAD47" i="3"/>
  <c r="HE45" i="3"/>
  <c r="HP45" i="3" s="1"/>
  <c r="AAD45" i="3"/>
  <c r="HE43" i="3"/>
  <c r="HP43" i="3" s="1"/>
  <c r="AAD43" i="3"/>
  <c r="HE36" i="3"/>
  <c r="HP36" i="3" s="1"/>
  <c r="AAD36" i="3"/>
  <c r="HE31" i="3"/>
  <c r="AAD31" i="3"/>
  <c r="HE40" i="3"/>
  <c r="HP40" i="3" s="1"/>
  <c r="AAD40" i="3"/>
  <c r="HE29" i="3"/>
  <c r="AAD29" i="3"/>
  <c r="AAD27" i="3"/>
  <c r="HE16" i="3"/>
  <c r="HP16" i="3" s="1"/>
  <c r="AAD16" i="3"/>
  <c r="HE15" i="3"/>
  <c r="AAF15" i="3" s="1"/>
  <c r="AAD15" i="3"/>
  <c r="HE13" i="3"/>
  <c r="AAF13" i="3" s="1"/>
  <c r="AAD13" i="3"/>
  <c r="HL247" i="3"/>
  <c r="AAC247" i="3"/>
  <c r="HL245" i="3"/>
  <c r="AAC245" i="3"/>
  <c r="HL243" i="3"/>
  <c r="AAC243" i="3"/>
  <c r="HL241" i="3"/>
  <c r="AAC241" i="3"/>
  <c r="HL239" i="3"/>
  <c r="AAC239" i="3"/>
  <c r="HL237" i="3"/>
  <c r="AAC237" i="3"/>
  <c r="HL211" i="3"/>
  <c r="AAC211" i="3"/>
  <c r="HL207" i="3"/>
  <c r="AAC207" i="3"/>
  <c r="HL204" i="3"/>
  <c r="AAC204" i="3"/>
  <c r="HL202" i="3"/>
  <c r="AAC202" i="3"/>
  <c r="HL198" i="3"/>
  <c r="AAC198" i="3"/>
  <c r="HL192" i="3"/>
  <c r="AAC192" i="3"/>
  <c r="HL190" i="3"/>
  <c r="AAC190" i="3"/>
  <c r="HL188" i="3"/>
  <c r="AAC188" i="3"/>
  <c r="HL186" i="3"/>
  <c r="AAC186" i="3"/>
  <c r="HL184" i="3"/>
  <c r="AAC184" i="3"/>
  <c r="HL182" i="3"/>
  <c r="AAC182" i="3"/>
  <c r="HL180" i="3"/>
  <c r="AAC180" i="3"/>
  <c r="HL176" i="3"/>
  <c r="AAC176" i="3"/>
  <c r="HL174" i="3"/>
  <c r="AAC174" i="3"/>
  <c r="HL172" i="3"/>
  <c r="AAC172" i="3"/>
  <c r="HL170" i="3"/>
  <c r="AAC170" i="3"/>
  <c r="HL168" i="3"/>
  <c r="AAC168" i="3"/>
  <c r="HL158" i="3"/>
  <c r="AAC158" i="3"/>
  <c r="HL150" i="3"/>
  <c r="AAC150" i="3"/>
  <c r="HL147" i="3"/>
  <c r="AAC147" i="3"/>
  <c r="HL145" i="3"/>
  <c r="AAC145" i="3"/>
  <c r="HL143" i="3"/>
  <c r="AAC143" i="3"/>
  <c r="HL140" i="3"/>
  <c r="AAC140" i="3"/>
  <c r="HL138" i="3"/>
  <c r="AAC138" i="3"/>
  <c r="HL136" i="3"/>
  <c r="AAC136" i="3"/>
  <c r="HL87" i="3"/>
  <c r="AAC87" i="3"/>
  <c r="HL79" i="3"/>
  <c r="AAC79" i="3"/>
  <c r="HL77" i="3"/>
  <c r="AAC77" i="3"/>
  <c r="HL71" i="3"/>
  <c r="AAC71" i="3"/>
  <c r="HL69" i="3"/>
  <c r="AAC69" i="3"/>
  <c r="HL67" i="3"/>
  <c r="AAC67" i="3"/>
  <c r="HL64" i="3"/>
  <c r="AAC64" i="3"/>
  <c r="HL61" i="3"/>
  <c r="AAC61" i="3"/>
  <c r="HL51" i="3"/>
  <c r="AAC51" i="3"/>
  <c r="HL56" i="3"/>
  <c r="AAC56" i="3"/>
  <c r="HL52" i="3"/>
  <c r="AAC52" i="3"/>
  <c r="HL47" i="3"/>
  <c r="AAC47" i="3"/>
  <c r="HL45" i="3"/>
  <c r="HL44" i="3" s="1"/>
  <c r="AAC45" i="3"/>
  <c r="HL43" i="3"/>
  <c r="AAC43" i="3"/>
  <c r="HL36" i="3"/>
  <c r="HL35" i="3" s="1"/>
  <c r="AAC36" i="3"/>
  <c r="HL31" i="3"/>
  <c r="HL30" i="3" s="1"/>
  <c r="AAC31" i="3"/>
  <c r="HL40" i="3"/>
  <c r="AAC40" i="3"/>
  <c r="HL29" i="3"/>
  <c r="AAC29" i="3"/>
  <c r="HL27" i="3"/>
  <c r="AAC27" i="3"/>
  <c r="HL16" i="3"/>
  <c r="AAC16" i="3"/>
  <c r="HL15" i="3"/>
  <c r="AAC15" i="3"/>
  <c r="HL13" i="3"/>
  <c r="AAC13" i="3"/>
  <c r="HE248" i="3"/>
  <c r="HP248" i="3" s="1"/>
  <c r="AAD248" i="3"/>
  <c r="HE246" i="3"/>
  <c r="HP246" i="3" s="1"/>
  <c r="AAD246" i="3"/>
  <c r="HE244" i="3"/>
  <c r="HP244" i="3" s="1"/>
  <c r="AAD244" i="3"/>
  <c r="HE242" i="3"/>
  <c r="HP242" i="3" s="1"/>
  <c r="AAD242" i="3"/>
  <c r="HE240" i="3"/>
  <c r="HP240" i="3" s="1"/>
  <c r="AAD240" i="3"/>
  <c r="HE238" i="3"/>
  <c r="HP238" i="3" s="1"/>
  <c r="AAD238" i="3"/>
  <c r="HE210" i="3"/>
  <c r="HP210" i="3" s="1"/>
  <c r="AAD210" i="3"/>
  <c r="HE209" i="3"/>
  <c r="HP209" i="3" s="1"/>
  <c r="AAD209" i="3"/>
  <c r="HE206" i="3"/>
  <c r="AAD206" i="3"/>
  <c r="HE203" i="3"/>
  <c r="HP203" i="3" s="1"/>
  <c r="AAD203" i="3"/>
  <c r="HE201" i="3"/>
  <c r="HP201" i="3" s="1"/>
  <c r="AAD201" i="3"/>
  <c r="HE199" i="3"/>
  <c r="HP199" i="3" s="1"/>
  <c r="AAD199" i="3"/>
  <c r="HE197" i="3"/>
  <c r="HP197" i="3" s="1"/>
  <c r="AAD197" i="3"/>
  <c r="HE195" i="3"/>
  <c r="HP195" i="3" s="1"/>
  <c r="AAD195" i="3"/>
  <c r="HE193" i="3"/>
  <c r="HP193" i="3" s="1"/>
  <c r="AAD193" i="3"/>
  <c r="HE191" i="3"/>
  <c r="HP191" i="3" s="1"/>
  <c r="AAD191" i="3"/>
  <c r="HE189" i="3"/>
  <c r="HP189" i="3" s="1"/>
  <c r="AAD189" i="3"/>
  <c r="HE187" i="3"/>
  <c r="HP187" i="3" s="1"/>
  <c r="AAD187" i="3"/>
  <c r="HE183" i="3"/>
  <c r="HP183" i="3" s="1"/>
  <c r="AAD183" i="3"/>
  <c r="HE181" i="3"/>
  <c r="HP181" i="3" s="1"/>
  <c r="AAD181" i="3"/>
  <c r="HE179" i="3"/>
  <c r="HP179" i="3" s="1"/>
  <c r="AAD179" i="3"/>
  <c r="HE177" i="3"/>
  <c r="HP177" i="3" s="1"/>
  <c r="AAD177" i="3"/>
  <c r="HE175" i="3"/>
  <c r="HP175" i="3" s="1"/>
  <c r="AAD175" i="3"/>
  <c r="HE173" i="3"/>
  <c r="HP173" i="3" s="1"/>
  <c r="AAD173" i="3"/>
  <c r="HE169" i="3"/>
  <c r="HP169" i="3" s="1"/>
  <c r="AAD169" i="3"/>
  <c r="HE167" i="3"/>
  <c r="HP167" i="3" s="1"/>
  <c r="AAD167" i="3"/>
  <c r="HE165" i="3"/>
  <c r="HP165" i="3" s="1"/>
  <c r="AAD165" i="3"/>
  <c r="HE163" i="3"/>
  <c r="HP163" i="3" s="1"/>
  <c r="AAD163" i="3"/>
  <c r="HE161" i="3"/>
  <c r="HP161" i="3" s="1"/>
  <c r="AAD161" i="3"/>
  <c r="HE159" i="3"/>
  <c r="HP159" i="3" s="1"/>
  <c r="AAD159" i="3"/>
  <c r="HE157" i="3"/>
  <c r="HP157" i="3" s="1"/>
  <c r="AAD157" i="3"/>
  <c r="HE155" i="3"/>
  <c r="HP155" i="3" s="1"/>
  <c r="AAD155" i="3"/>
  <c r="HE153" i="3"/>
  <c r="HP153" i="3" s="1"/>
  <c r="AAD153" i="3"/>
  <c r="HE151" i="3"/>
  <c r="HP151" i="3" s="1"/>
  <c r="AAD151" i="3"/>
  <c r="HE146" i="3"/>
  <c r="HP146" i="3" s="1"/>
  <c r="AAD146" i="3"/>
  <c r="HE144" i="3"/>
  <c r="HP144" i="3" s="1"/>
  <c r="AAD144" i="3"/>
  <c r="AAD142" i="3"/>
  <c r="HE139" i="3"/>
  <c r="HP139" i="3" s="1"/>
  <c r="AAD139" i="3"/>
  <c r="HE137" i="3"/>
  <c r="HP137" i="3" s="1"/>
  <c r="AAD137" i="3"/>
  <c r="HE135" i="3"/>
  <c r="HP135" i="3" s="1"/>
  <c r="AAD135" i="3"/>
  <c r="HE88" i="3"/>
  <c r="HP88" i="3" s="1"/>
  <c r="AAD88" i="3"/>
  <c r="AAD86" i="3"/>
  <c r="HE78" i="3"/>
  <c r="HP78" i="3" s="1"/>
  <c r="AAD78" i="3"/>
  <c r="HE76" i="3"/>
  <c r="HP76" i="3" s="1"/>
  <c r="AAD76" i="3"/>
  <c r="HE74" i="3"/>
  <c r="HP74" i="3" s="1"/>
  <c r="AAD74" i="3"/>
  <c r="HE72" i="3"/>
  <c r="HP72" i="3" s="1"/>
  <c r="AAD72" i="3"/>
  <c r="HE68" i="3"/>
  <c r="HP68" i="3" s="1"/>
  <c r="AAD68" i="3"/>
  <c r="HE65" i="3"/>
  <c r="HP65" i="3" s="1"/>
  <c r="AAD65" i="3"/>
  <c r="HE62" i="3"/>
  <c r="HP62" i="3" s="1"/>
  <c r="AAD62" i="3"/>
  <c r="HE57" i="3"/>
  <c r="HP57" i="3" s="1"/>
  <c r="AAD57" i="3"/>
  <c r="HE53" i="3"/>
  <c r="HP53" i="3" s="1"/>
  <c r="AAD53" i="3"/>
  <c r="HE50" i="3"/>
  <c r="AAD50" i="3"/>
  <c r="HE48" i="3"/>
  <c r="HP48" i="3" s="1"/>
  <c r="AAD48" i="3"/>
  <c r="HE42" i="3"/>
  <c r="HP42" i="3" s="1"/>
  <c r="AAD42" i="3"/>
  <c r="AAD38" i="3"/>
  <c r="AAD39" i="3"/>
  <c r="HE28" i="3"/>
  <c r="HP28" i="3" s="1"/>
  <c r="AAD28" i="3"/>
  <c r="HE25" i="3"/>
  <c r="HP25" i="3" s="1"/>
  <c r="AAD25" i="3"/>
  <c r="HE23" i="3"/>
  <c r="HP23" i="3" s="1"/>
  <c r="AAD23" i="3"/>
  <c r="HE17" i="3"/>
  <c r="HP17" i="3" s="1"/>
  <c r="AAD17" i="3"/>
  <c r="HE14" i="3"/>
  <c r="HP14" i="3" s="1"/>
  <c r="AAD14" i="3"/>
  <c r="AAD12" i="3"/>
  <c r="HL248" i="3"/>
  <c r="AAC248" i="3"/>
  <c r="HL246" i="3"/>
  <c r="AAC246" i="3"/>
  <c r="HL244" i="3"/>
  <c r="AAC244" i="3"/>
  <c r="HL242" i="3"/>
  <c r="AAC242" i="3"/>
  <c r="HL240" i="3"/>
  <c r="AAC240" i="3"/>
  <c r="HL238" i="3"/>
  <c r="AAC238" i="3"/>
  <c r="HL210" i="3"/>
  <c r="AAC210" i="3"/>
  <c r="HL209" i="3"/>
  <c r="AAC209" i="3"/>
  <c r="HL206" i="3"/>
  <c r="AAC206" i="3"/>
  <c r="HL203" i="3"/>
  <c r="AAC203" i="3"/>
  <c r="HL201" i="3"/>
  <c r="AAC201" i="3"/>
  <c r="HL199" i="3"/>
  <c r="AAC199" i="3"/>
  <c r="HL197" i="3"/>
  <c r="AAC197" i="3"/>
  <c r="HL195" i="3"/>
  <c r="HL194" i="3" s="1"/>
  <c r="AAC195" i="3"/>
  <c r="HL193" i="3"/>
  <c r="AAC193" i="3"/>
  <c r="HL191" i="3"/>
  <c r="AAC191" i="3"/>
  <c r="HL189" i="3"/>
  <c r="AAC189" i="3"/>
  <c r="HL187" i="3"/>
  <c r="AAC187" i="3"/>
  <c r="HL183" i="3"/>
  <c r="AAC183" i="3"/>
  <c r="HL181" i="3"/>
  <c r="AAC181" i="3"/>
  <c r="HL179" i="3"/>
  <c r="AAC179" i="3"/>
  <c r="HL177" i="3"/>
  <c r="AAC177" i="3"/>
  <c r="HL175" i="3"/>
  <c r="AAC175" i="3"/>
  <c r="HL173" i="3"/>
  <c r="AAC173" i="3"/>
  <c r="HL169" i="3"/>
  <c r="AAC169" i="3"/>
  <c r="HL167" i="3"/>
  <c r="AAC167" i="3"/>
  <c r="HL165" i="3"/>
  <c r="HL164" i="3" s="1"/>
  <c r="AAC165" i="3"/>
  <c r="HL163" i="3"/>
  <c r="HL162" i="3" s="1"/>
  <c r="AAC163" i="3"/>
  <c r="HL161" i="3"/>
  <c r="HL160" i="3" s="1"/>
  <c r="AAC161" i="3"/>
  <c r="HL159" i="3"/>
  <c r="AAC159" i="3"/>
  <c r="HL157" i="3"/>
  <c r="AAC157" i="3"/>
  <c r="HL155" i="3"/>
  <c r="AAC155" i="3"/>
  <c r="HL153" i="3"/>
  <c r="HL152" i="3" s="1"/>
  <c r="AAC153" i="3"/>
  <c r="HL151" i="3"/>
  <c r="AAC151" i="3"/>
  <c r="HL146" i="3"/>
  <c r="AAC146" i="3"/>
  <c r="HL144" i="3"/>
  <c r="AAC144" i="3"/>
  <c r="HL142" i="3"/>
  <c r="AAC142" i="3"/>
  <c r="HL139" i="3"/>
  <c r="AAC139" i="3"/>
  <c r="HL137" i="3"/>
  <c r="AAC137" i="3"/>
  <c r="HL135" i="3"/>
  <c r="AAC135" i="3"/>
  <c r="HL88" i="3"/>
  <c r="AAC88" i="3"/>
  <c r="HL86" i="3"/>
  <c r="AAC86" i="3"/>
  <c r="HL78" i="3"/>
  <c r="AAC78" i="3"/>
  <c r="HL76" i="3"/>
  <c r="AAC76" i="3"/>
  <c r="HL74" i="3"/>
  <c r="HL73" i="3" s="1"/>
  <c r="AAC74" i="3"/>
  <c r="HL72" i="3"/>
  <c r="AAC72" i="3"/>
  <c r="HL68" i="3"/>
  <c r="AAC68" i="3"/>
  <c r="HL65" i="3"/>
  <c r="AAC65" i="3"/>
  <c r="HL62" i="3"/>
  <c r="AAC62" i="3"/>
  <c r="HL57" i="3"/>
  <c r="AAC57" i="3"/>
  <c r="HL53" i="3"/>
  <c r="AAC53" i="3"/>
  <c r="HL50" i="3"/>
  <c r="AAC50" i="3"/>
  <c r="HL48" i="3"/>
  <c r="AAC48" i="3"/>
  <c r="HL42" i="3"/>
  <c r="AAC42" i="3"/>
  <c r="AAC38" i="3"/>
  <c r="AAC39" i="3"/>
  <c r="HL28" i="3"/>
  <c r="AAC28" i="3"/>
  <c r="HL25" i="3"/>
  <c r="HL24" i="3" s="1"/>
  <c r="AAC25" i="3"/>
  <c r="HL23" i="3"/>
  <c r="HL22" i="3" s="1"/>
  <c r="AAC23" i="3"/>
  <c r="HL17" i="3"/>
  <c r="AAC17" i="3"/>
  <c r="HL14" i="3"/>
  <c r="AAC14" i="3"/>
  <c r="HL12" i="3"/>
  <c r="AAC12" i="3"/>
  <c r="DM22" i="3"/>
  <c r="DM75" i="3"/>
  <c r="DM24" i="3"/>
  <c r="DM194" i="3"/>
  <c r="DM70" i="3"/>
  <c r="DM160" i="3"/>
  <c r="DM154" i="3"/>
  <c r="DM166" i="3"/>
  <c r="DM46" i="3"/>
  <c r="DM60" i="3"/>
  <c r="DM162" i="3"/>
  <c r="DM66" i="3"/>
  <c r="AAO39" i="3"/>
  <c r="AAO142" i="3"/>
  <c r="AAO141" i="3" s="1"/>
  <c r="AAO12" i="3"/>
  <c r="AAO11" i="3" s="1"/>
  <c r="DM134" i="3"/>
  <c r="DM196" i="3"/>
  <c r="DM149" i="3"/>
  <c r="DM35" i="3"/>
  <c r="AAO27" i="3"/>
  <c r="AAO88" i="3"/>
  <c r="AAO80" i="3" s="1"/>
  <c r="DM171" i="3"/>
  <c r="DM200" i="3"/>
  <c r="DM152" i="3"/>
  <c r="DM178" i="3"/>
  <c r="YE149" i="3"/>
  <c r="YE63" i="3"/>
  <c r="YE46" i="3"/>
  <c r="YE70" i="3"/>
  <c r="SK70" i="3"/>
  <c r="SK63" i="3"/>
  <c r="PN70" i="3"/>
  <c r="PN46" i="3"/>
  <c r="SK46" i="3"/>
  <c r="SZ70" i="3"/>
  <c r="BR70" i="3"/>
  <c r="BR63" i="3"/>
  <c r="BR46" i="3"/>
  <c r="DZ149" i="3"/>
  <c r="DZ70" i="3"/>
  <c r="DZ63" i="3"/>
  <c r="DZ46" i="3"/>
  <c r="TO149" i="3"/>
  <c r="TO63" i="3"/>
  <c r="TO46" i="3"/>
  <c r="VW46" i="3"/>
  <c r="CG149" i="3"/>
  <c r="CG63" i="3"/>
  <c r="CG46" i="3"/>
  <c r="CV149" i="3"/>
  <c r="TO70" i="3"/>
  <c r="AN46" i="3"/>
  <c r="BC149" i="3"/>
  <c r="CG70" i="3"/>
  <c r="CV156" i="3"/>
  <c r="CV63" i="3"/>
  <c r="CV46" i="3"/>
  <c r="FS149" i="3"/>
  <c r="FS70" i="3"/>
  <c r="FS63" i="3"/>
  <c r="FS46" i="3"/>
  <c r="GH149" i="3"/>
  <c r="RG70" i="3"/>
  <c r="RG63" i="3"/>
  <c r="RG46" i="3"/>
  <c r="US70" i="3"/>
  <c r="US46" i="3"/>
  <c r="XA149" i="3"/>
  <c r="XA70" i="3"/>
  <c r="XA63" i="3"/>
  <c r="XA46" i="3"/>
  <c r="Y39" i="3"/>
  <c r="BC41" i="3"/>
  <c r="BC39" i="3"/>
  <c r="GH70" i="3"/>
  <c r="GH63" i="3"/>
  <c r="GH46" i="3"/>
  <c r="GW149" i="3"/>
  <c r="GW70" i="3"/>
  <c r="GW63" i="3"/>
  <c r="GW46" i="3"/>
  <c r="IA149" i="3"/>
  <c r="IA70" i="3"/>
  <c r="IA63" i="3"/>
  <c r="IA46" i="3"/>
  <c r="JE70" i="3"/>
  <c r="JE63" i="3"/>
  <c r="JE46" i="3"/>
  <c r="KI70" i="3"/>
  <c r="KI63" i="3"/>
  <c r="KI46" i="3"/>
  <c r="MQ149" i="3"/>
  <c r="MQ63" i="3"/>
  <c r="MQ46" i="3"/>
  <c r="NF41" i="3"/>
  <c r="NF39" i="3"/>
  <c r="OY149" i="3"/>
  <c r="OY70" i="3"/>
  <c r="OY63" i="3"/>
  <c r="OY46" i="3"/>
  <c r="SZ41" i="3"/>
  <c r="US149" i="3"/>
  <c r="VH41" i="3"/>
  <c r="VW70" i="3"/>
  <c r="XP41" i="3"/>
  <c r="YT41" i="3"/>
  <c r="YT39" i="3"/>
  <c r="BR39" i="3"/>
  <c r="CV39" i="3"/>
  <c r="DK41" i="3"/>
  <c r="DK39" i="3"/>
  <c r="DZ39" i="3"/>
  <c r="FS39" i="3"/>
  <c r="HL39" i="3"/>
  <c r="IA39" i="3"/>
  <c r="KI39" i="3"/>
  <c r="MQ39" i="3"/>
  <c r="FD75" i="3"/>
  <c r="FD134" i="3"/>
  <c r="FD178" i="3"/>
  <c r="FD200" i="3"/>
  <c r="FD41" i="3"/>
  <c r="FD156" i="3"/>
  <c r="FD166" i="3"/>
  <c r="FD196" i="3"/>
  <c r="AN149" i="3"/>
  <c r="AN70" i="3"/>
  <c r="AN63" i="3"/>
  <c r="DK63" i="3"/>
  <c r="KX41" i="3"/>
  <c r="MB41" i="3"/>
  <c r="OJ41" i="3"/>
  <c r="QC149" i="3"/>
  <c r="QC70" i="3"/>
  <c r="QC63" i="3"/>
  <c r="QC46" i="3"/>
  <c r="QR41" i="3"/>
  <c r="RV41" i="3"/>
  <c r="SK149" i="3"/>
  <c r="US63" i="3"/>
  <c r="VW63" i="3"/>
  <c r="WL41" i="3"/>
  <c r="FD171" i="3"/>
  <c r="PN63" i="3"/>
  <c r="XP70" i="3"/>
  <c r="DK70" i="3"/>
  <c r="KI149" i="3"/>
  <c r="MQ70" i="3"/>
  <c r="AN200" i="3"/>
  <c r="AN196" i="3"/>
  <c r="AN178" i="3"/>
  <c r="AN166" i="3"/>
  <c r="AN156" i="3"/>
  <c r="AN134" i="3"/>
  <c r="AN75" i="3"/>
  <c r="AN41" i="3"/>
  <c r="BC200" i="3"/>
  <c r="BC196" i="3"/>
  <c r="BC178" i="3"/>
  <c r="BC166" i="3"/>
  <c r="BC156" i="3"/>
  <c r="BC134" i="3"/>
  <c r="BC70" i="3"/>
  <c r="BC66" i="3"/>
  <c r="BC63" i="3"/>
  <c r="BC60" i="3"/>
  <c r="BC46" i="3"/>
  <c r="BR185" i="3"/>
  <c r="BR171" i="3"/>
  <c r="BR149" i="3"/>
  <c r="BR87" i="3"/>
  <c r="BR75" i="3"/>
  <c r="BR41" i="3"/>
  <c r="BR38" i="3"/>
  <c r="BR262" i="3" s="1"/>
  <c r="CG200" i="3"/>
  <c r="CG196" i="3"/>
  <c r="CG178" i="3"/>
  <c r="CG166" i="3"/>
  <c r="CG156" i="3"/>
  <c r="CG134" i="3"/>
  <c r="CG75" i="3"/>
  <c r="CG41" i="3"/>
  <c r="CG38" i="3"/>
  <c r="CG39" i="3"/>
  <c r="CV200" i="3"/>
  <c r="CV196" i="3"/>
  <c r="CV178" i="3"/>
  <c r="CV166" i="3"/>
  <c r="CV134" i="3"/>
  <c r="CV75" i="3"/>
  <c r="CV70" i="3"/>
  <c r="CV41" i="3"/>
  <c r="CV38" i="3"/>
  <c r="CV262" i="3" s="1"/>
  <c r="DK200" i="3"/>
  <c r="DK196" i="3"/>
  <c r="DK178" i="3"/>
  <c r="DK166" i="3"/>
  <c r="DK156" i="3"/>
  <c r="DK134" i="3"/>
  <c r="DK75" i="3"/>
  <c r="DK38" i="3"/>
  <c r="DK262" i="3" s="1"/>
  <c r="DZ200" i="3"/>
  <c r="DZ196" i="3"/>
  <c r="DZ178" i="3"/>
  <c r="DZ166" i="3"/>
  <c r="DZ156" i="3"/>
  <c r="DZ134" i="3"/>
  <c r="DZ75" i="3"/>
  <c r="DZ41" i="3"/>
  <c r="DZ38" i="3"/>
  <c r="FS200" i="3"/>
  <c r="FS196" i="3"/>
  <c r="FS178" i="3"/>
  <c r="FS166" i="3"/>
  <c r="FS156" i="3"/>
  <c r="FS134" i="3"/>
  <c r="FS75" i="3"/>
  <c r="FS41" i="3"/>
  <c r="GH200" i="3"/>
  <c r="GH196" i="3"/>
  <c r="GH178" i="3"/>
  <c r="GH166" i="3"/>
  <c r="GH156" i="3"/>
  <c r="GH134" i="3"/>
  <c r="GH75" i="3"/>
  <c r="GH41" i="3"/>
  <c r="GW200" i="3"/>
  <c r="AN185" i="3"/>
  <c r="AN171" i="3"/>
  <c r="AN66" i="3"/>
  <c r="AN60" i="3"/>
  <c r="BC185" i="3"/>
  <c r="BC171" i="3"/>
  <c r="BC75" i="3"/>
  <c r="BR200" i="3"/>
  <c r="BR196" i="3"/>
  <c r="BR178" i="3"/>
  <c r="BR166" i="3"/>
  <c r="BR156" i="3"/>
  <c r="BR134" i="3"/>
  <c r="BR66" i="3"/>
  <c r="BR60" i="3"/>
  <c r="CG185" i="3"/>
  <c r="CG171" i="3"/>
  <c r="CG66" i="3"/>
  <c r="CG60" i="3"/>
  <c r="CV185" i="3"/>
  <c r="CV171" i="3"/>
  <c r="CV66" i="3"/>
  <c r="CV60" i="3"/>
  <c r="DK185" i="3"/>
  <c r="DK171" i="3"/>
  <c r="DK149" i="3"/>
  <c r="DK66" i="3"/>
  <c r="DK60" i="3"/>
  <c r="DK46" i="3"/>
  <c r="DZ185" i="3"/>
  <c r="DZ171" i="3"/>
  <c r="DZ66" i="3"/>
  <c r="DZ60" i="3"/>
  <c r="FS185" i="3"/>
  <c r="FS171" i="3"/>
  <c r="FS66" i="3"/>
  <c r="FS60" i="3"/>
  <c r="GH185" i="3"/>
  <c r="GH171" i="3"/>
  <c r="GH66" i="3"/>
  <c r="GH60" i="3"/>
  <c r="GW185" i="3"/>
  <c r="GW171" i="3"/>
  <c r="FD46" i="3"/>
  <c r="FD60" i="3"/>
  <c r="FD63" i="3"/>
  <c r="FD66" i="3"/>
  <c r="FD70" i="3"/>
  <c r="FD149" i="3"/>
  <c r="FD185" i="3"/>
  <c r="HE12" i="3"/>
  <c r="GW196" i="3"/>
  <c r="GW178" i="3"/>
  <c r="GW166" i="3"/>
  <c r="GW156" i="3"/>
  <c r="GW134" i="3"/>
  <c r="GW75" i="3"/>
  <c r="GW41" i="3"/>
  <c r="GW38" i="3"/>
  <c r="GW39" i="3"/>
  <c r="HL38" i="3"/>
  <c r="HL262" i="3" s="1"/>
  <c r="IA200" i="3"/>
  <c r="IA196" i="3"/>
  <c r="IA178" i="3"/>
  <c r="IA166" i="3"/>
  <c r="IA156" i="3"/>
  <c r="IA134" i="3"/>
  <c r="IA75" i="3"/>
  <c r="IA41" i="3"/>
  <c r="JE200" i="3"/>
  <c r="JE196" i="3"/>
  <c r="JE178" i="3"/>
  <c r="JE166" i="3"/>
  <c r="JE156" i="3"/>
  <c r="JE134" i="3"/>
  <c r="JE75" i="3"/>
  <c r="JE41" i="3"/>
  <c r="JE38" i="3"/>
  <c r="JE39" i="3"/>
  <c r="KI200" i="3"/>
  <c r="KI196" i="3"/>
  <c r="KI178" i="3"/>
  <c r="KI166" i="3"/>
  <c r="KI156" i="3"/>
  <c r="KI134" i="3"/>
  <c r="KI75" i="3"/>
  <c r="KI41" i="3"/>
  <c r="KI38" i="3"/>
  <c r="KI262" i="3" s="1"/>
  <c r="KX185" i="3"/>
  <c r="KX171" i="3"/>
  <c r="KX149" i="3"/>
  <c r="KX134" i="3"/>
  <c r="KX70" i="3"/>
  <c r="KX66" i="3"/>
  <c r="KX63" i="3"/>
  <c r="KX60" i="3"/>
  <c r="KX46" i="3"/>
  <c r="MB185" i="3"/>
  <c r="MB171" i="3"/>
  <c r="MB149" i="3"/>
  <c r="MB70" i="3"/>
  <c r="MB66" i="3"/>
  <c r="MB63" i="3"/>
  <c r="MB60" i="3"/>
  <c r="MB46" i="3"/>
  <c r="MQ200" i="3"/>
  <c r="MQ196" i="3"/>
  <c r="MQ178" i="3"/>
  <c r="MQ166" i="3"/>
  <c r="MQ156" i="3"/>
  <c r="MQ134" i="3"/>
  <c r="MQ75" i="3"/>
  <c r="MQ41" i="3"/>
  <c r="MQ38" i="3"/>
  <c r="NF185" i="3"/>
  <c r="NF171" i="3"/>
  <c r="NF149" i="3"/>
  <c r="NF70" i="3"/>
  <c r="NF66" i="3"/>
  <c r="NF63" i="3"/>
  <c r="NF60" i="3"/>
  <c r="NF46" i="3"/>
  <c r="OJ185" i="3"/>
  <c r="OJ171" i="3"/>
  <c r="OJ149" i="3"/>
  <c r="OJ70" i="3"/>
  <c r="OJ66" i="3"/>
  <c r="OJ63" i="3"/>
  <c r="OJ60" i="3"/>
  <c r="OJ46" i="3"/>
  <c r="OY200" i="3"/>
  <c r="OY196" i="3"/>
  <c r="OY178" i="3"/>
  <c r="OY166" i="3"/>
  <c r="OY156" i="3"/>
  <c r="OY134" i="3"/>
  <c r="OY75" i="3"/>
  <c r="OY41" i="3"/>
  <c r="OY38" i="3"/>
  <c r="OY39" i="3"/>
  <c r="PN185" i="3"/>
  <c r="PN171" i="3"/>
  <c r="PN149" i="3"/>
  <c r="PN134" i="3"/>
  <c r="PN75" i="3"/>
  <c r="PN66" i="3"/>
  <c r="PN60" i="3"/>
  <c r="QC200" i="3"/>
  <c r="QC196" i="3"/>
  <c r="QC178" i="3"/>
  <c r="QC166" i="3"/>
  <c r="QC156" i="3"/>
  <c r="QC134" i="3"/>
  <c r="QC75" i="3"/>
  <c r="QC41" i="3"/>
  <c r="QC38" i="3"/>
  <c r="QC39" i="3"/>
  <c r="QR185" i="3"/>
  <c r="QR171" i="3"/>
  <c r="QR149" i="3"/>
  <c r="QR70" i="3"/>
  <c r="QR66" i="3"/>
  <c r="QR63" i="3"/>
  <c r="QR60" i="3"/>
  <c r="QR46" i="3"/>
  <c r="QR26" i="3"/>
  <c r="RG200" i="3"/>
  <c r="RG196" i="3"/>
  <c r="RG178" i="3"/>
  <c r="RG166" i="3"/>
  <c r="RG156" i="3"/>
  <c r="RG134" i="3"/>
  <c r="RG75" i="3"/>
  <c r="RG41" i="3"/>
  <c r="RV185" i="3"/>
  <c r="RV171" i="3"/>
  <c r="RV149" i="3"/>
  <c r="RV70" i="3"/>
  <c r="RV66" i="3"/>
  <c r="RV63" i="3"/>
  <c r="RV60" i="3"/>
  <c r="RV46" i="3"/>
  <c r="SK200" i="3"/>
  <c r="SK196" i="3"/>
  <c r="SK178" i="3"/>
  <c r="SK166" i="3"/>
  <c r="SK156" i="3"/>
  <c r="SK134" i="3"/>
  <c r="SK75" i="3"/>
  <c r="SK41" i="3"/>
  <c r="SK38" i="3"/>
  <c r="SK39" i="3"/>
  <c r="SZ185" i="3"/>
  <c r="SZ171" i="3"/>
  <c r="SZ149" i="3"/>
  <c r="SZ66" i="3"/>
  <c r="SZ63" i="3"/>
  <c r="SZ60" i="3"/>
  <c r="SZ46" i="3"/>
  <c r="TO200" i="3"/>
  <c r="TO196" i="3"/>
  <c r="TO178" i="3"/>
  <c r="TO166" i="3"/>
  <c r="TO156" i="3"/>
  <c r="TO134" i="3"/>
  <c r="TO75" i="3"/>
  <c r="TO41" i="3"/>
  <c r="TO38" i="3"/>
  <c r="TO39" i="3"/>
  <c r="US200" i="3"/>
  <c r="US196" i="3"/>
  <c r="US178" i="3"/>
  <c r="US166" i="3"/>
  <c r="US156" i="3"/>
  <c r="US134" i="3"/>
  <c r="US75" i="3"/>
  <c r="US41" i="3"/>
  <c r="US38" i="3"/>
  <c r="US262" i="3" s="1"/>
  <c r="US39" i="3"/>
  <c r="VH185" i="3"/>
  <c r="VH171" i="3"/>
  <c r="VH149" i="3"/>
  <c r="VH70" i="3"/>
  <c r="VH66" i="3"/>
  <c r="VH63" i="3"/>
  <c r="VH60" i="3"/>
  <c r="VH46" i="3"/>
  <c r="VW200" i="3"/>
  <c r="VW196" i="3"/>
  <c r="VW178" i="3"/>
  <c r="VW166" i="3"/>
  <c r="VW156" i="3"/>
  <c r="VW134" i="3"/>
  <c r="VW75" i="3"/>
  <c r="VW41" i="3"/>
  <c r="VW38" i="3"/>
  <c r="VW262" i="3" s="1"/>
  <c r="VW39" i="3"/>
  <c r="WL185" i="3"/>
  <c r="WL171" i="3"/>
  <c r="WL149" i="3"/>
  <c r="WL70" i="3"/>
  <c r="WL66" i="3"/>
  <c r="WL63" i="3"/>
  <c r="WL60" i="3"/>
  <c r="WL46" i="3"/>
  <c r="XA200" i="3"/>
  <c r="XA196" i="3"/>
  <c r="XA178" i="3"/>
  <c r="XA166" i="3"/>
  <c r="XA156" i="3"/>
  <c r="XA134" i="3"/>
  <c r="XA75" i="3"/>
  <c r="XA41" i="3"/>
  <c r="XA38" i="3"/>
  <c r="XA262" i="3" s="1"/>
  <c r="XA39" i="3"/>
  <c r="XP185" i="3"/>
  <c r="XP171" i="3"/>
  <c r="XP149" i="3"/>
  <c r="XP66" i="3"/>
  <c r="XP63" i="3"/>
  <c r="XP60" i="3"/>
  <c r="XP46" i="3"/>
  <c r="YE200" i="3"/>
  <c r="YE196" i="3"/>
  <c r="YE178" i="3"/>
  <c r="YE166" i="3"/>
  <c r="YE156" i="3"/>
  <c r="YE134" i="3"/>
  <c r="YE75" i="3"/>
  <c r="YE41" i="3"/>
  <c r="YE38" i="3"/>
  <c r="YE39" i="3"/>
  <c r="YT185" i="3"/>
  <c r="YT171" i="3"/>
  <c r="YT149" i="3"/>
  <c r="YT70" i="3"/>
  <c r="YT66" i="3"/>
  <c r="YT63" i="3"/>
  <c r="YT60" i="3"/>
  <c r="YT46" i="3"/>
  <c r="GW66" i="3"/>
  <c r="GW60" i="3"/>
  <c r="IA185" i="3"/>
  <c r="IA171" i="3"/>
  <c r="IA66" i="3"/>
  <c r="IA60" i="3"/>
  <c r="JE185" i="3"/>
  <c r="JE171" i="3"/>
  <c r="JE149" i="3"/>
  <c r="JE66" i="3"/>
  <c r="JE60" i="3"/>
  <c r="KI185" i="3"/>
  <c r="KI171" i="3"/>
  <c r="KI66" i="3"/>
  <c r="KI60" i="3"/>
  <c r="KX200" i="3"/>
  <c r="KX196" i="3"/>
  <c r="KX178" i="3"/>
  <c r="KX166" i="3"/>
  <c r="KX156" i="3"/>
  <c r="KX75" i="3"/>
  <c r="KX38" i="3"/>
  <c r="KX262" i="3" s="1"/>
  <c r="KX39" i="3"/>
  <c r="MB200" i="3"/>
  <c r="MB196" i="3"/>
  <c r="MB178" i="3"/>
  <c r="MB166" i="3"/>
  <c r="MB156" i="3"/>
  <c r="MB134" i="3"/>
  <c r="MB75" i="3"/>
  <c r="MB38" i="3"/>
  <c r="MB39" i="3"/>
  <c r="MQ185" i="3"/>
  <c r="MQ171" i="3"/>
  <c r="MQ66" i="3"/>
  <c r="MQ60" i="3"/>
  <c r="NF200" i="3"/>
  <c r="NF196" i="3"/>
  <c r="NF178" i="3"/>
  <c r="NF166" i="3"/>
  <c r="NF156" i="3"/>
  <c r="NF134" i="3"/>
  <c r="NF75" i="3"/>
  <c r="NF38" i="3"/>
  <c r="NF262" i="3" s="1"/>
  <c r="OJ200" i="3"/>
  <c r="OJ196" i="3"/>
  <c r="OJ178" i="3"/>
  <c r="OJ166" i="3"/>
  <c r="OJ156" i="3"/>
  <c r="OJ134" i="3"/>
  <c r="OJ75" i="3"/>
  <c r="OJ38" i="3"/>
  <c r="OJ39" i="3"/>
  <c r="OY185" i="3"/>
  <c r="OY171" i="3"/>
  <c r="OY66" i="3"/>
  <c r="OY60" i="3"/>
  <c r="PN200" i="3"/>
  <c r="PN196" i="3"/>
  <c r="PN178" i="3"/>
  <c r="PN166" i="3"/>
  <c r="PN156" i="3"/>
  <c r="PN41" i="3"/>
  <c r="PN38" i="3"/>
  <c r="PN39" i="3"/>
  <c r="QC185" i="3"/>
  <c r="QC171" i="3"/>
  <c r="QC66" i="3"/>
  <c r="QC60" i="3"/>
  <c r="QR200" i="3"/>
  <c r="QR196" i="3"/>
  <c r="QR178" i="3"/>
  <c r="QR166" i="3"/>
  <c r="QR156" i="3"/>
  <c r="QR134" i="3"/>
  <c r="QR75" i="3"/>
  <c r="RG185" i="3"/>
  <c r="RG171" i="3"/>
  <c r="RG149" i="3"/>
  <c r="RG66" i="3"/>
  <c r="RG60" i="3"/>
  <c r="RV200" i="3"/>
  <c r="RV196" i="3"/>
  <c r="RV178" i="3"/>
  <c r="RV166" i="3"/>
  <c r="RV156" i="3"/>
  <c r="RV134" i="3"/>
  <c r="RV75" i="3"/>
  <c r="RV38" i="3"/>
  <c r="RV39" i="3"/>
  <c r="SK185" i="3"/>
  <c r="SK171" i="3"/>
  <c r="SK66" i="3"/>
  <c r="SK60" i="3"/>
  <c r="SZ200" i="3"/>
  <c r="SZ196" i="3"/>
  <c r="SZ178" i="3"/>
  <c r="SZ166" i="3"/>
  <c r="SZ156" i="3"/>
  <c r="SZ134" i="3"/>
  <c r="SZ75" i="3"/>
  <c r="SZ38" i="3"/>
  <c r="SZ39" i="3"/>
  <c r="TO185" i="3"/>
  <c r="TO171" i="3"/>
  <c r="TO66" i="3"/>
  <c r="TO60" i="3"/>
  <c r="US185" i="3"/>
  <c r="US171" i="3"/>
  <c r="US66" i="3"/>
  <c r="US60" i="3"/>
  <c r="VH200" i="3"/>
  <c r="VH196" i="3"/>
  <c r="VH178" i="3"/>
  <c r="VH166" i="3"/>
  <c r="VH156" i="3"/>
  <c r="VH134" i="3"/>
  <c r="VH75" i="3"/>
  <c r="VH38" i="3"/>
  <c r="VH39" i="3"/>
  <c r="VW185" i="3"/>
  <c r="VW171" i="3"/>
  <c r="VW149" i="3"/>
  <c r="VW66" i="3"/>
  <c r="VW60" i="3"/>
  <c r="WL200" i="3"/>
  <c r="WL196" i="3"/>
  <c r="WL178" i="3"/>
  <c r="WL166" i="3"/>
  <c r="WL156" i="3"/>
  <c r="WL134" i="3"/>
  <c r="WL75" i="3"/>
  <c r="WL38" i="3"/>
  <c r="WL39" i="3"/>
  <c r="XA185" i="3"/>
  <c r="XA171" i="3"/>
  <c r="XA66" i="3"/>
  <c r="XA60" i="3"/>
  <c r="XP200" i="3"/>
  <c r="XP196" i="3"/>
  <c r="XP178" i="3"/>
  <c r="XP166" i="3"/>
  <c r="XP156" i="3"/>
  <c r="XP134" i="3"/>
  <c r="XP75" i="3"/>
  <c r="XP38" i="3"/>
  <c r="XP39" i="3"/>
  <c r="YE185" i="3"/>
  <c r="YE171" i="3"/>
  <c r="YE66" i="3"/>
  <c r="YE60" i="3"/>
  <c r="YT200" i="3"/>
  <c r="YT196" i="3"/>
  <c r="YT178" i="3"/>
  <c r="YT166" i="3"/>
  <c r="YT156" i="3"/>
  <c r="YT134" i="3"/>
  <c r="YT75" i="3"/>
  <c r="YT38" i="3"/>
  <c r="DM26" i="3"/>
  <c r="EB37" i="3"/>
  <c r="CX37" i="3"/>
  <c r="DM37" i="3"/>
  <c r="CI37" i="3"/>
  <c r="CI261" i="3" s="1"/>
  <c r="JG253" i="3"/>
  <c r="BK87" i="3"/>
  <c r="BK38" i="3"/>
  <c r="GA38" i="3"/>
  <c r="EU37" i="3"/>
  <c r="EU261" i="3" s="1"/>
  <c r="AAJ37" i="3"/>
  <c r="AAG37" i="3"/>
  <c r="AAK26" i="3"/>
  <c r="AAH26" i="3"/>
  <c r="AG27" i="3"/>
  <c r="AR27" i="3" s="1"/>
  <c r="AE26" i="3"/>
  <c r="AV27" i="3"/>
  <c r="AT26" i="3"/>
  <c r="BK27" i="3"/>
  <c r="BI26" i="3"/>
  <c r="BX26" i="3"/>
  <c r="CO27" i="3"/>
  <c r="CM26" i="3"/>
  <c r="DS27" i="3"/>
  <c r="DQ26" i="3"/>
  <c r="GA27" i="3"/>
  <c r="GL27" i="3" s="1"/>
  <c r="FY26" i="3"/>
  <c r="GP27" i="3"/>
  <c r="GN26" i="3"/>
  <c r="IV37" i="3"/>
  <c r="IX27" i="3"/>
  <c r="IV26" i="3"/>
  <c r="AD26" i="3"/>
  <c r="AS37" i="3"/>
  <c r="AS26" i="3"/>
  <c r="BH37" i="3"/>
  <c r="BH26" i="3"/>
  <c r="BW37" i="3"/>
  <c r="BW26" i="3"/>
  <c r="CL37" i="3"/>
  <c r="CL261" i="3" s="1"/>
  <c r="CL26" i="3"/>
  <c r="DA26" i="3"/>
  <c r="DP26" i="3"/>
  <c r="FI26" i="3"/>
  <c r="FX26" i="3"/>
  <c r="GM37" i="3"/>
  <c r="GM261" i="3" s="1"/>
  <c r="GM26" i="3"/>
  <c r="HB26" i="3"/>
  <c r="HQ37" i="3"/>
  <c r="HQ261" i="3" s="1"/>
  <c r="HQ26" i="3"/>
  <c r="IF37" i="3"/>
  <c r="IF261" i="3" s="1"/>
  <c r="IF26" i="3"/>
  <c r="IU26" i="3"/>
  <c r="JY26" i="3"/>
  <c r="LC37" i="3"/>
  <c r="LC26" i="3"/>
  <c r="MG26" i="3"/>
  <c r="NK37" i="3"/>
  <c r="NK261" i="3" s="1"/>
  <c r="NK26" i="3"/>
  <c r="OO26" i="3"/>
  <c r="PS37" i="3"/>
  <c r="PS26" i="3"/>
  <c r="QW26" i="3"/>
  <c r="SA37" i="3"/>
  <c r="SA26" i="3"/>
  <c r="TE26" i="3"/>
  <c r="UI37" i="3"/>
  <c r="UI261" i="3" s="1"/>
  <c r="UI26" i="3"/>
  <c r="VM37" i="3"/>
  <c r="VM261" i="3" s="1"/>
  <c r="VM26" i="3"/>
  <c r="WQ37" i="3"/>
  <c r="WQ261" i="3" s="1"/>
  <c r="WQ26" i="3"/>
  <c r="XU26" i="3"/>
  <c r="P37" i="3"/>
  <c r="P261" i="3" s="1"/>
  <c r="ET26" i="3"/>
  <c r="KQ27" i="3"/>
  <c r="KO26" i="3"/>
  <c r="LU27" i="3"/>
  <c r="LS26" i="3"/>
  <c r="MY27" i="3"/>
  <c r="MW26" i="3"/>
  <c r="OC27" i="3"/>
  <c r="OA26" i="3"/>
  <c r="PG27" i="3"/>
  <c r="PE26" i="3"/>
  <c r="QK27" i="3"/>
  <c r="QV27" i="3" s="1"/>
  <c r="QI26" i="3"/>
  <c r="RM37" i="3"/>
  <c r="RO27" i="3"/>
  <c r="RM26" i="3"/>
  <c r="SQ37" i="3"/>
  <c r="SQ261" i="3" s="1"/>
  <c r="SS27" i="3"/>
  <c r="SQ26" i="3"/>
  <c r="TU37" i="3"/>
  <c r="TW27" i="3"/>
  <c r="TU26" i="3"/>
  <c r="UY37" i="3"/>
  <c r="UY261" i="3" s="1"/>
  <c r="VA27" i="3"/>
  <c r="UY26" i="3"/>
  <c r="WE27" i="3"/>
  <c r="WC26" i="3"/>
  <c r="XI27" i="3"/>
  <c r="XG26" i="3"/>
  <c r="YM27" i="3"/>
  <c r="YK26" i="3"/>
  <c r="ZB27" i="3"/>
  <c r="YZ26" i="3"/>
  <c r="ET37" i="3"/>
  <c r="JK37" i="3"/>
  <c r="JK261" i="3" s="1"/>
  <c r="JM27" i="3"/>
  <c r="JK26" i="3"/>
  <c r="EW27" i="3"/>
  <c r="FH27" i="3" s="1"/>
  <c r="EU26" i="3"/>
  <c r="JJ37" i="3"/>
  <c r="JJ26" i="3"/>
  <c r="KN37" i="3"/>
  <c r="KN26" i="3"/>
  <c r="LR37" i="3"/>
  <c r="LR261" i="3" s="1"/>
  <c r="LR26" i="3"/>
  <c r="MV26" i="3"/>
  <c r="NZ37" i="3"/>
  <c r="NZ26" i="3"/>
  <c r="PD26" i="3"/>
  <c r="QH26" i="3"/>
  <c r="RL26" i="3"/>
  <c r="SP37" i="3"/>
  <c r="SP261" i="3" s="1"/>
  <c r="SP26" i="3"/>
  <c r="TT37" i="3"/>
  <c r="TT26" i="3"/>
  <c r="UX26" i="3"/>
  <c r="WB37" i="3"/>
  <c r="WB261" i="3" s="1"/>
  <c r="WB26" i="3"/>
  <c r="XF37" i="3"/>
  <c r="XF261" i="3" s="1"/>
  <c r="XF26" i="3"/>
  <c r="YJ37" i="3"/>
  <c r="YJ261" i="3" s="1"/>
  <c r="YJ26" i="3"/>
  <c r="YY26" i="3"/>
  <c r="DD27" i="3"/>
  <c r="DB26" i="3"/>
  <c r="FL27" i="3"/>
  <c r="FW27" i="3" s="1"/>
  <c r="FJ26" i="3"/>
  <c r="HE27" i="3"/>
  <c r="HC26" i="3"/>
  <c r="HT27" i="3"/>
  <c r="HR26" i="3"/>
  <c r="II27" i="3"/>
  <c r="IG26" i="3"/>
  <c r="JZ37" i="3"/>
  <c r="JZ261" i="3" s="1"/>
  <c r="KB27" i="3"/>
  <c r="JZ26" i="3"/>
  <c r="LD37" i="3"/>
  <c r="LF27" i="3"/>
  <c r="LD26" i="3"/>
  <c r="MH37" i="3"/>
  <c r="MH261" i="3" s="1"/>
  <c r="MJ27" i="3"/>
  <c r="MH26" i="3"/>
  <c r="NL37" i="3"/>
  <c r="NN27" i="3"/>
  <c r="NL26" i="3"/>
  <c r="OP37" i="3"/>
  <c r="OP261" i="3" s="1"/>
  <c r="OR27" i="3"/>
  <c r="OP26" i="3"/>
  <c r="PT37" i="3"/>
  <c r="PV27" i="3"/>
  <c r="QG27" i="3" s="1"/>
  <c r="PT26" i="3"/>
  <c r="QX37" i="3"/>
  <c r="QX261" i="3" s="1"/>
  <c r="QZ27" i="3"/>
  <c r="RK27" i="3" s="1"/>
  <c r="QX26" i="3"/>
  <c r="SB37" i="3"/>
  <c r="SD27" i="3"/>
  <c r="SB26" i="3"/>
  <c r="TF37" i="3"/>
  <c r="TF261" i="3" s="1"/>
  <c r="TH27" i="3"/>
  <c r="TF26" i="3"/>
  <c r="UJ37" i="3"/>
  <c r="UL27" i="3"/>
  <c r="UJ26" i="3"/>
  <c r="VN37" i="3"/>
  <c r="VP27" i="3"/>
  <c r="VN26" i="3"/>
  <c r="WR37" i="3"/>
  <c r="WT27" i="3"/>
  <c r="WR26" i="3"/>
  <c r="XV37" i="3"/>
  <c r="XV261" i="3" s="1"/>
  <c r="XX27" i="3"/>
  <c r="XV26" i="3"/>
  <c r="HB37" i="3"/>
  <c r="IU37" i="3"/>
  <c r="IU261" i="3" s="1"/>
  <c r="MG37" i="3"/>
  <c r="AAG26" i="3"/>
  <c r="KO37" i="3"/>
  <c r="LS37" i="3"/>
  <c r="YZ37" i="3"/>
  <c r="AAH37" i="3"/>
  <c r="AAK37" i="3"/>
  <c r="O37" i="3"/>
  <c r="MV37" i="3"/>
  <c r="MV261" i="3" s="1"/>
  <c r="PD37" i="3"/>
  <c r="PD261" i="3" s="1"/>
  <c r="QH37" i="3"/>
  <c r="QH261" i="3" s="1"/>
  <c r="RL37" i="3"/>
  <c r="UX37" i="3"/>
  <c r="YY37" i="3"/>
  <c r="AAJ26" i="3"/>
  <c r="AE37" i="3"/>
  <c r="AT37" i="3"/>
  <c r="AT261" i="3" s="1"/>
  <c r="BI37" i="3"/>
  <c r="BX37" i="3"/>
  <c r="CM37" i="3"/>
  <c r="DB37" i="3"/>
  <c r="DQ37" i="3"/>
  <c r="FJ37" i="3"/>
  <c r="FY37" i="3"/>
  <c r="GN37" i="3"/>
  <c r="HC37" i="3"/>
  <c r="HC261" i="3" s="1"/>
  <c r="HR37" i="3"/>
  <c r="HR261" i="3" s="1"/>
  <c r="IG37" i="3"/>
  <c r="IG261" i="3" s="1"/>
  <c r="AD37" i="3"/>
  <c r="AD261" i="3" s="1"/>
  <c r="DA37" i="3"/>
  <c r="DP37" i="3"/>
  <c r="FI37" i="3"/>
  <c r="FI261" i="3" s="1"/>
  <c r="FX37" i="3"/>
  <c r="JY37" i="3"/>
  <c r="OO37" i="3"/>
  <c r="OO261" i="3" s="1"/>
  <c r="QW37" i="3"/>
  <c r="QW261" i="3" s="1"/>
  <c r="TE37" i="3"/>
  <c r="TE261" i="3" s="1"/>
  <c r="XU37" i="3"/>
  <c r="MW37" i="3"/>
  <c r="OA37" i="3"/>
  <c r="PE37" i="3"/>
  <c r="PE261" i="3" s="1"/>
  <c r="QI37" i="3"/>
  <c r="WC37" i="3"/>
  <c r="WC261" i="3" s="1"/>
  <c r="XG37" i="3"/>
  <c r="YK37" i="3"/>
  <c r="YK261" i="3" s="1"/>
  <c r="ZC253" i="3"/>
  <c r="ZD253" i="3"/>
  <c r="ZM253" i="3" s="1"/>
  <c r="IR253" i="3"/>
  <c r="BK142" i="3"/>
  <c r="BK141" i="3" s="1"/>
  <c r="CO142" i="3"/>
  <c r="CO141" i="3" s="1"/>
  <c r="HT142" i="3"/>
  <c r="HT141" i="3" s="1"/>
  <c r="GA142" i="3"/>
  <c r="HE142" i="3"/>
  <c r="II142" i="3"/>
  <c r="II141" i="3" s="1"/>
  <c r="AG142" i="3"/>
  <c r="R142" i="3"/>
  <c r="AV142" i="3"/>
  <c r="AV141" i="3" s="1"/>
  <c r="DD142" i="3"/>
  <c r="DD141" i="3" s="1"/>
  <c r="EW142" i="3"/>
  <c r="YM142" i="3"/>
  <c r="YM141" i="3" s="1"/>
  <c r="ZB142" i="3"/>
  <c r="ZB141" i="3" s="1"/>
  <c r="DS142" i="3"/>
  <c r="DS141" i="3" s="1"/>
  <c r="FL142" i="3"/>
  <c r="GP142" i="3"/>
  <c r="GP141" i="3" s="1"/>
  <c r="IX142" i="3"/>
  <c r="IX141" i="3" s="1"/>
  <c r="JM142" i="3"/>
  <c r="JM141" i="3" s="1"/>
  <c r="KB142" i="3"/>
  <c r="KB141" i="3" s="1"/>
  <c r="KQ142" i="3"/>
  <c r="KQ141" i="3" s="1"/>
  <c r="LF142" i="3"/>
  <c r="LF141" i="3" s="1"/>
  <c r="LU142" i="3"/>
  <c r="LU141" i="3" s="1"/>
  <c r="MJ142" i="3"/>
  <c r="MJ141" i="3" s="1"/>
  <c r="MY142" i="3"/>
  <c r="MY141" i="3" s="1"/>
  <c r="NN142" i="3"/>
  <c r="NN141" i="3" s="1"/>
  <c r="OC142" i="3"/>
  <c r="OC141" i="3" s="1"/>
  <c r="OR142" i="3"/>
  <c r="OR141" i="3" s="1"/>
  <c r="PG142" i="3"/>
  <c r="PG141" i="3" s="1"/>
  <c r="PV142" i="3"/>
  <c r="QK142" i="3"/>
  <c r="QZ142" i="3"/>
  <c r="RO142" i="3"/>
  <c r="RO141" i="3" s="1"/>
  <c r="SD142" i="3"/>
  <c r="SD141" i="3" s="1"/>
  <c r="SS142" i="3"/>
  <c r="SS141" i="3" s="1"/>
  <c r="TH142" i="3"/>
  <c r="TH141" i="3" s="1"/>
  <c r="TW142" i="3"/>
  <c r="TW141" i="3" s="1"/>
  <c r="UL142" i="3"/>
  <c r="UL141" i="3" s="1"/>
  <c r="VA142" i="3"/>
  <c r="VA141" i="3" s="1"/>
  <c r="VP142" i="3"/>
  <c r="VP141" i="3" s="1"/>
  <c r="WE142" i="3"/>
  <c r="WE141" i="3" s="1"/>
  <c r="WT142" i="3"/>
  <c r="WT141" i="3" s="1"/>
  <c r="XI142" i="3"/>
  <c r="XI141" i="3" s="1"/>
  <c r="XX142" i="3"/>
  <c r="XX141" i="3" s="1"/>
  <c r="T52" i="26"/>
  <c r="BZ246" i="3"/>
  <c r="CK246" i="3" s="1"/>
  <c r="BZ238" i="3"/>
  <c r="CK238" i="3" s="1"/>
  <c r="BZ206" i="3"/>
  <c r="BZ197" i="3"/>
  <c r="CK197" i="3" s="1"/>
  <c r="BZ191" i="3"/>
  <c r="CK191" i="3" s="1"/>
  <c r="BZ187" i="3"/>
  <c r="CK187" i="3" s="1"/>
  <c r="BZ181" i="3"/>
  <c r="CK181" i="3" s="1"/>
  <c r="BZ177" i="3"/>
  <c r="CK177" i="3" s="1"/>
  <c r="BZ171" i="3"/>
  <c r="BZ165" i="3"/>
  <c r="CK165" i="3" s="1"/>
  <c r="BZ159" i="3"/>
  <c r="CK159" i="3" s="1"/>
  <c r="BZ151" i="3"/>
  <c r="CK151" i="3" s="1"/>
  <c r="BZ146" i="3"/>
  <c r="CK146" i="3" s="1"/>
  <c r="BZ138" i="3"/>
  <c r="CK138" i="3" s="1"/>
  <c r="BZ87" i="3"/>
  <c r="CK87" i="3" s="1"/>
  <c r="BZ76" i="3"/>
  <c r="CK76" i="3" s="1"/>
  <c r="BZ65" i="3"/>
  <c r="CK65" i="3" s="1"/>
  <c r="BZ57" i="3"/>
  <c r="CK57" i="3" s="1"/>
  <c r="BZ45" i="3"/>
  <c r="CK45" i="3" s="1"/>
  <c r="BZ27" i="3"/>
  <c r="BZ245" i="3"/>
  <c r="CK245" i="3" s="1"/>
  <c r="BZ241" i="3"/>
  <c r="CK241" i="3" s="1"/>
  <c r="BZ239" i="3"/>
  <c r="CK239" i="3" s="1"/>
  <c r="BZ211" i="3"/>
  <c r="CK211" i="3" s="1"/>
  <c r="BZ207" i="3"/>
  <c r="CK207" i="3" s="1"/>
  <c r="BZ202" i="3"/>
  <c r="CK202" i="3" s="1"/>
  <c r="BZ198" i="3"/>
  <c r="CK198" i="3" s="1"/>
  <c r="BZ196" i="3"/>
  <c r="BZ192" i="3"/>
  <c r="CK192" i="3" s="1"/>
  <c r="BZ188" i="3"/>
  <c r="CK188" i="3" s="1"/>
  <c r="BZ184" i="3"/>
  <c r="CK184" i="3" s="1"/>
  <c r="BZ182" i="3"/>
  <c r="CK182" i="3" s="1"/>
  <c r="BZ178" i="3"/>
  <c r="BZ174" i="3"/>
  <c r="CK174" i="3" s="1"/>
  <c r="BZ170" i="3"/>
  <c r="CK170" i="3" s="1"/>
  <c r="BZ166" i="3"/>
  <c r="BZ162" i="3"/>
  <c r="BZ158" i="3"/>
  <c r="CK158" i="3" s="1"/>
  <c r="BZ154" i="3"/>
  <c r="BZ150" i="3"/>
  <c r="CK150" i="3" s="1"/>
  <c r="BZ145" i="3"/>
  <c r="CK145" i="3" s="1"/>
  <c r="BZ137" i="3"/>
  <c r="CK137" i="3" s="1"/>
  <c r="BZ79" i="3"/>
  <c r="CK79" i="3" s="1"/>
  <c r="BZ75" i="3"/>
  <c r="BZ71" i="3"/>
  <c r="CK71" i="3" s="1"/>
  <c r="BZ67" i="3"/>
  <c r="CK67" i="3" s="1"/>
  <c r="BZ51" i="3"/>
  <c r="CK51" i="3" s="1"/>
  <c r="BZ56" i="3"/>
  <c r="CK56" i="3" s="1"/>
  <c r="BZ50" i="3"/>
  <c r="BZ36" i="3"/>
  <c r="CK36" i="3" s="1"/>
  <c r="BZ40" i="3"/>
  <c r="CK40" i="3" s="1"/>
  <c r="BZ28" i="3"/>
  <c r="CK28" i="3" s="1"/>
  <c r="BZ25" i="3"/>
  <c r="CK25" i="3" s="1"/>
  <c r="BZ17" i="3"/>
  <c r="CK17" i="3" s="1"/>
  <c r="BZ240" i="3"/>
  <c r="CK240" i="3" s="1"/>
  <c r="BZ203" i="3"/>
  <c r="CK203" i="3" s="1"/>
  <c r="BZ195" i="3"/>
  <c r="CK195" i="3" s="1"/>
  <c r="BZ185" i="3"/>
  <c r="BZ175" i="3"/>
  <c r="CK175" i="3" s="1"/>
  <c r="BZ167" i="3"/>
  <c r="CK167" i="3" s="1"/>
  <c r="BZ157" i="3"/>
  <c r="CK157" i="3" s="1"/>
  <c r="BZ149" i="3"/>
  <c r="BZ140" i="3"/>
  <c r="CK140" i="3" s="1"/>
  <c r="BZ74" i="3"/>
  <c r="CK74" i="3" s="1"/>
  <c r="BZ62" i="3"/>
  <c r="CK62" i="3" s="1"/>
  <c r="BZ24" i="3"/>
  <c r="BZ244" i="3"/>
  <c r="CK244" i="3" s="1"/>
  <c r="BZ210" i="3"/>
  <c r="CK210" i="3" s="1"/>
  <c r="BZ199" i="3"/>
  <c r="CK199" i="3" s="1"/>
  <c r="BZ189" i="3"/>
  <c r="CK189" i="3" s="1"/>
  <c r="BZ179" i="3"/>
  <c r="CK179" i="3" s="1"/>
  <c r="BZ169" i="3"/>
  <c r="CK169" i="3" s="1"/>
  <c r="BZ161" i="3"/>
  <c r="CK161" i="3" s="1"/>
  <c r="BZ155" i="3"/>
  <c r="CK155" i="3" s="1"/>
  <c r="BZ144" i="3"/>
  <c r="CK144" i="3" s="1"/>
  <c r="BZ136" i="3"/>
  <c r="CK136" i="3" s="1"/>
  <c r="BZ78" i="3"/>
  <c r="CK78" i="3" s="1"/>
  <c r="BZ70" i="3"/>
  <c r="BZ63" i="3"/>
  <c r="BZ41" i="3"/>
  <c r="BZ16" i="3"/>
  <c r="CK16" i="3" s="1"/>
  <c r="BZ248" i="3"/>
  <c r="CK248" i="3" s="1"/>
  <c r="BZ242" i="3"/>
  <c r="CK242" i="3" s="1"/>
  <c r="BZ209" i="3"/>
  <c r="CK209" i="3" s="1"/>
  <c r="BZ201" i="3"/>
  <c r="CK201" i="3" s="1"/>
  <c r="BZ193" i="3"/>
  <c r="CK193" i="3" s="1"/>
  <c r="BZ183" i="3"/>
  <c r="CK183" i="3" s="1"/>
  <c r="BZ173" i="3"/>
  <c r="CK173" i="3" s="1"/>
  <c r="BZ163" i="3"/>
  <c r="CK163" i="3" s="1"/>
  <c r="BZ153" i="3"/>
  <c r="CK153" i="3" s="1"/>
  <c r="BZ142" i="3"/>
  <c r="BZ134" i="3"/>
  <c r="BZ72" i="3"/>
  <c r="CK72" i="3" s="1"/>
  <c r="BZ68" i="3"/>
  <c r="CK68" i="3" s="1"/>
  <c r="BZ60" i="3"/>
  <c r="BZ53" i="3"/>
  <c r="CK53" i="3" s="1"/>
  <c r="BZ47" i="3"/>
  <c r="CK47" i="3" s="1"/>
  <c r="BZ43" i="3"/>
  <c r="CK43" i="3" s="1"/>
  <c r="BZ35" i="3"/>
  <c r="BZ29" i="3"/>
  <c r="BZ22" i="3"/>
  <c r="BZ247" i="3"/>
  <c r="CK247" i="3" s="1"/>
  <c r="BZ243" i="3"/>
  <c r="CK243" i="3" s="1"/>
  <c r="BZ237" i="3"/>
  <c r="BZ204" i="3"/>
  <c r="CK204" i="3" s="1"/>
  <c r="BZ200" i="3"/>
  <c r="BZ194" i="3"/>
  <c r="BZ190" i="3"/>
  <c r="CK190" i="3" s="1"/>
  <c r="BZ186" i="3"/>
  <c r="CK186" i="3" s="1"/>
  <c r="BZ180" i="3"/>
  <c r="CK180" i="3" s="1"/>
  <c r="BZ176" i="3"/>
  <c r="CK176" i="3" s="1"/>
  <c r="BZ172" i="3"/>
  <c r="CK172" i="3" s="1"/>
  <c r="BZ168" i="3"/>
  <c r="CK168" i="3" s="1"/>
  <c r="BZ164" i="3"/>
  <c r="BZ160" i="3"/>
  <c r="BZ156" i="3"/>
  <c r="BZ152" i="3"/>
  <c r="BZ147" i="3"/>
  <c r="CK147" i="3" s="1"/>
  <c r="BZ143" i="3"/>
  <c r="CK143" i="3" s="1"/>
  <c r="BZ139" i="3"/>
  <c r="CK139" i="3" s="1"/>
  <c r="BZ135" i="3"/>
  <c r="CK135" i="3" s="1"/>
  <c r="BZ88" i="3"/>
  <c r="CK88" i="3" s="1"/>
  <c r="BZ77" i="3"/>
  <c r="CK77" i="3" s="1"/>
  <c r="BZ73" i="3"/>
  <c r="BZ69" i="3"/>
  <c r="CK69" i="3" s="1"/>
  <c r="BZ64" i="3"/>
  <c r="CK64" i="3" s="1"/>
  <c r="BZ61" i="3"/>
  <c r="CK61" i="3" s="1"/>
  <c r="BZ52" i="3"/>
  <c r="CK52" i="3" s="1"/>
  <c r="BZ48" i="3"/>
  <c r="CK48" i="3" s="1"/>
  <c r="BZ46" i="3"/>
  <c r="BZ44" i="3"/>
  <c r="BZ42" i="3"/>
  <c r="CK42" i="3" s="1"/>
  <c r="BZ31" i="3"/>
  <c r="BZ23" i="3"/>
  <c r="CK23" i="3" s="1"/>
  <c r="Q10" i="3"/>
  <c r="AB10" i="3" s="1"/>
  <c r="R39" i="3"/>
  <c r="AV38" i="3"/>
  <c r="BZ86" i="3"/>
  <c r="BZ38" i="3"/>
  <c r="CO38" i="3"/>
  <c r="DD86" i="3"/>
  <c r="DD263" i="3" s="1"/>
  <c r="DS38" i="3"/>
  <c r="FL38" i="3"/>
  <c r="GP86" i="3"/>
  <c r="GP263" i="3" s="1"/>
  <c r="GP38" i="3"/>
  <c r="HE86" i="3"/>
  <c r="HE38" i="3"/>
  <c r="HT38" i="3"/>
  <c r="EW39" i="3"/>
  <c r="FH39" i="3" s="1"/>
  <c r="AG39" i="3"/>
  <c r="AR39" i="3" s="1"/>
  <c r="BK39" i="3"/>
  <c r="BZ39" i="3"/>
  <c r="CO39" i="3"/>
  <c r="DD39" i="3"/>
  <c r="GA39" i="3"/>
  <c r="GL39" i="3" s="1"/>
  <c r="HT39" i="3"/>
  <c r="II39" i="3"/>
  <c r="IX39" i="3"/>
  <c r="JM86" i="3"/>
  <c r="JM263" i="3" s="1"/>
  <c r="JM38" i="3"/>
  <c r="KB39" i="3"/>
  <c r="KQ86" i="3"/>
  <c r="KQ263" i="3" s="1"/>
  <c r="KQ38" i="3"/>
  <c r="LF39" i="3"/>
  <c r="LU86" i="3"/>
  <c r="LU263" i="3" s="1"/>
  <c r="LU38" i="3"/>
  <c r="MJ39" i="3"/>
  <c r="MY86" i="3"/>
  <c r="MY263" i="3" s="1"/>
  <c r="MY38" i="3"/>
  <c r="NN39" i="3"/>
  <c r="R38" i="3"/>
  <c r="AV39" i="3"/>
  <c r="DS39" i="3"/>
  <c r="FL39" i="3"/>
  <c r="GP39" i="3"/>
  <c r="HE39" i="3"/>
  <c r="EW38" i="3"/>
  <c r="EW86" i="3"/>
  <c r="R86" i="3"/>
  <c r="R263" i="3" s="1"/>
  <c r="AG86" i="3"/>
  <c r="AG38" i="3"/>
  <c r="AV86" i="3"/>
  <c r="AV263" i="3" s="1"/>
  <c r="CO86" i="3"/>
  <c r="CO263" i="3" s="1"/>
  <c r="DD38" i="3"/>
  <c r="DD262" i="3" s="1"/>
  <c r="DS86" i="3"/>
  <c r="DS263" i="3" s="1"/>
  <c r="FL86" i="3"/>
  <c r="FL263" i="3" s="1"/>
  <c r="GA86" i="3"/>
  <c r="GL86" i="3" s="1"/>
  <c r="HT86" i="3"/>
  <c r="HT263" i="3" s="1"/>
  <c r="II86" i="3"/>
  <c r="II263" i="3" s="1"/>
  <c r="II38" i="3"/>
  <c r="IX86" i="3"/>
  <c r="IX263" i="3" s="1"/>
  <c r="IX38" i="3"/>
  <c r="JM39" i="3"/>
  <c r="KB86" i="3"/>
  <c r="KB263" i="3" s="1"/>
  <c r="KB38" i="3"/>
  <c r="KQ39" i="3"/>
  <c r="LF86" i="3"/>
  <c r="LF263" i="3" s="1"/>
  <c r="LF38" i="3"/>
  <c r="LU39" i="3"/>
  <c r="MJ86" i="3"/>
  <c r="MJ263" i="3" s="1"/>
  <c r="MJ38" i="3"/>
  <c r="MY39" i="3"/>
  <c r="NN86" i="3"/>
  <c r="NN263" i="3" s="1"/>
  <c r="NN38" i="3"/>
  <c r="OC86" i="3"/>
  <c r="OC263" i="3" s="1"/>
  <c r="OC38" i="3"/>
  <c r="OR39" i="3"/>
  <c r="PG86" i="3"/>
  <c r="PG263" i="3" s="1"/>
  <c r="PG38" i="3"/>
  <c r="PV39" i="3"/>
  <c r="QK86" i="3"/>
  <c r="QK38" i="3"/>
  <c r="QZ39" i="3"/>
  <c r="RK39" i="3" s="1"/>
  <c r="RO86" i="3"/>
  <c r="RO263" i="3" s="1"/>
  <c r="RO38" i="3"/>
  <c r="SD39" i="3"/>
  <c r="SS86" i="3"/>
  <c r="SS263" i="3" s="1"/>
  <c r="SS38" i="3"/>
  <c r="TH39" i="3"/>
  <c r="TW86" i="3"/>
  <c r="TW263" i="3" s="1"/>
  <c r="TW38" i="3"/>
  <c r="UL39" i="3"/>
  <c r="VA86" i="3"/>
  <c r="VA263" i="3" s="1"/>
  <c r="VA38" i="3"/>
  <c r="VP39" i="3"/>
  <c r="WE86" i="3"/>
  <c r="WE263" i="3" s="1"/>
  <c r="WE38" i="3"/>
  <c r="WT39" i="3"/>
  <c r="XI86" i="3"/>
  <c r="XI263" i="3" s="1"/>
  <c r="XI38" i="3"/>
  <c r="XX39" i="3"/>
  <c r="YM86" i="3"/>
  <c r="YM263" i="3" s="1"/>
  <c r="YM38" i="3"/>
  <c r="ZB39" i="3"/>
  <c r="OC39" i="3"/>
  <c r="OR86" i="3"/>
  <c r="OR263" i="3" s="1"/>
  <c r="OR38" i="3"/>
  <c r="OR262" i="3" s="1"/>
  <c r="PG39" i="3"/>
  <c r="PV86" i="3"/>
  <c r="PV263" i="3" s="1"/>
  <c r="PV38" i="3"/>
  <c r="PV262" i="3" s="1"/>
  <c r="QK39" i="3"/>
  <c r="QV39" i="3" s="1"/>
  <c r="QZ86" i="3"/>
  <c r="QZ263" i="3" s="1"/>
  <c r="QZ38" i="3"/>
  <c r="RO39" i="3"/>
  <c r="SD86" i="3"/>
  <c r="SD263" i="3" s="1"/>
  <c r="SD38" i="3"/>
  <c r="SD262" i="3" s="1"/>
  <c r="SS39" i="3"/>
  <c r="TH86" i="3"/>
  <c r="TH263" i="3" s="1"/>
  <c r="TH38" i="3"/>
  <c r="TH262" i="3" s="1"/>
  <c r="TW39" i="3"/>
  <c r="UL86" i="3"/>
  <c r="UL263" i="3" s="1"/>
  <c r="UL38" i="3"/>
  <c r="VA39" i="3"/>
  <c r="VP86" i="3"/>
  <c r="VP263" i="3" s="1"/>
  <c r="VP38" i="3"/>
  <c r="VP262" i="3" s="1"/>
  <c r="WE39" i="3"/>
  <c r="WT86" i="3"/>
  <c r="WT263" i="3" s="1"/>
  <c r="WT38" i="3"/>
  <c r="XI39" i="3"/>
  <c r="XX86" i="3"/>
  <c r="XX263" i="3" s="1"/>
  <c r="XX38" i="3"/>
  <c r="XX262" i="3" s="1"/>
  <c r="YM39" i="3"/>
  <c r="ZB86" i="3"/>
  <c r="ZB263" i="3" s="1"/>
  <c r="ZB38" i="3"/>
  <c r="ZB262" i="3" s="1"/>
  <c r="GA211" i="3"/>
  <c r="GL211" i="3" s="1"/>
  <c r="H52" i="26"/>
  <c r="R255" i="3"/>
  <c r="P255" i="3"/>
  <c r="Q255" i="3"/>
  <c r="O255" i="3"/>
  <c r="EV10" i="3"/>
  <c r="FE10" i="3" s="1"/>
  <c r="EV14" i="3"/>
  <c r="EV17" i="3"/>
  <c r="EV25" i="3"/>
  <c r="EV40" i="3"/>
  <c r="EV36" i="3"/>
  <c r="EV42" i="3"/>
  <c r="EV50" i="3"/>
  <c r="EV56" i="3"/>
  <c r="EV51" i="3"/>
  <c r="EV67" i="3"/>
  <c r="EV71" i="3"/>
  <c r="EV77" i="3"/>
  <c r="EV86" i="3"/>
  <c r="EV135" i="3"/>
  <c r="EV137" i="3"/>
  <c r="EV139" i="3"/>
  <c r="EV145" i="3"/>
  <c r="EV158" i="3"/>
  <c r="EV172" i="3"/>
  <c r="EV180" i="3"/>
  <c r="EV184" i="3"/>
  <c r="EV188" i="3"/>
  <c r="EV192" i="3"/>
  <c r="EV204" i="3"/>
  <c r="EV207" i="3"/>
  <c r="EV237" i="3"/>
  <c r="EV239" i="3"/>
  <c r="EV241" i="3"/>
  <c r="EV243" i="3"/>
  <c r="EV245" i="3"/>
  <c r="EV247" i="3"/>
  <c r="EV12" i="3"/>
  <c r="EV23" i="3"/>
  <c r="EV28" i="3"/>
  <c r="EV31" i="3"/>
  <c r="EV38" i="3"/>
  <c r="EV48" i="3"/>
  <c r="EV52" i="3"/>
  <c r="EV61" i="3"/>
  <c r="EV64" i="3"/>
  <c r="EV69" i="3"/>
  <c r="EV79" i="3"/>
  <c r="EV88" i="3"/>
  <c r="EV143" i="3"/>
  <c r="EV147" i="3"/>
  <c r="EV150" i="3"/>
  <c r="EV168" i="3"/>
  <c r="EV170" i="3"/>
  <c r="EV174" i="3"/>
  <c r="EV176" i="3"/>
  <c r="EV182" i="3"/>
  <c r="EV186" i="3"/>
  <c r="EV190" i="3"/>
  <c r="EV198" i="3"/>
  <c r="EV202" i="3"/>
  <c r="EV211" i="3"/>
  <c r="Q247" i="3"/>
  <c r="Z247" i="3" s="1"/>
  <c r="Q245" i="3"/>
  <c r="Z245" i="3" s="1"/>
  <c r="Q243" i="3"/>
  <c r="Z243" i="3" s="1"/>
  <c r="Q241" i="3"/>
  <c r="Z241" i="3" s="1"/>
  <c r="Q239" i="3"/>
  <c r="Z239" i="3" s="1"/>
  <c r="Q237" i="3"/>
  <c r="Q211" i="3"/>
  <c r="Z211" i="3" s="1"/>
  <c r="Q207" i="3"/>
  <c r="Z207" i="3" s="1"/>
  <c r="Q203" i="3"/>
  <c r="Z203" i="3" s="1"/>
  <c r="Q201" i="3"/>
  <c r="Z201" i="3" s="1"/>
  <c r="Q199" i="3"/>
  <c r="Z199" i="3" s="1"/>
  <c r="Q197" i="3"/>
  <c r="Z197" i="3" s="1"/>
  <c r="Q195" i="3"/>
  <c r="Z195" i="3" s="1"/>
  <c r="Q193" i="3"/>
  <c r="Z193" i="3" s="1"/>
  <c r="Q191" i="3"/>
  <c r="Z191" i="3" s="1"/>
  <c r="Q189" i="3"/>
  <c r="Z189" i="3" s="1"/>
  <c r="Q187" i="3"/>
  <c r="Z187" i="3" s="1"/>
  <c r="Q183" i="3"/>
  <c r="Z183" i="3" s="1"/>
  <c r="Q181" i="3"/>
  <c r="Z181" i="3" s="1"/>
  <c r="Q179" i="3"/>
  <c r="Z179" i="3" s="1"/>
  <c r="Q177" i="3"/>
  <c r="Z177" i="3" s="1"/>
  <c r="Q175" i="3"/>
  <c r="Z175" i="3" s="1"/>
  <c r="Q173" i="3"/>
  <c r="Z173" i="3" s="1"/>
  <c r="Q169" i="3"/>
  <c r="Z169" i="3" s="1"/>
  <c r="Q167" i="3"/>
  <c r="Z167" i="3" s="1"/>
  <c r="Q165" i="3"/>
  <c r="Z165" i="3" s="1"/>
  <c r="Q163" i="3"/>
  <c r="Z163" i="3" s="1"/>
  <c r="Q161" i="3"/>
  <c r="Z161" i="3" s="1"/>
  <c r="Q159" i="3"/>
  <c r="Z159" i="3" s="1"/>
  <c r="Q157" i="3"/>
  <c r="Z157" i="3" s="1"/>
  <c r="Q155" i="3"/>
  <c r="Z155" i="3" s="1"/>
  <c r="Q153" i="3"/>
  <c r="Z153" i="3" s="1"/>
  <c r="Q151" i="3"/>
  <c r="Z151" i="3" s="1"/>
  <c r="Q146" i="3"/>
  <c r="Z146" i="3" s="1"/>
  <c r="Q144" i="3"/>
  <c r="Z144" i="3" s="1"/>
  <c r="Q142" i="3"/>
  <c r="Q140" i="3"/>
  <c r="Z140" i="3" s="1"/>
  <c r="Q138" i="3"/>
  <c r="Z138" i="3" s="1"/>
  <c r="Q136" i="3"/>
  <c r="Z136" i="3" s="1"/>
  <c r="Q78" i="3"/>
  <c r="Z78" i="3" s="1"/>
  <c r="Q76" i="3"/>
  <c r="Z76" i="3" s="1"/>
  <c r="Q74" i="3"/>
  <c r="Z74" i="3" s="1"/>
  <c r="Q72" i="3"/>
  <c r="Z72" i="3" s="1"/>
  <c r="Q68" i="3"/>
  <c r="Z68" i="3" s="1"/>
  <c r="Q64" i="3"/>
  <c r="Z64" i="3" s="1"/>
  <c r="Q61" i="3"/>
  <c r="Z61" i="3" s="1"/>
  <c r="Q51" i="3"/>
  <c r="Z51" i="3" s="1"/>
  <c r="Q56" i="3"/>
  <c r="Z56" i="3" s="1"/>
  <c r="Q52" i="3"/>
  <c r="Z52" i="3" s="1"/>
  <c r="Q50" i="3"/>
  <c r="Q48" i="3"/>
  <c r="Z48" i="3" s="1"/>
  <c r="Q42" i="3"/>
  <c r="Z42" i="3" s="1"/>
  <c r="Q38" i="3"/>
  <c r="Q36" i="3"/>
  <c r="Z36" i="3" s="1"/>
  <c r="Q31" i="3"/>
  <c r="Z31" i="3" s="1"/>
  <c r="Z30" i="3" s="1"/>
  <c r="Q40" i="3"/>
  <c r="Z40" i="3" s="1"/>
  <c r="Q28" i="3"/>
  <c r="Z28" i="3" s="1"/>
  <c r="Q16" i="3"/>
  <c r="Z16" i="3" s="1"/>
  <c r="Q15" i="3"/>
  <c r="Z15" i="3" s="1"/>
  <c r="Q13" i="3"/>
  <c r="Z13" i="3" s="1"/>
  <c r="AF248" i="3"/>
  <c r="AF246" i="3"/>
  <c r="AF244" i="3"/>
  <c r="AF242" i="3"/>
  <c r="AF240" i="3"/>
  <c r="AF238" i="3"/>
  <c r="AF210" i="3"/>
  <c r="AF209" i="3"/>
  <c r="AF206" i="3"/>
  <c r="AF203" i="3"/>
  <c r="AF201" i="3"/>
  <c r="AF199" i="3"/>
  <c r="AF197" i="3"/>
  <c r="AF195" i="3"/>
  <c r="AF193" i="3"/>
  <c r="AF191" i="3"/>
  <c r="AF189" i="3"/>
  <c r="AF187" i="3"/>
  <c r="AF183" i="3"/>
  <c r="AF181" i="3"/>
  <c r="AF179" i="3"/>
  <c r="AF177" i="3"/>
  <c r="AF175" i="3"/>
  <c r="AF173" i="3"/>
  <c r="AF169" i="3"/>
  <c r="AF167" i="3"/>
  <c r="AF165" i="3"/>
  <c r="AF163" i="3"/>
  <c r="AF161" i="3"/>
  <c r="AF159" i="3"/>
  <c r="AF157" i="3"/>
  <c r="AF155" i="3"/>
  <c r="AF153" i="3"/>
  <c r="AF151" i="3"/>
  <c r="AF146" i="3"/>
  <c r="AF144" i="3"/>
  <c r="AF142" i="3"/>
  <c r="AF140" i="3"/>
  <c r="AF138" i="3"/>
  <c r="AF136" i="3"/>
  <c r="AF87" i="3"/>
  <c r="AF78" i="3"/>
  <c r="AF76" i="3"/>
  <c r="AF74" i="3"/>
  <c r="AF72" i="3"/>
  <c r="AF68" i="3"/>
  <c r="AF65" i="3"/>
  <c r="AF62" i="3"/>
  <c r="AF57" i="3"/>
  <c r="AF53" i="3"/>
  <c r="AF47" i="3"/>
  <c r="AF45" i="3"/>
  <c r="AF43" i="3"/>
  <c r="AF39" i="3"/>
  <c r="AF29" i="3"/>
  <c r="AF27" i="3"/>
  <c r="AF16" i="3"/>
  <c r="AF15" i="3"/>
  <c r="AF13" i="3"/>
  <c r="AU248" i="3"/>
  <c r="BD248" i="3" s="1"/>
  <c r="AU246" i="3"/>
  <c r="BD246" i="3" s="1"/>
  <c r="AU244" i="3"/>
  <c r="BD244" i="3" s="1"/>
  <c r="AU242" i="3"/>
  <c r="BD242" i="3" s="1"/>
  <c r="AU240" i="3"/>
  <c r="BD240" i="3" s="1"/>
  <c r="AU238" i="3"/>
  <c r="BD238" i="3" s="1"/>
  <c r="AU210" i="3"/>
  <c r="BD210" i="3" s="1"/>
  <c r="AU209" i="3"/>
  <c r="BD209" i="3" s="1"/>
  <c r="AU206" i="3"/>
  <c r="AU203" i="3"/>
  <c r="BD203" i="3" s="1"/>
  <c r="AU201" i="3"/>
  <c r="BD201" i="3" s="1"/>
  <c r="AU199" i="3"/>
  <c r="BD199" i="3" s="1"/>
  <c r="AU197" i="3"/>
  <c r="BD197" i="3" s="1"/>
  <c r="AU195" i="3"/>
  <c r="BD195" i="3" s="1"/>
  <c r="BD194" i="3" s="1"/>
  <c r="AU193" i="3"/>
  <c r="BD193" i="3" s="1"/>
  <c r="AU191" i="3"/>
  <c r="BD191" i="3" s="1"/>
  <c r="AU189" i="3"/>
  <c r="BD189" i="3" s="1"/>
  <c r="AU187" i="3"/>
  <c r="BD187" i="3" s="1"/>
  <c r="AU183" i="3"/>
  <c r="BD183" i="3" s="1"/>
  <c r="AU181" i="3"/>
  <c r="BD181" i="3" s="1"/>
  <c r="AU179" i="3"/>
  <c r="BD179" i="3" s="1"/>
  <c r="AU177" i="3"/>
  <c r="BD177" i="3" s="1"/>
  <c r="AU175" i="3"/>
  <c r="BD175" i="3" s="1"/>
  <c r="AU173" i="3"/>
  <c r="BD173" i="3" s="1"/>
  <c r="AU169" i="3"/>
  <c r="BD169" i="3" s="1"/>
  <c r="AU167" i="3"/>
  <c r="BD167" i="3" s="1"/>
  <c r="AU165" i="3"/>
  <c r="BD165" i="3" s="1"/>
  <c r="BD164" i="3" s="1"/>
  <c r="AU163" i="3"/>
  <c r="BD163" i="3" s="1"/>
  <c r="BD162" i="3" s="1"/>
  <c r="AU161" i="3"/>
  <c r="BD161" i="3" s="1"/>
  <c r="BD160" i="3" s="1"/>
  <c r="AU159" i="3"/>
  <c r="BD159" i="3" s="1"/>
  <c r="AU157" i="3"/>
  <c r="BD157" i="3" s="1"/>
  <c r="AU155" i="3"/>
  <c r="BD155" i="3" s="1"/>
  <c r="BD154" i="3" s="1"/>
  <c r="AU153" i="3"/>
  <c r="BD153" i="3" s="1"/>
  <c r="BD152" i="3" s="1"/>
  <c r="AU151" i="3"/>
  <c r="BD151" i="3" s="1"/>
  <c r="AU146" i="3"/>
  <c r="BD146" i="3" s="1"/>
  <c r="AU144" i="3"/>
  <c r="BD144" i="3" s="1"/>
  <c r="AU142" i="3"/>
  <c r="AU140" i="3"/>
  <c r="BD140" i="3" s="1"/>
  <c r="AU138" i="3"/>
  <c r="BD138" i="3" s="1"/>
  <c r="AU136" i="3"/>
  <c r="BD136" i="3" s="1"/>
  <c r="AU78" i="3"/>
  <c r="BD78" i="3" s="1"/>
  <c r="AU76" i="3"/>
  <c r="BD76" i="3" s="1"/>
  <c r="AU74" i="3"/>
  <c r="BD74" i="3" s="1"/>
  <c r="BD73" i="3" s="1"/>
  <c r="AU72" i="3"/>
  <c r="BD72" i="3" s="1"/>
  <c r="AU68" i="3"/>
  <c r="BD68" i="3" s="1"/>
  <c r="AU65" i="3"/>
  <c r="BD65" i="3" s="1"/>
  <c r="AU62" i="3"/>
  <c r="BD62" i="3" s="1"/>
  <c r="AU57" i="3"/>
  <c r="BD57" i="3" s="1"/>
  <c r="AU53" i="3"/>
  <c r="BD53" i="3" s="1"/>
  <c r="AU47" i="3"/>
  <c r="BD47" i="3" s="1"/>
  <c r="AU45" i="3"/>
  <c r="BD45" i="3" s="1"/>
  <c r="BD44" i="3" s="1"/>
  <c r="AU43" i="3"/>
  <c r="BD43" i="3" s="1"/>
  <c r="AU39" i="3"/>
  <c r="AU29" i="3"/>
  <c r="AU27" i="3"/>
  <c r="BD27" i="3" s="1"/>
  <c r="AU16" i="3"/>
  <c r="BD16" i="3" s="1"/>
  <c r="AU15" i="3"/>
  <c r="BD15" i="3" s="1"/>
  <c r="AU13" i="3"/>
  <c r="BD13" i="3" s="1"/>
  <c r="BJ248" i="3"/>
  <c r="BS248" i="3" s="1"/>
  <c r="BJ246" i="3"/>
  <c r="BS246" i="3" s="1"/>
  <c r="BJ244" i="3"/>
  <c r="BS244" i="3" s="1"/>
  <c r="BJ242" i="3"/>
  <c r="BS242" i="3" s="1"/>
  <c r="BJ240" i="3"/>
  <c r="BS240" i="3" s="1"/>
  <c r="BJ238" i="3"/>
  <c r="BS238" i="3" s="1"/>
  <c r="BJ210" i="3"/>
  <c r="BS210" i="3" s="1"/>
  <c r="BJ209" i="3"/>
  <c r="BS209" i="3" s="1"/>
  <c r="BJ206" i="3"/>
  <c r="BJ203" i="3"/>
  <c r="BS203" i="3" s="1"/>
  <c r="BJ201" i="3"/>
  <c r="BS201" i="3" s="1"/>
  <c r="BJ199" i="3"/>
  <c r="BS199" i="3" s="1"/>
  <c r="BJ197" i="3"/>
  <c r="BS197" i="3" s="1"/>
  <c r="BJ195" i="3"/>
  <c r="BS195" i="3" s="1"/>
  <c r="BS194" i="3" s="1"/>
  <c r="BJ193" i="3"/>
  <c r="BS193" i="3" s="1"/>
  <c r="BJ191" i="3"/>
  <c r="BS191" i="3" s="1"/>
  <c r="BJ189" i="3"/>
  <c r="BS189" i="3" s="1"/>
  <c r="BJ187" i="3"/>
  <c r="BS187" i="3" s="1"/>
  <c r="BJ183" i="3"/>
  <c r="BS183" i="3" s="1"/>
  <c r="BJ181" i="3"/>
  <c r="BS181" i="3" s="1"/>
  <c r="BJ179" i="3"/>
  <c r="BS179" i="3" s="1"/>
  <c r="BJ177" i="3"/>
  <c r="BS177" i="3" s="1"/>
  <c r="BJ175" i="3"/>
  <c r="BS175" i="3" s="1"/>
  <c r="BJ173" i="3"/>
  <c r="BS173" i="3" s="1"/>
  <c r="BJ169" i="3"/>
  <c r="BS169" i="3" s="1"/>
  <c r="BJ167" i="3"/>
  <c r="BS167" i="3" s="1"/>
  <c r="BJ165" i="3"/>
  <c r="BS165" i="3" s="1"/>
  <c r="BS164" i="3" s="1"/>
  <c r="BJ163" i="3"/>
  <c r="BS163" i="3" s="1"/>
  <c r="BS162" i="3" s="1"/>
  <c r="BJ161" i="3"/>
  <c r="BS161" i="3" s="1"/>
  <c r="BS160" i="3" s="1"/>
  <c r="BJ159" i="3"/>
  <c r="BS159" i="3" s="1"/>
  <c r="BJ157" i="3"/>
  <c r="BS157" i="3" s="1"/>
  <c r="BJ155" i="3"/>
  <c r="BS155" i="3" s="1"/>
  <c r="BS154" i="3" s="1"/>
  <c r="BJ153" i="3"/>
  <c r="BS153" i="3" s="1"/>
  <c r="BS152" i="3" s="1"/>
  <c r="BJ151" i="3"/>
  <c r="BS151" i="3" s="1"/>
  <c r="BJ146" i="3"/>
  <c r="BS146" i="3" s="1"/>
  <c r="BJ144" i="3"/>
  <c r="BS144" i="3" s="1"/>
  <c r="BJ142" i="3"/>
  <c r="BJ140" i="3"/>
  <c r="BS140" i="3" s="1"/>
  <c r="BJ138" i="3"/>
  <c r="BS138" i="3" s="1"/>
  <c r="BJ136" i="3"/>
  <c r="BS136" i="3" s="1"/>
  <c r="BJ87" i="3"/>
  <c r="BJ78" i="3"/>
  <c r="BS78" i="3" s="1"/>
  <c r="BJ76" i="3"/>
  <c r="BS76" i="3" s="1"/>
  <c r="BJ74" i="3"/>
  <c r="BS74" i="3" s="1"/>
  <c r="BS73" i="3" s="1"/>
  <c r="BJ72" i="3"/>
  <c r="BS72" i="3" s="1"/>
  <c r="BJ68" i="3"/>
  <c r="BS68" i="3" s="1"/>
  <c r="BJ65" i="3"/>
  <c r="BS65" i="3" s="1"/>
  <c r="BJ62" i="3"/>
  <c r="BS62" i="3" s="1"/>
  <c r="BJ57" i="3"/>
  <c r="BS57" i="3" s="1"/>
  <c r="BJ53" i="3"/>
  <c r="BS53" i="3" s="1"/>
  <c r="BJ47" i="3"/>
  <c r="BS47" i="3" s="1"/>
  <c r="BJ45" i="3"/>
  <c r="BS45" i="3" s="1"/>
  <c r="BS44" i="3" s="1"/>
  <c r="BJ43" i="3"/>
  <c r="BS43" i="3" s="1"/>
  <c r="BJ39" i="3"/>
  <c r="BJ29" i="3"/>
  <c r="BJ27" i="3"/>
  <c r="BS27" i="3" s="1"/>
  <c r="BJ16" i="3"/>
  <c r="BS16" i="3" s="1"/>
  <c r="BJ15" i="3"/>
  <c r="BS15" i="3" s="1"/>
  <c r="BJ13" i="3"/>
  <c r="BS13" i="3" s="1"/>
  <c r="BY248" i="3"/>
  <c r="CH248" i="3" s="1"/>
  <c r="BY246" i="3"/>
  <c r="CH246" i="3" s="1"/>
  <c r="BY244" i="3"/>
  <c r="CH244" i="3" s="1"/>
  <c r="BY242" i="3"/>
  <c r="CH242" i="3" s="1"/>
  <c r="BY240" i="3"/>
  <c r="CH240" i="3" s="1"/>
  <c r="BY238" i="3"/>
  <c r="CH238" i="3" s="1"/>
  <c r="BY210" i="3"/>
  <c r="CH210" i="3" s="1"/>
  <c r="BY209" i="3"/>
  <c r="CH209" i="3" s="1"/>
  <c r="BY206" i="3"/>
  <c r="BY203" i="3"/>
  <c r="CH203" i="3" s="1"/>
  <c r="BY201" i="3"/>
  <c r="CH201" i="3" s="1"/>
  <c r="BY199" i="3"/>
  <c r="CH199" i="3" s="1"/>
  <c r="BY197" i="3"/>
  <c r="CH197" i="3" s="1"/>
  <c r="BY195" i="3"/>
  <c r="CH195" i="3" s="1"/>
  <c r="CH194" i="3" s="1"/>
  <c r="BY193" i="3"/>
  <c r="CH193" i="3" s="1"/>
  <c r="BY191" i="3"/>
  <c r="CH191" i="3" s="1"/>
  <c r="BY189" i="3"/>
  <c r="CH189" i="3" s="1"/>
  <c r="BY187" i="3"/>
  <c r="CH187" i="3" s="1"/>
  <c r="BY183" i="3"/>
  <c r="CH183" i="3" s="1"/>
  <c r="BY181" i="3"/>
  <c r="CH181" i="3" s="1"/>
  <c r="BY179" i="3"/>
  <c r="CH179" i="3" s="1"/>
  <c r="BY177" i="3"/>
  <c r="CH177" i="3" s="1"/>
  <c r="BY175" i="3"/>
  <c r="CH175" i="3" s="1"/>
  <c r="BY173" i="3"/>
  <c r="CH173" i="3" s="1"/>
  <c r="BY169" i="3"/>
  <c r="CH169" i="3" s="1"/>
  <c r="BY167" i="3"/>
  <c r="CH167" i="3" s="1"/>
  <c r="BY165" i="3"/>
  <c r="CH165" i="3" s="1"/>
  <c r="CH164" i="3" s="1"/>
  <c r="BY163" i="3"/>
  <c r="CH163" i="3" s="1"/>
  <c r="CH162" i="3" s="1"/>
  <c r="BY161" i="3"/>
  <c r="CH161" i="3" s="1"/>
  <c r="CH160" i="3" s="1"/>
  <c r="BY159" i="3"/>
  <c r="CH159" i="3" s="1"/>
  <c r="BY157" i="3"/>
  <c r="CH157" i="3" s="1"/>
  <c r="BY155" i="3"/>
  <c r="CH155" i="3" s="1"/>
  <c r="CH154" i="3" s="1"/>
  <c r="BY153" i="3"/>
  <c r="CH153" i="3" s="1"/>
  <c r="CH152" i="3" s="1"/>
  <c r="BY151" i="3"/>
  <c r="CH151" i="3" s="1"/>
  <c r="BY146" i="3"/>
  <c r="CH146" i="3" s="1"/>
  <c r="BY144" i="3"/>
  <c r="CH144" i="3" s="1"/>
  <c r="BY142" i="3"/>
  <c r="BY140" i="3"/>
  <c r="CH140" i="3" s="1"/>
  <c r="BY138" i="3"/>
  <c r="CH138" i="3" s="1"/>
  <c r="BY136" i="3"/>
  <c r="CH136" i="3" s="1"/>
  <c r="BY87" i="3"/>
  <c r="CH87" i="3" s="1"/>
  <c r="BY78" i="3"/>
  <c r="CH78" i="3" s="1"/>
  <c r="BY76" i="3"/>
  <c r="CH76" i="3" s="1"/>
  <c r="BY74" i="3"/>
  <c r="CH74" i="3" s="1"/>
  <c r="CH73" i="3" s="1"/>
  <c r="BY72" i="3"/>
  <c r="CH72" i="3" s="1"/>
  <c r="BY68" i="3"/>
  <c r="CH68" i="3" s="1"/>
  <c r="BY65" i="3"/>
  <c r="CH65" i="3" s="1"/>
  <c r="BY62" i="3"/>
  <c r="CH62" i="3" s="1"/>
  <c r="BY57" i="3"/>
  <c r="CH57" i="3" s="1"/>
  <c r="BY53" i="3"/>
  <c r="CH53" i="3" s="1"/>
  <c r="BY47" i="3"/>
  <c r="CH47" i="3" s="1"/>
  <c r="BY45" i="3"/>
  <c r="CH45" i="3" s="1"/>
  <c r="CH44" i="3" s="1"/>
  <c r="BY43" i="3"/>
  <c r="CH43" i="3" s="1"/>
  <c r="BY39" i="3"/>
  <c r="BY29" i="3"/>
  <c r="BY27" i="3"/>
  <c r="CH27" i="3" s="1"/>
  <c r="BY16" i="3"/>
  <c r="CH16" i="3" s="1"/>
  <c r="BY15" i="3"/>
  <c r="CH15" i="3" s="1"/>
  <c r="BY13" i="3"/>
  <c r="CH13" i="3" s="1"/>
  <c r="CN248" i="3"/>
  <c r="CW248" i="3" s="1"/>
  <c r="CN246" i="3"/>
  <c r="CW246" i="3" s="1"/>
  <c r="CN244" i="3"/>
  <c r="CW244" i="3" s="1"/>
  <c r="CN242" i="3"/>
  <c r="CW242" i="3" s="1"/>
  <c r="CN240" i="3"/>
  <c r="CW240" i="3" s="1"/>
  <c r="CN238" i="3"/>
  <c r="CW238" i="3" s="1"/>
  <c r="CN210" i="3"/>
  <c r="CW210" i="3" s="1"/>
  <c r="CN209" i="3"/>
  <c r="CW209" i="3" s="1"/>
  <c r="CN206" i="3"/>
  <c r="CN203" i="3"/>
  <c r="CW203" i="3" s="1"/>
  <c r="CN201" i="3"/>
  <c r="CW201" i="3" s="1"/>
  <c r="CN199" i="3"/>
  <c r="CW199" i="3" s="1"/>
  <c r="CN197" i="3"/>
  <c r="CW197" i="3" s="1"/>
  <c r="CN195" i="3"/>
  <c r="CW195" i="3" s="1"/>
  <c r="CW194" i="3" s="1"/>
  <c r="CN193" i="3"/>
  <c r="CW193" i="3" s="1"/>
  <c r="CN191" i="3"/>
  <c r="CW191" i="3" s="1"/>
  <c r="CN189" i="3"/>
  <c r="CW189" i="3" s="1"/>
  <c r="CN187" i="3"/>
  <c r="CW187" i="3" s="1"/>
  <c r="CN183" i="3"/>
  <c r="CW183" i="3" s="1"/>
  <c r="CN181" i="3"/>
  <c r="CW181" i="3" s="1"/>
  <c r="CN179" i="3"/>
  <c r="CW179" i="3" s="1"/>
  <c r="CN177" i="3"/>
  <c r="CW177" i="3" s="1"/>
  <c r="CN175" i="3"/>
  <c r="CW175" i="3" s="1"/>
  <c r="CN173" i="3"/>
  <c r="CW173" i="3" s="1"/>
  <c r="CN169" i="3"/>
  <c r="CW169" i="3" s="1"/>
  <c r="CN167" i="3"/>
  <c r="CW167" i="3" s="1"/>
  <c r="CN165" i="3"/>
  <c r="CW165" i="3" s="1"/>
  <c r="CW164" i="3" s="1"/>
  <c r="CN163" i="3"/>
  <c r="CW163" i="3" s="1"/>
  <c r="CW162" i="3" s="1"/>
  <c r="CN161" i="3"/>
  <c r="CW161" i="3" s="1"/>
  <c r="CW160" i="3" s="1"/>
  <c r="CN159" i="3"/>
  <c r="CW159" i="3" s="1"/>
  <c r="CN157" i="3"/>
  <c r="CW157" i="3" s="1"/>
  <c r="CN155" i="3"/>
  <c r="CW155" i="3" s="1"/>
  <c r="CW154" i="3" s="1"/>
  <c r="CN153" i="3"/>
  <c r="CW153" i="3" s="1"/>
  <c r="CW152" i="3" s="1"/>
  <c r="CN151" i="3"/>
  <c r="CW151" i="3" s="1"/>
  <c r="CN146" i="3"/>
  <c r="CW146" i="3" s="1"/>
  <c r="CN144" i="3"/>
  <c r="CW144" i="3" s="1"/>
  <c r="CN142" i="3"/>
  <c r="CN140" i="3"/>
  <c r="CW140" i="3" s="1"/>
  <c r="CN138" i="3"/>
  <c r="CW138" i="3" s="1"/>
  <c r="CN136" i="3"/>
  <c r="CW136" i="3" s="1"/>
  <c r="CN87" i="3"/>
  <c r="CW87" i="3" s="1"/>
  <c r="CN78" i="3"/>
  <c r="CW78" i="3" s="1"/>
  <c r="CN76" i="3"/>
  <c r="CW76" i="3" s="1"/>
  <c r="CN74" i="3"/>
  <c r="CW74" i="3" s="1"/>
  <c r="CW73" i="3" s="1"/>
  <c r="CN72" i="3"/>
  <c r="CW72" i="3" s="1"/>
  <c r="CN68" i="3"/>
  <c r="CW68" i="3" s="1"/>
  <c r="CN65" i="3"/>
  <c r="CW65" i="3" s="1"/>
  <c r="CN62" i="3"/>
  <c r="CW62" i="3" s="1"/>
  <c r="CN57" i="3"/>
  <c r="CW57" i="3" s="1"/>
  <c r="CN53" i="3"/>
  <c r="CW53" i="3" s="1"/>
  <c r="CN47" i="3"/>
  <c r="CW47" i="3" s="1"/>
  <c r="CN45" i="3"/>
  <c r="CW45" i="3" s="1"/>
  <c r="CW44" i="3" s="1"/>
  <c r="CN43" i="3"/>
  <c r="CW43" i="3" s="1"/>
  <c r="CN39" i="3"/>
  <c r="CN29" i="3"/>
  <c r="CN27" i="3"/>
  <c r="CW27" i="3" s="1"/>
  <c r="CN16" i="3"/>
  <c r="CW16" i="3" s="1"/>
  <c r="CN15" i="3"/>
  <c r="CW15" i="3" s="1"/>
  <c r="CN13" i="3"/>
  <c r="CW13" i="3" s="1"/>
  <c r="DC248" i="3"/>
  <c r="DL248" i="3" s="1"/>
  <c r="DC246" i="3"/>
  <c r="DL246" i="3" s="1"/>
  <c r="DC244" i="3"/>
  <c r="DL244" i="3" s="1"/>
  <c r="DC242" i="3"/>
  <c r="DL242" i="3" s="1"/>
  <c r="DC240" i="3"/>
  <c r="DL240" i="3" s="1"/>
  <c r="DC238" i="3"/>
  <c r="DL238" i="3" s="1"/>
  <c r="DC210" i="3"/>
  <c r="DL210" i="3" s="1"/>
  <c r="DC209" i="3"/>
  <c r="DL209" i="3" s="1"/>
  <c r="DC206" i="3"/>
  <c r="DC203" i="3"/>
  <c r="DL203" i="3" s="1"/>
  <c r="DC201" i="3"/>
  <c r="DL201" i="3" s="1"/>
  <c r="DC199" i="3"/>
  <c r="DL199" i="3" s="1"/>
  <c r="DC197" i="3"/>
  <c r="DL197" i="3" s="1"/>
  <c r="DC195" i="3"/>
  <c r="DL195" i="3" s="1"/>
  <c r="DL194" i="3" s="1"/>
  <c r="DC193" i="3"/>
  <c r="DL193" i="3" s="1"/>
  <c r="DC191" i="3"/>
  <c r="DL191" i="3" s="1"/>
  <c r="DC189" i="3"/>
  <c r="DL189" i="3" s="1"/>
  <c r="DC187" i="3"/>
  <c r="DL187" i="3" s="1"/>
  <c r="DC183" i="3"/>
  <c r="DL183" i="3" s="1"/>
  <c r="DC181" i="3"/>
  <c r="DL181" i="3" s="1"/>
  <c r="DC179" i="3"/>
  <c r="DL179" i="3" s="1"/>
  <c r="DC177" i="3"/>
  <c r="DL177" i="3" s="1"/>
  <c r="DC175" i="3"/>
  <c r="DL175" i="3" s="1"/>
  <c r="DC173" i="3"/>
  <c r="DL173" i="3" s="1"/>
  <c r="DC169" i="3"/>
  <c r="DL169" i="3" s="1"/>
  <c r="DC167" i="3"/>
  <c r="DL167" i="3" s="1"/>
  <c r="DC165" i="3"/>
  <c r="DL165" i="3" s="1"/>
  <c r="DL164" i="3" s="1"/>
  <c r="DC163" i="3"/>
  <c r="DL163" i="3" s="1"/>
  <c r="DL162" i="3" s="1"/>
  <c r="DC161" i="3"/>
  <c r="DL161" i="3" s="1"/>
  <c r="DL160" i="3" s="1"/>
  <c r="DC159" i="3"/>
  <c r="DL159" i="3" s="1"/>
  <c r="DC157" i="3"/>
  <c r="DL157" i="3" s="1"/>
  <c r="DC155" i="3"/>
  <c r="DL155" i="3" s="1"/>
  <c r="DL154" i="3" s="1"/>
  <c r="DC153" i="3"/>
  <c r="DL153" i="3" s="1"/>
  <c r="DL152" i="3" s="1"/>
  <c r="DC151" i="3"/>
  <c r="DL151" i="3" s="1"/>
  <c r="DC146" i="3"/>
  <c r="DL146" i="3" s="1"/>
  <c r="DC144" i="3"/>
  <c r="DL144" i="3" s="1"/>
  <c r="DC142" i="3"/>
  <c r="DC140" i="3"/>
  <c r="DL140" i="3" s="1"/>
  <c r="DC138" i="3"/>
  <c r="DL138" i="3" s="1"/>
  <c r="DC136" i="3"/>
  <c r="DL136" i="3" s="1"/>
  <c r="DC87" i="3"/>
  <c r="DL87" i="3" s="1"/>
  <c r="DC78" i="3"/>
  <c r="DL78" i="3" s="1"/>
  <c r="DC76" i="3"/>
  <c r="DL76" i="3" s="1"/>
  <c r="DC74" i="3"/>
  <c r="DL74" i="3" s="1"/>
  <c r="DL73" i="3" s="1"/>
  <c r="DC72" i="3"/>
  <c r="DL72" i="3" s="1"/>
  <c r="DC68" i="3"/>
  <c r="DL68" i="3" s="1"/>
  <c r="DC65" i="3"/>
  <c r="DL65" i="3" s="1"/>
  <c r="DC62" i="3"/>
  <c r="DL62" i="3" s="1"/>
  <c r="DC57" i="3"/>
  <c r="DL57" i="3" s="1"/>
  <c r="DC53" i="3"/>
  <c r="DL53" i="3" s="1"/>
  <c r="DC47" i="3"/>
  <c r="DL47" i="3" s="1"/>
  <c r="DC45" i="3"/>
  <c r="DL45" i="3" s="1"/>
  <c r="DL44" i="3" s="1"/>
  <c r="DC43" i="3"/>
  <c r="DL43" i="3" s="1"/>
  <c r="DC39" i="3"/>
  <c r="DC29" i="3"/>
  <c r="DC27" i="3"/>
  <c r="DL27" i="3" s="1"/>
  <c r="DC16" i="3"/>
  <c r="DL16" i="3" s="1"/>
  <c r="DC15" i="3"/>
  <c r="DL15" i="3" s="1"/>
  <c r="DC13" i="3"/>
  <c r="DL13" i="3" s="1"/>
  <c r="DR248" i="3"/>
  <c r="EA248" i="3" s="1"/>
  <c r="DR246" i="3"/>
  <c r="EA246" i="3" s="1"/>
  <c r="DR244" i="3"/>
  <c r="EA244" i="3" s="1"/>
  <c r="DR242" i="3"/>
  <c r="EA242" i="3" s="1"/>
  <c r="DR240" i="3"/>
  <c r="EA240" i="3" s="1"/>
  <c r="DR238" i="3"/>
  <c r="EA238" i="3" s="1"/>
  <c r="DR210" i="3"/>
  <c r="EA210" i="3" s="1"/>
  <c r="DR209" i="3"/>
  <c r="EA209" i="3" s="1"/>
  <c r="DR206" i="3"/>
  <c r="DR203" i="3"/>
  <c r="EA203" i="3" s="1"/>
  <c r="DR201" i="3"/>
  <c r="EA201" i="3" s="1"/>
  <c r="DR199" i="3"/>
  <c r="EA199" i="3" s="1"/>
  <c r="DR197" i="3"/>
  <c r="EA197" i="3" s="1"/>
  <c r="DR195" i="3"/>
  <c r="EA195" i="3" s="1"/>
  <c r="EA194" i="3" s="1"/>
  <c r="DR193" i="3"/>
  <c r="EA193" i="3" s="1"/>
  <c r="DR191" i="3"/>
  <c r="EA191" i="3" s="1"/>
  <c r="DR189" i="3"/>
  <c r="EA189" i="3" s="1"/>
  <c r="DR187" i="3"/>
  <c r="EA187" i="3" s="1"/>
  <c r="DR183" i="3"/>
  <c r="EA183" i="3" s="1"/>
  <c r="DR181" i="3"/>
  <c r="EA181" i="3" s="1"/>
  <c r="DR179" i="3"/>
  <c r="EA179" i="3" s="1"/>
  <c r="DR177" i="3"/>
  <c r="EA177" i="3" s="1"/>
  <c r="DR175" i="3"/>
  <c r="EA175" i="3" s="1"/>
  <c r="DR173" i="3"/>
  <c r="EA173" i="3" s="1"/>
  <c r="DR169" i="3"/>
  <c r="EA169" i="3" s="1"/>
  <c r="DR167" i="3"/>
  <c r="EA167" i="3" s="1"/>
  <c r="DR165" i="3"/>
  <c r="EA165" i="3" s="1"/>
  <c r="EA164" i="3" s="1"/>
  <c r="DR163" i="3"/>
  <c r="EA163" i="3" s="1"/>
  <c r="EA162" i="3" s="1"/>
  <c r="DR161" i="3"/>
  <c r="EA161" i="3" s="1"/>
  <c r="EA160" i="3" s="1"/>
  <c r="DR159" i="3"/>
  <c r="EA159" i="3" s="1"/>
  <c r="DR157" i="3"/>
  <c r="EA157" i="3" s="1"/>
  <c r="DR155" i="3"/>
  <c r="EA155" i="3" s="1"/>
  <c r="EA154" i="3" s="1"/>
  <c r="DR153" i="3"/>
  <c r="EA153" i="3" s="1"/>
  <c r="EA152" i="3" s="1"/>
  <c r="DR151" i="3"/>
  <c r="EA151" i="3" s="1"/>
  <c r="DR146" i="3"/>
  <c r="EA146" i="3" s="1"/>
  <c r="DR144" i="3"/>
  <c r="EA144" i="3" s="1"/>
  <c r="DR142" i="3"/>
  <c r="DR140" i="3"/>
  <c r="EA140" i="3" s="1"/>
  <c r="DR138" i="3"/>
  <c r="EA138" i="3" s="1"/>
  <c r="DR136" i="3"/>
  <c r="EA136" i="3" s="1"/>
  <c r="DR87" i="3"/>
  <c r="EA87" i="3" s="1"/>
  <c r="DR78" i="3"/>
  <c r="DR76" i="3"/>
  <c r="EA76" i="3" s="1"/>
  <c r="DR74" i="3"/>
  <c r="EA74" i="3" s="1"/>
  <c r="EA73" i="3" s="1"/>
  <c r="DR72" i="3"/>
  <c r="EA72" i="3" s="1"/>
  <c r="DR68" i="3"/>
  <c r="EA68" i="3" s="1"/>
  <c r="DR65" i="3"/>
  <c r="EA65" i="3" s="1"/>
  <c r="DR62" i="3"/>
  <c r="DR57" i="3"/>
  <c r="EA57" i="3" s="1"/>
  <c r="DR53" i="3"/>
  <c r="EA53" i="3" s="1"/>
  <c r="DR47" i="3"/>
  <c r="EA47" i="3" s="1"/>
  <c r="DR45" i="3"/>
  <c r="EA45" i="3" s="1"/>
  <c r="EA44" i="3" s="1"/>
  <c r="DR43" i="3"/>
  <c r="EA43" i="3" s="1"/>
  <c r="DR39" i="3"/>
  <c r="DR29" i="3"/>
  <c r="DR27" i="3"/>
  <c r="EA27" i="3" s="1"/>
  <c r="DR16" i="3"/>
  <c r="DR15" i="3"/>
  <c r="DR13" i="3"/>
  <c r="FK248" i="3"/>
  <c r="FT248" i="3" s="1"/>
  <c r="FK246" i="3"/>
  <c r="FT246" i="3" s="1"/>
  <c r="FK244" i="3"/>
  <c r="FT244" i="3" s="1"/>
  <c r="FK242" i="3"/>
  <c r="FT242" i="3" s="1"/>
  <c r="FK240" i="3"/>
  <c r="FT240" i="3" s="1"/>
  <c r="FK238" i="3"/>
  <c r="FT238" i="3" s="1"/>
  <c r="FK210" i="3"/>
  <c r="FT210" i="3" s="1"/>
  <c r="FK209" i="3"/>
  <c r="FT209" i="3" s="1"/>
  <c r="FK206" i="3"/>
  <c r="FK203" i="3"/>
  <c r="FT203" i="3" s="1"/>
  <c r="FK201" i="3"/>
  <c r="FT201" i="3" s="1"/>
  <c r="FK199" i="3"/>
  <c r="FT199" i="3" s="1"/>
  <c r="FK197" i="3"/>
  <c r="FT197" i="3" s="1"/>
  <c r="FK195" i="3"/>
  <c r="FT195" i="3" s="1"/>
  <c r="FT194" i="3" s="1"/>
  <c r="FK193" i="3"/>
  <c r="FT193" i="3" s="1"/>
  <c r="FK191" i="3"/>
  <c r="FT191" i="3" s="1"/>
  <c r="FK189" i="3"/>
  <c r="FT189" i="3" s="1"/>
  <c r="FK187" i="3"/>
  <c r="FT187" i="3" s="1"/>
  <c r="FK183" i="3"/>
  <c r="FT183" i="3" s="1"/>
  <c r="FK181" i="3"/>
  <c r="FT181" i="3" s="1"/>
  <c r="FK179" i="3"/>
  <c r="FT179" i="3" s="1"/>
  <c r="FK177" i="3"/>
  <c r="FT177" i="3" s="1"/>
  <c r="FK175" i="3"/>
  <c r="FT175" i="3" s="1"/>
  <c r="FK173" i="3"/>
  <c r="FT173" i="3" s="1"/>
  <c r="FK169" i="3"/>
  <c r="FT169" i="3" s="1"/>
  <c r="FK167" i="3"/>
  <c r="FT167" i="3" s="1"/>
  <c r="FK165" i="3"/>
  <c r="FT165" i="3" s="1"/>
  <c r="FT164" i="3" s="1"/>
  <c r="FK163" i="3"/>
  <c r="FT163" i="3" s="1"/>
  <c r="FT162" i="3" s="1"/>
  <c r="FK161" i="3"/>
  <c r="FT161" i="3" s="1"/>
  <c r="FT160" i="3" s="1"/>
  <c r="FK159" i="3"/>
  <c r="FT159" i="3" s="1"/>
  <c r="FK157" i="3"/>
  <c r="FT157" i="3" s="1"/>
  <c r="FK155" i="3"/>
  <c r="FT155" i="3" s="1"/>
  <c r="FT154" i="3" s="1"/>
  <c r="FK153" i="3"/>
  <c r="FT153" i="3" s="1"/>
  <c r="FT152" i="3" s="1"/>
  <c r="FK151" i="3"/>
  <c r="FT151" i="3" s="1"/>
  <c r="FK146" i="3"/>
  <c r="FT146" i="3" s="1"/>
  <c r="FK144" i="3"/>
  <c r="FT144" i="3" s="1"/>
  <c r="FK142" i="3"/>
  <c r="FK140" i="3"/>
  <c r="FT140" i="3" s="1"/>
  <c r="FK138" i="3"/>
  <c r="FT138" i="3" s="1"/>
  <c r="FK136" i="3"/>
  <c r="FT136" i="3" s="1"/>
  <c r="FK87" i="3"/>
  <c r="FT87" i="3" s="1"/>
  <c r="FK78" i="3"/>
  <c r="FT78" i="3" s="1"/>
  <c r="FK76" i="3"/>
  <c r="FT76" i="3" s="1"/>
  <c r="FK74" i="3"/>
  <c r="FT74" i="3" s="1"/>
  <c r="FT73" i="3" s="1"/>
  <c r="FK72" i="3"/>
  <c r="FT72" i="3" s="1"/>
  <c r="FK68" i="3"/>
  <c r="FT68" i="3" s="1"/>
  <c r="FK65" i="3"/>
  <c r="FT65" i="3" s="1"/>
  <c r="FK62" i="3"/>
  <c r="FT62" i="3" s="1"/>
  <c r="FK57" i="3"/>
  <c r="FT57" i="3" s="1"/>
  <c r="FK53" i="3"/>
  <c r="FT53" i="3" s="1"/>
  <c r="FK47" i="3"/>
  <c r="FT47" i="3" s="1"/>
  <c r="FK45" i="3"/>
  <c r="FT45" i="3" s="1"/>
  <c r="FT44" i="3" s="1"/>
  <c r="FK43" i="3"/>
  <c r="FT43" i="3" s="1"/>
  <c r="FK39" i="3"/>
  <c r="FK29" i="3"/>
  <c r="FK27" i="3"/>
  <c r="FT27" i="3" s="1"/>
  <c r="FK16" i="3"/>
  <c r="FT16" i="3" s="1"/>
  <c r="FK15" i="3"/>
  <c r="FT15" i="3" s="1"/>
  <c r="FK13" i="3"/>
  <c r="FT13" i="3" s="1"/>
  <c r="FZ248" i="3"/>
  <c r="FZ246" i="3"/>
  <c r="FZ244" i="3"/>
  <c r="FZ242" i="3"/>
  <c r="FZ240" i="3"/>
  <c r="FZ238" i="3"/>
  <c r="FZ210" i="3"/>
  <c r="FZ209" i="3"/>
  <c r="FZ206" i="3"/>
  <c r="FZ203" i="3"/>
  <c r="FZ201" i="3"/>
  <c r="FZ199" i="3"/>
  <c r="FZ197" i="3"/>
  <c r="FZ195" i="3"/>
  <c r="FZ193" i="3"/>
  <c r="FZ191" i="3"/>
  <c r="FZ189" i="3"/>
  <c r="FZ187" i="3"/>
  <c r="FZ183" i="3"/>
  <c r="FZ181" i="3"/>
  <c r="FZ179" i="3"/>
  <c r="FZ177" i="3"/>
  <c r="FZ175" i="3"/>
  <c r="FZ173" i="3"/>
  <c r="FZ169" i="3"/>
  <c r="FZ167" i="3"/>
  <c r="FZ165" i="3"/>
  <c r="FZ163" i="3"/>
  <c r="FZ161" i="3"/>
  <c r="FZ159" i="3"/>
  <c r="FZ157" i="3"/>
  <c r="FZ155" i="3"/>
  <c r="FZ153" i="3"/>
  <c r="FZ151" i="3"/>
  <c r="FZ146" i="3"/>
  <c r="FZ144" i="3"/>
  <c r="FZ142" i="3"/>
  <c r="FZ140" i="3"/>
  <c r="FZ138" i="3"/>
  <c r="FZ136" i="3"/>
  <c r="EV15" i="3"/>
  <c r="EV39" i="3"/>
  <c r="EV43" i="3"/>
  <c r="EV53" i="3"/>
  <c r="EV74" i="3"/>
  <c r="EV78" i="3"/>
  <c r="EV87" i="3"/>
  <c r="EV136" i="3"/>
  <c r="EV142" i="3"/>
  <c r="EV146" i="3"/>
  <c r="EV151" i="3"/>
  <c r="EV155" i="3"/>
  <c r="EV159" i="3"/>
  <c r="EV163" i="3"/>
  <c r="EV167" i="3"/>
  <c r="EV169" i="3"/>
  <c r="EV173" i="3"/>
  <c r="EV177" i="3"/>
  <c r="EV181" i="3"/>
  <c r="EV183" i="3"/>
  <c r="EV187" i="3"/>
  <c r="EV191" i="3"/>
  <c r="EV197" i="3"/>
  <c r="EV203" i="3"/>
  <c r="EV209" i="3"/>
  <c r="EV210" i="3"/>
  <c r="EV238" i="3"/>
  <c r="EV244" i="3"/>
  <c r="BV86" i="3"/>
  <c r="EV13" i="3"/>
  <c r="EV16" i="3"/>
  <c r="EV27" i="3"/>
  <c r="EV29" i="3"/>
  <c r="EV45" i="3"/>
  <c r="EV47" i="3"/>
  <c r="EV57" i="3"/>
  <c r="EV62" i="3"/>
  <c r="EV65" i="3"/>
  <c r="EV68" i="3"/>
  <c r="EV72" i="3"/>
  <c r="EV76" i="3"/>
  <c r="EV138" i="3"/>
  <c r="EV140" i="3"/>
  <c r="EV144" i="3"/>
  <c r="EV153" i="3"/>
  <c r="EV157" i="3"/>
  <c r="EV161" i="3"/>
  <c r="EV165" i="3"/>
  <c r="EV175" i="3"/>
  <c r="EV179" i="3"/>
  <c r="EV189" i="3"/>
  <c r="EV193" i="3"/>
  <c r="EV195" i="3"/>
  <c r="EV199" i="3"/>
  <c r="EV201" i="3"/>
  <c r="EV206" i="3"/>
  <c r="EV240" i="3"/>
  <c r="EV242" i="3"/>
  <c r="EV246" i="3"/>
  <c r="EV248" i="3"/>
  <c r="Q248" i="3"/>
  <c r="Z248" i="3" s="1"/>
  <c r="Q246" i="3"/>
  <c r="Z246" i="3" s="1"/>
  <c r="Q244" i="3"/>
  <c r="Z244" i="3" s="1"/>
  <c r="Q242" i="3"/>
  <c r="Z242" i="3" s="1"/>
  <c r="Q240" i="3"/>
  <c r="Z240" i="3" s="1"/>
  <c r="Q238" i="3"/>
  <c r="Z238" i="3" s="1"/>
  <c r="Q210" i="3"/>
  <c r="Z210" i="3" s="1"/>
  <c r="Q209" i="3"/>
  <c r="Z209" i="3" s="1"/>
  <c r="Q206" i="3"/>
  <c r="Q204" i="3"/>
  <c r="Z204" i="3" s="1"/>
  <c r="Q202" i="3"/>
  <c r="Z202" i="3" s="1"/>
  <c r="Q198" i="3"/>
  <c r="Z198" i="3" s="1"/>
  <c r="Q192" i="3"/>
  <c r="Z192" i="3" s="1"/>
  <c r="Q190" i="3"/>
  <c r="Z190" i="3" s="1"/>
  <c r="Q188" i="3"/>
  <c r="Z188" i="3" s="1"/>
  <c r="Q186" i="3"/>
  <c r="Z186" i="3" s="1"/>
  <c r="Q184" i="3"/>
  <c r="Z184" i="3" s="1"/>
  <c r="Q182" i="3"/>
  <c r="Z182" i="3" s="1"/>
  <c r="Q180" i="3"/>
  <c r="Z180" i="3" s="1"/>
  <c r="Q176" i="3"/>
  <c r="Z176" i="3" s="1"/>
  <c r="Q174" i="3"/>
  <c r="Z174" i="3" s="1"/>
  <c r="Q172" i="3"/>
  <c r="Z172" i="3" s="1"/>
  <c r="Q170" i="3"/>
  <c r="Z170" i="3" s="1"/>
  <c r="Q168" i="3"/>
  <c r="Z168" i="3" s="1"/>
  <c r="Q158" i="3"/>
  <c r="Z158" i="3" s="1"/>
  <c r="Q150" i="3"/>
  <c r="Z150" i="3" s="1"/>
  <c r="Q147" i="3"/>
  <c r="Z147" i="3" s="1"/>
  <c r="Q145" i="3"/>
  <c r="Z145" i="3" s="1"/>
  <c r="Q143" i="3"/>
  <c r="Z143" i="3" s="1"/>
  <c r="Q139" i="3"/>
  <c r="Z139" i="3" s="1"/>
  <c r="Q137" i="3"/>
  <c r="Z137" i="3" s="1"/>
  <c r="Q135" i="3"/>
  <c r="Z135" i="3" s="1"/>
  <c r="Q86" i="3"/>
  <c r="Q263" i="3" s="1"/>
  <c r="Q79" i="3"/>
  <c r="Z79" i="3" s="1"/>
  <c r="Q77" i="3"/>
  <c r="Z77" i="3" s="1"/>
  <c r="Q71" i="3"/>
  <c r="Z71" i="3" s="1"/>
  <c r="Q69" i="3"/>
  <c r="Z69" i="3" s="1"/>
  <c r="Q67" i="3"/>
  <c r="Z67" i="3" s="1"/>
  <c r="Q65" i="3"/>
  <c r="Z65" i="3" s="1"/>
  <c r="Q62" i="3"/>
  <c r="Z62" i="3" s="1"/>
  <c r="Q57" i="3"/>
  <c r="Z57" i="3" s="1"/>
  <c r="Q53" i="3"/>
  <c r="Z53" i="3" s="1"/>
  <c r="Q47" i="3"/>
  <c r="Z47" i="3" s="1"/>
  <c r="Q45" i="3"/>
  <c r="Z45" i="3" s="1"/>
  <c r="Q43" i="3"/>
  <c r="Z43" i="3" s="1"/>
  <c r="Q39" i="3"/>
  <c r="Q29" i="3"/>
  <c r="Q27" i="3"/>
  <c r="Z27" i="3" s="1"/>
  <c r="Q25" i="3"/>
  <c r="Z25" i="3" s="1"/>
  <c r="Q23" i="3"/>
  <c r="Z23" i="3" s="1"/>
  <c r="Q17" i="3"/>
  <c r="Z17" i="3" s="1"/>
  <c r="Q14" i="3"/>
  <c r="Z14" i="3" s="1"/>
  <c r="Q12" i="3"/>
  <c r="Y12" i="3"/>
  <c r="Y11" i="3" s="1"/>
  <c r="AF247" i="3"/>
  <c r="AF245" i="3"/>
  <c r="AF243" i="3"/>
  <c r="AF241" i="3"/>
  <c r="AF239" i="3"/>
  <c r="AF237" i="3"/>
  <c r="AF211" i="3"/>
  <c r="AF207" i="3"/>
  <c r="AF204" i="3"/>
  <c r="AF202" i="3"/>
  <c r="AF198" i="3"/>
  <c r="AF192" i="3"/>
  <c r="AF190" i="3"/>
  <c r="AF188" i="3"/>
  <c r="AF186" i="3"/>
  <c r="AF184" i="3"/>
  <c r="AF182" i="3"/>
  <c r="AF180" i="3"/>
  <c r="AF176" i="3"/>
  <c r="AF174" i="3"/>
  <c r="AF172" i="3"/>
  <c r="AF170" i="3"/>
  <c r="AF168" i="3"/>
  <c r="AF158" i="3"/>
  <c r="AF150" i="3"/>
  <c r="AF147" i="3"/>
  <c r="AF145" i="3"/>
  <c r="AF143" i="3"/>
  <c r="AF139" i="3"/>
  <c r="AF137" i="3"/>
  <c r="AF135" i="3"/>
  <c r="AF88" i="3"/>
  <c r="AF86" i="3"/>
  <c r="AF79" i="3"/>
  <c r="AF77" i="3"/>
  <c r="AF71" i="3"/>
  <c r="AF69" i="3"/>
  <c r="AF67" i="3"/>
  <c r="AF64" i="3"/>
  <c r="AF61" i="3"/>
  <c r="AF51" i="3"/>
  <c r="AF56" i="3"/>
  <c r="AF52" i="3"/>
  <c r="AF50" i="3"/>
  <c r="AF48" i="3"/>
  <c r="AF42" i="3"/>
  <c r="AF38" i="3"/>
  <c r="AF36" i="3"/>
  <c r="AF31" i="3"/>
  <c r="AF40" i="3"/>
  <c r="AF28" i="3"/>
  <c r="AF25" i="3"/>
  <c r="AF23" i="3"/>
  <c r="AF17" i="3"/>
  <c r="AF14" i="3"/>
  <c r="AF12" i="3"/>
  <c r="AF10" i="3"/>
  <c r="AO10" i="3" s="1"/>
  <c r="AU247" i="3"/>
  <c r="BD247" i="3" s="1"/>
  <c r="AU245" i="3"/>
  <c r="BD245" i="3" s="1"/>
  <c r="AU243" i="3"/>
  <c r="BD243" i="3" s="1"/>
  <c r="AU241" i="3"/>
  <c r="BD241" i="3" s="1"/>
  <c r="AU239" i="3"/>
  <c r="BD239" i="3" s="1"/>
  <c r="AU237" i="3"/>
  <c r="AU211" i="3"/>
  <c r="BD211" i="3" s="1"/>
  <c r="AU207" i="3"/>
  <c r="BD207" i="3" s="1"/>
  <c r="AU204" i="3"/>
  <c r="BD204" i="3" s="1"/>
  <c r="AU202" i="3"/>
  <c r="BD202" i="3" s="1"/>
  <c r="AU198" i="3"/>
  <c r="BD198" i="3" s="1"/>
  <c r="AU192" i="3"/>
  <c r="BD192" i="3" s="1"/>
  <c r="AU190" i="3"/>
  <c r="BD190" i="3" s="1"/>
  <c r="AU188" i="3"/>
  <c r="BD188" i="3" s="1"/>
  <c r="AU186" i="3"/>
  <c r="BD186" i="3" s="1"/>
  <c r="AU184" i="3"/>
  <c r="BD184" i="3" s="1"/>
  <c r="AU182" i="3"/>
  <c r="BD182" i="3" s="1"/>
  <c r="AU180" i="3"/>
  <c r="BD180" i="3" s="1"/>
  <c r="AU176" i="3"/>
  <c r="BD176" i="3" s="1"/>
  <c r="AU174" i="3"/>
  <c r="BD174" i="3" s="1"/>
  <c r="AU172" i="3"/>
  <c r="BD172" i="3" s="1"/>
  <c r="AU170" i="3"/>
  <c r="BD170" i="3" s="1"/>
  <c r="AU168" i="3"/>
  <c r="BD168" i="3" s="1"/>
  <c r="AU158" i="3"/>
  <c r="BD158" i="3" s="1"/>
  <c r="AU150" i="3"/>
  <c r="BD150" i="3" s="1"/>
  <c r="AU147" i="3"/>
  <c r="BD147" i="3" s="1"/>
  <c r="AU145" i="3"/>
  <c r="BD145" i="3" s="1"/>
  <c r="AU143" i="3"/>
  <c r="BD143" i="3" s="1"/>
  <c r="AU139" i="3"/>
  <c r="BD139" i="3" s="1"/>
  <c r="AU137" i="3"/>
  <c r="BD137" i="3" s="1"/>
  <c r="AU135" i="3"/>
  <c r="BD135" i="3" s="1"/>
  <c r="AU86" i="3"/>
  <c r="AU263" i="3" s="1"/>
  <c r="AU79" i="3"/>
  <c r="BD79" i="3" s="1"/>
  <c r="AU77" i="3"/>
  <c r="BD77" i="3" s="1"/>
  <c r="AU71" i="3"/>
  <c r="BD71" i="3" s="1"/>
  <c r="AU69" i="3"/>
  <c r="BD69" i="3" s="1"/>
  <c r="AU67" i="3"/>
  <c r="BD67" i="3" s="1"/>
  <c r="AU64" i="3"/>
  <c r="BD64" i="3" s="1"/>
  <c r="AU61" i="3"/>
  <c r="BD61" i="3" s="1"/>
  <c r="AU51" i="3"/>
  <c r="BD51" i="3" s="1"/>
  <c r="AU56" i="3"/>
  <c r="BD56" i="3" s="1"/>
  <c r="AU52" i="3"/>
  <c r="BD52" i="3" s="1"/>
  <c r="AU50" i="3"/>
  <c r="AU48" i="3"/>
  <c r="BD48" i="3" s="1"/>
  <c r="AU42" i="3"/>
  <c r="BD42" i="3" s="1"/>
  <c r="AU38" i="3"/>
  <c r="AU36" i="3"/>
  <c r="BD36" i="3" s="1"/>
  <c r="BD35" i="3" s="1"/>
  <c r="AU31" i="3"/>
  <c r="AU40" i="3"/>
  <c r="BD40" i="3" s="1"/>
  <c r="AU28" i="3"/>
  <c r="BD28" i="3" s="1"/>
  <c r="AU25" i="3"/>
  <c r="BD25" i="3" s="1"/>
  <c r="BD24" i="3" s="1"/>
  <c r="AU23" i="3"/>
  <c r="BD23" i="3" s="1"/>
  <c r="BD22" i="3" s="1"/>
  <c r="AU17" i="3"/>
  <c r="BD17" i="3" s="1"/>
  <c r="AU14" i="3"/>
  <c r="BD14" i="3" s="1"/>
  <c r="AU12" i="3"/>
  <c r="AU10" i="3"/>
  <c r="BD10" i="3" s="1"/>
  <c r="BJ247" i="3"/>
  <c r="BS247" i="3" s="1"/>
  <c r="BJ245" i="3"/>
  <c r="BS245" i="3" s="1"/>
  <c r="BJ243" i="3"/>
  <c r="BS243" i="3" s="1"/>
  <c r="BJ241" i="3"/>
  <c r="BS241" i="3" s="1"/>
  <c r="BJ239" i="3"/>
  <c r="BS239" i="3" s="1"/>
  <c r="BJ237" i="3"/>
  <c r="BJ211" i="3"/>
  <c r="BS211" i="3" s="1"/>
  <c r="BJ207" i="3"/>
  <c r="BS207" i="3" s="1"/>
  <c r="BJ204" i="3"/>
  <c r="BS204" i="3" s="1"/>
  <c r="BJ202" i="3"/>
  <c r="BS202" i="3" s="1"/>
  <c r="BJ198" i="3"/>
  <c r="BS198" i="3" s="1"/>
  <c r="BJ192" i="3"/>
  <c r="BS192" i="3" s="1"/>
  <c r="BJ190" i="3"/>
  <c r="BS190" i="3" s="1"/>
  <c r="BJ188" i="3"/>
  <c r="BS188" i="3" s="1"/>
  <c r="BJ186" i="3"/>
  <c r="BS186" i="3" s="1"/>
  <c r="BJ184" i="3"/>
  <c r="BS184" i="3" s="1"/>
  <c r="BJ182" i="3"/>
  <c r="BS182" i="3" s="1"/>
  <c r="BJ180" i="3"/>
  <c r="BS180" i="3" s="1"/>
  <c r="BJ176" i="3"/>
  <c r="BS176" i="3" s="1"/>
  <c r="BJ174" i="3"/>
  <c r="BS174" i="3" s="1"/>
  <c r="BJ172" i="3"/>
  <c r="BS172" i="3" s="1"/>
  <c r="BJ170" i="3"/>
  <c r="BS170" i="3" s="1"/>
  <c r="BJ168" i="3"/>
  <c r="BS168" i="3" s="1"/>
  <c r="BJ158" i="3"/>
  <c r="BS158" i="3" s="1"/>
  <c r="BJ150" i="3"/>
  <c r="BS150" i="3" s="1"/>
  <c r="BJ147" i="3"/>
  <c r="BS147" i="3" s="1"/>
  <c r="BJ145" i="3"/>
  <c r="BS145" i="3" s="1"/>
  <c r="BJ143" i="3"/>
  <c r="BS143" i="3" s="1"/>
  <c r="BJ139" i="3"/>
  <c r="BS139" i="3" s="1"/>
  <c r="BJ137" i="3"/>
  <c r="BS137" i="3" s="1"/>
  <c r="BJ135" i="3"/>
  <c r="BS135" i="3" s="1"/>
  <c r="BJ88" i="3"/>
  <c r="BS88" i="3" s="1"/>
  <c r="BJ79" i="3"/>
  <c r="BS79" i="3" s="1"/>
  <c r="BJ77" i="3"/>
  <c r="BS77" i="3" s="1"/>
  <c r="BJ71" i="3"/>
  <c r="BS71" i="3" s="1"/>
  <c r="BJ69" i="3"/>
  <c r="BS69" i="3" s="1"/>
  <c r="BJ67" i="3"/>
  <c r="BS67" i="3" s="1"/>
  <c r="BJ64" i="3"/>
  <c r="BS64" i="3" s="1"/>
  <c r="BJ61" i="3"/>
  <c r="BS61" i="3" s="1"/>
  <c r="BJ51" i="3"/>
  <c r="BS51" i="3" s="1"/>
  <c r="BJ56" i="3"/>
  <c r="BS56" i="3" s="1"/>
  <c r="BJ52" i="3"/>
  <c r="BS52" i="3" s="1"/>
  <c r="BJ50" i="3"/>
  <c r="BJ48" i="3"/>
  <c r="BS48" i="3" s="1"/>
  <c r="BJ42" i="3"/>
  <c r="BS42" i="3" s="1"/>
  <c r="BJ38" i="3"/>
  <c r="BJ36" i="3"/>
  <c r="BS36" i="3" s="1"/>
  <c r="BS35" i="3" s="1"/>
  <c r="BJ31" i="3"/>
  <c r="BJ40" i="3"/>
  <c r="BS40" i="3" s="1"/>
  <c r="BJ28" i="3"/>
  <c r="BS28" i="3" s="1"/>
  <c r="BJ25" i="3"/>
  <c r="BS25" i="3" s="1"/>
  <c r="BS24" i="3" s="1"/>
  <c r="BJ23" i="3"/>
  <c r="BS23" i="3" s="1"/>
  <c r="BS22" i="3" s="1"/>
  <c r="BJ17" i="3"/>
  <c r="BS17" i="3" s="1"/>
  <c r="BJ14" i="3"/>
  <c r="BS14" i="3" s="1"/>
  <c r="BJ12" i="3"/>
  <c r="BJ10" i="3"/>
  <c r="BS10" i="3" s="1"/>
  <c r="BY247" i="3"/>
  <c r="CH247" i="3" s="1"/>
  <c r="BY245" i="3"/>
  <c r="CH245" i="3" s="1"/>
  <c r="BY243" i="3"/>
  <c r="CH243" i="3" s="1"/>
  <c r="BY241" i="3"/>
  <c r="CH241" i="3" s="1"/>
  <c r="BY239" i="3"/>
  <c r="CH239" i="3" s="1"/>
  <c r="BY237" i="3"/>
  <c r="BY211" i="3"/>
  <c r="CH211" i="3" s="1"/>
  <c r="BY207" i="3"/>
  <c r="CH207" i="3" s="1"/>
  <c r="BY204" i="3"/>
  <c r="CH204" i="3" s="1"/>
  <c r="BY202" i="3"/>
  <c r="CH202" i="3" s="1"/>
  <c r="BY198" i="3"/>
  <c r="CH198" i="3" s="1"/>
  <c r="BY192" i="3"/>
  <c r="CH192" i="3" s="1"/>
  <c r="BY190" i="3"/>
  <c r="CH190" i="3" s="1"/>
  <c r="BY188" i="3"/>
  <c r="CH188" i="3" s="1"/>
  <c r="BY186" i="3"/>
  <c r="CH186" i="3" s="1"/>
  <c r="BY184" i="3"/>
  <c r="CH184" i="3" s="1"/>
  <c r="BY182" i="3"/>
  <c r="CH182" i="3" s="1"/>
  <c r="BY180" i="3"/>
  <c r="CH180" i="3" s="1"/>
  <c r="BY176" i="3"/>
  <c r="CH176" i="3" s="1"/>
  <c r="BY174" i="3"/>
  <c r="CH174" i="3" s="1"/>
  <c r="BY172" i="3"/>
  <c r="CH172" i="3" s="1"/>
  <c r="BY170" i="3"/>
  <c r="CH170" i="3" s="1"/>
  <c r="BY168" i="3"/>
  <c r="CH168" i="3" s="1"/>
  <c r="BY158" i="3"/>
  <c r="CH158" i="3" s="1"/>
  <c r="BY150" i="3"/>
  <c r="CH150" i="3" s="1"/>
  <c r="BY147" i="3"/>
  <c r="CH147" i="3" s="1"/>
  <c r="BY145" i="3"/>
  <c r="CH145" i="3" s="1"/>
  <c r="BY143" i="3"/>
  <c r="CH143" i="3" s="1"/>
  <c r="BY139" i="3"/>
  <c r="CH139" i="3" s="1"/>
  <c r="BY137" i="3"/>
  <c r="CH137" i="3" s="1"/>
  <c r="BY135" i="3"/>
  <c r="CH135" i="3" s="1"/>
  <c r="BY88" i="3"/>
  <c r="CH88" i="3" s="1"/>
  <c r="BY86" i="3"/>
  <c r="BY79" i="3"/>
  <c r="CH79" i="3" s="1"/>
  <c r="BY77" i="3"/>
  <c r="CH77" i="3" s="1"/>
  <c r="BY71" i="3"/>
  <c r="CH71" i="3" s="1"/>
  <c r="BY69" i="3"/>
  <c r="CH69" i="3" s="1"/>
  <c r="BY67" i="3"/>
  <c r="CH67" i="3" s="1"/>
  <c r="BY64" i="3"/>
  <c r="CH64" i="3" s="1"/>
  <c r="BY61" i="3"/>
  <c r="CH61" i="3" s="1"/>
  <c r="BY51" i="3"/>
  <c r="CH51" i="3" s="1"/>
  <c r="BY56" i="3"/>
  <c r="CH56" i="3" s="1"/>
  <c r="BY52" i="3"/>
  <c r="CH52" i="3" s="1"/>
  <c r="BY50" i="3"/>
  <c r="BY48" i="3"/>
  <c r="CH48" i="3" s="1"/>
  <c r="BY42" i="3"/>
  <c r="CH42" i="3" s="1"/>
  <c r="BY38" i="3"/>
  <c r="BY36" i="3"/>
  <c r="CH36" i="3" s="1"/>
  <c r="CH35" i="3" s="1"/>
  <c r="BY31" i="3"/>
  <c r="BY40" i="3"/>
  <c r="CH40" i="3" s="1"/>
  <c r="BY28" i="3"/>
  <c r="CH28" i="3" s="1"/>
  <c r="BY25" i="3"/>
  <c r="CH25" i="3" s="1"/>
  <c r="CH24" i="3" s="1"/>
  <c r="BY23" i="3"/>
  <c r="CH23" i="3" s="1"/>
  <c r="CH22" i="3" s="1"/>
  <c r="BY17" i="3"/>
  <c r="CH17" i="3" s="1"/>
  <c r="BY14" i="3"/>
  <c r="CH14" i="3" s="1"/>
  <c r="BY12" i="3"/>
  <c r="BY10" i="3"/>
  <c r="CH10" i="3" s="1"/>
  <c r="CN247" i="3"/>
  <c r="CW247" i="3" s="1"/>
  <c r="CN245" i="3"/>
  <c r="CW245" i="3" s="1"/>
  <c r="CN243" i="3"/>
  <c r="CW243" i="3" s="1"/>
  <c r="CN241" i="3"/>
  <c r="CW241" i="3" s="1"/>
  <c r="CN239" i="3"/>
  <c r="CW239" i="3" s="1"/>
  <c r="CN237" i="3"/>
  <c r="CN211" i="3"/>
  <c r="CW211" i="3" s="1"/>
  <c r="CN207" i="3"/>
  <c r="CW207" i="3" s="1"/>
  <c r="CN204" i="3"/>
  <c r="CW204" i="3" s="1"/>
  <c r="CN202" i="3"/>
  <c r="CW202" i="3" s="1"/>
  <c r="CN198" i="3"/>
  <c r="CW198" i="3" s="1"/>
  <c r="CN192" i="3"/>
  <c r="CW192" i="3" s="1"/>
  <c r="CN190" i="3"/>
  <c r="CW190" i="3" s="1"/>
  <c r="CN188" i="3"/>
  <c r="CW188" i="3" s="1"/>
  <c r="CN186" i="3"/>
  <c r="CW186" i="3" s="1"/>
  <c r="CN184" i="3"/>
  <c r="CW184" i="3" s="1"/>
  <c r="CN182" i="3"/>
  <c r="CW182" i="3" s="1"/>
  <c r="CN180" i="3"/>
  <c r="CW180" i="3" s="1"/>
  <c r="CN176" i="3"/>
  <c r="CW176" i="3" s="1"/>
  <c r="CN174" i="3"/>
  <c r="CW174" i="3" s="1"/>
  <c r="CN172" i="3"/>
  <c r="CW172" i="3" s="1"/>
  <c r="CN170" i="3"/>
  <c r="CW170" i="3" s="1"/>
  <c r="CN168" i="3"/>
  <c r="CW168" i="3" s="1"/>
  <c r="CN158" i="3"/>
  <c r="CW158" i="3" s="1"/>
  <c r="CN150" i="3"/>
  <c r="CW150" i="3" s="1"/>
  <c r="CN147" i="3"/>
  <c r="CW147" i="3" s="1"/>
  <c r="CN145" i="3"/>
  <c r="CW145" i="3" s="1"/>
  <c r="CN143" i="3"/>
  <c r="CW143" i="3" s="1"/>
  <c r="CN139" i="3"/>
  <c r="CW139" i="3" s="1"/>
  <c r="CN137" i="3"/>
  <c r="CW137" i="3" s="1"/>
  <c r="CN135" i="3"/>
  <c r="CW135" i="3" s="1"/>
  <c r="CN88" i="3"/>
  <c r="CW88" i="3" s="1"/>
  <c r="CN86" i="3"/>
  <c r="CN79" i="3"/>
  <c r="CW79" i="3" s="1"/>
  <c r="CN77" i="3"/>
  <c r="CW77" i="3" s="1"/>
  <c r="CN71" i="3"/>
  <c r="CW71" i="3" s="1"/>
  <c r="CN69" i="3"/>
  <c r="CW69" i="3" s="1"/>
  <c r="CN67" i="3"/>
  <c r="CW67" i="3" s="1"/>
  <c r="CN64" i="3"/>
  <c r="CW64" i="3" s="1"/>
  <c r="CN61" i="3"/>
  <c r="CW61" i="3" s="1"/>
  <c r="CN51" i="3"/>
  <c r="CW51" i="3" s="1"/>
  <c r="CN56" i="3"/>
  <c r="CW56" i="3" s="1"/>
  <c r="CN52" i="3"/>
  <c r="CW52" i="3" s="1"/>
  <c r="CN50" i="3"/>
  <c r="CN48" i="3"/>
  <c r="CW48" i="3" s="1"/>
  <c r="CN42" i="3"/>
  <c r="CW42" i="3" s="1"/>
  <c r="CN38" i="3"/>
  <c r="CN36" i="3"/>
  <c r="CW36" i="3" s="1"/>
  <c r="CW35" i="3" s="1"/>
  <c r="CN31" i="3"/>
  <c r="CN40" i="3"/>
  <c r="CW40" i="3" s="1"/>
  <c r="CN28" i="3"/>
  <c r="CW28" i="3" s="1"/>
  <c r="CN25" i="3"/>
  <c r="CW25" i="3" s="1"/>
  <c r="CW24" i="3" s="1"/>
  <c r="CN23" i="3"/>
  <c r="CW23" i="3" s="1"/>
  <c r="CW22" i="3" s="1"/>
  <c r="CN17" i="3"/>
  <c r="CW17" i="3" s="1"/>
  <c r="CN14" i="3"/>
  <c r="CW14" i="3" s="1"/>
  <c r="CN12" i="3"/>
  <c r="CN10" i="3"/>
  <c r="CW10" i="3" s="1"/>
  <c r="DC247" i="3"/>
  <c r="DL247" i="3" s="1"/>
  <c r="DC245" i="3"/>
  <c r="DL245" i="3" s="1"/>
  <c r="DC243" i="3"/>
  <c r="DL243" i="3" s="1"/>
  <c r="DC241" i="3"/>
  <c r="DL241" i="3" s="1"/>
  <c r="DC239" i="3"/>
  <c r="DL239" i="3" s="1"/>
  <c r="DC237" i="3"/>
  <c r="DC211" i="3"/>
  <c r="DL211" i="3" s="1"/>
  <c r="DC207" i="3"/>
  <c r="DL207" i="3" s="1"/>
  <c r="DC204" i="3"/>
  <c r="DL204" i="3" s="1"/>
  <c r="DC202" i="3"/>
  <c r="DL202" i="3" s="1"/>
  <c r="DC198" i="3"/>
  <c r="DL198" i="3" s="1"/>
  <c r="DC192" i="3"/>
  <c r="DL192" i="3" s="1"/>
  <c r="DC190" i="3"/>
  <c r="DL190" i="3" s="1"/>
  <c r="DC188" i="3"/>
  <c r="DL188" i="3" s="1"/>
  <c r="DC186" i="3"/>
  <c r="DL186" i="3" s="1"/>
  <c r="DC184" i="3"/>
  <c r="DL184" i="3" s="1"/>
  <c r="DC182" i="3"/>
  <c r="DL182" i="3" s="1"/>
  <c r="DC180" i="3"/>
  <c r="DL180" i="3" s="1"/>
  <c r="DC176" i="3"/>
  <c r="DL176" i="3" s="1"/>
  <c r="DC174" i="3"/>
  <c r="DL174" i="3" s="1"/>
  <c r="DC172" i="3"/>
  <c r="DL172" i="3" s="1"/>
  <c r="DC170" i="3"/>
  <c r="DL170" i="3" s="1"/>
  <c r="DC168" i="3"/>
  <c r="DL168" i="3" s="1"/>
  <c r="DC158" i="3"/>
  <c r="DL158" i="3" s="1"/>
  <c r="DC150" i="3"/>
  <c r="DL150" i="3" s="1"/>
  <c r="DC147" i="3"/>
  <c r="DL147" i="3" s="1"/>
  <c r="DC145" i="3"/>
  <c r="DL145" i="3" s="1"/>
  <c r="DC143" i="3"/>
  <c r="DL143" i="3" s="1"/>
  <c r="DC139" i="3"/>
  <c r="DL139" i="3" s="1"/>
  <c r="DC137" i="3"/>
  <c r="DL137" i="3" s="1"/>
  <c r="DC135" i="3"/>
  <c r="DL135" i="3" s="1"/>
  <c r="DC88" i="3"/>
  <c r="DL88" i="3" s="1"/>
  <c r="DC86" i="3"/>
  <c r="DC79" i="3"/>
  <c r="DL79" i="3" s="1"/>
  <c r="DC77" i="3"/>
  <c r="DL77" i="3" s="1"/>
  <c r="DC71" i="3"/>
  <c r="DL71" i="3" s="1"/>
  <c r="DC69" i="3"/>
  <c r="DL69" i="3" s="1"/>
  <c r="DC67" i="3"/>
  <c r="DL67" i="3" s="1"/>
  <c r="DC64" i="3"/>
  <c r="DL64" i="3" s="1"/>
  <c r="DC61" i="3"/>
  <c r="DL61" i="3" s="1"/>
  <c r="DC51" i="3"/>
  <c r="DL51" i="3" s="1"/>
  <c r="DC56" i="3"/>
  <c r="DL56" i="3" s="1"/>
  <c r="DC52" i="3"/>
  <c r="DL52" i="3" s="1"/>
  <c r="DC50" i="3"/>
  <c r="DC48" i="3"/>
  <c r="DL48" i="3" s="1"/>
  <c r="DC42" i="3"/>
  <c r="DL42" i="3" s="1"/>
  <c r="DC38" i="3"/>
  <c r="DC36" i="3"/>
  <c r="DL36" i="3" s="1"/>
  <c r="DL35" i="3" s="1"/>
  <c r="DC31" i="3"/>
  <c r="DC40" i="3"/>
  <c r="DL40" i="3" s="1"/>
  <c r="DC28" i="3"/>
  <c r="DL28" i="3" s="1"/>
  <c r="DC25" i="3"/>
  <c r="DL25" i="3" s="1"/>
  <c r="DL24" i="3" s="1"/>
  <c r="DC23" i="3"/>
  <c r="DL23" i="3" s="1"/>
  <c r="DL22" i="3" s="1"/>
  <c r="DC17" i="3"/>
  <c r="DL17" i="3" s="1"/>
  <c r="DC14" i="3"/>
  <c r="DL14" i="3" s="1"/>
  <c r="DC12" i="3"/>
  <c r="DC10" i="3"/>
  <c r="DL10" i="3" s="1"/>
  <c r="DR247" i="3"/>
  <c r="EA247" i="3" s="1"/>
  <c r="DR245" i="3"/>
  <c r="EA245" i="3" s="1"/>
  <c r="DR243" i="3"/>
  <c r="EA243" i="3" s="1"/>
  <c r="DR241" i="3"/>
  <c r="EA241" i="3" s="1"/>
  <c r="DR239" i="3"/>
  <c r="EA239" i="3" s="1"/>
  <c r="DR237" i="3"/>
  <c r="DR211" i="3"/>
  <c r="EA211" i="3" s="1"/>
  <c r="DR207" i="3"/>
  <c r="EA207" i="3" s="1"/>
  <c r="DR204" i="3"/>
  <c r="EA204" i="3" s="1"/>
  <c r="DR202" i="3"/>
  <c r="EA202" i="3" s="1"/>
  <c r="DR198" i="3"/>
  <c r="EA198" i="3" s="1"/>
  <c r="DR192" i="3"/>
  <c r="EA192" i="3" s="1"/>
  <c r="DR190" i="3"/>
  <c r="EA190" i="3" s="1"/>
  <c r="DR188" i="3"/>
  <c r="EA188" i="3" s="1"/>
  <c r="DR186" i="3"/>
  <c r="EA186" i="3" s="1"/>
  <c r="DR184" i="3"/>
  <c r="EA184" i="3" s="1"/>
  <c r="DR182" i="3"/>
  <c r="EA182" i="3" s="1"/>
  <c r="DR180" i="3"/>
  <c r="EA180" i="3" s="1"/>
  <c r="DR176" i="3"/>
  <c r="EA176" i="3" s="1"/>
  <c r="DR174" i="3"/>
  <c r="EA174" i="3" s="1"/>
  <c r="DR172" i="3"/>
  <c r="EA172" i="3" s="1"/>
  <c r="DR170" i="3"/>
  <c r="EA170" i="3" s="1"/>
  <c r="DR168" i="3"/>
  <c r="EA168" i="3" s="1"/>
  <c r="DR158" i="3"/>
  <c r="EA158" i="3" s="1"/>
  <c r="DR150" i="3"/>
  <c r="EA150" i="3" s="1"/>
  <c r="DR147" i="3"/>
  <c r="EA147" i="3" s="1"/>
  <c r="DR145" i="3"/>
  <c r="EA145" i="3" s="1"/>
  <c r="DR143" i="3"/>
  <c r="EA143" i="3" s="1"/>
  <c r="DR139" i="3"/>
  <c r="EA139" i="3" s="1"/>
  <c r="DR137" i="3"/>
  <c r="EA137" i="3" s="1"/>
  <c r="DR135" i="3"/>
  <c r="EA135" i="3" s="1"/>
  <c r="DR88" i="3"/>
  <c r="EA88" i="3" s="1"/>
  <c r="DR86" i="3"/>
  <c r="DR79" i="3"/>
  <c r="EA79" i="3" s="1"/>
  <c r="DR77" i="3"/>
  <c r="DR71" i="3"/>
  <c r="EA71" i="3" s="1"/>
  <c r="DR69" i="3"/>
  <c r="EA69" i="3" s="1"/>
  <c r="DR67" i="3"/>
  <c r="EA67" i="3" s="1"/>
  <c r="DR64" i="3"/>
  <c r="EA64" i="3" s="1"/>
  <c r="DR61" i="3"/>
  <c r="EA61" i="3" s="1"/>
  <c r="DR51" i="3"/>
  <c r="EA51" i="3" s="1"/>
  <c r="DR56" i="3"/>
  <c r="EA56" i="3" s="1"/>
  <c r="DR52" i="3"/>
  <c r="EA52" i="3" s="1"/>
  <c r="DR50" i="3"/>
  <c r="DR48" i="3"/>
  <c r="EA48" i="3" s="1"/>
  <c r="DR42" i="3"/>
  <c r="EA42" i="3" s="1"/>
  <c r="DR38" i="3"/>
  <c r="DR36" i="3"/>
  <c r="EA36" i="3" s="1"/>
  <c r="EA35" i="3" s="1"/>
  <c r="DR31" i="3"/>
  <c r="DR40" i="3"/>
  <c r="EA40" i="3" s="1"/>
  <c r="DR28" i="3"/>
  <c r="EA28" i="3" s="1"/>
  <c r="DR25" i="3"/>
  <c r="EA25" i="3" s="1"/>
  <c r="EA24" i="3" s="1"/>
  <c r="DR23" i="3"/>
  <c r="EA23" i="3" s="1"/>
  <c r="EA22" i="3" s="1"/>
  <c r="DR17" i="3"/>
  <c r="DR14" i="3"/>
  <c r="DR12" i="3"/>
  <c r="DR10" i="3"/>
  <c r="EA10" i="3" s="1"/>
  <c r="FK247" i="3"/>
  <c r="FT247" i="3" s="1"/>
  <c r="FK245" i="3"/>
  <c r="FT245" i="3" s="1"/>
  <c r="FK243" i="3"/>
  <c r="FT243" i="3" s="1"/>
  <c r="FK241" i="3"/>
  <c r="FT241" i="3" s="1"/>
  <c r="FK239" i="3"/>
  <c r="FT239" i="3" s="1"/>
  <c r="FK237" i="3"/>
  <c r="FK211" i="3"/>
  <c r="FT211" i="3" s="1"/>
  <c r="FK207" i="3"/>
  <c r="FT207" i="3" s="1"/>
  <c r="FK204" i="3"/>
  <c r="FT204" i="3" s="1"/>
  <c r="FK202" i="3"/>
  <c r="FT202" i="3" s="1"/>
  <c r="FK198" i="3"/>
  <c r="FT198" i="3" s="1"/>
  <c r="FK192" i="3"/>
  <c r="FT192" i="3" s="1"/>
  <c r="FK190" i="3"/>
  <c r="FT190" i="3" s="1"/>
  <c r="FK188" i="3"/>
  <c r="FT188" i="3" s="1"/>
  <c r="FK186" i="3"/>
  <c r="FT186" i="3" s="1"/>
  <c r="FK184" i="3"/>
  <c r="FT184" i="3" s="1"/>
  <c r="FK182" i="3"/>
  <c r="FT182" i="3" s="1"/>
  <c r="FK180" i="3"/>
  <c r="FT180" i="3" s="1"/>
  <c r="FK176" i="3"/>
  <c r="FT176" i="3" s="1"/>
  <c r="FK174" i="3"/>
  <c r="FT174" i="3" s="1"/>
  <c r="FK172" i="3"/>
  <c r="FT172" i="3" s="1"/>
  <c r="FK170" i="3"/>
  <c r="FT170" i="3" s="1"/>
  <c r="FK168" i="3"/>
  <c r="FT168" i="3" s="1"/>
  <c r="FK158" i="3"/>
  <c r="FT158" i="3" s="1"/>
  <c r="FK150" i="3"/>
  <c r="FT150" i="3" s="1"/>
  <c r="FK147" i="3"/>
  <c r="FT147" i="3" s="1"/>
  <c r="FK145" i="3"/>
  <c r="FT145" i="3" s="1"/>
  <c r="FK143" i="3"/>
  <c r="FT143" i="3" s="1"/>
  <c r="FK139" i="3"/>
  <c r="FT139" i="3" s="1"/>
  <c r="FK137" i="3"/>
  <c r="FT137" i="3" s="1"/>
  <c r="FK135" i="3"/>
  <c r="FT135" i="3" s="1"/>
  <c r="FK88" i="3"/>
  <c r="FT88" i="3" s="1"/>
  <c r="FK86" i="3"/>
  <c r="FK79" i="3"/>
  <c r="FT79" i="3" s="1"/>
  <c r="FK77" i="3"/>
  <c r="FT77" i="3" s="1"/>
  <c r="FK71" i="3"/>
  <c r="FT71" i="3" s="1"/>
  <c r="FK69" i="3"/>
  <c r="FT69" i="3" s="1"/>
  <c r="FK67" i="3"/>
  <c r="FT67" i="3" s="1"/>
  <c r="FK64" i="3"/>
  <c r="FT64" i="3" s="1"/>
  <c r="FK61" i="3"/>
  <c r="FT61" i="3" s="1"/>
  <c r="FK51" i="3"/>
  <c r="FT51" i="3" s="1"/>
  <c r="FK56" i="3"/>
  <c r="FT56" i="3" s="1"/>
  <c r="FK52" i="3"/>
  <c r="FT52" i="3" s="1"/>
  <c r="FK50" i="3"/>
  <c r="FK48" i="3"/>
  <c r="FT48" i="3" s="1"/>
  <c r="FK42" i="3"/>
  <c r="FT42" i="3" s="1"/>
  <c r="FK38" i="3"/>
  <c r="FK36" i="3"/>
  <c r="FT36" i="3" s="1"/>
  <c r="FT35" i="3" s="1"/>
  <c r="FK31" i="3"/>
  <c r="FK40" i="3"/>
  <c r="FT40" i="3" s="1"/>
  <c r="FK28" i="3"/>
  <c r="FT28" i="3" s="1"/>
  <c r="FK25" i="3"/>
  <c r="FT25" i="3" s="1"/>
  <c r="FT24" i="3" s="1"/>
  <c r="FK23" i="3"/>
  <c r="FT23" i="3" s="1"/>
  <c r="FT22" i="3" s="1"/>
  <c r="FK17" i="3"/>
  <c r="FT17" i="3" s="1"/>
  <c r="FK14" i="3"/>
  <c r="FT14" i="3" s="1"/>
  <c r="FK12" i="3"/>
  <c r="FK10" i="3"/>
  <c r="FT10" i="3" s="1"/>
  <c r="FZ247" i="3"/>
  <c r="FZ245" i="3"/>
  <c r="FZ243" i="3"/>
  <c r="FZ241" i="3"/>
  <c r="FZ239" i="3"/>
  <c r="FZ237" i="3"/>
  <c r="FZ211" i="3"/>
  <c r="FZ207" i="3"/>
  <c r="FZ204" i="3"/>
  <c r="FZ202" i="3"/>
  <c r="FZ198" i="3"/>
  <c r="FZ192" i="3"/>
  <c r="FZ190" i="3"/>
  <c r="FZ188" i="3"/>
  <c r="FZ186" i="3"/>
  <c r="FZ184" i="3"/>
  <c r="FZ182" i="3"/>
  <c r="FZ180" i="3"/>
  <c r="FZ176" i="3"/>
  <c r="FZ174" i="3"/>
  <c r="FZ172" i="3"/>
  <c r="FZ170" i="3"/>
  <c r="FZ168" i="3"/>
  <c r="FZ158" i="3"/>
  <c r="FZ150" i="3"/>
  <c r="FZ147" i="3"/>
  <c r="FZ145" i="3"/>
  <c r="FZ143" i="3"/>
  <c r="FZ139" i="3"/>
  <c r="FZ137" i="3"/>
  <c r="FZ135" i="3"/>
  <c r="FZ88" i="3"/>
  <c r="FZ86" i="3"/>
  <c r="FZ79" i="3"/>
  <c r="FZ77" i="3"/>
  <c r="FZ71" i="3"/>
  <c r="FZ69" i="3"/>
  <c r="FZ67" i="3"/>
  <c r="FZ64" i="3"/>
  <c r="FZ61" i="3"/>
  <c r="FZ51" i="3"/>
  <c r="FZ56" i="3"/>
  <c r="FZ52" i="3"/>
  <c r="FZ50" i="3"/>
  <c r="FZ48" i="3"/>
  <c r="FZ42" i="3"/>
  <c r="FZ38" i="3"/>
  <c r="FZ36" i="3"/>
  <c r="FZ31" i="3"/>
  <c r="FZ40" i="3"/>
  <c r="FZ28" i="3"/>
  <c r="FZ25" i="3"/>
  <c r="FZ23" i="3"/>
  <c r="FZ17" i="3"/>
  <c r="FZ14" i="3"/>
  <c r="FZ12" i="3"/>
  <c r="FZ10" i="3"/>
  <c r="GI10" i="3" s="1"/>
  <c r="GO247" i="3"/>
  <c r="GX247" i="3" s="1"/>
  <c r="GO245" i="3"/>
  <c r="GX245" i="3" s="1"/>
  <c r="GO243" i="3"/>
  <c r="GX243" i="3" s="1"/>
  <c r="GO241" i="3"/>
  <c r="GX241" i="3" s="1"/>
  <c r="GO239" i="3"/>
  <c r="GX239" i="3" s="1"/>
  <c r="GO237" i="3"/>
  <c r="GO211" i="3"/>
  <c r="GX211" i="3" s="1"/>
  <c r="GO207" i="3"/>
  <c r="GX207" i="3" s="1"/>
  <c r="GO204" i="3"/>
  <c r="GX204" i="3" s="1"/>
  <c r="GO202" i="3"/>
  <c r="GX202" i="3" s="1"/>
  <c r="GO198" i="3"/>
  <c r="GX198" i="3" s="1"/>
  <c r="GO192" i="3"/>
  <c r="GX192" i="3" s="1"/>
  <c r="GO190" i="3"/>
  <c r="GX190" i="3" s="1"/>
  <c r="GO188" i="3"/>
  <c r="GX188" i="3" s="1"/>
  <c r="GO186" i="3"/>
  <c r="GX186" i="3" s="1"/>
  <c r="GO184" i="3"/>
  <c r="GX184" i="3" s="1"/>
  <c r="GO182" i="3"/>
  <c r="GX182" i="3" s="1"/>
  <c r="GO180" i="3"/>
  <c r="GX180" i="3" s="1"/>
  <c r="GO176" i="3"/>
  <c r="GX176" i="3" s="1"/>
  <c r="GO174" i="3"/>
  <c r="GX174" i="3" s="1"/>
  <c r="GO172" i="3"/>
  <c r="GX172" i="3" s="1"/>
  <c r="GO170" i="3"/>
  <c r="GX170" i="3" s="1"/>
  <c r="GO168" i="3"/>
  <c r="GX168" i="3" s="1"/>
  <c r="GO158" i="3"/>
  <c r="GX158" i="3" s="1"/>
  <c r="GO150" i="3"/>
  <c r="GX150" i="3" s="1"/>
  <c r="GO147" i="3"/>
  <c r="GX147" i="3" s="1"/>
  <c r="GO145" i="3"/>
  <c r="GX145" i="3" s="1"/>
  <c r="GO143" i="3"/>
  <c r="GX143" i="3" s="1"/>
  <c r="GO139" i="3"/>
  <c r="GX139" i="3" s="1"/>
  <c r="GO137" i="3"/>
  <c r="GX137" i="3" s="1"/>
  <c r="GO135" i="3"/>
  <c r="GX135" i="3" s="1"/>
  <c r="GO88" i="3"/>
  <c r="GX88" i="3" s="1"/>
  <c r="GO86" i="3"/>
  <c r="GO79" i="3"/>
  <c r="GX79" i="3" s="1"/>
  <c r="GO77" i="3"/>
  <c r="GX77" i="3" s="1"/>
  <c r="GO71" i="3"/>
  <c r="GX71" i="3" s="1"/>
  <c r="GO69" i="3"/>
  <c r="GX69" i="3" s="1"/>
  <c r="GO67" i="3"/>
  <c r="GX67" i="3" s="1"/>
  <c r="GO64" i="3"/>
  <c r="GX64" i="3" s="1"/>
  <c r="GO61" i="3"/>
  <c r="GX61" i="3" s="1"/>
  <c r="GO51" i="3"/>
  <c r="GX51" i="3" s="1"/>
  <c r="GO56" i="3"/>
  <c r="GX56" i="3" s="1"/>
  <c r="GO52" i="3"/>
  <c r="GX52" i="3" s="1"/>
  <c r="GO50" i="3"/>
  <c r="GO48" i="3"/>
  <c r="GX48" i="3" s="1"/>
  <c r="GO42" i="3"/>
  <c r="GX42" i="3" s="1"/>
  <c r="GO38" i="3"/>
  <c r="GO36" i="3"/>
  <c r="GX36" i="3" s="1"/>
  <c r="GX35" i="3" s="1"/>
  <c r="GO31" i="3"/>
  <c r="GO40" i="3"/>
  <c r="GX40" i="3" s="1"/>
  <c r="GO28" i="3"/>
  <c r="GX28" i="3" s="1"/>
  <c r="GO25" i="3"/>
  <c r="GX25" i="3" s="1"/>
  <c r="GX24" i="3" s="1"/>
  <c r="GO23" i="3"/>
  <c r="GX23" i="3" s="1"/>
  <c r="GX22" i="3" s="1"/>
  <c r="GO17" i="3"/>
  <c r="GX17" i="3" s="1"/>
  <c r="GO14" i="3"/>
  <c r="GX14" i="3" s="1"/>
  <c r="GO12" i="3"/>
  <c r="GO10" i="3"/>
  <c r="GX10" i="3" s="1"/>
  <c r="HD247" i="3"/>
  <c r="HD245" i="3"/>
  <c r="HD243" i="3"/>
  <c r="HD241" i="3"/>
  <c r="HD239" i="3"/>
  <c r="HD237" i="3"/>
  <c r="HD211" i="3"/>
  <c r="HD207" i="3"/>
  <c r="HD204" i="3"/>
  <c r="HD202" i="3"/>
  <c r="HD198" i="3"/>
  <c r="HD192" i="3"/>
  <c r="HD190" i="3"/>
  <c r="HD188" i="3"/>
  <c r="HD186" i="3"/>
  <c r="HD184" i="3"/>
  <c r="HD182" i="3"/>
  <c r="HD180" i="3"/>
  <c r="HD176" i="3"/>
  <c r="HD174" i="3"/>
  <c r="HD172" i="3"/>
  <c r="HD170" i="3"/>
  <c r="HD168" i="3"/>
  <c r="HD158" i="3"/>
  <c r="HD150" i="3"/>
  <c r="HD147" i="3"/>
  <c r="HD145" i="3"/>
  <c r="HD143" i="3"/>
  <c r="HD139" i="3"/>
  <c r="HD137" i="3"/>
  <c r="HD135" i="3"/>
  <c r="HD88" i="3"/>
  <c r="HD86" i="3"/>
  <c r="HD79" i="3"/>
  <c r="HD77" i="3"/>
  <c r="HD71" i="3"/>
  <c r="HD69" i="3"/>
  <c r="HD67" i="3"/>
  <c r="HD64" i="3"/>
  <c r="HD61" i="3"/>
  <c r="HD51" i="3"/>
  <c r="HD56" i="3"/>
  <c r="HD52" i="3"/>
  <c r="HD50" i="3"/>
  <c r="HD48" i="3"/>
  <c r="HD42" i="3"/>
  <c r="HD38" i="3"/>
  <c r="HD36" i="3"/>
  <c r="HD31" i="3"/>
  <c r="HD30" i="3" s="1"/>
  <c r="HD40" i="3"/>
  <c r="HD28" i="3"/>
  <c r="HD25" i="3"/>
  <c r="HD23" i="3"/>
  <c r="HD17" i="3"/>
  <c r="HD14" i="3"/>
  <c r="HD12" i="3"/>
  <c r="HD10" i="3"/>
  <c r="HM10" i="3" s="1"/>
  <c r="HS247" i="3"/>
  <c r="IB247" i="3" s="1"/>
  <c r="HS245" i="3"/>
  <c r="IB245" i="3" s="1"/>
  <c r="HS243" i="3"/>
  <c r="IB243" i="3" s="1"/>
  <c r="HS241" i="3"/>
  <c r="IB241" i="3" s="1"/>
  <c r="HS239" i="3"/>
  <c r="IB239" i="3" s="1"/>
  <c r="HS237" i="3"/>
  <c r="HS211" i="3"/>
  <c r="IB211" i="3" s="1"/>
  <c r="HS207" i="3"/>
  <c r="IB207" i="3" s="1"/>
  <c r="HS204" i="3"/>
  <c r="IB204" i="3" s="1"/>
  <c r="HS202" i="3"/>
  <c r="IB202" i="3" s="1"/>
  <c r="HS198" i="3"/>
  <c r="IB198" i="3" s="1"/>
  <c r="HS192" i="3"/>
  <c r="IB192" i="3" s="1"/>
  <c r="HS190" i="3"/>
  <c r="IB190" i="3" s="1"/>
  <c r="HS188" i="3"/>
  <c r="IB188" i="3" s="1"/>
  <c r="HS186" i="3"/>
  <c r="IB186" i="3" s="1"/>
  <c r="HS184" i="3"/>
  <c r="IB184" i="3" s="1"/>
  <c r="HS182" i="3"/>
  <c r="IB182" i="3" s="1"/>
  <c r="HS180" i="3"/>
  <c r="IB180" i="3" s="1"/>
  <c r="HS176" i="3"/>
  <c r="IB176" i="3" s="1"/>
  <c r="HS174" i="3"/>
  <c r="IB174" i="3" s="1"/>
  <c r="HS172" i="3"/>
  <c r="IB172" i="3" s="1"/>
  <c r="HS170" i="3"/>
  <c r="IB170" i="3" s="1"/>
  <c r="HS168" i="3"/>
  <c r="IB168" i="3" s="1"/>
  <c r="HS158" i="3"/>
  <c r="IB158" i="3" s="1"/>
  <c r="HS150" i="3"/>
  <c r="IB150" i="3" s="1"/>
  <c r="HS147" i="3"/>
  <c r="IB147" i="3" s="1"/>
  <c r="HS145" i="3"/>
  <c r="IB145" i="3" s="1"/>
  <c r="HS143" i="3"/>
  <c r="IB143" i="3" s="1"/>
  <c r="HS139" i="3"/>
  <c r="IB139" i="3" s="1"/>
  <c r="HS137" i="3"/>
  <c r="IB137" i="3" s="1"/>
  <c r="HS135" i="3"/>
  <c r="IB135" i="3" s="1"/>
  <c r="HS88" i="3"/>
  <c r="IB88" i="3" s="1"/>
  <c r="HS86" i="3"/>
  <c r="HS79" i="3"/>
  <c r="IB79" i="3" s="1"/>
  <c r="HS77" i="3"/>
  <c r="IB77" i="3" s="1"/>
  <c r="HS71" i="3"/>
  <c r="IB71" i="3" s="1"/>
  <c r="HS69" i="3"/>
  <c r="IB69" i="3" s="1"/>
  <c r="HS67" i="3"/>
  <c r="IB67" i="3" s="1"/>
  <c r="HS64" i="3"/>
  <c r="IB64" i="3" s="1"/>
  <c r="HS61" i="3"/>
  <c r="IB61" i="3" s="1"/>
  <c r="HS51" i="3"/>
  <c r="IB51" i="3" s="1"/>
  <c r="HS56" i="3"/>
  <c r="IB56" i="3" s="1"/>
  <c r="HS52" i="3"/>
  <c r="IB52" i="3" s="1"/>
  <c r="HS50" i="3"/>
  <c r="HS48" i="3"/>
  <c r="IB48" i="3" s="1"/>
  <c r="HS42" i="3"/>
  <c r="IB42" i="3" s="1"/>
  <c r="HS38" i="3"/>
  <c r="HS36" i="3"/>
  <c r="IB36" i="3" s="1"/>
  <c r="IB35" i="3" s="1"/>
  <c r="HS31" i="3"/>
  <c r="HS40" i="3"/>
  <c r="IB40" i="3" s="1"/>
  <c r="HS28" i="3"/>
  <c r="IB28" i="3" s="1"/>
  <c r="HS25" i="3"/>
  <c r="IB25" i="3" s="1"/>
  <c r="IB24" i="3" s="1"/>
  <c r="HS23" i="3"/>
  <c r="IB23" i="3" s="1"/>
  <c r="IB22" i="3" s="1"/>
  <c r="HS17" i="3"/>
  <c r="IB17" i="3" s="1"/>
  <c r="HS14" i="3"/>
  <c r="IB14" i="3" s="1"/>
  <c r="HS12" i="3"/>
  <c r="HS10" i="3"/>
  <c r="IB10" i="3" s="1"/>
  <c r="IP247" i="3"/>
  <c r="IH247" i="3"/>
  <c r="IP245" i="3"/>
  <c r="IH245" i="3"/>
  <c r="IP243" i="3"/>
  <c r="IH243" i="3"/>
  <c r="IP241" i="3"/>
  <c r="IH241" i="3"/>
  <c r="IP239" i="3"/>
  <c r="IH239" i="3"/>
  <c r="IP237" i="3"/>
  <c r="IH237" i="3"/>
  <c r="IP211" i="3"/>
  <c r="IH211" i="3"/>
  <c r="IP207" i="3"/>
  <c r="IH207" i="3"/>
  <c r="IP204" i="3"/>
  <c r="IH204" i="3"/>
  <c r="IP202" i="3"/>
  <c r="IH202" i="3"/>
  <c r="IP198" i="3"/>
  <c r="IH198" i="3"/>
  <c r="IP192" i="3"/>
  <c r="IH192" i="3"/>
  <c r="IP190" i="3"/>
  <c r="IH190" i="3"/>
  <c r="IP188" i="3"/>
  <c r="IH188" i="3"/>
  <c r="IP186" i="3"/>
  <c r="IH186" i="3"/>
  <c r="IP184" i="3"/>
  <c r="IH184" i="3"/>
  <c r="IP182" i="3"/>
  <c r="IH182" i="3"/>
  <c r="IP180" i="3"/>
  <c r="IH180" i="3"/>
  <c r="IP176" i="3"/>
  <c r="IH176" i="3"/>
  <c r="IP174" i="3"/>
  <c r="IH174" i="3"/>
  <c r="IP172" i="3"/>
  <c r="IH172" i="3"/>
  <c r="IP170" i="3"/>
  <c r="IH170" i="3"/>
  <c r="IP168" i="3"/>
  <c r="IH168" i="3"/>
  <c r="IP158" i="3"/>
  <c r="IH158" i="3"/>
  <c r="IP150" i="3"/>
  <c r="IH150" i="3"/>
  <c r="IP147" i="3"/>
  <c r="IH147" i="3"/>
  <c r="IP145" i="3"/>
  <c r="IH145" i="3"/>
  <c r="IP143" i="3"/>
  <c r="IH143" i="3"/>
  <c r="IP139" i="3"/>
  <c r="IH139" i="3"/>
  <c r="IP137" i="3"/>
  <c r="IH137" i="3"/>
  <c r="IP135" i="3"/>
  <c r="IH135" i="3"/>
  <c r="IP88" i="3"/>
  <c r="IH88" i="3"/>
  <c r="IP86" i="3"/>
  <c r="IH86" i="3"/>
  <c r="IP79" i="3"/>
  <c r="IH79" i="3"/>
  <c r="IP77" i="3"/>
  <c r="IH77" i="3"/>
  <c r="IP71" i="3"/>
  <c r="IH71" i="3"/>
  <c r="IP69" i="3"/>
  <c r="IH69" i="3"/>
  <c r="IP67" i="3"/>
  <c r="IH67" i="3"/>
  <c r="IP64" i="3"/>
  <c r="IH64" i="3"/>
  <c r="IP61" i="3"/>
  <c r="IH61" i="3"/>
  <c r="IP51" i="3"/>
  <c r="IH51" i="3"/>
  <c r="IP56" i="3"/>
  <c r="IH56" i="3"/>
  <c r="IP52" i="3"/>
  <c r="IH52" i="3"/>
  <c r="IP50" i="3"/>
  <c r="IH50" i="3"/>
  <c r="IP48" i="3"/>
  <c r="IH48" i="3"/>
  <c r="IP42" i="3"/>
  <c r="IH42" i="3"/>
  <c r="IP38" i="3"/>
  <c r="IH38" i="3"/>
  <c r="IP36" i="3"/>
  <c r="IP35" i="3" s="1"/>
  <c r="IH36" i="3"/>
  <c r="IP31" i="3"/>
  <c r="IP30" i="3" s="1"/>
  <c r="IH31" i="3"/>
  <c r="IH30" i="3" s="1"/>
  <c r="IP40" i="3"/>
  <c r="IH40" i="3"/>
  <c r="IP28" i="3"/>
  <c r="IH28" i="3"/>
  <c r="IP25" i="3"/>
  <c r="IP24" i="3" s="1"/>
  <c r="IH25" i="3"/>
  <c r="IP23" i="3"/>
  <c r="IP22" i="3" s="1"/>
  <c r="IH23" i="3"/>
  <c r="IP17" i="3"/>
  <c r="IH17" i="3"/>
  <c r="IP14" i="3"/>
  <c r="IH14" i="3"/>
  <c r="IP12" i="3"/>
  <c r="IH12" i="3"/>
  <c r="IP10" i="3"/>
  <c r="IH10" i="3"/>
  <c r="IW247" i="3"/>
  <c r="JF247" i="3" s="1"/>
  <c r="IW245" i="3"/>
  <c r="JF245" i="3" s="1"/>
  <c r="IW243" i="3"/>
  <c r="JF243" i="3" s="1"/>
  <c r="IW241" i="3"/>
  <c r="JF241" i="3" s="1"/>
  <c r="IW239" i="3"/>
  <c r="JF239" i="3" s="1"/>
  <c r="IW237" i="3"/>
  <c r="IW211" i="3"/>
  <c r="JF211" i="3" s="1"/>
  <c r="IW207" i="3"/>
  <c r="JF207" i="3" s="1"/>
  <c r="IW204" i="3"/>
  <c r="JF204" i="3" s="1"/>
  <c r="IW202" i="3"/>
  <c r="JF202" i="3" s="1"/>
  <c r="IW198" i="3"/>
  <c r="JF198" i="3" s="1"/>
  <c r="IW192" i="3"/>
  <c r="JF192" i="3" s="1"/>
  <c r="IW190" i="3"/>
  <c r="JF190" i="3" s="1"/>
  <c r="IW188" i="3"/>
  <c r="JF188" i="3" s="1"/>
  <c r="IW186" i="3"/>
  <c r="JF186" i="3" s="1"/>
  <c r="IW184" i="3"/>
  <c r="JF184" i="3" s="1"/>
  <c r="IW182" i="3"/>
  <c r="JF182" i="3" s="1"/>
  <c r="IW180" i="3"/>
  <c r="JF180" i="3" s="1"/>
  <c r="IW176" i="3"/>
  <c r="JF176" i="3" s="1"/>
  <c r="IW174" i="3"/>
  <c r="JF174" i="3" s="1"/>
  <c r="IW172" i="3"/>
  <c r="JF172" i="3" s="1"/>
  <c r="IW170" i="3"/>
  <c r="JF170" i="3" s="1"/>
  <c r="IW168" i="3"/>
  <c r="JF168" i="3" s="1"/>
  <c r="IW158" i="3"/>
  <c r="JF158" i="3" s="1"/>
  <c r="IW150" i="3"/>
  <c r="JF150" i="3" s="1"/>
  <c r="IW147" i="3"/>
  <c r="JF147" i="3" s="1"/>
  <c r="IW145" i="3"/>
  <c r="JF145" i="3" s="1"/>
  <c r="IW143" i="3"/>
  <c r="JF143" i="3" s="1"/>
  <c r="IW139" i="3"/>
  <c r="JF139" i="3" s="1"/>
  <c r="IW137" i="3"/>
  <c r="JF137" i="3" s="1"/>
  <c r="IW135" i="3"/>
  <c r="JF135" i="3" s="1"/>
  <c r="IW88" i="3"/>
  <c r="JF88" i="3" s="1"/>
  <c r="IW86" i="3"/>
  <c r="IW79" i="3"/>
  <c r="JF79" i="3" s="1"/>
  <c r="IW77" i="3"/>
  <c r="JF77" i="3" s="1"/>
  <c r="IW71" i="3"/>
  <c r="JF71" i="3" s="1"/>
  <c r="IW69" i="3"/>
  <c r="JF69" i="3" s="1"/>
  <c r="IW67" i="3"/>
  <c r="JF67" i="3" s="1"/>
  <c r="IW64" i="3"/>
  <c r="JF64" i="3" s="1"/>
  <c r="IW61" i="3"/>
  <c r="JF61" i="3" s="1"/>
  <c r="IW51" i="3"/>
  <c r="JF51" i="3" s="1"/>
  <c r="IW56" i="3"/>
  <c r="JF56" i="3" s="1"/>
  <c r="IW52" i="3"/>
  <c r="JF52" i="3" s="1"/>
  <c r="IW50" i="3"/>
  <c r="IW48" i="3"/>
  <c r="JF48" i="3" s="1"/>
  <c r="IW42" i="3"/>
  <c r="JF42" i="3" s="1"/>
  <c r="IW38" i="3"/>
  <c r="IW36" i="3"/>
  <c r="JF36" i="3" s="1"/>
  <c r="JF35" i="3" s="1"/>
  <c r="IW31" i="3"/>
  <c r="IW40" i="3"/>
  <c r="JF40" i="3" s="1"/>
  <c r="IW28" i="3"/>
  <c r="JF28" i="3" s="1"/>
  <c r="IW25" i="3"/>
  <c r="JF25" i="3" s="1"/>
  <c r="JF24" i="3" s="1"/>
  <c r="IW23" i="3"/>
  <c r="JF23" i="3" s="1"/>
  <c r="JF22" i="3" s="1"/>
  <c r="IW17" i="3"/>
  <c r="JF17" i="3" s="1"/>
  <c r="IW14" i="3"/>
  <c r="JF14" i="3" s="1"/>
  <c r="IW12" i="3"/>
  <c r="IW10" i="3"/>
  <c r="JF10" i="3" s="1"/>
  <c r="JT248" i="3"/>
  <c r="JL248" i="3"/>
  <c r="JT246" i="3"/>
  <c r="JL246" i="3"/>
  <c r="JT244" i="3"/>
  <c r="JL244" i="3"/>
  <c r="JT242" i="3"/>
  <c r="JL242" i="3"/>
  <c r="JT240" i="3"/>
  <c r="JL240" i="3"/>
  <c r="JT238" i="3"/>
  <c r="JL238" i="3"/>
  <c r="JT210" i="3"/>
  <c r="JL210" i="3"/>
  <c r="JT209" i="3"/>
  <c r="JL209" i="3"/>
  <c r="JT206" i="3"/>
  <c r="JL206" i="3"/>
  <c r="JT203" i="3"/>
  <c r="JL203" i="3"/>
  <c r="JT201" i="3"/>
  <c r="JL201" i="3"/>
  <c r="JT199" i="3"/>
  <c r="JL199" i="3"/>
  <c r="JT197" i="3"/>
  <c r="JL197" i="3"/>
  <c r="JT195" i="3"/>
  <c r="JT194" i="3" s="1"/>
  <c r="JL195" i="3"/>
  <c r="JT193" i="3"/>
  <c r="JL193" i="3"/>
  <c r="JT191" i="3"/>
  <c r="JL191" i="3"/>
  <c r="JT189" i="3"/>
  <c r="JL189" i="3"/>
  <c r="JT187" i="3"/>
  <c r="JL187" i="3"/>
  <c r="JT183" i="3"/>
  <c r="JL183" i="3"/>
  <c r="JT181" i="3"/>
  <c r="JL181" i="3"/>
  <c r="JT179" i="3"/>
  <c r="JL179" i="3"/>
  <c r="JT177" i="3"/>
  <c r="JL177" i="3"/>
  <c r="JT175" i="3"/>
  <c r="JL175" i="3"/>
  <c r="JT173" i="3"/>
  <c r="JL173" i="3"/>
  <c r="JT169" i="3"/>
  <c r="JL169" i="3"/>
  <c r="JT167" i="3"/>
  <c r="JL167" i="3"/>
  <c r="JT165" i="3"/>
  <c r="JT164" i="3" s="1"/>
  <c r="JL165" i="3"/>
  <c r="JT163" i="3"/>
  <c r="JT162" i="3" s="1"/>
  <c r="JL163" i="3"/>
  <c r="JT161" i="3"/>
  <c r="JT160" i="3" s="1"/>
  <c r="JL161" i="3"/>
  <c r="JT159" i="3"/>
  <c r="JL159" i="3"/>
  <c r="JT157" i="3"/>
  <c r="JL157" i="3"/>
  <c r="JT155" i="3"/>
  <c r="JT154" i="3" s="1"/>
  <c r="JL155" i="3"/>
  <c r="JT153" i="3"/>
  <c r="JT152" i="3" s="1"/>
  <c r="JL153" i="3"/>
  <c r="JT151" i="3"/>
  <c r="JL151" i="3"/>
  <c r="JT146" i="3"/>
  <c r="JL146" i="3"/>
  <c r="JT144" i="3"/>
  <c r="JL144" i="3"/>
  <c r="JT142" i="3"/>
  <c r="JL142" i="3"/>
  <c r="JT140" i="3"/>
  <c r="JL140" i="3"/>
  <c r="JT138" i="3"/>
  <c r="JL138" i="3"/>
  <c r="JT136" i="3"/>
  <c r="JL136" i="3"/>
  <c r="JT87" i="3"/>
  <c r="JL87" i="3"/>
  <c r="JT78" i="3"/>
  <c r="JL78" i="3"/>
  <c r="JT76" i="3"/>
  <c r="JL76" i="3"/>
  <c r="JT74" i="3"/>
  <c r="JT73" i="3" s="1"/>
  <c r="JL74" i="3"/>
  <c r="JT72" i="3"/>
  <c r="JL72" i="3"/>
  <c r="JT68" i="3"/>
  <c r="JL68" i="3"/>
  <c r="JT65" i="3"/>
  <c r="JL65" i="3"/>
  <c r="JT62" i="3"/>
  <c r="JL62" i="3"/>
  <c r="JT57" i="3"/>
  <c r="JL57" i="3"/>
  <c r="JT53" i="3"/>
  <c r="JL53" i="3"/>
  <c r="JT47" i="3"/>
  <c r="JL47" i="3"/>
  <c r="JT45" i="3"/>
  <c r="JT44" i="3" s="1"/>
  <c r="JL45" i="3"/>
  <c r="JT43" i="3"/>
  <c r="JL43" i="3"/>
  <c r="JT39" i="3"/>
  <c r="JL39" i="3"/>
  <c r="JT29" i="3"/>
  <c r="JL29" i="3"/>
  <c r="JT27" i="3"/>
  <c r="JL27" i="3"/>
  <c r="JT16" i="3"/>
  <c r="JL16" i="3"/>
  <c r="JT15" i="3"/>
  <c r="JL15" i="3"/>
  <c r="JT13" i="3"/>
  <c r="JL13" i="3"/>
  <c r="KA247" i="3"/>
  <c r="KJ247" i="3" s="1"/>
  <c r="KA245" i="3"/>
  <c r="KJ245" i="3" s="1"/>
  <c r="KA243" i="3"/>
  <c r="KJ243" i="3" s="1"/>
  <c r="KA241" i="3"/>
  <c r="KJ241" i="3" s="1"/>
  <c r="KA239" i="3"/>
  <c r="KJ239" i="3" s="1"/>
  <c r="KA237" i="3"/>
  <c r="KA211" i="3"/>
  <c r="KJ211" i="3" s="1"/>
  <c r="KA207" i="3"/>
  <c r="KJ207" i="3" s="1"/>
  <c r="KA204" i="3"/>
  <c r="KJ204" i="3" s="1"/>
  <c r="KA202" i="3"/>
  <c r="KJ202" i="3" s="1"/>
  <c r="KA198" i="3"/>
  <c r="KJ198" i="3" s="1"/>
  <c r="KA192" i="3"/>
  <c r="KJ192" i="3" s="1"/>
  <c r="KA190" i="3"/>
  <c r="KJ190" i="3" s="1"/>
  <c r="KA188" i="3"/>
  <c r="KJ188" i="3" s="1"/>
  <c r="KA186" i="3"/>
  <c r="KJ186" i="3" s="1"/>
  <c r="KA184" i="3"/>
  <c r="KJ184" i="3" s="1"/>
  <c r="KA182" i="3"/>
  <c r="KJ182" i="3" s="1"/>
  <c r="KA180" i="3"/>
  <c r="KJ180" i="3" s="1"/>
  <c r="KA176" i="3"/>
  <c r="KJ176" i="3" s="1"/>
  <c r="KA174" i="3"/>
  <c r="KJ174" i="3" s="1"/>
  <c r="KA172" i="3"/>
  <c r="KJ172" i="3" s="1"/>
  <c r="KA170" i="3"/>
  <c r="KJ170" i="3" s="1"/>
  <c r="KA168" i="3"/>
  <c r="KJ168" i="3" s="1"/>
  <c r="KA158" i="3"/>
  <c r="KJ158" i="3" s="1"/>
  <c r="KA150" i="3"/>
  <c r="KJ150" i="3" s="1"/>
  <c r="KA147" i="3"/>
  <c r="KJ147" i="3" s="1"/>
  <c r="KA145" i="3"/>
  <c r="KJ145" i="3" s="1"/>
  <c r="KA143" i="3"/>
  <c r="KJ143" i="3" s="1"/>
  <c r="KA139" i="3"/>
  <c r="KJ139" i="3" s="1"/>
  <c r="KA137" i="3"/>
  <c r="KJ137" i="3" s="1"/>
  <c r="KA135" i="3"/>
  <c r="KJ135" i="3" s="1"/>
  <c r="KA88" i="3"/>
  <c r="KJ88" i="3" s="1"/>
  <c r="KA86" i="3"/>
  <c r="KA79" i="3"/>
  <c r="KJ79" i="3" s="1"/>
  <c r="KA77" i="3"/>
  <c r="KJ77" i="3" s="1"/>
  <c r="KA71" i="3"/>
  <c r="KJ71" i="3" s="1"/>
  <c r="KA69" i="3"/>
  <c r="KJ69" i="3" s="1"/>
  <c r="KA67" i="3"/>
  <c r="KJ67" i="3" s="1"/>
  <c r="KA64" i="3"/>
  <c r="KJ64" i="3" s="1"/>
  <c r="KA61" i="3"/>
  <c r="KJ61" i="3" s="1"/>
  <c r="KA51" i="3"/>
  <c r="KJ51" i="3" s="1"/>
  <c r="KA56" i="3"/>
  <c r="KJ56" i="3" s="1"/>
  <c r="KA52" i="3"/>
  <c r="KJ52" i="3" s="1"/>
  <c r="KA50" i="3"/>
  <c r="KA48" i="3"/>
  <c r="KJ48" i="3" s="1"/>
  <c r="KA42" i="3"/>
  <c r="KJ42" i="3" s="1"/>
  <c r="KA38" i="3"/>
  <c r="KA36" i="3"/>
  <c r="KJ36" i="3" s="1"/>
  <c r="KJ35" i="3" s="1"/>
  <c r="KA31" i="3"/>
  <c r="KA40" i="3"/>
  <c r="KJ40" i="3" s="1"/>
  <c r="KA28" i="3"/>
  <c r="KJ28" i="3" s="1"/>
  <c r="KA25" i="3"/>
  <c r="KJ25" i="3" s="1"/>
  <c r="KJ24" i="3" s="1"/>
  <c r="KA23" i="3"/>
  <c r="KJ23" i="3" s="1"/>
  <c r="KJ22" i="3" s="1"/>
  <c r="KA17" i="3"/>
  <c r="KJ17" i="3" s="1"/>
  <c r="KA14" i="3"/>
  <c r="KJ14" i="3" s="1"/>
  <c r="KA12" i="3"/>
  <c r="KA10" i="3"/>
  <c r="KJ10" i="3" s="1"/>
  <c r="KP248" i="3"/>
  <c r="KY248" i="3" s="1"/>
  <c r="KP246" i="3"/>
  <c r="KY246" i="3" s="1"/>
  <c r="KP244" i="3"/>
  <c r="KY244" i="3" s="1"/>
  <c r="KP242" i="3"/>
  <c r="KY242" i="3" s="1"/>
  <c r="KP240" i="3"/>
  <c r="KY240" i="3" s="1"/>
  <c r="KP238" i="3"/>
  <c r="KY238" i="3" s="1"/>
  <c r="KP210" i="3"/>
  <c r="KY210" i="3" s="1"/>
  <c r="KP209" i="3"/>
  <c r="KY209" i="3" s="1"/>
  <c r="KP206" i="3"/>
  <c r="KP203" i="3"/>
  <c r="KY203" i="3" s="1"/>
  <c r="KP201" i="3"/>
  <c r="KY201" i="3" s="1"/>
  <c r="KP199" i="3"/>
  <c r="KY199" i="3" s="1"/>
  <c r="KP197" i="3"/>
  <c r="KY197" i="3" s="1"/>
  <c r="KP195" i="3"/>
  <c r="KY195" i="3" s="1"/>
  <c r="KY194" i="3" s="1"/>
  <c r="KP193" i="3"/>
  <c r="KY193" i="3" s="1"/>
  <c r="KP191" i="3"/>
  <c r="KY191" i="3" s="1"/>
  <c r="KP189" i="3"/>
  <c r="KY189" i="3" s="1"/>
  <c r="KP187" i="3"/>
  <c r="KY187" i="3" s="1"/>
  <c r="KP183" i="3"/>
  <c r="KY183" i="3" s="1"/>
  <c r="KP181" i="3"/>
  <c r="KY181" i="3" s="1"/>
  <c r="KP179" i="3"/>
  <c r="KY179" i="3" s="1"/>
  <c r="KP177" i="3"/>
  <c r="KY177" i="3" s="1"/>
  <c r="KP175" i="3"/>
  <c r="KY175" i="3" s="1"/>
  <c r="KP173" i="3"/>
  <c r="KY173" i="3" s="1"/>
  <c r="KP169" i="3"/>
  <c r="KY169" i="3" s="1"/>
  <c r="KP167" i="3"/>
  <c r="KY167" i="3" s="1"/>
  <c r="KP165" i="3"/>
  <c r="KY165" i="3" s="1"/>
  <c r="KY164" i="3" s="1"/>
  <c r="KP163" i="3"/>
  <c r="KY163" i="3" s="1"/>
  <c r="KY162" i="3" s="1"/>
  <c r="KP161" i="3"/>
  <c r="KY161" i="3" s="1"/>
  <c r="KY160" i="3" s="1"/>
  <c r="KP159" i="3"/>
  <c r="KY159" i="3" s="1"/>
  <c r="KP157" i="3"/>
  <c r="KY157" i="3" s="1"/>
  <c r="KP155" i="3"/>
  <c r="KY155" i="3" s="1"/>
  <c r="KY154" i="3" s="1"/>
  <c r="KP153" i="3"/>
  <c r="KY153" i="3" s="1"/>
  <c r="KY152" i="3" s="1"/>
  <c r="KP151" i="3"/>
  <c r="KY151" i="3" s="1"/>
  <c r="KP146" i="3"/>
  <c r="KY146" i="3" s="1"/>
  <c r="KP144" i="3"/>
  <c r="KY144" i="3" s="1"/>
  <c r="KP142" i="3"/>
  <c r="KP140" i="3"/>
  <c r="KY140" i="3" s="1"/>
  <c r="KP138" i="3"/>
  <c r="KY138" i="3" s="1"/>
  <c r="KP136" i="3"/>
  <c r="KY136" i="3" s="1"/>
  <c r="KP87" i="3"/>
  <c r="KY87" i="3" s="1"/>
  <c r="KP78" i="3"/>
  <c r="KY78" i="3" s="1"/>
  <c r="KP76" i="3"/>
  <c r="KY76" i="3" s="1"/>
  <c r="KP74" i="3"/>
  <c r="KY74" i="3" s="1"/>
  <c r="KY73" i="3" s="1"/>
  <c r="KP72" i="3"/>
  <c r="KY72" i="3" s="1"/>
  <c r="KP68" i="3"/>
  <c r="KY68" i="3" s="1"/>
  <c r="KP65" i="3"/>
  <c r="KY65" i="3" s="1"/>
  <c r="KP62" i="3"/>
  <c r="KY62" i="3" s="1"/>
  <c r="KP57" i="3"/>
  <c r="KY57" i="3" s="1"/>
  <c r="KP53" i="3"/>
  <c r="KY53" i="3" s="1"/>
  <c r="KP47" i="3"/>
  <c r="KY47" i="3" s="1"/>
  <c r="KP45" i="3"/>
  <c r="KY45" i="3" s="1"/>
  <c r="KY44" i="3" s="1"/>
  <c r="KP43" i="3"/>
  <c r="KY43" i="3" s="1"/>
  <c r="KP39" i="3"/>
  <c r="KP29" i="3"/>
  <c r="KP27" i="3"/>
  <c r="KY27" i="3" s="1"/>
  <c r="KP16" i="3"/>
  <c r="KY16" i="3" s="1"/>
  <c r="KP15" i="3"/>
  <c r="KY15" i="3" s="1"/>
  <c r="KP13" i="3"/>
  <c r="KY13" i="3" s="1"/>
  <c r="LM247" i="3"/>
  <c r="LE247" i="3"/>
  <c r="LM245" i="3"/>
  <c r="LE245" i="3"/>
  <c r="LM243" i="3"/>
  <c r="LE243" i="3"/>
  <c r="LM241" i="3"/>
  <c r="LE241" i="3"/>
  <c r="LM239" i="3"/>
  <c r="LE239" i="3"/>
  <c r="LM237" i="3"/>
  <c r="LE237" i="3"/>
  <c r="LM211" i="3"/>
  <c r="LE211" i="3"/>
  <c r="LM207" i="3"/>
  <c r="LE207" i="3"/>
  <c r="LM204" i="3"/>
  <c r="LE204" i="3"/>
  <c r="LM202" i="3"/>
  <c r="LE202" i="3"/>
  <c r="LM198" i="3"/>
  <c r="LE198" i="3"/>
  <c r="LM192" i="3"/>
  <c r="LE192" i="3"/>
  <c r="LM190" i="3"/>
  <c r="LE190" i="3"/>
  <c r="LM188" i="3"/>
  <c r="LE188" i="3"/>
  <c r="LM186" i="3"/>
  <c r="LE186" i="3"/>
  <c r="LM184" i="3"/>
  <c r="LE184" i="3"/>
  <c r="LM182" i="3"/>
  <c r="LE182" i="3"/>
  <c r="LM180" i="3"/>
  <c r="LE180" i="3"/>
  <c r="LM176" i="3"/>
  <c r="LE176" i="3"/>
  <c r="LM174" i="3"/>
  <c r="LE174" i="3"/>
  <c r="LM172" i="3"/>
  <c r="LE172" i="3"/>
  <c r="LM170" i="3"/>
  <c r="LE170" i="3"/>
  <c r="LM168" i="3"/>
  <c r="LE168" i="3"/>
  <c r="LM158" i="3"/>
  <c r="LE158" i="3"/>
  <c r="LM150" i="3"/>
  <c r="LE150" i="3"/>
  <c r="LM147" i="3"/>
  <c r="LE147" i="3"/>
  <c r="LM145" i="3"/>
  <c r="LE145" i="3"/>
  <c r="LM143" i="3"/>
  <c r="LE143" i="3"/>
  <c r="LM139" i="3"/>
  <c r="LE139" i="3"/>
  <c r="LM137" i="3"/>
  <c r="LE137" i="3"/>
  <c r="LM135" i="3"/>
  <c r="LE135" i="3"/>
  <c r="LM88" i="3"/>
  <c r="LE88" i="3"/>
  <c r="LM86" i="3"/>
  <c r="LE86" i="3"/>
  <c r="LM79" i="3"/>
  <c r="LE79" i="3"/>
  <c r="LM77" i="3"/>
  <c r="LE77" i="3"/>
  <c r="LM71" i="3"/>
  <c r="LE71" i="3"/>
  <c r="LM69" i="3"/>
  <c r="LE69" i="3"/>
  <c r="LM67" i="3"/>
  <c r="LE67" i="3"/>
  <c r="LM64" i="3"/>
  <c r="LE64" i="3"/>
  <c r="LM61" i="3"/>
  <c r="LE61" i="3"/>
  <c r="LM51" i="3"/>
  <c r="LE51" i="3"/>
  <c r="LM56" i="3"/>
  <c r="LE56" i="3"/>
  <c r="LM52" i="3"/>
  <c r="LE52" i="3"/>
  <c r="LM50" i="3"/>
  <c r="LE50" i="3"/>
  <c r="LM48" i="3"/>
  <c r="LE48" i="3"/>
  <c r="LM42" i="3"/>
  <c r="LE42" i="3"/>
  <c r="LM38" i="3"/>
  <c r="LE38" i="3"/>
  <c r="LM36" i="3"/>
  <c r="LM35" i="3" s="1"/>
  <c r="LE36" i="3"/>
  <c r="LM31" i="3"/>
  <c r="LM30" i="3" s="1"/>
  <c r="LE31" i="3"/>
  <c r="LE30" i="3" s="1"/>
  <c r="LM40" i="3"/>
  <c r="LE40" i="3"/>
  <c r="LM28" i="3"/>
  <c r="LE28" i="3"/>
  <c r="LM25" i="3"/>
  <c r="LM24" i="3" s="1"/>
  <c r="LE25" i="3"/>
  <c r="LM23" i="3"/>
  <c r="LM22" i="3" s="1"/>
  <c r="LE23" i="3"/>
  <c r="LM17" i="3"/>
  <c r="LE17" i="3"/>
  <c r="LM14" i="3"/>
  <c r="LE14" i="3"/>
  <c r="LM12" i="3"/>
  <c r="LE12" i="3"/>
  <c r="LM10" i="3"/>
  <c r="LE10" i="3"/>
  <c r="LT248" i="3"/>
  <c r="MC248" i="3" s="1"/>
  <c r="LT246" i="3"/>
  <c r="MC246" i="3" s="1"/>
  <c r="LT244" i="3"/>
  <c r="MC244" i="3" s="1"/>
  <c r="LT242" i="3"/>
  <c r="MC242" i="3" s="1"/>
  <c r="LT240" i="3"/>
  <c r="MC240" i="3" s="1"/>
  <c r="LT238" i="3"/>
  <c r="MC238" i="3" s="1"/>
  <c r="LT210" i="3"/>
  <c r="MC210" i="3" s="1"/>
  <c r="LT209" i="3"/>
  <c r="MC209" i="3" s="1"/>
  <c r="LT206" i="3"/>
  <c r="LT203" i="3"/>
  <c r="MC203" i="3" s="1"/>
  <c r="LT201" i="3"/>
  <c r="MC201" i="3" s="1"/>
  <c r="LT199" i="3"/>
  <c r="MC199" i="3" s="1"/>
  <c r="LT197" i="3"/>
  <c r="MC197" i="3" s="1"/>
  <c r="LT195" i="3"/>
  <c r="MC195" i="3" s="1"/>
  <c r="MC194" i="3" s="1"/>
  <c r="LT193" i="3"/>
  <c r="MC193" i="3" s="1"/>
  <c r="LT191" i="3"/>
  <c r="MC191" i="3" s="1"/>
  <c r="LT189" i="3"/>
  <c r="MC189" i="3" s="1"/>
  <c r="LT187" i="3"/>
  <c r="MC187" i="3" s="1"/>
  <c r="LT183" i="3"/>
  <c r="MC183" i="3" s="1"/>
  <c r="LT181" i="3"/>
  <c r="MC181" i="3" s="1"/>
  <c r="LT179" i="3"/>
  <c r="MC179" i="3" s="1"/>
  <c r="LT177" i="3"/>
  <c r="MC177" i="3" s="1"/>
  <c r="LT175" i="3"/>
  <c r="MC175" i="3" s="1"/>
  <c r="LT173" i="3"/>
  <c r="MC173" i="3" s="1"/>
  <c r="LT169" i="3"/>
  <c r="MC169" i="3" s="1"/>
  <c r="LT167" i="3"/>
  <c r="MC167" i="3" s="1"/>
  <c r="LT165" i="3"/>
  <c r="MC165" i="3" s="1"/>
  <c r="MC164" i="3" s="1"/>
  <c r="LT163" i="3"/>
  <c r="MC163" i="3" s="1"/>
  <c r="MC162" i="3" s="1"/>
  <c r="LT161" i="3"/>
  <c r="MC161" i="3" s="1"/>
  <c r="MC160" i="3" s="1"/>
  <c r="LT159" i="3"/>
  <c r="MC159" i="3" s="1"/>
  <c r="LT157" i="3"/>
  <c r="MC157" i="3" s="1"/>
  <c r="LT155" i="3"/>
  <c r="MC155" i="3" s="1"/>
  <c r="MC154" i="3" s="1"/>
  <c r="LT153" i="3"/>
  <c r="MC153" i="3" s="1"/>
  <c r="MC152" i="3" s="1"/>
  <c r="LT151" i="3"/>
  <c r="MC151" i="3" s="1"/>
  <c r="LT146" i="3"/>
  <c r="MC146" i="3" s="1"/>
  <c r="LT144" i="3"/>
  <c r="MC144" i="3" s="1"/>
  <c r="LT142" i="3"/>
  <c r="LT140" i="3"/>
  <c r="MC140" i="3" s="1"/>
  <c r="LT138" i="3"/>
  <c r="MC138" i="3" s="1"/>
  <c r="LT136" i="3"/>
  <c r="MC136" i="3" s="1"/>
  <c r="LT87" i="3"/>
  <c r="MC87" i="3" s="1"/>
  <c r="LT78" i="3"/>
  <c r="MC78" i="3" s="1"/>
  <c r="LT76" i="3"/>
  <c r="MC76" i="3" s="1"/>
  <c r="LT74" i="3"/>
  <c r="MC74" i="3" s="1"/>
  <c r="MC73" i="3" s="1"/>
  <c r="LT72" i="3"/>
  <c r="MC72" i="3" s="1"/>
  <c r="LT68" i="3"/>
  <c r="MC68" i="3" s="1"/>
  <c r="LT65" i="3"/>
  <c r="MC65" i="3" s="1"/>
  <c r="LT62" i="3"/>
  <c r="MC62" i="3" s="1"/>
  <c r="LT57" i="3"/>
  <c r="MC57" i="3" s="1"/>
  <c r="LT53" i="3"/>
  <c r="MC53" i="3" s="1"/>
  <c r="LT47" i="3"/>
  <c r="MC47" i="3" s="1"/>
  <c r="LT45" i="3"/>
  <c r="MC45" i="3" s="1"/>
  <c r="MC44" i="3" s="1"/>
  <c r="LT43" i="3"/>
  <c r="MC43" i="3" s="1"/>
  <c r="LT39" i="3"/>
  <c r="LT29" i="3"/>
  <c r="LT27" i="3"/>
  <c r="MC27" i="3" s="1"/>
  <c r="LT16" i="3"/>
  <c r="MC16" i="3" s="1"/>
  <c r="LT15" i="3"/>
  <c r="MC15" i="3" s="1"/>
  <c r="LT13" i="3"/>
  <c r="MC13" i="3" s="1"/>
  <c r="MI247" i="3"/>
  <c r="MR247" i="3" s="1"/>
  <c r="MI245" i="3"/>
  <c r="MR245" i="3" s="1"/>
  <c r="MI243" i="3"/>
  <c r="MR243" i="3" s="1"/>
  <c r="MI241" i="3"/>
  <c r="MR241" i="3" s="1"/>
  <c r="MI239" i="3"/>
  <c r="MR239" i="3" s="1"/>
  <c r="MI237" i="3"/>
  <c r="MI211" i="3"/>
  <c r="MR211" i="3" s="1"/>
  <c r="MI207" i="3"/>
  <c r="MR207" i="3" s="1"/>
  <c r="MI204" i="3"/>
  <c r="MR204" i="3" s="1"/>
  <c r="MI202" i="3"/>
  <c r="MR202" i="3" s="1"/>
  <c r="MI198" i="3"/>
  <c r="MR198" i="3" s="1"/>
  <c r="MI192" i="3"/>
  <c r="MR192" i="3" s="1"/>
  <c r="MI190" i="3"/>
  <c r="MR190" i="3" s="1"/>
  <c r="MI188" i="3"/>
  <c r="MR188" i="3" s="1"/>
  <c r="MI186" i="3"/>
  <c r="MR186" i="3" s="1"/>
  <c r="MI184" i="3"/>
  <c r="MR184" i="3" s="1"/>
  <c r="MI182" i="3"/>
  <c r="MR182" i="3" s="1"/>
  <c r="MI180" i="3"/>
  <c r="MR180" i="3" s="1"/>
  <c r="MI176" i="3"/>
  <c r="MR176" i="3" s="1"/>
  <c r="MI174" i="3"/>
  <c r="MR174" i="3" s="1"/>
  <c r="MI172" i="3"/>
  <c r="MR172" i="3" s="1"/>
  <c r="MI170" i="3"/>
  <c r="MR170" i="3" s="1"/>
  <c r="MI168" i="3"/>
  <c r="MR168" i="3" s="1"/>
  <c r="MI158" i="3"/>
  <c r="MR158" i="3" s="1"/>
  <c r="MI150" i="3"/>
  <c r="MR150" i="3" s="1"/>
  <c r="MI147" i="3"/>
  <c r="MR147" i="3" s="1"/>
  <c r="MI145" i="3"/>
  <c r="MR145" i="3" s="1"/>
  <c r="MI143" i="3"/>
  <c r="MR143" i="3" s="1"/>
  <c r="MI139" i="3"/>
  <c r="MR139" i="3" s="1"/>
  <c r="MI137" i="3"/>
  <c r="MR137" i="3" s="1"/>
  <c r="MI135" i="3"/>
  <c r="MR135" i="3" s="1"/>
  <c r="MI88" i="3"/>
  <c r="MR88" i="3" s="1"/>
  <c r="MI86" i="3"/>
  <c r="MI79" i="3"/>
  <c r="MR79" i="3" s="1"/>
  <c r="MI77" i="3"/>
  <c r="MR77" i="3" s="1"/>
  <c r="MI71" i="3"/>
  <c r="MR71" i="3" s="1"/>
  <c r="MI69" i="3"/>
  <c r="MR69" i="3" s="1"/>
  <c r="MI67" i="3"/>
  <c r="MR67" i="3" s="1"/>
  <c r="MI64" i="3"/>
  <c r="MR64" i="3" s="1"/>
  <c r="MI61" i="3"/>
  <c r="MR61" i="3" s="1"/>
  <c r="MI51" i="3"/>
  <c r="MR51" i="3" s="1"/>
  <c r="MI56" i="3"/>
  <c r="MR56" i="3" s="1"/>
  <c r="MI52" i="3"/>
  <c r="MR52" i="3" s="1"/>
  <c r="MI50" i="3"/>
  <c r="MI48" i="3"/>
  <c r="MR48" i="3" s="1"/>
  <c r="MI42" i="3"/>
  <c r="MR42" i="3" s="1"/>
  <c r="MI38" i="3"/>
  <c r="MI36" i="3"/>
  <c r="MR36" i="3" s="1"/>
  <c r="MR35" i="3" s="1"/>
  <c r="MI31" i="3"/>
  <c r="MI40" i="3"/>
  <c r="MR40" i="3" s="1"/>
  <c r="MI28" i="3"/>
  <c r="MR28" i="3" s="1"/>
  <c r="MI25" i="3"/>
  <c r="MR25" i="3" s="1"/>
  <c r="MR24" i="3" s="1"/>
  <c r="MI23" i="3"/>
  <c r="MR23" i="3" s="1"/>
  <c r="MR22" i="3" s="1"/>
  <c r="MI17" i="3"/>
  <c r="MR17" i="3" s="1"/>
  <c r="MI14" i="3"/>
  <c r="MR14" i="3" s="1"/>
  <c r="MI12" i="3"/>
  <c r="MI10" i="3"/>
  <c r="MR10" i="3" s="1"/>
  <c r="MX248" i="3"/>
  <c r="NG248" i="3" s="1"/>
  <c r="MX246" i="3"/>
  <c r="NG246" i="3" s="1"/>
  <c r="MX244" i="3"/>
  <c r="NG244" i="3" s="1"/>
  <c r="MX242" i="3"/>
  <c r="NG242" i="3" s="1"/>
  <c r="MX240" i="3"/>
  <c r="NG240" i="3" s="1"/>
  <c r="MX238" i="3"/>
  <c r="NG238" i="3" s="1"/>
  <c r="MX210" i="3"/>
  <c r="NG210" i="3" s="1"/>
  <c r="MX209" i="3"/>
  <c r="NG209" i="3" s="1"/>
  <c r="MX206" i="3"/>
  <c r="MX203" i="3"/>
  <c r="NG203" i="3" s="1"/>
  <c r="MX201" i="3"/>
  <c r="NG201" i="3" s="1"/>
  <c r="MX199" i="3"/>
  <c r="NG199" i="3" s="1"/>
  <c r="MX197" i="3"/>
  <c r="NG197" i="3" s="1"/>
  <c r="MX195" i="3"/>
  <c r="NG195" i="3" s="1"/>
  <c r="NG194" i="3" s="1"/>
  <c r="MX193" i="3"/>
  <c r="NG193" i="3" s="1"/>
  <c r="MX191" i="3"/>
  <c r="NG191" i="3" s="1"/>
  <c r="MX189" i="3"/>
  <c r="NG189" i="3" s="1"/>
  <c r="MX187" i="3"/>
  <c r="NG187" i="3" s="1"/>
  <c r="MX183" i="3"/>
  <c r="NG183" i="3" s="1"/>
  <c r="MX181" i="3"/>
  <c r="NG181" i="3" s="1"/>
  <c r="MX179" i="3"/>
  <c r="NG179" i="3" s="1"/>
  <c r="MX177" i="3"/>
  <c r="NG177" i="3" s="1"/>
  <c r="MX175" i="3"/>
  <c r="NG175" i="3" s="1"/>
  <c r="MX173" i="3"/>
  <c r="NG173" i="3" s="1"/>
  <c r="MX169" i="3"/>
  <c r="NG169" i="3" s="1"/>
  <c r="MX167" i="3"/>
  <c r="NG167" i="3" s="1"/>
  <c r="MX165" i="3"/>
  <c r="NG165" i="3" s="1"/>
  <c r="NG164" i="3" s="1"/>
  <c r="MX163" i="3"/>
  <c r="NG163" i="3" s="1"/>
  <c r="NG162" i="3" s="1"/>
  <c r="MX161" i="3"/>
  <c r="NG161" i="3" s="1"/>
  <c r="NG160" i="3" s="1"/>
  <c r="MX159" i="3"/>
  <c r="NG159" i="3" s="1"/>
  <c r="MX157" i="3"/>
  <c r="NG157" i="3" s="1"/>
  <c r="MX155" i="3"/>
  <c r="NG155" i="3" s="1"/>
  <c r="NG154" i="3" s="1"/>
  <c r="MX153" i="3"/>
  <c r="NG153" i="3" s="1"/>
  <c r="NG152" i="3" s="1"/>
  <c r="MX151" i="3"/>
  <c r="NG151" i="3" s="1"/>
  <c r="MX146" i="3"/>
  <c r="NG146" i="3" s="1"/>
  <c r="MX144" i="3"/>
  <c r="NG144" i="3" s="1"/>
  <c r="MX142" i="3"/>
  <c r="MX140" i="3"/>
  <c r="NG140" i="3" s="1"/>
  <c r="MX138" i="3"/>
  <c r="NG138" i="3" s="1"/>
  <c r="MX136" i="3"/>
  <c r="NG136" i="3" s="1"/>
  <c r="MX87" i="3"/>
  <c r="NG87" i="3" s="1"/>
  <c r="MX78" i="3"/>
  <c r="NG78" i="3" s="1"/>
  <c r="MX76" i="3"/>
  <c r="NG76" i="3" s="1"/>
  <c r="MX74" i="3"/>
  <c r="NG74" i="3" s="1"/>
  <c r="NG73" i="3" s="1"/>
  <c r="MX72" i="3"/>
  <c r="NG72" i="3" s="1"/>
  <c r="MX68" i="3"/>
  <c r="NG68" i="3" s="1"/>
  <c r="MX65" i="3"/>
  <c r="NG65" i="3" s="1"/>
  <c r="MX62" i="3"/>
  <c r="NG62" i="3" s="1"/>
  <c r="MX57" i="3"/>
  <c r="NG57" i="3" s="1"/>
  <c r="MX53" i="3"/>
  <c r="NG53" i="3" s="1"/>
  <c r="MX47" i="3"/>
  <c r="NG47" i="3" s="1"/>
  <c r="MX45" i="3"/>
  <c r="NG45" i="3" s="1"/>
  <c r="NG44" i="3" s="1"/>
  <c r="MX43" i="3"/>
  <c r="NG43" i="3" s="1"/>
  <c r="MX39" i="3"/>
  <c r="MX29" i="3"/>
  <c r="MX27" i="3"/>
  <c r="NG27" i="3" s="1"/>
  <c r="MX16" i="3"/>
  <c r="NG16" i="3" s="1"/>
  <c r="MX15" i="3"/>
  <c r="NG15" i="3" s="1"/>
  <c r="MX13" i="3"/>
  <c r="NG13" i="3" s="1"/>
  <c r="NU247" i="3"/>
  <c r="NM247" i="3"/>
  <c r="NU245" i="3"/>
  <c r="NM245" i="3"/>
  <c r="NU243" i="3"/>
  <c r="NM243" i="3"/>
  <c r="NU241" i="3"/>
  <c r="NM241" i="3"/>
  <c r="NU239" i="3"/>
  <c r="NM239" i="3"/>
  <c r="NU237" i="3"/>
  <c r="NM237" i="3"/>
  <c r="NU211" i="3"/>
  <c r="NM211" i="3"/>
  <c r="NU207" i="3"/>
  <c r="NM207" i="3"/>
  <c r="NU204" i="3"/>
  <c r="NM204" i="3"/>
  <c r="NU202" i="3"/>
  <c r="NM202" i="3"/>
  <c r="NU198" i="3"/>
  <c r="NM198" i="3"/>
  <c r="NU192" i="3"/>
  <c r="NM192" i="3"/>
  <c r="NU190" i="3"/>
  <c r="NM190" i="3"/>
  <c r="NU188" i="3"/>
  <c r="NM188" i="3"/>
  <c r="NU186" i="3"/>
  <c r="NM186" i="3"/>
  <c r="NU184" i="3"/>
  <c r="NM184" i="3"/>
  <c r="NU182" i="3"/>
  <c r="NM182" i="3"/>
  <c r="NU180" i="3"/>
  <c r="NM180" i="3"/>
  <c r="NU176" i="3"/>
  <c r="NM176" i="3"/>
  <c r="NU174" i="3"/>
  <c r="NM174" i="3"/>
  <c r="NU172" i="3"/>
  <c r="NM172" i="3"/>
  <c r="NU170" i="3"/>
  <c r="NM170" i="3"/>
  <c r="NU168" i="3"/>
  <c r="NM168" i="3"/>
  <c r="NU158" i="3"/>
  <c r="NM158" i="3"/>
  <c r="NU150" i="3"/>
  <c r="NM150" i="3"/>
  <c r="NU147" i="3"/>
  <c r="NM147" i="3"/>
  <c r="NU145" i="3"/>
  <c r="NM145" i="3"/>
  <c r="NU143" i="3"/>
  <c r="NM143" i="3"/>
  <c r="NU139" i="3"/>
  <c r="NM139" i="3"/>
  <c r="NU137" i="3"/>
  <c r="NM137" i="3"/>
  <c r="NU135" i="3"/>
  <c r="NM135" i="3"/>
  <c r="NU88" i="3"/>
  <c r="NM88" i="3"/>
  <c r="NU86" i="3"/>
  <c r="NM86" i="3"/>
  <c r="NU79" i="3"/>
  <c r="NM79" i="3"/>
  <c r="NU77" i="3"/>
  <c r="NM77" i="3"/>
  <c r="NU71" i="3"/>
  <c r="NM71" i="3"/>
  <c r="NU69" i="3"/>
  <c r="NM69" i="3"/>
  <c r="NU67" i="3"/>
  <c r="NM67" i="3"/>
  <c r="NU64" i="3"/>
  <c r="NM64" i="3"/>
  <c r="NU61" i="3"/>
  <c r="NM61" i="3"/>
  <c r="NU51" i="3"/>
  <c r="NM51" i="3"/>
  <c r="NU56" i="3"/>
  <c r="NM56" i="3"/>
  <c r="NU52" i="3"/>
  <c r="NM52" i="3"/>
  <c r="NU50" i="3"/>
  <c r="NM50" i="3"/>
  <c r="NU48" i="3"/>
  <c r="NM48" i="3"/>
  <c r="NU42" i="3"/>
  <c r="NM42" i="3"/>
  <c r="NU38" i="3"/>
  <c r="NM38" i="3"/>
  <c r="NU36" i="3"/>
  <c r="NM36" i="3"/>
  <c r="NU31" i="3"/>
  <c r="NU30" i="3" s="1"/>
  <c r="NM31" i="3"/>
  <c r="NM30" i="3" s="1"/>
  <c r="NU40" i="3"/>
  <c r="NM40" i="3"/>
  <c r="NU28" i="3"/>
  <c r="NM28" i="3"/>
  <c r="NU25" i="3"/>
  <c r="NM25" i="3"/>
  <c r="NU23" i="3"/>
  <c r="NM23" i="3"/>
  <c r="NU17" i="3"/>
  <c r="NM17" i="3"/>
  <c r="NU14" i="3"/>
  <c r="NM14" i="3"/>
  <c r="NU12" i="3"/>
  <c r="NM12" i="3"/>
  <c r="NU10" i="3"/>
  <c r="NM10" i="3"/>
  <c r="OB248" i="3"/>
  <c r="OK248" i="3" s="1"/>
  <c r="OB246" i="3"/>
  <c r="OK246" i="3" s="1"/>
  <c r="OB244" i="3"/>
  <c r="OK244" i="3" s="1"/>
  <c r="OB242" i="3"/>
  <c r="OK242" i="3" s="1"/>
  <c r="OB240" i="3"/>
  <c r="OK240" i="3" s="1"/>
  <c r="OB238" i="3"/>
  <c r="OK238" i="3" s="1"/>
  <c r="OB210" i="3"/>
  <c r="OK210" i="3" s="1"/>
  <c r="OB209" i="3"/>
  <c r="OK209" i="3" s="1"/>
  <c r="OB206" i="3"/>
  <c r="OB203" i="3"/>
  <c r="OK203" i="3" s="1"/>
  <c r="OB201" i="3"/>
  <c r="OK201" i="3" s="1"/>
  <c r="OB199" i="3"/>
  <c r="OK199" i="3" s="1"/>
  <c r="OB197" i="3"/>
  <c r="OK197" i="3" s="1"/>
  <c r="OB195" i="3"/>
  <c r="OK195" i="3" s="1"/>
  <c r="OK194" i="3" s="1"/>
  <c r="OB193" i="3"/>
  <c r="OK193" i="3" s="1"/>
  <c r="OB191" i="3"/>
  <c r="OK191" i="3" s="1"/>
  <c r="OB189" i="3"/>
  <c r="OK189" i="3" s="1"/>
  <c r="OB187" i="3"/>
  <c r="OK187" i="3" s="1"/>
  <c r="OB183" i="3"/>
  <c r="OK183" i="3" s="1"/>
  <c r="OB181" i="3"/>
  <c r="OK181" i="3" s="1"/>
  <c r="OB179" i="3"/>
  <c r="OK179" i="3" s="1"/>
  <c r="OB177" i="3"/>
  <c r="OK177" i="3" s="1"/>
  <c r="OB175" i="3"/>
  <c r="OK175" i="3" s="1"/>
  <c r="OB173" i="3"/>
  <c r="OK173" i="3" s="1"/>
  <c r="OB169" i="3"/>
  <c r="OK169" i="3" s="1"/>
  <c r="OB167" i="3"/>
  <c r="OK167" i="3" s="1"/>
  <c r="OB165" i="3"/>
  <c r="OK165" i="3" s="1"/>
  <c r="OK164" i="3" s="1"/>
  <c r="OB163" i="3"/>
  <c r="OK163" i="3" s="1"/>
  <c r="OK162" i="3" s="1"/>
  <c r="OB161" i="3"/>
  <c r="OK161" i="3" s="1"/>
  <c r="OK160" i="3" s="1"/>
  <c r="OB159" i="3"/>
  <c r="OK159" i="3" s="1"/>
  <c r="OB157" i="3"/>
  <c r="OK157" i="3" s="1"/>
  <c r="OB155" i="3"/>
  <c r="OK155" i="3" s="1"/>
  <c r="OK154" i="3" s="1"/>
  <c r="OB153" i="3"/>
  <c r="OK153" i="3" s="1"/>
  <c r="OK152" i="3" s="1"/>
  <c r="OB151" i="3"/>
  <c r="OK151" i="3" s="1"/>
  <c r="OB146" i="3"/>
  <c r="OK146" i="3" s="1"/>
  <c r="OB144" i="3"/>
  <c r="OK144" i="3" s="1"/>
  <c r="OB142" i="3"/>
  <c r="OB140" i="3"/>
  <c r="OK140" i="3" s="1"/>
  <c r="OB138" i="3"/>
  <c r="OK138" i="3" s="1"/>
  <c r="OB136" i="3"/>
  <c r="OK136" i="3" s="1"/>
  <c r="OB87" i="3"/>
  <c r="OK87" i="3" s="1"/>
  <c r="OB78" i="3"/>
  <c r="OK78" i="3" s="1"/>
  <c r="OB76" i="3"/>
  <c r="OK76" i="3" s="1"/>
  <c r="OB74" i="3"/>
  <c r="OK74" i="3" s="1"/>
  <c r="OK73" i="3" s="1"/>
  <c r="OB72" i="3"/>
  <c r="OK72" i="3" s="1"/>
  <c r="OB68" i="3"/>
  <c r="OK68" i="3" s="1"/>
  <c r="OB65" i="3"/>
  <c r="OK65" i="3" s="1"/>
  <c r="OB62" i="3"/>
  <c r="OK62" i="3" s="1"/>
  <c r="OB57" i="3"/>
  <c r="OK57" i="3" s="1"/>
  <c r="OB53" i="3"/>
  <c r="OK53" i="3" s="1"/>
  <c r="OB47" i="3"/>
  <c r="OK47" i="3" s="1"/>
  <c r="OB45" i="3"/>
  <c r="OK45" i="3" s="1"/>
  <c r="OK44" i="3" s="1"/>
  <c r="OB43" i="3"/>
  <c r="OK43" i="3" s="1"/>
  <c r="OB39" i="3"/>
  <c r="OB29" i="3"/>
  <c r="OB27" i="3"/>
  <c r="OK27" i="3" s="1"/>
  <c r="OB16" i="3"/>
  <c r="OK16" i="3" s="1"/>
  <c r="OB15" i="3"/>
  <c r="OK15" i="3" s="1"/>
  <c r="OB13" i="3"/>
  <c r="OK13" i="3" s="1"/>
  <c r="OQ247" i="3"/>
  <c r="OZ247" i="3" s="1"/>
  <c r="OQ245" i="3"/>
  <c r="OZ245" i="3" s="1"/>
  <c r="OQ243" i="3"/>
  <c r="OZ243" i="3" s="1"/>
  <c r="OQ241" i="3"/>
  <c r="OZ241" i="3" s="1"/>
  <c r="OQ239" i="3"/>
  <c r="OZ239" i="3" s="1"/>
  <c r="OQ237" i="3"/>
  <c r="OQ211" i="3"/>
  <c r="OZ211" i="3" s="1"/>
  <c r="OQ207" i="3"/>
  <c r="OZ207" i="3" s="1"/>
  <c r="OQ204" i="3"/>
  <c r="OZ204" i="3" s="1"/>
  <c r="OQ202" i="3"/>
  <c r="OZ202" i="3" s="1"/>
  <c r="OQ198" i="3"/>
  <c r="OZ198" i="3" s="1"/>
  <c r="OQ192" i="3"/>
  <c r="OZ192" i="3" s="1"/>
  <c r="OQ190" i="3"/>
  <c r="OZ190" i="3" s="1"/>
  <c r="OQ188" i="3"/>
  <c r="OZ188" i="3" s="1"/>
  <c r="OQ186" i="3"/>
  <c r="OZ186" i="3" s="1"/>
  <c r="OQ184" i="3"/>
  <c r="OZ184" i="3" s="1"/>
  <c r="OQ182" i="3"/>
  <c r="OZ182" i="3" s="1"/>
  <c r="OQ180" i="3"/>
  <c r="OZ180" i="3" s="1"/>
  <c r="OQ176" i="3"/>
  <c r="OZ176" i="3" s="1"/>
  <c r="OQ174" i="3"/>
  <c r="OZ174" i="3" s="1"/>
  <c r="OQ172" i="3"/>
  <c r="OZ172" i="3" s="1"/>
  <c r="OQ170" i="3"/>
  <c r="OZ170" i="3" s="1"/>
  <c r="OQ168" i="3"/>
  <c r="OZ168" i="3" s="1"/>
  <c r="OQ158" i="3"/>
  <c r="OZ158" i="3" s="1"/>
  <c r="OQ150" i="3"/>
  <c r="OZ150" i="3" s="1"/>
  <c r="OQ147" i="3"/>
  <c r="OZ147" i="3" s="1"/>
  <c r="OQ145" i="3"/>
  <c r="OZ145" i="3" s="1"/>
  <c r="OQ143" i="3"/>
  <c r="OZ143" i="3" s="1"/>
  <c r="OQ139" i="3"/>
  <c r="OZ139" i="3" s="1"/>
  <c r="OQ137" i="3"/>
  <c r="OZ137" i="3" s="1"/>
  <c r="OQ135" i="3"/>
  <c r="OZ135" i="3" s="1"/>
  <c r="OQ88" i="3"/>
  <c r="OZ88" i="3" s="1"/>
  <c r="OQ86" i="3"/>
  <c r="OQ79" i="3"/>
  <c r="OZ79" i="3" s="1"/>
  <c r="OQ77" i="3"/>
  <c r="OZ77" i="3" s="1"/>
  <c r="OQ71" i="3"/>
  <c r="OZ71" i="3" s="1"/>
  <c r="OQ69" i="3"/>
  <c r="OZ69" i="3" s="1"/>
  <c r="OQ67" i="3"/>
  <c r="OZ67" i="3" s="1"/>
  <c r="OQ64" i="3"/>
  <c r="OZ64" i="3" s="1"/>
  <c r="OQ61" i="3"/>
  <c r="OZ61" i="3" s="1"/>
  <c r="OQ51" i="3"/>
  <c r="OZ51" i="3" s="1"/>
  <c r="OQ56" i="3"/>
  <c r="OZ56" i="3" s="1"/>
  <c r="OQ52" i="3"/>
  <c r="OZ52" i="3" s="1"/>
  <c r="OQ50" i="3"/>
  <c r="OQ48" i="3"/>
  <c r="OZ48" i="3" s="1"/>
  <c r="OQ42" i="3"/>
  <c r="OZ42" i="3" s="1"/>
  <c r="OQ38" i="3"/>
  <c r="OQ36" i="3"/>
  <c r="OZ36" i="3" s="1"/>
  <c r="OZ35" i="3" s="1"/>
  <c r="OQ31" i="3"/>
  <c r="OQ40" i="3"/>
  <c r="OZ40" i="3" s="1"/>
  <c r="OQ28" i="3"/>
  <c r="OZ28" i="3" s="1"/>
  <c r="OQ25" i="3"/>
  <c r="OZ25" i="3" s="1"/>
  <c r="OZ24" i="3" s="1"/>
  <c r="OQ23" i="3"/>
  <c r="OZ23" i="3" s="1"/>
  <c r="OZ22" i="3" s="1"/>
  <c r="OQ17" i="3"/>
  <c r="OZ17" i="3" s="1"/>
  <c r="OQ14" i="3"/>
  <c r="OZ14" i="3" s="1"/>
  <c r="OQ12" i="3"/>
  <c r="OQ10" i="3"/>
  <c r="OZ10" i="3" s="1"/>
  <c r="PF248" i="3"/>
  <c r="PO248" i="3" s="1"/>
  <c r="PF246" i="3"/>
  <c r="PO246" i="3" s="1"/>
  <c r="PF244" i="3"/>
  <c r="PO244" i="3" s="1"/>
  <c r="PF242" i="3"/>
  <c r="PO242" i="3" s="1"/>
  <c r="PF240" i="3"/>
  <c r="PO240" i="3" s="1"/>
  <c r="PF238" i="3"/>
  <c r="PO238" i="3" s="1"/>
  <c r="PF210" i="3"/>
  <c r="PO210" i="3" s="1"/>
  <c r="PF209" i="3"/>
  <c r="PO209" i="3" s="1"/>
  <c r="PF206" i="3"/>
  <c r="PF203" i="3"/>
  <c r="PO203" i="3" s="1"/>
  <c r="PF201" i="3"/>
  <c r="PO201" i="3" s="1"/>
  <c r="PF199" i="3"/>
  <c r="PO199" i="3" s="1"/>
  <c r="PF197" i="3"/>
  <c r="PO197" i="3" s="1"/>
  <c r="PF195" i="3"/>
  <c r="PO195" i="3" s="1"/>
  <c r="PO194" i="3" s="1"/>
  <c r="PF193" i="3"/>
  <c r="PO193" i="3" s="1"/>
  <c r="PF191" i="3"/>
  <c r="PO191" i="3" s="1"/>
  <c r="PF189" i="3"/>
  <c r="PO189" i="3" s="1"/>
  <c r="PF187" i="3"/>
  <c r="PO187" i="3" s="1"/>
  <c r="PF183" i="3"/>
  <c r="PO183" i="3" s="1"/>
  <c r="PF181" i="3"/>
  <c r="PO181" i="3" s="1"/>
  <c r="PF179" i="3"/>
  <c r="PO179" i="3" s="1"/>
  <c r="PF177" i="3"/>
  <c r="PO177" i="3" s="1"/>
  <c r="PF175" i="3"/>
  <c r="PO175" i="3" s="1"/>
  <c r="PF173" i="3"/>
  <c r="PO173" i="3" s="1"/>
  <c r="PF169" i="3"/>
  <c r="PO169" i="3" s="1"/>
  <c r="PF167" i="3"/>
  <c r="PO167" i="3" s="1"/>
  <c r="PF165" i="3"/>
  <c r="PO165" i="3" s="1"/>
  <c r="PO164" i="3" s="1"/>
  <c r="PF163" i="3"/>
  <c r="PO163" i="3" s="1"/>
  <c r="PO162" i="3" s="1"/>
  <c r="PF161" i="3"/>
  <c r="PO161" i="3" s="1"/>
  <c r="PO160" i="3" s="1"/>
  <c r="PF159" i="3"/>
  <c r="PO159" i="3" s="1"/>
  <c r="PF157" i="3"/>
  <c r="PO157" i="3" s="1"/>
  <c r="PF155" i="3"/>
  <c r="PO155" i="3" s="1"/>
  <c r="PO154" i="3" s="1"/>
  <c r="PF153" i="3"/>
  <c r="PO153" i="3" s="1"/>
  <c r="PO152" i="3" s="1"/>
  <c r="PF151" i="3"/>
  <c r="PO151" i="3" s="1"/>
  <c r="PF146" i="3"/>
  <c r="PO146" i="3" s="1"/>
  <c r="PF144" i="3"/>
  <c r="PO144" i="3" s="1"/>
  <c r="PF142" i="3"/>
  <c r="PF140" i="3"/>
  <c r="PO140" i="3" s="1"/>
  <c r="PF138" i="3"/>
  <c r="PO138" i="3" s="1"/>
  <c r="PF136" i="3"/>
  <c r="PO136" i="3" s="1"/>
  <c r="PF87" i="3"/>
  <c r="PO87" i="3" s="1"/>
  <c r="PF78" i="3"/>
  <c r="PO78" i="3" s="1"/>
  <c r="PF76" i="3"/>
  <c r="PO76" i="3" s="1"/>
  <c r="PF74" i="3"/>
  <c r="PO74" i="3" s="1"/>
  <c r="PO73" i="3" s="1"/>
  <c r="PF72" i="3"/>
  <c r="PO72" i="3" s="1"/>
  <c r="PF68" i="3"/>
  <c r="PO68" i="3" s="1"/>
  <c r="PF65" i="3"/>
  <c r="PO65" i="3" s="1"/>
  <c r="PF62" i="3"/>
  <c r="PO62" i="3" s="1"/>
  <c r="PF57" i="3"/>
  <c r="PO57" i="3" s="1"/>
  <c r="PF53" i="3"/>
  <c r="PO53" i="3" s="1"/>
  <c r="PF47" i="3"/>
  <c r="PO47" i="3" s="1"/>
  <c r="PF45" i="3"/>
  <c r="PO45" i="3" s="1"/>
  <c r="PO44" i="3" s="1"/>
  <c r="PF43" i="3"/>
  <c r="PO43" i="3" s="1"/>
  <c r="PF39" i="3"/>
  <c r="PF29" i="3"/>
  <c r="PF27" i="3"/>
  <c r="PO27" i="3" s="1"/>
  <c r="PF16" i="3"/>
  <c r="PO16" i="3" s="1"/>
  <c r="PF15" i="3"/>
  <c r="PO15" i="3" s="1"/>
  <c r="PF13" i="3"/>
  <c r="PO13" i="3" s="1"/>
  <c r="PU247" i="3"/>
  <c r="PU245" i="3"/>
  <c r="PU243" i="3"/>
  <c r="PU241" i="3"/>
  <c r="PU239" i="3"/>
  <c r="PU237" i="3"/>
  <c r="PU211" i="3"/>
  <c r="PU207" i="3"/>
  <c r="PU204" i="3"/>
  <c r="PU202" i="3"/>
  <c r="PU198" i="3"/>
  <c r="PU192" i="3"/>
  <c r="PU190" i="3"/>
  <c r="PU188" i="3"/>
  <c r="PU186" i="3"/>
  <c r="PU184" i="3"/>
  <c r="PU182" i="3"/>
  <c r="PU180" i="3"/>
  <c r="PU176" i="3"/>
  <c r="PU174" i="3"/>
  <c r="PU172" i="3"/>
  <c r="PU170" i="3"/>
  <c r="PU168" i="3"/>
  <c r="PU158" i="3"/>
  <c r="PU150" i="3"/>
  <c r="PU147" i="3"/>
  <c r="PU145" i="3"/>
  <c r="PU143" i="3"/>
  <c r="PU139" i="3"/>
  <c r="PU137" i="3"/>
  <c r="PU135" i="3"/>
  <c r="PU88" i="3"/>
  <c r="PU86" i="3"/>
  <c r="PU79" i="3"/>
  <c r="PU77" i="3"/>
  <c r="PU71" i="3"/>
  <c r="PU69" i="3"/>
  <c r="PU67" i="3"/>
  <c r="PU64" i="3"/>
  <c r="PU61" i="3"/>
  <c r="PU51" i="3"/>
  <c r="PU56" i="3"/>
  <c r="PU52" i="3"/>
  <c r="PU50" i="3"/>
  <c r="PU48" i="3"/>
  <c r="PU42" i="3"/>
  <c r="PU38" i="3"/>
  <c r="PU36" i="3"/>
  <c r="PU31" i="3"/>
  <c r="PU30" i="3" s="1"/>
  <c r="PU40" i="3"/>
  <c r="PU28" i="3"/>
  <c r="PU25" i="3"/>
  <c r="PU23" i="3"/>
  <c r="PU17" i="3"/>
  <c r="PU14" i="3"/>
  <c r="PU12" i="3"/>
  <c r="PU10" i="3"/>
  <c r="QD10" i="3" s="1"/>
  <c r="QJ248" i="3"/>
  <c r="QJ246" i="3"/>
  <c r="QJ244" i="3"/>
  <c r="QJ242" i="3"/>
  <c r="QJ240" i="3"/>
  <c r="QJ238" i="3"/>
  <c r="QJ210" i="3"/>
  <c r="QJ209" i="3"/>
  <c r="QJ206" i="3"/>
  <c r="QJ203" i="3"/>
  <c r="QJ201" i="3"/>
  <c r="QJ199" i="3"/>
  <c r="QJ197" i="3"/>
  <c r="QJ195" i="3"/>
  <c r="QJ193" i="3"/>
  <c r="QJ191" i="3"/>
  <c r="QJ189" i="3"/>
  <c r="QJ187" i="3"/>
  <c r="QJ183" i="3"/>
  <c r="QJ181" i="3"/>
  <c r="QJ179" i="3"/>
  <c r="QJ177" i="3"/>
  <c r="QJ175" i="3"/>
  <c r="QJ173" i="3"/>
  <c r="QJ169" i="3"/>
  <c r="QJ167" i="3"/>
  <c r="QJ165" i="3"/>
  <c r="QJ163" i="3"/>
  <c r="QJ161" i="3"/>
  <c r="QJ159" i="3"/>
  <c r="QJ157" i="3"/>
  <c r="QJ155" i="3"/>
  <c r="QJ153" i="3"/>
  <c r="QJ151" i="3"/>
  <c r="QJ146" i="3"/>
  <c r="QJ144" i="3"/>
  <c r="QJ142" i="3"/>
  <c r="QJ140" i="3"/>
  <c r="QJ138" i="3"/>
  <c r="QJ136" i="3"/>
  <c r="QJ87" i="3"/>
  <c r="QJ78" i="3"/>
  <c r="QJ76" i="3"/>
  <c r="QJ74" i="3"/>
  <c r="QJ72" i="3"/>
  <c r="QJ68" i="3"/>
  <c r="QJ65" i="3"/>
  <c r="QJ62" i="3"/>
  <c r="QJ57" i="3"/>
  <c r="QJ53" i="3"/>
  <c r="QJ47" i="3"/>
  <c r="QJ45" i="3"/>
  <c r="QJ43" i="3"/>
  <c r="QJ39" i="3"/>
  <c r="QJ29" i="3"/>
  <c r="QJ27" i="3"/>
  <c r="QJ16" i="3"/>
  <c r="QJ15" i="3"/>
  <c r="QJ13" i="3"/>
  <c r="QY247" i="3"/>
  <c r="QY245" i="3"/>
  <c r="QY243" i="3"/>
  <c r="QY241" i="3"/>
  <c r="QY239" i="3"/>
  <c r="QY237" i="3"/>
  <c r="QY211" i="3"/>
  <c r="QY207" i="3"/>
  <c r="QY204" i="3"/>
  <c r="QY202" i="3"/>
  <c r="QY198" i="3"/>
  <c r="QY192" i="3"/>
  <c r="QY190" i="3"/>
  <c r="QY188" i="3"/>
  <c r="QY186" i="3"/>
  <c r="QY184" i="3"/>
  <c r="QY182" i="3"/>
  <c r="QY180" i="3"/>
  <c r="QY176" i="3"/>
  <c r="QY174" i="3"/>
  <c r="QY172" i="3"/>
  <c r="QY170" i="3"/>
  <c r="QY168" i="3"/>
  <c r="QY158" i="3"/>
  <c r="QY150" i="3"/>
  <c r="QY147" i="3"/>
  <c r="QY145" i="3"/>
  <c r="QY143" i="3"/>
  <c r="QY139" i="3"/>
  <c r="QY137" i="3"/>
  <c r="QY135" i="3"/>
  <c r="QY88" i="3"/>
  <c r="QY86" i="3"/>
  <c r="QY79" i="3"/>
  <c r="QY77" i="3"/>
  <c r="QY71" i="3"/>
  <c r="QY69" i="3"/>
  <c r="QY67" i="3"/>
  <c r="QY64" i="3"/>
  <c r="QY61" i="3"/>
  <c r="QY51" i="3"/>
  <c r="QY56" i="3"/>
  <c r="QY52" i="3"/>
  <c r="QY50" i="3"/>
  <c r="QY48" i="3"/>
  <c r="QY42" i="3"/>
  <c r="QY38" i="3"/>
  <c r="QY36" i="3"/>
  <c r="QY31" i="3"/>
  <c r="QY40" i="3"/>
  <c r="QY28" i="3"/>
  <c r="QY25" i="3"/>
  <c r="QY23" i="3"/>
  <c r="QY17" i="3"/>
  <c r="QY14" i="3"/>
  <c r="QY12" i="3"/>
  <c r="QY10" i="3"/>
  <c r="RH10" i="3" s="1"/>
  <c r="RN248" i="3"/>
  <c r="RW248" i="3" s="1"/>
  <c r="RN246" i="3"/>
  <c r="RW246" i="3" s="1"/>
  <c r="RN244" i="3"/>
  <c r="RW244" i="3" s="1"/>
  <c r="RN242" i="3"/>
  <c r="RW242" i="3" s="1"/>
  <c r="RN240" i="3"/>
  <c r="RW240" i="3" s="1"/>
  <c r="RN238" i="3"/>
  <c r="RW238" i="3" s="1"/>
  <c r="RN210" i="3"/>
  <c r="RW210" i="3" s="1"/>
  <c r="RN209" i="3"/>
  <c r="RW209" i="3" s="1"/>
  <c r="RN206" i="3"/>
  <c r="RN203" i="3"/>
  <c r="RW203" i="3" s="1"/>
  <c r="RN201" i="3"/>
  <c r="RW201" i="3" s="1"/>
  <c r="RN199" i="3"/>
  <c r="RW199" i="3" s="1"/>
  <c r="RN197" i="3"/>
  <c r="RW197" i="3" s="1"/>
  <c r="RN195" i="3"/>
  <c r="RW195" i="3" s="1"/>
  <c r="RW194" i="3" s="1"/>
  <c r="RN193" i="3"/>
  <c r="RW193" i="3" s="1"/>
  <c r="RN191" i="3"/>
  <c r="RW191" i="3" s="1"/>
  <c r="RN189" i="3"/>
  <c r="RW189" i="3" s="1"/>
  <c r="RN187" i="3"/>
  <c r="RW187" i="3" s="1"/>
  <c r="RN183" i="3"/>
  <c r="RW183" i="3" s="1"/>
  <c r="RN181" i="3"/>
  <c r="RW181" i="3" s="1"/>
  <c r="RN179" i="3"/>
  <c r="RW179" i="3" s="1"/>
  <c r="RN177" i="3"/>
  <c r="RW177" i="3" s="1"/>
  <c r="RN175" i="3"/>
  <c r="RW175" i="3" s="1"/>
  <c r="RN173" i="3"/>
  <c r="RW173" i="3" s="1"/>
  <c r="RN169" i="3"/>
  <c r="RW169" i="3" s="1"/>
  <c r="RN167" i="3"/>
  <c r="RW167" i="3" s="1"/>
  <c r="RN165" i="3"/>
  <c r="RW165" i="3" s="1"/>
  <c r="RW164" i="3" s="1"/>
  <c r="RN163" i="3"/>
  <c r="RW163" i="3" s="1"/>
  <c r="RW162" i="3" s="1"/>
  <c r="RN161" i="3"/>
  <c r="RW161" i="3" s="1"/>
  <c r="RW160" i="3" s="1"/>
  <c r="RN159" i="3"/>
  <c r="RW159" i="3" s="1"/>
  <c r="RN157" i="3"/>
  <c r="RW157" i="3" s="1"/>
  <c r="RN155" i="3"/>
  <c r="RW155" i="3" s="1"/>
  <c r="RW154" i="3" s="1"/>
  <c r="RN153" i="3"/>
  <c r="RW153" i="3" s="1"/>
  <c r="RW152" i="3" s="1"/>
  <c r="RN151" i="3"/>
  <c r="RW151" i="3" s="1"/>
  <c r="RN146" i="3"/>
  <c r="RW146" i="3" s="1"/>
  <c r="RN144" i="3"/>
  <c r="RW144" i="3" s="1"/>
  <c r="RN142" i="3"/>
  <c r="RN140" i="3"/>
  <c r="RW140" i="3" s="1"/>
  <c r="RN138" i="3"/>
  <c r="RW138" i="3" s="1"/>
  <c r="RN136" i="3"/>
  <c r="RW136" i="3" s="1"/>
  <c r="RN87" i="3"/>
  <c r="RW87" i="3" s="1"/>
  <c r="RN78" i="3"/>
  <c r="RW78" i="3" s="1"/>
  <c r="RN76" i="3"/>
  <c r="RW76" i="3" s="1"/>
  <c r="RN74" i="3"/>
  <c r="RW74" i="3" s="1"/>
  <c r="RW73" i="3" s="1"/>
  <c r="RN72" i="3"/>
  <c r="RW72" i="3" s="1"/>
  <c r="RN68" i="3"/>
  <c r="RW68" i="3" s="1"/>
  <c r="RN65" i="3"/>
  <c r="RW65" i="3" s="1"/>
  <c r="RN62" i="3"/>
  <c r="RW62" i="3" s="1"/>
  <c r="RN57" i="3"/>
  <c r="RW57" i="3" s="1"/>
  <c r="RN53" i="3"/>
  <c r="RW53" i="3" s="1"/>
  <c r="RN47" i="3"/>
  <c r="RW47" i="3" s="1"/>
  <c r="RN45" i="3"/>
  <c r="RW45" i="3" s="1"/>
  <c r="RW44" i="3" s="1"/>
  <c r="RN43" i="3"/>
  <c r="RW43" i="3" s="1"/>
  <c r="RN39" i="3"/>
  <c r="RN29" i="3"/>
  <c r="RN27" i="3"/>
  <c r="RW27" i="3" s="1"/>
  <c r="RN16" i="3"/>
  <c r="RW16" i="3" s="1"/>
  <c r="RN15" i="3"/>
  <c r="RW15" i="3" s="1"/>
  <c r="RN13" i="3"/>
  <c r="RW13" i="3" s="1"/>
  <c r="SC247" i="3"/>
  <c r="SL247" i="3" s="1"/>
  <c r="SC245" i="3"/>
  <c r="SL245" i="3" s="1"/>
  <c r="SC243" i="3"/>
  <c r="SL243" i="3" s="1"/>
  <c r="SC241" i="3"/>
  <c r="SL241" i="3" s="1"/>
  <c r="SC239" i="3"/>
  <c r="SL239" i="3" s="1"/>
  <c r="SC237" i="3"/>
  <c r="SC211" i="3"/>
  <c r="SL211" i="3" s="1"/>
  <c r="SC207" i="3"/>
  <c r="SL207" i="3" s="1"/>
  <c r="SC204" i="3"/>
  <c r="SL204" i="3" s="1"/>
  <c r="SC202" i="3"/>
  <c r="SL202" i="3" s="1"/>
  <c r="SC198" i="3"/>
  <c r="SL198" i="3" s="1"/>
  <c r="SC192" i="3"/>
  <c r="SL192" i="3" s="1"/>
  <c r="SC190" i="3"/>
  <c r="SL190" i="3" s="1"/>
  <c r="SC188" i="3"/>
  <c r="SL188" i="3" s="1"/>
  <c r="SC186" i="3"/>
  <c r="SL186" i="3" s="1"/>
  <c r="SC184" i="3"/>
  <c r="SL184" i="3" s="1"/>
  <c r="SC182" i="3"/>
  <c r="SL182" i="3" s="1"/>
  <c r="SC180" i="3"/>
  <c r="SL180" i="3" s="1"/>
  <c r="SC176" i="3"/>
  <c r="SL176" i="3" s="1"/>
  <c r="SC174" i="3"/>
  <c r="SL174" i="3" s="1"/>
  <c r="SC172" i="3"/>
  <c r="SL172" i="3" s="1"/>
  <c r="SC170" i="3"/>
  <c r="SL170" i="3" s="1"/>
  <c r="SC168" i="3"/>
  <c r="SL168" i="3" s="1"/>
  <c r="SC158" i="3"/>
  <c r="SL158" i="3" s="1"/>
  <c r="SC150" i="3"/>
  <c r="SL150" i="3" s="1"/>
  <c r="SC147" i="3"/>
  <c r="SL147" i="3" s="1"/>
  <c r="SC145" i="3"/>
  <c r="SL145" i="3" s="1"/>
  <c r="SC143" i="3"/>
  <c r="SL143" i="3" s="1"/>
  <c r="SC139" i="3"/>
  <c r="SL139" i="3" s="1"/>
  <c r="SC137" i="3"/>
  <c r="SL137" i="3" s="1"/>
  <c r="SC135" i="3"/>
  <c r="SL135" i="3" s="1"/>
  <c r="SC88" i="3"/>
  <c r="SL88" i="3" s="1"/>
  <c r="SC86" i="3"/>
  <c r="SC79" i="3"/>
  <c r="SL79" i="3" s="1"/>
  <c r="SC77" i="3"/>
  <c r="SL77" i="3" s="1"/>
  <c r="SC71" i="3"/>
  <c r="SL71" i="3" s="1"/>
  <c r="SC69" i="3"/>
  <c r="SL69" i="3" s="1"/>
  <c r="SC67" i="3"/>
  <c r="SL67" i="3" s="1"/>
  <c r="SC64" i="3"/>
  <c r="SL64" i="3" s="1"/>
  <c r="SC61" i="3"/>
  <c r="SL61" i="3" s="1"/>
  <c r="SC51" i="3"/>
  <c r="SL51" i="3" s="1"/>
  <c r="SC56" i="3"/>
  <c r="SL56" i="3" s="1"/>
  <c r="SC52" i="3"/>
  <c r="SL52" i="3" s="1"/>
  <c r="SC50" i="3"/>
  <c r="SC48" i="3"/>
  <c r="SL48" i="3" s="1"/>
  <c r="SC42" i="3"/>
  <c r="SL42" i="3" s="1"/>
  <c r="SC38" i="3"/>
  <c r="SC36" i="3"/>
  <c r="SL36" i="3" s="1"/>
  <c r="SL35" i="3" s="1"/>
  <c r="SC31" i="3"/>
  <c r="SC40" i="3"/>
  <c r="SL40" i="3" s="1"/>
  <c r="SC28" i="3"/>
  <c r="SL28" i="3" s="1"/>
  <c r="SC25" i="3"/>
  <c r="SL25" i="3" s="1"/>
  <c r="SL24" i="3" s="1"/>
  <c r="SC23" i="3"/>
  <c r="SL23" i="3" s="1"/>
  <c r="SL22" i="3" s="1"/>
  <c r="SC17" i="3"/>
  <c r="SL17" i="3" s="1"/>
  <c r="SC14" i="3"/>
  <c r="SL14" i="3" s="1"/>
  <c r="SC12" i="3"/>
  <c r="SC10" i="3"/>
  <c r="SL10" i="3" s="1"/>
  <c r="SR248" i="3"/>
  <c r="TA248" i="3" s="1"/>
  <c r="SR246" i="3"/>
  <c r="TA246" i="3" s="1"/>
  <c r="SR244" i="3"/>
  <c r="TA244" i="3" s="1"/>
  <c r="SR242" i="3"/>
  <c r="TA242" i="3" s="1"/>
  <c r="SR240" i="3"/>
  <c r="TA240" i="3" s="1"/>
  <c r="SR238" i="3"/>
  <c r="TA238" i="3" s="1"/>
  <c r="SR210" i="3"/>
  <c r="TA210" i="3" s="1"/>
  <c r="SR209" i="3"/>
  <c r="TA209" i="3" s="1"/>
  <c r="SR206" i="3"/>
  <c r="SR203" i="3"/>
  <c r="TA203" i="3" s="1"/>
  <c r="SR201" i="3"/>
  <c r="TA201" i="3" s="1"/>
  <c r="SR199" i="3"/>
  <c r="TA199" i="3" s="1"/>
  <c r="SR197" i="3"/>
  <c r="TA197" i="3" s="1"/>
  <c r="SR195" i="3"/>
  <c r="TA195" i="3" s="1"/>
  <c r="TA194" i="3" s="1"/>
  <c r="SR193" i="3"/>
  <c r="TA193" i="3" s="1"/>
  <c r="SR191" i="3"/>
  <c r="TA191" i="3" s="1"/>
  <c r="SR189" i="3"/>
  <c r="TA189" i="3" s="1"/>
  <c r="SR187" i="3"/>
  <c r="TA187" i="3" s="1"/>
  <c r="SR183" i="3"/>
  <c r="TA183" i="3" s="1"/>
  <c r="SR181" i="3"/>
  <c r="TA181" i="3" s="1"/>
  <c r="SR179" i="3"/>
  <c r="TA179" i="3" s="1"/>
  <c r="SR177" i="3"/>
  <c r="TA177" i="3" s="1"/>
  <c r="SR175" i="3"/>
  <c r="TA175" i="3" s="1"/>
  <c r="SR173" i="3"/>
  <c r="TA173" i="3" s="1"/>
  <c r="SR169" i="3"/>
  <c r="TA169" i="3" s="1"/>
  <c r="SR167" i="3"/>
  <c r="TA167" i="3" s="1"/>
  <c r="SR165" i="3"/>
  <c r="TA165" i="3" s="1"/>
  <c r="TA164" i="3" s="1"/>
  <c r="SR163" i="3"/>
  <c r="TA163" i="3" s="1"/>
  <c r="TA162" i="3" s="1"/>
  <c r="SR161" i="3"/>
  <c r="TA161" i="3" s="1"/>
  <c r="TA160" i="3" s="1"/>
  <c r="SR159" i="3"/>
  <c r="TA159" i="3" s="1"/>
  <c r="SR157" i="3"/>
  <c r="TA157" i="3" s="1"/>
  <c r="SR155" i="3"/>
  <c r="TA155" i="3" s="1"/>
  <c r="TA154" i="3" s="1"/>
  <c r="SR153" i="3"/>
  <c r="TA153" i="3" s="1"/>
  <c r="TA152" i="3" s="1"/>
  <c r="SR151" i="3"/>
  <c r="TA151" i="3" s="1"/>
  <c r="SR146" i="3"/>
  <c r="TA146" i="3" s="1"/>
  <c r="SR144" i="3"/>
  <c r="TA144" i="3" s="1"/>
  <c r="SR142" i="3"/>
  <c r="SR140" i="3"/>
  <c r="TA140" i="3" s="1"/>
  <c r="SR138" i="3"/>
  <c r="TA138" i="3" s="1"/>
  <c r="SR136" i="3"/>
  <c r="TA136" i="3" s="1"/>
  <c r="SR87" i="3"/>
  <c r="TA87" i="3" s="1"/>
  <c r="SR78" i="3"/>
  <c r="TA78" i="3" s="1"/>
  <c r="SR76" i="3"/>
  <c r="TA76" i="3" s="1"/>
  <c r="SR74" i="3"/>
  <c r="TA74" i="3" s="1"/>
  <c r="TA73" i="3" s="1"/>
  <c r="SR72" i="3"/>
  <c r="TA72" i="3" s="1"/>
  <c r="SR68" i="3"/>
  <c r="TA68" i="3" s="1"/>
  <c r="SR65" i="3"/>
  <c r="TA65" i="3" s="1"/>
  <c r="SR62" i="3"/>
  <c r="TA62" i="3" s="1"/>
  <c r="SR57" i="3"/>
  <c r="TA57" i="3" s="1"/>
  <c r="SR53" i="3"/>
  <c r="TA53" i="3" s="1"/>
  <c r="SR47" i="3"/>
  <c r="TA47" i="3" s="1"/>
  <c r="SR45" i="3"/>
  <c r="TA45" i="3" s="1"/>
  <c r="TA44" i="3" s="1"/>
  <c r="SR43" i="3"/>
  <c r="TA43" i="3" s="1"/>
  <c r="SR39" i="3"/>
  <c r="SR29" i="3"/>
  <c r="SR27" i="3"/>
  <c r="TA27" i="3" s="1"/>
  <c r="SR16" i="3"/>
  <c r="TA16" i="3" s="1"/>
  <c r="SR15" i="3"/>
  <c r="TA15" i="3" s="1"/>
  <c r="SR13" i="3"/>
  <c r="TA13" i="3" s="1"/>
  <c r="TG247" i="3"/>
  <c r="TP247" i="3" s="1"/>
  <c r="TG245" i="3"/>
  <c r="TP245" i="3" s="1"/>
  <c r="TG243" i="3"/>
  <c r="TP243" i="3" s="1"/>
  <c r="TG241" i="3"/>
  <c r="TP241" i="3" s="1"/>
  <c r="TG239" i="3"/>
  <c r="TP239" i="3" s="1"/>
  <c r="TG237" i="3"/>
  <c r="TG211" i="3"/>
  <c r="TP211" i="3" s="1"/>
  <c r="TG207" i="3"/>
  <c r="TP207" i="3" s="1"/>
  <c r="TG204" i="3"/>
  <c r="TP204" i="3" s="1"/>
  <c r="TG202" i="3"/>
  <c r="TP202" i="3" s="1"/>
  <c r="TG198" i="3"/>
  <c r="TP198" i="3" s="1"/>
  <c r="TG192" i="3"/>
  <c r="TP192" i="3" s="1"/>
  <c r="TG190" i="3"/>
  <c r="TP190" i="3" s="1"/>
  <c r="TG188" i="3"/>
  <c r="TP188" i="3" s="1"/>
  <c r="TG186" i="3"/>
  <c r="TP186" i="3" s="1"/>
  <c r="TG184" i="3"/>
  <c r="TP184" i="3" s="1"/>
  <c r="TG182" i="3"/>
  <c r="TP182" i="3" s="1"/>
  <c r="TG180" i="3"/>
  <c r="TP180" i="3" s="1"/>
  <c r="TG176" i="3"/>
  <c r="TP176" i="3" s="1"/>
  <c r="TG174" i="3"/>
  <c r="TP174" i="3" s="1"/>
  <c r="TG172" i="3"/>
  <c r="TP172" i="3" s="1"/>
  <c r="TG170" i="3"/>
  <c r="TP170" i="3" s="1"/>
  <c r="TG168" i="3"/>
  <c r="TP168" i="3" s="1"/>
  <c r="TG158" i="3"/>
  <c r="TP158" i="3" s="1"/>
  <c r="TG150" i="3"/>
  <c r="TP150" i="3" s="1"/>
  <c r="TG147" i="3"/>
  <c r="TP147" i="3" s="1"/>
  <c r="TG145" i="3"/>
  <c r="TP145" i="3" s="1"/>
  <c r="TG143" i="3"/>
  <c r="TP143" i="3" s="1"/>
  <c r="TG139" i="3"/>
  <c r="TP139" i="3" s="1"/>
  <c r="TG137" i="3"/>
  <c r="TP137" i="3" s="1"/>
  <c r="TG135" i="3"/>
  <c r="TP135" i="3" s="1"/>
  <c r="TG88" i="3"/>
  <c r="TP88" i="3" s="1"/>
  <c r="TG86" i="3"/>
  <c r="TG79" i="3"/>
  <c r="TP79" i="3" s="1"/>
  <c r="TG77" i="3"/>
  <c r="TP77" i="3" s="1"/>
  <c r="TG71" i="3"/>
  <c r="TP71" i="3" s="1"/>
  <c r="TG69" i="3"/>
  <c r="TP69" i="3" s="1"/>
  <c r="TG67" i="3"/>
  <c r="TP67" i="3" s="1"/>
  <c r="TG64" i="3"/>
  <c r="TP64" i="3" s="1"/>
  <c r="TG61" i="3"/>
  <c r="TP61" i="3" s="1"/>
  <c r="TG51" i="3"/>
  <c r="TP51" i="3" s="1"/>
  <c r="TG56" i="3"/>
  <c r="TP56" i="3" s="1"/>
  <c r="TG52" i="3"/>
  <c r="TP52" i="3" s="1"/>
  <c r="TG50" i="3"/>
  <c r="TG48" i="3"/>
  <c r="TP48" i="3" s="1"/>
  <c r="TG42" i="3"/>
  <c r="TP42" i="3" s="1"/>
  <c r="TG38" i="3"/>
  <c r="TG36" i="3"/>
  <c r="TP36" i="3" s="1"/>
  <c r="TP35" i="3" s="1"/>
  <c r="TG31" i="3"/>
  <c r="TG40" i="3"/>
  <c r="TP40" i="3" s="1"/>
  <c r="TG28" i="3"/>
  <c r="TP28" i="3" s="1"/>
  <c r="TG25" i="3"/>
  <c r="TP25" i="3" s="1"/>
  <c r="TP24" i="3" s="1"/>
  <c r="TG23" i="3"/>
  <c r="TP23" i="3" s="1"/>
  <c r="TP22" i="3" s="1"/>
  <c r="TG17" i="3"/>
  <c r="TP17" i="3" s="1"/>
  <c r="TG14" i="3"/>
  <c r="TP14" i="3" s="1"/>
  <c r="TG12" i="3"/>
  <c r="TG10" i="3"/>
  <c r="TP10" i="3" s="1"/>
  <c r="UD248" i="3"/>
  <c r="TV248" i="3"/>
  <c r="UD246" i="3"/>
  <c r="TV246" i="3"/>
  <c r="UD244" i="3"/>
  <c r="TV244" i="3"/>
  <c r="UD242" i="3"/>
  <c r="TV242" i="3"/>
  <c r="UD240" i="3"/>
  <c r="TV240" i="3"/>
  <c r="UD238" i="3"/>
  <c r="TV238" i="3"/>
  <c r="UD210" i="3"/>
  <c r="TV210" i="3"/>
  <c r="UD209" i="3"/>
  <c r="TV209" i="3"/>
  <c r="UD206" i="3"/>
  <c r="TV206" i="3"/>
  <c r="UD203" i="3"/>
  <c r="TV203" i="3"/>
  <c r="UD201" i="3"/>
  <c r="TV201" i="3"/>
  <c r="UD199" i="3"/>
  <c r="TV199" i="3"/>
  <c r="UD197" i="3"/>
  <c r="TV197" i="3"/>
  <c r="UD195" i="3"/>
  <c r="UD194" i="3" s="1"/>
  <c r="TV195" i="3"/>
  <c r="UD193" i="3"/>
  <c r="TV193" i="3"/>
  <c r="UD191" i="3"/>
  <c r="TV191" i="3"/>
  <c r="UD189" i="3"/>
  <c r="TV189" i="3"/>
  <c r="UD187" i="3"/>
  <c r="TV187" i="3"/>
  <c r="UD183" i="3"/>
  <c r="TV183" i="3"/>
  <c r="UD181" i="3"/>
  <c r="TV181" i="3"/>
  <c r="UD179" i="3"/>
  <c r="TV179" i="3"/>
  <c r="UD177" i="3"/>
  <c r="TV177" i="3"/>
  <c r="UD175" i="3"/>
  <c r="TV175" i="3"/>
  <c r="UD173" i="3"/>
  <c r="TV173" i="3"/>
  <c r="UD169" i="3"/>
  <c r="TV169" i="3"/>
  <c r="UD167" i="3"/>
  <c r="TV167" i="3"/>
  <c r="UD165" i="3"/>
  <c r="UD164" i="3" s="1"/>
  <c r="TV165" i="3"/>
  <c r="UD163" i="3"/>
  <c r="UD162" i="3" s="1"/>
  <c r="TV163" i="3"/>
  <c r="UD161" i="3"/>
  <c r="UD160" i="3" s="1"/>
  <c r="TV161" i="3"/>
  <c r="UD159" i="3"/>
  <c r="TV159" i="3"/>
  <c r="UD157" i="3"/>
  <c r="TV157" i="3"/>
  <c r="UD155" i="3"/>
  <c r="UD154" i="3" s="1"/>
  <c r="TV155" i="3"/>
  <c r="UD153" i="3"/>
  <c r="UD152" i="3" s="1"/>
  <c r="TV153" i="3"/>
  <c r="UD151" i="3"/>
  <c r="TV151" i="3"/>
  <c r="UD146" i="3"/>
  <c r="TV146" i="3"/>
  <c r="UD144" i="3"/>
  <c r="TV144" i="3"/>
  <c r="UD142" i="3"/>
  <c r="TV142" i="3"/>
  <c r="UD140" i="3"/>
  <c r="TV140" i="3"/>
  <c r="UD138" i="3"/>
  <c r="TV138" i="3"/>
  <c r="UD136" i="3"/>
  <c r="TV136" i="3"/>
  <c r="UD87" i="3"/>
  <c r="TV87" i="3"/>
  <c r="UD78" i="3"/>
  <c r="TV78" i="3"/>
  <c r="UD76" i="3"/>
  <c r="TV76" i="3"/>
  <c r="UD74" i="3"/>
  <c r="UD73" i="3" s="1"/>
  <c r="TV74" i="3"/>
  <c r="UD72" i="3"/>
  <c r="TV72" i="3"/>
  <c r="UD68" i="3"/>
  <c r="TV68" i="3"/>
  <c r="UD65" i="3"/>
  <c r="TV65" i="3"/>
  <c r="UD62" i="3"/>
  <c r="TV62" i="3"/>
  <c r="UD57" i="3"/>
  <c r="TV57" i="3"/>
  <c r="UD53" i="3"/>
  <c r="TV53" i="3"/>
  <c r="UD47" i="3"/>
  <c r="TV47" i="3"/>
  <c r="UD45" i="3"/>
  <c r="UD44" i="3" s="1"/>
  <c r="TV45" i="3"/>
  <c r="UD43" i="3"/>
  <c r="TV43" i="3"/>
  <c r="UD39" i="3"/>
  <c r="TV39" i="3"/>
  <c r="UD29" i="3"/>
  <c r="TV29" i="3"/>
  <c r="UD27" i="3"/>
  <c r="TV27" i="3"/>
  <c r="UD16" i="3"/>
  <c r="TV16" i="3"/>
  <c r="UD15" i="3"/>
  <c r="TV15" i="3"/>
  <c r="UD13" i="3"/>
  <c r="TV13" i="3"/>
  <c r="UK247" i="3"/>
  <c r="UT247" i="3" s="1"/>
  <c r="UK245" i="3"/>
  <c r="UT245" i="3" s="1"/>
  <c r="UK243" i="3"/>
  <c r="UT243" i="3" s="1"/>
  <c r="UK241" i="3"/>
  <c r="UT241" i="3" s="1"/>
  <c r="UK239" i="3"/>
  <c r="UT239" i="3" s="1"/>
  <c r="UK237" i="3"/>
  <c r="UK211" i="3"/>
  <c r="UT211" i="3" s="1"/>
  <c r="UK207" i="3"/>
  <c r="UT207" i="3" s="1"/>
  <c r="UK204" i="3"/>
  <c r="UT204" i="3" s="1"/>
  <c r="UK202" i="3"/>
  <c r="UT202" i="3" s="1"/>
  <c r="UK198" i="3"/>
  <c r="UT198" i="3" s="1"/>
  <c r="UK192" i="3"/>
  <c r="UT192" i="3" s="1"/>
  <c r="UK190" i="3"/>
  <c r="UT190" i="3" s="1"/>
  <c r="UK188" i="3"/>
  <c r="UT188" i="3" s="1"/>
  <c r="UK186" i="3"/>
  <c r="UT186" i="3" s="1"/>
  <c r="UK184" i="3"/>
  <c r="UT184" i="3" s="1"/>
  <c r="UK182" i="3"/>
  <c r="UT182" i="3" s="1"/>
  <c r="UK180" i="3"/>
  <c r="UT180" i="3" s="1"/>
  <c r="UK176" i="3"/>
  <c r="UT176" i="3" s="1"/>
  <c r="UK174" i="3"/>
  <c r="UT174" i="3" s="1"/>
  <c r="UK172" i="3"/>
  <c r="UT172" i="3" s="1"/>
  <c r="UK170" i="3"/>
  <c r="UT170" i="3" s="1"/>
  <c r="UK168" i="3"/>
  <c r="UT168" i="3" s="1"/>
  <c r="UK158" i="3"/>
  <c r="UT158" i="3" s="1"/>
  <c r="UK150" i="3"/>
  <c r="UT150" i="3" s="1"/>
  <c r="UK147" i="3"/>
  <c r="UT147" i="3" s="1"/>
  <c r="UK145" i="3"/>
  <c r="UT145" i="3" s="1"/>
  <c r="UK143" i="3"/>
  <c r="UT143" i="3" s="1"/>
  <c r="UK139" i="3"/>
  <c r="UT139" i="3" s="1"/>
  <c r="UK137" i="3"/>
  <c r="UT137" i="3" s="1"/>
  <c r="UK135" i="3"/>
  <c r="UT135" i="3" s="1"/>
  <c r="UK88" i="3"/>
  <c r="UT88" i="3" s="1"/>
  <c r="UK86" i="3"/>
  <c r="UK79" i="3"/>
  <c r="UT79" i="3" s="1"/>
  <c r="UK77" i="3"/>
  <c r="UT77" i="3" s="1"/>
  <c r="UK71" i="3"/>
  <c r="UT71" i="3" s="1"/>
  <c r="UK69" i="3"/>
  <c r="UT69" i="3" s="1"/>
  <c r="UK67" i="3"/>
  <c r="UT67" i="3" s="1"/>
  <c r="UK64" i="3"/>
  <c r="UT64" i="3" s="1"/>
  <c r="UK61" i="3"/>
  <c r="UT61" i="3" s="1"/>
  <c r="UK51" i="3"/>
  <c r="UT51" i="3" s="1"/>
  <c r="UK56" i="3"/>
  <c r="UT56" i="3" s="1"/>
  <c r="UK52" i="3"/>
  <c r="UT52" i="3" s="1"/>
  <c r="UK50" i="3"/>
  <c r="UK48" i="3"/>
  <c r="UT48" i="3" s="1"/>
  <c r="UK42" i="3"/>
  <c r="UT42" i="3" s="1"/>
  <c r="UK38" i="3"/>
  <c r="UK36" i="3"/>
  <c r="UT36" i="3" s="1"/>
  <c r="UT35" i="3" s="1"/>
  <c r="UK31" i="3"/>
  <c r="UK40" i="3"/>
  <c r="UT40" i="3" s="1"/>
  <c r="UK28" i="3"/>
  <c r="UT28" i="3" s="1"/>
  <c r="UK25" i="3"/>
  <c r="UT25" i="3" s="1"/>
  <c r="UT24" i="3" s="1"/>
  <c r="UK23" i="3"/>
  <c r="UT23" i="3" s="1"/>
  <c r="UT22" i="3" s="1"/>
  <c r="UK17" i="3"/>
  <c r="UT17" i="3" s="1"/>
  <c r="UK14" i="3"/>
  <c r="UT14" i="3" s="1"/>
  <c r="UK12" i="3"/>
  <c r="UK10" i="3"/>
  <c r="UT10" i="3" s="1"/>
  <c r="UZ248" i="3"/>
  <c r="VI248" i="3" s="1"/>
  <c r="UZ246" i="3"/>
  <c r="VI246" i="3" s="1"/>
  <c r="UZ244" i="3"/>
  <c r="VI244" i="3" s="1"/>
  <c r="UZ242" i="3"/>
  <c r="VI242" i="3" s="1"/>
  <c r="UZ240" i="3"/>
  <c r="VI240" i="3" s="1"/>
  <c r="UZ238" i="3"/>
  <c r="VI238" i="3" s="1"/>
  <c r="UZ210" i="3"/>
  <c r="VI210" i="3" s="1"/>
  <c r="UZ209" i="3"/>
  <c r="VI209" i="3" s="1"/>
  <c r="UZ206" i="3"/>
  <c r="UZ203" i="3"/>
  <c r="VI203" i="3" s="1"/>
  <c r="UZ201" i="3"/>
  <c r="VI201" i="3" s="1"/>
  <c r="UZ199" i="3"/>
  <c r="VI199" i="3" s="1"/>
  <c r="UZ197" i="3"/>
  <c r="VI197" i="3" s="1"/>
  <c r="UZ195" i="3"/>
  <c r="VI195" i="3" s="1"/>
  <c r="VI194" i="3" s="1"/>
  <c r="UZ193" i="3"/>
  <c r="VI193" i="3" s="1"/>
  <c r="UZ191" i="3"/>
  <c r="VI191" i="3" s="1"/>
  <c r="UZ189" i="3"/>
  <c r="VI189" i="3" s="1"/>
  <c r="UZ187" i="3"/>
  <c r="VI187" i="3" s="1"/>
  <c r="UZ183" i="3"/>
  <c r="VI183" i="3" s="1"/>
  <c r="UZ181" i="3"/>
  <c r="VI181" i="3" s="1"/>
  <c r="UZ179" i="3"/>
  <c r="VI179" i="3" s="1"/>
  <c r="UZ177" i="3"/>
  <c r="VI177" i="3" s="1"/>
  <c r="UZ175" i="3"/>
  <c r="VI175" i="3" s="1"/>
  <c r="UZ173" i="3"/>
  <c r="VI173" i="3" s="1"/>
  <c r="UZ169" i="3"/>
  <c r="VI169" i="3" s="1"/>
  <c r="UZ167" i="3"/>
  <c r="VI167" i="3" s="1"/>
  <c r="UZ165" i="3"/>
  <c r="VI165" i="3" s="1"/>
  <c r="VI164" i="3" s="1"/>
  <c r="UZ163" i="3"/>
  <c r="VI163" i="3" s="1"/>
  <c r="VI162" i="3" s="1"/>
  <c r="UZ161" i="3"/>
  <c r="VI161" i="3" s="1"/>
  <c r="VI160" i="3" s="1"/>
  <c r="UZ159" i="3"/>
  <c r="VI159" i="3" s="1"/>
  <c r="UZ157" i="3"/>
  <c r="VI157" i="3" s="1"/>
  <c r="UZ155" i="3"/>
  <c r="VI155" i="3" s="1"/>
  <c r="VI154" i="3" s="1"/>
  <c r="UZ153" i="3"/>
  <c r="VI153" i="3" s="1"/>
  <c r="VI152" i="3" s="1"/>
  <c r="UZ151" i="3"/>
  <c r="VI151" i="3" s="1"/>
  <c r="UZ146" i="3"/>
  <c r="VI146" i="3" s="1"/>
  <c r="UZ144" i="3"/>
  <c r="VI144" i="3" s="1"/>
  <c r="UZ142" i="3"/>
  <c r="UZ140" i="3"/>
  <c r="VI140" i="3" s="1"/>
  <c r="UZ138" i="3"/>
  <c r="VI138" i="3" s="1"/>
  <c r="UZ136" i="3"/>
  <c r="VI136" i="3" s="1"/>
  <c r="UZ87" i="3"/>
  <c r="VI87" i="3" s="1"/>
  <c r="UZ78" i="3"/>
  <c r="VI78" i="3" s="1"/>
  <c r="UZ76" i="3"/>
  <c r="VI76" i="3" s="1"/>
  <c r="UZ74" i="3"/>
  <c r="VI74" i="3" s="1"/>
  <c r="VI73" i="3" s="1"/>
  <c r="UZ72" i="3"/>
  <c r="VI72" i="3" s="1"/>
  <c r="UZ68" i="3"/>
  <c r="VI68" i="3" s="1"/>
  <c r="UZ65" i="3"/>
  <c r="VI65" i="3" s="1"/>
  <c r="UZ62" i="3"/>
  <c r="VI62" i="3" s="1"/>
  <c r="UZ57" i="3"/>
  <c r="VI57" i="3" s="1"/>
  <c r="UZ53" i="3"/>
  <c r="VI53" i="3" s="1"/>
  <c r="UZ47" i="3"/>
  <c r="VI47" i="3" s="1"/>
  <c r="UZ45" i="3"/>
  <c r="VI45" i="3" s="1"/>
  <c r="VI44" i="3" s="1"/>
  <c r="UZ43" i="3"/>
  <c r="VI43" i="3" s="1"/>
  <c r="UZ39" i="3"/>
  <c r="UZ29" i="3"/>
  <c r="UZ27" i="3"/>
  <c r="VI27" i="3" s="1"/>
  <c r="UZ16" i="3"/>
  <c r="VI16" i="3" s="1"/>
  <c r="UZ15" i="3"/>
  <c r="VI15" i="3" s="1"/>
  <c r="UZ13" i="3"/>
  <c r="VI13" i="3" s="1"/>
  <c r="VO247" i="3"/>
  <c r="VX247" i="3" s="1"/>
  <c r="VO245" i="3"/>
  <c r="VX245" i="3" s="1"/>
  <c r="VO243" i="3"/>
  <c r="VX243" i="3" s="1"/>
  <c r="VO241" i="3"/>
  <c r="VX241" i="3" s="1"/>
  <c r="VO239" i="3"/>
  <c r="VX239" i="3" s="1"/>
  <c r="VO237" i="3"/>
  <c r="VO211" i="3"/>
  <c r="VX211" i="3" s="1"/>
  <c r="VO207" i="3"/>
  <c r="VX207" i="3" s="1"/>
  <c r="VO204" i="3"/>
  <c r="VX204" i="3" s="1"/>
  <c r="VO202" i="3"/>
  <c r="VX202" i="3" s="1"/>
  <c r="VO198" i="3"/>
  <c r="VX198" i="3" s="1"/>
  <c r="VO192" i="3"/>
  <c r="VX192" i="3" s="1"/>
  <c r="VO190" i="3"/>
  <c r="VX190" i="3" s="1"/>
  <c r="VO188" i="3"/>
  <c r="VX188" i="3" s="1"/>
  <c r="VO186" i="3"/>
  <c r="VX186" i="3" s="1"/>
  <c r="VO184" i="3"/>
  <c r="VX184" i="3" s="1"/>
  <c r="VO182" i="3"/>
  <c r="VX182" i="3" s="1"/>
  <c r="VO180" i="3"/>
  <c r="VX180" i="3" s="1"/>
  <c r="VO176" i="3"/>
  <c r="VX176" i="3" s="1"/>
  <c r="VO174" i="3"/>
  <c r="VX174" i="3" s="1"/>
  <c r="VO172" i="3"/>
  <c r="VX172" i="3" s="1"/>
  <c r="VO170" i="3"/>
  <c r="VX170" i="3" s="1"/>
  <c r="VO168" i="3"/>
  <c r="VX168" i="3" s="1"/>
  <c r="VO158" i="3"/>
  <c r="VX158" i="3" s="1"/>
  <c r="VO150" i="3"/>
  <c r="VX150" i="3" s="1"/>
  <c r="VO147" i="3"/>
  <c r="VX147" i="3" s="1"/>
  <c r="VO145" i="3"/>
  <c r="VX145" i="3" s="1"/>
  <c r="VO143" i="3"/>
  <c r="VX143" i="3" s="1"/>
  <c r="VO139" i="3"/>
  <c r="VX139" i="3" s="1"/>
  <c r="VO137" i="3"/>
  <c r="VX137" i="3" s="1"/>
  <c r="VO135" i="3"/>
  <c r="VX135" i="3" s="1"/>
  <c r="VO88" i="3"/>
  <c r="VX88" i="3" s="1"/>
  <c r="VO86" i="3"/>
  <c r="VO79" i="3"/>
  <c r="VX79" i="3" s="1"/>
  <c r="VO77" i="3"/>
  <c r="VX77" i="3" s="1"/>
  <c r="VO71" i="3"/>
  <c r="VX71" i="3" s="1"/>
  <c r="VO69" i="3"/>
  <c r="VX69" i="3" s="1"/>
  <c r="VO67" i="3"/>
  <c r="VX67" i="3" s="1"/>
  <c r="VO64" i="3"/>
  <c r="VX64" i="3" s="1"/>
  <c r="VO61" i="3"/>
  <c r="VX61" i="3" s="1"/>
  <c r="VO51" i="3"/>
  <c r="VX51" i="3" s="1"/>
  <c r="VO56" i="3"/>
  <c r="VX56" i="3" s="1"/>
  <c r="VO52" i="3"/>
  <c r="VX52" i="3" s="1"/>
  <c r="VO50" i="3"/>
  <c r="VO48" i="3"/>
  <c r="VX48" i="3" s="1"/>
  <c r="VO42" i="3"/>
  <c r="VX42" i="3" s="1"/>
  <c r="VO38" i="3"/>
  <c r="VO36" i="3"/>
  <c r="VX36" i="3" s="1"/>
  <c r="VX35" i="3" s="1"/>
  <c r="VO31" i="3"/>
  <c r="VO40" i="3"/>
  <c r="VX40" i="3" s="1"/>
  <c r="VO28" i="3"/>
  <c r="VX28" i="3" s="1"/>
  <c r="VO25" i="3"/>
  <c r="VX25" i="3" s="1"/>
  <c r="VX24" i="3" s="1"/>
  <c r="VO23" i="3"/>
  <c r="VX23" i="3" s="1"/>
  <c r="VX22" i="3" s="1"/>
  <c r="VO17" i="3"/>
  <c r="VX17" i="3" s="1"/>
  <c r="VO14" i="3"/>
  <c r="VX14" i="3" s="1"/>
  <c r="VO12" i="3"/>
  <c r="VO10" i="3"/>
  <c r="VX10" i="3" s="1"/>
  <c r="WD248" i="3"/>
  <c r="WM248" i="3" s="1"/>
  <c r="WD246" i="3"/>
  <c r="WM246" i="3" s="1"/>
  <c r="WD244" i="3"/>
  <c r="WM244" i="3" s="1"/>
  <c r="WD242" i="3"/>
  <c r="WM242" i="3" s="1"/>
  <c r="WD240" i="3"/>
  <c r="WM240" i="3" s="1"/>
  <c r="WD238" i="3"/>
  <c r="WM238" i="3" s="1"/>
  <c r="WD210" i="3"/>
  <c r="WM210" i="3" s="1"/>
  <c r="WD209" i="3"/>
  <c r="WM209" i="3" s="1"/>
  <c r="WD206" i="3"/>
  <c r="WD203" i="3"/>
  <c r="WM203" i="3" s="1"/>
  <c r="WD201" i="3"/>
  <c r="WM201" i="3" s="1"/>
  <c r="WD199" i="3"/>
  <c r="WM199" i="3" s="1"/>
  <c r="WD197" i="3"/>
  <c r="WM197" i="3" s="1"/>
  <c r="WD195" i="3"/>
  <c r="WM195" i="3" s="1"/>
  <c r="WM194" i="3" s="1"/>
  <c r="WD193" i="3"/>
  <c r="WM193" i="3" s="1"/>
  <c r="WD191" i="3"/>
  <c r="WM191" i="3" s="1"/>
  <c r="WD189" i="3"/>
  <c r="WM189" i="3" s="1"/>
  <c r="WD187" i="3"/>
  <c r="WM187" i="3" s="1"/>
  <c r="WD183" i="3"/>
  <c r="WM183" i="3" s="1"/>
  <c r="WD181" i="3"/>
  <c r="WM181" i="3" s="1"/>
  <c r="WD179" i="3"/>
  <c r="WM179" i="3" s="1"/>
  <c r="WD177" i="3"/>
  <c r="WM177" i="3" s="1"/>
  <c r="WD175" i="3"/>
  <c r="WM175" i="3" s="1"/>
  <c r="WD173" i="3"/>
  <c r="WM173" i="3" s="1"/>
  <c r="WD169" i="3"/>
  <c r="WM169" i="3" s="1"/>
  <c r="WD167" i="3"/>
  <c r="WM167" i="3" s="1"/>
  <c r="WD165" i="3"/>
  <c r="WM165" i="3" s="1"/>
  <c r="WM164" i="3" s="1"/>
  <c r="WD163" i="3"/>
  <c r="WM163" i="3" s="1"/>
  <c r="WM162" i="3" s="1"/>
  <c r="WD161" i="3"/>
  <c r="WM161" i="3" s="1"/>
  <c r="WM160" i="3" s="1"/>
  <c r="WD159" i="3"/>
  <c r="WM159" i="3" s="1"/>
  <c r="WD157" i="3"/>
  <c r="WM157" i="3" s="1"/>
  <c r="WD155" i="3"/>
  <c r="WM155" i="3" s="1"/>
  <c r="WM154" i="3" s="1"/>
  <c r="WD153" i="3"/>
  <c r="WM153" i="3" s="1"/>
  <c r="WM152" i="3" s="1"/>
  <c r="WD151" i="3"/>
  <c r="WM151" i="3" s="1"/>
  <c r="WD146" i="3"/>
  <c r="WM146" i="3" s="1"/>
  <c r="WD144" i="3"/>
  <c r="WM144" i="3" s="1"/>
  <c r="WD142" i="3"/>
  <c r="WD140" i="3"/>
  <c r="WM140" i="3" s="1"/>
  <c r="WD138" i="3"/>
  <c r="WM138" i="3" s="1"/>
  <c r="WD136" i="3"/>
  <c r="WM136" i="3" s="1"/>
  <c r="WD87" i="3"/>
  <c r="WM87" i="3" s="1"/>
  <c r="WD78" i="3"/>
  <c r="WM78" i="3" s="1"/>
  <c r="WD76" i="3"/>
  <c r="WM76" i="3" s="1"/>
  <c r="WD74" i="3"/>
  <c r="WM74" i="3" s="1"/>
  <c r="WM73" i="3" s="1"/>
  <c r="WD72" i="3"/>
  <c r="WM72" i="3" s="1"/>
  <c r="WD68" i="3"/>
  <c r="WM68" i="3" s="1"/>
  <c r="WD65" i="3"/>
  <c r="WM65" i="3" s="1"/>
  <c r="WD62" i="3"/>
  <c r="WM62" i="3" s="1"/>
  <c r="WD57" i="3"/>
  <c r="WM57" i="3" s="1"/>
  <c r="WD53" i="3"/>
  <c r="WM53" i="3" s="1"/>
  <c r="WD47" i="3"/>
  <c r="WM47" i="3" s="1"/>
  <c r="WD45" i="3"/>
  <c r="WM45" i="3" s="1"/>
  <c r="WM44" i="3" s="1"/>
  <c r="WD43" i="3"/>
  <c r="WM43" i="3" s="1"/>
  <c r="WD39" i="3"/>
  <c r="WD29" i="3"/>
  <c r="WD27" i="3"/>
  <c r="WM27" i="3" s="1"/>
  <c r="WD16" i="3"/>
  <c r="WM16" i="3" s="1"/>
  <c r="WD15" i="3"/>
  <c r="WM15" i="3" s="1"/>
  <c r="WD13" i="3"/>
  <c r="WM13" i="3" s="1"/>
  <c r="WS247" i="3"/>
  <c r="XB247" i="3" s="1"/>
  <c r="WS245" i="3"/>
  <c r="XB245" i="3" s="1"/>
  <c r="WS243" i="3"/>
  <c r="XB243" i="3" s="1"/>
  <c r="WS241" i="3"/>
  <c r="XB241" i="3" s="1"/>
  <c r="WS239" i="3"/>
  <c r="XB239" i="3" s="1"/>
  <c r="WS237" i="3"/>
  <c r="WS211" i="3"/>
  <c r="XB211" i="3" s="1"/>
  <c r="WS207" i="3"/>
  <c r="XB207" i="3" s="1"/>
  <c r="WS204" i="3"/>
  <c r="XB204" i="3" s="1"/>
  <c r="WS202" i="3"/>
  <c r="XB202" i="3" s="1"/>
  <c r="WS198" i="3"/>
  <c r="XB198" i="3" s="1"/>
  <c r="WS192" i="3"/>
  <c r="XB192" i="3" s="1"/>
  <c r="WS190" i="3"/>
  <c r="XB190" i="3" s="1"/>
  <c r="WS188" i="3"/>
  <c r="XB188" i="3" s="1"/>
  <c r="WS186" i="3"/>
  <c r="XB186" i="3" s="1"/>
  <c r="WS184" i="3"/>
  <c r="XB184" i="3" s="1"/>
  <c r="WS182" i="3"/>
  <c r="XB182" i="3" s="1"/>
  <c r="WS180" i="3"/>
  <c r="XB180" i="3" s="1"/>
  <c r="WS176" i="3"/>
  <c r="XB176" i="3" s="1"/>
  <c r="WS174" i="3"/>
  <c r="XB174" i="3" s="1"/>
  <c r="WS172" i="3"/>
  <c r="XB172" i="3" s="1"/>
  <c r="WS170" i="3"/>
  <c r="XB170" i="3" s="1"/>
  <c r="WS168" i="3"/>
  <c r="XB168" i="3" s="1"/>
  <c r="WS158" i="3"/>
  <c r="XB158" i="3" s="1"/>
  <c r="WS150" i="3"/>
  <c r="XB150" i="3" s="1"/>
  <c r="WS147" i="3"/>
  <c r="XB147" i="3" s="1"/>
  <c r="WS145" i="3"/>
  <c r="XB145" i="3" s="1"/>
  <c r="WS143" i="3"/>
  <c r="XB143" i="3" s="1"/>
  <c r="WS139" i="3"/>
  <c r="XB139" i="3" s="1"/>
  <c r="WS137" i="3"/>
  <c r="XB137" i="3" s="1"/>
  <c r="WS135" i="3"/>
  <c r="XB135" i="3" s="1"/>
  <c r="WS88" i="3"/>
  <c r="XB88" i="3" s="1"/>
  <c r="WS86" i="3"/>
  <c r="WS79" i="3"/>
  <c r="XB79" i="3" s="1"/>
  <c r="WS77" i="3"/>
  <c r="XB77" i="3" s="1"/>
  <c r="WS71" i="3"/>
  <c r="XB71" i="3" s="1"/>
  <c r="WS69" i="3"/>
  <c r="XB69" i="3" s="1"/>
  <c r="WS67" i="3"/>
  <c r="XB67" i="3" s="1"/>
  <c r="WS64" i="3"/>
  <c r="XB64" i="3" s="1"/>
  <c r="WS61" i="3"/>
  <c r="XB61" i="3" s="1"/>
  <c r="WS51" i="3"/>
  <c r="XB51" i="3" s="1"/>
  <c r="WS56" i="3"/>
  <c r="XB56" i="3" s="1"/>
  <c r="WS52" i="3"/>
  <c r="XB52" i="3" s="1"/>
  <c r="WS50" i="3"/>
  <c r="WS48" i="3"/>
  <c r="XB48" i="3" s="1"/>
  <c r="WS42" i="3"/>
  <c r="XB42" i="3" s="1"/>
  <c r="WS38" i="3"/>
  <c r="WS36" i="3"/>
  <c r="XB36" i="3" s="1"/>
  <c r="XB35" i="3" s="1"/>
  <c r="WS31" i="3"/>
  <c r="WS40" i="3"/>
  <c r="XB40" i="3" s="1"/>
  <c r="WS28" i="3"/>
  <c r="XB28" i="3" s="1"/>
  <c r="WS25" i="3"/>
  <c r="XB25" i="3" s="1"/>
  <c r="XB24" i="3" s="1"/>
  <c r="WS23" i="3"/>
  <c r="XB23" i="3" s="1"/>
  <c r="XB22" i="3" s="1"/>
  <c r="WS17" i="3"/>
  <c r="XB17" i="3" s="1"/>
  <c r="WS14" i="3"/>
  <c r="XB14" i="3" s="1"/>
  <c r="WS12" i="3"/>
  <c r="WS10" i="3"/>
  <c r="XB10" i="3" s="1"/>
  <c r="XH248" i="3"/>
  <c r="XQ248" i="3" s="1"/>
  <c r="XH246" i="3"/>
  <c r="XQ246" i="3" s="1"/>
  <c r="XH244" i="3"/>
  <c r="XQ244" i="3" s="1"/>
  <c r="XH242" i="3"/>
  <c r="XQ242" i="3" s="1"/>
  <c r="XH240" i="3"/>
  <c r="XQ240" i="3" s="1"/>
  <c r="XH238" i="3"/>
  <c r="XQ238" i="3" s="1"/>
  <c r="XH210" i="3"/>
  <c r="XQ210" i="3" s="1"/>
  <c r="XH209" i="3"/>
  <c r="XQ209" i="3" s="1"/>
  <c r="XH206" i="3"/>
  <c r="XH203" i="3"/>
  <c r="XQ203" i="3" s="1"/>
  <c r="XH201" i="3"/>
  <c r="XQ201" i="3" s="1"/>
  <c r="XH199" i="3"/>
  <c r="XQ199" i="3" s="1"/>
  <c r="XH197" i="3"/>
  <c r="XQ197" i="3" s="1"/>
  <c r="XH195" i="3"/>
  <c r="XQ195" i="3" s="1"/>
  <c r="XQ194" i="3" s="1"/>
  <c r="XH193" i="3"/>
  <c r="XQ193" i="3" s="1"/>
  <c r="XH191" i="3"/>
  <c r="XQ191" i="3" s="1"/>
  <c r="XH189" i="3"/>
  <c r="XQ189" i="3" s="1"/>
  <c r="XH187" i="3"/>
  <c r="XQ187" i="3" s="1"/>
  <c r="XH183" i="3"/>
  <c r="XQ183" i="3" s="1"/>
  <c r="XH181" i="3"/>
  <c r="XQ181" i="3" s="1"/>
  <c r="XH179" i="3"/>
  <c r="XQ179" i="3" s="1"/>
  <c r="XH177" i="3"/>
  <c r="XQ177" i="3" s="1"/>
  <c r="XH175" i="3"/>
  <c r="XQ175" i="3" s="1"/>
  <c r="XH173" i="3"/>
  <c r="XQ173" i="3" s="1"/>
  <c r="XH169" i="3"/>
  <c r="XQ169" i="3" s="1"/>
  <c r="XH167" i="3"/>
  <c r="XQ167" i="3" s="1"/>
  <c r="XH165" i="3"/>
  <c r="XQ165" i="3" s="1"/>
  <c r="XQ164" i="3" s="1"/>
  <c r="XH163" i="3"/>
  <c r="XQ163" i="3" s="1"/>
  <c r="XQ162" i="3" s="1"/>
  <c r="XH161" i="3"/>
  <c r="XQ161" i="3" s="1"/>
  <c r="XQ160" i="3" s="1"/>
  <c r="XH159" i="3"/>
  <c r="XQ159" i="3" s="1"/>
  <c r="XH157" i="3"/>
  <c r="XQ157" i="3" s="1"/>
  <c r="XH155" i="3"/>
  <c r="XQ155" i="3" s="1"/>
  <c r="XQ154" i="3" s="1"/>
  <c r="XH153" i="3"/>
  <c r="XQ153" i="3" s="1"/>
  <c r="XQ152" i="3" s="1"/>
  <c r="XH151" i="3"/>
  <c r="XQ151" i="3" s="1"/>
  <c r="XH146" i="3"/>
  <c r="XQ146" i="3" s="1"/>
  <c r="XH144" i="3"/>
  <c r="XQ144" i="3" s="1"/>
  <c r="XH142" i="3"/>
  <c r="XH140" i="3"/>
  <c r="XQ140" i="3" s="1"/>
  <c r="XH138" i="3"/>
  <c r="XQ138" i="3" s="1"/>
  <c r="XH136" i="3"/>
  <c r="XQ136" i="3" s="1"/>
  <c r="XH87" i="3"/>
  <c r="XQ87" i="3" s="1"/>
  <c r="XH78" i="3"/>
  <c r="XQ78" i="3" s="1"/>
  <c r="XH76" i="3"/>
  <c r="XQ76" i="3" s="1"/>
  <c r="XH74" i="3"/>
  <c r="XQ74" i="3" s="1"/>
  <c r="XQ73" i="3" s="1"/>
  <c r="XH72" i="3"/>
  <c r="XQ72" i="3" s="1"/>
  <c r="XH68" i="3"/>
  <c r="XQ68" i="3" s="1"/>
  <c r="XH65" i="3"/>
  <c r="XQ65" i="3" s="1"/>
  <c r="XH62" i="3"/>
  <c r="XQ62" i="3" s="1"/>
  <c r="XH57" i="3"/>
  <c r="XQ57" i="3" s="1"/>
  <c r="XH53" i="3"/>
  <c r="XQ53" i="3" s="1"/>
  <c r="XH47" i="3"/>
  <c r="XQ47" i="3" s="1"/>
  <c r="XH45" i="3"/>
  <c r="XQ45" i="3" s="1"/>
  <c r="XQ44" i="3" s="1"/>
  <c r="XH43" i="3"/>
  <c r="XQ43" i="3" s="1"/>
  <c r="XH39" i="3"/>
  <c r="XH29" i="3"/>
  <c r="XH27" i="3"/>
  <c r="XQ27" i="3" s="1"/>
  <c r="XH16" i="3"/>
  <c r="XQ16" i="3" s="1"/>
  <c r="XH15" i="3"/>
  <c r="XQ15" i="3" s="1"/>
  <c r="XH13" i="3"/>
  <c r="XQ13" i="3" s="1"/>
  <c r="XW247" i="3"/>
  <c r="YF247" i="3" s="1"/>
  <c r="XW245" i="3"/>
  <c r="YF245" i="3" s="1"/>
  <c r="XW243" i="3"/>
  <c r="YF243" i="3" s="1"/>
  <c r="XW241" i="3"/>
  <c r="YF241" i="3" s="1"/>
  <c r="XW239" i="3"/>
  <c r="YF239" i="3" s="1"/>
  <c r="XW237" i="3"/>
  <c r="XW211" i="3"/>
  <c r="YF211" i="3" s="1"/>
  <c r="XW207" i="3"/>
  <c r="YF207" i="3" s="1"/>
  <c r="XW204" i="3"/>
  <c r="YF204" i="3" s="1"/>
  <c r="XW202" i="3"/>
  <c r="YF202" i="3" s="1"/>
  <c r="XW198" i="3"/>
  <c r="YF198" i="3" s="1"/>
  <c r="XW192" i="3"/>
  <c r="YF192" i="3" s="1"/>
  <c r="XW190" i="3"/>
  <c r="YF190" i="3" s="1"/>
  <c r="XW188" i="3"/>
  <c r="YF188" i="3" s="1"/>
  <c r="XW186" i="3"/>
  <c r="YF186" i="3" s="1"/>
  <c r="XW184" i="3"/>
  <c r="YF184" i="3" s="1"/>
  <c r="XW182" i="3"/>
  <c r="YF182" i="3" s="1"/>
  <c r="XW180" i="3"/>
  <c r="YF180" i="3" s="1"/>
  <c r="XW176" i="3"/>
  <c r="YF176" i="3" s="1"/>
  <c r="XW174" i="3"/>
  <c r="YF174" i="3" s="1"/>
  <c r="XW172" i="3"/>
  <c r="YF172" i="3" s="1"/>
  <c r="XW170" i="3"/>
  <c r="YF170" i="3" s="1"/>
  <c r="XW168" i="3"/>
  <c r="YF168" i="3" s="1"/>
  <c r="XW158" i="3"/>
  <c r="YF158" i="3" s="1"/>
  <c r="XW150" i="3"/>
  <c r="YF150" i="3" s="1"/>
  <c r="XW147" i="3"/>
  <c r="YF147" i="3" s="1"/>
  <c r="XW145" i="3"/>
  <c r="YF145" i="3" s="1"/>
  <c r="XW143" i="3"/>
  <c r="YF143" i="3" s="1"/>
  <c r="XW139" i="3"/>
  <c r="YF139" i="3" s="1"/>
  <c r="XW137" i="3"/>
  <c r="YF137" i="3" s="1"/>
  <c r="XW135" i="3"/>
  <c r="YF135" i="3" s="1"/>
  <c r="XW88" i="3"/>
  <c r="YF88" i="3" s="1"/>
  <c r="XW86" i="3"/>
  <c r="XW79" i="3"/>
  <c r="YF79" i="3" s="1"/>
  <c r="XW77" i="3"/>
  <c r="YF77" i="3" s="1"/>
  <c r="XW71" i="3"/>
  <c r="YF71" i="3" s="1"/>
  <c r="XW69" i="3"/>
  <c r="YF69" i="3" s="1"/>
  <c r="XW67" i="3"/>
  <c r="YF67" i="3" s="1"/>
  <c r="XW64" i="3"/>
  <c r="YF64" i="3" s="1"/>
  <c r="XW61" i="3"/>
  <c r="YF61" i="3" s="1"/>
  <c r="XW51" i="3"/>
  <c r="YF51" i="3" s="1"/>
  <c r="XW56" i="3"/>
  <c r="YF56" i="3" s="1"/>
  <c r="XW52" i="3"/>
  <c r="YF52" i="3" s="1"/>
  <c r="XW50" i="3"/>
  <c r="XW48" i="3"/>
  <c r="YF48" i="3" s="1"/>
  <c r="XW42" i="3"/>
  <c r="YF42" i="3" s="1"/>
  <c r="XW38" i="3"/>
  <c r="XW36" i="3"/>
  <c r="YF36" i="3" s="1"/>
  <c r="YF35" i="3" s="1"/>
  <c r="XW31" i="3"/>
  <c r="XW40" i="3"/>
  <c r="YF40" i="3" s="1"/>
  <c r="XW28" i="3"/>
  <c r="YF28" i="3" s="1"/>
  <c r="XW25" i="3"/>
  <c r="YF25" i="3" s="1"/>
  <c r="YF24" i="3" s="1"/>
  <c r="XW23" i="3"/>
  <c r="YF23" i="3" s="1"/>
  <c r="YF22" i="3" s="1"/>
  <c r="XW17" i="3"/>
  <c r="YF17" i="3" s="1"/>
  <c r="XW14" i="3"/>
  <c r="YF14" i="3" s="1"/>
  <c r="XW12" i="3"/>
  <c r="XW10" i="3"/>
  <c r="YF10" i="3" s="1"/>
  <c r="YL248" i="3"/>
  <c r="YU248" i="3" s="1"/>
  <c r="YL246" i="3"/>
  <c r="YU246" i="3" s="1"/>
  <c r="YL244" i="3"/>
  <c r="YU244" i="3" s="1"/>
  <c r="YL242" i="3"/>
  <c r="YU242" i="3" s="1"/>
  <c r="YL240" i="3"/>
  <c r="YU240" i="3" s="1"/>
  <c r="YL238" i="3"/>
  <c r="YU238" i="3" s="1"/>
  <c r="YL210" i="3"/>
  <c r="YU210" i="3" s="1"/>
  <c r="YL209" i="3"/>
  <c r="YU209" i="3" s="1"/>
  <c r="YL206" i="3"/>
  <c r="YL203" i="3"/>
  <c r="YU203" i="3" s="1"/>
  <c r="YL201" i="3"/>
  <c r="YU201" i="3" s="1"/>
  <c r="YL199" i="3"/>
  <c r="YU199" i="3" s="1"/>
  <c r="YL197" i="3"/>
  <c r="YU197" i="3" s="1"/>
  <c r="YL195" i="3"/>
  <c r="YU195" i="3" s="1"/>
  <c r="YU194" i="3" s="1"/>
  <c r="YL193" i="3"/>
  <c r="YU193" i="3" s="1"/>
  <c r="YL191" i="3"/>
  <c r="YU191" i="3" s="1"/>
  <c r="YL189" i="3"/>
  <c r="YU189" i="3" s="1"/>
  <c r="YL187" i="3"/>
  <c r="YU187" i="3" s="1"/>
  <c r="YL183" i="3"/>
  <c r="YU183" i="3" s="1"/>
  <c r="YL181" i="3"/>
  <c r="YU181" i="3" s="1"/>
  <c r="YL179" i="3"/>
  <c r="YU179" i="3" s="1"/>
  <c r="YL177" i="3"/>
  <c r="YU177" i="3" s="1"/>
  <c r="YL175" i="3"/>
  <c r="YU175" i="3" s="1"/>
  <c r="YL173" i="3"/>
  <c r="YU173" i="3" s="1"/>
  <c r="YL169" i="3"/>
  <c r="YU169" i="3" s="1"/>
  <c r="YL167" i="3"/>
  <c r="YU167" i="3" s="1"/>
  <c r="YL165" i="3"/>
  <c r="YU165" i="3" s="1"/>
  <c r="YU164" i="3" s="1"/>
  <c r="YL163" i="3"/>
  <c r="YU163" i="3" s="1"/>
  <c r="YU162" i="3" s="1"/>
  <c r="YL161" i="3"/>
  <c r="YU161" i="3" s="1"/>
  <c r="YU160" i="3" s="1"/>
  <c r="YL159" i="3"/>
  <c r="YU159" i="3" s="1"/>
  <c r="YL157" i="3"/>
  <c r="YU157" i="3" s="1"/>
  <c r="YL155" i="3"/>
  <c r="YU155" i="3" s="1"/>
  <c r="YU154" i="3" s="1"/>
  <c r="YL153" i="3"/>
  <c r="YU153" i="3" s="1"/>
  <c r="YU152" i="3" s="1"/>
  <c r="YL151" i="3"/>
  <c r="YU151" i="3" s="1"/>
  <c r="YL146" i="3"/>
  <c r="YU146" i="3" s="1"/>
  <c r="YL144" i="3"/>
  <c r="YU144" i="3" s="1"/>
  <c r="YL142" i="3"/>
  <c r="YL140" i="3"/>
  <c r="YU140" i="3" s="1"/>
  <c r="YL138" i="3"/>
  <c r="YU138" i="3" s="1"/>
  <c r="YL136" i="3"/>
  <c r="YU136" i="3" s="1"/>
  <c r="YL87" i="3"/>
  <c r="YU87" i="3" s="1"/>
  <c r="YL78" i="3"/>
  <c r="YU78" i="3" s="1"/>
  <c r="YL76" i="3"/>
  <c r="YU76" i="3" s="1"/>
  <c r="YL74" i="3"/>
  <c r="YU74" i="3" s="1"/>
  <c r="YU73" i="3" s="1"/>
  <c r="YL72" i="3"/>
  <c r="YU72" i="3" s="1"/>
  <c r="YL68" i="3"/>
  <c r="YU68" i="3" s="1"/>
  <c r="YL65" i="3"/>
  <c r="YU65" i="3" s="1"/>
  <c r="YL62" i="3"/>
  <c r="YU62" i="3" s="1"/>
  <c r="YL57" i="3"/>
  <c r="YU57" i="3" s="1"/>
  <c r="YL53" i="3"/>
  <c r="YU53" i="3" s="1"/>
  <c r="YL47" i="3"/>
  <c r="YU47" i="3" s="1"/>
  <c r="YL45" i="3"/>
  <c r="YU45" i="3" s="1"/>
  <c r="YU44" i="3" s="1"/>
  <c r="YL43" i="3"/>
  <c r="YU43" i="3" s="1"/>
  <c r="YL39" i="3"/>
  <c r="YL29" i="3"/>
  <c r="YL27" i="3"/>
  <c r="YU27" i="3" s="1"/>
  <c r="YL16" i="3"/>
  <c r="YU16" i="3" s="1"/>
  <c r="YL15" i="3"/>
  <c r="YU15" i="3" s="1"/>
  <c r="YL13" i="3"/>
  <c r="YU13" i="3" s="1"/>
  <c r="ZA247" i="3"/>
  <c r="ZJ247" i="3" s="1"/>
  <c r="ZA245" i="3"/>
  <c r="ZJ245" i="3" s="1"/>
  <c r="ZA243" i="3"/>
  <c r="ZJ243" i="3" s="1"/>
  <c r="ZA241" i="3"/>
  <c r="ZJ241" i="3" s="1"/>
  <c r="ZA239" i="3"/>
  <c r="ZJ239" i="3" s="1"/>
  <c r="ZA237" i="3"/>
  <c r="ZA211" i="3"/>
  <c r="ZJ211" i="3" s="1"/>
  <c r="ZA207" i="3"/>
  <c r="ZJ207" i="3" s="1"/>
  <c r="ZA204" i="3"/>
  <c r="ZJ204" i="3" s="1"/>
  <c r="ZA202" i="3"/>
  <c r="ZJ202" i="3" s="1"/>
  <c r="ZA198" i="3"/>
  <c r="ZJ198" i="3" s="1"/>
  <c r="ZA192" i="3"/>
  <c r="ZJ192" i="3" s="1"/>
  <c r="ZA190" i="3"/>
  <c r="ZJ190" i="3" s="1"/>
  <c r="ZA188" i="3"/>
  <c r="ZJ188" i="3" s="1"/>
  <c r="ZA186" i="3"/>
  <c r="ZJ186" i="3" s="1"/>
  <c r="ZA184" i="3"/>
  <c r="ZJ184" i="3" s="1"/>
  <c r="ZA182" i="3"/>
  <c r="ZJ182" i="3" s="1"/>
  <c r="ZA180" i="3"/>
  <c r="ZJ180" i="3" s="1"/>
  <c r="ZA176" i="3"/>
  <c r="ZJ176" i="3" s="1"/>
  <c r="ZA174" i="3"/>
  <c r="ZJ174" i="3" s="1"/>
  <c r="ZA172" i="3"/>
  <c r="ZJ172" i="3" s="1"/>
  <c r="ZA170" i="3"/>
  <c r="ZJ170" i="3" s="1"/>
  <c r="ZA168" i="3"/>
  <c r="ZJ168" i="3" s="1"/>
  <c r="ZA158" i="3"/>
  <c r="ZJ158" i="3" s="1"/>
  <c r="ZA150" i="3"/>
  <c r="ZJ150" i="3" s="1"/>
  <c r="ZA147" i="3"/>
  <c r="ZJ147" i="3" s="1"/>
  <c r="ZA145" i="3"/>
  <c r="ZJ145" i="3" s="1"/>
  <c r="ZA143" i="3"/>
  <c r="ZJ143" i="3" s="1"/>
  <c r="ZA139" i="3"/>
  <c r="ZJ139" i="3" s="1"/>
  <c r="ZA137" i="3"/>
  <c r="ZJ137" i="3" s="1"/>
  <c r="ZA135" i="3"/>
  <c r="ZJ135" i="3" s="1"/>
  <c r="ZA88" i="3"/>
  <c r="ZJ88" i="3" s="1"/>
  <c r="ZA86" i="3"/>
  <c r="ZA79" i="3"/>
  <c r="ZJ79" i="3" s="1"/>
  <c r="ZA77" i="3"/>
  <c r="ZJ77" i="3" s="1"/>
  <c r="ZA71" i="3"/>
  <c r="ZJ71" i="3" s="1"/>
  <c r="ZA69" i="3"/>
  <c r="ZJ69" i="3" s="1"/>
  <c r="ZA67" i="3"/>
  <c r="ZJ67" i="3" s="1"/>
  <c r="ZA64" i="3"/>
  <c r="ZJ64" i="3" s="1"/>
  <c r="ZA61" i="3"/>
  <c r="ZJ61" i="3" s="1"/>
  <c r="ZA51" i="3"/>
  <c r="ZJ51" i="3" s="1"/>
  <c r="ZA56" i="3"/>
  <c r="ZJ56" i="3" s="1"/>
  <c r="ZA52" i="3"/>
  <c r="ZJ52" i="3" s="1"/>
  <c r="ZA50" i="3"/>
  <c r="ZA48" i="3"/>
  <c r="ZJ48" i="3" s="1"/>
  <c r="ZA42" i="3"/>
  <c r="ZJ42" i="3" s="1"/>
  <c r="ZA38" i="3"/>
  <c r="ZA36" i="3"/>
  <c r="ZJ36" i="3" s="1"/>
  <c r="ZJ35" i="3" s="1"/>
  <c r="ZA31" i="3"/>
  <c r="ZA40" i="3"/>
  <c r="ZJ40" i="3" s="1"/>
  <c r="ZA28" i="3"/>
  <c r="ZJ28" i="3" s="1"/>
  <c r="ZA25" i="3"/>
  <c r="ZJ25" i="3" s="1"/>
  <c r="ZJ24" i="3" s="1"/>
  <c r="ZA23" i="3"/>
  <c r="ZJ23" i="3" s="1"/>
  <c r="ZJ22" i="3" s="1"/>
  <c r="ZA17" i="3"/>
  <c r="ZJ17" i="3" s="1"/>
  <c r="ZA14" i="3"/>
  <c r="ZJ14" i="3" s="1"/>
  <c r="ZA12" i="3"/>
  <c r="ZA10" i="3"/>
  <c r="ZJ10" i="3" s="1"/>
  <c r="FZ87" i="3"/>
  <c r="FZ78" i="3"/>
  <c r="FZ76" i="3"/>
  <c r="FZ74" i="3"/>
  <c r="FZ72" i="3"/>
  <c r="FZ68" i="3"/>
  <c r="FZ65" i="3"/>
  <c r="FZ62" i="3"/>
  <c r="FZ57" i="3"/>
  <c r="FZ53" i="3"/>
  <c r="FZ47" i="3"/>
  <c r="FZ45" i="3"/>
  <c r="FZ43" i="3"/>
  <c r="FZ39" i="3"/>
  <c r="FZ29" i="3"/>
  <c r="FZ27" i="3"/>
  <c r="FZ16" i="3"/>
  <c r="FZ15" i="3"/>
  <c r="FZ13" i="3"/>
  <c r="GO248" i="3"/>
  <c r="GX248" i="3" s="1"/>
  <c r="GO246" i="3"/>
  <c r="GX246" i="3" s="1"/>
  <c r="GO244" i="3"/>
  <c r="GX244" i="3" s="1"/>
  <c r="GO242" i="3"/>
  <c r="GX242" i="3" s="1"/>
  <c r="GO240" i="3"/>
  <c r="GX240" i="3" s="1"/>
  <c r="GO238" i="3"/>
  <c r="GX238" i="3" s="1"/>
  <c r="GO210" i="3"/>
  <c r="GX210" i="3" s="1"/>
  <c r="GO209" i="3"/>
  <c r="GX209" i="3" s="1"/>
  <c r="GO206" i="3"/>
  <c r="GO203" i="3"/>
  <c r="GX203" i="3" s="1"/>
  <c r="GO201" i="3"/>
  <c r="GX201" i="3" s="1"/>
  <c r="GO199" i="3"/>
  <c r="GX199" i="3" s="1"/>
  <c r="GO197" i="3"/>
  <c r="GX197" i="3" s="1"/>
  <c r="GO195" i="3"/>
  <c r="GX195" i="3" s="1"/>
  <c r="GX194" i="3" s="1"/>
  <c r="GO193" i="3"/>
  <c r="GX193" i="3" s="1"/>
  <c r="GO191" i="3"/>
  <c r="GX191" i="3" s="1"/>
  <c r="GO189" i="3"/>
  <c r="GX189" i="3" s="1"/>
  <c r="GO187" i="3"/>
  <c r="GX187" i="3" s="1"/>
  <c r="GO183" i="3"/>
  <c r="GX183" i="3" s="1"/>
  <c r="GO181" i="3"/>
  <c r="GX181" i="3" s="1"/>
  <c r="GO179" i="3"/>
  <c r="GX179" i="3" s="1"/>
  <c r="GO177" i="3"/>
  <c r="GX177" i="3" s="1"/>
  <c r="GO175" i="3"/>
  <c r="GX175" i="3" s="1"/>
  <c r="GO173" i="3"/>
  <c r="GX173" i="3" s="1"/>
  <c r="GO169" i="3"/>
  <c r="GX169" i="3" s="1"/>
  <c r="GO167" i="3"/>
  <c r="GX167" i="3" s="1"/>
  <c r="GO165" i="3"/>
  <c r="GX165" i="3" s="1"/>
  <c r="GX164" i="3" s="1"/>
  <c r="GO163" i="3"/>
  <c r="GX163" i="3" s="1"/>
  <c r="GX162" i="3" s="1"/>
  <c r="GO161" i="3"/>
  <c r="GX161" i="3" s="1"/>
  <c r="GX160" i="3" s="1"/>
  <c r="GO159" i="3"/>
  <c r="GX159" i="3" s="1"/>
  <c r="GO157" i="3"/>
  <c r="GX157" i="3" s="1"/>
  <c r="GO155" i="3"/>
  <c r="GX155" i="3" s="1"/>
  <c r="GX154" i="3" s="1"/>
  <c r="GO153" i="3"/>
  <c r="GX153" i="3" s="1"/>
  <c r="GX152" i="3" s="1"/>
  <c r="GO151" i="3"/>
  <c r="GX151" i="3" s="1"/>
  <c r="GO146" i="3"/>
  <c r="GX146" i="3" s="1"/>
  <c r="GO144" i="3"/>
  <c r="GX144" i="3" s="1"/>
  <c r="GO142" i="3"/>
  <c r="GO140" i="3"/>
  <c r="GX140" i="3" s="1"/>
  <c r="GO138" i="3"/>
  <c r="GX138" i="3" s="1"/>
  <c r="GO136" i="3"/>
  <c r="GX136" i="3" s="1"/>
  <c r="GO87" i="3"/>
  <c r="GX87" i="3" s="1"/>
  <c r="GO78" i="3"/>
  <c r="GX78" i="3" s="1"/>
  <c r="GO76" i="3"/>
  <c r="GX76" i="3" s="1"/>
  <c r="GO74" i="3"/>
  <c r="GX74" i="3" s="1"/>
  <c r="GX73" i="3" s="1"/>
  <c r="GO72" i="3"/>
  <c r="GX72" i="3" s="1"/>
  <c r="GO68" i="3"/>
  <c r="GX68" i="3" s="1"/>
  <c r="GO65" i="3"/>
  <c r="GX65" i="3" s="1"/>
  <c r="GO62" i="3"/>
  <c r="GX62" i="3" s="1"/>
  <c r="GO57" i="3"/>
  <c r="GX57" i="3" s="1"/>
  <c r="GO53" i="3"/>
  <c r="GX53" i="3" s="1"/>
  <c r="GO47" i="3"/>
  <c r="GX47" i="3" s="1"/>
  <c r="GO45" i="3"/>
  <c r="GX45" i="3" s="1"/>
  <c r="GX44" i="3" s="1"/>
  <c r="GO43" i="3"/>
  <c r="GX43" i="3" s="1"/>
  <c r="GO39" i="3"/>
  <c r="GO29" i="3"/>
  <c r="GO27" i="3"/>
  <c r="GX27" i="3" s="1"/>
  <c r="GO16" i="3"/>
  <c r="GX16" i="3" s="1"/>
  <c r="GO15" i="3"/>
  <c r="GX15" i="3" s="1"/>
  <c r="GO13" i="3"/>
  <c r="GX13" i="3" s="1"/>
  <c r="HD248" i="3"/>
  <c r="HD246" i="3"/>
  <c r="HD244" i="3"/>
  <c r="HD242" i="3"/>
  <c r="HD240" i="3"/>
  <c r="HD238" i="3"/>
  <c r="HD210" i="3"/>
  <c r="HD209" i="3"/>
  <c r="HD206" i="3"/>
  <c r="HD203" i="3"/>
  <c r="HD201" i="3"/>
  <c r="HD199" i="3"/>
  <c r="HD197" i="3"/>
  <c r="HD195" i="3"/>
  <c r="HD193" i="3"/>
  <c r="HD191" i="3"/>
  <c r="HD189" i="3"/>
  <c r="HD187" i="3"/>
  <c r="HD183" i="3"/>
  <c r="HD181" i="3"/>
  <c r="HD179" i="3"/>
  <c r="HD177" i="3"/>
  <c r="HD175" i="3"/>
  <c r="HD173" i="3"/>
  <c r="HD169" i="3"/>
  <c r="HD167" i="3"/>
  <c r="HD165" i="3"/>
  <c r="HD163" i="3"/>
  <c r="HD161" i="3"/>
  <c r="HD159" i="3"/>
  <c r="HD157" i="3"/>
  <c r="HD155" i="3"/>
  <c r="HD153" i="3"/>
  <c r="HD151" i="3"/>
  <c r="HD146" i="3"/>
  <c r="HD144" i="3"/>
  <c r="HD142" i="3"/>
  <c r="HD140" i="3"/>
  <c r="HD138" i="3"/>
  <c r="HD136" i="3"/>
  <c r="HD87" i="3"/>
  <c r="HD78" i="3"/>
  <c r="HD76" i="3"/>
  <c r="HD74" i="3"/>
  <c r="HD72" i="3"/>
  <c r="HD68" i="3"/>
  <c r="HD65" i="3"/>
  <c r="HD62" i="3"/>
  <c r="HD57" i="3"/>
  <c r="HD53" i="3"/>
  <c r="HD47" i="3"/>
  <c r="HD45" i="3"/>
  <c r="HD43" i="3"/>
  <c r="HD39" i="3"/>
  <c r="HD29" i="3"/>
  <c r="HD27" i="3"/>
  <c r="HD16" i="3"/>
  <c r="HD15" i="3"/>
  <c r="HD13" i="3"/>
  <c r="HS248" i="3"/>
  <c r="IB248" i="3" s="1"/>
  <c r="HS246" i="3"/>
  <c r="IB246" i="3" s="1"/>
  <c r="HS244" i="3"/>
  <c r="IB244" i="3" s="1"/>
  <c r="HS242" i="3"/>
  <c r="IB242" i="3" s="1"/>
  <c r="HS240" i="3"/>
  <c r="IB240" i="3" s="1"/>
  <c r="HS238" i="3"/>
  <c r="IB238" i="3" s="1"/>
  <c r="HS210" i="3"/>
  <c r="IB210" i="3" s="1"/>
  <c r="HS209" i="3"/>
  <c r="IB209" i="3" s="1"/>
  <c r="HS206" i="3"/>
  <c r="HS203" i="3"/>
  <c r="IB203" i="3" s="1"/>
  <c r="HS201" i="3"/>
  <c r="IB201" i="3" s="1"/>
  <c r="HS199" i="3"/>
  <c r="IB199" i="3" s="1"/>
  <c r="HS197" i="3"/>
  <c r="IB197" i="3" s="1"/>
  <c r="HS195" i="3"/>
  <c r="IB195" i="3" s="1"/>
  <c r="IB194" i="3" s="1"/>
  <c r="HS193" i="3"/>
  <c r="IB193" i="3" s="1"/>
  <c r="HS191" i="3"/>
  <c r="IB191" i="3" s="1"/>
  <c r="HS189" i="3"/>
  <c r="IB189" i="3" s="1"/>
  <c r="HS187" i="3"/>
  <c r="IB187" i="3" s="1"/>
  <c r="HS183" i="3"/>
  <c r="IB183" i="3" s="1"/>
  <c r="HS181" i="3"/>
  <c r="IB181" i="3" s="1"/>
  <c r="HS179" i="3"/>
  <c r="IB179" i="3" s="1"/>
  <c r="HS177" i="3"/>
  <c r="IB177" i="3" s="1"/>
  <c r="HS175" i="3"/>
  <c r="IB175" i="3" s="1"/>
  <c r="HS173" i="3"/>
  <c r="IB173" i="3" s="1"/>
  <c r="HS169" i="3"/>
  <c r="IB169" i="3" s="1"/>
  <c r="HS167" i="3"/>
  <c r="IB167" i="3" s="1"/>
  <c r="HS165" i="3"/>
  <c r="IB165" i="3" s="1"/>
  <c r="IB164" i="3" s="1"/>
  <c r="HS163" i="3"/>
  <c r="IB163" i="3" s="1"/>
  <c r="IB162" i="3" s="1"/>
  <c r="HS161" i="3"/>
  <c r="IB161" i="3" s="1"/>
  <c r="IB160" i="3" s="1"/>
  <c r="HS159" i="3"/>
  <c r="IB159" i="3" s="1"/>
  <c r="HS157" i="3"/>
  <c r="IB157" i="3" s="1"/>
  <c r="HS155" i="3"/>
  <c r="IB155" i="3" s="1"/>
  <c r="IB154" i="3" s="1"/>
  <c r="HS153" i="3"/>
  <c r="IB153" i="3" s="1"/>
  <c r="IB152" i="3" s="1"/>
  <c r="HS151" i="3"/>
  <c r="IB151" i="3" s="1"/>
  <c r="HS146" i="3"/>
  <c r="IB146" i="3" s="1"/>
  <c r="HS144" i="3"/>
  <c r="IB144" i="3" s="1"/>
  <c r="HS142" i="3"/>
  <c r="HS140" i="3"/>
  <c r="IB140" i="3" s="1"/>
  <c r="HS138" i="3"/>
  <c r="IB138" i="3" s="1"/>
  <c r="HS136" i="3"/>
  <c r="IB136" i="3" s="1"/>
  <c r="HS87" i="3"/>
  <c r="IB87" i="3" s="1"/>
  <c r="HS78" i="3"/>
  <c r="IB78" i="3" s="1"/>
  <c r="HS76" i="3"/>
  <c r="IB76" i="3" s="1"/>
  <c r="HS74" i="3"/>
  <c r="IB74" i="3" s="1"/>
  <c r="IB73" i="3" s="1"/>
  <c r="HS72" i="3"/>
  <c r="IB72" i="3" s="1"/>
  <c r="HS68" i="3"/>
  <c r="IB68" i="3" s="1"/>
  <c r="HS65" i="3"/>
  <c r="IB65" i="3" s="1"/>
  <c r="HS62" i="3"/>
  <c r="IB62" i="3" s="1"/>
  <c r="HS57" i="3"/>
  <c r="IB57" i="3" s="1"/>
  <c r="HS53" i="3"/>
  <c r="IB53" i="3" s="1"/>
  <c r="HS47" i="3"/>
  <c r="IB47" i="3" s="1"/>
  <c r="HS45" i="3"/>
  <c r="IB45" i="3" s="1"/>
  <c r="IB44" i="3" s="1"/>
  <c r="HS43" i="3"/>
  <c r="IB43" i="3" s="1"/>
  <c r="HS39" i="3"/>
  <c r="HS29" i="3"/>
  <c r="HS27" i="3"/>
  <c r="IB27" i="3" s="1"/>
  <c r="HS16" i="3"/>
  <c r="IB16" i="3" s="1"/>
  <c r="HS15" i="3"/>
  <c r="IB15" i="3" s="1"/>
  <c r="HS13" i="3"/>
  <c r="IB13" i="3" s="1"/>
  <c r="IP248" i="3"/>
  <c r="IH248" i="3"/>
  <c r="IP246" i="3"/>
  <c r="IH246" i="3"/>
  <c r="IP244" i="3"/>
  <c r="IH244" i="3"/>
  <c r="IP242" i="3"/>
  <c r="IH242" i="3"/>
  <c r="IP240" i="3"/>
  <c r="IH240" i="3"/>
  <c r="IP238" i="3"/>
  <c r="IH238" i="3"/>
  <c r="IP210" i="3"/>
  <c r="IH210" i="3"/>
  <c r="IP209" i="3"/>
  <c r="IH209" i="3"/>
  <c r="IP206" i="3"/>
  <c r="IH206" i="3"/>
  <c r="IP203" i="3"/>
  <c r="IH203" i="3"/>
  <c r="IP201" i="3"/>
  <c r="IH201" i="3"/>
  <c r="IP199" i="3"/>
  <c r="IH199" i="3"/>
  <c r="IP197" i="3"/>
  <c r="IH197" i="3"/>
  <c r="IP195" i="3"/>
  <c r="IP194" i="3" s="1"/>
  <c r="IH195" i="3"/>
  <c r="IP193" i="3"/>
  <c r="IH193" i="3"/>
  <c r="IP191" i="3"/>
  <c r="IH191" i="3"/>
  <c r="IP189" i="3"/>
  <c r="IH189" i="3"/>
  <c r="IP187" i="3"/>
  <c r="IH187" i="3"/>
  <c r="IP183" i="3"/>
  <c r="IH183" i="3"/>
  <c r="IP181" i="3"/>
  <c r="IH181" i="3"/>
  <c r="IP179" i="3"/>
  <c r="IH179" i="3"/>
  <c r="IP177" i="3"/>
  <c r="IH177" i="3"/>
  <c r="IP175" i="3"/>
  <c r="IH175" i="3"/>
  <c r="IP173" i="3"/>
  <c r="IH173" i="3"/>
  <c r="IP169" i="3"/>
  <c r="IH169" i="3"/>
  <c r="IP167" i="3"/>
  <c r="IH167" i="3"/>
  <c r="IP165" i="3"/>
  <c r="IP164" i="3" s="1"/>
  <c r="IH165" i="3"/>
  <c r="IP163" i="3"/>
  <c r="IP162" i="3" s="1"/>
  <c r="IH163" i="3"/>
  <c r="IP161" i="3"/>
  <c r="IP160" i="3" s="1"/>
  <c r="IH161" i="3"/>
  <c r="IP159" i="3"/>
  <c r="IH159" i="3"/>
  <c r="IP157" i="3"/>
  <c r="IH157" i="3"/>
  <c r="IP155" i="3"/>
  <c r="IP154" i="3" s="1"/>
  <c r="IH155" i="3"/>
  <c r="IP153" i="3"/>
  <c r="IP152" i="3" s="1"/>
  <c r="IH153" i="3"/>
  <c r="IP151" i="3"/>
  <c r="IH151" i="3"/>
  <c r="IP146" i="3"/>
  <c r="IH146" i="3"/>
  <c r="IP144" i="3"/>
  <c r="IH144" i="3"/>
  <c r="IP142" i="3"/>
  <c r="IH142" i="3"/>
  <c r="IP140" i="3"/>
  <c r="IH140" i="3"/>
  <c r="IP138" i="3"/>
  <c r="IH138" i="3"/>
  <c r="IP136" i="3"/>
  <c r="IH136" i="3"/>
  <c r="IP87" i="3"/>
  <c r="IH87" i="3"/>
  <c r="IP78" i="3"/>
  <c r="IH78" i="3"/>
  <c r="IP76" i="3"/>
  <c r="IH76" i="3"/>
  <c r="IP74" i="3"/>
  <c r="IP73" i="3" s="1"/>
  <c r="IH74" i="3"/>
  <c r="IP72" i="3"/>
  <c r="IH72" i="3"/>
  <c r="IP68" i="3"/>
  <c r="IH68" i="3"/>
  <c r="IP65" i="3"/>
  <c r="IH65" i="3"/>
  <c r="IP62" i="3"/>
  <c r="IH62" i="3"/>
  <c r="IP57" i="3"/>
  <c r="IH57" i="3"/>
  <c r="IP53" i="3"/>
  <c r="IH53" i="3"/>
  <c r="IP47" i="3"/>
  <c r="IH47" i="3"/>
  <c r="IP45" i="3"/>
  <c r="IP44" i="3" s="1"/>
  <c r="IH45" i="3"/>
  <c r="IP43" i="3"/>
  <c r="IH43" i="3"/>
  <c r="IP39" i="3"/>
  <c r="IH39" i="3"/>
  <c r="IP29" i="3"/>
  <c r="IH29" i="3"/>
  <c r="IP27" i="3"/>
  <c r="IH27" i="3"/>
  <c r="IP16" i="3"/>
  <c r="IH16" i="3"/>
  <c r="IP15" i="3"/>
  <c r="IH15" i="3"/>
  <c r="IP13" i="3"/>
  <c r="IH13" i="3"/>
  <c r="IW248" i="3"/>
  <c r="JF248" i="3" s="1"/>
  <c r="IW246" i="3"/>
  <c r="JF246" i="3" s="1"/>
  <c r="IW244" i="3"/>
  <c r="JF244" i="3" s="1"/>
  <c r="IW242" i="3"/>
  <c r="JF242" i="3" s="1"/>
  <c r="IW240" i="3"/>
  <c r="JF240" i="3" s="1"/>
  <c r="IW238" i="3"/>
  <c r="JF238" i="3" s="1"/>
  <c r="IW210" i="3"/>
  <c r="JF210" i="3" s="1"/>
  <c r="IW209" i="3"/>
  <c r="JF209" i="3" s="1"/>
  <c r="IW206" i="3"/>
  <c r="IW203" i="3"/>
  <c r="JF203" i="3" s="1"/>
  <c r="IW201" i="3"/>
  <c r="JF201" i="3" s="1"/>
  <c r="IW199" i="3"/>
  <c r="JF199" i="3" s="1"/>
  <c r="IW197" i="3"/>
  <c r="JF197" i="3" s="1"/>
  <c r="IW195" i="3"/>
  <c r="JF195" i="3" s="1"/>
  <c r="JF194" i="3" s="1"/>
  <c r="IW193" i="3"/>
  <c r="JF193" i="3" s="1"/>
  <c r="IW191" i="3"/>
  <c r="JF191" i="3" s="1"/>
  <c r="IW189" i="3"/>
  <c r="JF189" i="3" s="1"/>
  <c r="IW187" i="3"/>
  <c r="JF187" i="3" s="1"/>
  <c r="IW183" i="3"/>
  <c r="JF183" i="3" s="1"/>
  <c r="IW181" i="3"/>
  <c r="JF181" i="3" s="1"/>
  <c r="IW179" i="3"/>
  <c r="JF179" i="3" s="1"/>
  <c r="IW177" i="3"/>
  <c r="JF177" i="3" s="1"/>
  <c r="IW175" i="3"/>
  <c r="JF175" i="3" s="1"/>
  <c r="IW173" i="3"/>
  <c r="JF173" i="3" s="1"/>
  <c r="IW169" i="3"/>
  <c r="JF169" i="3" s="1"/>
  <c r="IW167" i="3"/>
  <c r="JF167" i="3" s="1"/>
  <c r="IW165" i="3"/>
  <c r="JF165" i="3" s="1"/>
  <c r="JF164" i="3" s="1"/>
  <c r="IW163" i="3"/>
  <c r="JF163" i="3" s="1"/>
  <c r="JF162" i="3" s="1"/>
  <c r="IW161" i="3"/>
  <c r="JF161" i="3" s="1"/>
  <c r="JF160" i="3" s="1"/>
  <c r="IW159" i="3"/>
  <c r="JF159" i="3" s="1"/>
  <c r="IW157" i="3"/>
  <c r="JF157" i="3" s="1"/>
  <c r="IW155" i="3"/>
  <c r="JF155" i="3" s="1"/>
  <c r="JF154" i="3" s="1"/>
  <c r="IW153" i="3"/>
  <c r="JF153" i="3" s="1"/>
  <c r="JF152" i="3" s="1"/>
  <c r="IW151" i="3"/>
  <c r="JF151" i="3" s="1"/>
  <c r="IW146" i="3"/>
  <c r="JF146" i="3" s="1"/>
  <c r="IW144" i="3"/>
  <c r="JF144" i="3" s="1"/>
  <c r="IW142" i="3"/>
  <c r="IW140" i="3"/>
  <c r="JF140" i="3" s="1"/>
  <c r="IW138" i="3"/>
  <c r="JF138" i="3" s="1"/>
  <c r="IW136" i="3"/>
  <c r="JF136" i="3" s="1"/>
  <c r="IW87" i="3"/>
  <c r="JF87" i="3" s="1"/>
  <c r="IW78" i="3"/>
  <c r="JF78" i="3" s="1"/>
  <c r="IW76" i="3"/>
  <c r="JF76" i="3" s="1"/>
  <c r="IW74" i="3"/>
  <c r="JF74" i="3" s="1"/>
  <c r="JF73" i="3" s="1"/>
  <c r="IW72" i="3"/>
  <c r="JF72" i="3" s="1"/>
  <c r="IW68" i="3"/>
  <c r="JF68" i="3" s="1"/>
  <c r="IW65" i="3"/>
  <c r="JF65" i="3" s="1"/>
  <c r="IW62" i="3"/>
  <c r="JF62" i="3" s="1"/>
  <c r="IW57" i="3"/>
  <c r="JF57" i="3" s="1"/>
  <c r="IW53" i="3"/>
  <c r="JF53" i="3" s="1"/>
  <c r="IW47" i="3"/>
  <c r="JF47" i="3" s="1"/>
  <c r="IW45" i="3"/>
  <c r="JF45" i="3" s="1"/>
  <c r="JF44" i="3" s="1"/>
  <c r="IW43" i="3"/>
  <c r="JF43" i="3" s="1"/>
  <c r="IW39" i="3"/>
  <c r="IW29" i="3"/>
  <c r="IW27" i="3"/>
  <c r="JF27" i="3" s="1"/>
  <c r="IW16" i="3"/>
  <c r="JF16" i="3" s="1"/>
  <c r="IW15" i="3"/>
  <c r="JF15" i="3" s="1"/>
  <c r="IW13" i="3"/>
  <c r="JF13" i="3" s="1"/>
  <c r="JT247" i="3"/>
  <c r="JL247" i="3"/>
  <c r="JT245" i="3"/>
  <c r="JL245" i="3"/>
  <c r="JT243" i="3"/>
  <c r="JL243" i="3"/>
  <c r="JT241" i="3"/>
  <c r="JL241" i="3"/>
  <c r="JT239" i="3"/>
  <c r="JL239" i="3"/>
  <c r="JT237" i="3"/>
  <c r="JL237" i="3"/>
  <c r="JT211" i="3"/>
  <c r="JL211" i="3"/>
  <c r="JT207" i="3"/>
  <c r="JL207" i="3"/>
  <c r="JT204" i="3"/>
  <c r="JL204" i="3"/>
  <c r="JT202" i="3"/>
  <c r="JL202" i="3"/>
  <c r="JT198" i="3"/>
  <c r="JL198" i="3"/>
  <c r="JT192" i="3"/>
  <c r="JL192" i="3"/>
  <c r="JT190" i="3"/>
  <c r="JL190" i="3"/>
  <c r="JT188" i="3"/>
  <c r="JL188" i="3"/>
  <c r="JT186" i="3"/>
  <c r="JL186" i="3"/>
  <c r="JT184" i="3"/>
  <c r="JL184" i="3"/>
  <c r="JT182" i="3"/>
  <c r="JL182" i="3"/>
  <c r="JT180" i="3"/>
  <c r="JL180" i="3"/>
  <c r="JT176" i="3"/>
  <c r="JL176" i="3"/>
  <c r="JT174" i="3"/>
  <c r="JL174" i="3"/>
  <c r="JT172" i="3"/>
  <c r="JL172" i="3"/>
  <c r="JT170" i="3"/>
  <c r="JL170" i="3"/>
  <c r="JT168" i="3"/>
  <c r="JL168" i="3"/>
  <c r="JT158" i="3"/>
  <c r="JL158" i="3"/>
  <c r="JT150" i="3"/>
  <c r="JL150" i="3"/>
  <c r="JT147" i="3"/>
  <c r="JL147" i="3"/>
  <c r="JT145" i="3"/>
  <c r="JL145" i="3"/>
  <c r="JT143" i="3"/>
  <c r="JL143" i="3"/>
  <c r="JT139" i="3"/>
  <c r="JL139" i="3"/>
  <c r="JT137" i="3"/>
  <c r="JL137" i="3"/>
  <c r="JT135" i="3"/>
  <c r="JL135" i="3"/>
  <c r="JT88" i="3"/>
  <c r="JL88" i="3"/>
  <c r="JT86" i="3"/>
  <c r="JL86" i="3"/>
  <c r="JT79" i="3"/>
  <c r="JL79" i="3"/>
  <c r="JT77" i="3"/>
  <c r="JL77" i="3"/>
  <c r="JT71" i="3"/>
  <c r="JL71" i="3"/>
  <c r="JT69" i="3"/>
  <c r="JL69" i="3"/>
  <c r="JT67" i="3"/>
  <c r="JL67" i="3"/>
  <c r="JT64" i="3"/>
  <c r="JL64" i="3"/>
  <c r="JT61" i="3"/>
  <c r="JL61" i="3"/>
  <c r="JT51" i="3"/>
  <c r="JL51" i="3"/>
  <c r="JT56" i="3"/>
  <c r="JL56" i="3"/>
  <c r="JT52" i="3"/>
  <c r="JL52" i="3"/>
  <c r="JT50" i="3"/>
  <c r="JL50" i="3"/>
  <c r="JT48" i="3"/>
  <c r="JL48" i="3"/>
  <c r="JT42" i="3"/>
  <c r="JL42" i="3"/>
  <c r="JT38" i="3"/>
  <c r="JL38" i="3"/>
  <c r="JT36" i="3"/>
  <c r="JT35" i="3" s="1"/>
  <c r="JL36" i="3"/>
  <c r="JT31" i="3"/>
  <c r="JT30" i="3" s="1"/>
  <c r="JL31" i="3"/>
  <c r="JL30" i="3" s="1"/>
  <c r="JT40" i="3"/>
  <c r="JL40" i="3"/>
  <c r="JT28" i="3"/>
  <c r="JL28" i="3"/>
  <c r="JT25" i="3"/>
  <c r="JT24" i="3" s="1"/>
  <c r="JL25" i="3"/>
  <c r="JT23" i="3"/>
  <c r="JT22" i="3" s="1"/>
  <c r="JL23" i="3"/>
  <c r="JT17" i="3"/>
  <c r="JL17" i="3"/>
  <c r="JT14" i="3"/>
  <c r="JL14" i="3"/>
  <c r="JT12" i="3"/>
  <c r="JL12" i="3"/>
  <c r="JT10" i="3"/>
  <c r="JL10" i="3"/>
  <c r="KA248" i="3"/>
  <c r="KJ248" i="3" s="1"/>
  <c r="KA246" i="3"/>
  <c r="KA244" i="3"/>
  <c r="KJ244" i="3" s="1"/>
  <c r="KA242" i="3"/>
  <c r="KJ242" i="3" s="1"/>
  <c r="KA240" i="3"/>
  <c r="KJ240" i="3" s="1"/>
  <c r="KA238" i="3"/>
  <c r="KJ238" i="3" s="1"/>
  <c r="KA210" i="3"/>
  <c r="KJ210" i="3" s="1"/>
  <c r="KA209" i="3"/>
  <c r="KJ209" i="3" s="1"/>
  <c r="KA206" i="3"/>
  <c r="KA203" i="3"/>
  <c r="KJ203" i="3" s="1"/>
  <c r="KA201" i="3"/>
  <c r="KJ201" i="3" s="1"/>
  <c r="KA199" i="3"/>
  <c r="KJ199" i="3" s="1"/>
  <c r="KA197" i="3"/>
  <c r="KJ197" i="3" s="1"/>
  <c r="KA195" i="3"/>
  <c r="KJ195" i="3" s="1"/>
  <c r="KJ194" i="3" s="1"/>
  <c r="KA193" i="3"/>
  <c r="KJ193" i="3" s="1"/>
  <c r="KA191" i="3"/>
  <c r="KJ191" i="3" s="1"/>
  <c r="KA189" i="3"/>
  <c r="KJ189" i="3" s="1"/>
  <c r="KA187" i="3"/>
  <c r="KJ187" i="3" s="1"/>
  <c r="KA183" i="3"/>
  <c r="KJ183" i="3" s="1"/>
  <c r="KA181" i="3"/>
  <c r="KJ181" i="3" s="1"/>
  <c r="KA179" i="3"/>
  <c r="KJ179" i="3" s="1"/>
  <c r="KA177" i="3"/>
  <c r="KJ177" i="3" s="1"/>
  <c r="KA175" i="3"/>
  <c r="KJ175" i="3" s="1"/>
  <c r="KA173" i="3"/>
  <c r="KJ173" i="3" s="1"/>
  <c r="KA169" i="3"/>
  <c r="KJ169" i="3" s="1"/>
  <c r="KA167" i="3"/>
  <c r="KJ167" i="3" s="1"/>
  <c r="KA165" i="3"/>
  <c r="KJ165" i="3" s="1"/>
  <c r="KJ164" i="3" s="1"/>
  <c r="KA163" i="3"/>
  <c r="KJ163" i="3" s="1"/>
  <c r="KJ162" i="3" s="1"/>
  <c r="KA161" i="3"/>
  <c r="KJ161" i="3" s="1"/>
  <c r="KJ160" i="3" s="1"/>
  <c r="KA159" i="3"/>
  <c r="KJ159" i="3" s="1"/>
  <c r="KA157" i="3"/>
  <c r="KJ157" i="3" s="1"/>
  <c r="KA155" i="3"/>
  <c r="KJ155" i="3" s="1"/>
  <c r="KJ154" i="3" s="1"/>
  <c r="KA153" i="3"/>
  <c r="KJ153" i="3" s="1"/>
  <c r="KJ152" i="3" s="1"/>
  <c r="KA151" i="3"/>
  <c r="KJ151" i="3" s="1"/>
  <c r="KA146" i="3"/>
  <c r="KJ146" i="3" s="1"/>
  <c r="KA144" i="3"/>
  <c r="KJ144" i="3" s="1"/>
  <c r="KA142" i="3"/>
  <c r="KA140" i="3"/>
  <c r="KJ140" i="3" s="1"/>
  <c r="KA138" i="3"/>
  <c r="KJ138" i="3" s="1"/>
  <c r="KA136" i="3"/>
  <c r="KJ136" i="3" s="1"/>
  <c r="KA87" i="3"/>
  <c r="KJ87" i="3" s="1"/>
  <c r="KA78" i="3"/>
  <c r="KJ78" i="3" s="1"/>
  <c r="KA76" i="3"/>
  <c r="KJ76" i="3" s="1"/>
  <c r="KA74" i="3"/>
  <c r="KJ74" i="3" s="1"/>
  <c r="KJ73" i="3" s="1"/>
  <c r="KA72" i="3"/>
  <c r="KJ72" i="3" s="1"/>
  <c r="KA68" i="3"/>
  <c r="KJ68" i="3" s="1"/>
  <c r="KA65" i="3"/>
  <c r="KJ65" i="3" s="1"/>
  <c r="KA62" i="3"/>
  <c r="KJ62" i="3" s="1"/>
  <c r="KA57" i="3"/>
  <c r="KJ57" i="3" s="1"/>
  <c r="KA53" i="3"/>
  <c r="KJ53" i="3" s="1"/>
  <c r="KA47" i="3"/>
  <c r="KJ47" i="3" s="1"/>
  <c r="KA45" i="3"/>
  <c r="KJ45" i="3" s="1"/>
  <c r="KJ44" i="3" s="1"/>
  <c r="KA43" i="3"/>
  <c r="KJ43" i="3" s="1"/>
  <c r="KA39" i="3"/>
  <c r="KA29" i="3"/>
  <c r="KA27" i="3"/>
  <c r="KJ27" i="3" s="1"/>
  <c r="KA16" i="3"/>
  <c r="KJ16" i="3" s="1"/>
  <c r="KA15" i="3"/>
  <c r="KJ15" i="3" s="1"/>
  <c r="KA13" i="3"/>
  <c r="KJ13" i="3" s="1"/>
  <c r="KP247" i="3"/>
  <c r="KY247" i="3" s="1"/>
  <c r="KP245" i="3"/>
  <c r="KY245" i="3" s="1"/>
  <c r="KP243" i="3"/>
  <c r="KY243" i="3" s="1"/>
  <c r="KP241" i="3"/>
  <c r="KY241" i="3" s="1"/>
  <c r="KP239" i="3"/>
  <c r="KY239" i="3" s="1"/>
  <c r="KP237" i="3"/>
  <c r="KP211" i="3"/>
  <c r="KY211" i="3" s="1"/>
  <c r="KP207" i="3"/>
  <c r="KY207" i="3" s="1"/>
  <c r="KP204" i="3"/>
  <c r="KY204" i="3" s="1"/>
  <c r="KP202" i="3"/>
  <c r="KY202" i="3" s="1"/>
  <c r="KP198" i="3"/>
  <c r="KY198" i="3" s="1"/>
  <c r="KP192" i="3"/>
  <c r="KY192" i="3" s="1"/>
  <c r="KP190" i="3"/>
  <c r="KY190" i="3" s="1"/>
  <c r="KP188" i="3"/>
  <c r="KY188" i="3" s="1"/>
  <c r="KP186" i="3"/>
  <c r="KY186" i="3" s="1"/>
  <c r="KP184" i="3"/>
  <c r="KY184" i="3" s="1"/>
  <c r="KP182" i="3"/>
  <c r="KY182" i="3" s="1"/>
  <c r="KP180" i="3"/>
  <c r="KY180" i="3" s="1"/>
  <c r="KP176" i="3"/>
  <c r="KY176" i="3" s="1"/>
  <c r="KP174" i="3"/>
  <c r="KY174" i="3" s="1"/>
  <c r="KP172" i="3"/>
  <c r="KY172" i="3" s="1"/>
  <c r="KP170" i="3"/>
  <c r="KY170" i="3" s="1"/>
  <c r="KP168" i="3"/>
  <c r="KY168" i="3" s="1"/>
  <c r="KP158" i="3"/>
  <c r="KY158" i="3" s="1"/>
  <c r="KP150" i="3"/>
  <c r="KY150" i="3" s="1"/>
  <c r="KP147" i="3"/>
  <c r="KY147" i="3" s="1"/>
  <c r="KP145" i="3"/>
  <c r="KY145" i="3" s="1"/>
  <c r="KP143" i="3"/>
  <c r="KY143" i="3" s="1"/>
  <c r="KP139" i="3"/>
  <c r="KY139" i="3" s="1"/>
  <c r="KP137" i="3"/>
  <c r="KY137" i="3" s="1"/>
  <c r="KP135" i="3"/>
  <c r="KY135" i="3" s="1"/>
  <c r="KP88" i="3"/>
  <c r="KY88" i="3" s="1"/>
  <c r="KP86" i="3"/>
  <c r="KP79" i="3"/>
  <c r="KY79" i="3" s="1"/>
  <c r="KP77" i="3"/>
  <c r="KY77" i="3" s="1"/>
  <c r="KP71" i="3"/>
  <c r="KY71" i="3" s="1"/>
  <c r="KP69" i="3"/>
  <c r="KY69" i="3" s="1"/>
  <c r="KP67" i="3"/>
  <c r="KY67" i="3" s="1"/>
  <c r="KP64" i="3"/>
  <c r="KY64" i="3" s="1"/>
  <c r="KP61" i="3"/>
  <c r="KY61" i="3" s="1"/>
  <c r="KP51" i="3"/>
  <c r="KY51" i="3" s="1"/>
  <c r="KP56" i="3"/>
  <c r="KY56" i="3" s="1"/>
  <c r="KP52" i="3"/>
  <c r="KY52" i="3" s="1"/>
  <c r="KP50" i="3"/>
  <c r="KP48" i="3"/>
  <c r="KY48" i="3" s="1"/>
  <c r="KP42" i="3"/>
  <c r="KY42" i="3" s="1"/>
  <c r="KP38" i="3"/>
  <c r="KP36" i="3"/>
  <c r="KY36" i="3" s="1"/>
  <c r="KY35" i="3" s="1"/>
  <c r="KP31" i="3"/>
  <c r="KP40" i="3"/>
  <c r="KY40" i="3" s="1"/>
  <c r="KP28" i="3"/>
  <c r="KY28" i="3" s="1"/>
  <c r="KP25" i="3"/>
  <c r="KY25" i="3" s="1"/>
  <c r="KY24" i="3" s="1"/>
  <c r="KP23" i="3"/>
  <c r="KY23" i="3" s="1"/>
  <c r="KY22" i="3" s="1"/>
  <c r="KP17" i="3"/>
  <c r="KY17" i="3" s="1"/>
  <c r="KP14" i="3"/>
  <c r="KY14" i="3" s="1"/>
  <c r="KP12" i="3"/>
  <c r="KP10" i="3"/>
  <c r="KY10" i="3" s="1"/>
  <c r="LM248" i="3"/>
  <c r="LE248" i="3"/>
  <c r="LM246" i="3"/>
  <c r="LE246" i="3"/>
  <c r="LM244" i="3"/>
  <c r="LE244" i="3"/>
  <c r="LM242" i="3"/>
  <c r="LE242" i="3"/>
  <c r="LM240" i="3"/>
  <c r="LE240" i="3"/>
  <c r="LM238" i="3"/>
  <c r="LE238" i="3"/>
  <c r="LM210" i="3"/>
  <c r="LE210" i="3"/>
  <c r="LM209" i="3"/>
  <c r="LE209" i="3"/>
  <c r="LM206" i="3"/>
  <c r="LE206" i="3"/>
  <c r="LM203" i="3"/>
  <c r="LE203" i="3"/>
  <c r="LM201" i="3"/>
  <c r="LE201" i="3"/>
  <c r="LM199" i="3"/>
  <c r="LE199" i="3"/>
  <c r="LM197" i="3"/>
  <c r="LE197" i="3"/>
  <c r="LM195" i="3"/>
  <c r="LM194" i="3" s="1"/>
  <c r="LE195" i="3"/>
  <c r="LM193" i="3"/>
  <c r="LE193" i="3"/>
  <c r="LM191" i="3"/>
  <c r="LE191" i="3"/>
  <c r="LM189" i="3"/>
  <c r="LE189" i="3"/>
  <c r="LM187" i="3"/>
  <c r="LE187" i="3"/>
  <c r="LM183" i="3"/>
  <c r="LE183" i="3"/>
  <c r="LM181" i="3"/>
  <c r="LE181" i="3"/>
  <c r="LM179" i="3"/>
  <c r="LE179" i="3"/>
  <c r="LM177" i="3"/>
  <c r="LE177" i="3"/>
  <c r="LM175" i="3"/>
  <c r="LE175" i="3"/>
  <c r="LM173" i="3"/>
  <c r="LE173" i="3"/>
  <c r="LM169" i="3"/>
  <c r="LE169" i="3"/>
  <c r="LM167" i="3"/>
  <c r="LE167" i="3"/>
  <c r="LM165" i="3"/>
  <c r="LM164" i="3" s="1"/>
  <c r="LE165" i="3"/>
  <c r="LM163" i="3"/>
  <c r="LM162" i="3" s="1"/>
  <c r="LE163" i="3"/>
  <c r="LM161" i="3"/>
  <c r="LM160" i="3" s="1"/>
  <c r="LE161" i="3"/>
  <c r="LM159" i="3"/>
  <c r="LE159" i="3"/>
  <c r="LM157" i="3"/>
  <c r="LE157" i="3"/>
  <c r="LM155" i="3"/>
  <c r="LM154" i="3" s="1"/>
  <c r="LE155" i="3"/>
  <c r="LM153" i="3"/>
  <c r="LM152" i="3" s="1"/>
  <c r="LE153" i="3"/>
  <c r="LM151" i="3"/>
  <c r="LE151" i="3"/>
  <c r="LM146" i="3"/>
  <c r="LE146" i="3"/>
  <c r="LM144" i="3"/>
  <c r="LE144" i="3"/>
  <c r="LM142" i="3"/>
  <c r="LE142" i="3"/>
  <c r="LM140" i="3"/>
  <c r="LE140" i="3"/>
  <c r="LM138" i="3"/>
  <c r="LE138" i="3"/>
  <c r="LM136" i="3"/>
  <c r="LE136" i="3"/>
  <c r="LM87" i="3"/>
  <c r="LE87" i="3"/>
  <c r="LM78" i="3"/>
  <c r="LE78" i="3"/>
  <c r="LM76" i="3"/>
  <c r="LE76" i="3"/>
  <c r="LM74" i="3"/>
  <c r="LM73" i="3" s="1"/>
  <c r="LE74" i="3"/>
  <c r="LM72" i="3"/>
  <c r="LE72" i="3"/>
  <c r="LM68" i="3"/>
  <c r="LE68" i="3"/>
  <c r="LM65" i="3"/>
  <c r="LE65" i="3"/>
  <c r="LM62" i="3"/>
  <c r="LE62" i="3"/>
  <c r="LM57" i="3"/>
  <c r="LE57" i="3"/>
  <c r="LM53" i="3"/>
  <c r="LE53" i="3"/>
  <c r="LM47" i="3"/>
  <c r="LE47" i="3"/>
  <c r="LM45" i="3"/>
  <c r="LM44" i="3" s="1"/>
  <c r="LE45" i="3"/>
  <c r="LM43" i="3"/>
  <c r="LE43" i="3"/>
  <c r="LM39" i="3"/>
  <c r="LE39" i="3"/>
  <c r="LM29" i="3"/>
  <c r="LE29" i="3"/>
  <c r="LM27" i="3"/>
  <c r="LE27" i="3"/>
  <c r="LM16" i="3"/>
  <c r="LE16" i="3"/>
  <c r="LM15" i="3"/>
  <c r="LE15" i="3"/>
  <c r="LM13" i="3"/>
  <c r="LE13" i="3"/>
  <c r="LT247" i="3"/>
  <c r="MC247" i="3" s="1"/>
  <c r="LT245" i="3"/>
  <c r="MC245" i="3" s="1"/>
  <c r="LT243" i="3"/>
  <c r="MC243" i="3" s="1"/>
  <c r="LT241" i="3"/>
  <c r="MC241" i="3" s="1"/>
  <c r="LT239" i="3"/>
  <c r="MC239" i="3" s="1"/>
  <c r="LT237" i="3"/>
  <c r="LT211" i="3"/>
  <c r="MC211" i="3" s="1"/>
  <c r="LT207" i="3"/>
  <c r="MC207" i="3" s="1"/>
  <c r="LT204" i="3"/>
  <c r="MC204" i="3" s="1"/>
  <c r="LT202" i="3"/>
  <c r="MC202" i="3" s="1"/>
  <c r="LT198" i="3"/>
  <c r="MC198" i="3" s="1"/>
  <c r="LT192" i="3"/>
  <c r="MC192" i="3" s="1"/>
  <c r="LT190" i="3"/>
  <c r="MC190" i="3" s="1"/>
  <c r="LT188" i="3"/>
  <c r="MC188" i="3" s="1"/>
  <c r="LT186" i="3"/>
  <c r="MC186" i="3" s="1"/>
  <c r="LT184" i="3"/>
  <c r="MC184" i="3" s="1"/>
  <c r="LT182" i="3"/>
  <c r="MC182" i="3" s="1"/>
  <c r="LT180" i="3"/>
  <c r="MC180" i="3" s="1"/>
  <c r="LT176" i="3"/>
  <c r="MC176" i="3" s="1"/>
  <c r="LT174" i="3"/>
  <c r="MC174" i="3" s="1"/>
  <c r="LT172" i="3"/>
  <c r="MC172" i="3" s="1"/>
  <c r="LT170" i="3"/>
  <c r="MC170" i="3" s="1"/>
  <c r="LT168" i="3"/>
  <c r="MC168" i="3" s="1"/>
  <c r="LT158" i="3"/>
  <c r="MC158" i="3" s="1"/>
  <c r="LT150" i="3"/>
  <c r="MC150" i="3" s="1"/>
  <c r="LT147" i="3"/>
  <c r="MC147" i="3" s="1"/>
  <c r="LT145" i="3"/>
  <c r="MC145" i="3" s="1"/>
  <c r="LT143" i="3"/>
  <c r="MC143" i="3" s="1"/>
  <c r="LT139" i="3"/>
  <c r="MC139" i="3" s="1"/>
  <c r="LT137" i="3"/>
  <c r="MC137" i="3" s="1"/>
  <c r="LT135" i="3"/>
  <c r="MC135" i="3" s="1"/>
  <c r="LT88" i="3"/>
  <c r="MC88" i="3" s="1"/>
  <c r="LT86" i="3"/>
  <c r="LT79" i="3"/>
  <c r="MC79" i="3" s="1"/>
  <c r="LT77" i="3"/>
  <c r="MC77" i="3" s="1"/>
  <c r="LT71" i="3"/>
  <c r="MC71" i="3" s="1"/>
  <c r="LT69" i="3"/>
  <c r="MC69" i="3" s="1"/>
  <c r="LT67" i="3"/>
  <c r="MC67" i="3" s="1"/>
  <c r="LT64" i="3"/>
  <c r="MC64" i="3" s="1"/>
  <c r="LT61" i="3"/>
  <c r="MC61" i="3" s="1"/>
  <c r="LT51" i="3"/>
  <c r="MC51" i="3" s="1"/>
  <c r="LT56" i="3"/>
  <c r="MC56" i="3" s="1"/>
  <c r="LT52" i="3"/>
  <c r="MC52" i="3" s="1"/>
  <c r="LT50" i="3"/>
  <c r="LT48" i="3"/>
  <c r="MC48" i="3" s="1"/>
  <c r="LT42" i="3"/>
  <c r="MC42" i="3" s="1"/>
  <c r="LT38" i="3"/>
  <c r="LT36" i="3"/>
  <c r="MC36" i="3" s="1"/>
  <c r="MC35" i="3" s="1"/>
  <c r="LT31" i="3"/>
  <c r="LT40" i="3"/>
  <c r="MC40" i="3" s="1"/>
  <c r="LT28" i="3"/>
  <c r="MC28" i="3" s="1"/>
  <c r="LT25" i="3"/>
  <c r="MC25" i="3" s="1"/>
  <c r="MC24" i="3" s="1"/>
  <c r="LT23" i="3"/>
  <c r="MC23" i="3" s="1"/>
  <c r="MC22" i="3" s="1"/>
  <c r="LT17" i="3"/>
  <c r="MC17" i="3" s="1"/>
  <c r="LT14" i="3"/>
  <c r="MC14" i="3" s="1"/>
  <c r="LT12" i="3"/>
  <c r="LT10" i="3"/>
  <c r="MC10" i="3" s="1"/>
  <c r="MI248" i="3"/>
  <c r="MR248" i="3" s="1"/>
  <c r="MI246" i="3"/>
  <c r="MR246" i="3" s="1"/>
  <c r="MI244" i="3"/>
  <c r="MR244" i="3" s="1"/>
  <c r="MI242" i="3"/>
  <c r="MR242" i="3" s="1"/>
  <c r="MI240" i="3"/>
  <c r="MR240" i="3" s="1"/>
  <c r="MI238" i="3"/>
  <c r="MR238" i="3" s="1"/>
  <c r="MI210" i="3"/>
  <c r="MR210" i="3" s="1"/>
  <c r="MI209" i="3"/>
  <c r="MR209" i="3" s="1"/>
  <c r="MI206" i="3"/>
  <c r="MI203" i="3"/>
  <c r="MR203" i="3" s="1"/>
  <c r="MI201" i="3"/>
  <c r="MR201" i="3" s="1"/>
  <c r="MI199" i="3"/>
  <c r="MR199" i="3" s="1"/>
  <c r="MI197" i="3"/>
  <c r="MR197" i="3" s="1"/>
  <c r="MI195" i="3"/>
  <c r="MR195" i="3" s="1"/>
  <c r="MR194" i="3" s="1"/>
  <c r="MI193" i="3"/>
  <c r="MR193" i="3" s="1"/>
  <c r="MI191" i="3"/>
  <c r="MR191" i="3" s="1"/>
  <c r="MI189" i="3"/>
  <c r="MR189" i="3" s="1"/>
  <c r="MI187" i="3"/>
  <c r="MR187" i="3" s="1"/>
  <c r="MI183" i="3"/>
  <c r="MR183" i="3" s="1"/>
  <c r="MI181" i="3"/>
  <c r="MR181" i="3" s="1"/>
  <c r="MI179" i="3"/>
  <c r="MR179" i="3" s="1"/>
  <c r="MI177" i="3"/>
  <c r="MR177" i="3" s="1"/>
  <c r="MI175" i="3"/>
  <c r="MR175" i="3" s="1"/>
  <c r="MI173" i="3"/>
  <c r="MR173" i="3" s="1"/>
  <c r="MI169" i="3"/>
  <c r="MR169" i="3" s="1"/>
  <c r="MI167" i="3"/>
  <c r="MR167" i="3" s="1"/>
  <c r="MI165" i="3"/>
  <c r="MR165" i="3" s="1"/>
  <c r="MR164" i="3" s="1"/>
  <c r="MI163" i="3"/>
  <c r="MR163" i="3" s="1"/>
  <c r="MR162" i="3" s="1"/>
  <c r="MI161" i="3"/>
  <c r="MR161" i="3" s="1"/>
  <c r="MR160" i="3" s="1"/>
  <c r="MI159" i="3"/>
  <c r="MR159" i="3" s="1"/>
  <c r="MI157" i="3"/>
  <c r="MR157" i="3" s="1"/>
  <c r="MI155" i="3"/>
  <c r="MR155" i="3" s="1"/>
  <c r="MR154" i="3" s="1"/>
  <c r="MI153" i="3"/>
  <c r="MR153" i="3" s="1"/>
  <c r="MR152" i="3" s="1"/>
  <c r="MI151" i="3"/>
  <c r="MR151" i="3" s="1"/>
  <c r="MI146" i="3"/>
  <c r="MR146" i="3" s="1"/>
  <c r="MI144" i="3"/>
  <c r="MR144" i="3" s="1"/>
  <c r="MI142" i="3"/>
  <c r="MI140" i="3"/>
  <c r="MR140" i="3" s="1"/>
  <c r="MI138" i="3"/>
  <c r="MR138" i="3" s="1"/>
  <c r="MI136" i="3"/>
  <c r="MR136" i="3" s="1"/>
  <c r="MI87" i="3"/>
  <c r="MR87" i="3" s="1"/>
  <c r="MI78" i="3"/>
  <c r="MR78" i="3" s="1"/>
  <c r="MI76" i="3"/>
  <c r="MR76" i="3" s="1"/>
  <c r="MI74" i="3"/>
  <c r="MR74" i="3" s="1"/>
  <c r="MR73" i="3" s="1"/>
  <c r="MI72" i="3"/>
  <c r="MR72" i="3" s="1"/>
  <c r="MI68" i="3"/>
  <c r="MR68" i="3" s="1"/>
  <c r="MI65" i="3"/>
  <c r="MR65" i="3" s="1"/>
  <c r="MI62" i="3"/>
  <c r="MR62" i="3" s="1"/>
  <c r="MI57" i="3"/>
  <c r="MR57" i="3" s="1"/>
  <c r="MI53" i="3"/>
  <c r="MR53" i="3" s="1"/>
  <c r="MI47" i="3"/>
  <c r="MR47" i="3" s="1"/>
  <c r="MI45" i="3"/>
  <c r="MR45" i="3" s="1"/>
  <c r="MR44" i="3" s="1"/>
  <c r="MI43" i="3"/>
  <c r="MR43" i="3" s="1"/>
  <c r="MI39" i="3"/>
  <c r="MI29" i="3"/>
  <c r="MI27" i="3"/>
  <c r="MR27" i="3" s="1"/>
  <c r="MI16" i="3"/>
  <c r="MR16" i="3" s="1"/>
  <c r="MI15" i="3"/>
  <c r="MR15" i="3" s="1"/>
  <c r="MI13" i="3"/>
  <c r="MR13" i="3" s="1"/>
  <c r="MX247" i="3"/>
  <c r="NG247" i="3" s="1"/>
  <c r="MX245" i="3"/>
  <c r="NG245" i="3" s="1"/>
  <c r="MX243" i="3"/>
  <c r="NG243" i="3" s="1"/>
  <c r="MX241" i="3"/>
  <c r="NG241" i="3" s="1"/>
  <c r="MX239" i="3"/>
  <c r="NG239" i="3" s="1"/>
  <c r="MX237" i="3"/>
  <c r="MX211" i="3"/>
  <c r="NG211" i="3" s="1"/>
  <c r="MX207" i="3"/>
  <c r="NG207" i="3" s="1"/>
  <c r="MX204" i="3"/>
  <c r="NG204" i="3" s="1"/>
  <c r="MX202" i="3"/>
  <c r="NG202" i="3" s="1"/>
  <c r="MX198" i="3"/>
  <c r="NG198" i="3" s="1"/>
  <c r="MX192" i="3"/>
  <c r="NG192" i="3" s="1"/>
  <c r="MX190" i="3"/>
  <c r="NG190" i="3" s="1"/>
  <c r="MX188" i="3"/>
  <c r="NG188" i="3" s="1"/>
  <c r="MX186" i="3"/>
  <c r="NG186" i="3" s="1"/>
  <c r="MX184" i="3"/>
  <c r="NG184" i="3" s="1"/>
  <c r="MX182" i="3"/>
  <c r="NG182" i="3" s="1"/>
  <c r="MX180" i="3"/>
  <c r="NG180" i="3" s="1"/>
  <c r="MX176" i="3"/>
  <c r="NG176" i="3" s="1"/>
  <c r="MX174" i="3"/>
  <c r="NG174" i="3" s="1"/>
  <c r="MX172" i="3"/>
  <c r="NG172" i="3" s="1"/>
  <c r="MX170" i="3"/>
  <c r="NG170" i="3" s="1"/>
  <c r="MX168" i="3"/>
  <c r="NG168" i="3" s="1"/>
  <c r="MX158" i="3"/>
  <c r="NG158" i="3" s="1"/>
  <c r="MX150" i="3"/>
  <c r="NG150" i="3" s="1"/>
  <c r="MX147" i="3"/>
  <c r="NG147" i="3" s="1"/>
  <c r="MX145" i="3"/>
  <c r="NG145" i="3" s="1"/>
  <c r="MX143" i="3"/>
  <c r="NG143" i="3" s="1"/>
  <c r="MX139" i="3"/>
  <c r="NG139" i="3" s="1"/>
  <c r="MX137" i="3"/>
  <c r="NG137" i="3" s="1"/>
  <c r="MX135" i="3"/>
  <c r="NG135" i="3" s="1"/>
  <c r="MX88" i="3"/>
  <c r="NG88" i="3" s="1"/>
  <c r="MX86" i="3"/>
  <c r="MX79" i="3"/>
  <c r="NG79" i="3" s="1"/>
  <c r="MX77" i="3"/>
  <c r="NG77" i="3" s="1"/>
  <c r="MX71" i="3"/>
  <c r="NG71" i="3" s="1"/>
  <c r="MX69" i="3"/>
  <c r="NG69" i="3" s="1"/>
  <c r="MX67" i="3"/>
  <c r="NG67" i="3" s="1"/>
  <c r="MX64" i="3"/>
  <c r="NG64" i="3" s="1"/>
  <c r="MX61" i="3"/>
  <c r="NG61" i="3" s="1"/>
  <c r="MX51" i="3"/>
  <c r="NG51" i="3" s="1"/>
  <c r="MX56" i="3"/>
  <c r="NG56" i="3" s="1"/>
  <c r="MX52" i="3"/>
  <c r="NG52" i="3" s="1"/>
  <c r="MX50" i="3"/>
  <c r="MX48" i="3"/>
  <c r="NG48" i="3" s="1"/>
  <c r="MX42" i="3"/>
  <c r="NG42" i="3" s="1"/>
  <c r="MX38" i="3"/>
  <c r="MX36" i="3"/>
  <c r="NG36" i="3" s="1"/>
  <c r="NG35" i="3" s="1"/>
  <c r="MX31" i="3"/>
  <c r="MX40" i="3"/>
  <c r="NG40" i="3" s="1"/>
  <c r="MX28" i="3"/>
  <c r="NG28" i="3" s="1"/>
  <c r="MX25" i="3"/>
  <c r="NG25" i="3" s="1"/>
  <c r="NG24" i="3" s="1"/>
  <c r="MX23" i="3"/>
  <c r="NG23" i="3" s="1"/>
  <c r="NG22" i="3" s="1"/>
  <c r="MX17" i="3"/>
  <c r="NG17" i="3" s="1"/>
  <c r="MX14" i="3"/>
  <c r="NG14" i="3" s="1"/>
  <c r="MX12" i="3"/>
  <c r="MX10" i="3"/>
  <c r="NG10" i="3" s="1"/>
  <c r="NU248" i="3"/>
  <c r="NM248" i="3"/>
  <c r="NU246" i="3"/>
  <c r="NM246" i="3"/>
  <c r="NU244" i="3"/>
  <c r="NM244" i="3"/>
  <c r="NU242" i="3"/>
  <c r="NM242" i="3"/>
  <c r="NU240" i="3"/>
  <c r="NM240" i="3"/>
  <c r="NU238" i="3"/>
  <c r="NM238" i="3"/>
  <c r="NU210" i="3"/>
  <c r="NM210" i="3"/>
  <c r="NU209" i="3"/>
  <c r="NM209" i="3"/>
  <c r="NU206" i="3"/>
  <c r="NM206" i="3"/>
  <c r="NU203" i="3"/>
  <c r="NM203" i="3"/>
  <c r="NU201" i="3"/>
  <c r="NM201" i="3"/>
  <c r="NU199" i="3"/>
  <c r="NM199" i="3"/>
  <c r="NU197" i="3"/>
  <c r="NM197" i="3"/>
  <c r="NU195" i="3"/>
  <c r="NM195" i="3"/>
  <c r="NU193" i="3"/>
  <c r="NM193" i="3"/>
  <c r="NU191" i="3"/>
  <c r="NM191" i="3"/>
  <c r="NU189" i="3"/>
  <c r="NM189" i="3"/>
  <c r="NU187" i="3"/>
  <c r="NM187" i="3"/>
  <c r="NU183" i="3"/>
  <c r="NM183" i="3"/>
  <c r="NU181" i="3"/>
  <c r="NM181" i="3"/>
  <c r="NU179" i="3"/>
  <c r="NM179" i="3"/>
  <c r="NU177" i="3"/>
  <c r="NM177" i="3"/>
  <c r="NU175" i="3"/>
  <c r="NM175" i="3"/>
  <c r="NU173" i="3"/>
  <c r="NM173" i="3"/>
  <c r="NU169" i="3"/>
  <c r="NM169" i="3"/>
  <c r="NU167" i="3"/>
  <c r="NM167" i="3"/>
  <c r="NU165" i="3"/>
  <c r="NM165" i="3"/>
  <c r="NU163" i="3"/>
  <c r="NM163" i="3"/>
  <c r="NU161" i="3"/>
  <c r="NM161" i="3"/>
  <c r="NU159" i="3"/>
  <c r="NM159" i="3"/>
  <c r="NU157" i="3"/>
  <c r="NM157" i="3"/>
  <c r="NU155" i="3"/>
  <c r="NM155" i="3"/>
  <c r="NU153" i="3"/>
  <c r="NM153" i="3"/>
  <c r="NU151" i="3"/>
  <c r="NM151" i="3"/>
  <c r="NU146" i="3"/>
  <c r="NM146" i="3"/>
  <c r="NU144" i="3"/>
  <c r="NM144" i="3"/>
  <c r="NU142" i="3"/>
  <c r="NM142" i="3"/>
  <c r="NU140" i="3"/>
  <c r="NM140" i="3"/>
  <c r="NU138" i="3"/>
  <c r="NM138" i="3"/>
  <c r="NU136" i="3"/>
  <c r="NM136" i="3"/>
  <c r="NU87" i="3"/>
  <c r="NM87" i="3"/>
  <c r="NU78" i="3"/>
  <c r="NM78" i="3"/>
  <c r="NU76" i="3"/>
  <c r="NM76" i="3"/>
  <c r="NU74" i="3"/>
  <c r="NM74" i="3"/>
  <c r="NU72" i="3"/>
  <c r="NM72" i="3"/>
  <c r="NU68" i="3"/>
  <c r="NM68" i="3"/>
  <c r="NU65" i="3"/>
  <c r="NM65" i="3"/>
  <c r="NU62" i="3"/>
  <c r="NM62" i="3"/>
  <c r="NU57" i="3"/>
  <c r="NM57" i="3"/>
  <c r="NU53" i="3"/>
  <c r="NM53" i="3"/>
  <c r="NU47" i="3"/>
  <c r="NM47" i="3"/>
  <c r="NU45" i="3"/>
  <c r="NM45" i="3"/>
  <c r="NU43" i="3"/>
  <c r="NM43" i="3"/>
  <c r="NU39" i="3"/>
  <c r="NM39" i="3"/>
  <c r="NU29" i="3"/>
  <c r="NM29" i="3"/>
  <c r="NU27" i="3"/>
  <c r="NM27" i="3"/>
  <c r="NU16" i="3"/>
  <c r="NM16" i="3"/>
  <c r="NU15" i="3"/>
  <c r="NM15" i="3"/>
  <c r="NU13" i="3"/>
  <c r="NM13" i="3"/>
  <c r="OB247" i="3"/>
  <c r="OK247" i="3" s="1"/>
  <c r="OB245" i="3"/>
  <c r="OK245" i="3" s="1"/>
  <c r="OB243" i="3"/>
  <c r="OK243" i="3" s="1"/>
  <c r="OB241" i="3"/>
  <c r="OK241" i="3" s="1"/>
  <c r="OB239" i="3"/>
  <c r="OK239" i="3" s="1"/>
  <c r="OB237" i="3"/>
  <c r="OB211" i="3"/>
  <c r="OK211" i="3" s="1"/>
  <c r="OB207" i="3"/>
  <c r="OK207" i="3" s="1"/>
  <c r="OB204" i="3"/>
  <c r="OK204" i="3" s="1"/>
  <c r="OB202" i="3"/>
  <c r="OK202" i="3" s="1"/>
  <c r="OB198" i="3"/>
  <c r="OK198" i="3" s="1"/>
  <c r="OB192" i="3"/>
  <c r="OK192" i="3" s="1"/>
  <c r="OB190" i="3"/>
  <c r="OK190" i="3" s="1"/>
  <c r="OB188" i="3"/>
  <c r="OK188" i="3" s="1"/>
  <c r="OB186" i="3"/>
  <c r="OK186" i="3" s="1"/>
  <c r="OB184" i="3"/>
  <c r="OK184" i="3" s="1"/>
  <c r="OB182" i="3"/>
  <c r="OK182" i="3" s="1"/>
  <c r="OB180" i="3"/>
  <c r="OK180" i="3" s="1"/>
  <c r="OB176" i="3"/>
  <c r="OK176" i="3" s="1"/>
  <c r="OB174" i="3"/>
  <c r="OK174" i="3" s="1"/>
  <c r="OB172" i="3"/>
  <c r="OK172" i="3" s="1"/>
  <c r="OB170" i="3"/>
  <c r="OK170" i="3" s="1"/>
  <c r="OB168" i="3"/>
  <c r="OK168" i="3" s="1"/>
  <c r="OB158" i="3"/>
  <c r="OK158" i="3" s="1"/>
  <c r="OB150" i="3"/>
  <c r="OK150" i="3" s="1"/>
  <c r="OB147" i="3"/>
  <c r="OK147" i="3" s="1"/>
  <c r="OB145" i="3"/>
  <c r="OK145" i="3" s="1"/>
  <c r="OB143" i="3"/>
  <c r="OK143" i="3" s="1"/>
  <c r="OB139" i="3"/>
  <c r="OK139" i="3" s="1"/>
  <c r="OB137" i="3"/>
  <c r="OK137" i="3" s="1"/>
  <c r="OB135" i="3"/>
  <c r="OK135" i="3" s="1"/>
  <c r="OB88" i="3"/>
  <c r="OK88" i="3" s="1"/>
  <c r="OB86" i="3"/>
  <c r="OB79" i="3"/>
  <c r="OK79" i="3" s="1"/>
  <c r="OB77" i="3"/>
  <c r="OK77" i="3" s="1"/>
  <c r="OB71" i="3"/>
  <c r="OK71" i="3" s="1"/>
  <c r="OB69" i="3"/>
  <c r="OK69" i="3" s="1"/>
  <c r="OB67" i="3"/>
  <c r="OK67" i="3" s="1"/>
  <c r="OB64" i="3"/>
  <c r="OK64" i="3" s="1"/>
  <c r="OB61" i="3"/>
  <c r="OK61" i="3" s="1"/>
  <c r="OB51" i="3"/>
  <c r="OK51" i="3" s="1"/>
  <c r="OB56" i="3"/>
  <c r="OK56" i="3" s="1"/>
  <c r="OB52" i="3"/>
  <c r="OK52" i="3" s="1"/>
  <c r="OB50" i="3"/>
  <c r="OB48" i="3"/>
  <c r="OK48" i="3" s="1"/>
  <c r="OB42" i="3"/>
  <c r="OK42" i="3" s="1"/>
  <c r="OB38" i="3"/>
  <c r="OB36" i="3"/>
  <c r="OK36" i="3" s="1"/>
  <c r="OK35" i="3" s="1"/>
  <c r="OB31" i="3"/>
  <c r="OB40" i="3"/>
  <c r="OK40" i="3" s="1"/>
  <c r="OB28" i="3"/>
  <c r="OK28" i="3" s="1"/>
  <c r="OB25" i="3"/>
  <c r="OK25" i="3" s="1"/>
  <c r="OK24" i="3" s="1"/>
  <c r="OB23" i="3"/>
  <c r="OK23" i="3" s="1"/>
  <c r="OK22" i="3" s="1"/>
  <c r="OB17" i="3"/>
  <c r="OK17" i="3" s="1"/>
  <c r="OB14" i="3"/>
  <c r="OK14" i="3" s="1"/>
  <c r="OB12" i="3"/>
  <c r="OB10" i="3"/>
  <c r="OK10" i="3" s="1"/>
  <c r="OQ248" i="3"/>
  <c r="OZ248" i="3" s="1"/>
  <c r="OQ246" i="3"/>
  <c r="OZ246" i="3" s="1"/>
  <c r="OQ244" i="3"/>
  <c r="OZ244" i="3" s="1"/>
  <c r="OQ242" i="3"/>
  <c r="OZ242" i="3" s="1"/>
  <c r="OQ240" i="3"/>
  <c r="OZ240" i="3" s="1"/>
  <c r="OQ238" i="3"/>
  <c r="OZ238" i="3" s="1"/>
  <c r="OQ210" i="3"/>
  <c r="OZ210" i="3" s="1"/>
  <c r="OQ209" i="3"/>
  <c r="OZ209" i="3" s="1"/>
  <c r="OQ206" i="3"/>
  <c r="OQ203" i="3"/>
  <c r="OZ203" i="3" s="1"/>
  <c r="OQ201" i="3"/>
  <c r="OZ201" i="3" s="1"/>
  <c r="OQ199" i="3"/>
  <c r="OZ199" i="3" s="1"/>
  <c r="OQ197" i="3"/>
  <c r="OZ197" i="3" s="1"/>
  <c r="OQ195" i="3"/>
  <c r="OZ195" i="3" s="1"/>
  <c r="OZ194" i="3" s="1"/>
  <c r="OQ193" i="3"/>
  <c r="OZ193" i="3" s="1"/>
  <c r="OQ191" i="3"/>
  <c r="OZ191" i="3" s="1"/>
  <c r="OQ189" i="3"/>
  <c r="OZ189" i="3" s="1"/>
  <c r="OQ187" i="3"/>
  <c r="OZ187" i="3" s="1"/>
  <c r="OQ183" i="3"/>
  <c r="OZ183" i="3" s="1"/>
  <c r="OQ181" i="3"/>
  <c r="OZ181" i="3" s="1"/>
  <c r="OQ179" i="3"/>
  <c r="OZ179" i="3" s="1"/>
  <c r="OQ177" i="3"/>
  <c r="OZ177" i="3" s="1"/>
  <c r="OQ175" i="3"/>
  <c r="OZ175" i="3" s="1"/>
  <c r="OQ173" i="3"/>
  <c r="OZ173" i="3" s="1"/>
  <c r="OQ169" i="3"/>
  <c r="OZ169" i="3" s="1"/>
  <c r="OQ167" i="3"/>
  <c r="OZ167" i="3" s="1"/>
  <c r="OQ165" i="3"/>
  <c r="OZ165" i="3" s="1"/>
  <c r="OZ164" i="3" s="1"/>
  <c r="OQ163" i="3"/>
  <c r="OZ163" i="3" s="1"/>
  <c r="OZ162" i="3" s="1"/>
  <c r="OQ161" i="3"/>
  <c r="OZ161" i="3" s="1"/>
  <c r="OZ160" i="3" s="1"/>
  <c r="OQ159" i="3"/>
  <c r="OZ159" i="3" s="1"/>
  <c r="OQ157" i="3"/>
  <c r="OZ157" i="3" s="1"/>
  <c r="OQ155" i="3"/>
  <c r="OZ155" i="3" s="1"/>
  <c r="OZ154" i="3" s="1"/>
  <c r="OQ153" i="3"/>
  <c r="OZ153" i="3" s="1"/>
  <c r="OZ152" i="3" s="1"/>
  <c r="OQ151" i="3"/>
  <c r="OZ151" i="3" s="1"/>
  <c r="OQ146" i="3"/>
  <c r="OZ146" i="3" s="1"/>
  <c r="OQ144" i="3"/>
  <c r="OZ144" i="3" s="1"/>
  <c r="OQ142" i="3"/>
  <c r="OQ140" i="3"/>
  <c r="OZ140" i="3" s="1"/>
  <c r="OQ138" i="3"/>
  <c r="OZ138" i="3" s="1"/>
  <c r="OQ136" i="3"/>
  <c r="OZ136" i="3" s="1"/>
  <c r="OQ87" i="3"/>
  <c r="OZ87" i="3" s="1"/>
  <c r="OQ78" i="3"/>
  <c r="OZ78" i="3" s="1"/>
  <c r="OQ76" i="3"/>
  <c r="OZ76" i="3" s="1"/>
  <c r="OQ74" i="3"/>
  <c r="OZ74" i="3" s="1"/>
  <c r="OZ73" i="3" s="1"/>
  <c r="OQ72" i="3"/>
  <c r="OZ72" i="3" s="1"/>
  <c r="OQ68" i="3"/>
  <c r="OZ68" i="3" s="1"/>
  <c r="OQ65" i="3"/>
  <c r="OZ65" i="3" s="1"/>
  <c r="OQ62" i="3"/>
  <c r="OZ62" i="3" s="1"/>
  <c r="OQ57" i="3"/>
  <c r="OZ57" i="3" s="1"/>
  <c r="OQ53" i="3"/>
  <c r="OZ53" i="3" s="1"/>
  <c r="OQ47" i="3"/>
  <c r="OZ47" i="3" s="1"/>
  <c r="OQ45" i="3"/>
  <c r="OZ45" i="3" s="1"/>
  <c r="OZ44" i="3" s="1"/>
  <c r="OQ43" i="3"/>
  <c r="OZ43" i="3" s="1"/>
  <c r="OQ39" i="3"/>
  <c r="OQ29" i="3"/>
  <c r="OQ27" i="3"/>
  <c r="OZ27" i="3" s="1"/>
  <c r="OQ16" i="3"/>
  <c r="OZ16" i="3" s="1"/>
  <c r="OQ15" i="3"/>
  <c r="OZ15" i="3" s="1"/>
  <c r="OQ13" i="3"/>
  <c r="OZ13" i="3" s="1"/>
  <c r="PF247" i="3"/>
  <c r="PO247" i="3" s="1"/>
  <c r="PF245" i="3"/>
  <c r="PO245" i="3" s="1"/>
  <c r="PF243" i="3"/>
  <c r="PO243" i="3" s="1"/>
  <c r="PF241" i="3"/>
  <c r="PO241" i="3" s="1"/>
  <c r="PF239" i="3"/>
  <c r="PO239" i="3" s="1"/>
  <c r="PF237" i="3"/>
  <c r="PF211" i="3"/>
  <c r="PO211" i="3" s="1"/>
  <c r="PF207" i="3"/>
  <c r="PO207" i="3" s="1"/>
  <c r="PF204" i="3"/>
  <c r="PO204" i="3" s="1"/>
  <c r="PF202" i="3"/>
  <c r="PO202" i="3" s="1"/>
  <c r="PF198" i="3"/>
  <c r="PO198" i="3" s="1"/>
  <c r="PF192" i="3"/>
  <c r="PO192" i="3" s="1"/>
  <c r="PF190" i="3"/>
  <c r="PO190" i="3" s="1"/>
  <c r="PF188" i="3"/>
  <c r="PO188" i="3" s="1"/>
  <c r="PF186" i="3"/>
  <c r="PO186" i="3" s="1"/>
  <c r="PF184" i="3"/>
  <c r="PO184" i="3" s="1"/>
  <c r="PF182" i="3"/>
  <c r="PO182" i="3" s="1"/>
  <c r="PF180" i="3"/>
  <c r="PO180" i="3" s="1"/>
  <c r="PF176" i="3"/>
  <c r="PO176" i="3" s="1"/>
  <c r="PF174" i="3"/>
  <c r="PO174" i="3" s="1"/>
  <c r="PF172" i="3"/>
  <c r="PO172" i="3" s="1"/>
  <c r="PF170" i="3"/>
  <c r="PO170" i="3" s="1"/>
  <c r="PF168" i="3"/>
  <c r="PO168" i="3" s="1"/>
  <c r="PF158" i="3"/>
  <c r="PO158" i="3" s="1"/>
  <c r="PF150" i="3"/>
  <c r="PO150" i="3" s="1"/>
  <c r="PF147" i="3"/>
  <c r="PO147" i="3" s="1"/>
  <c r="PF145" i="3"/>
  <c r="PO145" i="3" s="1"/>
  <c r="PF143" i="3"/>
  <c r="PO143" i="3" s="1"/>
  <c r="PF139" i="3"/>
  <c r="PO139" i="3" s="1"/>
  <c r="PF137" i="3"/>
  <c r="PO137" i="3" s="1"/>
  <c r="PF135" i="3"/>
  <c r="PO135" i="3" s="1"/>
  <c r="PF88" i="3"/>
  <c r="PO88" i="3" s="1"/>
  <c r="PF86" i="3"/>
  <c r="PF79" i="3"/>
  <c r="PO79" i="3" s="1"/>
  <c r="PF77" i="3"/>
  <c r="PO77" i="3" s="1"/>
  <c r="PF71" i="3"/>
  <c r="PO71" i="3" s="1"/>
  <c r="PF69" i="3"/>
  <c r="PO69" i="3" s="1"/>
  <c r="PF67" i="3"/>
  <c r="PO67" i="3" s="1"/>
  <c r="PF64" i="3"/>
  <c r="PO64" i="3" s="1"/>
  <c r="PF61" i="3"/>
  <c r="PO61" i="3" s="1"/>
  <c r="PF51" i="3"/>
  <c r="PO51" i="3" s="1"/>
  <c r="PF56" i="3"/>
  <c r="PO56" i="3" s="1"/>
  <c r="PF52" i="3"/>
  <c r="PO52" i="3" s="1"/>
  <c r="PF50" i="3"/>
  <c r="PF48" i="3"/>
  <c r="PO48" i="3" s="1"/>
  <c r="PF42" i="3"/>
  <c r="PO42" i="3" s="1"/>
  <c r="PF38" i="3"/>
  <c r="PF36" i="3"/>
  <c r="PO36" i="3" s="1"/>
  <c r="PO35" i="3" s="1"/>
  <c r="PF31" i="3"/>
  <c r="PF40" i="3"/>
  <c r="PO40" i="3" s="1"/>
  <c r="PF28" i="3"/>
  <c r="PO28" i="3" s="1"/>
  <c r="PF25" i="3"/>
  <c r="PO25" i="3" s="1"/>
  <c r="PO24" i="3" s="1"/>
  <c r="PF23" i="3"/>
  <c r="PO23" i="3" s="1"/>
  <c r="PO22" i="3" s="1"/>
  <c r="PF17" i="3"/>
  <c r="PO17" i="3" s="1"/>
  <c r="PF14" i="3"/>
  <c r="PO14" i="3" s="1"/>
  <c r="PF12" i="3"/>
  <c r="PF10" i="3"/>
  <c r="PO10" i="3" s="1"/>
  <c r="PU248" i="3"/>
  <c r="PU246" i="3"/>
  <c r="PU244" i="3"/>
  <c r="PU242" i="3"/>
  <c r="PU240" i="3"/>
  <c r="PU238" i="3"/>
  <c r="PU210" i="3"/>
  <c r="PU209" i="3"/>
  <c r="PU206" i="3"/>
  <c r="PU203" i="3"/>
  <c r="PU201" i="3"/>
  <c r="PU199" i="3"/>
  <c r="PU197" i="3"/>
  <c r="PU195" i="3"/>
  <c r="PU193" i="3"/>
  <c r="PU191" i="3"/>
  <c r="PU189" i="3"/>
  <c r="PU187" i="3"/>
  <c r="PU183" i="3"/>
  <c r="PU181" i="3"/>
  <c r="PU179" i="3"/>
  <c r="PU177" i="3"/>
  <c r="PU175" i="3"/>
  <c r="PU173" i="3"/>
  <c r="PU169" i="3"/>
  <c r="PU167" i="3"/>
  <c r="PU165" i="3"/>
  <c r="PU163" i="3"/>
  <c r="PU161" i="3"/>
  <c r="PU159" i="3"/>
  <c r="PU157" i="3"/>
  <c r="PU155" i="3"/>
  <c r="PU153" i="3"/>
  <c r="PU151" i="3"/>
  <c r="PU146" i="3"/>
  <c r="PU144" i="3"/>
  <c r="PU142" i="3"/>
  <c r="PU140" i="3"/>
  <c r="PU138" i="3"/>
  <c r="PU136" i="3"/>
  <c r="PU87" i="3"/>
  <c r="PU78" i="3"/>
  <c r="PU76" i="3"/>
  <c r="PU74" i="3"/>
  <c r="PU72" i="3"/>
  <c r="PU68" i="3"/>
  <c r="PU65" i="3"/>
  <c r="PU62" i="3"/>
  <c r="PU57" i="3"/>
  <c r="PU53" i="3"/>
  <c r="PU47" i="3"/>
  <c r="PU45" i="3"/>
  <c r="PU43" i="3"/>
  <c r="PU39" i="3"/>
  <c r="QF39" i="3" s="1"/>
  <c r="PU29" i="3"/>
  <c r="PU27" i="3"/>
  <c r="PU16" i="3"/>
  <c r="PU15" i="3"/>
  <c r="PU13" i="3"/>
  <c r="QJ247" i="3"/>
  <c r="QJ245" i="3"/>
  <c r="QJ243" i="3"/>
  <c r="QJ241" i="3"/>
  <c r="QJ239" i="3"/>
  <c r="QJ237" i="3"/>
  <c r="QJ211" i="3"/>
  <c r="QJ207" i="3"/>
  <c r="QJ204" i="3"/>
  <c r="QJ202" i="3"/>
  <c r="QJ198" i="3"/>
  <c r="QJ192" i="3"/>
  <c r="QJ190" i="3"/>
  <c r="QJ188" i="3"/>
  <c r="QJ186" i="3"/>
  <c r="QJ184" i="3"/>
  <c r="QJ182" i="3"/>
  <c r="QJ180" i="3"/>
  <c r="QJ176" i="3"/>
  <c r="QJ174" i="3"/>
  <c r="QJ172" i="3"/>
  <c r="QJ170" i="3"/>
  <c r="QJ168" i="3"/>
  <c r="QJ158" i="3"/>
  <c r="QJ150" i="3"/>
  <c r="QJ147" i="3"/>
  <c r="QJ145" i="3"/>
  <c r="QJ143" i="3"/>
  <c r="QJ139" i="3"/>
  <c r="QJ137" i="3"/>
  <c r="QJ135" i="3"/>
  <c r="QJ88" i="3"/>
  <c r="QJ86" i="3"/>
  <c r="QJ79" i="3"/>
  <c r="QJ77" i="3"/>
  <c r="QJ71" i="3"/>
  <c r="QJ69" i="3"/>
  <c r="QJ67" i="3"/>
  <c r="QJ64" i="3"/>
  <c r="QJ61" i="3"/>
  <c r="QJ51" i="3"/>
  <c r="QJ56" i="3"/>
  <c r="QJ52" i="3"/>
  <c r="QJ50" i="3"/>
  <c r="QJ48" i="3"/>
  <c r="QJ42" i="3"/>
  <c r="QJ38" i="3"/>
  <c r="QJ36" i="3"/>
  <c r="QJ31" i="3"/>
  <c r="QJ40" i="3"/>
  <c r="QJ28" i="3"/>
  <c r="QJ25" i="3"/>
  <c r="QJ23" i="3"/>
  <c r="QJ17" i="3"/>
  <c r="QJ14" i="3"/>
  <c r="QJ12" i="3"/>
  <c r="QJ10" i="3"/>
  <c r="QS10" i="3" s="1"/>
  <c r="QY248" i="3"/>
  <c r="QY246" i="3"/>
  <c r="QY244" i="3"/>
  <c r="QY242" i="3"/>
  <c r="QY240" i="3"/>
  <c r="QY238" i="3"/>
  <c r="QY210" i="3"/>
  <c r="QY209" i="3"/>
  <c r="QY206" i="3"/>
  <c r="QY203" i="3"/>
  <c r="QY201" i="3"/>
  <c r="QY199" i="3"/>
  <c r="QY197" i="3"/>
  <c r="QY195" i="3"/>
  <c r="QY193" i="3"/>
  <c r="QY191" i="3"/>
  <c r="QY189" i="3"/>
  <c r="QY187" i="3"/>
  <c r="QY183" i="3"/>
  <c r="QY181" i="3"/>
  <c r="QY179" i="3"/>
  <c r="QY177" i="3"/>
  <c r="QY175" i="3"/>
  <c r="QY173" i="3"/>
  <c r="QY169" i="3"/>
  <c r="QY167" i="3"/>
  <c r="QY165" i="3"/>
  <c r="QY163" i="3"/>
  <c r="QY161" i="3"/>
  <c r="QY159" i="3"/>
  <c r="QY157" i="3"/>
  <c r="QY155" i="3"/>
  <c r="QY153" i="3"/>
  <c r="QY151" i="3"/>
  <c r="QY146" i="3"/>
  <c r="QY144" i="3"/>
  <c r="QY142" i="3"/>
  <c r="QY140" i="3"/>
  <c r="QY138" i="3"/>
  <c r="QY136" i="3"/>
  <c r="QY87" i="3"/>
  <c r="QY78" i="3"/>
  <c r="QY76" i="3"/>
  <c r="QY74" i="3"/>
  <c r="QY72" i="3"/>
  <c r="QY68" i="3"/>
  <c r="QY65" i="3"/>
  <c r="QY62" i="3"/>
  <c r="QY57" i="3"/>
  <c r="QY53" i="3"/>
  <c r="QY47" i="3"/>
  <c r="QY45" i="3"/>
  <c r="QY43" i="3"/>
  <c r="QY39" i="3"/>
  <c r="QY29" i="3"/>
  <c r="QY27" i="3"/>
  <c r="QY16" i="3"/>
  <c r="QY15" i="3"/>
  <c r="QY13" i="3"/>
  <c r="RN247" i="3"/>
  <c r="RW247" i="3" s="1"/>
  <c r="RN245" i="3"/>
  <c r="RW245" i="3" s="1"/>
  <c r="RN243" i="3"/>
  <c r="RW243" i="3" s="1"/>
  <c r="RN241" i="3"/>
  <c r="RW241" i="3" s="1"/>
  <c r="RN239" i="3"/>
  <c r="RW239" i="3" s="1"/>
  <c r="RN237" i="3"/>
  <c r="RN211" i="3"/>
  <c r="RW211" i="3" s="1"/>
  <c r="RN207" i="3"/>
  <c r="RW207" i="3" s="1"/>
  <c r="RN204" i="3"/>
  <c r="RW204" i="3" s="1"/>
  <c r="RN202" i="3"/>
  <c r="RW202" i="3" s="1"/>
  <c r="RN198" i="3"/>
  <c r="RW198" i="3" s="1"/>
  <c r="RN192" i="3"/>
  <c r="RW192" i="3" s="1"/>
  <c r="RN190" i="3"/>
  <c r="RW190" i="3" s="1"/>
  <c r="RN188" i="3"/>
  <c r="RW188" i="3" s="1"/>
  <c r="RN186" i="3"/>
  <c r="RW186" i="3" s="1"/>
  <c r="RN184" i="3"/>
  <c r="RW184" i="3" s="1"/>
  <c r="RN182" i="3"/>
  <c r="RW182" i="3" s="1"/>
  <c r="RN180" i="3"/>
  <c r="RW180" i="3" s="1"/>
  <c r="RN176" i="3"/>
  <c r="RW176" i="3" s="1"/>
  <c r="RN174" i="3"/>
  <c r="RW174" i="3" s="1"/>
  <c r="RN172" i="3"/>
  <c r="RW172" i="3" s="1"/>
  <c r="RN170" i="3"/>
  <c r="RW170" i="3" s="1"/>
  <c r="RN168" i="3"/>
  <c r="RW168" i="3" s="1"/>
  <c r="RN158" i="3"/>
  <c r="RW158" i="3" s="1"/>
  <c r="RN150" i="3"/>
  <c r="RW150" i="3" s="1"/>
  <c r="RN147" i="3"/>
  <c r="RW147" i="3" s="1"/>
  <c r="RN145" i="3"/>
  <c r="RW145" i="3" s="1"/>
  <c r="RN143" i="3"/>
  <c r="RW143" i="3" s="1"/>
  <c r="RN139" i="3"/>
  <c r="RW139" i="3" s="1"/>
  <c r="RN137" i="3"/>
  <c r="RW137" i="3" s="1"/>
  <c r="RN135" i="3"/>
  <c r="RW135" i="3" s="1"/>
  <c r="RN88" i="3"/>
  <c r="RW88" i="3" s="1"/>
  <c r="RN86" i="3"/>
  <c r="RN79" i="3"/>
  <c r="RW79" i="3" s="1"/>
  <c r="RN77" i="3"/>
  <c r="RW77" i="3" s="1"/>
  <c r="RN71" i="3"/>
  <c r="RW71" i="3" s="1"/>
  <c r="RN69" i="3"/>
  <c r="RW69" i="3" s="1"/>
  <c r="RN67" i="3"/>
  <c r="RW67" i="3" s="1"/>
  <c r="RN64" i="3"/>
  <c r="RW64" i="3" s="1"/>
  <c r="RN61" i="3"/>
  <c r="RW61" i="3" s="1"/>
  <c r="RN51" i="3"/>
  <c r="RW51" i="3" s="1"/>
  <c r="RN56" i="3"/>
  <c r="RW56" i="3" s="1"/>
  <c r="RN52" i="3"/>
  <c r="RW52" i="3" s="1"/>
  <c r="RN50" i="3"/>
  <c r="RN48" i="3"/>
  <c r="RW48" i="3" s="1"/>
  <c r="RN42" i="3"/>
  <c r="RW42" i="3" s="1"/>
  <c r="RN38" i="3"/>
  <c r="RN36" i="3"/>
  <c r="RW36" i="3" s="1"/>
  <c r="RW35" i="3" s="1"/>
  <c r="RN31" i="3"/>
  <c r="RN40" i="3"/>
  <c r="RW40" i="3" s="1"/>
  <c r="RN28" i="3"/>
  <c r="RW28" i="3" s="1"/>
  <c r="RN25" i="3"/>
  <c r="RW25" i="3" s="1"/>
  <c r="RW24" i="3" s="1"/>
  <c r="RN23" i="3"/>
  <c r="RW23" i="3" s="1"/>
  <c r="RW22" i="3" s="1"/>
  <c r="RN17" i="3"/>
  <c r="RW17" i="3" s="1"/>
  <c r="RN14" i="3"/>
  <c r="RW14" i="3" s="1"/>
  <c r="RN12" i="3"/>
  <c r="RN10" i="3"/>
  <c r="RW10" i="3" s="1"/>
  <c r="SC248" i="3"/>
  <c r="SL248" i="3" s="1"/>
  <c r="SC246" i="3"/>
  <c r="SL246" i="3" s="1"/>
  <c r="SC244" i="3"/>
  <c r="SL244" i="3" s="1"/>
  <c r="SC242" i="3"/>
  <c r="SL242" i="3" s="1"/>
  <c r="SC240" i="3"/>
  <c r="SL240" i="3" s="1"/>
  <c r="SC238" i="3"/>
  <c r="SL238" i="3" s="1"/>
  <c r="SC210" i="3"/>
  <c r="SL210" i="3" s="1"/>
  <c r="SC209" i="3"/>
  <c r="SL209" i="3" s="1"/>
  <c r="SC206" i="3"/>
  <c r="SC203" i="3"/>
  <c r="SL203" i="3" s="1"/>
  <c r="SC201" i="3"/>
  <c r="SL201" i="3" s="1"/>
  <c r="SC199" i="3"/>
  <c r="SL199" i="3" s="1"/>
  <c r="SC197" i="3"/>
  <c r="SL197" i="3" s="1"/>
  <c r="SC195" i="3"/>
  <c r="SL195" i="3" s="1"/>
  <c r="SL194" i="3" s="1"/>
  <c r="SC193" i="3"/>
  <c r="SL193" i="3" s="1"/>
  <c r="SC191" i="3"/>
  <c r="SL191" i="3" s="1"/>
  <c r="SC189" i="3"/>
  <c r="SL189" i="3" s="1"/>
  <c r="SC187" i="3"/>
  <c r="SL187" i="3" s="1"/>
  <c r="SC183" i="3"/>
  <c r="SL183" i="3" s="1"/>
  <c r="SC181" i="3"/>
  <c r="SL181" i="3" s="1"/>
  <c r="SC179" i="3"/>
  <c r="SL179" i="3" s="1"/>
  <c r="SC177" i="3"/>
  <c r="SL177" i="3" s="1"/>
  <c r="SC175" i="3"/>
  <c r="SL175" i="3" s="1"/>
  <c r="SC173" i="3"/>
  <c r="SL173" i="3" s="1"/>
  <c r="SC169" i="3"/>
  <c r="SL169" i="3" s="1"/>
  <c r="SC167" i="3"/>
  <c r="SL167" i="3" s="1"/>
  <c r="SC165" i="3"/>
  <c r="SL165" i="3" s="1"/>
  <c r="SL164" i="3" s="1"/>
  <c r="SC163" i="3"/>
  <c r="SL163" i="3" s="1"/>
  <c r="SL162" i="3" s="1"/>
  <c r="SC161" i="3"/>
  <c r="SL161" i="3" s="1"/>
  <c r="SL160" i="3" s="1"/>
  <c r="SC159" i="3"/>
  <c r="SL159" i="3" s="1"/>
  <c r="SC157" i="3"/>
  <c r="SL157" i="3" s="1"/>
  <c r="SC155" i="3"/>
  <c r="SL155" i="3" s="1"/>
  <c r="SL154" i="3" s="1"/>
  <c r="SC153" i="3"/>
  <c r="SL153" i="3" s="1"/>
  <c r="SL152" i="3" s="1"/>
  <c r="SC151" i="3"/>
  <c r="SL151" i="3" s="1"/>
  <c r="SC146" i="3"/>
  <c r="SL146" i="3" s="1"/>
  <c r="SC144" i="3"/>
  <c r="SL144" i="3" s="1"/>
  <c r="SC142" i="3"/>
  <c r="SC140" i="3"/>
  <c r="SL140" i="3" s="1"/>
  <c r="SC138" i="3"/>
  <c r="SL138" i="3" s="1"/>
  <c r="SC136" i="3"/>
  <c r="SL136" i="3" s="1"/>
  <c r="SC87" i="3"/>
  <c r="SL87" i="3" s="1"/>
  <c r="SC78" i="3"/>
  <c r="SL78" i="3" s="1"/>
  <c r="SC76" i="3"/>
  <c r="SL76" i="3" s="1"/>
  <c r="SC74" i="3"/>
  <c r="SL74" i="3" s="1"/>
  <c r="SL73" i="3" s="1"/>
  <c r="SC72" i="3"/>
  <c r="SL72" i="3" s="1"/>
  <c r="SC68" i="3"/>
  <c r="SL68" i="3" s="1"/>
  <c r="SC65" i="3"/>
  <c r="SL65" i="3" s="1"/>
  <c r="SC62" i="3"/>
  <c r="SL62" i="3" s="1"/>
  <c r="SC57" i="3"/>
  <c r="SL57" i="3" s="1"/>
  <c r="SC53" i="3"/>
  <c r="SL53" i="3" s="1"/>
  <c r="SC47" i="3"/>
  <c r="SL47" i="3" s="1"/>
  <c r="SC45" i="3"/>
  <c r="SL45" i="3" s="1"/>
  <c r="SL44" i="3" s="1"/>
  <c r="SC43" i="3"/>
  <c r="SL43" i="3" s="1"/>
  <c r="SC39" i="3"/>
  <c r="SC29" i="3"/>
  <c r="SC27" i="3"/>
  <c r="SL27" i="3" s="1"/>
  <c r="SC16" i="3"/>
  <c r="SL16" i="3" s="1"/>
  <c r="SC15" i="3"/>
  <c r="SL15" i="3" s="1"/>
  <c r="SC13" i="3"/>
  <c r="SL13" i="3" s="1"/>
  <c r="SR247" i="3"/>
  <c r="TA247" i="3" s="1"/>
  <c r="SR245" i="3"/>
  <c r="TA245" i="3" s="1"/>
  <c r="SR243" i="3"/>
  <c r="TA243" i="3" s="1"/>
  <c r="SR241" i="3"/>
  <c r="TA241" i="3" s="1"/>
  <c r="SR239" i="3"/>
  <c r="TA239" i="3" s="1"/>
  <c r="SR237" i="3"/>
  <c r="SR211" i="3"/>
  <c r="TA211" i="3" s="1"/>
  <c r="SR207" i="3"/>
  <c r="TA207" i="3" s="1"/>
  <c r="SR204" i="3"/>
  <c r="TA204" i="3" s="1"/>
  <c r="SR202" i="3"/>
  <c r="TA202" i="3" s="1"/>
  <c r="SR198" i="3"/>
  <c r="TA198" i="3" s="1"/>
  <c r="SR192" i="3"/>
  <c r="TA192" i="3" s="1"/>
  <c r="SR190" i="3"/>
  <c r="TA190" i="3" s="1"/>
  <c r="SR188" i="3"/>
  <c r="TA188" i="3" s="1"/>
  <c r="SR186" i="3"/>
  <c r="TA186" i="3" s="1"/>
  <c r="SR184" i="3"/>
  <c r="TA184" i="3" s="1"/>
  <c r="SR182" i="3"/>
  <c r="TA182" i="3" s="1"/>
  <c r="SR180" i="3"/>
  <c r="TA180" i="3" s="1"/>
  <c r="SR176" i="3"/>
  <c r="TA176" i="3" s="1"/>
  <c r="SR174" i="3"/>
  <c r="TA174" i="3" s="1"/>
  <c r="SR172" i="3"/>
  <c r="TA172" i="3" s="1"/>
  <c r="SR170" i="3"/>
  <c r="TA170" i="3" s="1"/>
  <c r="SR168" i="3"/>
  <c r="TA168" i="3" s="1"/>
  <c r="SR158" i="3"/>
  <c r="TA158" i="3" s="1"/>
  <c r="SR150" i="3"/>
  <c r="TA150" i="3" s="1"/>
  <c r="SR147" i="3"/>
  <c r="TA147" i="3" s="1"/>
  <c r="SR145" i="3"/>
  <c r="TA145" i="3" s="1"/>
  <c r="SR143" i="3"/>
  <c r="TA143" i="3" s="1"/>
  <c r="SR139" i="3"/>
  <c r="TA139" i="3" s="1"/>
  <c r="SR137" i="3"/>
  <c r="TA137" i="3" s="1"/>
  <c r="SR135" i="3"/>
  <c r="TA135" i="3" s="1"/>
  <c r="SR88" i="3"/>
  <c r="TA88" i="3" s="1"/>
  <c r="SR86" i="3"/>
  <c r="SR79" i="3"/>
  <c r="TA79" i="3" s="1"/>
  <c r="SR77" i="3"/>
  <c r="TA77" i="3" s="1"/>
  <c r="SR71" i="3"/>
  <c r="TA71" i="3" s="1"/>
  <c r="SR69" i="3"/>
  <c r="TA69" i="3" s="1"/>
  <c r="SR67" i="3"/>
  <c r="TA67" i="3" s="1"/>
  <c r="SR64" i="3"/>
  <c r="TA64" i="3" s="1"/>
  <c r="SR61" i="3"/>
  <c r="TA61" i="3" s="1"/>
  <c r="SR51" i="3"/>
  <c r="TA51" i="3" s="1"/>
  <c r="SR56" i="3"/>
  <c r="TA56" i="3" s="1"/>
  <c r="SR52" i="3"/>
  <c r="TA52" i="3" s="1"/>
  <c r="SR50" i="3"/>
  <c r="SR48" i="3"/>
  <c r="TA48" i="3" s="1"/>
  <c r="SR42" i="3"/>
  <c r="TA42" i="3" s="1"/>
  <c r="SR38" i="3"/>
  <c r="SR36" i="3"/>
  <c r="TA36" i="3" s="1"/>
  <c r="TA35" i="3" s="1"/>
  <c r="SR31" i="3"/>
  <c r="SR40" i="3"/>
  <c r="TA40" i="3" s="1"/>
  <c r="SR28" i="3"/>
  <c r="TA28" i="3" s="1"/>
  <c r="SR25" i="3"/>
  <c r="TA25" i="3" s="1"/>
  <c r="TA24" i="3" s="1"/>
  <c r="SR23" i="3"/>
  <c r="TA23" i="3" s="1"/>
  <c r="TA22" i="3" s="1"/>
  <c r="SR17" i="3"/>
  <c r="TA17" i="3" s="1"/>
  <c r="SR14" i="3"/>
  <c r="TA14" i="3" s="1"/>
  <c r="SR12" i="3"/>
  <c r="SR10" i="3"/>
  <c r="TA10" i="3" s="1"/>
  <c r="TG248" i="3"/>
  <c r="TP248" i="3" s="1"/>
  <c r="TG246" i="3"/>
  <c r="TP246" i="3" s="1"/>
  <c r="TG244" i="3"/>
  <c r="TP244" i="3" s="1"/>
  <c r="TG242" i="3"/>
  <c r="TP242" i="3" s="1"/>
  <c r="TG240" i="3"/>
  <c r="TP240" i="3" s="1"/>
  <c r="TG238" i="3"/>
  <c r="TP238" i="3" s="1"/>
  <c r="TG210" i="3"/>
  <c r="TP210" i="3" s="1"/>
  <c r="TG209" i="3"/>
  <c r="TP209" i="3" s="1"/>
  <c r="TG206" i="3"/>
  <c r="TG203" i="3"/>
  <c r="TP203" i="3" s="1"/>
  <c r="TG201" i="3"/>
  <c r="TP201" i="3" s="1"/>
  <c r="TG199" i="3"/>
  <c r="TP199" i="3" s="1"/>
  <c r="TG197" i="3"/>
  <c r="TP197" i="3" s="1"/>
  <c r="TG195" i="3"/>
  <c r="TP195" i="3" s="1"/>
  <c r="TP194" i="3" s="1"/>
  <c r="TG193" i="3"/>
  <c r="TP193" i="3" s="1"/>
  <c r="TG191" i="3"/>
  <c r="TP191" i="3" s="1"/>
  <c r="TG189" i="3"/>
  <c r="TP189" i="3" s="1"/>
  <c r="TG187" i="3"/>
  <c r="TP187" i="3" s="1"/>
  <c r="TG183" i="3"/>
  <c r="TP183" i="3" s="1"/>
  <c r="TG181" i="3"/>
  <c r="TP181" i="3" s="1"/>
  <c r="TG179" i="3"/>
  <c r="TP179" i="3" s="1"/>
  <c r="TG177" i="3"/>
  <c r="TP177" i="3" s="1"/>
  <c r="TG175" i="3"/>
  <c r="TP175" i="3" s="1"/>
  <c r="TG173" i="3"/>
  <c r="TP173" i="3" s="1"/>
  <c r="TG169" i="3"/>
  <c r="TP169" i="3" s="1"/>
  <c r="TG167" i="3"/>
  <c r="TP167" i="3" s="1"/>
  <c r="TG165" i="3"/>
  <c r="TP165" i="3" s="1"/>
  <c r="TP164" i="3" s="1"/>
  <c r="TG163" i="3"/>
  <c r="TP163" i="3" s="1"/>
  <c r="TP162" i="3" s="1"/>
  <c r="TG161" i="3"/>
  <c r="TP161" i="3" s="1"/>
  <c r="TP160" i="3" s="1"/>
  <c r="TG159" i="3"/>
  <c r="TP159" i="3" s="1"/>
  <c r="TG157" i="3"/>
  <c r="TP157" i="3" s="1"/>
  <c r="TG155" i="3"/>
  <c r="TP155" i="3" s="1"/>
  <c r="TP154" i="3" s="1"/>
  <c r="TG153" i="3"/>
  <c r="TP153" i="3" s="1"/>
  <c r="TP152" i="3" s="1"/>
  <c r="TG151" i="3"/>
  <c r="TP151" i="3" s="1"/>
  <c r="TG146" i="3"/>
  <c r="TP146" i="3" s="1"/>
  <c r="TG144" i="3"/>
  <c r="TP144" i="3" s="1"/>
  <c r="TG142" i="3"/>
  <c r="TG140" i="3"/>
  <c r="TP140" i="3" s="1"/>
  <c r="TG138" i="3"/>
  <c r="TP138" i="3" s="1"/>
  <c r="TG136" i="3"/>
  <c r="TP136" i="3" s="1"/>
  <c r="TG87" i="3"/>
  <c r="TP87" i="3" s="1"/>
  <c r="TG78" i="3"/>
  <c r="TP78" i="3" s="1"/>
  <c r="TG76" i="3"/>
  <c r="TP76" i="3" s="1"/>
  <c r="TG74" i="3"/>
  <c r="TP74" i="3" s="1"/>
  <c r="TP73" i="3" s="1"/>
  <c r="TG72" i="3"/>
  <c r="TP72" i="3" s="1"/>
  <c r="TG68" i="3"/>
  <c r="TP68" i="3" s="1"/>
  <c r="TG65" i="3"/>
  <c r="TP65" i="3" s="1"/>
  <c r="TG62" i="3"/>
  <c r="TP62" i="3" s="1"/>
  <c r="TG57" i="3"/>
  <c r="TP57" i="3" s="1"/>
  <c r="TG53" i="3"/>
  <c r="TP53" i="3" s="1"/>
  <c r="TG47" i="3"/>
  <c r="TP47" i="3" s="1"/>
  <c r="TG45" i="3"/>
  <c r="TP45" i="3" s="1"/>
  <c r="TP44" i="3" s="1"/>
  <c r="TG43" i="3"/>
  <c r="TP43" i="3" s="1"/>
  <c r="TG39" i="3"/>
  <c r="TG29" i="3"/>
  <c r="TG27" i="3"/>
  <c r="TP27" i="3" s="1"/>
  <c r="TG16" i="3"/>
  <c r="TP16" i="3" s="1"/>
  <c r="TG15" i="3"/>
  <c r="TP15" i="3" s="1"/>
  <c r="TG13" i="3"/>
  <c r="TP13" i="3" s="1"/>
  <c r="UD247" i="3"/>
  <c r="TV247" i="3"/>
  <c r="UD245" i="3"/>
  <c r="TV245" i="3"/>
  <c r="UD243" i="3"/>
  <c r="TV243" i="3"/>
  <c r="UD241" i="3"/>
  <c r="TV241" i="3"/>
  <c r="UD239" i="3"/>
  <c r="TV239" i="3"/>
  <c r="UD237" i="3"/>
  <c r="TV237" i="3"/>
  <c r="UD211" i="3"/>
  <c r="TV211" i="3"/>
  <c r="UD207" i="3"/>
  <c r="TV207" i="3"/>
  <c r="UD204" i="3"/>
  <c r="TV204" i="3"/>
  <c r="UD202" i="3"/>
  <c r="TV202" i="3"/>
  <c r="UD198" i="3"/>
  <c r="TV198" i="3"/>
  <c r="UD192" i="3"/>
  <c r="TV192" i="3"/>
  <c r="UD190" i="3"/>
  <c r="TV190" i="3"/>
  <c r="UD188" i="3"/>
  <c r="TV188" i="3"/>
  <c r="UD186" i="3"/>
  <c r="TV186" i="3"/>
  <c r="UD184" i="3"/>
  <c r="TV184" i="3"/>
  <c r="UD182" i="3"/>
  <c r="TV182" i="3"/>
  <c r="UD180" i="3"/>
  <c r="TV180" i="3"/>
  <c r="UD176" i="3"/>
  <c r="TV176" i="3"/>
  <c r="UD174" i="3"/>
  <c r="TV174" i="3"/>
  <c r="UD172" i="3"/>
  <c r="TV172" i="3"/>
  <c r="UD170" i="3"/>
  <c r="TV170" i="3"/>
  <c r="UD168" i="3"/>
  <c r="TV168" i="3"/>
  <c r="UD158" i="3"/>
  <c r="TV158" i="3"/>
  <c r="UD150" i="3"/>
  <c r="TV150" i="3"/>
  <c r="UD147" i="3"/>
  <c r="TV147" i="3"/>
  <c r="UD145" i="3"/>
  <c r="TV145" i="3"/>
  <c r="UD143" i="3"/>
  <c r="TV143" i="3"/>
  <c r="UD139" i="3"/>
  <c r="TV139" i="3"/>
  <c r="UD137" i="3"/>
  <c r="TV137" i="3"/>
  <c r="UD135" i="3"/>
  <c r="TV135" i="3"/>
  <c r="UD88" i="3"/>
  <c r="TV88" i="3"/>
  <c r="UD86" i="3"/>
  <c r="TV86" i="3"/>
  <c r="UD79" i="3"/>
  <c r="TV79" i="3"/>
  <c r="UD77" i="3"/>
  <c r="TV77" i="3"/>
  <c r="UD71" i="3"/>
  <c r="TV71" i="3"/>
  <c r="UD69" i="3"/>
  <c r="TV69" i="3"/>
  <c r="UD67" i="3"/>
  <c r="TV67" i="3"/>
  <c r="UD64" i="3"/>
  <c r="TV64" i="3"/>
  <c r="UD61" i="3"/>
  <c r="TV61" i="3"/>
  <c r="UD51" i="3"/>
  <c r="TV51" i="3"/>
  <c r="UD56" i="3"/>
  <c r="TV56" i="3"/>
  <c r="UD52" i="3"/>
  <c r="TV52" i="3"/>
  <c r="UD50" i="3"/>
  <c r="TV50" i="3"/>
  <c r="UD48" i="3"/>
  <c r="TV48" i="3"/>
  <c r="UD42" i="3"/>
  <c r="TV42" i="3"/>
  <c r="UD38" i="3"/>
  <c r="TV38" i="3"/>
  <c r="UD36" i="3"/>
  <c r="UD35" i="3" s="1"/>
  <c r="TV36" i="3"/>
  <c r="UD31" i="3"/>
  <c r="UD30" i="3" s="1"/>
  <c r="TV31" i="3"/>
  <c r="TV30" i="3" s="1"/>
  <c r="UD40" i="3"/>
  <c r="TV40" i="3"/>
  <c r="UD28" i="3"/>
  <c r="TV28" i="3"/>
  <c r="UD25" i="3"/>
  <c r="UD24" i="3" s="1"/>
  <c r="TV25" i="3"/>
  <c r="UD23" i="3"/>
  <c r="UD22" i="3" s="1"/>
  <c r="TV23" i="3"/>
  <c r="UD17" i="3"/>
  <c r="TV17" i="3"/>
  <c r="UD14" i="3"/>
  <c r="TV14" i="3"/>
  <c r="UD12" i="3"/>
  <c r="TV12" i="3"/>
  <c r="UD10" i="3"/>
  <c r="TV10" i="3"/>
  <c r="UK248" i="3"/>
  <c r="UT248" i="3" s="1"/>
  <c r="UK246" i="3"/>
  <c r="UT246" i="3" s="1"/>
  <c r="UK244" i="3"/>
  <c r="UT244" i="3" s="1"/>
  <c r="UK242" i="3"/>
  <c r="UT242" i="3" s="1"/>
  <c r="UK240" i="3"/>
  <c r="UT240" i="3" s="1"/>
  <c r="UK238" i="3"/>
  <c r="UT238" i="3" s="1"/>
  <c r="UK210" i="3"/>
  <c r="UT210" i="3" s="1"/>
  <c r="UK209" i="3"/>
  <c r="UT209" i="3" s="1"/>
  <c r="UK206" i="3"/>
  <c r="UK203" i="3"/>
  <c r="UT203" i="3" s="1"/>
  <c r="UK201" i="3"/>
  <c r="UT201" i="3" s="1"/>
  <c r="UK199" i="3"/>
  <c r="UT199" i="3" s="1"/>
  <c r="UK197" i="3"/>
  <c r="UT197" i="3" s="1"/>
  <c r="UK195" i="3"/>
  <c r="UT195" i="3" s="1"/>
  <c r="UT194" i="3" s="1"/>
  <c r="UK193" i="3"/>
  <c r="UT193" i="3" s="1"/>
  <c r="UK191" i="3"/>
  <c r="UT191" i="3" s="1"/>
  <c r="UK189" i="3"/>
  <c r="UT189" i="3" s="1"/>
  <c r="UK187" i="3"/>
  <c r="UT187" i="3" s="1"/>
  <c r="UK183" i="3"/>
  <c r="UT183" i="3" s="1"/>
  <c r="UK181" i="3"/>
  <c r="UT181" i="3" s="1"/>
  <c r="UK179" i="3"/>
  <c r="UT179" i="3" s="1"/>
  <c r="UK177" i="3"/>
  <c r="UT177" i="3" s="1"/>
  <c r="UK175" i="3"/>
  <c r="UT175" i="3" s="1"/>
  <c r="UK173" i="3"/>
  <c r="UT173" i="3" s="1"/>
  <c r="UK169" i="3"/>
  <c r="UT169" i="3" s="1"/>
  <c r="UK167" i="3"/>
  <c r="UT167" i="3" s="1"/>
  <c r="UK165" i="3"/>
  <c r="UT165" i="3" s="1"/>
  <c r="UT164" i="3" s="1"/>
  <c r="UK163" i="3"/>
  <c r="UT163" i="3" s="1"/>
  <c r="UT162" i="3" s="1"/>
  <c r="UK161" i="3"/>
  <c r="UT161" i="3" s="1"/>
  <c r="UT160" i="3" s="1"/>
  <c r="UK159" i="3"/>
  <c r="UT159" i="3" s="1"/>
  <c r="UK157" i="3"/>
  <c r="UT157" i="3" s="1"/>
  <c r="UK155" i="3"/>
  <c r="UT155" i="3" s="1"/>
  <c r="UT154" i="3" s="1"/>
  <c r="UK153" i="3"/>
  <c r="UT153" i="3" s="1"/>
  <c r="UT152" i="3" s="1"/>
  <c r="UK151" i="3"/>
  <c r="UT151" i="3" s="1"/>
  <c r="UK146" i="3"/>
  <c r="UT146" i="3" s="1"/>
  <c r="UK144" i="3"/>
  <c r="UT144" i="3" s="1"/>
  <c r="UK142" i="3"/>
  <c r="UK140" i="3"/>
  <c r="UT140" i="3" s="1"/>
  <c r="UK138" i="3"/>
  <c r="UT138" i="3" s="1"/>
  <c r="UK136" i="3"/>
  <c r="UT136" i="3" s="1"/>
  <c r="UK87" i="3"/>
  <c r="UT87" i="3" s="1"/>
  <c r="UK78" i="3"/>
  <c r="UT78" i="3" s="1"/>
  <c r="UK76" i="3"/>
  <c r="UT76" i="3" s="1"/>
  <c r="UK74" i="3"/>
  <c r="UT74" i="3" s="1"/>
  <c r="UT73" i="3" s="1"/>
  <c r="UK72" i="3"/>
  <c r="UT72" i="3" s="1"/>
  <c r="UK68" i="3"/>
  <c r="UT68" i="3" s="1"/>
  <c r="UK65" i="3"/>
  <c r="UT65" i="3" s="1"/>
  <c r="UK62" i="3"/>
  <c r="UT62" i="3" s="1"/>
  <c r="UK57" i="3"/>
  <c r="UT57" i="3" s="1"/>
  <c r="UK53" i="3"/>
  <c r="UT53" i="3" s="1"/>
  <c r="UK47" i="3"/>
  <c r="UT47" i="3" s="1"/>
  <c r="UK45" i="3"/>
  <c r="UT45" i="3" s="1"/>
  <c r="UT44" i="3" s="1"/>
  <c r="UK43" i="3"/>
  <c r="UT43" i="3" s="1"/>
  <c r="UK39" i="3"/>
  <c r="UK29" i="3"/>
  <c r="UK27" i="3"/>
  <c r="UT27" i="3" s="1"/>
  <c r="UK16" i="3"/>
  <c r="UT16" i="3" s="1"/>
  <c r="UK15" i="3"/>
  <c r="UT15" i="3" s="1"/>
  <c r="UK13" i="3"/>
  <c r="UT13" i="3" s="1"/>
  <c r="UZ247" i="3"/>
  <c r="VI247" i="3" s="1"/>
  <c r="UZ245" i="3"/>
  <c r="VI245" i="3" s="1"/>
  <c r="UZ243" i="3"/>
  <c r="VI243" i="3" s="1"/>
  <c r="UZ241" i="3"/>
  <c r="VI241" i="3" s="1"/>
  <c r="UZ239" i="3"/>
  <c r="VI239" i="3" s="1"/>
  <c r="UZ237" i="3"/>
  <c r="UZ211" i="3"/>
  <c r="VI211" i="3" s="1"/>
  <c r="UZ207" i="3"/>
  <c r="VI207" i="3" s="1"/>
  <c r="UZ204" i="3"/>
  <c r="VI204" i="3" s="1"/>
  <c r="UZ202" i="3"/>
  <c r="VI202" i="3" s="1"/>
  <c r="UZ198" i="3"/>
  <c r="VI198" i="3" s="1"/>
  <c r="UZ192" i="3"/>
  <c r="VI192" i="3" s="1"/>
  <c r="UZ190" i="3"/>
  <c r="VI190" i="3" s="1"/>
  <c r="UZ188" i="3"/>
  <c r="VI188" i="3" s="1"/>
  <c r="UZ186" i="3"/>
  <c r="VI186" i="3" s="1"/>
  <c r="UZ184" i="3"/>
  <c r="VI184" i="3" s="1"/>
  <c r="UZ182" i="3"/>
  <c r="VI182" i="3" s="1"/>
  <c r="UZ180" i="3"/>
  <c r="VI180" i="3" s="1"/>
  <c r="UZ176" i="3"/>
  <c r="VI176" i="3" s="1"/>
  <c r="UZ174" i="3"/>
  <c r="VI174" i="3" s="1"/>
  <c r="UZ172" i="3"/>
  <c r="VI172" i="3" s="1"/>
  <c r="UZ170" i="3"/>
  <c r="VI170" i="3" s="1"/>
  <c r="UZ168" i="3"/>
  <c r="VI168" i="3" s="1"/>
  <c r="UZ158" i="3"/>
  <c r="VI158" i="3" s="1"/>
  <c r="UZ150" i="3"/>
  <c r="VI150" i="3" s="1"/>
  <c r="UZ147" i="3"/>
  <c r="VI147" i="3" s="1"/>
  <c r="UZ145" i="3"/>
  <c r="VI145" i="3" s="1"/>
  <c r="UZ143" i="3"/>
  <c r="VI143" i="3" s="1"/>
  <c r="UZ139" i="3"/>
  <c r="VI139" i="3" s="1"/>
  <c r="UZ137" i="3"/>
  <c r="VI137" i="3" s="1"/>
  <c r="UZ135" i="3"/>
  <c r="VI135" i="3" s="1"/>
  <c r="UZ88" i="3"/>
  <c r="VI88" i="3" s="1"/>
  <c r="UZ86" i="3"/>
  <c r="UZ79" i="3"/>
  <c r="VI79" i="3" s="1"/>
  <c r="UZ77" i="3"/>
  <c r="VI77" i="3" s="1"/>
  <c r="UZ71" i="3"/>
  <c r="VI71" i="3" s="1"/>
  <c r="UZ69" i="3"/>
  <c r="VI69" i="3" s="1"/>
  <c r="UZ67" i="3"/>
  <c r="VI67" i="3" s="1"/>
  <c r="UZ64" i="3"/>
  <c r="VI64" i="3" s="1"/>
  <c r="UZ61" i="3"/>
  <c r="VI61" i="3" s="1"/>
  <c r="UZ51" i="3"/>
  <c r="VI51" i="3" s="1"/>
  <c r="UZ56" i="3"/>
  <c r="VI56" i="3" s="1"/>
  <c r="UZ52" i="3"/>
  <c r="VI52" i="3" s="1"/>
  <c r="UZ50" i="3"/>
  <c r="UZ48" i="3"/>
  <c r="VI48" i="3" s="1"/>
  <c r="UZ42" i="3"/>
  <c r="VI42" i="3" s="1"/>
  <c r="UZ38" i="3"/>
  <c r="UZ36" i="3"/>
  <c r="VI36" i="3" s="1"/>
  <c r="VI35" i="3" s="1"/>
  <c r="UZ31" i="3"/>
  <c r="UZ40" i="3"/>
  <c r="VI40" i="3" s="1"/>
  <c r="UZ28" i="3"/>
  <c r="VI28" i="3" s="1"/>
  <c r="UZ25" i="3"/>
  <c r="VI25" i="3" s="1"/>
  <c r="VI24" i="3" s="1"/>
  <c r="UZ23" i="3"/>
  <c r="VI23" i="3" s="1"/>
  <c r="VI22" i="3" s="1"/>
  <c r="UZ17" i="3"/>
  <c r="VI17" i="3" s="1"/>
  <c r="UZ14" i="3"/>
  <c r="VI14" i="3" s="1"/>
  <c r="UZ12" i="3"/>
  <c r="UZ10" i="3"/>
  <c r="VI10" i="3" s="1"/>
  <c r="VO248" i="3"/>
  <c r="VX248" i="3" s="1"/>
  <c r="VO246" i="3"/>
  <c r="VX246" i="3" s="1"/>
  <c r="VO244" i="3"/>
  <c r="VX244" i="3" s="1"/>
  <c r="VO242" i="3"/>
  <c r="VX242" i="3" s="1"/>
  <c r="VO240" i="3"/>
  <c r="VX240" i="3" s="1"/>
  <c r="VO238" i="3"/>
  <c r="VX238" i="3" s="1"/>
  <c r="VO210" i="3"/>
  <c r="VX210" i="3" s="1"/>
  <c r="VO209" i="3"/>
  <c r="VX209" i="3" s="1"/>
  <c r="VO206" i="3"/>
  <c r="VO203" i="3"/>
  <c r="VX203" i="3" s="1"/>
  <c r="VO201" i="3"/>
  <c r="VX201" i="3" s="1"/>
  <c r="VO199" i="3"/>
  <c r="VX199" i="3" s="1"/>
  <c r="VO197" i="3"/>
  <c r="VX197" i="3" s="1"/>
  <c r="VO195" i="3"/>
  <c r="VX195" i="3" s="1"/>
  <c r="VX194" i="3" s="1"/>
  <c r="VO193" i="3"/>
  <c r="VX193" i="3" s="1"/>
  <c r="VO191" i="3"/>
  <c r="VX191" i="3" s="1"/>
  <c r="VO189" i="3"/>
  <c r="VX189" i="3" s="1"/>
  <c r="VO187" i="3"/>
  <c r="VX187" i="3" s="1"/>
  <c r="VO183" i="3"/>
  <c r="VX183" i="3" s="1"/>
  <c r="VO181" i="3"/>
  <c r="VX181" i="3" s="1"/>
  <c r="VO179" i="3"/>
  <c r="VX179" i="3" s="1"/>
  <c r="VO177" i="3"/>
  <c r="VX177" i="3" s="1"/>
  <c r="VO175" i="3"/>
  <c r="VX175" i="3" s="1"/>
  <c r="VO173" i="3"/>
  <c r="VX173" i="3" s="1"/>
  <c r="VO169" i="3"/>
  <c r="VX169" i="3" s="1"/>
  <c r="VO167" i="3"/>
  <c r="VX167" i="3" s="1"/>
  <c r="VO165" i="3"/>
  <c r="VX165" i="3" s="1"/>
  <c r="VX164" i="3" s="1"/>
  <c r="VO163" i="3"/>
  <c r="VX163" i="3" s="1"/>
  <c r="VX162" i="3" s="1"/>
  <c r="VO161" i="3"/>
  <c r="VX161" i="3" s="1"/>
  <c r="VX160" i="3" s="1"/>
  <c r="VO159" i="3"/>
  <c r="VX159" i="3" s="1"/>
  <c r="VO157" i="3"/>
  <c r="VX157" i="3" s="1"/>
  <c r="VO155" i="3"/>
  <c r="VX155" i="3" s="1"/>
  <c r="VX154" i="3" s="1"/>
  <c r="VO153" i="3"/>
  <c r="VX153" i="3" s="1"/>
  <c r="VX152" i="3" s="1"/>
  <c r="VO151" i="3"/>
  <c r="VX151" i="3" s="1"/>
  <c r="VO146" i="3"/>
  <c r="VX146" i="3" s="1"/>
  <c r="VO144" i="3"/>
  <c r="VX144" i="3" s="1"/>
  <c r="VO142" i="3"/>
  <c r="VO140" i="3"/>
  <c r="VX140" i="3" s="1"/>
  <c r="VO138" i="3"/>
  <c r="VX138" i="3" s="1"/>
  <c r="VO136" i="3"/>
  <c r="VX136" i="3" s="1"/>
  <c r="VO87" i="3"/>
  <c r="VX87" i="3" s="1"/>
  <c r="VO78" i="3"/>
  <c r="VX78" i="3" s="1"/>
  <c r="VO76" i="3"/>
  <c r="VX76" i="3" s="1"/>
  <c r="VO74" i="3"/>
  <c r="VX74" i="3" s="1"/>
  <c r="VX73" i="3" s="1"/>
  <c r="VO72" i="3"/>
  <c r="VX72" i="3" s="1"/>
  <c r="VO68" i="3"/>
  <c r="VX68" i="3" s="1"/>
  <c r="VO65" i="3"/>
  <c r="VX65" i="3" s="1"/>
  <c r="VO62" i="3"/>
  <c r="VX62" i="3" s="1"/>
  <c r="VO57" i="3"/>
  <c r="VX57" i="3" s="1"/>
  <c r="VO53" i="3"/>
  <c r="VX53" i="3" s="1"/>
  <c r="VO47" i="3"/>
  <c r="VX47" i="3" s="1"/>
  <c r="VO45" i="3"/>
  <c r="VX45" i="3" s="1"/>
  <c r="VX44" i="3" s="1"/>
  <c r="VO43" i="3"/>
  <c r="VX43" i="3" s="1"/>
  <c r="VO39" i="3"/>
  <c r="VO29" i="3"/>
  <c r="VO27" i="3"/>
  <c r="VX27" i="3" s="1"/>
  <c r="VO16" i="3"/>
  <c r="VX16" i="3" s="1"/>
  <c r="VO15" i="3"/>
  <c r="VX15" i="3" s="1"/>
  <c r="VO13" i="3"/>
  <c r="VX13" i="3" s="1"/>
  <c r="WD247" i="3"/>
  <c r="WM247" i="3" s="1"/>
  <c r="WD245" i="3"/>
  <c r="WM245" i="3" s="1"/>
  <c r="WD243" i="3"/>
  <c r="WM243" i="3" s="1"/>
  <c r="WD241" i="3"/>
  <c r="WM241" i="3" s="1"/>
  <c r="WD239" i="3"/>
  <c r="WM239" i="3" s="1"/>
  <c r="WD237" i="3"/>
  <c r="WD211" i="3"/>
  <c r="WM211" i="3" s="1"/>
  <c r="WD207" i="3"/>
  <c r="WM207" i="3" s="1"/>
  <c r="WD204" i="3"/>
  <c r="WM204" i="3" s="1"/>
  <c r="WD202" i="3"/>
  <c r="WM202" i="3" s="1"/>
  <c r="WD198" i="3"/>
  <c r="WM198" i="3" s="1"/>
  <c r="WD192" i="3"/>
  <c r="WM192" i="3" s="1"/>
  <c r="WD190" i="3"/>
  <c r="WM190" i="3" s="1"/>
  <c r="WD188" i="3"/>
  <c r="WM188" i="3" s="1"/>
  <c r="WD186" i="3"/>
  <c r="WM186" i="3" s="1"/>
  <c r="WD184" i="3"/>
  <c r="WM184" i="3" s="1"/>
  <c r="WD182" i="3"/>
  <c r="WM182" i="3" s="1"/>
  <c r="WD180" i="3"/>
  <c r="WM180" i="3" s="1"/>
  <c r="WD176" i="3"/>
  <c r="WM176" i="3" s="1"/>
  <c r="WD174" i="3"/>
  <c r="WM174" i="3" s="1"/>
  <c r="WD172" i="3"/>
  <c r="WM172" i="3" s="1"/>
  <c r="WD170" i="3"/>
  <c r="WM170" i="3" s="1"/>
  <c r="WD168" i="3"/>
  <c r="WM168" i="3" s="1"/>
  <c r="WD158" i="3"/>
  <c r="WM158" i="3" s="1"/>
  <c r="WD150" i="3"/>
  <c r="WM150" i="3" s="1"/>
  <c r="WD147" i="3"/>
  <c r="WM147" i="3" s="1"/>
  <c r="WD145" i="3"/>
  <c r="WM145" i="3" s="1"/>
  <c r="WD143" i="3"/>
  <c r="WM143" i="3" s="1"/>
  <c r="WD139" i="3"/>
  <c r="WM139" i="3" s="1"/>
  <c r="WD137" i="3"/>
  <c r="WM137" i="3" s="1"/>
  <c r="WD135" i="3"/>
  <c r="WM135" i="3" s="1"/>
  <c r="WD88" i="3"/>
  <c r="WM88" i="3" s="1"/>
  <c r="WD86" i="3"/>
  <c r="WD79" i="3"/>
  <c r="WM79" i="3" s="1"/>
  <c r="WD77" i="3"/>
  <c r="WM77" i="3" s="1"/>
  <c r="WD71" i="3"/>
  <c r="WM71" i="3" s="1"/>
  <c r="WD69" i="3"/>
  <c r="WM69" i="3" s="1"/>
  <c r="WD67" i="3"/>
  <c r="WM67" i="3" s="1"/>
  <c r="WD64" i="3"/>
  <c r="WM64" i="3" s="1"/>
  <c r="WD61" i="3"/>
  <c r="WM61" i="3" s="1"/>
  <c r="WD51" i="3"/>
  <c r="WM51" i="3" s="1"/>
  <c r="WD56" i="3"/>
  <c r="WM56" i="3" s="1"/>
  <c r="WD52" i="3"/>
  <c r="WM52" i="3" s="1"/>
  <c r="WD50" i="3"/>
  <c r="WD48" i="3"/>
  <c r="WM48" i="3" s="1"/>
  <c r="WD42" i="3"/>
  <c r="WM42" i="3" s="1"/>
  <c r="WD38" i="3"/>
  <c r="WD36" i="3"/>
  <c r="WM36" i="3" s="1"/>
  <c r="WM35" i="3" s="1"/>
  <c r="WD31" i="3"/>
  <c r="WD40" i="3"/>
  <c r="WM40" i="3" s="1"/>
  <c r="WD28" i="3"/>
  <c r="WM28" i="3" s="1"/>
  <c r="WD25" i="3"/>
  <c r="WM25" i="3" s="1"/>
  <c r="WM24" i="3" s="1"/>
  <c r="WD23" i="3"/>
  <c r="WM23" i="3" s="1"/>
  <c r="WM22" i="3" s="1"/>
  <c r="WD17" i="3"/>
  <c r="WM17" i="3" s="1"/>
  <c r="WD14" i="3"/>
  <c r="WM14" i="3" s="1"/>
  <c r="WD12" i="3"/>
  <c r="WD10" i="3"/>
  <c r="WM10" i="3" s="1"/>
  <c r="WS248" i="3"/>
  <c r="XB248" i="3" s="1"/>
  <c r="WS246" i="3"/>
  <c r="XB246" i="3" s="1"/>
  <c r="WS244" i="3"/>
  <c r="XB244" i="3" s="1"/>
  <c r="WS242" i="3"/>
  <c r="XB242" i="3" s="1"/>
  <c r="WS240" i="3"/>
  <c r="XB240" i="3" s="1"/>
  <c r="WS238" i="3"/>
  <c r="XB238" i="3" s="1"/>
  <c r="WS210" i="3"/>
  <c r="XB210" i="3" s="1"/>
  <c r="WS209" i="3"/>
  <c r="XB209" i="3" s="1"/>
  <c r="WS206" i="3"/>
  <c r="WS203" i="3"/>
  <c r="XB203" i="3" s="1"/>
  <c r="WS201" i="3"/>
  <c r="XB201" i="3" s="1"/>
  <c r="WS199" i="3"/>
  <c r="XB199" i="3" s="1"/>
  <c r="WS197" i="3"/>
  <c r="XB197" i="3" s="1"/>
  <c r="WS195" i="3"/>
  <c r="XB195" i="3" s="1"/>
  <c r="XB194" i="3" s="1"/>
  <c r="WS193" i="3"/>
  <c r="XB193" i="3" s="1"/>
  <c r="WS191" i="3"/>
  <c r="XB191" i="3" s="1"/>
  <c r="WS189" i="3"/>
  <c r="XB189" i="3" s="1"/>
  <c r="WS187" i="3"/>
  <c r="XB187" i="3" s="1"/>
  <c r="WS183" i="3"/>
  <c r="XB183" i="3" s="1"/>
  <c r="WS181" i="3"/>
  <c r="XB181" i="3" s="1"/>
  <c r="WS179" i="3"/>
  <c r="XB179" i="3" s="1"/>
  <c r="WS177" i="3"/>
  <c r="XB177" i="3" s="1"/>
  <c r="WS175" i="3"/>
  <c r="XB175" i="3" s="1"/>
  <c r="WS173" i="3"/>
  <c r="XB173" i="3" s="1"/>
  <c r="WS169" i="3"/>
  <c r="XB169" i="3" s="1"/>
  <c r="WS167" i="3"/>
  <c r="XB167" i="3" s="1"/>
  <c r="WS165" i="3"/>
  <c r="XB165" i="3" s="1"/>
  <c r="XB164" i="3" s="1"/>
  <c r="WS163" i="3"/>
  <c r="XB163" i="3" s="1"/>
  <c r="XB162" i="3" s="1"/>
  <c r="WS161" i="3"/>
  <c r="XB161" i="3" s="1"/>
  <c r="XB160" i="3" s="1"/>
  <c r="WS159" i="3"/>
  <c r="XB159" i="3" s="1"/>
  <c r="WS157" i="3"/>
  <c r="XB157" i="3" s="1"/>
  <c r="WS155" i="3"/>
  <c r="XB155" i="3" s="1"/>
  <c r="XB154" i="3" s="1"/>
  <c r="WS153" i="3"/>
  <c r="XB153" i="3" s="1"/>
  <c r="XB152" i="3" s="1"/>
  <c r="WS151" i="3"/>
  <c r="XB151" i="3" s="1"/>
  <c r="WS146" i="3"/>
  <c r="XB146" i="3" s="1"/>
  <c r="WS144" i="3"/>
  <c r="XB144" i="3" s="1"/>
  <c r="WS142" i="3"/>
  <c r="WS140" i="3"/>
  <c r="XB140" i="3" s="1"/>
  <c r="WS138" i="3"/>
  <c r="XB138" i="3" s="1"/>
  <c r="WS136" i="3"/>
  <c r="XB136" i="3" s="1"/>
  <c r="WS87" i="3"/>
  <c r="XB87" i="3" s="1"/>
  <c r="WS78" i="3"/>
  <c r="XB78" i="3" s="1"/>
  <c r="WS76" i="3"/>
  <c r="XB76" i="3" s="1"/>
  <c r="WS74" i="3"/>
  <c r="XB74" i="3" s="1"/>
  <c r="XB73" i="3" s="1"/>
  <c r="WS72" i="3"/>
  <c r="XB72" i="3" s="1"/>
  <c r="WS68" i="3"/>
  <c r="XB68" i="3" s="1"/>
  <c r="WS65" i="3"/>
  <c r="XB65" i="3" s="1"/>
  <c r="WS62" i="3"/>
  <c r="XB62" i="3" s="1"/>
  <c r="WS57" i="3"/>
  <c r="XB57" i="3" s="1"/>
  <c r="WS53" i="3"/>
  <c r="XB53" i="3" s="1"/>
  <c r="WS47" i="3"/>
  <c r="XB47" i="3" s="1"/>
  <c r="WS45" i="3"/>
  <c r="XB45" i="3" s="1"/>
  <c r="XB44" i="3" s="1"/>
  <c r="WS43" i="3"/>
  <c r="XB43" i="3" s="1"/>
  <c r="WS39" i="3"/>
  <c r="WS29" i="3"/>
  <c r="WS27" i="3"/>
  <c r="XB27" i="3" s="1"/>
  <c r="WS16" i="3"/>
  <c r="XB16" i="3" s="1"/>
  <c r="WS15" i="3"/>
  <c r="XB15" i="3" s="1"/>
  <c r="WS13" i="3"/>
  <c r="XB13" i="3" s="1"/>
  <c r="XH247" i="3"/>
  <c r="XQ247" i="3" s="1"/>
  <c r="XH245" i="3"/>
  <c r="XQ245" i="3" s="1"/>
  <c r="XH243" i="3"/>
  <c r="XQ243" i="3" s="1"/>
  <c r="XH241" i="3"/>
  <c r="XQ241" i="3" s="1"/>
  <c r="XH239" i="3"/>
  <c r="XQ239" i="3" s="1"/>
  <c r="XH237" i="3"/>
  <c r="XH211" i="3"/>
  <c r="XQ211" i="3" s="1"/>
  <c r="XH207" i="3"/>
  <c r="XQ207" i="3" s="1"/>
  <c r="XH204" i="3"/>
  <c r="XQ204" i="3" s="1"/>
  <c r="XH202" i="3"/>
  <c r="XQ202" i="3" s="1"/>
  <c r="XH198" i="3"/>
  <c r="XQ198" i="3" s="1"/>
  <c r="XH192" i="3"/>
  <c r="XQ192" i="3" s="1"/>
  <c r="XH190" i="3"/>
  <c r="XQ190" i="3" s="1"/>
  <c r="XH188" i="3"/>
  <c r="XQ188" i="3" s="1"/>
  <c r="XH186" i="3"/>
  <c r="XQ186" i="3" s="1"/>
  <c r="XH184" i="3"/>
  <c r="XQ184" i="3" s="1"/>
  <c r="XH182" i="3"/>
  <c r="XQ182" i="3" s="1"/>
  <c r="XH180" i="3"/>
  <c r="XQ180" i="3" s="1"/>
  <c r="XH176" i="3"/>
  <c r="XQ176" i="3" s="1"/>
  <c r="XH174" i="3"/>
  <c r="XQ174" i="3" s="1"/>
  <c r="XH172" i="3"/>
  <c r="XQ172" i="3" s="1"/>
  <c r="XH170" i="3"/>
  <c r="XQ170" i="3" s="1"/>
  <c r="XH168" i="3"/>
  <c r="XQ168" i="3" s="1"/>
  <c r="XH158" i="3"/>
  <c r="XQ158" i="3" s="1"/>
  <c r="XH150" i="3"/>
  <c r="XQ150" i="3" s="1"/>
  <c r="XH147" i="3"/>
  <c r="XQ147" i="3" s="1"/>
  <c r="XH145" i="3"/>
  <c r="XQ145" i="3" s="1"/>
  <c r="XH143" i="3"/>
  <c r="XQ143" i="3" s="1"/>
  <c r="XH139" i="3"/>
  <c r="XQ139" i="3" s="1"/>
  <c r="XH137" i="3"/>
  <c r="XQ137" i="3" s="1"/>
  <c r="XH135" i="3"/>
  <c r="XQ135" i="3" s="1"/>
  <c r="XH88" i="3"/>
  <c r="XQ88" i="3" s="1"/>
  <c r="XH86" i="3"/>
  <c r="XH79" i="3"/>
  <c r="XQ79" i="3" s="1"/>
  <c r="XH77" i="3"/>
  <c r="XQ77" i="3" s="1"/>
  <c r="XH71" i="3"/>
  <c r="XQ71" i="3" s="1"/>
  <c r="XH69" i="3"/>
  <c r="XQ69" i="3" s="1"/>
  <c r="XH67" i="3"/>
  <c r="XQ67" i="3" s="1"/>
  <c r="XH64" i="3"/>
  <c r="XQ64" i="3" s="1"/>
  <c r="XH61" i="3"/>
  <c r="XQ61" i="3" s="1"/>
  <c r="XH51" i="3"/>
  <c r="XQ51" i="3" s="1"/>
  <c r="XH56" i="3"/>
  <c r="XQ56" i="3" s="1"/>
  <c r="XH52" i="3"/>
  <c r="XQ52" i="3" s="1"/>
  <c r="XH50" i="3"/>
  <c r="XH48" i="3"/>
  <c r="XQ48" i="3" s="1"/>
  <c r="XH42" i="3"/>
  <c r="XQ42" i="3" s="1"/>
  <c r="XH38" i="3"/>
  <c r="XH36" i="3"/>
  <c r="XQ36" i="3" s="1"/>
  <c r="XQ35" i="3" s="1"/>
  <c r="XH31" i="3"/>
  <c r="XH40" i="3"/>
  <c r="XQ40" i="3" s="1"/>
  <c r="XH28" i="3"/>
  <c r="XQ28" i="3" s="1"/>
  <c r="XH25" i="3"/>
  <c r="XQ25" i="3" s="1"/>
  <c r="XQ24" i="3" s="1"/>
  <c r="XH23" i="3"/>
  <c r="XQ23" i="3" s="1"/>
  <c r="XQ22" i="3" s="1"/>
  <c r="XH17" i="3"/>
  <c r="XQ17" i="3" s="1"/>
  <c r="XH14" i="3"/>
  <c r="XQ14" i="3" s="1"/>
  <c r="XH12" i="3"/>
  <c r="XH10" i="3"/>
  <c r="XQ10" i="3" s="1"/>
  <c r="XW248" i="3"/>
  <c r="YF248" i="3" s="1"/>
  <c r="XW246" i="3"/>
  <c r="YF246" i="3" s="1"/>
  <c r="XW244" i="3"/>
  <c r="YF244" i="3" s="1"/>
  <c r="XW242" i="3"/>
  <c r="YF242" i="3" s="1"/>
  <c r="XW240" i="3"/>
  <c r="YF240" i="3" s="1"/>
  <c r="XW238" i="3"/>
  <c r="YF238" i="3" s="1"/>
  <c r="XW210" i="3"/>
  <c r="YF210" i="3" s="1"/>
  <c r="XW209" i="3"/>
  <c r="YF209" i="3" s="1"/>
  <c r="XW206" i="3"/>
  <c r="XW203" i="3"/>
  <c r="YF203" i="3" s="1"/>
  <c r="XW201" i="3"/>
  <c r="YF201" i="3" s="1"/>
  <c r="XW199" i="3"/>
  <c r="YF199" i="3" s="1"/>
  <c r="XW197" i="3"/>
  <c r="YF197" i="3" s="1"/>
  <c r="XW195" i="3"/>
  <c r="YF195" i="3" s="1"/>
  <c r="YF194" i="3" s="1"/>
  <c r="XW193" i="3"/>
  <c r="YF193" i="3" s="1"/>
  <c r="XW191" i="3"/>
  <c r="YF191" i="3" s="1"/>
  <c r="XW189" i="3"/>
  <c r="YF189" i="3" s="1"/>
  <c r="XW187" i="3"/>
  <c r="YF187" i="3" s="1"/>
  <c r="XW183" i="3"/>
  <c r="YF183" i="3" s="1"/>
  <c r="XW181" i="3"/>
  <c r="YF181" i="3" s="1"/>
  <c r="XW179" i="3"/>
  <c r="YF179" i="3" s="1"/>
  <c r="XW177" i="3"/>
  <c r="YF177" i="3" s="1"/>
  <c r="XW175" i="3"/>
  <c r="YF175" i="3" s="1"/>
  <c r="XW173" i="3"/>
  <c r="YF173" i="3" s="1"/>
  <c r="XW169" i="3"/>
  <c r="YF169" i="3" s="1"/>
  <c r="XW167" i="3"/>
  <c r="YF167" i="3" s="1"/>
  <c r="XW165" i="3"/>
  <c r="YF165" i="3" s="1"/>
  <c r="YF164" i="3" s="1"/>
  <c r="XW163" i="3"/>
  <c r="YF163" i="3" s="1"/>
  <c r="YF162" i="3" s="1"/>
  <c r="XW161" i="3"/>
  <c r="YF161" i="3" s="1"/>
  <c r="YF160" i="3" s="1"/>
  <c r="XW159" i="3"/>
  <c r="YF159" i="3" s="1"/>
  <c r="XW157" i="3"/>
  <c r="YF157" i="3" s="1"/>
  <c r="XW155" i="3"/>
  <c r="YF155" i="3" s="1"/>
  <c r="YF154" i="3" s="1"/>
  <c r="XW153" i="3"/>
  <c r="YF153" i="3" s="1"/>
  <c r="YF152" i="3" s="1"/>
  <c r="XW151" i="3"/>
  <c r="YF151" i="3" s="1"/>
  <c r="XW146" i="3"/>
  <c r="YF146" i="3" s="1"/>
  <c r="XW144" i="3"/>
  <c r="YF144" i="3" s="1"/>
  <c r="XW142" i="3"/>
  <c r="XW140" i="3"/>
  <c r="YF140" i="3" s="1"/>
  <c r="XW138" i="3"/>
  <c r="YF138" i="3" s="1"/>
  <c r="XW136" i="3"/>
  <c r="YF136" i="3" s="1"/>
  <c r="XW87" i="3"/>
  <c r="YF87" i="3" s="1"/>
  <c r="XW78" i="3"/>
  <c r="YF78" i="3" s="1"/>
  <c r="XW76" i="3"/>
  <c r="YF76" i="3" s="1"/>
  <c r="XW74" i="3"/>
  <c r="YF74" i="3" s="1"/>
  <c r="YF73" i="3" s="1"/>
  <c r="XW72" i="3"/>
  <c r="YF72" i="3" s="1"/>
  <c r="XW68" i="3"/>
  <c r="YF68" i="3" s="1"/>
  <c r="XW65" i="3"/>
  <c r="YF65" i="3" s="1"/>
  <c r="XW62" i="3"/>
  <c r="YF62" i="3" s="1"/>
  <c r="XW57" i="3"/>
  <c r="YF57" i="3" s="1"/>
  <c r="XW53" i="3"/>
  <c r="YF53" i="3" s="1"/>
  <c r="XW47" i="3"/>
  <c r="YF47" i="3" s="1"/>
  <c r="XW45" i="3"/>
  <c r="YF45" i="3" s="1"/>
  <c r="YF44" i="3" s="1"/>
  <c r="XW43" i="3"/>
  <c r="YF43" i="3" s="1"/>
  <c r="XW39" i="3"/>
  <c r="XW29" i="3"/>
  <c r="XW27" i="3"/>
  <c r="YF27" i="3" s="1"/>
  <c r="XW16" i="3"/>
  <c r="YF16" i="3" s="1"/>
  <c r="XW15" i="3"/>
  <c r="YF15" i="3" s="1"/>
  <c r="XW13" i="3"/>
  <c r="YF13" i="3" s="1"/>
  <c r="YL247" i="3"/>
  <c r="YU247" i="3" s="1"/>
  <c r="YL245" i="3"/>
  <c r="YU245" i="3" s="1"/>
  <c r="YL243" i="3"/>
  <c r="YU243" i="3" s="1"/>
  <c r="YL241" i="3"/>
  <c r="YU241" i="3" s="1"/>
  <c r="YL239" i="3"/>
  <c r="YU239" i="3" s="1"/>
  <c r="YL237" i="3"/>
  <c r="YL211" i="3"/>
  <c r="YU211" i="3" s="1"/>
  <c r="YL207" i="3"/>
  <c r="YU207" i="3" s="1"/>
  <c r="YL204" i="3"/>
  <c r="YU204" i="3" s="1"/>
  <c r="YL202" i="3"/>
  <c r="YU202" i="3" s="1"/>
  <c r="YL198" i="3"/>
  <c r="YU198" i="3" s="1"/>
  <c r="YL192" i="3"/>
  <c r="YU192" i="3" s="1"/>
  <c r="YL190" i="3"/>
  <c r="YU190" i="3" s="1"/>
  <c r="YL188" i="3"/>
  <c r="YU188" i="3" s="1"/>
  <c r="YL186" i="3"/>
  <c r="YU186" i="3" s="1"/>
  <c r="YL184" i="3"/>
  <c r="YU184" i="3" s="1"/>
  <c r="YL182" i="3"/>
  <c r="YU182" i="3" s="1"/>
  <c r="YL180" i="3"/>
  <c r="YU180" i="3" s="1"/>
  <c r="YL176" i="3"/>
  <c r="YU176" i="3" s="1"/>
  <c r="YL174" i="3"/>
  <c r="YU174" i="3" s="1"/>
  <c r="YL172" i="3"/>
  <c r="YU172" i="3" s="1"/>
  <c r="YL170" i="3"/>
  <c r="YU170" i="3" s="1"/>
  <c r="YL168" i="3"/>
  <c r="YU168" i="3" s="1"/>
  <c r="YL158" i="3"/>
  <c r="YU158" i="3" s="1"/>
  <c r="YL150" i="3"/>
  <c r="YU150" i="3" s="1"/>
  <c r="YL147" i="3"/>
  <c r="YU147" i="3" s="1"/>
  <c r="YL145" i="3"/>
  <c r="YU145" i="3" s="1"/>
  <c r="YL143" i="3"/>
  <c r="YU143" i="3" s="1"/>
  <c r="YL139" i="3"/>
  <c r="YU139" i="3" s="1"/>
  <c r="YL137" i="3"/>
  <c r="YU137" i="3" s="1"/>
  <c r="YL135" i="3"/>
  <c r="YU135" i="3" s="1"/>
  <c r="YL88" i="3"/>
  <c r="YU88" i="3" s="1"/>
  <c r="YL86" i="3"/>
  <c r="YL79" i="3"/>
  <c r="YU79" i="3" s="1"/>
  <c r="YL77" i="3"/>
  <c r="YU77" i="3" s="1"/>
  <c r="YL71" i="3"/>
  <c r="YU71" i="3" s="1"/>
  <c r="YL69" i="3"/>
  <c r="YU69" i="3" s="1"/>
  <c r="YL67" i="3"/>
  <c r="YU67" i="3" s="1"/>
  <c r="YL64" i="3"/>
  <c r="YU64" i="3" s="1"/>
  <c r="YL61" i="3"/>
  <c r="YU61" i="3" s="1"/>
  <c r="YL51" i="3"/>
  <c r="YU51" i="3" s="1"/>
  <c r="YL56" i="3"/>
  <c r="YU56" i="3" s="1"/>
  <c r="YL52" i="3"/>
  <c r="YU52" i="3" s="1"/>
  <c r="YL50" i="3"/>
  <c r="YL48" i="3"/>
  <c r="YU48" i="3" s="1"/>
  <c r="YL42" i="3"/>
  <c r="YU42" i="3" s="1"/>
  <c r="YL38" i="3"/>
  <c r="YL36" i="3"/>
  <c r="YU36" i="3" s="1"/>
  <c r="YU35" i="3" s="1"/>
  <c r="YL31" i="3"/>
  <c r="YL40" i="3"/>
  <c r="YU40" i="3" s="1"/>
  <c r="YL28" i="3"/>
  <c r="YU28" i="3" s="1"/>
  <c r="YL25" i="3"/>
  <c r="YU25" i="3" s="1"/>
  <c r="YU24" i="3" s="1"/>
  <c r="YL23" i="3"/>
  <c r="YU23" i="3" s="1"/>
  <c r="YU22" i="3" s="1"/>
  <c r="YL17" i="3"/>
  <c r="YU17" i="3" s="1"/>
  <c r="YL14" i="3"/>
  <c r="YU14" i="3" s="1"/>
  <c r="YL12" i="3"/>
  <c r="YL10" i="3"/>
  <c r="YU10" i="3" s="1"/>
  <c r="ZA248" i="3"/>
  <c r="ZJ248" i="3" s="1"/>
  <c r="ZA246" i="3"/>
  <c r="ZJ246" i="3" s="1"/>
  <c r="ZA244" i="3"/>
  <c r="ZJ244" i="3" s="1"/>
  <c r="ZA242" i="3"/>
  <c r="ZJ242" i="3" s="1"/>
  <c r="ZA240" i="3"/>
  <c r="ZJ240" i="3" s="1"/>
  <c r="ZA238" i="3"/>
  <c r="ZJ238" i="3" s="1"/>
  <c r="ZA210" i="3"/>
  <c r="ZJ210" i="3" s="1"/>
  <c r="ZA209" i="3"/>
  <c r="ZJ209" i="3" s="1"/>
  <c r="ZA206" i="3"/>
  <c r="ZA203" i="3"/>
  <c r="ZJ203" i="3" s="1"/>
  <c r="ZA201" i="3"/>
  <c r="ZJ201" i="3" s="1"/>
  <c r="ZA199" i="3"/>
  <c r="ZJ199" i="3" s="1"/>
  <c r="ZA197" i="3"/>
  <c r="ZJ197" i="3" s="1"/>
  <c r="ZA195" i="3"/>
  <c r="ZJ195" i="3" s="1"/>
  <c r="ZJ194" i="3" s="1"/>
  <c r="ZA193" i="3"/>
  <c r="ZJ193" i="3" s="1"/>
  <c r="ZA191" i="3"/>
  <c r="ZJ191" i="3" s="1"/>
  <c r="ZA189" i="3"/>
  <c r="ZJ189" i="3" s="1"/>
  <c r="ZA187" i="3"/>
  <c r="ZJ187" i="3" s="1"/>
  <c r="ZA183" i="3"/>
  <c r="ZJ183" i="3" s="1"/>
  <c r="ZA181" i="3"/>
  <c r="ZJ181" i="3" s="1"/>
  <c r="ZA179" i="3"/>
  <c r="ZJ179" i="3" s="1"/>
  <c r="ZA177" i="3"/>
  <c r="ZJ177" i="3" s="1"/>
  <c r="ZA175" i="3"/>
  <c r="ZJ175" i="3" s="1"/>
  <c r="ZA173" i="3"/>
  <c r="ZJ173" i="3" s="1"/>
  <c r="ZA169" i="3"/>
  <c r="ZJ169" i="3" s="1"/>
  <c r="ZA167" i="3"/>
  <c r="ZJ167" i="3" s="1"/>
  <c r="ZA165" i="3"/>
  <c r="ZJ165" i="3" s="1"/>
  <c r="ZJ164" i="3" s="1"/>
  <c r="ZA163" i="3"/>
  <c r="ZJ163" i="3" s="1"/>
  <c r="ZJ162" i="3" s="1"/>
  <c r="ZA161" i="3"/>
  <c r="ZJ161" i="3" s="1"/>
  <c r="ZJ160" i="3" s="1"/>
  <c r="ZA159" i="3"/>
  <c r="ZJ159" i="3" s="1"/>
  <c r="ZA157" i="3"/>
  <c r="ZJ157" i="3" s="1"/>
  <c r="ZA155" i="3"/>
  <c r="ZJ155" i="3" s="1"/>
  <c r="ZJ154" i="3" s="1"/>
  <c r="ZA153" i="3"/>
  <c r="ZJ153" i="3" s="1"/>
  <c r="ZJ152" i="3" s="1"/>
  <c r="ZA151" i="3"/>
  <c r="ZJ151" i="3" s="1"/>
  <c r="ZA146" i="3"/>
  <c r="ZJ146" i="3" s="1"/>
  <c r="ZA144" i="3"/>
  <c r="ZJ144" i="3" s="1"/>
  <c r="ZA142" i="3"/>
  <c r="ZA140" i="3"/>
  <c r="ZJ140" i="3" s="1"/>
  <c r="ZA138" i="3"/>
  <c r="ZJ138" i="3" s="1"/>
  <c r="ZA136" i="3"/>
  <c r="ZJ136" i="3" s="1"/>
  <c r="ZA87" i="3"/>
  <c r="ZJ87" i="3" s="1"/>
  <c r="ZA78" i="3"/>
  <c r="ZJ78" i="3" s="1"/>
  <c r="ZA76" i="3"/>
  <c r="ZJ76" i="3" s="1"/>
  <c r="ZA74" i="3"/>
  <c r="ZJ74" i="3" s="1"/>
  <c r="ZJ73" i="3" s="1"/>
  <c r="ZA72" i="3"/>
  <c r="ZJ72" i="3" s="1"/>
  <c r="ZA68" i="3"/>
  <c r="ZJ68" i="3" s="1"/>
  <c r="ZA65" i="3"/>
  <c r="ZJ65" i="3" s="1"/>
  <c r="ZA62" i="3"/>
  <c r="ZJ62" i="3" s="1"/>
  <c r="ZA57" i="3"/>
  <c r="ZJ57" i="3" s="1"/>
  <c r="ZA53" i="3"/>
  <c r="ZJ53" i="3" s="1"/>
  <c r="ZA47" i="3"/>
  <c r="ZJ47" i="3" s="1"/>
  <c r="ZA45" i="3"/>
  <c r="ZJ45" i="3" s="1"/>
  <c r="ZJ44" i="3" s="1"/>
  <c r="ZA43" i="3"/>
  <c r="ZJ43" i="3" s="1"/>
  <c r="ZA39" i="3"/>
  <c r="ZA29" i="3"/>
  <c r="ZA27" i="3"/>
  <c r="ZJ27" i="3" s="1"/>
  <c r="ZA16" i="3"/>
  <c r="ZJ16" i="3" s="1"/>
  <c r="ZA15" i="3"/>
  <c r="ZJ15" i="3" s="1"/>
  <c r="ZA13" i="3"/>
  <c r="ZJ13" i="3" s="1"/>
  <c r="ET66" i="3"/>
  <c r="EV66" i="3" s="1"/>
  <c r="AE66" i="3"/>
  <c r="AG66" i="3" s="1"/>
  <c r="AT66" i="3"/>
  <c r="AV66" i="3" s="1"/>
  <c r="BI66" i="3"/>
  <c r="BX66" i="3"/>
  <c r="CM66" i="3"/>
  <c r="CO66" i="3" s="1"/>
  <c r="DB66" i="3"/>
  <c r="DD66" i="3" s="1"/>
  <c r="DQ66" i="3"/>
  <c r="DS66" i="3" s="1"/>
  <c r="FJ66" i="3"/>
  <c r="FL66" i="3" s="1"/>
  <c r="FY66" i="3"/>
  <c r="GA66" i="3" s="1"/>
  <c r="GN66" i="3"/>
  <c r="GP66" i="3" s="1"/>
  <c r="HC66" i="3"/>
  <c r="HE66" i="3" s="1"/>
  <c r="HR66" i="3"/>
  <c r="HT66" i="3" s="1"/>
  <c r="IG66" i="3"/>
  <c r="II66" i="3" s="1"/>
  <c r="IV66" i="3"/>
  <c r="IX66" i="3" s="1"/>
  <c r="JZ66" i="3"/>
  <c r="KB66" i="3" s="1"/>
  <c r="LD66" i="3"/>
  <c r="LF66" i="3" s="1"/>
  <c r="MH66" i="3"/>
  <c r="MJ66" i="3" s="1"/>
  <c r="NL66" i="3"/>
  <c r="NN66" i="3" s="1"/>
  <c r="OP66" i="3"/>
  <c r="OR66" i="3" s="1"/>
  <c r="PT66" i="3"/>
  <c r="PV66" i="3" s="1"/>
  <c r="QX66" i="3"/>
  <c r="QZ66" i="3" s="1"/>
  <c r="SB66" i="3"/>
  <c r="SD66" i="3" s="1"/>
  <c r="TF66" i="3"/>
  <c r="TH66" i="3" s="1"/>
  <c r="UJ66" i="3"/>
  <c r="UL66" i="3" s="1"/>
  <c r="VN66" i="3"/>
  <c r="VP66" i="3" s="1"/>
  <c r="WR66" i="3"/>
  <c r="WT66" i="3" s="1"/>
  <c r="XV66" i="3"/>
  <c r="XX66" i="3" s="1"/>
  <c r="YZ66" i="3"/>
  <c r="ZB66" i="3" s="1"/>
  <c r="ZM66" i="3" s="1"/>
  <c r="AD66" i="3"/>
  <c r="AF66" i="3" s="1"/>
  <c r="AS66" i="3"/>
  <c r="AU66" i="3" s="1"/>
  <c r="BH66" i="3"/>
  <c r="BJ66" i="3" s="1"/>
  <c r="BW66" i="3"/>
  <c r="BY66" i="3" s="1"/>
  <c r="CL66" i="3"/>
  <c r="CN66" i="3" s="1"/>
  <c r="DA66" i="3"/>
  <c r="DC66" i="3" s="1"/>
  <c r="DP66" i="3"/>
  <c r="DR66" i="3" s="1"/>
  <c r="FI66" i="3"/>
  <c r="FK66" i="3" s="1"/>
  <c r="FX66" i="3"/>
  <c r="FZ66" i="3" s="1"/>
  <c r="GM66" i="3"/>
  <c r="GO66" i="3" s="1"/>
  <c r="HB66" i="3"/>
  <c r="HD66" i="3" s="1"/>
  <c r="HQ66" i="3"/>
  <c r="HS66" i="3" s="1"/>
  <c r="IF66" i="3"/>
  <c r="IH66" i="3" s="1"/>
  <c r="IU66" i="3"/>
  <c r="IW66" i="3" s="1"/>
  <c r="JY66" i="3"/>
  <c r="KA66" i="3" s="1"/>
  <c r="LC66" i="3"/>
  <c r="LE66" i="3" s="1"/>
  <c r="MG66" i="3"/>
  <c r="MI66" i="3" s="1"/>
  <c r="NK66" i="3"/>
  <c r="NM66" i="3" s="1"/>
  <c r="OO66" i="3"/>
  <c r="OQ66" i="3" s="1"/>
  <c r="PS66" i="3"/>
  <c r="PU66" i="3" s="1"/>
  <c r="QW66" i="3"/>
  <c r="QY66" i="3" s="1"/>
  <c r="SA66" i="3"/>
  <c r="SC66" i="3" s="1"/>
  <c r="TE66" i="3"/>
  <c r="TG66" i="3" s="1"/>
  <c r="UI66" i="3"/>
  <c r="UK66" i="3" s="1"/>
  <c r="VM66" i="3"/>
  <c r="VO66" i="3" s="1"/>
  <c r="WQ66" i="3"/>
  <c r="WS66" i="3" s="1"/>
  <c r="XU66" i="3"/>
  <c r="XW66" i="3" s="1"/>
  <c r="YY66" i="3"/>
  <c r="ZA66" i="3" s="1"/>
  <c r="ZL66" i="3" s="1"/>
  <c r="JK66" i="3"/>
  <c r="JM66" i="3" s="1"/>
  <c r="KO66" i="3"/>
  <c r="KQ66" i="3" s="1"/>
  <c r="LS66" i="3"/>
  <c r="LU66" i="3" s="1"/>
  <c r="MW66" i="3"/>
  <c r="MY66" i="3" s="1"/>
  <c r="OA66" i="3"/>
  <c r="OC66" i="3" s="1"/>
  <c r="PE66" i="3"/>
  <c r="PG66" i="3" s="1"/>
  <c r="QI66" i="3"/>
  <c r="QK66" i="3" s="1"/>
  <c r="RM66" i="3"/>
  <c r="RO66" i="3" s="1"/>
  <c r="SQ66" i="3"/>
  <c r="SS66" i="3" s="1"/>
  <c r="TU66" i="3"/>
  <c r="TW66" i="3" s="1"/>
  <c r="UY66" i="3"/>
  <c r="VA66" i="3" s="1"/>
  <c r="WC66" i="3"/>
  <c r="WE66" i="3" s="1"/>
  <c r="XG66" i="3"/>
  <c r="XI66" i="3" s="1"/>
  <c r="YK66" i="3"/>
  <c r="YM66" i="3" s="1"/>
  <c r="YX66" i="3" s="1"/>
  <c r="EU66" i="3"/>
  <c r="EW66" i="3" s="1"/>
  <c r="JJ66" i="3"/>
  <c r="JL66" i="3" s="1"/>
  <c r="KN66" i="3"/>
  <c r="KP66" i="3" s="1"/>
  <c r="LR66" i="3"/>
  <c r="LT66" i="3" s="1"/>
  <c r="MV66" i="3"/>
  <c r="MX66" i="3" s="1"/>
  <c r="NZ66" i="3"/>
  <c r="OB66" i="3" s="1"/>
  <c r="PD66" i="3"/>
  <c r="PF66" i="3" s="1"/>
  <c r="QH66" i="3"/>
  <c r="QJ66" i="3" s="1"/>
  <c r="RL66" i="3"/>
  <c r="RN66" i="3" s="1"/>
  <c r="SP66" i="3"/>
  <c r="SR66" i="3" s="1"/>
  <c r="TT66" i="3"/>
  <c r="TV66" i="3" s="1"/>
  <c r="UX66" i="3"/>
  <c r="UZ66" i="3" s="1"/>
  <c r="WB66" i="3"/>
  <c r="WD66" i="3" s="1"/>
  <c r="XF66" i="3"/>
  <c r="XH66" i="3" s="1"/>
  <c r="YJ66" i="3"/>
  <c r="YL66" i="3" s="1"/>
  <c r="YW66" i="3" s="1"/>
  <c r="YZ254" i="3"/>
  <c r="ZB254" i="3" s="1"/>
  <c r="ZM254" i="3" s="1"/>
  <c r="YY254" i="3"/>
  <c r="ZA254" i="3" s="1"/>
  <c r="ZL254" i="3" s="1"/>
  <c r="ZM9" i="3"/>
  <c r="ZL9" i="3"/>
  <c r="MG261" i="3" l="1"/>
  <c r="QI261" i="3"/>
  <c r="BW261" i="3"/>
  <c r="HB261" i="3"/>
  <c r="SB261" i="3"/>
  <c r="NL261" i="3"/>
  <c r="LD261" i="3"/>
  <c r="LC261" i="3"/>
  <c r="DQ261" i="3"/>
  <c r="ET261" i="3"/>
  <c r="IV261" i="3"/>
  <c r="DZ262" i="3"/>
  <c r="KN261" i="3"/>
  <c r="MJ262" i="3"/>
  <c r="KB262" i="3"/>
  <c r="WR261" i="3"/>
  <c r="UJ261" i="3"/>
  <c r="PT261" i="3"/>
  <c r="PS261" i="3"/>
  <c r="AE261" i="3"/>
  <c r="JJ261" i="3"/>
  <c r="MQ262" i="3"/>
  <c r="VN261" i="3"/>
  <c r="SA261" i="3"/>
  <c r="LS261" i="3"/>
  <c r="DB261" i="3"/>
  <c r="KO261" i="3"/>
  <c r="CM261" i="3"/>
  <c r="YY261" i="3"/>
  <c r="RM261" i="3"/>
  <c r="BX261" i="3"/>
  <c r="DA261" i="3"/>
  <c r="CG262" i="3"/>
  <c r="QY266" i="3"/>
  <c r="XP262" i="3"/>
  <c r="PN262" i="3"/>
  <c r="OJ262" i="3"/>
  <c r="JT263" i="3"/>
  <c r="IH266" i="3"/>
  <c r="CN262" i="3"/>
  <c r="KP263" i="3"/>
  <c r="NN262" i="3"/>
  <c r="LF262" i="3"/>
  <c r="XG261" i="3"/>
  <c r="XU261" i="3"/>
  <c r="AS261" i="3"/>
  <c r="DM261" i="3"/>
  <c r="DP261" i="3"/>
  <c r="GN261" i="3"/>
  <c r="RL261" i="3"/>
  <c r="TT261" i="3"/>
  <c r="OQ266" i="3"/>
  <c r="Q266" i="3"/>
  <c r="FJ261" i="3"/>
  <c r="YZ261" i="3"/>
  <c r="NZ261" i="3"/>
  <c r="JY261" i="3"/>
  <c r="NM266" i="3"/>
  <c r="UD263" i="3"/>
  <c r="NU266" i="3"/>
  <c r="HD266" i="3"/>
  <c r="YT262" i="3"/>
  <c r="OY262" i="3"/>
  <c r="BZ263" i="3"/>
  <c r="SZ262" i="3"/>
  <c r="SR263" i="3"/>
  <c r="OA261" i="3"/>
  <c r="MW261" i="3"/>
  <c r="TU261" i="3"/>
  <c r="UX261" i="3"/>
  <c r="CX261" i="3"/>
  <c r="JL263" i="3"/>
  <c r="IX262" i="3"/>
  <c r="MX263" i="3"/>
  <c r="DR262" i="3"/>
  <c r="CN263" i="3"/>
  <c r="UL262" i="3"/>
  <c r="WD263" i="3"/>
  <c r="TV263" i="3"/>
  <c r="GO266" i="3"/>
  <c r="BJ262" i="3"/>
  <c r="AF262" i="3"/>
  <c r="QZ262" i="3"/>
  <c r="R262" i="3"/>
  <c r="MX262" i="3"/>
  <c r="WT262" i="3"/>
  <c r="HE263" i="3"/>
  <c r="WD262" i="3"/>
  <c r="HS266" i="3"/>
  <c r="DR263" i="3"/>
  <c r="EW262" i="3"/>
  <c r="MB262" i="3"/>
  <c r="SK262" i="3"/>
  <c r="GW262" i="3"/>
  <c r="XH263" i="3"/>
  <c r="SC266" i="3"/>
  <c r="UD262" i="3"/>
  <c r="YL263" i="3"/>
  <c r="XH262" i="3"/>
  <c r="UZ263" i="3"/>
  <c r="TG266" i="3"/>
  <c r="PU266" i="3"/>
  <c r="LM266" i="3"/>
  <c r="JT262" i="3"/>
  <c r="UD266" i="3"/>
  <c r="NU263" i="3"/>
  <c r="IP262" i="3"/>
  <c r="TO262" i="3"/>
  <c r="HL263" i="3"/>
  <c r="VW266" i="3"/>
  <c r="RV266" i="3"/>
  <c r="MQ266" i="3"/>
  <c r="GW266" i="3"/>
  <c r="Y266" i="3"/>
  <c r="FD80" i="3"/>
  <c r="FD263" i="3"/>
  <c r="LM263" i="3"/>
  <c r="II262" i="3"/>
  <c r="VH262" i="3"/>
  <c r="RV262" i="3"/>
  <c r="HL266" i="3"/>
  <c r="YT266" i="3"/>
  <c r="VH266" i="3"/>
  <c r="QC266" i="3"/>
  <c r="MB266" i="3"/>
  <c r="FS266" i="3"/>
  <c r="NU262" i="3"/>
  <c r="IA262" i="3"/>
  <c r="YE266" i="3"/>
  <c r="US266" i="3"/>
  <c r="PN266" i="3"/>
  <c r="KX266" i="3"/>
  <c r="DZ266" i="3"/>
  <c r="QR80" i="3"/>
  <c r="QR263" i="3"/>
  <c r="RN263" i="3"/>
  <c r="LM262" i="3"/>
  <c r="YE262" i="3"/>
  <c r="FS262" i="3"/>
  <c r="XP266" i="3"/>
  <c r="TO266" i="3"/>
  <c r="OY266" i="3"/>
  <c r="KI266" i="3"/>
  <c r="CV266" i="3"/>
  <c r="DK266" i="3"/>
  <c r="ZI80" i="3"/>
  <c r="ZI261" i="3" s="1"/>
  <c r="ZI263" i="3"/>
  <c r="IP263" i="3"/>
  <c r="QC262" i="3"/>
  <c r="JE262" i="3"/>
  <c r="BC262" i="3"/>
  <c r="XA266" i="3"/>
  <c r="SZ266" i="3"/>
  <c r="OJ266" i="3"/>
  <c r="JE266" i="3"/>
  <c r="CG266" i="3"/>
  <c r="YL262" i="3"/>
  <c r="UZ262" i="3"/>
  <c r="IP266" i="3"/>
  <c r="JT266" i="3"/>
  <c r="WL262" i="3"/>
  <c r="Y262" i="3"/>
  <c r="WL266" i="3"/>
  <c r="SK266" i="3"/>
  <c r="NF266" i="3"/>
  <c r="IA266" i="3"/>
  <c r="BC266" i="3"/>
  <c r="EB261" i="3"/>
  <c r="ZA266" i="3"/>
  <c r="VO266" i="3"/>
  <c r="SR262" i="3"/>
  <c r="QJ263" i="3"/>
  <c r="PF262" i="3"/>
  <c r="MI266" i="3"/>
  <c r="LE266" i="3"/>
  <c r="KP262" i="3"/>
  <c r="JL262" i="3"/>
  <c r="YL266" i="3"/>
  <c r="UZ266" i="3"/>
  <c r="TV266" i="3"/>
  <c r="TG262" i="3"/>
  <c r="QY263" i="3"/>
  <c r="PU262" i="3"/>
  <c r="NM263" i="3"/>
  <c r="LT266" i="3"/>
  <c r="KA263" i="3"/>
  <c r="IH262" i="3"/>
  <c r="BY266" i="3"/>
  <c r="AR86" i="3"/>
  <c r="AR263" i="3" s="1"/>
  <c r="AG263" i="3"/>
  <c r="WE266" i="3"/>
  <c r="SS266" i="3"/>
  <c r="PG266" i="3"/>
  <c r="LU266" i="3"/>
  <c r="HT266" i="3"/>
  <c r="AV266" i="3"/>
  <c r="ZB266" i="3"/>
  <c r="LT263" i="3"/>
  <c r="XW263" i="3"/>
  <c r="WS262" i="3"/>
  <c r="UK263" i="3"/>
  <c r="QJ266" i="3"/>
  <c r="LE263" i="3"/>
  <c r="IW263" i="3"/>
  <c r="HD263" i="3"/>
  <c r="AU262" i="3"/>
  <c r="CN266" i="3"/>
  <c r="YM262" i="3"/>
  <c r="WE262" i="3"/>
  <c r="TW262" i="3"/>
  <c r="RO262" i="3"/>
  <c r="PG262" i="3"/>
  <c r="FL262" i="3"/>
  <c r="AV262" i="3"/>
  <c r="GL38" i="3"/>
  <c r="GL262" i="3" s="1"/>
  <c r="GA262" i="3"/>
  <c r="VP266" i="3"/>
  <c r="SD266" i="3"/>
  <c r="OR266" i="3"/>
  <c r="LF266" i="3"/>
  <c r="GP266" i="3"/>
  <c r="AR29" i="3"/>
  <c r="AR266" i="3" s="1"/>
  <c r="AG266" i="3"/>
  <c r="II266" i="3"/>
  <c r="XW266" i="3"/>
  <c r="UK266" i="3"/>
  <c r="RN262" i="3"/>
  <c r="PF263" i="3"/>
  <c r="OB262" i="3"/>
  <c r="IW266" i="3"/>
  <c r="XH266" i="3"/>
  <c r="TG263" i="3"/>
  <c r="SC262" i="3"/>
  <c r="PU263" i="3"/>
  <c r="OQ262" i="3"/>
  <c r="NM262" i="3"/>
  <c r="HS262" i="3"/>
  <c r="GO262" i="3"/>
  <c r="FK262" i="3"/>
  <c r="DC262" i="3"/>
  <c r="BY262" i="3"/>
  <c r="DC266" i="3"/>
  <c r="AF266" i="3"/>
  <c r="EW80" i="3"/>
  <c r="EW263" i="3"/>
  <c r="LU262" i="3"/>
  <c r="JM262" i="3"/>
  <c r="HT262" i="3"/>
  <c r="DS262" i="3"/>
  <c r="BZ266" i="3"/>
  <c r="BK262" i="3"/>
  <c r="YM266" i="3"/>
  <c r="VA266" i="3"/>
  <c r="RO266" i="3"/>
  <c r="OC266" i="3"/>
  <c r="KQ266" i="3"/>
  <c r="FL266" i="3"/>
  <c r="R266" i="3"/>
  <c r="KA266" i="3"/>
  <c r="ZA262" i="3"/>
  <c r="WS263" i="3"/>
  <c r="VO262" i="3"/>
  <c r="SR266" i="3"/>
  <c r="PF266" i="3"/>
  <c r="MI262" i="3"/>
  <c r="LE262" i="3"/>
  <c r="DR266" i="3"/>
  <c r="HE262" i="3"/>
  <c r="XX266" i="3"/>
  <c r="UL266" i="3"/>
  <c r="QZ266" i="3"/>
  <c r="NN266" i="3"/>
  <c r="KB266" i="3"/>
  <c r="DS266" i="3"/>
  <c r="FH29" i="3"/>
  <c r="FH266" i="3" s="1"/>
  <c r="EW266" i="3"/>
  <c r="DD266" i="3"/>
  <c r="WS266" i="3"/>
  <c r="QJ262" i="3"/>
  <c r="OB263" i="3"/>
  <c r="WD266" i="3"/>
  <c r="SC263" i="3"/>
  <c r="QY262" i="3"/>
  <c r="OQ263" i="3"/>
  <c r="MX266" i="3"/>
  <c r="KA262" i="3"/>
  <c r="IH263" i="3"/>
  <c r="HS263" i="3"/>
  <c r="GO263" i="3"/>
  <c r="FK263" i="3"/>
  <c r="DC263" i="3"/>
  <c r="BY263" i="3"/>
  <c r="FK266" i="3"/>
  <c r="AU266" i="3"/>
  <c r="Q262" i="3"/>
  <c r="EV263" i="3"/>
  <c r="XI262" i="3"/>
  <c r="VA262" i="3"/>
  <c r="SS262" i="3"/>
  <c r="QK262" i="3"/>
  <c r="OC262" i="3"/>
  <c r="CO262" i="3"/>
  <c r="XI266" i="3"/>
  <c r="TW266" i="3"/>
  <c r="QV29" i="3"/>
  <c r="QV266" i="3" s="1"/>
  <c r="QK266" i="3"/>
  <c r="MY266" i="3"/>
  <c r="JM266" i="3"/>
  <c r="CO266" i="3"/>
  <c r="TV262" i="3"/>
  <c r="LT262" i="3"/>
  <c r="ZA263" i="3"/>
  <c r="XW262" i="3"/>
  <c r="VO263" i="3"/>
  <c r="UK262" i="3"/>
  <c r="RN266" i="3"/>
  <c r="OB266" i="3"/>
  <c r="MI263" i="3"/>
  <c r="KP266" i="3"/>
  <c r="JL266" i="3"/>
  <c r="IW262" i="3"/>
  <c r="HD262" i="3"/>
  <c r="FZ262" i="3"/>
  <c r="AF263" i="3"/>
  <c r="EV266" i="3"/>
  <c r="EV262" i="3"/>
  <c r="QK80" i="3"/>
  <c r="QK263" i="3"/>
  <c r="AR38" i="3"/>
  <c r="AR262" i="3" s="1"/>
  <c r="AG262" i="3"/>
  <c r="MY262" i="3"/>
  <c r="KQ262" i="3"/>
  <c r="GP262" i="3"/>
  <c r="BZ262" i="3"/>
  <c r="HE266" i="3"/>
  <c r="WT266" i="3"/>
  <c r="TH266" i="3"/>
  <c r="PV266" i="3"/>
  <c r="MJ266" i="3"/>
  <c r="IX266" i="3"/>
  <c r="GI65" i="3"/>
  <c r="GK65" i="3"/>
  <c r="GI71" i="3"/>
  <c r="GK71" i="3"/>
  <c r="GI237" i="3"/>
  <c r="GK237" i="3"/>
  <c r="GI155" i="3"/>
  <c r="GI154" i="3" s="1"/>
  <c r="GK155" i="3"/>
  <c r="GI246" i="3"/>
  <c r="GK246" i="3"/>
  <c r="GI15" i="3"/>
  <c r="GK15" i="3"/>
  <c r="GI45" i="3"/>
  <c r="GI44" i="3" s="1"/>
  <c r="GK45" i="3"/>
  <c r="GI68" i="3"/>
  <c r="GK68" i="3"/>
  <c r="GI23" i="3"/>
  <c r="GI22" i="3" s="1"/>
  <c r="GK23" i="3"/>
  <c r="GI38" i="3"/>
  <c r="GK38" i="3"/>
  <c r="GI51" i="3"/>
  <c r="GK51" i="3"/>
  <c r="GI77" i="3"/>
  <c r="GK77" i="3"/>
  <c r="GI139" i="3"/>
  <c r="GK139" i="3"/>
  <c r="GK168" i="3"/>
  <c r="GI168" i="3"/>
  <c r="GI182" i="3"/>
  <c r="GK182" i="3"/>
  <c r="GI198" i="3"/>
  <c r="GK198" i="3"/>
  <c r="GI239" i="3"/>
  <c r="GK239" i="3"/>
  <c r="GK142" i="3"/>
  <c r="GI142" i="3"/>
  <c r="GI157" i="3"/>
  <c r="GK157" i="3"/>
  <c r="GI169" i="3"/>
  <c r="GK169" i="3"/>
  <c r="GI183" i="3"/>
  <c r="GK183" i="3"/>
  <c r="GK197" i="3"/>
  <c r="GI197" i="3"/>
  <c r="GI210" i="3"/>
  <c r="GK210" i="3"/>
  <c r="GI248" i="3"/>
  <c r="GK248" i="3"/>
  <c r="GA141" i="3"/>
  <c r="GL142" i="3"/>
  <c r="GL141" i="3" s="1"/>
  <c r="GI87" i="3"/>
  <c r="GK87" i="3"/>
  <c r="GI137" i="3"/>
  <c r="GK137" i="3"/>
  <c r="GI209" i="3"/>
  <c r="GK209" i="3"/>
  <c r="GI16" i="3"/>
  <c r="GK16" i="3"/>
  <c r="GI47" i="3"/>
  <c r="GK47" i="3"/>
  <c r="GI72" i="3"/>
  <c r="GK72" i="3"/>
  <c r="GI25" i="3"/>
  <c r="GI24" i="3" s="1"/>
  <c r="GK25" i="3"/>
  <c r="GI42" i="3"/>
  <c r="GK42" i="3"/>
  <c r="GI61" i="3"/>
  <c r="GK61" i="3"/>
  <c r="GK79" i="3"/>
  <c r="GI79" i="3"/>
  <c r="GI143" i="3"/>
  <c r="GK143" i="3"/>
  <c r="GI170" i="3"/>
  <c r="GK170" i="3"/>
  <c r="GI184" i="3"/>
  <c r="GK184" i="3"/>
  <c r="GI202" i="3"/>
  <c r="GK202" i="3"/>
  <c r="GI241" i="3"/>
  <c r="GK241" i="3"/>
  <c r="GI144" i="3"/>
  <c r="GK144" i="3"/>
  <c r="GI159" i="3"/>
  <c r="GK159" i="3"/>
  <c r="GI173" i="3"/>
  <c r="GK173" i="3"/>
  <c r="GI187" i="3"/>
  <c r="GK187" i="3"/>
  <c r="GI199" i="3"/>
  <c r="GK199" i="3"/>
  <c r="GI238" i="3"/>
  <c r="GK238" i="3"/>
  <c r="GI17" i="3"/>
  <c r="GK17" i="3"/>
  <c r="GI158" i="3"/>
  <c r="GK158" i="3"/>
  <c r="GI140" i="3"/>
  <c r="GK140" i="3"/>
  <c r="GI195" i="3"/>
  <c r="GI194" i="3" s="1"/>
  <c r="GK195" i="3"/>
  <c r="GI27" i="3"/>
  <c r="GK27" i="3"/>
  <c r="GI53" i="3"/>
  <c r="GK53" i="3"/>
  <c r="GI74" i="3"/>
  <c r="GI73" i="3" s="1"/>
  <c r="GK74" i="3"/>
  <c r="GI28" i="3"/>
  <c r="GK28" i="3"/>
  <c r="GI48" i="3"/>
  <c r="GK48" i="3"/>
  <c r="GI64" i="3"/>
  <c r="GK64" i="3"/>
  <c r="GI86" i="3"/>
  <c r="GK86" i="3"/>
  <c r="GI145" i="3"/>
  <c r="GK145" i="3"/>
  <c r="GI172" i="3"/>
  <c r="GK172" i="3"/>
  <c r="GI186" i="3"/>
  <c r="GK186" i="3"/>
  <c r="GI204" i="3"/>
  <c r="GK204" i="3"/>
  <c r="GI243" i="3"/>
  <c r="GK243" i="3"/>
  <c r="GI146" i="3"/>
  <c r="GK146" i="3"/>
  <c r="GI161" i="3"/>
  <c r="GI160" i="3" s="1"/>
  <c r="GK161" i="3"/>
  <c r="GK175" i="3"/>
  <c r="GI175" i="3"/>
  <c r="GK189" i="3"/>
  <c r="GI189" i="3"/>
  <c r="GI201" i="3"/>
  <c r="GK201" i="3"/>
  <c r="GI240" i="3"/>
  <c r="GK240" i="3"/>
  <c r="GI13" i="3"/>
  <c r="GK13" i="3"/>
  <c r="GI36" i="3"/>
  <c r="GI35" i="3" s="1"/>
  <c r="GK36" i="3"/>
  <c r="GI180" i="3"/>
  <c r="GK180" i="3"/>
  <c r="GI181" i="3"/>
  <c r="GK181" i="3"/>
  <c r="GI29" i="3"/>
  <c r="GK29" i="3"/>
  <c r="GI57" i="3"/>
  <c r="GK57" i="3"/>
  <c r="GI76" i="3"/>
  <c r="GK76" i="3"/>
  <c r="GI40" i="3"/>
  <c r="GK40" i="3"/>
  <c r="GI50" i="3"/>
  <c r="GK50" i="3"/>
  <c r="GI67" i="3"/>
  <c r="GK67" i="3"/>
  <c r="GI88" i="3"/>
  <c r="GK88" i="3"/>
  <c r="GI147" i="3"/>
  <c r="GK147" i="3"/>
  <c r="GI174" i="3"/>
  <c r="GK174" i="3"/>
  <c r="GI188" i="3"/>
  <c r="GK188" i="3"/>
  <c r="GI207" i="3"/>
  <c r="GK207" i="3"/>
  <c r="GI245" i="3"/>
  <c r="GK245" i="3"/>
  <c r="GI136" i="3"/>
  <c r="GK136" i="3"/>
  <c r="GI151" i="3"/>
  <c r="GK151" i="3"/>
  <c r="GI163" i="3"/>
  <c r="GI162" i="3" s="1"/>
  <c r="GK163" i="3"/>
  <c r="GI177" i="3"/>
  <c r="GK177" i="3"/>
  <c r="GI191" i="3"/>
  <c r="GK191" i="3"/>
  <c r="GI203" i="3"/>
  <c r="GK203" i="3"/>
  <c r="GK242" i="3"/>
  <c r="GI242" i="3"/>
  <c r="GA30" i="3"/>
  <c r="GL31" i="3"/>
  <c r="GL30" i="3" s="1"/>
  <c r="GI43" i="3"/>
  <c r="GK43" i="3"/>
  <c r="GI56" i="3"/>
  <c r="GK56" i="3"/>
  <c r="GI192" i="3"/>
  <c r="GK192" i="3"/>
  <c r="GI167" i="3"/>
  <c r="GK167" i="3"/>
  <c r="GI39" i="3"/>
  <c r="GK39" i="3"/>
  <c r="GI62" i="3"/>
  <c r="GK62" i="3"/>
  <c r="GI78" i="3"/>
  <c r="GK78" i="3"/>
  <c r="GI14" i="3"/>
  <c r="GK14" i="3"/>
  <c r="GI31" i="3"/>
  <c r="GI30" i="3" s="1"/>
  <c r="GK31" i="3"/>
  <c r="GI52" i="3"/>
  <c r="GK52" i="3"/>
  <c r="GI69" i="3"/>
  <c r="GK69" i="3"/>
  <c r="GI135" i="3"/>
  <c r="GK135" i="3"/>
  <c r="GI150" i="3"/>
  <c r="GK150" i="3"/>
  <c r="GI176" i="3"/>
  <c r="GK176" i="3"/>
  <c r="GI190" i="3"/>
  <c r="GK190" i="3"/>
  <c r="GK211" i="3"/>
  <c r="GI211" i="3"/>
  <c r="GI247" i="3"/>
  <c r="GK247" i="3"/>
  <c r="GI138" i="3"/>
  <c r="GK138" i="3"/>
  <c r="GI153" i="3"/>
  <c r="GI152" i="3" s="1"/>
  <c r="GK153" i="3"/>
  <c r="GI165" i="3"/>
  <c r="GI164" i="3" s="1"/>
  <c r="GK165" i="3"/>
  <c r="GI179" i="3"/>
  <c r="GK179" i="3"/>
  <c r="GI193" i="3"/>
  <c r="GK193" i="3"/>
  <c r="GI206" i="3"/>
  <c r="GK206" i="3"/>
  <c r="GI244" i="3"/>
  <c r="GK244" i="3"/>
  <c r="AO17" i="3"/>
  <c r="AQ17" i="3"/>
  <c r="AO36" i="3"/>
  <c r="AO35" i="3" s="1"/>
  <c r="AQ36" i="3"/>
  <c r="AO56" i="3"/>
  <c r="AQ56" i="3"/>
  <c r="AO71" i="3"/>
  <c r="AQ71" i="3"/>
  <c r="AO137" i="3"/>
  <c r="AQ137" i="3"/>
  <c r="AO158" i="3"/>
  <c r="AQ158" i="3"/>
  <c r="AO180" i="3"/>
  <c r="AQ180" i="3"/>
  <c r="AO192" i="3"/>
  <c r="AQ192" i="3"/>
  <c r="AO237" i="3"/>
  <c r="AQ237" i="3"/>
  <c r="AO29" i="3"/>
  <c r="AQ29" i="3"/>
  <c r="AO57" i="3"/>
  <c r="AQ57" i="3"/>
  <c r="AO76" i="3"/>
  <c r="AQ76" i="3"/>
  <c r="AO142" i="3"/>
  <c r="AQ142" i="3"/>
  <c r="AO157" i="3"/>
  <c r="AQ157" i="3"/>
  <c r="AO169" i="3"/>
  <c r="AQ169" i="3"/>
  <c r="AO183" i="3"/>
  <c r="AQ183" i="3"/>
  <c r="AO197" i="3"/>
  <c r="AQ197" i="3"/>
  <c r="AO210" i="3"/>
  <c r="AQ210" i="3"/>
  <c r="AO248" i="3"/>
  <c r="AQ248" i="3"/>
  <c r="AG141" i="3"/>
  <c r="AR142" i="3"/>
  <c r="AR141" i="3" s="1"/>
  <c r="AO23" i="3"/>
  <c r="AO22" i="3" s="1"/>
  <c r="AQ23" i="3"/>
  <c r="AO38" i="3"/>
  <c r="AQ38" i="3"/>
  <c r="AO51" i="3"/>
  <c r="AQ51" i="3"/>
  <c r="AO77" i="3"/>
  <c r="AQ77" i="3"/>
  <c r="AO139" i="3"/>
  <c r="AQ139" i="3"/>
  <c r="AO168" i="3"/>
  <c r="AQ168" i="3"/>
  <c r="AO182" i="3"/>
  <c r="AQ182" i="3"/>
  <c r="AO198" i="3"/>
  <c r="AQ198" i="3"/>
  <c r="AO239" i="3"/>
  <c r="AQ239" i="3"/>
  <c r="AO39" i="3"/>
  <c r="AQ39" i="3"/>
  <c r="AO62" i="3"/>
  <c r="AQ62" i="3"/>
  <c r="AO78" i="3"/>
  <c r="AQ78" i="3"/>
  <c r="AO144" i="3"/>
  <c r="AQ144" i="3"/>
  <c r="AO159" i="3"/>
  <c r="AQ159" i="3"/>
  <c r="AO173" i="3"/>
  <c r="AQ173" i="3"/>
  <c r="AO187" i="3"/>
  <c r="AQ187" i="3"/>
  <c r="AO199" i="3"/>
  <c r="AQ199" i="3"/>
  <c r="AO238" i="3"/>
  <c r="AQ238" i="3"/>
  <c r="AO25" i="3"/>
  <c r="AO24" i="3" s="1"/>
  <c r="AQ25" i="3"/>
  <c r="AO42" i="3"/>
  <c r="AQ42" i="3"/>
  <c r="AO61" i="3"/>
  <c r="AQ61" i="3"/>
  <c r="AO79" i="3"/>
  <c r="AQ79" i="3"/>
  <c r="AO143" i="3"/>
  <c r="AQ143" i="3"/>
  <c r="AO170" i="3"/>
  <c r="AQ170" i="3"/>
  <c r="AO184" i="3"/>
  <c r="AQ184" i="3"/>
  <c r="AO202" i="3"/>
  <c r="AQ202" i="3"/>
  <c r="AO241" i="3"/>
  <c r="AQ241" i="3"/>
  <c r="AO13" i="3"/>
  <c r="AQ13" i="3"/>
  <c r="AO43" i="3"/>
  <c r="AQ43" i="3"/>
  <c r="AO65" i="3"/>
  <c r="AQ65" i="3"/>
  <c r="AO87" i="3"/>
  <c r="AQ87" i="3"/>
  <c r="AO146" i="3"/>
  <c r="AQ146" i="3"/>
  <c r="AO161" i="3"/>
  <c r="AO160" i="3" s="1"/>
  <c r="AQ161" i="3"/>
  <c r="AO175" i="3"/>
  <c r="AQ175" i="3"/>
  <c r="AO189" i="3"/>
  <c r="AQ189" i="3"/>
  <c r="AO201" i="3"/>
  <c r="AQ201" i="3"/>
  <c r="AO240" i="3"/>
  <c r="AQ240" i="3"/>
  <c r="AO28" i="3"/>
  <c r="AQ28" i="3"/>
  <c r="AO48" i="3"/>
  <c r="AQ48" i="3"/>
  <c r="AO64" i="3"/>
  <c r="AQ64" i="3"/>
  <c r="AO86" i="3"/>
  <c r="AQ86" i="3"/>
  <c r="AO145" i="3"/>
  <c r="AQ145" i="3"/>
  <c r="AO172" i="3"/>
  <c r="AQ172" i="3"/>
  <c r="AO186" i="3"/>
  <c r="AQ186" i="3"/>
  <c r="AO204" i="3"/>
  <c r="AQ204" i="3"/>
  <c r="AO243" i="3"/>
  <c r="AQ243" i="3"/>
  <c r="AO15" i="3"/>
  <c r="AQ15" i="3"/>
  <c r="AO45" i="3"/>
  <c r="AO44" i="3" s="1"/>
  <c r="AQ45" i="3"/>
  <c r="AO68" i="3"/>
  <c r="AQ68" i="3"/>
  <c r="AO136" i="3"/>
  <c r="AQ136" i="3"/>
  <c r="AO151" i="3"/>
  <c r="AQ151" i="3"/>
  <c r="AO163" i="3"/>
  <c r="AO162" i="3" s="1"/>
  <c r="AQ163" i="3"/>
  <c r="AO177" i="3"/>
  <c r="AQ177" i="3"/>
  <c r="AO191" i="3"/>
  <c r="AQ191" i="3"/>
  <c r="AO203" i="3"/>
  <c r="AQ203" i="3"/>
  <c r="AO242" i="3"/>
  <c r="AQ242" i="3"/>
  <c r="AO40" i="3"/>
  <c r="AQ40" i="3"/>
  <c r="AO50" i="3"/>
  <c r="AQ50" i="3"/>
  <c r="AO67" i="3"/>
  <c r="AQ67" i="3"/>
  <c r="AO88" i="3"/>
  <c r="AQ88" i="3"/>
  <c r="AO147" i="3"/>
  <c r="AQ147" i="3"/>
  <c r="AO174" i="3"/>
  <c r="AQ174" i="3"/>
  <c r="AO188" i="3"/>
  <c r="AQ188" i="3"/>
  <c r="AO207" i="3"/>
  <c r="AQ207" i="3"/>
  <c r="AO245" i="3"/>
  <c r="AQ245" i="3"/>
  <c r="AO16" i="3"/>
  <c r="AQ16" i="3"/>
  <c r="AO47" i="3"/>
  <c r="AQ47" i="3"/>
  <c r="AO72" i="3"/>
  <c r="AQ72" i="3"/>
  <c r="AO138" i="3"/>
  <c r="AQ138" i="3"/>
  <c r="AO153" i="3"/>
  <c r="AQ153" i="3"/>
  <c r="AO165" i="3"/>
  <c r="AO164" i="3" s="1"/>
  <c r="AQ165" i="3"/>
  <c r="AO179" i="3"/>
  <c r="AQ179" i="3"/>
  <c r="AO193" i="3"/>
  <c r="AQ193" i="3"/>
  <c r="AO206" i="3"/>
  <c r="AQ206" i="3"/>
  <c r="AO244" i="3"/>
  <c r="AQ244" i="3"/>
  <c r="AR31" i="3"/>
  <c r="AR30" i="3" s="1"/>
  <c r="AO14" i="3"/>
  <c r="AQ14" i="3"/>
  <c r="AO31" i="3"/>
  <c r="AO30" i="3" s="1"/>
  <c r="AQ31" i="3"/>
  <c r="AQ30" i="3" s="1"/>
  <c r="AO52" i="3"/>
  <c r="AQ52" i="3"/>
  <c r="AO69" i="3"/>
  <c r="AQ69" i="3"/>
  <c r="AO135" i="3"/>
  <c r="AQ135" i="3"/>
  <c r="AO150" i="3"/>
  <c r="AQ150" i="3"/>
  <c r="AO176" i="3"/>
  <c r="AQ176" i="3"/>
  <c r="AO190" i="3"/>
  <c r="AQ190" i="3"/>
  <c r="AO211" i="3"/>
  <c r="AQ211" i="3"/>
  <c r="AO247" i="3"/>
  <c r="AQ247" i="3"/>
  <c r="AO27" i="3"/>
  <c r="AQ27" i="3"/>
  <c r="AO53" i="3"/>
  <c r="AQ53" i="3"/>
  <c r="AO74" i="3"/>
  <c r="AO73" i="3" s="1"/>
  <c r="AQ74" i="3"/>
  <c r="AO140" i="3"/>
  <c r="AQ140" i="3"/>
  <c r="AO155" i="3"/>
  <c r="AQ155" i="3"/>
  <c r="AO167" i="3"/>
  <c r="AQ167" i="3"/>
  <c r="AO181" i="3"/>
  <c r="AQ181" i="3"/>
  <c r="AO195" i="3"/>
  <c r="AO194" i="3" s="1"/>
  <c r="AQ195" i="3"/>
  <c r="AO209" i="3"/>
  <c r="AQ209" i="3"/>
  <c r="AO246" i="3"/>
  <c r="AQ246" i="3"/>
  <c r="HD205" i="3"/>
  <c r="QY205" i="3"/>
  <c r="XW205" i="3"/>
  <c r="UK205" i="3"/>
  <c r="EV205" i="3"/>
  <c r="BZ80" i="3"/>
  <c r="OQ205" i="3"/>
  <c r="KA205" i="3"/>
  <c r="GO205" i="3"/>
  <c r="LE205" i="3"/>
  <c r="IP205" i="3"/>
  <c r="HL205" i="3"/>
  <c r="HE205" i="3"/>
  <c r="HS205" i="3"/>
  <c r="ZA205" i="3"/>
  <c r="MI205" i="3"/>
  <c r="NM205" i="3"/>
  <c r="WS205" i="3"/>
  <c r="WD205" i="3"/>
  <c r="TV205" i="3"/>
  <c r="MX205" i="3"/>
  <c r="JT205" i="3"/>
  <c r="FK205" i="3"/>
  <c r="GA205" i="3"/>
  <c r="LM205" i="3"/>
  <c r="UD205" i="3"/>
  <c r="RN205" i="3"/>
  <c r="OB205" i="3"/>
  <c r="KP205" i="3"/>
  <c r="FZ205" i="3"/>
  <c r="BJ205" i="3"/>
  <c r="WA206" i="3"/>
  <c r="WA205" i="3" s="1"/>
  <c r="VP205" i="3"/>
  <c r="LQ206" i="3"/>
  <c r="LQ205" i="3" s="1"/>
  <c r="LF205" i="3"/>
  <c r="VO205" i="3"/>
  <c r="YL205" i="3"/>
  <c r="UZ205" i="3"/>
  <c r="LT205" i="3"/>
  <c r="BY205" i="3"/>
  <c r="BZ205" i="3"/>
  <c r="WP206" i="3"/>
  <c r="WP205" i="3" s="1"/>
  <c r="WE205" i="3"/>
  <c r="TD206" i="3"/>
  <c r="TD205" i="3" s="1"/>
  <c r="SS205" i="3"/>
  <c r="PR206" i="3"/>
  <c r="PR205" i="3" s="1"/>
  <c r="PG205" i="3"/>
  <c r="TS206" i="3"/>
  <c r="TS205" i="3" s="1"/>
  <c r="TH205" i="3"/>
  <c r="QG206" i="3"/>
  <c r="QG205" i="3" s="1"/>
  <c r="PV205" i="3"/>
  <c r="MU206" i="3"/>
  <c r="MU205" i="3" s="1"/>
  <c r="MJ205" i="3"/>
  <c r="JI206" i="3"/>
  <c r="JI205" i="3" s="1"/>
  <c r="IX205" i="3"/>
  <c r="ED206" i="3"/>
  <c r="ED205" i="3" s="1"/>
  <c r="DS205" i="3"/>
  <c r="AC206" i="3"/>
  <c r="AC205" i="3" s="1"/>
  <c r="R205" i="3"/>
  <c r="TG205" i="3"/>
  <c r="PU205" i="3"/>
  <c r="QJ205" i="3"/>
  <c r="Z206" i="3"/>
  <c r="Z205" i="3" s="1"/>
  <c r="Q205" i="3"/>
  <c r="CN205" i="3"/>
  <c r="IT206" i="3"/>
  <c r="IT205" i="3" s="1"/>
  <c r="II205" i="3"/>
  <c r="CZ206" i="3"/>
  <c r="CZ205" i="3" s="1"/>
  <c r="CO205" i="3"/>
  <c r="NU205" i="3"/>
  <c r="IW205" i="3"/>
  <c r="XH205" i="3"/>
  <c r="DC205" i="3"/>
  <c r="AF205" i="3"/>
  <c r="ZM206" i="3"/>
  <c r="ZM205" i="3" s="1"/>
  <c r="ZB205" i="3"/>
  <c r="IE206" i="3"/>
  <c r="IE205" i="3" s="1"/>
  <c r="HT205" i="3"/>
  <c r="XT206" i="3"/>
  <c r="XT205" i="3" s="1"/>
  <c r="XI205" i="3"/>
  <c r="NJ206" i="3"/>
  <c r="NJ205" i="3" s="1"/>
  <c r="MY205" i="3"/>
  <c r="JX206" i="3"/>
  <c r="JX205" i="3" s="1"/>
  <c r="JM205" i="3"/>
  <c r="BG206" i="3"/>
  <c r="BG205" i="3" s="1"/>
  <c r="AV205" i="3"/>
  <c r="SC205" i="3"/>
  <c r="IH205" i="3"/>
  <c r="SR205" i="3"/>
  <c r="PF205" i="3"/>
  <c r="JL205" i="3"/>
  <c r="DR205" i="3"/>
  <c r="AU205" i="3"/>
  <c r="UW206" i="3"/>
  <c r="UW205" i="3" s="1"/>
  <c r="UL205" i="3"/>
  <c r="RK206" i="3"/>
  <c r="RK205" i="3" s="1"/>
  <c r="QZ205" i="3"/>
  <c r="LB206" i="3"/>
  <c r="LB205" i="3" s="1"/>
  <c r="KQ205" i="3"/>
  <c r="HA206" i="3"/>
  <c r="HA205" i="3" s="1"/>
  <c r="GP205" i="3"/>
  <c r="AR205" i="3"/>
  <c r="AG205" i="3"/>
  <c r="AAC205" i="3"/>
  <c r="AAD205" i="3"/>
  <c r="WD80" i="3"/>
  <c r="MX80" i="3"/>
  <c r="FK80" i="3"/>
  <c r="CN80" i="3"/>
  <c r="LE141" i="3"/>
  <c r="IH141" i="3"/>
  <c r="RN80" i="3"/>
  <c r="OB80" i="3"/>
  <c r="KP80" i="3"/>
  <c r="AAO263" i="3"/>
  <c r="HE80" i="3"/>
  <c r="XH80" i="3"/>
  <c r="JT49" i="3"/>
  <c r="HL80" i="3"/>
  <c r="TV49" i="3"/>
  <c r="TV80" i="3"/>
  <c r="NM141" i="3"/>
  <c r="EV141" i="3"/>
  <c r="HE141" i="3"/>
  <c r="YL80" i="3"/>
  <c r="UZ80" i="3"/>
  <c r="UD80" i="3"/>
  <c r="SR80" i="3"/>
  <c r="QY141" i="3"/>
  <c r="PF80" i="3"/>
  <c r="LT80" i="3"/>
  <c r="IP141" i="3"/>
  <c r="HD141" i="3"/>
  <c r="JL141" i="3"/>
  <c r="Z142" i="3"/>
  <c r="Z141" i="3" s="1"/>
  <c r="Q141" i="3"/>
  <c r="FW142" i="3"/>
  <c r="FW141" i="3" s="1"/>
  <c r="FL141" i="3"/>
  <c r="AAC141" i="3"/>
  <c r="YF142" i="3"/>
  <c r="YF141" i="3" s="1"/>
  <c r="XW141" i="3"/>
  <c r="UT142" i="3"/>
  <c r="UT141" i="3" s="1"/>
  <c r="UK141" i="3"/>
  <c r="SL142" i="3"/>
  <c r="SL141" i="3" s="1"/>
  <c r="SC141" i="3"/>
  <c r="OZ142" i="3"/>
  <c r="OZ141" i="3" s="1"/>
  <c r="OQ141" i="3"/>
  <c r="LM141" i="3"/>
  <c r="JF142" i="3"/>
  <c r="JF141" i="3" s="1"/>
  <c r="IW141" i="3"/>
  <c r="IB142" i="3"/>
  <c r="IB141" i="3" s="1"/>
  <c r="HS141" i="3"/>
  <c r="GX142" i="3"/>
  <c r="GX141" i="3" s="1"/>
  <c r="GO141" i="3"/>
  <c r="YU142" i="3"/>
  <c r="YU141" i="3" s="1"/>
  <c r="YL141" i="3"/>
  <c r="VI142" i="3"/>
  <c r="VI141" i="3" s="1"/>
  <c r="UZ141" i="3"/>
  <c r="RW142" i="3"/>
  <c r="RW141" i="3" s="1"/>
  <c r="RN141" i="3"/>
  <c r="OK142" i="3"/>
  <c r="OK141" i="3" s="1"/>
  <c r="OB141" i="3"/>
  <c r="MC142" i="3"/>
  <c r="MC141" i="3" s="1"/>
  <c r="LT141" i="3"/>
  <c r="JT141" i="3"/>
  <c r="AC142" i="3"/>
  <c r="AC141" i="3" s="1"/>
  <c r="R141" i="3"/>
  <c r="HL141" i="3"/>
  <c r="RK142" i="3"/>
  <c r="RK141" i="3" s="1"/>
  <c r="QZ141" i="3"/>
  <c r="AAD141" i="3"/>
  <c r="ZJ142" i="3"/>
  <c r="ZJ141" i="3" s="1"/>
  <c r="ZA141" i="3"/>
  <c r="VX142" i="3"/>
  <c r="VX141" i="3" s="1"/>
  <c r="VO141" i="3"/>
  <c r="TP142" i="3"/>
  <c r="TP141" i="3" s="1"/>
  <c r="TG141" i="3"/>
  <c r="PU141" i="3"/>
  <c r="MR142" i="3"/>
  <c r="MR141" i="3" s="1"/>
  <c r="MI141" i="3"/>
  <c r="WM142" i="3"/>
  <c r="WM141" i="3" s="1"/>
  <c r="WD141" i="3"/>
  <c r="TA142" i="3"/>
  <c r="TA141" i="3" s="1"/>
  <c r="SR141" i="3"/>
  <c r="PO142" i="3"/>
  <c r="PO141" i="3" s="1"/>
  <c r="PF141" i="3"/>
  <c r="NG142" i="3"/>
  <c r="NG141" i="3" s="1"/>
  <c r="MX141" i="3"/>
  <c r="KY142" i="3"/>
  <c r="KY141" i="3" s="1"/>
  <c r="KP141" i="3"/>
  <c r="QV142" i="3"/>
  <c r="QV141" i="3" s="1"/>
  <c r="QK141" i="3"/>
  <c r="TV141" i="3"/>
  <c r="BD142" i="3"/>
  <c r="BD141" i="3" s="1"/>
  <c r="AU141" i="3"/>
  <c r="AF141" i="3"/>
  <c r="QG142" i="3"/>
  <c r="QG141" i="3" s="1"/>
  <c r="PV141" i="3"/>
  <c r="FH142" i="3"/>
  <c r="FH141" i="3" s="1"/>
  <c r="EW141" i="3"/>
  <c r="XB142" i="3"/>
  <c r="XB141" i="3" s="1"/>
  <c r="WS141" i="3"/>
  <c r="NU141" i="3"/>
  <c r="KJ142" i="3"/>
  <c r="KJ141" i="3" s="1"/>
  <c r="KA141" i="3"/>
  <c r="XQ142" i="3"/>
  <c r="XQ141" i="3" s="1"/>
  <c r="XH141" i="3"/>
  <c r="UD141" i="3"/>
  <c r="QJ141" i="3"/>
  <c r="FZ141" i="3"/>
  <c r="FT142" i="3"/>
  <c r="FT141" i="3" s="1"/>
  <c r="FK141" i="3"/>
  <c r="EA142" i="3"/>
  <c r="EA141" i="3" s="1"/>
  <c r="DR141" i="3"/>
  <c r="DL142" i="3"/>
  <c r="DL141" i="3" s="1"/>
  <c r="DC141" i="3"/>
  <c r="CW142" i="3"/>
  <c r="CW141" i="3" s="1"/>
  <c r="CN141" i="3"/>
  <c r="CH142" i="3"/>
  <c r="CH141" i="3" s="1"/>
  <c r="BY141" i="3"/>
  <c r="BS142" i="3"/>
  <c r="BS141" i="3" s="1"/>
  <c r="BJ141" i="3"/>
  <c r="BZ141" i="3"/>
  <c r="UD49" i="3"/>
  <c r="JL49" i="3"/>
  <c r="JL80" i="3"/>
  <c r="JT80" i="3"/>
  <c r="YU50" i="3"/>
  <c r="YU49" i="3" s="1"/>
  <c r="YL49" i="3"/>
  <c r="VI50" i="3"/>
  <c r="VI49" i="3" s="1"/>
  <c r="UZ49" i="3"/>
  <c r="TA50" i="3"/>
  <c r="TA49" i="3" s="1"/>
  <c r="SR49" i="3"/>
  <c r="PO50" i="3"/>
  <c r="PO49" i="3" s="1"/>
  <c r="PF49" i="3"/>
  <c r="MC50" i="3"/>
  <c r="MC49" i="3" s="1"/>
  <c r="LT49" i="3"/>
  <c r="ZJ50" i="3"/>
  <c r="ZJ49" i="3" s="1"/>
  <c r="ZA49" i="3"/>
  <c r="ZA80" i="3"/>
  <c r="VX50" i="3"/>
  <c r="VX49" i="3" s="1"/>
  <c r="VO49" i="3"/>
  <c r="VO80" i="3"/>
  <c r="SL50" i="3"/>
  <c r="SL49" i="3" s="1"/>
  <c r="SC49" i="3"/>
  <c r="SC80" i="3"/>
  <c r="OZ50" i="3"/>
  <c r="OZ49" i="3" s="1"/>
  <c r="OQ49" i="3"/>
  <c r="OQ80" i="3"/>
  <c r="NU49" i="3"/>
  <c r="NU80" i="3"/>
  <c r="MR50" i="3"/>
  <c r="MR49" i="3" s="1"/>
  <c r="MI49" i="3"/>
  <c r="MI80" i="3"/>
  <c r="LM49" i="3"/>
  <c r="LM80" i="3"/>
  <c r="KJ50" i="3"/>
  <c r="KJ49" i="3" s="1"/>
  <c r="KA49" i="3"/>
  <c r="KA80" i="3"/>
  <c r="GX50" i="3"/>
  <c r="GX49" i="3" s="1"/>
  <c r="GO49" i="3"/>
  <c r="GO80" i="3"/>
  <c r="EA50" i="3"/>
  <c r="EA49" i="3" s="1"/>
  <c r="DR49" i="3"/>
  <c r="DR80" i="3"/>
  <c r="CH50" i="3"/>
  <c r="CH49" i="3" s="1"/>
  <c r="BY49" i="3"/>
  <c r="BY80" i="3"/>
  <c r="ZB80" i="3"/>
  <c r="WT80" i="3"/>
  <c r="UL80" i="3"/>
  <c r="SD80" i="3"/>
  <c r="PV80" i="3"/>
  <c r="NN80" i="3"/>
  <c r="LF80" i="3"/>
  <c r="IX80" i="3"/>
  <c r="DS80" i="3"/>
  <c r="R80" i="3"/>
  <c r="BR263" i="3"/>
  <c r="BR80" i="3"/>
  <c r="AAD49" i="3"/>
  <c r="TO80" i="3"/>
  <c r="Y80" i="3"/>
  <c r="VH80" i="3"/>
  <c r="DZ80" i="3"/>
  <c r="FS80" i="3"/>
  <c r="YT80" i="3"/>
  <c r="KX80" i="3"/>
  <c r="PR50" i="3"/>
  <c r="PR49" i="3" s="1"/>
  <c r="PG49" i="3"/>
  <c r="FW50" i="3"/>
  <c r="FW49" i="3" s="1"/>
  <c r="FL49" i="3"/>
  <c r="AC50" i="3"/>
  <c r="AC49" i="3" s="1"/>
  <c r="R49" i="3"/>
  <c r="WP50" i="3"/>
  <c r="WP49" i="3" s="1"/>
  <c r="WE49" i="3"/>
  <c r="VL50" i="3"/>
  <c r="VL49" i="3" s="1"/>
  <c r="VA49" i="3"/>
  <c r="BD50" i="3"/>
  <c r="BD49" i="3" s="1"/>
  <c r="AU49" i="3"/>
  <c r="AU80" i="3"/>
  <c r="YM80" i="3"/>
  <c r="WE80" i="3"/>
  <c r="TW80" i="3"/>
  <c r="RO80" i="3"/>
  <c r="PG80" i="3"/>
  <c r="CK50" i="3"/>
  <c r="CK49" i="3" s="1"/>
  <c r="BZ49" i="3"/>
  <c r="AAC80" i="3"/>
  <c r="HP50" i="3"/>
  <c r="HP49" i="3" s="1"/>
  <c r="HE49" i="3"/>
  <c r="SK80" i="3"/>
  <c r="SZ80" i="3"/>
  <c r="BC80" i="3"/>
  <c r="VW80" i="3"/>
  <c r="YE80" i="3"/>
  <c r="HA50" i="3"/>
  <c r="HA49" i="3" s="1"/>
  <c r="GP49" i="3"/>
  <c r="GL49" i="3"/>
  <c r="GA49" i="3"/>
  <c r="NY50" i="3"/>
  <c r="NY49" i="3" s="1"/>
  <c r="NN49" i="3"/>
  <c r="MU50" i="3"/>
  <c r="MU49" i="3" s="1"/>
  <c r="MJ49" i="3"/>
  <c r="LQ50" i="3"/>
  <c r="LQ49" i="3" s="1"/>
  <c r="LF49" i="3"/>
  <c r="KM50" i="3"/>
  <c r="KM49" i="3" s="1"/>
  <c r="KB49" i="3"/>
  <c r="JI50" i="3"/>
  <c r="JI49" i="3" s="1"/>
  <c r="IX49" i="3"/>
  <c r="DO50" i="3"/>
  <c r="DO49" i="3" s="1"/>
  <c r="DD49" i="3"/>
  <c r="XT50" i="3"/>
  <c r="XT49" i="3" s="1"/>
  <c r="XI49" i="3"/>
  <c r="WM50" i="3"/>
  <c r="WM49" i="3" s="1"/>
  <c r="WD49" i="3"/>
  <c r="QJ49" i="3"/>
  <c r="QJ80" i="3"/>
  <c r="NG50" i="3"/>
  <c r="NG49" i="3" s="1"/>
  <c r="MX49" i="3"/>
  <c r="XB50" i="3"/>
  <c r="XB49" i="3" s="1"/>
  <c r="WS49" i="3"/>
  <c r="WS80" i="3"/>
  <c r="TP50" i="3"/>
  <c r="TP49" i="3" s="1"/>
  <c r="TG49" i="3"/>
  <c r="TG80" i="3"/>
  <c r="PU49" i="3"/>
  <c r="PU80" i="3"/>
  <c r="HD49" i="3"/>
  <c r="HD80" i="3"/>
  <c r="FT50" i="3"/>
  <c r="FT49" i="3" s="1"/>
  <c r="FK49" i="3"/>
  <c r="CW50" i="3"/>
  <c r="CW49" i="3" s="1"/>
  <c r="CN49" i="3"/>
  <c r="BJ80" i="3"/>
  <c r="II80" i="3"/>
  <c r="CO80" i="3"/>
  <c r="LU80" i="3"/>
  <c r="JM80" i="3"/>
  <c r="DD80" i="3"/>
  <c r="BK263" i="3"/>
  <c r="BV263" i="3" s="1"/>
  <c r="BK80" i="3"/>
  <c r="RV80" i="3"/>
  <c r="PN80" i="3"/>
  <c r="GH263" i="3"/>
  <c r="GH80" i="3"/>
  <c r="XP80" i="3"/>
  <c r="RG80" i="3"/>
  <c r="QV50" i="3"/>
  <c r="QV49" i="3" s="1"/>
  <c r="QK49" i="3"/>
  <c r="PC50" i="3"/>
  <c r="PC49" i="3" s="1"/>
  <c r="OR49" i="3"/>
  <c r="YX50" i="3"/>
  <c r="YX49" i="3" s="1"/>
  <c r="YM49" i="3"/>
  <c r="TS50" i="3"/>
  <c r="TS49" i="3" s="1"/>
  <c r="TH49" i="3"/>
  <c r="SO50" i="3"/>
  <c r="SO49" i="3" s="1"/>
  <c r="SD49" i="3"/>
  <c r="IH49" i="3"/>
  <c r="IH80" i="3"/>
  <c r="EV80" i="3"/>
  <c r="EV49" i="3"/>
  <c r="XX80" i="3"/>
  <c r="VP80" i="3"/>
  <c r="TH80" i="3"/>
  <c r="QZ80" i="3"/>
  <c r="OR80" i="3"/>
  <c r="MJ80" i="3"/>
  <c r="KB80" i="3"/>
  <c r="HT80" i="3"/>
  <c r="AV80" i="3"/>
  <c r="AAC49" i="3"/>
  <c r="OJ80" i="3"/>
  <c r="DK80" i="3"/>
  <c r="MQ80" i="3"/>
  <c r="OY80" i="3"/>
  <c r="IA80" i="3"/>
  <c r="WL80" i="3"/>
  <c r="GW80" i="3"/>
  <c r="ZM50" i="3"/>
  <c r="ZM49" i="3" s="1"/>
  <c r="ZB49" i="3"/>
  <c r="FH50" i="3"/>
  <c r="FH49" i="3" s="1"/>
  <c r="EW49" i="3"/>
  <c r="BV50" i="3"/>
  <c r="BV49" i="3" s="1"/>
  <c r="BK49" i="3"/>
  <c r="AR49" i="3"/>
  <c r="AG49" i="3"/>
  <c r="XE50" i="3"/>
  <c r="XE49" i="3" s="1"/>
  <c r="WT49" i="3"/>
  <c r="WA50" i="3"/>
  <c r="WA49" i="3" s="1"/>
  <c r="VP49" i="3"/>
  <c r="UW50" i="3"/>
  <c r="UW49" i="3" s="1"/>
  <c r="UL49" i="3"/>
  <c r="XQ50" i="3"/>
  <c r="XQ49" i="3" s="1"/>
  <c r="XH49" i="3"/>
  <c r="RW50" i="3"/>
  <c r="RW49" i="3" s="1"/>
  <c r="RN49" i="3"/>
  <c r="OK50" i="3"/>
  <c r="OK49" i="3" s="1"/>
  <c r="OB49" i="3"/>
  <c r="KY50" i="3"/>
  <c r="KY49" i="3" s="1"/>
  <c r="KP49" i="3"/>
  <c r="YF50" i="3"/>
  <c r="YF49" i="3" s="1"/>
  <c r="XW49" i="3"/>
  <c r="XW80" i="3"/>
  <c r="UT50" i="3"/>
  <c r="UT49" i="3" s="1"/>
  <c r="UK49" i="3"/>
  <c r="UK80" i="3"/>
  <c r="QY49" i="3"/>
  <c r="QY80" i="3"/>
  <c r="JF50" i="3"/>
  <c r="JF49" i="3" s="1"/>
  <c r="IW49" i="3"/>
  <c r="IW80" i="3"/>
  <c r="IP49" i="3"/>
  <c r="IP80" i="3"/>
  <c r="IB50" i="3"/>
  <c r="IB49" i="3" s="1"/>
  <c r="HS49" i="3"/>
  <c r="HS80" i="3"/>
  <c r="FZ49" i="3"/>
  <c r="FZ80" i="3"/>
  <c r="DL50" i="3"/>
  <c r="DL49" i="3" s="1"/>
  <c r="DC49" i="3"/>
  <c r="DC80" i="3"/>
  <c r="BS50" i="3"/>
  <c r="BS49" i="3" s="1"/>
  <c r="BJ49" i="3"/>
  <c r="AF49" i="3"/>
  <c r="AF80" i="3"/>
  <c r="Z50" i="3"/>
  <c r="Z49" i="3" s="1"/>
  <c r="Q49" i="3"/>
  <c r="XI80" i="3"/>
  <c r="VA80" i="3"/>
  <c r="SS80" i="3"/>
  <c r="OC80" i="3"/>
  <c r="GA263" i="3"/>
  <c r="GA80" i="3"/>
  <c r="HL49" i="3"/>
  <c r="AAD80" i="3"/>
  <c r="NF80" i="3"/>
  <c r="MB80" i="3"/>
  <c r="AN80" i="3"/>
  <c r="US80" i="3"/>
  <c r="IT50" i="3"/>
  <c r="IT49" i="3" s="1"/>
  <c r="II49" i="3"/>
  <c r="CZ50" i="3"/>
  <c r="CZ49" i="3" s="1"/>
  <c r="CO49" i="3"/>
  <c r="ED50" i="3"/>
  <c r="ED49" i="3" s="1"/>
  <c r="DS49" i="3"/>
  <c r="QG50" i="3"/>
  <c r="QG49" i="3" s="1"/>
  <c r="PV49" i="3"/>
  <c r="ON50" i="3"/>
  <c r="ON49" i="3" s="1"/>
  <c r="OC49" i="3"/>
  <c r="NJ50" i="3"/>
  <c r="NJ49" i="3" s="1"/>
  <c r="MY49" i="3"/>
  <c r="MF50" i="3"/>
  <c r="MF49" i="3" s="1"/>
  <c r="LU49" i="3"/>
  <c r="LB50" i="3"/>
  <c r="LB49" i="3" s="1"/>
  <c r="KQ49" i="3"/>
  <c r="JX50" i="3"/>
  <c r="JX49" i="3" s="1"/>
  <c r="JM49" i="3"/>
  <c r="YI50" i="3"/>
  <c r="YI49" i="3" s="1"/>
  <c r="XX49" i="3"/>
  <c r="NM49" i="3"/>
  <c r="NM80" i="3"/>
  <c r="LE49" i="3"/>
  <c r="LE80" i="3"/>
  <c r="Q80" i="3"/>
  <c r="FL80" i="3"/>
  <c r="AG80" i="3"/>
  <c r="MY80" i="3"/>
  <c r="KQ80" i="3"/>
  <c r="GP80" i="3"/>
  <c r="JE80" i="3"/>
  <c r="CG80" i="3"/>
  <c r="XA80" i="3"/>
  <c r="KI80" i="3"/>
  <c r="CV80" i="3"/>
  <c r="QC80" i="3"/>
  <c r="IE50" i="3"/>
  <c r="IE49" i="3" s="1"/>
  <c r="HT49" i="3"/>
  <c r="BG50" i="3"/>
  <c r="BG49" i="3" s="1"/>
  <c r="AV49" i="3"/>
  <c r="UH50" i="3"/>
  <c r="UH49" i="3" s="1"/>
  <c r="TW49" i="3"/>
  <c r="TD50" i="3"/>
  <c r="TD49" i="3" s="1"/>
  <c r="SS49" i="3"/>
  <c r="RZ50" i="3"/>
  <c r="RZ49" i="3" s="1"/>
  <c r="RO49" i="3"/>
  <c r="ZI253" i="3"/>
  <c r="ZI254" i="3" s="1"/>
  <c r="DO206" i="3"/>
  <c r="DO205" i="3" s="1"/>
  <c r="FH38" i="3"/>
  <c r="FH262" i="3" s="1"/>
  <c r="QV38" i="3"/>
  <c r="QV262" i="3" s="1"/>
  <c r="FW206" i="3"/>
  <c r="FW205" i="3" s="1"/>
  <c r="KL246" i="3"/>
  <c r="KJ246" i="3"/>
  <c r="FE248" i="3"/>
  <c r="FG248" i="3"/>
  <c r="FE199" i="3"/>
  <c r="FG199" i="3"/>
  <c r="FE165" i="3"/>
  <c r="FE164" i="3" s="1"/>
  <c r="FG165" i="3"/>
  <c r="FE138" i="3"/>
  <c r="FG138" i="3"/>
  <c r="FE57" i="3"/>
  <c r="FG57" i="3"/>
  <c r="FE13" i="3"/>
  <c r="FG13" i="3"/>
  <c r="FE203" i="3"/>
  <c r="FG203" i="3"/>
  <c r="FE177" i="3"/>
  <c r="FG177" i="3"/>
  <c r="FE155" i="3"/>
  <c r="FE154" i="3" s="1"/>
  <c r="FG155" i="3"/>
  <c r="FE78" i="3"/>
  <c r="FG78" i="3"/>
  <c r="FE15" i="3"/>
  <c r="FG15" i="3"/>
  <c r="FE211" i="3"/>
  <c r="FG211" i="3"/>
  <c r="FE176" i="3"/>
  <c r="FG176" i="3"/>
  <c r="FE143" i="3"/>
  <c r="FG143" i="3"/>
  <c r="FE23" i="3"/>
  <c r="FE22" i="3" s="1"/>
  <c r="FG23" i="3"/>
  <c r="FE239" i="3"/>
  <c r="FG239" i="3"/>
  <c r="FE184" i="3"/>
  <c r="FG184" i="3"/>
  <c r="FE137" i="3"/>
  <c r="FG137" i="3"/>
  <c r="FE40" i="3"/>
  <c r="FG40" i="3"/>
  <c r="FE246" i="3"/>
  <c r="FG246" i="3"/>
  <c r="FE195" i="3"/>
  <c r="FE194" i="3" s="1"/>
  <c r="FG195" i="3"/>
  <c r="FE161" i="3"/>
  <c r="FE160" i="3" s="1"/>
  <c r="FG161" i="3"/>
  <c r="FE76" i="3"/>
  <c r="FG76" i="3"/>
  <c r="FE47" i="3"/>
  <c r="FG47" i="3"/>
  <c r="FE197" i="3"/>
  <c r="FG197" i="3"/>
  <c r="FE173" i="3"/>
  <c r="FG173" i="3"/>
  <c r="FE151" i="3"/>
  <c r="FG151" i="3"/>
  <c r="FE74" i="3"/>
  <c r="FE73" i="3" s="1"/>
  <c r="FG74" i="3"/>
  <c r="FE202" i="3"/>
  <c r="FG202" i="3"/>
  <c r="FE174" i="3"/>
  <c r="FG174" i="3"/>
  <c r="FE88" i="3"/>
  <c r="FG88" i="3"/>
  <c r="FE52" i="3"/>
  <c r="FG52" i="3"/>
  <c r="FE237" i="3"/>
  <c r="FG237" i="3"/>
  <c r="FE180" i="3"/>
  <c r="FG180" i="3"/>
  <c r="FE135" i="3"/>
  <c r="FG135" i="3"/>
  <c r="FE51" i="3"/>
  <c r="FG51" i="3"/>
  <c r="FE25" i="3"/>
  <c r="FE24" i="3" s="1"/>
  <c r="FG25" i="3"/>
  <c r="FH86" i="3"/>
  <c r="FH263" i="3" s="1"/>
  <c r="FE242" i="3"/>
  <c r="FG242" i="3"/>
  <c r="FE193" i="3"/>
  <c r="FG193" i="3"/>
  <c r="FE157" i="3"/>
  <c r="FG157" i="3"/>
  <c r="FE72" i="3"/>
  <c r="FG72" i="3"/>
  <c r="FE45" i="3"/>
  <c r="FE44" i="3" s="1"/>
  <c r="FG45" i="3"/>
  <c r="FE244" i="3"/>
  <c r="FG244" i="3"/>
  <c r="FE191" i="3"/>
  <c r="FG191" i="3"/>
  <c r="FE169" i="3"/>
  <c r="FG169" i="3"/>
  <c r="FE146" i="3"/>
  <c r="FG146" i="3"/>
  <c r="FE198" i="3"/>
  <c r="FG198" i="3"/>
  <c r="FE170" i="3"/>
  <c r="FG170" i="3"/>
  <c r="FE79" i="3"/>
  <c r="FG79" i="3"/>
  <c r="FE48" i="3"/>
  <c r="FG48" i="3"/>
  <c r="FE247" i="3"/>
  <c r="FG247" i="3"/>
  <c r="FE207" i="3"/>
  <c r="FG207" i="3"/>
  <c r="FE172" i="3"/>
  <c r="FG172" i="3"/>
  <c r="FE86" i="3"/>
  <c r="FG86" i="3"/>
  <c r="FE56" i="3"/>
  <c r="FG56" i="3"/>
  <c r="FE17" i="3"/>
  <c r="FG17" i="3"/>
  <c r="FH206" i="3"/>
  <c r="FH205" i="3" s="1"/>
  <c r="FE240" i="3"/>
  <c r="FG240" i="3"/>
  <c r="FE189" i="3"/>
  <c r="FG189" i="3"/>
  <c r="FE153" i="3"/>
  <c r="FE152" i="3" s="1"/>
  <c r="FG153" i="3"/>
  <c r="FE68" i="3"/>
  <c r="FG68" i="3"/>
  <c r="FE29" i="3"/>
  <c r="FG29" i="3"/>
  <c r="FE238" i="3"/>
  <c r="FG238" i="3"/>
  <c r="FE187" i="3"/>
  <c r="FG187" i="3"/>
  <c r="FE167" i="3"/>
  <c r="FG167" i="3"/>
  <c r="FE142" i="3"/>
  <c r="FG142" i="3"/>
  <c r="FE53" i="3"/>
  <c r="FG53" i="3"/>
  <c r="FE190" i="3"/>
  <c r="FG190" i="3"/>
  <c r="FE168" i="3"/>
  <c r="FG168" i="3"/>
  <c r="FE69" i="3"/>
  <c r="FG69" i="3"/>
  <c r="FE38" i="3"/>
  <c r="FG38" i="3"/>
  <c r="FE245" i="3"/>
  <c r="FG245" i="3"/>
  <c r="FE204" i="3"/>
  <c r="FG204" i="3"/>
  <c r="FE158" i="3"/>
  <c r="FG158" i="3"/>
  <c r="FE77" i="3"/>
  <c r="FG77" i="3"/>
  <c r="FE50" i="3"/>
  <c r="FG50" i="3"/>
  <c r="FE14" i="3"/>
  <c r="FG14" i="3"/>
  <c r="FE206" i="3"/>
  <c r="FG206" i="3"/>
  <c r="FE179" i="3"/>
  <c r="FG179" i="3"/>
  <c r="FE144" i="3"/>
  <c r="FG144" i="3"/>
  <c r="FE65" i="3"/>
  <c r="FG65" i="3"/>
  <c r="FE27" i="3"/>
  <c r="FG27" i="3"/>
  <c r="FE210" i="3"/>
  <c r="FG210" i="3"/>
  <c r="FE183" i="3"/>
  <c r="FG183" i="3"/>
  <c r="FE163" i="3"/>
  <c r="FE162" i="3" s="1"/>
  <c r="FG163" i="3"/>
  <c r="FE136" i="3"/>
  <c r="FG136" i="3"/>
  <c r="FE43" i="3"/>
  <c r="FG43" i="3"/>
  <c r="FE186" i="3"/>
  <c r="FG186" i="3"/>
  <c r="FE150" i="3"/>
  <c r="FG150" i="3"/>
  <c r="FE64" i="3"/>
  <c r="FG64" i="3"/>
  <c r="FE31" i="3"/>
  <c r="FE30" i="3" s="1"/>
  <c r="FG31" i="3"/>
  <c r="FG30" i="3" s="1"/>
  <c r="FE243" i="3"/>
  <c r="FG243" i="3"/>
  <c r="FE192" i="3"/>
  <c r="FG192" i="3"/>
  <c r="FE145" i="3"/>
  <c r="FG145" i="3"/>
  <c r="FE71" i="3"/>
  <c r="FG71" i="3"/>
  <c r="FE42" i="3"/>
  <c r="FE41" i="3" s="1"/>
  <c r="FG42" i="3"/>
  <c r="EW30" i="3"/>
  <c r="FH31" i="3"/>
  <c r="FH30" i="3" s="1"/>
  <c r="FE201" i="3"/>
  <c r="FG201" i="3"/>
  <c r="FE175" i="3"/>
  <c r="FG175" i="3"/>
  <c r="FE140" i="3"/>
  <c r="FG140" i="3"/>
  <c r="FE62" i="3"/>
  <c r="FG62" i="3"/>
  <c r="FE16" i="3"/>
  <c r="FG16" i="3"/>
  <c r="FE209" i="3"/>
  <c r="FG209" i="3"/>
  <c r="FE181" i="3"/>
  <c r="FG181" i="3"/>
  <c r="FE159" i="3"/>
  <c r="FG159" i="3"/>
  <c r="FE87" i="3"/>
  <c r="FG87" i="3"/>
  <c r="FE39" i="3"/>
  <c r="FG39" i="3"/>
  <c r="FE182" i="3"/>
  <c r="FG182" i="3"/>
  <c r="FE147" i="3"/>
  <c r="FG147" i="3"/>
  <c r="FE61" i="3"/>
  <c r="FG61" i="3"/>
  <c r="FE28" i="3"/>
  <c r="FG28" i="3"/>
  <c r="FE241" i="3"/>
  <c r="FG241" i="3"/>
  <c r="FE188" i="3"/>
  <c r="FG188" i="3"/>
  <c r="FE139" i="3"/>
  <c r="FG139" i="3"/>
  <c r="FE67" i="3"/>
  <c r="FG67" i="3"/>
  <c r="FE36" i="3"/>
  <c r="FE35" i="3" s="1"/>
  <c r="FG36" i="3"/>
  <c r="BH265" i="3"/>
  <c r="BI265" i="3"/>
  <c r="BV206" i="3"/>
  <c r="BV205" i="3" s="1"/>
  <c r="MU31" i="3"/>
  <c r="MU30" i="3" s="1"/>
  <c r="WP31" i="3"/>
  <c r="WP30" i="3" s="1"/>
  <c r="JM30" i="3"/>
  <c r="XX30" i="3"/>
  <c r="AG30" i="3"/>
  <c r="RZ206" i="3"/>
  <c r="RZ205" i="3" s="1"/>
  <c r="YX206" i="3"/>
  <c r="YX205" i="3" s="1"/>
  <c r="ON206" i="3"/>
  <c r="ON205" i="3" s="1"/>
  <c r="AAC30" i="3"/>
  <c r="AAD30" i="3"/>
  <c r="SS30" i="3"/>
  <c r="QS14" i="3"/>
  <c r="QU14" i="3"/>
  <c r="QS64" i="3"/>
  <c r="QU64" i="3"/>
  <c r="QS172" i="3"/>
  <c r="QU172" i="3"/>
  <c r="QS25" i="3"/>
  <c r="QS24" i="3" s="1"/>
  <c r="QU25" i="3"/>
  <c r="QS42" i="3"/>
  <c r="QU42" i="3"/>
  <c r="QS51" i="3"/>
  <c r="QU51" i="3"/>
  <c r="QS71" i="3"/>
  <c r="QU71" i="3"/>
  <c r="QS137" i="3"/>
  <c r="QU137" i="3"/>
  <c r="QS158" i="3"/>
  <c r="QU158" i="3"/>
  <c r="QS180" i="3"/>
  <c r="QU180" i="3"/>
  <c r="QS192" i="3"/>
  <c r="QU192" i="3"/>
  <c r="QS237" i="3"/>
  <c r="QU237" i="3"/>
  <c r="QS15" i="3"/>
  <c r="QU15" i="3"/>
  <c r="QS45" i="3"/>
  <c r="QS44" i="3" s="1"/>
  <c r="QU45" i="3"/>
  <c r="QS65" i="3"/>
  <c r="QU65" i="3"/>
  <c r="QS87" i="3"/>
  <c r="QU87" i="3"/>
  <c r="QS146" i="3"/>
  <c r="QU146" i="3"/>
  <c r="QS161" i="3"/>
  <c r="QS160" i="3" s="1"/>
  <c r="QU161" i="3"/>
  <c r="QS175" i="3"/>
  <c r="QU175" i="3"/>
  <c r="QS189" i="3"/>
  <c r="QU189" i="3"/>
  <c r="QS201" i="3"/>
  <c r="QU201" i="3"/>
  <c r="QS240" i="3"/>
  <c r="QU240" i="3"/>
  <c r="JI31" i="3"/>
  <c r="JI30" i="3" s="1"/>
  <c r="VL206" i="3"/>
  <c r="VL205" i="3" s="1"/>
  <c r="QS28" i="3"/>
  <c r="QU28" i="3"/>
  <c r="QS48" i="3"/>
  <c r="QU48" i="3"/>
  <c r="QS61" i="3"/>
  <c r="QU61" i="3"/>
  <c r="QS77" i="3"/>
  <c r="QU77" i="3"/>
  <c r="QS139" i="3"/>
  <c r="QU139" i="3"/>
  <c r="QS168" i="3"/>
  <c r="QU168" i="3"/>
  <c r="QS182" i="3"/>
  <c r="QU182" i="3"/>
  <c r="QS198" i="3"/>
  <c r="QU198" i="3"/>
  <c r="QS239" i="3"/>
  <c r="QU239" i="3"/>
  <c r="QS16" i="3"/>
  <c r="QU16" i="3"/>
  <c r="QS47" i="3"/>
  <c r="QS46" i="3" s="1"/>
  <c r="QU47" i="3"/>
  <c r="QS68" i="3"/>
  <c r="QU68" i="3"/>
  <c r="QS136" i="3"/>
  <c r="QU136" i="3"/>
  <c r="QS151" i="3"/>
  <c r="QU151" i="3"/>
  <c r="QS163" i="3"/>
  <c r="QS162" i="3" s="1"/>
  <c r="QU163" i="3"/>
  <c r="QS177" i="3"/>
  <c r="QU177" i="3"/>
  <c r="QS191" i="3"/>
  <c r="QU191" i="3"/>
  <c r="QS203" i="3"/>
  <c r="QU203" i="3"/>
  <c r="QS242" i="3"/>
  <c r="QU242" i="3"/>
  <c r="QS40" i="3"/>
  <c r="QU40" i="3"/>
  <c r="QS50" i="3"/>
  <c r="QU50" i="3"/>
  <c r="QS79" i="3"/>
  <c r="QU79" i="3"/>
  <c r="QS143" i="3"/>
  <c r="QU143" i="3"/>
  <c r="QS170" i="3"/>
  <c r="QU170" i="3"/>
  <c r="QS184" i="3"/>
  <c r="QU184" i="3"/>
  <c r="QS202" i="3"/>
  <c r="QU202" i="3"/>
  <c r="QS241" i="3"/>
  <c r="QU241" i="3"/>
  <c r="QS27" i="3"/>
  <c r="QU27" i="3"/>
  <c r="QS53" i="3"/>
  <c r="QU53" i="3"/>
  <c r="QS72" i="3"/>
  <c r="QU72" i="3"/>
  <c r="QS138" i="3"/>
  <c r="QU138" i="3"/>
  <c r="QS153" i="3"/>
  <c r="QS152" i="3" s="1"/>
  <c r="QU153" i="3"/>
  <c r="QS165" i="3"/>
  <c r="QS164" i="3" s="1"/>
  <c r="QU165" i="3"/>
  <c r="QS179" i="3"/>
  <c r="QU179" i="3"/>
  <c r="QS193" i="3"/>
  <c r="QU193" i="3"/>
  <c r="QS206" i="3"/>
  <c r="QU206" i="3"/>
  <c r="QS244" i="3"/>
  <c r="QU244" i="3"/>
  <c r="QS31" i="3"/>
  <c r="QS30" i="3" s="1"/>
  <c r="QU31" i="3"/>
  <c r="QU30" i="3" s="1"/>
  <c r="QS145" i="3"/>
  <c r="QU145" i="3"/>
  <c r="QS243" i="3"/>
  <c r="QU243" i="3"/>
  <c r="QS29" i="3"/>
  <c r="QU29" i="3"/>
  <c r="QS57" i="3"/>
  <c r="QU57" i="3"/>
  <c r="QS74" i="3"/>
  <c r="QS73" i="3" s="1"/>
  <c r="QU74" i="3"/>
  <c r="QS140" i="3"/>
  <c r="QU140" i="3"/>
  <c r="QS155" i="3"/>
  <c r="QS154" i="3" s="1"/>
  <c r="QU155" i="3"/>
  <c r="QS167" i="3"/>
  <c r="QU167" i="3"/>
  <c r="QS181" i="3"/>
  <c r="QU181" i="3"/>
  <c r="QS195" i="3"/>
  <c r="QS194" i="3" s="1"/>
  <c r="QU195" i="3"/>
  <c r="QS209" i="3"/>
  <c r="QU209" i="3"/>
  <c r="QS246" i="3"/>
  <c r="QU246" i="3"/>
  <c r="QV86" i="3"/>
  <c r="QV263" i="3" s="1"/>
  <c r="QV206" i="3"/>
  <c r="QV205" i="3" s="1"/>
  <c r="QS86" i="3"/>
  <c r="QU86" i="3"/>
  <c r="QS186" i="3"/>
  <c r="QU186" i="3"/>
  <c r="QS17" i="3"/>
  <c r="QU17" i="3"/>
  <c r="QS36" i="3"/>
  <c r="QS35" i="3" s="1"/>
  <c r="QU36" i="3"/>
  <c r="QS56" i="3"/>
  <c r="QU56" i="3"/>
  <c r="QS67" i="3"/>
  <c r="QU67" i="3"/>
  <c r="QS88" i="3"/>
  <c r="QU88" i="3"/>
  <c r="QS147" i="3"/>
  <c r="QU147" i="3"/>
  <c r="QS174" i="3"/>
  <c r="QU174" i="3"/>
  <c r="QS188" i="3"/>
  <c r="QU188" i="3"/>
  <c r="QS207" i="3"/>
  <c r="QU207" i="3"/>
  <c r="QS245" i="3"/>
  <c r="QU245" i="3"/>
  <c r="QS39" i="3"/>
  <c r="QU39" i="3"/>
  <c r="QS76" i="3"/>
  <c r="QU76" i="3"/>
  <c r="QS142" i="3"/>
  <c r="QU142" i="3"/>
  <c r="QS157" i="3"/>
  <c r="QU157" i="3"/>
  <c r="QS169" i="3"/>
  <c r="QU169" i="3"/>
  <c r="QS183" i="3"/>
  <c r="QU183" i="3"/>
  <c r="QS197" i="3"/>
  <c r="QU197" i="3"/>
  <c r="QS210" i="3"/>
  <c r="QU210" i="3"/>
  <c r="QS248" i="3"/>
  <c r="QU248" i="3"/>
  <c r="QS52" i="3"/>
  <c r="QU52" i="3"/>
  <c r="QS204" i="3"/>
  <c r="QU204" i="3"/>
  <c r="QS23" i="3"/>
  <c r="QS22" i="3" s="1"/>
  <c r="QU23" i="3"/>
  <c r="QS38" i="3"/>
  <c r="QU38" i="3"/>
  <c r="QS69" i="3"/>
  <c r="QU69" i="3"/>
  <c r="QS135" i="3"/>
  <c r="QU135" i="3"/>
  <c r="QS150" i="3"/>
  <c r="QU150" i="3"/>
  <c r="QS176" i="3"/>
  <c r="QU176" i="3"/>
  <c r="QS190" i="3"/>
  <c r="QU190" i="3"/>
  <c r="QS211" i="3"/>
  <c r="QU211" i="3"/>
  <c r="QS247" i="3"/>
  <c r="QU247" i="3"/>
  <c r="QS13" i="3"/>
  <c r="QU13" i="3"/>
  <c r="QS43" i="3"/>
  <c r="QU43" i="3"/>
  <c r="QS62" i="3"/>
  <c r="QU62" i="3"/>
  <c r="QS78" i="3"/>
  <c r="QU78" i="3"/>
  <c r="QS144" i="3"/>
  <c r="QU144" i="3"/>
  <c r="QS159" i="3"/>
  <c r="QU159" i="3"/>
  <c r="QS173" i="3"/>
  <c r="QU173" i="3"/>
  <c r="QS187" i="3"/>
  <c r="QU187" i="3"/>
  <c r="QS199" i="3"/>
  <c r="QU199" i="3"/>
  <c r="QS238" i="3"/>
  <c r="QU238" i="3"/>
  <c r="QK30" i="3"/>
  <c r="QV31" i="3"/>
  <c r="QV30" i="3" s="1"/>
  <c r="YM30" i="3"/>
  <c r="KB30" i="3"/>
  <c r="GP30" i="3"/>
  <c r="OC30" i="3"/>
  <c r="ED31" i="3"/>
  <c r="ED30" i="3" s="1"/>
  <c r="FZ266" i="3"/>
  <c r="YI206" i="3"/>
  <c r="YI205" i="3" s="1"/>
  <c r="NY206" i="3"/>
  <c r="NY205" i="3" s="1"/>
  <c r="WA31" i="3"/>
  <c r="WA30" i="3" s="1"/>
  <c r="AAD266" i="3"/>
  <c r="AAD262" i="3"/>
  <c r="AAO262" i="3"/>
  <c r="AAO265" i="3"/>
  <c r="YE26" i="3"/>
  <c r="US26" i="3"/>
  <c r="MQ26" i="3"/>
  <c r="GW26" i="3"/>
  <c r="AN26" i="3"/>
  <c r="DK26" i="3"/>
  <c r="AAC263" i="3"/>
  <c r="XP26" i="3"/>
  <c r="TO26" i="3"/>
  <c r="QC26" i="3"/>
  <c r="MB26" i="3"/>
  <c r="FS26" i="3"/>
  <c r="Y26" i="3"/>
  <c r="CG26" i="3"/>
  <c r="OR30" i="3"/>
  <c r="LU30" i="3"/>
  <c r="XA26" i="3"/>
  <c r="SZ26" i="3"/>
  <c r="PN26" i="3"/>
  <c r="KX26" i="3"/>
  <c r="DZ26" i="3"/>
  <c r="RZ31" i="3"/>
  <c r="RZ30" i="3" s="1"/>
  <c r="FX265" i="3"/>
  <c r="WL26" i="3"/>
  <c r="SK26" i="3"/>
  <c r="OY26" i="3"/>
  <c r="KI26" i="3"/>
  <c r="CV26" i="3"/>
  <c r="TW30" i="3"/>
  <c r="QZ30" i="3"/>
  <c r="LF30" i="3"/>
  <c r="FL30" i="3"/>
  <c r="CO30" i="3"/>
  <c r="AAC266" i="3"/>
  <c r="VW26" i="3"/>
  <c r="RV26" i="3"/>
  <c r="OJ26" i="3"/>
  <c r="JE26" i="3"/>
  <c r="BR26" i="3"/>
  <c r="BR266" i="3"/>
  <c r="GH26" i="3"/>
  <c r="GH266" i="3"/>
  <c r="XE31" i="3"/>
  <c r="XE30" i="3" s="1"/>
  <c r="TH30" i="3"/>
  <c r="NN30" i="3"/>
  <c r="BK30" i="3"/>
  <c r="PC206" i="3"/>
  <c r="PC205" i="3" s="1"/>
  <c r="AAD263" i="3"/>
  <c r="AAC262" i="3"/>
  <c r="FY265" i="3"/>
  <c r="YT26" i="3"/>
  <c r="VH26" i="3"/>
  <c r="RG26" i="3"/>
  <c r="NF26" i="3"/>
  <c r="IA26" i="3"/>
  <c r="BC26" i="3"/>
  <c r="FD26" i="3"/>
  <c r="HT30" i="3"/>
  <c r="ZB30" i="3"/>
  <c r="EA14" i="3"/>
  <c r="EC14" i="3"/>
  <c r="XE29" i="3"/>
  <c r="TS29" i="3"/>
  <c r="QG29" i="3"/>
  <c r="MU29" i="3"/>
  <c r="JI29" i="3"/>
  <c r="BV29" i="3"/>
  <c r="BK266" i="3"/>
  <c r="BV266" i="3" s="1"/>
  <c r="EA17" i="3"/>
  <c r="EC17" i="3"/>
  <c r="EA13" i="3"/>
  <c r="EC13" i="3"/>
  <c r="EA62" i="3"/>
  <c r="EC62" i="3"/>
  <c r="EA78" i="3"/>
  <c r="EC78" i="3"/>
  <c r="WP29" i="3"/>
  <c r="TD29" i="3"/>
  <c r="PR29" i="3"/>
  <c r="MF29" i="3"/>
  <c r="IE29" i="3"/>
  <c r="BG29" i="3"/>
  <c r="DO29" i="3"/>
  <c r="FZ263" i="3"/>
  <c r="EA15" i="3"/>
  <c r="EC15" i="3"/>
  <c r="BJ263" i="3"/>
  <c r="BU263" i="3" s="1"/>
  <c r="WA29" i="3"/>
  <c r="SO29" i="3"/>
  <c r="PC29" i="3"/>
  <c r="LQ29" i="3"/>
  <c r="HA29" i="3"/>
  <c r="EA16" i="3"/>
  <c r="EC16" i="3"/>
  <c r="YX29" i="3"/>
  <c r="VL29" i="3"/>
  <c r="RZ29" i="3"/>
  <c r="ON29" i="3"/>
  <c r="LB29" i="3"/>
  <c r="FW29" i="3"/>
  <c r="AC29" i="3"/>
  <c r="ZM29" i="3"/>
  <c r="EA77" i="3"/>
  <c r="EC77" i="3"/>
  <c r="RK38" i="3"/>
  <c r="RK262" i="3" s="1"/>
  <c r="YI29" i="3"/>
  <c r="UW29" i="3"/>
  <c r="RK29" i="3"/>
  <c r="RK266" i="3" s="1"/>
  <c r="NY29" i="3"/>
  <c r="KM29" i="3"/>
  <c r="ED29" i="3"/>
  <c r="IT29" i="3"/>
  <c r="BJ266" i="3"/>
  <c r="BU266" i="3" s="1"/>
  <c r="XT29" i="3"/>
  <c r="UH29" i="3"/>
  <c r="NJ29" i="3"/>
  <c r="JX29" i="3"/>
  <c r="CZ29" i="3"/>
  <c r="GA266" i="3"/>
  <c r="XI30" i="3"/>
  <c r="VL31" i="3"/>
  <c r="VL30" i="3" s="1"/>
  <c r="UL30" i="3"/>
  <c r="AV30" i="3"/>
  <c r="XE206" i="3"/>
  <c r="XE205" i="3" s="1"/>
  <c r="SD30" i="3"/>
  <c r="QG31" i="3"/>
  <c r="QG30" i="3" s="1"/>
  <c r="PG30" i="3"/>
  <c r="SO206" i="3"/>
  <c r="SO205" i="3" s="1"/>
  <c r="MY30" i="3"/>
  <c r="LB31" i="3"/>
  <c r="LB30" i="3" s="1"/>
  <c r="UH206" i="3"/>
  <c r="UH205" i="3" s="1"/>
  <c r="MF206" i="3"/>
  <c r="MF205" i="3" s="1"/>
  <c r="KM206" i="3"/>
  <c r="KM205" i="3" s="1"/>
  <c r="IT31" i="3"/>
  <c r="IT30" i="3" s="1"/>
  <c r="DO31" i="3"/>
  <c r="DO30" i="3" s="1"/>
  <c r="RH62" i="3"/>
  <c r="RJ62" i="3"/>
  <c r="RH144" i="3"/>
  <c r="RJ144" i="3"/>
  <c r="RH191" i="3"/>
  <c r="RJ191" i="3"/>
  <c r="RH40" i="3"/>
  <c r="RJ40" i="3"/>
  <c r="RH56" i="3"/>
  <c r="RJ56" i="3"/>
  <c r="RH88" i="3"/>
  <c r="RJ88" i="3"/>
  <c r="RH158" i="3"/>
  <c r="RJ158" i="3"/>
  <c r="RH174" i="3"/>
  <c r="RJ174" i="3"/>
  <c r="RH192" i="3"/>
  <c r="RJ192" i="3"/>
  <c r="RH207" i="3"/>
  <c r="RJ207" i="3"/>
  <c r="RH15" i="3"/>
  <c r="RJ15" i="3"/>
  <c r="RH39" i="3"/>
  <c r="RJ39" i="3"/>
  <c r="RH53" i="3"/>
  <c r="RJ53" i="3"/>
  <c r="RH65" i="3"/>
  <c r="RJ65" i="3"/>
  <c r="RH76" i="3"/>
  <c r="RJ76" i="3"/>
  <c r="RH138" i="3"/>
  <c r="RJ138" i="3"/>
  <c r="RH146" i="3"/>
  <c r="RJ146" i="3"/>
  <c r="RH157" i="3"/>
  <c r="RJ157" i="3"/>
  <c r="RH165" i="3"/>
  <c r="RH164" i="3" s="1"/>
  <c r="RJ165" i="3"/>
  <c r="RH175" i="3"/>
  <c r="RJ175" i="3"/>
  <c r="RH183" i="3"/>
  <c r="RJ183" i="3"/>
  <c r="RH193" i="3"/>
  <c r="RJ193" i="3"/>
  <c r="RH201" i="3"/>
  <c r="RJ201" i="3"/>
  <c r="RH210" i="3"/>
  <c r="RJ210" i="3"/>
  <c r="RH244" i="3"/>
  <c r="RJ244" i="3"/>
  <c r="RH23" i="3"/>
  <c r="RH22" i="3" s="1"/>
  <c r="RJ23" i="3"/>
  <c r="RH31" i="3"/>
  <c r="RH30" i="3" s="1"/>
  <c r="RJ31" i="3"/>
  <c r="RJ30" i="3" s="1"/>
  <c r="RH48" i="3"/>
  <c r="RJ48" i="3"/>
  <c r="RH64" i="3"/>
  <c r="RJ64" i="3"/>
  <c r="RH77" i="3"/>
  <c r="RJ77" i="3"/>
  <c r="RH135" i="3"/>
  <c r="RJ135" i="3"/>
  <c r="RH145" i="3"/>
  <c r="RJ145" i="3"/>
  <c r="RH168" i="3"/>
  <c r="RJ168" i="3"/>
  <c r="RH176" i="3"/>
  <c r="RJ176" i="3"/>
  <c r="RH186" i="3"/>
  <c r="RJ186" i="3"/>
  <c r="RH198" i="3"/>
  <c r="RJ198" i="3"/>
  <c r="RH211" i="3"/>
  <c r="RJ211" i="3"/>
  <c r="RH243" i="3"/>
  <c r="RJ243" i="3"/>
  <c r="RH29" i="3"/>
  <c r="RJ29" i="3"/>
  <c r="RH155" i="3"/>
  <c r="RH154" i="3" s="1"/>
  <c r="RJ155" i="3"/>
  <c r="RH16" i="3"/>
  <c r="RJ16" i="3"/>
  <c r="RH43" i="3"/>
  <c r="RJ43" i="3"/>
  <c r="RH57" i="3"/>
  <c r="RJ57" i="3"/>
  <c r="RH68" i="3"/>
  <c r="RJ68" i="3"/>
  <c r="RH78" i="3"/>
  <c r="RJ78" i="3"/>
  <c r="RH140" i="3"/>
  <c r="RJ140" i="3"/>
  <c r="RH151" i="3"/>
  <c r="RJ151" i="3"/>
  <c r="RH159" i="3"/>
  <c r="RJ159" i="3"/>
  <c r="RH167" i="3"/>
  <c r="RJ167" i="3"/>
  <c r="RH177" i="3"/>
  <c r="RJ177" i="3"/>
  <c r="RH187" i="3"/>
  <c r="RJ187" i="3"/>
  <c r="RH195" i="3"/>
  <c r="RH194" i="3" s="1"/>
  <c r="RJ195" i="3"/>
  <c r="RH203" i="3"/>
  <c r="RJ203" i="3"/>
  <c r="RH238" i="3"/>
  <c r="RJ238" i="3"/>
  <c r="RH246" i="3"/>
  <c r="RJ246" i="3"/>
  <c r="RH25" i="3"/>
  <c r="RH24" i="3" s="1"/>
  <c r="RJ25" i="3"/>
  <c r="RH36" i="3"/>
  <c r="RH35" i="3" s="1"/>
  <c r="RJ36" i="3"/>
  <c r="RH50" i="3"/>
  <c r="RJ50" i="3"/>
  <c r="RH51" i="3"/>
  <c r="RJ51" i="3"/>
  <c r="RH67" i="3"/>
  <c r="RJ67" i="3"/>
  <c r="RH79" i="3"/>
  <c r="RJ79" i="3"/>
  <c r="RH137" i="3"/>
  <c r="RJ137" i="3"/>
  <c r="RH147" i="3"/>
  <c r="RJ147" i="3"/>
  <c r="RH170" i="3"/>
  <c r="RJ170" i="3"/>
  <c r="RH180" i="3"/>
  <c r="RJ180" i="3"/>
  <c r="RH188" i="3"/>
  <c r="RJ188" i="3"/>
  <c r="RH202" i="3"/>
  <c r="RJ202" i="3"/>
  <c r="RH237" i="3"/>
  <c r="RJ237" i="3"/>
  <c r="RH245" i="3"/>
  <c r="RJ245" i="3"/>
  <c r="RH47" i="3"/>
  <c r="RJ47" i="3"/>
  <c r="RH136" i="3"/>
  <c r="RJ136" i="3"/>
  <c r="RH163" i="3"/>
  <c r="RH162" i="3" s="1"/>
  <c r="RJ163" i="3"/>
  <c r="RH181" i="3"/>
  <c r="RJ181" i="3"/>
  <c r="RH209" i="3"/>
  <c r="RJ209" i="3"/>
  <c r="RH27" i="3"/>
  <c r="RJ27" i="3"/>
  <c r="RH45" i="3"/>
  <c r="RH44" i="3" s="1"/>
  <c r="RJ45" i="3"/>
  <c r="RH72" i="3"/>
  <c r="RJ72" i="3"/>
  <c r="RH87" i="3"/>
  <c r="RJ87" i="3"/>
  <c r="RH142" i="3"/>
  <c r="RJ142" i="3"/>
  <c r="RH153" i="3"/>
  <c r="RH152" i="3" s="1"/>
  <c r="RJ153" i="3"/>
  <c r="RH161" i="3"/>
  <c r="RH160" i="3" s="1"/>
  <c r="RJ161" i="3"/>
  <c r="RH169" i="3"/>
  <c r="RJ169" i="3"/>
  <c r="RH179" i="3"/>
  <c r="RJ179" i="3"/>
  <c r="RH189" i="3"/>
  <c r="RJ189" i="3"/>
  <c r="RH197" i="3"/>
  <c r="RJ197" i="3"/>
  <c r="RH206" i="3"/>
  <c r="RJ206" i="3"/>
  <c r="RH240" i="3"/>
  <c r="RJ240" i="3"/>
  <c r="RH248" i="3"/>
  <c r="RJ248" i="3"/>
  <c r="RH14" i="3"/>
  <c r="RJ14" i="3"/>
  <c r="RH28" i="3"/>
  <c r="RJ28" i="3"/>
  <c r="RH38" i="3"/>
  <c r="RJ38" i="3"/>
  <c r="RH52" i="3"/>
  <c r="RJ52" i="3"/>
  <c r="RH61" i="3"/>
  <c r="RJ61" i="3"/>
  <c r="RH69" i="3"/>
  <c r="RJ69" i="3"/>
  <c r="RH86" i="3"/>
  <c r="RJ86" i="3"/>
  <c r="RH139" i="3"/>
  <c r="RJ139" i="3"/>
  <c r="RH150" i="3"/>
  <c r="RJ150" i="3"/>
  <c r="RH172" i="3"/>
  <c r="RJ172" i="3"/>
  <c r="RH182" i="3"/>
  <c r="RJ182" i="3"/>
  <c r="RH190" i="3"/>
  <c r="RJ190" i="3"/>
  <c r="RH204" i="3"/>
  <c r="RJ204" i="3"/>
  <c r="RH239" i="3"/>
  <c r="RJ239" i="3"/>
  <c r="RH247" i="3"/>
  <c r="RJ247" i="3"/>
  <c r="RK86" i="3"/>
  <c r="RK263" i="3" s="1"/>
  <c r="RH13" i="3"/>
  <c r="RJ13" i="3"/>
  <c r="RH74" i="3"/>
  <c r="RH73" i="3" s="1"/>
  <c r="RJ74" i="3"/>
  <c r="RH173" i="3"/>
  <c r="RJ173" i="3"/>
  <c r="RH199" i="3"/>
  <c r="RJ199" i="3"/>
  <c r="RH242" i="3"/>
  <c r="RJ242" i="3"/>
  <c r="RH17" i="3"/>
  <c r="RJ17" i="3"/>
  <c r="RH42" i="3"/>
  <c r="RJ42" i="3"/>
  <c r="RH71" i="3"/>
  <c r="RJ71" i="3"/>
  <c r="RH143" i="3"/>
  <c r="RJ143" i="3"/>
  <c r="RH184" i="3"/>
  <c r="RJ184" i="3"/>
  <c r="RH241" i="3"/>
  <c r="RJ241" i="3"/>
  <c r="PO31" i="3"/>
  <c r="PO30" i="3" s="1"/>
  <c r="PF30" i="3"/>
  <c r="MR206" i="3"/>
  <c r="MR205" i="3" s="1"/>
  <c r="KY31" i="3"/>
  <c r="KY30" i="3" s="1"/>
  <c r="KP30" i="3"/>
  <c r="JF206" i="3"/>
  <c r="JF205" i="3" s="1"/>
  <c r="IB206" i="3"/>
  <c r="IB205" i="3" s="1"/>
  <c r="GX206" i="3"/>
  <c r="GX205" i="3" s="1"/>
  <c r="YF31" i="3"/>
  <c r="YF30" i="3" s="1"/>
  <c r="XW30" i="3"/>
  <c r="VI206" i="3"/>
  <c r="VI205" i="3" s="1"/>
  <c r="TP31" i="3"/>
  <c r="TP30" i="3" s="1"/>
  <c r="TG30" i="3"/>
  <c r="OZ31" i="3"/>
  <c r="OZ30" i="3" s="1"/>
  <c r="OQ30" i="3"/>
  <c r="NG206" i="3"/>
  <c r="NG205" i="3" s="1"/>
  <c r="GX31" i="3"/>
  <c r="GX30" i="3" s="1"/>
  <c r="GO30" i="3"/>
  <c r="DL31" i="3"/>
  <c r="DL30" i="3" s="1"/>
  <c r="DC30" i="3"/>
  <c r="HP206" i="3"/>
  <c r="HP205" i="3" s="1"/>
  <c r="ZJ206" i="3"/>
  <c r="ZJ205" i="3" s="1"/>
  <c r="XQ31" i="3"/>
  <c r="XQ30" i="3" s="1"/>
  <c r="XH30" i="3"/>
  <c r="UT206" i="3"/>
  <c r="UT205" i="3" s="1"/>
  <c r="YU31" i="3"/>
  <c r="YU30" i="3" s="1"/>
  <c r="YL30" i="3"/>
  <c r="VX206" i="3"/>
  <c r="VX205" i="3" s="1"/>
  <c r="SL206" i="3"/>
  <c r="SL205" i="3" s="1"/>
  <c r="QJ30" i="3"/>
  <c r="MC31" i="3"/>
  <c r="MC30" i="3" s="1"/>
  <c r="LT30" i="3"/>
  <c r="ZJ31" i="3"/>
  <c r="ZJ30" i="3" s="1"/>
  <c r="ZA30" i="3"/>
  <c r="WM206" i="3"/>
  <c r="WM205" i="3" s="1"/>
  <c r="UT31" i="3"/>
  <c r="UT30" i="3" s="1"/>
  <c r="UK30" i="3"/>
  <c r="RW206" i="3"/>
  <c r="RW205" i="3" s="1"/>
  <c r="MR31" i="3"/>
  <c r="MR30" i="3" s="1"/>
  <c r="MI30" i="3"/>
  <c r="KY206" i="3"/>
  <c r="KY205" i="3" s="1"/>
  <c r="JF31" i="3"/>
  <c r="JF30" i="3" s="1"/>
  <c r="IW30" i="3"/>
  <c r="EA31" i="3"/>
  <c r="EA30" i="3" s="1"/>
  <c r="DR30" i="3"/>
  <c r="BS31" i="3"/>
  <c r="BS30" i="3" s="1"/>
  <c r="BJ30" i="3"/>
  <c r="AF30" i="3"/>
  <c r="CK206" i="3"/>
  <c r="CK205" i="3" s="1"/>
  <c r="OZ206" i="3"/>
  <c r="OZ205" i="3" s="1"/>
  <c r="NG31" i="3"/>
  <c r="NG30" i="3" s="1"/>
  <c r="MX30" i="3"/>
  <c r="KJ206" i="3"/>
  <c r="KJ205" i="3" s="1"/>
  <c r="XQ206" i="3"/>
  <c r="XQ205" i="3" s="1"/>
  <c r="VX31" i="3"/>
  <c r="VX30" i="3" s="1"/>
  <c r="VO30" i="3"/>
  <c r="TA206" i="3"/>
  <c r="TA205" i="3" s="1"/>
  <c r="QY30" i="3"/>
  <c r="OK206" i="3"/>
  <c r="OK205" i="3" s="1"/>
  <c r="KJ31" i="3"/>
  <c r="KJ30" i="3" s="1"/>
  <c r="KA30" i="3"/>
  <c r="IB31" i="3"/>
  <c r="IB30" i="3" s="1"/>
  <c r="HS30" i="3"/>
  <c r="FT31" i="3"/>
  <c r="FT30" i="3" s="1"/>
  <c r="FK30" i="3"/>
  <c r="CH31" i="3"/>
  <c r="CH30" i="3" s="1"/>
  <c r="BY30" i="3"/>
  <c r="BD206" i="3"/>
  <c r="BD205" i="3" s="1"/>
  <c r="XB206" i="3"/>
  <c r="XB205" i="3" s="1"/>
  <c r="VI31" i="3"/>
  <c r="VI30" i="3" s="1"/>
  <c r="UZ30" i="3"/>
  <c r="TP206" i="3"/>
  <c r="TP205" i="3" s="1"/>
  <c r="RW31" i="3"/>
  <c r="RW30" i="3" s="1"/>
  <c r="RN30" i="3"/>
  <c r="YF206" i="3"/>
  <c r="YF205" i="3" s="1"/>
  <c r="WM31" i="3"/>
  <c r="WM30" i="3" s="1"/>
  <c r="WD30" i="3"/>
  <c r="TA31" i="3"/>
  <c r="TA30" i="3" s="1"/>
  <c r="SR30" i="3"/>
  <c r="OK31" i="3"/>
  <c r="OK30" i="3" s="1"/>
  <c r="OB30" i="3"/>
  <c r="YU206" i="3"/>
  <c r="YU205" i="3" s="1"/>
  <c r="XB31" i="3"/>
  <c r="XB30" i="3" s="1"/>
  <c r="WS30" i="3"/>
  <c r="SL31" i="3"/>
  <c r="SL30" i="3" s="1"/>
  <c r="SC30" i="3"/>
  <c r="PO206" i="3"/>
  <c r="PO205" i="3" s="1"/>
  <c r="MC206" i="3"/>
  <c r="MC205" i="3" s="1"/>
  <c r="FZ30" i="3"/>
  <c r="CW31" i="3"/>
  <c r="CW30" i="3" s="1"/>
  <c r="CN30" i="3"/>
  <c r="BD31" i="3"/>
  <c r="BD30" i="3" s="1"/>
  <c r="AU30" i="3"/>
  <c r="FT206" i="3"/>
  <c r="FT205" i="3" s="1"/>
  <c r="EA206" i="3"/>
  <c r="EA205" i="3" s="1"/>
  <c r="DL206" i="3"/>
  <c r="DL205" i="3" s="1"/>
  <c r="CW206" i="3"/>
  <c r="CW205" i="3" s="1"/>
  <c r="CH206" i="3"/>
  <c r="CH205" i="3" s="1"/>
  <c r="BS206" i="3"/>
  <c r="BS205" i="3" s="1"/>
  <c r="EV30" i="3"/>
  <c r="CK31" i="3"/>
  <c r="CK30" i="3" s="1"/>
  <c r="BZ30" i="3"/>
  <c r="HP31" i="3"/>
  <c r="HP30" i="3" s="1"/>
  <c r="HE30" i="3"/>
  <c r="O261" i="3"/>
  <c r="FT29" i="3"/>
  <c r="EA29" i="3"/>
  <c r="DL29" i="3"/>
  <c r="CW29" i="3"/>
  <c r="CH29" i="3"/>
  <c r="BS29" i="3"/>
  <c r="BD29" i="3"/>
  <c r="CK29" i="3"/>
  <c r="ZJ29" i="3"/>
  <c r="YF29" i="3"/>
  <c r="XB29" i="3"/>
  <c r="VX29" i="3"/>
  <c r="UT29" i="3"/>
  <c r="TP29" i="3"/>
  <c r="SL29" i="3"/>
  <c r="OZ29" i="3"/>
  <c r="MR29" i="3"/>
  <c r="KJ29" i="3"/>
  <c r="JF29" i="3"/>
  <c r="IB29" i="3"/>
  <c r="GX29" i="3"/>
  <c r="YU29" i="3"/>
  <c r="XQ29" i="3"/>
  <c r="WM29" i="3"/>
  <c r="VI29" i="3"/>
  <c r="TA29" i="3"/>
  <c r="RW29" i="3"/>
  <c r="PO29" i="3"/>
  <c r="OK29" i="3"/>
  <c r="NG29" i="3"/>
  <c r="MC29" i="3"/>
  <c r="KY29" i="3"/>
  <c r="Z29" i="3"/>
  <c r="HP29" i="3"/>
  <c r="AAC11" i="3"/>
  <c r="WM38" i="3"/>
  <c r="TA38" i="3"/>
  <c r="RW38" i="3"/>
  <c r="PO38" i="3"/>
  <c r="OK38" i="3"/>
  <c r="NG38" i="3"/>
  <c r="MC38" i="3"/>
  <c r="KY38" i="3"/>
  <c r="ZJ38" i="3"/>
  <c r="YF38" i="3"/>
  <c r="XB38" i="3"/>
  <c r="VX38" i="3"/>
  <c r="UT38" i="3"/>
  <c r="TP38" i="3"/>
  <c r="SL38" i="3"/>
  <c r="OZ38" i="3"/>
  <c r="MR38" i="3"/>
  <c r="KJ38" i="3"/>
  <c r="JF38" i="3"/>
  <c r="IB38" i="3"/>
  <c r="GX38" i="3"/>
  <c r="FT38" i="3"/>
  <c r="EA38" i="3"/>
  <c r="DL38" i="3"/>
  <c r="CW38" i="3"/>
  <c r="CH38" i="3"/>
  <c r="BS38" i="3"/>
  <c r="QG38" i="3"/>
  <c r="BV38" i="3"/>
  <c r="YU38" i="3"/>
  <c r="WA38" i="3"/>
  <c r="WP38" i="3"/>
  <c r="RZ38" i="3"/>
  <c r="XQ38" i="3"/>
  <c r="Z38" i="3"/>
  <c r="XT38" i="3"/>
  <c r="TD38" i="3"/>
  <c r="VI38" i="3"/>
  <c r="BD38" i="3"/>
  <c r="UH38" i="3"/>
  <c r="AAD11" i="3"/>
  <c r="UD11" i="3"/>
  <c r="LM11" i="3"/>
  <c r="Q11" i="3"/>
  <c r="JL236" i="3"/>
  <c r="YX237" i="3"/>
  <c r="YX236" i="3" s="1"/>
  <c r="YM236" i="3"/>
  <c r="WP237" i="3"/>
  <c r="WP236" i="3" s="1"/>
  <c r="WE236" i="3"/>
  <c r="UH237" i="3"/>
  <c r="UH236" i="3" s="1"/>
  <c r="TW236" i="3"/>
  <c r="RZ237" i="3"/>
  <c r="RZ236" i="3" s="1"/>
  <c r="RO236" i="3"/>
  <c r="PR237" i="3"/>
  <c r="PR236" i="3" s="1"/>
  <c r="PG236" i="3"/>
  <c r="NJ237" i="3"/>
  <c r="NJ236" i="3" s="1"/>
  <c r="MY236" i="3"/>
  <c r="CZ237" i="3"/>
  <c r="CZ236" i="3" s="1"/>
  <c r="CO236" i="3"/>
  <c r="YU86" i="3"/>
  <c r="YU263" i="3" s="1"/>
  <c r="XQ86" i="3"/>
  <c r="XQ263" i="3" s="1"/>
  <c r="WM86" i="3"/>
  <c r="WM263" i="3" s="1"/>
  <c r="VI86" i="3"/>
  <c r="VI263" i="3" s="1"/>
  <c r="TA237" i="3"/>
  <c r="TA236" i="3" s="1"/>
  <c r="SR236" i="3"/>
  <c r="RW237" i="3"/>
  <c r="RW236" i="3" s="1"/>
  <c r="RN236" i="3"/>
  <c r="QJ236" i="3"/>
  <c r="PO237" i="3"/>
  <c r="PO236" i="3" s="1"/>
  <c r="PF236" i="3"/>
  <c r="OK237" i="3"/>
  <c r="OK236" i="3" s="1"/>
  <c r="OB236" i="3"/>
  <c r="NG86" i="3"/>
  <c r="NG263" i="3" s="1"/>
  <c r="MC86" i="3"/>
  <c r="MC263" i="3" s="1"/>
  <c r="KY237" i="3"/>
  <c r="KY236" i="3" s="1"/>
  <c r="KP236" i="3"/>
  <c r="ZJ86" i="3"/>
  <c r="ZJ263" i="3" s="1"/>
  <c r="YF86" i="3"/>
  <c r="YF263" i="3" s="1"/>
  <c r="XB86" i="3"/>
  <c r="XB263" i="3" s="1"/>
  <c r="VX86" i="3"/>
  <c r="VX263" i="3" s="1"/>
  <c r="UT86" i="3"/>
  <c r="UT263" i="3" s="1"/>
  <c r="TP237" i="3"/>
  <c r="TP236" i="3" s="1"/>
  <c r="TG236" i="3"/>
  <c r="SL237" i="3"/>
  <c r="SL236" i="3" s="1"/>
  <c r="SC236" i="3"/>
  <c r="QY236" i="3"/>
  <c r="OZ237" i="3"/>
  <c r="OZ236" i="3" s="1"/>
  <c r="OQ236" i="3"/>
  <c r="MR86" i="3"/>
  <c r="MR263" i="3" s="1"/>
  <c r="KJ237" i="3"/>
  <c r="KA236" i="3"/>
  <c r="JF86" i="3"/>
  <c r="JF263" i="3" s="1"/>
  <c r="IB237" i="3"/>
  <c r="IB236" i="3" s="1"/>
  <c r="HS236" i="3"/>
  <c r="GX237" i="3"/>
  <c r="GX236" i="3" s="1"/>
  <c r="GO236" i="3"/>
  <c r="FT237" i="3"/>
  <c r="FT236" i="3" s="1"/>
  <c r="FK236" i="3"/>
  <c r="EA86" i="3"/>
  <c r="EA263" i="3" s="1"/>
  <c r="DL237" i="3"/>
  <c r="DL236" i="3" s="1"/>
  <c r="DC236" i="3"/>
  <c r="CW86" i="3"/>
  <c r="CW263" i="3" s="1"/>
  <c r="CH237" i="3"/>
  <c r="CH236" i="3" s="1"/>
  <c r="BY236" i="3"/>
  <c r="CK237" i="3"/>
  <c r="CK236" i="3" s="1"/>
  <c r="BZ236" i="3"/>
  <c r="YX12" i="3"/>
  <c r="YX11" i="3" s="1"/>
  <c r="YM11" i="3"/>
  <c r="WP12" i="3"/>
  <c r="WP11" i="3" s="1"/>
  <c r="WE11" i="3"/>
  <c r="UH12" i="3"/>
  <c r="UH11" i="3" s="1"/>
  <c r="TW11" i="3"/>
  <c r="RZ12" i="3"/>
  <c r="RZ11" i="3" s="1"/>
  <c r="RO11" i="3"/>
  <c r="PR12" i="3"/>
  <c r="PR11" i="3" s="1"/>
  <c r="PG11" i="3"/>
  <c r="NJ12" i="3"/>
  <c r="NJ11" i="3" s="1"/>
  <c r="MY11" i="3"/>
  <c r="LB12" i="3"/>
  <c r="LB11" i="3" s="1"/>
  <c r="KQ11" i="3"/>
  <c r="IT237" i="3"/>
  <c r="IT236" i="3" s="1"/>
  <c r="II236" i="3"/>
  <c r="ED12" i="3"/>
  <c r="ED11" i="3" s="1"/>
  <c r="DS11" i="3"/>
  <c r="AR12" i="3"/>
  <c r="AR11" i="3" s="1"/>
  <c r="AG11" i="3"/>
  <c r="DO12" i="3"/>
  <c r="DO11" i="3" s="1"/>
  <c r="DD11" i="3"/>
  <c r="FH236" i="3"/>
  <c r="EW236" i="3"/>
  <c r="AR236" i="3"/>
  <c r="AG236" i="3"/>
  <c r="YU12" i="3"/>
  <c r="YU11" i="3" s="1"/>
  <c r="YL11" i="3"/>
  <c r="XQ12" i="3"/>
  <c r="XQ11" i="3" s="1"/>
  <c r="XH11" i="3"/>
  <c r="WM12" i="3"/>
  <c r="WM11" i="3" s="1"/>
  <c r="WD11" i="3"/>
  <c r="VI12" i="3"/>
  <c r="VI11" i="3" s="1"/>
  <c r="UZ11" i="3"/>
  <c r="NG12" i="3"/>
  <c r="NG11" i="3" s="1"/>
  <c r="MX11" i="3"/>
  <c r="MC12" i="3"/>
  <c r="MC11" i="3" s="1"/>
  <c r="LT11" i="3"/>
  <c r="ZJ12" i="3"/>
  <c r="ZJ11" i="3" s="1"/>
  <c r="ZA11" i="3"/>
  <c r="YF12" i="3"/>
  <c r="YF11" i="3" s="1"/>
  <c r="XW11" i="3"/>
  <c r="XB12" i="3"/>
  <c r="XB11" i="3" s="1"/>
  <c r="WS11" i="3"/>
  <c r="VX12" i="3"/>
  <c r="VX11" i="3" s="1"/>
  <c r="VO11" i="3"/>
  <c r="UT12" i="3"/>
  <c r="UT11" i="3" s="1"/>
  <c r="UK11" i="3"/>
  <c r="MR12" i="3"/>
  <c r="MR11" i="3" s="1"/>
  <c r="MI11" i="3"/>
  <c r="JF12" i="3"/>
  <c r="JF11" i="3" s="1"/>
  <c r="IW11" i="3"/>
  <c r="GI12" i="3"/>
  <c r="FZ11" i="3"/>
  <c r="EA12" i="3"/>
  <c r="DR11" i="3"/>
  <c r="CW12" i="3"/>
  <c r="CW11" i="3" s="1"/>
  <c r="CN11" i="3"/>
  <c r="BS12" i="3"/>
  <c r="BS11" i="3" s="1"/>
  <c r="BJ11" i="3"/>
  <c r="HP237" i="3"/>
  <c r="HP236" i="3" s="1"/>
  <c r="HE236" i="3"/>
  <c r="ZM12" i="3"/>
  <c r="ZM11" i="3" s="1"/>
  <c r="ZB11" i="3"/>
  <c r="XE237" i="3"/>
  <c r="XE236" i="3" s="1"/>
  <c r="WT236" i="3"/>
  <c r="UW237" i="3"/>
  <c r="UW236" i="3" s="1"/>
  <c r="UL236" i="3"/>
  <c r="SO237" i="3"/>
  <c r="SO236" i="3" s="1"/>
  <c r="SD236" i="3"/>
  <c r="QG237" i="3"/>
  <c r="QG236" i="3" s="1"/>
  <c r="PV236" i="3"/>
  <c r="NY237" i="3"/>
  <c r="NY236" i="3" s="1"/>
  <c r="NN236" i="3"/>
  <c r="LQ237" i="3"/>
  <c r="LQ236" i="3" s="1"/>
  <c r="LF236" i="3"/>
  <c r="JI237" i="3"/>
  <c r="JI236" i="3" s="1"/>
  <c r="IX236" i="3"/>
  <c r="CK12" i="3"/>
  <c r="CK11" i="3" s="1"/>
  <c r="BZ11" i="3"/>
  <c r="FW237" i="3"/>
  <c r="FW236" i="3" s="1"/>
  <c r="FL236" i="3"/>
  <c r="ZM237" i="3"/>
  <c r="ZM236" i="3" s="1"/>
  <c r="ZB236" i="3"/>
  <c r="TV11" i="3"/>
  <c r="PU236" i="3"/>
  <c r="LE11" i="3"/>
  <c r="HL236" i="3"/>
  <c r="JT236" i="3"/>
  <c r="NU236" i="3"/>
  <c r="IP236" i="3"/>
  <c r="HD11" i="3"/>
  <c r="HL11" i="3"/>
  <c r="AAC236" i="3"/>
  <c r="EV236" i="3"/>
  <c r="LB237" i="3"/>
  <c r="LB236" i="3" s="1"/>
  <c r="KQ236" i="3"/>
  <c r="BD237" i="3"/>
  <c r="BD236" i="3" s="1"/>
  <c r="AU236" i="3"/>
  <c r="SO12" i="3"/>
  <c r="SO11" i="3" s="1"/>
  <c r="SD11" i="3"/>
  <c r="JI12" i="3"/>
  <c r="JI11" i="3" s="1"/>
  <c r="IX11" i="3"/>
  <c r="AO12" i="3"/>
  <c r="AF11" i="3"/>
  <c r="AAF12" i="3"/>
  <c r="HE11" i="3"/>
  <c r="VL237" i="3"/>
  <c r="VL236" i="3" s="1"/>
  <c r="VA236" i="3"/>
  <c r="IE237" i="3"/>
  <c r="IE236" i="3" s="1"/>
  <c r="HT236" i="3"/>
  <c r="AC237" i="3"/>
  <c r="AC236" i="3" s="1"/>
  <c r="R236" i="3"/>
  <c r="GL12" i="3"/>
  <c r="GL11" i="3" s="1"/>
  <c r="GA11" i="3"/>
  <c r="YU237" i="3"/>
  <c r="YU236" i="3" s="1"/>
  <c r="YL236" i="3"/>
  <c r="XQ237" i="3"/>
  <c r="XQ236" i="3" s="1"/>
  <c r="XH236" i="3"/>
  <c r="WM237" i="3"/>
  <c r="WM236" i="3" s="1"/>
  <c r="WD236" i="3"/>
  <c r="VI237" i="3"/>
  <c r="VI236" i="3" s="1"/>
  <c r="UZ236" i="3"/>
  <c r="TA86" i="3"/>
  <c r="TA263" i="3" s="1"/>
  <c r="RW86" i="3"/>
  <c r="RW263" i="3" s="1"/>
  <c r="PO86" i="3"/>
  <c r="PO263" i="3" s="1"/>
  <c r="OK86" i="3"/>
  <c r="OK263" i="3" s="1"/>
  <c r="NG237" i="3"/>
  <c r="NG236" i="3" s="1"/>
  <c r="MX236" i="3"/>
  <c r="MC237" i="3"/>
  <c r="MC236" i="3" s="1"/>
  <c r="LT236" i="3"/>
  <c r="KY86" i="3"/>
  <c r="KY263" i="3" s="1"/>
  <c r="ZJ237" i="3"/>
  <c r="ZJ236" i="3" s="1"/>
  <c r="ZA236" i="3"/>
  <c r="YF237" i="3"/>
  <c r="YF236" i="3" s="1"/>
  <c r="XW236" i="3"/>
  <c r="XB237" i="3"/>
  <c r="XB236" i="3" s="1"/>
  <c r="WS236" i="3"/>
  <c r="VX237" i="3"/>
  <c r="VX236" i="3" s="1"/>
  <c r="VO236" i="3"/>
  <c r="UT237" i="3"/>
  <c r="UT236" i="3" s="1"/>
  <c r="UK236" i="3"/>
  <c r="TP86" i="3"/>
  <c r="TP263" i="3" s="1"/>
  <c r="SL86" i="3"/>
  <c r="SL263" i="3" s="1"/>
  <c r="OZ86" i="3"/>
  <c r="OZ263" i="3" s="1"/>
  <c r="MR237" i="3"/>
  <c r="MR236" i="3" s="1"/>
  <c r="MI236" i="3"/>
  <c r="KJ86" i="3"/>
  <c r="KJ263" i="3" s="1"/>
  <c r="JF237" i="3"/>
  <c r="JF236" i="3" s="1"/>
  <c r="IW236" i="3"/>
  <c r="IB86" i="3"/>
  <c r="IB263" i="3" s="1"/>
  <c r="GX86" i="3"/>
  <c r="GX263" i="3" s="1"/>
  <c r="FZ236" i="3"/>
  <c r="FT86" i="3"/>
  <c r="FT263" i="3" s="1"/>
  <c r="EA237" i="3"/>
  <c r="EA236" i="3" s="1"/>
  <c r="DR236" i="3"/>
  <c r="DL86" i="3"/>
  <c r="DL263" i="3" s="1"/>
  <c r="CW237" i="3"/>
  <c r="CW236" i="3" s="1"/>
  <c r="CN236" i="3"/>
  <c r="CH86" i="3"/>
  <c r="CH263" i="3" s="1"/>
  <c r="Z237" i="3"/>
  <c r="Z236" i="3" s="1"/>
  <c r="Q236" i="3"/>
  <c r="XT12" i="3"/>
  <c r="XT11" i="3" s="1"/>
  <c r="XI11" i="3"/>
  <c r="VL12" i="3"/>
  <c r="VL11" i="3" s="1"/>
  <c r="VA11" i="3"/>
  <c r="TD12" i="3"/>
  <c r="TD11" i="3" s="1"/>
  <c r="SS11" i="3"/>
  <c r="QV12" i="3"/>
  <c r="QV11" i="3" s="1"/>
  <c r="QK11" i="3"/>
  <c r="ON12" i="3"/>
  <c r="ON11" i="3" s="1"/>
  <c r="OC11" i="3"/>
  <c r="MF12" i="3"/>
  <c r="MF11" i="3" s="1"/>
  <c r="LU11" i="3"/>
  <c r="JX12" i="3"/>
  <c r="JX11" i="3" s="1"/>
  <c r="JM11" i="3"/>
  <c r="GL236" i="3"/>
  <c r="GA236" i="3"/>
  <c r="BV12" i="3"/>
  <c r="BV11" i="3" s="1"/>
  <c r="BK11" i="3"/>
  <c r="BV237" i="3"/>
  <c r="BV236" i="3" s="1"/>
  <c r="BK236" i="3"/>
  <c r="CZ12" i="3"/>
  <c r="CZ11" i="3" s="1"/>
  <c r="CO11" i="3"/>
  <c r="NM236" i="3"/>
  <c r="JT11" i="3"/>
  <c r="NU11" i="3"/>
  <c r="JL11" i="3"/>
  <c r="NM11" i="3"/>
  <c r="IH11" i="3"/>
  <c r="HD236" i="3"/>
  <c r="IE12" i="3"/>
  <c r="IE11" i="3" s="1"/>
  <c r="HT11" i="3"/>
  <c r="UW12" i="3"/>
  <c r="UW11" i="3" s="1"/>
  <c r="UL11" i="3"/>
  <c r="LQ12" i="3"/>
  <c r="LQ11" i="3" s="1"/>
  <c r="LF11" i="3"/>
  <c r="ON237" i="3"/>
  <c r="ON236" i="3" s="1"/>
  <c r="OC236" i="3"/>
  <c r="TA12" i="3"/>
  <c r="TA11" i="3" s="1"/>
  <c r="SR11" i="3"/>
  <c r="RW12" i="3"/>
  <c r="RW11" i="3" s="1"/>
  <c r="RN11" i="3"/>
  <c r="QS12" i="3"/>
  <c r="QJ11" i="3"/>
  <c r="PO12" i="3"/>
  <c r="PO11" i="3" s="1"/>
  <c r="PF11" i="3"/>
  <c r="OK12" i="3"/>
  <c r="OK11" i="3" s="1"/>
  <c r="OB11" i="3"/>
  <c r="KY12" i="3"/>
  <c r="KY11" i="3" s="1"/>
  <c r="KP11" i="3"/>
  <c r="TP12" i="3"/>
  <c r="TP11" i="3" s="1"/>
  <c r="TG11" i="3"/>
  <c r="SL12" i="3"/>
  <c r="SL11" i="3" s="1"/>
  <c r="SC11" i="3"/>
  <c r="RH12" i="3"/>
  <c r="QY11" i="3"/>
  <c r="QD12" i="3"/>
  <c r="PU11" i="3"/>
  <c r="OZ12" i="3"/>
  <c r="OZ11" i="3" s="1"/>
  <c r="OQ11" i="3"/>
  <c r="KJ12" i="3"/>
  <c r="KJ11" i="3" s="1"/>
  <c r="KA11" i="3"/>
  <c r="IB12" i="3"/>
  <c r="IB11" i="3" s="1"/>
  <c r="HS11" i="3"/>
  <c r="GX12" i="3"/>
  <c r="GX11" i="3" s="1"/>
  <c r="GO11" i="3"/>
  <c r="FT12" i="3"/>
  <c r="FT11" i="3" s="1"/>
  <c r="FK11" i="3"/>
  <c r="DL12" i="3"/>
  <c r="DL11" i="3" s="1"/>
  <c r="DC11" i="3"/>
  <c r="CH12" i="3"/>
  <c r="CH11" i="3" s="1"/>
  <c r="BY11" i="3"/>
  <c r="BS237" i="3"/>
  <c r="BS236" i="3" s="1"/>
  <c r="BJ236" i="3"/>
  <c r="BD86" i="3"/>
  <c r="BD263" i="3" s="1"/>
  <c r="BS87" i="3"/>
  <c r="FE12" i="3"/>
  <c r="EV11" i="3"/>
  <c r="YI237" i="3"/>
  <c r="YI236" i="3" s="1"/>
  <c r="XX236" i="3"/>
  <c r="WA237" i="3"/>
  <c r="WA236" i="3" s="1"/>
  <c r="VP236" i="3"/>
  <c r="TS237" i="3"/>
  <c r="TS236" i="3" s="1"/>
  <c r="TH236" i="3"/>
  <c r="RK236" i="3"/>
  <c r="QZ236" i="3"/>
  <c r="PC237" i="3"/>
  <c r="PC236" i="3" s="1"/>
  <c r="OR236" i="3"/>
  <c r="MU237" i="3"/>
  <c r="MU236" i="3" s="1"/>
  <c r="MJ236" i="3"/>
  <c r="KM237" i="3"/>
  <c r="KM236" i="3" s="1"/>
  <c r="KB236" i="3"/>
  <c r="BG237" i="3"/>
  <c r="BG236" i="3" s="1"/>
  <c r="AV236" i="3"/>
  <c r="AC12" i="3"/>
  <c r="AC11" i="3" s="1"/>
  <c r="R11" i="3"/>
  <c r="FH12" i="3"/>
  <c r="FH11" i="3" s="1"/>
  <c r="EW11" i="3"/>
  <c r="IT12" i="3"/>
  <c r="IT11" i="3" s="1"/>
  <c r="II11" i="3"/>
  <c r="IH236" i="3"/>
  <c r="UD236" i="3"/>
  <c r="LM236" i="3"/>
  <c r="HA237" i="3"/>
  <c r="HA236" i="3" s="1"/>
  <c r="GP236" i="3"/>
  <c r="XE12" i="3"/>
  <c r="XE11" i="3" s="1"/>
  <c r="WT11" i="3"/>
  <c r="QG12" i="3"/>
  <c r="QG11" i="3" s="1"/>
  <c r="PV11" i="3"/>
  <c r="NY12" i="3"/>
  <c r="NY11" i="3" s="1"/>
  <c r="NN11" i="3"/>
  <c r="BG12" i="3"/>
  <c r="BG11" i="3" s="1"/>
  <c r="AV11" i="3"/>
  <c r="XT237" i="3"/>
  <c r="XT236" i="3" s="1"/>
  <c r="XI236" i="3"/>
  <c r="TD237" i="3"/>
  <c r="TD236" i="3" s="1"/>
  <c r="SS236" i="3"/>
  <c r="QV236" i="3"/>
  <c r="QK236" i="3"/>
  <c r="MF237" i="3"/>
  <c r="MF236" i="3" s="1"/>
  <c r="LU236" i="3"/>
  <c r="JX237" i="3"/>
  <c r="JX236" i="3" s="1"/>
  <c r="JM236" i="3"/>
  <c r="ED237" i="3"/>
  <c r="ED236" i="3" s="1"/>
  <c r="DS236" i="3"/>
  <c r="BD12" i="3"/>
  <c r="BD11" i="3" s="1"/>
  <c r="AU11" i="3"/>
  <c r="YI12" i="3"/>
  <c r="YI11" i="3" s="1"/>
  <c r="XX11" i="3"/>
  <c r="WA12" i="3"/>
  <c r="WA11" i="3" s="1"/>
  <c r="VP11" i="3"/>
  <c r="TS12" i="3"/>
  <c r="TS11" i="3" s="1"/>
  <c r="TH11" i="3"/>
  <c r="RK12" i="3"/>
  <c r="RK11" i="3" s="1"/>
  <c r="QZ11" i="3"/>
  <c r="PC12" i="3"/>
  <c r="PC11" i="3" s="1"/>
  <c r="OR11" i="3"/>
  <c r="MU12" i="3"/>
  <c r="MU11" i="3" s="1"/>
  <c r="MJ11" i="3"/>
  <c r="KM12" i="3"/>
  <c r="KM11" i="3" s="1"/>
  <c r="KB11" i="3"/>
  <c r="HA12" i="3"/>
  <c r="HA11" i="3" s="1"/>
  <c r="GP11" i="3"/>
  <c r="DO237" i="3"/>
  <c r="DO236" i="3" s="1"/>
  <c r="DD236" i="3"/>
  <c r="FW12" i="3"/>
  <c r="FW11" i="3" s="1"/>
  <c r="FL11" i="3"/>
  <c r="AAD236" i="3"/>
  <c r="IP11" i="3"/>
  <c r="TV236" i="3"/>
  <c r="LE236" i="3"/>
  <c r="AF236" i="3"/>
  <c r="PO70" i="3"/>
  <c r="CZ86" i="3"/>
  <c r="CZ263" i="3" s="1"/>
  <c r="HP15" i="3"/>
  <c r="HL60" i="3"/>
  <c r="HL63" i="3"/>
  <c r="HP13" i="3"/>
  <c r="AAM246" i="3"/>
  <c r="AAF211" i="3"/>
  <c r="HL185" i="3"/>
  <c r="QD246" i="3"/>
  <c r="QF246" i="3"/>
  <c r="QD243" i="3"/>
  <c r="QF243" i="3"/>
  <c r="QD240" i="3"/>
  <c r="QF240" i="3"/>
  <c r="QD245" i="3"/>
  <c r="QF245" i="3"/>
  <c r="HL26" i="3"/>
  <c r="HL46" i="3"/>
  <c r="HL66" i="3"/>
  <c r="HL75" i="3"/>
  <c r="HL149" i="3"/>
  <c r="HL166" i="3"/>
  <c r="HL171" i="3"/>
  <c r="HL196" i="3"/>
  <c r="QD242" i="3"/>
  <c r="QF242" i="3"/>
  <c r="QD239" i="3"/>
  <c r="QF239" i="3"/>
  <c r="QD247" i="3"/>
  <c r="QF247" i="3"/>
  <c r="QD244" i="3"/>
  <c r="QF244" i="3"/>
  <c r="QD241" i="3"/>
  <c r="QF241" i="3"/>
  <c r="QD248" i="3"/>
  <c r="QF248" i="3"/>
  <c r="HL70" i="3"/>
  <c r="QD238" i="3"/>
  <c r="QF238" i="3"/>
  <c r="AAM15" i="3"/>
  <c r="AAM16" i="3"/>
  <c r="AAM29" i="3"/>
  <c r="AAM43" i="3"/>
  <c r="AAM57" i="3"/>
  <c r="AAM62" i="3"/>
  <c r="AAM68" i="3"/>
  <c r="AAM74" i="3"/>
  <c r="AAM78" i="3"/>
  <c r="AAM136" i="3"/>
  <c r="AAM140" i="3"/>
  <c r="AAM144" i="3"/>
  <c r="AAM151" i="3"/>
  <c r="AAM159" i="3"/>
  <c r="AAM163" i="3"/>
  <c r="AAM167" i="3"/>
  <c r="AAM177" i="3"/>
  <c r="AAM187" i="3"/>
  <c r="AAM191" i="3"/>
  <c r="AAM195" i="3"/>
  <c r="AAM203" i="3"/>
  <c r="AAM238" i="3"/>
  <c r="AAF14" i="3"/>
  <c r="HL41" i="3"/>
  <c r="QD237" i="3"/>
  <c r="QF237" i="3"/>
  <c r="QD29" i="3"/>
  <c r="QF29" i="3"/>
  <c r="QD47" i="3"/>
  <c r="QF47" i="3"/>
  <c r="QD62" i="3"/>
  <c r="QF62" i="3"/>
  <c r="QD74" i="3"/>
  <c r="QD73" i="3" s="1"/>
  <c r="QF74" i="3"/>
  <c r="QD136" i="3"/>
  <c r="QF136" i="3"/>
  <c r="QD144" i="3"/>
  <c r="QF144" i="3"/>
  <c r="QD155" i="3"/>
  <c r="QD154" i="3" s="1"/>
  <c r="QF155" i="3"/>
  <c r="QD163" i="3"/>
  <c r="QD162" i="3" s="1"/>
  <c r="QF163" i="3"/>
  <c r="QD173" i="3"/>
  <c r="QF173" i="3"/>
  <c r="QD181" i="3"/>
  <c r="QF181" i="3"/>
  <c r="QD191" i="3"/>
  <c r="QF191" i="3"/>
  <c r="QD199" i="3"/>
  <c r="QF199" i="3"/>
  <c r="QD209" i="3"/>
  <c r="QF209" i="3"/>
  <c r="QD17" i="3"/>
  <c r="QF17" i="3"/>
  <c r="QD40" i="3"/>
  <c r="QF40" i="3"/>
  <c r="QD42" i="3"/>
  <c r="QF42" i="3"/>
  <c r="QD56" i="3"/>
  <c r="QF56" i="3"/>
  <c r="QD71" i="3"/>
  <c r="QF71" i="3"/>
  <c r="QD88" i="3"/>
  <c r="QF88" i="3"/>
  <c r="QD143" i="3"/>
  <c r="QF143" i="3"/>
  <c r="QD158" i="3"/>
  <c r="QF158" i="3"/>
  <c r="QD174" i="3"/>
  <c r="QF174" i="3"/>
  <c r="QD184" i="3"/>
  <c r="QF184" i="3"/>
  <c r="QD192" i="3"/>
  <c r="QF192" i="3"/>
  <c r="QD207" i="3"/>
  <c r="QF207" i="3"/>
  <c r="QG86" i="3"/>
  <c r="QG263" i="3" s="1"/>
  <c r="QD13" i="3"/>
  <c r="QF13" i="3"/>
  <c r="QD53" i="3"/>
  <c r="QF53" i="3"/>
  <c r="QD65" i="3"/>
  <c r="QF65" i="3"/>
  <c r="QD76" i="3"/>
  <c r="QF76" i="3"/>
  <c r="QD138" i="3"/>
  <c r="QF138" i="3"/>
  <c r="QD146" i="3"/>
  <c r="QF146" i="3"/>
  <c r="QD157" i="3"/>
  <c r="QF157" i="3"/>
  <c r="QD165" i="3"/>
  <c r="QD164" i="3" s="1"/>
  <c r="QF165" i="3"/>
  <c r="QD175" i="3"/>
  <c r="QF175" i="3"/>
  <c r="QD183" i="3"/>
  <c r="QF183" i="3"/>
  <c r="QD193" i="3"/>
  <c r="QF193" i="3"/>
  <c r="QD201" i="3"/>
  <c r="QF201" i="3"/>
  <c r="QD210" i="3"/>
  <c r="QF210" i="3"/>
  <c r="QD23" i="3"/>
  <c r="QD22" i="3" s="1"/>
  <c r="QF23" i="3"/>
  <c r="QD31" i="3"/>
  <c r="QD30" i="3" s="1"/>
  <c r="QF31" i="3"/>
  <c r="QF30" i="3" s="1"/>
  <c r="QD48" i="3"/>
  <c r="QF48" i="3"/>
  <c r="QD64" i="3"/>
  <c r="QF64" i="3"/>
  <c r="QD77" i="3"/>
  <c r="QF77" i="3"/>
  <c r="QD135" i="3"/>
  <c r="QF135" i="3"/>
  <c r="QD145" i="3"/>
  <c r="QF145" i="3"/>
  <c r="QD168" i="3"/>
  <c r="QF168" i="3"/>
  <c r="QD176" i="3"/>
  <c r="QF176" i="3"/>
  <c r="QD186" i="3"/>
  <c r="QF186" i="3"/>
  <c r="QD198" i="3"/>
  <c r="QF198" i="3"/>
  <c r="QG39" i="3"/>
  <c r="QD15" i="3"/>
  <c r="QF15" i="3"/>
  <c r="QD16" i="3"/>
  <c r="QF16" i="3"/>
  <c r="QD43" i="3"/>
  <c r="QF43" i="3"/>
  <c r="QD57" i="3"/>
  <c r="QF57" i="3"/>
  <c r="QD68" i="3"/>
  <c r="QF68" i="3"/>
  <c r="QD78" i="3"/>
  <c r="QF78" i="3"/>
  <c r="QD140" i="3"/>
  <c r="QF140" i="3"/>
  <c r="QD151" i="3"/>
  <c r="QF151" i="3"/>
  <c r="QD159" i="3"/>
  <c r="QF159" i="3"/>
  <c r="QD167" i="3"/>
  <c r="QF167" i="3"/>
  <c r="QD177" i="3"/>
  <c r="QF177" i="3"/>
  <c r="QD187" i="3"/>
  <c r="QF187" i="3"/>
  <c r="QD195" i="3"/>
  <c r="QD194" i="3" s="1"/>
  <c r="QF195" i="3"/>
  <c r="QD203" i="3"/>
  <c r="QF203" i="3"/>
  <c r="QD25" i="3"/>
  <c r="QD24" i="3" s="1"/>
  <c r="QF25" i="3"/>
  <c r="QD36" i="3"/>
  <c r="QD35" i="3" s="1"/>
  <c r="QF36" i="3"/>
  <c r="QD50" i="3"/>
  <c r="QF50" i="3"/>
  <c r="QD51" i="3"/>
  <c r="QF51" i="3"/>
  <c r="QD67" i="3"/>
  <c r="QF67" i="3"/>
  <c r="QD79" i="3"/>
  <c r="QF79" i="3"/>
  <c r="QD137" i="3"/>
  <c r="QF137" i="3"/>
  <c r="QD147" i="3"/>
  <c r="QF147" i="3"/>
  <c r="QD170" i="3"/>
  <c r="QF170" i="3"/>
  <c r="QD180" i="3"/>
  <c r="QF180" i="3"/>
  <c r="QD188" i="3"/>
  <c r="QF188" i="3"/>
  <c r="QD202" i="3"/>
  <c r="QF202" i="3"/>
  <c r="QD211" i="3"/>
  <c r="QF211" i="3"/>
  <c r="QD27" i="3"/>
  <c r="QF27" i="3"/>
  <c r="QD45" i="3"/>
  <c r="QD44" i="3" s="1"/>
  <c r="QF45" i="3"/>
  <c r="QD72" i="3"/>
  <c r="QF72" i="3"/>
  <c r="QD87" i="3"/>
  <c r="QF87" i="3"/>
  <c r="QD142" i="3"/>
  <c r="QF142" i="3"/>
  <c r="QD153" i="3"/>
  <c r="QD152" i="3" s="1"/>
  <c r="QF153" i="3"/>
  <c r="QD161" i="3"/>
  <c r="QD160" i="3" s="1"/>
  <c r="QF161" i="3"/>
  <c r="QD169" i="3"/>
  <c r="QF169" i="3"/>
  <c r="QD179" i="3"/>
  <c r="QF179" i="3"/>
  <c r="QD189" i="3"/>
  <c r="QF189" i="3"/>
  <c r="QD197" i="3"/>
  <c r="QF197" i="3"/>
  <c r="QD206" i="3"/>
  <c r="QF206" i="3"/>
  <c r="QD14" i="3"/>
  <c r="QF14" i="3"/>
  <c r="QD28" i="3"/>
  <c r="QF28" i="3"/>
  <c r="QD38" i="3"/>
  <c r="QF38" i="3"/>
  <c r="QD52" i="3"/>
  <c r="QF52" i="3"/>
  <c r="QD61" i="3"/>
  <c r="QF61" i="3"/>
  <c r="QD69" i="3"/>
  <c r="QF69" i="3"/>
  <c r="QD86" i="3"/>
  <c r="QF86" i="3"/>
  <c r="QD139" i="3"/>
  <c r="QF139" i="3"/>
  <c r="QD150" i="3"/>
  <c r="QF150" i="3"/>
  <c r="QD172" i="3"/>
  <c r="QF172" i="3"/>
  <c r="QD182" i="3"/>
  <c r="QF182" i="3"/>
  <c r="QD190" i="3"/>
  <c r="QF190" i="3"/>
  <c r="QD204" i="3"/>
  <c r="QF204" i="3"/>
  <c r="AAM27" i="3"/>
  <c r="AAM53" i="3"/>
  <c r="AAM76" i="3"/>
  <c r="AAM142" i="3"/>
  <c r="AAM146" i="3"/>
  <c r="AAM153" i="3"/>
  <c r="AAM169" i="3"/>
  <c r="AAM175" i="3"/>
  <c r="AAM183" i="3"/>
  <c r="AAM189" i="3"/>
  <c r="AAM193" i="3"/>
  <c r="AAM197" i="3"/>
  <c r="AAM206" i="3"/>
  <c r="AAM240" i="3"/>
  <c r="AAM248" i="3"/>
  <c r="HL134" i="3"/>
  <c r="HL156" i="3"/>
  <c r="HL178" i="3"/>
  <c r="HL200" i="3"/>
  <c r="IA37" i="3"/>
  <c r="AAM23" i="3"/>
  <c r="AAM48" i="3"/>
  <c r="AAM52" i="3"/>
  <c r="AAM61" i="3"/>
  <c r="AAM77" i="3"/>
  <c r="AAM139" i="3"/>
  <c r="AAM168" i="3"/>
  <c r="AAM182" i="3"/>
  <c r="AAM190" i="3"/>
  <c r="AAM245" i="3"/>
  <c r="AAM155" i="3"/>
  <c r="AAM17" i="3"/>
  <c r="AAM174" i="3"/>
  <c r="AAF195" i="3"/>
  <c r="HL154" i="3"/>
  <c r="AAF201" i="3"/>
  <c r="AAM13" i="3"/>
  <c r="AAM65" i="3"/>
  <c r="AAM72" i="3"/>
  <c r="AAM87" i="3"/>
  <c r="AAM138" i="3"/>
  <c r="AAM157" i="3"/>
  <c r="AAM179" i="3"/>
  <c r="AAM201" i="3"/>
  <c r="AAM210" i="3"/>
  <c r="AAM244" i="3"/>
  <c r="AAM47" i="3"/>
  <c r="AAM173" i="3"/>
  <c r="AAM181" i="3"/>
  <c r="AAM199" i="3"/>
  <c r="AAM209" i="3"/>
  <c r="AAM242" i="3"/>
  <c r="AAM56" i="3"/>
  <c r="AAM88" i="3"/>
  <c r="AAM207" i="3"/>
  <c r="AAM239" i="3"/>
  <c r="AAF150" i="3"/>
  <c r="AAF72" i="3"/>
  <c r="AAF157" i="3"/>
  <c r="AAF147" i="3"/>
  <c r="AAM64" i="3"/>
  <c r="AAM135" i="3"/>
  <c r="AAM145" i="3"/>
  <c r="AAM176" i="3"/>
  <c r="AAM186" i="3"/>
  <c r="AAM198" i="3"/>
  <c r="AAM241" i="3"/>
  <c r="AAM25" i="3"/>
  <c r="AAM40" i="3"/>
  <c r="AAM36" i="3"/>
  <c r="AAM42" i="3"/>
  <c r="AAM50" i="3"/>
  <c r="AAM51" i="3"/>
  <c r="AAM67" i="3"/>
  <c r="AAM71" i="3"/>
  <c r="AAM79" i="3"/>
  <c r="AAM137" i="3"/>
  <c r="AAM143" i="3"/>
  <c r="AAM147" i="3"/>
  <c r="AAM158" i="3"/>
  <c r="AAM170" i="3"/>
  <c r="AAM180" i="3"/>
  <c r="AAM184" i="3"/>
  <c r="AAM188" i="3"/>
  <c r="AAM192" i="3"/>
  <c r="AAM202" i="3"/>
  <c r="AAM211" i="3"/>
  <c r="AAM243" i="3"/>
  <c r="AAM247" i="3"/>
  <c r="AAM14" i="3"/>
  <c r="AAM28" i="3"/>
  <c r="AAM69" i="3"/>
  <c r="AAM86" i="3"/>
  <c r="AAM150" i="3"/>
  <c r="AAM172" i="3"/>
  <c r="AAM204" i="3"/>
  <c r="AAM237" i="3"/>
  <c r="AAF170" i="3"/>
  <c r="AAF62" i="3"/>
  <c r="AAF52" i="3"/>
  <c r="AAF206" i="3"/>
  <c r="AAF242" i="3"/>
  <c r="AAF36" i="3"/>
  <c r="AAF190" i="3"/>
  <c r="AAF29" i="3"/>
  <c r="AAF76" i="3"/>
  <c r="AAF175" i="3"/>
  <c r="AAF181" i="3"/>
  <c r="AAF245" i="3"/>
  <c r="AAF146" i="3"/>
  <c r="AAF244" i="3"/>
  <c r="AAF71" i="3"/>
  <c r="AAF43" i="3"/>
  <c r="AAF17" i="3"/>
  <c r="AAF153" i="3"/>
  <c r="AAF79" i="3"/>
  <c r="AAF191" i="3"/>
  <c r="AAF243" i="3"/>
  <c r="AAF163" i="3"/>
  <c r="AAF204" i="3"/>
  <c r="AAF144" i="3"/>
  <c r="AAF239" i="3"/>
  <c r="AAF192" i="3"/>
  <c r="AAF47" i="3"/>
  <c r="AAF28" i="3"/>
  <c r="AAF159" i="3"/>
  <c r="AAF183" i="3"/>
  <c r="AAF237" i="3"/>
  <c r="AAF51" i="3"/>
  <c r="AAF199" i="3"/>
  <c r="AAF172" i="3"/>
  <c r="AAF135" i="3"/>
  <c r="AAF189" i="3"/>
  <c r="HM57" i="3"/>
  <c r="AAE57" i="3"/>
  <c r="HM167" i="3"/>
  <c r="AAE167" i="3"/>
  <c r="HM23" i="3"/>
  <c r="AAE23" i="3"/>
  <c r="HM135" i="3"/>
  <c r="AAE135" i="3"/>
  <c r="HM53" i="3"/>
  <c r="AAE53" i="3"/>
  <c r="HM76" i="3"/>
  <c r="AAE76" i="3"/>
  <c r="HM146" i="3"/>
  <c r="AAE146" i="3"/>
  <c r="HM165" i="3"/>
  <c r="HM164" i="3" s="1"/>
  <c r="AAE165" i="3"/>
  <c r="HM183" i="3"/>
  <c r="AAE183" i="3"/>
  <c r="HM201" i="3"/>
  <c r="AAE201" i="3"/>
  <c r="HM244" i="3"/>
  <c r="AAE244" i="3"/>
  <c r="HM17" i="3"/>
  <c r="AAE17" i="3"/>
  <c r="HM42" i="3"/>
  <c r="AAE42" i="3"/>
  <c r="HM88" i="3"/>
  <c r="AAE88" i="3"/>
  <c r="HM158" i="3"/>
  <c r="AAE158" i="3"/>
  <c r="HM184" i="3"/>
  <c r="AAE184" i="3"/>
  <c r="HM207" i="3"/>
  <c r="AAE207" i="3"/>
  <c r="HM247" i="3"/>
  <c r="AAE247" i="3"/>
  <c r="AAF86" i="3"/>
  <c r="HM47" i="3"/>
  <c r="AAE47" i="3"/>
  <c r="HM74" i="3"/>
  <c r="AAE74" i="3"/>
  <c r="HM144" i="3"/>
  <c r="AAE144" i="3"/>
  <c r="HM163" i="3"/>
  <c r="HM162" i="3" s="1"/>
  <c r="AAE163" i="3"/>
  <c r="HM181" i="3"/>
  <c r="AAE181" i="3"/>
  <c r="HM199" i="3"/>
  <c r="AAE199" i="3"/>
  <c r="HM242" i="3"/>
  <c r="AAE242" i="3"/>
  <c r="HM38" i="3"/>
  <c r="AAE38" i="3"/>
  <c r="HM61" i="3"/>
  <c r="AAE61" i="3"/>
  <c r="HM86" i="3"/>
  <c r="AAE86" i="3"/>
  <c r="HM150" i="3"/>
  <c r="AAE150" i="3"/>
  <c r="HM182" i="3"/>
  <c r="AAE182" i="3"/>
  <c r="HM204" i="3"/>
  <c r="AAE204" i="3"/>
  <c r="HM245" i="3"/>
  <c r="AAE245" i="3"/>
  <c r="AAM45" i="3"/>
  <c r="AAF61" i="3"/>
  <c r="AAF176" i="3"/>
  <c r="AAF53" i="3"/>
  <c r="AAF74" i="3"/>
  <c r="AAF57" i="3"/>
  <c r="AAF173" i="3"/>
  <c r="AAF193" i="3"/>
  <c r="AAF210" i="3"/>
  <c r="AAF16" i="3"/>
  <c r="AAM12" i="3"/>
  <c r="AAF38" i="3"/>
  <c r="AAF136" i="3"/>
  <c r="AAF198" i="3"/>
  <c r="AAF184" i="3"/>
  <c r="HM78" i="3"/>
  <c r="AAE78" i="3"/>
  <c r="HM203" i="3"/>
  <c r="AAE203" i="3"/>
  <c r="HM168" i="3"/>
  <c r="AAE168" i="3"/>
  <c r="HM45" i="3"/>
  <c r="HM44" i="3" s="1"/>
  <c r="AAE45" i="3"/>
  <c r="HM179" i="3"/>
  <c r="AAE179" i="3"/>
  <c r="HM36" i="3"/>
  <c r="AAE36" i="3"/>
  <c r="HM51" i="3"/>
  <c r="AAE51" i="3"/>
  <c r="HM79" i="3"/>
  <c r="AAE79" i="3"/>
  <c r="HM147" i="3"/>
  <c r="AAE147" i="3"/>
  <c r="HM180" i="3"/>
  <c r="AAE180" i="3"/>
  <c r="HM202" i="3"/>
  <c r="AAE202" i="3"/>
  <c r="HM243" i="3"/>
  <c r="AAE243" i="3"/>
  <c r="HM15" i="3"/>
  <c r="AAE15" i="3"/>
  <c r="HM43" i="3"/>
  <c r="AAE43" i="3"/>
  <c r="HM68" i="3"/>
  <c r="AAE68" i="3"/>
  <c r="HM140" i="3"/>
  <c r="AAE140" i="3"/>
  <c r="HM159" i="3"/>
  <c r="AAE159" i="3"/>
  <c r="HM177" i="3"/>
  <c r="AAE177" i="3"/>
  <c r="HM195" i="3"/>
  <c r="HM194" i="3" s="1"/>
  <c r="AAE195" i="3"/>
  <c r="HM238" i="3"/>
  <c r="AAE238" i="3"/>
  <c r="HM31" i="3"/>
  <c r="HM30" i="3" s="1"/>
  <c r="AAE31" i="3"/>
  <c r="AAE30" i="3" s="1"/>
  <c r="HM77" i="3"/>
  <c r="AAE77" i="3"/>
  <c r="HM145" i="3"/>
  <c r="AAE145" i="3"/>
  <c r="HM176" i="3"/>
  <c r="AAE176" i="3"/>
  <c r="HM198" i="3"/>
  <c r="AAE198" i="3"/>
  <c r="HM241" i="3"/>
  <c r="AAE241" i="3"/>
  <c r="AAM31" i="3"/>
  <c r="AAM30" i="3" s="1"/>
  <c r="AAF158" i="3"/>
  <c r="AAF143" i="3"/>
  <c r="AAF48" i="3"/>
  <c r="AAF65" i="3"/>
  <c r="AAF137" i="3"/>
  <c r="AAF179" i="3"/>
  <c r="AAF240" i="3"/>
  <c r="AAF40" i="3"/>
  <c r="AAF140" i="3"/>
  <c r="AAF56" i="3"/>
  <c r="AAF188" i="3"/>
  <c r="AAF50" i="3"/>
  <c r="AAF169" i="3"/>
  <c r="AAF246" i="3"/>
  <c r="AAM165" i="3"/>
  <c r="AAF69" i="3"/>
  <c r="AAQ69" i="3" s="1"/>
  <c r="AAF186" i="3"/>
  <c r="AAF168" i="3"/>
  <c r="HM16" i="3"/>
  <c r="AAE16" i="3"/>
  <c r="HM151" i="3"/>
  <c r="AAE151" i="3"/>
  <c r="HM246" i="3"/>
  <c r="AAE246" i="3"/>
  <c r="HM64" i="3"/>
  <c r="AAE64" i="3"/>
  <c r="HM142" i="3"/>
  <c r="AAE142" i="3"/>
  <c r="HM240" i="3"/>
  <c r="AAE240" i="3"/>
  <c r="HM138" i="3"/>
  <c r="AAE138" i="3"/>
  <c r="HM157" i="3"/>
  <c r="AAE157" i="3"/>
  <c r="HM193" i="3"/>
  <c r="AAE193" i="3"/>
  <c r="HM210" i="3"/>
  <c r="AAE210" i="3"/>
  <c r="HM56" i="3"/>
  <c r="AAE56" i="3"/>
  <c r="HM174" i="3"/>
  <c r="AAE174" i="3"/>
  <c r="HM239" i="3"/>
  <c r="AAE239" i="3"/>
  <c r="HM29" i="3"/>
  <c r="AAE29" i="3"/>
  <c r="HM62" i="3"/>
  <c r="AAE62" i="3"/>
  <c r="HM136" i="3"/>
  <c r="AAE136" i="3"/>
  <c r="HM155" i="3"/>
  <c r="HM154" i="3" s="1"/>
  <c r="AAE155" i="3"/>
  <c r="HM173" i="3"/>
  <c r="AAE173" i="3"/>
  <c r="HM191" i="3"/>
  <c r="AAE191" i="3"/>
  <c r="HM209" i="3"/>
  <c r="AAE209" i="3"/>
  <c r="HM14" i="3"/>
  <c r="AAE14" i="3"/>
  <c r="HM28" i="3"/>
  <c r="AAE28" i="3"/>
  <c r="HM52" i="3"/>
  <c r="AAE52" i="3"/>
  <c r="HM69" i="3"/>
  <c r="AAE69" i="3"/>
  <c r="HM139" i="3"/>
  <c r="AAE139" i="3"/>
  <c r="HM172" i="3"/>
  <c r="AAE172" i="3"/>
  <c r="HM190" i="3"/>
  <c r="AAE190" i="3"/>
  <c r="HM237" i="3"/>
  <c r="AAE237" i="3"/>
  <c r="AAE39" i="3"/>
  <c r="AAF145" i="3"/>
  <c r="AAF207" i="3"/>
  <c r="AAF155" i="3"/>
  <c r="AAF42" i="3"/>
  <c r="AAF142" i="3"/>
  <c r="AAF174" i="3"/>
  <c r="AAF247" i="3"/>
  <c r="AAF67" i="3"/>
  <c r="HM187" i="3"/>
  <c r="AAE187" i="3"/>
  <c r="HM48" i="3"/>
  <c r="AAE48" i="3"/>
  <c r="HM186" i="3"/>
  <c r="AAE186" i="3"/>
  <c r="HM72" i="3"/>
  <c r="AAE72" i="3"/>
  <c r="HM161" i="3"/>
  <c r="AAE161" i="3"/>
  <c r="HM197" i="3"/>
  <c r="AAE197" i="3"/>
  <c r="HM13" i="3"/>
  <c r="AAE13" i="3"/>
  <c r="HM65" i="3"/>
  <c r="AAE65" i="3"/>
  <c r="HM175" i="3"/>
  <c r="AAE175" i="3"/>
  <c r="HM40" i="3"/>
  <c r="AAE40" i="3"/>
  <c r="HM71" i="3"/>
  <c r="AAE71" i="3"/>
  <c r="HM143" i="3"/>
  <c r="AAE143" i="3"/>
  <c r="HM192" i="3"/>
  <c r="AAE192" i="3"/>
  <c r="AAM39" i="3"/>
  <c r="HM87" i="3"/>
  <c r="AAE87" i="3"/>
  <c r="HM153" i="3"/>
  <c r="AAE153" i="3"/>
  <c r="HM169" i="3"/>
  <c r="AAE169" i="3"/>
  <c r="HM189" i="3"/>
  <c r="AAE189" i="3"/>
  <c r="HM206" i="3"/>
  <c r="AAE206" i="3"/>
  <c r="HM248" i="3"/>
  <c r="AAE248" i="3"/>
  <c r="HM25" i="3"/>
  <c r="AAE25" i="3"/>
  <c r="HM50" i="3"/>
  <c r="AAE50" i="3"/>
  <c r="HM67" i="3"/>
  <c r="AAE67" i="3"/>
  <c r="HM137" i="3"/>
  <c r="AAE137" i="3"/>
  <c r="HM170" i="3"/>
  <c r="AAE170" i="3"/>
  <c r="HM188" i="3"/>
  <c r="AAE188" i="3"/>
  <c r="HM211" i="3"/>
  <c r="AAE211" i="3"/>
  <c r="AAF39" i="3"/>
  <c r="AAF88" i="3"/>
  <c r="AAF209" i="3"/>
  <c r="AAF77" i="3"/>
  <c r="AAF165" i="3"/>
  <c r="AAM161" i="3"/>
  <c r="AAE27" i="3"/>
  <c r="AAF27" i="3"/>
  <c r="AAM38" i="3"/>
  <c r="AAF87" i="3"/>
  <c r="AAF182" i="3"/>
  <c r="AAF31" i="3"/>
  <c r="AAF30" i="3" s="1"/>
  <c r="AAF241" i="3"/>
  <c r="AAF23" i="3"/>
  <c r="AAF78" i="3"/>
  <c r="AAF151" i="3"/>
  <c r="AAF167" i="3"/>
  <c r="AAF187" i="3"/>
  <c r="AAF203" i="3"/>
  <c r="AAF248" i="3"/>
  <c r="AAF64" i="3"/>
  <c r="AAF202" i="3"/>
  <c r="AAF138" i="3"/>
  <c r="AAF25" i="3"/>
  <c r="AAF68" i="3"/>
  <c r="AAF139" i="3"/>
  <c r="AAF161" i="3"/>
  <c r="AAF177" i="3"/>
  <c r="AAF197" i="3"/>
  <c r="AAF238" i="3"/>
  <c r="AAF45" i="3"/>
  <c r="AAF180" i="3"/>
  <c r="AAE12" i="3"/>
  <c r="ZJ46" i="3"/>
  <c r="YU41" i="3"/>
  <c r="GX46" i="3"/>
  <c r="MC63" i="3"/>
  <c r="YU63" i="3"/>
  <c r="Z10" i="3"/>
  <c r="HP12" i="3"/>
  <c r="JF70" i="3"/>
  <c r="RW41" i="3"/>
  <c r="XQ63" i="3"/>
  <c r="UT70" i="3"/>
  <c r="TP46" i="3"/>
  <c r="MR70" i="3"/>
  <c r="KJ46" i="3"/>
  <c r="YU70" i="3"/>
  <c r="VI149" i="3"/>
  <c r="TA63" i="3"/>
  <c r="NG149" i="3"/>
  <c r="FS37" i="3"/>
  <c r="VI41" i="3"/>
  <c r="OZ46" i="3"/>
  <c r="MC41" i="3"/>
  <c r="OK63" i="3"/>
  <c r="WM63" i="3"/>
  <c r="MC70" i="3"/>
  <c r="NG41" i="3"/>
  <c r="XB66" i="3"/>
  <c r="WM149" i="3"/>
  <c r="PO63" i="3"/>
  <c r="BD41" i="3"/>
  <c r="DL41" i="3"/>
  <c r="CW70" i="3"/>
  <c r="OK41" i="3"/>
  <c r="KY63" i="3"/>
  <c r="BS63" i="3"/>
  <c r="EA41" i="3"/>
  <c r="DL70" i="3"/>
  <c r="BS41" i="3"/>
  <c r="YU149" i="3"/>
  <c r="XQ70" i="3"/>
  <c r="UT66" i="3"/>
  <c r="SL46" i="3"/>
  <c r="MR66" i="3"/>
  <c r="MC149" i="3"/>
  <c r="JF66" i="3"/>
  <c r="VI156" i="3"/>
  <c r="XB70" i="3"/>
  <c r="VX46" i="3"/>
  <c r="VI63" i="3"/>
  <c r="NG63" i="3"/>
  <c r="KY70" i="3"/>
  <c r="FT149" i="3"/>
  <c r="KY149" i="3"/>
  <c r="FT63" i="3"/>
  <c r="CH63" i="3"/>
  <c r="BS149" i="3"/>
  <c r="BS156" i="3"/>
  <c r="BD196" i="3"/>
  <c r="OJ37" i="3"/>
  <c r="OJ261" i="3" s="1"/>
  <c r="WM41" i="3"/>
  <c r="TA149" i="3"/>
  <c r="RW70" i="3"/>
  <c r="UT41" i="3"/>
  <c r="TA41" i="3"/>
  <c r="YU60" i="3"/>
  <c r="VX75" i="3"/>
  <c r="VX200" i="3"/>
  <c r="VI200" i="3"/>
  <c r="RW75" i="3"/>
  <c r="FT66" i="3"/>
  <c r="BD156" i="3"/>
  <c r="NG70" i="3"/>
  <c r="FT41" i="3"/>
  <c r="FT70" i="3"/>
  <c r="EA70" i="3"/>
  <c r="CW41" i="3"/>
  <c r="CH41" i="3"/>
  <c r="CH70" i="3"/>
  <c r="BS196" i="3"/>
  <c r="BD46" i="3"/>
  <c r="BD63" i="3"/>
  <c r="DL63" i="3"/>
  <c r="CW63" i="3"/>
  <c r="BS46" i="3"/>
  <c r="BD149" i="3"/>
  <c r="EA66" i="3"/>
  <c r="PO41" i="3"/>
  <c r="YF66" i="3"/>
  <c r="WM70" i="3"/>
  <c r="VI46" i="3"/>
  <c r="VI196" i="3"/>
  <c r="KY41" i="3"/>
  <c r="IB46" i="3"/>
  <c r="ZJ166" i="3"/>
  <c r="XQ41" i="3"/>
  <c r="WM166" i="3"/>
  <c r="VX156" i="3"/>
  <c r="UT166" i="3"/>
  <c r="TA70" i="3"/>
  <c r="PO149" i="3"/>
  <c r="OK70" i="3"/>
  <c r="JF166" i="3"/>
  <c r="KJ200" i="3"/>
  <c r="CW66" i="3"/>
  <c r="MR39" i="3"/>
  <c r="JF39" i="3"/>
  <c r="HM39" i="3"/>
  <c r="VI39" i="3"/>
  <c r="RW39" i="3"/>
  <c r="NG39" i="3"/>
  <c r="FT39" i="3"/>
  <c r="CH39" i="3"/>
  <c r="VX39" i="3"/>
  <c r="KJ39" i="3"/>
  <c r="IB39" i="3"/>
  <c r="WM39" i="3"/>
  <c r="TA39" i="3"/>
  <c r="OK39" i="3"/>
  <c r="CW39" i="3"/>
  <c r="BC37" i="3"/>
  <c r="XQ39" i="3"/>
  <c r="PO39" i="3"/>
  <c r="KY39" i="3"/>
  <c r="Z39" i="3"/>
  <c r="DL39" i="3"/>
  <c r="BD39" i="3"/>
  <c r="YF39" i="3"/>
  <c r="TP39" i="3"/>
  <c r="OZ39" i="3"/>
  <c r="YU39" i="3"/>
  <c r="MC39" i="3"/>
  <c r="EA39" i="3"/>
  <c r="BS39" i="3"/>
  <c r="BV87" i="3"/>
  <c r="BV80" i="3" s="1"/>
  <c r="FD37" i="3"/>
  <c r="SZ37" i="3"/>
  <c r="RV37" i="3"/>
  <c r="RV261" i="3" s="1"/>
  <c r="PN37" i="3"/>
  <c r="VW37" i="3"/>
  <c r="VW261" i="3" s="1"/>
  <c r="TO37" i="3"/>
  <c r="SK37" i="3"/>
  <c r="RG37" i="3"/>
  <c r="RG261" i="3" s="1"/>
  <c r="KI37" i="3"/>
  <c r="GW37" i="3"/>
  <c r="GW261" i="3" s="1"/>
  <c r="CV37" i="3"/>
  <c r="CV261" i="3" s="1"/>
  <c r="YT37" i="3"/>
  <c r="YT261" i="3" s="1"/>
  <c r="XP37" i="3"/>
  <c r="QR37" i="3"/>
  <c r="QR261" i="3" s="1"/>
  <c r="KX37" i="3"/>
  <c r="US37" i="3"/>
  <c r="BR37" i="3"/>
  <c r="AN37" i="3"/>
  <c r="AN261" i="3" s="1"/>
  <c r="VH37" i="3"/>
  <c r="QC37" i="3"/>
  <c r="QC261" i="3" s="1"/>
  <c r="OY37" i="3"/>
  <c r="HL37" i="3"/>
  <c r="HL261" i="3" s="1"/>
  <c r="GH37" i="3"/>
  <c r="DZ37" i="3"/>
  <c r="DZ261" i="3" s="1"/>
  <c r="WL37" i="3"/>
  <c r="NF37" i="3"/>
  <c r="MB37" i="3"/>
  <c r="YE37" i="3"/>
  <c r="XA37" i="3"/>
  <c r="XA261" i="3" s="1"/>
  <c r="MQ37" i="3"/>
  <c r="MQ261" i="3" s="1"/>
  <c r="JE37" i="3"/>
  <c r="JE261" i="3" s="1"/>
  <c r="DK37" i="3"/>
  <c r="DK261" i="3" s="1"/>
  <c r="CG37" i="3"/>
  <c r="NU44" i="3"/>
  <c r="NU152" i="3"/>
  <c r="NU160" i="3"/>
  <c r="NU164" i="3"/>
  <c r="NU24" i="3"/>
  <c r="NU35" i="3"/>
  <c r="EB253" i="3"/>
  <c r="ZJ75" i="3"/>
  <c r="ZJ156" i="3"/>
  <c r="ZJ200" i="3"/>
  <c r="YF166" i="3"/>
  <c r="HM12" i="3"/>
  <c r="EA134" i="3"/>
  <c r="DL134" i="3"/>
  <c r="DL166" i="3"/>
  <c r="NU73" i="3"/>
  <c r="NU154" i="3"/>
  <c r="NU162" i="3"/>
  <c r="NU194" i="3"/>
  <c r="NU22" i="3"/>
  <c r="DL66" i="3"/>
  <c r="CH66" i="3"/>
  <c r="HM27" i="3"/>
  <c r="DL149" i="3"/>
  <c r="OK171" i="3"/>
  <c r="NG134" i="3"/>
  <c r="MR75" i="3"/>
  <c r="CW134" i="3"/>
  <c r="CH134" i="3"/>
  <c r="BS200" i="3"/>
  <c r="BD171" i="3"/>
  <c r="CX253" i="3"/>
  <c r="YU166" i="3"/>
  <c r="YU185" i="3"/>
  <c r="YF75" i="3"/>
  <c r="SL166" i="3"/>
  <c r="RW171" i="3"/>
  <c r="XQ66" i="3"/>
  <c r="XB166" i="3"/>
  <c r="WM60" i="3"/>
  <c r="WM171" i="3"/>
  <c r="VX178" i="3"/>
  <c r="VX196" i="3"/>
  <c r="VI171" i="3"/>
  <c r="TP75" i="3"/>
  <c r="TP156" i="3"/>
  <c r="TP200" i="3"/>
  <c r="TA66" i="3"/>
  <c r="PO134" i="3"/>
  <c r="PO185" i="3"/>
  <c r="OZ75" i="3"/>
  <c r="OZ156" i="3"/>
  <c r="OZ200" i="3"/>
  <c r="OK66" i="3"/>
  <c r="MC134" i="3"/>
  <c r="KY60" i="3"/>
  <c r="KY171" i="3"/>
  <c r="IB178" i="3"/>
  <c r="IB196" i="3"/>
  <c r="GX75" i="3"/>
  <c r="GX156" i="3"/>
  <c r="BS185" i="3"/>
  <c r="BD200" i="3"/>
  <c r="XQ60" i="3"/>
  <c r="XQ171" i="3"/>
  <c r="UT75" i="3"/>
  <c r="TP196" i="3"/>
  <c r="PO60" i="3"/>
  <c r="OZ196" i="3"/>
  <c r="NG66" i="3"/>
  <c r="MR166" i="3"/>
  <c r="MC60" i="3"/>
  <c r="KY166" i="3"/>
  <c r="KJ75" i="3"/>
  <c r="KJ156" i="3"/>
  <c r="IB75" i="3"/>
  <c r="IB156" i="3"/>
  <c r="IB200" i="3"/>
  <c r="GX196" i="3"/>
  <c r="BD60" i="3"/>
  <c r="MC185" i="3"/>
  <c r="KJ178" i="3"/>
  <c r="KJ196" i="3"/>
  <c r="GX200" i="3"/>
  <c r="TA60" i="3"/>
  <c r="JF75" i="3"/>
  <c r="ZJ178" i="3"/>
  <c r="ZJ196" i="3"/>
  <c r="XQ134" i="3"/>
  <c r="XQ185" i="3"/>
  <c r="XB39" i="3"/>
  <c r="XB75" i="3"/>
  <c r="WM66" i="3"/>
  <c r="WM178" i="3"/>
  <c r="VX166" i="3"/>
  <c r="VI60" i="3"/>
  <c r="UT178" i="3"/>
  <c r="TA134" i="3"/>
  <c r="TA185" i="3"/>
  <c r="SL39" i="3"/>
  <c r="SL75" i="3"/>
  <c r="SL156" i="3"/>
  <c r="SL200" i="3"/>
  <c r="RW66" i="3"/>
  <c r="OK134" i="3"/>
  <c r="NG60" i="3"/>
  <c r="NG171" i="3"/>
  <c r="MR178" i="3"/>
  <c r="KY66" i="3"/>
  <c r="KY178" i="3"/>
  <c r="KJ166" i="3"/>
  <c r="KJ185" i="3"/>
  <c r="JF178" i="3"/>
  <c r="IB166" i="3"/>
  <c r="ZJ41" i="3"/>
  <c r="ZJ70" i="3"/>
  <c r="YU46" i="3"/>
  <c r="YU134" i="3"/>
  <c r="YF46" i="3"/>
  <c r="YF63" i="3"/>
  <c r="YF185" i="3"/>
  <c r="YF196" i="3"/>
  <c r="XQ75" i="3"/>
  <c r="XQ156" i="3"/>
  <c r="XQ200" i="3"/>
  <c r="XB134" i="3"/>
  <c r="XB200" i="3"/>
  <c r="VX60" i="3"/>
  <c r="VX149" i="3"/>
  <c r="VX171" i="3"/>
  <c r="VI70" i="3"/>
  <c r="VI178" i="3"/>
  <c r="UT156" i="3"/>
  <c r="UT171" i="3"/>
  <c r="TP66" i="3"/>
  <c r="TA166" i="3"/>
  <c r="SL60" i="3"/>
  <c r="SL149" i="3"/>
  <c r="SL171" i="3"/>
  <c r="RW178" i="3"/>
  <c r="RW196" i="3"/>
  <c r="PO75" i="3"/>
  <c r="PO156" i="3"/>
  <c r="PO200" i="3"/>
  <c r="OZ66" i="3"/>
  <c r="OK149" i="3"/>
  <c r="OK166" i="3"/>
  <c r="OK185" i="3"/>
  <c r="NG178" i="3"/>
  <c r="NG196" i="3"/>
  <c r="MR41" i="3"/>
  <c r="MR156" i="3"/>
  <c r="MR171" i="3"/>
  <c r="MC46" i="3"/>
  <c r="KY75" i="3"/>
  <c r="KY156" i="3"/>
  <c r="KY200" i="3"/>
  <c r="KJ66" i="3"/>
  <c r="JF41" i="3"/>
  <c r="JF156" i="3"/>
  <c r="JF171" i="3"/>
  <c r="IB41" i="3"/>
  <c r="IB70" i="3"/>
  <c r="GX60" i="3"/>
  <c r="GX149" i="3"/>
  <c r="GX171" i="3"/>
  <c r="FT60" i="3"/>
  <c r="EA171" i="3"/>
  <c r="DL60" i="3"/>
  <c r="DL171" i="3"/>
  <c r="CW60" i="3"/>
  <c r="CW171" i="3"/>
  <c r="CH60" i="3"/>
  <c r="CH171" i="3"/>
  <c r="BS60" i="3"/>
  <c r="BS171" i="3"/>
  <c r="BD134" i="3"/>
  <c r="BD185" i="3"/>
  <c r="FT178" i="3"/>
  <c r="FT196" i="3"/>
  <c r="EA46" i="3"/>
  <c r="DL75" i="3"/>
  <c r="DL156" i="3"/>
  <c r="DL200" i="3"/>
  <c r="CW149" i="3"/>
  <c r="CW166" i="3"/>
  <c r="CH178" i="3"/>
  <c r="CH196" i="3"/>
  <c r="BD75" i="3"/>
  <c r="BD166" i="3"/>
  <c r="AO152" i="3"/>
  <c r="DM253" i="3"/>
  <c r="GX39" i="3"/>
  <c r="ZJ63" i="3"/>
  <c r="ZJ134" i="3"/>
  <c r="ZJ185" i="3"/>
  <c r="YU75" i="3"/>
  <c r="YU156" i="3"/>
  <c r="YU200" i="3"/>
  <c r="YF134" i="3"/>
  <c r="YF200" i="3"/>
  <c r="XQ149" i="3"/>
  <c r="XQ166" i="3"/>
  <c r="XB60" i="3"/>
  <c r="XB149" i="3"/>
  <c r="WM196" i="3"/>
  <c r="VX41" i="3"/>
  <c r="VX70" i="3"/>
  <c r="UT46" i="3"/>
  <c r="UT63" i="3"/>
  <c r="UT185" i="3"/>
  <c r="UT196" i="3"/>
  <c r="TP60" i="3"/>
  <c r="TP149" i="3"/>
  <c r="TP171" i="3"/>
  <c r="TA178" i="3"/>
  <c r="TA196" i="3"/>
  <c r="SL41" i="3"/>
  <c r="SL70" i="3"/>
  <c r="RW46" i="3"/>
  <c r="RW60" i="3"/>
  <c r="PO166" i="3"/>
  <c r="OZ60" i="3"/>
  <c r="OZ149" i="3"/>
  <c r="OZ171" i="3"/>
  <c r="OK178" i="3"/>
  <c r="OK196" i="3"/>
  <c r="NG46" i="3"/>
  <c r="MR46" i="3"/>
  <c r="MR63" i="3"/>
  <c r="MR185" i="3"/>
  <c r="MR196" i="3"/>
  <c r="MC75" i="3"/>
  <c r="MC156" i="3"/>
  <c r="MC200" i="3"/>
  <c r="KJ60" i="3"/>
  <c r="KJ149" i="3"/>
  <c r="KJ171" i="3"/>
  <c r="JF46" i="3"/>
  <c r="JF63" i="3"/>
  <c r="JF185" i="3"/>
  <c r="JF196" i="3"/>
  <c r="IB63" i="3"/>
  <c r="IB134" i="3"/>
  <c r="IB185" i="3"/>
  <c r="GX41" i="3"/>
  <c r="GX70" i="3"/>
  <c r="FT46" i="3"/>
  <c r="FT134" i="3"/>
  <c r="FT171" i="3"/>
  <c r="EA63" i="3"/>
  <c r="EA156" i="3"/>
  <c r="EA200" i="3"/>
  <c r="CW178" i="3"/>
  <c r="CW196" i="3"/>
  <c r="CH46" i="3"/>
  <c r="BS75" i="3"/>
  <c r="BD66" i="3"/>
  <c r="BD178" i="3"/>
  <c r="AO154" i="3"/>
  <c r="CI253" i="3"/>
  <c r="ZJ39" i="3"/>
  <c r="YU66" i="3"/>
  <c r="YU178" i="3"/>
  <c r="XB178" i="3"/>
  <c r="VI185" i="3"/>
  <c r="UT39" i="3"/>
  <c r="TP166" i="3"/>
  <c r="TA171" i="3"/>
  <c r="SL178" i="3"/>
  <c r="SL196" i="3"/>
  <c r="QD39" i="3"/>
  <c r="PO66" i="3"/>
  <c r="OZ166" i="3"/>
  <c r="OZ185" i="3"/>
  <c r="OK60" i="3"/>
  <c r="NG185" i="3"/>
  <c r="MC66" i="3"/>
  <c r="ZJ66" i="3"/>
  <c r="YF60" i="3"/>
  <c r="YF149" i="3"/>
  <c r="XQ178" i="3"/>
  <c r="XQ196" i="3"/>
  <c r="XB41" i="3"/>
  <c r="XB156" i="3"/>
  <c r="XB171" i="3"/>
  <c r="WM46" i="3"/>
  <c r="VX63" i="3"/>
  <c r="VX134" i="3"/>
  <c r="VX185" i="3"/>
  <c r="VI75" i="3"/>
  <c r="UT134" i="3"/>
  <c r="UT200" i="3"/>
  <c r="TP41" i="3"/>
  <c r="TP70" i="3"/>
  <c r="TA46" i="3"/>
  <c r="SL63" i="3"/>
  <c r="SL134" i="3"/>
  <c r="SL185" i="3"/>
  <c r="RW63" i="3"/>
  <c r="RW156" i="3"/>
  <c r="RW200" i="3"/>
  <c r="PO178" i="3"/>
  <c r="PO196" i="3"/>
  <c r="OZ41" i="3"/>
  <c r="OZ70" i="3"/>
  <c r="OK46" i="3"/>
  <c r="NG75" i="3"/>
  <c r="NG156" i="3"/>
  <c r="NG200" i="3"/>
  <c r="MR134" i="3"/>
  <c r="MR200" i="3"/>
  <c r="MC166" i="3"/>
  <c r="KY196" i="3"/>
  <c r="KJ41" i="3"/>
  <c r="KJ70" i="3"/>
  <c r="JF134" i="3"/>
  <c r="JF200" i="3"/>
  <c r="IB66" i="3"/>
  <c r="GX63" i="3"/>
  <c r="GX134" i="3"/>
  <c r="GX166" i="3"/>
  <c r="GX185" i="3"/>
  <c r="FT185" i="3"/>
  <c r="DL185" i="3"/>
  <c r="CW185" i="3"/>
  <c r="CH185" i="3"/>
  <c r="BS134" i="3"/>
  <c r="FT75" i="3"/>
  <c r="FT156" i="3"/>
  <c r="FT200" i="3"/>
  <c r="EA149" i="3"/>
  <c r="EA166" i="3"/>
  <c r="EA185" i="3"/>
  <c r="DL196" i="3"/>
  <c r="CW46" i="3"/>
  <c r="CH75" i="3"/>
  <c r="CH156" i="3"/>
  <c r="CH200" i="3"/>
  <c r="BS66" i="3"/>
  <c r="BS166" i="3"/>
  <c r="BD70" i="3"/>
  <c r="ZL253" i="3"/>
  <c r="ZK254" i="3"/>
  <c r="YU171" i="3"/>
  <c r="YF178" i="3"/>
  <c r="WM134" i="3"/>
  <c r="WM185" i="3"/>
  <c r="VI134" i="3"/>
  <c r="TP178" i="3"/>
  <c r="RW134" i="3"/>
  <c r="PO171" i="3"/>
  <c r="OZ178" i="3"/>
  <c r="MC171" i="3"/>
  <c r="KY134" i="3"/>
  <c r="KY185" i="3"/>
  <c r="ZJ60" i="3"/>
  <c r="ZJ149" i="3"/>
  <c r="ZJ171" i="3"/>
  <c r="YU196" i="3"/>
  <c r="YF41" i="3"/>
  <c r="YF70" i="3"/>
  <c r="YF156" i="3"/>
  <c r="YF171" i="3"/>
  <c r="XQ46" i="3"/>
  <c r="XB46" i="3"/>
  <c r="XB63" i="3"/>
  <c r="XB185" i="3"/>
  <c r="XB196" i="3"/>
  <c r="WM75" i="3"/>
  <c r="WM156" i="3"/>
  <c r="WM200" i="3"/>
  <c r="VX66" i="3"/>
  <c r="VI66" i="3"/>
  <c r="VI166" i="3"/>
  <c r="UT60" i="3"/>
  <c r="UT149" i="3"/>
  <c r="TP63" i="3"/>
  <c r="TP134" i="3"/>
  <c r="TP185" i="3"/>
  <c r="TA75" i="3"/>
  <c r="TA156" i="3"/>
  <c r="TA200" i="3"/>
  <c r="SL66" i="3"/>
  <c r="RW149" i="3"/>
  <c r="RW166" i="3"/>
  <c r="RW185" i="3"/>
  <c r="PO46" i="3"/>
  <c r="OZ63" i="3"/>
  <c r="OZ134" i="3"/>
  <c r="OK75" i="3"/>
  <c r="OK156" i="3"/>
  <c r="OK200" i="3"/>
  <c r="NG166" i="3"/>
  <c r="MR60" i="3"/>
  <c r="MR149" i="3"/>
  <c r="MC178" i="3"/>
  <c r="MC196" i="3"/>
  <c r="KY46" i="3"/>
  <c r="KJ63" i="3"/>
  <c r="KJ134" i="3"/>
  <c r="JF60" i="3"/>
  <c r="JF149" i="3"/>
  <c r="IB60" i="3"/>
  <c r="IB149" i="3"/>
  <c r="IB171" i="3"/>
  <c r="GX66" i="3"/>
  <c r="GX178" i="3"/>
  <c r="DL178" i="3"/>
  <c r="FT166" i="3"/>
  <c r="EA178" i="3"/>
  <c r="EA196" i="3"/>
  <c r="DL46" i="3"/>
  <c r="CW75" i="3"/>
  <c r="CW156" i="3"/>
  <c r="CW200" i="3"/>
  <c r="CH149" i="3"/>
  <c r="CH166" i="3"/>
  <c r="BS70" i="3"/>
  <c r="BS178" i="3"/>
  <c r="Z86" i="3"/>
  <c r="Z263" i="3" s="1"/>
  <c r="Y37" i="3"/>
  <c r="IW37" i="3"/>
  <c r="IW261" i="3" s="1"/>
  <c r="XI37" i="3"/>
  <c r="SS37" i="3"/>
  <c r="AC86" i="3"/>
  <c r="AC263" i="3" s="1"/>
  <c r="AC38" i="3"/>
  <c r="BK37" i="3"/>
  <c r="CZ38" i="3"/>
  <c r="AC39" i="3"/>
  <c r="YM37" i="3"/>
  <c r="YM261" i="3" s="1"/>
  <c r="XE38" i="3"/>
  <c r="SO38" i="3"/>
  <c r="PG37" i="3"/>
  <c r="LQ38" i="3"/>
  <c r="FW86" i="3"/>
  <c r="FW263" i="3" s="1"/>
  <c r="FW39" i="3"/>
  <c r="FW38" i="3"/>
  <c r="CK38" i="3"/>
  <c r="YI38" i="3"/>
  <c r="TS38" i="3"/>
  <c r="YX38" i="3"/>
  <c r="PR38" i="3"/>
  <c r="MU38" i="3"/>
  <c r="JM37" i="3"/>
  <c r="JM261" i="3" s="1"/>
  <c r="IT86" i="3"/>
  <c r="IT263" i="3" s="1"/>
  <c r="CO37" i="3"/>
  <c r="CO261" i="3" s="1"/>
  <c r="HD37" i="3"/>
  <c r="ZM38" i="3"/>
  <c r="UW38" i="3"/>
  <c r="VL38" i="3"/>
  <c r="JI38" i="3"/>
  <c r="DO38" i="3"/>
  <c r="AV37" i="3"/>
  <c r="HT37" i="3"/>
  <c r="HA38" i="3"/>
  <c r="OC37" i="3"/>
  <c r="NU37" i="3"/>
  <c r="NU261" i="3" s="1"/>
  <c r="GO37" i="3"/>
  <c r="ZA37" i="3"/>
  <c r="XW37" i="3"/>
  <c r="IP37" i="3"/>
  <c r="AAO26" i="3"/>
  <c r="WS37" i="3"/>
  <c r="VO37" i="3"/>
  <c r="UK37" i="3"/>
  <c r="TG37" i="3"/>
  <c r="SC37" i="3"/>
  <c r="OQ37" i="3"/>
  <c r="OQ261" i="3" s="1"/>
  <c r="LM37" i="3"/>
  <c r="WS26" i="3"/>
  <c r="SC26" i="3"/>
  <c r="OQ26" i="3"/>
  <c r="IW26" i="3"/>
  <c r="IP26" i="3"/>
  <c r="HD26" i="3"/>
  <c r="FV25" i="3"/>
  <c r="FV31" i="3"/>
  <c r="FV30" i="3" s="1"/>
  <c r="FV38" i="3"/>
  <c r="FV52" i="3"/>
  <c r="FV61" i="3"/>
  <c r="FV69" i="3"/>
  <c r="FV86" i="3"/>
  <c r="FV139" i="3"/>
  <c r="FV150" i="3"/>
  <c r="FV172" i="3"/>
  <c r="FV182" i="3"/>
  <c r="FV190" i="3"/>
  <c r="FV204" i="3"/>
  <c r="FV237" i="3"/>
  <c r="FV245" i="3"/>
  <c r="FV27" i="3"/>
  <c r="FV45" i="3"/>
  <c r="FV72" i="3"/>
  <c r="FV78" i="3"/>
  <c r="FV140" i="3"/>
  <c r="FV151" i="3"/>
  <c r="FV175" i="3"/>
  <c r="FV183" i="3"/>
  <c r="FV193" i="3"/>
  <c r="FV199" i="3"/>
  <c r="FV209" i="3"/>
  <c r="FV242" i="3"/>
  <c r="FV17" i="3"/>
  <c r="FV42" i="3"/>
  <c r="FV56" i="3"/>
  <c r="FV71" i="3"/>
  <c r="FV88" i="3"/>
  <c r="FV143" i="3"/>
  <c r="FV158" i="3"/>
  <c r="FV174" i="3"/>
  <c r="FV184" i="3"/>
  <c r="FV192" i="3"/>
  <c r="FV207" i="3"/>
  <c r="FV239" i="3"/>
  <c r="FV247" i="3"/>
  <c r="FV29" i="3"/>
  <c r="FV47" i="3"/>
  <c r="FV62" i="3"/>
  <c r="FV74" i="3"/>
  <c r="FV87" i="3"/>
  <c r="FV142" i="3"/>
  <c r="FV153" i="3"/>
  <c r="FV157" i="3"/>
  <c r="FV163" i="3"/>
  <c r="FV167" i="3"/>
  <c r="FV177" i="3"/>
  <c r="FV187" i="3"/>
  <c r="FV195" i="3"/>
  <c r="FV201" i="3"/>
  <c r="FV210" i="3"/>
  <c r="FV244" i="3"/>
  <c r="FV23" i="3"/>
  <c r="FV28" i="3"/>
  <c r="FV36" i="3"/>
  <c r="FV48" i="3"/>
  <c r="FV64" i="3"/>
  <c r="FV77" i="3"/>
  <c r="FV135" i="3"/>
  <c r="FV145" i="3"/>
  <c r="FV168" i="3"/>
  <c r="FV176" i="3"/>
  <c r="FV186" i="3"/>
  <c r="FV198" i="3"/>
  <c r="FV241" i="3"/>
  <c r="FV39" i="3"/>
  <c r="FV53" i="3"/>
  <c r="FV65" i="3"/>
  <c r="FV136" i="3"/>
  <c r="FV144" i="3"/>
  <c r="FV159" i="3"/>
  <c r="FV169" i="3"/>
  <c r="FV179" i="3"/>
  <c r="FV189" i="3"/>
  <c r="FV203" i="3"/>
  <c r="FV238" i="3"/>
  <c r="FV246" i="3"/>
  <c r="FV40" i="3"/>
  <c r="FV50" i="3"/>
  <c r="FV51" i="3"/>
  <c r="FV67" i="3"/>
  <c r="FV79" i="3"/>
  <c r="FV137" i="3"/>
  <c r="FV147" i="3"/>
  <c r="FV170" i="3"/>
  <c r="FV180" i="3"/>
  <c r="FV188" i="3"/>
  <c r="FV202" i="3"/>
  <c r="FV211" i="3"/>
  <c r="FV243" i="3"/>
  <c r="FV43" i="3"/>
  <c r="FV57" i="3"/>
  <c r="FV68" i="3"/>
  <c r="FV76" i="3"/>
  <c r="FV138" i="3"/>
  <c r="FV146" i="3"/>
  <c r="FV155" i="3"/>
  <c r="FV161" i="3"/>
  <c r="FV165" i="3"/>
  <c r="FV173" i="3"/>
  <c r="FV181" i="3"/>
  <c r="FV191" i="3"/>
  <c r="FV197" i="3"/>
  <c r="FV206" i="3"/>
  <c r="FV240" i="3"/>
  <c r="FV248" i="3"/>
  <c r="LE37" i="3"/>
  <c r="GO26" i="3"/>
  <c r="HE37" i="3"/>
  <c r="PU37" i="3"/>
  <c r="MI37" i="3"/>
  <c r="MI261" i="3" s="1"/>
  <c r="QY37" i="3"/>
  <c r="QY261" i="3" s="1"/>
  <c r="NM37" i="3"/>
  <c r="NM261" i="3" s="1"/>
  <c r="KA37" i="3"/>
  <c r="HS37" i="3"/>
  <c r="HS261" i="3" s="1"/>
  <c r="KQ37" i="3"/>
  <c r="ZA26" i="3"/>
  <c r="XW26" i="3"/>
  <c r="PU26" i="3"/>
  <c r="QF26" i="3" s="1"/>
  <c r="WE37" i="3"/>
  <c r="VA37" i="3"/>
  <c r="TW37" i="3"/>
  <c r="EV37" i="3"/>
  <c r="EV261" i="3" s="1"/>
  <c r="RO37" i="3"/>
  <c r="QK37" i="3"/>
  <c r="MY37" i="3"/>
  <c r="FL37" i="3"/>
  <c r="VO26" i="3"/>
  <c r="UK26" i="3"/>
  <c r="TG26" i="3"/>
  <c r="LM26" i="3"/>
  <c r="AB27" i="3"/>
  <c r="AB45" i="3"/>
  <c r="AB69" i="3"/>
  <c r="AB86" i="3"/>
  <c r="AB263" i="3" s="1"/>
  <c r="AB143" i="3"/>
  <c r="AB158" i="3"/>
  <c r="AB174" i="3"/>
  <c r="AB184" i="3"/>
  <c r="AB192" i="3"/>
  <c r="AB206" i="3"/>
  <c r="AB240" i="3"/>
  <c r="AB248" i="3"/>
  <c r="AB31" i="3"/>
  <c r="AB30" i="3" s="1"/>
  <c r="AB48" i="3"/>
  <c r="AB64" i="3"/>
  <c r="AB76" i="3"/>
  <c r="AB140" i="3"/>
  <c r="AB151" i="3"/>
  <c r="AB159" i="3"/>
  <c r="AB167" i="3"/>
  <c r="AB177" i="3"/>
  <c r="AB187" i="3"/>
  <c r="AB195" i="3"/>
  <c r="AB203" i="3"/>
  <c r="AB237" i="3"/>
  <c r="AB245" i="3"/>
  <c r="AB29" i="3"/>
  <c r="AB47" i="3"/>
  <c r="AB62" i="3"/>
  <c r="AB71" i="3"/>
  <c r="AB135" i="3"/>
  <c r="AB145" i="3"/>
  <c r="AB168" i="3"/>
  <c r="AB176" i="3"/>
  <c r="AB186" i="3"/>
  <c r="AB198" i="3"/>
  <c r="AB209" i="3"/>
  <c r="AB242" i="3"/>
  <c r="AB36" i="3"/>
  <c r="AB50" i="3"/>
  <c r="AB51" i="3"/>
  <c r="AB68" i="3"/>
  <c r="AB78" i="3"/>
  <c r="AB142" i="3"/>
  <c r="AB153" i="3"/>
  <c r="AB161" i="3"/>
  <c r="AB169" i="3"/>
  <c r="AB179" i="3"/>
  <c r="AB189" i="3"/>
  <c r="AB197" i="3"/>
  <c r="AB207" i="3"/>
  <c r="AB239" i="3"/>
  <c r="AB247" i="3"/>
  <c r="AB23" i="3"/>
  <c r="Q37" i="3"/>
  <c r="Q261" i="3" s="1"/>
  <c r="AB39" i="3"/>
  <c r="AB53" i="3"/>
  <c r="AB65" i="3"/>
  <c r="AB77" i="3"/>
  <c r="AB137" i="3"/>
  <c r="AB147" i="3"/>
  <c r="AB170" i="3"/>
  <c r="AB180" i="3"/>
  <c r="AB188" i="3"/>
  <c r="AB202" i="3"/>
  <c r="AB210" i="3"/>
  <c r="AB244" i="3"/>
  <c r="AB28" i="3"/>
  <c r="AB38" i="3"/>
  <c r="AB52" i="3"/>
  <c r="AB61" i="3"/>
  <c r="AB72" i="3"/>
  <c r="AB136" i="3"/>
  <c r="AB144" i="3"/>
  <c r="AB155" i="3"/>
  <c r="AB163" i="3"/>
  <c r="AB173" i="3"/>
  <c r="AB181" i="3"/>
  <c r="AB191" i="3"/>
  <c r="AB199" i="3"/>
  <c r="AB241" i="3"/>
  <c r="AB25" i="3"/>
  <c r="AB43" i="3"/>
  <c r="AB57" i="3"/>
  <c r="AB67" i="3"/>
  <c r="AB79" i="3"/>
  <c r="AB139" i="3"/>
  <c r="AB150" i="3"/>
  <c r="AB172" i="3"/>
  <c r="AB182" i="3"/>
  <c r="AB190" i="3"/>
  <c r="AB204" i="3"/>
  <c r="AB238" i="3"/>
  <c r="AB246" i="3"/>
  <c r="AB40" i="3"/>
  <c r="AB42" i="3"/>
  <c r="AB56" i="3"/>
  <c r="AB74" i="3"/>
  <c r="AB138" i="3"/>
  <c r="AB146" i="3"/>
  <c r="AB157" i="3"/>
  <c r="AB165" i="3"/>
  <c r="AB175" i="3"/>
  <c r="AB183" i="3"/>
  <c r="AB193" i="3"/>
  <c r="AB201" i="3"/>
  <c r="AB211" i="3"/>
  <c r="AB243" i="3"/>
  <c r="NU26" i="3"/>
  <c r="IH26" i="3"/>
  <c r="IH37" i="3"/>
  <c r="QY26" i="3"/>
  <c r="HS26" i="3"/>
  <c r="NM26" i="3"/>
  <c r="KA26" i="3"/>
  <c r="LE26" i="3"/>
  <c r="EV26" i="3"/>
  <c r="MI26" i="3"/>
  <c r="AAC37" i="3"/>
  <c r="AAD37" i="3"/>
  <c r="AAC26" i="3"/>
  <c r="BZ37" i="3"/>
  <c r="QJ26" i="3"/>
  <c r="PF26" i="3"/>
  <c r="OB26" i="3"/>
  <c r="MX26" i="3"/>
  <c r="LT26" i="3"/>
  <c r="KP26" i="3"/>
  <c r="JL26" i="3"/>
  <c r="ZB37" i="3"/>
  <c r="ZB261" i="3" s="1"/>
  <c r="WT37" i="3"/>
  <c r="UL37" i="3"/>
  <c r="SD37" i="3"/>
  <c r="PV37" i="3"/>
  <c r="NN37" i="3"/>
  <c r="LF37" i="3"/>
  <c r="CK27" i="3"/>
  <c r="BZ26" i="3"/>
  <c r="WA27" i="3"/>
  <c r="VP26" i="3"/>
  <c r="QZ26" i="3"/>
  <c r="MU27" i="3"/>
  <c r="MJ26" i="3"/>
  <c r="EW26" i="3"/>
  <c r="RZ27" i="3"/>
  <c r="RO26" i="3"/>
  <c r="GA26" i="3"/>
  <c r="CZ27" i="3"/>
  <c r="CO26" i="3"/>
  <c r="AAD26" i="3"/>
  <c r="YL26" i="3"/>
  <c r="XH26" i="3"/>
  <c r="WD26" i="3"/>
  <c r="UZ26" i="3"/>
  <c r="TV26" i="3"/>
  <c r="SR26" i="3"/>
  <c r="JT26" i="3"/>
  <c r="DR26" i="3"/>
  <c r="CN26" i="3"/>
  <c r="BJ26" i="3"/>
  <c r="AF26" i="3"/>
  <c r="XE27" i="3"/>
  <c r="WT26" i="3"/>
  <c r="SO27" i="3"/>
  <c r="SD26" i="3"/>
  <c r="NY27" i="3"/>
  <c r="NN26" i="3"/>
  <c r="IT27" i="3"/>
  <c r="II26" i="3"/>
  <c r="HP27" i="3"/>
  <c r="HE26" i="3"/>
  <c r="DO27" i="3"/>
  <c r="DD26" i="3"/>
  <c r="YX27" i="3"/>
  <c r="YM26" i="3"/>
  <c r="WP27" i="3"/>
  <c r="WE26" i="3"/>
  <c r="TD27" i="3"/>
  <c r="TD26" i="3" s="1"/>
  <c r="SS26" i="3"/>
  <c r="PR27" i="3"/>
  <c r="PG26" i="3"/>
  <c r="NJ27" i="3"/>
  <c r="MY26" i="3"/>
  <c r="LB27" i="3"/>
  <c r="KQ26" i="3"/>
  <c r="BG27" i="3"/>
  <c r="AV26" i="3"/>
  <c r="UD26" i="3"/>
  <c r="XX37" i="3"/>
  <c r="VP37" i="3"/>
  <c r="MJ37" i="3"/>
  <c r="DD37" i="3"/>
  <c r="YI27" i="3"/>
  <c r="XX26" i="3"/>
  <c r="TS27" i="3"/>
  <c r="TH26" i="3"/>
  <c r="PC27" i="3"/>
  <c r="OR26" i="3"/>
  <c r="KM27" i="3"/>
  <c r="KB26" i="3"/>
  <c r="UH27" i="3"/>
  <c r="TW26" i="3"/>
  <c r="HA27" i="3"/>
  <c r="GP26" i="3"/>
  <c r="ED27" i="3"/>
  <c r="DS26" i="3"/>
  <c r="FZ26" i="3"/>
  <c r="RN26" i="3"/>
  <c r="FK26" i="3"/>
  <c r="DC26" i="3"/>
  <c r="BY26" i="3"/>
  <c r="AU26" i="3"/>
  <c r="II37" i="3"/>
  <c r="R37" i="3"/>
  <c r="R261" i="3" s="1"/>
  <c r="UW27" i="3"/>
  <c r="UL26" i="3"/>
  <c r="PV26" i="3"/>
  <c r="QG26" i="3" s="1"/>
  <c r="LQ27" i="3"/>
  <c r="LF26" i="3"/>
  <c r="IE27" i="3"/>
  <c r="HT26" i="3"/>
  <c r="FL26" i="3"/>
  <c r="JX27" i="3"/>
  <c r="JM26" i="3"/>
  <c r="ZM27" i="3"/>
  <c r="ZB26" i="3"/>
  <c r="XT27" i="3"/>
  <c r="XI26" i="3"/>
  <c r="VL27" i="3"/>
  <c r="VA26" i="3"/>
  <c r="QK26" i="3"/>
  <c r="ON27" i="3"/>
  <c r="OC26" i="3"/>
  <c r="MF27" i="3"/>
  <c r="LU26" i="3"/>
  <c r="JI27" i="3"/>
  <c r="IX26" i="3"/>
  <c r="BV27" i="3"/>
  <c r="BK26" i="3"/>
  <c r="AG26" i="3"/>
  <c r="AAO37" i="3"/>
  <c r="UD37" i="3"/>
  <c r="JI39" i="3"/>
  <c r="IX37" i="3"/>
  <c r="IX261" i="3" s="1"/>
  <c r="GA37" i="3"/>
  <c r="EW37" i="3"/>
  <c r="EW261" i="3" s="1"/>
  <c r="FK37" i="3"/>
  <c r="DC37" i="3"/>
  <c r="BY37" i="3"/>
  <c r="AU37" i="3"/>
  <c r="MF39" i="3"/>
  <c r="LU37" i="3"/>
  <c r="HA39" i="3"/>
  <c r="GP37" i="3"/>
  <c r="ED39" i="3"/>
  <c r="DS37" i="3"/>
  <c r="AG37" i="3"/>
  <c r="FZ37" i="3"/>
  <c r="RN37" i="3"/>
  <c r="QJ37" i="3"/>
  <c r="PF37" i="3"/>
  <c r="OB37" i="3"/>
  <c r="MX37" i="3"/>
  <c r="LT37" i="3"/>
  <c r="LT261" i="3" s="1"/>
  <c r="KP37" i="3"/>
  <c r="JL37" i="3"/>
  <c r="AF37" i="3"/>
  <c r="TS39" i="3"/>
  <c r="TH37" i="3"/>
  <c r="QZ37" i="3"/>
  <c r="QZ261" i="3" s="1"/>
  <c r="PC39" i="3"/>
  <c r="OR37" i="3"/>
  <c r="KM39" i="3"/>
  <c r="KB37" i="3"/>
  <c r="KB261" i="3" s="1"/>
  <c r="YL37" i="3"/>
  <c r="XH37" i="3"/>
  <c r="XH261" i="3" s="1"/>
  <c r="WD37" i="3"/>
  <c r="UZ37" i="3"/>
  <c r="TV37" i="3"/>
  <c r="SR37" i="3"/>
  <c r="SR261" i="3" s="1"/>
  <c r="JT37" i="3"/>
  <c r="JT261" i="3" s="1"/>
  <c r="DR37" i="3"/>
  <c r="CN37" i="3"/>
  <c r="BJ37" i="3"/>
  <c r="I52" i="26"/>
  <c r="JT41" i="3"/>
  <c r="JT70" i="3"/>
  <c r="JT149" i="3"/>
  <c r="CK142" i="3"/>
  <c r="CK141" i="3" s="1"/>
  <c r="YI142" i="3"/>
  <c r="YI141" i="3" s="1"/>
  <c r="XE142" i="3"/>
  <c r="XE141" i="3" s="1"/>
  <c r="WA142" i="3"/>
  <c r="WA141" i="3" s="1"/>
  <c r="UW142" i="3"/>
  <c r="UW141" i="3" s="1"/>
  <c r="TS142" i="3"/>
  <c r="TS141" i="3" s="1"/>
  <c r="SO142" i="3"/>
  <c r="SO141" i="3" s="1"/>
  <c r="PC142" i="3"/>
  <c r="PC141" i="3" s="1"/>
  <c r="NY142" i="3"/>
  <c r="NY141" i="3" s="1"/>
  <c r="MU142" i="3"/>
  <c r="MU141" i="3" s="1"/>
  <c r="LQ142" i="3"/>
  <c r="LQ141" i="3" s="1"/>
  <c r="KM142" i="3"/>
  <c r="KM141" i="3" s="1"/>
  <c r="JI142" i="3"/>
  <c r="JI141" i="3" s="1"/>
  <c r="ZM142" i="3"/>
  <c r="ZM141" i="3" s="1"/>
  <c r="DO142" i="3"/>
  <c r="DO141" i="3" s="1"/>
  <c r="IT142" i="3"/>
  <c r="IT141" i="3" s="1"/>
  <c r="CZ142" i="3"/>
  <c r="CZ141" i="3" s="1"/>
  <c r="XT142" i="3"/>
  <c r="XT141" i="3" s="1"/>
  <c r="WP142" i="3"/>
  <c r="WP141" i="3" s="1"/>
  <c r="VL142" i="3"/>
  <c r="VL141" i="3" s="1"/>
  <c r="UH142" i="3"/>
  <c r="UH141" i="3" s="1"/>
  <c r="TD142" i="3"/>
  <c r="TD141" i="3" s="1"/>
  <c r="RZ142" i="3"/>
  <c r="RZ141" i="3" s="1"/>
  <c r="PR142" i="3"/>
  <c r="PR141" i="3" s="1"/>
  <c r="ON142" i="3"/>
  <c r="ON141" i="3" s="1"/>
  <c r="NJ142" i="3"/>
  <c r="NJ141" i="3" s="1"/>
  <c r="MF142" i="3"/>
  <c r="MF141" i="3" s="1"/>
  <c r="LB142" i="3"/>
  <c r="LB141" i="3" s="1"/>
  <c r="JX142" i="3"/>
  <c r="JX141" i="3" s="1"/>
  <c r="HA142" i="3"/>
  <c r="HA141" i="3" s="1"/>
  <c r="ED142" i="3"/>
  <c r="ED141" i="3" s="1"/>
  <c r="YX142" i="3"/>
  <c r="YX141" i="3" s="1"/>
  <c r="BG142" i="3"/>
  <c r="BG141" i="3" s="1"/>
  <c r="HP142" i="3"/>
  <c r="HP141" i="3" s="1"/>
  <c r="IE142" i="3"/>
  <c r="IE141" i="3" s="1"/>
  <c r="BV142" i="3"/>
  <c r="BV141" i="3" s="1"/>
  <c r="PC38" i="3"/>
  <c r="KM38" i="3"/>
  <c r="BG86" i="3"/>
  <c r="BG263" i="3" s="1"/>
  <c r="ON38" i="3"/>
  <c r="NJ38" i="3"/>
  <c r="LB38" i="3"/>
  <c r="IE38" i="3"/>
  <c r="ED38" i="3"/>
  <c r="XT86" i="3"/>
  <c r="XT263" i="3" s="1"/>
  <c r="VL86" i="3"/>
  <c r="VL263" i="3" s="1"/>
  <c r="TD86" i="3"/>
  <c r="TD263" i="3" s="1"/>
  <c r="ON86" i="3"/>
  <c r="ON263" i="3" s="1"/>
  <c r="BG38" i="3"/>
  <c r="IT38" i="3"/>
  <c r="MF38" i="3"/>
  <c r="JX38" i="3"/>
  <c r="HP38" i="3"/>
  <c r="PR86" i="3"/>
  <c r="PR263" i="3" s="1"/>
  <c r="NY38" i="3"/>
  <c r="MF86" i="3"/>
  <c r="MF263" i="3" s="1"/>
  <c r="BZ66" i="3"/>
  <c r="UW39" i="3"/>
  <c r="RZ86" i="3"/>
  <c r="RZ263" i="3" s="1"/>
  <c r="ZM39" i="3"/>
  <c r="WP86" i="3"/>
  <c r="WP263" i="3" s="1"/>
  <c r="YI86" i="3"/>
  <c r="YI263" i="3" s="1"/>
  <c r="RZ39" i="3"/>
  <c r="ZM86" i="3"/>
  <c r="ZM263" i="3" s="1"/>
  <c r="WP39" i="3"/>
  <c r="TS86" i="3"/>
  <c r="TS263" i="3" s="1"/>
  <c r="ED86" i="3"/>
  <c r="ED263" i="3" s="1"/>
  <c r="LQ86" i="3"/>
  <c r="LQ263" i="3" s="1"/>
  <c r="ON39" i="3"/>
  <c r="JI86" i="3"/>
  <c r="JI263" i="3" s="1"/>
  <c r="IT39" i="3"/>
  <c r="IE39" i="3"/>
  <c r="DO39" i="3"/>
  <c r="BV39" i="3"/>
  <c r="CZ39" i="3"/>
  <c r="XE86" i="3"/>
  <c r="XE263" i="3" s="1"/>
  <c r="VL39" i="3"/>
  <c r="SO86" i="3"/>
  <c r="SO263" i="3" s="1"/>
  <c r="PC86" i="3"/>
  <c r="PC263" i="3" s="1"/>
  <c r="NJ39" i="3"/>
  <c r="JX39" i="3"/>
  <c r="IE86" i="3"/>
  <c r="IE263" i="3" s="1"/>
  <c r="DO86" i="3"/>
  <c r="DO263" i="3" s="1"/>
  <c r="XT39" i="3"/>
  <c r="UW86" i="3"/>
  <c r="UW263" i="3" s="1"/>
  <c r="TD39" i="3"/>
  <c r="CK86" i="3"/>
  <c r="CK263" i="3" s="1"/>
  <c r="PR39" i="3"/>
  <c r="MU86" i="3"/>
  <c r="MU263" i="3" s="1"/>
  <c r="LB39" i="3"/>
  <c r="YX39" i="3"/>
  <c r="WA86" i="3"/>
  <c r="WA263" i="3" s="1"/>
  <c r="UH39" i="3"/>
  <c r="NY86" i="3"/>
  <c r="NY263" i="3" s="1"/>
  <c r="KM86" i="3"/>
  <c r="KM263" i="3" s="1"/>
  <c r="HP86" i="3"/>
  <c r="HP263" i="3" s="1"/>
  <c r="JX86" i="3"/>
  <c r="JX263" i="3" s="1"/>
  <c r="G52" i="26"/>
  <c r="ZD255" i="3"/>
  <c r="J52" i="26"/>
  <c r="NJ86" i="3"/>
  <c r="NJ263" i="3" s="1"/>
  <c r="LB86" i="3"/>
  <c r="LB263" i="3" s="1"/>
  <c r="HP39" i="3"/>
  <c r="NY39" i="3"/>
  <c r="LQ39" i="3"/>
  <c r="BG39" i="3"/>
  <c r="ZC255" i="3"/>
  <c r="UD63" i="3"/>
  <c r="IP46" i="3"/>
  <c r="WA39" i="3"/>
  <c r="YX86" i="3"/>
  <c r="YX263" i="3" s="1"/>
  <c r="XE39" i="3"/>
  <c r="UH86" i="3"/>
  <c r="UH263" i="3" s="1"/>
  <c r="SO39" i="3"/>
  <c r="UD41" i="3"/>
  <c r="UD70" i="3"/>
  <c r="UD149" i="3"/>
  <c r="YI39" i="3"/>
  <c r="HA86" i="3"/>
  <c r="HA263" i="3" s="1"/>
  <c r="CK39" i="3"/>
  <c r="MU39" i="3"/>
  <c r="BK66" i="3"/>
  <c r="GL205" i="3"/>
  <c r="YY255" i="3"/>
  <c r="YZ255" i="3"/>
  <c r="NU46" i="3"/>
  <c r="JT63" i="3"/>
  <c r="JT156" i="3"/>
  <c r="IP41" i="3"/>
  <c r="NU156" i="3"/>
  <c r="ZB255" i="3"/>
  <c r="ZA255" i="3"/>
  <c r="AB14" i="3"/>
  <c r="AB15" i="3"/>
  <c r="AB16" i="3"/>
  <c r="NU178" i="3"/>
  <c r="NU196" i="3"/>
  <c r="NU200" i="3"/>
  <c r="LM46" i="3"/>
  <c r="LM75" i="3"/>
  <c r="AB17" i="3"/>
  <c r="JT196" i="3"/>
  <c r="AB13" i="3"/>
  <c r="UD66" i="3"/>
  <c r="UD134" i="3"/>
  <c r="UD171" i="3"/>
  <c r="UD185" i="3"/>
  <c r="JT75" i="3"/>
  <c r="IP75" i="3"/>
  <c r="IP166" i="3"/>
  <c r="UD60" i="3"/>
  <c r="ZL13" i="3"/>
  <c r="ZL27" i="3"/>
  <c r="ZL29" i="3"/>
  <c r="YH13" i="3"/>
  <c r="YH27" i="3"/>
  <c r="YH29" i="3"/>
  <c r="XD13" i="3"/>
  <c r="XD27" i="3"/>
  <c r="XD29" i="3"/>
  <c r="VZ13" i="3"/>
  <c r="VZ27" i="3"/>
  <c r="VZ29" i="3"/>
  <c r="UV13" i="3"/>
  <c r="UV27" i="3"/>
  <c r="UV29" i="3"/>
  <c r="TR13" i="3"/>
  <c r="TR27" i="3"/>
  <c r="TR29" i="3"/>
  <c r="SN13" i="3"/>
  <c r="SN27" i="3"/>
  <c r="SN29" i="3"/>
  <c r="PB13" i="3"/>
  <c r="PB27" i="3"/>
  <c r="PB29" i="3"/>
  <c r="NV13" i="3"/>
  <c r="NX13" i="3"/>
  <c r="NV27" i="3"/>
  <c r="NX27" i="3"/>
  <c r="NX29" i="3"/>
  <c r="NV29" i="3"/>
  <c r="MT13" i="3"/>
  <c r="MT27" i="3"/>
  <c r="MT29" i="3"/>
  <c r="LN13" i="3"/>
  <c r="LP13" i="3"/>
  <c r="LN27" i="3"/>
  <c r="LP27" i="3"/>
  <c r="LN29" i="3"/>
  <c r="LP29" i="3"/>
  <c r="LM156" i="3"/>
  <c r="LM178" i="3"/>
  <c r="LM196" i="3"/>
  <c r="LM200" i="3"/>
  <c r="KL13" i="3"/>
  <c r="KL27" i="3"/>
  <c r="KL29" i="3"/>
  <c r="JT66" i="3"/>
  <c r="JT134" i="3"/>
  <c r="JT171" i="3"/>
  <c r="JT185" i="3"/>
  <c r="JH13" i="3"/>
  <c r="JH27" i="3"/>
  <c r="JH29" i="3"/>
  <c r="IS45" i="3"/>
  <c r="IQ45" i="3"/>
  <c r="IQ44" i="3" s="1"/>
  <c r="IS57" i="3"/>
  <c r="IQ57" i="3"/>
  <c r="IS62" i="3"/>
  <c r="IQ62" i="3"/>
  <c r="IQ68" i="3"/>
  <c r="IS68" i="3"/>
  <c r="IS74" i="3"/>
  <c r="IQ74" i="3"/>
  <c r="IQ73" i="3" s="1"/>
  <c r="IS78" i="3"/>
  <c r="IQ78" i="3"/>
  <c r="IS138" i="3"/>
  <c r="IQ138" i="3"/>
  <c r="IQ142" i="3"/>
  <c r="IS142" i="3"/>
  <c r="IQ146" i="3"/>
  <c r="IS146" i="3"/>
  <c r="IQ153" i="3"/>
  <c r="IQ152" i="3" s="1"/>
  <c r="IS153" i="3"/>
  <c r="IS157" i="3"/>
  <c r="IQ157" i="3"/>
  <c r="IQ161" i="3"/>
  <c r="IQ160" i="3" s="1"/>
  <c r="IS161" i="3"/>
  <c r="IS165" i="3"/>
  <c r="IQ165" i="3"/>
  <c r="IQ164" i="3" s="1"/>
  <c r="IS169" i="3"/>
  <c r="IQ169" i="3"/>
  <c r="IQ175" i="3"/>
  <c r="IS175" i="3"/>
  <c r="IQ179" i="3"/>
  <c r="IS179" i="3"/>
  <c r="IS183" i="3"/>
  <c r="IQ183" i="3"/>
  <c r="IQ189" i="3"/>
  <c r="IS189" i="3"/>
  <c r="IQ193" i="3"/>
  <c r="IS193" i="3"/>
  <c r="IQ197" i="3"/>
  <c r="IS197" i="3"/>
  <c r="IQ201" i="3"/>
  <c r="IS201" i="3"/>
  <c r="IQ206" i="3"/>
  <c r="IS206" i="3"/>
  <c r="IQ210" i="3"/>
  <c r="IS210" i="3"/>
  <c r="IQ240" i="3"/>
  <c r="IS240" i="3"/>
  <c r="IQ244" i="3"/>
  <c r="IS244" i="3"/>
  <c r="IS248" i="3"/>
  <c r="IQ248" i="3"/>
  <c r="ID15" i="3"/>
  <c r="ID16" i="3"/>
  <c r="ID39" i="3"/>
  <c r="HO43" i="3"/>
  <c r="HO47" i="3"/>
  <c r="HO53" i="3"/>
  <c r="HO65" i="3"/>
  <c r="HO72" i="3"/>
  <c r="HO76" i="3"/>
  <c r="HO87" i="3"/>
  <c r="HO136" i="3"/>
  <c r="HO140" i="3"/>
  <c r="HO144" i="3"/>
  <c r="HO151" i="3"/>
  <c r="HO155" i="3"/>
  <c r="HO159" i="3"/>
  <c r="HO163" i="3"/>
  <c r="HO167" i="3"/>
  <c r="HO173" i="3"/>
  <c r="HO177" i="3"/>
  <c r="HO181" i="3"/>
  <c r="HO187" i="3"/>
  <c r="HO191" i="3"/>
  <c r="HO195" i="3"/>
  <c r="HO199" i="3"/>
  <c r="HO203" i="3"/>
  <c r="HO209" i="3"/>
  <c r="HO238" i="3"/>
  <c r="HO242" i="3"/>
  <c r="HO246" i="3"/>
  <c r="GZ13" i="3"/>
  <c r="GZ27" i="3"/>
  <c r="GZ29" i="3"/>
  <c r="YW43" i="3"/>
  <c r="YW47" i="3"/>
  <c r="YW53" i="3"/>
  <c r="YW65" i="3"/>
  <c r="YW72" i="3"/>
  <c r="YW76" i="3"/>
  <c r="YW87" i="3"/>
  <c r="YW136" i="3"/>
  <c r="YW140" i="3"/>
  <c r="YW144" i="3"/>
  <c r="YW151" i="3"/>
  <c r="YW155" i="3"/>
  <c r="YW159" i="3"/>
  <c r="YW163" i="3"/>
  <c r="YW167" i="3"/>
  <c r="YW173" i="3"/>
  <c r="YW177" i="3"/>
  <c r="YW181" i="3"/>
  <c r="YW187" i="3"/>
  <c r="YW191" i="3"/>
  <c r="YW195" i="3"/>
  <c r="YW199" i="3"/>
  <c r="YW203" i="3"/>
  <c r="YW209" i="3"/>
  <c r="YW238" i="3"/>
  <c r="YW242" i="3"/>
  <c r="YW246" i="3"/>
  <c r="YH10" i="3"/>
  <c r="YH14" i="3"/>
  <c r="YH23" i="3"/>
  <c r="YH28" i="3"/>
  <c r="YH31" i="3"/>
  <c r="YH30" i="3" s="1"/>
  <c r="YH38" i="3"/>
  <c r="YH48" i="3"/>
  <c r="YH52" i="3"/>
  <c r="YH61" i="3"/>
  <c r="YH64" i="3"/>
  <c r="YH69" i="3"/>
  <c r="YH77" i="3"/>
  <c r="YH86" i="3"/>
  <c r="YH137" i="3"/>
  <c r="YH143" i="3"/>
  <c r="YH147" i="3"/>
  <c r="YH158" i="3"/>
  <c r="YH170" i="3"/>
  <c r="YH174" i="3"/>
  <c r="YH180" i="3"/>
  <c r="YH184" i="3"/>
  <c r="YH188" i="3"/>
  <c r="YH192" i="3"/>
  <c r="YH202" i="3"/>
  <c r="YH207" i="3"/>
  <c r="YH211" i="3"/>
  <c r="YH239" i="3"/>
  <c r="YH243" i="3"/>
  <c r="YH247" i="3"/>
  <c r="XS43" i="3"/>
  <c r="XS47" i="3"/>
  <c r="XS53" i="3"/>
  <c r="XS65" i="3"/>
  <c r="XS72" i="3"/>
  <c r="XS76" i="3"/>
  <c r="XS87" i="3"/>
  <c r="XS136" i="3"/>
  <c r="XS140" i="3"/>
  <c r="XS144" i="3"/>
  <c r="XS151" i="3"/>
  <c r="XS155" i="3"/>
  <c r="XS159" i="3"/>
  <c r="XS163" i="3"/>
  <c r="XS167" i="3"/>
  <c r="XS173" i="3"/>
  <c r="XS177" i="3"/>
  <c r="XS181" i="3"/>
  <c r="XS187" i="3"/>
  <c r="XS191" i="3"/>
  <c r="XS195" i="3"/>
  <c r="XS199" i="3"/>
  <c r="XS203" i="3"/>
  <c r="XS209" i="3"/>
  <c r="XS238" i="3"/>
  <c r="XS242" i="3"/>
  <c r="XS246" i="3"/>
  <c r="XD10" i="3"/>
  <c r="XD14" i="3"/>
  <c r="XD23" i="3"/>
  <c r="XD28" i="3"/>
  <c r="XD31" i="3"/>
  <c r="XD30" i="3" s="1"/>
  <c r="XD38" i="3"/>
  <c r="XD48" i="3"/>
  <c r="XD52" i="3"/>
  <c r="XD61" i="3"/>
  <c r="XD64" i="3"/>
  <c r="XD69" i="3"/>
  <c r="XD77" i="3"/>
  <c r="XD86" i="3"/>
  <c r="XD137" i="3"/>
  <c r="XD143" i="3"/>
  <c r="XD147" i="3"/>
  <c r="XD158" i="3"/>
  <c r="XD170" i="3"/>
  <c r="XD174" i="3"/>
  <c r="XD180" i="3"/>
  <c r="XD184" i="3"/>
  <c r="XD188" i="3"/>
  <c r="XD192" i="3"/>
  <c r="XD202" i="3"/>
  <c r="XD207" i="3"/>
  <c r="XD211" i="3"/>
  <c r="XD239" i="3"/>
  <c r="XD243" i="3"/>
  <c r="XD247" i="3"/>
  <c r="WO43" i="3"/>
  <c r="WO47" i="3"/>
  <c r="WO53" i="3"/>
  <c r="WO65" i="3"/>
  <c r="WO72" i="3"/>
  <c r="WO76" i="3"/>
  <c r="WO87" i="3"/>
  <c r="WO136" i="3"/>
  <c r="WO140" i="3"/>
  <c r="WO144" i="3"/>
  <c r="WO151" i="3"/>
  <c r="WO155" i="3"/>
  <c r="WO159" i="3"/>
  <c r="WO163" i="3"/>
  <c r="WO167" i="3"/>
  <c r="WO173" i="3"/>
  <c r="WO177" i="3"/>
  <c r="WO181" i="3"/>
  <c r="WO187" i="3"/>
  <c r="WO191" i="3"/>
  <c r="WO195" i="3"/>
  <c r="WO199" i="3"/>
  <c r="WO203" i="3"/>
  <c r="WO209" i="3"/>
  <c r="WO238" i="3"/>
  <c r="WO242" i="3"/>
  <c r="WO246" i="3"/>
  <c r="VZ10" i="3"/>
  <c r="VZ14" i="3"/>
  <c r="VZ23" i="3"/>
  <c r="VZ28" i="3"/>
  <c r="VZ31" i="3"/>
  <c r="VZ30" i="3" s="1"/>
  <c r="VZ38" i="3"/>
  <c r="VZ48" i="3"/>
  <c r="VZ52" i="3"/>
  <c r="VZ61" i="3"/>
  <c r="VZ64" i="3"/>
  <c r="VZ69" i="3"/>
  <c r="VZ77" i="3"/>
  <c r="VZ86" i="3"/>
  <c r="VZ137" i="3"/>
  <c r="VZ143" i="3"/>
  <c r="VZ147" i="3"/>
  <c r="VZ158" i="3"/>
  <c r="VZ170" i="3"/>
  <c r="VZ174" i="3"/>
  <c r="VZ180" i="3"/>
  <c r="VZ184" i="3"/>
  <c r="VZ188" i="3"/>
  <c r="VZ192" i="3"/>
  <c r="VZ202" i="3"/>
  <c r="VZ207" i="3"/>
  <c r="VZ211" i="3"/>
  <c r="VZ239" i="3"/>
  <c r="VZ243" i="3"/>
  <c r="VZ247" i="3"/>
  <c r="VK43" i="3"/>
  <c r="VK47" i="3"/>
  <c r="VK53" i="3"/>
  <c r="VK65" i="3"/>
  <c r="VK72" i="3"/>
  <c r="VK76" i="3"/>
  <c r="VK87" i="3"/>
  <c r="VK136" i="3"/>
  <c r="VK140" i="3"/>
  <c r="VK144" i="3"/>
  <c r="VK151" i="3"/>
  <c r="VK155" i="3"/>
  <c r="VK159" i="3"/>
  <c r="VK163" i="3"/>
  <c r="VK167" i="3"/>
  <c r="VK173" i="3"/>
  <c r="VK177" i="3"/>
  <c r="VK181" i="3"/>
  <c r="VK187" i="3"/>
  <c r="VK191" i="3"/>
  <c r="VK195" i="3"/>
  <c r="VK199" i="3"/>
  <c r="VK203" i="3"/>
  <c r="VK209" i="3"/>
  <c r="VK238" i="3"/>
  <c r="VK242" i="3"/>
  <c r="VK246" i="3"/>
  <c r="UV10" i="3"/>
  <c r="UV14" i="3"/>
  <c r="UV23" i="3"/>
  <c r="UV28" i="3"/>
  <c r="UV31" i="3"/>
  <c r="UV30" i="3" s="1"/>
  <c r="UV38" i="3"/>
  <c r="UV48" i="3"/>
  <c r="UV52" i="3"/>
  <c r="UV61" i="3"/>
  <c r="UV64" i="3"/>
  <c r="UV69" i="3"/>
  <c r="UV77" i="3"/>
  <c r="UV86" i="3"/>
  <c r="UV137" i="3"/>
  <c r="UV143" i="3"/>
  <c r="UV147" i="3"/>
  <c r="UV158" i="3"/>
  <c r="UV170" i="3"/>
  <c r="UV174" i="3"/>
  <c r="UV180" i="3"/>
  <c r="UV184" i="3"/>
  <c r="UV188" i="3"/>
  <c r="UV192" i="3"/>
  <c r="UV202" i="3"/>
  <c r="UV207" i="3"/>
  <c r="UV211" i="3"/>
  <c r="UV239" i="3"/>
  <c r="UV243" i="3"/>
  <c r="UV247" i="3"/>
  <c r="UE43" i="3"/>
  <c r="UG43" i="3"/>
  <c r="UE47" i="3"/>
  <c r="UG47" i="3"/>
  <c r="UE53" i="3"/>
  <c r="UG53" i="3"/>
  <c r="UG65" i="3"/>
  <c r="UE65" i="3"/>
  <c r="UE72" i="3"/>
  <c r="UG72" i="3"/>
  <c r="UE76" i="3"/>
  <c r="UG76" i="3"/>
  <c r="UE87" i="3"/>
  <c r="UG87" i="3"/>
  <c r="UE136" i="3"/>
  <c r="UG136" i="3"/>
  <c r="UE140" i="3"/>
  <c r="UG140" i="3"/>
  <c r="UG144" i="3"/>
  <c r="UE144" i="3"/>
  <c r="UE151" i="3"/>
  <c r="UG151" i="3"/>
  <c r="UE155" i="3"/>
  <c r="UE154" i="3" s="1"/>
  <c r="UG155" i="3"/>
  <c r="UE159" i="3"/>
  <c r="UG159" i="3"/>
  <c r="UE163" i="3"/>
  <c r="UE162" i="3" s="1"/>
  <c r="UG163" i="3"/>
  <c r="UE167" i="3"/>
  <c r="UG167" i="3"/>
  <c r="UE173" i="3"/>
  <c r="UG173" i="3"/>
  <c r="UE177" i="3"/>
  <c r="UG177" i="3"/>
  <c r="UE181" i="3"/>
  <c r="UG181" i="3"/>
  <c r="UG187" i="3"/>
  <c r="UE187" i="3"/>
  <c r="UG191" i="3"/>
  <c r="UE191" i="3"/>
  <c r="UE195" i="3"/>
  <c r="UE194" i="3" s="1"/>
  <c r="UG195" i="3"/>
  <c r="UE199" i="3"/>
  <c r="UG199" i="3"/>
  <c r="UE203" i="3"/>
  <c r="UG203" i="3"/>
  <c r="UG209" i="3"/>
  <c r="UE209" i="3"/>
  <c r="UE238" i="3"/>
  <c r="UG238" i="3"/>
  <c r="UG242" i="3"/>
  <c r="UE242" i="3"/>
  <c r="UE246" i="3"/>
  <c r="UG246" i="3"/>
  <c r="TR10" i="3"/>
  <c r="TR14" i="3"/>
  <c r="TR23" i="3"/>
  <c r="TR28" i="3"/>
  <c r="TR31" i="3"/>
  <c r="TR30" i="3" s="1"/>
  <c r="TR38" i="3"/>
  <c r="TR48" i="3"/>
  <c r="TR52" i="3"/>
  <c r="TR61" i="3"/>
  <c r="TR64" i="3"/>
  <c r="TR69" i="3"/>
  <c r="TR77" i="3"/>
  <c r="TR86" i="3"/>
  <c r="TR137" i="3"/>
  <c r="TR143" i="3"/>
  <c r="TR147" i="3"/>
  <c r="TR158" i="3"/>
  <c r="TR170" i="3"/>
  <c r="TR174" i="3"/>
  <c r="TR180" i="3"/>
  <c r="TR184" i="3"/>
  <c r="TR188" i="3"/>
  <c r="TR192" i="3"/>
  <c r="TR202" i="3"/>
  <c r="TR207" i="3"/>
  <c r="TR211" i="3"/>
  <c r="TR239" i="3"/>
  <c r="TR243" i="3"/>
  <c r="TR247" i="3"/>
  <c r="TC43" i="3"/>
  <c r="TC47" i="3"/>
  <c r="TC53" i="3"/>
  <c r="TC65" i="3"/>
  <c r="TC72" i="3"/>
  <c r="TC76" i="3"/>
  <c r="TC87" i="3"/>
  <c r="TC136" i="3"/>
  <c r="TC140" i="3"/>
  <c r="TC144" i="3"/>
  <c r="TC151" i="3"/>
  <c r="TC155" i="3"/>
  <c r="TC159" i="3"/>
  <c r="TC163" i="3"/>
  <c r="TC167" i="3"/>
  <c r="TC173" i="3"/>
  <c r="TC177" i="3"/>
  <c r="TC181" i="3"/>
  <c r="TC187" i="3"/>
  <c r="TC191" i="3"/>
  <c r="TC195" i="3"/>
  <c r="TC199" i="3"/>
  <c r="TC203" i="3"/>
  <c r="TC209" i="3"/>
  <c r="TC238" i="3"/>
  <c r="TC242" i="3"/>
  <c r="TC246" i="3"/>
  <c r="SN10" i="3"/>
  <c r="SN14" i="3"/>
  <c r="SN23" i="3"/>
  <c r="SN28" i="3"/>
  <c r="SN31" i="3"/>
  <c r="SN30" i="3" s="1"/>
  <c r="SN38" i="3"/>
  <c r="SN48" i="3"/>
  <c r="SN52" i="3"/>
  <c r="SN61" i="3"/>
  <c r="SN64" i="3"/>
  <c r="SN69" i="3"/>
  <c r="SN77" i="3"/>
  <c r="SN86" i="3"/>
  <c r="SN137" i="3"/>
  <c r="SN143" i="3"/>
  <c r="SN147" i="3"/>
  <c r="SN158" i="3"/>
  <c r="SN170" i="3"/>
  <c r="SN174" i="3"/>
  <c r="SN180" i="3"/>
  <c r="SN184" i="3"/>
  <c r="SN188" i="3"/>
  <c r="SN192" i="3"/>
  <c r="SN202" i="3"/>
  <c r="SN207" i="3"/>
  <c r="SN211" i="3"/>
  <c r="SN239" i="3"/>
  <c r="SN243" i="3"/>
  <c r="SN247" i="3"/>
  <c r="RY43" i="3"/>
  <c r="RY47" i="3"/>
  <c r="RY53" i="3"/>
  <c r="RY65" i="3"/>
  <c r="RY72" i="3"/>
  <c r="RY76" i="3"/>
  <c r="RY87" i="3"/>
  <c r="RY136" i="3"/>
  <c r="RY140" i="3"/>
  <c r="RY144" i="3"/>
  <c r="RY151" i="3"/>
  <c r="RY155" i="3"/>
  <c r="RY159" i="3"/>
  <c r="RY163" i="3"/>
  <c r="RY167" i="3"/>
  <c r="RY173" i="3"/>
  <c r="RY177" i="3"/>
  <c r="RY181" i="3"/>
  <c r="RY187" i="3"/>
  <c r="RY191" i="3"/>
  <c r="RY195" i="3"/>
  <c r="RY199" i="3"/>
  <c r="RY203" i="3"/>
  <c r="RY209" i="3"/>
  <c r="RY238" i="3"/>
  <c r="RY242" i="3"/>
  <c r="RY246" i="3"/>
  <c r="RJ10" i="3"/>
  <c r="QF10" i="3"/>
  <c r="PQ43" i="3"/>
  <c r="PQ47" i="3"/>
  <c r="PQ53" i="3"/>
  <c r="PQ65" i="3"/>
  <c r="PQ72" i="3"/>
  <c r="PQ76" i="3"/>
  <c r="PQ87" i="3"/>
  <c r="PQ136" i="3"/>
  <c r="PQ140" i="3"/>
  <c r="PQ144" i="3"/>
  <c r="PQ151" i="3"/>
  <c r="PQ155" i="3"/>
  <c r="PQ159" i="3"/>
  <c r="PQ163" i="3"/>
  <c r="PQ167" i="3"/>
  <c r="PQ173" i="3"/>
  <c r="PQ177" i="3"/>
  <c r="PQ181" i="3"/>
  <c r="PQ187" i="3"/>
  <c r="PQ191" i="3"/>
  <c r="PQ195" i="3"/>
  <c r="PQ199" i="3"/>
  <c r="PQ203" i="3"/>
  <c r="PQ209" i="3"/>
  <c r="PQ238" i="3"/>
  <c r="PQ242" i="3"/>
  <c r="PQ246" i="3"/>
  <c r="PB10" i="3"/>
  <c r="PB14" i="3"/>
  <c r="PB23" i="3"/>
  <c r="PB28" i="3"/>
  <c r="PB31" i="3"/>
  <c r="PB30" i="3" s="1"/>
  <c r="PB38" i="3"/>
  <c r="PB48" i="3"/>
  <c r="PB52" i="3"/>
  <c r="PB61" i="3"/>
  <c r="PB64" i="3"/>
  <c r="PB69" i="3"/>
  <c r="PB77" i="3"/>
  <c r="PB86" i="3"/>
  <c r="PB137" i="3"/>
  <c r="PB143" i="3"/>
  <c r="PB147" i="3"/>
  <c r="PB158" i="3"/>
  <c r="PB170" i="3"/>
  <c r="PB174" i="3"/>
  <c r="PB180" i="3"/>
  <c r="PB184" i="3"/>
  <c r="PB188" i="3"/>
  <c r="PB192" i="3"/>
  <c r="PB202" i="3"/>
  <c r="PB207" i="3"/>
  <c r="PB211" i="3"/>
  <c r="PB239" i="3"/>
  <c r="PB243" i="3"/>
  <c r="PB247" i="3"/>
  <c r="OM43" i="3"/>
  <c r="OM47" i="3"/>
  <c r="OM53" i="3"/>
  <c r="OM65" i="3"/>
  <c r="OM72" i="3"/>
  <c r="OM76" i="3"/>
  <c r="OM87" i="3"/>
  <c r="OM136" i="3"/>
  <c r="OM140" i="3"/>
  <c r="OM144" i="3"/>
  <c r="OM151" i="3"/>
  <c r="OM155" i="3"/>
  <c r="OM159" i="3"/>
  <c r="OM163" i="3"/>
  <c r="OM167" i="3"/>
  <c r="OM173" i="3"/>
  <c r="OM177" i="3"/>
  <c r="OM181" i="3"/>
  <c r="OM187" i="3"/>
  <c r="OM191" i="3"/>
  <c r="OM195" i="3"/>
  <c r="OM199" i="3"/>
  <c r="OM203" i="3"/>
  <c r="OM209" i="3"/>
  <c r="OM238" i="3"/>
  <c r="OM242" i="3"/>
  <c r="OM246" i="3"/>
  <c r="NV10" i="3"/>
  <c r="NX10" i="3"/>
  <c r="NV14" i="3"/>
  <c r="NX14" i="3"/>
  <c r="NV23" i="3"/>
  <c r="NV22" i="3" s="1"/>
  <c r="NX23" i="3"/>
  <c r="NV28" i="3"/>
  <c r="NX28" i="3"/>
  <c r="NV31" i="3"/>
  <c r="NV30" i="3" s="1"/>
  <c r="NX31" i="3"/>
  <c r="NX30" i="3" s="1"/>
  <c r="NV38" i="3"/>
  <c r="NX38" i="3"/>
  <c r="NV48" i="3"/>
  <c r="NX48" i="3"/>
  <c r="NX52" i="3"/>
  <c r="NV52" i="3"/>
  <c r="NV61" i="3"/>
  <c r="NX61" i="3"/>
  <c r="NV64" i="3"/>
  <c r="NX64" i="3"/>
  <c r="NV69" i="3"/>
  <c r="NX69" i="3"/>
  <c r="NV77" i="3"/>
  <c r="NX77" i="3"/>
  <c r="NV86" i="3"/>
  <c r="NX86" i="3"/>
  <c r="NV137" i="3"/>
  <c r="NX137" i="3"/>
  <c r="NV143" i="3"/>
  <c r="NX143" i="3"/>
  <c r="NV147" i="3"/>
  <c r="NX147" i="3"/>
  <c r="NV158" i="3"/>
  <c r="NX158" i="3"/>
  <c r="NV170" i="3"/>
  <c r="NX170" i="3"/>
  <c r="NV174" i="3"/>
  <c r="NX174" i="3"/>
  <c r="NV180" i="3"/>
  <c r="NX180" i="3"/>
  <c r="NX184" i="3"/>
  <c r="NV184" i="3"/>
  <c r="NV188" i="3"/>
  <c r="NX188" i="3"/>
  <c r="NV192" i="3"/>
  <c r="NX192" i="3"/>
  <c r="NV202" i="3"/>
  <c r="NX202" i="3"/>
  <c r="NX207" i="3"/>
  <c r="NV207" i="3"/>
  <c r="NV211" i="3"/>
  <c r="NX211" i="3"/>
  <c r="NV239" i="3"/>
  <c r="NX239" i="3"/>
  <c r="NV243" i="3"/>
  <c r="NX243" i="3"/>
  <c r="NV247" i="3"/>
  <c r="NX247" i="3"/>
  <c r="NI43" i="3"/>
  <c r="NI47" i="3"/>
  <c r="NI53" i="3"/>
  <c r="NI65" i="3"/>
  <c r="NI72" i="3"/>
  <c r="NI76" i="3"/>
  <c r="NI87" i="3"/>
  <c r="NI136" i="3"/>
  <c r="NI140" i="3"/>
  <c r="NI144" i="3"/>
  <c r="NI151" i="3"/>
  <c r="NI155" i="3"/>
  <c r="NI159" i="3"/>
  <c r="NI163" i="3"/>
  <c r="NI167" i="3"/>
  <c r="NI173" i="3"/>
  <c r="NI177" i="3"/>
  <c r="NI181" i="3"/>
  <c r="NI187" i="3"/>
  <c r="NI191" i="3"/>
  <c r="NI195" i="3"/>
  <c r="NI199" i="3"/>
  <c r="NI203" i="3"/>
  <c r="NI209" i="3"/>
  <c r="NI238" i="3"/>
  <c r="NI242" i="3"/>
  <c r="NI246" i="3"/>
  <c r="MT10" i="3"/>
  <c r="MT14" i="3"/>
  <c r="MT23" i="3"/>
  <c r="MT28" i="3"/>
  <c r="MT31" i="3"/>
  <c r="MT30" i="3" s="1"/>
  <c r="MT38" i="3"/>
  <c r="MT48" i="3"/>
  <c r="MT52" i="3"/>
  <c r="MT61" i="3"/>
  <c r="MT64" i="3"/>
  <c r="MT69" i="3"/>
  <c r="MT77" i="3"/>
  <c r="MT86" i="3"/>
  <c r="MT137" i="3"/>
  <c r="MT143" i="3"/>
  <c r="MT147" i="3"/>
  <c r="MT158" i="3"/>
  <c r="MT170" i="3"/>
  <c r="MT174" i="3"/>
  <c r="MT180" i="3"/>
  <c r="MT184" i="3"/>
  <c r="MT188" i="3"/>
  <c r="MT192" i="3"/>
  <c r="MT202" i="3"/>
  <c r="MT207" i="3"/>
  <c r="MT211" i="3"/>
  <c r="MT239" i="3"/>
  <c r="MT243" i="3"/>
  <c r="MT247" i="3"/>
  <c r="ME43" i="3"/>
  <c r="ME47" i="3"/>
  <c r="ME53" i="3"/>
  <c r="ME65" i="3"/>
  <c r="ME72" i="3"/>
  <c r="ME76" i="3"/>
  <c r="ME87" i="3"/>
  <c r="ME136" i="3"/>
  <c r="ME140" i="3"/>
  <c r="ME144" i="3"/>
  <c r="ME151" i="3"/>
  <c r="ME155" i="3"/>
  <c r="ME159" i="3"/>
  <c r="ME163" i="3"/>
  <c r="ME167" i="3"/>
  <c r="ME173" i="3"/>
  <c r="ME177" i="3"/>
  <c r="ME181" i="3"/>
  <c r="ME187" i="3"/>
  <c r="ME191" i="3"/>
  <c r="ME195" i="3"/>
  <c r="ME199" i="3"/>
  <c r="ME203" i="3"/>
  <c r="ME209" i="3"/>
  <c r="ME238" i="3"/>
  <c r="ME242" i="3"/>
  <c r="ME246" i="3"/>
  <c r="LP10" i="3"/>
  <c r="LN10" i="3"/>
  <c r="LN14" i="3"/>
  <c r="LP14" i="3"/>
  <c r="LN23" i="3"/>
  <c r="LN22" i="3" s="1"/>
  <c r="LP23" i="3"/>
  <c r="LN28" i="3"/>
  <c r="LP28" i="3"/>
  <c r="LN31" i="3"/>
  <c r="LN30" i="3" s="1"/>
  <c r="LP31" i="3"/>
  <c r="LP30" i="3" s="1"/>
  <c r="LN38" i="3"/>
  <c r="LP38" i="3"/>
  <c r="LN48" i="3"/>
  <c r="LP48" i="3"/>
  <c r="LN52" i="3"/>
  <c r="LP52" i="3"/>
  <c r="LN61" i="3"/>
  <c r="LP61" i="3"/>
  <c r="LP64" i="3"/>
  <c r="LN64" i="3"/>
  <c r="LN69" i="3"/>
  <c r="LP69" i="3"/>
  <c r="LN77" i="3"/>
  <c r="LP77" i="3"/>
  <c r="LP86" i="3"/>
  <c r="LN86" i="3"/>
  <c r="LN137" i="3"/>
  <c r="LP137" i="3"/>
  <c r="LN143" i="3"/>
  <c r="LP143" i="3"/>
  <c r="LN147" i="3"/>
  <c r="LP147" i="3"/>
  <c r="LP158" i="3"/>
  <c r="LN158" i="3"/>
  <c r="LN170" i="3"/>
  <c r="LP170" i="3"/>
  <c r="LN174" i="3"/>
  <c r="LP174" i="3"/>
  <c r="LN180" i="3"/>
  <c r="LP180" i="3"/>
  <c r="LP184" i="3"/>
  <c r="LN184" i="3"/>
  <c r="LN188" i="3"/>
  <c r="LP188" i="3"/>
  <c r="LN192" i="3"/>
  <c r="LP192" i="3"/>
  <c r="LN202" i="3"/>
  <c r="LP202" i="3"/>
  <c r="LN207" i="3"/>
  <c r="LP207" i="3"/>
  <c r="LN211" i="3"/>
  <c r="LP211" i="3"/>
  <c r="LN239" i="3"/>
  <c r="LP239" i="3"/>
  <c r="LN243" i="3"/>
  <c r="LP243" i="3"/>
  <c r="LN247" i="3"/>
  <c r="LP247" i="3"/>
  <c r="LA43" i="3"/>
  <c r="LA47" i="3"/>
  <c r="LA53" i="3"/>
  <c r="LA65" i="3"/>
  <c r="LA72" i="3"/>
  <c r="LA76" i="3"/>
  <c r="LA87" i="3"/>
  <c r="LA136" i="3"/>
  <c r="LA140" i="3"/>
  <c r="LA144" i="3"/>
  <c r="LA151" i="3"/>
  <c r="LA155" i="3"/>
  <c r="LA159" i="3"/>
  <c r="LA163" i="3"/>
  <c r="LA167" i="3"/>
  <c r="LA173" i="3"/>
  <c r="LA177" i="3"/>
  <c r="LA181" i="3"/>
  <c r="LA187" i="3"/>
  <c r="LA191" i="3"/>
  <c r="LA195" i="3"/>
  <c r="LA199" i="3"/>
  <c r="LA203" i="3"/>
  <c r="LA209" i="3"/>
  <c r="LA238" i="3"/>
  <c r="LA242" i="3"/>
  <c r="LA246" i="3"/>
  <c r="KL10" i="3"/>
  <c r="KL14" i="3"/>
  <c r="KL23" i="3"/>
  <c r="KL28" i="3"/>
  <c r="KL31" i="3"/>
  <c r="KL30" i="3" s="1"/>
  <c r="KL38" i="3"/>
  <c r="KL48" i="3"/>
  <c r="KL52" i="3"/>
  <c r="KL61" i="3"/>
  <c r="KL64" i="3"/>
  <c r="KL69" i="3"/>
  <c r="KL77" i="3"/>
  <c r="KL86" i="3"/>
  <c r="KL137" i="3"/>
  <c r="KL143" i="3"/>
  <c r="KL147" i="3"/>
  <c r="KL158" i="3"/>
  <c r="KL170" i="3"/>
  <c r="KL174" i="3"/>
  <c r="KL180" i="3"/>
  <c r="KL184" i="3"/>
  <c r="KL188" i="3"/>
  <c r="KL192" i="3"/>
  <c r="KL202" i="3"/>
  <c r="KL207" i="3"/>
  <c r="KL211" i="3"/>
  <c r="KL239" i="3"/>
  <c r="KL243" i="3"/>
  <c r="KL247" i="3"/>
  <c r="JU43" i="3"/>
  <c r="JW43" i="3"/>
  <c r="JU47" i="3"/>
  <c r="JW47" i="3"/>
  <c r="JU53" i="3"/>
  <c r="JW53" i="3"/>
  <c r="JW65" i="3"/>
  <c r="JU65" i="3"/>
  <c r="JW72" i="3"/>
  <c r="JU72" i="3"/>
  <c r="JU76" i="3"/>
  <c r="JW76" i="3"/>
  <c r="JW87" i="3"/>
  <c r="JU87" i="3"/>
  <c r="JU136" i="3"/>
  <c r="JW136" i="3"/>
  <c r="JW140" i="3"/>
  <c r="JU140" i="3"/>
  <c r="JU144" i="3"/>
  <c r="JW144" i="3"/>
  <c r="JU151" i="3"/>
  <c r="JW151" i="3"/>
  <c r="JU155" i="3"/>
  <c r="JU154" i="3" s="1"/>
  <c r="JW155" i="3"/>
  <c r="JU159" i="3"/>
  <c r="JW159" i="3"/>
  <c r="JU163" i="3"/>
  <c r="JU162" i="3" s="1"/>
  <c r="JW163" i="3"/>
  <c r="JU167" i="3"/>
  <c r="JW167" i="3"/>
  <c r="JU173" i="3"/>
  <c r="JW173" i="3"/>
  <c r="JW177" i="3"/>
  <c r="JU177" i="3"/>
  <c r="JU181" i="3"/>
  <c r="JW181" i="3"/>
  <c r="JW187" i="3"/>
  <c r="JU187" i="3"/>
  <c r="JW191" i="3"/>
  <c r="JU191" i="3"/>
  <c r="JU195" i="3"/>
  <c r="JU194" i="3" s="1"/>
  <c r="JW195" i="3"/>
  <c r="JU199" i="3"/>
  <c r="JW199" i="3"/>
  <c r="JU203" i="3"/>
  <c r="JW203" i="3"/>
  <c r="JW209" i="3"/>
  <c r="JU209" i="3"/>
  <c r="JU238" i="3"/>
  <c r="JW238" i="3"/>
  <c r="JU242" i="3"/>
  <c r="JW242" i="3"/>
  <c r="JW246" i="3"/>
  <c r="JU246" i="3"/>
  <c r="JH10" i="3"/>
  <c r="JH14" i="3"/>
  <c r="JH23" i="3"/>
  <c r="JH28" i="3"/>
  <c r="JH31" i="3"/>
  <c r="JH30" i="3" s="1"/>
  <c r="JH38" i="3"/>
  <c r="JH48" i="3"/>
  <c r="JH52" i="3"/>
  <c r="JH61" i="3"/>
  <c r="JH64" i="3"/>
  <c r="JH69" i="3"/>
  <c r="JH77" i="3"/>
  <c r="JH86" i="3"/>
  <c r="JH137" i="3"/>
  <c r="JH143" i="3"/>
  <c r="JH147" i="3"/>
  <c r="JH158" i="3"/>
  <c r="JH170" i="3"/>
  <c r="JH174" i="3"/>
  <c r="JH180" i="3"/>
  <c r="JH184" i="3"/>
  <c r="JH188" i="3"/>
  <c r="JH192" i="3"/>
  <c r="JH202" i="3"/>
  <c r="JH207" i="3"/>
  <c r="JH211" i="3"/>
  <c r="JH239" i="3"/>
  <c r="JH243" i="3"/>
  <c r="JH247" i="3"/>
  <c r="IP60" i="3"/>
  <c r="IP63" i="3"/>
  <c r="IP156" i="3"/>
  <c r="IP178" i="3"/>
  <c r="ID12" i="3"/>
  <c r="ID17" i="3"/>
  <c r="ID25" i="3"/>
  <c r="ID40" i="3"/>
  <c r="ID36" i="3"/>
  <c r="ID42" i="3"/>
  <c r="ID50" i="3"/>
  <c r="ID56" i="3"/>
  <c r="ID51" i="3"/>
  <c r="ID67" i="3"/>
  <c r="ID71" i="3"/>
  <c r="ID79" i="3"/>
  <c r="ID88" i="3"/>
  <c r="ID135" i="3"/>
  <c r="ID139" i="3"/>
  <c r="ID145" i="3"/>
  <c r="ID150" i="3"/>
  <c r="ID168" i="3"/>
  <c r="ID172" i="3"/>
  <c r="ID176" i="3"/>
  <c r="ID182" i="3"/>
  <c r="ID186" i="3"/>
  <c r="ID190" i="3"/>
  <c r="ID198" i="3"/>
  <c r="ID204" i="3"/>
  <c r="ID237" i="3"/>
  <c r="ID241" i="3"/>
  <c r="ID245" i="3"/>
  <c r="HO198" i="3"/>
  <c r="HO204" i="3"/>
  <c r="HO237" i="3"/>
  <c r="HO241" i="3"/>
  <c r="HO245" i="3"/>
  <c r="GK10" i="3"/>
  <c r="GK30" i="3"/>
  <c r="EC10" i="3"/>
  <c r="EC23" i="3"/>
  <c r="EC28" i="3"/>
  <c r="EC31" i="3"/>
  <c r="EC30" i="3" s="1"/>
  <c r="EC38" i="3"/>
  <c r="EC48" i="3"/>
  <c r="EC52" i="3"/>
  <c r="EC61" i="3"/>
  <c r="EC64" i="3"/>
  <c r="EC69" i="3"/>
  <c r="EC86" i="3"/>
  <c r="EC137" i="3"/>
  <c r="EC143" i="3"/>
  <c r="EC147" i="3"/>
  <c r="EC158" i="3"/>
  <c r="EC170" i="3"/>
  <c r="EC174" i="3"/>
  <c r="EC180" i="3"/>
  <c r="EC184" i="3"/>
  <c r="EC188" i="3"/>
  <c r="EC192" i="3"/>
  <c r="EC202" i="3"/>
  <c r="EC207" i="3"/>
  <c r="EC211" i="3"/>
  <c r="EC239" i="3"/>
  <c r="EC243" i="3"/>
  <c r="EC247" i="3"/>
  <c r="CY12" i="3"/>
  <c r="CY17" i="3"/>
  <c r="CY25" i="3"/>
  <c r="CY40" i="3"/>
  <c r="CY36" i="3"/>
  <c r="CY42" i="3"/>
  <c r="CY50" i="3"/>
  <c r="CY56" i="3"/>
  <c r="CY51" i="3"/>
  <c r="CY67" i="3"/>
  <c r="CY71" i="3"/>
  <c r="CY79" i="3"/>
  <c r="CY88" i="3"/>
  <c r="CY135" i="3"/>
  <c r="CY139" i="3"/>
  <c r="CY145" i="3"/>
  <c r="CY150" i="3"/>
  <c r="CY168" i="3"/>
  <c r="CY172" i="3"/>
  <c r="CY176" i="3"/>
  <c r="CY182" i="3"/>
  <c r="CY186" i="3"/>
  <c r="CY190" i="3"/>
  <c r="CY198" i="3"/>
  <c r="CY204" i="3"/>
  <c r="CY237" i="3"/>
  <c r="CY241" i="3"/>
  <c r="CY245" i="3"/>
  <c r="BU10" i="3"/>
  <c r="BU14" i="3"/>
  <c r="BU23" i="3"/>
  <c r="BU28" i="3"/>
  <c r="BU31" i="3"/>
  <c r="BU30" i="3" s="1"/>
  <c r="BU38" i="3"/>
  <c r="BU48" i="3"/>
  <c r="BU52" i="3"/>
  <c r="BU61" i="3"/>
  <c r="BU64" i="3"/>
  <c r="BU69" i="3"/>
  <c r="BU77" i="3"/>
  <c r="BU86" i="3"/>
  <c r="BU137" i="3"/>
  <c r="BU143" i="3"/>
  <c r="BU147" i="3"/>
  <c r="BU158" i="3"/>
  <c r="BU170" i="3"/>
  <c r="BU174" i="3"/>
  <c r="BU180" i="3"/>
  <c r="BU184" i="3"/>
  <c r="BU188" i="3"/>
  <c r="BU192" i="3"/>
  <c r="BU202" i="3"/>
  <c r="BU207" i="3"/>
  <c r="BU211" i="3"/>
  <c r="BU239" i="3"/>
  <c r="BU243" i="3"/>
  <c r="BU247" i="3"/>
  <c r="AQ12" i="3"/>
  <c r="FV15" i="3"/>
  <c r="FV16" i="3"/>
  <c r="EC39" i="3"/>
  <c r="DN43" i="3"/>
  <c r="DN47" i="3"/>
  <c r="DN53" i="3"/>
  <c r="DN65" i="3"/>
  <c r="DN72" i="3"/>
  <c r="DN76" i="3"/>
  <c r="DN87" i="3"/>
  <c r="DN136" i="3"/>
  <c r="DN140" i="3"/>
  <c r="DN144" i="3"/>
  <c r="DN151" i="3"/>
  <c r="DN155" i="3"/>
  <c r="DN159" i="3"/>
  <c r="DN163" i="3"/>
  <c r="DN167" i="3"/>
  <c r="DN173" i="3"/>
  <c r="DN177" i="3"/>
  <c r="DN181" i="3"/>
  <c r="DN187" i="3"/>
  <c r="DN191" i="3"/>
  <c r="DN195" i="3"/>
  <c r="DN199" i="3"/>
  <c r="DN203" i="3"/>
  <c r="DN209" i="3"/>
  <c r="DN238" i="3"/>
  <c r="DN242" i="3"/>
  <c r="DN246" i="3"/>
  <c r="CY13" i="3"/>
  <c r="CY27" i="3"/>
  <c r="CY29" i="3"/>
  <c r="CJ45" i="3"/>
  <c r="CJ57" i="3"/>
  <c r="CJ62" i="3"/>
  <c r="CJ68" i="3"/>
  <c r="CJ74" i="3"/>
  <c r="CJ78" i="3"/>
  <c r="CJ138" i="3"/>
  <c r="CJ142" i="3"/>
  <c r="CJ146" i="3"/>
  <c r="CJ153" i="3"/>
  <c r="CJ157" i="3"/>
  <c r="CJ161" i="3"/>
  <c r="CJ165" i="3"/>
  <c r="CJ169" i="3"/>
  <c r="CJ175" i="3"/>
  <c r="CJ179" i="3"/>
  <c r="CJ183" i="3"/>
  <c r="CJ189" i="3"/>
  <c r="CJ193" i="3"/>
  <c r="CJ197" i="3"/>
  <c r="CJ201" i="3"/>
  <c r="CJ206" i="3"/>
  <c r="CJ210" i="3"/>
  <c r="CJ240" i="3"/>
  <c r="CJ244" i="3"/>
  <c r="CJ248" i="3"/>
  <c r="BU15" i="3"/>
  <c r="BU16" i="3"/>
  <c r="BU39" i="3"/>
  <c r="BF43" i="3"/>
  <c r="BF47" i="3"/>
  <c r="BF53" i="3"/>
  <c r="BF65" i="3"/>
  <c r="BF72" i="3"/>
  <c r="BF76" i="3"/>
  <c r="BF87" i="3"/>
  <c r="BF136" i="3"/>
  <c r="BF140" i="3"/>
  <c r="BF144" i="3"/>
  <c r="BF151" i="3"/>
  <c r="BF155" i="3"/>
  <c r="BF159" i="3"/>
  <c r="BF163" i="3"/>
  <c r="BF167" i="3"/>
  <c r="BF173" i="3"/>
  <c r="BF177" i="3"/>
  <c r="BF181" i="3"/>
  <c r="BF187" i="3"/>
  <c r="BF191" i="3"/>
  <c r="BF195" i="3"/>
  <c r="BF199" i="3"/>
  <c r="BF203" i="3"/>
  <c r="BF209" i="3"/>
  <c r="BF238" i="3"/>
  <c r="BF242" i="3"/>
  <c r="BF246" i="3"/>
  <c r="FG10" i="3"/>
  <c r="ZL43" i="3"/>
  <c r="ZL47" i="3"/>
  <c r="ZL53" i="3"/>
  <c r="ZL65" i="3"/>
  <c r="ZL72" i="3"/>
  <c r="ZL76" i="3"/>
  <c r="ZL87" i="3"/>
  <c r="ZL136" i="3"/>
  <c r="ZL140" i="3"/>
  <c r="ZL144" i="3"/>
  <c r="ZL151" i="3"/>
  <c r="ZL155" i="3"/>
  <c r="ZL159" i="3"/>
  <c r="ZL163" i="3"/>
  <c r="ZL167" i="3"/>
  <c r="ZL173" i="3"/>
  <c r="ZL177" i="3"/>
  <c r="ZL181" i="3"/>
  <c r="ZL187" i="3"/>
  <c r="ZL191" i="3"/>
  <c r="ZL195" i="3"/>
  <c r="ZL199" i="3"/>
  <c r="ZL203" i="3"/>
  <c r="ZL209" i="3"/>
  <c r="ZL238" i="3"/>
  <c r="ZL242" i="3"/>
  <c r="ZL246" i="3"/>
  <c r="YW10" i="3"/>
  <c r="YW14" i="3"/>
  <c r="YW23" i="3"/>
  <c r="YW28" i="3"/>
  <c r="YW31" i="3"/>
  <c r="YW30" i="3" s="1"/>
  <c r="YW38" i="3"/>
  <c r="YW48" i="3"/>
  <c r="YW52" i="3"/>
  <c r="YW61" i="3"/>
  <c r="YW64" i="3"/>
  <c r="YW69" i="3"/>
  <c r="YW77" i="3"/>
  <c r="YW86" i="3"/>
  <c r="YW137" i="3"/>
  <c r="YW143" i="3"/>
  <c r="YW147" i="3"/>
  <c r="YW158" i="3"/>
  <c r="YW170" i="3"/>
  <c r="YW174" i="3"/>
  <c r="YW180" i="3"/>
  <c r="YW184" i="3"/>
  <c r="YW188" i="3"/>
  <c r="YW192" i="3"/>
  <c r="YW202" i="3"/>
  <c r="YW207" i="3"/>
  <c r="YW211" i="3"/>
  <c r="YW239" i="3"/>
  <c r="YW243" i="3"/>
  <c r="YW247" i="3"/>
  <c r="YH43" i="3"/>
  <c r="YH47" i="3"/>
  <c r="YH53" i="3"/>
  <c r="YH65" i="3"/>
  <c r="YH72" i="3"/>
  <c r="YH76" i="3"/>
  <c r="YH87" i="3"/>
  <c r="YH136" i="3"/>
  <c r="YH140" i="3"/>
  <c r="YH144" i="3"/>
  <c r="YH151" i="3"/>
  <c r="YH155" i="3"/>
  <c r="YH159" i="3"/>
  <c r="YH163" i="3"/>
  <c r="YH167" i="3"/>
  <c r="YH173" i="3"/>
  <c r="YH177" i="3"/>
  <c r="YH181" i="3"/>
  <c r="YH187" i="3"/>
  <c r="YH191" i="3"/>
  <c r="YH195" i="3"/>
  <c r="YH199" i="3"/>
  <c r="YH203" i="3"/>
  <c r="YH209" i="3"/>
  <c r="YH238" i="3"/>
  <c r="YH242" i="3"/>
  <c r="YH246" i="3"/>
  <c r="XS10" i="3"/>
  <c r="XS14" i="3"/>
  <c r="XS23" i="3"/>
  <c r="XS28" i="3"/>
  <c r="XS31" i="3"/>
  <c r="XS30" i="3" s="1"/>
  <c r="XS38" i="3"/>
  <c r="XS48" i="3"/>
  <c r="XS52" i="3"/>
  <c r="XS61" i="3"/>
  <c r="XS64" i="3"/>
  <c r="XS69" i="3"/>
  <c r="XS77" i="3"/>
  <c r="XS86" i="3"/>
  <c r="XS137" i="3"/>
  <c r="XS143" i="3"/>
  <c r="XS147" i="3"/>
  <c r="XS158" i="3"/>
  <c r="XS170" i="3"/>
  <c r="XS174" i="3"/>
  <c r="XS180" i="3"/>
  <c r="XS184" i="3"/>
  <c r="XS188" i="3"/>
  <c r="XS192" i="3"/>
  <c r="XS202" i="3"/>
  <c r="XS207" i="3"/>
  <c r="XS211" i="3"/>
  <c r="XS239" i="3"/>
  <c r="XS243" i="3"/>
  <c r="XS247" i="3"/>
  <c r="XD43" i="3"/>
  <c r="XD47" i="3"/>
  <c r="XD53" i="3"/>
  <c r="XD65" i="3"/>
  <c r="XD72" i="3"/>
  <c r="XD76" i="3"/>
  <c r="XD87" i="3"/>
  <c r="XD136" i="3"/>
  <c r="XD140" i="3"/>
  <c r="XD144" i="3"/>
  <c r="XD151" i="3"/>
  <c r="XD155" i="3"/>
  <c r="XD159" i="3"/>
  <c r="XD163" i="3"/>
  <c r="XD167" i="3"/>
  <c r="XD173" i="3"/>
  <c r="XD177" i="3"/>
  <c r="XD181" i="3"/>
  <c r="XD187" i="3"/>
  <c r="XD191" i="3"/>
  <c r="XD195" i="3"/>
  <c r="XD199" i="3"/>
  <c r="XD203" i="3"/>
  <c r="XD209" i="3"/>
  <c r="XD238" i="3"/>
  <c r="XD242" i="3"/>
  <c r="XD246" i="3"/>
  <c r="WO10" i="3"/>
  <c r="WO14" i="3"/>
  <c r="WO23" i="3"/>
  <c r="WO28" i="3"/>
  <c r="WO31" i="3"/>
  <c r="WO30" i="3" s="1"/>
  <c r="WO38" i="3"/>
  <c r="WO48" i="3"/>
  <c r="WO52" i="3"/>
  <c r="WO61" i="3"/>
  <c r="WO64" i="3"/>
  <c r="WO69" i="3"/>
  <c r="WO77" i="3"/>
  <c r="WO86" i="3"/>
  <c r="WO137" i="3"/>
  <c r="WO143" i="3"/>
  <c r="WO147" i="3"/>
  <c r="WO158" i="3"/>
  <c r="WO170" i="3"/>
  <c r="WO174" i="3"/>
  <c r="WO180" i="3"/>
  <c r="WO184" i="3"/>
  <c r="WO188" i="3"/>
  <c r="WO192" i="3"/>
  <c r="WO202" i="3"/>
  <c r="WO207" i="3"/>
  <c r="WO211" i="3"/>
  <c r="WO239" i="3"/>
  <c r="WO243" i="3"/>
  <c r="WO247" i="3"/>
  <c r="VZ43" i="3"/>
  <c r="VZ47" i="3"/>
  <c r="VZ53" i="3"/>
  <c r="VZ65" i="3"/>
  <c r="VZ72" i="3"/>
  <c r="VZ76" i="3"/>
  <c r="VZ87" i="3"/>
  <c r="VZ136" i="3"/>
  <c r="VZ140" i="3"/>
  <c r="VZ144" i="3"/>
  <c r="VZ151" i="3"/>
  <c r="VZ155" i="3"/>
  <c r="VZ159" i="3"/>
  <c r="VZ163" i="3"/>
  <c r="VZ167" i="3"/>
  <c r="VZ173" i="3"/>
  <c r="VZ177" i="3"/>
  <c r="VZ181" i="3"/>
  <c r="VZ187" i="3"/>
  <c r="VZ191" i="3"/>
  <c r="VZ195" i="3"/>
  <c r="VZ199" i="3"/>
  <c r="VZ203" i="3"/>
  <c r="VZ209" i="3"/>
  <c r="VZ238" i="3"/>
  <c r="VZ242" i="3"/>
  <c r="VZ246" i="3"/>
  <c r="VK10" i="3"/>
  <c r="VK14" i="3"/>
  <c r="VK23" i="3"/>
  <c r="VK28" i="3"/>
  <c r="VK31" i="3"/>
  <c r="VK30" i="3" s="1"/>
  <c r="VK38" i="3"/>
  <c r="VK48" i="3"/>
  <c r="VK52" i="3"/>
  <c r="VK61" i="3"/>
  <c r="VK64" i="3"/>
  <c r="VK69" i="3"/>
  <c r="VK77" i="3"/>
  <c r="VK86" i="3"/>
  <c r="VK137" i="3"/>
  <c r="VK143" i="3"/>
  <c r="VK147" i="3"/>
  <c r="VK158" i="3"/>
  <c r="VK170" i="3"/>
  <c r="VK174" i="3"/>
  <c r="VK180" i="3"/>
  <c r="VK184" i="3"/>
  <c r="VK188" i="3"/>
  <c r="VK192" i="3"/>
  <c r="VK202" i="3"/>
  <c r="VK207" i="3"/>
  <c r="VK211" i="3"/>
  <c r="VK239" i="3"/>
  <c r="VK243" i="3"/>
  <c r="VK247" i="3"/>
  <c r="UV43" i="3"/>
  <c r="UV47" i="3"/>
  <c r="UV53" i="3"/>
  <c r="UV65" i="3"/>
  <c r="UV72" i="3"/>
  <c r="UV76" i="3"/>
  <c r="UV87" i="3"/>
  <c r="UV136" i="3"/>
  <c r="UV140" i="3"/>
  <c r="UV144" i="3"/>
  <c r="UV151" i="3"/>
  <c r="UV155" i="3"/>
  <c r="UV159" i="3"/>
  <c r="UV163" i="3"/>
  <c r="UV167" i="3"/>
  <c r="UV173" i="3"/>
  <c r="UV177" i="3"/>
  <c r="UV181" i="3"/>
  <c r="UV187" i="3"/>
  <c r="UV191" i="3"/>
  <c r="UV195" i="3"/>
  <c r="UV199" i="3"/>
  <c r="UV203" i="3"/>
  <c r="UV209" i="3"/>
  <c r="UV238" i="3"/>
  <c r="UV242" i="3"/>
  <c r="UV246" i="3"/>
  <c r="UE10" i="3"/>
  <c r="UG10" i="3"/>
  <c r="UE14" i="3"/>
  <c r="UG14" i="3"/>
  <c r="UE23" i="3"/>
  <c r="UE22" i="3" s="1"/>
  <c r="UG23" i="3"/>
  <c r="UE28" i="3"/>
  <c r="UG28" i="3"/>
  <c r="UE31" i="3"/>
  <c r="UE30" i="3" s="1"/>
  <c r="UG31" i="3"/>
  <c r="UG30" i="3" s="1"/>
  <c r="UG38" i="3"/>
  <c r="UE38" i="3"/>
  <c r="UE48" i="3"/>
  <c r="UG48" i="3"/>
  <c r="UE52" i="3"/>
  <c r="UG52" i="3"/>
  <c r="UE61" i="3"/>
  <c r="UG61" i="3"/>
  <c r="UG64" i="3"/>
  <c r="UE64" i="3"/>
  <c r="UE69" i="3"/>
  <c r="UG69" i="3"/>
  <c r="UG77" i="3"/>
  <c r="UE77" i="3"/>
  <c r="UE86" i="3"/>
  <c r="UG86" i="3"/>
  <c r="UE137" i="3"/>
  <c r="UG137" i="3"/>
  <c r="UE143" i="3"/>
  <c r="UG143" i="3"/>
  <c r="UE147" i="3"/>
  <c r="UG147" i="3"/>
  <c r="UG158" i="3"/>
  <c r="UE158" i="3"/>
  <c r="UE170" i="3"/>
  <c r="UG170" i="3"/>
  <c r="UE174" i="3"/>
  <c r="UG174" i="3"/>
  <c r="UE180" i="3"/>
  <c r="UG180" i="3"/>
  <c r="UE184" i="3"/>
  <c r="UG184" i="3"/>
  <c r="UG188" i="3"/>
  <c r="UE188" i="3"/>
  <c r="UG192" i="3"/>
  <c r="UE192" i="3"/>
  <c r="UE202" i="3"/>
  <c r="UG202" i="3"/>
  <c r="UE207" i="3"/>
  <c r="UG207" i="3"/>
  <c r="UE211" i="3"/>
  <c r="UG211" i="3"/>
  <c r="UE239" i="3"/>
  <c r="UG239" i="3"/>
  <c r="UE243" i="3"/>
  <c r="UG243" i="3"/>
  <c r="UE247" i="3"/>
  <c r="UG247" i="3"/>
  <c r="TR43" i="3"/>
  <c r="TR47" i="3"/>
  <c r="TR53" i="3"/>
  <c r="TR65" i="3"/>
  <c r="TR72" i="3"/>
  <c r="TR76" i="3"/>
  <c r="TR87" i="3"/>
  <c r="TR136" i="3"/>
  <c r="TR140" i="3"/>
  <c r="TR144" i="3"/>
  <c r="TR151" i="3"/>
  <c r="TR155" i="3"/>
  <c r="TR159" i="3"/>
  <c r="TR163" i="3"/>
  <c r="TR167" i="3"/>
  <c r="TR173" i="3"/>
  <c r="TR177" i="3"/>
  <c r="TR181" i="3"/>
  <c r="TR187" i="3"/>
  <c r="TR191" i="3"/>
  <c r="TR195" i="3"/>
  <c r="TR199" i="3"/>
  <c r="TR203" i="3"/>
  <c r="TR209" i="3"/>
  <c r="TR238" i="3"/>
  <c r="TR242" i="3"/>
  <c r="TR246" i="3"/>
  <c r="TC10" i="3"/>
  <c r="TC14" i="3"/>
  <c r="TC23" i="3"/>
  <c r="TC28" i="3"/>
  <c r="TC31" i="3"/>
  <c r="TC30" i="3" s="1"/>
  <c r="TC38" i="3"/>
  <c r="TC48" i="3"/>
  <c r="TC52" i="3"/>
  <c r="TC61" i="3"/>
  <c r="TC64" i="3"/>
  <c r="TC69" i="3"/>
  <c r="TC77" i="3"/>
  <c r="TC86" i="3"/>
  <c r="TC137" i="3"/>
  <c r="TC143" i="3"/>
  <c r="TC147" i="3"/>
  <c r="TC158" i="3"/>
  <c r="TC170" i="3"/>
  <c r="TC174" i="3"/>
  <c r="TC180" i="3"/>
  <c r="TC184" i="3"/>
  <c r="TC188" i="3"/>
  <c r="TC192" i="3"/>
  <c r="TC202" i="3"/>
  <c r="TC207" i="3"/>
  <c r="TC211" i="3"/>
  <c r="TC239" i="3"/>
  <c r="TC243" i="3"/>
  <c r="TC247" i="3"/>
  <c r="SN43" i="3"/>
  <c r="SN47" i="3"/>
  <c r="SN53" i="3"/>
  <c r="SN65" i="3"/>
  <c r="SN72" i="3"/>
  <c r="SN76" i="3"/>
  <c r="SN87" i="3"/>
  <c r="SN136" i="3"/>
  <c r="SN140" i="3"/>
  <c r="SN144" i="3"/>
  <c r="SN151" i="3"/>
  <c r="SN155" i="3"/>
  <c r="SN159" i="3"/>
  <c r="SN163" i="3"/>
  <c r="SN167" i="3"/>
  <c r="SN173" i="3"/>
  <c r="SN177" i="3"/>
  <c r="SN181" i="3"/>
  <c r="SN187" i="3"/>
  <c r="SN191" i="3"/>
  <c r="SN195" i="3"/>
  <c r="SN199" i="3"/>
  <c r="SN203" i="3"/>
  <c r="SN209" i="3"/>
  <c r="SN238" i="3"/>
  <c r="SN242" i="3"/>
  <c r="SN246" i="3"/>
  <c r="RY10" i="3"/>
  <c r="RY14" i="3"/>
  <c r="RY23" i="3"/>
  <c r="RY28" i="3"/>
  <c r="RY31" i="3"/>
  <c r="RY30" i="3" s="1"/>
  <c r="RY38" i="3"/>
  <c r="RY48" i="3"/>
  <c r="RY52" i="3"/>
  <c r="RY61" i="3"/>
  <c r="RY64" i="3"/>
  <c r="RY69" i="3"/>
  <c r="RY77" i="3"/>
  <c r="RY86" i="3"/>
  <c r="RY137" i="3"/>
  <c r="RY143" i="3"/>
  <c r="RY147" i="3"/>
  <c r="RY158" i="3"/>
  <c r="RY170" i="3"/>
  <c r="RY174" i="3"/>
  <c r="RY180" i="3"/>
  <c r="RY184" i="3"/>
  <c r="RY188" i="3"/>
  <c r="RY192" i="3"/>
  <c r="RY202" i="3"/>
  <c r="RY207" i="3"/>
  <c r="RY211" i="3"/>
  <c r="RY239" i="3"/>
  <c r="RY243" i="3"/>
  <c r="RY247" i="3"/>
  <c r="QU10" i="3"/>
  <c r="PQ10" i="3"/>
  <c r="PQ14" i="3"/>
  <c r="PQ23" i="3"/>
  <c r="PQ28" i="3"/>
  <c r="PQ31" i="3"/>
  <c r="PQ30" i="3" s="1"/>
  <c r="PQ38" i="3"/>
  <c r="PQ48" i="3"/>
  <c r="PQ52" i="3"/>
  <c r="PQ61" i="3"/>
  <c r="PQ64" i="3"/>
  <c r="PQ69" i="3"/>
  <c r="PQ77" i="3"/>
  <c r="PQ86" i="3"/>
  <c r="PQ137" i="3"/>
  <c r="PQ143" i="3"/>
  <c r="PQ147" i="3"/>
  <c r="PQ158" i="3"/>
  <c r="PQ170" i="3"/>
  <c r="PQ174" i="3"/>
  <c r="PQ180" i="3"/>
  <c r="PQ184" i="3"/>
  <c r="PQ188" i="3"/>
  <c r="PQ192" i="3"/>
  <c r="PQ202" i="3"/>
  <c r="PQ207" i="3"/>
  <c r="PQ211" i="3"/>
  <c r="PQ239" i="3"/>
  <c r="PQ243" i="3"/>
  <c r="PQ247" i="3"/>
  <c r="PB43" i="3"/>
  <c r="PB47" i="3"/>
  <c r="PB53" i="3"/>
  <c r="PB65" i="3"/>
  <c r="PB72" i="3"/>
  <c r="PB76" i="3"/>
  <c r="PB87" i="3"/>
  <c r="PB136" i="3"/>
  <c r="PB140" i="3"/>
  <c r="PB144" i="3"/>
  <c r="PB151" i="3"/>
  <c r="PB155" i="3"/>
  <c r="PB159" i="3"/>
  <c r="PB163" i="3"/>
  <c r="PB167" i="3"/>
  <c r="PB173" i="3"/>
  <c r="PB177" i="3"/>
  <c r="PB181" i="3"/>
  <c r="PB187" i="3"/>
  <c r="PB191" i="3"/>
  <c r="PB195" i="3"/>
  <c r="PB199" i="3"/>
  <c r="PB203" i="3"/>
  <c r="PB209" i="3"/>
  <c r="PB238" i="3"/>
  <c r="PB242" i="3"/>
  <c r="PB246" i="3"/>
  <c r="OM10" i="3"/>
  <c r="OM14" i="3"/>
  <c r="OM23" i="3"/>
  <c r="OM28" i="3"/>
  <c r="OM31" i="3"/>
  <c r="OM30" i="3" s="1"/>
  <c r="OM38" i="3"/>
  <c r="OM48" i="3"/>
  <c r="OM52" i="3"/>
  <c r="OM61" i="3"/>
  <c r="OM64" i="3"/>
  <c r="OM69" i="3"/>
  <c r="OM77" i="3"/>
  <c r="OM86" i="3"/>
  <c r="OM137" i="3"/>
  <c r="OM143" i="3"/>
  <c r="OM147" i="3"/>
  <c r="OM158" i="3"/>
  <c r="OM170" i="3"/>
  <c r="OM174" i="3"/>
  <c r="OM180" i="3"/>
  <c r="OM184" i="3"/>
  <c r="OM188" i="3"/>
  <c r="OM192" i="3"/>
  <c r="OM202" i="3"/>
  <c r="OM207" i="3"/>
  <c r="OM211" i="3"/>
  <c r="OM239" i="3"/>
  <c r="OM243" i="3"/>
  <c r="OM247" i="3"/>
  <c r="NV43" i="3"/>
  <c r="NX43" i="3"/>
  <c r="NV47" i="3"/>
  <c r="NX47" i="3"/>
  <c r="NV53" i="3"/>
  <c r="NX53" i="3"/>
  <c r="NV65" i="3"/>
  <c r="NX65" i="3"/>
  <c r="NX72" i="3"/>
  <c r="NV72" i="3"/>
  <c r="NV76" i="3"/>
  <c r="NX76" i="3"/>
  <c r="NX87" i="3"/>
  <c r="NV87" i="3"/>
  <c r="NV136" i="3"/>
  <c r="NX136" i="3"/>
  <c r="NX140" i="3"/>
  <c r="NV140" i="3"/>
  <c r="NV144" i="3"/>
  <c r="NX144" i="3"/>
  <c r="NV151" i="3"/>
  <c r="NX151" i="3"/>
  <c r="NV155" i="3"/>
  <c r="NV154" i="3" s="1"/>
  <c r="NX155" i="3"/>
  <c r="NX159" i="3"/>
  <c r="NV159" i="3"/>
  <c r="NV163" i="3"/>
  <c r="NV162" i="3" s="1"/>
  <c r="NX163" i="3"/>
  <c r="NV167" i="3"/>
  <c r="NX167" i="3"/>
  <c r="NV173" i="3"/>
  <c r="NX173" i="3"/>
  <c r="NX177" i="3"/>
  <c r="NV177" i="3"/>
  <c r="NV181" i="3"/>
  <c r="NX181" i="3"/>
  <c r="NX187" i="3"/>
  <c r="NV187" i="3"/>
  <c r="NX191" i="3"/>
  <c r="NV191" i="3"/>
  <c r="NV195" i="3"/>
  <c r="NV194" i="3" s="1"/>
  <c r="NX195" i="3"/>
  <c r="NV199" i="3"/>
  <c r="NX199" i="3"/>
  <c r="NX203" i="3"/>
  <c r="NV203" i="3"/>
  <c r="NV209" i="3"/>
  <c r="NX209" i="3"/>
  <c r="NV238" i="3"/>
  <c r="NX238" i="3"/>
  <c r="NX242" i="3"/>
  <c r="NV242" i="3"/>
  <c r="NX246" i="3"/>
  <c r="NV246" i="3"/>
  <c r="NI10" i="3"/>
  <c r="NI14" i="3"/>
  <c r="NI23" i="3"/>
  <c r="NI28" i="3"/>
  <c r="NI31" i="3"/>
  <c r="NI30" i="3" s="1"/>
  <c r="NI38" i="3"/>
  <c r="NI48" i="3"/>
  <c r="NI52" i="3"/>
  <c r="NI61" i="3"/>
  <c r="NI64" i="3"/>
  <c r="NI69" i="3"/>
  <c r="NI77" i="3"/>
  <c r="NI86" i="3"/>
  <c r="NI137" i="3"/>
  <c r="NI143" i="3"/>
  <c r="NI147" i="3"/>
  <c r="NI158" i="3"/>
  <c r="NI170" i="3"/>
  <c r="NI174" i="3"/>
  <c r="NI180" i="3"/>
  <c r="NI184" i="3"/>
  <c r="NI188" i="3"/>
  <c r="NI192" i="3"/>
  <c r="NI202" i="3"/>
  <c r="NI207" i="3"/>
  <c r="NI211" i="3"/>
  <c r="NI239" i="3"/>
  <c r="NI243" i="3"/>
  <c r="NI247" i="3"/>
  <c r="MT43" i="3"/>
  <c r="MT47" i="3"/>
  <c r="MT53" i="3"/>
  <c r="MT65" i="3"/>
  <c r="MT72" i="3"/>
  <c r="MT76" i="3"/>
  <c r="MT87" i="3"/>
  <c r="MT136" i="3"/>
  <c r="MT140" i="3"/>
  <c r="MT144" i="3"/>
  <c r="MT151" i="3"/>
  <c r="MT155" i="3"/>
  <c r="MT159" i="3"/>
  <c r="MT163" i="3"/>
  <c r="MT167" i="3"/>
  <c r="MT173" i="3"/>
  <c r="MT177" i="3"/>
  <c r="MT181" i="3"/>
  <c r="MT187" i="3"/>
  <c r="MT191" i="3"/>
  <c r="MT195" i="3"/>
  <c r="MT199" i="3"/>
  <c r="MT203" i="3"/>
  <c r="MT209" i="3"/>
  <c r="MT238" i="3"/>
  <c r="MT242" i="3"/>
  <c r="MT246" i="3"/>
  <c r="ME10" i="3"/>
  <c r="ME14" i="3"/>
  <c r="ME23" i="3"/>
  <c r="ME28" i="3"/>
  <c r="ME31" i="3"/>
  <c r="ME30" i="3" s="1"/>
  <c r="ME38" i="3"/>
  <c r="ME48" i="3"/>
  <c r="ME52" i="3"/>
  <c r="ME61" i="3"/>
  <c r="ME64" i="3"/>
  <c r="ME69" i="3"/>
  <c r="ME77" i="3"/>
  <c r="ME86" i="3"/>
  <c r="ME137" i="3"/>
  <c r="ME143" i="3"/>
  <c r="ME147" i="3"/>
  <c r="ME158" i="3"/>
  <c r="ME170" i="3"/>
  <c r="ME174" i="3"/>
  <c r="ME180" i="3"/>
  <c r="ME184" i="3"/>
  <c r="ME188" i="3"/>
  <c r="ME192" i="3"/>
  <c r="ME202" i="3"/>
  <c r="ME207" i="3"/>
  <c r="ME211" i="3"/>
  <c r="ME239" i="3"/>
  <c r="ME243" i="3"/>
  <c r="ME247" i="3"/>
  <c r="LP43" i="3"/>
  <c r="LN43" i="3"/>
  <c r="LP47" i="3"/>
  <c r="LN47" i="3"/>
  <c r="LN53" i="3"/>
  <c r="LP53" i="3"/>
  <c r="LN65" i="3"/>
  <c r="LP65" i="3"/>
  <c r="LN72" i="3"/>
  <c r="LP72" i="3"/>
  <c r="LN76" i="3"/>
  <c r="LP76" i="3"/>
  <c r="LN87" i="3"/>
  <c r="LP87" i="3"/>
  <c r="LN136" i="3"/>
  <c r="LP136" i="3"/>
  <c r="LP140" i="3"/>
  <c r="LN140" i="3"/>
  <c r="LN144" i="3"/>
  <c r="LP144" i="3"/>
  <c r="LN151" i="3"/>
  <c r="LP151" i="3"/>
  <c r="LN155" i="3"/>
  <c r="LN154" i="3" s="1"/>
  <c r="LP155" i="3"/>
  <c r="LP159" i="3"/>
  <c r="LN159" i="3"/>
  <c r="LN163" i="3"/>
  <c r="LN162" i="3" s="1"/>
  <c r="LP163" i="3"/>
  <c r="LN167" i="3"/>
  <c r="LP167" i="3"/>
  <c r="LN173" i="3"/>
  <c r="LP173" i="3"/>
  <c r="LN177" i="3"/>
  <c r="LP177" i="3"/>
  <c r="LN181" i="3"/>
  <c r="LP181" i="3"/>
  <c r="LN187" i="3"/>
  <c r="LP187" i="3"/>
  <c r="LN191" i="3"/>
  <c r="LP191" i="3"/>
  <c r="LN195" i="3"/>
  <c r="LN194" i="3" s="1"/>
  <c r="LP195" i="3"/>
  <c r="LN199" i="3"/>
  <c r="LP199" i="3"/>
  <c r="LN203" i="3"/>
  <c r="LP203" i="3"/>
  <c r="LN209" i="3"/>
  <c r="LP209" i="3"/>
  <c r="LN238" i="3"/>
  <c r="LP238" i="3"/>
  <c r="LN242" i="3"/>
  <c r="LP242" i="3"/>
  <c r="LP246" i="3"/>
  <c r="LN246" i="3"/>
  <c r="LA10" i="3"/>
  <c r="LA14" i="3"/>
  <c r="LA23" i="3"/>
  <c r="LA28" i="3"/>
  <c r="LA31" i="3"/>
  <c r="LA30" i="3" s="1"/>
  <c r="LA38" i="3"/>
  <c r="LA48" i="3"/>
  <c r="LA52" i="3"/>
  <c r="LA61" i="3"/>
  <c r="LA64" i="3"/>
  <c r="LA69" i="3"/>
  <c r="LA77" i="3"/>
  <c r="LA86" i="3"/>
  <c r="LA137" i="3"/>
  <c r="LA143" i="3"/>
  <c r="LA147" i="3"/>
  <c r="LA158" i="3"/>
  <c r="LA170" i="3"/>
  <c r="LA174" i="3"/>
  <c r="LA180" i="3"/>
  <c r="LA184" i="3"/>
  <c r="LA188" i="3"/>
  <c r="LA192" i="3"/>
  <c r="LA202" i="3"/>
  <c r="LA207" i="3"/>
  <c r="LA211" i="3"/>
  <c r="LA239" i="3"/>
  <c r="LA243" i="3"/>
  <c r="LA247" i="3"/>
  <c r="KL43" i="3"/>
  <c r="KL47" i="3"/>
  <c r="KL53" i="3"/>
  <c r="KL65" i="3"/>
  <c r="KL72" i="3"/>
  <c r="KL76" i="3"/>
  <c r="KL87" i="3"/>
  <c r="KL136" i="3"/>
  <c r="KL140" i="3"/>
  <c r="KL144" i="3"/>
  <c r="KL151" i="3"/>
  <c r="KL155" i="3"/>
  <c r="KL159" i="3"/>
  <c r="KL163" i="3"/>
  <c r="KL167" i="3"/>
  <c r="KL173" i="3"/>
  <c r="KL177" i="3"/>
  <c r="KL181" i="3"/>
  <c r="KL187" i="3"/>
  <c r="KL191" i="3"/>
  <c r="KL195" i="3"/>
  <c r="KL199" i="3"/>
  <c r="KL203" i="3"/>
  <c r="KL209" i="3"/>
  <c r="KL238" i="3"/>
  <c r="KL242" i="3"/>
  <c r="JW10" i="3"/>
  <c r="JU10" i="3"/>
  <c r="JU14" i="3"/>
  <c r="JW14" i="3"/>
  <c r="JU23" i="3"/>
  <c r="JU22" i="3" s="1"/>
  <c r="JW23" i="3"/>
  <c r="JU28" i="3"/>
  <c r="JW28" i="3"/>
  <c r="JU31" i="3"/>
  <c r="JU30" i="3" s="1"/>
  <c r="JW31" i="3"/>
  <c r="JW30" i="3" s="1"/>
  <c r="JU38" i="3"/>
  <c r="JW38" i="3"/>
  <c r="JU48" i="3"/>
  <c r="JW48" i="3"/>
  <c r="JU52" i="3"/>
  <c r="JW52" i="3"/>
  <c r="JU61" i="3"/>
  <c r="JW61" i="3"/>
  <c r="JU64" i="3"/>
  <c r="JW64" i="3"/>
  <c r="JU69" i="3"/>
  <c r="JW69" i="3"/>
  <c r="JU77" i="3"/>
  <c r="JW77" i="3"/>
  <c r="JW86" i="3"/>
  <c r="JU86" i="3"/>
  <c r="JU137" i="3"/>
  <c r="JW137" i="3"/>
  <c r="JU143" i="3"/>
  <c r="JW143" i="3"/>
  <c r="JU147" i="3"/>
  <c r="JW147" i="3"/>
  <c r="JW158" i="3"/>
  <c r="JU158" i="3"/>
  <c r="JU170" i="3"/>
  <c r="JW170" i="3"/>
  <c r="JW174" i="3"/>
  <c r="JU174" i="3"/>
  <c r="JU180" i="3"/>
  <c r="JW180" i="3"/>
  <c r="JU184" i="3"/>
  <c r="JW184" i="3"/>
  <c r="JU188" i="3"/>
  <c r="JW188" i="3"/>
  <c r="JU192" i="3"/>
  <c r="JW192" i="3"/>
  <c r="JU202" i="3"/>
  <c r="JW202" i="3"/>
  <c r="JW207" i="3"/>
  <c r="JU207" i="3"/>
  <c r="JU211" i="3"/>
  <c r="JW211" i="3"/>
  <c r="JU239" i="3"/>
  <c r="JW239" i="3"/>
  <c r="JU243" i="3"/>
  <c r="JW243" i="3"/>
  <c r="JU247" i="3"/>
  <c r="JW247" i="3"/>
  <c r="JH43" i="3"/>
  <c r="JH47" i="3"/>
  <c r="JH53" i="3"/>
  <c r="JH65" i="3"/>
  <c r="JH72" i="3"/>
  <c r="JH76" i="3"/>
  <c r="JH87" i="3"/>
  <c r="JH136" i="3"/>
  <c r="JH140" i="3"/>
  <c r="JH144" i="3"/>
  <c r="JH151" i="3"/>
  <c r="JH155" i="3"/>
  <c r="JH159" i="3"/>
  <c r="JH163" i="3"/>
  <c r="JH167" i="3"/>
  <c r="JH173" i="3"/>
  <c r="JH177" i="3"/>
  <c r="JH181" i="3"/>
  <c r="JH187" i="3"/>
  <c r="JH191" i="3"/>
  <c r="JH195" i="3"/>
  <c r="JH199" i="3"/>
  <c r="JH203" i="3"/>
  <c r="JH209" i="3"/>
  <c r="JH238" i="3"/>
  <c r="JH242" i="3"/>
  <c r="JH246" i="3"/>
  <c r="IQ13" i="3"/>
  <c r="IS13" i="3"/>
  <c r="IQ27" i="3"/>
  <c r="IS27" i="3"/>
  <c r="IQ29" i="3"/>
  <c r="IS29" i="3"/>
  <c r="IP196" i="3"/>
  <c r="IP200" i="3"/>
  <c r="ID45" i="3"/>
  <c r="ID57" i="3"/>
  <c r="ID62" i="3"/>
  <c r="ID68" i="3"/>
  <c r="ID74" i="3"/>
  <c r="ID78" i="3"/>
  <c r="ID138" i="3"/>
  <c r="ID142" i="3"/>
  <c r="ID146" i="3"/>
  <c r="ID153" i="3"/>
  <c r="ID157" i="3"/>
  <c r="ID161" i="3"/>
  <c r="ID165" i="3"/>
  <c r="ID169" i="3"/>
  <c r="ID175" i="3"/>
  <c r="ID179" i="3"/>
  <c r="ID183" i="3"/>
  <c r="ID189" i="3"/>
  <c r="ID193" i="3"/>
  <c r="ID197" i="3"/>
  <c r="ID201" i="3"/>
  <c r="ID206" i="3"/>
  <c r="ID210" i="3"/>
  <c r="ID240" i="3"/>
  <c r="ID244" i="3"/>
  <c r="ID248" i="3"/>
  <c r="HO15" i="3"/>
  <c r="HO16" i="3"/>
  <c r="HO39" i="3"/>
  <c r="GZ43" i="3"/>
  <c r="GZ47" i="3"/>
  <c r="GZ53" i="3"/>
  <c r="GZ65" i="3"/>
  <c r="GZ72" i="3"/>
  <c r="GZ76" i="3"/>
  <c r="GZ87" i="3"/>
  <c r="GZ136" i="3"/>
  <c r="GZ140" i="3"/>
  <c r="GZ144" i="3"/>
  <c r="GZ151" i="3"/>
  <c r="GZ155" i="3"/>
  <c r="GZ159" i="3"/>
  <c r="GZ163" i="3"/>
  <c r="GZ167" i="3"/>
  <c r="GZ173" i="3"/>
  <c r="GZ177" i="3"/>
  <c r="GZ181" i="3"/>
  <c r="GZ187" i="3"/>
  <c r="GZ191" i="3"/>
  <c r="GZ195" i="3"/>
  <c r="GZ199" i="3"/>
  <c r="GZ203" i="3"/>
  <c r="GZ209" i="3"/>
  <c r="GZ238" i="3"/>
  <c r="GZ242" i="3"/>
  <c r="GZ246" i="3"/>
  <c r="ZL12" i="3"/>
  <c r="ZL17" i="3"/>
  <c r="ZL25" i="3"/>
  <c r="ZL40" i="3"/>
  <c r="ZL36" i="3"/>
  <c r="ZL42" i="3"/>
  <c r="ZL50" i="3"/>
  <c r="ZL56" i="3"/>
  <c r="ZL51" i="3"/>
  <c r="ZL67" i="3"/>
  <c r="ZL71" i="3"/>
  <c r="ZL79" i="3"/>
  <c r="ZL88" i="3"/>
  <c r="ZL135" i="3"/>
  <c r="ZL139" i="3"/>
  <c r="ZL145" i="3"/>
  <c r="ZL150" i="3"/>
  <c r="ZL168" i="3"/>
  <c r="ZL172" i="3"/>
  <c r="ZL176" i="3"/>
  <c r="ZL182" i="3"/>
  <c r="ZL186" i="3"/>
  <c r="ZL190" i="3"/>
  <c r="ZL198" i="3"/>
  <c r="ZL204" i="3"/>
  <c r="ZL237" i="3"/>
  <c r="ZL241" i="3"/>
  <c r="ZL245" i="3"/>
  <c r="YW15" i="3"/>
  <c r="YW16" i="3"/>
  <c r="YW39" i="3"/>
  <c r="XS15" i="3"/>
  <c r="XS16" i="3"/>
  <c r="XS39" i="3"/>
  <c r="WO15" i="3"/>
  <c r="WO16" i="3"/>
  <c r="WO39" i="3"/>
  <c r="VK15" i="3"/>
  <c r="VK16" i="3"/>
  <c r="VK39" i="3"/>
  <c r="UE15" i="3"/>
  <c r="UG15" i="3"/>
  <c r="UE16" i="3"/>
  <c r="UG16" i="3"/>
  <c r="UG39" i="3"/>
  <c r="UE39" i="3"/>
  <c r="UD46" i="3"/>
  <c r="UD75" i="3"/>
  <c r="UD166" i="3"/>
  <c r="TC15" i="3"/>
  <c r="TC16" i="3"/>
  <c r="TC39" i="3"/>
  <c r="RY15" i="3"/>
  <c r="RY16" i="3"/>
  <c r="RY39" i="3"/>
  <c r="PQ15" i="3"/>
  <c r="PQ16" i="3"/>
  <c r="PQ39" i="3"/>
  <c r="OM15" i="3"/>
  <c r="OM16" i="3"/>
  <c r="OM39" i="3"/>
  <c r="NU60" i="3"/>
  <c r="NU63" i="3"/>
  <c r="NI15" i="3"/>
  <c r="NI16" i="3"/>
  <c r="NI39" i="3"/>
  <c r="ME15" i="3"/>
  <c r="ME16" i="3"/>
  <c r="ME39" i="3"/>
  <c r="LM60" i="3"/>
  <c r="LM63" i="3"/>
  <c r="LA15" i="3"/>
  <c r="LA16" i="3"/>
  <c r="LA39" i="3"/>
  <c r="JU15" i="3"/>
  <c r="JW15" i="3"/>
  <c r="JU16" i="3"/>
  <c r="JW16" i="3"/>
  <c r="JU39" i="3"/>
  <c r="JW39" i="3"/>
  <c r="JT46" i="3"/>
  <c r="JT166" i="3"/>
  <c r="IQ12" i="3"/>
  <c r="IS12" i="3"/>
  <c r="IQ17" i="3"/>
  <c r="IS17" i="3"/>
  <c r="IQ25" i="3"/>
  <c r="IQ24" i="3" s="1"/>
  <c r="IS25" i="3"/>
  <c r="IQ40" i="3"/>
  <c r="IS40" i="3"/>
  <c r="IQ36" i="3"/>
  <c r="IQ35" i="3" s="1"/>
  <c r="IS36" i="3"/>
  <c r="IS42" i="3"/>
  <c r="IQ42" i="3"/>
  <c r="IS50" i="3"/>
  <c r="IQ50" i="3"/>
  <c r="IQ56" i="3"/>
  <c r="IS56" i="3"/>
  <c r="IQ51" i="3"/>
  <c r="IS51" i="3"/>
  <c r="IQ67" i="3"/>
  <c r="IS67" i="3"/>
  <c r="IQ71" i="3"/>
  <c r="IS71" i="3"/>
  <c r="IQ79" i="3"/>
  <c r="IS79" i="3"/>
  <c r="IQ88" i="3"/>
  <c r="IS88" i="3"/>
  <c r="IQ135" i="3"/>
  <c r="IS135" i="3"/>
  <c r="IS139" i="3"/>
  <c r="IQ139" i="3"/>
  <c r="IS145" i="3"/>
  <c r="IQ145" i="3"/>
  <c r="IS150" i="3"/>
  <c r="IQ150" i="3"/>
  <c r="IQ168" i="3"/>
  <c r="IS168" i="3"/>
  <c r="IQ172" i="3"/>
  <c r="IS172" i="3"/>
  <c r="IS176" i="3"/>
  <c r="IQ176" i="3"/>
  <c r="IS182" i="3"/>
  <c r="IQ182" i="3"/>
  <c r="IS186" i="3"/>
  <c r="IQ186" i="3"/>
  <c r="IS190" i="3"/>
  <c r="IQ190" i="3"/>
  <c r="IQ198" i="3"/>
  <c r="IS198" i="3"/>
  <c r="IS204" i="3"/>
  <c r="IQ204" i="3"/>
  <c r="IS237" i="3"/>
  <c r="IQ237" i="3"/>
  <c r="IQ241" i="3"/>
  <c r="IS241" i="3"/>
  <c r="IQ245" i="3"/>
  <c r="IS245" i="3"/>
  <c r="HO10" i="3"/>
  <c r="HO14" i="3"/>
  <c r="HO23" i="3"/>
  <c r="HO28" i="3"/>
  <c r="HO31" i="3"/>
  <c r="HO30" i="3" s="1"/>
  <c r="HO38" i="3"/>
  <c r="HO48" i="3"/>
  <c r="HO52" i="3"/>
  <c r="HO61" i="3"/>
  <c r="HO64" i="3"/>
  <c r="HO69" i="3"/>
  <c r="HO77" i="3"/>
  <c r="HO86" i="3"/>
  <c r="HO137" i="3"/>
  <c r="HO143" i="3"/>
  <c r="HO147" i="3"/>
  <c r="HO158" i="3"/>
  <c r="HO170" i="3"/>
  <c r="HO174" i="3"/>
  <c r="HO180" i="3"/>
  <c r="HO184" i="3"/>
  <c r="HO188" i="3"/>
  <c r="HO192" i="3"/>
  <c r="GZ10" i="3"/>
  <c r="GZ14" i="3"/>
  <c r="GZ23" i="3"/>
  <c r="GZ28" i="3"/>
  <c r="GZ31" i="3"/>
  <c r="GZ30" i="3" s="1"/>
  <c r="GZ38" i="3"/>
  <c r="GZ48" i="3"/>
  <c r="GZ52" i="3"/>
  <c r="GZ61" i="3"/>
  <c r="GZ64" i="3"/>
  <c r="GZ69" i="3"/>
  <c r="GZ77" i="3"/>
  <c r="GZ86" i="3"/>
  <c r="GZ137" i="3"/>
  <c r="GZ143" i="3"/>
  <c r="GZ147" i="3"/>
  <c r="GZ158" i="3"/>
  <c r="GZ170" i="3"/>
  <c r="GZ174" i="3"/>
  <c r="GZ180" i="3"/>
  <c r="GZ184" i="3"/>
  <c r="GZ188" i="3"/>
  <c r="GZ192" i="3"/>
  <c r="GZ202" i="3"/>
  <c r="GZ207" i="3"/>
  <c r="GZ211" i="3"/>
  <c r="GZ239" i="3"/>
  <c r="GZ243" i="3"/>
  <c r="GZ247" i="3"/>
  <c r="FV12" i="3"/>
  <c r="DN12" i="3"/>
  <c r="DN17" i="3"/>
  <c r="DN25" i="3"/>
  <c r="DN40" i="3"/>
  <c r="DN36" i="3"/>
  <c r="DN42" i="3"/>
  <c r="DN50" i="3"/>
  <c r="DN56" i="3"/>
  <c r="DN51" i="3"/>
  <c r="DN67" i="3"/>
  <c r="DN71" i="3"/>
  <c r="DN79" i="3"/>
  <c r="DN88" i="3"/>
  <c r="DN135" i="3"/>
  <c r="DN139" i="3"/>
  <c r="DN145" i="3"/>
  <c r="DN150" i="3"/>
  <c r="DN168" i="3"/>
  <c r="DN172" i="3"/>
  <c r="DN176" i="3"/>
  <c r="DN182" i="3"/>
  <c r="DN186" i="3"/>
  <c r="DN190" i="3"/>
  <c r="DN198" i="3"/>
  <c r="DN204" i="3"/>
  <c r="DN237" i="3"/>
  <c r="DN241" i="3"/>
  <c r="DN245" i="3"/>
  <c r="CJ10" i="3"/>
  <c r="CJ14" i="3"/>
  <c r="CJ23" i="3"/>
  <c r="CJ28" i="3"/>
  <c r="CJ31" i="3"/>
  <c r="CJ30" i="3" s="1"/>
  <c r="CJ38" i="3"/>
  <c r="CJ48" i="3"/>
  <c r="CJ52" i="3"/>
  <c r="CJ61" i="3"/>
  <c r="CJ64" i="3"/>
  <c r="CJ69" i="3"/>
  <c r="CJ77" i="3"/>
  <c r="CJ86" i="3"/>
  <c r="CJ137" i="3"/>
  <c r="CJ143" i="3"/>
  <c r="CJ147" i="3"/>
  <c r="CJ158" i="3"/>
  <c r="CJ170" i="3"/>
  <c r="CJ174" i="3"/>
  <c r="CJ180" i="3"/>
  <c r="CJ184" i="3"/>
  <c r="CJ188" i="3"/>
  <c r="CJ192" i="3"/>
  <c r="CJ202" i="3"/>
  <c r="CJ207" i="3"/>
  <c r="CJ211" i="3"/>
  <c r="CJ239" i="3"/>
  <c r="CJ243" i="3"/>
  <c r="CJ247" i="3"/>
  <c r="BF12" i="3"/>
  <c r="BF17" i="3"/>
  <c r="BF25" i="3"/>
  <c r="BF40" i="3"/>
  <c r="BF36" i="3"/>
  <c r="BF42" i="3"/>
  <c r="BF50" i="3"/>
  <c r="BF56" i="3"/>
  <c r="BF51" i="3"/>
  <c r="BF67" i="3"/>
  <c r="BF71" i="3"/>
  <c r="BF79" i="3"/>
  <c r="BF88" i="3"/>
  <c r="BF135" i="3"/>
  <c r="BF139" i="3"/>
  <c r="BF145" i="3"/>
  <c r="BF150" i="3"/>
  <c r="BF168" i="3"/>
  <c r="BF172" i="3"/>
  <c r="BF176" i="3"/>
  <c r="BF182" i="3"/>
  <c r="BF186" i="3"/>
  <c r="BF190" i="3"/>
  <c r="BF198" i="3"/>
  <c r="BF204" i="3"/>
  <c r="BF237" i="3"/>
  <c r="BF241" i="3"/>
  <c r="BF245" i="3"/>
  <c r="EC45" i="3"/>
  <c r="EC57" i="3"/>
  <c r="EC68" i="3"/>
  <c r="EC74" i="3"/>
  <c r="EC138" i="3"/>
  <c r="EC142" i="3"/>
  <c r="EC146" i="3"/>
  <c r="EC153" i="3"/>
  <c r="EC157" i="3"/>
  <c r="EC161" i="3"/>
  <c r="EC165" i="3"/>
  <c r="EC169" i="3"/>
  <c r="EC175" i="3"/>
  <c r="EC179" i="3"/>
  <c r="EC183" i="3"/>
  <c r="EC189" i="3"/>
  <c r="EC193" i="3"/>
  <c r="EC197" i="3"/>
  <c r="EC201" i="3"/>
  <c r="EC206" i="3"/>
  <c r="EC210" i="3"/>
  <c r="EC240" i="3"/>
  <c r="EC244" i="3"/>
  <c r="EC248" i="3"/>
  <c r="DN15" i="3"/>
  <c r="DN16" i="3"/>
  <c r="DN39" i="3"/>
  <c r="CY43" i="3"/>
  <c r="CY47" i="3"/>
  <c r="CY53" i="3"/>
  <c r="CY65" i="3"/>
  <c r="CY72" i="3"/>
  <c r="CY76" i="3"/>
  <c r="CY87" i="3"/>
  <c r="CY136" i="3"/>
  <c r="CY140" i="3"/>
  <c r="CY144" i="3"/>
  <c r="CY151" i="3"/>
  <c r="CY155" i="3"/>
  <c r="CY159" i="3"/>
  <c r="CY163" i="3"/>
  <c r="CY167" i="3"/>
  <c r="CY173" i="3"/>
  <c r="CY177" i="3"/>
  <c r="CY181" i="3"/>
  <c r="CY187" i="3"/>
  <c r="CY191" i="3"/>
  <c r="CY195" i="3"/>
  <c r="CY199" i="3"/>
  <c r="CY203" i="3"/>
  <c r="CY209" i="3"/>
  <c r="CY238" i="3"/>
  <c r="CY242" i="3"/>
  <c r="CY246" i="3"/>
  <c r="CJ13" i="3"/>
  <c r="CJ27" i="3"/>
  <c r="CJ29" i="3"/>
  <c r="BU45" i="3"/>
  <c r="BU57" i="3"/>
  <c r="BU62" i="3"/>
  <c r="BU68" i="3"/>
  <c r="BU74" i="3"/>
  <c r="BU78" i="3"/>
  <c r="BU138" i="3"/>
  <c r="BU142" i="3"/>
  <c r="BU146" i="3"/>
  <c r="BU153" i="3"/>
  <c r="BU157" i="3"/>
  <c r="BU161" i="3"/>
  <c r="BU165" i="3"/>
  <c r="BU169" i="3"/>
  <c r="BU175" i="3"/>
  <c r="BU179" i="3"/>
  <c r="BU183" i="3"/>
  <c r="BU189" i="3"/>
  <c r="BU193" i="3"/>
  <c r="BU197" i="3"/>
  <c r="BU201" i="3"/>
  <c r="BU206" i="3"/>
  <c r="BU210" i="3"/>
  <c r="BU240" i="3"/>
  <c r="BU244" i="3"/>
  <c r="BU248" i="3"/>
  <c r="BF15" i="3"/>
  <c r="BF16" i="3"/>
  <c r="BF39" i="3"/>
  <c r="ZL15" i="3"/>
  <c r="ZL16" i="3"/>
  <c r="ZL39" i="3"/>
  <c r="YH15" i="3"/>
  <c r="YH16" i="3"/>
  <c r="YH39" i="3"/>
  <c r="XD15" i="3"/>
  <c r="XD16" i="3"/>
  <c r="XD39" i="3"/>
  <c r="VZ15" i="3"/>
  <c r="VZ16" i="3"/>
  <c r="VZ39" i="3"/>
  <c r="UV15" i="3"/>
  <c r="UV16" i="3"/>
  <c r="UV39" i="3"/>
  <c r="TR15" i="3"/>
  <c r="TR16" i="3"/>
  <c r="TR39" i="3"/>
  <c r="SN15" i="3"/>
  <c r="SN16" i="3"/>
  <c r="SN39" i="3"/>
  <c r="PB15" i="3"/>
  <c r="PB16" i="3"/>
  <c r="PB39" i="3"/>
  <c r="NV15" i="3"/>
  <c r="NX15" i="3"/>
  <c r="NV16" i="3"/>
  <c r="NX16" i="3"/>
  <c r="NX39" i="3"/>
  <c r="NV39" i="3"/>
  <c r="NU75" i="3"/>
  <c r="NU166" i="3"/>
  <c r="MT15" i="3"/>
  <c r="MT16" i="3"/>
  <c r="MT39" i="3"/>
  <c r="LN15" i="3"/>
  <c r="LP15" i="3"/>
  <c r="LN16" i="3"/>
  <c r="LP16" i="3"/>
  <c r="LN39" i="3"/>
  <c r="LP39" i="3"/>
  <c r="KL15" i="3"/>
  <c r="KL16" i="3"/>
  <c r="KL39" i="3"/>
  <c r="JH15" i="3"/>
  <c r="JH16" i="3"/>
  <c r="JH39" i="3"/>
  <c r="IS43" i="3"/>
  <c r="IQ43" i="3"/>
  <c r="IS47" i="3"/>
  <c r="IQ47" i="3"/>
  <c r="IQ53" i="3"/>
  <c r="IS53" i="3"/>
  <c r="IQ65" i="3"/>
  <c r="IS65" i="3"/>
  <c r="IQ72" i="3"/>
  <c r="IS72" i="3"/>
  <c r="IQ76" i="3"/>
  <c r="IS76" i="3"/>
  <c r="IS87" i="3"/>
  <c r="IQ87" i="3"/>
  <c r="IQ136" i="3"/>
  <c r="IS136" i="3"/>
  <c r="IS140" i="3"/>
  <c r="IQ140" i="3"/>
  <c r="IS144" i="3"/>
  <c r="IQ144" i="3"/>
  <c r="IQ151" i="3"/>
  <c r="IS151" i="3"/>
  <c r="IQ155" i="3"/>
  <c r="IQ154" i="3" s="1"/>
  <c r="IS155" i="3"/>
  <c r="IQ159" i="3"/>
  <c r="IS159" i="3"/>
  <c r="IQ163" i="3"/>
  <c r="IQ162" i="3" s="1"/>
  <c r="IS163" i="3"/>
  <c r="IQ167" i="3"/>
  <c r="IS167" i="3"/>
  <c r="IQ173" i="3"/>
  <c r="IS173" i="3"/>
  <c r="IS177" i="3"/>
  <c r="IQ177" i="3"/>
  <c r="IQ181" i="3"/>
  <c r="IS181" i="3"/>
  <c r="IS187" i="3"/>
  <c r="IQ187" i="3"/>
  <c r="IQ191" i="3"/>
  <c r="IS191" i="3"/>
  <c r="IQ195" i="3"/>
  <c r="IQ194" i="3" s="1"/>
  <c r="IS195" i="3"/>
  <c r="IQ199" i="3"/>
  <c r="IS199" i="3"/>
  <c r="IQ203" i="3"/>
  <c r="IS203" i="3"/>
  <c r="IS209" i="3"/>
  <c r="IQ209" i="3"/>
  <c r="IQ238" i="3"/>
  <c r="IS238" i="3"/>
  <c r="IQ242" i="3"/>
  <c r="IS242" i="3"/>
  <c r="IQ246" i="3"/>
  <c r="IS246" i="3"/>
  <c r="ID13" i="3"/>
  <c r="ID27" i="3"/>
  <c r="ID29" i="3"/>
  <c r="HO45" i="3"/>
  <c r="HO57" i="3"/>
  <c r="HO62" i="3"/>
  <c r="HO68" i="3"/>
  <c r="HO74" i="3"/>
  <c r="HO78" i="3"/>
  <c r="HO138" i="3"/>
  <c r="HO142" i="3"/>
  <c r="HO146" i="3"/>
  <c r="HO153" i="3"/>
  <c r="HO157" i="3"/>
  <c r="HO161" i="3"/>
  <c r="HO165" i="3"/>
  <c r="HO169" i="3"/>
  <c r="HO175" i="3"/>
  <c r="HO179" i="3"/>
  <c r="HO183" i="3"/>
  <c r="HO189" i="3"/>
  <c r="HO193" i="3"/>
  <c r="HO197" i="3"/>
  <c r="HO201" i="3"/>
  <c r="HO206" i="3"/>
  <c r="HO210" i="3"/>
  <c r="HO240" i="3"/>
  <c r="HO244" i="3"/>
  <c r="HO248" i="3"/>
  <c r="GZ15" i="3"/>
  <c r="GZ16" i="3"/>
  <c r="GZ39" i="3"/>
  <c r="YW45" i="3"/>
  <c r="YW57" i="3"/>
  <c r="YW62" i="3"/>
  <c r="YW68" i="3"/>
  <c r="YW74" i="3"/>
  <c r="YW78" i="3"/>
  <c r="YW138" i="3"/>
  <c r="YW142" i="3"/>
  <c r="YW146" i="3"/>
  <c r="YW153" i="3"/>
  <c r="YW157" i="3"/>
  <c r="YW161" i="3"/>
  <c r="YW165" i="3"/>
  <c r="YW169" i="3"/>
  <c r="YW175" i="3"/>
  <c r="YW179" i="3"/>
  <c r="YW183" i="3"/>
  <c r="YW189" i="3"/>
  <c r="YW193" i="3"/>
  <c r="YW197" i="3"/>
  <c r="YW201" i="3"/>
  <c r="YW206" i="3"/>
  <c r="YW210" i="3"/>
  <c r="YW240" i="3"/>
  <c r="YW244" i="3"/>
  <c r="YW248" i="3"/>
  <c r="YH12" i="3"/>
  <c r="YH17" i="3"/>
  <c r="YH25" i="3"/>
  <c r="YH40" i="3"/>
  <c r="YH36" i="3"/>
  <c r="YH42" i="3"/>
  <c r="YH50" i="3"/>
  <c r="YH56" i="3"/>
  <c r="YH51" i="3"/>
  <c r="YH67" i="3"/>
  <c r="YH71" i="3"/>
  <c r="YH79" i="3"/>
  <c r="YH88" i="3"/>
  <c r="YH135" i="3"/>
  <c r="YH139" i="3"/>
  <c r="YH145" i="3"/>
  <c r="YH150" i="3"/>
  <c r="YH168" i="3"/>
  <c r="YH172" i="3"/>
  <c r="YH176" i="3"/>
  <c r="YH182" i="3"/>
  <c r="YH186" i="3"/>
  <c r="YH190" i="3"/>
  <c r="YH198" i="3"/>
  <c r="YH204" i="3"/>
  <c r="YH237" i="3"/>
  <c r="YH241" i="3"/>
  <c r="YH245" i="3"/>
  <c r="XS45" i="3"/>
  <c r="XS57" i="3"/>
  <c r="XS62" i="3"/>
  <c r="XS68" i="3"/>
  <c r="XS74" i="3"/>
  <c r="XS78" i="3"/>
  <c r="XS138" i="3"/>
  <c r="XS142" i="3"/>
  <c r="XS146" i="3"/>
  <c r="XS153" i="3"/>
  <c r="XS157" i="3"/>
  <c r="XS161" i="3"/>
  <c r="XS165" i="3"/>
  <c r="XS169" i="3"/>
  <c r="XS175" i="3"/>
  <c r="XS179" i="3"/>
  <c r="XS183" i="3"/>
  <c r="XS189" i="3"/>
  <c r="XS193" i="3"/>
  <c r="XS197" i="3"/>
  <c r="XS201" i="3"/>
  <c r="XS206" i="3"/>
  <c r="XS210" i="3"/>
  <c r="XS240" i="3"/>
  <c r="XS244" i="3"/>
  <c r="XS248" i="3"/>
  <c r="XD12" i="3"/>
  <c r="XD17" i="3"/>
  <c r="XD25" i="3"/>
  <c r="XD40" i="3"/>
  <c r="XD36" i="3"/>
  <c r="XD42" i="3"/>
  <c r="XD50" i="3"/>
  <c r="XD56" i="3"/>
  <c r="XD51" i="3"/>
  <c r="XD67" i="3"/>
  <c r="XD71" i="3"/>
  <c r="XD79" i="3"/>
  <c r="XD88" i="3"/>
  <c r="XD135" i="3"/>
  <c r="XD139" i="3"/>
  <c r="XD145" i="3"/>
  <c r="XD150" i="3"/>
  <c r="XD168" i="3"/>
  <c r="XD172" i="3"/>
  <c r="XD176" i="3"/>
  <c r="XD182" i="3"/>
  <c r="XD186" i="3"/>
  <c r="XD190" i="3"/>
  <c r="XD198" i="3"/>
  <c r="XD204" i="3"/>
  <c r="XD237" i="3"/>
  <c r="XD241" i="3"/>
  <c r="XD245" i="3"/>
  <c r="WO45" i="3"/>
  <c r="WO57" i="3"/>
  <c r="WO62" i="3"/>
  <c r="WO68" i="3"/>
  <c r="WO74" i="3"/>
  <c r="WO78" i="3"/>
  <c r="WO138" i="3"/>
  <c r="WO142" i="3"/>
  <c r="WO146" i="3"/>
  <c r="WO153" i="3"/>
  <c r="WO157" i="3"/>
  <c r="WO161" i="3"/>
  <c r="WO165" i="3"/>
  <c r="WO169" i="3"/>
  <c r="WO175" i="3"/>
  <c r="WO179" i="3"/>
  <c r="WO183" i="3"/>
  <c r="WO189" i="3"/>
  <c r="WO193" i="3"/>
  <c r="WO197" i="3"/>
  <c r="WO201" i="3"/>
  <c r="WO206" i="3"/>
  <c r="WO210" i="3"/>
  <c r="WO240" i="3"/>
  <c r="WO244" i="3"/>
  <c r="WO248" i="3"/>
  <c r="VZ12" i="3"/>
  <c r="VZ17" i="3"/>
  <c r="VZ25" i="3"/>
  <c r="VZ40" i="3"/>
  <c r="VZ36" i="3"/>
  <c r="VZ42" i="3"/>
  <c r="VZ50" i="3"/>
  <c r="VZ56" i="3"/>
  <c r="VZ51" i="3"/>
  <c r="VZ67" i="3"/>
  <c r="VZ71" i="3"/>
  <c r="VZ79" i="3"/>
  <c r="VZ88" i="3"/>
  <c r="VZ135" i="3"/>
  <c r="VZ139" i="3"/>
  <c r="VZ145" i="3"/>
  <c r="VZ150" i="3"/>
  <c r="VZ168" i="3"/>
  <c r="VZ172" i="3"/>
  <c r="VZ176" i="3"/>
  <c r="VZ182" i="3"/>
  <c r="VZ186" i="3"/>
  <c r="VZ190" i="3"/>
  <c r="VZ198" i="3"/>
  <c r="VZ204" i="3"/>
  <c r="VZ237" i="3"/>
  <c r="VZ241" i="3"/>
  <c r="VZ245" i="3"/>
  <c r="VK45" i="3"/>
  <c r="VK57" i="3"/>
  <c r="VK62" i="3"/>
  <c r="VK68" i="3"/>
  <c r="VK74" i="3"/>
  <c r="VK78" i="3"/>
  <c r="VK138" i="3"/>
  <c r="VK142" i="3"/>
  <c r="VK146" i="3"/>
  <c r="VK153" i="3"/>
  <c r="VK157" i="3"/>
  <c r="VK161" i="3"/>
  <c r="VK165" i="3"/>
  <c r="VK169" i="3"/>
  <c r="VK175" i="3"/>
  <c r="VK179" i="3"/>
  <c r="VK183" i="3"/>
  <c r="VK189" i="3"/>
  <c r="VK193" i="3"/>
  <c r="VK197" i="3"/>
  <c r="VK201" i="3"/>
  <c r="VK206" i="3"/>
  <c r="VK210" i="3"/>
  <c r="VK240" i="3"/>
  <c r="VK244" i="3"/>
  <c r="VK248" i="3"/>
  <c r="UV12" i="3"/>
  <c r="UV17" i="3"/>
  <c r="UV25" i="3"/>
  <c r="UV40" i="3"/>
  <c r="UV36" i="3"/>
  <c r="UV42" i="3"/>
  <c r="UV50" i="3"/>
  <c r="UV56" i="3"/>
  <c r="UV51" i="3"/>
  <c r="UV67" i="3"/>
  <c r="UV71" i="3"/>
  <c r="UV79" i="3"/>
  <c r="UV88" i="3"/>
  <c r="UV135" i="3"/>
  <c r="UV139" i="3"/>
  <c r="UV145" i="3"/>
  <c r="UV150" i="3"/>
  <c r="UV168" i="3"/>
  <c r="UV172" i="3"/>
  <c r="UV176" i="3"/>
  <c r="UV182" i="3"/>
  <c r="UV186" i="3"/>
  <c r="UV190" i="3"/>
  <c r="UV198" i="3"/>
  <c r="UV204" i="3"/>
  <c r="UV237" i="3"/>
  <c r="UV241" i="3"/>
  <c r="UV245" i="3"/>
  <c r="UE45" i="3"/>
  <c r="UE44" i="3" s="1"/>
  <c r="UG45" i="3"/>
  <c r="UE57" i="3"/>
  <c r="UG57" i="3"/>
  <c r="UE62" i="3"/>
  <c r="UG62" i="3"/>
  <c r="UE68" i="3"/>
  <c r="UG68" i="3"/>
  <c r="UE74" i="3"/>
  <c r="UE73" i="3" s="1"/>
  <c r="UG74" i="3"/>
  <c r="UG78" i="3"/>
  <c r="UE78" i="3"/>
  <c r="UE138" i="3"/>
  <c r="UG138" i="3"/>
  <c r="UE142" i="3"/>
  <c r="UG142" i="3"/>
  <c r="UG146" i="3"/>
  <c r="UE146" i="3"/>
  <c r="UE153" i="3"/>
  <c r="UE152" i="3" s="1"/>
  <c r="UG153" i="3"/>
  <c r="UE157" i="3"/>
  <c r="UG157" i="3"/>
  <c r="UE161" i="3"/>
  <c r="UE160" i="3" s="1"/>
  <c r="UG161" i="3"/>
  <c r="UE165" i="3"/>
  <c r="UE164" i="3" s="1"/>
  <c r="UG165" i="3"/>
  <c r="UE169" i="3"/>
  <c r="UG169" i="3"/>
  <c r="UE175" i="3"/>
  <c r="UG175" i="3"/>
  <c r="UE179" i="3"/>
  <c r="UG179" i="3"/>
  <c r="UG183" i="3"/>
  <c r="UE183" i="3"/>
  <c r="UG189" i="3"/>
  <c r="UE189" i="3"/>
  <c r="UG193" i="3"/>
  <c r="UE193" i="3"/>
  <c r="UE197" i="3"/>
  <c r="UG197" i="3"/>
  <c r="UE201" i="3"/>
  <c r="UG201" i="3"/>
  <c r="UG206" i="3"/>
  <c r="UE206" i="3"/>
  <c r="UG210" i="3"/>
  <c r="UE210" i="3"/>
  <c r="UE240" i="3"/>
  <c r="UG240" i="3"/>
  <c r="UE244" i="3"/>
  <c r="UG244" i="3"/>
  <c r="UE248" i="3"/>
  <c r="UG248" i="3"/>
  <c r="TR12" i="3"/>
  <c r="TR17" i="3"/>
  <c r="TR25" i="3"/>
  <c r="TR40" i="3"/>
  <c r="TR36" i="3"/>
  <c r="TR42" i="3"/>
  <c r="TR50" i="3"/>
  <c r="TR56" i="3"/>
  <c r="TR51" i="3"/>
  <c r="TR67" i="3"/>
  <c r="TR71" i="3"/>
  <c r="TR79" i="3"/>
  <c r="TR88" i="3"/>
  <c r="TR135" i="3"/>
  <c r="TR139" i="3"/>
  <c r="TR145" i="3"/>
  <c r="TR150" i="3"/>
  <c r="TR168" i="3"/>
  <c r="TR172" i="3"/>
  <c r="TR176" i="3"/>
  <c r="TR182" i="3"/>
  <c r="TR186" i="3"/>
  <c r="TR190" i="3"/>
  <c r="TR198" i="3"/>
  <c r="TR204" i="3"/>
  <c r="TR237" i="3"/>
  <c r="TR241" i="3"/>
  <c r="TR245" i="3"/>
  <c r="TC45" i="3"/>
  <c r="TC57" i="3"/>
  <c r="TC62" i="3"/>
  <c r="TC68" i="3"/>
  <c r="TC74" i="3"/>
  <c r="TC78" i="3"/>
  <c r="TC138" i="3"/>
  <c r="TC142" i="3"/>
  <c r="TC146" i="3"/>
  <c r="TC153" i="3"/>
  <c r="TC157" i="3"/>
  <c r="TC161" i="3"/>
  <c r="TC165" i="3"/>
  <c r="TC169" i="3"/>
  <c r="TC175" i="3"/>
  <c r="TC179" i="3"/>
  <c r="TC183" i="3"/>
  <c r="TC189" i="3"/>
  <c r="TC193" i="3"/>
  <c r="TC197" i="3"/>
  <c r="TC201" i="3"/>
  <c r="TC206" i="3"/>
  <c r="TC210" i="3"/>
  <c r="TC240" i="3"/>
  <c r="TC244" i="3"/>
  <c r="TC248" i="3"/>
  <c r="SN12" i="3"/>
  <c r="SN17" i="3"/>
  <c r="SN25" i="3"/>
  <c r="SN40" i="3"/>
  <c r="SN36" i="3"/>
  <c r="SN42" i="3"/>
  <c r="SN50" i="3"/>
  <c r="SN56" i="3"/>
  <c r="SN51" i="3"/>
  <c r="SN67" i="3"/>
  <c r="SN71" i="3"/>
  <c r="SN79" i="3"/>
  <c r="SN88" i="3"/>
  <c r="SN135" i="3"/>
  <c r="SN139" i="3"/>
  <c r="SN145" i="3"/>
  <c r="SN150" i="3"/>
  <c r="SN168" i="3"/>
  <c r="SN172" i="3"/>
  <c r="SN176" i="3"/>
  <c r="SN182" i="3"/>
  <c r="SN186" i="3"/>
  <c r="SN190" i="3"/>
  <c r="SN198" i="3"/>
  <c r="SN204" i="3"/>
  <c r="SN237" i="3"/>
  <c r="SN241" i="3"/>
  <c r="SN245" i="3"/>
  <c r="RY45" i="3"/>
  <c r="RY57" i="3"/>
  <c r="RY62" i="3"/>
  <c r="RY68" i="3"/>
  <c r="RY74" i="3"/>
  <c r="RY78" i="3"/>
  <c r="RY138" i="3"/>
  <c r="RY142" i="3"/>
  <c r="RY146" i="3"/>
  <c r="RY153" i="3"/>
  <c r="RY157" i="3"/>
  <c r="RY161" i="3"/>
  <c r="RY165" i="3"/>
  <c r="RY169" i="3"/>
  <c r="RY175" i="3"/>
  <c r="RY179" i="3"/>
  <c r="RY183" i="3"/>
  <c r="RY189" i="3"/>
  <c r="RY193" i="3"/>
  <c r="RY197" i="3"/>
  <c r="RY201" i="3"/>
  <c r="RY206" i="3"/>
  <c r="RY210" i="3"/>
  <c r="RY240" i="3"/>
  <c r="RY244" i="3"/>
  <c r="RY248" i="3"/>
  <c r="RJ12" i="3"/>
  <c r="QF12" i="3"/>
  <c r="PQ45" i="3"/>
  <c r="PQ57" i="3"/>
  <c r="PQ62" i="3"/>
  <c r="PQ68" i="3"/>
  <c r="PQ74" i="3"/>
  <c r="PQ78" i="3"/>
  <c r="PQ138" i="3"/>
  <c r="PQ142" i="3"/>
  <c r="PQ146" i="3"/>
  <c r="PQ153" i="3"/>
  <c r="PQ157" i="3"/>
  <c r="PQ161" i="3"/>
  <c r="PQ165" i="3"/>
  <c r="PQ169" i="3"/>
  <c r="PQ175" i="3"/>
  <c r="PQ179" i="3"/>
  <c r="PQ183" i="3"/>
  <c r="PQ189" i="3"/>
  <c r="PQ193" i="3"/>
  <c r="PQ197" i="3"/>
  <c r="PQ201" i="3"/>
  <c r="PQ206" i="3"/>
  <c r="PQ210" i="3"/>
  <c r="PQ240" i="3"/>
  <c r="PQ244" i="3"/>
  <c r="PQ248" i="3"/>
  <c r="PB12" i="3"/>
  <c r="PB17" i="3"/>
  <c r="PB25" i="3"/>
  <c r="PB40" i="3"/>
  <c r="PB36" i="3"/>
  <c r="PB42" i="3"/>
  <c r="PB50" i="3"/>
  <c r="PB56" i="3"/>
  <c r="PB51" i="3"/>
  <c r="PB67" i="3"/>
  <c r="PB71" i="3"/>
  <c r="PB79" i="3"/>
  <c r="PB88" i="3"/>
  <c r="PB135" i="3"/>
  <c r="PB139" i="3"/>
  <c r="PB145" i="3"/>
  <c r="PB150" i="3"/>
  <c r="PB168" i="3"/>
  <c r="PB172" i="3"/>
  <c r="PB176" i="3"/>
  <c r="PB182" i="3"/>
  <c r="PB186" i="3"/>
  <c r="PB190" i="3"/>
  <c r="PB198" i="3"/>
  <c r="PB204" i="3"/>
  <c r="PB237" i="3"/>
  <c r="PB241" i="3"/>
  <c r="PB245" i="3"/>
  <c r="OM45" i="3"/>
  <c r="OM57" i="3"/>
  <c r="OM62" i="3"/>
  <c r="OM68" i="3"/>
  <c r="OM74" i="3"/>
  <c r="OM78" i="3"/>
  <c r="OM138" i="3"/>
  <c r="OM142" i="3"/>
  <c r="OM146" i="3"/>
  <c r="OM153" i="3"/>
  <c r="OM157" i="3"/>
  <c r="OM161" i="3"/>
  <c r="OM165" i="3"/>
  <c r="OM169" i="3"/>
  <c r="OM175" i="3"/>
  <c r="OM179" i="3"/>
  <c r="OM183" i="3"/>
  <c r="OM189" i="3"/>
  <c r="OM193" i="3"/>
  <c r="OM197" i="3"/>
  <c r="OM201" i="3"/>
  <c r="OM206" i="3"/>
  <c r="OM210" i="3"/>
  <c r="OM240" i="3"/>
  <c r="OM244" i="3"/>
  <c r="OM248" i="3"/>
  <c r="NV12" i="3"/>
  <c r="NX12" i="3"/>
  <c r="NV17" i="3"/>
  <c r="NX17" i="3"/>
  <c r="NV25" i="3"/>
  <c r="NV24" i="3" s="1"/>
  <c r="NX25" i="3"/>
  <c r="NV40" i="3"/>
  <c r="NX40" i="3"/>
  <c r="NV36" i="3"/>
  <c r="NV35" i="3" s="1"/>
  <c r="NX36" i="3"/>
  <c r="NV42" i="3"/>
  <c r="NX42" i="3"/>
  <c r="NX50" i="3"/>
  <c r="NV50" i="3"/>
  <c r="NV56" i="3"/>
  <c r="NX56" i="3"/>
  <c r="NV51" i="3"/>
  <c r="NX51" i="3"/>
  <c r="NV67" i="3"/>
  <c r="NX67" i="3"/>
  <c r="NV71" i="3"/>
  <c r="NX71" i="3"/>
  <c r="NV79" i="3"/>
  <c r="NX79" i="3"/>
  <c r="NV88" i="3"/>
  <c r="NX88" i="3"/>
  <c r="NV135" i="3"/>
  <c r="NX135" i="3"/>
  <c r="NX139" i="3"/>
  <c r="NV139" i="3"/>
  <c r="NX145" i="3"/>
  <c r="NV145" i="3"/>
  <c r="NX150" i="3"/>
  <c r="NV150" i="3"/>
  <c r="NV168" i="3"/>
  <c r="NX168" i="3"/>
  <c r="NV172" i="3"/>
  <c r="NX172" i="3"/>
  <c r="NX176" i="3"/>
  <c r="NV176" i="3"/>
  <c r="NV182" i="3"/>
  <c r="NX182" i="3"/>
  <c r="NX186" i="3"/>
  <c r="NV186" i="3"/>
  <c r="NX190" i="3"/>
  <c r="NV190" i="3"/>
  <c r="NV198" i="3"/>
  <c r="NX198" i="3"/>
  <c r="NV204" i="3"/>
  <c r="NX204" i="3"/>
  <c r="NV237" i="3"/>
  <c r="NX237" i="3"/>
  <c r="NV241" i="3"/>
  <c r="NX241" i="3"/>
  <c r="NV245" i="3"/>
  <c r="NX245" i="3"/>
  <c r="NI45" i="3"/>
  <c r="NI57" i="3"/>
  <c r="NI62" i="3"/>
  <c r="NI68" i="3"/>
  <c r="NI74" i="3"/>
  <c r="NI78" i="3"/>
  <c r="NI138" i="3"/>
  <c r="NI142" i="3"/>
  <c r="NI146" i="3"/>
  <c r="NI153" i="3"/>
  <c r="NI157" i="3"/>
  <c r="NI161" i="3"/>
  <c r="NI165" i="3"/>
  <c r="NI169" i="3"/>
  <c r="NI175" i="3"/>
  <c r="NI179" i="3"/>
  <c r="NI183" i="3"/>
  <c r="NI189" i="3"/>
  <c r="NI193" i="3"/>
  <c r="NI197" i="3"/>
  <c r="NI201" i="3"/>
  <c r="NI206" i="3"/>
  <c r="NI210" i="3"/>
  <c r="NI240" i="3"/>
  <c r="NI244" i="3"/>
  <c r="NI248" i="3"/>
  <c r="MT12" i="3"/>
  <c r="MT17" i="3"/>
  <c r="MT25" i="3"/>
  <c r="MT40" i="3"/>
  <c r="MT36" i="3"/>
  <c r="MT42" i="3"/>
  <c r="MT50" i="3"/>
  <c r="MT56" i="3"/>
  <c r="MT51" i="3"/>
  <c r="MT67" i="3"/>
  <c r="MT71" i="3"/>
  <c r="MT79" i="3"/>
  <c r="MT88" i="3"/>
  <c r="MT135" i="3"/>
  <c r="MT139" i="3"/>
  <c r="MT145" i="3"/>
  <c r="MT150" i="3"/>
  <c r="MT168" i="3"/>
  <c r="MT172" i="3"/>
  <c r="MT176" i="3"/>
  <c r="MT182" i="3"/>
  <c r="MT186" i="3"/>
  <c r="MT190" i="3"/>
  <c r="MT198" i="3"/>
  <c r="MT204" i="3"/>
  <c r="MT237" i="3"/>
  <c r="MT241" i="3"/>
  <c r="MT245" i="3"/>
  <c r="ME45" i="3"/>
  <c r="ME57" i="3"/>
  <c r="ME62" i="3"/>
  <c r="ME68" i="3"/>
  <c r="ME74" i="3"/>
  <c r="ME78" i="3"/>
  <c r="ME138" i="3"/>
  <c r="ME142" i="3"/>
  <c r="ME146" i="3"/>
  <c r="ME153" i="3"/>
  <c r="ME157" i="3"/>
  <c r="ME161" i="3"/>
  <c r="ME165" i="3"/>
  <c r="ME169" i="3"/>
  <c r="ME175" i="3"/>
  <c r="ME179" i="3"/>
  <c r="ME183" i="3"/>
  <c r="ME189" i="3"/>
  <c r="ME193" i="3"/>
  <c r="ME197" i="3"/>
  <c r="ME201" i="3"/>
  <c r="ME206" i="3"/>
  <c r="ME210" i="3"/>
  <c r="ME240" i="3"/>
  <c r="ME244" i="3"/>
  <c r="ME248" i="3"/>
  <c r="LN12" i="3"/>
  <c r="LP12" i="3"/>
  <c r="LN17" i="3"/>
  <c r="LP17" i="3"/>
  <c r="LN25" i="3"/>
  <c r="LN24" i="3" s="1"/>
  <c r="LP25" i="3"/>
  <c r="LN40" i="3"/>
  <c r="LP40" i="3"/>
  <c r="LN36" i="3"/>
  <c r="LN35" i="3" s="1"/>
  <c r="LP36" i="3"/>
  <c r="LP42" i="3"/>
  <c r="LN42" i="3"/>
  <c r="LN50" i="3"/>
  <c r="LP50" i="3"/>
  <c r="LN56" i="3"/>
  <c r="LP56" i="3"/>
  <c r="LN51" i="3"/>
  <c r="LP51" i="3"/>
  <c r="LN67" i="3"/>
  <c r="LP67" i="3"/>
  <c r="LN71" i="3"/>
  <c r="LP71" i="3"/>
  <c r="LN79" i="3"/>
  <c r="LP79" i="3"/>
  <c r="LN88" i="3"/>
  <c r="LP88" i="3"/>
  <c r="LN135" i="3"/>
  <c r="LP135" i="3"/>
  <c r="LN139" i="3"/>
  <c r="LP139" i="3"/>
  <c r="LN145" i="3"/>
  <c r="LP145" i="3"/>
  <c r="LN150" i="3"/>
  <c r="LP150" i="3"/>
  <c r="LN168" i="3"/>
  <c r="LP168" i="3"/>
  <c r="LN172" i="3"/>
  <c r="LP172" i="3"/>
  <c r="LN176" i="3"/>
  <c r="LP176" i="3"/>
  <c r="LP182" i="3"/>
  <c r="LN182" i="3"/>
  <c r="LP186" i="3"/>
  <c r="LN186" i="3"/>
  <c r="LN190" i="3"/>
  <c r="LP190" i="3"/>
  <c r="LP198" i="3"/>
  <c r="LN198" i="3"/>
  <c r="LN204" i="3"/>
  <c r="LP204" i="3"/>
  <c r="LN237" i="3"/>
  <c r="LP237" i="3"/>
  <c r="LN241" i="3"/>
  <c r="LP241" i="3"/>
  <c r="LN245" i="3"/>
  <c r="LP245" i="3"/>
  <c r="LA45" i="3"/>
  <c r="LA57" i="3"/>
  <c r="LA62" i="3"/>
  <c r="LA68" i="3"/>
  <c r="LA74" i="3"/>
  <c r="LA78" i="3"/>
  <c r="LA138" i="3"/>
  <c r="LA142" i="3"/>
  <c r="LA146" i="3"/>
  <c r="LA153" i="3"/>
  <c r="LA157" i="3"/>
  <c r="LA161" i="3"/>
  <c r="LA165" i="3"/>
  <c r="LA169" i="3"/>
  <c r="LA175" i="3"/>
  <c r="LA179" i="3"/>
  <c r="LA183" i="3"/>
  <c r="LA189" i="3"/>
  <c r="LA193" i="3"/>
  <c r="LA197" i="3"/>
  <c r="LA201" i="3"/>
  <c r="LA206" i="3"/>
  <c r="LA210" i="3"/>
  <c r="LA240" i="3"/>
  <c r="LA244" i="3"/>
  <c r="LA248" i="3"/>
  <c r="KL12" i="3"/>
  <c r="KL17" i="3"/>
  <c r="KL25" i="3"/>
  <c r="KL40" i="3"/>
  <c r="KL36" i="3"/>
  <c r="KL42" i="3"/>
  <c r="KL50" i="3"/>
  <c r="KL56" i="3"/>
  <c r="KL51" i="3"/>
  <c r="KL67" i="3"/>
  <c r="KL71" i="3"/>
  <c r="KL79" i="3"/>
  <c r="KL88" i="3"/>
  <c r="KL135" i="3"/>
  <c r="KL139" i="3"/>
  <c r="KL145" i="3"/>
  <c r="KL150" i="3"/>
  <c r="KL168" i="3"/>
  <c r="KL172" i="3"/>
  <c r="KL176" i="3"/>
  <c r="KL182" i="3"/>
  <c r="KL186" i="3"/>
  <c r="KL190" i="3"/>
  <c r="KL198" i="3"/>
  <c r="KL204" i="3"/>
  <c r="KL237" i="3"/>
  <c r="KL241" i="3"/>
  <c r="KL245" i="3"/>
  <c r="JW45" i="3"/>
  <c r="JU45" i="3"/>
  <c r="JU44" i="3" s="1"/>
  <c r="JU57" i="3"/>
  <c r="JW57" i="3"/>
  <c r="JW62" i="3"/>
  <c r="JU62" i="3"/>
  <c r="JU68" i="3"/>
  <c r="JW68" i="3"/>
  <c r="JU74" i="3"/>
  <c r="JU73" i="3" s="1"/>
  <c r="JW74" i="3"/>
  <c r="JU78" i="3"/>
  <c r="JW78" i="3"/>
  <c r="JW138" i="3"/>
  <c r="JU138" i="3"/>
  <c r="JU142" i="3"/>
  <c r="JW142" i="3"/>
  <c r="JW146" i="3"/>
  <c r="JU146" i="3"/>
  <c r="JU153" i="3"/>
  <c r="JU152" i="3" s="1"/>
  <c r="JW153" i="3"/>
  <c r="JW157" i="3"/>
  <c r="JU157" i="3"/>
  <c r="JU161" i="3"/>
  <c r="JU160" i="3" s="1"/>
  <c r="JW161" i="3"/>
  <c r="JU165" i="3"/>
  <c r="JU164" i="3" s="1"/>
  <c r="JW165" i="3"/>
  <c r="JW169" i="3"/>
  <c r="JU169" i="3"/>
  <c r="JU175" i="3"/>
  <c r="JW175" i="3"/>
  <c r="JU179" i="3"/>
  <c r="JW179" i="3"/>
  <c r="JW183" i="3"/>
  <c r="JU183" i="3"/>
  <c r="JW189" i="3"/>
  <c r="JU189" i="3"/>
  <c r="JW193" i="3"/>
  <c r="JU193" i="3"/>
  <c r="JU197" i="3"/>
  <c r="JW197" i="3"/>
  <c r="JU201" i="3"/>
  <c r="JW201" i="3"/>
  <c r="JW206" i="3"/>
  <c r="JU206" i="3"/>
  <c r="JW210" i="3"/>
  <c r="JU210" i="3"/>
  <c r="JU240" i="3"/>
  <c r="JW240" i="3"/>
  <c r="JU244" i="3"/>
  <c r="JW244" i="3"/>
  <c r="JW248" i="3"/>
  <c r="JU248" i="3"/>
  <c r="JH12" i="3"/>
  <c r="JH17" i="3"/>
  <c r="JH25" i="3"/>
  <c r="JH40" i="3"/>
  <c r="JH36" i="3"/>
  <c r="JH42" i="3"/>
  <c r="JH50" i="3"/>
  <c r="JH56" i="3"/>
  <c r="JH51" i="3"/>
  <c r="JH67" i="3"/>
  <c r="JH71" i="3"/>
  <c r="JH79" i="3"/>
  <c r="JH88" i="3"/>
  <c r="JH135" i="3"/>
  <c r="JH139" i="3"/>
  <c r="JH145" i="3"/>
  <c r="JH150" i="3"/>
  <c r="JH168" i="3"/>
  <c r="JH172" i="3"/>
  <c r="JH176" i="3"/>
  <c r="JH182" i="3"/>
  <c r="JH186" i="3"/>
  <c r="JH190" i="3"/>
  <c r="JH198" i="3"/>
  <c r="JH204" i="3"/>
  <c r="JH237" i="3"/>
  <c r="JH241" i="3"/>
  <c r="JH245" i="3"/>
  <c r="IP66" i="3"/>
  <c r="IP70" i="3"/>
  <c r="IP134" i="3"/>
  <c r="IP149" i="3"/>
  <c r="IP171" i="3"/>
  <c r="IP185" i="3"/>
  <c r="ID10" i="3"/>
  <c r="ID14" i="3"/>
  <c r="ID23" i="3"/>
  <c r="ID28" i="3"/>
  <c r="ID31" i="3"/>
  <c r="ID30" i="3" s="1"/>
  <c r="ID38" i="3"/>
  <c r="ID48" i="3"/>
  <c r="ID52" i="3"/>
  <c r="ID61" i="3"/>
  <c r="ID64" i="3"/>
  <c r="ID69" i="3"/>
  <c r="ID77" i="3"/>
  <c r="ID86" i="3"/>
  <c r="ID137" i="3"/>
  <c r="ID143" i="3"/>
  <c r="ID147" i="3"/>
  <c r="ID158" i="3"/>
  <c r="ID170" i="3"/>
  <c r="ID174" i="3"/>
  <c r="ID180" i="3"/>
  <c r="ID184" i="3"/>
  <c r="ID188" i="3"/>
  <c r="ID192" i="3"/>
  <c r="ID202" i="3"/>
  <c r="ID207" i="3"/>
  <c r="ID211" i="3"/>
  <c r="ID239" i="3"/>
  <c r="ID243" i="3"/>
  <c r="ID247" i="3"/>
  <c r="HO202" i="3"/>
  <c r="HO207" i="3"/>
  <c r="HO211" i="3"/>
  <c r="HO239" i="3"/>
  <c r="HO243" i="3"/>
  <c r="HO247" i="3"/>
  <c r="GK12" i="3"/>
  <c r="EC12" i="3"/>
  <c r="EC25" i="3"/>
  <c r="EC40" i="3"/>
  <c r="EC36" i="3"/>
  <c r="EC42" i="3"/>
  <c r="EC50" i="3"/>
  <c r="EC56" i="3"/>
  <c r="EC51" i="3"/>
  <c r="EC67" i="3"/>
  <c r="EC71" i="3"/>
  <c r="EC79" i="3"/>
  <c r="EC88" i="3"/>
  <c r="EC135" i="3"/>
  <c r="EC139" i="3"/>
  <c r="EC145" i="3"/>
  <c r="EC150" i="3"/>
  <c r="EC168" i="3"/>
  <c r="EC172" i="3"/>
  <c r="EC176" i="3"/>
  <c r="EC182" i="3"/>
  <c r="EC186" i="3"/>
  <c r="EC190" i="3"/>
  <c r="EC198" i="3"/>
  <c r="EC204" i="3"/>
  <c r="EC237" i="3"/>
  <c r="EC241" i="3"/>
  <c r="EC245" i="3"/>
  <c r="CY10" i="3"/>
  <c r="CY14" i="3"/>
  <c r="CY23" i="3"/>
  <c r="CY28" i="3"/>
  <c r="CY31" i="3"/>
  <c r="CY30" i="3" s="1"/>
  <c r="CY38" i="3"/>
  <c r="CY48" i="3"/>
  <c r="CY52" i="3"/>
  <c r="CY61" i="3"/>
  <c r="CY64" i="3"/>
  <c r="CY69" i="3"/>
  <c r="CY77" i="3"/>
  <c r="CY86" i="3"/>
  <c r="CY137" i="3"/>
  <c r="CY143" i="3"/>
  <c r="CY147" i="3"/>
  <c r="CY158" i="3"/>
  <c r="CY170" i="3"/>
  <c r="CY174" i="3"/>
  <c r="CY180" i="3"/>
  <c r="CY184" i="3"/>
  <c r="CY188" i="3"/>
  <c r="CY192" i="3"/>
  <c r="CY202" i="3"/>
  <c r="CY207" i="3"/>
  <c r="CY211" i="3"/>
  <c r="CY239" i="3"/>
  <c r="CY243" i="3"/>
  <c r="CY247" i="3"/>
  <c r="BU12" i="3"/>
  <c r="BU17" i="3"/>
  <c r="BU25" i="3"/>
  <c r="BU40" i="3"/>
  <c r="BU36" i="3"/>
  <c r="BU42" i="3"/>
  <c r="BU50" i="3"/>
  <c r="BU56" i="3"/>
  <c r="BU51" i="3"/>
  <c r="BU67" i="3"/>
  <c r="BU71" i="3"/>
  <c r="BU79" i="3"/>
  <c r="BU88" i="3"/>
  <c r="BU135" i="3"/>
  <c r="BU139" i="3"/>
  <c r="BU145" i="3"/>
  <c r="BU150" i="3"/>
  <c r="BU168" i="3"/>
  <c r="BU172" i="3"/>
  <c r="BU176" i="3"/>
  <c r="BU182" i="3"/>
  <c r="BU186" i="3"/>
  <c r="BU190" i="3"/>
  <c r="BU198" i="3"/>
  <c r="BU204" i="3"/>
  <c r="BU237" i="3"/>
  <c r="BU241" i="3"/>
  <c r="BU245" i="3"/>
  <c r="AQ10" i="3"/>
  <c r="Z12" i="3"/>
  <c r="Z11" i="3" s="1"/>
  <c r="AB12" i="3"/>
  <c r="FV13" i="3"/>
  <c r="EC27" i="3"/>
  <c r="EC29" i="3"/>
  <c r="DN45" i="3"/>
  <c r="DN57" i="3"/>
  <c r="DN62" i="3"/>
  <c r="DN68" i="3"/>
  <c r="DN74" i="3"/>
  <c r="DN78" i="3"/>
  <c r="DN138" i="3"/>
  <c r="DN142" i="3"/>
  <c r="DN146" i="3"/>
  <c r="DN153" i="3"/>
  <c r="DN157" i="3"/>
  <c r="DN161" i="3"/>
  <c r="DN165" i="3"/>
  <c r="DN169" i="3"/>
  <c r="DN175" i="3"/>
  <c r="DN179" i="3"/>
  <c r="DN183" i="3"/>
  <c r="DN189" i="3"/>
  <c r="DN193" i="3"/>
  <c r="DN197" i="3"/>
  <c r="DN201" i="3"/>
  <c r="DN206" i="3"/>
  <c r="DN210" i="3"/>
  <c r="DN240" i="3"/>
  <c r="DN244" i="3"/>
  <c r="DN248" i="3"/>
  <c r="CY15" i="3"/>
  <c r="CY16" i="3"/>
  <c r="CY39" i="3"/>
  <c r="CJ43" i="3"/>
  <c r="CJ47" i="3"/>
  <c r="CJ53" i="3"/>
  <c r="CJ65" i="3"/>
  <c r="CJ72" i="3"/>
  <c r="CJ76" i="3"/>
  <c r="CJ87" i="3"/>
  <c r="CJ136" i="3"/>
  <c r="CJ140" i="3"/>
  <c r="CJ144" i="3"/>
  <c r="CJ151" i="3"/>
  <c r="CJ155" i="3"/>
  <c r="CJ159" i="3"/>
  <c r="CJ163" i="3"/>
  <c r="CJ167" i="3"/>
  <c r="CJ173" i="3"/>
  <c r="CJ177" i="3"/>
  <c r="CJ181" i="3"/>
  <c r="CJ187" i="3"/>
  <c r="CJ191" i="3"/>
  <c r="CJ195" i="3"/>
  <c r="CJ199" i="3"/>
  <c r="CJ203" i="3"/>
  <c r="CJ209" i="3"/>
  <c r="CJ238" i="3"/>
  <c r="CJ242" i="3"/>
  <c r="CJ246" i="3"/>
  <c r="BU13" i="3"/>
  <c r="BU27" i="3"/>
  <c r="BU29" i="3"/>
  <c r="BF45" i="3"/>
  <c r="BF57" i="3"/>
  <c r="BF62" i="3"/>
  <c r="BF68" i="3"/>
  <c r="BF74" i="3"/>
  <c r="BF78" i="3"/>
  <c r="BF138" i="3"/>
  <c r="BF142" i="3"/>
  <c r="BF146" i="3"/>
  <c r="BF153" i="3"/>
  <c r="BF157" i="3"/>
  <c r="BF161" i="3"/>
  <c r="BF165" i="3"/>
  <c r="BF169" i="3"/>
  <c r="BF175" i="3"/>
  <c r="BF179" i="3"/>
  <c r="BF183" i="3"/>
  <c r="BF189" i="3"/>
  <c r="BF193" i="3"/>
  <c r="BF197" i="3"/>
  <c r="BF201" i="3"/>
  <c r="BF206" i="3"/>
  <c r="BF210" i="3"/>
  <c r="BF240" i="3"/>
  <c r="BF244" i="3"/>
  <c r="BF248" i="3"/>
  <c r="ZL45" i="3"/>
  <c r="ZL57" i="3"/>
  <c r="ZL62" i="3"/>
  <c r="ZL68" i="3"/>
  <c r="ZL74" i="3"/>
  <c r="ZL78" i="3"/>
  <c r="ZL138" i="3"/>
  <c r="ZL142" i="3"/>
  <c r="ZL146" i="3"/>
  <c r="ZL153" i="3"/>
  <c r="ZL157" i="3"/>
  <c r="ZL161" i="3"/>
  <c r="ZL165" i="3"/>
  <c r="ZL169" i="3"/>
  <c r="ZL175" i="3"/>
  <c r="ZL179" i="3"/>
  <c r="ZL183" i="3"/>
  <c r="ZL189" i="3"/>
  <c r="ZL193" i="3"/>
  <c r="ZL197" i="3"/>
  <c r="ZL201" i="3"/>
  <c r="ZL206" i="3"/>
  <c r="ZL210" i="3"/>
  <c r="ZL240" i="3"/>
  <c r="ZL244" i="3"/>
  <c r="ZL248" i="3"/>
  <c r="YW12" i="3"/>
  <c r="YW17" i="3"/>
  <c r="YW25" i="3"/>
  <c r="YW40" i="3"/>
  <c r="YW36" i="3"/>
  <c r="YW42" i="3"/>
  <c r="YW50" i="3"/>
  <c r="YW56" i="3"/>
  <c r="YW51" i="3"/>
  <c r="YW67" i="3"/>
  <c r="YW71" i="3"/>
  <c r="YW79" i="3"/>
  <c r="YW88" i="3"/>
  <c r="YW135" i="3"/>
  <c r="YW139" i="3"/>
  <c r="YW145" i="3"/>
  <c r="YW150" i="3"/>
  <c r="YW168" i="3"/>
  <c r="YW172" i="3"/>
  <c r="YW176" i="3"/>
  <c r="YW182" i="3"/>
  <c r="YW186" i="3"/>
  <c r="YW190" i="3"/>
  <c r="YW198" i="3"/>
  <c r="YW204" i="3"/>
  <c r="YW237" i="3"/>
  <c r="YW241" i="3"/>
  <c r="YW245" i="3"/>
  <c r="YH45" i="3"/>
  <c r="YH57" i="3"/>
  <c r="YH62" i="3"/>
  <c r="YH68" i="3"/>
  <c r="YH74" i="3"/>
  <c r="YH78" i="3"/>
  <c r="YH138" i="3"/>
  <c r="YH142" i="3"/>
  <c r="YH146" i="3"/>
  <c r="YH153" i="3"/>
  <c r="YH157" i="3"/>
  <c r="YH161" i="3"/>
  <c r="YH165" i="3"/>
  <c r="YH169" i="3"/>
  <c r="YH175" i="3"/>
  <c r="YH179" i="3"/>
  <c r="YH183" i="3"/>
  <c r="YH189" i="3"/>
  <c r="YH193" i="3"/>
  <c r="YH197" i="3"/>
  <c r="YH201" i="3"/>
  <c r="YH206" i="3"/>
  <c r="YH210" i="3"/>
  <c r="YH240" i="3"/>
  <c r="YH244" i="3"/>
  <c r="YH248" i="3"/>
  <c r="XS12" i="3"/>
  <c r="XS17" i="3"/>
  <c r="XS25" i="3"/>
  <c r="XS40" i="3"/>
  <c r="XS36" i="3"/>
  <c r="XS42" i="3"/>
  <c r="XS50" i="3"/>
  <c r="XS56" i="3"/>
  <c r="XS51" i="3"/>
  <c r="XS67" i="3"/>
  <c r="XS71" i="3"/>
  <c r="XS79" i="3"/>
  <c r="XS88" i="3"/>
  <c r="XS135" i="3"/>
  <c r="XS139" i="3"/>
  <c r="XS145" i="3"/>
  <c r="XS150" i="3"/>
  <c r="XS168" i="3"/>
  <c r="XS172" i="3"/>
  <c r="XS176" i="3"/>
  <c r="XS182" i="3"/>
  <c r="XS186" i="3"/>
  <c r="XS190" i="3"/>
  <c r="XS198" i="3"/>
  <c r="XS204" i="3"/>
  <c r="XS237" i="3"/>
  <c r="XS241" i="3"/>
  <c r="XS245" i="3"/>
  <c r="XD45" i="3"/>
  <c r="XD57" i="3"/>
  <c r="XD62" i="3"/>
  <c r="XD68" i="3"/>
  <c r="XD74" i="3"/>
  <c r="XD78" i="3"/>
  <c r="XD138" i="3"/>
  <c r="XD142" i="3"/>
  <c r="XD146" i="3"/>
  <c r="XD153" i="3"/>
  <c r="XD157" i="3"/>
  <c r="XD161" i="3"/>
  <c r="XD165" i="3"/>
  <c r="XD169" i="3"/>
  <c r="XD175" i="3"/>
  <c r="XD179" i="3"/>
  <c r="XD183" i="3"/>
  <c r="XD189" i="3"/>
  <c r="XD193" i="3"/>
  <c r="XD197" i="3"/>
  <c r="XD201" i="3"/>
  <c r="XD206" i="3"/>
  <c r="XD210" i="3"/>
  <c r="XD240" i="3"/>
  <c r="XD244" i="3"/>
  <c r="XD248" i="3"/>
  <c r="WO12" i="3"/>
  <c r="WO17" i="3"/>
  <c r="WO25" i="3"/>
  <c r="WO40" i="3"/>
  <c r="WO36" i="3"/>
  <c r="WO42" i="3"/>
  <c r="WO50" i="3"/>
  <c r="WO56" i="3"/>
  <c r="WO51" i="3"/>
  <c r="WO67" i="3"/>
  <c r="WO71" i="3"/>
  <c r="WO79" i="3"/>
  <c r="WO88" i="3"/>
  <c r="WO135" i="3"/>
  <c r="WO139" i="3"/>
  <c r="WO145" i="3"/>
  <c r="WO150" i="3"/>
  <c r="WO168" i="3"/>
  <c r="WO172" i="3"/>
  <c r="WO176" i="3"/>
  <c r="WO182" i="3"/>
  <c r="WO186" i="3"/>
  <c r="WO190" i="3"/>
  <c r="WO198" i="3"/>
  <c r="WO204" i="3"/>
  <c r="WO237" i="3"/>
  <c r="WO241" i="3"/>
  <c r="WO245" i="3"/>
  <c r="VZ45" i="3"/>
  <c r="VZ57" i="3"/>
  <c r="VZ62" i="3"/>
  <c r="VZ68" i="3"/>
  <c r="VZ74" i="3"/>
  <c r="VZ78" i="3"/>
  <c r="VZ138" i="3"/>
  <c r="VZ142" i="3"/>
  <c r="VZ146" i="3"/>
  <c r="VZ153" i="3"/>
  <c r="VZ157" i="3"/>
  <c r="VZ161" i="3"/>
  <c r="VZ165" i="3"/>
  <c r="VZ169" i="3"/>
  <c r="VZ175" i="3"/>
  <c r="VZ179" i="3"/>
  <c r="VZ183" i="3"/>
  <c r="VZ189" i="3"/>
  <c r="VZ193" i="3"/>
  <c r="VZ197" i="3"/>
  <c r="VZ201" i="3"/>
  <c r="VZ206" i="3"/>
  <c r="VZ210" i="3"/>
  <c r="VZ240" i="3"/>
  <c r="VZ244" i="3"/>
  <c r="VZ248" i="3"/>
  <c r="VK12" i="3"/>
  <c r="VK17" i="3"/>
  <c r="VK25" i="3"/>
  <c r="VK40" i="3"/>
  <c r="VK36" i="3"/>
  <c r="VK42" i="3"/>
  <c r="VK50" i="3"/>
  <c r="VK56" i="3"/>
  <c r="VK51" i="3"/>
  <c r="VK67" i="3"/>
  <c r="VK71" i="3"/>
  <c r="VK79" i="3"/>
  <c r="VK88" i="3"/>
  <c r="VK135" i="3"/>
  <c r="VK139" i="3"/>
  <c r="VK145" i="3"/>
  <c r="VK150" i="3"/>
  <c r="VK168" i="3"/>
  <c r="VK172" i="3"/>
  <c r="VK176" i="3"/>
  <c r="VK182" i="3"/>
  <c r="VK186" i="3"/>
  <c r="VK190" i="3"/>
  <c r="VK198" i="3"/>
  <c r="VK204" i="3"/>
  <c r="VK237" i="3"/>
  <c r="VK241" i="3"/>
  <c r="VK245" i="3"/>
  <c r="UV45" i="3"/>
  <c r="UV57" i="3"/>
  <c r="UV62" i="3"/>
  <c r="UV68" i="3"/>
  <c r="UV74" i="3"/>
  <c r="UV78" i="3"/>
  <c r="UV138" i="3"/>
  <c r="UV142" i="3"/>
  <c r="UV146" i="3"/>
  <c r="UV153" i="3"/>
  <c r="UV157" i="3"/>
  <c r="UV161" i="3"/>
  <c r="UV165" i="3"/>
  <c r="UV169" i="3"/>
  <c r="UV175" i="3"/>
  <c r="UV179" i="3"/>
  <c r="UV183" i="3"/>
  <c r="UV189" i="3"/>
  <c r="UV193" i="3"/>
  <c r="UV197" i="3"/>
  <c r="UV201" i="3"/>
  <c r="UV206" i="3"/>
  <c r="UV210" i="3"/>
  <c r="UV240" i="3"/>
  <c r="UV244" i="3"/>
  <c r="UV248" i="3"/>
  <c r="UE12" i="3"/>
  <c r="UG12" i="3"/>
  <c r="UE17" i="3"/>
  <c r="UG17" i="3"/>
  <c r="UE25" i="3"/>
  <c r="UE24" i="3" s="1"/>
  <c r="UG25" i="3"/>
  <c r="UE40" i="3"/>
  <c r="UG40" i="3"/>
  <c r="UE36" i="3"/>
  <c r="UE35" i="3" s="1"/>
  <c r="UG36" i="3"/>
  <c r="UG42" i="3"/>
  <c r="UE42" i="3"/>
  <c r="UE50" i="3"/>
  <c r="UG50" i="3"/>
  <c r="UE56" i="3"/>
  <c r="UG56" i="3"/>
  <c r="UE51" i="3"/>
  <c r="UG51" i="3"/>
  <c r="UE67" i="3"/>
  <c r="UG67" i="3"/>
  <c r="UE71" i="3"/>
  <c r="UG71" i="3"/>
  <c r="UE79" i="3"/>
  <c r="UG79" i="3"/>
  <c r="UE88" i="3"/>
  <c r="UG88" i="3"/>
  <c r="UE135" i="3"/>
  <c r="UG135" i="3"/>
  <c r="UG139" i="3"/>
  <c r="UE139" i="3"/>
  <c r="UG145" i="3"/>
  <c r="UE145" i="3"/>
  <c r="UE150" i="3"/>
  <c r="UG150" i="3"/>
  <c r="UE168" i="3"/>
  <c r="UG168" i="3"/>
  <c r="UE172" i="3"/>
  <c r="UG172" i="3"/>
  <c r="UE176" i="3"/>
  <c r="UG176" i="3"/>
  <c r="UE182" i="3"/>
  <c r="UG182" i="3"/>
  <c r="UG186" i="3"/>
  <c r="UE186" i="3"/>
  <c r="UG190" i="3"/>
  <c r="UE190" i="3"/>
  <c r="UG198" i="3"/>
  <c r="UE198" i="3"/>
  <c r="UE204" i="3"/>
  <c r="UG204" i="3"/>
  <c r="UG237" i="3"/>
  <c r="UE237" i="3"/>
  <c r="UE241" i="3"/>
  <c r="UG241" i="3"/>
  <c r="UE245" i="3"/>
  <c r="UG245" i="3"/>
  <c r="TR45" i="3"/>
  <c r="TR57" i="3"/>
  <c r="TR62" i="3"/>
  <c r="TR68" i="3"/>
  <c r="TR74" i="3"/>
  <c r="TR78" i="3"/>
  <c r="TR138" i="3"/>
  <c r="TR142" i="3"/>
  <c r="TR146" i="3"/>
  <c r="TR153" i="3"/>
  <c r="TR157" i="3"/>
  <c r="TR161" i="3"/>
  <c r="TR165" i="3"/>
  <c r="TR169" i="3"/>
  <c r="TR175" i="3"/>
  <c r="TR179" i="3"/>
  <c r="TR183" i="3"/>
  <c r="TR189" i="3"/>
  <c r="TR193" i="3"/>
  <c r="TR197" i="3"/>
  <c r="TR201" i="3"/>
  <c r="TR206" i="3"/>
  <c r="TR210" i="3"/>
  <c r="TR240" i="3"/>
  <c r="TR244" i="3"/>
  <c r="TR248" i="3"/>
  <c r="TC12" i="3"/>
  <c r="TC17" i="3"/>
  <c r="TC25" i="3"/>
  <c r="TC40" i="3"/>
  <c r="TC36" i="3"/>
  <c r="TC42" i="3"/>
  <c r="TC50" i="3"/>
  <c r="TC56" i="3"/>
  <c r="TC51" i="3"/>
  <c r="TC67" i="3"/>
  <c r="TC71" i="3"/>
  <c r="TC79" i="3"/>
  <c r="TC88" i="3"/>
  <c r="TC135" i="3"/>
  <c r="TC139" i="3"/>
  <c r="TC145" i="3"/>
  <c r="TC150" i="3"/>
  <c r="TC168" i="3"/>
  <c r="TC172" i="3"/>
  <c r="TC176" i="3"/>
  <c r="TC182" i="3"/>
  <c r="TC186" i="3"/>
  <c r="TC190" i="3"/>
  <c r="TC198" i="3"/>
  <c r="TC204" i="3"/>
  <c r="TC237" i="3"/>
  <c r="TC241" i="3"/>
  <c r="TC245" i="3"/>
  <c r="SN45" i="3"/>
  <c r="SN57" i="3"/>
  <c r="SN62" i="3"/>
  <c r="SN68" i="3"/>
  <c r="SN74" i="3"/>
  <c r="SN78" i="3"/>
  <c r="SN138" i="3"/>
  <c r="SN142" i="3"/>
  <c r="SN146" i="3"/>
  <c r="SN153" i="3"/>
  <c r="SN157" i="3"/>
  <c r="SN161" i="3"/>
  <c r="SN165" i="3"/>
  <c r="SN169" i="3"/>
  <c r="SN175" i="3"/>
  <c r="SN179" i="3"/>
  <c r="SN183" i="3"/>
  <c r="SN189" i="3"/>
  <c r="SN193" i="3"/>
  <c r="SN197" i="3"/>
  <c r="SN201" i="3"/>
  <c r="SN206" i="3"/>
  <c r="SN210" i="3"/>
  <c r="SN240" i="3"/>
  <c r="SN244" i="3"/>
  <c r="SN248" i="3"/>
  <c r="RY12" i="3"/>
  <c r="RY17" i="3"/>
  <c r="RY25" i="3"/>
  <c r="RY40" i="3"/>
  <c r="RY36" i="3"/>
  <c r="RY42" i="3"/>
  <c r="RY50" i="3"/>
  <c r="RY56" i="3"/>
  <c r="RY51" i="3"/>
  <c r="RY67" i="3"/>
  <c r="RY71" i="3"/>
  <c r="RY79" i="3"/>
  <c r="RY88" i="3"/>
  <c r="RY135" i="3"/>
  <c r="RY139" i="3"/>
  <c r="RY145" i="3"/>
  <c r="RY150" i="3"/>
  <c r="RY168" i="3"/>
  <c r="RY172" i="3"/>
  <c r="RY176" i="3"/>
  <c r="RY182" i="3"/>
  <c r="RY186" i="3"/>
  <c r="RY190" i="3"/>
  <c r="RY198" i="3"/>
  <c r="RY204" i="3"/>
  <c r="RY237" i="3"/>
  <c r="RY241" i="3"/>
  <c r="RY245" i="3"/>
  <c r="QU12" i="3"/>
  <c r="PQ12" i="3"/>
  <c r="PQ17" i="3"/>
  <c r="PQ25" i="3"/>
  <c r="PQ40" i="3"/>
  <c r="PQ36" i="3"/>
  <c r="PQ42" i="3"/>
  <c r="PQ50" i="3"/>
  <c r="PQ56" i="3"/>
  <c r="PQ51" i="3"/>
  <c r="PQ67" i="3"/>
  <c r="PQ71" i="3"/>
  <c r="PQ79" i="3"/>
  <c r="PQ88" i="3"/>
  <c r="PQ135" i="3"/>
  <c r="PQ139" i="3"/>
  <c r="PQ145" i="3"/>
  <c r="PQ150" i="3"/>
  <c r="PQ168" i="3"/>
  <c r="PQ172" i="3"/>
  <c r="PQ176" i="3"/>
  <c r="PQ182" i="3"/>
  <c r="PQ186" i="3"/>
  <c r="PQ190" i="3"/>
  <c r="PQ198" i="3"/>
  <c r="PQ204" i="3"/>
  <c r="PQ237" i="3"/>
  <c r="PQ241" i="3"/>
  <c r="PQ245" i="3"/>
  <c r="PB45" i="3"/>
  <c r="PB57" i="3"/>
  <c r="PB62" i="3"/>
  <c r="PB68" i="3"/>
  <c r="PB74" i="3"/>
  <c r="PB78" i="3"/>
  <c r="PB138" i="3"/>
  <c r="PB142" i="3"/>
  <c r="PB146" i="3"/>
  <c r="PB153" i="3"/>
  <c r="PB157" i="3"/>
  <c r="PB161" i="3"/>
  <c r="PB165" i="3"/>
  <c r="PB169" i="3"/>
  <c r="PB175" i="3"/>
  <c r="PB179" i="3"/>
  <c r="PB183" i="3"/>
  <c r="PB189" i="3"/>
  <c r="PB193" i="3"/>
  <c r="PB197" i="3"/>
  <c r="PB201" i="3"/>
  <c r="PB206" i="3"/>
  <c r="PB210" i="3"/>
  <c r="PB240" i="3"/>
  <c r="PB244" i="3"/>
  <c r="PB248" i="3"/>
  <c r="OM12" i="3"/>
  <c r="OM17" i="3"/>
  <c r="OM25" i="3"/>
  <c r="OM40" i="3"/>
  <c r="OM36" i="3"/>
  <c r="OM42" i="3"/>
  <c r="OM50" i="3"/>
  <c r="OM56" i="3"/>
  <c r="OM51" i="3"/>
  <c r="OM67" i="3"/>
  <c r="OM71" i="3"/>
  <c r="OM79" i="3"/>
  <c r="OM88" i="3"/>
  <c r="OM135" i="3"/>
  <c r="OM139" i="3"/>
  <c r="OM145" i="3"/>
  <c r="OM150" i="3"/>
  <c r="OM168" i="3"/>
  <c r="OM172" i="3"/>
  <c r="OM176" i="3"/>
  <c r="OM182" i="3"/>
  <c r="OM186" i="3"/>
  <c r="OM190" i="3"/>
  <c r="OM198" i="3"/>
  <c r="OM204" i="3"/>
  <c r="OM237" i="3"/>
  <c r="OM241" i="3"/>
  <c r="OM245" i="3"/>
  <c r="NV45" i="3"/>
  <c r="NV44" i="3" s="1"/>
  <c r="NX45" i="3"/>
  <c r="NV57" i="3"/>
  <c r="NX57" i="3"/>
  <c r="NV62" i="3"/>
  <c r="NX62" i="3"/>
  <c r="NV68" i="3"/>
  <c r="NX68" i="3"/>
  <c r="NX74" i="3"/>
  <c r="NV74" i="3"/>
  <c r="NV73" i="3" s="1"/>
  <c r="NV78" i="3"/>
  <c r="NX78" i="3"/>
  <c r="NX138" i="3"/>
  <c r="NV138" i="3"/>
  <c r="NV142" i="3"/>
  <c r="NX142" i="3"/>
  <c r="NV146" i="3"/>
  <c r="NX146" i="3"/>
  <c r="NV153" i="3"/>
  <c r="NV152" i="3" s="1"/>
  <c r="NX153" i="3"/>
  <c r="NX157" i="3"/>
  <c r="NV157" i="3"/>
  <c r="NV161" i="3"/>
  <c r="NV160" i="3" s="1"/>
  <c r="NX161" i="3"/>
  <c r="NV165" i="3"/>
  <c r="NV164" i="3" s="1"/>
  <c r="NX165" i="3"/>
  <c r="NV169" i="3"/>
  <c r="NX169" i="3"/>
  <c r="NV175" i="3"/>
  <c r="NX175" i="3"/>
  <c r="NV179" i="3"/>
  <c r="NX179" i="3"/>
  <c r="NV183" i="3"/>
  <c r="NX183" i="3"/>
  <c r="NX189" i="3"/>
  <c r="NV189" i="3"/>
  <c r="NX193" i="3"/>
  <c r="NV193" i="3"/>
  <c r="NV197" i="3"/>
  <c r="NX197" i="3"/>
  <c r="NV201" i="3"/>
  <c r="NX201" i="3"/>
  <c r="NX206" i="3"/>
  <c r="NV206" i="3"/>
  <c r="NX210" i="3"/>
  <c r="NV210" i="3"/>
  <c r="NV240" i="3"/>
  <c r="NX240" i="3"/>
  <c r="NV244" i="3"/>
  <c r="NX244" i="3"/>
  <c r="NV248" i="3"/>
  <c r="NX248" i="3"/>
  <c r="NI12" i="3"/>
  <c r="NI17" i="3"/>
  <c r="NI25" i="3"/>
  <c r="NI40" i="3"/>
  <c r="NI36" i="3"/>
  <c r="NI42" i="3"/>
  <c r="NI50" i="3"/>
  <c r="NI56" i="3"/>
  <c r="NI51" i="3"/>
  <c r="NI67" i="3"/>
  <c r="NI71" i="3"/>
  <c r="NI79" i="3"/>
  <c r="NI88" i="3"/>
  <c r="NI135" i="3"/>
  <c r="NI139" i="3"/>
  <c r="NI145" i="3"/>
  <c r="NI150" i="3"/>
  <c r="NI168" i="3"/>
  <c r="NI172" i="3"/>
  <c r="NI176" i="3"/>
  <c r="NI182" i="3"/>
  <c r="NI186" i="3"/>
  <c r="NI190" i="3"/>
  <c r="NI198" i="3"/>
  <c r="NI204" i="3"/>
  <c r="NI237" i="3"/>
  <c r="NI241" i="3"/>
  <c r="NI245" i="3"/>
  <c r="MT45" i="3"/>
  <c r="MT57" i="3"/>
  <c r="MT62" i="3"/>
  <c r="MT68" i="3"/>
  <c r="MT74" i="3"/>
  <c r="MT78" i="3"/>
  <c r="MT138" i="3"/>
  <c r="MT142" i="3"/>
  <c r="MT146" i="3"/>
  <c r="MT153" i="3"/>
  <c r="MT157" i="3"/>
  <c r="MT161" i="3"/>
  <c r="MT165" i="3"/>
  <c r="MT169" i="3"/>
  <c r="MT175" i="3"/>
  <c r="MT179" i="3"/>
  <c r="MT183" i="3"/>
  <c r="MT189" i="3"/>
  <c r="MT193" i="3"/>
  <c r="MT197" i="3"/>
  <c r="MT201" i="3"/>
  <c r="MT206" i="3"/>
  <c r="MT210" i="3"/>
  <c r="MT240" i="3"/>
  <c r="MT244" i="3"/>
  <c r="MT248" i="3"/>
  <c r="ME12" i="3"/>
  <c r="ME17" i="3"/>
  <c r="ME25" i="3"/>
  <c r="ME40" i="3"/>
  <c r="ME36" i="3"/>
  <c r="ME42" i="3"/>
  <c r="ME50" i="3"/>
  <c r="ME56" i="3"/>
  <c r="ME51" i="3"/>
  <c r="ME67" i="3"/>
  <c r="ME71" i="3"/>
  <c r="ME79" i="3"/>
  <c r="ME88" i="3"/>
  <c r="ME135" i="3"/>
  <c r="ME139" i="3"/>
  <c r="ME145" i="3"/>
  <c r="ME150" i="3"/>
  <c r="ME168" i="3"/>
  <c r="ME172" i="3"/>
  <c r="ME176" i="3"/>
  <c r="ME182" i="3"/>
  <c r="ME186" i="3"/>
  <c r="ME190" i="3"/>
  <c r="ME198" i="3"/>
  <c r="ME204" i="3"/>
  <c r="ME237" i="3"/>
  <c r="ME241" i="3"/>
  <c r="ME245" i="3"/>
  <c r="LN45" i="3"/>
  <c r="LN44" i="3" s="1"/>
  <c r="LP45" i="3"/>
  <c r="LP57" i="3"/>
  <c r="LN57" i="3"/>
  <c r="LN62" i="3"/>
  <c r="LP62" i="3"/>
  <c r="LN68" i="3"/>
  <c r="LP68" i="3"/>
  <c r="LN74" i="3"/>
  <c r="LN73" i="3" s="1"/>
  <c r="LP74" i="3"/>
  <c r="LP78" i="3"/>
  <c r="LN78" i="3"/>
  <c r="LN138" i="3"/>
  <c r="LP138" i="3"/>
  <c r="LN142" i="3"/>
  <c r="LP142" i="3"/>
  <c r="LN146" i="3"/>
  <c r="LP146" i="3"/>
  <c r="LN153" i="3"/>
  <c r="LN152" i="3" s="1"/>
  <c r="LP153" i="3"/>
  <c r="LP157" i="3"/>
  <c r="LN157" i="3"/>
  <c r="LN161" i="3"/>
  <c r="LN160" i="3" s="1"/>
  <c r="LP161" i="3"/>
  <c r="LN165" i="3"/>
  <c r="LN164" i="3" s="1"/>
  <c r="LP165" i="3"/>
  <c r="LN169" i="3"/>
  <c r="LP169" i="3"/>
  <c r="LN175" i="3"/>
  <c r="LP175" i="3"/>
  <c r="LN179" i="3"/>
  <c r="LP179" i="3"/>
  <c r="LN183" i="3"/>
  <c r="LP183" i="3"/>
  <c r="LN189" i="3"/>
  <c r="LP189" i="3"/>
  <c r="LN193" i="3"/>
  <c r="LP193" i="3"/>
  <c r="LN197" i="3"/>
  <c r="LP197" i="3"/>
  <c r="LN201" i="3"/>
  <c r="LP201" i="3"/>
  <c r="LN206" i="3"/>
  <c r="LP206" i="3"/>
  <c r="LP210" i="3"/>
  <c r="LN210" i="3"/>
  <c r="LN240" i="3"/>
  <c r="LP240" i="3"/>
  <c r="LN244" i="3"/>
  <c r="LP244" i="3"/>
  <c r="LP248" i="3"/>
  <c r="LN248" i="3"/>
  <c r="LA12" i="3"/>
  <c r="LA17" i="3"/>
  <c r="LA25" i="3"/>
  <c r="LA40" i="3"/>
  <c r="LA36" i="3"/>
  <c r="LA42" i="3"/>
  <c r="LA50" i="3"/>
  <c r="LA56" i="3"/>
  <c r="LA51" i="3"/>
  <c r="LA67" i="3"/>
  <c r="LA71" i="3"/>
  <c r="LA79" i="3"/>
  <c r="LA88" i="3"/>
  <c r="LA135" i="3"/>
  <c r="LA139" i="3"/>
  <c r="LA145" i="3"/>
  <c r="LA150" i="3"/>
  <c r="LA168" i="3"/>
  <c r="LA172" i="3"/>
  <c r="LA176" i="3"/>
  <c r="LA182" i="3"/>
  <c r="LA186" i="3"/>
  <c r="LA190" i="3"/>
  <c r="LA198" i="3"/>
  <c r="LA204" i="3"/>
  <c r="LA237" i="3"/>
  <c r="LA241" i="3"/>
  <c r="LA245" i="3"/>
  <c r="KL45" i="3"/>
  <c r="KL57" i="3"/>
  <c r="KL62" i="3"/>
  <c r="KL68" i="3"/>
  <c r="KL74" i="3"/>
  <c r="KL78" i="3"/>
  <c r="KL138" i="3"/>
  <c r="KL142" i="3"/>
  <c r="KL146" i="3"/>
  <c r="KL153" i="3"/>
  <c r="KL157" i="3"/>
  <c r="KL161" i="3"/>
  <c r="KL165" i="3"/>
  <c r="KL169" i="3"/>
  <c r="KL175" i="3"/>
  <c r="KL179" i="3"/>
  <c r="KL183" i="3"/>
  <c r="KL189" i="3"/>
  <c r="KL193" i="3"/>
  <c r="KL197" i="3"/>
  <c r="KL201" i="3"/>
  <c r="KL206" i="3"/>
  <c r="KL210" i="3"/>
  <c r="KL240" i="3"/>
  <c r="KL244" i="3"/>
  <c r="KL248" i="3"/>
  <c r="JU12" i="3"/>
  <c r="JW12" i="3"/>
  <c r="JU17" i="3"/>
  <c r="JW17" i="3"/>
  <c r="JU25" i="3"/>
  <c r="JU24" i="3" s="1"/>
  <c r="JW25" i="3"/>
  <c r="JU40" i="3"/>
  <c r="JW40" i="3"/>
  <c r="JU36" i="3"/>
  <c r="JU35" i="3" s="1"/>
  <c r="JW36" i="3"/>
  <c r="JW42" i="3"/>
  <c r="JU42" i="3"/>
  <c r="JU50" i="3"/>
  <c r="JW50" i="3"/>
  <c r="JU56" i="3"/>
  <c r="JW56" i="3"/>
  <c r="JU51" i="3"/>
  <c r="JW51" i="3"/>
  <c r="JU67" i="3"/>
  <c r="JW67" i="3"/>
  <c r="JU71" i="3"/>
  <c r="JW71" i="3"/>
  <c r="JU79" i="3"/>
  <c r="JW79" i="3"/>
  <c r="JU88" i="3"/>
  <c r="JW88" i="3"/>
  <c r="JU135" i="3"/>
  <c r="JW135" i="3"/>
  <c r="JU139" i="3"/>
  <c r="JW139" i="3"/>
  <c r="JU145" i="3"/>
  <c r="JW145" i="3"/>
  <c r="JW150" i="3"/>
  <c r="JU150" i="3"/>
  <c r="JU168" i="3"/>
  <c r="JW168" i="3"/>
  <c r="JU172" i="3"/>
  <c r="JW172" i="3"/>
  <c r="JW176" i="3"/>
  <c r="JU176" i="3"/>
  <c r="JU182" i="3"/>
  <c r="JW182" i="3"/>
  <c r="JU186" i="3"/>
  <c r="JW186" i="3"/>
  <c r="JU190" i="3"/>
  <c r="JW190" i="3"/>
  <c r="JW198" i="3"/>
  <c r="JU198" i="3"/>
  <c r="JU204" i="3"/>
  <c r="JW204" i="3"/>
  <c r="JU237" i="3"/>
  <c r="JW237" i="3"/>
  <c r="JW241" i="3"/>
  <c r="JU241" i="3"/>
  <c r="JU245" i="3"/>
  <c r="JW245" i="3"/>
  <c r="JH45" i="3"/>
  <c r="JH57" i="3"/>
  <c r="JH62" i="3"/>
  <c r="JH68" i="3"/>
  <c r="JH74" i="3"/>
  <c r="JH78" i="3"/>
  <c r="JH138" i="3"/>
  <c r="JH142" i="3"/>
  <c r="JH146" i="3"/>
  <c r="JH153" i="3"/>
  <c r="JH157" i="3"/>
  <c r="JH161" i="3"/>
  <c r="JH165" i="3"/>
  <c r="JH169" i="3"/>
  <c r="JH175" i="3"/>
  <c r="JH179" i="3"/>
  <c r="JH183" i="3"/>
  <c r="JH189" i="3"/>
  <c r="JH193" i="3"/>
  <c r="JH197" i="3"/>
  <c r="JH201" i="3"/>
  <c r="JH206" i="3"/>
  <c r="JH210" i="3"/>
  <c r="JH240" i="3"/>
  <c r="JH244" i="3"/>
  <c r="JH248" i="3"/>
  <c r="IQ15" i="3"/>
  <c r="IS15" i="3"/>
  <c r="IQ16" i="3"/>
  <c r="IS16" i="3"/>
  <c r="IQ39" i="3"/>
  <c r="IS39" i="3"/>
  <c r="ID43" i="3"/>
  <c r="ID47" i="3"/>
  <c r="ID53" i="3"/>
  <c r="ID65" i="3"/>
  <c r="ID72" i="3"/>
  <c r="ID76" i="3"/>
  <c r="ID87" i="3"/>
  <c r="ID136" i="3"/>
  <c r="ID140" i="3"/>
  <c r="ID144" i="3"/>
  <c r="ID151" i="3"/>
  <c r="ID155" i="3"/>
  <c r="ID159" i="3"/>
  <c r="ID163" i="3"/>
  <c r="ID167" i="3"/>
  <c r="ID173" i="3"/>
  <c r="ID177" i="3"/>
  <c r="ID181" i="3"/>
  <c r="ID187" i="3"/>
  <c r="ID191" i="3"/>
  <c r="ID195" i="3"/>
  <c r="ID199" i="3"/>
  <c r="ID203" i="3"/>
  <c r="ID209" i="3"/>
  <c r="ID238" i="3"/>
  <c r="ID242" i="3"/>
  <c r="ID246" i="3"/>
  <c r="HO13" i="3"/>
  <c r="HO27" i="3"/>
  <c r="HO29" i="3"/>
  <c r="GZ45" i="3"/>
  <c r="GZ57" i="3"/>
  <c r="GZ62" i="3"/>
  <c r="GZ68" i="3"/>
  <c r="GZ74" i="3"/>
  <c r="GZ78" i="3"/>
  <c r="GZ138" i="3"/>
  <c r="GZ142" i="3"/>
  <c r="GZ146" i="3"/>
  <c r="GZ153" i="3"/>
  <c r="GZ157" i="3"/>
  <c r="GZ161" i="3"/>
  <c r="GZ165" i="3"/>
  <c r="GZ169" i="3"/>
  <c r="GZ175" i="3"/>
  <c r="GZ179" i="3"/>
  <c r="GZ183" i="3"/>
  <c r="GZ189" i="3"/>
  <c r="GZ193" i="3"/>
  <c r="GZ197" i="3"/>
  <c r="GZ201" i="3"/>
  <c r="GZ206" i="3"/>
  <c r="GZ210" i="3"/>
  <c r="GZ240" i="3"/>
  <c r="GZ244" i="3"/>
  <c r="GZ248" i="3"/>
  <c r="ZL10" i="3"/>
  <c r="ZL14" i="3"/>
  <c r="ZL23" i="3"/>
  <c r="ZL28" i="3"/>
  <c r="ZL31" i="3"/>
  <c r="ZL30" i="3" s="1"/>
  <c r="ZL38" i="3"/>
  <c r="ZL48" i="3"/>
  <c r="ZL52" i="3"/>
  <c r="ZL61" i="3"/>
  <c r="ZL64" i="3"/>
  <c r="ZL69" i="3"/>
  <c r="ZL77" i="3"/>
  <c r="ZL86" i="3"/>
  <c r="ZL137" i="3"/>
  <c r="ZL143" i="3"/>
  <c r="ZL147" i="3"/>
  <c r="ZL158" i="3"/>
  <c r="ZL170" i="3"/>
  <c r="ZL174" i="3"/>
  <c r="ZL180" i="3"/>
  <c r="ZL184" i="3"/>
  <c r="ZL188" i="3"/>
  <c r="ZL192" i="3"/>
  <c r="ZL202" i="3"/>
  <c r="ZL207" i="3"/>
  <c r="ZL211" i="3"/>
  <c r="ZL239" i="3"/>
  <c r="ZL243" i="3"/>
  <c r="ZL247" i="3"/>
  <c r="YW13" i="3"/>
  <c r="YW27" i="3"/>
  <c r="YW29" i="3"/>
  <c r="XS13" i="3"/>
  <c r="XS27" i="3"/>
  <c r="XS29" i="3"/>
  <c r="WO13" i="3"/>
  <c r="WO27" i="3"/>
  <c r="WO29" i="3"/>
  <c r="VK13" i="3"/>
  <c r="VK27" i="3"/>
  <c r="VK29" i="3"/>
  <c r="UE13" i="3"/>
  <c r="UG13" i="3"/>
  <c r="UE27" i="3"/>
  <c r="UG27" i="3"/>
  <c r="UE29" i="3"/>
  <c r="UG29" i="3"/>
  <c r="UD156" i="3"/>
  <c r="UD178" i="3"/>
  <c r="UD196" i="3"/>
  <c r="UD200" i="3"/>
  <c r="TC13" i="3"/>
  <c r="TC27" i="3"/>
  <c r="TC29" i="3"/>
  <c r="RY13" i="3"/>
  <c r="RY27" i="3"/>
  <c r="RY29" i="3"/>
  <c r="PQ13" i="3"/>
  <c r="PQ27" i="3"/>
  <c r="PQ29" i="3"/>
  <c r="OM13" i="3"/>
  <c r="OM27" i="3"/>
  <c r="OM29" i="3"/>
  <c r="NU41" i="3"/>
  <c r="NU66" i="3"/>
  <c r="NU70" i="3"/>
  <c r="NU134" i="3"/>
  <c r="NU149" i="3"/>
  <c r="NU171" i="3"/>
  <c r="NU185" i="3"/>
  <c r="NI13" i="3"/>
  <c r="NI27" i="3"/>
  <c r="NI29" i="3"/>
  <c r="ME13" i="3"/>
  <c r="ME27" i="3"/>
  <c r="ME29" i="3"/>
  <c r="LM41" i="3"/>
  <c r="LM66" i="3"/>
  <c r="LM70" i="3"/>
  <c r="LM134" i="3"/>
  <c r="LM149" i="3"/>
  <c r="LM166" i="3"/>
  <c r="LM171" i="3"/>
  <c r="LM185" i="3"/>
  <c r="LA13" i="3"/>
  <c r="LA27" i="3"/>
  <c r="LA29" i="3"/>
  <c r="JU13" i="3"/>
  <c r="JW13" i="3"/>
  <c r="JU27" i="3"/>
  <c r="JW27" i="3"/>
  <c r="JU29" i="3"/>
  <c r="JW29" i="3"/>
  <c r="JT60" i="3"/>
  <c r="JT178" i="3"/>
  <c r="JT200" i="3"/>
  <c r="IQ10" i="3"/>
  <c r="IS10" i="3"/>
  <c r="IQ14" i="3"/>
  <c r="IS14" i="3"/>
  <c r="IQ23" i="3"/>
  <c r="IQ22" i="3" s="1"/>
  <c r="IS23" i="3"/>
  <c r="IQ28" i="3"/>
  <c r="IS28" i="3"/>
  <c r="IQ31" i="3"/>
  <c r="IQ30" i="3" s="1"/>
  <c r="IS31" i="3"/>
  <c r="IS30" i="3" s="1"/>
  <c r="IQ38" i="3"/>
  <c r="IS38" i="3"/>
  <c r="IQ48" i="3"/>
  <c r="IS48" i="3"/>
  <c r="IQ52" i="3"/>
  <c r="IS52" i="3"/>
  <c r="IQ61" i="3"/>
  <c r="IS61" i="3"/>
  <c r="IQ64" i="3"/>
  <c r="IS64" i="3"/>
  <c r="IQ69" i="3"/>
  <c r="IS69" i="3"/>
  <c r="IS77" i="3"/>
  <c r="IQ77" i="3"/>
  <c r="IQ86" i="3"/>
  <c r="IS86" i="3"/>
  <c r="IQ137" i="3"/>
  <c r="IS137" i="3"/>
  <c r="IQ143" i="3"/>
  <c r="IS143" i="3"/>
  <c r="IQ147" i="3"/>
  <c r="IS147" i="3"/>
  <c r="IS158" i="3"/>
  <c r="IQ158" i="3"/>
  <c r="IQ170" i="3"/>
  <c r="IS170" i="3"/>
  <c r="IQ174" i="3"/>
  <c r="IS174" i="3"/>
  <c r="IQ180" i="3"/>
  <c r="IS180" i="3"/>
  <c r="IQ184" i="3"/>
  <c r="IS184" i="3"/>
  <c r="IQ188" i="3"/>
  <c r="IS188" i="3"/>
  <c r="IQ192" i="3"/>
  <c r="IS192" i="3"/>
  <c r="IQ202" i="3"/>
  <c r="IS202" i="3"/>
  <c r="IS207" i="3"/>
  <c r="IQ207" i="3"/>
  <c r="IQ211" i="3"/>
  <c r="IS211" i="3"/>
  <c r="IQ239" i="3"/>
  <c r="IS239" i="3"/>
  <c r="IQ243" i="3"/>
  <c r="IS243" i="3"/>
  <c r="IQ247" i="3"/>
  <c r="IS247" i="3"/>
  <c r="HO12" i="3"/>
  <c r="HO17" i="3"/>
  <c r="HO25" i="3"/>
  <c r="HO40" i="3"/>
  <c r="HO36" i="3"/>
  <c r="HO42" i="3"/>
  <c r="HO50" i="3"/>
  <c r="HO56" i="3"/>
  <c r="HO51" i="3"/>
  <c r="HO67" i="3"/>
  <c r="HO71" i="3"/>
  <c r="HO79" i="3"/>
  <c r="HO88" i="3"/>
  <c r="HO135" i="3"/>
  <c r="HO139" i="3"/>
  <c r="HO145" i="3"/>
  <c r="HO150" i="3"/>
  <c r="HO168" i="3"/>
  <c r="HO172" i="3"/>
  <c r="HO176" i="3"/>
  <c r="HO182" i="3"/>
  <c r="HO186" i="3"/>
  <c r="HO190" i="3"/>
  <c r="GZ12" i="3"/>
  <c r="GZ17" i="3"/>
  <c r="GZ25" i="3"/>
  <c r="GZ40" i="3"/>
  <c r="GZ36" i="3"/>
  <c r="GZ42" i="3"/>
  <c r="GZ50" i="3"/>
  <c r="GZ56" i="3"/>
  <c r="GZ51" i="3"/>
  <c r="GZ67" i="3"/>
  <c r="GZ71" i="3"/>
  <c r="GZ79" i="3"/>
  <c r="GZ88" i="3"/>
  <c r="GZ135" i="3"/>
  <c r="GZ139" i="3"/>
  <c r="GZ145" i="3"/>
  <c r="GZ150" i="3"/>
  <c r="GZ168" i="3"/>
  <c r="GZ172" i="3"/>
  <c r="GZ176" i="3"/>
  <c r="GZ182" i="3"/>
  <c r="GZ186" i="3"/>
  <c r="GZ190" i="3"/>
  <c r="GZ198" i="3"/>
  <c r="GZ204" i="3"/>
  <c r="GZ237" i="3"/>
  <c r="GZ241" i="3"/>
  <c r="GZ245" i="3"/>
  <c r="FV10" i="3"/>
  <c r="FV14" i="3"/>
  <c r="DN10" i="3"/>
  <c r="DN14" i="3"/>
  <c r="DN23" i="3"/>
  <c r="DN28" i="3"/>
  <c r="DN31" i="3"/>
  <c r="DN30" i="3" s="1"/>
  <c r="DN38" i="3"/>
  <c r="DN48" i="3"/>
  <c r="DN52" i="3"/>
  <c r="DN61" i="3"/>
  <c r="DN64" i="3"/>
  <c r="DN69" i="3"/>
  <c r="DN77" i="3"/>
  <c r="DN86" i="3"/>
  <c r="DN137" i="3"/>
  <c r="DN143" i="3"/>
  <c r="DN147" i="3"/>
  <c r="DN158" i="3"/>
  <c r="DN170" i="3"/>
  <c r="DN174" i="3"/>
  <c r="DN180" i="3"/>
  <c r="DN184" i="3"/>
  <c r="DN188" i="3"/>
  <c r="DN192" i="3"/>
  <c r="DN202" i="3"/>
  <c r="DN207" i="3"/>
  <c r="DN211" i="3"/>
  <c r="DN239" i="3"/>
  <c r="DN243" i="3"/>
  <c r="DN247" i="3"/>
  <c r="CJ12" i="3"/>
  <c r="CJ17" i="3"/>
  <c r="CJ25" i="3"/>
  <c r="CJ40" i="3"/>
  <c r="CJ36" i="3"/>
  <c r="CJ42" i="3"/>
  <c r="CJ50" i="3"/>
  <c r="CJ56" i="3"/>
  <c r="CJ51" i="3"/>
  <c r="CJ67" i="3"/>
  <c r="CJ71" i="3"/>
  <c r="CJ79" i="3"/>
  <c r="CJ88" i="3"/>
  <c r="CJ135" i="3"/>
  <c r="CJ139" i="3"/>
  <c r="CJ145" i="3"/>
  <c r="CJ150" i="3"/>
  <c r="CJ168" i="3"/>
  <c r="CJ172" i="3"/>
  <c r="CJ176" i="3"/>
  <c r="CJ182" i="3"/>
  <c r="CJ186" i="3"/>
  <c r="CJ190" i="3"/>
  <c r="CJ198" i="3"/>
  <c r="CJ204" i="3"/>
  <c r="CJ237" i="3"/>
  <c r="CJ241" i="3"/>
  <c r="CJ245" i="3"/>
  <c r="BF10" i="3"/>
  <c r="BF14" i="3"/>
  <c r="BF23" i="3"/>
  <c r="BF28" i="3"/>
  <c r="BF31" i="3"/>
  <c r="BF30" i="3" s="1"/>
  <c r="BF38" i="3"/>
  <c r="BF48" i="3"/>
  <c r="BF52" i="3"/>
  <c r="BF61" i="3"/>
  <c r="BF64" i="3"/>
  <c r="BF69" i="3"/>
  <c r="BF77" i="3"/>
  <c r="BF86" i="3"/>
  <c r="BF137" i="3"/>
  <c r="BF143" i="3"/>
  <c r="BF147" i="3"/>
  <c r="BF158" i="3"/>
  <c r="BF170" i="3"/>
  <c r="BF174" i="3"/>
  <c r="BF180" i="3"/>
  <c r="BF184" i="3"/>
  <c r="BF188" i="3"/>
  <c r="BF192" i="3"/>
  <c r="BF202" i="3"/>
  <c r="BF207" i="3"/>
  <c r="BF211" i="3"/>
  <c r="BF239" i="3"/>
  <c r="BF243" i="3"/>
  <c r="BF247" i="3"/>
  <c r="EC43" i="3"/>
  <c r="EC47" i="3"/>
  <c r="EC53" i="3"/>
  <c r="EC65" i="3"/>
  <c r="EC72" i="3"/>
  <c r="EC76" i="3"/>
  <c r="EC87" i="3"/>
  <c r="EC136" i="3"/>
  <c r="EC140" i="3"/>
  <c r="EC144" i="3"/>
  <c r="EC151" i="3"/>
  <c r="EC155" i="3"/>
  <c r="EC159" i="3"/>
  <c r="EC163" i="3"/>
  <c r="EC167" i="3"/>
  <c r="EC173" i="3"/>
  <c r="EC177" i="3"/>
  <c r="EC181" i="3"/>
  <c r="EC187" i="3"/>
  <c r="EC191" i="3"/>
  <c r="EC195" i="3"/>
  <c r="EC199" i="3"/>
  <c r="EC203" i="3"/>
  <c r="EC209" i="3"/>
  <c r="EC238" i="3"/>
  <c r="EC242" i="3"/>
  <c r="EC246" i="3"/>
  <c r="DN13" i="3"/>
  <c r="DN27" i="3"/>
  <c r="DN29" i="3"/>
  <c r="CY45" i="3"/>
  <c r="CY57" i="3"/>
  <c r="CY62" i="3"/>
  <c r="CY68" i="3"/>
  <c r="CY74" i="3"/>
  <c r="CY78" i="3"/>
  <c r="CY138" i="3"/>
  <c r="CY142" i="3"/>
  <c r="CY146" i="3"/>
  <c r="CY153" i="3"/>
  <c r="CY157" i="3"/>
  <c r="CY161" i="3"/>
  <c r="CY165" i="3"/>
  <c r="CY169" i="3"/>
  <c r="CY175" i="3"/>
  <c r="CY179" i="3"/>
  <c r="CY183" i="3"/>
  <c r="CY189" i="3"/>
  <c r="CY193" i="3"/>
  <c r="CY197" i="3"/>
  <c r="CY201" i="3"/>
  <c r="CY206" i="3"/>
  <c r="CY210" i="3"/>
  <c r="CY240" i="3"/>
  <c r="CY244" i="3"/>
  <c r="CY248" i="3"/>
  <c r="CJ15" i="3"/>
  <c r="CJ16" i="3"/>
  <c r="CJ39" i="3"/>
  <c r="BU43" i="3"/>
  <c r="BU47" i="3"/>
  <c r="BU53" i="3"/>
  <c r="BU65" i="3"/>
  <c r="BU72" i="3"/>
  <c r="BU76" i="3"/>
  <c r="BU87" i="3"/>
  <c r="BU136" i="3"/>
  <c r="BU140" i="3"/>
  <c r="BU144" i="3"/>
  <c r="BU151" i="3"/>
  <c r="BU155" i="3"/>
  <c r="BU159" i="3"/>
  <c r="BU163" i="3"/>
  <c r="BU167" i="3"/>
  <c r="BU173" i="3"/>
  <c r="BU177" i="3"/>
  <c r="BU181" i="3"/>
  <c r="BU187" i="3"/>
  <c r="BU191" i="3"/>
  <c r="BU195" i="3"/>
  <c r="BU199" i="3"/>
  <c r="BU203" i="3"/>
  <c r="BU209" i="3"/>
  <c r="BU238" i="3"/>
  <c r="BU242" i="3"/>
  <c r="BU246" i="3"/>
  <c r="BF13" i="3"/>
  <c r="BF27" i="3"/>
  <c r="BF29" i="3"/>
  <c r="FG12" i="3"/>
  <c r="AAC66" i="3"/>
  <c r="AAD66" i="3"/>
  <c r="AF261" i="3" l="1"/>
  <c r="II261" i="3"/>
  <c r="IH261" i="3"/>
  <c r="LM261" i="3"/>
  <c r="FS261" i="3"/>
  <c r="QJ261" i="3"/>
  <c r="HE261" i="3"/>
  <c r="OC261" i="3"/>
  <c r="YE261" i="3"/>
  <c r="US261" i="3"/>
  <c r="PN261" i="3"/>
  <c r="BC261" i="3"/>
  <c r="MY261" i="3"/>
  <c r="IP261" i="3"/>
  <c r="MB261" i="3"/>
  <c r="KI261" i="3"/>
  <c r="HD261" i="3"/>
  <c r="WL261" i="3"/>
  <c r="VH261" i="3"/>
  <c r="FD261" i="3"/>
  <c r="IQ263" i="3"/>
  <c r="CN261" i="3"/>
  <c r="DR261" i="3"/>
  <c r="IA261" i="3"/>
  <c r="DN263" i="3"/>
  <c r="AG261" i="3"/>
  <c r="SZ261" i="3"/>
  <c r="DS261" i="3"/>
  <c r="AU261" i="3"/>
  <c r="GA265" i="3"/>
  <c r="JU266" i="3"/>
  <c r="ID262" i="3"/>
  <c r="Y261" i="3"/>
  <c r="GI41" i="3"/>
  <c r="QS262" i="3"/>
  <c r="LU261" i="3"/>
  <c r="QK261" i="3"/>
  <c r="LE261" i="3"/>
  <c r="TG261" i="3"/>
  <c r="XW261" i="3"/>
  <c r="GI156" i="3"/>
  <c r="PC262" i="3"/>
  <c r="PU261" i="3"/>
  <c r="PG261" i="3"/>
  <c r="CG261" i="3"/>
  <c r="OY261" i="3"/>
  <c r="KX261" i="3"/>
  <c r="UZ261" i="3"/>
  <c r="BZ261" i="3"/>
  <c r="FL261" i="3"/>
  <c r="VA261" i="3"/>
  <c r="RH263" i="3"/>
  <c r="SC261" i="3"/>
  <c r="SK261" i="3"/>
  <c r="VK266" i="3"/>
  <c r="XS266" i="3"/>
  <c r="DD261" i="3"/>
  <c r="HT261" i="3"/>
  <c r="TO261" i="3"/>
  <c r="QD263" i="3"/>
  <c r="RH262" i="3"/>
  <c r="GI63" i="3"/>
  <c r="WT261" i="3"/>
  <c r="ZA261" i="3"/>
  <c r="QF262" i="3"/>
  <c r="YW266" i="3"/>
  <c r="GI200" i="3"/>
  <c r="IQ262" i="3"/>
  <c r="GI141" i="3"/>
  <c r="IE26" i="3"/>
  <c r="UD261" i="3"/>
  <c r="NF261" i="3"/>
  <c r="XP261" i="3"/>
  <c r="DN266" i="3"/>
  <c r="UL261" i="3"/>
  <c r="QU262" i="3"/>
  <c r="ID266" i="3"/>
  <c r="KM262" i="3"/>
  <c r="YL261" i="3"/>
  <c r="MX261" i="3"/>
  <c r="MJ261" i="3"/>
  <c r="IT262" i="3"/>
  <c r="GO261" i="3"/>
  <c r="BY261" i="3"/>
  <c r="NN261" i="3"/>
  <c r="RH266" i="3"/>
  <c r="GI70" i="3"/>
  <c r="JL261" i="3"/>
  <c r="GP261" i="3"/>
  <c r="DC261" i="3"/>
  <c r="IS262" i="3"/>
  <c r="PQ266" i="3"/>
  <c r="GI236" i="3"/>
  <c r="GI60" i="3"/>
  <c r="GI205" i="3"/>
  <c r="GI196" i="3"/>
  <c r="ED262" i="3"/>
  <c r="EC266" i="3"/>
  <c r="RN261" i="3"/>
  <c r="AV261" i="3"/>
  <c r="KP261" i="3"/>
  <c r="RO261" i="3"/>
  <c r="KQ261" i="3"/>
  <c r="OR261" i="3"/>
  <c r="ON26" i="3"/>
  <c r="LF261" i="3"/>
  <c r="UG266" i="3"/>
  <c r="CY263" i="3"/>
  <c r="TV261" i="3"/>
  <c r="FK261" i="3"/>
  <c r="TW261" i="3"/>
  <c r="KA261" i="3"/>
  <c r="UK261" i="3"/>
  <c r="TC266" i="3"/>
  <c r="WO266" i="3"/>
  <c r="ZL262" i="3"/>
  <c r="OB261" i="3"/>
  <c r="VP261" i="3"/>
  <c r="PV261" i="3"/>
  <c r="VO261" i="3"/>
  <c r="SS261" i="3"/>
  <c r="RJ262" i="3"/>
  <c r="FE63" i="3"/>
  <c r="IS263" i="3"/>
  <c r="FE66" i="3"/>
  <c r="BF263" i="3"/>
  <c r="DN262" i="3"/>
  <c r="ZL263" i="3"/>
  <c r="MF262" i="3"/>
  <c r="WD261" i="3"/>
  <c r="TH261" i="3"/>
  <c r="PF261" i="3"/>
  <c r="XX261" i="3"/>
  <c r="SD261" i="3"/>
  <c r="WE261" i="3"/>
  <c r="WS261" i="3"/>
  <c r="XI261" i="3"/>
  <c r="UE266" i="3"/>
  <c r="OM266" i="3"/>
  <c r="RY266" i="3"/>
  <c r="GI66" i="3"/>
  <c r="NI266" i="3"/>
  <c r="MU26" i="3"/>
  <c r="QF263" i="3"/>
  <c r="RJ266" i="3"/>
  <c r="BF262" i="3"/>
  <c r="QV26" i="3"/>
  <c r="BF266" i="3"/>
  <c r="ME266" i="3"/>
  <c r="YX26" i="3"/>
  <c r="RJ263" i="3"/>
  <c r="FW262" i="3"/>
  <c r="JW266" i="3"/>
  <c r="LA266" i="3"/>
  <c r="CJ266" i="3"/>
  <c r="CJ262" i="3"/>
  <c r="JU263" i="3"/>
  <c r="TC263" i="3"/>
  <c r="UG263" i="3"/>
  <c r="WO262" i="3"/>
  <c r="MT262" i="3"/>
  <c r="NV263" i="3"/>
  <c r="TR262" i="3"/>
  <c r="VZ263" i="3"/>
  <c r="LN266" i="3"/>
  <c r="FV262" i="3"/>
  <c r="ZM262" i="3"/>
  <c r="PR262" i="3"/>
  <c r="QF266" i="3"/>
  <c r="VI262" i="3"/>
  <c r="WP262" i="3"/>
  <c r="CH262" i="3"/>
  <c r="IB262" i="3"/>
  <c r="TP262" i="3"/>
  <c r="KY262" i="3"/>
  <c r="TA262" i="3"/>
  <c r="MC266" i="3"/>
  <c r="VI266" i="3"/>
  <c r="JF266" i="3"/>
  <c r="UT26" i="3"/>
  <c r="UT266" i="3"/>
  <c r="BD266" i="3"/>
  <c r="FT266" i="3"/>
  <c r="XT266" i="3"/>
  <c r="ZM266" i="3"/>
  <c r="VL266" i="3"/>
  <c r="PC266" i="3"/>
  <c r="TD266" i="3"/>
  <c r="JI266" i="3"/>
  <c r="QS266" i="3"/>
  <c r="FG263" i="3"/>
  <c r="GK262" i="3"/>
  <c r="ID263" i="3"/>
  <c r="IS266" i="3"/>
  <c r="JW263" i="3"/>
  <c r="ME263" i="3"/>
  <c r="TC262" i="3"/>
  <c r="UE263" i="3"/>
  <c r="XS263" i="3"/>
  <c r="BU262" i="3"/>
  <c r="NX262" i="3"/>
  <c r="VZ262" i="3"/>
  <c r="YX262" i="3"/>
  <c r="QD266" i="3"/>
  <c r="TD262" i="3"/>
  <c r="WA262" i="3"/>
  <c r="CW262" i="3"/>
  <c r="JF262" i="3"/>
  <c r="UT262" i="3"/>
  <c r="MC262" i="3"/>
  <c r="WM262" i="3"/>
  <c r="NG266" i="3"/>
  <c r="WM266" i="3"/>
  <c r="KJ266" i="3"/>
  <c r="VX266" i="3"/>
  <c r="UW266" i="3"/>
  <c r="AC266" i="3"/>
  <c r="YX266" i="3"/>
  <c r="SO266" i="3"/>
  <c r="DO266" i="3"/>
  <c r="WP266" i="3"/>
  <c r="MU266" i="3"/>
  <c r="QU263" i="3"/>
  <c r="FE263" i="3"/>
  <c r="AQ263" i="3"/>
  <c r="AQ262" i="3"/>
  <c r="GI262" i="3"/>
  <c r="HO263" i="3"/>
  <c r="IQ266" i="3"/>
  <c r="JW262" i="3"/>
  <c r="LA263" i="3"/>
  <c r="ME262" i="3"/>
  <c r="OM263" i="3"/>
  <c r="UE262" i="3"/>
  <c r="XS262" i="3"/>
  <c r="KL263" i="3"/>
  <c r="LN263" i="3"/>
  <c r="NV262" i="3"/>
  <c r="PB263" i="3"/>
  <c r="XD263" i="3"/>
  <c r="GZ266" i="3"/>
  <c r="NV266" i="3"/>
  <c r="PB266" i="3"/>
  <c r="TR266" i="3"/>
  <c r="VZ266" i="3"/>
  <c r="YH266" i="3"/>
  <c r="NY262" i="3"/>
  <c r="BG262" i="3"/>
  <c r="IE262" i="3"/>
  <c r="FV263" i="3"/>
  <c r="DO262" i="3"/>
  <c r="TS262" i="3"/>
  <c r="LQ262" i="3"/>
  <c r="CZ262" i="3"/>
  <c r="XT262" i="3"/>
  <c r="YU262" i="3"/>
  <c r="DL262" i="3"/>
  <c r="KJ262" i="3"/>
  <c r="VX262" i="3"/>
  <c r="NG262" i="3"/>
  <c r="OK266" i="3"/>
  <c r="XQ266" i="3"/>
  <c r="MR266" i="3"/>
  <c r="XB266" i="3"/>
  <c r="CH266" i="3"/>
  <c r="CZ266" i="3"/>
  <c r="IT266" i="3"/>
  <c r="YI266" i="3"/>
  <c r="FW26" i="3"/>
  <c r="FW266" i="3"/>
  <c r="WA266" i="3"/>
  <c r="BG266" i="3"/>
  <c r="QG266" i="3"/>
  <c r="QS263" i="3"/>
  <c r="AO263" i="3"/>
  <c r="AO262" i="3"/>
  <c r="AQ266" i="3"/>
  <c r="GZ263" i="3"/>
  <c r="HO262" i="3"/>
  <c r="JU262" i="3"/>
  <c r="LA262" i="3"/>
  <c r="NI263" i="3"/>
  <c r="OM262" i="3"/>
  <c r="UG262" i="3"/>
  <c r="VK263" i="3"/>
  <c r="YW263" i="3"/>
  <c r="EC263" i="3"/>
  <c r="EC262" i="3"/>
  <c r="JH263" i="3"/>
  <c r="KL262" i="3"/>
  <c r="LP263" i="3"/>
  <c r="PB262" i="3"/>
  <c r="SN263" i="3"/>
  <c r="XD262" i="3"/>
  <c r="JH266" i="3"/>
  <c r="NX266" i="3"/>
  <c r="LB262" i="3"/>
  <c r="AB262" i="3"/>
  <c r="AB266" i="3"/>
  <c r="JI262" i="3"/>
  <c r="YI262" i="3"/>
  <c r="HM266" i="3"/>
  <c r="HM262" i="3"/>
  <c r="Z262" i="3"/>
  <c r="BV262" i="3"/>
  <c r="EA262" i="3"/>
  <c r="MR262" i="3"/>
  <c r="XB262" i="3"/>
  <c r="OK262" i="3"/>
  <c r="HP266" i="3"/>
  <c r="PO266" i="3"/>
  <c r="YU266" i="3"/>
  <c r="OZ266" i="3"/>
  <c r="YF266" i="3"/>
  <c r="CW266" i="3"/>
  <c r="JX266" i="3"/>
  <c r="ED266" i="3"/>
  <c r="LB266" i="3"/>
  <c r="IE266" i="3"/>
  <c r="TS266" i="3"/>
  <c r="FG262" i="3"/>
  <c r="FG266" i="3"/>
  <c r="AO266" i="3"/>
  <c r="GZ262" i="3"/>
  <c r="NI262" i="3"/>
  <c r="PQ263" i="3"/>
  <c r="RY263" i="3"/>
  <c r="VK262" i="3"/>
  <c r="YW262" i="3"/>
  <c r="CY266" i="3"/>
  <c r="JH262" i="3"/>
  <c r="LP262" i="3"/>
  <c r="SN262" i="3"/>
  <c r="UV263" i="3"/>
  <c r="YH263" i="3"/>
  <c r="KL266" i="3"/>
  <c r="HP262" i="3"/>
  <c r="NJ262" i="3"/>
  <c r="FV266" i="3"/>
  <c r="VL262" i="3"/>
  <c r="CK262" i="3"/>
  <c r="SO262" i="3"/>
  <c r="AC262" i="3"/>
  <c r="UH262" i="3"/>
  <c r="XQ262" i="3"/>
  <c r="QG262" i="3"/>
  <c r="FT262" i="3"/>
  <c r="OZ262" i="3"/>
  <c r="YF262" i="3"/>
  <c r="PO262" i="3"/>
  <c r="Z266" i="3"/>
  <c r="RW266" i="3"/>
  <c r="GX266" i="3"/>
  <c r="SL266" i="3"/>
  <c r="ZJ266" i="3"/>
  <c r="DL266" i="3"/>
  <c r="NJ266" i="3"/>
  <c r="KM266" i="3"/>
  <c r="ON266" i="3"/>
  <c r="HA266" i="3"/>
  <c r="MF266" i="3"/>
  <c r="XE266" i="3"/>
  <c r="FE262" i="3"/>
  <c r="FE266" i="3"/>
  <c r="HO266" i="3"/>
  <c r="CY262" i="3"/>
  <c r="CJ263" i="3"/>
  <c r="PQ262" i="3"/>
  <c r="RY262" i="3"/>
  <c r="WO263" i="3"/>
  <c r="LN262" i="3"/>
  <c r="MT263" i="3"/>
  <c r="NX263" i="3"/>
  <c r="TR263" i="3"/>
  <c r="UV262" i="3"/>
  <c r="YH262" i="3"/>
  <c r="LP266" i="3"/>
  <c r="MT266" i="3"/>
  <c r="SN266" i="3"/>
  <c r="UV266" i="3"/>
  <c r="XD266" i="3"/>
  <c r="ZL266" i="3"/>
  <c r="JX262" i="3"/>
  <c r="ON262" i="3"/>
  <c r="HA262" i="3"/>
  <c r="UW262" i="3"/>
  <c r="MU262" i="3"/>
  <c r="XE262" i="3"/>
  <c r="HM263" i="3"/>
  <c r="QD262" i="3"/>
  <c r="BD262" i="3"/>
  <c r="RZ262" i="3"/>
  <c r="BS262" i="3"/>
  <c r="GX262" i="3"/>
  <c r="SL262" i="3"/>
  <c r="ZJ262" i="3"/>
  <c r="RW262" i="3"/>
  <c r="KY266" i="3"/>
  <c r="TA266" i="3"/>
  <c r="IB266" i="3"/>
  <c r="TP266" i="3"/>
  <c r="CK266" i="3"/>
  <c r="EA266" i="3"/>
  <c r="UH266" i="3"/>
  <c r="NY266" i="3"/>
  <c r="RZ266" i="3"/>
  <c r="LQ266" i="3"/>
  <c r="PR266" i="3"/>
  <c r="QU266" i="3"/>
  <c r="GI46" i="3"/>
  <c r="GI75" i="3"/>
  <c r="GI134" i="3"/>
  <c r="GI166" i="3"/>
  <c r="GI171" i="3"/>
  <c r="GI185" i="3"/>
  <c r="GI149" i="3"/>
  <c r="GI49" i="3"/>
  <c r="GI178" i="3"/>
  <c r="AO11" i="3"/>
  <c r="GI11" i="3"/>
  <c r="RH205" i="3"/>
  <c r="DN205" i="3"/>
  <c r="HM205" i="3"/>
  <c r="IQ80" i="3"/>
  <c r="LN205" i="3"/>
  <c r="JU205" i="3"/>
  <c r="NV205" i="3"/>
  <c r="UE205" i="3"/>
  <c r="IQ205" i="3"/>
  <c r="IS205" i="3"/>
  <c r="FE205" i="3"/>
  <c r="AO205" i="3"/>
  <c r="QS205" i="3"/>
  <c r="XS205" i="3"/>
  <c r="NX205" i="3"/>
  <c r="YH205" i="3"/>
  <c r="AAM205" i="3"/>
  <c r="CJ205" i="3"/>
  <c r="LA205" i="3"/>
  <c r="MT205" i="3"/>
  <c r="AAE205" i="3"/>
  <c r="CY205" i="3"/>
  <c r="NI205" i="3"/>
  <c r="VK205" i="3"/>
  <c r="YW205" i="3"/>
  <c r="QD205" i="3"/>
  <c r="PQ205" i="3"/>
  <c r="LP205" i="3"/>
  <c r="JW205" i="3"/>
  <c r="UG205" i="3"/>
  <c r="WO205" i="3"/>
  <c r="PB205" i="3"/>
  <c r="XD205" i="3"/>
  <c r="AAF205" i="3"/>
  <c r="TC205" i="3"/>
  <c r="JH205" i="3"/>
  <c r="AQ205" i="3"/>
  <c r="OM205" i="3"/>
  <c r="GZ205" i="3"/>
  <c r="HO205" i="3"/>
  <c r="KL205" i="3"/>
  <c r="FG205" i="3"/>
  <c r="VZ205" i="3"/>
  <c r="ZL205" i="3"/>
  <c r="ME205" i="3"/>
  <c r="BU205" i="3"/>
  <c r="GK205" i="3"/>
  <c r="SN205" i="3"/>
  <c r="AB205" i="3"/>
  <c r="QU205" i="3"/>
  <c r="ID205" i="3"/>
  <c r="UV205" i="3"/>
  <c r="FV205" i="3"/>
  <c r="QF205" i="3"/>
  <c r="TR205" i="3"/>
  <c r="ZL80" i="3"/>
  <c r="RJ205" i="3"/>
  <c r="BF205" i="3"/>
  <c r="EC205" i="3"/>
  <c r="RY205" i="3"/>
  <c r="AQ80" i="3"/>
  <c r="QD80" i="3"/>
  <c r="LN141" i="3"/>
  <c r="NX141" i="3"/>
  <c r="IS80" i="3"/>
  <c r="CY80" i="3"/>
  <c r="DN80" i="3"/>
  <c r="QF80" i="3"/>
  <c r="RJ80" i="3"/>
  <c r="KL141" i="3"/>
  <c r="XD141" i="3"/>
  <c r="AAM80" i="3"/>
  <c r="OM49" i="3"/>
  <c r="AQ141" i="3"/>
  <c r="VZ141" i="3"/>
  <c r="YH141" i="3"/>
  <c r="BF80" i="3"/>
  <c r="MT141" i="3"/>
  <c r="QF141" i="3"/>
  <c r="FG49" i="3"/>
  <c r="SN141" i="3"/>
  <c r="UV141" i="3"/>
  <c r="JH141" i="3"/>
  <c r="QD141" i="3"/>
  <c r="LP141" i="3"/>
  <c r="NV141" i="3"/>
  <c r="RH141" i="3"/>
  <c r="FE141" i="3"/>
  <c r="PB141" i="3"/>
  <c r="JW141" i="3"/>
  <c r="ME141" i="3"/>
  <c r="NI141" i="3"/>
  <c r="RJ141" i="3"/>
  <c r="QS141" i="3"/>
  <c r="FG141" i="3"/>
  <c r="GZ141" i="3"/>
  <c r="BF141" i="3"/>
  <c r="DN141" i="3"/>
  <c r="JU141" i="3"/>
  <c r="IS141" i="3"/>
  <c r="AB141" i="3"/>
  <c r="AO141" i="3"/>
  <c r="LA141" i="3"/>
  <c r="RY141" i="3"/>
  <c r="TC141" i="3"/>
  <c r="UG141" i="3"/>
  <c r="BU141" i="3"/>
  <c r="EC141" i="3"/>
  <c r="IQ141" i="3"/>
  <c r="AAE141" i="3"/>
  <c r="AAM141" i="3"/>
  <c r="CY141" i="3"/>
  <c r="ZL141" i="3"/>
  <c r="UE141" i="3"/>
  <c r="ID141" i="3"/>
  <c r="HM141" i="3"/>
  <c r="OM141" i="3"/>
  <c r="PQ141" i="3"/>
  <c r="VK141" i="3"/>
  <c r="WO141" i="3"/>
  <c r="XS141" i="3"/>
  <c r="YW141" i="3"/>
  <c r="AAF141" i="3"/>
  <c r="TR141" i="3"/>
  <c r="HO141" i="3"/>
  <c r="CJ141" i="3"/>
  <c r="GK141" i="3"/>
  <c r="FV141" i="3"/>
  <c r="QU141" i="3"/>
  <c r="UE49" i="3"/>
  <c r="VK49" i="3"/>
  <c r="WO49" i="3"/>
  <c r="XS49" i="3"/>
  <c r="AAE49" i="3"/>
  <c r="RH80" i="3"/>
  <c r="FE49" i="3"/>
  <c r="JW49" i="3"/>
  <c r="ME49" i="3"/>
  <c r="RY49" i="3"/>
  <c r="FV49" i="3"/>
  <c r="FV80" i="3"/>
  <c r="PQ49" i="3"/>
  <c r="JH49" i="3"/>
  <c r="LN49" i="3"/>
  <c r="MT49" i="3"/>
  <c r="BF49" i="3"/>
  <c r="IQ49" i="3"/>
  <c r="TC80" i="3"/>
  <c r="WO80" i="3"/>
  <c r="JH80" i="3"/>
  <c r="NX80" i="3"/>
  <c r="PB80" i="3"/>
  <c r="XD80" i="3"/>
  <c r="LB80" i="3"/>
  <c r="HP80" i="3"/>
  <c r="SO80" i="3"/>
  <c r="TS80" i="3"/>
  <c r="PR80" i="3"/>
  <c r="ON80" i="3"/>
  <c r="AAF49" i="3"/>
  <c r="AAE80" i="3"/>
  <c r="QF49" i="3"/>
  <c r="UT80" i="3"/>
  <c r="VI80" i="3"/>
  <c r="RK80" i="3"/>
  <c r="QU80" i="3"/>
  <c r="BU49" i="3"/>
  <c r="ID80" i="3"/>
  <c r="IS49" i="3"/>
  <c r="LA80" i="3"/>
  <c r="NI80" i="3"/>
  <c r="PQ80" i="3"/>
  <c r="EC80" i="3"/>
  <c r="NV80" i="3"/>
  <c r="HA80" i="3"/>
  <c r="UH80" i="3"/>
  <c r="NJ80" i="3"/>
  <c r="KM80" i="3"/>
  <c r="MU80" i="3"/>
  <c r="DO80" i="3"/>
  <c r="RZ80" i="3"/>
  <c r="TD80" i="3"/>
  <c r="FW80" i="3"/>
  <c r="AO49" i="3"/>
  <c r="HM80" i="3"/>
  <c r="QD49" i="3"/>
  <c r="QG80" i="3"/>
  <c r="DL80" i="3"/>
  <c r="GX80" i="3"/>
  <c r="JF80" i="3"/>
  <c r="VX80" i="3"/>
  <c r="MC80" i="3"/>
  <c r="WM80" i="3"/>
  <c r="QS80" i="3"/>
  <c r="FG80" i="3"/>
  <c r="FH80" i="3"/>
  <c r="JU49" i="3"/>
  <c r="LA49" i="3"/>
  <c r="UG49" i="3"/>
  <c r="GK49" i="3"/>
  <c r="KL49" i="3"/>
  <c r="SN49" i="3"/>
  <c r="TR49" i="3"/>
  <c r="JU80" i="3"/>
  <c r="RY80" i="3"/>
  <c r="UG80" i="3"/>
  <c r="VK80" i="3"/>
  <c r="YW80" i="3"/>
  <c r="CY49" i="3"/>
  <c r="KL80" i="3"/>
  <c r="TR80" i="3"/>
  <c r="VZ80" i="3"/>
  <c r="NY80" i="3"/>
  <c r="IE80" i="3"/>
  <c r="XE80" i="3"/>
  <c r="JI80" i="3"/>
  <c r="ZM80" i="3"/>
  <c r="VL80" i="3"/>
  <c r="AR80" i="3"/>
  <c r="AQ49" i="3"/>
  <c r="AAF80" i="3"/>
  <c r="IB80" i="3"/>
  <c r="OZ80" i="3"/>
  <c r="OK80" i="3"/>
  <c r="CW80" i="3"/>
  <c r="GI263" i="3"/>
  <c r="GI80" i="3"/>
  <c r="XB80" i="3"/>
  <c r="NG80" i="3"/>
  <c r="XQ80" i="3"/>
  <c r="FE80" i="3"/>
  <c r="HO49" i="3"/>
  <c r="YW49" i="3"/>
  <c r="NV49" i="3"/>
  <c r="JW80" i="3"/>
  <c r="ME80" i="3"/>
  <c r="OM80" i="3"/>
  <c r="UE80" i="3"/>
  <c r="BU80" i="3"/>
  <c r="ID49" i="3"/>
  <c r="YX80" i="3"/>
  <c r="CK80" i="3"/>
  <c r="XT80" i="3"/>
  <c r="AB49" i="3"/>
  <c r="IT80" i="3"/>
  <c r="CZ80" i="3"/>
  <c r="SL80" i="3"/>
  <c r="KY80" i="3"/>
  <c r="PO80" i="3"/>
  <c r="YF80" i="3"/>
  <c r="YU80" i="3"/>
  <c r="RJ49" i="3"/>
  <c r="QV80" i="3"/>
  <c r="QU49" i="3"/>
  <c r="CJ49" i="3"/>
  <c r="GZ49" i="3"/>
  <c r="NI49" i="3"/>
  <c r="NX49" i="3"/>
  <c r="PB49" i="3"/>
  <c r="UV49" i="3"/>
  <c r="VZ49" i="3"/>
  <c r="XD49" i="3"/>
  <c r="YH49" i="3"/>
  <c r="DN49" i="3"/>
  <c r="GZ80" i="3"/>
  <c r="HO80" i="3"/>
  <c r="XS80" i="3"/>
  <c r="LN80" i="3"/>
  <c r="MT80" i="3"/>
  <c r="SN80" i="3"/>
  <c r="UV80" i="3"/>
  <c r="YH80" i="3"/>
  <c r="WA80" i="3"/>
  <c r="LQ80" i="3"/>
  <c r="YI80" i="3"/>
  <c r="MF80" i="3"/>
  <c r="AB80" i="3"/>
  <c r="Z80" i="3"/>
  <c r="HM49" i="3"/>
  <c r="AAM49" i="3"/>
  <c r="AO80" i="3"/>
  <c r="BS263" i="3"/>
  <c r="BS80" i="3"/>
  <c r="CH80" i="3"/>
  <c r="FT80" i="3"/>
  <c r="TP80" i="3"/>
  <c r="RW80" i="3"/>
  <c r="GL263" i="3"/>
  <c r="GL80" i="3"/>
  <c r="MR80" i="3"/>
  <c r="ZJ80" i="3"/>
  <c r="RH49" i="3"/>
  <c r="QS49" i="3"/>
  <c r="TC49" i="3"/>
  <c r="EC49" i="3"/>
  <c r="LP49" i="3"/>
  <c r="CJ80" i="3"/>
  <c r="ZL49" i="3"/>
  <c r="GK80" i="3"/>
  <c r="LP80" i="3"/>
  <c r="JX80" i="3"/>
  <c r="UW80" i="3"/>
  <c r="PC80" i="3"/>
  <c r="ED80" i="3"/>
  <c r="WP80" i="3"/>
  <c r="BG80" i="3"/>
  <c r="AC80" i="3"/>
  <c r="BD80" i="3"/>
  <c r="KJ80" i="3"/>
  <c r="TA80" i="3"/>
  <c r="EA80" i="3"/>
  <c r="PC26" i="3"/>
  <c r="VL26" i="3"/>
  <c r="FE134" i="3"/>
  <c r="FE196" i="3"/>
  <c r="HA26" i="3"/>
  <c r="SO26" i="3"/>
  <c r="PR26" i="3"/>
  <c r="BV26" i="3"/>
  <c r="LB26" i="3"/>
  <c r="FE70" i="3"/>
  <c r="FE149" i="3"/>
  <c r="FE46" i="3"/>
  <c r="FE166" i="3"/>
  <c r="KJ236" i="3"/>
  <c r="AAD261" i="3"/>
  <c r="AAD265" i="3"/>
  <c r="EA75" i="3"/>
  <c r="CZ26" i="3"/>
  <c r="FE156" i="3"/>
  <c r="BK265" i="3"/>
  <c r="EA60" i="3"/>
  <c r="KM26" i="3"/>
  <c r="UW26" i="3"/>
  <c r="FE200" i="3"/>
  <c r="FE171" i="3"/>
  <c r="FE75" i="3"/>
  <c r="FE60" i="3"/>
  <c r="FE236" i="3"/>
  <c r="FE178" i="3"/>
  <c r="FE185" i="3"/>
  <c r="FE11" i="3"/>
  <c r="AR26" i="3"/>
  <c r="BG26" i="3"/>
  <c r="XE26" i="3"/>
  <c r="ZM26" i="3"/>
  <c r="RH70" i="3"/>
  <c r="AAC265" i="3"/>
  <c r="FH26" i="3"/>
  <c r="JX26" i="3"/>
  <c r="QS134" i="3"/>
  <c r="QS196" i="3"/>
  <c r="QS156" i="3"/>
  <c r="QS60" i="3"/>
  <c r="QS178" i="3"/>
  <c r="RZ26" i="3"/>
  <c r="UH26" i="3"/>
  <c r="QS41" i="3"/>
  <c r="QS149" i="3"/>
  <c r="QS200" i="3"/>
  <c r="QS75" i="3"/>
  <c r="AAF263" i="3"/>
  <c r="AAQ263" i="3" s="1"/>
  <c r="RH63" i="3"/>
  <c r="RH60" i="3"/>
  <c r="AAO261" i="3"/>
  <c r="QS66" i="3"/>
  <c r="QS185" i="3"/>
  <c r="RH156" i="3"/>
  <c r="XT26" i="3"/>
  <c r="IT26" i="3"/>
  <c r="QS11" i="3"/>
  <c r="RK26" i="3"/>
  <c r="QS70" i="3"/>
  <c r="QS63" i="3"/>
  <c r="QS236" i="3"/>
  <c r="QS171" i="3"/>
  <c r="BJ265" i="3"/>
  <c r="QS166" i="3"/>
  <c r="RH236" i="3"/>
  <c r="RH185" i="3"/>
  <c r="RH134" i="3"/>
  <c r="RH11" i="3"/>
  <c r="AAM263" i="3"/>
  <c r="ED26" i="3"/>
  <c r="RH41" i="3"/>
  <c r="RH149" i="3"/>
  <c r="RH66" i="3"/>
  <c r="RH196" i="3"/>
  <c r="JI26" i="3"/>
  <c r="DO26" i="3"/>
  <c r="NY26" i="3"/>
  <c r="WA26" i="3"/>
  <c r="EA11" i="3"/>
  <c r="TS26" i="3"/>
  <c r="AAM266" i="3"/>
  <c r="MF26" i="3"/>
  <c r="LQ26" i="3"/>
  <c r="NJ26" i="3"/>
  <c r="WP26" i="3"/>
  <c r="GL26" i="3"/>
  <c r="FZ265" i="3"/>
  <c r="YI26" i="3"/>
  <c r="RH46" i="3"/>
  <c r="AAM262" i="3"/>
  <c r="FE26" i="3"/>
  <c r="QS26" i="3"/>
  <c r="YU26" i="3"/>
  <c r="MR26" i="3"/>
  <c r="XB26" i="3"/>
  <c r="CH26" i="3"/>
  <c r="AC26" i="3"/>
  <c r="GK266" i="3"/>
  <c r="KY26" i="3"/>
  <c r="RW26" i="3"/>
  <c r="GI26" i="3"/>
  <c r="GI266" i="3"/>
  <c r="OZ26" i="3"/>
  <c r="YF26" i="3"/>
  <c r="CW26" i="3"/>
  <c r="RH178" i="3"/>
  <c r="RH166" i="3"/>
  <c r="RH75" i="3"/>
  <c r="RH200" i="3"/>
  <c r="RH171" i="3"/>
  <c r="AAE263" i="3"/>
  <c r="AAP263" i="3" s="1"/>
  <c r="AAF266" i="3"/>
  <c r="QG37" i="3"/>
  <c r="QG261" i="3" s="1"/>
  <c r="MC26" i="3"/>
  <c r="TA26" i="3"/>
  <c r="GX26" i="3"/>
  <c r="SL26" i="3"/>
  <c r="ZJ26" i="3"/>
  <c r="DL26" i="3"/>
  <c r="GL266" i="3"/>
  <c r="NG26" i="3"/>
  <c r="VI26" i="3"/>
  <c r="IB26" i="3"/>
  <c r="TP26" i="3"/>
  <c r="EA26" i="3"/>
  <c r="AAE266" i="3"/>
  <c r="AAE262" i="3"/>
  <c r="AO26" i="3"/>
  <c r="OK26" i="3"/>
  <c r="WM26" i="3"/>
  <c r="JF26" i="3"/>
  <c r="BD26" i="3"/>
  <c r="FT26" i="3"/>
  <c r="AAF262" i="3"/>
  <c r="GK263" i="3"/>
  <c r="QF37" i="3"/>
  <c r="PO26" i="3"/>
  <c r="XQ26" i="3"/>
  <c r="KJ26" i="3"/>
  <c r="VX26" i="3"/>
  <c r="BS26" i="3"/>
  <c r="BS266" i="3"/>
  <c r="RH26" i="3"/>
  <c r="OY253" i="3"/>
  <c r="OY254" i="3" s="1"/>
  <c r="OP257" i="3" s="1"/>
  <c r="CK26" i="3"/>
  <c r="QC253" i="3"/>
  <c r="QC254" i="3" s="1"/>
  <c r="PT257" i="3" s="1"/>
  <c r="OJ253" i="3"/>
  <c r="HP26" i="3"/>
  <c r="FS253" i="3"/>
  <c r="FS254" i="3" s="1"/>
  <c r="FJ257" i="3" s="1"/>
  <c r="SK253" i="3"/>
  <c r="SK254" i="3" s="1"/>
  <c r="SB257" i="3" s="1"/>
  <c r="IA253" i="3"/>
  <c r="IA254" i="3" s="1"/>
  <c r="HR257" i="3" s="1"/>
  <c r="WL253" i="3"/>
  <c r="WL254" i="3" s="1"/>
  <c r="WC257" i="3" s="1"/>
  <c r="AAM11" i="3"/>
  <c r="LN11" i="3"/>
  <c r="AAE11" i="3"/>
  <c r="AAF11" i="3"/>
  <c r="JU236" i="3"/>
  <c r="NV236" i="3"/>
  <c r="UE11" i="3"/>
  <c r="XS11" i="3"/>
  <c r="HM236" i="3"/>
  <c r="QD149" i="3"/>
  <c r="LA11" i="3"/>
  <c r="WO11" i="3"/>
  <c r="TR236" i="3"/>
  <c r="BF236" i="3"/>
  <c r="FV11" i="3"/>
  <c r="HP11" i="3"/>
  <c r="ME11" i="3"/>
  <c r="NI11" i="3"/>
  <c r="QU11" i="3"/>
  <c r="RY11" i="3"/>
  <c r="TC11" i="3"/>
  <c r="UG236" i="3"/>
  <c r="JH11" i="3"/>
  <c r="MT11" i="3"/>
  <c r="CY11" i="3"/>
  <c r="ID11" i="3"/>
  <c r="AB236" i="3"/>
  <c r="FV236" i="3"/>
  <c r="JW236" i="3"/>
  <c r="QF236" i="3"/>
  <c r="VZ236" i="3"/>
  <c r="YH236" i="3"/>
  <c r="KL236" i="3"/>
  <c r="NX236" i="3"/>
  <c r="EC236" i="3"/>
  <c r="RJ236" i="3"/>
  <c r="SN236" i="3"/>
  <c r="JW11" i="3"/>
  <c r="ME236" i="3"/>
  <c r="NI236" i="3"/>
  <c r="QU236" i="3"/>
  <c r="RY236" i="3"/>
  <c r="TC236" i="3"/>
  <c r="UG11" i="3"/>
  <c r="BU11" i="3"/>
  <c r="JH236" i="3"/>
  <c r="MT236" i="3"/>
  <c r="NX11" i="3"/>
  <c r="DN11" i="3"/>
  <c r="CY236" i="3"/>
  <c r="ID236" i="3"/>
  <c r="AQ236" i="3"/>
  <c r="HM11" i="3"/>
  <c r="QD11" i="3"/>
  <c r="IQ11" i="3"/>
  <c r="GZ236" i="3"/>
  <c r="OM236" i="3"/>
  <c r="PQ236" i="3"/>
  <c r="UE236" i="3"/>
  <c r="GK11" i="3"/>
  <c r="ZL11" i="3"/>
  <c r="AAE236" i="3"/>
  <c r="YW11" i="3"/>
  <c r="FG236" i="3"/>
  <c r="FG11" i="3"/>
  <c r="LA236" i="3"/>
  <c r="VK236" i="3"/>
  <c r="WO236" i="3"/>
  <c r="XS236" i="3"/>
  <c r="YW236" i="3"/>
  <c r="PB236" i="3"/>
  <c r="UV11" i="3"/>
  <c r="VZ11" i="3"/>
  <c r="XD11" i="3"/>
  <c r="YH11" i="3"/>
  <c r="AAM236" i="3"/>
  <c r="UV236" i="3"/>
  <c r="IS11" i="3"/>
  <c r="VK11" i="3"/>
  <c r="PB11" i="3"/>
  <c r="GK236" i="3"/>
  <c r="AO236" i="3"/>
  <c r="GZ11" i="3"/>
  <c r="HO11" i="3"/>
  <c r="PQ11" i="3"/>
  <c r="KL11" i="3"/>
  <c r="LN236" i="3"/>
  <c r="DN236" i="3"/>
  <c r="IS236" i="3"/>
  <c r="AAF236" i="3"/>
  <c r="XD236" i="3"/>
  <c r="LP11" i="3"/>
  <c r="HO236" i="3"/>
  <c r="JU11" i="3"/>
  <c r="NV11" i="3"/>
  <c r="CJ11" i="3"/>
  <c r="ZL236" i="3"/>
  <c r="AQ11" i="3"/>
  <c r="OM11" i="3"/>
  <c r="BU236" i="3"/>
  <c r="CJ236" i="3"/>
  <c r="AB11" i="3"/>
  <c r="EC11" i="3"/>
  <c r="LP236" i="3"/>
  <c r="QF11" i="3"/>
  <c r="RJ11" i="3"/>
  <c r="SN11" i="3"/>
  <c r="TR11" i="3"/>
  <c r="BF11" i="3"/>
  <c r="IQ236" i="3"/>
  <c r="QD236" i="3"/>
  <c r="QD63" i="3"/>
  <c r="QD60" i="3"/>
  <c r="QD41" i="3"/>
  <c r="QD171" i="3"/>
  <c r="QD26" i="3"/>
  <c r="QD196" i="3"/>
  <c r="QD75" i="3"/>
  <c r="QD178" i="3"/>
  <c r="QD200" i="3"/>
  <c r="QD166" i="3"/>
  <c r="QD134" i="3"/>
  <c r="QD66" i="3"/>
  <c r="QD185" i="3"/>
  <c r="QD156" i="3"/>
  <c r="QD70" i="3"/>
  <c r="QD46" i="3"/>
  <c r="HM200" i="3"/>
  <c r="HM60" i="3"/>
  <c r="HM171" i="3"/>
  <c r="HM66" i="3"/>
  <c r="HM156" i="3"/>
  <c r="HM75" i="3"/>
  <c r="HM70" i="3"/>
  <c r="HM185" i="3"/>
  <c r="HM178" i="3"/>
  <c r="HM149" i="3"/>
  <c r="HM134" i="3"/>
  <c r="AAN151" i="3"/>
  <c r="AAN25" i="3"/>
  <c r="AAN169" i="3"/>
  <c r="AAN40" i="3"/>
  <c r="HM196" i="3"/>
  <c r="HM46" i="3"/>
  <c r="AAN39" i="3"/>
  <c r="AAN170" i="3"/>
  <c r="AAN172" i="3"/>
  <c r="AAN28" i="3"/>
  <c r="AAN173" i="3"/>
  <c r="AAN29" i="3"/>
  <c r="AAN138" i="3"/>
  <c r="AAN64" i="3"/>
  <c r="AAN176" i="3"/>
  <c r="AAN31" i="3"/>
  <c r="AAN30" i="3" s="1"/>
  <c r="AAN177" i="3"/>
  <c r="AAN43" i="3"/>
  <c r="AAN180" i="3"/>
  <c r="AAN36" i="3"/>
  <c r="AAN168" i="3"/>
  <c r="AAN204" i="3"/>
  <c r="AAN61" i="3"/>
  <c r="AAN199" i="3"/>
  <c r="AAN74" i="3"/>
  <c r="AAN247" i="3"/>
  <c r="AAN88" i="3"/>
  <c r="AAN244" i="3"/>
  <c r="AAN146" i="3"/>
  <c r="AAN57" i="3"/>
  <c r="AAN137" i="3"/>
  <c r="AAN248" i="3"/>
  <c r="AAN153" i="3"/>
  <c r="AAN192" i="3"/>
  <c r="AAN175" i="3"/>
  <c r="AAN161" i="3"/>
  <c r="AAN187" i="3"/>
  <c r="HM73" i="3"/>
  <c r="AAN190" i="3"/>
  <c r="AAN52" i="3"/>
  <c r="AAN191" i="3"/>
  <c r="AAN62" i="3"/>
  <c r="AAN56" i="3"/>
  <c r="AAN157" i="3"/>
  <c r="AAN16" i="3"/>
  <c r="AAN198" i="3"/>
  <c r="AAN195" i="3"/>
  <c r="AAN68" i="3"/>
  <c r="AAN202" i="3"/>
  <c r="AAN51" i="3"/>
  <c r="AAN45" i="3"/>
  <c r="AAN245" i="3"/>
  <c r="AAN86" i="3"/>
  <c r="AAN242" i="3"/>
  <c r="AAN144" i="3"/>
  <c r="AAN158" i="3"/>
  <c r="AAN17" i="3"/>
  <c r="AAN165" i="3"/>
  <c r="AAN167" i="3"/>
  <c r="AAN48" i="3"/>
  <c r="AAN69" i="3"/>
  <c r="AAN136" i="3"/>
  <c r="AAN193" i="3"/>
  <c r="AAN77" i="3"/>
  <c r="AAN140" i="3"/>
  <c r="AAN79" i="3"/>
  <c r="AAN78" i="3"/>
  <c r="AAN42" i="3"/>
  <c r="AAN23" i="3"/>
  <c r="HM41" i="3"/>
  <c r="HM166" i="3"/>
  <c r="HM24" i="3"/>
  <c r="AAN188" i="3"/>
  <c r="AAN50" i="3"/>
  <c r="AAN189" i="3"/>
  <c r="AAN71" i="3"/>
  <c r="AAN13" i="3"/>
  <c r="AAN186" i="3"/>
  <c r="HM26" i="3"/>
  <c r="AAN27" i="3"/>
  <c r="AAN197" i="3"/>
  <c r="AAN237" i="3"/>
  <c r="AAN209" i="3"/>
  <c r="AAN174" i="3"/>
  <c r="AAN142" i="3"/>
  <c r="AAN241" i="3"/>
  <c r="AAN238" i="3"/>
  <c r="AAN243" i="3"/>
  <c r="AAN179" i="3"/>
  <c r="AAN150" i="3"/>
  <c r="AAN163" i="3"/>
  <c r="AAN184" i="3"/>
  <c r="AAN183" i="3"/>
  <c r="AAN53" i="3"/>
  <c r="HM152" i="3"/>
  <c r="HM35" i="3"/>
  <c r="AAN139" i="3"/>
  <c r="AAN14" i="3"/>
  <c r="AAN155" i="3"/>
  <c r="AAN239" i="3"/>
  <c r="AAN210" i="3"/>
  <c r="AAN240" i="3"/>
  <c r="AAN246" i="3"/>
  <c r="AAN145" i="3"/>
  <c r="AAN159" i="3"/>
  <c r="AAN15" i="3"/>
  <c r="AAN147" i="3"/>
  <c r="AAN203" i="3"/>
  <c r="AAN182" i="3"/>
  <c r="AAN38" i="3"/>
  <c r="AAN181" i="3"/>
  <c r="AAN47" i="3"/>
  <c r="AAN207" i="3"/>
  <c r="AAN201" i="3"/>
  <c r="AAN76" i="3"/>
  <c r="AAN135" i="3"/>
  <c r="HM63" i="3"/>
  <c r="HM160" i="3"/>
  <c r="HM22" i="3"/>
  <c r="AAN211" i="3"/>
  <c r="AAN67" i="3"/>
  <c r="AAN206" i="3"/>
  <c r="AAN87" i="3"/>
  <c r="AAN143" i="3"/>
  <c r="AAN65" i="3"/>
  <c r="AAN72" i="3"/>
  <c r="AAN12" i="3"/>
  <c r="KJ37" i="3"/>
  <c r="XB37" i="3"/>
  <c r="WM37" i="3"/>
  <c r="WM261" i="3" s="1"/>
  <c r="YF37" i="3"/>
  <c r="BS37" i="3"/>
  <c r="VX37" i="3"/>
  <c r="VX261" i="3" s="1"/>
  <c r="PO37" i="3"/>
  <c r="YU37" i="3"/>
  <c r="RW37" i="3"/>
  <c r="CH37" i="3"/>
  <c r="NG37" i="3"/>
  <c r="NG261" i="3" s="1"/>
  <c r="ZJ37" i="3"/>
  <c r="TA37" i="3"/>
  <c r="XQ37" i="3"/>
  <c r="FT37" i="3"/>
  <c r="AO37" i="3"/>
  <c r="OZ37" i="3"/>
  <c r="OZ261" i="3" s="1"/>
  <c r="KY37" i="3"/>
  <c r="MR37" i="3"/>
  <c r="BC253" i="3"/>
  <c r="BC254" i="3" s="1"/>
  <c r="FD253" i="3"/>
  <c r="FD254" i="3" s="1"/>
  <c r="EU257" i="3" s="1"/>
  <c r="RH37" i="3"/>
  <c r="RH261" i="3" s="1"/>
  <c r="QS37" i="3"/>
  <c r="HM37" i="3"/>
  <c r="HM261" i="3" s="1"/>
  <c r="IB37" i="3"/>
  <c r="IB261" i="3" s="1"/>
  <c r="QD37" i="3"/>
  <c r="AO46" i="3"/>
  <c r="TP37" i="3"/>
  <c r="FE37" i="3"/>
  <c r="DL37" i="3"/>
  <c r="CW37" i="3"/>
  <c r="EA37" i="3"/>
  <c r="GI37" i="3"/>
  <c r="OK37" i="3"/>
  <c r="BD37" i="3"/>
  <c r="JF37" i="3"/>
  <c r="VI37" i="3"/>
  <c r="AAC261" i="3"/>
  <c r="MC37" i="3"/>
  <c r="BR253" i="3"/>
  <c r="BR261" i="3" s="1"/>
  <c r="BR265" i="3" s="1"/>
  <c r="NV149" i="3"/>
  <c r="MQ253" i="3"/>
  <c r="MQ254" i="3" s="1"/>
  <c r="MH257" i="3" s="1"/>
  <c r="VW253" i="3"/>
  <c r="VW254" i="3" s="1"/>
  <c r="VN257" i="3" s="1"/>
  <c r="TO253" i="3"/>
  <c r="TO254" i="3" s="1"/>
  <c r="TF257" i="3" s="1"/>
  <c r="CV253" i="3"/>
  <c r="CV254" i="3" s="1"/>
  <c r="CM257" i="3" s="1"/>
  <c r="JE253" i="3"/>
  <c r="JE254" i="3" s="1"/>
  <c r="IV257" i="3" s="1"/>
  <c r="CG253" i="3"/>
  <c r="CG254" i="3" s="1"/>
  <c r="BX257" i="3" s="1"/>
  <c r="NF253" i="3"/>
  <c r="NF254" i="3" s="1"/>
  <c r="MW257" i="3" s="1"/>
  <c r="YE253" i="3"/>
  <c r="YE254" i="3" s="1"/>
  <c r="XV257" i="3" s="1"/>
  <c r="US253" i="3"/>
  <c r="US254" i="3" s="1"/>
  <c r="UJ257" i="3" s="1"/>
  <c r="QR253" i="3"/>
  <c r="QR254" i="3" s="1"/>
  <c r="QI257" i="3" s="1"/>
  <c r="AN253" i="3"/>
  <c r="AN254" i="3" s="1"/>
  <c r="DK253" i="3"/>
  <c r="DK254" i="3" s="1"/>
  <c r="DB257" i="3" s="1"/>
  <c r="PN253" i="3"/>
  <c r="PN254" i="3" s="1"/>
  <c r="PE257" i="3" s="1"/>
  <c r="HL253" i="3"/>
  <c r="HL254" i="3" s="1"/>
  <c r="HC257" i="3" s="1"/>
  <c r="RG253" i="3"/>
  <c r="RG254" i="3" s="1"/>
  <c r="QX257" i="3" s="1"/>
  <c r="DZ253" i="3"/>
  <c r="DZ254" i="3" s="1"/>
  <c r="DQ257" i="3" s="1"/>
  <c r="KI253" i="3"/>
  <c r="KI254" i="3" s="1"/>
  <c r="JZ257" i="3" s="1"/>
  <c r="GH253" i="3"/>
  <c r="GH261" i="3" s="1"/>
  <c r="GH265" i="3" s="1"/>
  <c r="XA253" i="3"/>
  <c r="XA254" i="3" s="1"/>
  <c r="WR257" i="3" s="1"/>
  <c r="SZ253" i="3"/>
  <c r="SZ254" i="3" s="1"/>
  <c r="SQ257" i="3" s="1"/>
  <c r="GW253" i="3"/>
  <c r="GW254" i="3" s="1"/>
  <c r="GN257" i="3" s="1"/>
  <c r="RV253" i="3"/>
  <c r="RV254" i="3" s="1"/>
  <c r="RM257" i="3" s="1"/>
  <c r="MB253" i="3"/>
  <c r="MB254" i="3" s="1"/>
  <c r="LS257" i="3" s="1"/>
  <c r="KX253" i="3"/>
  <c r="KX254" i="3" s="1"/>
  <c r="KO257" i="3" s="1"/>
  <c r="XP253" i="3"/>
  <c r="XP254" i="3" s="1"/>
  <c r="XG257" i="3" s="1"/>
  <c r="YT253" i="3"/>
  <c r="YT254" i="3" s="1"/>
  <c r="YK257" i="3" s="1"/>
  <c r="VH253" i="3"/>
  <c r="VH254" i="3" s="1"/>
  <c r="UY257" i="3" s="1"/>
  <c r="SL37" i="3"/>
  <c r="SL261" i="3" s="1"/>
  <c r="AO166" i="3"/>
  <c r="AO70" i="3"/>
  <c r="AAP69" i="3"/>
  <c r="AO156" i="3"/>
  <c r="UT37" i="3"/>
  <c r="UT261" i="3" s="1"/>
  <c r="AO196" i="3"/>
  <c r="AO178" i="3"/>
  <c r="AO41" i="3"/>
  <c r="AO171" i="3"/>
  <c r="AO185" i="3"/>
  <c r="AO134" i="3"/>
  <c r="AO63" i="3"/>
  <c r="GX37" i="3"/>
  <c r="GX261" i="3" s="1"/>
  <c r="AO200" i="3"/>
  <c r="AO75" i="3"/>
  <c r="AO149" i="3"/>
  <c r="AO60" i="3"/>
  <c r="AO66" i="3"/>
  <c r="UE149" i="3"/>
  <c r="UE70" i="3"/>
  <c r="MU37" i="3"/>
  <c r="XE37" i="3"/>
  <c r="XE261" i="3" s="1"/>
  <c r="LQ37" i="3"/>
  <c r="PR37" i="3"/>
  <c r="BV37" i="3"/>
  <c r="HA37" i="3"/>
  <c r="HA261" i="3" s="1"/>
  <c r="JI37" i="3"/>
  <c r="CK37" i="3"/>
  <c r="UH37" i="3"/>
  <c r="XT37" i="3"/>
  <c r="VL37" i="3"/>
  <c r="DO37" i="3"/>
  <c r="RZ37" i="3"/>
  <c r="RZ261" i="3" s="1"/>
  <c r="ZM37" i="3"/>
  <c r="ZM261" i="3" s="1"/>
  <c r="RK37" i="3"/>
  <c r="SO37" i="3"/>
  <c r="WA37" i="3"/>
  <c r="GL37" i="3"/>
  <c r="YI37" i="3"/>
  <c r="YX37" i="3"/>
  <c r="TD37" i="3"/>
  <c r="QV37" i="3"/>
  <c r="CZ37" i="3"/>
  <c r="WP37" i="3"/>
  <c r="UW37" i="3"/>
  <c r="TS37" i="3"/>
  <c r="TS261" i="3" s="1"/>
  <c r="ID37" i="3"/>
  <c r="JU149" i="3"/>
  <c r="FH37" i="3"/>
  <c r="AR37" i="3"/>
  <c r="HO26" i="3"/>
  <c r="FV37" i="3"/>
  <c r="KM37" i="3"/>
  <c r="UG26" i="3"/>
  <c r="U52" i="26"/>
  <c r="V52" i="26" s="1"/>
  <c r="WO26" i="3"/>
  <c r="MF37" i="3"/>
  <c r="IS37" i="3"/>
  <c r="IS261" i="3" s="1"/>
  <c r="PC37" i="3"/>
  <c r="ED37" i="3"/>
  <c r="ZL37" i="3"/>
  <c r="DN37" i="3"/>
  <c r="ME26" i="3"/>
  <c r="QU26" i="3"/>
  <c r="CJ26" i="3"/>
  <c r="NI26" i="3"/>
  <c r="PQ26" i="3"/>
  <c r="VK26" i="3"/>
  <c r="JU26" i="3"/>
  <c r="JU41" i="3"/>
  <c r="AB37" i="3"/>
  <c r="AB261" i="3" s="1"/>
  <c r="FG37" i="3"/>
  <c r="BF37" i="3"/>
  <c r="TC26" i="3"/>
  <c r="DN26" i="3"/>
  <c r="JW26" i="3"/>
  <c r="EC26" i="3"/>
  <c r="BF26" i="3"/>
  <c r="AAM26" i="3"/>
  <c r="Z37" i="3"/>
  <c r="LA26" i="3"/>
  <c r="OM26" i="3"/>
  <c r="UE26" i="3"/>
  <c r="AAM37" i="3"/>
  <c r="NV26" i="3"/>
  <c r="Z26" i="3"/>
  <c r="XS26" i="3"/>
  <c r="YW26" i="3"/>
  <c r="IQ37" i="3"/>
  <c r="IQ26" i="3"/>
  <c r="LN26" i="3"/>
  <c r="HO37" i="3"/>
  <c r="AQ37" i="3"/>
  <c r="AQ261" i="3" s="1"/>
  <c r="BU26" i="3"/>
  <c r="RY26" i="3"/>
  <c r="CJ37" i="3"/>
  <c r="IS26" i="3"/>
  <c r="JH37" i="3"/>
  <c r="KL37" i="3"/>
  <c r="LP37" i="3"/>
  <c r="LP261" i="3" s="1"/>
  <c r="MT37" i="3"/>
  <c r="NX37" i="3"/>
  <c r="NX261" i="3" s="1"/>
  <c r="PB37" i="3"/>
  <c r="LP26" i="3"/>
  <c r="ZL26" i="3"/>
  <c r="HP37" i="3"/>
  <c r="HP261" i="3" s="1"/>
  <c r="CY37" i="3"/>
  <c r="UE37" i="3"/>
  <c r="XS37" i="3"/>
  <c r="YW37" i="3"/>
  <c r="YW261" i="3" s="1"/>
  <c r="CY26" i="3"/>
  <c r="RJ37" i="3"/>
  <c r="VZ37" i="3"/>
  <c r="YH37" i="3"/>
  <c r="YH261" i="3" s="1"/>
  <c r="JH26" i="3"/>
  <c r="MT26" i="3"/>
  <c r="PB26" i="3"/>
  <c r="RJ26" i="3"/>
  <c r="TR26" i="3"/>
  <c r="VZ26" i="3"/>
  <c r="YH26" i="3"/>
  <c r="AC37" i="3"/>
  <c r="NJ37" i="3"/>
  <c r="FV26" i="3"/>
  <c r="ID26" i="3"/>
  <c r="LN37" i="3"/>
  <c r="FG26" i="3"/>
  <c r="GZ37" i="3"/>
  <c r="JW37" i="3"/>
  <c r="LA37" i="3"/>
  <c r="ME37" i="3"/>
  <c r="NI37" i="3"/>
  <c r="OM37" i="3"/>
  <c r="OM261" i="3" s="1"/>
  <c r="TC37" i="3"/>
  <c r="UG37" i="3"/>
  <c r="VK37" i="3"/>
  <c r="WO37" i="3"/>
  <c r="BU37" i="3"/>
  <c r="EC37" i="3"/>
  <c r="GK37" i="3"/>
  <c r="SN37" i="3"/>
  <c r="TR37" i="3"/>
  <c r="UV37" i="3"/>
  <c r="UV261" i="3" s="1"/>
  <c r="XD37" i="3"/>
  <c r="NX26" i="3"/>
  <c r="XD26" i="3"/>
  <c r="AB26" i="3"/>
  <c r="JX37" i="3"/>
  <c r="JX261" i="3" s="1"/>
  <c r="IT37" i="3"/>
  <c r="NV37" i="3"/>
  <c r="JU37" i="3"/>
  <c r="GK26" i="3"/>
  <c r="PQ37" i="3"/>
  <c r="QU37" i="3"/>
  <c r="RY37" i="3"/>
  <c r="RY261" i="3" s="1"/>
  <c r="AQ26" i="3"/>
  <c r="GZ26" i="3"/>
  <c r="KL26" i="3"/>
  <c r="SN26" i="3"/>
  <c r="UV26" i="3"/>
  <c r="FW37" i="3"/>
  <c r="NY37" i="3"/>
  <c r="BG37" i="3"/>
  <c r="IE37" i="3"/>
  <c r="IE261" i="3" s="1"/>
  <c r="LB37" i="3"/>
  <c r="ON37" i="3"/>
  <c r="UD253" i="3"/>
  <c r="UD254" i="3" s="1"/>
  <c r="TU257" i="3" s="1"/>
  <c r="LM253" i="3"/>
  <c r="LM254" i="3" s="1"/>
  <c r="LD257" i="3" s="1"/>
  <c r="JT253" i="3"/>
  <c r="JT254" i="3" s="1"/>
  <c r="JK257" i="3" s="1"/>
  <c r="IP253" i="3"/>
  <c r="IP254" i="3" s="1"/>
  <c r="IG257" i="3" s="1"/>
  <c r="NU253" i="3"/>
  <c r="NU254" i="3" s="1"/>
  <c r="NL257" i="3" s="1"/>
  <c r="UE41" i="3"/>
  <c r="IQ156" i="3"/>
  <c r="JU156" i="3"/>
  <c r="LN156" i="3"/>
  <c r="LN46" i="3"/>
  <c r="LN41" i="3"/>
  <c r="JU196" i="3"/>
  <c r="UE156" i="3"/>
  <c r="ZD257" i="3"/>
  <c r="R52" i="26"/>
  <c r="NV156" i="3"/>
  <c r="JU66" i="3"/>
  <c r="UE178" i="3"/>
  <c r="NV70" i="3"/>
  <c r="UE63" i="3"/>
  <c r="AAQ264" i="3"/>
  <c r="LN149" i="3"/>
  <c r="LN70" i="3"/>
  <c r="NV41" i="3"/>
  <c r="NV46" i="3"/>
  <c r="IQ75" i="3"/>
  <c r="NV166" i="3"/>
  <c r="UE66" i="3"/>
  <c r="JU63" i="3"/>
  <c r="AAP264" i="3"/>
  <c r="JU185" i="3"/>
  <c r="UE134" i="3"/>
  <c r="JU60" i="3"/>
  <c r="LN60" i="3"/>
  <c r="UE166" i="3"/>
  <c r="JU200" i="3"/>
  <c r="LN134" i="3"/>
  <c r="LN66" i="3"/>
  <c r="NV178" i="3"/>
  <c r="IQ63" i="3"/>
  <c r="IQ185" i="3"/>
  <c r="UE171" i="3"/>
  <c r="UE75" i="3"/>
  <c r="JU46" i="3"/>
  <c r="UE46" i="3"/>
  <c r="IQ166" i="3"/>
  <c r="IQ60" i="3"/>
  <c r="NV60" i="3"/>
  <c r="JU166" i="3"/>
  <c r="NV185" i="3"/>
  <c r="UE60" i="3"/>
  <c r="IQ46" i="3"/>
  <c r="IQ196" i="3"/>
  <c r="IQ134" i="3"/>
  <c r="IQ66" i="3"/>
  <c r="LN63" i="3"/>
  <c r="NV171" i="3"/>
  <c r="IQ178" i="3"/>
  <c r="JU171" i="3"/>
  <c r="JU134" i="3"/>
  <c r="UE196" i="3"/>
  <c r="UE185" i="3"/>
  <c r="JU178" i="3"/>
  <c r="LN200" i="3"/>
  <c r="LN171" i="3"/>
  <c r="NV196" i="3"/>
  <c r="NV66" i="3"/>
  <c r="IQ149" i="3"/>
  <c r="IQ41" i="3"/>
  <c r="JU75" i="3"/>
  <c r="LN75" i="3"/>
  <c r="NV75" i="3"/>
  <c r="NV63" i="3"/>
  <c r="LN178" i="3"/>
  <c r="LN166" i="3"/>
  <c r="NV200" i="3"/>
  <c r="LN196" i="3"/>
  <c r="LN185" i="3"/>
  <c r="NV134" i="3"/>
  <c r="UE200" i="3"/>
  <c r="IQ171" i="3"/>
  <c r="IQ70" i="3"/>
  <c r="JU70" i="3"/>
  <c r="IQ200" i="3"/>
  <c r="AAF265" i="3" l="1"/>
  <c r="UH261" i="3"/>
  <c r="XQ261" i="3"/>
  <c r="TD261" i="3"/>
  <c r="LA261" i="3"/>
  <c r="CK261" i="3"/>
  <c r="MR261" i="3"/>
  <c r="KY261" i="3"/>
  <c r="HO261" i="3"/>
  <c r="QS261" i="3"/>
  <c r="PB261" i="3"/>
  <c r="ZL261" i="3"/>
  <c r="OK261" i="3"/>
  <c r="FT261" i="3"/>
  <c r="CW261" i="3"/>
  <c r="PO261" i="3"/>
  <c r="KJ261" i="3"/>
  <c r="ZJ261" i="3"/>
  <c r="FE261" i="3"/>
  <c r="UE261" i="3"/>
  <c r="ED261" i="3"/>
  <c r="QU261" i="3"/>
  <c r="WP261" i="3"/>
  <c r="EC261" i="3"/>
  <c r="BF261" i="3"/>
  <c r="AO261" i="3"/>
  <c r="RW261" i="3"/>
  <c r="IT261" i="3"/>
  <c r="WO261" i="3"/>
  <c r="MT261" i="3"/>
  <c r="EA261" i="3"/>
  <c r="YU261" i="3"/>
  <c r="KL261" i="3"/>
  <c r="JI261" i="3"/>
  <c r="JH261" i="3"/>
  <c r="BG261" i="3"/>
  <c r="CZ261" i="3"/>
  <c r="NV261" i="3"/>
  <c r="SO261" i="3"/>
  <c r="MC261" i="3"/>
  <c r="CY261" i="3"/>
  <c r="ID261" i="3"/>
  <c r="JW261" i="3"/>
  <c r="YI261" i="3"/>
  <c r="TR261" i="3"/>
  <c r="DN261" i="3"/>
  <c r="XS261" i="3"/>
  <c r="MU261" i="3"/>
  <c r="ME261" i="3"/>
  <c r="TC261" i="3"/>
  <c r="LN261" i="3"/>
  <c r="BD261" i="3"/>
  <c r="LB261" i="3"/>
  <c r="SN261" i="3"/>
  <c r="KM261" i="3"/>
  <c r="UW261" i="3"/>
  <c r="WA261" i="3"/>
  <c r="QD261" i="3"/>
  <c r="CH261" i="3"/>
  <c r="XB261" i="3"/>
  <c r="QF261" i="3"/>
  <c r="PQ261" i="3"/>
  <c r="IQ261" i="3"/>
  <c r="FH261" i="3"/>
  <c r="DL261" i="3"/>
  <c r="Z261" i="3"/>
  <c r="DO261" i="3"/>
  <c r="VI261" i="3"/>
  <c r="TA261" i="3"/>
  <c r="VZ261" i="3"/>
  <c r="MF261" i="3"/>
  <c r="GZ261" i="3"/>
  <c r="YX261" i="3"/>
  <c r="PR261" i="3"/>
  <c r="JU261" i="3"/>
  <c r="UG261" i="3"/>
  <c r="VL261" i="3"/>
  <c r="LQ261" i="3"/>
  <c r="JF261" i="3"/>
  <c r="TP261" i="3"/>
  <c r="YF261" i="3"/>
  <c r="NY261" i="3"/>
  <c r="XD261" i="3"/>
  <c r="NI261" i="3"/>
  <c r="CJ261" i="3"/>
  <c r="FG261" i="3"/>
  <c r="QV261" i="3"/>
  <c r="XT261" i="3"/>
  <c r="PC261" i="3"/>
  <c r="FV261" i="3"/>
  <c r="FW261" i="3"/>
  <c r="RK261" i="3"/>
  <c r="ON261" i="3"/>
  <c r="VK261" i="3"/>
  <c r="RJ261" i="3"/>
  <c r="NJ261" i="3"/>
  <c r="AC261" i="3"/>
  <c r="AR261" i="3"/>
  <c r="OJ254" i="3"/>
  <c r="OA257" i="3" s="1"/>
  <c r="AAN205" i="3"/>
  <c r="AAN141" i="3"/>
  <c r="AAN49" i="3"/>
  <c r="AAN80" i="3"/>
  <c r="AV260" i="3"/>
  <c r="AAF261" i="3"/>
  <c r="AAE261" i="3"/>
  <c r="BS253" i="3"/>
  <c r="BS261" i="3" s="1"/>
  <c r="BS265" i="3" s="1"/>
  <c r="AAE265" i="3"/>
  <c r="AAM265" i="3"/>
  <c r="GK261" i="3"/>
  <c r="GL261" i="3"/>
  <c r="AAM261" i="3"/>
  <c r="AAN263" i="3"/>
  <c r="OZ253" i="3"/>
  <c r="OZ254" i="3" s="1"/>
  <c r="OR257" i="3" s="1"/>
  <c r="AAN266" i="3"/>
  <c r="AAN262" i="3"/>
  <c r="QS253" i="3"/>
  <c r="QS254" i="3" s="1"/>
  <c r="QK257" i="3" s="1"/>
  <c r="VX253" i="3"/>
  <c r="VX254" i="3" s="1"/>
  <c r="VP257" i="3" s="1"/>
  <c r="XB253" i="3"/>
  <c r="XB254" i="3" s="1"/>
  <c r="WT257" i="3" s="1"/>
  <c r="MC253" i="3"/>
  <c r="MC254" i="3" s="1"/>
  <c r="LU257" i="3" s="1"/>
  <c r="GI253" i="3"/>
  <c r="GI261" i="3" s="1"/>
  <c r="GI265" i="3" s="1"/>
  <c r="YF253" i="3"/>
  <c r="YF254" i="3" s="1"/>
  <c r="XX257" i="3" s="1"/>
  <c r="JF253" i="3"/>
  <c r="JF254" i="3" s="1"/>
  <c r="IX257" i="3" s="1"/>
  <c r="NG253" i="3"/>
  <c r="NG254" i="3" s="1"/>
  <c r="MY257" i="3" s="1"/>
  <c r="OK253" i="3"/>
  <c r="OK254" i="3" s="1"/>
  <c r="OC257" i="3" s="1"/>
  <c r="DL253" i="3"/>
  <c r="DL254" i="3" s="1"/>
  <c r="DD257" i="3" s="1"/>
  <c r="KJ253" i="3"/>
  <c r="KJ254" i="3" s="1"/>
  <c r="KB257" i="3" s="1"/>
  <c r="KY253" i="3"/>
  <c r="KY254" i="3" s="1"/>
  <c r="KQ257" i="3" s="1"/>
  <c r="CH253" i="3"/>
  <c r="CH254" i="3" s="1"/>
  <c r="BZ257" i="3" s="1"/>
  <c r="RW253" i="3"/>
  <c r="RW254" i="3" s="1"/>
  <c r="RO257" i="3" s="1"/>
  <c r="BR254" i="3"/>
  <c r="BI257" i="3" s="1"/>
  <c r="AAN11" i="3"/>
  <c r="AAN236" i="3"/>
  <c r="WM253" i="3"/>
  <c r="WM254" i="3" s="1"/>
  <c r="WE257" i="3" s="1"/>
  <c r="MR253" i="3"/>
  <c r="MR254" i="3" s="1"/>
  <c r="MJ257" i="3" s="1"/>
  <c r="HM253" i="3"/>
  <c r="HM254" i="3" s="1"/>
  <c r="HE257" i="3" s="1"/>
  <c r="TA253" i="3"/>
  <c r="TA254" i="3" s="1"/>
  <c r="SS257" i="3" s="1"/>
  <c r="ZJ253" i="3"/>
  <c r="ZJ254" i="3" s="1"/>
  <c r="TP253" i="3"/>
  <c r="TP254" i="3" s="1"/>
  <c r="TH257" i="3" s="1"/>
  <c r="RH253" i="3"/>
  <c r="RH254" i="3" s="1"/>
  <c r="QZ257" i="3" s="1"/>
  <c r="CW253" i="3"/>
  <c r="CW254" i="3" s="1"/>
  <c r="CO257" i="3" s="1"/>
  <c r="FE253" i="3"/>
  <c r="FE254" i="3" s="1"/>
  <c r="EW257" i="3" s="1"/>
  <c r="FT253" i="3"/>
  <c r="FT254" i="3" s="1"/>
  <c r="FL257" i="3" s="1"/>
  <c r="QD253" i="3"/>
  <c r="QD254" i="3" s="1"/>
  <c r="PV257" i="3" s="1"/>
  <c r="PO253" i="3"/>
  <c r="PO254" i="3" s="1"/>
  <c r="PG257" i="3" s="1"/>
  <c r="M8" i="26"/>
  <c r="IB253" i="3"/>
  <c r="IB254" i="3" s="1"/>
  <c r="HT257" i="3" s="1"/>
  <c r="BD253" i="3"/>
  <c r="BD254" i="3" s="1"/>
  <c r="YU253" i="3"/>
  <c r="YU254" i="3" s="1"/>
  <c r="YM257" i="3" s="1"/>
  <c r="GH254" i="3"/>
  <c r="FY257" i="3" s="1"/>
  <c r="VI253" i="3"/>
  <c r="VI254" i="3" s="1"/>
  <c r="VA257" i="3" s="1"/>
  <c r="XQ253" i="3"/>
  <c r="XQ254" i="3" s="1"/>
  <c r="XI257" i="3" s="1"/>
  <c r="EA253" i="3"/>
  <c r="EA254" i="3" s="1"/>
  <c r="DS257" i="3" s="1"/>
  <c r="SL253" i="3"/>
  <c r="SL254" i="3" s="1"/>
  <c r="SD257" i="3" s="1"/>
  <c r="AO253" i="3"/>
  <c r="AO254" i="3" s="1"/>
  <c r="GX253" i="3"/>
  <c r="GX254" i="3" s="1"/>
  <c r="GP257" i="3" s="1"/>
  <c r="UT253" i="3"/>
  <c r="UT254" i="3" s="1"/>
  <c r="UL257" i="3" s="1"/>
  <c r="AT257" i="3"/>
  <c r="P8" i="26"/>
  <c r="AAN37" i="3"/>
  <c r="AAN26" i="3"/>
  <c r="JU253" i="3"/>
  <c r="JU254" i="3" s="1"/>
  <c r="JM257" i="3" s="1"/>
  <c r="UE253" i="3"/>
  <c r="UE254" i="3" s="1"/>
  <c r="TW257" i="3" s="1"/>
  <c r="NV253" i="3"/>
  <c r="NV254" i="3" s="1"/>
  <c r="NN257" i="3" s="1"/>
  <c r="IQ253" i="3"/>
  <c r="IQ254" i="3" s="1"/>
  <c r="II257" i="3" s="1"/>
  <c r="LN253" i="3"/>
  <c r="LN254" i="3" s="1"/>
  <c r="LF257" i="3" s="1"/>
  <c r="M52" i="26"/>
  <c r="AE257" i="3"/>
  <c r="BS254" i="3" l="1"/>
  <c r="BK257" i="3" s="1"/>
  <c r="AAN265" i="3"/>
  <c r="AAN261" i="3"/>
  <c r="GI254" i="3"/>
  <c r="GA257" i="3" s="1"/>
  <c r="N8" i="26"/>
  <c r="AV257" i="3"/>
  <c r="Q8" i="26"/>
  <c r="N52" i="26"/>
  <c r="YZ257" i="3"/>
  <c r="P52" i="26"/>
  <c r="AG257" i="3"/>
  <c r="HY66" i="3"/>
  <c r="HX66" i="3"/>
  <c r="HV66" i="3"/>
  <c r="IE66" i="3" s="1"/>
  <c r="ZB257" i="3" l="1"/>
  <c r="ZM257" i="3" s="1"/>
  <c r="Q52" i="26"/>
  <c r="S52" i="26" s="1"/>
  <c r="HU66" i="3"/>
  <c r="ID66" i="3" s="1"/>
  <c r="UQ66" i="3" l="1"/>
  <c r="UP66" i="3"/>
  <c r="UN66" i="3"/>
  <c r="UW66" i="3" s="1"/>
  <c r="UM66" i="3"/>
  <c r="UV66" i="3" s="1"/>
  <c r="BL66" i="3" l="1"/>
  <c r="BU66" i="3" s="1"/>
  <c r="BM66" i="3"/>
  <c r="BV66" i="3" l="1"/>
  <c r="YX9" i="3" l="1"/>
  <c r="YW9" i="3"/>
  <c r="RT66" i="3"/>
  <c r="RS66" i="3"/>
  <c r="RQ66" i="3"/>
  <c r="RZ66" i="3" s="1"/>
  <c r="RP66" i="3"/>
  <c r="RY66" i="3" s="1"/>
  <c r="Y66" i="3" l="1"/>
  <c r="XF254" i="3" l="1"/>
  <c r="XH254" i="3" l="1"/>
  <c r="XH255" i="3" s="1"/>
  <c r="XF255" i="3"/>
  <c r="AAD22" i="3"/>
  <c r="AAD194" i="3"/>
  <c r="AAD44" i="3"/>
  <c r="AAD24" i="3"/>
  <c r="AAD156" i="3"/>
  <c r="AAD41" i="3"/>
  <c r="AAD63" i="3"/>
  <c r="AAD154" i="3"/>
  <c r="AAD73" i="3"/>
  <c r="AAD60" i="3"/>
  <c r="AAD162" i="3"/>
  <c r="AAD35" i="3"/>
  <c r="AAD164" i="3"/>
  <c r="AAD160" i="3"/>
  <c r="AAD152" i="3"/>
  <c r="HB254" i="3"/>
  <c r="HD254" i="3" l="1"/>
  <c r="HD255" i="3" s="1"/>
  <c r="HB255" i="3"/>
  <c r="AAD134" i="3"/>
  <c r="AAD178" i="3"/>
  <c r="AAD196" i="3"/>
  <c r="AAD200" i="3"/>
  <c r="AAD149" i="3"/>
  <c r="AAD185" i="3"/>
  <c r="AAD166" i="3"/>
  <c r="AAD70" i="3"/>
  <c r="AAD171" i="3"/>
  <c r="AAD46" i="3"/>
  <c r="AAD75" i="3"/>
  <c r="XS254" i="3" l="1"/>
  <c r="NP254" i="3"/>
  <c r="NR254" i="3"/>
  <c r="NS254" i="3"/>
  <c r="NO254" i="3"/>
  <c r="SU254" i="3"/>
  <c r="SW254" i="3"/>
  <c r="SX254" i="3"/>
  <c r="ST254" i="3"/>
  <c r="KR254" i="3"/>
  <c r="KS254" i="3"/>
  <c r="KU254" i="3"/>
  <c r="KV254" i="3"/>
  <c r="IJ254" i="3"/>
  <c r="IK254" i="3"/>
  <c r="IM254" i="3"/>
  <c r="IN254" i="3"/>
  <c r="HF254" i="3"/>
  <c r="HO254" i="3" s="1"/>
  <c r="HG254" i="3"/>
  <c r="HI254" i="3"/>
  <c r="HJ254" i="3"/>
  <c r="YR200" i="3"/>
  <c r="YQ200" i="3"/>
  <c r="YO200" i="3"/>
  <c r="YX200" i="3" s="1"/>
  <c r="YN200" i="3"/>
  <c r="YW200" i="3" s="1"/>
  <c r="CT200" i="3"/>
  <c r="CS200" i="3"/>
  <c r="YR196" i="3"/>
  <c r="YQ196" i="3"/>
  <c r="YO196" i="3"/>
  <c r="YX196" i="3" s="1"/>
  <c r="YN196" i="3"/>
  <c r="YW196" i="3" s="1"/>
  <c r="CT196" i="3"/>
  <c r="CS196" i="3"/>
  <c r="YR194" i="3"/>
  <c r="YQ194" i="3"/>
  <c r="YO194" i="3"/>
  <c r="YX194" i="3" s="1"/>
  <c r="YN194" i="3"/>
  <c r="YW194" i="3" s="1"/>
  <c r="CT194" i="3"/>
  <c r="CS194" i="3"/>
  <c r="YR185" i="3"/>
  <c r="YQ185" i="3"/>
  <c r="YO185" i="3"/>
  <c r="YX185" i="3" s="1"/>
  <c r="YN185" i="3"/>
  <c r="YW185" i="3" s="1"/>
  <c r="CT185" i="3"/>
  <c r="CS185" i="3"/>
  <c r="YR178" i="3"/>
  <c r="YQ178" i="3"/>
  <c r="YO178" i="3"/>
  <c r="YX178" i="3" s="1"/>
  <c r="YN178" i="3"/>
  <c r="YW178" i="3" s="1"/>
  <c r="CT178" i="3"/>
  <c r="CS178" i="3"/>
  <c r="YR171" i="3"/>
  <c r="YQ171" i="3"/>
  <c r="YO171" i="3"/>
  <c r="YX171" i="3" s="1"/>
  <c r="YN171" i="3"/>
  <c r="YW171" i="3" s="1"/>
  <c r="CT171" i="3"/>
  <c r="CS171" i="3"/>
  <c r="YR166" i="3"/>
  <c r="YQ166" i="3"/>
  <c r="YO166" i="3"/>
  <c r="YX166" i="3" s="1"/>
  <c r="YN166" i="3"/>
  <c r="YW166" i="3" s="1"/>
  <c r="CT166" i="3"/>
  <c r="CS166" i="3"/>
  <c r="YR164" i="3"/>
  <c r="YQ164" i="3"/>
  <c r="YO164" i="3"/>
  <c r="YX164" i="3" s="1"/>
  <c r="YN164" i="3"/>
  <c r="YW164" i="3" s="1"/>
  <c r="CT164" i="3"/>
  <c r="CS164" i="3"/>
  <c r="YR162" i="3"/>
  <c r="YQ162" i="3"/>
  <c r="YO162" i="3"/>
  <c r="YX162" i="3" s="1"/>
  <c r="YN162" i="3"/>
  <c r="YW162" i="3" s="1"/>
  <c r="CT162" i="3"/>
  <c r="CS162" i="3"/>
  <c r="YR160" i="3"/>
  <c r="YQ160" i="3"/>
  <c r="YO160" i="3"/>
  <c r="YX160" i="3" s="1"/>
  <c r="YN160" i="3"/>
  <c r="YW160" i="3" s="1"/>
  <c r="CT160" i="3"/>
  <c r="CS160" i="3"/>
  <c r="YR156" i="3"/>
  <c r="YQ156" i="3"/>
  <c r="YO156" i="3"/>
  <c r="YX156" i="3" s="1"/>
  <c r="YN156" i="3"/>
  <c r="YW156" i="3" s="1"/>
  <c r="CT156" i="3"/>
  <c r="CS156" i="3"/>
  <c r="YR154" i="3"/>
  <c r="YQ154" i="3"/>
  <c r="YO154" i="3"/>
  <c r="YX154" i="3" s="1"/>
  <c r="YN154" i="3"/>
  <c r="YW154" i="3" s="1"/>
  <c r="CT154" i="3"/>
  <c r="CS154" i="3"/>
  <c r="YR152" i="3"/>
  <c r="YQ152" i="3"/>
  <c r="YO152" i="3"/>
  <c r="YX152" i="3" s="1"/>
  <c r="YN152" i="3"/>
  <c r="YW152" i="3" s="1"/>
  <c r="CT152" i="3"/>
  <c r="CS152" i="3"/>
  <c r="YR149" i="3"/>
  <c r="YQ149" i="3"/>
  <c r="YO149" i="3"/>
  <c r="YX149" i="3" s="1"/>
  <c r="YN149" i="3"/>
  <c r="YW149" i="3" s="1"/>
  <c r="CT149" i="3"/>
  <c r="CS149" i="3"/>
  <c r="YR134" i="3"/>
  <c r="YQ134" i="3"/>
  <c r="YO134" i="3"/>
  <c r="YX134" i="3" s="1"/>
  <c r="YN134" i="3"/>
  <c r="YW134" i="3" s="1"/>
  <c r="CT134" i="3"/>
  <c r="CS134" i="3"/>
  <c r="YR75" i="3"/>
  <c r="YQ75" i="3"/>
  <c r="YO75" i="3"/>
  <c r="YX75" i="3" s="1"/>
  <c r="YN75" i="3"/>
  <c r="YW75" i="3" s="1"/>
  <c r="CT75" i="3"/>
  <c r="CS75" i="3"/>
  <c r="YR73" i="3"/>
  <c r="YQ73" i="3"/>
  <c r="YO73" i="3"/>
  <c r="YX73" i="3" s="1"/>
  <c r="YN73" i="3"/>
  <c r="YW73" i="3" s="1"/>
  <c r="CT73" i="3"/>
  <c r="CS73" i="3"/>
  <c r="YR70" i="3"/>
  <c r="YQ70" i="3"/>
  <c r="YO70" i="3"/>
  <c r="YX70" i="3" s="1"/>
  <c r="YN70" i="3"/>
  <c r="YW70" i="3" s="1"/>
  <c r="CT70" i="3"/>
  <c r="CS70" i="3"/>
  <c r="YR63" i="3"/>
  <c r="YQ63" i="3"/>
  <c r="YO63" i="3"/>
  <c r="YX63" i="3" s="1"/>
  <c r="YN63" i="3"/>
  <c r="YW63" i="3" s="1"/>
  <c r="CT63" i="3"/>
  <c r="CS63" i="3"/>
  <c r="YR60" i="3"/>
  <c r="YQ60" i="3"/>
  <c r="YO60" i="3"/>
  <c r="YX60" i="3" s="1"/>
  <c r="YN60" i="3"/>
  <c r="YW60" i="3" s="1"/>
  <c r="CT60" i="3"/>
  <c r="CS60" i="3"/>
  <c r="YR46" i="3"/>
  <c r="YQ46" i="3"/>
  <c r="YO46" i="3"/>
  <c r="YX46" i="3" s="1"/>
  <c r="YN46" i="3"/>
  <c r="YW46" i="3" s="1"/>
  <c r="CT46" i="3"/>
  <c r="CS46" i="3"/>
  <c r="YR44" i="3"/>
  <c r="YQ44" i="3"/>
  <c r="YO44" i="3"/>
  <c r="YX44" i="3" s="1"/>
  <c r="YN44" i="3"/>
  <c r="YW44" i="3" s="1"/>
  <c r="CT44" i="3"/>
  <c r="CS44" i="3"/>
  <c r="YR41" i="3"/>
  <c r="YQ41" i="3"/>
  <c r="YO41" i="3"/>
  <c r="YX41" i="3" s="1"/>
  <c r="YN41" i="3"/>
  <c r="YW41" i="3" s="1"/>
  <c r="CT41" i="3"/>
  <c r="CS41" i="3"/>
  <c r="YR35" i="3"/>
  <c r="YQ35" i="3"/>
  <c r="YO35" i="3"/>
  <c r="YX35" i="3" s="1"/>
  <c r="YN35" i="3"/>
  <c r="YW35" i="3" s="1"/>
  <c r="CT35" i="3"/>
  <c r="CS35" i="3"/>
  <c r="YR24" i="3"/>
  <c r="YQ24" i="3"/>
  <c r="YO24" i="3"/>
  <c r="YX24" i="3" s="1"/>
  <c r="YN24" i="3"/>
  <c r="YW24" i="3" s="1"/>
  <c r="CT24" i="3"/>
  <c r="CS24" i="3"/>
  <c r="YR22" i="3"/>
  <c r="YQ22" i="3"/>
  <c r="YO22" i="3"/>
  <c r="YX22" i="3" s="1"/>
  <c r="YN22" i="3"/>
  <c r="YW22" i="3" s="1"/>
  <c r="CT22" i="3"/>
  <c r="CS22" i="3"/>
  <c r="AX164" i="3"/>
  <c r="BG164" i="3" s="1"/>
  <c r="AX160" i="3"/>
  <c r="BG160" i="3" s="1"/>
  <c r="AX73" i="3"/>
  <c r="BG73" i="3" s="1"/>
  <c r="AX66" i="3"/>
  <c r="BG66" i="3" s="1"/>
  <c r="AX44" i="3"/>
  <c r="BG44" i="3" s="1"/>
  <c r="AX35" i="3"/>
  <c r="BG35" i="3" s="1"/>
  <c r="AX24" i="3"/>
  <c r="BG24" i="3" s="1"/>
  <c r="AB254" i="3"/>
  <c r="AC254" i="3"/>
  <c r="AL194" i="3"/>
  <c r="AK194" i="3"/>
  <c r="AI194" i="3"/>
  <c r="AR194" i="3" s="1"/>
  <c r="AL164" i="3"/>
  <c r="AK164" i="3"/>
  <c r="AI164" i="3"/>
  <c r="AR164" i="3" s="1"/>
  <c r="AL162" i="3"/>
  <c r="AK162" i="3"/>
  <c r="AI162" i="3"/>
  <c r="AR162" i="3" s="1"/>
  <c r="AL160" i="3"/>
  <c r="AK160" i="3"/>
  <c r="AI160" i="3"/>
  <c r="AR160" i="3" s="1"/>
  <c r="AL154" i="3"/>
  <c r="AK154" i="3"/>
  <c r="AL152" i="3"/>
  <c r="AK152" i="3"/>
  <c r="AI152" i="3"/>
  <c r="AR152" i="3" s="1"/>
  <c r="AL73" i="3"/>
  <c r="AK73" i="3"/>
  <c r="AI73" i="3"/>
  <c r="AR73" i="3" s="1"/>
  <c r="AL66" i="3"/>
  <c r="AK66" i="3"/>
  <c r="AI66" i="3"/>
  <c r="AR66" i="3" s="1"/>
  <c r="AL44" i="3"/>
  <c r="AK44" i="3"/>
  <c r="AI44" i="3"/>
  <c r="AR44" i="3" s="1"/>
  <c r="AL35" i="3"/>
  <c r="AK35" i="3"/>
  <c r="AI35" i="3"/>
  <c r="AR35" i="3" s="1"/>
  <c r="AL24" i="3"/>
  <c r="AK24" i="3"/>
  <c r="AI24" i="3"/>
  <c r="AR24" i="3" s="1"/>
  <c r="AL22" i="3"/>
  <c r="AK22" i="3"/>
  <c r="AI22" i="3"/>
  <c r="AR22" i="3" s="1"/>
  <c r="CS253" i="3" l="1"/>
  <c r="CT253" i="3"/>
  <c r="GC66" i="3"/>
  <c r="AAQ248" i="3"/>
  <c r="GF66" i="3"/>
  <c r="FN66" i="3"/>
  <c r="FW66" i="3" s="1"/>
  <c r="GE66" i="3"/>
  <c r="FP66" i="3"/>
  <c r="FQ66" i="3"/>
  <c r="GB66" i="3"/>
  <c r="GK66" i="3" s="1"/>
  <c r="FM66" i="3"/>
  <c r="FV66" i="3" s="1"/>
  <c r="AH66" i="3"/>
  <c r="AQ66" i="3" s="1"/>
  <c r="AW66" i="3"/>
  <c r="BF66" i="3" s="1"/>
  <c r="AAQ191" i="3"/>
  <c r="AAQ246" i="3"/>
  <c r="AAQ29" i="3"/>
  <c r="AAQ245" i="3"/>
  <c r="AAQ247" i="3"/>
  <c r="AH24" i="3"/>
  <c r="AQ24" i="3" s="1"/>
  <c r="AW160" i="3"/>
  <c r="BF160" i="3" s="1"/>
  <c r="AW24" i="3"/>
  <c r="BF24" i="3" s="1"/>
  <c r="AW73" i="3"/>
  <c r="BF73" i="3" s="1"/>
  <c r="AW154" i="3"/>
  <c r="BF154" i="3" s="1"/>
  <c r="AI154" i="3"/>
  <c r="AR154" i="3" s="1"/>
  <c r="AW164" i="3"/>
  <c r="BF164" i="3" s="1"/>
  <c r="AX22" i="3"/>
  <c r="BG22" i="3" s="1"/>
  <c r="AX162" i="3"/>
  <c r="BG162" i="3" s="1"/>
  <c r="AX194" i="3"/>
  <c r="BG194" i="3" s="1"/>
  <c r="AX154" i="3"/>
  <c r="BG154" i="3" s="1"/>
  <c r="AI70" i="3"/>
  <c r="AR70" i="3" s="1"/>
  <c r="AK46" i="3"/>
  <c r="AX75" i="3"/>
  <c r="BG75" i="3" s="1"/>
  <c r="AI41" i="3"/>
  <c r="AR41" i="3" s="1"/>
  <c r="AI46" i="3"/>
  <c r="AR46" i="3" s="1"/>
  <c r="AI60" i="3"/>
  <c r="AR60" i="3" s="1"/>
  <c r="AI75" i="3"/>
  <c r="AR75" i="3" s="1"/>
  <c r="AI134" i="3"/>
  <c r="AR134" i="3" s="1"/>
  <c r="AI149" i="3"/>
  <c r="AR149" i="3" s="1"/>
  <c r="AI156" i="3"/>
  <c r="AR156" i="3" s="1"/>
  <c r="AI166" i="3"/>
  <c r="AR166" i="3" s="1"/>
  <c r="AI171" i="3"/>
  <c r="AR171" i="3" s="1"/>
  <c r="AI178" i="3"/>
  <c r="AR178" i="3" s="1"/>
  <c r="AI185" i="3"/>
  <c r="AR185" i="3" s="1"/>
  <c r="AI200" i="3"/>
  <c r="AR200" i="3" s="1"/>
  <c r="AW75" i="3"/>
  <c r="BF75" i="3" s="1"/>
  <c r="AI63" i="3"/>
  <c r="AR63" i="3" s="1"/>
  <c r="AW60" i="3"/>
  <c r="BF60" i="3" s="1"/>
  <c r="AW41" i="3"/>
  <c r="BF41" i="3" s="1"/>
  <c r="AW63" i="3"/>
  <c r="BF63" i="3" s="1"/>
  <c r="AW70" i="3"/>
  <c r="BF70" i="3" s="1"/>
  <c r="AW196" i="3"/>
  <c r="BF196" i="3" s="1"/>
  <c r="AL46" i="3"/>
  <c r="AW22" i="3"/>
  <c r="BF22" i="3" s="1"/>
  <c r="AK41" i="3"/>
  <c r="AK63" i="3"/>
  <c r="AK70" i="3"/>
  <c r="AW35" i="3"/>
  <c r="BF35" i="3" s="1"/>
  <c r="AK196" i="3"/>
  <c r="AL60" i="3"/>
  <c r="AL75" i="3"/>
  <c r="AL134" i="3"/>
  <c r="AL149" i="3"/>
  <c r="AL156" i="3"/>
  <c r="AL166" i="3"/>
  <c r="AL171" i="3"/>
  <c r="AL178" i="3"/>
  <c r="AL185" i="3"/>
  <c r="AL200" i="3"/>
  <c r="AX41" i="3"/>
  <c r="BG41" i="3" s="1"/>
  <c r="AX63" i="3"/>
  <c r="BG63" i="3" s="1"/>
  <c r="AX70" i="3"/>
  <c r="BG70" i="3" s="1"/>
  <c r="AX196" i="3"/>
  <c r="BG196" i="3" s="1"/>
  <c r="AX46" i="3"/>
  <c r="BG46" i="3" s="1"/>
  <c r="AX134" i="3"/>
  <c r="BG134" i="3" s="1"/>
  <c r="AX152" i="3"/>
  <c r="BG152" i="3" s="1"/>
  <c r="AX166" i="3"/>
  <c r="BG166" i="3" s="1"/>
  <c r="AL41" i="3"/>
  <c r="AL63" i="3"/>
  <c r="AL70" i="3"/>
  <c r="AL196" i="3"/>
  <c r="AX60" i="3"/>
  <c r="BG60" i="3" s="1"/>
  <c r="AX149" i="3"/>
  <c r="BG149" i="3" s="1"/>
  <c r="AX156" i="3"/>
  <c r="BG156" i="3" s="1"/>
  <c r="AX171" i="3"/>
  <c r="BG171" i="3" s="1"/>
  <c r="AX178" i="3"/>
  <c r="BG178" i="3" s="1"/>
  <c r="AX185" i="3"/>
  <c r="BG185" i="3" s="1"/>
  <c r="AX200" i="3"/>
  <c r="BG200" i="3" s="1"/>
  <c r="AW149" i="3"/>
  <c r="BF149" i="3" s="1"/>
  <c r="AW152" i="3"/>
  <c r="BF152" i="3" s="1"/>
  <c r="AW156" i="3"/>
  <c r="BF156" i="3" s="1"/>
  <c r="AW162" i="3"/>
  <c r="BF162" i="3" s="1"/>
  <c r="AW166" i="3"/>
  <c r="BF166" i="3" s="1"/>
  <c r="AW171" i="3"/>
  <c r="BF171" i="3" s="1"/>
  <c r="AW178" i="3"/>
  <c r="BF178" i="3" s="1"/>
  <c r="AW194" i="3"/>
  <c r="BF194" i="3" s="1"/>
  <c r="AW200" i="3"/>
  <c r="BF200" i="3" s="1"/>
  <c r="AK60" i="3"/>
  <c r="AK75" i="3"/>
  <c r="AK134" i="3"/>
  <c r="AK149" i="3"/>
  <c r="AK156" i="3"/>
  <c r="AK166" i="3"/>
  <c r="AK171" i="3"/>
  <c r="AK178" i="3"/>
  <c r="AK185" i="3"/>
  <c r="AK200" i="3"/>
  <c r="AW46" i="3"/>
  <c r="BF46" i="3" s="1"/>
  <c r="AW134" i="3"/>
  <c r="BF134" i="3" s="1"/>
  <c r="AW185" i="3"/>
  <c r="BF185" i="3" s="1"/>
  <c r="AI196" i="3"/>
  <c r="AR196" i="3" s="1"/>
  <c r="AW44" i="3"/>
  <c r="BF44" i="3" s="1"/>
  <c r="AH60" i="3"/>
  <c r="AQ60" i="3" s="1"/>
  <c r="AH22" i="3"/>
  <c r="AQ22" i="3" s="1"/>
  <c r="AAP247" i="3" l="1"/>
  <c r="AAP29" i="3"/>
  <c r="AAP246" i="3"/>
  <c r="AAP248" i="3"/>
  <c r="AAP191" i="3"/>
  <c r="AAP245" i="3"/>
  <c r="AAP28" i="3"/>
  <c r="AL253" i="3"/>
  <c r="AI253" i="3"/>
  <c r="AR253" i="3" s="1"/>
  <c r="AK253" i="3"/>
  <c r="GL66" i="3"/>
  <c r="AAQ28" i="3"/>
  <c r="S17" i="26" l="1"/>
  <c r="S34" i="26"/>
  <c r="YQ253" i="3" l="1"/>
  <c r="YR253" i="3"/>
  <c r="YO253" i="3" l="1"/>
  <c r="YN253" i="3" l="1"/>
  <c r="XN194" i="3"/>
  <c r="XM194" i="3"/>
  <c r="XN164" i="3"/>
  <c r="XM164" i="3"/>
  <c r="XN162" i="3"/>
  <c r="XM162" i="3"/>
  <c r="XN160" i="3"/>
  <c r="XM160" i="3"/>
  <c r="XN154" i="3"/>
  <c r="XM154" i="3"/>
  <c r="XN152" i="3"/>
  <c r="XM152" i="3"/>
  <c r="XN73" i="3"/>
  <c r="XM73" i="3"/>
  <c r="XN66" i="3"/>
  <c r="XM66" i="3"/>
  <c r="XK66" i="3"/>
  <c r="XT66" i="3" s="1"/>
  <c r="XN44" i="3"/>
  <c r="XM44" i="3"/>
  <c r="XN35" i="3"/>
  <c r="XM35" i="3"/>
  <c r="XN24" i="3"/>
  <c r="XM24" i="3"/>
  <c r="XN22" i="3"/>
  <c r="XM22" i="3"/>
  <c r="YC194" i="3"/>
  <c r="YB194" i="3"/>
  <c r="YC164" i="3"/>
  <c r="YB164" i="3"/>
  <c r="YC162" i="3"/>
  <c r="YB162" i="3"/>
  <c r="YC160" i="3"/>
  <c r="YB160" i="3"/>
  <c r="YC154" i="3"/>
  <c r="YB154" i="3"/>
  <c r="YC152" i="3"/>
  <c r="YB152" i="3"/>
  <c r="YC73" i="3"/>
  <c r="YB73" i="3"/>
  <c r="YC66" i="3"/>
  <c r="YB66" i="3"/>
  <c r="XZ66" i="3"/>
  <c r="YI66" i="3" s="1"/>
  <c r="YC44" i="3"/>
  <c r="YB44" i="3"/>
  <c r="YC35" i="3"/>
  <c r="YB35" i="3"/>
  <c r="YC24" i="3"/>
  <c r="YB24" i="3"/>
  <c r="YC22" i="3"/>
  <c r="YB22" i="3"/>
  <c r="WY194" i="3"/>
  <c r="WX194" i="3"/>
  <c r="WY164" i="3"/>
  <c r="WX164" i="3"/>
  <c r="WY162" i="3"/>
  <c r="WX162" i="3"/>
  <c r="WY160" i="3"/>
  <c r="WX160" i="3"/>
  <c r="WY154" i="3"/>
  <c r="WX154" i="3"/>
  <c r="WY152" i="3"/>
  <c r="WX152" i="3"/>
  <c r="WY73" i="3"/>
  <c r="WX73" i="3"/>
  <c r="WY66" i="3"/>
  <c r="WX66" i="3"/>
  <c r="WV66" i="3"/>
  <c r="XE66" i="3" s="1"/>
  <c r="WY44" i="3"/>
  <c r="WX44" i="3"/>
  <c r="WY35" i="3"/>
  <c r="WX35" i="3"/>
  <c r="WY24" i="3"/>
  <c r="WX24" i="3"/>
  <c r="WY22" i="3"/>
  <c r="WX22" i="3"/>
  <c r="WJ194" i="3"/>
  <c r="WI194" i="3"/>
  <c r="WJ164" i="3"/>
  <c r="WI164" i="3"/>
  <c r="WJ162" i="3"/>
  <c r="WI162" i="3"/>
  <c r="WJ160" i="3"/>
  <c r="WI160" i="3"/>
  <c r="WJ154" i="3"/>
  <c r="WI154" i="3"/>
  <c r="WJ152" i="3"/>
  <c r="WI152" i="3"/>
  <c r="WJ73" i="3"/>
  <c r="WI73" i="3"/>
  <c r="WJ66" i="3"/>
  <c r="WI66" i="3"/>
  <c r="WG66" i="3"/>
  <c r="WP66" i="3" s="1"/>
  <c r="WJ44" i="3"/>
  <c r="WI44" i="3"/>
  <c r="WJ35" i="3"/>
  <c r="WI35" i="3"/>
  <c r="WJ24" i="3"/>
  <c r="WI24" i="3"/>
  <c r="WJ22" i="3"/>
  <c r="WI22" i="3"/>
  <c r="LZ194" i="3"/>
  <c r="LY194" i="3"/>
  <c r="LZ164" i="3"/>
  <c r="LY164" i="3"/>
  <c r="LZ162" i="3"/>
  <c r="LY162" i="3"/>
  <c r="LZ160" i="3"/>
  <c r="LY160" i="3"/>
  <c r="LZ154" i="3"/>
  <c r="LY154" i="3"/>
  <c r="LZ152" i="3"/>
  <c r="LY152" i="3"/>
  <c r="LZ73" i="3"/>
  <c r="LY73" i="3"/>
  <c r="LZ66" i="3"/>
  <c r="LY66" i="3"/>
  <c r="LW66" i="3"/>
  <c r="MF66" i="3" s="1"/>
  <c r="LZ44" i="3"/>
  <c r="LY44" i="3"/>
  <c r="LZ35" i="3"/>
  <c r="LY35" i="3"/>
  <c r="LZ24" i="3"/>
  <c r="LY24" i="3"/>
  <c r="LZ22" i="3"/>
  <c r="LY22" i="3"/>
  <c r="OH194" i="3"/>
  <c r="OG194" i="3"/>
  <c r="OH164" i="3"/>
  <c r="OG164" i="3"/>
  <c r="OH162" i="3"/>
  <c r="OG162" i="3"/>
  <c r="OH160" i="3"/>
  <c r="OG160" i="3"/>
  <c r="OH154" i="3"/>
  <c r="OG154" i="3"/>
  <c r="OH152" i="3"/>
  <c r="OG152" i="3"/>
  <c r="OH73" i="3"/>
  <c r="OG73" i="3"/>
  <c r="OH66" i="3"/>
  <c r="OG66" i="3"/>
  <c r="OE66" i="3"/>
  <c r="ON66" i="3" s="1"/>
  <c r="OH44" i="3"/>
  <c r="OG44" i="3"/>
  <c r="OH35" i="3"/>
  <c r="OG35" i="3"/>
  <c r="OH24" i="3"/>
  <c r="OG24" i="3"/>
  <c r="OH22" i="3"/>
  <c r="OG22" i="3"/>
  <c r="LK194" i="3"/>
  <c r="LJ194" i="3"/>
  <c r="LK164" i="3"/>
  <c r="LJ164" i="3"/>
  <c r="LK162" i="3"/>
  <c r="LJ162" i="3"/>
  <c r="LK160" i="3"/>
  <c r="LJ160" i="3"/>
  <c r="LK154" i="3"/>
  <c r="LJ154" i="3"/>
  <c r="LK152" i="3"/>
  <c r="LJ152" i="3"/>
  <c r="LK73" i="3"/>
  <c r="LJ73" i="3"/>
  <c r="LK66" i="3"/>
  <c r="LJ66" i="3"/>
  <c r="LH66" i="3"/>
  <c r="LQ66" i="3" s="1"/>
  <c r="LK44" i="3"/>
  <c r="LJ44" i="3"/>
  <c r="LK35" i="3"/>
  <c r="LJ35" i="3"/>
  <c r="LK24" i="3"/>
  <c r="LJ24" i="3"/>
  <c r="LK22" i="3"/>
  <c r="LJ22" i="3"/>
  <c r="SI194" i="3"/>
  <c r="SH194" i="3"/>
  <c r="SI164" i="3"/>
  <c r="SH164" i="3"/>
  <c r="SI162" i="3"/>
  <c r="SH162" i="3"/>
  <c r="SI160" i="3"/>
  <c r="SH160" i="3"/>
  <c r="SI154" i="3"/>
  <c r="SH154" i="3"/>
  <c r="SI152" i="3"/>
  <c r="SH152" i="3"/>
  <c r="SI73" i="3"/>
  <c r="SH73" i="3"/>
  <c r="SI66" i="3"/>
  <c r="SH66" i="3"/>
  <c r="SF66" i="3"/>
  <c r="SO66" i="3" s="1"/>
  <c r="SE66" i="3"/>
  <c r="SN66" i="3" s="1"/>
  <c r="SI44" i="3"/>
  <c r="SH44" i="3"/>
  <c r="SI35" i="3"/>
  <c r="SH35" i="3"/>
  <c r="SI24" i="3"/>
  <c r="SH24" i="3"/>
  <c r="SI22" i="3"/>
  <c r="SH22" i="3"/>
  <c r="RT194" i="3"/>
  <c r="RS194" i="3"/>
  <c r="RT164" i="3"/>
  <c r="RS164" i="3"/>
  <c r="RT162" i="3"/>
  <c r="RS162" i="3"/>
  <c r="RT160" i="3"/>
  <c r="RS160" i="3"/>
  <c r="RT154" i="3"/>
  <c r="RS154" i="3"/>
  <c r="RT152" i="3"/>
  <c r="RS152" i="3"/>
  <c r="RT73" i="3"/>
  <c r="RS73" i="3"/>
  <c r="RT44" i="3"/>
  <c r="RS44" i="3"/>
  <c r="RT35" i="3"/>
  <c r="RS35" i="3"/>
  <c r="RT24" i="3"/>
  <c r="RS24" i="3"/>
  <c r="RT22" i="3"/>
  <c r="RS22" i="3"/>
  <c r="VU194" i="3"/>
  <c r="VT194" i="3"/>
  <c r="VU164" i="3"/>
  <c r="VT164" i="3"/>
  <c r="VU162" i="3"/>
  <c r="VT162" i="3"/>
  <c r="VU160" i="3"/>
  <c r="VT160" i="3"/>
  <c r="VU154" i="3"/>
  <c r="VT154" i="3"/>
  <c r="VU152" i="3"/>
  <c r="VT152" i="3"/>
  <c r="VU73" i="3"/>
  <c r="VT73" i="3"/>
  <c r="VU66" i="3"/>
  <c r="VT66" i="3"/>
  <c r="VR66" i="3"/>
  <c r="WA66" i="3" s="1"/>
  <c r="VU44" i="3"/>
  <c r="VT44" i="3"/>
  <c r="VU35" i="3"/>
  <c r="VT35" i="3"/>
  <c r="VU24" i="3"/>
  <c r="VT24" i="3"/>
  <c r="VU22" i="3"/>
  <c r="VT22" i="3"/>
  <c r="VF194" i="3"/>
  <c r="VE194" i="3"/>
  <c r="VF164" i="3"/>
  <c r="VE164" i="3"/>
  <c r="VF162" i="3"/>
  <c r="VE162" i="3"/>
  <c r="VF160" i="3"/>
  <c r="VE160" i="3"/>
  <c r="VF154" i="3"/>
  <c r="VE154" i="3"/>
  <c r="VF152" i="3"/>
  <c r="VE152" i="3"/>
  <c r="VF73" i="3"/>
  <c r="VE73" i="3"/>
  <c r="VF66" i="3"/>
  <c r="VE66" i="3"/>
  <c r="VC66" i="3"/>
  <c r="VL66" i="3" s="1"/>
  <c r="VF44" i="3"/>
  <c r="VE44" i="3"/>
  <c r="VF35" i="3"/>
  <c r="VE35" i="3"/>
  <c r="VF24" i="3"/>
  <c r="VE24" i="3"/>
  <c r="VF22" i="3"/>
  <c r="VE22" i="3"/>
  <c r="TM194" i="3"/>
  <c r="TL194" i="3"/>
  <c r="TM164" i="3"/>
  <c r="TL164" i="3"/>
  <c r="TM162" i="3"/>
  <c r="TL162" i="3"/>
  <c r="TM160" i="3"/>
  <c r="TL160" i="3"/>
  <c r="TM154" i="3"/>
  <c r="TL154" i="3"/>
  <c r="TM152" i="3"/>
  <c r="TL152" i="3"/>
  <c r="TM73" i="3"/>
  <c r="TL73" i="3"/>
  <c r="TM66" i="3"/>
  <c r="TL66" i="3"/>
  <c r="TJ66" i="3"/>
  <c r="TS66" i="3" s="1"/>
  <c r="TM44" i="3"/>
  <c r="TL44" i="3"/>
  <c r="TM35" i="3"/>
  <c r="TL35" i="3"/>
  <c r="TM24" i="3"/>
  <c r="TL24" i="3"/>
  <c r="TM22" i="3"/>
  <c r="TL22" i="3"/>
  <c r="NS194" i="3"/>
  <c r="NR194" i="3"/>
  <c r="NP194" i="3"/>
  <c r="NY194" i="3" s="1"/>
  <c r="NO194" i="3"/>
  <c r="NX194" i="3" s="1"/>
  <c r="NS164" i="3"/>
  <c r="NR164" i="3"/>
  <c r="NP164" i="3"/>
  <c r="NY164" i="3" s="1"/>
  <c r="NO164" i="3"/>
  <c r="NX164" i="3" s="1"/>
  <c r="NS162" i="3"/>
  <c r="NR162" i="3"/>
  <c r="NP162" i="3"/>
  <c r="NY162" i="3" s="1"/>
  <c r="NO162" i="3"/>
  <c r="NX162" i="3" s="1"/>
  <c r="NS160" i="3"/>
  <c r="NR160" i="3"/>
  <c r="NP160" i="3"/>
  <c r="NY160" i="3" s="1"/>
  <c r="NO160" i="3"/>
  <c r="NX160" i="3" s="1"/>
  <c r="NS154" i="3"/>
  <c r="NR154" i="3"/>
  <c r="NP154" i="3"/>
  <c r="NY154" i="3" s="1"/>
  <c r="NO154" i="3"/>
  <c r="NX154" i="3" s="1"/>
  <c r="NS152" i="3"/>
  <c r="NR152" i="3"/>
  <c r="NP152" i="3"/>
  <c r="NY152" i="3" s="1"/>
  <c r="NO152" i="3"/>
  <c r="NX152" i="3" s="1"/>
  <c r="NS73" i="3"/>
  <c r="NR73" i="3"/>
  <c r="NP73" i="3"/>
  <c r="NY73" i="3" s="1"/>
  <c r="NO73" i="3"/>
  <c r="NX73" i="3" s="1"/>
  <c r="NR66" i="3"/>
  <c r="NP66" i="3"/>
  <c r="NY66" i="3" s="1"/>
  <c r="NO66" i="3"/>
  <c r="NX66" i="3" s="1"/>
  <c r="NS44" i="3"/>
  <c r="NR44" i="3"/>
  <c r="NP44" i="3"/>
  <c r="NY44" i="3" s="1"/>
  <c r="NO44" i="3"/>
  <c r="NX44" i="3" s="1"/>
  <c r="NS35" i="3"/>
  <c r="NR35" i="3"/>
  <c r="NP35" i="3"/>
  <c r="NY35" i="3" s="1"/>
  <c r="NO35" i="3"/>
  <c r="NX35" i="3" s="1"/>
  <c r="NS24" i="3"/>
  <c r="NR24" i="3"/>
  <c r="NP24" i="3"/>
  <c r="NY24" i="3" s="1"/>
  <c r="NO24" i="3"/>
  <c r="NX24" i="3" s="1"/>
  <c r="NS22" i="3"/>
  <c r="NR22" i="3"/>
  <c r="NP22" i="3"/>
  <c r="NY22" i="3" s="1"/>
  <c r="NO22" i="3"/>
  <c r="NX22" i="3" s="1"/>
  <c r="JC194" i="3"/>
  <c r="JB194" i="3"/>
  <c r="JC164" i="3"/>
  <c r="JB164" i="3"/>
  <c r="JC162" i="3"/>
  <c r="JB162" i="3"/>
  <c r="JC160" i="3"/>
  <c r="JB160" i="3"/>
  <c r="JC154" i="3"/>
  <c r="JB154" i="3"/>
  <c r="JC152" i="3"/>
  <c r="JB152" i="3"/>
  <c r="JC73" i="3"/>
  <c r="JB73" i="3"/>
  <c r="JC66" i="3"/>
  <c r="JB66" i="3"/>
  <c r="IZ66" i="3"/>
  <c r="JI66" i="3" s="1"/>
  <c r="JC44" i="3"/>
  <c r="JB44" i="3"/>
  <c r="JC35" i="3"/>
  <c r="JB35" i="3"/>
  <c r="JC24" i="3"/>
  <c r="JB24" i="3"/>
  <c r="JC22" i="3"/>
  <c r="JB22" i="3"/>
  <c r="YW253" i="3" l="1"/>
  <c r="YV254" i="3"/>
  <c r="NS66" i="3"/>
  <c r="LG66" i="3"/>
  <c r="LP66" i="3" s="1"/>
  <c r="OD66" i="3"/>
  <c r="OM66" i="3" s="1"/>
  <c r="LV66" i="3"/>
  <c r="ME66" i="3" s="1"/>
  <c r="WF66" i="3"/>
  <c r="WO66" i="3" s="1"/>
  <c r="WU66" i="3"/>
  <c r="XD66" i="3" s="1"/>
  <c r="XY66" i="3"/>
  <c r="YH66" i="3" s="1"/>
  <c r="XJ66" i="3"/>
  <c r="XS66" i="3" s="1"/>
  <c r="IY66" i="3"/>
  <c r="JH66" i="3" s="1"/>
  <c r="TI66" i="3"/>
  <c r="TR66" i="3" s="1"/>
  <c r="VB66" i="3"/>
  <c r="VK66" i="3" s="1"/>
  <c r="VQ66" i="3"/>
  <c r="VZ66" i="3" s="1"/>
  <c r="IZ35" i="3"/>
  <c r="JI35" i="3" s="1"/>
  <c r="VC22" i="3"/>
  <c r="VL22" i="3" s="1"/>
  <c r="VC164" i="3"/>
  <c r="VL164" i="3" s="1"/>
  <c r="VC194" i="3"/>
  <c r="VL194" i="3" s="1"/>
  <c r="VR22" i="3"/>
  <c r="WA22" i="3" s="1"/>
  <c r="VR35" i="3"/>
  <c r="WA35" i="3" s="1"/>
  <c r="VR44" i="3"/>
  <c r="WA44" i="3" s="1"/>
  <c r="IZ22" i="3"/>
  <c r="JI22" i="3" s="1"/>
  <c r="IZ154" i="3"/>
  <c r="JI154" i="3" s="1"/>
  <c r="IZ160" i="3"/>
  <c r="JI160" i="3" s="1"/>
  <c r="TJ35" i="3"/>
  <c r="TS35" i="3" s="1"/>
  <c r="TJ44" i="3"/>
  <c r="TS44" i="3" s="1"/>
  <c r="VC44" i="3"/>
  <c r="VL44" i="3" s="1"/>
  <c r="VC160" i="3"/>
  <c r="VL160" i="3" s="1"/>
  <c r="IZ44" i="3"/>
  <c r="JI44" i="3" s="1"/>
  <c r="IZ164" i="3"/>
  <c r="JI164" i="3" s="1"/>
  <c r="IZ194" i="3"/>
  <c r="JI194" i="3" s="1"/>
  <c r="TJ22" i="3"/>
  <c r="TS22" i="3" s="1"/>
  <c r="TJ154" i="3"/>
  <c r="TS154" i="3" s="1"/>
  <c r="TJ164" i="3"/>
  <c r="TS164" i="3" s="1"/>
  <c r="TJ194" i="3"/>
  <c r="TS194" i="3" s="1"/>
  <c r="TJ160" i="3"/>
  <c r="TS160" i="3" s="1"/>
  <c r="VC35" i="3"/>
  <c r="VL35" i="3" s="1"/>
  <c r="VC154" i="3"/>
  <c r="VL154" i="3" s="1"/>
  <c r="VR154" i="3"/>
  <c r="WA154" i="3" s="1"/>
  <c r="VR160" i="3"/>
  <c r="WA160" i="3" s="1"/>
  <c r="RQ35" i="3"/>
  <c r="RZ35" i="3" s="1"/>
  <c r="RQ160" i="3"/>
  <c r="RZ160" i="3" s="1"/>
  <c r="SF22" i="3"/>
  <c r="SO22" i="3" s="1"/>
  <c r="SF44" i="3"/>
  <c r="SO44" i="3" s="1"/>
  <c r="SF160" i="3"/>
  <c r="SO160" i="3" s="1"/>
  <c r="LH22" i="3"/>
  <c r="LQ22" i="3" s="1"/>
  <c r="LH160" i="3"/>
  <c r="LQ160" i="3" s="1"/>
  <c r="OE44" i="3"/>
  <c r="ON44" i="3" s="1"/>
  <c r="OE164" i="3"/>
  <c r="ON164" i="3" s="1"/>
  <c r="OE194" i="3"/>
  <c r="ON194" i="3" s="1"/>
  <c r="LW22" i="3"/>
  <c r="MF22" i="3" s="1"/>
  <c r="LW35" i="3"/>
  <c r="MF35" i="3" s="1"/>
  <c r="LW44" i="3"/>
  <c r="MF44" i="3" s="1"/>
  <c r="LW154" i="3"/>
  <c r="MF154" i="3" s="1"/>
  <c r="LW160" i="3"/>
  <c r="MF160" i="3" s="1"/>
  <c r="LW164" i="3"/>
  <c r="MF164" i="3" s="1"/>
  <c r="LW194" i="3"/>
  <c r="MF194" i="3" s="1"/>
  <c r="WG22" i="3"/>
  <c r="WP22" i="3" s="1"/>
  <c r="WG35" i="3"/>
  <c r="WP35" i="3" s="1"/>
  <c r="WG44" i="3"/>
  <c r="WP44" i="3" s="1"/>
  <c r="WG154" i="3"/>
  <c r="WP154" i="3" s="1"/>
  <c r="WG160" i="3"/>
  <c r="WP160" i="3" s="1"/>
  <c r="WG164" i="3"/>
  <c r="WP164" i="3" s="1"/>
  <c r="WG194" i="3"/>
  <c r="WP194" i="3" s="1"/>
  <c r="WV22" i="3"/>
  <c r="XE22" i="3" s="1"/>
  <c r="WV35" i="3"/>
  <c r="XE35" i="3" s="1"/>
  <c r="WV44" i="3"/>
  <c r="XE44" i="3" s="1"/>
  <c r="WV154" i="3"/>
  <c r="XE154" i="3" s="1"/>
  <c r="WV160" i="3"/>
  <c r="XE160" i="3" s="1"/>
  <c r="WV164" i="3"/>
  <c r="XE164" i="3" s="1"/>
  <c r="WV194" i="3"/>
  <c r="XE194" i="3" s="1"/>
  <c r="XZ22" i="3"/>
  <c r="YI22" i="3" s="1"/>
  <c r="XZ35" i="3"/>
  <c r="YI35" i="3" s="1"/>
  <c r="XZ44" i="3"/>
  <c r="YI44" i="3" s="1"/>
  <c r="XZ154" i="3"/>
  <c r="YI154" i="3" s="1"/>
  <c r="XZ160" i="3"/>
  <c r="YI160" i="3" s="1"/>
  <c r="XZ164" i="3"/>
  <c r="YI164" i="3" s="1"/>
  <c r="XZ194" i="3"/>
  <c r="YI194" i="3" s="1"/>
  <c r="XK22" i="3"/>
  <c r="XT22" i="3" s="1"/>
  <c r="XK35" i="3"/>
  <c r="XT35" i="3" s="1"/>
  <c r="XK44" i="3"/>
  <c r="XT44" i="3" s="1"/>
  <c r="XK154" i="3"/>
  <c r="XT154" i="3" s="1"/>
  <c r="XK160" i="3"/>
  <c r="XT160" i="3" s="1"/>
  <c r="XK164" i="3"/>
  <c r="XT164" i="3" s="1"/>
  <c r="XK194" i="3"/>
  <c r="XT194" i="3" s="1"/>
  <c r="IY22" i="3"/>
  <c r="JH22" i="3" s="1"/>
  <c r="IY35" i="3"/>
  <c r="JH35" i="3" s="1"/>
  <c r="IY44" i="3"/>
  <c r="JH44" i="3" s="1"/>
  <c r="IY154" i="3"/>
  <c r="JH154" i="3" s="1"/>
  <c r="IY160" i="3"/>
  <c r="JH160" i="3" s="1"/>
  <c r="IY164" i="3"/>
  <c r="JH164" i="3" s="1"/>
  <c r="IY194" i="3"/>
  <c r="JH194" i="3" s="1"/>
  <c r="TI22" i="3"/>
  <c r="TR22" i="3" s="1"/>
  <c r="TI35" i="3"/>
  <c r="TR35" i="3" s="1"/>
  <c r="TI44" i="3"/>
  <c r="TR44" i="3" s="1"/>
  <c r="TI154" i="3"/>
  <c r="TR154" i="3" s="1"/>
  <c r="TI160" i="3"/>
  <c r="TR160" i="3" s="1"/>
  <c r="TI164" i="3"/>
  <c r="TR164" i="3" s="1"/>
  <c r="TI194" i="3"/>
  <c r="TR194" i="3" s="1"/>
  <c r="VB22" i="3"/>
  <c r="VK22" i="3" s="1"/>
  <c r="VB35" i="3"/>
  <c r="VK35" i="3" s="1"/>
  <c r="VB44" i="3"/>
  <c r="VK44" i="3" s="1"/>
  <c r="VB154" i="3"/>
  <c r="VK154" i="3" s="1"/>
  <c r="VB160" i="3"/>
  <c r="VK160" i="3" s="1"/>
  <c r="VB164" i="3"/>
  <c r="VK164" i="3" s="1"/>
  <c r="VB194" i="3"/>
  <c r="VK194" i="3" s="1"/>
  <c r="VQ22" i="3"/>
  <c r="VZ22" i="3" s="1"/>
  <c r="VQ35" i="3"/>
  <c r="VZ35" i="3" s="1"/>
  <c r="VQ44" i="3"/>
  <c r="VZ44" i="3" s="1"/>
  <c r="VQ154" i="3"/>
  <c r="VZ154" i="3" s="1"/>
  <c r="VQ160" i="3"/>
  <c r="VZ160" i="3" s="1"/>
  <c r="VQ164" i="3"/>
  <c r="VZ164" i="3" s="1"/>
  <c r="VQ194" i="3"/>
  <c r="VZ194" i="3" s="1"/>
  <c r="RP22" i="3"/>
  <c r="RY22" i="3" s="1"/>
  <c r="RP35" i="3"/>
  <c r="RY35" i="3" s="1"/>
  <c r="RP44" i="3"/>
  <c r="RY44" i="3" s="1"/>
  <c r="RP154" i="3"/>
  <c r="RY154" i="3" s="1"/>
  <c r="RP160" i="3"/>
  <c r="RY160" i="3" s="1"/>
  <c r="RP164" i="3"/>
  <c r="RY164" i="3" s="1"/>
  <c r="RP194" i="3"/>
  <c r="RY194" i="3" s="1"/>
  <c r="SE22" i="3"/>
  <c r="SN22" i="3" s="1"/>
  <c r="SE35" i="3"/>
  <c r="SN35" i="3" s="1"/>
  <c r="SE44" i="3"/>
  <c r="SN44" i="3" s="1"/>
  <c r="SE154" i="3"/>
  <c r="SN154" i="3" s="1"/>
  <c r="SE160" i="3"/>
  <c r="SN160" i="3" s="1"/>
  <c r="SE164" i="3"/>
  <c r="SN164" i="3" s="1"/>
  <c r="SE194" i="3"/>
  <c r="SN194" i="3" s="1"/>
  <c r="LG22" i="3"/>
  <c r="LP22" i="3" s="1"/>
  <c r="LG35" i="3"/>
  <c r="LP35" i="3" s="1"/>
  <c r="LG44" i="3"/>
  <c r="LP44" i="3" s="1"/>
  <c r="LG154" i="3"/>
  <c r="LP154" i="3" s="1"/>
  <c r="LG160" i="3"/>
  <c r="LP160" i="3" s="1"/>
  <c r="LG164" i="3"/>
  <c r="LP164" i="3" s="1"/>
  <c r="LG194" i="3"/>
  <c r="LP194" i="3" s="1"/>
  <c r="OD22" i="3"/>
  <c r="OM22" i="3" s="1"/>
  <c r="OD35" i="3"/>
  <c r="OM35" i="3" s="1"/>
  <c r="OD44" i="3"/>
  <c r="OM44" i="3" s="1"/>
  <c r="OD154" i="3"/>
  <c r="OM154" i="3" s="1"/>
  <c r="OD160" i="3"/>
  <c r="OM160" i="3" s="1"/>
  <c r="OD164" i="3"/>
  <c r="OM164" i="3" s="1"/>
  <c r="OD194" i="3"/>
  <c r="OM194" i="3" s="1"/>
  <c r="LV22" i="3"/>
  <c r="ME22" i="3" s="1"/>
  <c r="LV35" i="3"/>
  <c r="ME35" i="3" s="1"/>
  <c r="LV44" i="3"/>
  <c r="ME44" i="3" s="1"/>
  <c r="LV154" i="3"/>
  <c r="ME154" i="3" s="1"/>
  <c r="LV160" i="3"/>
  <c r="ME160" i="3" s="1"/>
  <c r="LV164" i="3"/>
  <c r="ME164" i="3" s="1"/>
  <c r="LV194" i="3"/>
  <c r="ME194" i="3" s="1"/>
  <c r="WF22" i="3"/>
  <c r="WO22" i="3" s="1"/>
  <c r="WF35" i="3"/>
  <c r="WO35" i="3" s="1"/>
  <c r="WF44" i="3"/>
  <c r="WO44" i="3" s="1"/>
  <c r="WF154" i="3"/>
  <c r="WO154" i="3" s="1"/>
  <c r="WF160" i="3"/>
  <c r="WO160" i="3" s="1"/>
  <c r="WF164" i="3"/>
  <c r="WO164" i="3" s="1"/>
  <c r="WF194" i="3"/>
  <c r="WO194" i="3" s="1"/>
  <c r="WU22" i="3"/>
  <c r="XD22" i="3" s="1"/>
  <c r="WU35" i="3"/>
  <c r="XD35" i="3" s="1"/>
  <c r="WU44" i="3"/>
  <c r="XD44" i="3" s="1"/>
  <c r="WU154" i="3"/>
  <c r="XD154" i="3" s="1"/>
  <c r="WU160" i="3"/>
  <c r="XD160" i="3" s="1"/>
  <c r="WU164" i="3"/>
  <c r="XD164" i="3" s="1"/>
  <c r="WU194" i="3"/>
  <c r="XD194" i="3" s="1"/>
  <c r="XY22" i="3"/>
  <c r="YH22" i="3" s="1"/>
  <c r="XY35" i="3"/>
  <c r="YH35" i="3" s="1"/>
  <c r="XY44" i="3"/>
  <c r="YH44" i="3" s="1"/>
  <c r="XY154" i="3"/>
  <c r="YH154" i="3" s="1"/>
  <c r="XY160" i="3"/>
  <c r="YH160" i="3" s="1"/>
  <c r="XY164" i="3"/>
  <c r="YH164" i="3" s="1"/>
  <c r="XY194" i="3"/>
  <c r="YH194" i="3" s="1"/>
  <c r="XJ22" i="3"/>
  <c r="XS22" i="3" s="1"/>
  <c r="XJ35" i="3"/>
  <c r="XS35" i="3" s="1"/>
  <c r="XJ44" i="3"/>
  <c r="XS44" i="3" s="1"/>
  <c r="XJ154" i="3"/>
  <c r="XS154" i="3" s="1"/>
  <c r="XJ160" i="3"/>
  <c r="XS160" i="3" s="1"/>
  <c r="XJ164" i="3"/>
  <c r="XS164" i="3" s="1"/>
  <c r="XJ194" i="3"/>
  <c r="XS194" i="3" s="1"/>
  <c r="RQ44" i="3"/>
  <c r="RZ44" i="3" s="1"/>
  <c r="SF35" i="3"/>
  <c r="SO35" i="3" s="1"/>
  <c r="SF194" i="3"/>
  <c r="SO194" i="3" s="1"/>
  <c r="LH164" i="3"/>
  <c r="LQ164" i="3" s="1"/>
  <c r="OE160" i="3"/>
  <c r="ON160" i="3" s="1"/>
  <c r="VR194" i="3"/>
  <c r="WA194" i="3" s="1"/>
  <c r="RQ22" i="3"/>
  <c r="RZ22" i="3" s="1"/>
  <c r="RQ194" i="3"/>
  <c r="RZ194" i="3" s="1"/>
  <c r="LH154" i="3"/>
  <c r="LQ154" i="3" s="1"/>
  <c r="OE154" i="3"/>
  <c r="ON154" i="3" s="1"/>
  <c r="IZ24" i="3"/>
  <c r="JI24" i="3" s="1"/>
  <c r="IZ73" i="3"/>
  <c r="JI73" i="3" s="1"/>
  <c r="IZ152" i="3"/>
  <c r="JI152" i="3" s="1"/>
  <c r="IZ162" i="3"/>
  <c r="JI162" i="3" s="1"/>
  <c r="TJ24" i="3"/>
  <c r="TS24" i="3" s="1"/>
  <c r="TJ73" i="3"/>
  <c r="TS73" i="3" s="1"/>
  <c r="TJ152" i="3"/>
  <c r="TS152" i="3" s="1"/>
  <c r="TJ162" i="3"/>
  <c r="TS162" i="3" s="1"/>
  <c r="VC24" i="3"/>
  <c r="VL24" i="3" s="1"/>
  <c r="VC73" i="3"/>
  <c r="VL73" i="3" s="1"/>
  <c r="VC152" i="3"/>
  <c r="VL152" i="3" s="1"/>
  <c r="VC162" i="3"/>
  <c r="VL162" i="3" s="1"/>
  <c r="VR24" i="3"/>
  <c r="WA24" i="3" s="1"/>
  <c r="VR73" i="3"/>
  <c r="WA73" i="3" s="1"/>
  <c r="VR152" i="3"/>
  <c r="WA152" i="3" s="1"/>
  <c r="VR162" i="3"/>
  <c r="WA162" i="3" s="1"/>
  <c r="RQ24" i="3"/>
  <c r="RZ24" i="3" s="1"/>
  <c r="RQ73" i="3"/>
  <c r="RZ73" i="3" s="1"/>
  <c r="RQ152" i="3"/>
  <c r="RZ152" i="3" s="1"/>
  <c r="RQ162" i="3"/>
  <c r="RZ162" i="3" s="1"/>
  <c r="SF24" i="3"/>
  <c r="SO24" i="3" s="1"/>
  <c r="SF73" i="3"/>
  <c r="SO73" i="3" s="1"/>
  <c r="SF152" i="3"/>
  <c r="SO152" i="3" s="1"/>
  <c r="SF162" i="3"/>
  <c r="SO162" i="3" s="1"/>
  <c r="LH24" i="3"/>
  <c r="LQ24" i="3" s="1"/>
  <c r="LH73" i="3"/>
  <c r="LQ73" i="3" s="1"/>
  <c r="LH152" i="3"/>
  <c r="LQ152" i="3" s="1"/>
  <c r="LH162" i="3"/>
  <c r="LQ162" i="3" s="1"/>
  <c r="OE24" i="3"/>
  <c r="ON24" i="3" s="1"/>
  <c r="OE73" i="3"/>
  <c r="ON73" i="3" s="1"/>
  <c r="OE152" i="3"/>
  <c r="ON152" i="3" s="1"/>
  <c r="OE162" i="3"/>
  <c r="ON162" i="3" s="1"/>
  <c r="LW24" i="3"/>
  <c r="MF24" i="3" s="1"/>
  <c r="LW73" i="3"/>
  <c r="MF73" i="3" s="1"/>
  <c r="LW152" i="3"/>
  <c r="MF152" i="3" s="1"/>
  <c r="LW162" i="3"/>
  <c r="MF162" i="3" s="1"/>
  <c r="WG24" i="3"/>
  <c r="WP24" i="3" s="1"/>
  <c r="WG73" i="3"/>
  <c r="WP73" i="3" s="1"/>
  <c r="WG152" i="3"/>
  <c r="WP152" i="3" s="1"/>
  <c r="WG162" i="3"/>
  <c r="WP162" i="3" s="1"/>
  <c r="WV24" i="3"/>
  <c r="XE24" i="3" s="1"/>
  <c r="WV73" i="3"/>
  <c r="XE73" i="3" s="1"/>
  <c r="WV152" i="3"/>
  <c r="XE152" i="3" s="1"/>
  <c r="WV162" i="3"/>
  <c r="XE162" i="3" s="1"/>
  <c r="XZ24" i="3"/>
  <c r="YI24" i="3" s="1"/>
  <c r="XZ73" i="3"/>
  <c r="YI73" i="3" s="1"/>
  <c r="XZ152" i="3"/>
  <c r="YI152" i="3" s="1"/>
  <c r="XZ162" i="3"/>
  <c r="YI162" i="3" s="1"/>
  <c r="XK24" i="3"/>
  <c r="XT24" i="3" s="1"/>
  <c r="XK73" i="3"/>
  <c r="XT73" i="3" s="1"/>
  <c r="XK152" i="3"/>
  <c r="XT152" i="3" s="1"/>
  <c r="XK162" i="3"/>
  <c r="XT162" i="3" s="1"/>
  <c r="VR164" i="3"/>
  <c r="WA164" i="3" s="1"/>
  <c r="RQ154" i="3"/>
  <c r="RZ154" i="3" s="1"/>
  <c r="RQ164" i="3"/>
  <c r="RZ164" i="3" s="1"/>
  <c r="SF154" i="3"/>
  <c r="SO154" i="3" s="1"/>
  <c r="SF164" i="3"/>
  <c r="SO164" i="3" s="1"/>
  <c r="LH35" i="3"/>
  <c r="LQ35" i="3" s="1"/>
  <c r="LH44" i="3"/>
  <c r="LQ44" i="3" s="1"/>
  <c r="LH194" i="3"/>
  <c r="LQ194" i="3" s="1"/>
  <c r="OE22" i="3"/>
  <c r="ON22" i="3" s="1"/>
  <c r="OE35" i="3"/>
  <c r="ON35" i="3" s="1"/>
  <c r="IY24" i="3"/>
  <c r="JH24" i="3" s="1"/>
  <c r="IY73" i="3"/>
  <c r="JH73" i="3" s="1"/>
  <c r="IY152" i="3"/>
  <c r="JH152" i="3" s="1"/>
  <c r="IY162" i="3"/>
  <c r="JH162" i="3" s="1"/>
  <c r="TI24" i="3"/>
  <c r="TR24" i="3" s="1"/>
  <c r="TI73" i="3"/>
  <c r="TR73" i="3" s="1"/>
  <c r="TI152" i="3"/>
  <c r="TR152" i="3" s="1"/>
  <c r="TI162" i="3"/>
  <c r="TR162" i="3" s="1"/>
  <c r="VB24" i="3"/>
  <c r="VK24" i="3" s="1"/>
  <c r="VB73" i="3"/>
  <c r="VK73" i="3" s="1"/>
  <c r="VB152" i="3"/>
  <c r="VK152" i="3" s="1"/>
  <c r="VB162" i="3"/>
  <c r="VK162" i="3" s="1"/>
  <c r="VQ24" i="3"/>
  <c r="VZ24" i="3" s="1"/>
  <c r="VQ73" i="3"/>
  <c r="VZ73" i="3" s="1"/>
  <c r="VQ152" i="3"/>
  <c r="VZ152" i="3" s="1"/>
  <c r="VQ162" i="3"/>
  <c r="VZ162" i="3" s="1"/>
  <c r="RP24" i="3"/>
  <c r="RY24" i="3" s="1"/>
  <c r="RP73" i="3"/>
  <c r="RY73" i="3" s="1"/>
  <c r="RP152" i="3"/>
  <c r="RY152" i="3" s="1"/>
  <c r="RP162" i="3"/>
  <c r="RY162" i="3" s="1"/>
  <c r="SE24" i="3"/>
  <c r="SN24" i="3" s="1"/>
  <c r="SE73" i="3"/>
  <c r="SN73" i="3" s="1"/>
  <c r="SE152" i="3"/>
  <c r="SN152" i="3" s="1"/>
  <c r="SE162" i="3"/>
  <c r="SN162" i="3" s="1"/>
  <c r="LG24" i="3"/>
  <c r="LP24" i="3" s="1"/>
  <c r="LG73" i="3"/>
  <c r="LP73" i="3" s="1"/>
  <c r="LG152" i="3"/>
  <c r="LP152" i="3" s="1"/>
  <c r="LG162" i="3"/>
  <c r="LP162" i="3" s="1"/>
  <c r="OD24" i="3"/>
  <c r="OM24" i="3" s="1"/>
  <c r="OD73" i="3"/>
  <c r="OM73" i="3" s="1"/>
  <c r="OD152" i="3"/>
  <c r="OM152" i="3" s="1"/>
  <c r="OD162" i="3"/>
  <c r="OM162" i="3" s="1"/>
  <c r="LV24" i="3"/>
  <c r="ME24" i="3" s="1"/>
  <c r="LV73" i="3"/>
  <c r="ME73" i="3" s="1"/>
  <c r="LV152" i="3"/>
  <c r="ME152" i="3" s="1"/>
  <c r="LV162" i="3"/>
  <c r="ME162" i="3" s="1"/>
  <c r="WF24" i="3"/>
  <c r="WO24" i="3" s="1"/>
  <c r="WF73" i="3"/>
  <c r="WO73" i="3" s="1"/>
  <c r="WF152" i="3"/>
  <c r="WO152" i="3" s="1"/>
  <c r="WF162" i="3"/>
  <c r="WO162" i="3" s="1"/>
  <c r="WU24" i="3"/>
  <c r="XD24" i="3" s="1"/>
  <c r="WU73" i="3"/>
  <c r="XD73" i="3" s="1"/>
  <c r="WU152" i="3"/>
  <c r="XD152" i="3" s="1"/>
  <c r="WU162" i="3"/>
  <c r="XD162" i="3" s="1"/>
  <c r="XY24" i="3"/>
  <c r="YH24" i="3" s="1"/>
  <c r="XY73" i="3"/>
  <c r="YH73" i="3" s="1"/>
  <c r="XY152" i="3"/>
  <c r="YH152" i="3" s="1"/>
  <c r="XY162" i="3"/>
  <c r="YH162" i="3" s="1"/>
  <c r="XJ24" i="3"/>
  <c r="XS24" i="3" s="1"/>
  <c r="XJ73" i="3"/>
  <c r="XS73" i="3" s="1"/>
  <c r="XJ152" i="3"/>
  <c r="XS152" i="3" s="1"/>
  <c r="XJ162" i="3"/>
  <c r="XS162" i="3" s="1"/>
  <c r="RS60" i="3"/>
  <c r="YB196" i="3"/>
  <c r="XM46" i="3"/>
  <c r="XM60" i="3"/>
  <c r="XM63" i="3"/>
  <c r="XM70" i="3"/>
  <c r="XM134" i="3"/>
  <c r="XM149" i="3"/>
  <c r="XM156" i="3"/>
  <c r="XM166" i="3"/>
  <c r="XM171" i="3"/>
  <c r="XM178" i="3"/>
  <c r="XM185" i="3"/>
  <c r="XM196" i="3"/>
  <c r="VT46" i="3"/>
  <c r="VT60" i="3"/>
  <c r="VT63" i="3"/>
  <c r="VT70" i="3"/>
  <c r="VT134" i="3"/>
  <c r="VT149" i="3"/>
  <c r="VT156" i="3"/>
  <c r="VT166" i="3"/>
  <c r="VT171" i="3"/>
  <c r="VT178" i="3"/>
  <c r="VT185" i="3"/>
  <c r="VT196" i="3"/>
  <c r="RS46" i="3"/>
  <c r="JB46" i="3"/>
  <c r="JB60" i="3"/>
  <c r="JB63" i="3"/>
  <c r="JB70" i="3"/>
  <c r="JB134" i="3"/>
  <c r="JB149" i="3"/>
  <c r="JB156" i="3"/>
  <c r="JB166" i="3"/>
  <c r="JB171" i="3"/>
  <c r="JB178" i="3"/>
  <c r="JB185" i="3"/>
  <c r="JB196" i="3"/>
  <c r="NR46" i="3"/>
  <c r="NR60" i="3"/>
  <c r="NR63" i="3"/>
  <c r="NR70" i="3"/>
  <c r="NR134" i="3"/>
  <c r="NR149" i="3"/>
  <c r="NR156" i="3"/>
  <c r="NR166" i="3"/>
  <c r="NR171" i="3"/>
  <c r="NR178" i="3"/>
  <c r="NR185" i="3"/>
  <c r="NR196" i="3"/>
  <c r="TL46" i="3"/>
  <c r="TL60" i="3"/>
  <c r="TL63" i="3"/>
  <c r="TL70" i="3"/>
  <c r="TL134" i="3"/>
  <c r="TL149" i="3"/>
  <c r="TL156" i="3"/>
  <c r="TL171" i="3"/>
  <c r="TL178" i="3"/>
  <c r="TL185" i="3"/>
  <c r="TL196" i="3"/>
  <c r="VE46" i="3"/>
  <c r="VE60" i="3"/>
  <c r="VE63" i="3"/>
  <c r="VE70" i="3"/>
  <c r="VE134" i="3"/>
  <c r="VE149" i="3"/>
  <c r="VE156" i="3"/>
  <c r="VE166" i="3"/>
  <c r="VE171" i="3"/>
  <c r="VE178" i="3"/>
  <c r="VE185" i="3"/>
  <c r="VE196" i="3"/>
  <c r="YB63" i="3"/>
  <c r="YB70" i="3"/>
  <c r="YB134" i="3"/>
  <c r="YB149" i="3"/>
  <c r="YB156" i="3"/>
  <c r="YB166" i="3"/>
  <c r="YB171" i="3"/>
  <c r="YB178" i="3"/>
  <c r="YB185" i="3"/>
  <c r="RS63" i="3"/>
  <c r="RS70" i="3"/>
  <c r="OG46" i="3"/>
  <c r="OG60" i="3"/>
  <c r="OG63" i="3"/>
  <c r="OG70" i="3"/>
  <c r="OG134" i="3"/>
  <c r="OG149" i="3"/>
  <c r="OG156" i="3"/>
  <c r="OG166" i="3"/>
  <c r="OG171" i="3"/>
  <c r="OG178" i="3"/>
  <c r="OG185" i="3"/>
  <c r="OG196" i="3"/>
  <c r="LY46" i="3"/>
  <c r="LY60" i="3"/>
  <c r="LY63" i="3"/>
  <c r="LY70" i="3"/>
  <c r="LY149" i="3"/>
  <c r="LY156" i="3"/>
  <c r="LY166" i="3"/>
  <c r="LY171" i="3"/>
  <c r="LY178" i="3"/>
  <c r="LY185" i="3"/>
  <c r="LY196" i="3"/>
  <c r="WI46" i="3"/>
  <c r="WI60" i="3"/>
  <c r="WI63" i="3"/>
  <c r="WI70" i="3"/>
  <c r="WI134" i="3"/>
  <c r="WI149" i="3"/>
  <c r="WI156" i="3"/>
  <c r="WI166" i="3"/>
  <c r="WI171" i="3"/>
  <c r="WI178" i="3"/>
  <c r="WI185" i="3"/>
  <c r="WI196" i="3"/>
  <c r="WX46" i="3"/>
  <c r="WX60" i="3"/>
  <c r="WX63" i="3"/>
  <c r="WX70" i="3"/>
  <c r="WX134" i="3"/>
  <c r="WX149" i="3"/>
  <c r="WX156" i="3"/>
  <c r="WX166" i="3"/>
  <c r="WX171" i="3"/>
  <c r="WX178" i="3"/>
  <c r="WX185" i="3"/>
  <c r="WX196" i="3"/>
  <c r="YB46" i="3"/>
  <c r="YB60" i="3"/>
  <c r="TL166" i="3"/>
  <c r="RS149" i="3"/>
  <c r="RS156" i="3"/>
  <c r="RS166" i="3"/>
  <c r="RS171" i="3"/>
  <c r="RS178" i="3"/>
  <c r="RS185" i="3"/>
  <c r="RS196" i="3"/>
  <c r="SH46" i="3"/>
  <c r="SH60" i="3"/>
  <c r="SH63" i="3"/>
  <c r="SH70" i="3"/>
  <c r="SH134" i="3"/>
  <c r="SH149" i="3"/>
  <c r="LJ156" i="3"/>
  <c r="LJ166" i="3"/>
  <c r="LJ171" i="3"/>
  <c r="LJ178" i="3"/>
  <c r="LJ185" i="3"/>
  <c r="LJ196" i="3"/>
  <c r="SH156" i="3"/>
  <c r="SH166" i="3"/>
  <c r="SH171" i="3"/>
  <c r="SH178" i="3"/>
  <c r="SH185" i="3"/>
  <c r="SH196" i="3"/>
  <c r="LJ46" i="3"/>
  <c r="LJ60" i="3"/>
  <c r="LJ63" i="3"/>
  <c r="LJ70" i="3"/>
  <c r="LJ149" i="3"/>
  <c r="LY134" i="3"/>
  <c r="IZ134" i="3"/>
  <c r="JI134" i="3" s="1"/>
  <c r="IZ149" i="3"/>
  <c r="JI149" i="3" s="1"/>
  <c r="IZ171" i="3"/>
  <c r="JI171" i="3" s="1"/>
  <c r="IZ178" i="3"/>
  <c r="JI178" i="3" s="1"/>
  <c r="NP46" i="3"/>
  <c r="NY46" i="3" s="1"/>
  <c r="NP134" i="3"/>
  <c r="NY134" i="3" s="1"/>
  <c r="NP149" i="3"/>
  <c r="NY149" i="3" s="1"/>
  <c r="NP171" i="3"/>
  <c r="NY171" i="3" s="1"/>
  <c r="NP185" i="3"/>
  <c r="NY185" i="3" s="1"/>
  <c r="NP196" i="3"/>
  <c r="NY196" i="3" s="1"/>
  <c r="TJ185" i="3"/>
  <c r="TS185" i="3" s="1"/>
  <c r="TJ196" i="3"/>
  <c r="TS196" i="3" s="1"/>
  <c r="VC60" i="3"/>
  <c r="VL60" i="3" s="1"/>
  <c r="VC134" i="3"/>
  <c r="VL134" i="3" s="1"/>
  <c r="VC166" i="3"/>
  <c r="VL166" i="3" s="1"/>
  <c r="VC171" i="3"/>
  <c r="VL171" i="3" s="1"/>
  <c r="VC185" i="3"/>
  <c r="VL185" i="3" s="1"/>
  <c r="VC196" i="3"/>
  <c r="VL196" i="3" s="1"/>
  <c r="VR63" i="3"/>
  <c r="WA63" i="3" s="1"/>
  <c r="VR70" i="3"/>
  <c r="WA70" i="3" s="1"/>
  <c r="VR166" i="3"/>
  <c r="WA166" i="3" s="1"/>
  <c r="VR171" i="3"/>
  <c r="WA171" i="3" s="1"/>
  <c r="VR185" i="3"/>
  <c r="WA185" i="3" s="1"/>
  <c r="VR196" i="3"/>
  <c r="WA196" i="3" s="1"/>
  <c r="RQ46" i="3"/>
  <c r="RZ46" i="3" s="1"/>
  <c r="RQ60" i="3"/>
  <c r="RZ60" i="3" s="1"/>
  <c r="VU41" i="3"/>
  <c r="VU75" i="3"/>
  <c r="VU200" i="3"/>
  <c r="RT41" i="3"/>
  <c r="RT75" i="3"/>
  <c r="RT200" i="3"/>
  <c r="SI41" i="3"/>
  <c r="SI75" i="3"/>
  <c r="SI200" i="3"/>
  <c r="LK41" i="3"/>
  <c r="LK75" i="3"/>
  <c r="LK200" i="3"/>
  <c r="OH41" i="3"/>
  <c r="OH75" i="3"/>
  <c r="OH200" i="3"/>
  <c r="LZ41" i="3"/>
  <c r="LZ75" i="3"/>
  <c r="LZ200" i="3"/>
  <c r="WJ41" i="3"/>
  <c r="WJ75" i="3"/>
  <c r="WJ200" i="3"/>
  <c r="WY41" i="3"/>
  <c r="WY75" i="3"/>
  <c r="WY200" i="3"/>
  <c r="YC41" i="3"/>
  <c r="YC75" i="3"/>
  <c r="YC200" i="3"/>
  <c r="XN75" i="3"/>
  <c r="XN200" i="3"/>
  <c r="IZ46" i="3"/>
  <c r="JI46" i="3" s="1"/>
  <c r="IZ63" i="3"/>
  <c r="JI63" i="3" s="1"/>
  <c r="IZ156" i="3"/>
  <c r="JI156" i="3" s="1"/>
  <c r="IZ166" i="3"/>
  <c r="JI166" i="3" s="1"/>
  <c r="IZ196" i="3"/>
  <c r="JI196" i="3" s="1"/>
  <c r="NP63" i="3"/>
  <c r="NY63" i="3" s="1"/>
  <c r="NP178" i="3"/>
  <c r="NY178" i="3" s="1"/>
  <c r="RS134" i="3"/>
  <c r="RQ178" i="3"/>
  <c r="RZ178" i="3" s="1"/>
  <c r="RQ185" i="3"/>
  <c r="RZ185" i="3" s="1"/>
  <c r="RQ196" i="3"/>
  <c r="RZ196" i="3" s="1"/>
  <c r="SF46" i="3"/>
  <c r="SO46" i="3" s="1"/>
  <c r="SF60" i="3"/>
  <c r="SO60" i="3" s="1"/>
  <c r="SF63" i="3"/>
  <c r="SO63" i="3" s="1"/>
  <c r="SF70" i="3"/>
  <c r="SO70" i="3" s="1"/>
  <c r="SF134" i="3"/>
  <c r="SO134" i="3" s="1"/>
  <c r="SF149" i="3"/>
  <c r="SO149" i="3" s="1"/>
  <c r="SF156" i="3"/>
  <c r="SO156" i="3" s="1"/>
  <c r="SF166" i="3"/>
  <c r="SO166" i="3" s="1"/>
  <c r="SF171" i="3"/>
  <c r="SO171" i="3" s="1"/>
  <c r="SF178" i="3"/>
  <c r="SO178" i="3" s="1"/>
  <c r="SF185" i="3"/>
  <c r="SO185" i="3" s="1"/>
  <c r="SF196" i="3"/>
  <c r="SO196" i="3" s="1"/>
  <c r="LH46" i="3"/>
  <c r="LQ46" i="3" s="1"/>
  <c r="LH60" i="3"/>
  <c r="LQ60" i="3" s="1"/>
  <c r="LH63" i="3"/>
  <c r="LQ63" i="3" s="1"/>
  <c r="LH70" i="3"/>
  <c r="LQ70" i="3" s="1"/>
  <c r="LH134" i="3"/>
  <c r="LQ134" i="3" s="1"/>
  <c r="LH149" i="3"/>
  <c r="LQ149" i="3" s="1"/>
  <c r="LH156" i="3"/>
  <c r="LQ156" i="3" s="1"/>
  <c r="LH166" i="3"/>
  <c r="LQ166" i="3" s="1"/>
  <c r="LH171" i="3"/>
  <c r="LQ171" i="3" s="1"/>
  <c r="LH178" i="3"/>
  <c r="LQ178" i="3" s="1"/>
  <c r="LH185" i="3"/>
  <c r="LQ185" i="3" s="1"/>
  <c r="LH196" i="3"/>
  <c r="LQ196" i="3" s="1"/>
  <c r="OE46" i="3"/>
  <c r="ON46" i="3" s="1"/>
  <c r="OE60" i="3"/>
  <c r="ON60" i="3" s="1"/>
  <c r="OE171" i="3"/>
  <c r="ON171" i="3" s="1"/>
  <c r="OE178" i="3"/>
  <c r="ON178" i="3" s="1"/>
  <c r="OE185" i="3"/>
  <c r="ON185" i="3" s="1"/>
  <c r="OE196" i="3"/>
  <c r="ON196" i="3" s="1"/>
  <c r="LW46" i="3"/>
  <c r="MF46" i="3" s="1"/>
  <c r="LW60" i="3"/>
  <c r="MF60" i="3" s="1"/>
  <c r="LW63" i="3"/>
  <c r="MF63" i="3" s="1"/>
  <c r="LW70" i="3"/>
  <c r="MF70" i="3" s="1"/>
  <c r="LW134" i="3"/>
  <c r="MF134" i="3" s="1"/>
  <c r="LW149" i="3"/>
  <c r="MF149" i="3" s="1"/>
  <c r="LW156" i="3"/>
  <c r="MF156" i="3" s="1"/>
  <c r="LW166" i="3"/>
  <c r="MF166" i="3" s="1"/>
  <c r="LW171" i="3"/>
  <c r="MF171" i="3" s="1"/>
  <c r="LW178" i="3"/>
  <c r="MF178" i="3" s="1"/>
  <c r="LW185" i="3"/>
  <c r="MF185" i="3" s="1"/>
  <c r="LW196" i="3"/>
  <c r="MF196" i="3" s="1"/>
  <c r="WV166" i="3"/>
  <c r="XE166" i="3" s="1"/>
  <c r="WV171" i="3"/>
  <c r="XE171" i="3" s="1"/>
  <c r="WV178" i="3"/>
  <c r="XE178" i="3" s="1"/>
  <c r="WV185" i="3"/>
  <c r="XE185" i="3" s="1"/>
  <c r="WV196" i="3"/>
  <c r="XE196" i="3" s="1"/>
  <c r="XZ46" i="3"/>
  <c r="YI46" i="3" s="1"/>
  <c r="XZ60" i="3"/>
  <c r="YI60" i="3" s="1"/>
  <c r="XZ63" i="3"/>
  <c r="YI63" i="3" s="1"/>
  <c r="XZ70" i="3"/>
  <c r="YI70" i="3" s="1"/>
  <c r="XZ134" i="3"/>
  <c r="YI134" i="3" s="1"/>
  <c r="XZ149" i="3"/>
  <c r="YI149" i="3" s="1"/>
  <c r="XZ156" i="3"/>
  <c r="YI156" i="3" s="1"/>
  <c r="XZ166" i="3"/>
  <c r="YI166" i="3" s="1"/>
  <c r="XZ171" i="3"/>
  <c r="YI171" i="3" s="1"/>
  <c r="IZ60" i="3"/>
  <c r="JI60" i="3" s="1"/>
  <c r="IZ70" i="3"/>
  <c r="JI70" i="3" s="1"/>
  <c r="IZ185" i="3"/>
  <c r="JI185" i="3" s="1"/>
  <c r="NP60" i="3"/>
  <c r="NY60" i="3" s="1"/>
  <c r="NP70" i="3"/>
  <c r="NY70" i="3" s="1"/>
  <c r="NP156" i="3"/>
  <c r="NY156" i="3" s="1"/>
  <c r="NP166" i="3"/>
  <c r="NY166" i="3" s="1"/>
  <c r="TJ178" i="3"/>
  <c r="TS178" i="3" s="1"/>
  <c r="VC46" i="3"/>
  <c r="VL46" i="3" s="1"/>
  <c r="VC63" i="3"/>
  <c r="VL63" i="3" s="1"/>
  <c r="VC70" i="3"/>
  <c r="VL70" i="3" s="1"/>
  <c r="VC149" i="3"/>
  <c r="VL149" i="3" s="1"/>
  <c r="VC156" i="3"/>
  <c r="VL156" i="3" s="1"/>
  <c r="VC178" i="3"/>
  <c r="VL178" i="3" s="1"/>
  <c r="VR46" i="3"/>
  <c r="WA46" i="3" s="1"/>
  <c r="VR60" i="3"/>
  <c r="WA60" i="3" s="1"/>
  <c r="VR134" i="3"/>
  <c r="WA134" i="3" s="1"/>
  <c r="VR149" i="3"/>
  <c r="WA149" i="3" s="1"/>
  <c r="VR156" i="3"/>
  <c r="WA156" i="3" s="1"/>
  <c r="VR178" i="3"/>
  <c r="WA178" i="3" s="1"/>
  <c r="RQ63" i="3"/>
  <c r="RZ63" i="3" s="1"/>
  <c r="TJ46" i="3"/>
  <c r="TS46" i="3" s="1"/>
  <c r="TJ60" i="3"/>
  <c r="TS60" i="3" s="1"/>
  <c r="TJ63" i="3"/>
  <c r="TS63" i="3" s="1"/>
  <c r="TJ70" i="3"/>
  <c r="TS70" i="3" s="1"/>
  <c r="TJ134" i="3"/>
  <c r="TS134" i="3" s="1"/>
  <c r="TJ149" i="3"/>
  <c r="TS149" i="3" s="1"/>
  <c r="TJ156" i="3"/>
  <c r="TS156" i="3" s="1"/>
  <c r="TJ166" i="3"/>
  <c r="TS166" i="3" s="1"/>
  <c r="TJ171" i="3"/>
  <c r="TS171" i="3" s="1"/>
  <c r="RQ70" i="3"/>
  <c r="RZ70" i="3" s="1"/>
  <c r="RQ134" i="3"/>
  <c r="RZ134" i="3" s="1"/>
  <c r="RQ149" i="3"/>
  <c r="RZ149" i="3" s="1"/>
  <c r="RQ156" i="3"/>
  <c r="RZ156" i="3" s="1"/>
  <c r="RQ166" i="3"/>
  <c r="RZ166" i="3" s="1"/>
  <c r="RQ171" i="3"/>
  <c r="RZ171" i="3" s="1"/>
  <c r="OE63" i="3"/>
  <c r="ON63" i="3" s="1"/>
  <c r="OE70" i="3"/>
  <c r="ON70" i="3" s="1"/>
  <c r="OE134" i="3"/>
  <c r="ON134" i="3" s="1"/>
  <c r="OE149" i="3"/>
  <c r="ON149" i="3" s="1"/>
  <c r="OE156" i="3"/>
  <c r="ON156" i="3" s="1"/>
  <c r="OE166" i="3"/>
  <c r="ON166" i="3" s="1"/>
  <c r="WG46" i="3"/>
  <c r="WP46" i="3" s="1"/>
  <c r="WG60" i="3"/>
  <c r="WP60" i="3" s="1"/>
  <c r="WG63" i="3"/>
  <c r="WP63" i="3" s="1"/>
  <c r="WG70" i="3"/>
  <c r="WP70" i="3" s="1"/>
  <c r="WG134" i="3"/>
  <c r="WP134" i="3" s="1"/>
  <c r="WG149" i="3"/>
  <c r="WP149" i="3" s="1"/>
  <c r="WG156" i="3"/>
  <c r="WP156" i="3" s="1"/>
  <c r="WG166" i="3"/>
  <c r="WP166" i="3" s="1"/>
  <c r="WG171" i="3"/>
  <c r="WP171" i="3" s="1"/>
  <c r="WG178" i="3"/>
  <c r="WP178" i="3" s="1"/>
  <c r="WG185" i="3"/>
  <c r="WP185" i="3" s="1"/>
  <c r="WG196" i="3"/>
  <c r="WP196" i="3" s="1"/>
  <c r="WV46" i="3"/>
  <c r="XE46" i="3" s="1"/>
  <c r="WV60" i="3"/>
  <c r="XE60" i="3" s="1"/>
  <c r="WV63" i="3"/>
  <c r="XE63" i="3" s="1"/>
  <c r="WV70" i="3"/>
  <c r="XE70" i="3" s="1"/>
  <c r="WV134" i="3"/>
  <c r="XE134" i="3" s="1"/>
  <c r="WV149" i="3"/>
  <c r="XE149" i="3" s="1"/>
  <c r="WV156" i="3"/>
  <c r="XE156" i="3" s="1"/>
  <c r="XZ178" i="3"/>
  <c r="YI178" i="3" s="1"/>
  <c r="XZ185" i="3"/>
  <c r="YI185" i="3" s="1"/>
  <c r="XZ196" i="3"/>
  <c r="YI196" i="3" s="1"/>
  <c r="XK46" i="3"/>
  <c r="XT46" i="3" s="1"/>
  <c r="XK60" i="3"/>
  <c r="XT60" i="3" s="1"/>
  <c r="XK63" i="3"/>
  <c r="XT63" i="3" s="1"/>
  <c r="XK70" i="3"/>
  <c r="XT70" i="3" s="1"/>
  <c r="XK134" i="3"/>
  <c r="XT134" i="3" s="1"/>
  <c r="XK149" i="3"/>
  <c r="XT149" i="3" s="1"/>
  <c r="XK156" i="3"/>
  <c r="XT156" i="3" s="1"/>
  <c r="XK166" i="3"/>
  <c r="XT166" i="3" s="1"/>
  <c r="XK171" i="3"/>
  <c r="XT171" i="3" s="1"/>
  <c r="XK178" i="3"/>
  <c r="XT178" i="3" s="1"/>
  <c r="XK185" i="3"/>
  <c r="XT185" i="3" s="1"/>
  <c r="XK196" i="3"/>
  <c r="XT196" i="3" s="1"/>
  <c r="IY41" i="3"/>
  <c r="JH41" i="3" s="1"/>
  <c r="IY75" i="3"/>
  <c r="JH75" i="3" s="1"/>
  <c r="IY200" i="3"/>
  <c r="JH200" i="3" s="1"/>
  <c r="NO41" i="3"/>
  <c r="NX41" i="3" s="1"/>
  <c r="NO75" i="3"/>
  <c r="NX75" i="3" s="1"/>
  <c r="NO200" i="3"/>
  <c r="NX200" i="3" s="1"/>
  <c r="TI41" i="3"/>
  <c r="TR41" i="3" s="1"/>
  <c r="TI75" i="3"/>
  <c r="TR75" i="3" s="1"/>
  <c r="TI200" i="3"/>
  <c r="TR200" i="3" s="1"/>
  <c r="VB41" i="3"/>
  <c r="VK41" i="3" s="1"/>
  <c r="VB75" i="3"/>
  <c r="VK75" i="3" s="1"/>
  <c r="VB200" i="3"/>
  <c r="VK200" i="3" s="1"/>
  <c r="VQ41" i="3"/>
  <c r="VZ41" i="3" s="1"/>
  <c r="VQ75" i="3"/>
  <c r="VZ75" i="3" s="1"/>
  <c r="VQ200" i="3"/>
  <c r="VZ200" i="3" s="1"/>
  <c r="RP41" i="3"/>
  <c r="RY41" i="3" s="1"/>
  <c r="RP75" i="3"/>
  <c r="RY75" i="3" s="1"/>
  <c r="RP200" i="3"/>
  <c r="RY200" i="3" s="1"/>
  <c r="SE41" i="3"/>
  <c r="SN41" i="3" s="1"/>
  <c r="SE75" i="3"/>
  <c r="SN75" i="3" s="1"/>
  <c r="SE200" i="3"/>
  <c r="SN200" i="3" s="1"/>
  <c r="LG41" i="3"/>
  <c r="LP41" i="3" s="1"/>
  <c r="LG75" i="3"/>
  <c r="LP75" i="3" s="1"/>
  <c r="LG200" i="3"/>
  <c r="LP200" i="3" s="1"/>
  <c r="OD41" i="3"/>
  <c r="OM41" i="3" s="1"/>
  <c r="OD75" i="3"/>
  <c r="OM75" i="3" s="1"/>
  <c r="OD200" i="3"/>
  <c r="OM200" i="3" s="1"/>
  <c r="LV41" i="3"/>
  <c r="ME41" i="3" s="1"/>
  <c r="LV75" i="3"/>
  <c r="ME75" i="3" s="1"/>
  <c r="LV200" i="3"/>
  <c r="ME200" i="3" s="1"/>
  <c r="WF41" i="3"/>
  <c r="WO41" i="3" s="1"/>
  <c r="WF75" i="3"/>
  <c r="WO75" i="3" s="1"/>
  <c r="WF200" i="3"/>
  <c r="WO200" i="3" s="1"/>
  <c r="WU41" i="3"/>
  <c r="XD41" i="3" s="1"/>
  <c r="WU75" i="3"/>
  <c r="XD75" i="3" s="1"/>
  <c r="WU200" i="3"/>
  <c r="XD200" i="3" s="1"/>
  <c r="XY41" i="3"/>
  <c r="YH41" i="3" s="1"/>
  <c r="XY75" i="3"/>
  <c r="YH75" i="3" s="1"/>
  <c r="XY200" i="3"/>
  <c r="YH200" i="3" s="1"/>
  <c r="XJ41" i="3"/>
  <c r="XS41" i="3" s="1"/>
  <c r="XJ75" i="3"/>
  <c r="XS75" i="3" s="1"/>
  <c r="XJ200" i="3"/>
  <c r="XS200" i="3" s="1"/>
  <c r="JC46" i="3"/>
  <c r="JC60" i="3"/>
  <c r="JC63" i="3"/>
  <c r="JC70" i="3"/>
  <c r="JC134" i="3"/>
  <c r="JC149" i="3"/>
  <c r="JC156" i="3"/>
  <c r="JC166" i="3"/>
  <c r="JC171" i="3"/>
  <c r="JC178" i="3"/>
  <c r="JC185" i="3"/>
  <c r="JC196" i="3"/>
  <c r="NS46" i="3"/>
  <c r="NS60" i="3"/>
  <c r="NS63" i="3"/>
  <c r="NS70" i="3"/>
  <c r="NS134" i="3"/>
  <c r="NS149" i="3"/>
  <c r="NS156" i="3"/>
  <c r="NS166" i="3"/>
  <c r="NS171" i="3"/>
  <c r="NS178" i="3"/>
  <c r="NS185" i="3"/>
  <c r="NS196" i="3"/>
  <c r="TM46" i="3"/>
  <c r="TM60" i="3"/>
  <c r="TM63" i="3"/>
  <c r="TM70" i="3"/>
  <c r="TM134" i="3"/>
  <c r="TM149" i="3"/>
  <c r="TM156" i="3"/>
  <c r="TM166" i="3"/>
  <c r="TM171" i="3"/>
  <c r="TM178" i="3"/>
  <c r="TM185" i="3"/>
  <c r="TM196" i="3"/>
  <c r="VF46" i="3"/>
  <c r="VF60" i="3"/>
  <c r="VF63" i="3"/>
  <c r="VF70" i="3"/>
  <c r="VF134" i="3"/>
  <c r="VF149" i="3"/>
  <c r="VF156" i="3"/>
  <c r="VF166" i="3"/>
  <c r="VF171" i="3"/>
  <c r="VF178" i="3"/>
  <c r="VF185" i="3"/>
  <c r="VF196" i="3"/>
  <c r="VU46" i="3"/>
  <c r="VU60" i="3"/>
  <c r="VU63" i="3"/>
  <c r="VU134" i="3"/>
  <c r="VU149" i="3"/>
  <c r="VU156" i="3"/>
  <c r="VU166" i="3"/>
  <c r="VU171" i="3"/>
  <c r="VU178" i="3"/>
  <c r="VU185" i="3"/>
  <c r="RT46" i="3"/>
  <c r="RT60" i="3"/>
  <c r="SI156" i="3"/>
  <c r="SI166" i="3"/>
  <c r="SI171" i="3"/>
  <c r="SI178" i="3"/>
  <c r="SI185" i="3"/>
  <c r="SI196" i="3"/>
  <c r="LK46" i="3"/>
  <c r="LK60" i="3"/>
  <c r="LK63" i="3"/>
  <c r="LK134" i="3"/>
  <c r="LK149" i="3"/>
  <c r="LK156" i="3"/>
  <c r="LK166" i="3"/>
  <c r="LK171" i="3"/>
  <c r="LK178" i="3"/>
  <c r="LK185" i="3"/>
  <c r="LZ156" i="3"/>
  <c r="LZ166" i="3"/>
  <c r="LZ171" i="3"/>
  <c r="LZ178" i="3"/>
  <c r="LZ185" i="3"/>
  <c r="WJ46" i="3"/>
  <c r="WJ60" i="3"/>
  <c r="WJ63" i="3"/>
  <c r="YC149" i="3"/>
  <c r="YC156" i="3"/>
  <c r="YC166" i="3"/>
  <c r="YC171" i="3"/>
  <c r="YC178" i="3"/>
  <c r="YC185" i="3"/>
  <c r="YC196" i="3"/>
  <c r="XN46" i="3"/>
  <c r="XN60" i="3"/>
  <c r="XN63" i="3"/>
  <c r="XN70" i="3"/>
  <c r="XN134" i="3"/>
  <c r="XN149" i="3"/>
  <c r="XN156" i="3"/>
  <c r="XN166" i="3"/>
  <c r="XN171" i="3"/>
  <c r="XN178" i="3"/>
  <c r="XN185" i="3"/>
  <c r="XN196" i="3"/>
  <c r="VU70" i="3"/>
  <c r="VU196" i="3"/>
  <c r="RT63" i="3"/>
  <c r="RT70" i="3"/>
  <c r="RT134" i="3"/>
  <c r="RT149" i="3"/>
  <c r="RT156" i="3"/>
  <c r="RT166" i="3"/>
  <c r="RT171" i="3"/>
  <c r="RT178" i="3"/>
  <c r="RT185" i="3"/>
  <c r="RT196" i="3"/>
  <c r="SI46" i="3"/>
  <c r="SI60" i="3"/>
  <c r="SI63" i="3"/>
  <c r="SI70" i="3"/>
  <c r="SI134" i="3"/>
  <c r="SI149" i="3"/>
  <c r="LK70" i="3"/>
  <c r="LK196" i="3"/>
  <c r="OH46" i="3"/>
  <c r="OH60" i="3"/>
  <c r="OH63" i="3"/>
  <c r="OH70" i="3"/>
  <c r="OH134" i="3"/>
  <c r="OH149" i="3"/>
  <c r="OH156" i="3"/>
  <c r="OH166" i="3"/>
  <c r="OH171" i="3"/>
  <c r="OH178" i="3"/>
  <c r="OH185" i="3"/>
  <c r="OH196" i="3"/>
  <c r="LZ46" i="3"/>
  <c r="LZ60" i="3"/>
  <c r="LZ63" i="3"/>
  <c r="LZ70" i="3"/>
  <c r="LZ134" i="3"/>
  <c r="LZ149" i="3"/>
  <c r="LZ196" i="3"/>
  <c r="WJ70" i="3"/>
  <c r="WJ134" i="3"/>
  <c r="WJ149" i="3"/>
  <c r="WJ156" i="3"/>
  <c r="WJ166" i="3"/>
  <c r="WJ171" i="3"/>
  <c r="WJ178" i="3"/>
  <c r="WJ185" i="3"/>
  <c r="WJ196" i="3"/>
  <c r="WY46" i="3"/>
  <c r="WY60" i="3"/>
  <c r="WY63" i="3"/>
  <c r="WY70" i="3"/>
  <c r="WY134" i="3"/>
  <c r="WY149" i="3"/>
  <c r="WY156" i="3"/>
  <c r="WY166" i="3"/>
  <c r="WY171" i="3"/>
  <c r="WY178" i="3"/>
  <c r="WY185" i="3"/>
  <c r="WY196" i="3"/>
  <c r="YC46" i="3"/>
  <c r="YC60" i="3"/>
  <c r="YC63" i="3"/>
  <c r="YC70" i="3"/>
  <c r="YC134" i="3"/>
  <c r="LJ134" i="3"/>
  <c r="IY134" i="3"/>
  <c r="JH134" i="3" s="1"/>
  <c r="IY149" i="3"/>
  <c r="JH149" i="3" s="1"/>
  <c r="IY171" i="3"/>
  <c r="JH171" i="3" s="1"/>
  <c r="IY178" i="3"/>
  <c r="JH178" i="3" s="1"/>
  <c r="NO46" i="3"/>
  <c r="NX46" i="3" s="1"/>
  <c r="NO134" i="3"/>
  <c r="NX134" i="3" s="1"/>
  <c r="NO149" i="3"/>
  <c r="NX149" i="3" s="1"/>
  <c r="NO178" i="3"/>
  <c r="NX178" i="3" s="1"/>
  <c r="NO196" i="3"/>
  <c r="NX196" i="3" s="1"/>
  <c r="TI46" i="3"/>
  <c r="TR46" i="3" s="1"/>
  <c r="TI63" i="3"/>
  <c r="TR63" i="3" s="1"/>
  <c r="TI149" i="3"/>
  <c r="TR149" i="3" s="1"/>
  <c r="VB46" i="3"/>
  <c r="VK46" i="3" s="1"/>
  <c r="VB134" i="3"/>
  <c r="VK134" i="3" s="1"/>
  <c r="VB149" i="3"/>
  <c r="VK149" i="3" s="1"/>
  <c r="VB171" i="3"/>
  <c r="VK171" i="3" s="1"/>
  <c r="VB185" i="3"/>
  <c r="VK185" i="3" s="1"/>
  <c r="VQ60" i="3"/>
  <c r="VZ60" i="3" s="1"/>
  <c r="VQ70" i="3"/>
  <c r="VZ70" i="3" s="1"/>
  <c r="VQ185" i="3"/>
  <c r="VZ185" i="3" s="1"/>
  <c r="RP46" i="3"/>
  <c r="RY46" i="3" s="1"/>
  <c r="RP134" i="3"/>
  <c r="RY134" i="3" s="1"/>
  <c r="RP149" i="3"/>
  <c r="RY149" i="3" s="1"/>
  <c r="RP171" i="3"/>
  <c r="RY171" i="3" s="1"/>
  <c r="RP178" i="3"/>
  <c r="RY178" i="3" s="1"/>
  <c r="SE60" i="3"/>
  <c r="SN60" i="3" s="1"/>
  <c r="SE70" i="3"/>
  <c r="SN70" i="3" s="1"/>
  <c r="SE178" i="3"/>
  <c r="SN178" i="3" s="1"/>
  <c r="SE185" i="3"/>
  <c r="SN185" i="3" s="1"/>
  <c r="LG60" i="3"/>
  <c r="LP60" i="3" s="1"/>
  <c r="LG70" i="3"/>
  <c r="LP70" i="3" s="1"/>
  <c r="LG171" i="3"/>
  <c r="LP171" i="3" s="1"/>
  <c r="LG196" i="3"/>
  <c r="LP196" i="3" s="1"/>
  <c r="OD46" i="3"/>
  <c r="OM46" i="3" s="1"/>
  <c r="OD63" i="3"/>
  <c r="OM63" i="3" s="1"/>
  <c r="OD70" i="3"/>
  <c r="OM70" i="3" s="1"/>
  <c r="OD134" i="3"/>
  <c r="OM134" i="3" s="1"/>
  <c r="OD149" i="3"/>
  <c r="OM149" i="3" s="1"/>
  <c r="OD156" i="3"/>
  <c r="OM156" i="3" s="1"/>
  <c r="OD185" i="3"/>
  <c r="OM185" i="3" s="1"/>
  <c r="OD196" i="3"/>
  <c r="OM196" i="3" s="1"/>
  <c r="LV46" i="3"/>
  <c r="ME46" i="3" s="1"/>
  <c r="LV60" i="3"/>
  <c r="ME60" i="3" s="1"/>
  <c r="LV166" i="3"/>
  <c r="ME166" i="3" s="1"/>
  <c r="LV171" i="3"/>
  <c r="ME171" i="3" s="1"/>
  <c r="LV185" i="3"/>
  <c r="ME185" i="3" s="1"/>
  <c r="LV196" i="3"/>
  <c r="ME196" i="3" s="1"/>
  <c r="WF46" i="3"/>
  <c r="WO46" i="3" s="1"/>
  <c r="WF63" i="3"/>
  <c r="WO63" i="3" s="1"/>
  <c r="WF70" i="3"/>
  <c r="WO70" i="3" s="1"/>
  <c r="WF134" i="3"/>
  <c r="WO134" i="3" s="1"/>
  <c r="WF149" i="3"/>
  <c r="WO149" i="3" s="1"/>
  <c r="WF156" i="3"/>
  <c r="WO156" i="3" s="1"/>
  <c r="WF178" i="3"/>
  <c r="WO178" i="3" s="1"/>
  <c r="WU60" i="3"/>
  <c r="XD60" i="3" s="1"/>
  <c r="WU134" i="3"/>
  <c r="XD134" i="3" s="1"/>
  <c r="WU149" i="3"/>
  <c r="XD149" i="3" s="1"/>
  <c r="WU156" i="3"/>
  <c r="XD156" i="3" s="1"/>
  <c r="WU178" i="3"/>
  <c r="XD178" i="3" s="1"/>
  <c r="XY60" i="3"/>
  <c r="YH60" i="3" s="1"/>
  <c r="XY134" i="3"/>
  <c r="YH134" i="3" s="1"/>
  <c r="XY166" i="3"/>
  <c r="YH166" i="3" s="1"/>
  <c r="XY171" i="3"/>
  <c r="YH171" i="3" s="1"/>
  <c r="XY185" i="3"/>
  <c r="YH185" i="3" s="1"/>
  <c r="XY196" i="3"/>
  <c r="YH196" i="3" s="1"/>
  <c r="XJ63" i="3"/>
  <c r="XS63" i="3" s="1"/>
  <c r="XJ70" i="3"/>
  <c r="XS70" i="3" s="1"/>
  <c r="XJ134" i="3"/>
  <c r="XS134" i="3" s="1"/>
  <c r="XJ149" i="3"/>
  <c r="XS149" i="3" s="1"/>
  <c r="XJ156" i="3"/>
  <c r="XS156" i="3" s="1"/>
  <c r="XJ178" i="3"/>
  <c r="XS178" i="3" s="1"/>
  <c r="XJ196" i="3"/>
  <c r="XS196" i="3" s="1"/>
  <c r="JC41" i="3"/>
  <c r="JC75" i="3"/>
  <c r="JC200" i="3"/>
  <c r="NS41" i="3"/>
  <c r="NS75" i="3"/>
  <c r="NS200" i="3"/>
  <c r="TM41" i="3"/>
  <c r="TM75" i="3"/>
  <c r="TM200" i="3"/>
  <c r="VF41" i="3"/>
  <c r="VF75" i="3"/>
  <c r="VF200" i="3"/>
  <c r="XN41" i="3"/>
  <c r="IY60" i="3"/>
  <c r="JH60" i="3" s="1"/>
  <c r="IY70" i="3"/>
  <c r="JH70" i="3" s="1"/>
  <c r="IY185" i="3"/>
  <c r="JH185" i="3" s="1"/>
  <c r="NO60" i="3"/>
  <c r="NX60" i="3" s="1"/>
  <c r="NO70" i="3"/>
  <c r="NX70" i="3" s="1"/>
  <c r="NO171" i="3"/>
  <c r="NX171" i="3" s="1"/>
  <c r="NO185" i="3"/>
  <c r="NX185" i="3" s="1"/>
  <c r="TI171" i="3"/>
  <c r="TR171" i="3" s="1"/>
  <c r="TI178" i="3"/>
  <c r="TR178" i="3" s="1"/>
  <c r="TI185" i="3"/>
  <c r="TR185" i="3" s="1"/>
  <c r="VB60" i="3"/>
  <c r="VK60" i="3" s="1"/>
  <c r="VB70" i="3"/>
  <c r="VK70" i="3" s="1"/>
  <c r="VB178" i="3"/>
  <c r="VK178" i="3" s="1"/>
  <c r="VQ46" i="3"/>
  <c r="VZ46" i="3" s="1"/>
  <c r="VQ134" i="3"/>
  <c r="VZ134" i="3" s="1"/>
  <c r="VQ149" i="3"/>
  <c r="VZ149" i="3" s="1"/>
  <c r="VQ171" i="3"/>
  <c r="VZ171" i="3" s="1"/>
  <c r="VQ178" i="3"/>
  <c r="VZ178" i="3" s="1"/>
  <c r="RP60" i="3"/>
  <c r="RY60" i="3" s="1"/>
  <c r="RP70" i="3"/>
  <c r="RY70" i="3" s="1"/>
  <c r="RP185" i="3"/>
  <c r="RY185" i="3" s="1"/>
  <c r="SE46" i="3"/>
  <c r="SN46" i="3" s="1"/>
  <c r="SE134" i="3"/>
  <c r="SN134" i="3" s="1"/>
  <c r="SE149" i="3"/>
  <c r="SN149" i="3" s="1"/>
  <c r="SE171" i="3"/>
  <c r="SN171" i="3" s="1"/>
  <c r="LG46" i="3"/>
  <c r="LP46" i="3" s="1"/>
  <c r="LG134" i="3"/>
  <c r="LP134" i="3" s="1"/>
  <c r="LG149" i="3"/>
  <c r="LP149" i="3" s="1"/>
  <c r="LG178" i="3"/>
  <c r="LP178" i="3" s="1"/>
  <c r="LG185" i="3"/>
  <c r="LP185" i="3" s="1"/>
  <c r="OD60" i="3"/>
  <c r="OM60" i="3" s="1"/>
  <c r="OD166" i="3"/>
  <c r="OM166" i="3" s="1"/>
  <c r="OD178" i="3"/>
  <c r="OM178" i="3" s="1"/>
  <c r="LV63" i="3"/>
  <c r="ME63" i="3" s="1"/>
  <c r="LV70" i="3"/>
  <c r="ME70" i="3" s="1"/>
  <c r="LV134" i="3"/>
  <c r="ME134" i="3" s="1"/>
  <c r="LV149" i="3"/>
  <c r="ME149" i="3" s="1"/>
  <c r="LV156" i="3"/>
  <c r="ME156" i="3" s="1"/>
  <c r="LV178" i="3"/>
  <c r="ME178" i="3" s="1"/>
  <c r="WF60" i="3"/>
  <c r="WO60" i="3" s="1"/>
  <c r="WF166" i="3"/>
  <c r="WO166" i="3" s="1"/>
  <c r="WF171" i="3"/>
  <c r="WO171" i="3" s="1"/>
  <c r="WF185" i="3"/>
  <c r="WO185" i="3" s="1"/>
  <c r="WF196" i="3"/>
  <c r="WO196" i="3" s="1"/>
  <c r="WU46" i="3"/>
  <c r="XD46" i="3" s="1"/>
  <c r="WU63" i="3"/>
  <c r="XD63" i="3" s="1"/>
  <c r="WU70" i="3"/>
  <c r="XD70" i="3" s="1"/>
  <c r="WU166" i="3"/>
  <c r="XD166" i="3" s="1"/>
  <c r="WU171" i="3"/>
  <c r="XD171" i="3" s="1"/>
  <c r="WU185" i="3"/>
  <c r="XD185" i="3" s="1"/>
  <c r="WU196" i="3"/>
  <c r="XD196" i="3" s="1"/>
  <c r="XY46" i="3"/>
  <c r="YH46" i="3" s="1"/>
  <c r="XY63" i="3"/>
  <c r="YH63" i="3" s="1"/>
  <c r="XY70" i="3"/>
  <c r="YH70" i="3" s="1"/>
  <c r="XY149" i="3"/>
  <c r="YH149" i="3" s="1"/>
  <c r="XY156" i="3"/>
  <c r="YH156" i="3" s="1"/>
  <c r="XY178" i="3"/>
  <c r="YH178" i="3" s="1"/>
  <c r="XJ46" i="3"/>
  <c r="XS46" i="3" s="1"/>
  <c r="XJ60" i="3"/>
  <c r="XS60" i="3" s="1"/>
  <c r="XJ166" i="3"/>
  <c r="XS166" i="3" s="1"/>
  <c r="XJ171" i="3"/>
  <c r="XS171" i="3" s="1"/>
  <c r="XJ185" i="3"/>
  <c r="XS185" i="3" s="1"/>
  <c r="JB41" i="3"/>
  <c r="JB75" i="3"/>
  <c r="JB200" i="3"/>
  <c r="NR41" i="3"/>
  <c r="NR75" i="3"/>
  <c r="NR200" i="3"/>
  <c r="TL41" i="3"/>
  <c r="TL75" i="3"/>
  <c r="TL200" i="3"/>
  <c r="VE41" i="3"/>
  <c r="VE75" i="3"/>
  <c r="VE200" i="3"/>
  <c r="VT41" i="3"/>
  <c r="VT75" i="3"/>
  <c r="VT200" i="3"/>
  <c r="RS41" i="3"/>
  <c r="RS75" i="3"/>
  <c r="RS200" i="3"/>
  <c r="SH41" i="3"/>
  <c r="SH75" i="3"/>
  <c r="SH200" i="3"/>
  <c r="LJ41" i="3"/>
  <c r="LJ75" i="3"/>
  <c r="LJ200" i="3"/>
  <c r="OG41" i="3"/>
  <c r="OG75" i="3"/>
  <c r="OG200" i="3"/>
  <c r="LY41" i="3"/>
  <c r="LY75" i="3"/>
  <c r="LY200" i="3"/>
  <c r="WI41" i="3"/>
  <c r="WI75" i="3"/>
  <c r="WI200" i="3"/>
  <c r="WX41" i="3"/>
  <c r="WX75" i="3"/>
  <c r="WX200" i="3"/>
  <c r="YB41" i="3"/>
  <c r="YB75" i="3"/>
  <c r="YB200" i="3"/>
  <c r="XM41" i="3"/>
  <c r="XM75" i="3"/>
  <c r="XM200" i="3"/>
  <c r="IY46" i="3"/>
  <c r="JH46" i="3" s="1"/>
  <c r="IY63" i="3"/>
  <c r="JH63" i="3" s="1"/>
  <c r="IY156" i="3"/>
  <c r="JH156" i="3" s="1"/>
  <c r="IY166" i="3"/>
  <c r="JH166" i="3" s="1"/>
  <c r="IY196" i="3"/>
  <c r="JH196" i="3" s="1"/>
  <c r="NO63" i="3"/>
  <c r="NX63" i="3" s="1"/>
  <c r="NO156" i="3"/>
  <c r="NX156" i="3" s="1"/>
  <c r="NO166" i="3"/>
  <c r="NX166" i="3" s="1"/>
  <c r="TI60" i="3"/>
  <c r="TR60" i="3" s="1"/>
  <c r="TI70" i="3"/>
  <c r="TR70" i="3" s="1"/>
  <c r="TI134" i="3"/>
  <c r="TR134" i="3" s="1"/>
  <c r="TI156" i="3"/>
  <c r="TR156" i="3" s="1"/>
  <c r="TI166" i="3"/>
  <c r="TR166" i="3" s="1"/>
  <c r="TI196" i="3"/>
  <c r="TR196" i="3" s="1"/>
  <c r="VB63" i="3"/>
  <c r="VK63" i="3" s="1"/>
  <c r="VB156" i="3"/>
  <c r="VK156" i="3" s="1"/>
  <c r="VB166" i="3"/>
  <c r="VK166" i="3" s="1"/>
  <c r="VB196" i="3"/>
  <c r="VK196" i="3" s="1"/>
  <c r="VQ63" i="3"/>
  <c r="VZ63" i="3" s="1"/>
  <c r="VQ156" i="3"/>
  <c r="VZ156" i="3" s="1"/>
  <c r="VQ166" i="3"/>
  <c r="VZ166" i="3" s="1"/>
  <c r="VQ196" i="3"/>
  <c r="VZ196" i="3" s="1"/>
  <c r="RP63" i="3"/>
  <c r="RY63" i="3" s="1"/>
  <c r="RP156" i="3"/>
  <c r="RY156" i="3" s="1"/>
  <c r="RP166" i="3"/>
  <c r="RY166" i="3" s="1"/>
  <c r="RP196" i="3"/>
  <c r="RY196" i="3" s="1"/>
  <c r="SE63" i="3"/>
  <c r="SN63" i="3" s="1"/>
  <c r="SE156" i="3"/>
  <c r="SN156" i="3" s="1"/>
  <c r="SE166" i="3"/>
  <c r="SN166" i="3" s="1"/>
  <c r="SE196" i="3"/>
  <c r="SN196" i="3" s="1"/>
  <c r="LG63" i="3"/>
  <c r="LP63" i="3" s="1"/>
  <c r="LG156" i="3"/>
  <c r="LP156" i="3" s="1"/>
  <c r="LG166" i="3"/>
  <c r="LP166" i="3" s="1"/>
  <c r="OD171" i="3"/>
  <c r="OM171" i="3" s="1"/>
  <c r="IZ41" i="3"/>
  <c r="JI41" i="3" s="1"/>
  <c r="IZ75" i="3"/>
  <c r="JI75" i="3" s="1"/>
  <c r="IZ200" i="3"/>
  <c r="JI200" i="3" s="1"/>
  <c r="NP41" i="3"/>
  <c r="NY41" i="3" s="1"/>
  <c r="NP75" i="3"/>
  <c r="NY75" i="3" s="1"/>
  <c r="NP200" i="3"/>
  <c r="NY200" i="3" s="1"/>
  <c r="TJ41" i="3"/>
  <c r="TS41" i="3" s="1"/>
  <c r="TJ75" i="3"/>
  <c r="TS75" i="3" s="1"/>
  <c r="TJ200" i="3"/>
  <c r="TS200" i="3" s="1"/>
  <c r="VC41" i="3"/>
  <c r="VL41" i="3" s="1"/>
  <c r="VC75" i="3"/>
  <c r="VL75" i="3" s="1"/>
  <c r="VC200" i="3"/>
  <c r="VL200" i="3" s="1"/>
  <c r="VR41" i="3"/>
  <c r="WA41" i="3" s="1"/>
  <c r="VR75" i="3"/>
  <c r="WA75" i="3" s="1"/>
  <c r="VR200" i="3"/>
  <c r="WA200" i="3" s="1"/>
  <c r="RQ41" i="3"/>
  <c r="RZ41" i="3" s="1"/>
  <c r="RQ75" i="3"/>
  <c r="RZ75" i="3" s="1"/>
  <c r="RQ200" i="3"/>
  <c r="RZ200" i="3" s="1"/>
  <c r="SF41" i="3"/>
  <c r="SO41" i="3" s="1"/>
  <c r="SF75" i="3"/>
  <c r="SO75" i="3" s="1"/>
  <c r="SF200" i="3"/>
  <c r="SO200" i="3" s="1"/>
  <c r="LH41" i="3"/>
  <c r="LQ41" i="3" s="1"/>
  <c r="LH75" i="3"/>
  <c r="LQ75" i="3" s="1"/>
  <c r="LH200" i="3"/>
  <c r="LQ200" i="3" s="1"/>
  <c r="OE41" i="3"/>
  <c r="ON41" i="3" s="1"/>
  <c r="OE75" i="3"/>
  <c r="ON75" i="3" s="1"/>
  <c r="OE200" i="3"/>
  <c r="ON200" i="3" s="1"/>
  <c r="LW41" i="3"/>
  <c r="MF41" i="3" s="1"/>
  <c r="LW75" i="3"/>
  <c r="MF75" i="3" s="1"/>
  <c r="LW200" i="3"/>
  <c r="MF200" i="3" s="1"/>
  <c r="WG41" i="3"/>
  <c r="WP41" i="3" s="1"/>
  <c r="WG75" i="3"/>
  <c r="WP75" i="3" s="1"/>
  <c r="WG200" i="3"/>
  <c r="WP200" i="3" s="1"/>
  <c r="WV41" i="3"/>
  <c r="XE41" i="3" s="1"/>
  <c r="WV75" i="3"/>
  <c r="XE75" i="3" s="1"/>
  <c r="WV200" i="3"/>
  <c r="XE200" i="3" s="1"/>
  <c r="XZ41" i="3"/>
  <c r="YI41" i="3" s="1"/>
  <c r="XZ75" i="3"/>
  <c r="YI75" i="3" s="1"/>
  <c r="XZ200" i="3"/>
  <c r="YI200" i="3" s="1"/>
  <c r="XK41" i="3"/>
  <c r="XT41" i="3" s="1"/>
  <c r="XK75" i="3"/>
  <c r="XT75" i="3" s="1"/>
  <c r="XK200" i="3"/>
  <c r="XT200" i="3" s="1"/>
  <c r="SX194" i="3"/>
  <c r="SW194" i="3"/>
  <c r="SX164" i="3"/>
  <c r="SW164" i="3"/>
  <c r="SX162" i="3"/>
  <c r="SW162" i="3"/>
  <c r="SX160" i="3"/>
  <c r="SW160" i="3"/>
  <c r="SX154" i="3"/>
  <c r="SW154" i="3"/>
  <c r="SX152" i="3"/>
  <c r="SW152" i="3"/>
  <c r="SX73" i="3"/>
  <c r="SW73" i="3"/>
  <c r="SX66" i="3"/>
  <c r="SW66" i="3"/>
  <c r="SU66" i="3"/>
  <c r="TD66" i="3" s="1"/>
  <c r="SX44" i="3"/>
  <c r="SW44" i="3"/>
  <c r="SX35" i="3"/>
  <c r="SW35" i="3"/>
  <c r="SX24" i="3"/>
  <c r="SW24" i="3"/>
  <c r="SX22" i="3"/>
  <c r="SW22" i="3"/>
  <c r="TM253" i="3" l="1"/>
  <c r="YC253" i="3"/>
  <c r="OH253" i="3"/>
  <c r="LY253" i="3"/>
  <c r="SI253" i="3"/>
  <c r="SH253" i="3"/>
  <c r="YB253" i="3"/>
  <c r="VT253" i="3"/>
  <c r="RS253" i="3"/>
  <c r="LJ253" i="3"/>
  <c r="OG253" i="3"/>
  <c r="LZ253" i="3"/>
  <c r="LK253" i="3"/>
  <c r="VU253" i="3"/>
  <c r="RT253" i="3"/>
  <c r="IY253" i="3"/>
  <c r="XJ253" i="3"/>
  <c r="WY253" i="3"/>
  <c r="JC253" i="3"/>
  <c r="JB253" i="3"/>
  <c r="RP253" i="3"/>
  <c r="TL253" i="3"/>
  <c r="RQ253" i="3"/>
  <c r="RZ253" i="3" s="1"/>
  <c r="WF253" i="3"/>
  <c r="VB253" i="3"/>
  <c r="XN253" i="3"/>
  <c r="WJ253" i="3"/>
  <c r="WI253" i="3"/>
  <c r="NR253" i="3"/>
  <c r="OD253" i="3"/>
  <c r="VQ253" i="3"/>
  <c r="LW253" i="3"/>
  <c r="MF253" i="3" s="1"/>
  <c r="LH253" i="3"/>
  <c r="LQ253" i="3" s="1"/>
  <c r="XZ253" i="3"/>
  <c r="YI253" i="3" s="1"/>
  <c r="NO253" i="3"/>
  <c r="NX253" i="3" s="1"/>
  <c r="NS253" i="3"/>
  <c r="WV253" i="3"/>
  <c r="XE253" i="3" s="1"/>
  <c r="VC253" i="3"/>
  <c r="VL253" i="3" s="1"/>
  <c r="WX253" i="3"/>
  <c r="VE253" i="3"/>
  <c r="LG253" i="3"/>
  <c r="LP253" i="3" s="1"/>
  <c r="TI253" i="3"/>
  <c r="WU253" i="3"/>
  <c r="VF253" i="3"/>
  <c r="NP253" i="3"/>
  <c r="NY253" i="3" s="1"/>
  <c r="XM253" i="3"/>
  <c r="XY253" i="3"/>
  <c r="SE253" i="3"/>
  <c r="SF253" i="3"/>
  <c r="SO253" i="3" s="1"/>
  <c r="OE253" i="3"/>
  <c r="ON253" i="3" s="1"/>
  <c r="TJ253" i="3"/>
  <c r="TS253" i="3" s="1"/>
  <c r="ST66" i="3"/>
  <c r="TC66" i="3" s="1"/>
  <c r="SU73" i="3"/>
  <c r="TD73" i="3" s="1"/>
  <c r="SU24" i="3"/>
  <c r="TD24" i="3" s="1"/>
  <c r="ST73" i="3"/>
  <c r="TC73" i="3" s="1"/>
  <c r="ST162" i="3"/>
  <c r="TC162" i="3" s="1"/>
  <c r="SU152" i="3"/>
  <c r="TD152" i="3" s="1"/>
  <c r="SU162" i="3"/>
  <c r="TD162" i="3" s="1"/>
  <c r="ST24" i="3"/>
  <c r="TC24" i="3" s="1"/>
  <c r="SU44" i="3"/>
  <c r="TD44" i="3" s="1"/>
  <c r="SU164" i="3"/>
  <c r="TD164" i="3" s="1"/>
  <c r="ST22" i="3"/>
  <c r="TC22" i="3" s="1"/>
  <c r="ST44" i="3"/>
  <c r="TC44" i="3" s="1"/>
  <c r="ST154" i="3"/>
  <c r="TC154" i="3" s="1"/>
  <c r="ST160" i="3"/>
  <c r="TC160" i="3" s="1"/>
  <c r="ST164" i="3"/>
  <c r="TC164" i="3" s="1"/>
  <c r="ST194" i="3"/>
  <c r="TC194" i="3" s="1"/>
  <c r="ST152" i="3"/>
  <c r="TC152" i="3" s="1"/>
  <c r="SU22" i="3"/>
  <c r="TD22" i="3" s="1"/>
  <c r="SU160" i="3"/>
  <c r="TD160" i="3" s="1"/>
  <c r="SU35" i="3"/>
  <c r="TD35" i="3" s="1"/>
  <c r="SU154" i="3"/>
  <c r="TD154" i="3" s="1"/>
  <c r="SU194" i="3"/>
  <c r="TD194" i="3" s="1"/>
  <c r="ST35" i="3"/>
  <c r="TC35" i="3" s="1"/>
  <c r="SX41" i="3"/>
  <c r="SU41" i="3"/>
  <c r="TD41" i="3" s="1"/>
  <c r="SU75" i="3"/>
  <c r="TD75" i="3" s="1"/>
  <c r="SU200" i="3"/>
  <c r="TD200" i="3" s="1"/>
  <c r="SX166" i="3"/>
  <c r="SX171" i="3"/>
  <c r="SX178" i="3"/>
  <c r="SX185" i="3"/>
  <c r="SX196" i="3"/>
  <c r="SX75" i="3"/>
  <c r="SX200" i="3"/>
  <c r="ST200" i="3"/>
  <c r="TC200" i="3" s="1"/>
  <c r="ST41" i="3"/>
  <c r="TC41" i="3" s="1"/>
  <c r="ST75" i="3"/>
  <c r="TC75" i="3" s="1"/>
  <c r="SW46" i="3"/>
  <c r="SW60" i="3"/>
  <c r="SW63" i="3"/>
  <c r="SW70" i="3"/>
  <c r="SW134" i="3"/>
  <c r="SW149" i="3"/>
  <c r="SW156" i="3"/>
  <c r="SW166" i="3"/>
  <c r="SW171" i="3"/>
  <c r="SW178" i="3"/>
  <c r="SW185" i="3"/>
  <c r="SW196" i="3"/>
  <c r="SW41" i="3"/>
  <c r="SW75" i="3"/>
  <c r="SW200" i="3"/>
  <c r="SX46" i="3"/>
  <c r="SX60" i="3"/>
  <c r="SX70" i="3"/>
  <c r="SX156" i="3"/>
  <c r="SU46" i="3"/>
  <c r="TD46" i="3" s="1"/>
  <c r="SU60" i="3"/>
  <c r="TD60" i="3" s="1"/>
  <c r="SU63" i="3"/>
  <c r="TD63" i="3" s="1"/>
  <c r="SU70" i="3"/>
  <c r="TD70" i="3" s="1"/>
  <c r="SU134" i="3"/>
  <c r="TD134" i="3" s="1"/>
  <c r="SU149" i="3"/>
  <c r="TD149" i="3" s="1"/>
  <c r="SU156" i="3"/>
  <c r="TD156" i="3" s="1"/>
  <c r="SU166" i="3"/>
  <c r="TD166" i="3" s="1"/>
  <c r="SU171" i="3"/>
  <c r="TD171" i="3" s="1"/>
  <c r="SU178" i="3"/>
  <c r="TD178" i="3" s="1"/>
  <c r="SU185" i="3"/>
  <c r="TD185" i="3" s="1"/>
  <c r="SU196" i="3"/>
  <c r="TD196" i="3" s="1"/>
  <c r="SX63" i="3"/>
  <c r="SX134" i="3"/>
  <c r="SX149" i="3"/>
  <c r="ST46" i="3"/>
  <c r="TC46" i="3" s="1"/>
  <c r="ST60" i="3"/>
  <c r="TC60" i="3" s="1"/>
  <c r="ST63" i="3"/>
  <c r="TC63" i="3" s="1"/>
  <c r="ST70" i="3"/>
  <c r="TC70" i="3" s="1"/>
  <c r="ST134" i="3"/>
  <c r="TC134" i="3" s="1"/>
  <c r="ST149" i="3"/>
  <c r="TC149" i="3" s="1"/>
  <c r="ST156" i="3"/>
  <c r="TC156" i="3" s="1"/>
  <c r="ST166" i="3"/>
  <c r="TC166" i="3" s="1"/>
  <c r="ST171" i="3"/>
  <c r="TC171" i="3" s="1"/>
  <c r="ST178" i="3"/>
  <c r="TC178" i="3" s="1"/>
  <c r="ST185" i="3"/>
  <c r="TC185" i="3" s="1"/>
  <c r="ST196" i="3"/>
  <c r="TC196" i="3" s="1"/>
  <c r="KV194" i="3"/>
  <c r="KU194" i="3"/>
  <c r="KV164" i="3"/>
  <c r="KU164" i="3"/>
  <c r="KV162" i="3"/>
  <c r="KU162" i="3"/>
  <c r="KV160" i="3"/>
  <c r="KU160" i="3"/>
  <c r="KV154" i="3"/>
  <c r="KU154" i="3"/>
  <c r="KV152" i="3"/>
  <c r="KU152" i="3"/>
  <c r="KV73" i="3"/>
  <c r="KU73" i="3"/>
  <c r="KV66" i="3"/>
  <c r="KU66" i="3"/>
  <c r="KS66" i="3"/>
  <c r="LB66" i="3" s="1"/>
  <c r="KV44" i="3"/>
  <c r="KU44" i="3"/>
  <c r="KV35" i="3"/>
  <c r="KU35" i="3"/>
  <c r="KV24" i="3"/>
  <c r="KU24" i="3"/>
  <c r="KV22" i="3"/>
  <c r="KU22" i="3"/>
  <c r="UQ194" i="3"/>
  <c r="UP194" i="3"/>
  <c r="UQ164" i="3"/>
  <c r="UP164" i="3"/>
  <c r="UQ162" i="3"/>
  <c r="UP162" i="3"/>
  <c r="UQ160" i="3"/>
  <c r="UP160" i="3"/>
  <c r="UQ154" i="3"/>
  <c r="UP154" i="3"/>
  <c r="UQ152" i="3"/>
  <c r="UP152" i="3"/>
  <c r="UQ73" i="3"/>
  <c r="UP73" i="3"/>
  <c r="UQ44" i="3"/>
  <c r="UP44" i="3"/>
  <c r="UQ35" i="3"/>
  <c r="UP35" i="3"/>
  <c r="UQ24" i="3"/>
  <c r="UP24" i="3"/>
  <c r="UQ22" i="3"/>
  <c r="UP22" i="3"/>
  <c r="UB194" i="3"/>
  <c r="UA194" i="3"/>
  <c r="UB164" i="3"/>
  <c r="UA164" i="3"/>
  <c r="UB162" i="3"/>
  <c r="UA162" i="3"/>
  <c r="UB160" i="3"/>
  <c r="UA160" i="3"/>
  <c r="UB154" i="3"/>
  <c r="UA154" i="3"/>
  <c r="UB152" i="3"/>
  <c r="UA152" i="3"/>
  <c r="UB73" i="3"/>
  <c r="UA73" i="3"/>
  <c r="UB66" i="3"/>
  <c r="UA66" i="3"/>
  <c r="TY66" i="3"/>
  <c r="UH66" i="3" s="1"/>
  <c r="UB44" i="3"/>
  <c r="UA44" i="3"/>
  <c r="UB35" i="3"/>
  <c r="UA35" i="3"/>
  <c r="UB24" i="3"/>
  <c r="UA24" i="3"/>
  <c r="UB22" i="3"/>
  <c r="UA22" i="3"/>
  <c r="ND194" i="3"/>
  <c r="NC194" i="3"/>
  <c r="ND164" i="3"/>
  <c r="NC164" i="3"/>
  <c r="ND162" i="3"/>
  <c r="NC162" i="3"/>
  <c r="ND160" i="3"/>
  <c r="NC160" i="3"/>
  <c r="ND154" i="3"/>
  <c r="NC154" i="3"/>
  <c r="ND152" i="3"/>
  <c r="NC152" i="3"/>
  <c r="ND73" i="3"/>
  <c r="NC73" i="3"/>
  <c r="ND66" i="3"/>
  <c r="NC66" i="3"/>
  <c r="NA66" i="3"/>
  <c r="NJ66" i="3" s="1"/>
  <c r="ND44" i="3"/>
  <c r="NC44" i="3"/>
  <c r="ND35" i="3"/>
  <c r="NC35" i="3"/>
  <c r="ND24" i="3"/>
  <c r="NC24" i="3"/>
  <c r="ND22" i="3"/>
  <c r="NC22" i="3"/>
  <c r="MO194" i="3"/>
  <c r="MN194" i="3"/>
  <c r="MO164" i="3"/>
  <c r="MN164" i="3"/>
  <c r="MO162" i="3"/>
  <c r="MN162" i="3"/>
  <c r="MO160" i="3"/>
  <c r="MN160" i="3"/>
  <c r="MO154" i="3"/>
  <c r="MN154" i="3"/>
  <c r="MO152" i="3"/>
  <c r="MN152" i="3"/>
  <c r="MO73" i="3"/>
  <c r="MN73" i="3"/>
  <c r="MO66" i="3"/>
  <c r="MN66" i="3"/>
  <c r="ML66" i="3"/>
  <c r="MU66" i="3" s="1"/>
  <c r="MO44" i="3"/>
  <c r="MN44" i="3"/>
  <c r="MO35" i="3"/>
  <c r="MN35" i="3"/>
  <c r="MO24" i="3"/>
  <c r="MN24" i="3"/>
  <c r="MO22" i="3"/>
  <c r="MN22" i="3"/>
  <c r="JR194" i="3"/>
  <c r="JQ194" i="3"/>
  <c r="JO194" i="3"/>
  <c r="JX194" i="3" s="1"/>
  <c r="JR164" i="3"/>
  <c r="JQ164" i="3"/>
  <c r="JO164" i="3"/>
  <c r="JX164" i="3" s="1"/>
  <c r="JR162" i="3"/>
  <c r="JQ162" i="3"/>
  <c r="JO162" i="3"/>
  <c r="JX162" i="3" s="1"/>
  <c r="JR160" i="3"/>
  <c r="JQ160" i="3"/>
  <c r="JO160" i="3"/>
  <c r="JX160" i="3" s="1"/>
  <c r="JR154" i="3"/>
  <c r="JQ154" i="3"/>
  <c r="JO154" i="3"/>
  <c r="JX154" i="3" s="1"/>
  <c r="JR152" i="3"/>
  <c r="JQ152" i="3"/>
  <c r="JO152" i="3"/>
  <c r="JX152" i="3" s="1"/>
  <c r="JR73" i="3"/>
  <c r="JQ73" i="3"/>
  <c r="JO73" i="3"/>
  <c r="JX73" i="3" s="1"/>
  <c r="JR66" i="3"/>
  <c r="JQ66" i="3"/>
  <c r="JO66" i="3"/>
  <c r="JX66" i="3" s="1"/>
  <c r="JR44" i="3"/>
  <c r="JQ44" i="3"/>
  <c r="JO44" i="3"/>
  <c r="JX44" i="3" s="1"/>
  <c r="JR35" i="3"/>
  <c r="JQ35" i="3"/>
  <c r="JO35" i="3"/>
  <c r="JX35" i="3" s="1"/>
  <c r="JR24" i="3"/>
  <c r="JQ24" i="3"/>
  <c r="JO24" i="3"/>
  <c r="JX24" i="3" s="1"/>
  <c r="JR22" i="3"/>
  <c r="JQ22" i="3"/>
  <c r="JO22" i="3"/>
  <c r="JX22" i="3" s="1"/>
  <c r="HY194" i="3"/>
  <c r="HX194" i="3"/>
  <c r="HY164" i="3"/>
  <c r="HX164" i="3"/>
  <c r="HY162" i="3"/>
  <c r="HX162" i="3"/>
  <c r="HY160" i="3"/>
  <c r="HX160" i="3"/>
  <c r="HY154" i="3"/>
  <c r="HX154" i="3"/>
  <c r="HY152" i="3"/>
  <c r="HX152" i="3"/>
  <c r="HY73" i="3"/>
  <c r="HX73" i="3"/>
  <c r="HY44" i="3"/>
  <c r="HX44" i="3"/>
  <c r="HY35" i="3"/>
  <c r="HX35" i="3"/>
  <c r="HY24" i="3"/>
  <c r="HX24" i="3"/>
  <c r="HY22" i="3"/>
  <c r="HX22" i="3"/>
  <c r="FQ194" i="3"/>
  <c r="FP194" i="3"/>
  <c r="FN194" i="3"/>
  <c r="FW194" i="3" s="1"/>
  <c r="FM194" i="3"/>
  <c r="FV194" i="3" s="1"/>
  <c r="FQ164" i="3"/>
  <c r="FP164" i="3"/>
  <c r="FN164" i="3"/>
  <c r="FW164" i="3" s="1"/>
  <c r="FM164" i="3"/>
  <c r="FV164" i="3" s="1"/>
  <c r="FQ162" i="3"/>
  <c r="FP162" i="3"/>
  <c r="FN162" i="3"/>
  <c r="FW162" i="3" s="1"/>
  <c r="FM162" i="3"/>
  <c r="FV162" i="3" s="1"/>
  <c r="FQ160" i="3"/>
  <c r="FP160" i="3"/>
  <c r="FN160" i="3"/>
  <c r="FW160" i="3" s="1"/>
  <c r="FM160" i="3"/>
  <c r="FV160" i="3" s="1"/>
  <c r="FQ154" i="3"/>
  <c r="FP154" i="3"/>
  <c r="FN154" i="3"/>
  <c r="FW154" i="3" s="1"/>
  <c r="FM154" i="3"/>
  <c r="FV154" i="3" s="1"/>
  <c r="FQ152" i="3"/>
  <c r="FP152" i="3"/>
  <c r="FN152" i="3"/>
  <c r="FW152" i="3" s="1"/>
  <c r="FM152" i="3"/>
  <c r="FV152" i="3" s="1"/>
  <c r="FQ73" i="3"/>
  <c r="FP73" i="3"/>
  <c r="FN73" i="3"/>
  <c r="FW73" i="3" s="1"/>
  <c r="FM73" i="3"/>
  <c r="FV73" i="3" s="1"/>
  <c r="FQ44" i="3"/>
  <c r="FP44" i="3"/>
  <c r="FN44" i="3"/>
  <c r="FM44" i="3"/>
  <c r="FQ35" i="3"/>
  <c r="FP35" i="3"/>
  <c r="FN35" i="3"/>
  <c r="FW35" i="3" s="1"/>
  <c r="FM35" i="3"/>
  <c r="FV35" i="3" s="1"/>
  <c r="FQ24" i="3"/>
  <c r="FP24" i="3"/>
  <c r="FN24" i="3"/>
  <c r="FW24" i="3" s="1"/>
  <c r="FM24" i="3"/>
  <c r="FV24" i="3" s="1"/>
  <c r="FQ22" i="3"/>
  <c r="FP22" i="3"/>
  <c r="FN22" i="3"/>
  <c r="FW22" i="3" s="1"/>
  <c r="FM22" i="3"/>
  <c r="FV22" i="3" s="1"/>
  <c r="RE194" i="3"/>
  <c r="RD194" i="3"/>
  <c r="RE164" i="3"/>
  <c r="RD164" i="3"/>
  <c r="RE162" i="3"/>
  <c r="RD162" i="3"/>
  <c r="RE160" i="3"/>
  <c r="RD160" i="3"/>
  <c r="RE154" i="3"/>
  <c r="RD154" i="3"/>
  <c r="RE152" i="3"/>
  <c r="RD152" i="3"/>
  <c r="RE73" i="3"/>
  <c r="RD73" i="3"/>
  <c r="RE66" i="3"/>
  <c r="RD66" i="3"/>
  <c r="RB66" i="3"/>
  <c r="RK66" i="3" s="1"/>
  <c r="RE44" i="3"/>
  <c r="RD44" i="3"/>
  <c r="RE35" i="3"/>
  <c r="RD35" i="3"/>
  <c r="RE24" i="3"/>
  <c r="RD24" i="3"/>
  <c r="RE22" i="3"/>
  <c r="RD22" i="3"/>
  <c r="GU194" i="3"/>
  <c r="GT194" i="3"/>
  <c r="GU164" i="3"/>
  <c r="GT164" i="3"/>
  <c r="GU162" i="3"/>
  <c r="GT162" i="3"/>
  <c r="GU160" i="3"/>
  <c r="GT160" i="3"/>
  <c r="GU154" i="3"/>
  <c r="GT154" i="3"/>
  <c r="GU152" i="3"/>
  <c r="GT152" i="3"/>
  <c r="GU73" i="3"/>
  <c r="GT73" i="3"/>
  <c r="GU66" i="3"/>
  <c r="GT66" i="3"/>
  <c r="GR66" i="3"/>
  <c r="HA66" i="3" s="1"/>
  <c r="GU44" i="3"/>
  <c r="GT44" i="3"/>
  <c r="GU35" i="3"/>
  <c r="GT35" i="3"/>
  <c r="GU24" i="3"/>
  <c r="GT24" i="3"/>
  <c r="GU22" i="3"/>
  <c r="GT22" i="3"/>
  <c r="GF196" i="3"/>
  <c r="GF194" i="3"/>
  <c r="GE194" i="3"/>
  <c r="GC194" i="3"/>
  <c r="GB194" i="3"/>
  <c r="GK194" i="3" s="1"/>
  <c r="GF185" i="3"/>
  <c r="GF178" i="3"/>
  <c r="GF171" i="3"/>
  <c r="GF166" i="3"/>
  <c r="GF164" i="3"/>
  <c r="GE164" i="3"/>
  <c r="GC164" i="3"/>
  <c r="GB164" i="3"/>
  <c r="GK164" i="3" s="1"/>
  <c r="GF162" i="3"/>
  <c r="GE162" i="3"/>
  <c r="GC162" i="3"/>
  <c r="GB162" i="3"/>
  <c r="GK162" i="3" s="1"/>
  <c r="GF160" i="3"/>
  <c r="GE160" i="3"/>
  <c r="GC160" i="3"/>
  <c r="GB160" i="3"/>
  <c r="GK160" i="3" s="1"/>
  <c r="GF156" i="3"/>
  <c r="GF154" i="3"/>
  <c r="GE154" i="3"/>
  <c r="GC154" i="3"/>
  <c r="GB154" i="3"/>
  <c r="GK154" i="3" s="1"/>
  <c r="GF152" i="3"/>
  <c r="GE152" i="3"/>
  <c r="GC152" i="3"/>
  <c r="GB152" i="3"/>
  <c r="GK152" i="3" s="1"/>
  <c r="GF149" i="3"/>
  <c r="GF134" i="3"/>
  <c r="GF73" i="3"/>
  <c r="GE73" i="3"/>
  <c r="GC73" i="3"/>
  <c r="GB73" i="3"/>
  <c r="GK73" i="3" s="1"/>
  <c r="GF70" i="3"/>
  <c r="GF63" i="3"/>
  <c r="GF60" i="3"/>
  <c r="GF46" i="3"/>
  <c r="GF44" i="3"/>
  <c r="GE44" i="3"/>
  <c r="GC44" i="3"/>
  <c r="GB44" i="3"/>
  <c r="GK44" i="3" s="1"/>
  <c r="GF35" i="3"/>
  <c r="GE35" i="3"/>
  <c r="GC35" i="3"/>
  <c r="GB35" i="3"/>
  <c r="GK35" i="3" s="1"/>
  <c r="GF24" i="3"/>
  <c r="GE24" i="3"/>
  <c r="GC24" i="3"/>
  <c r="GB24" i="3"/>
  <c r="GK24" i="3" s="1"/>
  <c r="GF22" i="3"/>
  <c r="GE22" i="3"/>
  <c r="GC22" i="3"/>
  <c r="GB22" i="3"/>
  <c r="GK22" i="3" s="1"/>
  <c r="QP194" i="3"/>
  <c r="QO194" i="3"/>
  <c r="QP164" i="3"/>
  <c r="QO164" i="3"/>
  <c r="QP162" i="3"/>
  <c r="QO162" i="3"/>
  <c r="QP160" i="3"/>
  <c r="QO160" i="3"/>
  <c r="QP154" i="3"/>
  <c r="QO154" i="3"/>
  <c r="QP152" i="3"/>
  <c r="QO152" i="3"/>
  <c r="QP73" i="3"/>
  <c r="QO73" i="3"/>
  <c r="QP66" i="3"/>
  <c r="QO66" i="3"/>
  <c r="QM66" i="3"/>
  <c r="QV66" i="3" s="1"/>
  <c r="QP44" i="3"/>
  <c r="QO44" i="3"/>
  <c r="QP35" i="3"/>
  <c r="QO35" i="3"/>
  <c r="QP24" i="3"/>
  <c r="QO24" i="3"/>
  <c r="QP22" i="3"/>
  <c r="QO22" i="3"/>
  <c r="QA194" i="3"/>
  <c r="PZ194" i="3"/>
  <c r="QA164" i="3"/>
  <c r="PZ164" i="3"/>
  <c r="QA162" i="3"/>
  <c r="PZ162" i="3"/>
  <c r="QA160" i="3"/>
  <c r="PZ160" i="3"/>
  <c r="QA154" i="3"/>
  <c r="PZ154" i="3"/>
  <c r="QA152" i="3"/>
  <c r="PZ152" i="3"/>
  <c r="QA73" i="3"/>
  <c r="PZ73" i="3"/>
  <c r="QA66" i="3"/>
  <c r="PZ66" i="3"/>
  <c r="PX66" i="3"/>
  <c r="QG66" i="3" s="1"/>
  <c r="QA44" i="3"/>
  <c r="PZ44" i="3"/>
  <c r="QA35" i="3"/>
  <c r="PZ35" i="3"/>
  <c r="QA24" i="3"/>
  <c r="PZ24" i="3"/>
  <c r="QA22" i="3"/>
  <c r="PZ22" i="3"/>
  <c r="PL194" i="3"/>
  <c r="PK194" i="3"/>
  <c r="PL164" i="3"/>
  <c r="PK164" i="3"/>
  <c r="PL162" i="3"/>
  <c r="PK162" i="3"/>
  <c r="PL160" i="3"/>
  <c r="PK160" i="3"/>
  <c r="PL154" i="3"/>
  <c r="PK154" i="3"/>
  <c r="PL152" i="3"/>
  <c r="PK152" i="3"/>
  <c r="PL73" i="3"/>
  <c r="PK73" i="3"/>
  <c r="PL66" i="3"/>
  <c r="PK66" i="3"/>
  <c r="PL44" i="3"/>
  <c r="PK44" i="3"/>
  <c r="PL35" i="3"/>
  <c r="PK35" i="3"/>
  <c r="PL24" i="3"/>
  <c r="PK24" i="3"/>
  <c r="PL22" i="3"/>
  <c r="PK22" i="3"/>
  <c r="OW194" i="3"/>
  <c r="OV194" i="3"/>
  <c r="OW164" i="3"/>
  <c r="OV164" i="3"/>
  <c r="OW162" i="3"/>
  <c r="OV162" i="3"/>
  <c r="OW160" i="3"/>
  <c r="OV160" i="3"/>
  <c r="OW154" i="3"/>
  <c r="OV154" i="3"/>
  <c r="OW152" i="3"/>
  <c r="OV152" i="3"/>
  <c r="OW73" i="3"/>
  <c r="OV73" i="3"/>
  <c r="OW66" i="3"/>
  <c r="OV66" i="3"/>
  <c r="OT66" i="3"/>
  <c r="PC66" i="3" s="1"/>
  <c r="OW44" i="3"/>
  <c r="OV44" i="3"/>
  <c r="OW35" i="3"/>
  <c r="OV35" i="3"/>
  <c r="OW24" i="3"/>
  <c r="OV24" i="3"/>
  <c r="OW22" i="3"/>
  <c r="OV22" i="3"/>
  <c r="KG194" i="3"/>
  <c r="KF194" i="3"/>
  <c r="KG164" i="3"/>
  <c r="KF164" i="3"/>
  <c r="KG162" i="3"/>
  <c r="KF162" i="3"/>
  <c r="KG160" i="3"/>
  <c r="KF160" i="3"/>
  <c r="KG154" i="3"/>
  <c r="KF154" i="3"/>
  <c r="KG152" i="3"/>
  <c r="KF152" i="3"/>
  <c r="KG73" i="3"/>
  <c r="KF73" i="3"/>
  <c r="KG66" i="3"/>
  <c r="KF66" i="3"/>
  <c r="KD66" i="3"/>
  <c r="KM66" i="3" s="1"/>
  <c r="KG44" i="3"/>
  <c r="KF44" i="3"/>
  <c r="KG35" i="3"/>
  <c r="KF35" i="3"/>
  <c r="KG24" i="3"/>
  <c r="KF24" i="3"/>
  <c r="KG22" i="3"/>
  <c r="KF22" i="3"/>
  <c r="IN194" i="3"/>
  <c r="IM194" i="3"/>
  <c r="IN164" i="3"/>
  <c r="IM164" i="3"/>
  <c r="IN162" i="3"/>
  <c r="IM162" i="3"/>
  <c r="IN160" i="3"/>
  <c r="IM160" i="3"/>
  <c r="IN154" i="3"/>
  <c r="IM154" i="3"/>
  <c r="IN152" i="3"/>
  <c r="IM152" i="3"/>
  <c r="IN73" i="3"/>
  <c r="IM73" i="3"/>
  <c r="IN66" i="3"/>
  <c r="IM66" i="3"/>
  <c r="IK66" i="3"/>
  <c r="IT66" i="3" s="1"/>
  <c r="IN44" i="3"/>
  <c r="IM44" i="3"/>
  <c r="IN35" i="3"/>
  <c r="IM35" i="3"/>
  <c r="IN24" i="3"/>
  <c r="IM24" i="3"/>
  <c r="IN22" i="3"/>
  <c r="IM22" i="3"/>
  <c r="FB194" i="3"/>
  <c r="FA194" i="3"/>
  <c r="FB164" i="3"/>
  <c r="FA164" i="3"/>
  <c r="FB162" i="3"/>
  <c r="FA162" i="3"/>
  <c r="FB160" i="3"/>
  <c r="FA160" i="3"/>
  <c r="FB154" i="3"/>
  <c r="FA154" i="3"/>
  <c r="FB152" i="3"/>
  <c r="FA152" i="3"/>
  <c r="FB73" i="3"/>
  <c r="FA73" i="3"/>
  <c r="FB66" i="3"/>
  <c r="FA66" i="3"/>
  <c r="EY66" i="3"/>
  <c r="FH66" i="3" s="1"/>
  <c r="FB44" i="3"/>
  <c r="FA44" i="3"/>
  <c r="FB35" i="3"/>
  <c r="FA35" i="3"/>
  <c r="FB24" i="3"/>
  <c r="FA24" i="3"/>
  <c r="FB22" i="3"/>
  <c r="FA22" i="3"/>
  <c r="DX194" i="3"/>
  <c r="DW194" i="3"/>
  <c r="DX164" i="3"/>
  <c r="DW164" i="3"/>
  <c r="DX162" i="3"/>
  <c r="DW162" i="3"/>
  <c r="DX160" i="3"/>
  <c r="DW160" i="3"/>
  <c r="DX154" i="3"/>
  <c r="DW154" i="3"/>
  <c r="DX152" i="3"/>
  <c r="DW152" i="3"/>
  <c r="DX73" i="3"/>
  <c r="DW73" i="3"/>
  <c r="DX66" i="3"/>
  <c r="DW66" i="3"/>
  <c r="DU66" i="3"/>
  <c r="ED66" i="3" s="1"/>
  <c r="DX44" i="3"/>
  <c r="DW44" i="3"/>
  <c r="DX35" i="3"/>
  <c r="DW35" i="3"/>
  <c r="DX24" i="3"/>
  <c r="DW24" i="3"/>
  <c r="DX22" i="3"/>
  <c r="DW22" i="3"/>
  <c r="DI194" i="3"/>
  <c r="DH194" i="3"/>
  <c r="DI164" i="3"/>
  <c r="DH164" i="3"/>
  <c r="DI162" i="3"/>
  <c r="DH162" i="3"/>
  <c r="DI160" i="3"/>
  <c r="DH160" i="3"/>
  <c r="DI154" i="3"/>
  <c r="DH154" i="3"/>
  <c r="DI152" i="3"/>
  <c r="DH152" i="3"/>
  <c r="DI73" i="3"/>
  <c r="DH73" i="3"/>
  <c r="DI66" i="3"/>
  <c r="DH66" i="3"/>
  <c r="DF66" i="3"/>
  <c r="DO66" i="3" s="1"/>
  <c r="DI44" i="3"/>
  <c r="DH44" i="3"/>
  <c r="DI35" i="3"/>
  <c r="DH35" i="3"/>
  <c r="DI24" i="3"/>
  <c r="DH24" i="3"/>
  <c r="DI22" i="3"/>
  <c r="DH22" i="3"/>
  <c r="W194" i="3"/>
  <c r="V194" i="3"/>
  <c r="W164" i="3"/>
  <c r="V164" i="3"/>
  <c r="W162" i="3"/>
  <c r="V162" i="3"/>
  <c r="W160" i="3"/>
  <c r="V160" i="3"/>
  <c r="W154" i="3"/>
  <c r="V154" i="3"/>
  <c r="W152" i="3"/>
  <c r="V152" i="3"/>
  <c r="W73" i="3"/>
  <c r="V73" i="3"/>
  <c r="W66" i="3"/>
  <c r="V66" i="3"/>
  <c r="T66" i="3"/>
  <c r="AC66" i="3" s="1"/>
  <c r="W44" i="3"/>
  <c r="V44" i="3"/>
  <c r="W35" i="3"/>
  <c r="V35" i="3"/>
  <c r="W24" i="3"/>
  <c r="V24" i="3"/>
  <c r="W22" i="3"/>
  <c r="V22" i="3"/>
  <c r="YH253" i="3" l="1"/>
  <c r="YG254" i="3"/>
  <c r="TR253" i="3"/>
  <c r="TQ254" i="3"/>
  <c r="VZ253" i="3"/>
  <c r="VY254" i="3"/>
  <c r="VK253" i="3"/>
  <c r="VJ254" i="3"/>
  <c r="JH253" i="3"/>
  <c r="JG254" i="3"/>
  <c r="SN253" i="3"/>
  <c r="SM254" i="3"/>
  <c r="XD253" i="3"/>
  <c r="XC254" i="3"/>
  <c r="OM253" i="3"/>
  <c r="OL254" i="3"/>
  <c r="WO253" i="3"/>
  <c r="WN254" i="3"/>
  <c r="RY253" i="3"/>
  <c r="RX254" i="3"/>
  <c r="XS253" i="3"/>
  <c r="XR254" i="3"/>
  <c r="VR253" i="3"/>
  <c r="WA253" i="3" s="1"/>
  <c r="LV253" i="3"/>
  <c r="IZ253" i="3"/>
  <c r="JI253" i="3" s="1"/>
  <c r="XK253" i="3"/>
  <c r="XT253" i="3" s="1"/>
  <c r="WG253" i="3"/>
  <c r="WP253" i="3" s="1"/>
  <c r="SX253" i="3"/>
  <c r="SW253" i="3"/>
  <c r="FV44" i="3"/>
  <c r="FW44" i="3"/>
  <c r="GL22" i="3"/>
  <c r="GL24" i="3"/>
  <c r="GL35" i="3"/>
  <c r="GL44" i="3"/>
  <c r="GL152" i="3"/>
  <c r="GL154" i="3"/>
  <c r="GL73" i="3"/>
  <c r="GL160" i="3"/>
  <c r="GL162" i="3"/>
  <c r="GL164" i="3"/>
  <c r="GL194" i="3"/>
  <c r="PI66" i="3"/>
  <c r="PR66" i="3" s="1"/>
  <c r="DT66" i="3"/>
  <c r="EC66" i="3" s="1"/>
  <c r="HF66" i="3"/>
  <c r="HO66" i="3" s="1"/>
  <c r="EX66" i="3"/>
  <c r="FG66" i="3" s="1"/>
  <c r="IJ66" i="3"/>
  <c r="IS66" i="3" s="1"/>
  <c r="KC66" i="3"/>
  <c r="KL66" i="3" s="1"/>
  <c r="OS66" i="3"/>
  <c r="PB66" i="3" s="1"/>
  <c r="PH66" i="3"/>
  <c r="PQ66" i="3" s="1"/>
  <c r="PW66" i="3"/>
  <c r="QF66" i="3" s="1"/>
  <c r="QL66" i="3"/>
  <c r="QU66" i="3" s="1"/>
  <c r="KR66" i="3"/>
  <c r="LA66" i="3" s="1"/>
  <c r="AA66" i="3"/>
  <c r="S66" i="3"/>
  <c r="AB66" i="3" s="1"/>
  <c r="DE66" i="3"/>
  <c r="DN66" i="3" s="1"/>
  <c r="HG66" i="3"/>
  <c r="HP66" i="3" s="1"/>
  <c r="HI66" i="3"/>
  <c r="HJ66" i="3"/>
  <c r="GQ66" i="3"/>
  <c r="GZ66" i="3" s="1"/>
  <c r="RA66" i="3"/>
  <c r="RJ66" i="3" s="1"/>
  <c r="JN66" i="3"/>
  <c r="JW66" i="3" s="1"/>
  <c r="MK66" i="3"/>
  <c r="MT66" i="3" s="1"/>
  <c r="MZ66" i="3"/>
  <c r="NI66" i="3" s="1"/>
  <c r="TX66" i="3"/>
  <c r="UG66" i="3" s="1"/>
  <c r="JN22" i="3"/>
  <c r="JW22" i="3" s="1"/>
  <c r="JN24" i="3"/>
  <c r="JW24" i="3" s="1"/>
  <c r="JN35" i="3"/>
  <c r="JW35" i="3" s="1"/>
  <c r="JN44" i="3"/>
  <c r="JW44" i="3" s="1"/>
  <c r="JN73" i="3"/>
  <c r="JW73" i="3" s="1"/>
  <c r="JN152" i="3"/>
  <c r="JW152" i="3" s="1"/>
  <c r="JN154" i="3"/>
  <c r="JW154" i="3" s="1"/>
  <c r="JN160" i="3"/>
  <c r="JW160" i="3" s="1"/>
  <c r="JN162" i="3"/>
  <c r="JW162" i="3" s="1"/>
  <c r="JN164" i="3"/>
  <c r="JW164" i="3" s="1"/>
  <c r="JN194" i="3"/>
  <c r="JW194" i="3" s="1"/>
  <c r="T22" i="3"/>
  <c r="AC22" i="3" s="1"/>
  <c r="T35" i="3"/>
  <c r="AC35" i="3" s="1"/>
  <c r="T44" i="3"/>
  <c r="AC44" i="3" s="1"/>
  <c r="DU35" i="3"/>
  <c r="ED35" i="3" s="1"/>
  <c r="DU194" i="3"/>
  <c r="ED194" i="3" s="1"/>
  <c r="EY154" i="3"/>
  <c r="FH154" i="3" s="1"/>
  <c r="IK44" i="3"/>
  <c r="IT44" i="3" s="1"/>
  <c r="KD22" i="3"/>
  <c r="KM22" i="3" s="1"/>
  <c r="PI73" i="3"/>
  <c r="PR73" i="3" s="1"/>
  <c r="PI162" i="3"/>
  <c r="PR162" i="3" s="1"/>
  <c r="PX152" i="3"/>
  <c r="QG152" i="3" s="1"/>
  <c r="PX162" i="3"/>
  <c r="QG162" i="3" s="1"/>
  <c r="GQ24" i="3"/>
  <c r="GZ24" i="3" s="1"/>
  <c r="GQ152" i="3"/>
  <c r="GZ152" i="3" s="1"/>
  <c r="RA24" i="3"/>
  <c r="RJ24" i="3" s="1"/>
  <c r="RA152" i="3"/>
  <c r="RJ152" i="3" s="1"/>
  <c r="T160" i="3"/>
  <c r="AC160" i="3" s="1"/>
  <c r="DF22" i="3"/>
  <c r="DO22" i="3" s="1"/>
  <c r="DF154" i="3"/>
  <c r="DO154" i="3" s="1"/>
  <c r="DF194" i="3"/>
  <c r="DO194" i="3" s="1"/>
  <c r="DU44" i="3"/>
  <c r="ED44" i="3" s="1"/>
  <c r="EY22" i="3"/>
  <c r="FH22" i="3" s="1"/>
  <c r="EY194" i="3"/>
  <c r="FH194" i="3" s="1"/>
  <c r="IK35" i="3"/>
  <c r="IT35" i="3" s="1"/>
  <c r="IK154" i="3"/>
  <c r="IT154" i="3" s="1"/>
  <c r="IK160" i="3"/>
  <c r="IT160" i="3" s="1"/>
  <c r="IK194" i="3"/>
  <c r="IT194" i="3" s="1"/>
  <c r="KD154" i="3"/>
  <c r="KM154" i="3" s="1"/>
  <c r="KD164" i="3"/>
  <c r="KM164" i="3" s="1"/>
  <c r="OT24" i="3"/>
  <c r="PC24" i="3" s="1"/>
  <c r="OT162" i="3"/>
  <c r="PC162" i="3" s="1"/>
  <c r="PI24" i="3"/>
  <c r="PR24" i="3" s="1"/>
  <c r="PI152" i="3"/>
  <c r="PR152" i="3" s="1"/>
  <c r="PX24" i="3"/>
  <c r="QG24" i="3" s="1"/>
  <c r="PX73" i="3"/>
  <c r="QG73" i="3" s="1"/>
  <c r="QM73" i="3"/>
  <c r="QV73" i="3" s="1"/>
  <c r="GQ73" i="3"/>
  <c r="GZ73" i="3" s="1"/>
  <c r="GQ162" i="3"/>
  <c r="GZ162" i="3" s="1"/>
  <c r="RA162" i="3"/>
  <c r="RJ162" i="3" s="1"/>
  <c r="HU24" i="3"/>
  <c r="ID24" i="3" s="1"/>
  <c r="T24" i="3"/>
  <c r="AC24" i="3" s="1"/>
  <c r="T73" i="3"/>
  <c r="AC73" i="3" s="1"/>
  <c r="T152" i="3"/>
  <c r="AC152" i="3" s="1"/>
  <c r="T162" i="3"/>
  <c r="AC162" i="3" s="1"/>
  <c r="S24" i="3"/>
  <c r="AB24" i="3" s="1"/>
  <c r="S73" i="3"/>
  <c r="AB73" i="3" s="1"/>
  <c r="S152" i="3"/>
  <c r="AB152" i="3" s="1"/>
  <c r="S162" i="3"/>
  <c r="AB162" i="3" s="1"/>
  <c r="T154" i="3"/>
  <c r="AC154" i="3" s="1"/>
  <c r="T164" i="3"/>
  <c r="AC164" i="3" s="1"/>
  <c r="DF35" i="3"/>
  <c r="DO35" i="3" s="1"/>
  <c r="DF44" i="3"/>
  <c r="DO44" i="3" s="1"/>
  <c r="DF160" i="3"/>
  <c r="DO160" i="3" s="1"/>
  <c r="DU22" i="3"/>
  <c r="ED22" i="3" s="1"/>
  <c r="DU154" i="3"/>
  <c r="ED154" i="3" s="1"/>
  <c r="DU160" i="3"/>
  <c r="ED160" i="3" s="1"/>
  <c r="EY44" i="3"/>
  <c r="FH44" i="3" s="1"/>
  <c r="IK22" i="3"/>
  <c r="IT22" i="3" s="1"/>
  <c r="KD35" i="3"/>
  <c r="KM35" i="3" s="1"/>
  <c r="KD194" i="3"/>
  <c r="KM194" i="3" s="1"/>
  <c r="OT152" i="3"/>
  <c r="PC152" i="3" s="1"/>
  <c r="QM24" i="3"/>
  <c r="QV24" i="3" s="1"/>
  <c r="QM152" i="3"/>
  <c r="QV152" i="3" s="1"/>
  <c r="QM162" i="3"/>
  <c r="QV162" i="3" s="1"/>
  <c r="RA73" i="3"/>
  <c r="RJ73" i="3" s="1"/>
  <c r="HU73" i="3"/>
  <c r="ID73" i="3" s="1"/>
  <c r="HU152" i="3"/>
  <c r="ID152" i="3" s="1"/>
  <c r="HU162" i="3"/>
  <c r="ID162" i="3" s="1"/>
  <c r="MK24" i="3"/>
  <c r="MT24" i="3" s="1"/>
  <c r="MK73" i="3"/>
  <c r="MT73" i="3" s="1"/>
  <c r="T194" i="3"/>
  <c r="AC194" i="3" s="1"/>
  <c r="DF164" i="3"/>
  <c r="DO164" i="3" s="1"/>
  <c r="DU164" i="3"/>
  <c r="ED164" i="3" s="1"/>
  <c r="EY35" i="3"/>
  <c r="FH35" i="3" s="1"/>
  <c r="EY160" i="3"/>
  <c r="FH160" i="3" s="1"/>
  <c r="EY164" i="3"/>
  <c r="FH164" i="3" s="1"/>
  <c r="IK164" i="3"/>
  <c r="IT164" i="3" s="1"/>
  <c r="KD44" i="3"/>
  <c r="KM44" i="3" s="1"/>
  <c r="KD160" i="3"/>
  <c r="KM160" i="3" s="1"/>
  <c r="OT73" i="3"/>
  <c r="PC73" i="3" s="1"/>
  <c r="GR24" i="3"/>
  <c r="HA24" i="3" s="1"/>
  <c r="GR73" i="3"/>
  <c r="HA73" i="3" s="1"/>
  <c r="GR152" i="3"/>
  <c r="HA152" i="3" s="1"/>
  <c r="GR162" i="3"/>
  <c r="HA162" i="3" s="1"/>
  <c r="RB24" i="3"/>
  <c r="RK24" i="3" s="1"/>
  <c r="RB73" i="3"/>
  <c r="RK73" i="3" s="1"/>
  <c r="RB152" i="3"/>
  <c r="RK152" i="3" s="1"/>
  <c r="RB162" i="3"/>
  <c r="RK162" i="3" s="1"/>
  <c r="HV24" i="3"/>
  <c r="IE24" i="3" s="1"/>
  <c r="HV73" i="3"/>
  <c r="IE73" i="3" s="1"/>
  <c r="HV152" i="3"/>
  <c r="IE152" i="3" s="1"/>
  <c r="HV162" i="3"/>
  <c r="IE162" i="3" s="1"/>
  <c r="ML24" i="3"/>
  <c r="MU24" i="3" s="1"/>
  <c r="ML73" i="3"/>
  <c r="MU73" i="3" s="1"/>
  <c r="ML152" i="3"/>
  <c r="MU152" i="3" s="1"/>
  <c r="ML162" i="3"/>
  <c r="MU162" i="3" s="1"/>
  <c r="NA24" i="3"/>
  <c r="NJ24" i="3" s="1"/>
  <c r="NA73" i="3"/>
  <c r="NJ73" i="3" s="1"/>
  <c r="NA152" i="3"/>
  <c r="NJ152" i="3" s="1"/>
  <c r="NA162" i="3"/>
  <c r="NJ162" i="3" s="1"/>
  <c r="TY24" i="3"/>
  <c r="UH24" i="3" s="1"/>
  <c r="TY73" i="3"/>
  <c r="UH73" i="3" s="1"/>
  <c r="TY152" i="3"/>
  <c r="UH152" i="3" s="1"/>
  <c r="TY162" i="3"/>
  <c r="UH162" i="3" s="1"/>
  <c r="UN24" i="3"/>
  <c r="UW24" i="3" s="1"/>
  <c r="S22" i="3"/>
  <c r="AB22" i="3" s="1"/>
  <c r="S35" i="3"/>
  <c r="AB35" i="3" s="1"/>
  <c r="S44" i="3"/>
  <c r="AB44" i="3" s="1"/>
  <c r="S154" i="3"/>
  <c r="AB154" i="3" s="1"/>
  <c r="S160" i="3"/>
  <c r="AB160" i="3" s="1"/>
  <c r="S164" i="3"/>
  <c r="AB164" i="3" s="1"/>
  <c r="S194" i="3"/>
  <c r="AB194" i="3" s="1"/>
  <c r="DE22" i="3"/>
  <c r="DN22" i="3" s="1"/>
  <c r="DE35" i="3"/>
  <c r="DN35" i="3" s="1"/>
  <c r="DE44" i="3"/>
  <c r="DN44" i="3" s="1"/>
  <c r="DE154" i="3"/>
  <c r="DN154" i="3" s="1"/>
  <c r="DE160" i="3"/>
  <c r="DN160" i="3" s="1"/>
  <c r="DE164" i="3"/>
  <c r="DN164" i="3" s="1"/>
  <c r="DE194" i="3"/>
  <c r="DN194" i="3" s="1"/>
  <c r="DT22" i="3"/>
  <c r="EC22" i="3" s="1"/>
  <c r="DT35" i="3"/>
  <c r="EC35" i="3" s="1"/>
  <c r="DT44" i="3"/>
  <c r="EC44" i="3" s="1"/>
  <c r="DT154" i="3"/>
  <c r="EC154" i="3" s="1"/>
  <c r="DT160" i="3"/>
  <c r="EC160" i="3" s="1"/>
  <c r="DT164" i="3"/>
  <c r="EC164" i="3" s="1"/>
  <c r="DT194" i="3"/>
  <c r="EC194" i="3" s="1"/>
  <c r="EX22" i="3"/>
  <c r="FG22" i="3" s="1"/>
  <c r="EX35" i="3"/>
  <c r="FG35" i="3" s="1"/>
  <c r="EX44" i="3"/>
  <c r="FG44" i="3" s="1"/>
  <c r="EX154" i="3"/>
  <c r="FG154" i="3" s="1"/>
  <c r="EX160" i="3"/>
  <c r="FG160" i="3" s="1"/>
  <c r="EX164" i="3"/>
  <c r="FG164" i="3" s="1"/>
  <c r="EX194" i="3"/>
  <c r="FG194" i="3" s="1"/>
  <c r="IJ22" i="3"/>
  <c r="IS22" i="3" s="1"/>
  <c r="IJ35" i="3"/>
  <c r="IS35" i="3" s="1"/>
  <c r="IJ44" i="3"/>
  <c r="IS44" i="3" s="1"/>
  <c r="IJ154" i="3"/>
  <c r="IS154" i="3" s="1"/>
  <c r="IJ160" i="3"/>
  <c r="IS160" i="3" s="1"/>
  <c r="IJ164" i="3"/>
  <c r="IS164" i="3" s="1"/>
  <c r="IJ194" i="3"/>
  <c r="IS194" i="3" s="1"/>
  <c r="KC22" i="3"/>
  <c r="KL22" i="3" s="1"/>
  <c r="KC35" i="3"/>
  <c r="KL35" i="3" s="1"/>
  <c r="KC44" i="3"/>
  <c r="KL44" i="3" s="1"/>
  <c r="KC154" i="3"/>
  <c r="KL154" i="3" s="1"/>
  <c r="KC160" i="3"/>
  <c r="KL160" i="3" s="1"/>
  <c r="KC164" i="3"/>
  <c r="KL164" i="3" s="1"/>
  <c r="KC194" i="3"/>
  <c r="KL194" i="3" s="1"/>
  <c r="OS24" i="3"/>
  <c r="PB24" i="3" s="1"/>
  <c r="OS73" i="3"/>
  <c r="PB73" i="3" s="1"/>
  <c r="OS152" i="3"/>
  <c r="PB152" i="3" s="1"/>
  <c r="OS162" i="3"/>
  <c r="PB162" i="3" s="1"/>
  <c r="PH24" i="3"/>
  <c r="PQ24" i="3" s="1"/>
  <c r="PH73" i="3"/>
  <c r="PQ73" i="3" s="1"/>
  <c r="PH152" i="3"/>
  <c r="PQ152" i="3" s="1"/>
  <c r="PH162" i="3"/>
  <c r="PQ162" i="3" s="1"/>
  <c r="PW24" i="3"/>
  <c r="QF24" i="3" s="1"/>
  <c r="PW73" i="3"/>
  <c r="QF73" i="3" s="1"/>
  <c r="PW152" i="3"/>
  <c r="QF152" i="3" s="1"/>
  <c r="PW162" i="3"/>
  <c r="QF162" i="3" s="1"/>
  <c r="QL24" i="3"/>
  <c r="QU24" i="3" s="1"/>
  <c r="QL73" i="3"/>
  <c r="QU73" i="3" s="1"/>
  <c r="QL152" i="3"/>
  <c r="QU152" i="3" s="1"/>
  <c r="QL162" i="3"/>
  <c r="QU162" i="3" s="1"/>
  <c r="GR22" i="3"/>
  <c r="HA22" i="3" s="1"/>
  <c r="GR35" i="3"/>
  <c r="HA35" i="3" s="1"/>
  <c r="GR44" i="3"/>
  <c r="HA44" i="3" s="1"/>
  <c r="GR154" i="3"/>
  <c r="HA154" i="3" s="1"/>
  <c r="GR160" i="3"/>
  <c r="HA160" i="3" s="1"/>
  <c r="GR164" i="3"/>
  <c r="HA164" i="3" s="1"/>
  <c r="GR194" i="3"/>
  <c r="HA194" i="3" s="1"/>
  <c r="RB22" i="3"/>
  <c r="RK22" i="3" s="1"/>
  <c r="RB35" i="3"/>
  <c r="RK35" i="3" s="1"/>
  <c r="RB44" i="3"/>
  <c r="RK44" i="3" s="1"/>
  <c r="RB154" i="3"/>
  <c r="RK154" i="3" s="1"/>
  <c r="RB160" i="3"/>
  <c r="RK160" i="3" s="1"/>
  <c r="RB164" i="3"/>
  <c r="RK164" i="3" s="1"/>
  <c r="RB194" i="3"/>
  <c r="RK194" i="3" s="1"/>
  <c r="HV22" i="3"/>
  <c r="IE22" i="3" s="1"/>
  <c r="HV35" i="3"/>
  <c r="IE35" i="3" s="1"/>
  <c r="HV44" i="3"/>
  <c r="IE44" i="3" s="1"/>
  <c r="HV154" i="3"/>
  <c r="IE154" i="3" s="1"/>
  <c r="HV160" i="3"/>
  <c r="IE160" i="3" s="1"/>
  <c r="HV164" i="3"/>
  <c r="IE164" i="3" s="1"/>
  <c r="HV194" i="3"/>
  <c r="IE194" i="3" s="1"/>
  <c r="ML22" i="3"/>
  <c r="MU22" i="3" s="1"/>
  <c r="ML35" i="3"/>
  <c r="MU35" i="3" s="1"/>
  <c r="ML44" i="3"/>
  <c r="MU44" i="3" s="1"/>
  <c r="ML154" i="3"/>
  <c r="MU154" i="3" s="1"/>
  <c r="ML160" i="3"/>
  <c r="MU160" i="3" s="1"/>
  <c r="ML164" i="3"/>
  <c r="MU164" i="3" s="1"/>
  <c r="ML194" i="3"/>
  <c r="MU194" i="3" s="1"/>
  <c r="NA22" i="3"/>
  <c r="NJ22" i="3" s="1"/>
  <c r="NA35" i="3"/>
  <c r="NJ35" i="3" s="1"/>
  <c r="NA44" i="3"/>
  <c r="NJ44" i="3" s="1"/>
  <c r="NA154" i="3"/>
  <c r="NJ154" i="3" s="1"/>
  <c r="NA160" i="3"/>
  <c r="NJ160" i="3" s="1"/>
  <c r="NA164" i="3"/>
  <c r="NJ164" i="3" s="1"/>
  <c r="NA194" i="3"/>
  <c r="NJ194" i="3" s="1"/>
  <c r="TY22" i="3"/>
  <c r="UH22" i="3" s="1"/>
  <c r="TY35" i="3"/>
  <c r="UH35" i="3" s="1"/>
  <c r="TY44" i="3"/>
  <c r="UH44" i="3" s="1"/>
  <c r="TY154" i="3"/>
  <c r="UH154" i="3" s="1"/>
  <c r="TY160" i="3"/>
  <c r="UH160" i="3" s="1"/>
  <c r="TY164" i="3"/>
  <c r="UH164" i="3" s="1"/>
  <c r="TY194" i="3"/>
  <c r="UH194" i="3" s="1"/>
  <c r="UN22" i="3"/>
  <c r="UW22" i="3" s="1"/>
  <c r="UN35" i="3"/>
  <c r="UW35" i="3" s="1"/>
  <c r="UN44" i="3"/>
  <c r="UW44" i="3" s="1"/>
  <c r="UN154" i="3"/>
  <c r="UW154" i="3" s="1"/>
  <c r="UN160" i="3"/>
  <c r="UW160" i="3" s="1"/>
  <c r="UN164" i="3"/>
  <c r="UW164" i="3" s="1"/>
  <c r="UN194" i="3"/>
  <c r="UW194" i="3" s="1"/>
  <c r="KS22" i="3"/>
  <c r="LB22" i="3" s="1"/>
  <c r="KS35" i="3"/>
  <c r="LB35" i="3" s="1"/>
  <c r="KS44" i="3"/>
  <c r="LB44" i="3" s="1"/>
  <c r="KS154" i="3"/>
  <c r="LB154" i="3" s="1"/>
  <c r="KS160" i="3"/>
  <c r="LB160" i="3" s="1"/>
  <c r="KS164" i="3"/>
  <c r="LB164" i="3" s="1"/>
  <c r="KS194" i="3"/>
  <c r="LB194" i="3" s="1"/>
  <c r="DF24" i="3"/>
  <c r="DO24" i="3" s="1"/>
  <c r="DF73" i="3"/>
  <c r="DO73" i="3" s="1"/>
  <c r="DF152" i="3"/>
  <c r="DO152" i="3" s="1"/>
  <c r="DF162" i="3"/>
  <c r="DO162" i="3" s="1"/>
  <c r="DU24" i="3"/>
  <c r="ED24" i="3" s="1"/>
  <c r="DU73" i="3"/>
  <c r="ED73" i="3" s="1"/>
  <c r="DU152" i="3"/>
  <c r="ED152" i="3" s="1"/>
  <c r="DU162" i="3"/>
  <c r="ED162" i="3" s="1"/>
  <c r="EY24" i="3"/>
  <c r="FH24" i="3" s="1"/>
  <c r="EY73" i="3"/>
  <c r="FH73" i="3" s="1"/>
  <c r="EY152" i="3"/>
  <c r="FH152" i="3" s="1"/>
  <c r="EY162" i="3"/>
  <c r="FH162" i="3" s="1"/>
  <c r="IK24" i="3"/>
  <c r="IT24" i="3" s="1"/>
  <c r="IK73" i="3"/>
  <c r="IT73" i="3" s="1"/>
  <c r="IK152" i="3"/>
  <c r="IT152" i="3" s="1"/>
  <c r="IK162" i="3"/>
  <c r="IT162" i="3" s="1"/>
  <c r="KD24" i="3"/>
  <c r="KM24" i="3" s="1"/>
  <c r="KD73" i="3"/>
  <c r="KM73" i="3" s="1"/>
  <c r="KD152" i="3"/>
  <c r="KM152" i="3" s="1"/>
  <c r="KD162" i="3"/>
  <c r="KM162" i="3" s="1"/>
  <c r="OT22" i="3"/>
  <c r="PC22" i="3" s="1"/>
  <c r="OT35" i="3"/>
  <c r="PC35" i="3" s="1"/>
  <c r="OT44" i="3"/>
  <c r="PC44" i="3" s="1"/>
  <c r="OT154" i="3"/>
  <c r="PC154" i="3" s="1"/>
  <c r="OT160" i="3"/>
  <c r="PC160" i="3" s="1"/>
  <c r="OT164" i="3"/>
  <c r="PC164" i="3" s="1"/>
  <c r="OT194" i="3"/>
  <c r="PC194" i="3" s="1"/>
  <c r="PI22" i="3"/>
  <c r="PR22" i="3" s="1"/>
  <c r="PI35" i="3"/>
  <c r="PR35" i="3" s="1"/>
  <c r="PI44" i="3"/>
  <c r="PR44" i="3" s="1"/>
  <c r="PI154" i="3"/>
  <c r="PR154" i="3" s="1"/>
  <c r="PI160" i="3"/>
  <c r="PR160" i="3" s="1"/>
  <c r="PI164" i="3"/>
  <c r="PR164" i="3" s="1"/>
  <c r="PI194" i="3"/>
  <c r="PR194" i="3" s="1"/>
  <c r="PX22" i="3"/>
  <c r="QG22" i="3" s="1"/>
  <c r="PX35" i="3"/>
  <c r="QG35" i="3" s="1"/>
  <c r="PX44" i="3"/>
  <c r="QG44" i="3" s="1"/>
  <c r="PX154" i="3"/>
  <c r="QG154" i="3" s="1"/>
  <c r="PX160" i="3"/>
  <c r="QG160" i="3" s="1"/>
  <c r="PX164" i="3"/>
  <c r="QG164" i="3" s="1"/>
  <c r="PX194" i="3"/>
  <c r="QG194" i="3" s="1"/>
  <c r="QM22" i="3"/>
  <c r="QV22" i="3" s="1"/>
  <c r="QM35" i="3"/>
  <c r="QV35" i="3" s="1"/>
  <c r="QM44" i="3"/>
  <c r="QV44" i="3" s="1"/>
  <c r="QM154" i="3"/>
  <c r="QV154" i="3" s="1"/>
  <c r="QM160" i="3"/>
  <c r="QV160" i="3" s="1"/>
  <c r="QM164" i="3"/>
  <c r="QV164" i="3" s="1"/>
  <c r="QM194" i="3"/>
  <c r="QV194" i="3" s="1"/>
  <c r="GQ22" i="3"/>
  <c r="GZ22" i="3" s="1"/>
  <c r="GQ35" i="3"/>
  <c r="GZ35" i="3" s="1"/>
  <c r="GQ44" i="3"/>
  <c r="GZ44" i="3" s="1"/>
  <c r="GQ154" i="3"/>
  <c r="GZ154" i="3" s="1"/>
  <c r="GQ160" i="3"/>
  <c r="GZ160" i="3" s="1"/>
  <c r="GQ164" i="3"/>
  <c r="GZ164" i="3" s="1"/>
  <c r="GQ194" i="3"/>
  <c r="GZ194" i="3" s="1"/>
  <c r="RA22" i="3"/>
  <c r="RJ22" i="3" s="1"/>
  <c r="RA35" i="3"/>
  <c r="RJ35" i="3" s="1"/>
  <c r="RA44" i="3"/>
  <c r="RJ44" i="3" s="1"/>
  <c r="RA154" i="3"/>
  <c r="RJ154" i="3" s="1"/>
  <c r="RA160" i="3"/>
  <c r="RJ160" i="3" s="1"/>
  <c r="RA164" i="3"/>
  <c r="RJ164" i="3" s="1"/>
  <c r="RA194" i="3"/>
  <c r="RJ194" i="3" s="1"/>
  <c r="HU22" i="3"/>
  <c r="ID22" i="3" s="1"/>
  <c r="HU35" i="3"/>
  <c r="ID35" i="3" s="1"/>
  <c r="HU44" i="3"/>
  <c r="ID44" i="3" s="1"/>
  <c r="HU154" i="3"/>
  <c r="ID154" i="3" s="1"/>
  <c r="HU160" i="3"/>
  <c r="ID160" i="3" s="1"/>
  <c r="HU164" i="3"/>
  <c r="ID164" i="3" s="1"/>
  <c r="HU194" i="3"/>
  <c r="ID194" i="3" s="1"/>
  <c r="MK22" i="3"/>
  <c r="MT22" i="3" s="1"/>
  <c r="MK35" i="3"/>
  <c r="MT35" i="3" s="1"/>
  <c r="MK44" i="3"/>
  <c r="MT44" i="3" s="1"/>
  <c r="MK154" i="3"/>
  <c r="MT154" i="3" s="1"/>
  <c r="MK160" i="3"/>
  <c r="MT160" i="3" s="1"/>
  <c r="MK164" i="3"/>
  <c r="MT164" i="3" s="1"/>
  <c r="MK194" i="3"/>
  <c r="MT194" i="3" s="1"/>
  <c r="MZ22" i="3"/>
  <c r="NI22" i="3" s="1"/>
  <c r="MZ35" i="3"/>
  <c r="NI35" i="3" s="1"/>
  <c r="MZ44" i="3"/>
  <c r="NI44" i="3" s="1"/>
  <c r="MZ154" i="3"/>
  <c r="NI154" i="3" s="1"/>
  <c r="MZ160" i="3"/>
  <c r="NI160" i="3" s="1"/>
  <c r="MZ164" i="3"/>
  <c r="NI164" i="3" s="1"/>
  <c r="MZ194" i="3"/>
  <c r="NI194" i="3" s="1"/>
  <c r="TX22" i="3"/>
  <c r="UG22" i="3" s="1"/>
  <c r="TX35" i="3"/>
  <c r="UG35" i="3" s="1"/>
  <c r="TX44" i="3"/>
  <c r="UG44" i="3" s="1"/>
  <c r="TX154" i="3"/>
  <c r="UG154" i="3" s="1"/>
  <c r="TX160" i="3"/>
  <c r="UG160" i="3" s="1"/>
  <c r="TX164" i="3"/>
  <c r="UG164" i="3" s="1"/>
  <c r="TX194" i="3"/>
  <c r="UG194" i="3" s="1"/>
  <c r="UM22" i="3"/>
  <c r="UV22" i="3" s="1"/>
  <c r="UM35" i="3"/>
  <c r="UV35" i="3" s="1"/>
  <c r="UM44" i="3"/>
  <c r="UV44" i="3" s="1"/>
  <c r="UM154" i="3"/>
  <c r="UV154" i="3" s="1"/>
  <c r="UM160" i="3"/>
  <c r="UV160" i="3" s="1"/>
  <c r="UM164" i="3"/>
  <c r="UV164" i="3" s="1"/>
  <c r="UM194" i="3"/>
  <c r="UV194" i="3" s="1"/>
  <c r="KR22" i="3"/>
  <c r="LA22" i="3" s="1"/>
  <c r="KR35" i="3"/>
  <c r="LA35" i="3" s="1"/>
  <c r="KR44" i="3"/>
  <c r="LA44" i="3" s="1"/>
  <c r="KR154" i="3"/>
  <c r="LA154" i="3" s="1"/>
  <c r="KR160" i="3"/>
  <c r="LA160" i="3" s="1"/>
  <c r="KR164" i="3"/>
  <c r="LA164" i="3" s="1"/>
  <c r="KR194" i="3"/>
  <c r="LA194" i="3" s="1"/>
  <c r="DE24" i="3"/>
  <c r="DN24" i="3" s="1"/>
  <c r="DE73" i="3"/>
  <c r="DN73" i="3" s="1"/>
  <c r="DE152" i="3"/>
  <c r="DN152" i="3" s="1"/>
  <c r="DE162" i="3"/>
  <c r="DN162" i="3" s="1"/>
  <c r="DT24" i="3"/>
  <c r="EC24" i="3" s="1"/>
  <c r="DT73" i="3"/>
  <c r="EC73" i="3" s="1"/>
  <c r="DT152" i="3"/>
  <c r="EC152" i="3" s="1"/>
  <c r="DT162" i="3"/>
  <c r="EC162" i="3" s="1"/>
  <c r="EX24" i="3"/>
  <c r="FG24" i="3" s="1"/>
  <c r="EX73" i="3"/>
  <c r="FG73" i="3" s="1"/>
  <c r="EX152" i="3"/>
  <c r="FG152" i="3" s="1"/>
  <c r="EX162" i="3"/>
  <c r="FG162" i="3" s="1"/>
  <c r="IJ24" i="3"/>
  <c r="IS24" i="3" s="1"/>
  <c r="IJ73" i="3"/>
  <c r="IS73" i="3" s="1"/>
  <c r="IJ152" i="3"/>
  <c r="IS152" i="3" s="1"/>
  <c r="IJ162" i="3"/>
  <c r="IS162" i="3" s="1"/>
  <c r="KC24" i="3"/>
  <c r="KL24" i="3" s="1"/>
  <c r="KC73" i="3"/>
  <c r="KL73" i="3" s="1"/>
  <c r="KC152" i="3"/>
  <c r="KL152" i="3" s="1"/>
  <c r="KC162" i="3"/>
  <c r="KL162" i="3" s="1"/>
  <c r="OS22" i="3"/>
  <c r="PB22" i="3" s="1"/>
  <c r="OS35" i="3"/>
  <c r="PB35" i="3" s="1"/>
  <c r="OS44" i="3"/>
  <c r="PB44" i="3" s="1"/>
  <c r="OS154" i="3"/>
  <c r="PB154" i="3" s="1"/>
  <c r="OS160" i="3"/>
  <c r="PB160" i="3" s="1"/>
  <c r="OS164" i="3"/>
  <c r="PB164" i="3" s="1"/>
  <c r="OS194" i="3"/>
  <c r="PB194" i="3" s="1"/>
  <c r="PH22" i="3"/>
  <c r="PQ22" i="3" s="1"/>
  <c r="PH35" i="3"/>
  <c r="PQ35" i="3" s="1"/>
  <c r="PH44" i="3"/>
  <c r="PQ44" i="3" s="1"/>
  <c r="PH154" i="3"/>
  <c r="PQ154" i="3" s="1"/>
  <c r="PH160" i="3"/>
  <c r="PQ160" i="3" s="1"/>
  <c r="PH164" i="3"/>
  <c r="PQ164" i="3" s="1"/>
  <c r="PH194" i="3"/>
  <c r="PQ194" i="3" s="1"/>
  <c r="PW22" i="3"/>
  <c r="QF22" i="3" s="1"/>
  <c r="PW35" i="3"/>
  <c r="QF35" i="3" s="1"/>
  <c r="PW44" i="3"/>
  <c r="QF44" i="3" s="1"/>
  <c r="PW154" i="3"/>
  <c r="QF154" i="3" s="1"/>
  <c r="PW160" i="3"/>
  <c r="QF160" i="3" s="1"/>
  <c r="PW164" i="3"/>
  <c r="QF164" i="3" s="1"/>
  <c r="PW194" i="3"/>
  <c r="QF194" i="3" s="1"/>
  <c r="QL22" i="3"/>
  <c r="QU22" i="3" s="1"/>
  <c r="QL35" i="3"/>
  <c r="QU35" i="3" s="1"/>
  <c r="QL44" i="3"/>
  <c r="QU44" i="3" s="1"/>
  <c r="QL154" i="3"/>
  <c r="QU154" i="3" s="1"/>
  <c r="QL160" i="3"/>
  <c r="QU160" i="3" s="1"/>
  <c r="QL164" i="3"/>
  <c r="QU164" i="3" s="1"/>
  <c r="QL194" i="3"/>
  <c r="QU194" i="3" s="1"/>
  <c r="UN73" i="3"/>
  <c r="UW73" i="3" s="1"/>
  <c r="UN152" i="3"/>
  <c r="UW152" i="3" s="1"/>
  <c r="UN162" i="3"/>
  <c r="UW162" i="3" s="1"/>
  <c r="KS24" i="3"/>
  <c r="LB24" i="3" s="1"/>
  <c r="KS73" i="3"/>
  <c r="LB73" i="3" s="1"/>
  <c r="KS152" i="3"/>
  <c r="LB152" i="3" s="1"/>
  <c r="KS162" i="3"/>
  <c r="LB162" i="3" s="1"/>
  <c r="MK152" i="3"/>
  <c r="MT152" i="3" s="1"/>
  <c r="MK162" i="3"/>
  <c r="MT162" i="3" s="1"/>
  <c r="MZ24" i="3"/>
  <c r="NI24" i="3" s="1"/>
  <c r="MZ73" i="3"/>
  <c r="NI73" i="3" s="1"/>
  <c r="MZ152" i="3"/>
  <c r="NI152" i="3" s="1"/>
  <c r="MZ162" i="3"/>
  <c r="NI162" i="3" s="1"/>
  <c r="TX24" i="3"/>
  <c r="UG24" i="3" s="1"/>
  <c r="TX73" i="3"/>
  <c r="UG73" i="3" s="1"/>
  <c r="TX152" i="3"/>
  <c r="UG152" i="3" s="1"/>
  <c r="TX162" i="3"/>
  <c r="UG162" i="3" s="1"/>
  <c r="UM24" i="3"/>
  <c r="UV24" i="3" s="1"/>
  <c r="UM73" i="3"/>
  <c r="UV73" i="3" s="1"/>
  <c r="UM152" i="3"/>
  <c r="UV152" i="3" s="1"/>
  <c r="UM162" i="3"/>
  <c r="UV162" i="3" s="1"/>
  <c r="KR24" i="3"/>
  <c r="LA24" i="3" s="1"/>
  <c r="KR73" i="3"/>
  <c r="LA73" i="3" s="1"/>
  <c r="KR152" i="3"/>
  <c r="LA152" i="3" s="1"/>
  <c r="KR162" i="3"/>
  <c r="LA162" i="3" s="1"/>
  <c r="HG22" i="3"/>
  <c r="HP22" i="3" s="1"/>
  <c r="HG35" i="3"/>
  <c r="HP35" i="3" s="1"/>
  <c r="HG44" i="3"/>
  <c r="HP44" i="3" s="1"/>
  <c r="HG160" i="3"/>
  <c r="HP160" i="3" s="1"/>
  <c r="HF22" i="3"/>
  <c r="HO22" i="3" s="1"/>
  <c r="HF35" i="3"/>
  <c r="HO35" i="3" s="1"/>
  <c r="HF44" i="3"/>
  <c r="HO44" i="3" s="1"/>
  <c r="HF154" i="3"/>
  <c r="HO154" i="3" s="1"/>
  <c r="HF160" i="3"/>
  <c r="HO160" i="3" s="1"/>
  <c r="HF164" i="3"/>
  <c r="HO164" i="3" s="1"/>
  <c r="HF194" i="3"/>
  <c r="HO194" i="3" s="1"/>
  <c r="HF73" i="3"/>
  <c r="HO73" i="3" s="1"/>
  <c r="HF152" i="3"/>
  <c r="HO152" i="3" s="1"/>
  <c r="HJ24" i="3"/>
  <c r="HJ73" i="3"/>
  <c r="HJ152" i="3"/>
  <c r="HJ162" i="3"/>
  <c r="HF24" i="3"/>
  <c r="HO24" i="3" s="1"/>
  <c r="HJ22" i="3"/>
  <c r="HJ44" i="3"/>
  <c r="HJ154" i="3"/>
  <c r="HJ164" i="3"/>
  <c r="HJ194" i="3"/>
  <c r="HI35" i="3"/>
  <c r="HI160" i="3"/>
  <c r="HG194" i="3"/>
  <c r="HP194" i="3" s="1"/>
  <c r="HI24" i="3"/>
  <c r="HI73" i="3"/>
  <c r="HI152" i="3"/>
  <c r="HI162" i="3"/>
  <c r="HF162" i="3"/>
  <c r="HO162" i="3" s="1"/>
  <c r="HJ35" i="3"/>
  <c r="HJ160" i="3"/>
  <c r="HI22" i="3"/>
  <c r="HI44" i="3"/>
  <c r="HI154" i="3"/>
  <c r="HI164" i="3"/>
  <c r="HI194" i="3"/>
  <c r="HG154" i="3"/>
  <c r="HP154" i="3" s="1"/>
  <c r="HG164" i="3"/>
  <c r="HP164" i="3" s="1"/>
  <c r="HG24" i="3"/>
  <c r="HP24" i="3" s="1"/>
  <c r="HG73" i="3"/>
  <c r="HP73" i="3" s="1"/>
  <c r="HG152" i="3"/>
  <c r="HP152" i="3" s="1"/>
  <c r="HG162" i="3"/>
  <c r="HP162" i="3" s="1"/>
  <c r="OT200" i="3"/>
  <c r="PC200" i="3" s="1"/>
  <c r="PI41" i="3"/>
  <c r="PR41" i="3" s="1"/>
  <c r="PI75" i="3"/>
  <c r="PR75" i="3" s="1"/>
  <c r="PI200" i="3"/>
  <c r="PR200" i="3" s="1"/>
  <c r="GU60" i="3"/>
  <c r="GU63" i="3"/>
  <c r="GU70" i="3"/>
  <c r="GU134" i="3"/>
  <c r="GU149" i="3"/>
  <c r="GU156" i="3"/>
  <c r="GU166" i="3"/>
  <c r="GU171" i="3"/>
  <c r="GU178" i="3"/>
  <c r="GU185" i="3"/>
  <c r="GU196" i="3"/>
  <c r="RE46" i="3"/>
  <c r="RE60" i="3"/>
  <c r="RE63" i="3"/>
  <c r="RE70" i="3"/>
  <c r="RE134" i="3"/>
  <c r="RE149" i="3"/>
  <c r="RE156" i="3"/>
  <c r="RE166" i="3"/>
  <c r="RE171" i="3"/>
  <c r="RE178" i="3"/>
  <c r="RE185" i="3"/>
  <c r="RE196" i="3"/>
  <c r="FQ46" i="3"/>
  <c r="FQ60" i="3"/>
  <c r="FQ63" i="3"/>
  <c r="FQ70" i="3"/>
  <c r="FQ134" i="3"/>
  <c r="FQ149" i="3"/>
  <c r="FQ156" i="3"/>
  <c r="FQ166" i="3"/>
  <c r="FQ171" i="3"/>
  <c r="FQ178" i="3"/>
  <c r="FQ185" i="3"/>
  <c r="FQ196" i="3"/>
  <c r="HY46" i="3"/>
  <c r="HY60" i="3"/>
  <c r="HY63" i="3"/>
  <c r="HY70" i="3"/>
  <c r="HY134" i="3"/>
  <c r="HY149" i="3"/>
  <c r="HY156" i="3"/>
  <c r="HY166" i="3"/>
  <c r="HY171" i="3"/>
  <c r="HY178" i="3"/>
  <c r="HY185" i="3"/>
  <c r="HY196" i="3"/>
  <c r="JR46" i="3"/>
  <c r="JR60" i="3"/>
  <c r="JR63" i="3"/>
  <c r="JR70" i="3"/>
  <c r="JR134" i="3"/>
  <c r="JR149" i="3"/>
  <c r="JR156" i="3"/>
  <c r="JR166" i="3"/>
  <c r="JR171" i="3"/>
  <c r="JR178" i="3"/>
  <c r="JR185" i="3"/>
  <c r="JR196" i="3"/>
  <c r="MO46" i="3"/>
  <c r="MO60" i="3"/>
  <c r="MO63" i="3"/>
  <c r="MO70" i="3"/>
  <c r="MO134" i="3"/>
  <c r="MO149" i="3"/>
  <c r="MO156" i="3"/>
  <c r="MO166" i="3"/>
  <c r="MO171" i="3"/>
  <c r="MO178" i="3"/>
  <c r="MO185" i="3"/>
  <c r="MO196" i="3"/>
  <c r="ND46" i="3"/>
  <c r="ND60" i="3"/>
  <c r="ND63" i="3"/>
  <c r="ND70" i="3"/>
  <c r="ND134" i="3"/>
  <c r="ND149" i="3"/>
  <c r="ND156" i="3"/>
  <c r="ND166" i="3"/>
  <c r="ND171" i="3"/>
  <c r="ND178" i="3"/>
  <c r="ND185" i="3"/>
  <c r="UB46" i="3"/>
  <c r="UB60" i="3"/>
  <c r="UB63" i="3"/>
  <c r="UB70" i="3"/>
  <c r="UB134" i="3"/>
  <c r="UB149" i="3"/>
  <c r="UB156" i="3"/>
  <c r="UB166" i="3"/>
  <c r="UB171" i="3"/>
  <c r="UB178" i="3"/>
  <c r="UB196" i="3"/>
  <c r="UQ41" i="3"/>
  <c r="UQ75" i="3"/>
  <c r="UQ200" i="3"/>
  <c r="KV41" i="3"/>
  <c r="KV75" i="3"/>
  <c r="KV200" i="3"/>
  <c r="QA60" i="3"/>
  <c r="QA70" i="3"/>
  <c r="QA156" i="3"/>
  <c r="QA166" i="3"/>
  <c r="QP63" i="3"/>
  <c r="QP156" i="3"/>
  <c r="QP166" i="3"/>
  <c r="QP196" i="3"/>
  <c r="QA63" i="3"/>
  <c r="QA196" i="3"/>
  <c r="QP149" i="3"/>
  <c r="QP185" i="3"/>
  <c r="UB185" i="3"/>
  <c r="QA46" i="3"/>
  <c r="QA134" i="3"/>
  <c r="QA149" i="3"/>
  <c r="QA178" i="3"/>
  <c r="QA185" i="3"/>
  <c r="QP46" i="3"/>
  <c r="QP60" i="3"/>
  <c r="QP70" i="3"/>
  <c r="QP134" i="3"/>
  <c r="QP171" i="3"/>
  <c r="QP178" i="3"/>
  <c r="QA171" i="3"/>
  <c r="GU46" i="3"/>
  <c r="S46" i="3"/>
  <c r="AB46" i="3" s="1"/>
  <c r="S60" i="3"/>
  <c r="AB60" i="3" s="1"/>
  <c r="S63" i="3"/>
  <c r="AB63" i="3" s="1"/>
  <c r="S70" i="3"/>
  <c r="AB70" i="3" s="1"/>
  <c r="S134" i="3"/>
  <c r="AB134" i="3" s="1"/>
  <c r="S149" i="3"/>
  <c r="AB149" i="3" s="1"/>
  <c r="S156" i="3"/>
  <c r="AB156" i="3" s="1"/>
  <c r="S166" i="3"/>
  <c r="AB166" i="3" s="1"/>
  <c r="S171" i="3"/>
  <c r="AB171" i="3" s="1"/>
  <c r="S178" i="3"/>
  <c r="AB178" i="3" s="1"/>
  <c r="S185" i="3"/>
  <c r="AB185" i="3" s="1"/>
  <c r="S196" i="3"/>
  <c r="AB196" i="3" s="1"/>
  <c r="DE46" i="3"/>
  <c r="DN46" i="3" s="1"/>
  <c r="DE60" i="3"/>
  <c r="DN60" i="3" s="1"/>
  <c r="DE63" i="3"/>
  <c r="DN63" i="3" s="1"/>
  <c r="DE70" i="3"/>
  <c r="DN70" i="3" s="1"/>
  <c r="DE134" i="3"/>
  <c r="DN134" i="3" s="1"/>
  <c r="DE149" i="3"/>
  <c r="DN149" i="3" s="1"/>
  <c r="DE156" i="3"/>
  <c r="DN156" i="3" s="1"/>
  <c r="DE166" i="3"/>
  <c r="DN166" i="3" s="1"/>
  <c r="DE171" i="3"/>
  <c r="DN171" i="3" s="1"/>
  <c r="DE178" i="3"/>
  <c r="DN178" i="3" s="1"/>
  <c r="DE185" i="3"/>
  <c r="DN185" i="3" s="1"/>
  <c r="DE196" i="3"/>
  <c r="DN196" i="3" s="1"/>
  <c r="DT46" i="3"/>
  <c r="EC46" i="3" s="1"/>
  <c r="DT60" i="3"/>
  <c r="EC60" i="3" s="1"/>
  <c r="DT63" i="3"/>
  <c r="EC63" i="3" s="1"/>
  <c r="DT70" i="3"/>
  <c r="EC70" i="3" s="1"/>
  <c r="DT134" i="3"/>
  <c r="EC134" i="3" s="1"/>
  <c r="DT149" i="3"/>
  <c r="EC149" i="3" s="1"/>
  <c r="DT156" i="3"/>
  <c r="EC156" i="3" s="1"/>
  <c r="DT166" i="3"/>
  <c r="EC166" i="3" s="1"/>
  <c r="DT171" i="3"/>
  <c r="EC171" i="3" s="1"/>
  <c r="DT178" i="3"/>
  <c r="EC178" i="3" s="1"/>
  <c r="DT185" i="3"/>
  <c r="EC185" i="3" s="1"/>
  <c r="DT196" i="3"/>
  <c r="EC196" i="3" s="1"/>
  <c r="HF46" i="3"/>
  <c r="HO46" i="3" s="1"/>
  <c r="HF60" i="3"/>
  <c r="HO60" i="3" s="1"/>
  <c r="HF63" i="3"/>
  <c r="HO63" i="3" s="1"/>
  <c r="HF70" i="3"/>
  <c r="HO70" i="3" s="1"/>
  <c r="HF134" i="3"/>
  <c r="HO134" i="3" s="1"/>
  <c r="HF149" i="3"/>
  <c r="HO149" i="3" s="1"/>
  <c r="HF156" i="3"/>
  <c r="HO156" i="3" s="1"/>
  <c r="HF166" i="3"/>
  <c r="HO166" i="3" s="1"/>
  <c r="HF171" i="3"/>
  <c r="HO171" i="3" s="1"/>
  <c r="HF178" i="3"/>
  <c r="HO178" i="3" s="1"/>
  <c r="HF185" i="3"/>
  <c r="HO185" i="3" s="1"/>
  <c r="HF196" i="3"/>
  <c r="HO196" i="3" s="1"/>
  <c r="EY41" i="3"/>
  <c r="FH41" i="3" s="1"/>
  <c r="EY75" i="3"/>
  <c r="FH75" i="3" s="1"/>
  <c r="EY200" i="3"/>
  <c r="FH200" i="3" s="1"/>
  <c r="IK41" i="3"/>
  <c r="IT41" i="3" s="1"/>
  <c r="IK75" i="3"/>
  <c r="IT75" i="3" s="1"/>
  <c r="IK200" i="3"/>
  <c r="IT200" i="3" s="1"/>
  <c r="KG200" i="3"/>
  <c r="OW41" i="3"/>
  <c r="OW75" i="3"/>
  <c r="OW200" i="3"/>
  <c r="PL41" i="3"/>
  <c r="PL75" i="3"/>
  <c r="PL200" i="3"/>
  <c r="PX41" i="3"/>
  <c r="QG41" i="3" s="1"/>
  <c r="PX75" i="3"/>
  <c r="QG75" i="3" s="1"/>
  <c r="PX200" i="3"/>
  <c r="QG200" i="3" s="1"/>
  <c r="QM41" i="3"/>
  <c r="QV41" i="3" s="1"/>
  <c r="QM75" i="3"/>
  <c r="QV75" i="3" s="1"/>
  <c r="QM200" i="3"/>
  <c r="QV200" i="3" s="1"/>
  <c r="GC41" i="3"/>
  <c r="GC75" i="3"/>
  <c r="GC200" i="3"/>
  <c r="GR41" i="3"/>
  <c r="HA41" i="3" s="1"/>
  <c r="GR75" i="3"/>
  <c r="HA75" i="3" s="1"/>
  <c r="GR200" i="3"/>
  <c r="HA200" i="3" s="1"/>
  <c r="RB41" i="3"/>
  <c r="RK41" i="3" s="1"/>
  <c r="RB75" i="3"/>
  <c r="RK75" i="3" s="1"/>
  <c r="RB200" i="3"/>
  <c r="RK200" i="3" s="1"/>
  <c r="FN41" i="3"/>
  <c r="FN75" i="3"/>
  <c r="FW75" i="3" s="1"/>
  <c r="FN200" i="3"/>
  <c r="FW200" i="3" s="1"/>
  <c r="HV41" i="3"/>
  <c r="IE41" i="3" s="1"/>
  <c r="HV75" i="3"/>
  <c r="IE75" i="3" s="1"/>
  <c r="HV200" i="3"/>
  <c r="IE200" i="3" s="1"/>
  <c r="JO41" i="3"/>
  <c r="JX41" i="3" s="1"/>
  <c r="JO75" i="3"/>
  <c r="JX75" i="3" s="1"/>
  <c r="JO200" i="3"/>
  <c r="JX200" i="3" s="1"/>
  <c r="ML41" i="3"/>
  <c r="MU41" i="3" s="1"/>
  <c r="ML75" i="3"/>
  <c r="MU75" i="3" s="1"/>
  <c r="ML200" i="3"/>
  <c r="MU200" i="3" s="1"/>
  <c r="NA41" i="3"/>
  <c r="NJ41" i="3" s="1"/>
  <c r="NA75" i="3"/>
  <c r="NJ75" i="3" s="1"/>
  <c r="NA200" i="3"/>
  <c r="NJ200" i="3" s="1"/>
  <c r="TY41" i="3"/>
  <c r="UH41" i="3" s="1"/>
  <c r="TY75" i="3"/>
  <c r="UH75" i="3" s="1"/>
  <c r="TY200" i="3"/>
  <c r="UH200" i="3" s="1"/>
  <c r="UN46" i="3"/>
  <c r="UW46" i="3" s="1"/>
  <c r="UN60" i="3"/>
  <c r="UW60" i="3" s="1"/>
  <c r="UN63" i="3"/>
  <c r="UW63" i="3" s="1"/>
  <c r="UN70" i="3"/>
  <c r="UW70" i="3" s="1"/>
  <c r="UN134" i="3"/>
  <c r="UW134" i="3" s="1"/>
  <c r="UN149" i="3"/>
  <c r="UW149" i="3" s="1"/>
  <c r="UN156" i="3"/>
  <c r="UW156" i="3" s="1"/>
  <c r="UN166" i="3"/>
  <c r="UW166" i="3" s="1"/>
  <c r="UN171" i="3"/>
  <c r="UW171" i="3" s="1"/>
  <c r="UN178" i="3"/>
  <c r="UW178" i="3" s="1"/>
  <c r="UN185" i="3"/>
  <c r="UW185" i="3" s="1"/>
  <c r="UN196" i="3"/>
  <c r="UW196" i="3" s="1"/>
  <c r="KS46" i="3"/>
  <c r="LB46" i="3" s="1"/>
  <c r="KS60" i="3"/>
  <c r="LB60" i="3" s="1"/>
  <c r="KS63" i="3"/>
  <c r="LB63" i="3" s="1"/>
  <c r="KS70" i="3"/>
  <c r="LB70" i="3" s="1"/>
  <c r="KS134" i="3"/>
  <c r="LB134" i="3" s="1"/>
  <c r="KS149" i="3"/>
  <c r="LB149" i="3" s="1"/>
  <c r="KS156" i="3"/>
  <c r="LB156" i="3" s="1"/>
  <c r="KS166" i="3"/>
  <c r="LB166" i="3" s="1"/>
  <c r="KS171" i="3"/>
  <c r="LB171" i="3" s="1"/>
  <c r="KS178" i="3"/>
  <c r="LB178" i="3" s="1"/>
  <c r="KS185" i="3"/>
  <c r="LB185" i="3" s="1"/>
  <c r="KS196" i="3"/>
  <c r="LB196" i="3" s="1"/>
  <c r="KD41" i="3"/>
  <c r="KM41" i="3" s="1"/>
  <c r="KD75" i="3"/>
  <c r="KM75" i="3" s="1"/>
  <c r="KD200" i="3"/>
  <c r="KM200" i="3" s="1"/>
  <c r="OT41" i="3"/>
  <c r="PC41" i="3" s="1"/>
  <c r="OT75" i="3"/>
  <c r="PC75" i="3" s="1"/>
  <c r="V41" i="3"/>
  <c r="V75" i="3"/>
  <c r="V200" i="3"/>
  <c r="DH41" i="3"/>
  <c r="DH75" i="3"/>
  <c r="DH200" i="3"/>
  <c r="DW41" i="3"/>
  <c r="DW75" i="3"/>
  <c r="DW200" i="3"/>
  <c r="HI41" i="3"/>
  <c r="HI75" i="3"/>
  <c r="HI200" i="3"/>
  <c r="FB46" i="3"/>
  <c r="FB60" i="3"/>
  <c r="FB63" i="3"/>
  <c r="FB70" i="3"/>
  <c r="FB134" i="3"/>
  <c r="FB149" i="3"/>
  <c r="FB156" i="3"/>
  <c r="FB166" i="3"/>
  <c r="FB171" i="3"/>
  <c r="FB178" i="3"/>
  <c r="FB185" i="3"/>
  <c r="FB196" i="3"/>
  <c r="IN46" i="3"/>
  <c r="IN60" i="3"/>
  <c r="IN63" i="3"/>
  <c r="IN70" i="3"/>
  <c r="IN134" i="3"/>
  <c r="IN149" i="3"/>
  <c r="IN156" i="3"/>
  <c r="IN166" i="3"/>
  <c r="IN171" i="3"/>
  <c r="IN178" i="3"/>
  <c r="IN185" i="3"/>
  <c r="IN196" i="3"/>
  <c r="KG46" i="3"/>
  <c r="KG60" i="3"/>
  <c r="KG63" i="3"/>
  <c r="KG70" i="3"/>
  <c r="KG134" i="3"/>
  <c r="T75" i="3"/>
  <c r="AC75" i="3" s="1"/>
  <c r="T41" i="3"/>
  <c r="AC41" i="3" s="1"/>
  <c r="T200" i="3"/>
  <c r="AC200" i="3" s="1"/>
  <c r="DF41" i="3"/>
  <c r="DO41" i="3" s="1"/>
  <c r="DF75" i="3"/>
  <c r="DO75" i="3" s="1"/>
  <c r="DF200" i="3"/>
  <c r="DO200" i="3" s="1"/>
  <c r="DU41" i="3"/>
  <c r="ED41" i="3" s="1"/>
  <c r="DU75" i="3"/>
  <c r="ED75" i="3" s="1"/>
  <c r="DU200" i="3"/>
  <c r="ED200" i="3" s="1"/>
  <c r="HG41" i="3"/>
  <c r="HP41" i="3" s="1"/>
  <c r="HG75" i="3"/>
  <c r="HP75" i="3" s="1"/>
  <c r="HG200" i="3"/>
  <c r="HP200" i="3" s="1"/>
  <c r="FA46" i="3"/>
  <c r="FA60" i="3"/>
  <c r="FA63" i="3"/>
  <c r="FA70" i="3"/>
  <c r="FA134" i="3"/>
  <c r="FA149" i="3"/>
  <c r="FA156" i="3"/>
  <c r="W200" i="3"/>
  <c r="DI41" i="3"/>
  <c r="DI75" i="3"/>
  <c r="DI200" i="3"/>
  <c r="DX41" i="3"/>
  <c r="DX75" i="3"/>
  <c r="DX200" i="3"/>
  <c r="HJ41" i="3"/>
  <c r="HJ75" i="3"/>
  <c r="HJ200" i="3"/>
  <c r="EX41" i="3"/>
  <c r="FG41" i="3" s="1"/>
  <c r="EX75" i="3"/>
  <c r="FG75" i="3" s="1"/>
  <c r="EX200" i="3"/>
  <c r="FG200" i="3" s="1"/>
  <c r="IJ41" i="3"/>
  <c r="IS41" i="3" s="1"/>
  <c r="IJ75" i="3"/>
  <c r="IS75" i="3" s="1"/>
  <c r="IJ200" i="3"/>
  <c r="IS200" i="3" s="1"/>
  <c r="KC41" i="3"/>
  <c r="KL41" i="3" s="1"/>
  <c r="KC75" i="3"/>
  <c r="KL75" i="3" s="1"/>
  <c r="KC200" i="3"/>
  <c r="KL200" i="3" s="1"/>
  <c r="OS41" i="3"/>
  <c r="PB41" i="3" s="1"/>
  <c r="OS75" i="3"/>
  <c r="PB75" i="3" s="1"/>
  <c r="OS200" i="3"/>
  <c r="PB200" i="3" s="1"/>
  <c r="PH41" i="3"/>
  <c r="PQ41" i="3" s="1"/>
  <c r="PH75" i="3"/>
  <c r="PQ75" i="3" s="1"/>
  <c r="PH200" i="3"/>
  <c r="PQ200" i="3" s="1"/>
  <c r="PZ46" i="3"/>
  <c r="PZ60" i="3"/>
  <c r="PZ63" i="3"/>
  <c r="PZ70" i="3"/>
  <c r="PZ134" i="3"/>
  <c r="PZ149" i="3"/>
  <c r="PZ156" i="3"/>
  <c r="PZ166" i="3"/>
  <c r="PZ171" i="3"/>
  <c r="PZ178" i="3"/>
  <c r="PZ185" i="3"/>
  <c r="PZ196" i="3"/>
  <c r="QO46" i="3"/>
  <c r="QO60" i="3"/>
  <c r="QO63" i="3"/>
  <c r="QO70" i="3"/>
  <c r="QO134" i="3"/>
  <c r="QO149" i="3"/>
  <c r="QO156" i="3"/>
  <c r="QO166" i="3"/>
  <c r="QO171" i="3"/>
  <c r="QO178" i="3"/>
  <c r="QO185" i="3"/>
  <c r="QO196" i="3"/>
  <c r="GE46" i="3"/>
  <c r="GE60" i="3"/>
  <c r="GE63" i="3"/>
  <c r="GE70" i="3"/>
  <c r="GE134" i="3"/>
  <c r="GE149" i="3"/>
  <c r="GE156" i="3"/>
  <c r="GE166" i="3"/>
  <c r="GE171" i="3"/>
  <c r="GE178" i="3"/>
  <c r="GE185" i="3"/>
  <c r="GE196" i="3"/>
  <c r="GT46" i="3"/>
  <c r="GT60" i="3"/>
  <c r="GT63" i="3"/>
  <c r="GT70" i="3"/>
  <c r="GT134" i="3"/>
  <c r="GT149" i="3"/>
  <c r="GT156" i="3"/>
  <c r="GT166" i="3"/>
  <c r="GT171" i="3"/>
  <c r="GT178" i="3"/>
  <c r="GT185" i="3"/>
  <c r="GT196" i="3"/>
  <c r="RD46" i="3"/>
  <c r="RD60" i="3"/>
  <c r="RD63" i="3"/>
  <c r="RD70" i="3"/>
  <c r="RD134" i="3"/>
  <c r="RD149" i="3"/>
  <c r="RD156" i="3"/>
  <c r="RD166" i="3"/>
  <c r="RD171" i="3"/>
  <c r="RD178" i="3"/>
  <c r="RD185" i="3"/>
  <c r="RD196" i="3"/>
  <c r="FP46" i="3"/>
  <c r="FP60" i="3"/>
  <c r="FP63" i="3"/>
  <c r="FP70" i="3"/>
  <c r="FP134" i="3"/>
  <c r="FP149" i="3"/>
  <c r="FP156" i="3"/>
  <c r="FP166" i="3"/>
  <c r="FP171" i="3"/>
  <c r="FP178" i="3"/>
  <c r="FP185" i="3"/>
  <c r="FP196" i="3"/>
  <c r="HX46" i="3"/>
  <c r="HX60" i="3"/>
  <c r="HX63" i="3"/>
  <c r="HX70" i="3"/>
  <c r="HX134" i="3"/>
  <c r="HX149" i="3"/>
  <c r="HX156" i="3"/>
  <c r="HX166" i="3"/>
  <c r="HX171" i="3"/>
  <c r="HX178" i="3"/>
  <c r="HX185" i="3"/>
  <c r="HX196" i="3"/>
  <c r="JQ46" i="3"/>
  <c r="JQ60" i="3"/>
  <c r="JQ63" i="3"/>
  <c r="JQ70" i="3"/>
  <c r="JQ134" i="3"/>
  <c r="JQ149" i="3"/>
  <c r="JQ156" i="3"/>
  <c r="JQ166" i="3"/>
  <c r="JQ171" i="3"/>
  <c r="JQ178" i="3"/>
  <c r="JQ185" i="3"/>
  <c r="JQ196" i="3"/>
  <c r="MN46" i="3"/>
  <c r="MN60" i="3"/>
  <c r="MN63" i="3"/>
  <c r="MN70" i="3"/>
  <c r="MN134" i="3"/>
  <c r="MN149" i="3"/>
  <c r="MN156" i="3"/>
  <c r="MN166" i="3"/>
  <c r="MN171" i="3"/>
  <c r="MN178" i="3"/>
  <c r="MN185" i="3"/>
  <c r="MN196" i="3"/>
  <c r="NC46" i="3"/>
  <c r="NC60" i="3"/>
  <c r="NC63" i="3"/>
  <c r="NC70" i="3"/>
  <c r="NC134" i="3"/>
  <c r="NC149" i="3"/>
  <c r="NC156" i="3"/>
  <c r="NC166" i="3"/>
  <c r="NC171" i="3"/>
  <c r="NC178" i="3"/>
  <c r="NC185" i="3"/>
  <c r="NC196" i="3"/>
  <c r="UA46" i="3"/>
  <c r="UA60" i="3"/>
  <c r="UA63" i="3"/>
  <c r="UA70" i="3"/>
  <c r="UA134" i="3"/>
  <c r="UA149" i="3"/>
  <c r="UA156" i="3"/>
  <c r="UA166" i="3"/>
  <c r="UA171" i="3"/>
  <c r="UA178" i="3"/>
  <c r="UA185" i="3"/>
  <c r="UA196" i="3"/>
  <c r="UP41" i="3"/>
  <c r="UP75" i="3"/>
  <c r="UP200" i="3"/>
  <c r="KU41" i="3"/>
  <c r="KU75" i="3"/>
  <c r="KU200" i="3"/>
  <c r="W41" i="3"/>
  <c r="W75" i="3"/>
  <c r="TX46" i="3"/>
  <c r="UG46" i="3" s="1"/>
  <c r="TX60" i="3"/>
  <c r="UG60" i="3" s="1"/>
  <c r="TX63" i="3"/>
  <c r="UG63" i="3" s="1"/>
  <c r="TX70" i="3"/>
  <c r="UG70" i="3" s="1"/>
  <c r="TX134" i="3"/>
  <c r="UG134" i="3" s="1"/>
  <c r="TX149" i="3"/>
  <c r="UG149" i="3" s="1"/>
  <c r="TX156" i="3"/>
  <c r="UG156" i="3" s="1"/>
  <c r="TX166" i="3"/>
  <c r="UG166" i="3" s="1"/>
  <c r="TX171" i="3"/>
  <c r="UG171" i="3" s="1"/>
  <c r="TX178" i="3"/>
  <c r="UG178" i="3" s="1"/>
  <c r="TX185" i="3"/>
  <c r="UG185" i="3" s="1"/>
  <c r="TX196" i="3"/>
  <c r="UG196" i="3" s="1"/>
  <c r="UM41" i="3"/>
  <c r="UV41" i="3" s="1"/>
  <c r="UM75" i="3"/>
  <c r="UV75" i="3" s="1"/>
  <c r="UM200" i="3"/>
  <c r="UV200" i="3" s="1"/>
  <c r="KR41" i="3"/>
  <c r="LA41" i="3" s="1"/>
  <c r="KR75" i="3"/>
  <c r="LA75" i="3" s="1"/>
  <c r="KR200" i="3"/>
  <c r="LA200" i="3" s="1"/>
  <c r="FA166" i="3"/>
  <c r="FA171" i="3"/>
  <c r="FA178" i="3"/>
  <c r="FA185" i="3"/>
  <c r="FA196" i="3"/>
  <c r="IM46" i="3"/>
  <c r="IM60" i="3"/>
  <c r="IM63" i="3"/>
  <c r="IM70" i="3"/>
  <c r="IM134" i="3"/>
  <c r="IM149" i="3"/>
  <c r="IM156" i="3"/>
  <c r="IM166" i="3"/>
  <c r="IM171" i="3"/>
  <c r="IM178" i="3"/>
  <c r="IM185" i="3"/>
  <c r="IM196" i="3"/>
  <c r="KF46" i="3"/>
  <c r="KF60" i="3"/>
  <c r="KF63" i="3"/>
  <c r="KF70" i="3"/>
  <c r="KF134" i="3"/>
  <c r="KF149" i="3"/>
  <c r="KF156" i="3"/>
  <c r="KF166" i="3"/>
  <c r="KF171" i="3"/>
  <c r="KF178" i="3"/>
  <c r="KF185" i="3"/>
  <c r="KF196" i="3"/>
  <c r="OV46" i="3"/>
  <c r="OV60" i="3"/>
  <c r="OV63" i="3"/>
  <c r="OV70" i="3"/>
  <c r="OV134" i="3"/>
  <c r="OV149" i="3"/>
  <c r="OV156" i="3"/>
  <c r="OV166" i="3"/>
  <c r="OV171" i="3"/>
  <c r="OV178" i="3"/>
  <c r="OV185" i="3"/>
  <c r="OV196" i="3"/>
  <c r="PK46" i="3"/>
  <c r="PK60" i="3"/>
  <c r="PK63" i="3"/>
  <c r="PK70" i="3"/>
  <c r="PK134" i="3"/>
  <c r="PK149" i="3"/>
  <c r="PK156" i="3"/>
  <c r="PK166" i="3"/>
  <c r="PK171" i="3"/>
  <c r="PK178" i="3"/>
  <c r="PK185" i="3"/>
  <c r="PK196" i="3"/>
  <c r="PW46" i="3"/>
  <c r="QF46" i="3" s="1"/>
  <c r="PW60" i="3"/>
  <c r="QF60" i="3" s="1"/>
  <c r="PW63" i="3"/>
  <c r="QF63" i="3" s="1"/>
  <c r="PW70" i="3"/>
  <c r="QF70" i="3" s="1"/>
  <c r="PW134" i="3"/>
  <c r="QF134" i="3" s="1"/>
  <c r="PW149" i="3"/>
  <c r="QF149" i="3" s="1"/>
  <c r="PW156" i="3"/>
  <c r="QF156" i="3" s="1"/>
  <c r="PW166" i="3"/>
  <c r="QF166" i="3" s="1"/>
  <c r="PW171" i="3"/>
  <c r="QF171" i="3" s="1"/>
  <c r="PW178" i="3"/>
  <c r="QF178" i="3" s="1"/>
  <c r="PW185" i="3"/>
  <c r="QF185" i="3" s="1"/>
  <c r="PW196" i="3"/>
  <c r="QF196" i="3" s="1"/>
  <c r="QL46" i="3"/>
  <c r="QU46" i="3" s="1"/>
  <c r="QL60" i="3"/>
  <c r="QU60" i="3" s="1"/>
  <c r="QL63" i="3"/>
  <c r="QU63" i="3" s="1"/>
  <c r="QL70" i="3"/>
  <c r="QU70" i="3" s="1"/>
  <c r="QL134" i="3"/>
  <c r="QU134" i="3" s="1"/>
  <c r="QL149" i="3"/>
  <c r="QU149" i="3" s="1"/>
  <c r="QL156" i="3"/>
  <c r="QU156" i="3" s="1"/>
  <c r="QL166" i="3"/>
  <c r="QU166" i="3" s="1"/>
  <c r="QL171" i="3"/>
  <c r="QU171" i="3" s="1"/>
  <c r="QL178" i="3"/>
  <c r="QU178" i="3" s="1"/>
  <c r="QL196" i="3"/>
  <c r="QU196" i="3" s="1"/>
  <c r="GB46" i="3"/>
  <c r="GK46" i="3" s="1"/>
  <c r="GB60" i="3"/>
  <c r="GK60" i="3" s="1"/>
  <c r="GB63" i="3"/>
  <c r="GK63" i="3" s="1"/>
  <c r="GB70" i="3"/>
  <c r="GK70" i="3" s="1"/>
  <c r="GB134" i="3"/>
  <c r="GK134" i="3" s="1"/>
  <c r="GB149" i="3"/>
  <c r="GK149" i="3" s="1"/>
  <c r="GB156" i="3"/>
  <c r="GK156" i="3" s="1"/>
  <c r="GB166" i="3"/>
  <c r="GK166" i="3" s="1"/>
  <c r="GB171" i="3"/>
  <c r="GK171" i="3" s="1"/>
  <c r="GB178" i="3"/>
  <c r="GK178" i="3" s="1"/>
  <c r="GB185" i="3"/>
  <c r="GK185" i="3" s="1"/>
  <c r="GB196" i="3"/>
  <c r="GK196" i="3" s="1"/>
  <c r="GQ46" i="3"/>
  <c r="GZ46" i="3" s="1"/>
  <c r="GQ60" i="3"/>
  <c r="GZ60" i="3" s="1"/>
  <c r="GQ63" i="3"/>
  <c r="GZ63" i="3" s="1"/>
  <c r="GQ70" i="3"/>
  <c r="GZ70" i="3" s="1"/>
  <c r="GQ134" i="3"/>
  <c r="GZ134" i="3" s="1"/>
  <c r="GQ149" i="3"/>
  <c r="GZ149" i="3" s="1"/>
  <c r="GQ156" i="3"/>
  <c r="GZ156" i="3" s="1"/>
  <c r="GQ166" i="3"/>
  <c r="GZ166" i="3" s="1"/>
  <c r="GQ171" i="3"/>
  <c r="GZ171" i="3" s="1"/>
  <c r="GQ178" i="3"/>
  <c r="GZ178" i="3" s="1"/>
  <c r="GQ185" i="3"/>
  <c r="GZ185" i="3" s="1"/>
  <c r="GQ196" i="3"/>
  <c r="GZ196" i="3" s="1"/>
  <c r="RA46" i="3"/>
  <c r="RJ46" i="3" s="1"/>
  <c r="RA60" i="3"/>
  <c r="RJ60" i="3" s="1"/>
  <c r="RA63" i="3"/>
  <c r="RJ63" i="3" s="1"/>
  <c r="RA70" i="3"/>
  <c r="RJ70" i="3" s="1"/>
  <c r="RA134" i="3"/>
  <c r="RJ134" i="3" s="1"/>
  <c r="RA149" i="3"/>
  <c r="RJ149" i="3" s="1"/>
  <c r="RA156" i="3"/>
  <c r="RJ156" i="3" s="1"/>
  <c r="RA166" i="3"/>
  <c r="RJ166" i="3" s="1"/>
  <c r="RA171" i="3"/>
  <c r="RJ171" i="3" s="1"/>
  <c r="RA178" i="3"/>
  <c r="RJ178" i="3" s="1"/>
  <c r="RA185" i="3"/>
  <c r="RJ185" i="3" s="1"/>
  <c r="RA196" i="3"/>
  <c r="RJ196" i="3" s="1"/>
  <c r="FM46" i="3"/>
  <c r="FV46" i="3" s="1"/>
  <c r="FM60" i="3"/>
  <c r="FV60" i="3" s="1"/>
  <c r="FM63" i="3"/>
  <c r="FV63" i="3" s="1"/>
  <c r="FM70" i="3"/>
  <c r="FV70" i="3" s="1"/>
  <c r="FM134" i="3"/>
  <c r="FM149" i="3"/>
  <c r="FV149" i="3" s="1"/>
  <c r="FM156" i="3"/>
  <c r="FV156" i="3" s="1"/>
  <c r="FM166" i="3"/>
  <c r="FV166" i="3" s="1"/>
  <c r="FM171" i="3"/>
  <c r="FV171" i="3" s="1"/>
  <c r="FM178" i="3"/>
  <c r="FV178" i="3" s="1"/>
  <c r="FM185" i="3"/>
  <c r="FV185" i="3" s="1"/>
  <c r="FM196" i="3"/>
  <c r="FV196" i="3" s="1"/>
  <c r="HU46" i="3"/>
  <c r="ID46" i="3" s="1"/>
  <c r="HU60" i="3"/>
  <c r="ID60" i="3" s="1"/>
  <c r="HU63" i="3"/>
  <c r="ID63" i="3" s="1"/>
  <c r="HU70" i="3"/>
  <c r="ID70" i="3" s="1"/>
  <c r="HU134" i="3"/>
  <c r="ID134" i="3" s="1"/>
  <c r="HU149" i="3"/>
  <c r="ID149" i="3" s="1"/>
  <c r="HU156" i="3"/>
  <c r="ID156" i="3" s="1"/>
  <c r="HU166" i="3"/>
  <c r="ID166" i="3" s="1"/>
  <c r="HU171" i="3"/>
  <c r="ID171" i="3" s="1"/>
  <c r="HU178" i="3"/>
  <c r="ID178" i="3" s="1"/>
  <c r="HU185" i="3"/>
  <c r="ID185" i="3" s="1"/>
  <c r="HU196" i="3"/>
  <c r="ID196" i="3" s="1"/>
  <c r="JN46" i="3"/>
  <c r="JW46" i="3" s="1"/>
  <c r="JN60" i="3"/>
  <c r="JW60" i="3" s="1"/>
  <c r="JN63" i="3"/>
  <c r="JW63" i="3" s="1"/>
  <c r="JN70" i="3"/>
  <c r="JW70" i="3" s="1"/>
  <c r="JN134" i="3"/>
  <c r="JW134" i="3" s="1"/>
  <c r="JN149" i="3"/>
  <c r="JW149" i="3" s="1"/>
  <c r="JN156" i="3"/>
  <c r="JW156" i="3" s="1"/>
  <c r="JN166" i="3"/>
  <c r="JW166" i="3" s="1"/>
  <c r="JN171" i="3"/>
  <c r="JW171" i="3" s="1"/>
  <c r="JN178" i="3"/>
  <c r="JW178" i="3" s="1"/>
  <c r="JN185" i="3"/>
  <c r="JW185" i="3" s="1"/>
  <c r="JN196" i="3"/>
  <c r="JW196" i="3" s="1"/>
  <c r="MK46" i="3"/>
  <c r="MT46" i="3" s="1"/>
  <c r="MK60" i="3"/>
  <c r="MT60" i="3" s="1"/>
  <c r="MK63" i="3"/>
  <c r="MT63" i="3" s="1"/>
  <c r="MK70" i="3"/>
  <c r="MT70" i="3" s="1"/>
  <c r="MK134" i="3"/>
  <c r="MT134" i="3" s="1"/>
  <c r="MK149" i="3"/>
  <c r="MT149" i="3" s="1"/>
  <c r="MK156" i="3"/>
  <c r="MT156" i="3" s="1"/>
  <c r="MK166" i="3"/>
  <c r="MT166" i="3" s="1"/>
  <c r="MK171" i="3"/>
  <c r="MT171" i="3" s="1"/>
  <c r="MK178" i="3"/>
  <c r="MT178" i="3" s="1"/>
  <c r="MK185" i="3"/>
  <c r="MT185" i="3" s="1"/>
  <c r="MK196" i="3"/>
  <c r="MT196" i="3" s="1"/>
  <c r="MZ46" i="3"/>
  <c r="NI46" i="3" s="1"/>
  <c r="MZ60" i="3"/>
  <c r="NI60" i="3" s="1"/>
  <c r="MZ63" i="3"/>
  <c r="NI63" i="3" s="1"/>
  <c r="MZ70" i="3"/>
  <c r="NI70" i="3" s="1"/>
  <c r="MZ134" i="3"/>
  <c r="NI134" i="3" s="1"/>
  <c r="MZ149" i="3"/>
  <c r="NI149" i="3" s="1"/>
  <c r="MZ156" i="3"/>
  <c r="NI156" i="3" s="1"/>
  <c r="MZ166" i="3"/>
  <c r="NI166" i="3" s="1"/>
  <c r="MZ171" i="3"/>
  <c r="NI171" i="3" s="1"/>
  <c r="MZ178" i="3"/>
  <c r="NI178" i="3" s="1"/>
  <c r="MZ185" i="3"/>
  <c r="NI185" i="3" s="1"/>
  <c r="MZ196" i="3"/>
  <c r="NI196" i="3" s="1"/>
  <c r="QL185" i="3"/>
  <c r="QU185" i="3" s="1"/>
  <c r="S41" i="3"/>
  <c r="AB41" i="3" s="1"/>
  <c r="S75" i="3"/>
  <c r="AB75" i="3" s="1"/>
  <c r="S200" i="3"/>
  <c r="AB200" i="3" s="1"/>
  <c r="DE41" i="3"/>
  <c r="DN41" i="3" s="1"/>
  <c r="DE75" i="3"/>
  <c r="DN75" i="3" s="1"/>
  <c r="DE200" i="3"/>
  <c r="DN200" i="3" s="1"/>
  <c r="DT41" i="3"/>
  <c r="EC41" i="3" s="1"/>
  <c r="DT75" i="3"/>
  <c r="EC75" i="3" s="1"/>
  <c r="DT200" i="3"/>
  <c r="EC200" i="3" s="1"/>
  <c r="HF41" i="3"/>
  <c r="HO41" i="3" s="1"/>
  <c r="HF75" i="3"/>
  <c r="HO75" i="3" s="1"/>
  <c r="HF200" i="3"/>
  <c r="HO200" i="3" s="1"/>
  <c r="EY46" i="3"/>
  <c r="FH46" i="3" s="1"/>
  <c r="EY60" i="3"/>
  <c r="FH60" i="3" s="1"/>
  <c r="EY63" i="3"/>
  <c r="FH63" i="3" s="1"/>
  <c r="EY70" i="3"/>
  <c r="FH70" i="3" s="1"/>
  <c r="EY134" i="3"/>
  <c r="FH134" i="3" s="1"/>
  <c r="EY149" i="3"/>
  <c r="FH149" i="3" s="1"/>
  <c r="EY156" i="3"/>
  <c r="FH156" i="3" s="1"/>
  <c r="EY166" i="3"/>
  <c r="FH166" i="3" s="1"/>
  <c r="EY171" i="3"/>
  <c r="FH171" i="3" s="1"/>
  <c r="EY178" i="3"/>
  <c r="FH178" i="3" s="1"/>
  <c r="EY185" i="3"/>
  <c r="FH185" i="3" s="1"/>
  <c r="EY196" i="3"/>
  <c r="FH196" i="3" s="1"/>
  <c r="IK46" i="3"/>
  <c r="IT46" i="3" s="1"/>
  <c r="IK60" i="3"/>
  <c r="IT60" i="3" s="1"/>
  <c r="IK63" i="3"/>
  <c r="IT63" i="3" s="1"/>
  <c r="IK70" i="3"/>
  <c r="IT70" i="3" s="1"/>
  <c r="IK134" i="3"/>
  <c r="IT134" i="3" s="1"/>
  <c r="IK149" i="3"/>
  <c r="IT149" i="3" s="1"/>
  <c r="IK156" i="3"/>
  <c r="IT156" i="3" s="1"/>
  <c r="IK166" i="3"/>
  <c r="IT166" i="3" s="1"/>
  <c r="IK171" i="3"/>
  <c r="IT171" i="3" s="1"/>
  <c r="IK178" i="3"/>
  <c r="IT178" i="3" s="1"/>
  <c r="IK185" i="3"/>
  <c r="IT185" i="3" s="1"/>
  <c r="IK196" i="3"/>
  <c r="IT196" i="3" s="1"/>
  <c r="KD46" i="3"/>
  <c r="KM46" i="3" s="1"/>
  <c r="KD60" i="3"/>
  <c r="KM60" i="3" s="1"/>
  <c r="KD63" i="3"/>
  <c r="KM63" i="3" s="1"/>
  <c r="KD70" i="3"/>
  <c r="KM70" i="3" s="1"/>
  <c r="KD134" i="3"/>
  <c r="KM134" i="3" s="1"/>
  <c r="W46" i="3"/>
  <c r="W166" i="3"/>
  <c r="W171" i="3"/>
  <c r="W185" i="3"/>
  <c r="W196" i="3"/>
  <c r="DI60" i="3"/>
  <c r="DI166" i="3"/>
  <c r="DI171" i="3"/>
  <c r="DI185" i="3"/>
  <c r="DI196" i="3"/>
  <c r="DX63" i="3"/>
  <c r="DX70" i="3"/>
  <c r="DX166" i="3"/>
  <c r="DX171" i="3"/>
  <c r="DX185" i="3"/>
  <c r="DX196" i="3"/>
  <c r="HJ60" i="3"/>
  <c r="HJ166" i="3"/>
  <c r="HJ171" i="3"/>
  <c r="HJ185" i="3"/>
  <c r="EX63" i="3"/>
  <c r="FG63" i="3" s="1"/>
  <c r="EX70" i="3"/>
  <c r="FG70" i="3" s="1"/>
  <c r="EX134" i="3"/>
  <c r="FG134" i="3" s="1"/>
  <c r="EX149" i="3"/>
  <c r="FG149" i="3" s="1"/>
  <c r="EX156" i="3"/>
  <c r="FG156" i="3" s="1"/>
  <c r="EX178" i="3"/>
  <c r="FG178" i="3" s="1"/>
  <c r="EX196" i="3"/>
  <c r="FG196" i="3" s="1"/>
  <c r="IJ46" i="3"/>
  <c r="IS46" i="3" s="1"/>
  <c r="IJ60" i="3"/>
  <c r="IS60" i="3" s="1"/>
  <c r="IJ63" i="3"/>
  <c r="IS63" i="3" s="1"/>
  <c r="IJ70" i="3"/>
  <c r="IS70" i="3" s="1"/>
  <c r="IJ134" i="3"/>
  <c r="IS134" i="3" s="1"/>
  <c r="IJ149" i="3"/>
  <c r="IS149" i="3" s="1"/>
  <c r="IJ156" i="3"/>
  <c r="IS156" i="3" s="1"/>
  <c r="IJ166" i="3"/>
  <c r="IS166" i="3" s="1"/>
  <c r="IJ171" i="3"/>
  <c r="IS171" i="3" s="1"/>
  <c r="IJ178" i="3"/>
  <c r="IS178" i="3" s="1"/>
  <c r="IJ185" i="3"/>
  <c r="IS185" i="3" s="1"/>
  <c r="IJ196" i="3"/>
  <c r="IS196" i="3" s="1"/>
  <c r="KC46" i="3"/>
  <c r="KL46" i="3" s="1"/>
  <c r="KC60" i="3"/>
  <c r="KL60" i="3" s="1"/>
  <c r="KC63" i="3"/>
  <c r="KL63" i="3" s="1"/>
  <c r="KC70" i="3"/>
  <c r="KL70" i="3" s="1"/>
  <c r="KC134" i="3"/>
  <c r="KL134" i="3" s="1"/>
  <c r="DH166" i="3"/>
  <c r="DH171" i="3"/>
  <c r="DH185" i="3"/>
  <c r="DH196" i="3"/>
  <c r="DW46" i="3"/>
  <c r="DW60" i="3"/>
  <c r="DW166" i="3"/>
  <c r="DW171" i="3"/>
  <c r="DW185" i="3"/>
  <c r="DW196" i="3"/>
  <c r="HI46" i="3"/>
  <c r="HI60" i="3"/>
  <c r="HI166" i="3"/>
  <c r="HI171" i="3"/>
  <c r="HI185" i="3"/>
  <c r="HI196" i="3"/>
  <c r="FB41" i="3"/>
  <c r="FB75" i="3"/>
  <c r="IN41" i="3"/>
  <c r="IN75" i="3"/>
  <c r="KG75" i="3"/>
  <c r="ND196" i="3"/>
  <c r="W60" i="3"/>
  <c r="W63" i="3"/>
  <c r="W70" i="3"/>
  <c r="W134" i="3"/>
  <c r="W149" i="3"/>
  <c r="W156" i="3"/>
  <c r="W178" i="3"/>
  <c r="DI46" i="3"/>
  <c r="DI63" i="3"/>
  <c r="DI70" i="3"/>
  <c r="DI134" i="3"/>
  <c r="DI149" i="3"/>
  <c r="DI156" i="3"/>
  <c r="DI178" i="3"/>
  <c r="DX46" i="3"/>
  <c r="DX60" i="3"/>
  <c r="DX134" i="3"/>
  <c r="DX149" i="3"/>
  <c r="DX156" i="3"/>
  <c r="DX178" i="3"/>
  <c r="HJ46" i="3"/>
  <c r="HJ63" i="3"/>
  <c r="HJ70" i="3"/>
  <c r="HJ134" i="3"/>
  <c r="HJ149" i="3"/>
  <c r="HJ156" i="3"/>
  <c r="HJ178" i="3"/>
  <c r="HJ196" i="3"/>
  <c r="EX46" i="3"/>
  <c r="FG46" i="3" s="1"/>
  <c r="EX60" i="3"/>
  <c r="FG60" i="3" s="1"/>
  <c r="EX166" i="3"/>
  <c r="FG166" i="3" s="1"/>
  <c r="EX171" i="3"/>
  <c r="FG171" i="3" s="1"/>
  <c r="EX185" i="3"/>
  <c r="FG185" i="3" s="1"/>
  <c r="V46" i="3"/>
  <c r="V60" i="3"/>
  <c r="V63" i="3"/>
  <c r="V70" i="3"/>
  <c r="V134" i="3"/>
  <c r="V149" i="3"/>
  <c r="V156" i="3"/>
  <c r="V166" i="3"/>
  <c r="V171" i="3"/>
  <c r="V178" i="3"/>
  <c r="V185" i="3"/>
  <c r="V196" i="3"/>
  <c r="DH46" i="3"/>
  <c r="DH60" i="3"/>
  <c r="DH63" i="3"/>
  <c r="DH70" i="3"/>
  <c r="DH134" i="3"/>
  <c r="DH149" i="3"/>
  <c r="DH156" i="3"/>
  <c r="DH178" i="3"/>
  <c r="DW63" i="3"/>
  <c r="DW70" i="3"/>
  <c r="DW134" i="3"/>
  <c r="DW149" i="3"/>
  <c r="DW156" i="3"/>
  <c r="DW178" i="3"/>
  <c r="HI63" i="3"/>
  <c r="HI70" i="3"/>
  <c r="HI134" i="3"/>
  <c r="HI149" i="3"/>
  <c r="HI156" i="3"/>
  <c r="HI178" i="3"/>
  <c r="FB200" i="3"/>
  <c r="IN200" i="3"/>
  <c r="KG41" i="3"/>
  <c r="T46" i="3"/>
  <c r="AC46" i="3" s="1"/>
  <c r="T60" i="3"/>
  <c r="AC60" i="3" s="1"/>
  <c r="T63" i="3"/>
  <c r="AC63" i="3" s="1"/>
  <c r="T70" i="3"/>
  <c r="AC70" i="3" s="1"/>
  <c r="T134" i="3"/>
  <c r="AC134" i="3" s="1"/>
  <c r="T149" i="3"/>
  <c r="AC149" i="3" s="1"/>
  <c r="T156" i="3"/>
  <c r="AC156" i="3" s="1"/>
  <c r="T166" i="3"/>
  <c r="AC166" i="3" s="1"/>
  <c r="T171" i="3"/>
  <c r="AC171" i="3" s="1"/>
  <c r="T178" i="3"/>
  <c r="AC178" i="3" s="1"/>
  <c r="T185" i="3"/>
  <c r="AC185" i="3" s="1"/>
  <c r="T196" i="3"/>
  <c r="AC196" i="3" s="1"/>
  <c r="DF46" i="3"/>
  <c r="DO46" i="3" s="1"/>
  <c r="DF60" i="3"/>
  <c r="DO60" i="3" s="1"/>
  <c r="DF63" i="3"/>
  <c r="DO63" i="3" s="1"/>
  <c r="DF70" i="3"/>
  <c r="DO70" i="3" s="1"/>
  <c r="DF134" i="3"/>
  <c r="DO134" i="3" s="1"/>
  <c r="DF149" i="3"/>
  <c r="DO149" i="3" s="1"/>
  <c r="DF156" i="3"/>
  <c r="DO156" i="3" s="1"/>
  <c r="DF166" i="3"/>
  <c r="DO166" i="3" s="1"/>
  <c r="DF171" i="3"/>
  <c r="DO171" i="3" s="1"/>
  <c r="DF178" i="3"/>
  <c r="DO178" i="3" s="1"/>
  <c r="DF185" i="3"/>
  <c r="DO185" i="3" s="1"/>
  <c r="DF196" i="3"/>
  <c r="DO196" i="3" s="1"/>
  <c r="DU46" i="3"/>
  <c r="ED46" i="3" s="1"/>
  <c r="DU60" i="3"/>
  <c r="ED60" i="3" s="1"/>
  <c r="DU63" i="3"/>
  <c r="ED63" i="3" s="1"/>
  <c r="DU70" i="3"/>
  <c r="ED70" i="3" s="1"/>
  <c r="DU134" i="3"/>
  <c r="ED134" i="3" s="1"/>
  <c r="DU149" i="3"/>
  <c r="ED149" i="3" s="1"/>
  <c r="DU156" i="3"/>
  <c r="ED156" i="3" s="1"/>
  <c r="DU166" i="3"/>
  <c r="ED166" i="3" s="1"/>
  <c r="DU171" i="3"/>
  <c r="ED171" i="3" s="1"/>
  <c r="DU178" i="3"/>
  <c r="ED178" i="3" s="1"/>
  <c r="DU185" i="3"/>
  <c r="ED185" i="3" s="1"/>
  <c r="DU196" i="3"/>
  <c r="ED196" i="3" s="1"/>
  <c r="HG46" i="3"/>
  <c r="HP46" i="3" s="1"/>
  <c r="HG60" i="3"/>
  <c r="HP60" i="3" s="1"/>
  <c r="HG63" i="3"/>
  <c r="HP63" i="3" s="1"/>
  <c r="HG70" i="3"/>
  <c r="HP70" i="3" s="1"/>
  <c r="HG134" i="3"/>
  <c r="HP134" i="3" s="1"/>
  <c r="HG149" i="3"/>
  <c r="HP149" i="3" s="1"/>
  <c r="HG156" i="3"/>
  <c r="HP156" i="3" s="1"/>
  <c r="HG166" i="3"/>
  <c r="HP166" i="3" s="1"/>
  <c r="HG171" i="3"/>
  <c r="HP171" i="3" s="1"/>
  <c r="HG178" i="3"/>
  <c r="HP178" i="3" s="1"/>
  <c r="HG185" i="3"/>
  <c r="HP185" i="3" s="1"/>
  <c r="HG196" i="3"/>
  <c r="HP196" i="3" s="1"/>
  <c r="FA41" i="3"/>
  <c r="FA75" i="3"/>
  <c r="FA200" i="3"/>
  <c r="IM41" i="3"/>
  <c r="IM75" i="3"/>
  <c r="IM200" i="3"/>
  <c r="KF41" i="3"/>
  <c r="KF75" i="3"/>
  <c r="KF200" i="3"/>
  <c r="OV41" i="3"/>
  <c r="OV75" i="3"/>
  <c r="OV200" i="3"/>
  <c r="PK41" i="3"/>
  <c r="PK75" i="3"/>
  <c r="PK200" i="3"/>
  <c r="PW41" i="3"/>
  <c r="QF41" i="3" s="1"/>
  <c r="PW75" i="3"/>
  <c r="QF75" i="3" s="1"/>
  <c r="PW200" i="3"/>
  <c r="QF200" i="3" s="1"/>
  <c r="QL41" i="3"/>
  <c r="QU41" i="3" s="1"/>
  <c r="QL75" i="3"/>
  <c r="QU75" i="3" s="1"/>
  <c r="QL200" i="3"/>
  <c r="QU200" i="3" s="1"/>
  <c r="GB41" i="3"/>
  <c r="GK41" i="3" s="1"/>
  <c r="GB75" i="3"/>
  <c r="GK75" i="3" s="1"/>
  <c r="GB200" i="3"/>
  <c r="GK200" i="3" s="1"/>
  <c r="GQ41" i="3"/>
  <c r="GZ41" i="3" s="1"/>
  <c r="GQ75" i="3"/>
  <c r="GZ75" i="3" s="1"/>
  <c r="GQ200" i="3"/>
  <c r="GZ200" i="3" s="1"/>
  <c r="RA41" i="3"/>
  <c r="RJ41" i="3" s="1"/>
  <c r="RA75" i="3"/>
  <c r="RJ75" i="3" s="1"/>
  <c r="RA200" i="3"/>
  <c r="RJ200" i="3" s="1"/>
  <c r="FM41" i="3"/>
  <c r="FM75" i="3"/>
  <c r="FV75" i="3" s="1"/>
  <c r="FM200" i="3"/>
  <c r="FV200" i="3" s="1"/>
  <c r="HU41" i="3"/>
  <c r="ID41" i="3" s="1"/>
  <c r="HU75" i="3"/>
  <c r="ID75" i="3" s="1"/>
  <c r="HU200" i="3"/>
  <c r="ID200" i="3" s="1"/>
  <c r="JN41" i="3"/>
  <c r="JW41" i="3" s="1"/>
  <c r="JN75" i="3"/>
  <c r="JW75" i="3" s="1"/>
  <c r="JN200" i="3"/>
  <c r="JW200" i="3" s="1"/>
  <c r="MK41" i="3"/>
  <c r="MT41" i="3" s="1"/>
  <c r="MK75" i="3"/>
  <c r="MT75" i="3" s="1"/>
  <c r="MK200" i="3"/>
  <c r="MT200" i="3" s="1"/>
  <c r="MZ41" i="3"/>
  <c r="NI41" i="3" s="1"/>
  <c r="MZ75" i="3"/>
  <c r="NI75" i="3" s="1"/>
  <c r="MZ200" i="3"/>
  <c r="NI200" i="3" s="1"/>
  <c r="TX41" i="3"/>
  <c r="UG41" i="3" s="1"/>
  <c r="TX75" i="3"/>
  <c r="UG75" i="3" s="1"/>
  <c r="TX200" i="3"/>
  <c r="UG200" i="3" s="1"/>
  <c r="UM46" i="3"/>
  <c r="UV46" i="3" s="1"/>
  <c r="UM60" i="3"/>
  <c r="UV60" i="3" s="1"/>
  <c r="UM63" i="3"/>
  <c r="UV63" i="3" s="1"/>
  <c r="UM70" i="3"/>
  <c r="UV70" i="3" s="1"/>
  <c r="UM134" i="3"/>
  <c r="UV134" i="3" s="1"/>
  <c r="UM149" i="3"/>
  <c r="UV149" i="3" s="1"/>
  <c r="UM156" i="3"/>
  <c r="UV156" i="3" s="1"/>
  <c r="UM166" i="3"/>
  <c r="UV166" i="3" s="1"/>
  <c r="UM171" i="3"/>
  <c r="UV171" i="3" s="1"/>
  <c r="UM178" i="3"/>
  <c r="UV178" i="3" s="1"/>
  <c r="UM185" i="3"/>
  <c r="UV185" i="3" s="1"/>
  <c r="UM196" i="3"/>
  <c r="UV196" i="3" s="1"/>
  <c r="KR46" i="3"/>
  <c r="LA46" i="3" s="1"/>
  <c r="KR60" i="3"/>
  <c r="LA60" i="3" s="1"/>
  <c r="KR63" i="3"/>
  <c r="LA63" i="3" s="1"/>
  <c r="KR70" i="3"/>
  <c r="LA70" i="3" s="1"/>
  <c r="KR134" i="3"/>
  <c r="LA134" i="3" s="1"/>
  <c r="KR149" i="3"/>
  <c r="LA149" i="3" s="1"/>
  <c r="KR156" i="3"/>
  <c r="LA156" i="3" s="1"/>
  <c r="KR166" i="3"/>
  <c r="LA166" i="3" s="1"/>
  <c r="KR171" i="3"/>
  <c r="LA171" i="3" s="1"/>
  <c r="KR178" i="3"/>
  <c r="LA178" i="3" s="1"/>
  <c r="KR185" i="3"/>
  <c r="LA185" i="3" s="1"/>
  <c r="KR196" i="3"/>
  <c r="LA196" i="3" s="1"/>
  <c r="KG149" i="3"/>
  <c r="KG156" i="3"/>
  <c r="KG166" i="3"/>
  <c r="KG171" i="3"/>
  <c r="KG178" i="3"/>
  <c r="KG185" i="3"/>
  <c r="KG196" i="3"/>
  <c r="OW46" i="3"/>
  <c r="OW60" i="3"/>
  <c r="OW63" i="3"/>
  <c r="OW70" i="3"/>
  <c r="OW134" i="3"/>
  <c r="OW149" i="3"/>
  <c r="OW156" i="3"/>
  <c r="OW166" i="3"/>
  <c r="OW171" i="3"/>
  <c r="OW178" i="3"/>
  <c r="OW185" i="3"/>
  <c r="OW196" i="3"/>
  <c r="PL46" i="3"/>
  <c r="PL60" i="3"/>
  <c r="PL63" i="3"/>
  <c r="PL70" i="3"/>
  <c r="PL134" i="3"/>
  <c r="PL149" i="3"/>
  <c r="PL156" i="3"/>
  <c r="PL166" i="3"/>
  <c r="PL171" i="3"/>
  <c r="PL178" i="3"/>
  <c r="PL185" i="3"/>
  <c r="PL196" i="3"/>
  <c r="PX46" i="3"/>
  <c r="QG46" i="3" s="1"/>
  <c r="PX60" i="3"/>
  <c r="QG60" i="3" s="1"/>
  <c r="PX63" i="3"/>
  <c r="QG63" i="3" s="1"/>
  <c r="PX70" i="3"/>
  <c r="QG70" i="3" s="1"/>
  <c r="PX134" i="3"/>
  <c r="QG134" i="3" s="1"/>
  <c r="PX149" i="3"/>
  <c r="QG149" i="3" s="1"/>
  <c r="PX156" i="3"/>
  <c r="QG156" i="3" s="1"/>
  <c r="PX166" i="3"/>
  <c r="QG166" i="3" s="1"/>
  <c r="PX171" i="3"/>
  <c r="QG171" i="3" s="1"/>
  <c r="PX178" i="3"/>
  <c r="QG178" i="3" s="1"/>
  <c r="PX185" i="3"/>
  <c r="QG185" i="3" s="1"/>
  <c r="PX196" i="3"/>
  <c r="QG196" i="3" s="1"/>
  <c r="QM46" i="3"/>
  <c r="QV46" i="3" s="1"/>
  <c r="QM60" i="3"/>
  <c r="QV60" i="3" s="1"/>
  <c r="QM63" i="3"/>
  <c r="QV63" i="3" s="1"/>
  <c r="QM70" i="3"/>
  <c r="QV70" i="3" s="1"/>
  <c r="QM134" i="3"/>
  <c r="QV134" i="3" s="1"/>
  <c r="QM149" i="3"/>
  <c r="QV149" i="3" s="1"/>
  <c r="QM156" i="3"/>
  <c r="QV156" i="3" s="1"/>
  <c r="QM166" i="3"/>
  <c r="QV166" i="3" s="1"/>
  <c r="QM171" i="3"/>
  <c r="QV171" i="3" s="1"/>
  <c r="QM178" i="3"/>
  <c r="QV178" i="3" s="1"/>
  <c r="QM185" i="3"/>
  <c r="QV185" i="3" s="1"/>
  <c r="QM196" i="3"/>
  <c r="QV196" i="3" s="1"/>
  <c r="GC46" i="3"/>
  <c r="GC60" i="3"/>
  <c r="GC63" i="3"/>
  <c r="GC70" i="3"/>
  <c r="GC134" i="3"/>
  <c r="GC149" i="3"/>
  <c r="GC156" i="3"/>
  <c r="GC166" i="3"/>
  <c r="GC171" i="3"/>
  <c r="GC178" i="3"/>
  <c r="GC185" i="3"/>
  <c r="GC196" i="3"/>
  <c r="GR46" i="3"/>
  <c r="HA46" i="3" s="1"/>
  <c r="GR60" i="3"/>
  <c r="HA60" i="3" s="1"/>
  <c r="GR63" i="3"/>
  <c r="HA63" i="3" s="1"/>
  <c r="GR70" i="3"/>
  <c r="HA70" i="3" s="1"/>
  <c r="GR134" i="3"/>
  <c r="HA134" i="3" s="1"/>
  <c r="GR149" i="3"/>
  <c r="HA149" i="3" s="1"/>
  <c r="GR156" i="3"/>
  <c r="HA156" i="3" s="1"/>
  <c r="GR166" i="3"/>
  <c r="HA166" i="3" s="1"/>
  <c r="GR171" i="3"/>
  <c r="HA171" i="3" s="1"/>
  <c r="GR178" i="3"/>
  <c r="HA178" i="3" s="1"/>
  <c r="GR185" i="3"/>
  <c r="HA185" i="3" s="1"/>
  <c r="GR196" i="3"/>
  <c r="HA196" i="3" s="1"/>
  <c r="RB46" i="3"/>
  <c r="RK46" i="3" s="1"/>
  <c r="RB60" i="3"/>
  <c r="RK60" i="3" s="1"/>
  <c r="RB63" i="3"/>
  <c r="RK63" i="3" s="1"/>
  <c r="RB70" i="3"/>
  <c r="RK70" i="3" s="1"/>
  <c r="RB134" i="3"/>
  <c r="RK134" i="3" s="1"/>
  <c r="RB149" i="3"/>
  <c r="RK149" i="3" s="1"/>
  <c r="RB156" i="3"/>
  <c r="RK156" i="3" s="1"/>
  <c r="RB166" i="3"/>
  <c r="RK166" i="3" s="1"/>
  <c r="RB171" i="3"/>
  <c r="RK171" i="3" s="1"/>
  <c r="RB178" i="3"/>
  <c r="RK178" i="3" s="1"/>
  <c r="RB185" i="3"/>
  <c r="RK185" i="3" s="1"/>
  <c r="RB196" i="3"/>
  <c r="RK196" i="3" s="1"/>
  <c r="FN46" i="3"/>
  <c r="FW46" i="3" s="1"/>
  <c r="FN60" i="3"/>
  <c r="FW60" i="3" s="1"/>
  <c r="FN63" i="3"/>
  <c r="FW63" i="3" s="1"/>
  <c r="FN70" i="3"/>
  <c r="FW70" i="3" s="1"/>
  <c r="FN134" i="3"/>
  <c r="FN149" i="3"/>
  <c r="FW149" i="3" s="1"/>
  <c r="FN156" i="3"/>
  <c r="FW156" i="3" s="1"/>
  <c r="FN166" i="3"/>
  <c r="FW166" i="3" s="1"/>
  <c r="FN171" i="3"/>
  <c r="FW171" i="3" s="1"/>
  <c r="FN178" i="3"/>
  <c r="FW178" i="3" s="1"/>
  <c r="FN185" i="3"/>
  <c r="FW185" i="3" s="1"/>
  <c r="FN196" i="3"/>
  <c r="FW196" i="3" s="1"/>
  <c r="HV46" i="3"/>
  <c r="IE46" i="3" s="1"/>
  <c r="HV60" i="3"/>
  <c r="IE60" i="3" s="1"/>
  <c r="HV63" i="3"/>
  <c r="IE63" i="3" s="1"/>
  <c r="HV70" i="3"/>
  <c r="IE70" i="3" s="1"/>
  <c r="HV134" i="3"/>
  <c r="IE134" i="3" s="1"/>
  <c r="HV149" i="3"/>
  <c r="IE149" i="3" s="1"/>
  <c r="HV156" i="3"/>
  <c r="IE156" i="3" s="1"/>
  <c r="HV166" i="3"/>
  <c r="IE166" i="3" s="1"/>
  <c r="HV171" i="3"/>
  <c r="IE171" i="3" s="1"/>
  <c r="HV178" i="3"/>
  <c r="IE178" i="3" s="1"/>
  <c r="HV185" i="3"/>
  <c r="IE185" i="3" s="1"/>
  <c r="HV196" i="3"/>
  <c r="IE196" i="3" s="1"/>
  <c r="JO46" i="3"/>
  <c r="JX46" i="3" s="1"/>
  <c r="JO60" i="3"/>
  <c r="JX60" i="3" s="1"/>
  <c r="JO63" i="3"/>
  <c r="JX63" i="3" s="1"/>
  <c r="JO70" i="3"/>
  <c r="JX70" i="3" s="1"/>
  <c r="JO134" i="3"/>
  <c r="JX134" i="3" s="1"/>
  <c r="JO149" i="3"/>
  <c r="JX149" i="3" s="1"/>
  <c r="JO156" i="3"/>
  <c r="JX156" i="3" s="1"/>
  <c r="JO166" i="3"/>
  <c r="JX166" i="3" s="1"/>
  <c r="JO171" i="3"/>
  <c r="JX171" i="3" s="1"/>
  <c r="JO178" i="3"/>
  <c r="JX178" i="3" s="1"/>
  <c r="JO185" i="3"/>
  <c r="JX185" i="3" s="1"/>
  <c r="JO196" i="3"/>
  <c r="JX196" i="3" s="1"/>
  <c r="ML46" i="3"/>
  <c r="MU46" i="3" s="1"/>
  <c r="ML60" i="3"/>
  <c r="MU60" i="3" s="1"/>
  <c r="ML63" i="3"/>
  <c r="MU63" i="3" s="1"/>
  <c r="ML70" i="3"/>
  <c r="MU70" i="3" s="1"/>
  <c r="ML134" i="3"/>
  <c r="MU134" i="3" s="1"/>
  <c r="ML149" i="3"/>
  <c r="MU149" i="3" s="1"/>
  <c r="ML156" i="3"/>
  <c r="MU156" i="3" s="1"/>
  <c r="ML166" i="3"/>
  <c r="MU166" i="3" s="1"/>
  <c r="ML171" i="3"/>
  <c r="MU171" i="3" s="1"/>
  <c r="ML178" i="3"/>
  <c r="MU178" i="3" s="1"/>
  <c r="ML185" i="3"/>
  <c r="MU185" i="3" s="1"/>
  <c r="ML196" i="3"/>
  <c r="MU196" i="3" s="1"/>
  <c r="NA46" i="3"/>
  <c r="NJ46" i="3" s="1"/>
  <c r="NA60" i="3"/>
  <c r="NJ60" i="3" s="1"/>
  <c r="NA63" i="3"/>
  <c r="NJ63" i="3" s="1"/>
  <c r="NA70" i="3"/>
  <c r="NJ70" i="3" s="1"/>
  <c r="NA134" i="3"/>
  <c r="NJ134" i="3" s="1"/>
  <c r="NA149" i="3"/>
  <c r="NJ149" i="3" s="1"/>
  <c r="NA156" i="3"/>
  <c r="NJ156" i="3" s="1"/>
  <c r="NA166" i="3"/>
  <c r="NJ166" i="3" s="1"/>
  <c r="NA171" i="3"/>
  <c r="NJ171" i="3" s="1"/>
  <c r="NA178" i="3"/>
  <c r="NJ178" i="3" s="1"/>
  <c r="NA185" i="3"/>
  <c r="NJ185" i="3" s="1"/>
  <c r="NA196" i="3"/>
  <c r="NJ196" i="3" s="1"/>
  <c r="TY46" i="3"/>
  <c r="UH46" i="3" s="1"/>
  <c r="TY60" i="3"/>
  <c r="UH60" i="3" s="1"/>
  <c r="TY63" i="3"/>
  <c r="UH63" i="3" s="1"/>
  <c r="TY70" i="3"/>
  <c r="UH70" i="3" s="1"/>
  <c r="TY134" i="3"/>
  <c r="UH134" i="3" s="1"/>
  <c r="TY149" i="3"/>
  <c r="UH149" i="3" s="1"/>
  <c r="TY156" i="3"/>
  <c r="UH156" i="3" s="1"/>
  <c r="TY166" i="3"/>
  <c r="UH166" i="3" s="1"/>
  <c r="TY171" i="3"/>
  <c r="UH171" i="3" s="1"/>
  <c r="TY178" i="3"/>
  <c r="UH178" i="3" s="1"/>
  <c r="TY185" i="3"/>
  <c r="UH185" i="3" s="1"/>
  <c r="TY196" i="3"/>
  <c r="UH196" i="3" s="1"/>
  <c r="UN41" i="3"/>
  <c r="UW41" i="3" s="1"/>
  <c r="UN75" i="3"/>
  <c r="UW75" i="3" s="1"/>
  <c r="UN200" i="3"/>
  <c r="UW200" i="3" s="1"/>
  <c r="KS41" i="3"/>
  <c r="LB41" i="3" s="1"/>
  <c r="KS75" i="3"/>
  <c r="LB75" i="3" s="1"/>
  <c r="KS200" i="3"/>
  <c r="LB200" i="3" s="1"/>
  <c r="KD149" i="3"/>
  <c r="KM149" i="3" s="1"/>
  <c r="KD156" i="3"/>
  <c r="KM156" i="3" s="1"/>
  <c r="KD166" i="3"/>
  <c r="KM166" i="3" s="1"/>
  <c r="KD171" i="3"/>
  <c r="KM171" i="3" s="1"/>
  <c r="KD178" i="3"/>
  <c r="KM178" i="3" s="1"/>
  <c r="KD185" i="3"/>
  <c r="KM185" i="3" s="1"/>
  <c r="KD196" i="3"/>
  <c r="KM196" i="3" s="1"/>
  <c r="OT46" i="3"/>
  <c r="PC46" i="3" s="1"/>
  <c r="OT60" i="3"/>
  <c r="PC60" i="3" s="1"/>
  <c r="OT63" i="3"/>
  <c r="PC63" i="3" s="1"/>
  <c r="OT70" i="3"/>
  <c r="PC70" i="3" s="1"/>
  <c r="OT134" i="3"/>
  <c r="PC134" i="3" s="1"/>
  <c r="OT149" i="3"/>
  <c r="PC149" i="3" s="1"/>
  <c r="OT156" i="3"/>
  <c r="PC156" i="3" s="1"/>
  <c r="OT166" i="3"/>
  <c r="PC166" i="3" s="1"/>
  <c r="OT171" i="3"/>
  <c r="PC171" i="3" s="1"/>
  <c r="OT178" i="3"/>
  <c r="PC178" i="3" s="1"/>
  <c r="OT185" i="3"/>
  <c r="PC185" i="3" s="1"/>
  <c r="OT196" i="3"/>
  <c r="PC196" i="3" s="1"/>
  <c r="PI46" i="3"/>
  <c r="PR46" i="3" s="1"/>
  <c r="PI60" i="3"/>
  <c r="PR60" i="3" s="1"/>
  <c r="PI63" i="3"/>
  <c r="PR63" i="3" s="1"/>
  <c r="PI70" i="3"/>
  <c r="PR70" i="3" s="1"/>
  <c r="PI134" i="3"/>
  <c r="PR134" i="3" s="1"/>
  <c r="PI149" i="3"/>
  <c r="PR149" i="3" s="1"/>
  <c r="PI156" i="3"/>
  <c r="PR156" i="3" s="1"/>
  <c r="PI166" i="3"/>
  <c r="PR166" i="3" s="1"/>
  <c r="PI171" i="3"/>
  <c r="PR171" i="3" s="1"/>
  <c r="PI178" i="3"/>
  <c r="PR178" i="3" s="1"/>
  <c r="PI185" i="3"/>
  <c r="PR185" i="3" s="1"/>
  <c r="PI196" i="3"/>
  <c r="PR196" i="3" s="1"/>
  <c r="QA41" i="3"/>
  <c r="QA75" i="3"/>
  <c r="QA200" i="3"/>
  <c r="QP41" i="3"/>
  <c r="QP75" i="3"/>
  <c r="QP200" i="3"/>
  <c r="GF41" i="3"/>
  <c r="GF75" i="3"/>
  <c r="GF200" i="3"/>
  <c r="GU41" i="3"/>
  <c r="GU75" i="3"/>
  <c r="GU200" i="3"/>
  <c r="RE41" i="3"/>
  <c r="RE75" i="3"/>
  <c r="RE200" i="3"/>
  <c r="FQ41" i="3"/>
  <c r="FQ75" i="3"/>
  <c r="FQ200" i="3"/>
  <c r="HY41" i="3"/>
  <c r="HY75" i="3"/>
  <c r="HY200" i="3"/>
  <c r="JR41" i="3"/>
  <c r="JR75" i="3"/>
  <c r="JR200" i="3"/>
  <c r="MO41" i="3"/>
  <c r="MO75" i="3"/>
  <c r="MO200" i="3"/>
  <c r="ND41" i="3"/>
  <c r="ND75" i="3"/>
  <c r="ND200" i="3"/>
  <c r="UB41" i="3"/>
  <c r="UB75" i="3"/>
  <c r="UB200" i="3"/>
  <c r="UQ46" i="3"/>
  <c r="UQ60" i="3"/>
  <c r="UQ63" i="3"/>
  <c r="UQ70" i="3"/>
  <c r="UQ134" i="3"/>
  <c r="UQ149" i="3"/>
  <c r="UQ156" i="3"/>
  <c r="UQ166" i="3"/>
  <c r="UQ171" i="3"/>
  <c r="UQ178" i="3"/>
  <c r="UQ185" i="3"/>
  <c r="UQ196" i="3"/>
  <c r="KV46" i="3"/>
  <c r="KV60" i="3"/>
  <c r="KV63" i="3"/>
  <c r="KV70" i="3"/>
  <c r="KV134" i="3"/>
  <c r="KV149" i="3"/>
  <c r="KV156" i="3"/>
  <c r="KV166" i="3"/>
  <c r="KV171" i="3"/>
  <c r="KV178" i="3"/>
  <c r="KV185" i="3"/>
  <c r="KV196" i="3"/>
  <c r="KC149" i="3"/>
  <c r="KL149" i="3" s="1"/>
  <c r="KC156" i="3"/>
  <c r="KL156" i="3" s="1"/>
  <c r="KC166" i="3"/>
  <c r="KL166" i="3" s="1"/>
  <c r="KC171" i="3"/>
  <c r="KL171" i="3" s="1"/>
  <c r="KC178" i="3"/>
  <c r="KL178" i="3" s="1"/>
  <c r="KC185" i="3"/>
  <c r="KL185" i="3" s="1"/>
  <c r="KC196" i="3"/>
  <c r="KL196" i="3" s="1"/>
  <c r="OS46" i="3"/>
  <c r="PB46" i="3" s="1"/>
  <c r="OS60" i="3"/>
  <c r="PB60" i="3" s="1"/>
  <c r="OS63" i="3"/>
  <c r="PB63" i="3" s="1"/>
  <c r="OS70" i="3"/>
  <c r="PB70" i="3" s="1"/>
  <c r="OS134" i="3"/>
  <c r="PB134" i="3" s="1"/>
  <c r="OS149" i="3"/>
  <c r="PB149" i="3" s="1"/>
  <c r="OS156" i="3"/>
  <c r="PB156" i="3" s="1"/>
  <c r="OS166" i="3"/>
  <c r="PB166" i="3" s="1"/>
  <c r="OS171" i="3"/>
  <c r="PB171" i="3" s="1"/>
  <c r="OS178" i="3"/>
  <c r="PB178" i="3" s="1"/>
  <c r="OS185" i="3"/>
  <c r="PB185" i="3" s="1"/>
  <c r="OS196" i="3"/>
  <c r="PB196" i="3" s="1"/>
  <c r="PH46" i="3"/>
  <c r="PQ46" i="3" s="1"/>
  <c r="PH60" i="3"/>
  <c r="PQ60" i="3" s="1"/>
  <c r="PH63" i="3"/>
  <c r="PQ63" i="3" s="1"/>
  <c r="PH70" i="3"/>
  <c r="PQ70" i="3" s="1"/>
  <c r="PH134" i="3"/>
  <c r="PQ134" i="3" s="1"/>
  <c r="PH149" i="3"/>
  <c r="PQ149" i="3" s="1"/>
  <c r="PH156" i="3"/>
  <c r="PQ156" i="3" s="1"/>
  <c r="PH166" i="3"/>
  <c r="PQ166" i="3" s="1"/>
  <c r="PH171" i="3"/>
  <c r="PQ171" i="3" s="1"/>
  <c r="PH178" i="3"/>
  <c r="PQ178" i="3" s="1"/>
  <c r="PH185" i="3"/>
  <c r="PQ185" i="3" s="1"/>
  <c r="PH196" i="3"/>
  <c r="PQ196" i="3" s="1"/>
  <c r="PZ41" i="3"/>
  <c r="PZ75" i="3"/>
  <c r="PZ200" i="3"/>
  <c r="QO41" i="3"/>
  <c r="QO75" i="3"/>
  <c r="QO200" i="3"/>
  <c r="GE41" i="3"/>
  <c r="GE75" i="3"/>
  <c r="GE200" i="3"/>
  <c r="GT41" i="3"/>
  <c r="GT75" i="3"/>
  <c r="GT200" i="3"/>
  <c r="RD41" i="3"/>
  <c r="RD75" i="3"/>
  <c r="RD200" i="3"/>
  <c r="FP41" i="3"/>
  <c r="FP75" i="3"/>
  <c r="FP200" i="3"/>
  <c r="HX41" i="3"/>
  <c r="HX75" i="3"/>
  <c r="HX200" i="3"/>
  <c r="JQ41" i="3"/>
  <c r="JQ75" i="3"/>
  <c r="JQ200" i="3"/>
  <c r="MN41" i="3"/>
  <c r="MN75" i="3"/>
  <c r="MN200" i="3"/>
  <c r="NC41" i="3"/>
  <c r="NC75" i="3"/>
  <c r="NC200" i="3"/>
  <c r="UA41" i="3"/>
  <c r="UA75" i="3"/>
  <c r="UA200" i="3"/>
  <c r="UP46" i="3"/>
  <c r="UP60" i="3"/>
  <c r="UP63" i="3"/>
  <c r="UP70" i="3"/>
  <c r="UP134" i="3"/>
  <c r="UP149" i="3"/>
  <c r="UP156" i="3"/>
  <c r="UP166" i="3"/>
  <c r="UP171" i="3"/>
  <c r="UP178" i="3"/>
  <c r="UP185" i="3"/>
  <c r="UP196" i="3"/>
  <c r="KU46" i="3"/>
  <c r="KU60" i="3"/>
  <c r="KU63" i="3"/>
  <c r="KU70" i="3"/>
  <c r="KU134" i="3"/>
  <c r="KU149" i="3"/>
  <c r="KU156" i="3"/>
  <c r="KU166" i="3"/>
  <c r="KU171" i="3"/>
  <c r="KU178" i="3"/>
  <c r="KU185" i="3"/>
  <c r="KU196" i="3"/>
  <c r="ME253" i="3" l="1"/>
  <c r="MD254" i="3"/>
  <c r="SU253" i="3"/>
  <c r="TD253" i="3" s="1"/>
  <c r="ST253" i="3"/>
  <c r="KU253" i="3"/>
  <c r="UP253" i="3"/>
  <c r="GT253" i="3"/>
  <c r="IN253" i="3"/>
  <c r="FN253" i="3"/>
  <c r="FW253" i="3" s="1"/>
  <c r="HX253" i="3"/>
  <c r="UQ253" i="3"/>
  <c r="HY253" i="3"/>
  <c r="V253" i="3"/>
  <c r="V255" i="3" s="1"/>
  <c r="W253" i="3"/>
  <c r="W255" i="3" s="1"/>
  <c r="IM253" i="3"/>
  <c r="GU253" i="3"/>
  <c r="TY253" i="3"/>
  <c r="UH253" i="3" s="1"/>
  <c r="ML253" i="3"/>
  <c r="MU253" i="3" s="1"/>
  <c r="EX253" i="3"/>
  <c r="DW253" i="3"/>
  <c r="EY253" i="3"/>
  <c r="FH253" i="3" s="1"/>
  <c r="GB253" i="3"/>
  <c r="GB261" i="3" s="1"/>
  <c r="NC253" i="3"/>
  <c r="JQ253" i="3"/>
  <c r="QO253" i="3"/>
  <c r="FA253" i="3"/>
  <c r="DE253" i="3"/>
  <c r="QA253" i="3"/>
  <c r="MO253" i="3"/>
  <c r="HU253" i="3"/>
  <c r="T253" i="3"/>
  <c r="S253" i="3"/>
  <c r="AB253" i="3" s="1"/>
  <c r="PI253" i="3"/>
  <c r="PR253" i="3" s="1"/>
  <c r="GC253" i="3"/>
  <c r="GC261" i="3" s="1"/>
  <c r="PX253" i="3"/>
  <c r="QG253" i="3" s="1"/>
  <c r="OW253" i="3"/>
  <c r="DF253" i="3"/>
  <c r="DO253" i="3" s="1"/>
  <c r="DH253" i="3"/>
  <c r="HI253" i="3"/>
  <c r="DI253" i="3"/>
  <c r="KD253" i="3"/>
  <c r="KM253" i="3" s="1"/>
  <c r="MZ253" i="3"/>
  <c r="JN253" i="3"/>
  <c r="JW253" i="3" s="1"/>
  <c r="RD253" i="3"/>
  <c r="QL253" i="3"/>
  <c r="PK253" i="3"/>
  <c r="KF253" i="3"/>
  <c r="TX253" i="3"/>
  <c r="UG253" i="3" s="1"/>
  <c r="DT253" i="3"/>
  <c r="QP253" i="3"/>
  <c r="ND253" i="3"/>
  <c r="FM253" i="3"/>
  <c r="GR253" i="3"/>
  <c r="HA253" i="3" s="1"/>
  <c r="OS253" i="3"/>
  <c r="KV253" i="3"/>
  <c r="NA253" i="3"/>
  <c r="NJ253" i="3" s="1"/>
  <c r="JO253" i="3"/>
  <c r="JX253" i="3" s="1"/>
  <c r="RE253" i="3"/>
  <c r="KR253" i="3"/>
  <c r="HJ253" i="3"/>
  <c r="DX253" i="3"/>
  <c r="UA253" i="3"/>
  <c r="MN253" i="3"/>
  <c r="GE253" i="3"/>
  <c r="GE261" i="3" s="1"/>
  <c r="PZ253" i="3"/>
  <c r="FB253" i="3"/>
  <c r="RB253" i="3"/>
  <c r="RK253" i="3" s="1"/>
  <c r="HF253" i="3"/>
  <c r="GF253" i="3"/>
  <c r="GF261" i="3" s="1"/>
  <c r="GQ253" i="3"/>
  <c r="IK253" i="3"/>
  <c r="IT253" i="3" s="1"/>
  <c r="UN253" i="3"/>
  <c r="UW253" i="3" s="1"/>
  <c r="FQ253" i="3"/>
  <c r="HV253" i="3"/>
  <c r="IE253" i="3" s="1"/>
  <c r="PH253" i="3"/>
  <c r="OT253" i="3"/>
  <c r="PC253" i="3" s="1"/>
  <c r="QM253" i="3"/>
  <c r="QV253" i="3" s="1"/>
  <c r="PL253" i="3"/>
  <c r="DU253" i="3"/>
  <c r="ED253" i="3" s="1"/>
  <c r="KC253" i="3"/>
  <c r="RA253" i="3"/>
  <c r="MK253" i="3"/>
  <c r="PW253" i="3"/>
  <c r="QF253" i="3" s="1"/>
  <c r="OV253" i="3"/>
  <c r="KG253" i="3"/>
  <c r="KS253" i="3"/>
  <c r="LB253" i="3" s="1"/>
  <c r="UB253" i="3"/>
  <c r="JR253" i="3"/>
  <c r="UM253" i="3"/>
  <c r="IJ253" i="3"/>
  <c r="IS253" i="3" s="1"/>
  <c r="FP253" i="3"/>
  <c r="FW134" i="3"/>
  <c r="FV134" i="3"/>
  <c r="FW41" i="3"/>
  <c r="AAQ262" i="3"/>
  <c r="FV41" i="3"/>
  <c r="AAP262" i="3"/>
  <c r="GL171" i="3"/>
  <c r="GL60" i="3"/>
  <c r="GL196" i="3"/>
  <c r="GL166" i="3"/>
  <c r="GL134" i="3"/>
  <c r="GL75" i="3"/>
  <c r="GL185" i="3"/>
  <c r="GL156" i="3"/>
  <c r="GL70" i="3"/>
  <c r="GL46" i="3"/>
  <c r="GL41" i="3"/>
  <c r="GL178" i="3"/>
  <c r="GL149" i="3"/>
  <c r="GL63" i="3"/>
  <c r="GL200" i="3"/>
  <c r="Y196" i="3"/>
  <c r="Y46" i="3"/>
  <c r="Y149" i="3"/>
  <c r="Y70" i="3"/>
  <c r="Y166" i="3"/>
  <c r="Y63" i="3"/>
  <c r="Y156" i="3"/>
  <c r="Y75" i="3"/>
  <c r="Y41" i="3"/>
  <c r="Y160" i="3"/>
  <c r="Y22" i="3"/>
  <c r="Y24" i="3"/>
  <c r="Y44" i="3"/>
  <c r="Y154" i="3"/>
  <c r="Y35" i="3"/>
  <c r="Y185" i="3"/>
  <c r="Y178" i="3"/>
  <c r="Y134" i="3"/>
  <c r="Y194" i="3"/>
  <c r="Y200" i="3"/>
  <c r="Y162" i="3"/>
  <c r="Y164" i="3"/>
  <c r="Y152" i="3"/>
  <c r="Y73" i="3"/>
  <c r="Y171" i="3"/>
  <c r="Y60" i="3"/>
  <c r="AC253" i="3" l="1"/>
  <c r="T255" i="3"/>
  <c r="GF265" i="3"/>
  <c r="GE265" i="3"/>
  <c r="GC265" i="3"/>
  <c r="GB265" i="3"/>
  <c r="GL253" i="3"/>
  <c r="PQ253" i="3"/>
  <c r="PP254" i="3"/>
  <c r="FV253" i="3"/>
  <c r="FU254" i="3"/>
  <c r="EC253" i="3"/>
  <c r="EB254" i="3"/>
  <c r="ID253" i="3"/>
  <c r="IC254" i="3"/>
  <c r="DN253" i="3"/>
  <c r="DM254" i="3"/>
  <c r="TC253" i="3"/>
  <c r="TB254" i="3"/>
  <c r="UV253" i="3"/>
  <c r="UU254" i="3"/>
  <c r="QE254" i="3"/>
  <c r="RJ253" i="3"/>
  <c r="RI254" i="3"/>
  <c r="LA253" i="3"/>
  <c r="KZ254" i="3"/>
  <c r="PB253" i="3"/>
  <c r="PA254" i="3"/>
  <c r="HO253" i="3"/>
  <c r="HN254" i="3"/>
  <c r="QU253" i="3"/>
  <c r="QT254" i="3"/>
  <c r="GK253" i="3"/>
  <c r="GJ254" i="3"/>
  <c r="MT253" i="3"/>
  <c r="MS254" i="3"/>
  <c r="KL253" i="3"/>
  <c r="KK254" i="3"/>
  <c r="GZ253" i="3"/>
  <c r="GY254" i="3"/>
  <c r="NI253" i="3"/>
  <c r="NH254" i="3"/>
  <c r="FG253" i="3"/>
  <c r="FF254" i="3"/>
  <c r="HG253" i="3"/>
  <c r="HP253" i="3" s="1"/>
  <c r="AAC24" i="3"/>
  <c r="AAC164" i="3"/>
  <c r="AAC22" i="3"/>
  <c r="AAC44" i="3"/>
  <c r="AAC73" i="3"/>
  <c r="AAC35" i="3"/>
  <c r="AAC194" i="3"/>
  <c r="AAC152" i="3"/>
  <c r="AAC160" i="3"/>
  <c r="AAC162" i="3"/>
  <c r="AAC154" i="3"/>
  <c r="AAC149" i="3"/>
  <c r="AAC196" i="3"/>
  <c r="AAC70" i="3"/>
  <c r="AAC46" i="3"/>
  <c r="AAC63" i="3"/>
  <c r="AAC60" i="3"/>
  <c r="AAC178" i="3"/>
  <c r="AAC200" i="3"/>
  <c r="AAC75" i="3"/>
  <c r="AAC156" i="3"/>
  <c r="AAC41" i="3"/>
  <c r="AAC134" i="3"/>
  <c r="AAC166" i="3"/>
  <c r="AAC171" i="3"/>
  <c r="AAC185" i="3"/>
  <c r="Y253" i="3" l="1"/>
  <c r="AAM66" i="3" l="1"/>
  <c r="AAM149" i="3"/>
  <c r="AAM63" i="3"/>
  <c r="AAM70" i="3"/>
  <c r="AAM134" i="3"/>
  <c r="AAM178" i="3"/>
  <c r="AAM200" i="3"/>
  <c r="AAM46" i="3"/>
  <c r="AAM60" i="3"/>
  <c r="AAM171" i="3"/>
  <c r="AAM185" i="3"/>
  <c r="AAM196" i="3"/>
  <c r="AAM22" i="3"/>
  <c r="AAM35" i="3"/>
  <c r="AAM41" i="3"/>
  <c r="AAM75" i="3"/>
  <c r="AAM154" i="3"/>
  <c r="AAM160" i="3"/>
  <c r="AAM166" i="3"/>
  <c r="AAM156" i="3"/>
  <c r="AAM162" i="3"/>
  <c r="AAM24" i="3"/>
  <c r="AAM44" i="3"/>
  <c r="AAM164" i="3"/>
  <c r="AAM194" i="3"/>
  <c r="AAM73" i="3"/>
  <c r="AAM152" i="3"/>
  <c r="CQ66" i="3" l="1"/>
  <c r="CZ66" i="3" s="1"/>
  <c r="BP194" i="3"/>
  <c r="BO194" i="3"/>
  <c r="BP164" i="3"/>
  <c r="BO164" i="3"/>
  <c r="BP162" i="3"/>
  <c r="BO162" i="3"/>
  <c r="BP160" i="3"/>
  <c r="BO160" i="3"/>
  <c r="BP154" i="3"/>
  <c r="BO154" i="3"/>
  <c r="BP152" i="3"/>
  <c r="BO152" i="3"/>
  <c r="BP73" i="3"/>
  <c r="BO73" i="3"/>
  <c r="BO66" i="3"/>
  <c r="BP44" i="3"/>
  <c r="BO44" i="3"/>
  <c r="BP35" i="3"/>
  <c r="BO35" i="3"/>
  <c r="BP24" i="3"/>
  <c r="BO24" i="3"/>
  <c r="BP22" i="3"/>
  <c r="BO22" i="3"/>
  <c r="CA66" i="3" l="1"/>
  <c r="CJ66" i="3" s="1"/>
  <c r="BP66" i="3"/>
  <c r="CB66" i="3"/>
  <c r="AAJ22" i="3"/>
  <c r="AAJ24" i="3"/>
  <c r="AAJ35" i="3"/>
  <c r="CD66" i="3"/>
  <c r="AAJ152" i="3"/>
  <c r="AAJ154" i="3"/>
  <c r="AAJ160" i="3"/>
  <c r="AAJ162" i="3"/>
  <c r="AAJ194" i="3"/>
  <c r="AAK22" i="3"/>
  <c r="AAK35" i="3"/>
  <c r="CE66" i="3"/>
  <c r="AAK152" i="3"/>
  <c r="AAK154" i="3"/>
  <c r="AAK160" i="3"/>
  <c r="AAK162" i="3"/>
  <c r="AAK194" i="3"/>
  <c r="CP66" i="3"/>
  <c r="CY66" i="3" s="1"/>
  <c r="AAH22" i="3"/>
  <c r="AAH24" i="3"/>
  <c r="AAH44" i="3"/>
  <c r="AAH73" i="3"/>
  <c r="AAH164" i="3"/>
  <c r="AAJ44" i="3"/>
  <c r="AAJ73" i="3"/>
  <c r="AAJ164" i="3"/>
  <c r="AAK24" i="3"/>
  <c r="AAK44" i="3"/>
  <c r="AAK73" i="3"/>
  <c r="AAK164" i="3"/>
  <c r="AAG22" i="3"/>
  <c r="AAG44" i="3"/>
  <c r="AAG73" i="3"/>
  <c r="AAG152" i="3"/>
  <c r="AAG154" i="3"/>
  <c r="AAG164" i="3"/>
  <c r="BL35" i="3"/>
  <c r="BU35" i="3" s="1"/>
  <c r="CP22" i="3"/>
  <c r="CY22" i="3" s="1"/>
  <c r="BM24" i="3"/>
  <c r="BM73" i="3"/>
  <c r="BM152" i="3"/>
  <c r="BM162" i="3"/>
  <c r="CQ73" i="3"/>
  <c r="CZ73" i="3" s="1"/>
  <c r="CQ152" i="3"/>
  <c r="CZ152" i="3" s="1"/>
  <c r="BL22" i="3"/>
  <c r="BU22" i="3" s="1"/>
  <c r="BL160" i="3"/>
  <c r="BU160" i="3" s="1"/>
  <c r="BL194" i="3"/>
  <c r="BU194" i="3" s="1"/>
  <c r="CQ22" i="3"/>
  <c r="CZ22" i="3" s="1"/>
  <c r="CQ154" i="3"/>
  <c r="CZ154" i="3" s="1"/>
  <c r="CP154" i="3"/>
  <c r="CY154" i="3" s="1"/>
  <c r="BL73" i="3"/>
  <c r="BU73" i="3" s="1"/>
  <c r="CP73" i="3"/>
  <c r="CY73" i="3" s="1"/>
  <c r="CP152" i="3"/>
  <c r="CY152" i="3" s="1"/>
  <c r="CQ44" i="3"/>
  <c r="CZ44" i="3" s="1"/>
  <c r="CQ164" i="3"/>
  <c r="CZ164" i="3" s="1"/>
  <c r="CQ194" i="3"/>
  <c r="CZ194" i="3" s="1"/>
  <c r="BL44" i="3"/>
  <c r="BU44" i="3" s="1"/>
  <c r="BL154" i="3"/>
  <c r="BU154" i="3" s="1"/>
  <c r="CP24" i="3"/>
  <c r="CY24" i="3" s="1"/>
  <c r="CP162" i="3"/>
  <c r="CY162" i="3" s="1"/>
  <c r="BL152" i="3"/>
  <c r="BU152" i="3" s="1"/>
  <c r="CP44" i="3"/>
  <c r="CY44" i="3" s="1"/>
  <c r="CP164" i="3"/>
  <c r="CY164" i="3" s="1"/>
  <c r="CP194" i="3"/>
  <c r="CY194" i="3" s="1"/>
  <c r="BL164" i="3"/>
  <c r="BU164" i="3" s="1"/>
  <c r="CQ35" i="3"/>
  <c r="CZ35" i="3" s="1"/>
  <c r="CQ160" i="3"/>
  <c r="CZ160" i="3" s="1"/>
  <c r="CP35" i="3"/>
  <c r="CY35" i="3" s="1"/>
  <c r="CP160" i="3"/>
  <c r="CY160" i="3" s="1"/>
  <c r="BL24" i="3"/>
  <c r="BU24" i="3" s="1"/>
  <c r="BL162" i="3"/>
  <c r="BU162" i="3" s="1"/>
  <c r="BM22" i="3"/>
  <c r="BM35" i="3"/>
  <c r="BM44" i="3"/>
  <c r="BM154" i="3"/>
  <c r="BM160" i="3"/>
  <c r="BM164" i="3"/>
  <c r="BM194" i="3"/>
  <c r="CQ24" i="3"/>
  <c r="CZ24" i="3" s="1"/>
  <c r="CQ162" i="3"/>
  <c r="CZ162" i="3" s="1"/>
  <c r="CB160" i="3"/>
  <c r="CA44" i="3"/>
  <c r="CJ44" i="3" s="1"/>
  <c r="CA164" i="3"/>
  <c r="CJ164" i="3" s="1"/>
  <c r="CD24" i="3"/>
  <c r="CD73" i="3"/>
  <c r="CD152" i="3"/>
  <c r="CD162" i="3"/>
  <c r="CD22" i="3"/>
  <c r="CD35" i="3"/>
  <c r="CB24" i="3"/>
  <c r="CB73" i="3"/>
  <c r="CB152" i="3"/>
  <c r="CB162" i="3"/>
  <c r="CD154" i="3"/>
  <c r="CD194" i="3"/>
  <c r="CB22" i="3"/>
  <c r="CB35" i="3"/>
  <c r="CB154" i="3"/>
  <c r="CB164" i="3"/>
  <c r="CA194" i="3"/>
  <c r="CJ194" i="3" s="1"/>
  <c r="CE24" i="3"/>
  <c r="CE73" i="3"/>
  <c r="CE162" i="3"/>
  <c r="CA24" i="3"/>
  <c r="CJ24" i="3" s="1"/>
  <c r="CA73" i="3"/>
  <c r="CJ73" i="3" s="1"/>
  <c r="CA152" i="3"/>
  <c r="CJ152" i="3" s="1"/>
  <c r="CA162" i="3"/>
  <c r="CJ162" i="3" s="1"/>
  <c r="CD44" i="3"/>
  <c r="CD160" i="3"/>
  <c r="CD164" i="3"/>
  <c r="CB44" i="3"/>
  <c r="CB194" i="3"/>
  <c r="CA22" i="3"/>
  <c r="CJ22" i="3" s="1"/>
  <c r="CA35" i="3"/>
  <c r="CJ35" i="3" s="1"/>
  <c r="CA154" i="3"/>
  <c r="CJ154" i="3" s="1"/>
  <c r="CA160" i="3"/>
  <c r="CJ160" i="3" s="1"/>
  <c r="CE152" i="3"/>
  <c r="CE22" i="3"/>
  <c r="CE35" i="3"/>
  <c r="CE44" i="3"/>
  <c r="CE154" i="3"/>
  <c r="CE160" i="3"/>
  <c r="CE164" i="3"/>
  <c r="CE194" i="3"/>
  <c r="BL200" i="3"/>
  <c r="BU200" i="3" s="1"/>
  <c r="CA46" i="3"/>
  <c r="CJ46" i="3" s="1"/>
  <c r="CA60" i="3"/>
  <c r="CJ60" i="3" s="1"/>
  <c r="CA63" i="3"/>
  <c r="CJ63" i="3" s="1"/>
  <c r="CA70" i="3"/>
  <c r="CJ70" i="3" s="1"/>
  <c r="CA134" i="3"/>
  <c r="CJ134" i="3" s="1"/>
  <c r="CA149" i="3"/>
  <c r="CJ149" i="3" s="1"/>
  <c r="CA156" i="3"/>
  <c r="CJ156" i="3" s="1"/>
  <c r="BL75" i="3"/>
  <c r="BU75" i="3" s="1"/>
  <c r="CQ70" i="3"/>
  <c r="CZ70" i="3" s="1"/>
  <c r="CP63" i="3"/>
  <c r="CY63" i="3" s="1"/>
  <c r="BP46" i="3"/>
  <c r="BP60" i="3"/>
  <c r="BP63" i="3"/>
  <c r="BP70" i="3"/>
  <c r="BP149" i="3"/>
  <c r="BP156" i="3"/>
  <c r="BP166" i="3"/>
  <c r="BP171" i="3"/>
  <c r="BP185" i="3"/>
  <c r="BP196" i="3"/>
  <c r="CE41" i="3"/>
  <c r="CE75" i="3"/>
  <c r="CE200" i="3"/>
  <c r="CQ63" i="3"/>
  <c r="CZ63" i="3" s="1"/>
  <c r="CQ149" i="3"/>
  <c r="CZ149" i="3" s="1"/>
  <c r="BO46" i="3"/>
  <c r="BO60" i="3"/>
  <c r="BO134" i="3"/>
  <c r="BO149" i="3"/>
  <c r="BO156" i="3"/>
  <c r="BO185" i="3"/>
  <c r="BO196" i="3"/>
  <c r="CD200" i="3"/>
  <c r="CP70" i="3"/>
  <c r="CY70" i="3" s="1"/>
  <c r="CP149" i="3"/>
  <c r="CY149" i="3" s="1"/>
  <c r="BO63" i="3"/>
  <c r="BO70" i="3"/>
  <c r="BO166" i="3"/>
  <c r="BO171" i="3"/>
  <c r="BO178" i="3"/>
  <c r="CD41" i="3"/>
  <c r="CD75" i="3"/>
  <c r="CQ41" i="3"/>
  <c r="CZ41" i="3" s="1"/>
  <c r="CP41" i="3"/>
  <c r="CY41" i="3" s="1"/>
  <c r="CP75" i="3"/>
  <c r="CY75" i="3" s="1"/>
  <c r="CQ75" i="3"/>
  <c r="CZ75" i="3" s="1"/>
  <c r="BL63" i="3"/>
  <c r="BU63" i="3" s="1"/>
  <c r="BL166" i="3"/>
  <c r="BU166" i="3" s="1"/>
  <c r="CA41" i="3"/>
  <c r="CJ41" i="3" s="1"/>
  <c r="CA75" i="3"/>
  <c r="CJ75" i="3" s="1"/>
  <c r="CA200" i="3"/>
  <c r="CJ200" i="3" s="1"/>
  <c r="BL134" i="3"/>
  <c r="BU134" i="3" s="1"/>
  <c r="BL149" i="3"/>
  <c r="BU149" i="3" s="1"/>
  <c r="BL185" i="3"/>
  <c r="BU185" i="3" s="1"/>
  <c r="BL196" i="3"/>
  <c r="BU196" i="3" s="1"/>
  <c r="BL46" i="3"/>
  <c r="BU46" i="3" s="1"/>
  <c r="BL60" i="3"/>
  <c r="BU60" i="3" s="1"/>
  <c r="BL70" i="3"/>
  <c r="BU70" i="3" s="1"/>
  <c r="BL156" i="3"/>
  <c r="BU156" i="3" s="1"/>
  <c r="BL171" i="3"/>
  <c r="BU171" i="3" s="1"/>
  <c r="BL178" i="3"/>
  <c r="BU178" i="3" s="1"/>
  <c r="BM41" i="3"/>
  <c r="BM75" i="3"/>
  <c r="BM200" i="3"/>
  <c r="CQ156" i="3"/>
  <c r="CZ156" i="3" s="1"/>
  <c r="CB46" i="3"/>
  <c r="CB60" i="3"/>
  <c r="CB63" i="3"/>
  <c r="CB70" i="3"/>
  <c r="CB134" i="3"/>
  <c r="CB149" i="3"/>
  <c r="CB156" i="3"/>
  <c r="CB166" i="3"/>
  <c r="CB171" i="3"/>
  <c r="CB178" i="3"/>
  <c r="CB185" i="3"/>
  <c r="CB196" i="3"/>
  <c r="BP134" i="3"/>
  <c r="BP178" i="3"/>
  <c r="CQ134" i="3"/>
  <c r="CZ134" i="3" s="1"/>
  <c r="CQ178" i="3"/>
  <c r="CZ178" i="3" s="1"/>
  <c r="BL41" i="3"/>
  <c r="BU41" i="3" s="1"/>
  <c r="CP134" i="3"/>
  <c r="CY134" i="3" s="1"/>
  <c r="CP156" i="3"/>
  <c r="CY156" i="3" s="1"/>
  <c r="CP178" i="3"/>
  <c r="CY178" i="3" s="1"/>
  <c r="CA166" i="3"/>
  <c r="CJ166" i="3" s="1"/>
  <c r="CA171" i="3"/>
  <c r="CJ171" i="3" s="1"/>
  <c r="CA178" i="3"/>
  <c r="CJ178" i="3" s="1"/>
  <c r="CA185" i="3"/>
  <c r="CJ185" i="3" s="1"/>
  <c r="CA196" i="3"/>
  <c r="CJ196" i="3" s="1"/>
  <c r="BM46" i="3"/>
  <c r="BM60" i="3"/>
  <c r="BM134" i="3"/>
  <c r="BM149" i="3"/>
  <c r="BM171" i="3"/>
  <c r="BM178" i="3"/>
  <c r="CQ60" i="3"/>
  <c r="CZ60" i="3" s="1"/>
  <c r="CQ171" i="3"/>
  <c r="CZ171" i="3" s="1"/>
  <c r="CB75" i="3"/>
  <c r="CP46" i="3"/>
  <c r="CY46" i="3" s="1"/>
  <c r="CP60" i="3"/>
  <c r="CY60" i="3" s="1"/>
  <c r="CP166" i="3"/>
  <c r="CY166" i="3" s="1"/>
  <c r="CP171" i="3"/>
  <c r="CY171" i="3" s="1"/>
  <c r="CP185" i="3"/>
  <c r="CY185" i="3" s="1"/>
  <c r="CP196" i="3"/>
  <c r="CY196" i="3" s="1"/>
  <c r="BM63" i="3"/>
  <c r="BM166" i="3"/>
  <c r="CQ196" i="3"/>
  <c r="CZ196" i="3" s="1"/>
  <c r="CB41" i="3"/>
  <c r="CB200" i="3"/>
  <c r="BP41" i="3"/>
  <c r="BP75" i="3"/>
  <c r="BP200" i="3"/>
  <c r="CQ200" i="3"/>
  <c r="CZ200" i="3" s="1"/>
  <c r="CE46" i="3"/>
  <c r="CE60" i="3"/>
  <c r="CE63" i="3"/>
  <c r="CE70" i="3"/>
  <c r="CE134" i="3"/>
  <c r="CE149" i="3"/>
  <c r="CE156" i="3"/>
  <c r="CE166" i="3"/>
  <c r="CE171" i="3"/>
  <c r="CE178" i="3"/>
  <c r="CE185" i="3"/>
  <c r="CE196" i="3"/>
  <c r="BM70" i="3"/>
  <c r="BM156" i="3"/>
  <c r="BM185" i="3"/>
  <c r="BM196" i="3"/>
  <c r="CQ46" i="3"/>
  <c r="CZ46" i="3" s="1"/>
  <c r="CQ166" i="3"/>
  <c r="CZ166" i="3" s="1"/>
  <c r="CQ185" i="3"/>
  <c r="CZ185" i="3" s="1"/>
  <c r="BO41" i="3"/>
  <c r="BO75" i="3"/>
  <c r="BO200" i="3"/>
  <c r="CP200" i="3"/>
  <c r="CY200" i="3" s="1"/>
  <c r="CD46" i="3"/>
  <c r="CD60" i="3"/>
  <c r="CD63" i="3"/>
  <c r="CD70" i="3"/>
  <c r="CD134" i="3"/>
  <c r="CD149" i="3"/>
  <c r="CD156" i="3"/>
  <c r="CD166" i="3"/>
  <c r="CD171" i="3"/>
  <c r="CD178" i="3"/>
  <c r="CD185" i="3"/>
  <c r="CD196" i="3"/>
  <c r="AA22" i="3"/>
  <c r="AA24" i="3"/>
  <c r="AA35" i="3"/>
  <c r="AA44" i="3"/>
  <c r="AA73" i="3"/>
  <c r="AA152" i="3"/>
  <c r="AA154" i="3"/>
  <c r="AA160" i="3"/>
  <c r="AA162" i="3"/>
  <c r="AA164" i="3"/>
  <c r="AA194" i="3"/>
  <c r="CE253" i="3" l="1"/>
  <c r="CD253" i="3"/>
  <c r="CB253" i="3"/>
  <c r="CK253" i="3" s="1"/>
  <c r="AW253" i="3"/>
  <c r="BE254" i="3" s="1"/>
  <c r="BO253" i="3"/>
  <c r="BO261" i="3" s="1"/>
  <c r="AX253" i="3"/>
  <c r="BG253" i="3" s="1"/>
  <c r="CQ253" i="3"/>
  <c r="CZ253" i="3" s="1"/>
  <c r="BP253" i="3"/>
  <c r="BP261" i="3" s="1"/>
  <c r="CK75" i="3"/>
  <c r="CK171" i="3"/>
  <c r="CK60" i="3"/>
  <c r="CK44" i="3"/>
  <c r="CK35" i="3"/>
  <c r="CK162" i="3"/>
  <c r="CK24" i="3"/>
  <c r="CK196" i="3"/>
  <c r="CK166" i="3"/>
  <c r="CK134" i="3"/>
  <c r="CK22" i="3"/>
  <c r="CK152" i="3"/>
  <c r="CK200" i="3"/>
  <c r="CK185" i="3"/>
  <c r="CK156" i="3"/>
  <c r="CK70" i="3"/>
  <c r="CK46" i="3"/>
  <c r="CK164" i="3"/>
  <c r="CK73" i="3"/>
  <c r="CK160" i="3"/>
  <c r="CK66" i="3"/>
  <c r="CK41" i="3"/>
  <c r="CK178" i="3"/>
  <c r="CK149" i="3"/>
  <c r="CK63" i="3"/>
  <c r="CK194" i="3"/>
  <c r="CK154" i="3"/>
  <c r="BV22" i="3"/>
  <c r="BV24" i="3"/>
  <c r="BV185" i="3"/>
  <c r="BV63" i="3"/>
  <c r="BV178" i="3"/>
  <c r="BV134" i="3"/>
  <c r="BV41" i="3"/>
  <c r="BV160" i="3"/>
  <c r="BV73" i="3"/>
  <c r="BV156" i="3"/>
  <c r="BV171" i="3"/>
  <c r="BV60" i="3"/>
  <c r="BV200" i="3"/>
  <c r="BV154" i="3"/>
  <c r="BV70" i="3"/>
  <c r="BV149" i="3"/>
  <c r="BV46" i="3"/>
  <c r="BV194" i="3"/>
  <c r="BV44" i="3"/>
  <c r="BV162" i="3"/>
  <c r="BV196" i="3"/>
  <c r="BV166" i="3"/>
  <c r="BV75" i="3"/>
  <c r="BV164" i="3"/>
  <c r="BV35" i="3"/>
  <c r="BV152" i="3"/>
  <c r="AAH194" i="3"/>
  <c r="AAH154" i="3"/>
  <c r="AAG162" i="3"/>
  <c r="AAG35" i="3"/>
  <c r="AAH152" i="3"/>
  <c r="AAH35" i="3"/>
  <c r="AAG160" i="3"/>
  <c r="AAG66" i="3"/>
  <c r="AAG24" i="3"/>
  <c r="AAH162" i="3"/>
  <c r="AAG194" i="3"/>
  <c r="AAH160" i="3"/>
  <c r="AAH66" i="3"/>
  <c r="AAJ66" i="3"/>
  <c r="AAK66" i="3"/>
  <c r="AAJ149" i="3"/>
  <c r="AAH149" i="3"/>
  <c r="AAG149" i="3"/>
  <c r="AAJ70" i="3"/>
  <c r="AAJ63" i="3"/>
  <c r="AAG178" i="3"/>
  <c r="AAG70" i="3"/>
  <c r="AAG63" i="3"/>
  <c r="AAG60" i="3"/>
  <c r="AAG46" i="3"/>
  <c r="AAJ196" i="3"/>
  <c r="AAJ75" i="3"/>
  <c r="AAJ41" i="3"/>
  <c r="AAH166" i="3"/>
  <c r="AAH75" i="3"/>
  <c r="AAH41" i="3"/>
  <c r="AAK156" i="3"/>
  <c r="AAK149" i="3"/>
  <c r="AAK70" i="3"/>
  <c r="AAK63" i="3"/>
  <c r="AAG200" i="3"/>
  <c r="AAG166" i="3"/>
  <c r="AAG75" i="3"/>
  <c r="AAG41" i="3"/>
  <c r="AAK196" i="3"/>
  <c r="AAK166" i="3"/>
  <c r="AAK60" i="3"/>
  <c r="AAK46" i="3"/>
  <c r="AAJ200" i="3"/>
  <c r="AAH200" i="3"/>
  <c r="AAH178" i="3"/>
  <c r="AAO194" i="3"/>
  <c r="AAO164" i="3"/>
  <c r="AAO160" i="3"/>
  <c r="AAO154" i="3"/>
  <c r="AAO44" i="3"/>
  <c r="AAO35" i="3"/>
  <c r="AAO22" i="3"/>
  <c r="AAK200" i="3"/>
  <c r="AAJ178" i="3"/>
  <c r="AAJ156" i="3"/>
  <c r="AAJ134" i="3"/>
  <c r="AAH156" i="3"/>
  <c r="AAH134" i="3"/>
  <c r="AAH70" i="3"/>
  <c r="AAH63" i="3"/>
  <c r="AAG196" i="3"/>
  <c r="AAG185" i="3"/>
  <c r="AAG171" i="3"/>
  <c r="AAG156" i="3"/>
  <c r="AAG134" i="3"/>
  <c r="AAK178" i="3"/>
  <c r="AAK134" i="3"/>
  <c r="AAO162" i="3"/>
  <c r="AAO152" i="3"/>
  <c r="AAO73" i="3"/>
  <c r="AAO24" i="3"/>
  <c r="AAK185" i="3"/>
  <c r="AAK171" i="3"/>
  <c r="AAK75" i="3"/>
  <c r="AAK41" i="3"/>
  <c r="AAJ185" i="3"/>
  <c r="AAJ171" i="3"/>
  <c r="AAJ166" i="3"/>
  <c r="AAJ60" i="3"/>
  <c r="AAJ46" i="3"/>
  <c r="AAH196" i="3"/>
  <c r="AAH185" i="3"/>
  <c r="AAH171" i="3"/>
  <c r="AAH60" i="3"/>
  <c r="AAH46" i="3"/>
  <c r="AA149" i="3"/>
  <c r="AA63" i="3"/>
  <c r="AA60" i="3"/>
  <c r="AA70" i="3"/>
  <c r="AA46" i="3"/>
  <c r="AA171" i="3"/>
  <c r="AA75" i="3"/>
  <c r="AA41" i="3"/>
  <c r="AA178" i="3"/>
  <c r="AA156" i="3"/>
  <c r="AA134" i="3"/>
  <c r="AA200" i="3"/>
  <c r="AA196" i="3"/>
  <c r="AA185" i="3"/>
  <c r="AA166" i="3"/>
  <c r="BO265" i="3" l="1"/>
  <c r="AAJ265" i="3" s="1"/>
  <c r="AAJ261" i="3"/>
  <c r="AAK261" i="3"/>
  <c r="BP265" i="3"/>
  <c r="AAK265" i="3" s="1"/>
  <c r="BF253" i="3"/>
  <c r="AAQ266" i="3"/>
  <c r="CP253" i="3"/>
  <c r="CA253" i="3"/>
  <c r="AAK253" i="3"/>
  <c r="AAJ253" i="3"/>
  <c r="AAO46" i="3"/>
  <c r="AAO66" i="3"/>
  <c r="AAO70" i="3"/>
  <c r="AAO63" i="3"/>
  <c r="AAO149" i="3"/>
  <c r="AAO60" i="3"/>
  <c r="AAO178" i="3"/>
  <c r="AAO185" i="3"/>
  <c r="AAO156" i="3"/>
  <c r="AAO171" i="3"/>
  <c r="AAO41" i="3"/>
  <c r="AAO196" i="3"/>
  <c r="AAO134" i="3"/>
  <c r="AAO166" i="3"/>
  <c r="AAO75" i="3"/>
  <c r="AAO200" i="3"/>
  <c r="CJ253" i="3" l="1"/>
  <c r="CI254" i="3"/>
  <c r="CY253" i="3"/>
  <c r="CX254" i="3"/>
  <c r="AX257" i="3"/>
  <c r="R8" i="26"/>
  <c r="AAG253" i="3"/>
  <c r="Z66" i="3"/>
  <c r="BL253" i="3" l="1"/>
  <c r="BL261" i="3" s="1"/>
  <c r="BM253" i="3"/>
  <c r="BM261" i="3" s="1"/>
  <c r="Z35" i="3"/>
  <c r="Z154" i="3"/>
  <c r="Z44" i="3"/>
  <c r="Z164" i="3"/>
  <c r="Z194" i="3"/>
  <c r="Z24" i="3"/>
  <c r="Z162" i="3"/>
  <c r="Z73" i="3"/>
  <c r="Z152" i="3"/>
  <c r="Z22" i="3"/>
  <c r="Z160" i="3"/>
  <c r="BV261" i="3" l="1"/>
  <c r="AAH261" i="3"/>
  <c r="BU261" i="3"/>
  <c r="AAG261" i="3"/>
  <c r="BM265" i="3"/>
  <c r="BL265" i="3"/>
  <c r="BT254" i="3"/>
  <c r="AAP239" i="3"/>
  <c r="AAP193" i="3"/>
  <c r="AAP174" i="3"/>
  <c r="AAP150" i="3"/>
  <c r="AAP211" i="3"/>
  <c r="AAP36" i="3"/>
  <c r="AAP209" i="3"/>
  <c r="AAP187" i="3"/>
  <c r="AAP168" i="3"/>
  <c r="AAP138" i="3"/>
  <c r="AAP62" i="3"/>
  <c r="AAP38" i="3"/>
  <c r="AAP207" i="3"/>
  <c r="AAP186" i="3"/>
  <c r="AAP167" i="3"/>
  <c r="AAP137" i="3"/>
  <c r="AAP45" i="3"/>
  <c r="AAP240" i="3"/>
  <c r="AAP195" i="3"/>
  <c r="AAP175" i="3"/>
  <c r="AAP151" i="3"/>
  <c r="AAP88" i="3"/>
  <c r="AAP51" i="3"/>
  <c r="AAP39" i="3"/>
  <c r="AAP17" i="3"/>
  <c r="AAP188" i="3"/>
  <c r="AAP169" i="3"/>
  <c r="AAP144" i="3"/>
  <c r="AAP87" i="3"/>
  <c r="AAP53" i="3"/>
  <c r="AAP23" i="3"/>
  <c r="AAP203" i="3"/>
  <c r="AAP182" i="3"/>
  <c r="AAP161" i="3"/>
  <c r="AAP86" i="3"/>
  <c r="AAP31" i="3"/>
  <c r="AAP30" i="3" s="1"/>
  <c r="AAP202" i="3"/>
  <c r="AAP181" i="3"/>
  <c r="AAP159" i="3"/>
  <c r="AAP79" i="3"/>
  <c r="AAP40" i="3"/>
  <c r="AAP210" i="3"/>
  <c r="AAP189" i="3"/>
  <c r="AAP170" i="3"/>
  <c r="AAP145" i="3"/>
  <c r="AAP78" i="3"/>
  <c r="AAP56" i="3"/>
  <c r="AAP25" i="3"/>
  <c r="AAP204" i="3"/>
  <c r="AAP183" i="3"/>
  <c r="AAP163" i="3"/>
  <c r="AAP139" i="3"/>
  <c r="AAP77" i="3"/>
  <c r="AAP48" i="3"/>
  <c r="AAP242" i="3"/>
  <c r="AAP198" i="3"/>
  <c r="AAP177" i="3"/>
  <c r="AAP147" i="3"/>
  <c r="AAP76" i="3"/>
  <c r="AAP52" i="3"/>
  <c r="AAP241" i="3"/>
  <c r="AAP197" i="3"/>
  <c r="AAP176" i="3"/>
  <c r="AAP146" i="3"/>
  <c r="AAP74" i="3"/>
  <c r="AAP27" i="3"/>
  <c r="AAP26" i="3" s="1"/>
  <c r="AAP206" i="3"/>
  <c r="AAP184" i="3"/>
  <c r="AAP165" i="3"/>
  <c r="AAP140" i="3"/>
  <c r="AAP72" i="3"/>
  <c r="AAP50" i="3"/>
  <c r="AAP243" i="3"/>
  <c r="AAP199" i="3"/>
  <c r="AAP179" i="3"/>
  <c r="AAP157" i="3"/>
  <c r="AAP135" i="3"/>
  <c r="AAP64" i="3"/>
  <c r="AAP42" i="3"/>
  <c r="AAP238" i="3"/>
  <c r="AAP192" i="3"/>
  <c r="AAP173" i="3"/>
  <c r="AAP143" i="3"/>
  <c r="AAP68" i="3"/>
  <c r="AAP47" i="3"/>
  <c r="AAP237" i="3"/>
  <c r="AAP190" i="3"/>
  <c r="AAP172" i="3"/>
  <c r="AAP142" i="3"/>
  <c r="AAP57" i="3"/>
  <c r="AAP244" i="3"/>
  <c r="AAP201" i="3"/>
  <c r="AAP180" i="3"/>
  <c r="AAP158" i="3"/>
  <c r="AAP136" i="3"/>
  <c r="AAP65" i="3"/>
  <c r="AAP43" i="3"/>
  <c r="AAP13" i="3"/>
  <c r="AAP15" i="3"/>
  <c r="AAP14" i="3"/>
  <c r="AAP16" i="3"/>
  <c r="BV253" i="3"/>
  <c r="BU253" i="3"/>
  <c r="AAE26" i="3"/>
  <c r="AAE37" i="3"/>
  <c r="AAH253" i="3"/>
  <c r="AAN162" i="3"/>
  <c r="AAN24" i="3"/>
  <c r="AAN35" i="3"/>
  <c r="AAN194" i="3"/>
  <c r="AAN160" i="3"/>
  <c r="AAN22" i="3"/>
  <c r="AAN164" i="3"/>
  <c r="AAN44" i="3"/>
  <c r="AAN73" i="3"/>
  <c r="AAE41" i="3"/>
  <c r="AAP41" i="3" s="1"/>
  <c r="AAE171" i="3"/>
  <c r="AAP171" i="3" s="1"/>
  <c r="AAE35" i="3"/>
  <c r="AAP35" i="3" s="1"/>
  <c r="AAE185" i="3"/>
  <c r="AAP185" i="3" s="1"/>
  <c r="AAE166" i="3"/>
  <c r="AAP166" i="3" s="1"/>
  <c r="AAE164" i="3"/>
  <c r="AAP164" i="3" s="1"/>
  <c r="AAE162" i="3"/>
  <c r="AAP162" i="3" s="1"/>
  <c r="AAE24" i="3"/>
  <c r="AAP24" i="3" s="1"/>
  <c r="AAE160" i="3"/>
  <c r="AAP160" i="3" s="1"/>
  <c r="AAE75" i="3"/>
  <c r="AAP75" i="3" s="1"/>
  <c r="AAE22" i="3"/>
  <c r="AAP22" i="3" s="1"/>
  <c r="AAE73" i="3"/>
  <c r="AAP73" i="3" s="1"/>
  <c r="AAE200" i="3"/>
  <c r="AAP200" i="3" s="1"/>
  <c r="AAE178" i="3"/>
  <c r="AAP178" i="3" s="1"/>
  <c r="AAE156" i="3"/>
  <c r="AAP156" i="3" s="1"/>
  <c r="AAE134" i="3"/>
  <c r="AAP134" i="3" s="1"/>
  <c r="AAE196" i="3"/>
  <c r="AAP196" i="3" s="1"/>
  <c r="AAE46" i="3"/>
  <c r="AAP46" i="3" s="1"/>
  <c r="AAE194" i="3"/>
  <c r="AAP194" i="3" s="1"/>
  <c r="AAE44" i="3"/>
  <c r="AAP44" i="3" s="1"/>
  <c r="AAE149" i="3"/>
  <c r="AAP149" i="3" s="1"/>
  <c r="AAE63" i="3"/>
  <c r="AAP63" i="3" s="1"/>
  <c r="Z46" i="3"/>
  <c r="Z196" i="3"/>
  <c r="Z166" i="3"/>
  <c r="Z178" i="3"/>
  <c r="Z171" i="3"/>
  <c r="Z200" i="3"/>
  <c r="Z75" i="3"/>
  <c r="Z41" i="3"/>
  <c r="Z60" i="3"/>
  <c r="Z134" i="3"/>
  <c r="Z70" i="3"/>
  <c r="Z156" i="3"/>
  <c r="Z185" i="3"/>
  <c r="Z149" i="3"/>
  <c r="Z63" i="3"/>
  <c r="E22" i="26"/>
  <c r="AAP205" i="3" l="1"/>
  <c r="AAP141" i="3"/>
  <c r="AAP80" i="3"/>
  <c r="AAP49" i="3"/>
  <c r="AAG265" i="3"/>
  <c r="AAP265" i="3" s="1"/>
  <c r="BU265" i="3"/>
  <c r="AAH265" i="3"/>
  <c r="AAQ265" i="3" s="1"/>
  <c r="BV265" i="3"/>
  <c r="AAP236" i="3"/>
  <c r="AAP37" i="3"/>
  <c r="Z253" i="3"/>
  <c r="AAN63" i="3"/>
  <c r="AAN149" i="3"/>
  <c r="AAN171" i="3"/>
  <c r="AAN178" i="3"/>
  <c r="AAN196" i="3"/>
  <c r="AAN200" i="3"/>
  <c r="AAN41" i="3"/>
  <c r="AAN134" i="3"/>
  <c r="AAN166" i="3"/>
  <c r="AAN46" i="3"/>
  <c r="AAN156" i="3"/>
  <c r="AAN185" i="3"/>
  <c r="AAN75" i="3"/>
  <c r="AH178" i="3" l="1"/>
  <c r="AQ178" i="3" s="1"/>
  <c r="AH164" i="3"/>
  <c r="AQ164" i="3" s="1"/>
  <c r="AH160" i="3"/>
  <c r="AQ160" i="3" s="1"/>
  <c r="AH149" i="3"/>
  <c r="AQ149" i="3" s="1"/>
  <c r="AH75" i="3"/>
  <c r="AQ75" i="3" s="1"/>
  <c r="AH73" i="3"/>
  <c r="AQ73" i="3" s="1"/>
  <c r="AH46" i="3"/>
  <c r="AQ46" i="3" s="1"/>
  <c r="AH44" i="3"/>
  <c r="AQ44" i="3" s="1"/>
  <c r="AH41" i="3"/>
  <c r="AQ41" i="3" s="1"/>
  <c r="AH35" i="3"/>
  <c r="AQ35" i="3" s="1"/>
  <c r="AAP266" i="3" l="1"/>
  <c r="AA253" i="3"/>
  <c r="AH63" i="3"/>
  <c r="AQ63" i="3" s="1"/>
  <c r="AH70" i="3"/>
  <c r="AQ70" i="3" s="1"/>
  <c r="AH134" i="3"/>
  <c r="AQ134" i="3" s="1"/>
  <c r="AH152" i="3"/>
  <c r="AQ152" i="3" s="1"/>
  <c r="AH154" i="3"/>
  <c r="AQ154" i="3" s="1"/>
  <c r="AH156" i="3"/>
  <c r="AQ156" i="3" s="1"/>
  <c r="AH162" i="3"/>
  <c r="AQ162" i="3" s="1"/>
  <c r="AH166" i="3"/>
  <c r="AQ166" i="3" s="1"/>
  <c r="AH171" i="3"/>
  <c r="AQ171" i="3" s="1"/>
  <c r="AH185" i="3"/>
  <c r="AQ185" i="3" s="1"/>
  <c r="AH194" i="3"/>
  <c r="AQ194" i="3" s="1"/>
  <c r="AH196" i="3"/>
  <c r="AQ196" i="3" s="1"/>
  <c r="AH200" i="3"/>
  <c r="AQ200" i="3" s="1"/>
  <c r="AAP12" i="3" l="1"/>
  <c r="AAP11" i="3" s="1"/>
  <c r="AH253" i="3"/>
  <c r="AAQ62" i="3"/>
  <c r="AAP61" i="3" l="1"/>
  <c r="AAP155" i="3"/>
  <c r="AAP153" i="3"/>
  <c r="AAP71" i="3"/>
  <c r="AQ253" i="3"/>
  <c r="AP254" i="3"/>
  <c r="AAQ12" i="3"/>
  <c r="AAE154" i="3"/>
  <c r="AAP154" i="3" s="1"/>
  <c r="AAE60" i="3"/>
  <c r="AAP60" i="3" s="1"/>
  <c r="AAE152" i="3"/>
  <c r="AAP152" i="3" s="1"/>
  <c r="AAE70" i="3"/>
  <c r="AAP70" i="3" s="1"/>
  <c r="AAQ13" i="3"/>
  <c r="AAP67" i="3" l="1"/>
  <c r="AAE66" i="3"/>
  <c r="AAP66" i="3" s="1"/>
  <c r="AAN66" i="3"/>
  <c r="AAN70" i="3"/>
  <c r="AAN60" i="3"/>
  <c r="AAN152" i="3"/>
  <c r="AAN154" i="3"/>
  <c r="E51" i="26"/>
  <c r="AAQ14" i="3"/>
  <c r="AAQ15" i="3" l="1"/>
  <c r="AAQ16" i="3" l="1"/>
  <c r="AAQ17" i="3" l="1"/>
  <c r="AAQ11" i="3" s="1"/>
  <c r="AAQ23" i="3" l="1"/>
  <c r="AAQ151" i="3"/>
  <c r="AAQ25" i="3" l="1"/>
  <c r="AAF22" i="3"/>
  <c r="AAQ22" i="3" s="1"/>
  <c r="AAQ27" i="3" l="1"/>
  <c r="AAQ153" i="3"/>
  <c r="AAF24" i="3"/>
  <c r="AAQ24" i="3" s="1"/>
  <c r="AAQ26" i="3" l="1"/>
  <c r="AAF26" i="3"/>
  <c r="AAQ155" i="3"/>
  <c r="AAQ31" i="3"/>
  <c r="AAF152" i="3"/>
  <c r="AAQ152" i="3" s="1"/>
  <c r="AAQ36" i="3" l="1"/>
  <c r="AAQ157" i="3"/>
  <c r="AAF154" i="3"/>
  <c r="AAQ154" i="3" s="1"/>
  <c r="AAQ30" i="3"/>
  <c r="AAQ40" i="3"/>
  <c r="AAQ39" i="3" l="1"/>
  <c r="AAQ158" i="3"/>
  <c r="AAF35" i="3"/>
  <c r="AAQ35" i="3" s="1"/>
  <c r="AAQ38" i="3" l="1"/>
  <c r="AAQ159" i="3"/>
  <c r="AAQ37" i="3" l="1"/>
  <c r="AAF37" i="3"/>
  <c r="AAQ42" i="3"/>
  <c r="AAQ163" i="3"/>
  <c r="AAF156" i="3"/>
  <c r="AAQ156" i="3" s="1"/>
  <c r="AAQ211" i="3"/>
  <c r="AAQ165" i="3" l="1"/>
  <c r="AAQ43" i="3"/>
  <c r="AAF162" i="3"/>
  <c r="AAQ162" i="3" s="1"/>
  <c r="AAQ167" i="3" l="1"/>
  <c r="AAQ45" i="3"/>
  <c r="AAF164" i="3"/>
  <c r="AAQ164" i="3" s="1"/>
  <c r="AAF41" i="3"/>
  <c r="AAQ41" i="3" s="1"/>
  <c r="AAQ168" i="3"/>
  <c r="AAQ47" i="3" l="1"/>
  <c r="AAF44" i="3"/>
  <c r="AAQ44" i="3" s="1"/>
  <c r="AAQ202" i="3"/>
  <c r="AAQ169" i="3"/>
  <c r="AAQ135" i="3" l="1"/>
  <c r="AAQ203" i="3"/>
  <c r="AAQ48" i="3" l="1"/>
  <c r="AAQ170" i="3"/>
  <c r="AAQ136" i="3"/>
  <c r="AAQ137" i="3"/>
  <c r="AAQ204" i="3"/>
  <c r="AAQ172" i="3" l="1"/>
  <c r="AAF166" i="3"/>
  <c r="AAQ166" i="3" s="1"/>
  <c r="AAF46" i="3"/>
  <c r="AAQ46" i="3" s="1"/>
  <c r="AAQ138" i="3"/>
  <c r="AAQ56" i="3"/>
  <c r="AAQ173" i="3"/>
  <c r="AAQ207" i="3"/>
  <c r="AAQ50" i="3" l="1"/>
  <c r="AAQ57" i="3"/>
  <c r="AAQ139" i="3"/>
  <c r="AAQ174" i="3"/>
  <c r="AAQ52" i="3"/>
  <c r="AAQ209" i="3"/>
  <c r="AAQ53" i="3" l="1"/>
  <c r="AAQ143" i="3" l="1"/>
  <c r="AAQ175" i="3"/>
  <c r="AAQ140" i="3"/>
  <c r="AAQ176" i="3"/>
  <c r="AAQ144" i="3"/>
  <c r="AAQ210" i="3"/>
  <c r="AAF134" i="3" l="1"/>
  <c r="AAQ134" i="3" s="1"/>
  <c r="AAQ145" i="3"/>
  <c r="AAQ237" i="3" l="1"/>
  <c r="AAQ177" i="3"/>
  <c r="AAQ238" i="3"/>
  <c r="AAQ146" i="3"/>
  <c r="AAQ51" i="3" l="1"/>
  <c r="AAQ49" i="3" s="1"/>
  <c r="AAQ179" i="3"/>
  <c r="AAQ61" i="3"/>
  <c r="AAF171" i="3"/>
  <c r="AAQ171" i="3" s="1"/>
  <c r="AAQ147" i="3"/>
  <c r="AAQ239" i="3"/>
  <c r="AAQ64" i="3" l="1"/>
  <c r="AAQ180" i="3"/>
  <c r="AAF60" i="3"/>
  <c r="AAQ60" i="3" s="1"/>
  <c r="AAQ181" i="3"/>
  <c r="AAQ240" i="3"/>
  <c r="AAQ65" i="3" l="1"/>
  <c r="AAQ142" i="3"/>
  <c r="AAQ141" i="3" s="1"/>
  <c r="AAQ150" i="3"/>
  <c r="AAQ182" i="3"/>
  <c r="AAQ241" i="3"/>
  <c r="AAQ183" i="3"/>
  <c r="AAQ67" i="3" l="1"/>
  <c r="AAF63" i="3"/>
  <c r="AAQ63" i="3" s="1"/>
  <c r="AAF149" i="3"/>
  <c r="AAQ149" i="3" s="1"/>
  <c r="AAQ242" i="3"/>
  <c r="AAQ68" i="3" l="1"/>
  <c r="AAQ184" i="3"/>
  <c r="AAQ243" i="3"/>
  <c r="AAQ186" i="3" l="1"/>
  <c r="AAF66" i="3"/>
  <c r="AAQ66" i="3" s="1"/>
  <c r="AAQ206" i="3"/>
  <c r="AAQ205" i="3" s="1"/>
  <c r="AAF178" i="3"/>
  <c r="AAQ178" i="3" s="1"/>
  <c r="AAQ187" i="3"/>
  <c r="AAQ71" i="3" l="1"/>
  <c r="AAQ244" i="3"/>
  <c r="AAQ236" i="3" s="1"/>
  <c r="AAQ188" i="3"/>
  <c r="AAQ72" i="3" l="1"/>
  <c r="AAQ74" i="3" l="1"/>
  <c r="AAQ189" i="3"/>
  <c r="AAF70" i="3"/>
  <c r="AAQ70" i="3" s="1"/>
  <c r="AAQ192" i="3"/>
  <c r="AAQ190" i="3" l="1"/>
  <c r="AAQ76" i="3"/>
  <c r="AAF73" i="3"/>
  <c r="AAQ73" i="3" s="1"/>
  <c r="AAQ77" i="3"/>
  <c r="AAQ193" i="3" l="1"/>
  <c r="AAQ78" i="3" l="1"/>
  <c r="AAQ195" i="3"/>
  <c r="AAF185" i="3"/>
  <c r="AAQ185" i="3" s="1"/>
  <c r="AAQ197" i="3" l="1"/>
  <c r="AAQ79" i="3"/>
  <c r="AAF194" i="3"/>
  <c r="AAQ194" i="3" s="1"/>
  <c r="AAQ198" i="3"/>
  <c r="AAQ161" i="3" l="1"/>
  <c r="AAQ86" i="3"/>
  <c r="AAF75" i="3"/>
  <c r="AAQ75" i="3" s="1"/>
  <c r="AAQ87" i="3"/>
  <c r="AAQ199" i="3" l="1"/>
  <c r="AAF160" i="3"/>
  <c r="AAQ160" i="3" s="1"/>
  <c r="AAQ88" i="3" l="1"/>
  <c r="AAQ80" i="3" s="1"/>
  <c r="AAQ201" i="3"/>
  <c r="AAF196" i="3"/>
  <c r="AAQ196" i="3" s="1"/>
  <c r="AAF200" i="3" l="1"/>
  <c r="AAQ200" i="3" s="1"/>
  <c r="NK254" i="3" l="1"/>
  <c r="E44" i="26"/>
  <c r="NL254" i="3"/>
  <c r="E40" i="26"/>
  <c r="BW254" i="3"/>
  <c r="E12" i="26"/>
  <c r="E9" i="26"/>
  <c r="E8" i="26"/>
  <c r="SQ254" i="3"/>
  <c r="MV254" i="3"/>
  <c r="HC254" i="3"/>
  <c r="F50" i="26"/>
  <c r="F5" i="26"/>
  <c r="QX254" i="3"/>
  <c r="WB254" i="3"/>
  <c r="AAC254" i="3"/>
  <c r="AAE254" i="3" s="1"/>
  <c r="AAP254" i="3" s="1"/>
  <c r="TT254" i="3"/>
  <c r="CM254" i="3"/>
  <c r="FI254" i="3"/>
  <c r="F31" i="26"/>
  <c r="F41" i="26"/>
  <c r="PE254" i="3"/>
  <c r="CL254" i="3"/>
  <c r="LC254" i="3"/>
  <c r="WR254" i="3"/>
  <c r="UJ254" i="3"/>
  <c r="F12" i="26"/>
  <c r="MW254" i="3"/>
  <c r="KO254" i="3"/>
  <c r="LR254" i="3"/>
  <c r="SP254" i="3"/>
  <c r="TE254" i="3"/>
  <c r="RL254" i="3"/>
  <c r="F49" i="26"/>
  <c r="MH254" i="3"/>
  <c r="HR254" i="3"/>
  <c r="F6" i="26"/>
  <c r="XU254" i="3"/>
  <c r="BH254" i="3"/>
  <c r="BH255" i="3" s="1"/>
  <c r="F32" i="26"/>
  <c r="DA254" i="3"/>
  <c r="AT254" i="3"/>
  <c r="ET254" i="3"/>
  <c r="YJ254" i="3"/>
  <c r="FY254" i="3"/>
  <c r="OA254" i="3"/>
  <c r="TF254" i="3"/>
  <c r="AD254" i="3"/>
  <c r="GM254" i="3"/>
  <c r="DQ254" i="3"/>
  <c r="NZ254" i="3"/>
  <c r="PS254" i="3"/>
  <c r="GN254" i="3"/>
  <c r="EU254" i="3"/>
  <c r="UX254" i="3"/>
  <c r="LS254" i="3"/>
  <c r="IU254" i="3"/>
  <c r="E35" i="26"/>
  <c r="QW254" i="3"/>
  <c r="MG254" i="3"/>
  <c r="VN254" i="3"/>
  <c r="JY254" i="3"/>
  <c r="RM254" i="3"/>
  <c r="WQ254" i="3"/>
  <c r="XG254" i="3"/>
  <c r="JK254" i="3"/>
  <c r="OP254" i="3"/>
  <c r="AS254" i="3"/>
  <c r="AE254" i="3"/>
  <c r="HQ254" i="3"/>
  <c r="UI254" i="3"/>
  <c r="DB254" i="3"/>
  <c r="SA254" i="3"/>
  <c r="BI254" i="3"/>
  <c r="IF254" i="3"/>
  <c r="WC254" i="3"/>
  <c r="KN254" i="3"/>
  <c r="JZ254" i="3"/>
  <c r="LD254" i="3"/>
  <c r="QI254" i="3"/>
  <c r="UY254" i="3"/>
  <c r="DP254" i="3"/>
  <c r="VM254" i="3"/>
  <c r="XV254" i="3"/>
  <c r="SB254" i="3"/>
  <c r="FJ254" i="3"/>
  <c r="OO254" i="3"/>
  <c r="F8" i="26"/>
  <c r="IG254" i="3"/>
  <c r="IV254" i="3"/>
  <c r="JJ254" i="3"/>
  <c r="TU254" i="3"/>
  <c r="F18" i="26"/>
  <c r="PD254" i="3"/>
  <c r="FX254" i="3"/>
  <c r="F20" i="26"/>
  <c r="PT254" i="3"/>
  <c r="BX254" i="3"/>
  <c r="F14" i="26"/>
  <c r="F46" i="26"/>
  <c r="QH254" i="3"/>
  <c r="T8" i="26" l="1"/>
  <c r="T12" i="26"/>
  <c r="FZ254" i="3"/>
  <c r="FZ255" i="3" s="1"/>
  <c r="FX255" i="3"/>
  <c r="JL254" i="3"/>
  <c r="JL255" i="3" s="1"/>
  <c r="JJ255" i="3"/>
  <c r="OQ254" i="3"/>
  <c r="OQ255" i="3" s="1"/>
  <c r="OO255" i="3"/>
  <c r="SD254" i="3"/>
  <c r="SD255" i="3" s="1"/>
  <c r="SB255" i="3"/>
  <c r="KB254" i="3"/>
  <c r="KB255" i="3" s="1"/>
  <c r="JZ255" i="3"/>
  <c r="IH254" i="3"/>
  <c r="IH255" i="3" s="1"/>
  <c r="IF255" i="3"/>
  <c r="UK254" i="3"/>
  <c r="UK255" i="3" s="1"/>
  <c r="UI255" i="3"/>
  <c r="AG254" i="3"/>
  <c r="AG255" i="3" s="1"/>
  <c r="AE255" i="3"/>
  <c r="JM254" i="3"/>
  <c r="JM255" i="3" s="1"/>
  <c r="JK255" i="3"/>
  <c r="RO254" i="3"/>
  <c r="RO255" i="3" s="1"/>
  <c r="RM255" i="3"/>
  <c r="QY254" i="3"/>
  <c r="QY255" i="3" s="1"/>
  <c r="QW255" i="3"/>
  <c r="GO254" i="3"/>
  <c r="GO255" i="3" s="1"/>
  <c r="GM255" i="3"/>
  <c r="OC254" i="3"/>
  <c r="OC255" i="3" s="1"/>
  <c r="OA255" i="3"/>
  <c r="GA254" i="3"/>
  <c r="GA255" i="3" s="1"/>
  <c r="FY255" i="3"/>
  <c r="XW254" i="3"/>
  <c r="XW255" i="3" s="1"/>
  <c r="XU255" i="3"/>
  <c r="MJ254" i="3"/>
  <c r="MJ255" i="3" s="1"/>
  <c r="MH255" i="3"/>
  <c r="KQ254" i="3"/>
  <c r="KQ255" i="3" s="1"/>
  <c r="KO255" i="3"/>
  <c r="FK254" i="3"/>
  <c r="FK255" i="3" s="1"/>
  <c r="FI255" i="3"/>
  <c r="QZ254" i="3"/>
  <c r="QZ255" i="3" s="1"/>
  <c r="QX255" i="3"/>
  <c r="SS254" i="3"/>
  <c r="SS255" i="3" s="1"/>
  <c r="SQ255" i="3"/>
  <c r="BY254" i="3"/>
  <c r="BY255" i="3" s="1"/>
  <c r="BW255" i="3"/>
  <c r="PF254" i="3"/>
  <c r="PF255" i="3" s="1"/>
  <c r="PD255" i="3"/>
  <c r="IX254" i="3"/>
  <c r="IX255" i="3" s="1"/>
  <c r="IV255" i="3"/>
  <c r="XX254" i="3"/>
  <c r="XX255" i="3" s="1"/>
  <c r="XV255" i="3"/>
  <c r="KP254" i="3"/>
  <c r="KP255" i="3" s="1"/>
  <c r="KN255" i="3"/>
  <c r="BK254" i="3"/>
  <c r="BK255" i="3" s="1"/>
  <c r="BI255" i="3"/>
  <c r="HS254" i="3"/>
  <c r="HS255" i="3" s="1"/>
  <c r="HQ255" i="3"/>
  <c r="AU254" i="3"/>
  <c r="AU255" i="3" s="1"/>
  <c r="AS255" i="3"/>
  <c r="XI254" i="3"/>
  <c r="XI255" i="3" s="1"/>
  <c r="XG255" i="3"/>
  <c r="KA254" i="3"/>
  <c r="KA255" i="3" s="1"/>
  <c r="JY255" i="3"/>
  <c r="IW254" i="3"/>
  <c r="IW255" i="3" s="1"/>
  <c r="IU255" i="3"/>
  <c r="AF254" i="3"/>
  <c r="AF255" i="3" s="1"/>
  <c r="AD255" i="3"/>
  <c r="YL254" i="3"/>
  <c r="YL255" i="3" s="1"/>
  <c r="YJ255" i="3"/>
  <c r="DC254" i="3"/>
  <c r="DC255" i="3" s="1"/>
  <c r="DA255" i="3"/>
  <c r="HT254" i="3"/>
  <c r="HT255" i="3" s="1"/>
  <c r="HR255" i="3"/>
  <c r="RN254" i="3"/>
  <c r="RN255" i="3" s="1"/>
  <c r="RL255" i="3"/>
  <c r="SR254" i="3"/>
  <c r="SR255" i="3" s="1"/>
  <c r="SP255" i="3"/>
  <c r="LE254" i="3"/>
  <c r="LE255" i="3" s="1"/>
  <c r="LC255" i="3"/>
  <c r="CO254" i="3"/>
  <c r="CO255" i="3" s="1"/>
  <c r="CM255" i="3"/>
  <c r="HE254" i="3"/>
  <c r="HE255" i="3" s="1"/>
  <c r="HC255" i="3"/>
  <c r="NN254" i="3"/>
  <c r="NN255" i="3" s="1"/>
  <c r="NL255" i="3"/>
  <c r="QJ254" i="3"/>
  <c r="QJ255" i="3" s="1"/>
  <c r="QH255" i="3"/>
  <c r="BZ254" i="3"/>
  <c r="BZ255" i="3" s="1"/>
  <c r="BX255" i="3"/>
  <c r="II254" i="3"/>
  <c r="II255" i="3" s="1"/>
  <c r="IG255" i="3"/>
  <c r="VO254" i="3"/>
  <c r="VO255" i="3" s="1"/>
  <c r="VM255" i="3"/>
  <c r="VA254" i="3"/>
  <c r="VA255" i="3" s="1"/>
  <c r="UY255" i="3"/>
  <c r="SC254" i="3"/>
  <c r="SC255" i="3" s="1"/>
  <c r="SA255" i="3"/>
  <c r="VP254" i="3"/>
  <c r="VP255" i="3" s="1"/>
  <c r="VN255" i="3"/>
  <c r="LU254" i="3"/>
  <c r="LU255" i="3" s="1"/>
  <c r="LS255" i="3"/>
  <c r="EW254" i="3"/>
  <c r="EW255" i="3" s="1"/>
  <c r="EU255" i="3"/>
  <c r="PU254" i="3"/>
  <c r="PS255" i="3"/>
  <c r="TH254" i="3"/>
  <c r="TH255" i="3" s="1"/>
  <c r="TF255" i="3"/>
  <c r="AV254" i="3"/>
  <c r="AV255" i="3" s="1"/>
  <c r="AT255" i="3"/>
  <c r="TG254" i="3"/>
  <c r="TG255" i="3" s="1"/>
  <c r="TE255" i="3"/>
  <c r="LT254" i="3"/>
  <c r="LT255" i="3" s="1"/>
  <c r="LR255" i="3"/>
  <c r="UL254" i="3"/>
  <c r="UL255" i="3" s="1"/>
  <c r="UJ255" i="3"/>
  <c r="PG254" i="3"/>
  <c r="PG255" i="3" s="1"/>
  <c r="PE255" i="3"/>
  <c r="PV254" i="3"/>
  <c r="PT255" i="3"/>
  <c r="TW254" i="3"/>
  <c r="TW255" i="3" s="1"/>
  <c r="TU255" i="3"/>
  <c r="FL254" i="3"/>
  <c r="FL255" i="3" s="1"/>
  <c r="FJ255" i="3"/>
  <c r="DR254" i="3"/>
  <c r="DR255" i="3" s="1"/>
  <c r="DP255" i="3"/>
  <c r="QK254" i="3"/>
  <c r="QK255" i="3" s="1"/>
  <c r="QI255" i="3"/>
  <c r="LF254" i="3"/>
  <c r="LF255" i="3" s="1"/>
  <c r="LD255" i="3"/>
  <c r="WE254" i="3"/>
  <c r="WE255" i="3" s="1"/>
  <c r="WC255" i="3"/>
  <c r="DD254" i="3"/>
  <c r="DD255" i="3" s="1"/>
  <c r="DB255" i="3"/>
  <c r="OR254" i="3"/>
  <c r="OR255" i="3" s="1"/>
  <c r="OP255" i="3"/>
  <c r="WS254" i="3"/>
  <c r="WS255" i="3" s="1"/>
  <c r="WQ255" i="3"/>
  <c r="MI254" i="3"/>
  <c r="MI255" i="3" s="1"/>
  <c r="MG255" i="3"/>
  <c r="UZ254" i="3"/>
  <c r="UZ255" i="3" s="1"/>
  <c r="UX255" i="3"/>
  <c r="GP254" i="3"/>
  <c r="GP255" i="3" s="1"/>
  <c r="GN255" i="3"/>
  <c r="OB254" i="3"/>
  <c r="OB255" i="3" s="1"/>
  <c r="NZ255" i="3"/>
  <c r="DS254" i="3"/>
  <c r="DS255" i="3" s="1"/>
  <c r="DQ255" i="3"/>
  <c r="EV254" i="3"/>
  <c r="EV255" i="3" s="1"/>
  <c r="ET255" i="3"/>
  <c r="MY254" i="3"/>
  <c r="MY255" i="3" s="1"/>
  <c r="MW255" i="3"/>
  <c r="WT254" i="3"/>
  <c r="WT255" i="3" s="1"/>
  <c r="WR255" i="3"/>
  <c r="CN254" i="3"/>
  <c r="CN255" i="3" s="1"/>
  <c r="CL255" i="3"/>
  <c r="TV254" i="3"/>
  <c r="TV255" i="3" s="1"/>
  <c r="TT255" i="3"/>
  <c r="WD254" i="3"/>
  <c r="WD255" i="3" s="1"/>
  <c r="WB255" i="3"/>
  <c r="MX254" i="3"/>
  <c r="MX255" i="3" s="1"/>
  <c r="MV255" i="3"/>
  <c r="NM254" i="3"/>
  <c r="NM255" i="3" s="1"/>
  <c r="NK255" i="3"/>
  <c r="BJ254" i="3"/>
  <c r="E5" i="26"/>
  <c r="T5" i="26" s="1"/>
  <c r="F11" i="26"/>
  <c r="F22" i="26"/>
  <c r="T22" i="26" s="1"/>
  <c r="F28" i="26"/>
  <c r="F15" i="26"/>
  <c r="F27" i="26"/>
  <c r="F40" i="26"/>
  <c r="T40" i="26" s="1"/>
  <c r="F30" i="26"/>
  <c r="F13" i="26"/>
  <c r="F26" i="26"/>
  <c r="F47" i="26"/>
  <c r="F37" i="26"/>
  <c r="F48" i="26"/>
  <c r="F24" i="26"/>
  <c r="F43" i="26"/>
  <c r="F29" i="26"/>
  <c r="F39" i="26"/>
  <c r="F36" i="26"/>
  <c r="E18" i="26"/>
  <c r="T18" i="26" s="1"/>
  <c r="F9" i="26"/>
  <c r="T9" i="26" s="1"/>
  <c r="E27" i="26"/>
  <c r="F51" i="26"/>
  <c r="T51" i="26" s="1"/>
  <c r="F10" i="26"/>
  <c r="E10" i="26"/>
  <c r="E37" i="26"/>
  <c r="F21" i="26"/>
  <c r="F42" i="26"/>
  <c r="F19" i="26"/>
  <c r="F25" i="26"/>
  <c r="F23" i="26"/>
  <c r="F38" i="26"/>
  <c r="E19" i="26"/>
  <c r="E47" i="26"/>
  <c r="F7" i="26"/>
  <c r="E50" i="26"/>
  <c r="T50" i="26" s="1"/>
  <c r="E31" i="26"/>
  <c r="E45" i="26"/>
  <c r="E43" i="26"/>
  <c r="F35" i="26"/>
  <c r="T35" i="26" s="1"/>
  <c r="E7" i="26"/>
  <c r="E25" i="26"/>
  <c r="E29" i="26"/>
  <c r="E6" i="26"/>
  <c r="T6" i="26" s="1"/>
  <c r="E15" i="26"/>
  <c r="E23" i="26"/>
  <c r="E46" i="26"/>
  <c r="T46" i="26" s="1"/>
  <c r="E30" i="26"/>
  <c r="E11" i="26"/>
  <c r="E49" i="26"/>
  <c r="T49" i="26" s="1"/>
  <c r="E24" i="26"/>
  <c r="E41" i="26"/>
  <c r="T41" i="26" s="1"/>
  <c r="E13" i="26"/>
  <c r="E20" i="26"/>
  <c r="T20" i="26" s="1"/>
  <c r="E39" i="26"/>
  <c r="E38" i="26"/>
  <c r="E14" i="26"/>
  <c r="T14" i="26" s="1"/>
  <c r="E42" i="26"/>
  <c r="E26" i="26"/>
  <c r="E36" i="26"/>
  <c r="E21" i="26"/>
  <c r="F44" i="26"/>
  <c r="E48" i="26"/>
  <c r="E32" i="26"/>
  <c r="T32" i="26" s="1"/>
  <c r="E28" i="26"/>
  <c r="PU255" i="3" l="1"/>
  <c r="QF254" i="3"/>
  <c r="PV255" i="3"/>
  <c r="QG254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IS254" i="3"/>
  <c r="E53" i="26"/>
  <c r="TD254" i="3"/>
  <c r="JH254" i="3"/>
  <c r="PQ254" i="3"/>
  <c r="FV254" i="3"/>
  <c r="BF254" i="3"/>
  <c r="S8" i="26" s="1"/>
  <c r="JI254" i="3"/>
  <c r="LB254" i="3"/>
  <c r="GZ254" i="3"/>
  <c r="AR254" i="3"/>
  <c r="GK254" i="3"/>
  <c r="QU254" i="3"/>
  <c r="GL254" i="3"/>
  <c r="BV254" i="3"/>
  <c r="RZ254" i="3"/>
  <c r="PB254" i="3"/>
  <c r="MU254" i="3"/>
  <c r="ID254" i="3"/>
  <c r="KL254" i="3"/>
  <c r="YI254" i="3"/>
  <c r="JX254" i="3"/>
  <c r="KM254" i="3"/>
  <c r="JW254" i="3"/>
  <c r="NY254" i="3"/>
  <c r="ON254" i="3"/>
  <c r="XT254" i="3"/>
  <c r="LA254" i="3"/>
  <c r="RK254" i="3"/>
  <c r="RJ254" i="3"/>
  <c r="UV254" i="3"/>
  <c r="SO254" i="3"/>
  <c r="CJ254" i="3"/>
  <c r="YH254" i="3"/>
  <c r="TR254" i="3"/>
  <c r="RY254" i="3"/>
  <c r="VL254" i="3"/>
  <c r="CZ254" i="3"/>
  <c r="UW254" i="3"/>
  <c r="IT254" i="3"/>
  <c r="DN254" i="3"/>
  <c r="AQ254" i="3"/>
  <c r="TS254" i="3"/>
  <c r="XE254" i="3"/>
  <c r="BJ255" i="3"/>
  <c r="NJ254" i="3"/>
  <c r="FH254" i="3"/>
  <c r="WA254" i="3"/>
  <c r="WO254" i="3"/>
  <c r="FW254" i="3"/>
  <c r="NX254" i="3"/>
  <c r="CY254" i="3"/>
  <c r="ME254" i="3"/>
  <c r="HP254" i="3"/>
  <c r="TC254" i="3"/>
  <c r="BG254" i="3"/>
  <c r="UH254" i="3"/>
  <c r="SN254" i="3"/>
  <c r="CK254" i="3"/>
  <c r="NI254" i="3"/>
  <c r="PR254" i="3"/>
  <c r="ED254" i="3"/>
  <c r="LP254" i="3"/>
  <c r="IE254" i="3"/>
  <c r="DO254" i="3"/>
  <c r="YW254" i="3"/>
  <c r="MF254" i="3"/>
  <c r="VZ254" i="3"/>
  <c r="FG254" i="3"/>
  <c r="EC254" i="3"/>
  <c r="LQ254" i="3"/>
  <c r="WP254" i="3"/>
  <c r="QV254" i="3"/>
  <c r="OM254" i="3"/>
  <c r="XD254" i="3"/>
  <c r="VK254" i="3"/>
  <c r="PC254" i="3"/>
  <c r="MT254" i="3"/>
  <c r="HA254" i="3"/>
  <c r="UG254" i="3"/>
  <c r="BU254" i="3"/>
  <c r="E16" i="26"/>
  <c r="F33" i="26"/>
  <c r="F16" i="26"/>
  <c r="E33" i="26"/>
  <c r="T16" i="26" l="1"/>
  <c r="T33" i="26"/>
  <c r="E54" i="26"/>
  <c r="WJ255" i="3" l="1"/>
  <c r="SI255" i="3"/>
  <c r="YC255" i="3"/>
  <c r="UB255" i="3"/>
  <c r="OH255" i="3"/>
  <c r="FQ255" i="3"/>
  <c r="QA255" i="3"/>
  <c r="NC255" i="3"/>
  <c r="TL255" i="3"/>
  <c r="SX255" i="3"/>
  <c r="SH255" i="3"/>
  <c r="GU255" i="3"/>
  <c r="UP255" i="3"/>
  <c r="VU255" i="3"/>
  <c r="LK255" i="3"/>
  <c r="TM255" i="3"/>
  <c r="NR255" i="3"/>
  <c r="PZ255" i="3"/>
  <c r="LZ255" i="3"/>
  <c r="KG255" i="3"/>
  <c r="HY255" i="3"/>
  <c r="JR255" i="3"/>
  <c r="JC255" i="3"/>
  <c r="NO255" i="3"/>
  <c r="CD255" i="3"/>
  <c r="TJ255" i="3"/>
  <c r="OD255" i="3"/>
  <c r="OW255" i="3"/>
  <c r="IM255" i="3"/>
  <c r="AL255" i="3"/>
  <c r="XJ255" i="3"/>
  <c r="ML255" i="3"/>
  <c r="WF255" i="3"/>
  <c r="WU255" i="3"/>
  <c r="CP255" i="3"/>
  <c r="PH255" i="3"/>
  <c r="KC255" i="3"/>
  <c r="WV255" i="3"/>
  <c r="RA255" i="3"/>
  <c r="GE255" i="3" l="1"/>
  <c r="DH255" i="3"/>
  <c r="HG255" i="3"/>
  <c r="DI255" i="3"/>
  <c r="JB255" i="3"/>
  <c r="WX255" i="3"/>
  <c r="CB255" i="3"/>
  <c r="AK255" i="3"/>
  <c r="DU255" i="3"/>
  <c r="VR255" i="3"/>
  <c r="L13" i="26"/>
  <c r="FB255" i="3"/>
  <c r="GF255" i="3"/>
  <c r="KF255" i="3"/>
  <c r="VE255" i="3"/>
  <c r="NA255" i="3"/>
  <c r="RQ255" i="3"/>
  <c r="KV255" i="3"/>
  <c r="OT255" i="3"/>
  <c r="XK255" i="3"/>
  <c r="IK255" i="3"/>
  <c r="QM255" i="3"/>
  <c r="KU255" i="3"/>
  <c r="CQ257" i="3"/>
  <c r="CZ257" i="3" s="1"/>
  <c r="KD257" i="3"/>
  <c r="KM257" i="3" s="1"/>
  <c r="J37" i="26"/>
  <c r="WV257" i="3"/>
  <c r="XE257" i="3" s="1"/>
  <c r="NW254" i="3"/>
  <c r="NP257" i="3" s="1"/>
  <c r="NY257" i="3" s="1"/>
  <c r="PI257" i="3"/>
  <c r="PR257" i="3" s="1"/>
  <c r="RB257" i="3"/>
  <c r="RK257" i="3" s="1"/>
  <c r="WG257" i="3"/>
  <c r="WP257" i="3" s="1"/>
  <c r="XK257" i="3"/>
  <c r="XT257" i="3" s="1"/>
  <c r="OE257" i="3"/>
  <c r="ON257" i="3" s="1"/>
  <c r="L44" i="26"/>
  <c r="O6" i="26"/>
  <c r="EY255" i="3"/>
  <c r="O7" i="26"/>
  <c r="AW255" i="3"/>
  <c r="O51" i="26"/>
  <c r="CE255" i="3"/>
  <c r="L6" i="26"/>
  <c r="O12" i="26"/>
  <c r="AAO253" i="3"/>
  <c r="O36" i="26"/>
  <c r="SU255" i="3"/>
  <c r="O27" i="26"/>
  <c r="FN255" i="3"/>
  <c r="O21" i="26"/>
  <c r="VT255" i="3"/>
  <c r="YB255" i="3"/>
  <c r="VC255" i="3"/>
  <c r="IZ255" i="3"/>
  <c r="O5" i="26"/>
  <c r="HJ255" i="3"/>
  <c r="L15" i="26"/>
  <c r="I11" i="26"/>
  <c r="I42" i="26"/>
  <c r="I55" i="26"/>
  <c r="J19" i="26"/>
  <c r="I46" i="26"/>
  <c r="I49" i="26"/>
  <c r="VB255" i="3"/>
  <c r="OS255" i="3"/>
  <c r="DW255" i="3"/>
  <c r="LV255" i="3"/>
  <c r="J12" i="26"/>
  <c r="J20" i="26"/>
  <c r="O41" i="26"/>
  <c r="J49" i="26"/>
  <c r="O40" i="26"/>
  <c r="RP255" i="3"/>
  <c r="J10" i="26"/>
  <c r="UM255" i="3"/>
  <c r="I35" i="26"/>
  <c r="TX255" i="3"/>
  <c r="SE255" i="3"/>
  <c r="MZ255" i="3"/>
  <c r="J22" i="26"/>
  <c r="O23" i="26"/>
  <c r="DE255" i="3"/>
  <c r="IJ255" i="3"/>
  <c r="RD255" i="3"/>
  <c r="MK255" i="3"/>
  <c r="O38" i="26"/>
  <c r="J51" i="26"/>
  <c r="J18" i="26"/>
  <c r="O29" i="26"/>
  <c r="J38" i="26"/>
  <c r="EX255" i="3"/>
  <c r="RE255" i="3"/>
  <c r="OV255" i="3"/>
  <c r="XM255" i="3"/>
  <c r="KR255" i="3"/>
  <c r="DT255" i="3"/>
  <c r="LG255" i="3"/>
  <c r="J28" i="26"/>
  <c r="IY255" i="3"/>
  <c r="ST255" i="3"/>
  <c r="O14" i="26"/>
  <c r="VQ255" i="3"/>
  <c r="HF255" i="3"/>
  <c r="O11" i="26"/>
  <c r="J29" i="26"/>
  <c r="K5" i="26"/>
  <c r="GQ255" i="3"/>
  <c r="FM255" i="3"/>
  <c r="JN255" i="3"/>
  <c r="L5" i="26"/>
  <c r="QL255" i="3"/>
  <c r="O30" i="26"/>
  <c r="HU255" i="3"/>
  <c r="O13" i="26"/>
  <c r="I48" i="26"/>
  <c r="I51" i="26"/>
  <c r="XY255" i="3"/>
  <c r="K18" i="26"/>
  <c r="L19" i="26"/>
  <c r="I47" i="26"/>
  <c r="O43" i="26"/>
  <c r="CA255" i="3"/>
  <c r="AH255" i="3"/>
  <c r="I8" i="26"/>
  <c r="O24" i="26"/>
  <c r="J26" i="26"/>
  <c r="O25" i="26"/>
  <c r="K12" i="26"/>
  <c r="TI255" i="3"/>
  <c r="PW255" i="3"/>
  <c r="L41" i="26"/>
  <c r="O20" i="26"/>
  <c r="I44" i="26"/>
  <c r="K7" i="26"/>
  <c r="L36" i="26"/>
  <c r="L7" i="26"/>
  <c r="L32" i="26"/>
  <c r="L46" i="26"/>
  <c r="L26" i="26"/>
  <c r="SW255" i="3"/>
  <c r="K44" i="26"/>
  <c r="K15" i="26"/>
  <c r="UA255" i="3"/>
  <c r="K43" i="26"/>
  <c r="LJ255" i="3"/>
  <c r="L25" i="26"/>
  <c r="UQ255" i="3"/>
  <c r="K24" i="26"/>
  <c r="K26" i="26"/>
  <c r="L47" i="26"/>
  <c r="L50" i="26"/>
  <c r="GT255" i="3"/>
  <c r="PK255" i="3"/>
  <c r="K30" i="26"/>
  <c r="L31" i="26"/>
  <c r="JQ255" i="3"/>
  <c r="L21" i="26"/>
  <c r="MO255" i="3"/>
  <c r="L23" i="26"/>
  <c r="L30" i="26"/>
  <c r="K46" i="26"/>
  <c r="L28" i="26"/>
  <c r="FP255" i="3"/>
  <c r="L40" i="26"/>
  <c r="L48" i="26"/>
  <c r="K27" i="26"/>
  <c r="ND255" i="3"/>
  <c r="QO255" i="3"/>
  <c r="LY255" i="3"/>
  <c r="K38" i="26"/>
  <c r="QP255" i="3"/>
  <c r="L43" i="26"/>
  <c r="L14" i="26"/>
  <c r="K55" i="26"/>
  <c r="K41" i="26"/>
  <c r="K39" i="26"/>
  <c r="MN255" i="3"/>
  <c r="L39" i="26"/>
  <c r="K49" i="26"/>
  <c r="O55" i="26" l="1"/>
  <c r="R11" i="26"/>
  <c r="U51" i="26"/>
  <c r="V51" i="26" s="1"/>
  <c r="U49" i="26"/>
  <c r="V49" i="26" s="1"/>
  <c r="K50" i="26"/>
  <c r="L12" i="26"/>
  <c r="BL255" i="3"/>
  <c r="BP255" i="3"/>
  <c r="GB255" i="3"/>
  <c r="NP255" i="3"/>
  <c r="TY255" i="3"/>
  <c r="KS255" i="3"/>
  <c r="UN255" i="3"/>
  <c r="JO255" i="3"/>
  <c r="LW255" i="3"/>
  <c r="VF255" i="3"/>
  <c r="RT255" i="3"/>
  <c r="FA255" i="3"/>
  <c r="DX255" i="3"/>
  <c r="NS255" i="3"/>
  <c r="AAJ255" i="3"/>
  <c r="OE255" i="3"/>
  <c r="S255" i="3"/>
  <c r="HV255" i="3"/>
  <c r="AAG255" i="3"/>
  <c r="PL255" i="3"/>
  <c r="K22" i="26"/>
  <c r="HI255" i="3"/>
  <c r="BO255" i="3"/>
  <c r="WI255" i="3"/>
  <c r="CQ255" i="3"/>
  <c r="DF255" i="3"/>
  <c r="RB255" i="3"/>
  <c r="AX255" i="3"/>
  <c r="AI255" i="3"/>
  <c r="L49" i="26"/>
  <c r="WY255" i="3"/>
  <c r="OG255" i="3"/>
  <c r="SF255" i="3"/>
  <c r="WG255" i="3"/>
  <c r="XZ255" i="3"/>
  <c r="KD255" i="3"/>
  <c r="BM255" i="3"/>
  <c r="PI255" i="3"/>
  <c r="GR255" i="3"/>
  <c r="PX255" i="3"/>
  <c r="GC255" i="3"/>
  <c r="LH255" i="3"/>
  <c r="IN255" i="3"/>
  <c r="AAK255" i="3"/>
  <c r="L51" i="26"/>
  <c r="XN255" i="3"/>
  <c r="K29" i="26"/>
  <c r="RS255" i="3"/>
  <c r="HX255" i="3"/>
  <c r="K48" i="26"/>
  <c r="K9" i="26"/>
  <c r="J27" i="26"/>
  <c r="CB257" i="3"/>
  <c r="XZ257" i="3"/>
  <c r="YI257" i="3" s="1"/>
  <c r="FN257" i="3"/>
  <c r="FW257" i="3" s="1"/>
  <c r="GR257" i="3"/>
  <c r="HA257" i="3" s="1"/>
  <c r="DU257" i="3"/>
  <c r="ED257" i="3" s="1"/>
  <c r="J40" i="26"/>
  <c r="ML257" i="3"/>
  <c r="MU257" i="3" s="1"/>
  <c r="IR254" i="3"/>
  <c r="IK257" i="3" s="1"/>
  <c r="IT257" i="3" s="1"/>
  <c r="R24" i="26"/>
  <c r="J13" i="26"/>
  <c r="QM257" i="3"/>
  <c r="QV257" i="3" s="1"/>
  <c r="TJ257" i="3"/>
  <c r="TS257" i="3" s="1"/>
  <c r="VR257" i="3"/>
  <c r="WA257" i="3" s="1"/>
  <c r="SU257" i="3"/>
  <c r="TD257" i="3" s="1"/>
  <c r="DF257" i="3"/>
  <c r="DO257" i="3" s="1"/>
  <c r="UF254" i="3"/>
  <c r="R23" i="26" s="1"/>
  <c r="R25" i="26"/>
  <c r="OT257" i="3"/>
  <c r="PC257" i="3" s="1"/>
  <c r="J14" i="26"/>
  <c r="GC257" i="3"/>
  <c r="GL257" i="3" s="1"/>
  <c r="HV257" i="3"/>
  <c r="IE257" i="3" s="1"/>
  <c r="JV254" i="3"/>
  <c r="JO257" i="3" s="1"/>
  <c r="JX257" i="3" s="1"/>
  <c r="LO254" i="3"/>
  <c r="LH257" i="3" s="1"/>
  <c r="LQ257" i="3" s="1"/>
  <c r="O31" i="26"/>
  <c r="O39" i="26"/>
  <c r="L42" i="26"/>
  <c r="K32" i="26"/>
  <c r="O35" i="26"/>
  <c r="K47" i="26"/>
  <c r="L10" i="26"/>
  <c r="J41" i="26"/>
  <c r="L27" i="26"/>
  <c r="L29" i="26"/>
  <c r="K13" i="26"/>
  <c r="AA254" i="3"/>
  <c r="L18" i="26"/>
  <c r="L55" i="26"/>
  <c r="K6" i="26"/>
  <c r="AAO254" i="3"/>
  <c r="L9" i="26"/>
  <c r="L22" i="26"/>
  <c r="K28" i="26"/>
  <c r="L20" i="26"/>
  <c r="K40" i="26"/>
  <c r="I26" i="26"/>
  <c r="U26" i="26" s="1"/>
  <c r="V26" i="26" s="1"/>
  <c r="I5" i="26"/>
  <c r="I12" i="26"/>
  <c r="U12" i="26" s="1"/>
  <c r="V12" i="26" s="1"/>
  <c r="J30" i="26"/>
  <c r="O26" i="26"/>
  <c r="I36" i="26"/>
  <c r="I14" i="26"/>
  <c r="J11" i="26"/>
  <c r="U11" i="26" s="1"/>
  <c r="V11" i="26" s="1"/>
  <c r="I10" i="26"/>
  <c r="U10" i="26" s="1"/>
  <c r="V10" i="26" s="1"/>
  <c r="J50" i="26"/>
  <c r="J9" i="26"/>
  <c r="I37" i="26"/>
  <c r="U37" i="26" s="1"/>
  <c r="V37" i="26" s="1"/>
  <c r="K35" i="26"/>
  <c r="I18" i="26"/>
  <c r="U18" i="26" s="1"/>
  <c r="V18" i="26" s="1"/>
  <c r="J6" i="26"/>
  <c r="O48" i="26"/>
  <c r="O18" i="26"/>
  <c r="O37" i="26"/>
  <c r="J5" i="26"/>
  <c r="I19" i="26"/>
  <c r="U19" i="26" s="1"/>
  <c r="V19" i="26" s="1"/>
  <c r="K14" i="26"/>
  <c r="K31" i="26"/>
  <c r="L37" i="26"/>
  <c r="J23" i="26"/>
  <c r="J47" i="26"/>
  <c r="U47" i="26" s="1"/>
  <c r="V47" i="26" s="1"/>
  <c r="J55" i="26"/>
  <c r="I32" i="26"/>
  <c r="I21" i="26"/>
  <c r="I22" i="26"/>
  <c r="U22" i="26" s="1"/>
  <c r="V22" i="26" s="1"/>
  <c r="J48" i="26"/>
  <c r="U48" i="26" s="1"/>
  <c r="V48" i="26" s="1"/>
  <c r="I28" i="26"/>
  <c r="U28" i="26" s="1"/>
  <c r="V28" i="26" s="1"/>
  <c r="I40" i="26"/>
  <c r="I31" i="26"/>
  <c r="O15" i="26"/>
  <c r="I39" i="26"/>
  <c r="K51" i="26"/>
  <c r="L35" i="26"/>
  <c r="J46" i="26"/>
  <c r="U46" i="26" s="1"/>
  <c r="V46" i="26" s="1"/>
  <c r="J35" i="26"/>
  <c r="U35" i="26" s="1"/>
  <c r="V35" i="26" s="1"/>
  <c r="O22" i="26"/>
  <c r="J43" i="26"/>
  <c r="I30" i="26"/>
  <c r="I24" i="26"/>
  <c r="K37" i="26"/>
  <c r="K20" i="26"/>
  <c r="L24" i="26"/>
  <c r="L38" i="26"/>
  <c r="K42" i="26"/>
  <c r="K25" i="26"/>
  <c r="K36" i="26"/>
  <c r="K21" i="26"/>
  <c r="O44" i="26"/>
  <c r="O32" i="26"/>
  <c r="O49" i="26"/>
  <c r="O10" i="26"/>
  <c r="K19" i="26"/>
  <c r="O46" i="26"/>
  <c r="O9" i="26"/>
  <c r="J42" i="26"/>
  <c r="U42" i="26" s="1"/>
  <c r="V42" i="26" s="1"/>
  <c r="J8" i="26"/>
  <c r="U8" i="26" s="1"/>
  <c r="V8" i="26" s="1"/>
  <c r="J21" i="26"/>
  <c r="I6" i="26"/>
  <c r="I29" i="26"/>
  <c r="U29" i="26" s="1"/>
  <c r="V29" i="26" s="1"/>
  <c r="J25" i="26"/>
  <c r="I9" i="26"/>
  <c r="K10" i="26"/>
  <c r="I27" i="26"/>
  <c r="J44" i="26"/>
  <c r="K23" i="26"/>
  <c r="I43" i="26"/>
  <c r="O50" i="26"/>
  <c r="O28" i="26"/>
  <c r="I50" i="26"/>
  <c r="I15" i="26"/>
  <c r="I20" i="26"/>
  <c r="U20" i="26" s="1"/>
  <c r="V20" i="26" s="1"/>
  <c r="J39" i="26"/>
  <c r="I41" i="26"/>
  <c r="J7" i="26"/>
  <c r="O47" i="26"/>
  <c r="O42" i="26"/>
  <c r="I13" i="26"/>
  <c r="J24" i="26"/>
  <c r="I7" i="26"/>
  <c r="J36" i="26"/>
  <c r="I38" i="26"/>
  <c r="U38" i="26" s="1"/>
  <c r="V38" i="26" s="1"/>
  <c r="O19" i="26"/>
  <c r="I23" i="26"/>
  <c r="J15" i="26"/>
  <c r="J31" i="26"/>
  <c r="J32" i="26"/>
  <c r="I25" i="26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K257" i="3"/>
  <c r="R29" i="26"/>
  <c r="RQ257" i="3"/>
  <c r="RZ257" i="3" s="1"/>
  <c r="LW257" i="3"/>
  <c r="MF257" i="3" s="1"/>
  <c r="TY257" i="3"/>
  <c r="UH257" i="3" s="1"/>
  <c r="R13" i="26"/>
  <c r="EY257" i="3"/>
  <c r="FH257" i="3" s="1"/>
  <c r="UN257" i="3"/>
  <c r="UW257" i="3" s="1"/>
  <c r="R39" i="26"/>
  <c r="KS257" i="3"/>
  <c r="LB257" i="3" s="1"/>
  <c r="R43" i="26"/>
  <c r="PX257" i="3"/>
  <c r="QG257" i="3" s="1"/>
  <c r="R6" i="26"/>
  <c r="T257" i="3"/>
  <c r="IZ257" i="3"/>
  <c r="JI257" i="3" s="1"/>
  <c r="R9" i="26"/>
  <c r="BM257" i="3"/>
  <c r="BV257" i="3" s="1"/>
  <c r="AI257" i="3"/>
  <c r="AR257" i="3" s="1"/>
  <c r="VC257" i="3"/>
  <c r="VL257" i="3" s="1"/>
  <c r="R38" i="26"/>
  <c r="NA257" i="3"/>
  <c r="NJ257" i="3" s="1"/>
  <c r="R55" i="26"/>
  <c r="AAH257" i="3"/>
  <c r="BG257" i="3"/>
  <c r="R30" i="26"/>
  <c r="SF257" i="3"/>
  <c r="SO257" i="3" s="1"/>
  <c r="R22" i="26"/>
  <c r="HG257" i="3"/>
  <c r="HP257" i="3" s="1"/>
  <c r="R41" i="26"/>
  <c r="AAH255" i="3"/>
  <c r="J33" i="26"/>
  <c r="K33" i="26"/>
  <c r="L33" i="26"/>
  <c r="R35" i="26"/>
  <c r="R51" i="26"/>
  <c r="O33" i="26"/>
  <c r="I33" i="26"/>
  <c r="R27" i="26"/>
  <c r="O16" i="26"/>
  <c r="I16" i="26"/>
  <c r="R7" i="26"/>
  <c r="R5" i="26"/>
  <c r="R14" i="26"/>
  <c r="R10" i="26"/>
  <c r="R49" i="26"/>
  <c r="R32" i="26"/>
  <c r="R46" i="26"/>
  <c r="R21" i="26"/>
  <c r="R12" i="26"/>
  <c r="R37" i="26"/>
  <c r="R48" i="26"/>
  <c r="R42" i="26"/>
  <c r="R47" i="26"/>
  <c r="R20" i="26"/>
  <c r="R28" i="26"/>
  <c r="R50" i="26"/>
  <c r="R15" i="26"/>
  <c r="R40" i="26"/>
  <c r="J16" i="26"/>
  <c r="U5" i="26"/>
  <c r="V5" i="26" s="1"/>
  <c r="R18" i="26"/>
  <c r="R26" i="26"/>
  <c r="U16" i="26" l="1"/>
  <c r="V16" i="26" s="1"/>
  <c r="AAQ261" i="3"/>
  <c r="AAP261" i="3"/>
  <c r="U33" i="26"/>
  <c r="V33" i="26" s="1"/>
  <c r="R16" i="26"/>
  <c r="R33" i="26"/>
  <c r="M27" i="26" l="1"/>
  <c r="M21" i="26"/>
  <c r="M29" i="26"/>
  <c r="H28" i="26"/>
  <c r="G37" i="26"/>
  <c r="M36" i="26"/>
  <c r="P18" i="26"/>
  <c r="M25" i="26"/>
  <c r="M48" i="26"/>
  <c r="M37" i="26"/>
  <c r="M47" i="26"/>
  <c r="M32" i="26"/>
  <c r="YN255" i="3"/>
  <c r="M43" i="26"/>
  <c r="Y254" i="3"/>
  <c r="M28" i="26"/>
  <c r="N46" i="26"/>
  <c r="M41" i="26"/>
  <c r="N49" i="26"/>
  <c r="M13" i="26"/>
  <c r="M46" i="26"/>
  <c r="N48" i="26"/>
  <c r="M24" i="26"/>
  <c r="M30" i="26"/>
  <c r="N5" i="26"/>
  <c r="N40" i="26"/>
  <c r="AAM253" i="3"/>
  <c r="M49" i="26"/>
  <c r="M31" i="26"/>
  <c r="P5" i="26"/>
  <c r="M7" i="26"/>
  <c r="N41" i="26"/>
  <c r="M26" i="26"/>
  <c r="M42" i="26"/>
  <c r="N45" i="26"/>
  <c r="M9" i="26"/>
  <c r="M38" i="26"/>
  <c r="P11" i="26"/>
  <c r="N23" i="26"/>
  <c r="N30" i="26"/>
  <c r="N51" i="26"/>
  <c r="Z254" i="3"/>
  <c r="H35" i="26"/>
  <c r="N11" i="26"/>
  <c r="N28" i="26"/>
  <c r="H5" i="26"/>
  <c r="AAC253" i="3"/>
  <c r="H18" i="26"/>
  <c r="N7" i="26"/>
  <c r="N38" i="26"/>
  <c r="N15" i="26"/>
  <c r="G35" i="26"/>
  <c r="P45" i="26"/>
  <c r="AAN253" i="3"/>
  <c r="AAE253" i="3"/>
  <c r="N12" i="26"/>
  <c r="N44" i="26"/>
  <c r="M15" i="26"/>
  <c r="N19" i="26"/>
  <c r="M55" i="26" l="1"/>
  <c r="N55" i="26"/>
  <c r="AAE255" i="3"/>
  <c r="AAP253" i="3"/>
  <c r="Q6" i="26"/>
  <c r="R257" i="3"/>
  <c r="AC257" i="3" s="1"/>
  <c r="P6" i="26"/>
  <c r="P257" i="3"/>
  <c r="YO255" i="3"/>
  <c r="YQ255" i="3"/>
  <c r="L11" i="26"/>
  <c r="L16" i="26" s="1"/>
  <c r="CT255" i="3"/>
  <c r="L45" i="26"/>
  <c r="L53" i="26" s="1"/>
  <c r="YR255" i="3"/>
  <c r="CS255" i="3"/>
  <c r="AAC255" i="3"/>
  <c r="O45" i="26"/>
  <c r="O53" i="26" s="1"/>
  <c r="Q13" i="26"/>
  <c r="Q22" i="26"/>
  <c r="Q18" i="26"/>
  <c r="N47" i="26"/>
  <c r="M12" i="26"/>
  <c r="Q26" i="26"/>
  <c r="Q50" i="26"/>
  <c r="N14" i="26"/>
  <c r="G43" i="26"/>
  <c r="N24" i="26"/>
  <c r="M10" i="26"/>
  <c r="N18" i="26"/>
  <c r="G51" i="26"/>
  <c r="G22" i="26"/>
  <c r="H30" i="26"/>
  <c r="M44" i="26"/>
  <c r="P51" i="26"/>
  <c r="Q46" i="26"/>
  <c r="G32" i="26"/>
  <c r="AAN254" i="3"/>
  <c r="H41" i="26"/>
  <c r="G20" i="26"/>
  <c r="N13" i="26"/>
  <c r="N22" i="26"/>
  <c r="P12" i="26"/>
  <c r="Q11" i="26"/>
  <c r="N39" i="26"/>
  <c r="G7" i="26"/>
  <c r="N21" i="26"/>
  <c r="H49" i="26"/>
  <c r="M45" i="26"/>
  <c r="N6" i="26"/>
  <c r="H6" i="26"/>
  <c r="N26" i="26"/>
  <c r="G10" i="26"/>
  <c r="H48" i="26"/>
  <c r="G55" i="26"/>
  <c r="N37" i="26"/>
  <c r="E55" i="26"/>
  <c r="E56" i="26" s="1"/>
  <c r="H40" i="26"/>
  <c r="M40" i="26"/>
  <c r="H25" i="26"/>
  <c r="N27" i="26"/>
  <c r="M11" i="26"/>
  <c r="H24" i="26"/>
  <c r="N29" i="26"/>
  <c r="G13" i="26"/>
  <c r="H15" i="26"/>
  <c r="N25" i="26"/>
  <c r="H43" i="26"/>
  <c r="M51" i="26"/>
  <c r="H29" i="26"/>
  <c r="G48" i="26"/>
  <c r="H22" i="26"/>
  <c r="H42" i="26"/>
  <c r="G8" i="26"/>
  <c r="H36" i="26"/>
  <c r="H12" i="26"/>
  <c r="G31" i="26"/>
  <c r="G40" i="26"/>
  <c r="Q45" i="26"/>
  <c r="Q9" i="26"/>
  <c r="AAM254" i="3"/>
  <c r="H19" i="26"/>
  <c r="G49" i="26"/>
  <c r="N9" i="26"/>
  <c r="G9" i="26"/>
  <c r="G41" i="26"/>
  <c r="N43" i="26"/>
  <c r="G11" i="26"/>
  <c r="G23" i="26"/>
  <c r="I45" i="26"/>
  <c r="N35" i="26"/>
  <c r="N32" i="26"/>
  <c r="G30" i="26"/>
  <c r="M18" i="26"/>
  <c r="G18" i="26"/>
  <c r="H50" i="26"/>
  <c r="G29" i="26"/>
  <c r="G27" i="26"/>
  <c r="H23" i="26"/>
  <c r="G26" i="26"/>
  <c r="H7" i="26"/>
  <c r="G28" i="26"/>
  <c r="H32" i="26"/>
  <c r="G19" i="26"/>
  <c r="H13" i="26"/>
  <c r="N36" i="26"/>
  <c r="H27" i="26"/>
  <c r="G50" i="26"/>
  <c r="M6" i="26"/>
  <c r="H8" i="26"/>
  <c r="N10" i="26"/>
  <c r="P22" i="26"/>
  <c r="G5" i="26"/>
  <c r="H26" i="26"/>
  <c r="G25" i="26"/>
  <c r="M35" i="26"/>
  <c r="G39" i="26"/>
  <c r="N50" i="26"/>
  <c r="N20" i="26"/>
  <c r="M50" i="26"/>
  <c r="H9" i="26"/>
  <c r="M14" i="26"/>
  <c r="H51" i="26"/>
  <c r="H39" i="26"/>
  <c r="N42" i="26"/>
  <c r="P9" i="26"/>
  <c r="M5" i="26"/>
  <c r="G15" i="26"/>
  <c r="H31" i="26"/>
  <c r="Q5" i="26"/>
  <c r="M19" i="26"/>
  <c r="G46" i="26"/>
  <c r="M23" i="26"/>
  <c r="M20" i="26"/>
  <c r="G47" i="26"/>
  <c r="G38" i="26"/>
  <c r="H10" i="26"/>
  <c r="N31" i="26"/>
  <c r="H21" i="26"/>
  <c r="H37" i="26"/>
  <c r="G24" i="26"/>
  <c r="H14" i="26"/>
  <c r="G14" i="26"/>
  <c r="H46" i="26"/>
  <c r="H20" i="26"/>
  <c r="M22" i="26"/>
  <c r="J45" i="26"/>
  <c r="G45" i="26"/>
  <c r="H47" i="26"/>
  <c r="G21" i="26"/>
  <c r="H11" i="26"/>
  <c r="K45" i="26"/>
  <c r="K53" i="26" s="1"/>
  <c r="G12" i="26"/>
  <c r="H38" i="26"/>
  <c r="K11" i="26"/>
  <c r="K16" i="26" s="1"/>
  <c r="G36" i="26"/>
  <c r="G42" i="26"/>
  <c r="G6" i="26"/>
  <c r="M39" i="26"/>
  <c r="G44" i="26"/>
  <c r="H44" i="26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AAF257" i="3"/>
  <c r="AAQ257" i="3" s="1"/>
  <c r="R45" i="26"/>
  <c r="YO257" i="3"/>
  <c r="YX257" i="3" s="1"/>
  <c r="P55" i="26"/>
  <c r="AAD257" i="3"/>
  <c r="Q37" i="26"/>
  <c r="K54" i="26"/>
  <c r="K56" i="26" s="1"/>
  <c r="O54" i="26"/>
  <c r="Q14" i="26"/>
  <c r="Q47" i="26"/>
  <c r="Q12" i="26"/>
  <c r="Q7" i="26"/>
  <c r="H16" i="26"/>
  <c r="H33" i="26"/>
  <c r="P29" i="26"/>
  <c r="P35" i="26"/>
  <c r="Q42" i="26"/>
  <c r="P47" i="26"/>
  <c r="P46" i="26"/>
  <c r="P7" i="26"/>
  <c r="P38" i="26"/>
  <c r="P27" i="26"/>
  <c r="Q48" i="26"/>
  <c r="Q25" i="26"/>
  <c r="P41" i="26"/>
  <c r="M33" i="26"/>
  <c r="P30" i="26"/>
  <c r="P49" i="26"/>
  <c r="P28" i="26"/>
  <c r="Q38" i="26"/>
  <c r="N16" i="26"/>
  <c r="P15" i="26"/>
  <c r="N33" i="26"/>
  <c r="Q15" i="26"/>
  <c r="P26" i="26"/>
  <c r="P23" i="26"/>
  <c r="P21" i="26"/>
  <c r="P39" i="26"/>
  <c r="P19" i="26"/>
  <c r="M16" i="26"/>
  <c r="P25" i="26"/>
  <c r="G16" i="26"/>
  <c r="Q49" i="26"/>
  <c r="Q43" i="26"/>
  <c r="G33" i="26"/>
  <c r="Q41" i="26"/>
  <c r="P13" i="26"/>
  <c r="P20" i="26"/>
  <c r="P14" i="26"/>
  <c r="Q23" i="26"/>
  <c r="Q28" i="26"/>
  <c r="Q10" i="26"/>
  <c r="Q39" i="26"/>
  <c r="Q32" i="26"/>
  <c r="Q19" i="26"/>
  <c r="Q51" i="26"/>
  <c r="P40" i="26"/>
  <c r="P37" i="26"/>
  <c r="P43" i="26"/>
  <c r="Q29" i="26"/>
  <c r="P32" i="26"/>
  <c r="P24" i="26"/>
  <c r="P42" i="26"/>
  <c r="Q20" i="26"/>
  <c r="P48" i="26"/>
  <c r="Q40" i="26"/>
  <c r="P50" i="26"/>
  <c r="Q27" i="26"/>
  <c r="Q24" i="26"/>
  <c r="Q30" i="26"/>
  <c r="Q35" i="26"/>
  <c r="P10" i="26"/>
  <c r="Q21" i="26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O56" i="26"/>
  <c r="R54" i="26"/>
  <c r="R56" i="26" s="1"/>
  <c r="U54" i="26"/>
  <c r="J56" i="26"/>
  <c r="G54" i="26"/>
  <c r="G56" i="26" s="1"/>
  <c r="Q53" i="26"/>
  <c r="N54" i="26"/>
  <c r="Q33" i="26"/>
  <c r="P16" i="26"/>
  <c r="P33" i="26"/>
  <c r="P53" i="26"/>
  <c r="M54" i="26"/>
  <c r="Q16" i="26"/>
  <c r="S53" i="26" l="1"/>
  <c r="S16" i="26"/>
  <c r="S33" i="26"/>
  <c r="N56" i="26"/>
  <c r="Q54" i="26"/>
  <c r="M56" i="26"/>
  <c r="P54" i="26"/>
  <c r="P56" i="26" s="1"/>
  <c r="S54" i="26" l="1"/>
  <c r="Q56" i="26"/>
  <c r="AAD254" i="3" l="1"/>
  <c r="AAF254" i="3" s="1"/>
  <c r="AAQ254" i="3" s="1"/>
  <c r="YK253" i="3"/>
  <c r="YM253" i="3" s="1"/>
  <c r="YK254" i="3"/>
  <c r="YM254" i="3" s="1"/>
  <c r="YX254" i="3" s="1"/>
  <c r="AAD253" i="3"/>
  <c r="F45" i="26" l="1"/>
  <c r="T45" i="26" s="1"/>
  <c r="V45" i="26" s="1"/>
  <c r="YK255" i="3"/>
  <c r="AAD255" i="3"/>
  <c r="F55" i="26"/>
  <c r="YX253" i="3"/>
  <c r="YM255" i="3"/>
  <c r="H45" i="26"/>
  <c r="H53" i="26" s="1"/>
  <c r="H54" i="26" s="1"/>
  <c r="F53" i="26" l="1"/>
  <c r="T53" i="26" s="1"/>
  <c r="V53" i="26" s="1"/>
  <c r="F54" i="26" l="1"/>
  <c r="F56" i="26" s="1"/>
  <c r="AAF253" i="3"/>
  <c r="T54" i="26" l="1"/>
  <c r="AAF255" i="3"/>
  <c r="H55" i="26"/>
  <c r="H56" i="26" s="1"/>
  <c r="AAQ253" i="3"/>
</calcChain>
</file>

<file path=xl/sharedStrings.xml><?xml version="1.0" encoding="utf-8"?>
<sst xmlns="http://schemas.openxmlformats.org/spreadsheetml/2006/main" count="3761" uniqueCount="932">
  <si>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</si>
  <si>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</si>
  <si>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</si>
  <si>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</si>
  <si>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</si>
  <si>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</si>
  <si>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</si>
  <si>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</si>
  <si>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</si>
  <si>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</si>
  <si>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</si>
  <si>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</si>
  <si>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</si>
  <si>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</si>
  <si>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</si>
  <si>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</si>
  <si>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</si>
  <si>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</si>
  <si>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</si>
  <si>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</si>
  <si>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</si>
  <si>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</si>
  <si>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</si>
  <si>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</si>
  <si>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</si>
  <si>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</si>
  <si>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</si>
  <si>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</si>
  <si>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</si>
  <si>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</si>
  <si>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</si>
  <si>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</si>
  <si>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</si>
  <si>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</si>
  <si>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</si>
  <si>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</si>
  <si>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</si>
  <si>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</si>
  <si>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</si>
  <si>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</si>
  <si>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</si>
  <si>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</si>
  <si>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</si>
  <si>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</si>
  <si>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</si>
  <si>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</si>
  <si>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</si>
  <si>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</si>
  <si>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</si>
  <si>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</si>
  <si>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</si>
  <si>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</si>
  <si>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</si>
  <si>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</si>
  <si>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</si>
  <si>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</si>
  <si>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</si>
  <si>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</si>
  <si>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</si>
  <si>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</si>
  <si>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</si>
  <si>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</si>
  <si>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</si>
  <si>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</si>
  <si>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</si>
  <si>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</si>
  <si>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</si>
  <si>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</si>
  <si>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</si>
  <si>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</si>
  <si>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</si>
  <si>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</si>
  <si>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</si>
  <si>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</si>
  <si>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</si>
  <si>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ГКП N 3 Хабаровска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</si>
  <si>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</si>
  <si>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</si>
  <si>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</si>
  <si>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</si>
  <si>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</si>
  <si>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</si>
  <si>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</si>
  <si>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</si>
  <si>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</si>
  <si>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</si>
  <si>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</si>
  <si>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</si>
  <si>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</si>
  <si>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</si>
  <si>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</si>
  <si>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</si>
  <si>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</si>
  <si>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</si>
  <si>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</si>
  <si>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</si>
  <si>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</si>
  <si>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</si>
  <si>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</si>
  <si>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</si>
  <si>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</si>
  <si>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</si>
  <si>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</si>
  <si>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</si>
  <si>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</si>
  <si>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</si>
  <si>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</si>
  <si>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</si>
  <si>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</si>
  <si>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</si>
  <si>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</si>
  <si>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</si>
  <si>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</si>
  <si>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</si>
  <si>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</si>
  <si>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</si>
  <si>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</si>
  <si>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</si>
  <si>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</si>
  <si>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</si>
  <si>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</si>
  <si>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</si>
  <si>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</si>
  <si>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</si>
  <si>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</si>
  <si>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</si>
  <si>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</si>
  <si>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</si>
  <si>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</si>
  <si>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</si>
  <si>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</si>
  <si>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</si>
  <si>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</si>
  <si>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</si>
  <si>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</si>
  <si>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</si>
  <si>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</si>
  <si>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</si>
  <si>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</si>
  <si>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</si>
  <si>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</si>
  <si>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</si>
  <si>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</si>
  <si>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</si>
  <si>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</si>
  <si>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</si>
  <si>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</si>
  <si>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</si>
  <si>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</si>
  <si>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</si>
  <si>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</si>
  <si>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</si>
  <si>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</si>
  <si>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</si>
  <si>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</si>
  <si>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</si>
  <si>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</si>
  <si>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</si>
  <si>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</si>
  <si>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</si>
  <si>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</si>
  <si>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</si>
  <si>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</si>
  <si>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</si>
  <si>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</si>
  <si>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</si>
  <si>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</si>
  <si>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</si>
  <si>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</si>
  <si>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</si>
  <si>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</si>
  <si>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</si>
  <si>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</si>
  <si>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</si>
  <si>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</si>
  <si>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</si>
  <si>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</si>
  <si>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</si>
  <si>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</si>
  <si>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</si>
  <si>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</si>
  <si>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</si>
  <si>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</si>
  <si>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</si>
  <si>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</si>
  <si>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</si>
  <si>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</si>
  <si>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</si>
  <si>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</si>
  <si>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</si>
  <si>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</si>
  <si>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</si>
  <si>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</si>
  <si>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</si>
  <si>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</si>
  <si>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</si>
  <si>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</si>
  <si>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</si>
  <si>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</si>
  <si>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</si>
  <si>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</si>
  <si>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</si>
  <si>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</si>
  <si>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</si>
  <si>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</si>
  <si>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</si>
  <si>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</si>
  <si>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</si>
  <si>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</si>
  <si>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</si>
  <si>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</si>
  <si>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</si>
  <si>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</si>
  <si>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</si>
  <si>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</si>
  <si>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</si>
  <si>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</si>
  <si>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</si>
  <si>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</si>
  <si>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</si>
  <si>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</si>
  <si>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</si>
  <si>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</si>
  <si>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</si>
  <si>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</si>
  <si>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</si>
  <si>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</si>
  <si>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</si>
  <si>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</si>
  <si>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</si>
  <si>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</si>
  <si>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</si>
  <si>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</si>
  <si>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</si>
  <si>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</si>
  <si>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</si>
  <si>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</si>
  <si>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</si>
  <si>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</si>
  <si>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</si>
  <si>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</si>
  <si>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</si>
  <si>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</si>
  <si>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</si>
  <si>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</si>
  <si>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</si>
  <si>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</si>
  <si>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</si>
  <si>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</si>
  <si>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</si>
  <si>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</si>
  <si>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</si>
  <si>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</si>
  <si>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</si>
  <si>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</si>
  <si>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</si>
  <si>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</si>
  <si>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</si>
  <si>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</si>
  <si>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</si>
  <si>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</si>
  <si>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</si>
  <si>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</si>
  <si>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</si>
  <si>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</si>
  <si>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</si>
  <si>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</si>
  <si>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</si>
  <si>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</si>
  <si>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</si>
  <si>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</si>
  <si>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</si>
  <si>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</si>
  <si>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</si>
  <si>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</si>
  <si>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</si>
  <si>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</si>
  <si>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</si>
  <si>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</si>
  <si>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</si>
  <si>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</si>
  <si>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</si>
  <si>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</si>
  <si>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</si>
  <si>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</si>
  <si>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</si>
  <si>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</si>
  <si>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</si>
  <si>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</si>
  <si>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</si>
  <si>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</si>
  <si>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</si>
  <si>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</si>
  <si>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</si>
  <si>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</si>
  <si>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</si>
  <si>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</si>
  <si>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</si>
  <si>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</si>
  <si>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</si>
  <si>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</si>
  <si>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</si>
  <si>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</si>
  <si>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</si>
  <si>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</si>
  <si>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</si>
  <si>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</si>
  <si>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</si>
  <si>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</si>
  <si>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</si>
  <si>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</si>
  <si>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</si>
  <si>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</si>
  <si>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</si>
  <si>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</si>
  <si>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</si>
  <si>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</si>
  <si>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</si>
  <si>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</si>
  <si>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</si>
  <si>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</si>
  <si>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</si>
  <si>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</si>
  <si>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</si>
  <si>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</si>
  <si>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</si>
  <si>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</si>
  <si>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</si>
  <si>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</si>
  <si>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</si>
  <si>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</si>
  <si>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</si>
  <si>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</si>
  <si>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</si>
  <si>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</si>
  <si>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</si>
  <si>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</si>
  <si>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</si>
  <si>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</si>
  <si>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</si>
  <si>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</si>
  <si>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</si>
  <si>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</si>
  <si>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2101003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</si>
  <si>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</si>
  <si>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</si>
  <si>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</si>
  <si>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</si>
  <si>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</si>
  <si>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</si>
  <si>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</si>
  <si>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</si>
  <si>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</si>
  <si>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</si>
  <si>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</si>
  <si>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</si>
  <si>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</si>
  <si>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</si>
  <si>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</si>
  <si>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</si>
  <si>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</si>
  <si>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</si>
  <si>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</si>
  <si>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</si>
  <si>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</si>
  <si>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</si>
  <si>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</si>
  <si>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</si>
  <si>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</si>
  <si>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</si>
  <si>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</si>
  <si>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</si>
  <si>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</si>
  <si>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</si>
  <si>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</si>
  <si>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</si>
  <si>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</si>
  <si>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</si>
  <si>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</si>
  <si>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</si>
  <si>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</si>
  <si>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</si>
  <si>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</si>
  <si>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</si>
  <si>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</si>
  <si>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</si>
  <si>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</si>
  <si>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</si>
  <si>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</si>
  <si>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</si>
  <si>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</si>
  <si>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</si>
  <si>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</si>
  <si>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</si>
  <si>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</si>
  <si>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</si>
  <si>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</si>
  <si>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</si>
  <si>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</si>
  <si>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</si>
  <si>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</si>
  <si>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</si>
  <si>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</si>
  <si>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</si>
  <si>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</si>
  <si>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</si>
  <si>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</si>
  <si>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</si>
  <si>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</si>
  <si>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</si>
  <si>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</si>
  <si>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</si>
  <si>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</si>
  <si>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</si>
  <si>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</si>
  <si>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</si>
  <si>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</si>
  <si>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</si>
  <si>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</si>
  <si>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</si>
  <si>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</si>
  <si>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</si>
  <si>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</si>
  <si>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</si>
  <si>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</si>
  <si>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</si>
  <si>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</si>
  <si>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</si>
  <si>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</si>
  <si>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</si>
  <si>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</si>
  <si>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</si>
  <si>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</si>
  <si>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</si>
  <si>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</si>
  <si>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</si>
  <si>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</si>
  <si>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</si>
  <si>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</si>
  <si>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</si>
  <si>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</si>
  <si>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</si>
  <si>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</si>
  <si>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</si>
  <si>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</si>
  <si>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</si>
  <si>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</si>
  <si>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</si>
  <si>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</si>
  <si>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</si>
  <si>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</si>
  <si>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</si>
  <si>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</si>
  <si>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</si>
  <si>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</si>
  <si>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</si>
  <si>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</si>
  <si>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</si>
  <si>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</si>
  <si>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</si>
  <si>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</si>
  <si>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</si>
  <si>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</si>
  <si>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</si>
  <si>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</si>
  <si>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</si>
  <si>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</si>
  <si>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</si>
  <si>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</si>
  <si>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</si>
  <si>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</si>
  <si>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</si>
  <si>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</si>
  <si>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</si>
  <si>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</si>
  <si>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</si>
  <si>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</si>
  <si>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</si>
  <si>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</si>
  <si>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</si>
  <si>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</si>
  <si>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</si>
  <si>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</si>
  <si>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</si>
  <si>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</si>
  <si>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</si>
  <si>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</si>
  <si>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</si>
  <si>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</si>
  <si>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</si>
  <si>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</si>
  <si>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</si>
  <si>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</si>
  <si>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</si>
  <si>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</si>
  <si>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</si>
  <si>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</si>
  <si>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</si>
  <si>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</si>
  <si>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</si>
  <si>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</si>
  <si>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</si>
  <si>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</si>
  <si>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</si>
  <si>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</si>
  <si>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</si>
  <si>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</si>
  <si>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</si>
  <si>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</si>
  <si>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</si>
  <si>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</si>
  <si>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</si>
  <si>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</si>
  <si>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</si>
  <si>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</si>
  <si>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</si>
  <si>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</si>
  <si>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</si>
  <si>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</si>
  <si>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</si>
  <si>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</si>
  <si>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ds19.001-ds19.029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</si>
  <si>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</si>
  <si>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</si>
  <si>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</si>
  <si>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</si>
  <si>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</si>
  <si>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</si>
  <si>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</si>
  <si>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</si>
  <si>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</si>
  <si>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</si>
  <si>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</si>
  <si>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</si>
  <si>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</si>
  <si>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</si>
  <si>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</si>
  <si>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</si>
  <si>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</si>
  <si>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</si>
  <si>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</si>
  <si>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</si>
  <si>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</si>
  <si>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</si>
  <si>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</si>
  <si>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</si>
  <si>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</si>
  <si>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</si>
  <si>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</si>
  <si>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</si>
  <si>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</si>
  <si>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</si>
  <si>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</si>
  <si>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</si>
  <si>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</si>
  <si>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</si>
  <si>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</si>
  <si>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</si>
  <si>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</si>
  <si>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</si>
  <si>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</si>
  <si>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</si>
  <si>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</si>
  <si>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</si>
  <si>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</si>
  <si>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</si>
  <si>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</si>
  <si>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</si>
  <si>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</si>
  <si>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</si>
  <si>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</si>
  <si>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</si>
  <si>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</si>
  <si>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</si>
  <si>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</si>
  <si>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</si>
  <si>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</si>
  <si>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</si>
  <si>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</si>
  <si>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</si>
  <si>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</si>
  <si>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</si>
  <si>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</si>
  <si>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</si>
  <si>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</si>
  <si>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</si>
  <si>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</si>
  <si>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</si>
  <si>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</si>
  <si>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</si>
  <si>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</si>
  <si>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</si>
  <si>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</si>
  <si>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</si>
  <si>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</si>
  <si>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</si>
  <si>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</si>
  <si>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</si>
  <si>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</si>
  <si>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</si>
  <si>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</si>
  <si>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</si>
  <si>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</si>
  <si>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</si>
  <si>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</si>
  <si>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</si>
  <si>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</si>
  <si>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</si>
  <si>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</si>
  <si>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</si>
  <si>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</si>
  <si>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</si>
  <si>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</si>
  <si>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</si>
  <si>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</si>
  <si>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</si>
  <si>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</si>
  <si>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</si>
  <si>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</si>
  <si>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</si>
  <si>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</si>
  <si>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</si>
  <si>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</si>
  <si>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</si>
  <si>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</si>
  <si>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</si>
  <si>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</si>
  <si>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</si>
  <si>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</si>
  <si>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</si>
  <si>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</si>
  <si>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</si>
  <si>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</si>
  <si>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</si>
  <si>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</si>
  <si>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</si>
  <si>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</si>
  <si>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</si>
  <si>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</si>
  <si>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</si>
  <si>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</si>
  <si>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</si>
  <si>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</si>
  <si>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</si>
  <si>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</si>
  <si>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</si>
  <si>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</si>
  <si>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</si>
  <si>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</si>
  <si>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</si>
  <si>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</si>
  <si>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</si>
  <si>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</si>
  <si>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</si>
  <si>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</si>
  <si>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</si>
  <si>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</si>
  <si>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</si>
  <si>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</si>
  <si>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</si>
  <si>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</si>
  <si>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</si>
  <si>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</si>
  <si>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</si>
  <si>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</si>
  <si>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</si>
  <si>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</si>
  <si>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</si>
  <si>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</si>
  <si>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</si>
  <si>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</si>
  <si>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</si>
  <si>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</si>
  <si>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</si>
  <si>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</si>
  <si>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</si>
  <si>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</si>
  <si>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</si>
  <si>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</si>
  <si>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</si>
  <si>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</si>
  <si>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коэффициент специфики с 01.01.2022</t>
  </si>
  <si>
    <t>ООО "Центр ЭКО" Хабаровск</t>
  </si>
  <si>
    <t>с 01.01.2022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</si>
  <si>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</si>
  <si>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</si>
  <si>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</si>
  <si>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</si>
  <si>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</si>
  <si>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</si>
  <si>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</si>
  <si>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</si>
  <si>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</si>
  <si>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</si>
  <si>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Операции на кишечнике и анальной области (уровень 1)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</si>
  <si>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</si>
  <si>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</si>
  <si>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</si>
  <si>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</si>
  <si>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НУЗ "Отделенческая больница на станции Комсомольск ОАО "РЖД"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</si>
  <si>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2023год              
</t>
  </si>
  <si>
    <t>ds12.012</t>
  </si>
  <si>
    <t>ds12.013</t>
  </si>
  <si>
    <t>ds12.014</t>
  </si>
  <si>
    <t>ds12.015</t>
  </si>
  <si>
    <t>ds19.097</t>
  </si>
  <si>
    <t>ds19.098</t>
  </si>
  <si>
    <t>ds19.099</t>
  </si>
  <si>
    <t>ds19.100</t>
  </si>
  <si>
    <t>ds19.101</t>
  </si>
  <si>
    <t>ds19.102</t>
  </si>
  <si>
    <t>ds19.103</t>
  </si>
  <si>
    <t>ds19.104</t>
  </si>
  <si>
    <t>ds19.105</t>
  </si>
  <si>
    <t>ds19.106</t>
  </si>
  <si>
    <t>ds19.107</t>
  </si>
  <si>
    <t>ds19.108</t>
  </si>
  <si>
    <t>ds19.109</t>
  </si>
  <si>
    <t>ds19.110</t>
  </si>
  <si>
    <t>ds19.111</t>
  </si>
  <si>
    <t>ds19.112</t>
  </si>
  <si>
    <t>ds19.113</t>
  </si>
  <si>
    <t>ds19.114</t>
  </si>
  <si>
    <t>ds19.115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</si>
  <si>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</si>
  <si>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</si>
  <si>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</si>
  <si>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</si>
  <si>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</si>
  <si>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</si>
  <si>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</si>
  <si>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</si>
  <si>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</si>
  <si>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</si>
  <si>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</si>
  <si>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</si>
  <si>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</si>
  <si>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</si>
  <si>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</si>
  <si>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</si>
  <si>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</si>
  <si>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</si>
  <si>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</si>
  <si>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</si>
  <si>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</si>
  <si>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</si>
  <si>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</si>
  <si>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</si>
  <si>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</si>
  <si>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</si>
  <si>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</si>
  <si>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</si>
  <si>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</si>
  <si>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</si>
  <si>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</si>
  <si>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</si>
  <si>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</si>
  <si>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</si>
  <si>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(инициация)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</si>
  <si>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</si>
  <si>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</si>
  <si>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</si>
  <si>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</si>
  <si>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</si>
  <si>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</si>
  <si>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</si>
  <si>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</si>
  <si>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</si>
  <si>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</si>
  <si>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</si>
  <si>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</si>
  <si>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</si>
  <si>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</si>
  <si>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</si>
  <si>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</si>
  <si>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</si>
  <si>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</si>
  <si>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Код КСГ 2023</t>
  </si>
  <si>
    <t>базовая ставка с 01.01.2023  15 030</t>
  </si>
  <si>
    <t>коэффициент относительной затратоемкости с 01.01.2023</t>
  </si>
  <si>
    <t>Дзп 
(доля заработной платы) с 01.01.2023</t>
  </si>
  <si>
    <t>коэффициент специфики с 01.01.2023</t>
  </si>
  <si>
    <t>КГБУЗ "Краевая клиническая больница N1"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</si>
  <si>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</si>
  <si>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</si>
  <si>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</t>
  </si>
  <si>
    <t>Хабаровский филиал ДНЦ ФПД-НИИОМиД</t>
  </si>
  <si>
    <t>ООО "Эверест" (г. Липецк)</t>
  </si>
  <si>
    <t>ИТОГО СДП</t>
  </si>
  <si>
    <t>с 01.01.2023</t>
  </si>
  <si>
    <t>353001</t>
  </si>
  <si>
    <t>2138243</t>
  </si>
  <si>
    <t>СОГАЗ-МЕД</t>
  </si>
  <si>
    <t>31.01.2023 №1</t>
  </si>
  <si>
    <t>Код профиля 2023</t>
  </si>
  <si>
    <t>базовая ставка с 01.01.2023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</si>
  <si>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</si>
  <si>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</si>
  <si>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</si>
  <si>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</si>
  <si>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</si>
  <si>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</si>
  <si>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</si>
  <si>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</si>
  <si>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"ККЦО"</t>
  </si>
  <si>
    <t>КГБУЗ ККБ № 1</t>
  </si>
  <si>
    <t>Хаб. Ф-л ФГАУ "НМИЦ "МНТК Микрохирургия глаза" им. акад. С.Н. Федорова" Минздрава России</t>
  </si>
  <si>
    <t>КГБУЗ "Хабаровская РБ"</t>
  </si>
  <si>
    <t>КГБУЗ "НЦРБ"</t>
  </si>
  <si>
    <t>КГБУЗ "Комсомольская межрайонная больница"</t>
  </si>
  <si>
    <t>КГБУЗ "КДЦ"</t>
  </si>
  <si>
    <t>КГБУЗ "ГКБ" имени Д.Н. Матвеева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</si>
  <si>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</si>
  <si>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</si>
  <si>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</si>
  <si>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</si>
  <si>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 № 3"</t>
  </si>
  <si>
    <t>КГБУЗ "Городская больница" имени А.В. Шульмана</t>
  </si>
  <si>
    <t>КГБУЗ "Городская больница № 7"</t>
  </si>
  <si>
    <t>КГБУЗ "ОД"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</si>
  <si>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</si>
  <si>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</si>
  <si>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</si>
  <si>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</si>
  <si>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</si>
  <si>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</si>
  <si>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</si>
  <si>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</si>
  <si>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</si>
  <si>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</si>
  <si>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</si>
  <si>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</si>
  <si>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</si>
  <si>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</si>
  <si>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</si>
  <si>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</si>
  <si>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</si>
  <si>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</si>
  <si>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</si>
  <si>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</si>
  <si>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</si>
  <si>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</si>
  <si>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</si>
  <si>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</si>
  <si>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</si>
  <si>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</si>
  <si>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</si>
  <si>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</si>
  <si>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</si>
  <si>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</si>
  <si>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</si>
  <si>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</si>
  <si>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</si>
  <si>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</si>
  <si>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</si>
  <si>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</si>
  <si>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</si>
  <si>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</si>
  <si>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</si>
  <si>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</si>
  <si>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</si>
  <si>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</si>
  <si>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</si>
  <si>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</si>
  <si>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</si>
  <si>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</si>
  <si>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270019</t>
  </si>
  <si>
    <t>Хирургическое лечение</t>
  </si>
  <si>
    <t>Онкология вся без онкогематологии 2023</t>
  </si>
  <si>
    <t>Лучевая терапия 2023</t>
  </si>
  <si>
    <t>Лучевая терапия в сочетании с противоопухолевой лекарственной терапией 2023</t>
  </si>
  <si>
    <t>14 Итог</t>
  </si>
  <si>
    <t>32 Итог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</si>
  <si>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</si>
  <si>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</si>
  <si>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</si>
  <si>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</si>
  <si>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</si>
  <si>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</si>
  <si>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</si>
  <si>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кардиологические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</si>
  <si>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</si>
  <si>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</si>
  <si>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</si>
  <si>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</si>
  <si>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</si>
  <si>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</si>
  <si>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</si>
  <si>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</si>
  <si>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</si>
  <si>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</si>
  <si>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</si>
  <si>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</si>
  <si>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</si>
  <si>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</si>
  <si>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</si>
  <si>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</si>
  <si>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</si>
  <si>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</si>
  <si>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</si>
  <si>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</si>
  <si>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</si>
  <si>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</si>
  <si>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</si>
  <si>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</si>
  <si>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</si>
  <si>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</si>
  <si>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</si>
  <si>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Финкрай</t>
  </si>
  <si>
    <t xml:space="preserve">Коэффициент затратоемкости в  условиях   стационара дневного пребывая  в разрезе  медицинских организаций за 2023 год  </t>
  </si>
  <si>
    <t>31.03.2023 №3</t>
  </si>
  <si>
    <t>7 Итог</t>
  </si>
  <si>
    <t>Операции на мужских половых органах, дети</t>
  </si>
  <si>
    <t>9 Итог</t>
  </si>
  <si>
    <t>17 Итог</t>
  </si>
  <si>
    <t>Операции на органе слуха, придаточных пазухах носа и верхних дыхательных путях (уровень 3)</t>
  </si>
  <si>
    <t>план 5 мес</t>
  </si>
  <si>
    <t xml:space="preserve">отклонения (факт своя территория от плана 5 мес) </t>
  </si>
  <si>
    <t>30.05.2023 №5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</si>
  <si>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2023 год (План Решение Комиссии от 27.06.2023 №6)
</t>
  </si>
  <si>
    <t xml:space="preserve">Коэффициент затратоемкости в  условиях   стационара дневного пребывая  в разрезе  медицинских организаций  на 01.07.2023 год  </t>
  </si>
  <si>
    <t>27.06.2023 №6</t>
  </si>
  <si>
    <t>план 6 мес</t>
  </si>
  <si>
    <t xml:space="preserve">отклонения (факт своя территория от плана 6 мес) </t>
  </si>
  <si>
    <t>план 6 м-цев</t>
  </si>
  <si>
    <t>по плану 6 м-ца</t>
  </si>
  <si>
    <t>по плану 6 м-цев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</si>
  <si>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</si>
  <si>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Болезни, новообразования молочной железы</t>
  </si>
  <si>
    <t>в т.ч. ВМП СДП</t>
  </si>
  <si>
    <t>вмп</t>
  </si>
  <si>
    <t>ИТОГО январь -ИЮНЬ 2023 СДП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</si>
</sst>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7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EDD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DDDD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0" tint="-4.9989318521683403E-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3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</cellStyleXfs>
  <cellXfs count="655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0" fillId="0" borderId="0" xfId="0" applyNumberFormat="1" applyFill="1"/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2" fillId="5" borderId="1" xfId="1" applyNumberFormat="1" applyFont="1" applyFill="1" applyBorder="1" applyAlignment="1">
      <alignment horizontal="center" vertical="center" wrapText="1"/>
    </xf>
    <xf numFmtId="164" fontId="22" fillId="5" borderId="1" xfId="1" applyNumberFormat="1" applyFont="1" applyFill="1" applyBorder="1" applyAlignment="1">
      <alignment horizontal="center" vertical="center" wrapText="1"/>
    </xf>
    <xf numFmtId="2" fontId="23" fillId="0" borderId="1" xfId="0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6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164" fontId="26" fillId="0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3" fontId="28" fillId="0" borderId="0" xfId="0" applyNumberFormat="1" applyFont="1" applyFill="1"/>
    <xf numFmtId="168" fontId="28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7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7" fillId="4" borderId="0" xfId="0" applyFont="1" applyFill="1"/>
    <xf numFmtId="164" fontId="30" fillId="0" borderId="1" xfId="1" applyNumberFormat="1" applyFont="1" applyFill="1" applyBorder="1" applyAlignment="1">
      <alignment vertical="center" wrapText="1"/>
    </xf>
    <xf numFmtId="0" fontId="27" fillId="0" borderId="0" xfId="0" applyFont="1"/>
    <xf numFmtId="164" fontId="28" fillId="0" borderId="1" xfId="1" applyNumberFormat="1" applyFont="1" applyFill="1" applyBorder="1" applyAlignment="1">
      <alignment horizontal="center" vertical="center" wrapText="1"/>
    </xf>
    <xf numFmtId="164" fontId="34" fillId="0" borderId="1" xfId="1" applyNumberFormat="1" applyFont="1" applyFill="1" applyBorder="1" applyAlignment="1">
      <alignment horizontal="center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164" fontId="34" fillId="0" borderId="1" xfId="1" applyNumberFormat="1" applyFont="1" applyFill="1" applyBorder="1" applyAlignment="1">
      <alignment horizontal="right" vertical="center" wrapText="1"/>
    </xf>
    <xf numFmtId="164" fontId="35" fillId="0" borderId="1" xfId="0" applyNumberFormat="1" applyFont="1" applyFill="1" applyBorder="1" applyAlignment="1">
      <alignment horizontal="right"/>
    </xf>
    <xf numFmtId="0" fontId="36" fillId="0" borderId="0" xfId="0" applyFont="1" applyFill="1"/>
    <xf numFmtId="164" fontId="34" fillId="0" borderId="3" xfId="1" applyNumberFormat="1" applyFont="1" applyFill="1" applyBorder="1" applyAlignment="1">
      <alignment horizontal="center" vertical="center" wrapText="1"/>
    </xf>
    <xf numFmtId="164" fontId="34" fillId="0" borderId="3" xfId="1" applyNumberFormat="1" applyFont="1" applyFill="1" applyBorder="1" applyAlignment="1">
      <alignment horizontal="right" vertical="center" wrapText="1"/>
    </xf>
    <xf numFmtId="164" fontId="28" fillId="0" borderId="1" xfId="1" applyNumberFormat="1" applyFont="1" applyFill="1" applyBorder="1" applyAlignment="1">
      <alignment horizontal="right" vertical="center" wrapText="1"/>
    </xf>
    <xf numFmtId="0" fontId="19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164" fontId="28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8" fillId="0" borderId="1" xfId="0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40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8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7" fillId="7" borderId="1" xfId="0" applyNumberFormat="1" applyFont="1" applyFill="1" applyBorder="1"/>
    <xf numFmtId="0" fontId="41" fillId="2" borderId="0" xfId="0" applyFont="1" applyFill="1"/>
    <xf numFmtId="3" fontId="0" fillId="7" borderId="1" xfId="0" applyNumberFormat="1" applyFill="1" applyBorder="1"/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3" fontId="27" fillId="7" borderId="1" xfId="0" applyNumberFormat="1" applyFont="1" applyFill="1" applyBorder="1"/>
    <xf numFmtId="0" fontId="39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3" fillId="5" borderId="1" xfId="1" applyNumberFormat="1" applyFont="1" applyFill="1" applyBorder="1" applyAlignment="1">
      <alignment horizontal="center" vertical="center" wrapText="1"/>
    </xf>
    <xf numFmtId="164" fontId="24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4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4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2" fillId="5" borderId="1" xfId="52" applyNumberFormat="1" applyFont="1" applyFill="1" applyBorder="1" applyAlignment="1">
      <alignment horizontal="center" vertical="center" wrapText="1"/>
    </xf>
    <xf numFmtId="164" fontId="14" fillId="0" borderId="1" xfId="52" applyNumberFormat="1" applyFont="1" applyFill="1" applyBorder="1" applyAlignment="1">
      <alignment horizontal="center" vertical="center" wrapText="1"/>
    </xf>
    <xf numFmtId="164" fontId="24" fillId="0" borderId="1" xfId="52" applyNumberFormat="1" applyFont="1" applyFill="1" applyBorder="1" applyAlignment="1">
      <alignment horizontal="center" vertical="center" wrapText="1"/>
    </xf>
    <xf numFmtId="164" fontId="43" fillId="5" borderId="1" xfId="52" applyNumberFormat="1" applyFont="1" applyFill="1" applyBorder="1" applyAlignment="1">
      <alignment horizontal="center" vertical="center" wrapText="1"/>
    </xf>
    <xf numFmtId="164" fontId="13" fillId="0" borderId="1" xfId="52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8" fillId="5" borderId="1" xfId="0" applyNumberFormat="1" applyFont="1" applyFill="1" applyBorder="1"/>
    <xf numFmtId="0" fontId="46" fillId="0" borderId="0" xfId="0" applyFont="1" applyBorder="1" applyAlignment="1">
      <alignment vertical="distributed" wrapText="1"/>
    </xf>
    <xf numFmtId="0" fontId="47" fillId="0" borderId="0" xfId="0" applyFont="1" applyBorder="1" applyAlignment="1">
      <alignment vertical="center" wrapText="1"/>
    </xf>
    <xf numFmtId="0" fontId="47" fillId="0" borderId="0" xfId="0" applyFont="1" applyFill="1" applyBorder="1" applyAlignment="1">
      <alignment vertical="center" wrapText="1"/>
    </xf>
    <xf numFmtId="0" fontId="0" fillId="0" borderId="0" xfId="0" applyBorder="1"/>
    <xf numFmtId="0" fontId="47" fillId="0" borderId="6" xfId="0" applyFont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47" fillId="0" borderId="2" xfId="0" applyFont="1" applyBorder="1" applyAlignment="1">
      <alignment vertical="center" wrapText="1"/>
    </xf>
    <xf numFmtId="0" fontId="47" fillId="0" borderId="3" xfId="0" applyFont="1" applyBorder="1" applyAlignment="1">
      <alignment vertical="center" wrapText="1"/>
    </xf>
    <xf numFmtId="3" fontId="48" fillId="0" borderId="2" xfId="0" applyNumberFormat="1" applyFont="1" applyFill="1" applyBorder="1" applyAlignment="1"/>
    <xf numFmtId="3" fontId="48" fillId="0" borderId="6" xfId="0" applyNumberFormat="1" applyFont="1" applyFill="1" applyBorder="1" applyAlignment="1"/>
    <xf numFmtId="0" fontId="49" fillId="0" borderId="2" xfId="0" applyFont="1" applyFill="1" applyBorder="1" applyAlignment="1"/>
    <xf numFmtId="0" fontId="49" fillId="0" borderId="6" xfId="0" applyFont="1" applyFill="1" applyBorder="1" applyAlignment="1"/>
    <xf numFmtId="3" fontId="48" fillId="0" borderId="3" xfId="0" applyNumberFormat="1" applyFont="1" applyFill="1" applyBorder="1" applyAlignment="1"/>
    <xf numFmtId="0" fontId="49" fillId="0" borderId="3" xfId="0" applyFont="1" applyFill="1" applyBorder="1" applyAlignment="1"/>
    <xf numFmtId="0" fontId="37" fillId="0" borderId="0" xfId="0" applyFont="1"/>
    <xf numFmtId="0" fontId="0" fillId="3" borderId="1" xfId="0" applyFill="1" applyBorder="1" applyAlignment="1">
      <alignment horizontal="center"/>
    </xf>
    <xf numFmtId="0" fontId="27" fillId="6" borderId="0" xfId="0" applyFont="1" applyFill="1"/>
    <xf numFmtId="0" fontId="27" fillId="6" borderId="1" xfId="0" applyFont="1" applyFill="1" applyBorder="1"/>
    <xf numFmtId="0" fontId="27" fillId="6" borderId="11" xfId="0" applyFont="1" applyFill="1" applyBorder="1" applyAlignment="1">
      <alignment horizontal="center" vertical="center" wrapText="1"/>
    </xf>
    <xf numFmtId="167" fontId="32" fillId="6" borderId="2" xfId="1" applyNumberFormat="1" applyFont="1" applyFill="1" applyBorder="1" applyAlignment="1">
      <alignment horizontal="center" vertical="center" wrapText="1"/>
    </xf>
    <xf numFmtId="41" fontId="22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28" fillId="0" borderId="0" xfId="0" applyFont="1" applyFill="1" applyBorder="1" applyAlignment="1">
      <alignment wrapText="1"/>
    </xf>
    <xf numFmtId="3" fontId="28" fillId="2" borderId="0" xfId="0" applyNumberFormat="1" applyFont="1" applyFill="1"/>
    <xf numFmtId="4" fontId="0" fillId="0" borderId="0" xfId="0" applyNumberFormat="1"/>
    <xf numFmtId="0" fontId="11" fillId="0" borderId="0" xfId="0" applyFont="1" applyFill="1" applyBorder="1" applyAlignment="1">
      <alignment vertical="top" wrapText="1"/>
    </xf>
    <xf numFmtId="0" fontId="28" fillId="0" borderId="1" xfId="0" applyFont="1" applyFill="1" applyBorder="1"/>
    <xf numFmtId="164" fontId="28" fillId="0" borderId="0" xfId="0" applyNumberFormat="1" applyFont="1" applyFill="1"/>
    <xf numFmtId="164" fontId="22" fillId="5" borderId="3" xfId="1" applyNumberFormat="1" applyFont="1" applyFill="1" applyBorder="1" applyAlignment="1">
      <alignment horizontal="center" vertical="center" wrapText="1"/>
    </xf>
    <xf numFmtId="164" fontId="3" fillId="5" borderId="1" xfId="52" applyNumberFormat="1" applyFont="1" applyFill="1" applyBorder="1" applyAlignment="1">
      <alignment horizontal="center" vertical="center" wrapText="1"/>
    </xf>
    <xf numFmtId="41" fontId="28" fillId="0" borderId="1" xfId="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8" fillId="0" borderId="0" xfId="0" applyFont="1" applyFill="1" applyBorder="1" applyAlignment="1">
      <alignment vertical="top" wrapText="1"/>
    </xf>
    <xf numFmtId="41" fontId="28" fillId="0" borderId="7" xfId="1" applyNumberFormat="1" applyFont="1" applyFill="1" applyBorder="1" applyAlignment="1">
      <alignment horizontal="center" vertical="center" wrapText="1"/>
    </xf>
    <xf numFmtId="164" fontId="28" fillId="0" borderId="5" xfId="1" applyNumberFormat="1" applyFont="1" applyFill="1" applyBorder="1" applyAlignment="1">
      <alignment horizontal="center" vertical="center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8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2" fillId="6" borderId="8" xfId="1" applyNumberFormat="1" applyFont="1" applyFill="1" applyBorder="1" applyAlignment="1">
      <alignment horizontal="center" vertical="center" wrapText="1"/>
    </xf>
    <xf numFmtId="41" fontId="28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8" fillId="2" borderId="1" xfId="0" applyNumberFormat="1" applyFont="1" applyFill="1" applyBorder="1" applyAlignment="1">
      <alignment horizontal="center" vertical="center" wrapText="1"/>
    </xf>
    <xf numFmtId="169" fontId="27" fillId="2" borderId="1" xfId="0" applyNumberFormat="1" applyFont="1" applyFill="1" applyBorder="1" applyAlignment="1">
      <alignment wrapText="1"/>
    </xf>
    <xf numFmtId="169" fontId="38" fillId="0" borderId="4" xfId="0" applyNumberFormat="1" applyFont="1" applyFill="1" applyBorder="1" applyAlignment="1">
      <alignment horizontal="center" vertical="center" wrapText="1"/>
    </xf>
    <xf numFmtId="169" fontId="38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8" fillId="0" borderId="0" xfId="0" applyFont="1" applyFill="1" applyBorder="1"/>
    <xf numFmtId="164" fontId="28" fillId="0" borderId="0" xfId="0" applyNumberFormat="1" applyFont="1" applyFill="1" applyBorder="1"/>
    <xf numFmtId="0" fontId="54" fillId="0" borderId="1" xfId="0" applyFont="1" applyFill="1" applyBorder="1" applyAlignment="1">
      <alignment wrapText="1"/>
    </xf>
    <xf numFmtId="164" fontId="28" fillId="0" borderId="1" xfId="0" applyNumberFormat="1" applyFont="1" applyFill="1" applyBorder="1"/>
    <xf numFmtId="0" fontId="49" fillId="0" borderId="0" xfId="0" applyFont="1" applyFill="1" applyBorder="1" applyAlignment="1"/>
    <xf numFmtId="41" fontId="11" fillId="5" borderId="3" xfId="1" applyNumberFormat="1" applyFont="1" applyFill="1" applyBorder="1" applyAlignment="1">
      <alignment horizontal="center" vertical="center" wrapText="1"/>
    </xf>
    <xf numFmtId="41" fontId="26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2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wrapText="1"/>
    </xf>
    <xf numFmtId="0" fontId="11" fillId="0" borderId="1" xfId="52" applyFont="1" applyFill="1" applyBorder="1" applyAlignment="1">
      <alignment vertical="center" wrapText="1"/>
    </xf>
    <xf numFmtId="0" fontId="46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4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/>
    <xf numFmtId="164" fontId="34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8" fillId="0" borderId="7" xfId="1" applyNumberFormat="1" applyFont="1" applyFill="1" applyBorder="1" applyAlignment="1">
      <alignment horizontal="center" vertical="center" wrapText="1"/>
    </xf>
    <xf numFmtId="164" fontId="14" fillId="0" borderId="5" xfId="1" applyNumberFormat="1" applyFont="1" applyFill="1" applyBorder="1" applyAlignment="1">
      <alignment horizontal="center" vertical="center" wrapText="1"/>
    </xf>
    <xf numFmtId="41" fontId="28" fillId="0" borderId="5" xfId="1" applyNumberFormat="1" applyFont="1" applyFill="1" applyBorder="1" applyAlignment="1">
      <alignment horizontal="center" vertical="center" wrapText="1"/>
    </xf>
    <xf numFmtId="14" fontId="19" fillId="5" borderId="1" xfId="0" applyNumberFormat="1" applyFont="1" applyFill="1" applyBorder="1" applyAlignment="1"/>
    <xf numFmtId="3" fontId="28" fillId="5" borderId="1" xfId="0" applyNumberFormat="1" applyFont="1" applyFill="1" applyBorder="1"/>
    <xf numFmtId="43" fontId="28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8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0" fillId="0" borderId="0" xfId="0" applyFont="1" applyAlignment="1">
      <alignment wrapText="1"/>
    </xf>
    <xf numFmtId="164" fontId="28" fillId="3" borderId="1" xfId="0" applyNumberFormat="1" applyFont="1" applyFill="1" applyBorder="1"/>
    <xf numFmtId="43" fontId="28" fillId="0" borderId="1" xfId="0" applyNumberFormat="1" applyFont="1" applyFill="1" applyBorder="1"/>
    <xf numFmtId="3" fontId="0" fillId="0" borderId="0" xfId="0" applyNumberFormat="1" applyBorder="1"/>
    <xf numFmtId="0" fontId="55" fillId="0" borderId="1" xfId="0" applyFont="1" applyFill="1" applyBorder="1" applyAlignment="1">
      <alignment horizontal="center" vertical="center"/>
    </xf>
    <xf numFmtId="0" fontId="28" fillId="3" borderId="1" xfId="0" applyFont="1" applyFill="1" applyBorder="1"/>
    <xf numFmtId="0" fontId="28" fillId="3" borderId="1" xfId="0" applyFont="1" applyFill="1" applyBorder="1" applyAlignment="1">
      <alignment wrapText="1"/>
    </xf>
    <xf numFmtId="0" fontId="46" fillId="3" borderId="1" xfId="0" applyFont="1" applyFill="1" applyBorder="1" applyAlignment="1">
      <alignment wrapText="1"/>
    </xf>
    <xf numFmtId="0" fontId="28" fillId="3" borderId="0" xfId="0" applyFont="1" applyFill="1"/>
    <xf numFmtId="0" fontId="11" fillId="6" borderId="1" xfId="0" applyFont="1" applyFill="1" applyBorder="1" applyAlignment="1">
      <alignment wrapText="1"/>
    </xf>
    <xf numFmtId="0" fontId="19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7" fillId="5" borderId="1" xfId="0" applyFont="1" applyFill="1" applyBorder="1"/>
    <xf numFmtId="3" fontId="28" fillId="0" borderId="0" xfId="0" applyNumberFormat="1" applyFont="1" applyFill="1" applyBorder="1"/>
    <xf numFmtId="168" fontId="28" fillId="0" borderId="0" xfId="0" applyNumberFormat="1" applyFont="1" applyFill="1" applyBorder="1"/>
    <xf numFmtId="0" fontId="35" fillId="5" borderId="1" xfId="0" applyFont="1" applyFill="1" applyBorder="1"/>
    <xf numFmtId="0" fontId="27" fillId="0" borderId="1" xfId="0" applyFont="1" applyBorder="1" applyAlignment="1">
      <alignment horizontal="left"/>
    </xf>
    <xf numFmtId="0" fontId="27" fillId="0" borderId="1" xfId="0" applyFont="1" applyFill="1" applyBorder="1"/>
    <xf numFmtId="0" fontId="19" fillId="0" borderId="1" xfId="0" applyFont="1" applyFill="1" applyBorder="1"/>
    <xf numFmtId="0" fontId="27" fillId="0" borderId="1" xfId="0" applyFont="1" applyBorder="1" applyAlignment="1">
      <alignment wrapText="1"/>
    </xf>
    <xf numFmtId="0" fontId="36" fillId="5" borderId="1" xfId="0" applyFont="1" applyFill="1" applyBorder="1"/>
    <xf numFmtId="0" fontId="27" fillId="9" borderId="1" xfId="0" applyFont="1" applyFill="1" applyBorder="1"/>
    <xf numFmtId="4" fontId="0" fillId="0" borderId="1" xfId="0" applyNumberFormat="1" applyBorder="1"/>
    <xf numFmtId="0" fontId="44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7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2" applyFont="1" applyFill="1" applyBorder="1" applyAlignment="1">
      <alignment vertical="center" wrapText="1"/>
    </xf>
    <xf numFmtId="0" fontId="25" fillId="5" borderId="1" xfId="0" applyFont="1" applyFill="1" applyBorder="1"/>
    <xf numFmtId="0" fontId="18" fillId="5" borderId="1" xfId="0" applyFont="1" applyFill="1" applyBorder="1" applyAlignment="1">
      <alignment horizontal="center" vertical="center" wrapText="1"/>
    </xf>
    <xf numFmtId="4" fontId="18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2" applyNumberFormat="1" applyFont="1" applyFill="1" applyBorder="1" applyAlignment="1">
      <alignment horizontal="center" vertical="center" wrapText="1"/>
    </xf>
    <xf numFmtId="4" fontId="4" fillId="0" borderId="6" xfId="52" applyNumberFormat="1" applyFont="1" applyFill="1" applyBorder="1" applyAlignment="1">
      <alignment horizontal="center" vertical="center" wrapText="1"/>
    </xf>
    <xf numFmtId="0" fontId="20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7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8" fillId="0" borderId="1" xfId="52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28" fillId="0" borderId="1" xfId="52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4" fillId="7" borderId="2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169" fontId="38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2" applyNumberFormat="1" applyFont="1" applyFill="1" applyBorder="1" applyAlignment="1">
      <alignment vertical="center" wrapText="1"/>
    </xf>
    <xf numFmtId="164" fontId="3" fillId="5" borderId="3" xfId="52" applyNumberFormat="1" applyFont="1" applyFill="1" applyBorder="1" applyAlignment="1">
      <alignment vertical="center" wrapText="1"/>
    </xf>
    <xf numFmtId="164" fontId="4" fillId="0" borderId="3" xfId="52" applyNumberFormat="1" applyFont="1" applyFill="1" applyBorder="1" applyAlignment="1">
      <alignment vertical="center" wrapText="1"/>
    </xf>
    <xf numFmtId="0" fontId="15" fillId="11" borderId="1" xfId="0" applyFont="1" applyFill="1" applyBorder="1" applyAlignment="1">
      <alignment horizontal="left"/>
    </xf>
    <xf numFmtId="0" fontId="4" fillId="11" borderId="3" xfId="52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8" fillId="5" borderId="3" xfId="52" applyNumberFormat="1" applyFont="1" applyFill="1" applyBorder="1" applyAlignment="1">
      <alignment vertical="center" wrapText="1"/>
    </xf>
    <xf numFmtId="0" fontId="4" fillId="0" borderId="1" xfId="52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2" fillId="0" borderId="3" xfId="0" applyNumberFormat="1" applyFont="1" applyFill="1" applyBorder="1" applyAlignment="1">
      <alignment horizontal="center" vertical="center" wrapText="1"/>
    </xf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2" applyNumberFormat="1" applyFont="1" applyFill="1" applyBorder="1" applyAlignment="1">
      <alignment horizontal="center" vertical="center" wrapText="1"/>
    </xf>
    <xf numFmtId="2" fontId="58" fillId="0" borderId="3" xfId="0" applyNumberFormat="1" applyFont="1" applyFill="1" applyBorder="1" applyAlignment="1">
      <alignment horizontal="center" vertical="center" wrapText="1"/>
    </xf>
    <xf numFmtId="2" fontId="57" fillId="0" borderId="1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2" fontId="51" fillId="0" borderId="3" xfId="0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1" fontId="60" fillId="0" borderId="1" xfId="1" applyNumberFormat="1" applyFont="1" applyFill="1" applyBorder="1" applyAlignment="1">
      <alignment horizontal="center" vertical="center" wrapText="1"/>
    </xf>
    <xf numFmtId="164" fontId="22" fillId="5" borderId="1" xfId="52" applyNumberFormat="1" applyFont="1" applyFill="1" applyBorder="1" applyAlignment="1">
      <alignment horizontal="center" vertical="center" wrapText="1"/>
    </xf>
    <xf numFmtId="0" fontId="12" fillId="0" borderId="1" xfId="52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61" fillId="0" borderId="1" xfId="52" applyNumberFormat="1" applyFont="1" applyFill="1" applyBorder="1" applyAlignment="1">
      <alignment horizontal="center" vertical="center" wrapText="1"/>
    </xf>
    <xf numFmtId="167" fontId="62" fillId="0" borderId="1" xfId="52" applyNumberFormat="1" applyFont="1" applyFill="1" applyBorder="1" applyAlignment="1">
      <alignment horizontal="center" vertical="center" wrapText="1"/>
    </xf>
    <xf numFmtId="167" fontId="63" fillId="0" borderId="1" xfId="52" applyNumberFormat="1" applyFont="1" applyFill="1" applyBorder="1" applyAlignment="1">
      <alignment horizontal="center" vertical="center" wrapText="1"/>
    </xf>
    <xf numFmtId="1" fontId="61" fillId="0" borderId="1" xfId="52" applyNumberFormat="1" applyFont="1" applyFill="1" applyBorder="1" applyAlignment="1">
      <alignment horizontal="center" vertical="center" wrapText="1"/>
    </xf>
    <xf numFmtId="2" fontId="57" fillId="0" borderId="3" xfId="0" applyNumberFormat="1" applyFont="1" applyFill="1" applyBorder="1" applyAlignment="1">
      <alignment horizontal="center" vertical="center" wrapText="1"/>
    </xf>
    <xf numFmtId="167" fontId="56" fillId="0" borderId="3" xfId="0" applyNumberFormat="1" applyFont="1" applyFill="1" applyBorder="1" applyAlignment="1">
      <alignment horizontal="center" vertical="center" wrapText="1"/>
    </xf>
    <xf numFmtId="164" fontId="28" fillId="0" borderId="3" xfId="52" applyNumberFormat="1" applyFont="1" applyFill="1" applyBorder="1" applyAlignment="1">
      <alignment horizontal="center" vertical="center" wrapText="1"/>
    </xf>
    <xf numFmtId="164" fontId="28" fillId="0" borderId="3" xfId="52" applyNumberFormat="1" applyFont="1" applyFill="1" applyBorder="1" applyAlignment="1">
      <alignment horizontal="right" vertical="center" wrapText="1"/>
    </xf>
    <xf numFmtId="0" fontId="35" fillId="0" borderId="1" xfId="0" applyFont="1" applyBorder="1" applyAlignment="1">
      <alignment horizontal="left"/>
    </xf>
    <xf numFmtId="166" fontId="14" fillId="0" borderId="5" xfId="1" applyNumberFormat="1" applyFont="1" applyFill="1" applyBorder="1" applyAlignment="1">
      <alignment vertical="center" wrapText="1"/>
    </xf>
    <xf numFmtId="166" fontId="14" fillId="0" borderId="4" xfId="1" applyNumberFormat="1" applyFont="1" applyFill="1" applyBorder="1" applyAlignment="1">
      <alignment vertical="center" wrapText="1"/>
    </xf>
    <xf numFmtId="4" fontId="27" fillId="0" borderId="0" xfId="0" applyNumberFormat="1" applyFont="1"/>
    <xf numFmtId="0" fontId="27" fillId="3" borderId="1" xfId="0" applyFont="1" applyFill="1" applyBorder="1" applyAlignment="1">
      <alignment horizontal="center"/>
    </xf>
    <xf numFmtId="0" fontId="27" fillId="5" borderId="1" xfId="0" applyFont="1" applyFill="1" applyBorder="1" applyAlignment="1">
      <alignment horizontal="center"/>
    </xf>
    <xf numFmtId="0" fontId="35" fillId="0" borderId="1" xfId="0" applyFont="1" applyFill="1" applyBorder="1"/>
    <xf numFmtId="0" fontId="27" fillId="0" borderId="1" xfId="0" applyFont="1" applyBorder="1" applyAlignment="1">
      <alignment horizontal="left" wrapText="1"/>
    </xf>
    <xf numFmtId="0" fontId="27" fillId="0" borderId="1" xfId="0" applyNumberFormat="1" applyFont="1" applyBorder="1"/>
    <xf numFmtId="4" fontId="27" fillId="0" borderId="1" xfId="0" applyNumberFormat="1" applyFont="1" applyBorder="1"/>
    <xf numFmtId="0" fontId="35" fillId="0" borderId="1" xfId="0" applyNumberFormat="1" applyFont="1" applyFill="1" applyBorder="1"/>
    <xf numFmtId="4" fontId="35" fillId="0" borderId="1" xfId="0" applyNumberFormat="1" applyFont="1" applyFill="1" applyBorder="1"/>
    <xf numFmtId="0" fontId="35" fillId="0" borderId="1" xfId="0" applyFont="1" applyBorder="1"/>
    <xf numFmtId="0" fontId="35" fillId="3" borderId="1" xfId="0" applyFont="1" applyFill="1" applyBorder="1"/>
    <xf numFmtId="0" fontId="35" fillId="3" borderId="1" xfId="0" applyNumberFormat="1" applyFont="1" applyFill="1" applyBorder="1"/>
    <xf numFmtId="4" fontId="35" fillId="3" borderId="1" xfId="0" applyNumberFormat="1" applyFont="1" applyFill="1" applyBorder="1"/>
    <xf numFmtId="0" fontId="27" fillId="0" borderId="1" xfId="0" applyFont="1" applyFill="1" applyBorder="1" applyAlignment="1">
      <alignment wrapText="1"/>
    </xf>
    <xf numFmtId="0" fontId="27" fillId="0" borderId="1" xfId="0" applyFont="1" applyFill="1" applyBorder="1" applyAlignment="1">
      <alignment horizontal="left"/>
    </xf>
    <xf numFmtId="2" fontId="27" fillId="0" borderId="1" xfId="0" applyNumberFormat="1" applyFont="1" applyFill="1" applyBorder="1" applyAlignment="1">
      <alignment horizontal="left" wrapText="1"/>
    </xf>
    <xf numFmtId="2" fontId="27" fillId="3" borderId="1" xfId="0" applyNumberFormat="1" applyFont="1" applyFill="1" applyBorder="1" applyAlignment="1">
      <alignment horizontal="left" wrapText="1"/>
    </xf>
    <xf numFmtId="0" fontId="27" fillId="0" borderId="1" xfId="0" applyFont="1" applyFill="1" applyBorder="1" applyAlignment="1">
      <alignment horizontal="left" wrapText="1"/>
    </xf>
    <xf numFmtId="1" fontId="35" fillId="0" borderId="1" xfId="0" applyNumberFormat="1" applyFont="1" applyBorder="1" applyAlignment="1">
      <alignment horizontal="left"/>
    </xf>
    <xf numFmtId="1" fontId="32" fillId="0" borderId="1" xfId="1" applyNumberFormat="1" applyFont="1" applyFill="1" applyBorder="1" applyAlignment="1">
      <alignment horizontal="center" vertical="center" wrapText="1"/>
    </xf>
    <xf numFmtId="10" fontId="59" fillId="0" borderId="1" xfId="0" applyNumberFormat="1" applyFont="1" applyFill="1" applyBorder="1" applyAlignment="1">
      <alignment horizontal="center"/>
    </xf>
    <xf numFmtId="10" fontId="4" fillId="0" borderId="1" xfId="0" applyNumberFormat="1" applyFont="1" applyFill="1" applyBorder="1" applyAlignment="1">
      <alignment horizontal="center" vertical="center" wrapText="1"/>
    </xf>
    <xf numFmtId="10" fontId="59" fillId="0" borderId="1" xfId="0" applyNumberFormat="1" applyFont="1" applyFill="1" applyBorder="1" applyAlignment="1">
      <alignment horizontal="center" vertical="center"/>
    </xf>
    <xf numFmtId="10" fontId="59" fillId="0" borderId="1" xfId="0" applyNumberFormat="1" applyFont="1" applyFill="1" applyBorder="1" applyAlignment="1">
      <alignment horizontal="center" vertical="center" wrapText="1"/>
    </xf>
    <xf numFmtId="173" fontId="59" fillId="0" borderId="1" xfId="0" applyNumberFormat="1" applyFont="1" applyFill="1" applyBorder="1" applyAlignment="1">
      <alignment horizontal="center" vertical="center" wrapText="1"/>
    </xf>
    <xf numFmtId="170" fontId="26" fillId="3" borderId="5" xfId="1" applyNumberFormat="1" applyFont="1" applyFill="1" applyBorder="1" applyAlignment="1">
      <alignment horizontal="center" vertical="center" wrapText="1"/>
    </xf>
    <xf numFmtId="164" fontId="26" fillId="3" borderId="5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 wrapText="1"/>
    </xf>
    <xf numFmtId="3" fontId="26" fillId="3" borderId="5" xfId="52" applyNumberFormat="1" applyFon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0" fillId="6" borderId="8" xfId="1" applyNumberFormat="1" applyFont="1" applyFill="1" applyBorder="1" applyAlignment="1">
      <alignment horizontal="center" vertical="center" wrapText="1"/>
    </xf>
    <xf numFmtId="41" fontId="32" fillId="6" borderId="8" xfId="1" applyNumberFormat="1" applyFont="1" applyFill="1" applyBorder="1" applyAlignment="1">
      <alignment horizontal="center" vertical="center" wrapText="1"/>
    </xf>
    <xf numFmtId="167" fontId="32" fillId="6" borderId="4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0" fontId="27" fillId="6" borderId="4" xfId="0" applyFont="1" applyFill="1" applyBorder="1"/>
    <xf numFmtId="4" fontId="27" fillId="0" borderId="1" xfId="0" applyNumberFormat="1" applyFont="1" applyFill="1" applyBorder="1"/>
    <xf numFmtId="1" fontId="35" fillId="0" borderId="1" xfId="0" applyNumberFormat="1" applyFont="1" applyFill="1" applyBorder="1" applyAlignment="1">
      <alignment horizontal="left"/>
    </xf>
    <xf numFmtId="0" fontId="11" fillId="6" borderId="0" xfId="0" applyFont="1" applyFill="1" applyBorder="1"/>
    <xf numFmtId="164" fontId="28" fillId="6" borderId="0" xfId="0" applyNumberFormat="1" applyFont="1" applyFill="1" applyBorder="1"/>
    <xf numFmtId="164" fontId="11" fillId="6" borderId="0" xfId="0" applyNumberFormat="1" applyFont="1" applyFill="1" applyBorder="1"/>
    <xf numFmtId="164" fontId="0" fillId="0" borderId="0" xfId="0" applyNumberFormat="1" applyFill="1"/>
    <xf numFmtId="0" fontId="35" fillId="0" borderId="5" xfId="0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0" fontId="25" fillId="0" borderId="0" xfId="0" applyFont="1" applyFill="1"/>
    <xf numFmtId="0" fontId="20" fillId="0" borderId="0" xfId="0" applyFont="1" applyFill="1"/>
    <xf numFmtId="14" fontId="19" fillId="3" borderId="14" xfId="0" applyNumberFormat="1" applyFont="1" applyFill="1" applyBorder="1" applyAlignment="1">
      <alignment horizontal="center"/>
    </xf>
    <xf numFmtId="2" fontId="65" fillId="0" borderId="3" xfId="0" applyNumberFormat="1" applyFont="1" applyFill="1" applyBorder="1" applyAlignment="1">
      <alignment horizontal="center"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0" borderId="6" xfId="1" applyNumberFormat="1" applyFont="1" applyFill="1" applyBorder="1" applyAlignment="1">
      <alignment horizontal="center" vertical="center" wrapText="1"/>
    </xf>
    <xf numFmtId="4" fontId="28" fillId="0" borderId="3" xfId="52" applyNumberFormat="1" applyFont="1" applyFill="1" applyBorder="1" applyAlignment="1">
      <alignment horizontal="center" vertical="center" wrapText="1"/>
    </xf>
    <xf numFmtId="4" fontId="28" fillId="0" borderId="6" xfId="52" applyNumberFormat="1" applyFont="1" applyFill="1" applyBorder="1" applyAlignment="1">
      <alignment horizontal="center" vertical="center" wrapText="1"/>
    </xf>
    <xf numFmtId="164" fontId="27" fillId="0" borderId="1" xfId="0" applyNumberFormat="1" applyFont="1" applyFill="1" applyBorder="1"/>
    <xf numFmtId="164" fontId="4" fillId="0" borderId="1" xfId="52" applyNumberFormat="1" applyFont="1" applyFill="1" applyBorder="1" applyAlignment="1">
      <alignment horizontal="center" vertical="center" wrapText="1"/>
    </xf>
    <xf numFmtId="164" fontId="2" fillId="0" borderId="1" xfId="52" applyNumberFormat="1" applyFont="1" applyFill="1" applyBorder="1" applyAlignment="1">
      <alignment horizontal="right" vertical="center" wrapText="1"/>
    </xf>
    <xf numFmtId="164" fontId="2" fillId="0" borderId="1" xfId="52" applyNumberFormat="1" applyFont="1" applyFill="1" applyBorder="1" applyAlignment="1">
      <alignment horizontal="center" vertical="center" wrapText="1"/>
    </xf>
    <xf numFmtId="164" fontId="14" fillId="0" borderId="3" xfId="52" applyNumberFormat="1" applyFont="1" applyFill="1" applyBorder="1" applyAlignment="1">
      <alignment horizontal="center" vertical="center" wrapText="1"/>
    </xf>
    <xf numFmtId="164" fontId="2" fillId="0" borderId="3" xfId="52" applyNumberFormat="1" applyFont="1" applyFill="1" applyBorder="1" applyAlignment="1">
      <alignment horizontal="center" vertical="center" wrapText="1"/>
    </xf>
    <xf numFmtId="0" fontId="67" fillId="0" borderId="1" xfId="0" applyFont="1" applyFill="1" applyBorder="1"/>
    <xf numFmtId="164" fontId="68" fillId="0" borderId="3" xfId="52" applyNumberFormat="1" applyFont="1" applyFill="1" applyBorder="1" applyAlignment="1">
      <alignment horizontal="center" vertical="center" wrapText="1"/>
    </xf>
    <xf numFmtId="164" fontId="68" fillId="0" borderId="1" xfId="52" applyNumberFormat="1" applyFont="1" applyFill="1" applyBorder="1" applyAlignment="1">
      <alignment horizontal="center" vertical="center" wrapText="1"/>
    </xf>
    <xf numFmtId="3" fontId="10" fillId="0" borderId="3" xfId="52" applyNumberFormat="1" applyFont="1" applyFill="1" applyBorder="1" applyAlignment="1">
      <alignment horizontal="center" vertical="center" wrapText="1"/>
    </xf>
    <xf numFmtId="164" fontId="10" fillId="0" borderId="1" xfId="52" applyNumberFormat="1" applyFont="1" applyFill="1" applyBorder="1" applyAlignment="1">
      <alignment horizontal="center" vertical="center" wrapText="1"/>
    </xf>
    <xf numFmtId="164" fontId="69" fillId="0" borderId="1" xfId="52" applyNumberFormat="1" applyFont="1" applyFill="1" applyBorder="1" applyAlignment="1">
      <alignment horizontal="center" vertical="center" wrapText="1"/>
    </xf>
    <xf numFmtId="164" fontId="43" fillId="5" borderId="3" xfId="52" applyNumberFormat="1" applyFont="1" applyFill="1" applyBorder="1" applyAlignment="1">
      <alignment horizontal="center" vertical="center" wrapText="1"/>
    </xf>
    <xf numFmtId="3" fontId="4" fillId="0" borderId="3" xfId="52" applyNumberFormat="1" applyFont="1" applyFill="1" applyBorder="1" applyAlignment="1">
      <alignment horizontal="center" vertical="center" wrapText="1"/>
    </xf>
    <xf numFmtId="164" fontId="2" fillId="0" borderId="3" xfId="52" applyNumberFormat="1" applyFont="1" applyFill="1" applyBorder="1" applyAlignment="1">
      <alignment horizontal="right" vertical="center" wrapText="1"/>
    </xf>
    <xf numFmtId="164" fontId="4" fillId="0" borderId="3" xfId="52" applyNumberFormat="1" applyFont="1" applyFill="1" applyBorder="1" applyAlignment="1">
      <alignment horizontal="center" vertical="center" wrapText="1"/>
    </xf>
    <xf numFmtId="164" fontId="14" fillId="0" borderId="3" xfId="52" applyNumberFormat="1" applyFont="1" applyFill="1" applyBorder="1" applyAlignment="1">
      <alignment horizontal="right" vertical="center" wrapText="1"/>
    </xf>
    <xf numFmtId="164" fontId="18" fillId="5" borderId="3" xfId="52" applyNumberFormat="1" applyFont="1" applyFill="1" applyBorder="1" applyAlignment="1">
      <alignment horizontal="center" vertical="center" wrapText="1"/>
    </xf>
    <xf numFmtId="164" fontId="4" fillId="0" borderId="1" xfId="52" applyNumberFormat="1" applyFont="1" applyFill="1" applyBorder="1" applyAlignment="1">
      <alignment horizontal="right" vertical="center" wrapText="1"/>
    </xf>
    <xf numFmtId="164" fontId="14" fillId="0" borderId="1" xfId="52" applyNumberFormat="1" applyFont="1" applyFill="1" applyBorder="1" applyAlignment="1">
      <alignment horizontal="right" vertical="center" wrapText="1"/>
    </xf>
    <xf numFmtId="164" fontId="3" fillId="5" borderId="3" xfId="52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59" fillId="0" borderId="1" xfId="52" applyNumberFormat="1" applyFont="1" applyFill="1" applyBorder="1" applyAlignment="1">
      <alignment horizontal="center" vertical="center" wrapText="1"/>
    </xf>
    <xf numFmtId="164" fontId="4" fillId="0" borderId="3" xfId="52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24" fillId="0" borderId="3" xfId="52" applyNumberFormat="1" applyFont="1" applyFill="1" applyBorder="1" applyAlignment="1">
      <alignment horizontal="center" vertical="center" wrapText="1"/>
    </xf>
    <xf numFmtId="164" fontId="14" fillId="0" borderId="3" xfId="3" applyNumberFormat="1" applyFont="1" applyFill="1" applyBorder="1" applyAlignment="1">
      <alignment horizontal="center" vertical="center" wrapText="1"/>
    </xf>
    <xf numFmtId="164" fontId="71" fillId="0" borderId="3" xfId="52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2" applyNumberFormat="1" applyFont="1" applyFill="1" applyBorder="1" applyAlignment="1">
      <alignment horizontal="center" vertical="center" wrapText="1"/>
    </xf>
    <xf numFmtId="164" fontId="70" fillId="0" borderId="3" xfId="52" applyNumberFormat="1" applyFont="1" applyFill="1" applyBorder="1" applyAlignment="1">
      <alignment horizontal="center" vertical="center" wrapText="1"/>
    </xf>
    <xf numFmtId="164" fontId="71" fillId="0" borderId="1" xfId="52" applyNumberFormat="1" applyFont="1" applyFill="1" applyBorder="1" applyAlignment="1">
      <alignment horizontal="center" vertical="center" wrapText="1"/>
    </xf>
    <xf numFmtId="164" fontId="70" fillId="0" borderId="1" xfId="52" applyNumberFormat="1" applyFont="1" applyFill="1" applyBorder="1" applyAlignment="1">
      <alignment horizontal="center" vertical="center" wrapText="1"/>
    </xf>
    <xf numFmtId="4" fontId="35" fillId="0" borderId="1" xfId="0" applyNumberFormat="1" applyFont="1" applyBorder="1"/>
    <xf numFmtId="0" fontId="66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8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 wrapText="1"/>
    </xf>
    <xf numFmtId="164" fontId="59" fillId="0" borderId="3" xfId="52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12" borderId="1" xfId="0" applyFont="1" applyFill="1" applyBorder="1"/>
    <xf numFmtId="0" fontId="0" fillId="12" borderId="3" xfId="0" applyFont="1" applyFill="1" applyBorder="1" applyAlignment="1">
      <alignment wrapText="1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14" fontId="46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0" fontId="53" fillId="0" borderId="5" xfId="0" applyFont="1" applyFill="1" applyBorder="1" applyAlignment="1">
      <alignment horizontal="center" vertical="center"/>
    </xf>
    <xf numFmtId="0" fontId="9" fillId="0" borderId="0" xfId="0" applyFont="1" applyFill="1"/>
    <xf numFmtId="166" fontId="14" fillId="0" borderId="2" xfId="1" applyNumberFormat="1" applyFont="1" applyFill="1" applyBorder="1" applyAlignment="1">
      <alignment horizontal="center" vertical="center" wrapText="1"/>
    </xf>
    <xf numFmtId="166" fontId="14" fillId="0" borderId="6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0" fontId="9" fillId="4" borderId="0" xfId="0" applyFont="1" applyFill="1"/>
    <xf numFmtId="0" fontId="15" fillId="4" borderId="0" xfId="0" applyFont="1" applyFill="1"/>
    <xf numFmtId="1" fontId="16" fillId="0" borderId="1" xfId="52" applyNumberFormat="1" applyFont="1" applyFill="1" applyBorder="1" applyAlignment="1">
      <alignment horizontal="center" vertical="center" wrapText="1"/>
    </xf>
    <xf numFmtId="1" fontId="32" fillId="0" borderId="1" xfId="52" applyNumberFormat="1" applyFont="1" applyFill="1" applyBorder="1" applyAlignment="1">
      <alignment horizontal="center" vertical="center" wrapText="1"/>
    </xf>
    <xf numFmtId="1" fontId="60" fillId="0" borderId="1" xfId="52" applyNumberFormat="1" applyFont="1" applyFill="1" applyBorder="1" applyAlignment="1">
      <alignment horizontal="center" vertical="center" wrapText="1"/>
    </xf>
    <xf numFmtId="3" fontId="22" fillId="5" borderId="3" xfId="52" applyNumberFormat="1" applyFont="1" applyFill="1" applyBorder="1" applyAlignment="1">
      <alignment horizontal="center" vertical="center" wrapText="1"/>
    </xf>
    <xf numFmtId="3" fontId="22" fillId="5" borderId="6" xfId="52" applyNumberFormat="1" applyFont="1" applyFill="1" applyBorder="1" applyAlignment="1">
      <alignment horizontal="center" vertical="center" wrapText="1"/>
    </xf>
    <xf numFmtId="43" fontId="4" fillId="0" borderId="1" xfId="52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172" fontId="4" fillId="0" borderId="1" xfId="52" applyNumberFormat="1" applyFont="1" applyFill="1" applyBorder="1" applyAlignment="1">
      <alignment horizontal="center" vertical="center" wrapText="1"/>
    </xf>
    <xf numFmtId="4" fontId="4" fillId="12" borderId="1" xfId="0" applyNumberFormat="1" applyFont="1" applyFill="1" applyBorder="1" applyAlignment="1">
      <alignment horizontal="center" vertical="center" wrapText="1"/>
    </xf>
    <xf numFmtId="167" fontId="51" fillId="0" borderId="1" xfId="0" applyNumberFormat="1" applyFont="1" applyFill="1" applyBorder="1" applyAlignment="1">
      <alignment horizontal="center" vertical="center" wrapText="1"/>
    </xf>
    <xf numFmtId="2" fontId="72" fillId="0" borderId="3" xfId="0" applyNumberFormat="1" applyFont="1" applyFill="1" applyBorder="1" applyAlignment="1">
      <alignment horizontal="center" vertical="center" wrapText="1"/>
    </xf>
    <xf numFmtId="2" fontId="73" fillId="0" borderId="3" xfId="0" applyNumberFormat="1" applyFont="1" applyFill="1" applyBorder="1" applyAlignment="1">
      <alignment horizontal="center" vertical="center" wrapText="1"/>
    </xf>
    <xf numFmtId="164" fontId="24" fillId="0" borderId="3" xfId="52" applyNumberFormat="1" applyFont="1" applyFill="1" applyBorder="1" applyAlignment="1">
      <alignment horizontal="right" vertical="center" wrapText="1"/>
    </xf>
    <xf numFmtId="2" fontId="74" fillId="0" borderId="1" xfId="0" applyNumberFormat="1" applyFont="1" applyFill="1" applyBorder="1" applyAlignment="1">
      <alignment horizontal="center" vertical="center" wrapText="1"/>
    </xf>
    <xf numFmtId="2" fontId="74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2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164" fontId="28" fillId="0" borderId="3" xfId="3" applyNumberFormat="1" applyFont="1" applyFill="1" applyBorder="1" applyAlignment="1">
      <alignment horizontal="center" vertical="center" wrapText="1"/>
    </xf>
    <xf numFmtId="4" fontId="4" fillId="12" borderId="3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0" fillId="5" borderId="0" xfId="0" applyFont="1" applyFill="1"/>
    <xf numFmtId="164" fontId="40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3" fontId="40" fillId="3" borderId="7" xfId="52" applyNumberFormat="1" applyFont="1" applyFill="1" applyBorder="1" applyAlignment="1">
      <alignment horizontal="center" vertical="center" wrapText="1"/>
    </xf>
    <xf numFmtId="3" fontId="40" fillId="3" borderId="5" xfId="52" applyNumberFormat="1" applyFont="1" applyFill="1" applyBorder="1" applyAlignment="1">
      <alignment horizontal="center" vertical="center" wrapText="1"/>
    </xf>
    <xf numFmtId="164" fontId="40" fillId="3" borderId="5" xfId="52" applyNumberFormat="1" applyFont="1" applyFill="1" applyBorder="1" applyAlignment="1">
      <alignment horizontal="center" vertical="center" wrapText="1"/>
    </xf>
    <xf numFmtId="170" fontId="40" fillId="3" borderId="5" xfId="1" applyNumberFormat="1" applyFont="1" applyFill="1" applyBorder="1" applyAlignment="1">
      <alignment horizontal="center" vertical="center" wrapText="1"/>
    </xf>
    <xf numFmtId="3" fontId="76" fillId="3" borderId="5" xfId="52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left" vertical="center"/>
    </xf>
    <xf numFmtId="0" fontId="39" fillId="0" borderId="1" xfId="0" applyFont="1" applyFill="1" applyBorder="1" applyAlignment="1">
      <alignment horizontal="left" wrapText="1"/>
    </xf>
    <xf numFmtId="0" fontId="39" fillId="2" borderId="1" xfId="0" applyFont="1" applyFill="1" applyBorder="1" applyAlignment="1">
      <alignment horizontal="left" wrapText="1"/>
    </xf>
    <xf numFmtId="0" fontId="44" fillId="0" borderId="1" xfId="0" applyFont="1" applyFill="1" applyBorder="1" applyAlignment="1">
      <alignment horizontal="left" vertical="center" wrapText="1"/>
    </xf>
    <xf numFmtId="0" fontId="39" fillId="0" borderId="1" xfId="0" applyFont="1" applyFill="1" applyBorder="1" applyAlignment="1">
      <alignment horizontal="left" vertical="center" wrapText="1"/>
    </xf>
    <xf numFmtId="0" fontId="64" fillId="5" borderId="1" xfId="0" applyFont="1" applyFill="1" applyBorder="1" applyAlignment="1">
      <alignment horizontal="left" vertical="center" wrapText="1"/>
    </xf>
    <xf numFmtId="1" fontId="64" fillId="5" borderId="1" xfId="0" applyNumberFormat="1" applyFont="1" applyFill="1" applyBorder="1" applyAlignment="1">
      <alignment horizontal="left" vertical="center" wrapText="1"/>
    </xf>
    <xf numFmtId="0" fontId="39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9" fillId="0" borderId="1" xfId="0" applyFont="1" applyFill="1" applyBorder="1" applyAlignment="1">
      <alignment horizontal="left"/>
    </xf>
    <xf numFmtId="0" fontId="39" fillId="6" borderId="1" xfId="0" applyFont="1" applyFill="1" applyBorder="1" applyAlignment="1">
      <alignment horizontal="left"/>
    </xf>
    <xf numFmtId="0" fontId="35" fillId="15" borderId="1" xfId="0" applyFont="1" applyFill="1" applyBorder="1" applyAlignment="1">
      <alignment horizontal="center"/>
    </xf>
    <xf numFmtId="0" fontId="35" fillId="15" borderId="3" xfId="0" applyFont="1" applyFill="1" applyBorder="1" applyAlignment="1">
      <alignment horizontal="center"/>
    </xf>
    <xf numFmtId="0" fontId="35" fillId="15" borderId="1" xfId="0" applyFont="1" applyFill="1" applyBorder="1" applyAlignment="1">
      <alignment horizontal="center" vertical="center"/>
    </xf>
    <xf numFmtId="0" fontId="35" fillId="15" borderId="2" xfId="0" applyFont="1" applyFill="1" applyBorder="1" applyAlignment="1">
      <alignment horizontal="center" vertical="center" wrapText="1"/>
    </xf>
    <xf numFmtId="0" fontId="35" fillId="15" borderId="6" xfId="0" applyFont="1" applyFill="1" applyBorder="1" applyAlignment="1">
      <alignment horizontal="center" vertical="center" wrapText="1"/>
    </xf>
    <xf numFmtId="0" fontId="35" fillId="15" borderId="3" xfId="0" applyFont="1" applyFill="1" applyBorder="1" applyAlignment="1">
      <alignment horizontal="center" vertical="center" wrapText="1"/>
    </xf>
    <xf numFmtId="0" fontId="35" fillId="15" borderId="2" xfId="0" applyFont="1" applyFill="1" applyBorder="1" applyAlignment="1">
      <alignment horizontal="center"/>
    </xf>
    <xf numFmtId="0" fontId="35" fillId="15" borderId="6" xfId="0" applyFont="1" applyFill="1" applyBorder="1" applyAlignment="1">
      <alignment horizontal="center"/>
    </xf>
    <xf numFmtId="0" fontId="35" fillId="15" borderId="1" xfId="0" applyFont="1" applyFill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5" fillId="0" borderId="10" xfId="0" applyFont="1" applyBorder="1" applyAlignment="1">
      <alignment horizontal="center" vertical="center" wrapText="1"/>
    </xf>
    <xf numFmtId="3" fontId="35" fillId="0" borderId="5" xfId="0" applyNumberFormat="1" applyFont="1" applyFill="1" applyBorder="1" applyAlignment="1">
      <alignment horizontal="center" vertical="center"/>
    </xf>
    <xf numFmtId="4" fontId="35" fillId="0" borderId="5" xfId="0" applyNumberFormat="1" applyFont="1" applyFill="1" applyBorder="1" applyAlignment="1">
      <alignment horizontal="center" vertical="center"/>
    </xf>
    <xf numFmtId="1" fontId="35" fillId="3" borderId="1" xfId="0" applyNumberFormat="1" applyFont="1" applyFill="1" applyBorder="1" applyAlignment="1">
      <alignment horizontal="left"/>
    </xf>
    <xf numFmtId="1" fontId="27" fillId="3" borderId="1" xfId="0" applyNumberFormat="1" applyFont="1" applyFill="1" applyBorder="1" applyAlignment="1">
      <alignment horizontal="left" wrapText="1"/>
    </xf>
    <xf numFmtId="0" fontId="35" fillId="3" borderId="2" xfId="0" applyNumberFormat="1" applyFont="1" applyFill="1" applyBorder="1"/>
    <xf numFmtId="0" fontId="35" fillId="0" borderId="2" xfId="0" applyNumberFormat="1" applyFont="1" applyFill="1" applyBorder="1"/>
    <xf numFmtId="0" fontId="27" fillId="7" borderId="0" xfId="0" applyFont="1" applyFill="1"/>
    <xf numFmtId="1" fontId="27" fillId="0" borderId="0" xfId="0" applyNumberFormat="1" applyFont="1"/>
    <xf numFmtId="1" fontId="27" fillId="0" borderId="0" xfId="0" applyNumberFormat="1" applyFont="1" applyAlignment="1">
      <alignment wrapText="1"/>
    </xf>
    <xf numFmtId="0" fontId="27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1" fontId="35" fillId="0" borderId="1" xfId="0" applyNumberFormat="1" applyFont="1" applyBorder="1" applyAlignment="1">
      <alignment horizontal="left" wrapText="1"/>
    </xf>
    <xf numFmtId="0" fontId="35" fillId="0" borderId="1" xfId="0" applyNumberFormat="1" applyFont="1" applyBorder="1"/>
    <xf numFmtId="0" fontId="35" fillId="0" borderId="2" xfId="0" applyNumberFormat="1" applyFont="1" applyBorder="1"/>
    <xf numFmtId="3" fontId="13" fillId="0" borderId="1" xfId="0" applyNumberFormat="1" applyFont="1" applyFill="1" applyBorder="1" applyAlignment="1">
      <alignment horizontal="right"/>
    </xf>
    <xf numFmtId="3" fontId="14" fillId="0" borderId="1" xfId="0" applyNumberFormat="1" applyFont="1" applyFill="1" applyBorder="1" applyAlignment="1">
      <alignment horizontal="right"/>
    </xf>
    <xf numFmtId="4" fontId="14" fillId="0" borderId="1" xfId="0" applyNumberFormat="1" applyFont="1" applyFill="1" applyBorder="1" applyAlignment="1">
      <alignment horizontal="right"/>
    </xf>
    <xf numFmtId="0" fontId="77" fillId="0" borderId="1" xfId="0" applyFont="1" applyBorder="1" applyAlignment="1">
      <alignment wrapText="1"/>
    </xf>
    <xf numFmtId="0" fontId="78" fillId="0" borderId="1" xfId="0" applyFont="1" applyBorder="1" applyAlignment="1">
      <alignment wrapText="1"/>
    </xf>
    <xf numFmtId="0" fontId="78" fillId="0" borderId="1" xfId="0" applyFont="1" applyFill="1" applyBorder="1" applyAlignment="1">
      <alignment wrapText="1"/>
    </xf>
    <xf numFmtId="3" fontId="27" fillId="0" borderId="0" xfId="0" applyNumberFormat="1" applyFont="1"/>
    <xf numFmtId="1" fontId="27" fillId="0" borderId="1" xfId="0" applyNumberFormat="1" applyFont="1" applyFill="1" applyBorder="1" applyAlignment="1">
      <alignment horizontal="left" wrapText="1"/>
    </xf>
    <xf numFmtId="0" fontId="35" fillId="0" borderId="5" xfId="0" applyFont="1" applyFill="1" applyBorder="1" applyAlignment="1">
      <alignment horizontal="center" vertical="center" wrapText="1"/>
    </xf>
    <xf numFmtId="164" fontId="4" fillId="16" borderId="1" xfId="52" applyNumberFormat="1" applyFont="1" applyFill="1" applyBorder="1" applyAlignment="1">
      <alignment horizontal="center" vertical="center" wrapText="1"/>
    </xf>
    <xf numFmtId="164" fontId="4" fillId="17" borderId="1" xfId="52" applyNumberFormat="1" applyFont="1" applyFill="1" applyBorder="1" applyAlignment="1">
      <alignment horizontal="center" vertical="center" wrapText="1"/>
    </xf>
    <xf numFmtId="0" fontId="27" fillId="7" borderId="1" xfId="0" applyFont="1" applyFill="1" applyBorder="1"/>
    <xf numFmtId="0" fontId="28" fillId="7" borderId="1" xfId="0" applyFont="1" applyFill="1" applyBorder="1" applyAlignment="1">
      <alignment horizontal="left" vertical="center" wrapText="1"/>
    </xf>
    <xf numFmtId="0" fontId="35" fillId="0" borderId="1" xfId="0" applyFont="1" applyFill="1" applyBorder="1" applyAlignment="1">
      <alignment horizontal="left"/>
    </xf>
    <xf numFmtId="3" fontId="35" fillId="0" borderId="1" xfId="0" applyNumberFormat="1" applyFont="1" applyBorder="1"/>
    <xf numFmtId="3" fontId="27" fillId="0" borderId="1" xfId="0" applyNumberFormat="1" applyFont="1" applyBorder="1"/>
    <xf numFmtId="0" fontId="35" fillId="18" borderId="1" xfId="0" applyFont="1" applyFill="1" applyBorder="1" applyAlignment="1">
      <alignment horizontal="left"/>
    </xf>
    <xf numFmtId="1" fontId="35" fillId="18" borderId="1" xfId="0" applyNumberFormat="1" applyFont="1" applyFill="1" applyBorder="1" applyAlignment="1">
      <alignment horizontal="left"/>
    </xf>
    <xf numFmtId="0" fontId="27" fillId="18" borderId="1" xfId="0" applyFont="1" applyFill="1" applyBorder="1"/>
    <xf numFmtId="0" fontId="27" fillId="18" borderId="1" xfId="0" applyFont="1" applyFill="1" applyBorder="1" applyAlignment="1">
      <alignment horizontal="left" wrapText="1"/>
    </xf>
    <xf numFmtId="0" fontId="35" fillId="18" borderId="1" xfId="0" applyNumberFormat="1" applyFont="1" applyFill="1" applyBorder="1"/>
    <xf numFmtId="4" fontId="35" fillId="18" borderId="1" xfId="0" applyNumberFormat="1" applyFont="1" applyFill="1" applyBorder="1"/>
    <xf numFmtId="3" fontId="35" fillId="18" borderId="1" xfId="0" applyNumberFormat="1" applyFont="1" applyFill="1" applyBorder="1"/>
    <xf numFmtId="0" fontId="27" fillId="18" borderId="1" xfId="0" applyFont="1" applyFill="1" applyBorder="1" applyAlignment="1">
      <alignment horizontal="left"/>
    </xf>
    <xf numFmtId="3" fontId="35" fillId="0" borderId="1" xfId="0" applyNumberFormat="1" applyFont="1" applyFill="1" applyBorder="1"/>
    <xf numFmtId="0" fontId="27" fillId="0" borderId="1" xfId="0" applyFont="1" applyBorder="1"/>
    <xf numFmtId="0" fontId="5" fillId="0" borderId="2" xfId="52" applyNumberFormat="1" applyFont="1" applyFill="1" applyBorder="1" applyAlignment="1">
      <alignment horizontal="center" vertical="center" wrapText="1"/>
    </xf>
    <xf numFmtId="0" fontId="5" fillId="0" borderId="6" xfId="52" applyNumberFormat="1" applyFont="1" applyFill="1" applyBorder="1" applyAlignment="1">
      <alignment horizontal="center" vertical="center" wrapText="1"/>
    </xf>
    <xf numFmtId="49" fontId="5" fillId="0" borderId="2" xfId="52" applyNumberFormat="1" applyFont="1" applyFill="1" applyBorder="1" applyAlignment="1">
      <alignment horizontal="center" vertical="center" wrapText="1"/>
    </xf>
    <xf numFmtId="49" fontId="5" fillId="0" borderId="6" xfId="52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9" fontId="5" fillId="0" borderId="3" xfId="52" applyNumberFormat="1" applyFont="1" applyFill="1" applyBorder="1" applyAlignment="1">
      <alignment horizontal="center" vertical="center" wrapText="1"/>
    </xf>
    <xf numFmtId="0" fontId="5" fillId="0" borderId="3" xfId="52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3" xfId="1" applyNumberFormat="1" applyFont="1" applyFill="1" applyBorder="1" applyAlignment="1">
      <alignment horizontal="center" vertical="center" wrapText="1"/>
    </xf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3" fontId="10" fillId="0" borderId="2" xfId="52" applyNumberFormat="1" applyFont="1" applyFill="1" applyBorder="1" applyAlignment="1">
      <alignment horizontal="center" vertical="center" wrapText="1"/>
    </xf>
    <xf numFmtId="3" fontId="10" fillId="0" borderId="3" xfId="52" applyNumberFormat="1" applyFont="1" applyFill="1" applyBorder="1" applyAlignment="1">
      <alignment horizontal="center" vertical="center" wrapText="1"/>
    </xf>
    <xf numFmtId="3" fontId="10" fillId="13" borderId="2" xfId="1" applyNumberFormat="1" applyFont="1" applyFill="1" applyBorder="1" applyAlignment="1">
      <alignment horizontal="center" vertical="center" wrapText="1"/>
    </xf>
    <xf numFmtId="3" fontId="10" fillId="13" borderId="6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/>
    </xf>
    <xf numFmtId="0" fontId="53" fillId="0" borderId="6" xfId="0" applyFont="1" applyFill="1" applyBorder="1" applyAlignment="1">
      <alignment horizontal="center" vertical="center"/>
    </xf>
    <xf numFmtId="3" fontId="10" fillId="13" borderId="2" xfId="52" applyNumberFormat="1" applyFont="1" applyFill="1" applyBorder="1" applyAlignment="1">
      <alignment horizontal="center" vertical="center" wrapText="1"/>
    </xf>
    <xf numFmtId="3" fontId="10" fillId="13" borderId="6" xfId="52" applyNumberFormat="1" applyFont="1" applyFill="1" applyBorder="1" applyAlignment="1">
      <alignment horizontal="center" vertical="center" wrapText="1"/>
    </xf>
    <xf numFmtId="3" fontId="10" fillId="14" borderId="2" xfId="1" applyNumberFormat="1" applyFont="1" applyFill="1" applyBorder="1" applyAlignment="1">
      <alignment horizontal="center" vertical="center" wrapText="1"/>
    </xf>
    <xf numFmtId="3" fontId="10" fillId="14" borderId="3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1" fontId="52" fillId="0" borderId="2" xfId="1" applyNumberFormat="1" applyFont="1" applyFill="1" applyBorder="1" applyAlignment="1">
      <alignment horizontal="center" vertical="center" wrapText="1"/>
    </xf>
    <xf numFmtId="1" fontId="52" fillId="0" borderId="3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164" fontId="10" fillId="10" borderId="2" xfId="1" applyNumberFormat="1" applyFont="1" applyFill="1" applyBorder="1" applyAlignment="1">
      <alignment horizontal="center" vertical="center" wrapText="1"/>
    </xf>
    <xf numFmtId="164" fontId="10" fillId="10" borderId="6" xfId="1" applyNumberFormat="1" applyFont="1" applyFill="1" applyBorder="1" applyAlignment="1">
      <alignment horizontal="center" vertical="center" wrapText="1"/>
    </xf>
    <xf numFmtId="164" fontId="10" fillId="13" borderId="2" xfId="1" applyNumberFormat="1" applyFont="1" applyFill="1" applyBorder="1" applyAlignment="1">
      <alignment horizontal="center" vertical="center" wrapText="1"/>
    </xf>
    <xf numFmtId="164" fontId="10" fillId="13" borderId="6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164" fontId="10" fillId="14" borderId="2" xfId="1" applyNumberFormat="1" applyFont="1" applyFill="1" applyBorder="1" applyAlignment="1">
      <alignment horizontal="center" vertical="center" wrapText="1"/>
    </xf>
    <xf numFmtId="164" fontId="10" fillId="14" borderId="6" xfId="1" applyNumberFormat="1" applyFont="1" applyFill="1" applyBorder="1" applyAlignment="1">
      <alignment horizontal="center" vertical="center" wrapText="1"/>
    </xf>
    <xf numFmtId="0" fontId="50" fillId="0" borderId="1" xfId="1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13" fillId="0" borderId="1" xfId="52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/>
    </xf>
    <xf numFmtId="164" fontId="10" fillId="0" borderId="1" xfId="1" applyNumberFormat="1" applyFont="1" applyFill="1" applyBorder="1" applyAlignment="1">
      <alignment horizontal="center" vertical="center" wrapText="1"/>
    </xf>
    <xf numFmtId="3" fontId="10" fillId="0" borderId="1" xfId="1" applyNumberFormat="1" applyFont="1" applyFill="1" applyBorder="1" applyAlignment="1">
      <alignment horizontal="center" vertical="center" wrapText="1"/>
    </xf>
    <xf numFmtId="3" fontId="10" fillId="0" borderId="1" xfId="52" applyNumberFormat="1" applyFont="1" applyFill="1" applyBorder="1" applyAlignment="1">
      <alignment horizontal="center" vertical="center" wrapText="1"/>
    </xf>
    <xf numFmtId="0" fontId="45" fillId="0" borderId="10" xfId="0" applyFont="1" applyFill="1" applyBorder="1" applyAlignment="1">
      <alignment horizontal="center"/>
    </xf>
    <xf numFmtId="164" fontId="10" fillId="0" borderId="6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52" fillId="0" borderId="1" xfId="1" applyNumberFormat="1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/>
    </xf>
    <xf numFmtId="0" fontId="35" fillId="0" borderId="1" xfId="0" applyFont="1" applyFill="1" applyBorder="1" applyAlignment="1">
      <alignment horizontal="center" vertical="center" wrapText="1"/>
    </xf>
    <xf numFmtId="0" fontId="35" fillId="15" borderId="2" xfId="0" applyFont="1" applyFill="1" applyBorder="1" applyAlignment="1">
      <alignment horizontal="center"/>
    </xf>
    <xf numFmtId="0" fontId="35" fillId="15" borderId="6" xfId="0" applyFont="1" applyFill="1" applyBorder="1" applyAlignment="1">
      <alignment horizontal="center"/>
    </xf>
    <xf numFmtId="0" fontId="35" fillId="15" borderId="3" xfId="0" applyFont="1" applyFill="1" applyBorder="1" applyAlignment="1">
      <alignment horizontal="center"/>
    </xf>
    <xf numFmtId="0" fontId="35" fillId="15" borderId="1" xfId="0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6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 wrapText="1"/>
    </xf>
    <xf numFmtId="0" fontId="35" fillId="15" borderId="2" xfId="0" applyFont="1" applyFill="1" applyBorder="1" applyAlignment="1">
      <alignment horizontal="center" vertical="center" wrapText="1"/>
    </xf>
    <xf numFmtId="0" fontId="35" fillId="15" borderId="6" xfId="0" applyFont="1" applyFill="1" applyBorder="1" applyAlignment="1">
      <alignment horizontal="center" vertical="center" wrapText="1"/>
    </xf>
    <xf numFmtId="0" fontId="35" fillId="15" borderId="3" xfId="0" applyFont="1" applyFill="1" applyBorder="1" applyAlignment="1">
      <alignment horizontal="center" vertical="center" wrapText="1"/>
    </xf>
    <xf numFmtId="0" fontId="35" fillId="15" borderId="1" xfId="0" applyFont="1" applyFill="1" applyBorder="1" applyAlignment="1">
      <alignment horizontal="center" vertical="center"/>
    </xf>
    <xf numFmtId="0" fontId="35" fillId="15" borderId="1" xfId="0" applyFont="1" applyFill="1" applyBorder="1" applyAlignment="1">
      <alignment horizontal="center"/>
    </xf>
    <xf numFmtId="4" fontId="35" fillId="0" borderId="1" xfId="0" applyNumberFormat="1" applyFont="1" applyFill="1" applyBorder="1" applyAlignment="1">
      <alignment horizontal="center" vertical="center"/>
    </xf>
    <xf numFmtId="4" fontId="35" fillId="0" borderId="5" xfId="0" applyNumberFormat="1" applyFont="1" applyFill="1" applyBorder="1" applyAlignment="1">
      <alignment horizontal="center" vertical="center"/>
    </xf>
    <xf numFmtId="3" fontId="35" fillId="0" borderId="2" xfId="0" applyNumberFormat="1" applyFont="1" applyFill="1" applyBorder="1" applyAlignment="1">
      <alignment horizontal="center" vertical="center"/>
    </xf>
    <xf numFmtId="3" fontId="35" fillId="0" borderId="14" xfId="0" applyNumberFormat="1" applyFont="1" applyFill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35" fillId="0" borderId="2" xfId="0" applyFont="1" applyBorder="1" applyAlignment="1">
      <alignment horizontal="center" vertical="center"/>
    </xf>
    <xf numFmtId="0" fontId="35" fillId="0" borderId="6" xfId="0" applyFont="1" applyBorder="1" applyAlignment="1">
      <alignment horizontal="center" vertical="center"/>
    </xf>
    <xf numFmtId="0" fontId="35" fillId="0" borderId="3" xfId="0" applyFont="1" applyBorder="1" applyAlignment="1">
      <alignment horizontal="center" vertical="center"/>
    </xf>
    <xf numFmtId="0" fontId="35" fillId="0" borderId="14" xfId="0" applyFont="1" applyBorder="1" applyAlignment="1">
      <alignment horizontal="center" vertical="center" wrapText="1"/>
    </xf>
    <xf numFmtId="0" fontId="35" fillId="0" borderId="11" xfId="0" applyFont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5" fillId="0" borderId="10" xfId="0" applyFont="1" applyBorder="1" applyAlignment="1">
      <alignment horizontal="center" vertical="center" wrapText="1"/>
    </xf>
    <xf numFmtId="3" fontId="35" fillId="0" borderId="1" xfId="0" applyNumberFormat="1" applyFont="1" applyFill="1" applyBorder="1" applyAlignment="1">
      <alignment horizontal="center" vertical="center" wrapText="1"/>
    </xf>
    <xf numFmtId="3" fontId="35" fillId="0" borderId="5" xfId="0" applyNumberFormat="1" applyFont="1" applyFill="1" applyBorder="1" applyAlignment="1">
      <alignment horizontal="center" vertical="center" wrapText="1"/>
    </xf>
    <xf numFmtId="0" fontId="35" fillId="0" borderId="5" xfId="0" applyFont="1" applyFill="1" applyBorder="1" applyAlignment="1">
      <alignment horizontal="center" vertical="center" wrapText="1"/>
    </xf>
    <xf numFmtId="1" fontId="35" fillId="0" borderId="5" xfId="0" applyNumberFormat="1" applyFont="1" applyFill="1" applyBorder="1" applyAlignment="1">
      <alignment horizontal="center" vertical="center" wrapText="1"/>
    </xf>
    <xf numFmtId="1" fontId="35" fillId="0" borderId="9" xfId="0" applyNumberFormat="1" applyFont="1" applyFill="1" applyBorder="1" applyAlignment="1">
      <alignment horizontal="center" vertical="center" wrapText="1"/>
    </xf>
    <xf numFmtId="0" fontId="35" fillId="0" borderId="9" xfId="0" applyFont="1" applyFill="1" applyBorder="1" applyAlignment="1">
      <alignment horizontal="center" vertical="center" wrapText="1"/>
    </xf>
    <xf numFmtId="1" fontId="35" fillId="0" borderId="1" xfId="0" applyNumberFormat="1" applyFont="1" applyFill="1" applyBorder="1" applyAlignment="1">
      <alignment horizontal="center" vertical="center" wrapText="1"/>
    </xf>
    <xf numFmtId="4" fontId="14" fillId="3" borderId="1" xfId="0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35" fillId="2" borderId="1" xfId="0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4" fillId="7" borderId="1" xfId="0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3" fontId="30" fillId="0" borderId="1" xfId="1" applyNumberFormat="1" applyFont="1" applyFill="1" applyBorder="1" applyAlignment="1">
      <alignment horizontal="center" vertical="center" wrapText="1"/>
    </xf>
    <xf numFmtId="49" fontId="32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0" fontId="44" fillId="7" borderId="2" xfId="0" applyFont="1" applyFill="1" applyBorder="1" applyAlignment="1">
      <alignment horizontal="center" vertical="center" wrapText="1"/>
    </xf>
    <xf numFmtId="0" fontId="44" fillId="7" borderId="6" xfId="0" applyFont="1" applyFill="1" applyBorder="1" applyAlignment="1">
      <alignment horizontal="center" vertical="center" wrapText="1"/>
    </xf>
    <xf numFmtId="0" fontId="44" fillId="7" borderId="3" xfId="0" applyFont="1" applyFill="1" applyBorder="1" applyAlignment="1">
      <alignment horizontal="center" vertical="center" wrapText="1"/>
    </xf>
    <xf numFmtId="164" fontId="30" fillId="0" borderId="1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164" fontId="30" fillId="0" borderId="2" xfId="1" applyNumberFormat="1" applyFont="1" applyFill="1" applyBorder="1" applyAlignment="1">
      <alignment horizontal="center" vertical="center" wrapText="1"/>
    </xf>
    <xf numFmtId="164" fontId="30" fillId="0" borderId="6" xfId="1" applyNumberFormat="1" applyFont="1" applyFill="1" applyBorder="1" applyAlignment="1">
      <alignment horizontal="center" vertical="center" wrapText="1"/>
    </xf>
    <xf numFmtId="49" fontId="32" fillId="0" borderId="2" xfId="1" applyNumberFormat="1" applyFont="1" applyFill="1" applyBorder="1" applyAlignment="1">
      <alignment horizontal="center" vertical="center" wrapText="1"/>
    </xf>
    <xf numFmtId="49" fontId="32" fillId="0" borderId="6" xfId="1" applyNumberFormat="1" applyFont="1" applyFill="1" applyBorder="1" applyAlignment="1">
      <alignment horizontal="center" vertical="center" wrapText="1"/>
    </xf>
    <xf numFmtId="1" fontId="32" fillId="0" borderId="2" xfId="1" applyNumberFormat="1" applyFont="1" applyFill="1" applyBorder="1" applyAlignment="1">
      <alignment horizontal="center" vertical="center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9" fontId="32" fillId="0" borderId="3" xfId="1" applyNumberFormat="1" applyFont="1" applyFill="1" applyBorder="1" applyAlignment="1">
      <alignment horizontal="center" vertical="center" wrapText="1"/>
    </xf>
    <xf numFmtId="1" fontId="32" fillId="0" borderId="6" xfId="1" applyNumberFormat="1" applyFont="1" applyFill="1" applyBorder="1" applyAlignment="1">
      <alignment horizontal="center" vertical="center" wrapText="1"/>
    </xf>
    <xf numFmtId="1" fontId="32" fillId="0" borderId="3" xfId="1" applyNumberFormat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28" fillId="0" borderId="5" xfId="1" applyFont="1" applyFill="1" applyBorder="1" applyAlignment="1">
      <alignment horizontal="center" vertical="center" textRotation="90" wrapText="1"/>
    </xf>
    <xf numFmtId="0" fontId="28" fillId="0" borderId="9" xfId="1" applyFont="1" applyFill="1" applyBorder="1" applyAlignment="1">
      <alignment horizontal="center" vertical="center" textRotation="90" wrapText="1"/>
    </xf>
    <xf numFmtId="0" fontId="28" fillId="0" borderId="4" xfId="1" applyFont="1" applyFill="1" applyBorder="1" applyAlignment="1">
      <alignment horizontal="center" vertical="center" textRotation="90" wrapText="1"/>
    </xf>
    <xf numFmtId="0" fontId="28" fillId="0" borderId="5" xfId="1" applyFont="1" applyFill="1" applyBorder="1" applyAlignment="1">
      <alignment horizontal="center" vertical="center" wrapText="1"/>
    </xf>
    <xf numFmtId="0" fontId="28" fillId="0" borderId="9" xfId="1" applyFont="1" applyFill="1" applyBorder="1" applyAlignment="1">
      <alignment horizontal="center" vertical="center" wrapText="1"/>
    </xf>
    <xf numFmtId="0" fontId="28" fillId="0" borderId="4" xfId="1" applyFont="1" applyFill="1" applyBorder="1" applyAlignment="1">
      <alignment horizontal="center" vertical="center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166" fontId="54" fillId="0" borderId="1" xfId="1" applyNumberFormat="1" applyFont="1" applyFill="1" applyBorder="1" applyAlignment="1">
      <alignment horizontal="center" vertical="center" wrapText="1"/>
    </xf>
    <xf numFmtId="166" fontId="54" fillId="0" borderId="7" xfId="1" applyNumberFormat="1" applyFont="1" applyFill="1" applyBorder="1" applyAlignment="1">
      <alignment horizontal="center" vertical="center" wrapText="1"/>
    </xf>
    <xf numFmtId="166" fontId="54" fillId="0" borderId="15" xfId="1" applyNumberFormat="1" applyFont="1" applyFill="1" applyBorder="1" applyAlignment="1">
      <alignment horizontal="center" vertical="center" wrapText="1"/>
    </xf>
    <xf numFmtId="166" fontId="54" fillId="0" borderId="13" xfId="1" applyNumberFormat="1" applyFont="1" applyFill="1" applyBorder="1" applyAlignment="1">
      <alignment horizontal="center" vertical="center" wrapText="1"/>
    </xf>
    <xf numFmtId="166" fontId="54" fillId="0" borderId="5" xfId="1" applyNumberFormat="1" applyFont="1" applyFill="1" applyBorder="1" applyAlignment="1">
      <alignment horizontal="center" vertical="center" wrapText="1"/>
    </xf>
    <xf numFmtId="166" fontId="54" fillId="0" borderId="9" xfId="1" applyNumberFormat="1" applyFont="1" applyFill="1" applyBorder="1" applyAlignment="1">
      <alignment horizontal="center" vertical="center" wrapText="1"/>
    </xf>
    <xf numFmtId="166" fontId="54" fillId="0" borderId="4" xfId="1" applyNumberFormat="1" applyFont="1" applyFill="1" applyBorder="1" applyAlignment="1">
      <alignment horizontal="center" vertical="center" wrapText="1"/>
    </xf>
    <xf numFmtId="166" fontId="28" fillId="0" borderId="1" xfId="1" applyNumberFormat="1" applyFont="1" applyFill="1" applyBorder="1" applyAlignment="1">
      <alignment horizontal="center" vertical="center" wrapText="1"/>
    </xf>
    <xf numFmtId="166" fontId="28" fillId="0" borderId="6" xfId="1" applyNumberFormat="1" applyFont="1" applyFill="1" applyBorder="1" applyAlignment="1">
      <alignment horizontal="center" vertical="center" wrapText="1"/>
    </xf>
    <xf numFmtId="166" fontId="28" fillId="0" borderId="3" xfId="1" applyNumberFormat="1" applyFont="1" applyFill="1" applyBorder="1" applyAlignment="1">
      <alignment horizontal="center" vertical="center" wrapText="1"/>
    </xf>
    <xf numFmtId="49" fontId="5" fillId="0" borderId="1" xfId="52" applyNumberFormat="1" applyFont="1" applyFill="1" applyBorder="1" applyAlignment="1">
      <alignment horizontal="center" vertical="center" wrapText="1"/>
    </xf>
    <xf numFmtId="0" fontId="55" fillId="0" borderId="1" xfId="0" applyFont="1" applyFill="1" applyBorder="1" applyAlignment="1">
      <alignment horizontal="center" vertical="center"/>
    </xf>
    <xf numFmtId="0" fontId="38" fillId="0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 wrapText="1"/>
    </xf>
    <xf numFmtId="169" fontId="38" fillId="2" borderId="1" xfId="0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1" fontId="21" fillId="0" borderId="2" xfId="0" applyNumberFormat="1" applyFont="1" applyBorder="1" applyAlignment="1">
      <alignment horizontal="center" vertical="center"/>
    </xf>
    <xf numFmtId="1" fontId="21" fillId="0" borderId="3" xfId="0" applyNumberFormat="1" applyFont="1" applyBorder="1" applyAlignment="1">
      <alignment horizontal="center" vertical="center"/>
    </xf>
    <xf numFmtId="0" fontId="0" fillId="6" borderId="1" xfId="0" applyFont="1" applyFill="1" applyBorder="1" applyAlignment="1">
      <alignment wrapText="1"/>
    </xf>
    <xf numFmtId="0" fontId="4" fillId="6" borderId="1" xfId="0" applyFont="1" applyFill="1" applyBorder="1" applyAlignment="1">
      <alignment horizontal="left" vertical="center" wrapText="1"/>
    </xf>
    <xf numFmtId="164" fontId="4" fillId="6" borderId="3" xfId="52" applyNumberFormat="1" applyFont="1" applyFill="1" applyBorder="1" applyAlignment="1">
      <alignment vertical="center" wrapText="1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1"/>
    <cellStyle name="Обычный 2 3 2" xfId="52"/>
    <cellStyle name="Обычный 3" xfId="4"/>
    <cellStyle name="Обычный 3 2" xfId="5"/>
    <cellStyle name="Обычный 3 2 2" xfId="40"/>
    <cellStyle name="Обычный 3 3" xfId="42"/>
    <cellStyle name="Обычный 3 3 2" xfId="43"/>
    <cellStyle name="Обычный 3 4" xfId="44"/>
    <cellStyle name="Обычный 3 5" xfId="45"/>
    <cellStyle name="Обычный 4" xfId="46"/>
    <cellStyle name="Обычный 4 2" xfId="47"/>
    <cellStyle name="Обычный 5" xfId="48"/>
    <cellStyle name="Обычный Лена" xfId="6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49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0"/>
    <cellStyle name="Финансовый 3 3" xfId="51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1">
    <dxf>
      <fill>
        <patternFill patternType="solid">
          <fgColor rgb="FFFFC0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3:DF269"/>
  <sheetViews>
    <sheetView zoomScale="90" zoomScaleNormal="90" zoomScaleSheetLayoutView="90" workbookViewId="0">
      <pane xSplit="14" ySplit="12" topLeftCell="CR251" activePane="bottomRight" state="frozen"/>
      <selection pane="topRight" activeCell="N1" sqref="N1"/>
      <selection pane="bottomLeft" activeCell="A12" sqref="A12"/>
      <selection pane="bottomRight" activeCell="CZ262" sqref="CZ262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customWidth="1"/>
    <col min="10" max="10" width="6.5703125" style="4" customWidth="1"/>
    <col min="11" max="14" width="5.28515625" style="4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2" customWidth="1"/>
    <col min="28" max="28" width="13.42578125" style="12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6" style="4" customWidth="1"/>
    <col min="33" max="33" width="10.7109375" style="4" customWidth="1"/>
    <col min="34" max="34" width="15.5703125" style="4" customWidth="1"/>
    <col min="35" max="35" width="9.42578125" style="4" customWidth="1"/>
    <col min="36" max="36" width="13.7109375" style="4" customWidth="1"/>
    <col min="37" max="37" width="10.5703125" style="4" customWidth="1"/>
    <col min="38" max="38" width="15.7109375" style="4" customWidth="1"/>
    <col min="39" max="39" width="9" style="12" customWidth="1"/>
    <col min="40" max="40" width="13.7109375" style="12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6" customWidth="1"/>
    <col min="50" max="50" width="15" style="6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9.8554687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1" width="7.7109375" style="4" customWidth="1"/>
    <col min="72" max="72" width="13.5703125" style="4" customWidth="1"/>
    <col min="73" max="73" width="8.28515625" style="21" customWidth="1"/>
    <col min="74" max="74" width="16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8.85546875" style="4" customWidth="1"/>
    <col min="104" max="104" width="13.28515625" style="4" customWidth="1"/>
    <col min="105" max="105" width="8.5703125" style="4" customWidth="1"/>
    <col min="106" max="106" width="12.7109375" style="4" customWidth="1"/>
    <col min="107" max="107" width="8.140625" style="4" customWidth="1"/>
    <col min="108" max="108" width="9" style="4" customWidth="1"/>
    <col min="109" max="109" width="12.28515625" style="4" customWidth="1"/>
    <col min="110" max="110" width="16.7109375" style="4" customWidth="1"/>
  </cols>
  <sheetData>
    <row r="3" spans="1:110" ht="60.75" customHeight="1" x14ac:dyDescent="0.25">
      <c r="D3" s="96" t="s">
        <v>700</v>
      </c>
      <c r="E3" s="97"/>
      <c r="F3" s="97"/>
      <c r="G3" s="97"/>
      <c r="H3" s="97"/>
      <c r="I3" s="97"/>
      <c r="J3" s="97"/>
      <c r="K3" s="97"/>
      <c r="L3" s="97"/>
      <c r="M3" s="97"/>
      <c r="N3" s="97"/>
      <c r="O3" s="98"/>
      <c r="P3" s="98"/>
      <c r="Q3" s="97"/>
      <c r="R3" s="97"/>
      <c r="U3" s="97"/>
      <c r="Y3" s="97"/>
      <c r="Z3" s="97"/>
      <c r="AI3" s="551"/>
      <c r="AJ3" s="551"/>
    </row>
    <row r="4" spans="1:110" s="99" customFormat="1" ht="20.25" x14ac:dyDescent="0.3">
      <c r="C4" s="22"/>
      <c r="D4" s="96"/>
      <c r="E4" s="97"/>
      <c r="F4" s="97"/>
      <c r="G4" s="97"/>
      <c r="H4" s="97"/>
      <c r="I4" s="97"/>
      <c r="J4" s="97"/>
      <c r="K4" s="97"/>
      <c r="L4" s="97"/>
      <c r="M4" s="97"/>
      <c r="N4" s="97"/>
      <c r="O4" s="100"/>
      <c r="P4" s="100"/>
      <c r="Q4" s="103"/>
      <c r="R4" s="100"/>
      <c r="S4" s="100"/>
      <c r="T4" s="100"/>
      <c r="U4" s="100"/>
      <c r="V4" s="100"/>
      <c r="W4" s="100"/>
      <c r="X4" s="100"/>
      <c r="Y4" s="100"/>
      <c r="Z4" s="100"/>
      <c r="AA4" s="100"/>
      <c r="AB4" s="100"/>
      <c r="AC4" s="100"/>
      <c r="AD4" s="100"/>
      <c r="AE4" s="100"/>
      <c r="AF4" s="100"/>
      <c r="AG4" s="100"/>
      <c r="AH4" s="100"/>
      <c r="AI4" s="100"/>
      <c r="AJ4" s="100"/>
      <c r="AK4" s="100"/>
      <c r="AL4" s="104"/>
      <c r="AM4" s="105"/>
      <c r="AN4" s="106"/>
      <c r="AO4" s="106"/>
      <c r="AP4" s="106"/>
      <c r="AQ4" s="106"/>
      <c r="AR4" s="106"/>
      <c r="AS4" s="107"/>
      <c r="AT4" s="108"/>
      <c r="AU4" s="108"/>
      <c r="AV4" s="108"/>
      <c r="AW4" s="108"/>
      <c r="AX4" s="108"/>
      <c r="AY4" s="108"/>
      <c r="AZ4" s="108"/>
      <c r="BA4" s="106"/>
      <c r="BB4" s="106"/>
      <c r="BC4" s="106"/>
      <c r="BD4" s="106"/>
      <c r="BE4" s="108"/>
      <c r="BF4" s="108"/>
      <c r="BG4" s="108"/>
      <c r="BH4" s="108"/>
      <c r="BI4" s="108"/>
      <c r="BJ4" s="108"/>
      <c r="BK4" s="108"/>
      <c r="BL4" s="108"/>
      <c r="BM4" s="106"/>
      <c r="BN4" s="106"/>
      <c r="BO4" s="108"/>
      <c r="BP4" s="108"/>
      <c r="BQ4" s="108"/>
      <c r="BR4" s="108"/>
      <c r="BS4" s="106"/>
      <c r="BT4" s="106"/>
      <c r="BU4" s="108"/>
      <c r="BV4" s="108"/>
      <c r="BW4" s="106"/>
      <c r="BX4" s="106"/>
      <c r="BY4" s="106"/>
      <c r="BZ4" s="109"/>
      <c r="CA4" s="108"/>
      <c r="CB4" s="108"/>
      <c r="CC4" s="106"/>
      <c r="CD4" s="106"/>
      <c r="CE4" s="106"/>
      <c r="CF4" s="106"/>
      <c r="CG4" s="106"/>
      <c r="CH4" s="106"/>
      <c r="CI4" s="106"/>
      <c r="CJ4" s="106"/>
      <c r="CK4" s="106"/>
      <c r="CL4" s="106"/>
      <c r="CM4" s="108"/>
      <c r="CN4" s="108"/>
      <c r="CO4" s="108"/>
      <c r="CP4" s="108"/>
      <c r="CQ4" s="108"/>
      <c r="CR4" s="108"/>
      <c r="CS4" s="108"/>
      <c r="CT4" s="108"/>
      <c r="CU4" s="108"/>
      <c r="CV4" s="110"/>
      <c r="CW4" s="150"/>
      <c r="CX4" s="150"/>
      <c r="CY4" s="150"/>
      <c r="CZ4" s="150"/>
      <c r="DA4" s="150"/>
      <c r="DB4" s="150"/>
      <c r="DC4" s="150"/>
      <c r="DD4" s="150"/>
      <c r="DE4" s="22"/>
      <c r="DF4" s="22"/>
    </row>
    <row r="5" spans="1:110" ht="17.25" customHeight="1" x14ac:dyDescent="0.25">
      <c r="A5" s="29"/>
      <c r="B5" s="29"/>
      <c r="C5" s="112">
        <v>1</v>
      </c>
      <c r="D5" s="112">
        <v>2</v>
      </c>
      <c r="E5" s="112">
        <v>3</v>
      </c>
      <c r="F5" s="112">
        <v>4</v>
      </c>
      <c r="G5" s="112"/>
      <c r="H5" s="112">
        <v>5</v>
      </c>
      <c r="I5" s="112">
        <v>6</v>
      </c>
      <c r="J5" s="112"/>
      <c r="K5" s="112">
        <v>7</v>
      </c>
      <c r="L5" s="112">
        <v>8</v>
      </c>
      <c r="M5" s="112">
        <v>9</v>
      </c>
      <c r="N5" s="112">
        <v>10</v>
      </c>
      <c r="O5" s="112">
        <v>11</v>
      </c>
      <c r="P5" s="112">
        <v>12</v>
      </c>
      <c r="Q5" s="112">
        <v>13</v>
      </c>
      <c r="R5" s="112">
        <v>14</v>
      </c>
      <c r="S5" s="112">
        <v>15</v>
      </c>
      <c r="T5" s="112">
        <v>16</v>
      </c>
      <c r="U5" s="112">
        <v>17</v>
      </c>
      <c r="V5" s="112">
        <v>18</v>
      </c>
      <c r="W5" s="112">
        <v>19</v>
      </c>
      <c r="X5" s="112">
        <v>20</v>
      </c>
      <c r="Y5" s="112">
        <v>21</v>
      </c>
      <c r="Z5" s="112">
        <v>22</v>
      </c>
      <c r="AA5" s="112">
        <v>23</v>
      </c>
      <c r="AB5" s="112">
        <v>24</v>
      </c>
      <c r="AC5" s="112">
        <v>25</v>
      </c>
      <c r="AD5" s="112">
        <v>26</v>
      </c>
      <c r="AE5" s="112">
        <v>27</v>
      </c>
      <c r="AF5" s="112">
        <v>28</v>
      </c>
      <c r="AG5" s="112">
        <v>29</v>
      </c>
      <c r="AH5" s="112">
        <v>30</v>
      </c>
      <c r="AI5" s="112">
        <v>31</v>
      </c>
      <c r="AJ5" s="112">
        <v>32</v>
      </c>
      <c r="AK5" s="112">
        <v>33</v>
      </c>
      <c r="AL5" s="112">
        <v>34</v>
      </c>
      <c r="AM5" s="112">
        <v>35</v>
      </c>
      <c r="AN5" s="112">
        <v>36</v>
      </c>
      <c r="AO5" s="112">
        <v>37</v>
      </c>
      <c r="AP5" s="112">
        <v>38</v>
      </c>
      <c r="AQ5" s="112">
        <v>39</v>
      </c>
      <c r="AR5" s="112">
        <v>40</v>
      </c>
      <c r="AS5" s="112">
        <v>41</v>
      </c>
      <c r="AT5" s="112">
        <v>42</v>
      </c>
      <c r="AU5" s="112">
        <v>43</v>
      </c>
      <c r="AV5" s="112">
        <v>44</v>
      </c>
      <c r="AW5" s="112">
        <v>45</v>
      </c>
      <c r="AX5" s="112">
        <v>46</v>
      </c>
      <c r="AY5" s="112">
        <v>47</v>
      </c>
      <c r="AZ5" s="112">
        <v>48</v>
      </c>
      <c r="BA5" s="112">
        <v>49</v>
      </c>
      <c r="BB5" s="112">
        <v>50</v>
      </c>
      <c r="BC5" s="112">
        <v>51</v>
      </c>
      <c r="BD5" s="112">
        <v>52</v>
      </c>
      <c r="BE5" s="112">
        <v>53</v>
      </c>
      <c r="BF5" s="112">
        <v>54</v>
      </c>
      <c r="BG5" s="112">
        <v>55</v>
      </c>
      <c r="BH5" s="112">
        <v>56</v>
      </c>
      <c r="BI5" s="112">
        <v>57</v>
      </c>
      <c r="BJ5" s="112">
        <v>58</v>
      </c>
      <c r="BK5" s="112">
        <v>59</v>
      </c>
      <c r="BL5" s="112">
        <v>60</v>
      </c>
      <c r="BM5" s="112">
        <v>61</v>
      </c>
      <c r="BN5" s="112">
        <v>62</v>
      </c>
      <c r="BO5" s="112">
        <v>63</v>
      </c>
      <c r="BP5" s="112">
        <v>64</v>
      </c>
      <c r="BQ5" s="112">
        <v>65</v>
      </c>
      <c r="BR5" s="112">
        <v>66</v>
      </c>
      <c r="BS5" s="112">
        <v>67</v>
      </c>
      <c r="BT5" s="112">
        <v>68</v>
      </c>
      <c r="BU5" s="112">
        <v>69</v>
      </c>
      <c r="BV5" s="112">
        <v>70</v>
      </c>
      <c r="BW5" s="112">
        <v>71</v>
      </c>
      <c r="BX5" s="112">
        <v>72</v>
      </c>
      <c r="BY5" s="112">
        <v>73</v>
      </c>
      <c r="BZ5" s="112">
        <v>74</v>
      </c>
      <c r="CA5" s="112">
        <v>75</v>
      </c>
      <c r="CB5" s="112">
        <v>76</v>
      </c>
      <c r="CC5" s="112">
        <v>77</v>
      </c>
      <c r="CD5" s="112">
        <v>78</v>
      </c>
      <c r="CE5" s="112">
        <v>79</v>
      </c>
      <c r="CF5" s="112">
        <v>80</v>
      </c>
      <c r="CG5" s="112">
        <v>81</v>
      </c>
      <c r="CH5" s="112">
        <v>82</v>
      </c>
      <c r="CI5" s="112">
        <v>83</v>
      </c>
      <c r="CJ5" s="112">
        <v>84</v>
      </c>
      <c r="CK5" s="112">
        <v>85</v>
      </c>
      <c r="CL5" s="112">
        <v>86</v>
      </c>
      <c r="CM5" s="112">
        <v>87</v>
      </c>
      <c r="CN5" s="112">
        <v>88</v>
      </c>
      <c r="CO5" s="112">
        <v>89</v>
      </c>
      <c r="CP5" s="112">
        <v>90</v>
      </c>
      <c r="CQ5" s="112">
        <v>91</v>
      </c>
      <c r="CR5" s="112">
        <v>92</v>
      </c>
      <c r="CS5" s="112">
        <v>93</v>
      </c>
      <c r="CT5" s="112">
        <v>94</v>
      </c>
      <c r="CU5" s="112">
        <v>95</v>
      </c>
      <c r="CV5" s="112">
        <v>96</v>
      </c>
      <c r="CW5" s="112">
        <v>97</v>
      </c>
      <c r="CX5" s="112">
        <v>98</v>
      </c>
      <c r="CY5" s="236"/>
      <c r="CZ5" s="236"/>
      <c r="DA5" s="236"/>
      <c r="DB5" s="236"/>
      <c r="DC5" s="236"/>
      <c r="DD5" s="236"/>
      <c r="DE5" s="112">
        <v>99</v>
      </c>
      <c r="DF5" s="112">
        <v>100</v>
      </c>
    </row>
    <row r="6" spans="1:110" s="33" customFormat="1" ht="70.5" customHeight="1" x14ac:dyDescent="0.2">
      <c r="A6" s="541" t="s">
        <v>59</v>
      </c>
      <c r="B6" s="541" t="s">
        <v>350</v>
      </c>
      <c r="C6" s="541" t="s">
        <v>777</v>
      </c>
      <c r="D6" s="543" t="s">
        <v>0</v>
      </c>
      <c r="E6" s="544" t="s">
        <v>778</v>
      </c>
      <c r="F6" s="514" t="s">
        <v>779</v>
      </c>
      <c r="G6" s="514" t="s">
        <v>780</v>
      </c>
      <c r="H6" s="514" t="s">
        <v>781</v>
      </c>
      <c r="I6" s="514"/>
      <c r="J6" s="517"/>
      <c r="K6" s="514" t="s">
        <v>1</v>
      </c>
      <c r="L6" s="514"/>
      <c r="M6" s="514"/>
      <c r="N6" s="514"/>
      <c r="O6" s="548" t="s">
        <v>5</v>
      </c>
      <c r="P6" s="548"/>
      <c r="Q6" s="525" t="s">
        <v>657</v>
      </c>
      <c r="R6" s="552"/>
      <c r="S6" s="548" t="s">
        <v>130</v>
      </c>
      <c r="T6" s="548"/>
      <c r="U6" s="548" t="s">
        <v>4</v>
      </c>
      <c r="V6" s="548"/>
      <c r="W6" s="525" t="s">
        <v>651</v>
      </c>
      <c r="X6" s="552"/>
      <c r="Y6" s="549" t="s">
        <v>152</v>
      </c>
      <c r="Z6" s="549"/>
      <c r="AA6" s="554" t="s">
        <v>349</v>
      </c>
      <c r="AB6" s="554"/>
      <c r="AC6" s="548" t="s">
        <v>577</v>
      </c>
      <c r="AD6" s="548"/>
      <c r="AE6" s="525" t="s">
        <v>652</v>
      </c>
      <c r="AF6" s="552"/>
      <c r="AG6" s="525" t="s">
        <v>653</v>
      </c>
      <c r="AH6" s="552"/>
      <c r="AI6" s="548" t="s">
        <v>516</v>
      </c>
      <c r="AJ6" s="548"/>
      <c r="AK6" s="548" t="s">
        <v>644</v>
      </c>
      <c r="AL6" s="548"/>
      <c r="AM6" s="546" t="s">
        <v>2</v>
      </c>
      <c r="AN6" s="546"/>
      <c r="AO6" s="525" t="s">
        <v>656</v>
      </c>
      <c r="AP6" s="552"/>
      <c r="AQ6" s="548" t="s">
        <v>8</v>
      </c>
      <c r="AR6" s="548"/>
      <c r="AS6" s="548" t="s">
        <v>133</v>
      </c>
      <c r="AT6" s="548"/>
      <c r="AU6" s="548" t="s">
        <v>9</v>
      </c>
      <c r="AV6" s="548"/>
      <c r="AW6" s="548" t="s">
        <v>351</v>
      </c>
      <c r="AX6" s="548"/>
      <c r="AY6" s="546" t="s">
        <v>157</v>
      </c>
      <c r="AZ6" s="546"/>
      <c r="BA6" s="548" t="s">
        <v>161</v>
      </c>
      <c r="BB6" s="548"/>
      <c r="BC6" s="548" t="s">
        <v>163</v>
      </c>
      <c r="BD6" s="548"/>
      <c r="BE6" s="548" t="s">
        <v>6</v>
      </c>
      <c r="BF6" s="548"/>
      <c r="BG6" s="548" t="s">
        <v>132</v>
      </c>
      <c r="BH6" s="548"/>
      <c r="BI6" s="548" t="s">
        <v>131</v>
      </c>
      <c r="BJ6" s="548"/>
      <c r="BK6" s="548" t="s">
        <v>162</v>
      </c>
      <c r="BL6" s="548"/>
      <c r="BM6" s="525" t="s">
        <v>654</v>
      </c>
      <c r="BN6" s="552"/>
      <c r="BO6" s="548" t="s">
        <v>136</v>
      </c>
      <c r="BP6" s="548"/>
      <c r="BQ6" s="525" t="s">
        <v>655</v>
      </c>
      <c r="BR6" s="552"/>
      <c r="BS6" s="548" t="s">
        <v>154</v>
      </c>
      <c r="BT6" s="548"/>
      <c r="BU6" s="548" t="s">
        <v>137</v>
      </c>
      <c r="BV6" s="548"/>
      <c r="BW6" s="548" t="s">
        <v>14</v>
      </c>
      <c r="BX6" s="548"/>
      <c r="BY6" s="548" t="s">
        <v>160</v>
      </c>
      <c r="BZ6" s="548"/>
      <c r="CA6" s="548" t="s">
        <v>138</v>
      </c>
      <c r="CB6" s="548"/>
      <c r="CC6" s="548" t="s">
        <v>15</v>
      </c>
      <c r="CD6" s="548"/>
      <c r="CE6" s="548" t="s">
        <v>12</v>
      </c>
      <c r="CF6" s="548"/>
      <c r="CG6" s="548" t="s">
        <v>13</v>
      </c>
      <c r="CH6" s="548"/>
      <c r="CI6" s="548" t="s">
        <v>272</v>
      </c>
      <c r="CJ6" s="548"/>
      <c r="CK6" s="548" t="s">
        <v>159</v>
      </c>
      <c r="CL6" s="548"/>
      <c r="CM6" s="548" t="s">
        <v>165</v>
      </c>
      <c r="CN6" s="548"/>
      <c r="CO6" s="548" t="s">
        <v>11</v>
      </c>
      <c r="CP6" s="548"/>
      <c r="CQ6" s="548" t="s">
        <v>17</v>
      </c>
      <c r="CR6" s="548"/>
      <c r="CS6" s="548" t="s">
        <v>164</v>
      </c>
      <c r="CT6" s="548"/>
      <c r="CU6" s="549" t="s">
        <v>158</v>
      </c>
      <c r="CV6" s="549"/>
      <c r="CW6" s="550" t="s">
        <v>352</v>
      </c>
      <c r="CX6" s="550"/>
      <c r="CY6" s="546" t="s">
        <v>578</v>
      </c>
      <c r="CZ6" s="546"/>
      <c r="DA6" s="504" t="s">
        <v>787</v>
      </c>
      <c r="DB6" s="505"/>
      <c r="DC6" s="504" t="s">
        <v>682</v>
      </c>
      <c r="DD6" s="505"/>
      <c r="DE6" s="548" t="s">
        <v>788</v>
      </c>
      <c r="DF6" s="548"/>
    </row>
    <row r="7" spans="1:110" s="41" customFormat="1" ht="15" customHeight="1" x14ac:dyDescent="0.2">
      <c r="A7" s="541"/>
      <c r="B7" s="541"/>
      <c r="C7" s="541"/>
      <c r="D7" s="543"/>
      <c r="E7" s="544"/>
      <c r="F7" s="514"/>
      <c r="G7" s="514"/>
      <c r="H7" s="514"/>
      <c r="I7" s="514"/>
      <c r="J7" s="536"/>
      <c r="K7" s="547" t="s">
        <v>789</v>
      </c>
      <c r="L7" s="547"/>
      <c r="M7" s="547"/>
      <c r="N7" s="547"/>
      <c r="O7" s="527">
        <v>270005</v>
      </c>
      <c r="P7" s="528"/>
      <c r="Q7" s="506">
        <v>270004</v>
      </c>
      <c r="R7" s="507"/>
      <c r="S7" s="506">
        <v>270148</v>
      </c>
      <c r="T7" s="507"/>
      <c r="U7" s="506">
        <v>270008</v>
      </c>
      <c r="V7" s="507"/>
      <c r="W7" s="506">
        <v>270007</v>
      </c>
      <c r="X7" s="507"/>
      <c r="Y7" s="504">
        <v>270149</v>
      </c>
      <c r="Z7" s="505"/>
      <c r="AA7" s="529">
        <v>270015</v>
      </c>
      <c r="AB7" s="530"/>
      <c r="AC7" s="506">
        <v>270042</v>
      </c>
      <c r="AD7" s="507"/>
      <c r="AE7" s="506">
        <v>270016</v>
      </c>
      <c r="AF7" s="507"/>
      <c r="AG7" s="506">
        <v>270017</v>
      </c>
      <c r="AH7" s="531"/>
      <c r="AI7" s="531">
        <v>270058</v>
      </c>
      <c r="AJ7" s="507"/>
      <c r="AK7" s="506">
        <v>270057</v>
      </c>
      <c r="AL7" s="507"/>
      <c r="AM7" s="512">
        <v>270115</v>
      </c>
      <c r="AN7" s="513"/>
      <c r="AO7" s="506">
        <v>270018</v>
      </c>
      <c r="AP7" s="507"/>
      <c r="AQ7" s="506">
        <v>270032</v>
      </c>
      <c r="AR7" s="507"/>
      <c r="AS7" s="506">
        <v>270040</v>
      </c>
      <c r="AT7" s="507"/>
      <c r="AU7" s="506">
        <v>270041</v>
      </c>
      <c r="AV7" s="507"/>
      <c r="AW7" s="506">
        <v>270116</v>
      </c>
      <c r="AX7" s="507"/>
      <c r="AY7" s="512">
        <v>270123</v>
      </c>
      <c r="AZ7" s="513"/>
      <c r="BA7" s="506">
        <v>270155</v>
      </c>
      <c r="BB7" s="507"/>
      <c r="BC7" s="506">
        <v>270168</v>
      </c>
      <c r="BD7" s="507"/>
      <c r="BE7" s="506">
        <v>270134</v>
      </c>
      <c r="BF7" s="507"/>
      <c r="BG7" s="506">
        <v>270098</v>
      </c>
      <c r="BH7" s="507"/>
      <c r="BI7" s="506">
        <v>270087</v>
      </c>
      <c r="BJ7" s="507"/>
      <c r="BK7" s="506">
        <v>270169</v>
      </c>
      <c r="BL7" s="507"/>
      <c r="BM7" s="506">
        <v>270050</v>
      </c>
      <c r="BN7" s="507"/>
      <c r="BO7" s="506">
        <v>270051</v>
      </c>
      <c r="BP7" s="507"/>
      <c r="BQ7" s="506">
        <v>270052</v>
      </c>
      <c r="BR7" s="507"/>
      <c r="BS7" s="506">
        <v>270053</v>
      </c>
      <c r="BT7" s="507"/>
      <c r="BU7" s="506">
        <v>270056</v>
      </c>
      <c r="BV7" s="507"/>
      <c r="BW7" s="506">
        <v>270147</v>
      </c>
      <c r="BX7" s="507"/>
      <c r="BY7" s="506">
        <v>270068</v>
      </c>
      <c r="BZ7" s="507"/>
      <c r="CA7" s="506">
        <v>270069</v>
      </c>
      <c r="CB7" s="507"/>
      <c r="CC7" s="506">
        <v>270156</v>
      </c>
      <c r="CD7" s="507"/>
      <c r="CE7" s="506">
        <v>270091</v>
      </c>
      <c r="CF7" s="507"/>
      <c r="CG7" s="506">
        <v>270088</v>
      </c>
      <c r="CH7" s="507"/>
      <c r="CI7" s="506">
        <v>270146</v>
      </c>
      <c r="CJ7" s="507"/>
      <c r="CK7" s="506">
        <v>270170</v>
      </c>
      <c r="CL7" s="507"/>
      <c r="CM7" s="506">
        <v>270171</v>
      </c>
      <c r="CN7" s="507"/>
      <c r="CO7" s="506">
        <v>270095</v>
      </c>
      <c r="CP7" s="507"/>
      <c r="CQ7" s="506">
        <v>270065</v>
      </c>
      <c r="CR7" s="507"/>
      <c r="CS7" s="506">
        <v>270089</v>
      </c>
      <c r="CT7" s="507"/>
      <c r="CU7" s="504">
        <v>270184</v>
      </c>
      <c r="CV7" s="505"/>
      <c r="CW7" s="508">
        <v>270223</v>
      </c>
      <c r="CX7" s="509"/>
      <c r="CY7" s="512">
        <v>270113</v>
      </c>
      <c r="CZ7" s="513"/>
      <c r="DA7" s="504">
        <v>270241</v>
      </c>
      <c r="DB7" s="505"/>
      <c r="DC7" s="504">
        <v>270243</v>
      </c>
      <c r="DD7" s="505"/>
      <c r="DE7" s="553"/>
      <c r="DF7" s="553"/>
    </row>
    <row r="8" spans="1:110" s="41" customFormat="1" ht="15" customHeight="1" x14ac:dyDescent="0.2">
      <c r="A8" s="541"/>
      <c r="B8" s="541"/>
      <c r="C8" s="541"/>
      <c r="D8" s="543"/>
      <c r="E8" s="544"/>
      <c r="F8" s="514"/>
      <c r="G8" s="514"/>
      <c r="H8" s="514"/>
      <c r="I8" s="514"/>
      <c r="J8" s="536"/>
      <c r="K8" s="391"/>
      <c r="L8" s="391"/>
      <c r="M8" s="391"/>
      <c r="N8" s="391"/>
      <c r="O8" s="498" t="s">
        <v>90</v>
      </c>
      <c r="P8" s="499"/>
      <c r="Q8" s="498" t="s">
        <v>88</v>
      </c>
      <c r="R8" s="502"/>
      <c r="S8" s="496" t="s">
        <v>87</v>
      </c>
      <c r="T8" s="503"/>
      <c r="U8" s="496" t="s">
        <v>89</v>
      </c>
      <c r="V8" s="497"/>
      <c r="W8" s="496" t="s">
        <v>103</v>
      </c>
      <c r="X8" s="497"/>
      <c r="Y8" s="498" t="s">
        <v>166</v>
      </c>
      <c r="Z8" s="499"/>
      <c r="AA8" s="498" t="s">
        <v>790</v>
      </c>
      <c r="AB8" s="502"/>
      <c r="AC8" s="496" t="s">
        <v>115</v>
      </c>
      <c r="AD8" s="497"/>
      <c r="AE8" s="496" t="s">
        <v>110</v>
      </c>
      <c r="AF8" s="497"/>
      <c r="AG8" s="496" t="s">
        <v>111</v>
      </c>
      <c r="AH8" s="497"/>
      <c r="AI8" s="499" t="s">
        <v>93</v>
      </c>
      <c r="AJ8" s="499"/>
      <c r="AK8" s="496" t="s">
        <v>128</v>
      </c>
      <c r="AL8" s="497"/>
      <c r="AM8" s="498" t="s">
        <v>149</v>
      </c>
      <c r="AN8" s="502"/>
      <c r="AO8" s="496" t="s">
        <v>112</v>
      </c>
      <c r="AP8" s="497"/>
      <c r="AQ8" s="496" t="s">
        <v>113</v>
      </c>
      <c r="AR8" s="497"/>
      <c r="AS8" s="496" t="s">
        <v>102</v>
      </c>
      <c r="AT8" s="497"/>
      <c r="AU8" s="496" t="s">
        <v>114</v>
      </c>
      <c r="AV8" s="497"/>
      <c r="AW8" s="496" t="s">
        <v>141</v>
      </c>
      <c r="AX8" s="497"/>
      <c r="AY8" s="498" t="s">
        <v>95</v>
      </c>
      <c r="AZ8" s="502"/>
      <c r="BA8" s="496" t="s">
        <v>106</v>
      </c>
      <c r="BB8" s="497"/>
      <c r="BC8" s="496" t="s">
        <v>107</v>
      </c>
      <c r="BD8" s="497"/>
      <c r="BE8" s="496" t="s">
        <v>104</v>
      </c>
      <c r="BF8" s="497"/>
      <c r="BG8" s="496" t="s">
        <v>108</v>
      </c>
      <c r="BH8" s="497"/>
      <c r="BI8" s="496" t="s">
        <v>105</v>
      </c>
      <c r="BJ8" s="497"/>
      <c r="BK8" s="496" t="s">
        <v>109</v>
      </c>
      <c r="BL8" s="497"/>
      <c r="BM8" s="496" t="s">
        <v>124</v>
      </c>
      <c r="BN8" s="497"/>
      <c r="BO8" s="496" t="s">
        <v>125</v>
      </c>
      <c r="BP8" s="497"/>
      <c r="BQ8" s="496" t="s">
        <v>126</v>
      </c>
      <c r="BR8" s="497"/>
      <c r="BS8" s="496" t="s">
        <v>150</v>
      </c>
      <c r="BT8" s="497"/>
      <c r="BU8" s="496" t="s">
        <v>127</v>
      </c>
      <c r="BV8" s="503"/>
      <c r="BW8" s="496" t="s">
        <v>121</v>
      </c>
      <c r="BX8" s="497"/>
      <c r="BY8" s="496" t="s">
        <v>116</v>
      </c>
      <c r="BZ8" s="497"/>
      <c r="CA8" s="496" t="s">
        <v>94</v>
      </c>
      <c r="CB8" s="497"/>
      <c r="CC8" s="496" t="s">
        <v>122</v>
      </c>
      <c r="CD8" s="497"/>
      <c r="CE8" s="496" t="s">
        <v>117</v>
      </c>
      <c r="CF8" s="497"/>
      <c r="CG8" s="496" t="s">
        <v>119</v>
      </c>
      <c r="CH8" s="497"/>
      <c r="CI8" s="496" t="s">
        <v>120</v>
      </c>
      <c r="CJ8" s="497"/>
      <c r="CK8" s="496" t="s">
        <v>123</v>
      </c>
      <c r="CL8" s="497"/>
      <c r="CM8" s="496" t="s">
        <v>151</v>
      </c>
      <c r="CN8" s="497"/>
      <c r="CO8" s="496" t="s">
        <v>148</v>
      </c>
      <c r="CP8" s="497"/>
      <c r="CQ8" s="496" t="s">
        <v>92</v>
      </c>
      <c r="CR8" s="497"/>
      <c r="CS8" s="496" t="s">
        <v>129</v>
      </c>
      <c r="CT8" s="497"/>
      <c r="CU8" s="498" t="s">
        <v>167</v>
      </c>
      <c r="CV8" s="499"/>
      <c r="CW8" s="500" t="s">
        <v>506</v>
      </c>
      <c r="CX8" s="501"/>
      <c r="CY8" s="498" t="s">
        <v>579</v>
      </c>
      <c r="CZ8" s="502"/>
      <c r="DA8" s="498" t="s">
        <v>791</v>
      </c>
      <c r="DB8" s="502"/>
      <c r="DC8" s="498" t="s">
        <v>791</v>
      </c>
      <c r="DD8" s="502"/>
      <c r="DE8" s="380"/>
      <c r="DF8" s="380"/>
    </row>
    <row r="9" spans="1:110" s="111" customFormat="1" ht="31.5" customHeight="1" x14ac:dyDescent="0.2">
      <c r="A9" s="542"/>
      <c r="B9" s="542"/>
      <c r="C9" s="542"/>
      <c r="D9" s="543"/>
      <c r="E9" s="544"/>
      <c r="F9" s="514"/>
      <c r="G9" s="514"/>
      <c r="H9" s="514"/>
      <c r="I9" s="514"/>
      <c r="J9" s="518"/>
      <c r="K9" s="278" t="s">
        <v>18</v>
      </c>
      <c r="L9" s="278" t="s">
        <v>19</v>
      </c>
      <c r="M9" s="278" t="s">
        <v>20</v>
      </c>
      <c r="N9" s="278" t="s">
        <v>21</v>
      </c>
      <c r="O9" s="262" t="s">
        <v>645</v>
      </c>
      <c r="P9" s="263" t="s">
        <v>22</v>
      </c>
      <c r="Q9" s="262" t="s">
        <v>645</v>
      </c>
      <c r="R9" s="263" t="s">
        <v>22</v>
      </c>
      <c r="S9" s="262" t="s">
        <v>645</v>
      </c>
      <c r="T9" s="263" t="s">
        <v>22</v>
      </c>
      <c r="U9" s="262" t="s">
        <v>645</v>
      </c>
      <c r="V9" s="263" t="s">
        <v>22</v>
      </c>
      <c r="W9" s="262" t="s">
        <v>645</v>
      </c>
      <c r="X9" s="263" t="s">
        <v>22</v>
      </c>
      <c r="Y9" s="262" t="s">
        <v>645</v>
      </c>
      <c r="Z9" s="263" t="s">
        <v>22</v>
      </c>
      <c r="AA9" s="263" t="s">
        <v>177</v>
      </c>
      <c r="AB9" s="263" t="s">
        <v>22</v>
      </c>
      <c r="AC9" s="262" t="s">
        <v>645</v>
      </c>
      <c r="AD9" s="263" t="s">
        <v>22</v>
      </c>
      <c r="AE9" s="262" t="s">
        <v>645</v>
      </c>
      <c r="AF9" s="263" t="s">
        <v>22</v>
      </c>
      <c r="AG9" s="262" t="s">
        <v>645</v>
      </c>
      <c r="AH9" s="263" t="s">
        <v>22</v>
      </c>
      <c r="AI9" s="262" t="s">
        <v>645</v>
      </c>
      <c r="AJ9" s="263" t="s">
        <v>22</v>
      </c>
      <c r="AK9" s="262" t="s">
        <v>645</v>
      </c>
      <c r="AL9" s="263" t="s">
        <v>22</v>
      </c>
      <c r="AM9" s="263" t="s">
        <v>177</v>
      </c>
      <c r="AN9" s="263" t="s">
        <v>22</v>
      </c>
      <c r="AO9" s="262" t="s">
        <v>645</v>
      </c>
      <c r="AP9" s="263" t="s">
        <v>22</v>
      </c>
      <c r="AQ9" s="262" t="s">
        <v>645</v>
      </c>
      <c r="AR9" s="263" t="s">
        <v>22</v>
      </c>
      <c r="AS9" s="262" t="s">
        <v>645</v>
      </c>
      <c r="AT9" s="263" t="s">
        <v>22</v>
      </c>
      <c r="AU9" s="262" t="s">
        <v>645</v>
      </c>
      <c r="AV9" s="263" t="s">
        <v>22</v>
      </c>
      <c r="AW9" s="262" t="s">
        <v>645</v>
      </c>
      <c r="AX9" s="263" t="s">
        <v>22</v>
      </c>
      <c r="AY9" s="263" t="s">
        <v>177</v>
      </c>
      <c r="AZ9" s="263" t="s">
        <v>22</v>
      </c>
      <c r="BA9" s="262" t="s">
        <v>645</v>
      </c>
      <c r="BB9" s="263" t="s">
        <v>22</v>
      </c>
      <c r="BC9" s="262" t="s">
        <v>645</v>
      </c>
      <c r="BD9" s="263" t="s">
        <v>22</v>
      </c>
      <c r="BE9" s="262" t="s">
        <v>645</v>
      </c>
      <c r="BF9" s="263" t="s">
        <v>22</v>
      </c>
      <c r="BG9" s="262" t="s">
        <v>645</v>
      </c>
      <c r="BH9" s="263" t="s">
        <v>22</v>
      </c>
      <c r="BI9" s="262" t="s">
        <v>645</v>
      </c>
      <c r="BJ9" s="263" t="s">
        <v>22</v>
      </c>
      <c r="BK9" s="262" t="s">
        <v>645</v>
      </c>
      <c r="BL9" s="263" t="s">
        <v>22</v>
      </c>
      <c r="BM9" s="262" t="s">
        <v>645</v>
      </c>
      <c r="BN9" s="263" t="s">
        <v>22</v>
      </c>
      <c r="BO9" s="262" t="s">
        <v>645</v>
      </c>
      <c r="BP9" s="263" t="s">
        <v>22</v>
      </c>
      <c r="BQ9" s="262" t="s">
        <v>645</v>
      </c>
      <c r="BR9" s="263" t="s">
        <v>22</v>
      </c>
      <c r="BS9" s="262" t="s">
        <v>645</v>
      </c>
      <c r="BT9" s="263" t="s">
        <v>22</v>
      </c>
      <c r="BU9" s="262" t="s">
        <v>645</v>
      </c>
      <c r="BV9" s="263" t="s">
        <v>22</v>
      </c>
      <c r="BW9" s="262" t="s">
        <v>645</v>
      </c>
      <c r="BX9" s="263" t="s">
        <v>22</v>
      </c>
      <c r="BY9" s="262" t="s">
        <v>645</v>
      </c>
      <c r="BZ9" s="263" t="s">
        <v>22</v>
      </c>
      <c r="CA9" s="264" t="s">
        <v>177</v>
      </c>
      <c r="CB9" s="264" t="s">
        <v>22</v>
      </c>
      <c r="CC9" s="262" t="s">
        <v>645</v>
      </c>
      <c r="CD9" s="263" t="s">
        <v>22</v>
      </c>
      <c r="CE9" s="262" t="s">
        <v>645</v>
      </c>
      <c r="CF9" s="263" t="s">
        <v>22</v>
      </c>
      <c r="CG9" s="262" t="s">
        <v>645</v>
      </c>
      <c r="CH9" s="263" t="s">
        <v>22</v>
      </c>
      <c r="CI9" s="262" t="s">
        <v>645</v>
      </c>
      <c r="CJ9" s="263" t="s">
        <v>22</v>
      </c>
      <c r="CK9" s="262" t="s">
        <v>645</v>
      </c>
      <c r="CL9" s="263" t="s">
        <v>22</v>
      </c>
      <c r="CM9" s="262" t="s">
        <v>645</v>
      </c>
      <c r="CN9" s="263" t="s">
        <v>22</v>
      </c>
      <c r="CO9" s="262" t="s">
        <v>645</v>
      </c>
      <c r="CP9" s="263" t="s">
        <v>22</v>
      </c>
      <c r="CQ9" s="262" t="s">
        <v>645</v>
      </c>
      <c r="CR9" s="263" t="s">
        <v>22</v>
      </c>
      <c r="CS9" s="262" t="s">
        <v>645</v>
      </c>
      <c r="CT9" s="263" t="s">
        <v>22</v>
      </c>
      <c r="CU9" s="262" t="s">
        <v>645</v>
      </c>
      <c r="CV9" s="263" t="s">
        <v>22</v>
      </c>
      <c r="CW9" s="262" t="s">
        <v>645</v>
      </c>
      <c r="CX9" s="263" t="s">
        <v>22</v>
      </c>
      <c r="CY9" s="263" t="s">
        <v>177</v>
      </c>
      <c r="CZ9" s="263" t="s">
        <v>22</v>
      </c>
      <c r="DA9" s="381" t="s">
        <v>177</v>
      </c>
      <c r="DB9" s="381" t="s">
        <v>22</v>
      </c>
      <c r="DC9" s="299" t="s">
        <v>177</v>
      </c>
      <c r="DD9" s="299" t="s">
        <v>22</v>
      </c>
      <c r="DE9" s="262" t="s">
        <v>645</v>
      </c>
      <c r="DF9" s="263" t="s">
        <v>22</v>
      </c>
    </row>
    <row r="10" spans="1:110" ht="15.75" x14ac:dyDescent="0.25">
      <c r="A10" s="23"/>
      <c r="B10" s="16"/>
      <c r="C10" s="16"/>
      <c r="D10" s="266"/>
      <c r="E10" s="267"/>
      <c r="F10" s="268"/>
      <c r="G10" s="268"/>
      <c r="H10" s="268"/>
      <c r="I10" s="268"/>
      <c r="J10" s="268"/>
      <c r="K10" s="279"/>
      <c r="L10" s="279"/>
      <c r="M10" s="279"/>
      <c r="N10" s="279"/>
      <c r="O10" s="269"/>
      <c r="P10" s="269">
        <v>1</v>
      </c>
      <c r="Q10" s="269"/>
      <c r="R10" s="269">
        <v>1</v>
      </c>
      <c r="S10" s="269"/>
      <c r="T10" s="269">
        <v>1</v>
      </c>
      <c r="U10" s="269"/>
      <c r="V10" s="269">
        <v>1</v>
      </c>
      <c r="W10" s="269"/>
      <c r="X10" s="269">
        <v>1</v>
      </c>
      <c r="Y10" s="270"/>
      <c r="Z10" s="269">
        <v>1</v>
      </c>
      <c r="AA10" s="269"/>
      <c r="AB10" s="269">
        <v>1</v>
      </c>
      <c r="AC10" s="269"/>
      <c r="AD10" s="269">
        <v>1</v>
      </c>
      <c r="AE10" s="269"/>
      <c r="AF10" s="269">
        <v>1</v>
      </c>
      <c r="AG10" s="269"/>
      <c r="AH10" s="269">
        <v>1</v>
      </c>
      <c r="AI10" s="269"/>
      <c r="AJ10" s="269">
        <v>1</v>
      </c>
      <c r="AK10" s="269"/>
      <c r="AL10" s="269">
        <v>1</v>
      </c>
      <c r="AM10" s="272"/>
      <c r="AN10" s="269">
        <v>1</v>
      </c>
      <c r="AO10" s="269"/>
      <c r="AP10" s="269">
        <v>1</v>
      </c>
      <c r="AQ10" s="269"/>
      <c r="AR10" s="269">
        <v>1</v>
      </c>
      <c r="AS10" s="269"/>
      <c r="AT10" s="269">
        <v>1</v>
      </c>
      <c r="AU10" s="269"/>
      <c r="AV10" s="269">
        <v>1</v>
      </c>
      <c r="AW10" s="269"/>
      <c r="AX10" s="269">
        <v>1</v>
      </c>
      <c r="AY10" s="270"/>
      <c r="AZ10" s="270">
        <v>1</v>
      </c>
      <c r="BA10" s="269"/>
      <c r="BB10" s="269">
        <v>1</v>
      </c>
      <c r="BC10" s="269"/>
      <c r="BD10" s="269">
        <v>1</v>
      </c>
      <c r="BE10" s="269"/>
      <c r="BF10" s="269">
        <v>1</v>
      </c>
      <c r="BG10" s="269"/>
      <c r="BH10" s="269">
        <v>1</v>
      </c>
      <c r="BI10" s="269"/>
      <c r="BJ10" s="270">
        <v>1</v>
      </c>
      <c r="BK10" s="269"/>
      <c r="BL10" s="269">
        <v>1</v>
      </c>
      <c r="BM10" s="269"/>
      <c r="BN10" s="269">
        <v>1</v>
      </c>
      <c r="BO10" s="269"/>
      <c r="BP10" s="269">
        <v>1</v>
      </c>
      <c r="BQ10" s="269"/>
      <c r="BR10" s="269">
        <v>1</v>
      </c>
      <c r="BS10" s="269"/>
      <c r="BT10" s="269">
        <v>1</v>
      </c>
      <c r="BU10" s="269"/>
      <c r="BV10" s="269">
        <v>1</v>
      </c>
      <c r="BW10" s="269"/>
      <c r="BX10" s="269">
        <v>1</v>
      </c>
      <c r="BY10" s="269"/>
      <c r="BZ10" s="269">
        <v>1</v>
      </c>
      <c r="CA10" s="271"/>
      <c r="CB10" s="271">
        <v>1</v>
      </c>
      <c r="CC10" s="269"/>
      <c r="CD10" s="270">
        <v>1</v>
      </c>
      <c r="CE10" s="269"/>
      <c r="CF10" s="269">
        <v>1</v>
      </c>
      <c r="CG10" s="270"/>
      <c r="CH10" s="269">
        <v>1</v>
      </c>
      <c r="CI10" s="269"/>
      <c r="CJ10" s="270">
        <v>1</v>
      </c>
      <c r="CK10" s="269"/>
      <c r="CL10" s="270">
        <v>1</v>
      </c>
      <c r="CM10" s="269"/>
      <c r="CN10" s="269">
        <v>1</v>
      </c>
      <c r="CO10" s="269"/>
      <c r="CP10" s="269">
        <v>1</v>
      </c>
      <c r="CQ10" s="269"/>
      <c r="CR10" s="269">
        <v>1</v>
      </c>
      <c r="CS10" s="269"/>
      <c r="CT10" s="269">
        <v>1</v>
      </c>
      <c r="CU10" s="269"/>
      <c r="CV10" s="269">
        <v>1</v>
      </c>
      <c r="CW10" s="269"/>
      <c r="CX10" s="269">
        <v>1</v>
      </c>
      <c r="CY10" s="269"/>
      <c r="CZ10" s="269"/>
      <c r="DA10" s="269"/>
      <c r="DB10" s="269"/>
      <c r="DC10" s="269"/>
      <c r="DD10" s="269"/>
      <c r="DE10" s="16"/>
      <c r="DF10" s="16"/>
    </row>
    <row r="11" spans="1:110" s="4" customFormat="1" x14ac:dyDescent="0.25">
      <c r="A11" s="253">
        <v>1</v>
      </c>
      <c r="B11" s="253">
        <v>1</v>
      </c>
      <c r="C11" s="243" t="s">
        <v>529</v>
      </c>
      <c r="D11" s="244" t="s">
        <v>261</v>
      </c>
      <c r="E11" s="205"/>
      <c r="F11" s="14"/>
      <c r="G11" s="206"/>
      <c r="H11" s="14"/>
      <c r="I11" s="80"/>
      <c r="J11" s="80"/>
      <c r="K11" s="14"/>
      <c r="L11" s="80"/>
      <c r="M11" s="80"/>
      <c r="N11" s="80"/>
      <c r="O11" s="402"/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403"/>
      <c r="DF11" s="403"/>
    </row>
    <row r="12" spans="1:110" s="4" customFormat="1" x14ac:dyDescent="0.25">
      <c r="A12" s="253">
        <v>2</v>
      </c>
      <c r="B12" s="253"/>
      <c r="C12" s="243" t="s">
        <v>530</v>
      </c>
      <c r="D12" s="245" t="s">
        <v>23</v>
      </c>
      <c r="E12" s="205"/>
      <c r="F12" s="14"/>
      <c r="G12" s="14"/>
      <c r="H12" s="14"/>
      <c r="I12" s="80"/>
      <c r="J12" s="80"/>
      <c r="K12" s="80"/>
      <c r="L12" s="80"/>
      <c r="M12" s="80"/>
      <c r="N12" s="80"/>
      <c r="O12" s="265">
        <f t="shared" ref="O12" si="0">SUM(O13:O22)</f>
        <v>100</v>
      </c>
      <c r="P12" s="265">
        <f t="shared" ref="P12:BZ12" si="1">SUM(P13:P22)</f>
        <v>2026555.02</v>
      </c>
      <c r="Q12" s="265">
        <f t="shared" si="1"/>
        <v>0</v>
      </c>
      <c r="R12" s="265">
        <f t="shared" si="1"/>
        <v>0</v>
      </c>
      <c r="S12" s="265">
        <f t="shared" si="1"/>
        <v>0</v>
      </c>
      <c r="T12" s="265">
        <f t="shared" si="1"/>
        <v>0</v>
      </c>
      <c r="U12" s="265">
        <f t="shared" si="1"/>
        <v>0</v>
      </c>
      <c r="V12" s="265">
        <f t="shared" si="1"/>
        <v>0</v>
      </c>
      <c r="W12" s="265">
        <f t="shared" si="1"/>
        <v>1180</v>
      </c>
      <c r="X12" s="265">
        <f t="shared" si="1"/>
        <v>137416639.24787763</v>
      </c>
      <c r="Y12" s="265">
        <f t="shared" si="1"/>
        <v>0</v>
      </c>
      <c r="Z12" s="265">
        <f t="shared" si="1"/>
        <v>0</v>
      </c>
      <c r="AA12" s="265">
        <f t="shared" si="1"/>
        <v>0</v>
      </c>
      <c r="AB12" s="265">
        <f t="shared" si="1"/>
        <v>0</v>
      </c>
      <c r="AC12" s="265">
        <f t="shared" si="1"/>
        <v>0</v>
      </c>
      <c r="AD12" s="265">
        <f t="shared" si="1"/>
        <v>0</v>
      </c>
      <c r="AE12" s="265">
        <f t="shared" si="1"/>
        <v>0</v>
      </c>
      <c r="AF12" s="265">
        <f t="shared" si="1"/>
        <v>0</v>
      </c>
      <c r="AG12" s="265">
        <f t="shared" si="1"/>
        <v>50</v>
      </c>
      <c r="AH12" s="265">
        <f t="shared" si="1"/>
        <v>727001.1</v>
      </c>
      <c r="AI12" s="265">
        <f t="shared" si="1"/>
        <v>0</v>
      </c>
      <c r="AJ12" s="265">
        <f t="shared" si="1"/>
        <v>0</v>
      </c>
      <c r="AK12" s="265">
        <f t="shared" si="1"/>
        <v>135</v>
      </c>
      <c r="AL12" s="265">
        <f t="shared" si="1"/>
        <v>2721993.12</v>
      </c>
      <c r="AM12" s="265">
        <f t="shared" si="1"/>
        <v>0</v>
      </c>
      <c r="AN12" s="265">
        <f t="shared" si="1"/>
        <v>0</v>
      </c>
      <c r="AO12" s="265">
        <f t="shared" si="1"/>
        <v>662</v>
      </c>
      <c r="AP12" s="265">
        <f t="shared" si="1"/>
        <v>8042673.2400000002</v>
      </c>
      <c r="AQ12" s="265">
        <f t="shared" si="1"/>
        <v>0</v>
      </c>
      <c r="AR12" s="265">
        <f t="shared" si="1"/>
        <v>0</v>
      </c>
      <c r="AS12" s="265">
        <f t="shared" si="1"/>
        <v>0</v>
      </c>
      <c r="AT12" s="265">
        <f t="shared" si="1"/>
        <v>0</v>
      </c>
      <c r="AU12" s="265">
        <f t="shared" si="1"/>
        <v>0</v>
      </c>
      <c r="AV12" s="265">
        <f t="shared" si="1"/>
        <v>0</v>
      </c>
      <c r="AW12" s="265">
        <f t="shared" si="1"/>
        <v>0</v>
      </c>
      <c r="AX12" s="265">
        <f t="shared" si="1"/>
        <v>0</v>
      </c>
      <c r="AY12" s="265">
        <f t="shared" si="1"/>
        <v>0</v>
      </c>
      <c r="AZ12" s="265">
        <f t="shared" si="1"/>
        <v>0</v>
      </c>
      <c r="BA12" s="265">
        <f t="shared" si="1"/>
        <v>0</v>
      </c>
      <c r="BB12" s="265">
        <f t="shared" si="1"/>
        <v>0</v>
      </c>
      <c r="BC12" s="265">
        <f t="shared" si="1"/>
        <v>300</v>
      </c>
      <c r="BD12" s="265">
        <f t="shared" si="1"/>
        <v>4645652.76</v>
      </c>
      <c r="BE12" s="265">
        <f t="shared" si="1"/>
        <v>15</v>
      </c>
      <c r="BF12" s="265">
        <f t="shared" si="1"/>
        <v>119939.4</v>
      </c>
      <c r="BG12" s="265">
        <f t="shared" si="1"/>
        <v>0</v>
      </c>
      <c r="BH12" s="265">
        <f t="shared" si="1"/>
        <v>0</v>
      </c>
      <c r="BI12" s="265">
        <f t="shared" si="1"/>
        <v>0</v>
      </c>
      <c r="BJ12" s="265">
        <f t="shared" si="1"/>
        <v>0</v>
      </c>
      <c r="BK12" s="265">
        <f t="shared" si="1"/>
        <v>84</v>
      </c>
      <c r="BL12" s="265">
        <f t="shared" si="1"/>
        <v>943523.28</v>
      </c>
      <c r="BM12" s="265">
        <f t="shared" si="1"/>
        <v>0</v>
      </c>
      <c r="BN12" s="265">
        <f t="shared" si="1"/>
        <v>0</v>
      </c>
      <c r="BO12" s="265">
        <f t="shared" si="1"/>
        <v>0</v>
      </c>
      <c r="BP12" s="265">
        <f t="shared" si="1"/>
        <v>0</v>
      </c>
      <c r="BQ12" s="265">
        <f t="shared" si="1"/>
        <v>0</v>
      </c>
      <c r="BR12" s="265">
        <f t="shared" si="1"/>
        <v>0</v>
      </c>
      <c r="BS12" s="265">
        <f t="shared" si="1"/>
        <v>0</v>
      </c>
      <c r="BT12" s="265">
        <f t="shared" si="1"/>
        <v>0</v>
      </c>
      <c r="BU12" s="265">
        <f t="shared" si="1"/>
        <v>0</v>
      </c>
      <c r="BV12" s="265">
        <f t="shared" si="1"/>
        <v>0</v>
      </c>
      <c r="BW12" s="265">
        <f t="shared" si="1"/>
        <v>262</v>
      </c>
      <c r="BX12" s="265">
        <f t="shared" si="1"/>
        <v>5131891.2959999992</v>
      </c>
      <c r="BY12" s="265">
        <f t="shared" si="1"/>
        <v>232</v>
      </c>
      <c r="BZ12" s="265">
        <f t="shared" si="1"/>
        <v>3265381.7279999997</v>
      </c>
      <c r="CA12" s="265">
        <f t="shared" ref="CA12:DF12" si="2">SUM(CA13:CA22)</f>
        <v>0</v>
      </c>
      <c r="CB12" s="265">
        <f t="shared" si="2"/>
        <v>0</v>
      </c>
      <c r="CC12" s="265">
        <f t="shared" si="2"/>
        <v>84</v>
      </c>
      <c r="CD12" s="265">
        <f t="shared" si="2"/>
        <v>1490783.6159999999</v>
      </c>
      <c r="CE12" s="265">
        <f t="shared" si="2"/>
        <v>0</v>
      </c>
      <c r="CF12" s="265">
        <f t="shared" si="2"/>
        <v>0</v>
      </c>
      <c r="CG12" s="265">
        <f t="shared" si="2"/>
        <v>41</v>
      </c>
      <c r="CH12" s="265">
        <f t="shared" si="2"/>
        <v>726201.50399999996</v>
      </c>
      <c r="CI12" s="265">
        <f t="shared" si="2"/>
        <v>0</v>
      </c>
      <c r="CJ12" s="265">
        <f t="shared" si="2"/>
        <v>0</v>
      </c>
      <c r="CK12" s="265">
        <f t="shared" si="2"/>
        <v>28</v>
      </c>
      <c r="CL12" s="265">
        <f t="shared" si="2"/>
        <v>482787.64799999993</v>
      </c>
      <c r="CM12" s="265">
        <f t="shared" si="2"/>
        <v>0</v>
      </c>
      <c r="CN12" s="265">
        <f t="shared" si="2"/>
        <v>0</v>
      </c>
      <c r="CO12" s="265">
        <f t="shared" si="2"/>
        <v>0</v>
      </c>
      <c r="CP12" s="265">
        <f t="shared" si="2"/>
        <v>0</v>
      </c>
      <c r="CQ12" s="265">
        <f t="shared" si="2"/>
        <v>0</v>
      </c>
      <c r="CR12" s="265">
        <f t="shared" si="2"/>
        <v>0</v>
      </c>
      <c r="CS12" s="265">
        <f t="shared" si="2"/>
        <v>0</v>
      </c>
      <c r="CT12" s="265">
        <f t="shared" si="2"/>
        <v>0</v>
      </c>
      <c r="CU12" s="265">
        <f t="shared" si="2"/>
        <v>5</v>
      </c>
      <c r="CV12" s="265">
        <f t="shared" si="2"/>
        <v>485058.69903599995</v>
      </c>
      <c r="CW12" s="265">
        <f t="shared" si="2"/>
        <v>0</v>
      </c>
      <c r="CX12" s="265">
        <f t="shared" si="2"/>
        <v>0</v>
      </c>
      <c r="CY12" s="265">
        <f t="shared" si="2"/>
        <v>0</v>
      </c>
      <c r="CZ12" s="265">
        <f t="shared" si="2"/>
        <v>0</v>
      </c>
      <c r="DA12" s="265">
        <f t="shared" si="2"/>
        <v>0</v>
      </c>
      <c r="DB12" s="265">
        <f t="shared" si="2"/>
        <v>0</v>
      </c>
      <c r="DC12" s="265">
        <f t="shared" si="2"/>
        <v>0</v>
      </c>
      <c r="DD12" s="265">
        <f t="shared" si="2"/>
        <v>0</v>
      </c>
      <c r="DE12" s="265">
        <f t="shared" si="2"/>
        <v>3178</v>
      </c>
      <c r="DF12" s="265">
        <f t="shared" si="2"/>
        <v>168226081.65891361</v>
      </c>
    </row>
    <row r="13" spans="1:110" s="4" customFormat="1" ht="30" x14ac:dyDescent="0.25">
      <c r="A13" s="16"/>
      <c r="B13" s="16">
        <v>1</v>
      </c>
      <c r="C13" s="154" t="s">
        <v>353</v>
      </c>
      <c r="D13" s="246" t="s">
        <v>178</v>
      </c>
      <c r="E13" s="156">
        <v>15030</v>
      </c>
      <c r="F13" s="209">
        <v>0.83</v>
      </c>
      <c r="G13" s="301"/>
      <c r="H13" s="19">
        <v>1</v>
      </c>
      <c r="I13" s="210"/>
      <c r="J13" s="210"/>
      <c r="K13" s="1">
        <v>1.4</v>
      </c>
      <c r="L13" s="1">
        <v>1.68</v>
      </c>
      <c r="M13" s="1">
        <v>2.23</v>
      </c>
      <c r="N13" s="9">
        <v>2.57</v>
      </c>
      <c r="O13" s="351">
        <v>3</v>
      </c>
      <c r="P13" s="337">
        <f>SUM(O13*$E13*$F13*$H13*$K13*$P$10)</f>
        <v>52394.579999999994</v>
      </c>
      <c r="Q13" s="90"/>
      <c r="R13" s="337">
        <f>SUM(Q13*$E13*$F13*$H13*$K13*R$10)</f>
        <v>0</v>
      </c>
      <c r="S13" s="90"/>
      <c r="T13" s="337">
        <f>SUM(S13*$E13*$F13*$H13*$K13*T$10)</f>
        <v>0</v>
      </c>
      <c r="U13" s="90"/>
      <c r="V13" s="337">
        <f>SUM(U13*$E13*$F13*$H13*$K13*$V$10)</f>
        <v>0</v>
      </c>
      <c r="W13" s="90"/>
      <c r="X13" s="404">
        <f>SUM(W13*$E13*$F13*$H13*$K13*X$10)</f>
        <v>0</v>
      </c>
      <c r="Y13" s="337"/>
      <c r="Z13" s="337"/>
      <c r="AA13" s="349">
        <v>0</v>
      </c>
      <c r="AB13" s="3">
        <v>0</v>
      </c>
      <c r="AC13" s="90">
        <v>0</v>
      </c>
      <c r="AD13" s="337">
        <v>0</v>
      </c>
      <c r="AE13" s="90">
        <v>0</v>
      </c>
      <c r="AF13" s="337">
        <v>0</v>
      </c>
      <c r="AG13" s="90">
        <v>0</v>
      </c>
      <c r="AH13" s="337">
        <f>AG13*$E13*$F13*$H13*$K13*AH$10</f>
        <v>0</v>
      </c>
      <c r="AI13" s="90">
        <v>0</v>
      </c>
      <c r="AJ13" s="337">
        <f>AI13*$E13*$F13*$H13*$L13*AJ$10</f>
        <v>0</v>
      </c>
      <c r="AK13" s="337">
        <v>110</v>
      </c>
      <c r="AL13" s="337">
        <f>AK13*$E13*$F13*$H13*$L13*$AL$10</f>
        <v>2305361.52</v>
      </c>
      <c r="AM13" s="349"/>
      <c r="AN13" s="3">
        <f>SUM(AM13*$E13*$F13*$H13*$K13*$AN$10)</f>
        <v>0</v>
      </c>
      <c r="AO13" s="337">
        <v>50</v>
      </c>
      <c r="AP13" s="337">
        <f>SUM(AO13*$E13*$F13*$H13*$K13*AP$10)</f>
        <v>873243</v>
      </c>
      <c r="AQ13" s="90"/>
      <c r="AR13" s="337">
        <f>SUM(AQ13*$E13*$F13*$H13*$K13*AR$10)</f>
        <v>0</v>
      </c>
      <c r="AS13" s="90"/>
      <c r="AT13" s="337">
        <f>SUM(AS13*$E13*$F13*$H13*$K13*$AH$10)</f>
        <v>0</v>
      </c>
      <c r="AU13" s="90"/>
      <c r="AV13" s="337">
        <f>SUM(AU13*$E13*$F13*$H13*$K13*AV$10)</f>
        <v>0</v>
      </c>
      <c r="AW13" s="90"/>
      <c r="AX13" s="337">
        <f>SUM(AW13*$E13*$F13*$H13*$K13*AX$10)</f>
        <v>0</v>
      </c>
      <c r="AY13" s="337"/>
      <c r="AZ13" s="3">
        <f>SUM(AY13*$E13*$F13*$H13*$K13*$AZ$10)</f>
        <v>0</v>
      </c>
      <c r="BA13" s="90"/>
      <c r="BB13" s="337">
        <f>SUM(BA13*$E13*$F13*$H13*$K13*$AL$10)</f>
        <v>0</v>
      </c>
      <c r="BC13" s="337">
        <v>39</v>
      </c>
      <c r="BD13" s="337">
        <f>SUM(BC13*$E13*$F13*$H13*$K13*BD$10)</f>
        <v>681129.53999999992</v>
      </c>
      <c r="BE13" s="90"/>
      <c r="BF13" s="337">
        <f>SUM(BE13*$E13*$F13*$H13*$K13*BF$10)</f>
        <v>0</v>
      </c>
      <c r="BG13" s="90"/>
      <c r="BH13" s="337">
        <f>SUM(BG13*$E13*$F13*$H13*$K13*BH$10)</f>
        <v>0</v>
      </c>
      <c r="BI13" s="90"/>
      <c r="BJ13" s="337">
        <f>SUM(BI13*$E13*$F13*$H13*$K13*BJ$10)</f>
        <v>0</v>
      </c>
      <c r="BK13" s="337">
        <v>20</v>
      </c>
      <c r="BL13" s="337">
        <f>SUM(BK13*$E13*$F13*$H13*$K13*BL$10)</f>
        <v>349297.19999999995</v>
      </c>
      <c r="BM13" s="90"/>
      <c r="BN13" s="337">
        <f>BM13*$E13*$F13*$H13*$L13*BN$10</f>
        <v>0</v>
      </c>
      <c r="BO13" s="90"/>
      <c r="BP13" s="337">
        <f>BO13*$E13*$F13*$H13*$L13*BP$10</f>
        <v>0</v>
      </c>
      <c r="BQ13" s="90"/>
      <c r="BR13" s="337">
        <f>BQ13*$E13*$F13*$H13*$L13*BR$10</f>
        <v>0</v>
      </c>
      <c r="BS13" s="90"/>
      <c r="BT13" s="337">
        <f>BS13*$E13*$F13*$H13*$L13*BT$10</f>
        <v>0</v>
      </c>
      <c r="BU13" s="90"/>
      <c r="BV13" s="337">
        <f>BU13*$E13*$F13*$H13*$L13*BV$10</f>
        <v>0</v>
      </c>
      <c r="BW13" s="338">
        <v>116</v>
      </c>
      <c r="BX13" s="337">
        <f>BW13*$E13*$F13*$H13*$L13*BX$10</f>
        <v>2431108.5119999996</v>
      </c>
      <c r="BY13" s="337">
        <v>70</v>
      </c>
      <c r="BZ13" s="337">
        <f>BY13*$E13*$F13*$H13*$L13*BZ$10</f>
        <v>1467048.24</v>
      </c>
      <c r="CA13" s="339"/>
      <c r="CB13" s="337">
        <f>CA13*$E13*$F13*$H13*$L13*CB$10</f>
        <v>0</v>
      </c>
      <c r="CC13" s="337">
        <v>20</v>
      </c>
      <c r="CD13" s="337">
        <f>CC13*$E13*$F13*$H13*$L13*CD$10</f>
        <v>419156.63999999996</v>
      </c>
      <c r="CE13" s="90"/>
      <c r="CF13" s="337">
        <f>CE13*$E13*$F13*$H13*$L13*CF$10</f>
        <v>0</v>
      </c>
      <c r="CG13" s="337">
        <v>10</v>
      </c>
      <c r="CH13" s="337">
        <f>CG13*$E13*$F13*$H13*$L13*CH$10</f>
        <v>209578.31999999998</v>
      </c>
      <c r="CI13" s="90"/>
      <c r="CJ13" s="337">
        <f>CI13*$E13*$F13*$H13*$L13*CJ$10</f>
        <v>0</v>
      </c>
      <c r="CK13" s="337">
        <v>2</v>
      </c>
      <c r="CL13" s="337">
        <f>CK13*$E13*$F13*$H13*$L13*CL$10</f>
        <v>41915.663999999997</v>
      </c>
      <c r="CM13" s="90"/>
      <c r="CN13" s="337">
        <f>CM13*$E13*$F13*$H13*$L13*CN$10</f>
        <v>0</v>
      </c>
      <c r="CO13" s="90"/>
      <c r="CP13" s="337">
        <f>CO13*$E13*$F13*$H13*$L13*CP$10</f>
        <v>0</v>
      </c>
      <c r="CQ13" s="90"/>
      <c r="CR13" s="337">
        <f>CQ13*$E13*$F13*$H13*$M13*CR$10</f>
        <v>0</v>
      </c>
      <c r="CS13" s="355"/>
      <c r="CT13" s="337">
        <f t="shared" ref="CT13:CT16" si="3">CS13*$E13*$F13*$H13*$N13*$CT$10</f>
        <v>0</v>
      </c>
      <c r="CU13" s="337"/>
      <c r="CV13" s="337"/>
      <c r="CW13" s="337"/>
      <c r="CX13" s="337"/>
      <c r="CY13" s="3"/>
      <c r="CZ13" s="3"/>
      <c r="DA13" s="3"/>
      <c r="DB13" s="3"/>
      <c r="DC13" s="337"/>
      <c r="DD13" s="337"/>
      <c r="DE13" s="405">
        <f t="shared" ref="DE13:DF22" si="4">SUM(Q13+O13+S13+U13+AC13+Y13+W13+AE13+AI13+AG13+AK13+AQ13+BM13+BS13+AO13+BA13+BC13+CE13+CG13+CC13+CI13+CK13+BW13+BY13+AS13+AU13+AW13+BO13+BQ13+BU13+BE13+BG13+BI13+BK13+CA13+CM13+CO13+CQ13+CS13+CU13+CW13+DC13+DA13)</f>
        <v>440</v>
      </c>
      <c r="DF13" s="405">
        <f t="shared" si="4"/>
        <v>8830233.2159999982</v>
      </c>
    </row>
    <row r="14" spans="1:110" s="4" customFormat="1" ht="15.75" x14ac:dyDescent="0.25">
      <c r="A14" s="16"/>
      <c r="B14" s="16">
        <v>2</v>
      </c>
      <c r="C14" s="154" t="s">
        <v>354</v>
      </c>
      <c r="D14" s="246" t="s">
        <v>179</v>
      </c>
      <c r="E14" s="156">
        <v>15030</v>
      </c>
      <c r="F14" s="209">
        <v>0.66</v>
      </c>
      <c r="G14" s="301"/>
      <c r="H14" s="19">
        <v>1</v>
      </c>
      <c r="I14" s="210"/>
      <c r="J14" s="210"/>
      <c r="K14" s="1">
        <v>1.4</v>
      </c>
      <c r="L14" s="1">
        <v>1.68</v>
      </c>
      <c r="M14" s="1">
        <v>2.23</v>
      </c>
      <c r="N14" s="9">
        <v>2.57</v>
      </c>
      <c r="O14" s="351">
        <v>5</v>
      </c>
      <c r="P14" s="337">
        <f>SUM(O14*$E14*$F14*$H14*$K14*$P$10)</f>
        <v>69438.599999999991</v>
      </c>
      <c r="Q14" s="90"/>
      <c r="R14" s="337">
        <f t="shared" ref="R14:R30" si="5">SUM(Q14*$E14*$F14*$H14*$K14*R$10)</f>
        <v>0</v>
      </c>
      <c r="S14" s="90"/>
      <c r="T14" s="337">
        <f t="shared" ref="T14:T30" si="6">SUM(S14*$E14*$F14*$H14*$K14*T$10)</f>
        <v>0</v>
      </c>
      <c r="U14" s="90"/>
      <c r="V14" s="337">
        <f>SUM(U14*$E14*$F14*$H14*$K14*$V$10)</f>
        <v>0</v>
      </c>
      <c r="W14" s="90"/>
      <c r="X14" s="404">
        <f t="shared" ref="X14:X16" si="7">SUM(W14*$E14*$F14*$H14*$K14*X$10)</f>
        <v>0</v>
      </c>
      <c r="Y14" s="337"/>
      <c r="Z14" s="337"/>
      <c r="AA14" s="349">
        <v>0</v>
      </c>
      <c r="AB14" s="3">
        <v>0</v>
      </c>
      <c r="AC14" s="90">
        <v>0</v>
      </c>
      <c r="AD14" s="337">
        <v>0</v>
      </c>
      <c r="AE14" s="90">
        <v>0</v>
      </c>
      <c r="AF14" s="337">
        <v>0</v>
      </c>
      <c r="AG14" s="339">
        <v>10</v>
      </c>
      <c r="AH14" s="337">
        <f>AG14*$E14*$F14*$H14*$K14*AH$10</f>
        <v>138877.19999999998</v>
      </c>
      <c r="AI14" s="90">
        <v>0</v>
      </c>
      <c r="AJ14" s="337">
        <f t="shared" ref="AJ14:AJ22" si="8">AI14*$E14*$F14*$H14*$L14*AJ$10</f>
        <v>0</v>
      </c>
      <c r="AK14" s="337">
        <v>25</v>
      </c>
      <c r="AL14" s="337">
        <f t="shared" ref="AL14:AL18" si="9">AK14*$E14*$F14*$H14*$L14*$AL$10</f>
        <v>416631.6</v>
      </c>
      <c r="AM14" s="349"/>
      <c r="AN14" s="3">
        <f>SUM(AM14*$E14*$F14*$H14*$K14*$AN$10)</f>
        <v>0</v>
      </c>
      <c r="AO14" s="337">
        <v>45</v>
      </c>
      <c r="AP14" s="337">
        <f t="shared" ref="AP14:AP22" si="10">SUM(AO14*$E14*$F14*$H14*$K14*AP$10)</f>
        <v>624947.39999999991</v>
      </c>
      <c r="AQ14" s="90"/>
      <c r="AR14" s="337">
        <f t="shared" ref="AR14:AR16" si="11">SUM(AQ14*$E14*$F14*$H14*$K14*AR$10)</f>
        <v>0</v>
      </c>
      <c r="AS14" s="90"/>
      <c r="AT14" s="337">
        <f>SUM(AS14*$E14*$F14*$H14*$K14*$AH$10)</f>
        <v>0</v>
      </c>
      <c r="AU14" s="90"/>
      <c r="AV14" s="337">
        <f t="shared" ref="AV14:AV16" si="12">SUM(AU14*$E14*$F14*$H14*$K14*AV$10)</f>
        <v>0</v>
      </c>
      <c r="AW14" s="90"/>
      <c r="AX14" s="337">
        <f t="shared" ref="AX14:AX22" si="13">SUM(AW14*$E14*$F14*$H14*$K14*AX$10)</f>
        <v>0</v>
      </c>
      <c r="AY14" s="337"/>
      <c r="AZ14" s="3">
        <f>SUM(AY14*$E14*$F14*$H14*$K14*$AZ$10)</f>
        <v>0</v>
      </c>
      <c r="BA14" s="90"/>
      <c r="BB14" s="337">
        <f>SUM(BA14*$E14*$F14*$H14*$K14*$AL$10)</f>
        <v>0</v>
      </c>
      <c r="BC14" s="337">
        <v>10</v>
      </c>
      <c r="BD14" s="337">
        <f t="shared" ref="BD14:BD18" si="14">SUM(BC14*$E14*$F14*$H14*$K14*BD$10)</f>
        <v>138877.19999999998</v>
      </c>
      <c r="BE14" s="90"/>
      <c r="BF14" s="337">
        <f t="shared" ref="BF14:BF18" si="15">SUM(BE14*$E14*$F14*$H14*$K14*BF$10)</f>
        <v>0</v>
      </c>
      <c r="BG14" s="90"/>
      <c r="BH14" s="337">
        <f t="shared" ref="BH14:BH18" si="16">SUM(BG14*$E14*$F14*$H14*$K14*BH$10)</f>
        <v>0</v>
      </c>
      <c r="BI14" s="90"/>
      <c r="BJ14" s="337">
        <f t="shared" ref="BJ14:BL18" si="17">SUM(BI14*$E14*$F14*$H14*$K14*BJ$10)</f>
        <v>0</v>
      </c>
      <c r="BK14" s="337">
        <v>14</v>
      </c>
      <c r="BL14" s="337">
        <f t="shared" si="17"/>
        <v>194428.08000000002</v>
      </c>
      <c r="BM14" s="90"/>
      <c r="BN14" s="337">
        <f t="shared" ref="BN14:BP18" si="18">BM14*$E14*$F14*$H14*$L14*BN$10</f>
        <v>0</v>
      </c>
      <c r="BO14" s="90"/>
      <c r="BP14" s="337">
        <f t="shared" si="18"/>
        <v>0</v>
      </c>
      <c r="BQ14" s="90"/>
      <c r="BR14" s="337">
        <f t="shared" ref="BR14:BR18" si="19">BQ14*$E14*$F14*$H14*$L14*BR$10</f>
        <v>0</v>
      </c>
      <c r="BS14" s="90"/>
      <c r="BT14" s="337">
        <f t="shared" ref="BT14:BT18" si="20">BS14*$E14*$F14*$H14*$L14*BT$10</f>
        <v>0</v>
      </c>
      <c r="BU14" s="90"/>
      <c r="BV14" s="337">
        <f t="shared" ref="BV14:BX18" si="21">BU14*$E14*$F14*$H14*$L14*BV$10</f>
        <v>0</v>
      </c>
      <c r="BW14" s="338">
        <v>32</v>
      </c>
      <c r="BX14" s="337">
        <f t="shared" si="21"/>
        <v>533288.44800000009</v>
      </c>
      <c r="BY14" s="337">
        <v>40</v>
      </c>
      <c r="BZ14" s="337">
        <f t="shared" ref="BZ14:BZ18" si="22">BY14*$E14*$F14*$H14*$L14*BZ$10</f>
        <v>666610.55999999994</v>
      </c>
      <c r="CA14" s="339"/>
      <c r="CB14" s="337">
        <f t="shared" ref="CB14:CB18" si="23">CA14*$E14*$F14*$H14*$L14*CB$10</f>
        <v>0</v>
      </c>
      <c r="CC14" s="337">
        <v>60</v>
      </c>
      <c r="CD14" s="337">
        <f t="shared" ref="CD14:CD18" si="24">CC14*$E14*$F14*$H14*$L14*CD$10</f>
        <v>999915.84</v>
      </c>
      <c r="CE14" s="90"/>
      <c r="CF14" s="337">
        <f t="shared" ref="CF14:CF18" si="25">CE14*$E14*$F14*$H14*$L14*CF$10</f>
        <v>0</v>
      </c>
      <c r="CG14" s="337">
        <v>31</v>
      </c>
      <c r="CH14" s="337">
        <f t="shared" ref="CH14:CH18" si="26">CG14*$E14*$F14*$H14*$L14*CH$10</f>
        <v>516623.18399999995</v>
      </c>
      <c r="CI14" s="90"/>
      <c r="CJ14" s="337">
        <f t="shared" ref="CJ14:CJ18" si="27">CI14*$E14*$F14*$H14*$L14*CJ$10</f>
        <v>0</v>
      </c>
      <c r="CK14" s="337">
        <v>20</v>
      </c>
      <c r="CL14" s="337">
        <f t="shared" ref="CL14:CL18" si="28">CK14*$E14*$F14*$H14*$L14*CL$10</f>
        <v>333305.27999999997</v>
      </c>
      <c r="CM14" s="90"/>
      <c r="CN14" s="337">
        <f t="shared" ref="CN14:CN18" si="29">CM14*$E14*$F14*$H14*$L14*CN$10</f>
        <v>0</v>
      </c>
      <c r="CO14" s="90"/>
      <c r="CP14" s="337">
        <f t="shared" ref="CP14:CP18" si="30">CO14*$E14*$F14*$H14*$L14*CP$10</f>
        <v>0</v>
      </c>
      <c r="CQ14" s="90"/>
      <c r="CR14" s="337">
        <f t="shared" ref="CR14:CR18" si="31">CQ14*$E14*$F14*$H14*$M14*CR$10</f>
        <v>0</v>
      </c>
      <c r="CS14" s="355"/>
      <c r="CT14" s="337">
        <f t="shared" si="3"/>
        <v>0</v>
      </c>
      <c r="CU14" s="337"/>
      <c r="CV14" s="337">
        <f>CU14*I14*J14*L14</f>
        <v>0</v>
      </c>
      <c r="CW14" s="337"/>
      <c r="CX14" s="337"/>
      <c r="CY14" s="3"/>
      <c r="CZ14" s="3"/>
      <c r="DA14" s="3"/>
      <c r="DB14" s="3"/>
      <c r="DC14" s="337"/>
      <c r="DD14" s="337"/>
      <c r="DE14" s="405">
        <f t="shared" si="4"/>
        <v>292</v>
      </c>
      <c r="DF14" s="405">
        <f t="shared" si="4"/>
        <v>4632943.3919999991</v>
      </c>
    </row>
    <row r="15" spans="1:110" s="4" customFormat="1" ht="30" x14ac:dyDescent="0.25">
      <c r="A15" s="16"/>
      <c r="B15" s="16">
        <v>3</v>
      </c>
      <c r="C15" s="154" t="s">
        <v>355</v>
      </c>
      <c r="D15" s="246" t="s">
        <v>180</v>
      </c>
      <c r="E15" s="156">
        <v>15030</v>
      </c>
      <c r="F15" s="1">
        <v>0.71</v>
      </c>
      <c r="G15" s="301"/>
      <c r="H15" s="19">
        <v>1</v>
      </c>
      <c r="I15" s="210"/>
      <c r="J15" s="210"/>
      <c r="K15" s="1">
        <v>1.4</v>
      </c>
      <c r="L15" s="1">
        <v>1.68</v>
      </c>
      <c r="M15" s="1">
        <v>2.23</v>
      </c>
      <c r="N15" s="9">
        <v>2.57</v>
      </c>
      <c r="O15" s="351">
        <v>20</v>
      </c>
      <c r="P15" s="337">
        <f>SUM(O15*$E15*$F15*$H15*$K15*$P$10)</f>
        <v>298796.39999999997</v>
      </c>
      <c r="Q15" s="90">
        <v>0</v>
      </c>
      <c r="R15" s="337">
        <f t="shared" si="5"/>
        <v>0</v>
      </c>
      <c r="S15" s="90">
        <v>0</v>
      </c>
      <c r="T15" s="337">
        <f t="shared" si="6"/>
        <v>0</v>
      </c>
      <c r="U15" s="90">
        <v>0</v>
      </c>
      <c r="V15" s="337">
        <f>SUM(U15*$E15*$F15*$H15*$K15*$V$10)</f>
        <v>0</v>
      </c>
      <c r="W15" s="90">
        <v>0</v>
      </c>
      <c r="X15" s="404">
        <f t="shared" si="7"/>
        <v>0</v>
      </c>
      <c r="Y15" s="90"/>
      <c r="Z15" s="337"/>
      <c r="AA15" s="349">
        <v>0</v>
      </c>
      <c r="AB15" s="3">
        <v>0</v>
      </c>
      <c r="AC15" s="90">
        <v>0</v>
      </c>
      <c r="AD15" s="337">
        <v>0</v>
      </c>
      <c r="AE15" s="90">
        <v>0</v>
      </c>
      <c r="AF15" s="337">
        <v>0</v>
      </c>
      <c r="AG15" s="339">
        <v>10</v>
      </c>
      <c r="AH15" s="337">
        <f t="shared" ref="AH15:AH22" si="32">AG15*$E15*$F15*$H15*$K15*AH$10</f>
        <v>149398.19999999998</v>
      </c>
      <c r="AI15" s="90">
        <v>0</v>
      </c>
      <c r="AJ15" s="337">
        <f t="shared" si="8"/>
        <v>0</v>
      </c>
      <c r="AK15" s="90"/>
      <c r="AL15" s="337">
        <f t="shared" si="9"/>
        <v>0</v>
      </c>
      <c r="AM15" s="349"/>
      <c r="AN15" s="3">
        <f>SUM(AM15*$E15*$F15*$H15*$K15*$AN$10)</f>
        <v>0</v>
      </c>
      <c r="AO15" s="337">
        <v>50</v>
      </c>
      <c r="AP15" s="337">
        <f t="shared" si="10"/>
        <v>746991</v>
      </c>
      <c r="AQ15" s="90"/>
      <c r="AR15" s="337">
        <f t="shared" si="11"/>
        <v>0</v>
      </c>
      <c r="AS15" s="90">
        <v>0</v>
      </c>
      <c r="AT15" s="337">
        <f>SUM(AS15*$E15*$F15*$H15*$K15*$AH$10)</f>
        <v>0</v>
      </c>
      <c r="AU15" s="90"/>
      <c r="AV15" s="337">
        <f t="shared" si="12"/>
        <v>0</v>
      </c>
      <c r="AW15" s="90"/>
      <c r="AX15" s="337">
        <f t="shared" si="13"/>
        <v>0</v>
      </c>
      <c r="AY15" s="90"/>
      <c r="AZ15" s="3">
        <f>SUM(AY15*$E15*$F15*$H15*$K15*$AZ$10)</f>
        <v>0</v>
      </c>
      <c r="BA15" s="90"/>
      <c r="BB15" s="337">
        <f>SUM(BA15*$E15*$F15*$H15*$K15*$AL$10)</f>
        <v>0</v>
      </c>
      <c r="BC15" s="337">
        <v>35</v>
      </c>
      <c r="BD15" s="337">
        <f t="shared" si="14"/>
        <v>522893.69999999995</v>
      </c>
      <c r="BE15" s="90">
        <v>0</v>
      </c>
      <c r="BF15" s="337">
        <f t="shared" si="15"/>
        <v>0</v>
      </c>
      <c r="BG15" s="90">
        <v>0</v>
      </c>
      <c r="BH15" s="337">
        <f t="shared" si="16"/>
        <v>0</v>
      </c>
      <c r="BI15" s="90"/>
      <c r="BJ15" s="337">
        <f t="shared" si="17"/>
        <v>0</v>
      </c>
      <c r="BK15" s="90"/>
      <c r="BL15" s="337">
        <f t="shared" si="17"/>
        <v>0</v>
      </c>
      <c r="BM15" s="90">
        <v>0</v>
      </c>
      <c r="BN15" s="337">
        <f t="shared" si="18"/>
        <v>0</v>
      </c>
      <c r="BO15" s="90">
        <v>0</v>
      </c>
      <c r="BP15" s="337">
        <f t="shared" si="18"/>
        <v>0</v>
      </c>
      <c r="BQ15" s="90">
        <v>0</v>
      </c>
      <c r="BR15" s="337">
        <f t="shared" si="19"/>
        <v>0</v>
      </c>
      <c r="BS15" s="90">
        <v>0</v>
      </c>
      <c r="BT15" s="337">
        <f t="shared" si="20"/>
        <v>0</v>
      </c>
      <c r="BU15" s="90">
        <v>0</v>
      </c>
      <c r="BV15" s="337">
        <f t="shared" si="21"/>
        <v>0</v>
      </c>
      <c r="BW15" s="338">
        <v>100</v>
      </c>
      <c r="BX15" s="337">
        <f t="shared" si="21"/>
        <v>1792778.4</v>
      </c>
      <c r="BY15" s="337">
        <v>12</v>
      </c>
      <c r="BZ15" s="337">
        <f t="shared" si="22"/>
        <v>215133.40799999997</v>
      </c>
      <c r="CA15" s="339"/>
      <c r="CB15" s="337">
        <f t="shared" si="23"/>
        <v>0</v>
      </c>
      <c r="CC15" s="337">
        <v>4</v>
      </c>
      <c r="CD15" s="337">
        <f t="shared" si="24"/>
        <v>71711.135999999999</v>
      </c>
      <c r="CE15" s="90">
        <v>0</v>
      </c>
      <c r="CF15" s="337">
        <f t="shared" si="25"/>
        <v>0</v>
      </c>
      <c r="CG15" s="337"/>
      <c r="CH15" s="337">
        <f t="shared" si="26"/>
        <v>0</v>
      </c>
      <c r="CI15" s="90"/>
      <c r="CJ15" s="337">
        <f t="shared" si="27"/>
        <v>0</v>
      </c>
      <c r="CK15" s="337">
        <v>6</v>
      </c>
      <c r="CL15" s="337">
        <f t="shared" si="28"/>
        <v>107566.70399999998</v>
      </c>
      <c r="CM15" s="90"/>
      <c r="CN15" s="337">
        <f t="shared" si="29"/>
        <v>0</v>
      </c>
      <c r="CO15" s="90">
        <v>0</v>
      </c>
      <c r="CP15" s="337">
        <f t="shared" si="30"/>
        <v>0</v>
      </c>
      <c r="CQ15" s="90">
        <v>0</v>
      </c>
      <c r="CR15" s="337">
        <f t="shared" si="31"/>
        <v>0</v>
      </c>
      <c r="CS15" s="355"/>
      <c r="CT15" s="337">
        <f t="shared" si="3"/>
        <v>0</v>
      </c>
      <c r="CU15" s="337"/>
      <c r="CV15" s="337">
        <f>CU15*I15*J15*L15</f>
        <v>0</v>
      </c>
      <c r="CW15" s="337"/>
      <c r="CX15" s="337"/>
      <c r="CY15" s="3"/>
      <c r="CZ15" s="3"/>
      <c r="DA15" s="3"/>
      <c r="DB15" s="3"/>
      <c r="DC15" s="337"/>
      <c r="DD15" s="337"/>
      <c r="DE15" s="405">
        <f t="shared" si="4"/>
        <v>237</v>
      </c>
      <c r="DF15" s="405">
        <f t="shared" si="4"/>
        <v>3905268.9479999999</v>
      </c>
    </row>
    <row r="16" spans="1:110" s="4" customFormat="1" ht="30" x14ac:dyDescent="0.25">
      <c r="A16" s="16"/>
      <c r="B16" s="16">
        <v>4</v>
      </c>
      <c r="C16" s="154" t="s">
        <v>356</v>
      </c>
      <c r="D16" s="246" t="s">
        <v>181</v>
      </c>
      <c r="E16" s="156">
        <v>15030</v>
      </c>
      <c r="F16" s="1">
        <v>1.06</v>
      </c>
      <c r="G16" s="301"/>
      <c r="H16" s="19">
        <v>1</v>
      </c>
      <c r="I16" s="210"/>
      <c r="J16" s="210"/>
      <c r="K16" s="1">
        <v>1.4</v>
      </c>
      <c r="L16" s="1">
        <v>1.68</v>
      </c>
      <c r="M16" s="1">
        <v>2.23</v>
      </c>
      <c r="N16" s="9">
        <v>2.57</v>
      </c>
      <c r="O16" s="351">
        <v>72</v>
      </c>
      <c r="P16" s="337">
        <f>SUM(O16*$E16*$F16*$H16*$K16*$P$10)</f>
        <v>1605925.44</v>
      </c>
      <c r="Q16" s="90">
        <v>0</v>
      </c>
      <c r="R16" s="337">
        <f t="shared" si="5"/>
        <v>0</v>
      </c>
      <c r="S16" s="90">
        <v>0</v>
      </c>
      <c r="T16" s="337">
        <f t="shared" si="6"/>
        <v>0</v>
      </c>
      <c r="U16" s="90">
        <v>0</v>
      </c>
      <c r="V16" s="337">
        <f>SUM(U16*$E16*$F16*$H16*$K16*$V$10)</f>
        <v>0</v>
      </c>
      <c r="W16" s="90">
        <v>0</v>
      </c>
      <c r="X16" s="404">
        <f t="shared" si="7"/>
        <v>0</v>
      </c>
      <c r="Y16" s="90"/>
      <c r="Z16" s="337"/>
      <c r="AA16" s="349">
        <v>0</v>
      </c>
      <c r="AB16" s="3">
        <v>0</v>
      </c>
      <c r="AC16" s="90">
        <v>0</v>
      </c>
      <c r="AD16" s="337">
        <v>0</v>
      </c>
      <c r="AE16" s="90">
        <v>0</v>
      </c>
      <c r="AF16" s="337">
        <v>0</v>
      </c>
      <c r="AG16" s="339">
        <v>15</v>
      </c>
      <c r="AH16" s="337">
        <f t="shared" si="32"/>
        <v>334567.8</v>
      </c>
      <c r="AI16" s="90">
        <v>0</v>
      </c>
      <c r="AJ16" s="337">
        <f t="shared" si="8"/>
        <v>0</v>
      </c>
      <c r="AK16" s="90"/>
      <c r="AL16" s="337">
        <f t="shared" si="9"/>
        <v>0</v>
      </c>
      <c r="AM16" s="349"/>
      <c r="AN16" s="3">
        <f>SUM(AM16*$E16*$F16*$H16*$K16*$AN$10)</f>
        <v>0</v>
      </c>
      <c r="AO16" s="337">
        <v>142</v>
      </c>
      <c r="AP16" s="337">
        <f t="shared" si="10"/>
        <v>3167241.84</v>
      </c>
      <c r="AQ16" s="90"/>
      <c r="AR16" s="337">
        <f t="shared" si="11"/>
        <v>0</v>
      </c>
      <c r="AS16" s="90">
        <v>0</v>
      </c>
      <c r="AT16" s="337">
        <f>SUM(AS16*$E16*$F16*$H16*$K16*$AH$10)</f>
        <v>0</v>
      </c>
      <c r="AU16" s="90"/>
      <c r="AV16" s="337">
        <f t="shared" si="12"/>
        <v>0</v>
      </c>
      <c r="AW16" s="90"/>
      <c r="AX16" s="337">
        <f t="shared" si="13"/>
        <v>0</v>
      </c>
      <c r="AY16" s="90"/>
      <c r="AZ16" s="3">
        <f>SUM(AY16*$E16*$F16*$H16*$K16*$AZ$10)</f>
        <v>0</v>
      </c>
      <c r="BA16" s="90"/>
      <c r="BB16" s="337">
        <f>SUM(BA16*$E16*$F16*$H16*$K16*$AL$10)</f>
        <v>0</v>
      </c>
      <c r="BC16" s="337">
        <v>116</v>
      </c>
      <c r="BD16" s="337">
        <f t="shared" si="14"/>
        <v>2587324.3199999998</v>
      </c>
      <c r="BE16" s="90">
        <v>0</v>
      </c>
      <c r="BF16" s="337">
        <f t="shared" si="15"/>
        <v>0</v>
      </c>
      <c r="BG16" s="90">
        <v>0</v>
      </c>
      <c r="BH16" s="337">
        <f t="shared" si="16"/>
        <v>0</v>
      </c>
      <c r="BI16" s="90"/>
      <c r="BJ16" s="337">
        <f t="shared" si="17"/>
        <v>0</v>
      </c>
      <c r="BK16" s="90"/>
      <c r="BL16" s="337">
        <f t="shared" si="17"/>
        <v>0</v>
      </c>
      <c r="BM16" s="90">
        <v>0</v>
      </c>
      <c r="BN16" s="337">
        <f t="shared" si="18"/>
        <v>0</v>
      </c>
      <c r="BO16" s="90">
        <v>0</v>
      </c>
      <c r="BP16" s="337">
        <f t="shared" si="18"/>
        <v>0</v>
      </c>
      <c r="BQ16" s="90">
        <v>0</v>
      </c>
      <c r="BR16" s="337">
        <f t="shared" si="19"/>
        <v>0</v>
      </c>
      <c r="BS16" s="90">
        <v>0</v>
      </c>
      <c r="BT16" s="337">
        <f t="shared" si="20"/>
        <v>0</v>
      </c>
      <c r="BU16" s="90">
        <v>0</v>
      </c>
      <c r="BV16" s="337">
        <f t="shared" si="21"/>
        <v>0</v>
      </c>
      <c r="BW16" s="339">
        <v>14</v>
      </c>
      <c r="BX16" s="337">
        <f t="shared" si="21"/>
        <v>374715.93599999999</v>
      </c>
      <c r="BY16" s="337"/>
      <c r="BZ16" s="337">
        <f t="shared" si="22"/>
        <v>0</v>
      </c>
      <c r="CA16" s="339"/>
      <c r="CB16" s="337">
        <f t="shared" si="23"/>
        <v>0</v>
      </c>
      <c r="CC16" s="90">
        <v>0</v>
      </c>
      <c r="CD16" s="337">
        <f t="shared" si="24"/>
        <v>0</v>
      </c>
      <c r="CE16" s="90">
        <v>0</v>
      </c>
      <c r="CF16" s="337">
        <f t="shared" si="25"/>
        <v>0</v>
      </c>
      <c r="CG16" s="337"/>
      <c r="CH16" s="337">
        <f t="shared" si="26"/>
        <v>0</v>
      </c>
      <c r="CI16" s="90"/>
      <c r="CJ16" s="337">
        <f t="shared" si="27"/>
        <v>0</v>
      </c>
      <c r="CK16" s="90"/>
      <c r="CL16" s="337">
        <f t="shared" si="28"/>
        <v>0</v>
      </c>
      <c r="CM16" s="90"/>
      <c r="CN16" s="337">
        <f t="shared" si="29"/>
        <v>0</v>
      </c>
      <c r="CO16" s="90">
        <v>0</v>
      </c>
      <c r="CP16" s="337">
        <f t="shared" si="30"/>
        <v>0</v>
      </c>
      <c r="CQ16" s="90">
        <v>0</v>
      </c>
      <c r="CR16" s="337">
        <f t="shared" si="31"/>
        <v>0</v>
      </c>
      <c r="CS16" s="90"/>
      <c r="CT16" s="337">
        <f t="shared" si="3"/>
        <v>0</v>
      </c>
      <c r="CU16" s="337"/>
      <c r="CV16" s="337">
        <f>CU16*I16*J16*L16</f>
        <v>0</v>
      </c>
      <c r="CW16" s="337"/>
      <c r="CX16" s="337"/>
      <c r="CY16" s="3"/>
      <c r="CZ16" s="3"/>
      <c r="DA16" s="3"/>
      <c r="DB16" s="3"/>
      <c r="DC16" s="337"/>
      <c r="DD16" s="337"/>
      <c r="DE16" s="405">
        <f t="shared" si="4"/>
        <v>359</v>
      </c>
      <c r="DF16" s="405">
        <f>SUM(R16+P16+T16+V16+AD16+Z16+X24+AF16+AJ16+AH16+AL16+AR16+BN16+BT16+AP16+BB16+BD16+CF16+CH16+CD16+CJ16+CL16+BX16+BZ16+AT16+AV16+AX16+BP16+BR16+BV16+BF16+BH16+BJ16+BL16+CB16+CN16+CP16+CR16+CT16+CV16+CX16+DD16+DB16)</f>
        <v>8069775.3360000001</v>
      </c>
    </row>
    <row r="17" spans="1:110" s="4" customFormat="1" ht="30" x14ac:dyDescent="0.25">
      <c r="A17" s="16"/>
      <c r="B17" s="16">
        <v>5</v>
      </c>
      <c r="C17" s="154" t="s">
        <v>357</v>
      </c>
      <c r="D17" s="246" t="s">
        <v>24</v>
      </c>
      <c r="E17" s="156">
        <v>15030</v>
      </c>
      <c r="F17" s="1">
        <v>0.33</v>
      </c>
      <c r="G17" s="301"/>
      <c r="H17" s="19">
        <v>1</v>
      </c>
      <c r="I17" s="210"/>
      <c r="J17" s="210"/>
      <c r="K17" s="1">
        <v>1.4</v>
      </c>
      <c r="L17" s="1">
        <v>1.68</v>
      </c>
      <c r="M17" s="1">
        <v>2.23</v>
      </c>
      <c r="N17" s="9">
        <v>2.57</v>
      </c>
      <c r="O17" s="340"/>
      <c r="P17" s="337"/>
      <c r="Q17" s="340"/>
      <c r="R17" s="337">
        <f t="shared" si="5"/>
        <v>0</v>
      </c>
      <c r="S17" s="340"/>
      <c r="T17" s="337">
        <f t="shared" si="6"/>
        <v>0</v>
      </c>
      <c r="U17" s="340"/>
      <c r="V17" s="337"/>
      <c r="W17" s="340"/>
      <c r="X17" s="406"/>
      <c r="Y17" s="340"/>
      <c r="Z17" s="337"/>
      <c r="AA17" s="349"/>
      <c r="AB17" s="3"/>
      <c r="AC17" s="340"/>
      <c r="AD17" s="337"/>
      <c r="AE17" s="340"/>
      <c r="AF17" s="337"/>
      <c r="AG17" s="341">
        <v>15</v>
      </c>
      <c r="AH17" s="337">
        <f t="shared" si="32"/>
        <v>104157.9</v>
      </c>
      <c r="AI17" s="340"/>
      <c r="AJ17" s="337">
        <f t="shared" si="8"/>
        <v>0</v>
      </c>
      <c r="AK17" s="340"/>
      <c r="AL17" s="337">
        <f t="shared" si="9"/>
        <v>0</v>
      </c>
      <c r="AM17" s="349"/>
      <c r="AN17" s="3"/>
      <c r="AO17" s="351">
        <v>350</v>
      </c>
      <c r="AP17" s="337">
        <f t="shared" si="10"/>
        <v>2430351</v>
      </c>
      <c r="AQ17" s="340"/>
      <c r="AR17" s="337"/>
      <c r="AS17" s="340"/>
      <c r="AT17" s="337"/>
      <c r="AU17" s="340"/>
      <c r="AV17" s="337"/>
      <c r="AW17" s="340"/>
      <c r="AX17" s="337">
        <f t="shared" si="13"/>
        <v>0</v>
      </c>
      <c r="AY17" s="340"/>
      <c r="AZ17" s="3"/>
      <c r="BA17" s="340"/>
      <c r="BB17" s="337"/>
      <c r="BC17" s="351">
        <v>80</v>
      </c>
      <c r="BD17" s="337">
        <f t="shared" si="14"/>
        <v>555508.79999999993</v>
      </c>
      <c r="BE17" s="340"/>
      <c r="BF17" s="337">
        <f t="shared" si="15"/>
        <v>0</v>
      </c>
      <c r="BG17" s="340"/>
      <c r="BH17" s="337">
        <f t="shared" si="16"/>
        <v>0</v>
      </c>
      <c r="BI17" s="340"/>
      <c r="BJ17" s="337">
        <f t="shared" si="17"/>
        <v>0</v>
      </c>
      <c r="BK17" s="340"/>
      <c r="BL17" s="337">
        <f t="shared" si="17"/>
        <v>0</v>
      </c>
      <c r="BM17" s="340"/>
      <c r="BN17" s="337">
        <f t="shared" si="18"/>
        <v>0</v>
      </c>
      <c r="BO17" s="340"/>
      <c r="BP17" s="337">
        <f t="shared" si="18"/>
        <v>0</v>
      </c>
      <c r="BQ17" s="340"/>
      <c r="BR17" s="337">
        <f t="shared" si="19"/>
        <v>0</v>
      </c>
      <c r="BS17" s="340"/>
      <c r="BT17" s="337">
        <f t="shared" si="20"/>
        <v>0</v>
      </c>
      <c r="BU17" s="340"/>
      <c r="BV17" s="337">
        <f t="shared" si="21"/>
        <v>0</v>
      </c>
      <c r="BW17" s="341"/>
      <c r="BX17" s="337">
        <f t="shared" si="21"/>
        <v>0</v>
      </c>
      <c r="BY17" s="351">
        <v>110</v>
      </c>
      <c r="BZ17" s="337">
        <f t="shared" si="22"/>
        <v>916589.52</v>
      </c>
      <c r="CA17" s="341"/>
      <c r="CB17" s="337">
        <f t="shared" si="23"/>
        <v>0</v>
      </c>
      <c r="CC17" s="340"/>
      <c r="CD17" s="337">
        <f t="shared" si="24"/>
        <v>0</v>
      </c>
      <c r="CE17" s="340"/>
      <c r="CF17" s="337">
        <f t="shared" si="25"/>
        <v>0</v>
      </c>
      <c r="CG17" s="351"/>
      <c r="CH17" s="337">
        <f t="shared" si="26"/>
        <v>0</v>
      </c>
      <c r="CI17" s="340"/>
      <c r="CJ17" s="337">
        <f t="shared" si="27"/>
        <v>0</v>
      </c>
      <c r="CK17" s="340"/>
      <c r="CL17" s="337">
        <f t="shared" si="28"/>
        <v>0</v>
      </c>
      <c r="CM17" s="340"/>
      <c r="CN17" s="337">
        <f t="shared" si="29"/>
        <v>0</v>
      </c>
      <c r="CO17" s="340"/>
      <c r="CP17" s="337">
        <f t="shared" si="30"/>
        <v>0</v>
      </c>
      <c r="CQ17" s="340"/>
      <c r="CR17" s="337">
        <f t="shared" si="31"/>
        <v>0</v>
      </c>
      <c r="CS17" s="340"/>
      <c r="CT17" s="337"/>
      <c r="CU17" s="337"/>
      <c r="CV17" s="337"/>
      <c r="CW17" s="337"/>
      <c r="CX17" s="337"/>
      <c r="CY17" s="3"/>
      <c r="CZ17" s="3"/>
      <c r="DA17" s="3"/>
      <c r="DB17" s="3"/>
      <c r="DC17" s="337"/>
      <c r="DD17" s="337"/>
      <c r="DE17" s="405">
        <f t="shared" si="4"/>
        <v>555</v>
      </c>
      <c r="DF17" s="405">
        <f t="shared" si="4"/>
        <v>4006607.2199999997</v>
      </c>
    </row>
    <row r="18" spans="1:110" s="4" customFormat="1" ht="15.75" x14ac:dyDescent="0.25">
      <c r="A18" s="16"/>
      <c r="B18" s="16">
        <v>6</v>
      </c>
      <c r="C18" s="154" t="s">
        <v>358</v>
      </c>
      <c r="D18" s="246" t="s">
        <v>182</v>
      </c>
      <c r="E18" s="156">
        <v>15030</v>
      </c>
      <c r="F18" s="1">
        <v>0.38</v>
      </c>
      <c r="G18" s="301"/>
      <c r="H18" s="19">
        <v>1</v>
      </c>
      <c r="I18" s="210"/>
      <c r="J18" s="210"/>
      <c r="K18" s="1">
        <v>1.4</v>
      </c>
      <c r="L18" s="1">
        <v>1.68</v>
      </c>
      <c r="M18" s="1">
        <v>2.23</v>
      </c>
      <c r="N18" s="9">
        <v>2.57</v>
      </c>
      <c r="O18" s="340"/>
      <c r="P18" s="337"/>
      <c r="Q18" s="340"/>
      <c r="R18" s="337">
        <f t="shared" si="5"/>
        <v>0</v>
      </c>
      <c r="S18" s="340"/>
      <c r="T18" s="337">
        <f t="shared" si="6"/>
        <v>0</v>
      </c>
      <c r="U18" s="340"/>
      <c r="V18" s="337"/>
      <c r="W18" s="340"/>
      <c r="X18" s="406"/>
      <c r="Y18" s="340"/>
      <c r="Z18" s="337"/>
      <c r="AA18" s="349"/>
      <c r="AB18" s="3"/>
      <c r="AC18" s="340"/>
      <c r="AD18" s="337"/>
      <c r="AE18" s="340"/>
      <c r="AF18" s="337"/>
      <c r="AG18" s="341"/>
      <c r="AH18" s="337">
        <f t="shared" si="32"/>
        <v>0</v>
      </c>
      <c r="AI18" s="340"/>
      <c r="AJ18" s="337">
        <f t="shared" si="8"/>
        <v>0</v>
      </c>
      <c r="AK18" s="340"/>
      <c r="AL18" s="337">
        <f t="shared" si="9"/>
        <v>0</v>
      </c>
      <c r="AM18" s="349"/>
      <c r="AN18" s="3"/>
      <c r="AO18" s="351">
        <v>25</v>
      </c>
      <c r="AP18" s="337">
        <f t="shared" si="10"/>
        <v>199899</v>
      </c>
      <c r="AQ18" s="340"/>
      <c r="AR18" s="337"/>
      <c r="AS18" s="340"/>
      <c r="AT18" s="337"/>
      <c r="AU18" s="340"/>
      <c r="AV18" s="337"/>
      <c r="AW18" s="340"/>
      <c r="AX18" s="337">
        <f t="shared" si="13"/>
        <v>0</v>
      </c>
      <c r="AY18" s="340"/>
      <c r="AZ18" s="3"/>
      <c r="BA18" s="340"/>
      <c r="BB18" s="337"/>
      <c r="BC18" s="351">
        <v>20</v>
      </c>
      <c r="BD18" s="337">
        <f t="shared" si="14"/>
        <v>159919.19999999998</v>
      </c>
      <c r="BE18" s="351">
        <v>15</v>
      </c>
      <c r="BF18" s="337">
        <f t="shared" si="15"/>
        <v>119939.4</v>
      </c>
      <c r="BG18" s="340"/>
      <c r="BH18" s="337">
        <f t="shared" si="16"/>
        <v>0</v>
      </c>
      <c r="BI18" s="340"/>
      <c r="BJ18" s="337">
        <f t="shared" si="17"/>
        <v>0</v>
      </c>
      <c r="BK18" s="351">
        <v>50</v>
      </c>
      <c r="BL18" s="337">
        <f t="shared" si="17"/>
        <v>399798</v>
      </c>
      <c r="BM18" s="340"/>
      <c r="BN18" s="337">
        <f t="shared" si="18"/>
        <v>0</v>
      </c>
      <c r="BO18" s="340"/>
      <c r="BP18" s="337">
        <f t="shared" si="18"/>
        <v>0</v>
      </c>
      <c r="BQ18" s="340"/>
      <c r="BR18" s="337">
        <f t="shared" si="19"/>
        <v>0</v>
      </c>
      <c r="BS18" s="340"/>
      <c r="BT18" s="337">
        <f t="shared" si="20"/>
        <v>0</v>
      </c>
      <c r="BU18" s="340"/>
      <c r="BV18" s="337">
        <f t="shared" si="21"/>
        <v>0</v>
      </c>
      <c r="BW18" s="341"/>
      <c r="BX18" s="337">
        <f t="shared" si="21"/>
        <v>0</v>
      </c>
      <c r="BY18" s="351"/>
      <c r="BZ18" s="337">
        <f t="shared" si="22"/>
        <v>0</v>
      </c>
      <c r="CA18" s="341"/>
      <c r="CB18" s="337">
        <f t="shared" si="23"/>
        <v>0</v>
      </c>
      <c r="CC18" s="351"/>
      <c r="CD18" s="337">
        <f t="shared" si="24"/>
        <v>0</v>
      </c>
      <c r="CE18" s="340"/>
      <c r="CF18" s="337">
        <f t="shared" si="25"/>
        <v>0</v>
      </c>
      <c r="CG18" s="351"/>
      <c r="CH18" s="337">
        <f t="shared" si="26"/>
        <v>0</v>
      </c>
      <c r="CI18" s="340"/>
      <c r="CJ18" s="337">
        <f t="shared" si="27"/>
        <v>0</v>
      </c>
      <c r="CK18" s="340"/>
      <c r="CL18" s="337">
        <f t="shared" si="28"/>
        <v>0</v>
      </c>
      <c r="CM18" s="340"/>
      <c r="CN18" s="337">
        <f t="shared" si="29"/>
        <v>0</v>
      </c>
      <c r="CO18" s="340"/>
      <c r="CP18" s="337">
        <f t="shared" si="30"/>
        <v>0</v>
      </c>
      <c r="CQ18" s="340"/>
      <c r="CR18" s="337">
        <f t="shared" si="31"/>
        <v>0</v>
      </c>
      <c r="CS18" s="340"/>
      <c r="CT18" s="337"/>
      <c r="CU18" s="337"/>
      <c r="CV18" s="337"/>
      <c r="CW18" s="337"/>
      <c r="CX18" s="337"/>
      <c r="CY18" s="3"/>
      <c r="CZ18" s="3"/>
      <c r="DA18" s="3"/>
      <c r="DB18" s="3"/>
      <c r="DC18" s="337"/>
      <c r="DD18" s="337"/>
      <c r="DE18" s="405">
        <f t="shared" si="4"/>
        <v>110</v>
      </c>
      <c r="DF18" s="405">
        <f t="shared" si="4"/>
        <v>879555.6</v>
      </c>
    </row>
    <row r="19" spans="1:110" s="4" customFormat="1" ht="30" x14ac:dyDescent="0.25">
      <c r="A19" s="342"/>
      <c r="B19" s="249">
        <v>7</v>
      </c>
      <c r="C19" s="247" t="s">
        <v>581</v>
      </c>
      <c r="D19" s="248" t="s">
        <v>582</v>
      </c>
      <c r="E19" s="156">
        <v>15030</v>
      </c>
      <c r="F19" s="407">
        <v>3.26</v>
      </c>
      <c r="G19" s="300">
        <v>0.16400000000000001</v>
      </c>
      <c r="H19" s="19">
        <v>1.4</v>
      </c>
      <c r="I19" s="254"/>
      <c r="J19" s="254"/>
      <c r="K19" s="255">
        <v>1.4</v>
      </c>
      <c r="L19" s="255">
        <v>1.68</v>
      </c>
      <c r="M19" s="255">
        <v>2.23</v>
      </c>
      <c r="N19" s="256">
        <v>2.57</v>
      </c>
      <c r="O19" s="343"/>
      <c r="P19" s="337"/>
      <c r="Q19" s="344"/>
      <c r="R19" s="337">
        <f t="shared" si="5"/>
        <v>0</v>
      </c>
      <c r="S19" s="344"/>
      <c r="T19" s="337">
        <f t="shared" si="6"/>
        <v>0</v>
      </c>
      <c r="U19" s="344"/>
      <c r="V19" s="337"/>
      <c r="W19" s="337">
        <v>567</v>
      </c>
      <c r="X19" s="358">
        <f>(W19*$E19*$F19*((1-$G19)+$G19*$K19*$H19))</f>
        <v>32155711.729343999</v>
      </c>
      <c r="Y19" s="337"/>
      <c r="Z19" s="337"/>
      <c r="AA19" s="345"/>
      <c r="AB19" s="3"/>
      <c r="AC19" s="344"/>
      <c r="AD19" s="337"/>
      <c r="AE19" s="344"/>
      <c r="AF19" s="337"/>
      <c r="AG19" s="344"/>
      <c r="AH19" s="337">
        <f t="shared" si="32"/>
        <v>0</v>
      </c>
      <c r="AI19" s="344"/>
      <c r="AJ19" s="337">
        <f t="shared" si="8"/>
        <v>0</v>
      </c>
      <c r="AK19" s="344"/>
      <c r="AL19" s="337"/>
      <c r="AM19" s="345"/>
      <c r="AN19" s="3"/>
      <c r="AO19" s="344"/>
      <c r="AP19" s="337">
        <f t="shared" si="10"/>
        <v>0</v>
      </c>
      <c r="AQ19" s="344"/>
      <c r="AR19" s="337"/>
      <c r="AS19" s="344"/>
      <c r="AT19" s="337"/>
      <c r="AU19" s="344"/>
      <c r="AV19" s="337"/>
      <c r="AW19" s="344"/>
      <c r="AX19" s="337">
        <f t="shared" si="13"/>
        <v>0</v>
      </c>
      <c r="AY19" s="344"/>
      <c r="AZ19" s="3"/>
      <c r="BA19" s="344"/>
      <c r="BB19" s="337"/>
      <c r="BC19" s="346"/>
      <c r="BD19" s="358">
        <f t="shared" ref="BD19:BD22" si="33">(BC19*$E19*$F19*((1-$G19)+$G19*$K19*$H19*BD$10))</f>
        <v>0</v>
      </c>
      <c r="BE19" s="344"/>
      <c r="BF19" s="358">
        <f t="shared" ref="BF19:BF22" si="34">(BE19*$E19*$F19*((1-$G19)+$G19*$K19*$H19*BF$10))</f>
        <v>0</v>
      </c>
      <c r="BG19" s="344"/>
      <c r="BH19" s="358">
        <f t="shared" ref="BH19:BH22" si="35">(BG19*$E19*$F19*((1-$G19)+$G19*$K19*$H19*BH$10))</f>
        <v>0</v>
      </c>
      <c r="BI19" s="344"/>
      <c r="BJ19" s="358">
        <f t="shared" ref="BJ19:BL22" si="36">(BI19*$E19*$F19*((1-$G19)+$G19*$K19*$H19*BJ$10))</f>
        <v>0</v>
      </c>
      <c r="BK19" s="344"/>
      <c r="BL19" s="358">
        <f t="shared" si="36"/>
        <v>0</v>
      </c>
      <c r="BM19" s="344"/>
      <c r="BN19" s="358">
        <f t="shared" ref="BN19:BP22" si="37">(BM19*$E19*$F19*((1-$G19)+$G19*$L19*$H19*BN$10))</f>
        <v>0</v>
      </c>
      <c r="BO19" s="344"/>
      <c r="BP19" s="358">
        <f t="shared" si="37"/>
        <v>0</v>
      </c>
      <c r="BQ19" s="344"/>
      <c r="BR19" s="358">
        <f t="shared" ref="BR19:BR22" si="38">(BQ19*$E19*$F19*((1-$G19)+$G19*$L19*$H19*BR$10))</f>
        <v>0</v>
      </c>
      <c r="BS19" s="344"/>
      <c r="BT19" s="358">
        <f t="shared" ref="BT19:BT22" si="39">(BS19*$E19*$F19*((1-$G19)+$G19*$L19*$H19*BT$10))</f>
        <v>0</v>
      </c>
      <c r="BU19" s="344"/>
      <c r="BV19" s="358">
        <f t="shared" ref="BV19:BX22" si="40">(BU19*$E19*$F19*((1-$G19)+$G19*$L19*$H19*BV$10))</f>
        <v>0</v>
      </c>
      <c r="BW19" s="347"/>
      <c r="BX19" s="358">
        <f t="shared" si="40"/>
        <v>0</v>
      </c>
      <c r="BY19" s="344"/>
      <c r="BZ19" s="358">
        <f t="shared" ref="BZ19:BZ22" si="41">(BY19*$E19*$F19*((1-$G19)+$G19*$L19*$H19*BZ$10))</f>
        <v>0</v>
      </c>
      <c r="CA19" s="347"/>
      <c r="CB19" s="358">
        <f t="shared" ref="CB19:CB22" si="42">(CA19*$E19*$F19*((1-$G19)+$G19*$L19*$H19*CB$10))</f>
        <v>0</v>
      </c>
      <c r="CC19" s="344"/>
      <c r="CD19" s="358">
        <f t="shared" ref="CD19:CD22" si="43">(CC19*$E19*$F19*((1-$G19)+$G19*$L19*$H19*CD$10))</f>
        <v>0</v>
      </c>
      <c r="CE19" s="344"/>
      <c r="CF19" s="358">
        <f t="shared" ref="CF19:CF22" si="44">(CE19*$E19*$F19*((1-$G19)+$G19*$L19*$H19*CF$10))</f>
        <v>0</v>
      </c>
      <c r="CG19" s="346"/>
      <c r="CH19" s="358">
        <f t="shared" ref="CH19:CH22" si="45">(CG19*$E19*$F19*((1-$G19)+$G19*$L19*$H19*CH$10))</f>
        <v>0</v>
      </c>
      <c r="CI19" s="344"/>
      <c r="CJ19" s="358">
        <f t="shared" ref="CJ19:CJ22" si="46">(CI19*$E19*$F19*((1-$G19)+$G19*$L19*$H19*CJ$10))</f>
        <v>0</v>
      </c>
      <c r="CK19" s="344"/>
      <c r="CL19" s="358">
        <f t="shared" ref="CL19:CL22" si="47">(CK19*$E19*$F19*((1-$G19)+$G19*$L19*$H19*CL$10))</f>
        <v>0</v>
      </c>
      <c r="CM19" s="344"/>
      <c r="CN19" s="358">
        <f t="shared" ref="CN19:CN22" si="48">(CM19*$E19*$F19*((1-$G19)+$G19*$L19*$H19*CN$10))</f>
        <v>0</v>
      </c>
      <c r="CO19" s="344"/>
      <c r="CP19" s="358">
        <f t="shared" ref="CP19:CP22" si="49">(CO19*$E19*$F19*((1-$G19)+$G19*$L19*$H19*CP$10))</f>
        <v>0</v>
      </c>
      <c r="CQ19" s="344"/>
      <c r="CR19" s="358">
        <f t="shared" ref="CR19:CR22" si="50">(CQ19*$E19*$F19*((1-$G19)+$G19*$M19*$H19*CR$10))</f>
        <v>0</v>
      </c>
      <c r="CS19" s="344"/>
      <c r="CT19" s="337"/>
      <c r="CU19" s="337">
        <v>3</v>
      </c>
      <c r="CV19" s="358">
        <f>(CU19*$E19*$F19*((1-$G19)+$G19*$H19))</f>
        <v>156636.16703999997</v>
      </c>
      <c r="CW19" s="337"/>
      <c r="CX19" s="337"/>
      <c r="CY19" s="3"/>
      <c r="CZ19" s="3"/>
      <c r="DA19" s="3"/>
      <c r="DB19" s="3"/>
      <c r="DC19" s="337"/>
      <c r="DD19" s="337"/>
      <c r="DE19" s="405">
        <f t="shared" si="4"/>
        <v>570</v>
      </c>
      <c r="DF19" s="405">
        <f t="shared" si="4"/>
        <v>32312347.896384001</v>
      </c>
    </row>
    <row r="20" spans="1:110" s="4" customFormat="1" ht="30" x14ac:dyDescent="0.25">
      <c r="A20" s="342"/>
      <c r="B20" s="249">
        <v>8</v>
      </c>
      <c r="C20" s="247" t="s">
        <v>583</v>
      </c>
      <c r="D20" s="248" t="s">
        <v>584</v>
      </c>
      <c r="E20" s="156">
        <v>15030</v>
      </c>
      <c r="F20" s="407">
        <v>5.99</v>
      </c>
      <c r="G20" s="300">
        <v>0.2087</v>
      </c>
      <c r="H20" s="19">
        <v>1</v>
      </c>
      <c r="I20" s="254"/>
      <c r="J20" s="254"/>
      <c r="K20" s="255">
        <v>1.4</v>
      </c>
      <c r="L20" s="255">
        <v>1.68</v>
      </c>
      <c r="M20" s="255">
        <v>2.23</v>
      </c>
      <c r="N20" s="256">
        <v>2.57</v>
      </c>
      <c r="O20" s="343"/>
      <c r="P20" s="337"/>
      <c r="Q20" s="344"/>
      <c r="R20" s="337">
        <f t="shared" si="5"/>
        <v>0</v>
      </c>
      <c r="S20" s="344"/>
      <c r="T20" s="337">
        <f t="shared" si="6"/>
        <v>0</v>
      </c>
      <c r="U20" s="344"/>
      <c r="V20" s="337"/>
      <c r="W20" s="337">
        <v>61</v>
      </c>
      <c r="X20" s="358">
        <f>(W20*$E20*$F20*((1-$G20)+$G20*$K20*$H20))</f>
        <v>5950268.1407160005</v>
      </c>
      <c r="Y20" s="337"/>
      <c r="Z20" s="337"/>
      <c r="AA20" s="345"/>
      <c r="AB20" s="3"/>
      <c r="AC20" s="344"/>
      <c r="AD20" s="337"/>
      <c r="AE20" s="344"/>
      <c r="AF20" s="337"/>
      <c r="AG20" s="344"/>
      <c r="AH20" s="337">
        <f t="shared" si="32"/>
        <v>0</v>
      </c>
      <c r="AI20" s="344"/>
      <c r="AJ20" s="337">
        <f t="shared" si="8"/>
        <v>0</v>
      </c>
      <c r="AK20" s="344"/>
      <c r="AL20" s="337"/>
      <c r="AM20" s="345"/>
      <c r="AN20" s="3"/>
      <c r="AO20" s="344"/>
      <c r="AP20" s="337">
        <f t="shared" si="10"/>
        <v>0</v>
      </c>
      <c r="AQ20" s="344"/>
      <c r="AR20" s="337"/>
      <c r="AS20" s="344"/>
      <c r="AT20" s="337"/>
      <c r="AU20" s="344"/>
      <c r="AV20" s="337"/>
      <c r="AW20" s="344"/>
      <c r="AX20" s="337">
        <f t="shared" si="13"/>
        <v>0</v>
      </c>
      <c r="AY20" s="344"/>
      <c r="AZ20" s="3"/>
      <c r="BA20" s="344"/>
      <c r="BB20" s="337"/>
      <c r="BC20" s="346"/>
      <c r="BD20" s="358">
        <f t="shared" si="33"/>
        <v>0</v>
      </c>
      <c r="BE20" s="344"/>
      <c r="BF20" s="358">
        <f t="shared" si="34"/>
        <v>0</v>
      </c>
      <c r="BG20" s="344"/>
      <c r="BH20" s="358">
        <f t="shared" si="35"/>
        <v>0</v>
      </c>
      <c r="BI20" s="344"/>
      <c r="BJ20" s="358">
        <f t="shared" si="36"/>
        <v>0</v>
      </c>
      <c r="BK20" s="344"/>
      <c r="BL20" s="358">
        <f t="shared" si="36"/>
        <v>0</v>
      </c>
      <c r="BM20" s="344"/>
      <c r="BN20" s="358">
        <f t="shared" si="37"/>
        <v>0</v>
      </c>
      <c r="BO20" s="344"/>
      <c r="BP20" s="358">
        <f t="shared" si="37"/>
        <v>0</v>
      </c>
      <c r="BQ20" s="344"/>
      <c r="BR20" s="358">
        <f t="shared" si="38"/>
        <v>0</v>
      </c>
      <c r="BS20" s="344"/>
      <c r="BT20" s="358">
        <f t="shared" si="39"/>
        <v>0</v>
      </c>
      <c r="BU20" s="344"/>
      <c r="BV20" s="358">
        <f t="shared" si="40"/>
        <v>0</v>
      </c>
      <c r="BW20" s="347"/>
      <c r="BX20" s="358">
        <f t="shared" si="40"/>
        <v>0</v>
      </c>
      <c r="BY20" s="344"/>
      <c r="BZ20" s="358">
        <f t="shared" si="41"/>
        <v>0</v>
      </c>
      <c r="CA20" s="347"/>
      <c r="CB20" s="358">
        <f t="shared" si="42"/>
        <v>0</v>
      </c>
      <c r="CC20" s="344"/>
      <c r="CD20" s="358">
        <f t="shared" si="43"/>
        <v>0</v>
      </c>
      <c r="CE20" s="344"/>
      <c r="CF20" s="358">
        <f t="shared" si="44"/>
        <v>0</v>
      </c>
      <c r="CG20" s="346"/>
      <c r="CH20" s="358">
        <f t="shared" si="45"/>
        <v>0</v>
      </c>
      <c r="CI20" s="344"/>
      <c r="CJ20" s="358">
        <f t="shared" si="46"/>
        <v>0</v>
      </c>
      <c r="CK20" s="344"/>
      <c r="CL20" s="358">
        <f t="shared" si="47"/>
        <v>0</v>
      </c>
      <c r="CM20" s="344"/>
      <c r="CN20" s="358">
        <f t="shared" si="48"/>
        <v>0</v>
      </c>
      <c r="CO20" s="344"/>
      <c r="CP20" s="358">
        <f t="shared" si="49"/>
        <v>0</v>
      </c>
      <c r="CQ20" s="344"/>
      <c r="CR20" s="358">
        <f t="shared" si="50"/>
        <v>0</v>
      </c>
      <c r="CS20" s="344"/>
      <c r="CT20" s="337"/>
      <c r="CU20" s="337"/>
      <c r="CV20" s="358">
        <f t="shared" ref="CV20:CV21" si="51">(CU20*$E20*$F20*((1-$G20)+$G20*$H20))</f>
        <v>0</v>
      </c>
      <c r="CW20" s="337"/>
      <c r="CX20" s="337"/>
      <c r="CY20" s="3"/>
      <c r="CZ20" s="3"/>
      <c r="DA20" s="3"/>
      <c r="DB20" s="3"/>
      <c r="DC20" s="337"/>
      <c r="DD20" s="337"/>
      <c r="DE20" s="405">
        <f t="shared" si="4"/>
        <v>61</v>
      </c>
      <c r="DF20" s="405">
        <f t="shared" si="4"/>
        <v>5950268.1407160005</v>
      </c>
    </row>
    <row r="21" spans="1:110" s="4" customFormat="1" ht="30" x14ac:dyDescent="0.25">
      <c r="A21" s="342"/>
      <c r="B21" s="249">
        <v>9</v>
      </c>
      <c r="C21" s="247" t="s">
        <v>585</v>
      </c>
      <c r="D21" s="248" t="s">
        <v>586</v>
      </c>
      <c r="E21" s="156">
        <v>15030</v>
      </c>
      <c r="F21" s="407">
        <v>9.74</v>
      </c>
      <c r="G21" s="300">
        <v>0.1827</v>
      </c>
      <c r="H21" s="19">
        <v>1.4</v>
      </c>
      <c r="I21" s="260"/>
      <c r="J21" s="274"/>
      <c r="K21" s="255">
        <v>1.4</v>
      </c>
      <c r="L21" s="255">
        <v>1.68</v>
      </c>
      <c r="M21" s="255">
        <v>2.23</v>
      </c>
      <c r="N21" s="256">
        <v>2.57</v>
      </c>
      <c r="O21" s="343"/>
      <c r="P21" s="337"/>
      <c r="Q21" s="344"/>
      <c r="R21" s="337">
        <f t="shared" si="5"/>
        <v>0</v>
      </c>
      <c r="S21" s="344"/>
      <c r="T21" s="337">
        <f t="shared" si="6"/>
        <v>0</v>
      </c>
      <c r="U21" s="344"/>
      <c r="V21" s="337"/>
      <c r="W21" s="337">
        <v>264</v>
      </c>
      <c r="X21" s="358">
        <f>(W21*$E21*$F21*((1-$G21)+$G21*$K21*$H21))</f>
        <v>45426010.275993608</v>
      </c>
      <c r="Y21" s="337"/>
      <c r="Z21" s="337"/>
      <c r="AA21" s="345"/>
      <c r="AB21" s="3"/>
      <c r="AC21" s="344"/>
      <c r="AD21" s="337"/>
      <c r="AE21" s="344"/>
      <c r="AF21" s="337"/>
      <c r="AG21" s="344"/>
      <c r="AH21" s="337">
        <f t="shared" si="32"/>
        <v>0</v>
      </c>
      <c r="AI21" s="344"/>
      <c r="AJ21" s="337">
        <f t="shared" si="8"/>
        <v>0</v>
      </c>
      <c r="AK21" s="344"/>
      <c r="AL21" s="337"/>
      <c r="AM21" s="345"/>
      <c r="AN21" s="3"/>
      <c r="AO21" s="344"/>
      <c r="AP21" s="337">
        <f t="shared" si="10"/>
        <v>0</v>
      </c>
      <c r="AQ21" s="344"/>
      <c r="AR21" s="337"/>
      <c r="AS21" s="344"/>
      <c r="AT21" s="337"/>
      <c r="AU21" s="344"/>
      <c r="AV21" s="337"/>
      <c r="AW21" s="344"/>
      <c r="AX21" s="337">
        <f t="shared" si="13"/>
        <v>0</v>
      </c>
      <c r="AY21" s="344"/>
      <c r="AZ21" s="3"/>
      <c r="BA21" s="344"/>
      <c r="BB21" s="337"/>
      <c r="BC21" s="346"/>
      <c r="BD21" s="358">
        <f t="shared" si="33"/>
        <v>0</v>
      </c>
      <c r="BE21" s="344"/>
      <c r="BF21" s="358">
        <f t="shared" si="34"/>
        <v>0</v>
      </c>
      <c r="BG21" s="344"/>
      <c r="BH21" s="358">
        <f t="shared" si="35"/>
        <v>0</v>
      </c>
      <c r="BI21" s="344"/>
      <c r="BJ21" s="358">
        <f t="shared" si="36"/>
        <v>0</v>
      </c>
      <c r="BK21" s="344"/>
      <c r="BL21" s="358">
        <f t="shared" si="36"/>
        <v>0</v>
      </c>
      <c r="BM21" s="344"/>
      <c r="BN21" s="358">
        <f t="shared" si="37"/>
        <v>0</v>
      </c>
      <c r="BO21" s="344"/>
      <c r="BP21" s="358">
        <f t="shared" si="37"/>
        <v>0</v>
      </c>
      <c r="BQ21" s="344"/>
      <c r="BR21" s="358">
        <f t="shared" si="38"/>
        <v>0</v>
      </c>
      <c r="BS21" s="344"/>
      <c r="BT21" s="358">
        <f t="shared" si="39"/>
        <v>0</v>
      </c>
      <c r="BU21" s="344"/>
      <c r="BV21" s="358">
        <f t="shared" si="40"/>
        <v>0</v>
      </c>
      <c r="BW21" s="347"/>
      <c r="BX21" s="358">
        <f t="shared" si="40"/>
        <v>0</v>
      </c>
      <c r="BY21" s="344"/>
      <c r="BZ21" s="358">
        <f t="shared" si="41"/>
        <v>0</v>
      </c>
      <c r="CA21" s="347"/>
      <c r="CB21" s="358">
        <f t="shared" si="42"/>
        <v>0</v>
      </c>
      <c r="CC21" s="344"/>
      <c r="CD21" s="358">
        <f t="shared" si="43"/>
        <v>0</v>
      </c>
      <c r="CE21" s="344"/>
      <c r="CF21" s="358">
        <f t="shared" si="44"/>
        <v>0</v>
      </c>
      <c r="CG21" s="346"/>
      <c r="CH21" s="358">
        <f t="shared" si="45"/>
        <v>0</v>
      </c>
      <c r="CI21" s="344"/>
      <c r="CJ21" s="358">
        <f t="shared" si="46"/>
        <v>0</v>
      </c>
      <c r="CK21" s="344"/>
      <c r="CL21" s="358">
        <f t="shared" si="47"/>
        <v>0</v>
      </c>
      <c r="CM21" s="344"/>
      <c r="CN21" s="358">
        <f t="shared" si="48"/>
        <v>0</v>
      </c>
      <c r="CO21" s="344"/>
      <c r="CP21" s="358">
        <f t="shared" si="49"/>
        <v>0</v>
      </c>
      <c r="CQ21" s="344"/>
      <c r="CR21" s="358">
        <f t="shared" si="50"/>
        <v>0</v>
      </c>
      <c r="CS21" s="344"/>
      <c r="CT21" s="337"/>
      <c r="CU21" s="337">
        <v>1</v>
      </c>
      <c r="CV21" s="358">
        <f t="shared" si="51"/>
        <v>157090.54197600001</v>
      </c>
      <c r="CW21" s="337"/>
      <c r="CX21" s="337"/>
      <c r="CY21" s="3"/>
      <c r="CZ21" s="3"/>
      <c r="DA21" s="3"/>
      <c r="DB21" s="3"/>
      <c r="DC21" s="337"/>
      <c r="DD21" s="337"/>
      <c r="DE21" s="405">
        <f t="shared" si="4"/>
        <v>265</v>
      </c>
      <c r="DF21" s="405">
        <f t="shared" si="4"/>
        <v>45583100.817969605</v>
      </c>
    </row>
    <row r="22" spans="1:110" s="4" customFormat="1" ht="30" x14ac:dyDescent="0.25">
      <c r="A22" s="342"/>
      <c r="B22" s="249">
        <v>10</v>
      </c>
      <c r="C22" s="247" t="s">
        <v>587</v>
      </c>
      <c r="D22" s="248" t="s">
        <v>588</v>
      </c>
      <c r="E22" s="156">
        <v>15030</v>
      </c>
      <c r="F22" s="407">
        <v>10.65</v>
      </c>
      <c r="G22" s="300">
        <v>0.1759</v>
      </c>
      <c r="H22" s="19">
        <v>1.4</v>
      </c>
      <c r="I22" s="408"/>
      <c r="J22" s="254"/>
      <c r="K22" s="255">
        <v>1.4</v>
      </c>
      <c r="L22" s="255">
        <v>1.68</v>
      </c>
      <c r="M22" s="255">
        <v>2.23</v>
      </c>
      <c r="N22" s="256">
        <v>2.57</v>
      </c>
      <c r="O22" s="343"/>
      <c r="P22" s="337"/>
      <c r="Q22" s="344"/>
      <c r="R22" s="337">
        <f t="shared" si="5"/>
        <v>0</v>
      </c>
      <c r="S22" s="344"/>
      <c r="T22" s="337">
        <f t="shared" si="6"/>
        <v>0</v>
      </c>
      <c r="U22" s="344"/>
      <c r="V22" s="337"/>
      <c r="W22" s="337">
        <v>288</v>
      </c>
      <c r="X22" s="358">
        <f>(W22*$E22*$F22*((1-$G22)+$G22*$K22*$H22))</f>
        <v>53884649.101824008</v>
      </c>
      <c r="Y22" s="337"/>
      <c r="Z22" s="337"/>
      <c r="AA22" s="345"/>
      <c r="AB22" s="3"/>
      <c r="AC22" s="344"/>
      <c r="AD22" s="337"/>
      <c r="AE22" s="344"/>
      <c r="AF22" s="337"/>
      <c r="AG22" s="344"/>
      <c r="AH22" s="337">
        <f t="shared" si="32"/>
        <v>0</v>
      </c>
      <c r="AI22" s="344"/>
      <c r="AJ22" s="337">
        <f t="shared" si="8"/>
        <v>0</v>
      </c>
      <c r="AK22" s="344"/>
      <c r="AL22" s="337"/>
      <c r="AM22" s="345"/>
      <c r="AN22" s="3"/>
      <c r="AO22" s="344"/>
      <c r="AP22" s="337">
        <f t="shared" si="10"/>
        <v>0</v>
      </c>
      <c r="AQ22" s="344"/>
      <c r="AR22" s="337"/>
      <c r="AS22" s="344"/>
      <c r="AT22" s="337"/>
      <c r="AU22" s="344"/>
      <c r="AV22" s="337"/>
      <c r="AW22" s="344"/>
      <c r="AX22" s="337">
        <f t="shared" si="13"/>
        <v>0</v>
      </c>
      <c r="AY22" s="344"/>
      <c r="AZ22" s="3"/>
      <c r="BA22" s="344"/>
      <c r="BB22" s="337"/>
      <c r="BC22" s="346"/>
      <c r="BD22" s="358">
        <f t="shared" si="33"/>
        <v>0</v>
      </c>
      <c r="BE22" s="344"/>
      <c r="BF22" s="358">
        <f t="shared" si="34"/>
        <v>0</v>
      </c>
      <c r="BG22" s="344"/>
      <c r="BH22" s="358">
        <f t="shared" si="35"/>
        <v>0</v>
      </c>
      <c r="BI22" s="344"/>
      <c r="BJ22" s="358">
        <f t="shared" si="36"/>
        <v>0</v>
      </c>
      <c r="BK22" s="344"/>
      <c r="BL22" s="358">
        <f t="shared" si="36"/>
        <v>0</v>
      </c>
      <c r="BM22" s="344"/>
      <c r="BN22" s="358">
        <f t="shared" si="37"/>
        <v>0</v>
      </c>
      <c r="BO22" s="344"/>
      <c r="BP22" s="358">
        <f t="shared" si="37"/>
        <v>0</v>
      </c>
      <c r="BQ22" s="344"/>
      <c r="BR22" s="358">
        <f t="shared" si="38"/>
        <v>0</v>
      </c>
      <c r="BS22" s="344"/>
      <c r="BT22" s="358">
        <f t="shared" si="39"/>
        <v>0</v>
      </c>
      <c r="BU22" s="344"/>
      <c r="BV22" s="358">
        <f t="shared" si="40"/>
        <v>0</v>
      </c>
      <c r="BW22" s="347"/>
      <c r="BX22" s="358">
        <f t="shared" si="40"/>
        <v>0</v>
      </c>
      <c r="BY22" s="344"/>
      <c r="BZ22" s="358">
        <f t="shared" si="41"/>
        <v>0</v>
      </c>
      <c r="CA22" s="347"/>
      <c r="CB22" s="358">
        <f t="shared" si="42"/>
        <v>0</v>
      </c>
      <c r="CC22" s="344"/>
      <c r="CD22" s="358">
        <f t="shared" si="43"/>
        <v>0</v>
      </c>
      <c r="CE22" s="344"/>
      <c r="CF22" s="358">
        <f t="shared" si="44"/>
        <v>0</v>
      </c>
      <c r="CG22" s="346"/>
      <c r="CH22" s="358">
        <f t="shared" si="45"/>
        <v>0</v>
      </c>
      <c r="CI22" s="344"/>
      <c r="CJ22" s="358">
        <f t="shared" si="46"/>
        <v>0</v>
      </c>
      <c r="CK22" s="344"/>
      <c r="CL22" s="358">
        <f t="shared" si="47"/>
        <v>0</v>
      </c>
      <c r="CM22" s="344"/>
      <c r="CN22" s="358">
        <f t="shared" si="48"/>
        <v>0</v>
      </c>
      <c r="CO22" s="344"/>
      <c r="CP22" s="358">
        <f t="shared" si="49"/>
        <v>0</v>
      </c>
      <c r="CQ22" s="344"/>
      <c r="CR22" s="358">
        <f t="shared" si="50"/>
        <v>0</v>
      </c>
      <c r="CS22" s="344"/>
      <c r="CT22" s="337"/>
      <c r="CU22" s="337">
        <v>1</v>
      </c>
      <c r="CV22" s="358">
        <f>(CU22*$E22*$F22*((1-$G22)+$G22*$H22))</f>
        <v>171331.99002</v>
      </c>
      <c r="CW22" s="337"/>
      <c r="CX22" s="337"/>
      <c r="CY22" s="3"/>
      <c r="CZ22" s="3"/>
      <c r="DA22" s="3"/>
      <c r="DB22" s="3"/>
      <c r="DC22" s="337"/>
      <c r="DD22" s="337"/>
      <c r="DE22" s="405">
        <f t="shared" si="4"/>
        <v>289</v>
      </c>
      <c r="DF22" s="405">
        <f t="shared" si="4"/>
        <v>54055981.091844007</v>
      </c>
    </row>
    <row r="23" spans="1:110" s="328" customFormat="1" x14ac:dyDescent="0.25">
      <c r="A23" s="213">
        <v>3</v>
      </c>
      <c r="B23" s="213"/>
      <c r="C23" s="243" t="s">
        <v>531</v>
      </c>
      <c r="D23" s="250" t="s">
        <v>142</v>
      </c>
      <c r="E23" s="156">
        <v>15030</v>
      </c>
      <c r="F23" s="214"/>
      <c r="G23" s="301"/>
      <c r="H23" s="14"/>
      <c r="I23" s="206"/>
      <c r="J23" s="206"/>
      <c r="K23" s="221">
        <v>1.4</v>
      </c>
      <c r="L23" s="221">
        <v>1.68</v>
      </c>
      <c r="M23" s="221">
        <v>2.23</v>
      </c>
      <c r="N23" s="218">
        <v>2.57</v>
      </c>
      <c r="O23" s="348">
        <f t="shared" ref="O23" si="52">O24</f>
        <v>0</v>
      </c>
      <c r="P23" s="348">
        <f t="shared" ref="P23:BZ23" si="53">P24</f>
        <v>0</v>
      </c>
      <c r="Q23" s="348">
        <f t="shared" si="53"/>
        <v>0</v>
      </c>
      <c r="R23" s="348">
        <f t="shared" si="53"/>
        <v>0</v>
      </c>
      <c r="S23" s="348">
        <f t="shared" si="53"/>
        <v>0</v>
      </c>
      <c r="T23" s="348">
        <f t="shared" si="53"/>
        <v>0</v>
      </c>
      <c r="U23" s="348">
        <f t="shared" si="53"/>
        <v>0</v>
      </c>
      <c r="V23" s="348">
        <f t="shared" si="53"/>
        <v>0</v>
      </c>
      <c r="W23" s="348">
        <f t="shared" si="53"/>
        <v>0</v>
      </c>
      <c r="X23" s="348">
        <f t="shared" si="53"/>
        <v>0</v>
      </c>
      <c r="Y23" s="348">
        <f t="shared" si="53"/>
        <v>0</v>
      </c>
      <c r="Z23" s="348">
        <f t="shared" si="53"/>
        <v>0</v>
      </c>
      <c r="AA23" s="348">
        <f t="shared" si="53"/>
        <v>0</v>
      </c>
      <c r="AB23" s="348">
        <f t="shared" si="53"/>
        <v>0</v>
      </c>
      <c r="AC23" s="348">
        <f t="shared" si="53"/>
        <v>0</v>
      </c>
      <c r="AD23" s="348">
        <f t="shared" si="53"/>
        <v>0</v>
      </c>
      <c r="AE23" s="348">
        <f t="shared" si="53"/>
        <v>0</v>
      </c>
      <c r="AF23" s="348">
        <f t="shared" si="53"/>
        <v>0</v>
      </c>
      <c r="AG23" s="348">
        <f t="shared" si="53"/>
        <v>0</v>
      </c>
      <c r="AH23" s="348">
        <f t="shared" si="53"/>
        <v>0</v>
      </c>
      <c r="AI23" s="348">
        <f t="shared" si="53"/>
        <v>0</v>
      </c>
      <c r="AJ23" s="348">
        <f t="shared" si="53"/>
        <v>0</v>
      </c>
      <c r="AK23" s="348">
        <f t="shared" si="53"/>
        <v>0</v>
      </c>
      <c r="AL23" s="348">
        <f t="shared" si="53"/>
        <v>0</v>
      </c>
      <c r="AM23" s="348">
        <f t="shared" si="53"/>
        <v>0</v>
      </c>
      <c r="AN23" s="348">
        <f t="shared" si="53"/>
        <v>0</v>
      </c>
      <c r="AO23" s="348">
        <f t="shared" si="53"/>
        <v>0</v>
      </c>
      <c r="AP23" s="348">
        <f t="shared" si="53"/>
        <v>0</v>
      </c>
      <c r="AQ23" s="348">
        <f t="shared" si="53"/>
        <v>0</v>
      </c>
      <c r="AR23" s="348">
        <f t="shared" si="53"/>
        <v>0</v>
      </c>
      <c r="AS23" s="348">
        <f t="shared" si="53"/>
        <v>0</v>
      </c>
      <c r="AT23" s="348">
        <f t="shared" si="53"/>
        <v>0</v>
      </c>
      <c r="AU23" s="348">
        <f t="shared" si="53"/>
        <v>0</v>
      </c>
      <c r="AV23" s="348">
        <f t="shared" si="53"/>
        <v>0</v>
      </c>
      <c r="AW23" s="348">
        <f t="shared" si="53"/>
        <v>0</v>
      </c>
      <c r="AX23" s="348">
        <f t="shared" si="53"/>
        <v>0</v>
      </c>
      <c r="AY23" s="348">
        <f t="shared" si="53"/>
        <v>0</v>
      </c>
      <c r="AZ23" s="348">
        <f t="shared" si="53"/>
        <v>0</v>
      </c>
      <c r="BA23" s="348">
        <f t="shared" si="53"/>
        <v>0</v>
      </c>
      <c r="BB23" s="348">
        <f t="shared" si="53"/>
        <v>0</v>
      </c>
      <c r="BC23" s="348">
        <f t="shared" si="53"/>
        <v>0</v>
      </c>
      <c r="BD23" s="348">
        <f t="shared" si="53"/>
        <v>0</v>
      </c>
      <c r="BE23" s="348">
        <f t="shared" si="53"/>
        <v>0</v>
      </c>
      <c r="BF23" s="348">
        <f t="shared" si="53"/>
        <v>0</v>
      </c>
      <c r="BG23" s="348">
        <f t="shared" si="53"/>
        <v>0</v>
      </c>
      <c r="BH23" s="348">
        <f t="shared" si="53"/>
        <v>0</v>
      </c>
      <c r="BI23" s="348">
        <f t="shared" si="53"/>
        <v>0</v>
      </c>
      <c r="BJ23" s="348">
        <f t="shared" si="53"/>
        <v>0</v>
      </c>
      <c r="BK23" s="348">
        <f t="shared" si="53"/>
        <v>1</v>
      </c>
      <c r="BL23" s="348">
        <f t="shared" si="53"/>
        <v>20621.16</v>
      </c>
      <c r="BM23" s="348">
        <f t="shared" si="53"/>
        <v>0</v>
      </c>
      <c r="BN23" s="348">
        <f t="shared" si="53"/>
        <v>0</v>
      </c>
      <c r="BO23" s="348">
        <f t="shared" si="53"/>
        <v>0</v>
      </c>
      <c r="BP23" s="348">
        <f t="shared" si="53"/>
        <v>0</v>
      </c>
      <c r="BQ23" s="348">
        <f t="shared" si="53"/>
        <v>0</v>
      </c>
      <c r="BR23" s="348">
        <f t="shared" si="53"/>
        <v>0</v>
      </c>
      <c r="BS23" s="348">
        <f t="shared" si="53"/>
        <v>0</v>
      </c>
      <c r="BT23" s="348">
        <f t="shared" si="53"/>
        <v>0</v>
      </c>
      <c r="BU23" s="348">
        <f t="shared" si="53"/>
        <v>0</v>
      </c>
      <c r="BV23" s="348">
        <f t="shared" si="53"/>
        <v>0</v>
      </c>
      <c r="BW23" s="348">
        <f t="shared" si="53"/>
        <v>2</v>
      </c>
      <c r="BX23" s="348">
        <f t="shared" si="53"/>
        <v>49490.784</v>
      </c>
      <c r="BY23" s="348">
        <f t="shared" si="53"/>
        <v>0</v>
      </c>
      <c r="BZ23" s="348">
        <f t="shared" si="53"/>
        <v>0</v>
      </c>
      <c r="CA23" s="348">
        <f t="shared" ref="CA23:DF23" si="54">CA24</f>
        <v>0</v>
      </c>
      <c r="CB23" s="348">
        <f t="shared" si="54"/>
        <v>0</v>
      </c>
      <c r="CC23" s="348">
        <f t="shared" si="54"/>
        <v>0</v>
      </c>
      <c r="CD23" s="348">
        <f t="shared" si="54"/>
        <v>0</v>
      </c>
      <c r="CE23" s="348">
        <f t="shared" si="54"/>
        <v>0</v>
      </c>
      <c r="CF23" s="348">
        <f t="shared" si="54"/>
        <v>0</v>
      </c>
      <c r="CG23" s="348">
        <f t="shared" si="54"/>
        <v>3</v>
      </c>
      <c r="CH23" s="348">
        <f t="shared" si="54"/>
        <v>74236.175999999992</v>
      </c>
      <c r="CI23" s="348">
        <f t="shared" si="54"/>
        <v>0</v>
      </c>
      <c r="CJ23" s="348">
        <f t="shared" si="54"/>
        <v>0</v>
      </c>
      <c r="CK23" s="348">
        <f t="shared" si="54"/>
        <v>0</v>
      </c>
      <c r="CL23" s="348">
        <f t="shared" si="54"/>
        <v>0</v>
      </c>
      <c r="CM23" s="348">
        <f t="shared" si="54"/>
        <v>0</v>
      </c>
      <c r="CN23" s="348">
        <f t="shared" si="54"/>
        <v>0</v>
      </c>
      <c r="CO23" s="348">
        <f t="shared" si="54"/>
        <v>0</v>
      </c>
      <c r="CP23" s="348">
        <f t="shared" si="54"/>
        <v>0</v>
      </c>
      <c r="CQ23" s="348">
        <f t="shared" si="54"/>
        <v>0</v>
      </c>
      <c r="CR23" s="348">
        <f t="shared" si="54"/>
        <v>0</v>
      </c>
      <c r="CS23" s="348">
        <f t="shared" si="54"/>
        <v>0</v>
      </c>
      <c r="CT23" s="348">
        <f t="shared" si="54"/>
        <v>0</v>
      </c>
      <c r="CU23" s="348">
        <f t="shared" si="54"/>
        <v>0</v>
      </c>
      <c r="CV23" s="348">
        <f t="shared" si="54"/>
        <v>0</v>
      </c>
      <c r="CW23" s="348">
        <f t="shared" si="54"/>
        <v>0</v>
      </c>
      <c r="CX23" s="348">
        <f t="shared" si="54"/>
        <v>0</v>
      </c>
      <c r="CY23" s="348">
        <f t="shared" si="54"/>
        <v>0</v>
      </c>
      <c r="CZ23" s="348">
        <f t="shared" si="54"/>
        <v>0</v>
      </c>
      <c r="DA23" s="348">
        <f t="shared" si="54"/>
        <v>0</v>
      </c>
      <c r="DB23" s="348">
        <f t="shared" si="54"/>
        <v>0</v>
      </c>
      <c r="DC23" s="348">
        <f t="shared" si="54"/>
        <v>0</v>
      </c>
      <c r="DD23" s="348">
        <f t="shared" si="54"/>
        <v>0</v>
      </c>
      <c r="DE23" s="348">
        <f t="shared" si="54"/>
        <v>6</v>
      </c>
      <c r="DF23" s="348">
        <f t="shared" si="54"/>
        <v>144348.12</v>
      </c>
    </row>
    <row r="24" spans="1:110" s="4" customFormat="1" ht="30" x14ac:dyDescent="0.25">
      <c r="A24" s="233"/>
      <c r="B24" s="233">
        <v>11</v>
      </c>
      <c r="C24" s="234" t="s">
        <v>359</v>
      </c>
      <c r="D24" s="212" t="s">
        <v>55</v>
      </c>
      <c r="E24" s="156">
        <v>15030</v>
      </c>
      <c r="F24" s="217">
        <v>0.98</v>
      </c>
      <c r="G24" s="301"/>
      <c r="H24" s="19">
        <v>1</v>
      </c>
      <c r="I24" s="210"/>
      <c r="J24" s="210"/>
      <c r="K24" s="1">
        <v>1.4</v>
      </c>
      <c r="L24" s="1">
        <v>1.68</v>
      </c>
      <c r="M24" s="1">
        <v>2.23</v>
      </c>
      <c r="N24" s="9">
        <v>2.57</v>
      </c>
      <c r="O24" s="340"/>
      <c r="P24" s="337">
        <f>SUM(O24*$E24*$F24*$H24*$K24*$P$10)</f>
        <v>0</v>
      </c>
      <c r="Q24" s="340"/>
      <c r="R24" s="337">
        <f t="shared" si="5"/>
        <v>0</v>
      </c>
      <c r="S24" s="340"/>
      <c r="T24" s="337">
        <f t="shared" si="6"/>
        <v>0</v>
      </c>
      <c r="U24" s="340"/>
      <c r="V24" s="337">
        <f>SUM(U24*$E24*$F24*$H24*$K24*$V$10)</f>
        <v>0</v>
      </c>
      <c r="W24" s="340"/>
      <c r="X24" s="404">
        <f>SUM(W16*$E16*$F16*$H16*$K16*X$10)</f>
        <v>0</v>
      </c>
      <c r="Y24" s="90"/>
      <c r="Z24" s="404">
        <f t="shared" ref="Z24" si="55">SUM(Y24*$E24*$F24*$H24*$K24*Z$10)</f>
        <v>0</v>
      </c>
      <c r="AA24" s="349">
        <v>0</v>
      </c>
      <c r="AB24" s="3">
        <v>0</v>
      </c>
      <c r="AC24" s="340">
        <v>0</v>
      </c>
      <c r="AD24" s="337">
        <v>0</v>
      </c>
      <c r="AE24" s="340">
        <v>0</v>
      </c>
      <c r="AF24" s="337">
        <v>0</v>
      </c>
      <c r="AG24" s="340">
        <v>0</v>
      </c>
      <c r="AH24" s="337">
        <v>0</v>
      </c>
      <c r="AI24" s="340">
        <v>0</v>
      </c>
      <c r="AJ24" s="337">
        <v>0</v>
      </c>
      <c r="AK24" s="340"/>
      <c r="AL24" s="337">
        <f>AK24*$E24*$F24*$H24*$L24*$AD$10</f>
        <v>0</v>
      </c>
      <c r="AM24" s="349"/>
      <c r="AN24" s="3">
        <f>SUM(AM24*$E24*$F24*$H24*$K24*$AN$10)</f>
        <v>0</v>
      </c>
      <c r="AO24" s="340"/>
      <c r="AP24" s="337">
        <f>SUM(AO24*$E24*$F24*$H24*$K24*AP$10)</f>
        <v>0</v>
      </c>
      <c r="AQ24" s="340"/>
      <c r="AR24" s="337">
        <f>SUM(AQ24*$E24*$F24*$H24*$K24*AR$10)</f>
        <v>0</v>
      </c>
      <c r="AS24" s="340"/>
      <c r="AT24" s="337">
        <f>SUM(AS24*$E24*$F24*$H24*$K24*$AH$10)</f>
        <v>0</v>
      </c>
      <c r="AU24" s="340"/>
      <c r="AV24" s="337">
        <f>SUM(AU24*$E24*$F24*$H24*$K24*AV$10)</f>
        <v>0</v>
      </c>
      <c r="AW24" s="340"/>
      <c r="AX24" s="337">
        <f>SUM(AW24*$E24*$F24*$H24*$K24*AX$10)</f>
        <v>0</v>
      </c>
      <c r="AY24" s="90"/>
      <c r="AZ24" s="3">
        <f>SUM(AY24*$E24*$F24*$H24*$K24*$AZ$10)</f>
        <v>0</v>
      </c>
      <c r="BA24" s="340"/>
      <c r="BB24" s="337">
        <f>SUM(BA24*$E24*$F24*$H24*$K24*$AL$10)</f>
        <v>0</v>
      </c>
      <c r="BC24" s="340"/>
      <c r="BD24" s="337">
        <f>SUM(BC24*$E24*$F24*$H24*$K24*BD$10)</f>
        <v>0</v>
      </c>
      <c r="BE24" s="340"/>
      <c r="BF24" s="337">
        <f>SUM(BE24*$E24*$F24*$H24*$K24*BF$10)</f>
        <v>0</v>
      </c>
      <c r="BG24" s="340"/>
      <c r="BH24" s="337">
        <f>SUM(BG24*$E24*$F24*$H24*$K24*BH$10)</f>
        <v>0</v>
      </c>
      <c r="BI24" s="340"/>
      <c r="BJ24" s="337">
        <f>SUM(BI24*$E24*$F24*$H24*$K24*BJ$10)</f>
        <v>0</v>
      </c>
      <c r="BK24" s="337">
        <v>1</v>
      </c>
      <c r="BL24" s="337">
        <f>SUM(BK24*$E24*$F24*$H24*$K24*BL$10)</f>
        <v>20621.16</v>
      </c>
      <c r="BM24" s="340"/>
      <c r="BN24" s="337">
        <f>BM24*$E24*$F24*$H24*$L24*BN$10</f>
        <v>0</v>
      </c>
      <c r="BO24" s="340"/>
      <c r="BP24" s="337">
        <f>BO24*$E24*$F24*$H24*$L24*BP$10</f>
        <v>0</v>
      </c>
      <c r="BQ24" s="340"/>
      <c r="BR24" s="337">
        <f>BQ24*$E24*$F24*$H24*$L24*BR$10</f>
        <v>0</v>
      </c>
      <c r="BS24" s="340"/>
      <c r="BT24" s="337">
        <f>BS24*$E24*$F24*$H24*$L24*BT$10</f>
        <v>0</v>
      </c>
      <c r="BU24" s="340"/>
      <c r="BV24" s="337">
        <f>BU24*$E24*$F24*$H24*$L24*BV$10</f>
        <v>0</v>
      </c>
      <c r="BW24" s="350">
        <v>2</v>
      </c>
      <c r="BX24" s="337">
        <f>BW24*$E24*$F24*$H24*$L24*BX$10</f>
        <v>49490.784</v>
      </c>
      <c r="BY24" s="351"/>
      <c r="BZ24" s="337">
        <f>BY24*$E24*$F24*$H24*$L24*BZ$10</f>
        <v>0</v>
      </c>
      <c r="CA24" s="341"/>
      <c r="CB24" s="337">
        <f>CA24*$E24*$F24*$H24*$L24*CB$10</f>
        <v>0</v>
      </c>
      <c r="CC24" s="352"/>
      <c r="CD24" s="337">
        <f>CC24*$E24*$F24*$H24*$L24*CD$10</f>
        <v>0</v>
      </c>
      <c r="CE24" s="340"/>
      <c r="CF24" s="337">
        <f>CE24*$E24*$F24*$H24*$L24*CF$10</f>
        <v>0</v>
      </c>
      <c r="CG24" s="351">
        <v>3</v>
      </c>
      <c r="CH24" s="337">
        <f>CG24*$E24*$F24*$H24*$L24*CH$10</f>
        <v>74236.175999999992</v>
      </c>
      <c r="CI24" s="340"/>
      <c r="CJ24" s="337">
        <f>CI24*$E24*$F24*$H24*$L24*CJ$10</f>
        <v>0</v>
      </c>
      <c r="CK24" s="90"/>
      <c r="CL24" s="337">
        <f>CK24*$E24*$F24*$H24*$L24*CL$10</f>
        <v>0</v>
      </c>
      <c r="CM24" s="90"/>
      <c r="CN24" s="337">
        <f>CM24*$E24*$F24*$H24*$L24*CN$10</f>
        <v>0</v>
      </c>
      <c r="CO24" s="340"/>
      <c r="CP24" s="337">
        <f>CO24*$E24*$F24*$H24*$L24*CP$10</f>
        <v>0</v>
      </c>
      <c r="CQ24" s="340"/>
      <c r="CR24" s="337">
        <f>CQ24*$E24*$F24*$H24*$M24*CR$10</f>
        <v>0</v>
      </c>
      <c r="CS24" s="340"/>
      <c r="CT24" s="337">
        <f>CS24*$E24*$F24*$H24*$N24*$CT$10</f>
        <v>0</v>
      </c>
      <c r="CU24" s="337"/>
      <c r="CV24" s="337"/>
      <c r="CW24" s="337"/>
      <c r="CX24" s="337"/>
      <c r="CY24" s="3"/>
      <c r="CZ24" s="3"/>
      <c r="DA24" s="3"/>
      <c r="DB24" s="3"/>
      <c r="DC24" s="337"/>
      <c r="DD24" s="337"/>
      <c r="DE24" s="405">
        <f>SUM(Q24+O24+S24+U24+AC24+Y24+W24+AE24+AI24+AG24+AK24+AQ24+BM24+BS24+AO24+BA24+BC24+CE24+CG24+CC24+CI24+CK24+BW24+BY24+AS24+AU24+AW24+BO24+BQ24+BU24+BE24+BG24+BI24+BK24+CA24+CM24+CO24+CQ24+CS24+CU24+CW24+DC24+DA24)</f>
        <v>6</v>
      </c>
      <c r="DF24" s="405">
        <f>SUM(R24+P24+T24+V24+AD24+Z24+AB24+AF24+AJ24+AH24+AL24+AR24+BN24+BT24+AP24+BB24+BD24+CF24+CH24+CD24+CJ24+CL24+BX24+BZ24+AT24+AV24+AX24+BP24+BR24+BV24+BF24+BH24+BJ24+BL24+CB24+CN24+CP24+CR24+CT24+CV24+CX24+DD24+DB24)</f>
        <v>144348.12</v>
      </c>
    </row>
    <row r="25" spans="1:110" s="328" customFormat="1" x14ac:dyDescent="0.25">
      <c r="A25" s="213">
        <v>4</v>
      </c>
      <c r="B25" s="213"/>
      <c r="C25" s="243" t="s">
        <v>532</v>
      </c>
      <c r="D25" s="250" t="s">
        <v>25</v>
      </c>
      <c r="E25" s="156">
        <v>15030</v>
      </c>
      <c r="F25" s="214"/>
      <c r="G25" s="301"/>
      <c r="H25" s="14"/>
      <c r="I25" s="206"/>
      <c r="J25" s="206"/>
      <c r="K25" s="215"/>
      <c r="L25" s="215"/>
      <c r="M25" s="215"/>
      <c r="N25" s="218">
        <v>2.57</v>
      </c>
      <c r="O25" s="353">
        <f t="shared" ref="O25" si="56">O26</f>
        <v>50</v>
      </c>
      <c r="P25" s="353">
        <f t="shared" ref="P25:BZ25" si="57">P26</f>
        <v>936368.99999999988</v>
      </c>
      <c r="Q25" s="353">
        <f t="shared" si="57"/>
        <v>0</v>
      </c>
      <c r="R25" s="353">
        <f t="shared" si="57"/>
        <v>0</v>
      </c>
      <c r="S25" s="353">
        <f t="shared" si="57"/>
        <v>0</v>
      </c>
      <c r="T25" s="353">
        <f t="shared" si="57"/>
        <v>0</v>
      </c>
      <c r="U25" s="353">
        <f t="shared" si="57"/>
        <v>0</v>
      </c>
      <c r="V25" s="353">
        <f t="shared" si="57"/>
        <v>0</v>
      </c>
      <c r="W25" s="353">
        <f t="shared" si="57"/>
        <v>0</v>
      </c>
      <c r="X25" s="353">
        <f t="shared" si="57"/>
        <v>0</v>
      </c>
      <c r="Y25" s="353">
        <f t="shared" si="57"/>
        <v>0</v>
      </c>
      <c r="Z25" s="353">
        <f t="shared" si="57"/>
        <v>0</v>
      </c>
      <c r="AA25" s="353">
        <f t="shared" si="57"/>
        <v>0</v>
      </c>
      <c r="AB25" s="353">
        <f t="shared" si="57"/>
        <v>0</v>
      </c>
      <c r="AC25" s="353">
        <f t="shared" si="57"/>
        <v>70</v>
      </c>
      <c r="AD25" s="353">
        <f t="shared" si="57"/>
        <v>1310916.5999999999</v>
      </c>
      <c r="AE25" s="353">
        <f t="shared" si="57"/>
        <v>0</v>
      </c>
      <c r="AF25" s="353">
        <f t="shared" si="57"/>
        <v>0</v>
      </c>
      <c r="AG25" s="353">
        <f t="shared" si="57"/>
        <v>51</v>
      </c>
      <c r="AH25" s="353">
        <f t="shared" si="57"/>
        <v>955096.37999999989</v>
      </c>
      <c r="AI25" s="353">
        <f t="shared" si="57"/>
        <v>0</v>
      </c>
      <c r="AJ25" s="353">
        <f t="shared" si="57"/>
        <v>0</v>
      </c>
      <c r="AK25" s="353">
        <f t="shared" si="57"/>
        <v>40</v>
      </c>
      <c r="AL25" s="353">
        <f t="shared" si="57"/>
        <v>898914.24</v>
      </c>
      <c r="AM25" s="353">
        <f t="shared" si="57"/>
        <v>0</v>
      </c>
      <c r="AN25" s="353">
        <f t="shared" si="57"/>
        <v>0</v>
      </c>
      <c r="AO25" s="353">
        <f t="shared" si="57"/>
        <v>0</v>
      </c>
      <c r="AP25" s="353">
        <f t="shared" si="57"/>
        <v>0</v>
      </c>
      <c r="AQ25" s="353">
        <f t="shared" si="57"/>
        <v>0</v>
      </c>
      <c r="AR25" s="353">
        <f t="shared" si="57"/>
        <v>0</v>
      </c>
      <c r="AS25" s="353">
        <f t="shared" si="57"/>
        <v>0</v>
      </c>
      <c r="AT25" s="353">
        <f t="shared" si="57"/>
        <v>0</v>
      </c>
      <c r="AU25" s="353">
        <f t="shared" si="57"/>
        <v>0</v>
      </c>
      <c r="AV25" s="353">
        <f t="shared" si="57"/>
        <v>0</v>
      </c>
      <c r="AW25" s="353">
        <f t="shared" si="57"/>
        <v>0</v>
      </c>
      <c r="AX25" s="353">
        <f t="shared" si="57"/>
        <v>0</v>
      </c>
      <c r="AY25" s="353">
        <f t="shared" si="57"/>
        <v>0</v>
      </c>
      <c r="AZ25" s="353">
        <f t="shared" si="57"/>
        <v>0</v>
      </c>
      <c r="BA25" s="353">
        <f t="shared" si="57"/>
        <v>0</v>
      </c>
      <c r="BB25" s="353">
        <f t="shared" si="57"/>
        <v>0</v>
      </c>
      <c r="BC25" s="353">
        <f t="shared" si="57"/>
        <v>10</v>
      </c>
      <c r="BD25" s="353">
        <f t="shared" si="57"/>
        <v>187273.8</v>
      </c>
      <c r="BE25" s="353">
        <f t="shared" si="57"/>
        <v>0</v>
      </c>
      <c r="BF25" s="353">
        <f t="shared" si="57"/>
        <v>0</v>
      </c>
      <c r="BG25" s="353">
        <f t="shared" si="57"/>
        <v>0</v>
      </c>
      <c r="BH25" s="353">
        <f t="shared" si="57"/>
        <v>0</v>
      </c>
      <c r="BI25" s="353">
        <f t="shared" si="57"/>
        <v>0</v>
      </c>
      <c r="BJ25" s="353">
        <f t="shared" si="57"/>
        <v>0</v>
      </c>
      <c r="BK25" s="353">
        <f t="shared" si="57"/>
        <v>65</v>
      </c>
      <c r="BL25" s="353">
        <f t="shared" si="57"/>
        <v>1217279.7</v>
      </c>
      <c r="BM25" s="353">
        <f t="shared" si="57"/>
        <v>0</v>
      </c>
      <c r="BN25" s="353">
        <f t="shared" si="57"/>
        <v>0</v>
      </c>
      <c r="BO25" s="353">
        <f t="shared" si="57"/>
        <v>0</v>
      </c>
      <c r="BP25" s="353">
        <f t="shared" si="57"/>
        <v>0</v>
      </c>
      <c r="BQ25" s="353">
        <f t="shared" si="57"/>
        <v>0</v>
      </c>
      <c r="BR25" s="353">
        <f t="shared" si="57"/>
        <v>0</v>
      </c>
      <c r="BS25" s="353">
        <f t="shared" si="57"/>
        <v>33</v>
      </c>
      <c r="BT25" s="353">
        <f t="shared" si="57"/>
        <v>741604.24800000002</v>
      </c>
      <c r="BU25" s="353">
        <f t="shared" si="57"/>
        <v>0</v>
      </c>
      <c r="BV25" s="353">
        <f t="shared" si="57"/>
        <v>0</v>
      </c>
      <c r="BW25" s="353">
        <f t="shared" si="57"/>
        <v>50</v>
      </c>
      <c r="BX25" s="353">
        <f t="shared" si="57"/>
        <v>1123642.8</v>
      </c>
      <c r="BY25" s="353">
        <f t="shared" si="57"/>
        <v>0</v>
      </c>
      <c r="BZ25" s="353">
        <f t="shared" si="57"/>
        <v>0</v>
      </c>
      <c r="CA25" s="353">
        <f t="shared" ref="CA25:DF25" si="58">CA26</f>
        <v>0</v>
      </c>
      <c r="CB25" s="353">
        <f t="shared" si="58"/>
        <v>0</v>
      </c>
      <c r="CC25" s="353">
        <f t="shared" si="58"/>
        <v>0</v>
      </c>
      <c r="CD25" s="353">
        <f t="shared" si="58"/>
        <v>0</v>
      </c>
      <c r="CE25" s="353">
        <f t="shared" si="58"/>
        <v>0</v>
      </c>
      <c r="CF25" s="353">
        <f t="shared" si="58"/>
        <v>0</v>
      </c>
      <c r="CG25" s="353">
        <f t="shared" si="58"/>
        <v>2</v>
      </c>
      <c r="CH25" s="353">
        <f t="shared" si="58"/>
        <v>44945.712</v>
      </c>
      <c r="CI25" s="353">
        <f t="shared" si="58"/>
        <v>11</v>
      </c>
      <c r="CJ25" s="353">
        <f t="shared" si="58"/>
        <v>247201.416</v>
      </c>
      <c r="CK25" s="353">
        <f t="shared" si="58"/>
        <v>4</v>
      </c>
      <c r="CL25" s="353">
        <f t="shared" si="58"/>
        <v>89891.423999999999</v>
      </c>
      <c r="CM25" s="353">
        <f t="shared" si="58"/>
        <v>29</v>
      </c>
      <c r="CN25" s="353">
        <f t="shared" si="58"/>
        <v>651712.82399999991</v>
      </c>
      <c r="CO25" s="353">
        <f t="shared" si="58"/>
        <v>5</v>
      </c>
      <c r="CP25" s="353">
        <f t="shared" si="58"/>
        <v>112364.28</v>
      </c>
      <c r="CQ25" s="353">
        <f t="shared" si="58"/>
        <v>60</v>
      </c>
      <c r="CR25" s="353">
        <f t="shared" si="58"/>
        <v>1789802.46</v>
      </c>
      <c r="CS25" s="353">
        <f t="shared" si="58"/>
        <v>25</v>
      </c>
      <c r="CT25" s="353">
        <f t="shared" si="58"/>
        <v>859452.97499999998</v>
      </c>
      <c r="CU25" s="353">
        <f t="shared" si="58"/>
        <v>0</v>
      </c>
      <c r="CV25" s="353">
        <f t="shared" si="58"/>
        <v>0</v>
      </c>
      <c r="CW25" s="353">
        <f t="shared" si="58"/>
        <v>0</v>
      </c>
      <c r="CX25" s="353">
        <f t="shared" si="58"/>
        <v>0</v>
      </c>
      <c r="CY25" s="353">
        <f t="shared" si="58"/>
        <v>0</v>
      </c>
      <c r="CZ25" s="353">
        <f t="shared" si="58"/>
        <v>0</v>
      </c>
      <c r="DA25" s="353">
        <f t="shared" si="58"/>
        <v>0</v>
      </c>
      <c r="DB25" s="353">
        <f t="shared" si="58"/>
        <v>0</v>
      </c>
      <c r="DC25" s="353">
        <f t="shared" si="58"/>
        <v>0</v>
      </c>
      <c r="DD25" s="353">
        <f t="shared" si="58"/>
        <v>0</v>
      </c>
      <c r="DE25" s="353">
        <f t="shared" si="58"/>
        <v>505</v>
      </c>
      <c r="DF25" s="353">
        <f t="shared" si="58"/>
        <v>11166467.858999999</v>
      </c>
    </row>
    <row r="26" spans="1:110" s="6" customFormat="1" ht="30" x14ac:dyDescent="0.25">
      <c r="A26" s="204"/>
      <c r="B26" s="204">
        <v>12</v>
      </c>
      <c r="C26" s="234" t="s">
        <v>360</v>
      </c>
      <c r="D26" s="246" t="s">
        <v>183</v>
      </c>
      <c r="E26" s="156">
        <v>15030</v>
      </c>
      <c r="F26" s="1">
        <v>0.89</v>
      </c>
      <c r="G26" s="301"/>
      <c r="H26" s="2">
        <v>1</v>
      </c>
      <c r="I26" s="219"/>
      <c r="J26" s="219"/>
      <c r="K26" s="1">
        <v>1.4</v>
      </c>
      <c r="L26" s="1">
        <v>1.68</v>
      </c>
      <c r="M26" s="1">
        <v>2.23</v>
      </c>
      <c r="N26" s="9">
        <v>2.57</v>
      </c>
      <c r="O26" s="351">
        <v>50</v>
      </c>
      <c r="P26" s="337">
        <f>SUM(O26*$E26*$F26*$H26*$K26*$P$10)</f>
        <v>936368.99999999988</v>
      </c>
      <c r="Q26" s="90"/>
      <c r="R26" s="337">
        <f t="shared" si="5"/>
        <v>0</v>
      </c>
      <c r="S26" s="90"/>
      <c r="T26" s="337">
        <f t="shared" si="6"/>
        <v>0</v>
      </c>
      <c r="U26" s="90"/>
      <c r="V26" s="337">
        <f>SUM(U26*$E26*$F26*$H26*$K26*$V$10)</f>
        <v>0</v>
      </c>
      <c r="W26" s="90"/>
      <c r="X26" s="337"/>
      <c r="Y26" s="90"/>
      <c r="Z26" s="337"/>
      <c r="AA26" s="349">
        <v>0</v>
      </c>
      <c r="AB26" s="3">
        <v>0</v>
      </c>
      <c r="AC26" s="90">
        <v>70</v>
      </c>
      <c r="AD26" s="337">
        <f>AC26*E26*F26*H26*K26</f>
        <v>1310916.5999999999</v>
      </c>
      <c r="AE26" s="90">
        <v>0</v>
      </c>
      <c r="AF26" s="337">
        <v>0</v>
      </c>
      <c r="AG26" s="339">
        <v>51</v>
      </c>
      <c r="AH26" s="337">
        <f>AG26*$E26*$F26*$H26*$K26*AH$10</f>
        <v>955096.37999999989</v>
      </c>
      <c r="AI26" s="90">
        <v>0</v>
      </c>
      <c r="AJ26" s="337">
        <f>AI26*$E26*$F26*$H26*$L26*AJ$10</f>
        <v>0</v>
      </c>
      <c r="AK26" s="337">
        <v>40</v>
      </c>
      <c r="AL26" s="337">
        <f>AK26*$E26*$F26*$H26*$L26*$AL$10</f>
        <v>898914.24</v>
      </c>
      <c r="AM26" s="349"/>
      <c r="AN26" s="3">
        <f>SUM(AM26*$E26*$F26*$H26*$K26*$AN$10)</f>
        <v>0</v>
      </c>
      <c r="AO26" s="90"/>
      <c r="AP26" s="337">
        <f>SUM(AO26*$E26*$F26*$H26*$K26*AP$10)</f>
        <v>0</v>
      </c>
      <c r="AQ26" s="90"/>
      <c r="AR26" s="337">
        <f>SUM(AQ26*$E26*$F26*$H26*$K26*AR$10)</f>
        <v>0</v>
      </c>
      <c r="AS26" s="90"/>
      <c r="AT26" s="337">
        <f>SUM(AS26*$E26*$F26*$H26*$K26*$AH$10)</f>
        <v>0</v>
      </c>
      <c r="AU26" s="90"/>
      <c r="AV26" s="337">
        <f>SUM(AU26*$E26*$F26*$H26*$K26*AV$10)</f>
        <v>0</v>
      </c>
      <c r="AW26" s="90"/>
      <c r="AX26" s="337">
        <f>SUM(AW26*$E26*$F26*$H26*$K26*AX$10)</f>
        <v>0</v>
      </c>
      <c r="AY26" s="90"/>
      <c r="AZ26" s="3">
        <f>SUM(AY26*$E26*$F26*$H26*$K26*$AZ$10)</f>
        <v>0</v>
      </c>
      <c r="BA26" s="90"/>
      <c r="BB26" s="337">
        <f>SUM(BA26*$E26*$F26*$H26*$K26*$AL$10)</f>
        <v>0</v>
      </c>
      <c r="BC26" s="337">
        <v>10</v>
      </c>
      <c r="BD26" s="337">
        <f>SUM(BC26*$E26*$F26*$H26*$K26*BD$10)</f>
        <v>187273.8</v>
      </c>
      <c r="BE26" s="90"/>
      <c r="BF26" s="337">
        <f>SUM(BE26*$E26*$F26*$H26*$K26*BF$10)</f>
        <v>0</v>
      </c>
      <c r="BG26" s="90"/>
      <c r="BH26" s="337">
        <f>SUM(BG26*$E26*$F26*$H26*$K26*BH$10)</f>
        <v>0</v>
      </c>
      <c r="BI26" s="337"/>
      <c r="BJ26" s="337">
        <f>SUM(BI26*$E26*$F26*$H26*$K26*BJ$10)</f>
        <v>0</v>
      </c>
      <c r="BK26" s="337">
        <v>65</v>
      </c>
      <c r="BL26" s="337">
        <f>SUM(BK26*$E26*$F26*$H26*$K26*BL$10)</f>
        <v>1217279.7</v>
      </c>
      <c r="BM26" s="90"/>
      <c r="BN26" s="337">
        <f>BM26*$E26*$F26*$H26*$L26*BN$10</f>
        <v>0</v>
      </c>
      <c r="BO26" s="90"/>
      <c r="BP26" s="337">
        <f>BO26*$E26*$F26*$H26*$L26*BP$10</f>
        <v>0</v>
      </c>
      <c r="BQ26" s="90"/>
      <c r="BR26" s="337">
        <f>BQ26*$E26*$F26*$H26*$L26*BR$10</f>
        <v>0</v>
      </c>
      <c r="BS26" s="354">
        <v>33</v>
      </c>
      <c r="BT26" s="337">
        <f>BS26*$E26*$F26*$H26*$L26*BT$10</f>
        <v>741604.24800000002</v>
      </c>
      <c r="BU26" s="90"/>
      <c r="BV26" s="337">
        <f>BU26*$E26*$F26*$H26*$L26*BV$10</f>
        <v>0</v>
      </c>
      <c r="BW26" s="338">
        <v>50</v>
      </c>
      <c r="BX26" s="337">
        <f>BW26*$E26*$F26*$H26*$L26*BX$10</f>
        <v>1123642.8</v>
      </c>
      <c r="BY26" s="337"/>
      <c r="BZ26" s="337">
        <f>BY26*$E26*$F26*$H26*$L26*BZ$10</f>
        <v>0</v>
      </c>
      <c r="CA26" s="338"/>
      <c r="CB26" s="337">
        <f>CA26*$E26*$F26*$H26*$L26*CB$10</f>
        <v>0</v>
      </c>
      <c r="CC26" s="355"/>
      <c r="CD26" s="337">
        <f>CC26*$E26*$F26*$H26*$L26*CD$10</f>
        <v>0</v>
      </c>
      <c r="CE26" s="90"/>
      <c r="CF26" s="337">
        <f>CE26*$E26*$F26*$H26*$L26*CF$10</f>
        <v>0</v>
      </c>
      <c r="CG26" s="337">
        <v>2</v>
      </c>
      <c r="CH26" s="337">
        <f>CG26*$E26*$F26*$H26*$L26*CH$10</f>
        <v>44945.712</v>
      </c>
      <c r="CI26" s="354">
        <v>11</v>
      </c>
      <c r="CJ26" s="337">
        <f>CI26*$E26*$F26*$H26*$L26*CJ$10</f>
        <v>247201.416</v>
      </c>
      <c r="CK26" s="354">
        <v>4</v>
      </c>
      <c r="CL26" s="337">
        <f>CK26*$E26*$F26*$H26*$L26*CL$10</f>
        <v>89891.423999999999</v>
      </c>
      <c r="CM26" s="337">
        <v>29</v>
      </c>
      <c r="CN26" s="337">
        <f>CM26*$E26*$F26*$H26*$L26*CN$10</f>
        <v>651712.82399999991</v>
      </c>
      <c r="CO26" s="337">
        <v>5</v>
      </c>
      <c r="CP26" s="337">
        <f>CO26*$E26*$F26*$H26*$L26*CP$10</f>
        <v>112364.28</v>
      </c>
      <c r="CQ26" s="354">
        <v>60</v>
      </c>
      <c r="CR26" s="337">
        <f>CQ26*$E26*$F26*$H26*$M26*CR$10</f>
        <v>1789802.46</v>
      </c>
      <c r="CS26" s="354">
        <v>25</v>
      </c>
      <c r="CT26" s="337">
        <f>CS26*$E26*$F26*$H26*$N26*$CT$10</f>
        <v>859452.97499999998</v>
      </c>
      <c r="CU26" s="337"/>
      <c r="CV26" s="337"/>
      <c r="CW26" s="337"/>
      <c r="CX26" s="337"/>
      <c r="CY26" s="3"/>
      <c r="CZ26" s="3"/>
      <c r="DA26" s="3"/>
      <c r="DB26" s="3"/>
      <c r="DC26" s="337"/>
      <c r="DD26" s="337"/>
      <c r="DE26" s="405">
        <f>SUM(Q26+O26+S26+U26+AC26+Y26+W26+AE26+AI26+AG26+AK26+AQ26+BM26+BS26+AO26+BA26+BC26+CE26+CG26+CC26+CI26+CK26+BW26+BY26+AS26+AU26+AW26+BO26+BQ26+BU26+BE26+BG26+BI26+BK26+CA26+CM26+CO26+CQ26+CS26+CU26+CW26+DC26+DA26)</f>
        <v>505</v>
      </c>
      <c r="DF26" s="405">
        <f>SUM(R26+P26+T26+V26+AD26+Z26+X26+AF26+AJ26+AH26+AL26+AR26+BN26+BT26+AP26+BB26+BD26+CF26+CH26+CD26+CJ26+CL26+BX26+BZ26+AT26+AV26+AX26+BP26+BR26+BV26+BF26+BH26+BJ26+BL26+CB26+CN26+CP26+CR26+CT26+CV26+CX26+DD26+DB26)</f>
        <v>11166467.858999999</v>
      </c>
    </row>
    <row r="27" spans="1:110" s="4" customFormat="1" x14ac:dyDescent="0.25">
      <c r="A27" s="253">
        <v>5</v>
      </c>
      <c r="B27" s="253"/>
      <c r="C27" s="243" t="s">
        <v>533</v>
      </c>
      <c r="D27" s="245" t="s">
        <v>26</v>
      </c>
      <c r="E27" s="156">
        <v>15030</v>
      </c>
      <c r="F27" s="220"/>
      <c r="G27" s="301"/>
      <c r="H27" s="14"/>
      <c r="I27" s="206"/>
      <c r="J27" s="206"/>
      <c r="K27" s="221">
        <v>1.4</v>
      </c>
      <c r="L27" s="221">
        <v>1.68</v>
      </c>
      <c r="M27" s="221">
        <v>2.23</v>
      </c>
      <c r="N27" s="218">
        <v>2.57</v>
      </c>
      <c r="O27" s="356">
        <f t="shared" ref="O27" si="59">SUM(O28:O30)</f>
        <v>0</v>
      </c>
      <c r="P27" s="356">
        <f t="shared" ref="P27:AB27" si="60">SUM(P28:P30)</f>
        <v>0</v>
      </c>
      <c r="Q27" s="356">
        <f t="shared" si="60"/>
        <v>0</v>
      </c>
      <c r="R27" s="356">
        <f t="shared" si="60"/>
        <v>0</v>
      </c>
      <c r="S27" s="356">
        <f t="shared" si="60"/>
        <v>13</v>
      </c>
      <c r="T27" s="356">
        <f t="shared" si="60"/>
        <v>248926.86</v>
      </c>
      <c r="U27" s="356">
        <f t="shared" ref="U27" si="61">SUM(U28:U30)</f>
        <v>0</v>
      </c>
      <c r="V27" s="356">
        <f t="shared" si="60"/>
        <v>0</v>
      </c>
      <c r="W27" s="356">
        <f t="shared" si="60"/>
        <v>0</v>
      </c>
      <c r="X27" s="356">
        <f t="shared" si="60"/>
        <v>0</v>
      </c>
      <c r="Y27" s="356">
        <f t="shared" si="60"/>
        <v>0</v>
      </c>
      <c r="Z27" s="356">
        <f t="shared" si="60"/>
        <v>0</v>
      </c>
      <c r="AA27" s="356">
        <f t="shared" si="60"/>
        <v>0</v>
      </c>
      <c r="AB27" s="356">
        <f t="shared" si="60"/>
        <v>0</v>
      </c>
      <c r="AC27" s="356">
        <f t="shared" ref="AC27:CN27" si="62">SUM(AC28:AC30)</f>
        <v>0</v>
      </c>
      <c r="AD27" s="356">
        <f t="shared" si="62"/>
        <v>0</v>
      </c>
      <c r="AE27" s="356">
        <f t="shared" si="62"/>
        <v>0</v>
      </c>
      <c r="AF27" s="356">
        <f t="shared" si="62"/>
        <v>0</v>
      </c>
      <c r="AG27" s="356">
        <f t="shared" si="62"/>
        <v>4</v>
      </c>
      <c r="AH27" s="356">
        <f t="shared" si="62"/>
        <v>108155.88</v>
      </c>
      <c r="AI27" s="356">
        <f t="shared" si="62"/>
        <v>0</v>
      </c>
      <c r="AJ27" s="356">
        <f t="shared" si="62"/>
        <v>0</v>
      </c>
      <c r="AK27" s="356">
        <f t="shared" si="62"/>
        <v>1</v>
      </c>
      <c r="AL27" s="356">
        <f t="shared" si="62"/>
        <v>22977.864000000001</v>
      </c>
      <c r="AM27" s="356">
        <f t="shared" si="62"/>
        <v>0</v>
      </c>
      <c r="AN27" s="356">
        <f t="shared" si="62"/>
        <v>0</v>
      </c>
      <c r="AO27" s="356">
        <f t="shared" si="62"/>
        <v>0</v>
      </c>
      <c r="AP27" s="356">
        <f t="shared" si="62"/>
        <v>0</v>
      </c>
      <c r="AQ27" s="356">
        <f t="shared" si="62"/>
        <v>0</v>
      </c>
      <c r="AR27" s="356">
        <f t="shared" si="62"/>
        <v>0</v>
      </c>
      <c r="AS27" s="356">
        <f t="shared" si="62"/>
        <v>0</v>
      </c>
      <c r="AT27" s="356">
        <f t="shared" si="62"/>
        <v>0</v>
      </c>
      <c r="AU27" s="356">
        <f t="shared" si="62"/>
        <v>0</v>
      </c>
      <c r="AV27" s="356">
        <f t="shared" si="62"/>
        <v>0</v>
      </c>
      <c r="AW27" s="356">
        <f t="shared" si="62"/>
        <v>0</v>
      </c>
      <c r="AX27" s="356">
        <f t="shared" si="62"/>
        <v>0</v>
      </c>
      <c r="AY27" s="356">
        <f t="shared" si="62"/>
        <v>0</v>
      </c>
      <c r="AZ27" s="356">
        <f t="shared" si="62"/>
        <v>0</v>
      </c>
      <c r="BA27" s="356">
        <f t="shared" si="62"/>
        <v>0</v>
      </c>
      <c r="BB27" s="356">
        <f t="shared" si="62"/>
        <v>0</v>
      </c>
      <c r="BC27" s="356">
        <f t="shared" si="62"/>
        <v>0</v>
      </c>
      <c r="BD27" s="356">
        <f t="shared" si="62"/>
        <v>0</v>
      </c>
      <c r="BE27" s="356">
        <f t="shared" si="62"/>
        <v>0</v>
      </c>
      <c r="BF27" s="356">
        <f t="shared" si="62"/>
        <v>0</v>
      </c>
      <c r="BG27" s="356">
        <f t="shared" si="62"/>
        <v>0</v>
      </c>
      <c r="BH27" s="356">
        <f t="shared" si="62"/>
        <v>0</v>
      </c>
      <c r="BI27" s="356">
        <f t="shared" si="62"/>
        <v>0</v>
      </c>
      <c r="BJ27" s="356">
        <f t="shared" si="62"/>
        <v>0</v>
      </c>
      <c r="BK27" s="356">
        <f t="shared" si="62"/>
        <v>2</v>
      </c>
      <c r="BL27" s="356">
        <f t="shared" si="62"/>
        <v>38296.44</v>
      </c>
      <c r="BM27" s="356">
        <f t="shared" si="62"/>
        <v>0</v>
      </c>
      <c r="BN27" s="356">
        <f t="shared" si="62"/>
        <v>0</v>
      </c>
      <c r="BO27" s="356">
        <f t="shared" si="62"/>
        <v>0</v>
      </c>
      <c r="BP27" s="356">
        <f t="shared" si="62"/>
        <v>0</v>
      </c>
      <c r="BQ27" s="356">
        <f t="shared" si="62"/>
        <v>0</v>
      </c>
      <c r="BR27" s="356">
        <f t="shared" si="62"/>
        <v>0</v>
      </c>
      <c r="BS27" s="356">
        <f t="shared" si="62"/>
        <v>0</v>
      </c>
      <c r="BT27" s="356">
        <f t="shared" si="62"/>
        <v>0</v>
      </c>
      <c r="BU27" s="356">
        <f t="shared" si="62"/>
        <v>0</v>
      </c>
      <c r="BV27" s="356">
        <f t="shared" si="62"/>
        <v>0</v>
      </c>
      <c r="BW27" s="356">
        <f t="shared" si="62"/>
        <v>7</v>
      </c>
      <c r="BX27" s="356">
        <f t="shared" si="62"/>
        <v>160845.04800000001</v>
      </c>
      <c r="BY27" s="356">
        <f t="shared" si="62"/>
        <v>0</v>
      </c>
      <c r="BZ27" s="356">
        <f t="shared" si="62"/>
        <v>0</v>
      </c>
      <c r="CA27" s="356">
        <f t="shared" si="62"/>
        <v>0</v>
      </c>
      <c r="CB27" s="356">
        <f t="shared" si="62"/>
        <v>0</v>
      </c>
      <c r="CC27" s="356">
        <f t="shared" si="62"/>
        <v>5</v>
      </c>
      <c r="CD27" s="356">
        <f t="shared" si="62"/>
        <v>114889.31999999999</v>
      </c>
      <c r="CE27" s="356">
        <f t="shared" si="62"/>
        <v>0</v>
      </c>
      <c r="CF27" s="356">
        <f t="shared" si="62"/>
        <v>0</v>
      </c>
      <c r="CG27" s="356">
        <f t="shared" si="62"/>
        <v>6</v>
      </c>
      <c r="CH27" s="356">
        <f t="shared" si="62"/>
        <v>213618.38400000002</v>
      </c>
      <c r="CI27" s="356">
        <f t="shared" si="62"/>
        <v>0</v>
      </c>
      <c r="CJ27" s="356">
        <f t="shared" si="62"/>
        <v>0</v>
      </c>
      <c r="CK27" s="356">
        <f t="shared" si="62"/>
        <v>0</v>
      </c>
      <c r="CL27" s="356">
        <f t="shared" si="62"/>
        <v>0</v>
      </c>
      <c r="CM27" s="356">
        <f t="shared" si="62"/>
        <v>4</v>
      </c>
      <c r="CN27" s="356">
        <f t="shared" si="62"/>
        <v>91911.456000000006</v>
      </c>
      <c r="CO27" s="356">
        <f t="shared" ref="CO27:DF27" si="63">SUM(CO28:CO30)</f>
        <v>0</v>
      </c>
      <c r="CP27" s="356">
        <f t="shared" si="63"/>
        <v>0</v>
      </c>
      <c r="CQ27" s="356">
        <f t="shared" si="63"/>
        <v>0</v>
      </c>
      <c r="CR27" s="356">
        <f t="shared" si="63"/>
        <v>0</v>
      </c>
      <c r="CS27" s="356">
        <f t="shared" si="63"/>
        <v>4</v>
      </c>
      <c r="CT27" s="356">
        <f t="shared" si="63"/>
        <v>140602.644</v>
      </c>
      <c r="CU27" s="356">
        <f t="shared" si="63"/>
        <v>0</v>
      </c>
      <c r="CV27" s="356">
        <f t="shared" si="63"/>
        <v>0</v>
      </c>
      <c r="CW27" s="356">
        <f t="shared" si="63"/>
        <v>0</v>
      </c>
      <c r="CX27" s="356">
        <f t="shared" si="63"/>
        <v>0</v>
      </c>
      <c r="CY27" s="356">
        <f t="shared" si="63"/>
        <v>0</v>
      </c>
      <c r="CZ27" s="356">
        <f t="shared" si="63"/>
        <v>0</v>
      </c>
      <c r="DA27" s="356">
        <f t="shared" si="63"/>
        <v>0</v>
      </c>
      <c r="DB27" s="356">
        <f t="shared" si="63"/>
        <v>0</v>
      </c>
      <c r="DC27" s="356">
        <f t="shared" si="63"/>
        <v>0</v>
      </c>
      <c r="DD27" s="356">
        <f t="shared" si="63"/>
        <v>0</v>
      </c>
      <c r="DE27" s="356">
        <f t="shared" si="63"/>
        <v>46</v>
      </c>
      <c r="DF27" s="356">
        <f t="shared" si="63"/>
        <v>1140223.8959999997</v>
      </c>
    </row>
    <row r="28" spans="1:110" s="4" customFormat="1" ht="15.75" x14ac:dyDescent="0.25">
      <c r="A28" s="233"/>
      <c r="B28" s="233">
        <v>13</v>
      </c>
      <c r="C28" s="234" t="s">
        <v>361</v>
      </c>
      <c r="D28" s="212" t="s">
        <v>337</v>
      </c>
      <c r="E28" s="156">
        <v>15030</v>
      </c>
      <c r="F28" s="209">
        <v>0.91</v>
      </c>
      <c r="G28" s="301"/>
      <c r="H28" s="19">
        <v>1</v>
      </c>
      <c r="I28" s="210"/>
      <c r="J28" s="210"/>
      <c r="K28" s="1">
        <v>1.4</v>
      </c>
      <c r="L28" s="1">
        <v>1.68</v>
      </c>
      <c r="M28" s="1">
        <v>2.23</v>
      </c>
      <c r="N28" s="9">
        <v>2.57</v>
      </c>
      <c r="O28" s="340"/>
      <c r="P28" s="337">
        <f>SUM(O28*$E28*$F28*$H28*$K28*$P$10)</f>
        <v>0</v>
      </c>
      <c r="Q28" s="90"/>
      <c r="R28" s="337">
        <f t="shared" si="5"/>
        <v>0</v>
      </c>
      <c r="S28" s="337">
        <v>13</v>
      </c>
      <c r="T28" s="337">
        <f t="shared" si="6"/>
        <v>248926.86</v>
      </c>
      <c r="U28" s="90"/>
      <c r="V28" s="337">
        <f>SUM(U28*$E28*$F28*$H28*$K28*$V$10)</f>
        <v>0</v>
      </c>
      <c r="W28" s="90"/>
      <c r="X28" s="337"/>
      <c r="Y28" s="90"/>
      <c r="Z28" s="337"/>
      <c r="AA28" s="349">
        <v>0</v>
      </c>
      <c r="AB28" s="3">
        <v>0</v>
      </c>
      <c r="AC28" s="90">
        <v>0</v>
      </c>
      <c r="AD28" s="337">
        <v>0</v>
      </c>
      <c r="AE28" s="90">
        <v>0</v>
      </c>
      <c r="AF28" s="337">
        <v>0</v>
      </c>
      <c r="AG28" s="339">
        <v>3</v>
      </c>
      <c r="AH28" s="337">
        <f>AG28*$E28*$F28*$H28*$K28*AH$10</f>
        <v>57444.659999999996</v>
      </c>
      <c r="AI28" s="90">
        <v>0</v>
      </c>
      <c r="AJ28" s="337">
        <f t="shared" ref="AJ28:AJ30" si="64">AI28*$E28*$F28*$H28*$L28*AJ$10</f>
        <v>0</v>
      </c>
      <c r="AK28" s="337">
        <v>1</v>
      </c>
      <c r="AL28" s="337">
        <f t="shared" ref="AL28:AL30" si="65">AK28*$E28*$F28*$H28*$L28*$AL$10</f>
        <v>22977.864000000001</v>
      </c>
      <c r="AM28" s="349"/>
      <c r="AN28" s="3">
        <f>SUM(AM28*$E28*$F28*$H28*$K28*$AN$10)</f>
        <v>0</v>
      </c>
      <c r="AO28" s="90"/>
      <c r="AP28" s="337">
        <f t="shared" ref="AP28:AP30" si="66">SUM(AO28*$E28*$F28*$H28*$K28*AP$10)</f>
        <v>0</v>
      </c>
      <c r="AQ28" s="90"/>
      <c r="AR28" s="337">
        <f t="shared" ref="AR28:AR29" si="67">SUM(AQ28*$E28*$F28*$H28*$K28*AR$10)</f>
        <v>0</v>
      </c>
      <c r="AS28" s="90"/>
      <c r="AT28" s="337">
        <f>SUM(AS28*$E28*$F28*$H28*$K28*$AH$10)</f>
        <v>0</v>
      </c>
      <c r="AU28" s="90"/>
      <c r="AV28" s="337">
        <f t="shared" ref="AV28:AV29" si="68">SUM(AU28*$E28*$F28*$H28*$K28*AV$10)</f>
        <v>0</v>
      </c>
      <c r="AW28" s="90"/>
      <c r="AX28" s="337">
        <f>SUM(AW28*$E28*$F28*$H28*$K28*AX$10)</f>
        <v>0</v>
      </c>
      <c r="AY28" s="90"/>
      <c r="AZ28" s="3">
        <f>SUM(AY28*$E28*$F28*$H28*$K28*$AZ$10)</f>
        <v>0</v>
      </c>
      <c r="BA28" s="90"/>
      <c r="BB28" s="337">
        <f>SUM(BA28*$E28*$F28*$H28*$K28*$AL$10)</f>
        <v>0</v>
      </c>
      <c r="BC28" s="90"/>
      <c r="BD28" s="337">
        <f t="shared" ref="BD28:BD30" si="69">SUM(BC28*$E28*$F28*$H28*$K28*BD$10)</f>
        <v>0</v>
      </c>
      <c r="BE28" s="90"/>
      <c r="BF28" s="337">
        <f t="shared" ref="BF28:BF30" si="70">SUM(BE28*$E28*$F28*$H28*$K28*BF$10)</f>
        <v>0</v>
      </c>
      <c r="BG28" s="90"/>
      <c r="BH28" s="337">
        <f t="shared" ref="BH28:BH30" si="71">SUM(BG28*$E28*$F28*$H28*$K28*BH$10)</f>
        <v>0</v>
      </c>
      <c r="BI28" s="337"/>
      <c r="BJ28" s="337">
        <f t="shared" ref="BJ28:BL30" si="72">SUM(BI28*$E28*$F28*$H28*$K28*BJ$10)</f>
        <v>0</v>
      </c>
      <c r="BK28" s="337">
        <v>2</v>
      </c>
      <c r="BL28" s="337">
        <f t="shared" si="72"/>
        <v>38296.44</v>
      </c>
      <c r="BM28" s="90"/>
      <c r="BN28" s="337">
        <f t="shared" ref="BN28:BP30" si="73">BM28*$E28*$F28*$H28*$L28*BN$10</f>
        <v>0</v>
      </c>
      <c r="BO28" s="90"/>
      <c r="BP28" s="337">
        <f t="shared" si="73"/>
        <v>0</v>
      </c>
      <c r="BQ28" s="90"/>
      <c r="BR28" s="337">
        <f t="shared" ref="BR28:BR30" si="74">BQ28*$E28*$F28*$H28*$L28*BR$10</f>
        <v>0</v>
      </c>
      <c r="BS28" s="355"/>
      <c r="BT28" s="337">
        <f t="shared" ref="BT28:BT30" si="75">BS28*$E28*$F28*$H28*$L28*BT$10</f>
        <v>0</v>
      </c>
      <c r="BU28" s="90"/>
      <c r="BV28" s="337">
        <f t="shared" ref="BV28:BX30" si="76">BU28*$E28*$F28*$H28*$L28*BV$10</f>
        <v>0</v>
      </c>
      <c r="BW28" s="338">
        <v>7</v>
      </c>
      <c r="BX28" s="337">
        <f t="shared" si="76"/>
        <v>160845.04800000001</v>
      </c>
      <c r="BY28" s="339"/>
      <c r="BZ28" s="337">
        <f t="shared" ref="BZ28:BZ30" si="77">BY28*$E28*$F28*$H28*$L28*BZ$10</f>
        <v>0</v>
      </c>
      <c r="CA28" s="339"/>
      <c r="CB28" s="337">
        <f t="shared" ref="CB28:CB30" si="78">CA28*$E28*$F28*$H28*$L28*CB$10</f>
        <v>0</v>
      </c>
      <c r="CC28" s="337">
        <v>5</v>
      </c>
      <c r="CD28" s="337">
        <f t="shared" ref="CD28:CD30" si="79">CC28*$E28*$F28*$H28*$L28*CD$10</f>
        <v>114889.31999999999</v>
      </c>
      <c r="CE28" s="90"/>
      <c r="CF28" s="337">
        <f t="shared" ref="CF28:CF30" si="80">CE28*$E28*$F28*$H28*$L28*CF$10</f>
        <v>0</v>
      </c>
      <c r="CG28" s="337">
        <v>4</v>
      </c>
      <c r="CH28" s="337">
        <f t="shared" ref="CH28:CH30" si="81">CG28*$E28*$F28*$H28*$L28*CH$10</f>
        <v>91911.456000000006</v>
      </c>
      <c r="CI28" s="90"/>
      <c r="CJ28" s="337">
        <f t="shared" ref="CJ28:CJ30" si="82">CI28*$E28*$F28*$H28*$L28*CJ$10</f>
        <v>0</v>
      </c>
      <c r="CK28" s="90"/>
      <c r="CL28" s="337">
        <f t="shared" ref="CL28:CL30" si="83">CK28*$E28*$F28*$H28*$L28*CL$10</f>
        <v>0</v>
      </c>
      <c r="CM28" s="337">
        <v>4</v>
      </c>
      <c r="CN28" s="337">
        <f t="shared" ref="CN28:CN30" si="84">CM28*$E28*$F28*$H28*$L28*CN$10</f>
        <v>91911.456000000006</v>
      </c>
      <c r="CO28" s="337"/>
      <c r="CP28" s="337">
        <f t="shared" ref="CP28:CP30" si="85">CO28*$E28*$F28*$H28*$L28*CP$10</f>
        <v>0</v>
      </c>
      <c r="CQ28" s="354"/>
      <c r="CR28" s="337">
        <f t="shared" ref="CR28:CR30" si="86">CQ28*$E28*$F28*$H28*$M28*CR$10</f>
        <v>0</v>
      </c>
      <c r="CS28" s="354">
        <v>4</v>
      </c>
      <c r="CT28" s="337">
        <f>CS28*$E28*$F28*$H28*$N28*$CT$10</f>
        <v>140602.644</v>
      </c>
      <c r="CU28" s="337"/>
      <c r="CV28" s="337"/>
      <c r="CW28" s="337"/>
      <c r="CX28" s="337"/>
      <c r="CY28" s="3"/>
      <c r="CZ28" s="3"/>
      <c r="DA28" s="3"/>
      <c r="DB28" s="3"/>
      <c r="DC28" s="337"/>
      <c r="DD28" s="337"/>
      <c r="DE28" s="405">
        <f t="shared" ref="DE28:DF30" si="87">SUM(Q28+O28+S28+U28+AC28+Y28+W28+AE28+AI28+AG28+AK28+AQ28+BM28+BS28+AO28+BA28+BC28+CE28+CG28+CC28+CI28+CK28+BW28+BY28+AS28+AU28+AW28+BO28+BQ28+BU28+BE28+BG28+BI28+BK28+CA28+CM28+CO28+CQ28+CS28+CU28+CW28+DC28+DA28)</f>
        <v>43</v>
      </c>
      <c r="DF28" s="405">
        <f t="shared" si="87"/>
        <v>967805.74799999979</v>
      </c>
    </row>
    <row r="29" spans="1:110" s="4" customFormat="1" ht="15.75" x14ac:dyDescent="0.25">
      <c r="A29" s="233"/>
      <c r="B29" s="233">
        <v>14</v>
      </c>
      <c r="C29" s="234" t="s">
        <v>362</v>
      </c>
      <c r="D29" s="212" t="s">
        <v>322</v>
      </c>
      <c r="E29" s="156">
        <v>15030</v>
      </c>
      <c r="F29" s="209">
        <v>2.41</v>
      </c>
      <c r="G29" s="301"/>
      <c r="H29" s="19">
        <v>1</v>
      </c>
      <c r="I29" s="210"/>
      <c r="J29" s="210"/>
      <c r="K29" s="1">
        <v>1.4</v>
      </c>
      <c r="L29" s="1">
        <v>1.68</v>
      </c>
      <c r="M29" s="1">
        <v>2.23</v>
      </c>
      <c r="N29" s="9">
        <v>2.57</v>
      </c>
      <c r="O29" s="340"/>
      <c r="P29" s="337">
        <f>SUM(O29*$E29*$F29*$H29*$K29*$P$10)</f>
        <v>0</v>
      </c>
      <c r="Q29" s="340"/>
      <c r="R29" s="337">
        <f t="shared" si="5"/>
        <v>0</v>
      </c>
      <c r="S29" s="340"/>
      <c r="T29" s="337">
        <f t="shared" si="6"/>
        <v>0</v>
      </c>
      <c r="U29" s="340"/>
      <c r="V29" s="337">
        <f>SUM(U29*$E29*$F29*$H29*$K29*$V$10)</f>
        <v>0</v>
      </c>
      <c r="W29" s="340"/>
      <c r="X29" s="337"/>
      <c r="Y29" s="340"/>
      <c r="Z29" s="337"/>
      <c r="AA29" s="349">
        <v>0</v>
      </c>
      <c r="AB29" s="3">
        <v>0</v>
      </c>
      <c r="AC29" s="340">
        <v>0</v>
      </c>
      <c r="AD29" s="337">
        <v>0</v>
      </c>
      <c r="AE29" s="340">
        <v>0</v>
      </c>
      <c r="AF29" s="337">
        <v>0</v>
      </c>
      <c r="AG29" s="341">
        <v>1</v>
      </c>
      <c r="AH29" s="337">
        <f>AG29*$E29*$F29*$H29*$K29*AH$10</f>
        <v>50711.22</v>
      </c>
      <c r="AI29" s="340">
        <v>0</v>
      </c>
      <c r="AJ29" s="337">
        <f t="shared" si="64"/>
        <v>0</v>
      </c>
      <c r="AK29" s="352"/>
      <c r="AL29" s="337">
        <f t="shared" si="65"/>
        <v>0</v>
      </c>
      <c r="AM29" s="349"/>
      <c r="AN29" s="3">
        <f>SUM(AM29*$E29*$F29*$H29*$K29*$AN$10)</f>
        <v>0</v>
      </c>
      <c r="AO29" s="340"/>
      <c r="AP29" s="337">
        <f t="shared" si="66"/>
        <v>0</v>
      </c>
      <c r="AQ29" s="340"/>
      <c r="AR29" s="337">
        <f t="shared" si="67"/>
        <v>0</v>
      </c>
      <c r="AS29" s="340"/>
      <c r="AT29" s="337">
        <f>SUM(AS29*$E29*$F29*$H29*$K29*$AH$10)</f>
        <v>0</v>
      </c>
      <c r="AU29" s="340"/>
      <c r="AV29" s="337">
        <f t="shared" si="68"/>
        <v>0</v>
      </c>
      <c r="AW29" s="340"/>
      <c r="AX29" s="337">
        <f>SUM(AW29*$E29*$F29*$H29*$K29*AX$10)</f>
        <v>0</v>
      </c>
      <c r="AY29" s="340"/>
      <c r="AZ29" s="3">
        <f>SUM(AY29*$E29*$F29*$H29*$K29*$AZ$10)</f>
        <v>0</v>
      </c>
      <c r="BA29" s="340"/>
      <c r="BB29" s="337">
        <f>SUM(BA29*$E29*$F29*$H29*$K29*$AL$10)</f>
        <v>0</v>
      </c>
      <c r="BC29" s="340"/>
      <c r="BD29" s="337">
        <f t="shared" si="69"/>
        <v>0</v>
      </c>
      <c r="BE29" s="340"/>
      <c r="BF29" s="337">
        <f t="shared" si="70"/>
        <v>0</v>
      </c>
      <c r="BG29" s="340"/>
      <c r="BH29" s="337">
        <f t="shared" si="71"/>
        <v>0</v>
      </c>
      <c r="BI29" s="340"/>
      <c r="BJ29" s="337">
        <f t="shared" si="72"/>
        <v>0</v>
      </c>
      <c r="BK29" s="340"/>
      <c r="BL29" s="337">
        <f t="shared" si="72"/>
        <v>0</v>
      </c>
      <c r="BM29" s="340"/>
      <c r="BN29" s="337">
        <f t="shared" si="73"/>
        <v>0</v>
      </c>
      <c r="BO29" s="340"/>
      <c r="BP29" s="337">
        <f t="shared" si="73"/>
        <v>0</v>
      </c>
      <c r="BQ29" s="340"/>
      <c r="BR29" s="337">
        <f t="shared" si="74"/>
        <v>0</v>
      </c>
      <c r="BS29" s="352"/>
      <c r="BT29" s="337">
        <f t="shared" si="75"/>
        <v>0</v>
      </c>
      <c r="BU29" s="340"/>
      <c r="BV29" s="337">
        <f t="shared" si="76"/>
        <v>0</v>
      </c>
      <c r="BW29" s="350"/>
      <c r="BX29" s="337">
        <f t="shared" si="76"/>
        <v>0</v>
      </c>
      <c r="BY29" s="340"/>
      <c r="BZ29" s="337">
        <f t="shared" si="77"/>
        <v>0</v>
      </c>
      <c r="CA29" s="341"/>
      <c r="CB29" s="337">
        <f t="shared" si="78"/>
        <v>0</v>
      </c>
      <c r="CC29" s="351"/>
      <c r="CD29" s="337">
        <f t="shared" si="79"/>
        <v>0</v>
      </c>
      <c r="CE29" s="340"/>
      <c r="CF29" s="337">
        <f t="shared" si="80"/>
        <v>0</v>
      </c>
      <c r="CG29" s="351">
        <v>2</v>
      </c>
      <c r="CH29" s="337">
        <f t="shared" si="81"/>
        <v>121706.928</v>
      </c>
      <c r="CI29" s="340"/>
      <c r="CJ29" s="337">
        <f t="shared" si="82"/>
        <v>0</v>
      </c>
      <c r="CK29" s="340"/>
      <c r="CL29" s="337">
        <f t="shared" si="83"/>
        <v>0</v>
      </c>
      <c r="CM29" s="340"/>
      <c r="CN29" s="337">
        <f t="shared" si="84"/>
        <v>0</v>
      </c>
      <c r="CO29" s="351"/>
      <c r="CP29" s="337">
        <f t="shared" si="85"/>
        <v>0</v>
      </c>
      <c r="CQ29" s="359"/>
      <c r="CR29" s="337">
        <f t="shared" si="86"/>
        <v>0</v>
      </c>
      <c r="CS29" s="352"/>
      <c r="CT29" s="337">
        <f>CS29*$E29*$F29*$H29*$N29*$CT$10</f>
        <v>0</v>
      </c>
      <c r="CU29" s="351"/>
      <c r="CV29" s="337"/>
      <c r="CW29" s="337"/>
      <c r="CX29" s="337"/>
      <c r="CY29" s="3"/>
      <c r="CZ29" s="3"/>
      <c r="DA29" s="3"/>
      <c r="DB29" s="3"/>
      <c r="DC29" s="337"/>
      <c r="DD29" s="337"/>
      <c r="DE29" s="405">
        <f t="shared" si="87"/>
        <v>3</v>
      </c>
      <c r="DF29" s="405">
        <f t="shared" si="87"/>
        <v>172418.14799999999</v>
      </c>
    </row>
    <row r="30" spans="1:110" s="4" customFormat="1" ht="45" x14ac:dyDescent="0.25">
      <c r="A30" s="233"/>
      <c r="B30" s="233">
        <v>15</v>
      </c>
      <c r="C30" s="234" t="s">
        <v>363</v>
      </c>
      <c r="D30" s="212" t="s">
        <v>331</v>
      </c>
      <c r="E30" s="156">
        <v>15030</v>
      </c>
      <c r="F30" s="209">
        <v>3.73</v>
      </c>
      <c r="G30" s="301"/>
      <c r="H30" s="19">
        <v>1</v>
      </c>
      <c r="I30" s="210"/>
      <c r="J30" s="210"/>
      <c r="K30" s="222">
        <v>1.4</v>
      </c>
      <c r="L30" s="222">
        <v>1.68</v>
      </c>
      <c r="M30" s="222">
        <v>2.23</v>
      </c>
      <c r="N30" s="223">
        <v>2.57</v>
      </c>
      <c r="O30" s="340"/>
      <c r="P30" s="337">
        <f>SUM(O30*$E30*$F30*$H30*$K30*$P$10)</f>
        <v>0</v>
      </c>
      <c r="Q30" s="90"/>
      <c r="R30" s="337">
        <f t="shared" si="5"/>
        <v>0</v>
      </c>
      <c r="S30" s="90"/>
      <c r="T30" s="337">
        <f t="shared" si="6"/>
        <v>0</v>
      </c>
      <c r="U30" s="337"/>
      <c r="V30" s="337">
        <f>SUM(U30*$E30*$F30*$H30*$K30*$V$10)</f>
        <v>0</v>
      </c>
      <c r="W30" s="90"/>
      <c r="X30" s="351"/>
      <c r="Y30" s="90"/>
      <c r="Z30" s="351"/>
      <c r="AA30" s="349"/>
      <c r="AB30" s="88"/>
      <c r="AC30" s="90"/>
      <c r="AD30" s="351"/>
      <c r="AE30" s="90"/>
      <c r="AF30" s="351"/>
      <c r="AG30" s="90">
        <v>0</v>
      </c>
      <c r="AH30" s="337">
        <f>AG30*E30*F30*H30*K30</f>
        <v>0</v>
      </c>
      <c r="AI30" s="337"/>
      <c r="AJ30" s="337">
        <f t="shared" si="64"/>
        <v>0</v>
      </c>
      <c r="AK30" s="90"/>
      <c r="AL30" s="337">
        <f t="shared" si="65"/>
        <v>0</v>
      </c>
      <c r="AM30" s="349"/>
      <c r="AN30" s="88"/>
      <c r="AO30" s="90"/>
      <c r="AP30" s="337">
        <f t="shared" si="66"/>
        <v>0</v>
      </c>
      <c r="AQ30" s="90"/>
      <c r="AR30" s="351"/>
      <c r="AS30" s="90"/>
      <c r="AT30" s="351"/>
      <c r="AU30" s="90"/>
      <c r="AV30" s="351"/>
      <c r="AW30" s="90"/>
      <c r="AX30" s="351"/>
      <c r="AY30" s="90"/>
      <c r="AZ30" s="88"/>
      <c r="BA30" s="340"/>
      <c r="BB30" s="351"/>
      <c r="BC30" s="90"/>
      <c r="BD30" s="337">
        <f t="shared" si="69"/>
        <v>0</v>
      </c>
      <c r="BE30" s="90"/>
      <c r="BF30" s="337">
        <f t="shared" si="70"/>
        <v>0</v>
      </c>
      <c r="BG30" s="90"/>
      <c r="BH30" s="337">
        <f t="shared" si="71"/>
        <v>0</v>
      </c>
      <c r="BI30" s="340"/>
      <c r="BJ30" s="337">
        <f t="shared" si="72"/>
        <v>0</v>
      </c>
      <c r="BK30" s="90"/>
      <c r="BL30" s="337">
        <f t="shared" si="72"/>
        <v>0</v>
      </c>
      <c r="BM30" s="340"/>
      <c r="BN30" s="337">
        <f t="shared" si="73"/>
        <v>0</v>
      </c>
      <c r="BO30" s="90"/>
      <c r="BP30" s="337">
        <f t="shared" si="73"/>
        <v>0</v>
      </c>
      <c r="BQ30" s="357"/>
      <c r="BR30" s="337">
        <f t="shared" si="74"/>
        <v>0</v>
      </c>
      <c r="BS30" s="90"/>
      <c r="BT30" s="337">
        <f t="shared" si="75"/>
        <v>0</v>
      </c>
      <c r="BU30" s="90"/>
      <c r="BV30" s="337">
        <f t="shared" si="76"/>
        <v>0</v>
      </c>
      <c r="BW30" s="339"/>
      <c r="BX30" s="337">
        <f t="shared" si="76"/>
        <v>0</v>
      </c>
      <c r="BY30" s="90"/>
      <c r="BZ30" s="337">
        <f t="shared" si="77"/>
        <v>0</v>
      </c>
      <c r="CA30" s="339"/>
      <c r="CB30" s="337">
        <f t="shared" si="78"/>
        <v>0</v>
      </c>
      <c r="CC30" s="337"/>
      <c r="CD30" s="337">
        <f t="shared" si="79"/>
        <v>0</v>
      </c>
      <c r="CE30" s="90"/>
      <c r="CF30" s="337">
        <f t="shared" si="80"/>
        <v>0</v>
      </c>
      <c r="CG30" s="337"/>
      <c r="CH30" s="337">
        <f t="shared" si="81"/>
        <v>0</v>
      </c>
      <c r="CI30" s="90"/>
      <c r="CJ30" s="337">
        <f t="shared" si="82"/>
        <v>0</v>
      </c>
      <c r="CK30" s="90"/>
      <c r="CL30" s="337">
        <f t="shared" si="83"/>
        <v>0</v>
      </c>
      <c r="CM30" s="90"/>
      <c r="CN30" s="337">
        <f t="shared" si="84"/>
        <v>0</v>
      </c>
      <c r="CO30" s="337"/>
      <c r="CP30" s="337">
        <f t="shared" si="85"/>
        <v>0</v>
      </c>
      <c r="CQ30" s="337"/>
      <c r="CR30" s="337">
        <f t="shared" si="86"/>
        <v>0</v>
      </c>
      <c r="CS30" s="90"/>
      <c r="CT30" s="351"/>
      <c r="CU30" s="337"/>
      <c r="CV30" s="351"/>
      <c r="CW30" s="337"/>
      <c r="CX30" s="351"/>
      <c r="CY30" s="88"/>
      <c r="CZ30" s="88"/>
      <c r="DA30" s="88"/>
      <c r="DB30" s="88"/>
      <c r="DC30" s="351"/>
      <c r="DD30" s="351"/>
      <c r="DE30" s="405">
        <f t="shared" si="87"/>
        <v>0</v>
      </c>
      <c r="DF30" s="405">
        <f t="shared" si="87"/>
        <v>0</v>
      </c>
    </row>
    <row r="31" spans="1:110" s="329" customFormat="1" x14ac:dyDescent="0.25">
      <c r="A31" s="224">
        <v>6</v>
      </c>
      <c r="B31" s="224"/>
      <c r="C31" s="243" t="s">
        <v>534</v>
      </c>
      <c r="D31" s="245" t="s">
        <v>139</v>
      </c>
      <c r="E31" s="156">
        <v>15030</v>
      </c>
      <c r="F31" s="220"/>
      <c r="G31" s="301"/>
      <c r="H31" s="14"/>
      <c r="I31" s="206"/>
      <c r="J31" s="206"/>
      <c r="K31" s="225"/>
      <c r="L31" s="225"/>
      <c r="M31" s="225"/>
      <c r="N31" s="218">
        <v>2.57</v>
      </c>
      <c r="O31" s="356">
        <f t="shared" ref="O31" si="88">SUM(O32:O35)</f>
        <v>1</v>
      </c>
      <c r="P31" s="356">
        <f t="shared" ref="P31:BZ31" si="89">SUM(P32:P35)</f>
        <v>7310.8324799999991</v>
      </c>
      <c r="Q31" s="356">
        <f t="shared" si="89"/>
        <v>0</v>
      </c>
      <c r="R31" s="356">
        <f t="shared" si="89"/>
        <v>0</v>
      </c>
      <c r="S31" s="356">
        <f t="shared" si="89"/>
        <v>0</v>
      </c>
      <c r="T31" s="356">
        <f t="shared" si="89"/>
        <v>0</v>
      </c>
      <c r="U31" s="356">
        <f t="shared" si="89"/>
        <v>0</v>
      </c>
      <c r="V31" s="356">
        <f t="shared" si="89"/>
        <v>0</v>
      </c>
      <c r="W31" s="356">
        <f t="shared" si="89"/>
        <v>0</v>
      </c>
      <c r="X31" s="356">
        <f t="shared" si="89"/>
        <v>0</v>
      </c>
      <c r="Y31" s="356">
        <f t="shared" si="89"/>
        <v>172</v>
      </c>
      <c r="Z31" s="356">
        <f t="shared" si="89"/>
        <v>3634114.6358279996</v>
      </c>
      <c r="AA31" s="356">
        <f t="shared" si="89"/>
        <v>0</v>
      </c>
      <c r="AB31" s="356">
        <f t="shared" si="89"/>
        <v>0</v>
      </c>
      <c r="AC31" s="356">
        <f t="shared" si="89"/>
        <v>0</v>
      </c>
      <c r="AD31" s="356">
        <f t="shared" si="89"/>
        <v>0</v>
      </c>
      <c r="AE31" s="356">
        <f t="shared" ref="AE31" si="90">SUM(AE32:AE35)</f>
        <v>0</v>
      </c>
      <c r="AF31" s="356">
        <f t="shared" si="89"/>
        <v>0</v>
      </c>
      <c r="AG31" s="356">
        <f t="shared" si="89"/>
        <v>0</v>
      </c>
      <c r="AH31" s="356">
        <f t="shared" si="89"/>
        <v>0</v>
      </c>
      <c r="AI31" s="356">
        <f t="shared" si="89"/>
        <v>0</v>
      </c>
      <c r="AJ31" s="356">
        <f t="shared" si="89"/>
        <v>0</v>
      </c>
      <c r="AK31" s="356">
        <f t="shared" si="89"/>
        <v>5</v>
      </c>
      <c r="AL31" s="356">
        <f t="shared" si="89"/>
        <v>120630.38922000001</v>
      </c>
      <c r="AM31" s="356">
        <f t="shared" si="89"/>
        <v>0</v>
      </c>
      <c r="AN31" s="356">
        <f t="shared" si="89"/>
        <v>0</v>
      </c>
      <c r="AO31" s="356">
        <f t="shared" si="89"/>
        <v>0</v>
      </c>
      <c r="AP31" s="356">
        <f t="shared" si="89"/>
        <v>0</v>
      </c>
      <c r="AQ31" s="356">
        <f t="shared" si="89"/>
        <v>0</v>
      </c>
      <c r="AR31" s="356">
        <f t="shared" si="89"/>
        <v>0</v>
      </c>
      <c r="AS31" s="356">
        <f t="shared" si="89"/>
        <v>0</v>
      </c>
      <c r="AT31" s="356">
        <f t="shared" si="89"/>
        <v>0</v>
      </c>
      <c r="AU31" s="356">
        <f t="shared" si="89"/>
        <v>0</v>
      </c>
      <c r="AV31" s="356">
        <f t="shared" si="89"/>
        <v>0</v>
      </c>
      <c r="AW31" s="356">
        <f t="shared" si="89"/>
        <v>0</v>
      </c>
      <c r="AX31" s="356">
        <f t="shared" si="89"/>
        <v>0</v>
      </c>
      <c r="AY31" s="356">
        <f t="shared" si="89"/>
        <v>0</v>
      </c>
      <c r="AZ31" s="356">
        <f t="shared" si="89"/>
        <v>0</v>
      </c>
      <c r="BA31" s="356">
        <f t="shared" si="89"/>
        <v>0</v>
      </c>
      <c r="BB31" s="356">
        <f t="shared" si="89"/>
        <v>0</v>
      </c>
      <c r="BC31" s="356">
        <f t="shared" ref="BC31" si="91">SUM(BC32:BC35)</f>
        <v>0</v>
      </c>
      <c r="BD31" s="356">
        <f t="shared" si="89"/>
        <v>0</v>
      </c>
      <c r="BE31" s="356">
        <f t="shared" si="89"/>
        <v>0</v>
      </c>
      <c r="BF31" s="356">
        <f t="shared" si="89"/>
        <v>0</v>
      </c>
      <c r="BG31" s="356">
        <f t="shared" ref="BG31" si="92">SUM(BG32:BG35)</f>
        <v>0</v>
      </c>
      <c r="BH31" s="356">
        <f t="shared" si="89"/>
        <v>0</v>
      </c>
      <c r="BI31" s="356">
        <f t="shared" si="89"/>
        <v>0</v>
      </c>
      <c r="BJ31" s="356">
        <f t="shared" si="89"/>
        <v>0</v>
      </c>
      <c r="BK31" s="356">
        <f t="shared" si="89"/>
        <v>47</v>
      </c>
      <c r="BL31" s="356">
        <f t="shared" si="89"/>
        <v>343609.12655999995</v>
      </c>
      <c r="BM31" s="356">
        <f t="shared" si="89"/>
        <v>0</v>
      </c>
      <c r="BN31" s="356">
        <f t="shared" si="89"/>
        <v>0</v>
      </c>
      <c r="BO31" s="356">
        <f t="shared" si="89"/>
        <v>0</v>
      </c>
      <c r="BP31" s="356">
        <f t="shared" si="89"/>
        <v>0</v>
      </c>
      <c r="BQ31" s="356">
        <f t="shared" si="89"/>
        <v>0</v>
      </c>
      <c r="BR31" s="356">
        <f t="shared" si="89"/>
        <v>0</v>
      </c>
      <c r="BS31" s="356">
        <f t="shared" si="89"/>
        <v>0</v>
      </c>
      <c r="BT31" s="356">
        <f t="shared" si="89"/>
        <v>0</v>
      </c>
      <c r="BU31" s="356">
        <f t="shared" si="89"/>
        <v>0</v>
      </c>
      <c r="BV31" s="356">
        <f t="shared" si="89"/>
        <v>0</v>
      </c>
      <c r="BW31" s="356">
        <f t="shared" si="89"/>
        <v>52</v>
      </c>
      <c r="BX31" s="356">
        <f t="shared" si="89"/>
        <v>1254556.047888</v>
      </c>
      <c r="BY31" s="356">
        <f t="shared" si="89"/>
        <v>0</v>
      </c>
      <c r="BZ31" s="356">
        <f t="shared" si="89"/>
        <v>0</v>
      </c>
      <c r="CA31" s="356">
        <f t="shared" ref="CA31:DF31" si="93">SUM(CA32:CA35)</f>
        <v>0</v>
      </c>
      <c r="CB31" s="356">
        <f t="shared" si="93"/>
        <v>0</v>
      </c>
      <c r="CC31" s="356">
        <f t="shared" si="93"/>
        <v>0</v>
      </c>
      <c r="CD31" s="356">
        <f t="shared" si="93"/>
        <v>0</v>
      </c>
      <c r="CE31" s="356">
        <f t="shared" si="93"/>
        <v>0</v>
      </c>
      <c r="CF31" s="356">
        <f t="shared" si="93"/>
        <v>0</v>
      </c>
      <c r="CG31" s="356">
        <f t="shared" si="93"/>
        <v>9</v>
      </c>
      <c r="CH31" s="356">
        <f t="shared" si="93"/>
        <v>201754.68796800001</v>
      </c>
      <c r="CI31" s="356">
        <f t="shared" si="93"/>
        <v>12</v>
      </c>
      <c r="CJ31" s="356">
        <f t="shared" si="93"/>
        <v>197232.85835999998</v>
      </c>
      <c r="CK31" s="356">
        <f t="shared" si="93"/>
        <v>0</v>
      </c>
      <c r="CL31" s="356">
        <f t="shared" si="93"/>
        <v>0</v>
      </c>
      <c r="CM31" s="356">
        <f t="shared" si="93"/>
        <v>11</v>
      </c>
      <c r="CN31" s="356">
        <f t="shared" si="93"/>
        <v>234626.83102800002</v>
      </c>
      <c r="CO31" s="356">
        <f t="shared" si="93"/>
        <v>12</v>
      </c>
      <c r="CP31" s="356">
        <f t="shared" si="93"/>
        <v>274132.92150000005</v>
      </c>
      <c r="CQ31" s="356">
        <f t="shared" si="93"/>
        <v>20</v>
      </c>
      <c r="CR31" s="356">
        <f t="shared" si="93"/>
        <v>636957.96317999996</v>
      </c>
      <c r="CS31" s="356">
        <f t="shared" si="93"/>
        <v>2</v>
      </c>
      <c r="CT31" s="356">
        <f t="shared" si="93"/>
        <v>26616.109967999997</v>
      </c>
      <c r="CU31" s="356">
        <f t="shared" si="93"/>
        <v>0</v>
      </c>
      <c r="CV31" s="356">
        <f t="shared" si="93"/>
        <v>0</v>
      </c>
      <c r="CW31" s="356">
        <f t="shared" si="93"/>
        <v>0</v>
      </c>
      <c r="CX31" s="356">
        <f t="shared" si="93"/>
        <v>0</v>
      </c>
      <c r="CY31" s="356">
        <f t="shared" si="93"/>
        <v>0</v>
      </c>
      <c r="CZ31" s="356">
        <f t="shared" si="93"/>
        <v>0</v>
      </c>
      <c r="DA31" s="356">
        <f t="shared" si="93"/>
        <v>0</v>
      </c>
      <c r="DB31" s="356">
        <f t="shared" si="93"/>
        <v>0</v>
      </c>
      <c r="DC31" s="356">
        <f t="shared" si="93"/>
        <v>0</v>
      </c>
      <c r="DD31" s="356">
        <f t="shared" si="93"/>
        <v>0</v>
      </c>
      <c r="DE31" s="356">
        <f t="shared" si="93"/>
        <v>343</v>
      </c>
      <c r="DF31" s="356">
        <f t="shared" si="93"/>
        <v>6931542.4039799999</v>
      </c>
    </row>
    <row r="32" spans="1:110" s="6" customFormat="1" ht="30" x14ac:dyDescent="0.25">
      <c r="A32" s="204"/>
      <c r="B32" s="233">
        <v>16</v>
      </c>
      <c r="C32" s="233" t="s">
        <v>658</v>
      </c>
      <c r="D32" s="234" t="s">
        <v>659</v>
      </c>
      <c r="E32" s="156">
        <v>15030</v>
      </c>
      <c r="F32" s="233">
        <v>0.35</v>
      </c>
      <c r="G32" s="300">
        <v>0.97440000000000004</v>
      </c>
      <c r="H32" s="2">
        <v>1</v>
      </c>
      <c r="I32" s="219"/>
      <c r="J32" s="219"/>
      <c r="K32" s="1">
        <v>1.4</v>
      </c>
      <c r="L32" s="1">
        <v>1.68</v>
      </c>
      <c r="M32" s="1">
        <v>2.23</v>
      </c>
      <c r="N32" s="9">
        <v>2.57</v>
      </c>
      <c r="O32" s="340">
        <v>1</v>
      </c>
      <c r="P32" s="358">
        <f t="shared" ref="P32" si="94">(O32*$E32*$F32*((1-$G32)+$G32*$K32*$H32))</f>
        <v>7310.8324799999991</v>
      </c>
      <c r="Q32" s="340"/>
      <c r="R32" s="351"/>
      <c r="S32" s="340"/>
      <c r="T32" s="351"/>
      <c r="U32" s="340"/>
      <c r="V32" s="351"/>
      <c r="W32" s="340"/>
      <c r="X32" s="351"/>
      <c r="Y32" s="276"/>
      <c r="Z32" s="358">
        <f>(Y32*$E32*$F32*((1-$G32)+$G32*$K32*$H32))</f>
        <v>0</v>
      </c>
      <c r="AA32" s="349"/>
      <c r="AB32" s="88"/>
      <c r="AC32" s="340"/>
      <c r="AD32" s="351"/>
      <c r="AE32" s="351"/>
      <c r="AF32" s="358">
        <f>(AE32*$E32*$F32*((1-$G32)+$G32*$K32*$H32))</f>
        <v>0</v>
      </c>
      <c r="AG32" s="340"/>
      <c r="AH32" s="358">
        <f t="shared" ref="AH32:AH35" si="95">(AG32*$E32*$F32*((1-$G32)+$G32*$K32*$H32))</f>
        <v>0</v>
      </c>
      <c r="AI32" s="340"/>
      <c r="AJ32" s="337">
        <f t="shared" ref="AJ32:AJ35" si="96">AI32*$E32*$F32*$H32*$L32*AJ$10</f>
        <v>0</v>
      </c>
      <c r="AK32" s="359"/>
      <c r="AL32" s="358">
        <f>(AK32*$E32*$F32*((1-$G32)+$G32*$L32*$H32*AL$10))</f>
        <v>0</v>
      </c>
      <c r="AM32" s="349"/>
      <c r="AN32" s="88"/>
      <c r="AO32" s="340"/>
      <c r="AP32" s="351"/>
      <c r="AQ32" s="340"/>
      <c r="AR32" s="351"/>
      <c r="AS32" s="340"/>
      <c r="AT32" s="351"/>
      <c r="AU32" s="340"/>
      <c r="AV32" s="351"/>
      <c r="AW32" s="340"/>
      <c r="AX32" s="351"/>
      <c r="AY32" s="340"/>
      <c r="AZ32" s="88"/>
      <c r="BA32" s="340"/>
      <c r="BB32" s="351"/>
      <c r="BC32" s="351"/>
      <c r="BD32" s="358">
        <f>(BC32*$E32*$F32*((1-$G32)+$G32*$K32*$H32*BD$10))</f>
        <v>0</v>
      </c>
      <c r="BE32" s="340"/>
      <c r="BF32" s="358">
        <f>(BE32*$E32*$F32*((1-$G32)+$G32*$K32*$H32*BF$10))</f>
        <v>0</v>
      </c>
      <c r="BG32" s="340"/>
      <c r="BH32" s="358">
        <f>(BG32*$E32*$F32*((1-$G32)+$G32*$K32*$H32*BH$10))</f>
        <v>0</v>
      </c>
      <c r="BI32" s="340"/>
      <c r="BJ32" s="358">
        <f>(BI32*$E32*$F32*((1-$G32)+$G32*$K32*$H32*BJ$10))</f>
        <v>0</v>
      </c>
      <c r="BK32" s="351">
        <v>47</v>
      </c>
      <c r="BL32" s="358">
        <f>(BK32*$E32*$F32*((1-$G32)+$G32*$K32*$H32*BL$10))</f>
        <v>343609.12655999995</v>
      </c>
      <c r="BM32" s="340"/>
      <c r="BN32" s="358">
        <f t="shared" ref="BN32:BP35" si="97">(BM32*$E32*$F32*((1-$G32)+$G32*$L32*$H32*BN$10))</f>
        <v>0</v>
      </c>
      <c r="BO32" s="340"/>
      <c r="BP32" s="358">
        <f t="shared" si="97"/>
        <v>0</v>
      </c>
      <c r="BQ32" s="340"/>
      <c r="BR32" s="358">
        <f t="shared" ref="BR32:BR35" si="98">(BQ32*$E32*$F32*((1-$G32)+$G32*$L32*$H32*BR$10))</f>
        <v>0</v>
      </c>
      <c r="BS32" s="340"/>
      <c r="BT32" s="358">
        <f t="shared" ref="BT32:BT35" si="99">(BS32*$E32*$F32*((1-$G32)+$G32*$L32*$H32*BT$10))</f>
        <v>0</v>
      </c>
      <c r="BU32" s="352"/>
      <c r="BV32" s="358">
        <f t="shared" ref="BV32:BX35" si="100">(BU32*$E32*$F32*((1-$G32)+$G32*$L32*$H32*BV$10))</f>
        <v>0</v>
      </c>
      <c r="BW32" s="350"/>
      <c r="BX32" s="358">
        <f t="shared" si="100"/>
        <v>0</v>
      </c>
      <c r="BY32" s="341"/>
      <c r="BZ32" s="358">
        <f t="shared" ref="BZ32:BZ35" si="101">(BY32*$E32*$F32*((1-$G32)+$G32*$L32*$H32*BZ$10))</f>
        <v>0</v>
      </c>
      <c r="CA32" s="350"/>
      <c r="CB32" s="358">
        <f t="shared" ref="CB32:CB35" si="102">(CA32*$E32*$F32*((1-$G32)+$G32*$L32*$H32*CB$10))</f>
        <v>0</v>
      </c>
      <c r="CC32" s="359"/>
      <c r="CD32" s="358">
        <f t="shared" ref="CD32:CD35" si="103">(CC32*$E32*$F32*((1-$G32)+$G32*$L32*$H32*CD$10))</f>
        <v>0</v>
      </c>
      <c r="CE32" s="340"/>
      <c r="CF32" s="358">
        <f t="shared" ref="CF32:CF35" si="104">(CE32*$E32*$F32*((1-$G32)+$G32*$L32*$H32*CF$10))</f>
        <v>0</v>
      </c>
      <c r="CG32" s="351">
        <v>1</v>
      </c>
      <c r="CH32" s="358">
        <f t="shared" ref="CH32:CH35" si="105">(CG32*$E32*$F32*((1-$G32)+$G32*$L32*$H32*CH$10))</f>
        <v>8746.0652160000009</v>
      </c>
      <c r="CI32" s="359">
        <v>6</v>
      </c>
      <c r="CJ32" s="358">
        <f t="shared" ref="CJ32:CJ35" si="106">(CI32*$E32*$F32*((1-$G32)+$G32*$L32*$H32*CJ$10))</f>
        <v>52476.391295999994</v>
      </c>
      <c r="CK32" s="352"/>
      <c r="CL32" s="358">
        <f t="shared" ref="CL32:CL35" si="107">(CK32*$E32*$F32*((1-$G32)+$G32*$L32*$H32*CL$10))</f>
        <v>0</v>
      </c>
      <c r="CM32" s="351">
        <v>2</v>
      </c>
      <c r="CN32" s="358">
        <f t="shared" ref="CN32:CN35" si="108">(CM32*$E32*$F32*((1-$G32)+$G32*$L32*$H32*CN$10))</f>
        <v>17492.130432000002</v>
      </c>
      <c r="CO32" s="351">
        <v>1</v>
      </c>
      <c r="CP32" s="358">
        <f t="shared" ref="CP32:CP35" si="109">(CO32*$E32*$F32*((1-$G32)+$G32*$L32*$H32*CP$10))</f>
        <v>8746.0652160000009</v>
      </c>
      <c r="CQ32" s="359"/>
      <c r="CR32" s="358">
        <f>(CQ32*$E32*$F32*((1-$G32)+$G32*$M32*$H32*CR$10))</f>
        <v>0</v>
      </c>
      <c r="CS32" s="359">
        <v>2</v>
      </c>
      <c r="CT32" s="358">
        <f>(CS32*$E32*$F32*((1-$G32)+$G32*$N32*$H32))</f>
        <v>26616.109967999997</v>
      </c>
      <c r="CU32" s="351"/>
      <c r="CV32" s="358">
        <f t="shared" ref="CV32:CV35" si="110">(CU32*$E32*$F32*((1-$G32)+$G32*$K32*$H32))</f>
        <v>0</v>
      </c>
      <c r="CW32" s="351"/>
      <c r="CX32" s="351"/>
      <c r="CY32" s="88"/>
      <c r="CZ32" s="88"/>
      <c r="DA32" s="88"/>
      <c r="DB32" s="88"/>
      <c r="DC32" s="351"/>
      <c r="DD32" s="351"/>
      <c r="DE32" s="405">
        <f t="shared" ref="DE32:DF35" si="111">SUM(Q32+O32+S32+U32+AC32+Y32+W32+AE32+AI32+AG32+AK32+AQ32+BM32+BS32+AO32+BA32+BC32+CE32+CG32+CC32+CI32+CK32+BW32+BY32+AS32+AU32+AW32+BO32+BQ32+BU32+BE32+BG32+BI32+BK32+CA32+CM32+CO32+CQ32+CS32+CU32+CW32+DC32+DA32)</f>
        <v>60</v>
      </c>
      <c r="DF32" s="405">
        <f t="shared" si="111"/>
        <v>464996.7211679999</v>
      </c>
    </row>
    <row r="33" spans="1:110" s="6" customFormat="1" ht="45" x14ac:dyDescent="0.25">
      <c r="A33" s="204"/>
      <c r="B33" s="233">
        <v>17</v>
      </c>
      <c r="C33" s="233" t="s">
        <v>660</v>
      </c>
      <c r="D33" s="234" t="s">
        <v>661</v>
      </c>
      <c r="E33" s="156">
        <v>15030</v>
      </c>
      <c r="F33" s="233">
        <v>0.97</v>
      </c>
      <c r="G33" s="300">
        <v>0.96299999999999997</v>
      </c>
      <c r="H33" s="2">
        <v>1</v>
      </c>
      <c r="I33" s="219"/>
      <c r="J33" s="219"/>
      <c r="K33" s="1">
        <v>1.4</v>
      </c>
      <c r="L33" s="1">
        <v>1.68</v>
      </c>
      <c r="M33" s="1">
        <v>2.23</v>
      </c>
      <c r="N33" s="9">
        <v>2.57</v>
      </c>
      <c r="O33" s="340"/>
      <c r="P33" s="351"/>
      <c r="Q33" s="340"/>
      <c r="R33" s="351"/>
      <c r="S33" s="340"/>
      <c r="T33" s="351"/>
      <c r="U33" s="340"/>
      <c r="V33" s="351"/>
      <c r="W33" s="340"/>
      <c r="X33" s="351"/>
      <c r="Y33" s="276">
        <v>24</v>
      </c>
      <c r="Z33" s="358">
        <f>(Y33*$E33*$F33*((1-$G33)+$G33*$K33*$H33))</f>
        <v>484679.26367999986</v>
      </c>
      <c r="AA33" s="349"/>
      <c r="AB33" s="88"/>
      <c r="AC33" s="340"/>
      <c r="AD33" s="351"/>
      <c r="AE33" s="351"/>
      <c r="AF33" s="358">
        <f>(AE33*$E33*$F33*((1-$G33)+$G33*$K33*$H33))</f>
        <v>0</v>
      </c>
      <c r="AG33" s="340"/>
      <c r="AH33" s="358">
        <f t="shared" si="95"/>
        <v>0</v>
      </c>
      <c r="AI33" s="340"/>
      <c r="AJ33" s="337">
        <f t="shared" si="96"/>
        <v>0</v>
      </c>
      <c r="AK33" s="359">
        <v>5</v>
      </c>
      <c r="AL33" s="358">
        <f>(AK33*$E33*$F33*((1-$G33)+$G33*$L33*$H33*AL$10))</f>
        <v>120630.38922000001</v>
      </c>
      <c r="AM33" s="349"/>
      <c r="AN33" s="88"/>
      <c r="AO33" s="340"/>
      <c r="AP33" s="351"/>
      <c r="AQ33" s="340"/>
      <c r="AR33" s="351"/>
      <c r="AS33" s="340"/>
      <c r="AT33" s="351"/>
      <c r="AU33" s="340"/>
      <c r="AV33" s="351"/>
      <c r="AW33" s="340"/>
      <c r="AX33" s="351"/>
      <c r="AY33" s="340"/>
      <c r="AZ33" s="88"/>
      <c r="BA33" s="340"/>
      <c r="BB33" s="351"/>
      <c r="BC33" s="351"/>
      <c r="BD33" s="358">
        <f t="shared" ref="BD33:BD35" si="112">(BC33*$E33*$F33*((1-$G33)+$G33*$K33*$H33*BD$10))</f>
        <v>0</v>
      </c>
      <c r="BE33" s="340"/>
      <c r="BF33" s="358">
        <f t="shared" ref="BF33:BF35" si="113">(BE33*$E33*$F33*((1-$G33)+$G33*$K33*$H33*BF$10))</f>
        <v>0</v>
      </c>
      <c r="BG33" s="340"/>
      <c r="BH33" s="358">
        <f t="shared" ref="BH33:BH35" si="114">(BG33*$E33*$F33*((1-$G33)+$G33*$K33*$H33*BH$10))</f>
        <v>0</v>
      </c>
      <c r="BI33" s="351"/>
      <c r="BJ33" s="358">
        <f t="shared" ref="BJ33:BL35" si="115">(BI33*$E33*$F33*((1-$G33)+$G33*$K33*$H33*BJ$10))</f>
        <v>0</v>
      </c>
      <c r="BK33" s="351">
        <v>0</v>
      </c>
      <c r="BL33" s="358">
        <f t="shared" si="115"/>
        <v>0</v>
      </c>
      <c r="BM33" s="340"/>
      <c r="BN33" s="358">
        <f t="shared" si="97"/>
        <v>0</v>
      </c>
      <c r="BO33" s="340"/>
      <c r="BP33" s="358">
        <f t="shared" si="97"/>
        <v>0</v>
      </c>
      <c r="BQ33" s="340"/>
      <c r="BR33" s="358">
        <f t="shared" si="98"/>
        <v>0</v>
      </c>
      <c r="BS33" s="340"/>
      <c r="BT33" s="358">
        <f t="shared" si="99"/>
        <v>0</v>
      </c>
      <c r="BU33" s="352"/>
      <c r="BV33" s="358">
        <f t="shared" si="100"/>
        <v>0</v>
      </c>
      <c r="BW33" s="350">
        <v>52</v>
      </c>
      <c r="BX33" s="358">
        <f t="shared" si="100"/>
        <v>1254556.047888</v>
      </c>
      <c r="BY33" s="341"/>
      <c r="BZ33" s="358">
        <f t="shared" si="101"/>
        <v>0</v>
      </c>
      <c r="CA33" s="350"/>
      <c r="CB33" s="358">
        <f t="shared" si="102"/>
        <v>0</v>
      </c>
      <c r="CC33" s="359"/>
      <c r="CD33" s="358">
        <f t="shared" si="103"/>
        <v>0</v>
      </c>
      <c r="CE33" s="340"/>
      <c r="CF33" s="358">
        <f t="shared" si="104"/>
        <v>0</v>
      </c>
      <c r="CG33" s="351">
        <v>8</v>
      </c>
      <c r="CH33" s="358">
        <f t="shared" si="105"/>
        <v>193008.62275200002</v>
      </c>
      <c r="CI33" s="359">
        <v>6</v>
      </c>
      <c r="CJ33" s="358">
        <f t="shared" si="106"/>
        <v>144756.467064</v>
      </c>
      <c r="CK33" s="352"/>
      <c r="CL33" s="358">
        <f t="shared" si="107"/>
        <v>0</v>
      </c>
      <c r="CM33" s="351">
        <v>9</v>
      </c>
      <c r="CN33" s="358">
        <f t="shared" si="108"/>
        <v>217134.70059600001</v>
      </c>
      <c r="CO33" s="351">
        <v>11</v>
      </c>
      <c r="CP33" s="358">
        <f t="shared" si="109"/>
        <v>265386.85628400004</v>
      </c>
      <c r="CQ33" s="359">
        <v>20</v>
      </c>
      <c r="CR33" s="358">
        <f>(CQ33*$E33*$F33*((1-$G33)+$G33*$M33*$H33*CR$10))</f>
        <v>636957.96317999996</v>
      </c>
      <c r="CS33" s="359"/>
      <c r="CT33" s="358">
        <f>(CS33*$E33*$F33*((1-$G33)+$G33*$N33*$H33))</f>
        <v>0</v>
      </c>
      <c r="CU33" s="351"/>
      <c r="CV33" s="358">
        <f t="shared" si="110"/>
        <v>0</v>
      </c>
      <c r="CW33" s="351"/>
      <c r="CX33" s="351"/>
      <c r="CY33" s="88"/>
      <c r="CZ33" s="88"/>
      <c r="DA33" s="88"/>
      <c r="DB33" s="88"/>
      <c r="DC33" s="351"/>
      <c r="DD33" s="351"/>
      <c r="DE33" s="405">
        <f t="shared" si="111"/>
        <v>135</v>
      </c>
      <c r="DF33" s="405">
        <f t="shared" si="111"/>
        <v>3317110.310664</v>
      </c>
    </row>
    <row r="34" spans="1:110" s="6" customFormat="1" ht="45" x14ac:dyDescent="0.25">
      <c r="A34" s="204"/>
      <c r="B34" s="233">
        <v>18</v>
      </c>
      <c r="C34" s="233" t="s">
        <v>662</v>
      </c>
      <c r="D34" s="234" t="s">
        <v>663</v>
      </c>
      <c r="E34" s="156">
        <v>15030</v>
      </c>
      <c r="F34" s="233">
        <v>0.97</v>
      </c>
      <c r="G34" s="300">
        <v>0.98270000000000002</v>
      </c>
      <c r="H34" s="2">
        <v>1</v>
      </c>
      <c r="I34" s="219"/>
      <c r="J34" s="219"/>
      <c r="K34" s="1">
        <v>1.4</v>
      </c>
      <c r="L34" s="1">
        <v>1.68</v>
      </c>
      <c r="M34" s="1">
        <v>2.23</v>
      </c>
      <c r="N34" s="9">
        <v>2.57</v>
      </c>
      <c r="O34" s="340"/>
      <c r="P34" s="351"/>
      <c r="Q34" s="340"/>
      <c r="R34" s="351"/>
      <c r="S34" s="340"/>
      <c r="T34" s="351"/>
      <c r="U34" s="340"/>
      <c r="V34" s="351"/>
      <c r="W34" s="340"/>
      <c r="X34" s="351"/>
      <c r="Y34" s="276">
        <v>141</v>
      </c>
      <c r="Z34" s="358">
        <f>(Y34*$E34*$F34*((1-$G34)+$G34*$K34*$H34))</f>
        <v>2863689.2205479997</v>
      </c>
      <c r="AA34" s="349"/>
      <c r="AB34" s="88"/>
      <c r="AC34" s="340"/>
      <c r="AD34" s="351"/>
      <c r="AE34" s="351"/>
      <c r="AF34" s="358">
        <f t="shared" ref="AF34:AF35" si="116">(AE34*$E34*$F34*((1-$G34)+$G34*$K34*$H34))</f>
        <v>0</v>
      </c>
      <c r="AG34" s="340"/>
      <c r="AH34" s="358">
        <f t="shared" si="95"/>
        <v>0</v>
      </c>
      <c r="AI34" s="340"/>
      <c r="AJ34" s="337">
        <f t="shared" si="96"/>
        <v>0</v>
      </c>
      <c r="AK34" s="359"/>
      <c r="AL34" s="358">
        <f t="shared" ref="AL34:AL35" si="117">(AK34*$E34*$F34*((1-$G34)+$G34*$L34*$H34*AL$10))</f>
        <v>0</v>
      </c>
      <c r="AM34" s="349"/>
      <c r="AN34" s="88"/>
      <c r="AO34" s="340"/>
      <c r="AP34" s="351"/>
      <c r="AQ34" s="340"/>
      <c r="AR34" s="351"/>
      <c r="AS34" s="340"/>
      <c r="AT34" s="351"/>
      <c r="AU34" s="340"/>
      <c r="AV34" s="351"/>
      <c r="AW34" s="340"/>
      <c r="AX34" s="351"/>
      <c r="AY34" s="340"/>
      <c r="AZ34" s="88"/>
      <c r="BA34" s="340"/>
      <c r="BB34" s="351"/>
      <c r="BC34" s="351"/>
      <c r="BD34" s="358">
        <f t="shared" si="112"/>
        <v>0</v>
      </c>
      <c r="BE34" s="340"/>
      <c r="BF34" s="358">
        <f t="shared" si="113"/>
        <v>0</v>
      </c>
      <c r="BG34" s="340"/>
      <c r="BH34" s="358">
        <f t="shared" si="114"/>
        <v>0</v>
      </c>
      <c r="BI34" s="340"/>
      <c r="BJ34" s="358">
        <f t="shared" si="115"/>
        <v>0</v>
      </c>
      <c r="BK34" s="351"/>
      <c r="BL34" s="358">
        <f t="shared" si="115"/>
        <v>0</v>
      </c>
      <c r="BM34" s="340"/>
      <c r="BN34" s="358">
        <f t="shared" si="97"/>
        <v>0</v>
      </c>
      <c r="BO34" s="340"/>
      <c r="BP34" s="358">
        <f t="shared" si="97"/>
        <v>0</v>
      </c>
      <c r="BQ34" s="340"/>
      <c r="BR34" s="358">
        <f t="shared" si="98"/>
        <v>0</v>
      </c>
      <c r="BS34" s="340"/>
      <c r="BT34" s="358">
        <f t="shared" si="99"/>
        <v>0</v>
      </c>
      <c r="BU34" s="352"/>
      <c r="BV34" s="358">
        <f t="shared" si="100"/>
        <v>0</v>
      </c>
      <c r="BW34" s="350"/>
      <c r="BX34" s="358">
        <f t="shared" si="100"/>
        <v>0</v>
      </c>
      <c r="BY34" s="341"/>
      <c r="BZ34" s="358">
        <f t="shared" si="101"/>
        <v>0</v>
      </c>
      <c r="CA34" s="350"/>
      <c r="CB34" s="358">
        <f t="shared" si="102"/>
        <v>0</v>
      </c>
      <c r="CC34" s="359"/>
      <c r="CD34" s="358">
        <f t="shared" si="103"/>
        <v>0</v>
      </c>
      <c r="CE34" s="340"/>
      <c r="CF34" s="358">
        <f t="shared" si="104"/>
        <v>0</v>
      </c>
      <c r="CG34" s="351"/>
      <c r="CH34" s="358">
        <f t="shared" si="105"/>
        <v>0</v>
      </c>
      <c r="CI34" s="359"/>
      <c r="CJ34" s="358">
        <f t="shared" si="106"/>
        <v>0</v>
      </c>
      <c r="CK34" s="352"/>
      <c r="CL34" s="358">
        <f t="shared" si="107"/>
        <v>0</v>
      </c>
      <c r="CM34" s="351"/>
      <c r="CN34" s="358">
        <f t="shared" si="108"/>
        <v>0</v>
      </c>
      <c r="CO34" s="351"/>
      <c r="CP34" s="358">
        <f t="shared" si="109"/>
        <v>0</v>
      </c>
      <c r="CQ34" s="359"/>
      <c r="CR34" s="358">
        <f t="shared" ref="CR34:CR35" si="118">(CQ34*$E34*$F34*((1-$G34)+$G34*$M34*$H34*CR$10))</f>
        <v>0</v>
      </c>
      <c r="CS34" s="359"/>
      <c r="CT34" s="358">
        <f t="shared" ref="CT34:CT35" si="119">(CS34*$E34*$F34*((1-$G34)+$G34*$N34*$H34))</f>
        <v>0</v>
      </c>
      <c r="CU34" s="351"/>
      <c r="CV34" s="358">
        <f t="shared" si="110"/>
        <v>0</v>
      </c>
      <c r="CW34" s="351"/>
      <c r="CX34" s="351"/>
      <c r="CY34" s="88"/>
      <c r="CZ34" s="88"/>
      <c r="DA34" s="88"/>
      <c r="DB34" s="88"/>
      <c r="DC34" s="351"/>
      <c r="DD34" s="351"/>
      <c r="DE34" s="405">
        <f t="shared" si="111"/>
        <v>141</v>
      </c>
      <c r="DF34" s="405">
        <f t="shared" si="111"/>
        <v>2863689.2205479997</v>
      </c>
    </row>
    <row r="35" spans="1:110" s="6" customFormat="1" ht="45" x14ac:dyDescent="0.25">
      <c r="A35" s="204"/>
      <c r="B35" s="233">
        <v>19</v>
      </c>
      <c r="C35" s="233" t="s">
        <v>664</v>
      </c>
      <c r="D35" s="234" t="s">
        <v>665</v>
      </c>
      <c r="E35" s="156">
        <v>15030</v>
      </c>
      <c r="F35" s="233">
        <v>1.95</v>
      </c>
      <c r="G35" s="300">
        <v>0.98199999999999998</v>
      </c>
      <c r="H35" s="2">
        <v>1</v>
      </c>
      <c r="I35" s="219"/>
      <c r="J35" s="219"/>
      <c r="K35" s="1">
        <v>1.4</v>
      </c>
      <c r="L35" s="1">
        <v>1.68</v>
      </c>
      <c r="M35" s="1">
        <v>2.23</v>
      </c>
      <c r="N35" s="9">
        <v>2.57</v>
      </c>
      <c r="O35" s="340"/>
      <c r="P35" s="351"/>
      <c r="Q35" s="340"/>
      <c r="R35" s="351"/>
      <c r="S35" s="340"/>
      <c r="T35" s="351"/>
      <c r="U35" s="340"/>
      <c r="V35" s="351"/>
      <c r="W35" s="340"/>
      <c r="X35" s="351"/>
      <c r="Y35" s="276">
        <v>7</v>
      </c>
      <c r="Z35" s="358">
        <f>(Y35*$E35*$F35*((1-$G35)+$G35*$K35*$H35))</f>
        <v>285746.15159999998</v>
      </c>
      <c r="AA35" s="349"/>
      <c r="AB35" s="88"/>
      <c r="AC35" s="340"/>
      <c r="AD35" s="351"/>
      <c r="AE35" s="351"/>
      <c r="AF35" s="358">
        <f t="shared" si="116"/>
        <v>0</v>
      </c>
      <c r="AG35" s="340"/>
      <c r="AH35" s="358">
        <f t="shared" si="95"/>
        <v>0</v>
      </c>
      <c r="AI35" s="340"/>
      <c r="AJ35" s="337">
        <f t="shared" si="96"/>
        <v>0</v>
      </c>
      <c r="AK35" s="359"/>
      <c r="AL35" s="358">
        <f t="shared" si="117"/>
        <v>0</v>
      </c>
      <c r="AM35" s="349"/>
      <c r="AN35" s="88"/>
      <c r="AO35" s="340"/>
      <c r="AP35" s="351"/>
      <c r="AQ35" s="340"/>
      <c r="AR35" s="351"/>
      <c r="AS35" s="340"/>
      <c r="AT35" s="351"/>
      <c r="AU35" s="340"/>
      <c r="AV35" s="351"/>
      <c r="AW35" s="340"/>
      <c r="AX35" s="351"/>
      <c r="AY35" s="340"/>
      <c r="AZ35" s="88"/>
      <c r="BA35" s="340"/>
      <c r="BB35" s="351"/>
      <c r="BC35" s="351"/>
      <c r="BD35" s="358">
        <f t="shared" si="112"/>
        <v>0</v>
      </c>
      <c r="BE35" s="340"/>
      <c r="BF35" s="358">
        <f t="shared" si="113"/>
        <v>0</v>
      </c>
      <c r="BG35" s="340"/>
      <c r="BH35" s="358">
        <f t="shared" si="114"/>
        <v>0</v>
      </c>
      <c r="BI35" s="340"/>
      <c r="BJ35" s="358">
        <f t="shared" si="115"/>
        <v>0</v>
      </c>
      <c r="BK35" s="351"/>
      <c r="BL35" s="358">
        <f t="shared" si="115"/>
        <v>0</v>
      </c>
      <c r="BM35" s="340"/>
      <c r="BN35" s="358">
        <f t="shared" si="97"/>
        <v>0</v>
      </c>
      <c r="BO35" s="340"/>
      <c r="BP35" s="358">
        <f t="shared" si="97"/>
        <v>0</v>
      </c>
      <c r="BQ35" s="340"/>
      <c r="BR35" s="358">
        <f t="shared" si="98"/>
        <v>0</v>
      </c>
      <c r="BS35" s="340"/>
      <c r="BT35" s="358">
        <f t="shared" si="99"/>
        <v>0</v>
      </c>
      <c r="BU35" s="352"/>
      <c r="BV35" s="358">
        <f t="shared" si="100"/>
        <v>0</v>
      </c>
      <c r="BW35" s="350"/>
      <c r="BX35" s="358">
        <f t="shared" si="100"/>
        <v>0</v>
      </c>
      <c r="BY35" s="341"/>
      <c r="BZ35" s="358">
        <f t="shared" si="101"/>
        <v>0</v>
      </c>
      <c r="CA35" s="350"/>
      <c r="CB35" s="358">
        <f t="shared" si="102"/>
        <v>0</v>
      </c>
      <c r="CC35" s="359"/>
      <c r="CD35" s="358">
        <f t="shared" si="103"/>
        <v>0</v>
      </c>
      <c r="CE35" s="340"/>
      <c r="CF35" s="358">
        <f t="shared" si="104"/>
        <v>0</v>
      </c>
      <c r="CG35" s="351"/>
      <c r="CH35" s="358">
        <f t="shared" si="105"/>
        <v>0</v>
      </c>
      <c r="CI35" s="359"/>
      <c r="CJ35" s="358">
        <f t="shared" si="106"/>
        <v>0</v>
      </c>
      <c r="CK35" s="352"/>
      <c r="CL35" s="358">
        <f t="shared" si="107"/>
        <v>0</v>
      </c>
      <c r="CM35" s="351"/>
      <c r="CN35" s="358">
        <f t="shared" si="108"/>
        <v>0</v>
      </c>
      <c r="CO35" s="351"/>
      <c r="CP35" s="358">
        <f t="shared" si="109"/>
        <v>0</v>
      </c>
      <c r="CQ35" s="359"/>
      <c r="CR35" s="358">
        <f t="shared" si="118"/>
        <v>0</v>
      </c>
      <c r="CS35" s="359"/>
      <c r="CT35" s="358">
        <f t="shared" si="119"/>
        <v>0</v>
      </c>
      <c r="CU35" s="351"/>
      <c r="CV35" s="358">
        <f t="shared" si="110"/>
        <v>0</v>
      </c>
      <c r="CW35" s="351"/>
      <c r="CX35" s="351"/>
      <c r="CY35" s="88"/>
      <c r="CZ35" s="88"/>
      <c r="DA35" s="88"/>
      <c r="DB35" s="88"/>
      <c r="DC35" s="351"/>
      <c r="DD35" s="351"/>
      <c r="DE35" s="405">
        <f t="shared" si="111"/>
        <v>7</v>
      </c>
      <c r="DF35" s="405">
        <f t="shared" si="111"/>
        <v>285746.15159999998</v>
      </c>
    </row>
    <row r="36" spans="1:110" s="329" customFormat="1" x14ac:dyDescent="0.25">
      <c r="A36" s="224">
        <v>7</v>
      </c>
      <c r="B36" s="224"/>
      <c r="C36" s="243" t="s">
        <v>535</v>
      </c>
      <c r="D36" s="245" t="s">
        <v>143</v>
      </c>
      <c r="E36" s="156">
        <v>15030</v>
      </c>
      <c r="F36" s="220"/>
      <c r="G36" s="301"/>
      <c r="H36" s="14"/>
      <c r="I36" s="206"/>
      <c r="J36" s="206"/>
      <c r="K36" s="225"/>
      <c r="L36" s="225"/>
      <c r="M36" s="225"/>
      <c r="N36" s="218">
        <v>2.57</v>
      </c>
      <c r="O36" s="356">
        <f t="shared" ref="O36" si="120">O37</f>
        <v>0</v>
      </c>
      <c r="P36" s="356">
        <f t="shared" ref="P36:BZ36" si="121">P37</f>
        <v>0</v>
      </c>
      <c r="Q36" s="356">
        <f t="shared" si="121"/>
        <v>0</v>
      </c>
      <c r="R36" s="356">
        <f t="shared" si="121"/>
        <v>0</v>
      </c>
      <c r="S36" s="356">
        <f t="shared" si="121"/>
        <v>0</v>
      </c>
      <c r="T36" s="356">
        <f t="shared" si="121"/>
        <v>0</v>
      </c>
      <c r="U36" s="356">
        <f t="shared" si="121"/>
        <v>0</v>
      </c>
      <c r="V36" s="356">
        <f t="shared" si="121"/>
        <v>0</v>
      </c>
      <c r="W36" s="356">
        <f t="shared" si="121"/>
        <v>0</v>
      </c>
      <c r="X36" s="356">
        <f t="shared" si="121"/>
        <v>0</v>
      </c>
      <c r="Y36" s="356">
        <f t="shared" si="121"/>
        <v>0</v>
      </c>
      <c r="Z36" s="356">
        <f t="shared" si="121"/>
        <v>0</v>
      </c>
      <c r="AA36" s="356">
        <f t="shared" si="121"/>
        <v>0</v>
      </c>
      <c r="AB36" s="356">
        <f t="shared" si="121"/>
        <v>0</v>
      </c>
      <c r="AC36" s="356">
        <f t="shared" si="121"/>
        <v>0</v>
      </c>
      <c r="AD36" s="356">
        <f t="shared" si="121"/>
        <v>0</v>
      </c>
      <c r="AE36" s="356">
        <f t="shared" si="121"/>
        <v>0</v>
      </c>
      <c r="AF36" s="356">
        <f t="shared" si="121"/>
        <v>0</v>
      </c>
      <c r="AG36" s="356">
        <f t="shared" si="121"/>
        <v>0</v>
      </c>
      <c r="AH36" s="356">
        <f t="shared" si="121"/>
        <v>0</v>
      </c>
      <c r="AI36" s="356">
        <f t="shared" si="121"/>
        <v>0</v>
      </c>
      <c r="AJ36" s="356">
        <f t="shared" si="121"/>
        <v>0</v>
      </c>
      <c r="AK36" s="356">
        <f t="shared" si="121"/>
        <v>0</v>
      </c>
      <c r="AL36" s="356">
        <f t="shared" si="121"/>
        <v>0</v>
      </c>
      <c r="AM36" s="356">
        <f t="shared" si="121"/>
        <v>0</v>
      </c>
      <c r="AN36" s="356">
        <f t="shared" si="121"/>
        <v>0</v>
      </c>
      <c r="AO36" s="356">
        <f t="shared" si="121"/>
        <v>0</v>
      </c>
      <c r="AP36" s="356">
        <f t="shared" si="121"/>
        <v>0</v>
      </c>
      <c r="AQ36" s="356">
        <f t="shared" si="121"/>
        <v>0</v>
      </c>
      <c r="AR36" s="356">
        <f t="shared" si="121"/>
        <v>0</v>
      </c>
      <c r="AS36" s="356">
        <f t="shared" si="121"/>
        <v>0</v>
      </c>
      <c r="AT36" s="356">
        <f t="shared" si="121"/>
        <v>0</v>
      </c>
      <c r="AU36" s="356">
        <f t="shared" si="121"/>
        <v>0</v>
      </c>
      <c r="AV36" s="356">
        <f t="shared" si="121"/>
        <v>0</v>
      </c>
      <c r="AW36" s="356">
        <f t="shared" si="121"/>
        <v>0</v>
      </c>
      <c r="AX36" s="356">
        <f t="shared" si="121"/>
        <v>0</v>
      </c>
      <c r="AY36" s="356">
        <f t="shared" si="121"/>
        <v>0</v>
      </c>
      <c r="AZ36" s="356">
        <f t="shared" si="121"/>
        <v>0</v>
      </c>
      <c r="BA36" s="356">
        <f t="shared" si="121"/>
        <v>0</v>
      </c>
      <c r="BB36" s="356">
        <f t="shared" si="121"/>
        <v>0</v>
      </c>
      <c r="BC36" s="356">
        <f t="shared" si="121"/>
        <v>0</v>
      </c>
      <c r="BD36" s="356">
        <f t="shared" si="121"/>
        <v>0</v>
      </c>
      <c r="BE36" s="356">
        <f t="shared" si="121"/>
        <v>0</v>
      </c>
      <c r="BF36" s="356">
        <f t="shared" si="121"/>
        <v>0</v>
      </c>
      <c r="BG36" s="356">
        <f t="shared" si="121"/>
        <v>0</v>
      </c>
      <c r="BH36" s="356">
        <f t="shared" si="121"/>
        <v>0</v>
      </c>
      <c r="BI36" s="356">
        <f t="shared" si="121"/>
        <v>0</v>
      </c>
      <c r="BJ36" s="356">
        <f t="shared" si="121"/>
        <v>0</v>
      </c>
      <c r="BK36" s="356">
        <f t="shared" si="121"/>
        <v>0</v>
      </c>
      <c r="BL36" s="356">
        <f t="shared" si="121"/>
        <v>0</v>
      </c>
      <c r="BM36" s="356">
        <f t="shared" si="121"/>
        <v>0</v>
      </c>
      <c r="BN36" s="356">
        <f t="shared" si="121"/>
        <v>0</v>
      </c>
      <c r="BO36" s="356">
        <f t="shared" si="121"/>
        <v>0</v>
      </c>
      <c r="BP36" s="356">
        <f t="shared" si="121"/>
        <v>0</v>
      </c>
      <c r="BQ36" s="356">
        <f t="shared" si="121"/>
        <v>0</v>
      </c>
      <c r="BR36" s="356">
        <f t="shared" si="121"/>
        <v>0</v>
      </c>
      <c r="BS36" s="356">
        <f t="shared" si="121"/>
        <v>0</v>
      </c>
      <c r="BT36" s="356">
        <f t="shared" si="121"/>
        <v>0</v>
      </c>
      <c r="BU36" s="356">
        <f t="shared" si="121"/>
        <v>0</v>
      </c>
      <c r="BV36" s="356">
        <f t="shared" si="121"/>
        <v>0</v>
      </c>
      <c r="BW36" s="356">
        <f t="shared" si="121"/>
        <v>0</v>
      </c>
      <c r="BX36" s="356">
        <f t="shared" si="121"/>
        <v>0</v>
      </c>
      <c r="BY36" s="356">
        <f t="shared" si="121"/>
        <v>0</v>
      </c>
      <c r="BZ36" s="356">
        <f t="shared" si="121"/>
        <v>0</v>
      </c>
      <c r="CA36" s="356">
        <f t="shared" ref="CA36:DF36" si="122">CA37</f>
        <v>0</v>
      </c>
      <c r="CB36" s="356">
        <f t="shared" si="122"/>
        <v>0</v>
      </c>
      <c r="CC36" s="356">
        <f t="shared" si="122"/>
        <v>0</v>
      </c>
      <c r="CD36" s="356">
        <f t="shared" si="122"/>
        <v>0</v>
      </c>
      <c r="CE36" s="356">
        <f t="shared" si="122"/>
        <v>0</v>
      </c>
      <c r="CF36" s="356">
        <f t="shared" si="122"/>
        <v>0</v>
      </c>
      <c r="CG36" s="356">
        <f t="shared" si="122"/>
        <v>4</v>
      </c>
      <c r="CH36" s="356">
        <f t="shared" si="122"/>
        <v>98981.567999999999</v>
      </c>
      <c r="CI36" s="356">
        <f t="shared" si="122"/>
        <v>0</v>
      </c>
      <c r="CJ36" s="356">
        <f t="shared" si="122"/>
        <v>0</v>
      </c>
      <c r="CK36" s="356">
        <f t="shared" si="122"/>
        <v>0</v>
      </c>
      <c r="CL36" s="356">
        <f t="shared" si="122"/>
        <v>0</v>
      </c>
      <c r="CM36" s="356">
        <f t="shared" si="122"/>
        <v>0</v>
      </c>
      <c r="CN36" s="356">
        <f t="shared" si="122"/>
        <v>0</v>
      </c>
      <c r="CO36" s="356">
        <f t="shared" si="122"/>
        <v>0</v>
      </c>
      <c r="CP36" s="356">
        <f t="shared" si="122"/>
        <v>0</v>
      </c>
      <c r="CQ36" s="356">
        <f t="shared" si="122"/>
        <v>0</v>
      </c>
      <c r="CR36" s="356">
        <f t="shared" si="122"/>
        <v>0</v>
      </c>
      <c r="CS36" s="356">
        <f t="shared" si="122"/>
        <v>0</v>
      </c>
      <c r="CT36" s="356">
        <f t="shared" si="122"/>
        <v>0</v>
      </c>
      <c r="CU36" s="356">
        <f t="shared" si="122"/>
        <v>0</v>
      </c>
      <c r="CV36" s="356">
        <f t="shared" si="122"/>
        <v>0</v>
      </c>
      <c r="CW36" s="356">
        <f t="shared" si="122"/>
        <v>0</v>
      </c>
      <c r="CX36" s="356">
        <f t="shared" si="122"/>
        <v>0</v>
      </c>
      <c r="CY36" s="356">
        <f t="shared" si="122"/>
        <v>0</v>
      </c>
      <c r="CZ36" s="356">
        <f t="shared" si="122"/>
        <v>0</v>
      </c>
      <c r="DA36" s="356">
        <f t="shared" si="122"/>
        <v>0</v>
      </c>
      <c r="DB36" s="356">
        <f t="shared" si="122"/>
        <v>0</v>
      </c>
      <c r="DC36" s="356">
        <f t="shared" si="122"/>
        <v>0</v>
      </c>
      <c r="DD36" s="356">
        <f t="shared" si="122"/>
        <v>0</v>
      </c>
      <c r="DE36" s="356">
        <f t="shared" si="122"/>
        <v>4</v>
      </c>
      <c r="DF36" s="356">
        <f t="shared" si="122"/>
        <v>98981.567999999999</v>
      </c>
    </row>
    <row r="37" spans="1:110" s="6" customFormat="1" ht="30" x14ac:dyDescent="0.25">
      <c r="A37" s="204"/>
      <c r="B37" s="204">
        <v>20</v>
      </c>
      <c r="C37" s="234" t="s">
        <v>364</v>
      </c>
      <c r="D37" s="212" t="s">
        <v>184</v>
      </c>
      <c r="E37" s="156">
        <v>15030</v>
      </c>
      <c r="F37" s="209">
        <v>0.98</v>
      </c>
      <c r="G37" s="301"/>
      <c r="H37" s="2">
        <v>1</v>
      </c>
      <c r="I37" s="219"/>
      <c r="J37" s="219"/>
      <c r="K37" s="1">
        <v>1.4</v>
      </c>
      <c r="L37" s="1">
        <v>1.68</v>
      </c>
      <c r="M37" s="1">
        <v>2.23</v>
      </c>
      <c r="N37" s="9">
        <v>2.57</v>
      </c>
      <c r="O37" s="340"/>
      <c r="P37" s="337">
        <f>SUM(O37*$E37*$F37*$H37*$K37*$P$10)</f>
        <v>0</v>
      </c>
      <c r="Q37" s="340"/>
      <c r="R37" s="337">
        <f t="shared" ref="R37" si="123">SUM(Q37*$E37*$F37*$H37*$K37*R$10)</f>
        <v>0</v>
      </c>
      <c r="S37" s="340"/>
      <c r="T37" s="337">
        <f t="shared" ref="T37" si="124">SUM(S37*$E37*$F37*$H37*$K37*T$10)</f>
        <v>0</v>
      </c>
      <c r="U37" s="340"/>
      <c r="V37" s="337">
        <f>SUM(U37*$E37*$F37*$H37*$K37*$V$10)</f>
        <v>0</v>
      </c>
      <c r="W37" s="340"/>
      <c r="X37" s="337"/>
      <c r="Y37" s="90"/>
      <c r="Z37" s="337"/>
      <c r="AA37" s="349">
        <v>0</v>
      </c>
      <c r="AB37" s="3">
        <v>0</v>
      </c>
      <c r="AC37" s="340">
        <v>0</v>
      </c>
      <c r="AD37" s="337">
        <v>0</v>
      </c>
      <c r="AE37" s="340">
        <v>0</v>
      </c>
      <c r="AF37" s="337">
        <v>0</v>
      </c>
      <c r="AG37" s="340">
        <v>0</v>
      </c>
      <c r="AH37" s="337">
        <v>0</v>
      </c>
      <c r="AI37" s="340">
        <v>0</v>
      </c>
      <c r="AJ37" s="337">
        <f>AI37*$E37*$F37*$H37*$L37*AJ$10</f>
        <v>0</v>
      </c>
      <c r="AK37" s="340"/>
      <c r="AL37" s="337">
        <f>AK37*$E37*$F37*$H37*$L37*$AD$10</f>
        <v>0</v>
      </c>
      <c r="AM37" s="349"/>
      <c r="AN37" s="3">
        <f>SUM(AM37*$E37*$F37*$H37*$K37*$AN$10)</f>
        <v>0</v>
      </c>
      <c r="AO37" s="340"/>
      <c r="AP37" s="337">
        <f>SUM(AO37*$E37*$F37*$H37*$K37*AP$10)</f>
        <v>0</v>
      </c>
      <c r="AQ37" s="340"/>
      <c r="AR37" s="337">
        <f>SUM(AQ37*$E37*$F37*$H37*$K37*AR$10)</f>
        <v>0</v>
      </c>
      <c r="AS37" s="340"/>
      <c r="AT37" s="337">
        <f>SUM(AS37*$E37*$F37*$H37*$K37*$AH$10)</f>
        <v>0</v>
      </c>
      <c r="AU37" s="340"/>
      <c r="AV37" s="337">
        <f>SUM(AU37*$E37*$F37*$H37*$K37*AV$10)</f>
        <v>0</v>
      </c>
      <c r="AW37" s="340"/>
      <c r="AX37" s="337">
        <f>SUM(AW37*$E37*$F37*$H37*$K37*AX$10)</f>
        <v>0</v>
      </c>
      <c r="AY37" s="340"/>
      <c r="AZ37" s="3">
        <f>SUM(AY37*$E37*$F37*$H37*$K37*$AZ$10)</f>
        <v>0</v>
      </c>
      <c r="BA37" s="340"/>
      <c r="BB37" s="337">
        <f>SUM(BA37*$E37*$F37*$H37*$K37*$AL$10)</f>
        <v>0</v>
      </c>
      <c r="BC37" s="340"/>
      <c r="BD37" s="337">
        <f>SUM(BC37*$E37*$F37*$H37*$K37*BD$10)</f>
        <v>0</v>
      </c>
      <c r="BE37" s="340"/>
      <c r="BF37" s="337">
        <f>SUM(BE37*$E37*$F37*$H37*$K37*BF$10)</f>
        <v>0</v>
      </c>
      <c r="BG37" s="340"/>
      <c r="BH37" s="337">
        <f>SUM(BG37*$E37*$F37*$H37*$K37*BH$10)</f>
        <v>0</v>
      </c>
      <c r="BI37" s="340"/>
      <c r="BJ37" s="337">
        <f>SUM(BI37*$E37*$F37*$H37*$K37*BJ$10)</f>
        <v>0</v>
      </c>
      <c r="BK37" s="340"/>
      <c r="BL37" s="337">
        <f>SUM(BK37*$E37*$F37*$H37*$K37*BL$10)</f>
        <v>0</v>
      </c>
      <c r="BM37" s="340"/>
      <c r="BN37" s="337">
        <f>BM37*$E37*$F37*$H37*$L37*BN$10</f>
        <v>0</v>
      </c>
      <c r="BO37" s="340"/>
      <c r="BP37" s="337">
        <f>BO37*$E37*$F37*$H37*$L37*BP$10</f>
        <v>0</v>
      </c>
      <c r="BQ37" s="340"/>
      <c r="BR37" s="337">
        <f>BQ37*$E37*$F37*$H37*$L37*BR$10</f>
        <v>0</v>
      </c>
      <c r="BS37" s="340"/>
      <c r="BT37" s="337">
        <f>BS37*$E37*$F37*$H37*$L37*BT$10</f>
        <v>0</v>
      </c>
      <c r="BU37" s="340"/>
      <c r="BV37" s="337">
        <f>BU37*$E37*$F37*$H37*$L37*BV$10</f>
        <v>0</v>
      </c>
      <c r="BW37" s="341"/>
      <c r="BX37" s="337">
        <f>BW37*$E37*$F37*$H37*$L37*BX$10</f>
        <v>0</v>
      </c>
      <c r="BY37" s="340"/>
      <c r="BZ37" s="337">
        <f>BY37*$E37*$F37*$H37*$L37*BZ$10</f>
        <v>0</v>
      </c>
      <c r="CA37" s="341"/>
      <c r="CB37" s="337">
        <f>CA37*$E37*$F37*$H37*$L37*CB$10</f>
        <v>0</v>
      </c>
      <c r="CC37" s="340"/>
      <c r="CD37" s="337">
        <f>CC37*$E37*$F37*$H37*$L37*CD$10</f>
        <v>0</v>
      </c>
      <c r="CE37" s="340"/>
      <c r="CF37" s="337">
        <f>CE37*$E37*$F37*$H37*$L37*CF$10</f>
        <v>0</v>
      </c>
      <c r="CG37" s="351">
        <v>4</v>
      </c>
      <c r="CH37" s="337">
        <f>CG37*$E37*$F37*$H37*$L37*CH$10</f>
        <v>98981.567999999999</v>
      </c>
      <c r="CI37" s="340"/>
      <c r="CJ37" s="337">
        <f>CI37*$E37*$F37*$H37*$L37*CJ$10</f>
        <v>0</v>
      </c>
      <c r="CK37" s="340"/>
      <c r="CL37" s="337">
        <f>CK37*$E37*$F37*$H37*$L37*CL$10</f>
        <v>0</v>
      </c>
      <c r="CM37" s="340"/>
      <c r="CN37" s="337">
        <f>CM37*$E37*$F37*$H37*$L37*CN$10</f>
        <v>0</v>
      </c>
      <c r="CO37" s="340"/>
      <c r="CP37" s="337">
        <f>CO37*$E37*$F37*$H37*$L37*CP$10</f>
        <v>0</v>
      </c>
      <c r="CQ37" s="351"/>
      <c r="CR37" s="337">
        <f>CQ37*$E37*$F37*$H37*$M37*CR$10</f>
        <v>0</v>
      </c>
      <c r="CS37" s="340"/>
      <c r="CT37" s="337">
        <f>CS37*$E37*$F37*$H37*$N37*$CT$10</f>
        <v>0</v>
      </c>
      <c r="CU37" s="337"/>
      <c r="CV37" s="337"/>
      <c r="CW37" s="337"/>
      <c r="CX37" s="337"/>
      <c r="CY37" s="3"/>
      <c r="CZ37" s="3"/>
      <c r="DA37" s="3"/>
      <c r="DB37" s="3"/>
      <c r="DC37" s="337"/>
      <c r="DD37" s="337"/>
      <c r="DE37" s="405">
        <f>SUM(Q37+O37+S37+U37+AC37+Y37+W37+AE37+AI37+AG37+AK37+AQ37+BM37+BS37+AO37+BA37+BC37+CE37+CG37+CC37+CI37+CK37+BW37+BY37+AS37+AU37+AW37+BO37+BQ37+BU37+BE37+BG37+BI37+BK37+CA37+CM37+CO37+CQ37+CS37+CU37+CW37+DC37+DA37)</f>
        <v>4</v>
      </c>
      <c r="DF37" s="405">
        <f>SUM(R37+P37+T37+V37+AD37+Z37+X37+AF37+AJ37+AH37+AL37+AR37+BN37+BT37+AP37+BB37+BD37+CF37+CH37+CD37+CJ37+CL37+BX37+BZ37+AT37+AV37+AX37+BP37+BR37+BV37+BF37+BH37+BJ37+BL37+CB37+CN37+CP37+CR37+CT37+CV37+CX37+DD37+DB37)</f>
        <v>98981.567999999999</v>
      </c>
    </row>
    <row r="38" spans="1:110" s="329" customFormat="1" x14ac:dyDescent="0.25">
      <c r="A38" s="224">
        <v>8</v>
      </c>
      <c r="B38" s="224"/>
      <c r="C38" s="243" t="s">
        <v>536</v>
      </c>
      <c r="D38" s="245" t="s">
        <v>96</v>
      </c>
      <c r="E38" s="156">
        <v>15030</v>
      </c>
      <c r="F38" s="220"/>
      <c r="G38" s="301"/>
      <c r="H38" s="14"/>
      <c r="I38" s="206"/>
      <c r="J38" s="206"/>
      <c r="K38" s="225"/>
      <c r="L38" s="225"/>
      <c r="M38" s="225"/>
      <c r="N38" s="218">
        <v>2.57</v>
      </c>
      <c r="O38" s="356">
        <f t="shared" ref="O38" si="125">SUM(O39:O41)</f>
        <v>0</v>
      </c>
      <c r="P38" s="356">
        <f t="shared" ref="P38:AB38" si="126">SUM(P39:P41)</f>
        <v>0</v>
      </c>
      <c r="Q38" s="356">
        <f t="shared" si="126"/>
        <v>0</v>
      </c>
      <c r="R38" s="356">
        <f t="shared" si="126"/>
        <v>0</v>
      </c>
      <c r="S38" s="356">
        <f t="shared" si="126"/>
        <v>174</v>
      </c>
      <c r="T38" s="356">
        <f t="shared" si="126"/>
        <v>48984092.640000001</v>
      </c>
      <c r="U38" s="356">
        <f t="shared" ref="U38" si="127">SUM(U39:U41)</f>
        <v>0</v>
      </c>
      <c r="V38" s="356">
        <f t="shared" si="126"/>
        <v>0</v>
      </c>
      <c r="W38" s="356">
        <f t="shared" si="126"/>
        <v>0</v>
      </c>
      <c r="X38" s="356">
        <f t="shared" si="126"/>
        <v>0</v>
      </c>
      <c r="Y38" s="356">
        <f t="shared" si="126"/>
        <v>0</v>
      </c>
      <c r="Z38" s="356">
        <f t="shared" si="126"/>
        <v>0</v>
      </c>
      <c r="AA38" s="356">
        <f t="shared" si="126"/>
        <v>0</v>
      </c>
      <c r="AB38" s="356">
        <f t="shared" si="126"/>
        <v>0</v>
      </c>
      <c r="AC38" s="356">
        <f t="shared" ref="AC38:CN38" si="128">SUM(AC39:AC41)</f>
        <v>0</v>
      </c>
      <c r="AD38" s="356">
        <f t="shared" si="128"/>
        <v>0</v>
      </c>
      <c r="AE38" s="356">
        <f t="shared" si="128"/>
        <v>0</v>
      </c>
      <c r="AF38" s="356">
        <f t="shared" si="128"/>
        <v>0</v>
      </c>
      <c r="AG38" s="356">
        <f t="shared" si="128"/>
        <v>0</v>
      </c>
      <c r="AH38" s="356">
        <f t="shared" si="128"/>
        <v>0</v>
      </c>
      <c r="AI38" s="356">
        <f t="shared" si="128"/>
        <v>0</v>
      </c>
      <c r="AJ38" s="356">
        <f t="shared" si="128"/>
        <v>0</v>
      </c>
      <c r="AK38" s="356">
        <f t="shared" si="128"/>
        <v>0</v>
      </c>
      <c r="AL38" s="356">
        <f t="shared" si="128"/>
        <v>0</v>
      </c>
      <c r="AM38" s="356">
        <f t="shared" si="128"/>
        <v>0</v>
      </c>
      <c r="AN38" s="356">
        <f t="shared" si="128"/>
        <v>0</v>
      </c>
      <c r="AO38" s="356">
        <f t="shared" si="128"/>
        <v>0</v>
      </c>
      <c r="AP38" s="356">
        <f t="shared" si="128"/>
        <v>0</v>
      </c>
      <c r="AQ38" s="356">
        <f t="shared" si="128"/>
        <v>0</v>
      </c>
      <c r="AR38" s="356">
        <f t="shared" si="128"/>
        <v>0</v>
      </c>
      <c r="AS38" s="356">
        <f t="shared" si="128"/>
        <v>0</v>
      </c>
      <c r="AT38" s="356">
        <f t="shared" si="128"/>
        <v>0</v>
      </c>
      <c r="AU38" s="356">
        <f t="shared" si="128"/>
        <v>0</v>
      </c>
      <c r="AV38" s="356">
        <f t="shared" si="128"/>
        <v>0</v>
      </c>
      <c r="AW38" s="356">
        <f t="shared" si="128"/>
        <v>0</v>
      </c>
      <c r="AX38" s="356">
        <f t="shared" si="128"/>
        <v>0</v>
      </c>
      <c r="AY38" s="356">
        <f t="shared" si="128"/>
        <v>0</v>
      </c>
      <c r="AZ38" s="356">
        <f t="shared" si="128"/>
        <v>0</v>
      </c>
      <c r="BA38" s="356">
        <f t="shared" si="128"/>
        <v>0</v>
      </c>
      <c r="BB38" s="356">
        <f t="shared" si="128"/>
        <v>0</v>
      </c>
      <c r="BC38" s="356">
        <f t="shared" si="128"/>
        <v>0</v>
      </c>
      <c r="BD38" s="356">
        <f t="shared" si="128"/>
        <v>0</v>
      </c>
      <c r="BE38" s="356">
        <f t="shared" si="128"/>
        <v>0</v>
      </c>
      <c r="BF38" s="356">
        <f t="shared" si="128"/>
        <v>0</v>
      </c>
      <c r="BG38" s="356">
        <f t="shared" si="128"/>
        <v>0</v>
      </c>
      <c r="BH38" s="356">
        <f t="shared" si="128"/>
        <v>0</v>
      </c>
      <c r="BI38" s="356">
        <f t="shared" si="128"/>
        <v>0</v>
      </c>
      <c r="BJ38" s="356">
        <f t="shared" si="128"/>
        <v>0</v>
      </c>
      <c r="BK38" s="356">
        <f t="shared" si="128"/>
        <v>0</v>
      </c>
      <c r="BL38" s="356">
        <f t="shared" si="128"/>
        <v>0</v>
      </c>
      <c r="BM38" s="356">
        <f t="shared" si="128"/>
        <v>0</v>
      </c>
      <c r="BN38" s="356">
        <f t="shared" si="128"/>
        <v>0</v>
      </c>
      <c r="BO38" s="356">
        <f t="shared" si="128"/>
        <v>0</v>
      </c>
      <c r="BP38" s="356">
        <f t="shared" si="128"/>
        <v>0</v>
      </c>
      <c r="BQ38" s="356">
        <f t="shared" si="128"/>
        <v>0</v>
      </c>
      <c r="BR38" s="356">
        <f t="shared" si="128"/>
        <v>0</v>
      </c>
      <c r="BS38" s="356">
        <f t="shared" si="128"/>
        <v>0</v>
      </c>
      <c r="BT38" s="356">
        <f t="shared" si="128"/>
        <v>0</v>
      </c>
      <c r="BU38" s="356">
        <f t="shared" si="128"/>
        <v>0</v>
      </c>
      <c r="BV38" s="356">
        <f t="shared" si="128"/>
        <v>0</v>
      </c>
      <c r="BW38" s="356">
        <f t="shared" si="128"/>
        <v>0</v>
      </c>
      <c r="BX38" s="356">
        <f t="shared" si="128"/>
        <v>0</v>
      </c>
      <c r="BY38" s="356">
        <f t="shared" si="128"/>
        <v>0</v>
      </c>
      <c r="BZ38" s="356">
        <f t="shared" si="128"/>
        <v>0</v>
      </c>
      <c r="CA38" s="356">
        <f t="shared" si="128"/>
        <v>0</v>
      </c>
      <c r="CB38" s="356">
        <f t="shared" si="128"/>
        <v>0</v>
      </c>
      <c r="CC38" s="356">
        <f t="shared" si="128"/>
        <v>0</v>
      </c>
      <c r="CD38" s="356">
        <f t="shared" si="128"/>
        <v>0</v>
      </c>
      <c r="CE38" s="356">
        <f t="shared" si="128"/>
        <v>0</v>
      </c>
      <c r="CF38" s="356">
        <f t="shared" si="128"/>
        <v>0</v>
      </c>
      <c r="CG38" s="356">
        <f t="shared" si="128"/>
        <v>0</v>
      </c>
      <c r="CH38" s="356">
        <f t="shared" si="128"/>
        <v>0</v>
      </c>
      <c r="CI38" s="356">
        <f t="shared" si="128"/>
        <v>0</v>
      </c>
      <c r="CJ38" s="356">
        <f t="shared" si="128"/>
        <v>0</v>
      </c>
      <c r="CK38" s="356">
        <f t="shared" si="128"/>
        <v>0</v>
      </c>
      <c r="CL38" s="356">
        <f t="shared" si="128"/>
        <v>0</v>
      </c>
      <c r="CM38" s="356">
        <f t="shared" si="128"/>
        <v>0</v>
      </c>
      <c r="CN38" s="356">
        <f t="shared" si="128"/>
        <v>0</v>
      </c>
      <c r="CO38" s="356">
        <f t="shared" ref="CO38:DF38" si="129">SUM(CO39:CO41)</f>
        <v>0</v>
      </c>
      <c r="CP38" s="356">
        <f t="shared" si="129"/>
        <v>0</v>
      </c>
      <c r="CQ38" s="356">
        <f t="shared" si="129"/>
        <v>0</v>
      </c>
      <c r="CR38" s="356">
        <f t="shared" si="129"/>
        <v>0</v>
      </c>
      <c r="CS38" s="356">
        <f t="shared" si="129"/>
        <v>0</v>
      </c>
      <c r="CT38" s="356">
        <f t="shared" si="129"/>
        <v>0</v>
      </c>
      <c r="CU38" s="356">
        <f t="shared" si="129"/>
        <v>0</v>
      </c>
      <c r="CV38" s="356">
        <f t="shared" si="129"/>
        <v>0</v>
      </c>
      <c r="CW38" s="356">
        <f t="shared" si="129"/>
        <v>0</v>
      </c>
      <c r="CX38" s="356">
        <f t="shared" si="129"/>
        <v>0</v>
      </c>
      <c r="CY38" s="356">
        <f t="shared" si="129"/>
        <v>0</v>
      </c>
      <c r="CZ38" s="356">
        <f t="shared" si="129"/>
        <v>0</v>
      </c>
      <c r="DA38" s="356">
        <f t="shared" si="129"/>
        <v>0</v>
      </c>
      <c r="DB38" s="356">
        <f t="shared" si="129"/>
        <v>0</v>
      </c>
      <c r="DC38" s="356">
        <f t="shared" si="129"/>
        <v>0</v>
      </c>
      <c r="DD38" s="356">
        <f t="shared" si="129"/>
        <v>0</v>
      </c>
      <c r="DE38" s="356">
        <f t="shared" si="129"/>
        <v>174</v>
      </c>
      <c r="DF38" s="356">
        <f t="shared" si="129"/>
        <v>48984092.640000001</v>
      </c>
    </row>
    <row r="39" spans="1:110" s="4" customFormat="1" ht="60" x14ac:dyDescent="0.25">
      <c r="A39" s="233"/>
      <c r="B39" s="233">
        <v>21</v>
      </c>
      <c r="C39" s="234" t="s">
        <v>365</v>
      </c>
      <c r="D39" s="212" t="s">
        <v>187</v>
      </c>
      <c r="E39" s="156">
        <v>15030</v>
      </c>
      <c r="F39" s="209">
        <v>7.95</v>
      </c>
      <c r="G39" s="301"/>
      <c r="H39" s="19">
        <v>1</v>
      </c>
      <c r="I39" s="210"/>
      <c r="J39" s="210"/>
      <c r="K39" s="1">
        <v>1.4</v>
      </c>
      <c r="L39" s="1">
        <v>1.68</v>
      </c>
      <c r="M39" s="1">
        <v>2.23</v>
      </c>
      <c r="N39" s="9">
        <v>2.57</v>
      </c>
      <c r="O39" s="340"/>
      <c r="P39" s="337">
        <f>SUM(O39*$E39*$F39*$H39*$K39*$P$10)</f>
        <v>0</v>
      </c>
      <c r="Q39" s="340"/>
      <c r="R39" s="337">
        <f t="shared" ref="R39:R41" si="130">SUM(Q39*$E39*$F39*$H39*$K39*R$10)</f>
        <v>0</v>
      </c>
      <c r="S39" s="351">
        <v>5</v>
      </c>
      <c r="T39" s="337">
        <f t="shared" ref="T39:T41" si="131">SUM(S39*$E39*$F39*$H39*$K39*T$10)</f>
        <v>836419.5</v>
      </c>
      <c r="U39" s="340"/>
      <c r="V39" s="337">
        <f>SUM(U39*$E39*$F39*$H39*$K39*$V$10)</f>
        <v>0</v>
      </c>
      <c r="W39" s="340"/>
      <c r="X39" s="337"/>
      <c r="Y39" s="90"/>
      <c r="Z39" s="337"/>
      <c r="AA39" s="349">
        <v>0</v>
      </c>
      <c r="AB39" s="3">
        <v>0</v>
      </c>
      <c r="AC39" s="340">
        <v>0</v>
      </c>
      <c r="AD39" s="337">
        <v>0</v>
      </c>
      <c r="AE39" s="340">
        <v>0</v>
      </c>
      <c r="AF39" s="337">
        <v>0</v>
      </c>
      <c r="AG39" s="340">
        <v>0</v>
      </c>
      <c r="AH39" s="337">
        <v>0</v>
      </c>
      <c r="AI39" s="340">
        <v>0</v>
      </c>
      <c r="AJ39" s="337">
        <f t="shared" ref="AJ39:AJ41" si="132">AI39*$E39*$F39*$H39*$L39*AJ$10</f>
        <v>0</v>
      </c>
      <c r="AK39" s="340"/>
      <c r="AL39" s="337">
        <f>AK39*$E39*$F39*$H39*$L39*$AD$10</f>
        <v>0</v>
      </c>
      <c r="AM39" s="349"/>
      <c r="AN39" s="3">
        <f>SUM(AM39*$E39*$F39*$H39*$K39*$AN$10)</f>
        <v>0</v>
      </c>
      <c r="AO39" s="340"/>
      <c r="AP39" s="337">
        <f>SUM(AO39*$E39*$F39*$H39*$K39*AP$10)</f>
        <v>0</v>
      </c>
      <c r="AQ39" s="340"/>
      <c r="AR39" s="337">
        <f>SUM(AQ39*$E39*$F39*$H39*$K39*AR$10)</f>
        <v>0</v>
      </c>
      <c r="AS39" s="340"/>
      <c r="AT39" s="337">
        <f>SUM(AS39*$E39*$F39*$H39*$K39*$AH$10)</f>
        <v>0</v>
      </c>
      <c r="AU39" s="340"/>
      <c r="AV39" s="337">
        <f>SUM(AU39*$E39*$F39*$H39*$K39*AV$10)</f>
        <v>0</v>
      </c>
      <c r="AW39" s="340"/>
      <c r="AX39" s="337">
        <f>SUM(AW39*$E39*$F39*$H39*$K39*AX$10)</f>
        <v>0</v>
      </c>
      <c r="AY39" s="340"/>
      <c r="AZ39" s="3">
        <f>SUM(AY39*$E39*$F39*$H39*$K39*$AZ$10)</f>
        <v>0</v>
      </c>
      <c r="BA39" s="340"/>
      <c r="BB39" s="337">
        <f>SUM(BA39*$E39*$F39*$H39*$K39*$AL$10)</f>
        <v>0</v>
      </c>
      <c r="BC39" s="340"/>
      <c r="BD39" s="337">
        <f t="shared" ref="BD39:BD41" si="133">SUM(BC39*$E39*$F39*$H39*$K39*BD$10)</f>
        <v>0</v>
      </c>
      <c r="BE39" s="340"/>
      <c r="BF39" s="337">
        <f t="shared" ref="BF39:BF41" si="134">SUM(BE39*$E39*$F39*$H39*$K39*BF$10)</f>
        <v>0</v>
      </c>
      <c r="BG39" s="340"/>
      <c r="BH39" s="337">
        <f t="shared" ref="BH39:BH41" si="135">SUM(BG39*$E39*$F39*$H39*$K39*BH$10)</f>
        <v>0</v>
      </c>
      <c r="BI39" s="340"/>
      <c r="BJ39" s="337">
        <f t="shared" ref="BJ39:BL41" si="136">SUM(BI39*$E39*$F39*$H39*$K39*BJ$10)</f>
        <v>0</v>
      </c>
      <c r="BK39" s="340"/>
      <c r="BL39" s="337">
        <f t="shared" si="136"/>
        <v>0</v>
      </c>
      <c r="BM39" s="340"/>
      <c r="BN39" s="337">
        <f t="shared" ref="BN39:BP41" si="137">BM39*$E39*$F39*$H39*$L39*BN$10</f>
        <v>0</v>
      </c>
      <c r="BO39" s="340"/>
      <c r="BP39" s="337">
        <f t="shared" si="137"/>
        <v>0</v>
      </c>
      <c r="BQ39" s="340"/>
      <c r="BR39" s="337">
        <f t="shared" ref="BR39:BR41" si="138">BQ39*$E39*$F39*$H39*$L39*BR$10</f>
        <v>0</v>
      </c>
      <c r="BS39" s="340"/>
      <c r="BT39" s="337">
        <f t="shared" ref="BT39:BT41" si="139">BS39*$E39*$F39*$H39*$L39*BT$10</f>
        <v>0</v>
      </c>
      <c r="BU39" s="340"/>
      <c r="BV39" s="337">
        <f t="shared" ref="BV39:BX41" si="140">BU39*$E39*$F39*$H39*$L39*BV$10</f>
        <v>0</v>
      </c>
      <c r="BW39" s="341"/>
      <c r="BX39" s="337">
        <f t="shared" si="140"/>
        <v>0</v>
      </c>
      <c r="BY39" s="340"/>
      <c r="BZ39" s="337">
        <f t="shared" ref="BZ39:BZ41" si="141">BY39*$E39*$F39*$H39*$L39*BZ$10</f>
        <v>0</v>
      </c>
      <c r="CA39" s="341"/>
      <c r="CB39" s="337">
        <f t="shared" ref="CB39:CB41" si="142">CA39*$E39*$F39*$H39*$L39*CB$10</f>
        <v>0</v>
      </c>
      <c r="CC39" s="340"/>
      <c r="CD39" s="337">
        <f t="shared" ref="CD39:CD41" si="143">CC39*$E39*$F39*$H39*$L39*CD$10</f>
        <v>0</v>
      </c>
      <c r="CE39" s="340"/>
      <c r="CF39" s="337">
        <f t="shared" ref="CF39:CF41" si="144">CE39*$E39*$F39*$H39*$L39*CF$10</f>
        <v>0</v>
      </c>
      <c r="CG39" s="351"/>
      <c r="CH39" s="337">
        <f t="shared" ref="CH39:CH41" si="145">CG39*$E39*$F39*$H39*$L39*CH$10</f>
        <v>0</v>
      </c>
      <c r="CI39" s="340"/>
      <c r="CJ39" s="337">
        <f t="shared" ref="CJ39:CJ41" si="146">CI39*$E39*$F39*$H39*$L39*CJ$10</f>
        <v>0</v>
      </c>
      <c r="CK39" s="340"/>
      <c r="CL39" s="337">
        <f t="shared" ref="CL39:CL41" si="147">CK39*$E39*$F39*$H39*$L39*CL$10</f>
        <v>0</v>
      </c>
      <c r="CM39" s="340"/>
      <c r="CN39" s="337">
        <f t="shared" ref="CN39:CN41" si="148">CM39*$E39*$F39*$H39*$L39*CN$10</f>
        <v>0</v>
      </c>
      <c r="CO39" s="340"/>
      <c r="CP39" s="337">
        <f t="shared" ref="CP39:CP41" si="149">CO39*$E39*$F39*$H39*$L39*CP$10</f>
        <v>0</v>
      </c>
      <c r="CQ39" s="351"/>
      <c r="CR39" s="337">
        <f t="shared" ref="CR39:CR41" si="150">CQ39*$E39*$F39*$H39*$M39*CR$10</f>
        <v>0</v>
      </c>
      <c r="CS39" s="340"/>
      <c r="CT39" s="337">
        <f>CS39*$E39*$F39*$H39*$N39*$CT$10</f>
        <v>0</v>
      </c>
      <c r="CU39" s="337"/>
      <c r="CV39" s="337"/>
      <c r="CW39" s="337"/>
      <c r="CX39" s="337"/>
      <c r="CY39" s="3"/>
      <c r="CZ39" s="3"/>
      <c r="DA39" s="3"/>
      <c r="DB39" s="3"/>
      <c r="DC39" s="337"/>
      <c r="DD39" s="337"/>
      <c r="DE39" s="405">
        <f t="shared" ref="DE39:DF41" si="151">SUM(Q39+O39+S39+U39+AC39+Y39+W39+AE39+AI39+AG39+AK39+AQ39+BM39+BS39+AO39+BA39+BC39+CE39+CG39+CC39+CI39+CK39+BW39+BY39+AS39+AU39+AW39+BO39+BQ39+BU39+BE39+BG39+BI39+BK39+CA39+CM39+CO39+CQ39+CS39+CU39+CW39+DC39+DA39)</f>
        <v>5</v>
      </c>
      <c r="DF39" s="405">
        <f t="shared" si="151"/>
        <v>836419.5</v>
      </c>
    </row>
    <row r="40" spans="1:110" s="4" customFormat="1" ht="30" x14ac:dyDescent="0.25">
      <c r="A40" s="233"/>
      <c r="B40" s="233">
        <v>22</v>
      </c>
      <c r="C40" s="234" t="s">
        <v>526</v>
      </c>
      <c r="D40" s="246" t="s">
        <v>185</v>
      </c>
      <c r="E40" s="156">
        <v>15030</v>
      </c>
      <c r="F40" s="2">
        <v>14.23</v>
      </c>
      <c r="G40" s="301"/>
      <c r="H40" s="19">
        <v>1</v>
      </c>
      <c r="I40" s="210"/>
      <c r="J40" s="210"/>
      <c r="K40" s="222">
        <v>1.4</v>
      </c>
      <c r="L40" s="222">
        <v>1.68</v>
      </c>
      <c r="M40" s="222">
        <v>2.23</v>
      </c>
      <c r="N40" s="223">
        <v>2.57</v>
      </c>
      <c r="O40" s="340">
        <v>0</v>
      </c>
      <c r="P40" s="351"/>
      <c r="Q40" s="90">
        <v>0</v>
      </c>
      <c r="R40" s="337">
        <f t="shared" si="130"/>
        <v>0</v>
      </c>
      <c r="S40" s="337">
        <v>139</v>
      </c>
      <c r="T40" s="337">
        <f t="shared" si="131"/>
        <v>41620444.740000002</v>
      </c>
      <c r="U40" s="90">
        <v>0</v>
      </c>
      <c r="V40" s="337">
        <f>SUM(U40*$E40*$F40*$H40*$K40*$V$10)</f>
        <v>0</v>
      </c>
      <c r="W40" s="90">
        <v>0</v>
      </c>
      <c r="X40" s="351"/>
      <c r="Y40" s="90"/>
      <c r="Z40" s="351"/>
      <c r="AA40" s="349">
        <v>0</v>
      </c>
      <c r="AB40" s="88">
        <v>0</v>
      </c>
      <c r="AC40" s="90">
        <v>0</v>
      </c>
      <c r="AD40" s="351">
        <v>0</v>
      </c>
      <c r="AE40" s="90">
        <v>0</v>
      </c>
      <c r="AF40" s="351">
        <v>0</v>
      </c>
      <c r="AG40" s="90">
        <v>0</v>
      </c>
      <c r="AH40" s="337">
        <v>0</v>
      </c>
      <c r="AI40" s="90"/>
      <c r="AJ40" s="337">
        <f t="shared" si="132"/>
        <v>0</v>
      </c>
      <c r="AK40" s="90">
        <v>0</v>
      </c>
      <c r="AL40" s="351"/>
      <c r="AM40" s="349"/>
      <c r="AN40" s="88"/>
      <c r="AO40" s="90"/>
      <c r="AP40" s="351"/>
      <c r="AQ40" s="90">
        <v>0</v>
      </c>
      <c r="AR40" s="351"/>
      <c r="AS40" s="90">
        <v>0</v>
      </c>
      <c r="AT40" s="351"/>
      <c r="AU40" s="90"/>
      <c r="AV40" s="351"/>
      <c r="AW40" s="90"/>
      <c r="AX40" s="351"/>
      <c r="AY40" s="90"/>
      <c r="AZ40" s="88"/>
      <c r="BA40" s="340"/>
      <c r="BB40" s="351"/>
      <c r="BC40" s="90">
        <v>0</v>
      </c>
      <c r="BD40" s="337">
        <f t="shared" si="133"/>
        <v>0</v>
      </c>
      <c r="BE40" s="90">
        <v>0</v>
      </c>
      <c r="BF40" s="337">
        <f t="shared" si="134"/>
        <v>0</v>
      </c>
      <c r="BG40" s="90">
        <v>0</v>
      </c>
      <c r="BH40" s="337">
        <f t="shared" si="135"/>
        <v>0</v>
      </c>
      <c r="BI40" s="340"/>
      <c r="BJ40" s="337">
        <f t="shared" si="136"/>
        <v>0</v>
      </c>
      <c r="BK40" s="90"/>
      <c r="BL40" s="337">
        <f t="shared" si="136"/>
        <v>0</v>
      </c>
      <c r="BM40" s="340"/>
      <c r="BN40" s="337">
        <f t="shared" si="137"/>
        <v>0</v>
      </c>
      <c r="BO40" s="90">
        <v>0</v>
      </c>
      <c r="BP40" s="337">
        <f t="shared" si="137"/>
        <v>0</v>
      </c>
      <c r="BQ40" s="90">
        <v>0</v>
      </c>
      <c r="BR40" s="337">
        <f t="shared" si="138"/>
        <v>0</v>
      </c>
      <c r="BS40" s="90">
        <v>0</v>
      </c>
      <c r="BT40" s="337">
        <f t="shared" si="139"/>
        <v>0</v>
      </c>
      <c r="BU40" s="90">
        <v>0</v>
      </c>
      <c r="BV40" s="337">
        <f t="shared" si="140"/>
        <v>0</v>
      </c>
      <c r="BW40" s="339">
        <v>0</v>
      </c>
      <c r="BX40" s="337">
        <f t="shared" si="140"/>
        <v>0</v>
      </c>
      <c r="BY40" s="90">
        <v>0</v>
      </c>
      <c r="BZ40" s="337">
        <f t="shared" si="141"/>
        <v>0</v>
      </c>
      <c r="CA40" s="339"/>
      <c r="CB40" s="337">
        <f t="shared" si="142"/>
        <v>0</v>
      </c>
      <c r="CC40" s="90">
        <v>0</v>
      </c>
      <c r="CD40" s="337">
        <f t="shared" si="143"/>
        <v>0</v>
      </c>
      <c r="CE40" s="90">
        <v>0</v>
      </c>
      <c r="CF40" s="337">
        <f t="shared" si="144"/>
        <v>0</v>
      </c>
      <c r="CG40" s="337">
        <v>0</v>
      </c>
      <c r="CH40" s="337">
        <f t="shared" si="145"/>
        <v>0</v>
      </c>
      <c r="CI40" s="90">
        <v>0</v>
      </c>
      <c r="CJ40" s="337">
        <f t="shared" si="146"/>
        <v>0</v>
      </c>
      <c r="CK40" s="90"/>
      <c r="CL40" s="337">
        <f t="shared" si="147"/>
        <v>0</v>
      </c>
      <c r="CM40" s="90"/>
      <c r="CN40" s="337">
        <f t="shared" si="148"/>
        <v>0</v>
      </c>
      <c r="CO40" s="90">
        <v>0</v>
      </c>
      <c r="CP40" s="337">
        <f t="shared" si="149"/>
        <v>0</v>
      </c>
      <c r="CQ40" s="337">
        <v>0</v>
      </c>
      <c r="CR40" s="337">
        <f t="shared" si="150"/>
        <v>0</v>
      </c>
      <c r="CS40" s="90">
        <v>0</v>
      </c>
      <c r="CT40" s="351"/>
      <c r="CU40" s="337"/>
      <c r="CV40" s="351"/>
      <c r="CW40" s="337"/>
      <c r="CX40" s="351"/>
      <c r="CY40" s="88"/>
      <c r="CZ40" s="88"/>
      <c r="DA40" s="88"/>
      <c r="DB40" s="88"/>
      <c r="DC40" s="351"/>
      <c r="DD40" s="351"/>
      <c r="DE40" s="405">
        <f t="shared" si="151"/>
        <v>139</v>
      </c>
      <c r="DF40" s="405">
        <f t="shared" si="151"/>
        <v>41620444.740000002</v>
      </c>
    </row>
    <row r="41" spans="1:110" s="4" customFormat="1" ht="60" x14ac:dyDescent="0.25">
      <c r="A41" s="233"/>
      <c r="B41" s="233">
        <v>23</v>
      </c>
      <c r="C41" s="234" t="s">
        <v>527</v>
      </c>
      <c r="D41" s="246" t="s">
        <v>186</v>
      </c>
      <c r="E41" s="156">
        <v>15030</v>
      </c>
      <c r="F41" s="2">
        <v>10.34</v>
      </c>
      <c r="G41" s="301"/>
      <c r="H41" s="19">
        <v>1</v>
      </c>
      <c r="I41" s="210"/>
      <c r="J41" s="210"/>
      <c r="K41" s="222">
        <v>1.4</v>
      </c>
      <c r="L41" s="222">
        <v>1.68</v>
      </c>
      <c r="M41" s="222">
        <v>2.23</v>
      </c>
      <c r="N41" s="223">
        <v>2.57</v>
      </c>
      <c r="O41" s="340"/>
      <c r="P41" s="351"/>
      <c r="Q41" s="340"/>
      <c r="R41" s="337">
        <f t="shared" si="130"/>
        <v>0</v>
      </c>
      <c r="S41" s="351">
        <v>30</v>
      </c>
      <c r="T41" s="337">
        <f t="shared" si="131"/>
        <v>6527228.3999999994</v>
      </c>
      <c r="U41" s="340"/>
      <c r="V41" s="337">
        <f>SUM(U41*$E41*$F41*$H41*$K41*$V$10)</f>
        <v>0</v>
      </c>
      <c r="W41" s="340"/>
      <c r="X41" s="351"/>
      <c r="Y41" s="90"/>
      <c r="Z41" s="351"/>
      <c r="AA41" s="349">
        <v>0</v>
      </c>
      <c r="AB41" s="88">
        <v>0</v>
      </c>
      <c r="AC41" s="340">
        <v>0</v>
      </c>
      <c r="AD41" s="351">
        <v>0</v>
      </c>
      <c r="AE41" s="340">
        <v>0</v>
      </c>
      <c r="AF41" s="351">
        <v>0</v>
      </c>
      <c r="AG41" s="340">
        <v>0</v>
      </c>
      <c r="AH41" s="337">
        <v>0</v>
      </c>
      <c r="AI41" s="340">
        <v>0</v>
      </c>
      <c r="AJ41" s="337">
        <f t="shared" si="132"/>
        <v>0</v>
      </c>
      <c r="AK41" s="340"/>
      <c r="AL41" s="351"/>
      <c r="AM41" s="349"/>
      <c r="AN41" s="88"/>
      <c r="AO41" s="340"/>
      <c r="AP41" s="351"/>
      <c r="AQ41" s="340"/>
      <c r="AR41" s="351"/>
      <c r="AS41" s="340"/>
      <c r="AT41" s="351"/>
      <c r="AU41" s="340"/>
      <c r="AV41" s="351"/>
      <c r="AW41" s="340"/>
      <c r="AX41" s="351"/>
      <c r="AY41" s="340"/>
      <c r="AZ41" s="88"/>
      <c r="BA41" s="340"/>
      <c r="BB41" s="351"/>
      <c r="BC41" s="340"/>
      <c r="BD41" s="337">
        <f t="shared" si="133"/>
        <v>0</v>
      </c>
      <c r="BE41" s="340"/>
      <c r="BF41" s="337">
        <f t="shared" si="134"/>
        <v>0</v>
      </c>
      <c r="BG41" s="340"/>
      <c r="BH41" s="337">
        <f t="shared" si="135"/>
        <v>0</v>
      </c>
      <c r="BI41" s="340"/>
      <c r="BJ41" s="337">
        <f t="shared" si="136"/>
        <v>0</v>
      </c>
      <c r="BK41" s="340"/>
      <c r="BL41" s="337">
        <f t="shared" si="136"/>
        <v>0</v>
      </c>
      <c r="BM41" s="340"/>
      <c r="BN41" s="337">
        <f t="shared" si="137"/>
        <v>0</v>
      </c>
      <c r="BO41" s="340"/>
      <c r="BP41" s="337">
        <f t="shared" si="137"/>
        <v>0</v>
      </c>
      <c r="BQ41" s="340"/>
      <c r="BR41" s="337">
        <f t="shared" si="138"/>
        <v>0</v>
      </c>
      <c r="BS41" s="340"/>
      <c r="BT41" s="337">
        <f t="shared" si="139"/>
        <v>0</v>
      </c>
      <c r="BU41" s="340"/>
      <c r="BV41" s="337">
        <f t="shared" si="140"/>
        <v>0</v>
      </c>
      <c r="BW41" s="341"/>
      <c r="BX41" s="337">
        <f t="shared" si="140"/>
        <v>0</v>
      </c>
      <c r="BY41" s="340"/>
      <c r="BZ41" s="337">
        <f t="shared" si="141"/>
        <v>0</v>
      </c>
      <c r="CA41" s="341"/>
      <c r="CB41" s="337">
        <f t="shared" si="142"/>
        <v>0</v>
      </c>
      <c r="CC41" s="340"/>
      <c r="CD41" s="337">
        <f t="shared" si="143"/>
        <v>0</v>
      </c>
      <c r="CE41" s="340"/>
      <c r="CF41" s="337">
        <f t="shared" si="144"/>
        <v>0</v>
      </c>
      <c r="CG41" s="351"/>
      <c r="CH41" s="337">
        <f t="shared" si="145"/>
        <v>0</v>
      </c>
      <c r="CI41" s="340"/>
      <c r="CJ41" s="337">
        <f t="shared" si="146"/>
        <v>0</v>
      </c>
      <c r="CK41" s="340"/>
      <c r="CL41" s="337">
        <f t="shared" si="147"/>
        <v>0</v>
      </c>
      <c r="CM41" s="340"/>
      <c r="CN41" s="337">
        <f t="shared" si="148"/>
        <v>0</v>
      </c>
      <c r="CO41" s="340"/>
      <c r="CP41" s="337">
        <f t="shared" si="149"/>
        <v>0</v>
      </c>
      <c r="CQ41" s="340"/>
      <c r="CR41" s="337">
        <f t="shared" si="150"/>
        <v>0</v>
      </c>
      <c r="CS41" s="340"/>
      <c r="CT41" s="351"/>
      <c r="CU41" s="337"/>
      <c r="CV41" s="351"/>
      <c r="CW41" s="337"/>
      <c r="CX41" s="351"/>
      <c r="CY41" s="88"/>
      <c r="CZ41" s="88"/>
      <c r="DA41" s="88"/>
      <c r="DB41" s="88"/>
      <c r="DC41" s="351"/>
      <c r="DD41" s="351"/>
      <c r="DE41" s="405">
        <f t="shared" si="151"/>
        <v>30</v>
      </c>
      <c r="DF41" s="405">
        <f t="shared" si="151"/>
        <v>6527228.3999999994</v>
      </c>
    </row>
    <row r="42" spans="1:110" s="329" customFormat="1" x14ac:dyDescent="0.25">
      <c r="A42" s="224">
        <v>9</v>
      </c>
      <c r="B42" s="224"/>
      <c r="C42" s="243" t="s">
        <v>537</v>
      </c>
      <c r="D42" s="245" t="s">
        <v>97</v>
      </c>
      <c r="E42" s="156">
        <v>15030</v>
      </c>
      <c r="F42" s="220"/>
      <c r="G42" s="301"/>
      <c r="H42" s="14"/>
      <c r="I42" s="206"/>
      <c r="J42" s="206"/>
      <c r="K42" s="225"/>
      <c r="L42" s="225"/>
      <c r="M42" s="225"/>
      <c r="N42" s="218">
        <v>2.57</v>
      </c>
      <c r="O42" s="356">
        <f t="shared" ref="O42" si="152">SUM(O43:O44)</f>
        <v>0</v>
      </c>
      <c r="P42" s="356">
        <f t="shared" ref="P42:BZ42" si="153">SUM(P43:P44)</f>
        <v>0</v>
      </c>
      <c r="Q42" s="356">
        <f t="shared" si="153"/>
        <v>0</v>
      </c>
      <c r="R42" s="356">
        <f t="shared" si="153"/>
        <v>0</v>
      </c>
      <c r="S42" s="356">
        <f t="shared" si="153"/>
        <v>0</v>
      </c>
      <c r="T42" s="356">
        <f t="shared" si="153"/>
        <v>0</v>
      </c>
      <c r="U42" s="356">
        <f t="shared" si="153"/>
        <v>0</v>
      </c>
      <c r="V42" s="356">
        <f t="shared" si="153"/>
        <v>0</v>
      </c>
      <c r="W42" s="356">
        <f t="shared" si="153"/>
        <v>0</v>
      </c>
      <c r="X42" s="356">
        <f t="shared" si="153"/>
        <v>0</v>
      </c>
      <c r="Y42" s="356">
        <f t="shared" si="153"/>
        <v>0</v>
      </c>
      <c r="Z42" s="356">
        <f t="shared" si="153"/>
        <v>0</v>
      </c>
      <c r="AA42" s="356">
        <f t="shared" si="153"/>
        <v>0</v>
      </c>
      <c r="AB42" s="356">
        <f t="shared" si="153"/>
        <v>0</v>
      </c>
      <c r="AC42" s="356">
        <f t="shared" si="153"/>
        <v>0</v>
      </c>
      <c r="AD42" s="356">
        <f t="shared" si="153"/>
        <v>0</v>
      </c>
      <c r="AE42" s="356">
        <f t="shared" ref="AE42" si="154">SUM(AE43:AE44)</f>
        <v>0</v>
      </c>
      <c r="AF42" s="356">
        <f t="shared" si="153"/>
        <v>0</v>
      </c>
      <c r="AG42" s="356">
        <f t="shared" si="153"/>
        <v>0</v>
      </c>
      <c r="AH42" s="356">
        <f t="shared" si="153"/>
        <v>0</v>
      </c>
      <c r="AI42" s="356">
        <f t="shared" si="153"/>
        <v>0</v>
      </c>
      <c r="AJ42" s="356">
        <f t="shared" si="153"/>
        <v>0</v>
      </c>
      <c r="AK42" s="356">
        <f t="shared" si="153"/>
        <v>0</v>
      </c>
      <c r="AL42" s="356">
        <f t="shared" si="153"/>
        <v>0</v>
      </c>
      <c r="AM42" s="356">
        <f t="shared" si="153"/>
        <v>0</v>
      </c>
      <c r="AN42" s="356">
        <f t="shared" si="153"/>
        <v>0</v>
      </c>
      <c r="AO42" s="356">
        <f t="shared" si="153"/>
        <v>0</v>
      </c>
      <c r="AP42" s="356">
        <f t="shared" si="153"/>
        <v>0</v>
      </c>
      <c r="AQ42" s="356">
        <f t="shared" si="153"/>
        <v>0</v>
      </c>
      <c r="AR42" s="356">
        <f t="shared" si="153"/>
        <v>0</v>
      </c>
      <c r="AS42" s="356">
        <f t="shared" si="153"/>
        <v>0</v>
      </c>
      <c r="AT42" s="356">
        <f t="shared" si="153"/>
        <v>0</v>
      </c>
      <c r="AU42" s="356">
        <f t="shared" si="153"/>
        <v>0</v>
      </c>
      <c r="AV42" s="356">
        <f t="shared" si="153"/>
        <v>0</v>
      </c>
      <c r="AW42" s="356">
        <f t="shared" si="153"/>
        <v>0</v>
      </c>
      <c r="AX42" s="356">
        <f t="shared" si="153"/>
        <v>0</v>
      </c>
      <c r="AY42" s="356">
        <f t="shared" si="153"/>
        <v>0</v>
      </c>
      <c r="AZ42" s="356">
        <f t="shared" si="153"/>
        <v>0</v>
      </c>
      <c r="BA42" s="356">
        <f t="shared" si="153"/>
        <v>0</v>
      </c>
      <c r="BB42" s="356">
        <f t="shared" si="153"/>
        <v>0</v>
      </c>
      <c r="BC42" s="356">
        <f t="shared" ref="BC42" si="155">SUM(BC43:BC44)</f>
        <v>5</v>
      </c>
      <c r="BD42" s="356">
        <f t="shared" si="153"/>
        <v>145189.79999999996</v>
      </c>
      <c r="BE42" s="356">
        <f t="shared" si="153"/>
        <v>0</v>
      </c>
      <c r="BF42" s="356">
        <f t="shared" si="153"/>
        <v>0</v>
      </c>
      <c r="BG42" s="356">
        <f t="shared" ref="BG42" si="156">SUM(BG43:BG44)</f>
        <v>0</v>
      </c>
      <c r="BH42" s="356">
        <f t="shared" si="153"/>
        <v>0</v>
      </c>
      <c r="BI42" s="356">
        <f t="shared" si="153"/>
        <v>0</v>
      </c>
      <c r="BJ42" s="356">
        <f t="shared" si="153"/>
        <v>0</v>
      </c>
      <c r="BK42" s="356">
        <f t="shared" si="153"/>
        <v>0</v>
      </c>
      <c r="BL42" s="356">
        <f t="shared" si="153"/>
        <v>0</v>
      </c>
      <c r="BM42" s="356">
        <f t="shared" si="153"/>
        <v>0</v>
      </c>
      <c r="BN42" s="356">
        <f t="shared" si="153"/>
        <v>0</v>
      </c>
      <c r="BO42" s="356">
        <f t="shared" si="153"/>
        <v>0</v>
      </c>
      <c r="BP42" s="356">
        <f t="shared" si="153"/>
        <v>0</v>
      </c>
      <c r="BQ42" s="356">
        <f t="shared" si="153"/>
        <v>0</v>
      </c>
      <c r="BR42" s="356">
        <f t="shared" si="153"/>
        <v>0</v>
      </c>
      <c r="BS42" s="356">
        <f t="shared" si="153"/>
        <v>0</v>
      </c>
      <c r="BT42" s="356">
        <f t="shared" si="153"/>
        <v>0</v>
      </c>
      <c r="BU42" s="356">
        <f t="shared" si="153"/>
        <v>0</v>
      </c>
      <c r="BV42" s="356">
        <f t="shared" si="153"/>
        <v>0</v>
      </c>
      <c r="BW42" s="356">
        <f t="shared" si="153"/>
        <v>0</v>
      </c>
      <c r="BX42" s="356">
        <f t="shared" si="153"/>
        <v>0</v>
      </c>
      <c r="BY42" s="356">
        <f t="shared" si="153"/>
        <v>0</v>
      </c>
      <c r="BZ42" s="356">
        <f t="shared" si="153"/>
        <v>0</v>
      </c>
      <c r="CA42" s="356">
        <f t="shared" ref="CA42:DF42" si="157">SUM(CA43:CA44)</f>
        <v>0</v>
      </c>
      <c r="CB42" s="356">
        <f t="shared" si="157"/>
        <v>0</v>
      </c>
      <c r="CC42" s="356">
        <f t="shared" si="157"/>
        <v>0</v>
      </c>
      <c r="CD42" s="356">
        <f t="shared" si="157"/>
        <v>0</v>
      </c>
      <c r="CE42" s="356">
        <f t="shared" si="157"/>
        <v>0</v>
      </c>
      <c r="CF42" s="356">
        <f t="shared" si="157"/>
        <v>0</v>
      </c>
      <c r="CG42" s="356">
        <f t="shared" si="157"/>
        <v>0</v>
      </c>
      <c r="CH42" s="356">
        <f t="shared" si="157"/>
        <v>0</v>
      </c>
      <c r="CI42" s="356">
        <f t="shared" si="157"/>
        <v>0</v>
      </c>
      <c r="CJ42" s="356">
        <f t="shared" si="157"/>
        <v>0</v>
      </c>
      <c r="CK42" s="356">
        <f t="shared" si="157"/>
        <v>0</v>
      </c>
      <c r="CL42" s="356">
        <f t="shared" si="157"/>
        <v>0</v>
      </c>
      <c r="CM42" s="356">
        <f t="shared" si="157"/>
        <v>0</v>
      </c>
      <c r="CN42" s="356">
        <f t="shared" si="157"/>
        <v>0</v>
      </c>
      <c r="CO42" s="356">
        <f t="shared" si="157"/>
        <v>0</v>
      </c>
      <c r="CP42" s="356">
        <f t="shared" si="157"/>
        <v>0</v>
      </c>
      <c r="CQ42" s="356">
        <f t="shared" si="157"/>
        <v>0</v>
      </c>
      <c r="CR42" s="356">
        <f t="shared" si="157"/>
        <v>0</v>
      </c>
      <c r="CS42" s="356">
        <f t="shared" si="157"/>
        <v>0</v>
      </c>
      <c r="CT42" s="356">
        <f t="shared" si="157"/>
        <v>0</v>
      </c>
      <c r="CU42" s="356">
        <f t="shared" si="157"/>
        <v>0</v>
      </c>
      <c r="CV42" s="356">
        <f t="shared" si="157"/>
        <v>0</v>
      </c>
      <c r="CW42" s="356">
        <f t="shared" si="157"/>
        <v>0</v>
      </c>
      <c r="CX42" s="356">
        <f t="shared" si="157"/>
        <v>0</v>
      </c>
      <c r="CY42" s="356">
        <f t="shared" si="157"/>
        <v>0</v>
      </c>
      <c r="CZ42" s="356">
        <f t="shared" si="157"/>
        <v>0</v>
      </c>
      <c r="DA42" s="356">
        <f t="shared" si="157"/>
        <v>0</v>
      </c>
      <c r="DB42" s="356">
        <f t="shared" si="157"/>
        <v>0</v>
      </c>
      <c r="DC42" s="356">
        <f t="shared" si="157"/>
        <v>0</v>
      </c>
      <c r="DD42" s="356">
        <f t="shared" si="157"/>
        <v>0</v>
      </c>
      <c r="DE42" s="356">
        <f t="shared" si="157"/>
        <v>5</v>
      </c>
      <c r="DF42" s="356">
        <f t="shared" si="157"/>
        <v>145189.79999999996</v>
      </c>
    </row>
    <row r="43" spans="1:110" s="4" customFormat="1" ht="30" x14ac:dyDescent="0.25">
      <c r="A43" s="233"/>
      <c r="B43" s="233">
        <v>24</v>
      </c>
      <c r="C43" s="234" t="s">
        <v>366</v>
      </c>
      <c r="D43" s="212" t="s">
        <v>188</v>
      </c>
      <c r="E43" s="156">
        <v>15030</v>
      </c>
      <c r="F43" s="209">
        <v>1.38</v>
      </c>
      <c r="G43" s="301"/>
      <c r="H43" s="219">
        <v>1</v>
      </c>
      <c r="I43" s="409"/>
      <c r="J43" s="409"/>
      <c r="K43" s="1">
        <v>1.4</v>
      </c>
      <c r="L43" s="1">
        <v>1.68</v>
      </c>
      <c r="M43" s="1">
        <v>2.23</v>
      </c>
      <c r="N43" s="9">
        <v>2.57</v>
      </c>
      <c r="O43" s="340"/>
      <c r="P43" s="337">
        <f>SUM(O43*$E43*$F43*$H43*$K43*$P$10)</f>
        <v>0</v>
      </c>
      <c r="Q43" s="90"/>
      <c r="R43" s="337">
        <f t="shared" ref="R43:R44" si="158">SUM(Q43*$E43*$F43*$H43*$K43*R$10)</f>
        <v>0</v>
      </c>
      <c r="S43" s="90"/>
      <c r="T43" s="337">
        <f t="shared" ref="T43:T44" si="159">SUM(S43*$E43*$F43*$H43*$K43*T$10)</f>
        <v>0</v>
      </c>
      <c r="U43" s="90"/>
      <c r="V43" s="337">
        <f>SUM(U43*$E43*$F43*$H43*$K43*$V$10)</f>
        <v>0</v>
      </c>
      <c r="W43" s="90"/>
      <c r="X43" s="337"/>
      <c r="Y43" s="90"/>
      <c r="Z43" s="337"/>
      <c r="AA43" s="349"/>
      <c r="AB43" s="3"/>
      <c r="AC43" s="90"/>
      <c r="AD43" s="337"/>
      <c r="AE43" s="90"/>
      <c r="AF43" s="337"/>
      <c r="AG43" s="90">
        <v>0</v>
      </c>
      <c r="AH43" s="337">
        <v>0</v>
      </c>
      <c r="AI43" s="90">
        <v>0</v>
      </c>
      <c r="AJ43" s="337">
        <f t="shared" ref="AJ43:AJ44" si="160">AI43*$E43*$F43*$H43*$L43*AJ$10</f>
        <v>0</v>
      </c>
      <c r="AK43" s="90"/>
      <c r="AL43" s="337">
        <f>AK43*$E43*$F43*$H43*$L43*$AD$10</f>
        <v>0</v>
      </c>
      <c r="AM43" s="349"/>
      <c r="AN43" s="3">
        <f>SUM(AM43*$E43*$F43*$H43*$K43*$AN$10)</f>
        <v>0</v>
      </c>
      <c r="AO43" s="90"/>
      <c r="AP43" s="337">
        <f>SUM(AO43*$E43*$F43*$H43*$K43*AP$10)</f>
        <v>0</v>
      </c>
      <c r="AQ43" s="90"/>
      <c r="AR43" s="337">
        <f t="shared" ref="AR43:AR44" si="161">SUM(AQ43*$E43*$F43*$H43*$K43*AR$10)</f>
        <v>0</v>
      </c>
      <c r="AS43" s="90"/>
      <c r="AT43" s="337">
        <f>SUM(AS43*$E43*$F43*$H43*$K43*$AH$10)</f>
        <v>0</v>
      </c>
      <c r="AU43" s="90"/>
      <c r="AV43" s="337">
        <f t="shared" ref="AV43:AV44" si="162">SUM(AU43*$E43*$F43*$H43*$K43*AV$10)</f>
        <v>0</v>
      </c>
      <c r="AW43" s="90"/>
      <c r="AX43" s="337">
        <f>SUM(AW43*$E43*$F43*$H43*$K43*AX$10)</f>
        <v>0</v>
      </c>
      <c r="AY43" s="90"/>
      <c r="AZ43" s="3">
        <f>SUM(AY43*$E43*$F43*$H43*$K43*$AZ$10)</f>
        <v>0</v>
      </c>
      <c r="BA43" s="90"/>
      <c r="BB43" s="337">
        <f>SUM(BA43*$E43*$F43*$H43*$K43*$AL$10)</f>
        <v>0</v>
      </c>
      <c r="BC43" s="90">
        <v>5</v>
      </c>
      <c r="BD43" s="337">
        <f t="shared" ref="BD43:BD44" si="163">SUM(BC43*$E43*$F43*$H43*$K43*BD$10)</f>
        <v>145189.79999999996</v>
      </c>
      <c r="BE43" s="90"/>
      <c r="BF43" s="337">
        <f t="shared" ref="BF43:BF44" si="164">SUM(BE43*$E43*$F43*$H43*$K43*BF$10)</f>
        <v>0</v>
      </c>
      <c r="BG43" s="90"/>
      <c r="BH43" s="337">
        <f t="shared" ref="BH43:BH44" si="165">SUM(BG43*$E43*$F43*$H43*$K43*BH$10)</f>
        <v>0</v>
      </c>
      <c r="BI43" s="90"/>
      <c r="BJ43" s="337">
        <f t="shared" ref="BJ43:BL44" si="166">SUM(BI43*$E43*$F43*$H43*$K43*BJ$10)</f>
        <v>0</v>
      </c>
      <c r="BK43" s="90"/>
      <c r="BL43" s="337">
        <f t="shared" si="166"/>
        <v>0</v>
      </c>
      <c r="BM43" s="90"/>
      <c r="BN43" s="337">
        <f t="shared" ref="BN43:BP44" si="167">BM43*$E43*$F43*$H43*$L43*BN$10</f>
        <v>0</v>
      </c>
      <c r="BO43" s="90"/>
      <c r="BP43" s="337">
        <f t="shared" si="167"/>
        <v>0</v>
      </c>
      <c r="BQ43" s="90"/>
      <c r="BR43" s="337">
        <f t="shared" ref="BR43:BR44" si="168">BQ43*$E43*$F43*$H43*$L43*BR$10</f>
        <v>0</v>
      </c>
      <c r="BS43" s="90"/>
      <c r="BT43" s="337">
        <f t="shared" ref="BT43:BT44" si="169">BS43*$E43*$F43*$H43*$L43*BT$10</f>
        <v>0</v>
      </c>
      <c r="BU43" s="90"/>
      <c r="BV43" s="337">
        <f t="shared" ref="BV43:BX44" si="170">BU43*$E43*$F43*$H43*$L43*BV$10</f>
        <v>0</v>
      </c>
      <c r="BW43" s="338"/>
      <c r="BX43" s="337">
        <f t="shared" si="170"/>
        <v>0</v>
      </c>
      <c r="BY43" s="90"/>
      <c r="BZ43" s="337">
        <f t="shared" ref="BZ43:BZ44" si="171">BY43*$E43*$F43*$H43*$L43*BZ$10</f>
        <v>0</v>
      </c>
      <c r="CA43" s="339"/>
      <c r="CB43" s="337">
        <f t="shared" ref="CB43:CB44" si="172">CA43*$E43*$F43*$H43*$L43*CB$10</f>
        <v>0</v>
      </c>
      <c r="CC43" s="90"/>
      <c r="CD43" s="337">
        <f t="shared" ref="CD43:CD44" si="173">CC43*$E43*$F43*$H43*$L43*CD$10</f>
        <v>0</v>
      </c>
      <c r="CE43" s="90"/>
      <c r="CF43" s="337">
        <f t="shared" ref="CF43:CF44" si="174">CE43*$E43*$F43*$H43*$L43*CF$10</f>
        <v>0</v>
      </c>
      <c r="CG43" s="337"/>
      <c r="CH43" s="337">
        <f t="shared" ref="CH43:CH44" si="175">CG43*$E43*$F43*$H43*$L43*CH$10</f>
        <v>0</v>
      </c>
      <c r="CI43" s="90"/>
      <c r="CJ43" s="337">
        <f t="shared" ref="CJ43:CJ44" si="176">CI43*$E43*$F43*$H43*$L43*CJ$10</f>
        <v>0</v>
      </c>
      <c r="CK43" s="355"/>
      <c r="CL43" s="337">
        <f t="shared" ref="CL43:CL44" si="177">CK43*$E43*$F43*$H43*$L43*CL$10</f>
        <v>0</v>
      </c>
      <c r="CM43" s="90"/>
      <c r="CN43" s="337">
        <f t="shared" ref="CN43:CN44" si="178">CM43*$E43*$F43*$H43*$L43*CN$10</f>
        <v>0</v>
      </c>
      <c r="CO43" s="90"/>
      <c r="CP43" s="337">
        <f t="shared" ref="CP43:CP44" si="179">CO43*$E43*$F43*$H43*$L43*CP$10</f>
        <v>0</v>
      </c>
      <c r="CQ43" s="90"/>
      <c r="CR43" s="337">
        <f t="shared" ref="CR43:CR44" si="180">CQ43*$E43*$F43*$H43*$M43*CR$10</f>
        <v>0</v>
      </c>
      <c r="CS43" s="90"/>
      <c r="CT43" s="337">
        <f t="shared" ref="CT43:CT44" si="181">CS43*$E43*$F43*$H43*$N43*$CT$10</f>
        <v>0</v>
      </c>
      <c r="CU43" s="337"/>
      <c r="CV43" s="337"/>
      <c r="CW43" s="337"/>
      <c r="CX43" s="337"/>
      <c r="CY43" s="3"/>
      <c r="CZ43" s="3"/>
      <c r="DA43" s="3"/>
      <c r="DB43" s="3"/>
      <c r="DC43" s="337"/>
      <c r="DD43" s="337"/>
      <c r="DE43" s="405">
        <f>SUM(Q43+O43+S43+U43+AC43+Y43+W43+AE43+AI43+AG43+AK43+AQ43+BM43+BS43+AO43+BA43+BC43+CE43+CG43+CC43+CI43+CK43+BW43+BY43+AS43+AU43+AW43+BO43+BQ43+BU43+BE43+BG43+BI43+BK43+CA43+CM43+CO43+CQ43+CS43+CU43+CW43+DC43+DA43)</f>
        <v>5</v>
      </c>
      <c r="DF43" s="405">
        <f>SUM(R43+P43+T43+V43+AD43+Z43+X43+AF43+AJ43+AH43+AL43+AR43+BN43+BT43+AP43+BB43+BD43+CF43+CH43+CD43+CJ43+CL43+BX43+BZ43+AT43+AV43+AX43+BP43+BR43+BV43+BF43+BH43+BJ43+BL43+CB43+CN43+CP43+CR43+CT43+CV43+CX43+DD43+DB43)</f>
        <v>145189.79999999996</v>
      </c>
    </row>
    <row r="44" spans="1:110" s="4" customFormat="1" ht="30" x14ac:dyDescent="0.25">
      <c r="A44" s="233"/>
      <c r="B44" s="233">
        <v>25</v>
      </c>
      <c r="C44" s="234" t="s">
        <v>367</v>
      </c>
      <c r="D44" s="212" t="s">
        <v>189</v>
      </c>
      <c r="E44" s="156">
        <v>15030</v>
      </c>
      <c r="F44" s="19">
        <v>2.09</v>
      </c>
      <c r="G44" s="301"/>
      <c r="H44" s="219">
        <v>1</v>
      </c>
      <c r="I44" s="409"/>
      <c r="J44" s="409"/>
      <c r="K44" s="1">
        <v>1.4</v>
      </c>
      <c r="L44" s="1">
        <v>1.68</v>
      </c>
      <c r="M44" s="1">
        <v>2.23</v>
      </c>
      <c r="N44" s="9">
        <v>2.57</v>
      </c>
      <c r="O44" s="340"/>
      <c r="P44" s="337">
        <f>SUM(O44*$E44*$F44*$H44*$K44*$P$10)</f>
        <v>0</v>
      </c>
      <c r="Q44" s="340"/>
      <c r="R44" s="337">
        <f t="shared" si="158"/>
        <v>0</v>
      </c>
      <c r="S44" s="340"/>
      <c r="T44" s="337">
        <f t="shared" si="159"/>
        <v>0</v>
      </c>
      <c r="U44" s="340"/>
      <c r="V44" s="337">
        <f>SUM(U44*$E44*$F44*$H44*$K44*$V$10)</f>
        <v>0</v>
      </c>
      <c r="W44" s="340"/>
      <c r="X44" s="337"/>
      <c r="Y44" s="90"/>
      <c r="Z44" s="337"/>
      <c r="AA44" s="349"/>
      <c r="AB44" s="3"/>
      <c r="AC44" s="340"/>
      <c r="AD44" s="337"/>
      <c r="AE44" s="340"/>
      <c r="AF44" s="337"/>
      <c r="AG44" s="340"/>
      <c r="AH44" s="337"/>
      <c r="AI44" s="340"/>
      <c r="AJ44" s="337">
        <f t="shared" si="160"/>
        <v>0</v>
      </c>
      <c r="AK44" s="340"/>
      <c r="AL44" s="337">
        <f>AK44*$E44*$F44*$H44*$L44*$AD$10</f>
        <v>0</v>
      </c>
      <c r="AM44" s="349"/>
      <c r="AN44" s="3">
        <f>SUM(AM44*$E44*$F44*$H44*$K44*$AN$10)</f>
        <v>0</v>
      </c>
      <c r="AO44" s="340"/>
      <c r="AP44" s="337">
        <f>SUM(AO44*$E44*$F44*$H44*$K44*AP$10)</f>
        <v>0</v>
      </c>
      <c r="AQ44" s="340"/>
      <c r="AR44" s="337">
        <f t="shared" si="161"/>
        <v>0</v>
      </c>
      <c r="AS44" s="340"/>
      <c r="AT44" s="337">
        <f>SUM(AS44*$E44*$F44*$H44*$K44*$AH$10)</f>
        <v>0</v>
      </c>
      <c r="AU44" s="340"/>
      <c r="AV44" s="337">
        <f t="shared" si="162"/>
        <v>0</v>
      </c>
      <c r="AW44" s="340"/>
      <c r="AX44" s="337">
        <f>SUM(AW44*$E44*$F44*$H44*$K44*AX$10)</f>
        <v>0</v>
      </c>
      <c r="AY44" s="340"/>
      <c r="AZ44" s="3">
        <f>SUM(AY44*$E44*$F44*$H44*$K44*$AZ$10)</f>
        <v>0</v>
      </c>
      <c r="BA44" s="340"/>
      <c r="BB44" s="337">
        <f>SUM(BA44*$E44*$F44*$H44*$K44*$AL$10)</f>
        <v>0</v>
      </c>
      <c r="BC44" s="340"/>
      <c r="BD44" s="337">
        <f t="shared" si="163"/>
        <v>0</v>
      </c>
      <c r="BE44" s="340"/>
      <c r="BF44" s="337">
        <f t="shared" si="164"/>
        <v>0</v>
      </c>
      <c r="BG44" s="340"/>
      <c r="BH44" s="337">
        <f t="shared" si="165"/>
        <v>0</v>
      </c>
      <c r="BI44" s="340"/>
      <c r="BJ44" s="337">
        <f t="shared" si="166"/>
        <v>0</v>
      </c>
      <c r="BK44" s="340"/>
      <c r="BL44" s="337">
        <f t="shared" si="166"/>
        <v>0</v>
      </c>
      <c r="BM44" s="340"/>
      <c r="BN44" s="337">
        <f t="shared" si="167"/>
        <v>0</v>
      </c>
      <c r="BO44" s="340"/>
      <c r="BP44" s="337">
        <f t="shared" si="167"/>
        <v>0</v>
      </c>
      <c r="BQ44" s="340"/>
      <c r="BR44" s="337">
        <f t="shared" si="168"/>
        <v>0</v>
      </c>
      <c r="BS44" s="340"/>
      <c r="BT44" s="337">
        <f t="shared" si="169"/>
        <v>0</v>
      </c>
      <c r="BU44" s="340"/>
      <c r="BV44" s="337">
        <f t="shared" si="170"/>
        <v>0</v>
      </c>
      <c r="BW44" s="350"/>
      <c r="BX44" s="337">
        <f t="shared" si="170"/>
        <v>0</v>
      </c>
      <c r="BY44" s="340"/>
      <c r="BZ44" s="337">
        <f t="shared" si="171"/>
        <v>0</v>
      </c>
      <c r="CA44" s="341"/>
      <c r="CB44" s="337">
        <f t="shared" si="172"/>
        <v>0</v>
      </c>
      <c r="CC44" s="340"/>
      <c r="CD44" s="337">
        <f t="shared" si="173"/>
        <v>0</v>
      </c>
      <c r="CE44" s="340"/>
      <c r="CF44" s="337">
        <f t="shared" si="174"/>
        <v>0</v>
      </c>
      <c r="CG44" s="351"/>
      <c r="CH44" s="337">
        <f t="shared" si="175"/>
        <v>0</v>
      </c>
      <c r="CI44" s="340"/>
      <c r="CJ44" s="337">
        <f t="shared" si="176"/>
        <v>0</v>
      </c>
      <c r="CK44" s="340"/>
      <c r="CL44" s="337">
        <f t="shared" si="177"/>
        <v>0</v>
      </c>
      <c r="CM44" s="340"/>
      <c r="CN44" s="337">
        <f t="shared" si="178"/>
        <v>0</v>
      </c>
      <c r="CO44" s="340"/>
      <c r="CP44" s="337">
        <f t="shared" si="179"/>
        <v>0</v>
      </c>
      <c r="CQ44" s="340"/>
      <c r="CR44" s="337">
        <f t="shared" si="180"/>
        <v>0</v>
      </c>
      <c r="CS44" s="340"/>
      <c r="CT44" s="337">
        <f t="shared" si="181"/>
        <v>0</v>
      </c>
      <c r="CU44" s="337"/>
      <c r="CV44" s="337"/>
      <c r="CW44" s="337"/>
      <c r="CX44" s="337"/>
      <c r="CY44" s="3"/>
      <c r="CZ44" s="3"/>
      <c r="DA44" s="3"/>
      <c r="DB44" s="3"/>
      <c r="DC44" s="337"/>
      <c r="DD44" s="337"/>
      <c r="DE44" s="405">
        <f>SUM(Q44+O44+S44+U44+AC44+Y44+W44+AE44+AI44+AG44+AK44+AQ44+BM44+BS44+AO44+BA44+BC44+CE44+CG44+CC44+CI44+CK44+BW44+BY44+AS44+AU44+AW44+BO44+BQ44+BU44+BE44+BG44+BI44+BK44+CA44+CM44+CO44+CQ44+CS44+CU44+CW44+DC44+DA44)</f>
        <v>0</v>
      </c>
      <c r="DF44" s="405">
        <f>SUM(R44+P44+T44+V44+AD44+Z44+X44+AF44+AJ44+AH44+AL44+AR44+BN44+BT44+AP44+BB44+BD44+CF44+CH44+CD44+CJ44+CL44+BX44+BZ44+AT44+AV44+AX44+BP44+BR44+BV44+BF44+BH44+BJ44+BL44+CB44+CN44+CP44+CR44+CT44+CV44+CX44+DD44+DB44)</f>
        <v>0</v>
      </c>
    </row>
    <row r="45" spans="1:110" s="329" customFormat="1" x14ac:dyDescent="0.25">
      <c r="A45" s="224">
        <v>10</v>
      </c>
      <c r="B45" s="224"/>
      <c r="C45" s="243" t="s">
        <v>538</v>
      </c>
      <c r="D45" s="245" t="s">
        <v>147</v>
      </c>
      <c r="E45" s="156">
        <v>15030</v>
      </c>
      <c r="F45" s="220"/>
      <c r="G45" s="301"/>
      <c r="H45" s="14"/>
      <c r="I45" s="206"/>
      <c r="J45" s="206"/>
      <c r="K45" s="225"/>
      <c r="L45" s="225"/>
      <c r="M45" s="225"/>
      <c r="N45" s="216">
        <v>2.57</v>
      </c>
      <c r="O45" s="356">
        <f t="shared" ref="O45" si="182">O46</f>
        <v>0</v>
      </c>
      <c r="P45" s="356">
        <f t="shared" ref="P45:BZ45" si="183">P46</f>
        <v>0</v>
      </c>
      <c r="Q45" s="356">
        <f t="shared" si="183"/>
        <v>0</v>
      </c>
      <c r="R45" s="356">
        <f t="shared" si="183"/>
        <v>0</v>
      </c>
      <c r="S45" s="356">
        <f t="shared" si="183"/>
        <v>0</v>
      </c>
      <c r="T45" s="356">
        <f t="shared" si="183"/>
        <v>0</v>
      </c>
      <c r="U45" s="356">
        <f t="shared" si="183"/>
        <v>0</v>
      </c>
      <c r="V45" s="356">
        <f t="shared" si="183"/>
        <v>0</v>
      </c>
      <c r="W45" s="356">
        <f t="shared" si="183"/>
        <v>0</v>
      </c>
      <c r="X45" s="356">
        <f t="shared" si="183"/>
        <v>0</v>
      </c>
      <c r="Y45" s="356">
        <f t="shared" si="183"/>
        <v>0</v>
      </c>
      <c r="Z45" s="356">
        <f t="shared" si="183"/>
        <v>0</v>
      </c>
      <c r="AA45" s="356">
        <f t="shared" si="183"/>
        <v>0</v>
      </c>
      <c r="AB45" s="356">
        <f t="shared" si="183"/>
        <v>0</v>
      </c>
      <c r="AC45" s="356">
        <f t="shared" si="183"/>
        <v>0</v>
      </c>
      <c r="AD45" s="356">
        <f t="shared" si="183"/>
        <v>0</v>
      </c>
      <c r="AE45" s="356">
        <f t="shared" si="183"/>
        <v>0</v>
      </c>
      <c r="AF45" s="356">
        <f t="shared" si="183"/>
        <v>0</v>
      </c>
      <c r="AG45" s="356">
        <f t="shared" si="183"/>
        <v>0</v>
      </c>
      <c r="AH45" s="356">
        <f t="shared" si="183"/>
        <v>0</v>
      </c>
      <c r="AI45" s="356">
        <f t="shared" si="183"/>
        <v>0</v>
      </c>
      <c r="AJ45" s="356">
        <f t="shared" si="183"/>
        <v>0</v>
      </c>
      <c r="AK45" s="356">
        <f t="shared" si="183"/>
        <v>0</v>
      </c>
      <c r="AL45" s="356">
        <f t="shared" si="183"/>
        <v>0</v>
      </c>
      <c r="AM45" s="356">
        <f t="shared" si="183"/>
        <v>0</v>
      </c>
      <c r="AN45" s="356">
        <f t="shared" si="183"/>
        <v>0</v>
      </c>
      <c r="AO45" s="356">
        <f t="shared" si="183"/>
        <v>0</v>
      </c>
      <c r="AP45" s="356">
        <f t="shared" si="183"/>
        <v>0</v>
      </c>
      <c r="AQ45" s="356">
        <f t="shared" si="183"/>
        <v>0</v>
      </c>
      <c r="AR45" s="356">
        <f t="shared" si="183"/>
        <v>0</v>
      </c>
      <c r="AS45" s="356">
        <f t="shared" si="183"/>
        <v>0</v>
      </c>
      <c r="AT45" s="356">
        <f t="shared" si="183"/>
        <v>0</v>
      </c>
      <c r="AU45" s="356">
        <f t="shared" si="183"/>
        <v>0</v>
      </c>
      <c r="AV45" s="356">
        <f t="shared" si="183"/>
        <v>0</v>
      </c>
      <c r="AW45" s="356">
        <f t="shared" si="183"/>
        <v>0</v>
      </c>
      <c r="AX45" s="356">
        <f t="shared" si="183"/>
        <v>0</v>
      </c>
      <c r="AY45" s="356">
        <f t="shared" si="183"/>
        <v>0</v>
      </c>
      <c r="AZ45" s="356">
        <f t="shared" si="183"/>
        <v>0</v>
      </c>
      <c r="BA45" s="356">
        <f t="shared" si="183"/>
        <v>0</v>
      </c>
      <c r="BB45" s="356">
        <f t="shared" si="183"/>
        <v>0</v>
      </c>
      <c r="BC45" s="356">
        <f t="shared" si="183"/>
        <v>1</v>
      </c>
      <c r="BD45" s="356">
        <f t="shared" si="183"/>
        <v>33667.199999999997</v>
      </c>
      <c r="BE45" s="356">
        <f t="shared" si="183"/>
        <v>0</v>
      </c>
      <c r="BF45" s="356">
        <f t="shared" si="183"/>
        <v>0</v>
      </c>
      <c r="BG45" s="356">
        <f t="shared" si="183"/>
        <v>0</v>
      </c>
      <c r="BH45" s="356">
        <f t="shared" si="183"/>
        <v>0</v>
      </c>
      <c r="BI45" s="356">
        <f t="shared" si="183"/>
        <v>0</v>
      </c>
      <c r="BJ45" s="356">
        <f t="shared" si="183"/>
        <v>0</v>
      </c>
      <c r="BK45" s="356">
        <f t="shared" si="183"/>
        <v>0</v>
      </c>
      <c r="BL45" s="356">
        <f t="shared" si="183"/>
        <v>0</v>
      </c>
      <c r="BM45" s="356">
        <f t="shared" si="183"/>
        <v>0</v>
      </c>
      <c r="BN45" s="356">
        <f t="shared" si="183"/>
        <v>0</v>
      </c>
      <c r="BO45" s="356">
        <f t="shared" si="183"/>
        <v>0</v>
      </c>
      <c r="BP45" s="356">
        <f t="shared" si="183"/>
        <v>0</v>
      </c>
      <c r="BQ45" s="356">
        <f t="shared" si="183"/>
        <v>0</v>
      </c>
      <c r="BR45" s="356">
        <f t="shared" si="183"/>
        <v>0</v>
      </c>
      <c r="BS45" s="356">
        <f t="shared" si="183"/>
        <v>0</v>
      </c>
      <c r="BT45" s="356">
        <f t="shared" si="183"/>
        <v>0</v>
      </c>
      <c r="BU45" s="356">
        <f t="shared" si="183"/>
        <v>0</v>
      </c>
      <c r="BV45" s="356">
        <f t="shared" si="183"/>
        <v>0</v>
      </c>
      <c r="BW45" s="356">
        <f t="shared" si="183"/>
        <v>0</v>
      </c>
      <c r="BX45" s="356">
        <f t="shared" si="183"/>
        <v>0</v>
      </c>
      <c r="BY45" s="356">
        <f t="shared" si="183"/>
        <v>0</v>
      </c>
      <c r="BZ45" s="356">
        <f t="shared" si="183"/>
        <v>0</v>
      </c>
      <c r="CA45" s="356">
        <f t="shared" ref="CA45:DF45" si="184">CA46</f>
        <v>0</v>
      </c>
      <c r="CB45" s="356">
        <f t="shared" si="184"/>
        <v>0</v>
      </c>
      <c r="CC45" s="356">
        <f t="shared" si="184"/>
        <v>0</v>
      </c>
      <c r="CD45" s="356">
        <f t="shared" si="184"/>
        <v>0</v>
      </c>
      <c r="CE45" s="356">
        <f t="shared" si="184"/>
        <v>0</v>
      </c>
      <c r="CF45" s="356">
        <f t="shared" si="184"/>
        <v>0</v>
      </c>
      <c r="CG45" s="356">
        <f t="shared" si="184"/>
        <v>0</v>
      </c>
      <c r="CH45" s="356">
        <f t="shared" si="184"/>
        <v>0</v>
      </c>
      <c r="CI45" s="356">
        <f t="shared" si="184"/>
        <v>0</v>
      </c>
      <c r="CJ45" s="356">
        <f t="shared" si="184"/>
        <v>0</v>
      </c>
      <c r="CK45" s="356">
        <f t="shared" si="184"/>
        <v>0</v>
      </c>
      <c r="CL45" s="356">
        <f t="shared" si="184"/>
        <v>0</v>
      </c>
      <c r="CM45" s="356">
        <f t="shared" si="184"/>
        <v>0</v>
      </c>
      <c r="CN45" s="356">
        <f t="shared" si="184"/>
        <v>0</v>
      </c>
      <c r="CO45" s="356">
        <f t="shared" si="184"/>
        <v>0</v>
      </c>
      <c r="CP45" s="356">
        <f t="shared" si="184"/>
        <v>0</v>
      </c>
      <c r="CQ45" s="356">
        <f t="shared" si="184"/>
        <v>0</v>
      </c>
      <c r="CR45" s="356">
        <f t="shared" si="184"/>
        <v>0</v>
      </c>
      <c r="CS45" s="356">
        <f t="shared" si="184"/>
        <v>0</v>
      </c>
      <c r="CT45" s="356">
        <f t="shared" si="184"/>
        <v>0</v>
      </c>
      <c r="CU45" s="356">
        <f t="shared" si="184"/>
        <v>0</v>
      </c>
      <c r="CV45" s="356">
        <f t="shared" si="184"/>
        <v>0</v>
      </c>
      <c r="CW45" s="356">
        <f t="shared" si="184"/>
        <v>0</v>
      </c>
      <c r="CX45" s="356">
        <f t="shared" si="184"/>
        <v>0</v>
      </c>
      <c r="CY45" s="356">
        <f t="shared" si="184"/>
        <v>0</v>
      </c>
      <c r="CZ45" s="356">
        <f t="shared" si="184"/>
        <v>0</v>
      </c>
      <c r="DA45" s="356">
        <f t="shared" si="184"/>
        <v>0</v>
      </c>
      <c r="DB45" s="356">
        <f t="shared" si="184"/>
        <v>0</v>
      </c>
      <c r="DC45" s="356">
        <f t="shared" si="184"/>
        <v>0</v>
      </c>
      <c r="DD45" s="356">
        <f t="shared" si="184"/>
        <v>0</v>
      </c>
      <c r="DE45" s="356">
        <f t="shared" si="184"/>
        <v>1</v>
      </c>
      <c r="DF45" s="356">
        <f t="shared" si="184"/>
        <v>33667.199999999997</v>
      </c>
    </row>
    <row r="46" spans="1:110" s="4" customFormat="1" ht="15.75" x14ac:dyDescent="0.25">
      <c r="A46" s="233"/>
      <c r="B46" s="233">
        <v>26</v>
      </c>
      <c r="C46" s="234" t="s">
        <v>368</v>
      </c>
      <c r="D46" s="212" t="s">
        <v>190</v>
      </c>
      <c r="E46" s="156">
        <v>15030</v>
      </c>
      <c r="F46" s="209">
        <v>1.6</v>
      </c>
      <c r="G46" s="301"/>
      <c r="H46" s="219">
        <v>1</v>
      </c>
      <c r="I46" s="409"/>
      <c r="J46" s="409"/>
      <c r="K46" s="1">
        <v>1.4</v>
      </c>
      <c r="L46" s="1">
        <v>1.68</v>
      </c>
      <c r="M46" s="1">
        <v>2.23</v>
      </c>
      <c r="N46" s="9">
        <v>2.57</v>
      </c>
      <c r="O46" s="340"/>
      <c r="P46" s="337">
        <f>SUM(O46*$E46*$F46*$H46*$K46*$P$10)</f>
        <v>0</v>
      </c>
      <c r="Q46" s="90"/>
      <c r="R46" s="337">
        <f t="shared" ref="R46" si="185">SUM(Q46*$E46*$F46*$H46*$K46*R$10)</f>
        <v>0</v>
      </c>
      <c r="S46" s="90"/>
      <c r="T46" s="337">
        <f t="shared" ref="T46" si="186">SUM(S46*$E46*$F46*$H46*$K46*T$10)</f>
        <v>0</v>
      </c>
      <c r="U46" s="90"/>
      <c r="V46" s="337">
        <f>SUM(U46*$E46*$F46*$H46*$K46*$V$10)</f>
        <v>0</v>
      </c>
      <c r="W46" s="90"/>
      <c r="X46" s="337"/>
      <c r="Y46" s="90"/>
      <c r="Z46" s="337"/>
      <c r="AA46" s="349"/>
      <c r="AB46" s="3"/>
      <c r="AC46" s="90"/>
      <c r="AD46" s="337"/>
      <c r="AE46" s="90"/>
      <c r="AF46" s="337"/>
      <c r="AG46" s="90"/>
      <c r="AH46" s="337"/>
      <c r="AI46" s="90"/>
      <c r="AJ46" s="337">
        <f>AI46*$E46*$F46*$H46*$L46*AJ$10</f>
        <v>0</v>
      </c>
      <c r="AK46" s="90"/>
      <c r="AL46" s="337">
        <f>AK46*$E46*$F46*$H46*$L46*$AD$10</f>
        <v>0</v>
      </c>
      <c r="AM46" s="349"/>
      <c r="AN46" s="3">
        <f>SUM(AM46*$E46*$F46*$H46*$K46*$AN$10)</f>
        <v>0</v>
      </c>
      <c r="AO46" s="90"/>
      <c r="AP46" s="337">
        <f>SUM(AO46*$E46*$F46*$H46*$K46*AP$10)</f>
        <v>0</v>
      </c>
      <c r="AQ46" s="90"/>
      <c r="AR46" s="337">
        <f>SUM(AQ46*$E46*$F46*$H46*$K46*AR$10)</f>
        <v>0</v>
      </c>
      <c r="AS46" s="90"/>
      <c r="AT46" s="337">
        <f>SUM(AS46*$E46*$F46*$H46*$K46*$AH$10)</f>
        <v>0</v>
      </c>
      <c r="AU46" s="90"/>
      <c r="AV46" s="337">
        <f>SUM(AU46*$E46*$F46*$H46*$K46*AV$10)</f>
        <v>0</v>
      </c>
      <c r="AW46" s="90"/>
      <c r="AX46" s="337">
        <f>SUM(AW46*$E46*$F46*$H46*$K46*AX$10)</f>
        <v>0</v>
      </c>
      <c r="AY46" s="90"/>
      <c r="AZ46" s="3">
        <f>SUM(AY46*$E46*$F46*$H46*$K46*$AZ$10)</f>
        <v>0</v>
      </c>
      <c r="BA46" s="90"/>
      <c r="BB46" s="337">
        <f>SUM(BA46*$E46*$F46*$H46*$K46*$AL$10)</f>
        <v>0</v>
      </c>
      <c r="BC46" s="90">
        <v>1</v>
      </c>
      <c r="BD46" s="337">
        <f>SUM(BC46*$E46*$F46*$H46*$K46*BD$10)</f>
        <v>33667.199999999997</v>
      </c>
      <c r="BE46" s="90"/>
      <c r="BF46" s="337">
        <f>SUM(BE46*$E46*$F46*$H46*$K46*BF$10)</f>
        <v>0</v>
      </c>
      <c r="BG46" s="90"/>
      <c r="BH46" s="337">
        <f>SUM(BG46*$E46*$F46*$H46*$K46*BH$10)</f>
        <v>0</v>
      </c>
      <c r="BI46" s="90"/>
      <c r="BJ46" s="337">
        <f>SUM(BI46*$E46*$F46*$H46*$K46*BJ$10)</f>
        <v>0</v>
      </c>
      <c r="BK46" s="90"/>
      <c r="BL46" s="337">
        <f>SUM(BK46*$E46*$F46*$H46*$K46*BL$10)</f>
        <v>0</v>
      </c>
      <c r="BM46" s="90"/>
      <c r="BN46" s="337">
        <f>BM46*$E46*$F46*$H46*$L46*BN$10</f>
        <v>0</v>
      </c>
      <c r="BO46" s="90"/>
      <c r="BP46" s="337">
        <f>BO46*$E46*$F46*$H46*$L46*BP$10</f>
        <v>0</v>
      </c>
      <c r="BQ46" s="90"/>
      <c r="BR46" s="337">
        <f>BQ46*$E46*$F46*$H46*$L46*BR$10</f>
        <v>0</v>
      </c>
      <c r="BS46" s="90"/>
      <c r="BT46" s="337">
        <f>BS46*$E46*$F46*$H46*$L46*BT$10</f>
        <v>0</v>
      </c>
      <c r="BU46" s="90"/>
      <c r="BV46" s="337">
        <f>BU46*$E46*$F46*$H46*$L46*BV$10</f>
        <v>0</v>
      </c>
      <c r="BW46" s="339"/>
      <c r="BX46" s="337">
        <f>BW46*$E46*$F46*$H46*$L46*BX$10</f>
        <v>0</v>
      </c>
      <c r="BY46" s="90"/>
      <c r="BZ46" s="337">
        <f>BY46*$E46*$F46*$H46*$L46*BZ$10</f>
        <v>0</v>
      </c>
      <c r="CA46" s="339"/>
      <c r="CB46" s="337">
        <f>CA46*$E46*$F46*$H46*$L46*CB$10</f>
        <v>0</v>
      </c>
      <c r="CC46" s="90"/>
      <c r="CD46" s="337">
        <f>CC46*$E46*$F46*$H46*$L46*CD$10</f>
        <v>0</v>
      </c>
      <c r="CE46" s="90"/>
      <c r="CF46" s="337">
        <f>CE46*$E46*$F46*$H46*$L46*CF$10</f>
        <v>0</v>
      </c>
      <c r="CG46" s="337"/>
      <c r="CH46" s="337">
        <f>CG46*$E46*$F46*$H46*$L46*CH$10</f>
        <v>0</v>
      </c>
      <c r="CI46" s="90"/>
      <c r="CJ46" s="337">
        <f>CI46*$E46*$F46*$H46*$L46*CJ$10</f>
        <v>0</v>
      </c>
      <c r="CK46" s="90"/>
      <c r="CL46" s="337">
        <f>CK46*$E46*$F46*$H46*$L46*CL$10</f>
        <v>0</v>
      </c>
      <c r="CM46" s="90"/>
      <c r="CN46" s="337">
        <f>CM46*$E46*$F46*$H46*$L46*CN$10</f>
        <v>0</v>
      </c>
      <c r="CO46" s="90"/>
      <c r="CP46" s="337">
        <f>CO46*$E46*$F46*$H46*$L46*CP$10</f>
        <v>0</v>
      </c>
      <c r="CQ46" s="90"/>
      <c r="CR46" s="337">
        <f>CQ46*$E46*$F46*$H46*$M46*CR$10</f>
        <v>0</v>
      </c>
      <c r="CS46" s="90"/>
      <c r="CT46" s="337">
        <f>CS46*$E46*$F46*$H46*$N46*$CT$10</f>
        <v>0</v>
      </c>
      <c r="CU46" s="337"/>
      <c r="CV46" s="337"/>
      <c r="CW46" s="337"/>
      <c r="CX46" s="337"/>
      <c r="CY46" s="3"/>
      <c r="CZ46" s="3"/>
      <c r="DA46" s="3"/>
      <c r="DB46" s="3"/>
      <c r="DC46" s="337"/>
      <c r="DD46" s="337"/>
      <c r="DE46" s="405">
        <f>SUM(Q46+O46+S46+U46+AC46+Y46+W46+AE46+AI46+AG46+AK46+AQ46+BM46+BS46+AO46+BA46+BC46+CE46+CG46+CC46+CI46+CK46+BW46+BY46+AS46+AU46+AW46+BO46+BQ46+BU46+BE46+BG46+BI46+BK46+CA46+CM46+CO46+CQ46+CS46+CU46+CW46+DC46+DA46)</f>
        <v>1</v>
      </c>
      <c r="DF46" s="405">
        <f>SUM(R46+P46+T46+V46+AD46+Z46+X46+AF46+AJ46+AH46+AL46+AR46+BN46+BT46+AP46+BB46+BD46+CF46+CH46+CD46+CJ46+CL46+BX46+BZ46+AT46+AV46+AX46+BP46+BR46+BV46+BF46+BH46+BJ46+BL46+CB46+CN46+CP46+CR46+CT46+CV46+CX46+DD46+DB46)</f>
        <v>33667.199999999997</v>
      </c>
    </row>
    <row r="47" spans="1:110" s="329" customFormat="1" x14ac:dyDescent="0.25">
      <c r="A47" s="224">
        <v>11</v>
      </c>
      <c r="B47" s="224"/>
      <c r="C47" s="243" t="s">
        <v>539</v>
      </c>
      <c r="D47" s="245" t="s">
        <v>98</v>
      </c>
      <c r="E47" s="156">
        <v>15030</v>
      </c>
      <c r="F47" s="220"/>
      <c r="G47" s="301"/>
      <c r="H47" s="14"/>
      <c r="I47" s="206"/>
      <c r="J47" s="206"/>
      <c r="K47" s="225"/>
      <c r="L47" s="225"/>
      <c r="M47" s="225"/>
      <c r="N47" s="216">
        <v>2.57</v>
      </c>
      <c r="O47" s="356">
        <f t="shared" ref="O47" si="187">SUM(O48:O49)</f>
        <v>0</v>
      </c>
      <c r="P47" s="356">
        <f t="shared" ref="P47:AB47" si="188">SUM(P48:P49)</f>
        <v>0</v>
      </c>
      <c r="Q47" s="356">
        <f t="shared" si="188"/>
        <v>0</v>
      </c>
      <c r="R47" s="356">
        <f t="shared" si="188"/>
        <v>0</v>
      </c>
      <c r="S47" s="356">
        <f t="shared" si="188"/>
        <v>39</v>
      </c>
      <c r="T47" s="356">
        <f t="shared" si="188"/>
        <v>1116067.68</v>
      </c>
      <c r="U47" s="356">
        <f t="shared" ref="U47" si="189">SUM(U48:U49)</f>
        <v>0</v>
      </c>
      <c r="V47" s="356">
        <f t="shared" si="188"/>
        <v>0</v>
      </c>
      <c r="W47" s="356">
        <f t="shared" si="188"/>
        <v>0</v>
      </c>
      <c r="X47" s="356">
        <f t="shared" si="188"/>
        <v>0</v>
      </c>
      <c r="Y47" s="356">
        <f t="shared" si="188"/>
        <v>0</v>
      </c>
      <c r="Z47" s="356">
        <f t="shared" si="188"/>
        <v>0</v>
      </c>
      <c r="AA47" s="356">
        <f t="shared" si="188"/>
        <v>0</v>
      </c>
      <c r="AB47" s="356">
        <f t="shared" si="188"/>
        <v>0</v>
      </c>
      <c r="AC47" s="356">
        <f t="shared" ref="AC47:CN47" si="190">SUM(AC48:AC49)</f>
        <v>0</v>
      </c>
      <c r="AD47" s="356">
        <f t="shared" si="190"/>
        <v>0</v>
      </c>
      <c r="AE47" s="356">
        <f t="shared" si="190"/>
        <v>0</v>
      </c>
      <c r="AF47" s="356">
        <f t="shared" si="190"/>
        <v>0</v>
      </c>
      <c r="AG47" s="356">
        <f t="shared" si="190"/>
        <v>0</v>
      </c>
      <c r="AH47" s="356">
        <f t="shared" si="190"/>
        <v>0</v>
      </c>
      <c r="AI47" s="356">
        <f t="shared" si="190"/>
        <v>0</v>
      </c>
      <c r="AJ47" s="356">
        <f t="shared" si="190"/>
        <v>0</v>
      </c>
      <c r="AK47" s="356">
        <f t="shared" si="190"/>
        <v>0</v>
      </c>
      <c r="AL47" s="356">
        <f t="shared" si="190"/>
        <v>0</v>
      </c>
      <c r="AM47" s="356">
        <f t="shared" si="190"/>
        <v>0</v>
      </c>
      <c r="AN47" s="356">
        <f t="shared" si="190"/>
        <v>0</v>
      </c>
      <c r="AO47" s="356">
        <f t="shared" si="190"/>
        <v>0</v>
      </c>
      <c r="AP47" s="356">
        <f t="shared" si="190"/>
        <v>0</v>
      </c>
      <c r="AQ47" s="356">
        <f t="shared" si="190"/>
        <v>0</v>
      </c>
      <c r="AR47" s="356">
        <f t="shared" si="190"/>
        <v>0</v>
      </c>
      <c r="AS47" s="356">
        <f t="shared" si="190"/>
        <v>0</v>
      </c>
      <c r="AT47" s="356">
        <f t="shared" si="190"/>
        <v>0</v>
      </c>
      <c r="AU47" s="356">
        <f t="shared" si="190"/>
        <v>0</v>
      </c>
      <c r="AV47" s="356">
        <f t="shared" si="190"/>
        <v>0</v>
      </c>
      <c r="AW47" s="356">
        <f t="shared" si="190"/>
        <v>0</v>
      </c>
      <c r="AX47" s="356">
        <f t="shared" si="190"/>
        <v>0</v>
      </c>
      <c r="AY47" s="356">
        <f t="shared" si="190"/>
        <v>0</v>
      </c>
      <c r="AZ47" s="356">
        <f t="shared" si="190"/>
        <v>0</v>
      </c>
      <c r="BA47" s="356">
        <f t="shared" si="190"/>
        <v>0</v>
      </c>
      <c r="BB47" s="356">
        <f t="shared" si="190"/>
        <v>0</v>
      </c>
      <c r="BC47" s="356">
        <f t="shared" si="190"/>
        <v>0</v>
      </c>
      <c r="BD47" s="356">
        <f t="shared" si="190"/>
        <v>0</v>
      </c>
      <c r="BE47" s="356">
        <f t="shared" si="190"/>
        <v>0</v>
      </c>
      <c r="BF47" s="356">
        <f t="shared" si="190"/>
        <v>0</v>
      </c>
      <c r="BG47" s="356">
        <f t="shared" si="190"/>
        <v>0</v>
      </c>
      <c r="BH47" s="356">
        <f t="shared" si="190"/>
        <v>0</v>
      </c>
      <c r="BI47" s="356">
        <f t="shared" si="190"/>
        <v>0</v>
      </c>
      <c r="BJ47" s="356">
        <f t="shared" si="190"/>
        <v>0</v>
      </c>
      <c r="BK47" s="356">
        <f t="shared" si="190"/>
        <v>0</v>
      </c>
      <c r="BL47" s="356">
        <f t="shared" si="190"/>
        <v>0</v>
      </c>
      <c r="BM47" s="356">
        <f t="shared" si="190"/>
        <v>0</v>
      </c>
      <c r="BN47" s="356">
        <f t="shared" si="190"/>
        <v>0</v>
      </c>
      <c r="BO47" s="356">
        <f t="shared" si="190"/>
        <v>0</v>
      </c>
      <c r="BP47" s="356">
        <f t="shared" si="190"/>
        <v>0</v>
      </c>
      <c r="BQ47" s="356">
        <f t="shared" si="190"/>
        <v>0</v>
      </c>
      <c r="BR47" s="356">
        <f t="shared" si="190"/>
        <v>0</v>
      </c>
      <c r="BS47" s="356">
        <f t="shared" si="190"/>
        <v>0</v>
      </c>
      <c r="BT47" s="356">
        <f t="shared" si="190"/>
        <v>0</v>
      </c>
      <c r="BU47" s="356">
        <f t="shared" si="190"/>
        <v>41</v>
      </c>
      <c r="BV47" s="356">
        <f t="shared" si="190"/>
        <v>1407962.304</v>
      </c>
      <c r="BW47" s="356">
        <f t="shared" si="190"/>
        <v>0</v>
      </c>
      <c r="BX47" s="356">
        <f t="shared" si="190"/>
        <v>0</v>
      </c>
      <c r="BY47" s="356">
        <f t="shared" si="190"/>
        <v>0</v>
      </c>
      <c r="BZ47" s="356">
        <f t="shared" si="190"/>
        <v>0</v>
      </c>
      <c r="CA47" s="356">
        <f t="shared" si="190"/>
        <v>0</v>
      </c>
      <c r="CB47" s="356">
        <f t="shared" si="190"/>
        <v>0</v>
      </c>
      <c r="CC47" s="356">
        <f t="shared" si="190"/>
        <v>0</v>
      </c>
      <c r="CD47" s="356">
        <f t="shared" si="190"/>
        <v>0</v>
      </c>
      <c r="CE47" s="356">
        <f t="shared" si="190"/>
        <v>0</v>
      </c>
      <c r="CF47" s="356">
        <f t="shared" si="190"/>
        <v>0</v>
      </c>
      <c r="CG47" s="356">
        <f t="shared" si="190"/>
        <v>5</v>
      </c>
      <c r="CH47" s="356">
        <f t="shared" si="190"/>
        <v>171702.72000000003</v>
      </c>
      <c r="CI47" s="356">
        <f t="shared" si="190"/>
        <v>0</v>
      </c>
      <c r="CJ47" s="356">
        <f t="shared" si="190"/>
        <v>0</v>
      </c>
      <c r="CK47" s="356">
        <f t="shared" si="190"/>
        <v>0</v>
      </c>
      <c r="CL47" s="356">
        <f t="shared" si="190"/>
        <v>0</v>
      </c>
      <c r="CM47" s="356">
        <f t="shared" si="190"/>
        <v>0</v>
      </c>
      <c r="CN47" s="356">
        <f t="shared" si="190"/>
        <v>0</v>
      </c>
      <c r="CO47" s="356">
        <f t="shared" ref="CO47:DF47" si="191">SUM(CO48:CO49)</f>
        <v>0</v>
      </c>
      <c r="CP47" s="356">
        <f t="shared" si="191"/>
        <v>0</v>
      </c>
      <c r="CQ47" s="356">
        <f t="shared" si="191"/>
        <v>0</v>
      </c>
      <c r="CR47" s="356">
        <f t="shared" si="191"/>
        <v>0</v>
      </c>
      <c r="CS47" s="356">
        <f t="shared" si="191"/>
        <v>0</v>
      </c>
      <c r="CT47" s="356">
        <f t="shared" si="191"/>
        <v>0</v>
      </c>
      <c r="CU47" s="356">
        <f t="shared" si="191"/>
        <v>0</v>
      </c>
      <c r="CV47" s="356">
        <f t="shared" si="191"/>
        <v>0</v>
      </c>
      <c r="CW47" s="356">
        <f t="shared" si="191"/>
        <v>0</v>
      </c>
      <c r="CX47" s="356">
        <f t="shared" si="191"/>
        <v>0</v>
      </c>
      <c r="CY47" s="356">
        <f t="shared" si="191"/>
        <v>0</v>
      </c>
      <c r="CZ47" s="356">
        <f t="shared" si="191"/>
        <v>0</v>
      </c>
      <c r="DA47" s="356">
        <f t="shared" si="191"/>
        <v>0</v>
      </c>
      <c r="DB47" s="356">
        <f t="shared" si="191"/>
        <v>0</v>
      </c>
      <c r="DC47" s="356">
        <f t="shared" si="191"/>
        <v>0</v>
      </c>
      <c r="DD47" s="356">
        <f t="shared" si="191"/>
        <v>0</v>
      </c>
      <c r="DE47" s="356">
        <f t="shared" si="191"/>
        <v>85</v>
      </c>
      <c r="DF47" s="356">
        <f t="shared" si="191"/>
        <v>2695732.7039999999</v>
      </c>
    </row>
    <row r="48" spans="1:110" s="4" customFormat="1" ht="15.75" x14ac:dyDescent="0.25">
      <c r="A48" s="233"/>
      <c r="B48" s="233">
        <v>27</v>
      </c>
      <c r="C48" s="234" t="s">
        <v>369</v>
      </c>
      <c r="D48" s="246" t="s">
        <v>50</v>
      </c>
      <c r="E48" s="156">
        <v>15030</v>
      </c>
      <c r="F48" s="209">
        <v>1.49</v>
      </c>
      <c r="G48" s="301"/>
      <c r="H48" s="19">
        <v>1</v>
      </c>
      <c r="I48" s="210"/>
      <c r="J48" s="210"/>
      <c r="K48" s="1">
        <v>1.4</v>
      </c>
      <c r="L48" s="1">
        <v>1.68</v>
      </c>
      <c r="M48" s="1">
        <v>2.23</v>
      </c>
      <c r="N48" s="9">
        <v>2.57</v>
      </c>
      <c r="O48" s="340"/>
      <c r="P48" s="337">
        <f>SUM(O48*$E48*$F48*$H48*$K48*$P$10)</f>
        <v>0</v>
      </c>
      <c r="Q48" s="90">
        <v>0</v>
      </c>
      <c r="R48" s="337">
        <f t="shared" ref="R48:R49" si="192">SUM(Q48*$E48*$F48*$H48*$K48*R$10)</f>
        <v>0</v>
      </c>
      <c r="S48" s="90">
        <v>0</v>
      </c>
      <c r="T48" s="337">
        <f t="shared" ref="T48:T49" si="193">SUM(S48*$E48*$F48*$H48*$K48*T$10)</f>
        <v>0</v>
      </c>
      <c r="U48" s="90">
        <v>0</v>
      </c>
      <c r="V48" s="337">
        <f>SUM(U48*$E48*$F48*$H48*$K48*$V$10)</f>
        <v>0</v>
      </c>
      <c r="W48" s="90">
        <v>0</v>
      </c>
      <c r="X48" s="337"/>
      <c r="Y48" s="90"/>
      <c r="Z48" s="337"/>
      <c r="AA48" s="349"/>
      <c r="AB48" s="3"/>
      <c r="AC48" s="90"/>
      <c r="AD48" s="337"/>
      <c r="AE48" s="90"/>
      <c r="AF48" s="337"/>
      <c r="AG48" s="90">
        <v>0</v>
      </c>
      <c r="AH48" s="337">
        <v>0</v>
      </c>
      <c r="AI48" s="90">
        <v>0</v>
      </c>
      <c r="AJ48" s="337">
        <f t="shared" ref="AJ48:AJ49" si="194">AI48*$E48*$F48*$H48*$L48*AJ$10</f>
        <v>0</v>
      </c>
      <c r="AK48" s="90">
        <v>0</v>
      </c>
      <c r="AL48" s="337">
        <f>AK48*$E48*$F48*$H48*$L48*$AD$10</f>
        <v>0</v>
      </c>
      <c r="AM48" s="349"/>
      <c r="AN48" s="3">
        <f>SUM(AM48*$E48*$F48*$H48*$K48*$AN$10)</f>
        <v>0</v>
      </c>
      <c r="AO48" s="90"/>
      <c r="AP48" s="337">
        <f>SUM(AO48*$E48*$F48*$H48*$K48*AP$10)</f>
        <v>0</v>
      </c>
      <c r="AQ48" s="90">
        <v>0</v>
      </c>
      <c r="AR48" s="337">
        <f t="shared" ref="AR48:AR49" si="195">SUM(AQ48*$E48*$F48*$H48*$K48*AR$10)</f>
        <v>0</v>
      </c>
      <c r="AS48" s="90">
        <v>0</v>
      </c>
      <c r="AT48" s="337">
        <f>SUM(AS48*$E48*$F48*$H48*$K48*$AH$10)</f>
        <v>0</v>
      </c>
      <c r="AU48" s="90"/>
      <c r="AV48" s="337">
        <f t="shared" ref="AV48:AV49" si="196">SUM(AU48*$E48*$F48*$H48*$K48*AV$10)</f>
        <v>0</v>
      </c>
      <c r="AW48" s="90"/>
      <c r="AX48" s="337">
        <f>SUM(AW48*$E48*$F48*$H48*$K48*AX$10)</f>
        <v>0</v>
      </c>
      <c r="AY48" s="90"/>
      <c r="AZ48" s="3">
        <f>SUM(AY48*$E48*$F48*$H48*$K48*$AZ$10)</f>
        <v>0</v>
      </c>
      <c r="BA48" s="90">
        <v>0</v>
      </c>
      <c r="BB48" s="337">
        <f>SUM(BA48*$E48*$F48*$H48*$K48*$AL$10)</f>
        <v>0</v>
      </c>
      <c r="BC48" s="90">
        <v>0</v>
      </c>
      <c r="BD48" s="337">
        <f t="shared" ref="BD48:BD49" si="197">SUM(BC48*$E48*$F48*$H48*$K48*BD$10)</f>
        <v>0</v>
      </c>
      <c r="BE48" s="90">
        <v>0</v>
      </c>
      <c r="BF48" s="337">
        <f t="shared" ref="BF48:BF49" si="198">SUM(BE48*$E48*$F48*$H48*$K48*BF$10)</f>
        <v>0</v>
      </c>
      <c r="BG48" s="90">
        <v>0</v>
      </c>
      <c r="BH48" s="337">
        <f t="shared" ref="BH48:BH49" si="199">SUM(BG48*$E48*$F48*$H48*$K48*BH$10)</f>
        <v>0</v>
      </c>
      <c r="BI48" s="90">
        <v>0</v>
      </c>
      <c r="BJ48" s="337">
        <f t="shared" ref="BJ48:BL49" si="200">SUM(BI48*$E48*$F48*$H48*$K48*BJ$10)</f>
        <v>0</v>
      </c>
      <c r="BK48" s="90"/>
      <c r="BL48" s="337">
        <f t="shared" si="200"/>
        <v>0</v>
      </c>
      <c r="BM48" s="90">
        <v>0</v>
      </c>
      <c r="BN48" s="337">
        <f t="shared" ref="BN48:BP49" si="201">BM48*$E48*$F48*$H48*$L48*BN$10</f>
        <v>0</v>
      </c>
      <c r="BO48" s="90">
        <v>0</v>
      </c>
      <c r="BP48" s="337">
        <f t="shared" si="201"/>
        <v>0</v>
      </c>
      <c r="BQ48" s="90">
        <v>0</v>
      </c>
      <c r="BR48" s="337">
        <f t="shared" ref="BR48:BR49" si="202">BQ48*$E48*$F48*$H48*$L48*BR$10</f>
        <v>0</v>
      </c>
      <c r="BS48" s="90">
        <v>0</v>
      </c>
      <c r="BT48" s="337">
        <f t="shared" ref="BT48:BT49" si="203">BS48*$E48*$F48*$H48*$L48*BT$10</f>
        <v>0</v>
      </c>
      <c r="BU48" s="355"/>
      <c r="BV48" s="337">
        <f t="shared" ref="BV48:BX49" si="204">BU48*$E48*$F48*$H48*$L48*BV$10</f>
        <v>0</v>
      </c>
      <c r="BW48" s="338"/>
      <c r="BX48" s="337">
        <f t="shared" si="204"/>
        <v>0</v>
      </c>
      <c r="BY48" s="90"/>
      <c r="BZ48" s="337">
        <f t="shared" ref="BZ48:BZ49" si="205">BY48*$E48*$F48*$H48*$L48*BZ$10</f>
        <v>0</v>
      </c>
      <c r="CA48" s="339"/>
      <c r="CB48" s="337">
        <f t="shared" ref="CB48:CB49" si="206">CA48*$E48*$F48*$H48*$L48*CB$10</f>
        <v>0</v>
      </c>
      <c r="CC48" s="90"/>
      <c r="CD48" s="337">
        <f t="shared" ref="CD48:CD49" si="207">CC48*$E48*$F48*$H48*$L48*CD$10</f>
        <v>0</v>
      </c>
      <c r="CE48" s="90"/>
      <c r="CF48" s="337">
        <f t="shared" ref="CF48:CF49" si="208">CE48*$E48*$F48*$H48*$L48*CF$10</f>
        <v>0</v>
      </c>
      <c r="CG48" s="337">
        <v>0</v>
      </c>
      <c r="CH48" s="337">
        <f t="shared" ref="CH48:CH49" si="209">CG48*$E48*$F48*$H48*$L48*CH$10</f>
        <v>0</v>
      </c>
      <c r="CI48" s="90">
        <v>0</v>
      </c>
      <c r="CJ48" s="337">
        <f t="shared" ref="CJ48:CJ49" si="210">CI48*$E48*$F48*$H48*$L48*CJ$10</f>
        <v>0</v>
      </c>
      <c r="CK48" s="355"/>
      <c r="CL48" s="337">
        <f t="shared" ref="CL48:CL49" si="211">CK48*$E48*$F48*$H48*$L48*CL$10</f>
        <v>0</v>
      </c>
      <c r="CM48" s="90"/>
      <c r="CN48" s="337">
        <f t="shared" ref="CN48:CN49" si="212">CM48*$E48*$F48*$H48*$L48*CN$10</f>
        <v>0</v>
      </c>
      <c r="CO48" s="90">
        <v>0</v>
      </c>
      <c r="CP48" s="337">
        <f t="shared" ref="CP48:CP49" si="213">CO48*$E48*$F48*$H48*$L48*CP$10</f>
        <v>0</v>
      </c>
      <c r="CQ48" s="90">
        <v>0</v>
      </c>
      <c r="CR48" s="337">
        <f t="shared" ref="CR48:CR49" si="214">CQ48*$E48*$F48*$H48*$M48*CR$10</f>
        <v>0</v>
      </c>
      <c r="CS48" s="90">
        <v>0</v>
      </c>
      <c r="CT48" s="337">
        <f>CS48*$E48*$F48*$H48*$N48*$CT$10</f>
        <v>0</v>
      </c>
      <c r="CU48" s="337"/>
      <c r="CV48" s="337"/>
      <c r="CW48" s="337"/>
      <c r="CX48" s="337"/>
      <c r="CY48" s="3"/>
      <c r="CZ48" s="3"/>
      <c r="DA48" s="3"/>
      <c r="DB48" s="3"/>
      <c r="DC48" s="337"/>
      <c r="DD48" s="337"/>
      <c r="DE48" s="405">
        <f>SUM(Q48+O48+S48+U48+AC48+Y48+W48+AE48+AI48+AG48+AK48+AQ48+BM48+BS48+AO48+BA48+BC48+CE48+CG48+CC48+CI48+CK48+BW48+BY48+AS48+AU48+AW48+BO48+BQ48+BU48+BE48+BG48+BI48+BK48+CA48+CM48+CO48+CQ48+CS48+CU48+CW48+DC48+DA48)</f>
        <v>0</v>
      </c>
      <c r="DF48" s="405">
        <f>SUM(R48+P48+T48+V48+AD48+Z48+X48+AF48+AJ48+AH48+AL48+AR48+BN48+BT48+AP48+BB48+BD48+CF48+CH48+CD48+CJ48+CL48+BX48+BZ48+AT48+AV48+AX48+BP48+BR48+BV48+BF48+BH48+BJ48+BL48+CB48+CN48+CP48+CR48+CT48+CV48+CX48+DD48+DB48)</f>
        <v>0</v>
      </c>
    </row>
    <row r="49" spans="1:110" s="4" customFormat="1" ht="30" x14ac:dyDescent="0.25">
      <c r="A49" s="233"/>
      <c r="B49" s="233">
        <v>28</v>
      </c>
      <c r="C49" s="234" t="s">
        <v>370</v>
      </c>
      <c r="D49" s="212" t="s">
        <v>51</v>
      </c>
      <c r="E49" s="156">
        <v>15030</v>
      </c>
      <c r="F49" s="209">
        <v>1.36</v>
      </c>
      <c r="G49" s="301"/>
      <c r="H49" s="19">
        <v>1</v>
      </c>
      <c r="I49" s="210"/>
      <c r="J49" s="210"/>
      <c r="K49" s="1">
        <v>1.4</v>
      </c>
      <c r="L49" s="1">
        <v>1.68</v>
      </c>
      <c r="M49" s="1">
        <v>2.23</v>
      </c>
      <c r="N49" s="9">
        <v>2.57</v>
      </c>
      <c r="O49" s="340">
        <v>0</v>
      </c>
      <c r="P49" s="337">
        <f>SUM(O49*$E49*$F49*$H49*$K49*$P$10)</f>
        <v>0</v>
      </c>
      <c r="Q49" s="90"/>
      <c r="R49" s="337">
        <f t="shared" si="192"/>
        <v>0</v>
      </c>
      <c r="S49" s="337">
        <v>39</v>
      </c>
      <c r="T49" s="337">
        <f t="shared" si="193"/>
        <v>1116067.68</v>
      </c>
      <c r="U49" s="90"/>
      <c r="V49" s="337">
        <f>SUM(U49*$E49*$F49*$H49*$K49*$V$10)</f>
        <v>0</v>
      </c>
      <c r="W49" s="90"/>
      <c r="X49" s="337"/>
      <c r="Y49" s="90"/>
      <c r="Z49" s="337"/>
      <c r="AA49" s="349">
        <v>0</v>
      </c>
      <c r="AB49" s="3">
        <v>0</v>
      </c>
      <c r="AC49" s="90">
        <v>0</v>
      </c>
      <c r="AD49" s="337">
        <v>0</v>
      </c>
      <c r="AE49" s="90">
        <v>0</v>
      </c>
      <c r="AF49" s="337">
        <v>0</v>
      </c>
      <c r="AG49" s="90">
        <v>0</v>
      </c>
      <c r="AH49" s="337">
        <v>0</v>
      </c>
      <c r="AI49" s="90">
        <v>0</v>
      </c>
      <c r="AJ49" s="337">
        <f t="shared" si="194"/>
        <v>0</v>
      </c>
      <c r="AK49" s="90"/>
      <c r="AL49" s="337">
        <f>AK49*$E49*$F49*$H49*$L49*$AD$10</f>
        <v>0</v>
      </c>
      <c r="AM49" s="349"/>
      <c r="AN49" s="3">
        <f>SUM(AM49*$E49*$F49*$H49*$K49*$AN$10)</f>
        <v>0</v>
      </c>
      <c r="AO49" s="90"/>
      <c r="AP49" s="337">
        <f>SUM(AO49*$E49*$F49*$H49*$K49*AP$10)</f>
        <v>0</v>
      </c>
      <c r="AQ49" s="90"/>
      <c r="AR49" s="337">
        <f t="shared" si="195"/>
        <v>0</v>
      </c>
      <c r="AS49" s="90"/>
      <c r="AT49" s="337">
        <f>SUM(AS49*$E49*$F49*$H49*$K49*$AH$10)</f>
        <v>0</v>
      </c>
      <c r="AU49" s="90"/>
      <c r="AV49" s="337">
        <f t="shared" si="196"/>
        <v>0</v>
      </c>
      <c r="AW49" s="90"/>
      <c r="AX49" s="337">
        <f>SUM(AW49*$E49*$F49*$H49*$K49*AX$10)</f>
        <v>0</v>
      </c>
      <c r="AY49" s="90"/>
      <c r="AZ49" s="3">
        <f>SUM(AY49*$E49*$F49*$H49*$K49*$AZ$10)</f>
        <v>0</v>
      </c>
      <c r="BA49" s="90"/>
      <c r="BB49" s="337">
        <f>SUM(BA49*$E49*$F49*$H49*$K49*$AL$10)</f>
        <v>0</v>
      </c>
      <c r="BC49" s="90"/>
      <c r="BD49" s="337">
        <f t="shared" si="197"/>
        <v>0</v>
      </c>
      <c r="BE49" s="90"/>
      <c r="BF49" s="337">
        <f t="shared" si="198"/>
        <v>0</v>
      </c>
      <c r="BG49" s="90"/>
      <c r="BH49" s="337">
        <f t="shared" si="199"/>
        <v>0</v>
      </c>
      <c r="BI49" s="90"/>
      <c r="BJ49" s="337">
        <f t="shared" si="200"/>
        <v>0</v>
      </c>
      <c r="BK49" s="90"/>
      <c r="BL49" s="337">
        <f t="shared" si="200"/>
        <v>0</v>
      </c>
      <c r="BM49" s="90"/>
      <c r="BN49" s="337">
        <f t="shared" si="201"/>
        <v>0</v>
      </c>
      <c r="BO49" s="90"/>
      <c r="BP49" s="337">
        <f t="shared" si="201"/>
        <v>0</v>
      </c>
      <c r="BQ49" s="90"/>
      <c r="BR49" s="337">
        <f t="shared" si="202"/>
        <v>0</v>
      </c>
      <c r="BS49" s="90"/>
      <c r="BT49" s="337">
        <f t="shared" si="203"/>
        <v>0</v>
      </c>
      <c r="BU49" s="354">
        <v>41</v>
      </c>
      <c r="BV49" s="337">
        <f t="shared" si="204"/>
        <v>1407962.304</v>
      </c>
      <c r="BW49" s="339"/>
      <c r="BX49" s="337">
        <f t="shared" si="204"/>
        <v>0</v>
      </c>
      <c r="BY49" s="90"/>
      <c r="BZ49" s="337">
        <f t="shared" si="205"/>
        <v>0</v>
      </c>
      <c r="CA49" s="339"/>
      <c r="CB49" s="337">
        <f t="shared" si="206"/>
        <v>0</v>
      </c>
      <c r="CC49" s="90"/>
      <c r="CD49" s="337">
        <f t="shared" si="207"/>
        <v>0</v>
      </c>
      <c r="CE49" s="90"/>
      <c r="CF49" s="337">
        <f t="shared" si="208"/>
        <v>0</v>
      </c>
      <c r="CG49" s="337">
        <v>5</v>
      </c>
      <c r="CH49" s="337">
        <f t="shared" si="209"/>
        <v>171702.72000000003</v>
      </c>
      <c r="CI49" s="90"/>
      <c r="CJ49" s="337">
        <f t="shared" si="210"/>
        <v>0</v>
      </c>
      <c r="CK49" s="90"/>
      <c r="CL49" s="337">
        <f t="shared" si="211"/>
        <v>0</v>
      </c>
      <c r="CM49" s="90"/>
      <c r="CN49" s="337">
        <f t="shared" si="212"/>
        <v>0</v>
      </c>
      <c r="CO49" s="90"/>
      <c r="CP49" s="337">
        <f t="shared" si="213"/>
        <v>0</v>
      </c>
      <c r="CQ49" s="90"/>
      <c r="CR49" s="337">
        <f t="shared" si="214"/>
        <v>0</v>
      </c>
      <c r="CS49" s="90"/>
      <c r="CT49" s="337">
        <f>CS49*$E49*$F49*$H49*$N49*$CT$10</f>
        <v>0</v>
      </c>
      <c r="CU49" s="337"/>
      <c r="CV49" s="337"/>
      <c r="CW49" s="337"/>
      <c r="CX49" s="337"/>
      <c r="CY49" s="3"/>
      <c r="CZ49" s="3"/>
      <c r="DA49" s="3"/>
      <c r="DB49" s="3"/>
      <c r="DC49" s="337"/>
      <c r="DD49" s="337"/>
      <c r="DE49" s="405">
        <f>SUM(Q49+O49+S49+U49+AC49+Y49+W49+AE49+AI49+AG49+AK49+AQ49+BM49+BS49+AO49+BA49+BC49+CE49+CG49+CC49+CI49+CK49+BW49+BY49+AS49+AU49+AW49+BO49+BQ49+BU49+BE49+BG49+BI49+BK49+CA49+CM49+CO49+CQ49+CS49+CU49+CW49+DC49+DA49)</f>
        <v>85</v>
      </c>
      <c r="DF49" s="405">
        <f>SUM(R49+P49+T49+V49+AD49+Z49+X49+AF49+AJ49+AH49+AL49+AR49+BN49+BT49+AP49+BB49+BD49+CF49+CH49+CD49+CJ49+CL49+BX49+BZ49+AT49+AV49+AX49+BP49+BR49+BV49+BF49+BH49+BJ49+BL49+CB49+CN49+CP49+CR49+CT49+CV49+CX49+DD49+DB49)</f>
        <v>2695732.7039999999</v>
      </c>
    </row>
    <row r="50" spans="1:110" s="329" customFormat="1" x14ac:dyDescent="0.25">
      <c r="A50" s="224">
        <v>12</v>
      </c>
      <c r="B50" s="224"/>
      <c r="C50" s="243" t="s">
        <v>540</v>
      </c>
      <c r="D50" s="244" t="s">
        <v>27</v>
      </c>
      <c r="E50" s="156">
        <v>15030</v>
      </c>
      <c r="F50" s="220"/>
      <c r="G50" s="301"/>
      <c r="H50" s="14"/>
      <c r="I50" s="206"/>
      <c r="J50" s="206"/>
      <c r="K50" s="227">
        <v>1.4</v>
      </c>
      <c r="L50" s="225">
        <v>1.68</v>
      </c>
      <c r="M50" s="225">
        <v>2.23</v>
      </c>
      <c r="N50" s="216">
        <v>2.57</v>
      </c>
      <c r="O50" s="356">
        <f t="shared" ref="O50" si="215">SUM(O51:O60)</f>
        <v>71</v>
      </c>
      <c r="P50" s="356">
        <f t="shared" ref="P50:AD50" si="216">SUM(P51:P60)</f>
        <v>888603.65999999992</v>
      </c>
      <c r="Q50" s="356">
        <f t="shared" si="216"/>
        <v>0</v>
      </c>
      <c r="R50" s="356">
        <f t="shared" si="216"/>
        <v>0</v>
      </c>
      <c r="S50" s="356">
        <f t="shared" si="216"/>
        <v>0</v>
      </c>
      <c r="T50" s="356">
        <f t="shared" si="216"/>
        <v>0</v>
      </c>
      <c r="U50" s="356">
        <f t="shared" ref="U50" si="217">SUM(U51:U60)</f>
        <v>0</v>
      </c>
      <c r="V50" s="356">
        <f t="shared" si="216"/>
        <v>0</v>
      </c>
      <c r="W50" s="356">
        <f t="shared" si="216"/>
        <v>0</v>
      </c>
      <c r="X50" s="356">
        <f t="shared" si="216"/>
        <v>0</v>
      </c>
      <c r="Y50" s="356">
        <f t="shared" si="216"/>
        <v>0</v>
      </c>
      <c r="Z50" s="356">
        <f t="shared" si="216"/>
        <v>0</v>
      </c>
      <c r="AA50" s="356">
        <f t="shared" si="216"/>
        <v>0</v>
      </c>
      <c r="AB50" s="356">
        <f t="shared" si="216"/>
        <v>0</v>
      </c>
      <c r="AC50" s="356">
        <f t="shared" si="216"/>
        <v>15</v>
      </c>
      <c r="AD50" s="356">
        <f t="shared" si="216"/>
        <v>306161.09999999998</v>
      </c>
      <c r="AE50" s="356">
        <f t="shared" ref="AE50" si="218">SUM(AE51:AE60)</f>
        <v>3</v>
      </c>
      <c r="AF50" s="356">
        <f t="shared" ref="AF50:BK50" si="219">SUM(AF51:AF60)</f>
        <v>38296.44</v>
      </c>
      <c r="AG50" s="356">
        <f t="shared" si="219"/>
        <v>125</v>
      </c>
      <c r="AH50" s="356">
        <f t="shared" si="219"/>
        <v>15743057.588639999</v>
      </c>
      <c r="AI50" s="356">
        <f t="shared" si="219"/>
        <v>0</v>
      </c>
      <c r="AJ50" s="356">
        <f t="shared" si="219"/>
        <v>0</v>
      </c>
      <c r="AK50" s="356">
        <f t="shared" si="219"/>
        <v>31</v>
      </c>
      <c r="AL50" s="356">
        <f t="shared" si="219"/>
        <v>423196.70399999997</v>
      </c>
      <c r="AM50" s="356">
        <f t="shared" si="219"/>
        <v>0</v>
      </c>
      <c r="AN50" s="356">
        <f t="shared" si="219"/>
        <v>0</v>
      </c>
      <c r="AO50" s="356">
        <f t="shared" si="219"/>
        <v>0</v>
      </c>
      <c r="AP50" s="356">
        <f t="shared" si="219"/>
        <v>0</v>
      </c>
      <c r="AQ50" s="356">
        <f t="shared" si="219"/>
        <v>0</v>
      </c>
      <c r="AR50" s="356">
        <f t="shared" si="219"/>
        <v>0</v>
      </c>
      <c r="AS50" s="356">
        <f t="shared" si="219"/>
        <v>0</v>
      </c>
      <c r="AT50" s="356">
        <f t="shared" si="219"/>
        <v>0</v>
      </c>
      <c r="AU50" s="356">
        <f t="shared" si="219"/>
        <v>0</v>
      </c>
      <c r="AV50" s="356">
        <f t="shared" si="219"/>
        <v>0</v>
      </c>
      <c r="AW50" s="356">
        <f t="shared" si="219"/>
        <v>0</v>
      </c>
      <c r="AX50" s="356">
        <f t="shared" si="219"/>
        <v>0</v>
      </c>
      <c r="AY50" s="356">
        <f t="shared" si="219"/>
        <v>0</v>
      </c>
      <c r="AZ50" s="356">
        <f t="shared" si="219"/>
        <v>0</v>
      </c>
      <c r="BA50" s="356">
        <f t="shared" si="219"/>
        <v>0</v>
      </c>
      <c r="BB50" s="356">
        <f t="shared" si="219"/>
        <v>0</v>
      </c>
      <c r="BC50" s="356">
        <f t="shared" si="219"/>
        <v>0</v>
      </c>
      <c r="BD50" s="356">
        <f t="shared" si="219"/>
        <v>0</v>
      </c>
      <c r="BE50" s="356">
        <f t="shared" si="219"/>
        <v>0</v>
      </c>
      <c r="BF50" s="356">
        <f t="shared" si="219"/>
        <v>0</v>
      </c>
      <c r="BG50" s="356">
        <f t="shared" si="219"/>
        <v>0</v>
      </c>
      <c r="BH50" s="356">
        <f t="shared" si="219"/>
        <v>0</v>
      </c>
      <c r="BI50" s="356">
        <f t="shared" si="219"/>
        <v>0</v>
      </c>
      <c r="BJ50" s="356">
        <f t="shared" si="219"/>
        <v>0</v>
      </c>
      <c r="BK50" s="356">
        <f t="shared" si="219"/>
        <v>74</v>
      </c>
      <c r="BL50" s="356">
        <f t="shared" ref="BL50:CQ50" si="220">SUM(BL51:BL60)</f>
        <v>1039053.9599999998</v>
      </c>
      <c r="BM50" s="356">
        <f t="shared" si="220"/>
        <v>23</v>
      </c>
      <c r="BN50" s="356">
        <f t="shared" si="220"/>
        <v>2783107.6298496001</v>
      </c>
      <c r="BO50" s="356">
        <f t="shared" si="220"/>
        <v>0</v>
      </c>
      <c r="BP50" s="356">
        <f t="shared" si="220"/>
        <v>0</v>
      </c>
      <c r="BQ50" s="356">
        <f t="shared" si="220"/>
        <v>240</v>
      </c>
      <c r="BR50" s="356">
        <f t="shared" si="220"/>
        <v>3807760.32</v>
      </c>
      <c r="BS50" s="356">
        <f t="shared" si="220"/>
        <v>0</v>
      </c>
      <c r="BT50" s="356">
        <f t="shared" si="220"/>
        <v>0</v>
      </c>
      <c r="BU50" s="356">
        <f t="shared" si="220"/>
        <v>0</v>
      </c>
      <c r="BV50" s="356">
        <f t="shared" si="220"/>
        <v>0</v>
      </c>
      <c r="BW50" s="356">
        <f t="shared" si="220"/>
        <v>95</v>
      </c>
      <c r="BX50" s="356">
        <f t="shared" si="220"/>
        <v>4626762.8155199997</v>
      </c>
      <c r="BY50" s="356">
        <f t="shared" si="220"/>
        <v>48</v>
      </c>
      <c r="BZ50" s="356">
        <f t="shared" si="220"/>
        <v>1109568.94848</v>
      </c>
      <c r="CA50" s="356">
        <f t="shared" si="220"/>
        <v>0</v>
      </c>
      <c r="CB50" s="356">
        <f t="shared" si="220"/>
        <v>0</v>
      </c>
      <c r="CC50" s="356">
        <f t="shared" si="220"/>
        <v>0</v>
      </c>
      <c r="CD50" s="356">
        <f t="shared" si="220"/>
        <v>0</v>
      </c>
      <c r="CE50" s="356">
        <f t="shared" si="220"/>
        <v>0</v>
      </c>
      <c r="CF50" s="356">
        <f t="shared" si="220"/>
        <v>0</v>
      </c>
      <c r="CG50" s="356">
        <f t="shared" si="220"/>
        <v>8</v>
      </c>
      <c r="CH50" s="356">
        <f t="shared" si="220"/>
        <v>145694.80799999999</v>
      </c>
      <c r="CI50" s="356">
        <f t="shared" si="220"/>
        <v>6</v>
      </c>
      <c r="CJ50" s="356">
        <f t="shared" si="220"/>
        <v>95194.008000000002</v>
      </c>
      <c r="CK50" s="356">
        <f t="shared" si="220"/>
        <v>0</v>
      </c>
      <c r="CL50" s="356">
        <f t="shared" si="220"/>
        <v>0</v>
      </c>
      <c r="CM50" s="356">
        <f t="shared" si="220"/>
        <v>8</v>
      </c>
      <c r="CN50" s="356">
        <f t="shared" si="220"/>
        <v>131302.07999999999</v>
      </c>
      <c r="CO50" s="356">
        <f t="shared" si="220"/>
        <v>10</v>
      </c>
      <c r="CP50" s="356">
        <f t="shared" si="220"/>
        <v>197710.63199999998</v>
      </c>
      <c r="CQ50" s="356">
        <f t="shared" si="220"/>
        <v>20</v>
      </c>
      <c r="CR50" s="356">
        <f t="shared" ref="CR50:DF50" si="221">SUM(CR51:CR60)</f>
        <v>777592.08</v>
      </c>
      <c r="CS50" s="356">
        <f t="shared" si="221"/>
        <v>2</v>
      </c>
      <c r="CT50" s="356">
        <f t="shared" si="221"/>
        <v>74936.573999999993</v>
      </c>
      <c r="CU50" s="356">
        <f t="shared" si="221"/>
        <v>0</v>
      </c>
      <c r="CV50" s="356">
        <f t="shared" si="221"/>
        <v>0</v>
      </c>
      <c r="CW50" s="356">
        <f t="shared" si="221"/>
        <v>0</v>
      </c>
      <c r="CX50" s="356">
        <f t="shared" si="221"/>
        <v>0</v>
      </c>
      <c r="CY50" s="356">
        <f t="shared" si="221"/>
        <v>0</v>
      </c>
      <c r="CZ50" s="356">
        <f t="shared" si="221"/>
        <v>0</v>
      </c>
      <c r="DA50" s="356">
        <f t="shared" si="221"/>
        <v>0</v>
      </c>
      <c r="DB50" s="356">
        <f t="shared" si="221"/>
        <v>0</v>
      </c>
      <c r="DC50" s="356">
        <f t="shared" si="221"/>
        <v>0</v>
      </c>
      <c r="DD50" s="356">
        <f t="shared" si="221"/>
        <v>0</v>
      </c>
      <c r="DE50" s="356">
        <f t="shared" si="221"/>
        <v>779</v>
      </c>
      <c r="DF50" s="356">
        <f t="shared" si="221"/>
        <v>32187999.348489605</v>
      </c>
    </row>
    <row r="51" spans="1:110" s="4" customFormat="1" ht="30" customHeight="1" x14ac:dyDescent="0.25">
      <c r="A51" s="233"/>
      <c r="B51" s="233">
        <v>29</v>
      </c>
      <c r="C51" s="234" t="s">
        <v>371</v>
      </c>
      <c r="D51" s="212" t="s">
        <v>191</v>
      </c>
      <c r="E51" s="156">
        <v>15030</v>
      </c>
      <c r="F51" s="209">
        <v>2.75</v>
      </c>
      <c r="G51" s="301"/>
      <c r="H51" s="19">
        <v>1</v>
      </c>
      <c r="I51" s="210"/>
      <c r="J51" s="210"/>
      <c r="K51" s="1">
        <v>1.4</v>
      </c>
      <c r="L51" s="1">
        <v>1.68</v>
      </c>
      <c r="M51" s="1">
        <v>2.23</v>
      </c>
      <c r="N51" s="9">
        <v>2.57</v>
      </c>
      <c r="O51" s="340"/>
      <c r="P51" s="337">
        <f t="shared" ref="P51:P60" si="222">SUM(O51*$E51*$F51*$H51*$K51*$P$10)</f>
        <v>0</v>
      </c>
      <c r="Q51" s="90"/>
      <c r="R51" s="337"/>
      <c r="S51" s="90"/>
      <c r="T51" s="337">
        <f t="shared" ref="T51" si="223">SUM(S51*$E51*$F51*$H51*$K51*T$10)</f>
        <v>0</v>
      </c>
      <c r="U51" s="90"/>
      <c r="V51" s="337">
        <f t="shared" ref="V51" si="224">SUM(U51*$E51*$F51*$H51*$K51*$V$10)</f>
        <v>0</v>
      </c>
      <c r="W51" s="90"/>
      <c r="X51" s="337"/>
      <c r="Y51" s="90"/>
      <c r="Z51" s="337"/>
      <c r="AA51" s="349"/>
      <c r="AB51" s="3"/>
      <c r="AC51" s="90"/>
      <c r="AD51" s="337"/>
      <c r="AE51" s="90"/>
      <c r="AF51" s="337"/>
      <c r="AG51" s="90"/>
      <c r="AH51" s="337">
        <f>AG51*E51*F51*H51*K51</f>
        <v>0</v>
      </c>
      <c r="AI51" s="90"/>
      <c r="AJ51" s="337">
        <f t="shared" ref="AJ51" si="225">AI51*$E51*$F51*$H51*$L51*AJ$10</f>
        <v>0</v>
      </c>
      <c r="AK51" s="337">
        <v>0</v>
      </c>
      <c r="AL51" s="337">
        <f t="shared" ref="AL51:AL60" si="226">AK51*$E51*$F51*$H51*$L51*AL$10</f>
        <v>0</v>
      </c>
      <c r="AM51" s="349"/>
      <c r="AN51" s="3">
        <f t="shared" ref="AN51:AN60" si="227">SUM(AM51*$E51*$F51*$H51*$K51*$AN$10)</f>
        <v>0</v>
      </c>
      <c r="AO51" s="90"/>
      <c r="AP51" s="337">
        <f t="shared" ref="AP51" si="228">SUM(AO51*$E51*$F51*$H51*$K51*AP$10)</f>
        <v>0</v>
      </c>
      <c r="AQ51" s="90"/>
      <c r="AR51" s="337">
        <f t="shared" ref="AR51" si="229">SUM(AQ51*$E51*$F51*$H51*$K51*AR$10)</f>
        <v>0</v>
      </c>
      <c r="AS51" s="90"/>
      <c r="AT51" s="337">
        <f t="shared" ref="AT51:AT60" si="230">SUM(AS51*$E51*$F51*$H51*$K51*$AH$10)</f>
        <v>0</v>
      </c>
      <c r="AU51" s="90"/>
      <c r="AV51" s="337">
        <f t="shared" ref="AV51" si="231">SUM(AU51*$E51*$F51*$H51*$K51*AV$10)</f>
        <v>0</v>
      </c>
      <c r="AW51" s="90"/>
      <c r="AX51" s="337">
        <f t="shared" ref="AX51:AX60" si="232">SUM(AW51*$E51*$F51*$H51*$K51*AX$10)</f>
        <v>0</v>
      </c>
      <c r="AY51" s="90"/>
      <c r="AZ51" s="3">
        <f t="shared" ref="AZ51:AZ60" si="233">SUM(AY51*$E51*$F51*$H51*$K51*$AZ$10)</f>
        <v>0</v>
      </c>
      <c r="BA51" s="90"/>
      <c r="BB51" s="337">
        <f t="shared" ref="BB51:BB60" si="234">SUM(BA51*$E51*$F51*$H51*$K51*$AL$10)</f>
        <v>0</v>
      </c>
      <c r="BC51" s="90"/>
      <c r="BD51" s="337">
        <f t="shared" ref="BD51:BD60" si="235">SUM(BC51*$E51*$F51*$H51*$K51*BD$10)</f>
        <v>0</v>
      </c>
      <c r="BE51" s="90"/>
      <c r="BF51" s="337">
        <f t="shared" ref="BF51:BF60" si="236">SUM(BE51*$E51*$F51*$H51*$K51*BF$10)</f>
        <v>0</v>
      </c>
      <c r="BG51" s="90"/>
      <c r="BH51" s="337">
        <f t="shared" ref="BH51:BH60" si="237">SUM(BG51*$E51*$F51*$H51*$K51*BH$10)</f>
        <v>0</v>
      </c>
      <c r="BI51" s="90"/>
      <c r="BJ51" s="337">
        <f t="shared" ref="BJ51:BJ60" si="238">SUM(BI51*$E51*$F51*$H51*$K51*BJ$10)</f>
        <v>0</v>
      </c>
      <c r="BK51" s="90"/>
      <c r="BL51" s="337">
        <f t="shared" ref="BL51:BL60" si="239">SUM(BK51*$E51*$F51*$H51*$K51*BL$10)</f>
        <v>0</v>
      </c>
      <c r="BM51" s="90"/>
      <c r="BN51" s="337">
        <f t="shared" ref="BN51:BN60" si="240">BM51*$E51*$F51*$H51*$L51*BN$10</f>
        <v>0</v>
      </c>
      <c r="BO51" s="90"/>
      <c r="BP51" s="337">
        <f t="shared" ref="BP51:BP60" si="241">BO51*$E51*$F51*$H51*$L51*BP$10</f>
        <v>0</v>
      </c>
      <c r="BQ51" s="357"/>
      <c r="BR51" s="337">
        <f t="shared" ref="BR51:BR60" si="242">BQ51*$E51*$F51*$H51*$L51*BR$10</f>
        <v>0</v>
      </c>
      <c r="BS51" s="90"/>
      <c r="BT51" s="337">
        <f t="shared" ref="BT51:BT60" si="243">BS51*$E51*$F51*$H51*$L51*BT$10</f>
        <v>0</v>
      </c>
      <c r="BU51" s="90"/>
      <c r="BV51" s="337">
        <f t="shared" ref="BV51:BV60" si="244">BU51*$E51*$F51*$H51*$L51*BV$10</f>
        <v>0</v>
      </c>
      <c r="BW51" s="339"/>
      <c r="BX51" s="337">
        <f t="shared" ref="BX51:BX60" si="245">BW51*$E51*$F51*$H51*$L51*BX$10</f>
        <v>0</v>
      </c>
      <c r="BY51" s="90"/>
      <c r="BZ51" s="337">
        <f t="shared" ref="BZ51:BZ60" si="246">BY51*$E51*$F51*$H51*$L51*BZ$10</f>
        <v>0</v>
      </c>
      <c r="CA51" s="339">
        <v>0</v>
      </c>
      <c r="CB51" s="337">
        <f t="shared" ref="CB51:CB60" si="247">CA51*$E51*$F51*$H51*$L51*CB$10</f>
        <v>0</v>
      </c>
      <c r="CC51" s="90"/>
      <c r="CD51" s="337">
        <f t="shared" ref="CD51:CD60" si="248">CC51*$E51*$F51*$H51*$L51*CD$10</f>
        <v>0</v>
      </c>
      <c r="CE51" s="90"/>
      <c r="CF51" s="337">
        <f t="shared" ref="CF51:CF60" si="249">CE51*$E51*$F51*$H51*$L51*CF$10</f>
        <v>0</v>
      </c>
      <c r="CG51" s="337"/>
      <c r="CH51" s="337">
        <f t="shared" ref="CH51:CH60" si="250">CG51*$E51*$F51*$H51*$L51*CH$10</f>
        <v>0</v>
      </c>
      <c r="CI51" s="90"/>
      <c r="CJ51" s="337">
        <f t="shared" ref="CJ51:CJ60" si="251">CI51*$E51*$F51*$H51*$L51*CJ$10</f>
        <v>0</v>
      </c>
      <c r="CK51" s="90"/>
      <c r="CL51" s="337">
        <f t="shared" ref="CL51:CL60" si="252">CK51*$E51*$F51*$H51*$L51*CL$10</f>
        <v>0</v>
      </c>
      <c r="CM51" s="90"/>
      <c r="CN51" s="337">
        <f t="shared" ref="CN51:CN60" si="253">CM51*$E51*$F51*$H51*$L51*CN$10</f>
        <v>0</v>
      </c>
      <c r="CO51" s="90"/>
      <c r="CP51" s="337">
        <f t="shared" ref="CP51:CP60" si="254">CO51*$E51*$F51*$H51*$L51*CP$10</f>
        <v>0</v>
      </c>
      <c r="CQ51" s="90"/>
      <c r="CR51" s="337">
        <f t="shared" ref="CR51:CR60" si="255">CQ51*$E51*$F51*$H51*$M51*CR$10</f>
        <v>0</v>
      </c>
      <c r="CS51" s="90"/>
      <c r="CT51" s="337">
        <f t="shared" ref="CT51" si="256">CS51*$E51*$F51*$H51*$N51*$CT$10</f>
        <v>0</v>
      </c>
      <c r="CU51" s="337"/>
      <c r="CV51" s="337"/>
      <c r="CW51" s="337"/>
      <c r="CX51" s="337"/>
      <c r="CY51" s="3"/>
      <c r="CZ51" s="3"/>
      <c r="DA51" s="3"/>
      <c r="DB51" s="3"/>
      <c r="DC51" s="337"/>
      <c r="DD51" s="337"/>
      <c r="DE51" s="405">
        <f t="shared" ref="DE51:DF51" si="257">SUM(Q51+O51+S51+U51+AC51+Y51+W51+AE51+AI51+AG51+AK51+AQ51+BM51+BS51+AO51+BA51+BC51+CE51+CG51+CC51+CI51+CK51+BW51+BY51+AS51+AU51+AW51+BO51+BQ51+BU51+BE51+BG51+BI51+BK51+CA51+CM51+CO51+CQ51+CS51+CU51+CW51+DC51+DA51)</f>
        <v>0</v>
      </c>
      <c r="DF51" s="405">
        <f t="shared" si="257"/>
        <v>0</v>
      </c>
    </row>
    <row r="52" spans="1:110" s="4" customFormat="1" ht="30" x14ac:dyDescent="0.25">
      <c r="A52" s="233"/>
      <c r="B52" s="233">
        <v>35</v>
      </c>
      <c r="C52" s="234" t="s">
        <v>701</v>
      </c>
      <c r="D52" s="212" t="s">
        <v>575</v>
      </c>
      <c r="E52" s="156">
        <v>15030</v>
      </c>
      <c r="F52" s="209">
        <v>6</v>
      </c>
      <c r="G52" s="300">
        <v>0.10879999999999999</v>
      </c>
      <c r="H52" s="19">
        <v>1</v>
      </c>
      <c r="I52" s="210"/>
      <c r="J52" s="210"/>
      <c r="K52" s="222">
        <v>1.4</v>
      </c>
      <c r="L52" s="222">
        <v>1.68</v>
      </c>
      <c r="M52" s="222">
        <v>2.23</v>
      </c>
      <c r="N52" s="223">
        <v>2.57</v>
      </c>
      <c r="O52" s="340"/>
      <c r="P52" s="337">
        <f>SUM(O52*$E52*$F52*$H52*$K52*$P$10)</f>
        <v>0</v>
      </c>
      <c r="Q52" s="90"/>
      <c r="R52" s="337"/>
      <c r="S52" s="90"/>
      <c r="T52" s="337">
        <f>SUM(S52*$E52*$F52*$H52*$K52*T$10)</f>
        <v>0</v>
      </c>
      <c r="U52" s="90"/>
      <c r="V52" s="337">
        <f t="shared" ref="V52:V60" si="258">SUM(U52*$E52*$F52*$H52*$K52*$V$10)</f>
        <v>0</v>
      </c>
      <c r="W52" s="90"/>
      <c r="X52" s="337"/>
      <c r="Y52" s="90"/>
      <c r="Z52" s="337"/>
      <c r="AA52" s="349"/>
      <c r="AB52" s="3"/>
      <c r="AC52" s="90"/>
      <c r="AD52" s="337"/>
      <c r="AE52" s="90"/>
      <c r="AF52" s="337"/>
      <c r="AG52" s="90"/>
      <c r="AH52" s="358">
        <f>(AG52*$E52*$F52*((1-$G52)+$G52*$K52*$H52))</f>
        <v>0</v>
      </c>
      <c r="AI52" s="90"/>
      <c r="AJ52" s="337">
        <f t="shared" ref="AJ52:AJ60" si="259">AI52*$E52*$F52*$H52*$L52*AJ$10</f>
        <v>0</v>
      </c>
      <c r="AK52" s="337">
        <v>0</v>
      </c>
      <c r="AL52" s="337">
        <f>AK52*$E52*$F52*$H52*$L52*AL$10</f>
        <v>0</v>
      </c>
      <c r="AM52" s="349"/>
      <c r="AN52" s="3">
        <f>SUM(AM52*$E52*$F52*$H52*$K52*$AN$10)</f>
        <v>0</v>
      </c>
      <c r="AO52" s="90"/>
      <c r="AP52" s="337">
        <f t="shared" ref="AP52:AP60" si="260">SUM(AO52*$E52*$F52*$H52*$K52*AP$10)</f>
        <v>0</v>
      </c>
      <c r="AQ52" s="90"/>
      <c r="AR52" s="337">
        <f>SUM(AQ52*$E52*$F52*$H52*$K52*AR$10)</f>
        <v>0</v>
      </c>
      <c r="AS52" s="90"/>
      <c r="AT52" s="337">
        <f>SUM(AS52*$E52*$F52*$H52*$K52*$AH$10)</f>
        <v>0</v>
      </c>
      <c r="AU52" s="90"/>
      <c r="AV52" s="337">
        <f>SUM(AU52*$E52*$F52*$H52*$K52*AV$10)</f>
        <v>0</v>
      </c>
      <c r="AW52" s="90"/>
      <c r="AX52" s="358">
        <f>(AW52*$E52*$F52*((1-$G52)+$G52*$K52*$H52))</f>
        <v>0</v>
      </c>
      <c r="AY52" s="90"/>
      <c r="AZ52" s="3">
        <f>SUM(AY52*$E52*$F52*$H52*$K52*$AZ$10)</f>
        <v>0</v>
      </c>
      <c r="BA52" s="90"/>
      <c r="BB52" s="337">
        <f>SUM(BA52*$E52*$F52*$H52*$K52*$AL$10)</f>
        <v>0</v>
      </c>
      <c r="BC52" s="90">
        <v>0</v>
      </c>
      <c r="BD52" s="358">
        <f>(BC52*$E52*$F52*((1-$G52)+$G52*$K52*$H52*BD$10))</f>
        <v>0</v>
      </c>
      <c r="BE52" s="90"/>
      <c r="BF52" s="358">
        <f>(BE52*$E52*$F52*((1-$G52)+$G52*$K52*$H52*BF$10))</f>
        <v>0</v>
      </c>
      <c r="BG52" s="90">
        <v>0</v>
      </c>
      <c r="BH52" s="358">
        <f>(BG52*$E52*$F52*((1-$G52)+$G52*$K52*$H52*BH$10))</f>
        <v>0</v>
      </c>
      <c r="BI52" s="90"/>
      <c r="BJ52" s="358">
        <f>(BI52*$E52*$F52*((1-$G52)+$G52*$K52*$H52*BJ$10))</f>
        <v>0</v>
      </c>
      <c r="BK52" s="90"/>
      <c r="BL52" s="358">
        <f>(BK52*$E52*$F52*((1-$G52)+$G52*$K52*$H52*BL$10))</f>
        <v>0</v>
      </c>
      <c r="BM52" s="90">
        <v>11</v>
      </c>
      <c r="BN52" s="358">
        <f>(BM52*$E52*$F52*((1-$G52)+$G52*$L52*$H52*BN$10))</f>
        <v>1065370.6483200002</v>
      </c>
      <c r="BO52" s="90"/>
      <c r="BP52" s="358">
        <f>(BO52*$E52*$F52*((1-$G52)+$G52*$L52*$H52*BP$10))</f>
        <v>0</v>
      </c>
      <c r="BQ52" s="357"/>
      <c r="BR52" s="358">
        <f>(BQ52*$E52*$F52*((1-$G52)+$G52*$L52*$H52*BR$10))</f>
        <v>0</v>
      </c>
      <c r="BS52" s="90"/>
      <c r="BT52" s="358">
        <f>(BS52*$E52*$F52*((1-$G52)+$G52*$L52*$H52*BT$10))</f>
        <v>0</v>
      </c>
      <c r="BU52" s="90"/>
      <c r="BV52" s="358">
        <f>(BU52*$E52*$F52*((1-$G52)+$G52*$L52*$H52*BV$10))</f>
        <v>0</v>
      </c>
      <c r="BW52" s="339"/>
      <c r="BX52" s="358">
        <f>(BW52*$E52*$F52*((1-$G52)+$G52*$L52*$H52*BX$10))</f>
        <v>0</v>
      </c>
      <c r="BY52" s="337">
        <v>4</v>
      </c>
      <c r="BZ52" s="358">
        <f>(BY52*$E52*$F52*((1-$G52)+$G52*$L52*$H52*BZ$10))</f>
        <v>387407.50848000002</v>
      </c>
      <c r="CA52" s="339">
        <v>0</v>
      </c>
      <c r="CB52" s="358">
        <f>(CA52*$E52*$F52*((1-$G52)+$G52*$L52*$H52*CB$10))</f>
        <v>0</v>
      </c>
      <c r="CC52" s="90"/>
      <c r="CD52" s="358">
        <f>(CC52*$E52*$F52*((1-$G52)+$G52*$L52*$H52*CD$10))</f>
        <v>0</v>
      </c>
      <c r="CE52" s="90"/>
      <c r="CF52" s="358">
        <f>(CE52*$E52*$F52*((1-$G52)+$G52*$L52*$H52*CF$10))</f>
        <v>0</v>
      </c>
      <c r="CG52" s="337"/>
      <c r="CH52" s="358">
        <f>(CG52*$E52*$F52*((1-$G52)+$G52*$L52*$H52*CH$10))</f>
        <v>0</v>
      </c>
      <c r="CI52" s="90"/>
      <c r="CJ52" s="358">
        <f>(CI52*$E52*$F52*((1-$G52)+$G52*$L52*$H52*CJ$10))</f>
        <v>0</v>
      </c>
      <c r="CK52" s="90"/>
      <c r="CL52" s="358">
        <f>(CK52*$E52*$F52*((1-$G52)+$G52*$L52*$H52*CL$10))</f>
        <v>0</v>
      </c>
      <c r="CM52" s="90"/>
      <c r="CN52" s="358">
        <f>(CM52*$E52*$F52*((1-$G52)+$G52*$L52*$H52*CN$10))</f>
        <v>0</v>
      </c>
      <c r="CO52" s="90"/>
      <c r="CP52" s="358">
        <f>(CO52*$E52*$F52*((1-$G52)+$G52*$L52*$H52*CP$10))</f>
        <v>0</v>
      </c>
      <c r="CQ52" s="90"/>
      <c r="CR52" s="358">
        <f>(CQ52*$E52*$F52*((1-$G52)+$G52*$M52*$H52*CR$10))</f>
        <v>0</v>
      </c>
      <c r="CS52" s="90"/>
      <c r="CT52" s="337">
        <f>CS52*$E52*$F52*$H52*$N52*$CT$10</f>
        <v>0</v>
      </c>
      <c r="CU52" s="337"/>
      <c r="CV52" s="358">
        <f>(CU52*$E52*$F52*((1-$G52)+$G52*$K52*$H52))</f>
        <v>0</v>
      </c>
      <c r="CW52" s="337"/>
      <c r="CX52" s="337"/>
      <c r="CY52" s="3"/>
      <c r="CZ52" s="3"/>
      <c r="DA52" s="3"/>
      <c r="DB52" s="3"/>
      <c r="DC52" s="337"/>
      <c r="DD52" s="337"/>
      <c r="DE52" s="405">
        <f t="shared" ref="DE52:DF55" si="261">SUM(Q52+O52+S52+U52+AC52+Y52+W52+AE52+AI52+AG52+AK52+AQ52+BM52+BS52+AO52+BA52+BC52+CE52+CG52+CC52+CI52+CK52+BW52+BY52+AS52+AU52+AW52+BO52+BQ52+BU52+BE52+BG52+BI52+BK52+CA52+CM52+CO52+CQ52+CS52+CU52+CW52+DC52+DA52)</f>
        <v>15</v>
      </c>
      <c r="DF52" s="405">
        <f t="shared" si="261"/>
        <v>1452778.1568000002</v>
      </c>
    </row>
    <row r="53" spans="1:110" s="4" customFormat="1" ht="30" x14ac:dyDescent="0.25">
      <c r="A53" s="233"/>
      <c r="B53" s="233">
        <v>36</v>
      </c>
      <c r="C53" s="234" t="s">
        <v>702</v>
      </c>
      <c r="D53" s="251" t="s">
        <v>571</v>
      </c>
      <c r="E53" s="156">
        <v>15030</v>
      </c>
      <c r="F53" s="209">
        <v>9.07</v>
      </c>
      <c r="G53" s="300">
        <v>7.3599999999999999E-2</v>
      </c>
      <c r="H53" s="19">
        <v>1</v>
      </c>
      <c r="I53" s="210"/>
      <c r="J53" s="210"/>
      <c r="K53" s="257">
        <v>1.4</v>
      </c>
      <c r="L53" s="222">
        <v>1.68</v>
      </c>
      <c r="M53" s="222">
        <v>2.23</v>
      </c>
      <c r="N53" s="223">
        <v>2.57</v>
      </c>
      <c r="O53" s="340"/>
      <c r="P53" s="337">
        <f>SUM(O53*$E53*$F53*$H53*$K53*$P$10)</f>
        <v>0</v>
      </c>
      <c r="Q53" s="90"/>
      <c r="R53" s="337"/>
      <c r="S53" s="90"/>
      <c r="T53" s="337">
        <f>SUM(S53*$E53*$F53*$H53*$K53*T$10)</f>
        <v>0</v>
      </c>
      <c r="U53" s="90"/>
      <c r="V53" s="337">
        <f t="shared" si="258"/>
        <v>0</v>
      </c>
      <c r="W53" s="90"/>
      <c r="X53" s="337"/>
      <c r="Y53" s="90"/>
      <c r="Z53" s="337"/>
      <c r="AA53" s="349">
        <v>0</v>
      </c>
      <c r="AB53" s="3">
        <v>0</v>
      </c>
      <c r="AC53" s="337">
        <v>0</v>
      </c>
      <c r="AD53" s="337">
        <v>0</v>
      </c>
      <c r="AE53" s="90">
        <v>0</v>
      </c>
      <c r="AF53" s="337">
        <v>0</v>
      </c>
      <c r="AG53" s="339">
        <v>110</v>
      </c>
      <c r="AH53" s="358">
        <f>(AG53*$E53*$F53*((1-$G53)+$G53*$K53*$H53))</f>
        <v>15436896.488639999</v>
      </c>
      <c r="AI53" s="340">
        <v>0</v>
      </c>
      <c r="AJ53" s="337">
        <f t="shared" si="259"/>
        <v>0</v>
      </c>
      <c r="AK53" s="337">
        <v>0</v>
      </c>
      <c r="AL53" s="337">
        <f>AK53*$E53*$F53*$H53*$L53*AL$10</f>
        <v>0</v>
      </c>
      <c r="AM53" s="349"/>
      <c r="AN53" s="3">
        <f>SUM(AM53*$E53*$F53*$H53*$K53*$AN$10)</f>
        <v>0</v>
      </c>
      <c r="AO53" s="90"/>
      <c r="AP53" s="337">
        <f t="shared" si="260"/>
        <v>0</v>
      </c>
      <c r="AQ53" s="90"/>
      <c r="AR53" s="337">
        <f>SUM(AQ53*$E53*$F53*$H53*$K53*AR$10)</f>
        <v>0</v>
      </c>
      <c r="AS53" s="90"/>
      <c r="AT53" s="337">
        <f>SUM(AS53*$E53*$F53*$H53*$K53*$AH$10)</f>
        <v>0</v>
      </c>
      <c r="AU53" s="90"/>
      <c r="AV53" s="337">
        <f>SUM(AU53*$E53*$F53*$H53*$K53*AV$10)</f>
        <v>0</v>
      </c>
      <c r="AW53" s="90"/>
      <c r="AX53" s="358">
        <f>(AW53*$E53*$F53*((1-$G53)+$G53*$K53*$H53))</f>
        <v>0</v>
      </c>
      <c r="AY53" s="90"/>
      <c r="AZ53" s="3">
        <f>SUM(AY53*$E53*$F53*$H53*$K53*$AZ$10)</f>
        <v>0</v>
      </c>
      <c r="BA53" s="90"/>
      <c r="BB53" s="337">
        <f>SUM(BA53*$E53*$F53*$H53*$K53*$AL$10)</f>
        <v>0</v>
      </c>
      <c r="BC53" s="90"/>
      <c r="BD53" s="358">
        <f>(BC53*$E53*$F53*((1-$G53)+$G53*$K53*$H53*BD$10))</f>
        <v>0</v>
      </c>
      <c r="BE53" s="90"/>
      <c r="BF53" s="358">
        <f>(BE53*$E53*$F53*((1-$G53)+$G53*$K53*$H53*BF$10))</f>
        <v>0</v>
      </c>
      <c r="BG53" s="90"/>
      <c r="BH53" s="358">
        <f>(BG53*$E53*$F53*((1-$G53)+$G53*$K53*$H53*BH$10))</f>
        <v>0</v>
      </c>
      <c r="BI53" s="90"/>
      <c r="BJ53" s="358">
        <f>(BI53*$E53*$F53*((1-$G53)+$G53*$K53*$H53*BJ$10))</f>
        <v>0</v>
      </c>
      <c r="BK53" s="90"/>
      <c r="BL53" s="358">
        <f>(BK53*$E53*$F53*((1-$G53)+$G53*$K53*$H53*BL$10))</f>
        <v>0</v>
      </c>
      <c r="BM53" s="237">
        <v>12</v>
      </c>
      <c r="BN53" s="358">
        <f>(BM53*$E53*$F53*((1-$G53)+$G53*$L53*$H53*BN$10))</f>
        <v>1717736.9815296</v>
      </c>
      <c r="BO53" s="90"/>
      <c r="BP53" s="358">
        <f>(BO53*$E53*$F53*((1-$G53)+$G53*$L53*$H53*BP$10))</f>
        <v>0</v>
      </c>
      <c r="BQ53" s="357"/>
      <c r="BR53" s="358">
        <f>(BQ53*$E53*$F53*((1-$G53)+$G53*$L53*$H53*BR$10))</f>
        <v>0</v>
      </c>
      <c r="BS53" s="90"/>
      <c r="BT53" s="358">
        <f>(BS53*$E53*$F53*((1-$G53)+$G53*$L53*$H53*BT$10))</f>
        <v>0</v>
      </c>
      <c r="BU53" s="90"/>
      <c r="BV53" s="358">
        <f>(BU53*$E53*$F53*((1-$G53)+$G53*$L53*$H53*BV$10))</f>
        <v>0</v>
      </c>
      <c r="BW53" s="339">
        <v>25</v>
      </c>
      <c r="BX53" s="358">
        <f>(BW53*$E53*$F53*((1-$G53)+$G53*$L53*$H53*BX$10))</f>
        <v>3578618.7115200004</v>
      </c>
      <c r="BY53" s="90"/>
      <c r="BZ53" s="358">
        <f>(BY53*$E53*$F53*((1-$G53)+$G53*$L53*$H53*BZ$10))</f>
        <v>0</v>
      </c>
      <c r="CA53" s="339">
        <v>0</v>
      </c>
      <c r="CB53" s="358">
        <f>(CA53*$E53*$F53*((1-$G53)+$G53*$L53*$H53*CB$10))</f>
        <v>0</v>
      </c>
      <c r="CC53" s="90"/>
      <c r="CD53" s="358">
        <f>(CC53*$E53*$F53*((1-$G53)+$G53*$L53*$H53*CD$10))</f>
        <v>0</v>
      </c>
      <c r="CE53" s="90"/>
      <c r="CF53" s="358">
        <f>(CE53*$E53*$F53*((1-$G53)+$G53*$L53*$H53*CF$10))</f>
        <v>0</v>
      </c>
      <c r="CG53" s="337"/>
      <c r="CH53" s="358">
        <f>(CG53*$E53*$F53*((1-$G53)+$G53*$L53*$H53*CH$10))</f>
        <v>0</v>
      </c>
      <c r="CI53" s="90"/>
      <c r="CJ53" s="358">
        <f>(CI53*$E53*$F53*((1-$G53)+$G53*$L53*$H53*CJ$10))</f>
        <v>0</v>
      </c>
      <c r="CK53" s="90"/>
      <c r="CL53" s="358">
        <f>(CK53*$E53*$F53*((1-$G53)+$G53*$L53*$H53*CL$10))</f>
        <v>0</v>
      </c>
      <c r="CM53" s="90"/>
      <c r="CN53" s="358">
        <f>(CM53*$E53*$F53*((1-$G53)+$G53*$L53*$H53*CN$10))</f>
        <v>0</v>
      </c>
      <c r="CO53" s="90"/>
      <c r="CP53" s="358">
        <f>(CO53*$E53*$F53*((1-$G53)+$G53*$L53*$H53*CP$10))</f>
        <v>0</v>
      </c>
      <c r="CQ53" s="90"/>
      <c r="CR53" s="358">
        <f>(CQ53*$E53*$F53*((1-$G53)+$G53*$M53*$H53*CR$10))</f>
        <v>0</v>
      </c>
      <c r="CS53" s="90"/>
      <c r="CT53" s="337">
        <f>CS53*$E53*$F53*$H53*$N53*$CT$10</f>
        <v>0</v>
      </c>
      <c r="CU53" s="337"/>
      <c r="CV53" s="358">
        <f>(CU53*$E53*$F53*((1-$G53)+$G53*$K53*$H53))</f>
        <v>0</v>
      </c>
      <c r="CW53" s="337"/>
      <c r="CX53" s="337"/>
      <c r="CY53" s="3"/>
      <c r="CZ53" s="3"/>
      <c r="DA53" s="3"/>
      <c r="DB53" s="3"/>
      <c r="DC53" s="337"/>
      <c r="DD53" s="337"/>
      <c r="DE53" s="405">
        <f t="shared" si="261"/>
        <v>147</v>
      </c>
      <c r="DF53" s="405">
        <f t="shared" si="261"/>
        <v>20733252.181689601</v>
      </c>
    </row>
    <row r="54" spans="1:110" s="4" customFormat="1" ht="30" x14ac:dyDescent="0.25">
      <c r="A54" s="233"/>
      <c r="B54" s="233">
        <v>37</v>
      </c>
      <c r="C54" s="234" t="s">
        <v>703</v>
      </c>
      <c r="D54" s="212" t="s">
        <v>749</v>
      </c>
      <c r="E54" s="156">
        <v>15030</v>
      </c>
      <c r="F54" s="209">
        <v>12.91</v>
      </c>
      <c r="G54" s="300">
        <v>5.1700000000000003E-2</v>
      </c>
      <c r="H54" s="19">
        <v>1</v>
      </c>
      <c r="I54" s="210"/>
      <c r="J54" s="210"/>
      <c r="K54" s="257">
        <v>1.4</v>
      </c>
      <c r="L54" s="222">
        <v>1.68</v>
      </c>
      <c r="M54" s="222">
        <v>2.23</v>
      </c>
      <c r="N54" s="223">
        <v>2.57</v>
      </c>
      <c r="O54" s="340"/>
      <c r="P54" s="358"/>
      <c r="Q54" s="90"/>
      <c r="R54" s="337"/>
      <c r="S54" s="90"/>
      <c r="T54" s="337"/>
      <c r="U54" s="90"/>
      <c r="V54" s="337">
        <f t="shared" si="258"/>
        <v>0</v>
      </c>
      <c r="W54" s="90"/>
      <c r="X54" s="337"/>
      <c r="Y54" s="90"/>
      <c r="Z54" s="337"/>
      <c r="AA54" s="349"/>
      <c r="AB54" s="3"/>
      <c r="AC54" s="337"/>
      <c r="AD54" s="337"/>
      <c r="AE54" s="90"/>
      <c r="AF54" s="337"/>
      <c r="AG54" s="339"/>
      <c r="AH54" s="358">
        <f>(AG54*$E54*$F54*((1-$G54)+$G54*$K54*$H54))</f>
        <v>0</v>
      </c>
      <c r="AI54" s="340"/>
      <c r="AJ54" s="337">
        <f t="shared" si="259"/>
        <v>0</v>
      </c>
      <c r="AK54" s="337"/>
      <c r="AL54" s="337">
        <f>AK54*$E54*$F54*$H54*$L54*AL$10</f>
        <v>0</v>
      </c>
      <c r="AM54" s="349"/>
      <c r="AN54" s="3"/>
      <c r="AO54" s="90"/>
      <c r="AP54" s="337">
        <f t="shared" si="260"/>
        <v>0</v>
      </c>
      <c r="AQ54" s="90"/>
      <c r="AR54" s="337"/>
      <c r="AS54" s="90"/>
      <c r="AT54" s="337"/>
      <c r="AU54" s="90"/>
      <c r="AV54" s="337"/>
      <c r="AW54" s="90"/>
      <c r="AX54" s="337"/>
      <c r="AY54" s="90"/>
      <c r="AZ54" s="3"/>
      <c r="BA54" s="90"/>
      <c r="BB54" s="337"/>
      <c r="BC54" s="90"/>
      <c r="BD54" s="358">
        <f>(BC54*$E54*$F54*((1-$G54)+$G54*$K54*$H54*BD$10))</f>
        <v>0</v>
      </c>
      <c r="BE54" s="90"/>
      <c r="BF54" s="358">
        <f>(BE54*$E54*$F54*((1-$G54)+$G54*$K54*$H54*BF$10))</f>
        <v>0</v>
      </c>
      <c r="BG54" s="90">
        <v>0</v>
      </c>
      <c r="BH54" s="358">
        <f>(BG54*$E54*$F54*((1-$G54)+$G54*$K54*$H54*BH$10))</f>
        <v>0</v>
      </c>
      <c r="BI54" s="90"/>
      <c r="BJ54" s="358">
        <f>(BI54*$E54*$F54*((1-$G54)+$G54*$K54*$H54*BJ$10))</f>
        <v>0</v>
      </c>
      <c r="BK54" s="90"/>
      <c r="BL54" s="358">
        <f>(BK54*$E54*$F54*((1-$G54)+$G54*$K54*$H54*BL$10))</f>
        <v>0</v>
      </c>
      <c r="BM54" s="237"/>
      <c r="BN54" s="358">
        <f>(BM54*$E54*$F54*((1-$G54)+$G54*$L54*$H54*BN$10))</f>
        <v>0</v>
      </c>
      <c r="BO54" s="90"/>
      <c r="BP54" s="358">
        <f>(BO54*$E54*$F54*((1-$G54)+$G54*$L54*$H54*BP$10))</f>
        <v>0</v>
      </c>
      <c r="BQ54" s="357"/>
      <c r="BR54" s="358">
        <f>(BQ54*$E54*$F54*((1-$G54)+$G54*$L54*$H54*BR$10))</f>
        <v>0</v>
      </c>
      <c r="BS54" s="90"/>
      <c r="BT54" s="358">
        <f>(BS54*$E54*$F54*((1-$G54)+$G54*$L54*$H54*BT$10))</f>
        <v>0</v>
      </c>
      <c r="BU54" s="90"/>
      <c r="BV54" s="358">
        <f>(BU54*$E54*$F54*((1-$G54)+$G54*$L54*$H54*BV$10))</f>
        <v>0</v>
      </c>
      <c r="BW54" s="339"/>
      <c r="BX54" s="358">
        <f>(BW54*$E54*$F54*((1-$G54)+$G54*$L54*$H54*BX$10))</f>
        <v>0</v>
      </c>
      <c r="BY54" s="90"/>
      <c r="BZ54" s="358">
        <f>(BY54*$E54*$F54*((1-$G54)+$G54*$L54*$H54*BZ$10))</f>
        <v>0</v>
      </c>
      <c r="CA54" s="339"/>
      <c r="CB54" s="358">
        <f>(CA54*$E54*$F54*((1-$G54)+$G54*$L54*$H54*CB$10))</f>
        <v>0</v>
      </c>
      <c r="CC54" s="90"/>
      <c r="CD54" s="358">
        <f>(CC54*$E54*$F54*((1-$G54)+$G54*$L54*$H54*CD$10))</f>
        <v>0</v>
      </c>
      <c r="CE54" s="90"/>
      <c r="CF54" s="358">
        <f>(CE54*$E54*$F54*((1-$G54)+$G54*$L54*$H54*CF$10))</f>
        <v>0</v>
      </c>
      <c r="CG54" s="337"/>
      <c r="CH54" s="358">
        <f>(CG54*$E54*$F54*((1-$G54)+$G54*$L54*$H54*CH$10))</f>
        <v>0</v>
      </c>
      <c r="CI54" s="90"/>
      <c r="CJ54" s="358">
        <f>(CI54*$E54*$F54*((1-$G54)+$G54*$L54*$H54*CJ$10))</f>
        <v>0</v>
      </c>
      <c r="CK54" s="90"/>
      <c r="CL54" s="358">
        <f>(CK54*$E54*$F54*((1-$G54)+$G54*$L54*$H54*CL$10))</f>
        <v>0</v>
      </c>
      <c r="CM54" s="90"/>
      <c r="CN54" s="358">
        <f>(CM54*$E54*$F54*((1-$G54)+$G54*$L54*$H54*CN$10))</f>
        <v>0</v>
      </c>
      <c r="CO54" s="90"/>
      <c r="CP54" s="358">
        <f>(CO54*$E54*$F54*((1-$G54)+$G54*$L54*$H54*CP$10))</f>
        <v>0</v>
      </c>
      <c r="CQ54" s="90"/>
      <c r="CR54" s="358">
        <f>(CQ54*$E54*$F54*((1-$G54)+$G54*$M54*$H54*CR$10))</f>
        <v>0</v>
      </c>
      <c r="CS54" s="90"/>
      <c r="CT54" s="337"/>
      <c r="CU54" s="337"/>
      <c r="CV54" s="358">
        <f>(CU54*$E54*$F54*((1-$G54)+$G54*$K54*$H54))</f>
        <v>0</v>
      </c>
      <c r="CW54" s="337"/>
      <c r="CX54" s="337"/>
      <c r="CY54" s="3"/>
      <c r="CZ54" s="3"/>
      <c r="DA54" s="3"/>
      <c r="DB54" s="3"/>
      <c r="DC54" s="337"/>
      <c r="DD54" s="337"/>
      <c r="DE54" s="405">
        <f t="shared" si="261"/>
        <v>0</v>
      </c>
      <c r="DF54" s="405">
        <f t="shared" si="261"/>
        <v>0</v>
      </c>
    </row>
    <row r="55" spans="1:110" s="4" customFormat="1" ht="30" x14ac:dyDescent="0.25">
      <c r="A55" s="233"/>
      <c r="B55" s="233">
        <v>38</v>
      </c>
      <c r="C55" s="234" t="s">
        <v>704</v>
      </c>
      <c r="D55" s="212" t="s">
        <v>750</v>
      </c>
      <c r="E55" s="156">
        <v>15030</v>
      </c>
      <c r="F55" s="209">
        <v>18.77</v>
      </c>
      <c r="G55" s="300">
        <v>3.5700000000000003E-2</v>
      </c>
      <c r="H55" s="19">
        <v>1</v>
      </c>
      <c r="I55" s="210"/>
      <c r="J55" s="210"/>
      <c r="K55" s="257">
        <v>1.4</v>
      </c>
      <c r="L55" s="222">
        <v>1.68</v>
      </c>
      <c r="M55" s="222">
        <v>2.23</v>
      </c>
      <c r="N55" s="223">
        <v>2.57</v>
      </c>
      <c r="O55" s="340"/>
      <c r="P55" s="358"/>
      <c r="Q55" s="90"/>
      <c r="R55" s="337"/>
      <c r="S55" s="90"/>
      <c r="T55" s="337"/>
      <c r="U55" s="90"/>
      <c r="V55" s="337">
        <f t="shared" si="258"/>
        <v>0</v>
      </c>
      <c r="W55" s="90"/>
      <c r="X55" s="337"/>
      <c r="Y55" s="90"/>
      <c r="Z55" s="337"/>
      <c r="AA55" s="349"/>
      <c r="AB55" s="3"/>
      <c r="AC55" s="337"/>
      <c r="AD55" s="337"/>
      <c r="AE55" s="90"/>
      <c r="AF55" s="337"/>
      <c r="AG55" s="339"/>
      <c r="AH55" s="358">
        <f>(AG55*$E55*$F55*((1-$G55)+$G55*$K55*$H55))</f>
        <v>0</v>
      </c>
      <c r="AI55" s="340"/>
      <c r="AJ55" s="337">
        <f t="shared" si="259"/>
        <v>0</v>
      </c>
      <c r="AK55" s="337"/>
      <c r="AL55" s="337">
        <f>AK55*$E55*$F55*$H55*$L55*AL$10</f>
        <v>0</v>
      </c>
      <c r="AM55" s="349"/>
      <c r="AN55" s="3"/>
      <c r="AO55" s="90"/>
      <c r="AP55" s="337">
        <f t="shared" si="260"/>
        <v>0</v>
      </c>
      <c r="AQ55" s="90"/>
      <c r="AR55" s="337"/>
      <c r="AS55" s="90"/>
      <c r="AT55" s="337"/>
      <c r="AU55" s="90"/>
      <c r="AV55" s="337"/>
      <c r="AW55" s="90"/>
      <c r="AX55" s="337"/>
      <c r="AY55" s="90"/>
      <c r="AZ55" s="3"/>
      <c r="BA55" s="90"/>
      <c r="BB55" s="337"/>
      <c r="BC55" s="340"/>
      <c r="BD55" s="358">
        <f>(BC55*$E55*$F55*((1-$G55)+$G55*$K55*$H55*BD$10))</f>
        <v>0</v>
      </c>
      <c r="BE55" s="90"/>
      <c r="BF55" s="358">
        <f>(BE55*$E55*$F55*((1-$G55)+$G55*$K55*$H55*BF$10))</f>
        <v>0</v>
      </c>
      <c r="BG55" s="340"/>
      <c r="BH55" s="358">
        <f>(BG55*$E55*$F55*((1-$G55)+$G55*$K55*$H55*BH$10))</f>
        <v>0</v>
      </c>
      <c r="BI55" s="90"/>
      <c r="BJ55" s="358">
        <f>(BI55*$E55*$F55*((1-$G55)+$G55*$K55*$H55*BJ$10))</f>
        <v>0</v>
      </c>
      <c r="BK55" s="90"/>
      <c r="BL55" s="358">
        <f>(BK55*$E55*$F55*((1-$G55)+$G55*$K55*$H55*BL$10))</f>
        <v>0</v>
      </c>
      <c r="BM55" s="237"/>
      <c r="BN55" s="358">
        <f>(BM55*$E55*$F55*((1-$G55)+$G55*$L55*$H55*BN$10))</f>
        <v>0</v>
      </c>
      <c r="BO55" s="90"/>
      <c r="BP55" s="358">
        <f>(BO55*$E55*$F55*((1-$G55)+$G55*$L55*$H55*BP$10))</f>
        <v>0</v>
      </c>
      <c r="BQ55" s="357"/>
      <c r="BR55" s="358">
        <f>(BQ55*$E55*$F55*((1-$G55)+$G55*$L55*$H55*BR$10))</f>
        <v>0</v>
      </c>
      <c r="BS55" s="90"/>
      <c r="BT55" s="358">
        <f>(BS55*$E55*$F55*((1-$G55)+$G55*$L55*$H55*BT$10))</f>
        <v>0</v>
      </c>
      <c r="BU55" s="90"/>
      <c r="BV55" s="358">
        <f>(BU55*$E55*$F55*((1-$G55)+$G55*$L55*$H55*BV$10))</f>
        <v>0</v>
      </c>
      <c r="BW55" s="339"/>
      <c r="BX55" s="358">
        <f>(BW55*$E55*$F55*((1-$G55)+$G55*$L55*$H55*BX$10))</f>
        <v>0</v>
      </c>
      <c r="BY55" s="90"/>
      <c r="BZ55" s="358">
        <f>(BY55*$E55*$F55*((1-$G55)+$G55*$L55*$H55*BZ$10))</f>
        <v>0</v>
      </c>
      <c r="CA55" s="339"/>
      <c r="CB55" s="358">
        <f>(CA55*$E55*$F55*((1-$G55)+$G55*$L55*$H55*CB$10))</f>
        <v>0</v>
      </c>
      <c r="CC55" s="90"/>
      <c r="CD55" s="358">
        <f>(CC55*$E55*$F55*((1-$G55)+$G55*$L55*$H55*CD$10))</f>
        <v>0</v>
      </c>
      <c r="CE55" s="90"/>
      <c r="CF55" s="358">
        <f>(CE55*$E55*$F55*((1-$G55)+$G55*$L55*$H55*CF$10))</f>
        <v>0</v>
      </c>
      <c r="CG55" s="337"/>
      <c r="CH55" s="358">
        <f>(CG55*$E55*$F55*((1-$G55)+$G55*$L55*$H55*CH$10))</f>
        <v>0</v>
      </c>
      <c r="CI55" s="90"/>
      <c r="CJ55" s="358">
        <f>(CI55*$E55*$F55*((1-$G55)+$G55*$L55*$H55*CJ$10))</f>
        <v>0</v>
      </c>
      <c r="CK55" s="90"/>
      <c r="CL55" s="358">
        <f>(CK55*$E55*$F55*((1-$G55)+$G55*$L55*$H55*CL$10))</f>
        <v>0</v>
      </c>
      <c r="CM55" s="90"/>
      <c r="CN55" s="358">
        <f>(CM55*$E55*$F55*((1-$G55)+$G55*$L55*$H55*CN$10))</f>
        <v>0</v>
      </c>
      <c r="CO55" s="90"/>
      <c r="CP55" s="358">
        <f>(CO55*$E55*$F55*((1-$G55)+$G55*$L55*$H55*CP$10))</f>
        <v>0</v>
      </c>
      <c r="CQ55" s="90"/>
      <c r="CR55" s="358">
        <f>(CQ55*$E55*$F55*((1-$G55)+$G55*$M55*$H55*CR$10))</f>
        <v>0</v>
      </c>
      <c r="CS55" s="90"/>
      <c r="CT55" s="337"/>
      <c r="CU55" s="337"/>
      <c r="CV55" s="358">
        <f>(CU55*$E55*$F55*((1-$G55)+$G55*$K55*$H55))</f>
        <v>0</v>
      </c>
      <c r="CW55" s="337"/>
      <c r="CX55" s="337"/>
      <c r="CY55" s="3"/>
      <c r="CZ55" s="3"/>
      <c r="DA55" s="3"/>
      <c r="DB55" s="3"/>
      <c r="DC55" s="337"/>
      <c r="DD55" s="337"/>
      <c r="DE55" s="405">
        <f t="shared" si="261"/>
        <v>0</v>
      </c>
      <c r="DF55" s="405">
        <f t="shared" si="261"/>
        <v>0</v>
      </c>
    </row>
    <row r="56" spans="1:110" s="4" customFormat="1" ht="15.75" x14ac:dyDescent="0.25">
      <c r="A56" s="233"/>
      <c r="B56" s="233">
        <v>30</v>
      </c>
      <c r="C56" s="234" t="s">
        <v>372</v>
      </c>
      <c r="D56" s="212" t="s">
        <v>192</v>
      </c>
      <c r="E56" s="156">
        <v>15030</v>
      </c>
      <c r="F56" s="209">
        <v>0.97</v>
      </c>
      <c r="G56" s="301"/>
      <c r="H56" s="19">
        <v>1</v>
      </c>
      <c r="I56" s="210"/>
      <c r="J56" s="210"/>
      <c r="K56" s="1">
        <v>1.4</v>
      </c>
      <c r="L56" s="1">
        <v>1.68</v>
      </c>
      <c r="M56" s="1">
        <v>2.23</v>
      </c>
      <c r="N56" s="9">
        <v>2.57</v>
      </c>
      <c r="O56" s="351">
        <v>4</v>
      </c>
      <c r="P56" s="337">
        <f t="shared" si="222"/>
        <v>81642.959999999992</v>
      </c>
      <c r="Q56" s="90"/>
      <c r="R56" s="337"/>
      <c r="S56" s="90"/>
      <c r="T56" s="337">
        <f>SUM(S56*$E56*$F56*$H56*$K56*T$10)</f>
        <v>0</v>
      </c>
      <c r="U56" s="90"/>
      <c r="V56" s="337">
        <f t="shared" si="258"/>
        <v>0</v>
      </c>
      <c r="W56" s="90"/>
      <c r="X56" s="337"/>
      <c r="Y56" s="90"/>
      <c r="Z56" s="337"/>
      <c r="AA56" s="349">
        <v>0</v>
      </c>
      <c r="AB56" s="3">
        <v>0</v>
      </c>
      <c r="AC56" s="337">
        <v>15</v>
      </c>
      <c r="AD56" s="337">
        <f>AC56*E56*F56*H56*K56</f>
        <v>306161.09999999998</v>
      </c>
      <c r="AE56" s="90">
        <v>0</v>
      </c>
      <c r="AF56" s="337">
        <v>0</v>
      </c>
      <c r="AG56" s="339">
        <v>15</v>
      </c>
      <c r="AH56" s="337">
        <f>AG56*$E56*$F56*$H56*$K56*AH$10</f>
        <v>306161.09999999998</v>
      </c>
      <c r="AI56" s="90">
        <v>0</v>
      </c>
      <c r="AJ56" s="337">
        <f t="shared" si="259"/>
        <v>0</v>
      </c>
      <c r="AK56" s="337"/>
      <c r="AL56" s="337">
        <f t="shared" si="226"/>
        <v>0</v>
      </c>
      <c r="AM56" s="349"/>
      <c r="AN56" s="3">
        <f t="shared" si="227"/>
        <v>0</v>
      </c>
      <c r="AO56" s="90"/>
      <c r="AP56" s="337">
        <f t="shared" si="260"/>
        <v>0</v>
      </c>
      <c r="AQ56" s="90"/>
      <c r="AR56" s="337">
        <f>SUM(AQ56*$E56*$F56*$H56*$K56*AR$10)</f>
        <v>0</v>
      </c>
      <c r="AS56" s="90"/>
      <c r="AT56" s="337">
        <f t="shared" si="230"/>
        <v>0</v>
      </c>
      <c r="AU56" s="90"/>
      <c r="AV56" s="337">
        <f>SUM(AU56*$E56*$F56*$H56*$K56*AV$10)</f>
        <v>0</v>
      </c>
      <c r="AW56" s="90"/>
      <c r="AX56" s="337">
        <f t="shared" si="232"/>
        <v>0</v>
      </c>
      <c r="AY56" s="90"/>
      <c r="AZ56" s="3">
        <f t="shared" si="233"/>
        <v>0</v>
      </c>
      <c r="BA56" s="90"/>
      <c r="BB56" s="337">
        <f t="shared" si="234"/>
        <v>0</v>
      </c>
      <c r="BC56" s="90"/>
      <c r="BD56" s="337">
        <f t="shared" si="235"/>
        <v>0</v>
      </c>
      <c r="BE56" s="90"/>
      <c r="BF56" s="337">
        <f t="shared" si="236"/>
        <v>0</v>
      </c>
      <c r="BG56" s="90"/>
      <c r="BH56" s="337">
        <f t="shared" si="237"/>
        <v>0</v>
      </c>
      <c r="BI56" s="90"/>
      <c r="BJ56" s="337">
        <f t="shared" si="238"/>
        <v>0</v>
      </c>
      <c r="BK56" s="337">
        <v>4</v>
      </c>
      <c r="BL56" s="337">
        <f t="shared" si="239"/>
        <v>81642.959999999992</v>
      </c>
      <c r="BM56" s="237"/>
      <c r="BN56" s="337">
        <f t="shared" si="240"/>
        <v>0</v>
      </c>
      <c r="BO56" s="90"/>
      <c r="BP56" s="337">
        <f t="shared" si="241"/>
        <v>0</v>
      </c>
      <c r="BQ56" s="357"/>
      <c r="BR56" s="337">
        <f t="shared" si="242"/>
        <v>0</v>
      </c>
      <c r="BS56" s="90"/>
      <c r="BT56" s="337">
        <f t="shared" si="243"/>
        <v>0</v>
      </c>
      <c r="BU56" s="90"/>
      <c r="BV56" s="337">
        <f t="shared" si="244"/>
        <v>0</v>
      </c>
      <c r="BW56" s="338">
        <v>5</v>
      </c>
      <c r="BX56" s="337">
        <f t="shared" si="245"/>
        <v>122464.44</v>
      </c>
      <c r="BY56" s="337"/>
      <c r="BZ56" s="337">
        <f t="shared" si="246"/>
        <v>0</v>
      </c>
      <c r="CA56" s="339"/>
      <c r="CB56" s="337">
        <f t="shared" si="247"/>
        <v>0</v>
      </c>
      <c r="CC56" s="90"/>
      <c r="CD56" s="337">
        <f t="shared" si="248"/>
        <v>0</v>
      </c>
      <c r="CE56" s="90"/>
      <c r="CF56" s="337">
        <f t="shared" si="249"/>
        <v>0</v>
      </c>
      <c r="CG56" s="337">
        <v>3</v>
      </c>
      <c r="CH56" s="337">
        <f t="shared" si="250"/>
        <v>73478.66399999999</v>
      </c>
      <c r="CI56" s="90"/>
      <c r="CJ56" s="337">
        <f t="shared" si="251"/>
        <v>0</v>
      </c>
      <c r="CK56" s="90"/>
      <c r="CL56" s="337">
        <f t="shared" si="252"/>
        <v>0</v>
      </c>
      <c r="CM56" s="337"/>
      <c r="CN56" s="337">
        <f t="shared" si="253"/>
        <v>0</v>
      </c>
      <c r="CO56" s="90"/>
      <c r="CP56" s="337">
        <f t="shared" si="254"/>
        <v>0</v>
      </c>
      <c r="CQ56" s="354"/>
      <c r="CR56" s="337">
        <f t="shared" si="255"/>
        <v>0</v>
      </c>
      <c r="CS56" s="90">
        <v>2</v>
      </c>
      <c r="CT56" s="337">
        <f>CS56*$E56*$F56*$H56*$N56*$CT$10</f>
        <v>74936.573999999993</v>
      </c>
      <c r="CU56" s="337"/>
      <c r="CV56" s="337"/>
      <c r="CW56" s="337"/>
      <c r="CX56" s="337"/>
      <c r="CY56" s="3"/>
      <c r="CZ56" s="3"/>
      <c r="DA56" s="3"/>
      <c r="DB56" s="3"/>
      <c r="DC56" s="337"/>
      <c r="DD56" s="337"/>
      <c r="DE56" s="405">
        <f t="shared" ref="DE56:DF60" si="262">SUM(Q56+O56+S56+U56+AC56+Y56+W56+AE56+AI56+AG56+AK56+AQ56+BM56+BS56+AO56+BA56+BC56+CE56+CG56+CC56+CI56+CK56+BW56+BY56+AS56+AU56+AW56+BO56+BQ56+BU56+BE56+BG56+BI56+BK56+CA56+CM56+CO56+CQ56+CS56+CU56+CW56+DC56+DA56)</f>
        <v>48</v>
      </c>
      <c r="DF56" s="405">
        <f t="shared" si="262"/>
        <v>1046487.798</v>
      </c>
    </row>
    <row r="57" spans="1:110" s="4" customFormat="1" ht="30" x14ac:dyDescent="0.25">
      <c r="A57" s="233"/>
      <c r="B57" s="233">
        <v>31</v>
      </c>
      <c r="C57" s="234" t="s">
        <v>373</v>
      </c>
      <c r="D57" s="212" t="s">
        <v>193</v>
      </c>
      <c r="E57" s="156">
        <v>15030</v>
      </c>
      <c r="F57" s="209">
        <v>1.1599999999999999</v>
      </c>
      <c r="G57" s="301"/>
      <c r="H57" s="19">
        <v>1</v>
      </c>
      <c r="I57" s="210"/>
      <c r="J57" s="210"/>
      <c r="K57" s="1">
        <v>1.4</v>
      </c>
      <c r="L57" s="1">
        <v>1.68</v>
      </c>
      <c r="M57" s="1">
        <v>2.23</v>
      </c>
      <c r="N57" s="9">
        <v>2.57</v>
      </c>
      <c r="O57" s="351">
        <v>0</v>
      </c>
      <c r="P57" s="337">
        <f t="shared" si="222"/>
        <v>0</v>
      </c>
      <c r="Q57" s="90">
        <v>0</v>
      </c>
      <c r="R57" s="337"/>
      <c r="S57" s="90">
        <v>0</v>
      </c>
      <c r="T57" s="337">
        <f>SUM(S57*$E57*$F57*$H57*$K57*T$10)</f>
        <v>0</v>
      </c>
      <c r="U57" s="90">
        <v>0</v>
      </c>
      <c r="V57" s="337">
        <f t="shared" si="258"/>
        <v>0</v>
      </c>
      <c r="W57" s="90">
        <v>0</v>
      </c>
      <c r="X57" s="337"/>
      <c r="Y57" s="355"/>
      <c r="Z57" s="337"/>
      <c r="AA57" s="349"/>
      <c r="AB57" s="3"/>
      <c r="AC57" s="337"/>
      <c r="AD57" s="337"/>
      <c r="AE57" s="90"/>
      <c r="AF57" s="337"/>
      <c r="AG57" s="90">
        <v>0</v>
      </c>
      <c r="AH57" s="337">
        <f t="shared" ref="AH57:AH60" si="263">AG57*E57*F57*H57*K57</f>
        <v>0</v>
      </c>
      <c r="AI57" s="90">
        <v>0</v>
      </c>
      <c r="AJ57" s="337">
        <f t="shared" si="259"/>
        <v>0</v>
      </c>
      <c r="AK57" s="354">
        <v>1</v>
      </c>
      <c r="AL57" s="337">
        <f t="shared" si="226"/>
        <v>29290.463999999996</v>
      </c>
      <c r="AM57" s="349"/>
      <c r="AN57" s="3">
        <f t="shared" si="227"/>
        <v>0</v>
      </c>
      <c r="AO57" s="90"/>
      <c r="AP57" s="337">
        <f t="shared" si="260"/>
        <v>0</v>
      </c>
      <c r="AQ57" s="90">
        <v>0</v>
      </c>
      <c r="AR57" s="337">
        <f>SUM(AQ57*$E57*$F57*$H57*$K57*AR$10)</f>
        <v>0</v>
      </c>
      <c r="AS57" s="90">
        <v>0</v>
      </c>
      <c r="AT57" s="337">
        <f t="shared" si="230"/>
        <v>0</v>
      </c>
      <c r="AU57" s="90"/>
      <c r="AV57" s="337">
        <f>SUM(AU57*$E57*$F57*$H57*$K57*AV$10)</f>
        <v>0</v>
      </c>
      <c r="AW57" s="90"/>
      <c r="AX57" s="337">
        <f t="shared" si="232"/>
        <v>0</v>
      </c>
      <c r="AY57" s="90"/>
      <c r="AZ57" s="3">
        <f t="shared" si="233"/>
        <v>0</v>
      </c>
      <c r="BA57" s="90"/>
      <c r="BB57" s="337">
        <f t="shared" si="234"/>
        <v>0</v>
      </c>
      <c r="BC57" s="90"/>
      <c r="BD57" s="337">
        <f t="shared" si="235"/>
        <v>0</v>
      </c>
      <c r="BE57" s="90">
        <v>0</v>
      </c>
      <c r="BF57" s="337">
        <f t="shared" si="236"/>
        <v>0</v>
      </c>
      <c r="BG57" s="90"/>
      <c r="BH57" s="337">
        <f t="shared" si="237"/>
        <v>0</v>
      </c>
      <c r="BI57" s="90">
        <v>0</v>
      </c>
      <c r="BJ57" s="337">
        <f t="shared" si="238"/>
        <v>0</v>
      </c>
      <c r="BK57" s="337"/>
      <c r="BL57" s="337">
        <f t="shared" si="239"/>
        <v>0</v>
      </c>
      <c r="BM57" s="90">
        <v>0</v>
      </c>
      <c r="BN57" s="337">
        <f t="shared" si="240"/>
        <v>0</v>
      </c>
      <c r="BO57" s="90">
        <v>0</v>
      </c>
      <c r="BP57" s="337">
        <f t="shared" si="241"/>
        <v>0</v>
      </c>
      <c r="BQ57" s="357">
        <v>0</v>
      </c>
      <c r="BR57" s="337">
        <f t="shared" si="242"/>
        <v>0</v>
      </c>
      <c r="BS57" s="90">
        <v>0</v>
      </c>
      <c r="BT57" s="337">
        <f t="shared" si="243"/>
        <v>0</v>
      </c>
      <c r="BU57" s="90">
        <v>0</v>
      </c>
      <c r="BV57" s="337">
        <f t="shared" si="244"/>
        <v>0</v>
      </c>
      <c r="BW57" s="339"/>
      <c r="BX57" s="337">
        <f t="shared" si="245"/>
        <v>0</v>
      </c>
      <c r="BY57" s="337"/>
      <c r="BZ57" s="337">
        <f t="shared" si="246"/>
        <v>0</v>
      </c>
      <c r="CA57" s="339">
        <v>0</v>
      </c>
      <c r="CB57" s="337">
        <f t="shared" si="247"/>
        <v>0</v>
      </c>
      <c r="CC57" s="90">
        <v>0</v>
      </c>
      <c r="CD57" s="337">
        <f t="shared" si="248"/>
        <v>0</v>
      </c>
      <c r="CE57" s="90"/>
      <c r="CF57" s="337">
        <f t="shared" si="249"/>
        <v>0</v>
      </c>
      <c r="CG57" s="337">
        <v>0</v>
      </c>
      <c r="CH57" s="337">
        <f t="shared" si="250"/>
        <v>0</v>
      </c>
      <c r="CI57" s="90">
        <v>0</v>
      </c>
      <c r="CJ57" s="337">
        <f t="shared" si="251"/>
        <v>0</v>
      </c>
      <c r="CK57" s="90"/>
      <c r="CL57" s="337">
        <f t="shared" si="252"/>
        <v>0</v>
      </c>
      <c r="CM57" s="337"/>
      <c r="CN57" s="337">
        <f t="shared" si="253"/>
        <v>0</v>
      </c>
      <c r="CO57" s="337">
        <v>2</v>
      </c>
      <c r="CP57" s="337">
        <f t="shared" si="254"/>
        <v>58580.927999999993</v>
      </c>
      <c r="CQ57" s="337">
        <v>20</v>
      </c>
      <c r="CR57" s="337">
        <f t="shared" si="255"/>
        <v>777592.08</v>
      </c>
      <c r="CS57" s="90">
        <v>0</v>
      </c>
      <c r="CT57" s="337">
        <f>CS57*$E57*$F57*$H57*$N57*$CT$10</f>
        <v>0</v>
      </c>
      <c r="CU57" s="337"/>
      <c r="CV57" s="337"/>
      <c r="CW57" s="337"/>
      <c r="CX57" s="337"/>
      <c r="CY57" s="3"/>
      <c r="CZ57" s="3"/>
      <c r="DA57" s="3"/>
      <c r="DB57" s="3"/>
      <c r="DC57" s="337"/>
      <c r="DD57" s="337"/>
      <c r="DE57" s="405">
        <f t="shared" si="262"/>
        <v>23</v>
      </c>
      <c r="DF57" s="405">
        <f t="shared" si="262"/>
        <v>865463.47199999995</v>
      </c>
    </row>
    <row r="58" spans="1:110" s="4" customFormat="1" ht="30" x14ac:dyDescent="0.25">
      <c r="A58" s="233"/>
      <c r="B58" s="233">
        <v>32</v>
      </c>
      <c r="C58" s="234" t="s">
        <v>374</v>
      </c>
      <c r="D58" s="212" t="s">
        <v>194</v>
      </c>
      <c r="E58" s="156">
        <v>15030</v>
      </c>
      <c r="F58" s="209">
        <v>0.97</v>
      </c>
      <c r="G58" s="301"/>
      <c r="H58" s="19">
        <v>1</v>
      </c>
      <c r="I58" s="210"/>
      <c r="J58" s="210"/>
      <c r="K58" s="1">
        <v>1.4</v>
      </c>
      <c r="L58" s="1">
        <v>1.68</v>
      </c>
      <c r="M58" s="1">
        <v>2.23</v>
      </c>
      <c r="N58" s="9">
        <v>2.57</v>
      </c>
      <c r="O58" s="351"/>
      <c r="P58" s="337">
        <f t="shared" si="222"/>
        <v>0</v>
      </c>
      <c r="Q58" s="90"/>
      <c r="R58" s="337"/>
      <c r="S58" s="90"/>
      <c r="T58" s="337">
        <f>SUM(S58*$E58*$F58*$H58*$K58*T$10)</f>
        <v>0</v>
      </c>
      <c r="U58" s="90"/>
      <c r="V58" s="337">
        <f t="shared" si="258"/>
        <v>0</v>
      </c>
      <c r="W58" s="90"/>
      <c r="X58" s="337"/>
      <c r="Y58" s="355"/>
      <c r="Z58" s="337"/>
      <c r="AA58" s="349"/>
      <c r="AB58" s="3"/>
      <c r="AC58" s="337"/>
      <c r="AD58" s="337"/>
      <c r="AE58" s="90">
        <v>0</v>
      </c>
      <c r="AF58" s="337">
        <v>0</v>
      </c>
      <c r="AG58" s="90">
        <v>0</v>
      </c>
      <c r="AH58" s="337">
        <f t="shared" si="263"/>
        <v>0</v>
      </c>
      <c r="AI58" s="90">
        <v>0</v>
      </c>
      <c r="AJ58" s="337">
        <f t="shared" si="259"/>
        <v>0</v>
      </c>
      <c r="AK58" s="337">
        <v>0</v>
      </c>
      <c r="AL58" s="337">
        <f t="shared" si="226"/>
        <v>0</v>
      </c>
      <c r="AM58" s="349"/>
      <c r="AN58" s="3">
        <f t="shared" si="227"/>
        <v>0</v>
      </c>
      <c r="AO58" s="90"/>
      <c r="AP58" s="337">
        <f t="shared" si="260"/>
        <v>0</v>
      </c>
      <c r="AQ58" s="90"/>
      <c r="AR58" s="337">
        <f>SUM(AQ58*$E58*$F58*$H58*$K58*AR$10)</f>
        <v>0</v>
      </c>
      <c r="AS58" s="90"/>
      <c r="AT58" s="337">
        <f t="shared" si="230"/>
        <v>0</v>
      </c>
      <c r="AU58" s="90"/>
      <c r="AV58" s="337">
        <f>SUM(AU58*$E58*$F58*$H58*$K58*AV$10)</f>
        <v>0</v>
      </c>
      <c r="AW58" s="90"/>
      <c r="AX58" s="337">
        <f t="shared" si="232"/>
        <v>0</v>
      </c>
      <c r="AY58" s="90"/>
      <c r="AZ58" s="3">
        <f t="shared" si="233"/>
        <v>0</v>
      </c>
      <c r="BA58" s="90"/>
      <c r="BB58" s="337">
        <f t="shared" si="234"/>
        <v>0</v>
      </c>
      <c r="BC58" s="90"/>
      <c r="BD58" s="337">
        <f t="shared" si="235"/>
        <v>0</v>
      </c>
      <c r="BE58" s="90"/>
      <c r="BF58" s="337">
        <f t="shared" si="236"/>
        <v>0</v>
      </c>
      <c r="BG58" s="90"/>
      <c r="BH58" s="337">
        <f t="shared" si="237"/>
        <v>0</v>
      </c>
      <c r="BI58" s="90"/>
      <c r="BJ58" s="337">
        <f t="shared" si="238"/>
        <v>0</v>
      </c>
      <c r="BK58" s="337"/>
      <c r="BL58" s="337">
        <f t="shared" si="239"/>
        <v>0</v>
      </c>
      <c r="BM58" s="90"/>
      <c r="BN58" s="337">
        <f t="shared" si="240"/>
        <v>0</v>
      </c>
      <c r="BO58" s="90"/>
      <c r="BP58" s="337">
        <f t="shared" si="241"/>
        <v>0</v>
      </c>
      <c r="BQ58" s="357"/>
      <c r="BR58" s="337">
        <f t="shared" si="242"/>
        <v>0</v>
      </c>
      <c r="BS58" s="90"/>
      <c r="BT58" s="337">
        <f t="shared" si="243"/>
        <v>0</v>
      </c>
      <c r="BU58" s="90"/>
      <c r="BV58" s="337">
        <f t="shared" si="244"/>
        <v>0</v>
      </c>
      <c r="BW58" s="339"/>
      <c r="BX58" s="337">
        <f t="shared" si="245"/>
        <v>0</v>
      </c>
      <c r="BY58" s="337"/>
      <c r="BZ58" s="337">
        <f t="shared" si="246"/>
        <v>0</v>
      </c>
      <c r="CA58" s="339">
        <v>0</v>
      </c>
      <c r="CB58" s="337">
        <f t="shared" si="247"/>
        <v>0</v>
      </c>
      <c r="CC58" s="90"/>
      <c r="CD58" s="337">
        <f t="shared" si="248"/>
        <v>0</v>
      </c>
      <c r="CE58" s="90"/>
      <c r="CF58" s="337">
        <f t="shared" si="249"/>
        <v>0</v>
      </c>
      <c r="CG58" s="337">
        <v>0</v>
      </c>
      <c r="CH58" s="337">
        <f t="shared" si="250"/>
        <v>0</v>
      </c>
      <c r="CI58" s="90"/>
      <c r="CJ58" s="337">
        <f t="shared" si="251"/>
        <v>0</v>
      </c>
      <c r="CK58" s="90"/>
      <c r="CL58" s="337">
        <f t="shared" si="252"/>
        <v>0</v>
      </c>
      <c r="CM58" s="337"/>
      <c r="CN58" s="337">
        <f t="shared" si="253"/>
        <v>0</v>
      </c>
      <c r="CO58" s="337">
        <v>3</v>
      </c>
      <c r="CP58" s="337">
        <f t="shared" si="254"/>
        <v>73478.66399999999</v>
      </c>
      <c r="CQ58" s="337"/>
      <c r="CR58" s="337">
        <f t="shared" si="255"/>
        <v>0</v>
      </c>
      <c r="CS58" s="90"/>
      <c r="CT58" s="337">
        <f>CS58*$E58*$F58*$H58*$N58*$CT$10</f>
        <v>0</v>
      </c>
      <c r="CU58" s="337"/>
      <c r="CV58" s="337"/>
      <c r="CW58" s="337"/>
      <c r="CX58" s="337"/>
      <c r="CY58" s="3"/>
      <c r="CZ58" s="3"/>
      <c r="DA58" s="3"/>
      <c r="DB58" s="3"/>
      <c r="DC58" s="337"/>
      <c r="DD58" s="337"/>
      <c r="DE58" s="405">
        <f t="shared" si="262"/>
        <v>3</v>
      </c>
      <c r="DF58" s="405">
        <f t="shared" si="262"/>
        <v>73478.66399999999</v>
      </c>
    </row>
    <row r="59" spans="1:110" s="4" customFormat="1" ht="30" x14ac:dyDescent="0.25">
      <c r="A59" s="233"/>
      <c r="B59" s="233">
        <v>33</v>
      </c>
      <c r="C59" s="234" t="s">
        <v>375</v>
      </c>
      <c r="D59" s="246" t="s">
        <v>195</v>
      </c>
      <c r="E59" s="156">
        <v>15030</v>
      </c>
      <c r="F59" s="209">
        <v>0.52</v>
      </c>
      <c r="G59" s="301"/>
      <c r="H59" s="19">
        <v>1</v>
      </c>
      <c r="I59" s="210"/>
      <c r="J59" s="210"/>
      <c r="K59" s="1">
        <v>1.4</v>
      </c>
      <c r="L59" s="1">
        <v>1.68</v>
      </c>
      <c r="M59" s="1">
        <v>2.23</v>
      </c>
      <c r="N59" s="9">
        <v>2.57</v>
      </c>
      <c r="O59" s="351">
        <v>40</v>
      </c>
      <c r="P59" s="337">
        <f t="shared" si="222"/>
        <v>437673.6</v>
      </c>
      <c r="Q59" s="90">
        <v>0</v>
      </c>
      <c r="R59" s="337"/>
      <c r="S59" s="90">
        <v>0</v>
      </c>
      <c r="T59" s="337">
        <f>SUM(S59*$E59*$F59*$H59*$K59*T$10)</f>
        <v>0</v>
      </c>
      <c r="U59" s="90">
        <v>0</v>
      </c>
      <c r="V59" s="337">
        <f t="shared" si="258"/>
        <v>0</v>
      </c>
      <c r="W59" s="90">
        <v>0</v>
      </c>
      <c r="X59" s="337"/>
      <c r="Y59" s="90"/>
      <c r="Z59" s="337"/>
      <c r="AA59" s="349">
        <v>0</v>
      </c>
      <c r="AB59" s="3">
        <v>0</v>
      </c>
      <c r="AC59" s="337">
        <v>0</v>
      </c>
      <c r="AD59" s="337">
        <v>0</v>
      </c>
      <c r="AE59" s="337">
        <v>1</v>
      </c>
      <c r="AF59" s="337">
        <f>AE59*E59*F59*H59*K59</f>
        <v>10941.84</v>
      </c>
      <c r="AG59" s="90">
        <v>0</v>
      </c>
      <c r="AH59" s="337">
        <f t="shared" si="263"/>
        <v>0</v>
      </c>
      <c r="AI59" s="90">
        <v>0</v>
      </c>
      <c r="AJ59" s="337">
        <f t="shared" si="259"/>
        <v>0</v>
      </c>
      <c r="AK59" s="354">
        <v>30</v>
      </c>
      <c r="AL59" s="337">
        <f t="shared" si="226"/>
        <v>393906.24</v>
      </c>
      <c r="AM59" s="349"/>
      <c r="AN59" s="3">
        <f t="shared" si="227"/>
        <v>0</v>
      </c>
      <c r="AO59" s="90"/>
      <c r="AP59" s="337">
        <f t="shared" si="260"/>
        <v>0</v>
      </c>
      <c r="AQ59" s="90">
        <v>0</v>
      </c>
      <c r="AR59" s="337">
        <f>SUM(AQ59*$E59*$F59*$H59*$K59*AR$10)</f>
        <v>0</v>
      </c>
      <c r="AS59" s="90"/>
      <c r="AT59" s="337">
        <f t="shared" si="230"/>
        <v>0</v>
      </c>
      <c r="AU59" s="90"/>
      <c r="AV59" s="337">
        <f>SUM(AU59*$E59*$F59*$H59*$K59*AV$10)</f>
        <v>0</v>
      </c>
      <c r="AW59" s="90"/>
      <c r="AX59" s="337">
        <f t="shared" si="232"/>
        <v>0</v>
      </c>
      <c r="AY59" s="90"/>
      <c r="AZ59" s="3">
        <f t="shared" si="233"/>
        <v>0</v>
      </c>
      <c r="BA59" s="90"/>
      <c r="BB59" s="337">
        <f t="shared" si="234"/>
        <v>0</v>
      </c>
      <c r="BC59" s="90"/>
      <c r="BD59" s="337">
        <f t="shared" si="235"/>
        <v>0</v>
      </c>
      <c r="BE59" s="90">
        <v>0</v>
      </c>
      <c r="BF59" s="337">
        <f t="shared" si="236"/>
        <v>0</v>
      </c>
      <c r="BG59" s="90"/>
      <c r="BH59" s="337">
        <f t="shared" si="237"/>
        <v>0</v>
      </c>
      <c r="BI59" s="337"/>
      <c r="BJ59" s="337">
        <f t="shared" si="238"/>
        <v>0</v>
      </c>
      <c r="BK59" s="337"/>
      <c r="BL59" s="337">
        <f t="shared" si="239"/>
        <v>0</v>
      </c>
      <c r="BM59" s="90">
        <v>0</v>
      </c>
      <c r="BN59" s="337">
        <f t="shared" si="240"/>
        <v>0</v>
      </c>
      <c r="BO59" s="90">
        <v>0</v>
      </c>
      <c r="BP59" s="337">
        <f t="shared" si="241"/>
        <v>0</v>
      </c>
      <c r="BQ59" s="360">
        <v>40</v>
      </c>
      <c r="BR59" s="337">
        <f t="shared" si="242"/>
        <v>525208.31999999995</v>
      </c>
      <c r="BS59" s="90"/>
      <c r="BT59" s="337">
        <f t="shared" si="243"/>
        <v>0</v>
      </c>
      <c r="BU59" s="90"/>
      <c r="BV59" s="337">
        <f t="shared" si="244"/>
        <v>0</v>
      </c>
      <c r="BW59" s="339">
        <v>43</v>
      </c>
      <c r="BX59" s="337">
        <f t="shared" si="245"/>
        <v>564598.94400000002</v>
      </c>
      <c r="BY59" s="337"/>
      <c r="BZ59" s="337">
        <f t="shared" si="246"/>
        <v>0</v>
      </c>
      <c r="CA59" s="339"/>
      <c r="CB59" s="337">
        <f t="shared" si="247"/>
        <v>0</v>
      </c>
      <c r="CC59" s="90"/>
      <c r="CD59" s="337">
        <f t="shared" si="248"/>
        <v>0</v>
      </c>
      <c r="CE59" s="90"/>
      <c r="CF59" s="337">
        <f t="shared" si="249"/>
        <v>0</v>
      </c>
      <c r="CG59" s="337">
        <v>3</v>
      </c>
      <c r="CH59" s="337">
        <f t="shared" si="250"/>
        <v>39390.623999999996</v>
      </c>
      <c r="CI59" s="337">
        <v>1</v>
      </c>
      <c r="CJ59" s="337">
        <f t="shared" si="251"/>
        <v>13130.208000000001</v>
      </c>
      <c r="CK59" s="90"/>
      <c r="CL59" s="337">
        <f t="shared" si="252"/>
        <v>0</v>
      </c>
      <c r="CM59" s="337"/>
      <c r="CN59" s="337">
        <f t="shared" si="253"/>
        <v>0</v>
      </c>
      <c r="CO59" s="337">
        <v>5</v>
      </c>
      <c r="CP59" s="337">
        <f t="shared" si="254"/>
        <v>65651.039999999994</v>
      </c>
      <c r="CQ59" s="354"/>
      <c r="CR59" s="337">
        <f t="shared" si="255"/>
        <v>0</v>
      </c>
      <c r="CS59" s="355"/>
      <c r="CT59" s="337">
        <f>CS59*$E59*$F59*$H59*$N59*$CT$10</f>
        <v>0</v>
      </c>
      <c r="CU59" s="337"/>
      <c r="CV59" s="337"/>
      <c r="CW59" s="337"/>
      <c r="CX59" s="337"/>
      <c r="CY59" s="3"/>
      <c r="CZ59" s="3"/>
      <c r="DA59" s="3"/>
      <c r="DB59" s="3"/>
      <c r="DC59" s="337"/>
      <c r="DD59" s="337"/>
      <c r="DE59" s="405">
        <f t="shared" si="262"/>
        <v>163</v>
      </c>
      <c r="DF59" s="405">
        <f t="shared" si="262"/>
        <v>2050500.8159999996</v>
      </c>
    </row>
    <row r="60" spans="1:110" s="4" customFormat="1" ht="30" x14ac:dyDescent="0.25">
      <c r="A60" s="233"/>
      <c r="B60" s="233">
        <v>34</v>
      </c>
      <c r="C60" s="234" t="s">
        <v>376</v>
      </c>
      <c r="D60" s="246" t="s">
        <v>196</v>
      </c>
      <c r="E60" s="156">
        <v>15030</v>
      </c>
      <c r="F60" s="209">
        <v>0.65</v>
      </c>
      <c r="G60" s="301"/>
      <c r="H60" s="19">
        <v>1</v>
      </c>
      <c r="I60" s="210"/>
      <c r="J60" s="210"/>
      <c r="K60" s="1">
        <v>1.4</v>
      </c>
      <c r="L60" s="1">
        <v>1.68</v>
      </c>
      <c r="M60" s="1">
        <v>2.23</v>
      </c>
      <c r="N60" s="9">
        <v>2.57</v>
      </c>
      <c r="O60" s="351">
        <v>27</v>
      </c>
      <c r="P60" s="337">
        <f t="shared" si="222"/>
        <v>369287.1</v>
      </c>
      <c r="Q60" s="340"/>
      <c r="R60" s="337"/>
      <c r="S60" s="340"/>
      <c r="T60" s="337">
        <f>SUM(S60*$E60*$F60*$H60*$K60*T$10)</f>
        <v>0</v>
      </c>
      <c r="U60" s="340"/>
      <c r="V60" s="337">
        <f t="shared" si="258"/>
        <v>0</v>
      </c>
      <c r="W60" s="340"/>
      <c r="X60" s="337"/>
      <c r="Y60" s="90"/>
      <c r="Z60" s="337"/>
      <c r="AA60" s="349">
        <v>0</v>
      </c>
      <c r="AB60" s="3">
        <v>0</v>
      </c>
      <c r="AC60" s="340">
        <v>0</v>
      </c>
      <c r="AD60" s="337">
        <v>0</v>
      </c>
      <c r="AE60" s="275">
        <v>2</v>
      </c>
      <c r="AF60" s="337">
        <f>AE60*E60*F60*H60*K60</f>
        <v>27354.6</v>
      </c>
      <c r="AG60" s="340">
        <v>0</v>
      </c>
      <c r="AH60" s="337">
        <f t="shared" si="263"/>
        <v>0</v>
      </c>
      <c r="AI60" s="340">
        <v>0</v>
      </c>
      <c r="AJ60" s="337">
        <f t="shared" si="259"/>
        <v>0</v>
      </c>
      <c r="AK60" s="351">
        <v>0</v>
      </c>
      <c r="AL60" s="337">
        <f t="shared" si="226"/>
        <v>0</v>
      </c>
      <c r="AM60" s="349"/>
      <c r="AN60" s="3">
        <f t="shared" si="227"/>
        <v>0</v>
      </c>
      <c r="AO60" s="340"/>
      <c r="AP60" s="337">
        <f t="shared" si="260"/>
        <v>0</v>
      </c>
      <c r="AQ60" s="340"/>
      <c r="AR60" s="337">
        <f>SUM(AQ60*$E60*$F60*$H60*$K60*AR$10)</f>
        <v>0</v>
      </c>
      <c r="AS60" s="340"/>
      <c r="AT60" s="337">
        <f t="shared" si="230"/>
        <v>0</v>
      </c>
      <c r="AU60" s="340"/>
      <c r="AV60" s="337">
        <f>SUM(AU60*$E60*$F60*$H60*$K60*AV$10)</f>
        <v>0</v>
      </c>
      <c r="AW60" s="340"/>
      <c r="AX60" s="337">
        <f t="shared" si="232"/>
        <v>0</v>
      </c>
      <c r="AY60" s="340"/>
      <c r="AZ60" s="3">
        <f t="shared" si="233"/>
        <v>0</v>
      </c>
      <c r="BA60" s="340"/>
      <c r="BB60" s="337">
        <f t="shared" si="234"/>
        <v>0</v>
      </c>
      <c r="BC60" s="90"/>
      <c r="BD60" s="337">
        <f t="shared" si="235"/>
        <v>0</v>
      </c>
      <c r="BE60" s="340"/>
      <c r="BF60" s="337">
        <f t="shared" si="236"/>
        <v>0</v>
      </c>
      <c r="BG60" s="90"/>
      <c r="BH60" s="337">
        <f t="shared" si="237"/>
        <v>0</v>
      </c>
      <c r="BI60" s="340"/>
      <c r="BJ60" s="337">
        <f t="shared" si="238"/>
        <v>0</v>
      </c>
      <c r="BK60" s="351">
        <v>70</v>
      </c>
      <c r="BL60" s="337">
        <f t="shared" si="239"/>
        <v>957410.99999999988</v>
      </c>
      <c r="BM60" s="340"/>
      <c r="BN60" s="337">
        <f t="shared" si="240"/>
        <v>0</v>
      </c>
      <c r="BO60" s="340"/>
      <c r="BP60" s="337">
        <f t="shared" si="241"/>
        <v>0</v>
      </c>
      <c r="BQ60" s="361">
        <v>200</v>
      </c>
      <c r="BR60" s="337">
        <f t="shared" si="242"/>
        <v>3282552</v>
      </c>
      <c r="BS60" s="340"/>
      <c r="BT60" s="337">
        <f t="shared" si="243"/>
        <v>0</v>
      </c>
      <c r="BU60" s="352"/>
      <c r="BV60" s="337">
        <f t="shared" si="244"/>
        <v>0</v>
      </c>
      <c r="BW60" s="350">
        <v>22</v>
      </c>
      <c r="BX60" s="337">
        <f t="shared" si="245"/>
        <v>361080.72</v>
      </c>
      <c r="BY60" s="351">
        <v>44</v>
      </c>
      <c r="BZ60" s="337">
        <f t="shared" si="246"/>
        <v>722161.44</v>
      </c>
      <c r="CA60" s="341">
        <v>0</v>
      </c>
      <c r="CB60" s="337">
        <f t="shared" si="247"/>
        <v>0</v>
      </c>
      <c r="CC60" s="352"/>
      <c r="CD60" s="337">
        <f t="shared" si="248"/>
        <v>0</v>
      </c>
      <c r="CE60" s="340"/>
      <c r="CF60" s="337">
        <f t="shared" si="249"/>
        <v>0</v>
      </c>
      <c r="CG60" s="351">
        <v>2</v>
      </c>
      <c r="CH60" s="337">
        <f t="shared" si="250"/>
        <v>32825.519999999997</v>
      </c>
      <c r="CI60" s="351">
        <v>5</v>
      </c>
      <c r="CJ60" s="337">
        <f t="shared" si="251"/>
        <v>82063.8</v>
      </c>
      <c r="CK60" s="340"/>
      <c r="CL60" s="337">
        <f t="shared" si="252"/>
        <v>0</v>
      </c>
      <c r="CM60" s="351">
        <v>8</v>
      </c>
      <c r="CN60" s="337">
        <f t="shared" si="253"/>
        <v>131302.07999999999</v>
      </c>
      <c r="CO60" s="340"/>
      <c r="CP60" s="337">
        <f t="shared" si="254"/>
        <v>0</v>
      </c>
      <c r="CQ60" s="351"/>
      <c r="CR60" s="337">
        <f t="shared" si="255"/>
        <v>0</v>
      </c>
      <c r="CS60" s="340"/>
      <c r="CT60" s="337">
        <f>CS60*$E60*$F60*$H60*$N60*$CT$10</f>
        <v>0</v>
      </c>
      <c r="CU60" s="337"/>
      <c r="CV60" s="337"/>
      <c r="CW60" s="337"/>
      <c r="CX60" s="337"/>
      <c r="CY60" s="3"/>
      <c r="CZ60" s="3"/>
      <c r="DA60" s="3"/>
      <c r="DB60" s="3"/>
      <c r="DC60" s="337"/>
      <c r="DD60" s="337"/>
      <c r="DE60" s="405">
        <f t="shared" si="262"/>
        <v>380</v>
      </c>
      <c r="DF60" s="405">
        <f t="shared" si="262"/>
        <v>5966038.2599999998</v>
      </c>
    </row>
    <row r="61" spans="1:110" s="329" customFormat="1" x14ac:dyDescent="0.25">
      <c r="A61" s="224">
        <v>13</v>
      </c>
      <c r="B61" s="224"/>
      <c r="C61" s="243" t="s">
        <v>541</v>
      </c>
      <c r="D61" s="245" t="s">
        <v>28</v>
      </c>
      <c r="E61" s="156">
        <v>15030</v>
      </c>
      <c r="F61" s="220"/>
      <c r="G61" s="301"/>
      <c r="H61" s="14"/>
      <c r="I61" s="206"/>
      <c r="J61" s="206"/>
      <c r="K61" s="225">
        <v>1.4</v>
      </c>
      <c r="L61" s="225">
        <v>1.68</v>
      </c>
      <c r="M61" s="225">
        <v>2.23</v>
      </c>
      <c r="N61" s="216">
        <v>2.57</v>
      </c>
      <c r="O61" s="356">
        <f t="shared" ref="O61" si="264">SUM(O62:O63)</f>
        <v>0</v>
      </c>
      <c r="P61" s="356">
        <f t="shared" ref="P61:BZ61" si="265">SUM(P62:P63)</f>
        <v>0</v>
      </c>
      <c r="Q61" s="356">
        <f t="shared" si="265"/>
        <v>0</v>
      </c>
      <c r="R61" s="356">
        <f t="shared" si="265"/>
        <v>0</v>
      </c>
      <c r="S61" s="356">
        <f t="shared" si="265"/>
        <v>0</v>
      </c>
      <c r="T61" s="356">
        <f t="shared" si="265"/>
        <v>0</v>
      </c>
      <c r="U61" s="356">
        <f t="shared" si="265"/>
        <v>0</v>
      </c>
      <c r="V61" s="356">
        <f t="shared" si="265"/>
        <v>0</v>
      </c>
      <c r="W61" s="356">
        <f t="shared" si="265"/>
        <v>0</v>
      </c>
      <c r="X61" s="356">
        <f t="shared" si="265"/>
        <v>0</v>
      </c>
      <c r="Y61" s="356">
        <f t="shared" si="265"/>
        <v>0</v>
      </c>
      <c r="Z61" s="356">
        <f t="shared" si="265"/>
        <v>0</v>
      </c>
      <c r="AA61" s="356">
        <f t="shared" si="265"/>
        <v>0</v>
      </c>
      <c r="AB61" s="356">
        <f t="shared" si="265"/>
        <v>0</v>
      </c>
      <c r="AC61" s="356">
        <f t="shared" si="265"/>
        <v>0</v>
      </c>
      <c r="AD61" s="356">
        <f t="shared" si="265"/>
        <v>0</v>
      </c>
      <c r="AE61" s="356">
        <f t="shared" ref="AE61" si="266">SUM(AE62:AE63)</f>
        <v>0</v>
      </c>
      <c r="AF61" s="356">
        <f t="shared" si="265"/>
        <v>0</v>
      </c>
      <c r="AG61" s="356">
        <f t="shared" si="265"/>
        <v>39</v>
      </c>
      <c r="AH61" s="356">
        <f t="shared" si="265"/>
        <v>656510.39999999991</v>
      </c>
      <c r="AI61" s="356">
        <f t="shared" si="265"/>
        <v>0</v>
      </c>
      <c r="AJ61" s="356">
        <f t="shared" si="265"/>
        <v>0</v>
      </c>
      <c r="AK61" s="356">
        <f t="shared" si="265"/>
        <v>120</v>
      </c>
      <c r="AL61" s="356">
        <f t="shared" si="265"/>
        <v>2424038.3999999999</v>
      </c>
      <c r="AM61" s="356">
        <f t="shared" si="265"/>
        <v>0</v>
      </c>
      <c r="AN61" s="356">
        <f t="shared" si="265"/>
        <v>0</v>
      </c>
      <c r="AO61" s="356">
        <f t="shared" si="265"/>
        <v>100</v>
      </c>
      <c r="AP61" s="356">
        <f t="shared" si="265"/>
        <v>1683360</v>
      </c>
      <c r="AQ61" s="356">
        <f t="shared" si="265"/>
        <v>0</v>
      </c>
      <c r="AR61" s="356">
        <f t="shared" si="265"/>
        <v>0</v>
      </c>
      <c r="AS61" s="356">
        <f t="shared" si="265"/>
        <v>0</v>
      </c>
      <c r="AT61" s="356">
        <f t="shared" si="265"/>
        <v>0</v>
      </c>
      <c r="AU61" s="356">
        <f t="shared" si="265"/>
        <v>0</v>
      </c>
      <c r="AV61" s="356">
        <f t="shared" si="265"/>
        <v>0</v>
      </c>
      <c r="AW61" s="356">
        <f t="shared" si="265"/>
        <v>0</v>
      </c>
      <c r="AX61" s="356">
        <f t="shared" si="265"/>
        <v>0</v>
      </c>
      <c r="AY61" s="356">
        <f t="shared" si="265"/>
        <v>0</v>
      </c>
      <c r="AZ61" s="356">
        <f t="shared" si="265"/>
        <v>0</v>
      </c>
      <c r="BA61" s="356">
        <f t="shared" si="265"/>
        <v>0</v>
      </c>
      <c r="BB61" s="356">
        <f t="shared" si="265"/>
        <v>0</v>
      </c>
      <c r="BC61" s="356">
        <f t="shared" ref="BC61" si="267">SUM(BC62:BC63)</f>
        <v>16</v>
      </c>
      <c r="BD61" s="356">
        <f t="shared" si="265"/>
        <v>269337.59999999998</v>
      </c>
      <c r="BE61" s="356">
        <f t="shared" si="265"/>
        <v>305</v>
      </c>
      <c r="BF61" s="356">
        <f t="shared" si="265"/>
        <v>5134248</v>
      </c>
      <c r="BG61" s="356">
        <f t="shared" ref="BG61" si="268">SUM(BG62:BG63)</f>
        <v>44</v>
      </c>
      <c r="BH61" s="356">
        <f t="shared" si="265"/>
        <v>740678.39999999991</v>
      </c>
      <c r="BI61" s="356">
        <f t="shared" si="265"/>
        <v>0</v>
      </c>
      <c r="BJ61" s="356">
        <f t="shared" si="265"/>
        <v>0</v>
      </c>
      <c r="BK61" s="356">
        <f t="shared" si="265"/>
        <v>307</v>
      </c>
      <c r="BL61" s="356">
        <f t="shared" si="265"/>
        <v>5167915.1999999993</v>
      </c>
      <c r="BM61" s="356">
        <f t="shared" si="265"/>
        <v>0</v>
      </c>
      <c r="BN61" s="356">
        <f t="shared" si="265"/>
        <v>0</v>
      </c>
      <c r="BO61" s="356">
        <f t="shared" si="265"/>
        <v>0</v>
      </c>
      <c r="BP61" s="356">
        <f t="shared" si="265"/>
        <v>0</v>
      </c>
      <c r="BQ61" s="356">
        <f t="shared" si="265"/>
        <v>0</v>
      </c>
      <c r="BR61" s="356">
        <f t="shared" si="265"/>
        <v>0</v>
      </c>
      <c r="BS61" s="356">
        <f t="shared" si="265"/>
        <v>0</v>
      </c>
      <c r="BT61" s="356">
        <f t="shared" si="265"/>
        <v>0</v>
      </c>
      <c r="BU61" s="356">
        <f t="shared" si="265"/>
        <v>0</v>
      </c>
      <c r="BV61" s="356">
        <f t="shared" si="265"/>
        <v>0</v>
      </c>
      <c r="BW61" s="356">
        <f t="shared" si="265"/>
        <v>256</v>
      </c>
      <c r="BX61" s="356">
        <f t="shared" si="265"/>
        <v>5171281.9199999999</v>
      </c>
      <c r="BY61" s="356">
        <f t="shared" si="265"/>
        <v>15</v>
      </c>
      <c r="BZ61" s="356">
        <f t="shared" si="265"/>
        <v>303004.79999999999</v>
      </c>
      <c r="CA61" s="356">
        <f t="shared" ref="CA61:DF61" si="269">SUM(CA62:CA63)</f>
        <v>0</v>
      </c>
      <c r="CB61" s="356">
        <f t="shared" si="269"/>
        <v>0</v>
      </c>
      <c r="CC61" s="356">
        <f t="shared" si="269"/>
        <v>150</v>
      </c>
      <c r="CD61" s="356">
        <f t="shared" si="269"/>
        <v>3030048</v>
      </c>
      <c r="CE61" s="356">
        <f t="shared" si="269"/>
        <v>0</v>
      </c>
      <c r="CF61" s="356">
        <f t="shared" si="269"/>
        <v>0</v>
      </c>
      <c r="CG61" s="356">
        <f t="shared" si="269"/>
        <v>244</v>
      </c>
      <c r="CH61" s="356">
        <f t="shared" si="269"/>
        <v>4928878.08</v>
      </c>
      <c r="CI61" s="356">
        <f t="shared" si="269"/>
        <v>35</v>
      </c>
      <c r="CJ61" s="356">
        <f t="shared" si="269"/>
        <v>707011.2</v>
      </c>
      <c r="CK61" s="356">
        <f t="shared" si="269"/>
        <v>72</v>
      </c>
      <c r="CL61" s="356">
        <f t="shared" si="269"/>
        <v>1454423.04</v>
      </c>
      <c r="CM61" s="356">
        <f t="shared" si="269"/>
        <v>111</v>
      </c>
      <c r="CN61" s="356">
        <f t="shared" si="269"/>
        <v>2242235.52</v>
      </c>
      <c r="CO61" s="356">
        <f t="shared" si="269"/>
        <v>10</v>
      </c>
      <c r="CP61" s="356">
        <f t="shared" si="269"/>
        <v>202003.19999999998</v>
      </c>
      <c r="CQ61" s="356">
        <f t="shared" si="269"/>
        <v>140</v>
      </c>
      <c r="CR61" s="356">
        <f t="shared" si="269"/>
        <v>3753892.8</v>
      </c>
      <c r="CS61" s="356">
        <f t="shared" si="269"/>
        <v>70</v>
      </c>
      <c r="CT61" s="356">
        <f t="shared" si="269"/>
        <v>2163117.6</v>
      </c>
      <c r="CU61" s="356">
        <f t="shared" si="269"/>
        <v>0</v>
      </c>
      <c r="CV61" s="356">
        <f t="shared" si="269"/>
        <v>0</v>
      </c>
      <c r="CW61" s="356">
        <f t="shared" si="269"/>
        <v>0</v>
      </c>
      <c r="CX61" s="356">
        <f t="shared" si="269"/>
        <v>0</v>
      </c>
      <c r="CY61" s="356">
        <f t="shared" si="269"/>
        <v>0</v>
      </c>
      <c r="CZ61" s="356">
        <f t="shared" si="269"/>
        <v>0</v>
      </c>
      <c r="DA61" s="356">
        <f t="shared" si="269"/>
        <v>0</v>
      </c>
      <c r="DB61" s="356">
        <f t="shared" si="269"/>
        <v>0</v>
      </c>
      <c r="DC61" s="356">
        <f t="shared" si="269"/>
        <v>0</v>
      </c>
      <c r="DD61" s="356">
        <f t="shared" si="269"/>
        <v>0</v>
      </c>
      <c r="DE61" s="356">
        <f t="shared" si="269"/>
        <v>2034</v>
      </c>
      <c r="DF61" s="356">
        <f t="shared" si="269"/>
        <v>40031984.160000004</v>
      </c>
    </row>
    <row r="62" spans="1:110" s="4" customFormat="1" ht="30" x14ac:dyDescent="0.25">
      <c r="A62" s="233"/>
      <c r="B62" s="233">
        <v>39</v>
      </c>
      <c r="C62" s="234" t="s">
        <v>377</v>
      </c>
      <c r="D62" s="246" t="s">
        <v>197</v>
      </c>
      <c r="E62" s="156">
        <v>15030</v>
      </c>
      <c r="F62" s="209">
        <v>0.8</v>
      </c>
      <c r="G62" s="301"/>
      <c r="H62" s="19">
        <v>1</v>
      </c>
      <c r="I62" s="410"/>
      <c r="J62" s="410"/>
      <c r="K62" s="1">
        <v>1.4</v>
      </c>
      <c r="L62" s="1">
        <v>1.68</v>
      </c>
      <c r="M62" s="1">
        <v>2.23</v>
      </c>
      <c r="N62" s="9">
        <v>2.57</v>
      </c>
      <c r="O62" s="340">
        <v>0</v>
      </c>
      <c r="P62" s="337">
        <f>SUM(O62*$E62*$F62*$H62*$K62*$P$10)</f>
        <v>0</v>
      </c>
      <c r="Q62" s="90"/>
      <c r="R62" s="337">
        <f t="shared" ref="R62:R63" si="270">SUM(Q62*$E62*$F62*$H62*$K62*R$10)</f>
        <v>0</v>
      </c>
      <c r="S62" s="90"/>
      <c r="T62" s="337">
        <f t="shared" ref="T62:T63" si="271">SUM(S62*$E62*$F62*$H62*$K62*T$10)</f>
        <v>0</v>
      </c>
      <c r="U62" s="90"/>
      <c r="V62" s="337">
        <f>SUM(U62*$E62*$F62*$H62*$K62*$V$10)</f>
        <v>0</v>
      </c>
      <c r="W62" s="90"/>
      <c r="X62" s="337"/>
      <c r="Y62" s="90"/>
      <c r="Z62" s="337"/>
      <c r="AA62" s="349">
        <v>0</v>
      </c>
      <c r="AB62" s="3">
        <v>0</v>
      </c>
      <c r="AC62" s="337"/>
      <c r="AD62" s="337">
        <f>AC62*E62*F62*H62*K62</f>
        <v>0</v>
      </c>
      <c r="AE62" s="90">
        <v>0</v>
      </c>
      <c r="AF62" s="337">
        <v>0</v>
      </c>
      <c r="AG62" s="339">
        <v>39</v>
      </c>
      <c r="AH62" s="337">
        <f>AG62*$E62*$F62*$H62*$K62*AH$10</f>
        <v>656510.39999999991</v>
      </c>
      <c r="AI62" s="90">
        <v>0</v>
      </c>
      <c r="AJ62" s="337">
        <f t="shared" ref="AJ62:AJ63" si="272">AI62*$E62*$F62*$H62*$L62*AJ$10</f>
        <v>0</v>
      </c>
      <c r="AK62" s="354">
        <v>120</v>
      </c>
      <c r="AL62" s="337">
        <f t="shared" ref="AL62:AL63" si="273">AK62*$E62*$F62*$H62*$L62*AL$10</f>
        <v>2424038.3999999999</v>
      </c>
      <c r="AM62" s="349"/>
      <c r="AN62" s="3">
        <f>SUM(AM62*$E62*$F62*$H62*$K62*$AN$10)</f>
        <v>0</v>
      </c>
      <c r="AO62" s="337">
        <v>100</v>
      </c>
      <c r="AP62" s="337">
        <f t="shared" ref="AP62:AP63" si="274">SUM(AO62*$E62*$F62*$H62*$K62*AP$10)</f>
        <v>1683360</v>
      </c>
      <c r="AQ62" s="90"/>
      <c r="AR62" s="337">
        <f t="shared" ref="AR62:AR63" si="275">SUM(AQ62*$E62*$F62*$H62*$K62*AR$10)</f>
        <v>0</v>
      </c>
      <c r="AS62" s="90"/>
      <c r="AT62" s="337">
        <f>SUM(AS62*$E62*$F62*$H62*$K62*$AH$10)</f>
        <v>0</v>
      </c>
      <c r="AU62" s="90"/>
      <c r="AV62" s="337">
        <f t="shared" ref="AV62:AV63" si="276">SUM(AU62*$E62*$F62*$H62*$K62*AV$10)</f>
        <v>0</v>
      </c>
      <c r="AW62" s="90"/>
      <c r="AX62" s="337">
        <f t="shared" ref="AX62:AX63" si="277">SUM(AW62*$E62*$F62*$H62*$K62*AX$10)</f>
        <v>0</v>
      </c>
      <c r="AY62" s="90"/>
      <c r="AZ62" s="3">
        <f>SUM(AY62*$E62*$F62*$H62*$K62*$AZ$10)</f>
        <v>0</v>
      </c>
      <c r="BA62" s="90"/>
      <c r="BB62" s="337">
        <f>SUM(BA62*$E62*$F62*$H62*$K62*$AL$10)</f>
        <v>0</v>
      </c>
      <c r="BC62" s="337">
        <v>16</v>
      </c>
      <c r="BD62" s="337">
        <f t="shared" ref="BD62:BD63" si="278">SUM(BC62*$E62*$F62*$H62*$K62*BD$10)</f>
        <v>269337.59999999998</v>
      </c>
      <c r="BE62" s="337">
        <v>305</v>
      </c>
      <c r="BF62" s="337">
        <f t="shared" ref="BF62:BF63" si="279">SUM(BE62*$E62*$F62*$H62*$K62*BF$10)</f>
        <v>5134248</v>
      </c>
      <c r="BG62" s="337">
        <v>44</v>
      </c>
      <c r="BH62" s="337">
        <f t="shared" ref="BH62:BH63" si="280">SUM(BG62*$E62*$F62*$H62*$K62*BH$10)</f>
        <v>740678.39999999991</v>
      </c>
      <c r="BI62" s="337"/>
      <c r="BJ62" s="337">
        <f t="shared" ref="BJ62:BL63" si="281">SUM(BI62*$E62*$F62*$H62*$K62*BJ$10)</f>
        <v>0</v>
      </c>
      <c r="BK62" s="337">
        <v>307</v>
      </c>
      <c r="BL62" s="337">
        <f t="shared" si="281"/>
        <v>5167915.1999999993</v>
      </c>
      <c r="BM62" s="355"/>
      <c r="BN62" s="337">
        <f t="shared" ref="BN62:BP63" si="282">BM62*$E62*$F62*$H62*$L62*BN$10</f>
        <v>0</v>
      </c>
      <c r="BO62" s="355"/>
      <c r="BP62" s="337">
        <f t="shared" si="282"/>
        <v>0</v>
      </c>
      <c r="BQ62" s="357"/>
      <c r="BR62" s="337">
        <f t="shared" ref="BR62:BR63" si="283">BQ62*$E62*$F62*$H62*$L62*BR$10</f>
        <v>0</v>
      </c>
      <c r="BS62" s="355"/>
      <c r="BT62" s="337">
        <f t="shared" ref="BT62:BT63" si="284">BS62*$E62*$F62*$H62*$L62*BT$10</f>
        <v>0</v>
      </c>
      <c r="BU62" s="90"/>
      <c r="BV62" s="337">
        <f t="shared" ref="BV62:BX63" si="285">BU62*$E62*$F62*$H62*$L62*BV$10</f>
        <v>0</v>
      </c>
      <c r="BW62" s="338">
        <v>256</v>
      </c>
      <c r="BX62" s="337">
        <f t="shared" si="285"/>
        <v>5171281.9199999999</v>
      </c>
      <c r="BY62" s="337">
        <v>15</v>
      </c>
      <c r="BZ62" s="337">
        <f t="shared" ref="BZ62:BZ63" si="286">BY62*$E62*$F62*$H62*$L62*BZ$10</f>
        <v>303004.79999999999</v>
      </c>
      <c r="CA62" s="338"/>
      <c r="CB62" s="337">
        <f t="shared" ref="CB62:CB63" si="287">CA62*$E62*$F62*$H62*$L62*CB$10</f>
        <v>0</v>
      </c>
      <c r="CC62" s="354">
        <v>150</v>
      </c>
      <c r="CD62" s="337">
        <f t="shared" ref="CD62:CD63" si="288">CC62*$E62*$F62*$H62*$L62*CD$10</f>
        <v>3030048</v>
      </c>
      <c r="CE62" s="90"/>
      <c r="CF62" s="337">
        <f t="shared" ref="CF62:CF63" si="289">CE62*$E62*$F62*$H62*$L62*CF$10</f>
        <v>0</v>
      </c>
      <c r="CG62" s="337">
        <v>244</v>
      </c>
      <c r="CH62" s="337">
        <f t="shared" ref="CH62:CH63" si="290">CG62*$E62*$F62*$H62*$L62*CH$10</f>
        <v>4928878.08</v>
      </c>
      <c r="CI62" s="235">
        <f>5+30</f>
        <v>35</v>
      </c>
      <c r="CJ62" s="337">
        <f t="shared" ref="CJ62:CJ63" si="291">CI62*$E62*$F62*$H62*$L62*CJ$10</f>
        <v>707011.2</v>
      </c>
      <c r="CK62" s="354">
        <v>72</v>
      </c>
      <c r="CL62" s="337">
        <f t="shared" ref="CL62:CL63" si="292">CK62*$E62*$F62*$H62*$L62*CL$10</f>
        <v>1454423.04</v>
      </c>
      <c r="CM62" s="337">
        <v>111</v>
      </c>
      <c r="CN62" s="337">
        <f t="shared" ref="CN62:CN63" si="293">CM62*$E62*$F62*$H62*$L62*CN$10</f>
        <v>2242235.52</v>
      </c>
      <c r="CO62" s="337">
        <v>10</v>
      </c>
      <c r="CP62" s="337">
        <f t="shared" ref="CP62:CP63" si="294">CO62*$E62*$F62*$H62*$L62*CP$10</f>
        <v>202003.19999999998</v>
      </c>
      <c r="CQ62" s="354">
        <v>140</v>
      </c>
      <c r="CR62" s="337">
        <f t="shared" ref="CR62:CR63" si="295">CQ62*$E62*$F62*$H62*$M62*CR$10</f>
        <v>3753892.8</v>
      </c>
      <c r="CS62" s="354">
        <v>70</v>
      </c>
      <c r="CT62" s="337">
        <f>CS62*$E62*$F62*$H62*$N62*$CT$10</f>
        <v>2163117.6</v>
      </c>
      <c r="CU62" s="337"/>
      <c r="CV62" s="337"/>
      <c r="CW62" s="337"/>
      <c r="CX62" s="337"/>
      <c r="CY62" s="3"/>
      <c r="CZ62" s="3"/>
      <c r="DA62" s="3"/>
      <c r="DB62" s="3"/>
      <c r="DC62" s="337"/>
      <c r="DD62" s="337"/>
      <c r="DE62" s="405">
        <f>SUM(Q62+O62+S62+U62+AC62+Y62+W62+AE62+AI62+AG62+AK62+AQ62+BM62+BS62+AO62+BA62+BC62+CE62+CG62+CC62+CI62+CK62+BW62+BY62+AS62+AU62+AW62+BO62+BQ62+BU62+BE62+BG62+BI62+BK62+CA62+CM62+CO62+CQ62+CS62+CU62+CW62+DC62+DA62)</f>
        <v>2034</v>
      </c>
      <c r="DF62" s="405">
        <f>SUM(R62+P62+T62+V62+AD62+Z62+X62+AF62+AJ62+AH62+AL62+AR62+BN62+BT62+AP62+BB62+BD62+CF62+CH62+CD62+CJ62+CL62+BX62+BZ62+AT62+AV62+AX62+BP62+BR62+BV62+BF62+BH62+BJ62+BL62+CB62+CN62+CP62+CR62+CT62+CV62+CX62+DD62+DB62)</f>
        <v>40031984.160000004</v>
      </c>
    </row>
    <row r="63" spans="1:110" s="4" customFormat="1" ht="30" x14ac:dyDescent="0.25">
      <c r="A63" s="233"/>
      <c r="B63" s="233">
        <v>40</v>
      </c>
      <c r="C63" s="234" t="s">
        <v>378</v>
      </c>
      <c r="D63" s="246" t="s">
        <v>198</v>
      </c>
      <c r="E63" s="156">
        <v>15030</v>
      </c>
      <c r="F63" s="209">
        <v>3.39</v>
      </c>
      <c r="G63" s="301"/>
      <c r="H63" s="19">
        <v>1</v>
      </c>
      <c r="I63" s="210"/>
      <c r="J63" s="210"/>
      <c r="K63" s="1">
        <v>1.4</v>
      </c>
      <c r="L63" s="1">
        <v>1.68</v>
      </c>
      <c r="M63" s="1">
        <v>2.23</v>
      </c>
      <c r="N63" s="9">
        <v>2.57</v>
      </c>
      <c r="O63" s="362"/>
      <c r="P63" s="337">
        <f>SUM(O63*$E63*$F63*$H63*$K63*$P$10)</f>
        <v>0</v>
      </c>
      <c r="Q63" s="362"/>
      <c r="R63" s="337">
        <f t="shared" si="270"/>
        <v>0</v>
      </c>
      <c r="S63" s="362"/>
      <c r="T63" s="337">
        <f t="shared" si="271"/>
        <v>0</v>
      </c>
      <c r="U63" s="362"/>
      <c r="V63" s="337">
        <f>SUM(U63*$E63*$F63*$H63*$K63*$V$10)</f>
        <v>0</v>
      </c>
      <c r="W63" s="362"/>
      <c r="X63" s="337"/>
      <c r="Y63" s="340"/>
      <c r="Z63" s="337"/>
      <c r="AA63" s="349"/>
      <c r="AB63" s="3"/>
      <c r="AC63" s="362"/>
      <c r="AD63" s="337"/>
      <c r="AE63" s="362"/>
      <c r="AF63" s="337"/>
      <c r="AG63" s="362"/>
      <c r="AH63" s="337">
        <f>AG63*E63*F63*H63*K63</f>
        <v>0</v>
      </c>
      <c r="AI63" s="362"/>
      <c r="AJ63" s="337">
        <f t="shared" si="272"/>
        <v>0</v>
      </c>
      <c r="AK63" s="362"/>
      <c r="AL63" s="337">
        <f t="shared" si="273"/>
        <v>0</v>
      </c>
      <c r="AM63" s="349"/>
      <c r="AN63" s="3">
        <f>SUM(AM63*$E63*$F63*$H63*$K63*$AN$10)</f>
        <v>0</v>
      </c>
      <c r="AO63" s="362"/>
      <c r="AP63" s="337">
        <f t="shared" si="274"/>
        <v>0</v>
      </c>
      <c r="AQ63" s="362"/>
      <c r="AR63" s="337">
        <f t="shared" si="275"/>
        <v>0</v>
      </c>
      <c r="AS63" s="362"/>
      <c r="AT63" s="337">
        <f>SUM(AS63*$E63*$F63*$H63*$K63*$AH$10)</f>
        <v>0</v>
      </c>
      <c r="AU63" s="362"/>
      <c r="AV63" s="337">
        <f t="shared" si="276"/>
        <v>0</v>
      </c>
      <c r="AW63" s="340"/>
      <c r="AX63" s="337">
        <f t="shared" si="277"/>
        <v>0</v>
      </c>
      <c r="AY63" s="362"/>
      <c r="AZ63" s="3">
        <f>SUM(AY63*$E63*$F63*$H63*$K63*$AZ$10)</f>
        <v>0</v>
      </c>
      <c r="BA63" s="362"/>
      <c r="BB63" s="337">
        <f>SUM(BA63*$E63*$F63*$H63*$K63*$AL$10)</f>
        <v>0</v>
      </c>
      <c r="BC63" s="362"/>
      <c r="BD63" s="337">
        <f t="shared" si="278"/>
        <v>0</v>
      </c>
      <c r="BE63" s="362"/>
      <c r="BF63" s="337">
        <f t="shared" si="279"/>
        <v>0</v>
      </c>
      <c r="BG63" s="367"/>
      <c r="BH63" s="337">
        <f t="shared" si="280"/>
        <v>0</v>
      </c>
      <c r="BI63" s="362"/>
      <c r="BJ63" s="337">
        <f t="shared" si="281"/>
        <v>0</v>
      </c>
      <c r="BK63" s="362"/>
      <c r="BL63" s="337">
        <f t="shared" si="281"/>
        <v>0</v>
      </c>
      <c r="BM63" s="411"/>
      <c r="BN63" s="337">
        <f t="shared" si="282"/>
        <v>0</v>
      </c>
      <c r="BO63" s="362"/>
      <c r="BP63" s="337">
        <f t="shared" si="282"/>
        <v>0</v>
      </c>
      <c r="BQ63" s="363"/>
      <c r="BR63" s="337">
        <f t="shared" si="283"/>
        <v>0</v>
      </c>
      <c r="BS63" s="362"/>
      <c r="BT63" s="337">
        <f t="shared" si="284"/>
        <v>0</v>
      </c>
      <c r="BU63" s="362"/>
      <c r="BV63" s="337">
        <f t="shared" si="285"/>
        <v>0</v>
      </c>
      <c r="BW63" s="364"/>
      <c r="BX63" s="337">
        <f t="shared" si="285"/>
        <v>0</v>
      </c>
      <c r="BY63" s="362"/>
      <c r="BZ63" s="337">
        <f t="shared" si="286"/>
        <v>0</v>
      </c>
      <c r="CA63" s="364"/>
      <c r="CB63" s="337">
        <f t="shared" si="287"/>
        <v>0</v>
      </c>
      <c r="CC63" s="362"/>
      <c r="CD63" s="337">
        <f t="shared" si="288"/>
        <v>0</v>
      </c>
      <c r="CE63" s="362"/>
      <c r="CF63" s="337">
        <f t="shared" si="289"/>
        <v>0</v>
      </c>
      <c r="CG63" s="367"/>
      <c r="CH63" s="337">
        <f t="shared" si="290"/>
        <v>0</v>
      </c>
      <c r="CI63" s="362"/>
      <c r="CJ63" s="337">
        <f t="shared" si="291"/>
        <v>0</v>
      </c>
      <c r="CK63" s="362"/>
      <c r="CL63" s="337">
        <f t="shared" si="292"/>
        <v>0</v>
      </c>
      <c r="CM63" s="362"/>
      <c r="CN63" s="337">
        <f t="shared" si="293"/>
        <v>0</v>
      </c>
      <c r="CO63" s="362"/>
      <c r="CP63" s="337">
        <f t="shared" si="294"/>
        <v>0</v>
      </c>
      <c r="CQ63" s="362"/>
      <c r="CR63" s="337">
        <f t="shared" si="295"/>
        <v>0</v>
      </c>
      <c r="CS63" s="367"/>
      <c r="CT63" s="337">
        <f>CS63*$E63*$F63*$H63*$N63*$CT$10</f>
        <v>0</v>
      </c>
      <c r="CU63" s="337"/>
      <c r="CV63" s="337"/>
      <c r="CW63" s="337"/>
      <c r="CX63" s="337"/>
      <c r="CY63" s="3"/>
      <c r="CZ63" s="3"/>
      <c r="DA63" s="3"/>
      <c r="DB63" s="3"/>
      <c r="DC63" s="337"/>
      <c r="DD63" s="337"/>
      <c r="DE63" s="405">
        <f>SUM(Q63+O63+S63+U63+AC63+Y63+W63+AE63+AI63+AG63+AK63+AQ63+BM63+BS63+AO63+BA63+BC63+CE63+CG63+CC63+CI63+CK63+BW63+BY63+AS63+AU63+AW63+BO63+BQ63+BU63+BE63+BG63+BI63+BK63+CA63+CM63+CO63+CQ63+CS63+CU63+CW63+DC63+DA63)</f>
        <v>0</v>
      </c>
      <c r="DF63" s="405">
        <f>SUM(R63+P63+T63+V63+AD63+Z63+X63+AF63+AJ63+AH63+AL63+AR63+BN63+BT63+AP63+BB63+BD63+CF63+CH63+CD63+CJ63+CL63+BX63+BZ63+AT63+AV63+AX63+BP63+BR63+BV63+BF63+BH63+BJ63+BL63+CB63+CN63+CP63+CR63+CT63+CV63+CX63+DD63+DB63)</f>
        <v>0</v>
      </c>
    </row>
    <row r="64" spans="1:110" s="4" customFormat="1" x14ac:dyDescent="0.25">
      <c r="A64" s="253">
        <v>14</v>
      </c>
      <c r="B64" s="253"/>
      <c r="C64" s="243" t="s">
        <v>542</v>
      </c>
      <c r="D64" s="245" t="s">
        <v>29</v>
      </c>
      <c r="E64" s="156">
        <v>15030</v>
      </c>
      <c r="F64" s="228"/>
      <c r="G64" s="301"/>
      <c r="H64" s="14"/>
      <c r="I64" s="206"/>
      <c r="J64" s="206"/>
      <c r="K64" s="221">
        <v>1.4</v>
      </c>
      <c r="L64" s="221">
        <v>1.68</v>
      </c>
      <c r="M64" s="221">
        <v>2.23</v>
      </c>
      <c r="N64" s="218">
        <v>2.57</v>
      </c>
      <c r="O64" s="356">
        <f t="shared" ref="O64" si="296">SUM(O65:O66)</f>
        <v>120</v>
      </c>
      <c r="P64" s="356">
        <f t="shared" ref="P64:AB64" si="297">SUM(P65:P66)</f>
        <v>3863311.1999999997</v>
      </c>
      <c r="Q64" s="356">
        <f t="shared" si="297"/>
        <v>0</v>
      </c>
      <c r="R64" s="356">
        <f t="shared" si="297"/>
        <v>0</v>
      </c>
      <c r="S64" s="356">
        <f t="shared" si="297"/>
        <v>0</v>
      </c>
      <c r="T64" s="356">
        <f t="shared" si="297"/>
        <v>0</v>
      </c>
      <c r="U64" s="356">
        <f t="shared" ref="U64" si="298">SUM(U65:U66)</f>
        <v>0</v>
      </c>
      <c r="V64" s="356">
        <f t="shared" si="297"/>
        <v>0</v>
      </c>
      <c r="W64" s="356">
        <f t="shared" si="297"/>
        <v>0</v>
      </c>
      <c r="X64" s="356">
        <f t="shared" si="297"/>
        <v>0</v>
      </c>
      <c r="Y64" s="356">
        <f t="shared" si="297"/>
        <v>0</v>
      </c>
      <c r="Z64" s="356">
        <f t="shared" si="297"/>
        <v>0</v>
      </c>
      <c r="AA64" s="356">
        <f t="shared" si="297"/>
        <v>0</v>
      </c>
      <c r="AB64" s="356">
        <f t="shared" si="297"/>
        <v>0</v>
      </c>
      <c r="AC64" s="356">
        <f t="shared" ref="AC64:CN64" si="299">SUM(AC65:AC66)</f>
        <v>0</v>
      </c>
      <c r="AD64" s="356">
        <f t="shared" si="299"/>
        <v>0</v>
      </c>
      <c r="AE64" s="356">
        <f t="shared" si="299"/>
        <v>0</v>
      </c>
      <c r="AF64" s="356">
        <f t="shared" si="299"/>
        <v>0</v>
      </c>
      <c r="AG64" s="356">
        <f t="shared" si="299"/>
        <v>4</v>
      </c>
      <c r="AH64" s="356">
        <f t="shared" si="299"/>
        <v>128777.04</v>
      </c>
      <c r="AI64" s="356">
        <f t="shared" si="299"/>
        <v>0</v>
      </c>
      <c r="AJ64" s="356">
        <f t="shared" si="299"/>
        <v>0</v>
      </c>
      <c r="AK64" s="356">
        <f t="shared" si="299"/>
        <v>0</v>
      </c>
      <c r="AL64" s="356">
        <f t="shared" si="299"/>
        <v>0</v>
      </c>
      <c r="AM64" s="356">
        <f t="shared" si="299"/>
        <v>0</v>
      </c>
      <c r="AN64" s="356">
        <f t="shared" si="299"/>
        <v>0</v>
      </c>
      <c r="AO64" s="356">
        <f t="shared" si="299"/>
        <v>0</v>
      </c>
      <c r="AP64" s="356">
        <f t="shared" si="299"/>
        <v>0</v>
      </c>
      <c r="AQ64" s="356">
        <f t="shared" si="299"/>
        <v>0</v>
      </c>
      <c r="AR64" s="356">
        <f t="shared" si="299"/>
        <v>0</v>
      </c>
      <c r="AS64" s="356">
        <f t="shared" si="299"/>
        <v>0</v>
      </c>
      <c r="AT64" s="356">
        <f t="shared" si="299"/>
        <v>0</v>
      </c>
      <c r="AU64" s="356">
        <f t="shared" si="299"/>
        <v>0</v>
      </c>
      <c r="AV64" s="356">
        <f t="shared" si="299"/>
        <v>0</v>
      </c>
      <c r="AW64" s="356">
        <f t="shared" si="299"/>
        <v>0</v>
      </c>
      <c r="AX64" s="356">
        <f t="shared" si="299"/>
        <v>0</v>
      </c>
      <c r="AY64" s="356">
        <f t="shared" si="299"/>
        <v>0</v>
      </c>
      <c r="AZ64" s="356">
        <f t="shared" si="299"/>
        <v>0</v>
      </c>
      <c r="BA64" s="356">
        <f t="shared" si="299"/>
        <v>0</v>
      </c>
      <c r="BB64" s="356">
        <f t="shared" si="299"/>
        <v>0</v>
      </c>
      <c r="BC64" s="356">
        <f t="shared" si="299"/>
        <v>0</v>
      </c>
      <c r="BD64" s="356">
        <f t="shared" si="299"/>
        <v>0</v>
      </c>
      <c r="BE64" s="356">
        <f t="shared" si="299"/>
        <v>0</v>
      </c>
      <c r="BF64" s="356">
        <f t="shared" si="299"/>
        <v>0</v>
      </c>
      <c r="BG64" s="356">
        <f t="shared" si="299"/>
        <v>0</v>
      </c>
      <c r="BH64" s="356">
        <f t="shared" si="299"/>
        <v>0</v>
      </c>
      <c r="BI64" s="356">
        <f t="shared" si="299"/>
        <v>0</v>
      </c>
      <c r="BJ64" s="356">
        <f t="shared" si="299"/>
        <v>0</v>
      </c>
      <c r="BK64" s="356">
        <f t="shared" si="299"/>
        <v>0</v>
      </c>
      <c r="BL64" s="356">
        <f t="shared" si="299"/>
        <v>0</v>
      </c>
      <c r="BM64" s="356">
        <f t="shared" si="299"/>
        <v>0</v>
      </c>
      <c r="BN64" s="356">
        <f t="shared" si="299"/>
        <v>0</v>
      </c>
      <c r="BO64" s="356">
        <f t="shared" si="299"/>
        <v>0</v>
      </c>
      <c r="BP64" s="356">
        <f t="shared" si="299"/>
        <v>0</v>
      </c>
      <c r="BQ64" s="356">
        <f t="shared" si="299"/>
        <v>0</v>
      </c>
      <c r="BR64" s="356">
        <f t="shared" si="299"/>
        <v>0</v>
      </c>
      <c r="BS64" s="356">
        <f t="shared" si="299"/>
        <v>0</v>
      </c>
      <c r="BT64" s="356">
        <f t="shared" si="299"/>
        <v>0</v>
      </c>
      <c r="BU64" s="356">
        <f t="shared" si="299"/>
        <v>0</v>
      </c>
      <c r="BV64" s="356">
        <f t="shared" si="299"/>
        <v>0</v>
      </c>
      <c r="BW64" s="356">
        <f t="shared" si="299"/>
        <v>0</v>
      </c>
      <c r="BX64" s="356">
        <f t="shared" si="299"/>
        <v>0</v>
      </c>
      <c r="BY64" s="356">
        <f t="shared" si="299"/>
        <v>0</v>
      </c>
      <c r="BZ64" s="356">
        <f t="shared" si="299"/>
        <v>0</v>
      </c>
      <c r="CA64" s="356">
        <f t="shared" si="299"/>
        <v>0</v>
      </c>
      <c r="CB64" s="356">
        <f t="shared" si="299"/>
        <v>0</v>
      </c>
      <c r="CC64" s="356">
        <f t="shared" si="299"/>
        <v>15</v>
      </c>
      <c r="CD64" s="356">
        <f t="shared" si="299"/>
        <v>579496.67999999993</v>
      </c>
      <c r="CE64" s="356">
        <f t="shared" si="299"/>
        <v>0</v>
      </c>
      <c r="CF64" s="356">
        <f t="shared" si="299"/>
        <v>0</v>
      </c>
      <c r="CG64" s="356">
        <f t="shared" si="299"/>
        <v>0</v>
      </c>
      <c r="CH64" s="356">
        <f t="shared" si="299"/>
        <v>0</v>
      </c>
      <c r="CI64" s="356">
        <f t="shared" si="299"/>
        <v>0</v>
      </c>
      <c r="CJ64" s="356">
        <f t="shared" si="299"/>
        <v>0</v>
      </c>
      <c r="CK64" s="356">
        <f t="shared" si="299"/>
        <v>0</v>
      </c>
      <c r="CL64" s="356">
        <f t="shared" si="299"/>
        <v>0</v>
      </c>
      <c r="CM64" s="356">
        <f t="shared" si="299"/>
        <v>0</v>
      </c>
      <c r="CN64" s="356">
        <f t="shared" si="299"/>
        <v>0</v>
      </c>
      <c r="CO64" s="356">
        <f t="shared" ref="CO64:DF64" si="300">SUM(CO65:CO66)</f>
        <v>0</v>
      </c>
      <c r="CP64" s="356">
        <f t="shared" si="300"/>
        <v>0</v>
      </c>
      <c r="CQ64" s="356">
        <f t="shared" si="300"/>
        <v>0</v>
      </c>
      <c r="CR64" s="356">
        <f t="shared" si="300"/>
        <v>0</v>
      </c>
      <c r="CS64" s="356">
        <f t="shared" si="300"/>
        <v>0</v>
      </c>
      <c r="CT64" s="356">
        <f t="shared" si="300"/>
        <v>0</v>
      </c>
      <c r="CU64" s="356">
        <f t="shared" si="300"/>
        <v>0</v>
      </c>
      <c r="CV64" s="356">
        <f t="shared" si="300"/>
        <v>0</v>
      </c>
      <c r="CW64" s="356">
        <f t="shared" si="300"/>
        <v>100</v>
      </c>
      <c r="CX64" s="356">
        <f t="shared" si="300"/>
        <v>8004376.7999999998</v>
      </c>
      <c r="CY64" s="356">
        <f t="shared" si="300"/>
        <v>0</v>
      </c>
      <c r="CZ64" s="356">
        <f t="shared" si="300"/>
        <v>0</v>
      </c>
      <c r="DA64" s="356">
        <f t="shared" si="300"/>
        <v>0</v>
      </c>
      <c r="DB64" s="356">
        <f t="shared" si="300"/>
        <v>0</v>
      </c>
      <c r="DC64" s="356">
        <f t="shared" si="300"/>
        <v>0</v>
      </c>
      <c r="DD64" s="356">
        <f t="shared" si="300"/>
        <v>0</v>
      </c>
      <c r="DE64" s="356">
        <f t="shared" si="300"/>
        <v>239</v>
      </c>
      <c r="DF64" s="356">
        <f t="shared" si="300"/>
        <v>12575961.719999999</v>
      </c>
    </row>
    <row r="65" spans="1:110" s="4" customFormat="1" ht="30" x14ac:dyDescent="0.25">
      <c r="A65" s="233"/>
      <c r="B65" s="233">
        <v>41</v>
      </c>
      <c r="C65" s="234" t="s">
        <v>379</v>
      </c>
      <c r="D65" s="246" t="s">
        <v>199</v>
      </c>
      <c r="E65" s="156">
        <v>15030</v>
      </c>
      <c r="F65" s="209">
        <v>1.53</v>
      </c>
      <c r="G65" s="301"/>
      <c r="H65" s="19">
        <v>1</v>
      </c>
      <c r="I65" s="210"/>
      <c r="J65" s="210"/>
      <c r="K65" s="1">
        <v>1.4</v>
      </c>
      <c r="L65" s="1">
        <v>1.68</v>
      </c>
      <c r="M65" s="1">
        <v>2.23</v>
      </c>
      <c r="N65" s="9">
        <v>2.57</v>
      </c>
      <c r="O65" s="351">
        <v>120</v>
      </c>
      <c r="P65" s="337">
        <f>SUM(O65*$E65*$F65*$H65*$K65*$P$10)</f>
        <v>3863311.1999999997</v>
      </c>
      <c r="Q65" s="90">
        <v>0</v>
      </c>
      <c r="R65" s="337">
        <f t="shared" ref="R65:R66" si="301">SUM(Q65*$E65*$F65*$H65*$K65*R$10)</f>
        <v>0</v>
      </c>
      <c r="S65" s="90">
        <v>0</v>
      </c>
      <c r="T65" s="337">
        <f t="shared" ref="T65:T66" si="302">SUM(S65*$E65*$F65*$H65*$K65*T$10)</f>
        <v>0</v>
      </c>
      <c r="U65" s="90">
        <v>0</v>
      </c>
      <c r="V65" s="337">
        <f>SUM(U65*$E65*$F65*$H65*$K65*$V$10)</f>
        <v>0</v>
      </c>
      <c r="W65" s="90">
        <v>0</v>
      </c>
      <c r="X65" s="337"/>
      <c r="Y65" s="90"/>
      <c r="Z65" s="337"/>
      <c r="AA65" s="349"/>
      <c r="AB65" s="3"/>
      <c r="AC65" s="90"/>
      <c r="AD65" s="337"/>
      <c r="AE65" s="90"/>
      <c r="AF65" s="337"/>
      <c r="AG65" s="339">
        <v>4</v>
      </c>
      <c r="AH65" s="337">
        <f>AG65*$E65*$F65*$H65*$K65*AH$10</f>
        <v>128777.04</v>
      </c>
      <c r="AI65" s="90">
        <v>0</v>
      </c>
      <c r="AJ65" s="337">
        <f t="shared" ref="AJ65:AJ66" si="303">AI65*$E65*$F65*$H65*$L65*AJ$10</f>
        <v>0</v>
      </c>
      <c r="AK65" s="90">
        <v>0</v>
      </c>
      <c r="AL65" s="337">
        <f t="shared" ref="AL65:AL66" si="304">AK65*$E65*$F65*$H65*$L65*AL$10</f>
        <v>0</v>
      </c>
      <c r="AM65" s="349"/>
      <c r="AN65" s="3">
        <f>SUM(AM65*$E65*$F65*$H65*$K65*$AN$10)</f>
        <v>0</v>
      </c>
      <c r="AO65" s="90"/>
      <c r="AP65" s="337">
        <f t="shared" ref="AP65:AP66" si="305">SUM(AO65*$E65*$F65*$H65*$K65*AP$10)</f>
        <v>0</v>
      </c>
      <c r="AQ65" s="90">
        <v>0</v>
      </c>
      <c r="AR65" s="337">
        <f t="shared" ref="AR65:AR66" si="306">SUM(AQ65*$E65*$F65*$H65*$K65*AR$10)</f>
        <v>0</v>
      </c>
      <c r="AS65" s="90">
        <v>0</v>
      </c>
      <c r="AT65" s="337">
        <f>SUM(AS65*$E65*$F65*$H65*$K65*$AH$10)</f>
        <v>0</v>
      </c>
      <c r="AU65" s="90"/>
      <c r="AV65" s="337">
        <f t="shared" ref="AV65:AV66" si="307">SUM(AU65*$E65*$F65*$H65*$K65*AV$10)</f>
        <v>0</v>
      </c>
      <c r="AW65" s="90"/>
      <c r="AX65" s="337">
        <f t="shared" ref="AX65:AX66" si="308">SUM(AW65*$E65*$F65*$H65*$K65*AX$10)</f>
        <v>0</v>
      </c>
      <c r="AY65" s="90"/>
      <c r="AZ65" s="3">
        <f>SUM(AY65*$E65*$F65*$H65*$K65*$AZ$10)</f>
        <v>0</v>
      </c>
      <c r="BA65" s="90">
        <v>0</v>
      </c>
      <c r="BB65" s="337">
        <f>SUM(BA65*$E65*$F65*$H65*$K65*$AL$10)</f>
        <v>0</v>
      </c>
      <c r="BC65" s="90">
        <v>0</v>
      </c>
      <c r="BD65" s="337">
        <f t="shared" ref="BD65:BD66" si="309">SUM(BC65*$E65*$F65*$H65*$K65*BD$10)</f>
        <v>0</v>
      </c>
      <c r="BE65" s="90">
        <v>0</v>
      </c>
      <c r="BF65" s="337">
        <f t="shared" ref="BF65:BF66" si="310">SUM(BE65*$E65*$F65*$H65*$K65*BF$10)</f>
        <v>0</v>
      </c>
      <c r="BG65" s="90">
        <v>0</v>
      </c>
      <c r="BH65" s="337">
        <f t="shared" ref="BH65:BH66" si="311">SUM(BG65*$E65*$F65*$H65*$K65*BH$10)</f>
        <v>0</v>
      </c>
      <c r="BI65" s="90">
        <v>0</v>
      </c>
      <c r="BJ65" s="337">
        <f t="shared" ref="BJ65:BL66" si="312">SUM(BI65*$E65*$F65*$H65*$K65*BJ$10)</f>
        <v>0</v>
      </c>
      <c r="BK65" s="90"/>
      <c r="BL65" s="337">
        <f t="shared" si="312"/>
        <v>0</v>
      </c>
      <c r="BM65" s="90"/>
      <c r="BN65" s="337">
        <f t="shared" ref="BN65:BP66" si="313">BM65*$E65*$F65*$H65*$L65*BN$10</f>
        <v>0</v>
      </c>
      <c r="BO65" s="90">
        <v>0</v>
      </c>
      <c r="BP65" s="337">
        <f t="shared" si="313"/>
        <v>0</v>
      </c>
      <c r="BQ65" s="357">
        <v>0</v>
      </c>
      <c r="BR65" s="337">
        <f t="shared" ref="BR65:BR66" si="314">BQ65*$E65*$F65*$H65*$L65*BR$10</f>
        <v>0</v>
      </c>
      <c r="BS65" s="355"/>
      <c r="BT65" s="337">
        <f t="shared" ref="BT65:BT66" si="315">BS65*$E65*$F65*$H65*$L65*BT$10</f>
        <v>0</v>
      </c>
      <c r="BU65" s="90">
        <v>0</v>
      </c>
      <c r="BV65" s="337">
        <f t="shared" ref="BV65:BX66" si="316">BU65*$E65*$F65*$H65*$L65*BV$10</f>
        <v>0</v>
      </c>
      <c r="BW65" s="339">
        <v>0</v>
      </c>
      <c r="BX65" s="337">
        <f t="shared" si="316"/>
        <v>0</v>
      </c>
      <c r="BY65" s="90">
        <v>0</v>
      </c>
      <c r="BZ65" s="337">
        <f t="shared" ref="BZ65:BZ66" si="317">BY65*$E65*$F65*$H65*$L65*BZ$10</f>
        <v>0</v>
      </c>
      <c r="CA65" s="339"/>
      <c r="CB65" s="337">
        <f t="shared" ref="CB65:CB66" si="318">CA65*$E65*$F65*$H65*$L65*CB$10</f>
        <v>0</v>
      </c>
      <c r="CC65" s="337">
        <v>15</v>
      </c>
      <c r="CD65" s="337">
        <f t="shared" ref="CD65:CD66" si="319">CC65*$E65*$F65*$H65*$L65*CD$10</f>
        <v>579496.67999999993</v>
      </c>
      <c r="CE65" s="90">
        <v>0</v>
      </c>
      <c r="CF65" s="337">
        <f t="shared" ref="CF65:CF66" si="320">CE65*$E65*$F65*$H65*$L65*CF$10</f>
        <v>0</v>
      </c>
      <c r="CG65" s="337">
        <v>0</v>
      </c>
      <c r="CH65" s="337">
        <f t="shared" ref="CH65:CH66" si="321">CG65*$E65*$F65*$H65*$L65*CH$10</f>
        <v>0</v>
      </c>
      <c r="CI65" s="90">
        <v>0</v>
      </c>
      <c r="CJ65" s="337">
        <f t="shared" ref="CJ65:CJ66" si="322">CI65*$E65*$F65*$H65*$L65*CJ$10</f>
        <v>0</v>
      </c>
      <c r="CK65" s="90"/>
      <c r="CL65" s="337">
        <f t="shared" ref="CL65:CL66" si="323">CK65*$E65*$F65*$H65*$L65*CL$10</f>
        <v>0</v>
      </c>
      <c r="CM65" s="90"/>
      <c r="CN65" s="337">
        <f t="shared" ref="CN65:CN66" si="324">CM65*$E65*$F65*$H65*$L65*CN$10</f>
        <v>0</v>
      </c>
      <c r="CO65" s="90">
        <v>0</v>
      </c>
      <c r="CP65" s="337">
        <f t="shared" ref="CP65:CP66" si="325">CO65*$E65*$F65*$H65*$L65*CP$10</f>
        <v>0</v>
      </c>
      <c r="CQ65" s="90">
        <v>0</v>
      </c>
      <c r="CR65" s="337">
        <f t="shared" ref="CR65:CR66" si="326">CQ65*$E65*$F65*$H65*$M65*CR$10</f>
        <v>0</v>
      </c>
      <c r="CS65" s="337">
        <v>0</v>
      </c>
      <c r="CT65" s="337">
        <f t="shared" ref="CT65:CT66" si="327">CS65*$E65*$F65*$H65*$N65*$CT$10</f>
        <v>0</v>
      </c>
      <c r="CU65" s="337"/>
      <c r="CV65" s="337"/>
      <c r="CW65" s="337"/>
      <c r="CX65" s="337"/>
      <c r="CY65" s="3"/>
      <c r="CZ65" s="3"/>
      <c r="DA65" s="3"/>
      <c r="DB65" s="3"/>
      <c r="DC65" s="337"/>
      <c r="DD65" s="337"/>
      <c r="DE65" s="405">
        <f>SUM(Q65+O65+S65+U65+AC65+Y65+W65+AE65+AI65+AG65+AK65+AQ65+BM65+BS65+AO65+BA65+BC65+CE65+CG65+CC65+CI65+CK65+BW65+BY65+AS65+AU65+AW65+BO65+BQ65+BU65+BE65+BG65+BI65+BK65+CA65+CM65+CO65+CQ65+CS65+CU65+CW65+DC65+DA65)</f>
        <v>139</v>
      </c>
      <c r="DF65" s="405">
        <f>SUM(R65+P65+T65+V65+AD65+Z65+X65+AF65+AJ65+AH65+AL65+AR65+BN65+BT65+AP65+BB65+BD65+CF65+CH65+CD65+CJ65+CL65+BX65+BZ65+AT65+AV65+AX65+BP65+BR65+BV65+BF65+BH65+BJ65+BL65+CB65+CN65+CP65+CR65+CT65+CV65+CX65+DD65+DB65)</f>
        <v>4571584.92</v>
      </c>
    </row>
    <row r="66" spans="1:110" s="4" customFormat="1" ht="30" x14ac:dyDescent="0.25">
      <c r="A66" s="233"/>
      <c r="B66" s="233">
        <v>42</v>
      </c>
      <c r="C66" s="234" t="s">
        <v>380</v>
      </c>
      <c r="D66" s="208" t="s">
        <v>200</v>
      </c>
      <c r="E66" s="156">
        <v>15030</v>
      </c>
      <c r="F66" s="209">
        <v>3.17</v>
      </c>
      <c r="G66" s="301"/>
      <c r="H66" s="19">
        <v>1</v>
      </c>
      <c r="I66" s="210"/>
      <c r="J66" s="210"/>
      <c r="K66" s="1">
        <v>1.4</v>
      </c>
      <c r="L66" s="1">
        <v>1.68</v>
      </c>
      <c r="M66" s="1">
        <v>2.23</v>
      </c>
      <c r="N66" s="9">
        <v>2.57</v>
      </c>
      <c r="O66" s="351"/>
      <c r="P66" s="337">
        <f>SUM(O66*$E66*$F66*$H66*$K66*$P$10)</f>
        <v>0</v>
      </c>
      <c r="Q66" s="90">
        <v>0</v>
      </c>
      <c r="R66" s="337">
        <f t="shared" si="301"/>
        <v>0</v>
      </c>
      <c r="S66" s="90">
        <v>0</v>
      </c>
      <c r="T66" s="337">
        <f t="shared" si="302"/>
        <v>0</v>
      </c>
      <c r="U66" s="90">
        <v>0</v>
      </c>
      <c r="V66" s="337">
        <f>SUM(U66*$E66*$F66*$H66*$K66*$V$10)</f>
        <v>0</v>
      </c>
      <c r="W66" s="90">
        <v>0</v>
      </c>
      <c r="X66" s="337"/>
      <c r="Y66" s="90"/>
      <c r="Z66" s="337"/>
      <c r="AA66" s="349"/>
      <c r="AB66" s="3"/>
      <c r="AC66" s="90"/>
      <c r="AD66" s="337"/>
      <c r="AE66" s="90"/>
      <c r="AF66" s="337"/>
      <c r="AG66" s="90"/>
      <c r="AH66" s="337">
        <f>AG66*E66*F66*H66*K66</f>
        <v>0</v>
      </c>
      <c r="AI66" s="90">
        <v>0</v>
      </c>
      <c r="AJ66" s="337">
        <f t="shared" si="303"/>
        <v>0</v>
      </c>
      <c r="AK66" s="90">
        <v>0</v>
      </c>
      <c r="AL66" s="337">
        <f t="shared" si="304"/>
        <v>0</v>
      </c>
      <c r="AM66" s="349"/>
      <c r="AN66" s="3">
        <f>SUM(AM66*$E66*$F66*$H66*$K66*$AN$10)</f>
        <v>0</v>
      </c>
      <c r="AO66" s="90"/>
      <c r="AP66" s="337">
        <f t="shared" si="305"/>
        <v>0</v>
      </c>
      <c r="AQ66" s="90">
        <v>0</v>
      </c>
      <c r="AR66" s="337">
        <f t="shared" si="306"/>
        <v>0</v>
      </c>
      <c r="AS66" s="90">
        <v>0</v>
      </c>
      <c r="AT66" s="337">
        <f>SUM(AS66*$E66*$F66*$H66*$K66*$AH$10)</f>
        <v>0</v>
      </c>
      <c r="AU66" s="90"/>
      <c r="AV66" s="337">
        <f t="shared" si="307"/>
        <v>0</v>
      </c>
      <c r="AW66" s="90"/>
      <c r="AX66" s="337">
        <f t="shared" si="308"/>
        <v>0</v>
      </c>
      <c r="AY66" s="90"/>
      <c r="AZ66" s="3">
        <f>SUM(AY66*$E66*$F66*$H66*$K66*$AZ$10)</f>
        <v>0</v>
      </c>
      <c r="BA66" s="90">
        <v>0</v>
      </c>
      <c r="BB66" s="337">
        <f>SUM(BA66*$E66*$F66*$H66*$K66*$AL$10)</f>
        <v>0</v>
      </c>
      <c r="BC66" s="90">
        <v>0</v>
      </c>
      <c r="BD66" s="337">
        <f t="shared" si="309"/>
        <v>0</v>
      </c>
      <c r="BE66" s="90">
        <v>0</v>
      </c>
      <c r="BF66" s="337">
        <f t="shared" si="310"/>
        <v>0</v>
      </c>
      <c r="BG66" s="90">
        <v>0</v>
      </c>
      <c r="BH66" s="337">
        <f t="shared" si="311"/>
        <v>0</v>
      </c>
      <c r="BI66" s="90">
        <v>0</v>
      </c>
      <c r="BJ66" s="337">
        <f t="shared" si="312"/>
        <v>0</v>
      </c>
      <c r="BK66" s="90"/>
      <c r="BL66" s="337">
        <f t="shared" si="312"/>
        <v>0</v>
      </c>
      <c r="BM66" s="355"/>
      <c r="BN66" s="337">
        <f t="shared" si="313"/>
        <v>0</v>
      </c>
      <c r="BO66" s="90">
        <v>0</v>
      </c>
      <c r="BP66" s="337">
        <f t="shared" si="313"/>
        <v>0</v>
      </c>
      <c r="BQ66" s="357">
        <v>0</v>
      </c>
      <c r="BR66" s="337">
        <f t="shared" si="314"/>
        <v>0</v>
      </c>
      <c r="BS66" s="90">
        <v>0</v>
      </c>
      <c r="BT66" s="337">
        <f t="shared" si="315"/>
        <v>0</v>
      </c>
      <c r="BU66" s="90">
        <v>0</v>
      </c>
      <c r="BV66" s="337">
        <f t="shared" si="316"/>
        <v>0</v>
      </c>
      <c r="BW66" s="339">
        <v>0</v>
      </c>
      <c r="BX66" s="337">
        <f t="shared" si="316"/>
        <v>0</v>
      </c>
      <c r="BY66" s="90"/>
      <c r="BZ66" s="337">
        <f t="shared" si="317"/>
        <v>0</v>
      </c>
      <c r="CA66" s="339"/>
      <c r="CB66" s="337">
        <f t="shared" si="318"/>
        <v>0</v>
      </c>
      <c r="CC66" s="90">
        <v>0</v>
      </c>
      <c r="CD66" s="337">
        <f t="shared" si="319"/>
        <v>0</v>
      </c>
      <c r="CE66" s="90">
        <v>0</v>
      </c>
      <c r="CF66" s="337">
        <f t="shared" si="320"/>
        <v>0</v>
      </c>
      <c r="CG66" s="337">
        <v>0</v>
      </c>
      <c r="CH66" s="337">
        <f t="shared" si="321"/>
        <v>0</v>
      </c>
      <c r="CI66" s="90">
        <v>0</v>
      </c>
      <c r="CJ66" s="337">
        <f t="shared" si="322"/>
        <v>0</v>
      </c>
      <c r="CK66" s="90"/>
      <c r="CL66" s="337">
        <f t="shared" si="323"/>
        <v>0</v>
      </c>
      <c r="CM66" s="90"/>
      <c r="CN66" s="337">
        <f t="shared" si="324"/>
        <v>0</v>
      </c>
      <c r="CO66" s="90">
        <v>0</v>
      </c>
      <c r="CP66" s="337">
        <f t="shared" si="325"/>
        <v>0</v>
      </c>
      <c r="CQ66" s="90">
        <v>0</v>
      </c>
      <c r="CR66" s="337">
        <f t="shared" si="326"/>
        <v>0</v>
      </c>
      <c r="CS66" s="337">
        <v>0</v>
      </c>
      <c r="CT66" s="337">
        <f t="shared" si="327"/>
        <v>0</v>
      </c>
      <c r="CU66" s="337"/>
      <c r="CV66" s="337"/>
      <c r="CW66" s="337">
        <v>100</v>
      </c>
      <c r="CX66" s="3">
        <f>CW66*$E66*$F66*$H66*$L66</f>
        <v>8004376.7999999998</v>
      </c>
      <c r="CY66" s="3"/>
      <c r="CZ66" s="3"/>
      <c r="DA66" s="3"/>
      <c r="DB66" s="3"/>
      <c r="DC66" s="337"/>
      <c r="DD66" s="337"/>
      <c r="DE66" s="405">
        <f>SUM(Q66+O66+S66+U66+AC66+Y66+W66+AE66+AI66+AG66+AK66+AQ66+BM66+BS66+AO66+BA66+BC66+CE66+CG66+CC66+CI66+CK66+BW66+BY66+AS66+AU66+AW66+BO66+BQ66+BU66+BE66+BG66+BI66+BK66+CA66+CM66+CO66+CQ66+CS66+CU66+CW66+DC66+DA66)</f>
        <v>100</v>
      </c>
      <c r="DF66" s="405">
        <f>SUM(R66+P66+T66+V66+AD66+Z66+X66+AF66+AJ66+AH66+AL66+AR66+BN66+BT66+AP66+BB66+BD66+CF66+CH66+CD66+CJ66+CL66+BX66+BZ66+AT66+AV66+AX66+BP66+BR66+BV66+BF66+BH66+BJ66+BL66+CB66+CN66+CP66+CR66+CT66+CV66+CX66+DD66+DB66)</f>
        <v>8004376.7999999998</v>
      </c>
    </row>
    <row r="67" spans="1:110" s="329" customFormat="1" x14ac:dyDescent="0.25">
      <c r="A67" s="224">
        <v>15</v>
      </c>
      <c r="B67" s="224"/>
      <c r="C67" s="243" t="s">
        <v>543</v>
      </c>
      <c r="D67" s="207" t="s">
        <v>30</v>
      </c>
      <c r="E67" s="156">
        <v>15030</v>
      </c>
      <c r="F67" s="220"/>
      <c r="G67" s="301"/>
      <c r="H67" s="14"/>
      <c r="I67" s="206"/>
      <c r="J67" s="206"/>
      <c r="K67" s="225">
        <v>1.4</v>
      </c>
      <c r="L67" s="225">
        <v>1.68</v>
      </c>
      <c r="M67" s="225">
        <v>2.23</v>
      </c>
      <c r="N67" s="218">
        <v>2.57</v>
      </c>
      <c r="O67" s="356">
        <f t="shared" ref="O67" si="328">SUM(O68:O70)</f>
        <v>8</v>
      </c>
      <c r="P67" s="356">
        <f t="shared" ref="P67:AB67" si="329">SUM(P68:P70)</f>
        <v>164969.28</v>
      </c>
      <c r="Q67" s="356">
        <f t="shared" si="329"/>
        <v>0</v>
      </c>
      <c r="R67" s="356">
        <f t="shared" si="329"/>
        <v>0</v>
      </c>
      <c r="S67" s="356">
        <f t="shared" si="329"/>
        <v>503</v>
      </c>
      <c r="T67" s="356">
        <f t="shared" si="329"/>
        <v>14455433.16</v>
      </c>
      <c r="U67" s="356">
        <f t="shared" ref="U67" si="330">SUM(U68:U70)</f>
        <v>0</v>
      </c>
      <c r="V67" s="356">
        <f t="shared" si="329"/>
        <v>0</v>
      </c>
      <c r="W67" s="356">
        <f t="shared" si="329"/>
        <v>0</v>
      </c>
      <c r="X67" s="356">
        <f t="shared" si="329"/>
        <v>0</v>
      </c>
      <c r="Y67" s="356">
        <f t="shared" si="329"/>
        <v>0</v>
      </c>
      <c r="Z67" s="356">
        <f t="shared" si="329"/>
        <v>0</v>
      </c>
      <c r="AA67" s="356">
        <f t="shared" si="329"/>
        <v>0</v>
      </c>
      <c r="AB67" s="356">
        <f t="shared" si="329"/>
        <v>0</v>
      </c>
      <c r="AC67" s="356">
        <f t="shared" ref="AC67:CN67" si="331">SUM(AC68:AC70)</f>
        <v>50</v>
      </c>
      <c r="AD67" s="356">
        <f t="shared" si="331"/>
        <v>1031057.9999999999</v>
      </c>
      <c r="AE67" s="356">
        <f t="shared" si="331"/>
        <v>0</v>
      </c>
      <c r="AF67" s="356">
        <f t="shared" si="331"/>
        <v>0</v>
      </c>
      <c r="AG67" s="356">
        <f t="shared" si="331"/>
        <v>0</v>
      </c>
      <c r="AH67" s="356">
        <f t="shared" si="331"/>
        <v>0</v>
      </c>
      <c r="AI67" s="356">
        <f t="shared" si="331"/>
        <v>0</v>
      </c>
      <c r="AJ67" s="356">
        <f t="shared" si="331"/>
        <v>0</v>
      </c>
      <c r="AK67" s="356">
        <f t="shared" si="331"/>
        <v>17</v>
      </c>
      <c r="AL67" s="356">
        <f t="shared" si="331"/>
        <v>420671.66399999999</v>
      </c>
      <c r="AM67" s="356">
        <f t="shared" si="331"/>
        <v>0</v>
      </c>
      <c r="AN67" s="356">
        <f t="shared" si="331"/>
        <v>0</v>
      </c>
      <c r="AO67" s="356">
        <f t="shared" si="331"/>
        <v>0</v>
      </c>
      <c r="AP67" s="356">
        <f t="shared" si="331"/>
        <v>0</v>
      </c>
      <c r="AQ67" s="356">
        <f t="shared" si="331"/>
        <v>0</v>
      </c>
      <c r="AR67" s="356">
        <f t="shared" si="331"/>
        <v>0</v>
      </c>
      <c r="AS67" s="356">
        <f t="shared" si="331"/>
        <v>0</v>
      </c>
      <c r="AT67" s="356">
        <f t="shared" si="331"/>
        <v>0</v>
      </c>
      <c r="AU67" s="356">
        <f t="shared" si="331"/>
        <v>0</v>
      </c>
      <c r="AV67" s="356">
        <f t="shared" si="331"/>
        <v>0</v>
      </c>
      <c r="AW67" s="356">
        <f t="shared" si="331"/>
        <v>0</v>
      </c>
      <c r="AX67" s="356">
        <f t="shared" si="331"/>
        <v>0</v>
      </c>
      <c r="AY67" s="356">
        <f t="shared" si="331"/>
        <v>0</v>
      </c>
      <c r="AZ67" s="356">
        <f t="shared" si="331"/>
        <v>0</v>
      </c>
      <c r="BA67" s="356">
        <f t="shared" si="331"/>
        <v>0</v>
      </c>
      <c r="BB67" s="356">
        <f t="shared" si="331"/>
        <v>0</v>
      </c>
      <c r="BC67" s="356">
        <f t="shared" si="331"/>
        <v>0</v>
      </c>
      <c r="BD67" s="356">
        <f t="shared" si="331"/>
        <v>0</v>
      </c>
      <c r="BE67" s="356">
        <f t="shared" si="331"/>
        <v>0</v>
      </c>
      <c r="BF67" s="356">
        <f t="shared" si="331"/>
        <v>0</v>
      </c>
      <c r="BG67" s="356">
        <f t="shared" si="331"/>
        <v>0</v>
      </c>
      <c r="BH67" s="356">
        <f t="shared" si="331"/>
        <v>0</v>
      </c>
      <c r="BI67" s="356">
        <f t="shared" si="331"/>
        <v>0</v>
      </c>
      <c r="BJ67" s="356">
        <f t="shared" si="331"/>
        <v>0</v>
      </c>
      <c r="BK67" s="356">
        <f t="shared" si="331"/>
        <v>130</v>
      </c>
      <c r="BL67" s="356">
        <f t="shared" si="331"/>
        <v>2680750.7999999998</v>
      </c>
      <c r="BM67" s="356">
        <f t="shared" si="331"/>
        <v>0</v>
      </c>
      <c r="BN67" s="356">
        <f t="shared" si="331"/>
        <v>0</v>
      </c>
      <c r="BO67" s="356">
        <f t="shared" si="331"/>
        <v>0</v>
      </c>
      <c r="BP67" s="356">
        <f t="shared" si="331"/>
        <v>0</v>
      </c>
      <c r="BQ67" s="356">
        <f t="shared" si="331"/>
        <v>0</v>
      </c>
      <c r="BR67" s="356">
        <f t="shared" si="331"/>
        <v>0</v>
      </c>
      <c r="BS67" s="356">
        <f t="shared" si="331"/>
        <v>0</v>
      </c>
      <c r="BT67" s="356">
        <f t="shared" si="331"/>
        <v>0</v>
      </c>
      <c r="BU67" s="356">
        <f t="shared" si="331"/>
        <v>7</v>
      </c>
      <c r="BV67" s="356">
        <f t="shared" si="331"/>
        <v>173217.74400000001</v>
      </c>
      <c r="BW67" s="356">
        <f t="shared" si="331"/>
        <v>30</v>
      </c>
      <c r="BX67" s="356">
        <f t="shared" si="331"/>
        <v>742361.76</v>
      </c>
      <c r="BY67" s="356">
        <f t="shared" si="331"/>
        <v>0</v>
      </c>
      <c r="BZ67" s="356">
        <f t="shared" si="331"/>
        <v>0</v>
      </c>
      <c r="CA67" s="356">
        <f t="shared" si="331"/>
        <v>0</v>
      </c>
      <c r="CB67" s="356">
        <f t="shared" si="331"/>
        <v>0</v>
      </c>
      <c r="CC67" s="356">
        <f t="shared" si="331"/>
        <v>50</v>
      </c>
      <c r="CD67" s="356">
        <f t="shared" si="331"/>
        <v>1237269.5999999999</v>
      </c>
      <c r="CE67" s="356">
        <f t="shared" si="331"/>
        <v>0</v>
      </c>
      <c r="CF67" s="356">
        <f t="shared" si="331"/>
        <v>0</v>
      </c>
      <c r="CG67" s="356">
        <f t="shared" si="331"/>
        <v>24</v>
      </c>
      <c r="CH67" s="356">
        <f t="shared" si="331"/>
        <v>593889.40799999994</v>
      </c>
      <c r="CI67" s="356">
        <f t="shared" si="331"/>
        <v>0</v>
      </c>
      <c r="CJ67" s="356">
        <f t="shared" si="331"/>
        <v>0</v>
      </c>
      <c r="CK67" s="356">
        <f t="shared" si="331"/>
        <v>13</v>
      </c>
      <c r="CL67" s="356">
        <f t="shared" si="331"/>
        <v>321690.09599999996</v>
      </c>
      <c r="CM67" s="356">
        <f t="shared" si="331"/>
        <v>17</v>
      </c>
      <c r="CN67" s="356">
        <f t="shared" si="331"/>
        <v>420671.66399999999</v>
      </c>
      <c r="CO67" s="356">
        <f t="shared" ref="CO67:DF67" si="332">SUM(CO68:CO70)</f>
        <v>0</v>
      </c>
      <c r="CP67" s="356">
        <f t="shared" si="332"/>
        <v>0</v>
      </c>
      <c r="CQ67" s="356">
        <f t="shared" si="332"/>
        <v>35</v>
      </c>
      <c r="CR67" s="356">
        <f t="shared" si="332"/>
        <v>1149629.67</v>
      </c>
      <c r="CS67" s="356">
        <f t="shared" si="332"/>
        <v>60</v>
      </c>
      <c r="CT67" s="356">
        <f t="shared" si="332"/>
        <v>2271273.48</v>
      </c>
      <c r="CU67" s="356">
        <f t="shared" si="332"/>
        <v>0</v>
      </c>
      <c r="CV67" s="356">
        <f t="shared" si="332"/>
        <v>0</v>
      </c>
      <c r="CW67" s="356">
        <f t="shared" si="332"/>
        <v>0</v>
      </c>
      <c r="CX67" s="356">
        <f t="shared" si="332"/>
        <v>0</v>
      </c>
      <c r="CY67" s="356">
        <f t="shared" si="332"/>
        <v>0</v>
      </c>
      <c r="CZ67" s="356">
        <f t="shared" si="332"/>
        <v>0</v>
      </c>
      <c r="DA67" s="356">
        <f t="shared" si="332"/>
        <v>0</v>
      </c>
      <c r="DB67" s="356">
        <f t="shared" si="332"/>
        <v>0</v>
      </c>
      <c r="DC67" s="356">
        <f t="shared" si="332"/>
        <v>0</v>
      </c>
      <c r="DD67" s="356">
        <f t="shared" si="332"/>
        <v>0</v>
      </c>
      <c r="DE67" s="356">
        <f t="shared" si="332"/>
        <v>944</v>
      </c>
      <c r="DF67" s="356">
        <f t="shared" si="332"/>
        <v>25662886.326000005</v>
      </c>
    </row>
    <row r="68" spans="1:110" s="4" customFormat="1" ht="30" x14ac:dyDescent="0.25">
      <c r="A68" s="233"/>
      <c r="B68" s="233">
        <v>43</v>
      </c>
      <c r="C68" s="234" t="s">
        <v>381</v>
      </c>
      <c r="D68" s="211" t="s">
        <v>201</v>
      </c>
      <c r="E68" s="156">
        <v>15030</v>
      </c>
      <c r="F68" s="209">
        <v>0.98</v>
      </c>
      <c r="G68" s="301"/>
      <c r="H68" s="19">
        <v>1</v>
      </c>
      <c r="I68" s="210"/>
      <c r="J68" s="210"/>
      <c r="K68" s="1">
        <v>1.4</v>
      </c>
      <c r="L68" s="1">
        <v>1.68</v>
      </c>
      <c r="M68" s="1">
        <v>2.23</v>
      </c>
      <c r="N68" s="9">
        <v>2.57</v>
      </c>
      <c r="O68" s="351">
        <v>8</v>
      </c>
      <c r="P68" s="337">
        <f>SUM(O68*$E68*$F68*$H68*$K68*$P$10)</f>
        <v>164969.28</v>
      </c>
      <c r="Q68" s="90"/>
      <c r="R68" s="337">
        <f>SUM(Q68*$E68*$F68*$H68*$K68*R$10)</f>
        <v>0</v>
      </c>
      <c r="S68" s="337">
        <v>251</v>
      </c>
      <c r="T68" s="337">
        <f>SUM(S68*$E68*$F68*$H68*$K68*T$10)</f>
        <v>5175911.1599999992</v>
      </c>
      <c r="U68" s="90"/>
      <c r="V68" s="337">
        <f>SUM(U68*$E68*$F68*$H68*$K68*$V$10)</f>
        <v>0</v>
      </c>
      <c r="W68" s="90"/>
      <c r="X68" s="337"/>
      <c r="Y68" s="90"/>
      <c r="Z68" s="337"/>
      <c r="AA68" s="349">
        <v>0</v>
      </c>
      <c r="AB68" s="3">
        <v>0</v>
      </c>
      <c r="AC68" s="337">
        <v>50</v>
      </c>
      <c r="AD68" s="337">
        <f>AC68*E68*F68*H68*K68</f>
        <v>1031057.9999999999</v>
      </c>
      <c r="AE68" s="90">
        <v>0</v>
      </c>
      <c r="AF68" s="337">
        <v>0</v>
      </c>
      <c r="AG68" s="90">
        <v>0</v>
      </c>
      <c r="AH68" s="337">
        <v>0</v>
      </c>
      <c r="AI68" s="90">
        <v>0</v>
      </c>
      <c r="AJ68" s="337">
        <f t="shared" ref="AJ68:AJ70" si="333">AI68*$E68*$F68*$H68*$L68*AJ$10</f>
        <v>0</v>
      </c>
      <c r="AK68" s="235">
        <v>17</v>
      </c>
      <c r="AL68" s="337">
        <f t="shared" ref="AL68:AL70" si="334">AK68*$E68*$F68*$H68*$L68*AL$10</f>
        <v>420671.66399999999</v>
      </c>
      <c r="AM68" s="349"/>
      <c r="AN68" s="3">
        <f>SUM(AM68*$E68*$F68*$H68*$K68*$AN$10)</f>
        <v>0</v>
      </c>
      <c r="AO68" s="90"/>
      <c r="AP68" s="337">
        <f t="shared" ref="AP68:AP70" si="335">SUM(AO68*$E68*$F68*$H68*$K68*AP$10)</f>
        <v>0</v>
      </c>
      <c r="AQ68" s="90"/>
      <c r="AR68" s="337">
        <f t="shared" ref="AR68:AR69" si="336">SUM(AQ68*$E68*$F68*$H68*$K68*AR$10)</f>
        <v>0</v>
      </c>
      <c r="AS68" s="90"/>
      <c r="AT68" s="337">
        <f>SUM(AS68*$E68*$F68*$H68*$K68*$AH$10)</f>
        <v>0</v>
      </c>
      <c r="AU68" s="90"/>
      <c r="AV68" s="337">
        <f t="shared" ref="AV68:AV69" si="337">SUM(AU68*$E68*$F68*$H68*$K68*AV$10)</f>
        <v>0</v>
      </c>
      <c r="AW68" s="90"/>
      <c r="AX68" s="337">
        <f t="shared" ref="AX68:AX69" si="338">SUM(AW68*$E68*$F68*$H68*$K68*AX$10)</f>
        <v>0</v>
      </c>
      <c r="AY68" s="90"/>
      <c r="AZ68" s="3">
        <f>SUM(AY68*$E68*$F68*$H68*$K68*$AZ$10)</f>
        <v>0</v>
      </c>
      <c r="BA68" s="90"/>
      <c r="BB68" s="337">
        <f>SUM(BA68*$E68*$F68*$H68*$K68*$AL$10)</f>
        <v>0</v>
      </c>
      <c r="BC68" s="337">
        <v>0</v>
      </c>
      <c r="BD68" s="337">
        <f t="shared" ref="BD68:BD70" si="339">SUM(BC68*$E68*$F68*$H68*$K68*BD$10)</f>
        <v>0</v>
      </c>
      <c r="BE68" s="90"/>
      <c r="BF68" s="337">
        <f t="shared" ref="BF68:BF70" si="340">SUM(BE68*$E68*$F68*$H68*$K68*BF$10)</f>
        <v>0</v>
      </c>
      <c r="BG68" s="90"/>
      <c r="BH68" s="337">
        <f t="shared" ref="BH68:BH70" si="341">SUM(BG68*$E68*$F68*$H68*$K68*BH$10)</f>
        <v>0</v>
      </c>
      <c r="BI68" s="337"/>
      <c r="BJ68" s="337">
        <f t="shared" ref="BJ68:BL70" si="342">SUM(BI68*$E68*$F68*$H68*$K68*BJ$10)</f>
        <v>0</v>
      </c>
      <c r="BK68" s="337">
        <f>130</f>
        <v>130</v>
      </c>
      <c r="BL68" s="337">
        <f t="shared" si="342"/>
        <v>2680750.7999999998</v>
      </c>
      <c r="BM68" s="90"/>
      <c r="BN68" s="337">
        <f t="shared" ref="BN68:BP70" si="343">BM68*$E68*$F68*$H68*$L68*BN$10</f>
        <v>0</v>
      </c>
      <c r="BO68" s="90"/>
      <c r="BP68" s="337">
        <f t="shared" si="343"/>
        <v>0</v>
      </c>
      <c r="BQ68" s="357"/>
      <c r="BR68" s="337">
        <f t="shared" ref="BR68:BR70" si="344">BQ68*$E68*$F68*$H68*$L68*BR$10</f>
        <v>0</v>
      </c>
      <c r="BS68" s="90"/>
      <c r="BT68" s="337">
        <f t="shared" ref="BT68:BT70" si="345">BS68*$E68*$F68*$H68*$L68*BT$10</f>
        <v>0</v>
      </c>
      <c r="BU68" s="235">
        <v>7</v>
      </c>
      <c r="BV68" s="337">
        <f t="shared" ref="BV68:BX70" si="346">BU68*$E68*$F68*$H68*$L68*BV$10</f>
        <v>173217.74400000001</v>
      </c>
      <c r="BW68" s="338">
        <v>30</v>
      </c>
      <c r="BX68" s="337">
        <f t="shared" si="346"/>
        <v>742361.76</v>
      </c>
      <c r="BY68" s="337"/>
      <c r="BZ68" s="337">
        <f t="shared" ref="BZ68:BZ70" si="347">BY68*$E68*$F68*$H68*$L68*BZ$10</f>
        <v>0</v>
      </c>
      <c r="CA68" s="338"/>
      <c r="CB68" s="337">
        <f t="shared" ref="CB68:CB70" si="348">CA68*$E68*$F68*$H68*$L68*CB$10</f>
        <v>0</v>
      </c>
      <c r="CC68" s="354">
        <v>50</v>
      </c>
      <c r="CD68" s="337">
        <f t="shared" ref="CD68:CD70" si="349">CC68*$E68*$F68*$H68*$L68*CD$10</f>
        <v>1237269.5999999999</v>
      </c>
      <c r="CE68" s="90"/>
      <c r="CF68" s="337">
        <f t="shared" ref="CF68:CF70" si="350">CE68*$E68*$F68*$H68*$L68*CF$10</f>
        <v>0</v>
      </c>
      <c r="CG68" s="337">
        <v>24</v>
      </c>
      <c r="CH68" s="337">
        <f t="shared" ref="CH68:CH70" si="351">CG68*$E68*$F68*$H68*$L68*CH$10</f>
        <v>593889.40799999994</v>
      </c>
      <c r="CI68" s="355"/>
      <c r="CJ68" s="337">
        <f t="shared" ref="CJ68:CJ70" si="352">CI68*$E68*$F68*$H68*$L68*CJ$10</f>
        <v>0</v>
      </c>
      <c r="CK68" s="354">
        <v>13</v>
      </c>
      <c r="CL68" s="337">
        <f t="shared" ref="CL68:CL70" si="353">CK68*$E68*$F68*$H68*$L68*CL$10</f>
        <v>321690.09599999996</v>
      </c>
      <c r="CM68" s="337">
        <v>17</v>
      </c>
      <c r="CN68" s="337">
        <f t="shared" ref="CN68:CN70" si="354">CM68*$E68*$F68*$H68*$L68*CN$10</f>
        <v>420671.66399999999</v>
      </c>
      <c r="CO68" s="90"/>
      <c r="CP68" s="337">
        <f t="shared" ref="CP68:CP70" si="355">CO68*$E68*$F68*$H68*$L68*CP$10</f>
        <v>0</v>
      </c>
      <c r="CQ68" s="354">
        <v>35</v>
      </c>
      <c r="CR68" s="337">
        <f t="shared" ref="CR68:CR70" si="356">CQ68*$E68*$F68*$H68*$M68*CR$10</f>
        <v>1149629.67</v>
      </c>
      <c r="CS68" s="354">
        <v>60</v>
      </c>
      <c r="CT68" s="337">
        <f>CS68*$E68*$F68*$H68*$N68*$CT$10</f>
        <v>2271273.48</v>
      </c>
      <c r="CU68" s="337"/>
      <c r="CV68" s="337"/>
      <c r="CW68" s="337"/>
      <c r="CX68" s="337"/>
      <c r="CY68" s="3"/>
      <c r="CZ68" s="3"/>
      <c r="DA68" s="3"/>
      <c r="DB68" s="3"/>
      <c r="DC68" s="337"/>
      <c r="DD68" s="337"/>
      <c r="DE68" s="405">
        <f t="shared" ref="DE68:DF70" si="357">SUM(Q68+O68+S68+U68+AC68+Y68+W68+AE68+AI68+AG68+AK68+AQ68+BM68+BS68+AO68+BA68+BC68+CE68+CG68+CC68+CI68+CK68+BW68+BY68+AS68+AU68+AW68+BO68+BQ68+BU68+BE68+BG68+BI68+BK68+CA68+CM68+CO68+CQ68+CS68+CU68+CW68+DC68+DA68)</f>
        <v>692</v>
      </c>
      <c r="DF68" s="405">
        <f t="shared" si="357"/>
        <v>16383364.326000003</v>
      </c>
    </row>
    <row r="69" spans="1:110" s="4" customFormat="1" ht="45" x14ac:dyDescent="0.25">
      <c r="A69" s="233"/>
      <c r="B69" s="233">
        <v>44</v>
      </c>
      <c r="C69" s="234" t="s">
        <v>382</v>
      </c>
      <c r="D69" s="212" t="s">
        <v>383</v>
      </c>
      <c r="E69" s="156">
        <v>15030</v>
      </c>
      <c r="F69" s="209">
        <v>1.75</v>
      </c>
      <c r="G69" s="301"/>
      <c r="H69" s="19">
        <v>1</v>
      </c>
      <c r="I69" s="412"/>
      <c r="J69" s="413"/>
      <c r="K69" s="222">
        <v>1.4</v>
      </c>
      <c r="L69" s="222">
        <v>1.68</v>
      </c>
      <c r="M69" s="222">
        <v>2.23</v>
      </c>
      <c r="N69" s="223">
        <v>2.57</v>
      </c>
      <c r="O69" s="340"/>
      <c r="P69" s="337">
        <f>SUM(O69*$E69*$F69*$H69*$K69*$P$10)</f>
        <v>0</v>
      </c>
      <c r="Q69" s="90"/>
      <c r="R69" s="337">
        <f>SUM(Q69*$E69*$F69*$H69*$K69*R$10)</f>
        <v>0</v>
      </c>
      <c r="S69" s="337">
        <v>252</v>
      </c>
      <c r="T69" s="337">
        <f>SUM(S69*$E69*$F69*$H69*$K69*T$10)</f>
        <v>9279522</v>
      </c>
      <c r="U69" s="90"/>
      <c r="V69" s="337">
        <f>SUM(U69*$E69*$F69*$H69*$K69*$V$10)</f>
        <v>0</v>
      </c>
      <c r="W69" s="90"/>
      <c r="X69" s="337"/>
      <c r="Y69" s="90"/>
      <c r="Z69" s="337"/>
      <c r="AA69" s="349">
        <v>0</v>
      </c>
      <c r="AB69" s="3">
        <v>0</v>
      </c>
      <c r="AC69" s="90">
        <v>0</v>
      </c>
      <c r="AD69" s="337">
        <v>0</v>
      </c>
      <c r="AE69" s="90">
        <v>0</v>
      </c>
      <c r="AF69" s="337">
        <v>0</v>
      </c>
      <c r="AG69" s="90">
        <v>0</v>
      </c>
      <c r="AH69" s="337">
        <v>0</v>
      </c>
      <c r="AI69" s="90">
        <v>0</v>
      </c>
      <c r="AJ69" s="337">
        <f t="shared" si="333"/>
        <v>0</v>
      </c>
      <c r="AK69" s="90"/>
      <c r="AL69" s="337">
        <f t="shared" si="334"/>
        <v>0</v>
      </c>
      <c r="AM69" s="349"/>
      <c r="AN69" s="3">
        <f>SUM(AM69*$E69*$F69*$H69*$K69*$AN$10)</f>
        <v>0</v>
      </c>
      <c r="AO69" s="90"/>
      <c r="AP69" s="337">
        <f t="shared" si="335"/>
        <v>0</v>
      </c>
      <c r="AQ69" s="90"/>
      <c r="AR69" s="337">
        <f t="shared" si="336"/>
        <v>0</v>
      </c>
      <c r="AS69" s="90"/>
      <c r="AT69" s="337">
        <f>SUM(AS69*$E69*$F69*$H69*$K69*$AH$10)</f>
        <v>0</v>
      </c>
      <c r="AU69" s="90"/>
      <c r="AV69" s="337">
        <f t="shared" si="337"/>
        <v>0</v>
      </c>
      <c r="AW69" s="90"/>
      <c r="AX69" s="337">
        <f t="shared" si="338"/>
        <v>0</v>
      </c>
      <c r="AY69" s="90"/>
      <c r="AZ69" s="3">
        <f>SUM(AY69*$E69*$F69*$H69*$K69*$AZ$10)</f>
        <v>0</v>
      </c>
      <c r="BA69" s="90"/>
      <c r="BB69" s="337">
        <f>SUM(BA69*$E69*$F69*$H69*$K69*$AL$10)</f>
        <v>0</v>
      </c>
      <c r="BC69" s="90"/>
      <c r="BD69" s="337">
        <f t="shared" si="339"/>
        <v>0</v>
      </c>
      <c r="BE69" s="90"/>
      <c r="BF69" s="337">
        <f t="shared" si="340"/>
        <v>0</v>
      </c>
      <c r="BG69" s="90"/>
      <c r="BH69" s="337">
        <f t="shared" si="341"/>
        <v>0</v>
      </c>
      <c r="BI69" s="90"/>
      <c r="BJ69" s="337">
        <f t="shared" si="342"/>
        <v>0</v>
      </c>
      <c r="BK69" s="337"/>
      <c r="BL69" s="337">
        <f t="shared" si="342"/>
        <v>0</v>
      </c>
      <c r="BM69" s="90"/>
      <c r="BN69" s="337">
        <f t="shared" si="343"/>
        <v>0</v>
      </c>
      <c r="BO69" s="90"/>
      <c r="BP69" s="337">
        <f t="shared" si="343"/>
        <v>0</v>
      </c>
      <c r="BQ69" s="357"/>
      <c r="BR69" s="337">
        <f t="shared" si="344"/>
        <v>0</v>
      </c>
      <c r="BS69" s="90"/>
      <c r="BT69" s="337">
        <f t="shared" si="345"/>
        <v>0</v>
      </c>
      <c r="BU69" s="90"/>
      <c r="BV69" s="337">
        <f t="shared" si="346"/>
        <v>0</v>
      </c>
      <c r="BW69" s="339"/>
      <c r="BX69" s="337">
        <f t="shared" si="346"/>
        <v>0</v>
      </c>
      <c r="BY69" s="337"/>
      <c r="BZ69" s="337">
        <f t="shared" si="347"/>
        <v>0</v>
      </c>
      <c r="CA69" s="339"/>
      <c r="CB69" s="337">
        <f t="shared" si="348"/>
        <v>0</v>
      </c>
      <c r="CC69" s="90"/>
      <c r="CD69" s="337">
        <f t="shared" si="349"/>
        <v>0</v>
      </c>
      <c r="CE69" s="90"/>
      <c r="CF69" s="337">
        <f t="shared" si="350"/>
        <v>0</v>
      </c>
      <c r="CG69" s="337"/>
      <c r="CH69" s="337">
        <f t="shared" si="351"/>
        <v>0</v>
      </c>
      <c r="CI69" s="90"/>
      <c r="CJ69" s="337">
        <f t="shared" si="352"/>
        <v>0</v>
      </c>
      <c r="CK69" s="90"/>
      <c r="CL69" s="337">
        <f t="shared" si="353"/>
        <v>0</v>
      </c>
      <c r="CM69" s="337"/>
      <c r="CN69" s="337">
        <f t="shared" si="354"/>
        <v>0</v>
      </c>
      <c r="CO69" s="90"/>
      <c r="CP69" s="337">
        <f t="shared" si="355"/>
        <v>0</v>
      </c>
      <c r="CQ69" s="337"/>
      <c r="CR69" s="337">
        <f t="shared" si="356"/>
        <v>0</v>
      </c>
      <c r="CS69" s="90"/>
      <c r="CT69" s="337">
        <f>CS69*$E69*$F69*$H69*$N69*$CT$10</f>
        <v>0</v>
      </c>
      <c r="CU69" s="337"/>
      <c r="CV69" s="337"/>
      <c r="CW69" s="337"/>
      <c r="CX69" s="337"/>
      <c r="CY69" s="3"/>
      <c r="CZ69" s="3"/>
      <c r="DA69" s="3"/>
      <c r="DB69" s="3"/>
      <c r="DC69" s="337"/>
      <c r="DD69" s="337"/>
      <c r="DE69" s="405">
        <f t="shared" si="357"/>
        <v>252</v>
      </c>
      <c r="DF69" s="405">
        <f t="shared" si="357"/>
        <v>9279522</v>
      </c>
    </row>
    <row r="70" spans="1:110" s="4" customFormat="1" ht="45" x14ac:dyDescent="0.25">
      <c r="A70" s="233"/>
      <c r="B70" s="233">
        <v>45</v>
      </c>
      <c r="C70" s="234" t="s">
        <v>384</v>
      </c>
      <c r="D70" s="212" t="s">
        <v>385</v>
      </c>
      <c r="E70" s="156">
        <v>15030</v>
      </c>
      <c r="F70" s="209">
        <v>2.89</v>
      </c>
      <c r="G70" s="301"/>
      <c r="H70" s="19">
        <v>1</v>
      </c>
      <c r="I70" s="210"/>
      <c r="J70" s="210"/>
      <c r="K70" s="222">
        <v>1.4</v>
      </c>
      <c r="L70" s="222">
        <v>1.68</v>
      </c>
      <c r="M70" s="222">
        <v>2.23</v>
      </c>
      <c r="N70" s="223">
        <v>2.57</v>
      </c>
      <c r="O70" s="340"/>
      <c r="P70" s="351"/>
      <c r="Q70" s="340"/>
      <c r="R70" s="351"/>
      <c r="S70" s="351"/>
      <c r="T70" s="337">
        <f>SUM(S70*$E70*$F70*$H70*$K70*T$10)</f>
        <v>0</v>
      </c>
      <c r="U70" s="340"/>
      <c r="V70" s="337">
        <f>SUM(U70*$E70*$F70*$H70*$K70*$V$10)</f>
        <v>0</v>
      </c>
      <c r="W70" s="340"/>
      <c r="X70" s="351"/>
      <c r="Y70" s="340"/>
      <c r="Z70" s="351"/>
      <c r="AA70" s="349">
        <v>0</v>
      </c>
      <c r="AB70" s="88">
        <v>0</v>
      </c>
      <c r="AC70" s="340">
        <v>0</v>
      </c>
      <c r="AD70" s="351">
        <v>0</v>
      </c>
      <c r="AE70" s="340">
        <v>0</v>
      </c>
      <c r="AF70" s="351">
        <v>0</v>
      </c>
      <c r="AG70" s="340">
        <v>0</v>
      </c>
      <c r="AH70" s="351">
        <v>0</v>
      </c>
      <c r="AI70" s="340">
        <v>0</v>
      </c>
      <c r="AJ70" s="337">
        <f t="shared" si="333"/>
        <v>0</v>
      </c>
      <c r="AK70" s="340"/>
      <c r="AL70" s="337">
        <f t="shared" si="334"/>
        <v>0</v>
      </c>
      <c r="AM70" s="349"/>
      <c r="AN70" s="88"/>
      <c r="AO70" s="340"/>
      <c r="AP70" s="337">
        <f t="shared" si="335"/>
        <v>0</v>
      </c>
      <c r="AQ70" s="340"/>
      <c r="AR70" s="351"/>
      <c r="AS70" s="340"/>
      <c r="AT70" s="351"/>
      <c r="AU70" s="340"/>
      <c r="AV70" s="351"/>
      <c r="AW70" s="340"/>
      <c r="AX70" s="351"/>
      <c r="AY70" s="340"/>
      <c r="AZ70" s="88"/>
      <c r="BA70" s="340"/>
      <c r="BB70" s="351"/>
      <c r="BC70" s="340"/>
      <c r="BD70" s="337">
        <f t="shared" si="339"/>
        <v>0</v>
      </c>
      <c r="BE70" s="340"/>
      <c r="BF70" s="337">
        <f t="shared" si="340"/>
        <v>0</v>
      </c>
      <c r="BG70" s="340"/>
      <c r="BH70" s="337">
        <f t="shared" si="341"/>
        <v>0</v>
      </c>
      <c r="BI70" s="340"/>
      <c r="BJ70" s="337">
        <f t="shared" si="342"/>
        <v>0</v>
      </c>
      <c r="BK70" s="351"/>
      <c r="BL70" s="337">
        <f t="shared" si="342"/>
        <v>0</v>
      </c>
      <c r="BM70" s="340"/>
      <c r="BN70" s="337">
        <f t="shared" si="343"/>
        <v>0</v>
      </c>
      <c r="BO70" s="340"/>
      <c r="BP70" s="337">
        <f t="shared" si="343"/>
        <v>0</v>
      </c>
      <c r="BQ70" s="363"/>
      <c r="BR70" s="337">
        <f t="shared" si="344"/>
        <v>0</v>
      </c>
      <c r="BS70" s="340"/>
      <c r="BT70" s="337">
        <f t="shared" si="345"/>
        <v>0</v>
      </c>
      <c r="BU70" s="340"/>
      <c r="BV70" s="337">
        <f t="shared" si="346"/>
        <v>0</v>
      </c>
      <c r="BW70" s="341"/>
      <c r="BX70" s="337">
        <f t="shared" si="346"/>
        <v>0</v>
      </c>
      <c r="BY70" s="351"/>
      <c r="BZ70" s="337">
        <f t="shared" si="347"/>
        <v>0</v>
      </c>
      <c r="CA70" s="341"/>
      <c r="CB70" s="337">
        <f t="shared" si="348"/>
        <v>0</v>
      </c>
      <c r="CC70" s="340"/>
      <c r="CD70" s="337">
        <f t="shared" si="349"/>
        <v>0</v>
      </c>
      <c r="CE70" s="340"/>
      <c r="CF70" s="337">
        <f t="shared" si="350"/>
        <v>0</v>
      </c>
      <c r="CG70" s="351"/>
      <c r="CH70" s="337">
        <f t="shared" si="351"/>
        <v>0</v>
      </c>
      <c r="CI70" s="340"/>
      <c r="CJ70" s="337">
        <f t="shared" si="352"/>
        <v>0</v>
      </c>
      <c r="CK70" s="340"/>
      <c r="CL70" s="337">
        <f t="shared" si="353"/>
        <v>0</v>
      </c>
      <c r="CM70" s="351"/>
      <c r="CN70" s="337">
        <f t="shared" si="354"/>
        <v>0</v>
      </c>
      <c r="CO70" s="340"/>
      <c r="CP70" s="337">
        <f t="shared" si="355"/>
        <v>0</v>
      </c>
      <c r="CQ70" s="351"/>
      <c r="CR70" s="337">
        <f t="shared" si="356"/>
        <v>0</v>
      </c>
      <c r="CS70" s="340"/>
      <c r="CT70" s="351"/>
      <c r="CU70" s="351"/>
      <c r="CV70" s="351"/>
      <c r="CW70" s="351"/>
      <c r="CX70" s="351"/>
      <c r="CY70" s="88"/>
      <c r="CZ70" s="88"/>
      <c r="DA70" s="88"/>
      <c r="DB70" s="88"/>
      <c r="DC70" s="351"/>
      <c r="DD70" s="351"/>
      <c r="DE70" s="405">
        <f t="shared" si="357"/>
        <v>0</v>
      </c>
      <c r="DF70" s="405">
        <f t="shared" si="357"/>
        <v>0</v>
      </c>
    </row>
    <row r="71" spans="1:110" s="4" customFormat="1" x14ac:dyDescent="0.25">
      <c r="A71" s="253">
        <v>16</v>
      </c>
      <c r="B71" s="253"/>
      <c r="C71" s="243" t="s">
        <v>544</v>
      </c>
      <c r="D71" s="229" t="s">
        <v>31</v>
      </c>
      <c r="E71" s="156">
        <v>15030</v>
      </c>
      <c r="F71" s="220"/>
      <c r="G71" s="301"/>
      <c r="H71" s="14"/>
      <c r="I71" s="206"/>
      <c r="J71" s="206"/>
      <c r="K71" s="221">
        <v>1.4</v>
      </c>
      <c r="L71" s="221">
        <v>1.68</v>
      </c>
      <c r="M71" s="221">
        <v>2.23</v>
      </c>
      <c r="N71" s="218">
        <v>2.57</v>
      </c>
      <c r="O71" s="356">
        <f t="shared" ref="O71" si="358">SUM(O72:O73)</f>
        <v>12</v>
      </c>
      <c r="P71" s="356">
        <f t="shared" ref="P71:BZ71" si="359">SUM(P72:P73)</f>
        <v>237353.75999999998</v>
      </c>
      <c r="Q71" s="356">
        <f t="shared" si="359"/>
        <v>38</v>
      </c>
      <c r="R71" s="356">
        <f t="shared" si="359"/>
        <v>2054961.7199999995</v>
      </c>
      <c r="S71" s="356">
        <f t="shared" si="359"/>
        <v>0</v>
      </c>
      <c r="T71" s="356">
        <f t="shared" si="359"/>
        <v>0</v>
      </c>
      <c r="U71" s="356">
        <f t="shared" si="359"/>
        <v>7</v>
      </c>
      <c r="V71" s="356">
        <f t="shared" si="359"/>
        <v>138456.35999999999</v>
      </c>
      <c r="W71" s="356">
        <f t="shared" si="359"/>
        <v>0</v>
      </c>
      <c r="X71" s="356">
        <f t="shared" si="359"/>
        <v>0</v>
      </c>
      <c r="Y71" s="356">
        <f t="shared" si="359"/>
        <v>0</v>
      </c>
      <c r="Z71" s="356">
        <f t="shared" si="359"/>
        <v>0</v>
      </c>
      <c r="AA71" s="356">
        <f t="shared" si="359"/>
        <v>0</v>
      </c>
      <c r="AB71" s="356">
        <f t="shared" si="359"/>
        <v>0</v>
      </c>
      <c r="AC71" s="356">
        <f t="shared" si="359"/>
        <v>20</v>
      </c>
      <c r="AD71" s="356">
        <f t="shared" si="359"/>
        <v>395589.6</v>
      </c>
      <c r="AE71" s="356">
        <f t="shared" ref="AE71" si="360">SUM(AE72:AE73)</f>
        <v>0</v>
      </c>
      <c r="AF71" s="356">
        <f t="shared" si="359"/>
        <v>0</v>
      </c>
      <c r="AG71" s="356">
        <f t="shared" si="359"/>
        <v>3</v>
      </c>
      <c r="AH71" s="356">
        <f t="shared" si="359"/>
        <v>59338.439999999995</v>
      </c>
      <c r="AI71" s="356">
        <f t="shared" si="359"/>
        <v>0</v>
      </c>
      <c r="AJ71" s="356">
        <f t="shared" si="359"/>
        <v>0</v>
      </c>
      <c r="AK71" s="356">
        <f t="shared" si="359"/>
        <v>119</v>
      </c>
      <c r="AL71" s="356">
        <f t="shared" si="359"/>
        <v>2824509.7439999995</v>
      </c>
      <c r="AM71" s="356">
        <f t="shared" si="359"/>
        <v>0</v>
      </c>
      <c r="AN71" s="356">
        <f t="shared" si="359"/>
        <v>0</v>
      </c>
      <c r="AO71" s="356">
        <f t="shared" si="359"/>
        <v>44</v>
      </c>
      <c r="AP71" s="356">
        <f t="shared" si="359"/>
        <v>870297.11999999988</v>
      </c>
      <c r="AQ71" s="356">
        <f t="shared" si="359"/>
        <v>0</v>
      </c>
      <c r="AR71" s="356">
        <f t="shared" si="359"/>
        <v>0</v>
      </c>
      <c r="AS71" s="356">
        <f t="shared" si="359"/>
        <v>0</v>
      </c>
      <c r="AT71" s="356">
        <f t="shared" si="359"/>
        <v>0</v>
      </c>
      <c r="AU71" s="356">
        <f t="shared" si="359"/>
        <v>0</v>
      </c>
      <c r="AV71" s="356">
        <f t="shared" si="359"/>
        <v>0</v>
      </c>
      <c r="AW71" s="356">
        <f t="shared" si="359"/>
        <v>0</v>
      </c>
      <c r="AX71" s="356">
        <f t="shared" si="359"/>
        <v>0</v>
      </c>
      <c r="AY71" s="356">
        <f t="shared" si="359"/>
        <v>0</v>
      </c>
      <c r="AZ71" s="356">
        <f t="shared" si="359"/>
        <v>0</v>
      </c>
      <c r="BA71" s="356">
        <f t="shared" si="359"/>
        <v>0</v>
      </c>
      <c r="BB71" s="356">
        <f t="shared" si="359"/>
        <v>0</v>
      </c>
      <c r="BC71" s="356">
        <f t="shared" ref="BC71" si="361">SUM(BC72:BC73)</f>
        <v>11</v>
      </c>
      <c r="BD71" s="356">
        <f t="shared" si="359"/>
        <v>217574.27999999997</v>
      </c>
      <c r="BE71" s="356">
        <f t="shared" si="359"/>
        <v>82</v>
      </c>
      <c r="BF71" s="356">
        <f t="shared" si="359"/>
        <v>1621917.3599999999</v>
      </c>
      <c r="BG71" s="356">
        <f t="shared" ref="BG71" si="362">SUM(BG72:BG73)</f>
        <v>0</v>
      </c>
      <c r="BH71" s="356">
        <f t="shared" si="359"/>
        <v>0</v>
      </c>
      <c r="BI71" s="356">
        <f t="shared" si="359"/>
        <v>0</v>
      </c>
      <c r="BJ71" s="356">
        <f t="shared" si="359"/>
        <v>0</v>
      </c>
      <c r="BK71" s="356">
        <f t="shared" si="359"/>
        <v>140</v>
      </c>
      <c r="BL71" s="356">
        <f t="shared" si="359"/>
        <v>2769127.1999999997</v>
      </c>
      <c r="BM71" s="356">
        <f t="shared" si="359"/>
        <v>0</v>
      </c>
      <c r="BN71" s="356">
        <f t="shared" si="359"/>
        <v>0</v>
      </c>
      <c r="BO71" s="356">
        <f t="shared" si="359"/>
        <v>0</v>
      </c>
      <c r="BP71" s="356">
        <f t="shared" si="359"/>
        <v>0</v>
      </c>
      <c r="BQ71" s="356">
        <f t="shared" si="359"/>
        <v>0</v>
      </c>
      <c r="BR71" s="356">
        <f t="shared" si="359"/>
        <v>0</v>
      </c>
      <c r="BS71" s="356">
        <f t="shared" si="359"/>
        <v>60</v>
      </c>
      <c r="BT71" s="356">
        <f t="shared" si="359"/>
        <v>1424122.56</v>
      </c>
      <c r="BU71" s="356">
        <f t="shared" si="359"/>
        <v>0</v>
      </c>
      <c r="BV71" s="356">
        <f t="shared" si="359"/>
        <v>0</v>
      </c>
      <c r="BW71" s="356">
        <f t="shared" si="359"/>
        <v>14</v>
      </c>
      <c r="BX71" s="356">
        <f t="shared" si="359"/>
        <v>332295.26399999997</v>
      </c>
      <c r="BY71" s="356">
        <f t="shared" si="359"/>
        <v>3</v>
      </c>
      <c r="BZ71" s="356">
        <f t="shared" si="359"/>
        <v>71206.127999999997</v>
      </c>
      <c r="CA71" s="356">
        <f t="shared" ref="CA71:DF71" si="363">SUM(CA72:CA73)</f>
        <v>0</v>
      </c>
      <c r="CB71" s="356">
        <f t="shared" si="363"/>
        <v>0</v>
      </c>
      <c r="CC71" s="356">
        <f t="shared" si="363"/>
        <v>70</v>
      </c>
      <c r="CD71" s="356">
        <f t="shared" si="363"/>
        <v>1661476.3199999998</v>
      </c>
      <c r="CE71" s="356">
        <f t="shared" si="363"/>
        <v>0</v>
      </c>
      <c r="CF71" s="356">
        <f t="shared" si="363"/>
        <v>0</v>
      </c>
      <c r="CG71" s="356">
        <f t="shared" si="363"/>
        <v>25</v>
      </c>
      <c r="CH71" s="356">
        <f t="shared" si="363"/>
        <v>593384.4</v>
      </c>
      <c r="CI71" s="356">
        <f t="shared" si="363"/>
        <v>68</v>
      </c>
      <c r="CJ71" s="356">
        <f t="shared" si="363"/>
        <v>1614005.568</v>
      </c>
      <c r="CK71" s="356">
        <f t="shared" si="363"/>
        <v>25</v>
      </c>
      <c r="CL71" s="356">
        <f t="shared" si="363"/>
        <v>593384.4</v>
      </c>
      <c r="CM71" s="356">
        <f t="shared" si="363"/>
        <v>99</v>
      </c>
      <c r="CN71" s="356">
        <f t="shared" si="363"/>
        <v>2349802.2239999995</v>
      </c>
      <c r="CO71" s="356">
        <f t="shared" si="363"/>
        <v>46</v>
      </c>
      <c r="CP71" s="356">
        <f t="shared" si="363"/>
        <v>1091827.2959999999</v>
      </c>
      <c r="CQ71" s="356">
        <f t="shared" si="363"/>
        <v>190</v>
      </c>
      <c r="CR71" s="356">
        <f t="shared" si="363"/>
        <v>5986118.3399999999</v>
      </c>
      <c r="CS71" s="356">
        <f t="shared" si="363"/>
        <v>30</v>
      </c>
      <c r="CT71" s="356">
        <f t="shared" si="363"/>
        <v>1089284.22</v>
      </c>
      <c r="CU71" s="356">
        <f t="shared" si="363"/>
        <v>0</v>
      </c>
      <c r="CV71" s="356">
        <f t="shared" si="363"/>
        <v>0</v>
      </c>
      <c r="CW71" s="356">
        <f t="shared" si="363"/>
        <v>0</v>
      </c>
      <c r="CX71" s="356">
        <f t="shared" si="363"/>
        <v>0</v>
      </c>
      <c r="CY71" s="356">
        <f t="shared" si="363"/>
        <v>0</v>
      </c>
      <c r="CZ71" s="356">
        <f t="shared" si="363"/>
        <v>0</v>
      </c>
      <c r="DA71" s="356">
        <f t="shared" si="363"/>
        <v>0</v>
      </c>
      <c r="DB71" s="356">
        <f t="shared" si="363"/>
        <v>0</v>
      </c>
      <c r="DC71" s="356">
        <f t="shared" si="363"/>
        <v>0</v>
      </c>
      <c r="DD71" s="356">
        <f t="shared" si="363"/>
        <v>0</v>
      </c>
      <c r="DE71" s="356">
        <f t="shared" si="363"/>
        <v>1106</v>
      </c>
      <c r="DF71" s="356">
        <f t="shared" si="363"/>
        <v>27996032.303999998</v>
      </c>
    </row>
    <row r="72" spans="1:110" s="4" customFormat="1" ht="60" x14ac:dyDescent="0.25">
      <c r="A72" s="233"/>
      <c r="B72" s="233">
        <v>46</v>
      </c>
      <c r="C72" s="234" t="s">
        <v>386</v>
      </c>
      <c r="D72" s="208" t="s">
        <v>202</v>
      </c>
      <c r="E72" s="156">
        <v>15030</v>
      </c>
      <c r="F72" s="209">
        <v>0.94</v>
      </c>
      <c r="G72" s="301"/>
      <c r="H72" s="19">
        <v>1</v>
      </c>
      <c r="I72" s="210"/>
      <c r="J72" s="210"/>
      <c r="K72" s="1">
        <v>1.4</v>
      </c>
      <c r="L72" s="1">
        <v>1.68</v>
      </c>
      <c r="M72" s="1">
        <v>2.23</v>
      </c>
      <c r="N72" s="9">
        <v>2.57</v>
      </c>
      <c r="O72" s="351">
        <v>12</v>
      </c>
      <c r="P72" s="337">
        <f>SUM(O72*$E72*$F72*$H72*$K72*$P$10)</f>
        <v>237353.75999999998</v>
      </c>
      <c r="Q72" s="90"/>
      <c r="R72" s="337">
        <f>SUM(Q72*$E72*$F72*$H72*$K72*R$10)</f>
        <v>0</v>
      </c>
      <c r="S72" s="90"/>
      <c r="T72" s="337">
        <f t="shared" ref="T72:T73" si="364">SUM(S72*$E72*$F72*$H72*$K72*T$10)</f>
        <v>0</v>
      </c>
      <c r="U72" s="90">
        <v>7</v>
      </c>
      <c r="V72" s="337">
        <f>SUM(U72*$E72*$F72*$H72*$K72*$V$10)</f>
        <v>138456.35999999999</v>
      </c>
      <c r="W72" s="90"/>
      <c r="X72" s="337"/>
      <c r="Y72" s="90"/>
      <c r="Z72" s="337"/>
      <c r="AA72" s="349">
        <v>0</v>
      </c>
      <c r="AB72" s="3">
        <v>0</v>
      </c>
      <c r="AC72" s="337">
        <v>20</v>
      </c>
      <c r="AD72" s="337">
        <f>AC72*E72*F72*H72*K72</f>
        <v>395589.6</v>
      </c>
      <c r="AE72" s="90">
        <v>0</v>
      </c>
      <c r="AF72" s="337">
        <v>0</v>
      </c>
      <c r="AG72" s="339">
        <v>3</v>
      </c>
      <c r="AH72" s="337">
        <f>AG72*$E72*$F72*$H72*$K72*AH$10</f>
        <v>59338.439999999995</v>
      </c>
      <c r="AI72" s="90">
        <v>0</v>
      </c>
      <c r="AJ72" s="337">
        <f t="shared" ref="AJ72:AJ73" si="365">AI72*$E72*$F72*$H72*$L72*AJ$10</f>
        <v>0</v>
      </c>
      <c r="AK72" s="354">
        <v>119</v>
      </c>
      <c r="AL72" s="337">
        <f t="shared" ref="AL72:AL73" si="366">AK72*$E72*$F72*$H72*$L72*AL$10</f>
        <v>2824509.7439999995</v>
      </c>
      <c r="AM72" s="349"/>
      <c r="AN72" s="3">
        <f>SUM(AM72*$E72*$F72*$H72*$K72*$AN$10)</f>
        <v>0</v>
      </c>
      <c r="AO72" s="337">
        <v>44</v>
      </c>
      <c r="AP72" s="337">
        <f t="shared" ref="AP72:AP73" si="367">SUM(AO72*$E72*$F72*$H72*$K72*AP$10)</f>
        <v>870297.11999999988</v>
      </c>
      <c r="AQ72" s="90"/>
      <c r="AR72" s="337">
        <f t="shared" ref="AR72:AR73" si="368">SUM(AQ72*$E72*$F72*$H72*$K72*AR$10)</f>
        <v>0</v>
      </c>
      <c r="AS72" s="90"/>
      <c r="AT72" s="337">
        <f>SUM(AS72*$E72*$F72*$H72*$K72*$AH$10)</f>
        <v>0</v>
      </c>
      <c r="AU72" s="90"/>
      <c r="AV72" s="337">
        <f t="shared" ref="AV72:AV73" si="369">SUM(AU72*$E72*$F72*$H72*$K72*AV$10)</f>
        <v>0</v>
      </c>
      <c r="AW72" s="90"/>
      <c r="AX72" s="337">
        <f t="shared" ref="AX72:AX73" si="370">SUM(AW72*$E72*$F72*$H72*$K72*AX$10)</f>
        <v>0</v>
      </c>
      <c r="AY72" s="90"/>
      <c r="AZ72" s="3">
        <f>SUM(AY72*$E72*$F72*$H72*$K72*$AZ$10)</f>
        <v>0</v>
      </c>
      <c r="BA72" s="90"/>
      <c r="BB72" s="337">
        <f>SUM(BA72*$E72*$F72*$H72*$K72*$AL$10)</f>
        <v>0</v>
      </c>
      <c r="BC72" s="337">
        <v>11</v>
      </c>
      <c r="BD72" s="337">
        <f t="shared" ref="BD72:BD73" si="371">SUM(BC72*$E72*$F72*$H72*$K72*BD$10)</f>
        <v>217574.27999999997</v>
      </c>
      <c r="BE72" s="337">
        <v>82</v>
      </c>
      <c r="BF72" s="337">
        <f t="shared" ref="BF72:BF73" si="372">SUM(BE72*$E72*$F72*$H72*$K72*BF$10)</f>
        <v>1621917.3599999999</v>
      </c>
      <c r="BG72" s="90"/>
      <c r="BH72" s="337">
        <f t="shared" ref="BH72:BH73" si="373">SUM(BG72*$E72*$F72*$H72*$K72*BH$10)</f>
        <v>0</v>
      </c>
      <c r="BI72" s="337"/>
      <c r="BJ72" s="337">
        <f t="shared" ref="BJ72:BL73" si="374">SUM(BI72*$E72*$F72*$H72*$K72*BJ$10)</f>
        <v>0</v>
      </c>
      <c r="BK72" s="337">
        <v>140</v>
      </c>
      <c r="BL72" s="337">
        <f t="shared" si="374"/>
        <v>2769127.1999999997</v>
      </c>
      <c r="BM72" s="90"/>
      <c r="BN72" s="337">
        <f t="shared" ref="BN72:BP73" si="375">BM72*$E72*$F72*$H72*$L72*BN$10</f>
        <v>0</v>
      </c>
      <c r="BO72" s="90"/>
      <c r="BP72" s="337">
        <f t="shared" si="375"/>
        <v>0</v>
      </c>
      <c r="BQ72" s="357"/>
      <c r="BR72" s="337">
        <f t="shared" ref="BR72:BR73" si="376">BQ72*$E72*$F72*$H72*$L72*BR$10</f>
        <v>0</v>
      </c>
      <c r="BS72" s="354">
        <v>60</v>
      </c>
      <c r="BT72" s="337">
        <f t="shared" ref="BT72:BT73" si="377">BS72*$E72*$F72*$H72*$L72*BT$10</f>
        <v>1424122.56</v>
      </c>
      <c r="BU72" s="90"/>
      <c r="BV72" s="337">
        <f t="shared" ref="BV72:BX73" si="378">BU72*$E72*$F72*$H72*$L72*BV$10</f>
        <v>0</v>
      </c>
      <c r="BW72" s="338">
        <v>14</v>
      </c>
      <c r="BX72" s="337">
        <f t="shared" si="378"/>
        <v>332295.26399999997</v>
      </c>
      <c r="BY72" s="337">
        <v>3</v>
      </c>
      <c r="BZ72" s="337">
        <f t="shared" ref="BZ72:BZ73" si="379">BY72*$E72*$F72*$H72*$L72*BZ$10</f>
        <v>71206.127999999997</v>
      </c>
      <c r="CA72" s="338"/>
      <c r="CB72" s="337">
        <f t="shared" ref="CB72:CB73" si="380">CA72*$E72*$F72*$H72*$L72*CB$10</f>
        <v>0</v>
      </c>
      <c r="CC72" s="354">
        <v>70</v>
      </c>
      <c r="CD72" s="337">
        <f t="shared" ref="CD72:CD73" si="381">CC72*$E72*$F72*$H72*$L72*CD$10</f>
        <v>1661476.3199999998</v>
      </c>
      <c r="CE72" s="90"/>
      <c r="CF72" s="337">
        <f t="shared" ref="CF72:CF73" si="382">CE72*$E72*$F72*$H72*$L72*CF$10</f>
        <v>0</v>
      </c>
      <c r="CG72" s="337">
        <v>25</v>
      </c>
      <c r="CH72" s="337">
        <f t="shared" ref="CH72:CH73" si="383">CG72*$E72*$F72*$H72*$L72*CH$10</f>
        <v>593384.4</v>
      </c>
      <c r="CI72" s="354">
        <v>68</v>
      </c>
      <c r="CJ72" s="337">
        <f t="shared" ref="CJ72:CJ73" si="384">CI72*$E72*$F72*$H72*$L72*CJ$10</f>
        <v>1614005.568</v>
      </c>
      <c r="CK72" s="354">
        <v>25</v>
      </c>
      <c r="CL72" s="337">
        <f t="shared" ref="CL72:CL73" si="385">CK72*$E72*$F72*$H72*$L72*CL$10</f>
        <v>593384.4</v>
      </c>
      <c r="CM72" s="337">
        <v>99</v>
      </c>
      <c r="CN72" s="337">
        <f t="shared" ref="CN72:CN73" si="386">CM72*$E72*$F72*$H72*$L72*CN$10</f>
        <v>2349802.2239999995</v>
      </c>
      <c r="CO72" s="337">
        <v>46</v>
      </c>
      <c r="CP72" s="337">
        <f t="shared" ref="CP72:CP73" si="387">CO72*$E72*$F72*$H72*$L72*CP$10</f>
        <v>1091827.2959999999</v>
      </c>
      <c r="CQ72" s="354">
        <v>190</v>
      </c>
      <c r="CR72" s="337">
        <f t="shared" ref="CR72:CR73" si="388">CQ72*$E72*$F72*$H72*$M72*CR$10</f>
        <v>5986118.3399999999</v>
      </c>
      <c r="CS72" s="354">
        <v>30</v>
      </c>
      <c r="CT72" s="337">
        <f>CS72*$E72*$F72*$H72*$N72*$CT$10</f>
        <v>1089284.22</v>
      </c>
      <c r="CU72" s="337"/>
      <c r="CV72" s="337"/>
      <c r="CW72" s="337"/>
      <c r="CX72" s="337"/>
      <c r="CY72" s="3"/>
      <c r="CZ72" s="3"/>
      <c r="DA72" s="3"/>
      <c r="DB72" s="3"/>
      <c r="DC72" s="337"/>
      <c r="DD72" s="337"/>
      <c r="DE72" s="405">
        <f>SUM(Q72+O72+S72+U72+AC72+Y72+W72+AE72+AI72+AG72+AK72+AQ72+BM72+BS72+AO72+BA72+BC72+CE72+CG72+CC72+CI72+CK72+BW72+BY72+AS72+AU72+AW72+BO72+BQ72+BU72+BE72+BG72+BI72+BK72+CA72+CM72+CO72+CQ72+CS72+CU72+CW72+DC72+DA72)</f>
        <v>1068</v>
      </c>
      <c r="DF72" s="405">
        <f>SUM(R72+P72+T72+V72+AD72+Z72+X72+AF72+AJ72+AH72+AL72+AR72+BN72+BT72+AP72+BB72+BD72+CF72+CH72+CD72+CJ72+CL72+BX72+BZ72+AT72+AV72+AX72+BP72+BR72+BV72+BF72+BH72+BJ72+BL72+CB72+CN72+CP72+CR72+CT72+CV72+CX72+DD72+DB72)</f>
        <v>25941070.583999999</v>
      </c>
    </row>
    <row r="73" spans="1:110" s="4" customFormat="1" ht="24.75" customHeight="1" x14ac:dyDescent="0.25">
      <c r="A73" s="233"/>
      <c r="B73" s="233">
        <v>47</v>
      </c>
      <c r="C73" s="234" t="s">
        <v>387</v>
      </c>
      <c r="D73" s="211" t="s">
        <v>203</v>
      </c>
      <c r="E73" s="156">
        <v>15030</v>
      </c>
      <c r="F73" s="209">
        <v>2.57</v>
      </c>
      <c r="G73" s="301"/>
      <c r="H73" s="19">
        <v>1</v>
      </c>
      <c r="I73" s="210"/>
      <c r="J73" s="210"/>
      <c r="K73" s="1">
        <v>1.4</v>
      </c>
      <c r="L73" s="1">
        <v>1.68</v>
      </c>
      <c r="M73" s="1">
        <v>2.23</v>
      </c>
      <c r="N73" s="9">
        <v>2.57</v>
      </c>
      <c r="O73" s="340">
        <v>0</v>
      </c>
      <c r="P73" s="337">
        <f>SUM(O73*$E73*$F73*$H73*$K73*$P$10)</f>
        <v>0</v>
      </c>
      <c r="Q73" s="337">
        <v>38</v>
      </c>
      <c r="R73" s="337">
        <f>SUM(Q73*$E73*$F73*$H73*$K73*$R$10)</f>
        <v>2054961.7199999995</v>
      </c>
      <c r="S73" s="90">
        <v>0</v>
      </c>
      <c r="T73" s="337">
        <f t="shared" si="364"/>
        <v>0</v>
      </c>
      <c r="U73" s="90">
        <v>0</v>
      </c>
      <c r="V73" s="337">
        <f>SUM(U73*$E73*$F73*$H73*$K73*$V$10)</f>
        <v>0</v>
      </c>
      <c r="W73" s="90">
        <v>0</v>
      </c>
      <c r="X73" s="337"/>
      <c r="Y73" s="90"/>
      <c r="Z73" s="337"/>
      <c r="AA73" s="349"/>
      <c r="AB73" s="3"/>
      <c r="AC73" s="90"/>
      <c r="AD73" s="337"/>
      <c r="AE73" s="90">
        <v>0</v>
      </c>
      <c r="AF73" s="337">
        <v>0</v>
      </c>
      <c r="AG73" s="90">
        <v>0</v>
      </c>
      <c r="AH73" s="337">
        <v>0</v>
      </c>
      <c r="AI73" s="90">
        <v>0</v>
      </c>
      <c r="AJ73" s="337">
        <f t="shared" si="365"/>
        <v>0</v>
      </c>
      <c r="AK73" s="90">
        <v>0</v>
      </c>
      <c r="AL73" s="337">
        <f t="shared" si="366"/>
        <v>0</v>
      </c>
      <c r="AM73" s="349"/>
      <c r="AN73" s="3">
        <f>SUM(AM73*$E73*$F73*$H73*$K73*$AN$10)</f>
        <v>0</v>
      </c>
      <c r="AO73" s="90"/>
      <c r="AP73" s="337">
        <f t="shared" si="367"/>
        <v>0</v>
      </c>
      <c r="AQ73" s="90">
        <v>0</v>
      </c>
      <c r="AR73" s="337">
        <f t="shared" si="368"/>
        <v>0</v>
      </c>
      <c r="AS73" s="90">
        <v>0</v>
      </c>
      <c r="AT73" s="337">
        <f>SUM(AS73*$E73*$F73*$H73*$K73*$AH$10)</f>
        <v>0</v>
      </c>
      <c r="AU73" s="90"/>
      <c r="AV73" s="337">
        <f t="shared" si="369"/>
        <v>0</v>
      </c>
      <c r="AW73" s="90"/>
      <c r="AX73" s="337">
        <f t="shared" si="370"/>
        <v>0</v>
      </c>
      <c r="AY73" s="90"/>
      <c r="AZ73" s="3">
        <f>SUM(AY73*$E73*$F73*$H73*$K73*$AZ$10)</f>
        <v>0</v>
      </c>
      <c r="BA73" s="90">
        <v>0</v>
      </c>
      <c r="BB73" s="337">
        <f>SUM(BA73*$E73*$F73*$H73*$K73*$AL$10)</f>
        <v>0</v>
      </c>
      <c r="BC73" s="90">
        <v>0</v>
      </c>
      <c r="BD73" s="337">
        <f t="shared" si="371"/>
        <v>0</v>
      </c>
      <c r="BE73" s="90">
        <v>0</v>
      </c>
      <c r="BF73" s="337">
        <f t="shared" si="372"/>
        <v>0</v>
      </c>
      <c r="BG73" s="90">
        <v>0</v>
      </c>
      <c r="BH73" s="337">
        <f t="shared" si="373"/>
        <v>0</v>
      </c>
      <c r="BI73" s="90">
        <v>0</v>
      </c>
      <c r="BJ73" s="337">
        <f t="shared" si="374"/>
        <v>0</v>
      </c>
      <c r="BK73" s="90"/>
      <c r="BL73" s="337">
        <f t="shared" si="374"/>
        <v>0</v>
      </c>
      <c r="BM73" s="90">
        <v>0</v>
      </c>
      <c r="BN73" s="337">
        <f t="shared" si="375"/>
        <v>0</v>
      </c>
      <c r="BO73" s="90">
        <v>0</v>
      </c>
      <c r="BP73" s="337">
        <f t="shared" si="375"/>
        <v>0</v>
      </c>
      <c r="BQ73" s="357">
        <v>0</v>
      </c>
      <c r="BR73" s="337">
        <f t="shared" si="376"/>
        <v>0</v>
      </c>
      <c r="BS73" s="90">
        <v>0</v>
      </c>
      <c r="BT73" s="337">
        <f t="shared" si="377"/>
        <v>0</v>
      </c>
      <c r="BU73" s="90"/>
      <c r="BV73" s="337">
        <f t="shared" si="378"/>
        <v>0</v>
      </c>
      <c r="BW73" s="339">
        <v>0</v>
      </c>
      <c r="BX73" s="337">
        <f t="shared" si="378"/>
        <v>0</v>
      </c>
      <c r="BY73" s="90">
        <v>0</v>
      </c>
      <c r="BZ73" s="337">
        <f t="shared" si="379"/>
        <v>0</v>
      </c>
      <c r="CA73" s="339"/>
      <c r="CB73" s="337">
        <f t="shared" si="380"/>
        <v>0</v>
      </c>
      <c r="CC73" s="337">
        <v>0</v>
      </c>
      <c r="CD73" s="337">
        <f t="shared" si="381"/>
        <v>0</v>
      </c>
      <c r="CE73" s="90">
        <v>0</v>
      </c>
      <c r="CF73" s="337">
        <f t="shared" si="382"/>
        <v>0</v>
      </c>
      <c r="CG73" s="337">
        <v>0</v>
      </c>
      <c r="CH73" s="337">
        <f t="shared" si="383"/>
        <v>0</v>
      </c>
      <c r="CI73" s="90">
        <v>0</v>
      </c>
      <c r="CJ73" s="337">
        <f t="shared" si="384"/>
        <v>0</v>
      </c>
      <c r="CK73" s="90"/>
      <c r="CL73" s="337">
        <f t="shared" si="385"/>
        <v>0</v>
      </c>
      <c r="CM73" s="90"/>
      <c r="CN73" s="337">
        <f t="shared" si="386"/>
        <v>0</v>
      </c>
      <c r="CO73" s="90">
        <v>0</v>
      </c>
      <c r="CP73" s="337">
        <f t="shared" si="387"/>
        <v>0</v>
      </c>
      <c r="CQ73" s="90">
        <v>0</v>
      </c>
      <c r="CR73" s="337">
        <f t="shared" si="388"/>
        <v>0</v>
      </c>
      <c r="CS73" s="337">
        <v>0</v>
      </c>
      <c r="CT73" s="337">
        <f>CS73*$E73*$F73*$H73*$N73*$CT$10</f>
        <v>0</v>
      </c>
      <c r="CU73" s="337"/>
      <c r="CV73" s="337"/>
      <c r="CW73" s="337"/>
      <c r="CX73" s="337"/>
      <c r="CY73" s="3"/>
      <c r="CZ73" s="3"/>
      <c r="DA73" s="3"/>
      <c r="DB73" s="3"/>
      <c r="DC73" s="337"/>
      <c r="DD73" s="337"/>
      <c r="DE73" s="405">
        <f>SUM(Q73+O73+S73+U73+AC73+Y73+W73+AE73+AI73+AG73+AK73+AQ73+BM73+BS73+AO73+BA73+BC73+CE73+CG73+CC73+CI73+CK73+BW73+BY73+AS73+AU73+AW73+BO73+BQ73+BU73+BE73+BG73+BI73+BK73+CA73+CM73+CO73+CQ73+CS73+CU73+CW73+DC73+DA73)</f>
        <v>38</v>
      </c>
      <c r="DF73" s="405">
        <f>SUM(R73+P73+T73+V73+AD73+Z73+X73+AF73+AJ73+AH73+AL73+AR73+BN73+BT73+AP73+BB73+BD73+CF73+CH73+CD73+CJ73+CL73+BX73+BZ73+AT73+AV73+AX73+BP73+BR73+BV73+BF73+BH73+BJ73+BL73+CB73+CN73+CP73+CR73+CT73+CV73+CX73+DD73+DB73)</f>
        <v>2054961.7199999995</v>
      </c>
    </row>
    <row r="74" spans="1:110" s="4" customFormat="1" x14ac:dyDescent="0.25">
      <c r="A74" s="253">
        <v>17</v>
      </c>
      <c r="B74" s="253"/>
      <c r="C74" s="243" t="s">
        <v>545</v>
      </c>
      <c r="D74" s="207" t="s">
        <v>32</v>
      </c>
      <c r="E74" s="156">
        <v>15030</v>
      </c>
      <c r="F74" s="220"/>
      <c r="G74" s="301"/>
      <c r="H74" s="14"/>
      <c r="I74" s="206"/>
      <c r="J74" s="206"/>
      <c r="K74" s="221">
        <v>1.4</v>
      </c>
      <c r="L74" s="221">
        <v>1.68</v>
      </c>
      <c r="M74" s="221">
        <v>2.23</v>
      </c>
      <c r="N74" s="218">
        <v>2.57</v>
      </c>
      <c r="O74" s="356">
        <f t="shared" ref="O74" si="389">O75</f>
        <v>0</v>
      </c>
      <c r="P74" s="356">
        <f t="shared" ref="P74:BZ74" si="390">P75</f>
        <v>0</v>
      </c>
      <c r="Q74" s="356">
        <f t="shared" si="390"/>
        <v>0</v>
      </c>
      <c r="R74" s="356">
        <f t="shared" si="390"/>
        <v>0</v>
      </c>
      <c r="S74" s="356">
        <f t="shared" si="390"/>
        <v>0</v>
      </c>
      <c r="T74" s="356">
        <f t="shared" si="390"/>
        <v>0</v>
      </c>
      <c r="U74" s="356">
        <f t="shared" si="390"/>
        <v>0</v>
      </c>
      <c r="V74" s="356">
        <f t="shared" si="390"/>
        <v>0</v>
      </c>
      <c r="W74" s="356">
        <f t="shared" si="390"/>
        <v>0</v>
      </c>
      <c r="X74" s="356">
        <f t="shared" si="390"/>
        <v>0</v>
      </c>
      <c r="Y74" s="356">
        <f t="shared" si="390"/>
        <v>0</v>
      </c>
      <c r="Z74" s="356">
        <f t="shared" si="390"/>
        <v>0</v>
      </c>
      <c r="AA74" s="356">
        <f t="shared" si="390"/>
        <v>0</v>
      </c>
      <c r="AB74" s="356">
        <f t="shared" si="390"/>
        <v>0</v>
      </c>
      <c r="AC74" s="356">
        <f t="shared" si="390"/>
        <v>0</v>
      </c>
      <c r="AD74" s="356">
        <f t="shared" si="390"/>
        <v>0</v>
      </c>
      <c r="AE74" s="356">
        <f t="shared" si="390"/>
        <v>0</v>
      </c>
      <c r="AF74" s="356">
        <f t="shared" si="390"/>
        <v>0</v>
      </c>
      <c r="AG74" s="356">
        <f t="shared" si="390"/>
        <v>0</v>
      </c>
      <c r="AH74" s="356">
        <f t="shared" si="390"/>
        <v>0</v>
      </c>
      <c r="AI74" s="356">
        <f t="shared" si="390"/>
        <v>0</v>
      </c>
      <c r="AJ74" s="356">
        <f t="shared" si="390"/>
        <v>0</v>
      </c>
      <c r="AK74" s="356">
        <f t="shared" si="390"/>
        <v>0</v>
      </c>
      <c r="AL74" s="356">
        <f t="shared" si="390"/>
        <v>0</v>
      </c>
      <c r="AM74" s="356">
        <f t="shared" si="390"/>
        <v>0</v>
      </c>
      <c r="AN74" s="356">
        <f t="shared" si="390"/>
        <v>0</v>
      </c>
      <c r="AO74" s="356">
        <f t="shared" si="390"/>
        <v>0</v>
      </c>
      <c r="AP74" s="356">
        <f t="shared" si="390"/>
        <v>0</v>
      </c>
      <c r="AQ74" s="356">
        <f t="shared" si="390"/>
        <v>0</v>
      </c>
      <c r="AR74" s="356">
        <f t="shared" si="390"/>
        <v>0</v>
      </c>
      <c r="AS74" s="356">
        <f t="shared" si="390"/>
        <v>0</v>
      </c>
      <c r="AT74" s="356">
        <f t="shared" si="390"/>
        <v>0</v>
      </c>
      <c r="AU74" s="356">
        <f t="shared" si="390"/>
        <v>0</v>
      </c>
      <c r="AV74" s="356">
        <f t="shared" si="390"/>
        <v>0</v>
      </c>
      <c r="AW74" s="356">
        <f t="shared" si="390"/>
        <v>0</v>
      </c>
      <c r="AX74" s="356">
        <f t="shared" si="390"/>
        <v>0</v>
      </c>
      <c r="AY74" s="356">
        <f t="shared" si="390"/>
        <v>0</v>
      </c>
      <c r="AZ74" s="356">
        <f t="shared" si="390"/>
        <v>0</v>
      </c>
      <c r="BA74" s="356">
        <f t="shared" si="390"/>
        <v>0</v>
      </c>
      <c r="BB74" s="356">
        <f t="shared" si="390"/>
        <v>0</v>
      </c>
      <c r="BC74" s="356">
        <f t="shared" si="390"/>
        <v>60</v>
      </c>
      <c r="BD74" s="356">
        <f t="shared" si="390"/>
        <v>2259910.7999999998</v>
      </c>
      <c r="BE74" s="356">
        <f t="shared" si="390"/>
        <v>0</v>
      </c>
      <c r="BF74" s="356">
        <f t="shared" si="390"/>
        <v>0</v>
      </c>
      <c r="BG74" s="356">
        <f t="shared" si="390"/>
        <v>0</v>
      </c>
      <c r="BH74" s="356">
        <f t="shared" si="390"/>
        <v>0</v>
      </c>
      <c r="BI74" s="356">
        <f t="shared" si="390"/>
        <v>0</v>
      </c>
      <c r="BJ74" s="356">
        <f t="shared" si="390"/>
        <v>0</v>
      </c>
      <c r="BK74" s="356">
        <f t="shared" si="390"/>
        <v>0</v>
      </c>
      <c r="BL74" s="356">
        <f t="shared" si="390"/>
        <v>0</v>
      </c>
      <c r="BM74" s="356">
        <f t="shared" si="390"/>
        <v>0</v>
      </c>
      <c r="BN74" s="356">
        <f t="shared" si="390"/>
        <v>0</v>
      </c>
      <c r="BO74" s="356">
        <f t="shared" si="390"/>
        <v>0</v>
      </c>
      <c r="BP74" s="356">
        <f t="shared" si="390"/>
        <v>0</v>
      </c>
      <c r="BQ74" s="356">
        <f t="shared" si="390"/>
        <v>0</v>
      </c>
      <c r="BR74" s="356">
        <f t="shared" si="390"/>
        <v>0</v>
      </c>
      <c r="BS74" s="356">
        <f t="shared" si="390"/>
        <v>0</v>
      </c>
      <c r="BT74" s="356">
        <f t="shared" si="390"/>
        <v>0</v>
      </c>
      <c r="BU74" s="356">
        <f t="shared" si="390"/>
        <v>0</v>
      </c>
      <c r="BV74" s="356">
        <f t="shared" si="390"/>
        <v>0</v>
      </c>
      <c r="BW74" s="356">
        <f t="shared" si="390"/>
        <v>0</v>
      </c>
      <c r="BX74" s="356">
        <f t="shared" si="390"/>
        <v>0</v>
      </c>
      <c r="BY74" s="356">
        <f t="shared" si="390"/>
        <v>0</v>
      </c>
      <c r="BZ74" s="356">
        <f t="shared" si="390"/>
        <v>0</v>
      </c>
      <c r="CA74" s="356">
        <f t="shared" ref="CA74:DF74" si="391">CA75</f>
        <v>0</v>
      </c>
      <c r="CB74" s="356">
        <f t="shared" si="391"/>
        <v>0</v>
      </c>
      <c r="CC74" s="356">
        <f t="shared" si="391"/>
        <v>0</v>
      </c>
      <c r="CD74" s="356">
        <f t="shared" si="391"/>
        <v>0</v>
      </c>
      <c r="CE74" s="356">
        <f t="shared" si="391"/>
        <v>0</v>
      </c>
      <c r="CF74" s="356">
        <f t="shared" si="391"/>
        <v>0</v>
      </c>
      <c r="CG74" s="356">
        <f t="shared" si="391"/>
        <v>2</v>
      </c>
      <c r="CH74" s="356">
        <f t="shared" si="391"/>
        <v>90396.432000000001</v>
      </c>
      <c r="CI74" s="356">
        <f t="shared" si="391"/>
        <v>0</v>
      </c>
      <c r="CJ74" s="356">
        <f t="shared" si="391"/>
        <v>0</v>
      </c>
      <c r="CK74" s="356">
        <f t="shared" si="391"/>
        <v>0</v>
      </c>
      <c r="CL74" s="356">
        <f t="shared" si="391"/>
        <v>0</v>
      </c>
      <c r="CM74" s="356">
        <f t="shared" si="391"/>
        <v>0</v>
      </c>
      <c r="CN74" s="356">
        <f t="shared" si="391"/>
        <v>0</v>
      </c>
      <c r="CO74" s="356">
        <f t="shared" si="391"/>
        <v>0</v>
      </c>
      <c r="CP74" s="356">
        <f t="shared" si="391"/>
        <v>0</v>
      </c>
      <c r="CQ74" s="356">
        <f t="shared" si="391"/>
        <v>0</v>
      </c>
      <c r="CR74" s="356">
        <f t="shared" si="391"/>
        <v>0</v>
      </c>
      <c r="CS74" s="356">
        <f t="shared" si="391"/>
        <v>0</v>
      </c>
      <c r="CT74" s="356">
        <f t="shared" si="391"/>
        <v>0</v>
      </c>
      <c r="CU74" s="356">
        <f t="shared" si="391"/>
        <v>0</v>
      </c>
      <c r="CV74" s="356">
        <f t="shared" si="391"/>
        <v>0</v>
      </c>
      <c r="CW74" s="356">
        <f t="shared" si="391"/>
        <v>0</v>
      </c>
      <c r="CX74" s="356">
        <f t="shared" si="391"/>
        <v>0</v>
      </c>
      <c r="CY74" s="356">
        <f t="shared" si="391"/>
        <v>0</v>
      </c>
      <c r="CZ74" s="356">
        <f t="shared" si="391"/>
        <v>0</v>
      </c>
      <c r="DA74" s="356">
        <f t="shared" si="391"/>
        <v>0</v>
      </c>
      <c r="DB74" s="356">
        <f t="shared" si="391"/>
        <v>0</v>
      </c>
      <c r="DC74" s="356">
        <f t="shared" si="391"/>
        <v>0</v>
      </c>
      <c r="DD74" s="356">
        <f t="shared" si="391"/>
        <v>0</v>
      </c>
      <c r="DE74" s="356">
        <f t="shared" si="391"/>
        <v>62</v>
      </c>
      <c r="DF74" s="356">
        <f t="shared" si="391"/>
        <v>2350307.2319999998</v>
      </c>
    </row>
    <row r="75" spans="1:110" s="4" customFormat="1" ht="30" x14ac:dyDescent="0.25">
      <c r="A75" s="233"/>
      <c r="B75" s="233">
        <v>48</v>
      </c>
      <c r="C75" s="234" t="s">
        <v>388</v>
      </c>
      <c r="D75" s="208" t="s">
        <v>204</v>
      </c>
      <c r="E75" s="156">
        <v>15030</v>
      </c>
      <c r="F75" s="209">
        <v>1.79</v>
      </c>
      <c r="G75" s="301"/>
      <c r="H75" s="19">
        <v>1</v>
      </c>
      <c r="I75" s="210"/>
      <c r="J75" s="210"/>
      <c r="K75" s="1">
        <v>1.4</v>
      </c>
      <c r="L75" s="1">
        <v>1.68</v>
      </c>
      <c r="M75" s="1">
        <v>2.23</v>
      </c>
      <c r="N75" s="9">
        <v>2.57</v>
      </c>
      <c r="O75" s="340">
        <v>0</v>
      </c>
      <c r="P75" s="337">
        <f>SUM(O75*$E75*$F75*$H75*$K75*$P$10)</f>
        <v>0</v>
      </c>
      <c r="Q75" s="90">
        <v>0</v>
      </c>
      <c r="R75" s="337">
        <f>SUM(Q75*$E75*$F75*$H75*$K75*R$10)</f>
        <v>0</v>
      </c>
      <c r="S75" s="90">
        <v>0</v>
      </c>
      <c r="T75" s="337">
        <f>SUM(S75*$E75*$F75*$H75*$K75*T$10)</f>
        <v>0</v>
      </c>
      <c r="U75" s="90">
        <v>0</v>
      </c>
      <c r="V75" s="337">
        <f>SUM(U75*$E75*$F75*$H75*$K75*$V$10)</f>
        <v>0</v>
      </c>
      <c r="W75" s="90">
        <v>0</v>
      </c>
      <c r="X75" s="337"/>
      <c r="Y75" s="90"/>
      <c r="Z75" s="337"/>
      <c r="AA75" s="349"/>
      <c r="AB75" s="3"/>
      <c r="AC75" s="90"/>
      <c r="AD75" s="337"/>
      <c r="AE75" s="90"/>
      <c r="AF75" s="337"/>
      <c r="AG75" s="90">
        <v>0</v>
      </c>
      <c r="AH75" s="337">
        <v>0</v>
      </c>
      <c r="AI75" s="90">
        <v>0</v>
      </c>
      <c r="AJ75" s="337">
        <f>AI75*$E75*$F75*$H75*$L75*AJ$10</f>
        <v>0</v>
      </c>
      <c r="AK75" s="90">
        <v>0</v>
      </c>
      <c r="AL75" s="337">
        <f>AK75*$E75*$F75*$H75*$L75*AL$10</f>
        <v>0</v>
      </c>
      <c r="AM75" s="349"/>
      <c r="AN75" s="3">
        <f>SUM(AM75*$E75*$F75*$H75*$K75*$AN$10)</f>
        <v>0</v>
      </c>
      <c r="AO75" s="90"/>
      <c r="AP75" s="337">
        <f>SUM(AO75*$E75*$F75*$H75*$K75*AP$10)</f>
        <v>0</v>
      </c>
      <c r="AQ75" s="90">
        <v>0</v>
      </c>
      <c r="AR75" s="337">
        <f>SUM(AQ75*$E75*$F75*$H75*$K75*AR$10)</f>
        <v>0</v>
      </c>
      <c r="AS75" s="90">
        <v>0</v>
      </c>
      <c r="AT75" s="337">
        <f>SUM(AS75*$E75*$F75*$H75*$K75*$AH$10)</f>
        <v>0</v>
      </c>
      <c r="AU75" s="90"/>
      <c r="AV75" s="337">
        <f>SUM(AU75*$E75*$F75*$H75*$K75*AV$10)</f>
        <v>0</v>
      </c>
      <c r="AW75" s="90"/>
      <c r="AX75" s="337">
        <f>SUM(AW75*$E75*$F75*$H75*$K75*AX$10)</f>
        <v>0</v>
      </c>
      <c r="AY75" s="90"/>
      <c r="AZ75" s="3">
        <f>SUM(AY75*$E75*$F75*$H75*$K75*$AZ$10)</f>
        <v>0</v>
      </c>
      <c r="BA75" s="90">
        <v>0</v>
      </c>
      <c r="BB75" s="337">
        <f>SUM(BA75*$E75*$F75*$H75*$K75*$AL$10)</f>
        <v>0</v>
      </c>
      <c r="BC75" s="337">
        <v>60</v>
      </c>
      <c r="BD75" s="337">
        <f>SUM(BC75*$E75*$F75*$H75*$K75*BD$10)</f>
        <v>2259910.7999999998</v>
      </c>
      <c r="BE75" s="90">
        <v>0</v>
      </c>
      <c r="BF75" s="337">
        <f>SUM(BE75*$E75*$F75*$H75*$K75*BF$10)</f>
        <v>0</v>
      </c>
      <c r="BG75" s="90">
        <v>0</v>
      </c>
      <c r="BH75" s="337">
        <f>SUM(BG75*$E75*$F75*$H75*$K75*BH$10)</f>
        <v>0</v>
      </c>
      <c r="BI75" s="90">
        <v>0</v>
      </c>
      <c r="BJ75" s="337">
        <f>SUM(BI75*$E75*$F75*$H75*$K75*BJ$10)</f>
        <v>0</v>
      </c>
      <c r="BK75" s="90"/>
      <c r="BL75" s="337">
        <f>SUM(BK75*$E75*$F75*$H75*$K75*BL$10)</f>
        <v>0</v>
      </c>
      <c r="BM75" s="90">
        <v>0</v>
      </c>
      <c r="BN75" s="337">
        <f>BM75*$E75*$F75*$H75*$L75*BN$10</f>
        <v>0</v>
      </c>
      <c r="BO75" s="90">
        <v>0</v>
      </c>
      <c r="BP75" s="337">
        <f>BO75*$E75*$F75*$H75*$L75*BP$10</f>
        <v>0</v>
      </c>
      <c r="BQ75" s="357">
        <v>0</v>
      </c>
      <c r="BR75" s="337">
        <f>BQ75*$E75*$F75*$H75*$L75*BR$10</f>
        <v>0</v>
      </c>
      <c r="BS75" s="90">
        <v>0</v>
      </c>
      <c r="BT75" s="337">
        <f>BS75*$E75*$F75*$H75*$L75*BT$10</f>
        <v>0</v>
      </c>
      <c r="BU75" s="90">
        <v>0</v>
      </c>
      <c r="BV75" s="337">
        <f>BU75*$E75*$F75*$H75*$L75*BV$10</f>
        <v>0</v>
      </c>
      <c r="BW75" s="339">
        <v>0</v>
      </c>
      <c r="BX75" s="337">
        <f>BW75*$E75*$F75*$H75*$L75*BX$10</f>
        <v>0</v>
      </c>
      <c r="BY75" s="90"/>
      <c r="BZ75" s="337">
        <f>BY75*$E75*$F75*$H75*$L75*BZ$10</f>
        <v>0</v>
      </c>
      <c r="CA75" s="339"/>
      <c r="CB75" s="337">
        <f>CA75*$E75*$F75*$H75*$L75*CB$10</f>
        <v>0</v>
      </c>
      <c r="CC75" s="337"/>
      <c r="CD75" s="337">
        <f>CC75*$E75*$F75*$H75*$L75*CD$10</f>
        <v>0</v>
      </c>
      <c r="CE75" s="90"/>
      <c r="CF75" s="337">
        <f>CE75*$E75*$F75*$H75*$L75*CF$10</f>
        <v>0</v>
      </c>
      <c r="CG75" s="337">
        <v>2</v>
      </c>
      <c r="CH75" s="337">
        <f>CG75*$E75*$F75*$H75*$L75*CH$10</f>
        <v>90396.432000000001</v>
      </c>
      <c r="CI75" s="90">
        <v>0</v>
      </c>
      <c r="CJ75" s="337">
        <f>CI75*$E75*$F75*$H75*$L75*CJ$10</f>
        <v>0</v>
      </c>
      <c r="CK75" s="90"/>
      <c r="CL75" s="337">
        <f>CK75*$E75*$F75*$H75*$L75*CL$10</f>
        <v>0</v>
      </c>
      <c r="CM75" s="90"/>
      <c r="CN75" s="337">
        <f>CM75*$E75*$F75*$H75*$L75*CN$10</f>
        <v>0</v>
      </c>
      <c r="CO75" s="90">
        <v>0</v>
      </c>
      <c r="CP75" s="337">
        <f>CO75*$E75*$F75*$H75*$L75*CP$10</f>
        <v>0</v>
      </c>
      <c r="CQ75" s="90">
        <v>0</v>
      </c>
      <c r="CR75" s="337">
        <f>CQ75*$E75*$F75*$H75*$M75*CR$10</f>
        <v>0</v>
      </c>
      <c r="CS75" s="337"/>
      <c r="CT75" s="337">
        <f>CS75*$E75*$F75*$H75*$N75*$CT$10</f>
        <v>0</v>
      </c>
      <c r="CU75" s="337"/>
      <c r="CV75" s="337"/>
      <c r="CW75" s="337"/>
      <c r="CX75" s="337"/>
      <c r="CY75" s="3"/>
      <c r="CZ75" s="3"/>
      <c r="DA75" s="3"/>
      <c r="DB75" s="3"/>
      <c r="DC75" s="337"/>
      <c r="DD75" s="337"/>
      <c r="DE75" s="405">
        <f>SUM(Q75+O75+S75+U75+AC75+Y75+W75+AE75+AI75+AG75+AK75+AQ75+BM75+BS75+AO75+BA75+BC75+CE75+CG75+CC75+CI75+CK75+BW75+BY75+AS75+AU75+AW75+BO75+BQ75+BU75+BE75+BG75+BI75+BK75+CA75+CM75+CO75+CQ75+CS75+CU75+CW75+DC75+DA75)</f>
        <v>62</v>
      </c>
      <c r="DF75" s="405">
        <f>SUM(R75+P75+T75+V75+AD75+Z75+X75+AF75+AJ75+AH75+AL75+AR75+BN75+BT75+AP75+BB75+BD75+CF75+CH75+CD75+CJ75+CL75+BX75+BZ75+AT75+AV75+AX75+BP75+BR75+BV75+BF75+BH75+BJ75+BL75+CB75+CN75+CP75+CR75+CT75+CV75+CX75+DD75+DB75)</f>
        <v>2350307.2319999998</v>
      </c>
    </row>
    <row r="76" spans="1:110" s="4" customFormat="1" x14ac:dyDescent="0.25">
      <c r="A76" s="253">
        <v>18</v>
      </c>
      <c r="B76" s="253"/>
      <c r="C76" s="243" t="s">
        <v>546</v>
      </c>
      <c r="D76" s="207" t="s">
        <v>268</v>
      </c>
      <c r="E76" s="156">
        <v>15030</v>
      </c>
      <c r="F76" s="220"/>
      <c r="G76" s="301"/>
      <c r="H76" s="14"/>
      <c r="I76" s="206"/>
      <c r="J76" s="206"/>
      <c r="K76" s="221">
        <v>1.4</v>
      </c>
      <c r="L76" s="221">
        <v>1.68</v>
      </c>
      <c r="M76" s="221">
        <v>2.23</v>
      </c>
      <c r="N76" s="218">
        <v>2.57</v>
      </c>
      <c r="O76" s="356">
        <f t="shared" ref="O76" si="392">SUM(O77:O80)</f>
        <v>1336</v>
      </c>
      <c r="P76" s="356">
        <f t="shared" ref="P76:AB76" si="393">SUM(P77:P80)</f>
        <v>91074826.079999998</v>
      </c>
      <c r="Q76" s="356">
        <f t="shared" si="393"/>
        <v>0</v>
      </c>
      <c r="R76" s="356">
        <f t="shared" si="393"/>
        <v>0</v>
      </c>
      <c r="S76" s="356">
        <f t="shared" si="393"/>
        <v>0</v>
      </c>
      <c r="T76" s="356">
        <f t="shared" si="393"/>
        <v>0</v>
      </c>
      <c r="U76" s="356">
        <f t="shared" ref="U76" si="394">SUM(U77:U80)</f>
        <v>0</v>
      </c>
      <c r="V76" s="356">
        <f t="shared" si="393"/>
        <v>0</v>
      </c>
      <c r="W76" s="356">
        <f t="shared" si="393"/>
        <v>0</v>
      </c>
      <c r="X76" s="356">
        <f t="shared" si="393"/>
        <v>0</v>
      </c>
      <c r="Y76" s="356">
        <f t="shared" si="393"/>
        <v>0</v>
      </c>
      <c r="Z76" s="356">
        <f t="shared" si="393"/>
        <v>0</v>
      </c>
      <c r="AA76" s="356">
        <f t="shared" si="393"/>
        <v>0</v>
      </c>
      <c r="AB76" s="356">
        <f t="shared" si="393"/>
        <v>0</v>
      </c>
      <c r="AC76" s="356">
        <f t="shared" ref="AC76:CN76" si="395">SUM(AC77:AC80)</f>
        <v>82</v>
      </c>
      <c r="AD76" s="356">
        <f t="shared" si="395"/>
        <v>3253093.2</v>
      </c>
      <c r="AE76" s="356">
        <f t="shared" si="395"/>
        <v>0</v>
      </c>
      <c r="AF76" s="356">
        <f t="shared" si="395"/>
        <v>0</v>
      </c>
      <c r="AG76" s="356">
        <f t="shared" si="395"/>
        <v>15</v>
      </c>
      <c r="AH76" s="356">
        <f t="shared" si="395"/>
        <v>252503.99999999997</v>
      </c>
      <c r="AI76" s="356">
        <f t="shared" si="395"/>
        <v>0</v>
      </c>
      <c r="AJ76" s="356">
        <f t="shared" si="395"/>
        <v>0</v>
      </c>
      <c r="AK76" s="356">
        <f t="shared" si="395"/>
        <v>8</v>
      </c>
      <c r="AL76" s="356">
        <f t="shared" si="395"/>
        <v>161602.56</v>
      </c>
      <c r="AM76" s="356">
        <f t="shared" si="395"/>
        <v>0</v>
      </c>
      <c r="AN76" s="356">
        <f t="shared" si="395"/>
        <v>0</v>
      </c>
      <c r="AO76" s="356">
        <f t="shared" si="395"/>
        <v>0</v>
      </c>
      <c r="AP76" s="356">
        <f t="shared" si="395"/>
        <v>0</v>
      </c>
      <c r="AQ76" s="356">
        <f t="shared" si="395"/>
        <v>0</v>
      </c>
      <c r="AR76" s="356">
        <f t="shared" si="395"/>
        <v>0</v>
      </c>
      <c r="AS76" s="356">
        <f t="shared" si="395"/>
        <v>0</v>
      </c>
      <c r="AT76" s="356">
        <f t="shared" si="395"/>
        <v>0</v>
      </c>
      <c r="AU76" s="356">
        <f t="shared" si="395"/>
        <v>0</v>
      </c>
      <c r="AV76" s="356">
        <f t="shared" si="395"/>
        <v>0</v>
      </c>
      <c r="AW76" s="356">
        <f t="shared" si="395"/>
        <v>0</v>
      </c>
      <c r="AX76" s="356">
        <f t="shared" si="395"/>
        <v>0</v>
      </c>
      <c r="AY76" s="356">
        <f t="shared" si="395"/>
        <v>0</v>
      </c>
      <c r="AZ76" s="356">
        <f t="shared" si="395"/>
        <v>0</v>
      </c>
      <c r="BA76" s="356">
        <f t="shared" si="395"/>
        <v>0</v>
      </c>
      <c r="BB76" s="356">
        <f t="shared" si="395"/>
        <v>0</v>
      </c>
      <c r="BC76" s="356">
        <f t="shared" si="395"/>
        <v>8</v>
      </c>
      <c r="BD76" s="356">
        <f t="shared" si="395"/>
        <v>134668.79999999999</v>
      </c>
      <c r="BE76" s="356">
        <f t="shared" si="395"/>
        <v>0</v>
      </c>
      <c r="BF76" s="356">
        <f t="shared" si="395"/>
        <v>0</v>
      </c>
      <c r="BG76" s="356">
        <f t="shared" si="395"/>
        <v>0</v>
      </c>
      <c r="BH76" s="356">
        <f t="shared" si="395"/>
        <v>0</v>
      </c>
      <c r="BI76" s="356">
        <f t="shared" si="395"/>
        <v>0</v>
      </c>
      <c r="BJ76" s="356">
        <f t="shared" si="395"/>
        <v>0</v>
      </c>
      <c r="BK76" s="356">
        <f t="shared" si="395"/>
        <v>21</v>
      </c>
      <c r="BL76" s="356">
        <f t="shared" si="395"/>
        <v>353505.6</v>
      </c>
      <c r="BM76" s="356">
        <f t="shared" si="395"/>
        <v>0</v>
      </c>
      <c r="BN76" s="356">
        <f t="shared" si="395"/>
        <v>0</v>
      </c>
      <c r="BO76" s="356">
        <f t="shared" si="395"/>
        <v>170</v>
      </c>
      <c r="BP76" s="356">
        <f t="shared" si="395"/>
        <v>4444070.4000000004</v>
      </c>
      <c r="BQ76" s="356">
        <f t="shared" si="395"/>
        <v>0</v>
      </c>
      <c r="BR76" s="356">
        <f t="shared" si="395"/>
        <v>0</v>
      </c>
      <c r="BS76" s="356">
        <f t="shared" si="395"/>
        <v>0</v>
      </c>
      <c r="BT76" s="356">
        <f t="shared" si="395"/>
        <v>0</v>
      </c>
      <c r="BU76" s="356">
        <f t="shared" si="395"/>
        <v>1</v>
      </c>
      <c r="BV76" s="356">
        <f t="shared" si="395"/>
        <v>20200.32</v>
      </c>
      <c r="BW76" s="356">
        <f t="shared" si="395"/>
        <v>20</v>
      </c>
      <c r="BX76" s="356">
        <f t="shared" si="395"/>
        <v>444407.04000000004</v>
      </c>
      <c r="BY76" s="356">
        <f t="shared" si="395"/>
        <v>6</v>
      </c>
      <c r="BZ76" s="356">
        <f t="shared" si="395"/>
        <v>161602.56</v>
      </c>
      <c r="CA76" s="356">
        <f t="shared" si="395"/>
        <v>0</v>
      </c>
      <c r="CB76" s="356">
        <f t="shared" si="395"/>
        <v>0</v>
      </c>
      <c r="CC76" s="356">
        <f t="shared" si="395"/>
        <v>20</v>
      </c>
      <c r="CD76" s="356">
        <f t="shared" si="395"/>
        <v>404006.39999999997</v>
      </c>
      <c r="CE76" s="356">
        <f t="shared" si="395"/>
        <v>0</v>
      </c>
      <c r="CF76" s="356">
        <f t="shared" si="395"/>
        <v>0</v>
      </c>
      <c r="CG76" s="356">
        <f t="shared" si="395"/>
        <v>12</v>
      </c>
      <c r="CH76" s="356">
        <f t="shared" si="395"/>
        <v>282804.47999999998</v>
      </c>
      <c r="CI76" s="356">
        <f t="shared" si="395"/>
        <v>3</v>
      </c>
      <c r="CJ76" s="356">
        <f t="shared" si="395"/>
        <v>60600.959999999999</v>
      </c>
      <c r="CK76" s="356">
        <f t="shared" si="395"/>
        <v>0</v>
      </c>
      <c r="CL76" s="356">
        <f t="shared" si="395"/>
        <v>0</v>
      </c>
      <c r="CM76" s="356">
        <f t="shared" si="395"/>
        <v>8</v>
      </c>
      <c r="CN76" s="356">
        <f t="shared" si="395"/>
        <v>161602.56</v>
      </c>
      <c r="CO76" s="356">
        <f t="shared" ref="CO76:DF76" si="396">SUM(CO77:CO80)</f>
        <v>3</v>
      </c>
      <c r="CP76" s="356">
        <f t="shared" si="396"/>
        <v>60600.959999999999</v>
      </c>
      <c r="CQ76" s="356">
        <f t="shared" si="396"/>
        <v>10</v>
      </c>
      <c r="CR76" s="356">
        <f t="shared" si="396"/>
        <v>268135.2</v>
      </c>
      <c r="CS76" s="356">
        <f t="shared" si="396"/>
        <v>17</v>
      </c>
      <c r="CT76" s="356">
        <f t="shared" si="396"/>
        <v>587131.91999999993</v>
      </c>
      <c r="CU76" s="356">
        <f t="shared" si="396"/>
        <v>0</v>
      </c>
      <c r="CV76" s="356">
        <f t="shared" si="396"/>
        <v>0</v>
      </c>
      <c r="CW76" s="356">
        <f t="shared" si="396"/>
        <v>0</v>
      </c>
      <c r="CX76" s="356">
        <f t="shared" si="396"/>
        <v>0</v>
      </c>
      <c r="CY76" s="356">
        <f t="shared" si="396"/>
        <v>0</v>
      </c>
      <c r="CZ76" s="356">
        <f t="shared" si="396"/>
        <v>0</v>
      </c>
      <c r="DA76" s="356">
        <f t="shared" si="396"/>
        <v>0</v>
      </c>
      <c r="DB76" s="356">
        <f t="shared" si="396"/>
        <v>0</v>
      </c>
      <c r="DC76" s="356">
        <f t="shared" si="396"/>
        <v>0</v>
      </c>
      <c r="DD76" s="356">
        <f t="shared" si="396"/>
        <v>0</v>
      </c>
      <c r="DE76" s="356">
        <f t="shared" si="396"/>
        <v>1740</v>
      </c>
      <c r="DF76" s="356">
        <f t="shared" si="396"/>
        <v>102125363.04000001</v>
      </c>
    </row>
    <row r="77" spans="1:110" s="6" customFormat="1" ht="30" x14ac:dyDescent="0.25">
      <c r="A77" s="204"/>
      <c r="B77" s="204">
        <v>49</v>
      </c>
      <c r="C77" s="234" t="s">
        <v>389</v>
      </c>
      <c r="D77" s="211" t="s">
        <v>205</v>
      </c>
      <c r="E77" s="156">
        <v>15030</v>
      </c>
      <c r="F77" s="209">
        <v>1.6</v>
      </c>
      <c r="G77" s="301"/>
      <c r="H77" s="19">
        <v>1</v>
      </c>
      <c r="I77" s="210"/>
      <c r="J77" s="210"/>
      <c r="K77" s="1">
        <v>1.4</v>
      </c>
      <c r="L77" s="1">
        <v>1.68</v>
      </c>
      <c r="M77" s="1">
        <v>2.23</v>
      </c>
      <c r="N77" s="9">
        <v>2.57</v>
      </c>
      <c r="O77" s="351">
        <v>8</v>
      </c>
      <c r="P77" s="337">
        <f>SUM(O77*$E77*$F77*$H77*$K77*$P$10)</f>
        <v>269337.59999999998</v>
      </c>
      <c r="Q77" s="90">
        <v>0</v>
      </c>
      <c r="R77" s="337">
        <f t="shared" ref="R77:R80" si="397">SUM(Q77*$E77*$F77*$H77*$K77*R$10)</f>
        <v>0</v>
      </c>
      <c r="S77" s="90">
        <v>0</v>
      </c>
      <c r="T77" s="337">
        <f t="shared" ref="T77:T80" si="398">SUM(S77*$E77*$F77*$H77*$K77*T$10)</f>
        <v>0</v>
      </c>
      <c r="U77" s="90">
        <v>0</v>
      </c>
      <c r="V77" s="337">
        <f>SUM(U77*$E77*$F77*$H77*$K77*$V$10)</f>
        <v>0</v>
      </c>
      <c r="W77" s="90">
        <v>0</v>
      </c>
      <c r="X77" s="337"/>
      <c r="Y77" s="90"/>
      <c r="Z77" s="337"/>
      <c r="AA77" s="349">
        <v>0</v>
      </c>
      <c r="AB77" s="3">
        <v>0</v>
      </c>
      <c r="AC77" s="337">
        <v>50</v>
      </c>
      <c r="AD77" s="337">
        <f>AC77*E77*F77*H77*K77</f>
        <v>1683360</v>
      </c>
      <c r="AE77" s="90">
        <v>0</v>
      </c>
      <c r="AF77" s="337">
        <v>0</v>
      </c>
      <c r="AG77" s="90">
        <v>0</v>
      </c>
      <c r="AH77" s="337">
        <f t="shared" ref="AH77:AH79" si="399">AG77*$E77*$F77*$H77*$K77*AH$10</f>
        <v>0</v>
      </c>
      <c r="AI77" s="90">
        <v>0</v>
      </c>
      <c r="AJ77" s="337">
        <f t="shared" ref="AJ77:AJ80" si="400">AI77*$E77*$F77*$H77*$L77*AJ$10</f>
        <v>0</v>
      </c>
      <c r="AK77" s="90"/>
      <c r="AL77" s="337">
        <f t="shared" ref="AL77:AL80" si="401">AK77*$E77*$F77*$H77*$L77*AL$10</f>
        <v>0</v>
      </c>
      <c r="AM77" s="349"/>
      <c r="AN77" s="3">
        <f>SUM(AM77*$E77*$F77*$H77*$K77*$AN$10)</f>
        <v>0</v>
      </c>
      <c r="AO77" s="90"/>
      <c r="AP77" s="337">
        <f t="shared" ref="AP77:AP80" si="402">SUM(AO77*$E77*$F77*$H77*$K77*AP$10)</f>
        <v>0</v>
      </c>
      <c r="AQ77" s="90">
        <v>0</v>
      </c>
      <c r="AR77" s="337">
        <f t="shared" ref="AR77:AR80" si="403">SUM(AQ77*$E77*$F77*$H77*$K77*AR$10)</f>
        <v>0</v>
      </c>
      <c r="AS77" s="90">
        <v>0</v>
      </c>
      <c r="AT77" s="337">
        <f>SUM(AS77*$E77*$F77*$H77*$K77*$AH$10)</f>
        <v>0</v>
      </c>
      <c r="AU77" s="90"/>
      <c r="AV77" s="337">
        <f t="shared" ref="AV77:AV80" si="404">SUM(AU77*$E77*$F77*$H77*$K77*AV$10)</f>
        <v>0</v>
      </c>
      <c r="AW77" s="90"/>
      <c r="AX77" s="337">
        <f t="shared" ref="AX77:AX80" si="405">SUM(AW77*$E77*$F77*$H77*$K77*AX$10)</f>
        <v>0</v>
      </c>
      <c r="AY77" s="90"/>
      <c r="AZ77" s="3">
        <f>SUM(AY77*$E77*$F77*$H77*$K77*$AZ$10)</f>
        <v>0</v>
      </c>
      <c r="BA77" s="90"/>
      <c r="BB77" s="337">
        <f>SUM(BA77*$E77*$F77*$H77*$K77*$AL$10)</f>
        <v>0</v>
      </c>
      <c r="BC77" s="90"/>
      <c r="BD77" s="337">
        <f t="shared" ref="BD77:BD80" si="406">SUM(BC77*$E77*$F77*$H77*$K77*BD$10)</f>
        <v>0</v>
      </c>
      <c r="BE77" s="90">
        <v>0</v>
      </c>
      <c r="BF77" s="337">
        <f t="shared" ref="BF77:BF80" si="407">SUM(BE77*$E77*$F77*$H77*$K77*BF$10)</f>
        <v>0</v>
      </c>
      <c r="BG77" s="90">
        <v>0</v>
      </c>
      <c r="BH77" s="337">
        <f t="shared" ref="BH77:BH80" si="408">SUM(BG77*$E77*$F77*$H77*$K77*BH$10)</f>
        <v>0</v>
      </c>
      <c r="BI77" s="90">
        <v>0</v>
      </c>
      <c r="BJ77" s="337">
        <f t="shared" ref="BJ77:BL80" si="409">SUM(BI77*$E77*$F77*$H77*$K77*BJ$10)</f>
        <v>0</v>
      </c>
      <c r="BK77" s="90"/>
      <c r="BL77" s="337">
        <f t="shared" si="409"/>
        <v>0</v>
      </c>
      <c r="BM77" s="90">
        <v>0</v>
      </c>
      <c r="BN77" s="337">
        <f t="shared" ref="BN77:BP80" si="410">BM77*$E77*$F77*$H77*$L77*BN$10</f>
        <v>0</v>
      </c>
      <c r="BO77" s="235">
        <v>50</v>
      </c>
      <c r="BP77" s="337">
        <f t="shared" si="410"/>
        <v>2020032</v>
      </c>
      <c r="BQ77" s="357"/>
      <c r="BR77" s="337">
        <f t="shared" ref="BR77:BR80" si="411">BQ77*$E77*$F77*$H77*$L77*BR$10</f>
        <v>0</v>
      </c>
      <c r="BS77" s="90">
        <v>0</v>
      </c>
      <c r="BT77" s="337">
        <f t="shared" ref="BT77:BT80" si="412">BS77*$E77*$F77*$H77*$L77*BT$10</f>
        <v>0</v>
      </c>
      <c r="BU77" s="90">
        <v>0</v>
      </c>
      <c r="BV77" s="337">
        <f t="shared" ref="BV77:BX80" si="413">BU77*$E77*$F77*$H77*$L77*BV$10</f>
        <v>0</v>
      </c>
      <c r="BW77" s="339">
        <v>2</v>
      </c>
      <c r="BX77" s="337">
        <f t="shared" si="413"/>
        <v>80801.279999999999</v>
      </c>
      <c r="BY77" s="337">
        <v>2</v>
      </c>
      <c r="BZ77" s="337">
        <f t="shared" ref="BZ77:BZ80" si="414">BY77*$E77*$F77*$H77*$L77*BZ$10</f>
        <v>80801.279999999999</v>
      </c>
      <c r="CA77" s="339"/>
      <c r="CB77" s="337">
        <f t="shared" ref="CB77:CB80" si="415">CA77*$E77*$F77*$H77*$L77*CB$10</f>
        <v>0</v>
      </c>
      <c r="CC77" s="90"/>
      <c r="CD77" s="337">
        <f t="shared" ref="CD77:CD80" si="416">CC77*$E77*$F77*$H77*$L77*CD$10</f>
        <v>0</v>
      </c>
      <c r="CE77" s="90"/>
      <c r="CF77" s="337">
        <f t="shared" ref="CF77:CF80" si="417">CE77*$E77*$F77*$H77*$L77*CF$10</f>
        <v>0</v>
      </c>
      <c r="CG77" s="337">
        <v>2</v>
      </c>
      <c r="CH77" s="337">
        <f t="shared" ref="CH77:CH80" si="418">CG77*$E77*$F77*$H77*$L77*CH$10</f>
        <v>80801.279999999999</v>
      </c>
      <c r="CI77" s="90">
        <v>0</v>
      </c>
      <c r="CJ77" s="337">
        <f t="shared" ref="CJ77:CJ80" si="419">CI77*$E77*$F77*$H77*$L77*CJ$10</f>
        <v>0</v>
      </c>
      <c r="CK77" s="90"/>
      <c r="CL77" s="337">
        <f t="shared" ref="CL77:CL80" si="420">CK77*$E77*$F77*$H77*$L77*CL$10</f>
        <v>0</v>
      </c>
      <c r="CM77" s="90"/>
      <c r="CN77" s="337">
        <f t="shared" ref="CN77:CN80" si="421">CM77*$E77*$F77*$H77*$L77*CN$10</f>
        <v>0</v>
      </c>
      <c r="CO77" s="90"/>
      <c r="CP77" s="337">
        <f t="shared" ref="CP77:CP80" si="422">CO77*$E77*$F77*$H77*$L77*CP$10</f>
        <v>0</v>
      </c>
      <c r="CQ77" s="90">
        <v>0</v>
      </c>
      <c r="CR77" s="337">
        <f t="shared" ref="CR77:CR80" si="423">CQ77*$E77*$F77*$H77*$M77*CR$10</f>
        <v>0</v>
      </c>
      <c r="CS77" s="337">
        <v>2</v>
      </c>
      <c r="CT77" s="337">
        <f>CS77*$E77*$F77*$H77*$N77*$CT$10</f>
        <v>123606.71999999999</v>
      </c>
      <c r="CU77" s="337"/>
      <c r="CV77" s="337"/>
      <c r="CW77" s="337"/>
      <c r="CX77" s="337"/>
      <c r="CY77" s="3"/>
      <c r="CZ77" s="3"/>
      <c r="DA77" s="3"/>
      <c r="DB77" s="3">
        <f>SUM(DA77*$E77*$F77*$H77)</f>
        <v>0</v>
      </c>
      <c r="DC77" s="337"/>
      <c r="DD77" s="337"/>
      <c r="DE77" s="405">
        <f t="shared" ref="DE77:DF80" si="424">SUM(Q77+O77+S77+U77+AC77+Y77+W77+AE77+AI77+AG77+AK77+AQ77+BM77+BS77+AO77+BA77+BC77+CE77+CG77+CC77+CI77+CK77+BW77+BY77+AS77+AU77+AW77+BO77+BQ77+BU77+BE77+BG77+BI77+BK77+CA77+CM77+CO77+CQ77+CS77+CU77+CW77+DC77+DA77)</f>
        <v>116</v>
      </c>
      <c r="DF77" s="405">
        <f t="shared" si="424"/>
        <v>4338740.1599999992</v>
      </c>
    </row>
    <row r="78" spans="1:110" s="4" customFormat="1" ht="30" x14ac:dyDescent="0.25">
      <c r="A78" s="233"/>
      <c r="B78" s="204">
        <v>50</v>
      </c>
      <c r="C78" s="234" t="s">
        <v>390</v>
      </c>
      <c r="D78" s="211" t="s">
        <v>547</v>
      </c>
      <c r="E78" s="156">
        <v>15030</v>
      </c>
      <c r="F78" s="209">
        <v>3.25</v>
      </c>
      <c r="G78" s="301"/>
      <c r="H78" s="19">
        <v>1</v>
      </c>
      <c r="I78" s="210"/>
      <c r="J78" s="210"/>
      <c r="K78" s="1">
        <v>1.4</v>
      </c>
      <c r="L78" s="1">
        <v>1.68</v>
      </c>
      <c r="M78" s="1">
        <v>2.23</v>
      </c>
      <c r="N78" s="9">
        <v>2.57</v>
      </c>
      <c r="O78" s="351">
        <v>1320</v>
      </c>
      <c r="P78" s="337">
        <f>SUM(O78*$E78*$F78*$H78*$K78*$P$10)</f>
        <v>90270180</v>
      </c>
      <c r="Q78" s="90"/>
      <c r="R78" s="337">
        <f t="shared" si="397"/>
        <v>0</v>
      </c>
      <c r="S78" s="90"/>
      <c r="T78" s="337">
        <f t="shared" si="398"/>
        <v>0</v>
      </c>
      <c r="U78" s="90"/>
      <c r="V78" s="337">
        <f>SUM(U78*$E78*$F78*$H78*$K78*$V$10)</f>
        <v>0</v>
      </c>
      <c r="W78" s="90"/>
      <c r="X78" s="337"/>
      <c r="Y78" s="90"/>
      <c r="Z78" s="337"/>
      <c r="AA78" s="349"/>
      <c r="AB78" s="3"/>
      <c r="AC78" s="337">
        <v>20</v>
      </c>
      <c r="AD78" s="337">
        <f>AC78*E78*F78*H78*K78</f>
        <v>1367730</v>
      </c>
      <c r="AE78" s="90"/>
      <c r="AF78" s="337"/>
      <c r="AG78" s="90">
        <v>0</v>
      </c>
      <c r="AH78" s="337">
        <f t="shared" si="399"/>
        <v>0</v>
      </c>
      <c r="AI78" s="90">
        <v>0</v>
      </c>
      <c r="AJ78" s="337">
        <f t="shared" si="400"/>
        <v>0</v>
      </c>
      <c r="AK78" s="90"/>
      <c r="AL78" s="337">
        <f t="shared" si="401"/>
        <v>0</v>
      </c>
      <c r="AM78" s="349"/>
      <c r="AN78" s="3">
        <f>SUM(AM78*$E78*$F78*$H78*$K78*$AN$10)</f>
        <v>0</v>
      </c>
      <c r="AO78" s="90"/>
      <c r="AP78" s="337">
        <f t="shared" si="402"/>
        <v>0</v>
      </c>
      <c r="AQ78" s="90"/>
      <c r="AR78" s="337">
        <f t="shared" si="403"/>
        <v>0</v>
      </c>
      <c r="AS78" s="90"/>
      <c r="AT78" s="337">
        <f>SUM(AS78*$E78*$F78*$H78*$K78*$AH$10)</f>
        <v>0</v>
      </c>
      <c r="AU78" s="90"/>
      <c r="AV78" s="337">
        <f t="shared" si="404"/>
        <v>0</v>
      </c>
      <c r="AW78" s="90"/>
      <c r="AX78" s="337">
        <f t="shared" si="405"/>
        <v>0</v>
      </c>
      <c r="AY78" s="90"/>
      <c r="AZ78" s="3">
        <f>SUM(AY78*$E78*$F78*$H78*$K78*$AZ$10)</f>
        <v>0</v>
      </c>
      <c r="BA78" s="90"/>
      <c r="BB78" s="337">
        <f>SUM(BA78*$E78*$F78*$H78*$K78*$AL$10)</f>
        <v>0</v>
      </c>
      <c r="BC78" s="90"/>
      <c r="BD78" s="337">
        <f t="shared" si="406"/>
        <v>0</v>
      </c>
      <c r="BE78" s="90"/>
      <c r="BF78" s="337">
        <f t="shared" si="407"/>
        <v>0</v>
      </c>
      <c r="BG78" s="90"/>
      <c r="BH78" s="337">
        <f t="shared" si="408"/>
        <v>0</v>
      </c>
      <c r="BI78" s="90"/>
      <c r="BJ78" s="337">
        <f t="shared" si="409"/>
        <v>0</v>
      </c>
      <c r="BK78" s="90"/>
      <c r="BL78" s="337">
        <f t="shared" si="409"/>
        <v>0</v>
      </c>
      <c r="BM78" s="90"/>
      <c r="BN78" s="337">
        <f t="shared" si="410"/>
        <v>0</v>
      </c>
      <c r="BO78" s="237"/>
      <c r="BP78" s="337">
        <f t="shared" si="410"/>
        <v>0</v>
      </c>
      <c r="BQ78" s="357"/>
      <c r="BR78" s="337">
        <f t="shared" si="411"/>
        <v>0</v>
      </c>
      <c r="BS78" s="90"/>
      <c r="BT78" s="337">
        <f t="shared" si="412"/>
        <v>0</v>
      </c>
      <c r="BU78" s="90"/>
      <c r="BV78" s="337">
        <f t="shared" si="413"/>
        <v>0</v>
      </c>
      <c r="BW78" s="339"/>
      <c r="BX78" s="337">
        <f t="shared" si="413"/>
        <v>0</v>
      </c>
      <c r="BY78" s="90"/>
      <c r="BZ78" s="337">
        <f t="shared" si="414"/>
        <v>0</v>
      </c>
      <c r="CA78" s="339"/>
      <c r="CB78" s="337">
        <f t="shared" si="415"/>
        <v>0</v>
      </c>
      <c r="CC78" s="90"/>
      <c r="CD78" s="337">
        <f t="shared" si="416"/>
        <v>0</v>
      </c>
      <c r="CE78" s="90"/>
      <c r="CF78" s="337">
        <f t="shared" si="417"/>
        <v>0</v>
      </c>
      <c r="CG78" s="337"/>
      <c r="CH78" s="337">
        <f t="shared" si="418"/>
        <v>0</v>
      </c>
      <c r="CI78" s="90"/>
      <c r="CJ78" s="337">
        <f t="shared" si="419"/>
        <v>0</v>
      </c>
      <c r="CK78" s="90"/>
      <c r="CL78" s="337">
        <f t="shared" si="420"/>
        <v>0</v>
      </c>
      <c r="CM78" s="90"/>
      <c r="CN78" s="337">
        <f t="shared" si="421"/>
        <v>0</v>
      </c>
      <c r="CO78" s="90"/>
      <c r="CP78" s="337">
        <f t="shared" si="422"/>
        <v>0</v>
      </c>
      <c r="CQ78" s="90"/>
      <c r="CR78" s="337">
        <f t="shared" si="423"/>
        <v>0</v>
      </c>
      <c r="CS78" s="337"/>
      <c r="CT78" s="337">
        <f>CS78*$E78*$F78*$H78*$N78*$CT$10</f>
        <v>0</v>
      </c>
      <c r="CU78" s="337"/>
      <c r="CV78" s="337"/>
      <c r="CW78" s="337"/>
      <c r="CX78" s="337"/>
      <c r="CY78" s="3"/>
      <c r="CZ78" s="3"/>
      <c r="DA78" s="3"/>
      <c r="DB78" s="3">
        <f>SUM(DA78*$E78*$F78*$H78)</f>
        <v>0</v>
      </c>
      <c r="DC78" s="337"/>
      <c r="DD78" s="337"/>
      <c r="DE78" s="405">
        <f t="shared" si="424"/>
        <v>1340</v>
      </c>
      <c r="DF78" s="405">
        <f t="shared" si="424"/>
        <v>91637910</v>
      </c>
    </row>
    <row r="79" spans="1:110" s="4" customFormat="1" ht="30" x14ac:dyDescent="0.25">
      <c r="A79" s="233"/>
      <c r="B79" s="204">
        <v>51</v>
      </c>
      <c r="C79" s="234" t="s">
        <v>391</v>
      </c>
      <c r="D79" s="208" t="s">
        <v>206</v>
      </c>
      <c r="E79" s="156">
        <v>15030</v>
      </c>
      <c r="F79" s="209">
        <v>3.18</v>
      </c>
      <c r="G79" s="301"/>
      <c r="H79" s="19">
        <v>1</v>
      </c>
      <c r="I79" s="210"/>
      <c r="J79" s="210"/>
      <c r="K79" s="1">
        <v>1.4</v>
      </c>
      <c r="L79" s="1">
        <v>1.68</v>
      </c>
      <c r="M79" s="1">
        <v>2.23</v>
      </c>
      <c r="N79" s="9">
        <v>2.57</v>
      </c>
      <c r="O79" s="351">
        <v>8</v>
      </c>
      <c r="P79" s="337">
        <f>SUM(O79*$E79*$F79*$H79*$K79*$P$10)</f>
        <v>535308.48</v>
      </c>
      <c r="Q79" s="340"/>
      <c r="R79" s="337">
        <f t="shared" si="397"/>
        <v>0</v>
      </c>
      <c r="S79" s="340"/>
      <c r="T79" s="337">
        <f t="shared" si="398"/>
        <v>0</v>
      </c>
      <c r="U79" s="340"/>
      <c r="V79" s="337">
        <f>SUM(U79*$E79*$F79*$H79*$K79*$V$10)</f>
        <v>0</v>
      </c>
      <c r="W79" s="340"/>
      <c r="X79" s="337"/>
      <c r="Y79" s="90"/>
      <c r="Z79" s="337"/>
      <c r="AA79" s="349"/>
      <c r="AB79" s="3"/>
      <c r="AC79" s="351"/>
      <c r="AD79" s="337">
        <f>AC79*E79*F79*H79*K79</f>
        <v>0</v>
      </c>
      <c r="AE79" s="340"/>
      <c r="AF79" s="337"/>
      <c r="AG79" s="340">
        <v>0</v>
      </c>
      <c r="AH79" s="337">
        <f t="shared" si="399"/>
        <v>0</v>
      </c>
      <c r="AI79" s="340">
        <v>0</v>
      </c>
      <c r="AJ79" s="337">
        <f t="shared" si="400"/>
        <v>0</v>
      </c>
      <c r="AK79" s="340"/>
      <c r="AL79" s="337">
        <f t="shared" si="401"/>
        <v>0</v>
      </c>
      <c r="AM79" s="349"/>
      <c r="AN79" s="3">
        <f>SUM(AM79*$E79*$F79*$H79*$K79*$AN$10)</f>
        <v>0</v>
      </c>
      <c r="AO79" s="340"/>
      <c r="AP79" s="337">
        <f t="shared" si="402"/>
        <v>0</v>
      </c>
      <c r="AQ79" s="340"/>
      <c r="AR79" s="337">
        <f t="shared" si="403"/>
        <v>0</v>
      </c>
      <c r="AS79" s="340"/>
      <c r="AT79" s="337">
        <f>SUM(AS79*$E79*$F79*$H79*$K79*$AH$10)</f>
        <v>0</v>
      </c>
      <c r="AU79" s="340"/>
      <c r="AV79" s="337">
        <f t="shared" si="404"/>
        <v>0</v>
      </c>
      <c r="AW79" s="340"/>
      <c r="AX79" s="337">
        <f t="shared" si="405"/>
        <v>0</v>
      </c>
      <c r="AY79" s="340"/>
      <c r="AZ79" s="3">
        <f>SUM(AY79*$E79*$F79*$H79*$K79*$AZ$10)</f>
        <v>0</v>
      </c>
      <c r="BA79" s="340"/>
      <c r="BB79" s="337">
        <f>SUM(BA79*$E79*$F79*$H79*$K79*$AL$10)</f>
        <v>0</v>
      </c>
      <c r="BC79" s="340"/>
      <c r="BD79" s="337">
        <f t="shared" si="406"/>
        <v>0</v>
      </c>
      <c r="BE79" s="340"/>
      <c r="BF79" s="337">
        <f t="shared" si="407"/>
        <v>0</v>
      </c>
      <c r="BG79" s="340"/>
      <c r="BH79" s="337">
        <f t="shared" si="408"/>
        <v>0</v>
      </c>
      <c r="BI79" s="340"/>
      <c r="BJ79" s="337">
        <f t="shared" si="409"/>
        <v>0</v>
      </c>
      <c r="BK79" s="340"/>
      <c r="BL79" s="337">
        <f t="shared" si="409"/>
        <v>0</v>
      </c>
      <c r="BM79" s="340"/>
      <c r="BN79" s="337">
        <f t="shared" si="410"/>
        <v>0</v>
      </c>
      <c r="BO79" s="275"/>
      <c r="BP79" s="337">
        <f t="shared" si="410"/>
        <v>0</v>
      </c>
      <c r="BQ79" s="363"/>
      <c r="BR79" s="337">
        <f t="shared" si="411"/>
        <v>0</v>
      </c>
      <c r="BS79" s="340"/>
      <c r="BT79" s="337">
        <f t="shared" si="412"/>
        <v>0</v>
      </c>
      <c r="BU79" s="340"/>
      <c r="BV79" s="337">
        <f t="shared" si="413"/>
        <v>0</v>
      </c>
      <c r="BW79" s="341"/>
      <c r="BX79" s="337">
        <f t="shared" si="413"/>
        <v>0</v>
      </c>
      <c r="BY79" s="340"/>
      <c r="BZ79" s="337">
        <f t="shared" si="414"/>
        <v>0</v>
      </c>
      <c r="CA79" s="341"/>
      <c r="CB79" s="337">
        <f t="shared" si="415"/>
        <v>0</v>
      </c>
      <c r="CC79" s="340"/>
      <c r="CD79" s="337">
        <f t="shared" si="416"/>
        <v>0</v>
      </c>
      <c r="CE79" s="340"/>
      <c r="CF79" s="337">
        <f t="shared" si="417"/>
        <v>0</v>
      </c>
      <c r="CG79" s="351"/>
      <c r="CH79" s="337">
        <f t="shared" si="418"/>
        <v>0</v>
      </c>
      <c r="CI79" s="340"/>
      <c r="CJ79" s="337">
        <f t="shared" si="419"/>
        <v>0</v>
      </c>
      <c r="CK79" s="340"/>
      <c r="CL79" s="337">
        <f t="shared" si="420"/>
        <v>0</v>
      </c>
      <c r="CM79" s="340"/>
      <c r="CN79" s="337">
        <f t="shared" si="421"/>
        <v>0</v>
      </c>
      <c r="CO79" s="340"/>
      <c r="CP79" s="337">
        <f t="shared" si="422"/>
        <v>0</v>
      </c>
      <c r="CQ79" s="340"/>
      <c r="CR79" s="337">
        <f t="shared" si="423"/>
        <v>0</v>
      </c>
      <c r="CS79" s="351"/>
      <c r="CT79" s="337">
        <f>CS79*$E79*$F79*$H79*$N79*$CT$10</f>
        <v>0</v>
      </c>
      <c r="CU79" s="337"/>
      <c r="CV79" s="337"/>
      <c r="CW79" s="337"/>
      <c r="CX79" s="337"/>
      <c r="CY79" s="3"/>
      <c r="CZ79" s="3"/>
      <c r="DA79" s="3"/>
      <c r="DB79" s="3"/>
      <c r="DC79" s="337"/>
      <c r="DD79" s="337"/>
      <c r="DE79" s="405">
        <f t="shared" si="424"/>
        <v>8</v>
      </c>
      <c r="DF79" s="405">
        <f t="shared" si="424"/>
        <v>535308.48</v>
      </c>
    </row>
    <row r="80" spans="1:110" s="4" customFormat="1" ht="15.75" x14ac:dyDescent="0.25">
      <c r="A80" s="233"/>
      <c r="B80" s="204">
        <v>52</v>
      </c>
      <c r="C80" s="234" t="s">
        <v>392</v>
      </c>
      <c r="D80" s="208" t="s">
        <v>207</v>
      </c>
      <c r="E80" s="156">
        <v>15030</v>
      </c>
      <c r="F80" s="209">
        <v>0.8</v>
      </c>
      <c r="G80" s="301"/>
      <c r="H80" s="19">
        <v>1</v>
      </c>
      <c r="I80" s="210"/>
      <c r="J80" s="210"/>
      <c r="K80" s="1">
        <v>1.4</v>
      </c>
      <c r="L80" s="1">
        <v>1.68</v>
      </c>
      <c r="M80" s="1">
        <v>2.23</v>
      </c>
      <c r="N80" s="9">
        <v>2.57</v>
      </c>
      <c r="O80" s="351"/>
      <c r="P80" s="337">
        <f>SUM(O80*$E80*$F80*$H80*$K80*$P$10)</f>
        <v>0</v>
      </c>
      <c r="Q80" s="340"/>
      <c r="R80" s="337">
        <f t="shared" si="397"/>
        <v>0</v>
      </c>
      <c r="S80" s="340"/>
      <c r="T80" s="337">
        <f t="shared" si="398"/>
        <v>0</v>
      </c>
      <c r="U80" s="340"/>
      <c r="V80" s="337">
        <f>SUM(U80*$E80*$F80*$H80*$K80*$V$10)</f>
        <v>0</v>
      </c>
      <c r="W80" s="340"/>
      <c r="X80" s="337"/>
      <c r="Y80" s="90"/>
      <c r="Z80" s="337"/>
      <c r="AA80" s="349">
        <v>0</v>
      </c>
      <c r="AB80" s="3">
        <v>0</v>
      </c>
      <c r="AC80" s="351">
        <v>12</v>
      </c>
      <c r="AD80" s="337">
        <f>AC80*E80*F80*H80*K80</f>
        <v>202003.19999999998</v>
      </c>
      <c r="AE80" s="340">
        <v>0</v>
      </c>
      <c r="AF80" s="337">
        <v>0</v>
      </c>
      <c r="AG80" s="341">
        <v>15</v>
      </c>
      <c r="AH80" s="337">
        <f>AG80*$E80*$F80*$H80*$K80*AH$10</f>
        <v>252503.99999999997</v>
      </c>
      <c r="AI80" s="340">
        <v>0</v>
      </c>
      <c r="AJ80" s="337">
        <f t="shared" si="400"/>
        <v>0</v>
      </c>
      <c r="AK80" s="359">
        <v>8</v>
      </c>
      <c r="AL80" s="337">
        <f t="shared" si="401"/>
        <v>161602.56</v>
      </c>
      <c r="AM80" s="349"/>
      <c r="AN80" s="3">
        <f>SUM(AM80*$E80*$F80*$H80*$K80*$AN$10)</f>
        <v>0</v>
      </c>
      <c r="AO80" s="340"/>
      <c r="AP80" s="337">
        <f t="shared" si="402"/>
        <v>0</v>
      </c>
      <c r="AQ80" s="340"/>
      <c r="AR80" s="337">
        <f t="shared" si="403"/>
        <v>0</v>
      </c>
      <c r="AS80" s="340"/>
      <c r="AT80" s="337">
        <f>SUM(AS80*$E80*$F80*$H80*$K80*$AH$10)</f>
        <v>0</v>
      </c>
      <c r="AU80" s="340"/>
      <c r="AV80" s="337">
        <f t="shared" si="404"/>
        <v>0</v>
      </c>
      <c r="AW80" s="340"/>
      <c r="AX80" s="337">
        <f t="shared" si="405"/>
        <v>0</v>
      </c>
      <c r="AY80" s="340"/>
      <c r="AZ80" s="3">
        <f>SUM(AY80*$E80*$F80*$H80*$K80*$AZ$10)</f>
        <v>0</v>
      </c>
      <c r="BA80" s="340"/>
      <c r="BB80" s="337">
        <f>SUM(BA80*$E80*$F80*$H80*$K80*$AL$10)</f>
        <v>0</v>
      </c>
      <c r="BC80" s="351">
        <v>8</v>
      </c>
      <c r="BD80" s="337">
        <f t="shared" si="406"/>
        <v>134668.79999999999</v>
      </c>
      <c r="BE80" s="340"/>
      <c r="BF80" s="337">
        <f t="shared" si="407"/>
        <v>0</v>
      </c>
      <c r="BG80" s="340"/>
      <c r="BH80" s="337">
        <f t="shared" si="408"/>
        <v>0</v>
      </c>
      <c r="BI80" s="351"/>
      <c r="BJ80" s="337">
        <f t="shared" si="409"/>
        <v>0</v>
      </c>
      <c r="BK80" s="351">
        <v>21</v>
      </c>
      <c r="BL80" s="337">
        <f t="shared" si="409"/>
        <v>353505.6</v>
      </c>
      <c r="BM80" s="340"/>
      <c r="BN80" s="337">
        <f t="shared" si="410"/>
        <v>0</v>
      </c>
      <c r="BO80" s="276">
        <v>120</v>
      </c>
      <c r="BP80" s="337">
        <f t="shared" si="410"/>
        <v>2424038.3999999999</v>
      </c>
      <c r="BQ80" s="363"/>
      <c r="BR80" s="337">
        <f t="shared" si="411"/>
        <v>0</v>
      </c>
      <c r="BS80" s="340"/>
      <c r="BT80" s="337">
        <f t="shared" si="412"/>
        <v>0</v>
      </c>
      <c r="BU80" s="359">
        <v>1</v>
      </c>
      <c r="BV80" s="337">
        <f t="shared" si="413"/>
        <v>20200.32</v>
      </c>
      <c r="BW80" s="350">
        <v>18</v>
      </c>
      <c r="BX80" s="337">
        <f t="shared" si="413"/>
        <v>363605.76000000001</v>
      </c>
      <c r="BY80" s="351">
        <v>4</v>
      </c>
      <c r="BZ80" s="337">
        <f t="shared" si="414"/>
        <v>80801.279999999999</v>
      </c>
      <c r="CA80" s="350"/>
      <c r="CB80" s="337">
        <f t="shared" si="415"/>
        <v>0</v>
      </c>
      <c r="CC80" s="359">
        <v>20</v>
      </c>
      <c r="CD80" s="337">
        <f t="shared" si="416"/>
        <v>404006.39999999997</v>
      </c>
      <c r="CE80" s="340"/>
      <c r="CF80" s="337">
        <f t="shared" si="417"/>
        <v>0</v>
      </c>
      <c r="CG80" s="351">
        <v>10</v>
      </c>
      <c r="CH80" s="337">
        <f t="shared" si="418"/>
        <v>202003.19999999998</v>
      </c>
      <c r="CI80" s="351">
        <v>3</v>
      </c>
      <c r="CJ80" s="337">
        <f t="shared" si="419"/>
        <v>60600.959999999999</v>
      </c>
      <c r="CK80" s="340"/>
      <c r="CL80" s="337">
        <f t="shared" si="420"/>
        <v>0</v>
      </c>
      <c r="CM80" s="351">
        <v>8</v>
      </c>
      <c r="CN80" s="337">
        <f t="shared" si="421"/>
        <v>161602.56</v>
      </c>
      <c r="CO80" s="351">
        <v>3</v>
      </c>
      <c r="CP80" s="337">
        <f t="shared" si="422"/>
        <v>60600.959999999999</v>
      </c>
      <c r="CQ80" s="359">
        <v>10</v>
      </c>
      <c r="CR80" s="337">
        <f t="shared" si="423"/>
        <v>268135.2</v>
      </c>
      <c r="CS80" s="351">
        <v>15</v>
      </c>
      <c r="CT80" s="337">
        <f>CS80*$E80*$F80*$H80*$N80*$CT$10</f>
        <v>463525.19999999995</v>
      </c>
      <c r="CU80" s="337"/>
      <c r="CV80" s="337"/>
      <c r="CW80" s="337"/>
      <c r="CX80" s="337"/>
      <c r="CY80" s="3"/>
      <c r="CZ80" s="3"/>
      <c r="DA80" s="3"/>
      <c r="DB80" s="3"/>
      <c r="DC80" s="337"/>
      <c r="DD80" s="337"/>
      <c r="DE80" s="405">
        <f t="shared" si="424"/>
        <v>276</v>
      </c>
      <c r="DF80" s="405">
        <f t="shared" si="424"/>
        <v>5613404.3999999994</v>
      </c>
    </row>
    <row r="81" spans="1:110" s="4" customFormat="1" x14ac:dyDescent="0.25">
      <c r="A81" s="253">
        <v>19</v>
      </c>
      <c r="B81" s="253"/>
      <c r="C81" s="243" t="s">
        <v>548</v>
      </c>
      <c r="D81" s="207" t="s">
        <v>56</v>
      </c>
      <c r="E81" s="156">
        <v>15030</v>
      </c>
      <c r="F81" s="220"/>
      <c r="G81" s="301"/>
      <c r="H81" s="14"/>
      <c r="I81" s="206"/>
      <c r="J81" s="206"/>
      <c r="K81" s="221">
        <v>1.4</v>
      </c>
      <c r="L81" s="221">
        <v>1.68</v>
      </c>
      <c r="M81" s="221">
        <v>2.23</v>
      </c>
      <c r="N81" s="218">
        <v>2.57</v>
      </c>
      <c r="O81" s="356">
        <f t="shared" ref="O81" si="425">SUM(O82:O134)</f>
        <v>91</v>
      </c>
      <c r="P81" s="356">
        <f t="shared" ref="P81:AT81" si="426">SUM(P82:P134)</f>
        <v>14512036.428575996</v>
      </c>
      <c r="Q81" s="356">
        <f t="shared" si="426"/>
        <v>0</v>
      </c>
      <c r="R81" s="356">
        <f t="shared" si="426"/>
        <v>0</v>
      </c>
      <c r="S81" s="356">
        <f t="shared" si="426"/>
        <v>0</v>
      </c>
      <c r="T81" s="356">
        <f t="shared" si="426"/>
        <v>0</v>
      </c>
      <c r="U81" s="356">
        <f t="shared" ref="U81" si="427">SUM(U82:U134)</f>
        <v>2299</v>
      </c>
      <c r="V81" s="356">
        <f t="shared" si="426"/>
        <v>357404396.31457204</v>
      </c>
      <c r="W81" s="356">
        <f t="shared" si="426"/>
        <v>0</v>
      </c>
      <c r="X81" s="356">
        <f t="shared" si="426"/>
        <v>0</v>
      </c>
      <c r="Y81" s="356">
        <f t="shared" si="426"/>
        <v>0</v>
      </c>
      <c r="Z81" s="356">
        <f t="shared" si="426"/>
        <v>0</v>
      </c>
      <c r="AA81" s="356">
        <f t="shared" si="426"/>
        <v>0</v>
      </c>
      <c r="AB81" s="356">
        <f t="shared" si="426"/>
        <v>0</v>
      </c>
      <c r="AC81" s="356">
        <f t="shared" si="426"/>
        <v>0</v>
      </c>
      <c r="AD81" s="356">
        <f t="shared" si="426"/>
        <v>0</v>
      </c>
      <c r="AE81" s="356">
        <f t="shared" si="426"/>
        <v>0</v>
      </c>
      <c r="AF81" s="356">
        <f t="shared" si="426"/>
        <v>0</v>
      </c>
      <c r="AG81" s="356">
        <f t="shared" si="426"/>
        <v>0</v>
      </c>
      <c r="AH81" s="356">
        <f t="shared" si="426"/>
        <v>0</v>
      </c>
      <c r="AI81" s="356">
        <f t="shared" si="426"/>
        <v>403</v>
      </c>
      <c r="AJ81" s="356">
        <f t="shared" si="426"/>
        <v>95338190.283789605</v>
      </c>
      <c r="AK81" s="356">
        <f t="shared" si="426"/>
        <v>0</v>
      </c>
      <c r="AL81" s="356">
        <f t="shared" si="426"/>
        <v>0</v>
      </c>
      <c r="AM81" s="356">
        <f t="shared" si="426"/>
        <v>0</v>
      </c>
      <c r="AN81" s="356">
        <f t="shared" si="426"/>
        <v>0</v>
      </c>
      <c r="AO81" s="356">
        <f t="shared" si="426"/>
        <v>0</v>
      </c>
      <c r="AP81" s="356">
        <f t="shared" si="426"/>
        <v>0</v>
      </c>
      <c r="AQ81" s="356">
        <f t="shared" si="426"/>
        <v>0</v>
      </c>
      <c r="AR81" s="356">
        <f t="shared" si="426"/>
        <v>0</v>
      </c>
      <c r="AS81" s="356">
        <f t="shared" si="426"/>
        <v>0</v>
      </c>
      <c r="AT81" s="356">
        <f t="shared" si="426"/>
        <v>0</v>
      </c>
      <c r="AU81" s="356">
        <f t="shared" ref="AU81:DF81" si="428">SUM(AU82:AU134)</f>
        <v>0</v>
      </c>
      <c r="AV81" s="356">
        <f t="shared" si="428"/>
        <v>0</v>
      </c>
      <c r="AW81" s="356">
        <f t="shared" si="428"/>
        <v>0</v>
      </c>
      <c r="AX81" s="356">
        <f t="shared" si="428"/>
        <v>0</v>
      </c>
      <c r="AY81" s="356">
        <f t="shared" si="428"/>
        <v>0</v>
      </c>
      <c r="AZ81" s="356">
        <f t="shared" si="428"/>
        <v>0</v>
      </c>
      <c r="BA81" s="356">
        <f t="shared" si="428"/>
        <v>0</v>
      </c>
      <c r="BB81" s="356">
        <f t="shared" si="428"/>
        <v>0</v>
      </c>
      <c r="BC81" s="356">
        <f t="shared" si="428"/>
        <v>0</v>
      </c>
      <c r="BD81" s="356">
        <f t="shared" si="428"/>
        <v>0</v>
      </c>
      <c r="BE81" s="356">
        <f t="shared" si="428"/>
        <v>0</v>
      </c>
      <c r="BF81" s="356">
        <f t="shared" si="428"/>
        <v>0</v>
      </c>
      <c r="BG81" s="356">
        <f t="shared" si="428"/>
        <v>0</v>
      </c>
      <c r="BH81" s="356">
        <f t="shared" si="428"/>
        <v>0</v>
      </c>
      <c r="BI81" s="356">
        <f t="shared" si="428"/>
        <v>0</v>
      </c>
      <c r="BJ81" s="356">
        <f t="shared" si="428"/>
        <v>0</v>
      </c>
      <c r="BK81" s="356">
        <f t="shared" si="428"/>
        <v>0</v>
      </c>
      <c r="BL81" s="356">
        <f t="shared" si="428"/>
        <v>0</v>
      </c>
      <c r="BM81" s="356">
        <f t="shared" si="428"/>
        <v>0</v>
      </c>
      <c r="BN81" s="356">
        <f t="shared" si="428"/>
        <v>0</v>
      </c>
      <c r="BO81" s="356">
        <f t="shared" si="428"/>
        <v>0</v>
      </c>
      <c r="BP81" s="356">
        <f t="shared" si="428"/>
        <v>0</v>
      </c>
      <c r="BQ81" s="356">
        <f t="shared" si="428"/>
        <v>0</v>
      </c>
      <c r="BR81" s="356">
        <f t="shared" si="428"/>
        <v>0</v>
      </c>
      <c r="BS81" s="356">
        <f t="shared" si="428"/>
        <v>0</v>
      </c>
      <c r="BT81" s="356">
        <f t="shared" si="428"/>
        <v>0</v>
      </c>
      <c r="BU81" s="356">
        <f t="shared" si="428"/>
        <v>0</v>
      </c>
      <c r="BV81" s="356">
        <f t="shared" si="428"/>
        <v>0</v>
      </c>
      <c r="BW81" s="356">
        <f t="shared" si="428"/>
        <v>0</v>
      </c>
      <c r="BX81" s="356">
        <f t="shared" si="428"/>
        <v>0</v>
      </c>
      <c r="BY81" s="356">
        <f t="shared" si="428"/>
        <v>0</v>
      </c>
      <c r="BZ81" s="356">
        <f t="shared" si="428"/>
        <v>0</v>
      </c>
      <c r="CA81" s="356">
        <f t="shared" si="428"/>
        <v>0</v>
      </c>
      <c r="CB81" s="356">
        <f t="shared" si="428"/>
        <v>0</v>
      </c>
      <c r="CC81" s="356">
        <f t="shared" si="428"/>
        <v>0</v>
      </c>
      <c r="CD81" s="356">
        <f t="shared" si="428"/>
        <v>0</v>
      </c>
      <c r="CE81" s="356">
        <f t="shared" si="428"/>
        <v>0</v>
      </c>
      <c r="CF81" s="356">
        <f t="shared" si="428"/>
        <v>0</v>
      </c>
      <c r="CG81" s="356">
        <f t="shared" si="428"/>
        <v>0</v>
      </c>
      <c r="CH81" s="356">
        <f t="shared" si="428"/>
        <v>0</v>
      </c>
      <c r="CI81" s="356">
        <f t="shared" si="428"/>
        <v>0</v>
      </c>
      <c r="CJ81" s="356">
        <f t="shared" si="428"/>
        <v>0</v>
      </c>
      <c r="CK81" s="356">
        <f t="shared" si="428"/>
        <v>0</v>
      </c>
      <c r="CL81" s="356">
        <f t="shared" si="428"/>
        <v>0</v>
      </c>
      <c r="CM81" s="356">
        <f t="shared" si="428"/>
        <v>0</v>
      </c>
      <c r="CN81" s="356">
        <f t="shared" si="428"/>
        <v>0</v>
      </c>
      <c r="CO81" s="356">
        <f t="shared" si="428"/>
        <v>0</v>
      </c>
      <c r="CP81" s="356">
        <f t="shared" si="428"/>
        <v>0</v>
      </c>
      <c r="CQ81" s="356">
        <f t="shared" si="428"/>
        <v>0</v>
      </c>
      <c r="CR81" s="356">
        <f t="shared" si="428"/>
        <v>0</v>
      </c>
      <c r="CS81" s="356">
        <f t="shared" si="428"/>
        <v>18</v>
      </c>
      <c r="CT81" s="356">
        <f t="shared" si="428"/>
        <v>346158.08890919999</v>
      </c>
      <c r="CU81" s="356">
        <f t="shared" si="428"/>
        <v>0</v>
      </c>
      <c r="CV81" s="356">
        <f t="shared" si="428"/>
        <v>0</v>
      </c>
      <c r="CW81" s="356">
        <f t="shared" si="428"/>
        <v>0</v>
      </c>
      <c r="CX81" s="356">
        <f t="shared" si="428"/>
        <v>0</v>
      </c>
      <c r="CY81" s="356">
        <f t="shared" si="428"/>
        <v>0</v>
      </c>
      <c r="CZ81" s="356">
        <f t="shared" si="428"/>
        <v>0</v>
      </c>
      <c r="DA81" s="356">
        <f t="shared" si="428"/>
        <v>0</v>
      </c>
      <c r="DB81" s="356">
        <f t="shared" si="428"/>
        <v>0</v>
      </c>
      <c r="DC81" s="356">
        <f t="shared" si="428"/>
        <v>0</v>
      </c>
      <c r="DD81" s="356">
        <f t="shared" si="428"/>
        <v>0</v>
      </c>
      <c r="DE81" s="356">
        <f t="shared" si="428"/>
        <v>2811</v>
      </c>
      <c r="DF81" s="356">
        <f t="shared" si="428"/>
        <v>467600781.11584675</v>
      </c>
    </row>
    <row r="82" spans="1:110" s="4" customFormat="1" ht="30" x14ac:dyDescent="0.25">
      <c r="A82" s="233"/>
      <c r="B82" s="233">
        <v>53</v>
      </c>
      <c r="C82" s="234" t="s">
        <v>402</v>
      </c>
      <c r="D82" s="212" t="s">
        <v>43</v>
      </c>
      <c r="E82" s="156">
        <v>15030</v>
      </c>
      <c r="F82" s="209">
        <v>2.35</v>
      </c>
      <c r="G82" s="301"/>
      <c r="H82" s="19">
        <v>1</v>
      </c>
      <c r="I82" s="210"/>
      <c r="J82" s="210"/>
      <c r="K82" s="222">
        <v>1.4</v>
      </c>
      <c r="L82" s="222">
        <v>1.68</v>
      </c>
      <c r="M82" s="222">
        <v>2.23</v>
      </c>
      <c r="N82" s="223">
        <v>2.57</v>
      </c>
      <c r="O82" s="340">
        <v>2</v>
      </c>
      <c r="P82" s="337">
        <f t="shared" ref="P82:P89" si="429">SUM(O82*$E82*$F82*$H82*$K82*$P$10)</f>
        <v>98897.4</v>
      </c>
      <c r="Q82" s="90"/>
      <c r="R82" s="337">
        <f t="shared" ref="R82:R83" si="430">SUM(Q82*$E82*$F82*$H82*$K82*R$10)</f>
        <v>0</v>
      </c>
      <c r="S82" s="90"/>
      <c r="T82" s="337">
        <f t="shared" ref="T82:T83" si="431">SUM(S82*$E82*$F82*$H82*$K82*T$10)</f>
        <v>0</v>
      </c>
      <c r="U82" s="337">
        <v>0</v>
      </c>
      <c r="V82" s="337">
        <f t="shared" ref="V82:V94" si="432">SUM(U82*$E82*$F82*$H82*$K82*$V$10)</f>
        <v>0</v>
      </c>
      <c r="W82" s="90"/>
      <c r="X82" s="337"/>
      <c r="Y82" s="90"/>
      <c r="Z82" s="337"/>
      <c r="AA82" s="349"/>
      <c r="AB82" s="337"/>
      <c r="AC82" s="90"/>
      <c r="AD82" s="337"/>
      <c r="AE82" s="90"/>
      <c r="AF82" s="337">
        <f>AE82*E82*F82*H82*K82</f>
        <v>0</v>
      </c>
      <c r="AG82" s="90">
        <v>0</v>
      </c>
      <c r="AH82" s="337">
        <v>0</v>
      </c>
      <c r="AI82" s="90">
        <v>0</v>
      </c>
      <c r="AJ82" s="337">
        <f t="shared" ref="AJ82:AJ114" si="433">AI82*$E82*$F82*$H82*$L82*AJ$10</f>
        <v>0</v>
      </c>
      <c r="AK82" s="90"/>
      <c r="AL82" s="337">
        <f t="shared" ref="AL82:AL102" si="434">AK82*$E82*$F82*$H82*$L82*AL$10</f>
        <v>0</v>
      </c>
      <c r="AM82" s="349"/>
      <c r="AN82" s="337">
        <f>SUM(AM82*$E82*$F82*$H82*$K82*$AN$10)</f>
        <v>0</v>
      </c>
      <c r="AO82" s="90"/>
      <c r="AP82" s="337">
        <f t="shared" ref="AP82:AP89" si="435">SUM(AO82*$E82*$F82*$H82*$K82*AP$10)</f>
        <v>0</v>
      </c>
      <c r="AQ82" s="90"/>
      <c r="AR82" s="337">
        <f t="shared" ref="AR82:AR83" si="436">SUM(AQ82*$E82*$F82*$H82*$K82*AR$10)</f>
        <v>0</v>
      </c>
      <c r="AS82" s="90"/>
      <c r="AT82" s="337">
        <f>SUM(AS82*$E82*$F82*$H82*$K82*$AH$10)</f>
        <v>0</v>
      </c>
      <c r="AU82" s="90"/>
      <c r="AV82" s="337">
        <f t="shared" ref="AV82:AV83" si="437">SUM(AU82*$E82*$F82*$H82*$K82*AV$10)</f>
        <v>0</v>
      </c>
      <c r="AW82" s="90"/>
      <c r="AX82" s="337">
        <f t="shared" ref="AX82:AX83" si="438">SUM(AW82*$E82*$F82*$H82*$K82*AX$10)</f>
        <v>0</v>
      </c>
      <c r="AY82" s="90"/>
      <c r="AZ82" s="337">
        <f>SUM(AY82*$E82*$F82*$H82*$K82*$AZ$10)</f>
        <v>0</v>
      </c>
      <c r="BA82" s="90"/>
      <c r="BB82" s="337">
        <f>SUM(BA82*$E82*$F82*$H82*$K82*$AL$10)</f>
        <v>0</v>
      </c>
      <c r="BC82" s="90"/>
      <c r="BD82" s="337">
        <f t="shared" ref="BD82:BD94" si="439">SUM(BC82*$E82*$F82*$H82*$K82*BD$10)</f>
        <v>0</v>
      </c>
      <c r="BE82" s="90"/>
      <c r="BF82" s="337">
        <f t="shared" ref="BF82:BF94" si="440">SUM(BE82*$E82*$F82*$H82*$K82*BF$10)</f>
        <v>0</v>
      </c>
      <c r="BG82" s="90"/>
      <c r="BH82" s="337">
        <f t="shared" ref="BH82:BH94" si="441">SUM(BG82*$E82*$F82*$H82*$K82*BH$10)</f>
        <v>0</v>
      </c>
      <c r="BI82" s="90"/>
      <c r="BJ82" s="337">
        <f t="shared" ref="BJ82:BL94" si="442">SUM(BI82*$E82*$F82*$H82*$K82*BJ$10)</f>
        <v>0</v>
      </c>
      <c r="BK82" s="90"/>
      <c r="BL82" s="337">
        <f t="shared" si="442"/>
        <v>0</v>
      </c>
      <c r="BM82" s="90"/>
      <c r="BN82" s="337">
        <f t="shared" ref="BN82:BP94" si="443">BM82*$E82*$F82*$H82*$L82*BN$10</f>
        <v>0</v>
      </c>
      <c r="BO82" s="90"/>
      <c r="BP82" s="337">
        <f t="shared" si="443"/>
        <v>0</v>
      </c>
      <c r="BQ82" s="357"/>
      <c r="BR82" s="337">
        <f t="shared" ref="BR82:BR94" si="444">BQ82*$E82*$F82*$H82*$L82*BR$10</f>
        <v>0</v>
      </c>
      <c r="BS82" s="90"/>
      <c r="BT82" s="337">
        <f t="shared" ref="BT82:BT94" si="445">BS82*$E82*$F82*$H82*$L82*BT$10</f>
        <v>0</v>
      </c>
      <c r="BU82" s="90"/>
      <c r="BV82" s="337">
        <f t="shared" ref="BV82:BX94" si="446">BU82*$E82*$F82*$H82*$L82*BV$10</f>
        <v>0</v>
      </c>
      <c r="BW82" s="339"/>
      <c r="BX82" s="337">
        <f t="shared" si="446"/>
        <v>0</v>
      </c>
      <c r="BY82" s="90"/>
      <c r="BZ82" s="337">
        <f t="shared" ref="BZ82:BZ94" si="447">BY82*$E82*$F82*$H82*$L82*BZ$10</f>
        <v>0</v>
      </c>
      <c r="CA82" s="339"/>
      <c r="CB82" s="337">
        <f t="shared" ref="CB82:CB94" si="448">CA82*$E82*$F82*$H82*$L82*CB$10</f>
        <v>0</v>
      </c>
      <c r="CC82" s="90"/>
      <c r="CD82" s="337">
        <f t="shared" ref="CD82:CD94" si="449">CC82*$E82*$F82*$H82*$L82*CD$10</f>
        <v>0</v>
      </c>
      <c r="CE82" s="90"/>
      <c r="CF82" s="337">
        <f t="shared" ref="CF82:CF94" si="450">CE82*$E82*$F82*$H82*$L82*CF$10</f>
        <v>0</v>
      </c>
      <c r="CG82" s="337"/>
      <c r="CH82" s="337">
        <f t="shared" ref="CH82:CH94" si="451">CG82*$E82*$F82*$H82*$L82*CH$10</f>
        <v>0</v>
      </c>
      <c r="CI82" s="90"/>
      <c r="CJ82" s="337">
        <f t="shared" ref="CJ82:CJ94" si="452">CI82*$E82*$F82*$H82*$L82*CJ$10</f>
        <v>0</v>
      </c>
      <c r="CK82" s="90"/>
      <c r="CL82" s="337">
        <f t="shared" ref="CL82:CL94" si="453">CK82*$E82*$F82*$H82*$L82*CL$10</f>
        <v>0</v>
      </c>
      <c r="CM82" s="90"/>
      <c r="CN82" s="337">
        <f t="shared" ref="CN82:CN94" si="454">CM82*$E82*$F82*$H82*$L82*CN$10</f>
        <v>0</v>
      </c>
      <c r="CO82" s="90"/>
      <c r="CP82" s="337">
        <f t="shared" ref="CP82:CP94" si="455">CO82*$E82*$F82*$H82*$L82*CP$10</f>
        <v>0</v>
      </c>
      <c r="CQ82" s="90"/>
      <c r="CR82" s="337">
        <f t="shared" ref="CR82:CR94" si="456">CQ82*$E82*$F82*$H82*$M82*CR$10</f>
        <v>0</v>
      </c>
      <c r="CS82" s="90"/>
      <c r="CT82" s="337">
        <f>CS82*$E82*$F82*$H82*$N82*$CT$10</f>
        <v>0</v>
      </c>
      <c r="CU82" s="337"/>
      <c r="CV82" s="337"/>
      <c r="CW82" s="337"/>
      <c r="CX82" s="337"/>
      <c r="CY82" s="337"/>
      <c r="CZ82" s="337"/>
      <c r="DA82" s="337"/>
      <c r="DB82" s="337"/>
      <c r="DC82" s="337"/>
      <c r="DD82" s="337"/>
      <c r="DE82" s="405">
        <f t="shared" ref="DE82:DF113" si="457">SUM(Q82+O82+S82+U82+AC82+Y82+W82+AE82+AI82+AG82+AK82+AQ82+BM82+BS82+AO82+BA82+BC82+CE82+CG82+CC82+CI82+CK82+BW82+BY82+AS82+AU82+AW82+BO82+BQ82+BU82+BE82+BG82+BI82+BK82+CA82+CM82+CO82+CQ82+CS82+CU82+CW82+DC82+DA82)</f>
        <v>2</v>
      </c>
      <c r="DF82" s="405">
        <f t="shared" si="457"/>
        <v>98897.4</v>
      </c>
    </row>
    <row r="83" spans="1:110" s="4" customFormat="1" ht="30" x14ac:dyDescent="0.25">
      <c r="A83" s="233"/>
      <c r="B83" s="233">
        <v>54</v>
      </c>
      <c r="C83" s="234" t="s">
        <v>403</v>
      </c>
      <c r="D83" s="212" t="s">
        <v>44</v>
      </c>
      <c r="E83" s="156">
        <v>15030</v>
      </c>
      <c r="F83" s="209">
        <v>2.48</v>
      </c>
      <c r="G83" s="301"/>
      <c r="H83" s="210">
        <v>1</v>
      </c>
      <c r="I83" s="210"/>
      <c r="J83" s="210"/>
      <c r="K83" s="222">
        <v>1.4</v>
      </c>
      <c r="L83" s="222">
        <v>1.68</v>
      </c>
      <c r="M83" s="222">
        <v>2.23</v>
      </c>
      <c r="N83" s="223">
        <v>2.57</v>
      </c>
      <c r="O83" s="340"/>
      <c r="P83" s="337">
        <f t="shared" si="429"/>
        <v>0</v>
      </c>
      <c r="Q83" s="90"/>
      <c r="R83" s="337">
        <f t="shared" si="430"/>
        <v>0</v>
      </c>
      <c r="S83" s="90"/>
      <c r="T83" s="337">
        <f t="shared" si="431"/>
        <v>0</v>
      </c>
      <c r="U83" s="337">
        <v>0</v>
      </c>
      <c r="V83" s="337">
        <f t="shared" si="432"/>
        <v>0</v>
      </c>
      <c r="W83" s="90"/>
      <c r="X83" s="337"/>
      <c r="Y83" s="90"/>
      <c r="Z83" s="337"/>
      <c r="AA83" s="349"/>
      <c r="AB83" s="337"/>
      <c r="AC83" s="90"/>
      <c r="AD83" s="337"/>
      <c r="AE83" s="90"/>
      <c r="AF83" s="337"/>
      <c r="AG83" s="90">
        <v>0</v>
      </c>
      <c r="AH83" s="337">
        <v>0</v>
      </c>
      <c r="AI83" s="90">
        <v>0</v>
      </c>
      <c r="AJ83" s="337">
        <f t="shared" si="433"/>
        <v>0</v>
      </c>
      <c r="AK83" s="90"/>
      <c r="AL83" s="337">
        <f t="shared" si="434"/>
        <v>0</v>
      </c>
      <c r="AM83" s="349"/>
      <c r="AN83" s="337">
        <f>SUM(AM83*$E83*$F83*$H83*$K83*$AN$10)</f>
        <v>0</v>
      </c>
      <c r="AO83" s="90"/>
      <c r="AP83" s="337">
        <f t="shared" si="435"/>
        <v>0</v>
      </c>
      <c r="AQ83" s="90"/>
      <c r="AR83" s="337">
        <f t="shared" si="436"/>
        <v>0</v>
      </c>
      <c r="AS83" s="90"/>
      <c r="AT83" s="337">
        <f>SUM(AS83*$E83*$F83*$H83*$K83*$AH$10)</f>
        <v>0</v>
      </c>
      <c r="AU83" s="90"/>
      <c r="AV83" s="337">
        <f t="shared" si="437"/>
        <v>0</v>
      </c>
      <c r="AW83" s="90"/>
      <c r="AX83" s="337">
        <f t="shared" si="438"/>
        <v>0</v>
      </c>
      <c r="AY83" s="90"/>
      <c r="AZ83" s="337">
        <f>SUM(AY83*$E83*$F83*$H83*$K83*$AZ$10)</f>
        <v>0</v>
      </c>
      <c r="BA83" s="90"/>
      <c r="BB83" s="337">
        <f>SUM(BA83*$E83*$F83*$H83*$K83*$AL$10)</f>
        <v>0</v>
      </c>
      <c r="BC83" s="90"/>
      <c r="BD83" s="337">
        <f t="shared" si="439"/>
        <v>0</v>
      </c>
      <c r="BE83" s="90"/>
      <c r="BF83" s="337">
        <f t="shared" si="440"/>
        <v>0</v>
      </c>
      <c r="BG83" s="90"/>
      <c r="BH83" s="337">
        <f t="shared" si="441"/>
        <v>0</v>
      </c>
      <c r="BI83" s="90"/>
      <c r="BJ83" s="337">
        <f t="shared" si="442"/>
        <v>0</v>
      </c>
      <c r="BK83" s="90"/>
      <c r="BL83" s="337">
        <f t="shared" si="442"/>
        <v>0</v>
      </c>
      <c r="BM83" s="90"/>
      <c r="BN83" s="337">
        <f t="shared" si="443"/>
        <v>0</v>
      </c>
      <c r="BO83" s="90"/>
      <c r="BP83" s="337">
        <f t="shared" si="443"/>
        <v>0</v>
      </c>
      <c r="BQ83" s="357"/>
      <c r="BR83" s="337">
        <f t="shared" si="444"/>
        <v>0</v>
      </c>
      <c r="BS83" s="90"/>
      <c r="BT83" s="337">
        <f t="shared" si="445"/>
        <v>0</v>
      </c>
      <c r="BU83" s="90"/>
      <c r="BV83" s="337">
        <f t="shared" si="446"/>
        <v>0</v>
      </c>
      <c r="BW83" s="339"/>
      <c r="BX83" s="337">
        <f t="shared" si="446"/>
        <v>0</v>
      </c>
      <c r="BY83" s="90"/>
      <c r="BZ83" s="337">
        <f t="shared" si="447"/>
        <v>0</v>
      </c>
      <c r="CA83" s="339"/>
      <c r="CB83" s="337">
        <f t="shared" si="448"/>
        <v>0</v>
      </c>
      <c r="CC83" s="90"/>
      <c r="CD83" s="337">
        <f t="shared" si="449"/>
        <v>0</v>
      </c>
      <c r="CE83" s="90"/>
      <c r="CF83" s="337">
        <f t="shared" si="450"/>
        <v>0</v>
      </c>
      <c r="CG83" s="337"/>
      <c r="CH83" s="337">
        <f t="shared" si="451"/>
        <v>0</v>
      </c>
      <c r="CI83" s="90"/>
      <c r="CJ83" s="337">
        <f t="shared" si="452"/>
        <v>0</v>
      </c>
      <c r="CK83" s="90"/>
      <c r="CL83" s="337">
        <f t="shared" si="453"/>
        <v>0</v>
      </c>
      <c r="CM83" s="90"/>
      <c r="CN83" s="337">
        <f t="shared" si="454"/>
        <v>0</v>
      </c>
      <c r="CO83" s="90"/>
      <c r="CP83" s="337">
        <f t="shared" si="455"/>
        <v>0</v>
      </c>
      <c r="CQ83" s="90"/>
      <c r="CR83" s="337">
        <f t="shared" si="456"/>
        <v>0</v>
      </c>
      <c r="CS83" s="90"/>
      <c r="CT83" s="337">
        <f>CS83*$E83*$F83*$H83*$N83*$CT$10</f>
        <v>0</v>
      </c>
      <c r="CU83" s="337"/>
      <c r="CV83" s="337"/>
      <c r="CW83" s="337"/>
      <c r="CX83" s="337"/>
      <c r="CY83" s="337"/>
      <c r="CZ83" s="337"/>
      <c r="DA83" s="337"/>
      <c r="DB83" s="337"/>
      <c r="DC83" s="337"/>
      <c r="DD83" s="337"/>
      <c r="DE83" s="405">
        <f t="shared" si="457"/>
        <v>0</v>
      </c>
      <c r="DF83" s="405">
        <f t="shared" si="457"/>
        <v>0</v>
      </c>
    </row>
    <row r="84" spans="1:110" s="4" customFormat="1" ht="60" x14ac:dyDescent="0.25">
      <c r="A84" s="233"/>
      <c r="B84" s="233">
        <v>55</v>
      </c>
      <c r="C84" s="234" t="s">
        <v>406</v>
      </c>
      <c r="D84" s="365" t="s">
        <v>666</v>
      </c>
      <c r="E84" s="156">
        <v>15030</v>
      </c>
      <c r="F84" s="209">
        <v>2.17</v>
      </c>
      <c r="G84" s="301"/>
      <c r="H84" s="19">
        <v>1</v>
      </c>
      <c r="I84" s="210"/>
      <c r="J84" s="210"/>
      <c r="K84" s="222">
        <v>1.4</v>
      </c>
      <c r="L84" s="222">
        <v>1.68</v>
      </c>
      <c r="M84" s="222">
        <v>2.23</v>
      </c>
      <c r="N84" s="223">
        <v>2.57</v>
      </c>
      <c r="O84" s="351">
        <v>1</v>
      </c>
      <c r="P84" s="337">
        <f t="shared" si="429"/>
        <v>45661.139999999992</v>
      </c>
      <c r="Q84" s="90"/>
      <c r="R84" s="337"/>
      <c r="S84" s="90"/>
      <c r="T84" s="337"/>
      <c r="U84" s="337"/>
      <c r="V84" s="337">
        <f t="shared" si="432"/>
        <v>0</v>
      </c>
      <c r="W84" s="90"/>
      <c r="X84" s="337"/>
      <c r="Y84" s="90"/>
      <c r="Z84" s="337"/>
      <c r="AA84" s="349"/>
      <c r="AB84" s="337"/>
      <c r="AC84" s="90"/>
      <c r="AD84" s="337"/>
      <c r="AE84" s="90"/>
      <c r="AF84" s="337"/>
      <c r="AG84" s="90"/>
      <c r="AH84" s="337"/>
      <c r="AI84" s="90"/>
      <c r="AJ84" s="337">
        <f t="shared" si="433"/>
        <v>0</v>
      </c>
      <c r="AK84" s="90"/>
      <c r="AL84" s="337">
        <f t="shared" si="434"/>
        <v>0</v>
      </c>
      <c r="AM84" s="349"/>
      <c r="AN84" s="337"/>
      <c r="AO84" s="90"/>
      <c r="AP84" s="337">
        <f t="shared" si="435"/>
        <v>0</v>
      </c>
      <c r="AQ84" s="90"/>
      <c r="AR84" s="337"/>
      <c r="AS84" s="90"/>
      <c r="AT84" s="337"/>
      <c r="AU84" s="90"/>
      <c r="AV84" s="337"/>
      <c r="AW84" s="90"/>
      <c r="AX84" s="337"/>
      <c r="AY84" s="90"/>
      <c r="AZ84" s="337"/>
      <c r="BA84" s="90"/>
      <c r="BB84" s="337"/>
      <c r="BC84" s="90"/>
      <c r="BD84" s="337">
        <f t="shared" si="439"/>
        <v>0</v>
      </c>
      <c r="BE84" s="90"/>
      <c r="BF84" s="337">
        <f t="shared" si="440"/>
        <v>0</v>
      </c>
      <c r="BG84" s="90"/>
      <c r="BH84" s="337">
        <f t="shared" si="441"/>
        <v>0</v>
      </c>
      <c r="BI84" s="90"/>
      <c r="BJ84" s="337">
        <f t="shared" si="442"/>
        <v>0</v>
      </c>
      <c r="BK84" s="90"/>
      <c r="BL84" s="337">
        <f t="shared" si="442"/>
        <v>0</v>
      </c>
      <c r="BM84" s="90"/>
      <c r="BN84" s="337">
        <f t="shared" si="443"/>
        <v>0</v>
      </c>
      <c r="BO84" s="90"/>
      <c r="BP84" s="337">
        <f t="shared" si="443"/>
        <v>0</v>
      </c>
      <c r="BQ84" s="357"/>
      <c r="BR84" s="337">
        <f t="shared" si="444"/>
        <v>0</v>
      </c>
      <c r="BS84" s="90"/>
      <c r="BT84" s="337">
        <f t="shared" si="445"/>
        <v>0</v>
      </c>
      <c r="BU84" s="90"/>
      <c r="BV84" s="337">
        <f t="shared" si="446"/>
        <v>0</v>
      </c>
      <c r="BW84" s="339"/>
      <c r="BX84" s="337">
        <f t="shared" si="446"/>
        <v>0</v>
      </c>
      <c r="BY84" s="90"/>
      <c r="BZ84" s="337">
        <f t="shared" si="447"/>
        <v>0</v>
      </c>
      <c r="CA84" s="339"/>
      <c r="CB84" s="337">
        <f t="shared" si="448"/>
        <v>0</v>
      </c>
      <c r="CC84" s="90"/>
      <c r="CD84" s="337">
        <f t="shared" si="449"/>
        <v>0</v>
      </c>
      <c r="CE84" s="90"/>
      <c r="CF84" s="337">
        <f t="shared" si="450"/>
        <v>0</v>
      </c>
      <c r="CG84" s="337"/>
      <c r="CH84" s="337">
        <f t="shared" si="451"/>
        <v>0</v>
      </c>
      <c r="CI84" s="90"/>
      <c r="CJ84" s="337">
        <f t="shared" si="452"/>
        <v>0</v>
      </c>
      <c r="CK84" s="90"/>
      <c r="CL84" s="337">
        <f t="shared" si="453"/>
        <v>0</v>
      </c>
      <c r="CM84" s="90"/>
      <c r="CN84" s="337">
        <f t="shared" si="454"/>
        <v>0</v>
      </c>
      <c r="CO84" s="90"/>
      <c r="CP84" s="337">
        <f t="shared" si="455"/>
        <v>0</v>
      </c>
      <c r="CQ84" s="90"/>
      <c r="CR84" s="337">
        <f t="shared" si="456"/>
        <v>0</v>
      </c>
      <c r="CS84" s="90"/>
      <c r="CT84" s="337"/>
      <c r="CU84" s="337"/>
      <c r="CV84" s="337"/>
      <c r="CW84" s="337"/>
      <c r="CX84" s="337"/>
      <c r="CY84" s="337"/>
      <c r="CZ84" s="337"/>
      <c r="DA84" s="337"/>
      <c r="DB84" s="337"/>
      <c r="DC84" s="337"/>
      <c r="DD84" s="337"/>
      <c r="DE84" s="405">
        <f t="shared" si="457"/>
        <v>1</v>
      </c>
      <c r="DF84" s="405">
        <f t="shared" si="457"/>
        <v>45661.139999999992</v>
      </c>
    </row>
    <row r="85" spans="1:110" s="4" customFormat="1" ht="105" x14ac:dyDescent="0.25">
      <c r="A85" s="233"/>
      <c r="B85" s="233">
        <v>56</v>
      </c>
      <c r="C85" s="234" t="s">
        <v>407</v>
      </c>
      <c r="D85" s="234" t="s">
        <v>751</v>
      </c>
      <c r="E85" s="156">
        <v>15030</v>
      </c>
      <c r="F85" s="209">
        <v>2.5499999999999998</v>
      </c>
      <c r="G85" s="301"/>
      <c r="H85" s="19">
        <v>1</v>
      </c>
      <c r="I85" s="210"/>
      <c r="J85" s="210"/>
      <c r="K85" s="222">
        <v>1.4</v>
      </c>
      <c r="L85" s="222">
        <v>1.68</v>
      </c>
      <c r="M85" s="222">
        <v>2.23</v>
      </c>
      <c r="N85" s="223">
        <v>2.57</v>
      </c>
      <c r="O85" s="351"/>
      <c r="P85" s="337">
        <f t="shared" si="429"/>
        <v>0</v>
      </c>
      <c r="Q85" s="90"/>
      <c r="R85" s="337"/>
      <c r="S85" s="90"/>
      <c r="T85" s="337"/>
      <c r="U85" s="337"/>
      <c r="V85" s="337">
        <f t="shared" si="432"/>
        <v>0</v>
      </c>
      <c r="W85" s="90"/>
      <c r="X85" s="337"/>
      <c r="Y85" s="90"/>
      <c r="Z85" s="337"/>
      <c r="AA85" s="349"/>
      <c r="AB85" s="337"/>
      <c r="AC85" s="90"/>
      <c r="AD85" s="337"/>
      <c r="AE85" s="90"/>
      <c r="AF85" s="337"/>
      <c r="AG85" s="90"/>
      <c r="AH85" s="337"/>
      <c r="AI85" s="90"/>
      <c r="AJ85" s="337">
        <f t="shared" si="433"/>
        <v>0</v>
      </c>
      <c r="AK85" s="90"/>
      <c r="AL85" s="337">
        <f t="shared" si="434"/>
        <v>0</v>
      </c>
      <c r="AM85" s="349"/>
      <c r="AN85" s="337"/>
      <c r="AO85" s="90"/>
      <c r="AP85" s="337">
        <f t="shared" si="435"/>
        <v>0</v>
      </c>
      <c r="AQ85" s="90"/>
      <c r="AR85" s="337"/>
      <c r="AS85" s="90"/>
      <c r="AT85" s="337"/>
      <c r="AU85" s="90"/>
      <c r="AV85" s="337"/>
      <c r="AW85" s="90"/>
      <c r="AX85" s="337"/>
      <c r="AY85" s="90"/>
      <c r="AZ85" s="337"/>
      <c r="BA85" s="90"/>
      <c r="BB85" s="337"/>
      <c r="BC85" s="90"/>
      <c r="BD85" s="337">
        <f t="shared" si="439"/>
        <v>0</v>
      </c>
      <c r="BE85" s="90"/>
      <c r="BF85" s="337">
        <f t="shared" si="440"/>
        <v>0</v>
      </c>
      <c r="BG85" s="90"/>
      <c r="BH85" s="337">
        <f t="shared" si="441"/>
        <v>0</v>
      </c>
      <c r="BI85" s="90"/>
      <c r="BJ85" s="337">
        <f t="shared" si="442"/>
        <v>0</v>
      </c>
      <c r="BK85" s="90"/>
      <c r="BL85" s="337">
        <f t="shared" si="442"/>
        <v>0</v>
      </c>
      <c r="BM85" s="90"/>
      <c r="BN85" s="337">
        <f t="shared" si="443"/>
        <v>0</v>
      </c>
      <c r="BO85" s="90"/>
      <c r="BP85" s="337">
        <f t="shared" si="443"/>
        <v>0</v>
      </c>
      <c r="BQ85" s="357"/>
      <c r="BR85" s="337">
        <f t="shared" si="444"/>
        <v>0</v>
      </c>
      <c r="BS85" s="90"/>
      <c r="BT85" s="337">
        <f t="shared" si="445"/>
        <v>0</v>
      </c>
      <c r="BU85" s="90"/>
      <c r="BV85" s="337">
        <f t="shared" si="446"/>
        <v>0</v>
      </c>
      <c r="BW85" s="339"/>
      <c r="BX85" s="337">
        <f t="shared" si="446"/>
        <v>0</v>
      </c>
      <c r="BY85" s="90"/>
      <c r="BZ85" s="337">
        <f t="shared" si="447"/>
        <v>0</v>
      </c>
      <c r="CA85" s="339"/>
      <c r="CB85" s="337">
        <f t="shared" si="448"/>
        <v>0</v>
      </c>
      <c r="CC85" s="90"/>
      <c r="CD85" s="337">
        <f t="shared" si="449"/>
        <v>0</v>
      </c>
      <c r="CE85" s="90"/>
      <c r="CF85" s="337">
        <f t="shared" si="450"/>
        <v>0</v>
      </c>
      <c r="CG85" s="337"/>
      <c r="CH85" s="337">
        <f t="shared" si="451"/>
        <v>0</v>
      </c>
      <c r="CI85" s="90"/>
      <c r="CJ85" s="337">
        <f t="shared" si="452"/>
        <v>0</v>
      </c>
      <c r="CK85" s="90"/>
      <c r="CL85" s="337">
        <f t="shared" si="453"/>
        <v>0</v>
      </c>
      <c r="CM85" s="90"/>
      <c r="CN85" s="337">
        <f t="shared" si="454"/>
        <v>0</v>
      </c>
      <c r="CO85" s="90"/>
      <c r="CP85" s="337">
        <f t="shared" si="455"/>
        <v>0</v>
      </c>
      <c r="CQ85" s="90"/>
      <c r="CR85" s="337">
        <f t="shared" si="456"/>
        <v>0</v>
      </c>
      <c r="CS85" s="90"/>
      <c r="CT85" s="337"/>
      <c r="CU85" s="337"/>
      <c r="CV85" s="337"/>
      <c r="CW85" s="337"/>
      <c r="CX85" s="337"/>
      <c r="CY85" s="337"/>
      <c r="CZ85" s="337"/>
      <c r="DA85" s="337"/>
      <c r="DB85" s="337"/>
      <c r="DC85" s="337"/>
      <c r="DD85" s="337"/>
      <c r="DE85" s="405">
        <f t="shared" si="457"/>
        <v>0</v>
      </c>
      <c r="DF85" s="405">
        <f t="shared" si="457"/>
        <v>0</v>
      </c>
    </row>
    <row r="86" spans="1:110" s="4" customFormat="1" ht="90" x14ac:dyDescent="0.25">
      <c r="A86" s="233"/>
      <c r="B86" s="233">
        <v>57</v>
      </c>
      <c r="C86" s="234" t="s">
        <v>528</v>
      </c>
      <c r="D86" s="365" t="s">
        <v>752</v>
      </c>
      <c r="E86" s="156">
        <v>15030</v>
      </c>
      <c r="F86" s="209">
        <v>2.44</v>
      </c>
      <c r="G86" s="301"/>
      <c r="H86" s="19">
        <v>1</v>
      </c>
      <c r="I86" s="210"/>
      <c r="J86" s="210"/>
      <c r="K86" s="222">
        <v>1.4</v>
      </c>
      <c r="L86" s="222">
        <v>1.68</v>
      </c>
      <c r="M86" s="222">
        <v>2.23</v>
      </c>
      <c r="N86" s="223">
        <v>2.57</v>
      </c>
      <c r="O86" s="351">
        <v>1</v>
      </c>
      <c r="P86" s="337">
        <f t="shared" si="429"/>
        <v>51342.479999999996</v>
      </c>
      <c r="Q86" s="90"/>
      <c r="R86" s="337"/>
      <c r="S86" s="90"/>
      <c r="T86" s="337"/>
      <c r="U86" s="337"/>
      <c r="V86" s="337">
        <f t="shared" si="432"/>
        <v>0</v>
      </c>
      <c r="W86" s="90"/>
      <c r="X86" s="337"/>
      <c r="Y86" s="90"/>
      <c r="Z86" s="337"/>
      <c r="AA86" s="349"/>
      <c r="AB86" s="337"/>
      <c r="AC86" s="90"/>
      <c r="AD86" s="337"/>
      <c r="AE86" s="90"/>
      <c r="AF86" s="337"/>
      <c r="AG86" s="90"/>
      <c r="AH86" s="337"/>
      <c r="AI86" s="90"/>
      <c r="AJ86" s="337">
        <f t="shared" si="433"/>
        <v>0</v>
      </c>
      <c r="AK86" s="90"/>
      <c r="AL86" s="337">
        <f t="shared" si="434"/>
        <v>0</v>
      </c>
      <c r="AM86" s="349"/>
      <c r="AN86" s="337"/>
      <c r="AO86" s="90"/>
      <c r="AP86" s="337">
        <f t="shared" si="435"/>
        <v>0</v>
      </c>
      <c r="AQ86" s="90"/>
      <c r="AR86" s="337"/>
      <c r="AS86" s="90"/>
      <c r="AT86" s="337"/>
      <c r="AU86" s="90"/>
      <c r="AV86" s="337"/>
      <c r="AW86" s="90"/>
      <c r="AX86" s="337"/>
      <c r="AY86" s="90"/>
      <c r="AZ86" s="337"/>
      <c r="BA86" s="90"/>
      <c r="BB86" s="337"/>
      <c r="BC86" s="90"/>
      <c r="BD86" s="337">
        <f t="shared" si="439"/>
        <v>0</v>
      </c>
      <c r="BE86" s="90"/>
      <c r="BF86" s="337">
        <f t="shared" si="440"/>
        <v>0</v>
      </c>
      <c r="BG86" s="90"/>
      <c r="BH86" s="337">
        <f t="shared" si="441"/>
        <v>0</v>
      </c>
      <c r="BI86" s="90"/>
      <c r="BJ86" s="337">
        <f t="shared" si="442"/>
        <v>0</v>
      </c>
      <c r="BK86" s="90"/>
      <c r="BL86" s="337">
        <f t="shared" si="442"/>
        <v>0</v>
      </c>
      <c r="BM86" s="90"/>
      <c r="BN86" s="337">
        <f t="shared" si="443"/>
        <v>0</v>
      </c>
      <c r="BO86" s="90"/>
      <c r="BP86" s="337">
        <f t="shared" si="443"/>
        <v>0</v>
      </c>
      <c r="BQ86" s="357"/>
      <c r="BR86" s="337">
        <f t="shared" si="444"/>
        <v>0</v>
      </c>
      <c r="BS86" s="90"/>
      <c r="BT86" s="337">
        <f t="shared" si="445"/>
        <v>0</v>
      </c>
      <c r="BU86" s="90"/>
      <c r="BV86" s="337">
        <f t="shared" si="446"/>
        <v>0</v>
      </c>
      <c r="BW86" s="339"/>
      <c r="BX86" s="337">
        <f t="shared" si="446"/>
        <v>0</v>
      </c>
      <c r="BY86" s="90"/>
      <c r="BZ86" s="337">
        <f t="shared" si="447"/>
        <v>0</v>
      </c>
      <c r="CA86" s="339"/>
      <c r="CB86" s="337">
        <f t="shared" si="448"/>
        <v>0</v>
      </c>
      <c r="CC86" s="90"/>
      <c r="CD86" s="337">
        <f t="shared" si="449"/>
        <v>0</v>
      </c>
      <c r="CE86" s="90"/>
      <c r="CF86" s="337">
        <f t="shared" si="450"/>
        <v>0</v>
      </c>
      <c r="CG86" s="337"/>
      <c r="CH86" s="337">
        <f t="shared" si="451"/>
        <v>0</v>
      </c>
      <c r="CI86" s="90"/>
      <c r="CJ86" s="337">
        <f t="shared" si="452"/>
        <v>0</v>
      </c>
      <c r="CK86" s="90"/>
      <c r="CL86" s="337">
        <f t="shared" si="453"/>
        <v>0</v>
      </c>
      <c r="CM86" s="90"/>
      <c r="CN86" s="337">
        <f t="shared" si="454"/>
        <v>0</v>
      </c>
      <c r="CO86" s="90"/>
      <c r="CP86" s="337">
        <f t="shared" si="455"/>
        <v>0</v>
      </c>
      <c r="CQ86" s="90"/>
      <c r="CR86" s="337">
        <f t="shared" si="456"/>
        <v>0</v>
      </c>
      <c r="CS86" s="90"/>
      <c r="CT86" s="337"/>
      <c r="CU86" s="337"/>
      <c r="CV86" s="337"/>
      <c r="CW86" s="337"/>
      <c r="CX86" s="337"/>
      <c r="CY86" s="337"/>
      <c r="CZ86" s="337"/>
      <c r="DA86" s="337"/>
      <c r="DB86" s="337"/>
      <c r="DC86" s="337"/>
      <c r="DD86" s="337"/>
      <c r="DE86" s="405">
        <f t="shared" si="457"/>
        <v>1</v>
      </c>
      <c r="DF86" s="405">
        <f t="shared" si="457"/>
        <v>51342.479999999996</v>
      </c>
    </row>
    <row r="87" spans="1:110" s="4" customFormat="1" ht="15.75" x14ac:dyDescent="0.25">
      <c r="A87" s="233"/>
      <c r="B87" s="233">
        <v>58</v>
      </c>
      <c r="C87" s="234" t="s">
        <v>589</v>
      </c>
      <c r="D87" s="246" t="s">
        <v>208</v>
      </c>
      <c r="E87" s="156">
        <v>15030</v>
      </c>
      <c r="F87" s="209">
        <v>0.74</v>
      </c>
      <c r="G87" s="301"/>
      <c r="H87" s="19">
        <v>1</v>
      </c>
      <c r="I87" s="210"/>
      <c r="J87" s="210"/>
      <c r="K87" s="222">
        <v>1.4</v>
      </c>
      <c r="L87" s="222">
        <v>1.68</v>
      </c>
      <c r="M87" s="222">
        <v>2.23</v>
      </c>
      <c r="N87" s="223">
        <v>2.57</v>
      </c>
      <c r="O87" s="340">
        <v>0</v>
      </c>
      <c r="P87" s="337">
        <f t="shared" si="429"/>
        <v>0</v>
      </c>
      <c r="Q87" s="90">
        <v>0</v>
      </c>
      <c r="R87" s="337"/>
      <c r="S87" s="90"/>
      <c r="T87" s="337">
        <f t="shared" ref="T87:T89" si="458">SUM(S87*$E87*$F87*$H87*$K87*T$10)</f>
        <v>0</v>
      </c>
      <c r="U87" s="366">
        <v>3</v>
      </c>
      <c r="V87" s="337">
        <f t="shared" si="432"/>
        <v>46713.24</v>
      </c>
      <c r="W87" s="90">
        <v>0</v>
      </c>
      <c r="X87" s="337"/>
      <c r="Y87" s="90"/>
      <c r="Z87" s="337"/>
      <c r="AA87" s="349"/>
      <c r="AB87" s="3"/>
      <c r="AC87" s="90"/>
      <c r="AD87" s="337"/>
      <c r="AE87" s="90"/>
      <c r="AF87" s="337"/>
      <c r="AG87" s="90"/>
      <c r="AH87" s="337"/>
      <c r="AI87" s="90">
        <v>0</v>
      </c>
      <c r="AJ87" s="337">
        <f t="shared" si="433"/>
        <v>0</v>
      </c>
      <c r="AK87" s="90">
        <v>0</v>
      </c>
      <c r="AL87" s="337">
        <f t="shared" si="434"/>
        <v>0</v>
      </c>
      <c r="AM87" s="349"/>
      <c r="AN87" s="3">
        <f>SUM(AM87*$E87*$F87*$H87*$K87*$AN$10)</f>
        <v>0</v>
      </c>
      <c r="AO87" s="90"/>
      <c r="AP87" s="337">
        <f t="shared" si="435"/>
        <v>0</v>
      </c>
      <c r="AQ87" s="90">
        <v>0</v>
      </c>
      <c r="AR87" s="337">
        <f t="shared" ref="AR87:AR89" si="459">SUM(AQ87*$E87*$F87*$H87*$K87*AR$10)</f>
        <v>0</v>
      </c>
      <c r="AS87" s="90">
        <v>0</v>
      </c>
      <c r="AT87" s="337">
        <f>SUM(AS87*$E87*$F87*$H87*$K87*$AH$10)</f>
        <v>0</v>
      </c>
      <c r="AU87" s="90"/>
      <c r="AV87" s="337">
        <f t="shared" ref="AV87:AV89" si="460">SUM(AU87*$E87*$F87*$H87*$K87*AV$10)</f>
        <v>0</v>
      </c>
      <c r="AW87" s="90"/>
      <c r="AX87" s="337">
        <f t="shared" ref="AX87:AX89" si="461">SUM(AW87*$E87*$F87*$H87*$K87*AX$10)</f>
        <v>0</v>
      </c>
      <c r="AY87" s="90"/>
      <c r="AZ87" s="3">
        <f>SUM(AY87*$E87*$F87*$H87*$K87*$AZ$10)</f>
        <v>0</v>
      </c>
      <c r="BA87" s="90">
        <v>0</v>
      </c>
      <c r="BB87" s="337">
        <f>SUM(BA87*$E87*$F87*$H87*$K87*$AL$10)</f>
        <v>0</v>
      </c>
      <c r="BC87" s="90">
        <v>0</v>
      </c>
      <c r="BD87" s="337">
        <f t="shared" si="439"/>
        <v>0</v>
      </c>
      <c r="BE87" s="90">
        <v>0</v>
      </c>
      <c r="BF87" s="337">
        <f t="shared" si="440"/>
        <v>0</v>
      </c>
      <c r="BG87" s="90">
        <v>0</v>
      </c>
      <c r="BH87" s="337">
        <f t="shared" si="441"/>
        <v>0</v>
      </c>
      <c r="BI87" s="90">
        <v>0</v>
      </c>
      <c r="BJ87" s="337">
        <f t="shared" si="442"/>
        <v>0</v>
      </c>
      <c r="BK87" s="90"/>
      <c r="BL87" s="337">
        <f t="shared" si="442"/>
        <v>0</v>
      </c>
      <c r="BM87" s="90">
        <v>0</v>
      </c>
      <c r="BN87" s="337">
        <f t="shared" si="443"/>
        <v>0</v>
      </c>
      <c r="BO87" s="90">
        <v>0</v>
      </c>
      <c r="BP87" s="337">
        <f t="shared" si="443"/>
        <v>0</v>
      </c>
      <c r="BQ87" s="357">
        <v>0</v>
      </c>
      <c r="BR87" s="337">
        <f t="shared" si="444"/>
        <v>0</v>
      </c>
      <c r="BS87" s="90">
        <v>0</v>
      </c>
      <c r="BT87" s="337">
        <f t="shared" si="445"/>
        <v>0</v>
      </c>
      <c r="BU87" s="90">
        <v>0</v>
      </c>
      <c r="BV87" s="337">
        <f t="shared" si="446"/>
        <v>0</v>
      </c>
      <c r="BW87" s="339">
        <v>0</v>
      </c>
      <c r="BX87" s="337">
        <f t="shared" si="446"/>
        <v>0</v>
      </c>
      <c r="BY87" s="90">
        <v>0</v>
      </c>
      <c r="BZ87" s="337">
        <f t="shared" si="447"/>
        <v>0</v>
      </c>
      <c r="CA87" s="339"/>
      <c r="CB87" s="337">
        <f t="shared" si="448"/>
        <v>0</v>
      </c>
      <c r="CC87" s="90">
        <v>0</v>
      </c>
      <c r="CD87" s="337">
        <f t="shared" si="449"/>
        <v>0</v>
      </c>
      <c r="CE87" s="90">
        <v>0</v>
      </c>
      <c r="CF87" s="337">
        <f t="shared" si="450"/>
        <v>0</v>
      </c>
      <c r="CG87" s="337">
        <v>0</v>
      </c>
      <c r="CH87" s="337">
        <f t="shared" si="451"/>
        <v>0</v>
      </c>
      <c r="CI87" s="90">
        <v>0</v>
      </c>
      <c r="CJ87" s="337">
        <f t="shared" si="452"/>
        <v>0</v>
      </c>
      <c r="CK87" s="90"/>
      <c r="CL87" s="337">
        <f t="shared" si="453"/>
        <v>0</v>
      </c>
      <c r="CM87" s="90"/>
      <c r="CN87" s="337">
        <f t="shared" si="454"/>
        <v>0</v>
      </c>
      <c r="CO87" s="90">
        <v>0</v>
      </c>
      <c r="CP87" s="337">
        <f t="shared" si="455"/>
        <v>0</v>
      </c>
      <c r="CQ87" s="90">
        <v>0</v>
      </c>
      <c r="CR87" s="337">
        <f t="shared" si="456"/>
        <v>0</v>
      </c>
      <c r="CS87" s="90">
        <v>0</v>
      </c>
      <c r="CT87" s="337">
        <f>CS87*$E87*$F87*$H87*$N87*$CT$10</f>
        <v>0</v>
      </c>
      <c r="CU87" s="337"/>
      <c r="CV87" s="337"/>
      <c r="CW87" s="337"/>
      <c r="CX87" s="337"/>
      <c r="CY87" s="3"/>
      <c r="CZ87" s="3"/>
      <c r="DA87" s="3"/>
      <c r="DB87" s="3"/>
      <c r="DC87" s="337"/>
      <c r="DD87" s="337"/>
      <c r="DE87" s="405">
        <f t="shared" si="457"/>
        <v>3</v>
      </c>
      <c r="DF87" s="405">
        <f t="shared" si="457"/>
        <v>46713.24</v>
      </c>
    </row>
    <row r="88" spans="1:110" s="4" customFormat="1" ht="15.75" x14ac:dyDescent="0.25">
      <c r="A88" s="233"/>
      <c r="B88" s="233">
        <v>59</v>
      </c>
      <c r="C88" s="234" t="s">
        <v>590</v>
      </c>
      <c r="D88" s="246" t="s">
        <v>209</v>
      </c>
      <c r="E88" s="156">
        <v>15030</v>
      </c>
      <c r="F88" s="209">
        <v>1.44</v>
      </c>
      <c r="G88" s="301"/>
      <c r="H88" s="19">
        <v>1</v>
      </c>
      <c r="I88" s="210"/>
      <c r="J88" s="210"/>
      <c r="K88" s="222">
        <v>1.4</v>
      </c>
      <c r="L88" s="222">
        <v>1.68</v>
      </c>
      <c r="M88" s="222">
        <v>2.23</v>
      </c>
      <c r="N88" s="223">
        <v>2.57</v>
      </c>
      <c r="O88" s="340">
        <v>0</v>
      </c>
      <c r="P88" s="337">
        <f t="shared" si="429"/>
        <v>0</v>
      </c>
      <c r="Q88" s="90">
        <v>0</v>
      </c>
      <c r="R88" s="337"/>
      <c r="S88" s="90"/>
      <c r="T88" s="337">
        <f t="shared" si="458"/>
        <v>0</v>
      </c>
      <c r="U88" s="337">
        <v>37</v>
      </c>
      <c r="V88" s="337">
        <f t="shared" si="432"/>
        <v>1121117.76</v>
      </c>
      <c r="W88" s="90">
        <v>0</v>
      </c>
      <c r="X88" s="337"/>
      <c r="Y88" s="90"/>
      <c r="Z88" s="337"/>
      <c r="AA88" s="349"/>
      <c r="AB88" s="3"/>
      <c r="AC88" s="90"/>
      <c r="AD88" s="337"/>
      <c r="AE88" s="90"/>
      <c r="AF88" s="337"/>
      <c r="AG88" s="90"/>
      <c r="AH88" s="337"/>
      <c r="AI88" s="90">
        <v>0</v>
      </c>
      <c r="AJ88" s="337">
        <f t="shared" si="433"/>
        <v>0</v>
      </c>
      <c r="AK88" s="90">
        <v>0</v>
      </c>
      <c r="AL88" s="337">
        <f t="shared" si="434"/>
        <v>0</v>
      </c>
      <c r="AM88" s="349"/>
      <c r="AN88" s="3">
        <f>SUM(AM88*$E88*$F88*$H88*$K88*$AN$10)</f>
        <v>0</v>
      </c>
      <c r="AO88" s="90"/>
      <c r="AP88" s="337">
        <f t="shared" si="435"/>
        <v>0</v>
      </c>
      <c r="AQ88" s="90">
        <v>0</v>
      </c>
      <c r="AR88" s="337">
        <f t="shared" si="459"/>
        <v>0</v>
      </c>
      <c r="AS88" s="90">
        <v>0</v>
      </c>
      <c r="AT88" s="337">
        <f>SUM(AS88*$E88*$F88*$H88*$K88*$AH$10)</f>
        <v>0</v>
      </c>
      <c r="AU88" s="90"/>
      <c r="AV88" s="337">
        <f t="shared" si="460"/>
        <v>0</v>
      </c>
      <c r="AW88" s="90"/>
      <c r="AX88" s="337">
        <f t="shared" si="461"/>
        <v>0</v>
      </c>
      <c r="AY88" s="90"/>
      <c r="AZ88" s="3">
        <f>SUM(AY88*$E88*$F88*$H88*$K88*$AZ$10)</f>
        <v>0</v>
      </c>
      <c r="BA88" s="90">
        <v>0</v>
      </c>
      <c r="BB88" s="337">
        <f>SUM(BA88*$E88*$F88*$H88*$K88*$AL$10)</f>
        <v>0</v>
      </c>
      <c r="BC88" s="90">
        <v>0</v>
      </c>
      <c r="BD88" s="337">
        <f t="shared" si="439"/>
        <v>0</v>
      </c>
      <c r="BE88" s="90">
        <v>0</v>
      </c>
      <c r="BF88" s="337">
        <f t="shared" si="440"/>
        <v>0</v>
      </c>
      <c r="BG88" s="90">
        <v>0</v>
      </c>
      <c r="BH88" s="337">
        <f t="shared" si="441"/>
        <v>0</v>
      </c>
      <c r="BI88" s="90">
        <v>0</v>
      </c>
      <c r="BJ88" s="337">
        <f t="shared" si="442"/>
        <v>0</v>
      </c>
      <c r="BK88" s="90"/>
      <c r="BL88" s="337">
        <f t="shared" si="442"/>
        <v>0</v>
      </c>
      <c r="BM88" s="90">
        <v>0</v>
      </c>
      <c r="BN88" s="337">
        <f t="shared" si="443"/>
        <v>0</v>
      </c>
      <c r="BO88" s="90">
        <v>0</v>
      </c>
      <c r="BP88" s="337">
        <f t="shared" si="443"/>
        <v>0</v>
      </c>
      <c r="BQ88" s="357">
        <v>0</v>
      </c>
      <c r="BR88" s="337">
        <f t="shared" si="444"/>
        <v>0</v>
      </c>
      <c r="BS88" s="90">
        <v>0</v>
      </c>
      <c r="BT88" s="337">
        <f t="shared" si="445"/>
        <v>0</v>
      </c>
      <c r="BU88" s="90">
        <v>0</v>
      </c>
      <c r="BV88" s="337">
        <f t="shared" si="446"/>
        <v>0</v>
      </c>
      <c r="BW88" s="339">
        <v>0</v>
      </c>
      <c r="BX88" s="337">
        <f t="shared" si="446"/>
        <v>0</v>
      </c>
      <c r="BY88" s="90">
        <v>0</v>
      </c>
      <c r="BZ88" s="337">
        <f t="shared" si="447"/>
        <v>0</v>
      </c>
      <c r="CA88" s="339"/>
      <c r="CB88" s="337">
        <f t="shared" si="448"/>
        <v>0</v>
      </c>
      <c r="CC88" s="90">
        <v>0</v>
      </c>
      <c r="CD88" s="337">
        <f t="shared" si="449"/>
        <v>0</v>
      </c>
      <c r="CE88" s="90">
        <v>0</v>
      </c>
      <c r="CF88" s="337">
        <f t="shared" si="450"/>
        <v>0</v>
      </c>
      <c r="CG88" s="337">
        <v>0</v>
      </c>
      <c r="CH88" s="337">
        <f t="shared" si="451"/>
        <v>0</v>
      </c>
      <c r="CI88" s="90">
        <v>0</v>
      </c>
      <c r="CJ88" s="337">
        <f t="shared" si="452"/>
        <v>0</v>
      </c>
      <c r="CK88" s="90"/>
      <c r="CL88" s="337">
        <f t="shared" si="453"/>
        <v>0</v>
      </c>
      <c r="CM88" s="90"/>
      <c r="CN88" s="337">
        <f t="shared" si="454"/>
        <v>0</v>
      </c>
      <c r="CO88" s="90">
        <v>0</v>
      </c>
      <c r="CP88" s="337">
        <f t="shared" si="455"/>
        <v>0</v>
      </c>
      <c r="CQ88" s="90">
        <v>0</v>
      </c>
      <c r="CR88" s="337">
        <f t="shared" si="456"/>
        <v>0</v>
      </c>
      <c r="CS88" s="90">
        <v>0</v>
      </c>
      <c r="CT88" s="337">
        <f>CS88*$E88*$F88*$H88*$N88*$CT$10</f>
        <v>0</v>
      </c>
      <c r="CU88" s="337"/>
      <c r="CV88" s="337"/>
      <c r="CW88" s="337"/>
      <c r="CX88" s="337"/>
      <c r="CY88" s="3"/>
      <c r="CZ88" s="3"/>
      <c r="DA88" s="3"/>
      <c r="DB88" s="3"/>
      <c r="DC88" s="337"/>
      <c r="DD88" s="337"/>
      <c r="DE88" s="405">
        <f t="shared" si="457"/>
        <v>37</v>
      </c>
      <c r="DF88" s="405">
        <f t="shared" si="457"/>
        <v>1121117.76</v>
      </c>
    </row>
    <row r="89" spans="1:110" s="4" customFormat="1" ht="15.75" x14ac:dyDescent="0.25">
      <c r="A89" s="233"/>
      <c r="B89" s="233">
        <v>60</v>
      </c>
      <c r="C89" s="234" t="s">
        <v>591</v>
      </c>
      <c r="D89" s="246" t="s">
        <v>210</v>
      </c>
      <c r="E89" s="156">
        <v>15030</v>
      </c>
      <c r="F89" s="209">
        <v>2.2200000000000002</v>
      </c>
      <c r="G89" s="301"/>
      <c r="H89" s="19">
        <v>1</v>
      </c>
      <c r="I89" s="210"/>
      <c r="J89" s="210"/>
      <c r="K89" s="222">
        <v>1.4</v>
      </c>
      <c r="L89" s="222">
        <v>1.68</v>
      </c>
      <c r="M89" s="222">
        <v>2.23</v>
      </c>
      <c r="N89" s="223">
        <v>2.57</v>
      </c>
      <c r="O89" s="340">
        <v>0</v>
      </c>
      <c r="P89" s="337">
        <f t="shared" si="429"/>
        <v>0</v>
      </c>
      <c r="Q89" s="90">
        <v>0</v>
      </c>
      <c r="R89" s="337"/>
      <c r="S89" s="90"/>
      <c r="T89" s="337">
        <f t="shared" si="458"/>
        <v>0</v>
      </c>
      <c r="U89" s="337">
        <v>2</v>
      </c>
      <c r="V89" s="337">
        <f t="shared" si="432"/>
        <v>93426.48000000001</v>
      </c>
      <c r="W89" s="90">
        <v>0</v>
      </c>
      <c r="X89" s="337"/>
      <c r="Y89" s="90"/>
      <c r="Z89" s="337"/>
      <c r="AA89" s="349">
        <v>0</v>
      </c>
      <c r="AB89" s="3">
        <v>0</v>
      </c>
      <c r="AC89" s="90">
        <v>0</v>
      </c>
      <c r="AD89" s="337">
        <v>0</v>
      </c>
      <c r="AE89" s="90">
        <v>0</v>
      </c>
      <c r="AF89" s="337">
        <v>0</v>
      </c>
      <c r="AG89" s="90">
        <v>0</v>
      </c>
      <c r="AH89" s="337">
        <v>0</v>
      </c>
      <c r="AI89" s="90">
        <v>0</v>
      </c>
      <c r="AJ89" s="337">
        <f t="shared" si="433"/>
        <v>0</v>
      </c>
      <c r="AK89" s="90">
        <v>0</v>
      </c>
      <c r="AL89" s="337">
        <f t="shared" si="434"/>
        <v>0</v>
      </c>
      <c r="AM89" s="349"/>
      <c r="AN89" s="3">
        <f>SUM(AM89*$E89*$F89*$H89*$K89*$AN$10)</f>
        <v>0</v>
      </c>
      <c r="AO89" s="90"/>
      <c r="AP89" s="337">
        <f t="shared" si="435"/>
        <v>0</v>
      </c>
      <c r="AQ89" s="90">
        <v>0</v>
      </c>
      <c r="AR89" s="337">
        <f t="shared" si="459"/>
        <v>0</v>
      </c>
      <c r="AS89" s="90">
        <v>0</v>
      </c>
      <c r="AT89" s="337">
        <f>SUM(AS89*$E89*$F89*$H89*$K89*$AH$10)</f>
        <v>0</v>
      </c>
      <c r="AU89" s="90"/>
      <c r="AV89" s="337">
        <f t="shared" si="460"/>
        <v>0</v>
      </c>
      <c r="AW89" s="90"/>
      <c r="AX89" s="337">
        <f t="shared" si="461"/>
        <v>0</v>
      </c>
      <c r="AY89" s="90"/>
      <c r="AZ89" s="3">
        <f>SUM(AY89*$E89*$F89*$H89*$K89*$AZ$10)</f>
        <v>0</v>
      </c>
      <c r="BA89" s="90">
        <v>0</v>
      </c>
      <c r="BB89" s="337">
        <f>SUM(BA89*$E89*$F89*$H89*$K89*$AL$10)</f>
        <v>0</v>
      </c>
      <c r="BC89" s="90">
        <v>0</v>
      </c>
      <c r="BD89" s="337">
        <f t="shared" si="439"/>
        <v>0</v>
      </c>
      <c r="BE89" s="90">
        <v>0</v>
      </c>
      <c r="BF89" s="337">
        <f t="shared" si="440"/>
        <v>0</v>
      </c>
      <c r="BG89" s="90">
        <v>0</v>
      </c>
      <c r="BH89" s="337">
        <f t="shared" si="441"/>
        <v>0</v>
      </c>
      <c r="BI89" s="90">
        <v>0</v>
      </c>
      <c r="BJ89" s="337">
        <f t="shared" si="442"/>
        <v>0</v>
      </c>
      <c r="BK89" s="90"/>
      <c r="BL89" s="337">
        <f t="shared" si="442"/>
        <v>0</v>
      </c>
      <c r="BM89" s="90">
        <v>0</v>
      </c>
      <c r="BN89" s="337">
        <f t="shared" si="443"/>
        <v>0</v>
      </c>
      <c r="BO89" s="90">
        <v>0</v>
      </c>
      <c r="BP89" s="337">
        <f t="shared" si="443"/>
        <v>0</v>
      </c>
      <c r="BQ89" s="357">
        <v>0</v>
      </c>
      <c r="BR89" s="337">
        <f t="shared" si="444"/>
        <v>0</v>
      </c>
      <c r="BS89" s="90">
        <v>0</v>
      </c>
      <c r="BT89" s="337">
        <f t="shared" si="445"/>
        <v>0</v>
      </c>
      <c r="BU89" s="90">
        <v>0</v>
      </c>
      <c r="BV89" s="337">
        <f t="shared" si="446"/>
        <v>0</v>
      </c>
      <c r="BW89" s="339">
        <v>0</v>
      </c>
      <c r="BX89" s="337">
        <f t="shared" si="446"/>
        <v>0</v>
      </c>
      <c r="BY89" s="90">
        <v>0</v>
      </c>
      <c r="BZ89" s="337">
        <f t="shared" si="447"/>
        <v>0</v>
      </c>
      <c r="CA89" s="339"/>
      <c r="CB89" s="337">
        <f t="shared" si="448"/>
        <v>0</v>
      </c>
      <c r="CC89" s="90">
        <v>0</v>
      </c>
      <c r="CD89" s="337">
        <f t="shared" si="449"/>
        <v>0</v>
      </c>
      <c r="CE89" s="90">
        <v>0</v>
      </c>
      <c r="CF89" s="337">
        <f t="shared" si="450"/>
        <v>0</v>
      </c>
      <c r="CG89" s="337">
        <v>0</v>
      </c>
      <c r="CH89" s="337">
        <f t="shared" si="451"/>
        <v>0</v>
      </c>
      <c r="CI89" s="90">
        <v>0</v>
      </c>
      <c r="CJ89" s="337">
        <f t="shared" si="452"/>
        <v>0</v>
      </c>
      <c r="CK89" s="90"/>
      <c r="CL89" s="337">
        <f t="shared" si="453"/>
        <v>0</v>
      </c>
      <c r="CM89" s="90"/>
      <c r="CN89" s="337">
        <f t="shared" si="454"/>
        <v>0</v>
      </c>
      <c r="CO89" s="90">
        <v>0</v>
      </c>
      <c r="CP89" s="337">
        <f t="shared" si="455"/>
        <v>0</v>
      </c>
      <c r="CQ89" s="90">
        <v>0</v>
      </c>
      <c r="CR89" s="337">
        <f t="shared" si="456"/>
        <v>0</v>
      </c>
      <c r="CS89" s="90">
        <v>0</v>
      </c>
      <c r="CT89" s="337">
        <f>CS89*$E89*$F89*$H89*$N89*$CT$10</f>
        <v>0</v>
      </c>
      <c r="CU89" s="337"/>
      <c r="CV89" s="337"/>
      <c r="CW89" s="337"/>
      <c r="CX89" s="337"/>
      <c r="CY89" s="3"/>
      <c r="CZ89" s="3"/>
      <c r="DA89" s="3"/>
      <c r="DB89" s="3"/>
      <c r="DC89" s="337"/>
      <c r="DD89" s="337"/>
      <c r="DE89" s="405">
        <f t="shared" si="457"/>
        <v>2</v>
      </c>
      <c r="DF89" s="405">
        <f t="shared" si="457"/>
        <v>93426.48000000001</v>
      </c>
    </row>
    <row r="90" spans="1:110" s="4" customFormat="1" ht="15.75" x14ac:dyDescent="0.25">
      <c r="A90" s="233"/>
      <c r="B90" s="233">
        <v>61</v>
      </c>
      <c r="C90" s="234" t="s">
        <v>592</v>
      </c>
      <c r="D90" s="246" t="s">
        <v>393</v>
      </c>
      <c r="E90" s="156">
        <v>15030</v>
      </c>
      <c r="F90" s="209">
        <v>2.93</v>
      </c>
      <c r="G90" s="301"/>
      <c r="H90" s="19">
        <v>1</v>
      </c>
      <c r="I90" s="210"/>
      <c r="J90" s="210"/>
      <c r="K90" s="222">
        <v>1.4</v>
      </c>
      <c r="L90" s="222">
        <v>1.68</v>
      </c>
      <c r="M90" s="222">
        <v>2.23</v>
      </c>
      <c r="N90" s="223">
        <v>2.57</v>
      </c>
      <c r="O90" s="340"/>
      <c r="P90" s="337"/>
      <c r="Q90" s="90"/>
      <c r="R90" s="337"/>
      <c r="S90" s="90"/>
      <c r="T90" s="337"/>
      <c r="U90" s="337">
        <v>55</v>
      </c>
      <c r="V90" s="337">
        <f t="shared" si="432"/>
        <v>3390918.3</v>
      </c>
      <c r="W90" s="90"/>
      <c r="X90" s="337"/>
      <c r="Y90" s="90"/>
      <c r="Z90" s="337"/>
      <c r="AA90" s="349"/>
      <c r="AB90" s="3"/>
      <c r="AC90" s="90"/>
      <c r="AD90" s="337"/>
      <c r="AE90" s="90"/>
      <c r="AF90" s="337"/>
      <c r="AG90" s="90">
        <v>0</v>
      </c>
      <c r="AH90" s="337">
        <v>0</v>
      </c>
      <c r="AI90" s="90">
        <v>0</v>
      </c>
      <c r="AJ90" s="337">
        <f t="shared" si="433"/>
        <v>0</v>
      </c>
      <c r="AK90" s="90"/>
      <c r="AL90" s="337">
        <f t="shared" si="434"/>
        <v>0</v>
      </c>
      <c r="AM90" s="349"/>
      <c r="AN90" s="3"/>
      <c r="AO90" s="90"/>
      <c r="AP90" s="337"/>
      <c r="AQ90" s="90"/>
      <c r="AR90" s="337"/>
      <c r="AS90" s="90"/>
      <c r="AT90" s="337"/>
      <c r="AU90" s="90"/>
      <c r="AV90" s="337"/>
      <c r="AW90" s="90"/>
      <c r="AX90" s="337"/>
      <c r="AY90" s="90"/>
      <c r="AZ90" s="3"/>
      <c r="BA90" s="90"/>
      <c r="BB90" s="337"/>
      <c r="BC90" s="90"/>
      <c r="BD90" s="337">
        <f t="shared" si="439"/>
        <v>0</v>
      </c>
      <c r="BE90" s="90"/>
      <c r="BF90" s="337">
        <f t="shared" si="440"/>
        <v>0</v>
      </c>
      <c r="BG90" s="90"/>
      <c r="BH90" s="337">
        <f t="shared" si="441"/>
        <v>0</v>
      </c>
      <c r="BI90" s="90"/>
      <c r="BJ90" s="337">
        <f t="shared" si="442"/>
        <v>0</v>
      </c>
      <c r="BK90" s="90"/>
      <c r="BL90" s="337">
        <f t="shared" si="442"/>
        <v>0</v>
      </c>
      <c r="BM90" s="90"/>
      <c r="BN90" s="337">
        <f t="shared" si="443"/>
        <v>0</v>
      </c>
      <c r="BO90" s="90"/>
      <c r="BP90" s="337">
        <f t="shared" si="443"/>
        <v>0</v>
      </c>
      <c r="BQ90" s="357"/>
      <c r="BR90" s="337">
        <f t="shared" si="444"/>
        <v>0</v>
      </c>
      <c r="BS90" s="90"/>
      <c r="BT90" s="337">
        <f t="shared" si="445"/>
        <v>0</v>
      </c>
      <c r="BU90" s="90"/>
      <c r="BV90" s="337">
        <f t="shared" si="446"/>
        <v>0</v>
      </c>
      <c r="BW90" s="339"/>
      <c r="BX90" s="337">
        <f t="shared" si="446"/>
        <v>0</v>
      </c>
      <c r="BY90" s="90"/>
      <c r="BZ90" s="337">
        <f t="shared" si="447"/>
        <v>0</v>
      </c>
      <c r="CA90" s="339"/>
      <c r="CB90" s="337">
        <f t="shared" si="448"/>
        <v>0</v>
      </c>
      <c r="CC90" s="90"/>
      <c r="CD90" s="337">
        <f t="shared" si="449"/>
        <v>0</v>
      </c>
      <c r="CE90" s="90"/>
      <c r="CF90" s="337">
        <f t="shared" si="450"/>
        <v>0</v>
      </c>
      <c r="CG90" s="337"/>
      <c r="CH90" s="337">
        <f t="shared" si="451"/>
        <v>0</v>
      </c>
      <c r="CI90" s="90"/>
      <c r="CJ90" s="337">
        <f t="shared" si="452"/>
        <v>0</v>
      </c>
      <c r="CK90" s="90"/>
      <c r="CL90" s="337">
        <f t="shared" si="453"/>
        <v>0</v>
      </c>
      <c r="CM90" s="90"/>
      <c r="CN90" s="337">
        <f t="shared" si="454"/>
        <v>0</v>
      </c>
      <c r="CO90" s="90"/>
      <c r="CP90" s="337">
        <f t="shared" si="455"/>
        <v>0</v>
      </c>
      <c r="CQ90" s="90"/>
      <c r="CR90" s="337">
        <f t="shared" si="456"/>
        <v>0</v>
      </c>
      <c r="CS90" s="90"/>
      <c r="CT90" s="337"/>
      <c r="CU90" s="337"/>
      <c r="CV90" s="337"/>
      <c r="CW90" s="337"/>
      <c r="CX90" s="337"/>
      <c r="CY90" s="3"/>
      <c r="CZ90" s="3"/>
      <c r="DA90" s="3"/>
      <c r="DB90" s="3"/>
      <c r="DC90" s="337"/>
      <c r="DD90" s="337"/>
      <c r="DE90" s="405">
        <f t="shared" si="457"/>
        <v>55</v>
      </c>
      <c r="DF90" s="405">
        <f t="shared" si="457"/>
        <v>3390918.3</v>
      </c>
    </row>
    <row r="91" spans="1:110" s="4" customFormat="1" ht="15.75" x14ac:dyDescent="0.25">
      <c r="A91" s="233"/>
      <c r="B91" s="233">
        <v>62</v>
      </c>
      <c r="C91" s="234" t="s">
        <v>593</v>
      </c>
      <c r="D91" s="246" t="s">
        <v>394</v>
      </c>
      <c r="E91" s="156">
        <v>15030</v>
      </c>
      <c r="F91" s="209">
        <v>3.14</v>
      </c>
      <c r="G91" s="301"/>
      <c r="H91" s="19">
        <v>1</v>
      </c>
      <c r="I91" s="210"/>
      <c r="J91" s="210"/>
      <c r="K91" s="222">
        <v>1.4</v>
      </c>
      <c r="L91" s="222">
        <v>1.68</v>
      </c>
      <c r="M91" s="222">
        <v>2.23</v>
      </c>
      <c r="N91" s="223">
        <v>2.57</v>
      </c>
      <c r="O91" s="340"/>
      <c r="P91" s="337"/>
      <c r="Q91" s="90"/>
      <c r="R91" s="337"/>
      <c r="S91" s="90"/>
      <c r="T91" s="337"/>
      <c r="U91" s="337">
        <v>70</v>
      </c>
      <c r="V91" s="337">
        <f t="shared" si="432"/>
        <v>4625031.5999999996</v>
      </c>
      <c r="W91" s="90"/>
      <c r="X91" s="337"/>
      <c r="Y91" s="90"/>
      <c r="Z91" s="337"/>
      <c r="AA91" s="349"/>
      <c r="AB91" s="3"/>
      <c r="AC91" s="90"/>
      <c r="AD91" s="337"/>
      <c r="AE91" s="90"/>
      <c r="AF91" s="337"/>
      <c r="AG91" s="90">
        <v>0</v>
      </c>
      <c r="AH91" s="337">
        <v>0</v>
      </c>
      <c r="AI91" s="90">
        <v>0</v>
      </c>
      <c r="AJ91" s="337">
        <f t="shared" si="433"/>
        <v>0</v>
      </c>
      <c r="AK91" s="90"/>
      <c r="AL91" s="337">
        <f t="shared" si="434"/>
        <v>0</v>
      </c>
      <c r="AM91" s="349"/>
      <c r="AN91" s="3"/>
      <c r="AO91" s="90"/>
      <c r="AP91" s="337"/>
      <c r="AQ91" s="90"/>
      <c r="AR91" s="337"/>
      <c r="AS91" s="90"/>
      <c r="AT91" s="337"/>
      <c r="AU91" s="90"/>
      <c r="AV91" s="337"/>
      <c r="AW91" s="90"/>
      <c r="AX91" s="337"/>
      <c r="AY91" s="90"/>
      <c r="AZ91" s="3"/>
      <c r="BA91" s="90"/>
      <c r="BB91" s="337"/>
      <c r="BC91" s="90"/>
      <c r="BD91" s="337">
        <f t="shared" si="439"/>
        <v>0</v>
      </c>
      <c r="BE91" s="90"/>
      <c r="BF91" s="337">
        <f t="shared" si="440"/>
        <v>0</v>
      </c>
      <c r="BG91" s="90"/>
      <c r="BH91" s="337">
        <f t="shared" si="441"/>
        <v>0</v>
      </c>
      <c r="BI91" s="90"/>
      <c r="BJ91" s="337">
        <f t="shared" si="442"/>
        <v>0</v>
      </c>
      <c r="BK91" s="90"/>
      <c r="BL91" s="337">
        <f t="shared" si="442"/>
        <v>0</v>
      </c>
      <c r="BM91" s="90"/>
      <c r="BN91" s="337">
        <f t="shared" si="443"/>
        <v>0</v>
      </c>
      <c r="BO91" s="90"/>
      <c r="BP91" s="337">
        <f t="shared" si="443"/>
        <v>0</v>
      </c>
      <c r="BQ91" s="357"/>
      <c r="BR91" s="337">
        <f t="shared" si="444"/>
        <v>0</v>
      </c>
      <c r="BS91" s="90"/>
      <c r="BT91" s="337">
        <f t="shared" si="445"/>
        <v>0</v>
      </c>
      <c r="BU91" s="90"/>
      <c r="BV91" s="337">
        <f t="shared" si="446"/>
        <v>0</v>
      </c>
      <c r="BW91" s="339"/>
      <c r="BX91" s="337">
        <f t="shared" si="446"/>
        <v>0</v>
      </c>
      <c r="BY91" s="90"/>
      <c r="BZ91" s="337">
        <f t="shared" si="447"/>
        <v>0</v>
      </c>
      <c r="CA91" s="339"/>
      <c r="CB91" s="337">
        <f t="shared" si="448"/>
        <v>0</v>
      </c>
      <c r="CC91" s="90"/>
      <c r="CD91" s="337">
        <f t="shared" si="449"/>
        <v>0</v>
      </c>
      <c r="CE91" s="90"/>
      <c r="CF91" s="337">
        <f t="shared" si="450"/>
        <v>0</v>
      </c>
      <c r="CG91" s="337"/>
      <c r="CH91" s="337">
        <f t="shared" si="451"/>
        <v>0</v>
      </c>
      <c r="CI91" s="90"/>
      <c r="CJ91" s="337">
        <f t="shared" si="452"/>
        <v>0</v>
      </c>
      <c r="CK91" s="90"/>
      <c r="CL91" s="337">
        <f t="shared" si="453"/>
        <v>0</v>
      </c>
      <c r="CM91" s="90"/>
      <c r="CN91" s="337">
        <f t="shared" si="454"/>
        <v>0</v>
      </c>
      <c r="CO91" s="90"/>
      <c r="CP91" s="337">
        <f t="shared" si="455"/>
        <v>0</v>
      </c>
      <c r="CQ91" s="90"/>
      <c r="CR91" s="337">
        <f t="shared" si="456"/>
        <v>0</v>
      </c>
      <c r="CS91" s="90"/>
      <c r="CT91" s="337"/>
      <c r="CU91" s="337"/>
      <c r="CV91" s="337"/>
      <c r="CW91" s="337"/>
      <c r="CX91" s="337"/>
      <c r="CY91" s="3"/>
      <c r="CZ91" s="3"/>
      <c r="DA91" s="3"/>
      <c r="DB91" s="3"/>
      <c r="DC91" s="337"/>
      <c r="DD91" s="337"/>
      <c r="DE91" s="405">
        <f t="shared" si="457"/>
        <v>70</v>
      </c>
      <c r="DF91" s="405">
        <f t="shared" si="457"/>
        <v>4625031.5999999996</v>
      </c>
    </row>
    <row r="92" spans="1:110" s="4" customFormat="1" ht="15.75" x14ac:dyDescent="0.25">
      <c r="A92" s="233"/>
      <c r="B92" s="233">
        <v>63</v>
      </c>
      <c r="C92" s="234" t="s">
        <v>594</v>
      </c>
      <c r="D92" s="246" t="s">
        <v>395</v>
      </c>
      <c r="E92" s="156">
        <v>15030</v>
      </c>
      <c r="F92" s="209">
        <v>3.8</v>
      </c>
      <c r="G92" s="301"/>
      <c r="H92" s="19">
        <v>1</v>
      </c>
      <c r="I92" s="210"/>
      <c r="J92" s="210"/>
      <c r="K92" s="222">
        <v>1.4</v>
      </c>
      <c r="L92" s="222">
        <v>1.68</v>
      </c>
      <c r="M92" s="222">
        <v>2.23</v>
      </c>
      <c r="N92" s="223">
        <v>2.57</v>
      </c>
      <c r="O92" s="340"/>
      <c r="P92" s="337"/>
      <c r="Q92" s="90"/>
      <c r="R92" s="337"/>
      <c r="S92" s="90"/>
      <c r="T92" s="337"/>
      <c r="U92" s="337">
        <v>25</v>
      </c>
      <c r="V92" s="337">
        <f t="shared" si="432"/>
        <v>1998989.9999999998</v>
      </c>
      <c r="W92" s="90"/>
      <c r="X92" s="337"/>
      <c r="Y92" s="90"/>
      <c r="Z92" s="337"/>
      <c r="AA92" s="349"/>
      <c r="AB92" s="3"/>
      <c r="AC92" s="90"/>
      <c r="AD92" s="337"/>
      <c r="AE92" s="90"/>
      <c r="AF92" s="337"/>
      <c r="AG92" s="90">
        <v>0</v>
      </c>
      <c r="AH92" s="337">
        <v>0</v>
      </c>
      <c r="AI92" s="90">
        <v>0</v>
      </c>
      <c r="AJ92" s="337">
        <f t="shared" si="433"/>
        <v>0</v>
      </c>
      <c r="AK92" s="90"/>
      <c r="AL92" s="337">
        <f t="shared" si="434"/>
        <v>0</v>
      </c>
      <c r="AM92" s="349"/>
      <c r="AN92" s="3"/>
      <c r="AO92" s="90"/>
      <c r="AP92" s="337"/>
      <c r="AQ92" s="90"/>
      <c r="AR92" s="337"/>
      <c r="AS92" s="90"/>
      <c r="AT92" s="337"/>
      <c r="AU92" s="90"/>
      <c r="AV92" s="337"/>
      <c r="AW92" s="90"/>
      <c r="AX92" s="337"/>
      <c r="AY92" s="90"/>
      <c r="AZ92" s="3"/>
      <c r="BA92" s="90"/>
      <c r="BB92" s="337"/>
      <c r="BC92" s="90"/>
      <c r="BD92" s="337">
        <f t="shared" si="439"/>
        <v>0</v>
      </c>
      <c r="BE92" s="90"/>
      <c r="BF92" s="337">
        <f t="shared" si="440"/>
        <v>0</v>
      </c>
      <c r="BG92" s="90"/>
      <c r="BH92" s="337">
        <f t="shared" si="441"/>
        <v>0</v>
      </c>
      <c r="BI92" s="90"/>
      <c r="BJ92" s="337">
        <f t="shared" si="442"/>
        <v>0</v>
      </c>
      <c r="BK92" s="90"/>
      <c r="BL92" s="337">
        <f t="shared" si="442"/>
        <v>0</v>
      </c>
      <c r="BM92" s="90"/>
      <c r="BN92" s="337">
        <f t="shared" si="443"/>
        <v>0</v>
      </c>
      <c r="BO92" s="90"/>
      <c r="BP92" s="337">
        <f t="shared" si="443"/>
        <v>0</v>
      </c>
      <c r="BQ92" s="357"/>
      <c r="BR92" s="337">
        <f t="shared" si="444"/>
        <v>0</v>
      </c>
      <c r="BS92" s="90"/>
      <c r="BT92" s="337">
        <f t="shared" si="445"/>
        <v>0</v>
      </c>
      <c r="BU92" s="90"/>
      <c r="BV92" s="337">
        <f t="shared" si="446"/>
        <v>0</v>
      </c>
      <c r="BW92" s="339"/>
      <c r="BX92" s="337">
        <f t="shared" si="446"/>
        <v>0</v>
      </c>
      <c r="BY92" s="90"/>
      <c r="BZ92" s="337">
        <f t="shared" si="447"/>
        <v>0</v>
      </c>
      <c r="CA92" s="339"/>
      <c r="CB92" s="337">
        <f t="shared" si="448"/>
        <v>0</v>
      </c>
      <c r="CC92" s="90"/>
      <c r="CD92" s="337">
        <f t="shared" si="449"/>
        <v>0</v>
      </c>
      <c r="CE92" s="90"/>
      <c r="CF92" s="337">
        <f t="shared" si="450"/>
        <v>0</v>
      </c>
      <c r="CG92" s="337"/>
      <c r="CH92" s="337">
        <f t="shared" si="451"/>
        <v>0</v>
      </c>
      <c r="CI92" s="90"/>
      <c r="CJ92" s="337">
        <f t="shared" si="452"/>
        <v>0</v>
      </c>
      <c r="CK92" s="90"/>
      <c r="CL92" s="337">
        <f t="shared" si="453"/>
        <v>0</v>
      </c>
      <c r="CM92" s="90"/>
      <c r="CN92" s="337">
        <f t="shared" si="454"/>
        <v>0</v>
      </c>
      <c r="CO92" s="90"/>
      <c r="CP92" s="337">
        <f t="shared" si="455"/>
        <v>0</v>
      </c>
      <c r="CQ92" s="90"/>
      <c r="CR92" s="337">
        <f t="shared" si="456"/>
        <v>0</v>
      </c>
      <c r="CS92" s="90"/>
      <c r="CT92" s="337"/>
      <c r="CU92" s="337"/>
      <c r="CV92" s="337"/>
      <c r="CW92" s="337"/>
      <c r="CX92" s="337"/>
      <c r="CY92" s="3"/>
      <c r="CZ92" s="3"/>
      <c r="DA92" s="3"/>
      <c r="DB92" s="3"/>
      <c r="DC92" s="337"/>
      <c r="DD92" s="337"/>
      <c r="DE92" s="405">
        <f t="shared" si="457"/>
        <v>25</v>
      </c>
      <c r="DF92" s="405">
        <f t="shared" si="457"/>
        <v>1998989.9999999998</v>
      </c>
    </row>
    <row r="93" spans="1:110" s="4" customFormat="1" ht="15.75" x14ac:dyDescent="0.25">
      <c r="A93" s="233"/>
      <c r="B93" s="233">
        <v>64</v>
      </c>
      <c r="C93" s="234" t="s">
        <v>595</v>
      </c>
      <c r="D93" s="246" t="s">
        <v>396</v>
      </c>
      <c r="E93" s="156">
        <v>15030</v>
      </c>
      <c r="F93" s="209">
        <v>4.7</v>
      </c>
      <c r="G93" s="301"/>
      <c r="H93" s="19">
        <v>1</v>
      </c>
      <c r="I93" s="210"/>
      <c r="J93" s="210"/>
      <c r="K93" s="222">
        <v>1.4</v>
      </c>
      <c r="L93" s="222">
        <v>1.68</v>
      </c>
      <c r="M93" s="222">
        <v>2.23</v>
      </c>
      <c r="N93" s="223">
        <v>2.57</v>
      </c>
      <c r="O93" s="340"/>
      <c r="P93" s="337"/>
      <c r="Q93" s="90"/>
      <c r="R93" s="337"/>
      <c r="S93" s="90"/>
      <c r="T93" s="337"/>
      <c r="U93" s="337">
        <v>370</v>
      </c>
      <c r="V93" s="337">
        <f t="shared" si="432"/>
        <v>36592038</v>
      </c>
      <c r="W93" s="90"/>
      <c r="X93" s="337"/>
      <c r="Y93" s="90"/>
      <c r="Z93" s="337"/>
      <c r="AA93" s="349"/>
      <c r="AB93" s="3"/>
      <c r="AC93" s="90"/>
      <c r="AD93" s="337"/>
      <c r="AE93" s="90"/>
      <c r="AF93" s="337"/>
      <c r="AG93" s="90">
        <v>0</v>
      </c>
      <c r="AH93" s="337">
        <v>0</v>
      </c>
      <c r="AI93" s="90">
        <v>0</v>
      </c>
      <c r="AJ93" s="337">
        <f t="shared" si="433"/>
        <v>0</v>
      </c>
      <c r="AK93" s="90"/>
      <c r="AL93" s="337">
        <f t="shared" si="434"/>
        <v>0</v>
      </c>
      <c r="AM93" s="349"/>
      <c r="AN93" s="3"/>
      <c r="AO93" s="90"/>
      <c r="AP93" s="337"/>
      <c r="AQ93" s="90"/>
      <c r="AR93" s="337"/>
      <c r="AS93" s="90"/>
      <c r="AT93" s="337"/>
      <c r="AU93" s="90"/>
      <c r="AV93" s="337"/>
      <c r="AW93" s="90"/>
      <c r="AX93" s="337"/>
      <c r="AY93" s="90"/>
      <c r="AZ93" s="3"/>
      <c r="BA93" s="90"/>
      <c r="BB93" s="337"/>
      <c r="BC93" s="90"/>
      <c r="BD93" s="337">
        <f t="shared" si="439"/>
        <v>0</v>
      </c>
      <c r="BE93" s="90"/>
      <c r="BF93" s="337">
        <f t="shared" si="440"/>
        <v>0</v>
      </c>
      <c r="BG93" s="90"/>
      <c r="BH93" s="337">
        <f t="shared" si="441"/>
        <v>0</v>
      </c>
      <c r="BI93" s="90"/>
      <c r="BJ93" s="337">
        <f t="shared" si="442"/>
        <v>0</v>
      </c>
      <c r="BK93" s="90"/>
      <c r="BL93" s="337">
        <f t="shared" si="442"/>
        <v>0</v>
      </c>
      <c r="BM93" s="90"/>
      <c r="BN93" s="337">
        <f t="shared" si="443"/>
        <v>0</v>
      </c>
      <c r="BO93" s="90"/>
      <c r="BP93" s="337">
        <f t="shared" si="443"/>
        <v>0</v>
      </c>
      <c r="BQ93" s="357"/>
      <c r="BR93" s="337">
        <f t="shared" si="444"/>
        <v>0</v>
      </c>
      <c r="BS93" s="90"/>
      <c r="BT93" s="337">
        <f t="shared" si="445"/>
        <v>0</v>
      </c>
      <c r="BU93" s="90"/>
      <c r="BV93" s="337">
        <f t="shared" si="446"/>
        <v>0</v>
      </c>
      <c r="BW93" s="339"/>
      <c r="BX93" s="337">
        <f t="shared" si="446"/>
        <v>0</v>
      </c>
      <c r="BY93" s="90"/>
      <c r="BZ93" s="337">
        <f t="shared" si="447"/>
        <v>0</v>
      </c>
      <c r="CA93" s="339"/>
      <c r="CB93" s="337">
        <f t="shared" si="448"/>
        <v>0</v>
      </c>
      <c r="CC93" s="90"/>
      <c r="CD93" s="337">
        <f t="shared" si="449"/>
        <v>0</v>
      </c>
      <c r="CE93" s="90"/>
      <c r="CF93" s="337">
        <f t="shared" si="450"/>
        <v>0</v>
      </c>
      <c r="CG93" s="337"/>
      <c r="CH93" s="337">
        <f t="shared" si="451"/>
        <v>0</v>
      </c>
      <c r="CI93" s="90"/>
      <c r="CJ93" s="337">
        <f t="shared" si="452"/>
        <v>0</v>
      </c>
      <c r="CK93" s="90"/>
      <c r="CL93" s="337">
        <f t="shared" si="453"/>
        <v>0</v>
      </c>
      <c r="CM93" s="90"/>
      <c r="CN93" s="337">
        <f t="shared" si="454"/>
        <v>0</v>
      </c>
      <c r="CO93" s="90"/>
      <c r="CP93" s="337">
        <f t="shared" si="455"/>
        <v>0</v>
      </c>
      <c r="CQ93" s="90"/>
      <c r="CR93" s="337">
        <f t="shared" si="456"/>
        <v>0</v>
      </c>
      <c r="CS93" s="90"/>
      <c r="CT93" s="337"/>
      <c r="CU93" s="337"/>
      <c r="CV93" s="337"/>
      <c r="CW93" s="337"/>
      <c r="CX93" s="337"/>
      <c r="CY93" s="3"/>
      <c r="CZ93" s="3"/>
      <c r="DA93" s="3"/>
      <c r="DB93" s="3"/>
      <c r="DC93" s="337"/>
      <c r="DD93" s="337"/>
      <c r="DE93" s="405">
        <f t="shared" si="457"/>
        <v>370</v>
      </c>
      <c r="DF93" s="405">
        <f t="shared" si="457"/>
        <v>36592038</v>
      </c>
    </row>
    <row r="94" spans="1:110" s="4" customFormat="1" ht="15.75" x14ac:dyDescent="0.25">
      <c r="A94" s="233"/>
      <c r="B94" s="233">
        <v>65</v>
      </c>
      <c r="C94" s="234" t="s">
        <v>596</v>
      </c>
      <c r="D94" s="246" t="s">
        <v>397</v>
      </c>
      <c r="E94" s="156">
        <v>15030</v>
      </c>
      <c r="F94" s="209">
        <v>26.65</v>
      </c>
      <c r="G94" s="301"/>
      <c r="H94" s="19">
        <v>1</v>
      </c>
      <c r="I94" s="210"/>
      <c r="J94" s="210"/>
      <c r="K94" s="222">
        <v>1.4</v>
      </c>
      <c r="L94" s="222">
        <v>1.68</v>
      </c>
      <c r="M94" s="222">
        <v>2.23</v>
      </c>
      <c r="N94" s="223">
        <v>2.57</v>
      </c>
      <c r="O94" s="340"/>
      <c r="P94" s="337"/>
      <c r="Q94" s="90"/>
      <c r="R94" s="337"/>
      <c r="S94" s="90"/>
      <c r="T94" s="337"/>
      <c r="U94" s="337">
        <v>63</v>
      </c>
      <c r="V94" s="337">
        <f t="shared" si="432"/>
        <v>35328465.899999999</v>
      </c>
      <c r="W94" s="90"/>
      <c r="X94" s="337"/>
      <c r="Y94" s="90"/>
      <c r="Z94" s="337"/>
      <c r="AA94" s="349"/>
      <c r="AB94" s="3"/>
      <c r="AC94" s="90"/>
      <c r="AD94" s="337"/>
      <c r="AE94" s="90"/>
      <c r="AF94" s="337"/>
      <c r="AG94" s="90">
        <v>0</v>
      </c>
      <c r="AH94" s="337">
        <v>0</v>
      </c>
      <c r="AI94" s="90">
        <v>0</v>
      </c>
      <c r="AJ94" s="337">
        <f t="shared" si="433"/>
        <v>0</v>
      </c>
      <c r="AK94" s="90"/>
      <c r="AL94" s="337">
        <f t="shared" si="434"/>
        <v>0</v>
      </c>
      <c r="AM94" s="349"/>
      <c r="AN94" s="3"/>
      <c r="AO94" s="90"/>
      <c r="AP94" s="337"/>
      <c r="AQ94" s="90"/>
      <c r="AR94" s="337"/>
      <c r="AS94" s="90"/>
      <c r="AT94" s="337"/>
      <c r="AU94" s="90"/>
      <c r="AV94" s="337"/>
      <c r="AW94" s="90"/>
      <c r="AX94" s="337"/>
      <c r="AY94" s="90"/>
      <c r="AZ94" s="3"/>
      <c r="BA94" s="90"/>
      <c r="BB94" s="337"/>
      <c r="BC94" s="90"/>
      <c r="BD94" s="337">
        <f t="shared" si="439"/>
        <v>0</v>
      </c>
      <c r="BE94" s="90"/>
      <c r="BF94" s="337">
        <f t="shared" si="440"/>
        <v>0</v>
      </c>
      <c r="BG94" s="90"/>
      <c r="BH94" s="337">
        <f t="shared" si="441"/>
        <v>0</v>
      </c>
      <c r="BI94" s="90"/>
      <c r="BJ94" s="337">
        <f t="shared" si="442"/>
        <v>0</v>
      </c>
      <c r="BK94" s="90"/>
      <c r="BL94" s="337">
        <f t="shared" si="442"/>
        <v>0</v>
      </c>
      <c r="BM94" s="90"/>
      <c r="BN94" s="337">
        <f t="shared" si="443"/>
        <v>0</v>
      </c>
      <c r="BO94" s="90"/>
      <c r="BP94" s="337">
        <f t="shared" si="443"/>
        <v>0</v>
      </c>
      <c r="BQ94" s="357"/>
      <c r="BR94" s="337">
        <f t="shared" si="444"/>
        <v>0</v>
      </c>
      <c r="BS94" s="90"/>
      <c r="BT94" s="337">
        <f t="shared" si="445"/>
        <v>0</v>
      </c>
      <c r="BU94" s="90"/>
      <c r="BV94" s="337">
        <f t="shared" si="446"/>
        <v>0</v>
      </c>
      <c r="BW94" s="339"/>
      <c r="BX94" s="337">
        <f t="shared" si="446"/>
        <v>0</v>
      </c>
      <c r="BY94" s="90"/>
      <c r="BZ94" s="337">
        <f t="shared" si="447"/>
        <v>0</v>
      </c>
      <c r="CA94" s="339"/>
      <c r="CB94" s="337">
        <f t="shared" si="448"/>
        <v>0</v>
      </c>
      <c r="CC94" s="90"/>
      <c r="CD94" s="337">
        <f t="shared" si="449"/>
        <v>0</v>
      </c>
      <c r="CE94" s="90"/>
      <c r="CF94" s="337">
        <f t="shared" si="450"/>
        <v>0</v>
      </c>
      <c r="CG94" s="337"/>
      <c r="CH94" s="337">
        <f t="shared" si="451"/>
        <v>0</v>
      </c>
      <c r="CI94" s="90"/>
      <c r="CJ94" s="337">
        <f t="shared" si="452"/>
        <v>0</v>
      </c>
      <c r="CK94" s="90"/>
      <c r="CL94" s="337">
        <f t="shared" si="453"/>
        <v>0</v>
      </c>
      <c r="CM94" s="90"/>
      <c r="CN94" s="337">
        <f t="shared" si="454"/>
        <v>0</v>
      </c>
      <c r="CO94" s="90"/>
      <c r="CP94" s="337">
        <f t="shared" si="455"/>
        <v>0</v>
      </c>
      <c r="CQ94" s="90"/>
      <c r="CR94" s="337">
        <f t="shared" si="456"/>
        <v>0</v>
      </c>
      <c r="CS94" s="90"/>
      <c r="CT94" s="337"/>
      <c r="CU94" s="337"/>
      <c r="CV94" s="337"/>
      <c r="CW94" s="337"/>
      <c r="CX94" s="337"/>
      <c r="CY94" s="3"/>
      <c r="CZ94" s="3"/>
      <c r="DA94" s="3"/>
      <c r="DB94" s="3"/>
      <c r="DC94" s="337"/>
      <c r="DD94" s="337"/>
      <c r="DE94" s="405">
        <f t="shared" si="457"/>
        <v>63</v>
      </c>
      <c r="DF94" s="405">
        <f t="shared" si="457"/>
        <v>35328465.899999999</v>
      </c>
    </row>
    <row r="95" spans="1:110" s="4" customFormat="1" ht="30" x14ac:dyDescent="0.25">
      <c r="A95" s="233"/>
      <c r="B95" s="233">
        <v>66</v>
      </c>
      <c r="C95" s="234" t="s">
        <v>597</v>
      </c>
      <c r="D95" s="246" t="s">
        <v>398</v>
      </c>
      <c r="E95" s="156">
        <v>15030</v>
      </c>
      <c r="F95" s="2">
        <v>4.09</v>
      </c>
      <c r="G95" s="303">
        <v>0.78380000000000005</v>
      </c>
      <c r="H95" s="19">
        <v>1</v>
      </c>
      <c r="I95" s="210"/>
      <c r="J95" s="210"/>
      <c r="K95" s="222">
        <v>1.4</v>
      </c>
      <c r="L95" s="222">
        <v>1.68</v>
      </c>
      <c r="M95" s="222">
        <v>2.23</v>
      </c>
      <c r="N95" s="223">
        <v>2.57</v>
      </c>
      <c r="O95" s="340"/>
      <c r="P95" s="337"/>
      <c r="Q95" s="90"/>
      <c r="R95" s="337"/>
      <c r="S95" s="90"/>
      <c r="T95" s="337"/>
      <c r="U95" s="337">
        <v>0</v>
      </c>
      <c r="V95" s="358">
        <f>(U95*$E95*$F95*((1-$G95)+$G95*$K95*$H95))</f>
        <v>0</v>
      </c>
      <c r="W95" s="90"/>
      <c r="X95" s="337"/>
      <c r="Y95" s="90"/>
      <c r="Z95" s="337"/>
      <c r="AA95" s="349"/>
      <c r="AB95" s="3"/>
      <c r="AC95" s="90"/>
      <c r="AD95" s="337"/>
      <c r="AE95" s="90"/>
      <c r="AF95" s="337"/>
      <c r="AG95" s="90">
        <v>0</v>
      </c>
      <c r="AH95" s="358">
        <f>(AG95*$E95*$F95*((1-$G95)+$G95*$K95*$H95))</f>
        <v>0</v>
      </c>
      <c r="AI95" s="90">
        <v>0</v>
      </c>
      <c r="AJ95" s="337">
        <f t="shared" si="433"/>
        <v>0</v>
      </c>
      <c r="AK95" s="90"/>
      <c r="AL95" s="337">
        <f t="shared" si="434"/>
        <v>0</v>
      </c>
      <c r="AM95" s="349"/>
      <c r="AN95" s="3"/>
      <c r="AO95" s="90"/>
      <c r="AP95" s="337"/>
      <c r="AQ95" s="90"/>
      <c r="AR95" s="337"/>
      <c r="AS95" s="90"/>
      <c r="AT95" s="337"/>
      <c r="AU95" s="90"/>
      <c r="AV95" s="337"/>
      <c r="AW95" s="90"/>
      <c r="AX95" s="337"/>
      <c r="AY95" s="90"/>
      <c r="AZ95" s="3"/>
      <c r="BA95" s="90"/>
      <c r="BB95" s="337"/>
      <c r="BC95" s="90"/>
      <c r="BD95" s="358">
        <f t="shared" ref="BD95:BD98" si="462">(BC95*$E95*$F95*((1-$G95)+$G95*$K95*$H95*BD$10))</f>
        <v>0</v>
      </c>
      <c r="BE95" s="90"/>
      <c r="BF95" s="358">
        <f t="shared" ref="BF95:BF98" si="463">(BE95*$E95*$F95*((1-$G95)+$G95*$K95*$H95*BF$10))</f>
        <v>0</v>
      </c>
      <c r="BG95" s="90"/>
      <c r="BH95" s="358">
        <f t="shared" ref="BH95:BH98" si="464">(BG95*$E95*$F95*((1-$G95)+$G95*$K95*$H95*BH$10))</f>
        <v>0</v>
      </c>
      <c r="BI95" s="90"/>
      <c r="BJ95" s="358">
        <f t="shared" ref="BJ95:BL98" si="465">(BI95*$E95*$F95*((1-$G95)+$G95*$K95*$H95*BJ$10))</f>
        <v>0</v>
      </c>
      <c r="BK95" s="90"/>
      <c r="BL95" s="358">
        <f t="shared" si="465"/>
        <v>0</v>
      </c>
      <c r="BM95" s="90"/>
      <c r="BN95" s="358">
        <f t="shared" ref="BN95:BP98" si="466">(BM95*$E95*$F95*((1-$G95)+$G95*$L95*$H95*BN$10))</f>
        <v>0</v>
      </c>
      <c r="BO95" s="90"/>
      <c r="BP95" s="358">
        <f t="shared" si="466"/>
        <v>0</v>
      </c>
      <c r="BQ95" s="357"/>
      <c r="BR95" s="358">
        <f t="shared" ref="BR95:BR98" si="467">(BQ95*$E95*$F95*((1-$G95)+$G95*$L95*$H95*BR$10))</f>
        <v>0</v>
      </c>
      <c r="BS95" s="90"/>
      <c r="BT95" s="358">
        <f t="shared" ref="BT95:BT98" si="468">(BS95*$E95*$F95*((1-$G95)+$G95*$L95*$H95*BT$10))</f>
        <v>0</v>
      </c>
      <c r="BU95" s="90"/>
      <c r="BV95" s="358">
        <f t="shared" ref="BV95:BX98" si="469">(BU95*$E95*$F95*((1-$G95)+$G95*$L95*$H95*BV$10))</f>
        <v>0</v>
      </c>
      <c r="BW95" s="339"/>
      <c r="BX95" s="358">
        <f t="shared" si="469"/>
        <v>0</v>
      </c>
      <c r="BY95" s="90"/>
      <c r="BZ95" s="358">
        <f t="shared" ref="BZ95:BZ98" si="470">(BY95*$E95*$F95*((1-$G95)+$G95*$L95*$H95*BZ$10))</f>
        <v>0</v>
      </c>
      <c r="CA95" s="339"/>
      <c r="CB95" s="358">
        <f t="shared" ref="CB95:CB98" si="471">(CA95*$E95*$F95*((1-$G95)+$G95*$L95*$H95*CB$10))</f>
        <v>0</v>
      </c>
      <c r="CC95" s="90"/>
      <c r="CD95" s="358">
        <f t="shared" ref="CD95:CD98" si="472">(CC95*$E95*$F95*((1-$G95)+$G95*$L95*$H95*CD$10))</f>
        <v>0</v>
      </c>
      <c r="CE95" s="90"/>
      <c r="CF95" s="358">
        <f t="shared" ref="CF95:CF98" si="473">(CE95*$E95*$F95*((1-$G95)+$G95*$L95*$H95*CF$10))</f>
        <v>0</v>
      </c>
      <c r="CG95" s="337"/>
      <c r="CH95" s="358">
        <f t="shared" ref="CH95:CH98" si="474">(CG95*$E95*$F95*((1-$G95)+$G95*$L95*$H95*CH$10))</f>
        <v>0</v>
      </c>
      <c r="CI95" s="90"/>
      <c r="CJ95" s="358">
        <f t="shared" ref="CJ95:CJ98" si="475">(CI95*$E95*$F95*((1-$G95)+$G95*$L95*$H95*CJ$10))</f>
        <v>0</v>
      </c>
      <c r="CK95" s="90"/>
      <c r="CL95" s="358">
        <f t="shared" ref="CL95:CL98" si="476">(CK95*$E95*$F95*((1-$G95)+$G95*$L95*$H95*CL$10))</f>
        <v>0</v>
      </c>
      <c r="CM95" s="90"/>
      <c r="CN95" s="358">
        <f t="shared" ref="CN95:CN98" si="477">(CM95*$E95*$F95*((1-$G95)+$G95*$L95*$H95*CN$10))</f>
        <v>0</v>
      </c>
      <c r="CO95" s="90"/>
      <c r="CP95" s="358">
        <f t="shared" ref="CP95:CP98" si="478">(CO95*$E95*$F95*((1-$G95)+$G95*$L95*$H95*CP$10))</f>
        <v>0</v>
      </c>
      <c r="CQ95" s="90"/>
      <c r="CR95" s="358">
        <f t="shared" ref="CR95:CR98" si="479">(CQ95*$E95*$F95*((1-$G95)+$G95*$M95*$H95*CR$10))</f>
        <v>0</v>
      </c>
      <c r="CS95" s="90"/>
      <c r="CT95" s="358">
        <f>(CS95*$E95*$F95*((1-$G95)+$G95*$N95*$H95))</f>
        <v>0</v>
      </c>
      <c r="CU95" s="337"/>
      <c r="CV95" s="337"/>
      <c r="CW95" s="337"/>
      <c r="CX95" s="337"/>
      <c r="CY95" s="3"/>
      <c r="CZ95" s="3"/>
      <c r="DA95" s="3"/>
      <c r="DB95" s="3"/>
      <c r="DC95" s="337"/>
      <c r="DD95" s="337"/>
      <c r="DE95" s="405">
        <f t="shared" si="457"/>
        <v>0</v>
      </c>
      <c r="DF95" s="405">
        <f t="shared" si="457"/>
        <v>0</v>
      </c>
    </row>
    <row r="96" spans="1:110" s="4" customFormat="1" ht="30" x14ac:dyDescent="0.25">
      <c r="A96" s="233"/>
      <c r="B96" s="233">
        <v>67</v>
      </c>
      <c r="C96" s="234" t="s">
        <v>598</v>
      </c>
      <c r="D96" s="246" t="s">
        <v>399</v>
      </c>
      <c r="E96" s="156">
        <v>15030</v>
      </c>
      <c r="F96" s="2">
        <v>4.96</v>
      </c>
      <c r="G96" s="303">
        <v>0.82640000000000002</v>
      </c>
      <c r="H96" s="19">
        <v>1</v>
      </c>
      <c r="I96" s="210"/>
      <c r="J96" s="210"/>
      <c r="K96" s="222">
        <v>1.4</v>
      </c>
      <c r="L96" s="222">
        <v>1.68</v>
      </c>
      <c r="M96" s="222">
        <v>2.23</v>
      </c>
      <c r="N96" s="223">
        <v>2.57</v>
      </c>
      <c r="O96" s="340"/>
      <c r="P96" s="337"/>
      <c r="Q96" s="90"/>
      <c r="R96" s="337"/>
      <c r="S96" s="90"/>
      <c r="T96" s="337"/>
      <c r="U96" s="337">
        <v>155</v>
      </c>
      <c r="V96" s="358">
        <f>(U96*$E96*$F96*((1-$G96)+$G96*$K96*$H96))</f>
        <v>15374705.955839999</v>
      </c>
      <c r="W96" s="90"/>
      <c r="X96" s="337"/>
      <c r="Y96" s="90"/>
      <c r="Z96" s="337"/>
      <c r="AA96" s="349"/>
      <c r="AB96" s="3"/>
      <c r="AC96" s="90"/>
      <c r="AD96" s="337"/>
      <c r="AE96" s="90"/>
      <c r="AF96" s="337"/>
      <c r="AG96" s="90">
        <v>0</v>
      </c>
      <c r="AH96" s="358">
        <f>(AG96*$E96*$F96*((1-$G96)+$G96*$K96*$H96))</f>
        <v>0</v>
      </c>
      <c r="AI96" s="90">
        <v>0</v>
      </c>
      <c r="AJ96" s="337">
        <f t="shared" si="433"/>
        <v>0</v>
      </c>
      <c r="AK96" s="90"/>
      <c r="AL96" s="337">
        <f t="shared" si="434"/>
        <v>0</v>
      </c>
      <c r="AM96" s="349"/>
      <c r="AN96" s="3"/>
      <c r="AO96" s="90"/>
      <c r="AP96" s="337"/>
      <c r="AQ96" s="90"/>
      <c r="AR96" s="337"/>
      <c r="AS96" s="90"/>
      <c r="AT96" s="337"/>
      <c r="AU96" s="90"/>
      <c r="AV96" s="337"/>
      <c r="AW96" s="90"/>
      <c r="AX96" s="337"/>
      <c r="AY96" s="90"/>
      <c r="AZ96" s="3"/>
      <c r="BA96" s="90"/>
      <c r="BB96" s="337"/>
      <c r="BC96" s="90"/>
      <c r="BD96" s="358">
        <f t="shared" si="462"/>
        <v>0</v>
      </c>
      <c r="BE96" s="90"/>
      <c r="BF96" s="358">
        <f t="shared" si="463"/>
        <v>0</v>
      </c>
      <c r="BG96" s="90"/>
      <c r="BH96" s="358">
        <f t="shared" si="464"/>
        <v>0</v>
      </c>
      <c r="BI96" s="90"/>
      <c r="BJ96" s="358">
        <f t="shared" si="465"/>
        <v>0</v>
      </c>
      <c r="BK96" s="90"/>
      <c r="BL96" s="358">
        <f t="shared" si="465"/>
        <v>0</v>
      </c>
      <c r="BM96" s="90"/>
      <c r="BN96" s="358">
        <f t="shared" si="466"/>
        <v>0</v>
      </c>
      <c r="BO96" s="90"/>
      <c r="BP96" s="358">
        <f t="shared" si="466"/>
        <v>0</v>
      </c>
      <c r="BQ96" s="357"/>
      <c r="BR96" s="358">
        <f t="shared" si="467"/>
        <v>0</v>
      </c>
      <c r="BS96" s="90"/>
      <c r="BT96" s="358">
        <f t="shared" si="468"/>
        <v>0</v>
      </c>
      <c r="BU96" s="90"/>
      <c r="BV96" s="358">
        <f t="shared" si="469"/>
        <v>0</v>
      </c>
      <c r="BW96" s="339"/>
      <c r="BX96" s="358">
        <f t="shared" si="469"/>
        <v>0</v>
      </c>
      <c r="BY96" s="90"/>
      <c r="BZ96" s="358">
        <f t="shared" si="470"/>
        <v>0</v>
      </c>
      <c r="CA96" s="339"/>
      <c r="CB96" s="358">
        <f t="shared" si="471"/>
        <v>0</v>
      </c>
      <c r="CC96" s="90"/>
      <c r="CD96" s="358">
        <f t="shared" si="472"/>
        <v>0</v>
      </c>
      <c r="CE96" s="90"/>
      <c r="CF96" s="358">
        <f t="shared" si="473"/>
        <v>0</v>
      </c>
      <c r="CG96" s="337"/>
      <c r="CH96" s="358">
        <f t="shared" si="474"/>
        <v>0</v>
      </c>
      <c r="CI96" s="90"/>
      <c r="CJ96" s="358">
        <f t="shared" si="475"/>
        <v>0</v>
      </c>
      <c r="CK96" s="90"/>
      <c r="CL96" s="358">
        <f t="shared" si="476"/>
        <v>0</v>
      </c>
      <c r="CM96" s="90"/>
      <c r="CN96" s="358">
        <f t="shared" si="477"/>
        <v>0</v>
      </c>
      <c r="CO96" s="90"/>
      <c r="CP96" s="358">
        <f t="shared" si="478"/>
        <v>0</v>
      </c>
      <c r="CQ96" s="90"/>
      <c r="CR96" s="358">
        <f t="shared" si="479"/>
        <v>0</v>
      </c>
      <c r="CS96" s="90"/>
      <c r="CT96" s="358">
        <f>(CS96*$E96*$F96*((1-$G96)+$G96*$N96*$H96))</f>
        <v>0</v>
      </c>
      <c r="CU96" s="337"/>
      <c r="CV96" s="337"/>
      <c r="CW96" s="337"/>
      <c r="CX96" s="337"/>
      <c r="CY96" s="3"/>
      <c r="CZ96" s="3"/>
      <c r="DA96" s="3"/>
      <c r="DB96" s="3"/>
      <c r="DC96" s="337"/>
      <c r="DD96" s="337"/>
      <c r="DE96" s="405">
        <f t="shared" si="457"/>
        <v>155</v>
      </c>
      <c r="DF96" s="405">
        <f t="shared" si="457"/>
        <v>15374705.955839999</v>
      </c>
    </row>
    <row r="97" spans="1:110" s="4" customFormat="1" ht="30" x14ac:dyDescent="0.25">
      <c r="A97" s="233"/>
      <c r="B97" s="233">
        <v>68</v>
      </c>
      <c r="C97" s="234" t="s">
        <v>599</v>
      </c>
      <c r="D97" s="246" t="s">
        <v>400</v>
      </c>
      <c r="E97" s="156">
        <v>15030</v>
      </c>
      <c r="F97" s="209">
        <v>13.27</v>
      </c>
      <c r="G97" s="303">
        <v>0.31859999999999999</v>
      </c>
      <c r="H97" s="19">
        <v>1</v>
      </c>
      <c r="I97" s="210"/>
      <c r="J97" s="210"/>
      <c r="K97" s="222">
        <v>1.4</v>
      </c>
      <c r="L97" s="222">
        <v>1.68</v>
      </c>
      <c r="M97" s="222">
        <v>2.23</v>
      </c>
      <c r="N97" s="223">
        <v>2.57</v>
      </c>
      <c r="O97" s="340"/>
      <c r="P97" s="337"/>
      <c r="Q97" s="90"/>
      <c r="R97" s="337"/>
      <c r="S97" s="90"/>
      <c r="T97" s="337"/>
      <c r="U97" s="337">
        <v>19</v>
      </c>
      <c r="V97" s="358">
        <f>(U97*$E97*$F97*((1-$G97)+$G97*$K97*$H97))</f>
        <v>4272449.5514160004</v>
      </c>
      <c r="W97" s="90"/>
      <c r="X97" s="337"/>
      <c r="Y97" s="90"/>
      <c r="Z97" s="337"/>
      <c r="AA97" s="349"/>
      <c r="AB97" s="3"/>
      <c r="AC97" s="90"/>
      <c r="AD97" s="337"/>
      <c r="AE97" s="90"/>
      <c r="AF97" s="337"/>
      <c r="AG97" s="90">
        <v>0</v>
      </c>
      <c r="AH97" s="358">
        <f>(AG97*$E97*$F97*((1-$G97)+$G97*$K97*$H97))</f>
        <v>0</v>
      </c>
      <c r="AI97" s="90">
        <v>0</v>
      </c>
      <c r="AJ97" s="337">
        <f t="shared" si="433"/>
        <v>0</v>
      </c>
      <c r="AK97" s="90"/>
      <c r="AL97" s="337">
        <f t="shared" si="434"/>
        <v>0</v>
      </c>
      <c r="AM97" s="349"/>
      <c r="AN97" s="3"/>
      <c r="AO97" s="90"/>
      <c r="AP97" s="337"/>
      <c r="AQ97" s="90"/>
      <c r="AR97" s="337"/>
      <c r="AS97" s="90"/>
      <c r="AT97" s="337"/>
      <c r="AU97" s="90"/>
      <c r="AV97" s="337"/>
      <c r="AW97" s="90"/>
      <c r="AX97" s="337"/>
      <c r="AY97" s="90"/>
      <c r="AZ97" s="3"/>
      <c r="BA97" s="90"/>
      <c r="BB97" s="337"/>
      <c r="BC97" s="90"/>
      <c r="BD97" s="358">
        <f t="shared" si="462"/>
        <v>0</v>
      </c>
      <c r="BE97" s="90"/>
      <c r="BF97" s="358">
        <f t="shared" si="463"/>
        <v>0</v>
      </c>
      <c r="BG97" s="90"/>
      <c r="BH97" s="358">
        <f t="shared" si="464"/>
        <v>0</v>
      </c>
      <c r="BI97" s="90"/>
      <c r="BJ97" s="358">
        <f t="shared" si="465"/>
        <v>0</v>
      </c>
      <c r="BK97" s="90"/>
      <c r="BL97" s="358">
        <f t="shared" si="465"/>
        <v>0</v>
      </c>
      <c r="BM97" s="90"/>
      <c r="BN97" s="358">
        <f t="shared" si="466"/>
        <v>0</v>
      </c>
      <c r="BO97" s="90"/>
      <c r="BP97" s="358">
        <f t="shared" si="466"/>
        <v>0</v>
      </c>
      <c r="BQ97" s="357"/>
      <c r="BR97" s="358">
        <f t="shared" si="467"/>
        <v>0</v>
      </c>
      <c r="BS97" s="90"/>
      <c r="BT97" s="358">
        <f t="shared" si="468"/>
        <v>0</v>
      </c>
      <c r="BU97" s="90"/>
      <c r="BV97" s="358">
        <f t="shared" si="469"/>
        <v>0</v>
      </c>
      <c r="BW97" s="339"/>
      <c r="BX97" s="358">
        <f t="shared" si="469"/>
        <v>0</v>
      </c>
      <c r="BY97" s="90"/>
      <c r="BZ97" s="358">
        <f t="shared" si="470"/>
        <v>0</v>
      </c>
      <c r="CA97" s="339"/>
      <c r="CB97" s="358">
        <f t="shared" si="471"/>
        <v>0</v>
      </c>
      <c r="CC97" s="90"/>
      <c r="CD97" s="358">
        <f t="shared" si="472"/>
        <v>0</v>
      </c>
      <c r="CE97" s="90"/>
      <c r="CF97" s="358">
        <f t="shared" si="473"/>
        <v>0</v>
      </c>
      <c r="CG97" s="337"/>
      <c r="CH97" s="358">
        <f t="shared" si="474"/>
        <v>0</v>
      </c>
      <c r="CI97" s="90"/>
      <c r="CJ97" s="358">
        <f t="shared" si="475"/>
        <v>0</v>
      </c>
      <c r="CK97" s="90"/>
      <c r="CL97" s="358">
        <f t="shared" si="476"/>
        <v>0</v>
      </c>
      <c r="CM97" s="90"/>
      <c r="CN97" s="358">
        <f t="shared" si="477"/>
        <v>0</v>
      </c>
      <c r="CO97" s="90"/>
      <c r="CP97" s="358">
        <f t="shared" si="478"/>
        <v>0</v>
      </c>
      <c r="CQ97" s="90"/>
      <c r="CR97" s="358">
        <f t="shared" si="479"/>
        <v>0</v>
      </c>
      <c r="CS97" s="90"/>
      <c r="CT97" s="358">
        <f>(CS97*$E97*$F97*((1-$G97)+$G97*$N97*$H97))</f>
        <v>0</v>
      </c>
      <c r="CU97" s="337"/>
      <c r="CV97" s="337"/>
      <c r="CW97" s="337"/>
      <c r="CX97" s="337"/>
      <c r="CY97" s="3"/>
      <c r="CZ97" s="3"/>
      <c r="DA97" s="3"/>
      <c r="DB97" s="3"/>
      <c r="DC97" s="337"/>
      <c r="DD97" s="337"/>
      <c r="DE97" s="405">
        <f t="shared" si="457"/>
        <v>19</v>
      </c>
      <c r="DF97" s="405">
        <f t="shared" si="457"/>
        <v>4272449.5514160004</v>
      </c>
    </row>
    <row r="98" spans="1:110" s="4" customFormat="1" ht="30" x14ac:dyDescent="0.25">
      <c r="A98" s="233"/>
      <c r="B98" s="233">
        <v>69</v>
      </c>
      <c r="C98" s="234" t="s">
        <v>600</v>
      </c>
      <c r="D98" s="246" t="s">
        <v>401</v>
      </c>
      <c r="E98" s="156">
        <v>15030</v>
      </c>
      <c r="F98" s="209">
        <v>25.33</v>
      </c>
      <c r="G98" s="303">
        <v>0.16689999999999999</v>
      </c>
      <c r="H98" s="19">
        <v>1</v>
      </c>
      <c r="I98" s="210"/>
      <c r="J98" s="210"/>
      <c r="K98" s="222">
        <v>1.4</v>
      </c>
      <c r="L98" s="222">
        <v>1.68</v>
      </c>
      <c r="M98" s="222">
        <v>2.23</v>
      </c>
      <c r="N98" s="223">
        <v>2.57</v>
      </c>
      <c r="O98" s="340"/>
      <c r="P98" s="337"/>
      <c r="Q98" s="90"/>
      <c r="R98" s="337"/>
      <c r="S98" s="90"/>
      <c r="T98" s="337"/>
      <c r="U98" s="337">
        <v>13</v>
      </c>
      <c r="V98" s="358">
        <f>(U98*$E98*$F98*((1-$G98)+$G98*$K98*$H98))</f>
        <v>5279639.2080119988</v>
      </c>
      <c r="W98" s="90"/>
      <c r="X98" s="337"/>
      <c r="Y98" s="90"/>
      <c r="Z98" s="337"/>
      <c r="AA98" s="349"/>
      <c r="AB98" s="337"/>
      <c r="AC98" s="90"/>
      <c r="AD98" s="337"/>
      <c r="AE98" s="90"/>
      <c r="AF98" s="337"/>
      <c r="AG98" s="90">
        <v>0</v>
      </c>
      <c r="AH98" s="358">
        <f>(AG98*$E98*$F98*((1-$G98)+$G98*$K98*$H98))</f>
        <v>0</v>
      </c>
      <c r="AI98" s="90">
        <v>0</v>
      </c>
      <c r="AJ98" s="337">
        <f t="shared" si="433"/>
        <v>0</v>
      </c>
      <c r="AK98" s="90"/>
      <c r="AL98" s="337">
        <f t="shared" si="434"/>
        <v>0</v>
      </c>
      <c r="AM98" s="349"/>
      <c r="AN98" s="337"/>
      <c r="AO98" s="90"/>
      <c r="AP98" s="337"/>
      <c r="AQ98" s="90"/>
      <c r="AR98" s="337"/>
      <c r="AS98" s="90"/>
      <c r="AT98" s="337"/>
      <c r="AU98" s="90"/>
      <c r="AV98" s="337"/>
      <c r="AW98" s="90"/>
      <c r="AX98" s="337"/>
      <c r="AY98" s="90"/>
      <c r="AZ98" s="337"/>
      <c r="BA98" s="90"/>
      <c r="BB98" s="337"/>
      <c r="BC98" s="90"/>
      <c r="BD98" s="358">
        <f t="shared" si="462"/>
        <v>0</v>
      </c>
      <c r="BE98" s="90"/>
      <c r="BF98" s="358">
        <f t="shared" si="463"/>
        <v>0</v>
      </c>
      <c r="BG98" s="90"/>
      <c r="BH98" s="358">
        <f t="shared" si="464"/>
        <v>0</v>
      </c>
      <c r="BI98" s="90"/>
      <c r="BJ98" s="358">
        <f t="shared" si="465"/>
        <v>0</v>
      </c>
      <c r="BK98" s="90"/>
      <c r="BL98" s="358">
        <f t="shared" si="465"/>
        <v>0</v>
      </c>
      <c r="BM98" s="90"/>
      <c r="BN98" s="358">
        <f t="shared" si="466"/>
        <v>0</v>
      </c>
      <c r="BO98" s="90"/>
      <c r="BP98" s="358">
        <f t="shared" si="466"/>
        <v>0</v>
      </c>
      <c r="BQ98" s="357"/>
      <c r="BR98" s="358">
        <f t="shared" si="467"/>
        <v>0</v>
      </c>
      <c r="BS98" s="90"/>
      <c r="BT98" s="358">
        <f t="shared" si="468"/>
        <v>0</v>
      </c>
      <c r="BU98" s="90"/>
      <c r="BV98" s="358">
        <f t="shared" si="469"/>
        <v>0</v>
      </c>
      <c r="BW98" s="339"/>
      <c r="BX98" s="358">
        <f t="shared" si="469"/>
        <v>0</v>
      </c>
      <c r="BY98" s="90"/>
      <c r="BZ98" s="358">
        <f t="shared" si="470"/>
        <v>0</v>
      </c>
      <c r="CA98" s="339"/>
      <c r="CB98" s="358">
        <f t="shared" si="471"/>
        <v>0</v>
      </c>
      <c r="CC98" s="90"/>
      <c r="CD98" s="358">
        <f t="shared" si="472"/>
        <v>0</v>
      </c>
      <c r="CE98" s="90"/>
      <c r="CF98" s="358">
        <f t="shared" si="473"/>
        <v>0</v>
      </c>
      <c r="CG98" s="337"/>
      <c r="CH98" s="358">
        <f t="shared" si="474"/>
        <v>0</v>
      </c>
      <c r="CI98" s="90"/>
      <c r="CJ98" s="358">
        <f t="shared" si="475"/>
        <v>0</v>
      </c>
      <c r="CK98" s="90"/>
      <c r="CL98" s="358">
        <f t="shared" si="476"/>
        <v>0</v>
      </c>
      <c r="CM98" s="90"/>
      <c r="CN98" s="358">
        <f t="shared" si="477"/>
        <v>0</v>
      </c>
      <c r="CO98" s="90"/>
      <c r="CP98" s="358">
        <f t="shared" si="478"/>
        <v>0</v>
      </c>
      <c r="CQ98" s="90"/>
      <c r="CR98" s="358">
        <f t="shared" si="479"/>
        <v>0</v>
      </c>
      <c r="CS98" s="90"/>
      <c r="CT98" s="358">
        <f>(CS98*$E98*$F98*((1-$G98)+$G98*$N98*$H98))</f>
        <v>0</v>
      </c>
      <c r="CU98" s="337"/>
      <c r="CV98" s="337"/>
      <c r="CW98" s="337"/>
      <c r="CX98" s="337"/>
      <c r="CY98" s="337"/>
      <c r="CZ98" s="337"/>
      <c r="DA98" s="337"/>
      <c r="DB98" s="337"/>
      <c r="DC98" s="337"/>
      <c r="DD98" s="337"/>
      <c r="DE98" s="405">
        <f t="shared" si="457"/>
        <v>13</v>
      </c>
      <c r="DF98" s="405">
        <f t="shared" si="457"/>
        <v>5279639.2080119988</v>
      </c>
    </row>
    <row r="99" spans="1:110" s="4" customFormat="1" ht="60" x14ac:dyDescent="0.25">
      <c r="A99" s="233"/>
      <c r="B99" s="233">
        <v>70</v>
      </c>
      <c r="C99" s="234" t="s">
        <v>601</v>
      </c>
      <c r="D99" s="365" t="s">
        <v>671</v>
      </c>
      <c r="E99" s="156">
        <v>15030</v>
      </c>
      <c r="F99" s="327">
        <v>0.21</v>
      </c>
      <c r="G99" s="301"/>
      <c r="H99" s="19">
        <v>1</v>
      </c>
      <c r="I99" s="210"/>
      <c r="J99" s="210"/>
      <c r="K99" s="222">
        <v>1.4</v>
      </c>
      <c r="L99" s="222">
        <v>1.68</v>
      </c>
      <c r="M99" s="222">
        <v>2.23</v>
      </c>
      <c r="N99" s="223">
        <v>2.57</v>
      </c>
      <c r="O99" s="340"/>
      <c r="P99" s="337">
        <f>SUM(O99*$E99*$F99*$H99*$K99*$P$10)</f>
        <v>0</v>
      </c>
      <c r="Q99" s="90">
        <v>0</v>
      </c>
      <c r="R99" s="351"/>
      <c r="S99" s="90"/>
      <c r="T99" s="337">
        <f>SUM(S99*$E99*$F99*$H99*$K99*T$10)</f>
        <v>0</v>
      </c>
      <c r="U99" s="337">
        <v>0</v>
      </c>
      <c r="V99" s="337">
        <f>SUM(U99*$E99*$F99*$H99*$K99*$V$10)</f>
        <v>0</v>
      </c>
      <c r="W99" s="90">
        <v>0</v>
      </c>
      <c r="X99" s="351"/>
      <c r="Y99" s="90"/>
      <c r="Z99" s="351"/>
      <c r="AA99" s="349"/>
      <c r="AB99" s="88"/>
      <c r="AC99" s="90"/>
      <c r="AD99" s="351"/>
      <c r="AE99" s="90">
        <v>0</v>
      </c>
      <c r="AF99" s="351">
        <v>0</v>
      </c>
      <c r="AG99" s="90">
        <v>0</v>
      </c>
      <c r="AH99" s="337">
        <f>AG99*$E99*$F99*$H99*$K99*AH$10</f>
        <v>0</v>
      </c>
      <c r="AI99" s="90">
        <v>0</v>
      </c>
      <c r="AJ99" s="337">
        <f t="shared" si="433"/>
        <v>0</v>
      </c>
      <c r="AK99" s="90">
        <v>0</v>
      </c>
      <c r="AL99" s="337">
        <f t="shared" si="434"/>
        <v>0</v>
      </c>
      <c r="AM99" s="349"/>
      <c r="AN99" s="88"/>
      <c r="AO99" s="90"/>
      <c r="AP99" s="351"/>
      <c r="AQ99" s="90">
        <v>0</v>
      </c>
      <c r="AR99" s="351"/>
      <c r="AS99" s="90">
        <v>0</v>
      </c>
      <c r="AT99" s="351"/>
      <c r="AU99" s="90"/>
      <c r="AV99" s="351"/>
      <c r="AW99" s="90"/>
      <c r="AX99" s="351"/>
      <c r="AY99" s="90"/>
      <c r="AZ99" s="88"/>
      <c r="BA99" s="340"/>
      <c r="BB99" s="351"/>
      <c r="BC99" s="90">
        <v>0</v>
      </c>
      <c r="BD99" s="337">
        <f t="shared" ref="BD99:BD102" si="480">SUM(BC99*$E99*$F99*$H99*$K99*BD$10)</f>
        <v>0</v>
      </c>
      <c r="BE99" s="90">
        <v>0</v>
      </c>
      <c r="BF99" s="337">
        <f t="shared" ref="BF99:BF102" si="481">SUM(BE99*$E99*$F99*$H99*$K99*BF$10)</f>
        <v>0</v>
      </c>
      <c r="BG99" s="90">
        <v>0</v>
      </c>
      <c r="BH99" s="337">
        <f t="shared" ref="BH99:BH102" si="482">SUM(BG99*$E99*$F99*$H99*$K99*BH$10)</f>
        <v>0</v>
      </c>
      <c r="BI99" s="340"/>
      <c r="BJ99" s="337">
        <f t="shared" ref="BJ99:BL102" si="483">SUM(BI99*$E99*$F99*$H99*$K99*BJ$10)</f>
        <v>0</v>
      </c>
      <c r="BK99" s="90"/>
      <c r="BL99" s="337">
        <f t="shared" si="483"/>
        <v>0</v>
      </c>
      <c r="BM99" s="340"/>
      <c r="BN99" s="337">
        <f t="shared" ref="BN99:BP102" si="484">BM99*$E99*$F99*$H99*$L99*BN$10</f>
        <v>0</v>
      </c>
      <c r="BO99" s="90">
        <v>0</v>
      </c>
      <c r="BP99" s="337">
        <f t="shared" si="484"/>
        <v>0</v>
      </c>
      <c r="BQ99" s="357">
        <v>0</v>
      </c>
      <c r="BR99" s="337">
        <f t="shared" ref="BR99:BR102" si="485">BQ99*$E99*$F99*$H99*$L99*BR$10</f>
        <v>0</v>
      </c>
      <c r="BS99" s="90">
        <v>0</v>
      </c>
      <c r="BT99" s="337">
        <f t="shared" ref="BT99:BT102" si="486">BS99*$E99*$F99*$H99*$L99*BT$10</f>
        <v>0</v>
      </c>
      <c r="BU99" s="90">
        <v>0</v>
      </c>
      <c r="BV99" s="337">
        <f t="shared" ref="BV99:BX102" si="487">BU99*$E99*$F99*$H99*$L99*BV$10</f>
        <v>0</v>
      </c>
      <c r="BW99" s="339">
        <v>0</v>
      </c>
      <c r="BX99" s="337">
        <f t="shared" si="487"/>
        <v>0</v>
      </c>
      <c r="BY99" s="90">
        <v>0</v>
      </c>
      <c r="BZ99" s="337">
        <f t="shared" ref="BZ99:BZ102" si="488">BY99*$E99*$F99*$H99*$L99*BZ$10</f>
        <v>0</v>
      </c>
      <c r="CA99" s="339"/>
      <c r="CB99" s="337">
        <f t="shared" ref="CB99:CB102" si="489">CA99*$E99*$F99*$H99*$L99*CB$10</f>
        <v>0</v>
      </c>
      <c r="CC99" s="90">
        <v>0</v>
      </c>
      <c r="CD99" s="337">
        <f t="shared" ref="CD99:CD102" si="490">CC99*$E99*$F99*$H99*$L99*CD$10</f>
        <v>0</v>
      </c>
      <c r="CE99" s="90">
        <v>0</v>
      </c>
      <c r="CF99" s="337">
        <f t="shared" ref="CF99:CF102" si="491">CE99*$E99*$F99*$H99*$L99*CF$10</f>
        <v>0</v>
      </c>
      <c r="CG99" s="337">
        <v>0</v>
      </c>
      <c r="CH99" s="337">
        <f t="shared" ref="CH99:CH102" si="492">CG99*$E99*$F99*$H99*$L99*CH$10</f>
        <v>0</v>
      </c>
      <c r="CI99" s="90">
        <v>0</v>
      </c>
      <c r="CJ99" s="337">
        <f t="shared" ref="CJ99:CJ102" si="493">CI99*$E99*$F99*$H99*$L99*CJ$10</f>
        <v>0</v>
      </c>
      <c r="CK99" s="90"/>
      <c r="CL99" s="337">
        <f t="shared" ref="CL99:CL102" si="494">CK99*$E99*$F99*$H99*$L99*CL$10</f>
        <v>0</v>
      </c>
      <c r="CM99" s="90"/>
      <c r="CN99" s="337">
        <f t="shared" ref="CN99:CN102" si="495">CM99*$E99*$F99*$H99*$L99*CN$10</f>
        <v>0</v>
      </c>
      <c r="CO99" s="90">
        <v>0</v>
      </c>
      <c r="CP99" s="337">
        <f t="shared" ref="CP99:CP102" si="496">CO99*$E99*$F99*$H99*$L99*CP$10</f>
        <v>0</v>
      </c>
      <c r="CQ99" s="90">
        <v>0</v>
      </c>
      <c r="CR99" s="337">
        <f t="shared" ref="CR99:CR102" si="497">CQ99*$E99*$F99*$H99*$M99*CR$10</f>
        <v>0</v>
      </c>
      <c r="CS99" s="90">
        <v>0</v>
      </c>
      <c r="CT99" s="351"/>
      <c r="CU99" s="337"/>
      <c r="CV99" s="351"/>
      <c r="CW99" s="337"/>
      <c r="CX99" s="351"/>
      <c r="CY99" s="88"/>
      <c r="CZ99" s="88"/>
      <c r="DA99" s="88"/>
      <c r="DB99" s="88"/>
      <c r="DC99" s="351"/>
      <c r="DD99" s="351"/>
      <c r="DE99" s="405">
        <f t="shared" si="457"/>
        <v>0</v>
      </c>
      <c r="DF99" s="405">
        <f t="shared" si="457"/>
        <v>0</v>
      </c>
    </row>
    <row r="100" spans="1:110" s="4" customFormat="1" ht="60" x14ac:dyDescent="0.25">
      <c r="A100" s="233"/>
      <c r="B100" s="233">
        <v>71</v>
      </c>
      <c r="C100" s="234" t="s">
        <v>602</v>
      </c>
      <c r="D100" s="365" t="s">
        <v>672</v>
      </c>
      <c r="E100" s="156">
        <v>15030</v>
      </c>
      <c r="F100" s="327">
        <v>0.94</v>
      </c>
      <c r="G100" s="301"/>
      <c r="H100" s="19">
        <v>1</v>
      </c>
      <c r="I100" s="210"/>
      <c r="J100" s="210"/>
      <c r="K100" s="222">
        <v>1.4</v>
      </c>
      <c r="L100" s="222">
        <v>1.68</v>
      </c>
      <c r="M100" s="222">
        <v>2.23</v>
      </c>
      <c r="N100" s="223">
        <v>2.57</v>
      </c>
      <c r="O100" s="340"/>
      <c r="P100" s="337">
        <f>SUM(O100*$E100*$F100*$H100*$K100*$P$10)</f>
        <v>0</v>
      </c>
      <c r="Q100" s="90"/>
      <c r="R100" s="351"/>
      <c r="S100" s="90"/>
      <c r="T100" s="337"/>
      <c r="U100" s="337"/>
      <c r="V100" s="337"/>
      <c r="W100" s="90"/>
      <c r="X100" s="351"/>
      <c r="Y100" s="90"/>
      <c r="Z100" s="351"/>
      <c r="AA100" s="349"/>
      <c r="AB100" s="88"/>
      <c r="AC100" s="90"/>
      <c r="AD100" s="351"/>
      <c r="AE100" s="90"/>
      <c r="AF100" s="351"/>
      <c r="AG100" s="90"/>
      <c r="AH100" s="337"/>
      <c r="AI100" s="90"/>
      <c r="AJ100" s="337">
        <f t="shared" si="433"/>
        <v>0</v>
      </c>
      <c r="AK100" s="90"/>
      <c r="AL100" s="337">
        <f t="shared" si="434"/>
        <v>0</v>
      </c>
      <c r="AM100" s="349"/>
      <c r="AN100" s="88"/>
      <c r="AO100" s="90"/>
      <c r="AP100" s="351"/>
      <c r="AQ100" s="90"/>
      <c r="AR100" s="351"/>
      <c r="AS100" s="90"/>
      <c r="AT100" s="351"/>
      <c r="AU100" s="90"/>
      <c r="AV100" s="351"/>
      <c r="AW100" s="90"/>
      <c r="AX100" s="351"/>
      <c r="AY100" s="90"/>
      <c r="AZ100" s="88"/>
      <c r="BA100" s="340"/>
      <c r="BB100" s="351"/>
      <c r="BC100" s="90"/>
      <c r="BD100" s="337">
        <f t="shared" si="480"/>
        <v>0</v>
      </c>
      <c r="BE100" s="90"/>
      <c r="BF100" s="337">
        <f t="shared" si="481"/>
        <v>0</v>
      </c>
      <c r="BG100" s="90"/>
      <c r="BH100" s="337">
        <f t="shared" si="482"/>
        <v>0</v>
      </c>
      <c r="BI100" s="340"/>
      <c r="BJ100" s="337">
        <f t="shared" si="483"/>
        <v>0</v>
      </c>
      <c r="BK100" s="90"/>
      <c r="BL100" s="337">
        <f t="shared" si="483"/>
        <v>0</v>
      </c>
      <c r="BM100" s="340"/>
      <c r="BN100" s="337">
        <f t="shared" si="484"/>
        <v>0</v>
      </c>
      <c r="BO100" s="90"/>
      <c r="BP100" s="337">
        <f t="shared" si="484"/>
        <v>0</v>
      </c>
      <c r="BQ100" s="357"/>
      <c r="BR100" s="337">
        <f t="shared" si="485"/>
        <v>0</v>
      </c>
      <c r="BS100" s="90"/>
      <c r="BT100" s="337">
        <f t="shared" si="486"/>
        <v>0</v>
      </c>
      <c r="BU100" s="90"/>
      <c r="BV100" s="337">
        <f t="shared" si="487"/>
        <v>0</v>
      </c>
      <c r="BW100" s="339"/>
      <c r="BX100" s="337">
        <f t="shared" si="487"/>
        <v>0</v>
      </c>
      <c r="BY100" s="90"/>
      <c r="BZ100" s="337">
        <f t="shared" si="488"/>
        <v>0</v>
      </c>
      <c r="CA100" s="339"/>
      <c r="CB100" s="337">
        <f t="shared" si="489"/>
        <v>0</v>
      </c>
      <c r="CC100" s="90"/>
      <c r="CD100" s="337">
        <f t="shared" si="490"/>
        <v>0</v>
      </c>
      <c r="CE100" s="90"/>
      <c r="CF100" s="337">
        <f t="shared" si="491"/>
        <v>0</v>
      </c>
      <c r="CG100" s="337"/>
      <c r="CH100" s="337">
        <f t="shared" si="492"/>
        <v>0</v>
      </c>
      <c r="CI100" s="90"/>
      <c r="CJ100" s="337">
        <f t="shared" si="493"/>
        <v>0</v>
      </c>
      <c r="CK100" s="90"/>
      <c r="CL100" s="337">
        <f t="shared" si="494"/>
        <v>0</v>
      </c>
      <c r="CM100" s="90"/>
      <c r="CN100" s="337">
        <f t="shared" si="495"/>
        <v>0</v>
      </c>
      <c r="CO100" s="90"/>
      <c r="CP100" s="337">
        <f t="shared" si="496"/>
        <v>0</v>
      </c>
      <c r="CQ100" s="90"/>
      <c r="CR100" s="337">
        <f t="shared" si="497"/>
        <v>0</v>
      </c>
      <c r="CS100" s="90"/>
      <c r="CT100" s="351"/>
      <c r="CU100" s="337"/>
      <c r="CV100" s="351"/>
      <c r="CW100" s="337"/>
      <c r="CX100" s="351"/>
      <c r="CY100" s="88"/>
      <c r="CZ100" s="88"/>
      <c r="DA100" s="88"/>
      <c r="DB100" s="88"/>
      <c r="DC100" s="351"/>
      <c r="DD100" s="351"/>
      <c r="DE100" s="405">
        <f t="shared" si="457"/>
        <v>0</v>
      </c>
      <c r="DF100" s="405">
        <f t="shared" si="457"/>
        <v>0</v>
      </c>
    </row>
    <row r="101" spans="1:110" s="4" customFormat="1" ht="60" x14ac:dyDescent="0.25">
      <c r="A101" s="233"/>
      <c r="B101" s="233">
        <v>72</v>
      </c>
      <c r="C101" s="234" t="s">
        <v>603</v>
      </c>
      <c r="D101" s="365" t="s">
        <v>673</v>
      </c>
      <c r="E101" s="156">
        <v>15030</v>
      </c>
      <c r="F101" s="327">
        <v>2.29</v>
      </c>
      <c r="G101" s="301"/>
      <c r="H101" s="19">
        <v>1</v>
      </c>
      <c r="I101" s="210"/>
      <c r="J101" s="210"/>
      <c r="K101" s="222">
        <v>1.4</v>
      </c>
      <c r="L101" s="222">
        <v>1.68</v>
      </c>
      <c r="M101" s="222">
        <v>2.23</v>
      </c>
      <c r="N101" s="223">
        <v>2.57</v>
      </c>
      <c r="O101" s="340"/>
      <c r="P101" s="337">
        <f>SUM(O101*$E101*$F101*$H101*$K101*$P$10)</f>
        <v>0</v>
      </c>
      <c r="Q101" s="90"/>
      <c r="R101" s="351"/>
      <c r="S101" s="90"/>
      <c r="T101" s="337"/>
      <c r="U101" s="337"/>
      <c r="V101" s="337"/>
      <c r="W101" s="90"/>
      <c r="X101" s="351"/>
      <c r="Y101" s="90"/>
      <c r="Z101" s="351"/>
      <c r="AA101" s="349"/>
      <c r="AB101" s="88"/>
      <c r="AC101" s="90"/>
      <c r="AD101" s="351"/>
      <c r="AE101" s="90"/>
      <c r="AF101" s="351"/>
      <c r="AG101" s="90"/>
      <c r="AH101" s="337"/>
      <c r="AI101" s="90"/>
      <c r="AJ101" s="337">
        <f t="shared" si="433"/>
        <v>0</v>
      </c>
      <c r="AK101" s="90"/>
      <c r="AL101" s="337">
        <f t="shared" si="434"/>
        <v>0</v>
      </c>
      <c r="AM101" s="349"/>
      <c r="AN101" s="88"/>
      <c r="AO101" s="90"/>
      <c r="AP101" s="351"/>
      <c r="AQ101" s="90"/>
      <c r="AR101" s="351"/>
      <c r="AS101" s="90"/>
      <c r="AT101" s="351"/>
      <c r="AU101" s="90"/>
      <c r="AV101" s="351"/>
      <c r="AW101" s="90"/>
      <c r="AX101" s="351"/>
      <c r="AY101" s="90"/>
      <c r="AZ101" s="88"/>
      <c r="BA101" s="340"/>
      <c r="BB101" s="351"/>
      <c r="BC101" s="90"/>
      <c r="BD101" s="337">
        <f t="shared" si="480"/>
        <v>0</v>
      </c>
      <c r="BE101" s="90"/>
      <c r="BF101" s="337">
        <f t="shared" si="481"/>
        <v>0</v>
      </c>
      <c r="BG101" s="90"/>
      <c r="BH101" s="337">
        <f t="shared" si="482"/>
        <v>0</v>
      </c>
      <c r="BI101" s="340"/>
      <c r="BJ101" s="337">
        <f t="shared" si="483"/>
        <v>0</v>
      </c>
      <c r="BK101" s="90"/>
      <c r="BL101" s="337">
        <f t="shared" si="483"/>
        <v>0</v>
      </c>
      <c r="BM101" s="340"/>
      <c r="BN101" s="337">
        <f t="shared" si="484"/>
        <v>0</v>
      </c>
      <c r="BO101" s="90"/>
      <c r="BP101" s="337">
        <f t="shared" si="484"/>
        <v>0</v>
      </c>
      <c r="BQ101" s="357"/>
      <c r="BR101" s="337">
        <f t="shared" si="485"/>
        <v>0</v>
      </c>
      <c r="BS101" s="90"/>
      <c r="BT101" s="337">
        <f t="shared" si="486"/>
        <v>0</v>
      </c>
      <c r="BU101" s="90"/>
      <c r="BV101" s="337">
        <f t="shared" si="487"/>
        <v>0</v>
      </c>
      <c r="BW101" s="339"/>
      <c r="BX101" s="337">
        <f t="shared" si="487"/>
        <v>0</v>
      </c>
      <c r="BY101" s="90"/>
      <c r="BZ101" s="337">
        <f t="shared" si="488"/>
        <v>0</v>
      </c>
      <c r="CA101" s="339"/>
      <c r="CB101" s="337">
        <f t="shared" si="489"/>
        <v>0</v>
      </c>
      <c r="CC101" s="90"/>
      <c r="CD101" s="337">
        <f t="shared" si="490"/>
        <v>0</v>
      </c>
      <c r="CE101" s="90"/>
      <c r="CF101" s="337">
        <f t="shared" si="491"/>
        <v>0</v>
      </c>
      <c r="CG101" s="337"/>
      <c r="CH101" s="337">
        <f t="shared" si="492"/>
        <v>0</v>
      </c>
      <c r="CI101" s="90"/>
      <c r="CJ101" s="337">
        <f t="shared" si="493"/>
        <v>0</v>
      </c>
      <c r="CK101" s="90"/>
      <c r="CL101" s="337">
        <f t="shared" si="494"/>
        <v>0</v>
      </c>
      <c r="CM101" s="90"/>
      <c r="CN101" s="337">
        <f t="shared" si="495"/>
        <v>0</v>
      </c>
      <c r="CO101" s="90"/>
      <c r="CP101" s="337">
        <f t="shared" si="496"/>
        <v>0</v>
      </c>
      <c r="CQ101" s="90"/>
      <c r="CR101" s="337">
        <f t="shared" si="497"/>
        <v>0</v>
      </c>
      <c r="CS101" s="90"/>
      <c r="CT101" s="351"/>
      <c r="CU101" s="337"/>
      <c r="CV101" s="351"/>
      <c r="CW101" s="337"/>
      <c r="CX101" s="351"/>
      <c r="CY101" s="88"/>
      <c r="CZ101" s="88"/>
      <c r="DA101" s="88"/>
      <c r="DB101" s="88"/>
      <c r="DC101" s="351"/>
      <c r="DD101" s="351"/>
      <c r="DE101" s="405">
        <f t="shared" si="457"/>
        <v>0</v>
      </c>
      <c r="DF101" s="405">
        <f t="shared" si="457"/>
        <v>0</v>
      </c>
    </row>
    <row r="102" spans="1:110" s="4" customFormat="1" ht="60" x14ac:dyDescent="0.25">
      <c r="A102" s="233"/>
      <c r="B102" s="233">
        <v>73</v>
      </c>
      <c r="C102" s="234" t="s">
        <v>604</v>
      </c>
      <c r="D102" s="365" t="s">
        <v>674</v>
      </c>
      <c r="E102" s="156">
        <v>15030</v>
      </c>
      <c r="F102" s="327">
        <v>4.22</v>
      </c>
      <c r="G102" s="301"/>
      <c r="H102" s="19">
        <v>1</v>
      </c>
      <c r="I102" s="210"/>
      <c r="J102" s="210"/>
      <c r="K102" s="222">
        <v>1.4</v>
      </c>
      <c r="L102" s="222">
        <v>1.68</v>
      </c>
      <c r="M102" s="222">
        <v>2.23</v>
      </c>
      <c r="N102" s="223">
        <v>2.57</v>
      </c>
      <c r="O102" s="340"/>
      <c r="P102" s="337">
        <f>SUM(O102*$E102*$F102*$H102*$K102*$P$10)</f>
        <v>0</v>
      </c>
      <c r="Q102" s="90"/>
      <c r="R102" s="351"/>
      <c r="S102" s="90"/>
      <c r="T102" s="337"/>
      <c r="U102" s="337"/>
      <c r="V102" s="337"/>
      <c r="W102" s="90"/>
      <c r="X102" s="351"/>
      <c r="Y102" s="90"/>
      <c r="Z102" s="351"/>
      <c r="AA102" s="349"/>
      <c r="AB102" s="88"/>
      <c r="AC102" s="90"/>
      <c r="AD102" s="351"/>
      <c r="AE102" s="90"/>
      <c r="AF102" s="351"/>
      <c r="AG102" s="90"/>
      <c r="AH102" s="337"/>
      <c r="AI102" s="90"/>
      <c r="AJ102" s="337">
        <f t="shared" si="433"/>
        <v>0</v>
      </c>
      <c r="AK102" s="90"/>
      <c r="AL102" s="337">
        <f t="shared" si="434"/>
        <v>0</v>
      </c>
      <c r="AM102" s="349"/>
      <c r="AN102" s="88"/>
      <c r="AO102" s="90"/>
      <c r="AP102" s="351"/>
      <c r="AQ102" s="90"/>
      <c r="AR102" s="351"/>
      <c r="AS102" s="90"/>
      <c r="AT102" s="351"/>
      <c r="AU102" s="90"/>
      <c r="AV102" s="351"/>
      <c r="AW102" s="90"/>
      <c r="AX102" s="351"/>
      <c r="AY102" s="90"/>
      <c r="AZ102" s="88"/>
      <c r="BA102" s="340"/>
      <c r="BB102" s="351"/>
      <c r="BC102" s="90"/>
      <c r="BD102" s="337">
        <f t="shared" si="480"/>
        <v>0</v>
      </c>
      <c r="BE102" s="90"/>
      <c r="BF102" s="337">
        <f t="shared" si="481"/>
        <v>0</v>
      </c>
      <c r="BG102" s="90"/>
      <c r="BH102" s="337">
        <f t="shared" si="482"/>
        <v>0</v>
      </c>
      <c r="BI102" s="340"/>
      <c r="BJ102" s="337">
        <f t="shared" si="483"/>
        <v>0</v>
      </c>
      <c r="BK102" s="90"/>
      <c r="BL102" s="337">
        <f t="shared" si="483"/>
        <v>0</v>
      </c>
      <c r="BM102" s="340"/>
      <c r="BN102" s="337">
        <f t="shared" si="484"/>
        <v>0</v>
      </c>
      <c r="BO102" s="90"/>
      <c r="BP102" s="337">
        <f t="shared" si="484"/>
        <v>0</v>
      </c>
      <c r="BQ102" s="357"/>
      <c r="BR102" s="337">
        <f t="shared" si="485"/>
        <v>0</v>
      </c>
      <c r="BS102" s="90"/>
      <c r="BT102" s="337">
        <f t="shared" si="486"/>
        <v>0</v>
      </c>
      <c r="BU102" s="90"/>
      <c r="BV102" s="337">
        <f t="shared" si="487"/>
        <v>0</v>
      </c>
      <c r="BW102" s="339"/>
      <c r="BX102" s="337">
        <f t="shared" si="487"/>
        <v>0</v>
      </c>
      <c r="BY102" s="90"/>
      <c r="BZ102" s="337">
        <f t="shared" si="488"/>
        <v>0</v>
      </c>
      <c r="CA102" s="339"/>
      <c r="CB102" s="337">
        <f t="shared" si="489"/>
        <v>0</v>
      </c>
      <c r="CC102" s="90"/>
      <c r="CD102" s="337">
        <f t="shared" si="490"/>
        <v>0</v>
      </c>
      <c r="CE102" s="90"/>
      <c r="CF102" s="337">
        <f t="shared" si="491"/>
        <v>0</v>
      </c>
      <c r="CG102" s="337"/>
      <c r="CH102" s="337">
        <f t="shared" si="492"/>
        <v>0</v>
      </c>
      <c r="CI102" s="90"/>
      <c r="CJ102" s="337">
        <f t="shared" si="493"/>
        <v>0</v>
      </c>
      <c r="CK102" s="90"/>
      <c r="CL102" s="337">
        <f t="shared" si="494"/>
        <v>0</v>
      </c>
      <c r="CM102" s="90"/>
      <c r="CN102" s="337">
        <f t="shared" si="495"/>
        <v>0</v>
      </c>
      <c r="CO102" s="90"/>
      <c r="CP102" s="337">
        <f t="shared" si="496"/>
        <v>0</v>
      </c>
      <c r="CQ102" s="90"/>
      <c r="CR102" s="337">
        <f t="shared" si="497"/>
        <v>0</v>
      </c>
      <c r="CS102" s="90"/>
      <c r="CT102" s="351"/>
      <c r="CU102" s="337"/>
      <c r="CV102" s="351"/>
      <c r="CW102" s="337"/>
      <c r="CX102" s="351"/>
      <c r="CY102" s="88"/>
      <c r="CZ102" s="88"/>
      <c r="DA102" s="88"/>
      <c r="DB102" s="88"/>
      <c r="DC102" s="351"/>
      <c r="DD102" s="351"/>
      <c r="DE102" s="405">
        <f t="shared" si="457"/>
        <v>0</v>
      </c>
      <c r="DF102" s="405">
        <f t="shared" si="457"/>
        <v>0</v>
      </c>
    </row>
    <row r="103" spans="1:110" s="4" customFormat="1" ht="45" x14ac:dyDescent="0.25">
      <c r="A103" s="233"/>
      <c r="B103" s="233">
        <v>74</v>
      </c>
      <c r="C103" s="234" t="s">
        <v>605</v>
      </c>
      <c r="D103" s="246" t="s">
        <v>606</v>
      </c>
      <c r="E103" s="156">
        <v>15030</v>
      </c>
      <c r="F103" s="327">
        <v>0.37</v>
      </c>
      <c r="G103" s="302">
        <v>0.621</v>
      </c>
      <c r="H103" s="19">
        <v>1</v>
      </c>
      <c r="I103" s="210"/>
      <c r="J103" s="210"/>
      <c r="K103" s="222">
        <v>1.4</v>
      </c>
      <c r="L103" s="222">
        <v>1.68</v>
      </c>
      <c r="M103" s="222">
        <v>2.23</v>
      </c>
      <c r="N103" s="223">
        <v>2.57</v>
      </c>
      <c r="O103" s="340">
        <v>5</v>
      </c>
      <c r="P103" s="358">
        <f t="shared" ref="P103:P114" si="498">(O103*$E103*$F103*((1-$G103)+$G103*$K103*$H103))</f>
        <v>34712.386200000001</v>
      </c>
      <c r="Q103" s="90"/>
      <c r="R103" s="358">
        <f t="shared" ref="R103:R114" si="499">(Q103*$E103*$F103*((1-$G103)+$G103*$K103*$H103))</f>
        <v>0</v>
      </c>
      <c r="S103" s="90"/>
      <c r="T103" s="358">
        <f t="shared" ref="T103:T114" si="500">(S103*$E103*$F103*((1-$G103)+$G103*$K103*$H103))</f>
        <v>0</v>
      </c>
      <c r="U103" s="337"/>
      <c r="V103" s="358">
        <f t="shared" ref="V103:V114" si="501">(U103*$E103*$F103*((1-$G103)+$G103*$K103*$H103))</f>
        <v>0</v>
      </c>
      <c r="W103" s="90"/>
      <c r="X103" s="358">
        <f t="shared" ref="X103:X114" si="502">(W103*$E103*$F103*((1-$G103)+$G103*$K103*$H103))</f>
        <v>0</v>
      </c>
      <c r="Y103" s="90"/>
      <c r="Z103" s="358">
        <f t="shared" ref="Z103:Z114" si="503">(Y103*$E103*$F103*((1-$G103)+$G103*$K103*$H103))</f>
        <v>0</v>
      </c>
      <c r="AA103" s="349"/>
      <c r="AB103" s="88"/>
      <c r="AC103" s="90"/>
      <c r="AD103" s="358">
        <f t="shared" ref="AD103:AD114" si="504">(AC103*$E103*$F103*((1-$G103)+$G103*$K103*$H103))</f>
        <v>0</v>
      </c>
      <c r="AE103" s="90"/>
      <c r="AF103" s="358">
        <f t="shared" ref="AF103:AF114" si="505">(AE103*$E103*$F103*((1-$G103)+$G103*$K103*$H103))</f>
        <v>0</v>
      </c>
      <c r="AG103" s="90"/>
      <c r="AH103" s="358">
        <f t="shared" ref="AH103:AH114" si="506">(AG103*$E103*$F103*((1-$G103)+$G103*$K103*$H103))</f>
        <v>0</v>
      </c>
      <c r="AI103" s="90"/>
      <c r="AJ103" s="337">
        <f t="shared" si="433"/>
        <v>0</v>
      </c>
      <c r="AK103" s="90"/>
      <c r="AL103" s="358">
        <f t="shared" ref="AL103:AL114" si="507">(AK103*$E103*$F103*((1-$G103)+$G103*$L103*$H103))</f>
        <v>0</v>
      </c>
      <c r="AM103" s="349"/>
      <c r="AN103" s="358">
        <f t="shared" ref="AN103:AN114" si="508">(AM103*$E103*$F103*((1-$G103)+$G103*$K103*$H103))</f>
        <v>0</v>
      </c>
      <c r="AO103" s="90"/>
      <c r="AP103" s="358">
        <f t="shared" ref="AP103:AP114" si="509">(AO103*$E103*$F103*((1-$G103)+$G103*$K103*$H103))</f>
        <v>0</v>
      </c>
      <c r="AQ103" s="90"/>
      <c r="AR103" s="358">
        <f t="shared" ref="AR103:AR114" si="510">(AQ103*$E103*$F103*((1-$G103)+$G103*$K103*$H103))</f>
        <v>0</v>
      </c>
      <c r="AS103" s="90"/>
      <c r="AT103" s="358">
        <f t="shared" ref="AT103:AT114" si="511">(AS103*$E103*$F103*((1-$G103)+$G103*$K103*$H103))</f>
        <v>0</v>
      </c>
      <c r="AU103" s="90"/>
      <c r="AV103" s="358">
        <f t="shared" ref="AV103:AV114" si="512">(AU103*$E103*$F103*((1-$G103)+$G103*$K103*$H103))</f>
        <v>0</v>
      </c>
      <c r="AW103" s="90"/>
      <c r="AX103" s="358">
        <f t="shared" ref="AX103:AX114" si="513">(AW103*$E103*$F103*((1-$G103)+$G103*$K103*$H103))</f>
        <v>0</v>
      </c>
      <c r="AY103" s="90"/>
      <c r="AZ103" s="88"/>
      <c r="BA103" s="340"/>
      <c r="BB103" s="358">
        <f t="shared" ref="BB103:BB114" si="514">(BA103*$E103*$F103*((1-$G103)+$G103*$K103*$H103))</f>
        <v>0</v>
      </c>
      <c r="BC103" s="90"/>
      <c r="BD103" s="358">
        <f t="shared" ref="BD103:BD114" si="515">(BC103*$E103*$F103*((1-$G103)+$G103*$K103*$H103*BD$10))</f>
        <v>0</v>
      </c>
      <c r="BE103" s="90"/>
      <c r="BF103" s="358">
        <f t="shared" ref="BF103:BF114" si="516">(BE103*$E103*$F103*((1-$G103)+$G103*$K103*$H103*BF$10))</f>
        <v>0</v>
      </c>
      <c r="BG103" s="90"/>
      <c r="BH103" s="358">
        <f t="shared" ref="BH103:BH114" si="517">(BG103*$E103*$F103*((1-$G103)+$G103*$K103*$H103*BH$10))</f>
        <v>0</v>
      </c>
      <c r="BI103" s="340"/>
      <c r="BJ103" s="358">
        <f t="shared" ref="BJ103:BL114" si="518">(BI103*$E103*$F103*((1-$G103)+$G103*$K103*$H103*BJ$10))</f>
        <v>0</v>
      </c>
      <c r="BK103" s="90"/>
      <c r="BL103" s="358">
        <f t="shared" si="518"/>
        <v>0</v>
      </c>
      <c r="BM103" s="340"/>
      <c r="BN103" s="358">
        <f t="shared" ref="BN103:BP114" si="519">(BM103*$E103*$F103*((1-$G103)+$G103*$L103*$H103*BN$10))</f>
        <v>0</v>
      </c>
      <c r="BO103" s="90"/>
      <c r="BP103" s="358">
        <f t="shared" si="519"/>
        <v>0</v>
      </c>
      <c r="BQ103" s="357"/>
      <c r="BR103" s="358">
        <f t="shared" ref="BR103:BR114" si="520">(BQ103*$E103*$F103*((1-$G103)+$G103*$L103*$H103*BR$10))</f>
        <v>0</v>
      </c>
      <c r="BS103" s="90"/>
      <c r="BT103" s="358">
        <f t="shared" ref="BT103:BT114" si="521">(BS103*$E103*$F103*((1-$G103)+$G103*$L103*$H103*BT$10))</f>
        <v>0</v>
      </c>
      <c r="BU103" s="90"/>
      <c r="BV103" s="358">
        <f t="shared" ref="BV103:BX114" si="522">(BU103*$E103*$F103*((1-$G103)+$G103*$L103*$H103*BV$10))</f>
        <v>0</v>
      </c>
      <c r="BW103" s="339"/>
      <c r="BX103" s="358">
        <f t="shared" si="522"/>
        <v>0</v>
      </c>
      <c r="BY103" s="90"/>
      <c r="BZ103" s="358">
        <f t="shared" ref="BZ103:BZ114" si="523">(BY103*$E103*$F103*((1-$G103)+$G103*$L103*$H103*BZ$10))</f>
        <v>0</v>
      </c>
      <c r="CA103" s="339"/>
      <c r="CB103" s="358">
        <f t="shared" ref="CB103:CB114" si="524">(CA103*$E103*$F103*((1-$G103)+$G103*$L103*$H103*CB$10))</f>
        <v>0</v>
      </c>
      <c r="CC103" s="90"/>
      <c r="CD103" s="358">
        <f t="shared" ref="CD103:CD114" si="525">(CC103*$E103*$F103*((1-$G103)+$G103*$L103*$H103*CD$10))</f>
        <v>0</v>
      </c>
      <c r="CE103" s="90"/>
      <c r="CF103" s="358">
        <f t="shared" ref="CF103:CF114" si="526">(CE103*$E103*$F103*((1-$G103)+$G103*$L103*$H103*CF$10))</f>
        <v>0</v>
      </c>
      <c r="CG103" s="337"/>
      <c r="CH103" s="358">
        <f t="shared" ref="CH103:CH114" si="527">(CG103*$E103*$F103*((1-$G103)+$G103*$L103*$H103*CH$10))</f>
        <v>0</v>
      </c>
      <c r="CI103" s="90"/>
      <c r="CJ103" s="358">
        <f t="shared" ref="CJ103:CJ114" si="528">(CI103*$E103*$F103*((1-$G103)+$G103*$L103*$H103*CJ$10))</f>
        <v>0</v>
      </c>
      <c r="CK103" s="90"/>
      <c r="CL103" s="358">
        <f t="shared" ref="CL103:CL114" si="529">(CK103*$E103*$F103*((1-$G103)+$G103*$L103*$H103*CL$10))</f>
        <v>0</v>
      </c>
      <c r="CM103" s="90"/>
      <c r="CN103" s="358">
        <f t="shared" ref="CN103:CN114" si="530">(CM103*$E103*$F103*((1-$G103)+$G103*$L103*$H103*CN$10))</f>
        <v>0</v>
      </c>
      <c r="CO103" s="90"/>
      <c r="CP103" s="358">
        <f t="shared" ref="CP103:CP114" si="531">(CO103*$E103*$F103*((1-$G103)+$G103*$L103*$H103*CP$10))</f>
        <v>0</v>
      </c>
      <c r="CQ103" s="90"/>
      <c r="CR103" s="358">
        <f t="shared" ref="CR103:CR114" si="532">(CQ103*$E103*$F103*((1-$G103)+$G103*$M103*$H103*CR$10))</f>
        <v>0</v>
      </c>
      <c r="CS103" s="90"/>
      <c r="CT103" s="358">
        <f t="shared" ref="CT103:CT114" si="533">(CS103*$E103*$F103*((1-$G103)+$G103*$N103*$H103))</f>
        <v>0</v>
      </c>
      <c r="CU103" s="337"/>
      <c r="CV103" s="358">
        <f t="shared" ref="CV103:CV114" si="534">(CU103*$E103*$F103*((1-$G103)+$G103*$K103*$H103))</f>
        <v>0</v>
      </c>
      <c r="CW103" s="337"/>
      <c r="CX103" s="351"/>
      <c r="CY103" s="88"/>
      <c r="CZ103" s="88"/>
      <c r="DA103" s="88"/>
      <c r="DB103" s="88"/>
      <c r="DC103" s="351"/>
      <c r="DD103" s="351"/>
      <c r="DE103" s="405">
        <f t="shared" si="457"/>
        <v>5</v>
      </c>
      <c r="DF103" s="405">
        <f t="shared" si="457"/>
        <v>34712.386200000001</v>
      </c>
    </row>
    <row r="104" spans="1:110" s="4" customFormat="1" ht="45" x14ac:dyDescent="0.25">
      <c r="A104" s="233"/>
      <c r="B104" s="233">
        <v>75</v>
      </c>
      <c r="C104" s="234" t="s">
        <v>607</v>
      </c>
      <c r="D104" s="246" t="s">
        <v>608</v>
      </c>
      <c r="E104" s="156">
        <v>15030</v>
      </c>
      <c r="F104" s="327">
        <v>1.64</v>
      </c>
      <c r="G104" s="302">
        <v>0.621</v>
      </c>
      <c r="H104" s="19">
        <v>1</v>
      </c>
      <c r="I104" s="210"/>
      <c r="J104" s="210"/>
      <c r="K104" s="222">
        <v>1.4</v>
      </c>
      <c r="L104" s="222">
        <v>1.68</v>
      </c>
      <c r="M104" s="222">
        <v>2.23</v>
      </c>
      <c r="N104" s="223">
        <v>2.57</v>
      </c>
      <c r="O104" s="340">
        <v>32</v>
      </c>
      <c r="P104" s="358">
        <f t="shared" si="498"/>
        <v>984705.96095999982</v>
      </c>
      <c r="Q104" s="90"/>
      <c r="R104" s="358">
        <f t="shared" si="499"/>
        <v>0</v>
      </c>
      <c r="S104" s="90"/>
      <c r="T104" s="358">
        <f t="shared" si="500"/>
        <v>0</v>
      </c>
      <c r="U104" s="337"/>
      <c r="V104" s="358">
        <f t="shared" si="501"/>
        <v>0</v>
      </c>
      <c r="W104" s="90"/>
      <c r="X104" s="358">
        <f t="shared" si="502"/>
        <v>0</v>
      </c>
      <c r="Y104" s="90"/>
      <c r="Z104" s="358">
        <f t="shared" si="503"/>
        <v>0</v>
      </c>
      <c r="AA104" s="349"/>
      <c r="AB104" s="88"/>
      <c r="AC104" s="90"/>
      <c r="AD104" s="358">
        <f t="shared" si="504"/>
        <v>0</v>
      </c>
      <c r="AE104" s="90"/>
      <c r="AF104" s="358">
        <f t="shared" si="505"/>
        <v>0</v>
      </c>
      <c r="AG104" s="90"/>
      <c r="AH104" s="358">
        <f t="shared" si="506"/>
        <v>0</v>
      </c>
      <c r="AI104" s="90"/>
      <c r="AJ104" s="337">
        <f t="shared" si="433"/>
        <v>0</v>
      </c>
      <c r="AK104" s="90"/>
      <c r="AL104" s="358">
        <f t="shared" si="507"/>
        <v>0</v>
      </c>
      <c r="AM104" s="349"/>
      <c r="AN104" s="358">
        <f t="shared" si="508"/>
        <v>0</v>
      </c>
      <c r="AO104" s="90"/>
      <c r="AP104" s="358">
        <f t="shared" si="509"/>
        <v>0</v>
      </c>
      <c r="AQ104" s="90"/>
      <c r="AR104" s="358">
        <f t="shared" si="510"/>
        <v>0</v>
      </c>
      <c r="AS104" s="90"/>
      <c r="AT104" s="358">
        <f t="shared" si="511"/>
        <v>0</v>
      </c>
      <c r="AU104" s="90"/>
      <c r="AV104" s="358">
        <f t="shared" si="512"/>
        <v>0</v>
      </c>
      <c r="AW104" s="90"/>
      <c r="AX104" s="358">
        <f t="shared" si="513"/>
        <v>0</v>
      </c>
      <c r="AY104" s="90"/>
      <c r="AZ104" s="88"/>
      <c r="BA104" s="340"/>
      <c r="BB104" s="358">
        <f t="shared" si="514"/>
        <v>0</v>
      </c>
      <c r="BC104" s="90"/>
      <c r="BD104" s="358">
        <f t="shared" si="515"/>
        <v>0</v>
      </c>
      <c r="BE104" s="90"/>
      <c r="BF104" s="358">
        <f t="shared" si="516"/>
        <v>0</v>
      </c>
      <c r="BG104" s="90"/>
      <c r="BH104" s="358">
        <f t="shared" si="517"/>
        <v>0</v>
      </c>
      <c r="BI104" s="340"/>
      <c r="BJ104" s="358">
        <f t="shared" si="518"/>
        <v>0</v>
      </c>
      <c r="BK104" s="90"/>
      <c r="BL104" s="358">
        <f t="shared" si="518"/>
        <v>0</v>
      </c>
      <c r="BM104" s="340"/>
      <c r="BN104" s="358">
        <f t="shared" si="519"/>
        <v>0</v>
      </c>
      <c r="BO104" s="90"/>
      <c r="BP104" s="358">
        <f t="shared" si="519"/>
        <v>0</v>
      </c>
      <c r="BQ104" s="357"/>
      <c r="BR104" s="358">
        <f t="shared" si="520"/>
        <v>0</v>
      </c>
      <c r="BS104" s="90"/>
      <c r="BT104" s="358">
        <f t="shared" si="521"/>
        <v>0</v>
      </c>
      <c r="BU104" s="90"/>
      <c r="BV104" s="358">
        <f t="shared" si="522"/>
        <v>0</v>
      </c>
      <c r="BW104" s="339"/>
      <c r="BX104" s="358">
        <f t="shared" si="522"/>
        <v>0</v>
      </c>
      <c r="BY104" s="90"/>
      <c r="BZ104" s="358">
        <f t="shared" si="523"/>
        <v>0</v>
      </c>
      <c r="CA104" s="339"/>
      <c r="CB104" s="358">
        <f t="shared" si="524"/>
        <v>0</v>
      </c>
      <c r="CC104" s="90"/>
      <c r="CD104" s="358">
        <f t="shared" si="525"/>
        <v>0</v>
      </c>
      <c r="CE104" s="90"/>
      <c r="CF104" s="358">
        <f t="shared" si="526"/>
        <v>0</v>
      </c>
      <c r="CG104" s="337"/>
      <c r="CH104" s="358">
        <f t="shared" si="527"/>
        <v>0</v>
      </c>
      <c r="CI104" s="90"/>
      <c r="CJ104" s="358">
        <f t="shared" si="528"/>
        <v>0</v>
      </c>
      <c r="CK104" s="90"/>
      <c r="CL104" s="358">
        <f t="shared" si="529"/>
        <v>0</v>
      </c>
      <c r="CM104" s="90"/>
      <c r="CN104" s="358">
        <f t="shared" si="530"/>
        <v>0</v>
      </c>
      <c r="CO104" s="90"/>
      <c r="CP104" s="358">
        <f t="shared" si="531"/>
        <v>0</v>
      </c>
      <c r="CQ104" s="90"/>
      <c r="CR104" s="358">
        <f t="shared" si="532"/>
        <v>0</v>
      </c>
      <c r="CS104" s="90"/>
      <c r="CT104" s="358">
        <f t="shared" si="533"/>
        <v>0</v>
      </c>
      <c r="CU104" s="337"/>
      <c r="CV104" s="358">
        <f t="shared" si="534"/>
        <v>0</v>
      </c>
      <c r="CW104" s="337"/>
      <c r="CX104" s="351"/>
      <c r="CY104" s="88"/>
      <c r="CZ104" s="88"/>
      <c r="DA104" s="88"/>
      <c r="DB104" s="88"/>
      <c r="DC104" s="351"/>
      <c r="DD104" s="351"/>
      <c r="DE104" s="405">
        <f t="shared" si="457"/>
        <v>32</v>
      </c>
      <c r="DF104" s="405">
        <f t="shared" si="457"/>
        <v>984705.96095999982</v>
      </c>
    </row>
    <row r="105" spans="1:110" s="4" customFormat="1" ht="45" x14ac:dyDescent="0.25">
      <c r="A105" s="233"/>
      <c r="B105" s="233">
        <v>76</v>
      </c>
      <c r="C105" s="234" t="s">
        <v>609</v>
      </c>
      <c r="D105" s="246" t="s">
        <v>610</v>
      </c>
      <c r="E105" s="156">
        <v>15030</v>
      </c>
      <c r="F105" s="327">
        <v>3.67</v>
      </c>
      <c r="G105" s="302">
        <v>0.621</v>
      </c>
      <c r="H105" s="19">
        <v>1</v>
      </c>
      <c r="I105" s="210"/>
      <c r="J105" s="210"/>
      <c r="K105" s="222">
        <v>1.4</v>
      </c>
      <c r="L105" s="222">
        <v>1.68</v>
      </c>
      <c r="M105" s="222">
        <v>2.23</v>
      </c>
      <c r="N105" s="223">
        <v>2.57</v>
      </c>
      <c r="O105" s="340">
        <v>20</v>
      </c>
      <c r="P105" s="358">
        <f t="shared" si="498"/>
        <v>1377237.3768</v>
      </c>
      <c r="Q105" s="90"/>
      <c r="R105" s="358">
        <f t="shared" si="499"/>
        <v>0</v>
      </c>
      <c r="S105" s="90"/>
      <c r="T105" s="358">
        <f t="shared" si="500"/>
        <v>0</v>
      </c>
      <c r="U105" s="337"/>
      <c r="V105" s="358">
        <f t="shared" si="501"/>
        <v>0</v>
      </c>
      <c r="W105" s="90"/>
      <c r="X105" s="358">
        <f t="shared" si="502"/>
        <v>0</v>
      </c>
      <c r="Y105" s="90"/>
      <c r="Z105" s="358">
        <f t="shared" si="503"/>
        <v>0</v>
      </c>
      <c r="AA105" s="349"/>
      <c r="AB105" s="88"/>
      <c r="AC105" s="90"/>
      <c r="AD105" s="358">
        <f t="shared" si="504"/>
        <v>0</v>
      </c>
      <c r="AE105" s="90"/>
      <c r="AF105" s="358">
        <f t="shared" si="505"/>
        <v>0</v>
      </c>
      <c r="AG105" s="90"/>
      <c r="AH105" s="358">
        <f t="shared" si="506"/>
        <v>0</v>
      </c>
      <c r="AI105" s="90"/>
      <c r="AJ105" s="337">
        <f t="shared" si="433"/>
        <v>0</v>
      </c>
      <c r="AK105" s="90"/>
      <c r="AL105" s="358">
        <f t="shared" si="507"/>
        <v>0</v>
      </c>
      <c r="AM105" s="349"/>
      <c r="AN105" s="358">
        <f t="shared" si="508"/>
        <v>0</v>
      </c>
      <c r="AO105" s="90"/>
      <c r="AP105" s="358">
        <f t="shared" si="509"/>
        <v>0</v>
      </c>
      <c r="AQ105" s="90"/>
      <c r="AR105" s="358">
        <f t="shared" si="510"/>
        <v>0</v>
      </c>
      <c r="AS105" s="90"/>
      <c r="AT105" s="358">
        <f t="shared" si="511"/>
        <v>0</v>
      </c>
      <c r="AU105" s="90"/>
      <c r="AV105" s="358">
        <f t="shared" si="512"/>
        <v>0</v>
      </c>
      <c r="AW105" s="90"/>
      <c r="AX105" s="358">
        <f t="shared" si="513"/>
        <v>0</v>
      </c>
      <c r="AY105" s="90"/>
      <c r="AZ105" s="88"/>
      <c r="BA105" s="340"/>
      <c r="BB105" s="358">
        <f t="shared" si="514"/>
        <v>0</v>
      </c>
      <c r="BC105" s="90"/>
      <c r="BD105" s="358">
        <f t="shared" si="515"/>
        <v>0</v>
      </c>
      <c r="BE105" s="90"/>
      <c r="BF105" s="358">
        <f t="shared" si="516"/>
        <v>0</v>
      </c>
      <c r="BG105" s="90"/>
      <c r="BH105" s="358">
        <f t="shared" si="517"/>
        <v>0</v>
      </c>
      <c r="BI105" s="340"/>
      <c r="BJ105" s="358">
        <f t="shared" si="518"/>
        <v>0</v>
      </c>
      <c r="BK105" s="90"/>
      <c r="BL105" s="358">
        <f t="shared" si="518"/>
        <v>0</v>
      </c>
      <c r="BM105" s="340"/>
      <c r="BN105" s="358">
        <f t="shared" si="519"/>
        <v>0</v>
      </c>
      <c r="BO105" s="90"/>
      <c r="BP105" s="358">
        <f t="shared" si="519"/>
        <v>0</v>
      </c>
      <c r="BQ105" s="357"/>
      <c r="BR105" s="358">
        <f t="shared" si="520"/>
        <v>0</v>
      </c>
      <c r="BS105" s="90"/>
      <c r="BT105" s="358">
        <f t="shared" si="521"/>
        <v>0</v>
      </c>
      <c r="BU105" s="90"/>
      <c r="BV105" s="358">
        <f t="shared" si="522"/>
        <v>0</v>
      </c>
      <c r="BW105" s="339"/>
      <c r="BX105" s="358">
        <f t="shared" si="522"/>
        <v>0</v>
      </c>
      <c r="BY105" s="90"/>
      <c r="BZ105" s="358">
        <f t="shared" si="523"/>
        <v>0</v>
      </c>
      <c r="CA105" s="339"/>
      <c r="CB105" s="358">
        <f t="shared" si="524"/>
        <v>0</v>
      </c>
      <c r="CC105" s="90"/>
      <c r="CD105" s="358">
        <f t="shared" si="525"/>
        <v>0</v>
      </c>
      <c r="CE105" s="90"/>
      <c r="CF105" s="358">
        <f t="shared" si="526"/>
        <v>0</v>
      </c>
      <c r="CG105" s="337"/>
      <c r="CH105" s="358">
        <f t="shared" si="527"/>
        <v>0</v>
      </c>
      <c r="CI105" s="90"/>
      <c r="CJ105" s="358">
        <f t="shared" si="528"/>
        <v>0</v>
      </c>
      <c r="CK105" s="90"/>
      <c r="CL105" s="358">
        <f t="shared" si="529"/>
        <v>0</v>
      </c>
      <c r="CM105" s="90"/>
      <c r="CN105" s="358">
        <f t="shared" si="530"/>
        <v>0</v>
      </c>
      <c r="CO105" s="90"/>
      <c r="CP105" s="358">
        <f t="shared" si="531"/>
        <v>0</v>
      </c>
      <c r="CQ105" s="90"/>
      <c r="CR105" s="358">
        <f t="shared" si="532"/>
        <v>0</v>
      </c>
      <c r="CS105" s="90"/>
      <c r="CT105" s="358">
        <f t="shared" si="533"/>
        <v>0</v>
      </c>
      <c r="CU105" s="337"/>
      <c r="CV105" s="358">
        <f t="shared" si="534"/>
        <v>0</v>
      </c>
      <c r="CW105" s="337"/>
      <c r="CX105" s="351"/>
      <c r="CY105" s="88"/>
      <c r="CZ105" s="88"/>
      <c r="DA105" s="88"/>
      <c r="DB105" s="88"/>
      <c r="DC105" s="351"/>
      <c r="DD105" s="351"/>
      <c r="DE105" s="405">
        <f t="shared" si="457"/>
        <v>20</v>
      </c>
      <c r="DF105" s="405">
        <f t="shared" si="457"/>
        <v>1377237.3768</v>
      </c>
    </row>
    <row r="106" spans="1:110" s="4" customFormat="1" ht="45" x14ac:dyDescent="0.25">
      <c r="A106" s="233"/>
      <c r="B106" s="233">
        <v>77</v>
      </c>
      <c r="C106" s="234" t="s">
        <v>611</v>
      </c>
      <c r="D106" s="246" t="s">
        <v>612</v>
      </c>
      <c r="E106" s="156">
        <v>15030</v>
      </c>
      <c r="F106" s="327">
        <v>6.58</v>
      </c>
      <c r="G106" s="302">
        <v>0.621</v>
      </c>
      <c r="H106" s="19">
        <v>1</v>
      </c>
      <c r="I106" s="210"/>
      <c r="J106" s="210"/>
      <c r="K106" s="222">
        <v>1.4</v>
      </c>
      <c r="L106" s="222">
        <v>1.68</v>
      </c>
      <c r="M106" s="222">
        <v>2.23</v>
      </c>
      <c r="N106" s="223">
        <v>2.57</v>
      </c>
      <c r="O106" s="351">
        <v>1</v>
      </c>
      <c r="P106" s="358">
        <f t="shared" si="498"/>
        <v>123463.51415999999</v>
      </c>
      <c r="Q106" s="90"/>
      <c r="R106" s="358">
        <f t="shared" si="499"/>
        <v>0</v>
      </c>
      <c r="S106" s="90"/>
      <c r="T106" s="358">
        <f t="shared" si="500"/>
        <v>0</v>
      </c>
      <c r="U106" s="337"/>
      <c r="V106" s="358">
        <f t="shared" si="501"/>
        <v>0</v>
      </c>
      <c r="W106" s="90"/>
      <c r="X106" s="358">
        <f t="shared" si="502"/>
        <v>0</v>
      </c>
      <c r="Y106" s="90"/>
      <c r="Z106" s="358">
        <f t="shared" si="503"/>
        <v>0</v>
      </c>
      <c r="AA106" s="349"/>
      <c r="AB106" s="88"/>
      <c r="AC106" s="90"/>
      <c r="AD106" s="358">
        <f t="shared" si="504"/>
        <v>0</v>
      </c>
      <c r="AE106" s="90"/>
      <c r="AF106" s="358">
        <f t="shared" si="505"/>
        <v>0</v>
      </c>
      <c r="AG106" s="90"/>
      <c r="AH106" s="358">
        <f t="shared" si="506"/>
        <v>0</v>
      </c>
      <c r="AI106" s="90"/>
      <c r="AJ106" s="337">
        <f t="shared" si="433"/>
        <v>0</v>
      </c>
      <c r="AK106" s="90"/>
      <c r="AL106" s="358">
        <f t="shared" si="507"/>
        <v>0</v>
      </c>
      <c r="AM106" s="349"/>
      <c r="AN106" s="358">
        <f t="shared" si="508"/>
        <v>0</v>
      </c>
      <c r="AO106" s="90"/>
      <c r="AP106" s="358">
        <f t="shared" si="509"/>
        <v>0</v>
      </c>
      <c r="AQ106" s="90"/>
      <c r="AR106" s="358">
        <f t="shared" si="510"/>
        <v>0</v>
      </c>
      <c r="AS106" s="90"/>
      <c r="AT106" s="358">
        <f t="shared" si="511"/>
        <v>0</v>
      </c>
      <c r="AU106" s="90"/>
      <c r="AV106" s="358">
        <f t="shared" si="512"/>
        <v>0</v>
      </c>
      <c r="AW106" s="90"/>
      <c r="AX106" s="358">
        <f t="shared" si="513"/>
        <v>0</v>
      </c>
      <c r="AY106" s="90"/>
      <c r="AZ106" s="88"/>
      <c r="BA106" s="340"/>
      <c r="BB106" s="358">
        <f t="shared" si="514"/>
        <v>0</v>
      </c>
      <c r="BC106" s="90"/>
      <c r="BD106" s="358">
        <f t="shared" si="515"/>
        <v>0</v>
      </c>
      <c r="BE106" s="90"/>
      <c r="BF106" s="358">
        <f t="shared" si="516"/>
        <v>0</v>
      </c>
      <c r="BG106" s="90"/>
      <c r="BH106" s="358">
        <f t="shared" si="517"/>
        <v>0</v>
      </c>
      <c r="BI106" s="340"/>
      <c r="BJ106" s="358">
        <f t="shared" si="518"/>
        <v>0</v>
      </c>
      <c r="BK106" s="90"/>
      <c r="BL106" s="358">
        <f t="shared" si="518"/>
        <v>0</v>
      </c>
      <c r="BM106" s="340"/>
      <c r="BN106" s="358">
        <f t="shared" si="519"/>
        <v>0</v>
      </c>
      <c r="BO106" s="90"/>
      <c r="BP106" s="358">
        <f t="shared" si="519"/>
        <v>0</v>
      </c>
      <c r="BQ106" s="357"/>
      <c r="BR106" s="358">
        <f t="shared" si="520"/>
        <v>0</v>
      </c>
      <c r="BS106" s="90"/>
      <c r="BT106" s="358">
        <f t="shared" si="521"/>
        <v>0</v>
      </c>
      <c r="BU106" s="90"/>
      <c r="BV106" s="358">
        <f t="shared" si="522"/>
        <v>0</v>
      </c>
      <c r="BW106" s="339"/>
      <c r="BX106" s="358">
        <f t="shared" si="522"/>
        <v>0</v>
      </c>
      <c r="BY106" s="90"/>
      <c r="BZ106" s="358">
        <f t="shared" si="523"/>
        <v>0</v>
      </c>
      <c r="CA106" s="339"/>
      <c r="CB106" s="358">
        <f t="shared" si="524"/>
        <v>0</v>
      </c>
      <c r="CC106" s="90"/>
      <c r="CD106" s="358">
        <f t="shared" si="525"/>
        <v>0</v>
      </c>
      <c r="CE106" s="90"/>
      <c r="CF106" s="358">
        <f t="shared" si="526"/>
        <v>0</v>
      </c>
      <c r="CG106" s="337"/>
      <c r="CH106" s="358">
        <f t="shared" si="527"/>
        <v>0</v>
      </c>
      <c r="CI106" s="90"/>
      <c r="CJ106" s="358">
        <f t="shared" si="528"/>
        <v>0</v>
      </c>
      <c r="CK106" s="90"/>
      <c r="CL106" s="358">
        <f t="shared" si="529"/>
        <v>0</v>
      </c>
      <c r="CM106" s="90"/>
      <c r="CN106" s="358">
        <f t="shared" si="530"/>
        <v>0</v>
      </c>
      <c r="CO106" s="90"/>
      <c r="CP106" s="358">
        <f t="shared" si="531"/>
        <v>0</v>
      </c>
      <c r="CQ106" s="90"/>
      <c r="CR106" s="358">
        <f t="shared" si="532"/>
        <v>0</v>
      </c>
      <c r="CS106" s="90"/>
      <c r="CT106" s="358">
        <f t="shared" si="533"/>
        <v>0</v>
      </c>
      <c r="CU106" s="337"/>
      <c r="CV106" s="358">
        <f t="shared" si="534"/>
        <v>0</v>
      </c>
      <c r="CW106" s="337"/>
      <c r="CX106" s="351"/>
      <c r="CY106" s="88"/>
      <c r="CZ106" s="88"/>
      <c r="DA106" s="88"/>
      <c r="DB106" s="88"/>
      <c r="DC106" s="351"/>
      <c r="DD106" s="351"/>
      <c r="DE106" s="405">
        <f t="shared" si="457"/>
        <v>1</v>
      </c>
      <c r="DF106" s="405">
        <f t="shared" si="457"/>
        <v>123463.51415999999</v>
      </c>
    </row>
    <row r="107" spans="1:110" s="4" customFormat="1" ht="60" x14ac:dyDescent="0.25">
      <c r="A107" s="233"/>
      <c r="B107" s="233">
        <v>78</v>
      </c>
      <c r="C107" s="234" t="s">
        <v>613</v>
      </c>
      <c r="D107" s="246" t="s">
        <v>614</v>
      </c>
      <c r="E107" s="156">
        <v>15030</v>
      </c>
      <c r="F107" s="327">
        <v>4.04</v>
      </c>
      <c r="G107" s="302">
        <v>6.0199999999999997E-2</v>
      </c>
      <c r="H107" s="19">
        <v>1</v>
      </c>
      <c r="I107" s="210"/>
      <c r="J107" s="210"/>
      <c r="K107" s="222">
        <v>1.4</v>
      </c>
      <c r="L107" s="222">
        <v>1.68</v>
      </c>
      <c r="M107" s="222">
        <v>2.23</v>
      </c>
      <c r="N107" s="223">
        <v>2.57</v>
      </c>
      <c r="O107" s="340"/>
      <c r="P107" s="358">
        <f t="shared" si="498"/>
        <v>0</v>
      </c>
      <c r="Q107" s="90"/>
      <c r="R107" s="358">
        <f t="shared" si="499"/>
        <v>0</v>
      </c>
      <c r="S107" s="90"/>
      <c r="T107" s="358">
        <f t="shared" si="500"/>
        <v>0</v>
      </c>
      <c r="U107" s="337"/>
      <c r="V107" s="358">
        <f t="shared" si="501"/>
        <v>0</v>
      </c>
      <c r="W107" s="90"/>
      <c r="X107" s="358">
        <f t="shared" si="502"/>
        <v>0</v>
      </c>
      <c r="Y107" s="90"/>
      <c r="Z107" s="358">
        <f t="shared" si="503"/>
        <v>0</v>
      </c>
      <c r="AA107" s="349"/>
      <c r="AB107" s="88"/>
      <c r="AC107" s="90"/>
      <c r="AD107" s="358">
        <f t="shared" si="504"/>
        <v>0</v>
      </c>
      <c r="AE107" s="90"/>
      <c r="AF107" s="358">
        <f t="shared" si="505"/>
        <v>0</v>
      </c>
      <c r="AG107" s="90"/>
      <c r="AH107" s="358">
        <f t="shared" si="506"/>
        <v>0</v>
      </c>
      <c r="AI107" s="90"/>
      <c r="AJ107" s="337">
        <f t="shared" si="433"/>
        <v>0</v>
      </c>
      <c r="AK107" s="90"/>
      <c r="AL107" s="358">
        <f t="shared" si="507"/>
        <v>0</v>
      </c>
      <c r="AM107" s="349"/>
      <c r="AN107" s="358">
        <f t="shared" si="508"/>
        <v>0</v>
      </c>
      <c r="AO107" s="90"/>
      <c r="AP107" s="358">
        <f t="shared" si="509"/>
        <v>0</v>
      </c>
      <c r="AQ107" s="90"/>
      <c r="AR107" s="358">
        <f t="shared" si="510"/>
        <v>0</v>
      </c>
      <c r="AS107" s="90"/>
      <c r="AT107" s="358">
        <f t="shared" si="511"/>
        <v>0</v>
      </c>
      <c r="AU107" s="90"/>
      <c r="AV107" s="358">
        <f t="shared" si="512"/>
        <v>0</v>
      </c>
      <c r="AW107" s="90"/>
      <c r="AX107" s="358">
        <f t="shared" si="513"/>
        <v>0</v>
      </c>
      <c r="AY107" s="90"/>
      <c r="AZ107" s="88"/>
      <c r="BA107" s="340"/>
      <c r="BB107" s="358">
        <f t="shared" si="514"/>
        <v>0</v>
      </c>
      <c r="BC107" s="90"/>
      <c r="BD107" s="358">
        <f t="shared" si="515"/>
        <v>0</v>
      </c>
      <c r="BE107" s="90"/>
      <c r="BF107" s="358">
        <f t="shared" si="516"/>
        <v>0</v>
      </c>
      <c r="BG107" s="90"/>
      <c r="BH107" s="358">
        <f t="shared" si="517"/>
        <v>0</v>
      </c>
      <c r="BI107" s="340"/>
      <c r="BJ107" s="358">
        <f t="shared" si="518"/>
        <v>0</v>
      </c>
      <c r="BK107" s="90"/>
      <c r="BL107" s="358">
        <f t="shared" si="518"/>
        <v>0</v>
      </c>
      <c r="BM107" s="340"/>
      <c r="BN107" s="358">
        <f t="shared" si="519"/>
        <v>0</v>
      </c>
      <c r="BO107" s="90"/>
      <c r="BP107" s="358">
        <f t="shared" si="519"/>
        <v>0</v>
      </c>
      <c r="BQ107" s="357"/>
      <c r="BR107" s="358">
        <f t="shared" si="520"/>
        <v>0</v>
      </c>
      <c r="BS107" s="90"/>
      <c r="BT107" s="358">
        <f t="shared" si="521"/>
        <v>0</v>
      </c>
      <c r="BU107" s="90"/>
      <c r="BV107" s="358">
        <f t="shared" si="522"/>
        <v>0</v>
      </c>
      <c r="BW107" s="339"/>
      <c r="BX107" s="358">
        <f t="shared" si="522"/>
        <v>0</v>
      </c>
      <c r="BY107" s="90"/>
      <c r="BZ107" s="358">
        <f t="shared" si="523"/>
        <v>0</v>
      </c>
      <c r="CA107" s="339"/>
      <c r="CB107" s="358">
        <f t="shared" si="524"/>
        <v>0</v>
      </c>
      <c r="CC107" s="90"/>
      <c r="CD107" s="358">
        <f t="shared" si="525"/>
        <v>0</v>
      </c>
      <c r="CE107" s="90"/>
      <c r="CF107" s="358">
        <f t="shared" si="526"/>
        <v>0</v>
      </c>
      <c r="CG107" s="337"/>
      <c r="CH107" s="358">
        <f t="shared" si="527"/>
        <v>0</v>
      </c>
      <c r="CI107" s="90"/>
      <c r="CJ107" s="358">
        <f t="shared" si="528"/>
        <v>0</v>
      </c>
      <c r="CK107" s="90"/>
      <c r="CL107" s="358">
        <f t="shared" si="529"/>
        <v>0</v>
      </c>
      <c r="CM107" s="90"/>
      <c r="CN107" s="358">
        <f t="shared" si="530"/>
        <v>0</v>
      </c>
      <c r="CO107" s="90"/>
      <c r="CP107" s="358">
        <f t="shared" si="531"/>
        <v>0</v>
      </c>
      <c r="CQ107" s="90"/>
      <c r="CR107" s="358">
        <f t="shared" si="532"/>
        <v>0</v>
      </c>
      <c r="CS107" s="90"/>
      <c r="CT107" s="358">
        <f t="shared" si="533"/>
        <v>0</v>
      </c>
      <c r="CU107" s="337"/>
      <c r="CV107" s="358">
        <f t="shared" si="534"/>
        <v>0</v>
      </c>
      <c r="CW107" s="337"/>
      <c r="CX107" s="351"/>
      <c r="CY107" s="88"/>
      <c r="CZ107" s="88"/>
      <c r="DA107" s="88"/>
      <c r="DB107" s="88"/>
      <c r="DC107" s="351"/>
      <c r="DD107" s="351"/>
      <c r="DE107" s="405">
        <f t="shared" si="457"/>
        <v>0</v>
      </c>
      <c r="DF107" s="405">
        <f t="shared" si="457"/>
        <v>0</v>
      </c>
    </row>
    <row r="108" spans="1:110" s="4" customFormat="1" ht="60" x14ac:dyDescent="0.25">
      <c r="A108" s="233"/>
      <c r="B108" s="233">
        <v>79</v>
      </c>
      <c r="C108" s="234" t="s">
        <v>615</v>
      </c>
      <c r="D108" s="246" t="s">
        <v>616</v>
      </c>
      <c r="E108" s="156">
        <v>15030</v>
      </c>
      <c r="F108" s="327">
        <v>5.28</v>
      </c>
      <c r="G108" s="302">
        <v>0.19120000000000001</v>
      </c>
      <c r="H108" s="19">
        <v>1</v>
      </c>
      <c r="I108" s="210"/>
      <c r="J108" s="210"/>
      <c r="K108" s="222">
        <v>1.4</v>
      </c>
      <c r="L108" s="222">
        <v>1.68</v>
      </c>
      <c r="M108" s="222">
        <v>2.23</v>
      </c>
      <c r="N108" s="223">
        <v>2.57</v>
      </c>
      <c r="O108" s="340"/>
      <c r="P108" s="358">
        <f t="shared" si="498"/>
        <v>0</v>
      </c>
      <c r="Q108" s="90"/>
      <c r="R108" s="358">
        <f t="shared" si="499"/>
        <v>0</v>
      </c>
      <c r="S108" s="90"/>
      <c r="T108" s="358">
        <f t="shared" si="500"/>
        <v>0</v>
      </c>
      <c r="U108" s="337"/>
      <c r="V108" s="358">
        <f t="shared" si="501"/>
        <v>0</v>
      </c>
      <c r="W108" s="90"/>
      <c r="X108" s="358">
        <f t="shared" si="502"/>
        <v>0</v>
      </c>
      <c r="Y108" s="90"/>
      <c r="Z108" s="358">
        <f t="shared" si="503"/>
        <v>0</v>
      </c>
      <c r="AA108" s="349"/>
      <c r="AB108" s="88"/>
      <c r="AC108" s="90"/>
      <c r="AD108" s="358">
        <f t="shared" si="504"/>
        <v>0</v>
      </c>
      <c r="AE108" s="90"/>
      <c r="AF108" s="358">
        <f t="shared" si="505"/>
        <v>0</v>
      </c>
      <c r="AG108" s="90"/>
      <c r="AH108" s="358">
        <f t="shared" si="506"/>
        <v>0</v>
      </c>
      <c r="AI108" s="90"/>
      <c r="AJ108" s="337">
        <f t="shared" si="433"/>
        <v>0</v>
      </c>
      <c r="AK108" s="90"/>
      <c r="AL108" s="358">
        <f t="shared" si="507"/>
        <v>0</v>
      </c>
      <c r="AM108" s="349"/>
      <c r="AN108" s="358">
        <f t="shared" si="508"/>
        <v>0</v>
      </c>
      <c r="AO108" s="90"/>
      <c r="AP108" s="358">
        <f t="shared" si="509"/>
        <v>0</v>
      </c>
      <c r="AQ108" s="90"/>
      <c r="AR108" s="358">
        <f t="shared" si="510"/>
        <v>0</v>
      </c>
      <c r="AS108" s="90"/>
      <c r="AT108" s="358">
        <f t="shared" si="511"/>
        <v>0</v>
      </c>
      <c r="AU108" s="90"/>
      <c r="AV108" s="358">
        <f t="shared" si="512"/>
        <v>0</v>
      </c>
      <c r="AW108" s="90"/>
      <c r="AX108" s="358">
        <f t="shared" si="513"/>
        <v>0</v>
      </c>
      <c r="AY108" s="90"/>
      <c r="AZ108" s="88"/>
      <c r="BA108" s="340"/>
      <c r="BB108" s="358">
        <f t="shared" si="514"/>
        <v>0</v>
      </c>
      <c r="BC108" s="90"/>
      <c r="BD108" s="358">
        <f t="shared" si="515"/>
        <v>0</v>
      </c>
      <c r="BE108" s="90"/>
      <c r="BF108" s="358">
        <f t="shared" si="516"/>
        <v>0</v>
      </c>
      <c r="BG108" s="90"/>
      <c r="BH108" s="358">
        <f t="shared" si="517"/>
        <v>0</v>
      </c>
      <c r="BI108" s="340"/>
      <c r="BJ108" s="358">
        <f t="shared" si="518"/>
        <v>0</v>
      </c>
      <c r="BK108" s="90"/>
      <c r="BL108" s="358">
        <f t="shared" si="518"/>
        <v>0</v>
      </c>
      <c r="BM108" s="340"/>
      <c r="BN108" s="358">
        <f t="shared" si="519"/>
        <v>0</v>
      </c>
      <c r="BO108" s="90"/>
      <c r="BP108" s="358">
        <f t="shared" si="519"/>
        <v>0</v>
      </c>
      <c r="BQ108" s="357"/>
      <c r="BR108" s="358">
        <f t="shared" si="520"/>
        <v>0</v>
      </c>
      <c r="BS108" s="90"/>
      <c r="BT108" s="358">
        <f t="shared" si="521"/>
        <v>0</v>
      </c>
      <c r="BU108" s="90"/>
      <c r="BV108" s="358">
        <f t="shared" si="522"/>
        <v>0</v>
      </c>
      <c r="BW108" s="339"/>
      <c r="BX108" s="358">
        <f t="shared" si="522"/>
        <v>0</v>
      </c>
      <c r="BY108" s="90"/>
      <c r="BZ108" s="358">
        <f t="shared" si="523"/>
        <v>0</v>
      </c>
      <c r="CA108" s="339"/>
      <c r="CB108" s="358">
        <f t="shared" si="524"/>
        <v>0</v>
      </c>
      <c r="CC108" s="90"/>
      <c r="CD108" s="358">
        <f t="shared" si="525"/>
        <v>0</v>
      </c>
      <c r="CE108" s="90"/>
      <c r="CF108" s="358">
        <f t="shared" si="526"/>
        <v>0</v>
      </c>
      <c r="CG108" s="337"/>
      <c r="CH108" s="358">
        <f t="shared" si="527"/>
        <v>0</v>
      </c>
      <c r="CI108" s="90"/>
      <c r="CJ108" s="358">
        <f t="shared" si="528"/>
        <v>0</v>
      </c>
      <c r="CK108" s="90"/>
      <c r="CL108" s="358">
        <f t="shared" si="529"/>
        <v>0</v>
      </c>
      <c r="CM108" s="90"/>
      <c r="CN108" s="358">
        <f t="shared" si="530"/>
        <v>0</v>
      </c>
      <c r="CO108" s="90"/>
      <c r="CP108" s="358">
        <f t="shared" si="531"/>
        <v>0</v>
      </c>
      <c r="CQ108" s="90"/>
      <c r="CR108" s="358">
        <f t="shared" si="532"/>
        <v>0</v>
      </c>
      <c r="CS108" s="90"/>
      <c r="CT108" s="358">
        <f t="shared" si="533"/>
        <v>0</v>
      </c>
      <c r="CU108" s="337"/>
      <c r="CV108" s="358">
        <f t="shared" si="534"/>
        <v>0</v>
      </c>
      <c r="CW108" s="337"/>
      <c r="CX108" s="351"/>
      <c r="CY108" s="88"/>
      <c r="CZ108" s="88"/>
      <c r="DA108" s="88"/>
      <c r="DB108" s="88"/>
      <c r="DC108" s="351"/>
      <c r="DD108" s="351"/>
      <c r="DE108" s="405">
        <f t="shared" si="457"/>
        <v>0</v>
      </c>
      <c r="DF108" s="405">
        <f t="shared" si="457"/>
        <v>0</v>
      </c>
    </row>
    <row r="109" spans="1:110" s="4" customFormat="1" ht="60" x14ac:dyDescent="0.25">
      <c r="A109" s="233"/>
      <c r="B109" s="233">
        <v>80</v>
      </c>
      <c r="C109" s="234" t="s">
        <v>617</v>
      </c>
      <c r="D109" s="246" t="s">
        <v>618</v>
      </c>
      <c r="E109" s="156">
        <v>15030</v>
      </c>
      <c r="F109" s="327">
        <v>7.46</v>
      </c>
      <c r="G109" s="302">
        <v>0.31709999999999999</v>
      </c>
      <c r="H109" s="19">
        <v>1</v>
      </c>
      <c r="I109" s="210"/>
      <c r="J109" s="210"/>
      <c r="K109" s="222">
        <v>1.4</v>
      </c>
      <c r="L109" s="222">
        <v>1.68</v>
      </c>
      <c r="M109" s="222">
        <v>2.23</v>
      </c>
      <c r="N109" s="223">
        <v>2.57</v>
      </c>
      <c r="O109" s="340">
        <v>5</v>
      </c>
      <c r="P109" s="358">
        <f t="shared" si="498"/>
        <v>631727.91396000003</v>
      </c>
      <c r="Q109" s="90"/>
      <c r="R109" s="358">
        <f t="shared" si="499"/>
        <v>0</v>
      </c>
      <c r="S109" s="90"/>
      <c r="T109" s="358">
        <f t="shared" si="500"/>
        <v>0</v>
      </c>
      <c r="U109" s="337"/>
      <c r="V109" s="358">
        <f t="shared" si="501"/>
        <v>0</v>
      </c>
      <c r="W109" s="90"/>
      <c r="X109" s="358">
        <f t="shared" si="502"/>
        <v>0</v>
      </c>
      <c r="Y109" s="90"/>
      <c r="Z109" s="358">
        <f t="shared" si="503"/>
        <v>0</v>
      </c>
      <c r="AA109" s="349"/>
      <c r="AB109" s="88"/>
      <c r="AC109" s="90"/>
      <c r="AD109" s="358">
        <f t="shared" si="504"/>
        <v>0</v>
      </c>
      <c r="AE109" s="90"/>
      <c r="AF109" s="358">
        <f t="shared" si="505"/>
        <v>0</v>
      </c>
      <c r="AG109" s="90"/>
      <c r="AH109" s="358">
        <f t="shared" si="506"/>
        <v>0</v>
      </c>
      <c r="AI109" s="90"/>
      <c r="AJ109" s="337">
        <f t="shared" si="433"/>
        <v>0</v>
      </c>
      <c r="AK109" s="90"/>
      <c r="AL109" s="358">
        <f t="shared" si="507"/>
        <v>0</v>
      </c>
      <c r="AM109" s="349"/>
      <c r="AN109" s="358">
        <f t="shared" si="508"/>
        <v>0</v>
      </c>
      <c r="AO109" s="90"/>
      <c r="AP109" s="358">
        <f t="shared" si="509"/>
        <v>0</v>
      </c>
      <c r="AQ109" s="90"/>
      <c r="AR109" s="358">
        <f t="shared" si="510"/>
        <v>0</v>
      </c>
      <c r="AS109" s="90"/>
      <c r="AT109" s="358">
        <f t="shared" si="511"/>
        <v>0</v>
      </c>
      <c r="AU109" s="90"/>
      <c r="AV109" s="358">
        <f t="shared" si="512"/>
        <v>0</v>
      </c>
      <c r="AW109" s="90"/>
      <c r="AX109" s="358">
        <f t="shared" si="513"/>
        <v>0</v>
      </c>
      <c r="AY109" s="90"/>
      <c r="AZ109" s="88"/>
      <c r="BA109" s="340"/>
      <c r="BB109" s="358">
        <f t="shared" si="514"/>
        <v>0</v>
      </c>
      <c r="BC109" s="90"/>
      <c r="BD109" s="358">
        <f t="shared" si="515"/>
        <v>0</v>
      </c>
      <c r="BE109" s="90"/>
      <c r="BF109" s="358">
        <f t="shared" si="516"/>
        <v>0</v>
      </c>
      <c r="BG109" s="90"/>
      <c r="BH109" s="358">
        <f t="shared" si="517"/>
        <v>0</v>
      </c>
      <c r="BI109" s="340"/>
      <c r="BJ109" s="358">
        <f t="shared" si="518"/>
        <v>0</v>
      </c>
      <c r="BK109" s="90"/>
      <c r="BL109" s="358">
        <f t="shared" si="518"/>
        <v>0</v>
      </c>
      <c r="BM109" s="340"/>
      <c r="BN109" s="358">
        <f t="shared" si="519"/>
        <v>0</v>
      </c>
      <c r="BO109" s="90"/>
      <c r="BP109" s="358">
        <f t="shared" si="519"/>
        <v>0</v>
      </c>
      <c r="BQ109" s="357"/>
      <c r="BR109" s="358">
        <f t="shared" si="520"/>
        <v>0</v>
      </c>
      <c r="BS109" s="90"/>
      <c r="BT109" s="358">
        <f t="shared" si="521"/>
        <v>0</v>
      </c>
      <c r="BU109" s="90"/>
      <c r="BV109" s="358">
        <f t="shared" si="522"/>
        <v>0</v>
      </c>
      <c r="BW109" s="339"/>
      <c r="BX109" s="358">
        <f t="shared" si="522"/>
        <v>0</v>
      </c>
      <c r="BY109" s="90"/>
      <c r="BZ109" s="358">
        <f t="shared" si="523"/>
        <v>0</v>
      </c>
      <c r="CA109" s="339"/>
      <c r="CB109" s="358">
        <f t="shared" si="524"/>
        <v>0</v>
      </c>
      <c r="CC109" s="90"/>
      <c r="CD109" s="358">
        <f t="shared" si="525"/>
        <v>0</v>
      </c>
      <c r="CE109" s="90"/>
      <c r="CF109" s="358">
        <f t="shared" si="526"/>
        <v>0</v>
      </c>
      <c r="CG109" s="337"/>
      <c r="CH109" s="358">
        <f t="shared" si="527"/>
        <v>0</v>
      </c>
      <c r="CI109" s="90"/>
      <c r="CJ109" s="358">
        <f t="shared" si="528"/>
        <v>0</v>
      </c>
      <c r="CK109" s="90"/>
      <c r="CL109" s="358">
        <f t="shared" si="529"/>
        <v>0</v>
      </c>
      <c r="CM109" s="90"/>
      <c r="CN109" s="358">
        <f t="shared" si="530"/>
        <v>0</v>
      </c>
      <c r="CO109" s="90"/>
      <c r="CP109" s="358">
        <f t="shared" si="531"/>
        <v>0</v>
      </c>
      <c r="CQ109" s="90"/>
      <c r="CR109" s="358">
        <f t="shared" si="532"/>
        <v>0</v>
      </c>
      <c r="CS109" s="90"/>
      <c r="CT109" s="358">
        <f t="shared" si="533"/>
        <v>0</v>
      </c>
      <c r="CU109" s="337"/>
      <c r="CV109" s="358">
        <f t="shared" si="534"/>
        <v>0</v>
      </c>
      <c r="CW109" s="337"/>
      <c r="CX109" s="351"/>
      <c r="CY109" s="88"/>
      <c r="CZ109" s="88"/>
      <c r="DA109" s="88"/>
      <c r="DB109" s="88"/>
      <c r="DC109" s="351"/>
      <c r="DD109" s="351"/>
      <c r="DE109" s="405">
        <f t="shared" si="457"/>
        <v>5</v>
      </c>
      <c r="DF109" s="405">
        <f t="shared" si="457"/>
        <v>631727.91396000003</v>
      </c>
    </row>
    <row r="110" spans="1:110" s="4" customFormat="1" ht="60" x14ac:dyDescent="0.25">
      <c r="A110" s="233"/>
      <c r="B110" s="233">
        <v>81</v>
      </c>
      <c r="C110" s="234" t="s">
        <v>619</v>
      </c>
      <c r="D110" s="246" t="s">
        <v>620</v>
      </c>
      <c r="E110" s="156">
        <v>15030</v>
      </c>
      <c r="F110" s="327">
        <v>11</v>
      </c>
      <c r="G110" s="302">
        <v>0.41489999999999999</v>
      </c>
      <c r="H110" s="19">
        <v>1</v>
      </c>
      <c r="I110" s="210"/>
      <c r="J110" s="210"/>
      <c r="K110" s="222">
        <v>1.4</v>
      </c>
      <c r="L110" s="222">
        <v>1.68</v>
      </c>
      <c r="M110" s="222">
        <v>2.23</v>
      </c>
      <c r="N110" s="223">
        <v>2.57</v>
      </c>
      <c r="O110" s="340">
        <v>2</v>
      </c>
      <c r="P110" s="358">
        <f t="shared" si="498"/>
        <v>385536.33359999995</v>
      </c>
      <c r="Q110" s="90"/>
      <c r="R110" s="358">
        <f t="shared" si="499"/>
        <v>0</v>
      </c>
      <c r="S110" s="90"/>
      <c r="T110" s="358">
        <f t="shared" si="500"/>
        <v>0</v>
      </c>
      <c r="U110" s="337"/>
      <c r="V110" s="358">
        <f t="shared" si="501"/>
        <v>0</v>
      </c>
      <c r="W110" s="90"/>
      <c r="X110" s="358">
        <f t="shared" si="502"/>
        <v>0</v>
      </c>
      <c r="Y110" s="90"/>
      <c r="Z110" s="358">
        <f t="shared" si="503"/>
        <v>0</v>
      </c>
      <c r="AA110" s="349"/>
      <c r="AB110" s="88"/>
      <c r="AC110" s="90"/>
      <c r="AD110" s="358">
        <f t="shared" si="504"/>
        <v>0</v>
      </c>
      <c r="AE110" s="90"/>
      <c r="AF110" s="358">
        <f t="shared" si="505"/>
        <v>0</v>
      </c>
      <c r="AG110" s="90"/>
      <c r="AH110" s="358">
        <f t="shared" si="506"/>
        <v>0</v>
      </c>
      <c r="AI110" s="90"/>
      <c r="AJ110" s="337">
        <f t="shared" si="433"/>
        <v>0</v>
      </c>
      <c r="AK110" s="90"/>
      <c r="AL110" s="358">
        <f t="shared" si="507"/>
        <v>0</v>
      </c>
      <c r="AM110" s="349"/>
      <c r="AN110" s="358">
        <f t="shared" si="508"/>
        <v>0</v>
      </c>
      <c r="AO110" s="90"/>
      <c r="AP110" s="358">
        <f t="shared" si="509"/>
        <v>0</v>
      </c>
      <c r="AQ110" s="90"/>
      <c r="AR110" s="358">
        <f t="shared" si="510"/>
        <v>0</v>
      </c>
      <c r="AS110" s="90"/>
      <c r="AT110" s="358">
        <f t="shared" si="511"/>
        <v>0</v>
      </c>
      <c r="AU110" s="90"/>
      <c r="AV110" s="358">
        <f t="shared" si="512"/>
        <v>0</v>
      </c>
      <c r="AW110" s="90"/>
      <c r="AX110" s="358">
        <f t="shared" si="513"/>
        <v>0</v>
      </c>
      <c r="AY110" s="90"/>
      <c r="AZ110" s="88"/>
      <c r="BA110" s="340"/>
      <c r="BB110" s="358">
        <f t="shared" si="514"/>
        <v>0</v>
      </c>
      <c r="BC110" s="90"/>
      <c r="BD110" s="358">
        <f t="shared" si="515"/>
        <v>0</v>
      </c>
      <c r="BE110" s="90"/>
      <c r="BF110" s="358">
        <f t="shared" si="516"/>
        <v>0</v>
      </c>
      <c r="BG110" s="90"/>
      <c r="BH110" s="358">
        <f t="shared" si="517"/>
        <v>0</v>
      </c>
      <c r="BI110" s="340"/>
      <c r="BJ110" s="358">
        <f t="shared" si="518"/>
        <v>0</v>
      </c>
      <c r="BK110" s="90"/>
      <c r="BL110" s="358">
        <f t="shared" si="518"/>
        <v>0</v>
      </c>
      <c r="BM110" s="340"/>
      <c r="BN110" s="358">
        <f t="shared" si="519"/>
        <v>0</v>
      </c>
      <c r="BO110" s="90"/>
      <c r="BP110" s="358">
        <f t="shared" si="519"/>
        <v>0</v>
      </c>
      <c r="BQ110" s="357"/>
      <c r="BR110" s="358">
        <f t="shared" si="520"/>
        <v>0</v>
      </c>
      <c r="BS110" s="90"/>
      <c r="BT110" s="358">
        <f t="shared" si="521"/>
        <v>0</v>
      </c>
      <c r="BU110" s="90"/>
      <c r="BV110" s="358">
        <f t="shared" si="522"/>
        <v>0</v>
      </c>
      <c r="BW110" s="339"/>
      <c r="BX110" s="358">
        <f t="shared" si="522"/>
        <v>0</v>
      </c>
      <c r="BY110" s="90"/>
      <c r="BZ110" s="358">
        <f t="shared" si="523"/>
        <v>0</v>
      </c>
      <c r="CA110" s="339"/>
      <c r="CB110" s="358">
        <f t="shared" si="524"/>
        <v>0</v>
      </c>
      <c r="CC110" s="90"/>
      <c r="CD110" s="358">
        <f t="shared" si="525"/>
        <v>0</v>
      </c>
      <c r="CE110" s="90"/>
      <c r="CF110" s="358">
        <f t="shared" si="526"/>
        <v>0</v>
      </c>
      <c r="CG110" s="337"/>
      <c r="CH110" s="358">
        <f t="shared" si="527"/>
        <v>0</v>
      </c>
      <c r="CI110" s="90"/>
      <c r="CJ110" s="358">
        <f t="shared" si="528"/>
        <v>0</v>
      </c>
      <c r="CK110" s="90"/>
      <c r="CL110" s="358">
        <f t="shared" si="529"/>
        <v>0</v>
      </c>
      <c r="CM110" s="90"/>
      <c r="CN110" s="358">
        <f t="shared" si="530"/>
        <v>0</v>
      </c>
      <c r="CO110" s="90"/>
      <c r="CP110" s="358">
        <f t="shared" si="531"/>
        <v>0</v>
      </c>
      <c r="CQ110" s="90"/>
      <c r="CR110" s="358">
        <f t="shared" si="532"/>
        <v>0</v>
      </c>
      <c r="CS110" s="90"/>
      <c r="CT110" s="358">
        <f t="shared" si="533"/>
        <v>0</v>
      </c>
      <c r="CU110" s="337"/>
      <c r="CV110" s="358">
        <f t="shared" si="534"/>
        <v>0</v>
      </c>
      <c r="CW110" s="337"/>
      <c r="CX110" s="351"/>
      <c r="CY110" s="88"/>
      <c r="CZ110" s="88"/>
      <c r="DA110" s="88"/>
      <c r="DB110" s="88"/>
      <c r="DC110" s="351"/>
      <c r="DD110" s="351"/>
      <c r="DE110" s="405">
        <f t="shared" si="457"/>
        <v>2</v>
      </c>
      <c r="DF110" s="405">
        <f t="shared" si="457"/>
        <v>385536.33359999995</v>
      </c>
    </row>
    <row r="111" spans="1:110" s="4" customFormat="1" ht="60" x14ac:dyDescent="0.25">
      <c r="A111" s="233"/>
      <c r="B111" s="233">
        <v>82</v>
      </c>
      <c r="C111" s="234" t="s">
        <v>621</v>
      </c>
      <c r="D111" s="246" t="s">
        <v>622</v>
      </c>
      <c r="E111" s="156">
        <v>15030</v>
      </c>
      <c r="F111" s="327">
        <v>30.73</v>
      </c>
      <c r="G111" s="302">
        <v>6.4999999999999997E-3</v>
      </c>
      <c r="H111" s="19">
        <v>1</v>
      </c>
      <c r="I111" s="210"/>
      <c r="J111" s="210"/>
      <c r="K111" s="222">
        <v>1.4</v>
      </c>
      <c r="L111" s="222">
        <v>1.68</v>
      </c>
      <c r="M111" s="222">
        <v>2.23</v>
      </c>
      <c r="N111" s="223">
        <v>2.57</v>
      </c>
      <c r="O111" s="340"/>
      <c r="P111" s="358">
        <f t="shared" si="498"/>
        <v>0</v>
      </c>
      <c r="Q111" s="90"/>
      <c r="R111" s="358">
        <f t="shared" si="499"/>
        <v>0</v>
      </c>
      <c r="S111" s="90"/>
      <c r="T111" s="358">
        <f t="shared" si="500"/>
        <v>0</v>
      </c>
      <c r="U111" s="337"/>
      <c r="V111" s="358">
        <f t="shared" si="501"/>
        <v>0</v>
      </c>
      <c r="W111" s="90"/>
      <c r="X111" s="358">
        <f t="shared" si="502"/>
        <v>0</v>
      </c>
      <c r="Y111" s="90"/>
      <c r="Z111" s="358">
        <f t="shared" si="503"/>
        <v>0</v>
      </c>
      <c r="AA111" s="349"/>
      <c r="AB111" s="88"/>
      <c r="AC111" s="90"/>
      <c r="AD111" s="358">
        <f t="shared" si="504"/>
        <v>0</v>
      </c>
      <c r="AE111" s="90"/>
      <c r="AF111" s="358">
        <f t="shared" si="505"/>
        <v>0</v>
      </c>
      <c r="AG111" s="90"/>
      <c r="AH111" s="358">
        <f t="shared" si="506"/>
        <v>0</v>
      </c>
      <c r="AI111" s="90"/>
      <c r="AJ111" s="337">
        <f t="shared" si="433"/>
        <v>0</v>
      </c>
      <c r="AK111" s="90"/>
      <c r="AL111" s="358">
        <f t="shared" si="507"/>
        <v>0</v>
      </c>
      <c r="AM111" s="349"/>
      <c r="AN111" s="358">
        <f t="shared" si="508"/>
        <v>0</v>
      </c>
      <c r="AO111" s="90"/>
      <c r="AP111" s="358">
        <f t="shared" si="509"/>
        <v>0</v>
      </c>
      <c r="AQ111" s="90"/>
      <c r="AR111" s="358">
        <f t="shared" si="510"/>
        <v>0</v>
      </c>
      <c r="AS111" s="90"/>
      <c r="AT111" s="358">
        <f t="shared" si="511"/>
        <v>0</v>
      </c>
      <c r="AU111" s="90"/>
      <c r="AV111" s="358">
        <f t="shared" si="512"/>
        <v>0</v>
      </c>
      <c r="AW111" s="90"/>
      <c r="AX111" s="358">
        <f t="shared" si="513"/>
        <v>0</v>
      </c>
      <c r="AY111" s="90"/>
      <c r="AZ111" s="88"/>
      <c r="BA111" s="340"/>
      <c r="BB111" s="358">
        <f t="shared" si="514"/>
        <v>0</v>
      </c>
      <c r="BC111" s="90"/>
      <c r="BD111" s="358">
        <f t="shared" si="515"/>
        <v>0</v>
      </c>
      <c r="BE111" s="90"/>
      <c r="BF111" s="358">
        <f t="shared" si="516"/>
        <v>0</v>
      </c>
      <c r="BG111" s="90"/>
      <c r="BH111" s="358">
        <f t="shared" si="517"/>
        <v>0</v>
      </c>
      <c r="BI111" s="340"/>
      <c r="BJ111" s="358">
        <f t="shared" si="518"/>
        <v>0</v>
      </c>
      <c r="BK111" s="90"/>
      <c r="BL111" s="358">
        <f t="shared" si="518"/>
        <v>0</v>
      </c>
      <c r="BM111" s="340"/>
      <c r="BN111" s="358">
        <f t="shared" si="519"/>
        <v>0</v>
      </c>
      <c r="BO111" s="90"/>
      <c r="BP111" s="358">
        <f t="shared" si="519"/>
        <v>0</v>
      </c>
      <c r="BQ111" s="357"/>
      <c r="BR111" s="358">
        <f t="shared" si="520"/>
        <v>0</v>
      </c>
      <c r="BS111" s="90"/>
      <c r="BT111" s="358">
        <f t="shared" si="521"/>
        <v>0</v>
      </c>
      <c r="BU111" s="90"/>
      <c r="BV111" s="358">
        <f t="shared" si="522"/>
        <v>0</v>
      </c>
      <c r="BW111" s="339"/>
      <c r="BX111" s="358">
        <f t="shared" si="522"/>
        <v>0</v>
      </c>
      <c r="BY111" s="90"/>
      <c r="BZ111" s="358">
        <f t="shared" si="523"/>
        <v>0</v>
      </c>
      <c r="CA111" s="339"/>
      <c r="CB111" s="358">
        <f t="shared" si="524"/>
        <v>0</v>
      </c>
      <c r="CC111" s="90"/>
      <c r="CD111" s="358">
        <f t="shared" si="525"/>
        <v>0</v>
      </c>
      <c r="CE111" s="90"/>
      <c r="CF111" s="358">
        <f t="shared" si="526"/>
        <v>0</v>
      </c>
      <c r="CG111" s="337"/>
      <c r="CH111" s="358">
        <f t="shared" si="527"/>
        <v>0</v>
      </c>
      <c r="CI111" s="90"/>
      <c r="CJ111" s="358">
        <f t="shared" si="528"/>
        <v>0</v>
      </c>
      <c r="CK111" s="90"/>
      <c r="CL111" s="358">
        <f t="shared" si="529"/>
        <v>0</v>
      </c>
      <c r="CM111" s="90"/>
      <c r="CN111" s="358">
        <f t="shared" si="530"/>
        <v>0</v>
      </c>
      <c r="CO111" s="90"/>
      <c r="CP111" s="358">
        <f t="shared" si="531"/>
        <v>0</v>
      </c>
      <c r="CQ111" s="90"/>
      <c r="CR111" s="358">
        <f t="shared" si="532"/>
        <v>0</v>
      </c>
      <c r="CS111" s="90"/>
      <c r="CT111" s="358">
        <f t="shared" si="533"/>
        <v>0</v>
      </c>
      <c r="CU111" s="337"/>
      <c r="CV111" s="358">
        <f t="shared" si="534"/>
        <v>0</v>
      </c>
      <c r="CW111" s="337"/>
      <c r="CX111" s="351"/>
      <c r="CY111" s="88"/>
      <c r="CZ111" s="88"/>
      <c r="DA111" s="88"/>
      <c r="DB111" s="88"/>
      <c r="DC111" s="351"/>
      <c r="DD111" s="351"/>
      <c r="DE111" s="405">
        <f t="shared" si="457"/>
        <v>0</v>
      </c>
      <c r="DF111" s="405">
        <f t="shared" si="457"/>
        <v>0</v>
      </c>
    </row>
    <row r="112" spans="1:110" s="4" customFormat="1" ht="60" x14ac:dyDescent="0.25">
      <c r="A112" s="233"/>
      <c r="B112" s="233">
        <v>83</v>
      </c>
      <c r="C112" s="234" t="s">
        <v>623</v>
      </c>
      <c r="D112" s="246" t="s">
        <v>624</v>
      </c>
      <c r="E112" s="156">
        <v>15030</v>
      </c>
      <c r="F112" s="327">
        <v>31.73</v>
      </c>
      <c r="G112" s="302">
        <v>2.5899999999999999E-2</v>
      </c>
      <c r="H112" s="19">
        <v>1</v>
      </c>
      <c r="I112" s="210"/>
      <c r="J112" s="210"/>
      <c r="K112" s="222">
        <v>1.4</v>
      </c>
      <c r="L112" s="222">
        <v>1.68</v>
      </c>
      <c r="M112" s="222">
        <v>2.23</v>
      </c>
      <c r="N112" s="223">
        <v>2.57</v>
      </c>
      <c r="O112" s="340">
        <v>20</v>
      </c>
      <c r="P112" s="358">
        <f t="shared" si="498"/>
        <v>9636852.0736799985</v>
      </c>
      <c r="Q112" s="90"/>
      <c r="R112" s="358">
        <f t="shared" si="499"/>
        <v>0</v>
      </c>
      <c r="S112" s="90"/>
      <c r="T112" s="358">
        <f t="shared" si="500"/>
        <v>0</v>
      </c>
      <c r="U112" s="337"/>
      <c r="V112" s="358">
        <f t="shared" si="501"/>
        <v>0</v>
      </c>
      <c r="W112" s="90"/>
      <c r="X112" s="358">
        <f t="shared" si="502"/>
        <v>0</v>
      </c>
      <c r="Y112" s="90"/>
      <c r="Z112" s="358">
        <f t="shared" si="503"/>
        <v>0</v>
      </c>
      <c r="AA112" s="349"/>
      <c r="AB112" s="88"/>
      <c r="AC112" s="90"/>
      <c r="AD112" s="358">
        <f t="shared" si="504"/>
        <v>0</v>
      </c>
      <c r="AE112" s="90"/>
      <c r="AF112" s="358">
        <f t="shared" si="505"/>
        <v>0</v>
      </c>
      <c r="AG112" s="90"/>
      <c r="AH112" s="358">
        <f t="shared" si="506"/>
        <v>0</v>
      </c>
      <c r="AI112" s="90"/>
      <c r="AJ112" s="337">
        <f t="shared" si="433"/>
        <v>0</v>
      </c>
      <c r="AK112" s="90"/>
      <c r="AL112" s="358">
        <f t="shared" si="507"/>
        <v>0</v>
      </c>
      <c r="AM112" s="349"/>
      <c r="AN112" s="358">
        <f t="shared" si="508"/>
        <v>0</v>
      </c>
      <c r="AO112" s="90"/>
      <c r="AP112" s="358">
        <f t="shared" si="509"/>
        <v>0</v>
      </c>
      <c r="AQ112" s="90"/>
      <c r="AR112" s="358">
        <f t="shared" si="510"/>
        <v>0</v>
      </c>
      <c r="AS112" s="90"/>
      <c r="AT112" s="358">
        <f t="shared" si="511"/>
        <v>0</v>
      </c>
      <c r="AU112" s="90"/>
      <c r="AV112" s="358">
        <f t="shared" si="512"/>
        <v>0</v>
      </c>
      <c r="AW112" s="90"/>
      <c r="AX112" s="358">
        <f t="shared" si="513"/>
        <v>0</v>
      </c>
      <c r="AY112" s="90"/>
      <c r="AZ112" s="88"/>
      <c r="BA112" s="340"/>
      <c r="BB112" s="358">
        <f t="shared" si="514"/>
        <v>0</v>
      </c>
      <c r="BC112" s="90"/>
      <c r="BD112" s="358">
        <f t="shared" si="515"/>
        <v>0</v>
      </c>
      <c r="BE112" s="90"/>
      <c r="BF112" s="358">
        <f t="shared" si="516"/>
        <v>0</v>
      </c>
      <c r="BG112" s="90"/>
      <c r="BH112" s="358">
        <f t="shared" si="517"/>
        <v>0</v>
      </c>
      <c r="BI112" s="340"/>
      <c r="BJ112" s="358">
        <f t="shared" si="518"/>
        <v>0</v>
      </c>
      <c r="BK112" s="90"/>
      <c r="BL112" s="358">
        <f t="shared" si="518"/>
        <v>0</v>
      </c>
      <c r="BM112" s="340"/>
      <c r="BN112" s="358">
        <f t="shared" si="519"/>
        <v>0</v>
      </c>
      <c r="BO112" s="90"/>
      <c r="BP112" s="358">
        <f t="shared" si="519"/>
        <v>0</v>
      </c>
      <c r="BQ112" s="357"/>
      <c r="BR112" s="358">
        <f t="shared" si="520"/>
        <v>0</v>
      </c>
      <c r="BS112" s="90"/>
      <c r="BT112" s="358">
        <f t="shared" si="521"/>
        <v>0</v>
      </c>
      <c r="BU112" s="90"/>
      <c r="BV112" s="358">
        <f t="shared" si="522"/>
        <v>0</v>
      </c>
      <c r="BW112" s="339"/>
      <c r="BX112" s="358">
        <f t="shared" si="522"/>
        <v>0</v>
      </c>
      <c r="BY112" s="90"/>
      <c r="BZ112" s="358">
        <f t="shared" si="523"/>
        <v>0</v>
      </c>
      <c r="CA112" s="339"/>
      <c r="CB112" s="358">
        <f t="shared" si="524"/>
        <v>0</v>
      </c>
      <c r="CC112" s="90"/>
      <c r="CD112" s="358">
        <f t="shared" si="525"/>
        <v>0</v>
      </c>
      <c r="CE112" s="90"/>
      <c r="CF112" s="358">
        <f t="shared" si="526"/>
        <v>0</v>
      </c>
      <c r="CG112" s="337"/>
      <c r="CH112" s="358">
        <f t="shared" si="527"/>
        <v>0</v>
      </c>
      <c r="CI112" s="90"/>
      <c r="CJ112" s="358">
        <f t="shared" si="528"/>
        <v>0</v>
      </c>
      <c r="CK112" s="90"/>
      <c r="CL112" s="358">
        <f t="shared" si="529"/>
        <v>0</v>
      </c>
      <c r="CM112" s="90"/>
      <c r="CN112" s="358">
        <f t="shared" si="530"/>
        <v>0</v>
      </c>
      <c r="CO112" s="90"/>
      <c r="CP112" s="358">
        <f t="shared" si="531"/>
        <v>0</v>
      </c>
      <c r="CQ112" s="90"/>
      <c r="CR112" s="358">
        <f t="shared" si="532"/>
        <v>0</v>
      </c>
      <c r="CS112" s="90"/>
      <c r="CT112" s="358">
        <f t="shared" si="533"/>
        <v>0</v>
      </c>
      <c r="CU112" s="337"/>
      <c r="CV112" s="358">
        <f t="shared" si="534"/>
        <v>0</v>
      </c>
      <c r="CW112" s="337"/>
      <c r="CX112" s="351"/>
      <c r="CY112" s="88"/>
      <c r="CZ112" s="88"/>
      <c r="DA112" s="88"/>
      <c r="DB112" s="88"/>
      <c r="DC112" s="351"/>
      <c r="DD112" s="351"/>
      <c r="DE112" s="405">
        <f t="shared" si="457"/>
        <v>20</v>
      </c>
      <c r="DF112" s="405">
        <f t="shared" si="457"/>
        <v>9636852.0736799985</v>
      </c>
    </row>
    <row r="113" spans="1:110" s="4" customFormat="1" ht="60" x14ac:dyDescent="0.25">
      <c r="A113" s="233"/>
      <c r="B113" s="233">
        <v>84</v>
      </c>
      <c r="C113" s="234" t="s">
        <v>625</v>
      </c>
      <c r="D113" s="246" t="s">
        <v>626</v>
      </c>
      <c r="E113" s="156">
        <v>15030</v>
      </c>
      <c r="F113" s="327">
        <v>34.5</v>
      </c>
      <c r="G113" s="302">
        <v>7.3499999999999996E-2</v>
      </c>
      <c r="H113" s="19">
        <v>1</v>
      </c>
      <c r="I113" s="210"/>
      <c r="J113" s="210"/>
      <c r="K113" s="222">
        <v>1.4</v>
      </c>
      <c r="L113" s="222">
        <v>1.68</v>
      </c>
      <c r="M113" s="222">
        <v>2.23</v>
      </c>
      <c r="N113" s="223">
        <v>2.57</v>
      </c>
      <c r="O113" s="340"/>
      <c r="P113" s="358">
        <f t="shared" si="498"/>
        <v>0</v>
      </c>
      <c r="Q113" s="90"/>
      <c r="R113" s="358">
        <f t="shared" si="499"/>
        <v>0</v>
      </c>
      <c r="S113" s="90"/>
      <c r="T113" s="358">
        <f t="shared" si="500"/>
        <v>0</v>
      </c>
      <c r="U113" s="337"/>
      <c r="V113" s="358">
        <f t="shared" si="501"/>
        <v>0</v>
      </c>
      <c r="W113" s="90"/>
      <c r="X113" s="358">
        <f t="shared" si="502"/>
        <v>0</v>
      </c>
      <c r="Y113" s="90"/>
      <c r="Z113" s="358">
        <f t="shared" si="503"/>
        <v>0</v>
      </c>
      <c r="AA113" s="349"/>
      <c r="AB113" s="88"/>
      <c r="AC113" s="90"/>
      <c r="AD113" s="358">
        <f t="shared" si="504"/>
        <v>0</v>
      </c>
      <c r="AE113" s="90"/>
      <c r="AF113" s="358">
        <f t="shared" si="505"/>
        <v>0</v>
      </c>
      <c r="AG113" s="90"/>
      <c r="AH113" s="358">
        <f t="shared" si="506"/>
        <v>0</v>
      </c>
      <c r="AI113" s="90"/>
      <c r="AJ113" s="337">
        <f t="shared" si="433"/>
        <v>0</v>
      </c>
      <c r="AK113" s="90"/>
      <c r="AL113" s="358">
        <f t="shared" si="507"/>
        <v>0</v>
      </c>
      <c r="AM113" s="349"/>
      <c r="AN113" s="358">
        <f t="shared" si="508"/>
        <v>0</v>
      </c>
      <c r="AO113" s="90"/>
      <c r="AP113" s="358">
        <f t="shared" si="509"/>
        <v>0</v>
      </c>
      <c r="AQ113" s="90"/>
      <c r="AR113" s="358">
        <f t="shared" si="510"/>
        <v>0</v>
      </c>
      <c r="AS113" s="90"/>
      <c r="AT113" s="358">
        <f t="shared" si="511"/>
        <v>0</v>
      </c>
      <c r="AU113" s="90"/>
      <c r="AV113" s="358">
        <f t="shared" si="512"/>
        <v>0</v>
      </c>
      <c r="AW113" s="90"/>
      <c r="AX113" s="358">
        <f t="shared" si="513"/>
        <v>0</v>
      </c>
      <c r="AY113" s="90"/>
      <c r="AZ113" s="88"/>
      <c r="BA113" s="340"/>
      <c r="BB113" s="358">
        <f t="shared" si="514"/>
        <v>0</v>
      </c>
      <c r="BC113" s="90"/>
      <c r="BD113" s="358">
        <f t="shared" si="515"/>
        <v>0</v>
      </c>
      <c r="BE113" s="90"/>
      <c r="BF113" s="358">
        <f t="shared" si="516"/>
        <v>0</v>
      </c>
      <c r="BG113" s="90"/>
      <c r="BH113" s="358">
        <f t="shared" si="517"/>
        <v>0</v>
      </c>
      <c r="BI113" s="340"/>
      <c r="BJ113" s="358">
        <f t="shared" si="518"/>
        <v>0</v>
      </c>
      <c r="BK113" s="90"/>
      <c r="BL113" s="358">
        <f t="shared" si="518"/>
        <v>0</v>
      </c>
      <c r="BM113" s="340"/>
      <c r="BN113" s="358">
        <f t="shared" si="519"/>
        <v>0</v>
      </c>
      <c r="BO113" s="90"/>
      <c r="BP113" s="358">
        <f t="shared" si="519"/>
        <v>0</v>
      </c>
      <c r="BQ113" s="357"/>
      <c r="BR113" s="358">
        <f t="shared" si="520"/>
        <v>0</v>
      </c>
      <c r="BS113" s="90"/>
      <c r="BT113" s="358">
        <f t="shared" si="521"/>
        <v>0</v>
      </c>
      <c r="BU113" s="90"/>
      <c r="BV113" s="358">
        <f t="shared" si="522"/>
        <v>0</v>
      </c>
      <c r="BW113" s="339"/>
      <c r="BX113" s="358">
        <f t="shared" si="522"/>
        <v>0</v>
      </c>
      <c r="BY113" s="90"/>
      <c r="BZ113" s="358">
        <f t="shared" si="523"/>
        <v>0</v>
      </c>
      <c r="CA113" s="339"/>
      <c r="CB113" s="358">
        <f t="shared" si="524"/>
        <v>0</v>
      </c>
      <c r="CC113" s="90"/>
      <c r="CD113" s="358">
        <f t="shared" si="525"/>
        <v>0</v>
      </c>
      <c r="CE113" s="90"/>
      <c r="CF113" s="358">
        <f t="shared" si="526"/>
        <v>0</v>
      </c>
      <c r="CG113" s="337"/>
      <c r="CH113" s="358">
        <f t="shared" si="527"/>
        <v>0</v>
      </c>
      <c r="CI113" s="90"/>
      <c r="CJ113" s="358">
        <f t="shared" si="528"/>
        <v>0</v>
      </c>
      <c r="CK113" s="90"/>
      <c r="CL113" s="358">
        <f t="shared" si="529"/>
        <v>0</v>
      </c>
      <c r="CM113" s="90"/>
      <c r="CN113" s="358">
        <f t="shared" si="530"/>
        <v>0</v>
      </c>
      <c r="CO113" s="90"/>
      <c r="CP113" s="358">
        <f t="shared" si="531"/>
        <v>0</v>
      </c>
      <c r="CQ113" s="90"/>
      <c r="CR113" s="358">
        <f t="shared" si="532"/>
        <v>0</v>
      </c>
      <c r="CS113" s="90"/>
      <c r="CT113" s="358">
        <f t="shared" si="533"/>
        <v>0</v>
      </c>
      <c r="CU113" s="337"/>
      <c r="CV113" s="358">
        <f t="shared" si="534"/>
        <v>0</v>
      </c>
      <c r="CW113" s="337"/>
      <c r="CX113" s="351"/>
      <c r="CY113" s="88"/>
      <c r="CZ113" s="88"/>
      <c r="DA113" s="88"/>
      <c r="DB113" s="88"/>
      <c r="DC113" s="351"/>
      <c r="DD113" s="351"/>
      <c r="DE113" s="405">
        <f t="shared" si="457"/>
        <v>0</v>
      </c>
      <c r="DF113" s="405">
        <f t="shared" si="457"/>
        <v>0</v>
      </c>
    </row>
    <row r="114" spans="1:110" s="4" customFormat="1" ht="60" x14ac:dyDescent="0.25">
      <c r="A114" s="233"/>
      <c r="B114" s="233">
        <v>85</v>
      </c>
      <c r="C114" s="234" t="s">
        <v>627</v>
      </c>
      <c r="D114" s="246" t="s">
        <v>628</v>
      </c>
      <c r="E114" s="156">
        <v>15030</v>
      </c>
      <c r="F114" s="327">
        <v>36.479999999999997</v>
      </c>
      <c r="G114" s="302">
        <v>0.1033</v>
      </c>
      <c r="H114" s="19">
        <v>1</v>
      </c>
      <c r="I114" s="210"/>
      <c r="J114" s="210"/>
      <c r="K114" s="222">
        <v>1.4</v>
      </c>
      <c r="L114" s="222">
        <v>1.68</v>
      </c>
      <c r="M114" s="222">
        <v>2.23</v>
      </c>
      <c r="N114" s="223">
        <v>2.57</v>
      </c>
      <c r="O114" s="351">
        <v>2</v>
      </c>
      <c r="P114" s="358">
        <f t="shared" si="498"/>
        <v>1141899.8492159999</v>
      </c>
      <c r="Q114" s="90">
        <v>0</v>
      </c>
      <c r="R114" s="358">
        <f t="shared" si="499"/>
        <v>0</v>
      </c>
      <c r="S114" s="90"/>
      <c r="T114" s="358">
        <f t="shared" si="500"/>
        <v>0</v>
      </c>
      <c r="U114" s="337">
        <v>0</v>
      </c>
      <c r="V114" s="358">
        <f t="shared" si="501"/>
        <v>0</v>
      </c>
      <c r="W114" s="90">
        <v>0</v>
      </c>
      <c r="X114" s="358">
        <f t="shared" si="502"/>
        <v>0</v>
      </c>
      <c r="Y114" s="90"/>
      <c r="Z114" s="358">
        <f t="shared" si="503"/>
        <v>0</v>
      </c>
      <c r="AA114" s="349">
        <v>0</v>
      </c>
      <c r="AB114" s="88">
        <v>0</v>
      </c>
      <c r="AC114" s="90">
        <v>0</v>
      </c>
      <c r="AD114" s="358">
        <f t="shared" si="504"/>
        <v>0</v>
      </c>
      <c r="AE114" s="90">
        <v>0</v>
      </c>
      <c r="AF114" s="358">
        <f t="shared" si="505"/>
        <v>0</v>
      </c>
      <c r="AG114" s="90">
        <v>0</v>
      </c>
      <c r="AH114" s="358">
        <f t="shared" si="506"/>
        <v>0</v>
      </c>
      <c r="AI114" s="90">
        <v>0</v>
      </c>
      <c r="AJ114" s="337">
        <f t="shared" si="433"/>
        <v>0</v>
      </c>
      <c r="AK114" s="90">
        <v>0</v>
      </c>
      <c r="AL114" s="358">
        <f t="shared" si="507"/>
        <v>0</v>
      </c>
      <c r="AM114" s="349"/>
      <c r="AN114" s="358">
        <f t="shared" si="508"/>
        <v>0</v>
      </c>
      <c r="AO114" s="90"/>
      <c r="AP114" s="358">
        <f t="shared" si="509"/>
        <v>0</v>
      </c>
      <c r="AQ114" s="90">
        <v>0</v>
      </c>
      <c r="AR114" s="358">
        <f t="shared" si="510"/>
        <v>0</v>
      </c>
      <c r="AS114" s="90">
        <v>0</v>
      </c>
      <c r="AT114" s="358">
        <f t="shared" si="511"/>
        <v>0</v>
      </c>
      <c r="AU114" s="90"/>
      <c r="AV114" s="358">
        <f t="shared" si="512"/>
        <v>0</v>
      </c>
      <c r="AW114" s="90"/>
      <c r="AX114" s="358">
        <f t="shared" si="513"/>
        <v>0</v>
      </c>
      <c r="AY114" s="90"/>
      <c r="AZ114" s="88"/>
      <c r="BA114" s="340"/>
      <c r="BB114" s="358">
        <f t="shared" si="514"/>
        <v>0</v>
      </c>
      <c r="BC114" s="90">
        <v>0</v>
      </c>
      <c r="BD114" s="358">
        <f t="shared" si="515"/>
        <v>0</v>
      </c>
      <c r="BE114" s="90">
        <v>0</v>
      </c>
      <c r="BF114" s="358">
        <f t="shared" si="516"/>
        <v>0</v>
      </c>
      <c r="BG114" s="90">
        <v>0</v>
      </c>
      <c r="BH114" s="358">
        <f t="shared" si="517"/>
        <v>0</v>
      </c>
      <c r="BI114" s="340"/>
      <c r="BJ114" s="358">
        <f t="shared" si="518"/>
        <v>0</v>
      </c>
      <c r="BK114" s="90"/>
      <c r="BL114" s="358">
        <f t="shared" si="518"/>
        <v>0</v>
      </c>
      <c r="BM114" s="340"/>
      <c r="BN114" s="358">
        <f t="shared" si="519"/>
        <v>0</v>
      </c>
      <c r="BO114" s="90">
        <v>0</v>
      </c>
      <c r="BP114" s="358">
        <f t="shared" si="519"/>
        <v>0</v>
      </c>
      <c r="BQ114" s="357">
        <v>0</v>
      </c>
      <c r="BR114" s="358">
        <f t="shared" si="520"/>
        <v>0</v>
      </c>
      <c r="BS114" s="90">
        <v>0</v>
      </c>
      <c r="BT114" s="358">
        <f t="shared" si="521"/>
        <v>0</v>
      </c>
      <c r="BU114" s="90">
        <v>0</v>
      </c>
      <c r="BV114" s="358">
        <f t="shared" si="522"/>
        <v>0</v>
      </c>
      <c r="BW114" s="339">
        <v>0</v>
      </c>
      <c r="BX114" s="358">
        <f t="shared" si="522"/>
        <v>0</v>
      </c>
      <c r="BY114" s="90">
        <v>0</v>
      </c>
      <c r="BZ114" s="358">
        <f t="shared" si="523"/>
        <v>0</v>
      </c>
      <c r="CA114" s="339"/>
      <c r="CB114" s="358">
        <f t="shared" si="524"/>
        <v>0</v>
      </c>
      <c r="CC114" s="90">
        <v>0</v>
      </c>
      <c r="CD114" s="358">
        <f t="shared" si="525"/>
        <v>0</v>
      </c>
      <c r="CE114" s="90">
        <v>0</v>
      </c>
      <c r="CF114" s="358">
        <f t="shared" si="526"/>
        <v>0</v>
      </c>
      <c r="CG114" s="337">
        <v>0</v>
      </c>
      <c r="CH114" s="358">
        <f t="shared" si="527"/>
        <v>0</v>
      </c>
      <c r="CI114" s="90">
        <v>0</v>
      </c>
      <c r="CJ114" s="358">
        <f t="shared" si="528"/>
        <v>0</v>
      </c>
      <c r="CK114" s="90"/>
      <c r="CL114" s="358">
        <f t="shared" si="529"/>
        <v>0</v>
      </c>
      <c r="CM114" s="90"/>
      <c r="CN114" s="358">
        <f t="shared" si="530"/>
        <v>0</v>
      </c>
      <c r="CO114" s="90">
        <v>0</v>
      </c>
      <c r="CP114" s="358">
        <f t="shared" si="531"/>
        <v>0</v>
      </c>
      <c r="CQ114" s="90">
        <v>0</v>
      </c>
      <c r="CR114" s="358">
        <f t="shared" si="532"/>
        <v>0</v>
      </c>
      <c r="CS114" s="90">
        <v>0</v>
      </c>
      <c r="CT114" s="358">
        <f t="shared" si="533"/>
        <v>0</v>
      </c>
      <c r="CU114" s="337"/>
      <c r="CV114" s="358">
        <f t="shared" si="534"/>
        <v>0</v>
      </c>
      <c r="CW114" s="337"/>
      <c r="CX114" s="351"/>
      <c r="CY114" s="88"/>
      <c r="CZ114" s="88"/>
      <c r="DA114" s="88"/>
      <c r="DB114" s="88"/>
      <c r="DC114" s="351"/>
      <c r="DD114" s="351"/>
      <c r="DE114" s="405">
        <f t="shared" ref="DE114:DF134" si="535">SUM(Q114+O114+S114+U114+AC114+Y114+W114+AE114+AI114+AG114+AK114+AQ114+BM114+BS114+AO114+BA114+BC114+CE114+CG114+CC114+CI114+CK114+BW114+BY114+AS114+AU114+AW114+BO114+BQ114+BU114+BE114+BG114+BI114+BK114+CA114+CM114+CO114+CQ114+CS114+CU114+CW114+DC114+DA114)</f>
        <v>2</v>
      </c>
      <c r="DF114" s="405">
        <f t="shared" si="535"/>
        <v>1141899.8492159999</v>
      </c>
    </row>
    <row r="115" spans="1:110" s="4" customFormat="1" ht="15.75" x14ac:dyDescent="0.25">
      <c r="A115" s="233"/>
      <c r="B115" s="233">
        <v>86</v>
      </c>
      <c r="C115" s="234" t="s">
        <v>629</v>
      </c>
      <c r="D115" s="246" t="s">
        <v>630</v>
      </c>
      <c r="E115" s="156">
        <v>15030</v>
      </c>
      <c r="F115" s="209">
        <v>2.62</v>
      </c>
      <c r="G115" s="301"/>
      <c r="H115" s="19">
        <v>1</v>
      </c>
      <c r="I115" s="210"/>
      <c r="J115" s="210"/>
      <c r="K115" s="222">
        <v>1.4</v>
      </c>
      <c r="L115" s="222">
        <v>1.68</v>
      </c>
      <c r="M115" s="222">
        <v>2.23</v>
      </c>
      <c r="N115" s="223">
        <v>2.57</v>
      </c>
      <c r="O115" s="340"/>
      <c r="P115" s="337">
        <f>SUM(O115*$E115*$F115*$H115*$K115*$P$10)</f>
        <v>0</v>
      </c>
      <c r="Q115" s="340"/>
      <c r="R115" s="351"/>
      <c r="S115" s="340"/>
      <c r="T115" s="337">
        <f t="shared" ref="T115" si="536">SUM(S115*$E115*$F115*$H115*$K115*T$10)</f>
        <v>0</v>
      </c>
      <c r="U115" s="351">
        <v>0</v>
      </c>
      <c r="V115" s="337">
        <f>SUM(U115*$E115*$F115*$H115*$K115*$V$10)</f>
        <v>0</v>
      </c>
      <c r="W115" s="340"/>
      <c r="X115" s="351"/>
      <c r="Y115" s="90"/>
      <c r="Z115" s="351"/>
      <c r="AA115" s="349"/>
      <c r="AB115" s="88"/>
      <c r="AC115" s="340"/>
      <c r="AD115" s="351"/>
      <c r="AE115" s="340"/>
      <c r="AF115" s="351"/>
      <c r="AG115" s="340">
        <v>0</v>
      </c>
      <c r="AH115" s="337">
        <f>AG115*$E115*$F115*$H115*$K115*AH$10</f>
        <v>0</v>
      </c>
      <c r="AI115" s="351">
        <v>0</v>
      </c>
      <c r="AJ115" s="337">
        <f>AI115*$E115*$F115*$H115*$L115*AJ$10</f>
        <v>0</v>
      </c>
      <c r="AK115" s="340"/>
      <c r="AL115" s="351"/>
      <c r="AM115" s="349"/>
      <c r="AN115" s="88"/>
      <c r="AO115" s="340"/>
      <c r="AP115" s="351"/>
      <c r="AQ115" s="340"/>
      <c r="AR115" s="351"/>
      <c r="AS115" s="340"/>
      <c r="AT115" s="351"/>
      <c r="AU115" s="340"/>
      <c r="AV115" s="351"/>
      <c r="AW115" s="340"/>
      <c r="AX115" s="351"/>
      <c r="AY115" s="340"/>
      <c r="AZ115" s="88"/>
      <c r="BA115" s="340"/>
      <c r="BB115" s="351"/>
      <c r="BC115" s="340"/>
      <c r="BD115" s="337">
        <f>SUM(BC115*$E115*$F115*$H115*$K115*BD$10)</f>
        <v>0</v>
      </c>
      <c r="BE115" s="340"/>
      <c r="BF115" s="337">
        <f>SUM(BE115*$E115*$F115*$H115*$K115*BF$10)</f>
        <v>0</v>
      </c>
      <c r="BG115" s="340"/>
      <c r="BH115" s="337">
        <f>SUM(BG115*$E115*$F115*$H115*$K115*BH$10)</f>
        <v>0</v>
      </c>
      <c r="BI115" s="340"/>
      <c r="BJ115" s="337">
        <f>SUM(BI115*$E115*$F115*$H115*$K115*BJ$10)</f>
        <v>0</v>
      </c>
      <c r="BK115" s="340"/>
      <c r="BL115" s="337">
        <f>SUM(BK115*$E115*$F115*$H115*$K115*BL$10)</f>
        <v>0</v>
      </c>
      <c r="BM115" s="340"/>
      <c r="BN115" s="337">
        <f>BM115*$E115*$F115*$H115*$L115*BN$10</f>
        <v>0</v>
      </c>
      <c r="BO115" s="340"/>
      <c r="BP115" s="337">
        <f>BO115*$E115*$F115*$H115*$L115*BP$10</f>
        <v>0</v>
      </c>
      <c r="BQ115" s="363"/>
      <c r="BR115" s="337">
        <f>BQ115*$E115*$F115*$H115*$L115*BR$10</f>
        <v>0</v>
      </c>
      <c r="BS115" s="340"/>
      <c r="BT115" s="337">
        <f>BS115*$E115*$F115*$H115*$L115*BT$10</f>
        <v>0</v>
      </c>
      <c r="BU115" s="340"/>
      <c r="BV115" s="337">
        <f>BU115*$E115*$F115*$H115*$L115*BV$10</f>
        <v>0</v>
      </c>
      <c r="BW115" s="341"/>
      <c r="BX115" s="337">
        <f>BW115*$E115*$F115*$H115*$L115*BX$10</f>
        <v>0</v>
      </c>
      <c r="BY115" s="340"/>
      <c r="BZ115" s="337">
        <f>BY115*$E115*$F115*$H115*$L115*BZ$10</f>
        <v>0</v>
      </c>
      <c r="CA115" s="341"/>
      <c r="CB115" s="337">
        <f>CA115*$E115*$F115*$H115*$L115*CB$10</f>
        <v>0</v>
      </c>
      <c r="CC115" s="340"/>
      <c r="CD115" s="337">
        <f>CC115*$E115*$F115*$H115*$L115*CD$10</f>
        <v>0</v>
      </c>
      <c r="CE115" s="340"/>
      <c r="CF115" s="337">
        <f>CE115*$E115*$F115*$H115*$L115*CF$10</f>
        <v>0</v>
      </c>
      <c r="CG115" s="351"/>
      <c r="CH115" s="337">
        <f>CG115*$E115*$F115*$H115*$L115*CH$10</f>
        <v>0</v>
      </c>
      <c r="CI115" s="340"/>
      <c r="CJ115" s="337">
        <f>CI115*$E115*$F115*$H115*$L115*CJ$10</f>
        <v>0</v>
      </c>
      <c r="CK115" s="340"/>
      <c r="CL115" s="337">
        <f>CK115*$E115*$F115*$H115*$L115*CL$10</f>
        <v>0</v>
      </c>
      <c r="CM115" s="340"/>
      <c r="CN115" s="337">
        <f>CM115*$E115*$F115*$H115*$L115*CN$10</f>
        <v>0</v>
      </c>
      <c r="CO115" s="340"/>
      <c r="CP115" s="337">
        <f>CO115*$E115*$F115*$H115*$L115*CP$10</f>
        <v>0</v>
      </c>
      <c r="CQ115" s="340"/>
      <c r="CR115" s="337">
        <f>CQ115*$E115*$F115*$H115*$M115*CR$10</f>
        <v>0</v>
      </c>
      <c r="CS115" s="340"/>
      <c r="CT115" s="351"/>
      <c r="CU115" s="337"/>
      <c r="CV115" s="351"/>
      <c r="CW115" s="337"/>
      <c r="CX115" s="351"/>
      <c r="CY115" s="88"/>
      <c r="CZ115" s="88"/>
      <c r="DA115" s="88"/>
      <c r="DB115" s="88"/>
      <c r="DC115" s="351"/>
      <c r="DD115" s="351"/>
      <c r="DE115" s="405">
        <f t="shared" si="535"/>
        <v>0</v>
      </c>
      <c r="DF115" s="405">
        <f t="shared" si="535"/>
        <v>0</v>
      </c>
    </row>
    <row r="116" spans="1:110" s="4" customFormat="1" ht="60" x14ac:dyDescent="0.25">
      <c r="A116" s="233"/>
      <c r="B116" s="233">
        <v>87</v>
      </c>
      <c r="C116" s="384" t="s">
        <v>705</v>
      </c>
      <c r="D116" s="365" t="s">
        <v>323</v>
      </c>
      <c r="E116" s="156">
        <v>15030</v>
      </c>
      <c r="F116" s="327">
        <v>0.39</v>
      </c>
      <c r="G116" s="302">
        <v>0.28920000000000001</v>
      </c>
      <c r="H116" s="19">
        <v>1</v>
      </c>
      <c r="I116" s="210"/>
      <c r="J116" s="210"/>
      <c r="K116" s="1">
        <v>1.4</v>
      </c>
      <c r="L116" s="1">
        <v>1.68</v>
      </c>
      <c r="M116" s="1">
        <v>2.23</v>
      </c>
      <c r="N116" s="9">
        <v>2.57</v>
      </c>
      <c r="O116" s="351"/>
      <c r="P116" s="358">
        <f>(O116*$E116*$F116*((1-$G116)+$G116*$K116*$H116))</f>
        <v>0</v>
      </c>
      <c r="Q116" s="90"/>
      <c r="R116" s="358">
        <f>(Q116*$E116*$F116*((1-$G116)+$G116*$K116*$H116))</f>
        <v>0</v>
      </c>
      <c r="S116" s="90"/>
      <c r="T116" s="358">
        <f>(S116*$E116*$F116*((1-$G116)+$G116*$K116*$H116))</f>
        <v>0</v>
      </c>
      <c r="U116" s="337">
        <v>103</v>
      </c>
      <c r="V116" s="358">
        <f>(U116*$E116*$F116*((1-$G116)+$G116*$K116*$H116))</f>
        <v>673597.48996799998</v>
      </c>
      <c r="W116" s="90"/>
      <c r="X116" s="358">
        <f>(W116*$E116*$F116*((1-$G116)+$G116*$K116*$H116))</f>
        <v>0</v>
      </c>
      <c r="Y116" s="90"/>
      <c r="Z116" s="358">
        <f>(Y116*$E116*$F116*((1-$G116)+$G116*$K116*$H116))</f>
        <v>0</v>
      </c>
      <c r="AA116" s="349">
        <v>0</v>
      </c>
      <c r="AB116" s="3">
        <v>0</v>
      </c>
      <c r="AC116" s="90"/>
      <c r="AD116" s="358">
        <f>(AC116*$E116*$F116*((1-$G116)+$G116*$K116*$H116))</f>
        <v>0</v>
      </c>
      <c r="AE116" s="90">
        <v>0</v>
      </c>
      <c r="AF116" s="358">
        <f>(AE116*$E116*$F116*((1-$G116)+$G116*$K116*$H116))</f>
        <v>0</v>
      </c>
      <c r="AG116" s="90">
        <v>0</v>
      </c>
      <c r="AH116" s="358">
        <f>(AG116*$E116*$F116*((1-$G116)+$G116*$K116*$H116))</f>
        <v>0</v>
      </c>
      <c r="AI116" s="337">
        <v>15</v>
      </c>
      <c r="AJ116" s="358">
        <f t="shared" ref="AJ116:AJ131" si="537">(AI116*$E116*$F116*((1-$G116)+$G116*$L116*$H116*AJ$10))</f>
        <v>105216.57712799999</v>
      </c>
      <c r="AK116" s="90"/>
      <c r="AL116" s="358">
        <f>(AK116*$E116*$F116*((1-$G116)+$G116*$L116*$H116))</f>
        <v>0</v>
      </c>
      <c r="AM116" s="349"/>
      <c r="AN116" s="358">
        <f t="shared" ref="AN116:AN127" si="538">(AM116*$E116*$F116*((1-$G116)+$G116*$K116*$H116))</f>
        <v>0</v>
      </c>
      <c r="AO116" s="90"/>
      <c r="AP116" s="358">
        <f>(AO116*$E116*$F116*((1-$G116)+$G116*$K116*$H116))</f>
        <v>0</v>
      </c>
      <c r="AQ116" s="90"/>
      <c r="AR116" s="358">
        <f>(AQ116*$E116*$F116*((1-$G116)+$G116*$K116*$H116))</f>
        <v>0</v>
      </c>
      <c r="AS116" s="90"/>
      <c r="AT116" s="358">
        <f>(AS116*$E116*$F116*((1-$G116)+$G116*$K116*$H116))</f>
        <v>0</v>
      </c>
      <c r="AU116" s="90"/>
      <c r="AV116" s="358">
        <f>(AU116*$E116*$F116*((1-$G116)+$G116*$K116*$H116))</f>
        <v>0</v>
      </c>
      <c r="AW116" s="90"/>
      <c r="AX116" s="358">
        <f>(AW116*$E116*$F116*((1-$G116)+$G116*$K116*$H116))</f>
        <v>0</v>
      </c>
      <c r="AY116" s="90"/>
      <c r="AZ116" s="3"/>
      <c r="BA116" s="90"/>
      <c r="BB116" s="358">
        <f>(BA116*$E116*$F116*((1-$G116)+$G116*$K116*$H116))</f>
        <v>0</v>
      </c>
      <c r="BC116" s="90"/>
      <c r="BD116" s="358">
        <f t="shared" ref="BD116:BD134" si="539">(BC116*$E116*$F116*((1-$G116)+$G116*$K116*$H116*BD$10))</f>
        <v>0</v>
      </c>
      <c r="BE116" s="90"/>
      <c r="BF116" s="358">
        <f t="shared" ref="BF116:BF134" si="540">(BE116*$E116*$F116*((1-$G116)+$G116*$K116*$H116*BF$10))</f>
        <v>0</v>
      </c>
      <c r="BG116" s="90"/>
      <c r="BH116" s="358">
        <f t="shared" ref="BH116:BH134" si="541">(BG116*$E116*$F116*((1-$G116)+$G116*$K116*$H116*BH$10))</f>
        <v>0</v>
      </c>
      <c r="BI116" s="337"/>
      <c r="BJ116" s="358">
        <f t="shared" ref="BJ116:BL134" si="542">(BI116*$E116*$F116*((1-$G116)+$G116*$K116*$H116*BJ$10))</f>
        <v>0</v>
      </c>
      <c r="BK116" s="90"/>
      <c r="BL116" s="358">
        <f t="shared" si="542"/>
        <v>0</v>
      </c>
      <c r="BM116" s="90"/>
      <c r="BN116" s="358">
        <f t="shared" ref="BN116:BP134" si="543">(BM116*$E116*$F116*((1-$G116)+$G116*$L116*$H116*BN$10))</f>
        <v>0</v>
      </c>
      <c r="BO116" s="90"/>
      <c r="BP116" s="358">
        <f t="shared" si="543"/>
        <v>0</v>
      </c>
      <c r="BQ116" s="357"/>
      <c r="BR116" s="358">
        <f t="shared" ref="BR116:BR134" si="544">(BQ116*$E116*$F116*((1-$G116)+$G116*$L116*$H116*BR$10))</f>
        <v>0</v>
      </c>
      <c r="BS116" s="90"/>
      <c r="BT116" s="358">
        <f t="shared" ref="BT116:BT134" si="545">(BS116*$E116*$F116*((1-$G116)+$G116*$L116*$H116*BT$10))</f>
        <v>0</v>
      </c>
      <c r="BU116" s="90"/>
      <c r="BV116" s="358">
        <f t="shared" ref="BV116:BX131" si="546">(BU116*$E116*$F116*((1-$G116)+$G116*$L116*$H116*BV$10))</f>
        <v>0</v>
      </c>
      <c r="BW116" s="339"/>
      <c r="BX116" s="358">
        <f t="shared" si="546"/>
        <v>0</v>
      </c>
      <c r="BY116" s="90"/>
      <c r="BZ116" s="358">
        <f t="shared" ref="BZ116:BZ134" si="547">(BY116*$E116*$F116*((1-$G116)+$G116*$L116*$H116*BZ$10))</f>
        <v>0</v>
      </c>
      <c r="CA116" s="339"/>
      <c r="CB116" s="358">
        <f t="shared" ref="CB116:CB134" si="548">(CA116*$E116*$F116*((1-$G116)+$G116*$L116*$H116*CB$10))</f>
        <v>0</v>
      </c>
      <c r="CC116" s="90"/>
      <c r="CD116" s="358">
        <f t="shared" ref="CD116:CD134" si="549">(CC116*$E116*$F116*((1-$G116)+$G116*$L116*$H116*CD$10))</f>
        <v>0</v>
      </c>
      <c r="CE116" s="90"/>
      <c r="CF116" s="358">
        <f t="shared" ref="CF116:CF134" si="550">(CE116*$E116*$F116*((1-$G116)+$G116*$L116*$H116*CF$10))</f>
        <v>0</v>
      </c>
      <c r="CG116" s="337"/>
      <c r="CH116" s="358">
        <f t="shared" ref="CH116:CH134" si="551">(CG116*$E116*$F116*((1-$G116)+$G116*$L116*$H116*CH$10))</f>
        <v>0</v>
      </c>
      <c r="CI116" s="90"/>
      <c r="CJ116" s="358">
        <f t="shared" ref="CJ116:CJ134" si="552">(CI116*$E116*$F116*((1-$G116)+$G116*$L116*$H116*CJ$10))</f>
        <v>0</v>
      </c>
      <c r="CK116" s="90"/>
      <c r="CL116" s="358">
        <f t="shared" ref="CL116:CL134" si="553">(CK116*$E116*$F116*((1-$G116)+$G116*$L116*$H116*CL$10))</f>
        <v>0</v>
      </c>
      <c r="CM116" s="90"/>
      <c r="CN116" s="358">
        <f t="shared" ref="CN116:CN134" si="554">(CM116*$E116*$F116*((1-$G116)+$G116*$L116*$H116*CN$10))</f>
        <v>0</v>
      </c>
      <c r="CO116" s="90"/>
      <c r="CP116" s="358">
        <f t="shared" ref="CP116:CP134" si="555">(CO116*$E116*$F116*((1-$G116)+$G116*$L116*$H116*CP$10))</f>
        <v>0</v>
      </c>
      <c r="CQ116" s="90"/>
      <c r="CR116" s="358">
        <f t="shared" ref="CR116:CR134" si="556">(CQ116*$E116*$F116*((1-$G116)+$G116*$M116*$H116*CR$10))</f>
        <v>0</v>
      </c>
      <c r="CS116" s="90"/>
      <c r="CT116" s="358">
        <f t="shared" ref="CT116:CT132" si="557">(CS116*$E116*$F116*((1-$G116)+$G116*$N116*$H116))</f>
        <v>0</v>
      </c>
      <c r="CU116" s="337"/>
      <c r="CV116" s="358">
        <f>(CU116*$E116*$F116*((1-$G116)+$G116*$K116*$H116))</f>
        <v>0</v>
      </c>
      <c r="CW116" s="337"/>
      <c r="CX116" s="337"/>
      <c r="CY116" s="3"/>
      <c r="CZ116" s="3"/>
      <c r="DA116" s="3"/>
      <c r="DB116" s="3"/>
      <c r="DC116" s="337"/>
      <c r="DD116" s="337"/>
      <c r="DE116" s="405">
        <f t="shared" si="535"/>
        <v>118</v>
      </c>
      <c r="DF116" s="405">
        <f t="shared" si="535"/>
        <v>778814.06709599996</v>
      </c>
    </row>
    <row r="117" spans="1:110" s="4" customFormat="1" ht="60" x14ac:dyDescent="0.25">
      <c r="A117" s="233"/>
      <c r="B117" s="233">
        <v>88</v>
      </c>
      <c r="C117" s="384" t="s">
        <v>706</v>
      </c>
      <c r="D117" s="365" t="s">
        <v>324</v>
      </c>
      <c r="E117" s="156">
        <v>15030</v>
      </c>
      <c r="F117" s="327">
        <v>1.06</v>
      </c>
      <c r="G117" s="302">
        <v>0.13189999999999999</v>
      </c>
      <c r="H117" s="19">
        <v>1</v>
      </c>
      <c r="I117" s="210"/>
      <c r="J117" s="210"/>
      <c r="K117" s="222">
        <v>1.4</v>
      </c>
      <c r="L117" s="222">
        <v>1.68</v>
      </c>
      <c r="M117" s="222">
        <v>2.23</v>
      </c>
      <c r="N117" s="223">
        <v>2.57</v>
      </c>
      <c r="O117" s="340"/>
      <c r="P117" s="358">
        <f t="shared" ref="P117:P126" si="558">(O117*$E117*$F117*((1-$G117)+$G117*$K117*$H117))</f>
        <v>0</v>
      </c>
      <c r="Q117" s="90"/>
      <c r="R117" s="358">
        <f t="shared" ref="R117:R127" si="559">(Q117*$E117*$F117*((1-$G117)+$G117*$K117*$H117))</f>
        <v>0</v>
      </c>
      <c r="S117" s="90"/>
      <c r="T117" s="358">
        <f t="shared" ref="T117:T127" si="560">(S117*$E117*$F117*((1-$G117)+$G117*$K117*$H117))</f>
        <v>0</v>
      </c>
      <c r="U117" s="337">
        <v>50</v>
      </c>
      <c r="V117" s="358">
        <f>(U117*$E117*$F117*((1-$G117)+$G117*$K117*$H117))</f>
        <v>838618.08839999989</v>
      </c>
      <c r="W117" s="90"/>
      <c r="X117" s="358">
        <f t="shared" ref="X117:X127" si="561">(W117*$E117*$F117*((1-$G117)+$G117*$K117*$H117))</f>
        <v>0</v>
      </c>
      <c r="Y117" s="90"/>
      <c r="Z117" s="358">
        <f t="shared" ref="Z117:Z127" si="562">(Y117*$E117*$F117*((1-$G117)+$G117*$K117*$H117))</f>
        <v>0</v>
      </c>
      <c r="AA117" s="349">
        <v>0</v>
      </c>
      <c r="AB117" s="337">
        <v>0</v>
      </c>
      <c r="AC117" s="90"/>
      <c r="AD117" s="358">
        <f t="shared" ref="AD117:AD127" si="563">(AC117*$E117*$F117*((1-$G117)+$G117*$K117*$H117))</f>
        <v>0</v>
      </c>
      <c r="AE117" s="90">
        <v>0</v>
      </c>
      <c r="AF117" s="358">
        <f t="shared" ref="AF117:AF127" si="564">(AE117*$E117*$F117*((1-$G117)+$G117*$K117*$H117))</f>
        <v>0</v>
      </c>
      <c r="AG117" s="90">
        <v>0</v>
      </c>
      <c r="AH117" s="358">
        <f t="shared" ref="AH117:AH134" si="565">(AG117*$E117*$F117*((1-$G117)+$G117*$K117*$H117))</f>
        <v>0</v>
      </c>
      <c r="AI117" s="337">
        <v>4</v>
      </c>
      <c r="AJ117" s="358">
        <f t="shared" si="537"/>
        <v>69443.0200224</v>
      </c>
      <c r="AK117" s="90"/>
      <c r="AL117" s="358">
        <f t="shared" ref="AL117:AL127" si="566">(AK117*$E117*$F117*((1-$G117)+$G117*$L117*$H117))</f>
        <v>0</v>
      </c>
      <c r="AM117" s="349"/>
      <c r="AN117" s="358">
        <f t="shared" si="538"/>
        <v>0</v>
      </c>
      <c r="AO117" s="90"/>
      <c r="AP117" s="358">
        <f t="shared" ref="AP117:AP127" si="567">(AO117*$E117*$F117*((1-$G117)+$G117*$K117*$H117))</f>
        <v>0</v>
      </c>
      <c r="AQ117" s="90"/>
      <c r="AR117" s="358">
        <f t="shared" ref="AR117:AR127" si="568">(AQ117*$E117*$F117*((1-$G117)+$G117*$K117*$H117))</f>
        <v>0</v>
      </c>
      <c r="AS117" s="90"/>
      <c r="AT117" s="358">
        <f t="shared" ref="AT117:AT127" si="569">(AS117*$E117*$F117*((1-$G117)+$G117*$K117*$H117))</f>
        <v>0</v>
      </c>
      <c r="AU117" s="90"/>
      <c r="AV117" s="358">
        <f t="shared" ref="AV117:AV127" si="570">(AU117*$E117*$F117*((1-$G117)+$G117*$K117*$H117))</f>
        <v>0</v>
      </c>
      <c r="AW117" s="90"/>
      <c r="AX117" s="358">
        <f t="shared" ref="AX117:AX127" si="571">(AW117*$E117*$F117*((1-$G117)+$G117*$K117*$H117))</f>
        <v>0</v>
      </c>
      <c r="AY117" s="90"/>
      <c r="AZ117" s="337"/>
      <c r="BA117" s="90"/>
      <c r="BB117" s="358">
        <f t="shared" ref="BB117:BB127" si="572">(BA117*$E117*$F117*((1-$G117)+$G117*$K117*$H117))</f>
        <v>0</v>
      </c>
      <c r="BC117" s="90"/>
      <c r="BD117" s="358">
        <f t="shared" si="539"/>
        <v>0</v>
      </c>
      <c r="BE117" s="90"/>
      <c r="BF117" s="358">
        <f t="shared" si="540"/>
        <v>0</v>
      </c>
      <c r="BG117" s="90"/>
      <c r="BH117" s="358">
        <f t="shared" si="541"/>
        <v>0</v>
      </c>
      <c r="BI117" s="90"/>
      <c r="BJ117" s="358">
        <f t="shared" si="542"/>
        <v>0</v>
      </c>
      <c r="BK117" s="90"/>
      <c r="BL117" s="358">
        <f t="shared" si="542"/>
        <v>0</v>
      </c>
      <c r="BM117" s="90"/>
      <c r="BN117" s="358">
        <f t="shared" si="543"/>
        <v>0</v>
      </c>
      <c r="BO117" s="90"/>
      <c r="BP117" s="358">
        <f t="shared" si="543"/>
        <v>0</v>
      </c>
      <c r="BQ117" s="357"/>
      <c r="BR117" s="358">
        <f t="shared" si="544"/>
        <v>0</v>
      </c>
      <c r="BS117" s="90"/>
      <c r="BT117" s="358">
        <f t="shared" si="545"/>
        <v>0</v>
      </c>
      <c r="BU117" s="90"/>
      <c r="BV117" s="358">
        <f t="shared" si="546"/>
        <v>0</v>
      </c>
      <c r="BW117" s="339"/>
      <c r="BX117" s="358">
        <f t="shared" si="546"/>
        <v>0</v>
      </c>
      <c r="BY117" s="90"/>
      <c r="BZ117" s="358">
        <f t="shared" si="547"/>
        <v>0</v>
      </c>
      <c r="CA117" s="339"/>
      <c r="CB117" s="358">
        <f t="shared" si="548"/>
        <v>0</v>
      </c>
      <c r="CC117" s="90"/>
      <c r="CD117" s="358">
        <f t="shared" si="549"/>
        <v>0</v>
      </c>
      <c r="CE117" s="90"/>
      <c r="CF117" s="358">
        <f t="shared" si="550"/>
        <v>0</v>
      </c>
      <c r="CG117" s="337"/>
      <c r="CH117" s="358">
        <f t="shared" si="551"/>
        <v>0</v>
      </c>
      <c r="CI117" s="90"/>
      <c r="CJ117" s="358">
        <f t="shared" si="552"/>
        <v>0</v>
      </c>
      <c r="CK117" s="90"/>
      <c r="CL117" s="358">
        <f t="shared" si="553"/>
        <v>0</v>
      </c>
      <c r="CM117" s="90"/>
      <c r="CN117" s="358">
        <f t="shared" si="554"/>
        <v>0</v>
      </c>
      <c r="CO117" s="90"/>
      <c r="CP117" s="358">
        <f t="shared" si="555"/>
        <v>0</v>
      </c>
      <c r="CQ117" s="90"/>
      <c r="CR117" s="358">
        <f t="shared" si="556"/>
        <v>0</v>
      </c>
      <c r="CS117" s="337">
        <v>18</v>
      </c>
      <c r="CT117" s="358">
        <f>(CS117*$E117*$F117*((1-$G117)+$G117*$N117*$H117))</f>
        <v>346158.08890919999</v>
      </c>
      <c r="CU117" s="337"/>
      <c r="CV117" s="358">
        <f t="shared" ref="CV117:CV127" si="573">(CU117*$E117*$F117*((1-$G117)+$G117*$K117*$H117))</f>
        <v>0</v>
      </c>
      <c r="CW117" s="337"/>
      <c r="CX117" s="337"/>
      <c r="CY117" s="337"/>
      <c r="CZ117" s="337"/>
      <c r="DA117" s="337"/>
      <c r="DB117" s="337"/>
      <c r="DC117" s="337"/>
      <c r="DD117" s="337"/>
      <c r="DE117" s="405">
        <f t="shared" si="535"/>
        <v>72</v>
      </c>
      <c r="DF117" s="405">
        <f t="shared" si="535"/>
        <v>1254219.1973315999</v>
      </c>
    </row>
    <row r="118" spans="1:110" s="4" customFormat="1" ht="60" x14ac:dyDescent="0.25">
      <c r="A118" s="233"/>
      <c r="B118" s="233">
        <v>89</v>
      </c>
      <c r="C118" s="384" t="s">
        <v>707</v>
      </c>
      <c r="D118" s="365" t="s">
        <v>325</v>
      </c>
      <c r="E118" s="156">
        <v>15030</v>
      </c>
      <c r="F118" s="327">
        <v>1.64</v>
      </c>
      <c r="G118" s="302">
        <v>0.14849999999999999</v>
      </c>
      <c r="H118" s="19">
        <v>1</v>
      </c>
      <c r="I118" s="210"/>
      <c r="J118" s="210"/>
      <c r="K118" s="1">
        <v>1.4</v>
      </c>
      <c r="L118" s="1">
        <v>1.68</v>
      </c>
      <c r="M118" s="1">
        <v>2.23</v>
      </c>
      <c r="N118" s="9">
        <v>2.57</v>
      </c>
      <c r="O118" s="340">
        <v>0</v>
      </c>
      <c r="P118" s="358">
        <f>(O118*$E118*$F118*((1-$G118)+$G118*$K118*$H118))</f>
        <v>0</v>
      </c>
      <c r="Q118" s="90">
        <v>0</v>
      </c>
      <c r="R118" s="358">
        <f t="shared" si="559"/>
        <v>0</v>
      </c>
      <c r="S118" s="90"/>
      <c r="T118" s="358">
        <f t="shared" si="560"/>
        <v>0</v>
      </c>
      <c r="U118" s="337">
        <v>154</v>
      </c>
      <c r="V118" s="358">
        <f t="shared" ref="V118:V133" si="574">(U118*$E118*$F118*((1-$G118)+$G118*$K118*$H118))</f>
        <v>4021457.8219200005</v>
      </c>
      <c r="W118" s="90">
        <v>0</v>
      </c>
      <c r="X118" s="358">
        <f t="shared" si="561"/>
        <v>0</v>
      </c>
      <c r="Y118" s="90"/>
      <c r="Z118" s="358">
        <f t="shared" si="562"/>
        <v>0</v>
      </c>
      <c r="AA118" s="349">
        <v>0</v>
      </c>
      <c r="AB118" s="3">
        <v>0</v>
      </c>
      <c r="AC118" s="90"/>
      <c r="AD118" s="358">
        <f t="shared" si="563"/>
        <v>0</v>
      </c>
      <c r="AE118" s="90">
        <v>0</v>
      </c>
      <c r="AF118" s="358">
        <f t="shared" si="564"/>
        <v>0</v>
      </c>
      <c r="AG118" s="90">
        <v>0</v>
      </c>
      <c r="AH118" s="358">
        <f t="shared" si="565"/>
        <v>0</v>
      </c>
      <c r="AI118" s="337">
        <v>13</v>
      </c>
      <c r="AJ118" s="358">
        <f t="shared" si="537"/>
        <v>352797.59080800001</v>
      </c>
      <c r="AK118" s="90">
        <v>0</v>
      </c>
      <c r="AL118" s="358">
        <f t="shared" si="566"/>
        <v>0</v>
      </c>
      <c r="AM118" s="349"/>
      <c r="AN118" s="358">
        <f t="shared" si="538"/>
        <v>0</v>
      </c>
      <c r="AO118" s="90"/>
      <c r="AP118" s="358">
        <f t="shared" si="567"/>
        <v>0</v>
      </c>
      <c r="AQ118" s="90">
        <v>0</v>
      </c>
      <c r="AR118" s="358">
        <f t="shared" si="568"/>
        <v>0</v>
      </c>
      <c r="AS118" s="90">
        <v>0</v>
      </c>
      <c r="AT118" s="358">
        <f t="shared" si="569"/>
        <v>0</v>
      </c>
      <c r="AU118" s="90"/>
      <c r="AV118" s="358">
        <f t="shared" si="570"/>
        <v>0</v>
      </c>
      <c r="AW118" s="90"/>
      <c r="AX118" s="358">
        <f t="shared" si="571"/>
        <v>0</v>
      </c>
      <c r="AY118" s="90"/>
      <c r="AZ118" s="3"/>
      <c r="BA118" s="90">
        <v>0</v>
      </c>
      <c r="BB118" s="358">
        <f t="shared" si="572"/>
        <v>0</v>
      </c>
      <c r="BC118" s="90">
        <v>0</v>
      </c>
      <c r="BD118" s="358">
        <f t="shared" si="539"/>
        <v>0</v>
      </c>
      <c r="BE118" s="90">
        <v>0</v>
      </c>
      <c r="BF118" s="358">
        <f t="shared" si="540"/>
        <v>0</v>
      </c>
      <c r="BG118" s="90">
        <v>0</v>
      </c>
      <c r="BH118" s="358">
        <f t="shared" si="541"/>
        <v>0</v>
      </c>
      <c r="BI118" s="90">
        <v>0</v>
      </c>
      <c r="BJ118" s="358">
        <f t="shared" si="542"/>
        <v>0</v>
      </c>
      <c r="BK118" s="90"/>
      <c r="BL118" s="358">
        <f t="shared" si="542"/>
        <v>0</v>
      </c>
      <c r="BM118" s="90">
        <v>0</v>
      </c>
      <c r="BN118" s="358">
        <f t="shared" si="543"/>
        <v>0</v>
      </c>
      <c r="BO118" s="90">
        <v>0</v>
      </c>
      <c r="BP118" s="358">
        <f t="shared" si="543"/>
        <v>0</v>
      </c>
      <c r="BQ118" s="357">
        <v>0</v>
      </c>
      <c r="BR118" s="358">
        <f t="shared" si="544"/>
        <v>0</v>
      </c>
      <c r="BS118" s="90">
        <v>0</v>
      </c>
      <c r="BT118" s="358">
        <f t="shared" si="545"/>
        <v>0</v>
      </c>
      <c r="BU118" s="90">
        <v>0</v>
      </c>
      <c r="BV118" s="358">
        <f t="shared" si="546"/>
        <v>0</v>
      </c>
      <c r="BW118" s="339">
        <v>0</v>
      </c>
      <c r="BX118" s="358">
        <f t="shared" si="546"/>
        <v>0</v>
      </c>
      <c r="BY118" s="90">
        <v>0</v>
      </c>
      <c r="BZ118" s="358">
        <f t="shared" si="547"/>
        <v>0</v>
      </c>
      <c r="CA118" s="339"/>
      <c r="CB118" s="358">
        <f t="shared" si="548"/>
        <v>0</v>
      </c>
      <c r="CC118" s="90">
        <v>0</v>
      </c>
      <c r="CD118" s="358">
        <f t="shared" si="549"/>
        <v>0</v>
      </c>
      <c r="CE118" s="90">
        <v>0</v>
      </c>
      <c r="CF118" s="358">
        <f t="shared" si="550"/>
        <v>0</v>
      </c>
      <c r="CG118" s="337">
        <v>0</v>
      </c>
      <c r="CH118" s="358">
        <f t="shared" si="551"/>
        <v>0</v>
      </c>
      <c r="CI118" s="90">
        <v>0</v>
      </c>
      <c r="CJ118" s="358">
        <f t="shared" si="552"/>
        <v>0</v>
      </c>
      <c r="CK118" s="90"/>
      <c r="CL118" s="358">
        <f t="shared" si="553"/>
        <v>0</v>
      </c>
      <c r="CM118" s="90"/>
      <c r="CN118" s="358">
        <f t="shared" si="554"/>
        <v>0</v>
      </c>
      <c r="CO118" s="90">
        <v>0</v>
      </c>
      <c r="CP118" s="358">
        <f t="shared" si="555"/>
        <v>0</v>
      </c>
      <c r="CQ118" s="90">
        <v>0</v>
      </c>
      <c r="CR118" s="358">
        <f t="shared" si="556"/>
        <v>0</v>
      </c>
      <c r="CS118" s="90">
        <v>0</v>
      </c>
      <c r="CT118" s="358">
        <f t="shared" si="557"/>
        <v>0</v>
      </c>
      <c r="CU118" s="337"/>
      <c r="CV118" s="358">
        <f t="shared" si="573"/>
        <v>0</v>
      </c>
      <c r="CW118" s="337"/>
      <c r="CX118" s="337"/>
      <c r="CY118" s="3"/>
      <c r="CZ118" s="3"/>
      <c r="DA118" s="3"/>
      <c r="DB118" s="3"/>
      <c r="DC118" s="337"/>
      <c r="DD118" s="337"/>
      <c r="DE118" s="405">
        <f t="shared" si="535"/>
        <v>167</v>
      </c>
      <c r="DF118" s="405">
        <f t="shared" si="535"/>
        <v>4374255.4127280004</v>
      </c>
    </row>
    <row r="119" spans="1:110" s="4" customFormat="1" ht="60" x14ac:dyDescent="0.25">
      <c r="A119" s="233"/>
      <c r="B119" s="233">
        <v>90</v>
      </c>
      <c r="C119" s="384" t="s">
        <v>708</v>
      </c>
      <c r="D119" s="365" t="s">
        <v>326</v>
      </c>
      <c r="E119" s="156">
        <v>15030</v>
      </c>
      <c r="F119" s="327">
        <v>2.33</v>
      </c>
      <c r="G119" s="302">
        <v>0.28770000000000001</v>
      </c>
      <c r="H119" s="19">
        <v>1</v>
      </c>
      <c r="I119" s="210"/>
      <c r="J119" s="210"/>
      <c r="K119" s="1">
        <v>1.4</v>
      </c>
      <c r="L119" s="1">
        <v>1.68</v>
      </c>
      <c r="M119" s="1">
        <v>2.23</v>
      </c>
      <c r="N119" s="9">
        <v>2.57</v>
      </c>
      <c r="O119" s="340"/>
      <c r="P119" s="358">
        <f t="shared" si="558"/>
        <v>0</v>
      </c>
      <c r="Q119" s="90"/>
      <c r="R119" s="358">
        <f t="shared" si="559"/>
        <v>0</v>
      </c>
      <c r="S119" s="90"/>
      <c r="T119" s="358">
        <f t="shared" si="560"/>
        <v>0</v>
      </c>
      <c r="U119" s="337">
        <v>97</v>
      </c>
      <c r="V119" s="358">
        <f>(U119*$E119*$F119*((1-$G119)+$G119*$K119*$H119))</f>
        <v>3787849.0389239998</v>
      </c>
      <c r="W119" s="90"/>
      <c r="X119" s="358">
        <f t="shared" si="561"/>
        <v>0</v>
      </c>
      <c r="Y119" s="90"/>
      <c r="Z119" s="358">
        <f t="shared" si="562"/>
        <v>0</v>
      </c>
      <c r="AA119" s="349">
        <v>0</v>
      </c>
      <c r="AB119" s="3">
        <v>0</v>
      </c>
      <c r="AC119" s="90"/>
      <c r="AD119" s="358">
        <f t="shared" si="563"/>
        <v>0</v>
      </c>
      <c r="AE119" s="90">
        <v>0</v>
      </c>
      <c r="AF119" s="358">
        <f t="shared" si="564"/>
        <v>0</v>
      </c>
      <c r="AG119" s="90">
        <v>0</v>
      </c>
      <c r="AH119" s="358">
        <f t="shared" si="565"/>
        <v>0</v>
      </c>
      <c r="AI119" s="337">
        <v>14</v>
      </c>
      <c r="AJ119" s="358">
        <f t="shared" si="537"/>
        <v>586194.74418959999</v>
      </c>
      <c r="AK119" s="90"/>
      <c r="AL119" s="358">
        <f t="shared" si="566"/>
        <v>0</v>
      </c>
      <c r="AM119" s="349"/>
      <c r="AN119" s="358">
        <f t="shared" si="538"/>
        <v>0</v>
      </c>
      <c r="AO119" s="90"/>
      <c r="AP119" s="358">
        <f t="shared" si="567"/>
        <v>0</v>
      </c>
      <c r="AQ119" s="90"/>
      <c r="AR119" s="358">
        <f t="shared" si="568"/>
        <v>0</v>
      </c>
      <c r="AS119" s="90"/>
      <c r="AT119" s="358">
        <f t="shared" si="569"/>
        <v>0</v>
      </c>
      <c r="AU119" s="90"/>
      <c r="AV119" s="358">
        <f t="shared" si="570"/>
        <v>0</v>
      </c>
      <c r="AW119" s="90"/>
      <c r="AX119" s="358">
        <f t="shared" si="571"/>
        <v>0</v>
      </c>
      <c r="AY119" s="90"/>
      <c r="AZ119" s="3"/>
      <c r="BA119" s="90"/>
      <c r="BB119" s="358">
        <f t="shared" si="572"/>
        <v>0</v>
      </c>
      <c r="BC119" s="90"/>
      <c r="BD119" s="358">
        <f t="shared" si="539"/>
        <v>0</v>
      </c>
      <c r="BE119" s="90"/>
      <c r="BF119" s="358">
        <f t="shared" si="540"/>
        <v>0</v>
      </c>
      <c r="BG119" s="90"/>
      <c r="BH119" s="358">
        <f t="shared" si="541"/>
        <v>0</v>
      </c>
      <c r="BI119" s="90"/>
      <c r="BJ119" s="358">
        <f t="shared" si="542"/>
        <v>0</v>
      </c>
      <c r="BK119" s="90"/>
      <c r="BL119" s="358">
        <f t="shared" si="542"/>
        <v>0</v>
      </c>
      <c r="BM119" s="90"/>
      <c r="BN119" s="358">
        <f t="shared" si="543"/>
        <v>0</v>
      </c>
      <c r="BO119" s="90"/>
      <c r="BP119" s="358">
        <f t="shared" si="543"/>
        <v>0</v>
      </c>
      <c r="BQ119" s="357"/>
      <c r="BR119" s="358">
        <f t="shared" si="544"/>
        <v>0</v>
      </c>
      <c r="BS119" s="90"/>
      <c r="BT119" s="358">
        <f t="shared" si="545"/>
        <v>0</v>
      </c>
      <c r="BU119" s="90"/>
      <c r="BV119" s="358">
        <f t="shared" si="546"/>
        <v>0</v>
      </c>
      <c r="BW119" s="339"/>
      <c r="BX119" s="358">
        <f t="shared" si="546"/>
        <v>0</v>
      </c>
      <c r="BY119" s="90"/>
      <c r="BZ119" s="358">
        <f t="shared" si="547"/>
        <v>0</v>
      </c>
      <c r="CA119" s="339"/>
      <c r="CB119" s="358">
        <f t="shared" si="548"/>
        <v>0</v>
      </c>
      <c r="CC119" s="90"/>
      <c r="CD119" s="358">
        <f t="shared" si="549"/>
        <v>0</v>
      </c>
      <c r="CE119" s="90"/>
      <c r="CF119" s="358">
        <f t="shared" si="550"/>
        <v>0</v>
      </c>
      <c r="CG119" s="337"/>
      <c r="CH119" s="358">
        <f t="shared" si="551"/>
        <v>0</v>
      </c>
      <c r="CI119" s="90"/>
      <c r="CJ119" s="358">
        <f t="shared" si="552"/>
        <v>0</v>
      </c>
      <c r="CK119" s="90"/>
      <c r="CL119" s="358">
        <f t="shared" si="553"/>
        <v>0</v>
      </c>
      <c r="CM119" s="90"/>
      <c r="CN119" s="358">
        <f t="shared" si="554"/>
        <v>0</v>
      </c>
      <c r="CO119" s="90"/>
      <c r="CP119" s="358">
        <f t="shared" si="555"/>
        <v>0</v>
      </c>
      <c r="CQ119" s="90"/>
      <c r="CR119" s="358">
        <f t="shared" si="556"/>
        <v>0</v>
      </c>
      <c r="CS119" s="90"/>
      <c r="CT119" s="358">
        <f t="shared" si="557"/>
        <v>0</v>
      </c>
      <c r="CU119" s="337"/>
      <c r="CV119" s="358">
        <f t="shared" si="573"/>
        <v>0</v>
      </c>
      <c r="CW119" s="337"/>
      <c r="CX119" s="337"/>
      <c r="CY119" s="3"/>
      <c r="CZ119" s="3"/>
      <c r="DA119" s="3"/>
      <c r="DB119" s="3"/>
      <c r="DC119" s="337"/>
      <c r="DD119" s="337"/>
      <c r="DE119" s="405">
        <f t="shared" si="535"/>
        <v>111</v>
      </c>
      <c r="DF119" s="405">
        <f t="shared" si="535"/>
        <v>4374043.7831135998</v>
      </c>
    </row>
    <row r="120" spans="1:110" s="4" customFormat="1" ht="60" x14ac:dyDescent="0.25">
      <c r="A120" s="233"/>
      <c r="B120" s="233">
        <v>91</v>
      </c>
      <c r="C120" s="384" t="s">
        <v>709</v>
      </c>
      <c r="D120" s="365" t="s">
        <v>327</v>
      </c>
      <c r="E120" s="156">
        <v>15030</v>
      </c>
      <c r="F120" s="327">
        <v>3.51</v>
      </c>
      <c r="G120" s="302">
        <v>0.13389999999999999</v>
      </c>
      <c r="H120" s="19">
        <v>1</v>
      </c>
      <c r="I120" s="210"/>
      <c r="J120" s="210"/>
      <c r="K120" s="1">
        <v>1.4</v>
      </c>
      <c r="L120" s="1">
        <v>1.68</v>
      </c>
      <c r="M120" s="1">
        <v>2.23</v>
      </c>
      <c r="N120" s="9">
        <v>2.57</v>
      </c>
      <c r="O120" s="340"/>
      <c r="P120" s="358">
        <f t="shared" si="558"/>
        <v>0</v>
      </c>
      <c r="Q120" s="90"/>
      <c r="R120" s="358">
        <f t="shared" si="559"/>
        <v>0</v>
      </c>
      <c r="S120" s="90"/>
      <c r="T120" s="358">
        <f t="shared" si="560"/>
        <v>0</v>
      </c>
      <c r="U120" s="337">
        <v>82</v>
      </c>
      <c r="V120" s="358">
        <f t="shared" si="574"/>
        <v>4557631.6571760001</v>
      </c>
      <c r="W120" s="90"/>
      <c r="X120" s="358">
        <f t="shared" si="561"/>
        <v>0</v>
      </c>
      <c r="Y120" s="90"/>
      <c r="Z120" s="358">
        <f t="shared" si="562"/>
        <v>0</v>
      </c>
      <c r="AA120" s="349">
        <v>0</v>
      </c>
      <c r="AB120" s="3">
        <v>0</v>
      </c>
      <c r="AC120" s="90"/>
      <c r="AD120" s="358">
        <f t="shared" si="563"/>
        <v>0</v>
      </c>
      <c r="AE120" s="90">
        <v>0</v>
      </c>
      <c r="AF120" s="358">
        <f t="shared" si="564"/>
        <v>0</v>
      </c>
      <c r="AG120" s="90">
        <v>0</v>
      </c>
      <c r="AH120" s="358">
        <f>(AG120*$E120*$F120*((1-$G120)+$G120*$K120*$H120))</f>
        <v>0</v>
      </c>
      <c r="AI120" s="337">
        <v>20</v>
      </c>
      <c r="AJ120" s="358">
        <f t="shared" si="537"/>
        <v>1151175.5115119999</v>
      </c>
      <c r="AK120" s="90"/>
      <c r="AL120" s="358">
        <f t="shared" si="566"/>
        <v>0</v>
      </c>
      <c r="AM120" s="349"/>
      <c r="AN120" s="358">
        <f t="shared" si="538"/>
        <v>0</v>
      </c>
      <c r="AO120" s="90"/>
      <c r="AP120" s="358">
        <f t="shared" si="567"/>
        <v>0</v>
      </c>
      <c r="AQ120" s="90"/>
      <c r="AR120" s="358">
        <f t="shared" si="568"/>
        <v>0</v>
      </c>
      <c r="AS120" s="90"/>
      <c r="AT120" s="358">
        <f t="shared" si="569"/>
        <v>0</v>
      </c>
      <c r="AU120" s="90"/>
      <c r="AV120" s="358">
        <f t="shared" si="570"/>
        <v>0</v>
      </c>
      <c r="AW120" s="90"/>
      <c r="AX120" s="358">
        <f t="shared" si="571"/>
        <v>0</v>
      </c>
      <c r="AY120" s="90"/>
      <c r="AZ120" s="3"/>
      <c r="BA120" s="90"/>
      <c r="BB120" s="358">
        <f t="shared" si="572"/>
        <v>0</v>
      </c>
      <c r="BC120" s="90"/>
      <c r="BD120" s="358">
        <f t="shared" si="539"/>
        <v>0</v>
      </c>
      <c r="BE120" s="90"/>
      <c r="BF120" s="358">
        <f t="shared" si="540"/>
        <v>0</v>
      </c>
      <c r="BG120" s="90"/>
      <c r="BH120" s="358">
        <f t="shared" si="541"/>
        <v>0</v>
      </c>
      <c r="BI120" s="90"/>
      <c r="BJ120" s="358">
        <f t="shared" si="542"/>
        <v>0</v>
      </c>
      <c r="BK120" s="90"/>
      <c r="BL120" s="358">
        <f t="shared" si="542"/>
        <v>0</v>
      </c>
      <c r="BM120" s="90"/>
      <c r="BN120" s="358">
        <f t="shared" si="543"/>
        <v>0</v>
      </c>
      <c r="BO120" s="90"/>
      <c r="BP120" s="358">
        <f t="shared" si="543"/>
        <v>0</v>
      </c>
      <c r="BQ120" s="357"/>
      <c r="BR120" s="358">
        <f t="shared" si="544"/>
        <v>0</v>
      </c>
      <c r="BS120" s="90"/>
      <c r="BT120" s="358">
        <f t="shared" si="545"/>
        <v>0</v>
      </c>
      <c r="BU120" s="90"/>
      <c r="BV120" s="358">
        <f t="shared" si="546"/>
        <v>0</v>
      </c>
      <c r="BW120" s="339"/>
      <c r="BX120" s="358">
        <f t="shared" si="546"/>
        <v>0</v>
      </c>
      <c r="BY120" s="90"/>
      <c r="BZ120" s="358">
        <f t="shared" si="547"/>
        <v>0</v>
      </c>
      <c r="CA120" s="339"/>
      <c r="CB120" s="358">
        <f t="shared" si="548"/>
        <v>0</v>
      </c>
      <c r="CC120" s="90"/>
      <c r="CD120" s="358">
        <f t="shared" si="549"/>
        <v>0</v>
      </c>
      <c r="CE120" s="90"/>
      <c r="CF120" s="358">
        <f t="shared" si="550"/>
        <v>0</v>
      </c>
      <c r="CG120" s="337"/>
      <c r="CH120" s="358">
        <f t="shared" si="551"/>
        <v>0</v>
      </c>
      <c r="CI120" s="90"/>
      <c r="CJ120" s="358">
        <f t="shared" si="552"/>
        <v>0</v>
      </c>
      <c r="CK120" s="90"/>
      <c r="CL120" s="358">
        <f t="shared" si="553"/>
        <v>0</v>
      </c>
      <c r="CM120" s="90"/>
      <c r="CN120" s="358">
        <f t="shared" si="554"/>
        <v>0</v>
      </c>
      <c r="CO120" s="90"/>
      <c r="CP120" s="358">
        <f t="shared" si="555"/>
        <v>0</v>
      </c>
      <c r="CQ120" s="90"/>
      <c r="CR120" s="358">
        <f t="shared" si="556"/>
        <v>0</v>
      </c>
      <c r="CS120" s="90"/>
      <c r="CT120" s="358">
        <f t="shared" si="557"/>
        <v>0</v>
      </c>
      <c r="CU120" s="337"/>
      <c r="CV120" s="358">
        <f t="shared" si="573"/>
        <v>0</v>
      </c>
      <c r="CW120" s="337"/>
      <c r="CX120" s="337"/>
      <c r="CY120" s="3"/>
      <c r="CZ120" s="3"/>
      <c r="DA120" s="3"/>
      <c r="DB120" s="3"/>
      <c r="DC120" s="337"/>
      <c r="DD120" s="337"/>
      <c r="DE120" s="405">
        <f t="shared" si="535"/>
        <v>102</v>
      </c>
      <c r="DF120" s="405">
        <f t="shared" si="535"/>
        <v>5708807.1686880002</v>
      </c>
    </row>
    <row r="121" spans="1:110" s="4" customFormat="1" ht="60" x14ac:dyDescent="0.25">
      <c r="A121" s="233"/>
      <c r="B121" s="233">
        <v>92</v>
      </c>
      <c r="C121" s="384" t="s">
        <v>710</v>
      </c>
      <c r="D121" s="365" t="s">
        <v>328</v>
      </c>
      <c r="E121" s="156">
        <v>15030</v>
      </c>
      <c r="F121" s="327">
        <v>4.91</v>
      </c>
      <c r="G121" s="302">
        <v>4.8800000000000003E-2</v>
      </c>
      <c r="H121" s="19">
        <v>1</v>
      </c>
      <c r="I121" s="210"/>
      <c r="J121" s="210"/>
      <c r="K121" s="1">
        <v>1.4</v>
      </c>
      <c r="L121" s="1">
        <v>1.68</v>
      </c>
      <c r="M121" s="1">
        <v>2.23</v>
      </c>
      <c r="N121" s="9">
        <v>2.57</v>
      </c>
      <c r="O121" s="340"/>
      <c r="P121" s="358">
        <f t="shared" si="558"/>
        <v>0</v>
      </c>
      <c r="Q121" s="90"/>
      <c r="R121" s="358">
        <f t="shared" si="559"/>
        <v>0</v>
      </c>
      <c r="S121" s="90"/>
      <c r="T121" s="358">
        <f t="shared" si="560"/>
        <v>0</v>
      </c>
      <c r="U121" s="337">
        <v>290</v>
      </c>
      <c r="V121" s="358">
        <f t="shared" si="574"/>
        <v>21818968.75584</v>
      </c>
      <c r="W121" s="90"/>
      <c r="X121" s="358">
        <f t="shared" si="561"/>
        <v>0</v>
      </c>
      <c r="Y121" s="90"/>
      <c r="Z121" s="358">
        <f t="shared" si="562"/>
        <v>0</v>
      </c>
      <c r="AA121" s="349">
        <v>0</v>
      </c>
      <c r="AB121" s="3">
        <v>0</v>
      </c>
      <c r="AC121" s="90"/>
      <c r="AD121" s="358">
        <f t="shared" si="563"/>
        <v>0</v>
      </c>
      <c r="AE121" s="90">
        <v>0</v>
      </c>
      <c r="AF121" s="358">
        <f t="shared" si="564"/>
        <v>0</v>
      </c>
      <c r="AG121" s="90">
        <v>0</v>
      </c>
      <c r="AH121" s="358">
        <f t="shared" si="565"/>
        <v>0</v>
      </c>
      <c r="AI121" s="337">
        <v>2</v>
      </c>
      <c r="AJ121" s="358">
        <f t="shared" si="537"/>
        <v>152492.37920640002</v>
      </c>
      <c r="AK121" s="90"/>
      <c r="AL121" s="358">
        <f t="shared" si="566"/>
        <v>0</v>
      </c>
      <c r="AM121" s="349"/>
      <c r="AN121" s="358">
        <f t="shared" si="538"/>
        <v>0</v>
      </c>
      <c r="AO121" s="90"/>
      <c r="AP121" s="358">
        <f t="shared" si="567"/>
        <v>0</v>
      </c>
      <c r="AQ121" s="90"/>
      <c r="AR121" s="358">
        <f t="shared" si="568"/>
        <v>0</v>
      </c>
      <c r="AS121" s="90"/>
      <c r="AT121" s="358">
        <f t="shared" si="569"/>
        <v>0</v>
      </c>
      <c r="AU121" s="90"/>
      <c r="AV121" s="358">
        <f t="shared" si="570"/>
        <v>0</v>
      </c>
      <c r="AW121" s="90"/>
      <c r="AX121" s="358">
        <f t="shared" si="571"/>
        <v>0</v>
      </c>
      <c r="AY121" s="90"/>
      <c r="AZ121" s="3"/>
      <c r="BA121" s="90"/>
      <c r="BB121" s="358">
        <f t="shared" si="572"/>
        <v>0</v>
      </c>
      <c r="BC121" s="90"/>
      <c r="BD121" s="358">
        <f t="shared" si="539"/>
        <v>0</v>
      </c>
      <c r="BE121" s="90"/>
      <c r="BF121" s="358">
        <f t="shared" si="540"/>
        <v>0</v>
      </c>
      <c r="BG121" s="90"/>
      <c r="BH121" s="358">
        <f t="shared" si="541"/>
        <v>0</v>
      </c>
      <c r="BI121" s="90"/>
      <c r="BJ121" s="358">
        <f t="shared" si="542"/>
        <v>0</v>
      </c>
      <c r="BK121" s="90"/>
      <c r="BL121" s="358">
        <f t="shared" si="542"/>
        <v>0</v>
      </c>
      <c r="BM121" s="90"/>
      <c r="BN121" s="358">
        <f t="shared" si="543"/>
        <v>0</v>
      </c>
      <c r="BO121" s="90"/>
      <c r="BP121" s="358">
        <f t="shared" si="543"/>
        <v>0</v>
      </c>
      <c r="BQ121" s="357"/>
      <c r="BR121" s="358">
        <f t="shared" si="544"/>
        <v>0</v>
      </c>
      <c r="BS121" s="90"/>
      <c r="BT121" s="358">
        <f t="shared" si="545"/>
        <v>0</v>
      </c>
      <c r="BU121" s="90"/>
      <c r="BV121" s="358">
        <f t="shared" si="546"/>
        <v>0</v>
      </c>
      <c r="BW121" s="339"/>
      <c r="BX121" s="358">
        <f t="shared" si="546"/>
        <v>0</v>
      </c>
      <c r="BY121" s="90"/>
      <c r="BZ121" s="358">
        <f t="shared" si="547"/>
        <v>0</v>
      </c>
      <c r="CA121" s="339"/>
      <c r="CB121" s="358">
        <f t="shared" si="548"/>
        <v>0</v>
      </c>
      <c r="CC121" s="90"/>
      <c r="CD121" s="358">
        <f t="shared" si="549"/>
        <v>0</v>
      </c>
      <c r="CE121" s="90"/>
      <c r="CF121" s="358">
        <f t="shared" si="550"/>
        <v>0</v>
      </c>
      <c r="CG121" s="337"/>
      <c r="CH121" s="358">
        <f t="shared" si="551"/>
        <v>0</v>
      </c>
      <c r="CI121" s="90"/>
      <c r="CJ121" s="358">
        <f t="shared" si="552"/>
        <v>0</v>
      </c>
      <c r="CK121" s="90"/>
      <c r="CL121" s="358">
        <f t="shared" si="553"/>
        <v>0</v>
      </c>
      <c r="CM121" s="90"/>
      <c r="CN121" s="358">
        <f t="shared" si="554"/>
        <v>0</v>
      </c>
      <c r="CO121" s="90"/>
      <c r="CP121" s="358">
        <f t="shared" si="555"/>
        <v>0</v>
      </c>
      <c r="CQ121" s="90"/>
      <c r="CR121" s="358">
        <f t="shared" si="556"/>
        <v>0</v>
      </c>
      <c r="CS121" s="90"/>
      <c r="CT121" s="358">
        <f t="shared" si="557"/>
        <v>0</v>
      </c>
      <c r="CU121" s="337"/>
      <c r="CV121" s="358">
        <f t="shared" si="573"/>
        <v>0</v>
      </c>
      <c r="CW121" s="337"/>
      <c r="CX121" s="337"/>
      <c r="CY121" s="3"/>
      <c r="CZ121" s="3"/>
      <c r="DA121" s="3"/>
      <c r="DB121" s="3"/>
      <c r="DC121" s="337"/>
      <c r="DD121" s="337"/>
      <c r="DE121" s="405">
        <f t="shared" si="535"/>
        <v>292</v>
      </c>
      <c r="DF121" s="405">
        <f t="shared" si="535"/>
        <v>21971461.1350464</v>
      </c>
    </row>
    <row r="122" spans="1:110" s="4" customFormat="1" ht="60" x14ac:dyDescent="0.25">
      <c r="A122" s="233"/>
      <c r="B122" s="233">
        <v>93</v>
      </c>
      <c r="C122" s="384" t="s">
        <v>711</v>
      </c>
      <c r="D122" s="365" t="s">
        <v>329</v>
      </c>
      <c r="E122" s="156">
        <v>15030</v>
      </c>
      <c r="F122" s="327">
        <v>6.01</v>
      </c>
      <c r="G122" s="302">
        <v>0.15229999999999999</v>
      </c>
      <c r="H122" s="19">
        <v>1</v>
      </c>
      <c r="I122" s="210"/>
      <c r="J122" s="210"/>
      <c r="K122" s="1">
        <v>1.4</v>
      </c>
      <c r="L122" s="1">
        <v>1.68</v>
      </c>
      <c r="M122" s="1">
        <v>2.23</v>
      </c>
      <c r="N122" s="9">
        <v>2.57</v>
      </c>
      <c r="O122" s="340"/>
      <c r="P122" s="358">
        <f t="shared" si="558"/>
        <v>0</v>
      </c>
      <c r="Q122" s="90"/>
      <c r="R122" s="358">
        <f t="shared" si="559"/>
        <v>0</v>
      </c>
      <c r="S122" s="90"/>
      <c r="T122" s="358">
        <f t="shared" si="560"/>
        <v>0</v>
      </c>
      <c r="U122" s="337">
        <v>24</v>
      </c>
      <c r="V122" s="358">
        <f t="shared" si="574"/>
        <v>2299997.3250239994</v>
      </c>
      <c r="W122" s="90"/>
      <c r="X122" s="358">
        <f t="shared" si="561"/>
        <v>0</v>
      </c>
      <c r="Y122" s="90"/>
      <c r="Z122" s="358">
        <f t="shared" si="562"/>
        <v>0</v>
      </c>
      <c r="AA122" s="349"/>
      <c r="AB122" s="3"/>
      <c r="AC122" s="90"/>
      <c r="AD122" s="358">
        <f t="shared" si="563"/>
        <v>0</v>
      </c>
      <c r="AE122" s="90"/>
      <c r="AF122" s="358">
        <f t="shared" si="564"/>
        <v>0</v>
      </c>
      <c r="AG122" s="90">
        <v>0</v>
      </c>
      <c r="AH122" s="358">
        <f t="shared" si="565"/>
        <v>0</v>
      </c>
      <c r="AI122" s="337"/>
      <c r="AJ122" s="358">
        <f t="shared" si="537"/>
        <v>0</v>
      </c>
      <c r="AK122" s="90"/>
      <c r="AL122" s="358">
        <f t="shared" si="566"/>
        <v>0</v>
      </c>
      <c r="AM122" s="349"/>
      <c r="AN122" s="358">
        <f t="shared" si="538"/>
        <v>0</v>
      </c>
      <c r="AO122" s="90"/>
      <c r="AP122" s="358">
        <f t="shared" si="567"/>
        <v>0</v>
      </c>
      <c r="AQ122" s="90"/>
      <c r="AR122" s="358">
        <f t="shared" si="568"/>
        <v>0</v>
      </c>
      <c r="AS122" s="90"/>
      <c r="AT122" s="358">
        <f t="shared" si="569"/>
        <v>0</v>
      </c>
      <c r="AU122" s="90"/>
      <c r="AV122" s="358">
        <f t="shared" si="570"/>
        <v>0</v>
      </c>
      <c r="AW122" s="90"/>
      <c r="AX122" s="358">
        <f t="shared" si="571"/>
        <v>0</v>
      </c>
      <c r="AY122" s="90"/>
      <c r="AZ122" s="3"/>
      <c r="BA122" s="90"/>
      <c r="BB122" s="358">
        <f t="shared" si="572"/>
        <v>0</v>
      </c>
      <c r="BC122" s="90"/>
      <c r="BD122" s="358">
        <f t="shared" si="539"/>
        <v>0</v>
      </c>
      <c r="BE122" s="90"/>
      <c r="BF122" s="358">
        <f t="shared" si="540"/>
        <v>0</v>
      </c>
      <c r="BG122" s="90"/>
      <c r="BH122" s="358">
        <f t="shared" si="541"/>
        <v>0</v>
      </c>
      <c r="BI122" s="90"/>
      <c r="BJ122" s="358">
        <f t="shared" si="542"/>
        <v>0</v>
      </c>
      <c r="BK122" s="90"/>
      <c r="BL122" s="358">
        <f t="shared" si="542"/>
        <v>0</v>
      </c>
      <c r="BM122" s="90"/>
      <c r="BN122" s="358">
        <f t="shared" si="543"/>
        <v>0</v>
      </c>
      <c r="BO122" s="90"/>
      <c r="BP122" s="358">
        <f t="shared" si="543"/>
        <v>0</v>
      </c>
      <c r="BQ122" s="357"/>
      <c r="BR122" s="358">
        <f t="shared" si="544"/>
        <v>0</v>
      </c>
      <c r="BS122" s="90"/>
      <c r="BT122" s="358">
        <f t="shared" si="545"/>
        <v>0</v>
      </c>
      <c r="BU122" s="90"/>
      <c r="BV122" s="358">
        <f t="shared" si="546"/>
        <v>0</v>
      </c>
      <c r="BW122" s="339"/>
      <c r="BX122" s="358">
        <f t="shared" si="546"/>
        <v>0</v>
      </c>
      <c r="BY122" s="90"/>
      <c r="BZ122" s="358">
        <f t="shared" si="547"/>
        <v>0</v>
      </c>
      <c r="CA122" s="339"/>
      <c r="CB122" s="358">
        <f t="shared" si="548"/>
        <v>0</v>
      </c>
      <c r="CC122" s="90"/>
      <c r="CD122" s="358">
        <f t="shared" si="549"/>
        <v>0</v>
      </c>
      <c r="CE122" s="90"/>
      <c r="CF122" s="358">
        <f t="shared" si="550"/>
        <v>0</v>
      </c>
      <c r="CG122" s="337"/>
      <c r="CH122" s="358">
        <f t="shared" si="551"/>
        <v>0</v>
      </c>
      <c r="CI122" s="90"/>
      <c r="CJ122" s="358">
        <f t="shared" si="552"/>
        <v>0</v>
      </c>
      <c r="CK122" s="90"/>
      <c r="CL122" s="358">
        <f t="shared" si="553"/>
        <v>0</v>
      </c>
      <c r="CM122" s="90"/>
      <c r="CN122" s="358">
        <f t="shared" si="554"/>
        <v>0</v>
      </c>
      <c r="CO122" s="90"/>
      <c r="CP122" s="358">
        <f t="shared" si="555"/>
        <v>0</v>
      </c>
      <c r="CQ122" s="90"/>
      <c r="CR122" s="358">
        <f t="shared" si="556"/>
        <v>0</v>
      </c>
      <c r="CS122" s="90"/>
      <c r="CT122" s="358">
        <f t="shared" si="557"/>
        <v>0</v>
      </c>
      <c r="CU122" s="337"/>
      <c r="CV122" s="358">
        <f t="shared" si="573"/>
        <v>0</v>
      </c>
      <c r="CW122" s="337"/>
      <c r="CX122" s="337"/>
      <c r="CY122" s="3"/>
      <c r="CZ122" s="3"/>
      <c r="DA122" s="3"/>
      <c r="DB122" s="3"/>
      <c r="DC122" s="337"/>
      <c r="DD122" s="337"/>
      <c r="DE122" s="405">
        <f t="shared" si="535"/>
        <v>24</v>
      </c>
      <c r="DF122" s="405">
        <f t="shared" si="535"/>
        <v>2299997.3250239994</v>
      </c>
    </row>
    <row r="123" spans="1:110" s="4" customFormat="1" ht="60" x14ac:dyDescent="0.25">
      <c r="A123" s="233"/>
      <c r="B123" s="233">
        <v>94</v>
      </c>
      <c r="C123" s="384" t="s">
        <v>712</v>
      </c>
      <c r="D123" s="365" t="s">
        <v>330</v>
      </c>
      <c r="E123" s="156">
        <v>15030</v>
      </c>
      <c r="F123" s="327">
        <v>7.09</v>
      </c>
      <c r="G123" s="302">
        <v>0.15060000000000001</v>
      </c>
      <c r="H123" s="19">
        <v>1</v>
      </c>
      <c r="I123" s="210"/>
      <c r="J123" s="210"/>
      <c r="K123" s="1">
        <v>1.4</v>
      </c>
      <c r="L123" s="1">
        <v>1.68</v>
      </c>
      <c r="M123" s="1">
        <v>2.23</v>
      </c>
      <c r="N123" s="9">
        <v>2.57</v>
      </c>
      <c r="O123" s="340"/>
      <c r="P123" s="358">
        <f t="shared" si="558"/>
        <v>0</v>
      </c>
      <c r="Q123" s="90"/>
      <c r="R123" s="358">
        <f t="shared" si="559"/>
        <v>0</v>
      </c>
      <c r="S123" s="90"/>
      <c r="T123" s="358">
        <f t="shared" si="560"/>
        <v>0</v>
      </c>
      <c r="U123" s="337">
        <v>67</v>
      </c>
      <c r="V123" s="358">
        <f t="shared" si="574"/>
        <v>7569796.4822159987</v>
      </c>
      <c r="W123" s="90"/>
      <c r="X123" s="358">
        <f t="shared" si="561"/>
        <v>0</v>
      </c>
      <c r="Y123" s="90"/>
      <c r="Z123" s="358">
        <f t="shared" si="562"/>
        <v>0</v>
      </c>
      <c r="AA123" s="349">
        <v>0</v>
      </c>
      <c r="AB123" s="3">
        <v>0</v>
      </c>
      <c r="AC123" s="90">
        <v>0</v>
      </c>
      <c r="AD123" s="358">
        <f t="shared" si="563"/>
        <v>0</v>
      </c>
      <c r="AE123" s="90">
        <v>0</v>
      </c>
      <c r="AF123" s="358">
        <f>(AE123*$E123*$F123*((1-$G123)+$G123*$K123*$H123))</f>
        <v>0</v>
      </c>
      <c r="AG123" s="90">
        <v>0</v>
      </c>
      <c r="AH123" s="358">
        <f t="shared" si="565"/>
        <v>0</v>
      </c>
      <c r="AI123" s="337">
        <v>3</v>
      </c>
      <c r="AJ123" s="358">
        <f t="shared" si="537"/>
        <v>352426.71894479997</v>
      </c>
      <c r="AK123" s="90"/>
      <c r="AL123" s="358">
        <f>(AK123*$E123*$F123*((1-$G123)+$G123*$L123*$H123))</f>
        <v>0</v>
      </c>
      <c r="AM123" s="349"/>
      <c r="AN123" s="358">
        <f t="shared" si="538"/>
        <v>0</v>
      </c>
      <c r="AO123" s="90"/>
      <c r="AP123" s="358">
        <f t="shared" si="567"/>
        <v>0</v>
      </c>
      <c r="AQ123" s="90"/>
      <c r="AR123" s="358">
        <f t="shared" si="568"/>
        <v>0</v>
      </c>
      <c r="AS123" s="90"/>
      <c r="AT123" s="358">
        <f t="shared" si="569"/>
        <v>0</v>
      </c>
      <c r="AU123" s="90"/>
      <c r="AV123" s="358">
        <f t="shared" si="570"/>
        <v>0</v>
      </c>
      <c r="AW123" s="90"/>
      <c r="AX123" s="358">
        <f t="shared" si="571"/>
        <v>0</v>
      </c>
      <c r="AY123" s="90"/>
      <c r="AZ123" s="3"/>
      <c r="BA123" s="90"/>
      <c r="BB123" s="358">
        <f t="shared" si="572"/>
        <v>0</v>
      </c>
      <c r="BC123" s="90"/>
      <c r="BD123" s="358">
        <f t="shared" si="539"/>
        <v>0</v>
      </c>
      <c r="BE123" s="90"/>
      <c r="BF123" s="358">
        <f t="shared" si="540"/>
        <v>0</v>
      </c>
      <c r="BG123" s="90"/>
      <c r="BH123" s="358">
        <f t="shared" si="541"/>
        <v>0</v>
      </c>
      <c r="BI123" s="90"/>
      <c r="BJ123" s="358">
        <f t="shared" si="542"/>
        <v>0</v>
      </c>
      <c r="BK123" s="90"/>
      <c r="BL123" s="358">
        <f t="shared" si="542"/>
        <v>0</v>
      </c>
      <c r="BM123" s="90"/>
      <c r="BN123" s="358">
        <f t="shared" si="543"/>
        <v>0</v>
      </c>
      <c r="BO123" s="90"/>
      <c r="BP123" s="358">
        <f t="shared" si="543"/>
        <v>0</v>
      </c>
      <c r="BQ123" s="357"/>
      <c r="BR123" s="358">
        <f t="shared" si="544"/>
        <v>0</v>
      </c>
      <c r="BS123" s="90"/>
      <c r="BT123" s="358">
        <f t="shared" si="545"/>
        <v>0</v>
      </c>
      <c r="BU123" s="90"/>
      <c r="BV123" s="358">
        <f t="shared" si="546"/>
        <v>0</v>
      </c>
      <c r="BW123" s="339"/>
      <c r="BX123" s="358">
        <f t="shared" si="546"/>
        <v>0</v>
      </c>
      <c r="BY123" s="90"/>
      <c r="BZ123" s="358">
        <f t="shared" si="547"/>
        <v>0</v>
      </c>
      <c r="CA123" s="339"/>
      <c r="CB123" s="358">
        <f t="shared" si="548"/>
        <v>0</v>
      </c>
      <c r="CC123" s="90"/>
      <c r="CD123" s="358">
        <f t="shared" si="549"/>
        <v>0</v>
      </c>
      <c r="CE123" s="90"/>
      <c r="CF123" s="358">
        <f t="shared" si="550"/>
        <v>0</v>
      </c>
      <c r="CG123" s="337"/>
      <c r="CH123" s="358">
        <f t="shared" si="551"/>
        <v>0</v>
      </c>
      <c r="CI123" s="90"/>
      <c r="CJ123" s="358">
        <f t="shared" si="552"/>
        <v>0</v>
      </c>
      <c r="CK123" s="90"/>
      <c r="CL123" s="358">
        <f t="shared" si="553"/>
        <v>0</v>
      </c>
      <c r="CM123" s="90"/>
      <c r="CN123" s="358">
        <f t="shared" si="554"/>
        <v>0</v>
      </c>
      <c r="CO123" s="90"/>
      <c r="CP123" s="358">
        <f t="shared" si="555"/>
        <v>0</v>
      </c>
      <c r="CQ123" s="90"/>
      <c r="CR123" s="358">
        <f t="shared" si="556"/>
        <v>0</v>
      </c>
      <c r="CS123" s="90"/>
      <c r="CT123" s="358">
        <f t="shared" si="557"/>
        <v>0</v>
      </c>
      <c r="CU123" s="337"/>
      <c r="CV123" s="358">
        <f t="shared" si="573"/>
        <v>0</v>
      </c>
      <c r="CW123" s="337"/>
      <c r="CX123" s="337"/>
      <c r="CY123" s="3"/>
      <c r="CZ123" s="3"/>
      <c r="DA123" s="3"/>
      <c r="DB123" s="3"/>
      <c r="DC123" s="337"/>
      <c r="DD123" s="337"/>
      <c r="DE123" s="405">
        <f t="shared" si="535"/>
        <v>70</v>
      </c>
      <c r="DF123" s="405">
        <f t="shared" si="535"/>
        <v>7922223.2011607988</v>
      </c>
    </row>
    <row r="124" spans="1:110" s="4" customFormat="1" ht="60" x14ac:dyDescent="0.25">
      <c r="A124" s="233"/>
      <c r="B124" s="233">
        <v>95</v>
      </c>
      <c r="C124" s="384" t="s">
        <v>713</v>
      </c>
      <c r="D124" s="365" t="s">
        <v>404</v>
      </c>
      <c r="E124" s="156">
        <v>15030</v>
      </c>
      <c r="F124" s="327">
        <v>8.07</v>
      </c>
      <c r="G124" s="302">
        <v>0.1414</v>
      </c>
      <c r="H124" s="19">
        <v>1</v>
      </c>
      <c r="I124" s="210"/>
      <c r="J124" s="210"/>
      <c r="K124" s="222">
        <v>1.4</v>
      </c>
      <c r="L124" s="222">
        <v>1.68</v>
      </c>
      <c r="M124" s="222">
        <v>2.23</v>
      </c>
      <c r="N124" s="223">
        <v>2.57</v>
      </c>
      <c r="O124" s="340"/>
      <c r="P124" s="358">
        <f t="shared" si="558"/>
        <v>0</v>
      </c>
      <c r="Q124" s="90"/>
      <c r="R124" s="358">
        <f t="shared" si="559"/>
        <v>0</v>
      </c>
      <c r="S124" s="90"/>
      <c r="T124" s="358">
        <f t="shared" si="560"/>
        <v>0</v>
      </c>
      <c r="U124" s="337">
        <v>80</v>
      </c>
      <c r="V124" s="358">
        <f t="shared" si="574"/>
        <v>10252190.49408</v>
      </c>
      <c r="W124" s="90"/>
      <c r="X124" s="358">
        <f t="shared" si="561"/>
        <v>0</v>
      </c>
      <c r="Y124" s="90"/>
      <c r="Z124" s="358">
        <f t="shared" si="562"/>
        <v>0</v>
      </c>
      <c r="AA124" s="349">
        <v>0</v>
      </c>
      <c r="AB124" s="3">
        <v>0</v>
      </c>
      <c r="AC124" s="90">
        <v>0</v>
      </c>
      <c r="AD124" s="358">
        <f t="shared" si="563"/>
        <v>0</v>
      </c>
      <c r="AE124" s="90">
        <v>0</v>
      </c>
      <c r="AF124" s="358">
        <f t="shared" si="564"/>
        <v>0</v>
      </c>
      <c r="AG124" s="90">
        <v>0</v>
      </c>
      <c r="AH124" s="358">
        <f t="shared" si="565"/>
        <v>0</v>
      </c>
      <c r="AI124" s="337">
        <v>59</v>
      </c>
      <c r="AJ124" s="358">
        <f t="shared" si="537"/>
        <v>7844320.1019528005</v>
      </c>
      <c r="AK124" s="90"/>
      <c r="AL124" s="358">
        <f t="shared" si="566"/>
        <v>0</v>
      </c>
      <c r="AM124" s="349"/>
      <c r="AN124" s="358">
        <f t="shared" si="538"/>
        <v>0</v>
      </c>
      <c r="AO124" s="90"/>
      <c r="AP124" s="358">
        <f t="shared" si="567"/>
        <v>0</v>
      </c>
      <c r="AQ124" s="90"/>
      <c r="AR124" s="358">
        <f t="shared" si="568"/>
        <v>0</v>
      </c>
      <c r="AS124" s="90"/>
      <c r="AT124" s="358">
        <f t="shared" si="569"/>
        <v>0</v>
      </c>
      <c r="AU124" s="90"/>
      <c r="AV124" s="358">
        <f t="shared" si="570"/>
        <v>0</v>
      </c>
      <c r="AW124" s="90"/>
      <c r="AX124" s="358">
        <f t="shared" si="571"/>
        <v>0</v>
      </c>
      <c r="AY124" s="90"/>
      <c r="AZ124" s="3"/>
      <c r="BA124" s="90"/>
      <c r="BB124" s="358">
        <f t="shared" si="572"/>
        <v>0</v>
      </c>
      <c r="BC124" s="90"/>
      <c r="BD124" s="358">
        <f t="shared" si="539"/>
        <v>0</v>
      </c>
      <c r="BE124" s="90"/>
      <c r="BF124" s="358">
        <f t="shared" si="540"/>
        <v>0</v>
      </c>
      <c r="BG124" s="90"/>
      <c r="BH124" s="358">
        <f t="shared" si="541"/>
        <v>0</v>
      </c>
      <c r="BI124" s="90"/>
      <c r="BJ124" s="358">
        <f t="shared" si="542"/>
        <v>0</v>
      </c>
      <c r="BK124" s="90"/>
      <c r="BL124" s="358">
        <f t="shared" si="542"/>
        <v>0</v>
      </c>
      <c r="BM124" s="90"/>
      <c r="BN124" s="358">
        <f t="shared" si="543"/>
        <v>0</v>
      </c>
      <c r="BO124" s="90"/>
      <c r="BP124" s="358">
        <f t="shared" si="543"/>
        <v>0</v>
      </c>
      <c r="BQ124" s="357"/>
      <c r="BR124" s="358">
        <f t="shared" si="544"/>
        <v>0</v>
      </c>
      <c r="BS124" s="90"/>
      <c r="BT124" s="358">
        <f t="shared" si="545"/>
        <v>0</v>
      </c>
      <c r="BU124" s="90"/>
      <c r="BV124" s="358">
        <f t="shared" si="546"/>
        <v>0</v>
      </c>
      <c r="BW124" s="339"/>
      <c r="BX124" s="358">
        <f t="shared" si="546"/>
        <v>0</v>
      </c>
      <c r="BY124" s="90"/>
      <c r="BZ124" s="358">
        <f t="shared" si="547"/>
        <v>0</v>
      </c>
      <c r="CA124" s="339"/>
      <c r="CB124" s="358">
        <f t="shared" si="548"/>
        <v>0</v>
      </c>
      <c r="CC124" s="90"/>
      <c r="CD124" s="358">
        <f t="shared" si="549"/>
        <v>0</v>
      </c>
      <c r="CE124" s="90"/>
      <c r="CF124" s="358">
        <f t="shared" si="550"/>
        <v>0</v>
      </c>
      <c r="CG124" s="337"/>
      <c r="CH124" s="358">
        <f t="shared" si="551"/>
        <v>0</v>
      </c>
      <c r="CI124" s="90"/>
      <c r="CJ124" s="358">
        <f t="shared" si="552"/>
        <v>0</v>
      </c>
      <c r="CK124" s="90"/>
      <c r="CL124" s="358">
        <f t="shared" si="553"/>
        <v>0</v>
      </c>
      <c r="CM124" s="90"/>
      <c r="CN124" s="358">
        <f t="shared" si="554"/>
        <v>0</v>
      </c>
      <c r="CO124" s="90"/>
      <c r="CP124" s="358">
        <f t="shared" si="555"/>
        <v>0</v>
      </c>
      <c r="CQ124" s="90"/>
      <c r="CR124" s="358">
        <f t="shared" si="556"/>
        <v>0</v>
      </c>
      <c r="CS124" s="90"/>
      <c r="CT124" s="358">
        <f t="shared" si="557"/>
        <v>0</v>
      </c>
      <c r="CU124" s="337"/>
      <c r="CV124" s="358">
        <f t="shared" si="573"/>
        <v>0</v>
      </c>
      <c r="CW124" s="337"/>
      <c r="CX124" s="337"/>
      <c r="CY124" s="3"/>
      <c r="CZ124" s="3"/>
      <c r="DA124" s="3"/>
      <c r="DB124" s="3"/>
      <c r="DC124" s="337"/>
      <c r="DD124" s="337"/>
      <c r="DE124" s="405">
        <f t="shared" si="535"/>
        <v>139</v>
      </c>
      <c r="DF124" s="405">
        <f t="shared" si="535"/>
        <v>18096510.596032798</v>
      </c>
    </row>
    <row r="125" spans="1:110" s="4" customFormat="1" ht="60" x14ac:dyDescent="0.25">
      <c r="A125" s="233"/>
      <c r="B125" s="233">
        <v>96</v>
      </c>
      <c r="C125" s="384" t="s">
        <v>714</v>
      </c>
      <c r="D125" s="365" t="s">
        <v>405</v>
      </c>
      <c r="E125" s="156">
        <v>15030</v>
      </c>
      <c r="F125" s="327">
        <v>9.2200000000000006</v>
      </c>
      <c r="G125" s="302">
        <v>0.23119999999999999</v>
      </c>
      <c r="H125" s="19">
        <v>1</v>
      </c>
      <c r="I125" s="210"/>
      <c r="J125" s="210"/>
      <c r="K125" s="222">
        <v>1.4</v>
      </c>
      <c r="L125" s="222">
        <v>1.68</v>
      </c>
      <c r="M125" s="222">
        <v>2.23</v>
      </c>
      <c r="N125" s="223">
        <v>2.57</v>
      </c>
      <c r="O125" s="340"/>
      <c r="P125" s="358">
        <f t="shared" si="558"/>
        <v>0</v>
      </c>
      <c r="Q125" s="90"/>
      <c r="R125" s="358">
        <f t="shared" si="559"/>
        <v>0</v>
      </c>
      <c r="S125" s="90"/>
      <c r="T125" s="358">
        <f t="shared" si="560"/>
        <v>0</v>
      </c>
      <c r="U125" s="337">
        <v>41</v>
      </c>
      <c r="V125" s="358">
        <f t="shared" si="574"/>
        <v>6207078.7226880016</v>
      </c>
      <c r="W125" s="90"/>
      <c r="X125" s="358">
        <f t="shared" si="561"/>
        <v>0</v>
      </c>
      <c r="Y125" s="90"/>
      <c r="Z125" s="358">
        <f t="shared" si="562"/>
        <v>0</v>
      </c>
      <c r="AA125" s="349">
        <v>0</v>
      </c>
      <c r="AB125" s="3">
        <v>0</v>
      </c>
      <c r="AC125" s="90">
        <v>0</v>
      </c>
      <c r="AD125" s="358">
        <f t="shared" si="563"/>
        <v>0</v>
      </c>
      <c r="AE125" s="90">
        <v>0</v>
      </c>
      <c r="AF125" s="358">
        <f t="shared" si="564"/>
        <v>0</v>
      </c>
      <c r="AG125" s="90">
        <v>0</v>
      </c>
      <c r="AH125" s="358">
        <f t="shared" si="565"/>
        <v>0</v>
      </c>
      <c r="AI125" s="337">
        <v>16</v>
      </c>
      <c r="AJ125" s="358">
        <f t="shared" si="537"/>
        <v>2565808.9399296003</v>
      </c>
      <c r="AK125" s="90"/>
      <c r="AL125" s="358">
        <f t="shared" si="566"/>
        <v>0</v>
      </c>
      <c r="AM125" s="349"/>
      <c r="AN125" s="358">
        <f t="shared" si="538"/>
        <v>0</v>
      </c>
      <c r="AO125" s="90"/>
      <c r="AP125" s="358">
        <f t="shared" si="567"/>
        <v>0</v>
      </c>
      <c r="AQ125" s="90"/>
      <c r="AR125" s="358">
        <f t="shared" si="568"/>
        <v>0</v>
      </c>
      <c r="AS125" s="90"/>
      <c r="AT125" s="358">
        <f t="shared" si="569"/>
        <v>0</v>
      </c>
      <c r="AU125" s="90"/>
      <c r="AV125" s="358">
        <f t="shared" si="570"/>
        <v>0</v>
      </c>
      <c r="AW125" s="90"/>
      <c r="AX125" s="358">
        <f t="shared" si="571"/>
        <v>0</v>
      </c>
      <c r="AY125" s="90"/>
      <c r="AZ125" s="3"/>
      <c r="BA125" s="90"/>
      <c r="BB125" s="358">
        <f t="shared" si="572"/>
        <v>0</v>
      </c>
      <c r="BC125" s="90"/>
      <c r="BD125" s="358">
        <f t="shared" si="539"/>
        <v>0</v>
      </c>
      <c r="BE125" s="90"/>
      <c r="BF125" s="358">
        <f t="shared" si="540"/>
        <v>0</v>
      </c>
      <c r="BG125" s="90"/>
      <c r="BH125" s="358">
        <f t="shared" si="541"/>
        <v>0</v>
      </c>
      <c r="BI125" s="90"/>
      <c r="BJ125" s="358">
        <f t="shared" si="542"/>
        <v>0</v>
      </c>
      <c r="BK125" s="90"/>
      <c r="BL125" s="358">
        <f t="shared" si="542"/>
        <v>0</v>
      </c>
      <c r="BM125" s="90"/>
      <c r="BN125" s="358">
        <f t="shared" si="543"/>
        <v>0</v>
      </c>
      <c r="BO125" s="90"/>
      <c r="BP125" s="358">
        <f t="shared" si="543"/>
        <v>0</v>
      </c>
      <c r="BQ125" s="357"/>
      <c r="BR125" s="358">
        <f t="shared" si="544"/>
        <v>0</v>
      </c>
      <c r="BS125" s="90"/>
      <c r="BT125" s="358">
        <f t="shared" si="545"/>
        <v>0</v>
      </c>
      <c r="BU125" s="90"/>
      <c r="BV125" s="358">
        <f t="shared" si="546"/>
        <v>0</v>
      </c>
      <c r="BW125" s="339"/>
      <c r="BX125" s="358">
        <f t="shared" si="546"/>
        <v>0</v>
      </c>
      <c r="BY125" s="90"/>
      <c r="BZ125" s="358">
        <f t="shared" si="547"/>
        <v>0</v>
      </c>
      <c r="CA125" s="339"/>
      <c r="CB125" s="358">
        <f t="shared" si="548"/>
        <v>0</v>
      </c>
      <c r="CC125" s="90"/>
      <c r="CD125" s="358">
        <f t="shared" si="549"/>
        <v>0</v>
      </c>
      <c r="CE125" s="90"/>
      <c r="CF125" s="358">
        <f t="shared" si="550"/>
        <v>0</v>
      </c>
      <c r="CG125" s="337"/>
      <c r="CH125" s="358">
        <f t="shared" si="551"/>
        <v>0</v>
      </c>
      <c r="CI125" s="90"/>
      <c r="CJ125" s="358">
        <f t="shared" si="552"/>
        <v>0</v>
      </c>
      <c r="CK125" s="90"/>
      <c r="CL125" s="358">
        <f t="shared" si="553"/>
        <v>0</v>
      </c>
      <c r="CM125" s="90"/>
      <c r="CN125" s="358">
        <f t="shared" si="554"/>
        <v>0</v>
      </c>
      <c r="CO125" s="90"/>
      <c r="CP125" s="358">
        <f t="shared" si="555"/>
        <v>0</v>
      </c>
      <c r="CQ125" s="90"/>
      <c r="CR125" s="358">
        <f t="shared" si="556"/>
        <v>0</v>
      </c>
      <c r="CS125" s="90"/>
      <c r="CT125" s="358">
        <f t="shared" si="557"/>
        <v>0</v>
      </c>
      <c r="CU125" s="337"/>
      <c r="CV125" s="358">
        <f t="shared" si="573"/>
        <v>0</v>
      </c>
      <c r="CW125" s="337"/>
      <c r="CX125" s="337"/>
      <c r="CY125" s="3"/>
      <c r="CZ125" s="3"/>
      <c r="DA125" s="3"/>
      <c r="DB125" s="3"/>
      <c r="DC125" s="337"/>
      <c r="DD125" s="337"/>
      <c r="DE125" s="405">
        <f t="shared" si="535"/>
        <v>57</v>
      </c>
      <c r="DF125" s="405">
        <f t="shared" si="535"/>
        <v>8772887.6626176015</v>
      </c>
    </row>
    <row r="126" spans="1:110" s="4" customFormat="1" ht="60" x14ac:dyDescent="0.25">
      <c r="A126" s="233"/>
      <c r="B126" s="233">
        <v>97</v>
      </c>
      <c r="C126" s="384" t="s">
        <v>715</v>
      </c>
      <c r="D126" s="365" t="s">
        <v>549</v>
      </c>
      <c r="E126" s="156">
        <v>15030</v>
      </c>
      <c r="F126" s="327">
        <v>10.83</v>
      </c>
      <c r="G126" s="302">
        <v>0.20530000000000001</v>
      </c>
      <c r="H126" s="19">
        <v>1</v>
      </c>
      <c r="I126" s="210"/>
      <c r="J126" s="210"/>
      <c r="K126" s="222">
        <v>1.4</v>
      </c>
      <c r="L126" s="222">
        <v>1.68</v>
      </c>
      <c r="M126" s="222">
        <v>2.23</v>
      </c>
      <c r="N126" s="223">
        <v>2.57</v>
      </c>
      <c r="O126" s="340"/>
      <c r="P126" s="358">
        <f t="shared" si="558"/>
        <v>0</v>
      </c>
      <c r="Q126" s="90"/>
      <c r="R126" s="358">
        <f t="shared" si="559"/>
        <v>0</v>
      </c>
      <c r="S126" s="90"/>
      <c r="T126" s="358">
        <f t="shared" si="560"/>
        <v>0</v>
      </c>
      <c r="U126" s="337">
        <v>42</v>
      </c>
      <c r="V126" s="358">
        <f t="shared" si="574"/>
        <v>7397962.9410959994</v>
      </c>
      <c r="W126" s="90"/>
      <c r="X126" s="358">
        <f t="shared" si="561"/>
        <v>0</v>
      </c>
      <c r="Y126" s="90"/>
      <c r="Z126" s="358">
        <f t="shared" si="562"/>
        <v>0</v>
      </c>
      <c r="AA126" s="349"/>
      <c r="AB126" s="3"/>
      <c r="AC126" s="90"/>
      <c r="AD126" s="358">
        <f t="shared" si="563"/>
        <v>0</v>
      </c>
      <c r="AE126" s="90"/>
      <c r="AF126" s="358">
        <f t="shared" si="564"/>
        <v>0</v>
      </c>
      <c r="AG126" s="90"/>
      <c r="AH126" s="358">
        <f t="shared" si="565"/>
        <v>0</v>
      </c>
      <c r="AI126" s="337">
        <v>19</v>
      </c>
      <c r="AJ126" s="358">
        <f t="shared" si="537"/>
        <v>3524479.6156523996</v>
      </c>
      <c r="AK126" s="90"/>
      <c r="AL126" s="358">
        <f t="shared" si="566"/>
        <v>0</v>
      </c>
      <c r="AM126" s="349"/>
      <c r="AN126" s="358">
        <f t="shared" si="538"/>
        <v>0</v>
      </c>
      <c r="AO126" s="90"/>
      <c r="AP126" s="358">
        <f t="shared" si="567"/>
        <v>0</v>
      </c>
      <c r="AQ126" s="90"/>
      <c r="AR126" s="358">
        <f t="shared" si="568"/>
        <v>0</v>
      </c>
      <c r="AS126" s="90"/>
      <c r="AT126" s="358">
        <f t="shared" si="569"/>
        <v>0</v>
      </c>
      <c r="AU126" s="90"/>
      <c r="AV126" s="358">
        <f t="shared" si="570"/>
        <v>0</v>
      </c>
      <c r="AW126" s="90"/>
      <c r="AX126" s="358">
        <f t="shared" si="571"/>
        <v>0</v>
      </c>
      <c r="AY126" s="90"/>
      <c r="AZ126" s="3"/>
      <c r="BA126" s="90"/>
      <c r="BB126" s="358">
        <f t="shared" si="572"/>
        <v>0</v>
      </c>
      <c r="BC126" s="90"/>
      <c r="BD126" s="358">
        <f t="shared" si="539"/>
        <v>0</v>
      </c>
      <c r="BE126" s="90"/>
      <c r="BF126" s="358">
        <f t="shared" si="540"/>
        <v>0</v>
      </c>
      <c r="BG126" s="90"/>
      <c r="BH126" s="358">
        <f t="shared" si="541"/>
        <v>0</v>
      </c>
      <c r="BI126" s="90"/>
      <c r="BJ126" s="358">
        <f t="shared" si="542"/>
        <v>0</v>
      </c>
      <c r="BK126" s="90"/>
      <c r="BL126" s="358">
        <f t="shared" si="542"/>
        <v>0</v>
      </c>
      <c r="BM126" s="90"/>
      <c r="BN126" s="358">
        <f t="shared" si="543"/>
        <v>0</v>
      </c>
      <c r="BO126" s="90"/>
      <c r="BP126" s="358">
        <f t="shared" si="543"/>
        <v>0</v>
      </c>
      <c r="BQ126" s="357"/>
      <c r="BR126" s="358">
        <f t="shared" si="544"/>
        <v>0</v>
      </c>
      <c r="BS126" s="90"/>
      <c r="BT126" s="358">
        <f t="shared" si="545"/>
        <v>0</v>
      </c>
      <c r="BU126" s="90"/>
      <c r="BV126" s="358">
        <f t="shared" si="546"/>
        <v>0</v>
      </c>
      <c r="BW126" s="339"/>
      <c r="BX126" s="358">
        <f t="shared" si="546"/>
        <v>0</v>
      </c>
      <c r="BY126" s="90"/>
      <c r="BZ126" s="358">
        <f t="shared" si="547"/>
        <v>0</v>
      </c>
      <c r="CA126" s="339"/>
      <c r="CB126" s="358">
        <f t="shared" si="548"/>
        <v>0</v>
      </c>
      <c r="CC126" s="90"/>
      <c r="CD126" s="358">
        <f t="shared" si="549"/>
        <v>0</v>
      </c>
      <c r="CE126" s="90"/>
      <c r="CF126" s="358">
        <f t="shared" si="550"/>
        <v>0</v>
      </c>
      <c r="CG126" s="337"/>
      <c r="CH126" s="358">
        <f t="shared" si="551"/>
        <v>0</v>
      </c>
      <c r="CI126" s="90"/>
      <c r="CJ126" s="358">
        <f t="shared" si="552"/>
        <v>0</v>
      </c>
      <c r="CK126" s="90"/>
      <c r="CL126" s="358">
        <f t="shared" si="553"/>
        <v>0</v>
      </c>
      <c r="CM126" s="90"/>
      <c r="CN126" s="358">
        <f t="shared" si="554"/>
        <v>0</v>
      </c>
      <c r="CO126" s="90"/>
      <c r="CP126" s="358">
        <f t="shared" si="555"/>
        <v>0</v>
      </c>
      <c r="CQ126" s="90"/>
      <c r="CR126" s="358">
        <f t="shared" si="556"/>
        <v>0</v>
      </c>
      <c r="CS126" s="90"/>
      <c r="CT126" s="358">
        <f t="shared" si="557"/>
        <v>0</v>
      </c>
      <c r="CU126" s="337"/>
      <c r="CV126" s="358">
        <f t="shared" si="573"/>
        <v>0</v>
      </c>
      <c r="CW126" s="337"/>
      <c r="CX126" s="337"/>
      <c r="CY126" s="3"/>
      <c r="CZ126" s="3"/>
      <c r="DA126" s="3"/>
      <c r="DB126" s="3"/>
      <c r="DC126" s="337"/>
      <c r="DD126" s="337"/>
      <c r="DE126" s="405">
        <f t="shared" si="535"/>
        <v>61</v>
      </c>
      <c r="DF126" s="405">
        <f t="shared" si="535"/>
        <v>10922442.5567484</v>
      </c>
    </row>
    <row r="127" spans="1:110" s="4" customFormat="1" ht="60" x14ac:dyDescent="0.25">
      <c r="A127" s="233"/>
      <c r="B127" s="233">
        <v>98</v>
      </c>
      <c r="C127" s="384" t="s">
        <v>716</v>
      </c>
      <c r="D127" s="365" t="s">
        <v>550</v>
      </c>
      <c r="E127" s="156">
        <v>15030</v>
      </c>
      <c r="F127" s="327">
        <v>13.25</v>
      </c>
      <c r="G127" s="302">
        <v>4.1099999999999998E-2</v>
      </c>
      <c r="H127" s="19">
        <v>1</v>
      </c>
      <c r="I127" s="210"/>
      <c r="J127" s="210"/>
      <c r="K127" s="222">
        <v>1.4</v>
      </c>
      <c r="L127" s="222">
        <v>1.68</v>
      </c>
      <c r="M127" s="222">
        <v>2.23</v>
      </c>
      <c r="N127" s="223">
        <v>2.57</v>
      </c>
      <c r="O127" s="340"/>
      <c r="P127" s="358">
        <f>(O127*$E127*$F127*((1-$G127)+$G127*$K127*$H127))</f>
        <v>0</v>
      </c>
      <c r="Q127" s="90"/>
      <c r="R127" s="358">
        <f t="shared" si="559"/>
        <v>0</v>
      </c>
      <c r="S127" s="90"/>
      <c r="T127" s="358">
        <f t="shared" si="560"/>
        <v>0</v>
      </c>
      <c r="U127" s="337">
        <v>34</v>
      </c>
      <c r="V127" s="358">
        <f t="shared" si="574"/>
        <v>6882330.4866000004</v>
      </c>
      <c r="W127" s="90"/>
      <c r="X127" s="358">
        <f t="shared" si="561"/>
        <v>0</v>
      </c>
      <c r="Y127" s="90"/>
      <c r="Z127" s="358">
        <f t="shared" si="562"/>
        <v>0</v>
      </c>
      <c r="AA127" s="349"/>
      <c r="AB127" s="3"/>
      <c r="AC127" s="90"/>
      <c r="AD127" s="358">
        <f t="shared" si="563"/>
        <v>0</v>
      </c>
      <c r="AE127" s="90"/>
      <c r="AF127" s="358">
        <f t="shared" si="564"/>
        <v>0</v>
      </c>
      <c r="AG127" s="90"/>
      <c r="AH127" s="358">
        <f t="shared" si="565"/>
        <v>0</v>
      </c>
      <c r="AI127" s="337">
        <v>30</v>
      </c>
      <c r="AJ127" s="358">
        <f t="shared" si="537"/>
        <v>6141398.2298999988</v>
      </c>
      <c r="AK127" s="90"/>
      <c r="AL127" s="358">
        <f t="shared" si="566"/>
        <v>0</v>
      </c>
      <c r="AM127" s="349"/>
      <c r="AN127" s="358">
        <f t="shared" si="538"/>
        <v>0</v>
      </c>
      <c r="AO127" s="90"/>
      <c r="AP127" s="358">
        <f t="shared" si="567"/>
        <v>0</v>
      </c>
      <c r="AQ127" s="90"/>
      <c r="AR127" s="358">
        <f t="shared" si="568"/>
        <v>0</v>
      </c>
      <c r="AS127" s="90"/>
      <c r="AT127" s="358">
        <f t="shared" si="569"/>
        <v>0</v>
      </c>
      <c r="AU127" s="90"/>
      <c r="AV127" s="358">
        <f t="shared" si="570"/>
        <v>0</v>
      </c>
      <c r="AW127" s="90"/>
      <c r="AX127" s="358">
        <f t="shared" si="571"/>
        <v>0</v>
      </c>
      <c r="AY127" s="90"/>
      <c r="AZ127" s="3"/>
      <c r="BA127" s="90"/>
      <c r="BB127" s="358">
        <f t="shared" si="572"/>
        <v>0</v>
      </c>
      <c r="BC127" s="90"/>
      <c r="BD127" s="358">
        <f t="shared" si="539"/>
        <v>0</v>
      </c>
      <c r="BE127" s="90"/>
      <c r="BF127" s="358">
        <f t="shared" si="540"/>
        <v>0</v>
      </c>
      <c r="BG127" s="90"/>
      <c r="BH127" s="358">
        <f t="shared" si="541"/>
        <v>0</v>
      </c>
      <c r="BI127" s="90"/>
      <c r="BJ127" s="358">
        <f t="shared" si="542"/>
        <v>0</v>
      </c>
      <c r="BK127" s="90"/>
      <c r="BL127" s="358">
        <f t="shared" si="542"/>
        <v>0</v>
      </c>
      <c r="BM127" s="90"/>
      <c r="BN127" s="358">
        <f t="shared" si="543"/>
        <v>0</v>
      </c>
      <c r="BO127" s="90"/>
      <c r="BP127" s="358">
        <f t="shared" si="543"/>
        <v>0</v>
      </c>
      <c r="BQ127" s="357"/>
      <c r="BR127" s="358">
        <f t="shared" si="544"/>
        <v>0</v>
      </c>
      <c r="BS127" s="90"/>
      <c r="BT127" s="358">
        <f t="shared" si="545"/>
        <v>0</v>
      </c>
      <c r="BU127" s="90"/>
      <c r="BV127" s="358">
        <f t="shared" si="546"/>
        <v>0</v>
      </c>
      <c r="BW127" s="339"/>
      <c r="BX127" s="358">
        <f t="shared" si="546"/>
        <v>0</v>
      </c>
      <c r="BY127" s="90"/>
      <c r="BZ127" s="358">
        <f t="shared" si="547"/>
        <v>0</v>
      </c>
      <c r="CA127" s="339"/>
      <c r="CB127" s="358">
        <f t="shared" si="548"/>
        <v>0</v>
      </c>
      <c r="CC127" s="90"/>
      <c r="CD127" s="358">
        <f t="shared" si="549"/>
        <v>0</v>
      </c>
      <c r="CE127" s="90"/>
      <c r="CF127" s="358">
        <f t="shared" si="550"/>
        <v>0</v>
      </c>
      <c r="CG127" s="337"/>
      <c r="CH127" s="358">
        <f t="shared" si="551"/>
        <v>0</v>
      </c>
      <c r="CI127" s="90"/>
      <c r="CJ127" s="358">
        <f t="shared" si="552"/>
        <v>0</v>
      </c>
      <c r="CK127" s="90"/>
      <c r="CL127" s="358">
        <f t="shared" si="553"/>
        <v>0</v>
      </c>
      <c r="CM127" s="90"/>
      <c r="CN127" s="358">
        <f t="shared" si="554"/>
        <v>0</v>
      </c>
      <c r="CO127" s="90"/>
      <c r="CP127" s="358">
        <f t="shared" si="555"/>
        <v>0</v>
      </c>
      <c r="CQ127" s="90"/>
      <c r="CR127" s="358">
        <f t="shared" si="556"/>
        <v>0</v>
      </c>
      <c r="CS127" s="90"/>
      <c r="CT127" s="358">
        <f t="shared" si="557"/>
        <v>0</v>
      </c>
      <c r="CU127" s="337"/>
      <c r="CV127" s="358">
        <f t="shared" si="573"/>
        <v>0</v>
      </c>
      <c r="CW127" s="337"/>
      <c r="CX127" s="337"/>
      <c r="CY127" s="3"/>
      <c r="CZ127" s="3"/>
      <c r="DA127" s="3"/>
      <c r="DB127" s="3"/>
      <c r="DC127" s="337"/>
      <c r="DD127" s="337"/>
      <c r="DE127" s="405">
        <f t="shared" si="535"/>
        <v>64</v>
      </c>
      <c r="DF127" s="405">
        <f t="shared" si="535"/>
        <v>13023728.716499999</v>
      </c>
    </row>
    <row r="128" spans="1:110" s="4" customFormat="1" ht="60" x14ac:dyDescent="0.25">
      <c r="A128" s="233"/>
      <c r="B128" s="233">
        <v>99</v>
      </c>
      <c r="C128" s="384" t="s">
        <v>717</v>
      </c>
      <c r="D128" s="246" t="s">
        <v>551</v>
      </c>
      <c r="E128" s="156">
        <v>15030</v>
      </c>
      <c r="F128" s="327">
        <v>15.43</v>
      </c>
      <c r="G128" s="302">
        <v>9.8400000000000001E-2</v>
      </c>
      <c r="H128" s="19">
        <v>1</v>
      </c>
      <c r="I128" s="210"/>
      <c r="J128" s="210"/>
      <c r="K128" s="222">
        <v>1.4</v>
      </c>
      <c r="L128" s="222">
        <v>1.68</v>
      </c>
      <c r="M128" s="222">
        <v>2.23</v>
      </c>
      <c r="N128" s="223">
        <v>2.57</v>
      </c>
      <c r="O128" s="222"/>
      <c r="P128" s="222"/>
      <c r="Q128" s="257"/>
      <c r="R128" s="257"/>
      <c r="S128" s="222"/>
      <c r="T128" s="257"/>
      <c r="U128" s="337">
        <v>77</v>
      </c>
      <c r="V128" s="358">
        <f t="shared" si="574"/>
        <v>18560156.364287999</v>
      </c>
      <c r="W128" s="222"/>
      <c r="X128" s="222"/>
      <c r="Y128" s="222"/>
      <c r="Z128" s="257"/>
      <c r="AA128" s="257"/>
      <c r="AB128" s="257"/>
      <c r="AC128" s="257"/>
      <c r="AD128" s="257"/>
      <c r="AE128" s="222"/>
      <c r="AF128" s="222"/>
      <c r="AG128" s="257"/>
      <c r="AH128" s="358">
        <f t="shared" si="565"/>
        <v>0</v>
      </c>
      <c r="AI128" s="349">
        <v>30</v>
      </c>
      <c r="AJ128" s="358">
        <f t="shared" si="537"/>
        <v>7422919.6789439991</v>
      </c>
      <c r="AK128" s="222"/>
      <c r="AL128" s="257"/>
      <c r="AM128" s="257"/>
      <c r="AN128" s="257"/>
      <c r="AO128" s="257"/>
      <c r="AP128" s="257"/>
      <c r="AQ128" s="257"/>
      <c r="AR128" s="257"/>
      <c r="AS128" s="257"/>
      <c r="AT128" s="257"/>
      <c r="AU128" s="257"/>
      <c r="AV128" s="257"/>
      <c r="AW128" s="257"/>
      <c r="AX128" s="257"/>
      <c r="AY128" s="257"/>
      <c r="AZ128" s="257"/>
      <c r="BA128" s="257"/>
      <c r="BB128" s="257"/>
      <c r="BC128" s="257"/>
      <c r="BD128" s="358">
        <f t="shared" si="539"/>
        <v>0</v>
      </c>
      <c r="BE128" s="222"/>
      <c r="BF128" s="358">
        <f t="shared" si="540"/>
        <v>0</v>
      </c>
      <c r="BG128" s="257"/>
      <c r="BH128" s="358">
        <f t="shared" si="541"/>
        <v>0</v>
      </c>
      <c r="BI128" s="257"/>
      <c r="BJ128" s="358">
        <f t="shared" si="542"/>
        <v>0</v>
      </c>
      <c r="BK128" s="257"/>
      <c r="BL128" s="358">
        <f t="shared" si="542"/>
        <v>0</v>
      </c>
      <c r="BM128" s="257"/>
      <c r="BN128" s="358">
        <f t="shared" si="543"/>
        <v>0</v>
      </c>
      <c r="BO128" s="257"/>
      <c r="BP128" s="358">
        <f t="shared" si="543"/>
        <v>0</v>
      </c>
      <c r="BQ128" s="257"/>
      <c r="BR128" s="358">
        <f t="shared" si="544"/>
        <v>0</v>
      </c>
      <c r="BS128" s="257"/>
      <c r="BT128" s="358">
        <f t="shared" si="545"/>
        <v>0</v>
      </c>
      <c r="BU128" s="257"/>
      <c r="BV128" s="358">
        <f t="shared" si="546"/>
        <v>0</v>
      </c>
      <c r="BW128" s="257"/>
      <c r="BX128" s="358">
        <f t="shared" si="546"/>
        <v>0</v>
      </c>
      <c r="BY128" s="257"/>
      <c r="BZ128" s="358">
        <f t="shared" si="547"/>
        <v>0</v>
      </c>
      <c r="CA128" s="257"/>
      <c r="CB128" s="358">
        <f t="shared" si="548"/>
        <v>0</v>
      </c>
      <c r="CC128" s="257"/>
      <c r="CD128" s="358">
        <f t="shared" si="549"/>
        <v>0</v>
      </c>
      <c r="CE128" s="257"/>
      <c r="CF128" s="358">
        <f t="shared" si="550"/>
        <v>0</v>
      </c>
      <c r="CG128" s="257"/>
      <c r="CH128" s="358">
        <f t="shared" si="551"/>
        <v>0</v>
      </c>
      <c r="CI128" s="257"/>
      <c r="CJ128" s="358">
        <f t="shared" si="552"/>
        <v>0</v>
      </c>
      <c r="CK128" s="257"/>
      <c r="CL128" s="358">
        <f t="shared" si="553"/>
        <v>0</v>
      </c>
      <c r="CM128" s="257"/>
      <c r="CN128" s="358">
        <f t="shared" si="554"/>
        <v>0</v>
      </c>
      <c r="CO128" s="257"/>
      <c r="CP128" s="358">
        <f t="shared" si="555"/>
        <v>0</v>
      </c>
      <c r="CQ128" s="257"/>
      <c r="CR128" s="358">
        <f t="shared" si="556"/>
        <v>0</v>
      </c>
      <c r="CS128" s="257"/>
      <c r="CT128" s="358">
        <f t="shared" si="557"/>
        <v>0</v>
      </c>
      <c r="CU128" s="257"/>
      <c r="CV128" s="257"/>
      <c r="CW128" s="257"/>
      <c r="CX128" s="257"/>
      <c r="CY128" s="3"/>
      <c r="CZ128" s="3"/>
      <c r="DA128" s="3"/>
      <c r="DB128" s="3"/>
      <c r="DC128" s="337"/>
      <c r="DD128" s="337"/>
      <c r="DE128" s="405">
        <f t="shared" si="535"/>
        <v>107</v>
      </c>
      <c r="DF128" s="405">
        <f t="shared" si="535"/>
        <v>25983076.043231998</v>
      </c>
    </row>
    <row r="129" spans="1:110" s="4" customFormat="1" ht="60" x14ac:dyDescent="0.25">
      <c r="A129" s="233"/>
      <c r="B129" s="209">
        <v>100</v>
      </c>
      <c r="C129" s="384" t="s">
        <v>718</v>
      </c>
      <c r="D129" s="365" t="s">
        <v>667</v>
      </c>
      <c r="E129" s="156">
        <v>15030</v>
      </c>
      <c r="F129" s="327">
        <v>19.97</v>
      </c>
      <c r="G129" s="302">
        <v>7.2900000000000006E-2</v>
      </c>
      <c r="H129" s="19">
        <v>1</v>
      </c>
      <c r="I129" s="210"/>
      <c r="J129" s="210"/>
      <c r="K129" s="222">
        <v>1.4</v>
      </c>
      <c r="L129" s="222">
        <v>1.68</v>
      </c>
      <c r="M129" s="222">
        <v>2.23</v>
      </c>
      <c r="N129" s="223">
        <v>2.57</v>
      </c>
      <c r="O129" s="340"/>
      <c r="P129" s="358"/>
      <c r="Q129" s="90"/>
      <c r="R129" s="358"/>
      <c r="S129" s="90"/>
      <c r="T129" s="358"/>
      <c r="U129" s="337">
        <v>53</v>
      </c>
      <c r="V129" s="358">
        <f t="shared" si="574"/>
        <v>16371776.731068</v>
      </c>
      <c r="W129" s="90"/>
      <c r="X129" s="358"/>
      <c r="Y129" s="90"/>
      <c r="Z129" s="358"/>
      <c r="AA129" s="349"/>
      <c r="AB129" s="3"/>
      <c r="AC129" s="90"/>
      <c r="AD129" s="358"/>
      <c r="AE129" s="90"/>
      <c r="AF129" s="358"/>
      <c r="AG129" s="90"/>
      <c r="AH129" s="358">
        <f t="shared" si="565"/>
        <v>0</v>
      </c>
      <c r="AI129" s="337">
        <v>71</v>
      </c>
      <c r="AJ129" s="358">
        <f t="shared" si="537"/>
        <v>22366994.474149197</v>
      </c>
      <c r="AK129" s="90"/>
      <c r="AL129" s="358"/>
      <c r="AM129" s="349"/>
      <c r="AN129" s="358"/>
      <c r="AO129" s="90"/>
      <c r="AP129" s="358"/>
      <c r="AQ129" s="90"/>
      <c r="AR129" s="358"/>
      <c r="AS129" s="90"/>
      <c r="AT129" s="358"/>
      <c r="AU129" s="90"/>
      <c r="AV129" s="358"/>
      <c r="AW129" s="90"/>
      <c r="AX129" s="358"/>
      <c r="AY129" s="90"/>
      <c r="AZ129" s="3"/>
      <c r="BA129" s="90"/>
      <c r="BB129" s="358"/>
      <c r="BC129" s="90"/>
      <c r="BD129" s="358">
        <f t="shared" si="539"/>
        <v>0</v>
      </c>
      <c r="BE129" s="90"/>
      <c r="BF129" s="358">
        <f t="shared" si="540"/>
        <v>0</v>
      </c>
      <c r="BG129" s="90"/>
      <c r="BH129" s="358">
        <f t="shared" si="541"/>
        <v>0</v>
      </c>
      <c r="BI129" s="90"/>
      <c r="BJ129" s="358">
        <f t="shared" si="542"/>
        <v>0</v>
      </c>
      <c r="BK129" s="90"/>
      <c r="BL129" s="358">
        <f t="shared" si="542"/>
        <v>0</v>
      </c>
      <c r="BM129" s="90"/>
      <c r="BN129" s="358">
        <f t="shared" si="543"/>
        <v>0</v>
      </c>
      <c r="BO129" s="90"/>
      <c r="BP129" s="358">
        <f t="shared" si="543"/>
        <v>0</v>
      </c>
      <c r="BQ129" s="357"/>
      <c r="BR129" s="358">
        <f t="shared" si="544"/>
        <v>0</v>
      </c>
      <c r="BS129" s="90"/>
      <c r="BT129" s="358">
        <f t="shared" si="545"/>
        <v>0</v>
      </c>
      <c r="BU129" s="90"/>
      <c r="BV129" s="358">
        <f t="shared" si="546"/>
        <v>0</v>
      </c>
      <c r="BW129" s="339"/>
      <c r="BX129" s="358">
        <f t="shared" si="546"/>
        <v>0</v>
      </c>
      <c r="BY129" s="90"/>
      <c r="BZ129" s="358">
        <f t="shared" si="547"/>
        <v>0</v>
      </c>
      <c r="CA129" s="339"/>
      <c r="CB129" s="358">
        <f t="shared" si="548"/>
        <v>0</v>
      </c>
      <c r="CC129" s="90"/>
      <c r="CD129" s="358">
        <f t="shared" si="549"/>
        <v>0</v>
      </c>
      <c r="CE129" s="90"/>
      <c r="CF129" s="358">
        <f t="shared" si="550"/>
        <v>0</v>
      </c>
      <c r="CG129" s="337"/>
      <c r="CH129" s="358">
        <f t="shared" si="551"/>
        <v>0</v>
      </c>
      <c r="CI129" s="90"/>
      <c r="CJ129" s="358">
        <f t="shared" si="552"/>
        <v>0</v>
      </c>
      <c r="CK129" s="90"/>
      <c r="CL129" s="358">
        <f t="shared" si="553"/>
        <v>0</v>
      </c>
      <c r="CM129" s="90"/>
      <c r="CN129" s="358">
        <f t="shared" si="554"/>
        <v>0</v>
      </c>
      <c r="CO129" s="90"/>
      <c r="CP129" s="358">
        <f t="shared" si="555"/>
        <v>0</v>
      </c>
      <c r="CQ129" s="90"/>
      <c r="CR129" s="358">
        <f t="shared" si="556"/>
        <v>0</v>
      </c>
      <c r="CS129" s="90"/>
      <c r="CT129" s="358">
        <f t="shared" si="557"/>
        <v>0</v>
      </c>
      <c r="CU129" s="337"/>
      <c r="CV129" s="358"/>
      <c r="CW129" s="337"/>
      <c r="CX129" s="337"/>
      <c r="CY129" s="3"/>
      <c r="CZ129" s="3"/>
      <c r="DA129" s="3"/>
      <c r="DB129" s="3"/>
      <c r="DC129" s="337"/>
      <c r="DD129" s="337"/>
      <c r="DE129" s="405">
        <f t="shared" si="535"/>
        <v>124</v>
      </c>
      <c r="DF129" s="405">
        <f t="shared" si="535"/>
        <v>38738771.205217198</v>
      </c>
    </row>
    <row r="130" spans="1:110" s="4" customFormat="1" ht="60" x14ac:dyDescent="0.25">
      <c r="A130" s="233"/>
      <c r="B130" s="209">
        <v>101</v>
      </c>
      <c r="C130" s="384" t="s">
        <v>719</v>
      </c>
      <c r="D130" s="365" t="s">
        <v>668</v>
      </c>
      <c r="E130" s="156">
        <v>15030</v>
      </c>
      <c r="F130" s="327">
        <v>24.82</v>
      </c>
      <c r="G130" s="302">
        <v>3.4799999999999998E-2</v>
      </c>
      <c r="H130" s="19">
        <v>1</v>
      </c>
      <c r="I130" s="210"/>
      <c r="J130" s="210"/>
      <c r="K130" s="222">
        <v>1.4</v>
      </c>
      <c r="L130" s="222">
        <v>1.68</v>
      </c>
      <c r="M130" s="222">
        <v>2.23</v>
      </c>
      <c r="N130" s="223">
        <v>2.57</v>
      </c>
      <c r="O130" s="340"/>
      <c r="P130" s="358"/>
      <c r="Q130" s="90"/>
      <c r="R130" s="358"/>
      <c r="S130" s="90"/>
      <c r="T130" s="358"/>
      <c r="U130" s="337">
        <v>148</v>
      </c>
      <c r="V130" s="358">
        <f t="shared" si="574"/>
        <v>55979132.363136008</v>
      </c>
      <c r="W130" s="90"/>
      <c r="X130" s="358"/>
      <c r="Y130" s="90"/>
      <c r="Z130" s="358"/>
      <c r="AA130" s="349"/>
      <c r="AB130" s="3"/>
      <c r="AC130" s="90"/>
      <c r="AD130" s="358"/>
      <c r="AE130" s="90"/>
      <c r="AF130" s="358"/>
      <c r="AG130" s="90"/>
      <c r="AH130" s="358">
        <f t="shared" si="565"/>
        <v>0</v>
      </c>
      <c r="AI130" s="337">
        <v>99</v>
      </c>
      <c r="AJ130" s="358">
        <f t="shared" si="537"/>
        <v>37805360.414025605</v>
      </c>
      <c r="AK130" s="90"/>
      <c r="AL130" s="358"/>
      <c r="AM130" s="349"/>
      <c r="AN130" s="358"/>
      <c r="AO130" s="90"/>
      <c r="AP130" s="358"/>
      <c r="AQ130" s="90"/>
      <c r="AR130" s="358"/>
      <c r="AS130" s="90"/>
      <c r="AT130" s="358"/>
      <c r="AU130" s="90"/>
      <c r="AV130" s="358"/>
      <c r="AW130" s="90"/>
      <c r="AX130" s="358"/>
      <c r="AY130" s="90"/>
      <c r="AZ130" s="3"/>
      <c r="BA130" s="90"/>
      <c r="BB130" s="358"/>
      <c r="BC130" s="90"/>
      <c r="BD130" s="358">
        <f t="shared" si="539"/>
        <v>0</v>
      </c>
      <c r="BE130" s="90"/>
      <c r="BF130" s="358">
        <f t="shared" si="540"/>
        <v>0</v>
      </c>
      <c r="BG130" s="90"/>
      <c r="BH130" s="358">
        <f t="shared" si="541"/>
        <v>0</v>
      </c>
      <c r="BI130" s="90"/>
      <c r="BJ130" s="358">
        <f t="shared" si="542"/>
        <v>0</v>
      </c>
      <c r="BK130" s="90"/>
      <c r="BL130" s="358">
        <f t="shared" si="542"/>
        <v>0</v>
      </c>
      <c r="BM130" s="90"/>
      <c r="BN130" s="358">
        <f t="shared" si="543"/>
        <v>0</v>
      </c>
      <c r="BO130" s="90"/>
      <c r="BP130" s="358">
        <f t="shared" si="543"/>
        <v>0</v>
      </c>
      <c r="BQ130" s="357"/>
      <c r="BR130" s="358">
        <f t="shared" si="544"/>
        <v>0</v>
      </c>
      <c r="BS130" s="90"/>
      <c r="BT130" s="358">
        <f t="shared" si="545"/>
        <v>0</v>
      </c>
      <c r="BU130" s="90"/>
      <c r="BV130" s="358">
        <f t="shared" si="546"/>
        <v>0</v>
      </c>
      <c r="BW130" s="339"/>
      <c r="BX130" s="358">
        <f t="shared" si="546"/>
        <v>0</v>
      </c>
      <c r="BY130" s="90"/>
      <c r="BZ130" s="358">
        <f t="shared" si="547"/>
        <v>0</v>
      </c>
      <c r="CA130" s="339"/>
      <c r="CB130" s="358">
        <f t="shared" si="548"/>
        <v>0</v>
      </c>
      <c r="CC130" s="90"/>
      <c r="CD130" s="358">
        <f t="shared" si="549"/>
        <v>0</v>
      </c>
      <c r="CE130" s="90"/>
      <c r="CF130" s="358">
        <f t="shared" si="550"/>
        <v>0</v>
      </c>
      <c r="CG130" s="337"/>
      <c r="CH130" s="358">
        <f t="shared" si="551"/>
        <v>0</v>
      </c>
      <c r="CI130" s="90"/>
      <c r="CJ130" s="358">
        <f t="shared" si="552"/>
        <v>0</v>
      </c>
      <c r="CK130" s="90"/>
      <c r="CL130" s="358">
        <f t="shared" si="553"/>
        <v>0</v>
      </c>
      <c r="CM130" s="90"/>
      <c r="CN130" s="358">
        <f t="shared" si="554"/>
        <v>0</v>
      </c>
      <c r="CO130" s="90"/>
      <c r="CP130" s="358">
        <f t="shared" si="555"/>
        <v>0</v>
      </c>
      <c r="CQ130" s="90"/>
      <c r="CR130" s="358">
        <f t="shared" si="556"/>
        <v>0</v>
      </c>
      <c r="CS130" s="90"/>
      <c r="CT130" s="358">
        <f t="shared" si="557"/>
        <v>0</v>
      </c>
      <c r="CU130" s="337"/>
      <c r="CV130" s="358"/>
      <c r="CW130" s="337"/>
      <c r="CX130" s="337"/>
      <c r="CY130" s="3"/>
      <c r="CZ130" s="3"/>
      <c r="DA130" s="3"/>
      <c r="DB130" s="3"/>
      <c r="DC130" s="337"/>
      <c r="DD130" s="337"/>
      <c r="DE130" s="405">
        <f t="shared" si="535"/>
        <v>247</v>
      </c>
      <c r="DF130" s="405">
        <f t="shared" si="535"/>
        <v>93784492.777161613</v>
      </c>
    </row>
    <row r="131" spans="1:110" s="4" customFormat="1" ht="60" x14ac:dyDescent="0.25">
      <c r="A131" s="233"/>
      <c r="B131" s="233">
        <v>102</v>
      </c>
      <c r="C131" s="233" t="s">
        <v>720</v>
      </c>
      <c r="D131" s="234" t="s">
        <v>669</v>
      </c>
      <c r="E131" s="156">
        <v>15030</v>
      </c>
      <c r="F131" s="327">
        <v>30.78</v>
      </c>
      <c r="G131" s="302">
        <v>5.6399999999999999E-2</v>
      </c>
      <c r="H131" s="19">
        <v>1</v>
      </c>
      <c r="I131" s="210"/>
      <c r="J131" s="210"/>
      <c r="K131" s="222">
        <v>1.4</v>
      </c>
      <c r="L131" s="222">
        <v>1.68</v>
      </c>
      <c r="M131" s="222">
        <v>2.23</v>
      </c>
      <c r="N131" s="223">
        <v>2.57</v>
      </c>
      <c r="O131" s="340"/>
      <c r="P131" s="358"/>
      <c r="Q131" s="90"/>
      <c r="R131" s="358"/>
      <c r="S131" s="90"/>
      <c r="T131" s="358"/>
      <c r="U131" s="366">
        <v>71</v>
      </c>
      <c r="V131" s="358">
        <f t="shared" si="574"/>
        <v>33587273.057183996</v>
      </c>
      <c r="W131" s="90"/>
      <c r="X131" s="358"/>
      <c r="Y131" s="90"/>
      <c r="Z131" s="358"/>
      <c r="AA131" s="349"/>
      <c r="AB131" s="3"/>
      <c r="AC131" s="90"/>
      <c r="AD131" s="358"/>
      <c r="AE131" s="90"/>
      <c r="AF131" s="358"/>
      <c r="AG131" s="90"/>
      <c r="AH131" s="358">
        <f t="shared" si="565"/>
        <v>0</v>
      </c>
      <c r="AI131" s="337">
        <v>4</v>
      </c>
      <c r="AJ131" s="358">
        <f t="shared" si="537"/>
        <v>1921463.7305472</v>
      </c>
      <c r="AK131" s="90"/>
      <c r="AL131" s="358"/>
      <c r="AM131" s="349"/>
      <c r="AN131" s="358"/>
      <c r="AO131" s="90"/>
      <c r="AP131" s="358"/>
      <c r="AQ131" s="90"/>
      <c r="AR131" s="358"/>
      <c r="AS131" s="90"/>
      <c r="AT131" s="358"/>
      <c r="AU131" s="90"/>
      <c r="AV131" s="358"/>
      <c r="AW131" s="90"/>
      <c r="AX131" s="358"/>
      <c r="AY131" s="90"/>
      <c r="AZ131" s="3"/>
      <c r="BA131" s="90"/>
      <c r="BB131" s="358"/>
      <c r="BC131" s="90"/>
      <c r="BD131" s="358">
        <f t="shared" si="539"/>
        <v>0</v>
      </c>
      <c r="BE131" s="90"/>
      <c r="BF131" s="358">
        <f t="shared" si="540"/>
        <v>0</v>
      </c>
      <c r="BG131" s="90"/>
      <c r="BH131" s="358">
        <f t="shared" si="541"/>
        <v>0</v>
      </c>
      <c r="BI131" s="90"/>
      <c r="BJ131" s="358">
        <f t="shared" si="542"/>
        <v>0</v>
      </c>
      <c r="BK131" s="90"/>
      <c r="BL131" s="358">
        <f t="shared" si="542"/>
        <v>0</v>
      </c>
      <c r="BM131" s="90"/>
      <c r="BN131" s="358">
        <f t="shared" si="543"/>
        <v>0</v>
      </c>
      <c r="BO131" s="90"/>
      <c r="BP131" s="358">
        <f t="shared" si="543"/>
        <v>0</v>
      </c>
      <c r="BQ131" s="357"/>
      <c r="BR131" s="358">
        <f t="shared" si="544"/>
        <v>0</v>
      </c>
      <c r="BS131" s="90"/>
      <c r="BT131" s="358">
        <f t="shared" si="545"/>
        <v>0</v>
      </c>
      <c r="BU131" s="90"/>
      <c r="BV131" s="358">
        <f t="shared" si="546"/>
        <v>0</v>
      </c>
      <c r="BW131" s="339"/>
      <c r="BX131" s="358">
        <f t="shared" si="546"/>
        <v>0</v>
      </c>
      <c r="BY131" s="90"/>
      <c r="BZ131" s="358">
        <f t="shared" si="547"/>
        <v>0</v>
      </c>
      <c r="CA131" s="339"/>
      <c r="CB131" s="358">
        <f t="shared" si="548"/>
        <v>0</v>
      </c>
      <c r="CC131" s="90"/>
      <c r="CD131" s="358">
        <f t="shared" si="549"/>
        <v>0</v>
      </c>
      <c r="CE131" s="90"/>
      <c r="CF131" s="358">
        <f t="shared" si="550"/>
        <v>0</v>
      </c>
      <c r="CG131" s="337"/>
      <c r="CH131" s="358">
        <f t="shared" si="551"/>
        <v>0</v>
      </c>
      <c r="CI131" s="90"/>
      <c r="CJ131" s="358">
        <f t="shared" si="552"/>
        <v>0</v>
      </c>
      <c r="CK131" s="90"/>
      <c r="CL131" s="358">
        <f t="shared" si="553"/>
        <v>0</v>
      </c>
      <c r="CM131" s="90"/>
      <c r="CN131" s="358">
        <f t="shared" si="554"/>
        <v>0</v>
      </c>
      <c r="CO131" s="90"/>
      <c r="CP131" s="358">
        <f t="shared" si="555"/>
        <v>0</v>
      </c>
      <c r="CQ131" s="90"/>
      <c r="CR131" s="358">
        <f t="shared" si="556"/>
        <v>0</v>
      </c>
      <c r="CS131" s="90"/>
      <c r="CT131" s="358">
        <f t="shared" si="557"/>
        <v>0</v>
      </c>
      <c r="CU131" s="337"/>
      <c r="CV131" s="358"/>
      <c r="CW131" s="337"/>
      <c r="CX131" s="337"/>
      <c r="CY131" s="3"/>
      <c r="CZ131" s="3"/>
      <c r="DA131" s="3"/>
      <c r="DB131" s="3"/>
      <c r="DC131" s="337"/>
      <c r="DD131" s="337"/>
      <c r="DE131" s="405">
        <f t="shared" si="535"/>
        <v>75</v>
      </c>
      <c r="DF131" s="405">
        <f t="shared" si="535"/>
        <v>35508736.787731193</v>
      </c>
    </row>
    <row r="132" spans="1:110" s="4" customFormat="1" ht="60" x14ac:dyDescent="0.25">
      <c r="A132" s="233"/>
      <c r="B132" s="233">
        <v>103</v>
      </c>
      <c r="C132" s="233" t="s">
        <v>721</v>
      </c>
      <c r="D132" s="234" t="s">
        <v>670</v>
      </c>
      <c r="E132" s="156">
        <v>15030</v>
      </c>
      <c r="F132" s="327">
        <v>34.42</v>
      </c>
      <c r="G132" s="302">
        <v>6.6100000000000006E-2</v>
      </c>
      <c r="H132" s="19">
        <v>1</v>
      </c>
      <c r="I132" s="210"/>
      <c r="J132" s="210"/>
      <c r="K132" s="222">
        <v>1.4</v>
      </c>
      <c r="L132" s="222">
        <v>1.68</v>
      </c>
      <c r="M132" s="222">
        <v>2.23</v>
      </c>
      <c r="N132" s="223">
        <v>2.57</v>
      </c>
      <c r="O132" s="340"/>
      <c r="P132" s="358"/>
      <c r="Q132" s="90"/>
      <c r="R132" s="358"/>
      <c r="S132" s="90"/>
      <c r="T132" s="358"/>
      <c r="U132" s="366">
        <v>14</v>
      </c>
      <c r="V132" s="358">
        <f t="shared" si="574"/>
        <v>7434152.2352160001</v>
      </c>
      <c r="W132" s="90"/>
      <c r="X132" s="358"/>
      <c r="Y132" s="90"/>
      <c r="Z132" s="358"/>
      <c r="AA132" s="349"/>
      <c r="AB132" s="3"/>
      <c r="AC132" s="90"/>
      <c r="AD132" s="358"/>
      <c r="AE132" s="90"/>
      <c r="AF132" s="358"/>
      <c r="AG132" s="90"/>
      <c r="AH132" s="358">
        <f t="shared" si="565"/>
        <v>0</v>
      </c>
      <c r="AI132" s="337"/>
      <c r="AJ132" s="358">
        <f>(AI132*$E132*$F132*((1-$G132)+$G132*$L132*$H132*AJ$10))</f>
        <v>0</v>
      </c>
      <c r="AK132" s="90"/>
      <c r="AL132" s="358"/>
      <c r="AM132" s="349"/>
      <c r="AN132" s="358"/>
      <c r="AO132" s="90"/>
      <c r="AP132" s="358"/>
      <c r="AQ132" s="90"/>
      <c r="AR132" s="358"/>
      <c r="AS132" s="90"/>
      <c r="AT132" s="358"/>
      <c r="AU132" s="90"/>
      <c r="AV132" s="358"/>
      <c r="AW132" s="90"/>
      <c r="AX132" s="358"/>
      <c r="AY132" s="90"/>
      <c r="AZ132" s="3"/>
      <c r="BA132" s="90"/>
      <c r="BB132" s="358"/>
      <c r="BC132" s="90"/>
      <c r="BD132" s="358">
        <f t="shared" si="539"/>
        <v>0</v>
      </c>
      <c r="BE132" s="90"/>
      <c r="BF132" s="358">
        <f t="shared" si="540"/>
        <v>0</v>
      </c>
      <c r="BG132" s="90"/>
      <c r="BH132" s="358">
        <f t="shared" si="541"/>
        <v>0</v>
      </c>
      <c r="BI132" s="90"/>
      <c r="BJ132" s="358">
        <f t="shared" si="542"/>
        <v>0</v>
      </c>
      <c r="BK132" s="90"/>
      <c r="BL132" s="358">
        <f t="shared" si="542"/>
        <v>0</v>
      </c>
      <c r="BM132" s="90"/>
      <c r="BN132" s="358">
        <f t="shared" si="543"/>
        <v>0</v>
      </c>
      <c r="BO132" s="90"/>
      <c r="BP132" s="358">
        <f t="shared" si="543"/>
        <v>0</v>
      </c>
      <c r="BQ132" s="357"/>
      <c r="BR132" s="358">
        <f t="shared" si="544"/>
        <v>0</v>
      </c>
      <c r="BS132" s="90"/>
      <c r="BT132" s="358">
        <f t="shared" si="545"/>
        <v>0</v>
      </c>
      <c r="BU132" s="90"/>
      <c r="BV132" s="358">
        <f t="shared" ref="BV132:BX134" si="575">(BU132*$E132*$F132*((1-$G132)+$G132*$L132*$H132*BV$10))</f>
        <v>0</v>
      </c>
      <c r="BW132" s="339"/>
      <c r="BX132" s="358">
        <f t="shared" si="575"/>
        <v>0</v>
      </c>
      <c r="BY132" s="90"/>
      <c r="BZ132" s="358">
        <f t="shared" si="547"/>
        <v>0</v>
      </c>
      <c r="CA132" s="339"/>
      <c r="CB132" s="358">
        <f t="shared" si="548"/>
        <v>0</v>
      </c>
      <c r="CC132" s="90"/>
      <c r="CD132" s="358">
        <f t="shared" si="549"/>
        <v>0</v>
      </c>
      <c r="CE132" s="90"/>
      <c r="CF132" s="358">
        <f t="shared" si="550"/>
        <v>0</v>
      </c>
      <c r="CG132" s="337"/>
      <c r="CH132" s="358">
        <f t="shared" si="551"/>
        <v>0</v>
      </c>
      <c r="CI132" s="90"/>
      <c r="CJ132" s="358">
        <f t="shared" si="552"/>
        <v>0</v>
      </c>
      <c r="CK132" s="90"/>
      <c r="CL132" s="358">
        <f t="shared" si="553"/>
        <v>0</v>
      </c>
      <c r="CM132" s="90"/>
      <c r="CN132" s="358">
        <f t="shared" si="554"/>
        <v>0</v>
      </c>
      <c r="CO132" s="90"/>
      <c r="CP132" s="358">
        <f t="shared" si="555"/>
        <v>0</v>
      </c>
      <c r="CQ132" s="90"/>
      <c r="CR132" s="358">
        <f t="shared" si="556"/>
        <v>0</v>
      </c>
      <c r="CS132" s="90"/>
      <c r="CT132" s="358">
        <f t="shared" si="557"/>
        <v>0</v>
      </c>
      <c r="CU132" s="337"/>
      <c r="CV132" s="358"/>
      <c r="CW132" s="337"/>
      <c r="CX132" s="337"/>
      <c r="CY132" s="3"/>
      <c r="CZ132" s="3"/>
      <c r="DA132" s="3"/>
      <c r="DB132" s="3"/>
      <c r="DC132" s="337"/>
      <c r="DD132" s="337"/>
      <c r="DE132" s="405">
        <f t="shared" si="535"/>
        <v>14</v>
      </c>
      <c r="DF132" s="405">
        <f t="shared" si="535"/>
        <v>7434152.2352160001</v>
      </c>
    </row>
    <row r="133" spans="1:110" s="4" customFormat="1" ht="60" x14ac:dyDescent="0.25">
      <c r="A133" s="233"/>
      <c r="B133" s="233">
        <v>104</v>
      </c>
      <c r="C133" s="385" t="s">
        <v>722</v>
      </c>
      <c r="D133" s="386" t="s">
        <v>753</v>
      </c>
      <c r="E133" s="156">
        <v>15030</v>
      </c>
      <c r="F133" s="327">
        <v>45.47</v>
      </c>
      <c r="G133" s="302">
        <v>2.2000000000000001E-3</v>
      </c>
      <c r="H133" s="19">
        <v>1</v>
      </c>
      <c r="I133" s="210"/>
      <c r="J133" s="210"/>
      <c r="K133" s="222">
        <v>1.4</v>
      </c>
      <c r="L133" s="222">
        <v>1.68</v>
      </c>
      <c r="M133" s="222">
        <v>2.23</v>
      </c>
      <c r="N133" s="223">
        <v>2.57</v>
      </c>
      <c r="O133" s="340"/>
      <c r="P133" s="358"/>
      <c r="Q133" s="90"/>
      <c r="R133" s="358"/>
      <c r="S133" s="90"/>
      <c r="T133" s="358"/>
      <c r="U133" s="366">
        <v>60</v>
      </c>
      <c r="V133" s="358">
        <f t="shared" si="574"/>
        <v>41040930.264480002</v>
      </c>
      <c r="W133" s="90"/>
      <c r="X133" s="358"/>
      <c r="Y133" s="90"/>
      <c r="Z133" s="358"/>
      <c r="AA133" s="349"/>
      <c r="AB133" s="3"/>
      <c r="AC133" s="90"/>
      <c r="AD133" s="358"/>
      <c r="AE133" s="90"/>
      <c r="AF133" s="358"/>
      <c r="AG133" s="90"/>
      <c r="AH133" s="358">
        <f t="shared" si="565"/>
        <v>0</v>
      </c>
      <c r="AI133" s="337">
        <v>3</v>
      </c>
      <c r="AJ133" s="358">
        <f>(AI133*$E133*$F133*((1-$G133)+$G133*$L133*$H133*AJ$10))</f>
        <v>2053309.4624808</v>
      </c>
      <c r="AK133" s="90"/>
      <c r="AL133" s="358"/>
      <c r="AM133" s="349"/>
      <c r="AN133" s="358"/>
      <c r="AO133" s="90"/>
      <c r="AP133" s="358"/>
      <c r="AQ133" s="90"/>
      <c r="AR133" s="358"/>
      <c r="AS133" s="90"/>
      <c r="AT133" s="358"/>
      <c r="AU133" s="90"/>
      <c r="AV133" s="358"/>
      <c r="AW133" s="90"/>
      <c r="AX133" s="358"/>
      <c r="AY133" s="90"/>
      <c r="AZ133" s="3"/>
      <c r="BA133" s="90"/>
      <c r="BB133" s="358"/>
      <c r="BC133" s="90"/>
      <c r="BD133" s="358">
        <f t="shared" si="539"/>
        <v>0</v>
      </c>
      <c r="BE133" s="90"/>
      <c r="BF133" s="358">
        <f t="shared" si="540"/>
        <v>0</v>
      </c>
      <c r="BG133" s="90"/>
      <c r="BH133" s="358">
        <f t="shared" si="541"/>
        <v>0</v>
      </c>
      <c r="BI133" s="90"/>
      <c r="BJ133" s="358">
        <f t="shared" si="542"/>
        <v>0</v>
      </c>
      <c r="BK133" s="90"/>
      <c r="BL133" s="358">
        <f t="shared" si="542"/>
        <v>0</v>
      </c>
      <c r="BM133" s="90"/>
      <c r="BN133" s="358">
        <f t="shared" si="543"/>
        <v>0</v>
      </c>
      <c r="BO133" s="90"/>
      <c r="BP133" s="358">
        <f t="shared" si="543"/>
        <v>0</v>
      </c>
      <c r="BQ133" s="357"/>
      <c r="BR133" s="358">
        <f t="shared" si="544"/>
        <v>0</v>
      </c>
      <c r="BS133" s="90"/>
      <c r="BT133" s="358">
        <f t="shared" si="545"/>
        <v>0</v>
      </c>
      <c r="BU133" s="90"/>
      <c r="BV133" s="358">
        <f t="shared" si="575"/>
        <v>0</v>
      </c>
      <c r="BW133" s="339"/>
      <c r="BX133" s="358">
        <f t="shared" si="575"/>
        <v>0</v>
      </c>
      <c r="BY133" s="90"/>
      <c r="BZ133" s="358">
        <f t="shared" si="547"/>
        <v>0</v>
      </c>
      <c r="CA133" s="339"/>
      <c r="CB133" s="358">
        <f t="shared" si="548"/>
        <v>0</v>
      </c>
      <c r="CC133" s="90"/>
      <c r="CD133" s="358">
        <f t="shared" si="549"/>
        <v>0</v>
      </c>
      <c r="CE133" s="90"/>
      <c r="CF133" s="358">
        <f t="shared" si="550"/>
        <v>0</v>
      </c>
      <c r="CG133" s="337"/>
      <c r="CH133" s="358">
        <f t="shared" si="551"/>
        <v>0</v>
      </c>
      <c r="CI133" s="90"/>
      <c r="CJ133" s="358">
        <f t="shared" si="552"/>
        <v>0</v>
      </c>
      <c r="CK133" s="90"/>
      <c r="CL133" s="358">
        <f t="shared" si="553"/>
        <v>0</v>
      </c>
      <c r="CM133" s="90"/>
      <c r="CN133" s="358">
        <f t="shared" si="554"/>
        <v>0</v>
      </c>
      <c r="CO133" s="90"/>
      <c r="CP133" s="358">
        <f t="shared" si="555"/>
        <v>0</v>
      </c>
      <c r="CQ133" s="90"/>
      <c r="CR133" s="358">
        <f t="shared" si="556"/>
        <v>0</v>
      </c>
      <c r="CS133" s="90"/>
      <c r="CT133" s="358"/>
      <c r="CU133" s="337"/>
      <c r="CV133" s="358"/>
      <c r="CW133" s="337"/>
      <c r="CX133" s="337"/>
      <c r="CY133" s="3"/>
      <c r="CZ133" s="3"/>
      <c r="DA133" s="3"/>
      <c r="DB133" s="3"/>
      <c r="DC133" s="337"/>
      <c r="DD133" s="337"/>
      <c r="DE133" s="405">
        <f t="shared" si="535"/>
        <v>63</v>
      </c>
      <c r="DF133" s="405">
        <f t="shared" si="535"/>
        <v>43094239.726960801</v>
      </c>
    </row>
    <row r="134" spans="1:110" s="4" customFormat="1" ht="60" x14ac:dyDescent="0.25">
      <c r="A134" s="233"/>
      <c r="B134" s="233">
        <v>105</v>
      </c>
      <c r="C134" s="385" t="s">
        <v>723</v>
      </c>
      <c r="D134" s="386" t="s">
        <v>754</v>
      </c>
      <c r="E134" s="156">
        <v>15030</v>
      </c>
      <c r="F134" s="327">
        <v>61.22</v>
      </c>
      <c r="G134" s="302">
        <v>3.5999999999999999E-3</v>
      </c>
      <c r="H134" s="19">
        <v>1</v>
      </c>
      <c r="I134" s="210"/>
      <c r="J134" s="210"/>
      <c r="K134" s="222">
        <v>1.4</v>
      </c>
      <c r="L134" s="222">
        <v>1.68</v>
      </c>
      <c r="M134" s="222">
        <v>2.23</v>
      </c>
      <c r="N134" s="223">
        <v>2.57</v>
      </c>
      <c r="O134" s="340"/>
      <c r="P134" s="358"/>
      <c r="Q134" s="90"/>
      <c r="R134" s="358"/>
      <c r="S134" s="90"/>
      <c r="T134" s="358"/>
      <c r="U134" s="366"/>
      <c r="V134" s="358">
        <f>(U134*$E134*$F134*((1-$G134)+$G134*$K134*$H134))</f>
        <v>0</v>
      </c>
      <c r="W134" s="90"/>
      <c r="X134" s="358"/>
      <c r="Y134" s="90"/>
      <c r="Z134" s="358"/>
      <c r="AA134" s="349"/>
      <c r="AB134" s="3"/>
      <c r="AC134" s="90"/>
      <c r="AD134" s="358"/>
      <c r="AE134" s="90"/>
      <c r="AF134" s="358"/>
      <c r="AG134" s="90"/>
      <c r="AH134" s="358">
        <f t="shared" si="565"/>
        <v>0</v>
      </c>
      <c r="AI134" s="337">
        <v>1</v>
      </c>
      <c r="AJ134" s="358">
        <f>(AI134*$E134*$F134*((1-$G134)+$G134*$L134*$H134*AJ$10))</f>
        <v>922389.09439680004</v>
      </c>
      <c r="AK134" s="90"/>
      <c r="AL134" s="358"/>
      <c r="AM134" s="349"/>
      <c r="AN134" s="358"/>
      <c r="AO134" s="90"/>
      <c r="AP134" s="358"/>
      <c r="AQ134" s="90"/>
      <c r="AR134" s="358"/>
      <c r="AS134" s="90"/>
      <c r="AT134" s="358"/>
      <c r="AU134" s="90"/>
      <c r="AV134" s="358"/>
      <c r="AW134" s="90"/>
      <c r="AX134" s="358"/>
      <c r="AY134" s="90"/>
      <c r="AZ134" s="3"/>
      <c r="BA134" s="90"/>
      <c r="BB134" s="358"/>
      <c r="BC134" s="90"/>
      <c r="BD134" s="358">
        <f t="shared" si="539"/>
        <v>0</v>
      </c>
      <c r="BE134" s="90"/>
      <c r="BF134" s="358">
        <f t="shared" si="540"/>
        <v>0</v>
      </c>
      <c r="BG134" s="90"/>
      <c r="BH134" s="358">
        <f t="shared" si="541"/>
        <v>0</v>
      </c>
      <c r="BI134" s="90"/>
      <c r="BJ134" s="358">
        <f t="shared" si="542"/>
        <v>0</v>
      </c>
      <c r="BK134" s="90"/>
      <c r="BL134" s="358">
        <f t="shared" si="542"/>
        <v>0</v>
      </c>
      <c r="BM134" s="90"/>
      <c r="BN134" s="358">
        <f t="shared" si="543"/>
        <v>0</v>
      </c>
      <c r="BO134" s="90"/>
      <c r="BP134" s="358">
        <f t="shared" si="543"/>
        <v>0</v>
      </c>
      <c r="BQ134" s="357"/>
      <c r="BR134" s="358">
        <f t="shared" si="544"/>
        <v>0</v>
      </c>
      <c r="BS134" s="90"/>
      <c r="BT134" s="358">
        <f t="shared" si="545"/>
        <v>0</v>
      </c>
      <c r="BU134" s="90"/>
      <c r="BV134" s="358">
        <f t="shared" si="575"/>
        <v>0</v>
      </c>
      <c r="BW134" s="339"/>
      <c r="BX134" s="358">
        <f t="shared" si="575"/>
        <v>0</v>
      </c>
      <c r="BY134" s="90"/>
      <c r="BZ134" s="358">
        <f t="shared" si="547"/>
        <v>0</v>
      </c>
      <c r="CA134" s="339"/>
      <c r="CB134" s="358">
        <f t="shared" si="548"/>
        <v>0</v>
      </c>
      <c r="CC134" s="90"/>
      <c r="CD134" s="358">
        <f t="shared" si="549"/>
        <v>0</v>
      </c>
      <c r="CE134" s="90"/>
      <c r="CF134" s="358">
        <f t="shared" si="550"/>
        <v>0</v>
      </c>
      <c r="CG134" s="337"/>
      <c r="CH134" s="358">
        <f t="shared" si="551"/>
        <v>0</v>
      </c>
      <c r="CI134" s="90"/>
      <c r="CJ134" s="358">
        <f t="shared" si="552"/>
        <v>0</v>
      </c>
      <c r="CK134" s="90"/>
      <c r="CL134" s="358">
        <f t="shared" si="553"/>
        <v>0</v>
      </c>
      <c r="CM134" s="90"/>
      <c r="CN134" s="358">
        <f t="shared" si="554"/>
        <v>0</v>
      </c>
      <c r="CO134" s="90"/>
      <c r="CP134" s="358">
        <f t="shared" si="555"/>
        <v>0</v>
      </c>
      <c r="CQ134" s="90"/>
      <c r="CR134" s="358">
        <f t="shared" si="556"/>
        <v>0</v>
      </c>
      <c r="CS134" s="90"/>
      <c r="CT134" s="358"/>
      <c r="CU134" s="337"/>
      <c r="CV134" s="358"/>
      <c r="CW134" s="337"/>
      <c r="CX134" s="337"/>
      <c r="CY134" s="3"/>
      <c r="CZ134" s="3"/>
      <c r="DA134" s="3"/>
      <c r="DB134" s="3"/>
      <c r="DC134" s="337"/>
      <c r="DD134" s="337"/>
      <c r="DE134" s="405">
        <f t="shared" si="535"/>
        <v>1</v>
      </c>
      <c r="DF134" s="405">
        <f t="shared" si="535"/>
        <v>922389.09439680004</v>
      </c>
    </row>
    <row r="135" spans="1:110" s="4" customFormat="1" x14ac:dyDescent="0.25">
      <c r="A135" s="414">
        <v>20</v>
      </c>
      <c r="B135" s="414"/>
      <c r="C135" s="387" t="s">
        <v>552</v>
      </c>
      <c r="D135" s="388" t="s">
        <v>33</v>
      </c>
      <c r="E135" s="156">
        <v>15030</v>
      </c>
      <c r="F135" s="228"/>
      <c r="G135" s="301"/>
      <c r="H135" s="415"/>
      <c r="I135" s="416"/>
      <c r="J135" s="416"/>
      <c r="K135" s="221">
        <v>1.4</v>
      </c>
      <c r="L135" s="221">
        <v>1.68</v>
      </c>
      <c r="M135" s="221">
        <v>2.23</v>
      </c>
      <c r="N135" s="218">
        <v>2.57</v>
      </c>
      <c r="O135" s="417">
        <f t="shared" ref="O135" si="576">SUM(O136:O141)</f>
        <v>765</v>
      </c>
      <c r="P135" s="417">
        <f t="shared" ref="P135:BZ135" si="577">SUM(P136:P141)</f>
        <v>13374716.039999999</v>
      </c>
      <c r="Q135" s="417">
        <f t="shared" si="577"/>
        <v>0</v>
      </c>
      <c r="R135" s="417">
        <f t="shared" si="577"/>
        <v>0</v>
      </c>
      <c r="S135" s="417">
        <f t="shared" si="577"/>
        <v>0</v>
      </c>
      <c r="T135" s="417">
        <f t="shared" si="577"/>
        <v>0</v>
      </c>
      <c r="U135" s="417">
        <f t="shared" si="577"/>
        <v>0</v>
      </c>
      <c r="V135" s="417">
        <f t="shared" si="577"/>
        <v>0</v>
      </c>
      <c r="W135" s="417">
        <f t="shared" si="577"/>
        <v>0</v>
      </c>
      <c r="X135" s="417">
        <f t="shared" si="577"/>
        <v>0</v>
      </c>
      <c r="Y135" s="417">
        <f t="shared" si="577"/>
        <v>0</v>
      </c>
      <c r="Z135" s="417">
        <f t="shared" si="577"/>
        <v>0</v>
      </c>
      <c r="AA135" s="417">
        <f t="shared" si="577"/>
        <v>0</v>
      </c>
      <c r="AB135" s="417">
        <f t="shared" si="577"/>
        <v>0</v>
      </c>
      <c r="AC135" s="417">
        <f t="shared" si="577"/>
        <v>0</v>
      </c>
      <c r="AD135" s="417">
        <f t="shared" si="577"/>
        <v>0</v>
      </c>
      <c r="AE135" s="417">
        <f t="shared" ref="AE135" si="578">SUM(AE136:AE141)</f>
        <v>65</v>
      </c>
      <c r="AF135" s="417">
        <f t="shared" si="577"/>
        <v>1115541.6099999999</v>
      </c>
      <c r="AG135" s="417">
        <f t="shared" si="577"/>
        <v>0</v>
      </c>
      <c r="AH135" s="417">
        <f t="shared" si="577"/>
        <v>0</v>
      </c>
      <c r="AI135" s="417">
        <f t="shared" si="577"/>
        <v>0</v>
      </c>
      <c r="AJ135" s="417">
        <f t="shared" si="577"/>
        <v>0</v>
      </c>
      <c r="AK135" s="417">
        <f t="shared" si="577"/>
        <v>15</v>
      </c>
      <c r="AL135" s="417">
        <f t="shared" si="577"/>
        <v>280279.44</v>
      </c>
      <c r="AM135" s="417">
        <f t="shared" si="577"/>
        <v>0</v>
      </c>
      <c r="AN135" s="417">
        <f t="shared" si="577"/>
        <v>0</v>
      </c>
      <c r="AO135" s="417">
        <f t="shared" si="577"/>
        <v>0</v>
      </c>
      <c r="AP135" s="417">
        <f t="shared" si="577"/>
        <v>0</v>
      </c>
      <c r="AQ135" s="417">
        <f t="shared" si="577"/>
        <v>0</v>
      </c>
      <c r="AR135" s="417">
        <f t="shared" si="577"/>
        <v>0</v>
      </c>
      <c r="AS135" s="417">
        <f t="shared" si="577"/>
        <v>0</v>
      </c>
      <c r="AT135" s="417">
        <f t="shared" si="577"/>
        <v>0</v>
      </c>
      <c r="AU135" s="417">
        <f t="shared" si="577"/>
        <v>0</v>
      </c>
      <c r="AV135" s="417">
        <f t="shared" si="577"/>
        <v>0</v>
      </c>
      <c r="AW135" s="417">
        <f t="shared" si="577"/>
        <v>0</v>
      </c>
      <c r="AX135" s="417">
        <f t="shared" si="577"/>
        <v>0</v>
      </c>
      <c r="AY135" s="417">
        <f t="shared" si="577"/>
        <v>0</v>
      </c>
      <c r="AZ135" s="417">
        <f t="shared" si="577"/>
        <v>0</v>
      </c>
      <c r="BA135" s="417">
        <f t="shared" si="577"/>
        <v>0</v>
      </c>
      <c r="BB135" s="417">
        <f t="shared" si="577"/>
        <v>0</v>
      </c>
      <c r="BC135" s="417">
        <f t="shared" ref="BC135" si="579">SUM(BC136:BC141)</f>
        <v>10</v>
      </c>
      <c r="BD135" s="417">
        <f t="shared" si="577"/>
        <v>155710.79999999999</v>
      </c>
      <c r="BE135" s="417">
        <f t="shared" si="577"/>
        <v>0</v>
      </c>
      <c r="BF135" s="417">
        <f t="shared" si="577"/>
        <v>0</v>
      </c>
      <c r="BG135" s="417">
        <f t="shared" ref="BG135" si="580">SUM(BG136:BG141)</f>
        <v>0</v>
      </c>
      <c r="BH135" s="417">
        <f t="shared" si="577"/>
        <v>0</v>
      </c>
      <c r="BI135" s="417">
        <f t="shared" si="577"/>
        <v>0</v>
      </c>
      <c r="BJ135" s="417">
        <f t="shared" si="577"/>
        <v>0</v>
      </c>
      <c r="BK135" s="417">
        <f t="shared" si="577"/>
        <v>15</v>
      </c>
      <c r="BL135" s="417">
        <f t="shared" si="577"/>
        <v>233566.19999999998</v>
      </c>
      <c r="BM135" s="417">
        <f t="shared" si="577"/>
        <v>0</v>
      </c>
      <c r="BN135" s="417">
        <f t="shared" si="577"/>
        <v>0</v>
      </c>
      <c r="BO135" s="417">
        <f t="shared" si="577"/>
        <v>0</v>
      </c>
      <c r="BP135" s="417">
        <f t="shared" si="577"/>
        <v>0</v>
      </c>
      <c r="BQ135" s="417">
        <f t="shared" si="577"/>
        <v>585</v>
      </c>
      <c r="BR135" s="417">
        <f t="shared" si="577"/>
        <v>14153859.215999998</v>
      </c>
      <c r="BS135" s="417">
        <f t="shared" si="577"/>
        <v>0</v>
      </c>
      <c r="BT135" s="417">
        <f t="shared" si="577"/>
        <v>0</v>
      </c>
      <c r="BU135" s="417">
        <f t="shared" si="577"/>
        <v>0</v>
      </c>
      <c r="BV135" s="417">
        <f t="shared" si="577"/>
        <v>0</v>
      </c>
      <c r="BW135" s="417">
        <f t="shared" si="577"/>
        <v>39</v>
      </c>
      <c r="BX135" s="417">
        <f t="shared" si="577"/>
        <v>937799.85600000003</v>
      </c>
      <c r="BY135" s="417">
        <f t="shared" si="577"/>
        <v>16</v>
      </c>
      <c r="BZ135" s="417">
        <f t="shared" si="577"/>
        <v>298964.73600000003</v>
      </c>
      <c r="CA135" s="417">
        <f t="shared" ref="CA135:DF135" si="581">SUM(CA136:CA141)</f>
        <v>0</v>
      </c>
      <c r="CB135" s="417">
        <f t="shared" si="581"/>
        <v>0</v>
      </c>
      <c r="CC135" s="417">
        <f t="shared" si="581"/>
        <v>10</v>
      </c>
      <c r="CD135" s="417">
        <f t="shared" si="581"/>
        <v>186852.96</v>
      </c>
      <c r="CE135" s="417">
        <f t="shared" si="581"/>
        <v>0</v>
      </c>
      <c r="CF135" s="417">
        <f t="shared" si="581"/>
        <v>0</v>
      </c>
      <c r="CG135" s="417">
        <f t="shared" si="581"/>
        <v>3</v>
      </c>
      <c r="CH135" s="417">
        <f t="shared" si="581"/>
        <v>56055.887999999999</v>
      </c>
      <c r="CI135" s="417">
        <f t="shared" si="581"/>
        <v>3</v>
      </c>
      <c r="CJ135" s="417">
        <f t="shared" si="581"/>
        <v>56055.887999999999</v>
      </c>
      <c r="CK135" s="417">
        <f t="shared" si="581"/>
        <v>0</v>
      </c>
      <c r="CL135" s="417">
        <f t="shared" si="581"/>
        <v>0</v>
      </c>
      <c r="CM135" s="417">
        <f t="shared" si="581"/>
        <v>0</v>
      </c>
      <c r="CN135" s="417">
        <f t="shared" si="581"/>
        <v>0</v>
      </c>
      <c r="CO135" s="417">
        <f t="shared" si="581"/>
        <v>2</v>
      </c>
      <c r="CP135" s="417">
        <f t="shared" si="581"/>
        <v>37370.592000000004</v>
      </c>
      <c r="CQ135" s="417">
        <f t="shared" si="581"/>
        <v>0</v>
      </c>
      <c r="CR135" s="417">
        <f t="shared" si="581"/>
        <v>0</v>
      </c>
      <c r="CS135" s="417">
        <f t="shared" si="581"/>
        <v>3</v>
      </c>
      <c r="CT135" s="417">
        <f t="shared" si="581"/>
        <v>85752.161999999997</v>
      </c>
      <c r="CU135" s="417">
        <f t="shared" si="581"/>
        <v>0</v>
      </c>
      <c r="CV135" s="417">
        <f t="shared" si="581"/>
        <v>0</v>
      </c>
      <c r="CW135" s="417">
        <f t="shared" si="581"/>
        <v>0</v>
      </c>
      <c r="CX135" s="417">
        <f t="shared" si="581"/>
        <v>0</v>
      </c>
      <c r="CY135" s="417">
        <f t="shared" si="581"/>
        <v>0</v>
      </c>
      <c r="CZ135" s="417">
        <f t="shared" si="581"/>
        <v>0</v>
      </c>
      <c r="DA135" s="417">
        <f t="shared" si="581"/>
        <v>0</v>
      </c>
      <c r="DB135" s="417">
        <f t="shared" si="581"/>
        <v>0</v>
      </c>
      <c r="DC135" s="417">
        <f t="shared" si="581"/>
        <v>0</v>
      </c>
      <c r="DD135" s="417">
        <f t="shared" si="581"/>
        <v>0</v>
      </c>
      <c r="DE135" s="417">
        <f t="shared" si="581"/>
        <v>1531</v>
      </c>
      <c r="DF135" s="417">
        <f t="shared" si="581"/>
        <v>30972525.388</v>
      </c>
    </row>
    <row r="136" spans="1:110" s="4" customFormat="1" ht="15.75" x14ac:dyDescent="0.25">
      <c r="A136" s="233"/>
      <c r="B136" s="233">
        <v>106</v>
      </c>
      <c r="C136" s="234" t="s">
        <v>408</v>
      </c>
      <c r="D136" s="208" t="s">
        <v>211</v>
      </c>
      <c r="E136" s="156">
        <v>15030</v>
      </c>
      <c r="F136" s="209">
        <v>0.74</v>
      </c>
      <c r="G136" s="301"/>
      <c r="H136" s="19">
        <v>1</v>
      </c>
      <c r="I136" s="210"/>
      <c r="J136" s="210"/>
      <c r="K136" s="1">
        <v>1.4</v>
      </c>
      <c r="L136" s="1">
        <v>1.68</v>
      </c>
      <c r="M136" s="1">
        <v>2.23</v>
      </c>
      <c r="N136" s="9">
        <v>2.57</v>
      </c>
      <c r="O136" s="351">
        <v>622</v>
      </c>
      <c r="P136" s="337">
        <f>SUM(O136*$E136*$F136*$H136*$K136*$P$10)</f>
        <v>9685211.7599999998</v>
      </c>
      <c r="Q136" s="90"/>
      <c r="R136" s="337">
        <f t="shared" ref="R136:R141" si="582">SUM(Q136*$E136*$F136*$H136*$K136*R$10)</f>
        <v>0</v>
      </c>
      <c r="S136" s="90"/>
      <c r="T136" s="337">
        <f t="shared" ref="T136:T140" si="583">SUM(S136*$E136*$F136*$H136*$K136*T$10)</f>
        <v>0</v>
      </c>
      <c r="U136" s="90"/>
      <c r="V136" s="337">
        <f t="shared" ref="V136:V141" si="584">SUM(U136*$E136*$F136*$H136*$K136*$V$10)</f>
        <v>0</v>
      </c>
      <c r="W136" s="90"/>
      <c r="X136" s="337"/>
      <c r="Y136" s="90"/>
      <c r="Z136" s="337"/>
      <c r="AA136" s="349">
        <v>0</v>
      </c>
      <c r="AB136" s="3">
        <v>0</v>
      </c>
      <c r="AC136" s="337">
        <v>0</v>
      </c>
      <c r="AD136" s="337">
        <v>0</v>
      </c>
      <c r="AE136" s="479">
        <v>53</v>
      </c>
      <c r="AF136" s="337">
        <v>821374.45</v>
      </c>
      <c r="AG136" s="90">
        <v>0</v>
      </c>
      <c r="AH136" s="337">
        <v>0</v>
      </c>
      <c r="AI136" s="90">
        <v>0</v>
      </c>
      <c r="AJ136" s="337">
        <f t="shared" ref="AJ136:AJ141" si="585">AI136*$E136*$F136*$H136*$L136*AJ$10</f>
        <v>0</v>
      </c>
      <c r="AK136" s="354">
        <v>15</v>
      </c>
      <c r="AL136" s="337">
        <f>AK136*$E136*$F136*$H136*$L136*AL$10</f>
        <v>280279.44</v>
      </c>
      <c r="AM136" s="349"/>
      <c r="AN136" s="3">
        <f t="shared" ref="AN136:AN141" si="586">SUM(AM136*$E136*$F136*$H136*$K136*$AN$10)</f>
        <v>0</v>
      </c>
      <c r="AO136" s="90"/>
      <c r="AP136" s="337">
        <f t="shared" ref="AP136:AP141" si="587">SUM(AO136*$E136*$F136*$H136*$K136*AP$10)</f>
        <v>0</v>
      </c>
      <c r="AQ136" s="90"/>
      <c r="AR136" s="337">
        <f t="shared" ref="AR136:AR141" si="588">SUM(AQ136*$E136*$F136*$H136*$K136*AR$10)</f>
        <v>0</v>
      </c>
      <c r="AS136" s="90"/>
      <c r="AT136" s="337">
        <f>SUM(AS136*$E136*$F136*$H136*$K136*$AH$10)</f>
        <v>0</v>
      </c>
      <c r="AU136" s="90"/>
      <c r="AV136" s="337">
        <f t="shared" ref="AV136:AV141" si="589">SUM(AU136*$E136*$F136*$H136*$K136*AV$10)</f>
        <v>0</v>
      </c>
      <c r="AW136" s="90"/>
      <c r="AX136" s="337">
        <f t="shared" ref="AX136:AX140" si="590">SUM(AW136*$E136*$F136*$H136*$K136*AX$10)</f>
        <v>0</v>
      </c>
      <c r="AY136" s="90"/>
      <c r="AZ136" s="3">
        <f t="shared" ref="AZ136:AZ141" si="591">SUM(AY136*$E136*$F136*$H136*$K136*$AZ$10)</f>
        <v>0</v>
      </c>
      <c r="BA136" s="90"/>
      <c r="BB136" s="337">
        <f>SUM(BA136*$E136*$F136*$H136*$K136*$AL$10)</f>
        <v>0</v>
      </c>
      <c r="BC136" s="337">
        <v>10</v>
      </c>
      <c r="BD136" s="337">
        <f t="shared" ref="BD136:BD140" si="592">SUM(BC136*$E136*$F136*$H136*$K136*BD$10)</f>
        <v>155710.79999999999</v>
      </c>
      <c r="BE136" s="90"/>
      <c r="BF136" s="337">
        <f t="shared" ref="BF136:BF140" si="593">SUM(BE136*$E136*$F136*$H136*$K136*BF$10)</f>
        <v>0</v>
      </c>
      <c r="BG136" s="90"/>
      <c r="BH136" s="337">
        <f t="shared" ref="BH136:BH140" si="594">SUM(BG136*$E136*$F136*$H136*$K136*BH$10)</f>
        <v>0</v>
      </c>
      <c r="BI136" s="90"/>
      <c r="BJ136" s="337">
        <f t="shared" ref="BJ136:BL140" si="595">SUM(BI136*$E136*$F136*$H136*$K136*BJ$10)</f>
        <v>0</v>
      </c>
      <c r="BK136" s="337">
        <v>15</v>
      </c>
      <c r="BL136" s="337">
        <f t="shared" si="595"/>
        <v>233566.19999999998</v>
      </c>
      <c r="BM136" s="90"/>
      <c r="BN136" s="337">
        <f t="shared" ref="BN136:BP140" si="596">BM136*$E136*$F136*$H136*$L136*BN$10</f>
        <v>0</v>
      </c>
      <c r="BO136" s="90"/>
      <c r="BP136" s="337">
        <f t="shared" si="596"/>
        <v>0</v>
      </c>
      <c r="BQ136" s="360">
        <v>340</v>
      </c>
      <c r="BR136" s="337">
        <f t="shared" ref="BR136:BR140" si="597">BQ136*$E136*$F136*$H136*$L136*BR$10</f>
        <v>6353000.6399999997</v>
      </c>
      <c r="BS136" s="90"/>
      <c r="BT136" s="337">
        <f t="shared" ref="BT136:BT140" si="598">BS136*$E136*$F136*$H136*$L136*BT$10</f>
        <v>0</v>
      </c>
      <c r="BU136" s="90"/>
      <c r="BV136" s="337">
        <f t="shared" ref="BV136:BX140" si="599">BU136*$E136*$F136*$H136*$L136*BV$10</f>
        <v>0</v>
      </c>
      <c r="BW136" s="338">
        <v>27</v>
      </c>
      <c r="BX136" s="337">
        <f t="shared" si="599"/>
        <v>504502.99200000003</v>
      </c>
      <c r="BY136" s="337">
        <v>16</v>
      </c>
      <c r="BZ136" s="337">
        <f t="shared" ref="BZ136:BZ140" si="600">BY136*$E136*$F136*$H136*$L136*BZ$10</f>
        <v>298964.73600000003</v>
      </c>
      <c r="CA136" s="339"/>
      <c r="CB136" s="337">
        <f t="shared" ref="CB136:CB140" si="601">CA136*$E136*$F136*$H136*$L136*CB$10</f>
        <v>0</v>
      </c>
      <c r="CC136" s="354">
        <v>10</v>
      </c>
      <c r="CD136" s="337">
        <f t="shared" ref="CD136:CD140" si="602">CC136*$E136*$F136*$H136*$L136*CD$10</f>
        <v>186852.96</v>
      </c>
      <c r="CE136" s="90"/>
      <c r="CF136" s="337">
        <f t="shared" ref="CF136:CF140" si="603">CE136*$E136*$F136*$H136*$L136*CF$10</f>
        <v>0</v>
      </c>
      <c r="CG136" s="337">
        <v>3</v>
      </c>
      <c r="CH136" s="337">
        <f t="shared" ref="CH136:CH140" si="604">CG136*$E136*$F136*$H136*$L136*CH$10</f>
        <v>56055.887999999999</v>
      </c>
      <c r="CI136" s="337">
        <v>3</v>
      </c>
      <c r="CJ136" s="337">
        <f t="shared" ref="CJ136:CJ140" si="605">CI136*$E136*$F136*$H136*$L136*CJ$10</f>
        <v>56055.887999999999</v>
      </c>
      <c r="CK136" s="90"/>
      <c r="CL136" s="337">
        <f t="shared" ref="CL136:CL140" si="606">CK136*$E136*$F136*$H136*$L136*CL$10</f>
        <v>0</v>
      </c>
      <c r="CM136" s="90"/>
      <c r="CN136" s="337">
        <f t="shared" ref="CN136:CN140" si="607">CM136*$E136*$F136*$H136*$L136*CN$10</f>
        <v>0</v>
      </c>
      <c r="CO136" s="337">
        <v>2</v>
      </c>
      <c r="CP136" s="337">
        <f t="shared" ref="CP136:CP140" si="608">CO136*$E136*$F136*$H136*$L136*CP$10</f>
        <v>37370.592000000004</v>
      </c>
      <c r="CQ136" s="235"/>
      <c r="CR136" s="337">
        <f t="shared" ref="CR136:CR140" si="609">CQ136*$E136*$F136*$H136*$M136*CR$10</f>
        <v>0</v>
      </c>
      <c r="CS136" s="354">
        <v>3</v>
      </c>
      <c r="CT136" s="337">
        <f>CS136*$E136*$F136*$H136*$N136*$CT$10</f>
        <v>85752.161999999997</v>
      </c>
      <c r="CU136" s="337"/>
      <c r="CV136" s="337"/>
      <c r="CW136" s="337"/>
      <c r="CX136" s="337"/>
      <c r="CY136" s="3"/>
      <c r="CZ136" s="3"/>
      <c r="DA136" s="3"/>
      <c r="DB136" s="3"/>
      <c r="DC136" s="337"/>
      <c r="DD136" s="337"/>
      <c r="DE136" s="405">
        <f t="shared" ref="DE136:DF141" si="610">SUM(Q136+O136+S136+U136+AC136+Y136+W136+AE136+AI136+AG136+AK136+AQ136+BM136+BS136+AO136+BA136+BC136+CE136+CG136+CC136+CI136+CK136+BW136+BY136+AS136+AU136+AW136+BO136+BQ136+BU136+BE136+BG136+BI136+BK136+CA136+CM136+CO136+CQ136+CS136+CU136+CW136+DC136+DA136)</f>
        <v>1119</v>
      </c>
      <c r="DF136" s="405">
        <f t="shared" si="610"/>
        <v>18754698.508000001</v>
      </c>
    </row>
    <row r="137" spans="1:110" s="4" customFormat="1" ht="45" x14ac:dyDescent="0.25">
      <c r="A137" s="233"/>
      <c r="B137" s="233">
        <v>107</v>
      </c>
      <c r="C137" s="234" t="s">
        <v>409</v>
      </c>
      <c r="D137" s="208" t="s">
        <v>212</v>
      </c>
      <c r="E137" s="156">
        <v>15030</v>
      </c>
      <c r="F137" s="209">
        <v>1.1200000000000001</v>
      </c>
      <c r="G137" s="301"/>
      <c r="H137" s="19">
        <v>1</v>
      </c>
      <c r="I137" s="210"/>
      <c r="J137" s="210"/>
      <c r="K137" s="1">
        <v>1.4</v>
      </c>
      <c r="L137" s="1">
        <v>1.68</v>
      </c>
      <c r="M137" s="1">
        <v>2.23</v>
      </c>
      <c r="N137" s="9">
        <v>2.57</v>
      </c>
      <c r="O137" s="351">
        <v>117</v>
      </c>
      <c r="P137" s="337">
        <f>SUM(O137*$E137*$F137*$H137*$K137*$P$10)</f>
        <v>2757343.68</v>
      </c>
      <c r="Q137" s="90">
        <v>0</v>
      </c>
      <c r="R137" s="337">
        <f t="shared" si="582"/>
        <v>0</v>
      </c>
      <c r="S137" s="90">
        <v>0</v>
      </c>
      <c r="T137" s="337">
        <f t="shared" si="583"/>
        <v>0</v>
      </c>
      <c r="U137" s="90">
        <v>0</v>
      </c>
      <c r="V137" s="337">
        <f t="shared" si="584"/>
        <v>0</v>
      </c>
      <c r="W137" s="90">
        <v>0</v>
      </c>
      <c r="X137" s="337"/>
      <c r="Y137" s="90"/>
      <c r="Z137" s="337"/>
      <c r="AA137" s="349">
        <v>0</v>
      </c>
      <c r="AB137" s="3">
        <v>0</v>
      </c>
      <c r="AC137" s="90">
        <v>0</v>
      </c>
      <c r="AD137" s="337">
        <v>0</v>
      </c>
      <c r="AE137" s="337">
        <v>11</v>
      </c>
      <c r="AF137" s="337">
        <f>AE137*E137*F137*H137*K137</f>
        <v>259237.44</v>
      </c>
      <c r="AG137" s="90">
        <v>0</v>
      </c>
      <c r="AH137" s="337">
        <v>0</v>
      </c>
      <c r="AI137" s="90">
        <v>0</v>
      </c>
      <c r="AJ137" s="337">
        <f t="shared" si="585"/>
        <v>0</v>
      </c>
      <c r="AK137" s="90">
        <v>0</v>
      </c>
      <c r="AL137" s="337">
        <f t="shared" ref="AL137:AL141" si="611">AK137*$E137*$F137*$H137*$L137*AL$10</f>
        <v>0</v>
      </c>
      <c r="AM137" s="349"/>
      <c r="AN137" s="3">
        <f t="shared" si="586"/>
        <v>0</v>
      </c>
      <c r="AO137" s="90"/>
      <c r="AP137" s="337">
        <f t="shared" si="587"/>
        <v>0</v>
      </c>
      <c r="AQ137" s="90">
        <v>0</v>
      </c>
      <c r="AR137" s="337">
        <f t="shared" si="588"/>
        <v>0</v>
      </c>
      <c r="AS137" s="90">
        <v>0</v>
      </c>
      <c r="AT137" s="337">
        <f>SUM(AS137*$E137*$F137*$H137*$K137*$AH$10)</f>
        <v>0</v>
      </c>
      <c r="AU137" s="90"/>
      <c r="AV137" s="337">
        <f t="shared" si="589"/>
        <v>0</v>
      </c>
      <c r="AW137" s="90"/>
      <c r="AX137" s="337">
        <f t="shared" si="590"/>
        <v>0</v>
      </c>
      <c r="AY137" s="90"/>
      <c r="AZ137" s="3">
        <f t="shared" si="591"/>
        <v>0</v>
      </c>
      <c r="BA137" s="90">
        <v>0</v>
      </c>
      <c r="BB137" s="337">
        <f>SUM(BA137*$E137*$F137*$H137*$K137*$AL$10)</f>
        <v>0</v>
      </c>
      <c r="BC137" s="90">
        <v>0</v>
      </c>
      <c r="BD137" s="337">
        <f t="shared" si="592"/>
        <v>0</v>
      </c>
      <c r="BE137" s="90">
        <v>0</v>
      </c>
      <c r="BF137" s="337">
        <f t="shared" si="593"/>
        <v>0</v>
      </c>
      <c r="BG137" s="90">
        <v>0</v>
      </c>
      <c r="BH137" s="337">
        <f t="shared" si="594"/>
        <v>0</v>
      </c>
      <c r="BI137" s="90">
        <v>0</v>
      </c>
      <c r="BJ137" s="337">
        <f t="shared" si="595"/>
        <v>0</v>
      </c>
      <c r="BK137" s="90"/>
      <c r="BL137" s="337">
        <f t="shared" si="595"/>
        <v>0</v>
      </c>
      <c r="BM137" s="90">
        <v>0</v>
      </c>
      <c r="BN137" s="337">
        <f t="shared" si="596"/>
        <v>0</v>
      </c>
      <c r="BO137" s="90">
        <v>0</v>
      </c>
      <c r="BP137" s="337">
        <f t="shared" si="596"/>
        <v>0</v>
      </c>
      <c r="BQ137" s="360">
        <v>196</v>
      </c>
      <c r="BR137" s="337">
        <f t="shared" si="597"/>
        <v>5542967.8080000002</v>
      </c>
      <c r="BS137" s="90">
        <v>0</v>
      </c>
      <c r="BT137" s="337">
        <f t="shared" si="598"/>
        <v>0</v>
      </c>
      <c r="BU137" s="90">
        <v>0</v>
      </c>
      <c r="BV137" s="337">
        <f t="shared" si="599"/>
        <v>0</v>
      </c>
      <c r="BW137" s="338">
        <v>7</v>
      </c>
      <c r="BX137" s="337">
        <f t="shared" si="599"/>
        <v>197963.136</v>
      </c>
      <c r="BY137" s="90">
        <v>0</v>
      </c>
      <c r="BZ137" s="337">
        <f t="shared" si="600"/>
        <v>0</v>
      </c>
      <c r="CA137" s="339"/>
      <c r="CB137" s="337">
        <f t="shared" si="601"/>
        <v>0</v>
      </c>
      <c r="CC137" s="337">
        <v>0</v>
      </c>
      <c r="CD137" s="337">
        <f t="shared" si="602"/>
        <v>0</v>
      </c>
      <c r="CE137" s="90">
        <v>0</v>
      </c>
      <c r="CF137" s="337">
        <f t="shared" si="603"/>
        <v>0</v>
      </c>
      <c r="CG137" s="337">
        <v>0</v>
      </c>
      <c r="CH137" s="337">
        <f t="shared" si="604"/>
        <v>0</v>
      </c>
      <c r="CI137" s="90">
        <v>0</v>
      </c>
      <c r="CJ137" s="337">
        <f t="shared" si="605"/>
        <v>0</v>
      </c>
      <c r="CK137" s="90"/>
      <c r="CL137" s="337">
        <f t="shared" si="606"/>
        <v>0</v>
      </c>
      <c r="CM137" s="90"/>
      <c r="CN137" s="337">
        <f t="shared" si="607"/>
        <v>0</v>
      </c>
      <c r="CO137" s="90">
        <v>0</v>
      </c>
      <c r="CP137" s="337">
        <f t="shared" si="608"/>
        <v>0</v>
      </c>
      <c r="CQ137" s="237">
        <v>0</v>
      </c>
      <c r="CR137" s="337">
        <f t="shared" si="609"/>
        <v>0</v>
      </c>
      <c r="CS137" s="90">
        <v>0</v>
      </c>
      <c r="CT137" s="337">
        <f t="shared" ref="CT137:CT140" si="612">CS137*$E137*$F137*$H137*$N137*$CT$10</f>
        <v>0</v>
      </c>
      <c r="CU137" s="337"/>
      <c r="CV137" s="337"/>
      <c r="CW137" s="337"/>
      <c r="CX137" s="337"/>
      <c r="CY137" s="3"/>
      <c r="CZ137" s="3"/>
      <c r="DA137" s="3"/>
      <c r="DB137" s="3"/>
      <c r="DC137" s="337"/>
      <c r="DD137" s="337"/>
      <c r="DE137" s="405">
        <f t="shared" si="610"/>
        <v>331</v>
      </c>
      <c r="DF137" s="405">
        <f t="shared" si="610"/>
        <v>8757512.0639999993</v>
      </c>
    </row>
    <row r="138" spans="1:110" s="4" customFormat="1" ht="45" x14ac:dyDescent="0.25">
      <c r="A138" s="233"/>
      <c r="B138" s="233">
        <v>108</v>
      </c>
      <c r="C138" s="234" t="s">
        <v>410</v>
      </c>
      <c r="D138" s="208" t="s">
        <v>213</v>
      </c>
      <c r="E138" s="156">
        <v>15030</v>
      </c>
      <c r="F138" s="209">
        <v>1.66</v>
      </c>
      <c r="G138" s="301"/>
      <c r="H138" s="19">
        <v>1</v>
      </c>
      <c r="I138" s="210"/>
      <c r="J138" s="210"/>
      <c r="K138" s="1">
        <v>1.4</v>
      </c>
      <c r="L138" s="1">
        <v>1.68</v>
      </c>
      <c r="M138" s="1">
        <v>2.23</v>
      </c>
      <c r="N138" s="9">
        <v>2.57</v>
      </c>
      <c r="O138" s="340">
        <v>24</v>
      </c>
      <c r="P138" s="337">
        <f>SUM(O138*$E138*$F138*$H138*$K138*$P$10)</f>
        <v>838313.27999999991</v>
      </c>
      <c r="Q138" s="90">
        <v>0</v>
      </c>
      <c r="R138" s="337">
        <f t="shared" si="582"/>
        <v>0</v>
      </c>
      <c r="S138" s="90">
        <v>0</v>
      </c>
      <c r="T138" s="337">
        <f t="shared" si="583"/>
        <v>0</v>
      </c>
      <c r="U138" s="90">
        <v>0</v>
      </c>
      <c r="V138" s="337">
        <f t="shared" si="584"/>
        <v>0</v>
      </c>
      <c r="W138" s="90">
        <v>0</v>
      </c>
      <c r="X138" s="337"/>
      <c r="Y138" s="90"/>
      <c r="Z138" s="337"/>
      <c r="AA138" s="349">
        <v>0</v>
      </c>
      <c r="AB138" s="3">
        <v>0</v>
      </c>
      <c r="AC138" s="90">
        <v>0</v>
      </c>
      <c r="AD138" s="337">
        <v>0</v>
      </c>
      <c r="AE138" s="337">
        <v>1</v>
      </c>
      <c r="AF138" s="337">
        <f>AE138*E138*F138*H138*K138</f>
        <v>34929.719999999994</v>
      </c>
      <c r="AG138" s="90">
        <v>0</v>
      </c>
      <c r="AH138" s="337">
        <v>0</v>
      </c>
      <c r="AI138" s="90">
        <v>0</v>
      </c>
      <c r="AJ138" s="337">
        <f t="shared" si="585"/>
        <v>0</v>
      </c>
      <c r="AK138" s="90">
        <v>0</v>
      </c>
      <c r="AL138" s="337">
        <f t="shared" si="611"/>
        <v>0</v>
      </c>
      <c r="AM138" s="349"/>
      <c r="AN138" s="3">
        <f t="shared" si="586"/>
        <v>0</v>
      </c>
      <c r="AO138" s="90"/>
      <c r="AP138" s="337">
        <f t="shared" si="587"/>
        <v>0</v>
      </c>
      <c r="AQ138" s="90">
        <v>0</v>
      </c>
      <c r="AR138" s="337">
        <f t="shared" si="588"/>
        <v>0</v>
      </c>
      <c r="AS138" s="90">
        <v>0</v>
      </c>
      <c r="AT138" s="337">
        <f>SUM(AS138*$E138*$F138*$H138*$K138*$AH$10)</f>
        <v>0</v>
      </c>
      <c r="AU138" s="90"/>
      <c r="AV138" s="337">
        <f t="shared" si="589"/>
        <v>0</v>
      </c>
      <c r="AW138" s="90"/>
      <c r="AX138" s="337">
        <f t="shared" si="590"/>
        <v>0</v>
      </c>
      <c r="AY138" s="90"/>
      <c r="AZ138" s="3">
        <f t="shared" si="591"/>
        <v>0</v>
      </c>
      <c r="BA138" s="90">
        <v>0</v>
      </c>
      <c r="BB138" s="337">
        <f>SUM(BA138*$E138*$F138*$H138*$K138*$AL$10)</f>
        <v>0</v>
      </c>
      <c r="BC138" s="90">
        <v>0</v>
      </c>
      <c r="BD138" s="337">
        <f t="shared" si="592"/>
        <v>0</v>
      </c>
      <c r="BE138" s="90">
        <v>0</v>
      </c>
      <c r="BF138" s="337">
        <f t="shared" si="593"/>
        <v>0</v>
      </c>
      <c r="BG138" s="90">
        <v>0</v>
      </c>
      <c r="BH138" s="337">
        <f t="shared" si="594"/>
        <v>0</v>
      </c>
      <c r="BI138" s="90">
        <v>0</v>
      </c>
      <c r="BJ138" s="337">
        <f t="shared" si="595"/>
        <v>0</v>
      </c>
      <c r="BK138" s="90"/>
      <c r="BL138" s="337">
        <f t="shared" si="595"/>
        <v>0</v>
      </c>
      <c r="BM138" s="90">
        <v>0</v>
      </c>
      <c r="BN138" s="337">
        <f t="shared" si="596"/>
        <v>0</v>
      </c>
      <c r="BO138" s="90">
        <v>0</v>
      </c>
      <c r="BP138" s="337">
        <f t="shared" si="596"/>
        <v>0</v>
      </c>
      <c r="BQ138" s="360">
        <v>32</v>
      </c>
      <c r="BR138" s="337">
        <f t="shared" si="597"/>
        <v>1341301.2479999999</v>
      </c>
      <c r="BS138" s="90">
        <v>0</v>
      </c>
      <c r="BT138" s="337">
        <f t="shared" si="598"/>
        <v>0</v>
      </c>
      <c r="BU138" s="90">
        <v>0</v>
      </c>
      <c r="BV138" s="337">
        <f t="shared" si="599"/>
        <v>0</v>
      </c>
      <c r="BW138" s="339">
        <v>2</v>
      </c>
      <c r="BX138" s="337">
        <f t="shared" si="599"/>
        <v>83831.327999999994</v>
      </c>
      <c r="BY138" s="90">
        <v>0</v>
      </c>
      <c r="BZ138" s="337">
        <f t="shared" si="600"/>
        <v>0</v>
      </c>
      <c r="CA138" s="339"/>
      <c r="CB138" s="337">
        <f t="shared" si="601"/>
        <v>0</v>
      </c>
      <c r="CC138" s="90">
        <v>0</v>
      </c>
      <c r="CD138" s="337">
        <f t="shared" si="602"/>
        <v>0</v>
      </c>
      <c r="CE138" s="90">
        <v>0</v>
      </c>
      <c r="CF138" s="337">
        <f t="shared" si="603"/>
        <v>0</v>
      </c>
      <c r="CG138" s="337">
        <v>0</v>
      </c>
      <c r="CH138" s="337">
        <f t="shared" si="604"/>
        <v>0</v>
      </c>
      <c r="CI138" s="90">
        <v>0</v>
      </c>
      <c r="CJ138" s="337">
        <f t="shared" si="605"/>
        <v>0</v>
      </c>
      <c r="CK138" s="90"/>
      <c r="CL138" s="337">
        <f t="shared" si="606"/>
        <v>0</v>
      </c>
      <c r="CM138" s="90"/>
      <c r="CN138" s="337">
        <f t="shared" si="607"/>
        <v>0</v>
      </c>
      <c r="CO138" s="90">
        <v>0</v>
      </c>
      <c r="CP138" s="337">
        <f t="shared" si="608"/>
        <v>0</v>
      </c>
      <c r="CQ138" s="237">
        <v>0</v>
      </c>
      <c r="CR138" s="337">
        <f t="shared" si="609"/>
        <v>0</v>
      </c>
      <c r="CS138" s="90">
        <v>0</v>
      </c>
      <c r="CT138" s="337">
        <f t="shared" si="612"/>
        <v>0</v>
      </c>
      <c r="CU138" s="337"/>
      <c r="CV138" s="337"/>
      <c r="CW138" s="337"/>
      <c r="CX138" s="337"/>
      <c r="CY138" s="3"/>
      <c r="CZ138" s="3"/>
      <c r="DA138" s="3"/>
      <c r="DB138" s="3"/>
      <c r="DC138" s="337"/>
      <c r="DD138" s="337"/>
      <c r="DE138" s="405">
        <f t="shared" si="610"/>
        <v>59</v>
      </c>
      <c r="DF138" s="405">
        <f t="shared" si="610"/>
        <v>2298375.5759999999</v>
      </c>
    </row>
    <row r="139" spans="1:110" s="4" customFormat="1" ht="45" x14ac:dyDescent="0.25">
      <c r="A139" s="233"/>
      <c r="B139" s="233">
        <v>109</v>
      </c>
      <c r="C139" s="234" t="s">
        <v>411</v>
      </c>
      <c r="D139" s="208" t="s">
        <v>214</v>
      </c>
      <c r="E139" s="156">
        <v>15030</v>
      </c>
      <c r="F139" s="231">
        <v>2</v>
      </c>
      <c r="G139" s="301"/>
      <c r="H139" s="19">
        <v>1</v>
      </c>
      <c r="I139" s="210"/>
      <c r="J139" s="210"/>
      <c r="K139" s="1">
        <v>1.4</v>
      </c>
      <c r="L139" s="1">
        <v>1.68</v>
      </c>
      <c r="M139" s="1">
        <v>2.23</v>
      </c>
      <c r="N139" s="9">
        <v>2.57</v>
      </c>
      <c r="O139" s="340">
        <v>1</v>
      </c>
      <c r="P139" s="337">
        <f>SUM(O139*$E139*$F139*$H139*$K139*$P$10)</f>
        <v>42084</v>
      </c>
      <c r="Q139" s="90">
        <v>0</v>
      </c>
      <c r="R139" s="337">
        <f t="shared" si="582"/>
        <v>0</v>
      </c>
      <c r="S139" s="90">
        <v>0</v>
      </c>
      <c r="T139" s="337">
        <f t="shared" si="583"/>
        <v>0</v>
      </c>
      <c r="U139" s="90">
        <v>0</v>
      </c>
      <c r="V139" s="337">
        <f t="shared" si="584"/>
        <v>0</v>
      </c>
      <c r="W139" s="90">
        <v>0</v>
      </c>
      <c r="X139" s="337"/>
      <c r="Y139" s="90"/>
      <c r="Z139" s="337"/>
      <c r="AA139" s="349"/>
      <c r="AB139" s="3"/>
      <c r="AC139" s="90"/>
      <c r="AD139" s="337"/>
      <c r="AE139" s="337"/>
      <c r="AF139" s="337">
        <f>AE139*E139*F139*H139*K139</f>
        <v>0</v>
      </c>
      <c r="AG139" s="90">
        <v>0</v>
      </c>
      <c r="AH139" s="337">
        <v>0</v>
      </c>
      <c r="AI139" s="90">
        <v>0</v>
      </c>
      <c r="AJ139" s="337">
        <f t="shared" si="585"/>
        <v>0</v>
      </c>
      <c r="AK139" s="90">
        <v>0</v>
      </c>
      <c r="AL139" s="337">
        <f t="shared" si="611"/>
        <v>0</v>
      </c>
      <c r="AM139" s="349"/>
      <c r="AN139" s="3">
        <f t="shared" si="586"/>
        <v>0</v>
      </c>
      <c r="AO139" s="90"/>
      <c r="AP139" s="337">
        <f t="shared" si="587"/>
        <v>0</v>
      </c>
      <c r="AQ139" s="90">
        <v>0</v>
      </c>
      <c r="AR139" s="337">
        <f t="shared" si="588"/>
        <v>0</v>
      </c>
      <c r="AS139" s="90">
        <v>0</v>
      </c>
      <c r="AT139" s="337">
        <f>SUM(AS139*$E139*$F139*$H139*$K139*$AH$10)</f>
        <v>0</v>
      </c>
      <c r="AU139" s="90"/>
      <c r="AV139" s="337">
        <f t="shared" si="589"/>
        <v>0</v>
      </c>
      <c r="AW139" s="90"/>
      <c r="AX139" s="337">
        <f t="shared" si="590"/>
        <v>0</v>
      </c>
      <c r="AY139" s="90"/>
      <c r="AZ139" s="3">
        <f t="shared" si="591"/>
        <v>0</v>
      </c>
      <c r="BA139" s="90">
        <v>0</v>
      </c>
      <c r="BB139" s="337">
        <f>SUM(BA139*$E139*$F139*$H139*$K139*$AL$10)</f>
        <v>0</v>
      </c>
      <c r="BC139" s="90">
        <v>0</v>
      </c>
      <c r="BD139" s="337">
        <f t="shared" si="592"/>
        <v>0</v>
      </c>
      <c r="BE139" s="90">
        <v>0</v>
      </c>
      <c r="BF139" s="337">
        <f t="shared" si="593"/>
        <v>0</v>
      </c>
      <c r="BG139" s="90">
        <v>0</v>
      </c>
      <c r="BH139" s="337">
        <f t="shared" si="594"/>
        <v>0</v>
      </c>
      <c r="BI139" s="90">
        <v>0</v>
      </c>
      <c r="BJ139" s="337">
        <f t="shared" si="595"/>
        <v>0</v>
      </c>
      <c r="BK139" s="90"/>
      <c r="BL139" s="337">
        <f t="shared" si="595"/>
        <v>0</v>
      </c>
      <c r="BM139" s="90">
        <v>0</v>
      </c>
      <c r="BN139" s="337">
        <f t="shared" si="596"/>
        <v>0</v>
      </c>
      <c r="BO139" s="90">
        <v>0</v>
      </c>
      <c r="BP139" s="337">
        <f t="shared" si="596"/>
        <v>0</v>
      </c>
      <c r="BQ139" s="360">
        <v>12</v>
      </c>
      <c r="BR139" s="337">
        <f t="shared" si="597"/>
        <v>606009.59999999998</v>
      </c>
      <c r="BS139" s="355"/>
      <c r="BT139" s="337">
        <f t="shared" si="598"/>
        <v>0</v>
      </c>
      <c r="BU139" s="90">
        <v>0</v>
      </c>
      <c r="BV139" s="337">
        <f t="shared" si="599"/>
        <v>0</v>
      </c>
      <c r="BW139" s="338">
        <v>3</v>
      </c>
      <c r="BX139" s="337">
        <f t="shared" si="599"/>
        <v>151502.39999999999</v>
      </c>
      <c r="BY139" s="90">
        <v>0</v>
      </c>
      <c r="BZ139" s="337">
        <f t="shared" si="600"/>
        <v>0</v>
      </c>
      <c r="CA139" s="339"/>
      <c r="CB139" s="337">
        <f t="shared" si="601"/>
        <v>0</v>
      </c>
      <c r="CC139" s="90">
        <v>0</v>
      </c>
      <c r="CD139" s="337">
        <f t="shared" si="602"/>
        <v>0</v>
      </c>
      <c r="CE139" s="90">
        <v>0</v>
      </c>
      <c r="CF139" s="337">
        <f t="shared" si="603"/>
        <v>0</v>
      </c>
      <c r="CG139" s="337">
        <v>0</v>
      </c>
      <c r="CH139" s="337">
        <f t="shared" si="604"/>
        <v>0</v>
      </c>
      <c r="CI139" s="90">
        <v>0</v>
      </c>
      <c r="CJ139" s="337">
        <f t="shared" si="605"/>
        <v>0</v>
      </c>
      <c r="CK139" s="90"/>
      <c r="CL139" s="337">
        <f t="shared" si="606"/>
        <v>0</v>
      </c>
      <c r="CM139" s="90"/>
      <c r="CN139" s="337">
        <f t="shared" si="607"/>
        <v>0</v>
      </c>
      <c r="CO139" s="90">
        <v>0</v>
      </c>
      <c r="CP139" s="337">
        <f t="shared" si="608"/>
        <v>0</v>
      </c>
      <c r="CQ139" s="237">
        <v>0</v>
      </c>
      <c r="CR139" s="337">
        <f t="shared" si="609"/>
        <v>0</v>
      </c>
      <c r="CS139" s="90">
        <v>0</v>
      </c>
      <c r="CT139" s="337">
        <f t="shared" si="612"/>
        <v>0</v>
      </c>
      <c r="CU139" s="337"/>
      <c r="CV139" s="337"/>
      <c r="CW139" s="337"/>
      <c r="CX139" s="337"/>
      <c r="CY139" s="3"/>
      <c r="CZ139" s="3"/>
      <c r="DA139" s="3"/>
      <c r="DB139" s="3"/>
      <c r="DC139" s="337"/>
      <c r="DD139" s="337"/>
      <c r="DE139" s="405">
        <f t="shared" si="610"/>
        <v>16</v>
      </c>
      <c r="DF139" s="405">
        <f t="shared" si="610"/>
        <v>799596</v>
      </c>
    </row>
    <row r="140" spans="1:110" s="4" customFormat="1" ht="45" x14ac:dyDescent="0.25">
      <c r="A140" s="233"/>
      <c r="B140" s="233">
        <v>110</v>
      </c>
      <c r="C140" s="234" t="s">
        <v>412</v>
      </c>
      <c r="D140" s="208" t="s">
        <v>215</v>
      </c>
      <c r="E140" s="156">
        <v>15030</v>
      </c>
      <c r="F140" s="209">
        <v>2.46</v>
      </c>
      <c r="G140" s="301"/>
      <c r="H140" s="19">
        <v>1</v>
      </c>
      <c r="I140" s="210"/>
      <c r="J140" s="210"/>
      <c r="K140" s="1">
        <v>1.4</v>
      </c>
      <c r="L140" s="1">
        <v>1.68</v>
      </c>
      <c r="M140" s="1">
        <v>2.23</v>
      </c>
      <c r="N140" s="9">
        <v>2.57</v>
      </c>
      <c r="O140" s="340">
        <v>1</v>
      </c>
      <c r="P140" s="337">
        <f>SUM(O140*$E140*$F140*$H140*$K140*$P$10)</f>
        <v>51763.32</v>
      </c>
      <c r="Q140" s="90">
        <v>0</v>
      </c>
      <c r="R140" s="337">
        <f t="shared" si="582"/>
        <v>0</v>
      </c>
      <c r="S140" s="90"/>
      <c r="T140" s="337">
        <f t="shared" si="583"/>
        <v>0</v>
      </c>
      <c r="U140" s="90">
        <v>0</v>
      </c>
      <c r="V140" s="337">
        <f t="shared" si="584"/>
        <v>0</v>
      </c>
      <c r="W140" s="90">
        <v>0</v>
      </c>
      <c r="X140" s="337"/>
      <c r="Y140" s="90"/>
      <c r="Z140" s="337"/>
      <c r="AA140" s="349"/>
      <c r="AB140" s="3"/>
      <c r="AC140" s="337"/>
      <c r="AD140" s="337"/>
      <c r="AE140" s="337"/>
      <c r="AF140" s="337">
        <f>AE140*E140*F140*H140*K140</f>
        <v>0</v>
      </c>
      <c r="AG140" s="90">
        <v>0</v>
      </c>
      <c r="AH140" s="337">
        <v>0</v>
      </c>
      <c r="AI140" s="90">
        <v>0</v>
      </c>
      <c r="AJ140" s="337">
        <f t="shared" si="585"/>
        <v>0</v>
      </c>
      <c r="AK140" s="90">
        <v>0</v>
      </c>
      <c r="AL140" s="337">
        <f t="shared" si="611"/>
        <v>0</v>
      </c>
      <c r="AM140" s="349"/>
      <c r="AN140" s="3">
        <f t="shared" si="586"/>
        <v>0</v>
      </c>
      <c r="AO140" s="90"/>
      <c r="AP140" s="337">
        <f t="shared" si="587"/>
        <v>0</v>
      </c>
      <c r="AQ140" s="90">
        <v>0</v>
      </c>
      <c r="AR140" s="337">
        <f t="shared" si="588"/>
        <v>0</v>
      </c>
      <c r="AS140" s="90">
        <v>0</v>
      </c>
      <c r="AT140" s="337">
        <f>SUM(AS140*$E140*$F140*$H140*$K140*$AH$10)</f>
        <v>0</v>
      </c>
      <c r="AU140" s="90"/>
      <c r="AV140" s="337">
        <f t="shared" si="589"/>
        <v>0</v>
      </c>
      <c r="AW140" s="90"/>
      <c r="AX140" s="337">
        <f t="shared" si="590"/>
        <v>0</v>
      </c>
      <c r="AY140" s="90"/>
      <c r="AZ140" s="3">
        <f t="shared" si="591"/>
        <v>0</v>
      </c>
      <c r="BA140" s="90">
        <v>0</v>
      </c>
      <c r="BB140" s="337">
        <f>SUM(BA140*$E140*$F140*$H140*$K140*$AL$10)</f>
        <v>0</v>
      </c>
      <c r="BC140" s="90">
        <v>0</v>
      </c>
      <c r="BD140" s="337">
        <f t="shared" si="592"/>
        <v>0</v>
      </c>
      <c r="BE140" s="90">
        <v>0</v>
      </c>
      <c r="BF140" s="337">
        <f t="shared" si="593"/>
        <v>0</v>
      </c>
      <c r="BG140" s="90">
        <v>0</v>
      </c>
      <c r="BH140" s="337">
        <f t="shared" si="594"/>
        <v>0</v>
      </c>
      <c r="BI140" s="90">
        <v>0</v>
      </c>
      <c r="BJ140" s="337">
        <f t="shared" si="595"/>
        <v>0</v>
      </c>
      <c r="BK140" s="90"/>
      <c r="BL140" s="337">
        <f t="shared" si="595"/>
        <v>0</v>
      </c>
      <c r="BM140" s="90">
        <v>0</v>
      </c>
      <c r="BN140" s="337">
        <f t="shared" si="596"/>
        <v>0</v>
      </c>
      <c r="BO140" s="90">
        <v>0</v>
      </c>
      <c r="BP140" s="337">
        <f t="shared" si="596"/>
        <v>0</v>
      </c>
      <c r="BQ140" s="360">
        <v>5</v>
      </c>
      <c r="BR140" s="337">
        <f t="shared" si="597"/>
        <v>310579.92</v>
      </c>
      <c r="BS140" s="90">
        <v>0</v>
      </c>
      <c r="BT140" s="337">
        <f t="shared" si="598"/>
        <v>0</v>
      </c>
      <c r="BU140" s="90">
        <v>0</v>
      </c>
      <c r="BV140" s="337">
        <f t="shared" si="599"/>
        <v>0</v>
      </c>
      <c r="BW140" s="339">
        <v>0</v>
      </c>
      <c r="BX140" s="337">
        <f t="shared" si="599"/>
        <v>0</v>
      </c>
      <c r="BY140" s="90">
        <v>0</v>
      </c>
      <c r="BZ140" s="337">
        <f t="shared" si="600"/>
        <v>0</v>
      </c>
      <c r="CA140" s="339"/>
      <c r="CB140" s="337">
        <f t="shared" si="601"/>
        <v>0</v>
      </c>
      <c r="CC140" s="90">
        <v>0</v>
      </c>
      <c r="CD140" s="337">
        <f t="shared" si="602"/>
        <v>0</v>
      </c>
      <c r="CE140" s="90">
        <v>0</v>
      </c>
      <c r="CF140" s="337">
        <f t="shared" si="603"/>
        <v>0</v>
      </c>
      <c r="CG140" s="337">
        <v>0</v>
      </c>
      <c r="CH140" s="337">
        <f t="shared" si="604"/>
        <v>0</v>
      </c>
      <c r="CI140" s="90">
        <v>0</v>
      </c>
      <c r="CJ140" s="337">
        <f t="shared" si="605"/>
        <v>0</v>
      </c>
      <c r="CK140" s="90"/>
      <c r="CL140" s="337">
        <f t="shared" si="606"/>
        <v>0</v>
      </c>
      <c r="CM140" s="90"/>
      <c r="CN140" s="337">
        <f t="shared" si="607"/>
        <v>0</v>
      </c>
      <c r="CO140" s="90">
        <v>0</v>
      </c>
      <c r="CP140" s="337">
        <f t="shared" si="608"/>
        <v>0</v>
      </c>
      <c r="CQ140" s="237">
        <v>0</v>
      </c>
      <c r="CR140" s="337">
        <f t="shared" si="609"/>
        <v>0</v>
      </c>
      <c r="CS140" s="90">
        <v>0</v>
      </c>
      <c r="CT140" s="337">
        <f t="shared" si="612"/>
        <v>0</v>
      </c>
      <c r="CU140" s="337"/>
      <c r="CV140" s="337"/>
      <c r="CW140" s="337"/>
      <c r="CX140" s="337"/>
      <c r="CY140" s="3"/>
      <c r="CZ140" s="3"/>
      <c r="DA140" s="3"/>
      <c r="DB140" s="3"/>
      <c r="DC140" s="337"/>
      <c r="DD140" s="337"/>
      <c r="DE140" s="405">
        <f t="shared" si="610"/>
        <v>6</v>
      </c>
      <c r="DF140" s="405">
        <f t="shared" si="610"/>
        <v>362343.24</v>
      </c>
    </row>
    <row r="141" spans="1:110" s="4" customFormat="1" ht="15.75" x14ac:dyDescent="0.25">
      <c r="A141" s="233"/>
      <c r="B141" s="233">
        <v>111</v>
      </c>
      <c r="C141" s="234" t="s">
        <v>413</v>
      </c>
      <c r="D141" s="208" t="s">
        <v>267</v>
      </c>
      <c r="E141" s="156">
        <v>15030</v>
      </c>
      <c r="F141" s="327">
        <v>51.86</v>
      </c>
      <c r="G141" s="302">
        <v>2.3E-3</v>
      </c>
      <c r="H141" s="19">
        <v>1</v>
      </c>
      <c r="I141" s="210"/>
      <c r="J141" s="210"/>
      <c r="K141" s="1">
        <v>1.4</v>
      </c>
      <c r="L141" s="1">
        <v>1.68</v>
      </c>
      <c r="M141" s="1">
        <v>2.23</v>
      </c>
      <c r="N141" s="9">
        <v>2.57</v>
      </c>
      <c r="O141" s="340"/>
      <c r="P141" s="358">
        <f>(O141*$E141*$F141*((1-$G141)+$G141*$K141*$H141))</f>
        <v>0</v>
      </c>
      <c r="Q141" s="340"/>
      <c r="R141" s="337">
        <f t="shared" si="582"/>
        <v>0</v>
      </c>
      <c r="S141" s="340"/>
      <c r="T141" s="358">
        <f t="shared" ref="T141" si="613">(S141*$E141*$F141*((1-$G141)+$G141*$K141*$H141))</f>
        <v>0</v>
      </c>
      <c r="U141" s="340"/>
      <c r="V141" s="337">
        <f t="shared" si="584"/>
        <v>0</v>
      </c>
      <c r="W141" s="340"/>
      <c r="X141" s="337"/>
      <c r="Y141" s="90"/>
      <c r="Z141" s="358">
        <f t="shared" ref="Z141" si="614">(Y141*$E141*$F141*((1-$G141)+$G141*$K141*$H141))</f>
        <v>0</v>
      </c>
      <c r="AA141" s="349"/>
      <c r="AB141" s="3"/>
      <c r="AC141" s="340"/>
      <c r="AD141" s="358">
        <f t="shared" ref="AD141" si="615">(AC141*$E141*$F141*((1-$G141)+$G141*$K141*$H141))</f>
        <v>0</v>
      </c>
      <c r="AE141" s="340"/>
      <c r="AF141" s="358">
        <f>(AE141*$E141*$F141*((1-$G141)+$G141*$K141*$H141))</f>
        <v>0</v>
      </c>
      <c r="AG141" s="340"/>
      <c r="AH141" s="358">
        <f t="shared" ref="AH141" si="616">(AG141*$E141*$F141*((1-$G141)+$G141*$K141*$H141))</f>
        <v>0</v>
      </c>
      <c r="AI141" s="340"/>
      <c r="AJ141" s="337">
        <f t="shared" si="585"/>
        <v>0</v>
      </c>
      <c r="AK141" s="340"/>
      <c r="AL141" s="337">
        <f t="shared" si="611"/>
        <v>0</v>
      </c>
      <c r="AM141" s="349"/>
      <c r="AN141" s="3">
        <f t="shared" si="586"/>
        <v>0</v>
      </c>
      <c r="AO141" s="340"/>
      <c r="AP141" s="337">
        <f t="shared" si="587"/>
        <v>0</v>
      </c>
      <c r="AQ141" s="340"/>
      <c r="AR141" s="337">
        <f t="shared" si="588"/>
        <v>0</v>
      </c>
      <c r="AS141" s="340"/>
      <c r="AT141" s="337"/>
      <c r="AU141" s="340"/>
      <c r="AV141" s="337">
        <f t="shared" si="589"/>
        <v>0</v>
      </c>
      <c r="AW141" s="340"/>
      <c r="AX141" s="337"/>
      <c r="AY141" s="340"/>
      <c r="AZ141" s="3">
        <f t="shared" si="591"/>
        <v>0</v>
      </c>
      <c r="BA141" s="340"/>
      <c r="BB141" s="337"/>
      <c r="BC141" s="340"/>
      <c r="BD141" s="358">
        <f>(BC141*$E141*$F141*((1-$G141)+$G141*$K141*$H141*BD$10))</f>
        <v>0</v>
      </c>
      <c r="BE141" s="340"/>
      <c r="BF141" s="358">
        <f>(BE141*$E141*$F141*((1-$G141)+$G141*$K141*$H141*BF$10))</f>
        <v>0</v>
      </c>
      <c r="BG141" s="340"/>
      <c r="BH141" s="358">
        <f>(BG141*$E141*$F141*((1-$G141)+$G141*$K141*$H141*BH$10))</f>
        <v>0</v>
      </c>
      <c r="BI141" s="340"/>
      <c r="BJ141" s="358">
        <f>(BI141*$E141*$F141*((1-$G141)+$G141*$K141*$H141*BJ$10))</f>
        <v>0</v>
      </c>
      <c r="BK141" s="340"/>
      <c r="BL141" s="358">
        <f>(BK141*$E141*$F141*((1-$G141)+$G141*$K141*$H141*BL$10))</f>
        <v>0</v>
      </c>
      <c r="BM141" s="340"/>
      <c r="BN141" s="358">
        <f t="shared" ref="BN141:BP141" si="617">(BM141*$E141*$F141*((1-$G141)+$G141*$L141*$H141*BN$10))</f>
        <v>0</v>
      </c>
      <c r="BO141" s="340"/>
      <c r="BP141" s="358">
        <f t="shared" si="617"/>
        <v>0</v>
      </c>
      <c r="BQ141" s="363">
        <v>0</v>
      </c>
      <c r="BR141" s="358">
        <f t="shared" ref="BR141" si="618">(BQ141*$E141*$F141*((1-$G141)+$G141*$L141*$H141*BR$10))</f>
        <v>0</v>
      </c>
      <c r="BS141" s="340"/>
      <c r="BT141" s="358">
        <f t="shared" ref="BT141" si="619">(BS141*$E141*$F141*((1-$G141)+$G141*$L141*$H141*BT$10))</f>
        <v>0</v>
      </c>
      <c r="BU141" s="340"/>
      <c r="BV141" s="358">
        <f t="shared" ref="BV141:BX141" si="620">(BU141*$E141*$F141*((1-$G141)+$G141*$L141*$H141*BV$10))</f>
        <v>0</v>
      </c>
      <c r="BW141" s="341"/>
      <c r="BX141" s="358">
        <f t="shared" si="620"/>
        <v>0</v>
      </c>
      <c r="BY141" s="340"/>
      <c r="BZ141" s="358">
        <f t="shared" ref="BZ141" si="621">(BY141*$E141*$F141*((1-$G141)+$G141*$L141*$H141*BZ$10))</f>
        <v>0</v>
      </c>
      <c r="CA141" s="341"/>
      <c r="CB141" s="358">
        <f t="shared" ref="CB141" si="622">(CA141*$E141*$F141*((1-$G141)+$G141*$L141*$H141*CB$10))</f>
        <v>0</v>
      </c>
      <c r="CC141" s="340"/>
      <c r="CD141" s="358">
        <f t="shared" ref="CD141" si="623">(CC141*$E141*$F141*((1-$G141)+$G141*$L141*$H141*CD$10))</f>
        <v>0</v>
      </c>
      <c r="CE141" s="340"/>
      <c r="CF141" s="358">
        <f t="shared" ref="CF141" si="624">(CE141*$E141*$F141*((1-$G141)+$G141*$L141*$H141*CF$10))</f>
        <v>0</v>
      </c>
      <c r="CG141" s="351"/>
      <c r="CH141" s="358">
        <f t="shared" ref="CH141" si="625">(CG141*$E141*$F141*((1-$G141)+$G141*$L141*$H141*CH$10))</f>
        <v>0</v>
      </c>
      <c r="CI141" s="340"/>
      <c r="CJ141" s="358">
        <f t="shared" ref="CJ141" si="626">(CI141*$E141*$F141*((1-$G141)+$G141*$L141*$H141*CJ$10))</f>
        <v>0</v>
      </c>
      <c r="CK141" s="340"/>
      <c r="CL141" s="358">
        <f t="shared" ref="CL141" si="627">(CK141*$E141*$F141*((1-$G141)+$G141*$L141*$H141*CL$10))</f>
        <v>0</v>
      </c>
      <c r="CM141" s="340"/>
      <c r="CN141" s="358">
        <f t="shared" ref="CN141" si="628">(CM141*$E141*$F141*((1-$G141)+$G141*$L141*$H141*CN$10))</f>
        <v>0</v>
      </c>
      <c r="CO141" s="340"/>
      <c r="CP141" s="358">
        <f t="shared" ref="CP141" si="629">(CO141*$E141*$F141*((1-$G141)+$G141*$L141*$H141*CP$10))</f>
        <v>0</v>
      </c>
      <c r="CQ141" s="275"/>
      <c r="CR141" s="358">
        <f>(CQ141*$E141*$F141*((1-$G141)+$G141*$M141*$H141*CR$10))</f>
        <v>0</v>
      </c>
      <c r="CS141" s="340"/>
      <c r="CT141" s="358">
        <f t="shared" ref="CT141" si="630">(CS141*$E141*$F141*((1-$G141)+$G141*$N141*$H141))</f>
        <v>0</v>
      </c>
      <c r="CU141" s="337"/>
      <c r="CV141" s="337"/>
      <c r="CW141" s="337"/>
      <c r="CX141" s="337"/>
      <c r="CY141" s="3"/>
      <c r="CZ141" s="3"/>
      <c r="DA141" s="3"/>
      <c r="DB141" s="3"/>
      <c r="DC141" s="337"/>
      <c r="DD141" s="337"/>
      <c r="DE141" s="405">
        <f t="shared" si="610"/>
        <v>0</v>
      </c>
      <c r="DF141" s="405">
        <f t="shared" si="610"/>
        <v>0</v>
      </c>
    </row>
    <row r="142" spans="1:110" s="4" customFormat="1" x14ac:dyDescent="0.25">
      <c r="A142" s="253">
        <v>21</v>
      </c>
      <c r="B142" s="253"/>
      <c r="C142" s="252" t="s">
        <v>553</v>
      </c>
      <c r="D142" s="207" t="s">
        <v>34</v>
      </c>
      <c r="E142" s="156">
        <v>15030</v>
      </c>
      <c r="F142" s="220"/>
      <c r="G142" s="301"/>
      <c r="H142" s="14"/>
      <c r="I142" s="206"/>
      <c r="J142" s="206"/>
      <c r="K142" s="221">
        <v>1.4</v>
      </c>
      <c r="L142" s="221">
        <v>1.68</v>
      </c>
      <c r="M142" s="221">
        <v>2.23</v>
      </c>
      <c r="N142" s="218">
        <v>2.57</v>
      </c>
      <c r="O142" s="356">
        <f t="shared" ref="O142" si="631">SUM(O143:O149)</f>
        <v>0</v>
      </c>
      <c r="P142" s="356">
        <f t="shared" ref="P142:BZ142" si="632">SUM(P143:P149)</f>
        <v>0</v>
      </c>
      <c r="Q142" s="356">
        <f t="shared" si="632"/>
        <v>0</v>
      </c>
      <c r="R142" s="356">
        <f t="shared" si="632"/>
        <v>0</v>
      </c>
      <c r="S142" s="356">
        <f t="shared" si="632"/>
        <v>0</v>
      </c>
      <c r="T142" s="356">
        <f t="shared" si="632"/>
        <v>0</v>
      </c>
      <c r="U142" s="356">
        <f t="shared" si="632"/>
        <v>0</v>
      </c>
      <c r="V142" s="356">
        <f t="shared" si="632"/>
        <v>0</v>
      </c>
      <c r="W142" s="356">
        <f t="shared" si="632"/>
        <v>0</v>
      </c>
      <c r="X142" s="356">
        <f t="shared" si="632"/>
        <v>0</v>
      </c>
      <c r="Y142" s="356">
        <f t="shared" si="632"/>
        <v>0</v>
      </c>
      <c r="Z142" s="356">
        <f t="shared" si="632"/>
        <v>0</v>
      </c>
      <c r="AA142" s="356">
        <f t="shared" si="632"/>
        <v>0</v>
      </c>
      <c r="AB142" s="356">
        <f t="shared" si="632"/>
        <v>0</v>
      </c>
      <c r="AC142" s="356">
        <f t="shared" si="632"/>
        <v>0</v>
      </c>
      <c r="AD142" s="356">
        <f t="shared" si="632"/>
        <v>0</v>
      </c>
      <c r="AE142" s="356">
        <f t="shared" si="632"/>
        <v>0</v>
      </c>
      <c r="AF142" s="356">
        <f t="shared" si="632"/>
        <v>0</v>
      </c>
      <c r="AG142" s="356">
        <f t="shared" si="632"/>
        <v>110</v>
      </c>
      <c r="AH142" s="356">
        <f t="shared" si="632"/>
        <v>2840670</v>
      </c>
      <c r="AI142" s="356">
        <f t="shared" si="632"/>
        <v>0</v>
      </c>
      <c r="AJ142" s="356">
        <f t="shared" si="632"/>
        <v>0</v>
      </c>
      <c r="AK142" s="356">
        <f t="shared" si="632"/>
        <v>0</v>
      </c>
      <c r="AL142" s="356">
        <f t="shared" si="632"/>
        <v>0</v>
      </c>
      <c r="AM142" s="356">
        <f t="shared" si="632"/>
        <v>0</v>
      </c>
      <c r="AN142" s="356">
        <f t="shared" si="632"/>
        <v>0</v>
      </c>
      <c r="AO142" s="356">
        <f t="shared" si="632"/>
        <v>0</v>
      </c>
      <c r="AP142" s="356">
        <f t="shared" si="632"/>
        <v>0</v>
      </c>
      <c r="AQ142" s="356">
        <f t="shared" si="632"/>
        <v>0</v>
      </c>
      <c r="AR142" s="356">
        <f t="shared" si="632"/>
        <v>0</v>
      </c>
      <c r="AS142" s="356">
        <f t="shared" si="632"/>
        <v>0</v>
      </c>
      <c r="AT142" s="356">
        <f t="shared" si="632"/>
        <v>0</v>
      </c>
      <c r="AU142" s="356">
        <f t="shared" si="632"/>
        <v>0</v>
      </c>
      <c r="AV142" s="356">
        <f t="shared" si="632"/>
        <v>0</v>
      </c>
      <c r="AW142" s="356">
        <f t="shared" si="632"/>
        <v>0</v>
      </c>
      <c r="AX142" s="356">
        <f t="shared" si="632"/>
        <v>0</v>
      </c>
      <c r="AY142" s="356">
        <f t="shared" si="632"/>
        <v>0</v>
      </c>
      <c r="AZ142" s="356">
        <f t="shared" si="632"/>
        <v>0</v>
      </c>
      <c r="BA142" s="356">
        <f t="shared" si="632"/>
        <v>0</v>
      </c>
      <c r="BB142" s="356">
        <f t="shared" si="632"/>
        <v>0</v>
      </c>
      <c r="BC142" s="356">
        <f t="shared" si="632"/>
        <v>0</v>
      </c>
      <c r="BD142" s="356">
        <f t="shared" si="632"/>
        <v>0</v>
      </c>
      <c r="BE142" s="356">
        <f t="shared" si="632"/>
        <v>0</v>
      </c>
      <c r="BF142" s="356">
        <f t="shared" si="632"/>
        <v>0</v>
      </c>
      <c r="BG142" s="356">
        <f t="shared" si="632"/>
        <v>0</v>
      </c>
      <c r="BH142" s="356">
        <f t="shared" si="632"/>
        <v>0</v>
      </c>
      <c r="BI142" s="356">
        <f t="shared" si="632"/>
        <v>0</v>
      </c>
      <c r="BJ142" s="356">
        <f t="shared" si="632"/>
        <v>0</v>
      </c>
      <c r="BK142" s="356">
        <f t="shared" si="632"/>
        <v>0</v>
      </c>
      <c r="BL142" s="356">
        <f t="shared" si="632"/>
        <v>0</v>
      </c>
      <c r="BM142" s="356">
        <f t="shared" si="632"/>
        <v>0</v>
      </c>
      <c r="BN142" s="356">
        <f t="shared" si="632"/>
        <v>0</v>
      </c>
      <c r="BO142" s="356">
        <f t="shared" si="632"/>
        <v>0</v>
      </c>
      <c r="BP142" s="356">
        <f t="shared" si="632"/>
        <v>0</v>
      </c>
      <c r="BQ142" s="356">
        <f t="shared" si="632"/>
        <v>140</v>
      </c>
      <c r="BR142" s="356">
        <f t="shared" si="632"/>
        <v>2194259.7599999998</v>
      </c>
      <c r="BS142" s="356">
        <f t="shared" si="632"/>
        <v>0</v>
      </c>
      <c r="BT142" s="356">
        <f t="shared" si="632"/>
        <v>0</v>
      </c>
      <c r="BU142" s="356">
        <f t="shared" si="632"/>
        <v>0</v>
      </c>
      <c r="BV142" s="356">
        <f t="shared" si="632"/>
        <v>0</v>
      </c>
      <c r="BW142" s="356">
        <f t="shared" si="632"/>
        <v>0</v>
      </c>
      <c r="BX142" s="356">
        <f t="shared" si="632"/>
        <v>0</v>
      </c>
      <c r="BY142" s="356">
        <f t="shared" si="632"/>
        <v>4</v>
      </c>
      <c r="BZ142" s="356">
        <f t="shared" si="632"/>
        <v>39390.623999999996</v>
      </c>
      <c r="CA142" s="356">
        <f t="shared" ref="CA142:DF142" si="633">SUM(CA143:CA149)</f>
        <v>0</v>
      </c>
      <c r="CB142" s="356">
        <f t="shared" si="633"/>
        <v>0</v>
      </c>
      <c r="CC142" s="356">
        <f t="shared" si="633"/>
        <v>0</v>
      </c>
      <c r="CD142" s="356">
        <f t="shared" si="633"/>
        <v>0</v>
      </c>
      <c r="CE142" s="356">
        <f t="shared" si="633"/>
        <v>0</v>
      </c>
      <c r="CF142" s="356">
        <f t="shared" si="633"/>
        <v>0</v>
      </c>
      <c r="CG142" s="356">
        <f t="shared" si="633"/>
        <v>0</v>
      </c>
      <c r="CH142" s="356">
        <f t="shared" si="633"/>
        <v>0</v>
      </c>
      <c r="CI142" s="356">
        <f t="shared" si="633"/>
        <v>0</v>
      </c>
      <c r="CJ142" s="356">
        <f t="shared" si="633"/>
        <v>0</v>
      </c>
      <c r="CK142" s="356">
        <f t="shared" si="633"/>
        <v>0</v>
      </c>
      <c r="CL142" s="356">
        <f t="shared" si="633"/>
        <v>0</v>
      </c>
      <c r="CM142" s="356">
        <f t="shared" si="633"/>
        <v>13</v>
      </c>
      <c r="CN142" s="356">
        <f t="shared" si="633"/>
        <v>128019.52800000001</v>
      </c>
      <c r="CO142" s="356">
        <f t="shared" si="633"/>
        <v>0</v>
      </c>
      <c r="CP142" s="356">
        <f t="shared" si="633"/>
        <v>0</v>
      </c>
      <c r="CQ142" s="356">
        <f t="shared" si="633"/>
        <v>2</v>
      </c>
      <c r="CR142" s="356">
        <f t="shared" si="633"/>
        <v>26143.182000000001</v>
      </c>
      <c r="CS142" s="356">
        <f t="shared" si="633"/>
        <v>0</v>
      </c>
      <c r="CT142" s="356">
        <f t="shared" si="633"/>
        <v>0</v>
      </c>
      <c r="CU142" s="356">
        <f t="shared" si="633"/>
        <v>0</v>
      </c>
      <c r="CV142" s="356">
        <f t="shared" si="633"/>
        <v>0</v>
      </c>
      <c r="CW142" s="356">
        <f t="shared" si="633"/>
        <v>0</v>
      </c>
      <c r="CX142" s="356">
        <f t="shared" si="633"/>
        <v>0</v>
      </c>
      <c r="CY142" s="356">
        <f t="shared" si="633"/>
        <v>0</v>
      </c>
      <c r="CZ142" s="356">
        <f t="shared" si="633"/>
        <v>0</v>
      </c>
      <c r="DA142" s="356">
        <f t="shared" si="633"/>
        <v>0</v>
      </c>
      <c r="DB142" s="356">
        <f t="shared" si="633"/>
        <v>0</v>
      </c>
      <c r="DC142" s="356">
        <f t="shared" si="633"/>
        <v>0</v>
      </c>
      <c r="DD142" s="356">
        <f t="shared" si="633"/>
        <v>0</v>
      </c>
      <c r="DE142" s="356">
        <f t="shared" si="633"/>
        <v>269</v>
      </c>
      <c r="DF142" s="356">
        <f t="shared" si="633"/>
        <v>5228483.0939999996</v>
      </c>
    </row>
    <row r="143" spans="1:110" s="4" customFormat="1" ht="15.75" x14ac:dyDescent="0.25">
      <c r="A143" s="233"/>
      <c r="B143" s="233">
        <v>112</v>
      </c>
      <c r="C143" s="234" t="s">
        <v>414</v>
      </c>
      <c r="D143" s="208" t="s">
        <v>216</v>
      </c>
      <c r="E143" s="156">
        <v>15030</v>
      </c>
      <c r="F143" s="209">
        <v>0.39</v>
      </c>
      <c r="G143" s="301"/>
      <c r="H143" s="19">
        <v>1</v>
      </c>
      <c r="I143" s="210"/>
      <c r="J143" s="210"/>
      <c r="K143" s="1">
        <v>1.4</v>
      </c>
      <c r="L143" s="1">
        <v>1.68</v>
      </c>
      <c r="M143" s="1">
        <v>2.23</v>
      </c>
      <c r="N143" s="9">
        <v>2.57</v>
      </c>
      <c r="O143" s="340">
        <v>0</v>
      </c>
      <c r="P143" s="337">
        <f t="shared" ref="P143:P148" si="634">SUM(O143*$E143*$F143*$H143*$K143*$P$10)</f>
        <v>0</v>
      </c>
      <c r="Q143" s="90">
        <v>0</v>
      </c>
      <c r="R143" s="337">
        <f t="shared" ref="R143:R149" si="635">SUM(Q143*$E143*$F143*$H143*$K143*R$10)</f>
        <v>0</v>
      </c>
      <c r="S143" s="90">
        <v>0</v>
      </c>
      <c r="T143" s="337">
        <f t="shared" ref="T143:T148" si="636">SUM(S143*$E143*$F143*$H143*$K143*T$10)</f>
        <v>0</v>
      </c>
      <c r="U143" s="90">
        <v>0</v>
      </c>
      <c r="V143" s="337">
        <f t="shared" ref="V143:V149" si="637">SUM(U143*$E143*$F143*$H143*$K143*$V$10)</f>
        <v>0</v>
      </c>
      <c r="W143" s="90">
        <v>0</v>
      </c>
      <c r="X143" s="337"/>
      <c r="Y143" s="90"/>
      <c r="Z143" s="337"/>
      <c r="AA143" s="349"/>
      <c r="AB143" s="3">
        <f t="shared" ref="AB143:AB148" si="638">AA143*E143*F143*H143*K143</f>
        <v>0</v>
      </c>
      <c r="AC143" s="337"/>
      <c r="AD143" s="337"/>
      <c r="AE143" s="90">
        <v>0</v>
      </c>
      <c r="AF143" s="337">
        <v>0</v>
      </c>
      <c r="AG143" s="339">
        <v>55</v>
      </c>
      <c r="AH143" s="337">
        <f t="shared" ref="AH143:AH144" si="639">AG143*$E143*$F143*$H143*$K143*AH$10</f>
        <v>451350.89999999997</v>
      </c>
      <c r="AI143" s="90">
        <v>0</v>
      </c>
      <c r="AJ143" s="337">
        <f t="shared" ref="AJ143:AJ148" si="640">AI143*$E143*$F143*$H143*$L143*AJ$10</f>
        <v>0</v>
      </c>
      <c r="AK143" s="90"/>
      <c r="AL143" s="337">
        <f t="shared" ref="AL143:AL148" si="641">AK143*$E143*$F143*$H143*$L143*$AD$10</f>
        <v>0</v>
      </c>
      <c r="AM143" s="349"/>
      <c r="AN143" s="3">
        <f t="shared" ref="AN143:AN148" si="642">SUM(AM143*$E143*$F143*$H143*$K143*$AN$10)</f>
        <v>0</v>
      </c>
      <c r="AO143" s="90"/>
      <c r="AP143" s="337">
        <f t="shared" ref="AP143:AP149" si="643">SUM(AO143*$E143*$F143*$H143*$K143*AP$10)</f>
        <v>0</v>
      </c>
      <c r="AQ143" s="90">
        <v>0</v>
      </c>
      <c r="AR143" s="337">
        <f t="shared" ref="AR143:AR148" si="644">SUM(AQ143*$E143*$F143*$H143*$K143*AR$10)</f>
        <v>0</v>
      </c>
      <c r="AS143" s="90">
        <v>0</v>
      </c>
      <c r="AT143" s="337">
        <f t="shared" ref="AT143:AT148" si="645">SUM(AS143*$E143*$F143*$H143*$K143*$AH$10)</f>
        <v>0</v>
      </c>
      <c r="AU143" s="90"/>
      <c r="AV143" s="337">
        <f t="shared" ref="AV143:AV148" si="646">SUM(AU143*$E143*$F143*$H143*$K143*AV$10)</f>
        <v>0</v>
      </c>
      <c r="AW143" s="90"/>
      <c r="AX143" s="337">
        <f t="shared" ref="AX143:AX148" si="647">SUM(AW143*$E143*$F143*$H143*$K143*AX$10)</f>
        <v>0</v>
      </c>
      <c r="AY143" s="90"/>
      <c r="AZ143" s="3">
        <f t="shared" ref="AZ143:AZ148" si="648">SUM(AY143*$E143*$F143*$H143*$K143*$AZ$10)</f>
        <v>0</v>
      </c>
      <c r="BA143" s="90">
        <v>0</v>
      </c>
      <c r="BB143" s="337">
        <f t="shared" ref="BB143:BB148" si="649">SUM(BA143*$E143*$F143*$H143*$K143*$AL$10)</f>
        <v>0</v>
      </c>
      <c r="BC143" s="90">
        <v>0</v>
      </c>
      <c r="BD143" s="337">
        <f t="shared" ref="BD143:BD148" si="650">SUM(BC143*$E143*$F143*$H143*$K143*BD$10)</f>
        <v>0</v>
      </c>
      <c r="BE143" s="90"/>
      <c r="BF143" s="337">
        <f t="shared" ref="BF143:BF148" si="651">SUM(BE143*$E143*$F143*$H143*$K143*BF$10)</f>
        <v>0</v>
      </c>
      <c r="BG143" s="90">
        <v>0</v>
      </c>
      <c r="BH143" s="337">
        <f t="shared" ref="BH143:BH148" si="652">SUM(BG143*$E143*$F143*$H143*$K143*BH$10)</f>
        <v>0</v>
      </c>
      <c r="BI143" s="90">
        <v>0</v>
      </c>
      <c r="BJ143" s="337">
        <f t="shared" ref="BJ143:BL148" si="653">SUM(BI143*$E143*$F143*$H143*$K143*BJ$10)</f>
        <v>0</v>
      </c>
      <c r="BK143" s="90"/>
      <c r="BL143" s="337">
        <f t="shared" si="653"/>
        <v>0</v>
      </c>
      <c r="BM143" s="90">
        <v>0</v>
      </c>
      <c r="BN143" s="337">
        <f t="shared" ref="BN143:BP148" si="654">BM143*$E143*$F143*$H143*$L143*BN$10</f>
        <v>0</v>
      </c>
      <c r="BO143" s="90">
        <v>0</v>
      </c>
      <c r="BP143" s="337">
        <f t="shared" si="654"/>
        <v>0</v>
      </c>
      <c r="BQ143" s="360">
        <v>100</v>
      </c>
      <c r="BR143" s="337">
        <f t="shared" ref="BR143:BR148" si="655">BQ143*$E143*$F143*$H143*$L143*BR$10</f>
        <v>984765.6</v>
      </c>
      <c r="BS143" s="90"/>
      <c r="BT143" s="337">
        <f t="shared" ref="BT143:BT148" si="656">BS143*$E143*$F143*$H143*$L143*BT$10</f>
        <v>0</v>
      </c>
      <c r="BU143" s="90">
        <v>0</v>
      </c>
      <c r="BV143" s="337">
        <f t="shared" ref="BV143:BX148" si="657">BU143*$E143*$F143*$H143*$L143*BV$10</f>
        <v>0</v>
      </c>
      <c r="BW143" s="339"/>
      <c r="BX143" s="337">
        <f t="shared" si="657"/>
        <v>0</v>
      </c>
      <c r="BY143" s="337">
        <v>4</v>
      </c>
      <c r="BZ143" s="337">
        <f t="shared" ref="BZ143:BZ148" si="658">BY143*$E143*$F143*$H143*$L143*BZ$10</f>
        <v>39390.623999999996</v>
      </c>
      <c r="CA143" s="339"/>
      <c r="CB143" s="337">
        <f t="shared" ref="CB143:CB148" si="659">CA143*$E143*$F143*$H143*$L143*CB$10</f>
        <v>0</v>
      </c>
      <c r="CC143" s="90"/>
      <c r="CD143" s="337">
        <f t="shared" ref="CD143:CD148" si="660">CC143*$E143*$F143*$H143*$L143*CD$10</f>
        <v>0</v>
      </c>
      <c r="CE143" s="90">
        <v>0</v>
      </c>
      <c r="CF143" s="337">
        <f t="shared" ref="CF143:CF148" si="661">CE143*$E143*$F143*$H143*$L143*CF$10</f>
        <v>0</v>
      </c>
      <c r="CG143" s="337">
        <v>0</v>
      </c>
      <c r="CH143" s="337">
        <f t="shared" ref="CH143:CH148" si="662">CG143*$E143*$F143*$H143*$L143*CH$10</f>
        <v>0</v>
      </c>
      <c r="CI143" s="90">
        <v>0</v>
      </c>
      <c r="CJ143" s="337">
        <f t="shared" ref="CJ143:CJ148" si="663">CI143*$E143*$F143*$H143*$L143*CJ$10</f>
        <v>0</v>
      </c>
      <c r="CK143" s="90"/>
      <c r="CL143" s="337">
        <f t="shared" ref="CL143:CL148" si="664">CK143*$E143*$F143*$H143*$L143*CL$10</f>
        <v>0</v>
      </c>
      <c r="CM143" s="337">
        <v>13</v>
      </c>
      <c r="CN143" s="337">
        <f t="shared" ref="CN143:CN148" si="665">CM143*$E143*$F143*$H143*$L143*CN$10</f>
        <v>128019.52800000001</v>
      </c>
      <c r="CO143" s="90">
        <v>0</v>
      </c>
      <c r="CP143" s="337">
        <f t="shared" ref="CP143:CP148" si="666">CO143*$E143*$F143*$H143*$L143*CP$10</f>
        <v>0</v>
      </c>
      <c r="CQ143" s="235">
        <v>2</v>
      </c>
      <c r="CR143" s="337">
        <f t="shared" ref="CR143:CR148" si="667">CQ143*$E143*$F143*$H143*$M143*CR$10</f>
        <v>26143.182000000001</v>
      </c>
      <c r="CS143" s="355"/>
      <c r="CT143" s="337">
        <f t="shared" ref="CT143:CT147" si="668">CS143*$E143*$F143*$H143*$N143*$CT$10</f>
        <v>0</v>
      </c>
      <c r="CU143" s="337"/>
      <c r="CV143" s="337"/>
      <c r="CW143" s="337"/>
      <c r="CX143" s="337"/>
      <c r="CY143" s="3"/>
      <c r="CZ143" s="3"/>
      <c r="DA143" s="3"/>
      <c r="DB143" s="3"/>
      <c r="DC143" s="337"/>
      <c r="DD143" s="337"/>
      <c r="DE143" s="405">
        <f t="shared" ref="DE143:DF149" si="669">SUM(Q143+O143+S143+U143+AC143+Y143+W143+AE143+AI143+AG143+AK143+AQ143+BM143+BS143+AO143+BA143+BC143+CE143+CG143+CC143+CI143+CK143+BW143+BY143+AS143+AU143+AW143+BO143+BQ143+BU143+BE143+BG143+BI143+BK143+CA143+CM143+CO143+CQ143+CS143+CU143+CW143+DC143+DA143)</f>
        <v>174</v>
      </c>
      <c r="DF143" s="405">
        <f t="shared" si="669"/>
        <v>1629669.8339999998</v>
      </c>
    </row>
    <row r="144" spans="1:110" s="4" customFormat="1" ht="30" x14ac:dyDescent="0.25">
      <c r="A144" s="233"/>
      <c r="B144" s="233">
        <v>113</v>
      </c>
      <c r="C144" s="234" t="s">
        <v>415</v>
      </c>
      <c r="D144" s="208" t="s">
        <v>217</v>
      </c>
      <c r="E144" s="156">
        <v>15030</v>
      </c>
      <c r="F144" s="327">
        <v>0.67</v>
      </c>
      <c r="G144" s="301"/>
      <c r="H144" s="19">
        <v>1</v>
      </c>
      <c r="I144" s="219"/>
      <c r="J144" s="219"/>
      <c r="K144" s="1">
        <v>1.4</v>
      </c>
      <c r="L144" s="1">
        <v>1.68</v>
      </c>
      <c r="M144" s="1">
        <v>2.23</v>
      </c>
      <c r="N144" s="9">
        <v>2.57</v>
      </c>
      <c r="O144" s="340">
        <v>0</v>
      </c>
      <c r="P144" s="337">
        <f t="shared" si="634"/>
        <v>0</v>
      </c>
      <c r="Q144" s="90">
        <v>0</v>
      </c>
      <c r="R144" s="337">
        <f t="shared" si="635"/>
        <v>0</v>
      </c>
      <c r="S144" s="90">
        <v>0</v>
      </c>
      <c r="T144" s="337">
        <f t="shared" si="636"/>
        <v>0</v>
      </c>
      <c r="U144" s="90">
        <v>0</v>
      </c>
      <c r="V144" s="337">
        <f t="shared" si="637"/>
        <v>0</v>
      </c>
      <c r="W144" s="90">
        <v>0</v>
      </c>
      <c r="X144" s="337"/>
      <c r="Y144" s="90"/>
      <c r="Z144" s="337"/>
      <c r="AA144" s="349"/>
      <c r="AB144" s="3">
        <f t="shared" si="638"/>
        <v>0</v>
      </c>
      <c r="AC144" s="337">
        <v>0</v>
      </c>
      <c r="AD144" s="337">
        <v>0</v>
      </c>
      <c r="AE144" s="90">
        <v>0</v>
      </c>
      <c r="AF144" s="337">
        <v>0</v>
      </c>
      <c r="AG144" s="339">
        <v>20</v>
      </c>
      <c r="AH144" s="337">
        <f t="shared" si="639"/>
        <v>281962.8</v>
      </c>
      <c r="AI144" s="90">
        <v>0</v>
      </c>
      <c r="AJ144" s="337">
        <f t="shared" si="640"/>
        <v>0</v>
      </c>
      <c r="AK144" s="90">
        <v>0</v>
      </c>
      <c r="AL144" s="337">
        <f t="shared" si="641"/>
        <v>0</v>
      </c>
      <c r="AM144" s="349"/>
      <c r="AN144" s="3">
        <f t="shared" si="642"/>
        <v>0</v>
      </c>
      <c r="AO144" s="90"/>
      <c r="AP144" s="337">
        <f t="shared" si="643"/>
        <v>0</v>
      </c>
      <c r="AQ144" s="90">
        <v>0</v>
      </c>
      <c r="AR144" s="337">
        <f t="shared" si="644"/>
        <v>0</v>
      </c>
      <c r="AS144" s="90">
        <v>0</v>
      </c>
      <c r="AT144" s="337">
        <f t="shared" si="645"/>
        <v>0</v>
      </c>
      <c r="AU144" s="90"/>
      <c r="AV144" s="337">
        <f t="shared" si="646"/>
        <v>0</v>
      </c>
      <c r="AW144" s="90"/>
      <c r="AX144" s="337">
        <f t="shared" si="647"/>
        <v>0</v>
      </c>
      <c r="AY144" s="90"/>
      <c r="AZ144" s="3">
        <f t="shared" si="648"/>
        <v>0</v>
      </c>
      <c r="BA144" s="90">
        <v>0</v>
      </c>
      <c r="BB144" s="337">
        <f t="shared" si="649"/>
        <v>0</v>
      </c>
      <c r="BC144" s="90">
        <v>0</v>
      </c>
      <c r="BD144" s="337">
        <f t="shared" si="650"/>
        <v>0</v>
      </c>
      <c r="BE144" s="90">
        <v>0</v>
      </c>
      <c r="BF144" s="337">
        <f t="shared" si="651"/>
        <v>0</v>
      </c>
      <c r="BG144" s="90">
        <v>0</v>
      </c>
      <c r="BH144" s="337">
        <f t="shared" si="652"/>
        <v>0</v>
      </c>
      <c r="BI144" s="90">
        <v>0</v>
      </c>
      <c r="BJ144" s="337">
        <f t="shared" si="653"/>
        <v>0</v>
      </c>
      <c r="BK144" s="90"/>
      <c r="BL144" s="337">
        <f t="shared" si="653"/>
        <v>0</v>
      </c>
      <c r="BM144" s="90">
        <v>0</v>
      </c>
      <c r="BN144" s="337">
        <f t="shared" si="654"/>
        <v>0</v>
      </c>
      <c r="BO144" s="90">
        <v>0</v>
      </c>
      <c r="BP144" s="337">
        <f t="shared" si="654"/>
        <v>0</v>
      </c>
      <c r="BQ144" s="360">
        <v>15</v>
      </c>
      <c r="BR144" s="337">
        <f t="shared" si="655"/>
        <v>253766.52</v>
      </c>
      <c r="BS144" s="90">
        <v>0</v>
      </c>
      <c r="BT144" s="337">
        <f t="shared" si="656"/>
        <v>0</v>
      </c>
      <c r="BU144" s="90">
        <v>0</v>
      </c>
      <c r="BV144" s="337">
        <f t="shared" si="657"/>
        <v>0</v>
      </c>
      <c r="BW144" s="339">
        <v>0</v>
      </c>
      <c r="BX144" s="337">
        <f t="shared" si="657"/>
        <v>0</v>
      </c>
      <c r="BY144" s="90">
        <v>0</v>
      </c>
      <c r="BZ144" s="337">
        <f t="shared" si="658"/>
        <v>0</v>
      </c>
      <c r="CA144" s="339"/>
      <c r="CB144" s="337">
        <f t="shared" si="659"/>
        <v>0</v>
      </c>
      <c r="CC144" s="90">
        <v>0</v>
      </c>
      <c r="CD144" s="337">
        <f t="shared" si="660"/>
        <v>0</v>
      </c>
      <c r="CE144" s="90">
        <v>0</v>
      </c>
      <c r="CF144" s="337">
        <f t="shared" si="661"/>
        <v>0</v>
      </c>
      <c r="CG144" s="337">
        <v>0</v>
      </c>
      <c r="CH144" s="337">
        <f t="shared" si="662"/>
        <v>0</v>
      </c>
      <c r="CI144" s="90">
        <v>0</v>
      </c>
      <c r="CJ144" s="337">
        <f t="shared" si="663"/>
        <v>0</v>
      </c>
      <c r="CK144" s="90"/>
      <c r="CL144" s="337">
        <f t="shared" si="664"/>
        <v>0</v>
      </c>
      <c r="CM144" s="90"/>
      <c r="CN144" s="337">
        <f t="shared" si="665"/>
        <v>0</v>
      </c>
      <c r="CO144" s="90">
        <v>0</v>
      </c>
      <c r="CP144" s="337">
        <f t="shared" si="666"/>
        <v>0</v>
      </c>
      <c r="CQ144" s="90">
        <v>0</v>
      </c>
      <c r="CR144" s="337">
        <f t="shared" si="667"/>
        <v>0</v>
      </c>
      <c r="CS144" s="90">
        <v>0</v>
      </c>
      <c r="CT144" s="337">
        <f t="shared" si="668"/>
        <v>0</v>
      </c>
      <c r="CU144" s="337"/>
      <c r="CV144" s="337"/>
      <c r="CW144" s="337"/>
      <c r="CX144" s="337"/>
      <c r="CY144" s="3"/>
      <c r="CZ144" s="3"/>
      <c r="DA144" s="3"/>
      <c r="DB144" s="3"/>
      <c r="DC144" s="337"/>
      <c r="DD144" s="337"/>
      <c r="DE144" s="405">
        <f t="shared" si="669"/>
        <v>35</v>
      </c>
      <c r="DF144" s="405">
        <f t="shared" si="669"/>
        <v>535729.31999999995</v>
      </c>
    </row>
    <row r="145" spans="1:110" s="4" customFormat="1" ht="30" x14ac:dyDescent="0.25">
      <c r="A145" s="233"/>
      <c r="B145" s="233">
        <v>114</v>
      </c>
      <c r="C145" s="234" t="s">
        <v>416</v>
      </c>
      <c r="D145" s="208" t="s">
        <v>218</v>
      </c>
      <c r="E145" s="156">
        <v>15030</v>
      </c>
      <c r="F145" s="327">
        <v>1.0900000000000001</v>
      </c>
      <c r="G145" s="301"/>
      <c r="H145" s="19">
        <v>1</v>
      </c>
      <c r="I145" s="219"/>
      <c r="J145" s="219"/>
      <c r="K145" s="1">
        <v>1.4</v>
      </c>
      <c r="L145" s="1">
        <v>1.68</v>
      </c>
      <c r="M145" s="1">
        <v>2.23</v>
      </c>
      <c r="N145" s="9">
        <v>2.57</v>
      </c>
      <c r="O145" s="340">
        <v>0</v>
      </c>
      <c r="P145" s="337">
        <f t="shared" si="634"/>
        <v>0</v>
      </c>
      <c r="Q145" s="90">
        <v>0</v>
      </c>
      <c r="R145" s="337">
        <f t="shared" si="635"/>
        <v>0</v>
      </c>
      <c r="S145" s="90">
        <v>0</v>
      </c>
      <c r="T145" s="337">
        <f t="shared" si="636"/>
        <v>0</v>
      </c>
      <c r="U145" s="90">
        <v>0</v>
      </c>
      <c r="V145" s="337">
        <f t="shared" si="637"/>
        <v>0</v>
      </c>
      <c r="W145" s="90">
        <v>0</v>
      </c>
      <c r="X145" s="337"/>
      <c r="Y145" s="90"/>
      <c r="Z145" s="337"/>
      <c r="AA145" s="349"/>
      <c r="AB145" s="3">
        <f t="shared" si="638"/>
        <v>0</v>
      </c>
      <c r="AC145" s="90"/>
      <c r="AD145" s="337"/>
      <c r="AE145" s="90"/>
      <c r="AF145" s="337"/>
      <c r="AG145" s="337">
        <v>0</v>
      </c>
      <c r="AH145" s="337">
        <f>AG145*E145*F145*H145*K145</f>
        <v>0</v>
      </c>
      <c r="AI145" s="90">
        <v>0</v>
      </c>
      <c r="AJ145" s="337">
        <f t="shared" si="640"/>
        <v>0</v>
      </c>
      <c r="AK145" s="90">
        <v>0</v>
      </c>
      <c r="AL145" s="337">
        <f t="shared" si="641"/>
        <v>0</v>
      </c>
      <c r="AM145" s="349"/>
      <c r="AN145" s="3">
        <f t="shared" si="642"/>
        <v>0</v>
      </c>
      <c r="AO145" s="90"/>
      <c r="AP145" s="337">
        <f t="shared" si="643"/>
        <v>0</v>
      </c>
      <c r="AQ145" s="90">
        <v>0</v>
      </c>
      <c r="AR145" s="337">
        <f t="shared" si="644"/>
        <v>0</v>
      </c>
      <c r="AS145" s="90">
        <v>0</v>
      </c>
      <c r="AT145" s="337">
        <f t="shared" si="645"/>
        <v>0</v>
      </c>
      <c r="AU145" s="90"/>
      <c r="AV145" s="337">
        <f t="shared" si="646"/>
        <v>0</v>
      </c>
      <c r="AW145" s="90"/>
      <c r="AX145" s="337">
        <f t="shared" si="647"/>
        <v>0</v>
      </c>
      <c r="AY145" s="90"/>
      <c r="AZ145" s="3">
        <f t="shared" si="648"/>
        <v>0</v>
      </c>
      <c r="BA145" s="90">
        <v>0</v>
      </c>
      <c r="BB145" s="337">
        <f t="shared" si="649"/>
        <v>0</v>
      </c>
      <c r="BC145" s="90">
        <v>0</v>
      </c>
      <c r="BD145" s="337">
        <f t="shared" si="650"/>
        <v>0</v>
      </c>
      <c r="BE145" s="90">
        <v>0</v>
      </c>
      <c r="BF145" s="337">
        <f t="shared" si="651"/>
        <v>0</v>
      </c>
      <c r="BG145" s="90">
        <v>0</v>
      </c>
      <c r="BH145" s="337">
        <f t="shared" si="652"/>
        <v>0</v>
      </c>
      <c r="BI145" s="90">
        <v>0</v>
      </c>
      <c r="BJ145" s="337">
        <f t="shared" si="653"/>
        <v>0</v>
      </c>
      <c r="BK145" s="90"/>
      <c r="BL145" s="337">
        <f t="shared" si="653"/>
        <v>0</v>
      </c>
      <c r="BM145" s="90">
        <v>0</v>
      </c>
      <c r="BN145" s="337">
        <f t="shared" si="654"/>
        <v>0</v>
      </c>
      <c r="BO145" s="90">
        <v>0</v>
      </c>
      <c r="BP145" s="337">
        <f t="shared" si="654"/>
        <v>0</v>
      </c>
      <c r="BQ145" s="360">
        <v>5</v>
      </c>
      <c r="BR145" s="337">
        <f t="shared" si="655"/>
        <v>137614.68</v>
      </c>
      <c r="BS145" s="90">
        <v>0</v>
      </c>
      <c r="BT145" s="337">
        <f t="shared" si="656"/>
        <v>0</v>
      </c>
      <c r="BU145" s="90">
        <v>0</v>
      </c>
      <c r="BV145" s="337">
        <f t="shared" si="657"/>
        <v>0</v>
      </c>
      <c r="BW145" s="339">
        <v>0</v>
      </c>
      <c r="BX145" s="337">
        <f t="shared" si="657"/>
        <v>0</v>
      </c>
      <c r="BY145" s="90">
        <v>0</v>
      </c>
      <c r="BZ145" s="337">
        <f t="shared" si="658"/>
        <v>0</v>
      </c>
      <c r="CA145" s="339"/>
      <c r="CB145" s="337">
        <f t="shared" si="659"/>
        <v>0</v>
      </c>
      <c r="CC145" s="90">
        <v>0</v>
      </c>
      <c r="CD145" s="337">
        <f t="shared" si="660"/>
        <v>0</v>
      </c>
      <c r="CE145" s="90">
        <v>0</v>
      </c>
      <c r="CF145" s="337">
        <f t="shared" si="661"/>
        <v>0</v>
      </c>
      <c r="CG145" s="337">
        <v>0</v>
      </c>
      <c r="CH145" s="337">
        <f t="shared" si="662"/>
        <v>0</v>
      </c>
      <c r="CI145" s="90">
        <v>0</v>
      </c>
      <c r="CJ145" s="337">
        <f t="shared" si="663"/>
        <v>0</v>
      </c>
      <c r="CK145" s="90"/>
      <c r="CL145" s="337">
        <f t="shared" si="664"/>
        <v>0</v>
      </c>
      <c r="CM145" s="90"/>
      <c r="CN145" s="337">
        <f t="shared" si="665"/>
        <v>0</v>
      </c>
      <c r="CO145" s="90">
        <v>0</v>
      </c>
      <c r="CP145" s="337">
        <f t="shared" si="666"/>
        <v>0</v>
      </c>
      <c r="CQ145" s="90">
        <v>0</v>
      </c>
      <c r="CR145" s="337">
        <f t="shared" si="667"/>
        <v>0</v>
      </c>
      <c r="CS145" s="90">
        <v>0</v>
      </c>
      <c r="CT145" s="337">
        <f t="shared" si="668"/>
        <v>0</v>
      </c>
      <c r="CU145" s="337"/>
      <c r="CV145" s="337"/>
      <c r="CW145" s="337"/>
      <c r="CX145" s="337"/>
      <c r="CY145" s="3"/>
      <c r="CZ145" s="3"/>
      <c r="DA145" s="3"/>
      <c r="DB145" s="3"/>
      <c r="DC145" s="337"/>
      <c r="DD145" s="337"/>
      <c r="DE145" s="405">
        <f t="shared" si="669"/>
        <v>5</v>
      </c>
      <c r="DF145" s="405">
        <f t="shared" si="669"/>
        <v>137614.68</v>
      </c>
    </row>
    <row r="146" spans="1:110" s="4" customFormat="1" ht="30" x14ac:dyDescent="0.25">
      <c r="A146" s="233"/>
      <c r="B146" s="233">
        <v>115</v>
      </c>
      <c r="C146" s="234" t="s">
        <v>417</v>
      </c>
      <c r="D146" s="208" t="s">
        <v>219</v>
      </c>
      <c r="E146" s="156">
        <v>15030</v>
      </c>
      <c r="F146" s="327">
        <v>1.62</v>
      </c>
      <c r="G146" s="301"/>
      <c r="H146" s="19">
        <v>1</v>
      </c>
      <c r="I146" s="418"/>
      <c r="J146" s="418"/>
      <c r="K146" s="1">
        <v>1.4</v>
      </c>
      <c r="L146" s="1">
        <v>1.68</v>
      </c>
      <c r="M146" s="1">
        <v>2.23</v>
      </c>
      <c r="N146" s="9">
        <v>2.57</v>
      </c>
      <c r="O146" s="340">
        <v>0</v>
      </c>
      <c r="P146" s="337">
        <f t="shared" si="634"/>
        <v>0</v>
      </c>
      <c r="Q146" s="90">
        <v>0</v>
      </c>
      <c r="R146" s="337">
        <f t="shared" si="635"/>
        <v>0</v>
      </c>
      <c r="S146" s="90">
        <v>0</v>
      </c>
      <c r="T146" s="337">
        <f t="shared" si="636"/>
        <v>0</v>
      </c>
      <c r="U146" s="90">
        <v>0</v>
      </c>
      <c r="V146" s="337">
        <f t="shared" si="637"/>
        <v>0</v>
      </c>
      <c r="W146" s="90">
        <v>0</v>
      </c>
      <c r="X146" s="337"/>
      <c r="Y146" s="90"/>
      <c r="Z146" s="337"/>
      <c r="AA146" s="349"/>
      <c r="AB146" s="3">
        <f t="shared" si="638"/>
        <v>0</v>
      </c>
      <c r="AC146" s="90"/>
      <c r="AD146" s="337"/>
      <c r="AE146" s="90"/>
      <c r="AF146" s="337"/>
      <c r="AG146" s="337">
        <v>0</v>
      </c>
      <c r="AH146" s="337">
        <f>AG146*E146*F146*H146*K146</f>
        <v>0</v>
      </c>
      <c r="AI146" s="90">
        <v>0</v>
      </c>
      <c r="AJ146" s="337">
        <f t="shared" si="640"/>
        <v>0</v>
      </c>
      <c r="AK146" s="90">
        <v>0</v>
      </c>
      <c r="AL146" s="337">
        <f t="shared" si="641"/>
        <v>0</v>
      </c>
      <c r="AM146" s="349"/>
      <c r="AN146" s="3">
        <f t="shared" si="642"/>
        <v>0</v>
      </c>
      <c r="AO146" s="90"/>
      <c r="AP146" s="337">
        <f t="shared" si="643"/>
        <v>0</v>
      </c>
      <c r="AQ146" s="90">
        <v>0</v>
      </c>
      <c r="AR146" s="337">
        <f t="shared" si="644"/>
        <v>0</v>
      </c>
      <c r="AS146" s="90">
        <v>0</v>
      </c>
      <c r="AT146" s="337">
        <f t="shared" si="645"/>
        <v>0</v>
      </c>
      <c r="AU146" s="90"/>
      <c r="AV146" s="337">
        <f t="shared" si="646"/>
        <v>0</v>
      </c>
      <c r="AW146" s="90"/>
      <c r="AX146" s="337">
        <f t="shared" si="647"/>
        <v>0</v>
      </c>
      <c r="AY146" s="90"/>
      <c r="AZ146" s="3">
        <f t="shared" si="648"/>
        <v>0</v>
      </c>
      <c r="BA146" s="90">
        <v>0</v>
      </c>
      <c r="BB146" s="337">
        <f t="shared" si="649"/>
        <v>0</v>
      </c>
      <c r="BC146" s="90">
        <v>0</v>
      </c>
      <c r="BD146" s="337">
        <f t="shared" si="650"/>
        <v>0</v>
      </c>
      <c r="BE146" s="90">
        <v>0</v>
      </c>
      <c r="BF146" s="337">
        <f t="shared" si="651"/>
        <v>0</v>
      </c>
      <c r="BG146" s="90">
        <v>0</v>
      </c>
      <c r="BH146" s="337">
        <f t="shared" si="652"/>
        <v>0</v>
      </c>
      <c r="BI146" s="90">
        <v>0</v>
      </c>
      <c r="BJ146" s="337">
        <f t="shared" si="653"/>
        <v>0</v>
      </c>
      <c r="BK146" s="90"/>
      <c r="BL146" s="337">
        <f t="shared" si="653"/>
        <v>0</v>
      </c>
      <c r="BM146" s="90">
        <v>0</v>
      </c>
      <c r="BN146" s="337">
        <f t="shared" si="654"/>
        <v>0</v>
      </c>
      <c r="BO146" s="90">
        <v>0</v>
      </c>
      <c r="BP146" s="337">
        <f t="shared" si="654"/>
        <v>0</v>
      </c>
      <c r="BQ146" s="360">
        <v>20</v>
      </c>
      <c r="BR146" s="337">
        <f t="shared" si="655"/>
        <v>818112.96000000008</v>
      </c>
      <c r="BS146" s="90">
        <v>0</v>
      </c>
      <c r="BT146" s="337">
        <f t="shared" si="656"/>
        <v>0</v>
      </c>
      <c r="BU146" s="90">
        <v>0</v>
      </c>
      <c r="BV146" s="337">
        <f t="shared" si="657"/>
        <v>0</v>
      </c>
      <c r="BW146" s="339">
        <v>0</v>
      </c>
      <c r="BX146" s="337">
        <f t="shared" si="657"/>
        <v>0</v>
      </c>
      <c r="BY146" s="90">
        <v>0</v>
      </c>
      <c r="BZ146" s="337">
        <f t="shared" si="658"/>
        <v>0</v>
      </c>
      <c r="CA146" s="339"/>
      <c r="CB146" s="337">
        <f t="shared" si="659"/>
        <v>0</v>
      </c>
      <c r="CC146" s="90">
        <v>0</v>
      </c>
      <c r="CD146" s="337">
        <f t="shared" si="660"/>
        <v>0</v>
      </c>
      <c r="CE146" s="90">
        <v>0</v>
      </c>
      <c r="CF146" s="337">
        <f t="shared" si="661"/>
        <v>0</v>
      </c>
      <c r="CG146" s="337">
        <v>0</v>
      </c>
      <c r="CH146" s="337">
        <f t="shared" si="662"/>
        <v>0</v>
      </c>
      <c r="CI146" s="90">
        <v>0</v>
      </c>
      <c r="CJ146" s="337">
        <f t="shared" si="663"/>
        <v>0</v>
      </c>
      <c r="CK146" s="90"/>
      <c r="CL146" s="337">
        <f t="shared" si="664"/>
        <v>0</v>
      </c>
      <c r="CM146" s="90"/>
      <c r="CN146" s="337">
        <f t="shared" si="665"/>
        <v>0</v>
      </c>
      <c r="CO146" s="90">
        <v>0</v>
      </c>
      <c r="CP146" s="337">
        <f t="shared" si="666"/>
        <v>0</v>
      </c>
      <c r="CQ146" s="90">
        <v>0</v>
      </c>
      <c r="CR146" s="337">
        <f t="shared" si="667"/>
        <v>0</v>
      </c>
      <c r="CS146" s="90">
        <v>0</v>
      </c>
      <c r="CT146" s="337">
        <f t="shared" si="668"/>
        <v>0</v>
      </c>
      <c r="CU146" s="337"/>
      <c r="CV146" s="337"/>
      <c r="CW146" s="337"/>
      <c r="CX146" s="337"/>
      <c r="CY146" s="3"/>
      <c r="CZ146" s="3"/>
      <c r="DA146" s="3"/>
      <c r="DB146" s="3"/>
      <c r="DC146" s="337"/>
      <c r="DD146" s="337"/>
      <c r="DE146" s="405">
        <f t="shared" si="669"/>
        <v>20</v>
      </c>
      <c r="DF146" s="405">
        <f t="shared" si="669"/>
        <v>818112.96000000008</v>
      </c>
    </row>
    <row r="147" spans="1:110" s="4" customFormat="1" ht="30" x14ac:dyDescent="0.25">
      <c r="A147" s="233"/>
      <c r="B147" s="233">
        <v>116</v>
      </c>
      <c r="C147" s="234" t="s">
        <v>418</v>
      </c>
      <c r="D147" s="208" t="s">
        <v>220</v>
      </c>
      <c r="E147" s="156">
        <v>15030</v>
      </c>
      <c r="F147" s="327">
        <v>2.0099999999999998</v>
      </c>
      <c r="G147" s="301"/>
      <c r="H147" s="19">
        <v>1</v>
      </c>
      <c r="I147" s="210"/>
      <c r="J147" s="210"/>
      <c r="K147" s="1">
        <v>1.4</v>
      </c>
      <c r="L147" s="1">
        <v>1.68</v>
      </c>
      <c r="M147" s="1">
        <v>2.23</v>
      </c>
      <c r="N147" s="9">
        <v>2.57</v>
      </c>
      <c r="O147" s="340">
        <v>0</v>
      </c>
      <c r="P147" s="337">
        <f t="shared" si="634"/>
        <v>0</v>
      </c>
      <c r="Q147" s="90">
        <v>0</v>
      </c>
      <c r="R147" s="337">
        <f t="shared" si="635"/>
        <v>0</v>
      </c>
      <c r="S147" s="90">
        <v>0</v>
      </c>
      <c r="T147" s="337">
        <f t="shared" si="636"/>
        <v>0</v>
      </c>
      <c r="U147" s="90">
        <v>0</v>
      </c>
      <c r="V147" s="337">
        <f t="shared" si="637"/>
        <v>0</v>
      </c>
      <c r="W147" s="90">
        <v>0</v>
      </c>
      <c r="X147" s="337"/>
      <c r="Y147" s="90"/>
      <c r="Z147" s="337"/>
      <c r="AA147" s="349"/>
      <c r="AB147" s="3">
        <f t="shared" si="638"/>
        <v>0</v>
      </c>
      <c r="AC147" s="90"/>
      <c r="AD147" s="337"/>
      <c r="AE147" s="90">
        <v>0</v>
      </c>
      <c r="AF147" s="337">
        <v>0</v>
      </c>
      <c r="AG147" s="339">
        <v>15</v>
      </c>
      <c r="AH147" s="337">
        <f t="shared" ref="AH147:AH148" si="670">AG147*$E147*$F147*$H147*$K147*AH$10</f>
        <v>634416.29999999993</v>
      </c>
      <c r="AI147" s="90">
        <v>0</v>
      </c>
      <c r="AJ147" s="337">
        <f t="shared" si="640"/>
        <v>0</v>
      </c>
      <c r="AK147" s="90">
        <v>0</v>
      </c>
      <c r="AL147" s="337">
        <f t="shared" si="641"/>
        <v>0</v>
      </c>
      <c r="AM147" s="349"/>
      <c r="AN147" s="3">
        <f t="shared" si="642"/>
        <v>0</v>
      </c>
      <c r="AO147" s="90"/>
      <c r="AP147" s="337">
        <f t="shared" si="643"/>
        <v>0</v>
      </c>
      <c r="AQ147" s="90">
        <v>0</v>
      </c>
      <c r="AR147" s="337">
        <f t="shared" si="644"/>
        <v>0</v>
      </c>
      <c r="AS147" s="90">
        <v>0</v>
      </c>
      <c r="AT147" s="337">
        <f t="shared" si="645"/>
        <v>0</v>
      </c>
      <c r="AU147" s="90"/>
      <c r="AV147" s="337">
        <f t="shared" si="646"/>
        <v>0</v>
      </c>
      <c r="AW147" s="90"/>
      <c r="AX147" s="337">
        <f t="shared" si="647"/>
        <v>0</v>
      </c>
      <c r="AY147" s="90"/>
      <c r="AZ147" s="3">
        <f t="shared" si="648"/>
        <v>0</v>
      </c>
      <c r="BA147" s="90">
        <v>0</v>
      </c>
      <c r="BB147" s="337">
        <f t="shared" si="649"/>
        <v>0</v>
      </c>
      <c r="BC147" s="90">
        <v>0</v>
      </c>
      <c r="BD147" s="337">
        <f t="shared" si="650"/>
        <v>0</v>
      </c>
      <c r="BE147" s="90">
        <v>0</v>
      </c>
      <c r="BF147" s="337">
        <f t="shared" si="651"/>
        <v>0</v>
      </c>
      <c r="BG147" s="90">
        <v>0</v>
      </c>
      <c r="BH147" s="337">
        <f t="shared" si="652"/>
        <v>0</v>
      </c>
      <c r="BI147" s="90">
        <v>0</v>
      </c>
      <c r="BJ147" s="337">
        <f t="shared" si="653"/>
        <v>0</v>
      </c>
      <c r="BK147" s="90"/>
      <c r="BL147" s="337">
        <f t="shared" si="653"/>
        <v>0</v>
      </c>
      <c r="BM147" s="90">
        <v>0</v>
      </c>
      <c r="BN147" s="337">
        <f t="shared" si="654"/>
        <v>0</v>
      </c>
      <c r="BO147" s="90">
        <v>0</v>
      </c>
      <c r="BP147" s="337">
        <f t="shared" si="654"/>
        <v>0</v>
      </c>
      <c r="BQ147" s="357">
        <v>0</v>
      </c>
      <c r="BR147" s="337">
        <f t="shared" si="655"/>
        <v>0</v>
      </c>
      <c r="BS147" s="90">
        <v>0</v>
      </c>
      <c r="BT147" s="337">
        <f t="shared" si="656"/>
        <v>0</v>
      </c>
      <c r="BU147" s="90">
        <v>0</v>
      </c>
      <c r="BV147" s="337">
        <f t="shared" si="657"/>
        <v>0</v>
      </c>
      <c r="BW147" s="339">
        <v>0</v>
      </c>
      <c r="BX147" s="337">
        <f t="shared" si="657"/>
        <v>0</v>
      </c>
      <c r="BY147" s="90">
        <v>0</v>
      </c>
      <c r="BZ147" s="337">
        <f t="shared" si="658"/>
        <v>0</v>
      </c>
      <c r="CA147" s="339"/>
      <c r="CB147" s="337">
        <f t="shared" si="659"/>
        <v>0</v>
      </c>
      <c r="CC147" s="90">
        <v>0</v>
      </c>
      <c r="CD147" s="337">
        <f t="shared" si="660"/>
        <v>0</v>
      </c>
      <c r="CE147" s="90">
        <v>0</v>
      </c>
      <c r="CF147" s="337">
        <f t="shared" si="661"/>
        <v>0</v>
      </c>
      <c r="CG147" s="337">
        <v>0</v>
      </c>
      <c r="CH147" s="337">
        <f t="shared" si="662"/>
        <v>0</v>
      </c>
      <c r="CI147" s="90">
        <v>0</v>
      </c>
      <c r="CJ147" s="337">
        <f t="shared" si="663"/>
        <v>0</v>
      </c>
      <c r="CK147" s="90"/>
      <c r="CL147" s="337">
        <f t="shared" si="664"/>
        <v>0</v>
      </c>
      <c r="CM147" s="90"/>
      <c r="CN147" s="337">
        <f t="shared" si="665"/>
        <v>0</v>
      </c>
      <c r="CO147" s="90">
        <v>0</v>
      </c>
      <c r="CP147" s="337">
        <f t="shared" si="666"/>
        <v>0</v>
      </c>
      <c r="CQ147" s="90">
        <v>0</v>
      </c>
      <c r="CR147" s="337">
        <f t="shared" si="667"/>
        <v>0</v>
      </c>
      <c r="CS147" s="90">
        <v>0</v>
      </c>
      <c r="CT147" s="337">
        <f t="shared" si="668"/>
        <v>0</v>
      </c>
      <c r="CU147" s="337"/>
      <c r="CV147" s="337"/>
      <c r="CW147" s="337"/>
      <c r="CX147" s="337"/>
      <c r="CY147" s="3"/>
      <c r="CZ147" s="3"/>
      <c r="DA147" s="3"/>
      <c r="DB147" s="3"/>
      <c r="DC147" s="337"/>
      <c r="DD147" s="337"/>
      <c r="DE147" s="405">
        <f t="shared" si="669"/>
        <v>15</v>
      </c>
      <c r="DF147" s="405">
        <f t="shared" si="669"/>
        <v>634416.29999999993</v>
      </c>
    </row>
    <row r="148" spans="1:110" s="4" customFormat="1" ht="30" x14ac:dyDescent="0.25">
      <c r="A148" s="233"/>
      <c r="B148" s="233">
        <v>117</v>
      </c>
      <c r="C148" s="234" t="s">
        <v>419</v>
      </c>
      <c r="D148" s="208" t="s">
        <v>221</v>
      </c>
      <c r="E148" s="156">
        <v>15030</v>
      </c>
      <c r="F148" s="327">
        <v>3.5</v>
      </c>
      <c r="G148" s="301"/>
      <c r="H148" s="19">
        <v>1</v>
      </c>
      <c r="I148" s="419"/>
      <c r="J148" s="419"/>
      <c r="K148" s="1">
        <v>1.4</v>
      </c>
      <c r="L148" s="1">
        <v>1.68</v>
      </c>
      <c r="M148" s="1">
        <v>2.23</v>
      </c>
      <c r="N148" s="9">
        <v>2.57</v>
      </c>
      <c r="O148" s="340">
        <v>0</v>
      </c>
      <c r="P148" s="337">
        <f t="shared" si="634"/>
        <v>0</v>
      </c>
      <c r="Q148" s="90">
        <v>0</v>
      </c>
      <c r="R148" s="337">
        <f t="shared" si="635"/>
        <v>0</v>
      </c>
      <c r="S148" s="90">
        <v>0</v>
      </c>
      <c r="T148" s="337">
        <f t="shared" si="636"/>
        <v>0</v>
      </c>
      <c r="U148" s="90">
        <v>0</v>
      </c>
      <c r="V148" s="337">
        <f t="shared" si="637"/>
        <v>0</v>
      </c>
      <c r="W148" s="90">
        <v>0</v>
      </c>
      <c r="X148" s="337"/>
      <c r="Y148" s="90"/>
      <c r="Z148" s="337"/>
      <c r="AA148" s="349">
        <v>0</v>
      </c>
      <c r="AB148" s="3">
        <f t="shared" si="638"/>
        <v>0</v>
      </c>
      <c r="AC148" s="90">
        <v>0</v>
      </c>
      <c r="AD148" s="337">
        <v>0</v>
      </c>
      <c r="AE148" s="90">
        <v>0</v>
      </c>
      <c r="AF148" s="337">
        <v>0</v>
      </c>
      <c r="AG148" s="337">
        <v>20</v>
      </c>
      <c r="AH148" s="337">
        <f t="shared" si="670"/>
        <v>1472940</v>
      </c>
      <c r="AI148" s="90">
        <v>0</v>
      </c>
      <c r="AJ148" s="337">
        <f t="shared" si="640"/>
        <v>0</v>
      </c>
      <c r="AK148" s="90">
        <v>0</v>
      </c>
      <c r="AL148" s="337">
        <f t="shared" si="641"/>
        <v>0</v>
      </c>
      <c r="AM148" s="349"/>
      <c r="AN148" s="3">
        <f t="shared" si="642"/>
        <v>0</v>
      </c>
      <c r="AO148" s="90"/>
      <c r="AP148" s="337">
        <f t="shared" si="643"/>
        <v>0</v>
      </c>
      <c r="AQ148" s="90">
        <v>0</v>
      </c>
      <c r="AR148" s="337">
        <f t="shared" si="644"/>
        <v>0</v>
      </c>
      <c r="AS148" s="90">
        <v>0</v>
      </c>
      <c r="AT148" s="337">
        <f t="shared" si="645"/>
        <v>0</v>
      </c>
      <c r="AU148" s="90"/>
      <c r="AV148" s="337">
        <f t="shared" si="646"/>
        <v>0</v>
      </c>
      <c r="AW148" s="90"/>
      <c r="AX148" s="337">
        <f t="shared" si="647"/>
        <v>0</v>
      </c>
      <c r="AY148" s="90"/>
      <c r="AZ148" s="3">
        <f t="shared" si="648"/>
        <v>0</v>
      </c>
      <c r="BA148" s="90">
        <v>0</v>
      </c>
      <c r="BB148" s="337">
        <f t="shared" si="649"/>
        <v>0</v>
      </c>
      <c r="BC148" s="90">
        <v>0</v>
      </c>
      <c r="BD148" s="337">
        <f t="shared" si="650"/>
        <v>0</v>
      </c>
      <c r="BE148" s="90">
        <v>0</v>
      </c>
      <c r="BF148" s="337">
        <f t="shared" si="651"/>
        <v>0</v>
      </c>
      <c r="BG148" s="90">
        <v>0</v>
      </c>
      <c r="BH148" s="337">
        <f t="shared" si="652"/>
        <v>0</v>
      </c>
      <c r="BI148" s="90">
        <v>0</v>
      </c>
      <c r="BJ148" s="337">
        <f t="shared" si="653"/>
        <v>0</v>
      </c>
      <c r="BK148" s="90"/>
      <c r="BL148" s="337">
        <f t="shared" si="653"/>
        <v>0</v>
      </c>
      <c r="BM148" s="90">
        <v>0</v>
      </c>
      <c r="BN148" s="337">
        <f t="shared" si="654"/>
        <v>0</v>
      </c>
      <c r="BO148" s="90">
        <v>0</v>
      </c>
      <c r="BP148" s="337">
        <f t="shared" si="654"/>
        <v>0</v>
      </c>
      <c r="BQ148" s="357">
        <v>0</v>
      </c>
      <c r="BR148" s="337">
        <f t="shared" si="655"/>
        <v>0</v>
      </c>
      <c r="BS148" s="90">
        <v>0</v>
      </c>
      <c r="BT148" s="337">
        <f t="shared" si="656"/>
        <v>0</v>
      </c>
      <c r="BU148" s="90">
        <v>0</v>
      </c>
      <c r="BV148" s="337">
        <f t="shared" si="657"/>
        <v>0</v>
      </c>
      <c r="BW148" s="339">
        <v>0</v>
      </c>
      <c r="BX148" s="337">
        <f t="shared" si="657"/>
        <v>0</v>
      </c>
      <c r="BY148" s="90">
        <v>0</v>
      </c>
      <c r="BZ148" s="337">
        <f t="shared" si="658"/>
        <v>0</v>
      </c>
      <c r="CA148" s="339"/>
      <c r="CB148" s="337">
        <f t="shared" si="659"/>
        <v>0</v>
      </c>
      <c r="CC148" s="90">
        <v>0</v>
      </c>
      <c r="CD148" s="337">
        <f t="shared" si="660"/>
        <v>0</v>
      </c>
      <c r="CE148" s="90">
        <v>0</v>
      </c>
      <c r="CF148" s="337">
        <f t="shared" si="661"/>
        <v>0</v>
      </c>
      <c r="CG148" s="337">
        <v>0</v>
      </c>
      <c r="CH148" s="337">
        <f t="shared" si="662"/>
        <v>0</v>
      </c>
      <c r="CI148" s="90">
        <v>0</v>
      </c>
      <c r="CJ148" s="337">
        <f t="shared" si="663"/>
        <v>0</v>
      </c>
      <c r="CK148" s="90"/>
      <c r="CL148" s="337">
        <f t="shared" si="664"/>
        <v>0</v>
      </c>
      <c r="CM148" s="90"/>
      <c r="CN148" s="337">
        <f t="shared" si="665"/>
        <v>0</v>
      </c>
      <c r="CO148" s="90">
        <v>0</v>
      </c>
      <c r="CP148" s="337">
        <f t="shared" si="666"/>
        <v>0</v>
      </c>
      <c r="CQ148" s="90">
        <v>0</v>
      </c>
      <c r="CR148" s="337">
        <f t="shared" si="667"/>
        <v>0</v>
      </c>
      <c r="CS148" s="90">
        <v>0</v>
      </c>
      <c r="CT148" s="337">
        <f>CS148*$E148*$F148*$H148*$N148*$CT$10</f>
        <v>0</v>
      </c>
      <c r="CU148" s="337"/>
      <c r="CV148" s="337"/>
      <c r="CW148" s="337"/>
      <c r="CX148" s="337"/>
      <c r="CY148" s="3"/>
      <c r="CZ148" s="3"/>
      <c r="DA148" s="3"/>
      <c r="DB148" s="3"/>
      <c r="DC148" s="337"/>
      <c r="DD148" s="337"/>
      <c r="DE148" s="405">
        <f t="shared" si="669"/>
        <v>20</v>
      </c>
      <c r="DF148" s="405">
        <f t="shared" si="669"/>
        <v>1472940</v>
      </c>
    </row>
    <row r="149" spans="1:110" s="4" customFormat="1" ht="45" x14ac:dyDescent="0.25">
      <c r="A149" s="233"/>
      <c r="B149" s="233">
        <v>118</v>
      </c>
      <c r="C149" s="234" t="s">
        <v>724</v>
      </c>
      <c r="D149" s="208" t="s">
        <v>755</v>
      </c>
      <c r="E149" s="156">
        <v>15030</v>
      </c>
      <c r="F149" s="327">
        <v>2.04</v>
      </c>
      <c r="G149" s="302">
        <v>0.1032</v>
      </c>
      <c r="H149" s="19">
        <v>1.4</v>
      </c>
      <c r="I149" s="419"/>
      <c r="J149" s="419"/>
      <c r="K149" s="1">
        <v>1.4</v>
      </c>
      <c r="L149" s="1">
        <v>1.68</v>
      </c>
      <c r="M149" s="1">
        <v>2.23</v>
      </c>
      <c r="N149" s="9">
        <v>2.57</v>
      </c>
      <c r="O149" s="340"/>
      <c r="P149" s="358">
        <f>(O149*$E149*$F149*((1-$G149)+$G149*$K149*$H149))</f>
        <v>0</v>
      </c>
      <c r="Q149" s="340"/>
      <c r="R149" s="337">
        <f t="shared" si="635"/>
        <v>0</v>
      </c>
      <c r="S149" s="340"/>
      <c r="T149" s="351"/>
      <c r="U149" s="340"/>
      <c r="V149" s="337">
        <f t="shared" si="637"/>
        <v>0</v>
      </c>
      <c r="W149" s="340"/>
      <c r="X149" s="351"/>
      <c r="Y149" s="340"/>
      <c r="Z149" s="351"/>
      <c r="AA149" s="349"/>
      <c r="AB149" s="88"/>
      <c r="AC149" s="340"/>
      <c r="AD149" s="351"/>
      <c r="AE149" s="340"/>
      <c r="AF149" s="351"/>
      <c r="AG149" s="351"/>
      <c r="AH149" s="358">
        <f t="shared" ref="AH149" si="671">(AG149*$E149*$F149*((1-$G149)+$G149*$K149*$H149))</f>
        <v>0</v>
      </c>
      <c r="AI149" s="340"/>
      <c r="AJ149" s="351"/>
      <c r="AK149" s="340"/>
      <c r="AL149" s="351"/>
      <c r="AM149" s="349"/>
      <c r="AN149" s="88"/>
      <c r="AO149" s="340"/>
      <c r="AP149" s="337">
        <f t="shared" si="643"/>
        <v>0</v>
      </c>
      <c r="AQ149" s="340"/>
      <c r="AR149" s="351"/>
      <c r="AS149" s="340"/>
      <c r="AT149" s="351"/>
      <c r="AU149" s="340"/>
      <c r="AV149" s="351"/>
      <c r="AW149" s="340"/>
      <c r="AX149" s="351"/>
      <c r="AY149" s="340"/>
      <c r="AZ149" s="88"/>
      <c r="BA149" s="340"/>
      <c r="BB149" s="351"/>
      <c r="BC149" s="340"/>
      <c r="BD149" s="358">
        <f>(BC149*$E149*$F149*((1-$G149)+$G149*$K149*$H149*BD$10))</f>
        <v>0</v>
      </c>
      <c r="BE149" s="340"/>
      <c r="BF149" s="358">
        <f>(BE149*$E149*$F149*((1-$G149)+$G149*$K149*$H149*BF$10))</f>
        <v>0</v>
      </c>
      <c r="BG149" s="340"/>
      <c r="BH149" s="358">
        <f>(BG149*$E149*$F149*((1-$G149)+$G149*$K149*$H149*BH$10))</f>
        <v>0</v>
      </c>
      <c r="BI149" s="340"/>
      <c r="BJ149" s="358">
        <f>(BI149*$E149*$F149*((1-$G149)+$G149*$K149*$H149*BJ$10))</f>
        <v>0</v>
      </c>
      <c r="BK149" s="340"/>
      <c r="BL149" s="358">
        <f>(BK149*$E149*$F149*((1-$G149)+$G149*$K149*$H149*BL$10))</f>
        <v>0</v>
      </c>
      <c r="BM149" s="340"/>
      <c r="BN149" s="358">
        <f t="shared" ref="BN149:BP149" si="672">(BM149*$E149*$F149*((1-$G149)+$G149*$L149*$H149*BN$10))</f>
        <v>0</v>
      </c>
      <c r="BO149" s="340"/>
      <c r="BP149" s="358">
        <f t="shared" si="672"/>
        <v>0</v>
      </c>
      <c r="BQ149" s="363"/>
      <c r="BR149" s="358">
        <f t="shared" ref="BR149" si="673">(BQ149*$E149*$F149*((1-$G149)+$G149*$L149*$H149*BR$10))</f>
        <v>0</v>
      </c>
      <c r="BS149" s="340"/>
      <c r="BT149" s="358">
        <f t="shared" ref="BT149" si="674">(BS149*$E149*$F149*((1-$G149)+$G149*$L149*$H149*BT$10))</f>
        <v>0</v>
      </c>
      <c r="BU149" s="340"/>
      <c r="BV149" s="358">
        <f t="shared" ref="BV149:BX149" si="675">(BU149*$E149*$F149*((1-$G149)+$G149*$L149*$H149*BV$10))</f>
        <v>0</v>
      </c>
      <c r="BW149" s="341"/>
      <c r="BX149" s="358">
        <f t="shared" si="675"/>
        <v>0</v>
      </c>
      <c r="BY149" s="340"/>
      <c r="BZ149" s="358">
        <f t="shared" ref="BZ149" si="676">(BY149*$E149*$F149*((1-$G149)+$G149*$L149*$H149*BZ$10))</f>
        <v>0</v>
      </c>
      <c r="CA149" s="341"/>
      <c r="CB149" s="358">
        <f t="shared" ref="CB149" si="677">(CA149*$E149*$F149*((1-$G149)+$G149*$L149*$H149*CB$10))</f>
        <v>0</v>
      </c>
      <c r="CC149" s="340"/>
      <c r="CD149" s="358">
        <f t="shared" ref="CD149" si="678">(CC149*$E149*$F149*((1-$G149)+$G149*$L149*$H149*CD$10))</f>
        <v>0</v>
      </c>
      <c r="CE149" s="340"/>
      <c r="CF149" s="358">
        <f t="shared" ref="CF149" si="679">(CE149*$E149*$F149*((1-$G149)+$G149*$L149*$H149*CF$10))</f>
        <v>0</v>
      </c>
      <c r="CG149" s="351"/>
      <c r="CH149" s="358">
        <f t="shared" ref="CH149" si="680">(CG149*$E149*$F149*((1-$G149)+$G149*$L149*$H149*CH$10))</f>
        <v>0</v>
      </c>
      <c r="CI149" s="340"/>
      <c r="CJ149" s="358">
        <f t="shared" ref="CJ149" si="681">(CI149*$E149*$F149*((1-$G149)+$G149*$L149*$H149*CJ$10))</f>
        <v>0</v>
      </c>
      <c r="CK149" s="340"/>
      <c r="CL149" s="358">
        <f t="shared" ref="CL149" si="682">(CK149*$E149*$F149*((1-$G149)+$G149*$L149*$H149*CL$10))</f>
        <v>0</v>
      </c>
      <c r="CM149" s="340"/>
      <c r="CN149" s="358">
        <f t="shared" ref="CN149" si="683">(CM149*$E149*$F149*((1-$G149)+$G149*$L149*$H149*CN$10))</f>
        <v>0</v>
      </c>
      <c r="CO149" s="340"/>
      <c r="CP149" s="358">
        <f t="shared" ref="CP149" si="684">(CO149*$E149*$F149*((1-$G149)+$G149*$L149*$H149*CP$10))</f>
        <v>0</v>
      </c>
      <c r="CQ149" s="340"/>
      <c r="CR149" s="358">
        <f>(CQ149*$E149*$F149*((1-$G149)+$G149*$M149*$H149*CR$10))</f>
        <v>0</v>
      </c>
      <c r="CS149" s="340"/>
      <c r="CT149" s="351"/>
      <c r="CU149" s="351"/>
      <c r="CV149" s="351"/>
      <c r="CW149" s="351"/>
      <c r="CX149" s="351"/>
      <c r="CY149" s="88"/>
      <c r="CZ149" s="88"/>
      <c r="DA149" s="88"/>
      <c r="DB149" s="88"/>
      <c r="DC149" s="351"/>
      <c r="DD149" s="351"/>
      <c r="DE149" s="405">
        <f t="shared" si="669"/>
        <v>0</v>
      </c>
      <c r="DF149" s="405">
        <f t="shared" si="669"/>
        <v>0</v>
      </c>
    </row>
    <row r="150" spans="1:110" s="4" customFormat="1" x14ac:dyDescent="0.25">
      <c r="A150" s="253">
        <v>22</v>
      </c>
      <c r="B150" s="253"/>
      <c r="C150" s="252" t="s">
        <v>554</v>
      </c>
      <c r="D150" s="207" t="s">
        <v>144</v>
      </c>
      <c r="E150" s="156">
        <v>15030</v>
      </c>
      <c r="F150" s="220"/>
      <c r="G150" s="301"/>
      <c r="H150" s="14"/>
      <c r="I150" s="206"/>
      <c r="J150" s="206"/>
      <c r="K150" s="221">
        <v>1.4</v>
      </c>
      <c r="L150" s="221">
        <v>1.68</v>
      </c>
      <c r="M150" s="221">
        <v>2.23</v>
      </c>
      <c r="N150" s="218">
        <v>2.57</v>
      </c>
      <c r="O150" s="356">
        <f t="shared" ref="O150" si="685">SUM(O151:O152)</f>
        <v>0</v>
      </c>
      <c r="P150" s="356">
        <f t="shared" ref="P150:AB150" si="686">SUM(P151:P152)</f>
        <v>0</v>
      </c>
      <c r="Q150" s="356">
        <f t="shared" si="686"/>
        <v>0</v>
      </c>
      <c r="R150" s="356">
        <f t="shared" si="686"/>
        <v>0</v>
      </c>
      <c r="S150" s="356">
        <f t="shared" si="686"/>
        <v>0</v>
      </c>
      <c r="T150" s="356">
        <f t="shared" si="686"/>
        <v>0</v>
      </c>
      <c r="U150" s="356">
        <f t="shared" ref="U150" si="687">SUM(U151:U152)</f>
        <v>0</v>
      </c>
      <c r="V150" s="356">
        <f t="shared" si="686"/>
        <v>0</v>
      </c>
      <c r="W150" s="356">
        <f t="shared" si="686"/>
        <v>0</v>
      </c>
      <c r="X150" s="356">
        <f t="shared" si="686"/>
        <v>0</v>
      </c>
      <c r="Y150" s="356">
        <f t="shared" si="686"/>
        <v>0</v>
      </c>
      <c r="Z150" s="356">
        <f t="shared" si="686"/>
        <v>0</v>
      </c>
      <c r="AA150" s="356">
        <f t="shared" si="686"/>
        <v>0</v>
      </c>
      <c r="AB150" s="356">
        <f t="shared" si="686"/>
        <v>0</v>
      </c>
      <c r="AC150" s="356">
        <f t="shared" ref="AC150:CN150" si="688">SUM(AC151:AC152)</f>
        <v>0</v>
      </c>
      <c r="AD150" s="356">
        <f t="shared" si="688"/>
        <v>0</v>
      </c>
      <c r="AE150" s="356">
        <f t="shared" si="688"/>
        <v>0</v>
      </c>
      <c r="AF150" s="356">
        <f t="shared" si="688"/>
        <v>0</v>
      </c>
      <c r="AG150" s="356">
        <f t="shared" si="688"/>
        <v>0</v>
      </c>
      <c r="AH150" s="356">
        <f t="shared" si="688"/>
        <v>0</v>
      </c>
      <c r="AI150" s="356">
        <f t="shared" si="688"/>
        <v>0</v>
      </c>
      <c r="AJ150" s="356">
        <f t="shared" si="688"/>
        <v>0</v>
      </c>
      <c r="AK150" s="356">
        <f t="shared" si="688"/>
        <v>0</v>
      </c>
      <c r="AL150" s="356">
        <f t="shared" si="688"/>
        <v>0</v>
      </c>
      <c r="AM150" s="356">
        <f t="shared" si="688"/>
        <v>0</v>
      </c>
      <c r="AN150" s="356">
        <f t="shared" si="688"/>
        <v>0</v>
      </c>
      <c r="AO150" s="356">
        <f t="shared" si="688"/>
        <v>0</v>
      </c>
      <c r="AP150" s="356">
        <f t="shared" si="688"/>
        <v>0</v>
      </c>
      <c r="AQ150" s="356">
        <f t="shared" si="688"/>
        <v>0</v>
      </c>
      <c r="AR150" s="356">
        <f t="shared" si="688"/>
        <v>0</v>
      </c>
      <c r="AS150" s="356">
        <f t="shared" si="688"/>
        <v>10</v>
      </c>
      <c r="AT150" s="356">
        <f t="shared" si="688"/>
        <v>187273.8</v>
      </c>
      <c r="AU150" s="356">
        <f t="shared" si="688"/>
        <v>0</v>
      </c>
      <c r="AV150" s="356">
        <f t="shared" si="688"/>
        <v>0</v>
      </c>
      <c r="AW150" s="356">
        <f t="shared" si="688"/>
        <v>0</v>
      </c>
      <c r="AX150" s="356">
        <f t="shared" si="688"/>
        <v>0</v>
      </c>
      <c r="AY150" s="356">
        <f t="shared" si="688"/>
        <v>0</v>
      </c>
      <c r="AZ150" s="356">
        <f t="shared" si="688"/>
        <v>0</v>
      </c>
      <c r="BA150" s="356">
        <f t="shared" si="688"/>
        <v>0</v>
      </c>
      <c r="BB150" s="356">
        <f t="shared" si="688"/>
        <v>0</v>
      </c>
      <c r="BC150" s="356">
        <f t="shared" si="688"/>
        <v>10</v>
      </c>
      <c r="BD150" s="356">
        <f t="shared" si="688"/>
        <v>187273.8</v>
      </c>
      <c r="BE150" s="356">
        <f t="shared" si="688"/>
        <v>0</v>
      </c>
      <c r="BF150" s="356">
        <f t="shared" si="688"/>
        <v>0</v>
      </c>
      <c r="BG150" s="356">
        <f t="shared" si="688"/>
        <v>0</v>
      </c>
      <c r="BH150" s="356">
        <f t="shared" si="688"/>
        <v>0</v>
      </c>
      <c r="BI150" s="356">
        <f t="shared" si="688"/>
        <v>0</v>
      </c>
      <c r="BJ150" s="356">
        <f t="shared" si="688"/>
        <v>0</v>
      </c>
      <c r="BK150" s="356">
        <f t="shared" si="688"/>
        <v>25</v>
      </c>
      <c r="BL150" s="356">
        <f t="shared" si="688"/>
        <v>468184.49999999994</v>
      </c>
      <c r="BM150" s="356">
        <f t="shared" si="688"/>
        <v>0</v>
      </c>
      <c r="BN150" s="356">
        <f t="shared" si="688"/>
        <v>0</v>
      </c>
      <c r="BO150" s="356">
        <f t="shared" si="688"/>
        <v>0</v>
      </c>
      <c r="BP150" s="356">
        <f t="shared" si="688"/>
        <v>0</v>
      </c>
      <c r="BQ150" s="356">
        <f t="shared" si="688"/>
        <v>0</v>
      </c>
      <c r="BR150" s="356">
        <f t="shared" si="688"/>
        <v>0</v>
      </c>
      <c r="BS150" s="356">
        <f t="shared" si="688"/>
        <v>0</v>
      </c>
      <c r="BT150" s="356">
        <f t="shared" si="688"/>
        <v>0</v>
      </c>
      <c r="BU150" s="356">
        <f t="shared" si="688"/>
        <v>41</v>
      </c>
      <c r="BV150" s="356">
        <f t="shared" si="688"/>
        <v>1351653.912</v>
      </c>
      <c r="BW150" s="356">
        <f t="shared" si="688"/>
        <v>27</v>
      </c>
      <c r="BX150" s="356">
        <f t="shared" si="688"/>
        <v>606767.11199999996</v>
      </c>
      <c r="BY150" s="356">
        <f t="shared" si="688"/>
        <v>6</v>
      </c>
      <c r="BZ150" s="356">
        <f t="shared" si="688"/>
        <v>134837.136</v>
      </c>
      <c r="CA150" s="356">
        <f t="shared" si="688"/>
        <v>0</v>
      </c>
      <c r="CB150" s="356">
        <f t="shared" si="688"/>
        <v>0</v>
      </c>
      <c r="CC150" s="356">
        <f t="shared" si="688"/>
        <v>7</v>
      </c>
      <c r="CD150" s="356">
        <f t="shared" si="688"/>
        <v>193165.56</v>
      </c>
      <c r="CE150" s="356">
        <f t="shared" si="688"/>
        <v>0</v>
      </c>
      <c r="CF150" s="356">
        <f t="shared" si="688"/>
        <v>0</v>
      </c>
      <c r="CG150" s="356">
        <f t="shared" si="688"/>
        <v>8</v>
      </c>
      <c r="CH150" s="356">
        <f t="shared" si="688"/>
        <v>179782.848</v>
      </c>
      <c r="CI150" s="356">
        <f t="shared" si="688"/>
        <v>4</v>
      </c>
      <c r="CJ150" s="356">
        <f t="shared" si="688"/>
        <v>89891.423999999999</v>
      </c>
      <c r="CK150" s="356">
        <f t="shared" si="688"/>
        <v>0</v>
      </c>
      <c r="CL150" s="356">
        <f t="shared" si="688"/>
        <v>0</v>
      </c>
      <c r="CM150" s="356">
        <f t="shared" si="688"/>
        <v>7</v>
      </c>
      <c r="CN150" s="356">
        <f t="shared" si="688"/>
        <v>157309.992</v>
      </c>
      <c r="CO150" s="356">
        <f t="shared" ref="CO150:DF150" si="689">SUM(CO151:CO152)</f>
        <v>0</v>
      </c>
      <c r="CP150" s="356">
        <f t="shared" si="689"/>
        <v>0</v>
      </c>
      <c r="CQ150" s="356">
        <f t="shared" si="689"/>
        <v>0</v>
      </c>
      <c r="CR150" s="356">
        <f t="shared" si="689"/>
        <v>0</v>
      </c>
      <c r="CS150" s="356">
        <f t="shared" si="689"/>
        <v>0</v>
      </c>
      <c r="CT150" s="356">
        <f t="shared" si="689"/>
        <v>0</v>
      </c>
      <c r="CU150" s="356">
        <f t="shared" si="689"/>
        <v>0</v>
      </c>
      <c r="CV150" s="356">
        <f t="shared" si="689"/>
        <v>0</v>
      </c>
      <c r="CW150" s="356">
        <f t="shared" si="689"/>
        <v>0</v>
      </c>
      <c r="CX150" s="356">
        <f t="shared" si="689"/>
        <v>0</v>
      </c>
      <c r="CY150" s="356">
        <f t="shared" si="689"/>
        <v>0</v>
      </c>
      <c r="CZ150" s="356">
        <f t="shared" si="689"/>
        <v>0</v>
      </c>
      <c r="DA150" s="356">
        <f t="shared" si="689"/>
        <v>0</v>
      </c>
      <c r="DB150" s="356">
        <f t="shared" si="689"/>
        <v>0</v>
      </c>
      <c r="DC150" s="356">
        <f t="shared" si="689"/>
        <v>0</v>
      </c>
      <c r="DD150" s="356">
        <f t="shared" si="689"/>
        <v>0</v>
      </c>
      <c r="DE150" s="356">
        <f t="shared" si="689"/>
        <v>145</v>
      </c>
      <c r="DF150" s="356">
        <f t="shared" si="689"/>
        <v>3556140.0839999998</v>
      </c>
    </row>
    <row r="151" spans="1:110" s="4" customFormat="1" ht="45" x14ac:dyDescent="0.25">
      <c r="A151" s="233"/>
      <c r="B151" s="233">
        <v>119</v>
      </c>
      <c r="C151" s="234" t="s">
        <v>420</v>
      </c>
      <c r="D151" s="211" t="s">
        <v>222</v>
      </c>
      <c r="E151" s="156">
        <v>15030</v>
      </c>
      <c r="F151" s="209">
        <v>2.31</v>
      </c>
      <c r="G151" s="301"/>
      <c r="H151" s="19">
        <v>1</v>
      </c>
      <c r="I151" s="210"/>
      <c r="J151" s="210"/>
      <c r="K151" s="1">
        <v>1.4</v>
      </c>
      <c r="L151" s="1">
        <v>1.68</v>
      </c>
      <c r="M151" s="1">
        <v>2.23</v>
      </c>
      <c r="N151" s="9">
        <v>2.57</v>
      </c>
      <c r="O151" s="340"/>
      <c r="P151" s="337">
        <f>SUM(O151*$E151*$F151*$H151*$K151*$P$10)</f>
        <v>0</v>
      </c>
      <c r="Q151" s="90"/>
      <c r="R151" s="337">
        <f t="shared" ref="R151:R152" si="690">SUM(Q151*$E151*$F151*$H151*$K151*R$10)</f>
        <v>0</v>
      </c>
      <c r="S151" s="90"/>
      <c r="T151" s="337">
        <f t="shared" ref="T151:T152" si="691">SUM(S151*$E151*$F151*$H151*$K151*T$10)</f>
        <v>0</v>
      </c>
      <c r="U151" s="90"/>
      <c r="V151" s="337">
        <f>SUM(U151*$E151*$F151*$H151*$K151*$V$10)</f>
        <v>0</v>
      </c>
      <c r="W151" s="90"/>
      <c r="X151" s="337"/>
      <c r="Y151" s="90"/>
      <c r="Z151" s="337"/>
      <c r="AA151" s="349"/>
      <c r="AB151" s="3"/>
      <c r="AC151" s="90"/>
      <c r="AD151" s="337"/>
      <c r="AE151" s="90">
        <v>0</v>
      </c>
      <c r="AF151" s="337">
        <v>0</v>
      </c>
      <c r="AG151" s="90">
        <v>0</v>
      </c>
      <c r="AH151" s="337">
        <v>0</v>
      </c>
      <c r="AI151" s="90">
        <v>0</v>
      </c>
      <c r="AJ151" s="337">
        <f t="shared" ref="AJ151:AJ152" si="692">AI151*$E151*$F151*$H151*$L151*AJ$10</f>
        <v>0</v>
      </c>
      <c r="AK151" s="90"/>
      <c r="AL151" s="337">
        <f>AK151*$E151*$F151*$H151*$L151*$AD$10</f>
        <v>0</v>
      </c>
      <c r="AM151" s="349"/>
      <c r="AN151" s="3">
        <f>SUM(AM151*$E151*$F151*$H151*$K151*$AN$10)</f>
        <v>0</v>
      </c>
      <c r="AO151" s="90"/>
      <c r="AP151" s="337">
        <f t="shared" ref="AP151:AP152" si="693">SUM(AO151*$E151*$F151*$H151*$K151*AP$10)</f>
        <v>0</v>
      </c>
      <c r="AQ151" s="90"/>
      <c r="AR151" s="337">
        <f t="shared" ref="AR151:AR152" si="694">SUM(AQ151*$E151*$F151*$H151*$K151*AR$10)</f>
        <v>0</v>
      </c>
      <c r="AS151" s="90"/>
      <c r="AT151" s="337">
        <f>SUM(AS151*$E151*$F151*$H151*$K151*$AH$10)</f>
        <v>0</v>
      </c>
      <c r="AU151" s="90"/>
      <c r="AV151" s="337">
        <f t="shared" ref="AV151:AV152" si="695">SUM(AU151*$E151*$F151*$H151*$K151*AV$10)</f>
        <v>0</v>
      </c>
      <c r="AW151" s="90"/>
      <c r="AX151" s="337">
        <f t="shared" ref="AX151:AX152" si="696">SUM(AW151*$E151*$F151*$H151*$K151*AX$10)</f>
        <v>0</v>
      </c>
      <c r="AY151" s="90"/>
      <c r="AZ151" s="3">
        <f>SUM(AY151*$E151*$F151*$H151*$K151*$AZ$10)</f>
        <v>0</v>
      </c>
      <c r="BA151" s="90"/>
      <c r="BB151" s="337">
        <f>SUM(BA151*$E151*$F151*$H151*$K151*$AL$10)</f>
        <v>0</v>
      </c>
      <c r="BC151" s="90"/>
      <c r="BD151" s="337">
        <f t="shared" ref="BD151" si="697">SUM(BC151*$E151*$F151*$H151*$K151*BD$10)</f>
        <v>0</v>
      </c>
      <c r="BE151" s="90"/>
      <c r="BF151" s="337">
        <f t="shared" ref="BF151" si="698">SUM(BE151*$E151*$F151*$H151*$K151*BF$10)</f>
        <v>0</v>
      </c>
      <c r="BG151" s="90"/>
      <c r="BH151" s="337">
        <f t="shared" ref="BH151" si="699">SUM(BG151*$E151*$F151*$H151*$K151*BH$10)</f>
        <v>0</v>
      </c>
      <c r="BI151" s="90"/>
      <c r="BJ151" s="337">
        <f t="shared" ref="BJ151:BL152" si="700">SUM(BI151*$E151*$F151*$H151*$K151*BJ$10)</f>
        <v>0</v>
      </c>
      <c r="BK151" s="90"/>
      <c r="BL151" s="337">
        <f t="shared" si="700"/>
        <v>0</v>
      </c>
      <c r="BM151" s="90"/>
      <c r="BN151" s="337">
        <f t="shared" ref="BN151:BP152" si="701">BM151*$E151*$F151*$H151*$L151*BN$10</f>
        <v>0</v>
      </c>
      <c r="BO151" s="90"/>
      <c r="BP151" s="337">
        <f t="shared" si="701"/>
        <v>0</v>
      </c>
      <c r="BQ151" s="357"/>
      <c r="BR151" s="337">
        <f t="shared" ref="BR151:BR152" si="702">BQ151*$E151*$F151*$H151*$L151*BR$10</f>
        <v>0</v>
      </c>
      <c r="BS151" s="90"/>
      <c r="BT151" s="337">
        <f t="shared" ref="BT151:BT152" si="703">BS151*$E151*$F151*$H151*$L151*BT$10</f>
        <v>0</v>
      </c>
      <c r="BU151" s="337">
        <v>12</v>
      </c>
      <c r="BV151" s="337">
        <f t="shared" ref="BV151:BX152" si="704">BU151*$E151*$F151*$H151*$L151*BV$10</f>
        <v>699941.08799999999</v>
      </c>
      <c r="BW151" s="339"/>
      <c r="BX151" s="337">
        <f t="shared" si="704"/>
        <v>0</v>
      </c>
      <c r="BY151" s="90"/>
      <c r="BZ151" s="337">
        <f t="shared" ref="BZ151:BZ152" si="705">BY151*$E151*$F151*$H151*$L151*BZ$10</f>
        <v>0</v>
      </c>
      <c r="CA151" s="339"/>
      <c r="CB151" s="337">
        <f t="shared" ref="CB151:CB152" si="706">CA151*$E151*$F151*$H151*$L151*CB$10</f>
        <v>0</v>
      </c>
      <c r="CC151" s="354">
        <v>1</v>
      </c>
      <c r="CD151" s="337">
        <f t="shared" ref="CD151:CD152" si="707">CC151*$E151*$F151*$H151*$L151*CD$10</f>
        <v>58328.424000000006</v>
      </c>
      <c r="CE151" s="90"/>
      <c r="CF151" s="337">
        <f t="shared" ref="CF151:CF152" si="708">CE151*$E151*$F151*$H151*$L151*CF$10</f>
        <v>0</v>
      </c>
      <c r="CG151" s="337"/>
      <c r="CH151" s="337">
        <f t="shared" ref="CH151:CH152" si="709">CG151*$E151*$F151*$H151*$L151*CH$10</f>
        <v>0</v>
      </c>
      <c r="CI151" s="90"/>
      <c r="CJ151" s="337">
        <f t="shared" ref="CJ151:CJ152" si="710">CI151*$E151*$F151*$H151*$L151*CJ$10</f>
        <v>0</v>
      </c>
      <c r="CK151" s="90"/>
      <c r="CL151" s="337">
        <f t="shared" ref="CL151:CL152" si="711">CK151*$E151*$F151*$H151*$L151*CL$10</f>
        <v>0</v>
      </c>
      <c r="CM151" s="90"/>
      <c r="CN151" s="337">
        <f t="shared" ref="CN151:CN152" si="712">CM151*$E151*$F151*$H151*$L151*CN$10</f>
        <v>0</v>
      </c>
      <c r="CO151" s="90"/>
      <c r="CP151" s="337">
        <f t="shared" ref="CP151:CP152" si="713">CO151*$E151*$F151*$H151*$L151*CP$10</f>
        <v>0</v>
      </c>
      <c r="CQ151" s="90"/>
      <c r="CR151" s="337">
        <f t="shared" ref="CR151:CR152" si="714">CQ151*$E151*$F151*$H151*$M151*CR$10</f>
        <v>0</v>
      </c>
      <c r="CS151" s="90"/>
      <c r="CT151" s="337">
        <f t="shared" ref="CT151:CT152" si="715">CS151*$E151*$F151*$H151*$N151*$CT$10</f>
        <v>0</v>
      </c>
      <c r="CU151" s="337"/>
      <c r="CV151" s="337"/>
      <c r="CW151" s="337"/>
      <c r="CX151" s="337"/>
      <c r="CY151" s="3"/>
      <c r="CZ151" s="3"/>
      <c r="DA151" s="3"/>
      <c r="DB151" s="3"/>
      <c r="DC151" s="337"/>
      <c r="DD151" s="337"/>
      <c r="DE151" s="405">
        <f>SUM(Q151+O151+S151+U151+AC151+Y151+W151+AE151+AI151+AG151+AK151+AQ151+BM151+BS151+AO151+BA151+BC151+CE151+CG151+CC151+CI151+CK151+BW151+BY151+AS151+AU151+AW151+BO151+BQ151+BU151+BE151+BG151+BI151+BK151+CA151+CM151+CO151+CQ151+CS151+CU151+CW151+DC151+DA151)</f>
        <v>13</v>
      </c>
      <c r="DF151" s="405">
        <f>SUM(R151+P151+T151+V151+AD151+Z151+X151+AF151+AJ151+AH151+AL151+AR151+BN151+BT151+AP151+BB151+BD151+CF151+CH151+CD151+CJ151+CL151+BX151+BZ151+AT151+AV151+AX151+BP151+BR151+BV151+BF151+BH151+BJ151+BL151+CB151+CN151+CP151+CR151+CT151+CV151+CX151+DD151+DB151)</f>
        <v>758269.51199999999</v>
      </c>
    </row>
    <row r="152" spans="1:110" s="6" customFormat="1" ht="15.75" x14ac:dyDescent="0.25">
      <c r="A152" s="204"/>
      <c r="B152" s="233">
        <v>120</v>
      </c>
      <c r="C152" s="234" t="s">
        <v>421</v>
      </c>
      <c r="D152" s="211" t="s">
        <v>266</v>
      </c>
      <c r="E152" s="156">
        <v>15030</v>
      </c>
      <c r="F152" s="217">
        <v>0.89</v>
      </c>
      <c r="G152" s="301"/>
      <c r="H152" s="2">
        <v>1</v>
      </c>
      <c r="I152" s="219"/>
      <c r="J152" s="219"/>
      <c r="K152" s="1">
        <v>1.4</v>
      </c>
      <c r="L152" s="1">
        <v>1.68</v>
      </c>
      <c r="M152" s="1">
        <v>2.23</v>
      </c>
      <c r="N152" s="9">
        <v>2.57</v>
      </c>
      <c r="O152" s="340"/>
      <c r="P152" s="337">
        <f>SUM(O152*$E152*$F152*$H152*$K152*$P$10)</f>
        <v>0</v>
      </c>
      <c r="Q152" s="90"/>
      <c r="R152" s="337">
        <f t="shared" si="690"/>
        <v>0</v>
      </c>
      <c r="S152" s="90"/>
      <c r="T152" s="337">
        <f t="shared" si="691"/>
        <v>0</v>
      </c>
      <c r="U152" s="90"/>
      <c r="V152" s="337">
        <f>SUM(U152*$E152*$F152*$H152*$K152*$V$10)</f>
        <v>0</v>
      </c>
      <c r="W152" s="90"/>
      <c r="X152" s="337"/>
      <c r="Y152" s="90"/>
      <c r="Z152" s="337"/>
      <c r="AA152" s="349">
        <v>0</v>
      </c>
      <c r="AB152" s="3">
        <v>0</v>
      </c>
      <c r="AC152" s="90">
        <v>0</v>
      </c>
      <c r="AD152" s="337">
        <v>0</v>
      </c>
      <c r="AE152" s="90">
        <v>0</v>
      </c>
      <c r="AF152" s="337">
        <v>0</v>
      </c>
      <c r="AG152" s="90">
        <v>0</v>
      </c>
      <c r="AH152" s="337">
        <v>0</v>
      </c>
      <c r="AI152" s="90">
        <v>0</v>
      </c>
      <c r="AJ152" s="337">
        <f t="shared" si="692"/>
        <v>0</v>
      </c>
      <c r="AK152" s="90"/>
      <c r="AL152" s="337">
        <f>AK152*$E152*$F152*$H152*$L152*$AD$10</f>
        <v>0</v>
      </c>
      <c r="AM152" s="349"/>
      <c r="AN152" s="3">
        <f>SUM(AM152*$E152*$F152*$H152*$K152*$AN$10)</f>
        <v>0</v>
      </c>
      <c r="AO152" s="90"/>
      <c r="AP152" s="337">
        <f t="shared" si="693"/>
        <v>0</v>
      </c>
      <c r="AQ152" s="90"/>
      <c r="AR152" s="337">
        <f t="shared" si="694"/>
        <v>0</v>
      </c>
      <c r="AS152" s="337">
        <v>10</v>
      </c>
      <c r="AT152" s="337">
        <f>SUM(AS152*$E152*$F152*$H152*$K152*AT$10)</f>
        <v>187273.8</v>
      </c>
      <c r="AU152" s="90"/>
      <c r="AV152" s="337">
        <f t="shared" si="695"/>
        <v>0</v>
      </c>
      <c r="AW152" s="90"/>
      <c r="AX152" s="337">
        <f t="shared" si="696"/>
        <v>0</v>
      </c>
      <c r="AY152" s="90"/>
      <c r="AZ152" s="3">
        <f>SUM(AY152*$E152*$F152*$H152*$K152*$AZ$10)</f>
        <v>0</v>
      </c>
      <c r="BA152" s="90"/>
      <c r="BB152" s="337">
        <f>SUM(BA152*$E152*$F152*$H152*$K152*$AL$10)</f>
        <v>0</v>
      </c>
      <c r="BC152" s="337">
        <v>10</v>
      </c>
      <c r="BD152" s="337">
        <f t="shared" ref="BD152" si="716">SUM(BC152*$E152*$F152*$H152*$K152*BD$10)</f>
        <v>187273.8</v>
      </c>
      <c r="BE152" s="90"/>
      <c r="BF152" s="337">
        <f t="shared" ref="BF152" si="717">SUM(BE152*$E152*$F152*$H152*$K152*BF$10)</f>
        <v>0</v>
      </c>
      <c r="BG152" s="90"/>
      <c r="BH152" s="337">
        <f t="shared" ref="BH152" si="718">SUM(BG152*$E152*$F152*$H152*$K152*BH$10)</f>
        <v>0</v>
      </c>
      <c r="BI152" s="90"/>
      <c r="BJ152" s="337">
        <f t="shared" si="700"/>
        <v>0</v>
      </c>
      <c r="BK152" s="337">
        <v>25</v>
      </c>
      <c r="BL152" s="337">
        <f t="shared" si="700"/>
        <v>468184.49999999994</v>
      </c>
      <c r="BM152" s="90"/>
      <c r="BN152" s="337">
        <f t="shared" si="701"/>
        <v>0</v>
      </c>
      <c r="BO152" s="90"/>
      <c r="BP152" s="337">
        <f t="shared" si="701"/>
        <v>0</v>
      </c>
      <c r="BQ152" s="357"/>
      <c r="BR152" s="337">
        <f t="shared" si="702"/>
        <v>0</v>
      </c>
      <c r="BS152" s="355"/>
      <c r="BT152" s="337">
        <f t="shared" si="703"/>
        <v>0</v>
      </c>
      <c r="BU152" s="337">
        <v>29</v>
      </c>
      <c r="BV152" s="337">
        <f t="shared" si="704"/>
        <v>651712.82399999991</v>
      </c>
      <c r="BW152" s="338">
        <v>27</v>
      </c>
      <c r="BX152" s="337">
        <f t="shared" si="704"/>
        <v>606767.11199999996</v>
      </c>
      <c r="BY152" s="337">
        <v>6</v>
      </c>
      <c r="BZ152" s="337">
        <f t="shared" si="705"/>
        <v>134837.136</v>
      </c>
      <c r="CA152" s="339"/>
      <c r="CB152" s="337">
        <f t="shared" si="706"/>
        <v>0</v>
      </c>
      <c r="CC152" s="354">
        <v>6</v>
      </c>
      <c r="CD152" s="337">
        <f t="shared" si="707"/>
        <v>134837.136</v>
      </c>
      <c r="CE152" s="90"/>
      <c r="CF152" s="337">
        <f t="shared" si="708"/>
        <v>0</v>
      </c>
      <c r="CG152" s="337">
        <v>8</v>
      </c>
      <c r="CH152" s="337">
        <f t="shared" si="709"/>
        <v>179782.848</v>
      </c>
      <c r="CI152" s="337">
        <v>4</v>
      </c>
      <c r="CJ152" s="337">
        <f t="shared" si="710"/>
        <v>89891.423999999999</v>
      </c>
      <c r="CK152" s="90"/>
      <c r="CL152" s="337">
        <f t="shared" si="711"/>
        <v>0</v>
      </c>
      <c r="CM152" s="337">
        <v>7</v>
      </c>
      <c r="CN152" s="337">
        <f t="shared" si="712"/>
        <v>157309.992</v>
      </c>
      <c r="CO152" s="90"/>
      <c r="CP152" s="337">
        <f t="shared" si="713"/>
        <v>0</v>
      </c>
      <c r="CQ152" s="355"/>
      <c r="CR152" s="337">
        <f t="shared" si="714"/>
        <v>0</v>
      </c>
      <c r="CS152" s="355"/>
      <c r="CT152" s="337">
        <f t="shared" si="715"/>
        <v>0</v>
      </c>
      <c r="CU152" s="337"/>
      <c r="CV152" s="337"/>
      <c r="CW152" s="337"/>
      <c r="CX152" s="337"/>
      <c r="CY152" s="3"/>
      <c r="CZ152" s="3"/>
      <c r="DA152" s="3"/>
      <c r="DB152" s="3"/>
      <c r="DC152" s="337"/>
      <c r="DD152" s="337"/>
      <c r="DE152" s="405">
        <f>SUM(Q152+O152+S152+U152+AC152+Y152+W152+AE152+AI152+AG152+AK152+AQ152+BM152+BS152+AO152+BA152+BC152+CE152+CG152+CC152+CI152+CK152+BW152+BY152+AS152+AU152+AW152+BO152+BQ152+BU152+BE152+BG152+BI152+BK152+CA152+CM152+CO152+CQ152+CS152+CU152+CW152+DC152+DA152)</f>
        <v>132</v>
      </c>
      <c r="DF152" s="405">
        <f>SUM(R152+P152+T152+V152+AD152+Z152+X152+AF152+AJ152+AH152+AL152+AR152+BN152+BT152+AP152+BB152+BD152+CF152+CH152+CD152+CJ152+CL152+BX152+BZ152+AT152+AV152+AX152+BP152+BR152+BV152+BF152+BH152+BJ152+BL152+CB152+CN152+CP152+CR152+CT152+CV152+CX152+DD152+DB152)</f>
        <v>2797870.5719999997</v>
      </c>
    </row>
    <row r="153" spans="1:110" s="4" customFormat="1" x14ac:dyDescent="0.25">
      <c r="A153" s="253">
        <v>23</v>
      </c>
      <c r="B153" s="253"/>
      <c r="C153" s="252" t="s">
        <v>555</v>
      </c>
      <c r="D153" s="207" t="s">
        <v>35</v>
      </c>
      <c r="E153" s="156">
        <v>15030</v>
      </c>
      <c r="F153" s="220"/>
      <c r="G153" s="301"/>
      <c r="H153" s="14"/>
      <c r="I153" s="206"/>
      <c r="J153" s="206"/>
      <c r="K153" s="221">
        <v>1.4</v>
      </c>
      <c r="L153" s="221">
        <v>1.68</v>
      </c>
      <c r="M153" s="221">
        <v>2.23</v>
      </c>
      <c r="N153" s="218">
        <v>2.57</v>
      </c>
      <c r="O153" s="356">
        <f t="shared" ref="O153" si="719">O154</f>
        <v>0</v>
      </c>
      <c r="P153" s="356">
        <f t="shared" ref="P153:BZ153" si="720">P154</f>
        <v>0</v>
      </c>
      <c r="Q153" s="356">
        <f t="shared" si="720"/>
        <v>0</v>
      </c>
      <c r="R153" s="356">
        <f t="shared" si="720"/>
        <v>0</v>
      </c>
      <c r="S153" s="356">
        <f t="shared" si="720"/>
        <v>0</v>
      </c>
      <c r="T153" s="356">
        <f t="shared" si="720"/>
        <v>0</v>
      </c>
      <c r="U153" s="356">
        <f t="shared" si="720"/>
        <v>0</v>
      </c>
      <c r="V153" s="356">
        <f t="shared" si="720"/>
        <v>0</v>
      </c>
      <c r="W153" s="356">
        <f t="shared" si="720"/>
        <v>0</v>
      </c>
      <c r="X153" s="356">
        <f t="shared" si="720"/>
        <v>0</v>
      </c>
      <c r="Y153" s="356">
        <f t="shared" si="720"/>
        <v>0</v>
      </c>
      <c r="Z153" s="356">
        <f t="shared" si="720"/>
        <v>0</v>
      </c>
      <c r="AA153" s="356">
        <f t="shared" si="720"/>
        <v>0</v>
      </c>
      <c r="AB153" s="356">
        <f t="shared" si="720"/>
        <v>0</v>
      </c>
      <c r="AC153" s="356">
        <f t="shared" si="720"/>
        <v>0</v>
      </c>
      <c r="AD153" s="356">
        <f t="shared" si="720"/>
        <v>0</v>
      </c>
      <c r="AE153" s="356">
        <f t="shared" si="720"/>
        <v>0</v>
      </c>
      <c r="AF153" s="356">
        <f t="shared" si="720"/>
        <v>0</v>
      </c>
      <c r="AG153" s="356">
        <f t="shared" si="720"/>
        <v>25</v>
      </c>
      <c r="AH153" s="356">
        <f t="shared" si="720"/>
        <v>473444.99999999994</v>
      </c>
      <c r="AI153" s="356">
        <f t="shared" si="720"/>
        <v>0</v>
      </c>
      <c r="AJ153" s="356">
        <f t="shared" si="720"/>
        <v>0</v>
      </c>
      <c r="AK153" s="356">
        <f t="shared" si="720"/>
        <v>13</v>
      </c>
      <c r="AL153" s="356">
        <f t="shared" si="720"/>
        <v>295429.68</v>
      </c>
      <c r="AM153" s="356">
        <f t="shared" si="720"/>
        <v>0</v>
      </c>
      <c r="AN153" s="356">
        <f t="shared" si="720"/>
        <v>0</v>
      </c>
      <c r="AO153" s="356">
        <f t="shared" si="720"/>
        <v>0</v>
      </c>
      <c r="AP153" s="356">
        <f t="shared" si="720"/>
        <v>0</v>
      </c>
      <c r="AQ153" s="356">
        <f t="shared" si="720"/>
        <v>0</v>
      </c>
      <c r="AR153" s="356">
        <f t="shared" si="720"/>
        <v>0</v>
      </c>
      <c r="AS153" s="356">
        <f t="shared" si="720"/>
        <v>120</v>
      </c>
      <c r="AT153" s="356">
        <f t="shared" si="720"/>
        <v>2272536</v>
      </c>
      <c r="AU153" s="356">
        <f t="shared" si="720"/>
        <v>0</v>
      </c>
      <c r="AV153" s="356">
        <f t="shared" si="720"/>
        <v>0</v>
      </c>
      <c r="AW153" s="356">
        <f t="shared" si="720"/>
        <v>0</v>
      </c>
      <c r="AX153" s="356">
        <f t="shared" si="720"/>
        <v>0</v>
      </c>
      <c r="AY153" s="356">
        <f t="shared" si="720"/>
        <v>0</v>
      </c>
      <c r="AZ153" s="356">
        <f t="shared" si="720"/>
        <v>0</v>
      </c>
      <c r="BA153" s="356">
        <f t="shared" si="720"/>
        <v>0</v>
      </c>
      <c r="BB153" s="356">
        <f t="shared" si="720"/>
        <v>0</v>
      </c>
      <c r="BC153" s="356">
        <f t="shared" si="720"/>
        <v>15</v>
      </c>
      <c r="BD153" s="356">
        <f t="shared" si="720"/>
        <v>284067</v>
      </c>
      <c r="BE153" s="356">
        <f t="shared" si="720"/>
        <v>2</v>
      </c>
      <c r="BF153" s="356">
        <f t="shared" si="720"/>
        <v>37875.599999999999</v>
      </c>
      <c r="BG153" s="356">
        <f t="shared" si="720"/>
        <v>0</v>
      </c>
      <c r="BH153" s="356">
        <f t="shared" si="720"/>
        <v>0</v>
      </c>
      <c r="BI153" s="356">
        <f t="shared" si="720"/>
        <v>0</v>
      </c>
      <c r="BJ153" s="356">
        <f t="shared" si="720"/>
        <v>0</v>
      </c>
      <c r="BK153" s="356">
        <f t="shared" si="720"/>
        <v>331</v>
      </c>
      <c r="BL153" s="356">
        <f t="shared" si="720"/>
        <v>6268411.7999999998</v>
      </c>
      <c r="BM153" s="356">
        <f t="shared" si="720"/>
        <v>0</v>
      </c>
      <c r="BN153" s="356">
        <f t="shared" si="720"/>
        <v>0</v>
      </c>
      <c r="BO153" s="356">
        <f t="shared" si="720"/>
        <v>0</v>
      </c>
      <c r="BP153" s="356">
        <f t="shared" si="720"/>
        <v>0</v>
      </c>
      <c r="BQ153" s="356">
        <f t="shared" si="720"/>
        <v>0</v>
      </c>
      <c r="BR153" s="356">
        <f t="shared" si="720"/>
        <v>0</v>
      </c>
      <c r="BS153" s="356">
        <f t="shared" si="720"/>
        <v>0</v>
      </c>
      <c r="BT153" s="356">
        <f t="shared" si="720"/>
        <v>0</v>
      </c>
      <c r="BU153" s="356">
        <f t="shared" si="720"/>
        <v>0</v>
      </c>
      <c r="BV153" s="356">
        <f t="shared" si="720"/>
        <v>0</v>
      </c>
      <c r="BW153" s="356">
        <f t="shared" si="720"/>
        <v>29</v>
      </c>
      <c r="BX153" s="356">
        <f t="shared" si="720"/>
        <v>659035.43999999994</v>
      </c>
      <c r="BY153" s="356">
        <f t="shared" si="720"/>
        <v>140</v>
      </c>
      <c r="BZ153" s="356">
        <f t="shared" si="720"/>
        <v>3181550.4</v>
      </c>
      <c r="CA153" s="356">
        <f t="shared" ref="CA153:DF153" si="721">CA154</f>
        <v>0</v>
      </c>
      <c r="CB153" s="356">
        <f t="shared" si="721"/>
        <v>0</v>
      </c>
      <c r="CC153" s="356">
        <f t="shared" si="721"/>
        <v>40</v>
      </c>
      <c r="CD153" s="356">
        <f t="shared" si="721"/>
        <v>909014.4</v>
      </c>
      <c r="CE153" s="356">
        <f t="shared" si="721"/>
        <v>0</v>
      </c>
      <c r="CF153" s="356">
        <f t="shared" si="721"/>
        <v>0</v>
      </c>
      <c r="CG153" s="356">
        <f t="shared" si="721"/>
        <v>15</v>
      </c>
      <c r="CH153" s="356">
        <f t="shared" si="721"/>
        <v>340880.39999999997</v>
      </c>
      <c r="CI153" s="356">
        <f t="shared" si="721"/>
        <v>70</v>
      </c>
      <c r="CJ153" s="356">
        <f t="shared" si="721"/>
        <v>1590775.2</v>
      </c>
      <c r="CK153" s="356">
        <f t="shared" si="721"/>
        <v>0</v>
      </c>
      <c r="CL153" s="356">
        <f t="shared" si="721"/>
        <v>0</v>
      </c>
      <c r="CM153" s="356">
        <f t="shared" si="721"/>
        <v>27</v>
      </c>
      <c r="CN153" s="356">
        <f t="shared" si="721"/>
        <v>613584.72</v>
      </c>
      <c r="CO153" s="356">
        <f t="shared" si="721"/>
        <v>10</v>
      </c>
      <c r="CP153" s="356">
        <f t="shared" si="721"/>
        <v>227253.6</v>
      </c>
      <c r="CQ153" s="356">
        <f t="shared" si="721"/>
        <v>50</v>
      </c>
      <c r="CR153" s="356">
        <f t="shared" si="721"/>
        <v>1508260.5</v>
      </c>
      <c r="CS153" s="356">
        <f t="shared" si="721"/>
        <v>20</v>
      </c>
      <c r="CT153" s="356">
        <f t="shared" si="721"/>
        <v>695287.79999999993</v>
      </c>
      <c r="CU153" s="356">
        <f t="shared" si="721"/>
        <v>0</v>
      </c>
      <c r="CV153" s="356">
        <f t="shared" si="721"/>
        <v>0</v>
      </c>
      <c r="CW153" s="356">
        <f t="shared" si="721"/>
        <v>0</v>
      </c>
      <c r="CX153" s="356">
        <f t="shared" si="721"/>
        <v>0</v>
      </c>
      <c r="CY153" s="356">
        <f t="shared" si="721"/>
        <v>0</v>
      </c>
      <c r="CZ153" s="356">
        <f t="shared" si="721"/>
        <v>0</v>
      </c>
      <c r="DA153" s="356">
        <f t="shared" si="721"/>
        <v>0</v>
      </c>
      <c r="DB153" s="356">
        <f t="shared" si="721"/>
        <v>0</v>
      </c>
      <c r="DC153" s="356">
        <f t="shared" si="721"/>
        <v>0</v>
      </c>
      <c r="DD153" s="356">
        <f t="shared" si="721"/>
        <v>0</v>
      </c>
      <c r="DE153" s="356">
        <f t="shared" si="721"/>
        <v>907</v>
      </c>
      <c r="DF153" s="356">
        <f t="shared" si="721"/>
        <v>19357407.539999999</v>
      </c>
    </row>
    <row r="154" spans="1:110" s="4" customFormat="1" ht="15.75" x14ac:dyDescent="0.25">
      <c r="A154" s="233"/>
      <c r="B154" s="233">
        <v>121</v>
      </c>
      <c r="C154" s="234" t="s">
        <v>422</v>
      </c>
      <c r="D154" s="208" t="s">
        <v>223</v>
      </c>
      <c r="E154" s="156">
        <v>15030</v>
      </c>
      <c r="F154" s="209">
        <v>0.9</v>
      </c>
      <c r="G154" s="301"/>
      <c r="H154" s="19">
        <v>1</v>
      </c>
      <c r="I154" s="210"/>
      <c r="J154" s="210"/>
      <c r="K154" s="1">
        <v>1.4</v>
      </c>
      <c r="L154" s="1">
        <v>1.68</v>
      </c>
      <c r="M154" s="1">
        <v>2.23</v>
      </c>
      <c r="N154" s="9">
        <v>2.57</v>
      </c>
      <c r="O154" s="340"/>
      <c r="P154" s="337">
        <f>SUM(O154*$E154*$F154*$H154*$K154*$P$10)</f>
        <v>0</v>
      </c>
      <c r="Q154" s="90"/>
      <c r="R154" s="337">
        <f>SUM(Q154*$E154*$F154*$H154*$K154*R$10)</f>
        <v>0</v>
      </c>
      <c r="S154" s="90"/>
      <c r="T154" s="337">
        <f t="shared" ref="T154" si="722">SUM(S154*$E154*$F154*$H154*$K154*T$10)</f>
        <v>0</v>
      </c>
      <c r="U154" s="90"/>
      <c r="V154" s="337">
        <f>SUM(U154*$E154*$F154*$H154*$K154*$V$10)</f>
        <v>0</v>
      </c>
      <c r="W154" s="90"/>
      <c r="X154" s="337"/>
      <c r="Y154" s="90"/>
      <c r="Z154" s="337"/>
      <c r="AA154" s="349">
        <v>0</v>
      </c>
      <c r="AB154" s="3">
        <v>0</v>
      </c>
      <c r="AC154" s="337">
        <v>0</v>
      </c>
      <c r="AD154" s="337">
        <v>0</v>
      </c>
      <c r="AE154" s="90">
        <v>0</v>
      </c>
      <c r="AF154" s="337">
        <v>0</v>
      </c>
      <c r="AG154" s="339">
        <v>25</v>
      </c>
      <c r="AH154" s="337">
        <f>AG154*$E154*$F154*$H154*$K154*AH$10</f>
        <v>473444.99999999994</v>
      </c>
      <c r="AI154" s="90">
        <v>0</v>
      </c>
      <c r="AJ154" s="337">
        <f t="shared" ref="AJ154" si="723">AI154*$E154*$F154*$H154*$L154*AJ$10</f>
        <v>0</v>
      </c>
      <c r="AK154" s="354">
        <v>13</v>
      </c>
      <c r="AL154" s="337">
        <f>AK154*$E154*$F154*$H154*$L154*AL$10</f>
        <v>295429.68</v>
      </c>
      <c r="AM154" s="349"/>
      <c r="AN154" s="3">
        <f>SUM(AM154*$E154*$F154*$H154*$K154*$AN$10)</f>
        <v>0</v>
      </c>
      <c r="AO154" s="90"/>
      <c r="AP154" s="337">
        <f>SUM(AO154*$E154*$F154*$H154*$K154*AP$10)</f>
        <v>0</v>
      </c>
      <c r="AQ154" s="90"/>
      <c r="AR154" s="337">
        <f>SUM(AQ154*$E154*$F154*$H154*$K154*AR$10)</f>
        <v>0</v>
      </c>
      <c r="AS154" s="337">
        <v>120</v>
      </c>
      <c r="AT154" s="337">
        <f>SUM(AS154*$E154*$F154*$H154*$K154*AT$10)</f>
        <v>2272536</v>
      </c>
      <c r="AU154" s="90"/>
      <c r="AV154" s="337">
        <f>SUM(AU154*$E154*$F154*$H154*$K154*AV$10)</f>
        <v>0</v>
      </c>
      <c r="AW154" s="90"/>
      <c r="AX154" s="337">
        <f>SUM(AW154*$E154*$F154*$H154*$K154*AX$10)</f>
        <v>0</v>
      </c>
      <c r="AY154" s="90"/>
      <c r="AZ154" s="3">
        <f>SUM(AY154*$E154*$F154*$H154*$K154*$AZ$10)</f>
        <v>0</v>
      </c>
      <c r="BA154" s="90"/>
      <c r="BB154" s="337">
        <f>SUM(BA154*$E154*$F154*$H154*$K154*$AL$10)</f>
        <v>0</v>
      </c>
      <c r="BC154" s="337">
        <v>15</v>
      </c>
      <c r="BD154" s="337">
        <f>SUM(BC154*$E154*$F154*$H154*$K154*BD$10)</f>
        <v>284067</v>
      </c>
      <c r="BE154" s="337">
        <v>2</v>
      </c>
      <c r="BF154" s="337">
        <f>SUM(BE154*$E154*$F154*$H154*$K154*BF$10)</f>
        <v>37875.599999999999</v>
      </c>
      <c r="BG154" s="90"/>
      <c r="BH154" s="337">
        <f>SUM(BG154*$E154*$F154*$H154*$K154*BH$10)</f>
        <v>0</v>
      </c>
      <c r="BI154" s="337"/>
      <c r="BJ154" s="337">
        <f>SUM(BI154*$E154*$F154*$H154*$K154*BJ$10)</f>
        <v>0</v>
      </c>
      <c r="BK154" s="337">
        <v>331</v>
      </c>
      <c r="BL154" s="337">
        <f>SUM(BK154*$E154*$F154*$H154*$K154*BL$10)</f>
        <v>6268411.7999999998</v>
      </c>
      <c r="BM154" s="90"/>
      <c r="BN154" s="337">
        <f>BM154*$E154*$F154*$H154*$L154*BN$10</f>
        <v>0</v>
      </c>
      <c r="BO154" s="90"/>
      <c r="BP154" s="337">
        <f>BO154*$E154*$F154*$H154*$L154*BP$10</f>
        <v>0</v>
      </c>
      <c r="BQ154" s="357"/>
      <c r="BR154" s="337">
        <f>BQ154*$E154*$F154*$H154*$L154*BR$10</f>
        <v>0</v>
      </c>
      <c r="BS154" s="355"/>
      <c r="BT154" s="337">
        <f>BS154*$E154*$F154*$H154*$L154*BT$10</f>
        <v>0</v>
      </c>
      <c r="BU154" s="355"/>
      <c r="BV154" s="337">
        <f>BU154*$E154*$F154*$H154*$L154*BV$10</f>
        <v>0</v>
      </c>
      <c r="BW154" s="338">
        <v>29</v>
      </c>
      <c r="BX154" s="337">
        <f>BW154*$E154*$F154*$H154*$L154*BX$10</f>
        <v>659035.43999999994</v>
      </c>
      <c r="BY154" s="337">
        <v>140</v>
      </c>
      <c r="BZ154" s="337">
        <f>BY154*$E154*$F154*$H154*$L154*BZ$10</f>
        <v>3181550.4</v>
      </c>
      <c r="CA154" s="338"/>
      <c r="CB154" s="337">
        <f>CA154*$E154*$F154*$H154*$L154*CB$10</f>
        <v>0</v>
      </c>
      <c r="CC154" s="355">
        <v>40</v>
      </c>
      <c r="CD154" s="337">
        <f>CC154*$E154*$F154*$H154*$L154*CD$10</f>
        <v>909014.4</v>
      </c>
      <c r="CE154" s="90"/>
      <c r="CF154" s="337">
        <f>CE154*$E154*$F154*$H154*$L154*CF$10</f>
        <v>0</v>
      </c>
      <c r="CG154" s="337">
        <v>15</v>
      </c>
      <c r="CH154" s="337">
        <f>CG154*$E154*$F154*$H154*$L154*CH$10</f>
        <v>340880.39999999997</v>
      </c>
      <c r="CI154" s="354">
        <v>70</v>
      </c>
      <c r="CJ154" s="337">
        <f>CI154*$E154*$F154*$H154*$L154*CJ$10</f>
        <v>1590775.2</v>
      </c>
      <c r="CK154" s="355"/>
      <c r="CL154" s="337">
        <f>CK154*$E154*$F154*$H154*$L154*CL$10</f>
        <v>0</v>
      </c>
      <c r="CM154" s="337">
        <v>27</v>
      </c>
      <c r="CN154" s="337">
        <f>CM154*$E154*$F154*$H154*$L154*CN$10</f>
        <v>613584.72</v>
      </c>
      <c r="CO154" s="337">
        <v>10</v>
      </c>
      <c r="CP154" s="337">
        <f>CO154*$E154*$F154*$H154*$L154*CP$10</f>
        <v>227253.6</v>
      </c>
      <c r="CQ154" s="354">
        <v>50</v>
      </c>
      <c r="CR154" s="337">
        <f>CQ154*$E154*$F154*$H154*$M154*CR$10</f>
        <v>1508260.5</v>
      </c>
      <c r="CS154" s="354">
        <v>20</v>
      </c>
      <c r="CT154" s="337">
        <f>CS154*$E154*$F154*$H154*$N154*$CT$10</f>
        <v>695287.79999999993</v>
      </c>
      <c r="CU154" s="337"/>
      <c r="CV154" s="337"/>
      <c r="CW154" s="337"/>
      <c r="CX154" s="337"/>
      <c r="CY154" s="3"/>
      <c r="CZ154" s="3"/>
      <c r="DA154" s="3"/>
      <c r="DB154" s="3"/>
      <c r="DC154" s="337"/>
      <c r="DD154" s="337"/>
      <c r="DE154" s="405">
        <f>SUM(Q154+O154+S154+U154+AC154+Y154+W154+AE154+AI154+AG154+AK154+AQ154+BM154+BS154+AO154+BA154+BC154+CE154+CG154+CC154+CI154+CK154+BW154+BY154+AS154+AU154+AW154+BO154+BQ154+BU154+BE154+BG154+BI154+BK154+CA154+CM154+CO154+CQ154+CS154+CU154+CW154+DC154+DA154)</f>
        <v>907</v>
      </c>
      <c r="DF154" s="405">
        <f>SUM(R154+P154+T154+V154+AD154+Z154+X154+AF154+AJ154+AH154+AL154+AR154+BN154+BT154+AP154+BB154+BD154+CF154+CH154+CD154+CJ154+CL154+BX154+BZ154+AT154+AV154+AX154+BP154+BR154+BV154+BF154+BH154+BJ154+BL154+CB154+CN154+CP154+CR154+CT154+CV154+CX154+DD154+DB154)</f>
        <v>19357407.539999999</v>
      </c>
    </row>
    <row r="155" spans="1:110" s="4" customFormat="1" x14ac:dyDescent="0.25">
      <c r="A155" s="253">
        <v>24</v>
      </c>
      <c r="B155" s="253"/>
      <c r="C155" s="252" t="s">
        <v>556</v>
      </c>
      <c r="D155" s="207" t="s">
        <v>36</v>
      </c>
      <c r="E155" s="156">
        <v>15030</v>
      </c>
      <c r="F155" s="220"/>
      <c r="G155" s="301"/>
      <c r="H155" s="14"/>
      <c r="I155" s="206"/>
      <c r="J155" s="206"/>
      <c r="K155" s="221">
        <v>1.4</v>
      </c>
      <c r="L155" s="221">
        <v>1.68</v>
      </c>
      <c r="M155" s="221">
        <v>2.23</v>
      </c>
      <c r="N155" s="218">
        <v>2.57</v>
      </c>
      <c r="O155" s="356">
        <f t="shared" ref="O155" si="724">O156</f>
        <v>120</v>
      </c>
      <c r="P155" s="356">
        <f t="shared" ref="P155:BZ155" si="725">P156</f>
        <v>3686558.4</v>
      </c>
      <c r="Q155" s="356">
        <f t="shared" si="725"/>
        <v>0</v>
      </c>
      <c r="R155" s="356">
        <f t="shared" si="725"/>
        <v>0</v>
      </c>
      <c r="S155" s="356">
        <f t="shared" si="725"/>
        <v>0</v>
      </c>
      <c r="T155" s="356">
        <f t="shared" si="725"/>
        <v>0</v>
      </c>
      <c r="U155" s="356">
        <f t="shared" si="725"/>
        <v>0</v>
      </c>
      <c r="V155" s="356">
        <f t="shared" si="725"/>
        <v>0</v>
      </c>
      <c r="W155" s="356">
        <f t="shared" si="725"/>
        <v>0</v>
      </c>
      <c r="X155" s="356">
        <f t="shared" si="725"/>
        <v>0</v>
      </c>
      <c r="Y155" s="356">
        <f t="shared" si="725"/>
        <v>0</v>
      </c>
      <c r="Z155" s="356">
        <f t="shared" si="725"/>
        <v>0</v>
      </c>
      <c r="AA155" s="356">
        <f t="shared" si="725"/>
        <v>0</v>
      </c>
      <c r="AB155" s="356">
        <f t="shared" si="725"/>
        <v>0</v>
      </c>
      <c r="AC155" s="356">
        <f t="shared" si="725"/>
        <v>0</v>
      </c>
      <c r="AD155" s="356">
        <f t="shared" si="725"/>
        <v>0</v>
      </c>
      <c r="AE155" s="356">
        <f t="shared" si="725"/>
        <v>0</v>
      </c>
      <c r="AF155" s="356">
        <f t="shared" si="725"/>
        <v>0</v>
      </c>
      <c r="AG155" s="356">
        <f t="shared" si="725"/>
        <v>0</v>
      </c>
      <c r="AH155" s="356">
        <f t="shared" si="725"/>
        <v>0</v>
      </c>
      <c r="AI155" s="356">
        <f t="shared" si="725"/>
        <v>0</v>
      </c>
      <c r="AJ155" s="356">
        <f t="shared" si="725"/>
        <v>0</v>
      </c>
      <c r="AK155" s="356">
        <f t="shared" si="725"/>
        <v>40</v>
      </c>
      <c r="AL155" s="356">
        <f t="shared" si="725"/>
        <v>1474623.3599999999</v>
      </c>
      <c r="AM155" s="356">
        <f t="shared" si="725"/>
        <v>0</v>
      </c>
      <c r="AN155" s="356">
        <f t="shared" si="725"/>
        <v>0</v>
      </c>
      <c r="AO155" s="356">
        <f t="shared" si="725"/>
        <v>0</v>
      </c>
      <c r="AP155" s="356">
        <f t="shared" si="725"/>
        <v>0</v>
      </c>
      <c r="AQ155" s="356">
        <f t="shared" si="725"/>
        <v>0</v>
      </c>
      <c r="AR155" s="356">
        <f t="shared" si="725"/>
        <v>0</v>
      </c>
      <c r="AS155" s="356">
        <f t="shared" si="725"/>
        <v>0</v>
      </c>
      <c r="AT155" s="356">
        <f t="shared" si="725"/>
        <v>0</v>
      </c>
      <c r="AU155" s="356">
        <f t="shared" si="725"/>
        <v>0</v>
      </c>
      <c r="AV155" s="356">
        <f t="shared" si="725"/>
        <v>0</v>
      </c>
      <c r="AW155" s="356">
        <f t="shared" si="725"/>
        <v>0</v>
      </c>
      <c r="AX155" s="356">
        <f t="shared" si="725"/>
        <v>0</v>
      </c>
      <c r="AY155" s="356">
        <f t="shared" si="725"/>
        <v>0</v>
      </c>
      <c r="AZ155" s="356">
        <f t="shared" si="725"/>
        <v>0</v>
      </c>
      <c r="BA155" s="356">
        <f t="shared" si="725"/>
        <v>0</v>
      </c>
      <c r="BB155" s="356">
        <f t="shared" si="725"/>
        <v>0</v>
      </c>
      <c r="BC155" s="356">
        <f t="shared" si="725"/>
        <v>39</v>
      </c>
      <c r="BD155" s="356">
        <f t="shared" si="725"/>
        <v>1198131.4799999997</v>
      </c>
      <c r="BE155" s="356">
        <f t="shared" si="725"/>
        <v>0</v>
      </c>
      <c r="BF155" s="356">
        <f t="shared" si="725"/>
        <v>0</v>
      </c>
      <c r="BG155" s="356">
        <f t="shared" si="725"/>
        <v>0</v>
      </c>
      <c r="BH155" s="356">
        <f t="shared" si="725"/>
        <v>0</v>
      </c>
      <c r="BI155" s="356">
        <f t="shared" si="725"/>
        <v>0</v>
      </c>
      <c r="BJ155" s="356">
        <f t="shared" si="725"/>
        <v>0</v>
      </c>
      <c r="BK155" s="356">
        <f t="shared" si="725"/>
        <v>10</v>
      </c>
      <c r="BL155" s="356">
        <f t="shared" si="725"/>
        <v>307213.19999999995</v>
      </c>
      <c r="BM155" s="356">
        <f t="shared" si="725"/>
        <v>0</v>
      </c>
      <c r="BN155" s="356">
        <f t="shared" si="725"/>
        <v>0</v>
      </c>
      <c r="BO155" s="356">
        <f t="shared" si="725"/>
        <v>0</v>
      </c>
      <c r="BP155" s="356">
        <f t="shared" si="725"/>
        <v>0</v>
      </c>
      <c r="BQ155" s="356">
        <f t="shared" si="725"/>
        <v>0</v>
      </c>
      <c r="BR155" s="356">
        <f t="shared" si="725"/>
        <v>0</v>
      </c>
      <c r="BS155" s="356">
        <f t="shared" si="725"/>
        <v>0</v>
      </c>
      <c r="BT155" s="356">
        <f t="shared" si="725"/>
        <v>0</v>
      </c>
      <c r="BU155" s="356">
        <f t="shared" si="725"/>
        <v>0</v>
      </c>
      <c r="BV155" s="356">
        <f t="shared" si="725"/>
        <v>0</v>
      </c>
      <c r="BW155" s="356">
        <f t="shared" si="725"/>
        <v>4</v>
      </c>
      <c r="BX155" s="356">
        <f t="shared" si="725"/>
        <v>147462.33599999998</v>
      </c>
      <c r="BY155" s="356">
        <f t="shared" si="725"/>
        <v>2</v>
      </c>
      <c r="BZ155" s="356">
        <f t="shared" si="725"/>
        <v>73731.167999999991</v>
      </c>
      <c r="CA155" s="356">
        <f t="shared" ref="CA155:DF155" si="726">CA156</f>
        <v>0</v>
      </c>
      <c r="CB155" s="356">
        <f t="shared" si="726"/>
        <v>0</v>
      </c>
      <c r="CC155" s="356">
        <f t="shared" si="726"/>
        <v>50</v>
      </c>
      <c r="CD155" s="356">
        <f t="shared" si="726"/>
        <v>1843279.2</v>
      </c>
      <c r="CE155" s="356">
        <f t="shared" si="726"/>
        <v>0</v>
      </c>
      <c r="CF155" s="356">
        <f t="shared" si="726"/>
        <v>0</v>
      </c>
      <c r="CG155" s="356">
        <f t="shared" si="726"/>
        <v>8</v>
      </c>
      <c r="CH155" s="356">
        <f t="shared" si="726"/>
        <v>294924.67199999996</v>
      </c>
      <c r="CI155" s="356">
        <f t="shared" si="726"/>
        <v>3</v>
      </c>
      <c r="CJ155" s="356">
        <f t="shared" si="726"/>
        <v>110596.75199999999</v>
      </c>
      <c r="CK155" s="356">
        <f t="shared" si="726"/>
        <v>3</v>
      </c>
      <c r="CL155" s="356">
        <f t="shared" si="726"/>
        <v>110596.75199999999</v>
      </c>
      <c r="CM155" s="356">
        <f t="shared" si="726"/>
        <v>16</v>
      </c>
      <c r="CN155" s="356">
        <f t="shared" si="726"/>
        <v>589849.34399999992</v>
      </c>
      <c r="CO155" s="356">
        <f t="shared" si="726"/>
        <v>2</v>
      </c>
      <c r="CP155" s="356">
        <f t="shared" si="726"/>
        <v>73731.167999999991</v>
      </c>
      <c r="CQ155" s="356">
        <f t="shared" si="726"/>
        <v>0</v>
      </c>
      <c r="CR155" s="356">
        <f t="shared" si="726"/>
        <v>0</v>
      </c>
      <c r="CS155" s="356">
        <f t="shared" si="726"/>
        <v>6</v>
      </c>
      <c r="CT155" s="356">
        <f t="shared" si="726"/>
        <v>338373.39599999995</v>
      </c>
      <c r="CU155" s="356">
        <f t="shared" si="726"/>
        <v>0</v>
      </c>
      <c r="CV155" s="356">
        <f t="shared" si="726"/>
        <v>0</v>
      </c>
      <c r="CW155" s="356">
        <f t="shared" si="726"/>
        <v>0</v>
      </c>
      <c r="CX155" s="356">
        <f t="shared" si="726"/>
        <v>0</v>
      </c>
      <c r="CY155" s="356">
        <f t="shared" si="726"/>
        <v>0</v>
      </c>
      <c r="CZ155" s="356">
        <f t="shared" si="726"/>
        <v>0</v>
      </c>
      <c r="DA155" s="356">
        <f t="shared" si="726"/>
        <v>0</v>
      </c>
      <c r="DB155" s="356">
        <f t="shared" si="726"/>
        <v>0</v>
      </c>
      <c r="DC155" s="356">
        <f t="shared" si="726"/>
        <v>0</v>
      </c>
      <c r="DD155" s="356">
        <f t="shared" si="726"/>
        <v>0</v>
      </c>
      <c r="DE155" s="356">
        <f t="shared" si="726"/>
        <v>303</v>
      </c>
      <c r="DF155" s="356">
        <f t="shared" si="726"/>
        <v>10249071.227999998</v>
      </c>
    </row>
    <row r="156" spans="1:110" s="4" customFormat="1" ht="37.5" customHeight="1" x14ac:dyDescent="0.25">
      <c r="A156" s="233"/>
      <c r="B156" s="233">
        <v>122</v>
      </c>
      <c r="C156" s="234" t="s">
        <v>423</v>
      </c>
      <c r="D156" s="208" t="s">
        <v>224</v>
      </c>
      <c r="E156" s="156">
        <v>15030</v>
      </c>
      <c r="F156" s="209">
        <v>1.46</v>
      </c>
      <c r="G156" s="301"/>
      <c r="H156" s="19">
        <v>1</v>
      </c>
      <c r="I156" s="210"/>
      <c r="J156" s="210"/>
      <c r="K156" s="1">
        <v>1.4</v>
      </c>
      <c r="L156" s="1">
        <v>1.68</v>
      </c>
      <c r="M156" s="1">
        <v>2.23</v>
      </c>
      <c r="N156" s="9">
        <v>2.57</v>
      </c>
      <c r="O156" s="351">
        <v>120</v>
      </c>
      <c r="P156" s="337">
        <f>SUM(O156*$E156*$F156*$H156*$K156*$P$10)</f>
        <v>3686558.4</v>
      </c>
      <c r="Q156" s="90">
        <v>0</v>
      </c>
      <c r="R156" s="337">
        <f>SUM(Q156*$E156*$F156*$H156*$K156*R$10)</f>
        <v>0</v>
      </c>
      <c r="S156" s="90">
        <v>0</v>
      </c>
      <c r="T156" s="337">
        <f t="shared" ref="T156" si="727">SUM(S156*$E156*$F156*$H156*$K156*T$10)</f>
        <v>0</v>
      </c>
      <c r="U156" s="90">
        <v>0</v>
      </c>
      <c r="V156" s="337">
        <f>SUM(U156*$E156*$F156*$H156*$K156*$V$10)</f>
        <v>0</v>
      </c>
      <c r="W156" s="90">
        <v>0</v>
      </c>
      <c r="X156" s="337"/>
      <c r="Y156" s="90"/>
      <c r="Z156" s="337"/>
      <c r="AA156" s="349">
        <v>0</v>
      </c>
      <c r="AB156" s="3">
        <v>0</v>
      </c>
      <c r="AC156" s="337">
        <v>0</v>
      </c>
      <c r="AD156" s="337">
        <v>0</v>
      </c>
      <c r="AE156" s="90">
        <v>0</v>
      </c>
      <c r="AF156" s="337">
        <v>0</v>
      </c>
      <c r="AG156" s="90">
        <v>0</v>
      </c>
      <c r="AH156" s="337">
        <v>0</v>
      </c>
      <c r="AI156" s="90">
        <v>0</v>
      </c>
      <c r="AJ156" s="337">
        <f t="shared" ref="AJ156" si="728">AI156*$E156*$F156*$H156*$L156*AJ$10</f>
        <v>0</v>
      </c>
      <c r="AK156" s="354">
        <v>40</v>
      </c>
      <c r="AL156" s="337">
        <f>AK156*$E156*$F156*$H156*$L156*AL$10</f>
        <v>1474623.3599999999</v>
      </c>
      <c r="AM156" s="349"/>
      <c r="AN156" s="3">
        <f>SUM(AM156*$E156*$F156*$H156*$K156*$AN$10)</f>
        <v>0</v>
      </c>
      <c r="AO156" s="90"/>
      <c r="AP156" s="337">
        <f>SUM(AO156*$E156*$F156*$H156*$K156*AP$10)</f>
        <v>0</v>
      </c>
      <c r="AQ156" s="90">
        <v>0</v>
      </c>
      <c r="AR156" s="337">
        <f>SUM(AQ156*$E156*$F156*$H156*$K156*AR$10)</f>
        <v>0</v>
      </c>
      <c r="AS156" s="90">
        <v>0</v>
      </c>
      <c r="AT156" s="337">
        <f>SUM(AS156*$E156*$F156*$H156*$K156*$AH$10)</f>
        <v>0</v>
      </c>
      <c r="AU156" s="90"/>
      <c r="AV156" s="337">
        <f>SUM(AU156*$E156*$F156*$H156*$K156*AV$10)</f>
        <v>0</v>
      </c>
      <c r="AW156" s="90"/>
      <c r="AX156" s="337">
        <f>SUM(AW156*$E156*$F156*$H156*$K156*AX$10)</f>
        <v>0</v>
      </c>
      <c r="AY156" s="90"/>
      <c r="AZ156" s="3">
        <f>SUM(AY156*$E156*$F156*$H156*$K156*$AZ$10)</f>
        <v>0</v>
      </c>
      <c r="BA156" s="90"/>
      <c r="BB156" s="337">
        <f>SUM(BA156*$E156*$F156*$H156*$K156*$AL$10)</f>
        <v>0</v>
      </c>
      <c r="BC156" s="337">
        <v>39</v>
      </c>
      <c r="BD156" s="337">
        <f>SUM(BC156*$E156*$F156*$H156*$K156*BD$10)</f>
        <v>1198131.4799999997</v>
      </c>
      <c r="BE156" s="90"/>
      <c r="BF156" s="337">
        <f>SUM(BE156*$E156*$F156*$H156*$K156*BF$10)</f>
        <v>0</v>
      </c>
      <c r="BG156" s="90">
        <v>0</v>
      </c>
      <c r="BH156" s="337">
        <f>SUM(BG156*$E156*$F156*$H156*$K156*BH$10)</f>
        <v>0</v>
      </c>
      <c r="BI156" s="337"/>
      <c r="BJ156" s="337">
        <f>SUM(BI156*$E156*$F156*$H156*$K156*BJ$10)</f>
        <v>0</v>
      </c>
      <c r="BK156" s="337">
        <v>10</v>
      </c>
      <c r="BL156" s="337">
        <f>SUM(BK156*$E156*$F156*$H156*$K156*BL$10)</f>
        <v>307213.19999999995</v>
      </c>
      <c r="BM156" s="90">
        <v>0</v>
      </c>
      <c r="BN156" s="337">
        <f>BM156*$E156*$F156*$H156*$L156*BN$10</f>
        <v>0</v>
      </c>
      <c r="BO156" s="355"/>
      <c r="BP156" s="337">
        <f>BO156*$E156*$F156*$H156*$L156*BP$10</f>
        <v>0</v>
      </c>
      <c r="BQ156" s="357"/>
      <c r="BR156" s="337">
        <f>BQ156*$E156*$F156*$H156*$L156*BR$10</f>
        <v>0</v>
      </c>
      <c r="BS156" s="90">
        <v>0</v>
      </c>
      <c r="BT156" s="337">
        <f>BS156*$E156*$F156*$H156*$L156*BT$10</f>
        <v>0</v>
      </c>
      <c r="BU156" s="90"/>
      <c r="BV156" s="337">
        <f>BU156*$E156*$F156*$H156*$L156*BV$10</f>
        <v>0</v>
      </c>
      <c r="BW156" s="339">
        <v>4</v>
      </c>
      <c r="BX156" s="337">
        <f>BW156*$E156*$F156*$H156*$L156*BX$10</f>
        <v>147462.33599999998</v>
      </c>
      <c r="BY156" s="337">
        <v>2</v>
      </c>
      <c r="BZ156" s="337">
        <f>BY156*$E156*$F156*$H156*$L156*BZ$10</f>
        <v>73731.167999999991</v>
      </c>
      <c r="CA156" s="338"/>
      <c r="CB156" s="337">
        <f>CA156*$E156*$F156*$H156*$L156*CB$10</f>
        <v>0</v>
      </c>
      <c r="CC156" s="337">
        <v>50</v>
      </c>
      <c r="CD156" s="337">
        <f>CC156*$E156*$F156*$H156*$L156*CD$10</f>
        <v>1843279.2</v>
      </c>
      <c r="CE156" s="90"/>
      <c r="CF156" s="337">
        <f>CE156*$E156*$F156*$H156*$L156*CF$10</f>
        <v>0</v>
      </c>
      <c r="CG156" s="337">
        <v>8</v>
      </c>
      <c r="CH156" s="337">
        <f>CG156*$E156*$F156*$H156*$L156*CH$10</f>
        <v>294924.67199999996</v>
      </c>
      <c r="CI156" s="337">
        <v>3</v>
      </c>
      <c r="CJ156" s="337">
        <f>CI156*$E156*$F156*$H156*$L156*CJ$10</f>
        <v>110596.75199999999</v>
      </c>
      <c r="CK156" s="337">
        <v>3</v>
      </c>
      <c r="CL156" s="337">
        <f>CK156*$E156*$F156*$H156*$L156*CL$10</f>
        <v>110596.75199999999</v>
      </c>
      <c r="CM156" s="337">
        <v>16</v>
      </c>
      <c r="CN156" s="337">
        <f>CM156*$E156*$F156*$H156*$L156*CN$10</f>
        <v>589849.34399999992</v>
      </c>
      <c r="CO156" s="337">
        <v>2</v>
      </c>
      <c r="CP156" s="337">
        <f>CO156*$E156*$F156*$H156*$L156*CP$10</f>
        <v>73731.167999999991</v>
      </c>
      <c r="CQ156" s="354"/>
      <c r="CR156" s="337">
        <f>CQ156*$E156*$F156*$H156*$M156*CR$10</f>
        <v>0</v>
      </c>
      <c r="CS156" s="354">
        <v>6</v>
      </c>
      <c r="CT156" s="337">
        <f>CS156*$E156*$F156*$H156*$N156*$CT$10</f>
        <v>338373.39599999995</v>
      </c>
      <c r="CU156" s="337"/>
      <c r="CV156" s="337"/>
      <c r="CW156" s="337"/>
      <c r="CX156" s="337"/>
      <c r="CY156" s="3"/>
      <c r="CZ156" s="3"/>
      <c r="DA156" s="3"/>
      <c r="DB156" s="3"/>
      <c r="DC156" s="337"/>
      <c r="DD156" s="337"/>
      <c r="DE156" s="405">
        <f>SUM(Q156+O156+S156+U156+AC156+Y156+W156+AE156+AI156+AG156+AK156+AQ156+BM156+BS156+AO156+BA156+BC156+CE156+CG156+CC156+CI156+CK156+BW156+BY156+AS156+AU156+AW156+BO156+BQ156+BU156+BE156+BG156+BI156+BK156+CA156+CM156+CO156+CQ156+CS156+CU156+CW156+DC156+DA156)</f>
        <v>303</v>
      </c>
      <c r="DF156" s="405">
        <f>SUM(R156+P156+T156+V156+AD156+Z156+X156+AF156+AJ156+AH156+AL156+AR156+BN156+BT156+AP156+BB156+BD156+CF156+CH156+CD156+CJ156+CL156+BX156+BZ156+AT156+AV156+AX156+BP156+BR156+BV156+BF156+BH156+BJ156+BL156+CB156+CN156+CP156+CR156+CT156+CV156+CX156+DD156+DB156)</f>
        <v>10249071.227999998</v>
      </c>
    </row>
    <row r="157" spans="1:110" s="4" customFormat="1" x14ac:dyDescent="0.25">
      <c r="A157" s="253">
        <v>25</v>
      </c>
      <c r="B157" s="253"/>
      <c r="C157" s="252" t="s">
        <v>557</v>
      </c>
      <c r="D157" s="207" t="s">
        <v>37</v>
      </c>
      <c r="E157" s="156">
        <v>15030</v>
      </c>
      <c r="F157" s="220"/>
      <c r="G157" s="301"/>
      <c r="H157" s="14"/>
      <c r="I157" s="206"/>
      <c r="J157" s="206"/>
      <c r="K157" s="221">
        <v>1.4</v>
      </c>
      <c r="L157" s="221">
        <v>1.68</v>
      </c>
      <c r="M157" s="221">
        <v>2.23</v>
      </c>
      <c r="N157" s="218">
        <v>2.57</v>
      </c>
      <c r="O157" s="356">
        <f t="shared" ref="O157" si="729">SUM(O158:O160)</f>
        <v>31</v>
      </c>
      <c r="P157" s="356">
        <f t="shared" ref="P157:AB157" si="730">SUM(P158:P160)</f>
        <v>1200235.68</v>
      </c>
      <c r="Q157" s="356">
        <f t="shared" si="730"/>
        <v>0</v>
      </c>
      <c r="R157" s="356">
        <f t="shared" si="730"/>
        <v>0</v>
      </c>
      <c r="S157" s="356">
        <f t="shared" si="730"/>
        <v>0</v>
      </c>
      <c r="T157" s="356">
        <f t="shared" si="730"/>
        <v>0</v>
      </c>
      <c r="U157" s="356">
        <f t="shared" ref="U157" si="731">SUM(U158:U160)</f>
        <v>0</v>
      </c>
      <c r="V157" s="356">
        <f t="shared" si="730"/>
        <v>0</v>
      </c>
      <c r="W157" s="356">
        <f t="shared" si="730"/>
        <v>0</v>
      </c>
      <c r="X157" s="356">
        <f t="shared" si="730"/>
        <v>0</v>
      </c>
      <c r="Y157" s="356">
        <f t="shared" si="730"/>
        <v>0</v>
      </c>
      <c r="Z157" s="356">
        <f t="shared" si="730"/>
        <v>0</v>
      </c>
      <c r="AA157" s="356">
        <f t="shared" si="730"/>
        <v>0</v>
      </c>
      <c r="AB157" s="356">
        <f t="shared" si="730"/>
        <v>0</v>
      </c>
      <c r="AC157" s="356">
        <f t="shared" ref="AC157:CN157" si="732">SUM(AC158:AC160)</f>
        <v>0</v>
      </c>
      <c r="AD157" s="356">
        <f t="shared" si="732"/>
        <v>0</v>
      </c>
      <c r="AE157" s="356">
        <f t="shared" si="732"/>
        <v>0</v>
      </c>
      <c r="AF157" s="356">
        <f t="shared" si="732"/>
        <v>0</v>
      </c>
      <c r="AG157" s="356">
        <f t="shared" si="732"/>
        <v>0</v>
      </c>
      <c r="AH157" s="356">
        <f t="shared" si="732"/>
        <v>0</v>
      </c>
      <c r="AI157" s="356">
        <f t="shared" si="732"/>
        <v>0</v>
      </c>
      <c r="AJ157" s="356">
        <f t="shared" si="732"/>
        <v>0</v>
      </c>
      <c r="AK157" s="356">
        <f t="shared" si="732"/>
        <v>0</v>
      </c>
      <c r="AL157" s="356">
        <f t="shared" si="732"/>
        <v>0</v>
      </c>
      <c r="AM157" s="356">
        <f t="shared" si="732"/>
        <v>0</v>
      </c>
      <c r="AN157" s="356">
        <f t="shared" si="732"/>
        <v>0</v>
      </c>
      <c r="AO157" s="356">
        <f t="shared" si="732"/>
        <v>0</v>
      </c>
      <c r="AP157" s="356">
        <f t="shared" si="732"/>
        <v>0</v>
      </c>
      <c r="AQ157" s="356">
        <f t="shared" si="732"/>
        <v>0</v>
      </c>
      <c r="AR157" s="356">
        <f t="shared" si="732"/>
        <v>0</v>
      </c>
      <c r="AS157" s="356">
        <f t="shared" si="732"/>
        <v>0</v>
      </c>
      <c r="AT157" s="356">
        <f t="shared" si="732"/>
        <v>0</v>
      </c>
      <c r="AU157" s="356">
        <f t="shared" si="732"/>
        <v>0</v>
      </c>
      <c r="AV157" s="356">
        <f t="shared" si="732"/>
        <v>0</v>
      </c>
      <c r="AW157" s="356">
        <f t="shared" si="732"/>
        <v>0</v>
      </c>
      <c r="AX157" s="356">
        <f t="shared" si="732"/>
        <v>0</v>
      </c>
      <c r="AY157" s="356">
        <f t="shared" si="732"/>
        <v>0</v>
      </c>
      <c r="AZ157" s="356">
        <f t="shared" si="732"/>
        <v>0</v>
      </c>
      <c r="BA157" s="356">
        <f t="shared" si="732"/>
        <v>0</v>
      </c>
      <c r="BB157" s="356">
        <f t="shared" si="732"/>
        <v>0</v>
      </c>
      <c r="BC157" s="356">
        <f t="shared" si="732"/>
        <v>0</v>
      </c>
      <c r="BD157" s="356">
        <f t="shared" si="732"/>
        <v>0</v>
      </c>
      <c r="BE157" s="356">
        <f t="shared" si="732"/>
        <v>0</v>
      </c>
      <c r="BF157" s="356">
        <f t="shared" si="732"/>
        <v>0</v>
      </c>
      <c r="BG157" s="356">
        <f t="shared" si="732"/>
        <v>0</v>
      </c>
      <c r="BH157" s="356">
        <f t="shared" si="732"/>
        <v>0</v>
      </c>
      <c r="BI157" s="356">
        <f t="shared" si="732"/>
        <v>0</v>
      </c>
      <c r="BJ157" s="356">
        <f t="shared" si="732"/>
        <v>0</v>
      </c>
      <c r="BK157" s="356">
        <f t="shared" si="732"/>
        <v>0</v>
      </c>
      <c r="BL157" s="356">
        <f t="shared" si="732"/>
        <v>0</v>
      </c>
      <c r="BM157" s="356">
        <f t="shared" si="732"/>
        <v>0</v>
      </c>
      <c r="BN157" s="356">
        <f t="shared" si="732"/>
        <v>0</v>
      </c>
      <c r="BO157" s="356">
        <f t="shared" si="732"/>
        <v>0</v>
      </c>
      <c r="BP157" s="356">
        <f t="shared" si="732"/>
        <v>0</v>
      </c>
      <c r="BQ157" s="356">
        <f t="shared" si="732"/>
        <v>0</v>
      </c>
      <c r="BR157" s="356">
        <f t="shared" si="732"/>
        <v>0</v>
      </c>
      <c r="BS157" s="356">
        <f t="shared" si="732"/>
        <v>0</v>
      </c>
      <c r="BT157" s="356">
        <f t="shared" si="732"/>
        <v>0</v>
      </c>
      <c r="BU157" s="356">
        <f t="shared" si="732"/>
        <v>0</v>
      </c>
      <c r="BV157" s="356">
        <f t="shared" si="732"/>
        <v>0</v>
      </c>
      <c r="BW157" s="356">
        <f t="shared" si="732"/>
        <v>0</v>
      </c>
      <c r="BX157" s="356">
        <f t="shared" si="732"/>
        <v>0</v>
      </c>
      <c r="BY157" s="356">
        <f t="shared" si="732"/>
        <v>0</v>
      </c>
      <c r="BZ157" s="356">
        <f t="shared" si="732"/>
        <v>0</v>
      </c>
      <c r="CA157" s="356">
        <f t="shared" si="732"/>
        <v>0</v>
      </c>
      <c r="CB157" s="356">
        <f t="shared" si="732"/>
        <v>0</v>
      </c>
      <c r="CC157" s="356">
        <f t="shared" si="732"/>
        <v>0</v>
      </c>
      <c r="CD157" s="356">
        <f t="shared" si="732"/>
        <v>0</v>
      </c>
      <c r="CE157" s="356">
        <f t="shared" si="732"/>
        <v>0</v>
      </c>
      <c r="CF157" s="356">
        <f t="shared" si="732"/>
        <v>0</v>
      </c>
      <c r="CG157" s="356">
        <f t="shared" si="732"/>
        <v>0</v>
      </c>
      <c r="CH157" s="356">
        <f t="shared" si="732"/>
        <v>0</v>
      </c>
      <c r="CI157" s="356">
        <f t="shared" si="732"/>
        <v>0</v>
      </c>
      <c r="CJ157" s="356">
        <f t="shared" si="732"/>
        <v>0</v>
      </c>
      <c r="CK157" s="356">
        <f t="shared" si="732"/>
        <v>0</v>
      </c>
      <c r="CL157" s="356">
        <f t="shared" si="732"/>
        <v>0</v>
      </c>
      <c r="CM157" s="356">
        <f t="shared" si="732"/>
        <v>0</v>
      </c>
      <c r="CN157" s="356">
        <f t="shared" si="732"/>
        <v>0</v>
      </c>
      <c r="CO157" s="356">
        <f t="shared" ref="CO157:DF157" si="733">SUM(CO158:CO160)</f>
        <v>0</v>
      </c>
      <c r="CP157" s="356">
        <f t="shared" si="733"/>
        <v>0</v>
      </c>
      <c r="CQ157" s="356">
        <f t="shared" si="733"/>
        <v>0</v>
      </c>
      <c r="CR157" s="356">
        <f t="shared" si="733"/>
        <v>0</v>
      </c>
      <c r="CS157" s="356">
        <f t="shared" si="733"/>
        <v>0</v>
      </c>
      <c r="CT157" s="356">
        <f t="shared" si="733"/>
        <v>0</v>
      </c>
      <c r="CU157" s="356">
        <f t="shared" si="733"/>
        <v>0</v>
      </c>
      <c r="CV157" s="356">
        <f t="shared" si="733"/>
        <v>0</v>
      </c>
      <c r="CW157" s="356">
        <f t="shared" si="733"/>
        <v>0</v>
      </c>
      <c r="CX157" s="356">
        <f t="shared" si="733"/>
        <v>0</v>
      </c>
      <c r="CY157" s="356">
        <f t="shared" si="733"/>
        <v>0</v>
      </c>
      <c r="CZ157" s="356">
        <f t="shared" si="733"/>
        <v>0</v>
      </c>
      <c r="DA157" s="356">
        <f t="shared" si="733"/>
        <v>0</v>
      </c>
      <c r="DB157" s="356">
        <f t="shared" si="733"/>
        <v>0</v>
      </c>
      <c r="DC157" s="356">
        <f t="shared" si="733"/>
        <v>0</v>
      </c>
      <c r="DD157" s="356">
        <f t="shared" si="733"/>
        <v>0</v>
      </c>
      <c r="DE157" s="356">
        <f t="shared" si="733"/>
        <v>31</v>
      </c>
      <c r="DF157" s="356">
        <f t="shared" si="733"/>
        <v>1200235.68</v>
      </c>
    </row>
    <row r="158" spans="1:110" s="4" customFormat="1" ht="30" x14ac:dyDescent="0.25">
      <c r="A158" s="233"/>
      <c r="B158" s="233">
        <v>123</v>
      </c>
      <c r="C158" s="234" t="s">
        <v>424</v>
      </c>
      <c r="D158" s="211" t="s">
        <v>558</v>
      </c>
      <c r="E158" s="156">
        <v>15030</v>
      </c>
      <c r="F158" s="209">
        <v>1.84</v>
      </c>
      <c r="G158" s="301"/>
      <c r="H158" s="19">
        <v>1</v>
      </c>
      <c r="I158" s="210"/>
      <c r="J158" s="210"/>
      <c r="K158" s="1">
        <v>1.4</v>
      </c>
      <c r="L158" s="1">
        <v>1.68</v>
      </c>
      <c r="M158" s="1">
        <v>2.23</v>
      </c>
      <c r="N158" s="9">
        <v>2.57</v>
      </c>
      <c r="O158" s="367">
        <v>31</v>
      </c>
      <c r="P158" s="337">
        <f>SUM(O158*$E158*$F158*$H158*$K158*$P$10)</f>
        <v>1200235.68</v>
      </c>
      <c r="Q158" s="91"/>
      <c r="R158" s="337">
        <f t="shared" ref="R158:R160" si="734">SUM(Q158*$E158*$F158*$H158*$K158*R$10)</f>
        <v>0</v>
      </c>
      <c r="S158" s="91"/>
      <c r="T158" s="337">
        <f t="shared" ref="T158:T160" si="735">SUM(S158*$E158*$F158*$H158*$K158*T$10)</f>
        <v>0</v>
      </c>
      <c r="U158" s="91"/>
      <c r="V158" s="337">
        <f>SUM(U158*$E158*$F158*$H158*$K158*$V$10)</f>
        <v>0</v>
      </c>
      <c r="W158" s="91"/>
      <c r="X158" s="337"/>
      <c r="Y158" s="90"/>
      <c r="Z158" s="337"/>
      <c r="AA158" s="349"/>
      <c r="AB158" s="3"/>
      <c r="AC158" s="91"/>
      <c r="AD158" s="337"/>
      <c r="AE158" s="91"/>
      <c r="AF158" s="337"/>
      <c r="AG158" s="91"/>
      <c r="AH158" s="337"/>
      <c r="AI158" s="91"/>
      <c r="AJ158" s="337">
        <f t="shared" ref="AJ158:AJ160" si="736">AI158*$E158*$F158*$H158*$L158*AJ$10</f>
        <v>0</v>
      </c>
      <c r="AK158" s="91"/>
      <c r="AL158" s="337">
        <f>AK158*$E158*$F158*$H158*$L158*$AD$10</f>
        <v>0</v>
      </c>
      <c r="AM158" s="349"/>
      <c r="AN158" s="3">
        <f>SUM(AM158*$E158*$F158*$H158*$K158*$AN$10)</f>
        <v>0</v>
      </c>
      <c r="AO158" s="91"/>
      <c r="AP158" s="337">
        <f t="shared" ref="AP158:AP160" si="737">SUM(AO158*$E158*$F158*$H158*$K158*AP$10)</f>
        <v>0</v>
      </c>
      <c r="AQ158" s="91"/>
      <c r="AR158" s="337">
        <f t="shared" ref="AR158:AR160" si="738">SUM(AQ158*$E158*$F158*$H158*$K158*AR$10)</f>
        <v>0</v>
      </c>
      <c r="AS158" s="91"/>
      <c r="AT158" s="337">
        <f>SUM(AS158*$E158*$F158*$H158*$K158*$AH$10)</f>
        <v>0</v>
      </c>
      <c r="AU158" s="91"/>
      <c r="AV158" s="337">
        <f t="shared" ref="AV158:AV160" si="739">SUM(AU158*$E158*$F158*$H158*$K158*AV$10)</f>
        <v>0</v>
      </c>
      <c r="AW158" s="90"/>
      <c r="AX158" s="337">
        <f t="shared" ref="AX158:AX160" si="740">SUM(AW158*$E158*$F158*$H158*$K158*AX$10)</f>
        <v>0</v>
      </c>
      <c r="AY158" s="91"/>
      <c r="AZ158" s="3">
        <f>SUM(AY158*$E158*$F158*$H158*$K158*$AZ$10)</f>
        <v>0</v>
      </c>
      <c r="BA158" s="91"/>
      <c r="BB158" s="337">
        <f>SUM(BA158*$E158*$F158*$H158*$K158*$AL$10)</f>
        <v>0</v>
      </c>
      <c r="BC158" s="91"/>
      <c r="BD158" s="337">
        <f t="shared" ref="BD158:BD160" si="741">SUM(BC158*$E158*$F158*$H158*$K158*BD$10)</f>
        <v>0</v>
      </c>
      <c r="BE158" s="91"/>
      <c r="BF158" s="337">
        <f t="shared" ref="BF158:BF160" si="742">SUM(BE158*$E158*$F158*$H158*$K158*BF$10)</f>
        <v>0</v>
      </c>
      <c r="BG158" s="91"/>
      <c r="BH158" s="337">
        <f t="shared" ref="BH158:BH160" si="743">SUM(BG158*$E158*$F158*$H158*$K158*BH$10)</f>
        <v>0</v>
      </c>
      <c r="BI158" s="91"/>
      <c r="BJ158" s="337">
        <f t="shared" ref="BJ158:BL160" si="744">SUM(BI158*$E158*$F158*$H158*$K158*BJ$10)</f>
        <v>0</v>
      </c>
      <c r="BK158" s="91"/>
      <c r="BL158" s="337">
        <f t="shared" si="744"/>
        <v>0</v>
      </c>
      <c r="BM158" s="91"/>
      <c r="BN158" s="337">
        <f t="shared" ref="BN158:BP160" si="745">BM158*$E158*$F158*$H158*$L158*BN$10</f>
        <v>0</v>
      </c>
      <c r="BO158" s="91"/>
      <c r="BP158" s="337">
        <f t="shared" si="745"/>
        <v>0</v>
      </c>
      <c r="BQ158" s="357"/>
      <c r="BR158" s="337">
        <f t="shared" ref="BR158:BR160" si="746">BQ158*$E158*$F158*$H158*$L158*BR$10</f>
        <v>0</v>
      </c>
      <c r="BS158" s="91"/>
      <c r="BT158" s="337">
        <f t="shared" ref="BT158:BT160" si="747">BS158*$E158*$F158*$H158*$L158*BT$10</f>
        <v>0</v>
      </c>
      <c r="BU158" s="91"/>
      <c r="BV158" s="337">
        <f t="shared" ref="BV158:BX160" si="748">BU158*$E158*$F158*$H158*$L158*BV$10</f>
        <v>0</v>
      </c>
      <c r="BW158" s="368"/>
      <c r="BX158" s="337">
        <f t="shared" si="748"/>
        <v>0</v>
      </c>
      <c r="BY158" s="91"/>
      <c r="BZ158" s="337">
        <f t="shared" ref="BZ158:BZ160" si="749">BY158*$E158*$F158*$H158*$L158*BZ$10</f>
        <v>0</v>
      </c>
      <c r="CA158" s="368"/>
      <c r="CB158" s="337">
        <f t="shared" ref="CB158:CB160" si="750">CA158*$E158*$F158*$H158*$L158*CB$10</f>
        <v>0</v>
      </c>
      <c r="CC158" s="91"/>
      <c r="CD158" s="337">
        <f t="shared" ref="CD158:CD160" si="751">CC158*$E158*$F158*$H158*$L158*CD$10</f>
        <v>0</v>
      </c>
      <c r="CE158" s="91"/>
      <c r="CF158" s="337">
        <f t="shared" ref="CF158:CF160" si="752">CE158*$E158*$F158*$H158*$L158*CF$10</f>
        <v>0</v>
      </c>
      <c r="CG158" s="369"/>
      <c r="CH158" s="337">
        <f t="shared" ref="CH158:CH160" si="753">CG158*$E158*$F158*$H158*$L158*CH$10</f>
        <v>0</v>
      </c>
      <c r="CI158" s="91"/>
      <c r="CJ158" s="337">
        <f t="shared" ref="CJ158:CJ160" si="754">CI158*$E158*$F158*$H158*$L158*CJ$10</f>
        <v>0</v>
      </c>
      <c r="CK158" s="91"/>
      <c r="CL158" s="337">
        <f t="shared" ref="CL158:CL160" si="755">CK158*$E158*$F158*$H158*$L158*CL$10</f>
        <v>0</v>
      </c>
      <c r="CM158" s="91"/>
      <c r="CN158" s="337">
        <f t="shared" ref="CN158:CN160" si="756">CM158*$E158*$F158*$H158*$L158*CN$10</f>
        <v>0</v>
      </c>
      <c r="CO158" s="91"/>
      <c r="CP158" s="337">
        <f t="shared" ref="CP158:CP160" si="757">CO158*$E158*$F158*$H158*$L158*CP$10</f>
        <v>0</v>
      </c>
      <c r="CQ158" s="91"/>
      <c r="CR158" s="337">
        <f t="shared" ref="CR158:CR160" si="758">CQ158*$E158*$F158*$H158*$M158*CR$10</f>
        <v>0</v>
      </c>
      <c r="CS158" s="91"/>
      <c r="CT158" s="337">
        <f t="shared" ref="CT158:CT160" si="759">CS158*$E158*$F158*$H158*$N158*$CT$10</f>
        <v>0</v>
      </c>
      <c r="CU158" s="337"/>
      <c r="CV158" s="337"/>
      <c r="CW158" s="337"/>
      <c r="CX158" s="337"/>
      <c r="CY158" s="3"/>
      <c r="CZ158" s="3"/>
      <c r="DA158" s="3"/>
      <c r="DB158" s="3"/>
      <c r="DC158" s="337"/>
      <c r="DD158" s="337"/>
      <c r="DE158" s="405">
        <f t="shared" ref="DE158:DF160" si="760">SUM(Q158+O158+S158+U158+AC158+Y158+W158+AE158+AI158+AG158+AK158+AQ158+BM158+BS158+AO158+BA158+BC158+CE158+CG158+CC158+CI158+CK158+BW158+BY158+AS158+AU158+AW158+BO158+BQ158+BU158+BE158+BG158+BI158+BK158+CA158+CM158+CO158+CQ158+CS158+CU158+CW158+DC158+DA158)</f>
        <v>31</v>
      </c>
      <c r="DF158" s="405">
        <f t="shared" si="760"/>
        <v>1200235.68</v>
      </c>
    </row>
    <row r="159" spans="1:110" s="4" customFormat="1" ht="15.75" x14ac:dyDescent="0.25">
      <c r="A159" s="233"/>
      <c r="B159" s="233">
        <v>124</v>
      </c>
      <c r="C159" s="234" t="s">
        <v>425</v>
      </c>
      <c r="D159" s="208" t="s">
        <v>225</v>
      </c>
      <c r="E159" s="156">
        <v>15030</v>
      </c>
      <c r="F159" s="209">
        <v>2.1800000000000002</v>
      </c>
      <c r="G159" s="301"/>
      <c r="H159" s="19">
        <v>1</v>
      </c>
      <c r="I159" s="210"/>
      <c r="J159" s="210"/>
      <c r="K159" s="1">
        <v>1.4</v>
      </c>
      <c r="L159" s="1">
        <v>1.68</v>
      </c>
      <c r="M159" s="1">
        <v>2.23</v>
      </c>
      <c r="N159" s="9">
        <v>2.57</v>
      </c>
      <c r="O159" s="362">
        <v>0</v>
      </c>
      <c r="P159" s="337">
        <f>SUM(O159*$E159*$F159*$H159*$K159*$P$10)</f>
        <v>0</v>
      </c>
      <c r="Q159" s="91">
        <v>0</v>
      </c>
      <c r="R159" s="337">
        <f t="shared" si="734"/>
        <v>0</v>
      </c>
      <c r="S159" s="91">
        <v>0</v>
      </c>
      <c r="T159" s="337">
        <f t="shared" si="735"/>
        <v>0</v>
      </c>
      <c r="U159" s="91">
        <v>0</v>
      </c>
      <c r="V159" s="337">
        <f>SUM(U159*$E159*$F159*$H159*$K159*$V$10)</f>
        <v>0</v>
      </c>
      <c r="W159" s="91">
        <v>0</v>
      </c>
      <c r="X159" s="337"/>
      <c r="Y159" s="90"/>
      <c r="Z159" s="337"/>
      <c r="AA159" s="349"/>
      <c r="AB159" s="3"/>
      <c r="AC159" s="91"/>
      <c r="AD159" s="337"/>
      <c r="AE159" s="91"/>
      <c r="AF159" s="337"/>
      <c r="AG159" s="91"/>
      <c r="AH159" s="337"/>
      <c r="AI159" s="91"/>
      <c r="AJ159" s="337">
        <f t="shared" si="736"/>
        <v>0</v>
      </c>
      <c r="AK159" s="91">
        <v>0</v>
      </c>
      <c r="AL159" s="337">
        <f>AK159*$E159*$F159*$H159*$L159*$AD$10</f>
        <v>0</v>
      </c>
      <c r="AM159" s="349"/>
      <c r="AN159" s="3">
        <f>SUM(AM159*$E159*$F159*$H159*$K159*$AN$10)</f>
        <v>0</v>
      </c>
      <c r="AO159" s="91"/>
      <c r="AP159" s="337">
        <f t="shared" si="737"/>
        <v>0</v>
      </c>
      <c r="AQ159" s="91">
        <v>0</v>
      </c>
      <c r="AR159" s="337">
        <f t="shared" si="738"/>
        <v>0</v>
      </c>
      <c r="AS159" s="91">
        <v>0</v>
      </c>
      <c r="AT159" s="337">
        <f>SUM(AS159*$E159*$F159*$H159*$K159*$AH$10)</f>
        <v>0</v>
      </c>
      <c r="AU159" s="91"/>
      <c r="AV159" s="337">
        <f t="shared" si="739"/>
        <v>0</v>
      </c>
      <c r="AW159" s="90"/>
      <c r="AX159" s="337">
        <f t="shared" si="740"/>
        <v>0</v>
      </c>
      <c r="AY159" s="91"/>
      <c r="AZ159" s="3">
        <f>SUM(AY159*$E159*$F159*$H159*$K159*$AZ$10)</f>
        <v>0</v>
      </c>
      <c r="BA159" s="91">
        <v>0</v>
      </c>
      <c r="BB159" s="337">
        <f>SUM(BA159*$E159*$F159*$H159*$K159*$AL$10)</f>
        <v>0</v>
      </c>
      <c r="BC159" s="91"/>
      <c r="BD159" s="337">
        <f t="shared" si="741"/>
        <v>0</v>
      </c>
      <c r="BE159" s="91">
        <v>0</v>
      </c>
      <c r="BF159" s="337">
        <f t="shared" si="742"/>
        <v>0</v>
      </c>
      <c r="BG159" s="91">
        <v>0</v>
      </c>
      <c r="BH159" s="337">
        <f t="shared" si="743"/>
        <v>0</v>
      </c>
      <c r="BI159" s="91">
        <v>0</v>
      </c>
      <c r="BJ159" s="337">
        <f t="shared" si="744"/>
        <v>0</v>
      </c>
      <c r="BK159" s="91"/>
      <c r="BL159" s="337">
        <f t="shared" si="744"/>
        <v>0</v>
      </c>
      <c r="BM159" s="91">
        <v>0</v>
      </c>
      <c r="BN159" s="337">
        <f t="shared" si="745"/>
        <v>0</v>
      </c>
      <c r="BO159" s="91">
        <v>0</v>
      </c>
      <c r="BP159" s="337">
        <f t="shared" si="745"/>
        <v>0</v>
      </c>
      <c r="BQ159" s="357">
        <v>0</v>
      </c>
      <c r="BR159" s="337">
        <f t="shared" si="746"/>
        <v>0</v>
      </c>
      <c r="BS159" s="91">
        <v>0</v>
      </c>
      <c r="BT159" s="337">
        <f t="shared" si="747"/>
        <v>0</v>
      </c>
      <c r="BU159" s="91">
        <v>0</v>
      </c>
      <c r="BV159" s="337">
        <f t="shared" si="748"/>
        <v>0</v>
      </c>
      <c r="BW159" s="368">
        <v>0</v>
      </c>
      <c r="BX159" s="337">
        <f t="shared" si="748"/>
        <v>0</v>
      </c>
      <c r="BY159" s="91"/>
      <c r="BZ159" s="337">
        <f t="shared" si="749"/>
        <v>0</v>
      </c>
      <c r="CA159" s="368"/>
      <c r="CB159" s="337">
        <f t="shared" si="750"/>
        <v>0</v>
      </c>
      <c r="CC159" s="91">
        <v>0</v>
      </c>
      <c r="CD159" s="337">
        <f t="shared" si="751"/>
        <v>0</v>
      </c>
      <c r="CE159" s="91">
        <v>0</v>
      </c>
      <c r="CF159" s="337">
        <f t="shared" si="752"/>
        <v>0</v>
      </c>
      <c r="CG159" s="369">
        <v>0</v>
      </c>
      <c r="CH159" s="337">
        <f t="shared" si="753"/>
        <v>0</v>
      </c>
      <c r="CI159" s="91">
        <v>0</v>
      </c>
      <c r="CJ159" s="337">
        <f t="shared" si="754"/>
        <v>0</v>
      </c>
      <c r="CK159" s="91"/>
      <c r="CL159" s="337">
        <f t="shared" si="755"/>
        <v>0</v>
      </c>
      <c r="CM159" s="91"/>
      <c r="CN159" s="337">
        <f t="shared" si="756"/>
        <v>0</v>
      </c>
      <c r="CO159" s="91">
        <v>0</v>
      </c>
      <c r="CP159" s="337">
        <f t="shared" si="757"/>
        <v>0</v>
      </c>
      <c r="CQ159" s="91">
        <v>0</v>
      </c>
      <c r="CR159" s="337">
        <f t="shared" si="758"/>
        <v>0</v>
      </c>
      <c r="CS159" s="91">
        <v>0</v>
      </c>
      <c r="CT159" s="337">
        <f t="shared" si="759"/>
        <v>0</v>
      </c>
      <c r="CU159" s="337"/>
      <c r="CV159" s="337"/>
      <c r="CW159" s="337"/>
      <c r="CX159" s="337"/>
      <c r="CY159" s="3"/>
      <c r="CZ159" s="3"/>
      <c r="DA159" s="3"/>
      <c r="DB159" s="3"/>
      <c r="DC159" s="337"/>
      <c r="DD159" s="337"/>
      <c r="DE159" s="405">
        <f t="shared" si="760"/>
        <v>0</v>
      </c>
      <c r="DF159" s="405">
        <f t="shared" si="760"/>
        <v>0</v>
      </c>
    </row>
    <row r="160" spans="1:110" s="4" customFormat="1" ht="15.75" x14ac:dyDescent="0.25">
      <c r="A160" s="233"/>
      <c r="B160" s="233">
        <v>125</v>
      </c>
      <c r="C160" s="234" t="s">
        <v>426</v>
      </c>
      <c r="D160" s="208" t="s">
        <v>226</v>
      </c>
      <c r="E160" s="156">
        <v>15030</v>
      </c>
      <c r="F160" s="209">
        <v>4.3099999999999996</v>
      </c>
      <c r="G160" s="301"/>
      <c r="H160" s="19">
        <v>1</v>
      </c>
      <c r="I160" s="210"/>
      <c r="J160" s="210"/>
      <c r="K160" s="1">
        <v>1.4</v>
      </c>
      <c r="L160" s="1">
        <v>1.68</v>
      </c>
      <c r="M160" s="1">
        <v>2.23</v>
      </c>
      <c r="N160" s="9">
        <v>2.57</v>
      </c>
      <c r="O160" s="362"/>
      <c r="P160" s="337">
        <f>SUM(O160*$E160*$F160*$H160*$K160*$P$10)</f>
        <v>0</v>
      </c>
      <c r="Q160" s="91"/>
      <c r="R160" s="337">
        <f t="shared" si="734"/>
        <v>0</v>
      </c>
      <c r="S160" s="91">
        <v>0</v>
      </c>
      <c r="T160" s="337">
        <f t="shared" si="735"/>
        <v>0</v>
      </c>
      <c r="U160" s="91">
        <v>0</v>
      </c>
      <c r="V160" s="337">
        <f>SUM(U160*$E160*$F160*$H160*$K160*$V$10)</f>
        <v>0</v>
      </c>
      <c r="W160" s="91">
        <v>0</v>
      </c>
      <c r="X160" s="337"/>
      <c r="Y160" s="90"/>
      <c r="Z160" s="337"/>
      <c r="AA160" s="349"/>
      <c r="AB160" s="3"/>
      <c r="AC160" s="91"/>
      <c r="AD160" s="337"/>
      <c r="AE160" s="91"/>
      <c r="AF160" s="337"/>
      <c r="AG160" s="91"/>
      <c r="AH160" s="337"/>
      <c r="AI160" s="91"/>
      <c r="AJ160" s="337">
        <f t="shared" si="736"/>
        <v>0</v>
      </c>
      <c r="AK160" s="91">
        <v>0</v>
      </c>
      <c r="AL160" s="337">
        <f>AK160*$E160*$F160*$H160*$L160*$AD$10</f>
        <v>0</v>
      </c>
      <c r="AM160" s="349"/>
      <c r="AN160" s="3">
        <f>SUM(AM160*$E160*$F160*$H160*$K160*$AN$10)</f>
        <v>0</v>
      </c>
      <c r="AO160" s="91"/>
      <c r="AP160" s="337">
        <f t="shared" si="737"/>
        <v>0</v>
      </c>
      <c r="AQ160" s="91">
        <v>0</v>
      </c>
      <c r="AR160" s="337">
        <f t="shared" si="738"/>
        <v>0</v>
      </c>
      <c r="AS160" s="91">
        <v>0</v>
      </c>
      <c r="AT160" s="337">
        <f>SUM(AS160*$E160*$F160*$H160*$K160*$AH$10)</f>
        <v>0</v>
      </c>
      <c r="AU160" s="91"/>
      <c r="AV160" s="337">
        <f t="shared" si="739"/>
        <v>0</v>
      </c>
      <c r="AW160" s="90"/>
      <c r="AX160" s="337">
        <f t="shared" si="740"/>
        <v>0</v>
      </c>
      <c r="AY160" s="91"/>
      <c r="AZ160" s="3">
        <f>SUM(AY160*$E160*$F160*$H160*$K160*$AZ$10)</f>
        <v>0</v>
      </c>
      <c r="BA160" s="91">
        <v>0</v>
      </c>
      <c r="BB160" s="337">
        <f>SUM(BA160*$E160*$F160*$H160*$K160*$AL$10)</f>
        <v>0</v>
      </c>
      <c r="BC160" s="91">
        <v>0</v>
      </c>
      <c r="BD160" s="337">
        <f t="shared" si="741"/>
        <v>0</v>
      </c>
      <c r="BE160" s="91">
        <v>0</v>
      </c>
      <c r="BF160" s="337">
        <f t="shared" si="742"/>
        <v>0</v>
      </c>
      <c r="BG160" s="91">
        <v>0</v>
      </c>
      <c r="BH160" s="337">
        <f t="shared" si="743"/>
        <v>0</v>
      </c>
      <c r="BI160" s="91">
        <v>0</v>
      </c>
      <c r="BJ160" s="337">
        <f t="shared" si="744"/>
        <v>0</v>
      </c>
      <c r="BK160" s="91"/>
      <c r="BL160" s="337">
        <f t="shared" si="744"/>
        <v>0</v>
      </c>
      <c r="BM160" s="91">
        <v>0</v>
      </c>
      <c r="BN160" s="337">
        <f t="shared" si="745"/>
        <v>0</v>
      </c>
      <c r="BO160" s="91">
        <v>0</v>
      </c>
      <c r="BP160" s="337">
        <f t="shared" si="745"/>
        <v>0</v>
      </c>
      <c r="BQ160" s="357"/>
      <c r="BR160" s="337">
        <f t="shared" si="746"/>
        <v>0</v>
      </c>
      <c r="BS160" s="91">
        <v>0</v>
      </c>
      <c r="BT160" s="337">
        <f t="shared" si="747"/>
        <v>0</v>
      </c>
      <c r="BU160" s="91">
        <v>0</v>
      </c>
      <c r="BV160" s="337">
        <f t="shared" si="748"/>
        <v>0</v>
      </c>
      <c r="BW160" s="368"/>
      <c r="BX160" s="337">
        <f t="shared" si="748"/>
        <v>0</v>
      </c>
      <c r="BY160" s="91"/>
      <c r="BZ160" s="337">
        <f t="shared" si="749"/>
        <v>0</v>
      </c>
      <c r="CA160" s="368"/>
      <c r="CB160" s="337">
        <f t="shared" si="750"/>
        <v>0</v>
      </c>
      <c r="CC160" s="91">
        <v>0</v>
      </c>
      <c r="CD160" s="337">
        <f t="shared" si="751"/>
        <v>0</v>
      </c>
      <c r="CE160" s="91">
        <v>0</v>
      </c>
      <c r="CF160" s="337">
        <f t="shared" si="752"/>
        <v>0</v>
      </c>
      <c r="CG160" s="369">
        <v>0</v>
      </c>
      <c r="CH160" s="337">
        <f t="shared" si="753"/>
        <v>0</v>
      </c>
      <c r="CI160" s="91">
        <v>0</v>
      </c>
      <c r="CJ160" s="337">
        <f t="shared" si="754"/>
        <v>0</v>
      </c>
      <c r="CK160" s="91"/>
      <c r="CL160" s="337">
        <f t="shared" si="755"/>
        <v>0</v>
      </c>
      <c r="CM160" s="91"/>
      <c r="CN160" s="337">
        <f t="shared" si="756"/>
        <v>0</v>
      </c>
      <c r="CO160" s="91">
        <v>0</v>
      </c>
      <c r="CP160" s="337">
        <f t="shared" si="757"/>
        <v>0</v>
      </c>
      <c r="CQ160" s="91">
        <v>0</v>
      </c>
      <c r="CR160" s="337">
        <f t="shared" si="758"/>
        <v>0</v>
      </c>
      <c r="CS160" s="91">
        <v>0</v>
      </c>
      <c r="CT160" s="337">
        <f t="shared" si="759"/>
        <v>0</v>
      </c>
      <c r="CU160" s="337"/>
      <c r="CV160" s="337"/>
      <c r="CW160" s="337"/>
      <c r="CX160" s="337"/>
      <c r="CY160" s="3"/>
      <c r="CZ160" s="3"/>
      <c r="DA160" s="3"/>
      <c r="DB160" s="3"/>
      <c r="DC160" s="337"/>
      <c r="DD160" s="337"/>
      <c r="DE160" s="405">
        <f t="shared" si="760"/>
        <v>0</v>
      </c>
      <c r="DF160" s="405">
        <f t="shared" si="760"/>
        <v>0</v>
      </c>
    </row>
    <row r="161" spans="1:110" s="4" customFormat="1" x14ac:dyDescent="0.25">
      <c r="A161" s="253">
        <v>26</v>
      </c>
      <c r="B161" s="253"/>
      <c r="C161" s="252" t="s">
        <v>559</v>
      </c>
      <c r="D161" s="207" t="s">
        <v>99</v>
      </c>
      <c r="E161" s="156">
        <v>15030</v>
      </c>
      <c r="F161" s="220"/>
      <c r="G161" s="301"/>
      <c r="H161" s="14"/>
      <c r="I161" s="206"/>
      <c r="J161" s="206"/>
      <c r="K161" s="221">
        <v>1.4</v>
      </c>
      <c r="L161" s="221">
        <v>1.68</v>
      </c>
      <c r="M161" s="221">
        <v>2.23</v>
      </c>
      <c r="N161" s="218">
        <v>2.57</v>
      </c>
      <c r="O161" s="356">
        <f t="shared" ref="O161" si="761">O162</f>
        <v>15</v>
      </c>
      <c r="P161" s="356">
        <f t="shared" ref="P161:BZ161" si="762">P162</f>
        <v>309317.39999999997</v>
      </c>
      <c r="Q161" s="356">
        <f t="shared" si="762"/>
        <v>0</v>
      </c>
      <c r="R161" s="356">
        <f t="shared" si="762"/>
        <v>0</v>
      </c>
      <c r="S161" s="356">
        <f t="shared" si="762"/>
        <v>0</v>
      </c>
      <c r="T161" s="356">
        <f t="shared" si="762"/>
        <v>0</v>
      </c>
      <c r="U161" s="356">
        <f t="shared" si="762"/>
        <v>0</v>
      </c>
      <c r="V161" s="356">
        <f t="shared" si="762"/>
        <v>0</v>
      </c>
      <c r="W161" s="356">
        <f t="shared" si="762"/>
        <v>0</v>
      </c>
      <c r="X161" s="356">
        <f t="shared" si="762"/>
        <v>0</v>
      </c>
      <c r="Y161" s="356">
        <f t="shared" si="762"/>
        <v>0</v>
      </c>
      <c r="Z161" s="356">
        <f t="shared" si="762"/>
        <v>0</v>
      </c>
      <c r="AA161" s="356">
        <f t="shared" si="762"/>
        <v>0</v>
      </c>
      <c r="AB161" s="356">
        <f t="shared" si="762"/>
        <v>0</v>
      </c>
      <c r="AC161" s="356">
        <f t="shared" si="762"/>
        <v>0</v>
      </c>
      <c r="AD161" s="356">
        <f t="shared" si="762"/>
        <v>0</v>
      </c>
      <c r="AE161" s="356">
        <f t="shared" si="762"/>
        <v>10</v>
      </c>
      <c r="AF161" s="356">
        <f t="shared" si="762"/>
        <v>206211.59999999998</v>
      </c>
      <c r="AG161" s="356">
        <f t="shared" si="762"/>
        <v>0</v>
      </c>
      <c r="AH161" s="356">
        <f t="shared" si="762"/>
        <v>0</v>
      </c>
      <c r="AI161" s="356">
        <f t="shared" si="762"/>
        <v>0</v>
      </c>
      <c r="AJ161" s="356">
        <f t="shared" si="762"/>
        <v>0</v>
      </c>
      <c r="AK161" s="356">
        <f t="shared" si="762"/>
        <v>0</v>
      </c>
      <c r="AL161" s="356">
        <f t="shared" si="762"/>
        <v>0</v>
      </c>
      <c r="AM161" s="356">
        <f t="shared" si="762"/>
        <v>0</v>
      </c>
      <c r="AN161" s="356">
        <f t="shared" si="762"/>
        <v>0</v>
      </c>
      <c r="AO161" s="356">
        <f t="shared" si="762"/>
        <v>0</v>
      </c>
      <c r="AP161" s="356">
        <f t="shared" si="762"/>
        <v>0</v>
      </c>
      <c r="AQ161" s="356">
        <f t="shared" si="762"/>
        <v>0</v>
      </c>
      <c r="AR161" s="356">
        <f t="shared" si="762"/>
        <v>0</v>
      </c>
      <c r="AS161" s="356">
        <f t="shared" si="762"/>
        <v>0</v>
      </c>
      <c r="AT161" s="356">
        <f t="shared" si="762"/>
        <v>0</v>
      </c>
      <c r="AU161" s="356">
        <f t="shared" si="762"/>
        <v>0</v>
      </c>
      <c r="AV161" s="356">
        <f t="shared" si="762"/>
        <v>0</v>
      </c>
      <c r="AW161" s="356">
        <f t="shared" si="762"/>
        <v>0</v>
      </c>
      <c r="AX161" s="356">
        <f t="shared" si="762"/>
        <v>0</v>
      </c>
      <c r="AY161" s="356">
        <f t="shared" si="762"/>
        <v>0</v>
      </c>
      <c r="AZ161" s="356">
        <f t="shared" si="762"/>
        <v>0</v>
      </c>
      <c r="BA161" s="356">
        <f t="shared" si="762"/>
        <v>0</v>
      </c>
      <c r="BB161" s="356">
        <f t="shared" si="762"/>
        <v>0</v>
      </c>
      <c r="BC161" s="356">
        <f t="shared" si="762"/>
        <v>0</v>
      </c>
      <c r="BD161" s="356">
        <f t="shared" si="762"/>
        <v>0</v>
      </c>
      <c r="BE161" s="356">
        <f t="shared" si="762"/>
        <v>0</v>
      </c>
      <c r="BF161" s="356">
        <f t="shared" si="762"/>
        <v>0</v>
      </c>
      <c r="BG161" s="356">
        <f t="shared" si="762"/>
        <v>0</v>
      </c>
      <c r="BH161" s="356">
        <f t="shared" si="762"/>
        <v>0</v>
      </c>
      <c r="BI161" s="356">
        <f t="shared" si="762"/>
        <v>0</v>
      </c>
      <c r="BJ161" s="356">
        <f t="shared" si="762"/>
        <v>0</v>
      </c>
      <c r="BK161" s="356">
        <f t="shared" si="762"/>
        <v>0</v>
      </c>
      <c r="BL161" s="356">
        <f t="shared" si="762"/>
        <v>0</v>
      </c>
      <c r="BM161" s="356">
        <f t="shared" si="762"/>
        <v>0</v>
      </c>
      <c r="BN161" s="356">
        <f t="shared" si="762"/>
        <v>0</v>
      </c>
      <c r="BO161" s="356">
        <f t="shared" si="762"/>
        <v>0</v>
      </c>
      <c r="BP161" s="356">
        <f t="shared" si="762"/>
        <v>0</v>
      </c>
      <c r="BQ161" s="356">
        <f t="shared" si="762"/>
        <v>0</v>
      </c>
      <c r="BR161" s="356">
        <f t="shared" si="762"/>
        <v>0</v>
      </c>
      <c r="BS161" s="356">
        <f t="shared" si="762"/>
        <v>0</v>
      </c>
      <c r="BT161" s="356">
        <f t="shared" si="762"/>
        <v>0</v>
      </c>
      <c r="BU161" s="356">
        <f t="shared" si="762"/>
        <v>0</v>
      </c>
      <c r="BV161" s="356">
        <f t="shared" si="762"/>
        <v>0</v>
      </c>
      <c r="BW161" s="356">
        <f t="shared" si="762"/>
        <v>0</v>
      </c>
      <c r="BX161" s="356">
        <f t="shared" si="762"/>
        <v>0</v>
      </c>
      <c r="BY161" s="356">
        <f t="shared" si="762"/>
        <v>0</v>
      </c>
      <c r="BZ161" s="356">
        <f t="shared" si="762"/>
        <v>0</v>
      </c>
      <c r="CA161" s="356">
        <f t="shared" ref="CA161:DF161" si="763">CA162</f>
        <v>0</v>
      </c>
      <c r="CB161" s="356">
        <f t="shared" si="763"/>
        <v>0</v>
      </c>
      <c r="CC161" s="356">
        <f t="shared" si="763"/>
        <v>20</v>
      </c>
      <c r="CD161" s="356">
        <f t="shared" si="763"/>
        <v>494907.83999999997</v>
      </c>
      <c r="CE161" s="356">
        <f t="shared" si="763"/>
        <v>0</v>
      </c>
      <c r="CF161" s="356">
        <f t="shared" si="763"/>
        <v>0</v>
      </c>
      <c r="CG161" s="356">
        <f t="shared" si="763"/>
        <v>0</v>
      </c>
      <c r="CH161" s="356">
        <f t="shared" si="763"/>
        <v>0</v>
      </c>
      <c r="CI161" s="356">
        <f t="shared" si="763"/>
        <v>0</v>
      </c>
      <c r="CJ161" s="356">
        <f t="shared" si="763"/>
        <v>0</v>
      </c>
      <c r="CK161" s="356">
        <f t="shared" si="763"/>
        <v>0</v>
      </c>
      <c r="CL161" s="356">
        <f t="shared" si="763"/>
        <v>0</v>
      </c>
      <c r="CM161" s="356">
        <f t="shared" si="763"/>
        <v>0</v>
      </c>
      <c r="CN161" s="356">
        <f t="shared" si="763"/>
        <v>0</v>
      </c>
      <c r="CO161" s="356">
        <f t="shared" si="763"/>
        <v>0</v>
      </c>
      <c r="CP161" s="356">
        <f t="shared" si="763"/>
        <v>0</v>
      </c>
      <c r="CQ161" s="356">
        <f t="shared" si="763"/>
        <v>0</v>
      </c>
      <c r="CR161" s="356">
        <f t="shared" si="763"/>
        <v>0</v>
      </c>
      <c r="CS161" s="356">
        <f t="shared" si="763"/>
        <v>0</v>
      </c>
      <c r="CT161" s="356">
        <f t="shared" si="763"/>
        <v>0</v>
      </c>
      <c r="CU161" s="356">
        <f t="shared" si="763"/>
        <v>0</v>
      </c>
      <c r="CV161" s="356">
        <f t="shared" si="763"/>
        <v>0</v>
      </c>
      <c r="CW161" s="356">
        <f t="shared" si="763"/>
        <v>0</v>
      </c>
      <c r="CX161" s="356">
        <f t="shared" si="763"/>
        <v>0</v>
      </c>
      <c r="CY161" s="356">
        <f t="shared" si="763"/>
        <v>0</v>
      </c>
      <c r="CZ161" s="356">
        <f t="shared" si="763"/>
        <v>0</v>
      </c>
      <c r="DA161" s="356">
        <f t="shared" si="763"/>
        <v>0</v>
      </c>
      <c r="DB161" s="356">
        <f t="shared" si="763"/>
        <v>0</v>
      </c>
      <c r="DC161" s="356">
        <f t="shared" si="763"/>
        <v>0</v>
      </c>
      <c r="DD161" s="356">
        <f t="shared" si="763"/>
        <v>0</v>
      </c>
      <c r="DE161" s="356">
        <f t="shared" si="763"/>
        <v>45</v>
      </c>
      <c r="DF161" s="356">
        <f t="shared" si="763"/>
        <v>1010436.8399999999</v>
      </c>
    </row>
    <row r="162" spans="1:110" s="4" customFormat="1" ht="45" x14ac:dyDescent="0.25">
      <c r="A162" s="233"/>
      <c r="B162" s="233">
        <v>126</v>
      </c>
      <c r="C162" s="234" t="s">
        <v>427</v>
      </c>
      <c r="D162" s="208" t="s">
        <v>48</v>
      </c>
      <c r="E162" s="156">
        <v>15030</v>
      </c>
      <c r="F162" s="209">
        <v>0.98</v>
      </c>
      <c r="G162" s="301"/>
      <c r="H162" s="19">
        <v>1</v>
      </c>
      <c r="I162" s="210"/>
      <c r="J162" s="210"/>
      <c r="K162" s="1">
        <v>1.4</v>
      </c>
      <c r="L162" s="1">
        <v>1.68</v>
      </c>
      <c r="M162" s="1">
        <v>2.23</v>
      </c>
      <c r="N162" s="9">
        <v>2.57</v>
      </c>
      <c r="O162" s="340">
        <v>15</v>
      </c>
      <c r="P162" s="337">
        <f>SUM(O162*$E162*$F162*$H162*$K162*$P$10)</f>
        <v>309317.39999999997</v>
      </c>
      <c r="Q162" s="90"/>
      <c r="R162" s="337">
        <f>SUM(Q162*$E162*$F162*$H162*$K162*R$10)</f>
        <v>0</v>
      </c>
      <c r="S162" s="90"/>
      <c r="T162" s="337">
        <f t="shared" ref="T162" si="764">SUM(S162*$E162*$F162*$H162*$K162*T$10)</f>
        <v>0</v>
      </c>
      <c r="U162" s="90"/>
      <c r="V162" s="337">
        <f>SUM(U162*$E162*$F162*$H162*$K162*$V$10)</f>
        <v>0</v>
      </c>
      <c r="W162" s="90"/>
      <c r="X162" s="337"/>
      <c r="Y162" s="90"/>
      <c r="Z162" s="337"/>
      <c r="AA162" s="349">
        <v>0</v>
      </c>
      <c r="AB162" s="3">
        <v>0</v>
      </c>
      <c r="AC162" s="90">
        <v>0</v>
      </c>
      <c r="AD162" s="337">
        <v>0</v>
      </c>
      <c r="AE162" s="337">
        <v>10</v>
      </c>
      <c r="AF162" s="337">
        <f>AE162*E162*F162*H162*K162</f>
        <v>206211.59999999998</v>
      </c>
      <c r="AG162" s="90">
        <v>0</v>
      </c>
      <c r="AH162" s="337">
        <v>0</v>
      </c>
      <c r="AI162" s="90">
        <v>0</v>
      </c>
      <c r="AJ162" s="337">
        <f t="shared" ref="AJ162" si="765">AI162*$E162*$F162*$H162*$L162*AJ$10</f>
        <v>0</v>
      </c>
      <c r="AK162" s="90"/>
      <c r="AL162" s="337">
        <f>AK162*$E162*$F162*$H162*$L162*$AD$10</f>
        <v>0</v>
      </c>
      <c r="AM162" s="349"/>
      <c r="AN162" s="3">
        <f>SUM(AM162*$E162*$F162*$H162*$K162*$AN$10)</f>
        <v>0</v>
      </c>
      <c r="AO162" s="90"/>
      <c r="AP162" s="337">
        <f>SUM(AO162*$E162*$F162*$H162*$K162*AP$10)</f>
        <v>0</v>
      </c>
      <c r="AQ162" s="90"/>
      <c r="AR162" s="337">
        <f>SUM(AQ162*$E162*$F162*$H162*$K162*AR$10)</f>
        <v>0</v>
      </c>
      <c r="AS162" s="90"/>
      <c r="AT162" s="337">
        <f>SUM(AS162*$E162*$F162*$H162*$K162*$AH$10)</f>
        <v>0</v>
      </c>
      <c r="AU162" s="90"/>
      <c r="AV162" s="337">
        <f>SUM(AU162*$E162*$F162*$H162*$K162*AV$10)</f>
        <v>0</v>
      </c>
      <c r="AW162" s="90"/>
      <c r="AX162" s="337">
        <f>SUM(AW162*$E162*$F162*$H162*$K162*AX$10)</f>
        <v>0</v>
      </c>
      <c r="AY162" s="90"/>
      <c r="AZ162" s="3">
        <f>SUM(AY162*$E162*$F162*$H162*$K162*$AZ$10)</f>
        <v>0</v>
      </c>
      <c r="BA162" s="90"/>
      <c r="BB162" s="337">
        <f>SUM(BA162*$E162*$F162*$H162*$K162*$AL$10)</f>
        <v>0</v>
      </c>
      <c r="BC162" s="90"/>
      <c r="BD162" s="337">
        <f>SUM(BC162*$E162*$F162*$H162*$K162*BD$10)</f>
        <v>0</v>
      </c>
      <c r="BE162" s="90"/>
      <c r="BF162" s="337">
        <f>SUM(BE162*$E162*$F162*$H162*$K162*BF$10)</f>
        <v>0</v>
      </c>
      <c r="BG162" s="90"/>
      <c r="BH162" s="337">
        <f>SUM(BG162*$E162*$F162*$H162*$K162*BH$10)</f>
        <v>0</v>
      </c>
      <c r="BI162" s="90"/>
      <c r="BJ162" s="337">
        <f>SUM(BI162*$E162*$F162*$H162*$K162*BJ$10)</f>
        <v>0</v>
      </c>
      <c r="BK162" s="90"/>
      <c r="BL162" s="337">
        <f>SUM(BK162*$E162*$F162*$H162*$K162*BL$10)</f>
        <v>0</v>
      </c>
      <c r="BM162" s="90"/>
      <c r="BN162" s="337">
        <f>BM162*$E162*$F162*$H162*$L162*BN$10</f>
        <v>0</v>
      </c>
      <c r="BO162" s="90"/>
      <c r="BP162" s="337">
        <f>BO162*$E162*$F162*$H162*$L162*BP$10</f>
        <v>0</v>
      </c>
      <c r="BQ162" s="357"/>
      <c r="BR162" s="337">
        <f>BQ162*$E162*$F162*$H162*$L162*BR$10</f>
        <v>0</v>
      </c>
      <c r="BS162" s="355"/>
      <c r="BT162" s="337">
        <f>BS162*$E162*$F162*$H162*$L162*BT$10</f>
        <v>0</v>
      </c>
      <c r="BU162" s="90"/>
      <c r="BV162" s="337">
        <f>BU162*$E162*$F162*$H162*$L162*BV$10</f>
        <v>0</v>
      </c>
      <c r="BW162" s="339"/>
      <c r="BX162" s="337">
        <f>BW162*$E162*$F162*$H162*$L162*BX$10</f>
        <v>0</v>
      </c>
      <c r="BY162" s="90"/>
      <c r="BZ162" s="337">
        <f>BY162*$E162*$F162*$H162*$L162*BZ$10</f>
        <v>0</v>
      </c>
      <c r="CA162" s="339"/>
      <c r="CB162" s="337">
        <f>CA162*$E162*$F162*$H162*$L162*CB$10</f>
        <v>0</v>
      </c>
      <c r="CC162" s="354">
        <v>20</v>
      </c>
      <c r="CD162" s="337">
        <f>CC162*$E162*$F162*$H162*$L162*CD$10</f>
        <v>494907.83999999997</v>
      </c>
      <c r="CE162" s="90"/>
      <c r="CF162" s="337">
        <f>CE162*$E162*$F162*$H162*$L162*CF$10</f>
        <v>0</v>
      </c>
      <c r="CG162" s="337"/>
      <c r="CH162" s="337">
        <f>CG162*$E162*$F162*$H162*$L162*CH$10</f>
        <v>0</v>
      </c>
      <c r="CI162" s="90"/>
      <c r="CJ162" s="337">
        <f>CI162*$E162*$F162*$H162*$L162*CJ$10</f>
        <v>0</v>
      </c>
      <c r="CK162" s="90"/>
      <c r="CL162" s="337">
        <f>CK162*$E162*$F162*$H162*$L162*CL$10</f>
        <v>0</v>
      </c>
      <c r="CM162" s="90"/>
      <c r="CN162" s="337">
        <f>CM162*$E162*$F162*$H162*$L162*CN$10</f>
        <v>0</v>
      </c>
      <c r="CO162" s="90"/>
      <c r="CP162" s="337">
        <f>CO162*$E162*$F162*$H162*$L162*CP$10</f>
        <v>0</v>
      </c>
      <c r="CQ162" s="90"/>
      <c r="CR162" s="337">
        <f>CQ162*$E162*$F162*$H162*$M162*CR$10</f>
        <v>0</v>
      </c>
      <c r="CS162" s="90"/>
      <c r="CT162" s="337">
        <f>CS162*$E162*$F162*$H162*$N162*$CT$10</f>
        <v>0</v>
      </c>
      <c r="CU162" s="337"/>
      <c r="CV162" s="337"/>
      <c r="CW162" s="337"/>
      <c r="CX162" s="337"/>
      <c r="CY162" s="3"/>
      <c r="CZ162" s="3"/>
      <c r="DA162" s="3"/>
      <c r="DB162" s="3"/>
      <c r="DC162" s="337"/>
      <c r="DD162" s="337"/>
      <c r="DE162" s="405">
        <f>SUM(Q162+O162+S162+U162+AC162+Y162+W162+AE162+AI162+AG162+AK162+AQ162+BM162+BS162+AO162+BA162+BC162+CE162+CG162+CC162+CI162+CK162+BW162+BY162+AS162+AU162+AW162+BO162+BQ162+BU162+BE162+BG162+BI162+BK162+CA162+CM162+CO162+CQ162+CS162+CU162+CW162+DC162+DA162)</f>
        <v>45</v>
      </c>
      <c r="DF162" s="405">
        <f>SUM(R162+P162+T162+V162+AD162+Z162+X162+AF162+AJ162+AH162+AL162+AR162+BN162+BT162+AP162+BB162+BD162+CF162+CH162+CD162+CJ162+CL162+BX162+BZ162+AT162+AV162+AX162+BP162+BR162+BV162+BF162+BH162+BJ162+BL162+CB162+CN162+CP162+CR162+CT162+CV162+CX162+DD162+DB162)</f>
        <v>1010436.8399999999</v>
      </c>
    </row>
    <row r="163" spans="1:110" s="4" customFormat="1" x14ac:dyDescent="0.25">
      <c r="A163" s="253">
        <v>27</v>
      </c>
      <c r="B163" s="253"/>
      <c r="C163" s="252" t="s">
        <v>560</v>
      </c>
      <c r="D163" s="207" t="s">
        <v>100</v>
      </c>
      <c r="E163" s="156">
        <v>15030</v>
      </c>
      <c r="F163" s="220"/>
      <c r="G163" s="301"/>
      <c r="H163" s="14"/>
      <c r="I163" s="206"/>
      <c r="J163" s="206"/>
      <c r="K163" s="221">
        <v>1.4</v>
      </c>
      <c r="L163" s="221">
        <v>1.68</v>
      </c>
      <c r="M163" s="221">
        <v>2.23</v>
      </c>
      <c r="N163" s="218">
        <v>2.57</v>
      </c>
      <c r="O163" s="356">
        <f t="shared" ref="O163" si="766">O164</f>
        <v>0</v>
      </c>
      <c r="P163" s="356">
        <f t="shared" ref="P163:BZ163" si="767">P164</f>
        <v>0</v>
      </c>
      <c r="Q163" s="356">
        <f t="shared" si="767"/>
        <v>0</v>
      </c>
      <c r="R163" s="356">
        <f t="shared" si="767"/>
        <v>0</v>
      </c>
      <c r="S163" s="356">
        <f t="shared" si="767"/>
        <v>0</v>
      </c>
      <c r="T163" s="356">
        <f t="shared" si="767"/>
        <v>0</v>
      </c>
      <c r="U163" s="356">
        <f t="shared" si="767"/>
        <v>0</v>
      </c>
      <c r="V163" s="356">
        <f t="shared" si="767"/>
        <v>0</v>
      </c>
      <c r="W163" s="356">
        <f t="shared" si="767"/>
        <v>0</v>
      </c>
      <c r="X163" s="356">
        <f t="shared" si="767"/>
        <v>0</v>
      </c>
      <c r="Y163" s="356">
        <f t="shared" si="767"/>
        <v>0</v>
      </c>
      <c r="Z163" s="356">
        <f t="shared" si="767"/>
        <v>0</v>
      </c>
      <c r="AA163" s="356">
        <f t="shared" si="767"/>
        <v>0</v>
      </c>
      <c r="AB163" s="356">
        <f t="shared" si="767"/>
        <v>0</v>
      </c>
      <c r="AC163" s="356">
        <f t="shared" si="767"/>
        <v>0</v>
      </c>
      <c r="AD163" s="356">
        <f t="shared" si="767"/>
        <v>0</v>
      </c>
      <c r="AE163" s="356">
        <f t="shared" si="767"/>
        <v>1</v>
      </c>
      <c r="AF163" s="356">
        <f t="shared" si="767"/>
        <v>15571.08</v>
      </c>
      <c r="AG163" s="356">
        <f t="shared" si="767"/>
        <v>3</v>
      </c>
      <c r="AH163" s="356">
        <f t="shared" si="767"/>
        <v>46713.24</v>
      </c>
      <c r="AI163" s="356">
        <f t="shared" si="767"/>
        <v>0</v>
      </c>
      <c r="AJ163" s="356">
        <f t="shared" si="767"/>
        <v>0</v>
      </c>
      <c r="AK163" s="356">
        <f t="shared" si="767"/>
        <v>0</v>
      </c>
      <c r="AL163" s="356">
        <f t="shared" si="767"/>
        <v>0</v>
      </c>
      <c r="AM163" s="356">
        <f t="shared" si="767"/>
        <v>0</v>
      </c>
      <c r="AN163" s="356">
        <f t="shared" si="767"/>
        <v>0</v>
      </c>
      <c r="AO163" s="356">
        <f t="shared" si="767"/>
        <v>0</v>
      </c>
      <c r="AP163" s="356">
        <f t="shared" si="767"/>
        <v>0</v>
      </c>
      <c r="AQ163" s="356">
        <f t="shared" si="767"/>
        <v>0</v>
      </c>
      <c r="AR163" s="356">
        <f t="shared" si="767"/>
        <v>0</v>
      </c>
      <c r="AS163" s="356">
        <f t="shared" si="767"/>
        <v>0</v>
      </c>
      <c r="AT163" s="356">
        <f t="shared" si="767"/>
        <v>0</v>
      </c>
      <c r="AU163" s="356">
        <f t="shared" si="767"/>
        <v>0</v>
      </c>
      <c r="AV163" s="356">
        <f t="shared" si="767"/>
        <v>0</v>
      </c>
      <c r="AW163" s="356">
        <f t="shared" si="767"/>
        <v>0</v>
      </c>
      <c r="AX163" s="356">
        <f t="shared" si="767"/>
        <v>0</v>
      </c>
      <c r="AY163" s="356">
        <f t="shared" si="767"/>
        <v>0</v>
      </c>
      <c r="AZ163" s="356">
        <f t="shared" si="767"/>
        <v>0</v>
      </c>
      <c r="BA163" s="356">
        <f t="shared" si="767"/>
        <v>0</v>
      </c>
      <c r="BB163" s="356">
        <f t="shared" si="767"/>
        <v>0</v>
      </c>
      <c r="BC163" s="356">
        <f t="shared" si="767"/>
        <v>0</v>
      </c>
      <c r="BD163" s="356">
        <f t="shared" si="767"/>
        <v>0</v>
      </c>
      <c r="BE163" s="356">
        <f t="shared" si="767"/>
        <v>8</v>
      </c>
      <c r="BF163" s="356">
        <f t="shared" si="767"/>
        <v>124568.64</v>
      </c>
      <c r="BG163" s="356">
        <f t="shared" si="767"/>
        <v>0</v>
      </c>
      <c r="BH163" s="356">
        <f t="shared" si="767"/>
        <v>0</v>
      </c>
      <c r="BI163" s="356">
        <f t="shared" si="767"/>
        <v>0</v>
      </c>
      <c r="BJ163" s="356">
        <f t="shared" si="767"/>
        <v>0</v>
      </c>
      <c r="BK163" s="356">
        <f t="shared" si="767"/>
        <v>1</v>
      </c>
      <c r="BL163" s="356">
        <f t="shared" si="767"/>
        <v>15571.08</v>
      </c>
      <c r="BM163" s="356">
        <f t="shared" si="767"/>
        <v>0</v>
      </c>
      <c r="BN163" s="356">
        <f t="shared" si="767"/>
        <v>0</v>
      </c>
      <c r="BO163" s="356">
        <f t="shared" si="767"/>
        <v>0</v>
      </c>
      <c r="BP163" s="356">
        <f t="shared" si="767"/>
        <v>0</v>
      </c>
      <c r="BQ163" s="356">
        <f t="shared" si="767"/>
        <v>0</v>
      </c>
      <c r="BR163" s="356">
        <f t="shared" si="767"/>
        <v>0</v>
      </c>
      <c r="BS163" s="356">
        <f t="shared" si="767"/>
        <v>51</v>
      </c>
      <c r="BT163" s="356">
        <f t="shared" si="767"/>
        <v>952950.0959999999</v>
      </c>
      <c r="BU163" s="356">
        <f t="shared" si="767"/>
        <v>0</v>
      </c>
      <c r="BV163" s="356">
        <f t="shared" si="767"/>
        <v>0</v>
      </c>
      <c r="BW163" s="356">
        <f t="shared" si="767"/>
        <v>0</v>
      </c>
      <c r="BX163" s="356">
        <f t="shared" si="767"/>
        <v>0</v>
      </c>
      <c r="BY163" s="356">
        <f t="shared" si="767"/>
        <v>0</v>
      </c>
      <c r="BZ163" s="356">
        <f t="shared" si="767"/>
        <v>0</v>
      </c>
      <c r="CA163" s="356">
        <f t="shared" ref="CA163:DF163" si="768">CA164</f>
        <v>0</v>
      </c>
      <c r="CB163" s="356">
        <f t="shared" si="768"/>
        <v>0</v>
      </c>
      <c r="CC163" s="356">
        <f t="shared" si="768"/>
        <v>7</v>
      </c>
      <c r="CD163" s="356">
        <f t="shared" si="768"/>
        <v>130797.07199999999</v>
      </c>
      <c r="CE163" s="356">
        <f t="shared" si="768"/>
        <v>0</v>
      </c>
      <c r="CF163" s="356">
        <f t="shared" si="768"/>
        <v>0</v>
      </c>
      <c r="CG163" s="356">
        <f t="shared" si="768"/>
        <v>0</v>
      </c>
      <c r="CH163" s="356">
        <f t="shared" si="768"/>
        <v>0</v>
      </c>
      <c r="CI163" s="356">
        <f t="shared" si="768"/>
        <v>0</v>
      </c>
      <c r="CJ163" s="356">
        <f t="shared" si="768"/>
        <v>0</v>
      </c>
      <c r="CK163" s="356">
        <f t="shared" si="768"/>
        <v>0</v>
      </c>
      <c r="CL163" s="356">
        <f t="shared" si="768"/>
        <v>0</v>
      </c>
      <c r="CM163" s="356">
        <f t="shared" si="768"/>
        <v>1</v>
      </c>
      <c r="CN163" s="356">
        <f t="shared" si="768"/>
        <v>18685.296000000002</v>
      </c>
      <c r="CO163" s="356">
        <f t="shared" si="768"/>
        <v>0</v>
      </c>
      <c r="CP163" s="356">
        <f t="shared" si="768"/>
        <v>0</v>
      </c>
      <c r="CQ163" s="356">
        <f t="shared" si="768"/>
        <v>0</v>
      </c>
      <c r="CR163" s="356">
        <f t="shared" si="768"/>
        <v>0</v>
      </c>
      <c r="CS163" s="356">
        <f t="shared" si="768"/>
        <v>0</v>
      </c>
      <c r="CT163" s="356">
        <f t="shared" si="768"/>
        <v>0</v>
      </c>
      <c r="CU163" s="356">
        <f t="shared" si="768"/>
        <v>0</v>
      </c>
      <c r="CV163" s="356">
        <f t="shared" si="768"/>
        <v>0</v>
      </c>
      <c r="CW163" s="356">
        <f t="shared" si="768"/>
        <v>0</v>
      </c>
      <c r="CX163" s="356">
        <f t="shared" si="768"/>
        <v>0</v>
      </c>
      <c r="CY163" s="356">
        <f t="shared" si="768"/>
        <v>0</v>
      </c>
      <c r="CZ163" s="356">
        <f t="shared" si="768"/>
        <v>0</v>
      </c>
      <c r="DA163" s="356">
        <f t="shared" si="768"/>
        <v>0</v>
      </c>
      <c r="DB163" s="356">
        <f t="shared" si="768"/>
        <v>0</v>
      </c>
      <c r="DC163" s="356">
        <f t="shared" si="768"/>
        <v>0</v>
      </c>
      <c r="DD163" s="356">
        <f t="shared" si="768"/>
        <v>0</v>
      </c>
      <c r="DE163" s="356">
        <f t="shared" si="768"/>
        <v>72</v>
      </c>
      <c r="DF163" s="356">
        <f t="shared" si="768"/>
        <v>1304856.504</v>
      </c>
    </row>
    <row r="164" spans="1:110" s="4" customFormat="1" ht="30" x14ac:dyDescent="0.25">
      <c r="A164" s="233"/>
      <c r="B164" s="233">
        <v>127</v>
      </c>
      <c r="C164" s="234" t="s">
        <v>428</v>
      </c>
      <c r="D164" s="211" t="s">
        <v>38</v>
      </c>
      <c r="E164" s="156">
        <v>15030</v>
      </c>
      <c r="F164" s="217">
        <v>0.74</v>
      </c>
      <c r="G164" s="301"/>
      <c r="H164" s="19">
        <v>1</v>
      </c>
      <c r="I164" s="210"/>
      <c r="J164" s="210"/>
      <c r="K164" s="1">
        <v>1.4</v>
      </c>
      <c r="L164" s="1">
        <v>1.68</v>
      </c>
      <c r="M164" s="1">
        <v>2.23</v>
      </c>
      <c r="N164" s="9">
        <v>2.57</v>
      </c>
      <c r="O164" s="340"/>
      <c r="P164" s="337">
        <f>SUM(O164*$E164*$F164*$H164*$K164*$P$10)</f>
        <v>0</v>
      </c>
      <c r="Q164" s="90"/>
      <c r="R164" s="337">
        <f>SUM(Q164*$E164*$F164*$H164*$K164*R$10)</f>
        <v>0</v>
      </c>
      <c r="S164" s="90"/>
      <c r="T164" s="337">
        <f t="shared" ref="T164" si="769">SUM(S164*$E164*$F164*$H164*$K164*T$10)</f>
        <v>0</v>
      </c>
      <c r="U164" s="90"/>
      <c r="V164" s="337">
        <f>SUM(U164*$E164*$F164*$H164*$K164*$V$10)</f>
        <v>0</v>
      </c>
      <c r="W164" s="90"/>
      <c r="X164" s="337"/>
      <c r="Y164" s="90"/>
      <c r="Z164" s="337"/>
      <c r="AA164" s="349">
        <v>0</v>
      </c>
      <c r="AB164" s="3">
        <v>0</v>
      </c>
      <c r="AC164" s="90">
        <v>0</v>
      </c>
      <c r="AD164" s="337">
        <v>0</v>
      </c>
      <c r="AE164" s="90">
        <v>1</v>
      </c>
      <c r="AF164" s="337">
        <f>AE164*E164*F164*H164*K164</f>
        <v>15571.08</v>
      </c>
      <c r="AG164" s="339">
        <v>3</v>
      </c>
      <c r="AH164" s="337">
        <f>AG164*$E164*$F164*$H164*$K164*AH$10</f>
        <v>46713.24</v>
      </c>
      <c r="AI164" s="90">
        <v>0</v>
      </c>
      <c r="AJ164" s="337">
        <f t="shared" ref="AJ164" si="770">AI164*$E164*$F164*$H164*$L164*AJ$10</f>
        <v>0</v>
      </c>
      <c r="AK164" s="237"/>
      <c r="AL164" s="337">
        <f>AK164*$E164*$F164*$H164*$L164*$AD$10</f>
        <v>0</v>
      </c>
      <c r="AM164" s="349"/>
      <c r="AN164" s="3">
        <f>SUM(AM164*$E164*$F164*$H164*$K164*$AN$10)</f>
        <v>0</v>
      </c>
      <c r="AO164" s="90"/>
      <c r="AP164" s="337">
        <f>SUM(AO164*$E164*$F164*$H164*$K164*AP$10)</f>
        <v>0</v>
      </c>
      <c r="AQ164" s="90"/>
      <c r="AR164" s="337">
        <f>SUM(AQ164*$E164*$F164*$H164*$K164*AR$10)</f>
        <v>0</v>
      </c>
      <c r="AS164" s="90"/>
      <c r="AT164" s="337">
        <f>SUM(AS164*$E164*$F164*$H164*$K164*$AH$10)</f>
        <v>0</v>
      </c>
      <c r="AU164" s="90"/>
      <c r="AV164" s="337">
        <f>SUM(AU164*$E164*$F164*$H164*$K164*AV$10)</f>
        <v>0</v>
      </c>
      <c r="AW164" s="90"/>
      <c r="AX164" s="337">
        <f>SUM(AW164*$E164*$F164*$H164*$K164*AX$10)</f>
        <v>0</v>
      </c>
      <c r="AY164" s="90"/>
      <c r="AZ164" s="3">
        <f>SUM(AY164*$E164*$F164*$H164*$K164*$AZ$10)</f>
        <v>0</v>
      </c>
      <c r="BA164" s="90"/>
      <c r="BB164" s="337">
        <f>SUM(BA164*$E164*$F164*$H164*$K164*$AL$10)</f>
        <v>0</v>
      </c>
      <c r="BC164" s="90"/>
      <c r="BD164" s="337">
        <f>SUM(BC164*$E164*$F164*$H164*$K164*BD$10)</f>
        <v>0</v>
      </c>
      <c r="BE164" s="337">
        <v>8</v>
      </c>
      <c r="BF164" s="337">
        <f>SUM(BE164*$E164*$F164*$H164*$K164*BF$10)</f>
        <v>124568.64</v>
      </c>
      <c r="BG164" s="90"/>
      <c r="BH164" s="337">
        <f>SUM(BG164*$E164*$F164*$H164*$K164*BH$10)</f>
        <v>0</v>
      </c>
      <c r="BI164" s="337"/>
      <c r="BJ164" s="337">
        <f>SUM(BI164*$E164*$F164*$H164*$K164*BJ$10)</f>
        <v>0</v>
      </c>
      <c r="BK164" s="337">
        <v>1</v>
      </c>
      <c r="BL164" s="337">
        <f>SUM(BK164*$E164*$F164*$H164*$K164*BL$10)</f>
        <v>15571.08</v>
      </c>
      <c r="BM164" s="90"/>
      <c r="BN164" s="337">
        <f>BM164*$E164*$F164*$H164*$L164*BN$10</f>
        <v>0</v>
      </c>
      <c r="BO164" s="90"/>
      <c r="BP164" s="337">
        <f>BO164*$E164*$F164*$H164*$L164*BP$10</f>
        <v>0</v>
      </c>
      <c r="BQ164" s="357"/>
      <c r="BR164" s="337">
        <f>BQ164*$E164*$F164*$H164*$L164*BR$10</f>
        <v>0</v>
      </c>
      <c r="BS164" s="337">
        <v>51</v>
      </c>
      <c r="BT164" s="337">
        <f>BS164*$E164*$F164*$H164*$L164*BT$10</f>
        <v>952950.0959999999</v>
      </c>
      <c r="BU164" s="90"/>
      <c r="BV164" s="337">
        <f>BU164*$E164*$F164*$H164*$L164*BV$10</f>
        <v>0</v>
      </c>
      <c r="BW164" s="339"/>
      <c r="BX164" s="337">
        <f>BW164*$E164*$F164*$H164*$L164*BX$10</f>
        <v>0</v>
      </c>
      <c r="BY164" s="337"/>
      <c r="BZ164" s="337">
        <f>BY164*$E164*$F164*$H164*$L164*BZ$10</f>
        <v>0</v>
      </c>
      <c r="CA164" s="339"/>
      <c r="CB164" s="337">
        <f>CA164*$E164*$F164*$H164*$L164*CB$10</f>
        <v>0</v>
      </c>
      <c r="CC164" s="354">
        <v>7</v>
      </c>
      <c r="CD164" s="337">
        <f>CC164*$E164*$F164*$H164*$L164*CD$10</f>
        <v>130797.07199999999</v>
      </c>
      <c r="CE164" s="90"/>
      <c r="CF164" s="337">
        <f>CE164*$E164*$F164*$H164*$L164*CF$10</f>
        <v>0</v>
      </c>
      <c r="CG164" s="337"/>
      <c r="CH164" s="337">
        <f>CG164*$E164*$F164*$H164*$L164*CH$10</f>
        <v>0</v>
      </c>
      <c r="CI164" s="90"/>
      <c r="CJ164" s="337">
        <f>CI164*$E164*$F164*$H164*$L164*CJ$10</f>
        <v>0</v>
      </c>
      <c r="CK164" s="90"/>
      <c r="CL164" s="337">
        <f>CK164*$E164*$F164*$H164*$L164*CL$10</f>
        <v>0</v>
      </c>
      <c r="CM164" s="337">
        <v>1</v>
      </c>
      <c r="CN164" s="337">
        <f>CM164*$E164*$F164*$H164*$L164*CN$10</f>
        <v>18685.296000000002</v>
      </c>
      <c r="CO164" s="90"/>
      <c r="CP164" s="337">
        <f>CO164*$E164*$F164*$H164*$L164*CP$10</f>
        <v>0</v>
      </c>
      <c r="CQ164" s="337"/>
      <c r="CR164" s="337">
        <f>CQ164*$E164*$F164*$H164*$M164*CR$10</f>
        <v>0</v>
      </c>
      <c r="CS164" s="90"/>
      <c r="CT164" s="337">
        <f>CS164*$E164*$F164*$H164*$N164*$CT$10</f>
        <v>0</v>
      </c>
      <c r="CU164" s="337"/>
      <c r="CV164" s="337"/>
      <c r="CW164" s="337"/>
      <c r="CX164" s="337"/>
      <c r="CY164" s="3"/>
      <c r="CZ164" s="3"/>
      <c r="DA164" s="3"/>
      <c r="DB164" s="3"/>
      <c r="DC164" s="337"/>
      <c r="DD164" s="337"/>
      <c r="DE164" s="405">
        <f>SUM(Q164+O164+S164+U164+AC164+Y164+W164+AE164+AI164+AG164+AK164+AQ164+BM164+BS164+AO164+BA164+BC164+CE164+CG164+CC164+CI164+CK164+BW164+BY164+AS164+AU164+AW164+BO164+BQ164+BU164+BE164+BG164+BI164+BK164+CA164+CM164+CO164+CQ164+CS164+CU164+CW164+DC164+DA164)</f>
        <v>72</v>
      </c>
      <c r="DF164" s="405">
        <f>SUM(R164+P164+T164+V164+AD164+Z164+X164+AF164+AJ164+AH164+AL164+AR164+BN164+BT164+AP164+BB164+BD164+CF164+CH164+CD164+CJ164+CL164+BX164+BZ164+AT164+AV164+AX164+BP164+BR164+BV164+BF164+BH164+BJ164+BL164+CB164+CN164+CP164+CR164+CT164+CV164+CX164+DD164+DB164)</f>
        <v>1304856.504</v>
      </c>
    </row>
    <row r="165" spans="1:110" s="329" customFormat="1" x14ac:dyDescent="0.25">
      <c r="A165" s="224">
        <v>28</v>
      </c>
      <c r="B165" s="224"/>
      <c r="C165" s="252" t="s">
        <v>561</v>
      </c>
      <c r="D165" s="207" t="s">
        <v>39</v>
      </c>
      <c r="E165" s="156">
        <v>15030</v>
      </c>
      <c r="F165" s="220"/>
      <c r="G165" s="301"/>
      <c r="H165" s="14"/>
      <c r="I165" s="206"/>
      <c r="J165" s="206"/>
      <c r="K165" s="221">
        <v>1.4</v>
      </c>
      <c r="L165" s="221">
        <v>1.68</v>
      </c>
      <c r="M165" s="221">
        <v>2.23</v>
      </c>
      <c r="N165" s="218">
        <v>2.57</v>
      </c>
      <c r="O165" s="356">
        <f t="shared" ref="O165" si="771">O166</f>
        <v>0</v>
      </c>
      <c r="P165" s="356">
        <f t="shared" ref="P165:BZ165" si="772">P166</f>
        <v>0</v>
      </c>
      <c r="Q165" s="356">
        <f t="shared" si="772"/>
        <v>0</v>
      </c>
      <c r="R165" s="356">
        <f t="shared" si="772"/>
        <v>0</v>
      </c>
      <c r="S165" s="356">
        <f t="shared" si="772"/>
        <v>0</v>
      </c>
      <c r="T165" s="356">
        <f t="shared" si="772"/>
        <v>0</v>
      </c>
      <c r="U165" s="356">
        <f t="shared" si="772"/>
        <v>0</v>
      </c>
      <c r="V165" s="356">
        <f t="shared" si="772"/>
        <v>0</v>
      </c>
      <c r="W165" s="356">
        <f t="shared" si="772"/>
        <v>0</v>
      </c>
      <c r="X165" s="356">
        <f t="shared" si="772"/>
        <v>0</v>
      </c>
      <c r="Y165" s="356">
        <f t="shared" si="772"/>
        <v>0</v>
      </c>
      <c r="Z165" s="356">
        <f t="shared" si="772"/>
        <v>0</v>
      </c>
      <c r="AA165" s="356">
        <f t="shared" si="772"/>
        <v>0</v>
      </c>
      <c r="AB165" s="356">
        <f t="shared" si="772"/>
        <v>0</v>
      </c>
      <c r="AC165" s="356">
        <f t="shared" si="772"/>
        <v>0</v>
      </c>
      <c r="AD165" s="356">
        <f t="shared" si="772"/>
        <v>0</v>
      </c>
      <c r="AE165" s="356">
        <f t="shared" si="772"/>
        <v>0</v>
      </c>
      <c r="AF165" s="356">
        <f t="shared" si="772"/>
        <v>0</v>
      </c>
      <c r="AG165" s="356">
        <f t="shared" si="772"/>
        <v>0</v>
      </c>
      <c r="AH165" s="356">
        <f t="shared" si="772"/>
        <v>0</v>
      </c>
      <c r="AI165" s="356">
        <f t="shared" si="772"/>
        <v>0</v>
      </c>
      <c r="AJ165" s="356">
        <f t="shared" si="772"/>
        <v>0</v>
      </c>
      <c r="AK165" s="356">
        <f t="shared" si="772"/>
        <v>0</v>
      </c>
      <c r="AL165" s="356">
        <f t="shared" si="772"/>
        <v>0</v>
      </c>
      <c r="AM165" s="356">
        <f t="shared" si="772"/>
        <v>0</v>
      </c>
      <c r="AN165" s="356">
        <f t="shared" si="772"/>
        <v>0</v>
      </c>
      <c r="AO165" s="356">
        <f t="shared" si="772"/>
        <v>0</v>
      </c>
      <c r="AP165" s="356">
        <f t="shared" si="772"/>
        <v>0</v>
      </c>
      <c r="AQ165" s="356">
        <f t="shared" si="772"/>
        <v>0</v>
      </c>
      <c r="AR165" s="356">
        <f t="shared" si="772"/>
        <v>0</v>
      </c>
      <c r="AS165" s="356">
        <f t="shared" si="772"/>
        <v>0</v>
      </c>
      <c r="AT165" s="356">
        <f t="shared" si="772"/>
        <v>0</v>
      </c>
      <c r="AU165" s="356">
        <f t="shared" si="772"/>
        <v>0</v>
      </c>
      <c r="AV165" s="356">
        <f t="shared" si="772"/>
        <v>0</v>
      </c>
      <c r="AW165" s="356">
        <f t="shared" si="772"/>
        <v>0</v>
      </c>
      <c r="AX165" s="356">
        <f t="shared" si="772"/>
        <v>0</v>
      </c>
      <c r="AY165" s="356">
        <f t="shared" si="772"/>
        <v>0</v>
      </c>
      <c r="AZ165" s="356">
        <f t="shared" si="772"/>
        <v>0</v>
      </c>
      <c r="BA165" s="356">
        <f t="shared" si="772"/>
        <v>0</v>
      </c>
      <c r="BB165" s="356">
        <f t="shared" si="772"/>
        <v>0</v>
      </c>
      <c r="BC165" s="356">
        <f t="shared" si="772"/>
        <v>0</v>
      </c>
      <c r="BD165" s="356">
        <f t="shared" si="772"/>
        <v>0</v>
      </c>
      <c r="BE165" s="356">
        <f t="shared" si="772"/>
        <v>0</v>
      </c>
      <c r="BF165" s="356">
        <f t="shared" si="772"/>
        <v>0</v>
      </c>
      <c r="BG165" s="356">
        <f t="shared" si="772"/>
        <v>0</v>
      </c>
      <c r="BH165" s="356">
        <f t="shared" si="772"/>
        <v>0</v>
      </c>
      <c r="BI165" s="356">
        <f t="shared" si="772"/>
        <v>0</v>
      </c>
      <c r="BJ165" s="356">
        <f t="shared" si="772"/>
        <v>0</v>
      </c>
      <c r="BK165" s="356">
        <f t="shared" si="772"/>
        <v>0</v>
      </c>
      <c r="BL165" s="356">
        <f t="shared" si="772"/>
        <v>0</v>
      </c>
      <c r="BM165" s="356">
        <f t="shared" si="772"/>
        <v>0</v>
      </c>
      <c r="BN165" s="356">
        <f t="shared" si="772"/>
        <v>0</v>
      </c>
      <c r="BO165" s="356">
        <f t="shared" si="772"/>
        <v>0</v>
      </c>
      <c r="BP165" s="356">
        <f t="shared" si="772"/>
        <v>0</v>
      </c>
      <c r="BQ165" s="356">
        <f t="shared" si="772"/>
        <v>0</v>
      </c>
      <c r="BR165" s="356">
        <f t="shared" si="772"/>
        <v>0</v>
      </c>
      <c r="BS165" s="356">
        <f t="shared" si="772"/>
        <v>0</v>
      </c>
      <c r="BT165" s="356">
        <f t="shared" si="772"/>
        <v>0</v>
      </c>
      <c r="BU165" s="356">
        <f t="shared" si="772"/>
        <v>0</v>
      </c>
      <c r="BV165" s="356">
        <f t="shared" si="772"/>
        <v>0</v>
      </c>
      <c r="BW165" s="356">
        <f t="shared" si="772"/>
        <v>2</v>
      </c>
      <c r="BX165" s="356">
        <f t="shared" si="772"/>
        <v>66661.056000000011</v>
      </c>
      <c r="BY165" s="356">
        <f t="shared" si="772"/>
        <v>0</v>
      </c>
      <c r="BZ165" s="356">
        <f t="shared" si="772"/>
        <v>0</v>
      </c>
      <c r="CA165" s="356">
        <f t="shared" ref="CA165:DF165" si="773">CA166</f>
        <v>0</v>
      </c>
      <c r="CB165" s="356">
        <f t="shared" si="773"/>
        <v>0</v>
      </c>
      <c r="CC165" s="356">
        <f t="shared" si="773"/>
        <v>0</v>
      </c>
      <c r="CD165" s="356">
        <f t="shared" si="773"/>
        <v>0</v>
      </c>
      <c r="CE165" s="356">
        <f t="shared" si="773"/>
        <v>0</v>
      </c>
      <c r="CF165" s="356">
        <f t="shared" si="773"/>
        <v>0</v>
      </c>
      <c r="CG165" s="356">
        <f t="shared" si="773"/>
        <v>0</v>
      </c>
      <c r="CH165" s="356">
        <f t="shared" si="773"/>
        <v>0</v>
      </c>
      <c r="CI165" s="356">
        <f t="shared" si="773"/>
        <v>0</v>
      </c>
      <c r="CJ165" s="356">
        <f t="shared" si="773"/>
        <v>0</v>
      </c>
      <c r="CK165" s="356">
        <f t="shared" si="773"/>
        <v>0</v>
      </c>
      <c r="CL165" s="356">
        <f t="shared" si="773"/>
        <v>0</v>
      </c>
      <c r="CM165" s="356">
        <f t="shared" si="773"/>
        <v>0</v>
      </c>
      <c r="CN165" s="356">
        <f t="shared" si="773"/>
        <v>0</v>
      </c>
      <c r="CO165" s="356">
        <f t="shared" si="773"/>
        <v>0</v>
      </c>
      <c r="CP165" s="356">
        <f t="shared" si="773"/>
        <v>0</v>
      </c>
      <c r="CQ165" s="356">
        <f t="shared" si="773"/>
        <v>0</v>
      </c>
      <c r="CR165" s="356">
        <f t="shared" si="773"/>
        <v>0</v>
      </c>
      <c r="CS165" s="356">
        <f t="shared" si="773"/>
        <v>0</v>
      </c>
      <c r="CT165" s="356">
        <f t="shared" si="773"/>
        <v>0</v>
      </c>
      <c r="CU165" s="356">
        <f t="shared" si="773"/>
        <v>0</v>
      </c>
      <c r="CV165" s="356">
        <f t="shared" si="773"/>
        <v>0</v>
      </c>
      <c r="CW165" s="356">
        <f t="shared" si="773"/>
        <v>0</v>
      </c>
      <c r="CX165" s="356">
        <f t="shared" si="773"/>
        <v>0</v>
      </c>
      <c r="CY165" s="356">
        <f t="shared" si="773"/>
        <v>0</v>
      </c>
      <c r="CZ165" s="356">
        <f t="shared" si="773"/>
        <v>0</v>
      </c>
      <c r="DA165" s="356">
        <f t="shared" si="773"/>
        <v>0</v>
      </c>
      <c r="DB165" s="356">
        <f t="shared" si="773"/>
        <v>0</v>
      </c>
      <c r="DC165" s="356">
        <f t="shared" si="773"/>
        <v>0</v>
      </c>
      <c r="DD165" s="356">
        <f t="shared" si="773"/>
        <v>0</v>
      </c>
      <c r="DE165" s="356">
        <f t="shared" si="773"/>
        <v>2</v>
      </c>
      <c r="DF165" s="356">
        <f t="shared" si="773"/>
        <v>66661.056000000011</v>
      </c>
    </row>
    <row r="166" spans="1:110" s="4" customFormat="1" ht="45" x14ac:dyDescent="0.25">
      <c r="A166" s="233"/>
      <c r="B166" s="233">
        <v>128</v>
      </c>
      <c r="C166" s="234" t="s">
        <v>429</v>
      </c>
      <c r="D166" s="208" t="s">
        <v>227</v>
      </c>
      <c r="E166" s="156">
        <v>15030</v>
      </c>
      <c r="F166" s="209">
        <v>1.32</v>
      </c>
      <c r="G166" s="301"/>
      <c r="H166" s="19">
        <v>1</v>
      </c>
      <c r="I166" s="210"/>
      <c r="J166" s="210"/>
      <c r="K166" s="1">
        <v>1.4</v>
      </c>
      <c r="L166" s="1">
        <v>1.68</v>
      </c>
      <c r="M166" s="1">
        <v>2.23</v>
      </c>
      <c r="N166" s="9">
        <v>2.57</v>
      </c>
      <c r="O166" s="340">
        <v>0</v>
      </c>
      <c r="P166" s="337">
        <f>SUM(O166*$E166*$F166*$H166*$K166*$P$10)</f>
        <v>0</v>
      </c>
      <c r="Q166" s="90">
        <v>0</v>
      </c>
      <c r="R166" s="337">
        <f>SUM(Q166*$E166*$F166*$H166*$K166*R$10)</f>
        <v>0</v>
      </c>
      <c r="S166" s="90">
        <v>0</v>
      </c>
      <c r="T166" s="337">
        <f t="shared" ref="T166" si="774">SUM(S166*$E166*$F166*$H166*$K166*T$10)</f>
        <v>0</v>
      </c>
      <c r="U166" s="90">
        <v>0</v>
      </c>
      <c r="V166" s="337">
        <f>SUM(U166*$E166*$F166*$H166*$K166*$V$10)</f>
        <v>0</v>
      </c>
      <c r="W166" s="90">
        <v>0</v>
      </c>
      <c r="X166" s="337"/>
      <c r="Y166" s="90"/>
      <c r="Z166" s="337"/>
      <c r="AA166" s="349"/>
      <c r="AB166" s="3"/>
      <c r="AC166" s="90"/>
      <c r="AD166" s="337"/>
      <c r="AE166" s="90"/>
      <c r="AF166" s="337"/>
      <c r="AG166" s="90">
        <v>0</v>
      </c>
      <c r="AH166" s="337">
        <v>0</v>
      </c>
      <c r="AI166" s="90">
        <v>0</v>
      </c>
      <c r="AJ166" s="337">
        <f t="shared" ref="AJ166" si="775">AI166*$E166*$F166*$H166*$L166*AJ$10</f>
        <v>0</v>
      </c>
      <c r="AK166" s="90">
        <v>0</v>
      </c>
      <c r="AL166" s="337">
        <f>AK166*$E166*$F166*$H166*$L166*$AD$10</f>
        <v>0</v>
      </c>
      <c r="AM166" s="349"/>
      <c r="AN166" s="3">
        <f>SUM(AM166*$E166*$F166*$H166*$K166*$AN$10)</f>
        <v>0</v>
      </c>
      <c r="AO166" s="90"/>
      <c r="AP166" s="337">
        <f>SUM(AO166*$E166*$F166*$H166*$K166*AP$10)</f>
        <v>0</v>
      </c>
      <c r="AQ166" s="90">
        <v>0</v>
      </c>
      <c r="AR166" s="337">
        <f>SUM(AQ166*$E166*$F166*$H166*$K166*AR$10)</f>
        <v>0</v>
      </c>
      <c r="AS166" s="90">
        <v>0</v>
      </c>
      <c r="AT166" s="337">
        <f>SUM(AS166*$E166*$F166*$H166*$K166*$AH$10)</f>
        <v>0</v>
      </c>
      <c r="AU166" s="90"/>
      <c r="AV166" s="337">
        <f>SUM(AU166*$E166*$F166*$H166*$K166*AV$10)</f>
        <v>0</v>
      </c>
      <c r="AW166" s="90"/>
      <c r="AX166" s="337">
        <f>SUM(AW166*$E166*$F166*$H166*$K166*AX$10)</f>
        <v>0</v>
      </c>
      <c r="AY166" s="90"/>
      <c r="AZ166" s="3">
        <f>SUM(AY166*$E166*$F166*$H166*$K166*$AZ$10)</f>
        <v>0</v>
      </c>
      <c r="BA166" s="90">
        <v>0</v>
      </c>
      <c r="BB166" s="337">
        <f>SUM(BA166*$E166*$F166*$H166*$K166*$AL$10)</f>
        <v>0</v>
      </c>
      <c r="BC166" s="90">
        <v>0</v>
      </c>
      <c r="BD166" s="337">
        <f>SUM(BC166*$E166*$F166*$H166*$K166*BD$10)</f>
        <v>0</v>
      </c>
      <c r="BE166" s="90">
        <v>0</v>
      </c>
      <c r="BF166" s="337">
        <f>SUM(BE166*$E166*$F166*$H166*$K166*BF$10)</f>
        <v>0</v>
      </c>
      <c r="BG166" s="90">
        <v>0</v>
      </c>
      <c r="BH166" s="337">
        <f>SUM(BG166*$E166*$F166*$H166*$K166*BH$10)</f>
        <v>0</v>
      </c>
      <c r="BI166" s="90">
        <v>0</v>
      </c>
      <c r="BJ166" s="337">
        <f>SUM(BI166*$E166*$F166*$H166*$K166*BJ$10)</f>
        <v>0</v>
      </c>
      <c r="BK166" s="337"/>
      <c r="BL166" s="337">
        <f>SUM(BK166*$E166*$F166*$H166*$K166*BL$10)</f>
        <v>0</v>
      </c>
      <c r="BM166" s="90">
        <v>0</v>
      </c>
      <c r="BN166" s="337">
        <f>BM166*$E166*$F166*$H166*$L166*BN$10</f>
        <v>0</v>
      </c>
      <c r="BO166" s="90">
        <v>0</v>
      </c>
      <c r="BP166" s="337">
        <f>BO166*$E166*$F166*$H166*$L166*BP$10</f>
        <v>0</v>
      </c>
      <c r="BQ166" s="357">
        <v>0</v>
      </c>
      <c r="BR166" s="337">
        <f>BQ166*$E166*$F166*$H166*$L166*BR$10</f>
        <v>0</v>
      </c>
      <c r="BS166" s="90">
        <v>0</v>
      </c>
      <c r="BT166" s="337">
        <f>BS166*$E166*$F166*$H166*$L166*BT$10</f>
        <v>0</v>
      </c>
      <c r="BU166" s="90">
        <v>0</v>
      </c>
      <c r="BV166" s="337">
        <f>BU166*$E166*$F166*$H166*$L166*BV$10</f>
        <v>0</v>
      </c>
      <c r="BW166" s="339">
        <v>2</v>
      </c>
      <c r="BX166" s="337">
        <f>BW166*$E166*$F166*$H166*$L166*BX$10</f>
        <v>66661.056000000011</v>
      </c>
      <c r="BY166" s="90">
        <v>0</v>
      </c>
      <c r="BZ166" s="337">
        <f>BY166*$E166*$F166*$H166*$L166*BZ$10</f>
        <v>0</v>
      </c>
      <c r="CA166" s="339"/>
      <c r="CB166" s="337">
        <f>CA166*$E166*$F166*$H166*$L166*CB$10</f>
        <v>0</v>
      </c>
      <c r="CC166" s="90">
        <v>0</v>
      </c>
      <c r="CD166" s="337">
        <f>CC166*$E166*$F166*$H166*$L166*CD$10</f>
        <v>0</v>
      </c>
      <c r="CE166" s="90">
        <v>0</v>
      </c>
      <c r="CF166" s="337">
        <f>CE166*$E166*$F166*$H166*$L166*CF$10</f>
        <v>0</v>
      </c>
      <c r="CG166" s="337">
        <v>0</v>
      </c>
      <c r="CH166" s="337">
        <f>CG166*$E166*$F166*$H166*$L166*CH$10</f>
        <v>0</v>
      </c>
      <c r="CI166" s="90">
        <v>0</v>
      </c>
      <c r="CJ166" s="337">
        <f>CI166*$E166*$F166*$H166*$L166*CJ$10</f>
        <v>0</v>
      </c>
      <c r="CK166" s="90"/>
      <c r="CL166" s="337">
        <f>CK166*$E166*$F166*$H166*$L166*CL$10</f>
        <v>0</v>
      </c>
      <c r="CM166" s="90"/>
      <c r="CN166" s="337">
        <f>CM166*$E166*$F166*$H166*$L166*CN$10</f>
        <v>0</v>
      </c>
      <c r="CO166" s="90">
        <v>0</v>
      </c>
      <c r="CP166" s="337">
        <f>CO166*$E166*$F166*$H166*$L166*CP$10</f>
        <v>0</v>
      </c>
      <c r="CQ166" s="337">
        <v>0</v>
      </c>
      <c r="CR166" s="337">
        <f>CQ166*$E166*$F166*$H166*$M166*CR$10</f>
        <v>0</v>
      </c>
      <c r="CS166" s="90">
        <v>0</v>
      </c>
      <c r="CT166" s="337">
        <f>CS166*$E166*$F166*$H166*$N166*$CT$10</f>
        <v>0</v>
      </c>
      <c r="CU166" s="337"/>
      <c r="CV166" s="337"/>
      <c r="CW166" s="337"/>
      <c r="CX166" s="337"/>
      <c r="CY166" s="3"/>
      <c r="CZ166" s="3"/>
      <c r="DA166" s="3"/>
      <c r="DB166" s="3"/>
      <c r="DC166" s="337"/>
      <c r="DD166" s="337"/>
      <c r="DE166" s="405">
        <f>SUM(Q166+O166+S166+U166+AC166+Y166+W166+AE166+AI166+AG166+AK166+AQ166+BM166+BS166+AO166+BA166+BC166+CE166+CG166+CC166+CI166+CK166+BW166+BY166+AS166+AU166+AW166+BO166+BQ166+BU166+BE166+BG166+BI166+BK166+CA166+CM166+CO166+CQ166+CS166+CU166+CW166+DC166+DA166)</f>
        <v>2</v>
      </c>
      <c r="DF166" s="405">
        <f>SUM(R166+P166+T166+V166+AD166+Z166+X166+AF166+AJ166+AH166+AL166+AR166+BN166+BT166+AP166+BB166+BD166+CF166+CH166+CD166+CJ166+CL166+BX166+BZ166+AT166+AV166+AX166+BP166+BR166+BV166+BF166+BH166+BJ166+BL166+CB166+CN166+CP166+CR166+CT166+CV166+CX166+DD166+DB166)</f>
        <v>66661.056000000011</v>
      </c>
    </row>
    <row r="167" spans="1:110" s="4" customFormat="1" x14ac:dyDescent="0.25">
      <c r="A167" s="253">
        <v>29</v>
      </c>
      <c r="B167" s="253"/>
      <c r="C167" s="252" t="s">
        <v>562</v>
      </c>
      <c r="D167" s="207" t="s">
        <v>40</v>
      </c>
      <c r="E167" s="156">
        <v>15030</v>
      </c>
      <c r="F167" s="220"/>
      <c r="G167" s="301"/>
      <c r="H167" s="14"/>
      <c r="I167" s="206"/>
      <c r="J167" s="206"/>
      <c r="K167" s="221">
        <v>1.4</v>
      </c>
      <c r="L167" s="221">
        <v>1.68</v>
      </c>
      <c r="M167" s="221">
        <v>2.23</v>
      </c>
      <c r="N167" s="218">
        <v>2.57</v>
      </c>
      <c r="O167" s="356">
        <f t="shared" ref="O167" si="776">SUM(O168:O171)</f>
        <v>12</v>
      </c>
      <c r="P167" s="356">
        <f t="shared" ref="P167:AB167" si="777">SUM(P168:P171)</f>
        <v>265129.2</v>
      </c>
      <c r="Q167" s="356">
        <f t="shared" si="777"/>
        <v>61</v>
      </c>
      <c r="R167" s="356">
        <f t="shared" si="777"/>
        <v>2450551.3200000003</v>
      </c>
      <c r="S167" s="356">
        <f t="shared" si="777"/>
        <v>204</v>
      </c>
      <c r="T167" s="356">
        <f t="shared" si="777"/>
        <v>5320469.6999999993</v>
      </c>
      <c r="U167" s="356">
        <f t="shared" ref="U167" si="778">SUM(U168:U171)</f>
        <v>0</v>
      </c>
      <c r="V167" s="356">
        <f t="shared" si="777"/>
        <v>0</v>
      </c>
      <c r="W167" s="356">
        <f t="shared" si="777"/>
        <v>0</v>
      </c>
      <c r="X167" s="356">
        <f t="shared" si="777"/>
        <v>0</v>
      </c>
      <c r="Y167" s="356">
        <f t="shared" si="777"/>
        <v>0</v>
      </c>
      <c r="Z167" s="356">
        <f t="shared" si="777"/>
        <v>0</v>
      </c>
      <c r="AA167" s="356">
        <f t="shared" si="777"/>
        <v>0</v>
      </c>
      <c r="AB167" s="356">
        <f t="shared" si="777"/>
        <v>0</v>
      </c>
      <c r="AC167" s="356">
        <f t="shared" ref="AC167:CN167" si="779">SUM(AC168:AC171)</f>
        <v>0</v>
      </c>
      <c r="AD167" s="356">
        <f t="shared" si="779"/>
        <v>0</v>
      </c>
      <c r="AE167" s="356">
        <f t="shared" si="779"/>
        <v>58</v>
      </c>
      <c r="AF167" s="356">
        <f t="shared" si="779"/>
        <v>1281457.7999999998</v>
      </c>
      <c r="AG167" s="356">
        <f t="shared" si="779"/>
        <v>10</v>
      </c>
      <c r="AH167" s="356">
        <f t="shared" si="779"/>
        <v>220941</v>
      </c>
      <c r="AI167" s="356">
        <f t="shared" si="779"/>
        <v>0</v>
      </c>
      <c r="AJ167" s="356">
        <f t="shared" si="779"/>
        <v>0</v>
      </c>
      <c r="AK167" s="356">
        <f t="shared" si="779"/>
        <v>90</v>
      </c>
      <c r="AL167" s="356">
        <f t="shared" si="779"/>
        <v>2386162.7999999998</v>
      </c>
      <c r="AM167" s="356">
        <f t="shared" si="779"/>
        <v>0</v>
      </c>
      <c r="AN167" s="356">
        <f t="shared" si="779"/>
        <v>0</v>
      </c>
      <c r="AO167" s="356">
        <f t="shared" si="779"/>
        <v>0</v>
      </c>
      <c r="AP167" s="356">
        <f t="shared" si="779"/>
        <v>0</v>
      </c>
      <c r="AQ167" s="356">
        <f t="shared" si="779"/>
        <v>0</v>
      </c>
      <c r="AR167" s="356">
        <f t="shared" si="779"/>
        <v>0</v>
      </c>
      <c r="AS167" s="356">
        <f t="shared" si="779"/>
        <v>0</v>
      </c>
      <c r="AT167" s="356">
        <f t="shared" si="779"/>
        <v>0</v>
      </c>
      <c r="AU167" s="356">
        <f t="shared" si="779"/>
        <v>0</v>
      </c>
      <c r="AV167" s="356">
        <f t="shared" si="779"/>
        <v>0</v>
      </c>
      <c r="AW167" s="356">
        <f t="shared" si="779"/>
        <v>0</v>
      </c>
      <c r="AX167" s="356">
        <f t="shared" si="779"/>
        <v>0</v>
      </c>
      <c r="AY167" s="356">
        <f t="shared" si="779"/>
        <v>0</v>
      </c>
      <c r="AZ167" s="356">
        <f t="shared" si="779"/>
        <v>0</v>
      </c>
      <c r="BA167" s="356">
        <f t="shared" si="779"/>
        <v>0</v>
      </c>
      <c r="BB167" s="356">
        <f t="shared" si="779"/>
        <v>0</v>
      </c>
      <c r="BC167" s="356">
        <f t="shared" si="779"/>
        <v>55</v>
      </c>
      <c r="BD167" s="356">
        <f t="shared" si="779"/>
        <v>1215175.5</v>
      </c>
      <c r="BE167" s="356">
        <f t="shared" si="779"/>
        <v>20</v>
      </c>
      <c r="BF167" s="356">
        <f t="shared" si="779"/>
        <v>441882</v>
      </c>
      <c r="BG167" s="356">
        <f t="shared" si="779"/>
        <v>0</v>
      </c>
      <c r="BH167" s="356">
        <f t="shared" si="779"/>
        <v>0</v>
      </c>
      <c r="BI167" s="356">
        <f t="shared" si="779"/>
        <v>0</v>
      </c>
      <c r="BJ167" s="356">
        <f t="shared" si="779"/>
        <v>0</v>
      </c>
      <c r="BK167" s="356">
        <f t="shared" si="779"/>
        <v>43</v>
      </c>
      <c r="BL167" s="356">
        <f t="shared" si="779"/>
        <v>1056729.24</v>
      </c>
      <c r="BM167" s="356">
        <f t="shared" si="779"/>
        <v>0</v>
      </c>
      <c r="BN167" s="356">
        <f t="shared" si="779"/>
        <v>0</v>
      </c>
      <c r="BO167" s="356">
        <f t="shared" si="779"/>
        <v>0</v>
      </c>
      <c r="BP167" s="356">
        <f t="shared" si="779"/>
        <v>0</v>
      </c>
      <c r="BQ167" s="356">
        <f t="shared" si="779"/>
        <v>0</v>
      </c>
      <c r="BR167" s="356">
        <f t="shared" si="779"/>
        <v>0</v>
      </c>
      <c r="BS167" s="356">
        <f t="shared" si="779"/>
        <v>70</v>
      </c>
      <c r="BT167" s="356">
        <f t="shared" si="779"/>
        <v>2326824.3600000003</v>
      </c>
      <c r="BU167" s="356">
        <f t="shared" si="779"/>
        <v>0</v>
      </c>
      <c r="BV167" s="356">
        <f t="shared" si="779"/>
        <v>0</v>
      </c>
      <c r="BW167" s="356">
        <f t="shared" si="779"/>
        <v>200</v>
      </c>
      <c r="BX167" s="356">
        <f t="shared" si="779"/>
        <v>5932833.9839999992</v>
      </c>
      <c r="BY167" s="356">
        <f t="shared" si="779"/>
        <v>65</v>
      </c>
      <c r="BZ167" s="356">
        <f t="shared" si="779"/>
        <v>1752882.7679999999</v>
      </c>
      <c r="CA167" s="356">
        <f t="shared" si="779"/>
        <v>0</v>
      </c>
      <c r="CB167" s="356">
        <f t="shared" si="779"/>
        <v>0</v>
      </c>
      <c r="CC167" s="356">
        <f t="shared" si="779"/>
        <v>50</v>
      </c>
      <c r="CD167" s="356">
        <f t="shared" si="779"/>
        <v>1818028.8</v>
      </c>
      <c r="CE167" s="356">
        <f t="shared" si="779"/>
        <v>0</v>
      </c>
      <c r="CF167" s="356">
        <f t="shared" si="779"/>
        <v>0</v>
      </c>
      <c r="CG167" s="356">
        <f t="shared" si="779"/>
        <v>32</v>
      </c>
      <c r="CH167" s="356">
        <f t="shared" si="779"/>
        <v>868108.75199999998</v>
      </c>
      <c r="CI167" s="356">
        <f t="shared" si="779"/>
        <v>10</v>
      </c>
      <c r="CJ167" s="356">
        <f t="shared" si="779"/>
        <v>265129.2</v>
      </c>
      <c r="CK167" s="356">
        <f t="shared" si="779"/>
        <v>8</v>
      </c>
      <c r="CL167" s="356">
        <f t="shared" si="779"/>
        <v>212103.36</v>
      </c>
      <c r="CM167" s="356">
        <f t="shared" si="779"/>
        <v>0</v>
      </c>
      <c r="CN167" s="356">
        <f t="shared" si="779"/>
        <v>0</v>
      </c>
      <c r="CO167" s="356">
        <f t="shared" ref="CO167:DF167" si="780">SUM(CO168:CO171)</f>
        <v>8</v>
      </c>
      <c r="CP167" s="356">
        <f t="shared" si="780"/>
        <v>212103.36</v>
      </c>
      <c r="CQ167" s="356">
        <f t="shared" si="780"/>
        <v>50</v>
      </c>
      <c r="CR167" s="356">
        <f t="shared" si="780"/>
        <v>1759637.25</v>
      </c>
      <c r="CS167" s="356">
        <f t="shared" si="780"/>
        <v>45</v>
      </c>
      <c r="CT167" s="356">
        <f t="shared" si="780"/>
        <v>1825130.4749999999</v>
      </c>
      <c r="CU167" s="356">
        <f t="shared" si="780"/>
        <v>0</v>
      </c>
      <c r="CV167" s="356">
        <f t="shared" si="780"/>
        <v>0</v>
      </c>
      <c r="CW167" s="356">
        <f t="shared" si="780"/>
        <v>0</v>
      </c>
      <c r="CX167" s="356">
        <f t="shared" si="780"/>
        <v>0</v>
      </c>
      <c r="CY167" s="356">
        <f t="shared" si="780"/>
        <v>0</v>
      </c>
      <c r="CZ167" s="356">
        <f t="shared" si="780"/>
        <v>0</v>
      </c>
      <c r="DA167" s="356">
        <f t="shared" si="780"/>
        <v>0</v>
      </c>
      <c r="DB167" s="356">
        <f t="shared" si="780"/>
        <v>0</v>
      </c>
      <c r="DC167" s="356">
        <f t="shared" si="780"/>
        <v>0</v>
      </c>
      <c r="DD167" s="356">
        <f t="shared" si="780"/>
        <v>0</v>
      </c>
      <c r="DE167" s="356">
        <f t="shared" si="780"/>
        <v>1091</v>
      </c>
      <c r="DF167" s="356">
        <f t="shared" si="780"/>
        <v>31611280.868999999</v>
      </c>
    </row>
    <row r="168" spans="1:110" s="4" customFormat="1" ht="30" x14ac:dyDescent="0.25">
      <c r="A168" s="233"/>
      <c r="B168" s="233">
        <v>129</v>
      </c>
      <c r="C168" s="234" t="s">
        <v>430</v>
      </c>
      <c r="D168" s="208" t="s">
        <v>228</v>
      </c>
      <c r="E168" s="156">
        <v>15030</v>
      </c>
      <c r="F168" s="209">
        <v>1.44</v>
      </c>
      <c r="G168" s="301"/>
      <c r="H168" s="19">
        <v>1</v>
      </c>
      <c r="I168" s="210"/>
      <c r="J168" s="210"/>
      <c r="K168" s="1">
        <v>1.4</v>
      </c>
      <c r="L168" s="1">
        <v>1.68</v>
      </c>
      <c r="M168" s="1">
        <v>2.23</v>
      </c>
      <c r="N168" s="9">
        <v>2.57</v>
      </c>
      <c r="O168" s="340">
        <v>0</v>
      </c>
      <c r="P168" s="337">
        <f>SUM(O168*$E168*$F168*$H168*$K168*$P$10)</f>
        <v>0</v>
      </c>
      <c r="Q168" s="337">
        <v>31</v>
      </c>
      <c r="R168" s="337">
        <f>SUM(Q168*$E168*$F168*$H168*$K168*$R$10)</f>
        <v>939314.87999999989</v>
      </c>
      <c r="S168" s="337">
        <v>31</v>
      </c>
      <c r="T168" s="337">
        <f t="shared" ref="T168:T171" si="781">SUM(S168*$E168*$F168*$H168*$K168*T$10)</f>
        <v>939314.87999999989</v>
      </c>
      <c r="U168" s="90">
        <v>0</v>
      </c>
      <c r="V168" s="337">
        <f>SUM(U168*$E168*$F168*$H168*$K168*$V$10)</f>
        <v>0</v>
      </c>
      <c r="W168" s="90">
        <v>0</v>
      </c>
      <c r="X168" s="337"/>
      <c r="Y168" s="90"/>
      <c r="Z168" s="337"/>
      <c r="AA168" s="349">
        <v>0</v>
      </c>
      <c r="AB168" s="3">
        <v>0</v>
      </c>
      <c r="AC168" s="90">
        <v>0</v>
      </c>
      <c r="AD168" s="337">
        <v>0</v>
      </c>
      <c r="AE168" s="90"/>
      <c r="AF168" s="337"/>
      <c r="AG168" s="90">
        <v>0</v>
      </c>
      <c r="AH168" s="337">
        <f t="shared" ref="AH168:AH170" si="782">AG168*$E168*$F168*$H168*$K168*AH$10</f>
        <v>0</v>
      </c>
      <c r="AI168" s="90">
        <v>0</v>
      </c>
      <c r="AJ168" s="337">
        <f t="shared" ref="AJ168:AJ171" si="783">AI168*$E168*$F168*$H168*$L168*AJ$10</f>
        <v>0</v>
      </c>
      <c r="AK168" s="355"/>
      <c r="AL168" s="337">
        <f>AK168*$E168*$F168*$H168*$L168*$AD$10</f>
        <v>0</v>
      </c>
      <c r="AM168" s="349"/>
      <c r="AN168" s="3">
        <f>SUM(AM168*$E168*$F168*$H168*$K168*$AN$10)</f>
        <v>0</v>
      </c>
      <c r="AO168" s="90"/>
      <c r="AP168" s="337">
        <f t="shared" ref="AP168:AP171" si="784">SUM(AO168*$E168*$F168*$H168*$K168*AP$10)</f>
        <v>0</v>
      </c>
      <c r="AQ168" s="90">
        <v>0</v>
      </c>
      <c r="AR168" s="337">
        <f t="shared" ref="AR168:AR171" si="785">SUM(AQ168*$E168*$F168*$H168*$K168*AR$10)</f>
        <v>0</v>
      </c>
      <c r="AS168" s="90">
        <v>0</v>
      </c>
      <c r="AT168" s="337">
        <f>SUM(AS168*$E168*$F168*$H168*$K168*$AH$10)</f>
        <v>0</v>
      </c>
      <c r="AU168" s="90"/>
      <c r="AV168" s="337">
        <f t="shared" ref="AV168:AV171" si="786">SUM(AU168*$E168*$F168*$H168*$K168*AV$10)</f>
        <v>0</v>
      </c>
      <c r="AW168" s="90"/>
      <c r="AX168" s="337">
        <f t="shared" ref="AX168:AX171" si="787">SUM(AW168*$E168*$F168*$H168*$K168*AX$10)</f>
        <v>0</v>
      </c>
      <c r="AY168" s="90"/>
      <c r="AZ168" s="3">
        <f>SUM(AY168*$E168*$F168*$H168*$K168*$AZ$10)</f>
        <v>0</v>
      </c>
      <c r="BA168" s="90">
        <v>0</v>
      </c>
      <c r="BB168" s="337">
        <f>SUM(BA168*$E168*$F168*$H168*$K168*$AL$10)</f>
        <v>0</v>
      </c>
      <c r="BC168" s="90"/>
      <c r="BD168" s="337">
        <f t="shared" ref="BD168:BD171" si="788">SUM(BC168*$E168*$F168*$H168*$K168*BD$10)</f>
        <v>0</v>
      </c>
      <c r="BE168" s="90">
        <v>0</v>
      </c>
      <c r="BF168" s="337">
        <f t="shared" ref="BF168:BF171" si="789">SUM(BE168*$E168*$F168*$H168*$K168*BF$10)</f>
        <v>0</v>
      </c>
      <c r="BG168" s="90">
        <v>0</v>
      </c>
      <c r="BH168" s="337">
        <f t="shared" ref="BH168:BH171" si="790">SUM(BG168*$E168*$F168*$H168*$K168*BH$10)</f>
        <v>0</v>
      </c>
      <c r="BI168" s="90"/>
      <c r="BJ168" s="337">
        <f t="shared" ref="BJ168:BL171" si="791">SUM(BI168*$E168*$F168*$H168*$K168*BJ$10)</f>
        <v>0</v>
      </c>
      <c r="BK168" s="337">
        <v>13</v>
      </c>
      <c r="BL168" s="337">
        <f t="shared" si="791"/>
        <v>393906.23999999993</v>
      </c>
      <c r="BM168" s="90">
        <v>0</v>
      </c>
      <c r="BN168" s="337">
        <f t="shared" ref="BN168:BP171" si="792">BM168*$E168*$F168*$H168*$L168*BN$10</f>
        <v>0</v>
      </c>
      <c r="BO168" s="90">
        <v>0</v>
      </c>
      <c r="BP168" s="337">
        <f t="shared" si="792"/>
        <v>0</v>
      </c>
      <c r="BQ168" s="357">
        <v>0</v>
      </c>
      <c r="BR168" s="337">
        <f t="shared" ref="BR168:BR171" si="793">BQ168*$E168*$F168*$H168*$L168*BR$10</f>
        <v>0</v>
      </c>
      <c r="BS168" s="337">
        <v>15</v>
      </c>
      <c r="BT168" s="337">
        <f t="shared" ref="BT168:BT171" si="794">BS168*$E168*$F168*$H168*$L168*BT$10</f>
        <v>545408.64</v>
      </c>
      <c r="BU168" s="90">
        <v>0</v>
      </c>
      <c r="BV168" s="337">
        <f t="shared" ref="BV168:BX171" si="795">BU168*$E168*$F168*$H168*$L168*BV$10</f>
        <v>0</v>
      </c>
      <c r="BW168" s="338">
        <v>64</v>
      </c>
      <c r="BX168" s="337">
        <f t="shared" si="795"/>
        <v>2327076.8640000001</v>
      </c>
      <c r="BY168" s="337">
        <v>3</v>
      </c>
      <c r="BZ168" s="337">
        <f t="shared" ref="BZ168:BZ171" si="796">BY168*$E168*$F168*$H168*$L168*BZ$10</f>
        <v>109081.72799999999</v>
      </c>
      <c r="CA168" s="339"/>
      <c r="CB168" s="337">
        <f t="shared" ref="CB168:CB171" si="797">CA168*$E168*$F168*$H168*$L168*CB$10</f>
        <v>0</v>
      </c>
      <c r="CC168" s="337">
        <v>50</v>
      </c>
      <c r="CD168" s="337">
        <f t="shared" ref="CD168:CD171" si="798">CC168*$E168*$F168*$H168*$L168*CD$10</f>
        <v>1818028.8</v>
      </c>
      <c r="CE168" s="90">
        <v>0</v>
      </c>
      <c r="CF168" s="337">
        <f t="shared" ref="CF168:CF171" si="799">CE168*$E168*$F168*$H168*$L168*CF$10</f>
        <v>0</v>
      </c>
      <c r="CG168" s="337">
        <v>2</v>
      </c>
      <c r="CH168" s="337">
        <f t="shared" ref="CH168:CH171" si="800">CG168*$E168*$F168*$H168*$L168*CH$10</f>
        <v>72721.152000000002</v>
      </c>
      <c r="CI168" s="90">
        <v>0</v>
      </c>
      <c r="CJ168" s="337">
        <f t="shared" ref="CJ168:CJ171" si="801">CI168*$E168*$F168*$H168*$L168*CJ$10</f>
        <v>0</v>
      </c>
      <c r="CK168" s="90"/>
      <c r="CL168" s="337">
        <f t="shared" ref="CL168:CL171" si="802">CK168*$E168*$F168*$H168*$L168*CL$10</f>
        <v>0</v>
      </c>
      <c r="CM168" s="90"/>
      <c r="CN168" s="337">
        <f t="shared" ref="CN168:CN171" si="803">CM168*$E168*$F168*$H168*$L168*CN$10</f>
        <v>0</v>
      </c>
      <c r="CO168" s="90">
        <v>0</v>
      </c>
      <c r="CP168" s="337">
        <f t="shared" ref="CP168:CP171" si="804">CO168*$E168*$F168*$H168*$L168*CP$10</f>
        <v>0</v>
      </c>
      <c r="CQ168" s="337">
        <v>0</v>
      </c>
      <c r="CR168" s="337">
        <f t="shared" ref="CR168:CR171" si="805">CQ168*$E168*$F168*$H168*$M168*CR$10</f>
        <v>0</v>
      </c>
      <c r="CS168" s="90"/>
      <c r="CT168" s="337">
        <f>CS168*$E168*$F168*$H168*$N168*$CT$10</f>
        <v>0</v>
      </c>
      <c r="CU168" s="337"/>
      <c r="CV168" s="337"/>
      <c r="CW168" s="337"/>
      <c r="CX168" s="337"/>
      <c r="CY168" s="3"/>
      <c r="CZ168" s="3"/>
      <c r="DA168" s="3"/>
      <c r="DB168" s="3"/>
      <c r="DC168" s="337"/>
      <c r="DD168" s="337"/>
      <c r="DE168" s="405">
        <f t="shared" ref="DE168:DF171" si="806">SUM(Q168+O168+S168+U168+AC168+Y168+W168+AE168+AI168+AG168+AK168+AQ168+BM168+BS168+AO168+BA168+BC168+CE168+CG168+CC168+CI168+CK168+BW168+BY168+AS168+AU168+AW168+BO168+BQ168+BU168+BE168+BG168+BI168+BK168+CA168+CM168+CO168+CQ168+CS168+CU168+CW168+DC168+DA168)</f>
        <v>209</v>
      </c>
      <c r="DF168" s="405">
        <f t="shared" si="806"/>
        <v>7144853.1840000004</v>
      </c>
    </row>
    <row r="169" spans="1:110" s="4" customFormat="1" ht="30" x14ac:dyDescent="0.25">
      <c r="A169" s="233"/>
      <c r="B169" s="233">
        <v>130</v>
      </c>
      <c r="C169" s="234" t="s">
        <v>431</v>
      </c>
      <c r="D169" s="208" t="s">
        <v>229</v>
      </c>
      <c r="E169" s="156">
        <v>15030</v>
      </c>
      <c r="F169" s="209">
        <v>1.69</v>
      </c>
      <c r="G169" s="301"/>
      <c r="H169" s="19">
        <v>1</v>
      </c>
      <c r="I169" s="210"/>
      <c r="J169" s="210"/>
      <c r="K169" s="1">
        <v>1.4</v>
      </c>
      <c r="L169" s="1">
        <v>1.68</v>
      </c>
      <c r="M169" s="1">
        <v>2.23</v>
      </c>
      <c r="N169" s="9">
        <v>2.57</v>
      </c>
      <c r="O169" s="340">
        <v>0</v>
      </c>
      <c r="P169" s="337">
        <f>SUM(O169*$E169*$F169*$H169*$K169*$P$10)</f>
        <v>0</v>
      </c>
      <c r="Q169" s="337"/>
      <c r="R169" s="337">
        <f>SUM(Q169*$E169*$F169*$H169*$K169*$R$10)</f>
        <v>0</v>
      </c>
      <c r="S169" s="337">
        <v>10</v>
      </c>
      <c r="T169" s="337">
        <f t="shared" si="781"/>
        <v>355609.8</v>
      </c>
      <c r="U169" s="90">
        <v>0</v>
      </c>
      <c r="V169" s="337">
        <f>SUM(U169*$E169*$F169*$H169*$K169*$V$10)</f>
        <v>0</v>
      </c>
      <c r="W169" s="90">
        <v>0</v>
      </c>
      <c r="X169" s="337"/>
      <c r="Y169" s="90"/>
      <c r="Z169" s="337"/>
      <c r="AA169" s="349">
        <v>0</v>
      </c>
      <c r="AB169" s="3">
        <v>0</v>
      </c>
      <c r="AC169" s="90">
        <v>0</v>
      </c>
      <c r="AD169" s="337">
        <v>0</v>
      </c>
      <c r="AE169" s="90">
        <v>0</v>
      </c>
      <c r="AF169" s="337">
        <v>0</v>
      </c>
      <c r="AG169" s="90">
        <v>0</v>
      </c>
      <c r="AH169" s="337">
        <f t="shared" si="782"/>
        <v>0</v>
      </c>
      <c r="AI169" s="90">
        <v>0</v>
      </c>
      <c r="AJ169" s="337">
        <f t="shared" si="783"/>
        <v>0</v>
      </c>
      <c r="AK169" s="90">
        <v>0</v>
      </c>
      <c r="AL169" s="337">
        <f>AK169*$E169*$F169*$H169*$L169*$AD$10</f>
        <v>0</v>
      </c>
      <c r="AM169" s="349"/>
      <c r="AN169" s="3">
        <f>SUM(AM169*$E169*$F169*$H169*$K169*$AN$10)</f>
        <v>0</v>
      </c>
      <c r="AO169" s="90"/>
      <c r="AP169" s="337">
        <f t="shared" si="784"/>
        <v>0</v>
      </c>
      <c r="AQ169" s="90">
        <v>0</v>
      </c>
      <c r="AR169" s="337">
        <f t="shared" si="785"/>
        <v>0</v>
      </c>
      <c r="AS169" s="90">
        <v>0</v>
      </c>
      <c r="AT169" s="337">
        <f>SUM(AS169*$E169*$F169*$H169*$K169*$AH$10)</f>
        <v>0</v>
      </c>
      <c r="AU169" s="90"/>
      <c r="AV169" s="337">
        <f t="shared" si="786"/>
        <v>0</v>
      </c>
      <c r="AW169" s="90"/>
      <c r="AX169" s="337">
        <f t="shared" si="787"/>
        <v>0</v>
      </c>
      <c r="AY169" s="90"/>
      <c r="AZ169" s="3">
        <f>SUM(AY169*$E169*$F169*$H169*$K169*$AZ$10)</f>
        <v>0</v>
      </c>
      <c r="BA169" s="90">
        <v>0</v>
      </c>
      <c r="BB169" s="337">
        <f>SUM(BA169*$E169*$F169*$H169*$K169*$AL$10)</f>
        <v>0</v>
      </c>
      <c r="BC169" s="90"/>
      <c r="BD169" s="337">
        <f t="shared" si="788"/>
        <v>0</v>
      </c>
      <c r="BE169" s="90">
        <v>0</v>
      </c>
      <c r="BF169" s="337">
        <f t="shared" si="789"/>
        <v>0</v>
      </c>
      <c r="BG169" s="90">
        <v>0</v>
      </c>
      <c r="BH169" s="337">
        <f t="shared" si="790"/>
        <v>0</v>
      </c>
      <c r="BI169" s="90">
        <v>0</v>
      </c>
      <c r="BJ169" s="337">
        <f t="shared" si="791"/>
        <v>0</v>
      </c>
      <c r="BK169" s="337"/>
      <c r="BL169" s="337">
        <f t="shared" si="791"/>
        <v>0</v>
      </c>
      <c r="BM169" s="90">
        <v>0</v>
      </c>
      <c r="BN169" s="337">
        <f t="shared" si="792"/>
        <v>0</v>
      </c>
      <c r="BO169" s="90">
        <v>0</v>
      </c>
      <c r="BP169" s="337">
        <f t="shared" si="792"/>
        <v>0</v>
      </c>
      <c r="BQ169" s="357">
        <v>0</v>
      </c>
      <c r="BR169" s="337">
        <f t="shared" si="793"/>
        <v>0</v>
      </c>
      <c r="BS169" s="337">
        <v>20</v>
      </c>
      <c r="BT169" s="337">
        <f t="shared" si="794"/>
        <v>853463.52</v>
      </c>
      <c r="BU169" s="90">
        <v>0</v>
      </c>
      <c r="BV169" s="337">
        <f t="shared" si="795"/>
        <v>0</v>
      </c>
      <c r="BW169" s="339"/>
      <c r="BX169" s="337">
        <f t="shared" si="795"/>
        <v>0</v>
      </c>
      <c r="BY169" s="337">
        <v>0</v>
      </c>
      <c r="BZ169" s="337">
        <f t="shared" si="796"/>
        <v>0</v>
      </c>
      <c r="CA169" s="339"/>
      <c r="CB169" s="337">
        <f t="shared" si="797"/>
        <v>0</v>
      </c>
      <c r="CC169" s="337"/>
      <c r="CD169" s="337">
        <f t="shared" si="798"/>
        <v>0</v>
      </c>
      <c r="CE169" s="90">
        <v>0</v>
      </c>
      <c r="CF169" s="337">
        <f t="shared" si="799"/>
        <v>0</v>
      </c>
      <c r="CG169" s="337"/>
      <c r="CH169" s="337">
        <f t="shared" si="800"/>
        <v>0</v>
      </c>
      <c r="CI169" s="90">
        <v>0</v>
      </c>
      <c r="CJ169" s="337">
        <f t="shared" si="801"/>
        <v>0</v>
      </c>
      <c r="CK169" s="90"/>
      <c r="CL169" s="337">
        <f t="shared" si="802"/>
        <v>0</v>
      </c>
      <c r="CM169" s="90"/>
      <c r="CN169" s="337">
        <f t="shared" si="803"/>
        <v>0</v>
      </c>
      <c r="CO169" s="90">
        <v>0</v>
      </c>
      <c r="CP169" s="337">
        <f t="shared" si="804"/>
        <v>0</v>
      </c>
      <c r="CQ169" s="337">
        <v>0</v>
      </c>
      <c r="CR169" s="337">
        <f t="shared" si="805"/>
        <v>0</v>
      </c>
      <c r="CS169" s="90">
        <v>0</v>
      </c>
      <c r="CT169" s="337">
        <f>CS169*$E169*$F169*$H169*$N169*$CT$10</f>
        <v>0</v>
      </c>
      <c r="CU169" s="337"/>
      <c r="CV169" s="337"/>
      <c r="CW169" s="337"/>
      <c r="CX169" s="337"/>
      <c r="CY169" s="3"/>
      <c r="CZ169" s="3"/>
      <c r="DA169" s="3"/>
      <c r="DB169" s="3"/>
      <c r="DC169" s="337"/>
      <c r="DD169" s="337"/>
      <c r="DE169" s="405">
        <f t="shared" si="806"/>
        <v>30</v>
      </c>
      <c r="DF169" s="405">
        <f t="shared" si="806"/>
        <v>1209073.32</v>
      </c>
    </row>
    <row r="170" spans="1:110" s="4" customFormat="1" ht="30" x14ac:dyDescent="0.25">
      <c r="A170" s="233"/>
      <c r="B170" s="233">
        <v>131</v>
      </c>
      <c r="C170" s="234" t="s">
        <v>432</v>
      </c>
      <c r="D170" s="208" t="s">
        <v>230</v>
      </c>
      <c r="E170" s="156">
        <v>15030</v>
      </c>
      <c r="F170" s="209">
        <v>2.4900000000000002</v>
      </c>
      <c r="G170" s="301"/>
      <c r="H170" s="19">
        <v>1</v>
      </c>
      <c r="I170" s="210"/>
      <c r="J170" s="210"/>
      <c r="K170" s="1">
        <v>1.4</v>
      </c>
      <c r="L170" s="1">
        <v>1.68</v>
      </c>
      <c r="M170" s="1">
        <v>2.23</v>
      </c>
      <c r="N170" s="9">
        <v>2.57</v>
      </c>
      <c r="O170" s="340">
        <v>0</v>
      </c>
      <c r="P170" s="337">
        <f>SUM(O170*$E170*$F170*$H170*$K170*$P$10)</f>
        <v>0</v>
      </c>
      <c r="Q170" s="337">
        <v>28</v>
      </c>
      <c r="R170" s="337">
        <f>SUM(Q170*$E170*$F170*$H170*$K170*$R$10)</f>
        <v>1467048.24</v>
      </c>
      <c r="S170" s="337">
        <v>14</v>
      </c>
      <c r="T170" s="337">
        <f t="shared" si="781"/>
        <v>733524.12</v>
      </c>
      <c r="U170" s="90">
        <v>0</v>
      </c>
      <c r="V170" s="337">
        <f>SUM(U170*$E170*$F170*$H170*$K170*$V$10)</f>
        <v>0</v>
      </c>
      <c r="W170" s="90">
        <v>0</v>
      </c>
      <c r="X170" s="337"/>
      <c r="Y170" s="90"/>
      <c r="Z170" s="337"/>
      <c r="AA170" s="349"/>
      <c r="AB170" s="3"/>
      <c r="AC170" s="90"/>
      <c r="AD170" s="337"/>
      <c r="AE170" s="90">
        <v>0</v>
      </c>
      <c r="AF170" s="337">
        <v>0</v>
      </c>
      <c r="AG170" s="90">
        <v>0</v>
      </c>
      <c r="AH170" s="337">
        <f t="shared" si="782"/>
        <v>0</v>
      </c>
      <c r="AI170" s="90">
        <v>0</v>
      </c>
      <c r="AJ170" s="337">
        <f t="shared" si="783"/>
        <v>0</v>
      </c>
      <c r="AK170" s="90">
        <v>0</v>
      </c>
      <c r="AL170" s="337">
        <f>AK170*$E170*$F170*$H170*$L170*$AD$10</f>
        <v>0</v>
      </c>
      <c r="AM170" s="349"/>
      <c r="AN170" s="3">
        <f>SUM(AM170*$E170*$F170*$H170*$K170*$AN$10)</f>
        <v>0</v>
      </c>
      <c r="AO170" s="90"/>
      <c r="AP170" s="337">
        <f t="shared" si="784"/>
        <v>0</v>
      </c>
      <c r="AQ170" s="90">
        <v>0</v>
      </c>
      <c r="AR170" s="337">
        <f t="shared" si="785"/>
        <v>0</v>
      </c>
      <c r="AS170" s="90">
        <v>0</v>
      </c>
      <c r="AT170" s="337">
        <f>SUM(AS170*$E170*$F170*$H170*$K170*$AH$10)</f>
        <v>0</v>
      </c>
      <c r="AU170" s="90"/>
      <c r="AV170" s="337">
        <f t="shared" si="786"/>
        <v>0</v>
      </c>
      <c r="AW170" s="90"/>
      <c r="AX170" s="337">
        <f t="shared" si="787"/>
        <v>0</v>
      </c>
      <c r="AY170" s="90"/>
      <c r="AZ170" s="3">
        <f>SUM(AY170*$E170*$F170*$H170*$K170*$AZ$10)</f>
        <v>0</v>
      </c>
      <c r="BA170" s="90">
        <v>0</v>
      </c>
      <c r="BB170" s="337">
        <f>SUM(BA170*$E170*$F170*$H170*$K170*$AL$10)</f>
        <v>0</v>
      </c>
      <c r="BC170" s="90"/>
      <c r="BD170" s="337">
        <f t="shared" si="788"/>
        <v>0</v>
      </c>
      <c r="BE170" s="90">
        <v>0</v>
      </c>
      <c r="BF170" s="337">
        <f t="shared" si="789"/>
        <v>0</v>
      </c>
      <c r="BG170" s="90">
        <v>0</v>
      </c>
      <c r="BH170" s="337">
        <f t="shared" si="790"/>
        <v>0</v>
      </c>
      <c r="BI170" s="90">
        <v>0</v>
      </c>
      <c r="BJ170" s="337">
        <f t="shared" si="791"/>
        <v>0</v>
      </c>
      <c r="BK170" s="337"/>
      <c r="BL170" s="337">
        <f t="shared" si="791"/>
        <v>0</v>
      </c>
      <c r="BM170" s="90">
        <v>0</v>
      </c>
      <c r="BN170" s="337">
        <f t="shared" si="792"/>
        <v>0</v>
      </c>
      <c r="BO170" s="90">
        <v>0</v>
      </c>
      <c r="BP170" s="337">
        <f t="shared" si="792"/>
        <v>0</v>
      </c>
      <c r="BQ170" s="357">
        <v>0</v>
      </c>
      <c r="BR170" s="337">
        <f t="shared" si="793"/>
        <v>0</v>
      </c>
      <c r="BS170" s="337"/>
      <c r="BT170" s="337">
        <f t="shared" si="794"/>
        <v>0</v>
      </c>
      <c r="BU170" s="90">
        <v>0</v>
      </c>
      <c r="BV170" s="337">
        <f t="shared" si="795"/>
        <v>0</v>
      </c>
      <c r="BW170" s="338"/>
      <c r="BX170" s="337">
        <f t="shared" si="795"/>
        <v>0</v>
      </c>
      <c r="BY170" s="337">
        <v>0</v>
      </c>
      <c r="BZ170" s="337">
        <f t="shared" si="796"/>
        <v>0</v>
      </c>
      <c r="CA170" s="339"/>
      <c r="CB170" s="337">
        <f t="shared" si="797"/>
        <v>0</v>
      </c>
      <c r="CC170" s="337"/>
      <c r="CD170" s="337">
        <f t="shared" si="798"/>
        <v>0</v>
      </c>
      <c r="CE170" s="90">
        <v>0</v>
      </c>
      <c r="CF170" s="337">
        <f t="shared" si="799"/>
        <v>0</v>
      </c>
      <c r="CG170" s="337"/>
      <c r="CH170" s="337">
        <f t="shared" si="800"/>
        <v>0</v>
      </c>
      <c r="CI170" s="90">
        <v>0</v>
      </c>
      <c r="CJ170" s="337">
        <f t="shared" si="801"/>
        <v>0</v>
      </c>
      <c r="CK170" s="90"/>
      <c r="CL170" s="337">
        <f t="shared" si="802"/>
        <v>0</v>
      </c>
      <c r="CM170" s="90"/>
      <c r="CN170" s="337">
        <f t="shared" si="803"/>
        <v>0</v>
      </c>
      <c r="CO170" s="90">
        <v>0</v>
      </c>
      <c r="CP170" s="337">
        <f t="shared" si="804"/>
        <v>0</v>
      </c>
      <c r="CQ170" s="337">
        <v>0</v>
      </c>
      <c r="CR170" s="337">
        <f t="shared" si="805"/>
        <v>0</v>
      </c>
      <c r="CS170" s="90">
        <v>0</v>
      </c>
      <c r="CT170" s="337">
        <f>CS170*$E170*$F170*$H170*$N170*$CT$10</f>
        <v>0</v>
      </c>
      <c r="CU170" s="337"/>
      <c r="CV170" s="337"/>
      <c r="CW170" s="337"/>
      <c r="CX170" s="337"/>
      <c r="CY170" s="3"/>
      <c r="CZ170" s="3"/>
      <c r="DA170" s="3"/>
      <c r="DB170" s="3"/>
      <c r="DC170" s="337"/>
      <c r="DD170" s="337"/>
      <c r="DE170" s="405">
        <f t="shared" si="806"/>
        <v>42</v>
      </c>
      <c r="DF170" s="405">
        <f t="shared" si="806"/>
        <v>2200572.36</v>
      </c>
    </row>
    <row r="171" spans="1:110" s="4" customFormat="1" ht="45" x14ac:dyDescent="0.25">
      <c r="A171" s="233"/>
      <c r="B171" s="233">
        <v>132</v>
      </c>
      <c r="C171" s="234" t="s">
        <v>433</v>
      </c>
      <c r="D171" s="208" t="s">
        <v>275</v>
      </c>
      <c r="E171" s="156">
        <v>15030</v>
      </c>
      <c r="F171" s="209">
        <v>1.05</v>
      </c>
      <c r="G171" s="301"/>
      <c r="H171" s="19">
        <v>1</v>
      </c>
      <c r="I171" s="210"/>
      <c r="J171" s="210"/>
      <c r="K171" s="1">
        <v>1.4</v>
      </c>
      <c r="L171" s="1">
        <v>1.68</v>
      </c>
      <c r="M171" s="1">
        <v>2.23</v>
      </c>
      <c r="N171" s="9">
        <v>2.57</v>
      </c>
      <c r="O171" s="340">
        <v>12</v>
      </c>
      <c r="P171" s="337">
        <f>SUM(O171*$E171*$F171*$H171*$K171*$P$10)</f>
        <v>265129.2</v>
      </c>
      <c r="Q171" s="340">
        <v>2</v>
      </c>
      <c r="R171" s="337">
        <f>SUM(Q171*$E171*$F171*$H171*$K171*$R$10)</f>
        <v>44188.2</v>
      </c>
      <c r="S171" s="351">
        <v>149</v>
      </c>
      <c r="T171" s="337">
        <f t="shared" si="781"/>
        <v>3292020.9</v>
      </c>
      <c r="U171" s="340"/>
      <c r="V171" s="337">
        <f>SUM(U171*$E171*$F171*$H171*$K171*$V$10)</f>
        <v>0</v>
      </c>
      <c r="W171" s="340"/>
      <c r="X171" s="337"/>
      <c r="Y171" s="90"/>
      <c r="Z171" s="337"/>
      <c r="AA171" s="349">
        <v>0</v>
      </c>
      <c r="AB171" s="3">
        <v>0</v>
      </c>
      <c r="AC171" s="340">
        <v>0</v>
      </c>
      <c r="AD171" s="337">
        <v>0</v>
      </c>
      <c r="AE171" s="351">
        <v>58</v>
      </c>
      <c r="AF171" s="337">
        <f>AE171*E171*F171*H171*K171</f>
        <v>1281457.7999999998</v>
      </c>
      <c r="AG171" s="341">
        <v>10</v>
      </c>
      <c r="AH171" s="337">
        <f>AG171*$E171*$F171*$H171*$K171*AH$10</f>
        <v>220941</v>
      </c>
      <c r="AI171" s="340">
        <v>0</v>
      </c>
      <c r="AJ171" s="337">
        <f t="shared" si="783"/>
        <v>0</v>
      </c>
      <c r="AK171" s="276">
        <v>90</v>
      </c>
      <c r="AL171" s="337">
        <f>AK171*$E171*$F171*$H171*$L171*AL$10</f>
        <v>2386162.7999999998</v>
      </c>
      <c r="AM171" s="349"/>
      <c r="AN171" s="3">
        <f>SUM(AM171*$E171*$F171*$H171*$K171*$AN$10)</f>
        <v>0</v>
      </c>
      <c r="AO171" s="340"/>
      <c r="AP171" s="337">
        <f t="shared" si="784"/>
        <v>0</v>
      </c>
      <c r="AQ171" s="340"/>
      <c r="AR171" s="337">
        <f t="shared" si="785"/>
        <v>0</v>
      </c>
      <c r="AS171" s="340"/>
      <c r="AT171" s="337">
        <f>SUM(AS171*$E171*$F171*$H171*$K171*$AH$10)</f>
        <v>0</v>
      </c>
      <c r="AU171" s="340"/>
      <c r="AV171" s="337">
        <f t="shared" si="786"/>
        <v>0</v>
      </c>
      <c r="AW171" s="340"/>
      <c r="AX171" s="337">
        <f t="shared" si="787"/>
        <v>0</v>
      </c>
      <c r="AY171" s="340"/>
      <c r="AZ171" s="3">
        <f>SUM(AY171*$E171*$F171*$H171*$K171*$AZ$10)</f>
        <v>0</v>
      </c>
      <c r="BA171" s="340"/>
      <c r="BB171" s="337">
        <f>SUM(BA171*$E171*$F171*$H171*$K171*$AL$10)</f>
        <v>0</v>
      </c>
      <c r="BC171" s="351">
        <v>55</v>
      </c>
      <c r="BD171" s="337">
        <f t="shared" si="788"/>
        <v>1215175.5</v>
      </c>
      <c r="BE171" s="351">
        <v>20</v>
      </c>
      <c r="BF171" s="337">
        <f t="shared" si="789"/>
        <v>441882</v>
      </c>
      <c r="BG171" s="340"/>
      <c r="BH171" s="337">
        <f t="shared" si="790"/>
        <v>0</v>
      </c>
      <c r="BI171" s="340"/>
      <c r="BJ171" s="337">
        <f t="shared" si="791"/>
        <v>0</v>
      </c>
      <c r="BK171" s="351">
        <v>30</v>
      </c>
      <c r="BL171" s="337">
        <f t="shared" si="791"/>
        <v>662823</v>
      </c>
      <c r="BM171" s="352"/>
      <c r="BN171" s="337">
        <f t="shared" si="792"/>
        <v>0</v>
      </c>
      <c r="BO171" s="340"/>
      <c r="BP171" s="337">
        <f t="shared" si="792"/>
        <v>0</v>
      </c>
      <c r="BQ171" s="363"/>
      <c r="BR171" s="337">
        <f t="shared" si="793"/>
        <v>0</v>
      </c>
      <c r="BS171" s="351">
        <v>35</v>
      </c>
      <c r="BT171" s="337">
        <f t="shared" si="794"/>
        <v>927952.2</v>
      </c>
      <c r="BU171" s="352"/>
      <c r="BV171" s="337">
        <f t="shared" si="795"/>
        <v>0</v>
      </c>
      <c r="BW171" s="350">
        <v>136</v>
      </c>
      <c r="BX171" s="337">
        <f t="shared" si="795"/>
        <v>3605757.1199999996</v>
      </c>
      <c r="BY171" s="351">
        <f>50+12</f>
        <v>62</v>
      </c>
      <c r="BZ171" s="337">
        <f t="shared" si="796"/>
        <v>1643801.04</v>
      </c>
      <c r="CA171" s="350"/>
      <c r="CB171" s="337">
        <f t="shared" si="797"/>
        <v>0</v>
      </c>
      <c r="CC171" s="351"/>
      <c r="CD171" s="337">
        <f t="shared" si="798"/>
        <v>0</v>
      </c>
      <c r="CE171" s="340"/>
      <c r="CF171" s="337">
        <f t="shared" si="799"/>
        <v>0</v>
      </c>
      <c r="CG171" s="351">
        <v>30</v>
      </c>
      <c r="CH171" s="337">
        <f t="shared" si="800"/>
        <v>795387.6</v>
      </c>
      <c r="CI171" s="351">
        <v>10</v>
      </c>
      <c r="CJ171" s="337">
        <f t="shared" si="801"/>
        <v>265129.2</v>
      </c>
      <c r="CK171" s="359">
        <v>8</v>
      </c>
      <c r="CL171" s="337">
        <f t="shared" si="802"/>
        <v>212103.36</v>
      </c>
      <c r="CM171" s="340"/>
      <c r="CN171" s="337">
        <f t="shared" si="803"/>
        <v>0</v>
      </c>
      <c r="CO171" s="351">
        <v>8</v>
      </c>
      <c r="CP171" s="337">
        <f t="shared" si="804"/>
        <v>212103.36</v>
      </c>
      <c r="CQ171" s="359">
        <v>50</v>
      </c>
      <c r="CR171" s="337">
        <f t="shared" si="805"/>
        <v>1759637.25</v>
      </c>
      <c r="CS171" s="359">
        <v>45</v>
      </c>
      <c r="CT171" s="337">
        <f>CS171*$E171*$F171*$H171*$N171*$CT$10</f>
        <v>1825130.4749999999</v>
      </c>
      <c r="CU171" s="337"/>
      <c r="CV171" s="337"/>
      <c r="CW171" s="337"/>
      <c r="CX171" s="337"/>
      <c r="CY171" s="3"/>
      <c r="CZ171" s="3"/>
      <c r="DA171" s="3"/>
      <c r="DB171" s="3"/>
      <c r="DC171" s="337"/>
      <c r="DD171" s="337"/>
      <c r="DE171" s="405">
        <f t="shared" si="806"/>
        <v>810</v>
      </c>
      <c r="DF171" s="405">
        <f t="shared" si="806"/>
        <v>21056782.004999999</v>
      </c>
    </row>
    <row r="172" spans="1:110" s="4" customFormat="1" x14ac:dyDescent="0.25">
      <c r="A172" s="253">
        <v>30</v>
      </c>
      <c r="B172" s="253"/>
      <c r="C172" s="252" t="s">
        <v>563</v>
      </c>
      <c r="D172" s="207" t="s">
        <v>41</v>
      </c>
      <c r="E172" s="156">
        <v>15030</v>
      </c>
      <c r="F172" s="220"/>
      <c r="G172" s="301"/>
      <c r="H172" s="14"/>
      <c r="I172" s="206"/>
      <c r="J172" s="206"/>
      <c r="K172" s="221">
        <v>1.4</v>
      </c>
      <c r="L172" s="221">
        <v>1.68</v>
      </c>
      <c r="M172" s="221">
        <v>2.23</v>
      </c>
      <c r="N172" s="218">
        <v>2.57</v>
      </c>
      <c r="O172" s="356">
        <f t="shared" ref="O172" si="807">SUM(O173:O178)</f>
        <v>22</v>
      </c>
      <c r="P172" s="356">
        <f t="shared" ref="P172:AB172" si="808">SUM(P173:P178)</f>
        <v>605167.91999999993</v>
      </c>
      <c r="Q172" s="356">
        <f t="shared" si="808"/>
        <v>0</v>
      </c>
      <c r="R172" s="356">
        <f t="shared" si="808"/>
        <v>0</v>
      </c>
      <c r="S172" s="356">
        <f t="shared" si="808"/>
        <v>0</v>
      </c>
      <c r="T172" s="356">
        <f t="shared" si="808"/>
        <v>0</v>
      </c>
      <c r="U172" s="356">
        <f t="shared" ref="U172" si="809">SUM(U173:U178)</f>
        <v>0</v>
      </c>
      <c r="V172" s="356">
        <f t="shared" si="808"/>
        <v>0</v>
      </c>
      <c r="W172" s="356">
        <f t="shared" si="808"/>
        <v>0</v>
      </c>
      <c r="X172" s="356">
        <f t="shared" si="808"/>
        <v>0</v>
      </c>
      <c r="Y172" s="356">
        <f t="shared" si="808"/>
        <v>0</v>
      </c>
      <c r="Z172" s="356">
        <f t="shared" si="808"/>
        <v>0</v>
      </c>
      <c r="AA172" s="356">
        <f t="shared" si="808"/>
        <v>0</v>
      </c>
      <c r="AB172" s="356">
        <f t="shared" si="808"/>
        <v>0</v>
      </c>
      <c r="AC172" s="356">
        <f t="shared" ref="AC172:CN172" si="810">SUM(AC173:AC178)</f>
        <v>0</v>
      </c>
      <c r="AD172" s="356">
        <f t="shared" si="810"/>
        <v>0</v>
      </c>
      <c r="AE172" s="356">
        <f t="shared" si="810"/>
        <v>0</v>
      </c>
      <c r="AF172" s="356">
        <f t="shared" si="810"/>
        <v>0</v>
      </c>
      <c r="AG172" s="356">
        <f t="shared" si="810"/>
        <v>20</v>
      </c>
      <c r="AH172" s="356">
        <f t="shared" si="810"/>
        <v>336672</v>
      </c>
      <c r="AI172" s="356">
        <f t="shared" si="810"/>
        <v>0</v>
      </c>
      <c r="AJ172" s="356">
        <f t="shared" si="810"/>
        <v>0</v>
      </c>
      <c r="AK172" s="356">
        <f t="shared" si="810"/>
        <v>0</v>
      </c>
      <c r="AL172" s="356">
        <f t="shared" si="810"/>
        <v>0</v>
      </c>
      <c r="AM172" s="356">
        <f t="shared" si="810"/>
        <v>0</v>
      </c>
      <c r="AN172" s="356">
        <f t="shared" si="810"/>
        <v>0</v>
      </c>
      <c r="AO172" s="356">
        <f t="shared" si="810"/>
        <v>0</v>
      </c>
      <c r="AP172" s="356">
        <f t="shared" si="810"/>
        <v>0</v>
      </c>
      <c r="AQ172" s="356">
        <f t="shared" si="810"/>
        <v>0</v>
      </c>
      <c r="AR172" s="356">
        <f t="shared" si="810"/>
        <v>0</v>
      </c>
      <c r="AS172" s="356">
        <f t="shared" si="810"/>
        <v>0</v>
      </c>
      <c r="AT172" s="356">
        <f t="shared" si="810"/>
        <v>0</v>
      </c>
      <c r="AU172" s="356">
        <f t="shared" si="810"/>
        <v>0</v>
      </c>
      <c r="AV172" s="356">
        <f t="shared" si="810"/>
        <v>0</v>
      </c>
      <c r="AW172" s="356">
        <f t="shared" si="810"/>
        <v>0</v>
      </c>
      <c r="AX172" s="356">
        <f t="shared" si="810"/>
        <v>0</v>
      </c>
      <c r="AY172" s="356">
        <f t="shared" si="810"/>
        <v>0</v>
      </c>
      <c r="AZ172" s="356">
        <f t="shared" si="810"/>
        <v>0</v>
      </c>
      <c r="BA172" s="356">
        <f t="shared" si="810"/>
        <v>0</v>
      </c>
      <c r="BB172" s="356">
        <f t="shared" si="810"/>
        <v>0</v>
      </c>
      <c r="BC172" s="356">
        <f t="shared" si="810"/>
        <v>0</v>
      </c>
      <c r="BD172" s="356">
        <f t="shared" si="810"/>
        <v>0</v>
      </c>
      <c r="BE172" s="356">
        <f t="shared" si="810"/>
        <v>0</v>
      </c>
      <c r="BF172" s="356">
        <f t="shared" si="810"/>
        <v>0</v>
      </c>
      <c r="BG172" s="356">
        <f t="shared" si="810"/>
        <v>0</v>
      </c>
      <c r="BH172" s="356">
        <f t="shared" si="810"/>
        <v>0</v>
      </c>
      <c r="BI172" s="356">
        <f t="shared" si="810"/>
        <v>0</v>
      </c>
      <c r="BJ172" s="356">
        <f t="shared" si="810"/>
        <v>0</v>
      </c>
      <c r="BK172" s="356">
        <f t="shared" si="810"/>
        <v>5</v>
      </c>
      <c r="BL172" s="356">
        <f t="shared" si="810"/>
        <v>84168</v>
      </c>
      <c r="BM172" s="356">
        <f t="shared" si="810"/>
        <v>0</v>
      </c>
      <c r="BN172" s="356">
        <f t="shared" si="810"/>
        <v>0</v>
      </c>
      <c r="BO172" s="356">
        <f t="shared" si="810"/>
        <v>0</v>
      </c>
      <c r="BP172" s="356">
        <f t="shared" si="810"/>
        <v>0</v>
      </c>
      <c r="BQ172" s="356">
        <f t="shared" si="810"/>
        <v>0</v>
      </c>
      <c r="BR172" s="356">
        <f t="shared" si="810"/>
        <v>0</v>
      </c>
      <c r="BS172" s="356">
        <f t="shared" si="810"/>
        <v>0</v>
      </c>
      <c r="BT172" s="356">
        <f t="shared" si="810"/>
        <v>0</v>
      </c>
      <c r="BU172" s="356">
        <f t="shared" si="810"/>
        <v>5</v>
      </c>
      <c r="BV172" s="356">
        <f t="shared" si="810"/>
        <v>101001.59999999999</v>
      </c>
      <c r="BW172" s="356">
        <f t="shared" si="810"/>
        <v>11</v>
      </c>
      <c r="BX172" s="356">
        <f t="shared" si="810"/>
        <v>281289.45600000001</v>
      </c>
      <c r="BY172" s="356">
        <f t="shared" si="810"/>
        <v>8</v>
      </c>
      <c r="BZ172" s="356">
        <f t="shared" si="810"/>
        <v>161602.56</v>
      </c>
      <c r="CA172" s="356">
        <f t="shared" si="810"/>
        <v>0</v>
      </c>
      <c r="CB172" s="356">
        <f t="shared" si="810"/>
        <v>0</v>
      </c>
      <c r="CC172" s="356">
        <f t="shared" si="810"/>
        <v>10</v>
      </c>
      <c r="CD172" s="356">
        <f t="shared" si="810"/>
        <v>550458.72</v>
      </c>
      <c r="CE172" s="356">
        <f t="shared" si="810"/>
        <v>0</v>
      </c>
      <c r="CF172" s="356">
        <f t="shared" si="810"/>
        <v>0</v>
      </c>
      <c r="CG172" s="356">
        <f t="shared" si="810"/>
        <v>6</v>
      </c>
      <c r="CH172" s="356">
        <f t="shared" si="810"/>
        <v>121201.92</v>
      </c>
      <c r="CI172" s="356">
        <f t="shared" si="810"/>
        <v>0</v>
      </c>
      <c r="CJ172" s="356">
        <f t="shared" si="810"/>
        <v>0</v>
      </c>
      <c r="CK172" s="356">
        <f t="shared" si="810"/>
        <v>0</v>
      </c>
      <c r="CL172" s="356">
        <f t="shared" si="810"/>
        <v>0</v>
      </c>
      <c r="CM172" s="356">
        <f t="shared" si="810"/>
        <v>0</v>
      </c>
      <c r="CN172" s="356">
        <f t="shared" si="810"/>
        <v>0</v>
      </c>
      <c r="CO172" s="356">
        <f t="shared" ref="CO172:DF172" si="811">SUM(CO173:CO178)</f>
        <v>2</v>
      </c>
      <c r="CP172" s="356">
        <f t="shared" si="811"/>
        <v>40400.639999999999</v>
      </c>
      <c r="CQ172" s="356">
        <f t="shared" si="811"/>
        <v>0</v>
      </c>
      <c r="CR172" s="356">
        <f t="shared" si="811"/>
        <v>0</v>
      </c>
      <c r="CS172" s="356">
        <f t="shared" si="811"/>
        <v>15</v>
      </c>
      <c r="CT172" s="356">
        <f t="shared" si="811"/>
        <v>463525.19999999995</v>
      </c>
      <c r="CU172" s="356">
        <f t="shared" si="811"/>
        <v>0</v>
      </c>
      <c r="CV172" s="356">
        <f t="shared" si="811"/>
        <v>0</v>
      </c>
      <c r="CW172" s="356">
        <f t="shared" si="811"/>
        <v>0</v>
      </c>
      <c r="CX172" s="356">
        <f t="shared" si="811"/>
        <v>0</v>
      </c>
      <c r="CY172" s="356">
        <f t="shared" si="811"/>
        <v>0</v>
      </c>
      <c r="CZ172" s="356">
        <f t="shared" si="811"/>
        <v>0</v>
      </c>
      <c r="DA172" s="356">
        <f t="shared" si="811"/>
        <v>0</v>
      </c>
      <c r="DB172" s="356">
        <f t="shared" si="811"/>
        <v>0</v>
      </c>
      <c r="DC172" s="356">
        <f t="shared" si="811"/>
        <v>0</v>
      </c>
      <c r="DD172" s="356">
        <f t="shared" si="811"/>
        <v>0</v>
      </c>
      <c r="DE172" s="356">
        <f t="shared" si="811"/>
        <v>104</v>
      </c>
      <c r="DF172" s="356">
        <f t="shared" si="811"/>
        <v>2745488.0159999998</v>
      </c>
    </row>
    <row r="173" spans="1:110" s="4" customFormat="1" ht="45" x14ac:dyDescent="0.25">
      <c r="A173" s="233"/>
      <c r="B173" s="233">
        <v>133</v>
      </c>
      <c r="C173" s="234" t="s">
        <v>434</v>
      </c>
      <c r="D173" s="208" t="s">
        <v>231</v>
      </c>
      <c r="E173" s="156">
        <v>15030</v>
      </c>
      <c r="F173" s="209">
        <v>0.8</v>
      </c>
      <c r="G173" s="301"/>
      <c r="H173" s="19">
        <v>1</v>
      </c>
      <c r="I173" s="210"/>
      <c r="J173" s="210"/>
      <c r="K173" s="1">
        <v>1.4</v>
      </c>
      <c r="L173" s="1">
        <v>1.68</v>
      </c>
      <c r="M173" s="1">
        <v>2.23</v>
      </c>
      <c r="N173" s="9">
        <v>2.57</v>
      </c>
      <c r="O173" s="351">
        <v>13</v>
      </c>
      <c r="P173" s="337">
        <f t="shared" ref="P173:P178" si="812">SUM(O173*$E173*$F173*$H173*$K173*$P$10)</f>
        <v>218836.8</v>
      </c>
      <c r="Q173" s="90"/>
      <c r="R173" s="337">
        <f t="shared" ref="R173:R178" si="813">SUM(Q173*$E173*$F173*$H173*$K173*$R$10)</f>
        <v>0</v>
      </c>
      <c r="S173" s="90"/>
      <c r="T173" s="337">
        <f t="shared" ref="T173:T178" si="814">SUM(S173*$E173*$F173*$H173*$K173*T$10)</f>
        <v>0</v>
      </c>
      <c r="U173" s="90"/>
      <c r="V173" s="337">
        <f t="shared" ref="V173:V178" si="815">SUM(U173*$E173*$F173*$H173*$K173*$V$10)</f>
        <v>0</v>
      </c>
      <c r="W173" s="90"/>
      <c r="X173" s="337"/>
      <c r="Y173" s="90"/>
      <c r="Z173" s="337"/>
      <c r="AA173" s="349">
        <v>0</v>
      </c>
      <c r="AB173" s="3">
        <v>0</v>
      </c>
      <c r="AC173" s="90">
        <v>0</v>
      </c>
      <c r="AD173" s="337">
        <v>0</v>
      </c>
      <c r="AE173" s="90">
        <v>0</v>
      </c>
      <c r="AF173" s="337">
        <v>0</v>
      </c>
      <c r="AG173" s="339">
        <v>20</v>
      </c>
      <c r="AH173" s="337">
        <f>AG173*$E173*$F173*$H173*$K173*AH$10</f>
        <v>336672</v>
      </c>
      <c r="AI173" s="90">
        <v>0</v>
      </c>
      <c r="AJ173" s="337">
        <f t="shared" ref="AJ173:AJ178" si="816">AI173*$E173*$F173*$H173*$L173*AJ$10</f>
        <v>0</v>
      </c>
      <c r="AK173" s="355"/>
      <c r="AL173" s="337">
        <f t="shared" ref="AL173:AL178" si="817">AK173*$E173*$F173*$H173*$L173*$AD$10</f>
        <v>0</v>
      </c>
      <c r="AM173" s="349"/>
      <c r="AN173" s="3">
        <f t="shared" ref="AN173:AN178" si="818">SUM(AM173*$E173*$F173*$H173*$K173*$AN$10)</f>
        <v>0</v>
      </c>
      <c r="AO173" s="90"/>
      <c r="AP173" s="337">
        <f t="shared" ref="AP173:AP178" si="819">SUM(AO173*$E173*$F173*$H173*$K173*AP$10)</f>
        <v>0</v>
      </c>
      <c r="AQ173" s="90"/>
      <c r="AR173" s="337">
        <f t="shared" ref="AR173:AR178" si="820">SUM(AQ173*$E173*$F173*$H173*$K173*AR$10)</f>
        <v>0</v>
      </c>
      <c r="AS173" s="90"/>
      <c r="AT173" s="337">
        <f t="shared" ref="AT173:AT178" si="821">SUM(AS173*$E173*$F173*$H173*$K173*$AH$10)</f>
        <v>0</v>
      </c>
      <c r="AU173" s="90"/>
      <c r="AV173" s="337">
        <f t="shared" ref="AV173:AV178" si="822">SUM(AU173*$E173*$F173*$H173*$K173*AV$10)</f>
        <v>0</v>
      </c>
      <c r="AW173" s="90"/>
      <c r="AX173" s="337">
        <f t="shared" ref="AX173:AX178" si="823">SUM(AW173*$E173*$F173*$H173*$K173*AX$10)</f>
        <v>0</v>
      </c>
      <c r="AY173" s="90"/>
      <c r="AZ173" s="3">
        <f t="shared" ref="AZ173:AZ178" si="824">SUM(AY173*$E173*$F173*$H173*$K173*$AZ$10)</f>
        <v>0</v>
      </c>
      <c r="BA173" s="90"/>
      <c r="BB173" s="337">
        <f t="shared" ref="BB173:BB178" si="825">SUM(BA173*$E173*$F173*$H173*$K173*$AL$10)</f>
        <v>0</v>
      </c>
      <c r="BC173" s="90"/>
      <c r="BD173" s="337">
        <f t="shared" ref="BD173:BD178" si="826">SUM(BC173*$E173*$F173*$H173*$K173*BD$10)</f>
        <v>0</v>
      </c>
      <c r="BE173" s="90"/>
      <c r="BF173" s="337">
        <f t="shared" ref="BF173:BF178" si="827">SUM(BE173*$E173*$F173*$H173*$K173*BF$10)</f>
        <v>0</v>
      </c>
      <c r="BG173" s="90"/>
      <c r="BH173" s="337">
        <f t="shared" ref="BH173:BH178" si="828">SUM(BG173*$E173*$F173*$H173*$K173*BH$10)</f>
        <v>0</v>
      </c>
      <c r="BI173" s="337"/>
      <c r="BJ173" s="337">
        <f t="shared" ref="BJ173:BL178" si="829">SUM(BI173*$E173*$F173*$H173*$K173*BJ$10)</f>
        <v>0</v>
      </c>
      <c r="BK173" s="337">
        <v>5</v>
      </c>
      <c r="BL173" s="337">
        <f t="shared" si="829"/>
        <v>84168</v>
      </c>
      <c r="BM173" s="90"/>
      <c r="BN173" s="337">
        <f t="shared" ref="BN173:BP178" si="830">BM173*$E173*$F173*$H173*$L173*BN$10</f>
        <v>0</v>
      </c>
      <c r="BO173" s="355"/>
      <c r="BP173" s="337">
        <f t="shared" si="830"/>
        <v>0</v>
      </c>
      <c r="BQ173" s="357"/>
      <c r="BR173" s="337">
        <f t="shared" ref="BR173:BR178" si="831">BQ173*$E173*$F173*$H173*$L173*BR$10</f>
        <v>0</v>
      </c>
      <c r="BS173" s="90"/>
      <c r="BT173" s="337">
        <f t="shared" ref="BT173:BT178" si="832">BS173*$E173*$F173*$H173*$L173*BT$10</f>
        <v>0</v>
      </c>
      <c r="BU173" s="354">
        <v>5</v>
      </c>
      <c r="BV173" s="337">
        <f t="shared" ref="BV173:BX178" si="833">BU173*$E173*$F173*$H173*$L173*BV$10</f>
        <v>101001.59999999999</v>
      </c>
      <c r="BW173" s="338">
        <v>9</v>
      </c>
      <c r="BX173" s="337">
        <f t="shared" si="833"/>
        <v>181802.88</v>
      </c>
      <c r="BY173" s="337">
        <v>8</v>
      </c>
      <c r="BZ173" s="337">
        <f t="shared" ref="BZ173:BZ178" si="834">BY173*$E173*$F173*$H173*$L173*BZ$10</f>
        <v>161602.56</v>
      </c>
      <c r="CA173" s="338"/>
      <c r="CB173" s="337">
        <f t="shared" ref="CB173:CB178" si="835">CA173*$E173*$F173*$H173*$L173*CB$10</f>
        <v>0</v>
      </c>
      <c r="CC173" s="355"/>
      <c r="CD173" s="337">
        <f t="shared" ref="CD173:CD178" si="836">CC173*$E173*$F173*$H173*$L173*CD$10</f>
        <v>0</v>
      </c>
      <c r="CE173" s="90"/>
      <c r="CF173" s="337">
        <f t="shared" ref="CF173:CF178" si="837">CE173*$E173*$F173*$H173*$L173*CF$10</f>
        <v>0</v>
      </c>
      <c r="CG173" s="337">
        <v>6</v>
      </c>
      <c r="CH173" s="337">
        <f t="shared" ref="CH173:CH178" si="838">CG173*$E173*$F173*$H173*$L173*CH$10</f>
        <v>121201.92</v>
      </c>
      <c r="CI173" s="90"/>
      <c r="CJ173" s="337">
        <f t="shared" ref="CJ173:CJ178" si="839">CI173*$E173*$F173*$H173*$L173*CJ$10</f>
        <v>0</v>
      </c>
      <c r="CK173" s="90"/>
      <c r="CL173" s="337">
        <f t="shared" ref="CL173:CL178" si="840">CK173*$E173*$F173*$H173*$L173*CL$10</f>
        <v>0</v>
      </c>
      <c r="CM173" s="90"/>
      <c r="CN173" s="337">
        <f t="shared" ref="CN173:CN178" si="841">CM173*$E173*$F173*$H173*$L173*CN$10</f>
        <v>0</v>
      </c>
      <c r="CO173" s="337">
        <v>2</v>
      </c>
      <c r="CP173" s="337">
        <f t="shared" ref="CP173:CP178" si="842">CO173*$E173*$F173*$H173*$L173*CP$10</f>
        <v>40400.639999999999</v>
      </c>
      <c r="CQ173" s="355"/>
      <c r="CR173" s="337">
        <f t="shared" ref="CR173:CR178" si="843">CQ173*$E173*$F173*$H173*$M173*CR$10</f>
        <v>0</v>
      </c>
      <c r="CS173" s="354">
        <v>15</v>
      </c>
      <c r="CT173" s="337">
        <f t="shared" ref="CT173:CT178" si="844">CS173*$E173*$F173*$H173*$N173*$CT$10</f>
        <v>463525.19999999995</v>
      </c>
      <c r="CU173" s="337"/>
      <c r="CV173" s="337"/>
      <c r="CW173" s="337"/>
      <c r="CX173" s="337"/>
      <c r="CY173" s="3"/>
      <c r="CZ173" s="3"/>
      <c r="DA173" s="3"/>
      <c r="DB173" s="3"/>
      <c r="DC173" s="337"/>
      <c r="DD173" s="337"/>
      <c r="DE173" s="405">
        <f t="shared" ref="DE173:DF178" si="845">SUM(Q173+O173+S173+U173+AC173+Y173+W173+AE173+AI173+AG173+AK173+AQ173+BM173+BS173+AO173+BA173+BC173+CE173+CG173+CC173+CI173+CK173+BW173+BY173+AS173+AU173+AW173+BO173+BQ173+BU173+BE173+BG173+BI173+BK173+CA173+CM173+CO173+CQ173+CS173+CU173+CW173+DC173+DA173)</f>
        <v>83</v>
      </c>
      <c r="DF173" s="405">
        <f t="shared" si="845"/>
        <v>1709211.6</v>
      </c>
    </row>
    <row r="174" spans="1:110" s="4" customFormat="1" ht="30" x14ac:dyDescent="0.25">
      <c r="A174" s="233"/>
      <c r="B174" s="233">
        <v>134</v>
      </c>
      <c r="C174" s="234" t="s">
        <v>435</v>
      </c>
      <c r="D174" s="211" t="s">
        <v>232</v>
      </c>
      <c r="E174" s="156">
        <v>15030</v>
      </c>
      <c r="F174" s="209">
        <v>2.1800000000000002</v>
      </c>
      <c r="G174" s="301"/>
      <c r="H174" s="19">
        <v>1</v>
      </c>
      <c r="I174" s="210"/>
      <c r="J174" s="210"/>
      <c r="K174" s="1">
        <v>1.4</v>
      </c>
      <c r="L174" s="1">
        <v>1.68</v>
      </c>
      <c r="M174" s="1">
        <v>2.23</v>
      </c>
      <c r="N174" s="9">
        <v>2.57</v>
      </c>
      <c r="O174" s="351">
        <v>3</v>
      </c>
      <c r="P174" s="337">
        <f t="shared" si="812"/>
        <v>137614.68</v>
      </c>
      <c r="Q174" s="90">
        <v>0</v>
      </c>
      <c r="R174" s="337">
        <f t="shared" si="813"/>
        <v>0</v>
      </c>
      <c r="S174" s="90">
        <v>0</v>
      </c>
      <c r="T174" s="337">
        <f t="shared" si="814"/>
        <v>0</v>
      </c>
      <c r="U174" s="90">
        <v>0</v>
      </c>
      <c r="V174" s="337">
        <f t="shared" si="815"/>
        <v>0</v>
      </c>
      <c r="W174" s="90">
        <v>0</v>
      </c>
      <c r="X174" s="337"/>
      <c r="Y174" s="90"/>
      <c r="Z174" s="337"/>
      <c r="AA174" s="349">
        <v>0</v>
      </c>
      <c r="AB174" s="3">
        <v>0</v>
      </c>
      <c r="AC174" s="90">
        <v>0</v>
      </c>
      <c r="AD174" s="337">
        <v>0</v>
      </c>
      <c r="AE174" s="90"/>
      <c r="AF174" s="337">
        <v>0</v>
      </c>
      <c r="AG174" s="90"/>
      <c r="AH174" s="337">
        <f t="shared" ref="AH174:AH178" si="846">AG174*$E174*$F174*$H174*$K174*AH$10</f>
        <v>0</v>
      </c>
      <c r="AI174" s="90">
        <v>0</v>
      </c>
      <c r="AJ174" s="337">
        <f t="shared" si="816"/>
        <v>0</v>
      </c>
      <c r="AK174" s="90">
        <v>0</v>
      </c>
      <c r="AL174" s="337">
        <f t="shared" si="817"/>
        <v>0</v>
      </c>
      <c r="AM174" s="349"/>
      <c r="AN174" s="3">
        <f t="shared" si="818"/>
        <v>0</v>
      </c>
      <c r="AO174" s="90"/>
      <c r="AP174" s="337">
        <f t="shared" si="819"/>
        <v>0</v>
      </c>
      <c r="AQ174" s="90">
        <v>0</v>
      </c>
      <c r="AR174" s="337">
        <f t="shared" si="820"/>
        <v>0</v>
      </c>
      <c r="AS174" s="90">
        <v>0</v>
      </c>
      <c r="AT174" s="337">
        <f t="shared" si="821"/>
        <v>0</v>
      </c>
      <c r="AU174" s="90"/>
      <c r="AV174" s="337">
        <f t="shared" si="822"/>
        <v>0</v>
      </c>
      <c r="AW174" s="90"/>
      <c r="AX174" s="337">
        <f t="shared" si="823"/>
        <v>0</v>
      </c>
      <c r="AY174" s="90"/>
      <c r="AZ174" s="3">
        <f t="shared" si="824"/>
        <v>0</v>
      </c>
      <c r="BA174" s="90">
        <v>0</v>
      </c>
      <c r="BB174" s="337">
        <f t="shared" si="825"/>
        <v>0</v>
      </c>
      <c r="BC174" s="90">
        <v>0</v>
      </c>
      <c r="BD174" s="337">
        <f t="shared" si="826"/>
        <v>0</v>
      </c>
      <c r="BE174" s="90">
        <v>0</v>
      </c>
      <c r="BF174" s="337">
        <f t="shared" si="827"/>
        <v>0</v>
      </c>
      <c r="BG174" s="90">
        <v>0</v>
      </c>
      <c r="BH174" s="337">
        <f t="shared" si="828"/>
        <v>0</v>
      </c>
      <c r="BI174" s="90">
        <v>0</v>
      </c>
      <c r="BJ174" s="337">
        <f t="shared" si="829"/>
        <v>0</v>
      </c>
      <c r="BK174" s="90"/>
      <c r="BL174" s="337">
        <f t="shared" si="829"/>
        <v>0</v>
      </c>
      <c r="BM174" s="90">
        <v>0</v>
      </c>
      <c r="BN174" s="337">
        <f t="shared" si="830"/>
        <v>0</v>
      </c>
      <c r="BO174" s="90">
        <v>0</v>
      </c>
      <c r="BP174" s="337">
        <f t="shared" si="830"/>
        <v>0</v>
      </c>
      <c r="BQ174" s="357"/>
      <c r="BR174" s="337">
        <f t="shared" si="831"/>
        <v>0</v>
      </c>
      <c r="BS174" s="90">
        <v>0</v>
      </c>
      <c r="BT174" s="337">
        <f t="shared" si="832"/>
        <v>0</v>
      </c>
      <c r="BU174" s="90">
        <v>0</v>
      </c>
      <c r="BV174" s="337">
        <f t="shared" si="833"/>
        <v>0</v>
      </c>
      <c r="BW174" s="339"/>
      <c r="BX174" s="337">
        <f t="shared" si="833"/>
        <v>0</v>
      </c>
      <c r="BY174" s="90">
        <v>0</v>
      </c>
      <c r="BZ174" s="337">
        <f t="shared" si="834"/>
        <v>0</v>
      </c>
      <c r="CA174" s="339"/>
      <c r="CB174" s="337">
        <f t="shared" si="835"/>
        <v>0</v>
      </c>
      <c r="CC174" s="337">
        <v>10</v>
      </c>
      <c r="CD174" s="337">
        <f t="shared" si="836"/>
        <v>550458.72</v>
      </c>
      <c r="CE174" s="90">
        <v>0</v>
      </c>
      <c r="CF174" s="337">
        <f t="shared" si="837"/>
        <v>0</v>
      </c>
      <c r="CG174" s="337"/>
      <c r="CH174" s="337">
        <f t="shared" si="838"/>
        <v>0</v>
      </c>
      <c r="CI174" s="90">
        <v>0</v>
      </c>
      <c r="CJ174" s="337">
        <f t="shared" si="839"/>
        <v>0</v>
      </c>
      <c r="CK174" s="90"/>
      <c r="CL174" s="337">
        <f t="shared" si="840"/>
        <v>0</v>
      </c>
      <c r="CM174" s="90"/>
      <c r="CN174" s="337">
        <f t="shared" si="841"/>
        <v>0</v>
      </c>
      <c r="CO174" s="90">
        <v>0</v>
      </c>
      <c r="CP174" s="337">
        <f t="shared" si="842"/>
        <v>0</v>
      </c>
      <c r="CQ174" s="90">
        <v>0</v>
      </c>
      <c r="CR174" s="337">
        <f t="shared" si="843"/>
        <v>0</v>
      </c>
      <c r="CS174" s="90">
        <v>0</v>
      </c>
      <c r="CT174" s="337">
        <f t="shared" si="844"/>
        <v>0</v>
      </c>
      <c r="CU174" s="337"/>
      <c r="CV174" s="337"/>
      <c r="CW174" s="337"/>
      <c r="CX174" s="337"/>
      <c r="CY174" s="3"/>
      <c r="CZ174" s="3"/>
      <c r="DA174" s="3"/>
      <c r="DB174" s="3"/>
      <c r="DC174" s="337"/>
      <c r="DD174" s="337"/>
      <c r="DE174" s="405">
        <f t="shared" si="845"/>
        <v>13</v>
      </c>
      <c r="DF174" s="405">
        <f t="shared" si="845"/>
        <v>688073.39999999991</v>
      </c>
    </row>
    <row r="175" spans="1:110" s="4" customFormat="1" ht="30" x14ac:dyDescent="0.25">
      <c r="A175" s="233"/>
      <c r="B175" s="233">
        <v>135</v>
      </c>
      <c r="C175" s="234" t="s">
        <v>436</v>
      </c>
      <c r="D175" s="211" t="s">
        <v>233</v>
      </c>
      <c r="E175" s="156">
        <v>15030</v>
      </c>
      <c r="F175" s="209">
        <v>2.58</v>
      </c>
      <c r="G175" s="301"/>
      <c r="H175" s="19">
        <v>1</v>
      </c>
      <c r="I175" s="210"/>
      <c r="J175" s="210"/>
      <c r="K175" s="1">
        <v>1.4</v>
      </c>
      <c r="L175" s="1">
        <v>1.68</v>
      </c>
      <c r="M175" s="1">
        <v>2.23</v>
      </c>
      <c r="N175" s="9">
        <v>2.57</v>
      </c>
      <c r="O175" s="351"/>
      <c r="P175" s="337">
        <f t="shared" si="812"/>
        <v>0</v>
      </c>
      <c r="Q175" s="90">
        <v>0</v>
      </c>
      <c r="R175" s="337">
        <f t="shared" si="813"/>
        <v>0</v>
      </c>
      <c r="S175" s="90">
        <v>0</v>
      </c>
      <c r="T175" s="337">
        <f t="shared" si="814"/>
        <v>0</v>
      </c>
      <c r="U175" s="90">
        <v>0</v>
      </c>
      <c r="V175" s="337">
        <f t="shared" si="815"/>
        <v>0</v>
      </c>
      <c r="W175" s="90">
        <v>0</v>
      </c>
      <c r="X175" s="337"/>
      <c r="Y175" s="90"/>
      <c r="Z175" s="337"/>
      <c r="AA175" s="349"/>
      <c r="AB175" s="3"/>
      <c r="AC175" s="90"/>
      <c r="AD175" s="337"/>
      <c r="AE175" s="90"/>
      <c r="AF175" s="337"/>
      <c r="AG175" s="90"/>
      <c r="AH175" s="337">
        <f t="shared" si="846"/>
        <v>0</v>
      </c>
      <c r="AI175" s="90">
        <v>0</v>
      </c>
      <c r="AJ175" s="337">
        <f t="shared" si="816"/>
        <v>0</v>
      </c>
      <c r="AK175" s="90">
        <v>0</v>
      </c>
      <c r="AL175" s="337">
        <f t="shared" si="817"/>
        <v>0</v>
      </c>
      <c r="AM175" s="349"/>
      <c r="AN175" s="3">
        <f t="shared" si="818"/>
        <v>0</v>
      </c>
      <c r="AO175" s="90"/>
      <c r="AP175" s="337">
        <f t="shared" si="819"/>
        <v>0</v>
      </c>
      <c r="AQ175" s="90">
        <v>0</v>
      </c>
      <c r="AR175" s="337">
        <f t="shared" si="820"/>
        <v>0</v>
      </c>
      <c r="AS175" s="90">
        <v>0</v>
      </c>
      <c r="AT175" s="337">
        <f t="shared" si="821"/>
        <v>0</v>
      </c>
      <c r="AU175" s="90"/>
      <c r="AV175" s="337">
        <f t="shared" si="822"/>
        <v>0</v>
      </c>
      <c r="AW175" s="90"/>
      <c r="AX175" s="337">
        <f t="shared" si="823"/>
        <v>0</v>
      </c>
      <c r="AY175" s="90"/>
      <c r="AZ175" s="3">
        <f t="shared" si="824"/>
        <v>0</v>
      </c>
      <c r="BA175" s="90">
        <v>0</v>
      </c>
      <c r="BB175" s="337">
        <f t="shared" si="825"/>
        <v>0</v>
      </c>
      <c r="BC175" s="90">
        <v>0</v>
      </c>
      <c r="BD175" s="337">
        <f t="shared" si="826"/>
        <v>0</v>
      </c>
      <c r="BE175" s="90">
        <v>0</v>
      </c>
      <c r="BF175" s="337">
        <f t="shared" si="827"/>
        <v>0</v>
      </c>
      <c r="BG175" s="90">
        <v>0</v>
      </c>
      <c r="BH175" s="337">
        <f t="shared" si="828"/>
        <v>0</v>
      </c>
      <c r="BI175" s="90">
        <v>0</v>
      </c>
      <c r="BJ175" s="337">
        <f t="shared" si="829"/>
        <v>0</v>
      </c>
      <c r="BK175" s="90"/>
      <c r="BL175" s="337">
        <f t="shared" si="829"/>
        <v>0</v>
      </c>
      <c r="BM175" s="90">
        <v>0</v>
      </c>
      <c r="BN175" s="337">
        <f t="shared" si="830"/>
        <v>0</v>
      </c>
      <c r="BO175" s="90">
        <v>0</v>
      </c>
      <c r="BP175" s="337">
        <f t="shared" si="830"/>
        <v>0</v>
      </c>
      <c r="BQ175" s="357"/>
      <c r="BR175" s="337">
        <f t="shared" si="831"/>
        <v>0</v>
      </c>
      <c r="BS175" s="90">
        <v>0</v>
      </c>
      <c r="BT175" s="337">
        <f t="shared" si="832"/>
        <v>0</v>
      </c>
      <c r="BU175" s="90">
        <v>0</v>
      </c>
      <c r="BV175" s="337">
        <f t="shared" si="833"/>
        <v>0</v>
      </c>
      <c r="BW175" s="339"/>
      <c r="BX175" s="337">
        <f t="shared" si="833"/>
        <v>0</v>
      </c>
      <c r="BY175" s="90">
        <v>0</v>
      </c>
      <c r="BZ175" s="337">
        <f t="shared" si="834"/>
        <v>0</v>
      </c>
      <c r="CA175" s="339"/>
      <c r="CB175" s="337">
        <f t="shared" si="835"/>
        <v>0</v>
      </c>
      <c r="CC175" s="90">
        <v>0</v>
      </c>
      <c r="CD175" s="337">
        <f t="shared" si="836"/>
        <v>0</v>
      </c>
      <c r="CE175" s="90">
        <v>0</v>
      </c>
      <c r="CF175" s="337">
        <f t="shared" si="837"/>
        <v>0</v>
      </c>
      <c r="CG175" s="337">
        <v>0</v>
      </c>
      <c r="CH175" s="337">
        <f t="shared" si="838"/>
        <v>0</v>
      </c>
      <c r="CI175" s="90">
        <v>0</v>
      </c>
      <c r="CJ175" s="337">
        <f t="shared" si="839"/>
        <v>0</v>
      </c>
      <c r="CK175" s="90"/>
      <c r="CL175" s="337">
        <f t="shared" si="840"/>
        <v>0</v>
      </c>
      <c r="CM175" s="90"/>
      <c r="CN175" s="337">
        <f t="shared" si="841"/>
        <v>0</v>
      </c>
      <c r="CO175" s="90">
        <v>0</v>
      </c>
      <c r="CP175" s="337">
        <f t="shared" si="842"/>
        <v>0</v>
      </c>
      <c r="CQ175" s="90">
        <v>0</v>
      </c>
      <c r="CR175" s="337">
        <f t="shared" si="843"/>
        <v>0</v>
      </c>
      <c r="CS175" s="90">
        <v>0</v>
      </c>
      <c r="CT175" s="337">
        <f t="shared" si="844"/>
        <v>0</v>
      </c>
      <c r="CU175" s="337"/>
      <c r="CV175" s="337"/>
      <c r="CW175" s="337"/>
      <c r="CX175" s="337"/>
      <c r="CY175" s="3"/>
      <c r="CZ175" s="3"/>
      <c r="DA175" s="3"/>
      <c r="DB175" s="3"/>
      <c r="DC175" s="337"/>
      <c r="DD175" s="337"/>
      <c r="DE175" s="405">
        <f t="shared" si="845"/>
        <v>0</v>
      </c>
      <c r="DF175" s="405">
        <f t="shared" si="845"/>
        <v>0</v>
      </c>
    </row>
    <row r="176" spans="1:110" s="4" customFormat="1" ht="45" x14ac:dyDescent="0.25">
      <c r="A176" s="233"/>
      <c r="B176" s="233">
        <v>136</v>
      </c>
      <c r="C176" s="234" t="s">
        <v>437</v>
      </c>
      <c r="D176" s="211" t="s">
        <v>234</v>
      </c>
      <c r="E176" s="156">
        <v>15030</v>
      </c>
      <c r="F176" s="209">
        <v>1.97</v>
      </c>
      <c r="G176" s="301"/>
      <c r="H176" s="19">
        <v>1</v>
      </c>
      <c r="I176" s="210"/>
      <c r="J176" s="210"/>
      <c r="K176" s="1">
        <v>1.4</v>
      </c>
      <c r="L176" s="1">
        <v>1.68</v>
      </c>
      <c r="M176" s="1">
        <v>2.23</v>
      </c>
      <c r="N176" s="9">
        <v>2.57</v>
      </c>
      <c r="O176" s="351">
        <v>6</v>
      </c>
      <c r="P176" s="337">
        <f t="shared" si="812"/>
        <v>248716.44</v>
      </c>
      <c r="Q176" s="90">
        <v>0</v>
      </c>
      <c r="R176" s="337">
        <f t="shared" si="813"/>
        <v>0</v>
      </c>
      <c r="S176" s="90">
        <v>0</v>
      </c>
      <c r="T176" s="337">
        <f t="shared" si="814"/>
        <v>0</v>
      </c>
      <c r="U176" s="90">
        <v>0</v>
      </c>
      <c r="V176" s="337">
        <f t="shared" si="815"/>
        <v>0</v>
      </c>
      <c r="W176" s="90">
        <v>0</v>
      </c>
      <c r="X176" s="337"/>
      <c r="Y176" s="90"/>
      <c r="Z176" s="337"/>
      <c r="AA176" s="349">
        <v>0</v>
      </c>
      <c r="AB176" s="3">
        <v>0</v>
      </c>
      <c r="AC176" s="90">
        <v>0</v>
      </c>
      <c r="AD176" s="337">
        <v>0</v>
      </c>
      <c r="AE176" s="90">
        <v>0</v>
      </c>
      <c r="AF176" s="337">
        <v>0</v>
      </c>
      <c r="AG176" s="90"/>
      <c r="AH176" s="337">
        <f t="shared" si="846"/>
        <v>0</v>
      </c>
      <c r="AI176" s="90">
        <v>0</v>
      </c>
      <c r="AJ176" s="337">
        <f t="shared" si="816"/>
        <v>0</v>
      </c>
      <c r="AK176" s="90">
        <v>0</v>
      </c>
      <c r="AL176" s="337">
        <f t="shared" si="817"/>
        <v>0</v>
      </c>
      <c r="AM176" s="349"/>
      <c r="AN176" s="3">
        <f t="shared" si="818"/>
        <v>0</v>
      </c>
      <c r="AO176" s="90"/>
      <c r="AP176" s="337">
        <f t="shared" si="819"/>
        <v>0</v>
      </c>
      <c r="AQ176" s="90">
        <v>0</v>
      </c>
      <c r="AR176" s="337">
        <f t="shared" si="820"/>
        <v>0</v>
      </c>
      <c r="AS176" s="90">
        <v>0</v>
      </c>
      <c r="AT176" s="337">
        <f t="shared" si="821"/>
        <v>0</v>
      </c>
      <c r="AU176" s="90"/>
      <c r="AV176" s="337">
        <f t="shared" si="822"/>
        <v>0</v>
      </c>
      <c r="AW176" s="90"/>
      <c r="AX176" s="337">
        <f t="shared" si="823"/>
        <v>0</v>
      </c>
      <c r="AY176" s="90"/>
      <c r="AZ176" s="3">
        <f t="shared" si="824"/>
        <v>0</v>
      </c>
      <c r="BA176" s="90">
        <v>0</v>
      </c>
      <c r="BB176" s="337">
        <f t="shared" si="825"/>
        <v>0</v>
      </c>
      <c r="BC176" s="90">
        <v>0</v>
      </c>
      <c r="BD176" s="337">
        <f t="shared" si="826"/>
        <v>0</v>
      </c>
      <c r="BE176" s="90">
        <v>0</v>
      </c>
      <c r="BF176" s="337">
        <f t="shared" si="827"/>
        <v>0</v>
      </c>
      <c r="BG176" s="90">
        <v>0</v>
      </c>
      <c r="BH176" s="337">
        <f t="shared" si="828"/>
        <v>0</v>
      </c>
      <c r="BI176" s="90">
        <v>0</v>
      </c>
      <c r="BJ176" s="337">
        <f t="shared" si="829"/>
        <v>0</v>
      </c>
      <c r="BK176" s="90"/>
      <c r="BL176" s="337">
        <f t="shared" si="829"/>
        <v>0</v>
      </c>
      <c r="BM176" s="90">
        <v>0</v>
      </c>
      <c r="BN176" s="337">
        <f t="shared" si="830"/>
        <v>0</v>
      </c>
      <c r="BO176" s="90">
        <v>0</v>
      </c>
      <c r="BP176" s="337">
        <f t="shared" si="830"/>
        <v>0</v>
      </c>
      <c r="BQ176" s="357"/>
      <c r="BR176" s="337">
        <f t="shared" si="831"/>
        <v>0</v>
      </c>
      <c r="BS176" s="90">
        <v>0</v>
      </c>
      <c r="BT176" s="337">
        <f t="shared" si="832"/>
        <v>0</v>
      </c>
      <c r="BU176" s="90">
        <v>0</v>
      </c>
      <c r="BV176" s="337">
        <f t="shared" si="833"/>
        <v>0</v>
      </c>
      <c r="BW176" s="339">
        <v>2</v>
      </c>
      <c r="BX176" s="337">
        <f t="shared" si="833"/>
        <v>99486.575999999986</v>
      </c>
      <c r="BY176" s="90">
        <v>0</v>
      </c>
      <c r="BZ176" s="337">
        <f t="shared" si="834"/>
        <v>0</v>
      </c>
      <c r="CA176" s="339"/>
      <c r="CB176" s="337">
        <f t="shared" si="835"/>
        <v>0</v>
      </c>
      <c r="CC176" s="90">
        <v>0</v>
      </c>
      <c r="CD176" s="337">
        <f t="shared" si="836"/>
        <v>0</v>
      </c>
      <c r="CE176" s="90">
        <v>0</v>
      </c>
      <c r="CF176" s="337">
        <f t="shared" si="837"/>
        <v>0</v>
      </c>
      <c r="CG176" s="337">
        <v>0</v>
      </c>
      <c r="CH176" s="337">
        <f t="shared" si="838"/>
        <v>0</v>
      </c>
      <c r="CI176" s="90">
        <v>0</v>
      </c>
      <c r="CJ176" s="337">
        <f t="shared" si="839"/>
        <v>0</v>
      </c>
      <c r="CK176" s="90"/>
      <c r="CL176" s="337">
        <f t="shared" si="840"/>
        <v>0</v>
      </c>
      <c r="CM176" s="90"/>
      <c r="CN176" s="337">
        <f t="shared" si="841"/>
        <v>0</v>
      </c>
      <c r="CO176" s="90">
        <v>0</v>
      </c>
      <c r="CP176" s="337">
        <f t="shared" si="842"/>
        <v>0</v>
      </c>
      <c r="CQ176" s="90">
        <v>0</v>
      </c>
      <c r="CR176" s="337">
        <f t="shared" si="843"/>
        <v>0</v>
      </c>
      <c r="CS176" s="90">
        <v>0</v>
      </c>
      <c r="CT176" s="337">
        <f t="shared" si="844"/>
        <v>0</v>
      </c>
      <c r="CU176" s="337"/>
      <c r="CV176" s="337"/>
      <c r="CW176" s="337"/>
      <c r="CX176" s="337"/>
      <c r="CY176" s="3"/>
      <c r="CZ176" s="3"/>
      <c r="DA176" s="3"/>
      <c r="DB176" s="3"/>
      <c r="DC176" s="337"/>
      <c r="DD176" s="337"/>
      <c r="DE176" s="405">
        <f t="shared" si="845"/>
        <v>8</v>
      </c>
      <c r="DF176" s="405">
        <f t="shared" si="845"/>
        <v>348203.016</v>
      </c>
    </row>
    <row r="177" spans="1:110" s="4" customFormat="1" ht="45" x14ac:dyDescent="0.25">
      <c r="A177" s="233"/>
      <c r="B177" s="233">
        <v>137</v>
      </c>
      <c r="C177" s="234" t="s">
        <v>438</v>
      </c>
      <c r="D177" s="211" t="s">
        <v>235</v>
      </c>
      <c r="E177" s="156">
        <v>15030</v>
      </c>
      <c r="F177" s="209">
        <v>2.04</v>
      </c>
      <c r="G177" s="301"/>
      <c r="H177" s="19">
        <v>1</v>
      </c>
      <c r="I177" s="210"/>
      <c r="J177" s="210"/>
      <c r="K177" s="1">
        <v>1.4</v>
      </c>
      <c r="L177" s="1">
        <v>1.68</v>
      </c>
      <c r="M177" s="1">
        <v>2.23</v>
      </c>
      <c r="N177" s="9">
        <v>2.57</v>
      </c>
      <c r="O177" s="340"/>
      <c r="P177" s="337">
        <f t="shared" si="812"/>
        <v>0</v>
      </c>
      <c r="Q177" s="90">
        <v>0</v>
      </c>
      <c r="R177" s="337">
        <f t="shared" si="813"/>
        <v>0</v>
      </c>
      <c r="S177" s="90">
        <v>0</v>
      </c>
      <c r="T177" s="337">
        <f t="shared" si="814"/>
        <v>0</v>
      </c>
      <c r="U177" s="90">
        <v>0</v>
      </c>
      <c r="V177" s="337">
        <f t="shared" si="815"/>
        <v>0</v>
      </c>
      <c r="W177" s="90">
        <v>0</v>
      </c>
      <c r="X177" s="337"/>
      <c r="Y177" s="90"/>
      <c r="Z177" s="337"/>
      <c r="AA177" s="349"/>
      <c r="AB177" s="3"/>
      <c r="AC177" s="90"/>
      <c r="AD177" s="337"/>
      <c r="AE177" s="90"/>
      <c r="AF177" s="337"/>
      <c r="AG177" s="90"/>
      <c r="AH177" s="337">
        <f t="shared" si="846"/>
        <v>0</v>
      </c>
      <c r="AI177" s="90"/>
      <c r="AJ177" s="337">
        <f t="shared" si="816"/>
        <v>0</v>
      </c>
      <c r="AK177" s="90">
        <v>0</v>
      </c>
      <c r="AL177" s="337">
        <f t="shared" si="817"/>
        <v>0</v>
      </c>
      <c r="AM177" s="349"/>
      <c r="AN177" s="3">
        <f t="shared" si="818"/>
        <v>0</v>
      </c>
      <c r="AO177" s="90"/>
      <c r="AP177" s="337">
        <f t="shared" si="819"/>
        <v>0</v>
      </c>
      <c r="AQ177" s="90">
        <v>0</v>
      </c>
      <c r="AR177" s="337">
        <f t="shared" si="820"/>
        <v>0</v>
      </c>
      <c r="AS177" s="90">
        <v>0</v>
      </c>
      <c r="AT177" s="337">
        <f t="shared" si="821"/>
        <v>0</v>
      </c>
      <c r="AU177" s="90"/>
      <c r="AV177" s="337">
        <f t="shared" si="822"/>
        <v>0</v>
      </c>
      <c r="AW177" s="90"/>
      <c r="AX177" s="337">
        <f t="shared" si="823"/>
        <v>0</v>
      </c>
      <c r="AY177" s="90"/>
      <c r="AZ177" s="3">
        <f t="shared" si="824"/>
        <v>0</v>
      </c>
      <c r="BA177" s="90">
        <v>0</v>
      </c>
      <c r="BB177" s="337">
        <f t="shared" si="825"/>
        <v>0</v>
      </c>
      <c r="BC177" s="90">
        <v>0</v>
      </c>
      <c r="BD177" s="337">
        <f t="shared" si="826"/>
        <v>0</v>
      </c>
      <c r="BE177" s="90">
        <v>0</v>
      </c>
      <c r="BF177" s="337">
        <f t="shared" si="827"/>
        <v>0</v>
      </c>
      <c r="BG177" s="90">
        <v>0</v>
      </c>
      <c r="BH177" s="337">
        <f t="shared" si="828"/>
        <v>0</v>
      </c>
      <c r="BI177" s="90">
        <v>0</v>
      </c>
      <c r="BJ177" s="337">
        <f t="shared" si="829"/>
        <v>0</v>
      </c>
      <c r="BK177" s="90"/>
      <c r="BL177" s="337">
        <f t="shared" si="829"/>
        <v>0</v>
      </c>
      <c r="BM177" s="90">
        <v>0</v>
      </c>
      <c r="BN177" s="337">
        <f t="shared" si="830"/>
        <v>0</v>
      </c>
      <c r="BO177" s="90">
        <v>0</v>
      </c>
      <c r="BP177" s="337">
        <f t="shared" si="830"/>
        <v>0</v>
      </c>
      <c r="BQ177" s="357"/>
      <c r="BR177" s="337">
        <f t="shared" si="831"/>
        <v>0</v>
      </c>
      <c r="BS177" s="90">
        <v>0</v>
      </c>
      <c r="BT177" s="337">
        <f t="shared" si="832"/>
        <v>0</v>
      </c>
      <c r="BU177" s="90">
        <v>0</v>
      </c>
      <c r="BV177" s="337">
        <f t="shared" si="833"/>
        <v>0</v>
      </c>
      <c r="BW177" s="339">
        <v>0</v>
      </c>
      <c r="BX177" s="337">
        <f t="shared" si="833"/>
        <v>0</v>
      </c>
      <c r="BY177" s="90">
        <v>0</v>
      </c>
      <c r="BZ177" s="337">
        <f t="shared" si="834"/>
        <v>0</v>
      </c>
      <c r="CA177" s="339"/>
      <c r="CB177" s="337">
        <f t="shared" si="835"/>
        <v>0</v>
      </c>
      <c r="CC177" s="90">
        <v>0</v>
      </c>
      <c r="CD177" s="337">
        <f t="shared" si="836"/>
        <v>0</v>
      </c>
      <c r="CE177" s="90">
        <v>0</v>
      </c>
      <c r="CF177" s="337">
        <f t="shared" si="837"/>
        <v>0</v>
      </c>
      <c r="CG177" s="337">
        <v>0</v>
      </c>
      <c r="CH177" s="337">
        <f t="shared" si="838"/>
        <v>0</v>
      </c>
      <c r="CI177" s="90">
        <v>0</v>
      </c>
      <c r="CJ177" s="337">
        <f t="shared" si="839"/>
        <v>0</v>
      </c>
      <c r="CK177" s="90"/>
      <c r="CL177" s="337">
        <f t="shared" si="840"/>
        <v>0</v>
      </c>
      <c r="CM177" s="90"/>
      <c r="CN177" s="337">
        <f t="shared" si="841"/>
        <v>0</v>
      </c>
      <c r="CO177" s="90">
        <v>0</v>
      </c>
      <c r="CP177" s="337">
        <f t="shared" si="842"/>
        <v>0</v>
      </c>
      <c r="CQ177" s="90">
        <v>0</v>
      </c>
      <c r="CR177" s="337">
        <f t="shared" si="843"/>
        <v>0</v>
      </c>
      <c r="CS177" s="90">
        <v>0</v>
      </c>
      <c r="CT177" s="337">
        <f t="shared" si="844"/>
        <v>0</v>
      </c>
      <c r="CU177" s="337"/>
      <c r="CV177" s="337"/>
      <c r="CW177" s="337"/>
      <c r="CX177" s="337"/>
      <c r="CY177" s="3"/>
      <c r="CZ177" s="3"/>
      <c r="DA177" s="3"/>
      <c r="DB177" s="3"/>
      <c r="DC177" s="337"/>
      <c r="DD177" s="337"/>
      <c r="DE177" s="405">
        <f t="shared" si="845"/>
        <v>0</v>
      </c>
      <c r="DF177" s="405">
        <f t="shared" si="845"/>
        <v>0</v>
      </c>
    </row>
    <row r="178" spans="1:110" s="4" customFormat="1" ht="45" x14ac:dyDescent="0.25">
      <c r="A178" s="233"/>
      <c r="B178" s="233">
        <v>138</v>
      </c>
      <c r="C178" s="234" t="s">
        <v>439</v>
      </c>
      <c r="D178" s="211" t="s">
        <v>236</v>
      </c>
      <c r="E178" s="156">
        <v>15030</v>
      </c>
      <c r="F178" s="209">
        <v>2.95</v>
      </c>
      <c r="G178" s="301"/>
      <c r="H178" s="19">
        <v>1</v>
      </c>
      <c r="I178" s="210"/>
      <c r="J178" s="210"/>
      <c r="K178" s="1">
        <v>1.4</v>
      </c>
      <c r="L178" s="1">
        <v>1.68</v>
      </c>
      <c r="M178" s="1">
        <v>2.23</v>
      </c>
      <c r="N178" s="9">
        <v>2.57</v>
      </c>
      <c r="O178" s="340"/>
      <c r="P178" s="337">
        <f t="shared" si="812"/>
        <v>0</v>
      </c>
      <c r="Q178" s="90">
        <v>0</v>
      </c>
      <c r="R178" s="337">
        <f t="shared" si="813"/>
        <v>0</v>
      </c>
      <c r="S178" s="90">
        <v>0</v>
      </c>
      <c r="T178" s="337">
        <f t="shared" si="814"/>
        <v>0</v>
      </c>
      <c r="U178" s="90">
        <v>0</v>
      </c>
      <c r="V178" s="337">
        <f t="shared" si="815"/>
        <v>0</v>
      </c>
      <c r="W178" s="90">
        <v>0</v>
      </c>
      <c r="X178" s="337"/>
      <c r="Y178" s="90"/>
      <c r="Z178" s="337"/>
      <c r="AA178" s="349"/>
      <c r="AB178" s="3"/>
      <c r="AC178" s="90"/>
      <c r="AD178" s="337"/>
      <c r="AE178" s="90"/>
      <c r="AF178" s="337"/>
      <c r="AG178" s="90"/>
      <c r="AH178" s="337">
        <f t="shared" si="846"/>
        <v>0</v>
      </c>
      <c r="AI178" s="90"/>
      <c r="AJ178" s="337">
        <f t="shared" si="816"/>
        <v>0</v>
      </c>
      <c r="AK178" s="90">
        <v>0</v>
      </c>
      <c r="AL178" s="337">
        <f t="shared" si="817"/>
        <v>0</v>
      </c>
      <c r="AM178" s="349"/>
      <c r="AN178" s="3">
        <f t="shared" si="818"/>
        <v>0</v>
      </c>
      <c r="AO178" s="90"/>
      <c r="AP178" s="337">
        <f t="shared" si="819"/>
        <v>0</v>
      </c>
      <c r="AQ178" s="90">
        <v>0</v>
      </c>
      <c r="AR178" s="337">
        <f t="shared" si="820"/>
        <v>0</v>
      </c>
      <c r="AS178" s="90">
        <v>0</v>
      </c>
      <c r="AT178" s="337">
        <f t="shared" si="821"/>
        <v>0</v>
      </c>
      <c r="AU178" s="90"/>
      <c r="AV178" s="337">
        <f t="shared" si="822"/>
        <v>0</v>
      </c>
      <c r="AW178" s="90"/>
      <c r="AX178" s="337">
        <f t="shared" si="823"/>
        <v>0</v>
      </c>
      <c r="AY178" s="90"/>
      <c r="AZ178" s="3">
        <f t="shared" si="824"/>
        <v>0</v>
      </c>
      <c r="BA178" s="90">
        <v>0</v>
      </c>
      <c r="BB178" s="337">
        <f t="shared" si="825"/>
        <v>0</v>
      </c>
      <c r="BC178" s="90">
        <v>0</v>
      </c>
      <c r="BD178" s="337">
        <f t="shared" si="826"/>
        <v>0</v>
      </c>
      <c r="BE178" s="90">
        <v>0</v>
      </c>
      <c r="BF178" s="337">
        <f t="shared" si="827"/>
        <v>0</v>
      </c>
      <c r="BG178" s="90">
        <v>0</v>
      </c>
      <c r="BH178" s="337">
        <f t="shared" si="828"/>
        <v>0</v>
      </c>
      <c r="BI178" s="90">
        <v>0</v>
      </c>
      <c r="BJ178" s="337">
        <f t="shared" si="829"/>
        <v>0</v>
      </c>
      <c r="BK178" s="90"/>
      <c r="BL178" s="337">
        <f t="shared" si="829"/>
        <v>0</v>
      </c>
      <c r="BM178" s="90">
        <v>0</v>
      </c>
      <c r="BN178" s="337">
        <f t="shared" si="830"/>
        <v>0</v>
      </c>
      <c r="BO178" s="90">
        <v>0</v>
      </c>
      <c r="BP178" s="337">
        <f t="shared" si="830"/>
        <v>0</v>
      </c>
      <c r="BQ178" s="357"/>
      <c r="BR178" s="337">
        <f t="shared" si="831"/>
        <v>0</v>
      </c>
      <c r="BS178" s="90">
        <v>0</v>
      </c>
      <c r="BT178" s="337">
        <f t="shared" si="832"/>
        <v>0</v>
      </c>
      <c r="BU178" s="90">
        <v>0</v>
      </c>
      <c r="BV178" s="337">
        <f t="shared" si="833"/>
        <v>0</v>
      </c>
      <c r="BW178" s="339"/>
      <c r="BX178" s="337">
        <f t="shared" si="833"/>
        <v>0</v>
      </c>
      <c r="BY178" s="90">
        <v>0</v>
      </c>
      <c r="BZ178" s="337">
        <f t="shared" si="834"/>
        <v>0</v>
      </c>
      <c r="CA178" s="339"/>
      <c r="CB178" s="337">
        <f t="shared" si="835"/>
        <v>0</v>
      </c>
      <c r="CC178" s="90">
        <v>0</v>
      </c>
      <c r="CD178" s="337">
        <f t="shared" si="836"/>
        <v>0</v>
      </c>
      <c r="CE178" s="90">
        <v>0</v>
      </c>
      <c r="CF178" s="337">
        <f t="shared" si="837"/>
        <v>0</v>
      </c>
      <c r="CG178" s="337">
        <v>0</v>
      </c>
      <c r="CH178" s="337">
        <f t="shared" si="838"/>
        <v>0</v>
      </c>
      <c r="CI178" s="90">
        <v>0</v>
      </c>
      <c r="CJ178" s="337">
        <f t="shared" si="839"/>
        <v>0</v>
      </c>
      <c r="CK178" s="90"/>
      <c r="CL178" s="337">
        <f t="shared" si="840"/>
        <v>0</v>
      </c>
      <c r="CM178" s="90"/>
      <c r="CN178" s="337">
        <f t="shared" si="841"/>
        <v>0</v>
      </c>
      <c r="CO178" s="90">
        <v>0</v>
      </c>
      <c r="CP178" s="337">
        <f t="shared" si="842"/>
        <v>0</v>
      </c>
      <c r="CQ178" s="90">
        <v>0</v>
      </c>
      <c r="CR178" s="337">
        <f t="shared" si="843"/>
        <v>0</v>
      </c>
      <c r="CS178" s="90">
        <v>0</v>
      </c>
      <c r="CT178" s="337">
        <f t="shared" si="844"/>
        <v>0</v>
      </c>
      <c r="CU178" s="337"/>
      <c r="CV178" s="337"/>
      <c r="CW178" s="337"/>
      <c r="CX178" s="337"/>
      <c r="CY178" s="3"/>
      <c r="CZ178" s="3"/>
      <c r="DA178" s="3"/>
      <c r="DB178" s="3"/>
      <c r="DC178" s="337"/>
      <c r="DD178" s="337"/>
      <c r="DE178" s="405">
        <f t="shared" si="845"/>
        <v>0</v>
      </c>
      <c r="DF178" s="405">
        <f t="shared" si="845"/>
        <v>0</v>
      </c>
    </row>
    <row r="179" spans="1:110" s="4" customFormat="1" x14ac:dyDescent="0.25">
      <c r="A179" s="253">
        <v>31</v>
      </c>
      <c r="B179" s="253"/>
      <c r="C179" s="252" t="s">
        <v>564</v>
      </c>
      <c r="D179" s="207" t="s">
        <v>42</v>
      </c>
      <c r="E179" s="156">
        <v>15030</v>
      </c>
      <c r="F179" s="220"/>
      <c r="G179" s="301"/>
      <c r="H179" s="14"/>
      <c r="I179" s="206"/>
      <c r="J179" s="206"/>
      <c r="K179" s="221">
        <v>1.4</v>
      </c>
      <c r="L179" s="221">
        <v>1.68</v>
      </c>
      <c r="M179" s="221">
        <v>2.23</v>
      </c>
      <c r="N179" s="218">
        <v>2.57</v>
      </c>
      <c r="O179" s="356">
        <f t="shared" ref="O179" si="847">SUM(O180:O185)</f>
        <v>365</v>
      </c>
      <c r="P179" s="356">
        <f t="shared" ref="P179:BZ179" si="848">SUM(P180:P185)</f>
        <v>7548817.5</v>
      </c>
      <c r="Q179" s="356">
        <f t="shared" si="848"/>
        <v>93</v>
      </c>
      <c r="R179" s="356">
        <f t="shared" si="848"/>
        <v>1990362.78</v>
      </c>
      <c r="S179" s="356">
        <f t="shared" si="848"/>
        <v>0</v>
      </c>
      <c r="T179" s="356">
        <f t="shared" si="848"/>
        <v>0</v>
      </c>
      <c r="U179" s="356">
        <f t="shared" si="848"/>
        <v>0</v>
      </c>
      <c r="V179" s="356">
        <f t="shared" si="848"/>
        <v>0</v>
      </c>
      <c r="W179" s="356">
        <f t="shared" si="848"/>
        <v>0</v>
      </c>
      <c r="X179" s="356">
        <f t="shared" si="848"/>
        <v>0</v>
      </c>
      <c r="Y179" s="356">
        <f t="shared" si="848"/>
        <v>0</v>
      </c>
      <c r="Z179" s="356">
        <f t="shared" si="848"/>
        <v>0</v>
      </c>
      <c r="AA179" s="356">
        <f t="shared" si="848"/>
        <v>0</v>
      </c>
      <c r="AB179" s="356">
        <f t="shared" si="848"/>
        <v>0</v>
      </c>
      <c r="AC179" s="356">
        <f t="shared" si="848"/>
        <v>0</v>
      </c>
      <c r="AD179" s="356">
        <f t="shared" si="848"/>
        <v>0</v>
      </c>
      <c r="AE179" s="356">
        <f t="shared" si="848"/>
        <v>100</v>
      </c>
      <c r="AF179" s="356">
        <f t="shared" si="848"/>
        <v>2104200</v>
      </c>
      <c r="AG179" s="356">
        <f t="shared" si="848"/>
        <v>20</v>
      </c>
      <c r="AH179" s="356">
        <f t="shared" si="848"/>
        <v>368235</v>
      </c>
      <c r="AI179" s="356">
        <f t="shared" si="848"/>
        <v>0</v>
      </c>
      <c r="AJ179" s="356">
        <f t="shared" si="848"/>
        <v>0</v>
      </c>
      <c r="AK179" s="356">
        <f t="shared" si="848"/>
        <v>50</v>
      </c>
      <c r="AL179" s="356">
        <f t="shared" si="848"/>
        <v>1130712.912</v>
      </c>
      <c r="AM179" s="356">
        <f t="shared" si="848"/>
        <v>0</v>
      </c>
      <c r="AN179" s="356">
        <f t="shared" si="848"/>
        <v>0</v>
      </c>
      <c r="AO179" s="356">
        <f t="shared" si="848"/>
        <v>0</v>
      </c>
      <c r="AP179" s="356">
        <f t="shared" si="848"/>
        <v>0</v>
      </c>
      <c r="AQ179" s="356">
        <f t="shared" si="848"/>
        <v>0</v>
      </c>
      <c r="AR179" s="356">
        <f t="shared" si="848"/>
        <v>0</v>
      </c>
      <c r="AS179" s="356">
        <f t="shared" si="848"/>
        <v>0</v>
      </c>
      <c r="AT179" s="356">
        <f t="shared" si="848"/>
        <v>0</v>
      </c>
      <c r="AU179" s="356">
        <f t="shared" si="848"/>
        <v>0</v>
      </c>
      <c r="AV179" s="356">
        <f t="shared" si="848"/>
        <v>0</v>
      </c>
      <c r="AW179" s="356">
        <f t="shared" si="848"/>
        <v>0</v>
      </c>
      <c r="AX179" s="356">
        <f t="shared" si="848"/>
        <v>0</v>
      </c>
      <c r="AY179" s="356">
        <f t="shared" si="848"/>
        <v>0</v>
      </c>
      <c r="AZ179" s="356">
        <f t="shared" si="848"/>
        <v>0</v>
      </c>
      <c r="BA179" s="356">
        <f t="shared" si="848"/>
        <v>0</v>
      </c>
      <c r="BB179" s="356">
        <f t="shared" si="848"/>
        <v>0</v>
      </c>
      <c r="BC179" s="356">
        <f t="shared" si="848"/>
        <v>33</v>
      </c>
      <c r="BD179" s="356">
        <f t="shared" si="848"/>
        <v>562873.5</v>
      </c>
      <c r="BE179" s="356">
        <f t="shared" si="848"/>
        <v>209</v>
      </c>
      <c r="BF179" s="356">
        <f t="shared" si="848"/>
        <v>3298333.5</v>
      </c>
      <c r="BG179" s="356">
        <f t="shared" si="848"/>
        <v>0</v>
      </c>
      <c r="BH179" s="356">
        <f t="shared" si="848"/>
        <v>0</v>
      </c>
      <c r="BI179" s="356">
        <f t="shared" si="848"/>
        <v>0</v>
      </c>
      <c r="BJ179" s="356">
        <f t="shared" si="848"/>
        <v>0</v>
      </c>
      <c r="BK179" s="356">
        <f t="shared" si="848"/>
        <v>39</v>
      </c>
      <c r="BL179" s="356">
        <f t="shared" si="848"/>
        <v>741730.49999999988</v>
      </c>
      <c r="BM179" s="356">
        <f t="shared" si="848"/>
        <v>0</v>
      </c>
      <c r="BN179" s="356">
        <f t="shared" si="848"/>
        <v>0</v>
      </c>
      <c r="BO179" s="356">
        <f t="shared" si="848"/>
        <v>0</v>
      </c>
      <c r="BP179" s="356">
        <f t="shared" si="848"/>
        <v>0</v>
      </c>
      <c r="BQ179" s="356">
        <f t="shared" si="848"/>
        <v>0</v>
      </c>
      <c r="BR179" s="356">
        <f t="shared" si="848"/>
        <v>0</v>
      </c>
      <c r="BS179" s="356">
        <f t="shared" si="848"/>
        <v>71</v>
      </c>
      <c r="BT179" s="356">
        <f t="shared" si="848"/>
        <v>1540274.4</v>
      </c>
      <c r="BU179" s="356">
        <f t="shared" si="848"/>
        <v>0</v>
      </c>
      <c r="BV179" s="356">
        <f t="shared" si="848"/>
        <v>0</v>
      </c>
      <c r="BW179" s="356">
        <f t="shared" si="848"/>
        <v>195</v>
      </c>
      <c r="BX179" s="356">
        <f t="shared" si="848"/>
        <v>4428162.648</v>
      </c>
      <c r="BY179" s="356">
        <f t="shared" si="848"/>
        <v>9</v>
      </c>
      <c r="BZ179" s="356">
        <f t="shared" si="848"/>
        <v>195690.59999999998</v>
      </c>
      <c r="CA179" s="356">
        <f t="shared" ref="CA179:DD179" si="849">SUM(CA180:CA185)</f>
        <v>0</v>
      </c>
      <c r="CB179" s="356">
        <f t="shared" si="849"/>
        <v>0</v>
      </c>
      <c r="CC179" s="356">
        <f t="shared" si="849"/>
        <v>85</v>
      </c>
      <c r="CD179" s="356">
        <f t="shared" si="849"/>
        <v>1609713</v>
      </c>
      <c r="CE179" s="356">
        <f t="shared" si="849"/>
        <v>0</v>
      </c>
      <c r="CF179" s="356">
        <f t="shared" si="849"/>
        <v>0</v>
      </c>
      <c r="CG179" s="356">
        <f t="shared" si="849"/>
        <v>37</v>
      </c>
      <c r="CH179" s="356">
        <f t="shared" si="849"/>
        <v>824425.55999999994</v>
      </c>
      <c r="CI179" s="356">
        <f t="shared" si="849"/>
        <v>1</v>
      </c>
      <c r="CJ179" s="356">
        <f t="shared" si="849"/>
        <v>22472.856</v>
      </c>
      <c r="CK179" s="356">
        <f t="shared" si="849"/>
        <v>27</v>
      </c>
      <c r="CL179" s="356">
        <f t="shared" si="849"/>
        <v>587071.80000000005</v>
      </c>
      <c r="CM179" s="356">
        <f t="shared" si="849"/>
        <v>0</v>
      </c>
      <c r="CN179" s="356">
        <f t="shared" si="849"/>
        <v>0</v>
      </c>
      <c r="CO179" s="356">
        <f t="shared" si="849"/>
        <v>0</v>
      </c>
      <c r="CP179" s="356">
        <f t="shared" si="849"/>
        <v>0</v>
      </c>
      <c r="CQ179" s="356">
        <f t="shared" si="849"/>
        <v>5</v>
      </c>
      <c r="CR179" s="356">
        <f t="shared" si="849"/>
        <v>125688.375</v>
      </c>
      <c r="CS179" s="356">
        <f t="shared" si="849"/>
        <v>7</v>
      </c>
      <c r="CT179" s="356">
        <f t="shared" si="849"/>
        <v>270389.7</v>
      </c>
      <c r="CU179" s="356">
        <f t="shared" si="849"/>
        <v>0</v>
      </c>
      <c r="CV179" s="356">
        <f t="shared" si="849"/>
        <v>0</v>
      </c>
      <c r="CW179" s="356">
        <f t="shared" si="849"/>
        <v>0</v>
      </c>
      <c r="CX179" s="356">
        <f t="shared" si="849"/>
        <v>0</v>
      </c>
      <c r="CY179" s="356">
        <f t="shared" si="849"/>
        <v>0</v>
      </c>
      <c r="CZ179" s="356">
        <f t="shared" si="849"/>
        <v>0</v>
      </c>
      <c r="DA179" s="356">
        <f t="shared" si="849"/>
        <v>0</v>
      </c>
      <c r="DB179" s="356">
        <f t="shared" si="849"/>
        <v>0</v>
      </c>
      <c r="DC179" s="356">
        <f t="shared" si="849"/>
        <v>0</v>
      </c>
      <c r="DD179" s="356">
        <f t="shared" si="849"/>
        <v>0</v>
      </c>
      <c r="DE179" s="356">
        <f>SUM(DE180:DE185)</f>
        <v>1346</v>
      </c>
      <c r="DF179" s="356">
        <f t="shared" ref="DF179" si="850">SUM(DF180:DF185)</f>
        <v>27349154.630999997</v>
      </c>
    </row>
    <row r="180" spans="1:110" s="4" customFormat="1" ht="30" x14ac:dyDescent="0.25">
      <c r="A180" s="233"/>
      <c r="B180" s="233">
        <v>139</v>
      </c>
      <c r="C180" s="234" t="s">
        <v>440</v>
      </c>
      <c r="D180" s="208" t="s">
        <v>237</v>
      </c>
      <c r="E180" s="156">
        <v>15030</v>
      </c>
      <c r="F180" s="209">
        <v>0.89</v>
      </c>
      <c r="G180" s="301"/>
      <c r="H180" s="19">
        <v>1</v>
      </c>
      <c r="I180" s="210"/>
      <c r="J180" s="210"/>
      <c r="K180" s="1">
        <v>1.4</v>
      </c>
      <c r="L180" s="1">
        <v>1.68</v>
      </c>
      <c r="M180" s="1">
        <v>2.23</v>
      </c>
      <c r="N180" s="9">
        <v>2.57</v>
      </c>
      <c r="O180" s="340">
        <v>0</v>
      </c>
      <c r="P180" s="337">
        <f t="shared" ref="P180:P185" si="851">SUM(O180*$E180*$F180*$H180*$K180*$P$10)</f>
        <v>0</v>
      </c>
      <c r="Q180" s="90">
        <v>0</v>
      </c>
      <c r="R180" s="337">
        <f>SUM(Q180*$E180*$F180*$H180*$K180*$R$10)</f>
        <v>0</v>
      </c>
      <c r="S180" s="90">
        <v>0</v>
      </c>
      <c r="T180" s="337">
        <f t="shared" ref="T180:T185" si="852">SUM(S180*$E180*$F180*$H180*$K180*T$10)</f>
        <v>0</v>
      </c>
      <c r="U180" s="90">
        <v>0</v>
      </c>
      <c r="V180" s="337">
        <f t="shared" ref="V180:V185" si="853">SUM(U180*$E180*$F180*$H180*$K180*$V$10)</f>
        <v>0</v>
      </c>
      <c r="W180" s="90">
        <v>0</v>
      </c>
      <c r="X180" s="337"/>
      <c r="Y180" s="90"/>
      <c r="Z180" s="337"/>
      <c r="AA180" s="349">
        <v>0</v>
      </c>
      <c r="AB180" s="3">
        <v>0</v>
      </c>
      <c r="AC180" s="90">
        <v>0</v>
      </c>
      <c r="AD180" s="337">
        <v>0</v>
      </c>
      <c r="AE180" s="90">
        <v>0</v>
      </c>
      <c r="AF180" s="337">
        <v>0</v>
      </c>
      <c r="AG180" s="90">
        <v>0</v>
      </c>
      <c r="AH180" s="337">
        <f>AG180*$E180*$F180*$H180*$K180*AH$10</f>
        <v>0</v>
      </c>
      <c r="AI180" s="90">
        <v>0</v>
      </c>
      <c r="AJ180" s="337">
        <f t="shared" ref="AJ180:AJ185" si="854">AI180*$E180*$F180*$H180*$L180*AJ$10</f>
        <v>0</v>
      </c>
      <c r="AK180" s="354">
        <v>2</v>
      </c>
      <c r="AL180" s="337">
        <f t="shared" ref="AL180:AL182" si="855">AK180*$E180*$F180*$H180*$L180*AL$10</f>
        <v>44945.712</v>
      </c>
      <c r="AM180" s="349"/>
      <c r="AN180" s="3">
        <f t="shared" ref="AN180:AN185" si="856">SUM(AM180*$E180*$F180*$H180*$K180*$AN$10)</f>
        <v>0</v>
      </c>
      <c r="AO180" s="90"/>
      <c r="AP180" s="337">
        <f t="shared" ref="AP180:AP185" si="857">SUM(AO180*$E180*$F180*$H180*$K180*AP$10)</f>
        <v>0</v>
      </c>
      <c r="AQ180" s="90">
        <v>0</v>
      </c>
      <c r="AR180" s="337">
        <f t="shared" ref="AR180:AR185" si="858">SUM(AQ180*$E180*$F180*$H180*$K180*AR$10)</f>
        <v>0</v>
      </c>
      <c r="AS180" s="90">
        <v>0</v>
      </c>
      <c r="AT180" s="337">
        <f t="shared" ref="AT180:AT185" si="859">SUM(AS180*$E180*$F180*$H180*$K180*$AH$10)</f>
        <v>0</v>
      </c>
      <c r="AU180" s="90"/>
      <c r="AV180" s="337">
        <f t="shared" ref="AV180:AV185" si="860">SUM(AU180*$E180*$F180*$H180*$K180*AV$10)</f>
        <v>0</v>
      </c>
      <c r="AW180" s="90"/>
      <c r="AX180" s="337">
        <f t="shared" ref="AX180:AX185" si="861">SUM(AW180*$E180*$F180*$H180*$K180*AX$10)</f>
        <v>0</v>
      </c>
      <c r="AY180" s="90"/>
      <c r="AZ180" s="3">
        <f t="shared" ref="AZ180:AZ185" si="862">SUM(AY180*$E180*$F180*$H180*$K180*$AZ$10)</f>
        <v>0</v>
      </c>
      <c r="BA180" s="90">
        <v>0</v>
      </c>
      <c r="BB180" s="337">
        <f t="shared" ref="BB180:BB185" si="863">SUM(BA180*$E180*$F180*$H180*$K180*$AL$10)</f>
        <v>0</v>
      </c>
      <c r="BC180" s="90">
        <v>0</v>
      </c>
      <c r="BD180" s="337">
        <f t="shared" ref="BD180:BD185" si="864">SUM(BC180*$E180*$F180*$H180*$K180*BD$10)</f>
        <v>0</v>
      </c>
      <c r="BE180" s="90"/>
      <c r="BF180" s="337">
        <f t="shared" ref="BF180:BF185" si="865">SUM(BE180*$E180*$F180*$H180*$K180*BF$10)</f>
        <v>0</v>
      </c>
      <c r="BG180" s="90">
        <v>0</v>
      </c>
      <c r="BH180" s="337">
        <f t="shared" ref="BH180:BH185" si="866">SUM(BG180*$E180*$F180*$H180*$K180*BH$10)</f>
        <v>0</v>
      </c>
      <c r="BI180" s="90">
        <v>0</v>
      </c>
      <c r="BJ180" s="337">
        <f t="shared" ref="BJ180:BL185" si="867">SUM(BI180*$E180*$F180*$H180*$K180*BJ$10)</f>
        <v>0</v>
      </c>
      <c r="BK180" s="90"/>
      <c r="BL180" s="337">
        <f t="shared" si="867"/>
        <v>0</v>
      </c>
      <c r="BM180" s="90">
        <v>0</v>
      </c>
      <c r="BN180" s="337">
        <f t="shared" ref="BN180:BP185" si="868">BM180*$E180*$F180*$H180*$L180*BN$10</f>
        <v>0</v>
      </c>
      <c r="BO180" s="90">
        <v>0</v>
      </c>
      <c r="BP180" s="337">
        <f t="shared" si="868"/>
        <v>0</v>
      </c>
      <c r="BQ180" s="357">
        <v>0</v>
      </c>
      <c r="BR180" s="337">
        <f t="shared" ref="BR180:BR185" si="869">BQ180*$E180*$F180*$H180*$L180*BR$10</f>
        <v>0</v>
      </c>
      <c r="BS180" s="90">
        <v>0</v>
      </c>
      <c r="BT180" s="337">
        <f t="shared" ref="BT180:BT185" si="870">BS180*$E180*$F180*$H180*$L180*BT$10</f>
        <v>0</v>
      </c>
      <c r="BU180" s="90">
        <v>0</v>
      </c>
      <c r="BV180" s="337">
        <f t="shared" ref="BV180:BX185" si="871">BU180*$E180*$F180*$H180*$L180*BV$10</f>
        <v>0</v>
      </c>
      <c r="BW180" s="338">
        <v>2</v>
      </c>
      <c r="BX180" s="337">
        <f t="shared" si="871"/>
        <v>44945.712</v>
      </c>
      <c r="BY180" s="337"/>
      <c r="BZ180" s="337">
        <f t="shared" ref="BZ180:BZ185" si="872">BY180*$E180*$F180*$H180*$L180*BZ$10</f>
        <v>0</v>
      </c>
      <c r="CA180" s="339"/>
      <c r="CB180" s="337">
        <f t="shared" ref="CB180:CB185" si="873">CA180*$E180*$F180*$H180*$L180*CB$10</f>
        <v>0</v>
      </c>
      <c r="CC180" s="90"/>
      <c r="CD180" s="337">
        <f t="shared" ref="CD180:CD185" si="874">CC180*$E180*$F180*$H180*$L180*CD$10</f>
        <v>0</v>
      </c>
      <c r="CE180" s="90">
        <v>0</v>
      </c>
      <c r="CF180" s="337">
        <f t="shared" ref="CF180:CF185" si="875">CE180*$E180*$F180*$H180*$L180*CF$10</f>
        <v>0</v>
      </c>
      <c r="CG180" s="337">
        <v>10</v>
      </c>
      <c r="CH180" s="337">
        <f t="shared" ref="CH180:CH185" si="876">CG180*$E180*$F180*$H180*$L180*CH$10</f>
        <v>224728.56</v>
      </c>
      <c r="CI180" s="337">
        <v>1</v>
      </c>
      <c r="CJ180" s="337">
        <f t="shared" ref="CJ180:CJ185" si="877">CI180*$E180*$F180*$H180*$L180*CJ$10</f>
        <v>22472.856</v>
      </c>
      <c r="CK180" s="90"/>
      <c r="CL180" s="337">
        <f t="shared" ref="CL180:CL185" si="878">CK180*$E180*$F180*$H180*$L180*CL$10</f>
        <v>0</v>
      </c>
      <c r="CM180" s="90"/>
      <c r="CN180" s="337">
        <f t="shared" ref="CN180:CN185" si="879">CM180*$E180*$F180*$H180*$L180*CN$10</f>
        <v>0</v>
      </c>
      <c r="CO180" s="90">
        <v>0</v>
      </c>
      <c r="CP180" s="337">
        <f t="shared" ref="CP180:CP185" si="880">CO180*$E180*$F180*$H180*$L180*CP$10</f>
        <v>0</v>
      </c>
      <c r="CQ180" s="90"/>
      <c r="CR180" s="337">
        <f t="shared" ref="CR180:CR185" si="881">CQ180*$E180*$F180*$H180*$M180*CR$10</f>
        <v>0</v>
      </c>
      <c r="CS180" s="337"/>
      <c r="CT180" s="337">
        <f t="shared" ref="CT180:CT185" si="882">CS180*$E180*$F180*$H180*$N180*$CT$10</f>
        <v>0</v>
      </c>
      <c r="CU180" s="337"/>
      <c r="CV180" s="337"/>
      <c r="CW180" s="337"/>
      <c r="CX180" s="337"/>
      <c r="CY180" s="3"/>
      <c r="CZ180" s="3"/>
      <c r="DA180" s="3"/>
      <c r="DB180" s="3"/>
      <c r="DC180" s="337"/>
      <c r="DD180" s="337"/>
      <c r="DE180" s="405">
        <f t="shared" ref="DE180:DF185" si="883">SUM(Q180+O180+S180+U180+AC180+Y180+W180+AE180+AI180+AG180+AK180+AQ180+BM180+BS180+AO180+BA180+BC180+CE180+CG180+CC180+CI180+CK180+BW180+BY180+AS180+AU180+AW180+BO180+BQ180+BU180+BE180+BG180+BI180+BK180+CA180+CM180+CO180+CQ180+CS180+CU180+CW180+DC180+DA180)</f>
        <v>15</v>
      </c>
      <c r="DF180" s="405">
        <f t="shared" si="883"/>
        <v>337092.84</v>
      </c>
    </row>
    <row r="181" spans="1:110" s="4" customFormat="1" ht="45" x14ac:dyDescent="0.25">
      <c r="A181" s="233"/>
      <c r="B181" s="233">
        <v>140</v>
      </c>
      <c r="C181" s="234" t="s">
        <v>441</v>
      </c>
      <c r="D181" s="208" t="s">
        <v>238</v>
      </c>
      <c r="E181" s="156">
        <v>15030</v>
      </c>
      <c r="F181" s="209">
        <v>0.75</v>
      </c>
      <c r="G181" s="301"/>
      <c r="H181" s="19">
        <v>1</v>
      </c>
      <c r="I181" s="210"/>
      <c r="J181" s="210"/>
      <c r="K181" s="1">
        <v>1.4</v>
      </c>
      <c r="L181" s="1">
        <v>1.68</v>
      </c>
      <c r="M181" s="1">
        <v>2.23</v>
      </c>
      <c r="N181" s="9">
        <v>2.57</v>
      </c>
      <c r="O181" s="340">
        <v>25</v>
      </c>
      <c r="P181" s="337">
        <f t="shared" si="851"/>
        <v>394537.5</v>
      </c>
      <c r="Q181" s="337">
        <v>7</v>
      </c>
      <c r="R181" s="337">
        <f>SUM(Q181*$E181*$F181*$H181*$K181*$R$10)</f>
        <v>110470.5</v>
      </c>
      <c r="S181" s="90">
        <v>0</v>
      </c>
      <c r="T181" s="337">
        <f t="shared" si="852"/>
        <v>0</v>
      </c>
      <c r="U181" s="90">
        <v>0</v>
      </c>
      <c r="V181" s="337">
        <f t="shared" si="853"/>
        <v>0</v>
      </c>
      <c r="W181" s="90">
        <v>0</v>
      </c>
      <c r="X181" s="337"/>
      <c r="Y181" s="90"/>
      <c r="Z181" s="337"/>
      <c r="AA181" s="349">
        <v>0</v>
      </c>
      <c r="AB181" s="3">
        <v>0</v>
      </c>
      <c r="AC181" s="90">
        <v>0</v>
      </c>
      <c r="AD181" s="337">
        <v>0</v>
      </c>
      <c r="AE181" s="337"/>
      <c r="AF181" s="337">
        <f>AE181*E181*F181*H181*K181</f>
        <v>0</v>
      </c>
      <c r="AG181" s="339">
        <v>10</v>
      </c>
      <c r="AH181" s="337">
        <f>AG181*$E181*$F181*$H181*$K181*AH$10</f>
        <v>157815</v>
      </c>
      <c r="AI181" s="90">
        <v>0</v>
      </c>
      <c r="AJ181" s="337">
        <f t="shared" si="854"/>
        <v>0</v>
      </c>
      <c r="AK181" s="337">
        <v>20</v>
      </c>
      <c r="AL181" s="337">
        <f t="shared" si="855"/>
        <v>378756</v>
      </c>
      <c r="AM181" s="349"/>
      <c r="AN181" s="3">
        <f t="shared" si="856"/>
        <v>0</v>
      </c>
      <c r="AO181" s="90"/>
      <c r="AP181" s="337">
        <f t="shared" si="857"/>
        <v>0</v>
      </c>
      <c r="AQ181" s="90">
        <v>0</v>
      </c>
      <c r="AR181" s="337">
        <f t="shared" si="858"/>
        <v>0</v>
      </c>
      <c r="AS181" s="90">
        <v>0</v>
      </c>
      <c r="AT181" s="337">
        <f t="shared" si="859"/>
        <v>0</v>
      </c>
      <c r="AU181" s="90"/>
      <c r="AV181" s="337">
        <f t="shared" si="860"/>
        <v>0</v>
      </c>
      <c r="AW181" s="90"/>
      <c r="AX181" s="337">
        <f t="shared" si="861"/>
        <v>0</v>
      </c>
      <c r="AY181" s="90"/>
      <c r="AZ181" s="3">
        <f t="shared" si="862"/>
        <v>0</v>
      </c>
      <c r="BA181" s="90">
        <v>0</v>
      </c>
      <c r="BB181" s="337">
        <f t="shared" si="863"/>
        <v>0</v>
      </c>
      <c r="BC181" s="337">
        <v>25</v>
      </c>
      <c r="BD181" s="337">
        <f t="shared" si="864"/>
        <v>394537.5</v>
      </c>
      <c r="BE181" s="337">
        <v>209</v>
      </c>
      <c r="BF181" s="337">
        <f t="shared" si="865"/>
        <v>3298333.5</v>
      </c>
      <c r="BG181" s="90">
        <v>0</v>
      </c>
      <c r="BH181" s="337">
        <f t="shared" si="866"/>
        <v>0</v>
      </c>
      <c r="BI181" s="90"/>
      <c r="BJ181" s="337">
        <f t="shared" si="867"/>
        <v>0</v>
      </c>
      <c r="BK181" s="337">
        <v>15</v>
      </c>
      <c r="BL181" s="337">
        <f t="shared" si="867"/>
        <v>236722.49999999997</v>
      </c>
      <c r="BM181" s="90">
        <v>0</v>
      </c>
      <c r="BN181" s="337">
        <f t="shared" si="868"/>
        <v>0</v>
      </c>
      <c r="BO181" s="90">
        <v>0</v>
      </c>
      <c r="BP181" s="337">
        <f t="shared" si="868"/>
        <v>0</v>
      </c>
      <c r="BQ181" s="357">
        <v>0</v>
      </c>
      <c r="BR181" s="337">
        <f t="shared" si="869"/>
        <v>0</v>
      </c>
      <c r="BS181" s="337">
        <v>40</v>
      </c>
      <c r="BT181" s="337">
        <f t="shared" si="870"/>
        <v>757512</v>
      </c>
      <c r="BU181" s="90">
        <v>0</v>
      </c>
      <c r="BV181" s="337">
        <f t="shared" si="871"/>
        <v>0</v>
      </c>
      <c r="BW181" s="338">
        <v>91</v>
      </c>
      <c r="BX181" s="337">
        <f t="shared" si="871"/>
        <v>1723339.8</v>
      </c>
      <c r="BY181" s="337">
        <v>5</v>
      </c>
      <c r="BZ181" s="337">
        <f t="shared" si="872"/>
        <v>94689</v>
      </c>
      <c r="CA181" s="339"/>
      <c r="CB181" s="337">
        <f t="shared" si="873"/>
        <v>0</v>
      </c>
      <c r="CC181" s="354">
        <v>85</v>
      </c>
      <c r="CD181" s="337">
        <f t="shared" si="874"/>
        <v>1609713</v>
      </c>
      <c r="CE181" s="90">
        <v>0</v>
      </c>
      <c r="CF181" s="337">
        <f t="shared" si="875"/>
        <v>0</v>
      </c>
      <c r="CG181" s="337">
        <v>13</v>
      </c>
      <c r="CH181" s="337">
        <f t="shared" si="876"/>
        <v>246191.4</v>
      </c>
      <c r="CI181" s="90">
        <v>0</v>
      </c>
      <c r="CJ181" s="337">
        <f t="shared" si="877"/>
        <v>0</v>
      </c>
      <c r="CK181" s="337">
        <v>15</v>
      </c>
      <c r="CL181" s="337">
        <f t="shared" si="878"/>
        <v>284067</v>
      </c>
      <c r="CM181" s="90"/>
      <c r="CN181" s="337">
        <f t="shared" si="879"/>
        <v>0</v>
      </c>
      <c r="CO181" s="90">
        <v>0</v>
      </c>
      <c r="CP181" s="337">
        <f t="shared" si="880"/>
        <v>0</v>
      </c>
      <c r="CQ181" s="337">
        <v>5</v>
      </c>
      <c r="CR181" s="337">
        <f t="shared" si="881"/>
        <v>125688.375</v>
      </c>
      <c r="CS181" s="337"/>
      <c r="CT181" s="337">
        <f t="shared" si="882"/>
        <v>0</v>
      </c>
      <c r="CU181" s="337"/>
      <c r="CV181" s="337"/>
      <c r="CW181" s="337"/>
      <c r="CX181" s="337"/>
      <c r="CY181" s="3"/>
      <c r="CZ181" s="3"/>
      <c r="DA181" s="3"/>
      <c r="DB181" s="3"/>
      <c r="DC181" s="337"/>
      <c r="DD181" s="337"/>
      <c r="DE181" s="405">
        <f t="shared" si="883"/>
        <v>565</v>
      </c>
      <c r="DF181" s="405">
        <f t="shared" si="883"/>
        <v>9812373.0749999993</v>
      </c>
    </row>
    <row r="182" spans="1:110" s="4" customFormat="1" ht="45" x14ac:dyDescent="0.25">
      <c r="A182" s="233"/>
      <c r="B182" s="233">
        <v>141</v>
      </c>
      <c r="C182" s="234" t="s">
        <v>442</v>
      </c>
      <c r="D182" s="208" t="s">
        <v>239</v>
      </c>
      <c r="E182" s="156">
        <v>15030</v>
      </c>
      <c r="F182" s="2">
        <v>1</v>
      </c>
      <c r="G182" s="301"/>
      <c r="H182" s="19">
        <v>1</v>
      </c>
      <c r="I182" s="210"/>
      <c r="J182" s="210"/>
      <c r="K182" s="1">
        <v>1.4</v>
      </c>
      <c r="L182" s="1">
        <v>1.68</v>
      </c>
      <c r="M182" s="1">
        <v>2.23</v>
      </c>
      <c r="N182" s="9">
        <v>2.57</v>
      </c>
      <c r="O182" s="340">
        <v>340</v>
      </c>
      <c r="P182" s="337">
        <f t="shared" si="851"/>
        <v>7154280</v>
      </c>
      <c r="Q182" s="337">
        <v>85</v>
      </c>
      <c r="R182" s="337">
        <f>SUM(Q182*$E182*$F182*$H182*$K182*$R$10)</f>
        <v>1788570</v>
      </c>
      <c r="S182" s="90">
        <v>0</v>
      </c>
      <c r="T182" s="337">
        <f t="shared" si="852"/>
        <v>0</v>
      </c>
      <c r="U182" s="90">
        <v>0</v>
      </c>
      <c r="V182" s="337">
        <f t="shared" si="853"/>
        <v>0</v>
      </c>
      <c r="W182" s="90">
        <v>0</v>
      </c>
      <c r="X182" s="337"/>
      <c r="Y182" s="90"/>
      <c r="Z182" s="337"/>
      <c r="AA182" s="349">
        <v>0</v>
      </c>
      <c r="AB182" s="3">
        <v>0</v>
      </c>
      <c r="AC182" s="90">
        <v>0</v>
      </c>
      <c r="AD182" s="337">
        <v>0</v>
      </c>
      <c r="AE182" s="337">
        <v>100</v>
      </c>
      <c r="AF182" s="337">
        <f>AE182*E182*F182*H182*K182</f>
        <v>2104200</v>
      </c>
      <c r="AG182" s="339">
        <v>10</v>
      </c>
      <c r="AH182" s="337">
        <f>AG182*$E182*$F182*$H182*$K182*AH$10</f>
        <v>210420</v>
      </c>
      <c r="AI182" s="90">
        <v>0</v>
      </c>
      <c r="AJ182" s="337">
        <f t="shared" si="854"/>
        <v>0</v>
      </c>
      <c r="AK182" s="337">
        <v>28</v>
      </c>
      <c r="AL182" s="337">
        <f t="shared" si="855"/>
        <v>707011.2</v>
      </c>
      <c r="AM182" s="349"/>
      <c r="AN182" s="3">
        <f t="shared" si="856"/>
        <v>0</v>
      </c>
      <c r="AO182" s="90"/>
      <c r="AP182" s="337">
        <f t="shared" si="857"/>
        <v>0</v>
      </c>
      <c r="AQ182" s="90">
        <v>0</v>
      </c>
      <c r="AR182" s="337">
        <f t="shared" si="858"/>
        <v>0</v>
      </c>
      <c r="AS182" s="90">
        <v>0</v>
      </c>
      <c r="AT182" s="337">
        <f t="shared" si="859"/>
        <v>0</v>
      </c>
      <c r="AU182" s="90"/>
      <c r="AV182" s="337">
        <f t="shared" si="860"/>
        <v>0</v>
      </c>
      <c r="AW182" s="90"/>
      <c r="AX182" s="337">
        <f t="shared" si="861"/>
        <v>0</v>
      </c>
      <c r="AY182" s="90"/>
      <c r="AZ182" s="3">
        <f t="shared" si="862"/>
        <v>0</v>
      </c>
      <c r="BA182" s="90">
        <v>0</v>
      </c>
      <c r="BB182" s="337">
        <f t="shared" si="863"/>
        <v>0</v>
      </c>
      <c r="BC182" s="337">
        <v>8</v>
      </c>
      <c r="BD182" s="337">
        <f t="shared" si="864"/>
        <v>168336</v>
      </c>
      <c r="BE182" s="337"/>
      <c r="BF182" s="337">
        <f t="shared" si="865"/>
        <v>0</v>
      </c>
      <c r="BG182" s="90">
        <v>0</v>
      </c>
      <c r="BH182" s="337">
        <f t="shared" si="866"/>
        <v>0</v>
      </c>
      <c r="BI182" s="337"/>
      <c r="BJ182" s="337">
        <f t="shared" si="867"/>
        <v>0</v>
      </c>
      <c r="BK182" s="337">
        <v>24</v>
      </c>
      <c r="BL182" s="337">
        <f t="shared" si="867"/>
        <v>505007.99999999994</v>
      </c>
      <c r="BM182" s="90"/>
      <c r="BN182" s="337">
        <f t="shared" si="868"/>
        <v>0</v>
      </c>
      <c r="BO182" s="90">
        <v>0</v>
      </c>
      <c r="BP182" s="337">
        <f t="shared" si="868"/>
        <v>0</v>
      </c>
      <c r="BQ182" s="357"/>
      <c r="BR182" s="337">
        <f t="shared" si="869"/>
        <v>0</v>
      </c>
      <c r="BS182" s="337">
        <v>31</v>
      </c>
      <c r="BT182" s="337">
        <f t="shared" si="870"/>
        <v>782762.4</v>
      </c>
      <c r="BU182" s="90">
        <v>0</v>
      </c>
      <c r="BV182" s="337">
        <f t="shared" si="871"/>
        <v>0</v>
      </c>
      <c r="BW182" s="338">
        <v>101</v>
      </c>
      <c r="BX182" s="337">
        <f t="shared" si="871"/>
        <v>2550290.4</v>
      </c>
      <c r="BY182" s="337">
        <v>4</v>
      </c>
      <c r="BZ182" s="337">
        <f t="shared" si="872"/>
        <v>101001.59999999999</v>
      </c>
      <c r="CA182" s="339"/>
      <c r="CB182" s="337">
        <f t="shared" si="873"/>
        <v>0</v>
      </c>
      <c r="CC182" s="90"/>
      <c r="CD182" s="337">
        <f t="shared" si="874"/>
        <v>0</v>
      </c>
      <c r="CE182" s="90">
        <v>0</v>
      </c>
      <c r="CF182" s="337">
        <f t="shared" si="875"/>
        <v>0</v>
      </c>
      <c r="CG182" s="337">
        <v>14</v>
      </c>
      <c r="CH182" s="337">
        <f t="shared" si="876"/>
        <v>353505.6</v>
      </c>
      <c r="CI182" s="90">
        <v>0</v>
      </c>
      <c r="CJ182" s="337">
        <f t="shared" si="877"/>
        <v>0</v>
      </c>
      <c r="CK182" s="337">
        <v>12</v>
      </c>
      <c r="CL182" s="337">
        <f t="shared" si="878"/>
        <v>303004.79999999999</v>
      </c>
      <c r="CM182" s="90"/>
      <c r="CN182" s="337">
        <f t="shared" si="879"/>
        <v>0</v>
      </c>
      <c r="CO182" s="90"/>
      <c r="CP182" s="337">
        <f t="shared" si="880"/>
        <v>0</v>
      </c>
      <c r="CQ182" s="90"/>
      <c r="CR182" s="337">
        <f t="shared" si="881"/>
        <v>0</v>
      </c>
      <c r="CS182" s="337">
        <v>7</v>
      </c>
      <c r="CT182" s="337">
        <f t="shared" si="882"/>
        <v>270389.7</v>
      </c>
      <c r="CU182" s="337"/>
      <c r="CV182" s="337"/>
      <c r="CW182" s="337"/>
      <c r="CX182" s="337"/>
      <c r="CY182" s="3"/>
      <c r="CZ182" s="3"/>
      <c r="DA182" s="3"/>
      <c r="DB182" s="3"/>
      <c r="DC182" s="337"/>
      <c r="DD182" s="337"/>
      <c r="DE182" s="405">
        <f t="shared" si="883"/>
        <v>764</v>
      </c>
      <c r="DF182" s="405">
        <f t="shared" si="883"/>
        <v>16998779.699999999</v>
      </c>
    </row>
    <row r="183" spans="1:110" s="4" customFormat="1" ht="45" x14ac:dyDescent="0.25">
      <c r="A183" s="233"/>
      <c r="B183" s="233">
        <v>142</v>
      </c>
      <c r="C183" s="234" t="s">
        <v>443</v>
      </c>
      <c r="D183" s="208" t="s">
        <v>276</v>
      </c>
      <c r="E183" s="156">
        <v>15030</v>
      </c>
      <c r="F183" s="209">
        <v>4.34</v>
      </c>
      <c r="G183" s="301"/>
      <c r="H183" s="19">
        <v>1</v>
      </c>
      <c r="I183" s="210"/>
      <c r="J183" s="210"/>
      <c r="K183" s="1">
        <v>1.4</v>
      </c>
      <c r="L183" s="1">
        <v>1.68</v>
      </c>
      <c r="M183" s="1">
        <v>2.23</v>
      </c>
      <c r="N183" s="9">
        <v>2.57</v>
      </c>
      <c r="O183" s="340"/>
      <c r="P183" s="337">
        <f t="shared" si="851"/>
        <v>0</v>
      </c>
      <c r="Q183" s="337">
        <v>1</v>
      </c>
      <c r="R183" s="337">
        <f>SUM(Q183*$E183*$F183*$H183*$K183*$R$10)</f>
        <v>91322.279999999984</v>
      </c>
      <c r="S183" s="90"/>
      <c r="T183" s="337">
        <f t="shared" si="852"/>
        <v>0</v>
      </c>
      <c r="U183" s="90"/>
      <c r="V183" s="337">
        <f t="shared" si="853"/>
        <v>0</v>
      </c>
      <c r="W183" s="90"/>
      <c r="X183" s="337"/>
      <c r="Y183" s="90"/>
      <c r="Z183" s="337"/>
      <c r="AA183" s="349"/>
      <c r="AB183" s="3"/>
      <c r="AC183" s="90"/>
      <c r="AD183" s="337"/>
      <c r="AE183" s="90"/>
      <c r="AF183" s="337"/>
      <c r="AG183" s="90"/>
      <c r="AH183" s="337">
        <f t="shared" ref="AH183:AH185" si="884">AG183*$E183*$F183*$H183*$K183*AH$10</f>
        <v>0</v>
      </c>
      <c r="AI183" s="90">
        <v>0</v>
      </c>
      <c r="AJ183" s="337">
        <f t="shared" si="854"/>
        <v>0</v>
      </c>
      <c r="AK183" s="90"/>
      <c r="AL183" s="337">
        <f>AK183*$E183*$F183*$H183*$L183*$AD$10</f>
        <v>0</v>
      </c>
      <c r="AM183" s="349"/>
      <c r="AN183" s="3">
        <f t="shared" si="856"/>
        <v>0</v>
      </c>
      <c r="AO183" s="90"/>
      <c r="AP183" s="337">
        <f t="shared" si="857"/>
        <v>0</v>
      </c>
      <c r="AQ183" s="90"/>
      <c r="AR183" s="337">
        <f t="shared" si="858"/>
        <v>0</v>
      </c>
      <c r="AS183" s="90"/>
      <c r="AT183" s="337">
        <f t="shared" si="859"/>
        <v>0</v>
      </c>
      <c r="AU183" s="90"/>
      <c r="AV183" s="337">
        <f t="shared" si="860"/>
        <v>0</v>
      </c>
      <c r="AW183" s="90"/>
      <c r="AX183" s="337">
        <f t="shared" si="861"/>
        <v>0</v>
      </c>
      <c r="AY183" s="90"/>
      <c r="AZ183" s="3">
        <f t="shared" si="862"/>
        <v>0</v>
      </c>
      <c r="BA183" s="90"/>
      <c r="BB183" s="337">
        <f t="shared" si="863"/>
        <v>0</v>
      </c>
      <c r="BC183" s="90"/>
      <c r="BD183" s="337">
        <f t="shared" si="864"/>
        <v>0</v>
      </c>
      <c r="BE183" s="337"/>
      <c r="BF183" s="337">
        <f t="shared" si="865"/>
        <v>0</v>
      </c>
      <c r="BG183" s="90"/>
      <c r="BH183" s="337">
        <f t="shared" si="866"/>
        <v>0</v>
      </c>
      <c r="BI183" s="90"/>
      <c r="BJ183" s="337">
        <f t="shared" si="867"/>
        <v>0</v>
      </c>
      <c r="BK183" s="90"/>
      <c r="BL183" s="337">
        <f t="shared" si="867"/>
        <v>0</v>
      </c>
      <c r="BM183" s="90"/>
      <c r="BN183" s="337">
        <f t="shared" si="868"/>
        <v>0</v>
      </c>
      <c r="BO183" s="90"/>
      <c r="BP183" s="337">
        <f t="shared" si="868"/>
        <v>0</v>
      </c>
      <c r="BQ183" s="357"/>
      <c r="BR183" s="337">
        <f t="shared" si="869"/>
        <v>0</v>
      </c>
      <c r="BS183" s="355"/>
      <c r="BT183" s="337">
        <f t="shared" si="870"/>
        <v>0</v>
      </c>
      <c r="BU183" s="90"/>
      <c r="BV183" s="337">
        <f t="shared" si="871"/>
        <v>0</v>
      </c>
      <c r="BW183" s="338">
        <v>1</v>
      </c>
      <c r="BX183" s="337">
        <f t="shared" si="871"/>
        <v>109586.73599999999</v>
      </c>
      <c r="BY183" s="90"/>
      <c r="BZ183" s="337">
        <f t="shared" si="872"/>
        <v>0</v>
      </c>
      <c r="CA183" s="339"/>
      <c r="CB183" s="337">
        <f t="shared" si="873"/>
        <v>0</v>
      </c>
      <c r="CC183" s="90"/>
      <c r="CD183" s="337">
        <f t="shared" si="874"/>
        <v>0</v>
      </c>
      <c r="CE183" s="90"/>
      <c r="CF183" s="337">
        <f t="shared" si="875"/>
        <v>0</v>
      </c>
      <c r="CG183" s="337"/>
      <c r="CH183" s="337">
        <f t="shared" si="876"/>
        <v>0</v>
      </c>
      <c r="CI183" s="90"/>
      <c r="CJ183" s="337">
        <f t="shared" si="877"/>
        <v>0</v>
      </c>
      <c r="CK183" s="355"/>
      <c r="CL183" s="337">
        <f t="shared" si="878"/>
        <v>0</v>
      </c>
      <c r="CM183" s="90"/>
      <c r="CN183" s="337">
        <f t="shared" si="879"/>
        <v>0</v>
      </c>
      <c r="CO183" s="90"/>
      <c r="CP183" s="337">
        <f t="shared" si="880"/>
        <v>0</v>
      </c>
      <c r="CQ183" s="90"/>
      <c r="CR183" s="337">
        <f t="shared" si="881"/>
        <v>0</v>
      </c>
      <c r="CS183" s="90"/>
      <c r="CT183" s="337">
        <f t="shared" si="882"/>
        <v>0</v>
      </c>
      <c r="CU183" s="337"/>
      <c r="CV183" s="337"/>
      <c r="CW183" s="337"/>
      <c r="CX183" s="337"/>
      <c r="CY183" s="3"/>
      <c r="CZ183" s="3"/>
      <c r="DA183" s="3"/>
      <c r="DB183" s="3"/>
      <c r="DC183" s="337"/>
      <c r="DD183" s="337"/>
      <c r="DE183" s="405">
        <f t="shared" si="883"/>
        <v>2</v>
      </c>
      <c r="DF183" s="405">
        <f t="shared" si="883"/>
        <v>200909.01599999997</v>
      </c>
    </row>
    <row r="184" spans="1:110" s="4" customFormat="1" ht="30" x14ac:dyDescent="0.25">
      <c r="A184" s="233"/>
      <c r="B184" s="233">
        <v>143</v>
      </c>
      <c r="C184" s="234" t="s">
        <v>444</v>
      </c>
      <c r="D184" s="211" t="s">
        <v>240</v>
      </c>
      <c r="E184" s="156">
        <v>15030</v>
      </c>
      <c r="F184" s="209">
        <v>1.29</v>
      </c>
      <c r="G184" s="301"/>
      <c r="H184" s="19">
        <v>1</v>
      </c>
      <c r="I184" s="210"/>
      <c r="J184" s="210"/>
      <c r="K184" s="1">
        <v>1.4</v>
      </c>
      <c r="L184" s="1">
        <v>1.68</v>
      </c>
      <c r="M184" s="1">
        <v>2.23</v>
      </c>
      <c r="N184" s="9">
        <v>2.57</v>
      </c>
      <c r="O184" s="340">
        <v>0</v>
      </c>
      <c r="P184" s="337">
        <f t="shared" si="851"/>
        <v>0</v>
      </c>
      <c r="Q184" s="90">
        <v>0</v>
      </c>
      <c r="R184" s="337">
        <f t="shared" ref="R184:R185" si="885">SUM(Q184*$E184*$F184*$H184*$K184*$R$10)</f>
        <v>0</v>
      </c>
      <c r="S184" s="90">
        <v>0</v>
      </c>
      <c r="T184" s="337">
        <f t="shared" si="852"/>
        <v>0</v>
      </c>
      <c r="U184" s="90">
        <v>0</v>
      </c>
      <c r="V184" s="337">
        <f t="shared" si="853"/>
        <v>0</v>
      </c>
      <c r="W184" s="90">
        <v>0</v>
      </c>
      <c r="X184" s="337"/>
      <c r="Y184" s="90"/>
      <c r="Z184" s="337"/>
      <c r="AA184" s="349"/>
      <c r="AB184" s="3"/>
      <c r="AC184" s="90"/>
      <c r="AD184" s="337"/>
      <c r="AE184" s="90"/>
      <c r="AF184" s="337"/>
      <c r="AG184" s="90">
        <v>0</v>
      </c>
      <c r="AH184" s="337">
        <f t="shared" si="884"/>
        <v>0</v>
      </c>
      <c r="AI184" s="90"/>
      <c r="AJ184" s="337">
        <f t="shared" si="854"/>
        <v>0</v>
      </c>
      <c r="AK184" s="90"/>
      <c r="AL184" s="337">
        <f>AK184*$E184*$F184*$H184*$L184*$AD$10</f>
        <v>0</v>
      </c>
      <c r="AM184" s="349"/>
      <c r="AN184" s="3">
        <f t="shared" si="856"/>
        <v>0</v>
      </c>
      <c r="AO184" s="90"/>
      <c r="AP184" s="337">
        <f t="shared" si="857"/>
        <v>0</v>
      </c>
      <c r="AQ184" s="90">
        <v>0</v>
      </c>
      <c r="AR184" s="337">
        <f t="shared" si="858"/>
        <v>0</v>
      </c>
      <c r="AS184" s="90">
        <v>0</v>
      </c>
      <c r="AT184" s="337">
        <f t="shared" si="859"/>
        <v>0</v>
      </c>
      <c r="AU184" s="90"/>
      <c r="AV184" s="337">
        <f t="shared" si="860"/>
        <v>0</v>
      </c>
      <c r="AW184" s="90"/>
      <c r="AX184" s="337">
        <f t="shared" si="861"/>
        <v>0</v>
      </c>
      <c r="AY184" s="90"/>
      <c r="AZ184" s="3">
        <f t="shared" si="862"/>
        <v>0</v>
      </c>
      <c r="BA184" s="90">
        <v>0</v>
      </c>
      <c r="BB184" s="337">
        <f t="shared" si="863"/>
        <v>0</v>
      </c>
      <c r="BC184" s="90">
        <v>0</v>
      </c>
      <c r="BD184" s="337">
        <f t="shared" si="864"/>
        <v>0</v>
      </c>
      <c r="BE184" s="90">
        <v>0</v>
      </c>
      <c r="BF184" s="337">
        <f t="shared" si="865"/>
        <v>0</v>
      </c>
      <c r="BG184" s="90">
        <v>0</v>
      </c>
      <c r="BH184" s="337">
        <f t="shared" si="866"/>
        <v>0</v>
      </c>
      <c r="BI184" s="90">
        <v>0</v>
      </c>
      <c r="BJ184" s="337">
        <f t="shared" si="867"/>
        <v>0</v>
      </c>
      <c r="BK184" s="90"/>
      <c r="BL184" s="337">
        <f t="shared" si="867"/>
        <v>0</v>
      </c>
      <c r="BM184" s="90">
        <v>0</v>
      </c>
      <c r="BN184" s="337">
        <f t="shared" si="868"/>
        <v>0</v>
      </c>
      <c r="BO184" s="90">
        <v>0</v>
      </c>
      <c r="BP184" s="337">
        <f t="shared" si="868"/>
        <v>0</v>
      </c>
      <c r="BQ184" s="357">
        <v>0</v>
      </c>
      <c r="BR184" s="337">
        <f t="shared" si="869"/>
        <v>0</v>
      </c>
      <c r="BS184" s="90">
        <v>0</v>
      </c>
      <c r="BT184" s="337">
        <f t="shared" si="870"/>
        <v>0</v>
      </c>
      <c r="BU184" s="90">
        <v>0</v>
      </c>
      <c r="BV184" s="337">
        <f t="shared" si="871"/>
        <v>0</v>
      </c>
      <c r="BW184" s="339"/>
      <c r="BX184" s="337">
        <f t="shared" si="871"/>
        <v>0</v>
      </c>
      <c r="BY184" s="90"/>
      <c r="BZ184" s="337">
        <f t="shared" si="872"/>
        <v>0</v>
      </c>
      <c r="CA184" s="339"/>
      <c r="CB184" s="337">
        <f t="shared" si="873"/>
        <v>0</v>
      </c>
      <c r="CC184" s="90">
        <v>0</v>
      </c>
      <c r="CD184" s="337">
        <f t="shared" si="874"/>
        <v>0</v>
      </c>
      <c r="CE184" s="90">
        <v>0</v>
      </c>
      <c r="CF184" s="337">
        <f t="shared" si="875"/>
        <v>0</v>
      </c>
      <c r="CG184" s="337">
        <v>0</v>
      </c>
      <c r="CH184" s="337">
        <f t="shared" si="876"/>
        <v>0</v>
      </c>
      <c r="CI184" s="90">
        <v>0</v>
      </c>
      <c r="CJ184" s="337">
        <f t="shared" si="877"/>
        <v>0</v>
      </c>
      <c r="CK184" s="90"/>
      <c r="CL184" s="337">
        <f t="shared" si="878"/>
        <v>0</v>
      </c>
      <c r="CM184" s="90"/>
      <c r="CN184" s="337">
        <f t="shared" si="879"/>
        <v>0</v>
      </c>
      <c r="CO184" s="90">
        <v>0</v>
      </c>
      <c r="CP184" s="337">
        <f t="shared" si="880"/>
        <v>0</v>
      </c>
      <c r="CQ184" s="90">
        <v>0</v>
      </c>
      <c r="CR184" s="337">
        <f t="shared" si="881"/>
        <v>0</v>
      </c>
      <c r="CS184" s="90">
        <v>0</v>
      </c>
      <c r="CT184" s="337">
        <f t="shared" si="882"/>
        <v>0</v>
      </c>
      <c r="CU184" s="337"/>
      <c r="CV184" s="337"/>
      <c r="CW184" s="337"/>
      <c r="CX184" s="337"/>
      <c r="CY184" s="3"/>
      <c r="CZ184" s="3"/>
      <c r="DA184" s="3"/>
      <c r="DB184" s="3"/>
      <c r="DC184" s="337"/>
      <c r="DD184" s="337"/>
      <c r="DE184" s="405">
        <f t="shared" si="883"/>
        <v>0</v>
      </c>
      <c r="DF184" s="405">
        <f t="shared" si="883"/>
        <v>0</v>
      </c>
    </row>
    <row r="185" spans="1:110" s="4" customFormat="1" ht="16.5" x14ac:dyDescent="0.25">
      <c r="A185" s="233"/>
      <c r="B185" s="233">
        <v>144</v>
      </c>
      <c r="C185" s="234" t="s">
        <v>445</v>
      </c>
      <c r="D185" s="211" t="s">
        <v>241</v>
      </c>
      <c r="E185" s="156">
        <v>15030</v>
      </c>
      <c r="F185" s="209">
        <v>2.6</v>
      </c>
      <c r="G185" s="301"/>
      <c r="H185" s="259">
        <v>0.9</v>
      </c>
      <c r="I185" s="210"/>
      <c r="J185" s="210"/>
      <c r="K185" s="1">
        <v>1.4</v>
      </c>
      <c r="L185" s="1">
        <v>1.68</v>
      </c>
      <c r="M185" s="1">
        <v>2.23</v>
      </c>
      <c r="N185" s="9">
        <v>2.57</v>
      </c>
      <c r="O185" s="340">
        <v>0</v>
      </c>
      <c r="P185" s="337">
        <f t="shared" si="851"/>
        <v>0</v>
      </c>
      <c r="Q185" s="90">
        <v>0</v>
      </c>
      <c r="R185" s="337">
        <f t="shared" si="885"/>
        <v>0</v>
      </c>
      <c r="S185" s="90">
        <v>0</v>
      </c>
      <c r="T185" s="337">
        <f t="shared" si="852"/>
        <v>0</v>
      </c>
      <c r="U185" s="90">
        <v>0</v>
      </c>
      <c r="V185" s="337">
        <f t="shared" si="853"/>
        <v>0</v>
      </c>
      <c r="W185" s="90">
        <v>0</v>
      </c>
      <c r="X185" s="337"/>
      <c r="Y185" s="90"/>
      <c r="Z185" s="337"/>
      <c r="AA185" s="349"/>
      <c r="AB185" s="3"/>
      <c r="AC185" s="90"/>
      <c r="AD185" s="337"/>
      <c r="AE185" s="90"/>
      <c r="AF185" s="337"/>
      <c r="AG185" s="90">
        <v>0</v>
      </c>
      <c r="AH185" s="337">
        <f t="shared" si="884"/>
        <v>0</v>
      </c>
      <c r="AI185" s="90"/>
      <c r="AJ185" s="337">
        <f t="shared" si="854"/>
        <v>0</v>
      </c>
      <c r="AK185" s="90">
        <v>0</v>
      </c>
      <c r="AL185" s="337">
        <f>AK185*$E185*$F185*$H185*$L185*$AD$10</f>
        <v>0</v>
      </c>
      <c r="AM185" s="349"/>
      <c r="AN185" s="3">
        <f t="shared" si="856"/>
        <v>0</v>
      </c>
      <c r="AO185" s="90"/>
      <c r="AP185" s="337">
        <f t="shared" si="857"/>
        <v>0</v>
      </c>
      <c r="AQ185" s="90">
        <v>0</v>
      </c>
      <c r="AR185" s="337">
        <f t="shared" si="858"/>
        <v>0</v>
      </c>
      <c r="AS185" s="90">
        <v>0</v>
      </c>
      <c r="AT185" s="337">
        <f t="shared" si="859"/>
        <v>0</v>
      </c>
      <c r="AU185" s="90"/>
      <c r="AV185" s="337">
        <f t="shared" si="860"/>
        <v>0</v>
      </c>
      <c r="AW185" s="90"/>
      <c r="AX185" s="337">
        <f t="shared" si="861"/>
        <v>0</v>
      </c>
      <c r="AY185" s="90"/>
      <c r="AZ185" s="3">
        <f t="shared" si="862"/>
        <v>0</v>
      </c>
      <c r="BA185" s="90">
        <v>0</v>
      </c>
      <c r="BB185" s="337">
        <f t="shared" si="863"/>
        <v>0</v>
      </c>
      <c r="BC185" s="90">
        <v>0</v>
      </c>
      <c r="BD185" s="337">
        <f t="shared" si="864"/>
        <v>0</v>
      </c>
      <c r="BE185" s="90">
        <v>0</v>
      </c>
      <c r="BF185" s="337">
        <f t="shared" si="865"/>
        <v>0</v>
      </c>
      <c r="BG185" s="90">
        <v>0</v>
      </c>
      <c r="BH185" s="337">
        <f t="shared" si="866"/>
        <v>0</v>
      </c>
      <c r="BI185" s="90">
        <v>0</v>
      </c>
      <c r="BJ185" s="337">
        <f t="shared" si="867"/>
        <v>0</v>
      </c>
      <c r="BK185" s="90"/>
      <c r="BL185" s="337">
        <f t="shared" si="867"/>
        <v>0</v>
      </c>
      <c r="BM185" s="90">
        <v>0</v>
      </c>
      <c r="BN185" s="337">
        <f t="shared" si="868"/>
        <v>0</v>
      </c>
      <c r="BO185" s="90">
        <v>0</v>
      </c>
      <c r="BP185" s="337">
        <f t="shared" si="868"/>
        <v>0</v>
      </c>
      <c r="BQ185" s="357">
        <v>0</v>
      </c>
      <c r="BR185" s="337">
        <f t="shared" si="869"/>
        <v>0</v>
      </c>
      <c r="BS185" s="90">
        <v>0</v>
      </c>
      <c r="BT185" s="337">
        <f t="shared" si="870"/>
        <v>0</v>
      </c>
      <c r="BU185" s="90">
        <v>0</v>
      </c>
      <c r="BV185" s="337">
        <f t="shared" si="871"/>
        <v>0</v>
      </c>
      <c r="BW185" s="339">
        <v>0</v>
      </c>
      <c r="BX185" s="337">
        <f t="shared" si="871"/>
        <v>0</v>
      </c>
      <c r="BY185" s="90">
        <v>0</v>
      </c>
      <c r="BZ185" s="337">
        <f t="shared" si="872"/>
        <v>0</v>
      </c>
      <c r="CA185" s="339"/>
      <c r="CB185" s="337">
        <f t="shared" si="873"/>
        <v>0</v>
      </c>
      <c r="CC185" s="90">
        <v>0</v>
      </c>
      <c r="CD185" s="337">
        <f t="shared" si="874"/>
        <v>0</v>
      </c>
      <c r="CE185" s="90">
        <v>0</v>
      </c>
      <c r="CF185" s="337">
        <f t="shared" si="875"/>
        <v>0</v>
      </c>
      <c r="CG185" s="337"/>
      <c r="CH185" s="337">
        <f t="shared" si="876"/>
        <v>0</v>
      </c>
      <c r="CI185" s="90">
        <v>0</v>
      </c>
      <c r="CJ185" s="337">
        <f t="shared" si="877"/>
        <v>0</v>
      </c>
      <c r="CK185" s="90"/>
      <c r="CL185" s="337">
        <f t="shared" si="878"/>
        <v>0</v>
      </c>
      <c r="CM185" s="90"/>
      <c r="CN185" s="337">
        <f t="shared" si="879"/>
        <v>0</v>
      </c>
      <c r="CO185" s="90">
        <v>0</v>
      </c>
      <c r="CP185" s="337">
        <f t="shared" si="880"/>
        <v>0</v>
      </c>
      <c r="CQ185" s="90">
        <v>0</v>
      </c>
      <c r="CR185" s="337">
        <f t="shared" si="881"/>
        <v>0</v>
      </c>
      <c r="CS185" s="90">
        <v>0</v>
      </c>
      <c r="CT185" s="337">
        <f t="shared" si="882"/>
        <v>0</v>
      </c>
      <c r="CU185" s="337"/>
      <c r="CV185" s="337"/>
      <c r="CW185" s="337"/>
      <c r="CX185" s="337"/>
      <c r="CY185" s="3"/>
      <c r="CZ185" s="3"/>
      <c r="DA185" s="3"/>
      <c r="DB185" s="3"/>
      <c r="DC185" s="337"/>
      <c r="DD185" s="337"/>
      <c r="DE185" s="405">
        <f t="shared" si="883"/>
        <v>0</v>
      </c>
      <c r="DF185" s="405">
        <f t="shared" si="883"/>
        <v>0</v>
      </c>
    </row>
    <row r="186" spans="1:110" s="4" customFormat="1" x14ac:dyDescent="0.25">
      <c r="A186" s="253">
        <v>32</v>
      </c>
      <c r="B186" s="253"/>
      <c r="C186" s="252" t="s">
        <v>565</v>
      </c>
      <c r="D186" s="207" t="s">
        <v>45</v>
      </c>
      <c r="E186" s="156">
        <v>15030</v>
      </c>
      <c r="F186" s="220"/>
      <c r="G186" s="301"/>
      <c r="H186" s="14"/>
      <c r="I186" s="206"/>
      <c r="J186" s="206"/>
      <c r="K186" s="221">
        <v>1.4</v>
      </c>
      <c r="L186" s="221">
        <v>1.68</v>
      </c>
      <c r="M186" s="221">
        <v>2.23</v>
      </c>
      <c r="N186" s="218">
        <v>2.57</v>
      </c>
      <c r="O186" s="356">
        <f t="shared" ref="O186" si="886">SUM(O187:O194)</f>
        <v>0</v>
      </c>
      <c r="P186" s="356">
        <f t="shared" ref="P186:BZ186" si="887">SUM(P187:P194)</f>
        <v>0</v>
      </c>
      <c r="Q186" s="356">
        <f t="shared" si="887"/>
        <v>0</v>
      </c>
      <c r="R186" s="356">
        <f t="shared" si="887"/>
        <v>0</v>
      </c>
      <c r="S186" s="356">
        <f t="shared" si="887"/>
        <v>0</v>
      </c>
      <c r="T186" s="356">
        <f t="shared" si="887"/>
        <v>0</v>
      </c>
      <c r="U186" s="356">
        <f t="shared" si="887"/>
        <v>0</v>
      </c>
      <c r="V186" s="356">
        <f t="shared" si="887"/>
        <v>0</v>
      </c>
      <c r="W186" s="356">
        <f t="shared" si="887"/>
        <v>0</v>
      </c>
      <c r="X186" s="356">
        <f t="shared" si="887"/>
        <v>0</v>
      </c>
      <c r="Y186" s="356">
        <f t="shared" si="887"/>
        <v>0</v>
      </c>
      <c r="Z186" s="356">
        <f t="shared" si="887"/>
        <v>0</v>
      </c>
      <c r="AA186" s="356">
        <f t="shared" si="887"/>
        <v>0</v>
      </c>
      <c r="AB186" s="356">
        <f t="shared" si="887"/>
        <v>0</v>
      </c>
      <c r="AC186" s="356">
        <f t="shared" si="887"/>
        <v>0</v>
      </c>
      <c r="AD186" s="356">
        <f t="shared" si="887"/>
        <v>0</v>
      </c>
      <c r="AE186" s="356">
        <f t="shared" ref="AE186" si="888">SUM(AE187:AE194)</f>
        <v>0</v>
      </c>
      <c r="AF186" s="356">
        <f t="shared" si="887"/>
        <v>0</v>
      </c>
      <c r="AG186" s="356">
        <f t="shared" si="887"/>
        <v>0</v>
      </c>
      <c r="AH186" s="356">
        <f t="shared" si="887"/>
        <v>0</v>
      </c>
      <c r="AI186" s="356">
        <f t="shared" si="887"/>
        <v>0</v>
      </c>
      <c r="AJ186" s="356">
        <f t="shared" si="887"/>
        <v>0</v>
      </c>
      <c r="AK186" s="356">
        <f t="shared" si="887"/>
        <v>0</v>
      </c>
      <c r="AL186" s="356">
        <f t="shared" si="887"/>
        <v>0</v>
      </c>
      <c r="AM186" s="356">
        <f t="shared" si="887"/>
        <v>0</v>
      </c>
      <c r="AN186" s="356">
        <f t="shared" si="887"/>
        <v>0</v>
      </c>
      <c r="AO186" s="356">
        <f t="shared" si="887"/>
        <v>0</v>
      </c>
      <c r="AP186" s="356">
        <f t="shared" si="887"/>
        <v>0</v>
      </c>
      <c r="AQ186" s="356">
        <f t="shared" si="887"/>
        <v>0</v>
      </c>
      <c r="AR186" s="356">
        <f t="shared" si="887"/>
        <v>0</v>
      </c>
      <c r="AS186" s="356">
        <f t="shared" si="887"/>
        <v>0</v>
      </c>
      <c r="AT186" s="356">
        <f t="shared" si="887"/>
        <v>0</v>
      </c>
      <c r="AU186" s="356">
        <f t="shared" si="887"/>
        <v>0</v>
      </c>
      <c r="AV186" s="356">
        <f t="shared" si="887"/>
        <v>0</v>
      </c>
      <c r="AW186" s="356">
        <f t="shared" si="887"/>
        <v>0</v>
      </c>
      <c r="AX186" s="356">
        <f t="shared" si="887"/>
        <v>0</v>
      </c>
      <c r="AY186" s="356">
        <f t="shared" si="887"/>
        <v>0</v>
      </c>
      <c r="AZ186" s="356">
        <f t="shared" si="887"/>
        <v>0</v>
      </c>
      <c r="BA186" s="356">
        <f t="shared" si="887"/>
        <v>0</v>
      </c>
      <c r="BB186" s="356">
        <f t="shared" si="887"/>
        <v>0</v>
      </c>
      <c r="BC186" s="356">
        <f t="shared" ref="BC186" si="889">SUM(BC187:BC194)</f>
        <v>0</v>
      </c>
      <c r="BD186" s="356">
        <f t="shared" si="887"/>
        <v>0</v>
      </c>
      <c r="BE186" s="356">
        <f t="shared" si="887"/>
        <v>0</v>
      </c>
      <c r="BF186" s="356">
        <f t="shared" si="887"/>
        <v>0</v>
      </c>
      <c r="BG186" s="356">
        <f t="shared" ref="BG186" si="890">SUM(BG187:BG194)</f>
        <v>0</v>
      </c>
      <c r="BH186" s="356">
        <f t="shared" si="887"/>
        <v>0</v>
      </c>
      <c r="BI186" s="356">
        <f t="shared" si="887"/>
        <v>0</v>
      </c>
      <c r="BJ186" s="356">
        <f t="shared" si="887"/>
        <v>0</v>
      </c>
      <c r="BK186" s="356">
        <f t="shared" si="887"/>
        <v>1</v>
      </c>
      <c r="BL186" s="356">
        <f t="shared" si="887"/>
        <v>44398.619999999995</v>
      </c>
      <c r="BM186" s="356">
        <f t="shared" si="887"/>
        <v>0</v>
      </c>
      <c r="BN186" s="356">
        <f t="shared" si="887"/>
        <v>0</v>
      </c>
      <c r="BO186" s="356">
        <f t="shared" si="887"/>
        <v>0</v>
      </c>
      <c r="BP186" s="356">
        <f t="shared" si="887"/>
        <v>0</v>
      </c>
      <c r="BQ186" s="356">
        <f t="shared" si="887"/>
        <v>0</v>
      </c>
      <c r="BR186" s="356">
        <f t="shared" si="887"/>
        <v>0</v>
      </c>
      <c r="BS186" s="356">
        <f t="shared" si="887"/>
        <v>0</v>
      </c>
      <c r="BT186" s="356">
        <f t="shared" si="887"/>
        <v>0</v>
      </c>
      <c r="BU186" s="356">
        <f t="shared" si="887"/>
        <v>0</v>
      </c>
      <c r="BV186" s="356">
        <f t="shared" si="887"/>
        <v>0</v>
      </c>
      <c r="BW186" s="356">
        <f t="shared" si="887"/>
        <v>0</v>
      </c>
      <c r="BX186" s="356">
        <f t="shared" si="887"/>
        <v>0</v>
      </c>
      <c r="BY186" s="356">
        <f t="shared" si="887"/>
        <v>0</v>
      </c>
      <c r="BZ186" s="356">
        <f t="shared" si="887"/>
        <v>0</v>
      </c>
      <c r="CA186" s="356">
        <f t="shared" ref="CA186:DF186" si="891">SUM(CA187:CA194)</f>
        <v>0</v>
      </c>
      <c r="CB186" s="356">
        <f t="shared" si="891"/>
        <v>0</v>
      </c>
      <c r="CC186" s="356">
        <f t="shared" si="891"/>
        <v>0</v>
      </c>
      <c r="CD186" s="356">
        <f t="shared" si="891"/>
        <v>0</v>
      </c>
      <c r="CE186" s="356">
        <f t="shared" si="891"/>
        <v>0</v>
      </c>
      <c r="CF186" s="356">
        <f t="shared" si="891"/>
        <v>0</v>
      </c>
      <c r="CG186" s="356">
        <f t="shared" si="891"/>
        <v>0</v>
      </c>
      <c r="CH186" s="356">
        <f t="shared" si="891"/>
        <v>0</v>
      </c>
      <c r="CI186" s="356">
        <f t="shared" si="891"/>
        <v>0</v>
      </c>
      <c r="CJ186" s="356">
        <f t="shared" si="891"/>
        <v>0</v>
      </c>
      <c r="CK186" s="356">
        <f t="shared" si="891"/>
        <v>0</v>
      </c>
      <c r="CL186" s="356">
        <f t="shared" si="891"/>
        <v>0</v>
      </c>
      <c r="CM186" s="356">
        <f t="shared" si="891"/>
        <v>0</v>
      </c>
      <c r="CN186" s="356">
        <f t="shared" si="891"/>
        <v>0</v>
      </c>
      <c r="CO186" s="356">
        <f t="shared" si="891"/>
        <v>0</v>
      </c>
      <c r="CP186" s="356">
        <f t="shared" si="891"/>
        <v>0</v>
      </c>
      <c r="CQ186" s="356">
        <f t="shared" si="891"/>
        <v>0</v>
      </c>
      <c r="CR186" s="356">
        <f t="shared" si="891"/>
        <v>0</v>
      </c>
      <c r="CS186" s="356">
        <f t="shared" si="891"/>
        <v>0</v>
      </c>
      <c r="CT186" s="356">
        <f t="shared" si="891"/>
        <v>0</v>
      </c>
      <c r="CU186" s="356">
        <f t="shared" si="891"/>
        <v>0</v>
      </c>
      <c r="CV186" s="356">
        <f t="shared" si="891"/>
        <v>0</v>
      </c>
      <c r="CW186" s="356">
        <f t="shared" si="891"/>
        <v>50</v>
      </c>
      <c r="CX186" s="356">
        <f t="shared" si="891"/>
        <v>4481946</v>
      </c>
      <c r="CY186" s="356">
        <f t="shared" si="891"/>
        <v>0</v>
      </c>
      <c r="CZ186" s="356">
        <f t="shared" si="891"/>
        <v>0</v>
      </c>
      <c r="DA186" s="356">
        <f t="shared" si="891"/>
        <v>0</v>
      </c>
      <c r="DB186" s="356">
        <f t="shared" si="891"/>
        <v>0</v>
      </c>
      <c r="DC186" s="356">
        <f t="shared" si="891"/>
        <v>0</v>
      </c>
      <c r="DD186" s="356">
        <f t="shared" si="891"/>
        <v>0</v>
      </c>
      <c r="DE186" s="356">
        <f t="shared" si="891"/>
        <v>51</v>
      </c>
      <c r="DF186" s="356">
        <f t="shared" si="891"/>
        <v>4526344.62</v>
      </c>
    </row>
    <row r="187" spans="1:110" s="4" customFormat="1" ht="45" x14ac:dyDescent="0.25">
      <c r="A187" s="233"/>
      <c r="B187" s="233">
        <v>145</v>
      </c>
      <c r="C187" s="234" t="s">
        <v>446</v>
      </c>
      <c r="D187" s="211" t="s">
        <v>242</v>
      </c>
      <c r="E187" s="156">
        <v>15030</v>
      </c>
      <c r="F187" s="209">
        <v>2.11</v>
      </c>
      <c r="G187" s="301"/>
      <c r="H187" s="19">
        <v>1</v>
      </c>
      <c r="I187" s="210"/>
      <c r="J187" s="210"/>
      <c r="K187" s="1">
        <v>1.4</v>
      </c>
      <c r="L187" s="1">
        <v>1.68</v>
      </c>
      <c r="M187" s="1">
        <v>2.23</v>
      </c>
      <c r="N187" s="9">
        <v>2.57</v>
      </c>
      <c r="O187" s="340">
        <v>0</v>
      </c>
      <c r="P187" s="337">
        <f t="shared" ref="P187:P194" si="892">SUM(O187*$E187*$F187*$H187*$K187*$P$10)</f>
        <v>0</v>
      </c>
      <c r="Q187" s="90">
        <v>0</v>
      </c>
      <c r="R187" s="337">
        <f>SUM(Q187*$E187*$F187*$H187*$K187*$R$10)</f>
        <v>0</v>
      </c>
      <c r="S187" s="90">
        <v>0</v>
      </c>
      <c r="T187" s="337">
        <f t="shared" ref="T187:T194" si="893">SUM(S187*$E187*$F187*$H187*$K187*T$10)</f>
        <v>0</v>
      </c>
      <c r="U187" s="90">
        <v>0</v>
      </c>
      <c r="V187" s="337">
        <f t="shared" ref="V187:V194" si="894">SUM(U187*$E187*$F187*$H187*$K187*$V$10)</f>
        <v>0</v>
      </c>
      <c r="W187" s="90">
        <v>0</v>
      </c>
      <c r="X187" s="337"/>
      <c r="Y187" s="90"/>
      <c r="Z187" s="337"/>
      <c r="AA187" s="349"/>
      <c r="AB187" s="3"/>
      <c r="AC187" s="90"/>
      <c r="AD187" s="337"/>
      <c r="AE187" s="90"/>
      <c r="AF187" s="337"/>
      <c r="AG187" s="90"/>
      <c r="AH187" s="337"/>
      <c r="AI187" s="90"/>
      <c r="AJ187" s="337">
        <f t="shared" ref="AJ187:AJ194" si="895">AI187*$E187*$F187*$H187*$L187*AJ$10</f>
        <v>0</v>
      </c>
      <c r="AK187" s="90">
        <v>0</v>
      </c>
      <c r="AL187" s="337">
        <f t="shared" ref="AL187:AL194" si="896">AK187*$E187*$F187*$H187*$L187*AL$10</f>
        <v>0</v>
      </c>
      <c r="AM187" s="349"/>
      <c r="AN187" s="3">
        <f t="shared" ref="AN187:AN194" si="897">SUM(AM187*$E187*$F187*$H187*$K187*$AN$10)</f>
        <v>0</v>
      </c>
      <c r="AO187" s="90"/>
      <c r="AP187" s="337">
        <f t="shared" ref="AP187:AP194" si="898">SUM(AO187*$E187*$F187*$H187*$K187*AP$10)</f>
        <v>0</v>
      </c>
      <c r="AQ187" s="90">
        <v>0</v>
      </c>
      <c r="AR187" s="337">
        <f t="shared" ref="AR187:AR194" si="899">SUM(AQ187*$E187*$F187*$H187*$K187*AR$10)</f>
        <v>0</v>
      </c>
      <c r="AS187" s="90">
        <v>0</v>
      </c>
      <c r="AT187" s="337">
        <f t="shared" ref="AT187:AT194" si="900">SUM(AS187*$E187*$F187*$H187*$K187*$AH$10)</f>
        <v>0</v>
      </c>
      <c r="AU187" s="90"/>
      <c r="AV187" s="337">
        <f t="shared" ref="AV187:AV194" si="901">SUM(AU187*$E187*$F187*$H187*$K187*AV$10)</f>
        <v>0</v>
      </c>
      <c r="AW187" s="90"/>
      <c r="AX187" s="337">
        <f t="shared" ref="AX187:AX194" si="902">SUM(AW187*$E187*$F187*$H187*$K187*AX$10)</f>
        <v>0</v>
      </c>
      <c r="AY187" s="90"/>
      <c r="AZ187" s="3">
        <f t="shared" ref="AZ187:AZ194" si="903">SUM(AY187*$E187*$F187*$H187*$K187*$AZ$10)</f>
        <v>0</v>
      </c>
      <c r="BA187" s="90">
        <v>0</v>
      </c>
      <c r="BB187" s="337">
        <f t="shared" ref="BB187:BB194" si="904">SUM(BA187*$E187*$F187*$H187*$K187*$AL$10)</f>
        <v>0</v>
      </c>
      <c r="BC187" s="90">
        <v>0</v>
      </c>
      <c r="BD187" s="337">
        <f t="shared" ref="BD187:BD194" si="905">SUM(BC187*$E187*$F187*$H187*$K187*BD$10)</f>
        <v>0</v>
      </c>
      <c r="BE187" s="90">
        <v>0</v>
      </c>
      <c r="BF187" s="337">
        <f t="shared" ref="BF187:BF194" si="906">SUM(BE187*$E187*$F187*$H187*$K187*BF$10)</f>
        <v>0</v>
      </c>
      <c r="BG187" s="90">
        <v>0</v>
      </c>
      <c r="BH187" s="337">
        <f t="shared" ref="BH187:BH194" si="907">SUM(BG187*$E187*$F187*$H187*$K187*BH$10)</f>
        <v>0</v>
      </c>
      <c r="BI187" s="90">
        <v>0</v>
      </c>
      <c r="BJ187" s="337">
        <f t="shared" ref="BJ187:BL194" si="908">SUM(BI187*$E187*$F187*$H187*$K187*BJ$10)</f>
        <v>0</v>
      </c>
      <c r="BK187" s="337">
        <v>1</v>
      </c>
      <c r="BL187" s="337">
        <f t="shared" si="908"/>
        <v>44398.619999999995</v>
      </c>
      <c r="BM187" s="90">
        <v>0</v>
      </c>
      <c r="BN187" s="337">
        <f t="shared" ref="BN187:BP194" si="909">BM187*$E187*$F187*$H187*$L187*BN$10</f>
        <v>0</v>
      </c>
      <c r="BO187" s="90">
        <v>0</v>
      </c>
      <c r="BP187" s="337">
        <f t="shared" si="909"/>
        <v>0</v>
      </c>
      <c r="BQ187" s="357">
        <v>0</v>
      </c>
      <c r="BR187" s="337">
        <f t="shared" ref="BR187:BR194" si="910">BQ187*$E187*$F187*$H187*$L187*BR$10</f>
        <v>0</v>
      </c>
      <c r="BS187" s="90">
        <v>0</v>
      </c>
      <c r="BT187" s="337">
        <f t="shared" ref="BT187:BT194" si="911">BS187*$E187*$F187*$H187*$L187*BT$10</f>
        <v>0</v>
      </c>
      <c r="BU187" s="90">
        <v>0</v>
      </c>
      <c r="BV187" s="337">
        <f t="shared" ref="BV187:BX194" si="912">BU187*$E187*$F187*$H187*$L187*BV$10</f>
        <v>0</v>
      </c>
      <c r="BW187" s="339">
        <v>0</v>
      </c>
      <c r="BX187" s="337">
        <f t="shared" si="912"/>
        <v>0</v>
      </c>
      <c r="BY187" s="90">
        <v>0</v>
      </c>
      <c r="BZ187" s="337">
        <f t="shared" ref="BZ187:BZ194" si="913">BY187*$E187*$F187*$H187*$L187*BZ$10</f>
        <v>0</v>
      </c>
      <c r="CA187" s="339"/>
      <c r="CB187" s="337">
        <f t="shared" ref="CB187:CB194" si="914">CA187*$E187*$F187*$H187*$L187*CB$10</f>
        <v>0</v>
      </c>
      <c r="CC187" s="90">
        <v>0</v>
      </c>
      <c r="CD187" s="337">
        <f t="shared" ref="CD187:CD194" si="915">CC187*$E187*$F187*$H187*$L187*CD$10</f>
        <v>0</v>
      </c>
      <c r="CE187" s="90">
        <v>0</v>
      </c>
      <c r="CF187" s="337">
        <f t="shared" ref="CF187:CF194" si="916">CE187*$E187*$F187*$H187*$L187*CF$10</f>
        <v>0</v>
      </c>
      <c r="CG187" s="337">
        <v>0</v>
      </c>
      <c r="CH187" s="337">
        <f t="shared" ref="CH187:CH194" si="917">CG187*$E187*$F187*$H187*$L187*CH$10</f>
        <v>0</v>
      </c>
      <c r="CI187" s="90">
        <v>0</v>
      </c>
      <c r="CJ187" s="337">
        <f t="shared" ref="CJ187:CJ194" si="918">CI187*$E187*$F187*$H187*$L187*CJ$10</f>
        <v>0</v>
      </c>
      <c r="CK187" s="90"/>
      <c r="CL187" s="337">
        <f t="shared" ref="CL187:CL194" si="919">CK187*$E187*$F187*$H187*$L187*CL$10</f>
        <v>0</v>
      </c>
      <c r="CM187" s="90"/>
      <c r="CN187" s="337">
        <f t="shared" ref="CN187:CN194" si="920">CM187*$E187*$F187*$H187*$L187*CN$10</f>
        <v>0</v>
      </c>
      <c r="CO187" s="90">
        <v>0</v>
      </c>
      <c r="CP187" s="337">
        <f t="shared" ref="CP187:CP194" si="921">CO187*$E187*$F187*$H187*$L187*CP$10</f>
        <v>0</v>
      </c>
      <c r="CQ187" s="90">
        <v>0</v>
      </c>
      <c r="CR187" s="337">
        <f t="shared" ref="CR187:CR194" si="922">CQ187*$E187*$F187*$H187*$M187*CR$10</f>
        <v>0</v>
      </c>
      <c r="CS187" s="90">
        <v>0</v>
      </c>
      <c r="CT187" s="337">
        <f t="shared" ref="CT187:CT194" si="923">CS187*$E187*$F187*$H187*$N187*$CT$10</f>
        <v>0</v>
      </c>
      <c r="CU187" s="337"/>
      <c r="CV187" s="337"/>
      <c r="CW187" s="337"/>
      <c r="CX187" s="337"/>
      <c r="CY187" s="3"/>
      <c r="CZ187" s="3"/>
      <c r="DA187" s="3"/>
      <c r="DB187" s="3"/>
      <c r="DC187" s="337"/>
      <c r="DD187" s="337"/>
      <c r="DE187" s="405">
        <f t="shared" ref="DE187:DF194" si="924">SUM(Q187+O187+S187+U187+AC187+Y187+W187+AE187+AI187+AG187+AK187+AQ187+BM187+BS187+AO187+BA187+BC187+CE187+CG187+CC187+CI187+CK187+BW187+BY187+AS187+AU187+AW187+BO187+BQ187+BU187+BE187+BG187+BI187+BK187+CA187+CM187+CO187+CQ187+CS187+CU187+CW187+DC187+DA187)</f>
        <v>1</v>
      </c>
      <c r="DF187" s="405">
        <f t="shared" si="924"/>
        <v>44398.619999999995</v>
      </c>
    </row>
    <row r="188" spans="1:110" s="4" customFormat="1" ht="45" x14ac:dyDescent="0.25">
      <c r="A188" s="233"/>
      <c r="B188" s="233">
        <v>146</v>
      </c>
      <c r="C188" s="234" t="s">
        <v>447</v>
      </c>
      <c r="D188" s="211" t="s">
        <v>243</v>
      </c>
      <c r="E188" s="156">
        <v>15030</v>
      </c>
      <c r="F188" s="209">
        <v>3.55</v>
      </c>
      <c r="G188" s="301"/>
      <c r="H188" s="19">
        <v>1</v>
      </c>
      <c r="I188" s="210"/>
      <c r="J188" s="210"/>
      <c r="K188" s="1">
        <v>1.4</v>
      </c>
      <c r="L188" s="1">
        <v>1.68</v>
      </c>
      <c r="M188" s="1">
        <v>2.23</v>
      </c>
      <c r="N188" s="9">
        <v>2.57</v>
      </c>
      <c r="O188" s="340"/>
      <c r="P188" s="337">
        <f t="shared" si="892"/>
        <v>0</v>
      </c>
      <c r="Q188" s="90">
        <v>0</v>
      </c>
      <c r="R188" s="337">
        <f t="shared" ref="R188:R211" si="925">SUM(Q188*$E188*$F188*$H188*$K188*$R$10)</f>
        <v>0</v>
      </c>
      <c r="S188" s="90">
        <v>0</v>
      </c>
      <c r="T188" s="337">
        <f t="shared" si="893"/>
        <v>0</v>
      </c>
      <c r="U188" s="90">
        <v>0</v>
      </c>
      <c r="V188" s="337">
        <f t="shared" si="894"/>
        <v>0</v>
      </c>
      <c r="W188" s="90">
        <v>0</v>
      </c>
      <c r="X188" s="337"/>
      <c r="Y188" s="90"/>
      <c r="Z188" s="337"/>
      <c r="AA188" s="349"/>
      <c r="AB188" s="3"/>
      <c r="AC188" s="90"/>
      <c r="AD188" s="337"/>
      <c r="AE188" s="90"/>
      <c r="AF188" s="337"/>
      <c r="AG188" s="90">
        <v>0</v>
      </c>
      <c r="AH188" s="337">
        <v>0</v>
      </c>
      <c r="AI188" s="90">
        <v>0</v>
      </c>
      <c r="AJ188" s="337">
        <f t="shared" si="895"/>
        <v>0</v>
      </c>
      <c r="AK188" s="90">
        <v>0</v>
      </c>
      <c r="AL188" s="337">
        <f t="shared" si="896"/>
        <v>0</v>
      </c>
      <c r="AM188" s="349"/>
      <c r="AN188" s="3">
        <f t="shared" si="897"/>
        <v>0</v>
      </c>
      <c r="AO188" s="90"/>
      <c r="AP188" s="337">
        <f t="shared" si="898"/>
        <v>0</v>
      </c>
      <c r="AQ188" s="90">
        <v>0</v>
      </c>
      <c r="AR188" s="337">
        <f t="shared" si="899"/>
        <v>0</v>
      </c>
      <c r="AS188" s="90">
        <v>0</v>
      </c>
      <c r="AT188" s="337">
        <f t="shared" si="900"/>
        <v>0</v>
      </c>
      <c r="AU188" s="90"/>
      <c r="AV188" s="337">
        <f t="shared" si="901"/>
        <v>0</v>
      </c>
      <c r="AW188" s="90"/>
      <c r="AX188" s="337">
        <f t="shared" si="902"/>
        <v>0</v>
      </c>
      <c r="AY188" s="90"/>
      <c r="AZ188" s="3">
        <f t="shared" si="903"/>
        <v>0</v>
      </c>
      <c r="BA188" s="90">
        <v>0</v>
      </c>
      <c r="BB188" s="337">
        <f t="shared" si="904"/>
        <v>0</v>
      </c>
      <c r="BC188" s="90">
        <v>0</v>
      </c>
      <c r="BD188" s="337">
        <f t="shared" si="905"/>
        <v>0</v>
      </c>
      <c r="BE188" s="90">
        <v>0</v>
      </c>
      <c r="BF188" s="337">
        <f t="shared" si="906"/>
        <v>0</v>
      </c>
      <c r="BG188" s="90">
        <v>0</v>
      </c>
      <c r="BH188" s="337">
        <f t="shared" si="907"/>
        <v>0</v>
      </c>
      <c r="BI188" s="90">
        <v>0</v>
      </c>
      <c r="BJ188" s="337">
        <f t="shared" si="908"/>
        <v>0</v>
      </c>
      <c r="BK188" s="337"/>
      <c r="BL188" s="337">
        <f t="shared" si="908"/>
        <v>0</v>
      </c>
      <c r="BM188" s="90">
        <v>0</v>
      </c>
      <c r="BN188" s="337">
        <f t="shared" si="909"/>
        <v>0</v>
      </c>
      <c r="BO188" s="90">
        <v>0</v>
      </c>
      <c r="BP188" s="337">
        <f t="shared" si="909"/>
        <v>0</v>
      </c>
      <c r="BQ188" s="357"/>
      <c r="BR188" s="337">
        <f t="shared" si="910"/>
        <v>0</v>
      </c>
      <c r="BS188" s="90"/>
      <c r="BT188" s="337">
        <f t="shared" si="911"/>
        <v>0</v>
      </c>
      <c r="BU188" s="90">
        <v>0</v>
      </c>
      <c r="BV188" s="337">
        <f t="shared" si="912"/>
        <v>0</v>
      </c>
      <c r="BW188" s="338"/>
      <c r="BX188" s="337">
        <f t="shared" si="912"/>
        <v>0</v>
      </c>
      <c r="BY188" s="90">
        <v>0</v>
      </c>
      <c r="BZ188" s="337">
        <f t="shared" si="913"/>
        <v>0</v>
      </c>
      <c r="CA188" s="339"/>
      <c r="CB188" s="337">
        <f t="shared" si="914"/>
        <v>0</v>
      </c>
      <c r="CC188" s="90">
        <v>0</v>
      </c>
      <c r="CD188" s="337">
        <f t="shared" si="915"/>
        <v>0</v>
      </c>
      <c r="CE188" s="90">
        <v>0</v>
      </c>
      <c r="CF188" s="337">
        <f t="shared" si="916"/>
        <v>0</v>
      </c>
      <c r="CG188" s="337">
        <v>0</v>
      </c>
      <c r="CH188" s="337">
        <f t="shared" si="917"/>
        <v>0</v>
      </c>
      <c r="CI188" s="90">
        <v>0</v>
      </c>
      <c r="CJ188" s="337">
        <f t="shared" si="918"/>
        <v>0</v>
      </c>
      <c r="CK188" s="90"/>
      <c r="CL188" s="337">
        <f t="shared" si="919"/>
        <v>0</v>
      </c>
      <c r="CM188" s="90"/>
      <c r="CN188" s="337">
        <f t="shared" si="920"/>
        <v>0</v>
      </c>
      <c r="CO188" s="90">
        <v>0</v>
      </c>
      <c r="CP188" s="337">
        <f t="shared" si="921"/>
        <v>0</v>
      </c>
      <c r="CQ188" s="90">
        <v>0</v>
      </c>
      <c r="CR188" s="337">
        <f t="shared" si="922"/>
        <v>0</v>
      </c>
      <c r="CS188" s="90">
        <v>0</v>
      </c>
      <c r="CT188" s="337">
        <f t="shared" si="923"/>
        <v>0</v>
      </c>
      <c r="CU188" s="337"/>
      <c r="CV188" s="337"/>
      <c r="CW188" s="337">
        <v>50</v>
      </c>
      <c r="CX188" s="3">
        <f>CW188*$E188*$F188*$H188*$L188</f>
        <v>4481946</v>
      </c>
      <c r="CY188" s="3"/>
      <c r="CZ188" s="3"/>
      <c r="DA188" s="3"/>
      <c r="DB188" s="3"/>
      <c r="DC188" s="337"/>
      <c r="DD188" s="337"/>
      <c r="DE188" s="405">
        <f t="shared" si="924"/>
        <v>50</v>
      </c>
      <c r="DF188" s="405">
        <f t="shared" si="924"/>
        <v>4481946</v>
      </c>
    </row>
    <row r="189" spans="1:110" s="4" customFormat="1" ht="30" x14ac:dyDescent="0.25">
      <c r="A189" s="233"/>
      <c r="B189" s="233">
        <v>147</v>
      </c>
      <c r="C189" s="234" t="s">
        <v>448</v>
      </c>
      <c r="D189" s="208" t="s">
        <v>244</v>
      </c>
      <c r="E189" s="156">
        <v>15030</v>
      </c>
      <c r="F189" s="209">
        <v>1.57</v>
      </c>
      <c r="G189" s="301"/>
      <c r="H189" s="19">
        <v>1</v>
      </c>
      <c r="I189" s="210"/>
      <c r="J189" s="210"/>
      <c r="K189" s="1">
        <v>1.4</v>
      </c>
      <c r="L189" s="1">
        <v>1.68</v>
      </c>
      <c r="M189" s="1">
        <v>2.23</v>
      </c>
      <c r="N189" s="9">
        <v>2.57</v>
      </c>
      <c r="O189" s="340">
        <v>0</v>
      </c>
      <c r="P189" s="337">
        <f t="shared" si="892"/>
        <v>0</v>
      </c>
      <c r="Q189" s="90">
        <v>0</v>
      </c>
      <c r="R189" s="337">
        <f t="shared" si="925"/>
        <v>0</v>
      </c>
      <c r="S189" s="90">
        <v>0</v>
      </c>
      <c r="T189" s="337">
        <f t="shared" si="893"/>
        <v>0</v>
      </c>
      <c r="U189" s="90">
        <v>0</v>
      </c>
      <c r="V189" s="337">
        <f t="shared" si="894"/>
        <v>0</v>
      </c>
      <c r="W189" s="90">
        <v>0</v>
      </c>
      <c r="X189" s="337"/>
      <c r="Y189" s="90"/>
      <c r="Z189" s="337"/>
      <c r="AA189" s="349"/>
      <c r="AB189" s="3"/>
      <c r="AC189" s="90"/>
      <c r="AD189" s="337"/>
      <c r="AE189" s="90"/>
      <c r="AF189" s="337"/>
      <c r="AG189" s="90">
        <v>0</v>
      </c>
      <c r="AH189" s="337">
        <v>0</v>
      </c>
      <c r="AI189" s="90">
        <v>0</v>
      </c>
      <c r="AJ189" s="337">
        <f t="shared" si="895"/>
        <v>0</v>
      </c>
      <c r="AK189" s="90">
        <v>0</v>
      </c>
      <c r="AL189" s="337">
        <f t="shared" si="896"/>
        <v>0</v>
      </c>
      <c r="AM189" s="349"/>
      <c r="AN189" s="3">
        <f t="shared" si="897"/>
        <v>0</v>
      </c>
      <c r="AO189" s="90"/>
      <c r="AP189" s="337">
        <f t="shared" si="898"/>
        <v>0</v>
      </c>
      <c r="AQ189" s="90">
        <v>0</v>
      </c>
      <c r="AR189" s="337">
        <f t="shared" si="899"/>
        <v>0</v>
      </c>
      <c r="AS189" s="90">
        <v>0</v>
      </c>
      <c r="AT189" s="337">
        <f t="shared" si="900"/>
        <v>0</v>
      </c>
      <c r="AU189" s="90"/>
      <c r="AV189" s="337">
        <f t="shared" si="901"/>
        <v>0</v>
      </c>
      <c r="AW189" s="90"/>
      <c r="AX189" s="337">
        <f t="shared" si="902"/>
        <v>0</v>
      </c>
      <c r="AY189" s="90"/>
      <c r="AZ189" s="3">
        <f t="shared" si="903"/>
        <v>0</v>
      </c>
      <c r="BA189" s="90">
        <v>0</v>
      </c>
      <c r="BB189" s="337">
        <f t="shared" si="904"/>
        <v>0</v>
      </c>
      <c r="BC189" s="90">
        <v>0</v>
      </c>
      <c r="BD189" s="337">
        <f t="shared" si="905"/>
        <v>0</v>
      </c>
      <c r="BE189" s="90"/>
      <c r="BF189" s="337">
        <f t="shared" si="906"/>
        <v>0</v>
      </c>
      <c r="BG189" s="90">
        <v>0</v>
      </c>
      <c r="BH189" s="337">
        <f t="shared" si="907"/>
        <v>0</v>
      </c>
      <c r="BI189" s="90">
        <v>0</v>
      </c>
      <c r="BJ189" s="337">
        <f t="shared" si="908"/>
        <v>0</v>
      </c>
      <c r="BK189" s="90"/>
      <c r="BL189" s="337">
        <f t="shared" si="908"/>
        <v>0</v>
      </c>
      <c r="BM189" s="90">
        <v>0</v>
      </c>
      <c r="BN189" s="337">
        <f t="shared" si="909"/>
        <v>0</v>
      </c>
      <c r="BO189" s="90">
        <v>0</v>
      </c>
      <c r="BP189" s="337">
        <f t="shared" si="909"/>
        <v>0</v>
      </c>
      <c r="BQ189" s="357">
        <v>0</v>
      </c>
      <c r="BR189" s="337">
        <f t="shared" si="910"/>
        <v>0</v>
      </c>
      <c r="BS189" s="90">
        <v>0</v>
      </c>
      <c r="BT189" s="337">
        <f t="shared" si="911"/>
        <v>0</v>
      </c>
      <c r="BU189" s="90">
        <v>0</v>
      </c>
      <c r="BV189" s="337">
        <f t="shared" si="912"/>
        <v>0</v>
      </c>
      <c r="BW189" s="339">
        <v>0</v>
      </c>
      <c r="BX189" s="337">
        <f t="shared" si="912"/>
        <v>0</v>
      </c>
      <c r="BY189" s="90">
        <v>0</v>
      </c>
      <c r="BZ189" s="337">
        <f t="shared" si="913"/>
        <v>0</v>
      </c>
      <c r="CA189" s="339"/>
      <c r="CB189" s="337">
        <f t="shared" si="914"/>
        <v>0</v>
      </c>
      <c r="CC189" s="90">
        <v>0</v>
      </c>
      <c r="CD189" s="337">
        <f t="shared" si="915"/>
        <v>0</v>
      </c>
      <c r="CE189" s="90">
        <v>0</v>
      </c>
      <c r="CF189" s="337">
        <f t="shared" si="916"/>
        <v>0</v>
      </c>
      <c r="CG189" s="337"/>
      <c r="CH189" s="337">
        <f t="shared" si="917"/>
        <v>0</v>
      </c>
      <c r="CI189" s="90">
        <v>0</v>
      </c>
      <c r="CJ189" s="337">
        <f t="shared" si="918"/>
        <v>0</v>
      </c>
      <c r="CK189" s="90"/>
      <c r="CL189" s="337">
        <f t="shared" si="919"/>
        <v>0</v>
      </c>
      <c r="CM189" s="90"/>
      <c r="CN189" s="337">
        <f t="shared" si="920"/>
        <v>0</v>
      </c>
      <c r="CO189" s="90">
        <v>0</v>
      </c>
      <c r="CP189" s="337">
        <f t="shared" si="921"/>
        <v>0</v>
      </c>
      <c r="CQ189" s="90">
        <v>0</v>
      </c>
      <c r="CR189" s="337">
        <f t="shared" si="922"/>
        <v>0</v>
      </c>
      <c r="CS189" s="90">
        <v>0</v>
      </c>
      <c r="CT189" s="337">
        <f t="shared" si="923"/>
        <v>0</v>
      </c>
      <c r="CU189" s="337"/>
      <c r="CV189" s="337"/>
      <c r="CW189" s="337"/>
      <c r="CX189" s="337"/>
      <c r="CY189" s="3"/>
      <c r="CZ189" s="3"/>
      <c r="DA189" s="3"/>
      <c r="DB189" s="3"/>
      <c r="DC189" s="337"/>
      <c r="DD189" s="337"/>
      <c r="DE189" s="405">
        <f t="shared" si="924"/>
        <v>0</v>
      </c>
      <c r="DF189" s="405">
        <f t="shared" si="924"/>
        <v>0</v>
      </c>
    </row>
    <row r="190" spans="1:110" s="4" customFormat="1" ht="30" x14ac:dyDescent="0.25">
      <c r="A190" s="233"/>
      <c r="B190" s="233">
        <v>148</v>
      </c>
      <c r="C190" s="234" t="s">
        <v>449</v>
      </c>
      <c r="D190" s="208" t="s">
        <v>245</v>
      </c>
      <c r="E190" s="156">
        <v>15030</v>
      </c>
      <c r="F190" s="209">
        <v>2.2599999999999998</v>
      </c>
      <c r="G190" s="301"/>
      <c r="H190" s="19">
        <v>1</v>
      </c>
      <c r="I190" s="210"/>
      <c r="J190" s="210"/>
      <c r="K190" s="1">
        <v>1.4</v>
      </c>
      <c r="L190" s="1">
        <v>1.68</v>
      </c>
      <c r="M190" s="1">
        <v>2.23</v>
      </c>
      <c r="N190" s="9">
        <v>2.57</v>
      </c>
      <c r="O190" s="340">
        <v>0</v>
      </c>
      <c r="P190" s="337">
        <f t="shared" si="892"/>
        <v>0</v>
      </c>
      <c r="Q190" s="90">
        <v>0</v>
      </c>
      <c r="R190" s="337">
        <f t="shared" si="925"/>
        <v>0</v>
      </c>
      <c r="S190" s="90">
        <v>0</v>
      </c>
      <c r="T190" s="337">
        <f t="shared" si="893"/>
        <v>0</v>
      </c>
      <c r="U190" s="90">
        <v>0</v>
      </c>
      <c r="V190" s="337">
        <f t="shared" si="894"/>
        <v>0</v>
      </c>
      <c r="W190" s="90">
        <v>0</v>
      </c>
      <c r="X190" s="337"/>
      <c r="Y190" s="90"/>
      <c r="Z190" s="337"/>
      <c r="AA190" s="349"/>
      <c r="AB190" s="3"/>
      <c r="AC190" s="90"/>
      <c r="AD190" s="337"/>
      <c r="AE190" s="90"/>
      <c r="AF190" s="337"/>
      <c r="AG190" s="90">
        <v>0</v>
      </c>
      <c r="AH190" s="337">
        <v>0</v>
      </c>
      <c r="AI190" s="90">
        <v>0</v>
      </c>
      <c r="AJ190" s="337">
        <f t="shared" si="895"/>
        <v>0</v>
      </c>
      <c r="AK190" s="90">
        <v>0</v>
      </c>
      <c r="AL190" s="337">
        <f t="shared" si="896"/>
        <v>0</v>
      </c>
      <c r="AM190" s="349"/>
      <c r="AN190" s="3">
        <f t="shared" si="897"/>
        <v>0</v>
      </c>
      <c r="AO190" s="90"/>
      <c r="AP190" s="337">
        <f t="shared" si="898"/>
        <v>0</v>
      </c>
      <c r="AQ190" s="90">
        <v>0</v>
      </c>
      <c r="AR190" s="337">
        <f t="shared" si="899"/>
        <v>0</v>
      </c>
      <c r="AS190" s="90">
        <v>0</v>
      </c>
      <c r="AT190" s="337">
        <f t="shared" si="900"/>
        <v>0</v>
      </c>
      <c r="AU190" s="90"/>
      <c r="AV190" s="337">
        <f t="shared" si="901"/>
        <v>0</v>
      </c>
      <c r="AW190" s="90"/>
      <c r="AX190" s="337">
        <f t="shared" si="902"/>
        <v>0</v>
      </c>
      <c r="AY190" s="90"/>
      <c r="AZ190" s="3">
        <f t="shared" si="903"/>
        <v>0</v>
      </c>
      <c r="BA190" s="90">
        <v>0</v>
      </c>
      <c r="BB190" s="337">
        <f t="shared" si="904"/>
        <v>0</v>
      </c>
      <c r="BC190" s="90">
        <v>0</v>
      </c>
      <c r="BD190" s="337">
        <f t="shared" si="905"/>
        <v>0</v>
      </c>
      <c r="BE190" s="90">
        <v>0</v>
      </c>
      <c r="BF190" s="337">
        <f t="shared" si="906"/>
        <v>0</v>
      </c>
      <c r="BG190" s="90">
        <v>0</v>
      </c>
      <c r="BH190" s="337">
        <f t="shared" si="907"/>
        <v>0</v>
      </c>
      <c r="BI190" s="90">
        <v>0</v>
      </c>
      <c r="BJ190" s="337">
        <f t="shared" si="908"/>
        <v>0</v>
      </c>
      <c r="BK190" s="90"/>
      <c r="BL190" s="337">
        <f t="shared" si="908"/>
        <v>0</v>
      </c>
      <c r="BM190" s="90">
        <v>0</v>
      </c>
      <c r="BN190" s="337">
        <f t="shared" si="909"/>
        <v>0</v>
      </c>
      <c r="BO190" s="90">
        <v>0</v>
      </c>
      <c r="BP190" s="337">
        <f t="shared" si="909"/>
        <v>0</v>
      </c>
      <c r="BQ190" s="357">
        <v>0</v>
      </c>
      <c r="BR190" s="337">
        <f t="shared" si="910"/>
        <v>0</v>
      </c>
      <c r="BS190" s="90">
        <v>0</v>
      </c>
      <c r="BT190" s="337">
        <f t="shared" si="911"/>
        <v>0</v>
      </c>
      <c r="BU190" s="90">
        <v>0</v>
      </c>
      <c r="BV190" s="337">
        <f t="shared" si="912"/>
        <v>0</v>
      </c>
      <c r="BW190" s="339">
        <v>0</v>
      </c>
      <c r="BX190" s="337">
        <f t="shared" si="912"/>
        <v>0</v>
      </c>
      <c r="BY190" s="90">
        <v>0</v>
      </c>
      <c r="BZ190" s="337">
        <f t="shared" si="913"/>
        <v>0</v>
      </c>
      <c r="CA190" s="339"/>
      <c r="CB190" s="337">
        <f t="shared" si="914"/>
        <v>0</v>
      </c>
      <c r="CC190" s="90">
        <v>0</v>
      </c>
      <c r="CD190" s="337">
        <f t="shared" si="915"/>
        <v>0</v>
      </c>
      <c r="CE190" s="90">
        <v>0</v>
      </c>
      <c r="CF190" s="337">
        <f t="shared" si="916"/>
        <v>0</v>
      </c>
      <c r="CG190" s="337">
        <v>0</v>
      </c>
      <c r="CH190" s="337">
        <f t="shared" si="917"/>
        <v>0</v>
      </c>
      <c r="CI190" s="90">
        <v>0</v>
      </c>
      <c r="CJ190" s="337">
        <f t="shared" si="918"/>
        <v>0</v>
      </c>
      <c r="CK190" s="90"/>
      <c r="CL190" s="337">
        <f t="shared" si="919"/>
        <v>0</v>
      </c>
      <c r="CM190" s="90"/>
      <c r="CN190" s="337">
        <f t="shared" si="920"/>
        <v>0</v>
      </c>
      <c r="CO190" s="90">
        <v>0</v>
      </c>
      <c r="CP190" s="337">
        <f t="shared" si="921"/>
        <v>0</v>
      </c>
      <c r="CQ190" s="90">
        <v>0</v>
      </c>
      <c r="CR190" s="337">
        <f t="shared" si="922"/>
        <v>0</v>
      </c>
      <c r="CS190" s="90">
        <v>0</v>
      </c>
      <c r="CT190" s="337">
        <f t="shared" si="923"/>
        <v>0</v>
      </c>
      <c r="CU190" s="337"/>
      <c r="CV190" s="337"/>
      <c r="CW190" s="337"/>
      <c r="CX190" s="337"/>
      <c r="CY190" s="3"/>
      <c r="CZ190" s="3"/>
      <c r="DA190" s="3"/>
      <c r="DB190" s="3"/>
      <c r="DC190" s="337"/>
      <c r="DD190" s="337"/>
      <c r="DE190" s="405">
        <f t="shared" si="924"/>
        <v>0</v>
      </c>
      <c r="DF190" s="405">
        <f t="shared" si="924"/>
        <v>0</v>
      </c>
    </row>
    <row r="191" spans="1:110" s="4" customFormat="1" ht="30" x14ac:dyDescent="0.25">
      <c r="A191" s="233"/>
      <c r="B191" s="233">
        <v>149</v>
      </c>
      <c r="C191" s="234" t="s">
        <v>450</v>
      </c>
      <c r="D191" s="208" t="s">
        <v>246</v>
      </c>
      <c r="E191" s="156">
        <v>15030</v>
      </c>
      <c r="F191" s="209">
        <v>3.24</v>
      </c>
      <c r="G191" s="301"/>
      <c r="H191" s="19">
        <v>1</v>
      </c>
      <c r="I191" s="210"/>
      <c r="J191" s="210"/>
      <c r="K191" s="1">
        <v>1.4</v>
      </c>
      <c r="L191" s="1">
        <v>1.68</v>
      </c>
      <c r="M191" s="1">
        <v>2.23</v>
      </c>
      <c r="N191" s="9">
        <v>2.57</v>
      </c>
      <c r="O191" s="340"/>
      <c r="P191" s="337">
        <f t="shared" si="892"/>
        <v>0</v>
      </c>
      <c r="Q191" s="90"/>
      <c r="R191" s="337">
        <f t="shared" si="925"/>
        <v>0</v>
      </c>
      <c r="S191" s="90"/>
      <c r="T191" s="337">
        <f t="shared" si="893"/>
        <v>0</v>
      </c>
      <c r="U191" s="90"/>
      <c r="V191" s="337">
        <f t="shared" si="894"/>
        <v>0</v>
      </c>
      <c r="W191" s="90"/>
      <c r="X191" s="337"/>
      <c r="Y191" s="90"/>
      <c r="Z191" s="337"/>
      <c r="AA191" s="349"/>
      <c r="AB191" s="3"/>
      <c r="AC191" s="90"/>
      <c r="AD191" s="337"/>
      <c r="AE191" s="90"/>
      <c r="AF191" s="337"/>
      <c r="AG191" s="90">
        <v>0</v>
      </c>
      <c r="AH191" s="337">
        <v>0</v>
      </c>
      <c r="AI191" s="90">
        <v>0</v>
      </c>
      <c r="AJ191" s="337">
        <f t="shared" si="895"/>
        <v>0</v>
      </c>
      <c r="AK191" s="90"/>
      <c r="AL191" s="337">
        <f t="shared" si="896"/>
        <v>0</v>
      </c>
      <c r="AM191" s="349"/>
      <c r="AN191" s="3">
        <f t="shared" si="897"/>
        <v>0</v>
      </c>
      <c r="AO191" s="90"/>
      <c r="AP191" s="337">
        <f t="shared" si="898"/>
        <v>0</v>
      </c>
      <c r="AQ191" s="90"/>
      <c r="AR191" s="337">
        <f t="shared" si="899"/>
        <v>0</v>
      </c>
      <c r="AS191" s="90"/>
      <c r="AT191" s="337">
        <f t="shared" si="900"/>
        <v>0</v>
      </c>
      <c r="AU191" s="90"/>
      <c r="AV191" s="337">
        <f t="shared" si="901"/>
        <v>0</v>
      </c>
      <c r="AW191" s="90"/>
      <c r="AX191" s="337">
        <f t="shared" si="902"/>
        <v>0</v>
      </c>
      <c r="AY191" s="90"/>
      <c r="AZ191" s="3">
        <f t="shared" si="903"/>
        <v>0</v>
      </c>
      <c r="BA191" s="90"/>
      <c r="BB191" s="337">
        <f t="shared" si="904"/>
        <v>0</v>
      </c>
      <c r="BC191" s="90"/>
      <c r="BD191" s="337">
        <f t="shared" si="905"/>
        <v>0</v>
      </c>
      <c r="BE191" s="90"/>
      <c r="BF191" s="337">
        <f t="shared" si="906"/>
        <v>0</v>
      </c>
      <c r="BG191" s="90"/>
      <c r="BH191" s="337">
        <f t="shared" si="907"/>
        <v>0</v>
      </c>
      <c r="BI191" s="90"/>
      <c r="BJ191" s="337">
        <f t="shared" si="908"/>
        <v>0</v>
      </c>
      <c r="BK191" s="90"/>
      <c r="BL191" s="337">
        <f t="shared" si="908"/>
        <v>0</v>
      </c>
      <c r="BM191" s="90"/>
      <c r="BN191" s="337">
        <f t="shared" si="909"/>
        <v>0</v>
      </c>
      <c r="BO191" s="90"/>
      <c r="BP191" s="337">
        <f t="shared" si="909"/>
        <v>0</v>
      </c>
      <c r="BQ191" s="357"/>
      <c r="BR191" s="337">
        <f t="shared" si="910"/>
        <v>0</v>
      </c>
      <c r="BS191" s="90"/>
      <c r="BT191" s="337">
        <f t="shared" si="911"/>
        <v>0</v>
      </c>
      <c r="BU191" s="90"/>
      <c r="BV191" s="337">
        <f t="shared" si="912"/>
        <v>0</v>
      </c>
      <c r="BW191" s="339"/>
      <c r="BX191" s="337">
        <f t="shared" si="912"/>
        <v>0</v>
      </c>
      <c r="BY191" s="90"/>
      <c r="BZ191" s="337">
        <f t="shared" si="913"/>
        <v>0</v>
      </c>
      <c r="CA191" s="339"/>
      <c r="CB191" s="337">
        <f t="shared" si="914"/>
        <v>0</v>
      </c>
      <c r="CC191" s="90"/>
      <c r="CD191" s="337">
        <f t="shared" si="915"/>
        <v>0</v>
      </c>
      <c r="CE191" s="90"/>
      <c r="CF191" s="337">
        <f t="shared" si="916"/>
        <v>0</v>
      </c>
      <c r="CG191" s="337"/>
      <c r="CH191" s="337">
        <f t="shared" si="917"/>
        <v>0</v>
      </c>
      <c r="CI191" s="90"/>
      <c r="CJ191" s="337">
        <f t="shared" si="918"/>
        <v>0</v>
      </c>
      <c r="CK191" s="90"/>
      <c r="CL191" s="337">
        <f t="shared" si="919"/>
        <v>0</v>
      </c>
      <c r="CM191" s="90"/>
      <c r="CN191" s="337">
        <f t="shared" si="920"/>
        <v>0</v>
      </c>
      <c r="CO191" s="90"/>
      <c r="CP191" s="337">
        <f t="shared" si="921"/>
        <v>0</v>
      </c>
      <c r="CQ191" s="90"/>
      <c r="CR191" s="337">
        <f t="shared" si="922"/>
        <v>0</v>
      </c>
      <c r="CS191" s="90"/>
      <c r="CT191" s="337">
        <f t="shared" si="923"/>
        <v>0</v>
      </c>
      <c r="CU191" s="337"/>
      <c r="CV191" s="337"/>
      <c r="CW191" s="337"/>
      <c r="CX191" s="337"/>
      <c r="CY191" s="3"/>
      <c r="CZ191" s="3"/>
      <c r="DA191" s="3"/>
      <c r="DB191" s="3"/>
      <c r="DC191" s="337"/>
      <c r="DD191" s="337"/>
      <c r="DE191" s="405">
        <f t="shared" si="924"/>
        <v>0</v>
      </c>
      <c r="DF191" s="405">
        <f t="shared" si="924"/>
        <v>0</v>
      </c>
    </row>
    <row r="192" spans="1:110" s="101" customFormat="1" ht="30" x14ac:dyDescent="0.25">
      <c r="A192" s="233"/>
      <c r="B192" s="233">
        <v>150</v>
      </c>
      <c r="C192" s="234" t="s">
        <v>451</v>
      </c>
      <c r="D192" s="208" t="s">
        <v>332</v>
      </c>
      <c r="E192" s="156">
        <v>15030</v>
      </c>
      <c r="F192" s="209">
        <v>1.7</v>
      </c>
      <c r="G192" s="301"/>
      <c r="H192" s="19">
        <v>1</v>
      </c>
      <c r="I192" s="210"/>
      <c r="J192" s="210"/>
      <c r="K192" s="1">
        <v>1.4</v>
      </c>
      <c r="L192" s="1">
        <v>1.68</v>
      </c>
      <c r="M192" s="1">
        <v>2.23</v>
      </c>
      <c r="N192" s="9">
        <v>2.57</v>
      </c>
      <c r="O192" s="340"/>
      <c r="P192" s="337">
        <f t="shared" si="892"/>
        <v>0</v>
      </c>
      <c r="Q192" s="90"/>
      <c r="R192" s="337">
        <f t="shared" si="925"/>
        <v>0</v>
      </c>
      <c r="S192" s="90"/>
      <c r="T192" s="337">
        <f t="shared" si="893"/>
        <v>0</v>
      </c>
      <c r="U192" s="90"/>
      <c r="V192" s="337">
        <f t="shared" si="894"/>
        <v>0</v>
      </c>
      <c r="W192" s="90"/>
      <c r="X192" s="337"/>
      <c r="Y192" s="90"/>
      <c r="Z192" s="337"/>
      <c r="AA192" s="349"/>
      <c r="AB192" s="3"/>
      <c r="AC192" s="90"/>
      <c r="AD192" s="337"/>
      <c r="AE192" s="90"/>
      <c r="AF192" s="337"/>
      <c r="AG192" s="90">
        <v>0</v>
      </c>
      <c r="AH192" s="337">
        <v>0</v>
      </c>
      <c r="AI192" s="90">
        <v>0</v>
      </c>
      <c r="AJ192" s="337">
        <f t="shared" si="895"/>
        <v>0</v>
      </c>
      <c r="AK192" s="90"/>
      <c r="AL192" s="337">
        <f t="shared" si="896"/>
        <v>0</v>
      </c>
      <c r="AM192" s="349"/>
      <c r="AN192" s="3">
        <f t="shared" si="897"/>
        <v>0</v>
      </c>
      <c r="AO192" s="90"/>
      <c r="AP192" s="337">
        <f t="shared" si="898"/>
        <v>0</v>
      </c>
      <c r="AQ192" s="90"/>
      <c r="AR192" s="337">
        <f t="shared" si="899"/>
        <v>0</v>
      </c>
      <c r="AS192" s="90"/>
      <c r="AT192" s="337">
        <f t="shared" si="900"/>
        <v>0</v>
      </c>
      <c r="AU192" s="90"/>
      <c r="AV192" s="337">
        <f t="shared" si="901"/>
        <v>0</v>
      </c>
      <c r="AW192" s="90"/>
      <c r="AX192" s="337">
        <f t="shared" si="902"/>
        <v>0</v>
      </c>
      <c r="AY192" s="90"/>
      <c r="AZ192" s="3">
        <f t="shared" si="903"/>
        <v>0</v>
      </c>
      <c r="BA192" s="90"/>
      <c r="BB192" s="337">
        <f t="shared" si="904"/>
        <v>0</v>
      </c>
      <c r="BC192" s="90"/>
      <c r="BD192" s="337">
        <f t="shared" si="905"/>
        <v>0</v>
      </c>
      <c r="BE192" s="90"/>
      <c r="BF192" s="337">
        <f t="shared" si="906"/>
        <v>0</v>
      </c>
      <c r="BG192" s="90"/>
      <c r="BH192" s="337">
        <f t="shared" si="907"/>
        <v>0</v>
      </c>
      <c r="BI192" s="90"/>
      <c r="BJ192" s="337">
        <f t="shared" si="908"/>
        <v>0</v>
      </c>
      <c r="BK192" s="90"/>
      <c r="BL192" s="337">
        <f t="shared" si="908"/>
        <v>0</v>
      </c>
      <c r="BM192" s="90"/>
      <c r="BN192" s="337">
        <f t="shared" si="909"/>
        <v>0</v>
      </c>
      <c r="BO192" s="90"/>
      <c r="BP192" s="337">
        <f t="shared" si="909"/>
        <v>0</v>
      </c>
      <c r="BQ192" s="357"/>
      <c r="BR192" s="337">
        <f t="shared" si="910"/>
        <v>0</v>
      </c>
      <c r="BS192" s="90"/>
      <c r="BT192" s="337">
        <f t="shared" si="911"/>
        <v>0</v>
      </c>
      <c r="BU192" s="90"/>
      <c r="BV192" s="337">
        <f t="shared" si="912"/>
        <v>0</v>
      </c>
      <c r="BW192" s="339"/>
      <c r="BX192" s="337">
        <f t="shared" si="912"/>
        <v>0</v>
      </c>
      <c r="BY192" s="90"/>
      <c r="BZ192" s="337">
        <f t="shared" si="913"/>
        <v>0</v>
      </c>
      <c r="CA192" s="339"/>
      <c r="CB192" s="337">
        <f t="shared" si="914"/>
        <v>0</v>
      </c>
      <c r="CC192" s="90"/>
      <c r="CD192" s="337">
        <f t="shared" si="915"/>
        <v>0</v>
      </c>
      <c r="CE192" s="90"/>
      <c r="CF192" s="337">
        <f t="shared" si="916"/>
        <v>0</v>
      </c>
      <c r="CG192" s="337"/>
      <c r="CH192" s="337">
        <f t="shared" si="917"/>
        <v>0</v>
      </c>
      <c r="CI192" s="90"/>
      <c r="CJ192" s="337">
        <f t="shared" si="918"/>
        <v>0</v>
      </c>
      <c r="CK192" s="90"/>
      <c r="CL192" s="337">
        <f t="shared" si="919"/>
        <v>0</v>
      </c>
      <c r="CM192" s="90"/>
      <c r="CN192" s="337">
        <f t="shared" si="920"/>
        <v>0</v>
      </c>
      <c r="CO192" s="90"/>
      <c r="CP192" s="337">
        <f t="shared" si="921"/>
        <v>0</v>
      </c>
      <c r="CQ192" s="90"/>
      <c r="CR192" s="337">
        <f t="shared" si="922"/>
        <v>0</v>
      </c>
      <c r="CS192" s="90"/>
      <c r="CT192" s="337">
        <f t="shared" si="923"/>
        <v>0</v>
      </c>
      <c r="CU192" s="337"/>
      <c r="CV192" s="337"/>
      <c r="CW192" s="337"/>
      <c r="CX192" s="337"/>
      <c r="CY192" s="3"/>
      <c r="CZ192" s="3"/>
      <c r="DA192" s="3"/>
      <c r="DB192" s="3"/>
      <c r="DC192" s="337"/>
      <c r="DD192" s="337"/>
      <c r="DE192" s="405">
        <f t="shared" si="924"/>
        <v>0</v>
      </c>
      <c r="DF192" s="405">
        <f t="shared" si="924"/>
        <v>0</v>
      </c>
    </row>
    <row r="193" spans="1:110" s="4" customFormat="1" ht="30" x14ac:dyDescent="0.25">
      <c r="A193" s="233"/>
      <c r="B193" s="233">
        <v>151</v>
      </c>
      <c r="C193" s="234" t="s">
        <v>452</v>
      </c>
      <c r="D193" s="211" t="s">
        <v>247</v>
      </c>
      <c r="E193" s="156">
        <v>15030</v>
      </c>
      <c r="F193" s="209">
        <v>2.06</v>
      </c>
      <c r="G193" s="301"/>
      <c r="H193" s="19">
        <v>1</v>
      </c>
      <c r="I193" s="210"/>
      <c r="J193" s="210"/>
      <c r="K193" s="1">
        <v>1.4</v>
      </c>
      <c r="L193" s="1">
        <v>1.68</v>
      </c>
      <c r="M193" s="1">
        <v>2.23</v>
      </c>
      <c r="N193" s="9">
        <v>2.57</v>
      </c>
      <c r="O193" s="340">
        <v>0</v>
      </c>
      <c r="P193" s="337">
        <f t="shared" si="892"/>
        <v>0</v>
      </c>
      <c r="Q193" s="90">
        <v>0</v>
      </c>
      <c r="R193" s="337">
        <f t="shared" si="925"/>
        <v>0</v>
      </c>
      <c r="S193" s="90">
        <v>0</v>
      </c>
      <c r="T193" s="337">
        <f t="shared" si="893"/>
        <v>0</v>
      </c>
      <c r="U193" s="90">
        <v>0</v>
      </c>
      <c r="V193" s="337">
        <f t="shared" si="894"/>
        <v>0</v>
      </c>
      <c r="W193" s="90">
        <v>0</v>
      </c>
      <c r="X193" s="337"/>
      <c r="Y193" s="90"/>
      <c r="Z193" s="337"/>
      <c r="AA193" s="349"/>
      <c r="AB193" s="3"/>
      <c r="AC193" s="90"/>
      <c r="AD193" s="337"/>
      <c r="AE193" s="90"/>
      <c r="AF193" s="337"/>
      <c r="AG193" s="90">
        <v>0</v>
      </c>
      <c r="AH193" s="337">
        <v>0</v>
      </c>
      <c r="AI193" s="90">
        <v>0</v>
      </c>
      <c r="AJ193" s="337">
        <f t="shared" si="895"/>
        <v>0</v>
      </c>
      <c r="AK193" s="90">
        <v>0</v>
      </c>
      <c r="AL193" s="337">
        <f t="shared" si="896"/>
        <v>0</v>
      </c>
      <c r="AM193" s="349"/>
      <c r="AN193" s="3">
        <f t="shared" si="897"/>
        <v>0</v>
      </c>
      <c r="AO193" s="90"/>
      <c r="AP193" s="337">
        <f t="shared" si="898"/>
        <v>0</v>
      </c>
      <c r="AQ193" s="90">
        <v>0</v>
      </c>
      <c r="AR193" s="337">
        <f t="shared" si="899"/>
        <v>0</v>
      </c>
      <c r="AS193" s="90">
        <v>0</v>
      </c>
      <c r="AT193" s="337">
        <f t="shared" si="900"/>
        <v>0</v>
      </c>
      <c r="AU193" s="90"/>
      <c r="AV193" s="337">
        <f t="shared" si="901"/>
        <v>0</v>
      </c>
      <c r="AW193" s="90"/>
      <c r="AX193" s="337">
        <f t="shared" si="902"/>
        <v>0</v>
      </c>
      <c r="AY193" s="90"/>
      <c r="AZ193" s="3">
        <f t="shared" si="903"/>
        <v>0</v>
      </c>
      <c r="BA193" s="90">
        <v>0</v>
      </c>
      <c r="BB193" s="337">
        <f t="shared" si="904"/>
        <v>0</v>
      </c>
      <c r="BC193" s="90">
        <v>0</v>
      </c>
      <c r="BD193" s="337">
        <f t="shared" si="905"/>
        <v>0</v>
      </c>
      <c r="BE193" s="90">
        <v>0</v>
      </c>
      <c r="BF193" s="337">
        <f t="shared" si="906"/>
        <v>0</v>
      </c>
      <c r="BG193" s="90">
        <v>0</v>
      </c>
      <c r="BH193" s="337">
        <f t="shared" si="907"/>
        <v>0</v>
      </c>
      <c r="BI193" s="90">
        <v>0</v>
      </c>
      <c r="BJ193" s="337">
        <f t="shared" si="908"/>
        <v>0</v>
      </c>
      <c r="BK193" s="90"/>
      <c r="BL193" s="337">
        <f t="shared" si="908"/>
        <v>0</v>
      </c>
      <c r="BM193" s="90">
        <v>0</v>
      </c>
      <c r="BN193" s="337">
        <f t="shared" si="909"/>
        <v>0</v>
      </c>
      <c r="BO193" s="90">
        <v>0</v>
      </c>
      <c r="BP193" s="337">
        <f t="shared" si="909"/>
        <v>0</v>
      </c>
      <c r="BQ193" s="357">
        <v>0</v>
      </c>
      <c r="BR193" s="337">
        <f t="shared" si="910"/>
        <v>0</v>
      </c>
      <c r="BS193" s="90">
        <v>0</v>
      </c>
      <c r="BT193" s="337">
        <f t="shared" si="911"/>
        <v>0</v>
      </c>
      <c r="BU193" s="90">
        <v>0</v>
      </c>
      <c r="BV193" s="337">
        <f t="shared" si="912"/>
        <v>0</v>
      </c>
      <c r="BW193" s="339">
        <v>0</v>
      </c>
      <c r="BX193" s="337">
        <f t="shared" si="912"/>
        <v>0</v>
      </c>
      <c r="BY193" s="90">
        <v>0</v>
      </c>
      <c r="BZ193" s="337">
        <f t="shared" si="913"/>
        <v>0</v>
      </c>
      <c r="CA193" s="339"/>
      <c r="CB193" s="337">
        <f t="shared" si="914"/>
        <v>0</v>
      </c>
      <c r="CC193" s="90">
        <v>0</v>
      </c>
      <c r="CD193" s="337">
        <f t="shared" si="915"/>
        <v>0</v>
      </c>
      <c r="CE193" s="90">
        <v>0</v>
      </c>
      <c r="CF193" s="337">
        <f t="shared" si="916"/>
        <v>0</v>
      </c>
      <c r="CG193" s="337">
        <v>0</v>
      </c>
      <c r="CH193" s="337">
        <f t="shared" si="917"/>
        <v>0</v>
      </c>
      <c r="CI193" s="90">
        <v>0</v>
      </c>
      <c r="CJ193" s="337">
        <f t="shared" si="918"/>
        <v>0</v>
      </c>
      <c r="CK193" s="90"/>
      <c r="CL193" s="337">
        <f t="shared" si="919"/>
        <v>0</v>
      </c>
      <c r="CM193" s="90"/>
      <c r="CN193" s="337">
        <f t="shared" si="920"/>
        <v>0</v>
      </c>
      <c r="CO193" s="90">
        <v>0</v>
      </c>
      <c r="CP193" s="337">
        <f t="shared" si="921"/>
        <v>0</v>
      </c>
      <c r="CQ193" s="90">
        <v>0</v>
      </c>
      <c r="CR193" s="337">
        <f t="shared" si="922"/>
        <v>0</v>
      </c>
      <c r="CS193" s="90">
        <v>0</v>
      </c>
      <c r="CT193" s="337">
        <f t="shared" si="923"/>
        <v>0</v>
      </c>
      <c r="CU193" s="337"/>
      <c r="CV193" s="337"/>
      <c r="CW193" s="337"/>
      <c r="CX193" s="337"/>
      <c r="CY193" s="3"/>
      <c r="CZ193" s="3"/>
      <c r="DA193" s="3"/>
      <c r="DB193" s="3"/>
      <c r="DC193" s="337"/>
      <c r="DD193" s="337"/>
      <c r="DE193" s="405">
        <f t="shared" si="924"/>
        <v>0</v>
      </c>
      <c r="DF193" s="405">
        <f t="shared" si="924"/>
        <v>0</v>
      </c>
    </row>
    <row r="194" spans="1:110" s="4" customFormat="1" ht="30" x14ac:dyDescent="0.25">
      <c r="A194" s="233"/>
      <c r="B194" s="233">
        <v>152</v>
      </c>
      <c r="C194" s="234" t="s">
        <v>453</v>
      </c>
      <c r="D194" s="211" t="s">
        <v>248</v>
      </c>
      <c r="E194" s="156">
        <v>15030</v>
      </c>
      <c r="F194" s="209">
        <v>2.17</v>
      </c>
      <c r="G194" s="301"/>
      <c r="H194" s="19">
        <v>1</v>
      </c>
      <c r="I194" s="210"/>
      <c r="J194" s="210"/>
      <c r="K194" s="1">
        <v>1.4</v>
      </c>
      <c r="L194" s="1">
        <v>1.68</v>
      </c>
      <c r="M194" s="1">
        <v>2.23</v>
      </c>
      <c r="N194" s="9">
        <v>2.57</v>
      </c>
      <c r="O194" s="340">
        <v>0</v>
      </c>
      <c r="P194" s="337">
        <f t="shared" si="892"/>
        <v>0</v>
      </c>
      <c r="Q194" s="90">
        <v>0</v>
      </c>
      <c r="R194" s="337">
        <f t="shared" si="925"/>
        <v>0</v>
      </c>
      <c r="S194" s="90">
        <v>0</v>
      </c>
      <c r="T194" s="337">
        <f t="shared" si="893"/>
        <v>0</v>
      </c>
      <c r="U194" s="90">
        <v>0</v>
      </c>
      <c r="V194" s="337">
        <f t="shared" si="894"/>
        <v>0</v>
      </c>
      <c r="W194" s="90">
        <v>0</v>
      </c>
      <c r="X194" s="337"/>
      <c r="Y194" s="90"/>
      <c r="Z194" s="337"/>
      <c r="AA194" s="349"/>
      <c r="AB194" s="3"/>
      <c r="AC194" s="90"/>
      <c r="AD194" s="337"/>
      <c r="AE194" s="90"/>
      <c r="AF194" s="337"/>
      <c r="AG194" s="90">
        <v>0</v>
      </c>
      <c r="AH194" s="337">
        <v>0</v>
      </c>
      <c r="AI194" s="90">
        <v>0</v>
      </c>
      <c r="AJ194" s="337">
        <f t="shared" si="895"/>
        <v>0</v>
      </c>
      <c r="AK194" s="90">
        <v>0</v>
      </c>
      <c r="AL194" s="337">
        <f t="shared" si="896"/>
        <v>0</v>
      </c>
      <c r="AM194" s="349"/>
      <c r="AN194" s="3">
        <f t="shared" si="897"/>
        <v>0</v>
      </c>
      <c r="AO194" s="90"/>
      <c r="AP194" s="337">
        <f t="shared" si="898"/>
        <v>0</v>
      </c>
      <c r="AQ194" s="90">
        <v>0</v>
      </c>
      <c r="AR194" s="337">
        <f t="shared" si="899"/>
        <v>0</v>
      </c>
      <c r="AS194" s="90">
        <v>0</v>
      </c>
      <c r="AT194" s="337">
        <f t="shared" si="900"/>
        <v>0</v>
      </c>
      <c r="AU194" s="90"/>
      <c r="AV194" s="337">
        <f t="shared" si="901"/>
        <v>0</v>
      </c>
      <c r="AW194" s="90"/>
      <c r="AX194" s="337">
        <f t="shared" si="902"/>
        <v>0</v>
      </c>
      <c r="AY194" s="90"/>
      <c r="AZ194" s="3">
        <f t="shared" si="903"/>
        <v>0</v>
      </c>
      <c r="BA194" s="90">
        <v>0</v>
      </c>
      <c r="BB194" s="337">
        <f t="shared" si="904"/>
        <v>0</v>
      </c>
      <c r="BC194" s="90">
        <v>0</v>
      </c>
      <c r="BD194" s="337">
        <f t="shared" si="905"/>
        <v>0</v>
      </c>
      <c r="BE194" s="90">
        <v>0</v>
      </c>
      <c r="BF194" s="337">
        <f t="shared" si="906"/>
        <v>0</v>
      </c>
      <c r="BG194" s="90">
        <v>0</v>
      </c>
      <c r="BH194" s="337">
        <f t="shared" si="907"/>
        <v>0</v>
      </c>
      <c r="BI194" s="90">
        <v>0</v>
      </c>
      <c r="BJ194" s="337">
        <f t="shared" si="908"/>
        <v>0</v>
      </c>
      <c r="BK194" s="90"/>
      <c r="BL194" s="337">
        <f t="shared" si="908"/>
        <v>0</v>
      </c>
      <c r="BM194" s="90">
        <v>0</v>
      </c>
      <c r="BN194" s="337">
        <f t="shared" si="909"/>
        <v>0</v>
      </c>
      <c r="BO194" s="90">
        <v>0</v>
      </c>
      <c r="BP194" s="337">
        <f t="shared" si="909"/>
        <v>0</v>
      </c>
      <c r="BQ194" s="357">
        <v>0</v>
      </c>
      <c r="BR194" s="337">
        <f t="shared" si="910"/>
        <v>0</v>
      </c>
      <c r="BS194" s="90">
        <v>0</v>
      </c>
      <c r="BT194" s="337">
        <f t="shared" si="911"/>
        <v>0</v>
      </c>
      <c r="BU194" s="90">
        <v>0</v>
      </c>
      <c r="BV194" s="337">
        <f t="shared" si="912"/>
        <v>0</v>
      </c>
      <c r="BW194" s="339">
        <v>0</v>
      </c>
      <c r="BX194" s="337">
        <f t="shared" si="912"/>
        <v>0</v>
      </c>
      <c r="BY194" s="90">
        <v>0</v>
      </c>
      <c r="BZ194" s="337">
        <f t="shared" si="913"/>
        <v>0</v>
      </c>
      <c r="CA194" s="339"/>
      <c r="CB194" s="337">
        <f t="shared" si="914"/>
        <v>0</v>
      </c>
      <c r="CC194" s="90">
        <v>0</v>
      </c>
      <c r="CD194" s="337">
        <f t="shared" si="915"/>
        <v>0</v>
      </c>
      <c r="CE194" s="90">
        <v>0</v>
      </c>
      <c r="CF194" s="337">
        <f t="shared" si="916"/>
        <v>0</v>
      </c>
      <c r="CG194" s="337">
        <v>0</v>
      </c>
      <c r="CH194" s="337">
        <f t="shared" si="917"/>
        <v>0</v>
      </c>
      <c r="CI194" s="90">
        <v>0</v>
      </c>
      <c r="CJ194" s="337">
        <f t="shared" si="918"/>
        <v>0</v>
      </c>
      <c r="CK194" s="90"/>
      <c r="CL194" s="337">
        <f t="shared" si="919"/>
        <v>0</v>
      </c>
      <c r="CM194" s="90"/>
      <c r="CN194" s="337">
        <f t="shared" si="920"/>
        <v>0</v>
      </c>
      <c r="CO194" s="90">
        <v>0</v>
      </c>
      <c r="CP194" s="337">
        <f t="shared" si="921"/>
        <v>0</v>
      </c>
      <c r="CQ194" s="90">
        <v>0</v>
      </c>
      <c r="CR194" s="337">
        <f t="shared" si="922"/>
        <v>0</v>
      </c>
      <c r="CS194" s="90">
        <v>0</v>
      </c>
      <c r="CT194" s="337">
        <f t="shared" si="923"/>
        <v>0</v>
      </c>
      <c r="CU194" s="337"/>
      <c r="CV194" s="337"/>
      <c r="CW194" s="337"/>
      <c r="CX194" s="337"/>
      <c r="CY194" s="3"/>
      <c r="CZ194" s="3"/>
      <c r="DA194" s="3"/>
      <c r="DB194" s="3"/>
      <c r="DC194" s="337"/>
      <c r="DD194" s="337"/>
      <c r="DE194" s="405">
        <f t="shared" si="924"/>
        <v>0</v>
      </c>
      <c r="DF194" s="405">
        <f t="shared" si="924"/>
        <v>0</v>
      </c>
    </row>
    <row r="195" spans="1:110" s="4" customFormat="1" x14ac:dyDescent="0.25">
      <c r="A195" s="253">
        <v>33</v>
      </c>
      <c r="B195" s="253"/>
      <c r="C195" s="252" t="s">
        <v>566</v>
      </c>
      <c r="D195" s="207" t="s">
        <v>101</v>
      </c>
      <c r="E195" s="156">
        <v>15030</v>
      </c>
      <c r="F195" s="220"/>
      <c r="G195" s="301"/>
      <c r="H195" s="14"/>
      <c r="I195" s="206"/>
      <c r="J195" s="206"/>
      <c r="K195" s="221">
        <v>1.4</v>
      </c>
      <c r="L195" s="221">
        <v>1.68</v>
      </c>
      <c r="M195" s="221">
        <v>2.23</v>
      </c>
      <c r="N195" s="218">
        <v>2.57</v>
      </c>
      <c r="O195" s="356">
        <f t="shared" ref="O195" si="926">O196</f>
        <v>0</v>
      </c>
      <c r="P195" s="356">
        <f t="shared" ref="P195:BZ195" si="927">P196</f>
        <v>0</v>
      </c>
      <c r="Q195" s="356">
        <f t="shared" si="927"/>
        <v>0</v>
      </c>
      <c r="R195" s="356">
        <f t="shared" si="927"/>
        <v>0</v>
      </c>
      <c r="S195" s="356">
        <f t="shared" si="927"/>
        <v>0</v>
      </c>
      <c r="T195" s="356">
        <f t="shared" si="927"/>
        <v>0</v>
      </c>
      <c r="U195" s="356">
        <f t="shared" si="927"/>
        <v>0</v>
      </c>
      <c r="V195" s="356">
        <f t="shared" si="927"/>
        <v>0</v>
      </c>
      <c r="W195" s="356">
        <f t="shared" si="927"/>
        <v>0</v>
      </c>
      <c r="X195" s="356">
        <f t="shared" si="927"/>
        <v>0</v>
      </c>
      <c r="Y195" s="356">
        <f t="shared" si="927"/>
        <v>0</v>
      </c>
      <c r="Z195" s="356">
        <f t="shared" si="927"/>
        <v>0</v>
      </c>
      <c r="AA195" s="356">
        <f t="shared" si="927"/>
        <v>0</v>
      </c>
      <c r="AB195" s="356">
        <f t="shared" si="927"/>
        <v>0</v>
      </c>
      <c r="AC195" s="356">
        <f t="shared" si="927"/>
        <v>0</v>
      </c>
      <c r="AD195" s="356">
        <f t="shared" si="927"/>
        <v>0</v>
      </c>
      <c r="AE195" s="356">
        <f t="shared" si="927"/>
        <v>0</v>
      </c>
      <c r="AF195" s="356">
        <f t="shared" si="927"/>
        <v>0</v>
      </c>
      <c r="AG195" s="356">
        <f t="shared" si="927"/>
        <v>0</v>
      </c>
      <c r="AH195" s="356">
        <f t="shared" si="927"/>
        <v>0</v>
      </c>
      <c r="AI195" s="356">
        <f t="shared" si="927"/>
        <v>0</v>
      </c>
      <c r="AJ195" s="356">
        <f t="shared" si="927"/>
        <v>0</v>
      </c>
      <c r="AK195" s="356">
        <f t="shared" si="927"/>
        <v>2</v>
      </c>
      <c r="AL195" s="356">
        <f t="shared" si="927"/>
        <v>55550.879999999997</v>
      </c>
      <c r="AM195" s="356">
        <f t="shared" si="927"/>
        <v>0</v>
      </c>
      <c r="AN195" s="356">
        <f t="shared" si="927"/>
        <v>0</v>
      </c>
      <c r="AO195" s="356">
        <f t="shared" si="927"/>
        <v>0</v>
      </c>
      <c r="AP195" s="356">
        <f t="shared" si="927"/>
        <v>0</v>
      </c>
      <c r="AQ195" s="356">
        <f t="shared" si="927"/>
        <v>0</v>
      </c>
      <c r="AR195" s="356">
        <f t="shared" si="927"/>
        <v>0</v>
      </c>
      <c r="AS195" s="356">
        <f t="shared" si="927"/>
        <v>0</v>
      </c>
      <c r="AT195" s="356">
        <f t="shared" si="927"/>
        <v>0</v>
      </c>
      <c r="AU195" s="356">
        <f t="shared" si="927"/>
        <v>0</v>
      </c>
      <c r="AV195" s="356">
        <f t="shared" si="927"/>
        <v>0</v>
      </c>
      <c r="AW195" s="356">
        <f t="shared" si="927"/>
        <v>0</v>
      </c>
      <c r="AX195" s="356">
        <f t="shared" si="927"/>
        <v>0</v>
      </c>
      <c r="AY195" s="356">
        <f t="shared" si="927"/>
        <v>0</v>
      </c>
      <c r="AZ195" s="356">
        <f t="shared" si="927"/>
        <v>0</v>
      </c>
      <c r="BA195" s="356">
        <f t="shared" si="927"/>
        <v>0</v>
      </c>
      <c r="BB195" s="356">
        <f t="shared" si="927"/>
        <v>0</v>
      </c>
      <c r="BC195" s="356">
        <f t="shared" si="927"/>
        <v>0</v>
      </c>
      <c r="BD195" s="356">
        <f t="shared" si="927"/>
        <v>0</v>
      </c>
      <c r="BE195" s="356">
        <f t="shared" si="927"/>
        <v>0</v>
      </c>
      <c r="BF195" s="356">
        <f t="shared" si="927"/>
        <v>0</v>
      </c>
      <c r="BG195" s="356">
        <f t="shared" si="927"/>
        <v>0</v>
      </c>
      <c r="BH195" s="356">
        <f t="shared" si="927"/>
        <v>0</v>
      </c>
      <c r="BI195" s="356">
        <f t="shared" si="927"/>
        <v>0</v>
      </c>
      <c r="BJ195" s="356">
        <f t="shared" si="927"/>
        <v>0</v>
      </c>
      <c r="BK195" s="356">
        <f t="shared" si="927"/>
        <v>0</v>
      </c>
      <c r="BL195" s="356">
        <f t="shared" si="927"/>
        <v>0</v>
      </c>
      <c r="BM195" s="356">
        <f t="shared" si="927"/>
        <v>0</v>
      </c>
      <c r="BN195" s="356">
        <f t="shared" si="927"/>
        <v>0</v>
      </c>
      <c r="BO195" s="356">
        <f t="shared" si="927"/>
        <v>0</v>
      </c>
      <c r="BP195" s="356">
        <f t="shared" si="927"/>
        <v>0</v>
      </c>
      <c r="BQ195" s="356">
        <f t="shared" si="927"/>
        <v>0</v>
      </c>
      <c r="BR195" s="356">
        <f t="shared" si="927"/>
        <v>0</v>
      </c>
      <c r="BS195" s="356">
        <f t="shared" si="927"/>
        <v>0</v>
      </c>
      <c r="BT195" s="356">
        <f t="shared" si="927"/>
        <v>0</v>
      </c>
      <c r="BU195" s="356">
        <f t="shared" si="927"/>
        <v>0</v>
      </c>
      <c r="BV195" s="356">
        <f t="shared" si="927"/>
        <v>0</v>
      </c>
      <c r="BW195" s="356">
        <f t="shared" si="927"/>
        <v>0</v>
      </c>
      <c r="BX195" s="356">
        <f t="shared" si="927"/>
        <v>0</v>
      </c>
      <c r="BY195" s="356">
        <f t="shared" si="927"/>
        <v>0</v>
      </c>
      <c r="BZ195" s="356">
        <f t="shared" si="927"/>
        <v>0</v>
      </c>
      <c r="CA195" s="356">
        <f t="shared" ref="CA195:DF195" si="928">CA196</f>
        <v>0</v>
      </c>
      <c r="CB195" s="356">
        <f t="shared" si="928"/>
        <v>0</v>
      </c>
      <c r="CC195" s="356">
        <f t="shared" si="928"/>
        <v>2</v>
      </c>
      <c r="CD195" s="356">
        <f t="shared" si="928"/>
        <v>55550.879999999997</v>
      </c>
      <c r="CE195" s="356">
        <f t="shared" si="928"/>
        <v>0</v>
      </c>
      <c r="CF195" s="356">
        <f t="shared" si="928"/>
        <v>0</v>
      </c>
      <c r="CG195" s="356">
        <f t="shared" si="928"/>
        <v>0</v>
      </c>
      <c r="CH195" s="356">
        <f t="shared" si="928"/>
        <v>0</v>
      </c>
      <c r="CI195" s="356">
        <f t="shared" si="928"/>
        <v>0</v>
      </c>
      <c r="CJ195" s="356">
        <f t="shared" si="928"/>
        <v>0</v>
      </c>
      <c r="CK195" s="356">
        <f t="shared" si="928"/>
        <v>0</v>
      </c>
      <c r="CL195" s="356">
        <f t="shared" si="928"/>
        <v>0</v>
      </c>
      <c r="CM195" s="356">
        <f t="shared" si="928"/>
        <v>0</v>
      </c>
      <c r="CN195" s="356">
        <f t="shared" si="928"/>
        <v>0</v>
      </c>
      <c r="CO195" s="356">
        <f t="shared" si="928"/>
        <v>0</v>
      </c>
      <c r="CP195" s="356">
        <f t="shared" si="928"/>
        <v>0</v>
      </c>
      <c r="CQ195" s="356">
        <f t="shared" si="928"/>
        <v>0</v>
      </c>
      <c r="CR195" s="356">
        <f t="shared" si="928"/>
        <v>0</v>
      </c>
      <c r="CS195" s="356">
        <f t="shared" si="928"/>
        <v>5</v>
      </c>
      <c r="CT195" s="356">
        <f t="shared" si="928"/>
        <v>212449.05</v>
      </c>
      <c r="CU195" s="356">
        <f t="shared" si="928"/>
        <v>0</v>
      </c>
      <c r="CV195" s="356">
        <f t="shared" si="928"/>
        <v>0</v>
      </c>
      <c r="CW195" s="356">
        <f t="shared" si="928"/>
        <v>0</v>
      </c>
      <c r="CX195" s="356">
        <f t="shared" si="928"/>
        <v>0</v>
      </c>
      <c r="CY195" s="356">
        <f t="shared" si="928"/>
        <v>0</v>
      </c>
      <c r="CZ195" s="356">
        <f t="shared" si="928"/>
        <v>0</v>
      </c>
      <c r="DA195" s="356">
        <f t="shared" si="928"/>
        <v>0</v>
      </c>
      <c r="DB195" s="356">
        <f t="shared" si="928"/>
        <v>0</v>
      </c>
      <c r="DC195" s="356">
        <f t="shared" si="928"/>
        <v>0</v>
      </c>
      <c r="DD195" s="356">
        <f t="shared" si="928"/>
        <v>0</v>
      </c>
      <c r="DE195" s="356">
        <f t="shared" si="928"/>
        <v>9</v>
      </c>
      <c r="DF195" s="356">
        <f t="shared" si="928"/>
        <v>323550.81</v>
      </c>
    </row>
    <row r="196" spans="1:110" s="4" customFormat="1" ht="15.75" x14ac:dyDescent="0.25">
      <c r="A196" s="233"/>
      <c r="B196" s="233">
        <v>153</v>
      </c>
      <c r="C196" s="234" t="s">
        <v>454</v>
      </c>
      <c r="D196" s="211" t="s">
        <v>249</v>
      </c>
      <c r="E196" s="156">
        <v>15030</v>
      </c>
      <c r="F196" s="209">
        <v>1.1000000000000001</v>
      </c>
      <c r="G196" s="301"/>
      <c r="H196" s="19">
        <v>1</v>
      </c>
      <c r="I196" s="210"/>
      <c r="J196" s="210"/>
      <c r="K196" s="1">
        <v>1.4</v>
      </c>
      <c r="L196" s="1">
        <v>1.68</v>
      </c>
      <c r="M196" s="1">
        <v>2.23</v>
      </c>
      <c r="N196" s="9">
        <v>2.57</v>
      </c>
      <c r="O196" s="340">
        <v>0</v>
      </c>
      <c r="P196" s="337">
        <f>SUM(O196*$E196*$F196*$H196*$K196*$P$10)</f>
        <v>0</v>
      </c>
      <c r="Q196" s="90">
        <v>0</v>
      </c>
      <c r="R196" s="337">
        <f t="shared" si="925"/>
        <v>0</v>
      </c>
      <c r="S196" s="90">
        <v>0</v>
      </c>
      <c r="T196" s="337">
        <f t="shared" ref="T196" si="929">SUM(S196*$E196*$F196*$H196*$K196*T$10)</f>
        <v>0</v>
      </c>
      <c r="U196" s="90">
        <v>0</v>
      </c>
      <c r="V196" s="337">
        <f>SUM(U196*$E196*$F196*$H196*$K196*$V$10)</f>
        <v>0</v>
      </c>
      <c r="W196" s="90">
        <v>0</v>
      </c>
      <c r="X196" s="337"/>
      <c r="Y196" s="90"/>
      <c r="Z196" s="337"/>
      <c r="AA196" s="349">
        <v>0</v>
      </c>
      <c r="AB196" s="3">
        <v>0</v>
      </c>
      <c r="AC196" s="90">
        <v>0</v>
      </c>
      <c r="AD196" s="337">
        <v>0</v>
      </c>
      <c r="AE196" s="90">
        <v>0</v>
      </c>
      <c r="AF196" s="337">
        <v>0</v>
      </c>
      <c r="AG196" s="90">
        <v>0</v>
      </c>
      <c r="AH196" s="337">
        <v>0</v>
      </c>
      <c r="AI196" s="90">
        <v>0</v>
      </c>
      <c r="AJ196" s="337">
        <f t="shared" ref="AJ196" si="930">AI196*$E196*$F196*$H196*$L196*AJ$10</f>
        <v>0</v>
      </c>
      <c r="AK196" s="354">
        <v>2</v>
      </c>
      <c r="AL196" s="337">
        <f>AK196*$E196*$F196*$H196*$L196*AL$10</f>
        <v>55550.879999999997</v>
      </c>
      <c r="AM196" s="349"/>
      <c r="AN196" s="3">
        <f>SUM(AM196*$E196*$F196*$H196*$K196*$AN$10)</f>
        <v>0</v>
      </c>
      <c r="AO196" s="90"/>
      <c r="AP196" s="337">
        <f>SUM(AO196*$E196*$F196*$H196*$K196*AP$10)</f>
        <v>0</v>
      </c>
      <c r="AQ196" s="90">
        <v>0</v>
      </c>
      <c r="AR196" s="337">
        <f>SUM(AQ196*$E196*$F196*$H196*$K196*AR$10)</f>
        <v>0</v>
      </c>
      <c r="AS196" s="90">
        <v>0</v>
      </c>
      <c r="AT196" s="337">
        <f>SUM(AS196*$E196*$F196*$H196*$K196*$AH$10)</f>
        <v>0</v>
      </c>
      <c r="AU196" s="90"/>
      <c r="AV196" s="337">
        <f>SUM(AU196*$E196*$F196*$H196*$K196*AV$10)</f>
        <v>0</v>
      </c>
      <c r="AW196" s="90"/>
      <c r="AX196" s="337">
        <f>SUM(AW196*$E196*$F196*$H196*$K196*AX$10)</f>
        <v>0</v>
      </c>
      <c r="AY196" s="90"/>
      <c r="AZ196" s="3">
        <f>SUM(AY196*$E196*$F196*$H196*$K196*$AZ$10)</f>
        <v>0</v>
      </c>
      <c r="BA196" s="90">
        <v>0</v>
      </c>
      <c r="BB196" s="337">
        <f>SUM(BA196*$E196*$F196*$H196*$K196*$AL$10)</f>
        <v>0</v>
      </c>
      <c r="BC196" s="90"/>
      <c r="BD196" s="337">
        <f>SUM(BC196*$E196*$F196*$H196*$K196*BD$10)</f>
        <v>0</v>
      </c>
      <c r="BE196" s="90"/>
      <c r="BF196" s="337">
        <f>SUM(BE196*$E196*$F196*$H196*$K196*BF$10)</f>
        <v>0</v>
      </c>
      <c r="BG196" s="90">
        <v>0</v>
      </c>
      <c r="BH196" s="337">
        <f>SUM(BG196*$E196*$F196*$H196*$K196*BH$10)</f>
        <v>0</v>
      </c>
      <c r="BI196" s="90"/>
      <c r="BJ196" s="337">
        <f>SUM(BI196*$E196*$F196*$H196*$K196*BJ$10)</f>
        <v>0</v>
      </c>
      <c r="BK196" s="90"/>
      <c r="BL196" s="337">
        <f>SUM(BK196*$E196*$F196*$H196*$K196*BL$10)</f>
        <v>0</v>
      </c>
      <c r="BM196" s="90">
        <v>0</v>
      </c>
      <c r="BN196" s="337">
        <f>BM196*$E196*$F196*$H196*$L196*BN$10</f>
        <v>0</v>
      </c>
      <c r="BO196" s="90">
        <v>0</v>
      </c>
      <c r="BP196" s="337">
        <f>BO196*$E196*$F196*$H196*$L196*BP$10</f>
        <v>0</v>
      </c>
      <c r="BQ196" s="357">
        <v>0</v>
      </c>
      <c r="BR196" s="337">
        <f>BQ196*$E196*$F196*$H196*$L196*BR$10</f>
        <v>0</v>
      </c>
      <c r="BS196" s="90">
        <v>0</v>
      </c>
      <c r="BT196" s="337">
        <f>BS196*$E196*$F196*$H196*$L196*BT$10</f>
        <v>0</v>
      </c>
      <c r="BU196" s="90">
        <v>0</v>
      </c>
      <c r="BV196" s="337">
        <f>BU196*$E196*$F196*$H196*$L196*BV$10</f>
        <v>0</v>
      </c>
      <c r="BW196" s="339">
        <v>0</v>
      </c>
      <c r="BX196" s="337">
        <f>BW196*$E196*$F196*$H196*$L196*BX$10</f>
        <v>0</v>
      </c>
      <c r="BY196" s="90"/>
      <c r="BZ196" s="337">
        <f>BY196*$E196*$F196*$H196*$L196*BZ$10</f>
        <v>0</v>
      </c>
      <c r="CA196" s="339"/>
      <c r="CB196" s="337">
        <f>CA196*$E196*$F196*$H196*$L196*CB$10</f>
        <v>0</v>
      </c>
      <c r="CC196" s="354">
        <v>2</v>
      </c>
      <c r="CD196" s="337">
        <f>CC196*$E196*$F196*$H196*$L196*CD$10</f>
        <v>55550.879999999997</v>
      </c>
      <c r="CE196" s="90">
        <v>0</v>
      </c>
      <c r="CF196" s="337">
        <f>CE196*$E196*$F196*$H196*$L196*CF$10</f>
        <v>0</v>
      </c>
      <c r="CG196" s="337"/>
      <c r="CH196" s="337">
        <f>CG196*$E196*$F196*$H196*$L196*CH$10</f>
        <v>0</v>
      </c>
      <c r="CI196" s="90"/>
      <c r="CJ196" s="337">
        <f>CI196*$E196*$F196*$H196*$L196*CJ$10</f>
        <v>0</v>
      </c>
      <c r="CK196" s="90"/>
      <c r="CL196" s="337">
        <f>CK196*$E196*$F196*$H196*$L196*CL$10</f>
        <v>0</v>
      </c>
      <c r="CM196" s="90"/>
      <c r="CN196" s="337">
        <f>CM196*$E196*$F196*$H196*$L196*CN$10</f>
        <v>0</v>
      </c>
      <c r="CO196" s="90"/>
      <c r="CP196" s="337">
        <f>CO196*$E196*$F196*$H196*$L196*CP$10</f>
        <v>0</v>
      </c>
      <c r="CQ196" s="90">
        <v>0</v>
      </c>
      <c r="CR196" s="337">
        <f>CQ196*$E196*$F196*$H196*$M196*CR$10</f>
        <v>0</v>
      </c>
      <c r="CS196" s="337">
        <v>5</v>
      </c>
      <c r="CT196" s="337">
        <f>CS196*$E196*$F196*$H196*$N196*$CT$10</f>
        <v>212449.05</v>
      </c>
      <c r="CU196" s="337"/>
      <c r="CV196" s="337"/>
      <c r="CW196" s="337"/>
      <c r="CX196" s="337"/>
      <c r="CY196" s="3"/>
      <c r="CZ196" s="3"/>
      <c r="DA196" s="3"/>
      <c r="DB196" s="3"/>
      <c r="DC196" s="337"/>
      <c r="DD196" s="337"/>
      <c r="DE196" s="405">
        <f>SUM(Q196+O196+S196+U196+AC196+Y196+W196+AE196+AI196+AG196+AK196+AQ196+BM196+BS196+AO196+BA196+BC196+CE196+CG196+CC196+CI196+CK196+BW196+BY196+AS196+AU196+AW196+BO196+BQ196+BU196+BE196+BG196+BI196+BK196+CA196+CM196+CO196+CQ196+CS196+CU196+CW196+DC196+DA196)</f>
        <v>9</v>
      </c>
      <c r="DF196" s="405">
        <f>SUM(R196+P196+T196+V196+AD196+Z196+X196+AF196+AJ196+AH196+AL196+AR196+BN196+BT196+AP196+BB196+BD196+CF196+CH196+CD196+CJ196+CL196+BX196+BZ196+AT196+AV196+AX196+BP196+BR196+BV196+BF196+BH196+BJ196+BL196+CB196+CN196+CP196+CR196+CT196+CV196+CX196+DD196+DB196)</f>
        <v>323550.81</v>
      </c>
    </row>
    <row r="197" spans="1:110" s="4" customFormat="1" x14ac:dyDescent="0.25">
      <c r="A197" s="253">
        <v>34</v>
      </c>
      <c r="B197" s="253"/>
      <c r="C197" s="252" t="s">
        <v>567</v>
      </c>
      <c r="D197" s="207" t="s">
        <v>46</v>
      </c>
      <c r="E197" s="156">
        <v>15030</v>
      </c>
      <c r="F197" s="220"/>
      <c r="G197" s="301"/>
      <c r="H197" s="14"/>
      <c r="I197" s="206"/>
      <c r="J197" s="206"/>
      <c r="K197" s="221">
        <v>1.4</v>
      </c>
      <c r="L197" s="221">
        <v>1.68</v>
      </c>
      <c r="M197" s="221">
        <v>2.23</v>
      </c>
      <c r="N197" s="218">
        <v>2.57</v>
      </c>
      <c r="O197" s="356">
        <f t="shared" ref="O197" si="931">SUM(O198:O200)</f>
        <v>48</v>
      </c>
      <c r="P197" s="356">
        <f t="shared" ref="P197:AB197" si="932">SUM(P198:P200)</f>
        <v>940998.24</v>
      </c>
      <c r="Q197" s="356">
        <f t="shared" si="932"/>
        <v>0</v>
      </c>
      <c r="R197" s="356">
        <f t="shared" si="932"/>
        <v>0</v>
      </c>
      <c r="S197" s="356">
        <f t="shared" si="932"/>
        <v>0</v>
      </c>
      <c r="T197" s="356">
        <f t="shared" si="932"/>
        <v>0</v>
      </c>
      <c r="U197" s="356">
        <f t="shared" ref="U197" si="933">SUM(U198:U200)</f>
        <v>0</v>
      </c>
      <c r="V197" s="356">
        <f t="shared" si="932"/>
        <v>0</v>
      </c>
      <c r="W197" s="356">
        <f t="shared" si="932"/>
        <v>0</v>
      </c>
      <c r="X197" s="356">
        <f t="shared" si="932"/>
        <v>0</v>
      </c>
      <c r="Y197" s="356">
        <f t="shared" si="932"/>
        <v>0</v>
      </c>
      <c r="Z197" s="356">
        <f t="shared" si="932"/>
        <v>0</v>
      </c>
      <c r="AA197" s="356">
        <f t="shared" si="932"/>
        <v>0</v>
      </c>
      <c r="AB197" s="356">
        <f t="shared" si="932"/>
        <v>0</v>
      </c>
      <c r="AC197" s="356">
        <f t="shared" ref="AC197:CN197" si="934">SUM(AC198:AC200)</f>
        <v>0</v>
      </c>
      <c r="AD197" s="356">
        <f t="shared" si="934"/>
        <v>0</v>
      </c>
      <c r="AE197" s="356">
        <f t="shared" si="934"/>
        <v>14</v>
      </c>
      <c r="AF197" s="356">
        <f t="shared" si="934"/>
        <v>266560.38</v>
      </c>
      <c r="AG197" s="356">
        <f t="shared" si="934"/>
        <v>0</v>
      </c>
      <c r="AH197" s="356">
        <f t="shared" si="934"/>
        <v>0</v>
      </c>
      <c r="AI197" s="356">
        <f t="shared" si="934"/>
        <v>0</v>
      </c>
      <c r="AJ197" s="356">
        <f t="shared" si="934"/>
        <v>0</v>
      </c>
      <c r="AK197" s="356">
        <f t="shared" si="934"/>
        <v>0</v>
      </c>
      <c r="AL197" s="356">
        <f t="shared" si="934"/>
        <v>0</v>
      </c>
      <c r="AM197" s="356">
        <f t="shared" si="934"/>
        <v>0</v>
      </c>
      <c r="AN197" s="356">
        <f t="shared" si="934"/>
        <v>0</v>
      </c>
      <c r="AO197" s="356">
        <f t="shared" si="934"/>
        <v>0</v>
      </c>
      <c r="AP197" s="356">
        <f t="shared" si="934"/>
        <v>0</v>
      </c>
      <c r="AQ197" s="356">
        <f t="shared" si="934"/>
        <v>0</v>
      </c>
      <c r="AR197" s="356">
        <f t="shared" si="934"/>
        <v>0</v>
      </c>
      <c r="AS197" s="356">
        <f t="shared" si="934"/>
        <v>0</v>
      </c>
      <c r="AT197" s="356">
        <f t="shared" si="934"/>
        <v>0</v>
      </c>
      <c r="AU197" s="356">
        <f t="shared" si="934"/>
        <v>0</v>
      </c>
      <c r="AV197" s="356">
        <f t="shared" si="934"/>
        <v>0</v>
      </c>
      <c r="AW197" s="356">
        <f t="shared" si="934"/>
        <v>0</v>
      </c>
      <c r="AX197" s="356">
        <f t="shared" si="934"/>
        <v>0</v>
      </c>
      <c r="AY197" s="356">
        <f t="shared" si="934"/>
        <v>0</v>
      </c>
      <c r="AZ197" s="356">
        <f t="shared" si="934"/>
        <v>0</v>
      </c>
      <c r="BA197" s="356">
        <f t="shared" si="934"/>
        <v>0</v>
      </c>
      <c r="BB197" s="356">
        <f t="shared" si="934"/>
        <v>0</v>
      </c>
      <c r="BC197" s="356">
        <f t="shared" si="934"/>
        <v>0</v>
      </c>
      <c r="BD197" s="356">
        <f t="shared" si="934"/>
        <v>0</v>
      </c>
      <c r="BE197" s="356">
        <f t="shared" si="934"/>
        <v>0</v>
      </c>
      <c r="BF197" s="356">
        <f t="shared" si="934"/>
        <v>0</v>
      </c>
      <c r="BG197" s="356">
        <f t="shared" si="934"/>
        <v>0</v>
      </c>
      <c r="BH197" s="356">
        <f t="shared" si="934"/>
        <v>0</v>
      </c>
      <c r="BI197" s="356">
        <f t="shared" si="934"/>
        <v>0</v>
      </c>
      <c r="BJ197" s="356">
        <f t="shared" si="934"/>
        <v>0</v>
      </c>
      <c r="BK197" s="356">
        <f t="shared" si="934"/>
        <v>0</v>
      </c>
      <c r="BL197" s="356">
        <f t="shared" si="934"/>
        <v>0</v>
      </c>
      <c r="BM197" s="356">
        <f t="shared" si="934"/>
        <v>0</v>
      </c>
      <c r="BN197" s="356">
        <f t="shared" si="934"/>
        <v>0</v>
      </c>
      <c r="BO197" s="356">
        <f t="shared" si="934"/>
        <v>0</v>
      </c>
      <c r="BP197" s="356">
        <f t="shared" si="934"/>
        <v>0</v>
      </c>
      <c r="BQ197" s="356">
        <f t="shared" si="934"/>
        <v>0</v>
      </c>
      <c r="BR197" s="356">
        <f t="shared" si="934"/>
        <v>0</v>
      </c>
      <c r="BS197" s="356">
        <f t="shared" si="934"/>
        <v>72</v>
      </c>
      <c r="BT197" s="356">
        <f t="shared" si="934"/>
        <v>1881659.8079999997</v>
      </c>
      <c r="BU197" s="356">
        <f t="shared" si="934"/>
        <v>0</v>
      </c>
      <c r="BV197" s="356">
        <f t="shared" si="934"/>
        <v>0</v>
      </c>
      <c r="BW197" s="356">
        <f t="shared" si="934"/>
        <v>0</v>
      </c>
      <c r="BX197" s="356">
        <f t="shared" si="934"/>
        <v>0</v>
      </c>
      <c r="BY197" s="356">
        <f t="shared" si="934"/>
        <v>0</v>
      </c>
      <c r="BZ197" s="356">
        <f t="shared" si="934"/>
        <v>0</v>
      </c>
      <c r="CA197" s="356">
        <f t="shared" si="934"/>
        <v>0</v>
      </c>
      <c r="CB197" s="356">
        <f t="shared" si="934"/>
        <v>0</v>
      </c>
      <c r="CC197" s="356">
        <f t="shared" si="934"/>
        <v>60</v>
      </c>
      <c r="CD197" s="356">
        <f t="shared" si="934"/>
        <v>1535224.3199999998</v>
      </c>
      <c r="CE197" s="356">
        <f t="shared" si="934"/>
        <v>0</v>
      </c>
      <c r="CF197" s="356">
        <f t="shared" si="934"/>
        <v>0</v>
      </c>
      <c r="CG197" s="356">
        <f t="shared" si="934"/>
        <v>4</v>
      </c>
      <c r="CH197" s="356">
        <f t="shared" si="934"/>
        <v>88881.407999999996</v>
      </c>
      <c r="CI197" s="356">
        <f t="shared" si="934"/>
        <v>0</v>
      </c>
      <c r="CJ197" s="356">
        <f t="shared" si="934"/>
        <v>0</v>
      </c>
      <c r="CK197" s="356">
        <f t="shared" si="934"/>
        <v>0</v>
      </c>
      <c r="CL197" s="356">
        <f t="shared" si="934"/>
        <v>0</v>
      </c>
      <c r="CM197" s="356">
        <f t="shared" si="934"/>
        <v>0</v>
      </c>
      <c r="CN197" s="356">
        <f t="shared" si="934"/>
        <v>0</v>
      </c>
      <c r="CO197" s="356">
        <f t="shared" ref="CO197:DF197" si="935">SUM(CO198:CO200)</f>
        <v>0</v>
      </c>
      <c r="CP197" s="356">
        <f t="shared" si="935"/>
        <v>0</v>
      </c>
      <c r="CQ197" s="356">
        <f t="shared" si="935"/>
        <v>0</v>
      </c>
      <c r="CR197" s="356">
        <f t="shared" si="935"/>
        <v>0</v>
      </c>
      <c r="CS197" s="356">
        <f t="shared" si="935"/>
        <v>3</v>
      </c>
      <c r="CT197" s="356">
        <f t="shared" si="935"/>
        <v>101975.54399999998</v>
      </c>
      <c r="CU197" s="356">
        <f t="shared" si="935"/>
        <v>0</v>
      </c>
      <c r="CV197" s="356">
        <f t="shared" si="935"/>
        <v>0</v>
      </c>
      <c r="CW197" s="356">
        <f t="shared" si="935"/>
        <v>0</v>
      </c>
      <c r="CX197" s="356">
        <f t="shared" si="935"/>
        <v>0</v>
      </c>
      <c r="CY197" s="356">
        <f t="shared" si="935"/>
        <v>0</v>
      </c>
      <c r="CZ197" s="356">
        <f t="shared" si="935"/>
        <v>0</v>
      </c>
      <c r="DA197" s="356">
        <f t="shared" si="935"/>
        <v>0</v>
      </c>
      <c r="DB197" s="356">
        <f t="shared" si="935"/>
        <v>0</v>
      </c>
      <c r="DC197" s="356">
        <f t="shared" si="935"/>
        <v>0</v>
      </c>
      <c r="DD197" s="356">
        <f t="shared" si="935"/>
        <v>0</v>
      </c>
      <c r="DE197" s="356">
        <f t="shared" si="935"/>
        <v>201</v>
      </c>
      <c r="DF197" s="356">
        <f t="shared" si="935"/>
        <v>4815299.7</v>
      </c>
    </row>
    <row r="198" spans="1:110" s="4" customFormat="1" ht="45" x14ac:dyDescent="0.25">
      <c r="A198" s="233"/>
      <c r="B198" s="233">
        <v>154</v>
      </c>
      <c r="C198" s="234" t="s">
        <v>455</v>
      </c>
      <c r="D198" s="208" t="s">
        <v>47</v>
      </c>
      <c r="E198" s="156">
        <v>15030</v>
      </c>
      <c r="F198" s="209">
        <v>0.88</v>
      </c>
      <c r="G198" s="301"/>
      <c r="H198" s="19">
        <v>1</v>
      </c>
      <c r="I198" s="210"/>
      <c r="J198" s="210"/>
      <c r="K198" s="1">
        <v>1.4</v>
      </c>
      <c r="L198" s="1">
        <v>1.68</v>
      </c>
      <c r="M198" s="1">
        <v>2.23</v>
      </c>
      <c r="N198" s="9">
        <v>2.57</v>
      </c>
      <c r="O198" s="340">
        <v>2</v>
      </c>
      <c r="P198" s="337">
        <f>SUM(O198*$E198*$F198*$H198*$K198*$P$10)</f>
        <v>37033.919999999998</v>
      </c>
      <c r="Q198" s="90">
        <v>0</v>
      </c>
      <c r="R198" s="337">
        <f t="shared" si="925"/>
        <v>0</v>
      </c>
      <c r="S198" s="90">
        <v>0</v>
      </c>
      <c r="T198" s="337">
        <f t="shared" ref="T198:T200" si="936">SUM(S198*$E198*$F198*$H198*$K198*T$10)</f>
        <v>0</v>
      </c>
      <c r="U198" s="90">
        <v>0</v>
      </c>
      <c r="V198" s="337">
        <f>SUM(U198*$E198*$F198*$H198*$K198*$V$10)</f>
        <v>0</v>
      </c>
      <c r="W198" s="90">
        <v>0</v>
      </c>
      <c r="X198" s="337"/>
      <c r="Y198" s="90"/>
      <c r="Z198" s="337"/>
      <c r="AA198" s="349">
        <v>0</v>
      </c>
      <c r="AB198" s="3">
        <v>0</v>
      </c>
      <c r="AC198" s="90">
        <v>0</v>
      </c>
      <c r="AD198" s="337">
        <v>0</v>
      </c>
      <c r="AE198" s="479">
        <v>8</v>
      </c>
      <c r="AF198" s="480">
        <v>138877.43</v>
      </c>
      <c r="AG198" s="90">
        <v>0</v>
      </c>
      <c r="AH198" s="337">
        <v>0</v>
      </c>
      <c r="AI198" s="90">
        <v>0</v>
      </c>
      <c r="AJ198" s="337">
        <f t="shared" ref="AJ198:AJ200" si="937">AI198*$E198*$F198*$H198*$L198*AJ$10</f>
        <v>0</v>
      </c>
      <c r="AK198" s="237"/>
      <c r="AL198" s="337">
        <f>AK198*$E198*$F198*$H198*$L198*$AD$10</f>
        <v>0</v>
      </c>
      <c r="AM198" s="349"/>
      <c r="AN198" s="3">
        <f>SUM(AM198*$E198*$F198*$H198*$K198*$AN$10)</f>
        <v>0</v>
      </c>
      <c r="AO198" s="90"/>
      <c r="AP198" s="337">
        <f t="shared" ref="AP198:AP200" si="938">SUM(AO198*$E198*$F198*$H198*$K198*AP$10)</f>
        <v>0</v>
      </c>
      <c r="AQ198" s="90">
        <v>0</v>
      </c>
      <c r="AR198" s="337">
        <f t="shared" ref="AR198:AR200" si="939">SUM(AQ198*$E198*$F198*$H198*$K198*AR$10)</f>
        <v>0</v>
      </c>
      <c r="AS198" s="90">
        <v>0</v>
      </c>
      <c r="AT198" s="337">
        <f>SUM(AS198*$E198*$F198*$H198*$K198*$AH$10)</f>
        <v>0</v>
      </c>
      <c r="AU198" s="90"/>
      <c r="AV198" s="337">
        <f t="shared" ref="AV198:AV200" si="940">SUM(AU198*$E198*$F198*$H198*$K198*AV$10)</f>
        <v>0</v>
      </c>
      <c r="AW198" s="90"/>
      <c r="AX198" s="337">
        <f t="shared" ref="AX198:AX200" si="941">SUM(AW198*$E198*$F198*$H198*$K198*AX$10)</f>
        <v>0</v>
      </c>
      <c r="AY198" s="90"/>
      <c r="AZ198" s="3">
        <f>SUM(AY198*$E198*$F198*$H198*$K198*$AZ$10)</f>
        <v>0</v>
      </c>
      <c r="BA198" s="90">
        <v>0</v>
      </c>
      <c r="BB198" s="337">
        <f>SUM(BA198*$E198*$F198*$H198*$K198*$AL$10)</f>
        <v>0</v>
      </c>
      <c r="BC198" s="90">
        <v>0</v>
      </c>
      <c r="BD198" s="337">
        <f t="shared" ref="BD198:BD200" si="942">SUM(BC198*$E198*$F198*$H198*$K198*BD$10)</f>
        <v>0</v>
      </c>
      <c r="BE198" s="90">
        <v>0</v>
      </c>
      <c r="BF198" s="337">
        <f t="shared" ref="BF198:BF200" si="943">SUM(BE198*$E198*$F198*$H198*$K198*BF$10)</f>
        <v>0</v>
      </c>
      <c r="BG198" s="90">
        <v>0</v>
      </c>
      <c r="BH198" s="337">
        <f t="shared" ref="BH198:BH200" si="944">SUM(BG198*$E198*$F198*$H198*$K198*BH$10)</f>
        <v>0</v>
      </c>
      <c r="BI198" s="90">
        <v>0</v>
      </c>
      <c r="BJ198" s="337">
        <f t="shared" ref="BJ198:BL200" si="945">SUM(BI198*$E198*$F198*$H198*$K198*BJ$10)</f>
        <v>0</v>
      </c>
      <c r="BK198" s="90"/>
      <c r="BL198" s="337">
        <f t="shared" si="945"/>
        <v>0</v>
      </c>
      <c r="BM198" s="90">
        <v>0</v>
      </c>
      <c r="BN198" s="337">
        <f t="shared" ref="BN198:BP200" si="946">BM198*$E198*$F198*$H198*$L198*BN$10</f>
        <v>0</v>
      </c>
      <c r="BO198" s="90">
        <v>0</v>
      </c>
      <c r="BP198" s="337">
        <f t="shared" si="946"/>
        <v>0</v>
      </c>
      <c r="BQ198" s="357">
        <v>0</v>
      </c>
      <c r="BR198" s="337">
        <f t="shared" ref="BR198:BR200" si="947">BQ198*$E198*$F198*$H198*$L198*BR$10</f>
        <v>0</v>
      </c>
      <c r="BS198" s="337">
        <v>17</v>
      </c>
      <c r="BT198" s="337">
        <f t="shared" ref="BT198:BT200" si="948">BS198*$E198*$F198*$H198*$L198*BT$10</f>
        <v>377745.98399999994</v>
      </c>
      <c r="BU198" s="90">
        <v>0</v>
      </c>
      <c r="BV198" s="337">
        <f t="shared" ref="BV198:BX200" si="949">BU198*$E198*$F198*$H198*$L198*BV$10</f>
        <v>0</v>
      </c>
      <c r="BW198" s="339">
        <v>0</v>
      </c>
      <c r="BX198" s="337">
        <f t="shared" si="949"/>
        <v>0</v>
      </c>
      <c r="BY198" s="90">
        <v>0</v>
      </c>
      <c r="BZ198" s="337">
        <f t="shared" ref="BZ198:BZ200" si="950">BY198*$E198*$F198*$H198*$L198*BZ$10</f>
        <v>0</v>
      </c>
      <c r="CA198" s="339"/>
      <c r="CB198" s="337">
        <f t="shared" ref="CB198:CB200" si="951">CA198*$E198*$F198*$H198*$L198*CB$10</f>
        <v>0</v>
      </c>
      <c r="CC198" s="354">
        <v>20</v>
      </c>
      <c r="CD198" s="337">
        <f t="shared" ref="CD198:CD200" si="952">CC198*$E198*$F198*$H198*$L198*CD$10</f>
        <v>444407.03999999998</v>
      </c>
      <c r="CE198" s="90"/>
      <c r="CF198" s="337">
        <f t="shared" ref="CF198:CF200" si="953">CE198*$E198*$F198*$H198*$L198*CF$10</f>
        <v>0</v>
      </c>
      <c r="CG198" s="337">
        <v>4</v>
      </c>
      <c r="CH198" s="337">
        <f t="shared" ref="CH198:CH200" si="954">CG198*$E198*$F198*$H198*$L198*CH$10</f>
        <v>88881.407999999996</v>
      </c>
      <c r="CI198" s="90">
        <v>0</v>
      </c>
      <c r="CJ198" s="337">
        <f t="shared" ref="CJ198:CJ200" si="955">CI198*$E198*$F198*$H198*$L198*CJ$10</f>
        <v>0</v>
      </c>
      <c r="CK198" s="90"/>
      <c r="CL198" s="337">
        <f t="shared" ref="CL198:CL200" si="956">CK198*$E198*$F198*$H198*$L198*CL$10</f>
        <v>0</v>
      </c>
      <c r="CM198" s="90"/>
      <c r="CN198" s="337">
        <f t="shared" ref="CN198:CN200" si="957">CM198*$E198*$F198*$H198*$L198*CN$10</f>
        <v>0</v>
      </c>
      <c r="CO198" s="90">
        <v>0</v>
      </c>
      <c r="CP198" s="337">
        <f t="shared" ref="CP198:CP200" si="958">CO198*$E198*$F198*$H198*$L198*CP$10</f>
        <v>0</v>
      </c>
      <c r="CQ198" s="337"/>
      <c r="CR198" s="337">
        <f t="shared" ref="CR198:CR200" si="959">CQ198*$E198*$F198*$H198*$M198*CR$10</f>
        <v>0</v>
      </c>
      <c r="CS198" s="354">
        <v>3</v>
      </c>
      <c r="CT198" s="337">
        <f>CS198*$E198*$F198*$H198*$N198*$CT$10</f>
        <v>101975.54399999998</v>
      </c>
      <c r="CU198" s="337"/>
      <c r="CV198" s="337"/>
      <c r="CW198" s="337"/>
      <c r="CX198" s="337"/>
      <c r="CY198" s="3"/>
      <c r="CZ198" s="3"/>
      <c r="DA198" s="3"/>
      <c r="DB198" s="3"/>
      <c r="DC198" s="337"/>
      <c r="DD198" s="337"/>
      <c r="DE198" s="405">
        <f t="shared" ref="DE198:DF200" si="960">SUM(Q198+O198+S198+U198+AC198+Y198+W198+AE198+AI198+AG198+AK198+AQ198+BM198+BS198+AO198+BA198+BC198+CE198+CG198+CC198+CI198+CK198+BW198+BY198+AS198+AU198+AW198+BO198+BQ198+BU198+BE198+BG198+BI198+BK198+CA198+CM198+CO198+CQ198+CS198+CU198+CW198+DC198+DA198)</f>
        <v>54</v>
      </c>
      <c r="DF198" s="405">
        <f t="shared" si="960"/>
        <v>1188921.3259999999</v>
      </c>
    </row>
    <row r="199" spans="1:110" s="4" customFormat="1" ht="30" x14ac:dyDescent="0.25">
      <c r="A199" s="233"/>
      <c r="B199" s="233">
        <v>155</v>
      </c>
      <c r="C199" s="234" t="s">
        <v>456</v>
      </c>
      <c r="D199" s="208" t="s">
        <v>250</v>
      </c>
      <c r="E199" s="156">
        <v>15030</v>
      </c>
      <c r="F199" s="209">
        <v>0.92</v>
      </c>
      <c r="G199" s="301"/>
      <c r="H199" s="19">
        <v>1</v>
      </c>
      <c r="I199" s="210"/>
      <c r="J199" s="210"/>
      <c r="K199" s="1">
        <v>1.4</v>
      </c>
      <c r="L199" s="1">
        <v>1.68</v>
      </c>
      <c r="M199" s="1">
        <v>2.23</v>
      </c>
      <c r="N199" s="9">
        <v>2.57</v>
      </c>
      <c r="O199" s="340">
        <v>45</v>
      </c>
      <c r="P199" s="337">
        <f>SUM(O199*$E199*$F199*$H199*$K199*$P$10)</f>
        <v>871138.79999999993</v>
      </c>
      <c r="Q199" s="90">
        <v>0</v>
      </c>
      <c r="R199" s="337">
        <f t="shared" si="925"/>
        <v>0</v>
      </c>
      <c r="S199" s="90">
        <v>0</v>
      </c>
      <c r="T199" s="337">
        <f t="shared" si="936"/>
        <v>0</v>
      </c>
      <c r="U199" s="90">
        <v>0</v>
      </c>
      <c r="V199" s="337">
        <f>SUM(U199*$E199*$F199*$H199*$K199*$V$10)</f>
        <v>0</v>
      </c>
      <c r="W199" s="90">
        <v>0</v>
      </c>
      <c r="X199" s="337"/>
      <c r="Y199" s="90"/>
      <c r="Z199" s="337"/>
      <c r="AA199" s="349"/>
      <c r="AB199" s="3"/>
      <c r="AC199" s="90"/>
      <c r="AD199" s="337"/>
      <c r="AE199" s="479">
        <v>5</v>
      </c>
      <c r="AF199" s="480">
        <v>94857.43</v>
      </c>
      <c r="AG199" s="90">
        <v>0</v>
      </c>
      <c r="AH199" s="337">
        <v>0</v>
      </c>
      <c r="AI199" s="90">
        <v>0</v>
      </c>
      <c r="AJ199" s="337">
        <f t="shared" si="937"/>
        <v>0</v>
      </c>
      <c r="AK199" s="90">
        <v>0</v>
      </c>
      <c r="AL199" s="337">
        <f>AK199*$E199*$F199*$H199*$L199*$AD$10</f>
        <v>0</v>
      </c>
      <c r="AM199" s="349"/>
      <c r="AN199" s="3">
        <f>SUM(AM199*$E199*$F199*$H199*$K199*$AN$10)</f>
        <v>0</v>
      </c>
      <c r="AO199" s="90"/>
      <c r="AP199" s="337">
        <f t="shared" si="938"/>
        <v>0</v>
      </c>
      <c r="AQ199" s="90">
        <v>0</v>
      </c>
      <c r="AR199" s="337">
        <f t="shared" si="939"/>
        <v>0</v>
      </c>
      <c r="AS199" s="90">
        <v>0</v>
      </c>
      <c r="AT199" s="337">
        <f>SUM(AS199*$E199*$F199*$H199*$K199*$AH$10)</f>
        <v>0</v>
      </c>
      <c r="AU199" s="90"/>
      <c r="AV199" s="337">
        <f t="shared" si="940"/>
        <v>0</v>
      </c>
      <c r="AW199" s="90"/>
      <c r="AX199" s="337">
        <f t="shared" si="941"/>
        <v>0</v>
      </c>
      <c r="AY199" s="90"/>
      <c r="AZ199" s="3">
        <f>SUM(AY199*$E199*$F199*$H199*$K199*$AZ$10)</f>
        <v>0</v>
      </c>
      <c r="BA199" s="90">
        <v>0</v>
      </c>
      <c r="BB199" s="337">
        <f>SUM(BA199*$E199*$F199*$H199*$K199*$AL$10)</f>
        <v>0</v>
      </c>
      <c r="BC199" s="90">
        <v>0</v>
      </c>
      <c r="BD199" s="337">
        <f t="shared" si="942"/>
        <v>0</v>
      </c>
      <c r="BE199" s="90">
        <v>0</v>
      </c>
      <c r="BF199" s="337">
        <f t="shared" si="943"/>
        <v>0</v>
      </c>
      <c r="BG199" s="90">
        <v>0</v>
      </c>
      <c r="BH199" s="337">
        <f t="shared" si="944"/>
        <v>0</v>
      </c>
      <c r="BI199" s="90">
        <v>0</v>
      </c>
      <c r="BJ199" s="337">
        <f t="shared" si="945"/>
        <v>0</v>
      </c>
      <c r="BK199" s="90"/>
      <c r="BL199" s="337">
        <f t="shared" si="945"/>
        <v>0</v>
      </c>
      <c r="BM199" s="90">
        <v>0</v>
      </c>
      <c r="BN199" s="337">
        <f t="shared" si="946"/>
        <v>0</v>
      </c>
      <c r="BO199" s="90">
        <v>0</v>
      </c>
      <c r="BP199" s="337">
        <f t="shared" si="946"/>
        <v>0</v>
      </c>
      <c r="BQ199" s="357">
        <v>0</v>
      </c>
      <c r="BR199" s="337">
        <f t="shared" si="947"/>
        <v>0</v>
      </c>
      <c r="BS199" s="337">
        <v>41</v>
      </c>
      <c r="BT199" s="337">
        <f t="shared" si="948"/>
        <v>952445.08799999987</v>
      </c>
      <c r="BU199" s="90">
        <v>0</v>
      </c>
      <c r="BV199" s="337">
        <f t="shared" si="949"/>
        <v>0</v>
      </c>
      <c r="BW199" s="339">
        <v>0</v>
      </c>
      <c r="BX199" s="337">
        <f t="shared" si="949"/>
        <v>0</v>
      </c>
      <c r="BY199" s="90">
        <v>0</v>
      </c>
      <c r="BZ199" s="337">
        <f t="shared" si="950"/>
        <v>0</v>
      </c>
      <c r="CA199" s="339"/>
      <c r="CB199" s="337">
        <f t="shared" si="951"/>
        <v>0</v>
      </c>
      <c r="CC199" s="337">
        <v>30</v>
      </c>
      <c r="CD199" s="337">
        <f t="shared" si="952"/>
        <v>696911.03999999992</v>
      </c>
      <c r="CE199" s="90">
        <v>0</v>
      </c>
      <c r="CF199" s="337">
        <f t="shared" si="953"/>
        <v>0</v>
      </c>
      <c r="CG199" s="337">
        <v>0</v>
      </c>
      <c r="CH199" s="337">
        <f t="shared" si="954"/>
        <v>0</v>
      </c>
      <c r="CI199" s="90">
        <v>0</v>
      </c>
      <c r="CJ199" s="337">
        <f t="shared" si="955"/>
        <v>0</v>
      </c>
      <c r="CK199" s="90"/>
      <c r="CL199" s="337">
        <f t="shared" si="956"/>
        <v>0</v>
      </c>
      <c r="CM199" s="90"/>
      <c r="CN199" s="337">
        <f t="shared" si="957"/>
        <v>0</v>
      </c>
      <c r="CO199" s="90">
        <v>0</v>
      </c>
      <c r="CP199" s="337">
        <f t="shared" si="958"/>
        <v>0</v>
      </c>
      <c r="CQ199" s="337">
        <v>0</v>
      </c>
      <c r="CR199" s="337">
        <f t="shared" si="959"/>
        <v>0</v>
      </c>
      <c r="CS199" s="337">
        <v>0</v>
      </c>
      <c r="CT199" s="337">
        <f>CS199*$E199*$F199*$H199*$N199*$CT$10</f>
        <v>0</v>
      </c>
      <c r="CU199" s="337"/>
      <c r="CV199" s="337"/>
      <c r="CW199" s="337"/>
      <c r="CX199" s="337"/>
      <c r="CY199" s="3"/>
      <c r="CZ199" s="3"/>
      <c r="DA199" s="3"/>
      <c r="DB199" s="3"/>
      <c r="DC199" s="337"/>
      <c r="DD199" s="337"/>
      <c r="DE199" s="405">
        <f t="shared" si="960"/>
        <v>121</v>
      </c>
      <c r="DF199" s="405">
        <f t="shared" si="960"/>
        <v>2615352.358</v>
      </c>
    </row>
    <row r="200" spans="1:110" s="4" customFormat="1" ht="30" x14ac:dyDescent="0.25">
      <c r="A200" s="233"/>
      <c r="B200" s="233">
        <v>156</v>
      </c>
      <c r="C200" s="234" t="s">
        <v>457</v>
      </c>
      <c r="D200" s="208" t="s">
        <v>251</v>
      </c>
      <c r="E200" s="156">
        <v>15030</v>
      </c>
      <c r="F200" s="209">
        <v>1.56</v>
      </c>
      <c r="G200" s="301"/>
      <c r="H200" s="19">
        <v>1</v>
      </c>
      <c r="I200" s="210"/>
      <c r="J200" s="210"/>
      <c r="K200" s="1">
        <v>1.4</v>
      </c>
      <c r="L200" s="1">
        <v>1.68</v>
      </c>
      <c r="M200" s="1">
        <v>2.23</v>
      </c>
      <c r="N200" s="9">
        <v>2.57</v>
      </c>
      <c r="O200" s="340">
        <v>1</v>
      </c>
      <c r="P200" s="337">
        <f>SUM(O200*$E200*$F200*$H200*$K200*$P$10)</f>
        <v>32825.519999999997</v>
      </c>
      <c r="Q200" s="90">
        <v>0</v>
      </c>
      <c r="R200" s="337">
        <f t="shared" si="925"/>
        <v>0</v>
      </c>
      <c r="S200" s="90">
        <v>0</v>
      </c>
      <c r="T200" s="337">
        <f t="shared" si="936"/>
        <v>0</v>
      </c>
      <c r="U200" s="90">
        <v>0</v>
      </c>
      <c r="V200" s="337">
        <f>SUM(U200*$E200*$F200*$H200*$K200*$V$10)</f>
        <v>0</v>
      </c>
      <c r="W200" s="90">
        <v>0</v>
      </c>
      <c r="X200" s="337"/>
      <c r="Y200" s="90"/>
      <c r="Z200" s="337"/>
      <c r="AA200" s="349">
        <v>0</v>
      </c>
      <c r="AB200" s="3">
        <v>0</v>
      </c>
      <c r="AC200" s="90">
        <v>0</v>
      </c>
      <c r="AD200" s="337">
        <v>0</v>
      </c>
      <c r="AE200" s="337">
        <v>1</v>
      </c>
      <c r="AF200" s="337">
        <f>AE200*E200*F200*H200*K200</f>
        <v>32825.519999999997</v>
      </c>
      <c r="AG200" s="90">
        <v>0</v>
      </c>
      <c r="AH200" s="337">
        <v>0</v>
      </c>
      <c r="AI200" s="90">
        <v>0</v>
      </c>
      <c r="AJ200" s="337">
        <f t="shared" si="937"/>
        <v>0</v>
      </c>
      <c r="AK200" s="90">
        <v>0</v>
      </c>
      <c r="AL200" s="337">
        <f>AK200*$E200*$F200*$H200*$L200*$AD$10</f>
        <v>0</v>
      </c>
      <c r="AM200" s="349"/>
      <c r="AN200" s="3">
        <f>SUM(AM200*$E200*$F200*$H200*$K200*$AN$10)</f>
        <v>0</v>
      </c>
      <c r="AO200" s="90"/>
      <c r="AP200" s="337">
        <f t="shared" si="938"/>
        <v>0</v>
      </c>
      <c r="AQ200" s="90">
        <v>0</v>
      </c>
      <c r="AR200" s="337">
        <f t="shared" si="939"/>
        <v>0</v>
      </c>
      <c r="AS200" s="90">
        <v>0</v>
      </c>
      <c r="AT200" s="337">
        <f>SUM(AS200*$E200*$F200*$H200*$K200*$AH$10)</f>
        <v>0</v>
      </c>
      <c r="AU200" s="90"/>
      <c r="AV200" s="337">
        <f t="shared" si="940"/>
        <v>0</v>
      </c>
      <c r="AW200" s="90"/>
      <c r="AX200" s="337">
        <f t="shared" si="941"/>
        <v>0</v>
      </c>
      <c r="AY200" s="90"/>
      <c r="AZ200" s="3">
        <f>SUM(AY200*$E200*$F200*$H200*$K200*$AZ$10)</f>
        <v>0</v>
      </c>
      <c r="BA200" s="90">
        <v>0</v>
      </c>
      <c r="BB200" s="337">
        <f>SUM(BA200*$E200*$F200*$H200*$K200*$AL$10)</f>
        <v>0</v>
      </c>
      <c r="BC200" s="90">
        <v>0</v>
      </c>
      <c r="BD200" s="337">
        <f t="shared" si="942"/>
        <v>0</v>
      </c>
      <c r="BE200" s="90">
        <v>0</v>
      </c>
      <c r="BF200" s="337">
        <f t="shared" si="943"/>
        <v>0</v>
      </c>
      <c r="BG200" s="90">
        <v>0</v>
      </c>
      <c r="BH200" s="337">
        <f t="shared" si="944"/>
        <v>0</v>
      </c>
      <c r="BI200" s="90">
        <v>0</v>
      </c>
      <c r="BJ200" s="337">
        <f t="shared" si="945"/>
        <v>0</v>
      </c>
      <c r="BK200" s="90"/>
      <c r="BL200" s="337">
        <f t="shared" si="945"/>
        <v>0</v>
      </c>
      <c r="BM200" s="90">
        <v>0</v>
      </c>
      <c r="BN200" s="337">
        <f t="shared" si="946"/>
        <v>0</v>
      </c>
      <c r="BO200" s="90">
        <v>0</v>
      </c>
      <c r="BP200" s="337">
        <f t="shared" si="946"/>
        <v>0</v>
      </c>
      <c r="BQ200" s="357">
        <v>0</v>
      </c>
      <c r="BR200" s="337">
        <f t="shared" si="947"/>
        <v>0</v>
      </c>
      <c r="BS200" s="337">
        <v>14</v>
      </c>
      <c r="BT200" s="337">
        <f t="shared" si="948"/>
        <v>551468.73600000003</v>
      </c>
      <c r="BU200" s="90">
        <v>0</v>
      </c>
      <c r="BV200" s="337">
        <f t="shared" si="949"/>
        <v>0</v>
      </c>
      <c r="BW200" s="338"/>
      <c r="BX200" s="337">
        <f t="shared" si="949"/>
        <v>0</v>
      </c>
      <c r="BY200" s="90">
        <v>0</v>
      </c>
      <c r="BZ200" s="337">
        <f t="shared" si="950"/>
        <v>0</v>
      </c>
      <c r="CA200" s="339"/>
      <c r="CB200" s="337">
        <f t="shared" si="951"/>
        <v>0</v>
      </c>
      <c r="CC200" s="337">
        <v>10</v>
      </c>
      <c r="CD200" s="337">
        <f t="shared" si="952"/>
        <v>393906.24</v>
      </c>
      <c r="CE200" s="90">
        <v>0</v>
      </c>
      <c r="CF200" s="337">
        <f t="shared" si="953"/>
        <v>0</v>
      </c>
      <c r="CG200" s="337">
        <v>0</v>
      </c>
      <c r="CH200" s="337">
        <f t="shared" si="954"/>
        <v>0</v>
      </c>
      <c r="CI200" s="90">
        <v>0</v>
      </c>
      <c r="CJ200" s="337">
        <f t="shared" si="955"/>
        <v>0</v>
      </c>
      <c r="CK200" s="90"/>
      <c r="CL200" s="337">
        <f t="shared" si="956"/>
        <v>0</v>
      </c>
      <c r="CM200" s="90"/>
      <c r="CN200" s="337">
        <f t="shared" si="957"/>
        <v>0</v>
      </c>
      <c r="CO200" s="90">
        <v>0</v>
      </c>
      <c r="CP200" s="337">
        <f t="shared" si="958"/>
        <v>0</v>
      </c>
      <c r="CQ200" s="337">
        <v>0</v>
      </c>
      <c r="CR200" s="337">
        <f t="shared" si="959"/>
        <v>0</v>
      </c>
      <c r="CS200" s="337">
        <v>0</v>
      </c>
      <c r="CT200" s="337">
        <f>CS200*$E200*$F200*$H200*$N200*$CT$10</f>
        <v>0</v>
      </c>
      <c r="CU200" s="337"/>
      <c r="CV200" s="337"/>
      <c r="CW200" s="337"/>
      <c r="CX200" s="337"/>
      <c r="CY200" s="3"/>
      <c r="CZ200" s="3"/>
      <c r="DA200" s="3"/>
      <c r="DB200" s="3">
        <f>DA200*E200*F200*H200*K200</f>
        <v>0</v>
      </c>
      <c r="DC200" s="337"/>
      <c r="DD200" s="337"/>
      <c r="DE200" s="405">
        <f t="shared" si="960"/>
        <v>26</v>
      </c>
      <c r="DF200" s="405">
        <f t="shared" si="960"/>
        <v>1011026.0160000001</v>
      </c>
    </row>
    <row r="201" spans="1:110" s="4" customFormat="1" x14ac:dyDescent="0.25">
      <c r="A201" s="253">
        <v>35</v>
      </c>
      <c r="B201" s="253"/>
      <c r="C201" s="252" t="s">
        <v>568</v>
      </c>
      <c r="D201" s="207" t="s">
        <v>49</v>
      </c>
      <c r="E201" s="156">
        <v>15030</v>
      </c>
      <c r="F201" s="220"/>
      <c r="G201" s="301"/>
      <c r="H201" s="14"/>
      <c r="I201" s="206"/>
      <c r="J201" s="206"/>
      <c r="K201" s="221">
        <v>1.4</v>
      </c>
      <c r="L201" s="221">
        <v>1.68</v>
      </c>
      <c r="M201" s="221">
        <v>2.23</v>
      </c>
      <c r="N201" s="218">
        <v>2.57</v>
      </c>
      <c r="O201" s="356">
        <f t="shared" ref="O201" si="961">SUM(O202:O205)</f>
        <v>37</v>
      </c>
      <c r="P201" s="356">
        <f t="shared" ref="P201:AB201" si="962">SUM(P202:P205)</f>
        <v>1049154.1199999999</v>
      </c>
      <c r="Q201" s="356">
        <f t="shared" si="962"/>
        <v>0</v>
      </c>
      <c r="R201" s="356">
        <f t="shared" si="962"/>
        <v>0</v>
      </c>
      <c r="S201" s="356">
        <f t="shared" si="962"/>
        <v>0</v>
      </c>
      <c r="T201" s="356">
        <f t="shared" si="962"/>
        <v>0</v>
      </c>
      <c r="U201" s="356">
        <f t="shared" ref="U201" si="963">SUM(U202:U205)</f>
        <v>4</v>
      </c>
      <c r="V201" s="356">
        <f t="shared" si="962"/>
        <v>118676.87999999999</v>
      </c>
      <c r="W201" s="356">
        <f t="shared" si="962"/>
        <v>0</v>
      </c>
      <c r="X201" s="356">
        <f t="shared" si="962"/>
        <v>0</v>
      </c>
      <c r="Y201" s="356">
        <f t="shared" si="962"/>
        <v>0</v>
      </c>
      <c r="Z201" s="356">
        <f t="shared" si="962"/>
        <v>0</v>
      </c>
      <c r="AA201" s="356">
        <f t="shared" si="962"/>
        <v>0</v>
      </c>
      <c r="AB201" s="356">
        <f t="shared" si="962"/>
        <v>0</v>
      </c>
      <c r="AC201" s="356">
        <f t="shared" ref="AC201:CN201" si="964">SUM(AC202:AC205)</f>
        <v>0</v>
      </c>
      <c r="AD201" s="356">
        <f t="shared" si="964"/>
        <v>0</v>
      </c>
      <c r="AE201" s="356">
        <f t="shared" si="964"/>
        <v>0</v>
      </c>
      <c r="AF201" s="356">
        <f t="shared" si="964"/>
        <v>0</v>
      </c>
      <c r="AG201" s="356">
        <f t="shared" si="964"/>
        <v>5</v>
      </c>
      <c r="AH201" s="356">
        <f t="shared" si="964"/>
        <v>113626.79999999999</v>
      </c>
      <c r="AI201" s="356">
        <f t="shared" si="964"/>
        <v>0</v>
      </c>
      <c r="AJ201" s="356">
        <f t="shared" si="964"/>
        <v>0</v>
      </c>
      <c r="AK201" s="356">
        <f t="shared" si="964"/>
        <v>25</v>
      </c>
      <c r="AL201" s="356">
        <f t="shared" si="964"/>
        <v>681760.79999999993</v>
      </c>
      <c r="AM201" s="356">
        <f t="shared" si="964"/>
        <v>0</v>
      </c>
      <c r="AN201" s="356">
        <f t="shared" si="964"/>
        <v>0</v>
      </c>
      <c r="AO201" s="356">
        <f t="shared" si="964"/>
        <v>0</v>
      </c>
      <c r="AP201" s="356">
        <f t="shared" si="964"/>
        <v>0</v>
      </c>
      <c r="AQ201" s="356">
        <f t="shared" si="964"/>
        <v>0</v>
      </c>
      <c r="AR201" s="356">
        <f t="shared" si="964"/>
        <v>0</v>
      </c>
      <c r="AS201" s="356">
        <f t="shared" si="964"/>
        <v>0</v>
      </c>
      <c r="AT201" s="356">
        <f t="shared" si="964"/>
        <v>0</v>
      </c>
      <c r="AU201" s="356">
        <f t="shared" si="964"/>
        <v>0</v>
      </c>
      <c r="AV201" s="356">
        <f t="shared" si="964"/>
        <v>0</v>
      </c>
      <c r="AW201" s="356">
        <f t="shared" si="964"/>
        <v>0</v>
      </c>
      <c r="AX201" s="356">
        <f t="shared" si="964"/>
        <v>0</v>
      </c>
      <c r="AY201" s="356">
        <f t="shared" si="964"/>
        <v>0</v>
      </c>
      <c r="AZ201" s="356">
        <f t="shared" si="964"/>
        <v>0</v>
      </c>
      <c r="BA201" s="356">
        <f t="shared" si="964"/>
        <v>0</v>
      </c>
      <c r="BB201" s="356">
        <f t="shared" si="964"/>
        <v>0</v>
      </c>
      <c r="BC201" s="356">
        <f t="shared" si="964"/>
        <v>0</v>
      </c>
      <c r="BD201" s="356">
        <f t="shared" si="964"/>
        <v>0</v>
      </c>
      <c r="BE201" s="356">
        <f t="shared" si="964"/>
        <v>50</v>
      </c>
      <c r="BF201" s="356">
        <f t="shared" si="964"/>
        <v>1136268</v>
      </c>
      <c r="BG201" s="356">
        <f t="shared" si="964"/>
        <v>0</v>
      </c>
      <c r="BH201" s="356">
        <f t="shared" si="964"/>
        <v>0</v>
      </c>
      <c r="BI201" s="356">
        <f t="shared" si="964"/>
        <v>0</v>
      </c>
      <c r="BJ201" s="356">
        <f t="shared" si="964"/>
        <v>0</v>
      </c>
      <c r="BK201" s="356">
        <f t="shared" si="964"/>
        <v>60</v>
      </c>
      <c r="BL201" s="356">
        <f t="shared" si="964"/>
        <v>1363521.6</v>
      </c>
      <c r="BM201" s="356">
        <f t="shared" si="964"/>
        <v>0</v>
      </c>
      <c r="BN201" s="356">
        <f t="shared" si="964"/>
        <v>0</v>
      </c>
      <c r="BO201" s="356">
        <f t="shared" si="964"/>
        <v>0</v>
      </c>
      <c r="BP201" s="356">
        <f t="shared" si="964"/>
        <v>0</v>
      </c>
      <c r="BQ201" s="356">
        <f t="shared" si="964"/>
        <v>0</v>
      </c>
      <c r="BR201" s="356">
        <f t="shared" si="964"/>
        <v>0</v>
      </c>
      <c r="BS201" s="356">
        <f t="shared" si="964"/>
        <v>13</v>
      </c>
      <c r="BT201" s="356">
        <f t="shared" si="964"/>
        <v>412844.04000000004</v>
      </c>
      <c r="BU201" s="356">
        <f t="shared" si="964"/>
        <v>0</v>
      </c>
      <c r="BV201" s="356">
        <f t="shared" si="964"/>
        <v>0</v>
      </c>
      <c r="BW201" s="356">
        <f t="shared" si="964"/>
        <v>23</v>
      </c>
      <c r="BX201" s="356">
        <f t="shared" si="964"/>
        <v>627219.93599999999</v>
      </c>
      <c r="BY201" s="356">
        <f t="shared" si="964"/>
        <v>15</v>
      </c>
      <c r="BZ201" s="356">
        <f t="shared" si="964"/>
        <v>409056.48000000004</v>
      </c>
      <c r="CA201" s="356">
        <f t="shared" si="964"/>
        <v>0</v>
      </c>
      <c r="CB201" s="356">
        <f t="shared" si="964"/>
        <v>0</v>
      </c>
      <c r="CC201" s="356">
        <f t="shared" si="964"/>
        <v>25</v>
      </c>
      <c r="CD201" s="356">
        <f t="shared" si="964"/>
        <v>681760.79999999993</v>
      </c>
      <c r="CE201" s="356">
        <f t="shared" si="964"/>
        <v>0</v>
      </c>
      <c r="CF201" s="356">
        <f t="shared" si="964"/>
        <v>0</v>
      </c>
      <c r="CG201" s="356">
        <f t="shared" si="964"/>
        <v>58</v>
      </c>
      <c r="CH201" s="356">
        <f t="shared" si="964"/>
        <v>1681676.64</v>
      </c>
      <c r="CI201" s="356">
        <f t="shared" si="964"/>
        <v>18</v>
      </c>
      <c r="CJ201" s="356">
        <f t="shared" si="964"/>
        <v>490867.77600000001</v>
      </c>
      <c r="CK201" s="356">
        <f t="shared" si="964"/>
        <v>20</v>
      </c>
      <c r="CL201" s="356">
        <f t="shared" si="964"/>
        <v>545408.64</v>
      </c>
      <c r="CM201" s="356">
        <f t="shared" si="964"/>
        <v>19</v>
      </c>
      <c r="CN201" s="356">
        <f t="shared" si="964"/>
        <v>518138.20800000004</v>
      </c>
      <c r="CO201" s="356">
        <f t="shared" ref="CO201:DF201" si="965">SUM(CO202:CO205)</f>
        <v>0</v>
      </c>
      <c r="CP201" s="356">
        <f t="shared" si="965"/>
        <v>0</v>
      </c>
      <c r="CQ201" s="356">
        <f t="shared" si="965"/>
        <v>3</v>
      </c>
      <c r="CR201" s="356">
        <f t="shared" si="965"/>
        <v>108594.75600000001</v>
      </c>
      <c r="CS201" s="356">
        <f t="shared" si="965"/>
        <v>12</v>
      </c>
      <c r="CT201" s="356">
        <f t="shared" si="965"/>
        <v>500607.21600000001</v>
      </c>
      <c r="CU201" s="356">
        <f t="shared" si="965"/>
        <v>0</v>
      </c>
      <c r="CV201" s="356">
        <f t="shared" si="965"/>
        <v>0</v>
      </c>
      <c r="CW201" s="356">
        <f t="shared" si="965"/>
        <v>0</v>
      </c>
      <c r="CX201" s="356">
        <f t="shared" si="965"/>
        <v>0</v>
      </c>
      <c r="CY201" s="356">
        <f t="shared" si="965"/>
        <v>0</v>
      </c>
      <c r="CZ201" s="356">
        <f t="shared" si="965"/>
        <v>0</v>
      </c>
      <c r="DA201" s="356">
        <f t="shared" si="965"/>
        <v>0</v>
      </c>
      <c r="DB201" s="356">
        <f t="shared" si="965"/>
        <v>0</v>
      </c>
      <c r="DC201" s="356">
        <f t="shared" si="965"/>
        <v>0</v>
      </c>
      <c r="DD201" s="356">
        <f t="shared" si="965"/>
        <v>0</v>
      </c>
      <c r="DE201" s="356">
        <f t="shared" si="965"/>
        <v>387</v>
      </c>
      <c r="DF201" s="356">
        <f t="shared" si="965"/>
        <v>10439182.692</v>
      </c>
    </row>
    <row r="202" spans="1:110" s="4" customFormat="1" ht="15.75" x14ac:dyDescent="0.25">
      <c r="A202" s="233"/>
      <c r="B202" s="233">
        <v>157</v>
      </c>
      <c r="C202" s="234" t="s">
        <v>458</v>
      </c>
      <c r="D202" s="211" t="s">
        <v>252</v>
      </c>
      <c r="E202" s="156">
        <v>15030</v>
      </c>
      <c r="F202" s="209">
        <v>1.08</v>
      </c>
      <c r="G202" s="301"/>
      <c r="H202" s="19">
        <v>1</v>
      </c>
      <c r="I202" s="210"/>
      <c r="J202" s="210"/>
      <c r="K202" s="1">
        <v>1.4</v>
      </c>
      <c r="L202" s="1">
        <v>1.68</v>
      </c>
      <c r="M202" s="1">
        <v>2.23</v>
      </c>
      <c r="N202" s="9">
        <v>2.57</v>
      </c>
      <c r="O202" s="351">
        <v>7</v>
      </c>
      <c r="P202" s="337">
        <f>SUM(O202*$E202*$F202*$H202*$K202*$P$10)</f>
        <v>159077.51999999999</v>
      </c>
      <c r="Q202" s="90">
        <v>0</v>
      </c>
      <c r="R202" s="337">
        <f t="shared" si="925"/>
        <v>0</v>
      </c>
      <c r="S202" s="90">
        <v>0</v>
      </c>
      <c r="T202" s="337">
        <f t="shared" ref="T202:T205" si="966">SUM(S202*$E202*$F202*$H202*$K202*T$10)</f>
        <v>0</v>
      </c>
      <c r="U202" s="90">
        <v>0</v>
      </c>
      <c r="V202" s="337">
        <f>SUM(U202*$E202*$F202*$H202*$K202*$V$10)</f>
        <v>0</v>
      </c>
      <c r="W202" s="90">
        <v>0</v>
      </c>
      <c r="X202" s="337"/>
      <c r="Y202" s="90"/>
      <c r="Z202" s="337"/>
      <c r="AA202" s="349">
        <v>0</v>
      </c>
      <c r="AB202" s="3">
        <v>0</v>
      </c>
      <c r="AC202" s="337"/>
      <c r="AD202" s="337"/>
      <c r="AE202" s="90">
        <v>0</v>
      </c>
      <c r="AF202" s="337">
        <v>0</v>
      </c>
      <c r="AG202" s="339">
        <v>5</v>
      </c>
      <c r="AH202" s="337">
        <f>AG202*$E202*$F202*$H202*$K202*AH$10</f>
        <v>113626.79999999999</v>
      </c>
      <c r="AI202" s="90">
        <v>0</v>
      </c>
      <c r="AJ202" s="337">
        <f t="shared" ref="AJ202:AJ212" si="967">AI202*$E202*$F202*$H202*$L202*AJ$10</f>
        <v>0</v>
      </c>
      <c r="AK202" s="235">
        <v>25</v>
      </c>
      <c r="AL202" s="337">
        <f>AK202*$E202*$F202*$H202*$L202*AL$10</f>
        <v>681760.79999999993</v>
      </c>
      <c r="AM202" s="349"/>
      <c r="AN202" s="3">
        <f>SUM(AM202*$E202*$F202*$H202*$K202*$AN$10)</f>
        <v>0</v>
      </c>
      <c r="AO202" s="90"/>
      <c r="AP202" s="337">
        <f t="shared" ref="AP202:AP205" si="968">SUM(AO202*$E202*$F202*$H202*$K202*AP$10)</f>
        <v>0</v>
      </c>
      <c r="AQ202" s="90">
        <v>0</v>
      </c>
      <c r="AR202" s="337">
        <f t="shared" ref="AR202:AR205" si="969">SUM(AQ202*$E202*$F202*$H202*$K202*AR$10)</f>
        <v>0</v>
      </c>
      <c r="AS202" s="90">
        <v>0</v>
      </c>
      <c r="AT202" s="337">
        <f>SUM(AS202*$E202*$F202*$H202*$K202*$AH$10)</f>
        <v>0</v>
      </c>
      <c r="AU202" s="90"/>
      <c r="AV202" s="337">
        <f t="shared" ref="AV202:AV205" si="970">SUM(AU202*$E202*$F202*$H202*$K202*AV$10)</f>
        <v>0</v>
      </c>
      <c r="AW202" s="90"/>
      <c r="AX202" s="337">
        <f t="shared" ref="AX202:AX205" si="971">SUM(AW202*$E202*$F202*$H202*$K202*AX$10)</f>
        <v>0</v>
      </c>
      <c r="AY202" s="90"/>
      <c r="AZ202" s="3">
        <f>SUM(AY202*$E202*$F202*$H202*$K202*$AZ$10)</f>
        <v>0</v>
      </c>
      <c r="BA202" s="90"/>
      <c r="BB202" s="337">
        <f>SUM(BA202*$E202*$F202*$H202*$K202*$AL$10)</f>
        <v>0</v>
      </c>
      <c r="BC202" s="337">
        <v>0</v>
      </c>
      <c r="BD202" s="337">
        <f t="shared" ref="BD202:BD205" si="972">SUM(BC202*$E202*$F202*$H202*$K202*BD$10)</f>
        <v>0</v>
      </c>
      <c r="BE202" s="337">
        <v>50</v>
      </c>
      <c r="BF202" s="337">
        <f t="shared" ref="BF202:BF205" si="973">SUM(BE202*$E202*$F202*$H202*$K202*BF$10)</f>
        <v>1136268</v>
      </c>
      <c r="BG202" s="90">
        <v>0</v>
      </c>
      <c r="BH202" s="337">
        <f t="shared" ref="BH202:BH205" si="974">SUM(BG202*$E202*$F202*$H202*$K202*BH$10)</f>
        <v>0</v>
      </c>
      <c r="BI202" s="337"/>
      <c r="BJ202" s="337">
        <f t="shared" ref="BJ202:BL205" si="975">SUM(BI202*$E202*$F202*$H202*$K202*BJ$10)</f>
        <v>0</v>
      </c>
      <c r="BK202" s="337">
        <v>60</v>
      </c>
      <c r="BL202" s="337">
        <f t="shared" si="975"/>
        <v>1363521.6</v>
      </c>
      <c r="BM202" s="90">
        <v>0</v>
      </c>
      <c r="BN202" s="337">
        <f t="shared" ref="BN202:BP205" si="976">BM202*$E202*$F202*$H202*$L202*BN$10</f>
        <v>0</v>
      </c>
      <c r="BO202" s="90">
        <v>0</v>
      </c>
      <c r="BP202" s="337">
        <f t="shared" si="976"/>
        <v>0</v>
      </c>
      <c r="BQ202" s="357"/>
      <c r="BR202" s="337">
        <f t="shared" ref="BR202:BR205" si="977">BQ202*$E202*$F202*$H202*$L202*BR$10</f>
        <v>0</v>
      </c>
      <c r="BS202" s="337">
        <v>6</v>
      </c>
      <c r="BT202" s="337">
        <f t="shared" ref="BT202:BT205" si="978">BS202*$E202*$F202*$H202*$L202*BT$10</f>
        <v>163622.592</v>
      </c>
      <c r="BU202" s="90">
        <v>0</v>
      </c>
      <c r="BV202" s="337">
        <f t="shared" ref="BV202:BX205" si="979">BU202*$E202*$F202*$H202*$L202*BV$10</f>
        <v>0</v>
      </c>
      <c r="BW202" s="338">
        <v>23</v>
      </c>
      <c r="BX202" s="337">
        <f t="shared" si="979"/>
        <v>627219.93599999999</v>
      </c>
      <c r="BY202" s="90">
        <v>15</v>
      </c>
      <c r="BZ202" s="337">
        <f t="shared" ref="BZ202:BZ205" si="980">BY202*$E202*$F202*$H202*$L202*BZ$10</f>
        <v>409056.48000000004</v>
      </c>
      <c r="CA202" s="338"/>
      <c r="CB202" s="337">
        <f t="shared" ref="CB202:CB205" si="981">CA202*$E202*$F202*$H202*$L202*CB$10</f>
        <v>0</v>
      </c>
      <c r="CC202" s="354">
        <v>25</v>
      </c>
      <c r="CD202" s="337">
        <f t="shared" ref="CD202:CD205" si="982">CC202*$E202*$F202*$H202*$L202*CD$10</f>
        <v>681760.79999999993</v>
      </c>
      <c r="CE202" s="90"/>
      <c r="CF202" s="337">
        <f t="shared" ref="CF202:CF205" si="983">CE202*$E202*$F202*$H202*$L202*CF$10</f>
        <v>0</v>
      </c>
      <c r="CG202" s="337">
        <v>46</v>
      </c>
      <c r="CH202" s="337">
        <f t="shared" ref="CH202:CH205" si="984">CG202*$E202*$F202*$H202*$L202*CH$10</f>
        <v>1254439.872</v>
      </c>
      <c r="CI202" s="354">
        <v>18</v>
      </c>
      <c r="CJ202" s="337">
        <f t="shared" ref="CJ202:CJ205" si="985">CI202*$E202*$F202*$H202*$L202*CJ$10</f>
        <v>490867.77600000001</v>
      </c>
      <c r="CK202" s="354">
        <v>20</v>
      </c>
      <c r="CL202" s="337">
        <f t="shared" ref="CL202:CL205" si="986">CK202*$E202*$F202*$H202*$L202*CL$10</f>
        <v>545408.64</v>
      </c>
      <c r="CM202" s="337">
        <v>19</v>
      </c>
      <c r="CN202" s="337">
        <f t="shared" ref="CN202:CN205" si="987">CM202*$E202*$F202*$H202*$L202*CN$10</f>
        <v>518138.20800000004</v>
      </c>
      <c r="CO202" s="90"/>
      <c r="CP202" s="337">
        <f t="shared" ref="CP202:CP205" si="988">CO202*$E202*$F202*$H202*$L202*CP$10</f>
        <v>0</v>
      </c>
      <c r="CQ202" s="354">
        <v>3</v>
      </c>
      <c r="CR202" s="337">
        <f t="shared" ref="CR202:CR205" si="989">CQ202*$E202*$F202*$H202*$M202*CR$10</f>
        <v>108594.75600000001</v>
      </c>
      <c r="CS202" s="354">
        <v>12</v>
      </c>
      <c r="CT202" s="337">
        <f>CS202*$E202*$F202*$H202*$N202*$CT$10</f>
        <v>500607.21600000001</v>
      </c>
      <c r="CU202" s="337"/>
      <c r="CV202" s="337"/>
      <c r="CW202" s="337"/>
      <c r="CX202" s="337"/>
      <c r="CY202" s="3"/>
      <c r="CZ202" s="3"/>
      <c r="DA202" s="3"/>
      <c r="DB202" s="3"/>
      <c r="DC202" s="337"/>
      <c r="DD202" s="337"/>
      <c r="DE202" s="405">
        <f t="shared" ref="DE202:DF205" si="990">SUM(Q202+O202+S202+U202+AC202+Y202+W202+AE202+AI202+AG202+AK202+AQ202+BM202+BS202+AO202+BA202+BC202+CE202+CG202+CC202+CI202+CK202+BW202+BY202+AS202+AU202+AW202+BO202+BQ202+BU202+BE202+BG202+BI202+BK202+CA202+CM202+CO202+CQ202+CS202+CU202+CW202+DC202+DA202)</f>
        <v>334</v>
      </c>
      <c r="DF202" s="405">
        <f t="shared" si="990"/>
        <v>8753970.9959999993</v>
      </c>
    </row>
    <row r="203" spans="1:110" s="4" customFormat="1" ht="105" x14ac:dyDescent="0.25">
      <c r="A203" s="233"/>
      <c r="B203" s="233">
        <v>158</v>
      </c>
      <c r="C203" s="234" t="s">
        <v>459</v>
      </c>
      <c r="D203" s="211" t="s">
        <v>253</v>
      </c>
      <c r="E203" s="156">
        <v>15030</v>
      </c>
      <c r="F203" s="209">
        <v>1.41</v>
      </c>
      <c r="G203" s="301"/>
      <c r="H203" s="19">
        <v>1</v>
      </c>
      <c r="I203" s="210"/>
      <c r="J203" s="210"/>
      <c r="K203" s="1">
        <v>1.4</v>
      </c>
      <c r="L203" s="1">
        <v>1.68</v>
      </c>
      <c r="M203" s="1">
        <v>2.23</v>
      </c>
      <c r="N203" s="9">
        <v>2.57</v>
      </c>
      <c r="O203" s="351">
        <v>30</v>
      </c>
      <c r="P203" s="337">
        <f>SUM(O203*$E203*$F203*$H203*$K203*$P$10)</f>
        <v>890076.6</v>
      </c>
      <c r="Q203" s="90">
        <v>0</v>
      </c>
      <c r="R203" s="337">
        <f t="shared" si="925"/>
        <v>0</v>
      </c>
      <c r="S203" s="90">
        <v>0</v>
      </c>
      <c r="T203" s="337">
        <f t="shared" si="966"/>
        <v>0</v>
      </c>
      <c r="U203" s="90">
        <v>4</v>
      </c>
      <c r="V203" s="337">
        <f>SUM(U203*$E203*$F203*$H203*$K203*$V$10)</f>
        <v>118676.87999999999</v>
      </c>
      <c r="W203" s="90"/>
      <c r="X203" s="337"/>
      <c r="Y203" s="90"/>
      <c r="Z203" s="337"/>
      <c r="AA203" s="349">
        <v>0</v>
      </c>
      <c r="AB203" s="3">
        <v>0</v>
      </c>
      <c r="AC203" s="90">
        <v>0</v>
      </c>
      <c r="AD203" s="337">
        <v>0</v>
      </c>
      <c r="AE203" s="90">
        <v>0</v>
      </c>
      <c r="AF203" s="337">
        <v>0</v>
      </c>
      <c r="AG203" s="90">
        <v>0</v>
      </c>
      <c r="AH203" s="337">
        <f>AG203*E203*F203*H203*K203</f>
        <v>0</v>
      </c>
      <c r="AI203" s="90">
        <v>0</v>
      </c>
      <c r="AJ203" s="337">
        <f t="shared" si="967"/>
        <v>0</v>
      </c>
      <c r="AK203" s="90"/>
      <c r="AL203" s="337">
        <f>AK203*$E203*$F203*$H203*$L203*$AD$10</f>
        <v>0</v>
      </c>
      <c r="AM203" s="349"/>
      <c r="AN203" s="3">
        <f>SUM(AM203*$E203*$F203*$H203*$K203*$AN$10)</f>
        <v>0</v>
      </c>
      <c r="AO203" s="90"/>
      <c r="AP203" s="337">
        <f t="shared" si="968"/>
        <v>0</v>
      </c>
      <c r="AQ203" s="90">
        <v>0</v>
      </c>
      <c r="AR203" s="337">
        <f t="shared" si="969"/>
        <v>0</v>
      </c>
      <c r="AS203" s="90">
        <v>0</v>
      </c>
      <c r="AT203" s="337">
        <f>SUM(AS203*$E203*$F203*$H203*$K203*$AH$10)</f>
        <v>0</v>
      </c>
      <c r="AU203" s="90"/>
      <c r="AV203" s="337">
        <f t="shared" si="970"/>
        <v>0</v>
      </c>
      <c r="AW203" s="90"/>
      <c r="AX203" s="337">
        <f t="shared" si="971"/>
        <v>0</v>
      </c>
      <c r="AY203" s="90"/>
      <c r="AZ203" s="3">
        <f>SUM(AY203*$E203*$F203*$H203*$K203*$AZ$10)</f>
        <v>0</v>
      </c>
      <c r="BA203" s="90">
        <v>0</v>
      </c>
      <c r="BB203" s="337">
        <f>SUM(BA203*$E203*$F203*$H203*$K203*$AL$10)</f>
        <v>0</v>
      </c>
      <c r="BC203" s="90">
        <v>0</v>
      </c>
      <c r="BD203" s="337">
        <f t="shared" si="972"/>
        <v>0</v>
      </c>
      <c r="BE203" s="90">
        <v>0</v>
      </c>
      <c r="BF203" s="337">
        <f t="shared" si="973"/>
        <v>0</v>
      </c>
      <c r="BG203" s="90">
        <v>0</v>
      </c>
      <c r="BH203" s="337">
        <f t="shared" si="974"/>
        <v>0</v>
      </c>
      <c r="BI203" s="90">
        <v>0</v>
      </c>
      <c r="BJ203" s="337">
        <f t="shared" si="975"/>
        <v>0</v>
      </c>
      <c r="BK203" s="90"/>
      <c r="BL203" s="337">
        <f t="shared" si="975"/>
        <v>0</v>
      </c>
      <c r="BM203" s="90">
        <v>0</v>
      </c>
      <c r="BN203" s="337">
        <f t="shared" si="976"/>
        <v>0</v>
      </c>
      <c r="BO203" s="355"/>
      <c r="BP203" s="337">
        <f t="shared" si="976"/>
        <v>0</v>
      </c>
      <c r="BQ203" s="357"/>
      <c r="BR203" s="337">
        <f t="shared" si="977"/>
        <v>0</v>
      </c>
      <c r="BS203" s="337">
        <v>7</v>
      </c>
      <c r="BT203" s="337">
        <f t="shared" si="978"/>
        <v>249221.448</v>
      </c>
      <c r="BU203" s="90"/>
      <c r="BV203" s="337">
        <f t="shared" si="979"/>
        <v>0</v>
      </c>
      <c r="BW203" s="339">
        <v>0</v>
      </c>
      <c r="BX203" s="337">
        <f t="shared" si="979"/>
        <v>0</v>
      </c>
      <c r="BY203" s="90"/>
      <c r="BZ203" s="337">
        <f t="shared" si="980"/>
        <v>0</v>
      </c>
      <c r="CA203" s="339"/>
      <c r="CB203" s="337">
        <f t="shared" si="981"/>
        <v>0</v>
      </c>
      <c r="CC203" s="90">
        <v>0</v>
      </c>
      <c r="CD203" s="337">
        <f t="shared" si="982"/>
        <v>0</v>
      </c>
      <c r="CE203" s="90"/>
      <c r="CF203" s="337">
        <f t="shared" si="983"/>
        <v>0</v>
      </c>
      <c r="CG203" s="337">
        <v>12</v>
      </c>
      <c r="CH203" s="337">
        <f t="shared" si="984"/>
        <v>427236.76799999992</v>
      </c>
      <c r="CI203" s="90"/>
      <c r="CJ203" s="337">
        <f t="shared" si="985"/>
        <v>0</v>
      </c>
      <c r="CK203" s="90"/>
      <c r="CL203" s="337">
        <f t="shared" si="986"/>
        <v>0</v>
      </c>
      <c r="CM203" s="90"/>
      <c r="CN203" s="337">
        <f t="shared" si="987"/>
        <v>0</v>
      </c>
      <c r="CO203" s="90">
        <v>0</v>
      </c>
      <c r="CP203" s="337">
        <f t="shared" si="988"/>
        <v>0</v>
      </c>
      <c r="CQ203" s="90">
        <v>0</v>
      </c>
      <c r="CR203" s="337">
        <f t="shared" si="989"/>
        <v>0</v>
      </c>
      <c r="CS203" s="90"/>
      <c r="CT203" s="337">
        <f>CS203*$E203*$F203*$H203*$N203*$CT$10</f>
        <v>0</v>
      </c>
      <c r="CU203" s="337"/>
      <c r="CV203" s="337"/>
      <c r="CW203" s="337"/>
      <c r="CX203" s="337"/>
      <c r="CY203" s="3"/>
      <c r="CZ203" s="3"/>
      <c r="DA203" s="3"/>
      <c r="DB203" s="3"/>
      <c r="DC203" s="337"/>
      <c r="DD203" s="337"/>
      <c r="DE203" s="405">
        <f t="shared" si="990"/>
        <v>53</v>
      </c>
      <c r="DF203" s="405">
        <f t="shared" si="990"/>
        <v>1685211.696</v>
      </c>
    </row>
    <row r="204" spans="1:110" s="4" customFormat="1" ht="15.75" x14ac:dyDescent="0.25">
      <c r="A204" s="233"/>
      <c r="B204" s="233">
        <v>159</v>
      </c>
      <c r="C204" s="234" t="s">
        <v>460</v>
      </c>
      <c r="D204" s="211" t="s">
        <v>52</v>
      </c>
      <c r="E204" s="156">
        <v>15030</v>
      </c>
      <c r="F204" s="209">
        <v>2.58</v>
      </c>
      <c r="G204" s="301"/>
      <c r="H204" s="19">
        <v>1</v>
      </c>
      <c r="I204" s="210"/>
      <c r="J204" s="210"/>
      <c r="K204" s="1">
        <v>1.4</v>
      </c>
      <c r="L204" s="1">
        <v>1.68</v>
      </c>
      <c r="M204" s="1">
        <v>2.23</v>
      </c>
      <c r="N204" s="9">
        <v>2.57</v>
      </c>
      <c r="O204" s="340"/>
      <c r="P204" s="337">
        <f>SUM(O204*$E204*$F204*$H204*$K204*$P$10)</f>
        <v>0</v>
      </c>
      <c r="Q204" s="340"/>
      <c r="R204" s="337">
        <f t="shared" si="925"/>
        <v>0</v>
      </c>
      <c r="S204" s="340"/>
      <c r="T204" s="337">
        <f t="shared" si="966"/>
        <v>0</v>
      </c>
      <c r="U204" s="340"/>
      <c r="V204" s="337">
        <f>SUM(U204*$E204*$F204*$H204*$K204*$V$10)</f>
        <v>0</v>
      </c>
      <c r="W204" s="340"/>
      <c r="X204" s="337"/>
      <c r="Y204" s="90"/>
      <c r="Z204" s="337"/>
      <c r="AA204" s="349"/>
      <c r="AB204" s="3"/>
      <c r="AC204" s="340"/>
      <c r="AD204" s="337"/>
      <c r="AE204" s="340"/>
      <c r="AF204" s="337"/>
      <c r="AG204" s="340"/>
      <c r="AH204" s="337">
        <f>AG204*E204*F204*H204*K204</f>
        <v>0</v>
      </c>
      <c r="AI204" s="340"/>
      <c r="AJ204" s="337">
        <f t="shared" si="967"/>
        <v>0</v>
      </c>
      <c r="AK204" s="340"/>
      <c r="AL204" s="337">
        <f>AK204*$E204*$F204*$H204*$L204*$AD$10</f>
        <v>0</v>
      </c>
      <c r="AM204" s="349"/>
      <c r="AN204" s="3">
        <f>SUM(AM204*$E204*$F204*$H204*$K204*$AN$10)</f>
        <v>0</v>
      </c>
      <c r="AO204" s="340"/>
      <c r="AP204" s="337">
        <f t="shared" si="968"/>
        <v>0</v>
      </c>
      <c r="AQ204" s="340"/>
      <c r="AR204" s="337">
        <f t="shared" si="969"/>
        <v>0</v>
      </c>
      <c r="AS204" s="340"/>
      <c r="AT204" s="337">
        <f>SUM(AS204*$E204*$F204*$H204*$K204*$AH$10)</f>
        <v>0</v>
      </c>
      <c r="AU204" s="340"/>
      <c r="AV204" s="337">
        <f t="shared" si="970"/>
        <v>0</v>
      </c>
      <c r="AW204" s="340"/>
      <c r="AX204" s="337">
        <f t="shared" si="971"/>
        <v>0</v>
      </c>
      <c r="AY204" s="90"/>
      <c r="AZ204" s="3">
        <f>SUM(AY204*$E204*$F204*$H204*$K204*$AZ$10)</f>
        <v>0</v>
      </c>
      <c r="BA204" s="340"/>
      <c r="BB204" s="337">
        <f>SUM(BA204*$E204*$F204*$H204*$K204*$AL$10)</f>
        <v>0</v>
      </c>
      <c r="BC204" s="340"/>
      <c r="BD204" s="337">
        <f t="shared" si="972"/>
        <v>0</v>
      </c>
      <c r="BE204" s="340"/>
      <c r="BF204" s="337">
        <f t="shared" si="973"/>
        <v>0</v>
      </c>
      <c r="BG204" s="340"/>
      <c r="BH204" s="337">
        <f t="shared" si="974"/>
        <v>0</v>
      </c>
      <c r="BI204" s="340"/>
      <c r="BJ204" s="337">
        <f t="shared" si="975"/>
        <v>0</v>
      </c>
      <c r="BK204" s="90"/>
      <c r="BL204" s="337">
        <f t="shared" si="975"/>
        <v>0</v>
      </c>
      <c r="BM204" s="340"/>
      <c r="BN204" s="337">
        <f t="shared" si="976"/>
        <v>0</v>
      </c>
      <c r="BO204" s="340"/>
      <c r="BP204" s="337">
        <f t="shared" si="976"/>
        <v>0</v>
      </c>
      <c r="BQ204" s="363"/>
      <c r="BR204" s="337">
        <f t="shared" si="977"/>
        <v>0</v>
      </c>
      <c r="BS204" s="340"/>
      <c r="BT204" s="337">
        <f t="shared" si="978"/>
        <v>0</v>
      </c>
      <c r="BU204" s="340"/>
      <c r="BV204" s="337">
        <f t="shared" si="979"/>
        <v>0</v>
      </c>
      <c r="BW204" s="341"/>
      <c r="BX204" s="337">
        <f t="shared" si="979"/>
        <v>0</v>
      </c>
      <c r="BY204" s="340"/>
      <c r="BZ204" s="337">
        <f t="shared" si="980"/>
        <v>0</v>
      </c>
      <c r="CA204" s="341"/>
      <c r="CB204" s="337">
        <f t="shared" si="981"/>
        <v>0</v>
      </c>
      <c r="CC204" s="340"/>
      <c r="CD204" s="337">
        <f t="shared" si="982"/>
        <v>0</v>
      </c>
      <c r="CE204" s="340"/>
      <c r="CF204" s="337">
        <f t="shared" si="983"/>
        <v>0</v>
      </c>
      <c r="CG204" s="351"/>
      <c r="CH204" s="337">
        <f t="shared" si="984"/>
        <v>0</v>
      </c>
      <c r="CI204" s="340"/>
      <c r="CJ204" s="337">
        <f t="shared" si="985"/>
        <v>0</v>
      </c>
      <c r="CK204" s="90"/>
      <c r="CL204" s="337">
        <f t="shared" si="986"/>
        <v>0</v>
      </c>
      <c r="CM204" s="90"/>
      <c r="CN204" s="337">
        <f t="shared" si="987"/>
        <v>0</v>
      </c>
      <c r="CO204" s="340"/>
      <c r="CP204" s="337">
        <f t="shared" si="988"/>
        <v>0</v>
      </c>
      <c r="CQ204" s="340"/>
      <c r="CR204" s="337">
        <f t="shared" si="989"/>
        <v>0</v>
      </c>
      <c r="CS204" s="340"/>
      <c r="CT204" s="337">
        <f>CS204*$E204*$F204*$H204*$N204*$CT$10</f>
        <v>0</v>
      </c>
      <c r="CU204" s="337"/>
      <c r="CV204" s="337"/>
      <c r="CW204" s="337"/>
      <c r="CX204" s="337"/>
      <c r="CY204" s="3"/>
      <c r="CZ204" s="3"/>
      <c r="DA204" s="3"/>
      <c r="DB204" s="3"/>
      <c r="DC204" s="337"/>
      <c r="DD204" s="337"/>
      <c r="DE204" s="405">
        <f t="shared" si="990"/>
        <v>0</v>
      </c>
      <c r="DF204" s="405">
        <f t="shared" si="990"/>
        <v>0</v>
      </c>
    </row>
    <row r="205" spans="1:110" s="4" customFormat="1" ht="45" x14ac:dyDescent="0.25">
      <c r="A205" s="233"/>
      <c r="B205" s="233">
        <v>160</v>
      </c>
      <c r="C205" s="234" t="s">
        <v>461</v>
      </c>
      <c r="D205" s="211" t="s">
        <v>254</v>
      </c>
      <c r="E205" s="156">
        <v>15030</v>
      </c>
      <c r="F205" s="219">
        <v>12.27</v>
      </c>
      <c r="G205" s="301"/>
      <c r="H205" s="19">
        <v>1</v>
      </c>
      <c r="I205" s="210"/>
      <c r="J205" s="210"/>
      <c r="K205" s="1">
        <v>1.4</v>
      </c>
      <c r="L205" s="1">
        <v>1.68</v>
      </c>
      <c r="M205" s="1">
        <v>2.23</v>
      </c>
      <c r="N205" s="9">
        <v>2.57</v>
      </c>
      <c r="O205" s="340"/>
      <c r="P205" s="337">
        <f>SUM(O205*$E205*$F205*$H205*$K205*$P$10)</f>
        <v>0</v>
      </c>
      <c r="Q205" s="340"/>
      <c r="R205" s="337">
        <f t="shared" si="925"/>
        <v>0</v>
      </c>
      <c r="S205" s="340"/>
      <c r="T205" s="337">
        <f t="shared" si="966"/>
        <v>0</v>
      </c>
      <c r="U205" s="340"/>
      <c r="V205" s="337">
        <f>SUM(U205*$E205*$F205*$H205*$K205*$V$10)</f>
        <v>0</v>
      </c>
      <c r="W205" s="340"/>
      <c r="X205" s="337"/>
      <c r="Y205" s="90"/>
      <c r="Z205" s="337"/>
      <c r="AA205" s="349"/>
      <c r="AB205" s="3"/>
      <c r="AC205" s="340"/>
      <c r="AD205" s="337"/>
      <c r="AE205" s="340"/>
      <c r="AF205" s="337"/>
      <c r="AG205" s="340"/>
      <c r="AH205" s="337">
        <f>AG205*E205*F205*H205*K205</f>
        <v>0</v>
      </c>
      <c r="AI205" s="340"/>
      <c r="AJ205" s="337">
        <f t="shared" si="967"/>
        <v>0</v>
      </c>
      <c r="AK205" s="340"/>
      <c r="AL205" s="337">
        <f>AK205*$E205*$F205*$H205*$L205*$AD$10</f>
        <v>0</v>
      </c>
      <c r="AM205" s="349"/>
      <c r="AN205" s="3">
        <f>SUM(AM205*$E205*$F205*$H205*$K205*$AN$10)</f>
        <v>0</v>
      </c>
      <c r="AO205" s="340"/>
      <c r="AP205" s="337">
        <f t="shared" si="968"/>
        <v>0</v>
      </c>
      <c r="AQ205" s="340"/>
      <c r="AR205" s="337">
        <f t="shared" si="969"/>
        <v>0</v>
      </c>
      <c r="AS205" s="340"/>
      <c r="AT205" s="337">
        <f>SUM(AS205*$E205*$F205*$H205*$K205*$AH$10)</f>
        <v>0</v>
      </c>
      <c r="AU205" s="340"/>
      <c r="AV205" s="337">
        <f t="shared" si="970"/>
        <v>0</v>
      </c>
      <c r="AW205" s="340"/>
      <c r="AX205" s="337">
        <f t="shared" si="971"/>
        <v>0</v>
      </c>
      <c r="AY205" s="340"/>
      <c r="AZ205" s="3">
        <f>SUM(AY205*$E205*$F205*$H205*$K205*$AZ$10)</f>
        <v>0</v>
      </c>
      <c r="BA205" s="340"/>
      <c r="BB205" s="337">
        <f>SUM(BA205*$E205*$F205*$H205*$K205*$AL$10)</f>
        <v>0</v>
      </c>
      <c r="BC205" s="340"/>
      <c r="BD205" s="337">
        <f t="shared" si="972"/>
        <v>0</v>
      </c>
      <c r="BE205" s="340"/>
      <c r="BF205" s="337">
        <f t="shared" si="973"/>
        <v>0</v>
      </c>
      <c r="BG205" s="340"/>
      <c r="BH205" s="337">
        <f t="shared" si="974"/>
        <v>0</v>
      </c>
      <c r="BI205" s="340"/>
      <c r="BJ205" s="337">
        <f t="shared" si="975"/>
        <v>0</v>
      </c>
      <c r="BK205" s="340"/>
      <c r="BL205" s="337">
        <f t="shared" si="975"/>
        <v>0</v>
      </c>
      <c r="BM205" s="340"/>
      <c r="BN205" s="337">
        <f t="shared" si="976"/>
        <v>0</v>
      </c>
      <c r="BO205" s="340"/>
      <c r="BP205" s="337">
        <f t="shared" si="976"/>
        <v>0</v>
      </c>
      <c r="BQ205" s="363"/>
      <c r="BR205" s="337">
        <f t="shared" si="977"/>
        <v>0</v>
      </c>
      <c r="BS205" s="340"/>
      <c r="BT205" s="337">
        <f t="shared" si="978"/>
        <v>0</v>
      </c>
      <c r="BU205" s="340"/>
      <c r="BV205" s="337">
        <f t="shared" si="979"/>
        <v>0</v>
      </c>
      <c r="BW205" s="341"/>
      <c r="BX205" s="337">
        <f t="shared" si="979"/>
        <v>0</v>
      </c>
      <c r="BY205" s="340"/>
      <c r="BZ205" s="337">
        <f t="shared" si="980"/>
        <v>0</v>
      </c>
      <c r="CA205" s="341"/>
      <c r="CB205" s="337">
        <f t="shared" si="981"/>
        <v>0</v>
      </c>
      <c r="CC205" s="340"/>
      <c r="CD205" s="337">
        <f t="shared" si="982"/>
        <v>0</v>
      </c>
      <c r="CE205" s="340"/>
      <c r="CF205" s="337">
        <f t="shared" si="983"/>
        <v>0</v>
      </c>
      <c r="CG205" s="351"/>
      <c r="CH205" s="337">
        <f t="shared" si="984"/>
        <v>0</v>
      </c>
      <c r="CI205" s="340"/>
      <c r="CJ205" s="337">
        <f t="shared" si="985"/>
        <v>0</v>
      </c>
      <c r="CK205" s="340"/>
      <c r="CL205" s="337">
        <f t="shared" si="986"/>
        <v>0</v>
      </c>
      <c r="CM205" s="340"/>
      <c r="CN205" s="337">
        <f t="shared" si="987"/>
        <v>0</v>
      </c>
      <c r="CO205" s="340"/>
      <c r="CP205" s="337">
        <f t="shared" si="988"/>
        <v>0</v>
      </c>
      <c r="CQ205" s="340"/>
      <c r="CR205" s="337">
        <f t="shared" si="989"/>
        <v>0</v>
      </c>
      <c r="CS205" s="340"/>
      <c r="CT205" s="337">
        <f>CS205*$E205*$F205*$H205*$N205*$CT$10</f>
        <v>0</v>
      </c>
      <c r="CU205" s="337"/>
      <c r="CV205" s="337"/>
      <c r="CW205" s="337"/>
      <c r="CX205" s="337"/>
      <c r="CY205" s="3"/>
      <c r="CZ205" s="3"/>
      <c r="DA205" s="3"/>
      <c r="DB205" s="3"/>
      <c r="DC205" s="337"/>
      <c r="DD205" s="337"/>
      <c r="DE205" s="405">
        <f t="shared" si="990"/>
        <v>0</v>
      </c>
      <c r="DF205" s="405">
        <f t="shared" si="990"/>
        <v>0</v>
      </c>
    </row>
    <row r="206" spans="1:110" s="4" customFormat="1" x14ac:dyDescent="0.25">
      <c r="A206" s="253">
        <v>36</v>
      </c>
      <c r="B206" s="253"/>
      <c r="C206" s="252" t="s">
        <v>569</v>
      </c>
      <c r="D206" s="207" t="s">
        <v>53</v>
      </c>
      <c r="E206" s="156">
        <v>15030</v>
      </c>
      <c r="F206" s="225"/>
      <c r="G206" s="301"/>
      <c r="H206" s="14"/>
      <c r="I206" s="206"/>
      <c r="J206" s="206"/>
      <c r="K206" s="221">
        <v>1.4</v>
      </c>
      <c r="L206" s="221">
        <v>1.68</v>
      </c>
      <c r="M206" s="221">
        <v>2.23</v>
      </c>
      <c r="N206" s="218">
        <v>2.57</v>
      </c>
      <c r="O206" s="356">
        <f t="shared" ref="O206" si="991">SUM(O207:O236)</f>
        <v>9</v>
      </c>
      <c r="P206" s="356">
        <f t="shared" ref="P206:AT206" si="992">SUM(P207:P236)</f>
        <v>834849.34596000006</v>
      </c>
      <c r="Q206" s="356">
        <f t="shared" si="992"/>
        <v>0</v>
      </c>
      <c r="R206" s="356">
        <f t="shared" si="992"/>
        <v>0</v>
      </c>
      <c r="S206" s="356">
        <f t="shared" si="992"/>
        <v>74</v>
      </c>
      <c r="T206" s="356">
        <f t="shared" si="992"/>
        <v>622843.19999999995</v>
      </c>
      <c r="U206" s="356">
        <f t="shared" ref="U206" si="993">SUM(U207:U236)</f>
        <v>3</v>
      </c>
      <c r="V206" s="356">
        <f t="shared" si="992"/>
        <v>25250.399999999998</v>
      </c>
      <c r="W206" s="356">
        <f t="shared" si="992"/>
        <v>0</v>
      </c>
      <c r="X206" s="356">
        <f t="shared" si="992"/>
        <v>0</v>
      </c>
      <c r="Y206" s="356">
        <f t="shared" si="992"/>
        <v>0</v>
      </c>
      <c r="Z206" s="356">
        <f t="shared" si="992"/>
        <v>0</v>
      </c>
      <c r="AA206" s="356">
        <f t="shared" si="992"/>
        <v>0</v>
      </c>
      <c r="AB206" s="356">
        <f t="shared" si="992"/>
        <v>0</v>
      </c>
      <c r="AC206" s="356">
        <f t="shared" si="992"/>
        <v>0</v>
      </c>
      <c r="AD206" s="356">
        <f t="shared" si="992"/>
        <v>0</v>
      </c>
      <c r="AE206" s="356">
        <f t="shared" si="992"/>
        <v>0</v>
      </c>
      <c r="AF206" s="356">
        <f t="shared" si="992"/>
        <v>0</v>
      </c>
      <c r="AG206" s="356">
        <f t="shared" si="992"/>
        <v>3</v>
      </c>
      <c r="AH206" s="356">
        <f t="shared" si="992"/>
        <v>35350.559999999998</v>
      </c>
      <c r="AI206" s="356">
        <f t="shared" si="992"/>
        <v>3</v>
      </c>
      <c r="AJ206" s="356">
        <f t="shared" si="992"/>
        <v>30300.48</v>
      </c>
      <c r="AK206" s="356">
        <f t="shared" si="992"/>
        <v>0</v>
      </c>
      <c r="AL206" s="356">
        <f t="shared" si="992"/>
        <v>0</v>
      </c>
      <c r="AM206" s="356">
        <f t="shared" si="992"/>
        <v>0</v>
      </c>
      <c r="AN206" s="356">
        <f t="shared" si="992"/>
        <v>0</v>
      </c>
      <c r="AO206" s="356">
        <f t="shared" si="992"/>
        <v>0</v>
      </c>
      <c r="AP206" s="356">
        <f t="shared" si="992"/>
        <v>0</v>
      </c>
      <c r="AQ206" s="356">
        <f t="shared" si="992"/>
        <v>0</v>
      </c>
      <c r="AR206" s="356">
        <f t="shared" si="992"/>
        <v>0</v>
      </c>
      <c r="AS206" s="356">
        <f t="shared" si="992"/>
        <v>0</v>
      </c>
      <c r="AT206" s="356">
        <f t="shared" si="992"/>
        <v>0</v>
      </c>
      <c r="AU206" s="356">
        <f t="shared" ref="AU206:DF206" si="994">SUM(AU207:AU236)</f>
        <v>0</v>
      </c>
      <c r="AV206" s="356">
        <f t="shared" si="994"/>
        <v>0</v>
      </c>
      <c r="AW206" s="356">
        <f t="shared" si="994"/>
        <v>0</v>
      </c>
      <c r="AX206" s="356">
        <f t="shared" si="994"/>
        <v>0</v>
      </c>
      <c r="AY206" s="356">
        <f t="shared" si="994"/>
        <v>0</v>
      </c>
      <c r="AZ206" s="356">
        <f t="shared" si="994"/>
        <v>0</v>
      </c>
      <c r="BA206" s="356">
        <f t="shared" si="994"/>
        <v>0</v>
      </c>
      <c r="BB206" s="356">
        <f t="shared" si="994"/>
        <v>0</v>
      </c>
      <c r="BC206" s="356">
        <f t="shared" si="994"/>
        <v>0</v>
      </c>
      <c r="BD206" s="356">
        <f t="shared" si="994"/>
        <v>0</v>
      </c>
      <c r="BE206" s="356">
        <f t="shared" si="994"/>
        <v>0</v>
      </c>
      <c r="BF206" s="356">
        <f t="shared" si="994"/>
        <v>0</v>
      </c>
      <c r="BG206" s="356">
        <f t="shared" si="994"/>
        <v>0</v>
      </c>
      <c r="BH206" s="356">
        <f t="shared" si="994"/>
        <v>0</v>
      </c>
      <c r="BI206" s="356">
        <f t="shared" si="994"/>
        <v>0</v>
      </c>
      <c r="BJ206" s="356">
        <f t="shared" si="994"/>
        <v>0</v>
      </c>
      <c r="BK206" s="356">
        <f t="shared" si="994"/>
        <v>0</v>
      </c>
      <c r="BL206" s="356">
        <f t="shared" si="994"/>
        <v>0</v>
      </c>
      <c r="BM206" s="356">
        <f t="shared" si="994"/>
        <v>0</v>
      </c>
      <c r="BN206" s="356">
        <f t="shared" si="994"/>
        <v>0</v>
      </c>
      <c r="BO206" s="356">
        <f t="shared" si="994"/>
        <v>0</v>
      </c>
      <c r="BP206" s="356">
        <f t="shared" si="994"/>
        <v>0</v>
      </c>
      <c r="BQ206" s="356">
        <f t="shared" si="994"/>
        <v>394</v>
      </c>
      <c r="BR206" s="356">
        <f t="shared" si="994"/>
        <v>15585389.8754256</v>
      </c>
      <c r="BS206" s="356">
        <f t="shared" si="994"/>
        <v>0</v>
      </c>
      <c r="BT206" s="356">
        <f t="shared" si="994"/>
        <v>0</v>
      </c>
      <c r="BU206" s="356">
        <f t="shared" si="994"/>
        <v>120</v>
      </c>
      <c r="BV206" s="356">
        <f t="shared" si="994"/>
        <v>8635709.0618351996</v>
      </c>
      <c r="BW206" s="356">
        <f t="shared" si="994"/>
        <v>0</v>
      </c>
      <c r="BX206" s="356">
        <f t="shared" si="994"/>
        <v>0</v>
      </c>
      <c r="BY206" s="356">
        <f t="shared" si="994"/>
        <v>0</v>
      </c>
      <c r="BZ206" s="356">
        <f t="shared" si="994"/>
        <v>0</v>
      </c>
      <c r="CA206" s="356">
        <f t="shared" si="994"/>
        <v>0</v>
      </c>
      <c r="CB206" s="356">
        <f t="shared" si="994"/>
        <v>0</v>
      </c>
      <c r="CC206" s="356">
        <f t="shared" si="994"/>
        <v>0</v>
      </c>
      <c r="CD206" s="356">
        <f t="shared" si="994"/>
        <v>0</v>
      </c>
      <c r="CE206" s="356">
        <f t="shared" si="994"/>
        <v>0</v>
      </c>
      <c r="CF206" s="356">
        <f t="shared" si="994"/>
        <v>0</v>
      </c>
      <c r="CG206" s="356">
        <f t="shared" si="994"/>
        <v>0</v>
      </c>
      <c r="CH206" s="356">
        <f t="shared" si="994"/>
        <v>0</v>
      </c>
      <c r="CI206" s="356">
        <f t="shared" si="994"/>
        <v>0</v>
      </c>
      <c r="CJ206" s="356">
        <f t="shared" si="994"/>
        <v>0</v>
      </c>
      <c r="CK206" s="356">
        <f t="shared" si="994"/>
        <v>0</v>
      </c>
      <c r="CL206" s="356">
        <f t="shared" si="994"/>
        <v>0</v>
      </c>
      <c r="CM206" s="356">
        <f t="shared" si="994"/>
        <v>0</v>
      </c>
      <c r="CN206" s="356">
        <f t="shared" si="994"/>
        <v>0</v>
      </c>
      <c r="CO206" s="356">
        <f t="shared" si="994"/>
        <v>0</v>
      </c>
      <c r="CP206" s="356">
        <f t="shared" si="994"/>
        <v>0</v>
      </c>
      <c r="CQ206" s="356">
        <f t="shared" si="994"/>
        <v>0</v>
      </c>
      <c r="CR206" s="356">
        <f t="shared" si="994"/>
        <v>0</v>
      </c>
      <c r="CS206" s="356">
        <f t="shared" si="994"/>
        <v>0</v>
      </c>
      <c r="CT206" s="356">
        <f t="shared" si="994"/>
        <v>0</v>
      </c>
      <c r="CU206" s="356">
        <f t="shared" si="994"/>
        <v>0</v>
      </c>
      <c r="CV206" s="356">
        <f t="shared" si="994"/>
        <v>0</v>
      </c>
      <c r="CW206" s="356">
        <f t="shared" si="994"/>
        <v>0</v>
      </c>
      <c r="CX206" s="356">
        <f t="shared" si="994"/>
        <v>0</v>
      </c>
      <c r="CY206" s="356">
        <f t="shared" si="994"/>
        <v>0</v>
      </c>
      <c r="CZ206" s="356">
        <f t="shared" si="994"/>
        <v>0</v>
      </c>
      <c r="DA206" s="356">
        <f t="shared" si="994"/>
        <v>0</v>
      </c>
      <c r="DB206" s="356">
        <f t="shared" si="994"/>
        <v>0</v>
      </c>
      <c r="DC206" s="356">
        <f t="shared" si="994"/>
        <v>0</v>
      </c>
      <c r="DD206" s="356">
        <f t="shared" si="994"/>
        <v>0</v>
      </c>
      <c r="DE206" s="356">
        <f t="shared" si="994"/>
        <v>606</v>
      </c>
      <c r="DF206" s="356">
        <f t="shared" si="994"/>
        <v>25769692.923220802</v>
      </c>
    </row>
    <row r="207" spans="1:110" s="4" customFormat="1" ht="45" x14ac:dyDescent="0.25">
      <c r="A207" s="233"/>
      <c r="B207" s="233">
        <v>161</v>
      </c>
      <c r="C207" s="234" t="s">
        <v>462</v>
      </c>
      <c r="D207" s="211" t="s">
        <v>277</v>
      </c>
      <c r="E207" s="156">
        <v>15030</v>
      </c>
      <c r="F207" s="209">
        <v>7.86</v>
      </c>
      <c r="G207" s="301"/>
      <c r="H207" s="412">
        <v>0.8</v>
      </c>
      <c r="I207" s="210"/>
      <c r="J207" s="210"/>
      <c r="K207" s="1">
        <v>1.4</v>
      </c>
      <c r="L207" s="1">
        <v>1.68</v>
      </c>
      <c r="M207" s="1">
        <v>2.23</v>
      </c>
      <c r="N207" s="9">
        <v>2.57</v>
      </c>
      <c r="O207" s="351">
        <v>5</v>
      </c>
      <c r="P207" s="337">
        <f>SUM(O207*$E207*$F207*$H207*$K207*$P$10)</f>
        <v>661560.48</v>
      </c>
      <c r="Q207" s="90"/>
      <c r="R207" s="337">
        <f t="shared" si="925"/>
        <v>0</v>
      </c>
      <c r="S207" s="90"/>
      <c r="T207" s="337">
        <f t="shared" ref="T207:T208" si="995">SUM(S207*$E207*$F207*$H207*$K207*T$10)</f>
        <v>0</v>
      </c>
      <c r="U207" s="90"/>
      <c r="V207" s="337">
        <f t="shared" ref="V207:V212" si="996">SUM(U207*$E207*$F207*$H207*$K207*$V$10)</f>
        <v>0</v>
      </c>
      <c r="W207" s="90"/>
      <c r="X207" s="337"/>
      <c r="Y207" s="90"/>
      <c r="Z207" s="337"/>
      <c r="AA207" s="349"/>
      <c r="AB207" s="3"/>
      <c r="AC207" s="90"/>
      <c r="AD207" s="337"/>
      <c r="AE207" s="90"/>
      <c r="AF207" s="337"/>
      <c r="AG207" s="90"/>
      <c r="AH207" s="337">
        <f>AG207*E207*F207*H207*K207</f>
        <v>0</v>
      </c>
      <c r="AI207" s="90"/>
      <c r="AJ207" s="337">
        <f t="shared" si="967"/>
        <v>0</v>
      </c>
      <c r="AK207" s="90"/>
      <c r="AL207" s="337">
        <f t="shared" ref="AL207:AL236" si="997">AK207*$E207*$F207*$H207*$L207*AL$10</f>
        <v>0</v>
      </c>
      <c r="AM207" s="349"/>
      <c r="AN207" s="3">
        <f>SUM(AM207*$E207*$F207*$H207*$K207*$AN$10)</f>
        <v>0</v>
      </c>
      <c r="AO207" s="90"/>
      <c r="AP207" s="337">
        <f t="shared" ref="AP207:AP208" si="998">SUM(AO207*$E207*$F207*$H207*$K207*AP$10)</f>
        <v>0</v>
      </c>
      <c r="AQ207" s="90"/>
      <c r="AR207" s="337">
        <f t="shared" ref="AR207:AR208" si="999">SUM(AQ207*$E207*$F207*$H207*$K207*AR$10)</f>
        <v>0</v>
      </c>
      <c r="AS207" s="90"/>
      <c r="AT207" s="337">
        <f>SUM(AS207*$E207*$F207*$H207*$K207*$AH$10)</f>
        <v>0</v>
      </c>
      <c r="AU207" s="90"/>
      <c r="AV207" s="337">
        <f t="shared" ref="AV207:AV208" si="1000">SUM(AU207*$E207*$F207*$H207*$K207*AV$10)</f>
        <v>0</v>
      </c>
      <c r="AW207" s="90"/>
      <c r="AX207" s="337">
        <f t="shared" ref="AX207:AX208" si="1001">SUM(AW207*$E207*$F207*$H207*$K207*AX$10)</f>
        <v>0</v>
      </c>
      <c r="AY207" s="90"/>
      <c r="AZ207" s="3">
        <f>SUM(AY207*$E207*$F207*$H207*$K207*$AZ$10)</f>
        <v>0</v>
      </c>
      <c r="BA207" s="90"/>
      <c r="BB207" s="337">
        <f>SUM(BA207*$E207*$F207*$H207*$K207*$AL$10)</f>
        <v>0</v>
      </c>
      <c r="BC207" s="90"/>
      <c r="BD207" s="337">
        <f t="shared" ref="BD207:BD208" si="1002">SUM(BC207*$E207*$F207*$H207*$K207*BD$10)</f>
        <v>0</v>
      </c>
      <c r="BE207" s="90"/>
      <c r="BF207" s="337">
        <f t="shared" ref="BF207:BF208" si="1003">SUM(BE207*$E207*$F207*$H207*$K207*BF$10)</f>
        <v>0</v>
      </c>
      <c r="BG207" s="90"/>
      <c r="BH207" s="337">
        <f t="shared" ref="BH207:BH208" si="1004">SUM(BG207*$E207*$F207*$H207*$K207*BH$10)</f>
        <v>0</v>
      </c>
      <c r="BI207" s="90"/>
      <c r="BJ207" s="337">
        <f t="shared" ref="BJ207:BL208" si="1005">SUM(BI207*$E207*$F207*$H207*$K207*BJ$10)</f>
        <v>0</v>
      </c>
      <c r="BK207" s="90"/>
      <c r="BL207" s="337">
        <f t="shared" si="1005"/>
        <v>0</v>
      </c>
      <c r="BM207" s="90"/>
      <c r="BN207" s="337">
        <f t="shared" ref="BN207:BP208" si="1006">BM207*$E207*$F207*$H207*$L207*BN$10</f>
        <v>0</v>
      </c>
      <c r="BO207" s="90"/>
      <c r="BP207" s="337">
        <f t="shared" si="1006"/>
        <v>0</v>
      </c>
      <c r="BQ207" s="357"/>
      <c r="BR207" s="337">
        <f t="shared" ref="BR207:BR208" si="1007">BQ207*$E207*$F207*$H207*$L207*BR$10</f>
        <v>0</v>
      </c>
      <c r="BS207" s="90"/>
      <c r="BT207" s="337">
        <f t="shared" ref="BT207:BT208" si="1008">BS207*$E207*$F207*$H207*$L207*BT$10</f>
        <v>0</v>
      </c>
      <c r="BU207" s="90"/>
      <c r="BV207" s="337">
        <f t="shared" ref="BV207:BX208" si="1009">BU207*$E207*$F207*$H207*$L207*BV$10</f>
        <v>0</v>
      </c>
      <c r="BW207" s="339"/>
      <c r="BX207" s="337">
        <f t="shared" si="1009"/>
        <v>0</v>
      </c>
      <c r="BY207" s="90"/>
      <c r="BZ207" s="337">
        <f t="shared" ref="BZ207:BZ208" si="1010">BY207*$E207*$F207*$H207*$L207*BZ$10</f>
        <v>0</v>
      </c>
      <c r="CA207" s="339"/>
      <c r="CB207" s="337">
        <f t="shared" ref="CB207:CB208" si="1011">CA207*$E207*$F207*$H207*$L207*CB$10</f>
        <v>0</v>
      </c>
      <c r="CC207" s="90"/>
      <c r="CD207" s="337">
        <f t="shared" ref="CD207:CD208" si="1012">CC207*$E207*$F207*$H207*$L207*CD$10</f>
        <v>0</v>
      </c>
      <c r="CE207" s="90"/>
      <c r="CF207" s="337">
        <f t="shared" ref="CF207:CF208" si="1013">CE207*$E207*$F207*$H207*$L207*CF$10</f>
        <v>0</v>
      </c>
      <c r="CG207" s="337"/>
      <c r="CH207" s="337">
        <f t="shared" ref="CH207:CH208" si="1014">CG207*$E207*$F207*$H207*$L207*CH$10</f>
        <v>0</v>
      </c>
      <c r="CI207" s="90"/>
      <c r="CJ207" s="337">
        <f t="shared" ref="CJ207:CJ208" si="1015">CI207*$E207*$F207*$H207*$L207*CJ$10</f>
        <v>0</v>
      </c>
      <c r="CK207" s="90"/>
      <c r="CL207" s="337">
        <f t="shared" ref="CL207:CL208" si="1016">CK207*$E207*$F207*$H207*$L207*CL$10</f>
        <v>0</v>
      </c>
      <c r="CM207" s="90"/>
      <c r="CN207" s="337">
        <f t="shared" ref="CN207:CN208" si="1017">CM207*$E207*$F207*$H207*$L207*CN$10</f>
        <v>0</v>
      </c>
      <c r="CO207" s="90"/>
      <c r="CP207" s="337">
        <f t="shared" ref="CP207:CP208" si="1018">CO207*$E207*$F207*$H207*$L207*CP$10</f>
        <v>0</v>
      </c>
      <c r="CQ207" s="90"/>
      <c r="CR207" s="337">
        <f t="shared" ref="CR207:CR208" si="1019">CQ207*$E207*$F207*$H207*$M207*CR$10</f>
        <v>0</v>
      </c>
      <c r="CS207" s="355"/>
      <c r="CT207" s="337">
        <f t="shared" ref="CT207:CT208" si="1020">CS207*$E207*$F207*$H207*$N207*$CT$10</f>
        <v>0</v>
      </c>
      <c r="CU207" s="337"/>
      <c r="CV207" s="337"/>
      <c r="CW207" s="337"/>
      <c r="CX207" s="337"/>
      <c r="CY207" s="3"/>
      <c r="CZ207" s="3"/>
      <c r="DA207" s="3"/>
      <c r="DB207" s="3"/>
      <c r="DC207" s="337"/>
      <c r="DD207" s="337"/>
      <c r="DE207" s="405">
        <f t="shared" ref="DE207:DF236" si="1021">SUM(Q207+O207+S207+U207+AC207+Y207+W207+AE207+AI207+AG207+AK207+AQ207+BM207+BS207+AO207+BA207+BC207+CE207+CG207+CC207+CI207+CK207+BW207+BY207+AS207+AU207+AW207+BO207+BQ207+BU207+BE207+BG207+BI207+BK207+CA207+CM207+CO207+CQ207+CS207+CU207+CW207+DC207+DA207)</f>
        <v>5</v>
      </c>
      <c r="DF207" s="405">
        <f t="shared" si="1021"/>
        <v>661560.48</v>
      </c>
    </row>
    <row r="208" spans="1:110" s="4" customFormat="1" ht="45" x14ac:dyDescent="0.25">
      <c r="A208" s="233"/>
      <c r="B208" s="233">
        <v>162</v>
      </c>
      <c r="C208" s="234" t="s">
        <v>463</v>
      </c>
      <c r="D208" s="208" t="s">
        <v>54</v>
      </c>
      <c r="E208" s="156">
        <v>15030</v>
      </c>
      <c r="F208" s="209">
        <v>0.56000000000000005</v>
      </c>
      <c r="G208" s="301"/>
      <c r="H208" s="19">
        <v>1</v>
      </c>
      <c r="I208" s="210"/>
      <c r="J208" s="210"/>
      <c r="K208" s="1">
        <v>1.4</v>
      </c>
      <c r="L208" s="1">
        <v>1.68</v>
      </c>
      <c r="M208" s="1">
        <v>2.23</v>
      </c>
      <c r="N208" s="9">
        <v>2.57</v>
      </c>
      <c r="O208" s="340">
        <v>0</v>
      </c>
      <c r="P208" s="337">
        <f>SUM(O208*$E208*$F208*$H208*$K208*$P$10)</f>
        <v>0</v>
      </c>
      <c r="Q208" s="90">
        <v>0</v>
      </c>
      <c r="R208" s="337">
        <f t="shared" si="925"/>
        <v>0</v>
      </c>
      <c r="S208" s="90"/>
      <c r="T208" s="337">
        <f t="shared" si="995"/>
        <v>0</v>
      </c>
      <c r="U208" s="90">
        <v>0</v>
      </c>
      <c r="V208" s="337">
        <f t="shared" si="996"/>
        <v>0</v>
      </c>
      <c r="W208" s="90"/>
      <c r="X208" s="337"/>
      <c r="Y208" s="90"/>
      <c r="Z208" s="337"/>
      <c r="AA208" s="349"/>
      <c r="AB208" s="3"/>
      <c r="AC208" s="90"/>
      <c r="AD208" s="337"/>
      <c r="AE208" s="90"/>
      <c r="AF208" s="337"/>
      <c r="AG208" s="339">
        <v>3</v>
      </c>
      <c r="AH208" s="337">
        <f>AG208*$E208*$F208*$H208*$K208*AH$10</f>
        <v>35350.559999999998</v>
      </c>
      <c r="AI208" s="90">
        <v>0</v>
      </c>
      <c r="AJ208" s="337">
        <f t="shared" si="967"/>
        <v>0</v>
      </c>
      <c r="AK208" s="90">
        <v>0</v>
      </c>
      <c r="AL208" s="337">
        <f t="shared" si="997"/>
        <v>0</v>
      </c>
      <c r="AM208" s="349"/>
      <c r="AN208" s="3">
        <f>SUM(AM208*$E208*$F208*$H208*$K208*$AN$10)</f>
        <v>0</v>
      </c>
      <c r="AO208" s="90"/>
      <c r="AP208" s="337">
        <f t="shared" si="998"/>
        <v>0</v>
      </c>
      <c r="AQ208" s="90">
        <v>0</v>
      </c>
      <c r="AR208" s="337">
        <f t="shared" si="999"/>
        <v>0</v>
      </c>
      <c r="AS208" s="90">
        <v>0</v>
      </c>
      <c r="AT208" s="337">
        <f>SUM(AS208*$E208*$F208*$H208*$K208*$AH$10)</f>
        <v>0</v>
      </c>
      <c r="AU208" s="90"/>
      <c r="AV208" s="337">
        <f t="shared" si="1000"/>
        <v>0</v>
      </c>
      <c r="AW208" s="90"/>
      <c r="AX208" s="337">
        <f t="shared" si="1001"/>
        <v>0</v>
      </c>
      <c r="AY208" s="90"/>
      <c r="AZ208" s="3">
        <f>SUM(AY208*$E208*$F208*$H208*$K208*$AZ$10)</f>
        <v>0</v>
      </c>
      <c r="BA208" s="90">
        <v>0</v>
      </c>
      <c r="BB208" s="337">
        <f>SUM(BA208*$E208*$F208*$H208*$K208*$AL$10)</f>
        <v>0</v>
      </c>
      <c r="BC208" s="90">
        <v>0</v>
      </c>
      <c r="BD208" s="337">
        <f t="shared" si="1002"/>
        <v>0</v>
      </c>
      <c r="BE208" s="90">
        <v>0</v>
      </c>
      <c r="BF208" s="337">
        <f t="shared" si="1003"/>
        <v>0</v>
      </c>
      <c r="BG208" s="90">
        <v>0</v>
      </c>
      <c r="BH208" s="337">
        <f t="shared" si="1004"/>
        <v>0</v>
      </c>
      <c r="BI208" s="90">
        <v>0</v>
      </c>
      <c r="BJ208" s="337">
        <f t="shared" si="1005"/>
        <v>0</v>
      </c>
      <c r="BK208" s="90"/>
      <c r="BL208" s="337">
        <f t="shared" si="1005"/>
        <v>0</v>
      </c>
      <c r="BM208" s="90">
        <v>0</v>
      </c>
      <c r="BN208" s="337">
        <f t="shared" si="1006"/>
        <v>0</v>
      </c>
      <c r="BO208" s="90">
        <v>0</v>
      </c>
      <c r="BP208" s="337">
        <f t="shared" si="1006"/>
        <v>0</v>
      </c>
      <c r="BQ208" s="357">
        <v>0</v>
      </c>
      <c r="BR208" s="337">
        <f t="shared" si="1007"/>
        <v>0</v>
      </c>
      <c r="BS208" s="90">
        <v>0</v>
      </c>
      <c r="BT208" s="337">
        <f t="shared" si="1008"/>
        <v>0</v>
      </c>
      <c r="BU208" s="90">
        <v>0</v>
      </c>
      <c r="BV208" s="337">
        <f t="shared" si="1009"/>
        <v>0</v>
      </c>
      <c r="BW208" s="339"/>
      <c r="BX208" s="337">
        <f t="shared" si="1009"/>
        <v>0</v>
      </c>
      <c r="BY208" s="90"/>
      <c r="BZ208" s="337">
        <f t="shared" si="1010"/>
        <v>0</v>
      </c>
      <c r="CA208" s="339"/>
      <c r="CB208" s="337">
        <f t="shared" si="1011"/>
        <v>0</v>
      </c>
      <c r="CC208" s="90"/>
      <c r="CD208" s="337">
        <f t="shared" si="1012"/>
        <v>0</v>
      </c>
      <c r="CE208" s="90"/>
      <c r="CF208" s="337">
        <f t="shared" si="1013"/>
        <v>0</v>
      </c>
      <c r="CG208" s="337"/>
      <c r="CH208" s="337">
        <f t="shared" si="1014"/>
        <v>0</v>
      </c>
      <c r="CI208" s="90">
        <v>0</v>
      </c>
      <c r="CJ208" s="337">
        <f t="shared" si="1015"/>
        <v>0</v>
      </c>
      <c r="CK208" s="90"/>
      <c r="CL208" s="337">
        <f t="shared" si="1016"/>
        <v>0</v>
      </c>
      <c r="CM208" s="90"/>
      <c r="CN208" s="337">
        <f t="shared" si="1017"/>
        <v>0</v>
      </c>
      <c r="CO208" s="90">
        <v>0</v>
      </c>
      <c r="CP208" s="337">
        <f t="shared" si="1018"/>
        <v>0</v>
      </c>
      <c r="CQ208" s="90">
        <v>0</v>
      </c>
      <c r="CR208" s="337">
        <f t="shared" si="1019"/>
        <v>0</v>
      </c>
      <c r="CS208" s="90">
        <v>0</v>
      </c>
      <c r="CT208" s="337">
        <f t="shared" si="1020"/>
        <v>0</v>
      </c>
      <c r="CU208" s="337"/>
      <c r="CV208" s="337"/>
      <c r="CW208" s="337"/>
      <c r="CX208" s="337"/>
      <c r="CY208" s="3"/>
      <c r="CZ208" s="3"/>
      <c r="DA208" s="3"/>
      <c r="DB208" s="3"/>
      <c r="DC208" s="337"/>
      <c r="DD208" s="337"/>
      <c r="DE208" s="405">
        <f t="shared" si="1021"/>
        <v>3</v>
      </c>
      <c r="DF208" s="405">
        <f t="shared" si="1021"/>
        <v>35350.559999999998</v>
      </c>
    </row>
    <row r="209" spans="1:110" s="4" customFormat="1" ht="45" x14ac:dyDescent="0.25">
      <c r="A209" s="233"/>
      <c r="B209" s="233">
        <v>163</v>
      </c>
      <c r="C209" s="233" t="s">
        <v>675</v>
      </c>
      <c r="D209" s="365" t="s">
        <v>676</v>
      </c>
      <c r="E209" s="156">
        <v>15030</v>
      </c>
      <c r="F209" s="327">
        <v>0.45</v>
      </c>
      <c r="G209" s="304">
        <v>0.3</v>
      </c>
      <c r="H209" s="19">
        <v>1</v>
      </c>
      <c r="I209" s="210"/>
      <c r="J209" s="210"/>
      <c r="K209" s="1">
        <v>1.4</v>
      </c>
      <c r="L209" s="1">
        <v>1.68</v>
      </c>
      <c r="M209" s="1">
        <v>2.23</v>
      </c>
      <c r="N209" s="9">
        <v>2.57</v>
      </c>
      <c r="O209" s="340"/>
      <c r="P209" s="358">
        <f>(O209*$E209*$F209*((1-$G209)+$G209*$K209*$H209))</f>
        <v>0</v>
      </c>
      <c r="Q209" s="90"/>
      <c r="R209" s="337"/>
      <c r="S209" s="90"/>
      <c r="T209" s="358">
        <f t="shared" ref="T209" si="1022">(S209*$E209*$F209*((1-$G209)+$G209*$K209*$H209))</f>
        <v>0</v>
      </c>
      <c r="U209" s="90"/>
      <c r="V209" s="337">
        <f t="shared" si="996"/>
        <v>0</v>
      </c>
      <c r="W209" s="90"/>
      <c r="X209" s="337"/>
      <c r="Y209" s="90"/>
      <c r="Z209" s="358">
        <f t="shared" ref="Z209" si="1023">(Y209*$E209*$F209*((1-$G209)+$G209*$K209*$H209))</f>
        <v>0</v>
      </c>
      <c r="AA209" s="349"/>
      <c r="AB209" s="3"/>
      <c r="AC209" s="90"/>
      <c r="AD209" s="358">
        <f t="shared" ref="AD209" si="1024">(AC209*$E209*$F209*((1-$G209)+$G209*$K209*$H209))</f>
        <v>0</v>
      </c>
      <c r="AE209" s="90"/>
      <c r="AF209" s="337"/>
      <c r="AG209" s="339"/>
      <c r="AH209" s="337">
        <f>AG209*E209*F209*H209*K209</f>
        <v>0</v>
      </c>
      <c r="AI209" s="90"/>
      <c r="AJ209" s="337">
        <f t="shared" si="967"/>
        <v>0</v>
      </c>
      <c r="AK209" s="90"/>
      <c r="AL209" s="337">
        <f t="shared" si="997"/>
        <v>0</v>
      </c>
      <c r="AM209" s="349"/>
      <c r="AN209" s="3"/>
      <c r="AO209" s="90"/>
      <c r="AP209" s="337"/>
      <c r="AQ209" s="90"/>
      <c r="AR209" s="337"/>
      <c r="AS209" s="90"/>
      <c r="AT209" s="337"/>
      <c r="AU209" s="90"/>
      <c r="AV209" s="337"/>
      <c r="AW209" s="90"/>
      <c r="AX209" s="337"/>
      <c r="AY209" s="90"/>
      <c r="AZ209" s="3"/>
      <c r="BA209" s="90"/>
      <c r="BB209" s="337"/>
      <c r="BC209" s="90"/>
      <c r="BD209" s="358">
        <f>(BC209*$E209*$F209*((1-$G209)+$G209*$K209*$H209*BD$10))</f>
        <v>0</v>
      </c>
      <c r="BE209" s="90"/>
      <c r="BF209" s="358">
        <f>(BE209*$E209*$F209*((1-$G209)+$G209*$K209*$H209*BF$10))</f>
        <v>0</v>
      </c>
      <c r="BG209" s="90"/>
      <c r="BH209" s="358">
        <f>(BG209*$E209*$F209*((1-$G209)+$G209*$K209*$H209*BH$10))</f>
        <v>0</v>
      </c>
      <c r="BI209" s="90"/>
      <c r="BJ209" s="358">
        <f>(BI209*$E209*$F209*((1-$G209)+$G209*$K209*$H209*BJ$10))</f>
        <v>0</v>
      </c>
      <c r="BK209" s="90"/>
      <c r="BL209" s="358">
        <f>(BK209*$E209*$F209*((1-$G209)+$G209*$K209*$H209*BL$10))</f>
        <v>0</v>
      </c>
      <c r="BM209" s="90"/>
      <c r="BN209" s="358">
        <f t="shared" ref="BN209:BP209" si="1025">(BM209*$E209*$F209*((1-$G209)+$G209*$L209*$H209*BN$10))</f>
        <v>0</v>
      </c>
      <c r="BO209" s="90"/>
      <c r="BP209" s="358">
        <f t="shared" si="1025"/>
        <v>0</v>
      </c>
      <c r="BQ209" s="357"/>
      <c r="BR209" s="358">
        <f t="shared" ref="BR209" si="1026">(BQ209*$E209*$F209*((1-$G209)+$G209*$L209*$H209*BR$10))</f>
        <v>0</v>
      </c>
      <c r="BS209" s="90"/>
      <c r="BT209" s="358">
        <f t="shared" ref="BT209" si="1027">(BS209*$E209*$F209*((1-$G209)+$G209*$L209*$H209*BT$10))</f>
        <v>0</v>
      </c>
      <c r="BU209" s="90"/>
      <c r="BV209" s="358">
        <f t="shared" ref="BV209:BX209" si="1028">(BU209*$E209*$F209*((1-$G209)+$G209*$L209*$H209*BV$10))</f>
        <v>0</v>
      </c>
      <c r="BW209" s="339"/>
      <c r="BX209" s="358">
        <f t="shared" si="1028"/>
        <v>0</v>
      </c>
      <c r="BY209" s="90"/>
      <c r="BZ209" s="358">
        <f t="shared" ref="BZ209" si="1029">(BY209*$E209*$F209*((1-$G209)+$G209*$L209*$H209*BZ$10))</f>
        <v>0</v>
      </c>
      <c r="CA209" s="339"/>
      <c r="CB209" s="358">
        <f t="shared" ref="CB209" si="1030">(CA209*$E209*$F209*((1-$G209)+$G209*$L209*$H209*CB$10))</f>
        <v>0</v>
      </c>
      <c r="CC209" s="90"/>
      <c r="CD209" s="358">
        <f t="shared" ref="CD209" si="1031">(CC209*$E209*$F209*((1-$G209)+$G209*$L209*$H209*CD$10))</f>
        <v>0</v>
      </c>
      <c r="CE209" s="90"/>
      <c r="CF209" s="358">
        <f t="shared" ref="CF209" si="1032">(CE209*$E209*$F209*((1-$G209)+$G209*$L209*$H209*CF$10))</f>
        <v>0</v>
      </c>
      <c r="CG209" s="337"/>
      <c r="CH209" s="358">
        <f t="shared" ref="CH209" si="1033">(CG209*$E209*$F209*((1-$G209)+$G209*$L209*$H209*CH$10))</f>
        <v>0</v>
      </c>
      <c r="CI209" s="90"/>
      <c r="CJ209" s="358">
        <f t="shared" ref="CJ209" si="1034">(CI209*$E209*$F209*((1-$G209)+$G209*$L209*$H209*CJ$10))</f>
        <v>0</v>
      </c>
      <c r="CK209" s="90"/>
      <c r="CL209" s="358">
        <f t="shared" ref="CL209" si="1035">(CK209*$E209*$F209*((1-$G209)+$G209*$L209*$H209*CL$10))</f>
        <v>0</v>
      </c>
      <c r="CM209" s="90"/>
      <c r="CN209" s="358">
        <f t="shared" ref="CN209" si="1036">(CM209*$E209*$F209*((1-$G209)+$G209*$L209*$H209*CN$10))</f>
        <v>0</v>
      </c>
      <c r="CO209" s="90"/>
      <c r="CP209" s="358">
        <f t="shared" ref="CP209" si="1037">(CO209*$E209*$F209*((1-$G209)+$G209*$L209*$H209*CP$10))</f>
        <v>0</v>
      </c>
      <c r="CQ209" s="90"/>
      <c r="CR209" s="358">
        <f>(CQ209*$E209*$F209*((1-$G209)+$G209*$M209*$H209*CR$10))</f>
        <v>0</v>
      </c>
      <c r="CS209" s="90"/>
      <c r="CT209" s="358">
        <f t="shared" ref="CT209" si="1038">(CS209*$E209*$F209*((1-$G209)+$G209*$N209*$H209))</f>
        <v>0</v>
      </c>
      <c r="CU209" s="337"/>
      <c r="CV209" s="337"/>
      <c r="CW209" s="337"/>
      <c r="CX209" s="337"/>
      <c r="CY209" s="3"/>
      <c r="CZ209" s="3"/>
      <c r="DA209" s="3"/>
      <c r="DB209" s="3"/>
      <c r="DC209" s="337"/>
      <c r="DD209" s="337"/>
      <c r="DE209" s="405">
        <f t="shared" si="1021"/>
        <v>0</v>
      </c>
      <c r="DF209" s="405">
        <f t="shared" si="1021"/>
        <v>0</v>
      </c>
    </row>
    <row r="210" spans="1:110" s="4" customFormat="1" ht="75" x14ac:dyDescent="0.25">
      <c r="A210" s="233"/>
      <c r="B210" s="233">
        <v>164</v>
      </c>
      <c r="C210" s="234" t="s">
        <v>464</v>
      </c>
      <c r="D210" s="211" t="s">
        <v>255</v>
      </c>
      <c r="E210" s="156">
        <v>15030</v>
      </c>
      <c r="F210" s="209">
        <v>0.46</v>
      </c>
      <c r="G210" s="301"/>
      <c r="H210" s="19">
        <v>1</v>
      </c>
      <c r="I210" s="210"/>
      <c r="J210" s="210"/>
      <c r="K210" s="1">
        <v>1.4</v>
      </c>
      <c r="L210" s="1">
        <v>1.68</v>
      </c>
      <c r="M210" s="1">
        <v>2.23</v>
      </c>
      <c r="N210" s="9">
        <v>2.57</v>
      </c>
      <c r="O210" s="340">
        <v>0</v>
      </c>
      <c r="P210" s="337">
        <f>SUM(O210*$E210*$F210*$H210*$K210*$P$10)</f>
        <v>0</v>
      </c>
      <c r="Q210" s="90">
        <v>0</v>
      </c>
      <c r="R210" s="337">
        <f t="shared" si="925"/>
        <v>0</v>
      </c>
      <c r="S210" s="90">
        <v>0</v>
      </c>
      <c r="T210" s="337">
        <f t="shared" ref="T210:T212" si="1039">SUM(S210*$E210*$F210*$H210*$K210*T$10)</f>
        <v>0</v>
      </c>
      <c r="U210" s="90">
        <v>0</v>
      </c>
      <c r="V210" s="337">
        <f t="shared" si="996"/>
        <v>0</v>
      </c>
      <c r="W210" s="90">
        <v>0</v>
      </c>
      <c r="X210" s="337"/>
      <c r="Y210" s="90"/>
      <c r="Z210" s="337"/>
      <c r="AA210" s="349"/>
      <c r="AB210" s="3"/>
      <c r="AC210" s="90"/>
      <c r="AD210" s="337"/>
      <c r="AE210" s="90"/>
      <c r="AF210" s="337"/>
      <c r="AG210" s="90">
        <v>0</v>
      </c>
      <c r="AH210" s="337">
        <f>AG210*E210*F210*H210*K210</f>
        <v>0</v>
      </c>
      <c r="AI210" s="90">
        <v>0</v>
      </c>
      <c r="AJ210" s="337">
        <f t="shared" si="967"/>
        <v>0</v>
      </c>
      <c r="AK210" s="90"/>
      <c r="AL210" s="337">
        <f t="shared" si="997"/>
        <v>0</v>
      </c>
      <c r="AM210" s="349"/>
      <c r="AN210" s="3">
        <f>SUM(AM210*$E210*$F210*$H210*$K210*$AN$10)</f>
        <v>0</v>
      </c>
      <c r="AO210" s="90"/>
      <c r="AP210" s="337">
        <f t="shared" ref="AP210:AP211" si="1040">SUM(AO210*$E210*$F210*$H210*$K210*AP$10)</f>
        <v>0</v>
      </c>
      <c r="AQ210" s="90">
        <v>0</v>
      </c>
      <c r="AR210" s="337">
        <f t="shared" ref="AR210:AR211" si="1041">SUM(AQ210*$E210*$F210*$H210*$K210*AR$10)</f>
        <v>0</v>
      </c>
      <c r="AS210" s="90">
        <v>0</v>
      </c>
      <c r="AT210" s="337">
        <f>SUM(AS210*$E210*$F210*$H210*$K210*$AH$10)</f>
        <v>0</v>
      </c>
      <c r="AU210" s="90"/>
      <c r="AV210" s="337">
        <f t="shared" ref="AV210:AV211" si="1042">SUM(AU210*$E210*$F210*$H210*$K210*AV$10)</f>
        <v>0</v>
      </c>
      <c r="AW210" s="90"/>
      <c r="AX210" s="337">
        <f t="shared" ref="AX210:AX211" si="1043">SUM(AW210*$E210*$F210*$H210*$K210*AX$10)</f>
        <v>0</v>
      </c>
      <c r="AY210" s="90"/>
      <c r="AZ210" s="3">
        <f>SUM(AY210*$E210*$F210*$H210*$K210*$AZ$10)</f>
        <v>0</v>
      </c>
      <c r="BA210" s="90"/>
      <c r="BB210" s="337">
        <f>SUM(BA210*$E210*$F210*$H210*$K210*$AL$10)</f>
        <v>0</v>
      </c>
      <c r="BC210" s="90">
        <v>0</v>
      </c>
      <c r="BD210" s="337">
        <f t="shared" ref="BD210:BD212" si="1044">SUM(BC210*$E210*$F210*$H210*$K210*BD$10)</f>
        <v>0</v>
      </c>
      <c r="BE210" s="90">
        <v>0</v>
      </c>
      <c r="BF210" s="337">
        <f t="shared" ref="BF210:BF212" si="1045">SUM(BE210*$E210*$F210*$H210*$K210*BF$10)</f>
        <v>0</v>
      </c>
      <c r="BG210" s="90">
        <v>0</v>
      </c>
      <c r="BH210" s="337">
        <f t="shared" ref="BH210:BH212" si="1046">SUM(BG210*$E210*$F210*$H210*$K210*BH$10)</f>
        <v>0</v>
      </c>
      <c r="BI210" s="90">
        <v>0</v>
      </c>
      <c r="BJ210" s="337">
        <f t="shared" ref="BJ210:BL212" si="1047">SUM(BI210*$E210*$F210*$H210*$K210*BJ$10)</f>
        <v>0</v>
      </c>
      <c r="BK210" s="90"/>
      <c r="BL210" s="337">
        <f t="shared" si="1047"/>
        <v>0</v>
      </c>
      <c r="BM210" s="90">
        <v>0</v>
      </c>
      <c r="BN210" s="337">
        <f t="shared" ref="BN210:BP212" si="1048">BM210*$E210*$F210*$H210*$L210*BN$10</f>
        <v>0</v>
      </c>
      <c r="BO210" s="90">
        <v>0</v>
      </c>
      <c r="BP210" s="337">
        <f t="shared" si="1048"/>
        <v>0</v>
      </c>
      <c r="BQ210" s="357">
        <v>0</v>
      </c>
      <c r="BR210" s="337">
        <f t="shared" ref="BR210:BR212" si="1049">BQ210*$E210*$F210*$H210*$L210*BR$10</f>
        <v>0</v>
      </c>
      <c r="BS210" s="90">
        <v>0</v>
      </c>
      <c r="BT210" s="337">
        <f t="shared" ref="BT210:BT212" si="1050">BS210*$E210*$F210*$H210*$L210*BT$10</f>
        <v>0</v>
      </c>
      <c r="BU210" s="90">
        <v>0</v>
      </c>
      <c r="BV210" s="337">
        <f t="shared" ref="BV210:BX212" si="1051">BU210*$E210*$F210*$H210*$L210*BV$10</f>
        <v>0</v>
      </c>
      <c r="BW210" s="338"/>
      <c r="BX210" s="337">
        <f t="shared" si="1051"/>
        <v>0</v>
      </c>
      <c r="BY210" s="90"/>
      <c r="BZ210" s="337">
        <f t="shared" ref="BZ210:BZ212" si="1052">BY210*$E210*$F210*$H210*$L210*BZ$10</f>
        <v>0</v>
      </c>
      <c r="CA210" s="339"/>
      <c r="CB210" s="337">
        <f t="shared" ref="CB210:CB212" si="1053">CA210*$E210*$F210*$H210*$L210*CB$10</f>
        <v>0</v>
      </c>
      <c r="CC210" s="355"/>
      <c r="CD210" s="337">
        <f t="shared" ref="CD210:CD212" si="1054">CC210*$E210*$F210*$H210*$L210*CD$10</f>
        <v>0</v>
      </c>
      <c r="CE210" s="90"/>
      <c r="CF210" s="337">
        <f t="shared" ref="CF210:CF212" si="1055">CE210*$E210*$F210*$H210*$L210*CF$10</f>
        <v>0</v>
      </c>
      <c r="CG210" s="337"/>
      <c r="CH210" s="337">
        <f t="shared" ref="CH210:CH212" si="1056">CG210*$E210*$F210*$H210*$L210*CH$10</f>
        <v>0</v>
      </c>
      <c r="CI210" s="90">
        <v>0</v>
      </c>
      <c r="CJ210" s="337">
        <f t="shared" ref="CJ210:CJ212" si="1057">CI210*$E210*$F210*$H210*$L210*CJ$10</f>
        <v>0</v>
      </c>
      <c r="CK210" s="90"/>
      <c r="CL210" s="337">
        <f t="shared" ref="CL210:CL212" si="1058">CK210*$E210*$F210*$H210*$L210*CL$10</f>
        <v>0</v>
      </c>
      <c r="CM210" s="90"/>
      <c r="CN210" s="337">
        <f t="shared" ref="CN210:CN212" si="1059">CM210*$E210*$F210*$H210*$L210*CN$10</f>
        <v>0</v>
      </c>
      <c r="CO210" s="90"/>
      <c r="CP210" s="337">
        <f t="shared" ref="CP210:CP212" si="1060">CO210*$E210*$F210*$H210*$L210*CP$10</f>
        <v>0</v>
      </c>
      <c r="CQ210" s="90"/>
      <c r="CR210" s="337">
        <f t="shared" ref="CR210:CR212" si="1061">CQ210*$E210*$F210*$H210*$M210*CR$10</f>
        <v>0</v>
      </c>
      <c r="CS210" s="90"/>
      <c r="CT210" s="337">
        <f t="shared" ref="CT210:CT211" si="1062">CS210*$E210*$F210*$H210*$N210*$CT$10</f>
        <v>0</v>
      </c>
      <c r="CU210" s="337"/>
      <c r="CV210" s="337"/>
      <c r="CW210" s="337"/>
      <c r="CX210" s="337"/>
      <c r="CY210" s="3"/>
      <c r="CZ210" s="3"/>
      <c r="DA210" s="3"/>
      <c r="DB210" s="3"/>
      <c r="DC210" s="337"/>
      <c r="DD210" s="337"/>
      <c r="DE210" s="405">
        <f t="shared" si="1021"/>
        <v>0</v>
      </c>
      <c r="DF210" s="405">
        <f t="shared" si="1021"/>
        <v>0</v>
      </c>
    </row>
    <row r="211" spans="1:110" s="4" customFormat="1" ht="30" x14ac:dyDescent="0.25">
      <c r="A211" s="233"/>
      <c r="B211" s="233">
        <v>165</v>
      </c>
      <c r="C211" s="234" t="s">
        <v>465</v>
      </c>
      <c r="D211" s="211" t="s">
        <v>256</v>
      </c>
      <c r="E211" s="156">
        <v>15030</v>
      </c>
      <c r="F211" s="217">
        <v>7.4</v>
      </c>
      <c r="G211" s="301"/>
      <c r="H211" s="19">
        <v>1</v>
      </c>
      <c r="I211" s="210"/>
      <c r="J211" s="210"/>
      <c r="K211" s="1">
        <v>1.4</v>
      </c>
      <c r="L211" s="1">
        <v>1.68</v>
      </c>
      <c r="M211" s="1">
        <v>2.23</v>
      </c>
      <c r="N211" s="9">
        <v>2.57</v>
      </c>
      <c r="O211" s="351">
        <v>1</v>
      </c>
      <c r="P211" s="337">
        <f>SUM(O211*$E211*$F211*$H211*$K211*$P$10)</f>
        <v>155710.79999999999</v>
      </c>
      <c r="Q211" s="340"/>
      <c r="R211" s="337">
        <f t="shared" si="925"/>
        <v>0</v>
      </c>
      <c r="S211" s="340"/>
      <c r="T211" s="337">
        <f t="shared" si="1039"/>
        <v>0</v>
      </c>
      <c r="U211" s="340"/>
      <c r="V211" s="337">
        <f t="shared" si="996"/>
        <v>0</v>
      </c>
      <c r="W211" s="340"/>
      <c r="X211" s="337"/>
      <c r="Y211" s="90"/>
      <c r="Z211" s="337"/>
      <c r="AA211" s="349"/>
      <c r="AB211" s="3"/>
      <c r="AC211" s="340"/>
      <c r="AD211" s="337"/>
      <c r="AE211" s="340"/>
      <c r="AF211" s="337"/>
      <c r="AG211" s="340">
        <v>0</v>
      </c>
      <c r="AH211" s="337">
        <f>AG211*E211*F211*H211*K211</f>
        <v>0</v>
      </c>
      <c r="AI211" s="340">
        <v>0</v>
      </c>
      <c r="AJ211" s="337">
        <f t="shared" si="967"/>
        <v>0</v>
      </c>
      <c r="AK211" s="340"/>
      <c r="AL211" s="337">
        <f t="shared" si="997"/>
        <v>0</v>
      </c>
      <c r="AM211" s="349"/>
      <c r="AN211" s="3">
        <f>SUM(AM211*$E211*$F211*$H211*$K211*$AN$10)</f>
        <v>0</v>
      </c>
      <c r="AO211" s="340"/>
      <c r="AP211" s="337">
        <f t="shared" si="1040"/>
        <v>0</v>
      </c>
      <c r="AQ211" s="340"/>
      <c r="AR211" s="337">
        <f t="shared" si="1041"/>
        <v>0</v>
      </c>
      <c r="AS211" s="340"/>
      <c r="AT211" s="337">
        <f>SUM(AS211*$E211*$F211*$H211*$K211*$AH$10)</f>
        <v>0</v>
      </c>
      <c r="AU211" s="340"/>
      <c r="AV211" s="337">
        <f t="shared" si="1042"/>
        <v>0</v>
      </c>
      <c r="AW211" s="340"/>
      <c r="AX211" s="337">
        <f t="shared" si="1043"/>
        <v>0</v>
      </c>
      <c r="AY211" s="90"/>
      <c r="AZ211" s="3">
        <f>SUM(AY211*$E211*$F211*$H211*$K211*$AZ$10)</f>
        <v>0</v>
      </c>
      <c r="BA211" s="340"/>
      <c r="BB211" s="337">
        <f>SUM(BA211*$E211*$F211*$H211*$K211*$AL$10)</f>
        <v>0</v>
      </c>
      <c r="BC211" s="340"/>
      <c r="BD211" s="337">
        <f t="shared" si="1044"/>
        <v>0</v>
      </c>
      <c r="BE211" s="340"/>
      <c r="BF211" s="337">
        <f t="shared" si="1045"/>
        <v>0</v>
      </c>
      <c r="BG211" s="340"/>
      <c r="BH211" s="337">
        <f t="shared" si="1046"/>
        <v>0</v>
      </c>
      <c r="BI211" s="340"/>
      <c r="BJ211" s="337">
        <f t="shared" si="1047"/>
        <v>0</v>
      </c>
      <c r="BK211" s="90"/>
      <c r="BL211" s="337">
        <f t="shared" si="1047"/>
        <v>0</v>
      </c>
      <c r="BM211" s="340"/>
      <c r="BN211" s="337">
        <f t="shared" si="1048"/>
        <v>0</v>
      </c>
      <c r="BO211" s="340"/>
      <c r="BP211" s="337">
        <f t="shared" si="1048"/>
        <v>0</v>
      </c>
      <c r="BQ211" s="363"/>
      <c r="BR211" s="337">
        <f t="shared" si="1049"/>
        <v>0</v>
      </c>
      <c r="BS211" s="340"/>
      <c r="BT211" s="337">
        <f t="shared" si="1050"/>
        <v>0</v>
      </c>
      <c r="BU211" s="340"/>
      <c r="BV211" s="337">
        <f t="shared" si="1051"/>
        <v>0</v>
      </c>
      <c r="BW211" s="341"/>
      <c r="BX211" s="337">
        <f t="shared" si="1051"/>
        <v>0</v>
      </c>
      <c r="BY211" s="340"/>
      <c r="BZ211" s="337">
        <f t="shared" si="1052"/>
        <v>0</v>
      </c>
      <c r="CA211" s="341"/>
      <c r="CB211" s="337">
        <f t="shared" si="1053"/>
        <v>0</v>
      </c>
      <c r="CC211" s="340"/>
      <c r="CD211" s="337">
        <f t="shared" si="1054"/>
        <v>0</v>
      </c>
      <c r="CE211" s="340"/>
      <c r="CF211" s="337">
        <f t="shared" si="1055"/>
        <v>0</v>
      </c>
      <c r="CG211" s="351"/>
      <c r="CH211" s="337">
        <f t="shared" si="1056"/>
        <v>0</v>
      </c>
      <c r="CI211" s="340"/>
      <c r="CJ211" s="337">
        <f t="shared" si="1057"/>
        <v>0</v>
      </c>
      <c r="CK211" s="90"/>
      <c r="CL211" s="337">
        <f t="shared" si="1058"/>
        <v>0</v>
      </c>
      <c r="CM211" s="90"/>
      <c r="CN211" s="337">
        <f t="shared" si="1059"/>
        <v>0</v>
      </c>
      <c r="CO211" s="340"/>
      <c r="CP211" s="337">
        <f t="shared" si="1060"/>
        <v>0</v>
      </c>
      <c r="CQ211" s="340"/>
      <c r="CR211" s="337">
        <f t="shared" si="1061"/>
        <v>0</v>
      </c>
      <c r="CS211" s="340"/>
      <c r="CT211" s="337">
        <f t="shared" si="1062"/>
        <v>0</v>
      </c>
      <c r="CU211" s="337"/>
      <c r="CV211" s="337"/>
      <c r="CW211" s="337"/>
      <c r="CX211" s="337"/>
      <c r="CY211" s="3"/>
      <c r="CZ211" s="3"/>
      <c r="DA211" s="3"/>
      <c r="DB211" s="3"/>
      <c r="DC211" s="337"/>
      <c r="DD211" s="337"/>
      <c r="DE211" s="405">
        <f t="shared" si="1021"/>
        <v>1</v>
      </c>
      <c r="DF211" s="405">
        <f t="shared" si="1021"/>
        <v>155710.79999999999</v>
      </c>
    </row>
    <row r="212" spans="1:110" s="6" customFormat="1" ht="45.75" customHeight="1" x14ac:dyDescent="0.25">
      <c r="A212" s="233"/>
      <c r="B212" s="233">
        <v>166</v>
      </c>
      <c r="C212" s="234" t="s">
        <v>466</v>
      </c>
      <c r="D212" s="212" t="s">
        <v>274</v>
      </c>
      <c r="E212" s="156">
        <v>15030</v>
      </c>
      <c r="F212" s="209">
        <v>0.4</v>
      </c>
      <c r="G212" s="301"/>
      <c r="H212" s="2">
        <v>1</v>
      </c>
      <c r="I212" s="219"/>
      <c r="J212" s="219"/>
      <c r="K212" s="222">
        <v>1.4</v>
      </c>
      <c r="L212" s="222">
        <v>1.68</v>
      </c>
      <c r="M212" s="222">
        <v>2.23</v>
      </c>
      <c r="N212" s="223">
        <v>2.57</v>
      </c>
      <c r="O212" s="340"/>
      <c r="P212" s="351"/>
      <c r="Q212" s="90"/>
      <c r="R212" s="351"/>
      <c r="S212" s="337">
        <v>74</v>
      </c>
      <c r="T212" s="337">
        <f t="shared" si="1039"/>
        <v>622843.19999999995</v>
      </c>
      <c r="U212" s="337">
        <v>3</v>
      </c>
      <c r="V212" s="337">
        <f t="shared" si="996"/>
        <v>25250.399999999998</v>
      </c>
      <c r="W212" s="90"/>
      <c r="X212" s="351"/>
      <c r="Y212" s="90"/>
      <c r="Z212" s="351"/>
      <c r="AA212" s="349">
        <v>0</v>
      </c>
      <c r="AB212" s="88">
        <v>0</v>
      </c>
      <c r="AC212" s="90">
        <v>0</v>
      </c>
      <c r="AD212" s="351">
        <v>0</v>
      </c>
      <c r="AE212" s="90">
        <v>0</v>
      </c>
      <c r="AF212" s="351">
        <v>0</v>
      </c>
      <c r="AG212" s="90"/>
      <c r="AH212" s="337">
        <f>AG212*E212*F212*H212*K212</f>
        <v>0</v>
      </c>
      <c r="AI212" s="337">
        <v>3</v>
      </c>
      <c r="AJ212" s="337">
        <f t="shared" si="967"/>
        <v>30300.48</v>
      </c>
      <c r="AK212" s="90"/>
      <c r="AL212" s="337">
        <f t="shared" si="997"/>
        <v>0</v>
      </c>
      <c r="AM212" s="349"/>
      <c r="AN212" s="88"/>
      <c r="AO212" s="90"/>
      <c r="AP212" s="351"/>
      <c r="AQ212" s="90"/>
      <c r="AR212" s="351"/>
      <c r="AS212" s="90"/>
      <c r="AT212" s="351"/>
      <c r="AU212" s="90"/>
      <c r="AV212" s="351"/>
      <c r="AW212" s="90"/>
      <c r="AX212" s="351"/>
      <c r="AY212" s="90"/>
      <c r="AZ212" s="88"/>
      <c r="BA212" s="340"/>
      <c r="BB212" s="351"/>
      <c r="BC212" s="90"/>
      <c r="BD212" s="337">
        <f t="shared" si="1044"/>
        <v>0</v>
      </c>
      <c r="BE212" s="90"/>
      <c r="BF212" s="337">
        <f t="shared" si="1045"/>
        <v>0</v>
      </c>
      <c r="BG212" s="90"/>
      <c r="BH212" s="337">
        <f t="shared" si="1046"/>
        <v>0</v>
      </c>
      <c r="BI212" s="351"/>
      <c r="BJ212" s="337">
        <f t="shared" si="1047"/>
        <v>0</v>
      </c>
      <c r="BK212" s="90"/>
      <c r="BL212" s="337">
        <f t="shared" si="1047"/>
        <v>0</v>
      </c>
      <c r="BM212" s="340"/>
      <c r="BN212" s="337">
        <f t="shared" si="1048"/>
        <v>0</v>
      </c>
      <c r="BO212" s="90"/>
      <c r="BP212" s="337">
        <f t="shared" si="1048"/>
        <v>0</v>
      </c>
      <c r="BQ212" s="357"/>
      <c r="BR212" s="337">
        <f t="shared" si="1049"/>
        <v>0</v>
      </c>
      <c r="BS212" s="355"/>
      <c r="BT212" s="337">
        <f t="shared" si="1050"/>
        <v>0</v>
      </c>
      <c r="BU212" s="90"/>
      <c r="BV212" s="337">
        <f t="shared" si="1051"/>
        <v>0</v>
      </c>
      <c r="BW212" s="339"/>
      <c r="BX212" s="337">
        <f t="shared" si="1051"/>
        <v>0</v>
      </c>
      <c r="BY212" s="90"/>
      <c r="BZ212" s="337">
        <f t="shared" si="1052"/>
        <v>0</v>
      </c>
      <c r="CA212" s="338"/>
      <c r="CB212" s="337">
        <f t="shared" si="1053"/>
        <v>0</v>
      </c>
      <c r="CC212" s="355"/>
      <c r="CD212" s="337">
        <f t="shared" si="1054"/>
        <v>0</v>
      </c>
      <c r="CE212" s="90"/>
      <c r="CF212" s="337">
        <f t="shared" si="1055"/>
        <v>0</v>
      </c>
      <c r="CG212" s="337"/>
      <c r="CH212" s="337">
        <f t="shared" si="1056"/>
        <v>0</v>
      </c>
      <c r="CI212" s="90"/>
      <c r="CJ212" s="337">
        <f t="shared" si="1057"/>
        <v>0</v>
      </c>
      <c r="CK212" s="90"/>
      <c r="CL212" s="337">
        <f t="shared" si="1058"/>
        <v>0</v>
      </c>
      <c r="CM212" s="90"/>
      <c r="CN212" s="337">
        <f t="shared" si="1059"/>
        <v>0</v>
      </c>
      <c r="CO212" s="90"/>
      <c r="CP212" s="337">
        <f t="shared" si="1060"/>
        <v>0</v>
      </c>
      <c r="CQ212" s="90"/>
      <c r="CR212" s="337">
        <f t="shared" si="1061"/>
        <v>0</v>
      </c>
      <c r="CS212" s="355"/>
      <c r="CT212" s="351"/>
      <c r="CU212" s="337"/>
      <c r="CV212" s="351"/>
      <c r="CW212" s="337"/>
      <c r="CX212" s="351"/>
      <c r="CY212" s="88"/>
      <c r="CZ212" s="88"/>
      <c r="DA212" s="88"/>
      <c r="DB212" s="88"/>
      <c r="DC212" s="351"/>
      <c r="DD212" s="351"/>
      <c r="DE212" s="405">
        <f t="shared" si="1021"/>
        <v>80</v>
      </c>
      <c r="DF212" s="405">
        <f t="shared" si="1021"/>
        <v>678394.08</v>
      </c>
    </row>
    <row r="213" spans="1:110" s="6" customFormat="1" ht="45" x14ac:dyDescent="0.25">
      <c r="A213" s="233"/>
      <c r="B213" s="233">
        <v>167</v>
      </c>
      <c r="C213" s="384" t="s">
        <v>725</v>
      </c>
      <c r="D213" s="365" t="s">
        <v>756</v>
      </c>
      <c r="E213" s="156">
        <v>15030</v>
      </c>
      <c r="F213" s="327">
        <v>2.5</v>
      </c>
      <c r="G213" s="302">
        <v>1.09E-2</v>
      </c>
      <c r="H213" s="2">
        <v>1</v>
      </c>
      <c r="I213" s="219"/>
      <c r="J213" s="219"/>
      <c r="K213" s="222">
        <v>1.4</v>
      </c>
      <c r="L213" s="222">
        <v>1.68</v>
      </c>
      <c r="M213" s="222">
        <v>2.23</v>
      </c>
      <c r="N213" s="223">
        <v>2.57</v>
      </c>
      <c r="O213" s="340"/>
      <c r="P213" s="358">
        <f t="shared" ref="P213:P235" si="1063">(O213*$E213*$F213*((1-$G213)+$G213*$K213*$H213))</f>
        <v>0</v>
      </c>
      <c r="Q213" s="340"/>
      <c r="R213" s="351"/>
      <c r="S213" s="340"/>
      <c r="T213" s="351"/>
      <c r="U213" s="351"/>
      <c r="V213" s="351"/>
      <c r="W213" s="340"/>
      <c r="X213" s="351"/>
      <c r="Y213" s="340"/>
      <c r="Z213" s="351"/>
      <c r="AA213" s="349"/>
      <c r="AB213" s="88"/>
      <c r="AC213" s="340"/>
      <c r="AD213" s="351"/>
      <c r="AE213" s="340"/>
      <c r="AF213" s="351"/>
      <c r="AG213" s="340"/>
      <c r="AH213" s="358">
        <f t="shared" ref="AH213:AH235" si="1064">(AG213*$E213*$F213*((1-$G213)+$G213*$K213*$H213))</f>
        <v>0</v>
      </c>
      <c r="AI213" s="351"/>
      <c r="AJ213" s="351"/>
      <c r="AK213" s="340"/>
      <c r="AL213" s="337">
        <f t="shared" si="997"/>
        <v>0</v>
      </c>
      <c r="AM213" s="349"/>
      <c r="AN213" s="88"/>
      <c r="AO213" s="340"/>
      <c r="AP213" s="351"/>
      <c r="AQ213" s="340"/>
      <c r="AR213" s="351"/>
      <c r="AS213" s="340"/>
      <c r="AT213" s="351"/>
      <c r="AU213" s="340"/>
      <c r="AV213" s="351"/>
      <c r="AW213" s="340"/>
      <c r="AX213" s="351"/>
      <c r="AY213" s="340"/>
      <c r="AZ213" s="88"/>
      <c r="BA213" s="340"/>
      <c r="BB213" s="351"/>
      <c r="BC213" s="340"/>
      <c r="BD213" s="358">
        <f t="shared" ref="BD213:BD235" si="1065">(BC213*$E213*$F213*((1-$G213)+$G213*$K213*$H213*BD$10))</f>
        <v>0</v>
      </c>
      <c r="BE213" s="340"/>
      <c r="BF213" s="358">
        <f t="shared" ref="BF213:BF235" si="1066">(BE213*$E213*$F213*((1-$G213)+$G213*$K213*$H213*BF$10))</f>
        <v>0</v>
      </c>
      <c r="BG213" s="340"/>
      <c r="BH213" s="358">
        <f t="shared" ref="BH213:BH235" si="1067">(BG213*$E213*$F213*((1-$G213)+$G213*$K213*$H213*BH$10))</f>
        <v>0</v>
      </c>
      <c r="BI213" s="340"/>
      <c r="BJ213" s="358">
        <f t="shared" ref="BJ213:BL235" si="1068">(BI213*$E213*$F213*((1-$G213)+$G213*$K213*$H213*BJ$10))</f>
        <v>0</v>
      </c>
      <c r="BK213" s="340"/>
      <c r="BL213" s="358">
        <f t="shared" si="1068"/>
        <v>0</v>
      </c>
      <c r="BM213" s="340"/>
      <c r="BN213" s="358">
        <f t="shared" ref="BN213:BP235" si="1069">(BM213*$E213*$F213*((1-$G213)+$G213*$L213*$H213*BN$10))</f>
        <v>0</v>
      </c>
      <c r="BO213" s="340"/>
      <c r="BP213" s="358">
        <f t="shared" si="1069"/>
        <v>0</v>
      </c>
      <c r="BQ213" s="363"/>
      <c r="BR213" s="358">
        <f t="shared" ref="BR213:BR235" si="1070">(BQ213*$E213*$F213*((1-$G213)+$G213*$L213*$H213*BR$10))</f>
        <v>0</v>
      </c>
      <c r="BS213" s="352"/>
      <c r="BT213" s="358">
        <f t="shared" ref="BT213:BT235" si="1071">(BS213*$E213*$F213*((1-$G213)+$G213*$L213*$H213*BT$10))</f>
        <v>0</v>
      </c>
      <c r="BU213" s="351">
        <v>22</v>
      </c>
      <c r="BV213" s="358">
        <f t="shared" ref="BV213:BX228" si="1072">(BU213*$E213*$F213*((1-$G213)+$G213*$L213*$H213*BV$10))</f>
        <v>832777.1298</v>
      </c>
      <c r="BW213" s="341"/>
      <c r="BX213" s="358">
        <f t="shared" si="1072"/>
        <v>0</v>
      </c>
      <c r="BY213" s="340"/>
      <c r="BZ213" s="358">
        <f t="shared" ref="BZ213:BZ235" si="1073">(BY213*$E213*$F213*((1-$G213)+$G213*$L213*$H213*BZ$10))</f>
        <v>0</v>
      </c>
      <c r="CA213" s="350"/>
      <c r="CB213" s="358">
        <f t="shared" ref="CB213:CB235" si="1074">(CA213*$E213*$F213*((1-$G213)+$G213*$L213*$H213*CB$10))</f>
        <v>0</v>
      </c>
      <c r="CC213" s="352"/>
      <c r="CD213" s="358">
        <f t="shared" ref="CD213:CD235" si="1075">(CC213*$E213*$F213*((1-$G213)+$G213*$L213*$H213*CD$10))</f>
        <v>0</v>
      </c>
      <c r="CE213" s="340"/>
      <c r="CF213" s="358">
        <f t="shared" ref="CF213:CF235" si="1076">(CE213*$E213*$F213*((1-$G213)+$G213*$L213*$H213*CF$10))</f>
        <v>0</v>
      </c>
      <c r="CG213" s="351"/>
      <c r="CH213" s="358">
        <f t="shared" ref="CH213:CH235" si="1077">(CG213*$E213*$F213*((1-$G213)+$G213*$L213*$H213*CH$10))</f>
        <v>0</v>
      </c>
      <c r="CI213" s="340"/>
      <c r="CJ213" s="358">
        <f t="shared" ref="CJ213:CJ235" si="1078">(CI213*$E213*$F213*((1-$G213)+$G213*$L213*$H213*CJ$10))</f>
        <v>0</v>
      </c>
      <c r="CK213" s="340"/>
      <c r="CL213" s="358">
        <f t="shared" ref="CL213:CL235" si="1079">(CK213*$E213*$F213*((1-$G213)+$G213*$L213*$H213*CL$10))</f>
        <v>0</v>
      </c>
      <c r="CM213" s="340"/>
      <c r="CN213" s="358">
        <f t="shared" ref="CN213:CN235" si="1080">(CM213*$E213*$F213*((1-$G213)+$G213*$L213*$H213*CN$10))</f>
        <v>0</v>
      </c>
      <c r="CO213" s="340"/>
      <c r="CP213" s="358">
        <f t="shared" ref="CP213:CP235" si="1081">(CO213*$E213*$F213*((1-$G213)+$G213*$L213*$H213*CP$10))</f>
        <v>0</v>
      </c>
      <c r="CQ213" s="340"/>
      <c r="CR213" s="358">
        <f t="shared" ref="CR213:CR235" si="1082">(CQ213*$E213*$F213*((1-$G213)+$G213*$M213*$H213*CR$10))</f>
        <v>0</v>
      </c>
      <c r="CS213" s="352"/>
      <c r="CT213" s="358">
        <f>(CS213*$E213*$F213*((1-$G213)+$G213*$N213*$H213))</f>
        <v>0</v>
      </c>
      <c r="CU213" s="351"/>
      <c r="CV213" s="351"/>
      <c r="CW213" s="351"/>
      <c r="CX213" s="351"/>
      <c r="CY213" s="88"/>
      <c r="CZ213" s="88"/>
      <c r="DA213" s="88"/>
      <c r="DB213" s="88"/>
      <c r="DC213" s="351"/>
      <c r="DD213" s="351"/>
      <c r="DE213" s="405">
        <f t="shared" si="1021"/>
        <v>22</v>
      </c>
      <c r="DF213" s="405">
        <f t="shared" si="1021"/>
        <v>832777.1298</v>
      </c>
    </row>
    <row r="214" spans="1:110" s="6" customFormat="1" ht="45" x14ac:dyDescent="0.25">
      <c r="A214" s="233"/>
      <c r="B214" s="233">
        <v>168</v>
      </c>
      <c r="C214" s="371" t="s">
        <v>726</v>
      </c>
      <c r="D214" s="372" t="s">
        <v>757</v>
      </c>
      <c r="E214" s="156">
        <v>15030</v>
      </c>
      <c r="F214" s="327">
        <v>5.36</v>
      </c>
      <c r="G214" s="302">
        <v>5.1000000000000004E-3</v>
      </c>
      <c r="H214" s="2">
        <v>1</v>
      </c>
      <c r="I214" s="219"/>
      <c r="J214" s="219"/>
      <c r="K214" s="222">
        <v>1.4</v>
      </c>
      <c r="L214" s="222">
        <v>1.68</v>
      </c>
      <c r="M214" s="222">
        <v>2.23</v>
      </c>
      <c r="N214" s="223">
        <v>2.57</v>
      </c>
      <c r="O214" s="340"/>
      <c r="P214" s="358">
        <f t="shared" si="1063"/>
        <v>0</v>
      </c>
      <c r="Q214" s="340"/>
      <c r="R214" s="351"/>
      <c r="S214" s="340"/>
      <c r="T214" s="351"/>
      <c r="U214" s="351"/>
      <c r="V214" s="351"/>
      <c r="W214" s="340"/>
      <c r="X214" s="351"/>
      <c r="Y214" s="340"/>
      <c r="Z214" s="351"/>
      <c r="AA214" s="349"/>
      <c r="AB214" s="88"/>
      <c r="AC214" s="340"/>
      <c r="AD214" s="351"/>
      <c r="AE214" s="340"/>
      <c r="AF214" s="351"/>
      <c r="AG214" s="340"/>
      <c r="AH214" s="358">
        <f t="shared" si="1064"/>
        <v>0</v>
      </c>
      <c r="AI214" s="351"/>
      <c r="AJ214" s="351"/>
      <c r="AK214" s="340"/>
      <c r="AL214" s="337">
        <f t="shared" si="997"/>
        <v>0</v>
      </c>
      <c r="AM214" s="349"/>
      <c r="AN214" s="88"/>
      <c r="AO214" s="340"/>
      <c r="AP214" s="351"/>
      <c r="AQ214" s="340"/>
      <c r="AR214" s="351"/>
      <c r="AS214" s="340"/>
      <c r="AT214" s="351"/>
      <c r="AU214" s="340"/>
      <c r="AV214" s="351"/>
      <c r="AW214" s="340"/>
      <c r="AX214" s="351"/>
      <c r="AY214" s="340"/>
      <c r="AZ214" s="88"/>
      <c r="BA214" s="340"/>
      <c r="BB214" s="351"/>
      <c r="BC214" s="340"/>
      <c r="BD214" s="358">
        <f t="shared" si="1065"/>
        <v>0</v>
      </c>
      <c r="BE214" s="340"/>
      <c r="BF214" s="358">
        <f t="shared" si="1066"/>
        <v>0</v>
      </c>
      <c r="BG214" s="340"/>
      <c r="BH214" s="358">
        <f t="shared" si="1067"/>
        <v>0</v>
      </c>
      <c r="BI214" s="340"/>
      <c r="BJ214" s="358">
        <f t="shared" si="1068"/>
        <v>0</v>
      </c>
      <c r="BK214" s="340"/>
      <c r="BL214" s="358">
        <f t="shared" si="1068"/>
        <v>0</v>
      </c>
      <c r="BM214" s="340"/>
      <c r="BN214" s="358">
        <f t="shared" si="1069"/>
        <v>0</v>
      </c>
      <c r="BO214" s="340"/>
      <c r="BP214" s="358">
        <f t="shared" si="1069"/>
        <v>0</v>
      </c>
      <c r="BQ214" s="363"/>
      <c r="BR214" s="358">
        <f t="shared" si="1070"/>
        <v>0</v>
      </c>
      <c r="BS214" s="352"/>
      <c r="BT214" s="358">
        <f t="shared" si="1071"/>
        <v>0</v>
      </c>
      <c r="BU214" s="351">
        <v>94</v>
      </c>
      <c r="BV214" s="358">
        <f t="shared" si="1072"/>
        <v>7598977.3763136007</v>
      </c>
      <c r="BW214" s="341"/>
      <c r="BX214" s="358">
        <f t="shared" si="1072"/>
        <v>0</v>
      </c>
      <c r="BY214" s="340"/>
      <c r="BZ214" s="358">
        <f t="shared" si="1073"/>
        <v>0</v>
      </c>
      <c r="CA214" s="350"/>
      <c r="CB214" s="358">
        <f t="shared" si="1074"/>
        <v>0</v>
      </c>
      <c r="CC214" s="352"/>
      <c r="CD214" s="358">
        <f t="shared" si="1075"/>
        <v>0</v>
      </c>
      <c r="CE214" s="340"/>
      <c r="CF214" s="358">
        <f t="shared" si="1076"/>
        <v>0</v>
      </c>
      <c r="CG214" s="351"/>
      <c r="CH214" s="358">
        <f t="shared" si="1077"/>
        <v>0</v>
      </c>
      <c r="CI214" s="340"/>
      <c r="CJ214" s="358">
        <f t="shared" si="1078"/>
        <v>0</v>
      </c>
      <c r="CK214" s="340"/>
      <c r="CL214" s="358">
        <f t="shared" si="1079"/>
        <v>0</v>
      </c>
      <c r="CM214" s="340"/>
      <c r="CN214" s="358">
        <f t="shared" si="1080"/>
        <v>0</v>
      </c>
      <c r="CO214" s="340"/>
      <c r="CP214" s="358">
        <f t="shared" si="1081"/>
        <v>0</v>
      </c>
      <c r="CQ214" s="340"/>
      <c r="CR214" s="358">
        <f t="shared" si="1082"/>
        <v>0</v>
      </c>
      <c r="CS214" s="352"/>
      <c r="CT214" s="358"/>
      <c r="CU214" s="351"/>
      <c r="CV214" s="351"/>
      <c r="CW214" s="351"/>
      <c r="CX214" s="351"/>
      <c r="CY214" s="88"/>
      <c r="CZ214" s="88"/>
      <c r="DA214" s="88"/>
      <c r="DB214" s="88"/>
      <c r="DC214" s="351"/>
      <c r="DD214" s="351"/>
      <c r="DE214" s="405">
        <f t="shared" si="1021"/>
        <v>94</v>
      </c>
      <c r="DF214" s="405">
        <f t="shared" si="1021"/>
        <v>7598977.3763136007</v>
      </c>
    </row>
    <row r="215" spans="1:110" s="6" customFormat="1" ht="60" x14ac:dyDescent="0.25">
      <c r="A215" s="233"/>
      <c r="B215" s="233">
        <v>169</v>
      </c>
      <c r="C215" s="371" t="s">
        <v>727</v>
      </c>
      <c r="D215" s="372" t="s">
        <v>758</v>
      </c>
      <c r="E215" s="156">
        <v>15030</v>
      </c>
      <c r="F215" s="327">
        <v>4.0999999999999996</v>
      </c>
      <c r="G215" s="302">
        <v>0.13</v>
      </c>
      <c r="H215" s="2">
        <v>1</v>
      </c>
      <c r="I215" s="219"/>
      <c r="J215" s="219"/>
      <c r="K215" s="222">
        <v>1.4</v>
      </c>
      <c r="L215" s="222">
        <v>1.68</v>
      </c>
      <c r="M215" s="222">
        <v>2.23</v>
      </c>
      <c r="N215" s="223">
        <v>2.57</v>
      </c>
      <c r="O215" s="340"/>
      <c r="P215" s="358">
        <f t="shared" si="1063"/>
        <v>0</v>
      </c>
      <c r="Q215" s="340"/>
      <c r="R215" s="351"/>
      <c r="S215" s="340"/>
      <c r="T215" s="351"/>
      <c r="U215" s="351"/>
      <c r="V215" s="351"/>
      <c r="W215" s="340"/>
      <c r="X215" s="351"/>
      <c r="Y215" s="340"/>
      <c r="Z215" s="351"/>
      <c r="AA215" s="349"/>
      <c r="AB215" s="88"/>
      <c r="AC215" s="340"/>
      <c r="AD215" s="351"/>
      <c r="AE215" s="340"/>
      <c r="AF215" s="351"/>
      <c r="AG215" s="340"/>
      <c r="AH215" s="358">
        <f t="shared" si="1064"/>
        <v>0</v>
      </c>
      <c r="AI215" s="351"/>
      <c r="AJ215" s="351"/>
      <c r="AK215" s="340"/>
      <c r="AL215" s="337">
        <f t="shared" si="997"/>
        <v>0</v>
      </c>
      <c r="AM215" s="349"/>
      <c r="AN215" s="88"/>
      <c r="AO215" s="340"/>
      <c r="AP215" s="351"/>
      <c r="AQ215" s="340"/>
      <c r="AR215" s="351"/>
      <c r="AS215" s="340"/>
      <c r="AT215" s="351"/>
      <c r="AU215" s="340"/>
      <c r="AV215" s="351"/>
      <c r="AW215" s="340"/>
      <c r="AX215" s="351"/>
      <c r="AY215" s="340"/>
      <c r="AZ215" s="88"/>
      <c r="BA215" s="340"/>
      <c r="BB215" s="351"/>
      <c r="BC215" s="340"/>
      <c r="BD215" s="358">
        <f t="shared" si="1065"/>
        <v>0</v>
      </c>
      <c r="BE215" s="340"/>
      <c r="BF215" s="358">
        <f t="shared" si="1066"/>
        <v>0</v>
      </c>
      <c r="BG215" s="340"/>
      <c r="BH215" s="358">
        <f t="shared" si="1067"/>
        <v>0</v>
      </c>
      <c r="BI215" s="340"/>
      <c r="BJ215" s="358">
        <f t="shared" si="1068"/>
        <v>0</v>
      </c>
      <c r="BK215" s="340"/>
      <c r="BL215" s="358">
        <f t="shared" si="1068"/>
        <v>0</v>
      </c>
      <c r="BM215" s="340"/>
      <c r="BN215" s="358">
        <f t="shared" si="1069"/>
        <v>0</v>
      </c>
      <c r="BO215" s="340"/>
      <c r="BP215" s="358">
        <f t="shared" si="1069"/>
        <v>0</v>
      </c>
      <c r="BQ215" s="363"/>
      <c r="BR215" s="358">
        <f t="shared" si="1070"/>
        <v>0</v>
      </c>
      <c r="BS215" s="352"/>
      <c r="BT215" s="358">
        <f t="shared" si="1071"/>
        <v>0</v>
      </c>
      <c r="BU215" s="351"/>
      <c r="BV215" s="358">
        <f t="shared" si="1072"/>
        <v>0</v>
      </c>
      <c r="BW215" s="341"/>
      <c r="BX215" s="358">
        <f t="shared" si="1072"/>
        <v>0</v>
      </c>
      <c r="BY215" s="340"/>
      <c r="BZ215" s="358">
        <f t="shared" si="1073"/>
        <v>0</v>
      </c>
      <c r="CA215" s="350"/>
      <c r="CB215" s="358">
        <f t="shared" si="1074"/>
        <v>0</v>
      </c>
      <c r="CC215" s="352"/>
      <c r="CD215" s="358">
        <f t="shared" si="1075"/>
        <v>0</v>
      </c>
      <c r="CE215" s="340"/>
      <c r="CF215" s="358">
        <f t="shared" si="1076"/>
        <v>0</v>
      </c>
      <c r="CG215" s="351"/>
      <c r="CH215" s="358">
        <f t="shared" si="1077"/>
        <v>0</v>
      </c>
      <c r="CI215" s="340"/>
      <c r="CJ215" s="358">
        <f t="shared" si="1078"/>
        <v>0</v>
      </c>
      <c r="CK215" s="340"/>
      <c r="CL215" s="358">
        <f t="shared" si="1079"/>
        <v>0</v>
      </c>
      <c r="CM215" s="340"/>
      <c r="CN215" s="358">
        <f t="shared" si="1080"/>
        <v>0</v>
      </c>
      <c r="CO215" s="340"/>
      <c r="CP215" s="358">
        <f t="shared" si="1081"/>
        <v>0</v>
      </c>
      <c r="CQ215" s="340"/>
      <c r="CR215" s="358">
        <f t="shared" si="1082"/>
        <v>0</v>
      </c>
      <c r="CS215" s="352"/>
      <c r="CT215" s="358"/>
      <c r="CU215" s="351"/>
      <c r="CV215" s="351"/>
      <c r="CW215" s="351"/>
      <c r="CX215" s="351"/>
      <c r="CY215" s="88"/>
      <c r="CZ215" s="88"/>
      <c r="DA215" s="88"/>
      <c r="DB215" s="88"/>
      <c r="DC215" s="351"/>
      <c r="DD215" s="351"/>
      <c r="DE215" s="405">
        <f t="shared" si="1021"/>
        <v>0</v>
      </c>
      <c r="DF215" s="405">
        <f t="shared" si="1021"/>
        <v>0</v>
      </c>
    </row>
    <row r="216" spans="1:110" s="6" customFormat="1" ht="60" x14ac:dyDescent="0.25">
      <c r="A216" s="233"/>
      <c r="B216" s="233">
        <v>170</v>
      </c>
      <c r="C216" s="233" t="s">
        <v>728</v>
      </c>
      <c r="D216" s="234" t="s">
        <v>677</v>
      </c>
      <c r="E216" s="156">
        <v>15030</v>
      </c>
      <c r="F216" s="327">
        <v>0.17</v>
      </c>
      <c r="G216" s="302">
        <v>0.19189999999999999</v>
      </c>
      <c r="H216" s="2">
        <v>1</v>
      </c>
      <c r="I216" s="219"/>
      <c r="J216" s="219"/>
      <c r="K216" s="222">
        <v>1.4</v>
      </c>
      <c r="L216" s="222">
        <v>1.68</v>
      </c>
      <c r="M216" s="222">
        <v>2.23</v>
      </c>
      <c r="N216" s="223">
        <v>2.57</v>
      </c>
      <c r="O216" s="351">
        <v>1</v>
      </c>
      <c r="P216" s="358">
        <f t="shared" si="1063"/>
        <v>2751.2294760000004</v>
      </c>
      <c r="Q216" s="340"/>
      <c r="R216" s="351"/>
      <c r="S216" s="340"/>
      <c r="T216" s="351"/>
      <c r="U216" s="351"/>
      <c r="V216" s="351"/>
      <c r="W216" s="340"/>
      <c r="X216" s="351"/>
      <c r="Y216" s="340"/>
      <c r="Z216" s="351"/>
      <c r="AA216" s="349"/>
      <c r="AB216" s="88"/>
      <c r="AC216" s="340"/>
      <c r="AD216" s="351"/>
      <c r="AE216" s="340"/>
      <c r="AF216" s="351"/>
      <c r="AG216" s="340"/>
      <c r="AH216" s="358">
        <f t="shared" si="1064"/>
        <v>0</v>
      </c>
      <c r="AI216" s="351"/>
      <c r="AJ216" s="351"/>
      <c r="AK216" s="340"/>
      <c r="AL216" s="337">
        <f t="shared" si="997"/>
        <v>0</v>
      </c>
      <c r="AM216" s="349"/>
      <c r="AN216" s="88"/>
      <c r="AO216" s="340"/>
      <c r="AP216" s="351"/>
      <c r="AQ216" s="340"/>
      <c r="AR216" s="351"/>
      <c r="AS216" s="340"/>
      <c r="AT216" s="351"/>
      <c r="AU216" s="340"/>
      <c r="AV216" s="351"/>
      <c r="AW216" s="340"/>
      <c r="AX216" s="351"/>
      <c r="AY216" s="340"/>
      <c r="AZ216" s="88"/>
      <c r="BA216" s="340"/>
      <c r="BB216" s="351"/>
      <c r="BC216" s="340"/>
      <c r="BD216" s="358">
        <f t="shared" si="1065"/>
        <v>0</v>
      </c>
      <c r="BE216" s="340"/>
      <c r="BF216" s="358">
        <f t="shared" si="1066"/>
        <v>0</v>
      </c>
      <c r="BG216" s="340"/>
      <c r="BH216" s="358">
        <f t="shared" si="1067"/>
        <v>0</v>
      </c>
      <c r="BI216" s="340"/>
      <c r="BJ216" s="358">
        <f t="shared" si="1068"/>
        <v>0</v>
      </c>
      <c r="BK216" s="340"/>
      <c r="BL216" s="358">
        <f t="shared" si="1068"/>
        <v>0</v>
      </c>
      <c r="BM216" s="340"/>
      <c r="BN216" s="358">
        <f t="shared" si="1069"/>
        <v>0</v>
      </c>
      <c r="BO216" s="340"/>
      <c r="BP216" s="358">
        <f t="shared" si="1069"/>
        <v>0</v>
      </c>
      <c r="BQ216" s="420"/>
      <c r="BR216" s="358">
        <f t="shared" si="1070"/>
        <v>0</v>
      </c>
      <c r="BS216" s="352"/>
      <c r="BT216" s="358">
        <f t="shared" si="1071"/>
        <v>0</v>
      </c>
      <c r="BU216" s="351"/>
      <c r="BV216" s="358">
        <f t="shared" si="1072"/>
        <v>0</v>
      </c>
      <c r="BW216" s="341"/>
      <c r="BX216" s="358">
        <f t="shared" si="1072"/>
        <v>0</v>
      </c>
      <c r="BY216" s="340"/>
      <c r="BZ216" s="358">
        <f t="shared" si="1073"/>
        <v>0</v>
      </c>
      <c r="CA216" s="350"/>
      <c r="CB216" s="358">
        <f t="shared" si="1074"/>
        <v>0</v>
      </c>
      <c r="CC216" s="352"/>
      <c r="CD216" s="358">
        <f t="shared" si="1075"/>
        <v>0</v>
      </c>
      <c r="CE216" s="340"/>
      <c r="CF216" s="358">
        <f t="shared" si="1076"/>
        <v>0</v>
      </c>
      <c r="CG216" s="351"/>
      <c r="CH216" s="358">
        <f t="shared" si="1077"/>
        <v>0</v>
      </c>
      <c r="CI216" s="340"/>
      <c r="CJ216" s="358">
        <f t="shared" si="1078"/>
        <v>0</v>
      </c>
      <c r="CK216" s="340"/>
      <c r="CL216" s="358">
        <f t="shared" si="1079"/>
        <v>0</v>
      </c>
      <c r="CM216" s="340"/>
      <c r="CN216" s="358">
        <f t="shared" si="1080"/>
        <v>0</v>
      </c>
      <c r="CO216" s="340"/>
      <c r="CP216" s="358">
        <f t="shared" si="1081"/>
        <v>0</v>
      </c>
      <c r="CQ216" s="340"/>
      <c r="CR216" s="358">
        <f t="shared" si="1082"/>
        <v>0</v>
      </c>
      <c r="CS216" s="352"/>
      <c r="CT216" s="358">
        <f t="shared" ref="CT216:CT217" si="1083">(CS216*$E216*$F216*((1-$G216)+$G216*$N216*$H216))</f>
        <v>0</v>
      </c>
      <c r="CU216" s="351"/>
      <c r="CV216" s="351"/>
      <c r="CW216" s="351"/>
      <c r="CX216" s="351"/>
      <c r="CY216" s="88"/>
      <c r="CZ216" s="88"/>
      <c r="DA216" s="88"/>
      <c r="DB216" s="88"/>
      <c r="DC216" s="351"/>
      <c r="DD216" s="351"/>
      <c r="DE216" s="405">
        <f t="shared" si="1021"/>
        <v>1</v>
      </c>
      <c r="DF216" s="405">
        <f t="shared" si="1021"/>
        <v>2751.2294760000004</v>
      </c>
    </row>
    <row r="217" spans="1:110" s="6" customFormat="1" ht="60" x14ac:dyDescent="0.25">
      <c r="A217" s="233"/>
      <c r="B217" s="233">
        <v>171</v>
      </c>
      <c r="C217" s="233" t="s">
        <v>729</v>
      </c>
      <c r="D217" s="234" t="s">
        <v>678</v>
      </c>
      <c r="E217" s="156">
        <v>15030</v>
      </c>
      <c r="F217" s="327">
        <v>0.35</v>
      </c>
      <c r="G217" s="302">
        <v>9.4700000000000006E-2</v>
      </c>
      <c r="H217" s="2">
        <v>1</v>
      </c>
      <c r="I217" s="219"/>
      <c r="J217" s="219"/>
      <c r="K217" s="222">
        <v>1.4</v>
      </c>
      <c r="L217" s="222">
        <v>1.68</v>
      </c>
      <c r="M217" s="222">
        <v>2.23</v>
      </c>
      <c r="N217" s="223">
        <v>2.57</v>
      </c>
      <c r="O217" s="351">
        <v>1</v>
      </c>
      <c r="P217" s="358">
        <f t="shared" si="1063"/>
        <v>5459.7677399999993</v>
      </c>
      <c r="Q217" s="340"/>
      <c r="R217" s="351"/>
      <c r="S217" s="340"/>
      <c r="T217" s="351"/>
      <c r="U217" s="351"/>
      <c r="V217" s="351"/>
      <c r="W217" s="340"/>
      <c r="X217" s="351"/>
      <c r="Y217" s="340"/>
      <c r="Z217" s="358">
        <f>(Y217*$E217*$F217*((1-$G217)+$G217*$K217*$H217))</f>
        <v>0</v>
      </c>
      <c r="AA217" s="349"/>
      <c r="AB217" s="88"/>
      <c r="AC217" s="340"/>
      <c r="AD217" s="351"/>
      <c r="AE217" s="340"/>
      <c r="AF217" s="351"/>
      <c r="AG217" s="340"/>
      <c r="AH217" s="358">
        <f t="shared" si="1064"/>
        <v>0</v>
      </c>
      <c r="AI217" s="351"/>
      <c r="AJ217" s="351"/>
      <c r="AK217" s="340"/>
      <c r="AL217" s="337">
        <f t="shared" si="997"/>
        <v>0</v>
      </c>
      <c r="AM217" s="349"/>
      <c r="AN217" s="88"/>
      <c r="AO217" s="340"/>
      <c r="AP217" s="351"/>
      <c r="AQ217" s="340"/>
      <c r="AR217" s="351"/>
      <c r="AS217" s="340"/>
      <c r="AT217" s="351"/>
      <c r="AU217" s="340"/>
      <c r="AV217" s="351"/>
      <c r="AW217" s="340"/>
      <c r="AX217" s="351"/>
      <c r="AY217" s="340"/>
      <c r="AZ217" s="88"/>
      <c r="BA217" s="340"/>
      <c r="BB217" s="351"/>
      <c r="BC217" s="340"/>
      <c r="BD217" s="358">
        <f t="shared" si="1065"/>
        <v>0</v>
      </c>
      <c r="BE217" s="340"/>
      <c r="BF217" s="358">
        <f t="shared" si="1066"/>
        <v>0</v>
      </c>
      <c r="BG217" s="340"/>
      <c r="BH217" s="358">
        <f t="shared" si="1067"/>
        <v>0</v>
      </c>
      <c r="BI217" s="340"/>
      <c r="BJ217" s="358">
        <f t="shared" si="1068"/>
        <v>0</v>
      </c>
      <c r="BK217" s="340"/>
      <c r="BL217" s="358">
        <f t="shared" si="1068"/>
        <v>0</v>
      </c>
      <c r="BM217" s="340"/>
      <c r="BN217" s="358">
        <f t="shared" si="1069"/>
        <v>0</v>
      </c>
      <c r="BO217" s="340"/>
      <c r="BP217" s="358">
        <f t="shared" si="1069"/>
        <v>0</v>
      </c>
      <c r="BQ217" s="420"/>
      <c r="BR217" s="358">
        <f t="shared" si="1070"/>
        <v>0</v>
      </c>
      <c r="BS217" s="352"/>
      <c r="BT217" s="358">
        <f t="shared" si="1071"/>
        <v>0</v>
      </c>
      <c r="BU217" s="340"/>
      <c r="BV217" s="358">
        <f t="shared" si="1072"/>
        <v>0</v>
      </c>
      <c r="BW217" s="341"/>
      <c r="BX217" s="358">
        <f t="shared" si="1072"/>
        <v>0</v>
      </c>
      <c r="BY217" s="340"/>
      <c r="BZ217" s="358">
        <f t="shared" si="1073"/>
        <v>0</v>
      </c>
      <c r="CA217" s="350"/>
      <c r="CB217" s="358">
        <f t="shared" si="1074"/>
        <v>0</v>
      </c>
      <c r="CC217" s="352"/>
      <c r="CD217" s="358">
        <f t="shared" si="1075"/>
        <v>0</v>
      </c>
      <c r="CE217" s="340"/>
      <c r="CF217" s="358">
        <f t="shared" si="1076"/>
        <v>0</v>
      </c>
      <c r="CG217" s="351"/>
      <c r="CH217" s="358">
        <f t="shared" si="1077"/>
        <v>0</v>
      </c>
      <c r="CI217" s="340"/>
      <c r="CJ217" s="358">
        <f t="shared" si="1078"/>
        <v>0</v>
      </c>
      <c r="CK217" s="340"/>
      <c r="CL217" s="358">
        <f t="shared" si="1079"/>
        <v>0</v>
      </c>
      <c r="CM217" s="340"/>
      <c r="CN217" s="358">
        <f t="shared" si="1080"/>
        <v>0</v>
      </c>
      <c r="CO217" s="340"/>
      <c r="CP217" s="358">
        <f t="shared" si="1081"/>
        <v>0</v>
      </c>
      <c r="CQ217" s="340"/>
      <c r="CR217" s="358">
        <f t="shared" si="1082"/>
        <v>0</v>
      </c>
      <c r="CS217" s="352"/>
      <c r="CT217" s="358">
        <f t="shared" si="1083"/>
        <v>0</v>
      </c>
      <c r="CU217" s="351"/>
      <c r="CV217" s="351"/>
      <c r="CW217" s="351"/>
      <c r="CX217" s="351"/>
      <c r="CY217" s="88"/>
      <c r="CZ217" s="88"/>
      <c r="DA217" s="88"/>
      <c r="DB217" s="88"/>
      <c r="DC217" s="351"/>
      <c r="DD217" s="351"/>
      <c r="DE217" s="405">
        <f t="shared" si="1021"/>
        <v>1</v>
      </c>
      <c r="DF217" s="405">
        <f t="shared" si="1021"/>
        <v>5459.7677399999993</v>
      </c>
    </row>
    <row r="218" spans="1:110" s="6" customFormat="1" ht="60" x14ac:dyDescent="0.25">
      <c r="A218" s="233"/>
      <c r="B218" s="233">
        <v>172</v>
      </c>
      <c r="C218" s="233" t="s">
        <v>730</v>
      </c>
      <c r="D218" s="234" t="s">
        <v>679</v>
      </c>
      <c r="E218" s="156">
        <v>15030</v>
      </c>
      <c r="F218" s="327">
        <v>0.61</v>
      </c>
      <c r="G218" s="302">
        <v>5.4199999999999998E-2</v>
      </c>
      <c r="H218" s="2">
        <v>1</v>
      </c>
      <c r="I218" s="219"/>
      <c r="J218" s="219"/>
      <c r="K218" s="222">
        <v>1.4</v>
      </c>
      <c r="L218" s="222">
        <v>1.68</v>
      </c>
      <c r="M218" s="222">
        <v>2.23</v>
      </c>
      <c r="N218" s="223">
        <v>2.57</v>
      </c>
      <c r="O218" s="351">
        <v>1</v>
      </c>
      <c r="P218" s="358">
        <f t="shared" si="1063"/>
        <v>9367.0687439999983</v>
      </c>
      <c r="Q218" s="340"/>
      <c r="R218" s="351"/>
      <c r="S218" s="340"/>
      <c r="T218" s="351"/>
      <c r="U218" s="351"/>
      <c r="V218" s="351"/>
      <c r="W218" s="340"/>
      <c r="X218" s="351"/>
      <c r="Y218" s="340"/>
      <c r="Z218" s="351"/>
      <c r="AA218" s="349"/>
      <c r="AB218" s="88"/>
      <c r="AC218" s="340"/>
      <c r="AD218" s="351"/>
      <c r="AE218" s="340"/>
      <c r="AF218" s="351"/>
      <c r="AG218" s="340"/>
      <c r="AH218" s="358">
        <f t="shared" si="1064"/>
        <v>0</v>
      </c>
      <c r="AI218" s="351"/>
      <c r="AJ218" s="351"/>
      <c r="AK218" s="340"/>
      <c r="AL218" s="337">
        <f t="shared" si="997"/>
        <v>0</v>
      </c>
      <c r="AM218" s="349"/>
      <c r="AN218" s="88"/>
      <c r="AO218" s="340"/>
      <c r="AP218" s="351"/>
      <c r="AQ218" s="340"/>
      <c r="AR218" s="351"/>
      <c r="AS218" s="340"/>
      <c r="AT218" s="351"/>
      <c r="AU218" s="340"/>
      <c r="AV218" s="351"/>
      <c r="AW218" s="340"/>
      <c r="AX218" s="351"/>
      <c r="AY218" s="340"/>
      <c r="AZ218" s="88"/>
      <c r="BA218" s="340"/>
      <c r="BB218" s="351"/>
      <c r="BC218" s="340"/>
      <c r="BD218" s="358">
        <f t="shared" si="1065"/>
        <v>0</v>
      </c>
      <c r="BE218" s="340"/>
      <c r="BF218" s="358">
        <f t="shared" si="1066"/>
        <v>0</v>
      </c>
      <c r="BG218" s="340"/>
      <c r="BH218" s="358">
        <f t="shared" si="1067"/>
        <v>0</v>
      </c>
      <c r="BI218" s="340"/>
      <c r="BJ218" s="358">
        <f t="shared" si="1068"/>
        <v>0</v>
      </c>
      <c r="BK218" s="340"/>
      <c r="BL218" s="358">
        <f t="shared" si="1068"/>
        <v>0</v>
      </c>
      <c r="BM218" s="340"/>
      <c r="BN218" s="358">
        <f t="shared" si="1069"/>
        <v>0</v>
      </c>
      <c r="BO218" s="340"/>
      <c r="BP218" s="358">
        <f t="shared" si="1069"/>
        <v>0</v>
      </c>
      <c r="BQ218" s="420"/>
      <c r="BR218" s="358">
        <f t="shared" si="1070"/>
        <v>0</v>
      </c>
      <c r="BS218" s="352"/>
      <c r="BT218" s="358">
        <f t="shared" si="1071"/>
        <v>0</v>
      </c>
      <c r="BU218" s="351"/>
      <c r="BV218" s="358">
        <f t="shared" si="1072"/>
        <v>0</v>
      </c>
      <c r="BW218" s="341"/>
      <c r="BX218" s="358">
        <f t="shared" si="1072"/>
        <v>0</v>
      </c>
      <c r="BY218" s="340"/>
      <c r="BZ218" s="358">
        <f t="shared" si="1073"/>
        <v>0</v>
      </c>
      <c r="CA218" s="350"/>
      <c r="CB218" s="358">
        <f t="shared" si="1074"/>
        <v>0</v>
      </c>
      <c r="CC218" s="352"/>
      <c r="CD218" s="358">
        <f t="shared" si="1075"/>
        <v>0</v>
      </c>
      <c r="CE218" s="340"/>
      <c r="CF218" s="358">
        <f t="shared" si="1076"/>
        <v>0</v>
      </c>
      <c r="CG218" s="351"/>
      <c r="CH218" s="358">
        <f t="shared" si="1077"/>
        <v>0</v>
      </c>
      <c r="CI218" s="340"/>
      <c r="CJ218" s="358">
        <f t="shared" si="1078"/>
        <v>0</v>
      </c>
      <c r="CK218" s="340"/>
      <c r="CL218" s="358">
        <f t="shared" si="1079"/>
        <v>0</v>
      </c>
      <c r="CM218" s="340"/>
      <c r="CN218" s="358">
        <f t="shared" si="1080"/>
        <v>0</v>
      </c>
      <c r="CO218" s="340"/>
      <c r="CP218" s="358">
        <f t="shared" si="1081"/>
        <v>0</v>
      </c>
      <c r="CQ218" s="340"/>
      <c r="CR218" s="358">
        <f t="shared" si="1082"/>
        <v>0</v>
      </c>
      <c r="CS218" s="352"/>
      <c r="CT218" s="358">
        <f>(CS218*$E218*$F218*((1-$G218)+$G218*$N218*$H218))</f>
        <v>0</v>
      </c>
      <c r="CU218" s="351"/>
      <c r="CV218" s="351"/>
      <c r="CW218" s="351"/>
      <c r="CX218" s="351"/>
      <c r="CY218" s="88"/>
      <c r="CZ218" s="88"/>
      <c r="DA218" s="88"/>
      <c r="DB218" s="88"/>
      <c r="DC218" s="351"/>
      <c r="DD218" s="351"/>
      <c r="DE218" s="405">
        <f t="shared" si="1021"/>
        <v>1</v>
      </c>
      <c r="DF218" s="405">
        <f t="shared" si="1021"/>
        <v>9367.0687439999983</v>
      </c>
    </row>
    <row r="219" spans="1:110" s="6" customFormat="1" ht="60" x14ac:dyDescent="0.25">
      <c r="A219" s="233"/>
      <c r="B219" s="233">
        <v>173</v>
      </c>
      <c r="C219" s="385" t="s">
        <v>731</v>
      </c>
      <c r="D219" s="386" t="s">
        <v>759</v>
      </c>
      <c r="E219" s="156">
        <v>15030</v>
      </c>
      <c r="F219" s="421">
        <v>0.81</v>
      </c>
      <c r="G219" s="302">
        <v>4.0500000000000001E-2</v>
      </c>
      <c r="H219" s="2">
        <v>1</v>
      </c>
      <c r="I219" s="219"/>
      <c r="J219" s="219"/>
      <c r="K219" s="222">
        <v>1.4</v>
      </c>
      <c r="L219" s="222">
        <v>1.68</v>
      </c>
      <c r="M219" s="222">
        <v>2.23</v>
      </c>
      <c r="N219" s="223">
        <v>2.57</v>
      </c>
      <c r="O219" s="351"/>
      <c r="P219" s="358">
        <f t="shared" si="1063"/>
        <v>0</v>
      </c>
      <c r="Q219" s="340"/>
      <c r="R219" s="351"/>
      <c r="S219" s="340"/>
      <c r="T219" s="351"/>
      <c r="U219" s="351"/>
      <c r="V219" s="351"/>
      <c r="W219" s="340"/>
      <c r="X219" s="351"/>
      <c r="Y219" s="340"/>
      <c r="Z219" s="351"/>
      <c r="AA219" s="349"/>
      <c r="AB219" s="88"/>
      <c r="AC219" s="340"/>
      <c r="AD219" s="351"/>
      <c r="AE219" s="340"/>
      <c r="AF219" s="351"/>
      <c r="AG219" s="340"/>
      <c r="AH219" s="358">
        <f t="shared" si="1064"/>
        <v>0</v>
      </c>
      <c r="AI219" s="351"/>
      <c r="AJ219" s="351"/>
      <c r="AK219" s="340"/>
      <c r="AL219" s="337">
        <f t="shared" si="997"/>
        <v>0</v>
      </c>
      <c r="AM219" s="349"/>
      <c r="AN219" s="88"/>
      <c r="AO219" s="340"/>
      <c r="AP219" s="351"/>
      <c r="AQ219" s="340"/>
      <c r="AR219" s="351"/>
      <c r="AS219" s="340"/>
      <c r="AT219" s="351"/>
      <c r="AU219" s="340"/>
      <c r="AV219" s="351"/>
      <c r="AW219" s="340"/>
      <c r="AX219" s="351"/>
      <c r="AY219" s="340"/>
      <c r="AZ219" s="88"/>
      <c r="BA219" s="340"/>
      <c r="BB219" s="351"/>
      <c r="BC219" s="340"/>
      <c r="BD219" s="358">
        <f t="shared" si="1065"/>
        <v>0</v>
      </c>
      <c r="BE219" s="340"/>
      <c r="BF219" s="358">
        <f t="shared" si="1066"/>
        <v>0</v>
      </c>
      <c r="BG219" s="340"/>
      <c r="BH219" s="358">
        <f t="shared" si="1067"/>
        <v>0</v>
      </c>
      <c r="BI219" s="340"/>
      <c r="BJ219" s="358">
        <f t="shared" si="1068"/>
        <v>0</v>
      </c>
      <c r="BK219" s="340"/>
      <c r="BL219" s="358">
        <f t="shared" si="1068"/>
        <v>0</v>
      </c>
      <c r="BM219" s="340"/>
      <c r="BN219" s="358">
        <f t="shared" si="1069"/>
        <v>0</v>
      </c>
      <c r="BO219" s="340"/>
      <c r="BP219" s="358">
        <f t="shared" si="1069"/>
        <v>0</v>
      </c>
      <c r="BQ219" s="420"/>
      <c r="BR219" s="358">
        <f t="shared" si="1070"/>
        <v>0</v>
      </c>
      <c r="BS219" s="352"/>
      <c r="BT219" s="358">
        <f t="shared" si="1071"/>
        <v>0</v>
      </c>
      <c r="BU219" s="351"/>
      <c r="BV219" s="358">
        <f t="shared" si="1072"/>
        <v>0</v>
      </c>
      <c r="BW219" s="341"/>
      <c r="BX219" s="358">
        <f t="shared" si="1072"/>
        <v>0</v>
      </c>
      <c r="BY219" s="340"/>
      <c r="BZ219" s="358">
        <f t="shared" si="1073"/>
        <v>0</v>
      </c>
      <c r="CA219" s="350"/>
      <c r="CB219" s="358">
        <f t="shared" si="1074"/>
        <v>0</v>
      </c>
      <c r="CC219" s="352"/>
      <c r="CD219" s="358">
        <f t="shared" si="1075"/>
        <v>0</v>
      </c>
      <c r="CE219" s="340"/>
      <c r="CF219" s="358">
        <f t="shared" si="1076"/>
        <v>0</v>
      </c>
      <c r="CG219" s="351"/>
      <c r="CH219" s="358">
        <f t="shared" si="1077"/>
        <v>0</v>
      </c>
      <c r="CI219" s="340"/>
      <c r="CJ219" s="358">
        <f t="shared" si="1078"/>
        <v>0</v>
      </c>
      <c r="CK219" s="340"/>
      <c r="CL219" s="358">
        <f t="shared" si="1079"/>
        <v>0</v>
      </c>
      <c r="CM219" s="340"/>
      <c r="CN219" s="358">
        <f t="shared" si="1080"/>
        <v>0</v>
      </c>
      <c r="CO219" s="340"/>
      <c r="CP219" s="358">
        <f t="shared" si="1081"/>
        <v>0</v>
      </c>
      <c r="CQ219" s="340"/>
      <c r="CR219" s="358">
        <f t="shared" si="1082"/>
        <v>0</v>
      </c>
      <c r="CS219" s="352"/>
      <c r="CT219" s="383"/>
      <c r="CU219" s="351"/>
      <c r="CV219" s="351"/>
      <c r="CW219" s="351"/>
      <c r="CX219" s="351"/>
      <c r="CY219" s="88"/>
      <c r="CZ219" s="88"/>
      <c r="DA219" s="88"/>
      <c r="DB219" s="88"/>
      <c r="DC219" s="351"/>
      <c r="DD219" s="351"/>
      <c r="DE219" s="405">
        <f t="shared" si="1021"/>
        <v>0</v>
      </c>
      <c r="DF219" s="405">
        <f t="shared" si="1021"/>
        <v>0</v>
      </c>
    </row>
    <row r="220" spans="1:110" s="6" customFormat="1" ht="60" x14ac:dyDescent="0.25">
      <c r="A220" s="233"/>
      <c r="B220" s="233">
        <v>174</v>
      </c>
      <c r="C220" s="385" t="s">
        <v>732</v>
      </c>
      <c r="D220" s="386" t="s">
        <v>760</v>
      </c>
      <c r="E220" s="156">
        <v>15030</v>
      </c>
      <c r="F220" s="421">
        <v>1.1399999999999999</v>
      </c>
      <c r="G220" s="302">
        <v>2.8799999999999999E-2</v>
      </c>
      <c r="H220" s="2">
        <v>1</v>
      </c>
      <c r="I220" s="219"/>
      <c r="J220" s="219"/>
      <c r="K220" s="222">
        <v>1.4</v>
      </c>
      <c r="L220" s="222">
        <v>1.68</v>
      </c>
      <c r="M220" s="222">
        <v>2.23</v>
      </c>
      <c r="N220" s="223">
        <v>2.57</v>
      </c>
      <c r="O220" s="351"/>
      <c r="P220" s="358">
        <f t="shared" si="1063"/>
        <v>0</v>
      </c>
      <c r="Q220" s="340"/>
      <c r="R220" s="351"/>
      <c r="S220" s="340"/>
      <c r="T220" s="351"/>
      <c r="U220" s="351"/>
      <c r="V220" s="351"/>
      <c r="W220" s="340"/>
      <c r="X220" s="351"/>
      <c r="Y220" s="340"/>
      <c r="Z220" s="351"/>
      <c r="AA220" s="349"/>
      <c r="AB220" s="88"/>
      <c r="AC220" s="340"/>
      <c r="AD220" s="351"/>
      <c r="AE220" s="340"/>
      <c r="AF220" s="351"/>
      <c r="AG220" s="340"/>
      <c r="AH220" s="358">
        <f t="shared" si="1064"/>
        <v>0</v>
      </c>
      <c r="AI220" s="351"/>
      <c r="AJ220" s="351"/>
      <c r="AK220" s="340"/>
      <c r="AL220" s="337">
        <f t="shared" si="997"/>
        <v>0</v>
      </c>
      <c r="AM220" s="349"/>
      <c r="AN220" s="88"/>
      <c r="AO220" s="340"/>
      <c r="AP220" s="351"/>
      <c r="AQ220" s="340"/>
      <c r="AR220" s="351"/>
      <c r="AS220" s="340"/>
      <c r="AT220" s="351"/>
      <c r="AU220" s="340"/>
      <c r="AV220" s="351"/>
      <c r="AW220" s="340"/>
      <c r="AX220" s="351"/>
      <c r="AY220" s="340"/>
      <c r="AZ220" s="88"/>
      <c r="BA220" s="340"/>
      <c r="BB220" s="351"/>
      <c r="BC220" s="340"/>
      <c r="BD220" s="358">
        <f t="shared" si="1065"/>
        <v>0</v>
      </c>
      <c r="BE220" s="340"/>
      <c r="BF220" s="358">
        <f t="shared" si="1066"/>
        <v>0</v>
      </c>
      <c r="BG220" s="340"/>
      <c r="BH220" s="358">
        <f t="shared" si="1067"/>
        <v>0</v>
      </c>
      <c r="BI220" s="340"/>
      <c r="BJ220" s="358">
        <f t="shared" si="1068"/>
        <v>0</v>
      </c>
      <c r="BK220" s="340"/>
      <c r="BL220" s="358">
        <f t="shared" si="1068"/>
        <v>0</v>
      </c>
      <c r="BM220" s="340"/>
      <c r="BN220" s="358">
        <f t="shared" si="1069"/>
        <v>0</v>
      </c>
      <c r="BO220" s="340"/>
      <c r="BP220" s="358">
        <f t="shared" si="1069"/>
        <v>0</v>
      </c>
      <c r="BQ220" s="420"/>
      <c r="BR220" s="358">
        <f t="shared" si="1070"/>
        <v>0</v>
      </c>
      <c r="BS220" s="352"/>
      <c r="BT220" s="358">
        <f t="shared" si="1071"/>
        <v>0</v>
      </c>
      <c r="BU220" s="351"/>
      <c r="BV220" s="358">
        <f t="shared" si="1072"/>
        <v>0</v>
      </c>
      <c r="BW220" s="341"/>
      <c r="BX220" s="358">
        <f t="shared" si="1072"/>
        <v>0</v>
      </c>
      <c r="BY220" s="340"/>
      <c r="BZ220" s="358">
        <f t="shared" si="1073"/>
        <v>0</v>
      </c>
      <c r="CA220" s="350"/>
      <c r="CB220" s="358">
        <f t="shared" si="1074"/>
        <v>0</v>
      </c>
      <c r="CC220" s="352"/>
      <c r="CD220" s="358">
        <f t="shared" si="1075"/>
        <v>0</v>
      </c>
      <c r="CE220" s="340"/>
      <c r="CF220" s="358">
        <f t="shared" si="1076"/>
        <v>0</v>
      </c>
      <c r="CG220" s="351"/>
      <c r="CH220" s="358">
        <f t="shared" si="1077"/>
        <v>0</v>
      </c>
      <c r="CI220" s="340"/>
      <c r="CJ220" s="358">
        <f t="shared" si="1078"/>
        <v>0</v>
      </c>
      <c r="CK220" s="340"/>
      <c r="CL220" s="358">
        <f t="shared" si="1079"/>
        <v>0</v>
      </c>
      <c r="CM220" s="340"/>
      <c r="CN220" s="358">
        <f t="shared" si="1080"/>
        <v>0</v>
      </c>
      <c r="CO220" s="340"/>
      <c r="CP220" s="358">
        <f t="shared" si="1081"/>
        <v>0</v>
      </c>
      <c r="CQ220" s="340"/>
      <c r="CR220" s="358">
        <f t="shared" si="1082"/>
        <v>0</v>
      </c>
      <c r="CS220" s="352"/>
      <c r="CT220" s="383"/>
      <c r="CU220" s="351"/>
      <c r="CV220" s="351"/>
      <c r="CW220" s="351"/>
      <c r="CX220" s="351"/>
      <c r="CY220" s="88"/>
      <c r="CZ220" s="88"/>
      <c r="DA220" s="88"/>
      <c r="DB220" s="88"/>
      <c r="DC220" s="351"/>
      <c r="DD220" s="351"/>
      <c r="DE220" s="405">
        <f t="shared" si="1021"/>
        <v>0</v>
      </c>
      <c r="DF220" s="405">
        <f t="shared" si="1021"/>
        <v>0</v>
      </c>
    </row>
    <row r="221" spans="1:110" s="6" customFormat="1" ht="60" x14ac:dyDescent="0.25">
      <c r="A221" s="233"/>
      <c r="B221" s="233">
        <v>175</v>
      </c>
      <c r="C221" s="385" t="s">
        <v>733</v>
      </c>
      <c r="D221" s="386" t="s">
        <v>761</v>
      </c>
      <c r="E221" s="156">
        <v>15030</v>
      </c>
      <c r="F221" s="421">
        <v>1.44</v>
      </c>
      <c r="G221" s="302">
        <v>2.29E-2</v>
      </c>
      <c r="H221" s="2">
        <v>1</v>
      </c>
      <c r="I221" s="219"/>
      <c r="J221" s="219"/>
      <c r="K221" s="222">
        <v>1.4</v>
      </c>
      <c r="L221" s="222">
        <v>1.68</v>
      </c>
      <c r="M221" s="222">
        <v>2.23</v>
      </c>
      <c r="N221" s="223">
        <v>2.57</v>
      </c>
      <c r="O221" s="351"/>
      <c r="P221" s="358">
        <f t="shared" si="1063"/>
        <v>0</v>
      </c>
      <c r="Q221" s="340"/>
      <c r="R221" s="351"/>
      <c r="S221" s="340"/>
      <c r="T221" s="351"/>
      <c r="U221" s="351"/>
      <c r="V221" s="351"/>
      <c r="W221" s="340"/>
      <c r="X221" s="351"/>
      <c r="Y221" s="340"/>
      <c r="Z221" s="351"/>
      <c r="AA221" s="349"/>
      <c r="AB221" s="88"/>
      <c r="AC221" s="340"/>
      <c r="AD221" s="351"/>
      <c r="AE221" s="340"/>
      <c r="AF221" s="351"/>
      <c r="AG221" s="340"/>
      <c r="AH221" s="358">
        <f t="shared" si="1064"/>
        <v>0</v>
      </c>
      <c r="AI221" s="351"/>
      <c r="AJ221" s="351"/>
      <c r="AK221" s="340"/>
      <c r="AL221" s="337">
        <f t="shared" si="997"/>
        <v>0</v>
      </c>
      <c r="AM221" s="349"/>
      <c r="AN221" s="88"/>
      <c r="AO221" s="340"/>
      <c r="AP221" s="351"/>
      <c r="AQ221" s="340"/>
      <c r="AR221" s="351"/>
      <c r="AS221" s="340"/>
      <c r="AT221" s="351"/>
      <c r="AU221" s="340"/>
      <c r="AV221" s="351"/>
      <c r="AW221" s="340"/>
      <c r="AX221" s="351"/>
      <c r="AY221" s="340"/>
      <c r="AZ221" s="88"/>
      <c r="BA221" s="340"/>
      <c r="BB221" s="351"/>
      <c r="BC221" s="340"/>
      <c r="BD221" s="358">
        <f t="shared" si="1065"/>
        <v>0</v>
      </c>
      <c r="BE221" s="340"/>
      <c r="BF221" s="358">
        <f t="shared" si="1066"/>
        <v>0</v>
      </c>
      <c r="BG221" s="340"/>
      <c r="BH221" s="358">
        <f t="shared" si="1067"/>
        <v>0</v>
      </c>
      <c r="BI221" s="340"/>
      <c r="BJ221" s="358">
        <f t="shared" si="1068"/>
        <v>0</v>
      </c>
      <c r="BK221" s="340"/>
      <c r="BL221" s="358">
        <f t="shared" si="1068"/>
        <v>0</v>
      </c>
      <c r="BM221" s="340"/>
      <c r="BN221" s="358">
        <f t="shared" si="1069"/>
        <v>0</v>
      </c>
      <c r="BO221" s="340"/>
      <c r="BP221" s="358">
        <f t="shared" si="1069"/>
        <v>0</v>
      </c>
      <c r="BQ221" s="420">
        <v>282</v>
      </c>
      <c r="BR221" s="358">
        <f t="shared" si="1070"/>
        <v>6198424.2707327986</v>
      </c>
      <c r="BS221" s="352"/>
      <c r="BT221" s="358">
        <f t="shared" si="1071"/>
        <v>0</v>
      </c>
      <c r="BU221" s="351"/>
      <c r="BV221" s="358">
        <f t="shared" si="1072"/>
        <v>0</v>
      </c>
      <c r="BW221" s="341"/>
      <c r="BX221" s="358">
        <f t="shared" si="1072"/>
        <v>0</v>
      </c>
      <c r="BY221" s="340"/>
      <c r="BZ221" s="358">
        <f t="shared" si="1073"/>
        <v>0</v>
      </c>
      <c r="CA221" s="350"/>
      <c r="CB221" s="358">
        <f t="shared" si="1074"/>
        <v>0</v>
      </c>
      <c r="CC221" s="352"/>
      <c r="CD221" s="358">
        <f t="shared" si="1075"/>
        <v>0</v>
      </c>
      <c r="CE221" s="340"/>
      <c r="CF221" s="358">
        <f t="shared" si="1076"/>
        <v>0</v>
      </c>
      <c r="CG221" s="351"/>
      <c r="CH221" s="358">
        <f t="shared" si="1077"/>
        <v>0</v>
      </c>
      <c r="CI221" s="340"/>
      <c r="CJ221" s="358">
        <f t="shared" si="1078"/>
        <v>0</v>
      </c>
      <c r="CK221" s="340"/>
      <c r="CL221" s="358">
        <f t="shared" si="1079"/>
        <v>0</v>
      </c>
      <c r="CM221" s="340"/>
      <c r="CN221" s="358">
        <f t="shared" si="1080"/>
        <v>0</v>
      </c>
      <c r="CO221" s="340"/>
      <c r="CP221" s="358">
        <f t="shared" si="1081"/>
        <v>0</v>
      </c>
      <c r="CQ221" s="340"/>
      <c r="CR221" s="358">
        <f t="shared" si="1082"/>
        <v>0</v>
      </c>
      <c r="CS221" s="352"/>
      <c r="CT221" s="383"/>
      <c r="CU221" s="351"/>
      <c r="CV221" s="351"/>
      <c r="CW221" s="351"/>
      <c r="CX221" s="351"/>
      <c r="CY221" s="88"/>
      <c r="CZ221" s="88"/>
      <c r="DA221" s="88"/>
      <c r="DB221" s="88"/>
      <c r="DC221" s="351"/>
      <c r="DD221" s="351"/>
      <c r="DE221" s="405">
        <f t="shared" si="1021"/>
        <v>282</v>
      </c>
      <c r="DF221" s="405">
        <f t="shared" si="1021"/>
        <v>6198424.2707327986</v>
      </c>
    </row>
    <row r="222" spans="1:110" s="6" customFormat="1" ht="60" x14ac:dyDescent="0.25">
      <c r="A222" s="233"/>
      <c r="B222" s="233">
        <v>176</v>
      </c>
      <c r="C222" s="385" t="s">
        <v>734</v>
      </c>
      <c r="D222" s="386" t="s">
        <v>762</v>
      </c>
      <c r="E222" s="156">
        <v>15030</v>
      </c>
      <c r="F222" s="421">
        <v>1.8</v>
      </c>
      <c r="G222" s="302">
        <v>1.83E-2</v>
      </c>
      <c r="H222" s="2">
        <v>1</v>
      </c>
      <c r="I222" s="219"/>
      <c r="J222" s="219"/>
      <c r="K222" s="222">
        <v>1.4</v>
      </c>
      <c r="L222" s="222">
        <v>1.68</v>
      </c>
      <c r="M222" s="222">
        <v>2.23</v>
      </c>
      <c r="N222" s="223">
        <v>2.57</v>
      </c>
      <c r="O222" s="351"/>
      <c r="P222" s="358">
        <f t="shared" si="1063"/>
        <v>0</v>
      </c>
      <c r="Q222" s="340"/>
      <c r="R222" s="351"/>
      <c r="S222" s="340"/>
      <c r="T222" s="351"/>
      <c r="U222" s="351"/>
      <c r="V222" s="351"/>
      <c r="W222" s="340"/>
      <c r="X222" s="351"/>
      <c r="Y222" s="340"/>
      <c r="Z222" s="351"/>
      <c r="AA222" s="349"/>
      <c r="AB222" s="88"/>
      <c r="AC222" s="340"/>
      <c r="AD222" s="351"/>
      <c r="AE222" s="340"/>
      <c r="AF222" s="351"/>
      <c r="AG222" s="340"/>
      <c r="AH222" s="358">
        <f t="shared" si="1064"/>
        <v>0</v>
      </c>
      <c r="AI222" s="351"/>
      <c r="AJ222" s="351"/>
      <c r="AK222" s="340"/>
      <c r="AL222" s="337">
        <f t="shared" si="997"/>
        <v>0</v>
      </c>
      <c r="AM222" s="349"/>
      <c r="AN222" s="88"/>
      <c r="AO222" s="340"/>
      <c r="AP222" s="351"/>
      <c r="AQ222" s="340"/>
      <c r="AR222" s="351"/>
      <c r="AS222" s="340"/>
      <c r="AT222" s="351"/>
      <c r="AU222" s="340"/>
      <c r="AV222" s="351"/>
      <c r="AW222" s="340"/>
      <c r="AX222" s="351"/>
      <c r="AY222" s="340"/>
      <c r="AZ222" s="88"/>
      <c r="BA222" s="340"/>
      <c r="BB222" s="351"/>
      <c r="BC222" s="340"/>
      <c r="BD222" s="358">
        <f t="shared" si="1065"/>
        <v>0</v>
      </c>
      <c r="BE222" s="340"/>
      <c r="BF222" s="358">
        <f t="shared" si="1066"/>
        <v>0</v>
      </c>
      <c r="BG222" s="340"/>
      <c r="BH222" s="358">
        <f t="shared" si="1067"/>
        <v>0</v>
      </c>
      <c r="BI222" s="340"/>
      <c r="BJ222" s="358">
        <f t="shared" si="1068"/>
        <v>0</v>
      </c>
      <c r="BK222" s="340"/>
      <c r="BL222" s="358">
        <f t="shared" si="1068"/>
        <v>0</v>
      </c>
      <c r="BM222" s="340"/>
      <c r="BN222" s="358">
        <f t="shared" si="1069"/>
        <v>0</v>
      </c>
      <c r="BO222" s="340"/>
      <c r="BP222" s="358">
        <f t="shared" si="1069"/>
        <v>0</v>
      </c>
      <c r="BQ222" s="420">
        <v>20</v>
      </c>
      <c r="BR222" s="358">
        <f t="shared" si="1070"/>
        <v>547813.19952000002</v>
      </c>
      <c r="BS222" s="352"/>
      <c r="BT222" s="358">
        <f t="shared" si="1071"/>
        <v>0</v>
      </c>
      <c r="BU222" s="351"/>
      <c r="BV222" s="358">
        <f t="shared" si="1072"/>
        <v>0</v>
      </c>
      <c r="BW222" s="341"/>
      <c r="BX222" s="358">
        <f t="shared" si="1072"/>
        <v>0</v>
      </c>
      <c r="BY222" s="340"/>
      <c r="BZ222" s="358">
        <f t="shared" si="1073"/>
        <v>0</v>
      </c>
      <c r="CA222" s="350"/>
      <c r="CB222" s="358">
        <f t="shared" si="1074"/>
        <v>0</v>
      </c>
      <c r="CC222" s="352"/>
      <c r="CD222" s="358">
        <f t="shared" si="1075"/>
        <v>0</v>
      </c>
      <c r="CE222" s="340"/>
      <c r="CF222" s="358">
        <f t="shared" si="1076"/>
        <v>0</v>
      </c>
      <c r="CG222" s="351"/>
      <c r="CH222" s="358">
        <f t="shared" si="1077"/>
        <v>0</v>
      </c>
      <c r="CI222" s="340"/>
      <c r="CJ222" s="358">
        <f t="shared" si="1078"/>
        <v>0</v>
      </c>
      <c r="CK222" s="340"/>
      <c r="CL222" s="358">
        <f t="shared" si="1079"/>
        <v>0</v>
      </c>
      <c r="CM222" s="340"/>
      <c r="CN222" s="358">
        <f t="shared" si="1080"/>
        <v>0</v>
      </c>
      <c r="CO222" s="340"/>
      <c r="CP222" s="358">
        <f t="shared" si="1081"/>
        <v>0</v>
      </c>
      <c r="CQ222" s="340"/>
      <c r="CR222" s="358">
        <f t="shared" si="1082"/>
        <v>0</v>
      </c>
      <c r="CS222" s="352"/>
      <c r="CT222" s="383"/>
      <c r="CU222" s="351"/>
      <c r="CV222" s="351"/>
      <c r="CW222" s="351"/>
      <c r="CX222" s="351"/>
      <c r="CY222" s="88"/>
      <c r="CZ222" s="88"/>
      <c r="DA222" s="88"/>
      <c r="DB222" s="88"/>
      <c r="DC222" s="351"/>
      <c r="DD222" s="351"/>
      <c r="DE222" s="405">
        <f t="shared" si="1021"/>
        <v>20</v>
      </c>
      <c r="DF222" s="405">
        <f t="shared" si="1021"/>
        <v>547813.19952000002</v>
      </c>
    </row>
    <row r="223" spans="1:110" s="6" customFormat="1" ht="60" x14ac:dyDescent="0.25">
      <c r="A223" s="233"/>
      <c r="B223" s="233">
        <v>177</v>
      </c>
      <c r="C223" s="385" t="s">
        <v>735</v>
      </c>
      <c r="D223" s="386" t="s">
        <v>763</v>
      </c>
      <c r="E223" s="156">
        <v>15030</v>
      </c>
      <c r="F223" s="421">
        <v>2.4300000000000002</v>
      </c>
      <c r="G223" s="302">
        <v>8.5099999999999995E-2</v>
      </c>
      <c r="H223" s="2">
        <v>1</v>
      </c>
      <c r="I223" s="219"/>
      <c r="J223" s="219"/>
      <c r="K223" s="222">
        <v>1.4</v>
      </c>
      <c r="L223" s="222">
        <v>1.68</v>
      </c>
      <c r="M223" s="222">
        <v>2.23</v>
      </c>
      <c r="N223" s="223">
        <v>2.57</v>
      </c>
      <c r="O223" s="351"/>
      <c r="P223" s="358">
        <f t="shared" si="1063"/>
        <v>0</v>
      </c>
      <c r="Q223" s="340"/>
      <c r="R223" s="351"/>
      <c r="S223" s="340"/>
      <c r="T223" s="351"/>
      <c r="U223" s="351"/>
      <c r="V223" s="351"/>
      <c r="W223" s="340"/>
      <c r="X223" s="351"/>
      <c r="Y223" s="340"/>
      <c r="Z223" s="351"/>
      <c r="AA223" s="349"/>
      <c r="AB223" s="88"/>
      <c r="AC223" s="340"/>
      <c r="AD223" s="351"/>
      <c r="AE223" s="340"/>
      <c r="AF223" s="351"/>
      <c r="AG223" s="340"/>
      <c r="AH223" s="358">
        <f t="shared" si="1064"/>
        <v>0</v>
      </c>
      <c r="AI223" s="351"/>
      <c r="AJ223" s="351"/>
      <c r="AK223" s="340"/>
      <c r="AL223" s="337">
        <f t="shared" si="997"/>
        <v>0</v>
      </c>
      <c r="AM223" s="349"/>
      <c r="AN223" s="88"/>
      <c r="AO223" s="340"/>
      <c r="AP223" s="351"/>
      <c r="AQ223" s="340"/>
      <c r="AR223" s="351"/>
      <c r="AS223" s="340"/>
      <c r="AT223" s="351"/>
      <c r="AU223" s="340"/>
      <c r="AV223" s="351"/>
      <c r="AW223" s="340"/>
      <c r="AX223" s="351"/>
      <c r="AY223" s="340"/>
      <c r="AZ223" s="88"/>
      <c r="BA223" s="340"/>
      <c r="BB223" s="351"/>
      <c r="BC223" s="340"/>
      <c r="BD223" s="358">
        <f t="shared" si="1065"/>
        <v>0</v>
      </c>
      <c r="BE223" s="340"/>
      <c r="BF223" s="358">
        <f t="shared" si="1066"/>
        <v>0</v>
      </c>
      <c r="BG223" s="340"/>
      <c r="BH223" s="358">
        <f t="shared" si="1067"/>
        <v>0</v>
      </c>
      <c r="BI223" s="340"/>
      <c r="BJ223" s="358">
        <f t="shared" si="1068"/>
        <v>0</v>
      </c>
      <c r="BK223" s="340"/>
      <c r="BL223" s="358">
        <f t="shared" si="1068"/>
        <v>0</v>
      </c>
      <c r="BM223" s="340"/>
      <c r="BN223" s="358">
        <f t="shared" si="1069"/>
        <v>0</v>
      </c>
      <c r="BO223" s="340"/>
      <c r="BP223" s="358">
        <f t="shared" si="1069"/>
        <v>0</v>
      </c>
      <c r="BQ223" s="363"/>
      <c r="BR223" s="358">
        <f t="shared" si="1070"/>
        <v>0</v>
      </c>
      <c r="BS223" s="352"/>
      <c r="BT223" s="358">
        <f t="shared" si="1071"/>
        <v>0</v>
      </c>
      <c r="BU223" s="351"/>
      <c r="BV223" s="358">
        <f t="shared" si="1072"/>
        <v>0</v>
      </c>
      <c r="BW223" s="341"/>
      <c r="BX223" s="358">
        <f t="shared" si="1072"/>
        <v>0</v>
      </c>
      <c r="BY223" s="340"/>
      <c r="BZ223" s="358">
        <f t="shared" si="1073"/>
        <v>0</v>
      </c>
      <c r="CA223" s="350"/>
      <c r="CB223" s="358">
        <f t="shared" si="1074"/>
        <v>0</v>
      </c>
      <c r="CC223" s="352"/>
      <c r="CD223" s="358">
        <f t="shared" si="1075"/>
        <v>0</v>
      </c>
      <c r="CE223" s="340"/>
      <c r="CF223" s="358">
        <f t="shared" si="1076"/>
        <v>0</v>
      </c>
      <c r="CG223" s="351"/>
      <c r="CH223" s="358">
        <f t="shared" si="1077"/>
        <v>0</v>
      </c>
      <c r="CI223" s="340"/>
      <c r="CJ223" s="358">
        <f t="shared" si="1078"/>
        <v>0</v>
      </c>
      <c r="CK223" s="340"/>
      <c r="CL223" s="358">
        <f t="shared" si="1079"/>
        <v>0</v>
      </c>
      <c r="CM223" s="340"/>
      <c r="CN223" s="358">
        <f t="shared" si="1080"/>
        <v>0</v>
      </c>
      <c r="CO223" s="340"/>
      <c r="CP223" s="358">
        <f t="shared" si="1081"/>
        <v>0</v>
      </c>
      <c r="CQ223" s="340"/>
      <c r="CR223" s="358">
        <f t="shared" si="1082"/>
        <v>0</v>
      </c>
      <c r="CS223" s="352"/>
      <c r="CT223" s="383"/>
      <c r="CU223" s="351"/>
      <c r="CV223" s="351"/>
      <c r="CW223" s="351"/>
      <c r="CX223" s="351"/>
      <c r="CY223" s="88"/>
      <c r="CZ223" s="88"/>
      <c r="DA223" s="88"/>
      <c r="DB223" s="88"/>
      <c r="DC223" s="351"/>
      <c r="DD223" s="351"/>
      <c r="DE223" s="405">
        <f t="shared" si="1021"/>
        <v>0</v>
      </c>
      <c r="DF223" s="405">
        <f t="shared" si="1021"/>
        <v>0</v>
      </c>
    </row>
    <row r="224" spans="1:110" s="6" customFormat="1" ht="60" x14ac:dyDescent="0.25">
      <c r="A224" s="233"/>
      <c r="B224" s="233">
        <v>178</v>
      </c>
      <c r="C224" s="385" t="s">
        <v>736</v>
      </c>
      <c r="D224" s="386" t="s">
        <v>764</v>
      </c>
      <c r="E224" s="156">
        <v>15030</v>
      </c>
      <c r="F224" s="421">
        <v>2.78</v>
      </c>
      <c r="G224" s="302">
        <v>1.1900000000000001E-2</v>
      </c>
      <c r="H224" s="2">
        <v>1</v>
      </c>
      <c r="I224" s="219"/>
      <c r="J224" s="219"/>
      <c r="K224" s="222">
        <v>1.4</v>
      </c>
      <c r="L224" s="222">
        <v>1.68</v>
      </c>
      <c r="M224" s="222">
        <v>2.23</v>
      </c>
      <c r="N224" s="223">
        <v>2.57</v>
      </c>
      <c r="O224" s="351"/>
      <c r="P224" s="358">
        <f t="shared" si="1063"/>
        <v>0</v>
      </c>
      <c r="Q224" s="340"/>
      <c r="R224" s="351"/>
      <c r="S224" s="340"/>
      <c r="T224" s="351"/>
      <c r="U224" s="351"/>
      <c r="V224" s="351"/>
      <c r="W224" s="340"/>
      <c r="X224" s="351"/>
      <c r="Y224" s="340"/>
      <c r="Z224" s="351"/>
      <c r="AA224" s="349"/>
      <c r="AB224" s="88"/>
      <c r="AC224" s="340"/>
      <c r="AD224" s="351"/>
      <c r="AE224" s="340"/>
      <c r="AF224" s="351"/>
      <c r="AG224" s="340"/>
      <c r="AH224" s="358">
        <f t="shared" si="1064"/>
        <v>0</v>
      </c>
      <c r="AI224" s="351"/>
      <c r="AJ224" s="351"/>
      <c r="AK224" s="340"/>
      <c r="AL224" s="337">
        <f t="shared" si="997"/>
        <v>0</v>
      </c>
      <c r="AM224" s="349"/>
      <c r="AN224" s="88"/>
      <c r="AO224" s="340"/>
      <c r="AP224" s="351"/>
      <c r="AQ224" s="340"/>
      <c r="AR224" s="351"/>
      <c r="AS224" s="340"/>
      <c r="AT224" s="351"/>
      <c r="AU224" s="340"/>
      <c r="AV224" s="351"/>
      <c r="AW224" s="340"/>
      <c r="AX224" s="351"/>
      <c r="AY224" s="340"/>
      <c r="AZ224" s="88"/>
      <c r="BA224" s="340"/>
      <c r="BB224" s="351"/>
      <c r="BC224" s="340"/>
      <c r="BD224" s="358">
        <f t="shared" si="1065"/>
        <v>0</v>
      </c>
      <c r="BE224" s="340"/>
      <c r="BF224" s="358">
        <f t="shared" si="1066"/>
        <v>0</v>
      </c>
      <c r="BG224" s="340"/>
      <c r="BH224" s="358">
        <f t="shared" si="1067"/>
        <v>0</v>
      </c>
      <c r="BI224" s="340"/>
      <c r="BJ224" s="358">
        <f t="shared" si="1068"/>
        <v>0</v>
      </c>
      <c r="BK224" s="340"/>
      <c r="BL224" s="358">
        <f t="shared" si="1068"/>
        <v>0</v>
      </c>
      <c r="BM224" s="340"/>
      <c r="BN224" s="358">
        <f t="shared" si="1069"/>
        <v>0</v>
      </c>
      <c r="BO224" s="340"/>
      <c r="BP224" s="358">
        <f t="shared" si="1069"/>
        <v>0</v>
      </c>
      <c r="BQ224" s="363"/>
      <c r="BR224" s="358">
        <f t="shared" si="1070"/>
        <v>0</v>
      </c>
      <c r="BS224" s="352"/>
      <c r="BT224" s="358">
        <f t="shared" si="1071"/>
        <v>0</v>
      </c>
      <c r="BU224" s="351"/>
      <c r="BV224" s="358">
        <f t="shared" si="1072"/>
        <v>0</v>
      </c>
      <c r="BW224" s="341"/>
      <c r="BX224" s="358">
        <f t="shared" si="1072"/>
        <v>0</v>
      </c>
      <c r="BY224" s="340"/>
      <c r="BZ224" s="358">
        <f t="shared" si="1073"/>
        <v>0</v>
      </c>
      <c r="CA224" s="350"/>
      <c r="CB224" s="358">
        <f t="shared" si="1074"/>
        <v>0</v>
      </c>
      <c r="CC224" s="352"/>
      <c r="CD224" s="358">
        <f t="shared" si="1075"/>
        <v>0</v>
      </c>
      <c r="CE224" s="340"/>
      <c r="CF224" s="358">
        <f t="shared" si="1076"/>
        <v>0</v>
      </c>
      <c r="CG224" s="351"/>
      <c r="CH224" s="358">
        <f t="shared" si="1077"/>
        <v>0</v>
      </c>
      <c r="CI224" s="340"/>
      <c r="CJ224" s="358">
        <f t="shared" si="1078"/>
        <v>0</v>
      </c>
      <c r="CK224" s="340"/>
      <c r="CL224" s="358">
        <f t="shared" si="1079"/>
        <v>0</v>
      </c>
      <c r="CM224" s="340"/>
      <c r="CN224" s="358">
        <f t="shared" si="1080"/>
        <v>0</v>
      </c>
      <c r="CO224" s="340"/>
      <c r="CP224" s="358">
        <f t="shared" si="1081"/>
        <v>0</v>
      </c>
      <c r="CQ224" s="340"/>
      <c r="CR224" s="358">
        <f t="shared" si="1082"/>
        <v>0</v>
      </c>
      <c r="CS224" s="352"/>
      <c r="CT224" s="383"/>
      <c r="CU224" s="351"/>
      <c r="CV224" s="351"/>
      <c r="CW224" s="351"/>
      <c r="CX224" s="351"/>
      <c r="CY224" s="88"/>
      <c r="CZ224" s="88"/>
      <c r="DA224" s="88"/>
      <c r="DB224" s="88"/>
      <c r="DC224" s="351"/>
      <c r="DD224" s="351"/>
      <c r="DE224" s="405">
        <f t="shared" si="1021"/>
        <v>0</v>
      </c>
      <c r="DF224" s="405">
        <f t="shared" si="1021"/>
        <v>0</v>
      </c>
    </row>
    <row r="225" spans="1:110" s="6" customFormat="1" ht="60" x14ac:dyDescent="0.25">
      <c r="A225" s="233"/>
      <c r="B225" s="233">
        <v>179</v>
      </c>
      <c r="C225" s="385" t="s">
        <v>737</v>
      </c>
      <c r="D225" s="386" t="s">
        <v>765</v>
      </c>
      <c r="E225" s="156">
        <v>15030</v>
      </c>
      <c r="F225" s="421">
        <v>3.37</v>
      </c>
      <c r="G225" s="302">
        <v>9.7999999999999997E-3</v>
      </c>
      <c r="H225" s="2">
        <v>1</v>
      </c>
      <c r="I225" s="219"/>
      <c r="J225" s="219"/>
      <c r="K225" s="222">
        <v>1.4</v>
      </c>
      <c r="L225" s="222">
        <v>1.68</v>
      </c>
      <c r="M225" s="222">
        <v>2.23</v>
      </c>
      <c r="N225" s="223">
        <v>2.57</v>
      </c>
      <c r="O225" s="351"/>
      <c r="P225" s="358">
        <f t="shared" si="1063"/>
        <v>0</v>
      </c>
      <c r="Q225" s="340"/>
      <c r="R225" s="351"/>
      <c r="S225" s="340"/>
      <c r="T225" s="351"/>
      <c r="U225" s="351"/>
      <c r="V225" s="351"/>
      <c r="W225" s="340"/>
      <c r="X225" s="351"/>
      <c r="Y225" s="340"/>
      <c r="Z225" s="351"/>
      <c r="AA225" s="349"/>
      <c r="AB225" s="88"/>
      <c r="AC225" s="340"/>
      <c r="AD225" s="351"/>
      <c r="AE225" s="340"/>
      <c r="AF225" s="351"/>
      <c r="AG225" s="340"/>
      <c r="AH225" s="358">
        <f t="shared" si="1064"/>
        <v>0</v>
      </c>
      <c r="AI225" s="351"/>
      <c r="AJ225" s="351"/>
      <c r="AK225" s="340"/>
      <c r="AL225" s="337">
        <f t="shared" si="997"/>
        <v>0</v>
      </c>
      <c r="AM225" s="349"/>
      <c r="AN225" s="88"/>
      <c r="AO225" s="340"/>
      <c r="AP225" s="351"/>
      <c r="AQ225" s="340"/>
      <c r="AR225" s="351"/>
      <c r="AS225" s="340"/>
      <c r="AT225" s="351"/>
      <c r="AU225" s="340"/>
      <c r="AV225" s="351"/>
      <c r="AW225" s="340"/>
      <c r="AX225" s="351"/>
      <c r="AY225" s="340"/>
      <c r="AZ225" s="88"/>
      <c r="BA225" s="340"/>
      <c r="BB225" s="351"/>
      <c r="BC225" s="340"/>
      <c r="BD225" s="358">
        <f t="shared" si="1065"/>
        <v>0</v>
      </c>
      <c r="BE225" s="340"/>
      <c r="BF225" s="358">
        <f t="shared" si="1066"/>
        <v>0</v>
      </c>
      <c r="BG225" s="340"/>
      <c r="BH225" s="358">
        <f t="shared" si="1067"/>
        <v>0</v>
      </c>
      <c r="BI225" s="340"/>
      <c r="BJ225" s="358">
        <f t="shared" si="1068"/>
        <v>0</v>
      </c>
      <c r="BK225" s="340"/>
      <c r="BL225" s="358">
        <f t="shared" si="1068"/>
        <v>0</v>
      </c>
      <c r="BM225" s="340"/>
      <c r="BN225" s="358">
        <f t="shared" si="1069"/>
        <v>0</v>
      </c>
      <c r="BO225" s="340"/>
      <c r="BP225" s="358">
        <f t="shared" si="1069"/>
        <v>0</v>
      </c>
      <c r="BQ225" s="363">
        <v>72</v>
      </c>
      <c r="BR225" s="358">
        <f t="shared" si="1070"/>
        <v>3671182.0029888004</v>
      </c>
      <c r="BS225" s="352"/>
      <c r="BT225" s="358">
        <f t="shared" si="1071"/>
        <v>0</v>
      </c>
      <c r="BU225" s="351">
        <v>4</v>
      </c>
      <c r="BV225" s="358">
        <f t="shared" si="1072"/>
        <v>203954.55572159999</v>
      </c>
      <c r="BW225" s="341"/>
      <c r="BX225" s="358">
        <f t="shared" si="1072"/>
        <v>0</v>
      </c>
      <c r="BY225" s="340"/>
      <c r="BZ225" s="358">
        <f t="shared" si="1073"/>
        <v>0</v>
      </c>
      <c r="CA225" s="350"/>
      <c r="CB225" s="358">
        <f t="shared" si="1074"/>
        <v>0</v>
      </c>
      <c r="CC225" s="352"/>
      <c r="CD225" s="358">
        <f t="shared" si="1075"/>
        <v>0</v>
      </c>
      <c r="CE225" s="340"/>
      <c r="CF225" s="358">
        <f t="shared" si="1076"/>
        <v>0</v>
      </c>
      <c r="CG225" s="351"/>
      <c r="CH225" s="358">
        <f t="shared" si="1077"/>
        <v>0</v>
      </c>
      <c r="CI225" s="340"/>
      <c r="CJ225" s="358">
        <f t="shared" si="1078"/>
        <v>0</v>
      </c>
      <c r="CK225" s="340"/>
      <c r="CL225" s="358">
        <f t="shared" si="1079"/>
        <v>0</v>
      </c>
      <c r="CM225" s="340"/>
      <c r="CN225" s="358">
        <f t="shared" si="1080"/>
        <v>0</v>
      </c>
      <c r="CO225" s="340"/>
      <c r="CP225" s="358">
        <f t="shared" si="1081"/>
        <v>0</v>
      </c>
      <c r="CQ225" s="340"/>
      <c r="CR225" s="358">
        <f t="shared" si="1082"/>
        <v>0</v>
      </c>
      <c r="CS225" s="352"/>
      <c r="CT225" s="383"/>
      <c r="CU225" s="351"/>
      <c r="CV225" s="351"/>
      <c r="CW225" s="351"/>
      <c r="CX225" s="351"/>
      <c r="CY225" s="88"/>
      <c r="CZ225" s="88"/>
      <c r="DA225" s="88"/>
      <c r="DB225" s="88"/>
      <c r="DC225" s="351"/>
      <c r="DD225" s="351"/>
      <c r="DE225" s="405">
        <f t="shared" si="1021"/>
        <v>76</v>
      </c>
      <c r="DF225" s="405">
        <f t="shared" si="1021"/>
        <v>3875136.5587104005</v>
      </c>
    </row>
    <row r="226" spans="1:110" s="6" customFormat="1" ht="60" x14ac:dyDescent="0.25">
      <c r="A226" s="233"/>
      <c r="B226" s="233">
        <v>180</v>
      </c>
      <c r="C226" s="385" t="s">
        <v>738</v>
      </c>
      <c r="D226" s="386" t="s">
        <v>766</v>
      </c>
      <c r="E226" s="156">
        <v>15030</v>
      </c>
      <c r="F226" s="421">
        <v>4.08</v>
      </c>
      <c r="G226" s="302">
        <v>9.3200000000000005E-2</v>
      </c>
      <c r="H226" s="2">
        <v>1</v>
      </c>
      <c r="I226" s="219"/>
      <c r="J226" s="219"/>
      <c r="K226" s="222">
        <v>1.4</v>
      </c>
      <c r="L226" s="222">
        <v>1.68</v>
      </c>
      <c r="M226" s="222">
        <v>2.23</v>
      </c>
      <c r="N226" s="223">
        <v>2.57</v>
      </c>
      <c r="O226" s="351"/>
      <c r="P226" s="358">
        <f t="shared" si="1063"/>
        <v>0</v>
      </c>
      <c r="Q226" s="340"/>
      <c r="R226" s="351"/>
      <c r="S226" s="340"/>
      <c r="T226" s="351"/>
      <c r="U226" s="351"/>
      <c r="V226" s="351"/>
      <c r="W226" s="340"/>
      <c r="X226" s="351"/>
      <c r="Y226" s="340"/>
      <c r="Z226" s="351"/>
      <c r="AA226" s="349"/>
      <c r="AB226" s="88"/>
      <c r="AC226" s="340"/>
      <c r="AD226" s="351"/>
      <c r="AE226" s="340"/>
      <c r="AF226" s="351"/>
      <c r="AG226" s="340"/>
      <c r="AH226" s="358">
        <f t="shared" si="1064"/>
        <v>0</v>
      </c>
      <c r="AI226" s="351"/>
      <c r="AJ226" s="351"/>
      <c r="AK226" s="340"/>
      <c r="AL226" s="337">
        <f t="shared" si="997"/>
        <v>0</v>
      </c>
      <c r="AM226" s="349"/>
      <c r="AN226" s="88"/>
      <c r="AO226" s="340"/>
      <c r="AP226" s="351"/>
      <c r="AQ226" s="340"/>
      <c r="AR226" s="351"/>
      <c r="AS226" s="340"/>
      <c r="AT226" s="351"/>
      <c r="AU226" s="340"/>
      <c r="AV226" s="351"/>
      <c r="AW226" s="340"/>
      <c r="AX226" s="351"/>
      <c r="AY226" s="340"/>
      <c r="AZ226" s="88"/>
      <c r="BA226" s="340"/>
      <c r="BB226" s="351"/>
      <c r="BC226" s="340"/>
      <c r="BD226" s="358">
        <f t="shared" si="1065"/>
        <v>0</v>
      </c>
      <c r="BE226" s="340"/>
      <c r="BF226" s="358">
        <f t="shared" si="1066"/>
        <v>0</v>
      </c>
      <c r="BG226" s="340"/>
      <c r="BH226" s="358">
        <f t="shared" si="1067"/>
        <v>0</v>
      </c>
      <c r="BI226" s="340"/>
      <c r="BJ226" s="358">
        <f t="shared" si="1068"/>
        <v>0</v>
      </c>
      <c r="BK226" s="340"/>
      <c r="BL226" s="358">
        <f t="shared" si="1068"/>
        <v>0</v>
      </c>
      <c r="BM226" s="340"/>
      <c r="BN226" s="358">
        <f t="shared" si="1069"/>
        <v>0</v>
      </c>
      <c r="BO226" s="340"/>
      <c r="BP226" s="358">
        <f t="shared" si="1069"/>
        <v>0</v>
      </c>
      <c r="BQ226" s="363"/>
      <c r="BR226" s="358">
        <f t="shared" si="1070"/>
        <v>0</v>
      </c>
      <c r="BS226" s="352"/>
      <c r="BT226" s="358">
        <f t="shared" si="1071"/>
        <v>0</v>
      </c>
      <c r="BU226" s="351"/>
      <c r="BV226" s="358">
        <f t="shared" si="1072"/>
        <v>0</v>
      </c>
      <c r="BW226" s="341"/>
      <c r="BX226" s="358">
        <f t="shared" si="1072"/>
        <v>0</v>
      </c>
      <c r="BY226" s="340"/>
      <c r="BZ226" s="358">
        <f t="shared" si="1073"/>
        <v>0</v>
      </c>
      <c r="CA226" s="350"/>
      <c r="CB226" s="358">
        <f t="shared" si="1074"/>
        <v>0</v>
      </c>
      <c r="CC226" s="352"/>
      <c r="CD226" s="358">
        <f t="shared" si="1075"/>
        <v>0</v>
      </c>
      <c r="CE226" s="340"/>
      <c r="CF226" s="358">
        <f t="shared" si="1076"/>
        <v>0</v>
      </c>
      <c r="CG226" s="351"/>
      <c r="CH226" s="358">
        <f t="shared" si="1077"/>
        <v>0</v>
      </c>
      <c r="CI226" s="340"/>
      <c r="CJ226" s="358">
        <f t="shared" si="1078"/>
        <v>0</v>
      </c>
      <c r="CK226" s="340"/>
      <c r="CL226" s="358">
        <f t="shared" si="1079"/>
        <v>0</v>
      </c>
      <c r="CM226" s="340"/>
      <c r="CN226" s="358">
        <f t="shared" si="1080"/>
        <v>0</v>
      </c>
      <c r="CO226" s="340"/>
      <c r="CP226" s="358">
        <f t="shared" si="1081"/>
        <v>0</v>
      </c>
      <c r="CQ226" s="340"/>
      <c r="CR226" s="358">
        <f t="shared" si="1082"/>
        <v>0</v>
      </c>
      <c r="CS226" s="352"/>
      <c r="CT226" s="383"/>
      <c r="CU226" s="351"/>
      <c r="CV226" s="351"/>
      <c r="CW226" s="351"/>
      <c r="CX226" s="351"/>
      <c r="CY226" s="88"/>
      <c r="CZ226" s="88"/>
      <c r="DA226" s="88"/>
      <c r="DB226" s="88"/>
      <c r="DC226" s="351"/>
      <c r="DD226" s="351"/>
      <c r="DE226" s="405">
        <f t="shared" si="1021"/>
        <v>0</v>
      </c>
      <c r="DF226" s="405">
        <f t="shared" si="1021"/>
        <v>0</v>
      </c>
    </row>
    <row r="227" spans="1:110" s="6" customFormat="1" ht="60" x14ac:dyDescent="0.25">
      <c r="A227" s="233"/>
      <c r="B227" s="233">
        <v>181</v>
      </c>
      <c r="C227" s="385" t="s">
        <v>739</v>
      </c>
      <c r="D227" s="386" t="s">
        <v>767</v>
      </c>
      <c r="E227" s="156">
        <v>15030</v>
      </c>
      <c r="F227" s="421">
        <v>5.22</v>
      </c>
      <c r="G227" s="302">
        <v>6.3E-3</v>
      </c>
      <c r="H227" s="2">
        <v>1</v>
      </c>
      <c r="I227" s="219"/>
      <c r="J227" s="219"/>
      <c r="K227" s="222">
        <v>1.4</v>
      </c>
      <c r="L227" s="222">
        <v>1.68</v>
      </c>
      <c r="M227" s="222">
        <v>2.23</v>
      </c>
      <c r="N227" s="223">
        <v>2.57</v>
      </c>
      <c r="O227" s="351"/>
      <c r="P227" s="358">
        <f t="shared" si="1063"/>
        <v>0</v>
      </c>
      <c r="Q227" s="340"/>
      <c r="R227" s="351"/>
      <c r="S227" s="340"/>
      <c r="T227" s="351"/>
      <c r="U227" s="351"/>
      <c r="V227" s="351"/>
      <c r="W227" s="340"/>
      <c r="X227" s="351"/>
      <c r="Y227" s="340"/>
      <c r="Z227" s="351"/>
      <c r="AA227" s="349"/>
      <c r="AB227" s="88"/>
      <c r="AC227" s="340"/>
      <c r="AD227" s="351"/>
      <c r="AE227" s="340"/>
      <c r="AF227" s="351"/>
      <c r="AG227" s="340"/>
      <c r="AH227" s="358">
        <f t="shared" si="1064"/>
        <v>0</v>
      </c>
      <c r="AI227" s="351"/>
      <c r="AJ227" s="351"/>
      <c r="AK227" s="340"/>
      <c r="AL227" s="337">
        <f t="shared" si="997"/>
        <v>0</v>
      </c>
      <c r="AM227" s="349"/>
      <c r="AN227" s="88"/>
      <c r="AO227" s="340"/>
      <c r="AP227" s="351"/>
      <c r="AQ227" s="340"/>
      <c r="AR227" s="351"/>
      <c r="AS227" s="340"/>
      <c r="AT227" s="351"/>
      <c r="AU227" s="340"/>
      <c r="AV227" s="351"/>
      <c r="AW227" s="340"/>
      <c r="AX227" s="351"/>
      <c r="AY227" s="340"/>
      <c r="AZ227" s="88"/>
      <c r="BA227" s="340"/>
      <c r="BB227" s="351"/>
      <c r="BC227" s="340"/>
      <c r="BD227" s="358">
        <f t="shared" si="1065"/>
        <v>0</v>
      </c>
      <c r="BE227" s="340"/>
      <c r="BF227" s="358">
        <f t="shared" si="1066"/>
        <v>0</v>
      </c>
      <c r="BG227" s="340"/>
      <c r="BH227" s="358">
        <f t="shared" si="1067"/>
        <v>0</v>
      </c>
      <c r="BI227" s="340"/>
      <c r="BJ227" s="358">
        <f t="shared" si="1068"/>
        <v>0</v>
      </c>
      <c r="BK227" s="340"/>
      <c r="BL227" s="358">
        <f t="shared" si="1068"/>
        <v>0</v>
      </c>
      <c r="BM227" s="340"/>
      <c r="BN227" s="358">
        <f t="shared" si="1069"/>
        <v>0</v>
      </c>
      <c r="BO227" s="340"/>
      <c r="BP227" s="358">
        <f t="shared" si="1069"/>
        <v>0</v>
      </c>
      <c r="BQ227" s="363"/>
      <c r="BR227" s="358">
        <f t="shared" si="1070"/>
        <v>0</v>
      </c>
      <c r="BS227" s="352"/>
      <c r="BT227" s="358">
        <f t="shared" si="1071"/>
        <v>0</v>
      </c>
      <c r="BU227" s="351"/>
      <c r="BV227" s="358">
        <f t="shared" si="1072"/>
        <v>0</v>
      </c>
      <c r="BW227" s="341"/>
      <c r="BX227" s="358">
        <f t="shared" si="1072"/>
        <v>0</v>
      </c>
      <c r="BY227" s="340"/>
      <c r="BZ227" s="358">
        <f t="shared" si="1073"/>
        <v>0</v>
      </c>
      <c r="CA227" s="350"/>
      <c r="CB227" s="358">
        <f t="shared" si="1074"/>
        <v>0</v>
      </c>
      <c r="CC227" s="352"/>
      <c r="CD227" s="358">
        <f t="shared" si="1075"/>
        <v>0</v>
      </c>
      <c r="CE227" s="340"/>
      <c r="CF227" s="358">
        <f t="shared" si="1076"/>
        <v>0</v>
      </c>
      <c r="CG227" s="351"/>
      <c r="CH227" s="358">
        <f t="shared" si="1077"/>
        <v>0</v>
      </c>
      <c r="CI227" s="340"/>
      <c r="CJ227" s="358">
        <f t="shared" si="1078"/>
        <v>0</v>
      </c>
      <c r="CK227" s="340"/>
      <c r="CL227" s="358">
        <f t="shared" si="1079"/>
        <v>0</v>
      </c>
      <c r="CM227" s="340"/>
      <c r="CN227" s="358">
        <f t="shared" si="1080"/>
        <v>0</v>
      </c>
      <c r="CO227" s="340"/>
      <c r="CP227" s="358">
        <f t="shared" si="1081"/>
        <v>0</v>
      </c>
      <c r="CQ227" s="340"/>
      <c r="CR227" s="358">
        <f t="shared" si="1082"/>
        <v>0</v>
      </c>
      <c r="CS227" s="352"/>
      <c r="CT227" s="383"/>
      <c r="CU227" s="351"/>
      <c r="CV227" s="351"/>
      <c r="CW227" s="351"/>
      <c r="CX227" s="351"/>
      <c r="CY227" s="88"/>
      <c r="CZ227" s="88"/>
      <c r="DA227" s="88"/>
      <c r="DB227" s="88"/>
      <c r="DC227" s="351"/>
      <c r="DD227" s="351"/>
      <c r="DE227" s="405">
        <f t="shared" si="1021"/>
        <v>0</v>
      </c>
      <c r="DF227" s="405">
        <f t="shared" si="1021"/>
        <v>0</v>
      </c>
    </row>
    <row r="228" spans="1:110" s="6" customFormat="1" ht="60" x14ac:dyDescent="0.25">
      <c r="A228" s="233"/>
      <c r="B228" s="233">
        <v>182</v>
      </c>
      <c r="C228" s="385" t="s">
        <v>740</v>
      </c>
      <c r="D228" s="386" t="s">
        <v>768</v>
      </c>
      <c r="E228" s="156">
        <v>15030</v>
      </c>
      <c r="F228" s="421">
        <v>7.13</v>
      </c>
      <c r="G228" s="302">
        <v>6.2E-2</v>
      </c>
      <c r="H228" s="2">
        <v>1</v>
      </c>
      <c r="I228" s="219"/>
      <c r="J228" s="219"/>
      <c r="K228" s="222">
        <v>1.4</v>
      </c>
      <c r="L228" s="222">
        <v>1.68</v>
      </c>
      <c r="M228" s="222">
        <v>2.23</v>
      </c>
      <c r="N228" s="223">
        <v>2.57</v>
      </c>
      <c r="O228" s="351"/>
      <c r="P228" s="358">
        <f t="shared" si="1063"/>
        <v>0</v>
      </c>
      <c r="Q228" s="340"/>
      <c r="R228" s="351"/>
      <c r="S228" s="340"/>
      <c r="T228" s="351"/>
      <c r="U228" s="351"/>
      <c r="V228" s="351"/>
      <c r="W228" s="340"/>
      <c r="X228" s="351"/>
      <c r="Y228" s="340"/>
      <c r="Z228" s="351"/>
      <c r="AA228" s="349"/>
      <c r="AB228" s="88"/>
      <c r="AC228" s="340"/>
      <c r="AD228" s="351"/>
      <c r="AE228" s="340"/>
      <c r="AF228" s="351"/>
      <c r="AG228" s="340"/>
      <c r="AH228" s="358">
        <f t="shared" si="1064"/>
        <v>0</v>
      </c>
      <c r="AI228" s="351"/>
      <c r="AJ228" s="351"/>
      <c r="AK228" s="340"/>
      <c r="AL228" s="337">
        <f t="shared" si="997"/>
        <v>0</v>
      </c>
      <c r="AM228" s="349"/>
      <c r="AN228" s="88"/>
      <c r="AO228" s="340"/>
      <c r="AP228" s="351"/>
      <c r="AQ228" s="340"/>
      <c r="AR228" s="351"/>
      <c r="AS228" s="340"/>
      <c r="AT228" s="351"/>
      <c r="AU228" s="340"/>
      <c r="AV228" s="351"/>
      <c r="AW228" s="340"/>
      <c r="AX228" s="351"/>
      <c r="AY228" s="340"/>
      <c r="AZ228" s="88"/>
      <c r="BA228" s="340"/>
      <c r="BB228" s="351"/>
      <c r="BC228" s="340"/>
      <c r="BD228" s="358">
        <f t="shared" si="1065"/>
        <v>0</v>
      </c>
      <c r="BE228" s="340"/>
      <c r="BF228" s="358">
        <f t="shared" si="1066"/>
        <v>0</v>
      </c>
      <c r="BG228" s="340"/>
      <c r="BH228" s="358">
        <f t="shared" si="1067"/>
        <v>0</v>
      </c>
      <c r="BI228" s="340"/>
      <c r="BJ228" s="358">
        <f t="shared" si="1068"/>
        <v>0</v>
      </c>
      <c r="BK228" s="340"/>
      <c r="BL228" s="358">
        <f t="shared" si="1068"/>
        <v>0</v>
      </c>
      <c r="BM228" s="340"/>
      <c r="BN228" s="358">
        <f t="shared" si="1069"/>
        <v>0</v>
      </c>
      <c r="BO228" s="340"/>
      <c r="BP228" s="358">
        <f t="shared" si="1069"/>
        <v>0</v>
      </c>
      <c r="BQ228" s="363"/>
      <c r="BR228" s="358">
        <f t="shared" si="1070"/>
        <v>0</v>
      </c>
      <c r="BS228" s="352"/>
      <c r="BT228" s="358">
        <f t="shared" si="1071"/>
        <v>0</v>
      </c>
      <c r="BU228" s="351"/>
      <c r="BV228" s="358">
        <f t="shared" si="1072"/>
        <v>0</v>
      </c>
      <c r="BW228" s="341"/>
      <c r="BX228" s="358">
        <f t="shared" si="1072"/>
        <v>0</v>
      </c>
      <c r="BY228" s="340"/>
      <c r="BZ228" s="358">
        <f t="shared" si="1073"/>
        <v>0</v>
      </c>
      <c r="CA228" s="350"/>
      <c r="CB228" s="358">
        <f t="shared" si="1074"/>
        <v>0</v>
      </c>
      <c r="CC228" s="352"/>
      <c r="CD228" s="358">
        <f t="shared" si="1075"/>
        <v>0</v>
      </c>
      <c r="CE228" s="340"/>
      <c r="CF228" s="358">
        <f t="shared" si="1076"/>
        <v>0</v>
      </c>
      <c r="CG228" s="351"/>
      <c r="CH228" s="358">
        <f t="shared" si="1077"/>
        <v>0</v>
      </c>
      <c r="CI228" s="340"/>
      <c r="CJ228" s="358">
        <f t="shared" si="1078"/>
        <v>0</v>
      </c>
      <c r="CK228" s="340"/>
      <c r="CL228" s="358">
        <f t="shared" si="1079"/>
        <v>0</v>
      </c>
      <c r="CM228" s="340"/>
      <c r="CN228" s="358">
        <f t="shared" si="1080"/>
        <v>0</v>
      </c>
      <c r="CO228" s="340"/>
      <c r="CP228" s="358">
        <f t="shared" si="1081"/>
        <v>0</v>
      </c>
      <c r="CQ228" s="340"/>
      <c r="CR228" s="358">
        <f t="shared" si="1082"/>
        <v>0</v>
      </c>
      <c r="CS228" s="352"/>
      <c r="CT228" s="383"/>
      <c r="CU228" s="351"/>
      <c r="CV228" s="351"/>
      <c r="CW228" s="351"/>
      <c r="CX228" s="351"/>
      <c r="CY228" s="88"/>
      <c r="CZ228" s="88"/>
      <c r="DA228" s="88"/>
      <c r="DB228" s="88"/>
      <c r="DC228" s="351"/>
      <c r="DD228" s="351"/>
      <c r="DE228" s="405">
        <f t="shared" si="1021"/>
        <v>0</v>
      </c>
      <c r="DF228" s="405">
        <f t="shared" si="1021"/>
        <v>0</v>
      </c>
    </row>
    <row r="229" spans="1:110" s="6" customFormat="1" ht="60" x14ac:dyDescent="0.25">
      <c r="A229" s="233"/>
      <c r="B229" s="233">
        <v>183</v>
      </c>
      <c r="C229" s="385" t="s">
        <v>741</v>
      </c>
      <c r="D229" s="386" t="s">
        <v>769</v>
      </c>
      <c r="E229" s="156">
        <v>15030</v>
      </c>
      <c r="F229" s="421">
        <v>9.1300000000000008</v>
      </c>
      <c r="G229" s="302">
        <v>2.1100000000000001E-2</v>
      </c>
      <c r="H229" s="2">
        <v>1</v>
      </c>
      <c r="I229" s="219"/>
      <c r="J229" s="219"/>
      <c r="K229" s="222">
        <v>1.4</v>
      </c>
      <c r="L229" s="222">
        <v>1.68</v>
      </c>
      <c r="M229" s="222">
        <v>2.23</v>
      </c>
      <c r="N229" s="223">
        <v>2.57</v>
      </c>
      <c r="O229" s="351"/>
      <c r="P229" s="358">
        <f t="shared" si="1063"/>
        <v>0</v>
      </c>
      <c r="Q229" s="340"/>
      <c r="R229" s="351"/>
      <c r="S229" s="340"/>
      <c r="T229" s="351"/>
      <c r="U229" s="351"/>
      <c r="V229" s="351"/>
      <c r="W229" s="340"/>
      <c r="X229" s="351"/>
      <c r="Y229" s="340"/>
      <c r="Z229" s="351"/>
      <c r="AA229" s="349"/>
      <c r="AB229" s="88"/>
      <c r="AC229" s="340"/>
      <c r="AD229" s="351"/>
      <c r="AE229" s="340"/>
      <c r="AF229" s="351"/>
      <c r="AG229" s="340"/>
      <c r="AH229" s="358">
        <f t="shared" si="1064"/>
        <v>0</v>
      </c>
      <c r="AI229" s="351"/>
      <c r="AJ229" s="351"/>
      <c r="AK229" s="340"/>
      <c r="AL229" s="337">
        <f t="shared" si="997"/>
        <v>0</v>
      </c>
      <c r="AM229" s="349"/>
      <c r="AN229" s="88"/>
      <c r="AO229" s="340"/>
      <c r="AP229" s="351"/>
      <c r="AQ229" s="340"/>
      <c r="AR229" s="351"/>
      <c r="AS229" s="340"/>
      <c r="AT229" s="351"/>
      <c r="AU229" s="340"/>
      <c r="AV229" s="351"/>
      <c r="AW229" s="340"/>
      <c r="AX229" s="351"/>
      <c r="AY229" s="340"/>
      <c r="AZ229" s="88"/>
      <c r="BA229" s="340"/>
      <c r="BB229" s="351"/>
      <c r="BC229" s="340"/>
      <c r="BD229" s="358">
        <f t="shared" si="1065"/>
        <v>0</v>
      </c>
      <c r="BE229" s="340"/>
      <c r="BF229" s="358">
        <f t="shared" si="1066"/>
        <v>0</v>
      </c>
      <c r="BG229" s="340"/>
      <c r="BH229" s="358">
        <f t="shared" si="1067"/>
        <v>0</v>
      </c>
      <c r="BI229" s="340"/>
      <c r="BJ229" s="358">
        <f t="shared" si="1068"/>
        <v>0</v>
      </c>
      <c r="BK229" s="340"/>
      <c r="BL229" s="358">
        <f t="shared" si="1068"/>
        <v>0</v>
      </c>
      <c r="BM229" s="340"/>
      <c r="BN229" s="358">
        <f t="shared" si="1069"/>
        <v>0</v>
      </c>
      <c r="BO229" s="340"/>
      <c r="BP229" s="358">
        <f t="shared" si="1069"/>
        <v>0</v>
      </c>
      <c r="BQ229" s="363"/>
      <c r="BR229" s="358">
        <f t="shared" si="1070"/>
        <v>0</v>
      </c>
      <c r="BS229" s="352"/>
      <c r="BT229" s="358">
        <f t="shared" si="1071"/>
        <v>0</v>
      </c>
      <c r="BU229" s="351"/>
      <c r="BV229" s="358">
        <f t="shared" ref="BV229:BX235" si="1084">(BU229*$E229*$F229*((1-$G229)+$G229*$L229*$H229*BV$10))</f>
        <v>0</v>
      </c>
      <c r="BW229" s="341"/>
      <c r="BX229" s="358">
        <f t="shared" si="1084"/>
        <v>0</v>
      </c>
      <c r="BY229" s="340"/>
      <c r="BZ229" s="358">
        <f t="shared" si="1073"/>
        <v>0</v>
      </c>
      <c r="CA229" s="350"/>
      <c r="CB229" s="358">
        <f t="shared" si="1074"/>
        <v>0</v>
      </c>
      <c r="CC229" s="352"/>
      <c r="CD229" s="358">
        <f t="shared" si="1075"/>
        <v>0</v>
      </c>
      <c r="CE229" s="340"/>
      <c r="CF229" s="358">
        <f t="shared" si="1076"/>
        <v>0</v>
      </c>
      <c r="CG229" s="351"/>
      <c r="CH229" s="358">
        <f t="shared" si="1077"/>
        <v>0</v>
      </c>
      <c r="CI229" s="340"/>
      <c r="CJ229" s="358">
        <f t="shared" si="1078"/>
        <v>0</v>
      </c>
      <c r="CK229" s="340"/>
      <c r="CL229" s="358">
        <f t="shared" si="1079"/>
        <v>0</v>
      </c>
      <c r="CM229" s="340"/>
      <c r="CN229" s="358">
        <f t="shared" si="1080"/>
        <v>0</v>
      </c>
      <c r="CO229" s="340"/>
      <c r="CP229" s="358">
        <f t="shared" si="1081"/>
        <v>0</v>
      </c>
      <c r="CQ229" s="340"/>
      <c r="CR229" s="358">
        <f t="shared" si="1082"/>
        <v>0</v>
      </c>
      <c r="CS229" s="352"/>
      <c r="CT229" s="383"/>
      <c r="CU229" s="351"/>
      <c r="CV229" s="351"/>
      <c r="CW229" s="351"/>
      <c r="CX229" s="351"/>
      <c r="CY229" s="88"/>
      <c r="CZ229" s="88"/>
      <c r="DA229" s="88"/>
      <c r="DB229" s="88"/>
      <c r="DC229" s="351"/>
      <c r="DD229" s="351"/>
      <c r="DE229" s="405">
        <f t="shared" si="1021"/>
        <v>0</v>
      </c>
      <c r="DF229" s="405">
        <f t="shared" si="1021"/>
        <v>0</v>
      </c>
    </row>
    <row r="230" spans="1:110" s="6" customFormat="1" ht="60" x14ac:dyDescent="0.25">
      <c r="A230" s="233"/>
      <c r="B230" s="233">
        <v>184</v>
      </c>
      <c r="C230" s="385" t="s">
        <v>742</v>
      </c>
      <c r="D230" s="386" t="s">
        <v>770</v>
      </c>
      <c r="E230" s="156">
        <v>15030</v>
      </c>
      <c r="F230" s="421">
        <v>11.32</v>
      </c>
      <c r="G230" s="302">
        <v>2.8999999999999998E-3</v>
      </c>
      <c r="H230" s="2">
        <v>1</v>
      </c>
      <c r="I230" s="219"/>
      <c r="J230" s="219"/>
      <c r="K230" s="222">
        <v>1.4</v>
      </c>
      <c r="L230" s="222">
        <v>1.68</v>
      </c>
      <c r="M230" s="222">
        <v>2.23</v>
      </c>
      <c r="N230" s="223">
        <v>2.57</v>
      </c>
      <c r="O230" s="351"/>
      <c r="P230" s="358">
        <f t="shared" si="1063"/>
        <v>0</v>
      </c>
      <c r="Q230" s="340"/>
      <c r="R230" s="351"/>
      <c r="S230" s="340"/>
      <c r="T230" s="351"/>
      <c r="U230" s="351"/>
      <c r="V230" s="351"/>
      <c r="W230" s="340"/>
      <c r="X230" s="351"/>
      <c r="Y230" s="340"/>
      <c r="Z230" s="351"/>
      <c r="AA230" s="349"/>
      <c r="AB230" s="88"/>
      <c r="AC230" s="340"/>
      <c r="AD230" s="351"/>
      <c r="AE230" s="340"/>
      <c r="AF230" s="351"/>
      <c r="AG230" s="340"/>
      <c r="AH230" s="358">
        <f t="shared" si="1064"/>
        <v>0</v>
      </c>
      <c r="AI230" s="351"/>
      <c r="AJ230" s="351"/>
      <c r="AK230" s="340"/>
      <c r="AL230" s="337">
        <f t="shared" si="997"/>
        <v>0</v>
      </c>
      <c r="AM230" s="349"/>
      <c r="AN230" s="88"/>
      <c r="AO230" s="340"/>
      <c r="AP230" s="351"/>
      <c r="AQ230" s="340"/>
      <c r="AR230" s="351"/>
      <c r="AS230" s="340"/>
      <c r="AT230" s="351"/>
      <c r="AU230" s="340"/>
      <c r="AV230" s="351"/>
      <c r="AW230" s="340"/>
      <c r="AX230" s="351"/>
      <c r="AY230" s="340"/>
      <c r="AZ230" s="88"/>
      <c r="BA230" s="340"/>
      <c r="BB230" s="351"/>
      <c r="BC230" s="340"/>
      <c r="BD230" s="358">
        <f t="shared" si="1065"/>
        <v>0</v>
      </c>
      <c r="BE230" s="340"/>
      <c r="BF230" s="358">
        <f t="shared" si="1066"/>
        <v>0</v>
      </c>
      <c r="BG230" s="340"/>
      <c r="BH230" s="358">
        <f t="shared" si="1067"/>
        <v>0</v>
      </c>
      <c r="BI230" s="340"/>
      <c r="BJ230" s="358">
        <f t="shared" si="1068"/>
        <v>0</v>
      </c>
      <c r="BK230" s="340"/>
      <c r="BL230" s="358">
        <f t="shared" si="1068"/>
        <v>0</v>
      </c>
      <c r="BM230" s="340"/>
      <c r="BN230" s="358">
        <f t="shared" si="1069"/>
        <v>0</v>
      </c>
      <c r="BO230" s="340"/>
      <c r="BP230" s="358">
        <f t="shared" si="1069"/>
        <v>0</v>
      </c>
      <c r="BQ230" s="363"/>
      <c r="BR230" s="358">
        <f t="shared" si="1070"/>
        <v>0</v>
      </c>
      <c r="BS230" s="352"/>
      <c r="BT230" s="358">
        <f t="shared" si="1071"/>
        <v>0</v>
      </c>
      <c r="BU230" s="351"/>
      <c r="BV230" s="358">
        <f t="shared" si="1084"/>
        <v>0</v>
      </c>
      <c r="BW230" s="341"/>
      <c r="BX230" s="358">
        <f t="shared" si="1084"/>
        <v>0</v>
      </c>
      <c r="BY230" s="340"/>
      <c r="BZ230" s="358">
        <f t="shared" si="1073"/>
        <v>0</v>
      </c>
      <c r="CA230" s="350"/>
      <c r="CB230" s="358">
        <f t="shared" si="1074"/>
        <v>0</v>
      </c>
      <c r="CC230" s="352"/>
      <c r="CD230" s="358">
        <f t="shared" si="1075"/>
        <v>0</v>
      </c>
      <c r="CE230" s="340"/>
      <c r="CF230" s="358">
        <f t="shared" si="1076"/>
        <v>0</v>
      </c>
      <c r="CG230" s="351"/>
      <c r="CH230" s="358">
        <f t="shared" si="1077"/>
        <v>0</v>
      </c>
      <c r="CI230" s="340"/>
      <c r="CJ230" s="358">
        <f t="shared" si="1078"/>
        <v>0</v>
      </c>
      <c r="CK230" s="340"/>
      <c r="CL230" s="358">
        <f t="shared" si="1079"/>
        <v>0</v>
      </c>
      <c r="CM230" s="340"/>
      <c r="CN230" s="358">
        <f t="shared" si="1080"/>
        <v>0</v>
      </c>
      <c r="CO230" s="340"/>
      <c r="CP230" s="358">
        <f t="shared" si="1081"/>
        <v>0</v>
      </c>
      <c r="CQ230" s="340"/>
      <c r="CR230" s="358">
        <f t="shared" si="1082"/>
        <v>0</v>
      </c>
      <c r="CS230" s="352"/>
      <c r="CT230" s="383"/>
      <c r="CU230" s="351"/>
      <c r="CV230" s="351"/>
      <c r="CW230" s="351"/>
      <c r="CX230" s="351"/>
      <c r="CY230" s="88"/>
      <c r="CZ230" s="88"/>
      <c r="DA230" s="88"/>
      <c r="DB230" s="88"/>
      <c r="DC230" s="351"/>
      <c r="DD230" s="351"/>
      <c r="DE230" s="405">
        <f t="shared" si="1021"/>
        <v>0</v>
      </c>
      <c r="DF230" s="405">
        <f t="shared" si="1021"/>
        <v>0</v>
      </c>
    </row>
    <row r="231" spans="1:110" s="6" customFormat="1" ht="60" x14ac:dyDescent="0.25">
      <c r="A231" s="233"/>
      <c r="B231" s="233">
        <v>185</v>
      </c>
      <c r="C231" s="385" t="s">
        <v>743</v>
      </c>
      <c r="D231" s="386" t="s">
        <v>771</v>
      </c>
      <c r="E231" s="156">
        <v>15030</v>
      </c>
      <c r="F231" s="421">
        <v>17.170000000000002</v>
      </c>
      <c r="G231" s="302">
        <v>1.9E-3</v>
      </c>
      <c r="H231" s="2">
        <v>1</v>
      </c>
      <c r="I231" s="219"/>
      <c r="J231" s="219"/>
      <c r="K231" s="222">
        <v>1.4</v>
      </c>
      <c r="L231" s="222">
        <v>1.68</v>
      </c>
      <c r="M231" s="222">
        <v>2.23</v>
      </c>
      <c r="N231" s="223">
        <v>2.57</v>
      </c>
      <c r="O231" s="351"/>
      <c r="P231" s="358">
        <f t="shared" si="1063"/>
        <v>0</v>
      </c>
      <c r="Q231" s="340"/>
      <c r="R231" s="351"/>
      <c r="S231" s="340"/>
      <c r="T231" s="351"/>
      <c r="U231" s="351"/>
      <c r="V231" s="351"/>
      <c r="W231" s="340"/>
      <c r="X231" s="351"/>
      <c r="Y231" s="340"/>
      <c r="Z231" s="351"/>
      <c r="AA231" s="349"/>
      <c r="AB231" s="88"/>
      <c r="AC231" s="340"/>
      <c r="AD231" s="351"/>
      <c r="AE231" s="340"/>
      <c r="AF231" s="351"/>
      <c r="AG231" s="340"/>
      <c r="AH231" s="358">
        <f t="shared" si="1064"/>
        <v>0</v>
      </c>
      <c r="AI231" s="351"/>
      <c r="AJ231" s="351"/>
      <c r="AK231" s="340"/>
      <c r="AL231" s="337">
        <f t="shared" si="997"/>
        <v>0</v>
      </c>
      <c r="AM231" s="349"/>
      <c r="AN231" s="88"/>
      <c r="AO231" s="340"/>
      <c r="AP231" s="351"/>
      <c r="AQ231" s="340"/>
      <c r="AR231" s="351"/>
      <c r="AS231" s="340"/>
      <c r="AT231" s="351"/>
      <c r="AU231" s="340"/>
      <c r="AV231" s="351"/>
      <c r="AW231" s="340"/>
      <c r="AX231" s="351"/>
      <c r="AY231" s="340"/>
      <c r="AZ231" s="88"/>
      <c r="BA231" s="340"/>
      <c r="BB231" s="351"/>
      <c r="BC231" s="340"/>
      <c r="BD231" s="358">
        <f t="shared" si="1065"/>
        <v>0</v>
      </c>
      <c r="BE231" s="340"/>
      <c r="BF231" s="358">
        <f t="shared" si="1066"/>
        <v>0</v>
      </c>
      <c r="BG231" s="340"/>
      <c r="BH231" s="358">
        <f t="shared" si="1067"/>
        <v>0</v>
      </c>
      <c r="BI231" s="340"/>
      <c r="BJ231" s="358">
        <f t="shared" si="1068"/>
        <v>0</v>
      </c>
      <c r="BK231" s="340"/>
      <c r="BL231" s="358">
        <f t="shared" si="1068"/>
        <v>0</v>
      </c>
      <c r="BM231" s="340"/>
      <c r="BN231" s="358">
        <f t="shared" si="1069"/>
        <v>0</v>
      </c>
      <c r="BO231" s="340"/>
      <c r="BP231" s="358">
        <f t="shared" si="1069"/>
        <v>0</v>
      </c>
      <c r="BQ231" s="363">
        <v>20</v>
      </c>
      <c r="BR231" s="358">
        <f t="shared" si="1070"/>
        <v>5167970.4021840012</v>
      </c>
      <c r="BS231" s="352"/>
      <c r="BT231" s="358">
        <f t="shared" si="1071"/>
        <v>0</v>
      </c>
      <c r="BU231" s="351"/>
      <c r="BV231" s="358">
        <f t="shared" si="1084"/>
        <v>0</v>
      </c>
      <c r="BW231" s="341"/>
      <c r="BX231" s="358">
        <f t="shared" si="1084"/>
        <v>0</v>
      </c>
      <c r="BY231" s="340"/>
      <c r="BZ231" s="358">
        <f t="shared" si="1073"/>
        <v>0</v>
      </c>
      <c r="CA231" s="350"/>
      <c r="CB231" s="358">
        <f t="shared" si="1074"/>
        <v>0</v>
      </c>
      <c r="CC231" s="352"/>
      <c r="CD231" s="358">
        <f t="shared" si="1075"/>
        <v>0</v>
      </c>
      <c r="CE231" s="340"/>
      <c r="CF231" s="358">
        <f t="shared" si="1076"/>
        <v>0</v>
      </c>
      <c r="CG231" s="351"/>
      <c r="CH231" s="358">
        <f t="shared" si="1077"/>
        <v>0</v>
      </c>
      <c r="CI231" s="340"/>
      <c r="CJ231" s="358">
        <f t="shared" si="1078"/>
        <v>0</v>
      </c>
      <c r="CK231" s="340"/>
      <c r="CL231" s="358">
        <f t="shared" si="1079"/>
        <v>0</v>
      </c>
      <c r="CM231" s="340"/>
      <c r="CN231" s="358">
        <f t="shared" si="1080"/>
        <v>0</v>
      </c>
      <c r="CO231" s="340"/>
      <c r="CP231" s="358">
        <f t="shared" si="1081"/>
        <v>0</v>
      </c>
      <c r="CQ231" s="340"/>
      <c r="CR231" s="358">
        <f t="shared" si="1082"/>
        <v>0</v>
      </c>
      <c r="CS231" s="352"/>
      <c r="CT231" s="383"/>
      <c r="CU231" s="351"/>
      <c r="CV231" s="351"/>
      <c r="CW231" s="351"/>
      <c r="CX231" s="351"/>
      <c r="CY231" s="88"/>
      <c r="CZ231" s="88"/>
      <c r="DA231" s="88"/>
      <c r="DB231" s="88"/>
      <c r="DC231" s="351"/>
      <c r="DD231" s="351"/>
      <c r="DE231" s="405">
        <f t="shared" si="1021"/>
        <v>20</v>
      </c>
      <c r="DF231" s="405">
        <f t="shared" si="1021"/>
        <v>5167970.4021840012</v>
      </c>
    </row>
    <row r="232" spans="1:110" s="6" customFormat="1" ht="60" x14ac:dyDescent="0.25">
      <c r="A232" s="233"/>
      <c r="B232" s="233">
        <v>186</v>
      </c>
      <c r="C232" s="385" t="s">
        <v>744</v>
      </c>
      <c r="D232" s="386" t="s">
        <v>772</v>
      </c>
      <c r="E232" s="156">
        <v>15030</v>
      </c>
      <c r="F232" s="421">
        <v>35.58</v>
      </c>
      <c r="G232" s="302">
        <v>8.9999999999999998E-4</v>
      </c>
      <c r="H232" s="2">
        <v>1</v>
      </c>
      <c r="I232" s="219"/>
      <c r="J232" s="219"/>
      <c r="K232" s="222">
        <v>1.4</v>
      </c>
      <c r="L232" s="222">
        <v>1.68</v>
      </c>
      <c r="M232" s="222">
        <v>2.23</v>
      </c>
      <c r="N232" s="223">
        <v>2.57</v>
      </c>
      <c r="O232" s="351"/>
      <c r="P232" s="358">
        <f t="shared" si="1063"/>
        <v>0</v>
      </c>
      <c r="Q232" s="340"/>
      <c r="R232" s="351"/>
      <c r="S232" s="340"/>
      <c r="T232" s="351"/>
      <c r="U232" s="351"/>
      <c r="V232" s="351"/>
      <c r="W232" s="340"/>
      <c r="X232" s="351"/>
      <c r="Y232" s="340"/>
      <c r="Z232" s="351"/>
      <c r="AA232" s="349"/>
      <c r="AB232" s="88"/>
      <c r="AC232" s="340"/>
      <c r="AD232" s="351"/>
      <c r="AE232" s="340"/>
      <c r="AF232" s="351"/>
      <c r="AG232" s="340"/>
      <c r="AH232" s="358">
        <f t="shared" si="1064"/>
        <v>0</v>
      </c>
      <c r="AI232" s="351"/>
      <c r="AJ232" s="351"/>
      <c r="AK232" s="340"/>
      <c r="AL232" s="337">
        <f t="shared" si="997"/>
        <v>0</v>
      </c>
      <c r="AM232" s="349"/>
      <c r="AN232" s="88"/>
      <c r="AO232" s="340"/>
      <c r="AP232" s="351"/>
      <c r="AQ232" s="340"/>
      <c r="AR232" s="351"/>
      <c r="AS232" s="340"/>
      <c r="AT232" s="351"/>
      <c r="AU232" s="340"/>
      <c r="AV232" s="351"/>
      <c r="AW232" s="340"/>
      <c r="AX232" s="351"/>
      <c r="AY232" s="340"/>
      <c r="AZ232" s="88"/>
      <c r="BA232" s="340"/>
      <c r="BB232" s="351"/>
      <c r="BC232" s="340"/>
      <c r="BD232" s="358">
        <f t="shared" si="1065"/>
        <v>0</v>
      </c>
      <c r="BE232" s="340"/>
      <c r="BF232" s="358">
        <f t="shared" si="1066"/>
        <v>0</v>
      </c>
      <c r="BG232" s="340"/>
      <c r="BH232" s="358">
        <f t="shared" si="1067"/>
        <v>0</v>
      </c>
      <c r="BI232" s="340"/>
      <c r="BJ232" s="358">
        <f t="shared" si="1068"/>
        <v>0</v>
      </c>
      <c r="BK232" s="340"/>
      <c r="BL232" s="358">
        <f t="shared" si="1068"/>
        <v>0</v>
      </c>
      <c r="BM232" s="340"/>
      <c r="BN232" s="358">
        <f t="shared" si="1069"/>
        <v>0</v>
      </c>
      <c r="BO232" s="340"/>
      <c r="BP232" s="358">
        <f t="shared" si="1069"/>
        <v>0</v>
      </c>
      <c r="BQ232" s="363"/>
      <c r="BR232" s="358">
        <f t="shared" si="1070"/>
        <v>0</v>
      </c>
      <c r="BS232" s="352"/>
      <c r="BT232" s="358">
        <f t="shared" si="1071"/>
        <v>0</v>
      </c>
      <c r="BU232" s="351"/>
      <c r="BV232" s="358">
        <f t="shared" si="1084"/>
        <v>0</v>
      </c>
      <c r="BW232" s="341"/>
      <c r="BX232" s="358">
        <f t="shared" si="1084"/>
        <v>0</v>
      </c>
      <c r="BY232" s="340"/>
      <c r="BZ232" s="358">
        <f t="shared" si="1073"/>
        <v>0</v>
      </c>
      <c r="CA232" s="350"/>
      <c r="CB232" s="358">
        <f t="shared" si="1074"/>
        <v>0</v>
      </c>
      <c r="CC232" s="352"/>
      <c r="CD232" s="358">
        <f t="shared" si="1075"/>
        <v>0</v>
      </c>
      <c r="CE232" s="340"/>
      <c r="CF232" s="358">
        <f t="shared" si="1076"/>
        <v>0</v>
      </c>
      <c r="CG232" s="351"/>
      <c r="CH232" s="358">
        <f t="shared" si="1077"/>
        <v>0</v>
      </c>
      <c r="CI232" s="340"/>
      <c r="CJ232" s="358">
        <f t="shared" si="1078"/>
        <v>0</v>
      </c>
      <c r="CK232" s="340"/>
      <c r="CL232" s="358">
        <f t="shared" si="1079"/>
        <v>0</v>
      </c>
      <c r="CM232" s="340"/>
      <c r="CN232" s="358">
        <f t="shared" si="1080"/>
        <v>0</v>
      </c>
      <c r="CO232" s="340"/>
      <c r="CP232" s="358">
        <f t="shared" si="1081"/>
        <v>0</v>
      </c>
      <c r="CQ232" s="340"/>
      <c r="CR232" s="358">
        <f t="shared" si="1082"/>
        <v>0</v>
      </c>
      <c r="CS232" s="352"/>
      <c r="CT232" s="383"/>
      <c r="CU232" s="351"/>
      <c r="CV232" s="351"/>
      <c r="CW232" s="351"/>
      <c r="CX232" s="351"/>
      <c r="CY232" s="88"/>
      <c r="CZ232" s="88"/>
      <c r="DA232" s="88"/>
      <c r="DB232" s="88"/>
      <c r="DC232" s="351"/>
      <c r="DD232" s="351"/>
      <c r="DE232" s="405">
        <f t="shared" si="1021"/>
        <v>0</v>
      </c>
      <c r="DF232" s="405">
        <f t="shared" si="1021"/>
        <v>0</v>
      </c>
    </row>
    <row r="233" spans="1:110" s="6" customFormat="1" ht="60" x14ac:dyDescent="0.25">
      <c r="A233" s="233"/>
      <c r="B233" s="233">
        <v>187</v>
      </c>
      <c r="C233" s="385" t="s">
        <v>745</v>
      </c>
      <c r="D233" s="386" t="s">
        <v>773</v>
      </c>
      <c r="E233" s="156">
        <v>15030</v>
      </c>
      <c r="F233" s="421">
        <v>38.89</v>
      </c>
      <c r="G233" s="302">
        <v>8.0000000000000004E-4</v>
      </c>
      <c r="H233" s="2">
        <v>1</v>
      </c>
      <c r="I233" s="219"/>
      <c r="J233" s="219"/>
      <c r="K233" s="222">
        <v>1.4</v>
      </c>
      <c r="L233" s="222">
        <v>1.68</v>
      </c>
      <c r="M233" s="222">
        <v>2.23</v>
      </c>
      <c r="N233" s="223">
        <v>2.57</v>
      </c>
      <c r="O233" s="351"/>
      <c r="P233" s="358">
        <f t="shared" si="1063"/>
        <v>0</v>
      </c>
      <c r="Q233" s="340"/>
      <c r="R233" s="351"/>
      <c r="S233" s="340"/>
      <c r="T233" s="351"/>
      <c r="U233" s="351"/>
      <c r="V233" s="351"/>
      <c r="W233" s="340"/>
      <c r="X233" s="351"/>
      <c r="Y233" s="340"/>
      <c r="Z233" s="351"/>
      <c r="AA233" s="349"/>
      <c r="AB233" s="88"/>
      <c r="AC233" s="340"/>
      <c r="AD233" s="351"/>
      <c r="AE233" s="340"/>
      <c r="AF233" s="351"/>
      <c r="AG233" s="340"/>
      <c r="AH233" s="358">
        <f t="shared" si="1064"/>
        <v>0</v>
      </c>
      <c r="AI233" s="351"/>
      <c r="AJ233" s="351"/>
      <c r="AK233" s="340"/>
      <c r="AL233" s="337">
        <f t="shared" si="997"/>
        <v>0</v>
      </c>
      <c r="AM233" s="349"/>
      <c r="AN233" s="88"/>
      <c r="AO233" s="340"/>
      <c r="AP233" s="351"/>
      <c r="AQ233" s="340"/>
      <c r="AR233" s="351"/>
      <c r="AS233" s="340"/>
      <c r="AT233" s="351"/>
      <c r="AU233" s="340"/>
      <c r="AV233" s="351"/>
      <c r="AW233" s="340"/>
      <c r="AX233" s="351"/>
      <c r="AY233" s="340"/>
      <c r="AZ233" s="88"/>
      <c r="BA233" s="340"/>
      <c r="BB233" s="351"/>
      <c r="BC233" s="340"/>
      <c r="BD233" s="358">
        <f t="shared" si="1065"/>
        <v>0</v>
      </c>
      <c r="BE233" s="340"/>
      <c r="BF233" s="358">
        <f t="shared" si="1066"/>
        <v>0</v>
      </c>
      <c r="BG233" s="340"/>
      <c r="BH233" s="358">
        <f t="shared" si="1067"/>
        <v>0</v>
      </c>
      <c r="BI233" s="340"/>
      <c r="BJ233" s="358">
        <f t="shared" si="1068"/>
        <v>0</v>
      </c>
      <c r="BK233" s="340"/>
      <c r="BL233" s="358">
        <f t="shared" si="1068"/>
        <v>0</v>
      </c>
      <c r="BM233" s="340"/>
      <c r="BN233" s="358">
        <f t="shared" si="1069"/>
        <v>0</v>
      </c>
      <c r="BO233" s="340"/>
      <c r="BP233" s="358">
        <f t="shared" si="1069"/>
        <v>0</v>
      </c>
      <c r="BQ233" s="363"/>
      <c r="BR233" s="358">
        <f t="shared" si="1070"/>
        <v>0</v>
      </c>
      <c r="BS233" s="352"/>
      <c r="BT233" s="358">
        <f t="shared" si="1071"/>
        <v>0</v>
      </c>
      <c r="BU233" s="351"/>
      <c r="BV233" s="358">
        <f t="shared" si="1084"/>
        <v>0</v>
      </c>
      <c r="BW233" s="341"/>
      <c r="BX233" s="358">
        <f t="shared" si="1084"/>
        <v>0</v>
      </c>
      <c r="BY233" s="340"/>
      <c r="BZ233" s="358">
        <f t="shared" si="1073"/>
        <v>0</v>
      </c>
      <c r="CA233" s="350"/>
      <c r="CB233" s="358">
        <f t="shared" si="1074"/>
        <v>0</v>
      </c>
      <c r="CC233" s="352"/>
      <c r="CD233" s="358">
        <f t="shared" si="1075"/>
        <v>0</v>
      </c>
      <c r="CE233" s="340"/>
      <c r="CF233" s="358">
        <f t="shared" si="1076"/>
        <v>0</v>
      </c>
      <c r="CG233" s="351"/>
      <c r="CH233" s="358">
        <f t="shared" si="1077"/>
        <v>0</v>
      </c>
      <c r="CI233" s="340"/>
      <c r="CJ233" s="358">
        <f t="shared" si="1078"/>
        <v>0</v>
      </c>
      <c r="CK233" s="340"/>
      <c r="CL233" s="358">
        <f t="shared" si="1079"/>
        <v>0</v>
      </c>
      <c r="CM233" s="340"/>
      <c r="CN233" s="358">
        <f t="shared" si="1080"/>
        <v>0</v>
      </c>
      <c r="CO233" s="340"/>
      <c r="CP233" s="358">
        <f t="shared" si="1081"/>
        <v>0</v>
      </c>
      <c r="CQ233" s="340"/>
      <c r="CR233" s="358">
        <f t="shared" si="1082"/>
        <v>0</v>
      </c>
      <c r="CS233" s="352"/>
      <c r="CT233" s="383"/>
      <c r="CU233" s="351"/>
      <c r="CV233" s="351"/>
      <c r="CW233" s="351"/>
      <c r="CX233" s="351"/>
      <c r="CY233" s="88"/>
      <c r="CZ233" s="88"/>
      <c r="DA233" s="88"/>
      <c r="DB233" s="88"/>
      <c r="DC233" s="351"/>
      <c r="DD233" s="351"/>
      <c r="DE233" s="405">
        <f t="shared" si="1021"/>
        <v>0</v>
      </c>
      <c r="DF233" s="405">
        <f t="shared" si="1021"/>
        <v>0</v>
      </c>
    </row>
    <row r="234" spans="1:110" s="6" customFormat="1" ht="60" x14ac:dyDescent="0.25">
      <c r="A234" s="233"/>
      <c r="B234" s="233">
        <v>188</v>
      </c>
      <c r="C234" s="385" t="s">
        <v>746</v>
      </c>
      <c r="D234" s="386" t="s">
        <v>774</v>
      </c>
      <c r="E234" s="156">
        <v>15030</v>
      </c>
      <c r="F234" s="421">
        <v>73.34</v>
      </c>
      <c r="G234" s="302">
        <v>4.0000000000000002E-4</v>
      </c>
      <c r="H234" s="2">
        <v>1</v>
      </c>
      <c r="I234" s="219"/>
      <c r="J234" s="219"/>
      <c r="K234" s="222">
        <v>1.4</v>
      </c>
      <c r="L234" s="222">
        <v>1.68</v>
      </c>
      <c r="M234" s="222">
        <v>2.23</v>
      </c>
      <c r="N234" s="223">
        <v>2.57</v>
      </c>
      <c r="O234" s="351"/>
      <c r="P234" s="358">
        <f t="shared" si="1063"/>
        <v>0</v>
      </c>
      <c r="Q234" s="340"/>
      <c r="R234" s="351"/>
      <c r="S234" s="340"/>
      <c r="T234" s="351"/>
      <c r="U234" s="351"/>
      <c r="V234" s="351"/>
      <c r="W234" s="340"/>
      <c r="X234" s="351"/>
      <c r="Y234" s="340"/>
      <c r="Z234" s="351"/>
      <c r="AA234" s="349"/>
      <c r="AB234" s="88"/>
      <c r="AC234" s="340"/>
      <c r="AD234" s="351"/>
      <c r="AE234" s="340"/>
      <c r="AF234" s="351"/>
      <c r="AG234" s="340"/>
      <c r="AH234" s="358">
        <f t="shared" si="1064"/>
        <v>0</v>
      </c>
      <c r="AI234" s="351"/>
      <c r="AJ234" s="351"/>
      <c r="AK234" s="340"/>
      <c r="AL234" s="337">
        <f t="shared" si="997"/>
        <v>0</v>
      </c>
      <c r="AM234" s="349"/>
      <c r="AN234" s="88"/>
      <c r="AO234" s="340"/>
      <c r="AP234" s="351"/>
      <c r="AQ234" s="340"/>
      <c r="AR234" s="351"/>
      <c r="AS234" s="340"/>
      <c r="AT234" s="351"/>
      <c r="AU234" s="340"/>
      <c r="AV234" s="351"/>
      <c r="AW234" s="340"/>
      <c r="AX234" s="351"/>
      <c r="AY234" s="340"/>
      <c r="AZ234" s="88"/>
      <c r="BA234" s="340"/>
      <c r="BB234" s="351"/>
      <c r="BC234" s="340"/>
      <c r="BD234" s="358">
        <f t="shared" si="1065"/>
        <v>0</v>
      </c>
      <c r="BE234" s="340"/>
      <c r="BF234" s="358">
        <f t="shared" si="1066"/>
        <v>0</v>
      </c>
      <c r="BG234" s="340"/>
      <c r="BH234" s="358">
        <f t="shared" si="1067"/>
        <v>0</v>
      </c>
      <c r="BI234" s="340"/>
      <c r="BJ234" s="358">
        <f t="shared" si="1068"/>
        <v>0</v>
      </c>
      <c r="BK234" s="340"/>
      <c r="BL234" s="358">
        <f t="shared" si="1068"/>
        <v>0</v>
      </c>
      <c r="BM234" s="340"/>
      <c r="BN234" s="358">
        <f t="shared" si="1069"/>
        <v>0</v>
      </c>
      <c r="BO234" s="340"/>
      <c r="BP234" s="358">
        <f t="shared" si="1069"/>
        <v>0</v>
      </c>
      <c r="BQ234" s="363"/>
      <c r="BR234" s="358">
        <f t="shared" si="1070"/>
        <v>0</v>
      </c>
      <c r="BS234" s="352"/>
      <c r="BT234" s="358">
        <f t="shared" si="1071"/>
        <v>0</v>
      </c>
      <c r="BU234" s="351"/>
      <c r="BV234" s="358">
        <f t="shared" si="1084"/>
        <v>0</v>
      </c>
      <c r="BW234" s="341"/>
      <c r="BX234" s="358">
        <f t="shared" si="1084"/>
        <v>0</v>
      </c>
      <c r="BY234" s="340"/>
      <c r="BZ234" s="358">
        <f t="shared" si="1073"/>
        <v>0</v>
      </c>
      <c r="CA234" s="350"/>
      <c r="CB234" s="358">
        <f t="shared" si="1074"/>
        <v>0</v>
      </c>
      <c r="CC234" s="352"/>
      <c r="CD234" s="358">
        <f t="shared" si="1075"/>
        <v>0</v>
      </c>
      <c r="CE234" s="340"/>
      <c r="CF234" s="358">
        <f t="shared" si="1076"/>
        <v>0</v>
      </c>
      <c r="CG234" s="351"/>
      <c r="CH234" s="358">
        <f t="shared" si="1077"/>
        <v>0</v>
      </c>
      <c r="CI234" s="340"/>
      <c r="CJ234" s="358">
        <f t="shared" si="1078"/>
        <v>0</v>
      </c>
      <c r="CK234" s="340"/>
      <c r="CL234" s="358">
        <f t="shared" si="1079"/>
        <v>0</v>
      </c>
      <c r="CM234" s="340"/>
      <c r="CN234" s="358">
        <f t="shared" si="1080"/>
        <v>0</v>
      </c>
      <c r="CO234" s="340"/>
      <c r="CP234" s="358">
        <f t="shared" si="1081"/>
        <v>0</v>
      </c>
      <c r="CQ234" s="340"/>
      <c r="CR234" s="358">
        <f t="shared" si="1082"/>
        <v>0</v>
      </c>
      <c r="CS234" s="352"/>
      <c r="CT234" s="383"/>
      <c r="CU234" s="351"/>
      <c r="CV234" s="351"/>
      <c r="CW234" s="351"/>
      <c r="CX234" s="351"/>
      <c r="CY234" s="88"/>
      <c r="CZ234" s="88"/>
      <c r="DA234" s="88"/>
      <c r="DB234" s="88"/>
      <c r="DC234" s="351"/>
      <c r="DD234" s="351"/>
      <c r="DE234" s="405">
        <f t="shared" si="1021"/>
        <v>0</v>
      </c>
      <c r="DF234" s="405">
        <f t="shared" si="1021"/>
        <v>0</v>
      </c>
    </row>
    <row r="235" spans="1:110" s="6" customFormat="1" ht="60" x14ac:dyDescent="0.25">
      <c r="A235" s="233"/>
      <c r="B235" s="233">
        <v>189</v>
      </c>
      <c r="C235" s="385" t="s">
        <v>747</v>
      </c>
      <c r="D235" s="386" t="s">
        <v>775</v>
      </c>
      <c r="E235" s="156">
        <v>15030</v>
      </c>
      <c r="F235" s="421">
        <v>150.29</v>
      </c>
      <c r="G235" s="302">
        <v>2.0000000000000001E-4</v>
      </c>
      <c r="H235" s="2">
        <v>1</v>
      </c>
      <c r="I235" s="219"/>
      <c r="J235" s="219"/>
      <c r="K235" s="222">
        <v>1.4</v>
      </c>
      <c r="L235" s="222">
        <v>1.68</v>
      </c>
      <c r="M235" s="222">
        <v>2.23</v>
      </c>
      <c r="N235" s="223">
        <v>2.57</v>
      </c>
      <c r="O235" s="351"/>
      <c r="P235" s="358">
        <f t="shared" si="1063"/>
        <v>0</v>
      </c>
      <c r="Q235" s="340"/>
      <c r="R235" s="351"/>
      <c r="S235" s="340"/>
      <c r="T235" s="351"/>
      <c r="U235" s="351"/>
      <c r="V235" s="351"/>
      <c r="W235" s="340"/>
      <c r="X235" s="351"/>
      <c r="Y235" s="340"/>
      <c r="Z235" s="351"/>
      <c r="AA235" s="349"/>
      <c r="AB235" s="88"/>
      <c r="AC235" s="340"/>
      <c r="AD235" s="351"/>
      <c r="AE235" s="340"/>
      <c r="AF235" s="351"/>
      <c r="AG235" s="340"/>
      <c r="AH235" s="358">
        <f t="shared" si="1064"/>
        <v>0</v>
      </c>
      <c r="AI235" s="351"/>
      <c r="AJ235" s="351"/>
      <c r="AK235" s="340"/>
      <c r="AL235" s="337">
        <f t="shared" si="997"/>
        <v>0</v>
      </c>
      <c r="AM235" s="349"/>
      <c r="AN235" s="88"/>
      <c r="AO235" s="340"/>
      <c r="AP235" s="351"/>
      <c r="AQ235" s="340"/>
      <c r="AR235" s="351"/>
      <c r="AS235" s="340"/>
      <c r="AT235" s="351"/>
      <c r="AU235" s="340"/>
      <c r="AV235" s="351"/>
      <c r="AW235" s="340"/>
      <c r="AX235" s="351"/>
      <c r="AY235" s="340"/>
      <c r="AZ235" s="88"/>
      <c r="BA235" s="340"/>
      <c r="BB235" s="351"/>
      <c r="BC235" s="340"/>
      <c r="BD235" s="358">
        <f t="shared" si="1065"/>
        <v>0</v>
      </c>
      <c r="BE235" s="340"/>
      <c r="BF235" s="358">
        <f t="shared" si="1066"/>
        <v>0</v>
      </c>
      <c r="BG235" s="340"/>
      <c r="BH235" s="358">
        <f t="shared" si="1067"/>
        <v>0</v>
      </c>
      <c r="BI235" s="340"/>
      <c r="BJ235" s="358">
        <f t="shared" si="1068"/>
        <v>0</v>
      </c>
      <c r="BK235" s="340"/>
      <c r="BL235" s="358">
        <f t="shared" si="1068"/>
        <v>0</v>
      </c>
      <c r="BM235" s="340"/>
      <c r="BN235" s="358">
        <f t="shared" si="1069"/>
        <v>0</v>
      </c>
      <c r="BO235" s="340"/>
      <c r="BP235" s="358">
        <f t="shared" si="1069"/>
        <v>0</v>
      </c>
      <c r="BQ235" s="363"/>
      <c r="BR235" s="358">
        <f t="shared" si="1070"/>
        <v>0</v>
      </c>
      <c r="BS235" s="352"/>
      <c r="BT235" s="358">
        <f t="shared" si="1071"/>
        <v>0</v>
      </c>
      <c r="BU235" s="351"/>
      <c r="BV235" s="358">
        <f t="shared" si="1084"/>
        <v>0</v>
      </c>
      <c r="BW235" s="341"/>
      <c r="BX235" s="358">
        <f t="shared" si="1084"/>
        <v>0</v>
      </c>
      <c r="BY235" s="340"/>
      <c r="BZ235" s="358">
        <f t="shared" si="1073"/>
        <v>0</v>
      </c>
      <c r="CA235" s="350"/>
      <c r="CB235" s="358">
        <f t="shared" si="1074"/>
        <v>0</v>
      </c>
      <c r="CC235" s="352"/>
      <c r="CD235" s="358">
        <f t="shared" si="1075"/>
        <v>0</v>
      </c>
      <c r="CE235" s="340"/>
      <c r="CF235" s="358">
        <f t="shared" si="1076"/>
        <v>0</v>
      </c>
      <c r="CG235" s="351"/>
      <c r="CH235" s="358">
        <f t="shared" si="1077"/>
        <v>0</v>
      </c>
      <c r="CI235" s="340"/>
      <c r="CJ235" s="358">
        <f t="shared" si="1078"/>
        <v>0</v>
      </c>
      <c r="CK235" s="340"/>
      <c r="CL235" s="358">
        <f t="shared" si="1079"/>
        <v>0</v>
      </c>
      <c r="CM235" s="340"/>
      <c r="CN235" s="358">
        <f t="shared" si="1080"/>
        <v>0</v>
      </c>
      <c r="CO235" s="340"/>
      <c r="CP235" s="358">
        <f t="shared" si="1081"/>
        <v>0</v>
      </c>
      <c r="CQ235" s="340"/>
      <c r="CR235" s="358">
        <f t="shared" si="1082"/>
        <v>0</v>
      </c>
      <c r="CS235" s="352"/>
      <c r="CT235" s="383"/>
      <c r="CU235" s="351"/>
      <c r="CV235" s="351"/>
      <c r="CW235" s="351"/>
      <c r="CX235" s="351"/>
      <c r="CY235" s="88"/>
      <c r="CZ235" s="88"/>
      <c r="DA235" s="88"/>
      <c r="DB235" s="88"/>
      <c r="DC235" s="351"/>
      <c r="DD235" s="351"/>
      <c r="DE235" s="405">
        <f t="shared" si="1021"/>
        <v>0</v>
      </c>
      <c r="DF235" s="405">
        <f t="shared" si="1021"/>
        <v>0</v>
      </c>
    </row>
    <row r="236" spans="1:110" s="6" customFormat="1" ht="90" x14ac:dyDescent="0.25">
      <c r="A236" s="233"/>
      <c r="B236" s="233">
        <v>190</v>
      </c>
      <c r="C236" s="385" t="s">
        <v>748</v>
      </c>
      <c r="D236" s="386" t="s">
        <v>776</v>
      </c>
      <c r="E236" s="156">
        <v>15030</v>
      </c>
      <c r="F236" s="421">
        <v>5.07</v>
      </c>
      <c r="G236" s="302"/>
      <c r="H236" s="2">
        <v>1</v>
      </c>
      <c r="I236" s="219"/>
      <c r="J236" s="219"/>
      <c r="K236" s="222">
        <v>1.4</v>
      </c>
      <c r="L236" s="222">
        <v>1.68</v>
      </c>
      <c r="M236" s="222">
        <v>2.23</v>
      </c>
      <c r="N236" s="223">
        <v>2.57</v>
      </c>
      <c r="O236" s="351"/>
      <c r="P236" s="383"/>
      <c r="Q236" s="340"/>
      <c r="R236" s="351"/>
      <c r="S236" s="340"/>
      <c r="T236" s="351"/>
      <c r="U236" s="351"/>
      <c r="V236" s="351"/>
      <c r="W236" s="340"/>
      <c r="X236" s="351"/>
      <c r="Y236" s="340"/>
      <c r="Z236" s="351"/>
      <c r="AA236" s="349"/>
      <c r="AB236" s="88"/>
      <c r="AC236" s="340"/>
      <c r="AD236" s="351"/>
      <c r="AE236" s="340"/>
      <c r="AF236" s="351"/>
      <c r="AG236" s="340"/>
      <c r="AH236" s="351"/>
      <c r="AI236" s="351"/>
      <c r="AJ236" s="351"/>
      <c r="AK236" s="340"/>
      <c r="AL236" s="337">
        <f t="shared" si="997"/>
        <v>0</v>
      </c>
      <c r="AM236" s="349"/>
      <c r="AN236" s="88"/>
      <c r="AO236" s="340"/>
      <c r="AP236" s="351"/>
      <c r="AQ236" s="340"/>
      <c r="AR236" s="351"/>
      <c r="AS236" s="340"/>
      <c r="AT236" s="351"/>
      <c r="AU236" s="340"/>
      <c r="AV236" s="351"/>
      <c r="AW236" s="340"/>
      <c r="AX236" s="351"/>
      <c r="AY236" s="340"/>
      <c r="AZ236" s="88"/>
      <c r="BA236" s="340"/>
      <c r="BB236" s="351"/>
      <c r="BC236" s="340"/>
      <c r="BD236" s="337">
        <f>SUM(BC236*$E236*$F236*$H236*$K236*BD$10)</f>
        <v>0</v>
      </c>
      <c r="BE236" s="340"/>
      <c r="BF236" s="337">
        <f>SUM(BE236*$E236*$F236*$H236*$K236*BF$10)</f>
        <v>0</v>
      </c>
      <c r="BG236" s="340"/>
      <c r="BH236" s="337">
        <f>SUM(BG236*$E236*$F236*$H236*$K236*BH$10)</f>
        <v>0</v>
      </c>
      <c r="BI236" s="340"/>
      <c r="BJ236" s="337">
        <f>SUM(BI236*$E236*$F236*$H236*$K236*BJ$10)</f>
        <v>0</v>
      </c>
      <c r="BK236" s="340"/>
      <c r="BL236" s="337">
        <f>SUM(BK236*$E236*$F236*$H236*$K236*BL$10)</f>
        <v>0</v>
      </c>
      <c r="BM236" s="340"/>
      <c r="BN236" s="337">
        <f>BM236*$E236*$F236*$H236*$L236*BN$10</f>
        <v>0</v>
      </c>
      <c r="BO236" s="340"/>
      <c r="BP236" s="337">
        <f>BO236*$E236*$F236*$H236*$L236*BP$10</f>
        <v>0</v>
      </c>
      <c r="BQ236" s="363"/>
      <c r="BR236" s="337">
        <f>BQ236*$E236*$F236*$H236*$L236*BR$10</f>
        <v>0</v>
      </c>
      <c r="BS236" s="352"/>
      <c r="BT236" s="337">
        <f>BS236*$E236*$F236*$H236*$L236*BT$10</f>
        <v>0</v>
      </c>
      <c r="BU236" s="351"/>
      <c r="BV236" s="337">
        <f>BU236*$E236*$F236*$H236*$L236*BV$10</f>
        <v>0</v>
      </c>
      <c r="BW236" s="341"/>
      <c r="BX236" s="337">
        <f>BW236*$E236*$F236*$H236*$L236*BX$10</f>
        <v>0</v>
      </c>
      <c r="BY236" s="340"/>
      <c r="BZ236" s="337">
        <f>BY236*$E236*$F236*$H236*$L236*BZ$10</f>
        <v>0</v>
      </c>
      <c r="CA236" s="350"/>
      <c r="CB236" s="337">
        <f>CA236*$E236*$F236*$H236*$L236*CB$10</f>
        <v>0</v>
      </c>
      <c r="CC236" s="352"/>
      <c r="CD236" s="337">
        <f>CC236*$E236*$F236*$H236*$L236*CD$10</f>
        <v>0</v>
      </c>
      <c r="CE236" s="340"/>
      <c r="CF236" s="337">
        <f>CE236*$E236*$F236*$H236*$L236*CF$10</f>
        <v>0</v>
      </c>
      <c r="CG236" s="351"/>
      <c r="CH236" s="337">
        <f>CG236*$E236*$F236*$H236*$L236*CH$10</f>
        <v>0</v>
      </c>
      <c r="CI236" s="340"/>
      <c r="CJ236" s="337">
        <f>CI236*$E236*$F236*$H236*$L236*CJ$10</f>
        <v>0</v>
      </c>
      <c r="CK236" s="340"/>
      <c r="CL236" s="337">
        <f>CK236*$E236*$F236*$H236*$L236*CL$10</f>
        <v>0</v>
      </c>
      <c r="CM236" s="340"/>
      <c r="CN236" s="337">
        <f>CM236*$E236*$F236*$H236*$L236*CN$10</f>
        <v>0</v>
      </c>
      <c r="CO236" s="340"/>
      <c r="CP236" s="337">
        <f>CO236*$E236*$F236*$H236*$L236*CP$10</f>
        <v>0</v>
      </c>
      <c r="CQ236" s="340"/>
      <c r="CR236" s="337">
        <f>CQ236*$E236*$F236*$H236*$M236*CR$10</f>
        <v>0</v>
      </c>
      <c r="CS236" s="352"/>
      <c r="CT236" s="383"/>
      <c r="CU236" s="351"/>
      <c r="CV236" s="351"/>
      <c r="CW236" s="351"/>
      <c r="CX236" s="351"/>
      <c r="CY236" s="88"/>
      <c r="CZ236" s="88"/>
      <c r="DA236" s="88"/>
      <c r="DB236" s="88"/>
      <c r="DC236" s="351"/>
      <c r="DD236" s="351"/>
      <c r="DE236" s="405">
        <f t="shared" si="1021"/>
        <v>0</v>
      </c>
      <c r="DF236" s="405">
        <f t="shared" si="1021"/>
        <v>0</v>
      </c>
    </row>
    <row r="237" spans="1:110" s="4" customFormat="1" x14ac:dyDescent="0.25">
      <c r="A237" s="253">
        <v>37</v>
      </c>
      <c r="B237" s="253"/>
      <c r="C237" s="252" t="s">
        <v>570</v>
      </c>
      <c r="D237" s="207" t="s">
        <v>269</v>
      </c>
      <c r="E237" s="156">
        <v>15030</v>
      </c>
      <c r="F237" s="225"/>
      <c r="G237" s="301"/>
      <c r="H237" s="14"/>
      <c r="I237" s="206"/>
      <c r="J237" s="206"/>
      <c r="K237" s="221">
        <v>1.4</v>
      </c>
      <c r="L237" s="221">
        <v>1.68</v>
      </c>
      <c r="M237" s="221">
        <v>2.23</v>
      </c>
      <c r="N237" s="218">
        <v>2.57</v>
      </c>
      <c r="O237" s="356">
        <f t="shared" ref="O237" si="1085">SUM(O238:O253)</f>
        <v>0</v>
      </c>
      <c r="P237" s="356">
        <f t="shared" ref="P237:AB237" si="1086">SUM(P238:P253)</f>
        <v>0</v>
      </c>
      <c r="Q237" s="356">
        <f t="shared" si="1086"/>
        <v>0</v>
      </c>
      <c r="R237" s="356">
        <f t="shared" si="1086"/>
        <v>0</v>
      </c>
      <c r="S237" s="356">
        <f t="shared" si="1086"/>
        <v>0</v>
      </c>
      <c r="T237" s="356">
        <f t="shared" si="1086"/>
        <v>0</v>
      </c>
      <c r="U237" s="356">
        <f t="shared" ref="U237" si="1087">SUM(U238:U253)</f>
        <v>0</v>
      </c>
      <c r="V237" s="356">
        <f t="shared" si="1086"/>
        <v>0</v>
      </c>
      <c r="W237" s="356">
        <f t="shared" si="1086"/>
        <v>0</v>
      </c>
      <c r="X237" s="356">
        <f t="shared" si="1086"/>
        <v>0</v>
      </c>
      <c r="Y237" s="356">
        <f t="shared" si="1086"/>
        <v>0</v>
      </c>
      <c r="Z237" s="356">
        <f t="shared" si="1086"/>
        <v>0</v>
      </c>
      <c r="AA237" s="356">
        <f t="shared" si="1086"/>
        <v>0</v>
      </c>
      <c r="AB237" s="356">
        <f t="shared" si="1086"/>
        <v>0</v>
      </c>
      <c r="AC237" s="356">
        <f t="shared" ref="AC237:CN237" si="1088">SUM(AC238:AC253)</f>
        <v>0</v>
      </c>
      <c r="AD237" s="356">
        <f t="shared" si="1088"/>
        <v>0</v>
      </c>
      <c r="AE237" s="356">
        <f t="shared" si="1088"/>
        <v>0</v>
      </c>
      <c r="AF237" s="356">
        <f t="shared" si="1088"/>
        <v>0</v>
      </c>
      <c r="AG237" s="356">
        <f t="shared" si="1088"/>
        <v>0</v>
      </c>
      <c r="AH237" s="356">
        <f t="shared" si="1088"/>
        <v>0</v>
      </c>
      <c r="AI237" s="356">
        <f t="shared" si="1088"/>
        <v>0</v>
      </c>
      <c r="AJ237" s="356">
        <f t="shared" si="1088"/>
        <v>0</v>
      </c>
      <c r="AK237" s="356">
        <f t="shared" si="1088"/>
        <v>0</v>
      </c>
      <c r="AL237" s="356">
        <f t="shared" si="1088"/>
        <v>0</v>
      </c>
      <c r="AM237" s="356">
        <f t="shared" si="1088"/>
        <v>0</v>
      </c>
      <c r="AN237" s="356">
        <f t="shared" si="1088"/>
        <v>0</v>
      </c>
      <c r="AO237" s="356">
        <f t="shared" si="1088"/>
        <v>0</v>
      </c>
      <c r="AP237" s="356">
        <f t="shared" si="1088"/>
        <v>0</v>
      </c>
      <c r="AQ237" s="356">
        <f t="shared" si="1088"/>
        <v>0</v>
      </c>
      <c r="AR237" s="356">
        <f t="shared" si="1088"/>
        <v>0</v>
      </c>
      <c r="AS237" s="356">
        <f t="shared" si="1088"/>
        <v>0</v>
      </c>
      <c r="AT237" s="356">
        <f t="shared" si="1088"/>
        <v>0</v>
      </c>
      <c r="AU237" s="356">
        <f t="shared" si="1088"/>
        <v>0</v>
      </c>
      <c r="AV237" s="356">
        <f t="shared" si="1088"/>
        <v>0</v>
      </c>
      <c r="AW237" s="356">
        <f t="shared" si="1088"/>
        <v>750</v>
      </c>
      <c r="AX237" s="356">
        <f t="shared" si="1088"/>
        <v>28062663.299999997</v>
      </c>
      <c r="AY237" s="356">
        <f t="shared" si="1088"/>
        <v>0</v>
      </c>
      <c r="AZ237" s="356">
        <f t="shared" si="1088"/>
        <v>0</v>
      </c>
      <c r="BA237" s="356">
        <f t="shared" si="1088"/>
        <v>0</v>
      </c>
      <c r="BB237" s="356">
        <f t="shared" si="1088"/>
        <v>0</v>
      </c>
      <c r="BC237" s="356">
        <f t="shared" si="1088"/>
        <v>0</v>
      </c>
      <c r="BD237" s="356">
        <f t="shared" si="1088"/>
        <v>0</v>
      </c>
      <c r="BE237" s="356">
        <f t="shared" si="1088"/>
        <v>0</v>
      </c>
      <c r="BF237" s="356">
        <f t="shared" si="1088"/>
        <v>0</v>
      </c>
      <c r="BG237" s="356">
        <f t="shared" si="1088"/>
        <v>0</v>
      </c>
      <c r="BH237" s="356">
        <f t="shared" si="1088"/>
        <v>0</v>
      </c>
      <c r="BI237" s="356">
        <f t="shared" si="1088"/>
        <v>0</v>
      </c>
      <c r="BJ237" s="356">
        <f t="shared" si="1088"/>
        <v>0</v>
      </c>
      <c r="BK237" s="356">
        <f t="shared" si="1088"/>
        <v>0</v>
      </c>
      <c r="BL237" s="356">
        <f t="shared" si="1088"/>
        <v>0</v>
      </c>
      <c r="BM237" s="356">
        <f t="shared" si="1088"/>
        <v>0</v>
      </c>
      <c r="BN237" s="356">
        <f t="shared" si="1088"/>
        <v>0</v>
      </c>
      <c r="BO237" s="356">
        <f t="shared" si="1088"/>
        <v>0</v>
      </c>
      <c r="BP237" s="356">
        <f t="shared" si="1088"/>
        <v>0</v>
      </c>
      <c r="BQ237" s="356">
        <f t="shared" si="1088"/>
        <v>0</v>
      </c>
      <c r="BR237" s="356">
        <f t="shared" si="1088"/>
        <v>0</v>
      </c>
      <c r="BS237" s="356">
        <f t="shared" si="1088"/>
        <v>0</v>
      </c>
      <c r="BT237" s="356">
        <f t="shared" si="1088"/>
        <v>0</v>
      </c>
      <c r="BU237" s="356">
        <f t="shared" si="1088"/>
        <v>0</v>
      </c>
      <c r="BV237" s="356">
        <f t="shared" si="1088"/>
        <v>0</v>
      </c>
      <c r="BW237" s="356">
        <f t="shared" si="1088"/>
        <v>0</v>
      </c>
      <c r="BX237" s="356">
        <f t="shared" si="1088"/>
        <v>0</v>
      </c>
      <c r="BY237" s="356">
        <f t="shared" si="1088"/>
        <v>0</v>
      </c>
      <c r="BZ237" s="356">
        <f t="shared" si="1088"/>
        <v>0</v>
      </c>
      <c r="CA237" s="356">
        <f t="shared" si="1088"/>
        <v>0</v>
      </c>
      <c r="CB237" s="356">
        <f t="shared" si="1088"/>
        <v>0</v>
      </c>
      <c r="CC237" s="356">
        <f t="shared" si="1088"/>
        <v>0</v>
      </c>
      <c r="CD237" s="356">
        <f t="shared" si="1088"/>
        <v>0</v>
      </c>
      <c r="CE237" s="356">
        <f t="shared" si="1088"/>
        <v>0</v>
      </c>
      <c r="CF237" s="356">
        <f t="shared" si="1088"/>
        <v>0</v>
      </c>
      <c r="CG237" s="356">
        <f t="shared" si="1088"/>
        <v>0</v>
      </c>
      <c r="CH237" s="356">
        <f t="shared" si="1088"/>
        <v>0</v>
      </c>
      <c r="CI237" s="356">
        <f t="shared" si="1088"/>
        <v>0</v>
      </c>
      <c r="CJ237" s="356">
        <f t="shared" si="1088"/>
        <v>0</v>
      </c>
      <c r="CK237" s="356">
        <f t="shared" si="1088"/>
        <v>0</v>
      </c>
      <c r="CL237" s="356">
        <f t="shared" si="1088"/>
        <v>0</v>
      </c>
      <c r="CM237" s="356">
        <f t="shared" si="1088"/>
        <v>0</v>
      </c>
      <c r="CN237" s="356">
        <f t="shared" si="1088"/>
        <v>0</v>
      </c>
      <c r="CO237" s="356">
        <f t="shared" ref="CO237:DF237" si="1089">SUM(CO238:CO253)</f>
        <v>0</v>
      </c>
      <c r="CP237" s="356">
        <f t="shared" si="1089"/>
        <v>0</v>
      </c>
      <c r="CQ237" s="356">
        <f t="shared" si="1089"/>
        <v>0</v>
      </c>
      <c r="CR237" s="356">
        <f t="shared" si="1089"/>
        <v>0</v>
      </c>
      <c r="CS237" s="356">
        <f t="shared" si="1089"/>
        <v>0</v>
      </c>
      <c r="CT237" s="356">
        <f t="shared" si="1089"/>
        <v>0</v>
      </c>
      <c r="CU237" s="356">
        <f t="shared" si="1089"/>
        <v>0</v>
      </c>
      <c r="CV237" s="356">
        <f t="shared" si="1089"/>
        <v>0</v>
      </c>
      <c r="CW237" s="356">
        <f t="shared" si="1089"/>
        <v>0</v>
      </c>
      <c r="CX237" s="356">
        <f t="shared" si="1089"/>
        <v>0</v>
      </c>
      <c r="CY237" s="356">
        <f t="shared" si="1089"/>
        <v>0</v>
      </c>
      <c r="CZ237" s="356">
        <f t="shared" si="1089"/>
        <v>0</v>
      </c>
      <c r="DA237" s="356">
        <f t="shared" si="1089"/>
        <v>0</v>
      </c>
      <c r="DB237" s="356">
        <f t="shared" si="1089"/>
        <v>0</v>
      </c>
      <c r="DC237" s="356">
        <f t="shared" si="1089"/>
        <v>0</v>
      </c>
      <c r="DD237" s="356">
        <f t="shared" si="1089"/>
        <v>0</v>
      </c>
      <c r="DE237" s="356">
        <f t="shared" si="1089"/>
        <v>750</v>
      </c>
      <c r="DF237" s="356">
        <f t="shared" si="1089"/>
        <v>28062663.299999997</v>
      </c>
    </row>
    <row r="238" spans="1:110" s="4" customFormat="1" ht="60" x14ac:dyDescent="0.25">
      <c r="A238" s="233"/>
      <c r="B238" s="233">
        <v>191</v>
      </c>
      <c r="C238" s="234" t="s">
        <v>467</v>
      </c>
      <c r="D238" s="211" t="s">
        <v>333</v>
      </c>
      <c r="E238" s="156">
        <v>15030</v>
      </c>
      <c r="F238" s="327">
        <v>1.98</v>
      </c>
      <c r="G238" s="301"/>
      <c r="H238" s="19">
        <v>1</v>
      </c>
      <c r="I238" s="210"/>
      <c r="J238" s="210"/>
      <c r="K238" s="1">
        <v>1.4</v>
      </c>
      <c r="L238" s="1">
        <v>1.68</v>
      </c>
      <c r="M238" s="1">
        <v>2.23</v>
      </c>
      <c r="N238" s="9">
        <v>2.57</v>
      </c>
      <c r="O238" s="340"/>
      <c r="P238" s="337">
        <f>SUM(O238*$E238*$F238*$H238*$K238*$P$10)</f>
        <v>0</v>
      </c>
      <c r="Q238" s="90"/>
      <c r="R238" s="337">
        <f t="shared" ref="R238:R241" si="1090">SUM(Q238*$E238*$F238*$H238*$K238*$R$10)</f>
        <v>0</v>
      </c>
      <c r="S238" s="90"/>
      <c r="T238" s="337">
        <f t="shared" ref="T238:T241" si="1091">SUM(S238*$E238*$F238*$H238*$K238*T$10)</f>
        <v>0</v>
      </c>
      <c r="U238" s="90"/>
      <c r="V238" s="337">
        <f>SUM(U238*$E238*$F238*$H238*$K238*$V$10)</f>
        <v>0</v>
      </c>
      <c r="W238" s="90"/>
      <c r="X238" s="337"/>
      <c r="Y238" s="90"/>
      <c r="Z238" s="337"/>
      <c r="AA238" s="349"/>
      <c r="AB238" s="3"/>
      <c r="AC238" s="90"/>
      <c r="AD238" s="337"/>
      <c r="AE238" s="90">
        <v>0</v>
      </c>
      <c r="AF238" s="337">
        <v>0</v>
      </c>
      <c r="AG238" s="90">
        <v>0</v>
      </c>
      <c r="AH238" s="337">
        <v>0</v>
      </c>
      <c r="AI238" s="90">
        <v>0</v>
      </c>
      <c r="AJ238" s="337">
        <f t="shared" ref="AJ238:AJ253" si="1092">AI238*$E238*$F238*$H238*$L238*AJ$10</f>
        <v>0</v>
      </c>
      <c r="AK238" s="90"/>
      <c r="AL238" s="337">
        <f t="shared" ref="AL238:AL253" si="1093">AK238*$E238*$F238*$H238*$L238*AL$10</f>
        <v>0</v>
      </c>
      <c r="AM238" s="349"/>
      <c r="AN238" s="3">
        <f>SUM(AM238*$E238*$F238*$H238*$K238*$AN$10)</f>
        <v>0</v>
      </c>
      <c r="AO238" s="90"/>
      <c r="AP238" s="337">
        <f t="shared" ref="AP238:AP253" si="1094">SUM(AO238*$E238*$F238*$H238*$K238*AP$10)</f>
        <v>0</v>
      </c>
      <c r="AQ238" s="90"/>
      <c r="AR238" s="337">
        <f t="shared" ref="AR238:AR241" si="1095">SUM(AQ238*$E238*$F238*$H238*$K238*AR$10)</f>
        <v>0</v>
      </c>
      <c r="AS238" s="90"/>
      <c r="AT238" s="337">
        <f>SUM(AS238*$E238*$F238*$H238*$K238*$AH$10)</f>
        <v>0</v>
      </c>
      <c r="AU238" s="90"/>
      <c r="AV238" s="337">
        <f t="shared" ref="AV238:AV241" si="1096">SUM(AU238*$E238*$F238*$H238*$K238*AV$10)</f>
        <v>0</v>
      </c>
      <c r="AW238" s="337">
        <v>5</v>
      </c>
      <c r="AX238" s="337">
        <f t="shared" ref="AX238:AX253" si="1097">SUM(AW238*$E238*$F238*$H238*$K238*AX$10)</f>
        <v>208315.8</v>
      </c>
      <c r="AY238" s="90"/>
      <c r="AZ238" s="3">
        <f>SUM(AY238*$E238*$F238*$H238*$K238*$AZ$10)</f>
        <v>0</v>
      </c>
      <c r="BA238" s="90"/>
      <c r="BB238" s="337">
        <f>SUM(BA238*$E238*$F238*$H238*$K238*$AL$10)</f>
        <v>0</v>
      </c>
      <c r="BC238" s="90"/>
      <c r="BD238" s="337">
        <f t="shared" ref="BD238:BD253" si="1098">SUM(BC238*$E238*$F238*$H238*$K238*BD$10)</f>
        <v>0</v>
      </c>
      <c r="BE238" s="90"/>
      <c r="BF238" s="337">
        <f t="shared" ref="BF238:BF253" si="1099">SUM(BE238*$E238*$F238*$H238*$K238*BF$10)</f>
        <v>0</v>
      </c>
      <c r="BG238" s="90"/>
      <c r="BH238" s="337">
        <f t="shared" ref="BH238:BH253" si="1100">SUM(BG238*$E238*$F238*$H238*$K238*BH$10)</f>
        <v>0</v>
      </c>
      <c r="BI238" s="90"/>
      <c r="BJ238" s="337">
        <f t="shared" ref="BJ238:BL253" si="1101">SUM(BI238*$E238*$F238*$H238*$K238*BJ$10)</f>
        <v>0</v>
      </c>
      <c r="BK238" s="90"/>
      <c r="BL238" s="337">
        <f t="shared" si="1101"/>
        <v>0</v>
      </c>
      <c r="BM238" s="90"/>
      <c r="BN238" s="337">
        <f t="shared" ref="BN238:BP253" si="1102">BM238*$E238*$F238*$H238*$L238*BN$10</f>
        <v>0</v>
      </c>
      <c r="BO238" s="90"/>
      <c r="BP238" s="337">
        <f t="shared" si="1102"/>
        <v>0</v>
      </c>
      <c r="BQ238" s="357"/>
      <c r="BR238" s="337">
        <f t="shared" ref="BR238:BR253" si="1103">BQ238*$E238*$F238*$H238*$L238*BR$10</f>
        <v>0</v>
      </c>
      <c r="BS238" s="90"/>
      <c r="BT238" s="337">
        <f t="shared" ref="BT238:BT253" si="1104">BS238*$E238*$F238*$H238*$L238*BT$10</f>
        <v>0</v>
      </c>
      <c r="BU238" s="90"/>
      <c r="BV238" s="337">
        <f t="shared" ref="BV238:BX253" si="1105">BU238*$E238*$F238*$H238*$L238*BV$10</f>
        <v>0</v>
      </c>
      <c r="BW238" s="339"/>
      <c r="BX238" s="337">
        <f t="shared" si="1105"/>
        <v>0</v>
      </c>
      <c r="BY238" s="90"/>
      <c r="BZ238" s="337">
        <f t="shared" ref="BZ238:BZ253" si="1106">BY238*$E238*$F238*$H238*$L238*BZ$10</f>
        <v>0</v>
      </c>
      <c r="CA238" s="339"/>
      <c r="CB238" s="337">
        <f t="shared" ref="CB238:CB253" si="1107">CA238*$E238*$F238*$H238*$L238*CB$10</f>
        <v>0</v>
      </c>
      <c r="CC238" s="90"/>
      <c r="CD238" s="337">
        <f t="shared" ref="CD238:CD253" si="1108">CC238*$E238*$F238*$H238*$L238*CD$10</f>
        <v>0</v>
      </c>
      <c r="CE238" s="90"/>
      <c r="CF238" s="337">
        <f t="shared" ref="CF238:CF253" si="1109">CE238*$E238*$F238*$H238*$L238*CF$10</f>
        <v>0</v>
      </c>
      <c r="CG238" s="337"/>
      <c r="CH238" s="337">
        <f t="shared" ref="CH238:CH253" si="1110">CG238*$E238*$F238*$H238*$L238*CH$10</f>
        <v>0</v>
      </c>
      <c r="CI238" s="90"/>
      <c r="CJ238" s="337">
        <f t="shared" ref="CJ238:CJ253" si="1111">CI238*$E238*$F238*$H238*$L238*CJ$10</f>
        <v>0</v>
      </c>
      <c r="CK238" s="90"/>
      <c r="CL238" s="337">
        <f t="shared" ref="CL238:CL253" si="1112">CK238*$E238*$F238*$H238*$L238*CL$10</f>
        <v>0</v>
      </c>
      <c r="CM238" s="90"/>
      <c r="CN238" s="337">
        <f t="shared" ref="CN238:CN253" si="1113">CM238*$E238*$F238*$H238*$L238*CN$10</f>
        <v>0</v>
      </c>
      <c r="CO238" s="90"/>
      <c r="CP238" s="337">
        <f t="shared" ref="CP238:CP253" si="1114">CO238*$E238*$F238*$H238*$L238*CP$10</f>
        <v>0</v>
      </c>
      <c r="CQ238" s="90"/>
      <c r="CR238" s="337">
        <f t="shared" ref="CR238:CR253" si="1115">CQ238*$E238*$F238*$H238*$M238*CR$10</f>
        <v>0</v>
      </c>
      <c r="CS238" s="90"/>
      <c r="CT238" s="337">
        <f t="shared" ref="CT238:CT241" si="1116">CS238*$E238*$F238*$H238*$N238*$CT$10</f>
        <v>0</v>
      </c>
      <c r="CU238" s="337"/>
      <c r="CV238" s="337"/>
      <c r="CW238" s="337"/>
      <c r="CX238" s="337"/>
      <c r="CY238" s="3"/>
      <c r="CZ238" s="3"/>
      <c r="DA238" s="3"/>
      <c r="DB238" s="3"/>
      <c r="DC238" s="337"/>
      <c r="DD238" s="337"/>
      <c r="DE238" s="405">
        <f t="shared" ref="DE238:DF253" si="1117">SUM(Q238+O238+S238+U238+AC238+Y238+W238+AE238+AI238+AG238+AK238+AQ238+BM238+BS238+AO238+BA238+BC238+CE238+CG238+CC238+CI238+CK238+BW238+BY238+AS238+AU238+AW238+BO238+BQ238+BU238+BE238+BG238+BI238+BK238+CA238+CM238+CO238+CQ238+CS238+CU238+CW238+DC238+DA238)</f>
        <v>5</v>
      </c>
      <c r="DF238" s="405">
        <f t="shared" si="1117"/>
        <v>208315.8</v>
      </c>
    </row>
    <row r="239" spans="1:110" s="4" customFormat="1" ht="60" x14ac:dyDescent="0.25">
      <c r="A239" s="233"/>
      <c r="B239" s="233">
        <v>192</v>
      </c>
      <c r="C239" s="234" t="s">
        <v>468</v>
      </c>
      <c r="D239" s="211" t="s">
        <v>334</v>
      </c>
      <c r="E239" s="156">
        <v>15030</v>
      </c>
      <c r="F239" s="327">
        <v>2.31</v>
      </c>
      <c r="G239" s="301"/>
      <c r="H239" s="19">
        <v>1</v>
      </c>
      <c r="I239" s="210"/>
      <c r="J239" s="210"/>
      <c r="K239" s="1">
        <v>1.4</v>
      </c>
      <c r="L239" s="1">
        <v>1.68</v>
      </c>
      <c r="M239" s="1">
        <v>2.23</v>
      </c>
      <c r="N239" s="9">
        <v>2.57</v>
      </c>
      <c r="O239" s="340"/>
      <c r="P239" s="337">
        <f>SUM(O239*$E239*$F239*$H239*$K239*$P$10)</f>
        <v>0</v>
      </c>
      <c r="Q239" s="90"/>
      <c r="R239" s="337">
        <f t="shared" si="1090"/>
        <v>0</v>
      </c>
      <c r="S239" s="90"/>
      <c r="T239" s="337">
        <f t="shared" si="1091"/>
        <v>0</v>
      </c>
      <c r="U239" s="90"/>
      <c r="V239" s="337">
        <f>SUM(U239*$E239*$F239*$H239*$K239*$V$10)</f>
        <v>0</v>
      </c>
      <c r="W239" s="90"/>
      <c r="X239" s="337"/>
      <c r="Y239" s="90"/>
      <c r="Z239" s="337"/>
      <c r="AA239" s="349">
        <v>0</v>
      </c>
      <c r="AB239" s="3">
        <v>0</v>
      </c>
      <c r="AC239" s="90">
        <v>0</v>
      </c>
      <c r="AD239" s="337">
        <v>0</v>
      </c>
      <c r="AE239" s="90">
        <v>0</v>
      </c>
      <c r="AF239" s="337">
        <v>0</v>
      </c>
      <c r="AG239" s="90">
        <v>0</v>
      </c>
      <c r="AH239" s="337">
        <v>0</v>
      </c>
      <c r="AI239" s="90">
        <v>0</v>
      </c>
      <c r="AJ239" s="337">
        <f t="shared" si="1092"/>
        <v>0</v>
      </c>
      <c r="AK239" s="90"/>
      <c r="AL239" s="337">
        <f t="shared" si="1093"/>
        <v>0</v>
      </c>
      <c r="AM239" s="349"/>
      <c r="AN239" s="3">
        <f>SUM(AM239*$E239*$F239*$H239*$K239*$AN$10)</f>
        <v>0</v>
      </c>
      <c r="AO239" s="90"/>
      <c r="AP239" s="337">
        <f t="shared" si="1094"/>
        <v>0</v>
      </c>
      <c r="AQ239" s="90"/>
      <c r="AR239" s="337">
        <f t="shared" si="1095"/>
        <v>0</v>
      </c>
      <c r="AS239" s="90"/>
      <c r="AT239" s="337">
        <f>SUM(AS239*$E239*$F239*$H239*$K239*$AH$10)</f>
        <v>0</v>
      </c>
      <c r="AU239" s="90"/>
      <c r="AV239" s="337">
        <f t="shared" si="1096"/>
        <v>0</v>
      </c>
      <c r="AW239" s="337">
        <v>5</v>
      </c>
      <c r="AX239" s="337">
        <f t="shared" si="1097"/>
        <v>243035.09999999998</v>
      </c>
      <c r="AY239" s="90"/>
      <c r="AZ239" s="3">
        <f>SUM(AY239*$E239*$F239*$H239*$K239*$AZ$10)</f>
        <v>0</v>
      </c>
      <c r="BA239" s="90"/>
      <c r="BB239" s="337">
        <f>SUM(BA239*$E239*$F239*$H239*$K239*$AL$10)</f>
        <v>0</v>
      </c>
      <c r="BC239" s="90"/>
      <c r="BD239" s="337">
        <f t="shared" si="1098"/>
        <v>0</v>
      </c>
      <c r="BE239" s="90"/>
      <c r="BF239" s="337">
        <f t="shared" si="1099"/>
        <v>0</v>
      </c>
      <c r="BG239" s="90"/>
      <c r="BH239" s="337">
        <f t="shared" si="1100"/>
        <v>0</v>
      </c>
      <c r="BI239" s="90"/>
      <c r="BJ239" s="337">
        <f t="shared" si="1101"/>
        <v>0</v>
      </c>
      <c r="BK239" s="90"/>
      <c r="BL239" s="337">
        <f t="shared" si="1101"/>
        <v>0</v>
      </c>
      <c r="BM239" s="90"/>
      <c r="BN239" s="337">
        <f t="shared" si="1102"/>
        <v>0</v>
      </c>
      <c r="BO239" s="90"/>
      <c r="BP239" s="337">
        <f t="shared" si="1102"/>
        <v>0</v>
      </c>
      <c r="BQ239" s="357"/>
      <c r="BR239" s="337">
        <f t="shared" si="1103"/>
        <v>0</v>
      </c>
      <c r="BS239" s="90"/>
      <c r="BT239" s="337">
        <f t="shared" si="1104"/>
        <v>0</v>
      </c>
      <c r="BU239" s="90"/>
      <c r="BV239" s="337">
        <f t="shared" si="1105"/>
        <v>0</v>
      </c>
      <c r="BW239" s="339"/>
      <c r="BX239" s="337">
        <f t="shared" si="1105"/>
        <v>0</v>
      </c>
      <c r="BY239" s="90"/>
      <c r="BZ239" s="337">
        <f t="shared" si="1106"/>
        <v>0</v>
      </c>
      <c r="CA239" s="339"/>
      <c r="CB239" s="337">
        <f t="shared" si="1107"/>
        <v>0</v>
      </c>
      <c r="CC239" s="90"/>
      <c r="CD239" s="337">
        <f t="shared" si="1108"/>
        <v>0</v>
      </c>
      <c r="CE239" s="90"/>
      <c r="CF239" s="337">
        <f t="shared" si="1109"/>
        <v>0</v>
      </c>
      <c r="CG239" s="337"/>
      <c r="CH239" s="337">
        <f t="shared" si="1110"/>
        <v>0</v>
      </c>
      <c r="CI239" s="90"/>
      <c r="CJ239" s="337">
        <f t="shared" si="1111"/>
        <v>0</v>
      </c>
      <c r="CK239" s="90"/>
      <c r="CL239" s="337">
        <f t="shared" si="1112"/>
        <v>0</v>
      </c>
      <c r="CM239" s="90"/>
      <c r="CN239" s="337">
        <f t="shared" si="1113"/>
        <v>0</v>
      </c>
      <c r="CO239" s="90"/>
      <c r="CP239" s="337">
        <f t="shared" si="1114"/>
        <v>0</v>
      </c>
      <c r="CQ239" s="90"/>
      <c r="CR239" s="337">
        <f t="shared" si="1115"/>
        <v>0</v>
      </c>
      <c r="CS239" s="90"/>
      <c r="CT239" s="337">
        <f t="shared" si="1116"/>
        <v>0</v>
      </c>
      <c r="CU239" s="337"/>
      <c r="CV239" s="337"/>
      <c r="CW239" s="337"/>
      <c r="CX239" s="337"/>
      <c r="CY239" s="3"/>
      <c r="CZ239" s="3"/>
      <c r="DA239" s="3"/>
      <c r="DB239" s="3"/>
      <c r="DC239" s="337"/>
      <c r="DD239" s="337"/>
      <c r="DE239" s="405">
        <f t="shared" si="1117"/>
        <v>5</v>
      </c>
      <c r="DF239" s="405">
        <f t="shared" si="1117"/>
        <v>243035.09999999998</v>
      </c>
    </row>
    <row r="240" spans="1:110" s="4" customFormat="1" ht="75" x14ac:dyDescent="0.25">
      <c r="A240" s="233"/>
      <c r="B240" s="233">
        <v>193</v>
      </c>
      <c r="C240" s="234" t="s">
        <v>469</v>
      </c>
      <c r="D240" s="211" t="s">
        <v>335</v>
      </c>
      <c r="E240" s="156">
        <v>15030</v>
      </c>
      <c r="F240" s="209">
        <v>1.52</v>
      </c>
      <c r="G240" s="301"/>
      <c r="H240" s="19">
        <v>1</v>
      </c>
      <c r="I240" s="210"/>
      <c r="J240" s="210"/>
      <c r="K240" s="1">
        <v>1.4</v>
      </c>
      <c r="L240" s="1">
        <v>1.68</v>
      </c>
      <c r="M240" s="1">
        <v>2.23</v>
      </c>
      <c r="N240" s="9">
        <v>2.57</v>
      </c>
      <c r="O240" s="340"/>
      <c r="P240" s="337">
        <f>SUM(O240*$E240*$F240*$H240*$K240*$P$10)</f>
        <v>0</v>
      </c>
      <c r="Q240" s="90"/>
      <c r="R240" s="337">
        <f t="shared" si="1090"/>
        <v>0</v>
      </c>
      <c r="S240" s="90"/>
      <c r="T240" s="337">
        <f t="shared" si="1091"/>
        <v>0</v>
      </c>
      <c r="U240" s="90"/>
      <c r="V240" s="337">
        <f>SUM(U240*$E240*$F240*$H240*$K240*$V$10)</f>
        <v>0</v>
      </c>
      <c r="W240" s="90"/>
      <c r="X240" s="337"/>
      <c r="Y240" s="90"/>
      <c r="Z240" s="337"/>
      <c r="AA240" s="349">
        <v>0</v>
      </c>
      <c r="AB240" s="3">
        <v>0</v>
      </c>
      <c r="AC240" s="90">
        <v>0</v>
      </c>
      <c r="AD240" s="337">
        <v>0</v>
      </c>
      <c r="AE240" s="90">
        <v>0</v>
      </c>
      <c r="AF240" s="337">
        <v>0</v>
      </c>
      <c r="AG240" s="90">
        <v>0</v>
      </c>
      <c r="AH240" s="337">
        <v>0</v>
      </c>
      <c r="AI240" s="90">
        <v>0</v>
      </c>
      <c r="AJ240" s="337">
        <f t="shared" si="1092"/>
        <v>0</v>
      </c>
      <c r="AK240" s="90"/>
      <c r="AL240" s="337">
        <f t="shared" si="1093"/>
        <v>0</v>
      </c>
      <c r="AM240" s="349"/>
      <c r="AN240" s="3">
        <f>SUM(AM240*$E240*$F240*$H240*$K240*$AN$10)</f>
        <v>0</v>
      </c>
      <c r="AO240" s="90"/>
      <c r="AP240" s="337">
        <f t="shared" si="1094"/>
        <v>0</v>
      </c>
      <c r="AQ240" s="90"/>
      <c r="AR240" s="337">
        <f t="shared" si="1095"/>
        <v>0</v>
      </c>
      <c r="AS240" s="90"/>
      <c r="AT240" s="337">
        <f>SUM(AS240*$E240*$F240*$H240*$K240*$AH$10)</f>
        <v>0</v>
      </c>
      <c r="AU240" s="90"/>
      <c r="AV240" s="337">
        <f t="shared" si="1096"/>
        <v>0</v>
      </c>
      <c r="AW240" s="337">
        <v>40</v>
      </c>
      <c r="AX240" s="337">
        <f t="shared" si="1097"/>
        <v>1279353.5999999999</v>
      </c>
      <c r="AY240" s="90"/>
      <c r="AZ240" s="3">
        <f>SUM(AY240*$E240*$F240*$H240*$K240*$AZ$10)</f>
        <v>0</v>
      </c>
      <c r="BA240" s="90"/>
      <c r="BB240" s="337">
        <f>SUM(BA240*$E240*$F240*$H240*$K240*$AL$10)</f>
        <v>0</v>
      </c>
      <c r="BC240" s="90"/>
      <c r="BD240" s="337">
        <f t="shared" si="1098"/>
        <v>0</v>
      </c>
      <c r="BE240" s="90"/>
      <c r="BF240" s="337">
        <f t="shared" si="1099"/>
        <v>0</v>
      </c>
      <c r="BG240" s="90"/>
      <c r="BH240" s="337">
        <f t="shared" si="1100"/>
        <v>0</v>
      </c>
      <c r="BI240" s="90"/>
      <c r="BJ240" s="337">
        <f t="shared" si="1101"/>
        <v>0</v>
      </c>
      <c r="BK240" s="90"/>
      <c r="BL240" s="337">
        <f t="shared" si="1101"/>
        <v>0</v>
      </c>
      <c r="BM240" s="90"/>
      <c r="BN240" s="337">
        <f t="shared" si="1102"/>
        <v>0</v>
      </c>
      <c r="BO240" s="90"/>
      <c r="BP240" s="337">
        <f t="shared" si="1102"/>
        <v>0</v>
      </c>
      <c r="BQ240" s="357"/>
      <c r="BR240" s="337">
        <f t="shared" si="1103"/>
        <v>0</v>
      </c>
      <c r="BS240" s="90"/>
      <c r="BT240" s="337">
        <f t="shared" si="1104"/>
        <v>0</v>
      </c>
      <c r="BU240" s="90"/>
      <c r="BV240" s="337">
        <f t="shared" si="1105"/>
        <v>0</v>
      </c>
      <c r="BW240" s="339"/>
      <c r="BX240" s="337">
        <f t="shared" si="1105"/>
        <v>0</v>
      </c>
      <c r="BY240" s="90"/>
      <c r="BZ240" s="337">
        <f t="shared" si="1106"/>
        <v>0</v>
      </c>
      <c r="CA240" s="339"/>
      <c r="CB240" s="337">
        <f t="shared" si="1107"/>
        <v>0</v>
      </c>
      <c r="CC240" s="90"/>
      <c r="CD240" s="337">
        <f t="shared" si="1108"/>
        <v>0</v>
      </c>
      <c r="CE240" s="90"/>
      <c r="CF240" s="337">
        <f t="shared" si="1109"/>
        <v>0</v>
      </c>
      <c r="CG240" s="337"/>
      <c r="CH240" s="337">
        <f t="shared" si="1110"/>
        <v>0</v>
      </c>
      <c r="CI240" s="90"/>
      <c r="CJ240" s="337">
        <f t="shared" si="1111"/>
        <v>0</v>
      </c>
      <c r="CK240" s="90"/>
      <c r="CL240" s="337">
        <f t="shared" si="1112"/>
        <v>0</v>
      </c>
      <c r="CM240" s="90"/>
      <c r="CN240" s="337">
        <f t="shared" si="1113"/>
        <v>0</v>
      </c>
      <c r="CO240" s="90"/>
      <c r="CP240" s="337">
        <f t="shared" si="1114"/>
        <v>0</v>
      </c>
      <c r="CQ240" s="90"/>
      <c r="CR240" s="337">
        <f t="shared" si="1115"/>
        <v>0</v>
      </c>
      <c r="CS240" s="90"/>
      <c r="CT240" s="337">
        <f t="shared" si="1116"/>
        <v>0</v>
      </c>
      <c r="CU240" s="337"/>
      <c r="CV240" s="337"/>
      <c r="CW240" s="337"/>
      <c r="CX240" s="337"/>
      <c r="CY240" s="3"/>
      <c r="CZ240" s="3"/>
      <c r="DA240" s="3"/>
      <c r="DB240" s="3"/>
      <c r="DC240" s="337"/>
      <c r="DD240" s="337"/>
      <c r="DE240" s="405">
        <f t="shared" si="1117"/>
        <v>40</v>
      </c>
      <c r="DF240" s="405">
        <f t="shared" si="1117"/>
        <v>1279353.5999999999</v>
      </c>
    </row>
    <row r="241" spans="1:110" s="4" customFormat="1" ht="75" x14ac:dyDescent="0.25">
      <c r="A241" s="233"/>
      <c r="B241" s="233">
        <v>194</v>
      </c>
      <c r="C241" s="234" t="s">
        <v>470</v>
      </c>
      <c r="D241" s="211" t="s">
        <v>336</v>
      </c>
      <c r="E241" s="156">
        <v>15030</v>
      </c>
      <c r="F241" s="209">
        <v>1.82</v>
      </c>
      <c r="G241" s="301"/>
      <c r="H241" s="19">
        <v>1</v>
      </c>
      <c r="I241" s="210"/>
      <c r="J241" s="210"/>
      <c r="K241" s="1">
        <v>1.4</v>
      </c>
      <c r="L241" s="1">
        <v>1.68</v>
      </c>
      <c r="M241" s="1">
        <v>2.23</v>
      </c>
      <c r="N241" s="9">
        <v>2.57</v>
      </c>
      <c r="O241" s="340"/>
      <c r="P241" s="337">
        <f>SUM(O241*$E241*$F241*$H241*$K241*$P$10)</f>
        <v>0</v>
      </c>
      <c r="Q241" s="90"/>
      <c r="R241" s="337">
        <f t="shared" si="1090"/>
        <v>0</v>
      </c>
      <c r="S241" s="90"/>
      <c r="T241" s="337">
        <f t="shared" si="1091"/>
        <v>0</v>
      </c>
      <c r="U241" s="90"/>
      <c r="V241" s="337">
        <f>SUM(U241*$E241*$F241*$H241*$K241*$V$10)</f>
        <v>0</v>
      </c>
      <c r="W241" s="90"/>
      <c r="X241" s="337"/>
      <c r="Y241" s="90"/>
      <c r="Z241" s="337"/>
      <c r="AA241" s="349">
        <v>0</v>
      </c>
      <c r="AB241" s="3">
        <v>0</v>
      </c>
      <c r="AC241" s="90">
        <v>0</v>
      </c>
      <c r="AD241" s="337">
        <v>0</v>
      </c>
      <c r="AE241" s="90">
        <v>0</v>
      </c>
      <c r="AF241" s="337">
        <v>0</v>
      </c>
      <c r="AG241" s="90">
        <v>0</v>
      </c>
      <c r="AH241" s="337">
        <v>0</v>
      </c>
      <c r="AI241" s="90">
        <v>0</v>
      </c>
      <c r="AJ241" s="337">
        <f t="shared" si="1092"/>
        <v>0</v>
      </c>
      <c r="AK241" s="90"/>
      <c r="AL241" s="337">
        <f t="shared" si="1093"/>
        <v>0</v>
      </c>
      <c r="AM241" s="349"/>
      <c r="AN241" s="3">
        <f>SUM(AM241*$E241*$F241*$H241*$K241*$AN$10)</f>
        <v>0</v>
      </c>
      <c r="AO241" s="90"/>
      <c r="AP241" s="337">
        <f t="shared" si="1094"/>
        <v>0</v>
      </c>
      <c r="AQ241" s="90"/>
      <c r="AR241" s="337">
        <f t="shared" si="1095"/>
        <v>0</v>
      </c>
      <c r="AS241" s="90"/>
      <c r="AT241" s="337">
        <f>SUM(AS241*$E241*$F241*$H241*$K241*$AH$10)</f>
        <v>0</v>
      </c>
      <c r="AU241" s="90"/>
      <c r="AV241" s="337">
        <f t="shared" si="1096"/>
        <v>0</v>
      </c>
      <c r="AW241" s="337">
        <v>30</v>
      </c>
      <c r="AX241" s="337">
        <f t="shared" si="1097"/>
        <v>1148893.2</v>
      </c>
      <c r="AY241" s="90"/>
      <c r="AZ241" s="3">
        <f>SUM(AY241*$E241*$F241*$H241*$K241*$AZ$10)</f>
        <v>0</v>
      </c>
      <c r="BA241" s="90"/>
      <c r="BB241" s="337">
        <f>SUM(BA241*$E241*$F241*$H241*$K241*$AL$10)</f>
        <v>0</v>
      </c>
      <c r="BC241" s="90"/>
      <c r="BD241" s="337">
        <f t="shared" si="1098"/>
        <v>0</v>
      </c>
      <c r="BE241" s="90"/>
      <c r="BF241" s="337">
        <f t="shared" si="1099"/>
        <v>0</v>
      </c>
      <c r="BG241" s="90"/>
      <c r="BH241" s="337">
        <f t="shared" si="1100"/>
        <v>0</v>
      </c>
      <c r="BI241" s="90"/>
      <c r="BJ241" s="337">
        <f t="shared" si="1101"/>
        <v>0</v>
      </c>
      <c r="BK241" s="90"/>
      <c r="BL241" s="337">
        <f t="shared" si="1101"/>
        <v>0</v>
      </c>
      <c r="BM241" s="90"/>
      <c r="BN241" s="337">
        <f t="shared" si="1102"/>
        <v>0</v>
      </c>
      <c r="BO241" s="90"/>
      <c r="BP241" s="337">
        <f t="shared" si="1102"/>
        <v>0</v>
      </c>
      <c r="BQ241" s="357"/>
      <c r="BR241" s="337">
        <f t="shared" si="1103"/>
        <v>0</v>
      </c>
      <c r="BS241" s="90"/>
      <c r="BT241" s="337">
        <f t="shared" si="1104"/>
        <v>0</v>
      </c>
      <c r="BU241" s="90"/>
      <c r="BV241" s="337">
        <f t="shared" si="1105"/>
        <v>0</v>
      </c>
      <c r="BW241" s="339"/>
      <c r="BX241" s="337">
        <f t="shared" si="1105"/>
        <v>0</v>
      </c>
      <c r="BY241" s="90"/>
      <c r="BZ241" s="337">
        <f t="shared" si="1106"/>
        <v>0</v>
      </c>
      <c r="CA241" s="339"/>
      <c r="CB241" s="337">
        <f t="shared" si="1107"/>
        <v>0</v>
      </c>
      <c r="CC241" s="90"/>
      <c r="CD241" s="337">
        <f t="shared" si="1108"/>
        <v>0</v>
      </c>
      <c r="CE241" s="90"/>
      <c r="CF241" s="337">
        <f t="shared" si="1109"/>
        <v>0</v>
      </c>
      <c r="CG241" s="337"/>
      <c r="CH241" s="337">
        <f t="shared" si="1110"/>
        <v>0</v>
      </c>
      <c r="CI241" s="90"/>
      <c r="CJ241" s="337">
        <f t="shared" si="1111"/>
        <v>0</v>
      </c>
      <c r="CK241" s="90"/>
      <c r="CL241" s="337">
        <f t="shared" si="1112"/>
        <v>0</v>
      </c>
      <c r="CM241" s="90"/>
      <c r="CN241" s="337">
        <f t="shared" si="1113"/>
        <v>0</v>
      </c>
      <c r="CO241" s="90"/>
      <c r="CP241" s="337">
        <f t="shared" si="1114"/>
        <v>0</v>
      </c>
      <c r="CQ241" s="90"/>
      <c r="CR241" s="337">
        <f t="shared" si="1115"/>
        <v>0</v>
      </c>
      <c r="CS241" s="90"/>
      <c r="CT241" s="337">
        <f t="shared" si="1116"/>
        <v>0</v>
      </c>
      <c r="CU241" s="337"/>
      <c r="CV241" s="337"/>
      <c r="CW241" s="337"/>
      <c r="CX241" s="337"/>
      <c r="CY241" s="3"/>
      <c r="CZ241" s="3"/>
      <c r="DA241" s="3"/>
      <c r="DB241" s="3"/>
      <c r="DC241" s="337"/>
      <c r="DD241" s="337"/>
      <c r="DE241" s="405">
        <f t="shared" si="1117"/>
        <v>30</v>
      </c>
      <c r="DF241" s="405">
        <f t="shared" si="1117"/>
        <v>1148893.2</v>
      </c>
    </row>
    <row r="242" spans="1:110" s="4" customFormat="1" ht="30" x14ac:dyDescent="0.25">
      <c r="A242" s="233"/>
      <c r="B242" s="233">
        <v>195</v>
      </c>
      <c r="C242" s="234" t="s">
        <v>471</v>
      </c>
      <c r="D242" s="211" t="s">
        <v>341</v>
      </c>
      <c r="E242" s="156">
        <v>15030</v>
      </c>
      <c r="F242" s="209">
        <v>1.39</v>
      </c>
      <c r="G242" s="301"/>
      <c r="H242" s="19">
        <v>1</v>
      </c>
      <c r="I242" s="210"/>
      <c r="J242" s="210"/>
      <c r="K242" s="1">
        <v>1.4</v>
      </c>
      <c r="L242" s="1">
        <v>1.68</v>
      </c>
      <c r="M242" s="1">
        <v>2.23</v>
      </c>
      <c r="N242" s="9">
        <v>2.57</v>
      </c>
      <c r="O242" s="340"/>
      <c r="P242" s="337"/>
      <c r="Q242" s="90"/>
      <c r="R242" s="337"/>
      <c r="S242" s="90"/>
      <c r="T242" s="337"/>
      <c r="U242" s="90"/>
      <c r="V242" s="337"/>
      <c r="W242" s="90"/>
      <c r="X242" s="337"/>
      <c r="Y242" s="90"/>
      <c r="Z242" s="337"/>
      <c r="AA242" s="349"/>
      <c r="AB242" s="3"/>
      <c r="AC242" s="90"/>
      <c r="AD242" s="337"/>
      <c r="AE242" s="90"/>
      <c r="AF242" s="337"/>
      <c r="AG242" s="90">
        <v>0</v>
      </c>
      <c r="AH242" s="337">
        <v>0</v>
      </c>
      <c r="AI242" s="90">
        <v>0</v>
      </c>
      <c r="AJ242" s="337">
        <f t="shared" si="1092"/>
        <v>0</v>
      </c>
      <c r="AK242" s="90"/>
      <c r="AL242" s="337">
        <f t="shared" si="1093"/>
        <v>0</v>
      </c>
      <c r="AM242" s="349"/>
      <c r="AN242" s="3"/>
      <c r="AO242" s="90"/>
      <c r="AP242" s="337">
        <f t="shared" si="1094"/>
        <v>0</v>
      </c>
      <c r="AQ242" s="90"/>
      <c r="AR242" s="337"/>
      <c r="AS242" s="90"/>
      <c r="AT242" s="337"/>
      <c r="AU242" s="90"/>
      <c r="AV242" s="337"/>
      <c r="AW242" s="337">
        <v>5</v>
      </c>
      <c r="AX242" s="337">
        <f t="shared" si="1097"/>
        <v>146241.89999999997</v>
      </c>
      <c r="AY242" s="90"/>
      <c r="AZ242" s="3"/>
      <c r="BA242" s="90"/>
      <c r="BB242" s="337"/>
      <c r="BC242" s="90"/>
      <c r="BD242" s="337">
        <f t="shared" si="1098"/>
        <v>0</v>
      </c>
      <c r="BE242" s="90"/>
      <c r="BF242" s="337">
        <f t="shared" si="1099"/>
        <v>0</v>
      </c>
      <c r="BG242" s="90"/>
      <c r="BH242" s="337">
        <f t="shared" si="1100"/>
        <v>0</v>
      </c>
      <c r="BI242" s="90"/>
      <c r="BJ242" s="337">
        <f t="shared" si="1101"/>
        <v>0</v>
      </c>
      <c r="BK242" s="90"/>
      <c r="BL242" s="337">
        <f t="shared" si="1101"/>
        <v>0</v>
      </c>
      <c r="BM242" s="90"/>
      <c r="BN242" s="337">
        <f t="shared" si="1102"/>
        <v>0</v>
      </c>
      <c r="BO242" s="90"/>
      <c r="BP242" s="337">
        <f t="shared" si="1102"/>
        <v>0</v>
      </c>
      <c r="BQ242" s="357"/>
      <c r="BR242" s="337">
        <f t="shared" si="1103"/>
        <v>0</v>
      </c>
      <c r="BS242" s="90"/>
      <c r="BT242" s="337">
        <f t="shared" si="1104"/>
        <v>0</v>
      </c>
      <c r="BU242" s="90"/>
      <c r="BV242" s="337">
        <f t="shared" si="1105"/>
        <v>0</v>
      </c>
      <c r="BW242" s="339"/>
      <c r="BX242" s="337">
        <f t="shared" si="1105"/>
        <v>0</v>
      </c>
      <c r="BY242" s="90"/>
      <c r="BZ242" s="337">
        <f t="shared" si="1106"/>
        <v>0</v>
      </c>
      <c r="CA242" s="339"/>
      <c r="CB242" s="337">
        <f t="shared" si="1107"/>
        <v>0</v>
      </c>
      <c r="CC242" s="90"/>
      <c r="CD242" s="337">
        <f t="shared" si="1108"/>
        <v>0</v>
      </c>
      <c r="CE242" s="90"/>
      <c r="CF242" s="337">
        <f t="shared" si="1109"/>
        <v>0</v>
      </c>
      <c r="CG242" s="337"/>
      <c r="CH242" s="337">
        <f t="shared" si="1110"/>
        <v>0</v>
      </c>
      <c r="CI242" s="90"/>
      <c r="CJ242" s="337">
        <f t="shared" si="1111"/>
        <v>0</v>
      </c>
      <c r="CK242" s="90"/>
      <c r="CL242" s="337">
        <f t="shared" si="1112"/>
        <v>0</v>
      </c>
      <c r="CM242" s="90"/>
      <c r="CN242" s="337">
        <f t="shared" si="1113"/>
        <v>0</v>
      </c>
      <c r="CO242" s="90"/>
      <c r="CP242" s="337">
        <f t="shared" si="1114"/>
        <v>0</v>
      </c>
      <c r="CQ242" s="90"/>
      <c r="CR242" s="337">
        <f t="shared" si="1115"/>
        <v>0</v>
      </c>
      <c r="CS242" s="90"/>
      <c r="CT242" s="337"/>
      <c r="CU242" s="337"/>
      <c r="CV242" s="337"/>
      <c r="CW242" s="337"/>
      <c r="CX242" s="337"/>
      <c r="CY242" s="3"/>
      <c r="CZ242" s="3"/>
      <c r="DA242" s="3"/>
      <c r="DB242" s="3"/>
      <c r="DC242" s="337"/>
      <c r="DD242" s="337"/>
      <c r="DE242" s="405">
        <f t="shared" si="1117"/>
        <v>5</v>
      </c>
      <c r="DF242" s="405">
        <f t="shared" si="1117"/>
        <v>146241.89999999997</v>
      </c>
    </row>
    <row r="243" spans="1:110" s="4" customFormat="1" ht="30" x14ac:dyDescent="0.25">
      <c r="A243" s="233"/>
      <c r="B243" s="233">
        <v>196</v>
      </c>
      <c r="C243" s="234" t="s">
        <v>472</v>
      </c>
      <c r="D243" s="211" t="s">
        <v>338</v>
      </c>
      <c r="E243" s="156">
        <v>15030</v>
      </c>
      <c r="F243" s="209">
        <v>1.67</v>
      </c>
      <c r="G243" s="301"/>
      <c r="H243" s="19">
        <v>1</v>
      </c>
      <c r="I243" s="210"/>
      <c r="J243" s="210"/>
      <c r="K243" s="1">
        <v>1.4</v>
      </c>
      <c r="L243" s="1">
        <v>1.68</v>
      </c>
      <c r="M243" s="1">
        <v>2.23</v>
      </c>
      <c r="N243" s="9">
        <v>2.57</v>
      </c>
      <c r="O243" s="340"/>
      <c r="P243" s="337"/>
      <c r="Q243" s="90"/>
      <c r="R243" s="337"/>
      <c r="S243" s="90"/>
      <c r="T243" s="337"/>
      <c r="U243" s="90"/>
      <c r="V243" s="337"/>
      <c r="W243" s="90"/>
      <c r="X243" s="337"/>
      <c r="Y243" s="90"/>
      <c r="Z243" s="337"/>
      <c r="AA243" s="349"/>
      <c r="AB243" s="3"/>
      <c r="AC243" s="90"/>
      <c r="AD243" s="337"/>
      <c r="AE243" s="90"/>
      <c r="AF243" s="337"/>
      <c r="AG243" s="90">
        <v>0</v>
      </c>
      <c r="AH243" s="337">
        <v>0</v>
      </c>
      <c r="AI243" s="90">
        <v>0</v>
      </c>
      <c r="AJ243" s="337">
        <f t="shared" si="1092"/>
        <v>0</v>
      </c>
      <c r="AK243" s="90"/>
      <c r="AL243" s="337">
        <f t="shared" si="1093"/>
        <v>0</v>
      </c>
      <c r="AM243" s="349"/>
      <c r="AN243" s="3"/>
      <c r="AO243" s="90"/>
      <c r="AP243" s="337">
        <f t="shared" si="1094"/>
        <v>0</v>
      </c>
      <c r="AQ243" s="90"/>
      <c r="AR243" s="337"/>
      <c r="AS243" s="90"/>
      <c r="AT243" s="337"/>
      <c r="AU243" s="90"/>
      <c r="AV243" s="337"/>
      <c r="AW243" s="337">
        <v>5</v>
      </c>
      <c r="AX243" s="337">
        <f t="shared" si="1097"/>
        <v>175700.69999999998</v>
      </c>
      <c r="AY243" s="90"/>
      <c r="AZ243" s="3"/>
      <c r="BA243" s="90"/>
      <c r="BB243" s="337"/>
      <c r="BC243" s="90"/>
      <c r="BD243" s="337">
        <f t="shared" si="1098"/>
        <v>0</v>
      </c>
      <c r="BE243" s="90"/>
      <c r="BF243" s="337">
        <f t="shared" si="1099"/>
        <v>0</v>
      </c>
      <c r="BG243" s="90"/>
      <c r="BH243" s="337">
        <f t="shared" si="1100"/>
        <v>0</v>
      </c>
      <c r="BI243" s="90"/>
      <c r="BJ243" s="337">
        <f t="shared" si="1101"/>
        <v>0</v>
      </c>
      <c r="BK243" s="90"/>
      <c r="BL243" s="337">
        <f t="shared" si="1101"/>
        <v>0</v>
      </c>
      <c r="BM243" s="90"/>
      <c r="BN243" s="337">
        <f t="shared" si="1102"/>
        <v>0</v>
      </c>
      <c r="BO243" s="90"/>
      <c r="BP243" s="337">
        <f t="shared" si="1102"/>
        <v>0</v>
      </c>
      <c r="BQ243" s="357"/>
      <c r="BR243" s="337">
        <f t="shared" si="1103"/>
        <v>0</v>
      </c>
      <c r="BS243" s="90"/>
      <c r="BT243" s="337">
        <f t="shared" si="1104"/>
        <v>0</v>
      </c>
      <c r="BU243" s="90"/>
      <c r="BV243" s="337">
        <f t="shared" si="1105"/>
        <v>0</v>
      </c>
      <c r="BW243" s="339"/>
      <c r="BX243" s="337">
        <f t="shared" si="1105"/>
        <v>0</v>
      </c>
      <c r="BY243" s="90"/>
      <c r="BZ243" s="337">
        <f t="shared" si="1106"/>
        <v>0</v>
      </c>
      <c r="CA243" s="339"/>
      <c r="CB243" s="337">
        <f t="shared" si="1107"/>
        <v>0</v>
      </c>
      <c r="CC243" s="90"/>
      <c r="CD243" s="337">
        <f t="shared" si="1108"/>
        <v>0</v>
      </c>
      <c r="CE243" s="90"/>
      <c r="CF243" s="337">
        <f t="shared" si="1109"/>
        <v>0</v>
      </c>
      <c r="CG243" s="337"/>
      <c r="CH243" s="337">
        <f t="shared" si="1110"/>
        <v>0</v>
      </c>
      <c r="CI243" s="90"/>
      <c r="CJ243" s="337">
        <f t="shared" si="1111"/>
        <v>0</v>
      </c>
      <c r="CK243" s="90"/>
      <c r="CL243" s="337">
        <f t="shared" si="1112"/>
        <v>0</v>
      </c>
      <c r="CM243" s="90"/>
      <c r="CN243" s="337">
        <f t="shared" si="1113"/>
        <v>0</v>
      </c>
      <c r="CO243" s="90"/>
      <c r="CP243" s="337">
        <f t="shared" si="1114"/>
        <v>0</v>
      </c>
      <c r="CQ243" s="90"/>
      <c r="CR243" s="337">
        <f t="shared" si="1115"/>
        <v>0</v>
      </c>
      <c r="CS243" s="90"/>
      <c r="CT243" s="337"/>
      <c r="CU243" s="337"/>
      <c r="CV243" s="337"/>
      <c r="CW243" s="337"/>
      <c r="CX243" s="337"/>
      <c r="CY243" s="3"/>
      <c r="CZ243" s="3"/>
      <c r="DA243" s="3"/>
      <c r="DB243" s="3"/>
      <c r="DC243" s="337"/>
      <c r="DD243" s="337"/>
      <c r="DE243" s="405">
        <f t="shared" si="1117"/>
        <v>5</v>
      </c>
      <c r="DF243" s="405">
        <f t="shared" si="1117"/>
        <v>175700.69999999998</v>
      </c>
    </row>
    <row r="244" spans="1:110" s="4" customFormat="1" ht="45" x14ac:dyDescent="0.25">
      <c r="A244" s="233"/>
      <c r="B244" s="233">
        <v>197</v>
      </c>
      <c r="C244" s="234" t="s">
        <v>473</v>
      </c>
      <c r="D244" s="211" t="s">
        <v>339</v>
      </c>
      <c r="E244" s="156">
        <v>15030</v>
      </c>
      <c r="F244" s="209">
        <v>0.85</v>
      </c>
      <c r="G244" s="301"/>
      <c r="H244" s="19">
        <v>1</v>
      </c>
      <c r="I244" s="210"/>
      <c r="J244" s="210"/>
      <c r="K244" s="1">
        <v>1.4</v>
      </c>
      <c r="L244" s="1">
        <v>1.68</v>
      </c>
      <c r="M244" s="1">
        <v>2.23</v>
      </c>
      <c r="N244" s="9">
        <v>2.57</v>
      </c>
      <c r="O244" s="340"/>
      <c r="P244" s="337">
        <f t="shared" ref="P244:P249" si="1118">SUM(O244*$E244*$F244*$H244*$K244*$P$10)</f>
        <v>0</v>
      </c>
      <c r="Q244" s="90"/>
      <c r="R244" s="337">
        <f t="shared" ref="R244:R249" si="1119">SUM(Q244*$E244*$F244*$H244*$K244*$R$10)</f>
        <v>0</v>
      </c>
      <c r="S244" s="90"/>
      <c r="T244" s="337">
        <f t="shared" ref="T244:T249" si="1120">SUM(S244*$E244*$F244*$H244*$K244*T$10)</f>
        <v>0</v>
      </c>
      <c r="U244" s="90"/>
      <c r="V244" s="337">
        <f t="shared" ref="V244:V249" si="1121">SUM(U244*$E244*$F244*$H244*$K244*$V$10)</f>
        <v>0</v>
      </c>
      <c r="W244" s="90"/>
      <c r="X244" s="337"/>
      <c r="Y244" s="90"/>
      <c r="Z244" s="337"/>
      <c r="AA244" s="349">
        <v>0</v>
      </c>
      <c r="AB244" s="3">
        <v>0</v>
      </c>
      <c r="AC244" s="90">
        <v>0</v>
      </c>
      <c r="AD244" s="337">
        <v>0</v>
      </c>
      <c r="AE244" s="90">
        <v>0</v>
      </c>
      <c r="AF244" s="337">
        <v>0</v>
      </c>
      <c r="AG244" s="90">
        <v>0</v>
      </c>
      <c r="AH244" s="337">
        <v>0</v>
      </c>
      <c r="AI244" s="90">
        <v>0</v>
      </c>
      <c r="AJ244" s="337">
        <f t="shared" si="1092"/>
        <v>0</v>
      </c>
      <c r="AK244" s="90"/>
      <c r="AL244" s="337">
        <f t="shared" si="1093"/>
        <v>0</v>
      </c>
      <c r="AM244" s="349"/>
      <c r="AN244" s="3">
        <f t="shared" ref="AN244:AN249" si="1122">SUM(AM244*$E244*$F244*$H244*$K244*$AN$10)</f>
        <v>0</v>
      </c>
      <c r="AO244" s="90"/>
      <c r="AP244" s="337">
        <f t="shared" si="1094"/>
        <v>0</v>
      </c>
      <c r="AQ244" s="90"/>
      <c r="AR244" s="337">
        <f t="shared" ref="AR244:AR249" si="1123">SUM(AQ244*$E244*$F244*$H244*$K244*AR$10)</f>
        <v>0</v>
      </c>
      <c r="AS244" s="90"/>
      <c r="AT244" s="337">
        <f t="shared" ref="AT244:AT249" si="1124">SUM(AS244*$E244*$F244*$H244*$K244*$AH$10)</f>
        <v>0</v>
      </c>
      <c r="AU244" s="90"/>
      <c r="AV244" s="337">
        <f t="shared" ref="AV244:AV248" si="1125">SUM(AU244*$E244*$F244*$H244*$K244*AV$10)</f>
        <v>0</v>
      </c>
      <c r="AW244" s="337">
        <v>120</v>
      </c>
      <c r="AX244" s="337">
        <f t="shared" si="1097"/>
        <v>2146284</v>
      </c>
      <c r="AY244" s="90"/>
      <c r="AZ244" s="3">
        <f t="shared" ref="AZ244:AZ249" si="1126">SUM(AY244*$E244*$F244*$H244*$K244*$AZ$10)</f>
        <v>0</v>
      </c>
      <c r="BA244" s="90"/>
      <c r="BB244" s="337">
        <f t="shared" ref="BB244:BB249" si="1127">SUM(BA244*$E244*$F244*$H244*$K244*$AL$10)</f>
        <v>0</v>
      </c>
      <c r="BC244" s="90"/>
      <c r="BD244" s="337">
        <f t="shared" si="1098"/>
        <v>0</v>
      </c>
      <c r="BE244" s="90"/>
      <c r="BF244" s="337">
        <f t="shared" si="1099"/>
        <v>0</v>
      </c>
      <c r="BG244" s="90"/>
      <c r="BH244" s="337">
        <f t="shared" si="1100"/>
        <v>0</v>
      </c>
      <c r="BI244" s="90"/>
      <c r="BJ244" s="337">
        <f t="shared" si="1101"/>
        <v>0</v>
      </c>
      <c r="BK244" s="90"/>
      <c r="BL244" s="337">
        <f t="shared" si="1101"/>
        <v>0</v>
      </c>
      <c r="BM244" s="90"/>
      <c r="BN244" s="337">
        <f t="shared" si="1102"/>
        <v>0</v>
      </c>
      <c r="BO244" s="90"/>
      <c r="BP244" s="337">
        <f t="shared" si="1102"/>
        <v>0</v>
      </c>
      <c r="BQ244" s="357"/>
      <c r="BR244" s="337">
        <f t="shared" si="1103"/>
        <v>0</v>
      </c>
      <c r="BS244" s="90"/>
      <c r="BT244" s="337">
        <f t="shared" si="1104"/>
        <v>0</v>
      </c>
      <c r="BU244" s="90"/>
      <c r="BV244" s="337">
        <f t="shared" si="1105"/>
        <v>0</v>
      </c>
      <c r="BW244" s="339"/>
      <c r="BX244" s="337">
        <f t="shared" si="1105"/>
        <v>0</v>
      </c>
      <c r="BY244" s="90"/>
      <c r="BZ244" s="337">
        <f t="shared" si="1106"/>
        <v>0</v>
      </c>
      <c r="CA244" s="339"/>
      <c r="CB244" s="337">
        <f t="shared" si="1107"/>
        <v>0</v>
      </c>
      <c r="CC244" s="90"/>
      <c r="CD244" s="337">
        <f t="shared" si="1108"/>
        <v>0</v>
      </c>
      <c r="CE244" s="90"/>
      <c r="CF244" s="337">
        <f t="shared" si="1109"/>
        <v>0</v>
      </c>
      <c r="CG244" s="337"/>
      <c r="CH244" s="337">
        <f t="shared" si="1110"/>
        <v>0</v>
      </c>
      <c r="CI244" s="90"/>
      <c r="CJ244" s="337">
        <f t="shared" si="1111"/>
        <v>0</v>
      </c>
      <c r="CK244" s="90"/>
      <c r="CL244" s="337">
        <f t="shared" si="1112"/>
        <v>0</v>
      </c>
      <c r="CM244" s="90"/>
      <c r="CN244" s="337">
        <f t="shared" si="1113"/>
        <v>0</v>
      </c>
      <c r="CO244" s="90"/>
      <c r="CP244" s="337">
        <f t="shared" si="1114"/>
        <v>0</v>
      </c>
      <c r="CQ244" s="90"/>
      <c r="CR244" s="337">
        <f t="shared" si="1115"/>
        <v>0</v>
      </c>
      <c r="CS244" s="90"/>
      <c r="CT244" s="337">
        <f t="shared" ref="CT244:CT253" si="1128">CS244*$E244*$F244*$H244*$N244*$CT$10</f>
        <v>0</v>
      </c>
      <c r="CU244" s="337"/>
      <c r="CV244" s="337"/>
      <c r="CW244" s="337"/>
      <c r="CX244" s="337"/>
      <c r="CY244" s="3"/>
      <c r="CZ244" s="3"/>
      <c r="DA244" s="3"/>
      <c r="DB244" s="3"/>
      <c r="DC244" s="337"/>
      <c r="DD244" s="337"/>
      <c r="DE244" s="405">
        <f t="shared" si="1117"/>
        <v>120</v>
      </c>
      <c r="DF244" s="405">
        <f t="shared" si="1117"/>
        <v>2146284</v>
      </c>
    </row>
    <row r="245" spans="1:110" s="4" customFormat="1" ht="45" x14ac:dyDescent="0.25">
      <c r="A245" s="233"/>
      <c r="B245" s="233">
        <v>198</v>
      </c>
      <c r="C245" s="234" t="s">
        <v>474</v>
      </c>
      <c r="D245" s="211" t="s">
        <v>680</v>
      </c>
      <c r="E245" s="156">
        <v>15030</v>
      </c>
      <c r="F245" s="209">
        <v>1.0900000000000001</v>
      </c>
      <c r="G245" s="301"/>
      <c r="H245" s="19">
        <v>1</v>
      </c>
      <c r="I245" s="210"/>
      <c r="J245" s="210"/>
      <c r="K245" s="1">
        <v>1.4</v>
      </c>
      <c r="L245" s="1">
        <v>1.68</v>
      </c>
      <c r="M245" s="1">
        <v>2.23</v>
      </c>
      <c r="N245" s="9">
        <v>2.57</v>
      </c>
      <c r="O245" s="340"/>
      <c r="P245" s="337">
        <f t="shared" si="1118"/>
        <v>0</v>
      </c>
      <c r="Q245" s="90"/>
      <c r="R245" s="337">
        <f t="shared" si="1119"/>
        <v>0</v>
      </c>
      <c r="S245" s="90"/>
      <c r="T245" s="337">
        <f t="shared" si="1120"/>
        <v>0</v>
      </c>
      <c r="U245" s="90"/>
      <c r="V245" s="337">
        <f t="shared" si="1121"/>
        <v>0</v>
      </c>
      <c r="W245" s="90"/>
      <c r="X245" s="337"/>
      <c r="Y245" s="90"/>
      <c r="Z245" s="337"/>
      <c r="AA245" s="349">
        <v>0</v>
      </c>
      <c r="AB245" s="3">
        <v>0</v>
      </c>
      <c r="AC245" s="90">
        <v>0</v>
      </c>
      <c r="AD245" s="337">
        <v>0</v>
      </c>
      <c r="AE245" s="90">
        <v>0</v>
      </c>
      <c r="AF245" s="337">
        <v>0</v>
      </c>
      <c r="AG245" s="90">
        <v>0</v>
      </c>
      <c r="AH245" s="337">
        <v>0</v>
      </c>
      <c r="AI245" s="90">
        <v>0</v>
      </c>
      <c r="AJ245" s="337">
        <f t="shared" si="1092"/>
        <v>0</v>
      </c>
      <c r="AK245" s="90"/>
      <c r="AL245" s="337">
        <f t="shared" si="1093"/>
        <v>0</v>
      </c>
      <c r="AM245" s="349"/>
      <c r="AN245" s="3">
        <f t="shared" si="1122"/>
        <v>0</v>
      </c>
      <c r="AO245" s="90"/>
      <c r="AP245" s="337">
        <f t="shared" si="1094"/>
        <v>0</v>
      </c>
      <c r="AQ245" s="90"/>
      <c r="AR245" s="337">
        <f t="shared" si="1123"/>
        <v>0</v>
      </c>
      <c r="AS245" s="90"/>
      <c r="AT245" s="337">
        <f t="shared" si="1124"/>
        <v>0</v>
      </c>
      <c r="AU245" s="90"/>
      <c r="AV245" s="337">
        <f t="shared" si="1125"/>
        <v>0</v>
      </c>
      <c r="AW245" s="337">
        <v>100</v>
      </c>
      <c r="AX245" s="337">
        <f t="shared" si="1097"/>
        <v>2293578</v>
      </c>
      <c r="AY245" s="90"/>
      <c r="AZ245" s="3">
        <f t="shared" si="1126"/>
        <v>0</v>
      </c>
      <c r="BA245" s="90"/>
      <c r="BB245" s="337">
        <f t="shared" si="1127"/>
        <v>0</v>
      </c>
      <c r="BC245" s="90"/>
      <c r="BD245" s="337">
        <f t="shared" si="1098"/>
        <v>0</v>
      </c>
      <c r="BE245" s="90"/>
      <c r="BF245" s="337">
        <f t="shared" si="1099"/>
        <v>0</v>
      </c>
      <c r="BG245" s="90"/>
      <c r="BH245" s="337">
        <f t="shared" si="1100"/>
        <v>0</v>
      </c>
      <c r="BI245" s="90"/>
      <c r="BJ245" s="337">
        <f t="shared" si="1101"/>
        <v>0</v>
      </c>
      <c r="BK245" s="90"/>
      <c r="BL245" s="337">
        <f t="shared" si="1101"/>
        <v>0</v>
      </c>
      <c r="BM245" s="90"/>
      <c r="BN245" s="337">
        <f t="shared" si="1102"/>
        <v>0</v>
      </c>
      <c r="BO245" s="90"/>
      <c r="BP245" s="337">
        <f t="shared" si="1102"/>
        <v>0</v>
      </c>
      <c r="BQ245" s="357"/>
      <c r="BR245" s="337">
        <f t="shared" si="1103"/>
        <v>0</v>
      </c>
      <c r="BS245" s="90"/>
      <c r="BT245" s="337">
        <f t="shared" si="1104"/>
        <v>0</v>
      </c>
      <c r="BU245" s="90"/>
      <c r="BV245" s="337">
        <f t="shared" si="1105"/>
        <v>0</v>
      </c>
      <c r="BW245" s="339"/>
      <c r="BX245" s="337">
        <f t="shared" si="1105"/>
        <v>0</v>
      </c>
      <c r="BY245" s="90"/>
      <c r="BZ245" s="337">
        <f t="shared" si="1106"/>
        <v>0</v>
      </c>
      <c r="CA245" s="339"/>
      <c r="CB245" s="337">
        <f t="shared" si="1107"/>
        <v>0</v>
      </c>
      <c r="CC245" s="90"/>
      <c r="CD245" s="337">
        <f t="shared" si="1108"/>
        <v>0</v>
      </c>
      <c r="CE245" s="90"/>
      <c r="CF245" s="337">
        <f t="shared" si="1109"/>
        <v>0</v>
      </c>
      <c r="CG245" s="337"/>
      <c r="CH245" s="337">
        <f t="shared" si="1110"/>
        <v>0</v>
      </c>
      <c r="CI245" s="90"/>
      <c r="CJ245" s="337">
        <f t="shared" si="1111"/>
        <v>0</v>
      </c>
      <c r="CK245" s="90"/>
      <c r="CL245" s="337">
        <f t="shared" si="1112"/>
        <v>0</v>
      </c>
      <c r="CM245" s="90"/>
      <c r="CN245" s="337">
        <f t="shared" si="1113"/>
        <v>0</v>
      </c>
      <c r="CO245" s="90"/>
      <c r="CP245" s="337">
        <f t="shared" si="1114"/>
        <v>0</v>
      </c>
      <c r="CQ245" s="90"/>
      <c r="CR245" s="337">
        <f t="shared" si="1115"/>
        <v>0</v>
      </c>
      <c r="CS245" s="90"/>
      <c r="CT245" s="337">
        <f t="shared" si="1128"/>
        <v>0</v>
      </c>
      <c r="CU245" s="337"/>
      <c r="CV245" s="337"/>
      <c r="CW245" s="337"/>
      <c r="CX245" s="337"/>
      <c r="CY245" s="3"/>
      <c r="CZ245" s="3"/>
      <c r="DA245" s="3"/>
      <c r="DB245" s="3"/>
      <c r="DC245" s="337"/>
      <c r="DD245" s="337"/>
      <c r="DE245" s="405">
        <f t="shared" si="1117"/>
        <v>100</v>
      </c>
      <c r="DF245" s="405">
        <f t="shared" si="1117"/>
        <v>2293578</v>
      </c>
    </row>
    <row r="246" spans="1:110" s="4" customFormat="1" ht="45" x14ac:dyDescent="0.25">
      <c r="A246" s="233"/>
      <c r="B246" s="233">
        <v>199</v>
      </c>
      <c r="C246" s="234" t="s">
        <v>475</v>
      </c>
      <c r="D246" s="211" t="s">
        <v>257</v>
      </c>
      <c r="E246" s="156">
        <v>15030</v>
      </c>
      <c r="F246" s="209">
        <v>1.5</v>
      </c>
      <c r="G246" s="301"/>
      <c r="H246" s="19">
        <v>1</v>
      </c>
      <c r="I246" s="210"/>
      <c r="J246" s="210"/>
      <c r="K246" s="1">
        <v>1.4</v>
      </c>
      <c r="L246" s="1">
        <v>1.68</v>
      </c>
      <c r="M246" s="1">
        <v>2.23</v>
      </c>
      <c r="N246" s="9">
        <v>2.57</v>
      </c>
      <c r="O246" s="340"/>
      <c r="P246" s="337">
        <f t="shared" si="1118"/>
        <v>0</v>
      </c>
      <c r="Q246" s="90"/>
      <c r="R246" s="337">
        <f t="shared" si="1119"/>
        <v>0</v>
      </c>
      <c r="S246" s="90"/>
      <c r="T246" s="337">
        <f t="shared" si="1120"/>
        <v>0</v>
      </c>
      <c r="U246" s="90"/>
      <c r="V246" s="337">
        <f t="shared" si="1121"/>
        <v>0</v>
      </c>
      <c r="W246" s="90"/>
      <c r="X246" s="337"/>
      <c r="Y246" s="90"/>
      <c r="Z246" s="337"/>
      <c r="AA246" s="349">
        <v>0</v>
      </c>
      <c r="AB246" s="3">
        <v>0</v>
      </c>
      <c r="AC246" s="90">
        <v>0</v>
      </c>
      <c r="AD246" s="337">
        <v>0</v>
      </c>
      <c r="AE246" s="90">
        <v>0</v>
      </c>
      <c r="AF246" s="337">
        <v>0</v>
      </c>
      <c r="AG246" s="90">
        <v>0</v>
      </c>
      <c r="AH246" s="337">
        <v>0</v>
      </c>
      <c r="AI246" s="90">
        <v>0</v>
      </c>
      <c r="AJ246" s="337">
        <f t="shared" si="1092"/>
        <v>0</v>
      </c>
      <c r="AK246" s="90"/>
      <c r="AL246" s="337">
        <f t="shared" si="1093"/>
        <v>0</v>
      </c>
      <c r="AM246" s="349"/>
      <c r="AN246" s="3">
        <f t="shared" si="1122"/>
        <v>0</v>
      </c>
      <c r="AO246" s="90"/>
      <c r="AP246" s="337">
        <f t="shared" si="1094"/>
        <v>0</v>
      </c>
      <c r="AQ246" s="90"/>
      <c r="AR246" s="337">
        <f t="shared" si="1123"/>
        <v>0</v>
      </c>
      <c r="AS246" s="90"/>
      <c r="AT246" s="337">
        <f t="shared" si="1124"/>
        <v>0</v>
      </c>
      <c r="AU246" s="90"/>
      <c r="AV246" s="337">
        <f t="shared" si="1125"/>
        <v>0</v>
      </c>
      <c r="AW246" s="337">
        <v>100</v>
      </c>
      <c r="AX246" s="337">
        <f t="shared" si="1097"/>
        <v>3156300</v>
      </c>
      <c r="AY246" s="90"/>
      <c r="AZ246" s="3">
        <f t="shared" si="1126"/>
        <v>0</v>
      </c>
      <c r="BA246" s="90"/>
      <c r="BB246" s="337">
        <f t="shared" si="1127"/>
        <v>0</v>
      </c>
      <c r="BC246" s="90"/>
      <c r="BD246" s="337">
        <f t="shared" si="1098"/>
        <v>0</v>
      </c>
      <c r="BE246" s="90"/>
      <c r="BF246" s="337">
        <f t="shared" si="1099"/>
        <v>0</v>
      </c>
      <c r="BG246" s="90"/>
      <c r="BH246" s="337">
        <f t="shared" si="1100"/>
        <v>0</v>
      </c>
      <c r="BI246" s="90"/>
      <c r="BJ246" s="337">
        <f t="shared" si="1101"/>
        <v>0</v>
      </c>
      <c r="BK246" s="90"/>
      <c r="BL246" s="337">
        <f t="shared" si="1101"/>
        <v>0</v>
      </c>
      <c r="BM246" s="90"/>
      <c r="BN246" s="337">
        <f t="shared" si="1102"/>
        <v>0</v>
      </c>
      <c r="BO246" s="90"/>
      <c r="BP246" s="337">
        <f t="shared" si="1102"/>
        <v>0</v>
      </c>
      <c r="BQ246" s="357"/>
      <c r="BR246" s="337">
        <f t="shared" si="1103"/>
        <v>0</v>
      </c>
      <c r="BS246" s="90"/>
      <c r="BT246" s="337">
        <f t="shared" si="1104"/>
        <v>0</v>
      </c>
      <c r="BU246" s="90"/>
      <c r="BV246" s="337">
        <f t="shared" si="1105"/>
        <v>0</v>
      </c>
      <c r="BW246" s="339"/>
      <c r="BX246" s="337">
        <f t="shared" si="1105"/>
        <v>0</v>
      </c>
      <c r="BY246" s="90"/>
      <c r="BZ246" s="337">
        <f t="shared" si="1106"/>
        <v>0</v>
      </c>
      <c r="CA246" s="339"/>
      <c r="CB246" s="337">
        <f t="shared" si="1107"/>
        <v>0</v>
      </c>
      <c r="CC246" s="90"/>
      <c r="CD246" s="337">
        <f t="shared" si="1108"/>
        <v>0</v>
      </c>
      <c r="CE246" s="90"/>
      <c r="CF246" s="337">
        <f t="shared" si="1109"/>
        <v>0</v>
      </c>
      <c r="CG246" s="337"/>
      <c r="CH246" s="337">
        <f t="shared" si="1110"/>
        <v>0</v>
      </c>
      <c r="CI246" s="90"/>
      <c r="CJ246" s="337">
        <f t="shared" si="1111"/>
        <v>0</v>
      </c>
      <c r="CK246" s="90"/>
      <c r="CL246" s="337">
        <f t="shared" si="1112"/>
        <v>0</v>
      </c>
      <c r="CM246" s="90"/>
      <c r="CN246" s="337">
        <f t="shared" si="1113"/>
        <v>0</v>
      </c>
      <c r="CO246" s="90"/>
      <c r="CP246" s="337">
        <f t="shared" si="1114"/>
        <v>0</v>
      </c>
      <c r="CQ246" s="90"/>
      <c r="CR246" s="337">
        <f t="shared" si="1115"/>
        <v>0</v>
      </c>
      <c r="CS246" s="90"/>
      <c r="CT246" s="337">
        <f t="shared" si="1128"/>
        <v>0</v>
      </c>
      <c r="CU246" s="337"/>
      <c r="CV246" s="337"/>
      <c r="CW246" s="337"/>
      <c r="CX246" s="337"/>
      <c r="CY246" s="3"/>
      <c r="CZ246" s="3"/>
      <c r="DA246" s="3"/>
      <c r="DB246" s="3"/>
      <c r="DC246" s="337"/>
      <c r="DD246" s="337"/>
      <c r="DE246" s="405">
        <f t="shared" si="1117"/>
        <v>100</v>
      </c>
      <c r="DF246" s="405">
        <f t="shared" si="1117"/>
        <v>3156300</v>
      </c>
    </row>
    <row r="247" spans="1:110" s="4" customFormat="1" ht="60" x14ac:dyDescent="0.25">
      <c r="A247" s="233"/>
      <c r="B247" s="233">
        <v>200</v>
      </c>
      <c r="C247" s="234" t="s">
        <v>476</v>
      </c>
      <c r="D247" s="211" t="s">
        <v>258</v>
      </c>
      <c r="E247" s="156">
        <v>15030</v>
      </c>
      <c r="F247" s="209">
        <v>1.8</v>
      </c>
      <c r="G247" s="301"/>
      <c r="H247" s="19">
        <v>1</v>
      </c>
      <c r="I247" s="210"/>
      <c r="J247" s="210"/>
      <c r="K247" s="1">
        <v>1.4</v>
      </c>
      <c r="L247" s="1">
        <v>1.68</v>
      </c>
      <c r="M247" s="1">
        <v>2.23</v>
      </c>
      <c r="N247" s="9">
        <v>2.57</v>
      </c>
      <c r="O247" s="340"/>
      <c r="P247" s="337">
        <f t="shared" si="1118"/>
        <v>0</v>
      </c>
      <c r="Q247" s="90"/>
      <c r="R247" s="337">
        <f t="shared" si="1119"/>
        <v>0</v>
      </c>
      <c r="S247" s="90"/>
      <c r="T247" s="337">
        <f t="shared" si="1120"/>
        <v>0</v>
      </c>
      <c r="U247" s="90"/>
      <c r="V247" s="337">
        <f t="shared" si="1121"/>
        <v>0</v>
      </c>
      <c r="W247" s="90"/>
      <c r="X247" s="337"/>
      <c r="Y247" s="90"/>
      <c r="Z247" s="337"/>
      <c r="AA247" s="349"/>
      <c r="AB247" s="3"/>
      <c r="AC247" s="90"/>
      <c r="AD247" s="337"/>
      <c r="AE247" s="90"/>
      <c r="AF247" s="337"/>
      <c r="AG247" s="90">
        <v>0</v>
      </c>
      <c r="AH247" s="337">
        <v>0</v>
      </c>
      <c r="AI247" s="90">
        <v>0</v>
      </c>
      <c r="AJ247" s="337">
        <f t="shared" si="1092"/>
        <v>0</v>
      </c>
      <c r="AK247" s="90"/>
      <c r="AL247" s="337">
        <f t="shared" si="1093"/>
        <v>0</v>
      </c>
      <c r="AM247" s="349"/>
      <c r="AN247" s="3">
        <f t="shared" si="1122"/>
        <v>0</v>
      </c>
      <c r="AO247" s="90"/>
      <c r="AP247" s="337">
        <f t="shared" si="1094"/>
        <v>0</v>
      </c>
      <c r="AQ247" s="90"/>
      <c r="AR247" s="337">
        <f t="shared" si="1123"/>
        <v>0</v>
      </c>
      <c r="AS247" s="90"/>
      <c r="AT247" s="337">
        <f t="shared" si="1124"/>
        <v>0</v>
      </c>
      <c r="AU247" s="90"/>
      <c r="AV247" s="337">
        <f t="shared" si="1125"/>
        <v>0</v>
      </c>
      <c r="AW247" s="337"/>
      <c r="AX247" s="337">
        <f t="shared" si="1097"/>
        <v>0</v>
      </c>
      <c r="AY247" s="90"/>
      <c r="AZ247" s="3">
        <f t="shared" si="1126"/>
        <v>0</v>
      </c>
      <c r="BA247" s="90"/>
      <c r="BB247" s="337">
        <f t="shared" si="1127"/>
        <v>0</v>
      </c>
      <c r="BC247" s="90"/>
      <c r="BD247" s="337">
        <f t="shared" si="1098"/>
        <v>0</v>
      </c>
      <c r="BE247" s="90"/>
      <c r="BF247" s="337">
        <f t="shared" si="1099"/>
        <v>0</v>
      </c>
      <c r="BG247" s="90"/>
      <c r="BH247" s="337">
        <f t="shared" si="1100"/>
        <v>0</v>
      </c>
      <c r="BI247" s="90"/>
      <c r="BJ247" s="337">
        <f t="shared" si="1101"/>
        <v>0</v>
      </c>
      <c r="BK247" s="90"/>
      <c r="BL247" s="337">
        <f t="shared" si="1101"/>
        <v>0</v>
      </c>
      <c r="BM247" s="90"/>
      <c r="BN247" s="337">
        <f t="shared" si="1102"/>
        <v>0</v>
      </c>
      <c r="BO247" s="90"/>
      <c r="BP247" s="337">
        <f t="shared" si="1102"/>
        <v>0</v>
      </c>
      <c r="BQ247" s="357"/>
      <c r="BR247" s="337">
        <f t="shared" si="1103"/>
        <v>0</v>
      </c>
      <c r="BS247" s="90"/>
      <c r="BT247" s="337">
        <f t="shared" si="1104"/>
        <v>0</v>
      </c>
      <c r="BU247" s="90"/>
      <c r="BV247" s="337">
        <f t="shared" si="1105"/>
        <v>0</v>
      </c>
      <c r="BW247" s="339"/>
      <c r="BX247" s="337">
        <f t="shared" si="1105"/>
        <v>0</v>
      </c>
      <c r="BY247" s="90"/>
      <c r="BZ247" s="337">
        <f t="shared" si="1106"/>
        <v>0</v>
      </c>
      <c r="CA247" s="339"/>
      <c r="CB247" s="337">
        <f t="shared" si="1107"/>
        <v>0</v>
      </c>
      <c r="CC247" s="90"/>
      <c r="CD247" s="337">
        <f t="shared" si="1108"/>
        <v>0</v>
      </c>
      <c r="CE247" s="90"/>
      <c r="CF247" s="337">
        <f t="shared" si="1109"/>
        <v>0</v>
      </c>
      <c r="CG247" s="337"/>
      <c r="CH247" s="337">
        <f t="shared" si="1110"/>
        <v>0</v>
      </c>
      <c r="CI247" s="90"/>
      <c r="CJ247" s="337">
        <f t="shared" si="1111"/>
        <v>0</v>
      </c>
      <c r="CK247" s="90"/>
      <c r="CL247" s="337">
        <f t="shared" si="1112"/>
        <v>0</v>
      </c>
      <c r="CM247" s="90"/>
      <c r="CN247" s="337">
        <f t="shared" si="1113"/>
        <v>0</v>
      </c>
      <c r="CO247" s="90"/>
      <c r="CP247" s="337">
        <f t="shared" si="1114"/>
        <v>0</v>
      </c>
      <c r="CQ247" s="90"/>
      <c r="CR247" s="337">
        <f t="shared" si="1115"/>
        <v>0</v>
      </c>
      <c r="CS247" s="90"/>
      <c r="CT247" s="337">
        <f t="shared" si="1128"/>
        <v>0</v>
      </c>
      <c r="CU247" s="337"/>
      <c r="CV247" s="337"/>
      <c r="CW247" s="337"/>
      <c r="CX247" s="337"/>
      <c r="CY247" s="3"/>
      <c r="CZ247" s="3"/>
      <c r="DA247" s="3"/>
      <c r="DB247" s="3"/>
      <c r="DC247" s="337"/>
      <c r="DD247" s="337"/>
      <c r="DE247" s="405">
        <f t="shared" si="1117"/>
        <v>0</v>
      </c>
      <c r="DF247" s="405">
        <f t="shared" si="1117"/>
        <v>0</v>
      </c>
    </row>
    <row r="248" spans="1:110" s="4" customFormat="1" ht="45" x14ac:dyDescent="0.25">
      <c r="A248" s="233"/>
      <c r="B248" s="233">
        <v>201</v>
      </c>
      <c r="C248" s="234" t="s">
        <v>477</v>
      </c>
      <c r="D248" s="211" t="s">
        <v>259</v>
      </c>
      <c r="E248" s="156">
        <v>15030</v>
      </c>
      <c r="F248" s="209">
        <v>2.75</v>
      </c>
      <c r="G248" s="301"/>
      <c r="H248" s="19">
        <v>1</v>
      </c>
      <c r="I248" s="210"/>
      <c r="J248" s="210"/>
      <c r="K248" s="1">
        <v>1.4</v>
      </c>
      <c r="L248" s="1">
        <v>1.68</v>
      </c>
      <c r="M248" s="1">
        <v>2.23</v>
      </c>
      <c r="N248" s="9">
        <v>2.57</v>
      </c>
      <c r="O248" s="340"/>
      <c r="P248" s="337">
        <f t="shared" si="1118"/>
        <v>0</v>
      </c>
      <c r="Q248" s="90"/>
      <c r="R248" s="337">
        <f t="shared" si="1119"/>
        <v>0</v>
      </c>
      <c r="S248" s="90"/>
      <c r="T248" s="337">
        <f t="shared" si="1120"/>
        <v>0</v>
      </c>
      <c r="U248" s="90"/>
      <c r="V248" s="337">
        <f t="shared" si="1121"/>
        <v>0</v>
      </c>
      <c r="W248" s="90"/>
      <c r="X248" s="337"/>
      <c r="Y248" s="90"/>
      <c r="Z248" s="337"/>
      <c r="AA248" s="349">
        <v>0</v>
      </c>
      <c r="AB248" s="3">
        <v>0</v>
      </c>
      <c r="AC248" s="90">
        <v>0</v>
      </c>
      <c r="AD248" s="337">
        <v>0</v>
      </c>
      <c r="AE248" s="90">
        <v>0</v>
      </c>
      <c r="AF248" s="337">
        <v>0</v>
      </c>
      <c r="AG248" s="90">
        <v>0</v>
      </c>
      <c r="AH248" s="337">
        <v>0</v>
      </c>
      <c r="AI248" s="90">
        <v>0</v>
      </c>
      <c r="AJ248" s="337">
        <f t="shared" si="1092"/>
        <v>0</v>
      </c>
      <c r="AK248" s="90"/>
      <c r="AL248" s="337">
        <f t="shared" si="1093"/>
        <v>0</v>
      </c>
      <c r="AM248" s="349"/>
      <c r="AN248" s="3">
        <f t="shared" si="1122"/>
        <v>0</v>
      </c>
      <c r="AO248" s="90"/>
      <c r="AP248" s="337">
        <f t="shared" si="1094"/>
        <v>0</v>
      </c>
      <c r="AQ248" s="90"/>
      <c r="AR248" s="337">
        <f t="shared" si="1123"/>
        <v>0</v>
      </c>
      <c r="AS248" s="90"/>
      <c r="AT248" s="337">
        <f t="shared" si="1124"/>
        <v>0</v>
      </c>
      <c r="AU248" s="90"/>
      <c r="AV248" s="337">
        <f t="shared" si="1125"/>
        <v>0</v>
      </c>
      <c r="AW248" s="337">
        <v>260</v>
      </c>
      <c r="AX248" s="337">
        <f t="shared" si="1097"/>
        <v>15045029.999999998</v>
      </c>
      <c r="AY248" s="90"/>
      <c r="AZ248" s="3">
        <f t="shared" si="1126"/>
        <v>0</v>
      </c>
      <c r="BA248" s="90"/>
      <c r="BB248" s="337">
        <f t="shared" si="1127"/>
        <v>0</v>
      </c>
      <c r="BC248" s="90"/>
      <c r="BD248" s="337">
        <f t="shared" si="1098"/>
        <v>0</v>
      </c>
      <c r="BE248" s="90"/>
      <c r="BF248" s="337">
        <f t="shared" si="1099"/>
        <v>0</v>
      </c>
      <c r="BG248" s="90"/>
      <c r="BH248" s="337">
        <f t="shared" si="1100"/>
        <v>0</v>
      </c>
      <c r="BI248" s="90"/>
      <c r="BJ248" s="337">
        <f t="shared" si="1101"/>
        <v>0</v>
      </c>
      <c r="BK248" s="90"/>
      <c r="BL248" s="337">
        <f t="shared" si="1101"/>
        <v>0</v>
      </c>
      <c r="BM248" s="90"/>
      <c r="BN248" s="337">
        <f t="shared" si="1102"/>
        <v>0</v>
      </c>
      <c r="BO248" s="90"/>
      <c r="BP248" s="337">
        <f t="shared" si="1102"/>
        <v>0</v>
      </c>
      <c r="BQ248" s="357"/>
      <c r="BR248" s="337">
        <f t="shared" si="1103"/>
        <v>0</v>
      </c>
      <c r="BS248" s="90"/>
      <c r="BT248" s="337">
        <f t="shared" si="1104"/>
        <v>0</v>
      </c>
      <c r="BU248" s="90"/>
      <c r="BV248" s="337">
        <f t="shared" si="1105"/>
        <v>0</v>
      </c>
      <c r="BW248" s="339"/>
      <c r="BX248" s="337">
        <f t="shared" si="1105"/>
        <v>0</v>
      </c>
      <c r="BY248" s="90"/>
      <c r="BZ248" s="337">
        <f t="shared" si="1106"/>
        <v>0</v>
      </c>
      <c r="CA248" s="339"/>
      <c r="CB248" s="337">
        <f t="shared" si="1107"/>
        <v>0</v>
      </c>
      <c r="CC248" s="90"/>
      <c r="CD248" s="337">
        <f t="shared" si="1108"/>
        <v>0</v>
      </c>
      <c r="CE248" s="90"/>
      <c r="CF248" s="337">
        <f t="shared" si="1109"/>
        <v>0</v>
      </c>
      <c r="CG248" s="337"/>
      <c r="CH248" s="337">
        <f t="shared" si="1110"/>
        <v>0</v>
      </c>
      <c r="CI248" s="90"/>
      <c r="CJ248" s="337">
        <f t="shared" si="1111"/>
        <v>0</v>
      </c>
      <c r="CK248" s="90"/>
      <c r="CL248" s="337">
        <f t="shared" si="1112"/>
        <v>0</v>
      </c>
      <c r="CM248" s="90"/>
      <c r="CN248" s="337">
        <f t="shared" si="1113"/>
        <v>0</v>
      </c>
      <c r="CO248" s="90"/>
      <c r="CP248" s="337">
        <f t="shared" si="1114"/>
        <v>0</v>
      </c>
      <c r="CQ248" s="90"/>
      <c r="CR248" s="337">
        <f t="shared" si="1115"/>
        <v>0</v>
      </c>
      <c r="CS248" s="90"/>
      <c r="CT248" s="337">
        <f t="shared" si="1128"/>
        <v>0</v>
      </c>
      <c r="CU248" s="337"/>
      <c r="CV248" s="337"/>
      <c r="CW248" s="337"/>
      <c r="CX248" s="337"/>
      <c r="CY248" s="3"/>
      <c r="CZ248" s="3"/>
      <c r="DA248" s="3"/>
      <c r="DB248" s="3"/>
      <c r="DC248" s="337"/>
      <c r="DD248" s="337"/>
      <c r="DE248" s="405">
        <f t="shared" si="1117"/>
        <v>260</v>
      </c>
      <c r="DF248" s="405">
        <f t="shared" si="1117"/>
        <v>15045029.999999998</v>
      </c>
    </row>
    <row r="249" spans="1:110" s="4" customFormat="1" ht="60" x14ac:dyDescent="0.25">
      <c r="A249" s="233"/>
      <c r="B249" s="233">
        <v>202</v>
      </c>
      <c r="C249" s="234" t="s">
        <v>478</v>
      </c>
      <c r="D249" s="211" t="s">
        <v>260</v>
      </c>
      <c r="E249" s="156">
        <v>15030</v>
      </c>
      <c r="F249" s="209">
        <v>2.35</v>
      </c>
      <c r="G249" s="301"/>
      <c r="H249" s="19">
        <v>1</v>
      </c>
      <c r="I249" s="210"/>
      <c r="J249" s="210"/>
      <c r="K249" s="1">
        <v>1.4</v>
      </c>
      <c r="L249" s="1">
        <v>1.68</v>
      </c>
      <c r="M249" s="1">
        <v>2.23</v>
      </c>
      <c r="N249" s="9">
        <v>2.57</v>
      </c>
      <c r="O249" s="340"/>
      <c r="P249" s="337">
        <f t="shared" si="1118"/>
        <v>0</v>
      </c>
      <c r="Q249" s="90"/>
      <c r="R249" s="337">
        <f t="shared" si="1119"/>
        <v>0</v>
      </c>
      <c r="S249" s="90"/>
      <c r="T249" s="337">
        <f t="shared" si="1120"/>
        <v>0</v>
      </c>
      <c r="U249" s="90"/>
      <c r="V249" s="337">
        <f t="shared" si="1121"/>
        <v>0</v>
      </c>
      <c r="W249" s="90"/>
      <c r="X249" s="337">
        <f>SUM(W249*$E249*$F249*$H249*$K249*X$10)</f>
        <v>0</v>
      </c>
      <c r="Y249" s="90"/>
      <c r="Z249" s="337"/>
      <c r="AA249" s="349"/>
      <c r="AB249" s="3"/>
      <c r="AC249" s="90"/>
      <c r="AD249" s="337"/>
      <c r="AE249" s="90">
        <v>0</v>
      </c>
      <c r="AF249" s="337">
        <v>0</v>
      </c>
      <c r="AG249" s="90">
        <v>0</v>
      </c>
      <c r="AH249" s="337">
        <v>0</v>
      </c>
      <c r="AI249" s="90">
        <v>0</v>
      </c>
      <c r="AJ249" s="337">
        <f t="shared" si="1092"/>
        <v>0</v>
      </c>
      <c r="AK249" s="90"/>
      <c r="AL249" s="337">
        <f t="shared" si="1093"/>
        <v>0</v>
      </c>
      <c r="AM249" s="349"/>
      <c r="AN249" s="3">
        <f t="shared" si="1122"/>
        <v>0</v>
      </c>
      <c r="AO249" s="90"/>
      <c r="AP249" s="337">
        <f t="shared" si="1094"/>
        <v>0</v>
      </c>
      <c r="AQ249" s="90"/>
      <c r="AR249" s="337">
        <f t="shared" si="1123"/>
        <v>0</v>
      </c>
      <c r="AS249" s="90"/>
      <c r="AT249" s="337">
        <f t="shared" si="1124"/>
        <v>0</v>
      </c>
      <c r="AU249" s="90"/>
      <c r="AV249" s="337"/>
      <c r="AW249" s="337">
        <v>10</v>
      </c>
      <c r="AX249" s="337">
        <f t="shared" si="1097"/>
        <v>494486.99999999994</v>
      </c>
      <c r="AY249" s="90"/>
      <c r="AZ249" s="3">
        <f t="shared" si="1126"/>
        <v>0</v>
      </c>
      <c r="BA249" s="90"/>
      <c r="BB249" s="337">
        <f t="shared" si="1127"/>
        <v>0</v>
      </c>
      <c r="BC249" s="90"/>
      <c r="BD249" s="337">
        <f t="shared" si="1098"/>
        <v>0</v>
      </c>
      <c r="BE249" s="90"/>
      <c r="BF249" s="337">
        <f t="shared" si="1099"/>
        <v>0</v>
      </c>
      <c r="BG249" s="90"/>
      <c r="BH249" s="337">
        <f t="shared" si="1100"/>
        <v>0</v>
      </c>
      <c r="BI249" s="90"/>
      <c r="BJ249" s="337">
        <f t="shared" si="1101"/>
        <v>0</v>
      </c>
      <c r="BK249" s="90"/>
      <c r="BL249" s="337">
        <f t="shared" si="1101"/>
        <v>0</v>
      </c>
      <c r="BM249" s="90"/>
      <c r="BN249" s="337">
        <f t="shared" si="1102"/>
        <v>0</v>
      </c>
      <c r="BO249" s="90"/>
      <c r="BP249" s="337">
        <f t="shared" si="1102"/>
        <v>0</v>
      </c>
      <c r="BQ249" s="357"/>
      <c r="BR249" s="337">
        <f t="shared" si="1103"/>
        <v>0</v>
      </c>
      <c r="BS249" s="90"/>
      <c r="BT249" s="337">
        <f t="shared" si="1104"/>
        <v>0</v>
      </c>
      <c r="BU249" s="90"/>
      <c r="BV249" s="337">
        <f t="shared" si="1105"/>
        <v>0</v>
      </c>
      <c r="BW249" s="339"/>
      <c r="BX249" s="337">
        <f t="shared" si="1105"/>
        <v>0</v>
      </c>
      <c r="BY249" s="90"/>
      <c r="BZ249" s="337">
        <f t="shared" si="1106"/>
        <v>0</v>
      </c>
      <c r="CA249" s="339"/>
      <c r="CB249" s="337">
        <f t="shared" si="1107"/>
        <v>0</v>
      </c>
      <c r="CC249" s="90"/>
      <c r="CD249" s="337">
        <f t="shared" si="1108"/>
        <v>0</v>
      </c>
      <c r="CE249" s="90"/>
      <c r="CF249" s="337">
        <f t="shared" si="1109"/>
        <v>0</v>
      </c>
      <c r="CG249" s="337"/>
      <c r="CH249" s="337">
        <f t="shared" si="1110"/>
        <v>0</v>
      </c>
      <c r="CI249" s="90"/>
      <c r="CJ249" s="337">
        <f t="shared" si="1111"/>
        <v>0</v>
      </c>
      <c r="CK249" s="90"/>
      <c r="CL249" s="337">
        <f t="shared" si="1112"/>
        <v>0</v>
      </c>
      <c r="CM249" s="90"/>
      <c r="CN249" s="337">
        <f t="shared" si="1113"/>
        <v>0</v>
      </c>
      <c r="CO249" s="90"/>
      <c r="CP249" s="337">
        <f t="shared" si="1114"/>
        <v>0</v>
      </c>
      <c r="CQ249" s="90"/>
      <c r="CR249" s="337">
        <f t="shared" si="1115"/>
        <v>0</v>
      </c>
      <c r="CS249" s="90"/>
      <c r="CT249" s="337">
        <f t="shared" si="1128"/>
        <v>0</v>
      </c>
      <c r="CU249" s="337"/>
      <c r="CV249" s="337"/>
      <c r="CW249" s="337"/>
      <c r="CX249" s="337"/>
      <c r="CY249" s="3"/>
      <c r="CZ249" s="3"/>
      <c r="DA249" s="3"/>
      <c r="DB249" s="3"/>
      <c r="DC249" s="337"/>
      <c r="DD249" s="337"/>
      <c r="DE249" s="405">
        <f t="shared" si="1117"/>
        <v>10</v>
      </c>
      <c r="DF249" s="405">
        <f t="shared" si="1117"/>
        <v>494486.99999999994</v>
      </c>
    </row>
    <row r="250" spans="1:110" s="4" customFormat="1" ht="30" x14ac:dyDescent="0.25">
      <c r="A250" s="422"/>
      <c r="B250" s="233">
        <v>203</v>
      </c>
      <c r="C250" s="234" t="s">
        <v>631</v>
      </c>
      <c r="D250" s="211" t="s">
        <v>632</v>
      </c>
      <c r="E250" s="156">
        <v>15030</v>
      </c>
      <c r="F250" s="209">
        <v>1.76</v>
      </c>
      <c r="G250" s="301"/>
      <c r="H250" s="19">
        <v>1</v>
      </c>
      <c r="I250" s="210"/>
      <c r="J250" s="210"/>
      <c r="K250" s="1">
        <v>1.4</v>
      </c>
      <c r="L250" s="1">
        <v>1.68</v>
      </c>
      <c r="M250" s="1">
        <v>2.23</v>
      </c>
      <c r="N250" s="9">
        <v>2.57</v>
      </c>
      <c r="O250" s="340"/>
      <c r="P250" s="337"/>
      <c r="Q250" s="90"/>
      <c r="R250" s="337"/>
      <c r="S250" s="90"/>
      <c r="T250" s="337"/>
      <c r="U250" s="90"/>
      <c r="V250" s="337"/>
      <c r="W250" s="90"/>
      <c r="X250" s="337"/>
      <c r="Y250" s="90"/>
      <c r="Z250" s="337"/>
      <c r="AA250" s="349"/>
      <c r="AB250" s="3"/>
      <c r="AC250" s="90"/>
      <c r="AD250" s="337"/>
      <c r="AE250" s="90"/>
      <c r="AF250" s="337"/>
      <c r="AG250" s="90"/>
      <c r="AH250" s="337"/>
      <c r="AI250" s="90"/>
      <c r="AJ250" s="337">
        <f t="shared" si="1092"/>
        <v>0</v>
      </c>
      <c r="AK250" s="90"/>
      <c r="AL250" s="337">
        <f t="shared" si="1093"/>
        <v>0</v>
      </c>
      <c r="AM250" s="349"/>
      <c r="AN250" s="3"/>
      <c r="AO250" s="90"/>
      <c r="AP250" s="337">
        <f t="shared" si="1094"/>
        <v>0</v>
      </c>
      <c r="AQ250" s="90"/>
      <c r="AR250" s="337"/>
      <c r="AS250" s="90"/>
      <c r="AT250" s="337"/>
      <c r="AU250" s="90"/>
      <c r="AV250" s="337"/>
      <c r="AW250" s="337"/>
      <c r="AX250" s="337">
        <f t="shared" si="1097"/>
        <v>0</v>
      </c>
      <c r="AY250" s="90"/>
      <c r="AZ250" s="3"/>
      <c r="BA250" s="90"/>
      <c r="BB250" s="337"/>
      <c r="BC250" s="90"/>
      <c r="BD250" s="337">
        <f t="shared" si="1098"/>
        <v>0</v>
      </c>
      <c r="BE250" s="90"/>
      <c r="BF250" s="337">
        <f t="shared" si="1099"/>
        <v>0</v>
      </c>
      <c r="BG250" s="90"/>
      <c r="BH250" s="337">
        <f t="shared" si="1100"/>
        <v>0</v>
      </c>
      <c r="BI250" s="90"/>
      <c r="BJ250" s="337">
        <f t="shared" si="1101"/>
        <v>0</v>
      </c>
      <c r="BK250" s="90"/>
      <c r="BL250" s="337">
        <f t="shared" si="1101"/>
        <v>0</v>
      </c>
      <c r="BM250" s="90"/>
      <c r="BN250" s="337">
        <f t="shared" si="1102"/>
        <v>0</v>
      </c>
      <c r="BO250" s="90"/>
      <c r="BP250" s="337">
        <f t="shared" si="1102"/>
        <v>0</v>
      </c>
      <c r="BQ250" s="357"/>
      <c r="BR250" s="337">
        <f t="shared" si="1103"/>
        <v>0</v>
      </c>
      <c r="BS250" s="90"/>
      <c r="BT250" s="337">
        <f t="shared" si="1104"/>
        <v>0</v>
      </c>
      <c r="BU250" s="90"/>
      <c r="BV250" s="337">
        <f t="shared" si="1105"/>
        <v>0</v>
      </c>
      <c r="BW250" s="339"/>
      <c r="BX250" s="337">
        <f t="shared" si="1105"/>
        <v>0</v>
      </c>
      <c r="BY250" s="90"/>
      <c r="BZ250" s="337">
        <f t="shared" si="1106"/>
        <v>0</v>
      </c>
      <c r="CA250" s="339"/>
      <c r="CB250" s="337">
        <f t="shared" si="1107"/>
        <v>0</v>
      </c>
      <c r="CC250" s="90"/>
      <c r="CD250" s="337">
        <f t="shared" si="1108"/>
        <v>0</v>
      </c>
      <c r="CE250" s="90"/>
      <c r="CF250" s="337">
        <f t="shared" si="1109"/>
        <v>0</v>
      </c>
      <c r="CG250" s="337"/>
      <c r="CH250" s="337">
        <f t="shared" si="1110"/>
        <v>0</v>
      </c>
      <c r="CI250" s="90"/>
      <c r="CJ250" s="337">
        <f t="shared" si="1111"/>
        <v>0</v>
      </c>
      <c r="CK250" s="90"/>
      <c r="CL250" s="337">
        <f t="shared" si="1112"/>
        <v>0</v>
      </c>
      <c r="CM250" s="90"/>
      <c r="CN250" s="337">
        <f t="shared" si="1113"/>
        <v>0</v>
      </c>
      <c r="CO250" s="90"/>
      <c r="CP250" s="337">
        <f t="shared" si="1114"/>
        <v>0</v>
      </c>
      <c r="CQ250" s="90"/>
      <c r="CR250" s="337">
        <f t="shared" si="1115"/>
        <v>0</v>
      </c>
      <c r="CS250" s="90"/>
      <c r="CT250" s="337">
        <f t="shared" si="1128"/>
        <v>0</v>
      </c>
      <c r="CU250" s="337"/>
      <c r="CV250" s="337"/>
      <c r="CW250" s="337"/>
      <c r="CX250" s="337"/>
      <c r="CY250" s="3"/>
      <c r="CZ250" s="3"/>
      <c r="DA250" s="3"/>
      <c r="DB250" s="3"/>
      <c r="DC250" s="337"/>
      <c r="DD250" s="337"/>
      <c r="DE250" s="405">
        <f t="shared" si="1117"/>
        <v>0</v>
      </c>
      <c r="DF250" s="405">
        <f t="shared" si="1117"/>
        <v>0</v>
      </c>
    </row>
    <row r="251" spans="1:110" s="4" customFormat="1" ht="45" x14ac:dyDescent="0.25">
      <c r="A251" s="422"/>
      <c r="B251" s="233">
        <v>204</v>
      </c>
      <c r="C251" s="234" t="s">
        <v>633</v>
      </c>
      <c r="D251" s="211" t="s">
        <v>634</v>
      </c>
      <c r="E251" s="156">
        <v>15030</v>
      </c>
      <c r="F251" s="209">
        <v>1.51</v>
      </c>
      <c r="G251" s="301"/>
      <c r="H251" s="19">
        <v>1</v>
      </c>
      <c r="I251" s="210"/>
      <c r="J251" s="210"/>
      <c r="K251" s="1">
        <v>1.4</v>
      </c>
      <c r="L251" s="1">
        <v>1.68</v>
      </c>
      <c r="M251" s="1">
        <v>2.23</v>
      </c>
      <c r="N251" s="9">
        <v>2.57</v>
      </c>
      <c r="O251" s="340"/>
      <c r="P251" s="337"/>
      <c r="Q251" s="90"/>
      <c r="R251" s="337"/>
      <c r="S251" s="90"/>
      <c r="T251" s="337"/>
      <c r="U251" s="90"/>
      <c r="V251" s="337"/>
      <c r="W251" s="90"/>
      <c r="X251" s="337"/>
      <c r="Y251" s="90"/>
      <c r="Z251" s="337"/>
      <c r="AA251" s="349"/>
      <c r="AB251" s="3"/>
      <c r="AC251" s="90"/>
      <c r="AD251" s="337"/>
      <c r="AE251" s="90"/>
      <c r="AF251" s="337"/>
      <c r="AG251" s="90"/>
      <c r="AH251" s="337"/>
      <c r="AI251" s="90"/>
      <c r="AJ251" s="337">
        <f t="shared" si="1092"/>
        <v>0</v>
      </c>
      <c r="AK251" s="90"/>
      <c r="AL251" s="337">
        <f t="shared" si="1093"/>
        <v>0</v>
      </c>
      <c r="AM251" s="349"/>
      <c r="AN251" s="3"/>
      <c r="AO251" s="90"/>
      <c r="AP251" s="337">
        <f t="shared" si="1094"/>
        <v>0</v>
      </c>
      <c r="AQ251" s="90"/>
      <c r="AR251" s="337"/>
      <c r="AS251" s="90"/>
      <c r="AT251" s="337"/>
      <c r="AU251" s="90"/>
      <c r="AV251" s="337"/>
      <c r="AW251" s="337"/>
      <c r="AX251" s="337">
        <f t="shared" si="1097"/>
        <v>0</v>
      </c>
      <c r="AY251" s="90"/>
      <c r="AZ251" s="3"/>
      <c r="BA251" s="90"/>
      <c r="BB251" s="337"/>
      <c r="BC251" s="90"/>
      <c r="BD251" s="337">
        <f t="shared" si="1098"/>
        <v>0</v>
      </c>
      <c r="BE251" s="90"/>
      <c r="BF251" s="337">
        <f t="shared" si="1099"/>
        <v>0</v>
      </c>
      <c r="BG251" s="90"/>
      <c r="BH251" s="337">
        <f t="shared" si="1100"/>
        <v>0</v>
      </c>
      <c r="BI251" s="90"/>
      <c r="BJ251" s="337">
        <f t="shared" si="1101"/>
        <v>0</v>
      </c>
      <c r="BK251" s="90"/>
      <c r="BL251" s="337">
        <f t="shared" si="1101"/>
        <v>0</v>
      </c>
      <c r="BM251" s="90"/>
      <c r="BN251" s="337">
        <f t="shared" si="1102"/>
        <v>0</v>
      </c>
      <c r="BO251" s="90"/>
      <c r="BP251" s="337">
        <f t="shared" si="1102"/>
        <v>0</v>
      </c>
      <c r="BQ251" s="357"/>
      <c r="BR251" s="337">
        <f t="shared" si="1103"/>
        <v>0</v>
      </c>
      <c r="BS251" s="90"/>
      <c r="BT251" s="337">
        <f t="shared" si="1104"/>
        <v>0</v>
      </c>
      <c r="BU251" s="90"/>
      <c r="BV251" s="337">
        <f t="shared" si="1105"/>
        <v>0</v>
      </c>
      <c r="BW251" s="339"/>
      <c r="BX251" s="337">
        <f t="shared" si="1105"/>
        <v>0</v>
      </c>
      <c r="BY251" s="90"/>
      <c r="BZ251" s="337">
        <f t="shared" si="1106"/>
        <v>0</v>
      </c>
      <c r="CA251" s="339"/>
      <c r="CB251" s="337">
        <f t="shared" si="1107"/>
        <v>0</v>
      </c>
      <c r="CC251" s="90"/>
      <c r="CD251" s="337">
        <f t="shared" si="1108"/>
        <v>0</v>
      </c>
      <c r="CE251" s="90"/>
      <c r="CF251" s="337">
        <f t="shared" si="1109"/>
        <v>0</v>
      </c>
      <c r="CG251" s="337"/>
      <c r="CH251" s="337">
        <f t="shared" si="1110"/>
        <v>0</v>
      </c>
      <c r="CI251" s="90"/>
      <c r="CJ251" s="337">
        <f t="shared" si="1111"/>
        <v>0</v>
      </c>
      <c r="CK251" s="90"/>
      <c r="CL251" s="337">
        <f t="shared" si="1112"/>
        <v>0</v>
      </c>
      <c r="CM251" s="90"/>
      <c r="CN251" s="337">
        <f t="shared" si="1113"/>
        <v>0</v>
      </c>
      <c r="CO251" s="90"/>
      <c r="CP251" s="337">
        <f t="shared" si="1114"/>
        <v>0</v>
      </c>
      <c r="CQ251" s="90"/>
      <c r="CR251" s="337">
        <f t="shared" si="1115"/>
        <v>0</v>
      </c>
      <c r="CS251" s="90"/>
      <c r="CT251" s="337">
        <f t="shared" si="1128"/>
        <v>0</v>
      </c>
      <c r="CU251" s="337"/>
      <c r="CV251" s="337"/>
      <c r="CW251" s="337"/>
      <c r="CX251" s="337"/>
      <c r="CY251" s="3"/>
      <c r="CZ251" s="3"/>
      <c r="DA251" s="3"/>
      <c r="DB251" s="3"/>
      <c r="DC251" s="337"/>
      <c r="DD251" s="337"/>
      <c r="DE251" s="405">
        <f t="shared" si="1117"/>
        <v>0</v>
      </c>
      <c r="DF251" s="405">
        <f t="shared" si="1117"/>
        <v>0</v>
      </c>
    </row>
    <row r="252" spans="1:110" s="4" customFormat="1" ht="60" x14ac:dyDescent="0.25">
      <c r="A252" s="422"/>
      <c r="B252" s="233">
        <v>205</v>
      </c>
      <c r="C252" s="234" t="s">
        <v>635</v>
      </c>
      <c r="D252" s="211" t="s">
        <v>636</v>
      </c>
      <c r="E252" s="156">
        <v>15030</v>
      </c>
      <c r="F252" s="231">
        <v>1</v>
      </c>
      <c r="G252" s="301"/>
      <c r="H252" s="19">
        <v>1</v>
      </c>
      <c r="I252" s="210"/>
      <c r="J252" s="210"/>
      <c r="K252" s="1">
        <v>1.4</v>
      </c>
      <c r="L252" s="1">
        <v>1.68</v>
      </c>
      <c r="M252" s="1">
        <v>2.23</v>
      </c>
      <c r="N252" s="9">
        <v>2.57</v>
      </c>
      <c r="O252" s="340"/>
      <c r="P252" s="337"/>
      <c r="Q252" s="90"/>
      <c r="R252" s="337"/>
      <c r="S252" s="90"/>
      <c r="T252" s="337"/>
      <c r="U252" s="90"/>
      <c r="V252" s="337"/>
      <c r="W252" s="90"/>
      <c r="X252" s="337"/>
      <c r="Y252" s="90"/>
      <c r="Z252" s="337"/>
      <c r="AA252" s="349"/>
      <c r="AB252" s="3"/>
      <c r="AC252" s="90"/>
      <c r="AD252" s="337"/>
      <c r="AE252" s="90"/>
      <c r="AF252" s="337"/>
      <c r="AG252" s="90"/>
      <c r="AH252" s="337"/>
      <c r="AI252" s="90"/>
      <c r="AJ252" s="337">
        <f t="shared" si="1092"/>
        <v>0</v>
      </c>
      <c r="AK252" s="90"/>
      <c r="AL252" s="337">
        <f t="shared" si="1093"/>
        <v>0</v>
      </c>
      <c r="AM252" s="349"/>
      <c r="AN252" s="3"/>
      <c r="AO252" s="90"/>
      <c r="AP252" s="337">
        <f t="shared" si="1094"/>
        <v>0</v>
      </c>
      <c r="AQ252" s="90"/>
      <c r="AR252" s="337"/>
      <c r="AS252" s="90"/>
      <c r="AT252" s="337"/>
      <c r="AU252" s="90"/>
      <c r="AV252" s="337"/>
      <c r="AW252" s="337">
        <v>40</v>
      </c>
      <c r="AX252" s="337">
        <f t="shared" si="1097"/>
        <v>841680</v>
      </c>
      <c r="AY252" s="90"/>
      <c r="AZ252" s="3"/>
      <c r="BA252" s="90"/>
      <c r="BB252" s="337"/>
      <c r="BC252" s="90"/>
      <c r="BD252" s="337">
        <f t="shared" si="1098"/>
        <v>0</v>
      </c>
      <c r="BE252" s="90"/>
      <c r="BF252" s="337">
        <f t="shared" si="1099"/>
        <v>0</v>
      </c>
      <c r="BG252" s="90"/>
      <c r="BH252" s="337">
        <f t="shared" si="1100"/>
        <v>0</v>
      </c>
      <c r="BI252" s="90"/>
      <c r="BJ252" s="337">
        <f t="shared" si="1101"/>
        <v>0</v>
      </c>
      <c r="BK252" s="90"/>
      <c r="BL252" s="337">
        <f t="shared" si="1101"/>
        <v>0</v>
      </c>
      <c r="BM252" s="90"/>
      <c r="BN252" s="337">
        <f t="shared" si="1102"/>
        <v>0</v>
      </c>
      <c r="BO252" s="90"/>
      <c r="BP252" s="337">
        <f t="shared" si="1102"/>
        <v>0</v>
      </c>
      <c r="BQ252" s="357"/>
      <c r="BR252" s="337">
        <f t="shared" si="1103"/>
        <v>0</v>
      </c>
      <c r="BS252" s="90"/>
      <c r="BT252" s="337">
        <f t="shared" si="1104"/>
        <v>0</v>
      </c>
      <c r="BU252" s="90"/>
      <c r="BV252" s="337">
        <f t="shared" si="1105"/>
        <v>0</v>
      </c>
      <c r="BW252" s="339"/>
      <c r="BX252" s="337">
        <f t="shared" si="1105"/>
        <v>0</v>
      </c>
      <c r="BY252" s="90"/>
      <c r="BZ252" s="337">
        <f t="shared" si="1106"/>
        <v>0</v>
      </c>
      <c r="CA252" s="339"/>
      <c r="CB252" s="337">
        <f t="shared" si="1107"/>
        <v>0</v>
      </c>
      <c r="CC252" s="90"/>
      <c r="CD252" s="337">
        <f t="shared" si="1108"/>
        <v>0</v>
      </c>
      <c r="CE252" s="90"/>
      <c r="CF252" s="337">
        <f t="shared" si="1109"/>
        <v>0</v>
      </c>
      <c r="CG252" s="337"/>
      <c r="CH252" s="337">
        <f t="shared" si="1110"/>
        <v>0</v>
      </c>
      <c r="CI252" s="90"/>
      <c r="CJ252" s="337">
        <f t="shared" si="1111"/>
        <v>0</v>
      </c>
      <c r="CK252" s="90"/>
      <c r="CL252" s="337">
        <f t="shared" si="1112"/>
        <v>0</v>
      </c>
      <c r="CM252" s="90"/>
      <c r="CN252" s="337">
        <f t="shared" si="1113"/>
        <v>0</v>
      </c>
      <c r="CO252" s="90"/>
      <c r="CP252" s="337">
        <f t="shared" si="1114"/>
        <v>0</v>
      </c>
      <c r="CQ252" s="90"/>
      <c r="CR252" s="337">
        <f t="shared" si="1115"/>
        <v>0</v>
      </c>
      <c r="CS252" s="90"/>
      <c r="CT252" s="337">
        <f t="shared" si="1128"/>
        <v>0</v>
      </c>
      <c r="CU252" s="337"/>
      <c r="CV252" s="337"/>
      <c r="CW252" s="337"/>
      <c r="CX252" s="337"/>
      <c r="CY252" s="3"/>
      <c r="CZ252" s="3"/>
      <c r="DA252" s="3"/>
      <c r="DB252" s="3"/>
      <c r="DC252" s="337"/>
      <c r="DD252" s="337"/>
      <c r="DE252" s="405">
        <f t="shared" si="1117"/>
        <v>40</v>
      </c>
      <c r="DF252" s="405">
        <f t="shared" si="1117"/>
        <v>841680</v>
      </c>
    </row>
    <row r="253" spans="1:110" s="4" customFormat="1" ht="60" x14ac:dyDescent="0.25">
      <c r="A253" s="422"/>
      <c r="B253" s="233">
        <v>206</v>
      </c>
      <c r="C253" s="234" t="s">
        <v>637</v>
      </c>
      <c r="D253" s="211" t="s">
        <v>638</v>
      </c>
      <c r="E253" s="156">
        <v>15030</v>
      </c>
      <c r="F253" s="209">
        <v>1.4</v>
      </c>
      <c r="G253" s="301"/>
      <c r="H253" s="19">
        <v>1</v>
      </c>
      <c r="I253" s="210"/>
      <c r="J253" s="210"/>
      <c r="K253" s="1">
        <v>1.4</v>
      </c>
      <c r="L253" s="1">
        <v>1.68</v>
      </c>
      <c r="M253" s="1">
        <v>2.23</v>
      </c>
      <c r="N253" s="9">
        <v>2.57</v>
      </c>
      <c r="O253" s="340"/>
      <c r="P253" s="337"/>
      <c r="Q253" s="90"/>
      <c r="R253" s="337"/>
      <c r="S253" s="90"/>
      <c r="T253" s="337"/>
      <c r="U253" s="90"/>
      <c r="V253" s="337"/>
      <c r="W253" s="90"/>
      <c r="X253" s="337"/>
      <c r="Y253" s="90"/>
      <c r="Z253" s="337"/>
      <c r="AA253" s="349"/>
      <c r="AB253" s="3"/>
      <c r="AC253" s="90"/>
      <c r="AD253" s="337"/>
      <c r="AE253" s="90"/>
      <c r="AF253" s="337"/>
      <c r="AG253" s="90"/>
      <c r="AH253" s="337"/>
      <c r="AI253" s="90"/>
      <c r="AJ253" s="337">
        <f t="shared" si="1092"/>
        <v>0</v>
      </c>
      <c r="AK253" s="90"/>
      <c r="AL253" s="337">
        <f t="shared" si="1093"/>
        <v>0</v>
      </c>
      <c r="AM253" s="349"/>
      <c r="AN253" s="3"/>
      <c r="AO253" s="90"/>
      <c r="AP253" s="337">
        <f t="shared" si="1094"/>
        <v>0</v>
      </c>
      <c r="AQ253" s="90"/>
      <c r="AR253" s="337"/>
      <c r="AS253" s="90"/>
      <c r="AT253" s="337"/>
      <c r="AU253" s="90"/>
      <c r="AV253" s="337"/>
      <c r="AW253" s="337">
        <v>30</v>
      </c>
      <c r="AX253" s="337">
        <f t="shared" si="1097"/>
        <v>883764</v>
      </c>
      <c r="AY253" s="90"/>
      <c r="AZ253" s="3"/>
      <c r="BA253" s="90"/>
      <c r="BB253" s="337"/>
      <c r="BC253" s="90"/>
      <c r="BD253" s="337">
        <f t="shared" si="1098"/>
        <v>0</v>
      </c>
      <c r="BE253" s="90"/>
      <c r="BF253" s="337">
        <f t="shared" si="1099"/>
        <v>0</v>
      </c>
      <c r="BG253" s="90"/>
      <c r="BH253" s="337">
        <f t="shared" si="1100"/>
        <v>0</v>
      </c>
      <c r="BI253" s="90"/>
      <c r="BJ253" s="337">
        <f t="shared" si="1101"/>
        <v>0</v>
      </c>
      <c r="BK253" s="90"/>
      <c r="BL253" s="337">
        <f t="shared" si="1101"/>
        <v>0</v>
      </c>
      <c r="BM253" s="90"/>
      <c r="BN253" s="337">
        <f t="shared" si="1102"/>
        <v>0</v>
      </c>
      <c r="BO253" s="90"/>
      <c r="BP253" s="337">
        <f t="shared" si="1102"/>
        <v>0</v>
      </c>
      <c r="BQ253" s="357"/>
      <c r="BR253" s="337">
        <f t="shared" si="1103"/>
        <v>0</v>
      </c>
      <c r="BS253" s="90"/>
      <c r="BT253" s="337">
        <f t="shared" si="1104"/>
        <v>0</v>
      </c>
      <c r="BU253" s="90"/>
      <c r="BV253" s="337">
        <f t="shared" si="1105"/>
        <v>0</v>
      </c>
      <c r="BW253" s="339"/>
      <c r="BX253" s="337">
        <f t="shared" si="1105"/>
        <v>0</v>
      </c>
      <c r="BY253" s="90"/>
      <c r="BZ253" s="337">
        <f t="shared" si="1106"/>
        <v>0</v>
      </c>
      <c r="CA253" s="339"/>
      <c r="CB253" s="337">
        <f t="shared" si="1107"/>
        <v>0</v>
      </c>
      <c r="CC253" s="90"/>
      <c r="CD253" s="337">
        <f t="shared" si="1108"/>
        <v>0</v>
      </c>
      <c r="CE253" s="90"/>
      <c r="CF253" s="337">
        <f t="shared" si="1109"/>
        <v>0</v>
      </c>
      <c r="CG253" s="337"/>
      <c r="CH253" s="337">
        <f t="shared" si="1110"/>
        <v>0</v>
      </c>
      <c r="CI253" s="90"/>
      <c r="CJ253" s="337">
        <f t="shared" si="1111"/>
        <v>0</v>
      </c>
      <c r="CK253" s="90"/>
      <c r="CL253" s="337">
        <f t="shared" si="1112"/>
        <v>0</v>
      </c>
      <c r="CM253" s="90"/>
      <c r="CN253" s="337">
        <f t="shared" si="1113"/>
        <v>0</v>
      </c>
      <c r="CO253" s="90"/>
      <c r="CP253" s="337">
        <f t="shared" si="1114"/>
        <v>0</v>
      </c>
      <c r="CQ253" s="90"/>
      <c r="CR253" s="337">
        <f t="shared" si="1115"/>
        <v>0</v>
      </c>
      <c r="CS253" s="90"/>
      <c r="CT253" s="337">
        <f t="shared" si="1128"/>
        <v>0</v>
      </c>
      <c r="CU253" s="337"/>
      <c r="CV253" s="337"/>
      <c r="CW253" s="337"/>
      <c r="CX253" s="337"/>
      <c r="CY253" s="3"/>
      <c r="CZ253" s="3"/>
      <c r="DA253" s="3"/>
      <c r="DB253" s="3"/>
      <c r="DC253" s="337"/>
      <c r="DD253" s="337"/>
      <c r="DE253" s="405">
        <f t="shared" si="1117"/>
        <v>30</v>
      </c>
      <c r="DF253" s="405">
        <f t="shared" si="1117"/>
        <v>883764</v>
      </c>
    </row>
    <row r="254" spans="1:110" s="4" customFormat="1" ht="15.75" x14ac:dyDescent="0.25">
      <c r="A254" s="423"/>
      <c r="B254" s="330" t="s">
        <v>921</v>
      </c>
      <c r="C254" s="389"/>
      <c r="D254" s="390" t="s">
        <v>57</v>
      </c>
      <c r="E254" s="424"/>
      <c r="F254" s="425"/>
      <c r="G254" s="425"/>
      <c r="H254" s="424"/>
      <c r="I254" s="424"/>
      <c r="J254" s="424"/>
      <c r="K254" s="424"/>
      <c r="L254" s="424"/>
      <c r="M254" s="424"/>
      <c r="N254" s="424"/>
      <c r="O254" s="426">
        <f t="shared" ref="O254:AT254" si="1129">O11+O12+O23+O25+O27+O31+O36+O38+O42+O45+O47+O50+O61+O64+O67+O71+O74+O76+O81+O135+O142+O150+O153+O155+O157+O161+O163+O165+O167+O172+O179+O186+O195+O197+O201+O206+O237</f>
        <v>3213</v>
      </c>
      <c r="P254" s="427">
        <f t="shared" si="1129"/>
        <v>143526279.10701603</v>
      </c>
      <c r="Q254" s="427">
        <f t="shared" si="1129"/>
        <v>192</v>
      </c>
      <c r="R254" s="427">
        <f t="shared" si="1129"/>
        <v>6495875.8200000003</v>
      </c>
      <c r="S254" s="310">
        <f t="shared" si="1129"/>
        <v>1007</v>
      </c>
      <c r="T254" s="310">
        <f t="shared" si="1129"/>
        <v>70747833.24000001</v>
      </c>
      <c r="U254" s="427">
        <f t="shared" si="1129"/>
        <v>2313</v>
      </c>
      <c r="V254" s="427">
        <f t="shared" si="1129"/>
        <v>357686779.95457202</v>
      </c>
      <c r="W254" s="427">
        <f t="shared" si="1129"/>
        <v>1180</v>
      </c>
      <c r="X254" s="427">
        <f t="shared" si="1129"/>
        <v>137416639.24787763</v>
      </c>
      <c r="Y254" s="427">
        <f t="shared" si="1129"/>
        <v>172</v>
      </c>
      <c r="Z254" s="427">
        <f t="shared" si="1129"/>
        <v>3634114.6358279996</v>
      </c>
      <c r="AA254" s="428">
        <f t="shared" si="1129"/>
        <v>0</v>
      </c>
      <c r="AB254" s="429">
        <f t="shared" si="1129"/>
        <v>0</v>
      </c>
      <c r="AC254" s="427">
        <f t="shared" si="1129"/>
        <v>237</v>
      </c>
      <c r="AD254" s="427">
        <f t="shared" si="1129"/>
        <v>6296818.5</v>
      </c>
      <c r="AE254" s="427">
        <f t="shared" si="1129"/>
        <v>251</v>
      </c>
      <c r="AF254" s="427">
        <f t="shared" si="1129"/>
        <v>5027838.9099999992</v>
      </c>
      <c r="AG254" s="427">
        <f t="shared" si="1129"/>
        <v>487</v>
      </c>
      <c r="AH254" s="427">
        <f t="shared" si="1129"/>
        <v>23066094.428639997</v>
      </c>
      <c r="AI254" s="427">
        <f t="shared" si="1129"/>
        <v>406</v>
      </c>
      <c r="AJ254" s="427">
        <f t="shared" si="1129"/>
        <v>95368490.763789609</v>
      </c>
      <c r="AK254" s="427">
        <f t="shared" si="1129"/>
        <v>711</v>
      </c>
      <c r="AL254" s="427">
        <f t="shared" si="1129"/>
        <v>16323054.557220003</v>
      </c>
      <c r="AM254" s="428">
        <f t="shared" si="1129"/>
        <v>0</v>
      </c>
      <c r="AN254" s="429">
        <f t="shared" si="1129"/>
        <v>0</v>
      </c>
      <c r="AO254" s="427">
        <f t="shared" si="1129"/>
        <v>806</v>
      </c>
      <c r="AP254" s="427">
        <f t="shared" si="1129"/>
        <v>10596330.359999999</v>
      </c>
      <c r="AQ254" s="427">
        <f t="shared" si="1129"/>
        <v>0</v>
      </c>
      <c r="AR254" s="427">
        <f t="shared" si="1129"/>
        <v>0</v>
      </c>
      <c r="AS254" s="427">
        <f t="shared" si="1129"/>
        <v>130</v>
      </c>
      <c r="AT254" s="427">
        <f t="shared" si="1129"/>
        <v>2459809.7999999998</v>
      </c>
      <c r="AU254" s="427">
        <f t="shared" ref="AU254:BZ254" si="1130">AU11+AU12+AU23+AU25+AU27+AU31+AU36+AU38+AU42+AU45+AU47+AU50+AU61+AU64+AU67+AU71+AU74+AU76+AU81+AU135+AU142+AU150+AU153+AU155+AU157+AU161+AU163+AU165+AU167+AU172+AU179+AU186+AU195+AU197+AU201+AU206+AU237</f>
        <v>0</v>
      </c>
      <c r="AV254" s="427">
        <f t="shared" si="1130"/>
        <v>0</v>
      </c>
      <c r="AW254" s="427">
        <f t="shared" si="1130"/>
        <v>750</v>
      </c>
      <c r="AX254" s="427">
        <f t="shared" si="1130"/>
        <v>28062663.299999997</v>
      </c>
      <c r="AY254" s="428">
        <f t="shared" si="1130"/>
        <v>0</v>
      </c>
      <c r="AZ254" s="429">
        <f t="shared" si="1130"/>
        <v>0</v>
      </c>
      <c r="BA254" s="427">
        <f t="shared" si="1130"/>
        <v>0</v>
      </c>
      <c r="BB254" s="427">
        <f t="shared" si="1130"/>
        <v>0</v>
      </c>
      <c r="BC254" s="427">
        <f t="shared" si="1130"/>
        <v>573</v>
      </c>
      <c r="BD254" s="427">
        <f t="shared" si="1130"/>
        <v>11496507.119999999</v>
      </c>
      <c r="BE254" s="427">
        <f t="shared" si="1130"/>
        <v>691</v>
      </c>
      <c r="BF254" s="427">
        <f t="shared" si="1130"/>
        <v>11915032.5</v>
      </c>
      <c r="BG254" s="427">
        <f t="shared" si="1130"/>
        <v>44</v>
      </c>
      <c r="BH254" s="427">
        <f t="shared" si="1130"/>
        <v>740678.39999999991</v>
      </c>
      <c r="BI254" s="427">
        <f t="shared" si="1130"/>
        <v>0</v>
      </c>
      <c r="BJ254" s="427">
        <f t="shared" si="1130"/>
        <v>0</v>
      </c>
      <c r="BK254" s="427">
        <f t="shared" si="1130"/>
        <v>1401</v>
      </c>
      <c r="BL254" s="427">
        <f t="shared" si="1130"/>
        <v>25157177.206559993</v>
      </c>
      <c r="BM254" s="427">
        <f t="shared" si="1130"/>
        <v>23</v>
      </c>
      <c r="BN254" s="427">
        <f t="shared" si="1130"/>
        <v>2783107.6298496001</v>
      </c>
      <c r="BO254" s="427">
        <f t="shared" si="1130"/>
        <v>170</v>
      </c>
      <c r="BP254" s="427">
        <f t="shared" si="1130"/>
        <v>4444070.4000000004</v>
      </c>
      <c r="BQ254" s="427">
        <f t="shared" si="1130"/>
        <v>1359</v>
      </c>
      <c r="BR254" s="427">
        <f t="shared" si="1130"/>
        <v>35741269.171425596</v>
      </c>
      <c r="BS254" s="427">
        <f t="shared" si="1130"/>
        <v>370</v>
      </c>
      <c r="BT254" s="427">
        <f t="shared" si="1130"/>
        <v>9280279.512000002</v>
      </c>
      <c r="BU254" s="427">
        <f t="shared" si="1130"/>
        <v>215</v>
      </c>
      <c r="BV254" s="427">
        <f t="shared" si="1130"/>
        <v>11689744.9418352</v>
      </c>
      <c r="BW254" s="427">
        <f t="shared" si="1130"/>
        <v>1318</v>
      </c>
      <c r="BX254" s="427">
        <f t="shared" si="1130"/>
        <v>32724766.599407997</v>
      </c>
      <c r="BY254" s="427">
        <f t="shared" si="1130"/>
        <v>569</v>
      </c>
      <c r="BZ254" s="427">
        <f t="shared" si="1130"/>
        <v>11158470.636479998</v>
      </c>
      <c r="CA254" s="430">
        <f t="shared" ref="CA254:DF254" si="1131">CA11+CA12+CA23+CA25+CA27+CA31+CA36+CA38+CA42+CA45+CA47+CA50+CA61+CA64+CA67+CA71+CA74+CA76+CA81+CA135+CA142+CA150+CA153+CA155+CA157+CA161+CA163+CA165+CA167+CA172+CA179+CA186+CA195+CA197+CA201+CA206+CA237</f>
        <v>0</v>
      </c>
      <c r="CB254" s="427">
        <f t="shared" si="1131"/>
        <v>0</v>
      </c>
      <c r="CC254" s="427">
        <f t="shared" si="1131"/>
        <v>760</v>
      </c>
      <c r="CD254" s="427">
        <f t="shared" si="1131"/>
        <v>18526723.488000002</v>
      </c>
      <c r="CE254" s="427">
        <f t="shared" si="1131"/>
        <v>0</v>
      </c>
      <c r="CF254" s="427">
        <f t="shared" si="1131"/>
        <v>0</v>
      </c>
      <c r="CG254" s="427">
        <f t="shared" si="1131"/>
        <v>556</v>
      </c>
      <c r="CH254" s="427">
        <f t="shared" si="1131"/>
        <v>12622426.447968002</v>
      </c>
      <c r="CI254" s="427">
        <f t="shared" si="1131"/>
        <v>244</v>
      </c>
      <c r="CJ254" s="427">
        <f t="shared" si="1131"/>
        <v>5547035.1063599996</v>
      </c>
      <c r="CK254" s="427">
        <f t="shared" si="1131"/>
        <v>200</v>
      </c>
      <c r="CL254" s="427">
        <f t="shared" si="1131"/>
        <v>4397357.1599999992</v>
      </c>
      <c r="CM254" s="427">
        <f t="shared" si="1131"/>
        <v>370</v>
      </c>
      <c r="CN254" s="427">
        <f t="shared" si="1131"/>
        <v>8309452.2470279969</v>
      </c>
      <c r="CO254" s="427">
        <f t="shared" si="1131"/>
        <v>110</v>
      </c>
      <c r="CP254" s="427">
        <f t="shared" si="1131"/>
        <v>2529498.6494999998</v>
      </c>
      <c r="CQ254" s="427">
        <f t="shared" si="1131"/>
        <v>585</v>
      </c>
      <c r="CR254" s="427">
        <f t="shared" si="1131"/>
        <v>17890452.57618</v>
      </c>
      <c r="CS254" s="427">
        <f t="shared" si="1131"/>
        <v>344</v>
      </c>
      <c r="CT254" s="427">
        <f t="shared" si="1131"/>
        <v>12052064.154877197</v>
      </c>
      <c r="CU254" s="427">
        <f t="shared" si="1131"/>
        <v>5</v>
      </c>
      <c r="CV254" s="427">
        <f t="shared" si="1131"/>
        <v>485058.69903599995</v>
      </c>
      <c r="CW254" s="427">
        <f t="shared" si="1131"/>
        <v>150</v>
      </c>
      <c r="CX254" s="427">
        <f t="shared" si="1131"/>
        <v>12486322.800000001</v>
      </c>
      <c r="CY254" s="429">
        <f t="shared" si="1131"/>
        <v>0</v>
      </c>
      <c r="CZ254" s="429">
        <f t="shared" si="1131"/>
        <v>0</v>
      </c>
      <c r="DA254" s="428">
        <f t="shared" si="1131"/>
        <v>0</v>
      </c>
      <c r="DB254" s="429">
        <f t="shared" si="1131"/>
        <v>0</v>
      </c>
      <c r="DC254" s="427">
        <f t="shared" si="1131"/>
        <v>0</v>
      </c>
      <c r="DD254" s="427">
        <f t="shared" si="1131"/>
        <v>0</v>
      </c>
      <c r="DE254" s="306">
        <f t="shared" si="1131"/>
        <v>21912</v>
      </c>
      <c r="DF254" s="305">
        <f t="shared" si="1131"/>
        <v>1158686118.0714505</v>
      </c>
    </row>
    <row r="255" spans="1:110" s="4" customFormat="1" ht="15.75" x14ac:dyDescent="0.25">
      <c r="A255" s="423"/>
      <c r="B255" s="330" t="s">
        <v>918</v>
      </c>
      <c r="C255" s="389"/>
      <c r="D255" s="390" t="s">
        <v>57</v>
      </c>
      <c r="E255" s="424"/>
      <c r="F255" s="425"/>
      <c r="G255" s="425"/>
      <c r="H255" s="424"/>
      <c r="I255" s="424"/>
      <c r="J255" s="424"/>
      <c r="K255" s="424"/>
      <c r="L255" s="424"/>
      <c r="M255" s="424"/>
      <c r="N255" s="424"/>
      <c r="O255" s="426">
        <v>3213</v>
      </c>
      <c r="P255" s="427">
        <v>143526279.10701603</v>
      </c>
      <c r="Q255" s="427">
        <v>192</v>
      </c>
      <c r="R255" s="427">
        <v>6495875.8200000003</v>
      </c>
      <c r="S255" s="310">
        <v>1007</v>
      </c>
      <c r="T255" s="310">
        <v>70747833.24000001</v>
      </c>
      <c r="U255" s="427">
        <v>2135</v>
      </c>
      <c r="V255" s="427">
        <v>357686867.96424001</v>
      </c>
      <c r="W255" s="427">
        <v>1180</v>
      </c>
      <c r="X255" s="427">
        <v>137416639.24787763</v>
      </c>
      <c r="Y255" s="427">
        <v>172</v>
      </c>
      <c r="Z255" s="427">
        <v>3634114.6358279996</v>
      </c>
      <c r="AA255" s="428">
        <v>0</v>
      </c>
      <c r="AB255" s="429">
        <v>0</v>
      </c>
      <c r="AC255" s="427">
        <v>237</v>
      </c>
      <c r="AD255" s="427">
        <v>6296818.5</v>
      </c>
      <c r="AE255" s="427">
        <v>251</v>
      </c>
      <c r="AF255" s="427">
        <v>5027838.9099999992</v>
      </c>
      <c r="AG255" s="427">
        <v>487</v>
      </c>
      <c r="AH255" s="427">
        <v>23066094.428639997</v>
      </c>
      <c r="AI255" s="427">
        <v>406</v>
      </c>
      <c r="AJ255" s="427">
        <v>95368490.763789609</v>
      </c>
      <c r="AK255" s="427">
        <v>711</v>
      </c>
      <c r="AL255" s="427">
        <v>16323054.557220003</v>
      </c>
      <c r="AM255" s="428">
        <v>0</v>
      </c>
      <c r="AN255" s="429">
        <v>0</v>
      </c>
      <c r="AO255" s="427">
        <v>806</v>
      </c>
      <c r="AP255" s="427">
        <v>10596330.359999999</v>
      </c>
      <c r="AQ255" s="427">
        <v>0</v>
      </c>
      <c r="AR255" s="427">
        <v>0</v>
      </c>
      <c r="AS255" s="427">
        <v>130</v>
      </c>
      <c r="AT255" s="427">
        <v>2459809.7999999998</v>
      </c>
      <c r="AU255" s="427">
        <v>0</v>
      </c>
      <c r="AV255" s="427">
        <v>0</v>
      </c>
      <c r="AW255" s="427">
        <v>750</v>
      </c>
      <c r="AX255" s="427">
        <v>28062663.299999997</v>
      </c>
      <c r="AY255" s="428">
        <v>0</v>
      </c>
      <c r="AZ255" s="429">
        <v>0</v>
      </c>
      <c r="BA255" s="427">
        <v>0</v>
      </c>
      <c r="BB255" s="427">
        <v>0</v>
      </c>
      <c r="BC255" s="427">
        <v>573</v>
      </c>
      <c r="BD255" s="427">
        <v>11496507.119999999</v>
      </c>
      <c r="BE255" s="427">
        <v>691</v>
      </c>
      <c r="BF255" s="427">
        <v>11915032.5</v>
      </c>
      <c r="BG255" s="427">
        <v>44</v>
      </c>
      <c r="BH255" s="427">
        <v>740678.39999999991</v>
      </c>
      <c r="BI255" s="427">
        <v>0</v>
      </c>
      <c r="BJ255" s="427">
        <v>0</v>
      </c>
      <c r="BK255" s="427">
        <v>1401</v>
      </c>
      <c r="BL255" s="427">
        <v>25157177.206559993</v>
      </c>
      <c r="BM255" s="427">
        <v>11</v>
      </c>
      <c r="BN255" s="427">
        <v>1574592.2330688003</v>
      </c>
      <c r="BO255" s="427">
        <v>170</v>
      </c>
      <c r="BP255" s="427">
        <v>4444070.4000000004</v>
      </c>
      <c r="BQ255" s="427">
        <v>1359</v>
      </c>
      <c r="BR255" s="427">
        <v>35741269.171425596</v>
      </c>
      <c r="BS255" s="427">
        <v>370</v>
      </c>
      <c r="BT255" s="427">
        <v>9280279.512000002</v>
      </c>
      <c r="BU255" s="427">
        <v>215</v>
      </c>
      <c r="BV255" s="427">
        <v>11689744.9418352</v>
      </c>
      <c r="BW255" s="427">
        <v>1318</v>
      </c>
      <c r="BX255" s="427">
        <v>32724766.599407997</v>
      </c>
      <c r="BY255" s="427">
        <v>569</v>
      </c>
      <c r="BZ255" s="427">
        <v>11158470.636479998</v>
      </c>
      <c r="CA255" s="430">
        <v>0</v>
      </c>
      <c r="CB255" s="427">
        <v>0</v>
      </c>
      <c r="CC255" s="427">
        <v>760</v>
      </c>
      <c r="CD255" s="427">
        <v>18526723.488000002</v>
      </c>
      <c r="CE255" s="427">
        <v>0</v>
      </c>
      <c r="CF255" s="427">
        <v>0</v>
      </c>
      <c r="CG255" s="427">
        <v>556</v>
      </c>
      <c r="CH255" s="427">
        <v>12622426.447968002</v>
      </c>
      <c r="CI255" s="427">
        <v>244</v>
      </c>
      <c r="CJ255" s="427">
        <v>5547035.1063599996</v>
      </c>
      <c r="CK255" s="427">
        <v>200</v>
      </c>
      <c r="CL255" s="427">
        <v>4397357.1599999992</v>
      </c>
      <c r="CM255" s="427">
        <v>370</v>
      </c>
      <c r="CN255" s="427">
        <v>8309452.2470279969</v>
      </c>
      <c r="CO255" s="427">
        <v>110</v>
      </c>
      <c r="CP255" s="427">
        <v>2529498.6494999998</v>
      </c>
      <c r="CQ255" s="427">
        <v>585</v>
      </c>
      <c r="CR255" s="427">
        <v>17890452.57618</v>
      </c>
      <c r="CS255" s="427">
        <v>344</v>
      </c>
      <c r="CT255" s="427">
        <v>12052064.154877197</v>
      </c>
      <c r="CU255" s="427">
        <v>5</v>
      </c>
      <c r="CV255" s="427">
        <v>485058.69903599995</v>
      </c>
      <c r="CW255" s="427">
        <v>150</v>
      </c>
      <c r="CX255" s="427">
        <v>12486322.800000001</v>
      </c>
      <c r="CY255" s="429">
        <v>0</v>
      </c>
      <c r="CZ255" s="429">
        <v>0</v>
      </c>
      <c r="DA255" s="428">
        <v>0</v>
      </c>
      <c r="DB255" s="429">
        <v>0</v>
      </c>
      <c r="DC255" s="427">
        <v>0</v>
      </c>
      <c r="DD255" s="427">
        <v>0</v>
      </c>
      <c r="DE255" s="306">
        <v>21722</v>
      </c>
      <c r="DF255" s="305">
        <v>1157477690.6843376</v>
      </c>
    </row>
    <row r="256" spans="1:110" s="4" customFormat="1" ht="15.75" x14ac:dyDescent="0.25">
      <c r="A256" s="423"/>
      <c r="B256" s="330" t="s">
        <v>910</v>
      </c>
      <c r="C256" s="389"/>
      <c r="D256" s="390" t="s">
        <v>57</v>
      </c>
      <c r="E256" s="424"/>
      <c r="F256" s="425"/>
      <c r="G256" s="425"/>
      <c r="H256" s="424"/>
      <c r="I256" s="424"/>
      <c r="J256" s="424"/>
      <c r="K256" s="424"/>
      <c r="L256" s="424"/>
      <c r="M256" s="424"/>
      <c r="N256" s="424"/>
      <c r="O256" s="426">
        <v>2308</v>
      </c>
      <c r="P256" s="427">
        <v>126422343.27453603</v>
      </c>
      <c r="Q256" s="427">
        <v>192</v>
      </c>
      <c r="R256" s="427">
        <v>6495875.8200000003</v>
      </c>
      <c r="S256" s="310">
        <v>1007</v>
      </c>
      <c r="T256" s="310">
        <v>70747833.24000001</v>
      </c>
      <c r="U256" s="427">
        <v>2008</v>
      </c>
      <c r="V256" s="427">
        <v>341843632.81639206</v>
      </c>
      <c r="W256" s="427">
        <v>1180</v>
      </c>
      <c r="X256" s="427">
        <v>137416639.24787763</v>
      </c>
      <c r="Y256" s="427">
        <v>172</v>
      </c>
      <c r="Z256" s="427">
        <v>3634114.6358279996</v>
      </c>
      <c r="AA256" s="428">
        <v>0</v>
      </c>
      <c r="AB256" s="429">
        <v>0</v>
      </c>
      <c r="AC256" s="427">
        <v>237</v>
      </c>
      <c r="AD256" s="427">
        <v>6296818.5</v>
      </c>
      <c r="AE256" s="427">
        <v>1156</v>
      </c>
      <c r="AF256" s="427">
        <v>22108565.11248</v>
      </c>
      <c r="AG256" s="427">
        <v>487</v>
      </c>
      <c r="AH256" s="427">
        <v>23066094.428639997</v>
      </c>
      <c r="AI256" s="427">
        <v>406</v>
      </c>
      <c r="AJ256" s="427">
        <v>95368490.763789609</v>
      </c>
      <c r="AK256" s="427">
        <v>711</v>
      </c>
      <c r="AL256" s="427">
        <v>16323054.557220003</v>
      </c>
      <c r="AM256" s="428">
        <v>0</v>
      </c>
      <c r="AN256" s="429">
        <v>0</v>
      </c>
      <c r="AO256" s="427">
        <v>806</v>
      </c>
      <c r="AP256" s="427">
        <v>10596330.359999999</v>
      </c>
      <c r="AQ256" s="427">
        <v>0</v>
      </c>
      <c r="AR256" s="427">
        <v>0</v>
      </c>
      <c r="AS256" s="427">
        <v>130</v>
      </c>
      <c r="AT256" s="427">
        <v>2459809.7999999998</v>
      </c>
      <c r="AU256" s="427">
        <v>0</v>
      </c>
      <c r="AV256" s="427">
        <v>0</v>
      </c>
      <c r="AW256" s="427">
        <v>750</v>
      </c>
      <c r="AX256" s="427">
        <v>28062663.299999997</v>
      </c>
      <c r="AY256" s="428">
        <v>0</v>
      </c>
      <c r="AZ256" s="429">
        <v>0</v>
      </c>
      <c r="BA256" s="427">
        <v>0</v>
      </c>
      <c r="BB256" s="427">
        <v>0</v>
      </c>
      <c r="BC256" s="427">
        <v>600</v>
      </c>
      <c r="BD256" s="427">
        <v>12093889.500000002</v>
      </c>
      <c r="BE256" s="427">
        <v>691</v>
      </c>
      <c r="BF256" s="427">
        <v>11915032.5</v>
      </c>
      <c r="BG256" s="427">
        <v>20</v>
      </c>
      <c r="BH256" s="427">
        <v>336672</v>
      </c>
      <c r="BI256" s="427">
        <v>0</v>
      </c>
      <c r="BJ256" s="427">
        <v>0</v>
      </c>
      <c r="BK256" s="427">
        <v>1401</v>
      </c>
      <c r="BL256" s="427">
        <v>25157177.206559993</v>
      </c>
      <c r="BM256" s="427">
        <v>11</v>
      </c>
      <c r="BN256" s="427">
        <v>1574592.2330688003</v>
      </c>
      <c r="BO256" s="427">
        <v>170</v>
      </c>
      <c r="BP256" s="427">
        <v>4444070.4000000004</v>
      </c>
      <c r="BQ256" s="427">
        <v>1359</v>
      </c>
      <c r="BR256" s="427">
        <v>35741269.171425596</v>
      </c>
      <c r="BS256" s="427">
        <v>370</v>
      </c>
      <c r="BT256" s="427">
        <v>9280279.512000002</v>
      </c>
      <c r="BU256" s="427">
        <v>215</v>
      </c>
      <c r="BV256" s="427">
        <v>11689744.9418352</v>
      </c>
      <c r="BW256" s="427">
        <v>1318</v>
      </c>
      <c r="BX256" s="427">
        <v>32724766.599407997</v>
      </c>
      <c r="BY256" s="427">
        <v>569</v>
      </c>
      <c r="BZ256" s="427">
        <v>11158470.636479998</v>
      </c>
      <c r="CA256" s="430">
        <v>0</v>
      </c>
      <c r="CB256" s="427">
        <v>0</v>
      </c>
      <c r="CC256" s="427">
        <v>760</v>
      </c>
      <c r="CD256" s="427">
        <v>18526723.488000002</v>
      </c>
      <c r="CE256" s="427">
        <v>0</v>
      </c>
      <c r="CF256" s="427">
        <v>0</v>
      </c>
      <c r="CG256" s="427">
        <v>556</v>
      </c>
      <c r="CH256" s="427">
        <v>12622426.447968002</v>
      </c>
      <c r="CI256" s="427">
        <v>244</v>
      </c>
      <c r="CJ256" s="427">
        <v>5547035.1063599996</v>
      </c>
      <c r="CK256" s="427">
        <v>200</v>
      </c>
      <c r="CL256" s="427">
        <v>4397357.1599999992</v>
      </c>
      <c r="CM256" s="427">
        <v>370</v>
      </c>
      <c r="CN256" s="427">
        <v>8309452.2470279969</v>
      </c>
      <c r="CO256" s="427">
        <v>110</v>
      </c>
      <c r="CP256" s="427">
        <v>2529498.6494999998</v>
      </c>
      <c r="CQ256" s="427">
        <v>585</v>
      </c>
      <c r="CR256" s="427">
        <v>17890452.57618</v>
      </c>
      <c r="CS256" s="427">
        <v>344</v>
      </c>
      <c r="CT256" s="427">
        <v>12052064.154877197</v>
      </c>
      <c r="CU256" s="427">
        <v>5</v>
      </c>
      <c r="CV256" s="427">
        <v>485058.69903599995</v>
      </c>
      <c r="CW256" s="427">
        <v>150</v>
      </c>
      <c r="CX256" s="427">
        <v>12486322.800000001</v>
      </c>
      <c r="CY256" s="429">
        <v>0</v>
      </c>
      <c r="CZ256" s="429">
        <v>0</v>
      </c>
      <c r="DA256" s="428">
        <v>0</v>
      </c>
      <c r="DB256" s="429">
        <v>0</v>
      </c>
      <c r="DC256" s="427">
        <v>0</v>
      </c>
      <c r="DD256" s="427">
        <v>0</v>
      </c>
      <c r="DE256" s="306">
        <v>21598</v>
      </c>
      <c r="DF256" s="305">
        <v>1141804621.8864899</v>
      </c>
    </row>
    <row r="257" spans="1:110" s="4" customFormat="1" ht="15.75" x14ac:dyDescent="0.25">
      <c r="A257" s="423"/>
      <c r="B257" s="330" t="s">
        <v>793</v>
      </c>
      <c r="C257" s="389"/>
      <c r="D257" s="390" t="s">
        <v>57</v>
      </c>
      <c r="E257" s="424"/>
      <c r="F257" s="425"/>
      <c r="G257" s="425"/>
      <c r="H257" s="424"/>
      <c r="I257" s="424"/>
      <c r="J257" s="424"/>
      <c r="K257" s="424"/>
      <c r="L257" s="424"/>
      <c r="M257" s="424"/>
      <c r="N257" s="424"/>
      <c r="O257" s="426">
        <v>2308</v>
      </c>
      <c r="P257" s="427">
        <v>126422343.27453603</v>
      </c>
      <c r="Q257" s="427">
        <v>192</v>
      </c>
      <c r="R257" s="427">
        <v>6495875.8200000003</v>
      </c>
      <c r="S257" s="310">
        <v>1007</v>
      </c>
      <c r="T257" s="310">
        <v>70747833.24000001</v>
      </c>
      <c r="U257" s="427">
        <v>2008</v>
      </c>
      <c r="V257" s="427">
        <v>341843632.81639206</v>
      </c>
      <c r="W257" s="427">
        <v>1180</v>
      </c>
      <c r="X257" s="427">
        <v>137416639.24787763</v>
      </c>
      <c r="Y257" s="427">
        <v>172</v>
      </c>
      <c r="Z257" s="427">
        <v>3634114.6358279996</v>
      </c>
      <c r="AA257" s="428">
        <v>0</v>
      </c>
      <c r="AB257" s="429">
        <v>0</v>
      </c>
      <c r="AC257" s="427">
        <v>237</v>
      </c>
      <c r="AD257" s="427">
        <v>6296818.5</v>
      </c>
      <c r="AE257" s="427">
        <v>1156</v>
      </c>
      <c r="AF257" s="427">
        <v>22108565.11248</v>
      </c>
      <c r="AG257" s="427">
        <v>487</v>
      </c>
      <c r="AH257" s="427">
        <v>23066094.428639997</v>
      </c>
      <c r="AI257" s="427">
        <v>406</v>
      </c>
      <c r="AJ257" s="427">
        <v>95368490.763789609</v>
      </c>
      <c r="AK257" s="427">
        <v>711</v>
      </c>
      <c r="AL257" s="427">
        <v>16323054.557220003</v>
      </c>
      <c r="AM257" s="428">
        <v>0</v>
      </c>
      <c r="AN257" s="429">
        <v>0</v>
      </c>
      <c r="AO257" s="427">
        <v>806</v>
      </c>
      <c r="AP257" s="427">
        <v>10596330.359999999</v>
      </c>
      <c r="AQ257" s="427">
        <v>0</v>
      </c>
      <c r="AR257" s="427">
        <v>0</v>
      </c>
      <c r="AS257" s="427">
        <v>130</v>
      </c>
      <c r="AT257" s="427">
        <v>2459809.7999999998</v>
      </c>
      <c r="AU257" s="427">
        <v>0</v>
      </c>
      <c r="AV257" s="427">
        <v>0</v>
      </c>
      <c r="AW257" s="427">
        <v>750</v>
      </c>
      <c r="AX257" s="427">
        <v>28062663.299999997</v>
      </c>
      <c r="AY257" s="428">
        <v>0</v>
      </c>
      <c r="AZ257" s="429">
        <v>0</v>
      </c>
      <c r="BA257" s="427">
        <v>0</v>
      </c>
      <c r="BB257" s="427">
        <v>0</v>
      </c>
      <c r="BC257" s="427">
        <v>600</v>
      </c>
      <c r="BD257" s="427">
        <v>12093889.500000002</v>
      </c>
      <c r="BE257" s="427">
        <v>691</v>
      </c>
      <c r="BF257" s="427">
        <v>11915032.5</v>
      </c>
      <c r="BG257" s="427">
        <v>20</v>
      </c>
      <c r="BH257" s="427">
        <v>336672</v>
      </c>
      <c r="BI257" s="427">
        <v>0</v>
      </c>
      <c r="BJ257" s="427">
        <v>0</v>
      </c>
      <c r="BK257" s="427">
        <v>1401</v>
      </c>
      <c r="BL257" s="427">
        <v>25157177.206559993</v>
      </c>
      <c r="BM257" s="427">
        <v>11</v>
      </c>
      <c r="BN257" s="427">
        <v>1574592.2330688003</v>
      </c>
      <c r="BO257" s="427">
        <v>170</v>
      </c>
      <c r="BP257" s="427">
        <v>4444070.4000000004</v>
      </c>
      <c r="BQ257" s="427">
        <v>1359</v>
      </c>
      <c r="BR257" s="427">
        <v>35741269.171425596</v>
      </c>
      <c r="BS257" s="427">
        <v>370</v>
      </c>
      <c r="BT257" s="427">
        <v>9280279.512000002</v>
      </c>
      <c r="BU257" s="427">
        <v>215</v>
      </c>
      <c r="BV257" s="427">
        <v>11689744.9418352</v>
      </c>
      <c r="BW257" s="427">
        <v>1318</v>
      </c>
      <c r="BX257" s="427">
        <v>32724766.599407997</v>
      </c>
      <c r="BY257" s="427">
        <v>569</v>
      </c>
      <c r="BZ257" s="427">
        <v>11158470.636479998</v>
      </c>
      <c r="CA257" s="430">
        <v>0</v>
      </c>
      <c r="CB257" s="427">
        <v>0</v>
      </c>
      <c r="CC257" s="427">
        <v>760</v>
      </c>
      <c r="CD257" s="427">
        <v>18526723.488000002</v>
      </c>
      <c r="CE257" s="427">
        <v>0</v>
      </c>
      <c r="CF257" s="427">
        <v>0</v>
      </c>
      <c r="CG257" s="427">
        <v>556</v>
      </c>
      <c r="CH257" s="427">
        <v>12622426.447968002</v>
      </c>
      <c r="CI257" s="427">
        <v>244</v>
      </c>
      <c r="CJ257" s="427">
        <v>5547035.1063599996</v>
      </c>
      <c r="CK257" s="427">
        <v>200</v>
      </c>
      <c r="CL257" s="427">
        <v>4397357.1599999992</v>
      </c>
      <c r="CM257" s="427">
        <v>370</v>
      </c>
      <c r="CN257" s="427">
        <v>8309452.2470279969</v>
      </c>
      <c r="CO257" s="427">
        <v>110</v>
      </c>
      <c r="CP257" s="427">
        <v>2529498.6494999998</v>
      </c>
      <c r="CQ257" s="427">
        <v>585</v>
      </c>
      <c r="CR257" s="427">
        <v>17890452.57618</v>
      </c>
      <c r="CS257" s="427">
        <v>344</v>
      </c>
      <c r="CT257" s="427">
        <v>12052064.154877197</v>
      </c>
      <c r="CU257" s="427">
        <v>5</v>
      </c>
      <c r="CV257" s="427">
        <v>485058.69903599995</v>
      </c>
      <c r="CW257" s="427">
        <v>150</v>
      </c>
      <c r="CX257" s="427">
        <v>12486322.800000001</v>
      </c>
      <c r="CY257" s="429">
        <v>0</v>
      </c>
      <c r="CZ257" s="429">
        <v>0</v>
      </c>
      <c r="DA257" s="428">
        <v>0</v>
      </c>
      <c r="DB257" s="429">
        <v>0</v>
      </c>
      <c r="DC257" s="427">
        <v>0</v>
      </c>
      <c r="DD257" s="427">
        <v>0</v>
      </c>
      <c r="DE257" s="306">
        <v>21598</v>
      </c>
      <c r="DF257" s="305">
        <v>1141804621.8864899</v>
      </c>
    </row>
    <row r="258" spans="1:110" x14ac:dyDescent="0.25">
      <c r="A258" s="195"/>
      <c r="B258" s="195"/>
      <c r="C258" s="195"/>
      <c r="D258" s="320" t="s">
        <v>507</v>
      </c>
      <c r="E258" s="195"/>
      <c r="F258" s="196"/>
      <c r="G258" s="196"/>
      <c r="H258" s="195"/>
      <c r="I258" s="195"/>
      <c r="J258" s="195"/>
      <c r="K258" s="195"/>
      <c r="L258" s="195"/>
      <c r="M258" s="195"/>
      <c r="N258" s="195"/>
      <c r="O258" s="336">
        <f>O254-O256</f>
        <v>905</v>
      </c>
      <c r="P258" s="336">
        <f t="shared" ref="P258:CA258" si="1132">P254-P256</f>
        <v>17103935.832479998</v>
      </c>
      <c r="Q258" s="336">
        <f t="shared" si="1132"/>
        <v>0</v>
      </c>
      <c r="R258" s="336">
        <f t="shared" si="1132"/>
        <v>0</v>
      </c>
      <c r="S258" s="336">
        <f t="shared" si="1132"/>
        <v>0</v>
      </c>
      <c r="T258" s="336">
        <f t="shared" si="1132"/>
        <v>0</v>
      </c>
      <c r="U258" s="336">
        <f t="shared" si="1132"/>
        <v>305</v>
      </c>
      <c r="V258" s="336">
        <f t="shared" si="1132"/>
        <v>15843147.138179958</v>
      </c>
      <c r="W258" s="336">
        <f t="shared" si="1132"/>
        <v>0</v>
      </c>
      <c r="X258" s="336">
        <f t="shared" si="1132"/>
        <v>0</v>
      </c>
      <c r="Y258" s="336">
        <f t="shared" si="1132"/>
        <v>0</v>
      </c>
      <c r="Z258" s="336">
        <f t="shared" si="1132"/>
        <v>0</v>
      </c>
      <c r="AA258" s="336">
        <f t="shared" si="1132"/>
        <v>0</v>
      </c>
      <c r="AB258" s="336">
        <f t="shared" si="1132"/>
        <v>0</v>
      </c>
      <c r="AC258" s="336">
        <f t="shared" si="1132"/>
        <v>0</v>
      </c>
      <c r="AD258" s="336">
        <f t="shared" si="1132"/>
        <v>0</v>
      </c>
      <c r="AE258" s="336">
        <f t="shared" si="1132"/>
        <v>-905</v>
      </c>
      <c r="AF258" s="336">
        <f t="shared" si="1132"/>
        <v>-17080726.20248</v>
      </c>
      <c r="AG258" s="336">
        <f t="shared" si="1132"/>
        <v>0</v>
      </c>
      <c r="AH258" s="336">
        <f t="shared" si="1132"/>
        <v>0</v>
      </c>
      <c r="AI258" s="336">
        <f t="shared" si="1132"/>
        <v>0</v>
      </c>
      <c r="AJ258" s="336">
        <f t="shared" si="1132"/>
        <v>0</v>
      </c>
      <c r="AK258" s="336">
        <f t="shared" si="1132"/>
        <v>0</v>
      </c>
      <c r="AL258" s="336">
        <f t="shared" si="1132"/>
        <v>0</v>
      </c>
      <c r="AM258" s="336">
        <f t="shared" si="1132"/>
        <v>0</v>
      </c>
      <c r="AN258" s="336">
        <f t="shared" si="1132"/>
        <v>0</v>
      </c>
      <c r="AO258" s="336">
        <f t="shared" si="1132"/>
        <v>0</v>
      </c>
      <c r="AP258" s="336">
        <f t="shared" si="1132"/>
        <v>0</v>
      </c>
      <c r="AQ258" s="336">
        <f t="shared" si="1132"/>
        <v>0</v>
      </c>
      <c r="AR258" s="336">
        <f t="shared" si="1132"/>
        <v>0</v>
      </c>
      <c r="AS258" s="336">
        <f t="shared" si="1132"/>
        <v>0</v>
      </c>
      <c r="AT258" s="336">
        <f t="shared" si="1132"/>
        <v>0</v>
      </c>
      <c r="AU258" s="336">
        <f t="shared" si="1132"/>
        <v>0</v>
      </c>
      <c r="AV258" s="336">
        <f t="shared" si="1132"/>
        <v>0</v>
      </c>
      <c r="AW258" s="336">
        <f t="shared" si="1132"/>
        <v>0</v>
      </c>
      <c r="AX258" s="336">
        <f t="shared" si="1132"/>
        <v>0</v>
      </c>
      <c r="AY258" s="336">
        <f t="shared" si="1132"/>
        <v>0</v>
      </c>
      <c r="AZ258" s="336">
        <f t="shared" si="1132"/>
        <v>0</v>
      </c>
      <c r="BA258" s="336">
        <f t="shared" si="1132"/>
        <v>0</v>
      </c>
      <c r="BB258" s="336">
        <f t="shared" si="1132"/>
        <v>0</v>
      </c>
      <c r="BC258" s="336">
        <f t="shared" si="1132"/>
        <v>-27</v>
      </c>
      <c r="BD258" s="336">
        <f t="shared" si="1132"/>
        <v>-597382.38000000268</v>
      </c>
      <c r="BE258" s="336">
        <f t="shared" si="1132"/>
        <v>0</v>
      </c>
      <c r="BF258" s="336">
        <f t="shared" si="1132"/>
        <v>0</v>
      </c>
      <c r="BG258" s="336">
        <f t="shared" si="1132"/>
        <v>24</v>
      </c>
      <c r="BH258" s="336">
        <f t="shared" si="1132"/>
        <v>404006.39999999991</v>
      </c>
      <c r="BI258" s="336">
        <f t="shared" si="1132"/>
        <v>0</v>
      </c>
      <c r="BJ258" s="336">
        <f t="shared" si="1132"/>
        <v>0</v>
      </c>
      <c r="BK258" s="336">
        <f t="shared" si="1132"/>
        <v>0</v>
      </c>
      <c r="BL258" s="336">
        <f t="shared" si="1132"/>
        <v>0</v>
      </c>
      <c r="BM258" s="336">
        <f t="shared" si="1132"/>
        <v>12</v>
      </c>
      <c r="BN258" s="336">
        <f t="shared" si="1132"/>
        <v>1208515.3967807998</v>
      </c>
      <c r="BO258" s="336">
        <f t="shared" si="1132"/>
        <v>0</v>
      </c>
      <c r="BP258" s="336">
        <f t="shared" si="1132"/>
        <v>0</v>
      </c>
      <c r="BQ258" s="336">
        <f t="shared" si="1132"/>
        <v>0</v>
      </c>
      <c r="BR258" s="336">
        <f t="shared" si="1132"/>
        <v>0</v>
      </c>
      <c r="BS258" s="336">
        <f t="shared" si="1132"/>
        <v>0</v>
      </c>
      <c r="BT258" s="336">
        <f t="shared" si="1132"/>
        <v>0</v>
      </c>
      <c r="BU258" s="336">
        <f t="shared" si="1132"/>
        <v>0</v>
      </c>
      <c r="BV258" s="336">
        <f t="shared" si="1132"/>
        <v>0</v>
      </c>
      <c r="BW258" s="336">
        <f t="shared" si="1132"/>
        <v>0</v>
      </c>
      <c r="BX258" s="336">
        <f t="shared" si="1132"/>
        <v>0</v>
      </c>
      <c r="BY258" s="336">
        <f t="shared" si="1132"/>
        <v>0</v>
      </c>
      <c r="BZ258" s="336">
        <f t="shared" si="1132"/>
        <v>0</v>
      </c>
      <c r="CA258" s="336">
        <f t="shared" si="1132"/>
        <v>0</v>
      </c>
      <c r="CB258" s="336">
        <f t="shared" ref="CB258:DF258" si="1133">CB254-CB256</f>
        <v>0</v>
      </c>
      <c r="CC258" s="336">
        <f t="shared" si="1133"/>
        <v>0</v>
      </c>
      <c r="CD258" s="336">
        <f t="shared" si="1133"/>
        <v>0</v>
      </c>
      <c r="CE258" s="336">
        <f t="shared" si="1133"/>
        <v>0</v>
      </c>
      <c r="CF258" s="336">
        <f t="shared" si="1133"/>
        <v>0</v>
      </c>
      <c r="CG258" s="336">
        <f t="shared" si="1133"/>
        <v>0</v>
      </c>
      <c r="CH258" s="336">
        <f t="shared" si="1133"/>
        <v>0</v>
      </c>
      <c r="CI258" s="336">
        <f t="shared" si="1133"/>
        <v>0</v>
      </c>
      <c r="CJ258" s="336">
        <f t="shared" si="1133"/>
        <v>0</v>
      </c>
      <c r="CK258" s="336">
        <f t="shared" si="1133"/>
        <v>0</v>
      </c>
      <c r="CL258" s="336">
        <f t="shared" si="1133"/>
        <v>0</v>
      </c>
      <c r="CM258" s="336">
        <f t="shared" si="1133"/>
        <v>0</v>
      </c>
      <c r="CN258" s="336">
        <f t="shared" si="1133"/>
        <v>0</v>
      </c>
      <c r="CO258" s="336">
        <f t="shared" si="1133"/>
        <v>0</v>
      </c>
      <c r="CP258" s="336">
        <f t="shared" si="1133"/>
        <v>0</v>
      </c>
      <c r="CQ258" s="336">
        <f t="shared" si="1133"/>
        <v>0</v>
      </c>
      <c r="CR258" s="336">
        <f t="shared" si="1133"/>
        <v>0</v>
      </c>
      <c r="CS258" s="336">
        <f t="shared" si="1133"/>
        <v>0</v>
      </c>
      <c r="CT258" s="336">
        <f t="shared" si="1133"/>
        <v>0</v>
      </c>
      <c r="CU258" s="336">
        <f t="shared" si="1133"/>
        <v>0</v>
      </c>
      <c r="CV258" s="336">
        <f t="shared" si="1133"/>
        <v>0</v>
      </c>
      <c r="CW258" s="336">
        <f t="shared" si="1133"/>
        <v>0</v>
      </c>
      <c r="CX258" s="336">
        <f t="shared" si="1133"/>
        <v>0</v>
      </c>
      <c r="CY258" s="336">
        <f t="shared" si="1133"/>
        <v>0</v>
      </c>
      <c r="CZ258" s="336">
        <f t="shared" si="1133"/>
        <v>0</v>
      </c>
      <c r="DA258" s="336">
        <f t="shared" si="1133"/>
        <v>0</v>
      </c>
      <c r="DB258" s="336">
        <f t="shared" si="1133"/>
        <v>0</v>
      </c>
      <c r="DC258" s="336">
        <f t="shared" si="1133"/>
        <v>0</v>
      </c>
      <c r="DD258" s="336">
        <f t="shared" si="1133"/>
        <v>0</v>
      </c>
      <c r="DE258" s="336">
        <f t="shared" si="1133"/>
        <v>314</v>
      </c>
      <c r="DF258" s="336">
        <f t="shared" si="1133"/>
        <v>16881496.184960604</v>
      </c>
    </row>
    <row r="259" spans="1:110" x14ac:dyDescent="0.25"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 s="121"/>
    </row>
    <row r="260" spans="1:110" x14ac:dyDescent="0.25">
      <c r="O260" s="4">
        <v>3213</v>
      </c>
      <c r="P260" s="4">
        <v>143526332.97453603</v>
      </c>
      <c r="Q260" s="4">
        <v>192</v>
      </c>
      <c r="R260" s="4">
        <v>6495875.8200000003</v>
      </c>
      <c r="S260" s="4">
        <v>1007</v>
      </c>
      <c r="T260" s="4">
        <v>70747833.24000001</v>
      </c>
      <c r="U260" s="4">
        <v>2313</v>
      </c>
      <c r="V260" s="4">
        <v>357686779.95457202</v>
      </c>
      <c r="W260" s="4">
        <v>1180</v>
      </c>
      <c r="X260" s="4">
        <v>137416639.24787763</v>
      </c>
      <c r="Y260" s="4">
        <v>172</v>
      </c>
      <c r="Z260" s="4">
        <v>3634114.6358279996</v>
      </c>
      <c r="AA260" s="12">
        <v>0</v>
      </c>
      <c r="AB260" s="12">
        <v>0</v>
      </c>
      <c r="AC260" s="4">
        <v>237</v>
      </c>
      <c r="AD260" s="4">
        <v>6296818.5</v>
      </c>
      <c r="AE260" s="4">
        <v>251</v>
      </c>
      <c r="AF260" s="4">
        <v>5027838.9099999992</v>
      </c>
      <c r="AG260" s="4">
        <v>487</v>
      </c>
      <c r="AH260" s="4">
        <v>23066094.428639997</v>
      </c>
      <c r="AI260" s="4">
        <v>406</v>
      </c>
      <c r="AJ260" s="4">
        <v>95368490.763789609</v>
      </c>
      <c r="AK260" s="4">
        <v>711</v>
      </c>
      <c r="AL260" s="4">
        <v>16323054.557220003</v>
      </c>
      <c r="AM260" s="12">
        <v>0</v>
      </c>
      <c r="AN260" s="12">
        <v>0</v>
      </c>
      <c r="AO260" s="4">
        <v>806</v>
      </c>
      <c r="AP260" s="4">
        <v>10596330.359999999</v>
      </c>
      <c r="AQ260" s="4">
        <v>0</v>
      </c>
      <c r="AR260" s="4">
        <v>0</v>
      </c>
      <c r="AS260" s="4">
        <v>130</v>
      </c>
      <c r="AT260" s="4">
        <v>2459809.7999999998</v>
      </c>
      <c r="AU260" s="4">
        <v>0</v>
      </c>
      <c r="AV260" s="4">
        <v>0</v>
      </c>
      <c r="AW260" s="6">
        <v>750</v>
      </c>
      <c r="AX260" s="6">
        <v>28062663.299999997</v>
      </c>
      <c r="AY260" s="4">
        <v>0</v>
      </c>
      <c r="AZ260" s="4">
        <v>0</v>
      </c>
      <c r="BA260" s="4">
        <v>0</v>
      </c>
      <c r="BB260" s="4">
        <v>0</v>
      </c>
      <c r="BC260" s="4">
        <v>573</v>
      </c>
      <c r="BD260" s="4">
        <v>11496507.119999999</v>
      </c>
      <c r="BE260" s="4">
        <v>691</v>
      </c>
      <c r="BF260" s="4">
        <v>11915032.5</v>
      </c>
      <c r="BG260" s="4">
        <v>44</v>
      </c>
      <c r="BH260" s="4">
        <v>740678.39999999991</v>
      </c>
      <c r="BI260" s="4">
        <v>0</v>
      </c>
      <c r="BJ260" s="4">
        <v>0</v>
      </c>
      <c r="BK260" s="4">
        <v>1401</v>
      </c>
      <c r="BL260" s="4">
        <v>25157177.206559993</v>
      </c>
      <c r="BM260" s="4">
        <v>23</v>
      </c>
      <c r="BN260" s="4">
        <v>2783107.6298496001</v>
      </c>
      <c r="BO260" s="4">
        <v>170</v>
      </c>
      <c r="BP260" s="4">
        <v>4444070.4000000004</v>
      </c>
      <c r="BQ260" s="4">
        <v>1359</v>
      </c>
      <c r="BR260" s="4">
        <v>35741269.171425596</v>
      </c>
      <c r="BS260" s="4">
        <v>370</v>
      </c>
      <c r="BT260" s="4">
        <v>9280279.512000002</v>
      </c>
      <c r="BU260" s="21">
        <v>215</v>
      </c>
      <c r="BV260" s="4">
        <v>11689744.9418352</v>
      </c>
      <c r="BW260" s="4">
        <v>1318</v>
      </c>
      <c r="BX260" s="4">
        <v>32724766.599407997</v>
      </c>
      <c r="BY260" s="4">
        <v>569</v>
      </c>
      <c r="BZ260" s="4">
        <v>11158470.636479998</v>
      </c>
      <c r="CA260" s="4">
        <v>0</v>
      </c>
      <c r="CB260" s="4">
        <v>0</v>
      </c>
      <c r="CC260" s="4">
        <v>760</v>
      </c>
      <c r="CD260" s="4">
        <v>18526723.488000002</v>
      </c>
      <c r="CE260" s="4">
        <v>0</v>
      </c>
      <c r="CF260" s="4">
        <v>0</v>
      </c>
      <c r="CG260" s="4">
        <v>556</v>
      </c>
      <c r="CH260" s="4">
        <v>12622426.447968002</v>
      </c>
      <c r="CI260" s="4">
        <v>244</v>
      </c>
      <c r="CJ260" s="4">
        <v>5547035.1063599996</v>
      </c>
      <c r="CK260" s="4">
        <v>200</v>
      </c>
      <c r="CL260" s="4">
        <v>4397357.1599999992</v>
      </c>
      <c r="CM260" s="4">
        <v>370</v>
      </c>
      <c r="CN260" s="4">
        <v>8309452.2470279969</v>
      </c>
      <c r="CO260" s="4">
        <v>110</v>
      </c>
      <c r="CP260" s="4">
        <v>2529498.6494999998</v>
      </c>
      <c r="CQ260" s="4">
        <v>585</v>
      </c>
      <c r="CR260" s="4">
        <v>17890452.57618</v>
      </c>
      <c r="CS260" s="4">
        <v>344</v>
      </c>
      <c r="CT260" s="4">
        <v>12052064.154877197</v>
      </c>
      <c r="CU260" s="4">
        <v>5</v>
      </c>
      <c r="CV260" s="4">
        <v>485058.69903599995</v>
      </c>
      <c r="CW260" s="4">
        <v>150</v>
      </c>
      <c r="CX260" s="4">
        <v>12486322.800000001</v>
      </c>
      <c r="CY260" s="4">
        <v>0</v>
      </c>
      <c r="CZ260" s="4">
        <v>0</v>
      </c>
      <c r="DA260" s="4">
        <v>0</v>
      </c>
      <c r="DB260" s="4">
        <v>0</v>
      </c>
      <c r="DC260" s="4">
        <v>0</v>
      </c>
      <c r="DD260" s="4">
        <v>0</v>
      </c>
      <c r="DE260" s="4">
        <v>21912</v>
      </c>
      <c r="DF260" s="4">
        <v>1158686171.9389703</v>
      </c>
    </row>
    <row r="261" spans="1:110" x14ac:dyDescent="0.25">
      <c r="O261" s="325">
        <f t="shared" ref="O261:AT261" si="1134">O254-O260</f>
        <v>0</v>
      </c>
      <c r="P261" s="325">
        <f t="shared" si="1134"/>
        <v>-53.86752000451088</v>
      </c>
      <c r="Q261" s="325">
        <f t="shared" si="1134"/>
        <v>0</v>
      </c>
      <c r="R261" s="325">
        <f t="shared" si="1134"/>
        <v>0</v>
      </c>
      <c r="S261" s="325">
        <f t="shared" si="1134"/>
        <v>0</v>
      </c>
      <c r="T261" s="325">
        <f t="shared" si="1134"/>
        <v>0</v>
      </c>
      <c r="U261" s="325">
        <f t="shared" si="1134"/>
        <v>0</v>
      </c>
      <c r="V261" s="325">
        <f t="shared" si="1134"/>
        <v>0</v>
      </c>
      <c r="W261" s="325">
        <f t="shared" si="1134"/>
        <v>0</v>
      </c>
      <c r="X261" s="325">
        <f t="shared" si="1134"/>
        <v>0</v>
      </c>
      <c r="Y261" s="325">
        <f t="shared" si="1134"/>
        <v>0</v>
      </c>
      <c r="Z261" s="325">
        <f t="shared" si="1134"/>
        <v>0</v>
      </c>
      <c r="AA261" s="325">
        <f t="shared" si="1134"/>
        <v>0</v>
      </c>
      <c r="AB261" s="325">
        <f t="shared" si="1134"/>
        <v>0</v>
      </c>
      <c r="AC261" s="325">
        <f t="shared" si="1134"/>
        <v>0</v>
      </c>
      <c r="AD261" s="325">
        <f t="shared" si="1134"/>
        <v>0</v>
      </c>
      <c r="AE261" s="325">
        <f t="shared" si="1134"/>
        <v>0</v>
      </c>
      <c r="AF261" s="325">
        <f t="shared" si="1134"/>
        <v>0</v>
      </c>
      <c r="AG261" s="325">
        <f t="shared" si="1134"/>
        <v>0</v>
      </c>
      <c r="AH261" s="325">
        <f t="shared" si="1134"/>
        <v>0</v>
      </c>
      <c r="AI261" s="325">
        <f t="shared" si="1134"/>
        <v>0</v>
      </c>
      <c r="AJ261" s="325">
        <f t="shared" si="1134"/>
        <v>0</v>
      </c>
      <c r="AK261" s="325">
        <f t="shared" si="1134"/>
        <v>0</v>
      </c>
      <c r="AL261" s="325">
        <f t="shared" si="1134"/>
        <v>0</v>
      </c>
      <c r="AM261" s="325">
        <f t="shared" si="1134"/>
        <v>0</v>
      </c>
      <c r="AN261" s="325">
        <f t="shared" si="1134"/>
        <v>0</v>
      </c>
      <c r="AO261" s="325">
        <f t="shared" si="1134"/>
        <v>0</v>
      </c>
      <c r="AP261" s="325">
        <f t="shared" si="1134"/>
        <v>0</v>
      </c>
      <c r="AQ261" s="325">
        <f t="shared" si="1134"/>
        <v>0</v>
      </c>
      <c r="AR261" s="325">
        <f t="shared" si="1134"/>
        <v>0</v>
      </c>
      <c r="AS261" s="325">
        <f t="shared" si="1134"/>
        <v>0</v>
      </c>
      <c r="AT261" s="325">
        <f t="shared" si="1134"/>
        <v>0</v>
      </c>
      <c r="AU261" s="325">
        <f t="shared" ref="AU261:BZ261" si="1135">AU254-AU260</f>
        <v>0</v>
      </c>
      <c r="AV261" s="325">
        <f t="shared" si="1135"/>
        <v>0</v>
      </c>
      <c r="AW261" s="325">
        <f t="shared" si="1135"/>
        <v>0</v>
      </c>
      <c r="AX261" s="325">
        <f t="shared" si="1135"/>
        <v>0</v>
      </c>
      <c r="AY261" s="325">
        <f t="shared" si="1135"/>
        <v>0</v>
      </c>
      <c r="AZ261" s="325">
        <f t="shared" si="1135"/>
        <v>0</v>
      </c>
      <c r="BA261" s="325">
        <f t="shared" si="1135"/>
        <v>0</v>
      </c>
      <c r="BB261" s="325">
        <f t="shared" si="1135"/>
        <v>0</v>
      </c>
      <c r="BC261" s="325">
        <f t="shared" si="1135"/>
        <v>0</v>
      </c>
      <c r="BD261" s="325">
        <f t="shared" si="1135"/>
        <v>0</v>
      </c>
      <c r="BE261" s="325">
        <f t="shared" si="1135"/>
        <v>0</v>
      </c>
      <c r="BF261" s="325">
        <f t="shared" si="1135"/>
        <v>0</v>
      </c>
      <c r="BG261" s="325">
        <f t="shared" si="1135"/>
        <v>0</v>
      </c>
      <c r="BH261" s="325">
        <f t="shared" si="1135"/>
        <v>0</v>
      </c>
      <c r="BI261" s="325">
        <f t="shared" si="1135"/>
        <v>0</v>
      </c>
      <c r="BJ261" s="325">
        <f t="shared" si="1135"/>
        <v>0</v>
      </c>
      <c r="BK261" s="325">
        <f t="shared" si="1135"/>
        <v>0</v>
      </c>
      <c r="BL261" s="325">
        <f t="shared" si="1135"/>
        <v>0</v>
      </c>
      <c r="BM261" s="325">
        <f t="shared" si="1135"/>
        <v>0</v>
      </c>
      <c r="BN261" s="325">
        <f t="shared" si="1135"/>
        <v>0</v>
      </c>
      <c r="BO261" s="325">
        <f t="shared" si="1135"/>
        <v>0</v>
      </c>
      <c r="BP261" s="325">
        <f t="shared" si="1135"/>
        <v>0</v>
      </c>
      <c r="BQ261" s="325">
        <f t="shared" si="1135"/>
        <v>0</v>
      </c>
      <c r="BR261" s="325">
        <f t="shared" si="1135"/>
        <v>0</v>
      </c>
      <c r="BS261" s="325">
        <f t="shared" si="1135"/>
        <v>0</v>
      </c>
      <c r="BT261" s="325">
        <f t="shared" si="1135"/>
        <v>0</v>
      </c>
      <c r="BU261" s="325">
        <f t="shared" si="1135"/>
        <v>0</v>
      </c>
      <c r="BV261" s="325">
        <f t="shared" si="1135"/>
        <v>0</v>
      </c>
      <c r="BW261" s="325">
        <f t="shared" si="1135"/>
        <v>0</v>
      </c>
      <c r="BX261" s="325">
        <f t="shared" si="1135"/>
        <v>0</v>
      </c>
      <c r="BY261" s="325">
        <f t="shared" si="1135"/>
        <v>0</v>
      </c>
      <c r="BZ261" s="325">
        <f t="shared" si="1135"/>
        <v>0</v>
      </c>
      <c r="CA261" s="325">
        <f t="shared" ref="CA261:DF261" si="1136">CA254-CA260</f>
        <v>0</v>
      </c>
      <c r="CB261" s="325">
        <f t="shared" si="1136"/>
        <v>0</v>
      </c>
      <c r="CC261" s="325">
        <f t="shared" si="1136"/>
        <v>0</v>
      </c>
      <c r="CD261" s="325">
        <f t="shared" si="1136"/>
        <v>0</v>
      </c>
      <c r="CE261" s="325">
        <f t="shared" si="1136"/>
        <v>0</v>
      </c>
      <c r="CF261" s="325">
        <f t="shared" si="1136"/>
        <v>0</v>
      </c>
      <c r="CG261" s="325">
        <f t="shared" si="1136"/>
        <v>0</v>
      </c>
      <c r="CH261" s="325">
        <f t="shared" si="1136"/>
        <v>0</v>
      </c>
      <c r="CI261" s="325">
        <f t="shared" si="1136"/>
        <v>0</v>
      </c>
      <c r="CJ261" s="325">
        <f t="shared" si="1136"/>
        <v>0</v>
      </c>
      <c r="CK261" s="325">
        <f t="shared" si="1136"/>
        <v>0</v>
      </c>
      <c r="CL261" s="325">
        <f t="shared" si="1136"/>
        <v>0</v>
      </c>
      <c r="CM261" s="325">
        <f t="shared" si="1136"/>
        <v>0</v>
      </c>
      <c r="CN261" s="325">
        <f t="shared" si="1136"/>
        <v>0</v>
      </c>
      <c r="CO261" s="325">
        <f t="shared" si="1136"/>
        <v>0</v>
      </c>
      <c r="CP261" s="325">
        <f t="shared" si="1136"/>
        <v>0</v>
      </c>
      <c r="CQ261" s="325">
        <f t="shared" si="1136"/>
        <v>0</v>
      </c>
      <c r="CR261" s="325">
        <f t="shared" si="1136"/>
        <v>0</v>
      </c>
      <c r="CS261" s="325">
        <f t="shared" si="1136"/>
        <v>0</v>
      </c>
      <c r="CT261" s="325">
        <f t="shared" si="1136"/>
        <v>0</v>
      </c>
      <c r="CU261" s="325">
        <f t="shared" si="1136"/>
        <v>0</v>
      </c>
      <c r="CV261" s="325">
        <f t="shared" si="1136"/>
        <v>0</v>
      </c>
      <c r="CW261" s="325">
        <f t="shared" si="1136"/>
        <v>0</v>
      </c>
      <c r="CX261" s="325">
        <f t="shared" si="1136"/>
        <v>0</v>
      </c>
      <c r="CY261" s="325">
        <f t="shared" si="1136"/>
        <v>0</v>
      </c>
      <c r="CZ261" s="325">
        <f t="shared" si="1136"/>
        <v>0</v>
      </c>
      <c r="DA261" s="325">
        <f t="shared" si="1136"/>
        <v>0</v>
      </c>
      <c r="DB261" s="325">
        <f t="shared" si="1136"/>
        <v>0</v>
      </c>
      <c r="DC261" s="325">
        <f t="shared" si="1136"/>
        <v>0</v>
      </c>
      <c r="DD261" s="325">
        <f t="shared" si="1136"/>
        <v>0</v>
      </c>
      <c r="DE261" s="325">
        <f t="shared" si="1136"/>
        <v>0</v>
      </c>
      <c r="DF261" s="325">
        <f t="shared" si="1136"/>
        <v>-53.867519855499268</v>
      </c>
    </row>
    <row r="265" spans="1:110" s="392" customFormat="1" ht="89.25" customHeight="1" x14ac:dyDescent="0.25">
      <c r="A265" s="541" t="s">
        <v>59</v>
      </c>
      <c r="B265" s="541" t="s">
        <v>350</v>
      </c>
      <c r="C265" s="541" t="s">
        <v>777</v>
      </c>
      <c r="D265" s="543" t="s">
        <v>0</v>
      </c>
      <c r="E265" s="544" t="s">
        <v>778</v>
      </c>
      <c r="F265" s="514" t="s">
        <v>779</v>
      </c>
      <c r="G265" s="515" t="s">
        <v>780</v>
      </c>
      <c r="H265" s="517" t="s">
        <v>781</v>
      </c>
      <c r="I265" s="517"/>
      <c r="J265" s="517"/>
      <c r="K265" s="514" t="s">
        <v>1</v>
      </c>
      <c r="L265" s="537"/>
      <c r="M265" s="537"/>
      <c r="N265" s="538"/>
      <c r="O265" s="534" t="s">
        <v>782</v>
      </c>
      <c r="P265" s="535"/>
      <c r="Q265" s="534" t="s">
        <v>783</v>
      </c>
      <c r="R265" s="535"/>
      <c r="S265" s="539" t="s">
        <v>784</v>
      </c>
      <c r="T265" s="540"/>
      <c r="U265" s="539" t="s">
        <v>785</v>
      </c>
      <c r="V265" s="540"/>
      <c r="W265" s="534" t="s">
        <v>651</v>
      </c>
      <c r="X265" s="535"/>
      <c r="Y265" s="510" t="s">
        <v>152</v>
      </c>
      <c r="Z265" s="511"/>
      <c r="AA265" s="529" t="s">
        <v>349</v>
      </c>
      <c r="AB265" s="530"/>
      <c r="AC265" s="534" t="s">
        <v>577</v>
      </c>
      <c r="AD265" s="535"/>
      <c r="AE265" s="534" t="s">
        <v>652</v>
      </c>
      <c r="AF265" s="535"/>
      <c r="AG265" s="534" t="s">
        <v>653</v>
      </c>
      <c r="AH265" s="535"/>
      <c r="AI265" s="534" t="s">
        <v>516</v>
      </c>
      <c r="AJ265" s="535"/>
      <c r="AK265" s="534" t="s">
        <v>644</v>
      </c>
      <c r="AL265" s="535"/>
      <c r="AM265" s="512" t="s">
        <v>786</v>
      </c>
      <c r="AN265" s="513"/>
      <c r="AO265" s="534" t="s">
        <v>656</v>
      </c>
      <c r="AP265" s="535"/>
      <c r="AQ265" s="532" t="s">
        <v>8</v>
      </c>
      <c r="AR265" s="533"/>
      <c r="AS265" s="534" t="s">
        <v>133</v>
      </c>
      <c r="AT265" s="535"/>
      <c r="AU265" s="532" t="s">
        <v>9</v>
      </c>
      <c r="AV265" s="533"/>
      <c r="AW265" s="534" t="s">
        <v>351</v>
      </c>
      <c r="AX265" s="535"/>
      <c r="AY265" s="512" t="s">
        <v>157</v>
      </c>
      <c r="AZ265" s="513"/>
      <c r="BA265" s="532" t="s">
        <v>161</v>
      </c>
      <c r="BB265" s="533"/>
      <c r="BC265" s="534" t="s">
        <v>163</v>
      </c>
      <c r="BD265" s="535"/>
      <c r="BE265" s="534" t="s">
        <v>6</v>
      </c>
      <c r="BF265" s="535"/>
      <c r="BG265" s="534" t="s">
        <v>132</v>
      </c>
      <c r="BH265" s="535"/>
      <c r="BI265" s="532" t="s">
        <v>131</v>
      </c>
      <c r="BJ265" s="533"/>
      <c r="BK265" s="534" t="s">
        <v>162</v>
      </c>
      <c r="BL265" s="535"/>
      <c r="BM265" s="534" t="s">
        <v>654</v>
      </c>
      <c r="BN265" s="535"/>
      <c r="BO265" s="534" t="s">
        <v>136</v>
      </c>
      <c r="BP265" s="535"/>
      <c r="BQ265" s="534" t="s">
        <v>655</v>
      </c>
      <c r="BR265" s="535"/>
      <c r="BS265" s="534" t="s">
        <v>154</v>
      </c>
      <c r="BT265" s="535"/>
      <c r="BU265" s="534" t="s">
        <v>137</v>
      </c>
      <c r="BV265" s="535"/>
      <c r="BW265" s="534" t="s">
        <v>14</v>
      </c>
      <c r="BX265" s="535"/>
      <c r="BY265" s="534" t="s">
        <v>160</v>
      </c>
      <c r="BZ265" s="535"/>
      <c r="CA265" s="532" t="s">
        <v>138</v>
      </c>
      <c r="CB265" s="533"/>
      <c r="CC265" s="534" t="s">
        <v>15</v>
      </c>
      <c r="CD265" s="535"/>
      <c r="CE265" s="532" t="s">
        <v>12</v>
      </c>
      <c r="CF265" s="533"/>
      <c r="CG265" s="534" t="s">
        <v>13</v>
      </c>
      <c r="CH265" s="535"/>
      <c r="CI265" s="534" t="s">
        <v>272</v>
      </c>
      <c r="CJ265" s="535"/>
      <c r="CK265" s="534" t="s">
        <v>159</v>
      </c>
      <c r="CL265" s="535"/>
      <c r="CM265" s="534" t="s">
        <v>165</v>
      </c>
      <c r="CN265" s="535"/>
      <c r="CO265" s="534" t="s">
        <v>11</v>
      </c>
      <c r="CP265" s="535"/>
      <c r="CQ265" s="534" t="s">
        <v>17</v>
      </c>
      <c r="CR265" s="535"/>
      <c r="CS265" s="534" t="s">
        <v>164</v>
      </c>
      <c r="CT265" s="535"/>
      <c r="CU265" s="510" t="s">
        <v>158</v>
      </c>
      <c r="CV265" s="511"/>
      <c r="CW265" s="521" t="s">
        <v>352</v>
      </c>
      <c r="CX265" s="522"/>
      <c r="CY265" s="512" t="s">
        <v>578</v>
      </c>
      <c r="CZ265" s="513"/>
      <c r="DA265" s="523" t="s">
        <v>787</v>
      </c>
      <c r="DB265" s="524"/>
      <c r="DC265" s="510" t="s">
        <v>682</v>
      </c>
      <c r="DD265" s="511"/>
      <c r="DE265" s="525" t="s">
        <v>788</v>
      </c>
      <c r="DF265" s="526"/>
    </row>
    <row r="266" spans="1:110" s="392" customFormat="1" ht="18.75" customHeight="1" x14ac:dyDescent="0.25">
      <c r="A266" s="541"/>
      <c r="B266" s="541"/>
      <c r="C266" s="541"/>
      <c r="D266" s="543"/>
      <c r="E266" s="544"/>
      <c r="F266" s="514"/>
      <c r="G266" s="545"/>
      <c r="H266" s="536"/>
      <c r="I266" s="536"/>
      <c r="J266" s="536"/>
      <c r="K266" s="393"/>
      <c r="L266" s="394"/>
      <c r="M266" s="394"/>
      <c r="N266" s="394"/>
      <c r="O266" s="527">
        <v>270005</v>
      </c>
      <c r="P266" s="528"/>
      <c r="Q266" s="506">
        <v>270004</v>
      </c>
      <c r="R266" s="507"/>
      <c r="S266" s="506">
        <v>270148</v>
      </c>
      <c r="T266" s="507"/>
      <c r="U266" s="506">
        <v>270008</v>
      </c>
      <c r="V266" s="507"/>
      <c r="W266" s="506">
        <v>270007</v>
      </c>
      <c r="X266" s="507"/>
      <c r="Y266" s="504">
        <v>270149</v>
      </c>
      <c r="Z266" s="505"/>
      <c r="AA266" s="529">
        <v>270015</v>
      </c>
      <c r="AB266" s="530"/>
      <c r="AC266" s="506">
        <v>270042</v>
      </c>
      <c r="AD266" s="507"/>
      <c r="AE266" s="506">
        <v>270016</v>
      </c>
      <c r="AF266" s="507"/>
      <c r="AG266" s="506">
        <v>270017</v>
      </c>
      <c r="AH266" s="531"/>
      <c r="AI266" s="531">
        <v>270058</v>
      </c>
      <c r="AJ266" s="507"/>
      <c r="AK266" s="506">
        <v>270057</v>
      </c>
      <c r="AL266" s="507"/>
      <c r="AM266" s="512">
        <v>270115</v>
      </c>
      <c r="AN266" s="513"/>
      <c r="AO266" s="506">
        <v>270018</v>
      </c>
      <c r="AP266" s="507"/>
      <c r="AQ266" s="506">
        <v>270032</v>
      </c>
      <c r="AR266" s="507"/>
      <c r="AS266" s="506">
        <v>270040</v>
      </c>
      <c r="AT266" s="507"/>
      <c r="AU266" s="506">
        <v>270041</v>
      </c>
      <c r="AV266" s="507"/>
      <c r="AW266" s="506">
        <v>270116</v>
      </c>
      <c r="AX266" s="507"/>
      <c r="AY266" s="512">
        <v>270123</v>
      </c>
      <c r="AZ266" s="513"/>
      <c r="BA266" s="506">
        <v>270155</v>
      </c>
      <c r="BB266" s="507"/>
      <c r="BC266" s="506">
        <v>270168</v>
      </c>
      <c r="BD266" s="507"/>
      <c r="BE266" s="506">
        <v>270134</v>
      </c>
      <c r="BF266" s="507"/>
      <c r="BG266" s="506">
        <v>270098</v>
      </c>
      <c r="BH266" s="507"/>
      <c r="BI266" s="506">
        <v>270087</v>
      </c>
      <c r="BJ266" s="507"/>
      <c r="BK266" s="506">
        <v>270169</v>
      </c>
      <c r="BL266" s="507"/>
      <c r="BM266" s="506">
        <v>270050</v>
      </c>
      <c r="BN266" s="507"/>
      <c r="BO266" s="506">
        <v>270051</v>
      </c>
      <c r="BP266" s="507"/>
      <c r="BQ266" s="506">
        <v>270052</v>
      </c>
      <c r="BR266" s="507"/>
      <c r="BS266" s="506">
        <v>270053</v>
      </c>
      <c r="BT266" s="507"/>
      <c r="BU266" s="506">
        <v>270056</v>
      </c>
      <c r="BV266" s="507"/>
      <c r="BW266" s="506">
        <v>270147</v>
      </c>
      <c r="BX266" s="507"/>
      <c r="BY266" s="506">
        <v>270068</v>
      </c>
      <c r="BZ266" s="507"/>
      <c r="CA266" s="506">
        <v>270069</v>
      </c>
      <c r="CB266" s="507"/>
      <c r="CC266" s="506">
        <v>270156</v>
      </c>
      <c r="CD266" s="507"/>
      <c r="CE266" s="506">
        <v>270091</v>
      </c>
      <c r="CF266" s="507"/>
      <c r="CG266" s="506">
        <v>270088</v>
      </c>
      <c r="CH266" s="507"/>
      <c r="CI266" s="506">
        <v>270146</v>
      </c>
      <c r="CJ266" s="507"/>
      <c r="CK266" s="506">
        <v>270170</v>
      </c>
      <c r="CL266" s="507"/>
      <c r="CM266" s="506">
        <v>270171</v>
      </c>
      <c r="CN266" s="507"/>
      <c r="CO266" s="506">
        <v>270095</v>
      </c>
      <c r="CP266" s="507"/>
      <c r="CQ266" s="506">
        <v>270065</v>
      </c>
      <c r="CR266" s="507"/>
      <c r="CS266" s="506">
        <v>270089</v>
      </c>
      <c r="CT266" s="507"/>
      <c r="CU266" s="504">
        <v>270184</v>
      </c>
      <c r="CV266" s="505"/>
      <c r="CW266" s="508">
        <v>270223</v>
      </c>
      <c r="CX266" s="509"/>
      <c r="CY266" s="512">
        <v>270113</v>
      </c>
      <c r="CZ266" s="513"/>
      <c r="DA266" s="504">
        <v>270241</v>
      </c>
      <c r="DB266" s="505"/>
      <c r="DC266" s="504">
        <v>270243</v>
      </c>
      <c r="DD266" s="505"/>
      <c r="DE266" s="395"/>
      <c r="DF266" s="396"/>
    </row>
    <row r="267" spans="1:110" s="397" customFormat="1" ht="15.75" customHeight="1" x14ac:dyDescent="0.25">
      <c r="A267" s="541"/>
      <c r="B267" s="541"/>
      <c r="C267" s="541"/>
      <c r="D267" s="543"/>
      <c r="E267" s="544"/>
      <c r="F267" s="514"/>
      <c r="G267" s="545"/>
      <c r="H267" s="536"/>
      <c r="I267" s="536"/>
      <c r="J267" s="536"/>
      <c r="K267" s="519" t="s">
        <v>789</v>
      </c>
      <c r="L267" s="520"/>
      <c r="M267" s="520"/>
      <c r="N267" s="520"/>
      <c r="O267" s="498" t="s">
        <v>90</v>
      </c>
      <c r="P267" s="499"/>
      <c r="Q267" s="498" t="s">
        <v>88</v>
      </c>
      <c r="R267" s="502"/>
      <c r="S267" s="496" t="s">
        <v>87</v>
      </c>
      <c r="T267" s="503"/>
      <c r="U267" s="496" t="s">
        <v>89</v>
      </c>
      <c r="V267" s="497"/>
      <c r="W267" s="496" t="s">
        <v>103</v>
      </c>
      <c r="X267" s="497"/>
      <c r="Y267" s="498" t="s">
        <v>166</v>
      </c>
      <c r="Z267" s="499"/>
      <c r="AA267" s="498" t="s">
        <v>790</v>
      </c>
      <c r="AB267" s="502"/>
      <c r="AC267" s="496" t="s">
        <v>115</v>
      </c>
      <c r="AD267" s="497"/>
      <c r="AE267" s="496" t="s">
        <v>110</v>
      </c>
      <c r="AF267" s="497"/>
      <c r="AG267" s="496" t="s">
        <v>111</v>
      </c>
      <c r="AH267" s="497"/>
      <c r="AI267" s="499" t="s">
        <v>93</v>
      </c>
      <c r="AJ267" s="499"/>
      <c r="AK267" s="496" t="s">
        <v>128</v>
      </c>
      <c r="AL267" s="497"/>
      <c r="AM267" s="498" t="s">
        <v>149</v>
      </c>
      <c r="AN267" s="502"/>
      <c r="AO267" s="496" t="s">
        <v>112</v>
      </c>
      <c r="AP267" s="497"/>
      <c r="AQ267" s="496" t="s">
        <v>113</v>
      </c>
      <c r="AR267" s="497"/>
      <c r="AS267" s="496" t="s">
        <v>102</v>
      </c>
      <c r="AT267" s="497"/>
      <c r="AU267" s="496" t="s">
        <v>114</v>
      </c>
      <c r="AV267" s="497"/>
      <c r="AW267" s="496" t="s">
        <v>141</v>
      </c>
      <c r="AX267" s="497"/>
      <c r="AY267" s="498" t="s">
        <v>95</v>
      </c>
      <c r="AZ267" s="502"/>
      <c r="BA267" s="496" t="s">
        <v>106</v>
      </c>
      <c r="BB267" s="497"/>
      <c r="BC267" s="496" t="s">
        <v>107</v>
      </c>
      <c r="BD267" s="497"/>
      <c r="BE267" s="496" t="s">
        <v>104</v>
      </c>
      <c r="BF267" s="497"/>
      <c r="BG267" s="496" t="s">
        <v>108</v>
      </c>
      <c r="BH267" s="497"/>
      <c r="BI267" s="496" t="s">
        <v>105</v>
      </c>
      <c r="BJ267" s="497"/>
      <c r="BK267" s="496" t="s">
        <v>109</v>
      </c>
      <c r="BL267" s="497"/>
      <c r="BM267" s="496" t="s">
        <v>124</v>
      </c>
      <c r="BN267" s="497"/>
      <c r="BO267" s="496" t="s">
        <v>125</v>
      </c>
      <c r="BP267" s="497"/>
      <c r="BQ267" s="496" t="s">
        <v>126</v>
      </c>
      <c r="BR267" s="497"/>
      <c r="BS267" s="496" t="s">
        <v>150</v>
      </c>
      <c r="BT267" s="497"/>
      <c r="BU267" s="496" t="s">
        <v>127</v>
      </c>
      <c r="BV267" s="503"/>
      <c r="BW267" s="496" t="s">
        <v>121</v>
      </c>
      <c r="BX267" s="497"/>
      <c r="BY267" s="496" t="s">
        <v>116</v>
      </c>
      <c r="BZ267" s="497"/>
      <c r="CA267" s="496" t="s">
        <v>94</v>
      </c>
      <c r="CB267" s="497"/>
      <c r="CC267" s="496" t="s">
        <v>122</v>
      </c>
      <c r="CD267" s="497"/>
      <c r="CE267" s="496" t="s">
        <v>117</v>
      </c>
      <c r="CF267" s="497"/>
      <c r="CG267" s="496" t="s">
        <v>119</v>
      </c>
      <c r="CH267" s="497"/>
      <c r="CI267" s="496" t="s">
        <v>120</v>
      </c>
      <c r="CJ267" s="497"/>
      <c r="CK267" s="496" t="s">
        <v>123</v>
      </c>
      <c r="CL267" s="497"/>
      <c r="CM267" s="496" t="s">
        <v>151</v>
      </c>
      <c r="CN267" s="497"/>
      <c r="CO267" s="496" t="s">
        <v>148</v>
      </c>
      <c r="CP267" s="497"/>
      <c r="CQ267" s="496" t="s">
        <v>92</v>
      </c>
      <c r="CR267" s="497"/>
      <c r="CS267" s="496" t="s">
        <v>129</v>
      </c>
      <c r="CT267" s="497"/>
      <c r="CU267" s="498" t="s">
        <v>167</v>
      </c>
      <c r="CV267" s="499"/>
      <c r="CW267" s="500" t="s">
        <v>506</v>
      </c>
      <c r="CX267" s="501"/>
      <c r="CY267" s="498" t="s">
        <v>579</v>
      </c>
      <c r="CZ267" s="502"/>
      <c r="DA267" s="498" t="s">
        <v>791</v>
      </c>
      <c r="DB267" s="502"/>
      <c r="DC267" s="498" t="s">
        <v>791</v>
      </c>
      <c r="DD267" s="502"/>
      <c r="DE267" s="380"/>
      <c r="DF267" s="380"/>
    </row>
    <row r="268" spans="1:110" s="398" customFormat="1" ht="30.75" customHeight="1" x14ac:dyDescent="0.25">
      <c r="A268" s="541"/>
      <c r="B268" s="541"/>
      <c r="C268" s="541"/>
      <c r="D268" s="543"/>
      <c r="E268" s="544"/>
      <c r="F268" s="514"/>
      <c r="G268" s="545"/>
      <c r="H268" s="536"/>
      <c r="I268" s="536"/>
      <c r="J268" s="536"/>
      <c r="K268" s="514" t="s">
        <v>18</v>
      </c>
      <c r="L268" s="515" t="s">
        <v>19</v>
      </c>
      <c r="M268" s="517" t="s">
        <v>20</v>
      </c>
      <c r="N268" s="517" t="s">
        <v>21</v>
      </c>
      <c r="O268" s="498" t="s">
        <v>792</v>
      </c>
      <c r="P268" s="502"/>
      <c r="Q268" s="498" t="s">
        <v>792</v>
      </c>
      <c r="R268" s="502"/>
      <c r="S268" s="498" t="s">
        <v>792</v>
      </c>
      <c r="T268" s="502"/>
      <c r="U268" s="498" t="s">
        <v>792</v>
      </c>
      <c r="V268" s="502"/>
      <c r="W268" s="498" t="s">
        <v>792</v>
      </c>
      <c r="X268" s="502"/>
      <c r="Y268" s="498" t="s">
        <v>792</v>
      </c>
      <c r="Z268" s="502"/>
      <c r="AA268" s="498" t="s">
        <v>792</v>
      </c>
      <c r="AB268" s="502"/>
      <c r="AC268" s="498" t="s">
        <v>792</v>
      </c>
      <c r="AD268" s="502"/>
      <c r="AE268" s="498" t="s">
        <v>792</v>
      </c>
      <c r="AF268" s="502"/>
      <c r="AG268" s="498" t="s">
        <v>792</v>
      </c>
      <c r="AH268" s="502"/>
      <c r="AI268" s="498" t="s">
        <v>792</v>
      </c>
      <c r="AJ268" s="502"/>
      <c r="AK268" s="498" t="s">
        <v>792</v>
      </c>
      <c r="AL268" s="502"/>
      <c r="AM268" s="498" t="s">
        <v>792</v>
      </c>
      <c r="AN268" s="502"/>
      <c r="AO268" s="498" t="s">
        <v>792</v>
      </c>
      <c r="AP268" s="502"/>
      <c r="AQ268" s="498" t="s">
        <v>792</v>
      </c>
      <c r="AR268" s="502"/>
      <c r="AS268" s="498" t="s">
        <v>792</v>
      </c>
      <c r="AT268" s="502"/>
      <c r="AU268" s="498" t="s">
        <v>792</v>
      </c>
      <c r="AV268" s="502"/>
      <c r="AW268" s="498" t="s">
        <v>792</v>
      </c>
      <c r="AX268" s="502"/>
      <c r="AY268" s="498" t="s">
        <v>792</v>
      </c>
      <c r="AZ268" s="502"/>
      <c r="BA268" s="498" t="s">
        <v>792</v>
      </c>
      <c r="BB268" s="502"/>
      <c r="BC268" s="498" t="s">
        <v>792</v>
      </c>
      <c r="BD268" s="502"/>
      <c r="BE268" s="498" t="s">
        <v>792</v>
      </c>
      <c r="BF268" s="502"/>
      <c r="BG268" s="498" t="s">
        <v>792</v>
      </c>
      <c r="BH268" s="502"/>
      <c r="BI268" s="498" t="s">
        <v>792</v>
      </c>
      <c r="BJ268" s="502"/>
      <c r="BK268" s="498" t="s">
        <v>792</v>
      </c>
      <c r="BL268" s="502"/>
      <c r="BM268" s="498" t="s">
        <v>792</v>
      </c>
      <c r="BN268" s="502"/>
      <c r="BO268" s="498" t="s">
        <v>792</v>
      </c>
      <c r="BP268" s="502"/>
      <c r="BQ268" s="498" t="s">
        <v>792</v>
      </c>
      <c r="BR268" s="502"/>
      <c r="BS268" s="498" t="s">
        <v>792</v>
      </c>
      <c r="BT268" s="502"/>
      <c r="BU268" s="498" t="s">
        <v>792</v>
      </c>
      <c r="BV268" s="502"/>
      <c r="BW268" s="498" t="s">
        <v>792</v>
      </c>
      <c r="BX268" s="502"/>
      <c r="BY268" s="498" t="s">
        <v>792</v>
      </c>
      <c r="BZ268" s="502"/>
      <c r="CA268" s="498" t="s">
        <v>792</v>
      </c>
      <c r="CB268" s="502"/>
      <c r="CC268" s="498" t="s">
        <v>792</v>
      </c>
      <c r="CD268" s="502"/>
      <c r="CE268" s="498" t="s">
        <v>792</v>
      </c>
      <c r="CF268" s="502"/>
      <c r="CG268" s="498" t="s">
        <v>792</v>
      </c>
      <c r="CH268" s="502"/>
      <c r="CI268" s="498" t="s">
        <v>792</v>
      </c>
      <c r="CJ268" s="502"/>
      <c r="CK268" s="498" t="s">
        <v>792</v>
      </c>
      <c r="CL268" s="502"/>
      <c r="CM268" s="498" t="s">
        <v>792</v>
      </c>
      <c r="CN268" s="502"/>
      <c r="CO268" s="498" t="s">
        <v>792</v>
      </c>
      <c r="CP268" s="502"/>
      <c r="CQ268" s="498" t="s">
        <v>792</v>
      </c>
      <c r="CR268" s="502"/>
      <c r="CS268" s="498" t="s">
        <v>792</v>
      </c>
      <c r="CT268" s="502"/>
      <c r="CU268" s="498" t="s">
        <v>792</v>
      </c>
      <c r="CV268" s="502"/>
      <c r="CW268" s="498" t="s">
        <v>792</v>
      </c>
      <c r="CX268" s="502"/>
      <c r="CY268" s="498" t="s">
        <v>792</v>
      </c>
      <c r="CZ268" s="502"/>
      <c r="DA268" s="498" t="s">
        <v>792</v>
      </c>
      <c r="DB268" s="502"/>
      <c r="DC268" s="498" t="s">
        <v>792</v>
      </c>
      <c r="DD268" s="502"/>
      <c r="DE268" s="498" t="s">
        <v>792</v>
      </c>
      <c r="DF268" s="502"/>
    </row>
    <row r="269" spans="1:110" ht="38.25" customHeight="1" x14ac:dyDescent="0.25">
      <c r="A269" s="542"/>
      <c r="B269" s="542"/>
      <c r="C269" s="542"/>
      <c r="D269" s="543"/>
      <c r="E269" s="544"/>
      <c r="F269" s="514"/>
      <c r="G269" s="516"/>
      <c r="H269" s="518"/>
      <c r="I269" s="518"/>
      <c r="J269" s="518"/>
      <c r="K269" s="514"/>
      <c r="L269" s="516"/>
      <c r="M269" s="518"/>
      <c r="N269" s="518"/>
      <c r="O269" s="399" t="s">
        <v>645</v>
      </c>
      <c r="P269" s="400" t="s">
        <v>22</v>
      </c>
      <c r="Q269" s="399" t="s">
        <v>645</v>
      </c>
      <c r="R269" s="400" t="s">
        <v>22</v>
      </c>
      <c r="S269" s="399" t="s">
        <v>645</v>
      </c>
      <c r="T269" s="400" t="s">
        <v>22</v>
      </c>
      <c r="U269" s="399" t="s">
        <v>645</v>
      </c>
      <c r="V269" s="381" t="s">
        <v>22</v>
      </c>
      <c r="W269" s="399" t="s">
        <v>645</v>
      </c>
      <c r="X269" s="400" t="s">
        <v>22</v>
      </c>
      <c r="Y269" s="399" t="s">
        <v>645</v>
      </c>
      <c r="Z269" s="400" t="s">
        <v>22</v>
      </c>
      <c r="AA269" s="381" t="s">
        <v>177</v>
      </c>
      <c r="AB269" s="381" t="s">
        <v>22</v>
      </c>
      <c r="AC269" s="399" t="s">
        <v>645</v>
      </c>
      <c r="AD269" s="400" t="s">
        <v>22</v>
      </c>
      <c r="AE269" s="399" t="s">
        <v>645</v>
      </c>
      <c r="AF269" s="400" t="s">
        <v>22</v>
      </c>
      <c r="AG269" s="399" t="s">
        <v>645</v>
      </c>
      <c r="AH269" s="400" t="s">
        <v>22</v>
      </c>
      <c r="AI269" s="399" t="s">
        <v>645</v>
      </c>
      <c r="AJ269" s="400" t="s">
        <v>22</v>
      </c>
      <c r="AK269" s="399" t="s">
        <v>645</v>
      </c>
      <c r="AL269" s="400" t="s">
        <v>22</v>
      </c>
      <c r="AM269" s="381" t="s">
        <v>177</v>
      </c>
      <c r="AN269" s="381" t="s">
        <v>22</v>
      </c>
      <c r="AO269" s="399" t="s">
        <v>645</v>
      </c>
      <c r="AP269" s="400" t="s">
        <v>22</v>
      </c>
      <c r="AQ269" s="399" t="s">
        <v>645</v>
      </c>
      <c r="AR269" s="400" t="s">
        <v>22</v>
      </c>
      <c r="AS269" s="399" t="s">
        <v>645</v>
      </c>
      <c r="AT269" s="400" t="s">
        <v>22</v>
      </c>
      <c r="AU269" s="399" t="s">
        <v>645</v>
      </c>
      <c r="AV269" s="400" t="s">
        <v>22</v>
      </c>
      <c r="AW269" s="399" t="s">
        <v>645</v>
      </c>
      <c r="AX269" s="400" t="s">
        <v>22</v>
      </c>
      <c r="AY269" s="381" t="s">
        <v>177</v>
      </c>
      <c r="AZ269" s="381" t="s">
        <v>22</v>
      </c>
      <c r="BA269" s="399" t="s">
        <v>645</v>
      </c>
      <c r="BB269" s="400" t="s">
        <v>22</v>
      </c>
      <c r="BC269" s="399" t="s">
        <v>645</v>
      </c>
      <c r="BD269" s="400" t="s">
        <v>22</v>
      </c>
      <c r="BE269" s="399" t="s">
        <v>645</v>
      </c>
      <c r="BF269" s="400" t="s">
        <v>22</v>
      </c>
      <c r="BG269" s="399" t="s">
        <v>645</v>
      </c>
      <c r="BH269" s="400" t="s">
        <v>22</v>
      </c>
      <c r="BI269" s="399" t="s">
        <v>645</v>
      </c>
      <c r="BJ269" s="400" t="s">
        <v>22</v>
      </c>
      <c r="BK269" s="399" t="s">
        <v>645</v>
      </c>
      <c r="BL269" s="400" t="s">
        <v>22</v>
      </c>
      <c r="BM269" s="399" t="s">
        <v>645</v>
      </c>
      <c r="BN269" s="400" t="s">
        <v>22</v>
      </c>
      <c r="BO269" s="399" t="s">
        <v>645</v>
      </c>
      <c r="BP269" s="400" t="s">
        <v>22</v>
      </c>
      <c r="BQ269" s="399" t="s">
        <v>645</v>
      </c>
      <c r="BR269" s="400" t="s">
        <v>22</v>
      </c>
      <c r="BS269" s="399" t="s">
        <v>645</v>
      </c>
      <c r="BT269" s="400" t="s">
        <v>22</v>
      </c>
      <c r="BU269" s="399" t="s">
        <v>645</v>
      </c>
      <c r="BV269" s="400" t="s">
        <v>22</v>
      </c>
      <c r="BW269" s="399" t="s">
        <v>645</v>
      </c>
      <c r="BX269" s="400" t="s">
        <v>22</v>
      </c>
      <c r="BY269" s="399" t="s">
        <v>645</v>
      </c>
      <c r="BZ269" s="400" t="s">
        <v>22</v>
      </c>
      <c r="CA269" s="401" t="s">
        <v>177</v>
      </c>
      <c r="CB269" s="400" t="s">
        <v>22</v>
      </c>
      <c r="CC269" s="399" t="s">
        <v>645</v>
      </c>
      <c r="CD269" s="400" t="s">
        <v>22</v>
      </c>
      <c r="CE269" s="399" t="s">
        <v>645</v>
      </c>
      <c r="CF269" s="400" t="s">
        <v>22</v>
      </c>
      <c r="CG269" s="399" t="s">
        <v>645</v>
      </c>
      <c r="CH269" s="400" t="s">
        <v>22</v>
      </c>
      <c r="CI269" s="399" t="s">
        <v>645</v>
      </c>
      <c r="CJ269" s="400" t="s">
        <v>22</v>
      </c>
      <c r="CK269" s="399" t="s">
        <v>645</v>
      </c>
      <c r="CL269" s="400" t="s">
        <v>22</v>
      </c>
      <c r="CM269" s="399" t="s">
        <v>645</v>
      </c>
      <c r="CN269" s="400" t="s">
        <v>22</v>
      </c>
      <c r="CO269" s="399" t="s">
        <v>645</v>
      </c>
      <c r="CP269" s="400" t="s">
        <v>22</v>
      </c>
      <c r="CQ269" s="399" t="s">
        <v>645</v>
      </c>
      <c r="CR269" s="400" t="s">
        <v>22</v>
      </c>
      <c r="CS269" s="399" t="s">
        <v>645</v>
      </c>
      <c r="CT269" s="400" t="s">
        <v>22</v>
      </c>
      <c r="CU269" s="399" t="s">
        <v>645</v>
      </c>
      <c r="CV269" s="400" t="s">
        <v>22</v>
      </c>
      <c r="CW269" s="399" t="s">
        <v>645</v>
      </c>
      <c r="CX269" s="400" t="s">
        <v>22</v>
      </c>
      <c r="CY269" s="381" t="s">
        <v>177</v>
      </c>
      <c r="CZ269" s="381" t="s">
        <v>22</v>
      </c>
      <c r="DA269" s="381" t="s">
        <v>177</v>
      </c>
      <c r="DB269" s="381" t="s">
        <v>22</v>
      </c>
      <c r="DC269" s="400" t="s">
        <v>177</v>
      </c>
      <c r="DD269" s="400" t="s">
        <v>22</v>
      </c>
      <c r="DE269" s="381" t="s">
        <v>645</v>
      </c>
      <c r="DF269" s="381" t="s">
        <v>22</v>
      </c>
    </row>
  </sheetData>
  <autoFilter ref="A11:DF258"/>
  <mergeCells count="362">
    <mergeCell ref="BE7:BF7"/>
    <mergeCell ref="BC7:BD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Q7:AR7"/>
    <mergeCell ref="A6:A9"/>
    <mergeCell ref="C6:C9"/>
    <mergeCell ref="D6:D9"/>
    <mergeCell ref="E6:E9"/>
    <mergeCell ref="F6:F9"/>
    <mergeCell ref="H6:H9"/>
    <mergeCell ref="AY6:AZ6"/>
    <mergeCell ref="B6:B9"/>
    <mergeCell ref="G6:G9"/>
    <mergeCell ref="AE6:AF6"/>
    <mergeCell ref="AG6:AH6"/>
    <mergeCell ref="O6:P6"/>
    <mergeCell ref="Q6:R6"/>
    <mergeCell ref="S6:T6"/>
    <mergeCell ref="U6:V6"/>
    <mergeCell ref="W6:X6"/>
    <mergeCell ref="Y6:Z6"/>
    <mergeCell ref="AS7:AT7"/>
    <mergeCell ref="AU7:AV7"/>
    <mergeCell ref="AW7:AX7"/>
    <mergeCell ref="AO7:AP7"/>
    <mergeCell ref="AO6:AP6"/>
    <mergeCell ref="O8:P8"/>
    <mergeCell ref="Q8:R8"/>
    <mergeCell ref="DE7:DF7"/>
    <mergeCell ref="AA6:AB6"/>
    <mergeCell ref="AC6:AD6"/>
    <mergeCell ref="AK6:AL6"/>
    <mergeCell ref="I6:I9"/>
    <mergeCell ref="K6:N6"/>
    <mergeCell ref="CQ7:CR7"/>
    <mergeCell ref="CS7:CT7"/>
    <mergeCell ref="CU7:CV7"/>
    <mergeCell ref="BA6:BB6"/>
    <mergeCell ref="CC6:CD6"/>
    <mergeCell ref="CE6:CF6"/>
    <mergeCell ref="CG6:CH6"/>
    <mergeCell ref="BK6:BL6"/>
    <mergeCell ref="BC6:BD6"/>
    <mergeCell ref="BA7:BB7"/>
    <mergeCell ref="DE6:DF6"/>
    <mergeCell ref="O7:P7"/>
    <mergeCell ref="Q7:R7"/>
    <mergeCell ref="S7:T7"/>
    <mergeCell ref="BU7:BV7"/>
    <mergeCell ref="BG7:BH7"/>
    <mergeCell ref="BI7:BJ7"/>
    <mergeCell ref="BW7:BX7"/>
    <mergeCell ref="AI3:AJ3"/>
    <mergeCell ref="CM7:CN7"/>
    <mergeCell ref="CO7:CP7"/>
    <mergeCell ref="BY7:BZ7"/>
    <mergeCell ref="CA7:CB7"/>
    <mergeCell ref="CC7:CD7"/>
    <mergeCell ref="CE7:CF7"/>
    <mergeCell ref="AQ6:AR6"/>
    <mergeCell ref="AS6:AT6"/>
    <mergeCell ref="AU6:AV6"/>
    <mergeCell ref="AW6:AX6"/>
    <mergeCell ref="CI6:CJ6"/>
    <mergeCell ref="CK6:CL6"/>
    <mergeCell ref="CM6:CN6"/>
    <mergeCell ref="CO6:CP6"/>
    <mergeCell ref="BM6:BN6"/>
    <mergeCell ref="BO6:BP6"/>
    <mergeCell ref="BQ6:BR6"/>
    <mergeCell ref="BK7:BL7"/>
    <mergeCell ref="AI6:AJ6"/>
    <mergeCell ref="AM6:AN6"/>
    <mergeCell ref="AY7:AZ7"/>
    <mergeCell ref="CG7:CH7"/>
    <mergeCell ref="CI7:CJ7"/>
    <mergeCell ref="U7:V7"/>
    <mergeCell ref="J6:J9"/>
    <mergeCell ref="DA6:DB6"/>
    <mergeCell ref="CY6:CZ6"/>
    <mergeCell ref="DC6:DD6"/>
    <mergeCell ref="K7:N7"/>
    <mergeCell ref="CQ6:CR6"/>
    <mergeCell ref="CS6:CT6"/>
    <mergeCell ref="CU6:CV6"/>
    <mergeCell ref="CW6:CX6"/>
    <mergeCell ref="CW7:CX7"/>
    <mergeCell ref="CK7:CL7"/>
    <mergeCell ref="BW6:BX6"/>
    <mergeCell ref="BS7:BT7"/>
    <mergeCell ref="BM7:BN7"/>
    <mergeCell ref="BO7:BP7"/>
    <mergeCell ref="BQ7:BR7"/>
    <mergeCell ref="BY6:BZ6"/>
    <mergeCell ref="CA6:CB6"/>
    <mergeCell ref="BE6:BF6"/>
    <mergeCell ref="BG6:BH6"/>
    <mergeCell ref="BI6:BJ6"/>
    <mergeCell ref="BS6:BT6"/>
    <mergeCell ref="BU6:BV6"/>
    <mergeCell ref="A265:A269"/>
    <mergeCell ref="B265:B269"/>
    <mergeCell ref="C265:C269"/>
    <mergeCell ref="D265:D269"/>
    <mergeCell ref="E265:E269"/>
    <mergeCell ref="F265:F269"/>
    <mergeCell ref="G265:G269"/>
    <mergeCell ref="H265:H269"/>
    <mergeCell ref="I265:I269"/>
    <mergeCell ref="J265:J269"/>
    <mergeCell ref="K265:N265"/>
    <mergeCell ref="O265:P265"/>
    <mergeCell ref="Q265:R265"/>
    <mergeCell ref="S265:T265"/>
    <mergeCell ref="U265:V265"/>
    <mergeCell ref="W265:X265"/>
    <mergeCell ref="Y265:Z265"/>
    <mergeCell ref="AA265:AB265"/>
    <mergeCell ref="Y268:Z268"/>
    <mergeCell ref="AA268:AB268"/>
    <mergeCell ref="BG265:BH265"/>
    <mergeCell ref="BI265:BJ265"/>
    <mergeCell ref="BK265:BL265"/>
    <mergeCell ref="AC265:AD265"/>
    <mergeCell ref="AE265:AF265"/>
    <mergeCell ref="AG265:AH265"/>
    <mergeCell ref="AI265:AJ265"/>
    <mergeCell ref="AK265:AL265"/>
    <mergeCell ref="AM265:AN265"/>
    <mergeCell ref="AO265:AP265"/>
    <mergeCell ref="AQ265:AR265"/>
    <mergeCell ref="AS265:AT265"/>
    <mergeCell ref="AU266:AV266"/>
    <mergeCell ref="CE265:CF265"/>
    <mergeCell ref="CG265:CH265"/>
    <mergeCell ref="CI265:CJ265"/>
    <mergeCell ref="CK265:CL265"/>
    <mergeCell ref="CM265:CN265"/>
    <mergeCell ref="CO265:CP265"/>
    <mergeCell ref="CQ265:CR265"/>
    <mergeCell ref="CS265:CT265"/>
    <mergeCell ref="BM265:BN265"/>
    <mergeCell ref="BO265:BP265"/>
    <mergeCell ref="BQ265:BR265"/>
    <mergeCell ref="BS265:BT265"/>
    <mergeCell ref="BU265:BV265"/>
    <mergeCell ref="BW265:BX265"/>
    <mergeCell ref="BY265:BZ265"/>
    <mergeCell ref="CA265:CB265"/>
    <mergeCell ref="CC265:CD265"/>
    <mergeCell ref="AU265:AV265"/>
    <mergeCell ref="AW265:AX265"/>
    <mergeCell ref="AY265:AZ265"/>
    <mergeCell ref="BA265:BB265"/>
    <mergeCell ref="BC265:BD265"/>
    <mergeCell ref="BE265:BF265"/>
    <mergeCell ref="BI266:BJ266"/>
    <mergeCell ref="BK266:BL266"/>
    <mergeCell ref="BM266:BN266"/>
    <mergeCell ref="CW265:CX265"/>
    <mergeCell ref="CY265:CZ265"/>
    <mergeCell ref="DA265:DB265"/>
    <mergeCell ref="DC265:DD265"/>
    <mergeCell ref="DE265:DF265"/>
    <mergeCell ref="O266:P266"/>
    <mergeCell ref="Q266:R266"/>
    <mergeCell ref="S266:T266"/>
    <mergeCell ref="U266:V266"/>
    <mergeCell ref="W266:X266"/>
    <mergeCell ref="Y266:Z266"/>
    <mergeCell ref="AA266:AB266"/>
    <mergeCell ref="AC266:AD266"/>
    <mergeCell ref="AE266:AF266"/>
    <mergeCell ref="AG266:AH266"/>
    <mergeCell ref="AI266:AJ266"/>
    <mergeCell ref="AK266:AL266"/>
    <mergeCell ref="AM266:AN266"/>
    <mergeCell ref="AO266:AP266"/>
    <mergeCell ref="AQ266:AR266"/>
    <mergeCell ref="AS266:AT266"/>
    <mergeCell ref="AW267:AX267"/>
    <mergeCell ref="AY267:AZ267"/>
    <mergeCell ref="BA267:BB267"/>
    <mergeCell ref="CG266:CH266"/>
    <mergeCell ref="CI266:CJ266"/>
    <mergeCell ref="CK266:CL266"/>
    <mergeCell ref="CM266:CN266"/>
    <mergeCell ref="CO266:CP266"/>
    <mergeCell ref="CQ266:CR266"/>
    <mergeCell ref="BO266:BP266"/>
    <mergeCell ref="BQ266:BR266"/>
    <mergeCell ref="BS266:BT266"/>
    <mergeCell ref="BU266:BV266"/>
    <mergeCell ref="BW266:BX266"/>
    <mergeCell ref="BY266:BZ266"/>
    <mergeCell ref="CA266:CB266"/>
    <mergeCell ref="CC266:CD266"/>
    <mergeCell ref="CE266:CF266"/>
    <mergeCell ref="AW266:AX266"/>
    <mergeCell ref="AY266:AZ266"/>
    <mergeCell ref="BA266:BB266"/>
    <mergeCell ref="BC266:BD266"/>
    <mergeCell ref="BE266:BF266"/>
    <mergeCell ref="BG266:BH266"/>
    <mergeCell ref="BO267:BP267"/>
    <mergeCell ref="BQ267:BR267"/>
    <mergeCell ref="BS267:BT267"/>
    <mergeCell ref="CY266:CZ266"/>
    <mergeCell ref="DA266:DB266"/>
    <mergeCell ref="DC266:DD266"/>
    <mergeCell ref="K267:N267"/>
    <mergeCell ref="O267:P267"/>
    <mergeCell ref="Q267:R267"/>
    <mergeCell ref="S267:T267"/>
    <mergeCell ref="U267:V267"/>
    <mergeCell ref="W267:X267"/>
    <mergeCell ref="Y267:Z267"/>
    <mergeCell ref="AA267:AB267"/>
    <mergeCell ref="AC267:AD267"/>
    <mergeCell ref="AE267:AF267"/>
    <mergeCell ref="AG267:AH267"/>
    <mergeCell ref="AI267:AJ267"/>
    <mergeCell ref="AK267:AL267"/>
    <mergeCell ref="AM267:AN267"/>
    <mergeCell ref="AO267:AP267"/>
    <mergeCell ref="AQ267:AR267"/>
    <mergeCell ref="AS267:AT267"/>
    <mergeCell ref="AU267:AV267"/>
    <mergeCell ref="AQ268:AR268"/>
    <mergeCell ref="AS268:AT268"/>
    <mergeCell ref="AU268:AV268"/>
    <mergeCell ref="AW268:AX268"/>
    <mergeCell ref="CM267:CN267"/>
    <mergeCell ref="CO267:CP267"/>
    <mergeCell ref="CQ267:CR267"/>
    <mergeCell ref="CS267:CT267"/>
    <mergeCell ref="CU267:CV267"/>
    <mergeCell ref="BU267:BV267"/>
    <mergeCell ref="BW267:BX267"/>
    <mergeCell ref="BY267:BZ267"/>
    <mergeCell ref="CA267:CB267"/>
    <mergeCell ref="CC267:CD267"/>
    <mergeCell ref="CE267:CF267"/>
    <mergeCell ref="CG267:CH267"/>
    <mergeCell ref="CI267:CJ267"/>
    <mergeCell ref="CK267:CL267"/>
    <mergeCell ref="BC267:BD267"/>
    <mergeCell ref="BE267:BF267"/>
    <mergeCell ref="BG267:BH267"/>
    <mergeCell ref="BI267:BJ267"/>
    <mergeCell ref="BK267:BL267"/>
    <mergeCell ref="BM267:BN267"/>
    <mergeCell ref="AC268:AD268"/>
    <mergeCell ref="AE268:AF268"/>
    <mergeCell ref="AG268:AH268"/>
    <mergeCell ref="AI268:AJ268"/>
    <mergeCell ref="AK268:AL268"/>
    <mergeCell ref="AM268:AN268"/>
    <mergeCell ref="AO268:AP268"/>
    <mergeCell ref="K268:K269"/>
    <mergeCell ref="L268:L269"/>
    <mergeCell ref="M268:M269"/>
    <mergeCell ref="N268:N269"/>
    <mergeCell ref="O268:P268"/>
    <mergeCell ref="Q268:R268"/>
    <mergeCell ref="S268:T268"/>
    <mergeCell ref="U268:V268"/>
    <mergeCell ref="W268:X268"/>
    <mergeCell ref="AY268:AZ268"/>
    <mergeCell ref="BA268:BB268"/>
    <mergeCell ref="BC268:BD268"/>
    <mergeCell ref="BE268:BF268"/>
    <mergeCell ref="BG268:BH268"/>
    <mergeCell ref="BI268:BJ268"/>
    <mergeCell ref="BK268:BL268"/>
    <mergeCell ref="BM268:BN268"/>
    <mergeCell ref="BO268:BP268"/>
    <mergeCell ref="BQ268:BR268"/>
    <mergeCell ref="BS268:BT268"/>
    <mergeCell ref="BU268:BV268"/>
    <mergeCell ref="BW268:BX268"/>
    <mergeCell ref="BY268:BZ268"/>
    <mergeCell ref="CA268:CB268"/>
    <mergeCell ref="CC268:CD268"/>
    <mergeCell ref="CE268:CF268"/>
    <mergeCell ref="CG268:CH268"/>
    <mergeCell ref="DA268:DB268"/>
    <mergeCell ref="DC268:DD268"/>
    <mergeCell ref="DE268:DF268"/>
    <mergeCell ref="DA7:DB7"/>
    <mergeCell ref="DA8:DB8"/>
    <mergeCell ref="DC7:DD7"/>
    <mergeCell ref="CI268:CJ268"/>
    <mergeCell ref="CK268:CL268"/>
    <mergeCell ref="CM268:CN268"/>
    <mergeCell ref="CO268:CP268"/>
    <mergeCell ref="CQ268:CR268"/>
    <mergeCell ref="CS268:CT268"/>
    <mergeCell ref="CU268:CV268"/>
    <mergeCell ref="CW268:CX268"/>
    <mergeCell ref="CY268:CZ268"/>
    <mergeCell ref="CW267:CX267"/>
    <mergeCell ref="CY267:CZ267"/>
    <mergeCell ref="DA267:DB267"/>
    <mergeCell ref="DC267:DD267"/>
    <mergeCell ref="CS266:CT266"/>
    <mergeCell ref="CU266:CV266"/>
    <mergeCell ref="CW266:CX266"/>
    <mergeCell ref="CU265:CV265"/>
    <mergeCell ref="CY7:CZ7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K8:AL8"/>
    <mergeCell ref="AM8:AN8"/>
    <mergeCell ref="AO8:AP8"/>
    <mergeCell ref="AQ8:AR8"/>
    <mergeCell ref="AS8:AT8"/>
    <mergeCell ref="AU8:AV8"/>
    <mergeCell ref="AW8:AX8"/>
    <mergeCell ref="AY8:AZ8"/>
    <mergeCell ref="BA8:BB8"/>
    <mergeCell ref="BC8:BD8"/>
    <mergeCell ref="BE8:BF8"/>
    <mergeCell ref="BG8:BH8"/>
    <mergeCell ref="BI8:BJ8"/>
    <mergeCell ref="BK8:BL8"/>
    <mergeCell ref="BM8:BN8"/>
    <mergeCell ref="BO8:BP8"/>
    <mergeCell ref="BQ8:BR8"/>
    <mergeCell ref="BS8:BT8"/>
    <mergeCell ref="CM8:CN8"/>
    <mergeCell ref="CO8:CP8"/>
    <mergeCell ref="CQ8:CR8"/>
    <mergeCell ref="CS8:CT8"/>
    <mergeCell ref="CU8:CV8"/>
    <mergeCell ref="CW8:CX8"/>
    <mergeCell ref="CY8:CZ8"/>
    <mergeCell ref="DC8:DD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F292"/>
  <sheetViews>
    <sheetView zoomScaleNormal="100" workbookViewId="0">
      <pane xSplit="5" ySplit="9" topLeftCell="IQ259" activePane="bottomRight" state="frozen"/>
      <selection pane="topRight" activeCell="F1" sqref="F1"/>
      <selection pane="bottomLeft" activeCell="A6" sqref="A6"/>
      <selection pane="bottomRight" activeCell="JB291" sqref="JB291"/>
    </sheetView>
  </sheetViews>
  <sheetFormatPr defaultRowHeight="12.75" x14ac:dyDescent="0.2"/>
  <cols>
    <col min="1" max="1" width="4.85546875" style="43" customWidth="1"/>
    <col min="2" max="2" width="9.42578125" style="43" bestFit="1" customWidth="1"/>
    <col min="3" max="3" width="24.140625" style="460" customWidth="1"/>
    <col min="4" max="4" width="12.28515625" style="43" customWidth="1"/>
    <col min="5" max="5" width="40.42578125" style="461" customWidth="1"/>
    <col min="6" max="6" width="9.42578125" style="43" customWidth="1"/>
    <col min="7" max="7" width="12.42578125" style="43" customWidth="1"/>
    <col min="8" max="9" width="9.42578125" style="43" customWidth="1"/>
    <col min="10" max="10" width="11.42578125" style="43" customWidth="1"/>
    <col min="11" max="12" width="9.42578125" style="43" customWidth="1"/>
    <col min="13" max="13" width="12.7109375" style="43" customWidth="1"/>
    <col min="14" max="15" width="9.42578125" style="43" customWidth="1"/>
    <col min="16" max="16" width="11.7109375" style="43" customWidth="1"/>
    <col min="17" max="17" width="9.42578125" style="43" customWidth="1"/>
    <col min="18" max="18" width="9.28515625" style="43" customWidth="1"/>
    <col min="19" max="19" width="11.5703125" style="43" customWidth="1"/>
    <col min="20" max="23" width="9.28515625" style="43" customWidth="1"/>
    <col min="24" max="24" width="9.42578125" style="43" customWidth="1"/>
    <col min="25" max="25" width="12.42578125" style="43" customWidth="1"/>
    <col min="26" max="27" width="9.42578125" style="43" customWidth="1"/>
    <col min="28" max="28" width="11.42578125" style="43" customWidth="1"/>
    <col min="29" max="30" width="9.42578125" style="43" customWidth="1"/>
    <col min="31" max="31" width="13.5703125" style="43" customWidth="1"/>
    <col min="32" max="33" width="9.42578125" style="43" customWidth="1"/>
    <col min="34" max="34" width="11.42578125" style="43" customWidth="1"/>
    <col min="35" max="36" width="9.42578125" style="43" customWidth="1"/>
    <col min="37" max="37" width="12.42578125" style="43" customWidth="1"/>
    <col min="38" max="38" width="9.42578125" style="43" customWidth="1"/>
    <col min="39" max="41" width="9.28515625" style="43" customWidth="1"/>
    <col min="42" max="42" width="9.42578125" style="43" customWidth="1"/>
    <col min="43" max="43" width="13.85546875" style="43" customWidth="1"/>
    <col min="44" max="45" width="9.42578125" style="43" customWidth="1"/>
    <col min="46" max="46" width="11.42578125" style="43" customWidth="1"/>
    <col min="47" max="47" width="9.42578125" style="43" customWidth="1"/>
    <col min="48" max="48" width="9.28515625" style="43" customWidth="1"/>
    <col min="49" max="49" width="9.85546875" style="43" customWidth="1"/>
    <col min="50" max="51" width="9.28515625" style="43" customWidth="1"/>
    <col min="52" max="52" width="9.85546875" style="43" customWidth="1"/>
    <col min="53" max="53" width="9.28515625" style="43" customWidth="1"/>
    <col min="54" max="54" width="9.42578125" style="43" customWidth="1"/>
    <col min="55" max="55" width="11.42578125" style="43" customWidth="1"/>
    <col min="56" max="56" width="9.42578125" style="43" customWidth="1"/>
    <col min="57" max="59" width="9.28515625" style="43" customWidth="1"/>
    <col min="60" max="60" width="9.42578125" style="43" customWidth="1"/>
    <col min="61" max="61" width="10" style="43" customWidth="1"/>
    <col min="62" max="62" width="9.42578125" style="43" customWidth="1"/>
    <col min="63" max="65" width="9.28515625" style="43" customWidth="1"/>
    <col min="66" max="66" width="9.42578125" style="43" customWidth="1"/>
    <col min="67" max="67" width="11.42578125" style="43" customWidth="1"/>
    <col min="68" max="68" width="9.42578125" style="43" customWidth="1"/>
    <col min="69" max="71" width="9.28515625" style="43" customWidth="1"/>
    <col min="72" max="72" width="9.42578125" style="43" customWidth="1"/>
    <col min="73" max="73" width="12.42578125" style="43" customWidth="1"/>
    <col min="74" max="75" width="9.42578125" style="43" customWidth="1"/>
    <col min="76" max="76" width="10" style="43" customWidth="1"/>
    <col min="77" max="77" width="9.42578125" style="43" customWidth="1"/>
    <col min="78" max="78" width="9.28515625" style="43" customWidth="1"/>
    <col min="79" max="79" width="12.5703125" style="43" customWidth="1"/>
    <col min="80" max="83" width="9.28515625" style="43" customWidth="1"/>
    <col min="84" max="84" width="9.42578125" style="43" customWidth="1"/>
    <col min="85" max="85" width="12.7109375" style="43" customWidth="1"/>
    <col min="86" max="86" width="9.42578125" style="43" customWidth="1"/>
    <col min="87" max="90" width="9.28515625" style="43" customWidth="1"/>
    <col min="91" max="91" width="11.5703125" style="43" customWidth="1"/>
    <col min="92" max="95" width="9.28515625" style="43" customWidth="1"/>
    <col min="96" max="96" width="9.42578125" style="43" customWidth="1"/>
    <col min="97" max="97" width="11.7109375" style="43" customWidth="1"/>
    <col min="98" max="98" width="9.42578125" style="43" customWidth="1"/>
    <col min="99" max="99" width="9.28515625" style="43" customWidth="1"/>
    <col min="100" max="100" width="9.85546875" style="43" customWidth="1"/>
    <col min="101" max="101" width="9.28515625" style="43" customWidth="1"/>
    <col min="102" max="102" width="9.42578125" style="43" customWidth="1"/>
    <col min="103" max="103" width="12.42578125" style="43" customWidth="1"/>
    <col min="104" max="104" width="9.42578125" style="43" customWidth="1"/>
    <col min="105" max="107" width="9.28515625" style="43" customWidth="1"/>
    <col min="108" max="108" width="9.42578125" style="43" customWidth="1"/>
    <col min="109" max="109" width="12.42578125" style="43" customWidth="1"/>
    <col min="110" max="111" width="9.42578125" style="43" customWidth="1"/>
    <col min="112" max="112" width="10" style="43" customWidth="1"/>
    <col min="113" max="113" width="9.42578125" style="43" customWidth="1"/>
    <col min="114" max="114" width="9.28515625" style="43" customWidth="1"/>
    <col min="115" max="115" width="11.28515625" style="43" customWidth="1"/>
    <col min="116" max="119" width="9.28515625" style="43" customWidth="1"/>
    <col min="120" max="120" width="9.42578125" style="43" customWidth="1"/>
    <col min="121" max="121" width="11.42578125" style="43" customWidth="1"/>
    <col min="122" max="122" width="9.42578125" style="43" customWidth="1"/>
    <col min="123" max="125" width="9.28515625" style="43" customWidth="1"/>
    <col min="126" max="126" width="9.42578125" style="43" customWidth="1"/>
    <col min="127" max="127" width="12.42578125" style="43" customWidth="1"/>
    <col min="128" max="128" width="9.42578125" style="43" customWidth="1"/>
    <col min="129" max="129" width="9.28515625" style="43" customWidth="1"/>
    <col min="130" max="130" width="10.140625" style="43" customWidth="1"/>
    <col min="131" max="131" width="9.28515625" style="43" customWidth="1"/>
    <col min="132" max="132" width="9.42578125" style="43" customWidth="1"/>
    <col min="133" max="133" width="11.42578125" style="43" customWidth="1"/>
    <col min="134" max="134" width="9.42578125" style="43" customWidth="1"/>
    <col min="135" max="137" width="9.28515625" style="43" customWidth="1"/>
    <col min="138" max="138" width="9.42578125" style="43" customWidth="1"/>
    <col min="139" max="139" width="12.42578125" style="43" customWidth="1"/>
    <col min="140" max="141" width="9.42578125" style="43" customWidth="1"/>
    <col min="142" max="142" width="10" style="43" customWidth="1"/>
    <col min="143" max="144" width="9.42578125" style="43" customWidth="1"/>
    <col min="145" max="145" width="11.7109375" style="43" customWidth="1"/>
    <col min="146" max="146" width="9.42578125" style="43" customWidth="1"/>
    <col min="147" max="149" width="9.28515625" style="43" customWidth="1"/>
    <col min="150" max="150" width="9.42578125" style="43" customWidth="1"/>
    <col min="151" max="151" width="12.42578125" style="43" customWidth="1"/>
    <col min="152" max="152" width="9.42578125" style="43" customWidth="1"/>
    <col min="153" max="156" width="9.28515625" style="43" customWidth="1"/>
    <col min="157" max="157" width="11.28515625" style="43" customWidth="1"/>
    <col min="158" max="161" width="9.28515625" style="43" customWidth="1"/>
    <col min="162" max="162" width="9.42578125" style="43" customWidth="1"/>
    <col min="163" max="163" width="12.42578125" style="43" customWidth="1"/>
    <col min="164" max="165" width="9.42578125" style="43" customWidth="1"/>
    <col min="166" max="166" width="10" style="43" customWidth="1"/>
    <col min="167" max="168" width="9.42578125" style="43" customWidth="1"/>
    <col min="169" max="169" width="12.7109375" style="43" customWidth="1"/>
    <col min="170" max="171" width="9.42578125" style="43" customWidth="1"/>
    <col min="172" max="172" width="11.42578125" style="43" customWidth="1"/>
    <col min="173" max="174" width="9.42578125" style="43" customWidth="1"/>
    <col min="175" max="175" width="12.42578125" style="43" customWidth="1"/>
    <col min="176" max="177" width="9.42578125" style="43" customWidth="1"/>
    <col min="178" max="178" width="10" style="43" customWidth="1"/>
    <col min="179" max="180" width="9.42578125" style="43" customWidth="1"/>
    <col min="181" max="181" width="12.28515625" style="43" customWidth="1"/>
    <col min="182" max="183" width="9.42578125" style="43" customWidth="1"/>
    <col min="184" max="184" width="10" style="43" customWidth="1"/>
    <col min="185" max="186" width="9.42578125" style="43" customWidth="1"/>
    <col min="187" max="187" width="11.42578125" style="43" customWidth="1"/>
    <col min="188" max="188" width="9.42578125" style="43" customWidth="1"/>
    <col min="189" max="192" width="9.28515625" style="43" customWidth="1"/>
    <col min="193" max="193" width="12.28515625" style="43" customWidth="1"/>
    <col min="194" max="197" width="9.28515625" style="43" customWidth="1"/>
    <col min="198" max="198" width="9.42578125" style="43" customWidth="1"/>
    <col min="199" max="199" width="12.42578125" style="43" customWidth="1"/>
    <col min="200" max="200" width="9.42578125" style="43" customWidth="1"/>
    <col min="201" max="203" width="9.28515625" style="43" customWidth="1"/>
    <col min="204" max="204" width="9.42578125" style="43" customWidth="1"/>
    <col min="205" max="205" width="11.42578125" style="43" customWidth="1"/>
    <col min="206" max="206" width="9.42578125" style="43" customWidth="1"/>
    <col min="207" max="209" width="9.28515625" style="43" customWidth="1"/>
    <col min="210" max="210" width="9.42578125" style="43" customWidth="1"/>
    <col min="211" max="211" width="12.42578125" style="43" customWidth="1"/>
    <col min="212" max="212" width="9.42578125" style="43" customWidth="1"/>
    <col min="213" max="215" width="9.28515625" style="43" customWidth="1"/>
    <col min="216" max="216" width="9.42578125" style="43" customWidth="1"/>
    <col min="217" max="217" width="12.42578125" style="43" customWidth="1"/>
    <col min="218" max="218" width="9.42578125" style="43" customWidth="1"/>
    <col min="219" max="219" width="9.28515625" style="43" customWidth="1"/>
    <col min="220" max="220" width="11.28515625" style="43" customWidth="1"/>
    <col min="221" max="221" width="9.28515625" style="43" customWidth="1"/>
    <col min="222" max="222" width="9.42578125" style="43" customWidth="1"/>
    <col min="223" max="223" width="12.42578125" style="43" customWidth="1"/>
    <col min="224" max="224" width="9.42578125" style="43" customWidth="1"/>
    <col min="225" max="227" width="9.28515625" style="43" customWidth="1"/>
    <col min="228" max="228" width="9.42578125" style="43" customWidth="1"/>
    <col min="229" max="229" width="12.42578125" style="43" customWidth="1"/>
    <col min="230" max="230" width="9.42578125" style="43" customWidth="1"/>
    <col min="231" max="233" width="9.28515625" style="43" customWidth="1"/>
    <col min="234" max="234" width="9.42578125" style="43" customWidth="1"/>
    <col min="235" max="235" width="12.42578125" style="43" customWidth="1"/>
    <col min="236" max="236" width="9.42578125" style="43" customWidth="1"/>
    <col min="237" max="237" width="9.28515625" style="43" customWidth="1"/>
    <col min="238" max="238" width="9.85546875" style="43" customWidth="1"/>
    <col min="239" max="239" width="9.28515625" style="43" customWidth="1"/>
    <col min="240" max="240" width="9.42578125" style="43" customWidth="1"/>
    <col min="241" max="241" width="11.42578125" style="43" customWidth="1"/>
    <col min="242" max="245" width="9.42578125" style="43" customWidth="1"/>
    <col min="246" max="251" width="9.28515625" style="43" customWidth="1"/>
    <col min="252" max="252" width="9.42578125" style="43" customWidth="1"/>
    <col min="253" max="253" width="11.7109375" style="43" customWidth="1"/>
    <col min="254" max="254" width="9.42578125" style="43" customWidth="1"/>
    <col min="255" max="257" width="9.28515625" style="43" customWidth="1"/>
    <col min="258" max="258" width="9.5703125" style="43" customWidth="1"/>
    <col min="259" max="259" width="15.42578125" style="280" customWidth="1"/>
    <col min="260" max="260" width="9.5703125" style="43" customWidth="1"/>
    <col min="261" max="261" width="10.7109375" style="43" customWidth="1"/>
    <col min="262" max="262" width="12.85546875" style="280" customWidth="1"/>
    <col min="263" max="263" width="9.5703125" style="43" customWidth="1"/>
    <col min="264" max="264" width="9.5703125" style="43" bestFit="1" customWidth="1"/>
    <col min="265" max="265" width="15.42578125" style="43" bestFit="1" customWidth="1"/>
    <col min="266" max="266" width="9.42578125" style="43" bestFit="1" customWidth="1"/>
    <col min="267" max="16384" width="9.140625" style="43"/>
  </cols>
  <sheetData>
    <row r="2" spans="1:266" x14ac:dyDescent="0.2">
      <c r="D2" s="462">
        <v>1</v>
      </c>
      <c r="E2" s="462">
        <v>2</v>
      </c>
      <c r="F2" s="281">
        <v>3</v>
      </c>
      <c r="G2" s="281">
        <v>4</v>
      </c>
      <c r="H2" s="281">
        <v>5</v>
      </c>
      <c r="I2" s="281">
        <v>6</v>
      </c>
      <c r="J2" s="281">
        <v>7</v>
      </c>
      <c r="K2" s="281">
        <v>8</v>
      </c>
      <c r="L2" s="281">
        <v>9</v>
      </c>
      <c r="M2" s="281">
        <v>10</v>
      </c>
      <c r="N2" s="281">
        <v>11</v>
      </c>
      <c r="O2" s="281">
        <v>12</v>
      </c>
      <c r="P2" s="281">
        <v>13</v>
      </c>
      <c r="Q2" s="281">
        <v>14</v>
      </c>
      <c r="R2" s="462">
        <v>15</v>
      </c>
      <c r="S2" s="462">
        <v>16</v>
      </c>
      <c r="T2" s="462">
        <v>17</v>
      </c>
      <c r="U2" s="462">
        <v>18</v>
      </c>
      <c r="V2" s="462">
        <v>19</v>
      </c>
      <c r="W2" s="462">
        <v>20</v>
      </c>
      <c r="X2" s="281">
        <v>21</v>
      </c>
      <c r="Y2" s="281">
        <v>22</v>
      </c>
      <c r="Z2" s="281">
        <v>23</v>
      </c>
      <c r="AA2" s="281">
        <v>24</v>
      </c>
      <c r="AB2" s="281">
        <v>25</v>
      </c>
      <c r="AC2" s="281">
        <v>26</v>
      </c>
      <c r="AD2" s="281">
        <v>27</v>
      </c>
      <c r="AE2" s="281">
        <v>28</v>
      </c>
      <c r="AF2" s="281">
        <v>29</v>
      </c>
      <c r="AG2" s="281">
        <v>30</v>
      </c>
      <c r="AH2" s="281">
        <v>31</v>
      </c>
      <c r="AI2" s="281">
        <v>32</v>
      </c>
      <c r="AJ2" s="281">
        <v>33</v>
      </c>
      <c r="AK2" s="281">
        <v>34</v>
      </c>
      <c r="AL2" s="281">
        <v>35</v>
      </c>
      <c r="AM2" s="281">
        <v>36</v>
      </c>
      <c r="AN2" s="281">
        <v>37</v>
      </c>
      <c r="AO2" s="281">
        <v>38</v>
      </c>
      <c r="AP2" s="281">
        <v>39</v>
      </c>
      <c r="AQ2" s="281">
        <v>40</v>
      </c>
      <c r="AR2" s="281">
        <v>41</v>
      </c>
      <c r="AS2" s="281">
        <v>42</v>
      </c>
      <c r="AT2" s="281">
        <v>43</v>
      </c>
      <c r="AU2" s="281">
        <v>44</v>
      </c>
      <c r="AV2" s="281">
        <v>45</v>
      </c>
      <c r="AW2" s="281">
        <v>46</v>
      </c>
      <c r="AX2" s="281">
        <v>47</v>
      </c>
      <c r="AY2" s="281">
        <v>48</v>
      </c>
      <c r="AZ2" s="281">
        <v>49</v>
      </c>
      <c r="BA2" s="281">
        <v>50</v>
      </c>
      <c r="BB2" s="281">
        <v>51</v>
      </c>
      <c r="BC2" s="281">
        <v>52</v>
      </c>
      <c r="BD2" s="281">
        <v>53</v>
      </c>
      <c r="BE2" s="281">
        <v>54</v>
      </c>
      <c r="BF2" s="281">
        <v>55</v>
      </c>
      <c r="BG2" s="281">
        <v>56</v>
      </c>
      <c r="BH2" s="281">
        <v>57</v>
      </c>
      <c r="BI2" s="281">
        <v>58</v>
      </c>
      <c r="BJ2" s="281">
        <v>59</v>
      </c>
      <c r="BK2" s="281">
        <v>60</v>
      </c>
      <c r="BL2" s="281">
        <v>61</v>
      </c>
      <c r="BM2" s="281">
        <v>62</v>
      </c>
      <c r="BN2" s="282">
        <v>63</v>
      </c>
      <c r="BO2" s="282">
        <v>64</v>
      </c>
      <c r="BP2" s="282">
        <v>65</v>
      </c>
      <c r="BQ2" s="282">
        <v>66</v>
      </c>
      <c r="BR2" s="282">
        <v>67</v>
      </c>
      <c r="BS2" s="282">
        <v>68</v>
      </c>
      <c r="BT2" s="281">
        <v>69</v>
      </c>
      <c r="BU2" s="281">
        <v>70</v>
      </c>
      <c r="BV2" s="281">
        <v>71</v>
      </c>
      <c r="BW2" s="281">
        <v>72</v>
      </c>
      <c r="BX2" s="281">
        <v>73</v>
      </c>
      <c r="BY2" s="281">
        <v>74</v>
      </c>
      <c r="BZ2" s="281">
        <v>75</v>
      </c>
      <c r="CA2" s="281">
        <v>76</v>
      </c>
      <c r="CB2" s="281">
        <v>77</v>
      </c>
      <c r="CC2" s="281">
        <v>78</v>
      </c>
      <c r="CD2" s="281">
        <v>79</v>
      </c>
      <c r="CE2" s="281">
        <v>80</v>
      </c>
      <c r="CF2" s="281">
        <v>81</v>
      </c>
      <c r="CG2" s="281">
        <v>82</v>
      </c>
      <c r="CH2" s="281">
        <v>83</v>
      </c>
      <c r="CI2" s="281">
        <v>84</v>
      </c>
      <c r="CJ2" s="281">
        <v>85</v>
      </c>
      <c r="CK2" s="281">
        <v>86</v>
      </c>
      <c r="CL2" s="281">
        <v>87</v>
      </c>
      <c r="CM2" s="281">
        <v>88</v>
      </c>
      <c r="CN2" s="281">
        <v>89</v>
      </c>
      <c r="CO2" s="281">
        <v>90</v>
      </c>
      <c r="CP2" s="281">
        <v>91</v>
      </c>
      <c r="CQ2" s="281">
        <v>92</v>
      </c>
      <c r="CR2" s="281">
        <v>93</v>
      </c>
      <c r="CS2" s="281">
        <v>94</v>
      </c>
      <c r="CT2" s="281">
        <v>95</v>
      </c>
      <c r="CU2" s="281">
        <v>96</v>
      </c>
      <c r="CV2" s="281">
        <v>97</v>
      </c>
      <c r="CW2" s="281">
        <v>98</v>
      </c>
      <c r="CX2" s="281">
        <v>99</v>
      </c>
      <c r="CY2" s="281">
        <v>100</v>
      </c>
      <c r="CZ2" s="281">
        <v>101</v>
      </c>
      <c r="DA2" s="281">
        <v>102</v>
      </c>
      <c r="DB2" s="281">
        <v>103</v>
      </c>
      <c r="DC2" s="281">
        <v>104</v>
      </c>
      <c r="DD2" s="281">
        <v>105</v>
      </c>
      <c r="DE2" s="281">
        <v>106</v>
      </c>
      <c r="DF2" s="281">
        <v>107</v>
      </c>
      <c r="DG2" s="281">
        <v>108</v>
      </c>
      <c r="DH2" s="281">
        <v>109</v>
      </c>
      <c r="DI2" s="281">
        <v>110</v>
      </c>
      <c r="DJ2" s="282">
        <v>111</v>
      </c>
      <c r="DK2" s="282">
        <v>112</v>
      </c>
      <c r="DL2" s="282">
        <v>113</v>
      </c>
      <c r="DM2" s="282">
        <v>114</v>
      </c>
      <c r="DN2" s="282">
        <v>115</v>
      </c>
      <c r="DO2" s="282">
        <v>116</v>
      </c>
      <c r="DP2" s="282">
        <v>117</v>
      </c>
      <c r="DQ2" s="282">
        <v>118</v>
      </c>
      <c r="DR2" s="282">
        <v>119</v>
      </c>
      <c r="DS2" s="282">
        <v>120</v>
      </c>
      <c r="DT2" s="282">
        <v>121</v>
      </c>
      <c r="DU2" s="282">
        <v>122</v>
      </c>
      <c r="DV2" s="281">
        <v>123</v>
      </c>
      <c r="DW2" s="281">
        <v>124</v>
      </c>
      <c r="DX2" s="281">
        <v>125</v>
      </c>
      <c r="DY2" s="281">
        <v>126</v>
      </c>
      <c r="DZ2" s="281">
        <v>127</v>
      </c>
      <c r="EA2" s="281">
        <v>128</v>
      </c>
      <c r="EB2" s="281">
        <v>129</v>
      </c>
      <c r="EC2" s="281">
        <v>130</v>
      </c>
      <c r="ED2" s="281">
        <v>131</v>
      </c>
      <c r="EE2" s="281">
        <v>132</v>
      </c>
      <c r="EF2" s="281">
        <v>133</v>
      </c>
      <c r="EG2" s="281">
        <v>134</v>
      </c>
      <c r="EH2" s="281">
        <v>135</v>
      </c>
      <c r="EI2" s="281">
        <v>136</v>
      </c>
      <c r="EJ2" s="281">
        <v>137</v>
      </c>
      <c r="EK2" s="281">
        <v>138</v>
      </c>
      <c r="EL2" s="281">
        <v>139</v>
      </c>
      <c r="EM2" s="281">
        <v>140</v>
      </c>
      <c r="EN2" s="281">
        <v>141</v>
      </c>
      <c r="EO2" s="281">
        <v>142</v>
      </c>
      <c r="EP2" s="281">
        <v>143</v>
      </c>
      <c r="EQ2" s="281">
        <v>144</v>
      </c>
      <c r="ER2" s="281">
        <v>145</v>
      </c>
      <c r="ES2" s="281">
        <v>146</v>
      </c>
      <c r="ET2" s="281">
        <v>147</v>
      </c>
      <c r="EU2" s="281">
        <v>148</v>
      </c>
      <c r="EV2" s="281">
        <v>149</v>
      </c>
      <c r="EW2" s="281">
        <v>150</v>
      </c>
      <c r="EX2" s="281">
        <v>151</v>
      </c>
      <c r="EY2" s="281">
        <v>152</v>
      </c>
      <c r="EZ2" s="462">
        <v>153</v>
      </c>
      <c r="FA2" s="462">
        <v>154</v>
      </c>
      <c r="FB2" s="462">
        <v>155</v>
      </c>
      <c r="FC2" s="462">
        <v>156</v>
      </c>
      <c r="FD2" s="462">
        <v>157</v>
      </c>
      <c r="FE2" s="462">
        <v>158</v>
      </c>
      <c r="FF2" s="281">
        <v>159</v>
      </c>
      <c r="FG2" s="281">
        <v>160</v>
      </c>
      <c r="FH2" s="281">
        <v>161</v>
      </c>
      <c r="FI2" s="281">
        <v>162</v>
      </c>
      <c r="FJ2" s="281">
        <v>163</v>
      </c>
      <c r="FK2" s="281">
        <v>164</v>
      </c>
      <c r="FL2" s="281">
        <v>165</v>
      </c>
      <c r="FM2" s="281">
        <v>166</v>
      </c>
      <c r="FN2" s="281">
        <v>167</v>
      </c>
      <c r="FO2" s="281">
        <v>168</v>
      </c>
      <c r="FP2" s="281">
        <v>169</v>
      </c>
      <c r="FQ2" s="281">
        <v>170</v>
      </c>
      <c r="FR2" s="281">
        <v>171</v>
      </c>
      <c r="FS2" s="281">
        <v>172</v>
      </c>
      <c r="FT2" s="281">
        <v>173</v>
      </c>
      <c r="FU2" s="281">
        <v>174</v>
      </c>
      <c r="FV2" s="281">
        <v>175</v>
      </c>
      <c r="FW2" s="281">
        <v>176</v>
      </c>
      <c r="FX2" s="281">
        <v>177</v>
      </c>
      <c r="FY2" s="281">
        <v>178</v>
      </c>
      <c r="FZ2" s="281">
        <v>179</v>
      </c>
      <c r="GA2" s="281">
        <v>180</v>
      </c>
      <c r="GB2" s="281">
        <v>181</v>
      </c>
      <c r="GC2" s="281">
        <v>182</v>
      </c>
      <c r="GD2" s="281">
        <v>183</v>
      </c>
      <c r="GE2" s="281">
        <v>184</v>
      </c>
      <c r="GF2" s="281">
        <v>185</v>
      </c>
      <c r="GG2" s="281">
        <v>186</v>
      </c>
      <c r="GH2" s="281">
        <v>187</v>
      </c>
      <c r="GI2" s="281">
        <v>188</v>
      </c>
      <c r="GJ2" s="281">
        <v>189</v>
      </c>
      <c r="GK2" s="281">
        <v>190</v>
      </c>
      <c r="GL2" s="281">
        <v>191</v>
      </c>
      <c r="GM2" s="281">
        <v>192</v>
      </c>
      <c r="GN2" s="281">
        <v>193</v>
      </c>
      <c r="GO2" s="281">
        <v>194</v>
      </c>
      <c r="GP2" s="281">
        <v>195</v>
      </c>
      <c r="GQ2" s="281">
        <v>196</v>
      </c>
      <c r="GR2" s="281">
        <v>197</v>
      </c>
      <c r="GS2" s="281">
        <v>198</v>
      </c>
      <c r="GT2" s="281">
        <v>199</v>
      </c>
      <c r="GU2" s="281">
        <v>200</v>
      </c>
      <c r="GV2" s="281">
        <v>201</v>
      </c>
      <c r="GW2" s="281">
        <v>202</v>
      </c>
      <c r="GX2" s="281">
        <v>203</v>
      </c>
      <c r="GY2" s="281">
        <v>204</v>
      </c>
      <c r="GZ2" s="281">
        <v>205</v>
      </c>
      <c r="HA2" s="281">
        <v>206</v>
      </c>
      <c r="HB2" s="281">
        <v>207</v>
      </c>
      <c r="HC2" s="281">
        <v>208</v>
      </c>
      <c r="HD2" s="281">
        <v>209</v>
      </c>
      <c r="HE2" s="281">
        <v>210</v>
      </c>
      <c r="HF2" s="281">
        <v>211</v>
      </c>
      <c r="HG2" s="281">
        <v>212</v>
      </c>
      <c r="HH2" s="281">
        <v>213</v>
      </c>
      <c r="HI2" s="281">
        <v>214</v>
      </c>
      <c r="HJ2" s="281">
        <v>215</v>
      </c>
      <c r="HK2" s="281">
        <v>216</v>
      </c>
      <c r="HL2" s="281">
        <v>217</v>
      </c>
      <c r="HM2" s="281">
        <v>218</v>
      </c>
      <c r="HN2" s="281">
        <v>219</v>
      </c>
      <c r="HO2" s="281">
        <v>220</v>
      </c>
      <c r="HP2" s="281">
        <v>221</v>
      </c>
      <c r="HQ2" s="281">
        <v>222</v>
      </c>
      <c r="HR2" s="281">
        <v>223</v>
      </c>
      <c r="HS2" s="281">
        <v>224</v>
      </c>
      <c r="HT2" s="281">
        <v>225</v>
      </c>
      <c r="HU2" s="281">
        <v>226</v>
      </c>
      <c r="HV2" s="281">
        <v>227</v>
      </c>
      <c r="HW2" s="281">
        <v>228</v>
      </c>
      <c r="HX2" s="281">
        <v>229</v>
      </c>
      <c r="HY2" s="281">
        <v>230</v>
      </c>
      <c r="HZ2" s="281">
        <v>231</v>
      </c>
      <c r="IA2" s="281">
        <v>232</v>
      </c>
      <c r="IB2" s="281">
        <v>233</v>
      </c>
      <c r="IC2" s="281">
        <v>234</v>
      </c>
      <c r="ID2" s="281">
        <v>235</v>
      </c>
      <c r="IE2" s="281">
        <v>236</v>
      </c>
      <c r="IF2" s="281">
        <v>237</v>
      </c>
      <c r="IG2" s="281">
        <v>238</v>
      </c>
      <c r="IH2" s="281">
        <v>239</v>
      </c>
      <c r="II2" s="281">
        <v>240</v>
      </c>
      <c r="IJ2" s="281">
        <v>241</v>
      </c>
      <c r="IK2" s="281">
        <v>242</v>
      </c>
      <c r="IL2" s="281">
        <v>243</v>
      </c>
      <c r="IM2" s="281">
        <v>244</v>
      </c>
      <c r="IN2" s="281">
        <v>245</v>
      </c>
      <c r="IO2" s="281">
        <v>246</v>
      </c>
      <c r="IP2" s="281">
        <v>247</v>
      </c>
      <c r="IQ2" s="281">
        <v>248</v>
      </c>
      <c r="IR2" s="281">
        <v>249</v>
      </c>
      <c r="IS2" s="281">
        <v>250</v>
      </c>
      <c r="IT2" s="281">
        <v>251</v>
      </c>
      <c r="IU2" s="281">
        <v>252</v>
      </c>
      <c r="IV2" s="281">
        <v>253</v>
      </c>
      <c r="IW2" s="281">
        <v>254</v>
      </c>
      <c r="IX2" s="462">
        <v>255</v>
      </c>
      <c r="IY2" s="462">
        <v>256</v>
      </c>
      <c r="IZ2" s="462">
        <v>257</v>
      </c>
      <c r="JA2" s="462">
        <v>258</v>
      </c>
      <c r="JB2" s="462">
        <v>259</v>
      </c>
      <c r="JC2" s="462">
        <v>260</v>
      </c>
      <c r="JD2" s="462">
        <v>261</v>
      </c>
      <c r="JE2" s="462">
        <v>262</v>
      </c>
      <c r="JF2" s="462">
        <v>263</v>
      </c>
    </row>
    <row r="3" spans="1:266" ht="40.5" customHeight="1" x14ac:dyDescent="0.2">
      <c r="A3" s="556" t="s">
        <v>688</v>
      </c>
      <c r="B3" s="556" t="s">
        <v>59</v>
      </c>
      <c r="C3" s="585" t="s">
        <v>800</v>
      </c>
      <c r="D3" s="584" t="s">
        <v>801</v>
      </c>
      <c r="E3" s="588" t="s">
        <v>479</v>
      </c>
      <c r="F3" s="574" t="s">
        <v>802</v>
      </c>
      <c r="G3" s="574"/>
      <c r="H3" s="574"/>
      <c r="I3" s="574"/>
      <c r="J3" s="574"/>
      <c r="K3" s="574"/>
      <c r="L3" s="574" t="s">
        <v>572</v>
      </c>
      <c r="M3" s="574"/>
      <c r="N3" s="574"/>
      <c r="O3" s="574"/>
      <c r="P3" s="574"/>
      <c r="Q3" s="574"/>
      <c r="R3" s="574" t="s">
        <v>61</v>
      </c>
      <c r="S3" s="574"/>
      <c r="T3" s="574"/>
      <c r="U3" s="574"/>
      <c r="V3" s="574"/>
      <c r="W3" s="574"/>
      <c r="X3" s="574" t="s">
        <v>803</v>
      </c>
      <c r="Y3" s="574"/>
      <c r="Z3" s="574"/>
      <c r="AA3" s="574"/>
      <c r="AB3" s="574"/>
      <c r="AC3" s="574"/>
      <c r="AD3" s="555" t="s">
        <v>804</v>
      </c>
      <c r="AE3" s="555"/>
      <c r="AF3" s="555"/>
      <c r="AG3" s="555"/>
      <c r="AH3" s="555"/>
      <c r="AI3" s="555"/>
      <c r="AJ3" s="574" t="s">
        <v>279</v>
      </c>
      <c r="AK3" s="574"/>
      <c r="AL3" s="574"/>
      <c r="AM3" s="574"/>
      <c r="AN3" s="574"/>
      <c r="AO3" s="574"/>
      <c r="AP3" s="574" t="s">
        <v>805</v>
      </c>
      <c r="AQ3" s="574"/>
      <c r="AR3" s="574"/>
      <c r="AS3" s="574"/>
      <c r="AT3" s="574"/>
      <c r="AU3" s="574"/>
      <c r="AV3" s="561" t="s">
        <v>806</v>
      </c>
      <c r="AW3" s="562"/>
      <c r="AX3" s="562"/>
      <c r="AY3" s="562"/>
      <c r="AZ3" s="562"/>
      <c r="BA3" s="563"/>
      <c r="BB3" s="561" t="s">
        <v>65</v>
      </c>
      <c r="BC3" s="562"/>
      <c r="BD3" s="562"/>
      <c r="BE3" s="562"/>
      <c r="BF3" s="562"/>
      <c r="BG3" s="563"/>
      <c r="BH3" s="561" t="s">
        <v>66</v>
      </c>
      <c r="BI3" s="562"/>
      <c r="BJ3" s="562"/>
      <c r="BK3" s="562"/>
      <c r="BL3" s="562"/>
      <c r="BM3" s="563"/>
      <c r="BN3" s="574" t="s">
        <v>807</v>
      </c>
      <c r="BO3" s="574"/>
      <c r="BP3" s="574"/>
      <c r="BQ3" s="574"/>
      <c r="BR3" s="574"/>
      <c r="BS3" s="574"/>
      <c r="BT3" s="564" t="s">
        <v>68</v>
      </c>
      <c r="BU3" s="564"/>
      <c r="BV3" s="564"/>
      <c r="BW3" s="564"/>
      <c r="BX3" s="564"/>
      <c r="BY3" s="564"/>
      <c r="BZ3" s="574" t="s">
        <v>145</v>
      </c>
      <c r="CA3" s="574"/>
      <c r="CB3" s="574"/>
      <c r="CC3" s="574"/>
      <c r="CD3" s="574"/>
      <c r="CE3" s="574"/>
      <c r="CF3" s="574" t="s">
        <v>808</v>
      </c>
      <c r="CG3" s="574"/>
      <c r="CH3" s="574"/>
      <c r="CI3" s="574"/>
      <c r="CJ3" s="574"/>
      <c r="CK3" s="574"/>
      <c r="CL3" s="575" t="s">
        <v>70</v>
      </c>
      <c r="CM3" s="576"/>
      <c r="CN3" s="576"/>
      <c r="CO3" s="576"/>
      <c r="CP3" s="576"/>
      <c r="CQ3" s="577"/>
      <c r="CR3" s="574" t="s">
        <v>71</v>
      </c>
      <c r="CS3" s="574"/>
      <c r="CT3" s="574"/>
      <c r="CU3" s="574"/>
      <c r="CV3" s="574"/>
      <c r="CW3" s="574"/>
      <c r="CX3" s="561" t="s">
        <v>809</v>
      </c>
      <c r="CY3" s="562"/>
      <c r="CZ3" s="562"/>
      <c r="DA3" s="562"/>
      <c r="DB3" s="562"/>
      <c r="DC3" s="563"/>
      <c r="DD3" s="574" t="s">
        <v>72</v>
      </c>
      <c r="DE3" s="574"/>
      <c r="DF3" s="574"/>
      <c r="DG3" s="574"/>
      <c r="DH3" s="574"/>
      <c r="DI3" s="574"/>
      <c r="DJ3" s="574" t="s">
        <v>73</v>
      </c>
      <c r="DK3" s="574"/>
      <c r="DL3" s="574"/>
      <c r="DM3" s="574"/>
      <c r="DN3" s="574"/>
      <c r="DO3" s="574"/>
      <c r="DP3" s="574" t="s">
        <v>263</v>
      </c>
      <c r="DQ3" s="574"/>
      <c r="DR3" s="574"/>
      <c r="DS3" s="574"/>
      <c r="DT3" s="574"/>
      <c r="DU3" s="574"/>
      <c r="DV3" s="574" t="s">
        <v>264</v>
      </c>
      <c r="DW3" s="574"/>
      <c r="DX3" s="574"/>
      <c r="DY3" s="574"/>
      <c r="DZ3" s="574"/>
      <c r="EA3" s="574"/>
      <c r="EB3" s="564" t="s">
        <v>74</v>
      </c>
      <c r="EC3" s="564"/>
      <c r="ED3" s="564"/>
      <c r="EE3" s="564"/>
      <c r="EF3" s="564"/>
      <c r="EG3" s="564"/>
      <c r="EH3" s="574" t="s">
        <v>146</v>
      </c>
      <c r="EI3" s="574"/>
      <c r="EJ3" s="574"/>
      <c r="EK3" s="574"/>
      <c r="EL3" s="574"/>
      <c r="EM3" s="574"/>
      <c r="EN3" s="561" t="s">
        <v>118</v>
      </c>
      <c r="EO3" s="562"/>
      <c r="EP3" s="562"/>
      <c r="EQ3" s="562"/>
      <c r="ER3" s="562"/>
      <c r="ES3" s="563"/>
      <c r="ET3" s="574" t="s">
        <v>265</v>
      </c>
      <c r="EU3" s="574"/>
      <c r="EV3" s="574"/>
      <c r="EW3" s="574"/>
      <c r="EX3" s="574"/>
      <c r="EY3" s="574"/>
      <c r="EZ3" s="591" t="s">
        <v>810</v>
      </c>
      <c r="FA3" s="591"/>
      <c r="FB3" s="591"/>
      <c r="FC3" s="591"/>
      <c r="FD3" s="591"/>
      <c r="FE3" s="591"/>
      <c r="FF3" s="574" t="s">
        <v>811</v>
      </c>
      <c r="FG3" s="574"/>
      <c r="FH3" s="574"/>
      <c r="FI3" s="574"/>
      <c r="FJ3" s="574"/>
      <c r="FK3" s="574"/>
      <c r="FL3" s="561" t="s">
        <v>812</v>
      </c>
      <c r="FM3" s="562"/>
      <c r="FN3" s="562"/>
      <c r="FO3" s="562"/>
      <c r="FP3" s="562"/>
      <c r="FQ3" s="563"/>
      <c r="FR3" s="564" t="s">
        <v>813</v>
      </c>
      <c r="FS3" s="564"/>
      <c r="FT3" s="564"/>
      <c r="FU3" s="564"/>
      <c r="FV3" s="564"/>
      <c r="FW3" s="564"/>
      <c r="FX3" s="564" t="s">
        <v>281</v>
      </c>
      <c r="FY3" s="564"/>
      <c r="FZ3" s="564"/>
      <c r="GA3" s="564"/>
      <c r="GB3" s="564"/>
      <c r="GC3" s="564"/>
      <c r="GD3" s="564" t="s">
        <v>78</v>
      </c>
      <c r="GE3" s="564"/>
      <c r="GF3" s="564"/>
      <c r="GG3" s="564"/>
      <c r="GH3" s="564"/>
      <c r="GI3" s="564"/>
      <c r="GJ3" s="561" t="s">
        <v>814</v>
      </c>
      <c r="GK3" s="562"/>
      <c r="GL3" s="562"/>
      <c r="GM3" s="562"/>
      <c r="GN3" s="562"/>
      <c r="GO3" s="563"/>
      <c r="GP3" s="564" t="s">
        <v>815</v>
      </c>
      <c r="GQ3" s="564"/>
      <c r="GR3" s="564"/>
      <c r="GS3" s="564"/>
      <c r="GT3" s="564"/>
      <c r="GU3" s="564"/>
      <c r="GV3" s="574" t="s">
        <v>816</v>
      </c>
      <c r="GW3" s="574"/>
      <c r="GX3" s="574"/>
      <c r="GY3" s="574"/>
      <c r="GZ3" s="574"/>
      <c r="HA3" s="574"/>
      <c r="HB3" s="561" t="s">
        <v>817</v>
      </c>
      <c r="HC3" s="562"/>
      <c r="HD3" s="562"/>
      <c r="HE3" s="562"/>
      <c r="HF3" s="562"/>
      <c r="HG3" s="563"/>
      <c r="HH3" s="564" t="s">
        <v>818</v>
      </c>
      <c r="HI3" s="564"/>
      <c r="HJ3" s="564"/>
      <c r="HK3" s="564"/>
      <c r="HL3" s="564"/>
      <c r="HM3" s="564"/>
      <c r="HN3" s="561" t="s">
        <v>819</v>
      </c>
      <c r="HO3" s="562"/>
      <c r="HP3" s="562"/>
      <c r="HQ3" s="562"/>
      <c r="HR3" s="562"/>
      <c r="HS3" s="563"/>
      <c r="HT3" s="561" t="s">
        <v>820</v>
      </c>
      <c r="HU3" s="562"/>
      <c r="HV3" s="562"/>
      <c r="HW3" s="562"/>
      <c r="HX3" s="562"/>
      <c r="HY3" s="563"/>
      <c r="HZ3" s="564" t="s">
        <v>821</v>
      </c>
      <c r="IA3" s="564"/>
      <c r="IB3" s="564"/>
      <c r="IC3" s="564"/>
      <c r="ID3" s="564"/>
      <c r="IE3" s="564"/>
      <c r="IF3" s="564" t="s">
        <v>822</v>
      </c>
      <c r="IG3" s="564"/>
      <c r="IH3" s="564"/>
      <c r="II3" s="564"/>
      <c r="IJ3" s="564"/>
      <c r="IK3" s="564"/>
      <c r="IL3" s="561" t="s">
        <v>158</v>
      </c>
      <c r="IM3" s="562"/>
      <c r="IN3" s="562"/>
      <c r="IO3" s="562"/>
      <c r="IP3" s="562"/>
      <c r="IQ3" s="563"/>
      <c r="IR3" s="575" t="s">
        <v>523</v>
      </c>
      <c r="IS3" s="576"/>
      <c r="IT3" s="576"/>
      <c r="IU3" s="576"/>
      <c r="IV3" s="576"/>
      <c r="IW3" s="577"/>
      <c r="IX3" s="578" t="s">
        <v>823</v>
      </c>
      <c r="IY3" s="579"/>
      <c r="IZ3" s="579"/>
      <c r="JA3" s="579"/>
      <c r="JB3" s="579"/>
      <c r="JC3" s="579"/>
      <c r="JD3" s="582" t="s">
        <v>824</v>
      </c>
      <c r="JE3" s="570" t="s">
        <v>825</v>
      </c>
      <c r="JF3" s="572" t="s">
        <v>650</v>
      </c>
    </row>
    <row r="4" spans="1:266" x14ac:dyDescent="0.2">
      <c r="A4" s="556"/>
      <c r="B4" s="556"/>
      <c r="C4" s="586"/>
      <c r="D4" s="587"/>
      <c r="E4" s="588"/>
      <c r="F4" s="569" t="s">
        <v>826</v>
      </c>
      <c r="G4" s="569"/>
      <c r="H4" s="569"/>
      <c r="I4" s="569"/>
      <c r="J4" s="569"/>
      <c r="K4" s="569"/>
      <c r="L4" s="568" t="s">
        <v>690</v>
      </c>
      <c r="M4" s="568"/>
      <c r="N4" s="568"/>
      <c r="O4" s="568"/>
      <c r="P4" s="568"/>
      <c r="Q4" s="568"/>
      <c r="R4" s="568" t="s">
        <v>827</v>
      </c>
      <c r="S4" s="568"/>
      <c r="T4" s="568"/>
      <c r="U4" s="568"/>
      <c r="V4" s="568"/>
      <c r="W4" s="568"/>
      <c r="X4" s="568" t="s">
        <v>828</v>
      </c>
      <c r="Y4" s="568"/>
      <c r="Z4" s="568"/>
      <c r="AA4" s="568"/>
      <c r="AB4" s="568"/>
      <c r="AC4" s="568"/>
      <c r="AD4" s="568" t="s">
        <v>829</v>
      </c>
      <c r="AE4" s="568"/>
      <c r="AF4" s="568"/>
      <c r="AG4" s="568"/>
      <c r="AH4" s="568"/>
      <c r="AI4" s="568"/>
      <c r="AJ4" s="569" t="s">
        <v>830</v>
      </c>
      <c r="AK4" s="569"/>
      <c r="AL4" s="569"/>
      <c r="AM4" s="569"/>
      <c r="AN4" s="569"/>
      <c r="AO4" s="569"/>
      <c r="AP4" s="568" t="s">
        <v>689</v>
      </c>
      <c r="AQ4" s="568"/>
      <c r="AR4" s="568"/>
      <c r="AS4" s="568"/>
      <c r="AT4" s="568"/>
      <c r="AU4" s="568"/>
      <c r="AV4" s="568" t="s">
        <v>831</v>
      </c>
      <c r="AW4" s="568"/>
      <c r="AX4" s="568"/>
      <c r="AY4" s="568"/>
      <c r="AZ4" s="568"/>
      <c r="BA4" s="568"/>
      <c r="BB4" s="565" t="s">
        <v>832</v>
      </c>
      <c r="BC4" s="566"/>
      <c r="BD4" s="566"/>
      <c r="BE4" s="566"/>
      <c r="BF4" s="566"/>
      <c r="BG4" s="567"/>
      <c r="BH4" s="557" t="s">
        <v>833</v>
      </c>
      <c r="BI4" s="558"/>
      <c r="BJ4" s="558"/>
      <c r="BK4" s="558"/>
      <c r="BL4" s="558"/>
      <c r="BM4" s="559"/>
      <c r="BN4" s="569" t="s">
        <v>834</v>
      </c>
      <c r="BO4" s="569"/>
      <c r="BP4" s="569"/>
      <c r="BQ4" s="569"/>
      <c r="BR4" s="569"/>
      <c r="BS4" s="569"/>
      <c r="BT4" s="560" t="s">
        <v>835</v>
      </c>
      <c r="BU4" s="560"/>
      <c r="BV4" s="560"/>
      <c r="BW4" s="560"/>
      <c r="BX4" s="560"/>
      <c r="BY4" s="560"/>
      <c r="BZ4" s="568" t="s">
        <v>836</v>
      </c>
      <c r="CA4" s="568"/>
      <c r="CB4" s="568"/>
      <c r="CC4" s="568"/>
      <c r="CD4" s="568"/>
      <c r="CE4" s="568"/>
      <c r="CF4" s="568" t="s">
        <v>837</v>
      </c>
      <c r="CG4" s="568"/>
      <c r="CH4" s="568"/>
      <c r="CI4" s="568"/>
      <c r="CJ4" s="568"/>
      <c r="CK4" s="568"/>
      <c r="CL4" s="557" t="s">
        <v>838</v>
      </c>
      <c r="CM4" s="558"/>
      <c r="CN4" s="558"/>
      <c r="CO4" s="558"/>
      <c r="CP4" s="558"/>
      <c r="CQ4" s="559"/>
      <c r="CR4" s="568" t="s">
        <v>839</v>
      </c>
      <c r="CS4" s="568"/>
      <c r="CT4" s="568"/>
      <c r="CU4" s="568"/>
      <c r="CV4" s="568"/>
      <c r="CW4" s="568"/>
      <c r="CX4" s="569" t="s">
        <v>840</v>
      </c>
      <c r="CY4" s="569"/>
      <c r="CZ4" s="569"/>
      <c r="DA4" s="442"/>
      <c r="DB4" s="442"/>
      <c r="DC4" s="442"/>
      <c r="DD4" s="569" t="s">
        <v>841</v>
      </c>
      <c r="DE4" s="569"/>
      <c r="DF4" s="569"/>
      <c r="DG4" s="569"/>
      <c r="DH4" s="569"/>
      <c r="DI4" s="569"/>
      <c r="DJ4" s="569" t="s">
        <v>842</v>
      </c>
      <c r="DK4" s="569"/>
      <c r="DL4" s="569"/>
      <c r="DM4" s="569"/>
      <c r="DN4" s="569"/>
      <c r="DO4" s="569"/>
      <c r="DP4" s="568" t="s">
        <v>693</v>
      </c>
      <c r="DQ4" s="568"/>
      <c r="DR4" s="568"/>
      <c r="DS4" s="568"/>
      <c r="DT4" s="568"/>
      <c r="DU4" s="568"/>
      <c r="DV4" s="568" t="s">
        <v>843</v>
      </c>
      <c r="DW4" s="568"/>
      <c r="DX4" s="568"/>
      <c r="DY4" s="568"/>
      <c r="DZ4" s="568"/>
      <c r="EA4" s="568"/>
      <c r="EB4" s="569" t="s">
        <v>844</v>
      </c>
      <c r="EC4" s="569"/>
      <c r="ED4" s="569"/>
      <c r="EE4" s="569"/>
      <c r="EF4" s="569"/>
      <c r="EG4" s="569"/>
      <c r="EH4" s="569" t="s">
        <v>845</v>
      </c>
      <c r="EI4" s="569"/>
      <c r="EJ4" s="569"/>
      <c r="EK4" s="569"/>
      <c r="EL4" s="569"/>
      <c r="EM4" s="569"/>
      <c r="EN4" s="569" t="s">
        <v>846</v>
      </c>
      <c r="EO4" s="569"/>
      <c r="EP4" s="569"/>
      <c r="EQ4" s="442"/>
      <c r="ER4" s="442"/>
      <c r="ES4" s="442"/>
      <c r="ET4" s="568" t="s">
        <v>847</v>
      </c>
      <c r="EU4" s="568"/>
      <c r="EV4" s="568"/>
      <c r="EW4" s="568"/>
      <c r="EX4" s="568"/>
      <c r="EY4" s="568"/>
      <c r="EZ4" s="560" t="s">
        <v>848</v>
      </c>
      <c r="FA4" s="560"/>
      <c r="FB4" s="560"/>
      <c r="FC4" s="560"/>
      <c r="FD4" s="560"/>
      <c r="FE4" s="560"/>
      <c r="FF4" s="568" t="s">
        <v>796</v>
      </c>
      <c r="FG4" s="568"/>
      <c r="FH4" s="568"/>
      <c r="FI4" s="568"/>
      <c r="FJ4" s="568"/>
      <c r="FK4" s="568"/>
      <c r="FL4" s="568" t="s">
        <v>849</v>
      </c>
      <c r="FM4" s="568"/>
      <c r="FN4" s="568"/>
      <c r="FO4" s="568"/>
      <c r="FP4" s="568"/>
      <c r="FQ4" s="568"/>
      <c r="FR4" s="560" t="s">
        <v>850</v>
      </c>
      <c r="FS4" s="560"/>
      <c r="FT4" s="560"/>
      <c r="FU4" s="560"/>
      <c r="FV4" s="560"/>
      <c r="FW4" s="560"/>
      <c r="FX4" s="569" t="s">
        <v>851</v>
      </c>
      <c r="FY4" s="569"/>
      <c r="FZ4" s="569"/>
      <c r="GA4" s="569"/>
      <c r="GB4" s="569"/>
      <c r="GC4" s="569"/>
      <c r="GD4" s="557" t="s">
        <v>852</v>
      </c>
      <c r="GE4" s="558"/>
      <c r="GF4" s="558"/>
      <c r="GG4" s="558"/>
      <c r="GH4" s="558"/>
      <c r="GI4" s="559"/>
      <c r="GJ4" s="557" t="s">
        <v>853</v>
      </c>
      <c r="GK4" s="558"/>
      <c r="GL4" s="558"/>
      <c r="GM4" s="558"/>
      <c r="GN4" s="558"/>
      <c r="GO4" s="559"/>
      <c r="GP4" s="568" t="s">
        <v>854</v>
      </c>
      <c r="GQ4" s="568"/>
      <c r="GR4" s="568"/>
      <c r="GS4" s="568"/>
      <c r="GT4" s="568"/>
      <c r="GU4" s="568"/>
      <c r="GV4" s="568" t="s">
        <v>692</v>
      </c>
      <c r="GW4" s="568"/>
      <c r="GX4" s="568"/>
      <c r="GY4" s="568"/>
      <c r="GZ4" s="568"/>
      <c r="HA4" s="568"/>
      <c r="HB4" s="565" t="s">
        <v>855</v>
      </c>
      <c r="HC4" s="566"/>
      <c r="HD4" s="566"/>
      <c r="HE4" s="566"/>
      <c r="HF4" s="566"/>
      <c r="HG4" s="567"/>
      <c r="HH4" s="560" t="s">
        <v>856</v>
      </c>
      <c r="HI4" s="560"/>
      <c r="HJ4" s="560"/>
      <c r="HK4" s="560"/>
      <c r="HL4" s="560"/>
      <c r="HM4" s="560"/>
      <c r="HN4" s="565" t="s">
        <v>857</v>
      </c>
      <c r="HO4" s="566"/>
      <c r="HP4" s="566"/>
      <c r="HQ4" s="566"/>
      <c r="HR4" s="566"/>
      <c r="HS4" s="567"/>
      <c r="HT4" s="565" t="s">
        <v>797</v>
      </c>
      <c r="HU4" s="566"/>
      <c r="HV4" s="566"/>
      <c r="HW4" s="566"/>
      <c r="HX4" s="566"/>
      <c r="HY4" s="567"/>
      <c r="HZ4" s="557" t="s">
        <v>691</v>
      </c>
      <c r="IA4" s="558"/>
      <c r="IB4" s="558"/>
      <c r="IC4" s="558"/>
      <c r="ID4" s="558"/>
      <c r="IE4" s="559"/>
      <c r="IF4" s="560" t="s">
        <v>858</v>
      </c>
      <c r="IG4" s="560"/>
      <c r="IH4" s="560"/>
      <c r="II4" s="560"/>
      <c r="IJ4" s="560"/>
      <c r="IK4" s="560"/>
      <c r="IL4" s="565">
        <v>270184</v>
      </c>
      <c r="IM4" s="566"/>
      <c r="IN4" s="566"/>
      <c r="IO4" s="566"/>
      <c r="IP4" s="566"/>
      <c r="IQ4" s="567"/>
      <c r="IR4" s="557" t="s">
        <v>798</v>
      </c>
      <c r="IS4" s="558"/>
      <c r="IT4" s="558"/>
      <c r="IU4" s="558"/>
      <c r="IV4" s="558"/>
      <c r="IW4" s="559"/>
      <c r="IX4" s="580"/>
      <c r="IY4" s="581"/>
      <c r="IZ4" s="581"/>
      <c r="JA4" s="581"/>
      <c r="JB4" s="581"/>
      <c r="JC4" s="581"/>
      <c r="JD4" s="582"/>
      <c r="JE4" s="570"/>
      <c r="JF4" s="572"/>
    </row>
    <row r="5" spans="1:266" x14ac:dyDescent="0.2">
      <c r="A5" s="556"/>
      <c r="B5" s="556"/>
      <c r="C5" s="586"/>
      <c r="D5" s="587"/>
      <c r="E5" s="588"/>
      <c r="F5" s="442"/>
      <c r="G5" s="442"/>
      <c r="H5" s="442"/>
      <c r="I5" s="442"/>
      <c r="J5" s="442"/>
      <c r="K5" s="442"/>
      <c r="L5" s="444"/>
      <c r="M5" s="444"/>
      <c r="N5" s="444"/>
      <c r="O5" s="444"/>
      <c r="P5" s="444"/>
      <c r="Q5" s="444"/>
      <c r="R5" s="444"/>
      <c r="S5" s="444"/>
      <c r="T5" s="444"/>
      <c r="U5" s="444"/>
      <c r="V5" s="444"/>
      <c r="W5" s="444"/>
      <c r="X5" s="444"/>
      <c r="Y5" s="444"/>
      <c r="Z5" s="444"/>
      <c r="AA5" s="444"/>
      <c r="AB5" s="444"/>
      <c r="AC5" s="444"/>
      <c r="AD5" s="444"/>
      <c r="AE5" s="444"/>
      <c r="AF5" s="444"/>
      <c r="AG5" s="444"/>
      <c r="AH5" s="444"/>
      <c r="AI5" s="444"/>
      <c r="AJ5" s="442"/>
      <c r="AK5" s="442"/>
      <c r="AL5" s="442"/>
      <c r="AM5" s="442"/>
      <c r="AN5" s="442"/>
      <c r="AO5" s="442"/>
      <c r="AP5" s="444"/>
      <c r="AQ5" s="444"/>
      <c r="AR5" s="444"/>
      <c r="AS5" s="444"/>
      <c r="AT5" s="444"/>
      <c r="AU5" s="444"/>
      <c r="AV5" s="444"/>
      <c r="AW5" s="444"/>
      <c r="AX5" s="444"/>
      <c r="AY5" s="444"/>
      <c r="AZ5" s="444"/>
      <c r="BA5" s="444"/>
      <c r="BB5" s="445"/>
      <c r="BC5" s="446"/>
      <c r="BD5" s="446"/>
      <c r="BE5" s="446"/>
      <c r="BF5" s="446"/>
      <c r="BG5" s="447"/>
      <c r="BH5" s="448"/>
      <c r="BI5" s="449"/>
      <c r="BJ5" s="449"/>
      <c r="BK5" s="449"/>
      <c r="BL5" s="449"/>
      <c r="BM5" s="443"/>
      <c r="BN5" s="442"/>
      <c r="BO5" s="442"/>
      <c r="BP5" s="442"/>
      <c r="BQ5" s="442"/>
      <c r="BR5" s="442"/>
      <c r="BS5" s="442"/>
      <c r="BT5" s="450"/>
      <c r="BU5" s="450"/>
      <c r="BV5" s="450"/>
      <c r="BW5" s="450"/>
      <c r="BX5" s="450"/>
      <c r="BY5" s="450"/>
      <c r="BZ5" s="444"/>
      <c r="CA5" s="444"/>
      <c r="CB5" s="444"/>
      <c r="CC5" s="444"/>
      <c r="CD5" s="444"/>
      <c r="CE5" s="444"/>
      <c r="CF5" s="444"/>
      <c r="CG5" s="444"/>
      <c r="CH5" s="444"/>
      <c r="CI5" s="444"/>
      <c r="CJ5" s="444"/>
      <c r="CK5" s="444"/>
      <c r="CL5" s="448"/>
      <c r="CM5" s="449"/>
      <c r="CN5" s="449"/>
      <c r="CO5" s="449"/>
      <c r="CP5" s="449"/>
      <c r="CQ5" s="443"/>
      <c r="CR5" s="444"/>
      <c r="CS5" s="444"/>
      <c r="CT5" s="444"/>
      <c r="CU5" s="444"/>
      <c r="CV5" s="444"/>
      <c r="CW5" s="444"/>
      <c r="CX5" s="442"/>
      <c r="CY5" s="442"/>
      <c r="CZ5" s="442"/>
      <c r="DA5" s="442"/>
      <c r="DB5" s="442"/>
      <c r="DC5" s="442"/>
      <c r="DD5" s="442"/>
      <c r="DE5" s="442"/>
      <c r="DF5" s="442"/>
      <c r="DG5" s="442"/>
      <c r="DH5" s="442"/>
      <c r="DI5" s="442"/>
      <c r="DJ5" s="442"/>
      <c r="DK5" s="442"/>
      <c r="DL5" s="442"/>
      <c r="DM5" s="442"/>
      <c r="DN5" s="442"/>
      <c r="DO5" s="442"/>
      <c r="DP5" s="444"/>
      <c r="DQ5" s="444"/>
      <c r="DR5" s="444"/>
      <c r="DS5" s="444"/>
      <c r="DT5" s="444"/>
      <c r="DU5" s="444"/>
      <c r="DV5" s="444"/>
      <c r="DW5" s="444"/>
      <c r="DX5" s="444"/>
      <c r="DY5" s="444"/>
      <c r="DZ5" s="444"/>
      <c r="EA5" s="444"/>
      <c r="EB5" s="442"/>
      <c r="EC5" s="442"/>
      <c r="ED5" s="442"/>
      <c r="EE5" s="442"/>
      <c r="EF5" s="442"/>
      <c r="EG5" s="442"/>
      <c r="EH5" s="442"/>
      <c r="EI5" s="442"/>
      <c r="EJ5" s="442"/>
      <c r="EK5" s="442"/>
      <c r="EL5" s="442"/>
      <c r="EM5" s="442"/>
      <c r="EN5" s="442"/>
      <c r="EO5" s="442"/>
      <c r="EP5" s="442"/>
      <c r="EQ5" s="442"/>
      <c r="ER5" s="442"/>
      <c r="ES5" s="442"/>
      <c r="ET5" s="444"/>
      <c r="EU5" s="444"/>
      <c r="EV5" s="444"/>
      <c r="EW5" s="444"/>
      <c r="EX5" s="444"/>
      <c r="EY5" s="444"/>
      <c r="EZ5" s="450"/>
      <c r="FA5" s="450"/>
      <c r="FB5" s="450"/>
      <c r="FC5" s="450"/>
      <c r="FD5" s="450"/>
      <c r="FE5" s="450"/>
      <c r="FF5" s="444"/>
      <c r="FG5" s="444"/>
      <c r="FH5" s="444"/>
      <c r="FI5" s="444"/>
      <c r="FJ5" s="444"/>
      <c r="FK5" s="444"/>
      <c r="FL5" s="444"/>
      <c r="FM5" s="444"/>
      <c r="FN5" s="444"/>
      <c r="FO5" s="444"/>
      <c r="FP5" s="444"/>
      <c r="FQ5" s="444"/>
      <c r="FR5" s="450"/>
      <c r="FS5" s="450"/>
      <c r="FT5" s="450"/>
      <c r="FU5" s="450"/>
      <c r="FV5" s="450"/>
      <c r="FW5" s="450"/>
      <c r="FX5" s="442"/>
      <c r="FY5" s="442"/>
      <c r="FZ5" s="442"/>
      <c r="GA5" s="442"/>
      <c r="GB5" s="442"/>
      <c r="GC5" s="442"/>
      <c r="GD5" s="448"/>
      <c r="GE5" s="449"/>
      <c r="GF5" s="449"/>
      <c r="GG5" s="449"/>
      <c r="GH5" s="449"/>
      <c r="GI5" s="443"/>
      <c r="GJ5" s="448"/>
      <c r="GK5" s="449"/>
      <c r="GL5" s="443"/>
      <c r="GM5" s="443"/>
      <c r="GN5" s="443"/>
      <c r="GO5" s="443"/>
      <c r="GP5" s="444"/>
      <c r="GQ5" s="444"/>
      <c r="GR5" s="444"/>
      <c r="GS5" s="444"/>
      <c r="GT5" s="444"/>
      <c r="GU5" s="444"/>
      <c r="GV5" s="444"/>
      <c r="GW5" s="444"/>
      <c r="GX5" s="444"/>
      <c r="GY5" s="444"/>
      <c r="GZ5" s="444"/>
      <c r="HA5" s="444"/>
      <c r="HB5" s="445"/>
      <c r="HC5" s="446"/>
      <c r="HD5" s="446"/>
      <c r="HE5" s="446"/>
      <c r="HF5" s="446"/>
      <c r="HG5" s="447"/>
      <c r="HH5" s="450"/>
      <c r="HI5" s="450"/>
      <c r="HJ5" s="450"/>
      <c r="HK5" s="450"/>
      <c r="HL5" s="450"/>
      <c r="HM5" s="450"/>
      <c r="HN5" s="445"/>
      <c r="HO5" s="446"/>
      <c r="HP5" s="446"/>
      <c r="HQ5" s="446"/>
      <c r="HR5" s="446"/>
      <c r="HS5" s="447"/>
      <c r="HT5" s="445"/>
      <c r="HU5" s="446"/>
      <c r="HV5" s="446"/>
      <c r="HW5" s="446"/>
      <c r="HX5" s="446"/>
      <c r="HY5" s="447"/>
      <c r="HZ5" s="448"/>
      <c r="IA5" s="449"/>
      <c r="IB5" s="449"/>
      <c r="IC5" s="449"/>
      <c r="ID5" s="449"/>
      <c r="IE5" s="443"/>
      <c r="IF5" s="450"/>
      <c r="IG5" s="450"/>
      <c r="IH5" s="450"/>
      <c r="II5" s="450"/>
      <c r="IJ5" s="450"/>
      <c r="IK5" s="450"/>
      <c r="IL5" s="445"/>
      <c r="IM5" s="446"/>
      <c r="IN5" s="446"/>
      <c r="IO5" s="446"/>
      <c r="IP5" s="446"/>
      <c r="IQ5" s="447"/>
      <c r="IR5" s="448"/>
      <c r="IS5" s="449"/>
      <c r="IT5" s="449"/>
      <c r="IU5" s="449"/>
      <c r="IV5" s="449"/>
      <c r="IW5" s="443"/>
      <c r="IX5" s="451"/>
      <c r="IY5" s="452"/>
      <c r="IZ5" s="452"/>
      <c r="JA5" s="452"/>
      <c r="JB5" s="452"/>
      <c r="JC5" s="452"/>
      <c r="JD5" s="582"/>
      <c r="JE5" s="570"/>
      <c r="JF5" s="572"/>
    </row>
    <row r="6" spans="1:266" x14ac:dyDescent="0.2">
      <c r="A6" s="556"/>
      <c r="B6" s="556"/>
      <c r="C6" s="586"/>
      <c r="D6" s="587"/>
      <c r="E6" s="588"/>
      <c r="F6" s="556" t="s">
        <v>283</v>
      </c>
      <c r="G6" s="556"/>
      <c r="H6" s="556"/>
      <c r="I6" s="556" t="s">
        <v>282</v>
      </c>
      <c r="J6" s="556"/>
      <c r="K6" s="556"/>
      <c r="L6" s="556" t="s">
        <v>283</v>
      </c>
      <c r="M6" s="556"/>
      <c r="N6" s="556"/>
      <c r="O6" s="556" t="s">
        <v>282</v>
      </c>
      <c r="P6" s="556"/>
      <c r="Q6" s="556"/>
      <c r="R6" s="556" t="s">
        <v>283</v>
      </c>
      <c r="S6" s="556"/>
      <c r="T6" s="556"/>
      <c r="U6" s="556" t="s">
        <v>282</v>
      </c>
      <c r="V6" s="556"/>
      <c r="W6" s="556"/>
      <c r="X6" s="556" t="s">
        <v>283</v>
      </c>
      <c r="Y6" s="556"/>
      <c r="Z6" s="556"/>
      <c r="AA6" s="556" t="s">
        <v>282</v>
      </c>
      <c r="AB6" s="556"/>
      <c r="AC6" s="556"/>
      <c r="AD6" s="556" t="s">
        <v>283</v>
      </c>
      <c r="AE6" s="556"/>
      <c r="AF6" s="556"/>
      <c r="AG6" s="556" t="s">
        <v>282</v>
      </c>
      <c r="AH6" s="556"/>
      <c r="AI6" s="556"/>
      <c r="AJ6" s="556" t="s">
        <v>283</v>
      </c>
      <c r="AK6" s="556"/>
      <c r="AL6" s="556"/>
      <c r="AM6" s="556" t="s">
        <v>282</v>
      </c>
      <c r="AN6" s="556"/>
      <c r="AO6" s="556"/>
      <c r="AP6" s="556" t="s">
        <v>283</v>
      </c>
      <c r="AQ6" s="556"/>
      <c r="AR6" s="556"/>
      <c r="AS6" s="556" t="s">
        <v>282</v>
      </c>
      <c r="AT6" s="556"/>
      <c r="AU6" s="556"/>
      <c r="AV6" s="556" t="s">
        <v>283</v>
      </c>
      <c r="AW6" s="556"/>
      <c r="AX6" s="556"/>
      <c r="AY6" s="556" t="s">
        <v>282</v>
      </c>
      <c r="AZ6" s="556"/>
      <c r="BA6" s="556"/>
      <c r="BB6" s="556" t="s">
        <v>283</v>
      </c>
      <c r="BC6" s="556"/>
      <c r="BD6" s="556"/>
      <c r="BE6" s="556" t="s">
        <v>282</v>
      </c>
      <c r="BF6" s="556"/>
      <c r="BG6" s="556"/>
      <c r="BH6" s="556" t="s">
        <v>283</v>
      </c>
      <c r="BI6" s="556"/>
      <c r="BJ6" s="556"/>
      <c r="BK6" s="556" t="s">
        <v>282</v>
      </c>
      <c r="BL6" s="556"/>
      <c r="BM6" s="556"/>
      <c r="BN6" s="556" t="s">
        <v>283</v>
      </c>
      <c r="BO6" s="556"/>
      <c r="BP6" s="556"/>
      <c r="BQ6" s="556" t="s">
        <v>282</v>
      </c>
      <c r="BR6" s="556"/>
      <c r="BS6" s="556"/>
      <c r="BT6" s="556" t="s">
        <v>283</v>
      </c>
      <c r="BU6" s="556"/>
      <c r="BV6" s="556"/>
      <c r="BW6" s="556" t="s">
        <v>282</v>
      </c>
      <c r="BX6" s="556"/>
      <c r="BY6" s="556"/>
      <c r="BZ6" s="556" t="s">
        <v>283</v>
      </c>
      <c r="CA6" s="556"/>
      <c r="CB6" s="556"/>
      <c r="CC6" s="556" t="s">
        <v>282</v>
      </c>
      <c r="CD6" s="556"/>
      <c r="CE6" s="556"/>
      <c r="CF6" s="556" t="s">
        <v>283</v>
      </c>
      <c r="CG6" s="556"/>
      <c r="CH6" s="556"/>
      <c r="CI6" s="556" t="s">
        <v>282</v>
      </c>
      <c r="CJ6" s="556"/>
      <c r="CK6" s="556"/>
      <c r="CL6" s="556" t="s">
        <v>283</v>
      </c>
      <c r="CM6" s="556"/>
      <c r="CN6" s="556"/>
      <c r="CO6" s="382"/>
      <c r="CP6" s="382"/>
      <c r="CQ6" s="382"/>
      <c r="CR6" s="556" t="s">
        <v>283</v>
      </c>
      <c r="CS6" s="556"/>
      <c r="CT6" s="556"/>
      <c r="CU6" s="556" t="s">
        <v>282</v>
      </c>
      <c r="CV6" s="556"/>
      <c r="CW6" s="556"/>
      <c r="CX6" s="556" t="s">
        <v>283</v>
      </c>
      <c r="CY6" s="556"/>
      <c r="CZ6" s="556"/>
      <c r="DA6" s="382"/>
      <c r="DB6" s="382"/>
      <c r="DC6" s="382"/>
      <c r="DD6" s="556" t="s">
        <v>283</v>
      </c>
      <c r="DE6" s="556"/>
      <c r="DF6" s="556"/>
      <c r="DG6" s="556" t="s">
        <v>282</v>
      </c>
      <c r="DH6" s="556"/>
      <c r="DI6" s="556"/>
      <c r="DJ6" s="556" t="s">
        <v>283</v>
      </c>
      <c r="DK6" s="556"/>
      <c r="DL6" s="556"/>
      <c r="DM6" s="556" t="s">
        <v>282</v>
      </c>
      <c r="DN6" s="556"/>
      <c r="DO6" s="556"/>
      <c r="DP6" s="556" t="s">
        <v>283</v>
      </c>
      <c r="DQ6" s="556"/>
      <c r="DR6" s="556"/>
      <c r="DS6" s="556" t="s">
        <v>282</v>
      </c>
      <c r="DT6" s="556"/>
      <c r="DU6" s="556"/>
      <c r="DV6" s="556" t="s">
        <v>283</v>
      </c>
      <c r="DW6" s="556"/>
      <c r="DX6" s="556"/>
      <c r="DY6" s="556" t="s">
        <v>282</v>
      </c>
      <c r="DZ6" s="556"/>
      <c r="EA6" s="556"/>
      <c r="EB6" s="556" t="s">
        <v>283</v>
      </c>
      <c r="EC6" s="556"/>
      <c r="ED6" s="556"/>
      <c r="EE6" s="556" t="s">
        <v>282</v>
      </c>
      <c r="EF6" s="556"/>
      <c r="EG6" s="556"/>
      <c r="EH6" s="556" t="s">
        <v>283</v>
      </c>
      <c r="EI6" s="556"/>
      <c r="EJ6" s="556"/>
      <c r="EK6" s="556" t="s">
        <v>282</v>
      </c>
      <c r="EL6" s="556"/>
      <c r="EM6" s="556"/>
      <c r="EN6" s="556" t="s">
        <v>283</v>
      </c>
      <c r="EO6" s="556"/>
      <c r="EP6" s="556"/>
      <c r="EQ6" s="382"/>
      <c r="ER6" s="382"/>
      <c r="ES6" s="382"/>
      <c r="ET6" s="556" t="s">
        <v>283</v>
      </c>
      <c r="EU6" s="556"/>
      <c r="EV6" s="556"/>
      <c r="EW6" s="556" t="s">
        <v>282</v>
      </c>
      <c r="EX6" s="556"/>
      <c r="EY6" s="556"/>
      <c r="EZ6" s="556" t="s">
        <v>283</v>
      </c>
      <c r="FA6" s="556"/>
      <c r="FB6" s="556"/>
      <c r="FC6" s="556" t="s">
        <v>282</v>
      </c>
      <c r="FD6" s="556"/>
      <c r="FE6" s="556"/>
      <c r="FF6" s="556" t="s">
        <v>283</v>
      </c>
      <c r="FG6" s="556"/>
      <c r="FH6" s="556"/>
      <c r="FI6" s="556" t="s">
        <v>282</v>
      </c>
      <c r="FJ6" s="556"/>
      <c r="FK6" s="556"/>
      <c r="FL6" s="556" t="s">
        <v>283</v>
      </c>
      <c r="FM6" s="556"/>
      <c r="FN6" s="556"/>
      <c r="FO6" s="556" t="s">
        <v>282</v>
      </c>
      <c r="FP6" s="556"/>
      <c r="FQ6" s="556"/>
      <c r="FR6" s="556" t="s">
        <v>283</v>
      </c>
      <c r="FS6" s="556"/>
      <c r="FT6" s="556"/>
      <c r="FU6" s="556" t="s">
        <v>282</v>
      </c>
      <c r="FV6" s="556"/>
      <c r="FW6" s="556"/>
      <c r="FX6" s="556" t="s">
        <v>283</v>
      </c>
      <c r="FY6" s="556"/>
      <c r="FZ6" s="556"/>
      <c r="GA6" s="556" t="s">
        <v>282</v>
      </c>
      <c r="GB6" s="556"/>
      <c r="GC6" s="556"/>
      <c r="GD6" s="556" t="s">
        <v>283</v>
      </c>
      <c r="GE6" s="556"/>
      <c r="GF6" s="556"/>
      <c r="GG6" s="556" t="s">
        <v>282</v>
      </c>
      <c r="GH6" s="556"/>
      <c r="GI6" s="556"/>
      <c r="GJ6" s="556" t="s">
        <v>283</v>
      </c>
      <c r="GK6" s="556"/>
      <c r="GL6" s="556"/>
      <c r="GM6" s="382"/>
      <c r="GN6" s="382"/>
      <c r="GO6" s="382"/>
      <c r="GP6" s="556" t="s">
        <v>283</v>
      </c>
      <c r="GQ6" s="556"/>
      <c r="GR6" s="556"/>
      <c r="GS6" s="556" t="s">
        <v>282</v>
      </c>
      <c r="GT6" s="556"/>
      <c r="GU6" s="556"/>
      <c r="GV6" s="556" t="s">
        <v>283</v>
      </c>
      <c r="GW6" s="556"/>
      <c r="GX6" s="556"/>
      <c r="GY6" s="556" t="s">
        <v>282</v>
      </c>
      <c r="GZ6" s="556"/>
      <c r="HA6" s="556"/>
      <c r="HB6" s="556" t="s">
        <v>283</v>
      </c>
      <c r="HC6" s="556"/>
      <c r="HD6" s="556"/>
      <c r="HE6" s="382"/>
      <c r="HF6" s="382"/>
      <c r="HG6" s="382"/>
      <c r="HH6" s="556" t="s">
        <v>283</v>
      </c>
      <c r="HI6" s="556"/>
      <c r="HJ6" s="556"/>
      <c r="HK6" s="556" t="s">
        <v>282</v>
      </c>
      <c r="HL6" s="556"/>
      <c r="HM6" s="556"/>
      <c r="HN6" s="556" t="s">
        <v>283</v>
      </c>
      <c r="HO6" s="556"/>
      <c r="HP6" s="556"/>
      <c r="HQ6" s="556" t="s">
        <v>282</v>
      </c>
      <c r="HR6" s="556"/>
      <c r="HS6" s="556"/>
      <c r="HT6" s="556" t="s">
        <v>283</v>
      </c>
      <c r="HU6" s="556"/>
      <c r="HV6" s="556"/>
      <c r="HW6" s="556" t="s">
        <v>282</v>
      </c>
      <c r="HX6" s="556"/>
      <c r="HY6" s="556"/>
      <c r="HZ6" s="556" t="s">
        <v>283</v>
      </c>
      <c r="IA6" s="556"/>
      <c r="IB6" s="556"/>
      <c r="IC6" s="556" t="s">
        <v>282</v>
      </c>
      <c r="ID6" s="556"/>
      <c r="IE6" s="556"/>
      <c r="IF6" s="556" t="s">
        <v>283</v>
      </c>
      <c r="IG6" s="556"/>
      <c r="IH6" s="556"/>
      <c r="II6" s="556" t="s">
        <v>282</v>
      </c>
      <c r="IJ6" s="556"/>
      <c r="IK6" s="556"/>
      <c r="IL6" s="556" t="s">
        <v>283</v>
      </c>
      <c r="IM6" s="556"/>
      <c r="IN6" s="556"/>
      <c r="IO6" s="556" t="s">
        <v>282</v>
      </c>
      <c r="IP6" s="556"/>
      <c r="IQ6" s="556"/>
      <c r="IR6" s="556" t="s">
        <v>283</v>
      </c>
      <c r="IS6" s="556"/>
      <c r="IT6" s="556"/>
      <c r="IU6" s="382"/>
      <c r="IV6" s="382"/>
      <c r="IW6" s="382"/>
      <c r="IX6" s="555" t="s">
        <v>283</v>
      </c>
      <c r="IY6" s="555"/>
      <c r="IZ6" s="555"/>
      <c r="JA6" s="555" t="s">
        <v>282</v>
      </c>
      <c r="JB6" s="555"/>
      <c r="JC6" s="555"/>
      <c r="JD6" s="582"/>
      <c r="JE6" s="570"/>
      <c r="JF6" s="572"/>
    </row>
    <row r="7" spans="1:266" x14ac:dyDescent="0.2">
      <c r="A7" s="584"/>
      <c r="B7" s="584"/>
      <c r="C7" s="586"/>
      <c r="D7" s="587"/>
      <c r="E7" s="585"/>
      <c r="F7" s="326" t="s">
        <v>859</v>
      </c>
      <c r="G7" s="326" t="s">
        <v>860</v>
      </c>
      <c r="H7" s="326" t="s">
        <v>861</v>
      </c>
      <c r="I7" s="326" t="s">
        <v>859</v>
      </c>
      <c r="J7" s="326" t="s">
        <v>860</v>
      </c>
      <c r="K7" s="326" t="s">
        <v>861</v>
      </c>
      <c r="L7" s="326" t="s">
        <v>859</v>
      </c>
      <c r="M7" s="326" t="s">
        <v>860</v>
      </c>
      <c r="N7" s="326" t="s">
        <v>861</v>
      </c>
      <c r="O7" s="326" t="s">
        <v>859</v>
      </c>
      <c r="P7" s="326" t="s">
        <v>860</v>
      </c>
      <c r="Q7" s="326" t="s">
        <v>861</v>
      </c>
      <c r="R7" s="326" t="s">
        <v>859</v>
      </c>
      <c r="S7" s="326" t="s">
        <v>860</v>
      </c>
      <c r="T7" s="326" t="s">
        <v>861</v>
      </c>
      <c r="U7" s="326" t="s">
        <v>859</v>
      </c>
      <c r="V7" s="326" t="s">
        <v>860</v>
      </c>
      <c r="W7" s="326" t="s">
        <v>861</v>
      </c>
      <c r="X7" s="326" t="s">
        <v>859</v>
      </c>
      <c r="Y7" s="326" t="s">
        <v>860</v>
      </c>
      <c r="Z7" s="326" t="s">
        <v>861</v>
      </c>
      <c r="AA7" s="326" t="s">
        <v>859</v>
      </c>
      <c r="AB7" s="326" t="s">
        <v>860</v>
      </c>
      <c r="AC7" s="326" t="s">
        <v>861</v>
      </c>
      <c r="AD7" s="326" t="s">
        <v>859</v>
      </c>
      <c r="AE7" s="326" t="s">
        <v>860</v>
      </c>
      <c r="AF7" s="326" t="s">
        <v>861</v>
      </c>
      <c r="AG7" s="326" t="s">
        <v>859</v>
      </c>
      <c r="AH7" s="326" t="s">
        <v>860</v>
      </c>
      <c r="AI7" s="326" t="s">
        <v>861</v>
      </c>
      <c r="AJ7" s="326" t="s">
        <v>859</v>
      </c>
      <c r="AK7" s="326" t="s">
        <v>860</v>
      </c>
      <c r="AL7" s="326" t="s">
        <v>861</v>
      </c>
      <c r="AM7" s="326" t="s">
        <v>859</v>
      </c>
      <c r="AN7" s="326" t="s">
        <v>860</v>
      </c>
      <c r="AO7" s="326" t="s">
        <v>861</v>
      </c>
      <c r="AP7" s="326" t="s">
        <v>859</v>
      </c>
      <c r="AQ7" s="326" t="s">
        <v>860</v>
      </c>
      <c r="AR7" s="326" t="s">
        <v>861</v>
      </c>
      <c r="AS7" s="326" t="s">
        <v>859</v>
      </c>
      <c r="AT7" s="326" t="s">
        <v>860</v>
      </c>
      <c r="AU7" s="326" t="s">
        <v>861</v>
      </c>
      <c r="AV7" s="326" t="s">
        <v>859</v>
      </c>
      <c r="AW7" s="326" t="s">
        <v>860</v>
      </c>
      <c r="AX7" s="326" t="s">
        <v>861</v>
      </c>
      <c r="AY7" s="326" t="s">
        <v>859</v>
      </c>
      <c r="AZ7" s="326" t="s">
        <v>860</v>
      </c>
      <c r="BA7" s="326" t="s">
        <v>861</v>
      </c>
      <c r="BB7" s="326" t="s">
        <v>859</v>
      </c>
      <c r="BC7" s="326" t="s">
        <v>860</v>
      </c>
      <c r="BD7" s="326" t="s">
        <v>861</v>
      </c>
      <c r="BE7" s="326" t="s">
        <v>859</v>
      </c>
      <c r="BF7" s="326" t="s">
        <v>860</v>
      </c>
      <c r="BG7" s="326" t="s">
        <v>861</v>
      </c>
      <c r="BH7" s="326" t="s">
        <v>859</v>
      </c>
      <c r="BI7" s="326" t="s">
        <v>860</v>
      </c>
      <c r="BJ7" s="326" t="s">
        <v>861</v>
      </c>
      <c r="BK7" s="326" t="s">
        <v>859</v>
      </c>
      <c r="BL7" s="326" t="s">
        <v>860</v>
      </c>
      <c r="BM7" s="326" t="s">
        <v>861</v>
      </c>
      <c r="BN7" s="326" t="s">
        <v>859</v>
      </c>
      <c r="BO7" s="326" t="s">
        <v>860</v>
      </c>
      <c r="BP7" s="326" t="s">
        <v>861</v>
      </c>
      <c r="BQ7" s="326" t="s">
        <v>859</v>
      </c>
      <c r="BR7" s="326" t="s">
        <v>860</v>
      </c>
      <c r="BS7" s="326" t="s">
        <v>861</v>
      </c>
      <c r="BT7" s="326" t="s">
        <v>859</v>
      </c>
      <c r="BU7" s="326" t="s">
        <v>860</v>
      </c>
      <c r="BV7" s="326" t="s">
        <v>861</v>
      </c>
      <c r="BW7" s="326" t="s">
        <v>859</v>
      </c>
      <c r="BX7" s="326" t="s">
        <v>860</v>
      </c>
      <c r="BY7" s="326" t="s">
        <v>861</v>
      </c>
      <c r="BZ7" s="326" t="s">
        <v>859</v>
      </c>
      <c r="CA7" s="326" t="s">
        <v>860</v>
      </c>
      <c r="CB7" s="326" t="s">
        <v>861</v>
      </c>
      <c r="CC7" s="326" t="s">
        <v>859</v>
      </c>
      <c r="CD7" s="326" t="s">
        <v>860</v>
      </c>
      <c r="CE7" s="326" t="s">
        <v>861</v>
      </c>
      <c r="CF7" s="326" t="s">
        <v>859</v>
      </c>
      <c r="CG7" s="326" t="s">
        <v>860</v>
      </c>
      <c r="CH7" s="326" t="s">
        <v>861</v>
      </c>
      <c r="CI7" s="326" t="s">
        <v>859</v>
      </c>
      <c r="CJ7" s="326" t="s">
        <v>860</v>
      </c>
      <c r="CK7" s="326" t="s">
        <v>861</v>
      </c>
      <c r="CL7" s="326" t="s">
        <v>859</v>
      </c>
      <c r="CM7" s="326" t="s">
        <v>860</v>
      </c>
      <c r="CN7" s="326" t="s">
        <v>861</v>
      </c>
      <c r="CO7" s="326"/>
      <c r="CP7" s="326"/>
      <c r="CQ7" s="326"/>
      <c r="CR7" s="326" t="s">
        <v>859</v>
      </c>
      <c r="CS7" s="326" t="s">
        <v>860</v>
      </c>
      <c r="CT7" s="326" t="s">
        <v>861</v>
      </c>
      <c r="CU7" s="326" t="s">
        <v>859</v>
      </c>
      <c r="CV7" s="326" t="s">
        <v>860</v>
      </c>
      <c r="CW7" s="326" t="s">
        <v>861</v>
      </c>
      <c r="CX7" s="326" t="s">
        <v>859</v>
      </c>
      <c r="CY7" s="326" t="s">
        <v>860</v>
      </c>
      <c r="CZ7" s="326" t="s">
        <v>861</v>
      </c>
      <c r="DA7" s="326"/>
      <c r="DB7" s="326"/>
      <c r="DC7" s="326"/>
      <c r="DD7" s="326" t="s">
        <v>859</v>
      </c>
      <c r="DE7" s="326" t="s">
        <v>860</v>
      </c>
      <c r="DF7" s="326" t="s">
        <v>861</v>
      </c>
      <c r="DG7" s="326" t="s">
        <v>859</v>
      </c>
      <c r="DH7" s="326" t="s">
        <v>860</v>
      </c>
      <c r="DI7" s="326" t="s">
        <v>861</v>
      </c>
      <c r="DJ7" s="326" t="s">
        <v>859</v>
      </c>
      <c r="DK7" s="326" t="s">
        <v>860</v>
      </c>
      <c r="DL7" s="326" t="s">
        <v>861</v>
      </c>
      <c r="DM7" s="326" t="s">
        <v>859</v>
      </c>
      <c r="DN7" s="326" t="s">
        <v>860</v>
      </c>
      <c r="DO7" s="326" t="s">
        <v>861</v>
      </c>
      <c r="DP7" s="326" t="s">
        <v>859</v>
      </c>
      <c r="DQ7" s="326" t="s">
        <v>860</v>
      </c>
      <c r="DR7" s="326" t="s">
        <v>861</v>
      </c>
      <c r="DS7" s="326" t="s">
        <v>859</v>
      </c>
      <c r="DT7" s="326" t="s">
        <v>860</v>
      </c>
      <c r="DU7" s="326" t="s">
        <v>861</v>
      </c>
      <c r="DV7" s="326" t="s">
        <v>859</v>
      </c>
      <c r="DW7" s="326" t="s">
        <v>860</v>
      </c>
      <c r="DX7" s="326" t="s">
        <v>861</v>
      </c>
      <c r="DY7" s="326" t="s">
        <v>859</v>
      </c>
      <c r="DZ7" s="326" t="s">
        <v>860</v>
      </c>
      <c r="EA7" s="326" t="s">
        <v>861</v>
      </c>
      <c r="EB7" s="326" t="s">
        <v>859</v>
      </c>
      <c r="EC7" s="326" t="s">
        <v>860</v>
      </c>
      <c r="ED7" s="326" t="s">
        <v>861</v>
      </c>
      <c r="EE7" s="326" t="s">
        <v>859</v>
      </c>
      <c r="EF7" s="326" t="s">
        <v>860</v>
      </c>
      <c r="EG7" s="326" t="s">
        <v>861</v>
      </c>
      <c r="EH7" s="326" t="s">
        <v>859</v>
      </c>
      <c r="EI7" s="326" t="s">
        <v>860</v>
      </c>
      <c r="EJ7" s="326" t="s">
        <v>861</v>
      </c>
      <c r="EK7" s="326" t="s">
        <v>859</v>
      </c>
      <c r="EL7" s="326" t="s">
        <v>860</v>
      </c>
      <c r="EM7" s="326" t="s">
        <v>861</v>
      </c>
      <c r="EN7" s="326" t="s">
        <v>859</v>
      </c>
      <c r="EO7" s="326" t="s">
        <v>860</v>
      </c>
      <c r="EP7" s="326" t="s">
        <v>861</v>
      </c>
      <c r="EQ7" s="326"/>
      <c r="ER7" s="326"/>
      <c r="ES7" s="326"/>
      <c r="ET7" s="326" t="s">
        <v>859</v>
      </c>
      <c r="EU7" s="326" t="s">
        <v>860</v>
      </c>
      <c r="EV7" s="326" t="s">
        <v>861</v>
      </c>
      <c r="EW7" s="326" t="s">
        <v>859</v>
      </c>
      <c r="EX7" s="326" t="s">
        <v>860</v>
      </c>
      <c r="EY7" s="326" t="s">
        <v>861</v>
      </c>
      <c r="EZ7" s="326" t="s">
        <v>859</v>
      </c>
      <c r="FA7" s="326" t="s">
        <v>860</v>
      </c>
      <c r="FB7" s="326" t="s">
        <v>861</v>
      </c>
      <c r="FC7" s="326" t="s">
        <v>859</v>
      </c>
      <c r="FD7" s="326" t="s">
        <v>860</v>
      </c>
      <c r="FE7" s="326" t="s">
        <v>861</v>
      </c>
      <c r="FF7" s="326" t="s">
        <v>859</v>
      </c>
      <c r="FG7" s="326" t="s">
        <v>860</v>
      </c>
      <c r="FH7" s="326" t="s">
        <v>861</v>
      </c>
      <c r="FI7" s="326" t="s">
        <v>859</v>
      </c>
      <c r="FJ7" s="326" t="s">
        <v>860</v>
      </c>
      <c r="FK7" s="326" t="s">
        <v>861</v>
      </c>
      <c r="FL7" s="326" t="s">
        <v>859</v>
      </c>
      <c r="FM7" s="326" t="s">
        <v>860</v>
      </c>
      <c r="FN7" s="326" t="s">
        <v>861</v>
      </c>
      <c r="FO7" s="326" t="s">
        <v>859</v>
      </c>
      <c r="FP7" s="326" t="s">
        <v>860</v>
      </c>
      <c r="FQ7" s="326" t="s">
        <v>861</v>
      </c>
      <c r="FR7" s="326" t="s">
        <v>859</v>
      </c>
      <c r="FS7" s="326" t="s">
        <v>860</v>
      </c>
      <c r="FT7" s="326" t="s">
        <v>861</v>
      </c>
      <c r="FU7" s="326" t="s">
        <v>859</v>
      </c>
      <c r="FV7" s="326" t="s">
        <v>860</v>
      </c>
      <c r="FW7" s="326" t="s">
        <v>861</v>
      </c>
      <c r="FX7" s="326" t="s">
        <v>859</v>
      </c>
      <c r="FY7" s="326" t="s">
        <v>860</v>
      </c>
      <c r="FZ7" s="326" t="s">
        <v>861</v>
      </c>
      <c r="GA7" s="326" t="s">
        <v>859</v>
      </c>
      <c r="GB7" s="326" t="s">
        <v>860</v>
      </c>
      <c r="GC7" s="326" t="s">
        <v>861</v>
      </c>
      <c r="GD7" s="326" t="s">
        <v>859</v>
      </c>
      <c r="GE7" s="326" t="s">
        <v>860</v>
      </c>
      <c r="GF7" s="326" t="s">
        <v>861</v>
      </c>
      <c r="GG7" s="326" t="s">
        <v>859</v>
      </c>
      <c r="GH7" s="326" t="s">
        <v>860</v>
      </c>
      <c r="GI7" s="326" t="s">
        <v>861</v>
      </c>
      <c r="GJ7" s="326" t="s">
        <v>859</v>
      </c>
      <c r="GK7" s="326" t="s">
        <v>860</v>
      </c>
      <c r="GL7" s="326" t="s">
        <v>861</v>
      </c>
      <c r="GM7" s="326"/>
      <c r="GN7" s="326"/>
      <c r="GO7" s="326"/>
      <c r="GP7" s="326" t="s">
        <v>859</v>
      </c>
      <c r="GQ7" s="326" t="s">
        <v>860</v>
      </c>
      <c r="GR7" s="326" t="s">
        <v>861</v>
      </c>
      <c r="GS7" s="326" t="s">
        <v>859</v>
      </c>
      <c r="GT7" s="326" t="s">
        <v>860</v>
      </c>
      <c r="GU7" s="326" t="s">
        <v>861</v>
      </c>
      <c r="GV7" s="326" t="s">
        <v>859</v>
      </c>
      <c r="GW7" s="326" t="s">
        <v>860</v>
      </c>
      <c r="GX7" s="326" t="s">
        <v>861</v>
      </c>
      <c r="GY7" s="326" t="s">
        <v>859</v>
      </c>
      <c r="GZ7" s="326" t="s">
        <v>860</v>
      </c>
      <c r="HA7" s="326" t="s">
        <v>861</v>
      </c>
      <c r="HB7" s="326" t="s">
        <v>859</v>
      </c>
      <c r="HC7" s="326" t="s">
        <v>860</v>
      </c>
      <c r="HD7" s="326" t="s">
        <v>861</v>
      </c>
      <c r="HE7" s="326"/>
      <c r="HF7" s="326"/>
      <c r="HG7" s="326"/>
      <c r="HH7" s="326" t="s">
        <v>859</v>
      </c>
      <c r="HI7" s="326" t="s">
        <v>860</v>
      </c>
      <c r="HJ7" s="326" t="s">
        <v>861</v>
      </c>
      <c r="HK7" s="326" t="s">
        <v>859</v>
      </c>
      <c r="HL7" s="326" t="s">
        <v>860</v>
      </c>
      <c r="HM7" s="326" t="s">
        <v>861</v>
      </c>
      <c r="HN7" s="326" t="s">
        <v>859</v>
      </c>
      <c r="HO7" s="326" t="s">
        <v>860</v>
      </c>
      <c r="HP7" s="326" t="s">
        <v>861</v>
      </c>
      <c r="HQ7" s="326" t="s">
        <v>859</v>
      </c>
      <c r="HR7" s="326" t="s">
        <v>860</v>
      </c>
      <c r="HS7" s="326" t="s">
        <v>861</v>
      </c>
      <c r="HT7" s="326" t="s">
        <v>859</v>
      </c>
      <c r="HU7" s="326" t="s">
        <v>860</v>
      </c>
      <c r="HV7" s="326" t="s">
        <v>861</v>
      </c>
      <c r="HW7" s="326" t="s">
        <v>859</v>
      </c>
      <c r="HX7" s="326" t="s">
        <v>860</v>
      </c>
      <c r="HY7" s="326" t="s">
        <v>861</v>
      </c>
      <c r="HZ7" s="326" t="s">
        <v>859</v>
      </c>
      <c r="IA7" s="326" t="s">
        <v>860</v>
      </c>
      <c r="IB7" s="326" t="s">
        <v>861</v>
      </c>
      <c r="IC7" s="326" t="s">
        <v>859</v>
      </c>
      <c r="ID7" s="326" t="s">
        <v>860</v>
      </c>
      <c r="IE7" s="326" t="s">
        <v>861</v>
      </c>
      <c r="IF7" s="326" t="s">
        <v>859</v>
      </c>
      <c r="IG7" s="326" t="s">
        <v>860</v>
      </c>
      <c r="IH7" s="326" t="s">
        <v>861</v>
      </c>
      <c r="II7" s="326" t="s">
        <v>859</v>
      </c>
      <c r="IJ7" s="326" t="s">
        <v>860</v>
      </c>
      <c r="IK7" s="326" t="s">
        <v>861</v>
      </c>
      <c r="IL7" s="478" t="s">
        <v>859</v>
      </c>
      <c r="IM7" s="478" t="s">
        <v>860</v>
      </c>
      <c r="IN7" s="478" t="s">
        <v>861</v>
      </c>
      <c r="IO7" s="478" t="s">
        <v>859</v>
      </c>
      <c r="IP7" s="478" t="s">
        <v>860</v>
      </c>
      <c r="IQ7" s="478" t="s">
        <v>861</v>
      </c>
      <c r="IR7" s="326" t="s">
        <v>859</v>
      </c>
      <c r="IS7" s="326" t="s">
        <v>860</v>
      </c>
      <c r="IT7" s="326" t="s">
        <v>861</v>
      </c>
      <c r="IU7" s="326"/>
      <c r="IV7" s="326"/>
      <c r="IW7" s="326"/>
      <c r="IX7" s="453" t="s">
        <v>284</v>
      </c>
      <c r="IY7" s="454" t="s">
        <v>285</v>
      </c>
      <c r="IZ7" s="453" t="s">
        <v>862</v>
      </c>
      <c r="JA7" s="453" t="s">
        <v>284</v>
      </c>
      <c r="JB7" s="454" t="s">
        <v>285</v>
      </c>
      <c r="JC7" s="453" t="s">
        <v>862</v>
      </c>
      <c r="JD7" s="583"/>
      <c r="JE7" s="571"/>
      <c r="JF7" s="573"/>
    </row>
    <row r="8" spans="1:266" ht="25.5" x14ac:dyDescent="0.2">
      <c r="A8" s="483">
        <v>2</v>
      </c>
      <c r="B8" s="321">
        <v>2</v>
      </c>
      <c r="C8" s="321" t="s">
        <v>23</v>
      </c>
      <c r="D8" s="294" t="s">
        <v>353</v>
      </c>
      <c r="E8" s="297" t="s">
        <v>178</v>
      </c>
      <c r="F8" s="285"/>
      <c r="G8" s="286"/>
      <c r="H8" s="285"/>
      <c r="I8" s="285"/>
      <c r="J8" s="286"/>
      <c r="K8" s="285"/>
      <c r="L8" s="285"/>
      <c r="M8" s="286"/>
      <c r="N8" s="285"/>
      <c r="O8" s="285"/>
      <c r="P8" s="286"/>
      <c r="Q8" s="285"/>
      <c r="R8" s="285"/>
      <c r="S8" s="286"/>
      <c r="T8" s="285"/>
      <c r="U8" s="285"/>
      <c r="V8" s="286"/>
      <c r="W8" s="285"/>
      <c r="X8" s="285"/>
      <c r="Y8" s="286"/>
      <c r="Z8" s="285"/>
      <c r="AA8" s="285"/>
      <c r="AB8" s="286"/>
      <c r="AC8" s="285"/>
      <c r="AD8" s="285"/>
      <c r="AE8" s="286"/>
      <c r="AF8" s="285"/>
      <c r="AG8" s="285"/>
      <c r="AH8" s="286"/>
      <c r="AI8" s="285"/>
      <c r="AJ8" s="285"/>
      <c r="AK8" s="286"/>
      <c r="AL8" s="285"/>
      <c r="AM8" s="285"/>
      <c r="AN8" s="286"/>
      <c r="AO8" s="285"/>
      <c r="AP8" s="285">
        <v>3</v>
      </c>
      <c r="AQ8" s="286">
        <v>52394.58</v>
      </c>
      <c r="AR8" s="285">
        <v>21</v>
      </c>
      <c r="AS8" s="285"/>
      <c r="AT8" s="286"/>
      <c r="AU8" s="285"/>
      <c r="AV8" s="285"/>
      <c r="AW8" s="286"/>
      <c r="AX8" s="285"/>
      <c r="AY8" s="285"/>
      <c r="AZ8" s="286"/>
      <c r="BA8" s="285"/>
      <c r="BB8" s="285"/>
      <c r="BC8" s="286"/>
      <c r="BD8" s="285"/>
      <c r="BE8" s="285"/>
      <c r="BF8" s="286"/>
      <c r="BG8" s="285"/>
      <c r="BH8" s="285"/>
      <c r="BI8" s="286"/>
      <c r="BJ8" s="285"/>
      <c r="BK8" s="285"/>
      <c r="BL8" s="286"/>
      <c r="BM8" s="285"/>
      <c r="BN8" s="285"/>
      <c r="BO8" s="286"/>
      <c r="BP8" s="285"/>
      <c r="BQ8" s="285"/>
      <c r="BR8" s="286"/>
      <c r="BS8" s="285"/>
      <c r="BT8" s="285">
        <v>11</v>
      </c>
      <c r="BU8" s="286">
        <v>230536.13000000006</v>
      </c>
      <c r="BV8" s="285">
        <v>78</v>
      </c>
      <c r="BW8" s="285"/>
      <c r="BX8" s="286"/>
      <c r="BY8" s="285"/>
      <c r="BZ8" s="285"/>
      <c r="CA8" s="286"/>
      <c r="CB8" s="285"/>
      <c r="CC8" s="285"/>
      <c r="CD8" s="286"/>
      <c r="CE8" s="285"/>
      <c r="CF8" s="285"/>
      <c r="CG8" s="286"/>
      <c r="CH8" s="285"/>
      <c r="CI8" s="285"/>
      <c r="CJ8" s="286"/>
      <c r="CK8" s="285"/>
      <c r="CL8" s="285"/>
      <c r="CM8" s="286"/>
      <c r="CN8" s="285"/>
      <c r="CO8" s="285"/>
      <c r="CP8" s="286"/>
      <c r="CQ8" s="285"/>
      <c r="CR8" s="285"/>
      <c r="CS8" s="286"/>
      <c r="CT8" s="285"/>
      <c r="CU8" s="285"/>
      <c r="CV8" s="286"/>
      <c r="CW8" s="285"/>
      <c r="CX8" s="285"/>
      <c r="CY8" s="286"/>
      <c r="CZ8" s="285"/>
      <c r="DA8" s="285"/>
      <c r="DB8" s="286"/>
      <c r="DC8" s="285"/>
      <c r="DD8" s="285">
        <v>58</v>
      </c>
      <c r="DE8" s="286">
        <v>1205075.23</v>
      </c>
      <c r="DF8" s="285">
        <v>433</v>
      </c>
      <c r="DG8" s="285">
        <v>1</v>
      </c>
      <c r="DH8" s="286">
        <v>20957.830000000002</v>
      </c>
      <c r="DI8" s="285">
        <v>10</v>
      </c>
      <c r="DJ8" s="285"/>
      <c r="DK8" s="286"/>
      <c r="DL8" s="285"/>
      <c r="DM8" s="285"/>
      <c r="DN8" s="286"/>
      <c r="DO8" s="285"/>
      <c r="DP8" s="285">
        <v>4</v>
      </c>
      <c r="DQ8" s="286">
        <v>69859.44</v>
      </c>
      <c r="DR8" s="285">
        <v>21</v>
      </c>
      <c r="DS8" s="285"/>
      <c r="DT8" s="286"/>
      <c r="DU8" s="285"/>
      <c r="DV8" s="285">
        <v>2</v>
      </c>
      <c r="DW8" s="286">
        <v>41915.660000000003</v>
      </c>
      <c r="DX8" s="285">
        <v>21</v>
      </c>
      <c r="DY8" s="285"/>
      <c r="DZ8" s="286"/>
      <c r="EA8" s="285"/>
      <c r="EB8" s="285"/>
      <c r="EC8" s="286"/>
      <c r="ED8" s="285"/>
      <c r="EE8" s="285"/>
      <c r="EF8" s="286"/>
      <c r="EG8" s="285"/>
      <c r="EH8" s="285">
        <v>1</v>
      </c>
      <c r="EI8" s="286">
        <v>20957.830000000002</v>
      </c>
      <c r="EJ8" s="285">
        <v>6</v>
      </c>
      <c r="EK8" s="285"/>
      <c r="EL8" s="286"/>
      <c r="EM8" s="285"/>
      <c r="EN8" s="285"/>
      <c r="EO8" s="286"/>
      <c r="EP8" s="285"/>
      <c r="EQ8" s="285"/>
      <c r="ER8" s="286"/>
      <c r="ES8" s="285"/>
      <c r="ET8" s="285">
        <v>11</v>
      </c>
      <c r="EU8" s="286">
        <v>192113.45999999996</v>
      </c>
      <c r="EV8" s="285">
        <v>80</v>
      </c>
      <c r="EW8" s="285"/>
      <c r="EX8" s="286"/>
      <c r="EY8" s="285"/>
      <c r="EZ8" s="285"/>
      <c r="FA8" s="286"/>
      <c r="FB8" s="285"/>
      <c r="FC8" s="285"/>
      <c r="FD8" s="286"/>
      <c r="FE8" s="285"/>
      <c r="FF8" s="285"/>
      <c r="FG8" s="286"/>
      <c r="FH8" s="285"/>
      <c r="FI8" s="285"/>
      <c r="FJ8" s="286"/>
      <c r="FK8" s="285"/>
      <c r="FL8" s="285"/>
      <c r="FM8" s="286"/>
      <c r="FN8" s="285"/>
      <c r="FO8" s="285"/>
      <c r="FP8" s="286"/>
      <c r="FQ8" s="285"/>
      <c r="FR8" s="285"/>
      <c r="FS8" s="286"/>
      <c r="FT8" s="285"/>
      <c r="FU8" s="285"/>
      <c r="FV8" s="286"/>
      <c r="FW8" s="285"/>
      <c r="FX8" s="285"/>
      <c r="FY8" s="286"/>
      <c r="FZ8" s="285"/>
      <c r="GA8" s="285"/>
      <c r="GB8" s="286"/>
      <c r="GC8" s="285"/>
      <c r="GD8" s="285"/>
      <c r="GE8" s="286"/>
      <c r="GF8" s="285"/>
      <c r="GG8" s="285"/>
      <c r="GH8" s="286"/>
      <c r="GI8" s="285"/>
      <c r="GJ8" s="285"/>
      <c r="GK8" s="286"/>
      <c r="GL8" s="285"/>
      <c r="GM8" s="285"/>
      <c r="GN8" s="286"/>
      <c r="GO8" s="285"/>
      <c r="GP8" s="285"/>
      <c r="GQ8" s="286"/>
      <c r="GR8" s="285"/>
      <c r="GS8" s="285"/>
      <c r="GT8" s="286"/>
      <c r="GU8" s="285"/>
      <c r="GV8" s="285"/>
      <c r="GW8" s="286"/>
      <c r="GX8" s="285"/>
      <c r="GY8" s="285"/>
      <c r="GZ8" s="286"/>
      <c r="HA8" s="285"/>
      <c r="HB8" s="285"/>
      <c r="HC8" s="286"/>
      <c r="HD8" s="285"/>
      <c r="HE8" s="285"/>
      <c r="HF8" s="286"/>
      <c r="HG8" s="285"/>
      <c r="HH8" s="285"/>
      <c r="HI8" s="286"/>
      <c r="HJ8" s="285"/>
      <c r="HK8" s="285"/>
      <c r="HL8" s="286"/>
      <c r="HM8" s="285"/>
      <c r="HN8" s="285"/>
      <c r="HO8" s="286"/>
      <c r="HP8" s="285"/>
      <c r="HQ8" s="285"/>
      <c r="HR8" s="286"/>
      <c r="HS8" s="285"/>
      <c r="HT8" s="285"/>
      <c r="HU8" s="286"/>
      <c r="HV8" s="285"/>
      <c r="HW8" s="285"/>
      <c r="HX8" s="286"/>
      <c r="HY8" s="285"/>
      <c r="HZ8" s="285"/>
      <c r="IA8" s="286"/>
      <c r="IB8" s="285"/>
      <c r="IC8" s="285"/>
      <c r="ID8" s="286"/>
      <c r="IE8" s="285"/>
      <c r="IF8" s="285">
        <v>62</v>
      </c>
      <c r="IG8" s="286">
        <v>1299385.4600000002</v>
      </c>
      <c r="IH8" s="285">
        <v>437</v>
      </c>
      <c r="II8" s="285">
        <v>1</v>
      </c>
      <c r="IJ8" s="286">
        <v>20957.830000000002</v>
      </c>
      <c r="IK8" s="285">
        <v>7</v>
      </c>
      <c r="IL8" s="285"/>
      <c r="IM8" s="285"/>
      <c r="IN8" s="285"/>
      <c r="IO8" s="285"/>
      <c r="IP8" s="285"/>
      <c r="IQ8" s="285"/>
      <c r="IR8" s="285"/>
      <c r="IS8" s="286"/>
      <c r="IT8" s="285"/>
      <c r="IU8" s="285"/>
      <c r="IV8" s="285"/>
      <c r="IW8" s="285"/>
      <c r="IX8" s="484">
        <v>152</v>
      </c>
      <c r="IY8" s="370">
        <v>3112237.7900000005</v>
      </c>
      <c r="IZ8" s="484">
        <v>1097</v>
      </c>
      <c r="JA8" s="484">
        <v>2</v>
      </c>
      <c r="JB8" s="370">
        <v>41915.660000000003</v>
      </c>
      <c r="JC8" s="484">
        <v>17</v>
      </c>
      <c r="JD8" s="485">
        <v>154</v>
      </c>
      <c r="JE8" s="286">
        <v>3154153.4500000034</v>
      </c>
      <c r="JF8" s="485">
        <v>1114</v>
      </c>
    </row>
    <row r="9" spans="1:266" x14ac:dyDescent="0.2">
      <c r="A9" s="483">
        <v>2</v>
      </c>
      <c r="B9" s="283"/>
      <c r="C9" s="321"/>
      <c r="D9" s="294" t="s">
        <v>354</v>
      </c>
      <c r="E9" s="297" t="s">
        <v>179</v>
      </c>
      <c r="F9" s="285"/>
      <c r="G9" s="286"/>
      <c r="H9" s="285"/>
      <c r="I9" s="285"/>
      <c r="J9" s="286"/>
      <c r="K9" s="285"/>
      <c r="L9" s="285"/>
      <c r="M9" s="286"/>
      <c r="N9" s="285"/>
      <c r="O9" s="285"/>
      <c r="P9" s="286"/>
      <c r="Q9" s="285"/>
      <c r="R9" s="285"/>
      <c r="S9" s="286"/>
      <c r="T9" s="285"/>
      <c r="U9" s="285"/>
      <c r="V9" s="286"/>
      <c r="W9" s="285"/>
      <c r="X9" s="285"/>
      <c r="Y9" s="286"/>
      <c r="Z9" s="285"/>
      <c r="AA9" s="285"/>
      <c r="AB9" s="286"/>
      <c r="AC9" s="285"/>
      <c r="AD9" s="285"/>
      <c r="AE9" s="286"/>
      <c r="AF9" s="285"/>
      <c r="AG9" s="285"/>
      <c r="AH9" s="286"/>
      <c r="AI9" s="285"/>
      <c r="AJ9" s="285"/>
      <c r="AK9" s="286"/>
      <c r="AL9" s="285"/>
      <c r="AM9" s="285"/>
      <c r="AN9" s="286"/>
      <c r="AO9" s="285"/>
      <c r="AP9" s="285">
        <v>2</v>
      </c>
      <c r="AQ9" s="286">
        <v>13887.72</v>
      </c>
      <c r="AR9" s="285">
        <v>6</v>
      </c>
      <c r="AS9" s="285"/>
      <c r="AT9" s="286"/>
      <c r="AU9" s="285"/>
      <c r="AV9" s="285"/>
      <c r="AW9" s="286"/>
      <c r="AX9" s="285"/>
      <c r="AY9" s="285"/>
      <c r="AZ9" s="286"/>
      <c r="BA9" s="285"/>
      <c r="BB9" s="285"/>
      <c r="BC9" s="286"/>
      <c r="BD9" s="285"/>
      <c r="BE9" s="285"/>
      <c r="BF9" s="286"/>
      <c r="BG9" s="285"/>
      <c r="BH9" s="285"/>
      <c r="BI9" s="286"/>
      <c r="BJ9" s="285"/>
      <c r="BK9" s="285"/>
      <c r="BL9" s="286"/>
      <c r="BM9" s="285"/>
      <c r="BN9" s="285">
        <v>2</v>
      </c>
      <c r="BO9" s="286">
        <v>27775.439999999999</v>
      </c>
      <c r="BP9" s="285">
        <v>17</v>
      </c>
      <c r="BQ9" s="285"/>
      <c r="BR9" s="286"/>
      <c r="BS9" s="285"/>
      <c r="BT9" s="285">
        <v>11</v>
      </c>
      <c r="BU9" s="286">
        <v>183317.86000000002</v>
      </c>
      <c r="BV9" s="285">
        <v>64</v>
      </c>
      <c r="BW9" s="285"/>
      <c r="BX9" s="286"/>
      <c r="BY9" s="285"/>
      <c r="BZ9" s="285"/>
      <c r="CA9" s="286"/>
      <c r="CB9" s="285"/>
      <c r="CC9" s="285"/>
      <c r="CD9" s="286"/>
      <c r="CE9" s="285"/>
      <c r="CF9" s="285"/>
      <c r="CG9" s="286"/>
      <c r="CH9" s="285"/>
      <c r="CI9" s="285"/>
      <c r="CJ9" s="286"/>
      <c r="CK9" s="285"/>
      <c r="CL9" s="285"/>
      <c r="CM9" s="286"/>
      <c r="CN9" s="285"/>
      <c r="CO9" s="285"/>
      <c r="CP9" s="286"/>
      <c r="CQ9" s="285"/>
      <c r="CR9" s="285"/>
      <c r="CS9" s="286"/>
      <c r="CT9" s="285"/>
      <c r="CU9" s="285"/>
      <c r="CV9" s="286"/>
      <c r="CW9" s="285"/>
      <c r="CX9" s="285"/>
      <c r="CY9" s="286"/>
      <c r="CZ9" s="285"/>
      <c r="DA9" s="285"/>
      <c r="DB9" s="286"/>
      <c r="DC9" s="285"/>
      <c r="DD9" s="285">
        <v>21</v>
      </c>
      <c r="DE9" s="286">
        <v>329138.89000000007</v>
      </c>
      <c r="DF9" s="285">
        <v>132</v>
      </c>
      <c r="DG9" s="285"/>
      <c r="DH9" s="286"/>
      <c r="DI9" s="285"/>
      <c r="DJ9" s="285"/>
      <c r="DK9" s="286"/>
      <c r="DL9" s="285"/>
      <c r="DM9" s="285"/>
      <c r="DN9" s="286"/>
      <c r="DO9" s="285"/>
      <c r="DP9" s="285">
        <v>1</v>
      </c>
      <c r="DQ9" s="286">
        <v>13887.72</v>
      </c>
      <c r="DR9" s="285">
        <v>8</v>
      </c>
      <c r="DS9" s="285"/>
      <c r="DT9" s="286"/>
      <c r="DU9" s="285"/>
      <c r="DV9" s="285">
        <v>6</v>
      </c>
      <c r="DW9" s="286">
        <v>99991.559999999983</v>
      </c>
      <c r="DX9" s="285">
        <v>50</v>
      </c>
      <c r="DY9" s="285"/>
      <c r="DZ9" s="286"/>
      <c r="EA9" s="285"/>
      <c r="EB9" s="285"/>
      <c r="EC9" s="286"/>
      <c r="ED9" s="285"/>
      <c r="EE9" s="285"/>
      <c r="EF9" s="286"/>
      <c r="EG9" s="285"/>
      <c r="EH9" s="285">
        <v>54</v>
      </c>
      <c r="EI9" s="286">
        <v>883258.78000000038</v>
      </c>
      <c r="EJ9" s="285">
        <v>425</v>
      </c>
      <c r="EK9" s="285"/>
      <c r="EL9" s="286"/>
      <c r="EM9" s="285"/>
      <c r="EN9" s="285"/>
      <c r="EO9" s="286"/>
      <c r="EP9" s="285"/>
      <c r="EQ9" s="285"/>
      <c r="ER9" s="286"/>
      <c r="ES9" s="285"/>
      <c r="ET9" s="285">
        <v>3</v>
      </c>
      <c r="EU9" s="286">
        <v>41663.159999999996</v>
      </c>
      <c r="EV9" s="285">
        <v>28</v>
      </c>
      <c r="EW9" s="285"/>
      <c r="EX9" s="286"/>
      <c r="EY9" s="285"/>
      <c r="EZ9" s="285"/>
      <c r="FA9" s="286"/>
      <c r="FB9" s="285"/>
      <c r="FC9" s="285"/>
      <c r="FD9" s="286"/>
      <c r="FE9" s="285"/>
      <c r="FF9" s="285"/>
      <c r="FG9" s="286"/>
      <c r="FH9" s="285"/>
      <c r="FI9" s="285"/>
      <c r="FJ9" s="286"/>
      <c r="FK9" s="285"/>
      <c r="FL9" s="285">
        <v>1</v>
      </c>
      <c r="FM9" s="286">
        <v>13887.72</v>
      </c>
      <c r="FN9" s="285">
        <v>9</v>
      </c>
      <c r="FO9" s="285"/>
      <c r="FP9" s="286"/>
      <c r="FQ9" s="285"/>
      <c r="FR9" s="285"/>
      <c r="FS9" s="286"/>
      <c r="FT9" s="285"/>
      <c r="FU9" s="285"/>
      <c r="FV9" s="286"/>
      <c r="FW9" s="285"/>
      <c r="FX9" s="285"/>
      <c r="FY9" s="286"/>
      <c r="FZ9" s="285"/>
      <c r="GA9" s="285"/>
      <c r="GB9" s="286"/>
      <c r="GC9" s="285"/>
      <c r="GD9" s="285"/>
      <c r="GE9" s="286"/>
      <c r="GF9" s="285"/>
      <c r="GG9" s="285"/>
      <c r="GH9" s="286"/>
      <c r="GI9" s="285"/>
      <c r="GJ9" s="285"/>
      <c r="GK9" s="286"/>
      <c r="GL9" s="285"/>
      <c r="GM9" s="285"/>
      <c r="GN9" s="286"/>
      <c r="GO9" s="285"/>
      <c r="GP9" s="285"/>
      <c r="GQ9" s="286"/>
      <c r="GR9" s="285"/>
      <c r="GS9" s="285"/>
      <c r="GT9" s="286"/>
      <c r="GU9" s="285"/>
      <c r="GV9" s="285"/>
      <c r="GW9" s="286"/>
      <c r="GX9" s="285"/>
      <c r="GY9" s="285"/>
      <c r="GZ9" s="286"/>
      <c r="HA9" s="285"/>
      <c r="HB9" s="285"/>
      <c r="HC9" s="286"/>
      <c r="HD9" s="285"/>
      <c r="HE9" s="285"/>
      <c r="HF9" s="286"/>
      <c r="HG9" s="285"/>
      <c r="HH9" s="285"/>
      <c r="HI9" s="286"/>
      <c r="HJ9" s="285"/>
      <c r="HK9" s="285"/>
      <c r="HL9" s="286"/>
      <c r="HM9" s="285"/>
      <c r="HN9" s="285"/>
      <c r="HO9" s="286"/>
      <c r="HP9" s="285"/>
      <c r="HQ9" s="285"/>
      <c r="HR9" s="286"/>
      <c r="HS9" s="285"/>
      <c r="HT9" s="285"/>
      <c r="HU9" s="286"/>
      <c r="HV9" s="285"/>
      <c r="HW9" s="285"/>
      <c r="HX9" s="286"/>
      <c r="HY9" s="285"/>
      <c r="HZ9" s="285"/>
      <c r="IA9" s="286"/>
      <c r="IB9" s="285"/>
      <c r="IC9" s="285"/>
      <c r="ID9" s="286"/>
      <c r="IE9" s="285"/>
      <c r="IF9" s="285">
        <v>6</v>
      </c>
      <c r="IG9" s="286">
        <v>99991.559999999983</v>
      </c>
      <c r="IH9" s="285">
        <v>45</v>
      </c>
      <c r="II9" s="285"/>
      <c r="IJ9" s="286"/>
      <c r="IK9" s="285"/>
      <c r="IL9" s="285"/>
      <c r="IM9" s="285"/>
      <c r="IN9" s="285"/>
      <c r="IO9" s="285"/>
      <c r="IP9" s="285"/>
      <c r="IQ9" s="285"/>
      <c r="IR9" s="285"/>
      <c r="IS9" s="286"/>
      <c r="IT9" s="285"/>
      <c r="IU9" s="285"/>
      <c r="IV9" s="285"/>
      <c r="IW9" s="285"/>
      <c r="IX9" s="484">
        <v>107</v>
      </c>
      <c r="IY9" s="370">
        <v>1706800.4100000004</v>
      </c>
      <c r="IZ9" s="484">
        <v>784</v>
      </c>
      <c r="JA9" s="484">
        <v>0</v>
      </c>
      <c r="JB9" s="370">
        <v>0</v>
      </c>
      <c r="JC9" s="484">
        <v>0</v>
      </c>
      <c r="JD9" s="485">
        <v>107</v>
      </c>
      <c r="JE9" s="286">
        <v>1706800.4100000004</v>
      </c>
      <c r="JF9" s="485">
        <v>784</v>
      </c>
    </row>
    <row r="10" spans="1:266" ht="25.5" x14ac:dyDescent="0.2">
      <c r="A10" s="483">
        <v>2</v>
      </c>
      <c r="B10" s="283"/>
      <c r="C10" s="321"/>
      <c r="D10" s="294" t="s">
        <v>355</v>
      </c>
      <c r="E10" s="297" t="s">
        <v>180</v>
      </c>
      <c r="F10" s="285"/>
      <c r="G10" s="286"/>
      <c r="H10" s="285"/>
      <c r="I10" s="285"/>
      <c r="J10" s="286"/>
      <c r="K10" s="285"/>
      <c r="L10" s="285"/>
      <c r="M10" s="286"/>
      <c r="N10" s="285"/>
      <c r="O10" s="285"/>
      <c r="P10" s="286"/>
      <c r="Q10" s="285"/>
      <c r="R10" s="285"/>
      <c r="S10" s="286"/>
      <c r="T10" s="285"/>
      <c r="U10" s="285"/>
      <c r="V10" s="286"/>
      <c r="W10" s="285"/>
      <c r="X10" s="285"/>
      <c r="Y10" s="286"/>
      <c r="Z10" s="285"/>
      <c r="AA10" s="285"/>
      <c r="AB10" s="286"/>
      <c r="AC10" s="285"/>
      <c r="AD10" s="285"/>
      <c r="AE10" s="286"/>
      <c r="AF10" s="285"/>
      <c r="AG10" s="285"/>
      <c r="AH10" s="286"/>
      <c r="AI10" s="285"/>
      <c r="AJ10" s="285"/>
      <c r="AK10" s="286"/>
      <c r="AL10" s="285"/>
      <c r="AM10" s="285"/>
      <c r="AN10" s="286"/>
      <c r="AO10" s="285"/>
      <c r="AP10" s="285">
        <v>37</v>
      </c>
      <c r="AQ10" s="286">
        <v>476580.35999999969</v>
      </c>
      <c r="AR10" s="285">
        <v>116</v>
      </c>
      <c r="AS10" s="285">
        <v>2</v>
      </c>
      <c r="AT10" s="286">
        <v>25397.7</v>
      </c>
      <c r="AU10" s="285">
        <v>6</v>
      </c>
      <c r="AV10" s="285"/>
      <c r="AW10" s="286"/>
      <c r="AX10" s="285"/>
      <c r="AY10" s="285"/>
      <c r="AZ10" s="286"/>
      <c r="BA10" s="285"/>
      <c r="BB10" s="285"/>
      <c r="BC10" s="286"/>
      <c r="BD10" s="285"/>
      <c r="BE10" s="285"/>
      <c r="BF10" s="286"/>
      <c r="BG10" s="285"/>
      <c r="BH10" s="285"/>
      <c r="BI10" s="286"/>
      <c r="BJ10" s="285"/>
      <c r="BK10" s="285"/>
      <c r="BL10" s="286"/>
      <c r="BM10" s="285"/>
      <c r="BN10" s="285"/>
      <c r="BO10" s="286"/>
      <c r="BP10" s="285"/>
      <c r="BQ10" s="285"/>
      <c r="BR10" s="286"/>
      <c r="BS10" s="285"/>
      <c r="BT10" s="285">
        <v>12</v>
      </c>
      <c r="BU10" s="286">
        <v>212444.19</v>
      </c>
      <c r="BV10" s="285">
        <v>54</v>
      </c>
      <c r="BW10" s="285"/>
      <c r="BX10" s="286"/>
      <c r="BY10" s="285"/>
      <c r="BZ10" s="285"/>
      <c r="CA10" s="286"/>
      <c r="CB10" s="285"/>
      <c r="CC10" s="285"/>
      <c r="CD10" s="286"/>
      <c r="CE10" s="285"/>
      <c r="CF10" s="285"/>
      <c r="CG10" s="286"/>
      <c r="CH10" s="285"/>
      <c r="CI10" s="285"/>
      <c r="CJ10" s="286"/>
      <c r="CK10" s="285"/>
      <c r="CL10" s="285"/>
      <c r="CM10" s="286"/>
      <c r="CN10" s="285"/>
      <c r="CO10" s="285"/>
      <c r="CP10" s="286"/>
      <c r="CQ10" s="285"/>
      <c r="CR10" s="285"/>
      <c r="CS10" s="286"/>
      <c r="CT10" s="285"/>
      <c r="CU10" s="285"/>
      <c r="CV10" s="286"/>
      <c r="CW10" s="285"/>
      <c r="CX10" s="285"/>
      <c r="CY10" s="286"/>
      <c r="CZ10" s="285"/>
      <c r="DA10" s="285"/>
      <c r="DB10" s="286"/>
      <c r="DC10" s="285"/>
      <c r="DD10" s="285">
        <v>6</v>
      </c>
      <c r="DE10" s="286">
        <v>99499.17</v>
      </c>
      <c r="DF10" s="285">
        <v>25</v>
      </c>
      <c r="DG10" s="285"/>
      <c r="DH10" s="286"/>
      <c r="DI10" s="285"/>
      <c r="DJ10" s="285"/>
      <c r="DK10" s="286"/>
      <c r="DL10" s="285"/>
      <c r="DM10" s="285"/>
      <c r="DN10" s="286"/>
      <c r="DO10" s="285"/>
      <c r="DP10" s="285">
        <v>12</v>
      </c>
      <c r="DQ10" s="286">
        <v>154627.17000000004</v>
      </c>
      <c r="DR10" s="285">
        <v>33</v>
      </c>
      <c r="DS10" s="285"/>
      <c r="DT10" s="286"/>
      <c r="DU10" s="285"/>
      <c r="DV10" s="285">
        <v>1</v>
      </c>
      <c r="DW10" s="286">
        <v>17927.78</v>
      </c>
      <c r="DX10" s="285">
        <v>5</v>
      </c>
      <c r="DY10" s="285"/>
      <c r="DZ10" s="286"/>
      <c r="EA10" s="285"/>
      <c r="EB10" s="285"/>
      <c r="EC10" s="286"/>
      <c r="ED10" s="285"/>
      <c r="EE10" s="285"/>
      <c r="EF10" s="286"/>
      <c r="EG10" s="285"/>
      <c r="EH10" s="285"/>
      <c r="EI10" s="286"/>
      <c r="EJ10" s="285"/>
      <c r="EK10" s="285"/>
      <c r="EL10" s="286"/>
      <c r="EM10" s="285"/>
      <c r="EN10" s="285"/>
      <c r="EO10" s="286"/>
      <c r="EP10" s="285"/>
      <c r="EQ10" s="285"/>
      <c r="ER10" s="286"/>
      <c r="ES10" s="285"/>
      <c r="ET10" s="285"/>
      <c r="EU10" s="286"/>
      <c r="EV10" s="285"/>
      <c r="EW10" s="285"/>
      <c r="EX10" s="286"/>
      <c r="EY10" s="285"/>
      <c r="EZ10" s="285"/>
      <c r="FA10" s="286"/>
      <c r="FB10" s="285"/>
      <c r="FC10" s="285"/>
      <c r="FD10" s="286"/>
      <c r="FE10" s="285"/>
      <c r="FF10" s="285"/>
      <c r="FG10" s="286"/>
      <c r="FH10" s="285"/>
      <c r="FI10" s="285"/>
      <c r="FJ10" s="286"/>
      <c r="FK10" s="285"/>
      <c r="FL10" s="285">
        <v>1</v>
      </c>
      <c r="FM10" s="286">
        <v>14939.82</v>
      </c>
      <c r="FN10" s="285">
        <v>6</v>
      </c>
      <c r="FO10" s="285"/>
      <c r="FP10" s="286"/>
      <c r="FQ10" s="285"/>
      <c r="FR10" s="285">
        <v>22</v>
      </c>
      <c r="FS10" s="286">
        <v>328676.0400000001</v>
      </c>
      <c r="FT10" s="285">
        <v>89</v>
      </c>
      <c r="FU10" s="285">
        <v>1</v>
      </c>
      <c r="FV10" s="286">
        <v>13832.5</v>
      </c>
      <c r="FW10" s="285">
        <v>4</v>
      </c>
      <c r="FX10" s="285"/>
      <c r="FY10" s="286"/>
      <c r="FZ10" s="285"/>
      <c r="GA10" s="285"/>
      <c r="GB10" s="286"/>
      <c r="GC10" s="285"/>
      <c r="GD10" s="285"/>
      <c r="GE10" s="286"/>
      <c r="GF10" s="285"/>
      <c r="GG10" s="285"/>
      <c r="GH10" s="286"/>
      <c r="GI10" s="285"/>
      <c r="GJ10" s="285"/>
      <c r="GK10" s="286"/>
      <c r="GL10" s="285"/>
      <c r="GM10" s="285"/>
      <c r="GN10" s="286"/>
      <c r="GO10" s="285"/>
      <c r="GP10" s="285"/>
      <c r="GQ10" s="286"/>
      <c r="GR10" s="285"/>
      <c r="GS10" s="285"/>
      <c r="GT10" s="286"/>
      <c r="GU10" s="285"/>
      <c r="GV10" s="285"/>
      <c r="GW10" s="286"/>
      <c r="GX10" s="285"/>
      <c r="GY10" s="285"/>
      <c r="GZ10" s="286"/>
      <c r="HA10" s="285"/>
      <c r="HB10" s="285"/>
      <c r="HC10" s="286"/>
      <c r="HD10" s="285"/>
      <c r="HE10" s="285"/>
      <c r="HF10" s="286"/>
      <c r="HG10" s="285"/>
      <c r="HH10" s="285"/>
      <c r="HI10" s="286"/>
      <c r="HJ10" s="285"/>
      <c r="HK10" s="285"/>
      <c r="HL10" s="286"/>
      <c r="HM10" s="285"/>
      <c r="HN10" s="285"/>
      <c r="HO10" s="286"/>
      <c r="HP10" s="285"/>
      <c r="HQ10" s="285"/>
      <c r="HR10" s="286"/>
      <c r="HS10" s="285"/>
      <c r="HT10" s="285"/>
      <c r="HU10" s="286"/>
      <c r="HV10" s="285"/>
      <c r="HW10" s="285"/>
      <c r="HX10" s="286"/>
      <c r="HY10" s="285"/>
      <c r="HZ10" s="285"/>
      <c r="IA10" s="286"/>
      <c r="IB10" s="285"/>
      <c r="IC10" s="285"/>
      <c r="ID10" s="286"/>
      <c r="IE10" s="285"/>
      <c r="IF10" s="285"/>
      <c r="IG10" s="286"/>
      <c r="IH10" s="285"/>
      <c r="II10" s="285"/>
      <c r="IJ10" s="286"/>
      <c r="IK10" s="285"/>
      <c r="IL10" s="285"/>
      <c r="IM10" s="285"/>
      <c r="IN10" s="285"/>
      <c r="IO10" s="285"/>
      <c r="IP10" s="285"/>
      <c r="IQ10" s="285"/>
      <c r="IR10" s="285"/>
      <c r="IS10" s="286"/>
      <c r="IT10" s="285"/>
      <c r="IU10" s="285"/>
      <c r="IV10" s="285"/>
      <c r="IW10" s="285"/>
      <c r="IX10" s="484">
        <v>91</v>
      </c>
      <c r="IY10" s="370">
        <v>1304694.5299999996</v>
      </c>
      <c r="IZ10" s="484">
        <v>328</v>
      </c>
      <c r="JA10" s="484">
        <v>3</v>
      </c>
      <c r="JB10" s="370">
        <v>39230.199999999997</v>
      </c>
      <c r="JC10" s="484">
        <v>10</v>
      </c>
      <c r="JD10" s="485">
        <v>94</v>
      </c>
      <c r="JE10" s="286">
        <v>1343924.7300000002</v>
      </c>
      <c r="JF10" s="485">
        <v>338</v>
      </c>
    </row>
    <row r="11" spans="1:266" ht="25.5" x14ac:dyDescent="0.2">
      <c r="A11" s="483">
        <v>2</v>
      </c>
      <c r="B11" s="283"/>
      <c r="C11" s="321"/>
      <c r="D11" s="294" t="s">
        <v>356</v>
      </c>
      <c r="E11" s="297" t="s">
        <v>181</v>
      </c>
      <c r="F11" s="285"/>
      <c r="G11" s="286"/>
      <c r="H11" s="285"/>
      <c r="I11" s="285"/>
      <c r="J11" s="286"/>
      <c r="K11" s="285"/>
      <c r="L11" s="285"/>
      <c r="M11" s="286"/>
      <c r="N11" s="285"/>
      <c r="O11" s="285"/>
      <c r="P11" s="286"/>
      <c r="Q11" s="285"/>
      <c r="R11" s="285"/>
      <c r="S11" s="286"/>
      <c r="T11" s="285"/>
      <c r="U11" s="285"/>
      <c r="V11" s="286"/>
      <c r="W11" s="285"/>
      <c r="X11" s="285"/>
      <c r="Y11" s="286"/>
      <c r="Z11" s="285"/>
      <c r="AA11" s="285"/>
      <c r="AB11" s="286"/>
      <c r="AC11" s="285"/>
      <c r="AD11" s="285"/>
      <c r="AE11" s="286"/>
      <c r="AF11" s="285"/>
      <c r="AG11" s="285"/>
      <c r="AH11" s="286"/>
      <c r="AI11" s="285"/>
      <c r="AJ11" s="285"/>
      <c r="AK11" s="286"/>
      <c r="AL11" s="285"/>
      <c r="AM11" s="285"/>
      <c r="AN11" s="286"/>
      <c r="AO11" s="285"/>
      <c r="AP11" s="285">
        <v>6</v>
      </c>
      <c r="AQ11" s="286">
        <v>117098.72</v>
      </c>
      <c r="AR11" s="285">
        <v>19</v>
      </c>
      <c r="AS11" s="285"/>
      <c r="AT11" s="286"/>
      <c r="AU11" s="285"/>
      <c r="AV11" s="285"/>
      <c r="AW11" s="286"/>
      <c r="AX11" s="285"/>
      <c r="AY11" s="285"/>
      <c r="AZ11" s="286"/>
      <c r="BA11" s="285"/>
      <c r="BB11" s="285"/>
      <c r="BC11" s="286"/>
      <c r="BD11" s="285"/>
      <c r="BE11" s="285"/>
      <c r="BF11" s="286"/>
      <c r="BG11" s="285"/>
      <c r="BH11" s="285"/>
      <c r="BI11" s="286"/>
      <c r="BJ11" s="285"/>
      <c r="BK11" s="285"/>
      <c r="BL11" s="286"/>
      <c r="BM11" s="285"/>
      <c r="BN11" s="285"/>
      <c r="BO11" s="286"/>
      <c r="BP11" s="285"/>
      <c r="BQ11" s="285"/>
      <c r="BR11" s="286"/>
      <c r="BS11" s="285"/>
      <c r="BT11" s="285">
        <v>26</v>
      </c>
      <c r="BU11" s="286">
        <v>691886.11</v>
      </c>
      <c r="BV11" s="285">
        <v>132</v>
      </c>
      <c r="BW11" s="285"/>
      <c r="BX11" s="286"/>
      <c r="BY11" s="285"/>
      <c r="BZ11" s="285"/>
      <c r="CA11" s="286"/>
      <c r="CB11" s="285"/>
      <c r="CC11" s="285"/>
      <c r="CD11" s="286"/>
      <c r="CE11" s="285"/>
      <c r="CF11" s="285"/>
      <c r="CG11" s="286"/>
      <c r="CH11" s="285"/>
      <c r="CI11" s="285"/>
      <c r="CJ11" s="286"/>
      <c r="CK11" s="285"/>
      <c r="CL11" s="285"/>
      <c r="CM11" s="286"/>
      <c r="CN11" s="285"/>
      <c r="CO11" s="285"/>
      <c r="CP11" s="286"/>
      <c r="CQ11" s="285"/>
      <c r="CR11" s="285"/>
      <c r="CS11" s="286"/>
      <c r="CT11" s="285"/>
      <c r="CU11" s="285"/>
      <c r="CV11" s="286"/>
      <c r="CW11" s="285"/>
      <c r="CX11" s="285"/>
      <c r="CY11" s="286"/>
      <c r="CZ11" s="285"/>
      <c r="DA11" s="285"/>
      <c r="DB11" s="286"/>
      <c r="DC11" s="285"/>
      <c r="DD11" s="285"/>
      <c r="DE11" s="286"/>
      <c r="DF11" s="285"/>
      <c r="DG11" s="285"/>
      <c r="DH11" s="286"/>
      <c r="DI11" s="285"/>
      <c r="DJ11" s="285"/>
      <c r="DK11" s="286"/>
      <c r="DL11" s="285"/>
      <c r="DM11" s="285"/>
      <c r="DN11" s="286"/>
      <c r="DO11" s="285"/>
      <c r="DP11" s="285">
        <v>3</v>
      </c>
      <c r="DQ11" s="286">
        <v>60222.2</v>
      </c>
      <c r="DR11" s="285">
        <v>10</v>
      </c>
      <c r="DS11" s="285"/>
      <c r="DT11" s="286"/>
      <c r="DU11" s="285"/>
      <c r="DV11" s="285">
        <v>1</v>
      </c>
      <c r="DW11" s="286">
        <v>26765.42</v>
      </c>
      <c r="DX11" s="285">
        <v>5</v>
      </c>
      <c r="DY11" s="285"/>
      <c r="DZ11" s="286"/>
      <c r="EA11" s="285"/>
      <c r="EB11" s="285"/>
      <c r="EC11" s="286"/>
      <c r="ED11" s="285"/>
      <c r="EE11" s="285"/>
      <c r="EF11" s="286"/>
      <c r="EG11" s="285"/>
      <c r="EH11" s="285"/>
      <c r="EI11" s="286"/>
      <c r="EJ11" s="285"/>
      <c r="EK11" s="285"/>
      <c r="EL11" s="286"/>
      <c r="EM11" s="285"/>
      <c r="EN11" s="285"/>
      <c r="EO11" s="286"/>
      <c r="EP11" s="285"/>
      <c r="EQ11" s="285"/>
      <c r="ER11" s="286"/>
      <c r="ES11" s="285"/>
      <c r="ET11" s="285"/>
      <c r="EU11" s="286"/>
      <c r="EV11" s="285"/>
      <c r="EW11" s="285"/>
      <c r="EX11" s="286"/>
      <c r="EY11" s="285"/>
      <c r="EZ11" s="285"/>
      <c r="FA11" s="286"/>
      <c r="FB11" s="285"/>
      <c r="FC11" s="285"/>
      <c r="FD11" s="286"/>
      <c r="FE11" s="285"/>
      <c r="FF11" s="285"/>
      <c r="FG11" s="286"/>
      <c r="FH11" s="285"/>
      <c r="FI11" s="285"/>
      <c r="FJ11" s="286"/>
      <c r="FK11" s="285"/>
      <c r="FL11" s="285"/>
      <c r="FM11" s="286"/>
      <c r="FN11" s="285"/>
      <c r="FO11" s="285"/>
      <c r="FP11" s="286"/>
      <c r="FQ11" s="285"/>
      <c r="FR11" s="285">
        <v>4</v>
      </c>
      <c r="FS11" s="286">
        <v>89218.08</v>
      </c>
      <c r="FT11" s="285">
        <v>18</v>
      </c>
      <c r="FU11" s="285"/>
      <c r="FV11" s="286"/>
      <c r="FW11" s="285"/>
      <c r="FX11" s="285"/>
      <c r="FY11" s="286"/>
      <c r="FZ11" s="285"/>
      <c r="GA11" s="285"/>
      <c r="GB11" s="286"/>
      <c r="GC11" s="285"/>
      <c r="GD11" s="285"/>
      <c r="GE11" s="286"/>
      <c r="GF11" s="285"/>
      <c r="GG11" s="285"/>
      <c r="GH11" s="286"/>
      <c r="GI11" s="285"/>
      <c r="GJ11" s="285"/>
      <c r="GK11" s="286"/>
      <c r="GL11" s="285"/>
      <c r="GM11" s="285"/>
      <c r="GN11" s="286"/>
      <c r="GO11" s="285"/>
      <c r="GP11" s="285"/>
      <c r="GQ11" s="286"/>
      <c r="GR11" s="285"/>
      <c r="GS11" s="285"/>
      <c r="GT11" s="286"/>
      <c r="GU11" s="285"/>
      <c r="GV11" s="285"/>
      <c r="GW11" s="286"/>
      <c r="GX11" s="285"/>
      <c r="GY11" s="285"/>
      <c r="GZ11" s="286"/>
      <c r="HA11" s="285"/>
      <c r="HB11" s="285"/>
      <c r="HC11" s="286"/>
      <c r="HD11" s="285"/>
      <c r="HE11" s="285"/>
      <c r="HF11" s="286"/>
      <c r="HG11" s="285"/>
      <c r="HH11" s="285"/>
      <c r="HI11" s="286"/>
      <c r="HJ11" s="285"/>
      <c r="HK11" s="285"/>
      <c r="HL11" s="286"/>
      <c r="HM11" s="285"/>
      <c r="HN11" s="285"/>
      <c r="HO11" s="286"/>
      <c r="HP11" s="285"/>
      <c r="HQ11" s="285"/>
      <c r="HR11" s="286"/>
      <c r="HS11" s="285"/>
      <c r="HT11" s="285"/>
      <c r="HU11" s="286"/>
      <c r="HV11" s="285"/>
      <c r="HW11" s="285"/>
      <c r="HX11" s="286"/>
      <c r="HY11" s="285"/>
      <c r="HZ11" s="285"/>
      <c r="IA11" s="286"/>
      <c r="IB11" s="285"/>
      <c r="IC11" s="285"/>
      <c r="ID11" s="286"/>
      <c r="IE11" s="285"/>
      <c r="IF11" s="285"/>
      <c r="IG11" s="286"/>
      <c r="IH11" s="285"/>
      <c r="II11" s="285"/>
      <c r="IJ11" s="286"/>
      <c r="IK11" s="285"/>
      <c r="IL11" s="285"/>
      <c r="IM11" s="285"/>
      <c r="IN11" s="285"/>
      <c r="IO11" s="285"/>
      <c r="IP11" s="285"/>
      <c r="IQ11" s="285"/>
      <c r="IR11" s="285"/>
      <c r="IS11" s="286"/>
      <c r="IT11" s="285"/>
      <c r="IU11" s="285"/>
      <c r="IV11" s="285"/>
      <c r="IW11" s="285"/>
      <c r="IX11" s="484">
        <v>40</v>
      </c>
      <c r="IY11" s="370">
        <v>985190.52999999991</v>
      </c>
      <c r="IZ11" s="484">
        <v>184</v>
      </c>
      <c r="JA11" s="484">
        <v>0</v>
      </c>
      <c r="JB11" s="370">
        <v>0</v>
      </c>
      <c r="JC11" s="484">
        <v>0</v>
      </c>
      <c r="JD11" s="485">
        <v>40</v>
      </c>
      <c r="JE11" s="286">
        <v>985190.53000000038</v>
      </c>
      <c r="JF11" s="485">
        <v>184</v>
      </c>
    </row>
    <row r="12" spans="1:266" ht="25.5" x14ac:dyDescent="0.2">
      <c r="A12" s="483">
        <v>2</v>
      </c>
      <c r="B12" s="283"/>
      <c r="C12" s="321"/>
      <c r="D12" s="294" t="s">
        <v>357</v>
      </c>
      <c r="E12" s="297" t="s">
        <v>24</v>
      </c>
      <c r="F12" s="285"/>
      <c r="G12" s="286"/>
      <c r="H12" s="285"/>
      <c r="I12" s="285"/>
      <c r="J12" s="286"/>
      <c r="K12" s="285"/>
      <c r="L12" s="285"/>
      <c r="M12" s="286"/>
      <c r="N12" s="285"/>
      <c r="O12" s="285"/>
      <c r="P12" s="286"/>
      <c r="Q12" s="285"/>
      <c r="R12" s="285"/>
      <c r="S12" s="286"/>
      <c r="T12" s="285"/>
      <c r="U12" s="285"/>
      <c r="V12" s="286"/>
      <c r="W12" s="285"/>
      <c r="X12" s="285"/>
      <c r="Y12" s="286"/>
      <c r="Z12" s="285"/>
      <c r="AA12" s="285"/>
      <c r="AB12" s="286"/>
      <c r="AC12" s="285"/>
      <c r="AD12" s="285"/>
      <c r="AE12" s="286"/>
      <c r="AF12" s="285"/>
      <c r="AG12" s="285"/>
      <c r="AH12" s="286"/>
      <c r="AI12" s="285"/>
      <c r="AJ12" s="285"/>
      <c r="AK12" s="286"/>
      <c r="AL12" s="285"/>
      <c r="AM12" s="285"/>
      <c r="AN12" s="286"/>
      <c r="AO12" s="285"/>
      <c r="AP12" s="285"/>
      <c r="AQ12" s="286"/>
      <c r="AR12" s="285"/>
      <c r="AS12" s="285"/>
      <c r="AT12" s="286"/>
      <c r="AU12" s="285"/>
      <c r="AV12" s="285"/>
      <c r="AW12" s="286"/>
      <c r="AX12" s="285"/>
      <c r="AY12" s="285"/>
      <c r="AZ12" s="286"/>
      <c r="BA12" s="285"/>
      <c r="BB12" s="285"/>
      <c r="BC12" s="286"/>
      <c r="BD12" s="285"/>
      <c r="BE12" s="285"/>
      <c r="BF12" s="286"/>
      <c r="BG12" s="285"/>
      <c r="BH12" s="285"/>
      <c r="BI12" s="286"/>
      <c r="BJ12" s="285"/>
      <c r="BK12" s="285"/>
      <c r="BL12" s="286"/>
      <c r="BM12" s="285"/>
      <c r="BN12" s="285"/>
      <c r="BO12" s="286"/>
      <c r="BP12" s="285"/>
      <c r="BQ12" s="285"/>
      <c r="BR12" s="286"/>
      <c r="BS12" s="285"/>
      <c r="BT12" s="285">
        <v>56</v>
      </c>
      <c r="BU12" s="286">
        <v>465377.39000000019</v>
      </c>
      <c r="BV12" s="285">
        <v>166</v>
      </c>
      <c r="BW12" s="285"/>
      <c r="BX12" s="286"/>
      <c r="BY12" s="285"/>
      <c r="BZ12" s="285"/>
      <c r="CA12" s="286"/>
      <c r="CB12" s="285"/>
      <c r="CC12" s="285"/>
      <c r="CD12" s="286"/>
      <c r="CE12" s="285"/>
      <c r="CF12" s="285"/>
      <c r="CG12" s="286"/>
      <c r="CH12" s="285"/>
      <c r="CI12" s="285"/>
      <c r="CJ12" s="286"/>
      <c r="CK12" s="285"/>
      <c r="CL12" s="285"/>
      <c r="CM12" s="286"/>
      <c r="CN12" s="285"/>
      <c r="CO12" s="285"/>
      <c r="CP12" s="286"/>
      <c r="CQ12" s="285"/>
      <c r="CR12" s="285"/>
      <c r="CS12" s="286"/>
      <c r="CT12" s="285"/>
      <c r="CU12" s="285"/>
      <c r="CV12" s="286"/>
      <c r="CW12" s="285"/>
      <c r="CX12" s="285"/>
      <c r="CY12" s="286"/>
      <c r="CZ12" s="285"/>
      <c r="DA12" s="285"/>
      <c r="DB12" s="286"/>
      <c r="DC12" s="285"/>
      <c r="DD12" s="285"/>
      <c r="DE12" s="286"/>
      <c r="DF12" s="285"/>
      <c r="DG12" s="285"/>
      <c r="DH12" s="286"/>
      <c r="DI12" s="285"/>
      <c r="DJ12" s="285"/>
      <c r="DK12" s="286"/>
      <c r="DL12" s="285"/>
      <c r="DM12" s="285"/>
      <c r="DN12" s="286"/>
      <c r="DO12" s="285"/>
      <c r="DP12" s="285">
        <v>70</v>
      </c>
      <c r="DQ12" s="286">
        <v>486070.19999999931</v>
      </c>
      <c r="DR12" s="285">
        <v>140</v>
      </c>
      <c r="DS12" s="285"/>
      <c r="DT12" s="286"/>
      <c r="DU12" s="285"/>
      <c r="DV12" s="285"/>
      <c r="DW12" s="286"/>
      <c r="DX12" s="285"/>
      <c r="DY12" s="285"/>
      <c r="DZ12" s="286"/>
      <c r="EA12" s="285"/>
      <c r="EB12" s="285"/>
      <c r="EC12" s="286"/>
      <c r="ED12" s="285"/>
      <c r="EE12" s="285"/>
      <c r="EF12" s="286"/>
      <c r="EG12" s="285"/>
      <c r="EH12" s="285"/>
      <c r="EI12" s="286"/>
      <c r="EJ12" s="285"/>
      <c r="EK12" s="285"/>
      <c r="EL12" s="286"/>
      <c r="EM12" s="285"/>
      <c r="EN12" s="285"/>
      <c r="EO12" s="286"/>
      <c r="EP12" s="285"/>
      <c r="EQ12" s="285"/>
      <c r="ER12" s="286"/>
      <c r="ES12" s="285"/>
      <c r="ET12" s="285"/>
      <c r="EU12" s="286"/>
      <c r="EV12" s="285"/>
      <c r="EW12" s="285"/>
      <c r="EX12" s="286"/>
      <c r="EY12" s="285"/>
      <c r="EZ12" s="285"/>
      <c r="FA12" s="286"/>
      <c r="FB12" s="285"/>
      <c r="FC12" s="285"/>
      <c r="FD12" s="286"/>
      <c r="FE12" s="285"/>
      <c r="FF12" s="285"/>
      <c r="FG12" s="286"/>
      <c r="FH12" s="285"/>
      <c r="FI12" s="285"/>
      <c r="FJ12" s="286"/>
      <c r="FK12" s="285"/>
      <c r="FL12" s="285"/>
      <c r="FM12" s="286"/>
      <c r="FN12" s="285"/>
      <c r="FO12" s="285"/>
      <c r="FP12" s="286"/>
      <c r="FQ12" s="285"/>
      <c r="FR12" s="285">
        <v>178</v>
      </c>
      <c r="FS12" s="286">
        <v>1236007.080000001</v>
      </c>
      <c r="FT12" s="285">
        <v>356</v>
      </c>
      <c r="FU12" s="285"/>
      <c r="FV12" s="286"/>
      <c r="FW12" s="285"/>
      <c r="FX12" s="285"/>
      <c r="FY12" s="286"/>
      <c r="FZ12" s="285"/>
      <c r="GA12" s="285"/>
      <c r="GB12" s="286"/>
      <c r="GC12" s="285"/>
      <c r="GD12" s="285"/>
      <c r="GE12" s="286"/>
      <c r="GF12" s="285"/>
      <c r="GG12" s="285"/>
      <c r="GH12" s="286"/>
      <c r="GI12" s="285"/>
      <c r="GJ12" s="285"/>
      <c r="GK12" s="286"/>
      <c r="GL12" s="285"/>
      <c r="GM12" s="285"/>
      <c r="GN12" s="286"/>
      <c r="GO12" s="285"/>
      <c r="GP12" s="285"/>
      <c r="GQ12" s="286"/>
      <c r="GR12" s="285"/>
      <c r="GS12" s="285"/>
      <c r="GT12" s="286"/>
      <c r="GU12" s="285"/>
      <c r="GV12" s="285"/>
      <c r="GW12" s="286"/>
      <c r="GX12" s="285"/>
      <c r="GY12" s="285"/>
      <c r="GZ12" s="286"/>
      <c r="HA12" s="285"/>
      <c r="HB12" s="285"/>
      <c r="HC12" s="286"/>
      <c r="HD12" s="285"/>
      <c r="HE12" s="285"/>
      <c r="HF12" s="286"/>
      <c r="HG12" s="285"/>
      <c r="HH12" s="285"/>
      <c r="HI12" s="286"/>
      <c r="HJ12" s="285"/>
      <c r="HK12" s="285"/>
      <c r="HL12" s="286"/>
      <c r="HM12" s="285"/>
      <c r="HN12" s="285"/>
      <c r="HO12" s="286"/>
      <c r="HP12" s="285"/>
      <c r="HQ12" s="285"/>
      <c r="HR12" s="286"/>
      <c r="HS12" s="285"/>
      <c r="HT12" s="285"/>
      <c r="HU12" s="286"/>
      <c r="HV12" s="285"/>
      <c r="HW12" s="285"/>
      <c r="HX12" s="286"/>
      <c r="HY12" s="285"/>
      <c r="HZ12" s="285"/>
      <c r="IA12" s="286"/>
      <c r="IB12" s="285"/>
      <c r="IC12" s="285"/>
      <c r="ID12" s="286"/>
      <c r="IE12" s="285"/>
      <c r="IF12" s="285"/>
      <c r="IG12" s="286"/>
      <c r="IH12" s="285"/>
      <c r="II12" s="285"/>
      <c r="IJ12" s="286"/>
      <c r="IK12" s="285"/>
      <c r="IL12" s="285"/>
      <c r="IM12" s="285"/>
      <c r="IN12" s="285"/>
      <c r="IO12" s="285"/>
      <c r="IP12" s="285"/>
      <c r="IQ12" s="285"/>
      <c r="IR12" s="285"/>
      <c r="IS12" s="286"/>
      <c r="IT12" s="285"/>
      <c r="IU12" s="285"/>
      <c r="IV12" s="285"/>
      <c r="IW12" s="285"/>
      <c r="IX12" s="484">
        <v>304</v>
      </c>
      <c r="IY12" s="370">
        <v>2187454.6700000004</v>
      </c>
      <c r="IZ12" s="484">
        <v>662</v>
      </c>
      <c r="JA12" s="484">
        <v>0</v>
      </c>
      <c r="JB12" s="370">
        <v>0</v>
      </c>
      <c r="JC12" s="484">
        <v>0</v>
      </c>
      <c r="JD12" s="485">
        <v>304</v>
      </c>
      <c r="JE12" s="286">
        <v>2187454.669999999</v>
      </c>
      <c r="JF12" s="485">
        <v>662</v>
      </c>
    </row>
    <row r="13" spans="1:266" x14ac:dyDescent="0.2">
      <c r="A13" s="483">
        <v>2</v>
      </c>
      <c r="B13" s="283"/>
      <c r="C13" s="321"/>
      <c r="D13" s="294" t="s">
        <v>358</v>
      </c>
      <c r="E13" s="297" t="s">
        <v>182</v>
      </c>
      <c r="F13" s="285"/>
      <c r="G13" s="286"/>
      <c r="H13" s="285"/>
      <c r="I13" s="285"/>
      <c r="J13" s="286"/>
      <c r="K13" s="285"/>
      <c r="L13" s="285"/>
      <c r="M13" s="286"/>
      <c r="N13" s="285"/>
      <c r="O13" s="285"/>
      <c r="P13" s="286"/>
      <c r="Q13" s="285"/>
      <c r="R13" s="285"/>
      <c r="S13" s="286"/>
      <c r="T13" s="285"/>
      <c r="U13" s="285"/>
      <c r="V13" s="286"/>
      <c r="W13" s="285"/>
      <c r="X13" s="285"/>
      <c r="Y13" s="286"/>
      <c r="Z13" s="285"/>
      <c r="AA13" s="285"/>
      <c r="AB13" s="286"/>
      <c r="AC13" s="285"/>
      <c r="AD13" s="285"/>
      <c r="AE13" s="286"/>
      <c r="AF13" s="285"/>
      <c r="AG13" s="285"/>
      <c r="AH13" s="286"/>
      <c r="AI13" s="285"/>
      <c r="AJ13" s="285"/>
      <c r="AK13" s="286"/>
      <c r="AL13" s="285"/>
      <c r="AM13" s="285"/>
      <c r="AN13" s="286"/>
      <c r="AO13" s="285"/>
      <c r="AP13" s="285"/>
      <c r="AQ13" s="286"/>
      <c r="AR13" s="285"/>
      <c r="AS13" s="285"/>
      <c r="AT13" s="286"/>
      <c r="AU13" s="285"/>
      <c r="AV13" s="285"/>
      <c r="AW13" s="286"/>
      <c r="AX13" s="285"/>
      <c r="AY13" s="285"/>
      <c r="AZ13" s="286"/>
      <c r="BA13" s="285"/>
      <c r="BB13" s="285"/>
      <c r="BC13" s="286"/>
      <c r="BD13" s="285"/>
      <c r="BE13" s="285"/>
      <c r="BF13" s="286"/>
      <c r="BG13" s="285"/>
      <c r="BH13" s="285"/>
      <c r="BI13" s="286"/>
      <c r="BJ13" s="285"/>
      <c r="BK13" s="285"/>
      <c r="BL13" s="286"/>
      <c r="BM13" s="285"/>
      <c r="BN13" s="285"/>
      <c r="BO13" s="286"/>
      <c r="BP13" s="285"/>
      <c r="BQ13" s="285"/>
      <c r="BR13" s="286"/>
      <c r="BS13" s="285"/>
      <c r="BT13" s="285"/>
      <c r="BU13" s="286"/>
      <c r="BV13" s="285"/>
      <c r="BW13" s="285"/>
      <c r="BX13" s="286"/>
      <c r="BY13" s="285"/>
      <c r="BZ13" s="285"/>
      <c r="CA13" s="286"/>
      <c r="CB13" s="285"/>
      <c r="CC13" s="285"/>
      <c r="CD13" s="286"/>
      <c r="CE13" s="285"/>
      <c r="CF13" s="285"/>
      <c r="CG13" s="286"/>
      <c r="CH13" s="285"/>
      <c r="CI13" s="285"/>
      <c r="CJ13" s="286"/>
      <c r="CK13" s="285"/>
      <c r="CL13" s="285"/>
      <c r="CM13" s="286"/>
      <c r="CN13" s="285"/>
      <c r="CO13" s="285"/>
      <c r="CP13" s="286"/>
      <c r="CQ13" s="285"/>
      <c r="CR13" s="285"/>
      <c r="CS13" s="286"/>
      <c r="CT13" s="285"/>
      <c r="CU13" s="285"/>
      <c r="CV13" s="286"/>
      <c r="CW13" s="285"/>
      <c r="CX13" s="285"/>
      <c r="CY13" s="286"/>
      <c r="CZ13" s="285"/>
      <c r="DA13" s="285"/>
      <c r="DB13" s="286"/>
      <c r="DC13" s="285"/>
      <c r="DD13" s="285">
        <v>9</v>
      </c>
      <c r="DE13" s="286">
        <v>86356.349999999991</v>
      </c>
      <c r="DF13" s="285">
        <v>29</v>
      </c>
      <c r="DG13" s="285"/>
      <c r="DH13" s="286"/>
      <c r="DI13" s="285"/>
      <c r="DJ13" s="285"/>
      <c r="DK13" s="286"/>
      <c r="DL13" s="285"/>
      <c r="DM13" s="285"/>
      <c r="DN13" s="286"/>
      <c r="DO13" s="285"/>
      <c r="DP13" s="285">
        <v>6</v>
      </c>
      <c r="DQ13" s="286">
        <v>47975.76</v>
      </c>
      <c r="DR13" s="285">
        <v>18</v>
      </c>
      <c r="DS13" s="285"/>
      <c r="DT13" s="286"/>
      <c r="DU13" s="285"/>
      <c r="DV13" s="285"/>
      <c r="DW13" s="286"/>
      <c r="DX13" s="285"/>
      <c r="DY13" s="285"/>
      <c r="DZ13" s="286"/>
      <c r="EA13" s="285"/>
      <c r="EB13" s="285"/>
      <c r="EC13" s="286"/>
      <c r="ED13" s="285"/>
      <c r="EE13" s="285"/>
      <c r="EF13" s="286"/>
      <c r="EG13" s="285"/>
      <c r="EH13" s="285"/>
      <c r="EI13" s="286"/>
      <c r="EJ13" s="285"/>
      <c r="EK13" s="285"/>
      <c r="EL13" s="286"/>
      <c r="EM13" s="285"/>
      <c r="EN13" s="285"/>
      <c r="EO13" s="286"/>
      <c r="EP13" s="285"/>
      <c r="EQ13" s="285"/>
      <c r="ER13" s="286"/>
      <c r="ES13" s="285"/>
      <c r="ET13" s="285">
        <v>12</v>
      </c>
      <c r="EU13" s="286">
        <v>95951.520000000019</v>
      </c>
      <c r="EV13" s="285">
        <v>40</v>
      </c>
      <c r="EW13" s="285"/>
      <c r="EX13" s="286"/>
      <c r="EY13" s="285"/>
      <c r="EZ13" s="285"/>
      <c r="FA13" s="286"/>
      <c r="FB13" s="285"/>
      <c r="FC13" s="285"/>
      <c r="FD13" s="286"/>
      <c r="FE13" s="285"/>
      <c r="FF13" s="285"/>
      <c r="FG13" s="286"/>
      <c r="FH13" s="285"/>
      <c r="FI13" s="285"/>
      <c r="FJ13" s="286"/>
      <c r="FK13" s="285"/>
      <c r="FL13" s="285"/>
      <c r="FM13" s="286"/>
      <c r="FN13" s="285"/>
      <c r="FO13" s="285"/>
      <c r="FP13" s="286"/>
      <c r="FQ13" s="285"/>
      <c r="FR13" s="285"/>
      <c r="FS13" s="286"/>
      <c r="FT13" s="285"/>
      <c r="FU13" s="285"/>
      <c r="FV13" s="286"/>
      <c r="FW13" s="285"/>
      <c r="FX13" s="285"/>
      <c r="FY13" s="286"/>
      <c r="FZ13" s="285"/>
      <c r="GA13" s="285"/>
      <c r="GB13" s="286"/>
      <c r="GC13" s="285"/>
      <c r="GD13" s="285"/>
      <c r="GE13" s="286"/>
      <c r="GF13" s="285"/>
      <c r="GG13" s="285"/>
      <c r="GH13" s="286"/>
      <c r="GI13" s="285"/>
      <c r="GJ13" s="285"/>
      <c r="GK13" s="286"/>
      <c r="GL13" s="285"/>
      <c r="GM13" s="285"/>
      <c r="GN13" s="286"/>
      <c r="GO13" s="285"/>
      <c r="GP13" s="285"/>
      <c r="GQ13" s="286"/>
      <c r="GR13" s="285"/>
      <c r="GS13" s="285"/>
      <c r="GT13" s="286"/>
      <c r="GU13" s="285"/>
      <c r="GV13" s="285"/>
      <c r="GW13" s="286"/>
      <c r="GX13" s="285"/>
      <c r="GY13" s="285"/>
      <c r="GZ13" s="286"/>
      <c r="HA13" s="285"/>
      <c r="HB13" s="285"/>
      <c r="HC13" s="286"/>
      <c r="HD13" s="285"/>
      <c r="HE13" s="285"/>
      <c r="HF13" s="286"/>
      <c r="HG13" s="285"/>
      <c r="HH13" s="285"/>
      <c r="HI13" s="286"/>
      <c r="HJ13" s="285"/>
      <c r="HK13" s="285"/>
      <c r="HL13" s="286"/>
      <c r="HM13" s="285"/>
      <c r="HN13" s="285"/>
      <c r="HO13" s="286"/>
      <c r="HP13" s="285"/>
      <c r="HQ13" s="285"/>
      <c r="HR13" s="286"/>
      <c r="HS13" s="285"/>
      <c r="HT13" s="285"/>
      <c r="HU13" s="286"/>
      <c r="HV13" s="285"/>
      <c r="HW13" s="285"/>
      <c r="HX13" s="286"/>
      <c r="HY13" s="285"/>
      <c r="HZ13" s="285"/>
      <c r="IA13" s="286"/>
      <c r="IB13" s="285"/>
      <c r="IC13" s="285"/>
      <c r="ID13" s="286"/>
      <c r="IE13" s="285"/>
      <c r="IF13" s="285"/>
      <c r="IG13" s="286"/>
      <c r="IH13" s="285"/>
      <c r="II13" s="285"/>
      <c r="IJ13" s="286"/>
      <c r="IK13" s="285"/>
      <c r="IL13" s="285"/>
      <c r="IM13" s="285"/>
      <c r="IN13" s="285"/>
      <c r="IO13" s="285"/>
      <c r="IP13" s="285"/>
      <c r="IQ13" s="285"/>
      <c r="IR13" s="285"/>
      <c r="IS13" s="286"/>
      <c r="IT13" s="285"/>
      <c r="IU13" s="285"/>
      <c r="IV13" s="285"/>
      <c r="IW13" s="285"/>
      <c r="IX13" s="484">
        <v>27</v>
      </c>
      <c r="IY13" s="370">
        <v>230283.63</v>
      </c>
      <c r="IZ13" s="484">
        <v>87</v>
      </c>
      <c r="JA13" s="484">
        <v>0</v>
      </c>
      <c r="JB13" s="370">
        <v>0</v>
      </c>
      <c r="JC13" s="484">
        <v>0</v>
      </c>
      <c r="JD13" s="485">
        <v>27</v>
      </c>
      <c r="JE13" s="286">
        <v>230283.62999999992</v>
      </c>
      <c r="JF13" s="485">
        <v>87</v>
      </c>
    </row>
    <row r="14" spans="1:266" ht="25.5" x14ac:dyDescent="0.2">
      <c r="A14" s="483">
        <v>2</v>
      </c>
      <c r="B14" s="283"/>
      <c r="C14" s="321"/>
      <c r="D14" s="294" t="s">
        <v>581</v>
      </c>
      <c r="E14" s="297" t="s">
        <v>646</v>
      </c>
      <c r="F14" s="285"/>
      <c r="G14" s="286"/>
      <c r="H14" s="285"/>
      <c r="I14" s="285"/>
      <c r="J14" s="286"/>
      <c r="K14" s="285"/>
      <c r="L14" s="285">
        <v>311</v>
      </c>
      <c r="M14" s="286">
        <v>17637435.10999997</v>
      </c>
      <c r="N14" s="285">
        <v>311</v>
      </c>
      <c r="O14" s="285">
        <v>30</v>
      </c>
      <c r="P14" s="286">
        <v>1701360.3</v>
      </c>
      <c r="Q14" s="285">
        <v>30</v>
      </c>
      <c r="R14" s="285"/>
      <c r="S14" s="286"/>
      <c r="T14" s="285"/>
      <c r="U14" s="285"/>
      <c r="V14" s="286"/>
      <c r="W14" s="285"/>
      <c r="X14" s="285"/>
      <c r="Y14" s="286"/>
      <c r="Z14" s="285"/>
      <c r="AA14" s="285"/>
      <c r="AB14" s="286"/>
      <c r="AC14" s="285"/>
      <c r="AD14" s="285"/>
      <c r="AE14" s="286"/>
      <c r="AF14" s="285"/>
      <c r="AG14" s="285"/>
      <c r="AH14" s="286"/>
      <c r="AI14" s="285"/>
      <c r="AJ14" s="285"/>
      <c r="AK14" s="286"/>
      <c r="AL14" s="285"/>
      <c r="AM14" s="285"/>
      <c r="AN14" s="286"/>
      <c r="AO14" s="285"/>
      <c r="AP14" s="285"/>
      <c r="AQ14" s="286"/>
      <c r="AR14" s="285"/>
      <c r="AS14" s="285"/>
      <c r="AT14" s="286"/>
      <c r="AU14" s="285"/>
      <c r="AV14" s="285"/>
      <c r="AW14" s="286"/>
      <c r="AX14" s="285"/>
      <c r="AY14" s="285"/>
      <c r="AZ14" s="286"/>
      <c r="BA14" s="285"/>
      <c r="BB14" s="285"/>
      <c r="BC14" s="286"/>
      <c r="BD14" s="285"/>
      <c r="BE14" s="285"/>
      <c r="BF14" s="286"/>
      <c r="BG14" s="285"/>
      <c r="BH14" s="285"/>
      <c r="BI14" s="286"/>
      <c r="BJ14" s="285"/>
      <c r="BK14" s="285"/>
      <c r="BL14" s="286"/>
      <c r="BM14" s="285"/>
      <c r="BN14" s="285"/>
      <c r="BO14" s="286"/>
      <c r="BP14" s="285"/>
      <c r="BQ14" s="285"/>
      <c r="BR14" s="286"/>
      <c r="BS14" s="285"/>
      <c r="BT14" s="285"/>
      <c r="BU14" s="286"/>
      <c r="BV14" s="285"/>
      <c r="BW14" s="285"/>
      <c r="BX14" s="286"/>
      <c r="BY14" s="285"/>
      <c r="BZ14" s="285"/>
      <c r="CA14" s="286"/>
      <c r="CB14" s="285"/>
      <c r="CC14" s="285"/>
      <c r="CD14" s="286"/>
      <c r="CE14" s="285"/>
      <c r="CF14" s="285"/>
      <c r="CG14" s="286"/>
      <c r="CH14" s="285"/>
      <c r="CI14" s="285"/>
      <c r="CJ14" s="286"/>
      <c r="CK14" s="285"/>
      <c r="CL14" s="285"/>
      <c r="CM14" s="286"/>
      <c r="CN14" s="285"/>
      <c r="CO14" s="285"/>
      <c r="CP14" s="286"/>
      <c r="CQ14" s="285"/>
      <c r="CR14" s="285"/>
      <c r="CS14" s="286"/>
      <c r="CT14" s="285"/>
      <c r="CU14" s="285"/>
      <c r="CV14" s="286"/>
      <c r="CW14" s="285"/>
      <c r="CX14" s="285"/>
      <c r="CY14" s="286"/>
      <c r="CZ14" s="285"/>
      <c r="DA14" s="285"/>
      <c r="DB14" s="286"/>
      <c r="DC14" s="285"/>
      <c r="DD14" s="285"/>
      <c r="DE14" s="286"/>
      <c r="DF14" s="285"/>
      <c r="DG14" s="285"/>
      <c r="DH14" s="286"/>
      <c r="DI14" s="285"/>
      <c r="DJ14" s="285"/>
      <c r="DK14" s="286"/>
      <c r="DL14" s="285"/>
      <c r="DM14" s="285"/>
      <c r="DN14" s="286"/>
      <c r="DO14" s="285"/>
      <c r="DP14" s="285"/>
      <c r="DQ14" s="286"/>
      <c r="DR14" s="285"/>
      <c r="DS14" s="285"/>
      <c r="DT14" s="286"/>
      <c r="DU14" s="285"/>
      <c r="DV14" s="285"/>
      <c r="DW14" s="286"/>
      <c r="DX14" s="285"/>
      <c r="DY14" s="285"/>
      <c r="DZ14" s="286"/>
      <c r="EA14" s="285"/>
      <c r="EB14" s="285"/>
      <c r="EC14" s="286"/>
      <c r="ED14" s="285"/>
      <c r="EE14" s="285"/>
      <c r="EF14" s="286"/>
      <c r="EG14" s="285"/>
      <c r="EH14" s="285"/>
      <c r="EI14" s="286"/>
      <c r="EJ14" s="285"/>
      <c r="EK14" s="285"/>
      <c r="EL14" s="286"/>
      <c r="EM14" s="285"/>
      <c r="EN14" s="285"/>
      <c r="EO14" s="286"/>
      <c r="EP14" s="285"/>
      <c r="EQ14" s="285"/>
      <c r="ER14" s="286"/>
      <c r="ES14" s="285"/>
      <c r="ET14" s="285"/>
      <c r="EU14" s="286"/>
      <c r="EV14" s="285"/>
      <c r="EW14" s="285"/>
      <c r="EX14" s="286"/>
      <c r="EY14" s="285"/>
      <c r="EZ14" s="285"/>
      <c r="FA14" s="286"/>
      <c r="FB14" s="285"/>
      <c r="FC14" s="285"/>
      <c r="FD14" s="286"/>
      <c r="FE14" s="285"/>
      <c r="FF14" s="285"/>
      <c r="FG14" s="286"/>
      <c r="FH14" s="285"/>
      <c r="FI14" s="285"/>
      <c r="FJ14" s="286"/>
      <c r="FK14" s="285"/>
      <c r="FL14" s="285"/>
      <c r="FM14" s="286"/>
      <c r="FN14" s="285"/>
      <c r="FO14" s="285"/>
      <c r="FP14" s="286"/>
      <c r="FQ14" s="285"/>
      <c r="FR14" s="285"/>
      <c r="FS14" s="286"/>
      <c r="FT14" s="285"/>
      <c r="FU14" s="285"/>
      <c r="FV14" s="286"/>
      <c r="FW14" s="285"/>
      <c r="FX14" s="285"/>
      <c r="FY14" s="286"/>
      <c r="FZ14" s="285"/>
      <c r="GA14" s="285"/>
      <c r="GB14" s="286"/>
      <c r="GC14" s="285"/>
      <c r="GD14" s="285"/>
      <c r="GE14" s="286"/>
      <c r="GF14" s="285"/>
      <c r="GG14" s="285"/>
      <c r="GH14" s="286"/>
      <c r="GI14" s="285"/>
      <c r="GJ14" s="285"/>
      <c r="GK14" s="286"/>
      <c r="GL14" s="285"/>
      <c r="GM14" s="285"/>
      <c r="GN14" s="286"/>
      <c r="GO14" s="285"/>
      <c r="GP14" s="285"/>
      <c r="GQ14" s="286"/>
      <c r="GR14" s="285"/>
      <c r="GS14" s="285"/>
      <c r="GT14" s="286"/>
      <c r="GU14" s="285"/>
      <c r="GV14" s="285"/>
      <c r="GW14" s="286"/>
      <c r="GX14" s="285"/>
      <c r="GY14" s="285"/>
      <c r="GZ14" s="286"/>
      <c r="HA14" s="285"/>
      <c r="HB14" s="285"/>
      <c r="HC14" s="286"/>
      <c r="HD14" s="285"/>
      <c r="HE14" s="285"/>
      <c r="HF14" s="286"/>
      <c r="HG14" s="285"/>
      <c r="HH14" s="285"/>
      <c r="HI14" s="286"/>
      <c r="HJ14" s="285"/>
      <c r="HK14" s="285"/>
      <c r="HL14" s="286"/>
      <c r="HM14" s="285"/>
      <c r="HN14" s="285"/>
      <c r="HO14" s="286"/>
      <c r="HP14" s="285"/>
      <c r="HQ14" s="285"/>
      <c r="HR14" s="286"/>
      <c r="HS14" s="285"/>
      <c r="HT14" s="285"/>
      <c r="HU14" s="286"/>
      <c r="HV14" s="285"/>
      <c r="HW14" s="285"/>
      <c r="HX14" s="286"/>
      <c r="HY14" s="285"/>
      <c r="HZ14" s="285"/>
      <c r="IA14" s="286"/>
      <c r="IB14" s="285"/>
      <c r="IC14" s="285"/>
      <c r="ID14" s="286"/>
      <c r="IE14" s="285"/>
      <c r="IF14" s="285"/>
      <c r="IG14" s="286"/>
      <c r="IH14" s="285"/>
      <c r="II14" s="285"/>
      <c r="IJ14" s="286"/>
      <c r="IK14" s="285"/>
      <c r="IL14" s="285"/>
      <c r="IM14" s="285"/>
      <c r="IN14" s="285"/>
      <c r="IO14" s="285"/>
      <c r="IP14" s="285"/>
      <c r="IQ14" s="285"/>
      <c r="IR14" s="285"/>
      <c r="IS14" s="286"/>
      <c r="IT14" s="285"/>
      <c r="IU14" s="285"/>
      <c r="IV14" s="285"/>
      <c r="IW14" s="285"/>
      <c r="IX14" s="484">
        <v>311</v>
      </c>
      <c r="IY14" s="370">
        <v>17637435.10999997</v>
      </c>
      <c r="IZ14" s="484">
        <v>311</v>
      </c>
      <c r="JA14" s="484">
        <v>30</v>
      </c>
      <c r="JB14" s="370">
        <v>1701360.3</v>
      </c>
      <c r="JC14" s="484">
        <v>30</v>
      </c>
      <c r="JD14" s="485">
        <v>341</v>
      </c>
      <c r="JE14" s="286">
        <v>19338795.410000019</v>
      </c>
      <c r="JF14" s="485">
        <v>341</v>
      </c>
    </row>
    <row r="15" spans="1:266" ht="25.5" x14ac:dyDescent="0.2">
      <c r="A15" s="483">
        <v>2</v>
      </c>
      <c r="B15" s="283"/>
      <c r="C15" s="321"/>
      <c r="D15" s="294" t="s">
        <v>583</v>
      </c>
      <c r="E15" s="297" t="s">
        <v>639</v>
      </c>
      <c r="F15" s="285"/>
      <c r="G15" s="286"/>
      <c r="H15" s="285"/>
      <c r="I15" s="285"/>
      <c r="J15" s="286"/>
      <c r="K15" s="285"/>
      <c r="L15" s="285">
        <v>33</v>
      </c>
      <c r="M15" s="286">
        <v>3170224.8499999978</v>
      </c>
      <c r="N15" s="285">
        <v>482</v>
      </c>
      <c r="O15" s="285">
        <v>2</v>
      </c>
      <c r="P15" s="286">
        <v>195090.76</v>
      </c>
      <c r="Q15" s="285">
        <v>33</v>
      </c>
      <c r="R15" s="285"/>
      <c r="S15" s="286"/>
      <c r="T15" s="285"/>
      <c r="U15" s="285"/>
      <c r="V15" s="286"/>
      <c r="W15" s="285"/>
      <c r="X15" s="285"/>
      <c r="Y15" s="286"/>
      <c r="Z15" s="285"/>
      <c r="AA15" s="285"/>
      <c r="AB15" s="286"/>
      <c r="AC15" s="285"/>
      <c r="AD15" s="285"/>
      <c r="AE15" s="286"/>
      <c r="AF15" s="285"/>
      <c r="AG15" s="285"/>
      <c r="AH15" s="286"/>
      <c r="AI15" s="285"/>
      <c r="AJ15" s="285"/>
      <c r="AK15" s="286"/>
      <c r="AL15" s="285"/>
      <c r="AM15" s="285"/>
      <c r="AN15" s="286"/>
      <c r="AO15" s="285"/>
      <c r="AP15" s="285"/>
      <c r="AQ15" s="286"/>
      <c r="AR15" s="285"/>
      <c r="AS15" s="285"/>
      <c r="AT15" s="286"/>
      <c r="AU15" s="285"/>
      <c r="AV15" s="285"/>
      <c r="AW15" s="286"/>
      <c r="AX15" s="285"/>
      <c r="AY15" s="285"/>
      <c r="AZ15" s="286"/>
      <c r="BA15" s="285"/>
      <c r="BB15" s="285"/>
      <c r="BC15" s="286"/>
      <c r="BD15" s="285"/>
      <c r="BE15" s="285"/>
      <c r="BF15" s="286"/>
      <c r="BG15" s="285"/>
      <c r="BH15" s="285"/>
      <c r="BI15" s="286"/>
      <c r="BJ15" s="285"/>
      <c r="BK15" s="285"/>
      <c r="BL15" s="286"/>
      <c r="BM15" s="285"/>
      <c r="BN15" s="285"/>
      <c r="BO15" s="286"/>
      <c r="BP15" s="285"/>
      <c r="BQ15" s="285"/>
      <c r="BR15" s="286"/>
      <c r="BS15" s="285"/>
      <c r="BT15" s="285"/>
      <c r="BU15" s="286"/>
      <c r="BV15" s="285"/>
      <c r="BW15" s="285"/>
      <c r="BX15" s="286"/>
      <c r="BY15" s="285"/>
      <c r="BZ15" s="285"/>
      <c r="CA15" s="286"/>
      <c r="CB15" s="285"/>
      <c r="CC15" s="285"/>
      <c r="CD15" s="286"/>
      <c r="CE15" s="285"/>
      <c r="CF15" s="285"/>
      <c r="CG15" s="286"/>
      <c r="CH15" s="285"/>
      <c r="CI15" s="285"/>
      <c r="CJ15" s="286"/>
      <c r="CK15" s="285"/>
      <c r="CL15" s="285"/>
      <c r="CM15" s="286"/>
      <c r="CN15" s="285"/>
      <c r="CO15" s="285"/>
      <c r="CP15" s="286"/>
      <c r="CQ15" s="285"/>
      <c r="CR15" s="285"/>
      <c r="CS15" s="286"/>
      <c r="CT15" s="285"/>
      <c r="CU15" s="285"/>
      <c r="CV15" s="286"/>
      <c r="CW15" s="285"/>
      <c r="CX15" s="285"/>
      <c r="CY15" s="286"/>
      <c r="CZ15" s="285"/>
      <c r="DA15" s="285"/>
      <c r="DB15" s="286"/>
      <c r="DC15" s="285"/>
      <c r="DD15" s="285"/>
      <c r="DE15" s="286"/>
      <c r="DF15" s="285"/>
      <c r="DG15" s="285"/>
      <c r="DH15" s="286"/>
      <c r="DI15" s="285"/>
      <c r="DJ15" s="285"/>
      <c r="DK15" s="286"/>
      <c r="DL15" s="285"/>
      <c r="DM15" s="285"/>
      <c r="DN15" s="286"/>
      <c r="DO15" s="285"/>
      <c r="DP15" s="285"/>
      <c r="DQ15" s="286"/>
      <c r="DR15" s="285"/>
      <c r="DS15" s="285"/>
      <c r="DT15" s="286"/>
      <c r="DU15" s="285"/>
      <c r="DV15" s="285"/>
      <c r="DW15" s="286"/>
      <c r="DX15" s="285"/>
      <c r="DY15" s="285"/>
      <c r="DZ15" s="286"/>
      <c r="EA15" s="285"/>
      <c r="EB15" s="285"/>
      <c r="EC15" s="286"/>
      <c r="ED15" s="285"/>
      <c r="EE15" s="285"/>
      <c r="EF15" s="286"/>
      <c r="EG15" s="285"/>
      <c r="EH15" s="285"/>
      <c r="EI15" s="286"/>
      <c r="EJ15" s="285"/>
      <c r="EK15" s="285"/>
      <c r="EL15" s="286"/>
      <c r="EM15" s="285"/>
      <c r="EN15" s="285"/>
      <c r="EO15" s="286"/>
      <c r="EP15" s="285"/>
      <c r="EQ15" s="285"/>
      <c r="ER15" s="286"/>
      <c r="ES15" s="285"/>
      <c r="ET15" s="285"/>
      <c r="EU15" s="286"/>
      <c r="EV15" s="285"/>
      <c r="EW15" s="285"/>
      <c r="EX15" s="286"/>
      <c r="EY15" s="285"/>
      <c r="EZ15" s="285"/>
      <c r="FA15" s="286"/>
      <c r="FB15" s="285"/>
      <c r="FC15" s="285"/>
      <c r="FD15" s="286"/>
      <c r="FE15" s="285"/>
      <c r="FF15" s="285"/>
      <c r="FG15" s="286"/>
      <c r="FH15" s="285"/>
      <c r="FI15" s="285"/>
      <c r="FJ15" s="286"/>
      <c r="FK15" s="285"/>
      <c r="FL15" s="285"/>
      <c r="FM15" s="286"/>
      <c r="FN15" s="285"/>
      <c r="FO15" s="285"/>
      <c r="FP15" s="286"/>
      <c r="FQ15" s="285"/>
      <c r="FR15" s="285"/>
      <c r="FS15" s="286"/>
      <c r="FT15" s="285"/>
      <c r="FU15" s="285"/>
      <c r="FV15" s="286"/>
      <c r="FW15" s="285"/>
      <c r="FX15" s="285"/>
      <c r="FY15" s="286"/>
      <c r="FZ15" s="285"/>
      <c r="GA15" s="285"/>
      <c r="GB15" s="286"/>
      <c r="GC15" s="285"/>
      <c r="GD15" s="285"/>
      <c r="GE15" s="286"/>
      <c r="GF15" s="285"/>
      <c r="GG15" s="285"/>
      <c r="GH15" s="286"/>
      <c r="GI15" s="285"/>
      <c r="GJ15" s="285"/>
      <c r="GK15" s="286"/>
      <c r="GL15" s="285"/>
      <c r="GM15" s="285"/>
      <c r="GN15" s="286"/>
      <c r="GO15" s="285"/>
      <c r="GP15" s="285"/>
      <c r="GQ15" s="286"/>
      <c r="GR15" s="285"/>
      <c r="GS15" s="285"/>
      <c r="GT15" s="286"/>
      <c r="GU15" s="285"/>
      <c r="GV15" s="285"/>
      <c r="GW15" s="286"/>
      <c r="GX15" s="285"/>
      <c r="GY15" s="285"/>
      <c r="GZ15" s="286"/>
      <c r="HA15" s="285"/>
      <c r="HB15" s="285"/>
      <c r="HC15" s="286"/>
      <c r="HD15" s="285"/>
      <c r="HE15" s="285"/>
      <c r="HF15" s="286"/>
      <c r="HG15" s="285"/>
      <c r="HH15" s="285"/>
      <c r="HI15" s="286"/>
      <c r="HJ15" s="285"/>
      <c r="HK15" s="285"/>
      <c r="HL15" s="286"/>
      <c r="HM15" s="285"/>
      <c r="HN15" s="285"/>
      <c r="HO15" s="286"/>
      <c r="HP15" s="285"/>
      <c r="HQ15" s="285"/>
      <c r="HR15" s="286"/>
      <c r="HS15" s="285"/>
      <c r="HT15" s="285"/>
      <c r="HU15" s="286"/>
      <c r="HV15" s="285"/>
      <c r="HW15" s="285"/>
      <c r="HX15" s="286"/>
      <c r="HY15" s="285"/>
      <c r="HZ15" s="285"/>
      <c r="IA15" s="286"/>
      <c r="IB15" s="285"/>
      <c r="IC15" s="285"/>
      <c r="ID15" s="286"/>
      <c r="IE15" s="285"/>
      <c r="IF15" s="285"/>
      <c r="IG15" s="286"/>
      <c r="IH15" s="285"/>
      <c r="II15" s="285"/>
      <c r="IJ15" s="286"/>
      <c r="IK15" s="285"/>
      <c r="IL15" s="285"/>
      <c r="IM15" s="285"/>
      <c r="IN15" s="285"/>
      <c r="IO15" s="285"/>
      <c r="IP15" s="285"/>
      <c r="IQ15" s="285"/>
      <c r="IR15" s="285"/>
      <c r="IS15" s="286"/>
      <c r="IT15" s="285"/>
      <c r="IU15" s="285"/>
      <c r="IV15" s="285"/>
      <c r="IW15" s="285"/>
      <c r="IX15" s="484">
        <v>33</v>
      </c>
      <c r="IY15" s="370">
        <v>3170224.8499999978</v>
      </c>
      <c r="IZ15" s="484">
        <v>482</v>
      </c>
      <c r="JA15" s="484">
        <v>2</v>
      </c>
      <c r="JB15" s="370">
        <v>195090.76</v>
      </c>
      <c r="JC15" s="484">
        <v>33</v>
      </c>
      <c r="JD15" s="485">
        <v>35</v>
      </c>
      <c r="JE15" s="286">
        <v>3365315.6099999975</v>
      </c>
      <c r="JF15" s="485">
        <v>515</v>
      </c>
    </row>
    <row r="16" spans="1:266" ht="25.5" x14ac:dyDescent="0.2">
      <c r="A16" s="483">
        <v>2</v>
      </c>
      <c r="B16" s="283"/>
      <c r="C16" s="321"/>
      <c r="D16" s="294" t="s">
        <v>585</v>
      </c>
      <c r="E16" s="297" t="s">
        <v>640</v>
      </c>
      <c r="F16" s="285"/>
      <c r="G16" s="286"/>
      <c r="H16" s="285"/>
      <c r="I16" s="285"/>
      <c r="J16" s="286"/>
      <c r="K16" s="285"/>
      <c r="L16" s="285">
        <v>163</v>
      </c>
      <c r="M16" s="286">
        <v>28047119.859999951</v>
      </c>
      <c r="N16" s="285">
        <v>2811</v>
      </c>
      <c r="O16" s="285">
        <v>11</v>
      </c>
      <c r="P16" s="286">
        <v>1892750.42</v>
      </c>
      <c r="Q16" s="285">
        <v>181</v>
      </c>
      <c r="R16" s="285"/>
      <c r="S16" s="286"/>
      <c r="T16" s="285"/>
      <c r="U16" s="285"/>
      <c r="V16" s="286"/>
      <c r="W16" s="285"/>
      <c r="X16" s="285"/>
      <c r="Y16" s="286"/>
      <c r="Z16" s="285"/>
      <c r="AA16" s="285"/>
      <c r="AB16" s="286"/>
      <c r="AC16" s="285"/>
      <c r="AD16" s="285"/>
      <c r="AE16" s="286"/>
      <c r="AF16" s="285"/>
      <c r="AG16" s="285"/>
      <c r="AH16" s="286"/>
      <c r="AI16" s="285"/>
      <c r="AJ16" s="285"/>
      <c r="AK16" s="286"/>
      <c r="AL16" s="285"/>
      <c r="AM16" s="285"/>
      <c r="AN16" s="286"/>
      <c r="AO16" s="285"/>
      <c r="AP16" s="285"/>
      <c r="AQ16" s="286"/>
      <c r="AR16" s="285"/>
      <c r="AS16" s="285"/>
      <c r="AT16" s="286"/>
      <c r="AU16" s="285"/>
      <c r="AV16" s="285"/>
      <c r="AW16" s="286"/>
      <c r="AX16" s="285"/>
      <c r="AY16" s="285"/>
      <c r="AZ16" s="286"/>
      <c r="BA16" s="285"/>
      <c r="BB16" s="285"/>
      <c r="BC16" s="286"/>
      <c r="BD16" s="285"/>
      <c r="BE16" s="285"/>
      <c r="BF16" s="286"/>
      <c r="BG16" s="285"/>
      <c r="BH16" s="285"/>
      <c r="BI16" s="286"/>
      <c r="BJ16" s="285"/>
      <c r="BK16" s="285"/>
      <c r="BL16" s="286"/>
      <c r="BM16" s="285"/>
      <c r="BN16" s="285"/>
      <c r="BO16" s="286"/>
      <c r="BP16" s="285"/>
      <c r="BQ16" s="285"/>
      <c r="BR16" s="286"/>
      <c r="BS16" s="285"/>
      <c r="BT16" s="285"/>
      <c r="BU16" s="286"/>
      <c r="BV16" s="285"/>
      <c r="BW16" s="285"/>
      <c r="BX16" s="286"/>
      <c r="BY16" s="285"/>
      <c r="BZ16" s="285"/>
      <c r="CA16" s="286"/>
      <c r="CB16" s="285"/>
      <c r="CC16" s="285"/>
      <c r="CD16" s="286"/>
      <c r="CE16" s="285"/>
      <c r="CF16" s="285"/>
      <c r="CG16" s="286"/>
      <c r="CH16" s="285"/>
      <c r="CI16" s="285"/>
      <c r="CJ16" s="286"/>
      <c r="CK16" s="285"/>
      <c r="CL16" s="285"/>
      <c r="CM16" s="286"/>
      <c r="CN16" s="285"/>
      <c r="CO16" s="285"/>
      <c r="CP16" s="286"/>
      <c r="CQ16" s="285"/>
      <c r="CR16" s="285"/>
      <c r="CS16" s="286"/>
      <c r="CT16" s="285"/>
      <c r="CU16" s="285"/>
      <c r="CV16" s="286"/>
      <c r="CW16" s="285"/>
      <c r="CX16" s="285"/>
      <c r="CY16" s="286"/>
      <c r="CZ16" s="285"/>
      <c r="DA16" s="285"/>
      <c r="DB16" s="286"/>
      <c r="DC16" s="285"/>
      <c r="DD16" s="285"/>
      <c r="DE16" s="286"/>
      <c r="DF16" s="285"/>
      <c r="DG16" s="285"/>
      <c r="DH16" s="286"/>
      <c r="DI16" s="285"/>
      <c r="DJ16" s="285"/>
      <c r="DK16" s="286"/>
      <c r="DL16" s="285"/>
      <c r="DM16" s="285"/>
      <c r="DN16" s="286"/>
      <c r="DO16" s="285"/>
      <c r="DP16" s="285"/>
      <c r="DQ16" s="286"/>
      <c r="DR16" s="285"/>
      <c r="DS16" s="285"/>
      <c r="DT16" s="286"/>
      <c r="DU16" s="285"/>
      <c r="DV16" s="285"/>
      <c r="DW16" s="286"/>
      <c r="DX16" s="285"/>
      <c r="DY16" s="285"/>
      <c r="DZ16" s="286"/>
      <c r="EA16" s="285"/>
      <c r="EB16" s="285"/>
      <c r="EC16" s="286"/>
      <c r="ED16" s="285"/>
      <c r="EE16" s="285"/>
      <c r="EF16" s="286"/>
      <c r="EG16" s="285"/>
      <c r="EH16" s="285"/>
      <c r="EI16" s="286"/>
      <c r="EJ16" s="285"/>
      <c r="EK16" s="285"/>
      <c r="EL16" s="286"/>
      <c r="EM16" s="285"/>
      <c r="EN16" s="285"/>
      <c r="EO16" s="286"/>
      <c r="EP16" s="285"/>
      <c r="EQ16" s="285"/>
      <c r="ER16" s="286"/>
      <c r="ES16" s="285"/>
      <c r="ET16" s="285"/>
      <c r="EU16" s="286"/>
      <c r="EV16" s="285"/>
      <c r="EW16" s="285"/>
      <c r="EX16" s="286"/>
      <c r="EY16" s="285"/>
      <c r="EZ16" s="285"/>
      <c r="FA16" s="286"/>
      <c r="FB16" s="285"/>
      <c r="FC16" s="285"/>
      <c r="FD16" s="286"/>
      <c r="FE16" s="285"/>
      <c r="FF16" s="285"/>
      <c r="FG16" s="286"/>
      <c r="FH16" s="285"/>
      <c r="FI16" s="285"/>
      <c r="FJ16" s="286"/>
      <c r="FK16" s="285"/>
      <c r="FL16" s="285"/>
      <c r="FM16" s="286"/>
      <c r="FN16" s="285"/>
      <c r="FO16" s="285"/>
      <c r="FP16" s="286"/>
      <c r="FQ16" s="285"/>
      <c r="FR16" s="285"/>
      <c r="FS16" s="286"/>
      <c r="FT16" s="285"/>
      <c r="FU16" s="285"/>
      <c r="FV16" s="286"/>
      <c r="FW16" s="285"/>
      <c r="FX16" s="285"/>
      <c r="FY16" s="286"/>
      <c r="FZ16" s="285"/>
      <c r="GA16" s="285"/>
      <c r="GB16" s="286"/>
      <c r="GC16" s="285"/>
      <c r="GD16" s="285"/>
      <c r="GE16" s="286"/>
      <c r="GF16" s="285"/>
      <c r="GG16" s="285"/>
      <c r="GH16" s="286"/>
      <c r="GI16" s="285"/>
      <c r="GJ16" s="285"/>
      <c r="GK16" s="286"/>
      <c r="GL16" s="285"/>
      <c r="GM16" s="285"/>
      <c r="GN16" s="286"/>
      <c r="GO16" s="285"/>
      <c r="GP16" s="285"/>
      <c r="GQ16" s="286"/>
      <c r="GR16" s="285"/>
      <c r="GS16" s="285"/>
      <c r="GT16" s="286"/>
      <c r="GU16" s="285"/>
      <c r="GV16" s="285"/>
      <c r="GW16" s="286"/>
      <c r="GX16" s="285"/>
      <c r="GY16" s="285"/>
      <c r="GZ16" s="286"/>
      <c r="HA16" s="285"/>
      <c r="HB16" s="285"/>
      <c r="HC16" s="286"/>
      <c r="HD16" s="285"/>
      <c r="HE16" s="285"/>
      <c r="HF16" s="286"/>
      <c r="HG16" s="285"/>
      <c r="HH16" s="285"/>
      <c r="HI16" s="286"/>
      <c r="HJ16" s="285"/>
      <c r="HK16" s="285"/>
      <c r="HL16" s="286"/>
      <c r="HM16" s="285"/>
      <c r="HN16" s="285"/>
      <c r="HO16" s="286"/>
      <c r="HP16" s="285"/>
      <c r="HQ16" s="285"/>
      <c r="HR16" s="286"/>
      <c r="HS16" s="285"/>
      <c r="HT16" s="285"/>
      <c r="HU16" s="286"/>
      <c r="HV16" s="285"/>
      <c r="HW16" s="285"/>
      <c r="HX16" s="286"/>
      <c r="HY16" s="285"/>
      <c r="HZ16" s="285"/>
      <c r="IA16" s="286"/>
      <c r="IB16" s="285"/>
      <c r="IC16" s="285"/>
      <c r="ID16" s="286"/>
      <c r="IE16" s="285"/>
      <c r="IF16" s="285"/>
      <c r="IG16" s="286"/>
      <c r="IH16" s="285"/>
      <c r="II16" s="285"/>
      <c r="IJ16" s="286"/>
      <c r="IK16" s="285"/>
      <c r="IL16" s="285"/>
      <c r="IM16" s="285"/>
      <c r="IN16" s="285"/>
      <c r="IO16" s="285"/>
      <c r="IP16" s="285"/>
      <c r="IQ16" s="285"/>
      <c r="IR16" s="285"/>
      <c r="IS16" s="286"/>
      <c r="IT16" s="285"/>
      <c r="IU16" s="285"/>
      <c r="IV16" s="285"/>
      <c r="IW16" s="285"/>
      <c r="IX16" s="484">
        <v>163</v>
      </c>
      <c r="IY16" s="370">
        <v>28047119.859999951</v>
      </c>
      <c r="IZ16" s="484">
        <v>2811</v>
      </c>
      <c r="JA16" s="484">
        <v>11</v>
      </c>
      <c r="JB16" s="370">
        <v>1892750.42</v>
      </c>
      <c r="JC16" s="484">
        <v>181</v>
      </c>
      <c r="JD16" s="485">
        <v>174</v>
      </c>
      <c r="JE16" s="286">
        <v>29939870.279999938</v>
      </c>
      <c r="JF16" s="485">
        <v>2992</v>
      </c>
    </row>
    <row r="17" spans="1:266" ht="25.5" x14ac:dyDescent="0.2">
      <c r="A17" s="483">
        <v>2</v>
      </c>
      <c r="B17" s="283"/>
      <c r="C17" s="321"/>
      <c r="D17" s="294" t="s">
        <v>587</v>
      </c>
      <c r="E17" s="297" t="s">
        <v>641</v>
      </c>
      <c r="F17" s="285"/>
      <c r="G17" s="286"/>
      <c r="H17" s="285"/>
      <c r="I17" s="285"/>
      <c r="J17" s="286"/>
      <c r="K17" s="285"/>
      <c r="L17" s="285">
        <v>147</v>
      </c>
      <c r="M17" s="286">
        <v>27503623.560000055</v>
      </c>
      <c r="N17" s="285">
        <v>2739</v>
      </c>
      <c r="O17" s="285">
        <v>15</v>
      </c>
      <c r="P17" s="286">
        <v>2806492.2</v>
      </c>
      <c r="Q17" s="285">
        <v>261</v>
      </c>
      <c r="R17" s="285"/>
      <c r="S17" s="286"/>
      <c r="T17" s="285"/>
      <c r="U17" s="285"/>
      <c r="V17" s="286"/>
      <c r="W17" s="285"/>
      <c r="X17" s="285"/>
      <c r="Y17" s="286"/>
      <c r="Z17" s="285"/>
      <c r="AA17" s="285"/>
      <c r="AB17" s="286"/>
      <c r="AC17" s="285"/>
      <c r="AD17" s="285"/>
      <c r="AE17" s="286"/>
      <c r="AF17" s="285"/>
      <c r="AG17" s="285"/>
      <c r="AH17" s="286"/>
      <c r="AI17" s="285"/>
      <c r="AJ17" s="285"/>
      <c r="AK17" s="286"/>
      <c r="AL17" s="285"/>
      <c r="AM17" s="285"/>
      <c r="AN17" s="286"/>
      <c r="AO17" s="285"/>
      <c r="AP17" s="285"/>
      <c r="AQ17" s="286"/>
      <c r="AR17" s="285"/>
      <c r="AS17" s="285"/>
      <c r="AT17" s="286"/>
      <c r="AU17" s="285"/>
      <c r="AV17" s="285"/>
      <c r="AW17" s="286"/>
      <c r="AX17" s="285"/>
      <c r="AY17" s="285"/>
      <c r="AZ17" s="286"/>
      <c r="BA17" s="285"/>
      <c r="BB17" s="285"/>
      <c r="BC17" s="286"/>
      <c r="BD17" s="285"/>
      <c r="BE17" s="285"/>
      <c r="BF17" s="286"/>
      <c r="BG17" s="285"/>
      <c r="BH17" s="285"/>
      <c r="BI17" s="286"/>
      <c r="BJ17" s="285"/>
      <c r="BK17" s="285"/>
      <c r="BL17" s="286"/>
      <c r="BM17" s="285"/>
      <c r="BN17" s="285"/>
      <c r="BO17" s="286"/>
      <c r="BP17" s="285"/>
      <c r="BQ17" s="285"/>
      <c r="BR17" s="286"/>
      <c r="BS17" s="285"/>
      <c r="BT17" s="285"/>
      <c r="BU17" s="286"/>
      <c r="BV17" s="285"/>
      <c r="BW17" s="285"/>
      <c r="BX17" s="286"/>
      <c r="BY17" s="285"/>
      <c r="BZ17" s="285"/>
      <c r="CA17" s="286"/>
      <c r="CB17" s="285"/>
      <c r="CC17" s="285"/>
      <c r="CD17" s="286"/>
      <c r="CE17" s="285"/>
      <c r="CF17" s="285"/>
      <c r="CG17" s="286"/>
      <c r="CH17" s="285"/>
      <c r="CI17" s="285"/>
      <c r="CJ17" s="286"/>
      <c r="CK17" s="285"/>
      <c r="CL17" s="285"/>
      <c r="CM17" s="286"/>
      <c r="CN17" s="285"/>
      <c r="CO17" s="285"/>
      <c r="CP17" s="286"/>
      <c r="CQ17" s="285"/>
      <c r="CR17" s="285"/>
      <c r="CS17" s="286"/>
      <c r="CT17" s="285"/>
      <c r="CU17" s="285"/>
      <c r="CV17" s="286"/>
      <c r="CW17" s="285"/>
      <c r="CX17" s="285"/>
      <c r="CY17" s="286"/>
      <c r="CZ17" s="285"/>
      <c r="DA17" s="285"/>
      <c r="DB17" s="286"/>
      <c r="DC17" s="285"/>
      <c r="DD17" s="285"/>
      <c r="DE17" s="286"/>
      <c r="DF17" s="285"/>
      <c r="DG17" s="285"/>
      <c r="DH17" s="286"/>
      <c r="DI17" s="285"/>
      <c r="DJ17" s="285"/>
      <c r="DK17" s="286"/>
      <c r="DL17" s="285"/>
      <c r="DM17" s="285"/>
      <c r="DN17" s="286"/>
      <c r="DO17" s="285"/>
      <c r="DP17" s="285"/>
      <c r="DQ17" s="286"/>
      <c r="DR17" s="285"/>
      <c r="DS17" s="285"/>
      <c r="DT17" s="286"/>
      <c r="DU17" s="285"/>
      <c r="DV17" s="285"/>
      <c r="DW17" s="286"/>
      <c r="DX17" s="285"/>
      <c r="DY17" s="285"/>
      <c r="DZ17" s="286"/>
      <c r="EA17" s="285"/>
      <c r="EB17" s="285"/>
      <c r="EC17" s="286"/>
      <c r="ED17" s="285"/>
      <c r="EE17" s="285"/>
      <c r="EF17" s="286"/>
      <c r="EG17" s="285"/>
      <c r="EH17" s="285"/>
      <c r="EI17" s="286"/>
      <c r="EJ17" s="285"/>
      <c r="EK17" s="285"/>
      <c r="EL17" s="286"/>
      <c r="EM17" s="285"/>
      <c r="EN17" s="285"/>
      <c r="EO17" s="286"/>
      <c r="EP17" s="285"/>
      <c r="EQ17" s="285"/>
      <c r="ER17" s="286"/>
      <c r="ES17" s="285"/>
      <c r="ET17" s="285"/>
      <c r="EU17" s="286"/>
      <c r="EV17" s="285"/>
      <c r="EW17" s="285"/>
      <c r="EX17" s="286"/>
      <c r="EY17" s="285"/>
      <c r="EZ17" s="285"/>
      <c r="FA17" s="286"/>
      <c r="FB17" s="285"/>
      <c r="FC17" s="285"/>
      <c r="FD17" s="286"/>
      <c r="FE17" s="285"/>
      <c r="FF17" s="285"/>
      <c r="FG17" s="286"/>
      <c r="FH17" s="285"/>
      <c r="FI17" s="285"/>
      <c r="FJ17" s="286"/>
      <c r="FK17" s="285"/>
      <c r="FL17" s="285"/>
      <c r="FM17" s="286"/>
      <c r="FN17" s="285"/>
      <c r="FO17" s="285"/>
      <c r="FP17" s="286"/>
      <c r="FQ17" s="285"/>
      <c r="FR17" s="285"/>
      <c r="FS17" s="286"/>
      <c r="FT17" s="285"/>
      <c r="FU17" s="285"/>
      <c r="FV17" s="286"/>
      <c r="FW17" s="285"/>
      <c r="FX17" s="285"/>
      <c r="FY17" s="286"/>
      <c r="FZ17" s="285"/>
      <c r="GA17" s="285"/>
      <c r="GB17" s="286"/>
      <c r="GC17" s="285"/>
      <c r="GD17" s="285"/>
      <c r="GE17" s="286"/>
      <c r="GF17" s="285"/>
      <c r="GG17" s="285"/>
      <c r="GH17" s="286"/>
      <c r="GI17" s="285"/>
      <c r="GJ17" s="285"/>
      <c r="GK17" s="286"/>
      <c r="GL17" s="285"/>
      <c r="GM17" s="285"/>
      <c r="GN17" s="286"/>
      <c r="GO17" s="285"/>
      <c r="GP17" s="285"/>
      <c r="GQ17" s="286"/>
      <c r="GR17" s="285"/>
      <c r="GS17" s="285"/>
      <c r="GT17" s="286"/>
      <c r="GU17" s="285"/>
      <c r="GV17" s="285"/>
      <c r="GW17" s="286"/>
      <c r="GX17" s="285"/>
      <c r="GY17" s="285"/>
      <c r="GZ17" s="286"/>
      <c r="HA17" s="285"/>
      <c r="HB17" s="285"/>
      <c r="HC17" s="286"/>
      <c r="HD17" s="285"/>
      <c r="HE17" s="285"/>
      <c r="HF17" s="286"/>
      <c r="HG17" s="285"/>
      <c r="HH17" s="285"/>
      <c r="HI17" s="286"/>
      <c r="HJ17" s="285"/>
      <c r="HK17" s="285"/>
      <c r="HL17" s="286"/>
      <c r="HM17" s="285"/>
      <c r="HN17" s="285"/>
      <c r="HO17" s="286"/>
      <c r="HP17" s="285"/>
      <c r="HQ17" s="285"/>
      <c r="HR17" s="286"/>
      <c r="HS17" s="285"/>
      <c r="HT17" s="285"/>
      <c r="HU17" s="286"/>
      <c r="HV17" s="285"/>
      <c r="HW17" s="285"/>
      <c r="HX17" s="286"/>
      <c r="HY17" s="285"/>
      <c r="HZ17" s="285"/>
      <c r="IA17" s="286"/>
      <c r="IB17" s="285"/>
      <c r="IC17" s="285"/>
      <c r="ID17" s="286"/>
      <c r="IE17" s="285"/>
      <c r="IF17" s="285"/>
      <c r="IG17" s="286"/>
      <c r="IH17" s="285"/>
      <c r="II17" s="285"/>
      <c r="IJ17" s="286"/>
      <c r="IK17" s="285"/>
      <c r="IL17" s="285"/>
      <c r="IM17" s="285"/>
      <c r="IN17" s="285"/>
      <c r="IO17" s="285"/>
      <c r="IP17" s="285"/>
      <c r="IQ17" s="285"/>
      <c r="IR17" s="285"/>
      <c r="IS17" s="286"/>
      <c r="IT17" s="285"/>
      <c r="IU17" s="285"/>
      <c r="IV17" s="285"/>
      <c r="IW17" s="285"/>
      <c r="IX17" s="484">
        <v>147</v>
      </c>
      <c r="IY17" s="370">
        <v>27503623.560000055</v>
      </c>
      <c r="IZ17" s="484">
        <v>2739</v>
      </c>
      <c r="JA17" s="484">
        <v>15</v>
      </c>
      <c r="JB17" s="370">
        <v>2806492.2</v>
      </c>
      <c r="JC17" s="484">
        <v>261</v>
      </c>
      <c r="JD17" s="485">
        <v>162</v>
      </c>
      <c r="JE17" s="286">
        <v>30310115.760000061</v>
      </c>
      <c r="JF17" s="485">
        <v>3000</v>
      </c>
    </row>
    <row r="18" spans="1:266" x14ac:dyDescent="0.2">
      <c r="A18" s="486">
        <v>2</v>
      </c>
      <c r="B18" s="487" t="s">
        <v>140</v>
      </c>
      <c r="C18" s="487"/>
      <c r="D18" s="488"/>
      <c r="E18" s="489"/>
      <c r="F18" s="490"/>
      <c r="G18" s="491"/>
      <c r="H18" s="490"/>
      <c r="I18" s="490"/>
      <c r="J18" s="491"/>
      <c r="K18" s="490"/>
      <c r="L18" s="490">
        <v>654</v>
      </c>
      <c r="M18" s="491">
        <v>76358403.379999638</v>
      </c>
      <c r="N18" s="490">
        <v>6343</v>
      </c>
      <c r="O18" s="490">
        <v>58</v>
      </c>
      <c r="P18" s="491">
        <v>6595693.6800000072</v>
      </c>
      <c r="Q18" s="490">
        <v>505</v>
      </c>
      <c r="R18" s="490"/>
      <c r="S18" s="491"/>
      <c r="T18" s="490"/>
      <c r="U18" s="490"/>
      <c r="V18" s="491"/>
      <c r="W18" s="490"/>
      <c r="X18" s="490"/>
      <c r="Y18" s="491"/>
      <c r="Z18" s="490"/>
      <c r="AA18" s="490"/>
      <c r="AB18" s="491"/>
      <c r="AC18" s="490"/>
      <c r="AD18" s="490"/>
      <c r="AE18" s="491"/>
      <c r="AF18" s="490"/>
      <c r="AG18" s="490"/>
      <c r="AH18" s="491"/>
      <c r="AI18" s="490"/>
      <c r="AJ18" s="490"/>
      <c r="AK18" s="491"/>
      <c r="AL18" s="490"/>
      <c r="AM18" s="490"/>
      <c r="AN18" s="491"/>
      <c r="AO18" s="490"/>
      <c r="AP18" s="490">
        <v>48</v>
      </c>
      <c r="AQ18" s="491">
        <v>659961.37999999942</v>
      </c>
      <c r="AR18" s="490">
        <v>162</v>
      </c>
      <c r="AS18" s="490">
        <v>2</v>
      </c>
      <c r="AT18" s="491">
        <v>25397.7</v>
      </c>
      <c r="AU18" s="490">
        <v>6</v>
      </c>
      <c r="AV18" s="490"/>
      <c r="AW18" s="491"/>
      <c r="AX18" s="490"/>
      <c r="AY18" s="490"/>
      <c r="AZ18" s="491"/>
      <c r="BA18" s="490"/>
      <c r="BB18" s="490"/>
      <c r="BC18" s="491"/>
      <c r="BD18" s="490"/>
      <c r="BE18" s="490"/>
      <c r="BF18" s="491"/>
      <c r="BG18" s="490"/>
      <c r="BH18" s="490"/>
      <c r="BI18" s="491"/>
      <c r="BJ18" s="490"/>
      <c r="BK18" s="490"/>
      <c r="BL18" s="491"/>
      <c r="BM18" s="490"/>
      <c r="BN18" s="490">
        <v>2</v>
      </c>
      <c r="BO18" s="491">
        <v>27775.439999999999</v>
      </c>
      <c r="BP18" s="490">
        <v>17</v>
      </c>
      <c r="BQ18" s="490"/>
      <c r="BR18" s="491"/>
      <c r="BS18" s="490"/>
      <c r="BT18" s="490">
        <v>116</v>
      </c>
      <c r="BU18" s="491">
        <v>1783561.6799999941</v>
      </c>
      <c r="BV18" s="490">
        <v>494</v>
      </c>
      <c r="BW18" s="490"/>
      <c r="BX18" s="491"/>
      <c r="BY18" s="490"/>
      <c r="BZ18" s="490"/>
      <c r="CA18" s="491"/>
      <c r="CB18" s="490"/>
      <c r="CC18" s="490"/>
      <c r="CD18" s="491"/>
      <c r="CE18" s="490"/>
      <c r="CF18" s="490"/>
      <c r="CG18" s="491"/>
      <c r="CH18" s="490"/>
      <c r="CI18" s="490"/>
      <c r="CJ18" s="491"/>
      <c r="CK18" s="490"/>
      <c r="CL18" s="490"/>
      <c r="CM18" s="491"/>
      <c r="CN18" s="490"/>
      <c r="CO18" s="490"/>
      <c r="CP18" s="491"/>
      <c r="CQ18" s="490"/>
      <c r="CR18" s="490"/>
      <c r="CS18" s="491"/>
      <c r="CT18" s="490"/>
      <c r="CU18" s="490"/>
      <c r="CV18" s="491"/>
      <c r="CW18" s="490"/>
      <c r="CX18" s="490"/>
      <c r="CY18" s="491"/>
      <c r="CZ18" s="490"/>
      <c r="DA18" s="490"/>
      <c r="DB18" s="491"/>
      <c r="DC18" s="490"/>
      <c r="DD18" s="490">
        <v>94</v>
      </c>
      <c r="DE18" s="491">
        <v>1720069.6399999994</v>
      </c>
      <c r="DF18" s="490">
        <v>619</v>
      </c>
      <c r="DG18" s="490">
        <v>1</v>
      </c>
      <c r="DH18" s="491">
        <v>20957.830000000002</v>
      </c>
      <c r="DI18" s="490">
        <v>10</v>
      </c>
      <c r="DJ18" s="490"/>
      <c r="DK18" s="491"/>
      <c r="DL18" s="490"/>
      <c r="DM18" s="490"/>
      <c r="DN18" s="491"/>
      <c r="DO18" s="490"/>
      <c r="DP18" s="490">
        <v>96</v>
      </c>
      <c r="DQ18" s="491">
        <v>832642.48999999894</v>
      </c>
      <c r="DR18" s="490">
        <v>230</v>
      </c>
      <c r="DS18" s="490"/>
      <c r="DT18" s="491"/>
      <c r="DU18" s="490"/>
      <c r="DV18" s="490">
        <v>10</v>
      </c>
      <c r="DW18" s="491">
        <v>186600.41999999998</v>
      </c>
      <c r="DX18" s="490">
        <v>81</v>
      </c>
      <c r="DY18" s="490"/>
      <c r="DZ18" s="491"/>
      <c r="EA18" s="490"/>
      <c r="EB18" s="490"/>
      <c r="EC18" s="491"/>
      <c r="ED18" s="490"/>
      <c r="EE18" s="490"/>
      <c r="EF18" s="491"/>
      <c r="EG18" s="490"/>
      <c r="EH18" s="490">
        <v>55</v>
      </c>
      <c r="EI18" s="491">
        <v>904216.61000000034</v>
      </c>
      <c r="EJ18" s="490">
        <v>431</v>
      </c>
      <c r="EK18" s="490"/>
      <c r="EL18" s="491"/>
      <c r="EM18" s="490"/>
      <c r="EN18" s="490"/>
      <c r="EO18" s="491"/>
      <c r="EP18" s="490"/>
      <c r="EQ18" s="490"/>
      <c r="ER18" s="491"/>
      <c r="ES18" s="490"/>
      <c r="ET18" s="490">
        <v>26</v>
      </c>
      <c r="EU18" s="491">
        <v>329728.14000000013</v>
      </c>
      <c r="EV18" s="490">
        <v>148</v>
      </c>
      <c r="EW18" s="490"/>
      <c r="EX18" s="491"/>
      <c r="EY18" s="490"/>
      <c r="EZ18" s="490"/>
      <c r="FA18" s="491"/>
      <c r="FB18" s="490"/>
      <c r="FC18" s="490"/>
      <c r="FD18" s="491"/>
      <c r="FE18" s="490"/>
      <c r="FF18" s="490"/>
      <c r="FG18" s="491"/>
      <c r="FH18" s="490"/>
      <c r="FI18" s="490"/>
      <c r="FJ18" s="491"/>
      <c r="FK18" s="490"/>
      <c r="FL18" s="490">
        <v>2</v>
      </c>
      <c r="FM18" s="491">
        <v>28827.54</v>
      </c>
      <c r="FN18" s="490">
        <v>15</v>
      </c>
      <c r="FO18" s="490"/>
      <c r="FP18" s="491"/>
      <c r="FQ18" s="490"/>
      <c r="FR18" s="490">
        <v>204</v>
      </c>
      <c r="FS18" s="491">
        <v>1653901.2000000079</v>
      </c>
      <c r="FT18" s="490">
        <v>463</v>
      </c>
      <c r="FU18" s="490">
        <v>1</v>
      </c>
      <c r="FV18" s="491">
        <v>13832.5</v>
      </c>
      <c r="FW18" s="490">
        <v>4</v>
      </c>
      <c r="FX18" s="490"/>
      <c r="FY18" s="491"/>
      <c r="FZ18" s="490"/>
      <c r="GA18" s="490"/>
      <c r="GB18" s="491"/>
      <c r="GC18" s="490"/>
      <c r="GD18" s="490"/>
      <c r="GE18" s="491"/>
      <c r="GF18" s="490"/>
      <c r="GG18" s="490"/>
      <c r="GH18" s="491"/>
      <c r="GI18" s="490"/>
      <c r="GJ18" s="490"/>
      <c r="GK18" s="491"/>
      <c r="GL18" s="490"/>
      <c r="GM18" s="490"/>
      <c r="GN18" s="491"/>
      <c r="GO18" s="490"/>
      <c r="GP18" s="490"/>
      <c r="GQ18" s="491"/>
      <c r="GR18" s="490"/>
      <c r="GS18" s="490"/>
      <c r="GT18" s="491"/>
      <c r="GU18" s="490"/>
      <c r="GV18" s="490"/>
      <c r="GW18" s="491"/>
      <c r="GX18" s="490"/>
      <c r="GY18" s="490"/>
      <c r="GZ18" s="491"/>
      <c r="HA18" s="490"/>
      <c r="HB18" s="490"/>
      <c r="HC18" s="491"/>
      <c r="HD18" s="490"/>
      <c r="HE18" s="490"/>
      <c r="HF18" s="491"/>
      <c r="HG18" s="490"/>
      <c r="HH18" s="490"/>
      <c r="HI18" s="491"/>
      <c r="HJ18" s="490"/>
      <c r="HK18" s="490"/>
      <c r="HL18" s="491"/>
      <c r="HM18" s="490"/>
      <c r="HN18" s="490"/>
      <c r="HO18" s="491"/>
      <c r="HP18" s="490"/>
      <c r="HQ18" s="490"/>
      <c r="HR18" s="491"/>
      <c r="HS18" s="490"/>
      <c r="HT18" s="490"/>
      <c r="HU18" s="491"/>
      <c r="HV18" s="490"/>
      <c r="HW18" s="490"/>
      <c r="HX18" s="491"/>
      <c r="HY18" s="490"/>
      <c r="HZ18" s="490"/>
      <c r="IA18" s="491"/>
      <c r="IB18" s="490"/>
      <c r="IC18" s="490"/>
      <c r="ID18" s="491"/>
      <c r="IE18" s="490"/>
      <c r="IF18" s="490">
        <v>68</v>
      </c>
      <c r="IG18" s="491">
        <v>1399377.0200000003</v>
      </c>
      <c r="IH18" s="490">
        <v>482</v>
      </c>
      <c r="II18" s="490">
        <v>1</v>
      </c>
      <c r="IJ18" s="491">
        <v>20957.830000000002</v>
      </c>
      <c r="IK18" s="490">
        <v>7</v>
      </c>
      <c r="IL18" s="490"/>
      <c r="IM18" s="490"/>
      <c r="IN18" s="490"/>
      <c r="IO18" s="490"/>
      <c r="IP18" s="490"/>
      <c r="IQ18" s="490"/>
      <c r="IR18" s="490"/>
      <c r="IS18" s="491"/>
      <c r="IT18" s="490"/>
      <c r="IU18" s="490"/>
      <c r="IV18" s="490"/>
      <c r="IW18" s="490"/>
      <c r="IX18" s="492">
        <v>1375</v>
      </c>
      <c r="IY18" s="491">
        <v>85885064.939999625</v>
      </c>
      <c r="IZ18" s="492">
        <v>9485</v>
      </c>
      <c r="JA18" s="492">
        <v>63</v>
      </c>
      <c r="JB18" s="491">
        <v>6676839.5400000075</v>
      </c>
      <c r="JC18" s="492">
        <v>532</v>
      </c>
      <c r="JD18" s="492">
        <v>1438</v>
      </c>
      <c r="JE18" s="491">
        <v>92561904.480000019</v>
      </c>
      <c r="JF18" s="492">
        <v>10017</v>
      </c>
    </row>
    <row r="19" spans="1:266" ht="25.5" x14ac:dyDescent="0.2">
      <c r="A19" s="483">
        <v>2</v>
      </c>
      <c r="B19" s="321">
        <v>3</v>
      </c>
      <c r="C19" s="321" t="s">
        <v>142</v>
      </c>
      <c r="D19" s="294" t="s">
        <v>359</v>
      </c>
      <c r="E19" s="297" t="s">
        <v>55</v>
      </c>
      <c r="F19" s="285">
        <v>3</v>
      </c>
      <c r="G19" s="286">
        <v>62915.58</v>
      </c>
      <c r="H19" s="285">
        <v>50</v>
      </c>
      <c r="I19" s="285"/>
      <c r="J19" s="286"/>
      <c r="K19" s="285"/>
      <c r="L19" s="285"/>
      <c r="M19" s="286"/>
      <c r="N19" s="285"/>
      <c r="O19" s="285"/>
      <c r="P19" s="286"/>
      <c r="Q19" s="285"/>
      <c r="R19" s="285"/>
      <c r="S19" s="286"/>
      <c r="T19" s="285"/>
      <c r="U19" s="285"/>
      <c r="V19" s="286"/>
      <c r="W19" s="285"/>
      <c r="X19" s="285"/>
      <c r="Y19" s="286"/>
      <c r="Z19" s="285"/>
      <c r="AA19" s="285"/>
      <c r="AB19" s="286"/>
      <c r="AC19" s="285"/>
      <c r="AD19" s="285"/>
      <c r="AE19" s="286"/>
      <c r="AF19" s="285"/>
      <c r="AG19" s="285"/>
      <c r="AH19" s="286"/>
      <c r="AI19" s="285"/>
      <c r="AJ19" s="285"/>
      <c r="AK19" s="286"/>
      <c r="AL19" s="285"/>
      <c r="AM19" s="285"/>
      <c r="AN19" s="286"/>
      <c r="AO19" s="285"/>
      <c r="AP19" s="285"/>
      <c r="AQ19" s="286"/>
      <c r="AR19" s="285"/>
      <c r="AS19" s="285"/>
      <c r="AT19" s="286"/>
      <c r="AU19" s="285"/>
      <c r="AV19" s="285"/>
      <c r="AW19" s="286"/>
      <c r="AX19" s="285"/>
      <c r="AY19" s="285"/>
      <c r="AZ19" s="286"/>
      <c r="BA19" s="285"/>
      <c r="BB19" s="285"/>
      <c r="BC19" s="286"/>
      <c r="BD19" s="285"/>
      <c r="BE19" s="285"/>
      <c r="BF19" s="286"/>
      <c r="BG19" s="285"/>
      <c r="BH19" s="285"/>
      <c r="BI19" s="286"/>
      <c r="BJ19" s="285"/>
      <c r="BK19" s="285"/>
      <c r="BL19" s="286"/>
      <c r="BM19" s="285"/>
      <c r="BN19" s="285"/>
      <c r="BO19" s="286"/>
      <c r="BP19" s="285"/>
      <c r="BQ19" s="285"/>
      <c r="BR19" s="286"/>
      <c r="BS19" s="285"/>
      <c r="BT19" s="285"/>
      <c r="BU19" s="286"/>
      <c r="BV19" s="285"/>
      <c r="BW19" s="285"/>
      <c r="BX19" s="286"/>
      <c r="BY19" s="285"/>
      <c r="BZ19" s="285"/>
      <c r="CA19" s="286"/>
      <c r="CB19" s="285"/>
      <c r="CC19" s="285"/>
      <c r="CD19" s="286"/>
      <c r="CE19" s="285"/>
      <c r="CF19" s="285"/>
      <c r="CG19" s="286"/>
      <c r="CH19" s="285"/>
      <c r="CI19" s="285"/>
      <c r="CJ19" s="286"/>
      <c r="CK19" s="285"/>
      <c r="CL19" s="285"/>
      <c r="CM19" s="286"/>
      <c r="CN19" s="285"/>
      <c r="CO19" s="285"/>
      <c r="CP19" s="286"/>
      <c r="CQ19" s="285"/>
      <c r="CR19" s="285"/>
      <c r="CS19" s="286"/>
      <c r="CT19" s="285"/>
      <c r="CU19" s="285"/>
      <c r="CV19" s="286"/>
      <c r="CW19" s="285"/>
      <c r="CX19" s="285"/>
      <c r="CY19" s="286"/>
      <c r="CZ19" s="285"/>
      <c r="DA19" s="285"/>
      <c r="DB19" s="286"/>
      <c r="DC19" s="285"/>
      <c r="DD19" s="285"/>
      <c r="DE19" s="286"/>
      <c r="DF19" s="285"/>
      <c r="DG19" s="285"/>
      <c r="DH19" s="286"/>
      <c r="DI19" s="285"/>
      <c r="DJ19" s="285"/>
      <c r="DK19" s="286"/>
      <c r="DL19" s="285"/>
      <c r="DM19" s="285"/>
      <c r="DN19" s="286"/>
      <c r="DO19" s="285"/>
      <c r="DP19" s="285"/>
      <c r="DQ19" s="286"/>
      <c r="DR19" s="285"/>
      <c r="DS19" s="285"/>
      <c r="DT19" s="286"/>
      <c r="DU19" s="285"/>
      <c r="DV19" s="285"/>
      <c r="DW19" s="286"/>
      <c r="DX19" s="285"/>
      <c r="DY19" s="285"/>
      <c r="DZ19" s="286"/>
      <c r="EA19" s="285"/>
      <c r="EB19" s="285"/>
      <c r="EC19" s="286"/>
      <c r="ED19" s="285"/>
      <c r="EE19" s="285"/>
      <c r="EF19" s="286"/>
      <c r="EG19" s="285"/>
      <c r="EH19" s="285"/>
      <c r="EI19" s="286"/>
      <c r="EJ19" s="285"/>
      <c r="EK19" s="285"/>
      <c r="EL19" s="286"/>
      <c r="EM19" s="285"/>
      <c r="EN19" s="285"/>
      <c r="EO19" s="286"/>
      <c r="EP19" s="285"/>
      <c r="EQ19" s="285"/>
      <c r="ER19" s="286"/>
      <c r="ES19" s="285"/>
      <c r="ET19" s="285">
        <v>3</v>
      </c>
      <c r="EU19" s="286">
        <v>61863.479999999996</v>
      </c>
      <c r="EV19" s="285">
        <v>18</v>
      </c>
      <c r="EW19" s="285"/>
      <c r="EX19" s="286"/>
      <c r="EY19" s="285"/>
      <c r="EZ19" s="285"/>
      <c r="FA19" s="286"/>
      <c r="FB19" s="285"/>
      <c r="FC19" s="285"/>
      <c r="FD19" s="286"/>
      <c r="FE19" s="285"/>
      <c r="FF19" s="285"/>
      <c r="FG19" s="286"/>
      <c r="FH19" s="285"/>
      <c r="FI19" s="285"/>
      <c r="FJ19" s="286"/>
      <c r="FK19" s="285"/>
      <c r="FL19" s="285"/>
      <c r="FM19" s="286"/>
      <c r="FN19" s="285"/>
      <c r="FO19" s="285"/>
      <c r="FP19" s="286"/>
      <c r="FQ19" s="285"/>
      <c r="FR19" s="285"/>
      <c r="FS19" s="286"/>
      <c r="FT19" s="285"/>
      <c r="FU19" s="285"/>
      <c r="FV19" s="286"/>
      <c r="FW19" s="285"/>
      <c r="FX19" s="285"/>
      <c r="FY19" s="286"/>
      <c r="FZ19" s="285"/>
      <c r="GA19" s="285"/>
      <c r="GB19" s="286"/>
      <c r="GC19" s="285"/>
      <c r="GD19" s="285"/>
      <c r="GE19" s="286"/>
      <c r="GF19" s="285"/>
      <c r="GG19" s="285"/>
      <c r="GH19" s="286"/>
      <c r="GI19" s="285"/>
      <c r="GJ19" s="285"/>
      <c r="GK19" s="286"/>
      <c r="GL19" s="285"/>
      <c r="GM19" s="285"/>
      <c r="GN19" s="286"/>
      <c r="GO19" s="285"/>
      <c r="GP19" s="285"/>
      <c r="GQ19" s="286"/>
      <c r="GR19" s="285"/>
      <c r="GS19" s="285"/>
      <c r="GT19" s="286"/>
      <c r="GU19" s="285"/>
      <c r="GV19" s="285"/>
      <c r="GW19" s="286"/>
      <c r="GX19" s="285"/>
      <c r="GY19" s="285"/>
      <c r="GZ19" s="286"/>
      <c r="HA19" s="285"/>
      <c r="HB19" s="285"/>
      <c r="HC19" s="286"/>
      <c r="HD19" s="285"/>
      <c r="HE19" s="285"/>
      <c r="HF19" s="286"/>
      <c r="HG19" s="285"/>
      <c r="HH19" s="285"/>
      <c r="HI19" s="286"/>
      <c r="HJ19" s="285"/>
      <c r="HK19" s="285"/>
      <c r="HL19" s="286"/>
      <c r="HM19" s="285"/>
      <c r="HN19" s="285"/>
      <c r="HO19" s="286"/>
      <c r="HP19" s="285"/>
      <c r="HQ19" s="285"/>
      <c r="HR19" s="286"/>
      <c r="HS19" s="285"/>
      <c r="HT19" s="285">
        <v>14</v>
      </c>
      <c r="HU19" s="286">
        <v>173217.80000000002</v>
      </c>
      <c r="HV19" s="285">
        <v>15</v>
      </c>
      <c r="HW19" s="285"/>
      <c r="HX19" s="286"/>
      <c r="HY19" s="285"/>
      <c r="HZ19" s="285"/>
      <c r="IA19" s="286"/>
      <c r="IB19" s="285"/>
      <c r="IC19" s="285"/>
      <c r="ID19" s="286"/>
      <c r="IE19" s="285"/>
      <c r="IF19" s="285">
        <v>1</v>
      </c>
      <c r="IG19" s="286">
        <v>24745.39</v>
      </c>
      <c r="IH19" s="285">
        <v>8</v>
      </c>
      <c r="II19" s="285"/>
      <c r="IJ19" s="286"/>
      <c r="IK19" s="285"/>
      <c r="IL19" s="285"/>
      <c r="IM19" s="285"/>
      <c r="IN19" s="285"/>
      <c r="IO19" s="285"/>
      <c r="IP19" s="285"/>
      <c r="IQ19" s="285"/>
      <c r="IR19" s="285"/>
      <c r="IS19" s="286"/>
      <c r="IT19" s="285"/>
      <c r="IU19" s="285"/>
      <c r="IV19" s="285"/>
      <c r="IW19" s="285"/>
      <c r="IX19" s="484">
        <v>21</v>
      </c>
      <c r="IY19" s="370">
        <v>322742.25</v>
      </c>
      <c r="IZ19" s="484">
        <v>91</v>
      </c>
      <c r="JA19" s="484">
        <v>0</v>
      </c>
      <c r="JB19" s="370">
        <v>0</v>
      </c>
      <c r="JC19" s="484">
        <v>0</v>
      </c>
      <c r="JD19" s="485">
        <v>21</v>
      </c>
      <c r="JE19" s="286">
        <v>322742.24999999994</v>
      </c>
      <c r="JF19" s="485">
        <v>91</v>
      </c>
    </row>
    <row r="20" spans="1:266" x14ac:dyDescent="0.2">
      <c r="A20" s="486">
        <v>2</v>
      </c>
      <c r="B20" s="487" t="s">
        <v>480</v>
      </c>
      <c r="C20" s="487"/>
      <c r="D20" s="488"/>
      <c r="E20" s="489"/>
      <c r="F20" s="490">
        <v>3</v>
      </c>
      <c r="G20" s="491">
        <v>62915.58</v>
      </c>
      <c r="H20" s="490">
        <v>50</v>
      </c>
      <c r="I20" s="490"/>
      <c r="J20" s="491"/>
      <c r="K20" s="490"/>
      <c r="L20" s="490"/>
      <c r="M20" s="491"/>
      <c r="N20" s="490"/>
      <c r="O20" s="490"/>
      <c r="P20" s="491"/>
      <c r="Q20" s="490"/>
      <c r="R20" s="490"/>
      <c r="S20" s="491"/>
      <c r="T20" s="490"/>
      <c r="U20" s="490"/>
      <c r="V20" s="491"/>
      <c r="W20" s="490"/>
      <c r="X20" s="490"/>
      <c r="Y20" s="491"/>
      <c r="Z20" s="490"/>
      <c r="AA20" s="490"/>
      <c r="AB20" s="491"/>
      <c r="AC20" s="490"/>
      <c r="AD20" s="490"/>
      <c r="AE20" s="491"/>
      <c r="AF20" s="490"/>
      <c r="AG20" s="490"/>
      <c r="AH20" s="491"/>
      <c r="AI20" s="490"/>
      <c r="AJ20" s="490"/>
      <c r="AK20" s="491"/>
      <c r="AL20" s="490"/>
      <c r="AM20" s="490"/>
      <c r="AN20" s="491"/>
      <c r="AO20" s="490"/>
      <c r="AP20" s="490"/>
      <c r="AQ20" s="491"/>
      <c r="AR20" s="490"/>
      <c r="AS20" s="490"/>
      <c r="AT20" s="491"/>
      <c r="AU20" s="490"/>
      <c r="AV20" s="490"/>
      <c r="AW20" s="491"/>
      <c r="AX20" s="490"/>
      <c r="AY20" s="490"/>
      <c r="AZ20" s="491"/>
      <c r="BA20" s="490"/>
      <c r="BB20" s="490"/>
      <c r="BC20" s="491"/>
      <c r="BD20" s="490"/>
      <c r="BE20" s="490"/>
      <c r="BF20" s="491"/>
      <c r="BG20" s="490"/>
      <c r="BH20" s="490"/>
      <c r="BI20" s="491"/>
      <c r="BJ20" s="490"/>
      <c r="BK20" s="490"/>
      <c r="BL20" s="491"/>
      <c r="BM20" s="490"/>
      <c r="BN20" s="490"/>
      <c r="BO20" s="491"/>
      <c r="BP20" s="490"/>
      <c r="BQ20" s="490"/>
      <c r="BR20" s="491"/>
      <c r="BS20" s="490"/>
      <c r="BT20" s="490"/>
      <c r="BU20" s="491"/>
      <c r="BV20" s="490"/>
      <c r="BW20" s="490"/>
      <c r="BX20" s="491"/>
      <c r="BY20" s="490"/>
      <c r="BZ20" s="490"/>
      <c r="CA20" s="491"/>
      <c r="CB20" s="490"/>
      <c r="CC20" s="490"/>
      <c r="CD20" s="491"/>
      <c r="CE20" s="490"/>
      <c r="CF20" s="490"/>
      <c r="CG20" s="491"/>
      <c r="CH20" s="490"/>
      <c r="CI20" s="490"/>
      <c r="CJ20" s="491"/>
      <c r="CK20" s="490"/>
      <c r="CL20" s="490"/>
      <c r="CM20" s="491"/>
      <c r="CN20" s="490"/>
      <c r="CO20" s="490"/>
      <c r="CP20" s="491"/>
      <c r="CQ20" s="490"/>
      <c r="CR20" s="490"/>
      <c r="CS20" s="491"/>
      <c r="CT20" s="490"/>
      <c r="CU20" s="490"/>
      <c r="CV20" s="491"/>
      <c r="CW20" s="490"/>
      <c r="CX20" s="490"/>
      <c r="CY20" s="491"/>
      <c r="CZ20" s="490"/>
      <c r="DA20" s="490"/>
      <c r="DB20" s="491"/>
      <c r="DC20" s="490"/>
      <c r="DD20" s="490"/>
      <c r="DE20" s="491"/>
      <c r="DF20" s="490"/>
      <c r="DG20" s="490"/>
      <c r="DH20" s="491"/>
      <c r="DI20" s="490"/>
      <c r="DJ20" s="490"/>
      <c r="DK20" s="491"/>
      <c r="DL20" s="490"/>
      <c r="DM20" s="490"/>
      <c r="DN20" s="491"/>
      <c r="DO20" s="490"/>
      <c r="DP20" s="490"/>
      <c r="DQ20" s="491"/>
      <c r="DR20" s="490"/>
      <c r="DS20" s="490"/>
      <c r="DT20" s="491"/>
      <c r="DU20" s="490"/>
      <c r="DV20" s="490"/>
      <c r="DW20" s="491"/>
      <c r="DX20" s="490"/>
      <c r="DY20" s="490"/>
      <c r="DZ20" s="491"/>
      <c r="EA20" s="490"/>
      <c r="EB20" s="490"/>
      <c r="EC20" s="491"/>
      <c r="ED20" s="490"/>
      <c r="EE20" s="490"/>
      <c r="EF20" s="491"/>
      <c r="EG20" s="490"/>
      <c r="EH20" s="490"/>
      <c r="EI20" s="491"/>
      <c r="EJ20" s="490"/>
      <c r="EK20" s="490"/>
      <c r="EL20" s="491"/>
      <c r="EM20" s="490"/>
      <c r="EN20" s="490"/>
      <c r="EO20" s="491"/>
      <c r="EP20" s="490"/>
      <c r="EQ20" s="490"/>
      <c r="ER20" s="491"/>
      <c r="ES20" s="490"/>
      <c r="ET20" s="490">
        <v>3</v>
      </c>
      <c r="EU20" s="491">
        <v>61863.479999999996</v>
      </c>
      <c r="EV20" s="490">
        <v>18</v>
      </c>
      <c r="EW20" s="490"/>
      <c r="EX20" s="491"/>
      <c r="EY20" s="490"/>
      <c r="EZ20" s="490"/>
      <c r="FA20" s="491"/>
      <c r="FB20" s="490"/>
      <c r="FC20" s="490"/>
      <c r="FD20" s="491"/>
      <c r="FE20" s="490"/>
      <c r="FF20" s="490"/>
      <c r="FG20" s="491"/>
      <c r="FH20" s="490"/>
      <c r="FI20" s="490"/>
      <c r="FJ20" s="491"/>
      <c r="FK20" s="490"/>
      <c r="FL20" s="490"/>
      <c r="FM20" s="491"/>
      <c r="FN20" s="490"/>
      <c r="FO20" s="490"/>
      <c r="FP20" s="491"/>
      <c r="FQ20" s="490"/>
      <c r="FR20" s="490"/>
      <c r="FS20" s="491"/>
      <c r="FT20" s="490"/>
      <c r="FU20" s="490"/>
      <c r="FV20" s="491"/>
      <c r="FW20" s="490"/>
      <c r="FX20" s="490"/>
      <c r="FY20" s="491"/>
      <c r="FZ20" s="490"/>
      <c r="GA20" s="490"/>
      <c r="GB20" s="491"/>
      <c r="GC20" s="490"/>
      <c r="GD20" s="490"/>
      <c r="GE20" s="491"/>
      <c r="GF20" s="490"/>
      <c r="GG20" s="490"/>
      <c r="GH20" s="491"/>
      <c r="GI20" s="490"/>
      <c r="GJ20" s="490"/>
      <c r="GK20" s="491"/>
      <c r="GL20" s="490"/>
      <c r="GM20" s="490"/>
      <c r="GN20" s="491"/>
      <c r="GO20" s="490"/>
      <c r="GP20" s="490"/>
      <c r="GQ20" s="491"/>
      <c r="GR20" s="490"/>
      <c r="GS20" s="490"/>
      <c r="GT20" s="491"/>
      <c r="GU20" s="490"/>
      <c r="GV20" s="490"/>
      <c r="GW20" s="491"/>
      <c r="GX20" s="490"/>
      <c r="GY20" s="490"/>
      <c r="GZ20" s="491"/>
      <c r="HA20" s="490"/>
      <c r="HB20" s="490"/>
      <c r="HC20" s="491"/>
      <c r="HD20" s="490"/>
      <c r="HE20" s="490"/>
      <c r="HF20" s="491"/>
      <c r="HG20" s="490"/>
      <c r="HH20" s="490"/>
      <c r="HI20" s="491"/>
      <c r="HJ20" s="490"/>
      <c r="HK20" s="490"/>
      <c r="HL20" s="491"/>
      <c r="HM20" s="490"/>
      <c r="HN20" s="490"/>
      <c r="HO20" s="491"/>
      <c r="HP20" s="490"/>
      <c r="HQ20" s="490"/>
      <c r="HR20" s="491"/>
      <c r="HS20" s="490"/>
      <c r="HT20" s="490">
        <v>14</v>
      </c>
      <c r="HU20" s="491">
        <v>173217.80000000002</v>
      </c>
      <c r="HV20" s="490">
        <v>15</v>
      </c>
      <c r="HW20" s="490"/>
      <c r="HX20" s="491"/>
      <c r="HY20" s="490"/>
      <c r="HZ20" s="490"/>
      <c r="IA20" s="491"/>
      <c r="IB20" s="490"/>
      <c r="IC20" s="490"/>
      <c r="ID20" s="491"/>
      <c r="IE20" s="490"/>
      <c r="IF20" s="490">
        <v>1</v>
      </c>
      <c r="IG20" s="491">
        <v>24745.39</v>
      </c>
      <c r="IH20" s="490">
        <v>8</v>
      </c>
      <c r="II20" s="490"/>
      <c r="IJ20" s="491"/>
      <c r="IK20" s="490"/>
      <c r="IL20" s="490"/>
      <c r="IM20" s="490"/>
      <c r="IN20" s="490"/>
      <c r="IO20" s="490"/>
      <c r="IP20" s="490"/>
      <c r="IQ20" s="490"/>
      <c r="IR20" s="490"/>
      <c r="IS20" s="491"/>
      <c r="IT20" s="490"/>
      <c r="IU20" s="490"/>
      <c r="IV20" s="490"/>
      <c r="IW20" s="490"/>
      <c r="IX20" s="492">
        <v>21</v>
      </c>
      <c r="IY20" s="491">
        <v>322742.25</v>
      </c>
      <c r="IZ20" s="492">
        <v>91</v>
      </c>
      <c r="JA20" s="492">
        <v>0</v>
      </c>
      <c r="JB20" s="491">
        <v>0</v>
      </c>
      <c r="JC20" s="492">
        <v>0</v>
      </c>
      <c r="JD20" s="492">
        <v>21</v>
      </c>
      <c r="JE20" s="491">
        <v>322742.24999999994</v>
      </c>
      <c r="JF20" s="492">
        <v>91</v>
      </c>
    </row>
    <row r="21" spans="1:266" x14ac:dyDescent="0.2">
      <c r="A21" s="483">
        <v>2</v>
      </c>
      <c r="B21" s="321">
        <v>4</v>
      </c>
      <c r="C21" s="321" t="s">
        <v>25</v>
      </c>
      <c r="D21" s="294" t="s">
        <v>360</v>
      </c>
      <c r="E21" s="297" t="s">
        <v>183</v>
      </c>
      <c r="F21" s="285"/>
      <c r="G21" s="286"/>
      <c r="H21" s="285"/>
      <c r="I21" s="285"/>
      <c r="J21" s="286"/>
      <c r="K21" s="285"/>
      <c r="L21" s="285"/>
      <c r="M21" s="286"/>
      <c r="N21" s="285"/>
      <c r="O21" s="285"/>
      <c r="P21" s="286"/>
      <c r="Q21" s="285"/>
      <c r="R21" s="285"/>
      <c r="S21" s="286"/>
      <c r="T21" s="285"/>
      <c r="U21" s="285"/>
      <c r="V21" s="286"/>
      <c r="W21" s="285"/>
      <c r="X21" s="285"/>
      <c r="Y21" s="286"/>
      <c r="Z21" s="285"/>
      <c r="AA21" s="285"/>
      <c r="AB21" s="286"/>
      <c r="AC21" s="285"/>
      <c r="AD21" s="285"/>
      <c r="AE21" s="286"/>
      <c r="AF21" s="285"/>
      <c r="AG21" s="285"/>
      <c r="AH21" s="286"/>
      <c r="AI21" s="285"/>
      <c r="AJ21" s="285"/>
      <c r="AK21" s="286"/>
      <c r="AL21" s="285"/>
      <c r="AM21" s="285"/>
      <c r="AN21" s="286"/>
      <c r="AO21" s="285"/>
      <c r="AP21" s="285">
        <v>44</v>
      </c>
      <c r="AQ21" s="286">
        <v>836629.92</v>
      </c>
      <c r="AR21" s="285">
        <v>500</v>
      </c>
      <c r="AS21" s="285"/>
      <c r="AT21" s="286"/>
      <c r="AU21" s="285"/>
      <c r="AV21" s="285"/>
      <c r="AW21" s="286"/>
      <c r="AX21" s="285"/>
      <c r="AY21" s="285"/>
      <c r="AZ21" s="286"/>
      <c r="BA21" s="285"/>
      <c r="BB21" s="285">
        <v>15</v>
      </c>
      <c r="BC21" s="286">
        <v>447450.59999999992</v>
      </c>
      <c r="BD21" s="285">
        <v>134</v>
      </c>
      <c r="BE21" s="285"/>
      <c r="BF21" s="286"/>
      <c r="BG21" s="285"/>
      <c r="BH21" s="285">
        <v>1</v>
      </c>
      <c r="BI21" s="286">
        <v>22472.86</v>
      </c>
      <c r="BJ21" s="285">
        <v>10</v>
      </c>
      <c r="BK21" s="285"/>
      <c r="BL21" s="286"/>
      <c r="BM21" s="285"/>
      <c r="BN21" s="285"/>
      <c r="BO21" s="286"/>
      <c r="BP21" s="285"/>
      <c r="BQ21" s="285"/>
      <c r="BR21" s="286"/>
      <c r="BS21" s="285"/>
      <c r="BT21" s="285"/>
      <c r="BU21" s="286"/>
      <c r="BV21" s="285"/>
      <c r="BW21" s="285"/>
      <c r="BX21" s="286"/>
      <c r="BY21" s="285"/>
      <c r="BZ21" s="285"/>
      <c r="CA21" s="286"/>
      <c r="CB21" s="285"/>
      <c r="CC21" s="285"/>
      <c r="CD21" s="286"/>
      <c r="CE21" s="285"/>
      <c r="CF21" s="285">
        <v>6</v>
      </c>
      <c r="CG21" s="286">
        <v>134837.16</v>
      </c>
      <c r="CH21" s="285">
        <v>60</v>
      </c>
      <c r="CI21" s="285"/>
      <c r="CJ21" s="286"/>
      <c r="CK21" s="285"/>
      <c r="CL21" s="285"/>
      <c r="CM21" s="286"/>
      <c r="CN21" s="285"/>
      <c r="CO21" s="285"/>
      <c r="CP21" s="286"/>
      <c r="CQ21" s="285"/>
      <c r="CR21" s="285">
        <v>8</v>
      </c>
      <c r="CS21" s="286">
        <v>275024.96000000002</v>
      </c>
      <c r="CT21" s="285">
        <v>68</v>
      </c>
      <c r="CU21" s="285"/>
      <c r="CV21" s="286"/>
      <c r="CW21" s="285"/>
      <c r="CX21" s="285">
        <v>6</v>
      </c>
      <c r="CY21" s="286">
        <v>134837.16</v>
      </c>
      <c r="CZ21" s="285">
        <v>75</v>
      </c>
      <c r="DA21" s="285"/>
      <c r="DB21" s="286"/>
      <c r="DC21" s="285"/>
      <c r="DD21" s="285">
        <v>18</v>
      </c>
      <c r="DE21" s="286">
        <v>404511.47999999986</v>
      </c>
      <c r="DF21" s="285">
        <v>173</v>
      </c>
      <c r="DG21" s="285"/>
      <c r="DH21" s="286"/>
      <c r="DI21" s="285"/>
      <c r="DJ21" s="285"/>
      <c r="DK21" s="286"/>
      <c r="DL21" s="285"/>
      <c r="DM21" s="285"/>
      <c r="DN21" s="286"/>
      <c r="DO21" s="285"/>
      <c r="DP21" s="285"/>
      <c r="DQ21" s="286"/>
      <c r="DR21" s="285"/>
      <c r="DS21" s="285"/>
      <c r="DT21" s="286"/>
      <c r="DU21" s="285"/>
      <c r="DV21" s="285">
        <v>2</v>
      </c>
      <c r="DW21" s="286">
        <v>44945.72</v>
      </c>
      <c r="DX21" s="285">
        <v>15</v>
      </c>
      <c r="DY21" s="285"/>
      <c r="DZ21" s="286"/>
      <c r="EA21" s="285"/>
      <c r="EB21" s="285"/>
      <c r="EC21" s="286"/>
      <c r="ED21" s="285"/>
      <c r="EE21" s="285"/>
      <c r="EF21" s="286"/>
      <c r="EG21" s="285"/>
      <c r="EH21" s="285">
        <v>27</v>
      </c>
      <c r="EI21" s="286">
        <v>606767.21999999974</v>
      </c>
      <c r="EJ21" s="285">
        <v>282</v>
      </c>
      <c r="EK21" s="285"/>
      <c r="EL21" s="286"/>
      <c r="EM21" s="285"/>
      <c r="EN21" s="285">
        <v>5</v>
      </c>
      <c r="EO21" s="286">
        <v>101127.87000000001</v>
      </c>
      <c r="EP21" s="285">
        <v>40</v>
      </c>
      <c r="EQ21" s="285"/>
      <c r="ER21" s="286"/>
      <c r="ES21" s="285"/>
      <c r="ET21" s="285">
        <v>30</v>
      </c>
      <c r="EU21" s="286">
        <v>561821.4</v>
      </c>
      <c r="EV21" s="285">
        <v>301</v>
      </c>
      <c r="EW21" s="285"/>
      <c r="EX21" s="286"/>
      <c r="EY21" s="285"/>
      <c r="EZ21" s="285"/>
      <c r="FA21" s="286"/>
      <c r="FB21" s="285"/>
      <c r="FC21" s="285"/>
      <c r="FD21" s="286"/>
      <c r="FE21" s="285"/>
      <c r="FF21" s="285"/>
      <c r="FG21" s="286"/>
      <c r="FH21" s="285"/>
      <c r="FI21" s="285"/>
      <c r="FJ21" s="286"/>
      <c r="FK21" s="285"/>
      <c r="FL21" s="285"/>
      <c r="FM21" s="286"/>
      <c r="FN21" s="285"/>
      <c r="FO21" s="285"/>
      <c r="FP21" s="286"/>
      <c r="FQ21" s="285"/>
      <c r="FR21" s="285"/>
      <c r="FS21" s="286"/>
      <c r="FT21" s="285"/>
      <c r="FU21" s="285"/>
      <c r="FV21" s="286"/>
      <c r="FW21" s="285"/>
      <c r="FX21" s="285"/>
      <c r="FY21" s="286"/>
      <c r="FZ21" s="285"/>
      <c r="GA21" s="285"/>
      <c r="GB21" s="286"/>
      <c r="GC21" s="285"/>
      <c r="GD21" s="285"/>
      <c r="GE21" s="286"/>
      <c r="GF21" s="285"/>
      <c r="GG21" s="285"/>
      <c r="GH21" s="286"/>
      <c r="GI21" s="285"/>
      <c r="GJ21" s="285"/>
      <c r="GK21" s="286"/>
      <c r="GL21" s="285"/>
      <c r="GM21" s="285"/>
      <c r="GN21" s="286"/>
      <c r="GO21" s="285"/>
      <c r="GP21" s="285"/>
      <c r="GQ21" s="286"/>
      <c r="GR21" s="285"/>
      <c r="GS21" s="285"/>
      <c r="GT21" s="286"/>
      <c r="GU21" s="285"/>
      <c r="GV21" s="285"/>
      <c r="GW21" s="286"/>
      <c r="GX21" s="285"/>
      <c r="GY21" s="285"/>
      <c r="GZ21" s="286"/>
      <c r="HA21" s="285"/>
      <c r="HB21" s="285"/>
      <c r="HC21" s="286"/>
      <c r="HD21" s="285"/>
      <c r="HE21" s="285"/>
      <c r="HF21" s="286"/>
      <c r="HG21" s="285"/>
      <c r="HH21" s="285">
        <v>24</v>
      </c>
      <c r="HI21" s="286">
        <v>495665.43999999983</v>
      </c>
      <c r="HJ21" s="285">
        <v>148</v>
      </c>
      <c r="HK21" s="285"/>
      <c r="HL21" s="286"/>
      <c r="HM21" s="285"/>
      <c r="HN21" s="285"/>
      <c r="HO21" s="286"/>
      <c r="HP21" s="285"/>
      <c r="HQ21" s="285"/>
      <c r="HR21" s="286"/>
      <c r="HS21" s="285"/>
      <c r="HT21" s="285"/>
      <c r="HU21" s="286"/>
      <c r="HV21" s="285"/>
      <c r="HW21" s="285"/>
      <c r="HX21" s="286"/>
      <c r="HY21" s="285"/>
      <c r="HZ21" s="285">
        <v>2</v>
      </c>
      <c r="IA21" s="286">
        <v>37454.76</v>
      </c>
      <c r="IB21" s="285">
        <v>16</v>
      </c>
      <c r="IC21" s="285"/>
      <c r="ID21" s="286"/>
      <c r="IE21" s="285"/>
      <c r="IF21" s="285">
        <v>12</v>
      </c>
      <c r="IG21" s="286">
        <v>269674.31999999995</v>
      </c>
      <c r="IH21" s="285">
        <v>114</v>
      </c>
      <c r="II21" s="285"/>
      <c r="IJ21" s="286"/>
      <c r="IK21" s="285"/>
      <c r="IL21" s="285"/>
      <c r="IM21" s="285"/>
      <c r="IN21" s="285"/>
      <c r="IO21" s="285"/>
      <c r="IP21" s="285"/>
      <c r="IQ21" s="285"/>
      <c r="IR21" s="285">
        <v>1</v>
      </c>
      <c r="IS21" s="286">
        <v>22472.86</v>
      </c>
      <c r="IT21" s="285">
        <v>4</v>
      </c>
      <c r="IU21" s="285"/>
      <c r="IV21" s="285"/>
      <c r="IW21" s="285"/>
      <c r="IX21" s="484">
        <v>201</v>
      </c>
      <c r="IY21" s="370">
        <v>4395693.7299999995</v>
      </c>
      <c r="IZ21" s="484">
        <v>1940</v>
      </c>
      <c r="JA21" s="484">
        <v>0</v>
      </c>
      <c r="JB21" s="370">
        <v>0</v>
      </c>
      <c r="JC21" s="484">
        <v>0</v>
      </c>
      <c r="JD21" s="485">
        <v>201</v>
      </c>
      <c r="JE21" s="286">
        <v>4395693.7299999949</v>
      </c>
      <c r="JF21" s="485">
        <v>1940</v>
      </c>
    </row>
    <row r="22" spans="1:266" x14ac:dyDescent="0.2">
      <c r="A22" s="486">
        <v>2</v>
      </c>
      <c r="B22" s="487" t="s">
        <v>481</v>
      </c>
      <c r="C22" s="487"/>
      <c r="D22" s="488"/>
      <c r="E22" s="489"/>
      <c r="F22" s="490"/>
      <c r="G22" s="491"/>
      <c r="H22" s="490"/>
      <c r="I22" s="490"/>
      <c r="J22" s="491"/>
      <c r="K22" s="490"/>
      <c r="L22" s="490"/>
      <c r="M22" s="491"/>
      <c r="N22" s="490"/>
      <c r="O22" s="490"/>
      <c r="P22" s="491"/>
      <c r="Q22" s="490"/>
      <c r="R22" s="490"/>
      <c r="S22" s="491"/>
      <c r="T22" s="490"/>
      <c r="U22" s="490"/>
      <c r="V22" s="491"/>
      <c r="W22" s="490"/>
      <c r="X22" s="490"/>
      <c r="Y22" s="491"/>
      <c r="Z22" s="490"/>
      <c r="AA22" s="490"/>
      <c r="AB22" s="491"/>
      <c r="AC22" s="490"/>
      <c r="AD22" s="490"/>
      <c r="AE22" s="491"/>
      <c r="AF22" s="490"/>
      <c r="AG22" s="490"/>
      <c r="AH22" s="491"/>
      <c r="AI22" s="490"/>
      <c r="AJ22" s="490"/>
      <c r="AK22" s="491"/>
      <c r="AL22" s="490"/>
      <c r="AM22" s="490"/>
      <c r="AN22" s="491"/>
      <c r="AO22" s="490"/>
      <c r="AP22" s="490">
        <v>44</v>
      </c>
      <c r="AQ22" s="491">
        <v>836629.92</v>
      </c>
      <c r="AR22" s="490">
        <v>500</v>
      </c>
      <c r="AS22" s="490"/>
      <c r="AT22" s="491"/>
      <c r="AU22" s="490"/>
      <c r="AV22" s="490"/>
      <c r="AW22" s="491"/>
      <c r="AX22" s="490"/>
      <c r="AY22" s="490"/>
      <c r="AZ22" s="491"/>
      <c r="BA22" s="490"/>
      <c r="BB22" s="490">
        <v>15</v>
      </c>
      <c r="BC22" s="491">
        <v>447450.59999999992</v>
      </c>
      <c r="BD22" s="490">
        <v>134</v>
      </c>
      <c r="BE22" s="490"/>
      <c r="BF22" s="491"/>
      <c r="BG22" s="490"/>
      <c r="BH22" s="490">
        <v>1</v>
      </c>
      <c r="BI22" s="491">
        <v>22472.86</v>
      </c>
      <c r="BJ22" s="490">
        <v>10</v>
      </c>
      <c r="BK22" s="490"/>
      <c r="BL22" s="491"/>
      <c r="BM22" s="490"/>
      <c r="BN22" s="490"/>
      <c r="BO22" s="491"/>
      <c r="BP22" s="490"/>
      <c r="BQ22" s="490"/>
      <c r="BR22" s="491"/>
      <c r="BS22" s="490"/>
      <c r="BT22" s="490"/>
      <c r="BU22" s="491"/>
      <c r="BV22" s="490"/>
      <c r="BW22" s="490"/>
      <c r="BX22" s="491"/>
      <c r="BY22" s="490"/>
      <c r="BZ22" s="490"/>
      <c r="CA22" s="491"/>
      <c r="CB22" s="490"/>
      <c r="CC22" s="490"/>
      <c r="CD22" s="491"/>
      <c r="CE22" s="490"/>
      <c r="CF22" s="490">
        <v>6</v>
      </c>
      <c r="CG22" s="491">
        <v>134837.16</v>
      </c>
      <c r="CH22" s="490">
        <v>60</v>
      </c>
      <c r="CI22" s="490"/>
      <c r="CJ22" s="491"/>
      <c r="CK22" s="490"/>
      <c r="CL22" s="490"/>
      <c r="CM22" s="491"/>
      <c r="CN22" s="490"/>
      <c r="CO22" s="490"/>
      <c r="CP22" s="491"/>
      <c r="CQ22" s="490"/>
      <c r="CR22" s="490">
        <v>8</v>
      </c>
      <c r="CS22" s="491">
        <v>275024.96000000002</v>
      </c>
      <c r="CT22" s="490">
        <v>68</v>
      </c>
      <c r="CU22" s="490"/>
      <c r="CV22" s="491"/>
      <c r="CW22" s="490"/>
      <c r="CX22" s="490">
        <v>6</v>
      </c>
      <c r="CY22" s="491">
        <v>134837.16</v>
      </c>
      <c r="CZ22" s="490">
        <v>75</v>
      </c>
      <c r="DA22" s="490"/>
      <c r="DB22" s="491"/>
      <c r="DC22" s="490"/>
      <c r="DD22" s="490">
        <v>18</v>
      </c>
      <c r="DE22" s="491">
        <v>404511.47999999986</v>
      </c>
      <c r="DF22" s="490">
        <v>173</v>
      </c>
      <c r="DG22" s="490"/>
      <c r="DH22" s="491"/>
      <c r="DI22" s="490"/>
      <c r="DJ22" s="490"/>
      <c r="DK22" s="491"/>
      <c r="DL22" s="490"/>
      <c r="DM22" s="490"/>
      <c r="DN22" s="491"/>
      <c r="DO22" s="490"/>
      <c r="DP22" s="490"/>
      <c r="DQ22" s="491"/>
      <c r="DR22" s="490"/>
      <c r="DS22" s="490"/>
      <c r="DT22" s="491"/>
      <c r="DU22" s="490"/>
      <c r="DV22" s="490">
        <v>2</v>
      </c>
      <c r="DW22" s="491">
        <v>44945.72</v>
      </c>
      <c r="DX22" s="490">
        <v>15</v>
      </c>
      <c r="DY22" s="490"/>
      <c r="DZ22" s="491"/>
      <c r="EA22" s="490"/>
      <c r="EB22" s="490"/>
      <c r="EC22" s="491"/>
      <c r="ED22" s="490"/>
      <c r="EE22" s="490"/>
      <c r="EF22" s="491"/>
      <c r="EG22" s="490"/>
      <c r="EH22" s="490">
        <v>27</v>
      </c>
      <c r="EI22" s="491">
        <v>606767.21999999974</v>
      </c>
      <c r="EJ22" s="490">
        <v>282</v>
      </c>
      <c r="EK22" s="490"/>
      <c r="EL22" s="491"/>
      <c r="EM22" s="490"/>
      <c r="EN22" s="490">
        <v>5</v>
      </c>
      <c r="EO22" s="491">
        <v>101127.87000000001</v>
      </c>
      <c r="EP22" s="490">
        <v>40</v>
      </c>
      <c r="EQ22" s="490"/>
      <c r="ER22" s="491"/>
      <c r="ES22" s="490"/>
      <c r="ET22" s="490">
        <v>30</v>
      </c>
      <c r="EU22" s="491">
        <v>561821.4</v>
      </c>
      <c r="EV22" s="490">
        <v>301</v>
      </c>
      <c r="EW22" s="490"/>
      <c r="EX22" s="491"/>
      <c r="EY22" s="490"/>
      <c r="EZ22" s="490"/>
      <c r="FA22" s="491"/>
      <c r="FB22" s="490"/>
      <c r="FC22" s="490"/>
      <c r="FD22" s="491"/>
      <c r="FE22" s="490"/>
      <c r="FF22" s="490"/>
      <c r="FG22" s="491"/>
      <c r="FH22" s="490"/>
      <c r="FI22" s="490"/>
      <c r="FJ22" s="491"/>
      <c r="FK22" s="490"/>
      <c r="FL22" s="490"/>
      <c r="FM22" s="491"/>
      <c r="FN22" s="490"/>
      <c r="FO22" s="490"/>
      <c r="FP22" s="491"/>
      <c r="FQ22" s="490"/>
      <c r="FR22" s="490"/>
      <c r="FS22" s="491"/>
      <c r="FT22" s="490"/>
      <c r="FU22" s="490"/>
      <c r="FV22" s="491"/>
      <c r="FW22" s="490"/>
      <c r="FX22" s="490"/>
      <c r="FY22" s="491"/>
      <c r="FZ22" s="490"/>
      <c r="GA22" s="490"/>
      <c r="GB22" s="491"/>
      <c r="GC22" s="490"/>
      <c r="GD22" s="490"/>
      <c r="GE22" s="491"/>
      <c r="GF22" s="490"/>
      <c r="GG22" s="490"/>
      <c r="GH22" s="491"/>
      <c r="GI22" s="490"/>
      <c r="GJ22" s="490"/>
      <c r="GK22" s="491"/>
      <c r="GL22" s="490"/>
      <c r="GM22" s="490"/>
      <c r="GN22" s="491"/>
      <c r="GO22" s="490"/>
      <c r="GP22" s="490"/>
      <c r="GQ22" s="491"/>
      <c r="GR22" s="490"/>
      <c r="GS22" s="490"/>
      <c r="GT22" s="491"/>
      <c r="GU22" s="490"/>
      <c r="GV22" s="490"/>
      <c r="GW22" s="491"/>
      <c r="GX22" s="490"/>
      <c r="GY22" s="490"/>
      <c r="GZ22" s="491"/>
      <c r="HA22" s="490"/>
      <c r="HB22" s="490"/>
      <c r="HC22" s="491"/>
      <c r="HD22" s="490"/>
      <c r="HE22" s="490"/>
      <c r="HF22" s="491"/>
      <c r="HG22" s="490"/>
      <c r="HH22" s="490">
        <v>24</v>
      </c>
      <c r="HI22" s="491">
        <v>495665.43999999983</v>
      </c>
      <c r="HJ22" s="490">
        <v>148</v>
      </c>
      <c r="HK22" s="490"/>
      <c r="HL22" s="491"/>
      <c r="HM22" s="490"/>
      <c r="HN22" s="490"/>
      <c r="HO22" s="491"/>
      <c r="HP22" s="490"/>
      <c r="HQ22" s="490"/>
      <c r="HR22" s="491"/>
      <c r="HS22" s="490"/>
      <c r="HT22" s="490"/>
      <c r="HU22" s="491"/>
      <c r="HV22" s="490"/>
      <c r="HW22" s="490"/>
      <c r="HX22" s="491"/>
      <c r="HY22" s="490"/>
      <c r="HZ22" s="490">
        <v>2</v>
      </c>
      <c r="IA22" s="491">
        <v>37454.76</v>
      </c>
      <c r="IB22" s="490">
        <v>16</v>
      </c>
      <c r="IC22" s="490"/>
      <c r="ID22" s="491"/>
      <c r="IE22" s="490"/>
      <c r="IF22" s="490">
        <v>12</v>
      </c>
      <c r="IG22" s="491">
        <v>269674.31999999995</v>
      </c>
      <c r="IH22" s="490">
        <v>114</v>
      </c>
      <c r="II22" s="490"/>
      <c r="IJ22" s="491"/>
      <c r="IK22" s="490"/>
      <c r="IL22" s="490"/>
      <c r="IM22" s="490"/>
      <c r="IN22" s="490"/>
      <c r="IO22" s="490"/>
      <c r="IP22" s="490"/>
      <c r="IQ22" s="490"/>
      <c r="IR22" s="490">
        <v>1</v>
      </c>
      <c r="IS22" s="491">
        <v>22472.86</v>
      </c>
      <c r="IT22" s="490">
        <v>4</v>
      </c>
      <c r="IU22" s="490"/>
      <c r="IV22" s="490"/>
      <c r="IW22" s="490"/>
      <c r="IX22" s="492">
        <v>201</v>
      </c>
      <c r="IY22" s="491">
        <v>4395693.7299999995</v>
      </c>
      <c r="IZ22" s="492">
        <v>1940</v>
      </c>
      <c r="JA22" s="492">
        <v>0</v>
      </c>
      <c r="JB22" s="491">
        <v>0</v>
      </c>
      <c r="JC22" s="492">
        <v>0</v>
      </c>
      <c r="JD22" s="492">
        <v>201</v>
      </c>
      <c r="JE22" s="491">
        <v>4395693.7299999949</v>
      </c>
      <c r="JF22" s="492">
        <v>1940</v>
      </c>
    </row>
    <row r="23" spans="1:266" x14ac:dyDescent="0.2">
      <c r="A23" s="483">
        <v>2</v>
      </c>
      <c r="B23" s="321">
        <v>5</v>
      </c>
      <c r="C23" s="321" t="s">
        <v>26</v>
      </c>
      <c r="D23" s="294" t="s">
        <v>361</v>
      </c>
      <c r="E23" s="297" t="s">
        <v>337</v>
      </c>
      <c r="F23" s="285">
        <v>22</v>
      </c>
      <c r="G23" s="286">
        <v>433886.0399999998</v>
      </c>
      <c r="H23" s="285">
        <v>351</v>
      </c>
      <c r="I23" s="285"/>
      <c r="J23" s="286"/>
      <c r="K23" s="285"/>
      <c r="L23" s="285"/>
      <c r="M23" s="286"/>
      <c r="N23" s="285"/>
      <c r="O23" s="285"/>
      <c r="P23" s="286"/>
      <c r="Q23" s="285"/>
      <c r="R23" s="285"/>
      <c r="S23" s="286"/>
      <c r="T23" s="285"/>
      <c r="U23" s="285"/>
      <c r="V23" s="286"/>
      <c r="W23" s="285"/>
      <c r="X23" s="285"/>
      <c r="Y23" s="286"/>
      <c r="Z23" s="285"/>
      <c r="AA23" s="285"/>
      <c r="AB23" s="286"/>
      <c r="AC23" s="285"/>
      <c r="AD23" s="285"/>
      <c r="AE23" s="286"/>
      <c r="AF23" s="285"/>
      <c r="AG23" s="285"/>
      <c r="AH23" s="286"/>
      <c r="AI23" s="285"/>
      <c r="AJ23" s="285"/>
      <c r="AK23" s="286"/>
      <c r="AL23" s="285"/>
      <c r="AM23" s="285"/>
      <c r="AN23" s="286"/>
      <c r="AO23" s="285"/>
      <c r="AP23" s="285"/>
      <c r="AQ23" s="286"/>
      <c r="AR23" s="285"/>
      <c r="AS23" s="285"/>
      <c r="AT23" s="286"/>
      <c r="AU23" s="285"/>
      <c r="AV23" s="285"/>
      <c r="AW23" s="286"/>
      <c r="AX23" s="285"/>
      <c r="AY23" s="285"/>
      <c r="AZ23" s="286"/>
      <c r="BA23" s="285"/>
      <c r="BB23" s="285"/>
      <c r="BC23" s="286"/>
      <c r="BD23" s="285"/>
      <c r="BE23" s="285"/>
      <c r="BF23" s="286"/>
      <c r="BG23" s="285"/>
      <c r="BH23" s="285"/>
      <c r="BI23" s="286"/>
      <c r="BJ23" s="285"/>
      <c r="BK23" s="285"/>
      <c r="BL23" s="286"/>
      <c r="BM23" s="285"/>
      <c r="BN23" s="285"/>
      <c r="BO23" s="286"/>
      <c r="BP23" s="285"/>
      <c r="BQ23" s="285"/>
      <c r="BR23" s="286"/>
      <c r="BS23" s="285"/>
      <c r="BT23" s="285"/>
      <c r="BU23" s="286"/>
      <c r="BV23" s="285"/>
      <c r="BW23" s="285"/>
      <c r="BX23" s="286"/>
      <c r="BY23" s="285"/>
      <c r="BZ23" s="285"/>
      <c r="CA23" s="286"/>
      <c r="CB23" s="285"/>
      <c r="CC23" s="285"/>
      <c r="CD23" s="286"/>
      <c r="CE23" s="285"/>
      <c r="CF23" s="285"/>
      <c r="CG23" s="286"/>
      <c r="CH23" s="285"/>
      <c r="CI23" s="285"/>
      <c r="CJ23" s="286"/>
      <c r="CK23" s="285"/>
      <c r="CL23" s="285"/>
      <c r="CM23" s="286"/>
      <c r="CN23" s="285"/>
      <c r="CO23" s="285"/>
      <c r="CP23" s="286"/>
      <c r="CQ23" s="285"/>
      <c r="CR23" s="285"/>
      <c r="CS23" s="286"/>
      <c r="CT23" s="285"/>
      <c r="CU23" s="285"/>
      <c r="CV23" s="286"/>
      <c r="CW23" s="285"/>
      <c r="CX23" s="285"/>
      <c r="CY23" s="286"/>
      <c r="CZ23" s="285"/>
      <c r="DA23" s="285"/>
      <c r="DB23" s="286"/>
      <c r="DC23" s="285"/>
      <c r="DD23" s="285">
        <v>5</v>
      </c>
      <c r="DE23" s="286">
        <v>114889.3</v>
      </c>
      <c r="DF23" s="285">
        <v>52</v>
      </c>
      <c r="DG23" s="285"/>
      <c r="DH23" s="286"/>
      <c r="DI23" s="285"/>
      <c r="DJ23" s="285"/>
      <c r="DK23" s="286"/>
      <c r="DL23" s="285"/>
      <c r="DM23" s="285"/>
      <c r="DN23" s="286"/>
      <c r="DO23" s="285"/>
      <c r="DP23" s="285"/>
      <c r="DQ23" s="286"/>
      <c r="DR23" s="285"/>
      <c r="DS23" s="285"/>
      <c r="DT23" s="286"/>
      <c r="DU23" s="285"/>
      <c r="DV23" s="285"/>
      <c r="DW23" s="286"/>
      <c r="DX23" s="285"/>
      <c r="DY23" s="285"/>
      <c r="DZ23" s="286"/>
      <c r="EA23" s="285"/>
      <c r="EB23" s="285"/>
      <c r="EC23" s="286"/>
      <c r="ED23" s="285"/>
      <c r="EE23" s="285"/>
      <c r="EF23" s="286"/>
      <c r="EG23" s="285"/>
      <c r="EH23" s="285">
        <v>1</v>
      </c>
      <c r="EI23" s="286">
        <v>22977.86</v>
      </c>
      <c r="EJ23" s="285">
        <v>8</v>
      </c>
      <c r="EK23" s="285"/>
      <c r="EL23" s="286"/>
      <c r="EM23" s="285"/>
      <c r="EN23" s="285"/>
      <c r="EO23" s="286"/>
      <c r="EP23" s="285"/>
      <c r="EQ23" s="285"/>
      <c r="ER23" s="286"/>
      <c r="ES23" s="285"/>
      <c r="ET23" s="285">
        <v>3</v>
      </c>
      <c r="EU23" s="286">
        <v>57444.66</v>
      </c>
      <c r="EV23" s="285">
        <v>34</v>
      </c>
      <c r="EW23" s="285"/>
      <c r="EX23" s="286"/>
      <c r="EY23" s="285"/>
      <c r="EZ23" s="285"/>
      <c r="FA23" s="286"/>
      <c r="FB23" s="285"/>
      <c r="FC23" s="285"/>
      <c r="FD23" s="286"/>
      <c r="FE23" s="285"/>
      <c r="FF23" s="285"/>
      <c r="FG23" s="286"/>
      <c r="FH23" s="285"/>
      <c r="FI23" s="285"/>
      <c r="FJ23" s="286"/>
      <c r="FK23" s="285"/>
      <c r="FL23" s="285"/>
      <c r="FM23" s="286"/>
      <c r="FN23" s="285"/>
      <c r="FO23" s="285"/>
      <c r="FP23" s="286"/>
      <c r="FQ23" s="285"/>
      <c r="FR23" s="285"/>
      <c r="FS23" s="286"/>
      <c r="FT23" s="285"/>
      <c r="FU23" s="285"/>
      <c r="FV23" s="286"/>
      <c r="FW23" s="285"/>
      <c r="FX23" s="285"/>
      <c r="FY23" s="286"/>
      <c r="FZ23" s="285"/>
      <c r="GA23" s="285"/>
      <c r="GB23" s="286"/>
      <c r="GC23" s="285"/>
      <c r="GD23" s="285"/>
      <c r="GE23" s="286"/>
      <c r="GF23" s="285"/>
      <c r="GG23" s="285"/>
      <c r="GH23" s="286"/>
      <c r="GI23" s="285"/>
      <c r="GJ23" s="285"/>
      <c r="GK23" s="286"/>
      <c r="GL23" s="285"/>
      <c r="GM23" s="285"/>
      <c r="GN23" s="286"/>
      <c r="GO23" s="285"/>
      <c r="GP23" s="285"/>
      <c r="GQ23" s="286"/>
      <c r="GR23" s="285"/>
      <c r="GS23" s="285"/>
      <c r="GT23" s="286"/>
      <c r="GU23" s="285"/>
      <c r="GV23" s="285"/>
      <c r="GW23" s="286"/>
      <c r="GX23" s="285"/>
      <c r="GY23" s="285"/>
      <c r="GZ23" s="286"/>
      <c r="HA23" s="285"/>
      <c r="HB23" s="285"/>
      <c r="HC23" s="286"/>
      <c r="HD23" s="285"/>
      <c r="HE23" s="285"/>
      <c r="HF23" s="286"/>
      <c r="HG23" s="285"/>
      <c r="HH23" s="285">
        <v>4</v>
      </c>
      <c r="HI23" s="286">
        <v>93173.96</v>
      </c>
      <c r="HJ23" s="285">
        <v>38</v>
      </c>
      <c r="HK23" s="285"/>
      <c r="HL23" s="286"/>
      <c r="HM23" s="285"/>
      <c r="HN23" s="285"/>
      <c r="HO23" s="286"/>
      <c r="HP23" s="285"/>
      <c r="HQ23" s="285"/>
      <c r="HR23" s="286"/>
      <c r="HS23" s="285"/>
      <c r="HT23" s="285"/>
      <c r="HU23" s="286"/>
      <c r="HV23" s="285"/>
      <c r="HW23" s="285"/>
      <c r="HX23" s="286"/>
      <c r="HY23" s="285"/>
      <c r="HZ23" s="285"/>
      <c r="IA23" s="286"/>
      <c r="IB23" s="285"/>
      <c r="IC23" s="285"/>
      <c r="ID23" s="286"/>
      <c r="IE23" s="285"/>
      <c r="IF23" s="285">
        <v>4</v>
      </c>
      <c r="IG23" s="286">
        <v>91911.44</v>
      </c>
      <c r="IH23" s="285">
        <v>38</v>
      </c>
      <c r="II23" s="285"/>
      <c r="IJ23" s="286"/>
      <c r="IK23" s="285"/>
      <c r="IL23" s="285"/>
      <c r="IM23" s="285"/>
      <c r="IN23" s="285"/>
      <c r="IO23" s="285"/>
      <c r="IP23" s="285"/>
      <c r="IQ23" s="285"/>
      <c r="IR23" s="285"/>
      <c r="IS23" s="286"/>
      <c r="IT23" s="285"/>
      <c r="IU23" s="285"/>
      <c r="IV23" s="285"/>
      <c r="IW23" s="285"/>
      <c r="IX23" s="484">
        <v>39</v>
      </c>
      <c r="IY23" s="370">
        <v>814283.25999999978</v>
      </c>
      <c r="IZ23" s="484">
        <v>521</v>
      </c>
      <c r="JA23" s="484">
        <v>0</v>
      </c>
      <c r="JB23" s="370">
        <v>0</v>
      </c>
      <c r="JC23" s="484">
        <v>0</v>
      </c>
      <c r="JD23" s="485">
        <v>39</v>
      </c>
      <c r="JE23" s="286">
        <v>814283.25999999931</v>
      </c>
      <c r="JF23" s="485">
        <v>521</v>
      </c>
    </row>
    <row r="24" spans="1:266" x14ac:dyDescent="0.2">
      <c r="A24" s="483">
        <v>2</v>
      </c>
      <c r="B24" s="283"/>
      <c r="C24" s="321"/>
      <c r="D24" s="294" t="s">
        <v>362</v>
      </c>
      <c r="E24" s="297" t="s">
        <v>322</v>
      </c>
      <c r="F24" s="285">
        <v>23</v>
      </c>
      <c r="G24" s="286">
        <v>1162599.4199999997</v>
      </c>
      <c r="H24" s="285">
        <v>266</v>
      </c>
      <c r="I24" s="285"/>
      <c r="J24" s="286"/>
      <c r="K24" s="285"/>
      <c r="L24" s="285"/>
      <c r="M24" s="286"/>
      <c r="N24" s="285"/>
      <c r="O24" s="285"/>
      <c r="P24" s="286"/>
      <c r="Q24" s="285"/>
      <c r="R24" s="285"/>
      <c r="S24" s="286"/>
      <c r="T24" s="285"/>
      <c r="U24" s="285"/>
      <c r="V24" s="286"/>
      <c r="W24" s="285"/>
      <c r="X24" s="285"/>
      <c r="Y24" s="286"/>
      <c r="Z24" s="285"/>
      <c r="AA24" s="285"/>
      <c r="AB24" s="286"/>
      <c r="AC24" s="285"/>
      <c r="AD24" s="285"/>
      <c r="AE24" s="286"/>
      <c r="AF24" s="285"/>
      <c r="AG24" s="285"/>
      <c r="AH24" s="286"/>
      <c r="AI24" s="285"/>
      <c r="AJ24" s="285"/>
      <c r="AK24" s="286"/>
      <c r="AL24" s="285"/>
      <c r="AM24" s="285"/>
      <c r="AN24" s="286"/>
      <c r="AO24" s="285"/>
      <c r="AP24" s="285"/>
      <c r="AQ24" s="286"/>
      <c r="AR24" s="285"/>
      <c r="AS24" s="285"/>
      <c r="AT24" s="286"/>
      <c r="AU24" s="285"/>
      <c r="AV24" s="285"/>
      <c r="AW24" s="286"/>
      <c r="AX24" s="285"/>
      <c r="AY24" s="285"/>
      <c r="AZ24" s="286"/>
      <c r="BA24" s="285"/>
      <c r="BB24" s="285"/>
      <c r="BC24" s="286"/>
      <c r="BD24" s="285"/>
      <c r="BE24" s="285"/>
      <c r="BF24" s="286"/>
      <c r="BG24" s="285"/>
      <c r="BH24" s="285"/>
      <c r="BI24" s="286"/>
      <c r="BJ24" s="285"/>
      <c r="BK24" s="285"/>
      <c r="BL24" s="286"/>
      <c r="BM24" s="285"/>
      <c r="BN24" s="285"/>
      <c r="BO24" s="286"/>
      <c r="BP24" s="285"/>
      <c r="BQ24" s="285"/>
      <c r="BR24" s="286"/>
      <c r="BS24" s="285"/>
      <c r="BT24" s="285"/>
      <c r="BU24" s="286"/>
      <c r="BV24" s="285"/>
      <c r="BW24" s="285"/>
      <c r="BX24" s="286"/>
      <c r="BY24" s="285"/>
      <c r="BZ24" s="285"/>
      <c r="CA24" s="286"/>
      <c r="CB24" s="285"/>
      <c r="CC24" s="285"/>
      <c r="CD24" s="286"/>
      <c r="CE24" s="285"/>
      <c r="CF24" s="285"/>
      <c r="CG24" s="286"/>
      <c r="CH24" s="285"/>
      <c r="CI24" s="285"/>
      <c r="CJ24" s="286"/>
      <c r="CK24" s="285"/>
      <c r="CL24" s="285"/>
      <c r="CM24" s="286"/>
      <c r="CN24" s="285"/>
      <c r="CO24" s="285"/>
      <c r="CP24" s="286"/>
      <c r="CQ24" s="285"/>
      <c r="CR24" s="285"/>
      <c r="CS24" s="286"/>
      <c r="CT24" s="285"/>
      <c r="CU24" s="285"/>
      <c r="CV24" s="286"/>
      <c r="CW24" s="285"/>
      <c r="CX24" s="285"/>
      <c r="CY24" s="286"/>
      <c r="CZ24" s="285"/>
      <c r="DA24" s="285"/>
      <c r="DB24" s="286"/>
      <c r="DC24" s="285"/>
      <c r="DD24" s="285">
        <v>2</v>
      </c>
      <c r="DE24" s="286">
        <v>106493.56</v>
      </c>
      <c r="DF24" s="285">
        <v>18</v>
      </c>
      <c r="DG24" s="285"/>
      <c r="DH24" s="286"/>
      <c r="DI24" s="285"/>
      <c r="DJ24" s="285"/>
      <c r="DK24" s="286"/>
      <c r="DL24" s="285"/>
      <c r="DM24" s="285"/>
      <c r="DN24" s="286"/>
      <c r="DO24" s="285"/>
      <c r="DP24" s="285"/>
      <c r="DQ24" s="286"/>
      <c r="DR24" s="285"/>
      <c r="DS24" s="285"/>
      <c r="DT24" s="286"/>
      <c r="DU24" s="285"/>
      <c r="DV24" s="285"/>
      <c r="DW24" s="286"/>
      <c r="DX24" s="285"/>
      <c r="DY24" s="285"/>
      <c r="DZ24" s="286"/>
      <c r="EA24" s="285"/>
      <c r="EB24" s="285"/>
      <c r="EC24" s="286"/>
      <c r="ED24" s="285"/>
      <c r="EE24" s="285"/>
      <c r="EF24" s="286"/>
      <c r="EG24" s="285"/>
      <c r="EH24" s="285"/>
      <c r="EI24" s="286"/>
      <c r="EJ24" s="285"/>
      <c r="EK24" s="285"/>
      <c r="EL24" s="286"/>
      <c r="EM24" s="285"/>
      <c r="EN24" s="285"/>
      <c r="EO24" s="286"/>
      <c r="EP24" s="285"/>
      <c r="EQ24" s="285"/>
      <c r="ER24" s="286"/>
      <c r="ES24" s="285"/>
      <c r="ET24" s="285"/>
      <c r="EU24" s="286"/>
      <c r="EV24" s="285"/>
      <c r="EW24" s="285"/>
      <c r="EX24" s="286"/>
      <c r="EY24" s="285"/>
      <c r="EZ24" s="285"/>
      <c r="FA24" s="286"/>
      <c r="FB24" s="285"/>
      <c r="FC24" s="285"/>
      <c r="FD24" s="286"/>
      <c r="FE24" s="285"/>
      <c r="FF24" s="285"/>
      <c r="FG24" s="286"/>
      <c r="FH24" s="285"/>
      <c r="FI24" s="285"/>
      <c r="FJ24" s="286"/>
      <c r="FK24" s="285"/>
      <c r="FL24" s="285"/>
      <c r="FM24" s="286"/>
      <c r="FN24" s="285"/>
      <c r="FO24" s="285"/>
      <c r="FP24" s="286"/>
      <c r="FQ24" s="285"/>
      <c r="FR24" s="285"/>
      <c r="FS24" s="286"/>
      <c r="FT24" s="285"/>
      <c r="FU24" s="285"/>
      <c r="FV24" s="286"/>
      <c r="FW24" s="285"/>
      <c r="FX24" s="285"/>
      <c r="FY24" s="286"/>
      <c r="FZ24" s="285"/>
      <c r="GA24" s="285"/>
      <c r="GB24" s="286"/>
      <c r="GC24" s="285"/>
      <c r="GD24" s="285"/>
      <c r="GE24" s="286"/>
      <c r="GF24" s="285"/>
      <c r="GG24" s="285"/>
      <c r="GH24" s="286"/>
      <c r="GI24" s="285"/>
      <c r="GJ24" s="285"/>
      <c r="GK24" s="286"/>
      <c r="GL24" s="285"/>
      <c r="GM24" s="285"/>
      <c r="GN24" s="286"/>
      <c r="GO24" s="285"/>
      <c r="GP24" s="285"/>
      <c r="GQ24" s="286"/>
      <c r="GR24" s="285"/>
      <c r="GS24" s="285"/>
      <c r="GT24" s="286"/>
      <c r="GU24" s="285"/>
      <c r="GV24" s="285"/>
      <c r="GW24" s="286"/>
      <c r="GX24" s="285"/>
      <c r="GY24" s="285"/>
      <c r="GZ24" s="286"/>
      <c r="HA24" s="285"/>
      <c r="HB24" s="285"/>
      <c r="HC24" s="286"/>
      <c r="HD24" s="285"/>
      <c r="HE24" s="285"/>
      <c r="HF24" s="286"/>
      <c r="HG24" s="285"/>
      <c r="HH24" s="285"/>
      <c r="HI24" s="286"/>
      <c r="HJ24" s="285"/>
      <c r="HK24" s="285"/>
      <c r="HL24" s="286"/>
      <c r="HM24" s="285"/>
      <c r="HN24" s="285"/>
      <c r="HO24" s="286"/>
      <c r="HP24" s="285"/>
      <c r="HQ24" s="285"/>
      <c r="HR24" s="286"/>
      <c r="HS24" s="285"/>
      <c r="HT24" s="285"/>
      <c r="HU24" s="286"/>
      <c r="HV24" s="285"/>
      <c r="HW24" s="285"/>
      <c r="HX24" s="286"/>
      <c r="HY24" s="285"/>
      <c r="HZ24" s="285"/>
      <c r="IA24" s="286"/>
      <c r="IB24" s="285"/>
      <c r="IC24" s="285"/>
      <c r="ID24" s="286"/>
      <c r="IE24" s="285"/>
      <c r="IF24" s="285"/>
      <c r="IG24" s="286"/>
      <c r="IH24" s="285"/>
      <c r="II24" s="285"/>
      <c r="IJ24" s="286"/>
      <c r="IK24" s="285"/>
      <c r="IL24" s="285"/>
      <c r="IM24" s="285"/>
      <c r="IN24" s="285"/>
      <c r="IO24" s="285"/>
      <c r="IP24" s="285"/>
      <c r="IQ24" s="285"/>
      <c r="IR24" s="285"/>
      <c r="IS24" s="286"/>
      <c r="IT24" s="285"/>
      <c r="IU24" s="285"/>
      <c r="IV24" s="285"/>
      <c r="IW24" s="285"/>
      <c r="IX24" s="484">
        <v>25</v>
      </c>
      <c r="IY24" s="370">
        <v>1269092.9799999997</v>
      </c>
      <c r="IZ24" s="484">
        <v>284</v>
      </c>
      <c r="JA24" s="484">
        <v>0</v>
      </c>
      <c r="JB24" s="370">
        <v>0</v>
      </c>
      <c r="JC24" s="484">
        <v>0</v>
      </c>
      <c r="JD24" s="485">
        <v>25</v>
      </c>
      <c r="JE24" s="286">
        <v>1269092.9799999995</v>
      </c>
      <c r="JF24" s="485">
        <v>284</v>
      </c>
    </row>
    <row r="25" spans="1:266" x14ac:dyDescent="0.2">
      <c r="A25" s="483"/>
      <c r="B25" s="283"/>
      <c r="C25" s="321"/>
      <c r="D25" s="194" t="s">
        <v>363</v>
      </c>
      <c r="E25" s="297"/>
      <c r="F25" s="285"/>
      <c r="G25" s="286"/>
      <c r="H25" s="285"/>
      <c r="I25" s="285"/>
      <c r="J25" s="286"/>
      <c r="K25" s="285"/>
      <c r="L25" s="285"/>
      <c r="M25" s="286"/>
      <c r="N25" s="285"/>
      <c r="O25" s="285"/>
      <c r="P25" s="286"/>
      <c r="Q25" s="285"/>
      <c r="R25" s="285"/>
      <c r="S25" s="286"/>
      <c r="T25" s="285"/>
      <c r="U25" s="285"/>
      <c r="V25" s="286"/>
      <c r="W25" s="285"/>
      <c r="X25" s="285"/>
      <c r="Y25" s="286"/>
      <c r="Z25" s="285"/>
      <c r="AA25" s="285"/>
      <c r="AB25" s="286"/>
      <c r="AC25" s="285"/>
      <c r="AD25" s="285"/>
      <c r="AE25" s="286"/>
      <c r="AF25" s="285"/>
      <c r="AG25" s="285"/>
      <c r="AH25" s="286"/>
      <c r="AI25" s="285"/>
      <c r="AJ25" s="285"/>
      <c r="AK25" s="286"/>
      <c r="AL25" s="285"/>
      <c r="AM25" s="285"/>
      <c r="AN25" s="286"/>
      <c r="AO25" s="285"/>
      <c r="AP25" s="285"/>
      <c r="AQ25" s="286"/>
      <c r="AR25" s="285"/>
      <c r="AS25" s="285"/>
      <c r="AT25" s="286"/>
      <c r="AU25" s="285"/>
      <c r="AV25" s="285"/>
      <c r="AW25" s="286"/>
      <c r="AX25" s="285"/>
      <c r="AY25" s="285"/>
      <c r="AZ25" s="286"/>
      <c r="BA25" s="285"/>
      <c r="BB25" s="285"/>
      <c r="BC25" s="286"/>
      <c r="BD25" s="285"/>
      <c r="BE25" s="285"/>
      <c r="BF25" s="286"/>
      <c r="BG25" s="285"/>
      <c r="BH25" s="285"/>
      <c r="BI25" s="286"/>
      <c r="BJ25" s="285"/>
      <c r="BK25" s="285"/>
      <c r="BL25" s="286"/>
      <c r="BM25" s="285"/>
      <c r="BN25" s="285"/>
      <c r="BO25" s="286"/>
      <c r="BP25" s="285"/>
      <c r="BQ25" s="285"/>
      <c r="BR25" s="286"/>
      <c r="BS25" s="285"/>
      <c r="BT25" s="285"/>
      <c r="BU25" s="286"/>
      <c r="BV25" s="285"/>
      <c r="BW25" s="285"/>
      <c r="BX25" s="286"/>
      <c r="BY25" s="285"/>
      <c r="BZ25" s="285"/>
      <c r="CA25" s="286"/>
      <c r="CB25" s="285"/>
      <c r="CC25" s="285"/>
      <c r="CD25" s="286"/>
      <c r="CE25" s="285"/>
      <c r="CF25" s="285"/>
      <c r="CG25" s="286"/>
      <c r="CH25" s="285"/>
      <c r="CI25" s="285"/>
      <c r="CJ25" s="286"/>
      <c r="CK25" s="285"/>
      <c r="CL25" s="285"/>
      <c r="CM25" s="286"/>
      <c r="CN25" s="285"/>
      <c r="CO25" s="285"/>
      <c r="CP25" s="286"/>
      <c r="CQ25" s="285"/>
      <c r="CR25" s="285"/>
      <c r="CS25" s="286"/>
      <c r="CT25" s="285"/>
      <c r="CU25" s="285"/>
      <c r="CV25" s="286"/>
      <c r="CW25" s="285"/>
      <c r="CX25" s="285"/>
      <c r="CY25" s="286"/>
      <c r="CZ25" s="285"/>
      <c r="DA25" s="285"/>
      <c r="DB25" s="286"/>
      <c r="DC25" s="285"/>
      <c r="DD25" s="285"/>
      <c r="DE25" s="286"/>
      <c r="DF25" s="285"/>
      <c r="DG25" s="285"/>
      <c r="DH25" s="286"/>
      <c r="DI25" s="285"/>
      <c r="DJ25" s="285"/>
      <c r="DK25" s="286"/>
      <c r="DL25" s="285"/>
      <c r="DM25" s="285"/>
      <c r="DN25" s="286"/>
      <c r="DO25" s="285"/>
      <c r="DP25" s="285"/>
      <c r="DQ25" s="286"/>
      <c r="DR25" s="285"/>
      <c r="DS25" s="285"/>
      <c r="DT25" s="286"/>
      <c r="DU25" s="285"/>
      <c r="DV25" s="285"/>
      <c r="DW25" s="286"/>
      <c r="DX25" s="285"/>
      <c r="DY25" s="285"/>
      <c r="DZ25" s="286"/>
      <c r="EA25" s="285"/>
      <c r="EB25" s="285"/>
      <c r="EC25" s="286"/>
      <c r="ED25" s="285"/>
      <c r="EE25" s="285"/>
      <c r="EF25" s="286"/>
      <c r="EG25" s="285"/>
      <c r="EH25" s="285"/>
      <c r="EI25" s="286"/>
      <c r="EJ25" s="285"/>
      <c r="EK25" s="285"/>
      <c r="EL25" s="286"/>
      <c r="EM25" s="285"/>
      <c r="EN25" s="285"/>
      <c r="EO25" s="286"/>
      <c r="EP25" s="285"/>
      <c r="EQ25" s="285"/>
      <c r="ER25" s="286"/>
      <c r="ES25" s="285"/>
      <c r="ET25" s="285"/>
      <c r="EU25" s="286"/>
      <c r="EV25" s="285"/>
      <c r="EW25" s="285"/>
      <c r="EX25" s="286"/>
      <c r="EY25" s="285"/>
      <c r="EZ25" s="285"/>
      <c r="FA25" s="286"/>
      <c r="FB25" s="285"/>
      <c r="FC25" s="285"/>
      <c r="FD25" s="286"/>
      <c r="FE25" s="285"/>
      <c r="FF25" s="285"/>
      <c r="FG25" s="286"/>
      <c r="FH25" s="285"/>
      <c r="FI25" s="285"/>
      <c r="FJ25" s="286"/>
      <c r="FK25" s="285"/>
      <c r="FL25" s="285"/>
      <c r="FM25" s="286"/>
      <c r="FN25" s="285"/>
      <c r="FO25" s="285"/>
      <c r="FP25" s="286"/>
      <c r="FQ25" s="285"/>
      <c r="FR25" s="285"/>
      <c r="FS25" s="286"/>
      <c r="FT25" s="285"/>
      <c r="FU25" s="285"/>
      <c r="FV25" s="286"/>
      <c r="FW25" s="285"/>
      <c r="FX25" s="285"/>
      <c r="FY25" s="286"/>
      <c r="FZ25" s="285"/>
      <c r="GA25" s="285"/>
      <c r="GB25" s="286"/>
      <c r="GC25" s="285"/>
      <c r="GD25" s="285"/>
      <c r="GE25" s="286"/>
      <c r="GF25" s="285"/>
      <c r="GG25" s="285"/>
      <c r="GH25" s="286"/>
      <c r="GI25" s="285"/>
      <c r="GJ25" s="285"/>
      <c r="GK25" s="286"/>
      <c r="GL25" s="285"/>
      <c r="GM25" s="285"/>
      <c r="GN25" s="286"/>
      <c r="GO25" s="285"/>
      <c r="GP25" s="285"/>
      <c r="GQ25" s="286"/>
      <c r="GR25" s="285"/>
      <c r="GS25" s="285"/>
      <c r="GT25" s="286"/>
      <c r="GU25" s="285"/>
      <c r="GV25" s="285"/>
      <c r="GW25" s="286"/>
      <c r="GX25" s="285"/>
      <c r="GY25" s="285"/>
      <c r="GZ25" s="286"/>
      <c r="HA25" s="285"/>
      <c r="HB25" s="285"/>
      <c r="HC25" s="286"/>
      <c r="HD25" s="285"/>
      <c r="HE25" s="285"/>
      <c r="HF25" s="286"/>
      <c r="HG25" s="285"/>
      <c r="HH25" s="285"/>
      <c r="HI25" s="286"/>
      <c r="HJ25" s="285"/>
      <c r="HK25" s="285"/>
      <c r="HL25" s="286"/>
      <c r="HM25" s="285"/>
      <c r="HN25" s="285"/>
      <c r="HO25" s="286"/>
      <c r="HP25" s="285"/>
      <c r="HQ25" s="285"/>
      <c r="HR25" s="286"/>
      <c r="HS25" s="285"/>
      <c r="HT25" s="285"/>
      <c r="HU25" s="286"/>
      <c r="HV25" s="285"/>
      <c r="HW25" s="285"/>
      <c r="HX25" s="286"/>
      <c r="HY25" s="285"/>
      <c r="HZ25" s="285"/>
      <c r="IA25" s="286"/>
      <c r="IB25" s="285"/>
      <c r="IC25" s="285"/>
      <c r="ID25" s="286"/>
      <c r="IE25" s="285"/>
      <c r="IF25" s="285"/>
      <c r="IG25" s="286"/>
      <c r="IH25" s="285"/>
      <c r="II25" s="285"/>
      <c r="IJ25" s="286"/>
      <c r="IK25" s="285"/>
      <c r="IL25" s="285"/>
      <c r="IM25" s="285"/>
      <c r="IN25" s="285"/>
      <c r="IO25" s="285"/>
      <c r="IP25" s="285"/>
      <c r="IQ25" s="285"/>
      <c r="IR25" s="285"/>
      <c r="IS25" s="286"/>
      <c r="IT25" s="285"/>
      <c r="IU25" s="285"/>
      <c r="IV25" s="285"/>
      <c r="IW25" s="285"/>
      <c r="IX25" s="484"/>
      <c r="IY25" s="370"/>
      <c r="IZ25" s="484"/>
      <c r="JA25" s="484"/>
      <c r="JB25" s="370"/>
      <c r="JC25" s="484"/>
      <c r="JD25" s="485"/>
      <c r="JE25" s="286"/>
      <c r="JF25" s="485"/>
    </row>
    <row r="26" spans="1:266" x14ac:dyDescent="0.2">
      <c r="A26" s="486">
        <v>2</v>
      </c>
      <c r="B26" s="487" t="s">
        <v>482</v>
      </c>
      <c r="C26" s="487"/>
      <c r="D26" s="488"/>
      <c r="E26" s="489"/>
      <c r="F26" s="490">
        <v>45</v>
      </c>
      <c r="G26" s="491">
        <v>1596485.4599999993</v>
      </c>
      <c r="H26" s="490">
        <v>617</v>
      </c>
      <c r="I26" s="490"/>
      <c r="J26" s="491"/>
      <c r="K26" s="490"/>
      <c r="L26" s="490"/>
      <c r="M26" s="491"/>
      <c r="N26" s="490"/>
      <c r="O26" s="490"/>
      <c r="P26" s="491"/>
      <c r="Q26" s="490"/>
      <c r="R26" s="490"/>
      <c r="S26" s="491"/>
      <c r="T26" s="490"/>
      <c r="U26" s="490"/>
      <c r="V26" s="491"/>
      <c r="W26" s="490"/>
      <c r="X26" s="490"/>
      <c r="Y26" s="491"/>
      <c r="Z26" s="490"/>
      <c r="AA26" s="490"/>
      <c r="AB26" s="491"/>
      <c r="AC26" s="490"/>
      <c r="AD26" s="490"/>
      <c r="AE26" s="491"/>
      <c r="AF26" s="490"/>
      <c r="AG26" s="490"/>
      <c r="AH26" s="491"/>
      <c r="AI26" s="490"/>
      <c r="AJ26" s="490"/>
      <c r="AK26" s="491"/>
      <c r="AL26" s="490"/>
      <c r="AM26" s="490"/>
      <c r="AN26" s="491"/>
      <c r="AO26" s="490"/>
      <c r="AP26" s="490"/>
      <c r="AQ26" s="491"/>
      <c r="AR26" s="490"/>
      <c r="AS26" s="490"/>
      <c r="AT26" s="491"/>
      <c r="AU26" s="490"/>
      <c r="AV26" s="490"/>
      <c r="AW26" s="491"/>
      <c r="AX26" s="490"/>
      <c r="AY26" s="490"/>
      <c r="AZ26" s="491"/>
      <c r="BA26" s="490"/>
      <c r="BB26" s="490"/>
      <c r="BC26" s="491"/>
      <c r="BD26" s="490"/>
      <c r="BE26" s="490"/>
      <c r="BF26" s="491"/>
      <c r="BG26" s="490"/>
      <c r="BH26" s="490"/>
      <c r="BI26" s="491"/>
      <c r="BJ26" s="490"/>
      <c r="BK26" s="490"/>
      <c r="BL26" s="491"/>
      <c r="BM26" s="490"/>
      <c r="BN26" s="490"/>
      <c r="BO26" s="491"/>
      <c r="BP26" s="490"/>
      <c r="BQ26" s="490"/>
      <c r="BR26" s="491"/>
      <c r="BS26" s="490"/>
      <c r="BT26" s="490"/>
      <c r="BU26" s="491"/>
      <c r="BV26" s="490"/>
      <c r="BW26" s="490"/>
      <c r="BX26" s="491"/>
      <c r="BY26" s="490"/>
      <c r="BZ26" s="490"/>
      <c r="CA26" s="491"/>
      <c r="CB26" s="490"/>
      <c r="CC26" s="490"/>
      <c r="CD26" s="491"/>
      <c r="CE26" s="490"/>
      <c r="CF26" s="490"/>
      <c r="CG26" s="491"/>
      <c r="CH26" s="490"/>
      <c r="CI26" s="490"/>
      <c r="CJ26" s="491"/>
      <c r="CK26" s="490"/>
      <c r="CL26" s="490"/>
      <c r="CM26" s="491"/>
      <c r="CN26" s="490"/>
      <c r="CO26" s="490"/>
      <c r="CP26" s="491"/>
      <c r="CQ26" s="490"/>
      <c r="CR26" s="490"/>
      <c r="CS26" s="491"/>
      <c r="CT26" s="490"/>
      <c r="CU26" s="490"/>
      <c r="CV26" s="491"/>
      <c r="CW26" s="490"/>
      <c r="CX26" s="490"/>
      <c r="CY26" s="491"/>
      <c r="CZ26" s="490"/>
      <c r="DA26" s="490"/>
      <c r="DB26" s="491"/>
      <c r="DC26" s="490"/>
      <c r="DD26" s="490">
        <v>7</v>
      </c>
      <c r="DE26" s="491">
        <v>221382.86</v>
      </c>
      <c r="DF26" s="490">
        <v>70</v>
      </c>
      <c r="DG26" s="490"/>
      <c r="DH26" s="491"/>
      <c r="DI26" s="490"/>
      <c r="DJ26" s="490"/>
      <c r="DK26" s="491"/>
      <c r="DL26" s="490"/>
      <c r="DM26" s="490"/>
      <c r="DN26" s="491"/>
      <c r="DO26" s="490"/>
      <c r="DP26" s="490"/>
      <c r="DQ26" s="491"/>
      <c r="DR26" s="490"/>
      <c r="DS26" s="490"/>
      <c r="DT26" s="491"/>
      <c r="DU26" s="490"/>
      <c r="DV26" s="490"/>
      <c r="DW26" s="491"/>
      <c r="DX26" s="490"/>
      <c r="DY26" s="490"/>
      <c r="DZ26" s="491"/>
      <c r="EA26" s="490"/>
      <c r="EB26" s="490"/>
      <c r="EC26" s="491"/>
      <c r="ED26" s="490"/>
      <c r="EE26" s="490"/>
      <c r="EF26" s="491"/>
      <c r="EG26" s="490"/>
      <c r="EH26" s="490">
        <v>1</v>
      </c>
      <c r="EI26" s="491">
        <v>22977.86</v>
      </c>
      <c r="EJ26" s="490">
        <v>8</v>
      </c>
      <c r="EK26" s="490"/>
      <c r="EL26" s="491"/>
      <c r="EM26" s="490"/>
      <c r="EN26" s="490"/>
      <c r="EO26" s="491"/>
      <c r="EP26" s="490"/>
      <c r="EQ26" s="490"/>
      <c r="ER26" s="491"/>
      <c r="ES26" s="490"/>
      <c r="ET26" s="490">
        <v>3</v>
      </c>
      <c r="EU26" s="491">
        <v>57444.66</v>
      </c>
      <c r="EV26" s="490">
        <v>34</v>
      </c>
      <c r="EW26" s="490"/>
      <c r="EX26" s="491"/>
      <c r="EY26" s="490"/>
      <c r="EZ26" s="490"/>
      <c r="FA26" s="491"/>
      <c r="FB26" s="490"/>
      <c r="FC26" s="490"/>
      <c r="FD26" s="491"/>
      <c r="FE26" s="490"/>
      <c r="FF26" s="490"/>
      <c r="FG26" s="491"/>
      <c r="FH26" s="490"/>
      <c r="FI26" s="490"/>
      <c r="FJ26" s="491"/>
      <c r="FK26" s="490"/>
      <c r="FL26" s="490"/>
      <c r="FM26" s="491"/>
      <c r="FN26" s="490"/>
      <c r="FO26" s="490"/>
      <c r="FP26" s="491"/>
      <c r="FQ26" s="490"/>
      <c r="FR26" s="490"/>
      <c r="FS26" s="491"/>
      <c r="FT26" s="490"/>
      <c r="FU26" s="490"/>
      <c r="FV26" s="491"/>
      <c r="FW26" s="490"/>
      <c r="FX26" s="490"/>
      <c r="FY26" s="491"/>
      <c r="FZ26" s="490"/>
      <c r="GA26" s="490"/>
      <c r="GB26" s="491"/>
      <c r="GC26" s="490"/>
      <c r="GD26" s="490"/>
      <c r="GE26" s="491"/>
      <c r="GF26" s="490"/>
      <c r="GG26" s="490"/>
      <c r="GH26" s="491"/>
      <c r="GI26" s="490"/>
      <c r="GJ26" s="490"/>
      <c r="GK26" s="491"/>
      <c r="GL26" s="490"/>
      <c r="GM26" s="490"/>
      <c r="GN26" s="491"/>
      <c r="GO26" s="490"/>
      <c r="GP26" s="490"/>
      <c r="GQ26" s="491"/>
      <c r="GR26" s="490"/>
      <c r="GS26" s="490"/>
      <c r="GT26" s="491"/>
      <c r="GU26" s="490"/>
      <c r="GV26" s="490"/>
      <c r="GW26" s="491"/>
      <c r="GX26" s="490"/>
      <c r="GY26" s="490"/>
      <c r="GZ26" s="491"/>
      <c r="HA26" s="490"/>
      <c r="HB26" s="490"/>
      <c r="HC26" s="491"/>
      <c r="HD26" s="490"/>
      <c r="HE26" s="490"/>
      <c r="HF26" s="491"/>
      <c r="HG26" s="490"/>
      <c r="HH26" s="490">
        <v>4</v>
      </c>
      <c r="HI26" s="491">
        <v>93173.96</v>
      </c>
      <c r="HJ26" s="490">
        <v>38</v>
      </c>
      <c r="HK26" s="490"/>
      <c r="HL26" s="491"/>
      <c r="HM26" s="490"/>
      <c r="HN26" s="490"/>
      <c r="HO26" s="491"/>
      <c r="HP26" s="490"/>
      <c r="HQ26" s="490"/>
      <c r="HR26" s="491"/>
      <c r="HS26" s="490"/>
      <c r="HT26" s="490"/>
      <c r="HU26" s="491"/>
      <c r="HV26" s="490"/>
      <c r="HW26" s="490"/>
      <c r="HX26" s="491"/>
      <c r="HY26" s="490"/>
      <c r="HZ26" s="490"/>
      <c r="IA26" s="491"/>
      <c r="IB26" s="490"/>
      <c r="IC26" s="490"/>
      <c r="ID26" s="491"/>
      <c r="IE26" s="490"/>
      <c r="IF26" s="490">
        <v>4</v>
      </c>
      <c r="IG26" s="491">
        <v>91911.44</v>
      </c>
      <c r="IH26" s="490">
        <v>38</v>
      </c>
      <c r="II26" s="490"/>
      <c r="IJ26" s="491"/>
      <c r="IK26" s="490"/>
      <c r="IL26" s="490"/>
      <c r="IM26" s="490"/>
      <c r="IN26" s="490"/>
      <c r="IO26" s="490"/>
      <c r="IP26" s="490"/>
      <c r="IQ26" s="490"/>
      <c r="IR26" s="490"/>
      <c r="IS26" s="491"/>
      <c r="IT26" s="490"/>
      <c r="IU26" s="490"/>
      <c r="IV26" s="490"/>
      <c r="IW26" s="490"/>
      <c r="IX26" s="492">
        <v>64</v>
      </c>
      <c r="IY26" s="491">
        <v>2083376.2399999993</v>
      </c>
      <c r="IZ26" s="492">
        <v>805</v>
      </c>
      <c r="JA26" s="492">
        <v>0</v>
      </c>
      <c r="JB26" s="491">
        <v>0</v>
      </c>
      <c r="JC26" s="492">
        <v>0</v>
      </c>
      <c r="JD26" s="492">
        <v>64</v>
      </c>
      <c r="JE26" s="491">
        <v>2083376.2399999988</v>
      </c>
      <c r="JF26" s="492">
        <v>805</v>
      </c>
    </row>
    <row r="27" spans="1:266" ht="25.5" x14ac:dyDescent="0.2">
      <c r="A27" s="483">
        <v>2</v>
      </c>
      <c r="B27" s="321">
        <v>6</v>
      </c>
      <c r="C27" s="321" t="s">
        <v>139</v>
      </c>
      <c r="D27" s="294" t="s">
        <v>658</v>
      </c>
      <c r="E27" s="297" t="s">
        <v>659</v>
      </c>
      <c r="F27" s="285"/>
      <c r="G27" s="286"/>
      <c r="H27" s="285"/>
      <c r="I27" s="285"/>
      <c r="J27" s="286"/>
      <c r="K27" s="285"/>
      <c r="L27" s="285"/>
      <c r="M27" s="286"/>
      <c r="N27" s="285"/>
      <c r="O27" s="285"/>
      <c r="P27" s="286"/>
      <c r="Q27" s="285"/>
      <c r="R27" s="285"/>
      <c r="S27" s="286"/>
      <c r="T27" s="285"/>
      <c r="U27" s="285"/>
      <c r="V27" s="286"/>
      <c r="W27" s="285"/>
      <c r="X27" s="285"/>
      <c r="Y27" s="286"/>
      <c r="Z27" s="285"/>
      <c r="AA27" s="285"/>
      <c r="AB27" s="286"/>
      <c r="AC27" s="285"/>
      <c r="AD27" s="285"/>
      <c r="AE27" s="286"/>
      <c r="AF27" s="285"/>
      <c r="AG27" s="285"/>
      <c r="AH27" s="286"/>
      <c r="AI27" s="285"/>
      <c r="AJ27" s="285">
        <v>2</v>
      </c>
      <c r="AK27" s="286">
        <v>14621.66</v>
      </c>
      <c r="AL27" s="285">
        <v>20</v>
      </c>
      <c r="AM27" s="285"/>
      <c r="AN27" s="286"/>
      <c r="AO27" s="285"/>
      <c r="AP27" s="285"/>
      <c r="AQ27" s="286"/>
      <c r="AR27" s="285"/>
      <c r="AS27" s="285"/>
      <c r="AT27" s="286"/>
      <c r="AU27" s="285"/>
      <c r="AV27" s="285"/>
      <c r="AW27" s="286"/>
      <c r="AX27" s="285"/>
      <c r="AY27" s="285"/>
      <c r="AZ27" s="286"/>
      <c r="BA27" s="285"/>
      <c r="BB27" s="285">
        <v>26</v>
      </c>
      <c r="BC27" s="286">
        <v>300697.01999999996</v>
      </c>
      <c r="BD27" s="285">
        <v>141</v>
      </c>
      <c r="BE27" s="285"/>
      <c r="BF27" s="286"/>
      <c r="BG27" s="285"/>
      <c r="BH27" s="285">
        <v>1</v>
      </c>
      <c r="BI27" s="286">
        <v>8746.07</v>
      </c>
      <c r="BJ27" s="285">
        <v>6</v>
      </c>
      <c r="BK27" s="285"/>
      <c r="BL27" s="286"/>
      <c r="BM27" s="285"/>
      <c r="BN27" s="285"/>
      <c r="BO27" s="286"/>
      <c r="BP27" s="285"/>
      <c r="BQ27" s="285"/>
      <c r="BR27" s="286"/>
      <c r="BS27" s="285"/>
      <c r="BT27" s="285">
        <v>8</v>
      </c>
      <c r="BU27" s="286">
        <v>69968.56</v>
      </c>
      <c r="BV27" s="285">
        <v>66</v>
      </c>
      <c r="BW27" s="285"/>
      <c r="BX27" s="286"/>
      <c r="BY27" s="285"/>
      <c r="BZ27" s="285"/>
      <c r="CA27" s="286"/>
      <c r="CB27" s="285"/>
      <c r="CC27" s="285"/>
      <c r="CD27" s="286"/>
      <c r="CE27" s="285"/>
      <c r="CF27" s="285">
        <v>1</v>
      </c>
      <c r="CG27" s="286">
        <v>8746.07</v>
      </c>
      <c r="CH27" s="285">
        <v>7</v>
      </c>
      <c r="CI27" s="285"/>
      <c r="CJ27" s="286"/>
      <c r="CK27" s="285"/>
      <c r="CL27" s="285"/>
      <c r="CM27" s="286"/>
      <c r="CN27" s="285"/>
      <c r="CO27" s="285"/>
      <c r="CP27" s="286"/>
      <c r="CQ27" s="285"/>
      <c r="CR27" s="285">
        <v>1</v>
      </c>
      <c r="CS27" s="286">
        <v>13308.05</v>
      </c>
      <c r="CT27" s="285">
        <v>10</v>
      </c>
      <c r="CU27" s="285"/>
      <c r="CV27" s="286"/>
      <c r="CW27" s="285"/>
      <c r="CX27" s="285">
        <v>1</v>
      </c>
      <c r="CY27" s="286">
        <v>8746.07</v>
      </c>
      <c r="CZ27" s="285">
        <v>5</v>
      </c>
      <c r="DA27" s="285"/>
      <c r="DB27" s="286"/>
      <c r="DC27" s="285"/>
      <c r="DD27" s="285">
        <v>2</v>
      </c>
      <c r="DE27" s="286">
        <v>17492.14</v>
      </c>
      <c r="DF27" s="285">
        <v>22</v>
      </c>
      <c r="DG27" s="285"/>
      <c r="DH27" s="286"/>
      <c r="DI27" s="285"/>
      <c r="DJ27" s="285"/>
      <c r="DK27" s="286"/>
      <c r="DL27" s="285"/>
      <c r="DM27" s="285"/>
      <c r="DN27" s="286"/>
      <c r="DO27" s="285"/>
      <c r="DP27" s="285">
        <v>2</v>
      </c>
      <c r="DQ27" s="286">
        <v>14621.66</v>
      </c>
      <c r="DR27" s="285">
        <v>18</v>
      </c>
      <c r="DS27" s="285"/>
      <c r="DT27" s="286"/>
      <c r="DU27" s="285"/>
      <c r="DV27" s="285">
        <v>1</v>
      </c>
      <c r="DW27" s="286">
        <v>8746.07</v>
      </c>
      <c r="DX27" s="285">
        <v>11</v>
      </c>
      <c r="DY27" s="285"/>
      <c r="DZ27" s="286"/>
      <c r="EA27" s="285"/>
      <c r="EB27" s="285"/>
      <c r="EC27" s="286"/>
      <c r="ED27" s="285"/>
      <c r="EE27" s="285"/>
      <c r="EF27" s="286"/>
      <c r="EG27" s="285"/>
      <c r="EH27" s="285">
        <v>2</v>
      </c>
      <c r="EI27" s="286">
        <v>17492.14</v>
      </c>
      <c r="EJ27" s="285">
        <v>19</v>
      </c>
      <c r="EK27" s="285"/>
      <c r="EL27" s="286"/>
      <c r="EM27" s="285"/>
      <c r="EN27" s="285">
        <v>3</v>
      </c>
      <c r="EO27" s="286">
        <v>26238.21</v>
      </c>
      <c r="EP27" s="285">
        <v>33</v>
      </c>
      <c r="EQ27" s="285"/>
      <c r="ER27" s="286"/>
      <c r="ES27" s="285"/>
      <c r="ET27" s="285">
        <v>15</v>
      </c>
      <c r="EU27" s="286">
        <v>109662.45000000001</v>
      </c>
      <c r="EV27" s="285">
        <v>113</v>
      </c>
      <c r="EW27" s="285"/>
      <c r="EX27" s="286"/>
      <c r="EY27" s="285"/>
      <c r="EZ27" s="285"/>
      <c r="FA27" s="286"/>
      <c r="FB27" s="285"/>
      <c r="FC27" s="285"/>
      <c r="FD27" s="286"/>
      <c r="FE27" s="285"/>
      <c r="FF27" s="285"/>
      <c r="FG27" s="286"/>
      <c r="FH27" s="285"/>
      <c r="FI27" s="285"/>
      <c r="FJ27" s="286"/>
      <c r="FK27" s="285"/>
      <c r="FL27" s="285"/>
      <c r="FM27" s="286"/>
      <c r="FN27" s="285"/>
      <c r="FO27" s="285"/>
      <c r="FP27" s="286"/>
      <c r="FQ27" s="285"/>
      <c r="FR27" s="285"/>
      <c r="FS27" s="286"/>
      <c r="FT27" s="285"/>
      <c r="FU27" s="285"/>
      <c r="FV27" s="286"/>
      <c r="FW27" s="285"/>
      <c r="FX27" s="285"/>
      <c r="FY27" s="286"/>
      <c r="FZ27" s="285"/>
      <c r="GA27" s="285"/>
      <c r="GB27" s="286"/>
      <c r="GC27" s="285"/>
      <c r="GD27" s="285"/>
      <c r="GE27" s="286"/>
      <c r="GF27" s="285"/>
      <c r="GG27" s="285"/>
      <c r="GH27" s="286"/>
      <c r="GI27" s="285"/>
      <c r="GJ27" s="285"/>
      <c r="GK27" s="286"/>
      <c r="GL27" s="285"/>
      <c r="GM27" s="285"/>
      <c r="GN27" s="286"/>
      <c r="GO27" s="285"/>
      <c r="GP27" s="285"/>
      <c r="GQ27" s="286"/>
      <c r="GR27" s="285"/>
      <c r="GS27" s="285"/>
      <c r="GT27" s="286"/>
      <c r="GU27" s="285"/>
      <c r="GV27" s="285"/>
      <c r="GW27" s="286"/>
      <c r="GX27" s="285"/>
      <c r="GY27" s="285"/>
      <c r="GZ27" s="286"/>
      <c r="HA27" s="285"/>
      <c r="HB27" s="285">
        <v>9</v>
      </c>
      <c r="HC27" s="286">
        <v>78714.63</v>
      </c>
      <c r="HD27" s="285">
        <v>41</v>
      </c>
      <c r="HE27" s="285"/>
      <c r="HF27" s="286"/>
      <c r="HG27" s="285"/>
      <c r="HH27" s="285"/>
      <c r="HI27" s="286"/>
      <c r="HJ27" s="285"/>
      <c r="HK27" s="285"/>
      <c r="HL27" s="286"/>
      <c r="HM27" s="285"/>
      <c r="HN27" s="285"/>
      <c r="HO27" s="286"/>
      <c r="HP27" s="285"/>
      <c r="HQ27" s="285"/>
      <c r="HR27" s="286"/>
      <c r="HS27" s="285"/>
      <c r="HT27" s="285"/>
      <c r="HU27" s="286"/>
      <c r="HV27" s="285"/>
      <c r="HW27" s="285"/>
      <c r="HX27" s="286"/>
      <c r="HY27" s="285"/>
      <c r="HZ27" s="285"/>
      <c r="IA27" s="286"/>
      <c r="IB27" s="285"/>
      <c r="IC27" s="285"/>
      <c r="ID27" s="286"/>
      <c r="IE27" s="285"/>
      <c r="IF27" s="285">
        <v>2</v>
      </c>
      <c r="IG27" s="286">
        <v>17492.14</v>
      </c>
      <c r="IH27" s="285">
        <v>21</v>
      </c>
      <c r="II27" s="285"/>
      <c r="IJ27" s="286"/>
      <c r="IK27" s="285"/>
      <c r="IL27" s="285"/>
      <c r="IM27" s="285"/>
      <c r="IN27" s="285"/>
      <c r="IO27" s="285"/>
      <c r="IP27" s="285"/>
      <c r="IQ27" s="285"/>
      <c r="IR27" s="285"/>
      <c r="IS27" s="286"/>
      <c r="IT27" s="285"/>
      <c r="IU27" s="285"/>
      <c r="IV27" s="285"/>
      <c r="IW27" s="285"/>
      <c r="IX27" s="484">
        <v>76</v>
      </c>
      <c r="IY27" s="370">
        <v>715292.94000000006</v>
      </c>
      <c r="IZ27" s="484">
        <v>533</v>
      </c>
      <c r="JA27" s="484">
        <v>0</v>
      </c>
      <c r="JB27" s="370">
        <v>0</v>
      </c>
      <c r="JC27" s="484">
        <v>0</v>
      </c>
      <c r="JD27" s="485">
        <v>76</v>
      </c>
      <c r="JE27" s="286">
        <v>715292.93999999913</v>
      </c>
      <c r="JF27" s="485">
        <v>533</v>
      </c>
    </row>
    <row r="28" spans="1:266" x14ac:dyDescent="0.2">
      <c r="A28" s="277">
        <v>2</v>
      </c>
      <c r="B28" s="298"/>
      <c r="C28" s="298"/>
      <c r="D28" s="194" t="s">
        <v>660</v>
      </c>
      <c r="E28" s="284"/>
      <c r="F28" s="285"/>
      <c r="G28" s="286"/>
      <c r="H28" s="285"/>
      <c r="I28" s="285"/>
      <c r="J28" s="286"/>
      <c r="K28" s="285"/>
      <c r="L28" s="285"/>
      <c r="M28" s="286"/>
      <c r="N28" s="285"/>
      <c r="O28" s="285"/>
      <c r="P28" s="286"/>
      <c r="Q28" s="285"/>
      <c r="R28" s="285"/>
      <c r="S28" s="286"/>
      <c r="T28" s="285"/>
      <c r="U28" s="285"/>
      <c r="V28" s="286"/>
      <c r="W28" s="285"/>
      <c r="X28" s="285"/>
      <c r="Y28" s="286"/>
      <c r="Z28" s="285"/>
      <c r="AA28" s="285"/>
      <c r="AB28" s="286"/>
      <c r="AC28" s="285"/>
      <c r="AD28" s="285"/>
      <c r="AE28" s="286"/>
      <c r="AF28" s="285"/>
      <c r="AG28" s="285"/>
      <c r="AH28" s="286"/>
      <c r="AI28" s="285"/>
      <c r="AJ28" s="285"/>
      <c r="AK28" s="286"/>
      <c r="AL28" s="285"/>
      <c r="AM28" s="285"/>
      <c r="AN28" s="286"/>
      <c r="AO28" s="285"/>
      <c r="AP28" s="285"/>
      <c r="AQ28" s="286"/>
      <c r="AR28" s="285"/>
      <c r="AS28" s="285"/>
      <c r="AT28" s="286"/>
      <c r="AU28" s="285"/>
      <c r="AV28" s="285"/>
      <c r="AW28" s="286"/>
      <c r="AX28" s="285"/>
      <c r="AY28" s="285"/>
      <c r="AZ28" s="286"/>
      <c r="BA28" s="285"/>
      <c r="BB28" s="285"/>
      <c r="BC28" s="286"/>
      <c r="BD28" s="285"/>
      <c r="BE28" s="285"/>
      <c r="BF28" s="285"/>
      <c r="BG28" s="285"/>
      <c r="BH28" s="285"/>
      <c r="BI28" s="286"/>
      <c r="BJ28" s="285"/>
      <c r="BK28" s="285"/>
      <c r="BL28" s="285"/>
      <c r="BM28" s="285"/>
      <c r="BN28" s="285"/>
      <c r="BO28" s="286"/>
      <c r="BP28" s="285"/>
      <c r="BQ28" s="285"/>
      <c r="BR28" s="286"/>
      <c r="BS28" s="285"/>
      <c r="BT28" s="285"/>
      <c r="BU28" s="286"/>
      <c r="BV28" s="285"/>
      <c r="BW28" s="285"/>
      <c r="BX28" s="286"/>
      <c r="BY28" s="285"/>
      <c r="BZ28" s="285"/>
      <c r="CA28" s="286"/>
      <c r="CB28" s="285"/>
      <c r="CC28" s="285"/>
      <c r="CD28" s="286"/>
      <c r="CE28" s="285"/>
      <c r="CF28" s="285"/>
      <c r="CG28" s="286"/>
      <c r="CH28" s="285"/>
      <c r="CI28" s="285"/>
      <c r="CJ28" s="286"/>
      <c r="CK28" s="285"/>
      <c r="CL28" s="285"/>
      <c r="CM28" s="286"/>
      <c r="CN28" s="285"/>
      <c r="CO28" s="285"/>
      <c r="CP28" s="286"/>
      <c r="CQ28" s="285"/>
      <c r="CR28" s="285"/>
      <c r="CS28" s="286"/>
      <c r="CT28" s="285"/>
      <c r="CU28" s="285"/>
      <c r="CV28" s="286"/>
      <c r="CW28" s="285"/>
      <c r="CX28" s="285"/>
      <c r="CY28" s="286"/>
      <c r="CZ28" s="285"/>
      <c r="DA28" s="285"/>
      <c r="DB28" s="286"/>
      <c r="DC28" s="285"/>
      <c r="DD28" s="285"/>
      <c r="DE28" s="286"/>
      <c r="DF28" s="285"/>
      <c r="DG28" s="285"/>
      <c r="DH28" s="286"/>
      <c r="DI28" s="285"/>
      <c r="DJ28" s="285"/>
      <c r="DK28" s="286"/>
      <c r="DL28" s="285"/>
      <c r="DM28" s="285"/>
      <c r="DN28" s="286"/>
      <c r="DO28" s="285"/>
      <c r="DP28" s="285"/>
      <c r="DQ28" s="286"/>
      <c r="DR28" s="285"/>
      <c r="DS28" s="285"/>
      <c r="DT28" s="286"/>
      <c r="DU28" s="285"/>
      <c r="DV28" s="285"/>
      <c r="DW28" s="286"/>
      <c r="DX28" s="285"/>
      <c r="DY28" s="285"/>
      <c r="DZ28" s="286"/>
      <c r="EA28" s="285"/>
      <c r="EB28" s="285"/>
      <c r="EC28" s="286"/>
      <c r="ED28" s="285"/>
      <c r="EE28" s="285"/>
      <c r="EF28" s="286"/>
      <c r="EG28" s="285"/>
      <c r="EH28" s="285"/>
      <c r="EI28" s="286"/>
      <c r="EJ28" s="285"/>
      <c r="EK28" s="285"/>
      <c r="EL28" s="286"/>
      <c r="EM28" s="285"/>
      <c r="EN28" s="285"/>
      <c r="EO28" s="286"/>
      <c r="EP28" s="285"/>
      <c r="EQ28" s="285"/>
      <c r="ER28" s="286"/>
      <c r="ES28" s="285"/>
      <c r="ET28" s="285"/>
      <c r="EU28" s="286"/>
      <c r="EV28" s="285"/>
      <c r="EW28" s="285"/>
      <c r="EX28" s="286"/>
      <c r="EY28" s="285"/>
      <c r="EZ28" s="285"/>
      <c r="FA28" s="286"/>
      <c r="FB28" s="285"/>
      <c r="FC28" s="285"/>
      <c r="FD28" s="286"/>
      <c r="FE28" s="285"/>
      <c r="FF28" s="285"/>
      <c r="FG28" s="286"/>
      <c r="FH28" s="285"/>
      <c r="FI28" s="285"/>
      <c r="FJ28" s="286"/>
      <c r="FK28" s="285"/>
      <c r="FL28" s="285"/>
      <c r="FM28" s="286"/>
      <c r="FN28" s="285"/>
      <c r="FO28" s="285"/>
      <c r="FP28" s="286"/>
      <c r="FQ28" s="285"/>
      <c r="FR28" s="285"/>
      <c r="FS28" s="286"/>
      <c r="FT28" s="285"/>
      <c r="FU28" s="285"/>
      <c r="FV28" s="286"/>
      <c r="FW28" s="285"/>
      <c r="FX28" s="285"/>
      <c r="FY28" s="286"/>
      <c r="FZ28" s="285"/>
      <c r="GA28" s="285"/>
      <c r="GB28" s="286"/>
      <c r="GC28" s="285"/>
      <c r="GD28" s="285"/>
      <c r="GE28" s="286"/>
      <c r="GF28" s="285"/>
      <c r="GG28" s="285"/>
      <c r="GH28" s="286"/>
      <c r="GI28" s="285"/>
      <c r="GJ28" s="285"/>
      <c r="GK28" s="286"/>
      <c r="GL28" s="285"/>
      <c r="GM28" s="285"/>
      <c r="GN28" s="286"/>
      <c r="GO28" s="285"/>
      <c r="GP28" s="285"/>
      <c r="GQ28" s="286"/>
      <c r="GR28" s="285"/>
      <c r="GS28" s="285"/>
      <c r="GT28" s="286"/>
      <c r="GU28" s="285"/>
      <c r="GV28" s="285"/>
      <c r="GW28" s="286"/>
      <c r="GX28" s="285"/>
      <c r="GY28" s="285"/>
      <c r="GZ28" s="286"/>
      <c r="HA28" s="285"/>
      <c r="HB28" s="285"/>
      <c r="HC28" s="286"/>
      <c r="HD28" s="285"/>
      <c r="HE28" s="285"/>
      <c r="HF28" s="286"/>
      <c r="HG28" s="285"/>
      <c r="HH28" s="285"/>
      <c r="HI28" s="286"/>
      <c r="HJ28" s="285"/>
      <c r="HK28" s="285"/>
      <c r="HL28" s="286"/>
      <c r="HM28" s="285"/>
      <c r="HN28" s="285"/>
      <c r="HO28" s="286"/>
      <c r="HP28" s="285"/>
      <c r="HQ28" s="285"/>
      <c r="HR28" s="286"/>
      <c r="HS28" s="285"/>
      <c r="HT28" s="285"/>
      <c r="HU28" s="286"/>
      <c r="HV28" s="285"/>
      <c r="HW28" s="285"/>
      <c r="HX28" s="286"/>
      <c r="HY28" s="285"/>
      <c r="HZ28" s="285"/>
      <c r="IA28" s="286"/>
      <c r="IB28" s="285"/>
      <c r="IC28" s="285"/>
      <c r="ID28" s="286"/>
      <c r="IE28" s="285"/>
      <c r="IF28" s="285"/>
      <c r="IG28" s="286"/>
      <c r="IH28" s="285"/>
      <c r="II28" s="285"/>
      <c r="IJ28" s="286"/>
      <c r="IK28" s="285"/>
      <c r="IL28" s="285"/>
      <c r="IM28" s="286"/>
      <c r="IN28" s="285"/>
      <c r="IO28" s="285"/>
      <c r="IP28" s="286"/>
      <c r="IQ28" s="285"/>
      <c r="IR28" s="285"/>
      <c r="IS28" s="286"/>
      <c r="IT28" s="285"/>
      <c r="IU28" s="285"/>
      <c r="IV28" s="285"/>
      <c r="IW28" s="285"/>
      <c r="IX28" s="289"/>
      <c r="IY28" s="289"/>
      <c r="IZ28" s="289"/>
      <c r="JA28" s="289"/>
      <c r="JB28" s="289"/>
      <c r="JC28" s="289"/>
      <c r="JD28" s="285"/>
      <c r="JE28" s="286"/>
      <c r="JF28" s="285"/>
    </row>
    <row r="29" spans="1:266" ht="25.5" x14ac:dyDescent="0.2">
      <c r="A29" s="483">
        <v>2</v>
      </c>
      <c r="B29" s="283"/>
      <c r="C29" s="321"/>
      <c r="D29" s="294" t="s">
        <v>662</v>
      </c>
      <c r="E29" s="297" t="s">
        <v>663</v>
      </c>
      <c r="F29" s="285"/>
      <c r="G29" s="286"/>
      <c r="H29" s="285"/>
      <c r="I29" s="285"/>
      <c r="J29" s="286"/>
      <c r="K29" s="285"/>
      <c r="L29" s="285"/>
      <c r="M29" s="286"/>
      <c r="N29" s="285"/>
      <c r="O29" s="285"/>
      <c r="P29" s="286"/>
      <c r="Q29" s="285"/>
      <c r="R29" s="285"/>
      <c r="S29" s="286"/>
      <c r="T29" s="285"/>
      <c r="U29" s="285"/>
      <c r="V29" s="286"/>
      <c r="W29" s="285"/>
      <c r="X29" s="285"/>
      <c r="Y29" s="286"/>
      <c r="Z29" s="285"/>
      <c r="AA29" s="285"/>
      <c r="AB29" s="286"/>
      <c r="AC29" s="285"/>
      <c r="AD29" s="285"/>
      <c r="AE29" s="286"/>
      <c r="AF29" s="285"/>
      <c r="AG29" s="285"/>
      <c r="AH29" s="286"/>
      <c r="AI29" s="285"/>
      <c r="AJ29" s="285">
        <v>67</v>
      </c>
      <c r="AK29" s="286">
        <v>1360759.9500000007</v>
      </c>
      <c r="AL29" s="285">
        <v>887</v>
      </c>
      <c r="AM29" s="285"/>
      <c r="AN29" s="286"/>
      <c r="AO29" s="285"/>
      <c r="AP29" s="285"/>
      <c r="AQ29" s="286"/>
      <c r="AR29" s="285"/>
      <c r="AS29" s="285"/>
      <c r="AT29" s="286"/>
      <c r="AU29" s="285"/>
      <c r="AV29" s="285"/>
      <c r="AW29" s="286"/>
      <c r="AX29" s="285"/>
      <c r="AY29" s="285"/>
      <c r="AZ29" s="286"/>
      <c r="BA29" s="285"/>
      <c r="BB29" s="285"/>
      <c r="BC29" s="286"/>
      <c r="BD29" s="285"/>
      <c r="BE29" s="285"/>
      <c r="BF29" s="286"/>
      <c r="BG29" s="285"/>
      <c r="BH29" s="285"/>
      <c r="BI29" s="286"/>
      <c r="BJ29" s="285"/>
      <c r="BK29" s="285"/>
      <c r="BL29" s="286"/>
      <c r="BM29" s="285"/>
      <c r="BN29" s="285"/>
      <c r="BO29" s="286"/>
      <c r="BP29" s="285"/>
      <c r="BQ29" s="285"/>
      <c r="BR29" s="286"/>
      <c r="BS29" s="285"/>
      <c r="BT29" s="285"/>
      <c r="BU29" s="286"/>
      <c r="BV29" s="285"/>
      <c r="BW29" s="285"/>
      <c r="BX29" s="286"/>
      <c r="BY29" s="285"/>
      <c r="BZ29" s="285"/>
      <c r="CA29" s="286"/>
      <c r="CB29" s="285"/>
      <c r="CC29" s="285"/>
      <c r="CD29" s="286"/>
      <c r="CE29" s="285"/>
      <c r="CF29" s="285"/>
      <c r="CG29" s="286"/>
      <c r="CH29" s="285"/>
      <c r="CI29" s="285"/>
      <c r="CJ29" s="286"/>
      <c r="CK29" s="285"/>
      <c r="CL29" s="285"/>
      <c r="CM29" s="286"/>
      <c r="CN29" s="285"/>
      <c r="CO29" s="285"/>
      <c r="CP29" s="286"/>
      <c r="CQ29" s="285"/>
      <c r="CR29" s="285"/>
      <c r="CS29" s="286"/>
      <c r="CT29" s="285"/>
      <c r="CU29" s="285"/>
      <c r="CV29" s="286"/>
      <c r="CW29" s="285"/>
      <c r="CX29" s="285"/>
      <c r="CY29" s="286"/>
      <c r="CZ29" s="285"/>
      <c r="DA29" s="285"/>
      <c r="DB29" s="286"/>
      <c r="DC29" s="285"/>
      <c r="DD29" s="285"/>
      <c r="DE29" s="286"/>
      <c r="DF29" s="285"/>
      <c r="DG29" s="285"/>
      <c r="DH29" s="286"/>
      <c r="DI29" s="285"/>
      <c r="DJ29" s="285"/>
      <c r="DK29" s="286"/>
      <c r="DL29" s="285"/>
      <c r="DM29" s="285"/>
      <c r="DN29" s="286"/>
      <c r="DO29" s="285"/>
      <c r="DP29" s="285"/>
      <c r="DQ29" s="286"/>
      <c r="DR29" s="285"/>
      <c r="DS29" s="285"/>
      <c r="DT29" s="286"/>
      <c r="DU29" s="285"/>
      <c r="DV29" s="285"/>
      <c r="DW29" s="286"/>
      <c r="DX29" s="285"/>
      <c r="DY29" s="285"/>
      <c r="DZ29" s="286"/>
      <c r="EA29" s="285"/>
      <c r="EB29" s="285"/>
      <c r="EC29" s="286"/>
      <c r="ED29" s="285"/>
      <c r="EE29" s="285"/>
      <c r="EF29" s="286"/>
      <c r="EG29" s="285"/>
      <c r="EH29" s="285"/>
      <c r="EI29" s="286"/>
      <c r="EJ29" s="285"/>
      <c r="EK29" s="285"/>
      <c r="EL29" s="286"/>
      <c r="EM29" s="285"/>
      <c r="EN29" s="285"/>
      <c r="EO29" s="286"/>
      <c r="EP29" s="285"/>
      <c r="EQ29" s="285"/>
      <c r="ER29" s="286"/>
      <c r="ES29" s="285"/>
      <c r="ET29" s="285"/>
      <c r="EU29" s="286"/>
      <c r="EV29" s="285"/>
      <c r="EW29" s="285"/>
      <c r="EX29" s="286"/>
      <c r="EY29" s="285"/>
      <c r="EZ29" s="285"/>
      <c r="FA29" s="286"/>
      <c r="FB29" s="285"/>
      <c r="FC29" s="285"/>
      <c r="FD29" s="286"/>
      <c r="FE29" s="285"/>
      <c r="FF29" s="285"/>
      <c r="FG29" s="286"/>
      <c r="FH29" s="285"/>
      <c r="FI29" s="285"/>
      <c r="FJ29" s="286"/>
      <c r="FK29" s="285"/>
      <c r="FL29" s="285"/>
      <c r="FM29" s="286"/>
      <c r="FN29" s="285"/>
      <c r="FO29" s="285"/>
      <c r="FP29" s="286"/>
      <c r="FQ29" s="285"/>
      <c r="FR29" s="285"/>
      <c r="FS29" s="286"/>
      <c r="FT29" s="285"/>
      <c r="FU29" s="285"/>
      <c r="FV29" s="286"/>
      <c r="FW29" s="285"/>
      <c r="FX29" s="285"/>
      <c r="FY29" s="286"/>
      <c r="FZ29" s="285"/>
      <c r="GA29" s="285"/>
      <c r="GB29" s="286"/>
      <c r="GC29" s="285"/>
      <c r="GD29" s="285"/>
      <c r="GE29" s="286"/>
      <c r="GF29" s="285"/>
      <c r="GG29" s="285"/>
      <c r="GH29" s="286"/>
      <c r="GI29" s="285"/>
      <c r="GJ29" s="285"/>
      <c r="GK29" s="286"/>
      <c r="GL29" s="285"/>
      <c r="GM29" s="285"/>
      <c r="GN29" s="286"/>
      <c r="GO29" s="285"/>
      <c r="GP29" s="285"/>
      <c r="GQ29" s="286"/>
      <c r="GR29" s="285"/>
      <c r="GS29" s="285"/>
      <c r="GT29" s="286"/>
      <c r="GU29" s="285"/>
      <c r="GV29" s="285"/>
      <c r="GW29" s="286"/>
      <c r="GX29" s="285"/>
      <c r="GY29" s="285"/>
      <c r="GZ29" s="286"/>
      <c r="HA29" s="285"/>
      <c r="HB29" s="285"/>
      <c r="HC29" s="286"/>
      <c r="HD29" s="285"/>
      <c r="HE29" s="285"/>
      <c r="HF29" s="286"/>
      <c r="HG29" s="285"/>
      <c r="HH29" s="285"/>
      <c r="HI29" s="286"/>
      <c r="HJ29" s="285"/>
      <c r="HK29" s="285"/>
      <c r="HL29" s="286"/>
      <c r="HM29" s="285"/>
      <c r="HN29" s="285"/>
      <c r="HO29" s="286"/>
      <c r="HP29" s="285"/>
      <c r="HQ29" s="285"/>
      <c r="HR29" s="286"/>
      <c r="HS29" s="285"/>
      <c r="HT29" s="285"/>
      <c r="HU29" s="286"/>
      <c r="HV29" s="285"/>
      <c r="HW29" s="285"/>
      <c r="HX29" s="286"/>
      <c r="HY29" s="285"/>
      <c r="HZ29" s="285"/>
      <c r="IA29" s="286"/>
      <c r="IB29" s="285"/>
      <c r="IC29" s="285"/>
      <c r="ID29" s="286"/>
      <c r="IE29" s="285"/>
      <c r="IF29" s="285"/>
      <c r="IG29" s="286"/>
      <c r="IH29" s="285"/>
      <c r="II29" s="285"/>
      <c r="IJ29" s="286"/>
      <c r="IK29" s="285"/>
      <c r="IL29" s="285"/>
      <c r="IM29" s="285"/>
      <c r="IN29" s="285"/>
      <c r="IO29" s="285"/>
      <c r="IP29" s="285"/>
      <c r="IQ29" s="285"/>
      <c r="IR29" s="285"/>
      <c r="IS29" s="286"/>
      <c r="IT29" s="285"/>
      <c r="IU29" s="285"/>
      <c r="IV29" s="285"/>
      <c r="IW29" s="285"/>
      <c r="IX29" s="484">
        <v>67</v>
      </c>
      <c r="IY29" s="370">
        <v>1360759.9500000007</v>
      </c>
      <c r="IZ29" s="484">
        <v>887</v>
      </c>
      <c r="JA29" s="484">
        <v>0</v>
      </c>
      <c r="JB29" s="370">
        <v>0</v>
      </c>
      <c r="JC29" s="484">
        <v>0</v>
      </c>
      <c r="JD29" s="485">
        <v>67</v>
      </c>
      <c r="JE29" s="286">
        <v>1360759.9500000007</v>
      </c>
      <c r="JF29" s="485">
        <v>887</v>
      </c>
    </row>
    <row r="30" spans="1:266" ht="25.5" x14ac:dyDescent="0.2">
      <c r="A30" s="483">
        <v>2</v>
      </c>
      <c r="B30" s="283"/>
      <c r="C30" s="321"/>
      <c r="D30" s="294" t="s">
        <v>664</v>
      </c>
      <c r="E30" s="297" t="s">
        <v>665</v>
      </c>
      <c r="F30" s="285"/>
      <c r="G30" s="286"/>
      <c r="H30" s="285"/>
      <c r="I30" s="285"/>
      <c r="J30" s="286"/>
      <c r="K30" s="285"/>
      <c r="L30" s="285"/>
      <c r="M30" s="286"/>
      <c r="N30" s="285"/>
      <c r="O30" s="285"/>
      <c r="P30" s="286"/>
      <c r="Q30" s="285"/>
      <c r="R30" s="285"/>
      <c r="S30" s="286"/>
      <c r="T30" s="285"/>
      <c r="U30" s="285"/>
      <c r="V30" s="286"/>
      <c r="W30" s="285"/>
      <c r="X30" s="285"/>
      <c r="Y30" s="286"/>
      <c r="Z30" s="285"/>
      <c r="AA30" s="285"/>
      <c r="AB30" s="286"/>
      <c r="AC30" s="285"/>
      <c r="AD30" s="285"/>
      <c r="AE30" s="286"/>
      <c r="AF30" s="285"/>
      <c r="AG30" s="285"/>
      <c r="AH30" s="286"/>
      <c r="AI30" s="285"/>
      <c r="AJ30" s="285">
        <v>19</v>
      </c>
      <c r="AK30" s="286">
        <v>775596.72</v>
      </c>
      <c r="AL30" s="285">
        <v>289</v>
      </c>
      <c r="AM30" s="285"/>
      <c r="AN30" s="286"/>
      <c r="AO30" s="285"/>
      <c r="AP30" s="285"/>
      <c r="AQ30" s="286"/>
      <c r="AR30" s="285"/>
      <c r="AS30" s="285"/>
      <c r="AT30" s="286"/>
      <c r="AU30" s="285"/>
      <c r="AV30" s="285"/>
      <c r="AW30" s="286"/>
      <c r="AX30" s="285"/>
      <c r="AY30" s="285"/>
      <c r="AZ30" s="286"/>
      <c r="BA30" s="285"/>
      <c r="BB30" s="285"/>
      <c r="BC30" s="286"/>
      <c r="BD30" s="285"/>
      <c r="BE30" s="285"/>
      <c r="BF30" s="286"/>
      <c r="BG30" s="285"/>
      <c r="BH30" s="285"/>
      <c r="BI30" s="286"/>
      <c r="BJ30" s="285"/>
      <c r="BK30" s="285"/>
      <c r="BL30" s="286"/>
      <c r="BM30" s="285"/>
      <c r="BN30" s="285"/>
      <c r="BO30" s="286"/>
      <c r="BP30" s="285"/>
      <c r="BQ30" s="285"/>
      <c r="BR30" s="286"/>
      <c r="BS30" s="285"/>
      <c r="BT30" s="285"/>
      <c r="BU30" s="286"/>
      <c r="BV30" s="285"/>
      <c r="BW30" s="285"/>
      <c r="BX30" s="286"/>
      <c r="BY30" s="285"/>
      <c r="BZ30" s="285"/>
      <c r="CA30" s="286"/>
      <c r="CB30" s="285"/>
      <c r="CC30" s="285"/>
      <c r="CD30" s="286"/>
      <c r="CE30" s="285"/>
      <c r="CF30" s="285"/>
      <c r="CG30" s="286"/>
      <c r="CH30" s="285"/>
      <c r="CI30" s="285"/>
      <c r="CJ30" s="286"/>
      <c r="CK30" s="285"/>
      <c r="CL30" s="285"/>
      <c r="CM30" s="286"/>
      <c r="CN30" s="285"/>
      <c r="CO30" s="285"/>
      <c r="CP30" s="286"/>
      <c r="CQ30" s="285"/>
      <c r="CR30" s="285"/>
      <c r="CS30" s="286"/>
      <c r="CT30" s="285"/>
      <c r="CU30" s="285"/>
      <c r="CV30" s="286"/>
      <c r="CW30" s="285"/>
      <c r="CX30" s="285"/>
      <c r="CY30" s="286"/>
      <c r="CZ30" s="285"/>
      <c r="DA30" s="285"/>
      <c r="DB30" s="286"/>
      <c r="DC30" s="285"/>
      <c r="DD30" s="285"/>
      <c r="DE30" s="286"/>
      <c r="DF30" s="285"/>
      <c r="DG30" s="285"/>
      <c r="DH30" s="286"/>
      <c r="DI30" s="285"/>
      <c r="DJ30" s="285"/>
      <c r="DK30" s="286"/>
      <c r="DL30" s="285"/>
      <c r="DM30" s="285"/>
      <c r="DN30" s="286"/>
      <c r="DO30" s="285"/>
      <c r="DP30" s="285"/>
      <c r="DQ30" s="286"/>
      <c r="DR30" s="285"/>
      <c r="DS30" s="285"/>
      <c r="DT30" s="286"/>
      <c r="DU30" s="285"/>
      <c r="DV30" s="285"/>
      <c r="DW30" s="286"/>
      <c r="DX30" s="285"/>
      <c r="DY30" s="285"/>
      <c r="DZ30" s="286"/>
      <c r="EA30" s="285"/>
      <c r="EB30" s="285"/>
      <c r="EC30" s="286"/>
      <c r="ED30" s="285"/>
      <c r="EE30" s="285"/>
      <c r="EF30" s="286"/>
      <c r="EG30" s="285"/>
      <c r="EH30" s="285"/>
      <c r="EI30" s="286"/>
      <c r="EJ30" s="285"/>
      <c r="EK30" s="285"/>
      <c r="EL30" s="286"/>
      <c r="EM30" s="285"/>
      <c r="EN30" s="285"/>
      <c r="EO30" s="286"/>
      <c r="EP30" s="285"/>
      <c r="EQ30" s="285"/>
      <c r="ER30" s="286"/>
      <c r="ES30" s="285"/>
      <c r="ET30" s="285"/>
      <c r="EU30" s="286"/>
      <c r="EV30" s="285"/>
      <c r="EW30" s="285"/>
      <c r="EX30" s="286"/>
      <c r="EY30" s="285"/>
      <c r="EZ30" s="285"/>
      <c r="FA30" s="286"/>
      <c r="FB30" s="285"/>
      <c r="FC30" s="285"/>
      <c r="FD30" s="286"/>
      <c r="FE30" s="285"/>
      <c r="FF30" s="285"/>
      <c r="FG30" s="286"/>
      <c r="FH30" s="285"/>
      <c r="FI30" s="285"/>
      <c r="FJ30" s="286"/>
      <c r="FK30" s="285"/>
      <c r="FL30" s="285"/>
      <c r="FM30" s="286"/>
      <c r="FN30" s="285"/>
      <c r="FO30" s="285"/>
      <c r="FP30" s="286"/>
      <c r="FQ30" s="285"/>
      <c r="FR30" s="285"/>
      <c r="FS30" s="286"/>
      <c r="FT30" s="285"/>
      <c r="FU30" s="285"/>
      <c r="FV30" s="286"/>
      <c r="FW30" s="285"/>
      <c r="FX30" s="285"/>
      <c r="FY30" s="286"/>
      <c r="FZ30" s="285"/>
      <c r="GA30" s="285"/>
      <c r="GB30" s="286"/>
      <c r="GC30" s="285"/>
      <c r="GD30" s="285"/>
      <c r="GE30" s="286"/>
      <c r="GF30" s="285"/>
      <c r="GG30" s="285"/>
      <c r="GH30" s="286"/>
      <c r="GI30" s="285"/>
      <c r="GJ30" s="285"/>
      <c r="GK30" s="286"/>
      <c r="GL30" s="285"/>
      <c r="GM30" s="285"/>
      <c r="GN30" s="286"/>
      <c r="GO30" s="285"/>
      <c r="GP30" s="285"/>
      <c r="GQ30" s="286"/>
      <c r="GR30" s="285"/>
      <c r="GS30" s="285"/>
      <c r="GT30" s="286"/>
      <c r="GU30" s="285"/>
      <c r="GV30" s="285"/>
      <c r="GW30" s="286"/>
      <c r="GX30" s="285"/>
      <c r="GY30" s="285"/>
      <c r="GZ30" s="286"/>
      <c r="HA30" s="285"/>
      <c r="HB30" s="285"/>
      <c r="HC30" s="286"/>
      <c r="HD30" s="285"/>
      <c r="HE30" s="285"/>
      <c r="HF30" s="286"/>
      <c r="HG30" s="285"/>
      <c r="HH30" s="285"/>
      <c r="HI30" s="286"/>
      <c r="HJ30" s="285"/>
      <c r="HK30" s="285"/>
      <c r="HL30" s="286"/>
      <c r="HM30" s="285"/>
      <c r="HN30" s="285"/>
      <c r="HO30" s="286"/>
      <c r="HP30" s="285"/>
      <c r="HQ30" s="285"/>
      <c r="HR30" s="286"/>
      <c r="HS30" s="285"/>
      <c r="HT30" s="285"/>
      <c r="HU30" s="286"/>
      <c r="HV30" s="285"/>
      <c r="HW30" s="285"/>
      <c r="HX30" s="286"/>
      <c r="HY30" s="285"/>
      <c r="HZ30" s="285"/>
      <c r="IA30" s="286"/>
      <c r="IB30" s="285"/>
      <c r="IC30" s="285"/>
      <c r="ID30" s="286"/>
      <c r="IE30" s="285"/>
      <c r="IF30" s="285"/>
      <c r="IG30" s="286"/>
      <c r="IH30" s="285"/>
      <c r="II30" s="285"/>
      <c r="IJ30" s="286"/>
      <c r="IK30" s="285"/>
      <c r="IL30" s="285"/>
      <c r="IM30" s="285"/>
      <c r="IN30" s="285"/>
      <c r="IO30" s="285"/>
      <c r="IP30" s="285"/>
      <c r="IQ30" s="285"/>
      <c r="IR30" s="285"/>
      <c r="IS30" s="286"/>
      <c r="IT30" s="285"/>
      <c r="IU30" s="285"/>
      <c r="IV30" s="285"/>
      <c r="IW30" s="285"/>
      <c r="IX30" s="484">
        <v>19</v>
      </c>
      <c r="IY30" s="370">
        <v>775596.72</v>
      </c>
      <c r="IZ30" s="484">
        <v>289</v>
      </c>
      <c r="JA30" s="484">
        <v>0</v>
      </c>
      <c r="JB30" s="370">
        <v>0</v>
      </c>
      <c r="JC30" s="484">
        <v>0</v>
      </c>
      <c r="JD30" s="485">
        <v>19</v>
      </c>
      <c r="JE30" s="286">
        <v>775596.72</v>
      </c>
      <c r="JF30" s="485">
        <v>289</v>
      </c>
    </row>
    <row r="31" spans="1:266" x14ac:dyDescent="0.2">
      <c r="A31" s="486">
        <v>2</v>
      </c>
      <c r="B31" s="487" t="s">
        <v>483</v>
      </c>
      <c r="C31" s="487"/>
      <c r="D31" s="488"/>
      <c r="E31" s="489"/>
      <c r="F31" s="490"/>
      <c r="G31" s="491"/>
      <c r="H31" s="490"/>
      <c r="I31" s="490"/>
      <c r="J31" s="491"/>
      <c r="K31" s="490"/>
      <c r="L31" s="490"/>
      <c r="M31" s="491"/>
      <c r="N31" s="490"/>
      <c r="O31" s="490"/>
      <c r="P31" s="491"/>
      <c r="Q31" s="490"/>
      <c r="R31" s="490"/>
      <c r="S31" s="491"/>
      <c r="T31" s="490"/>
      <c r="U31" s="490"/>
      <c r="V31" s="491"/>
      <c r="W31" s="490"/>
      <c r="X31" s="490"/>
      <c r="Y31" s="491"/>
      <c r="Z31" s="490"/>
      <c r="AA31" s="490"/>
      <c r="AB31" s="491"/>
      <c r="AC31" s="490"/>
      <c r="AD31" s="490"/>
      <c r="AE31" s="491"/>
      <c r="AF31" s="490"/>
      <c r="AG31" s="490"/>
      <c r="AH31" s="491"/>
      <c r="AI31" s="490"/>
      <c r="AJ31" s="490">
        <v>88</v>
      </c>
      <c r="AK31" s="491">
        <v>2150978.3299999987</v>
      </c>
      <c r="AL31" s="490">
        <v>1196</v>
      </c>
      <c r="AM31" s="490"/>
      <c r="AN31" s="491"/>
      <c r="AO31" s="490"/>
      <c r="AP31" s="490"/>
      <c r="AQ31" s="491"/>
      <c r="AR31" s="490"/>
      <c r="AS31" s="490"/>
      <c r="AT31" s="491"/>
      <c r="AU31" s="490"/>
      <c r="AV31" s="490"/>
      <c r="AW31" s="491"/>
      <c r="AX31" s="490"/>
      <c r="AY31" s="490"/>
      <c r="AZ31" s="491"/>
      <c r="BA31" s="490"/>
      <c r="BB31" s="490">
        <v>26</v>
      </c>
      <c r="BC31" s="491">
        <v>300697.01999999996</v>
      </c>
      <c r="BD31" s="490">
        <v>141</v>
      </c>
      <c r="BE31" s="490"/>
      <c r="BF31" s="491"/>
      <c r="BG31" s="490"/>
      <c r="BH31" s="490">
        <v>1</v>
      </c>
      <c r="BI31" s="491">
        <v>8746.07</v>
      </c>
      <c r="BJ31" s="490">
        <v>6</v>
      </c>
      <c r="BK31" s="490"/>
      <c r="BL31" s="491"/>
      <c r="BM31" s="490"/>
      <c r="BN31" s="490"/>
      <c r="BO31" s="491"/>
      <c r="BP31" s="490"/>
      <c r="BQ31" s="490"/>
      <c r="BR31" s="491"/>
      <c r="BS31" s="490"/>
      <c r="BT31" s="490">
        <v>8</v>
      </c>
      <c r="BU31" s="491">
        <v>69968.56</v>
      </c>
      <c r="BV31" s="490">
        <v>66</v>
      </c>
      <c r="BW31" s="490"/>
      <c r="BX31" s="491"/>
      <c r="BY31" s="490"/>
      <c r="BZ31" s="490"/>
      <c r="CA31" s="491"/>
      <c r="CB31" s="490"/>
      <c r="CC31" s="490"/>
      <c r="CD31" s="491"/>
      <c r="CE31" s="490"/>
      <c r="CF31" s="490">
        <v>1</v>
      </c>
      <c r="CG31" s="491">
        <v>8746.07</v>
      </c>
      <c r="CH31" s="490">
        <v>7</v>
      </c>
      <c r="CI31" s="490"/>
      <c r="CJ31" s="491"/>
      <c r="CK31" s="490"/>
      <c r="CL31" s="490"/>
      <c r="CM31" s="491"/>
      <c r="CN31" s="490"/>
      <c r="CO31" s="490"/>
      <c r="CP31" s="491"/>
      <c r="CQ31" s="490"/>
      <c r="CR31" s="490">
        <v>1</v>
      </c>
      <c r="CS31" s="491">
        <v>13308.05</v>
      </c>
      <c r="CT31" s="490">
        <v>10</v>
      </c>
      <c r="CU31" s="490"/>
      <c r="CV31" s="491"/>
      <c r="CW31" s="490"/>
      <c r="CX31" s="490">
        <v>1</v>
      </c>
      <c r="CY31" s="491">
        <v>8746.07</v>
      </c>
      <c r="CZ31" s="490">
        <v>5</v>
      </c>
      <c r="DA31" s="490"/>
      <c r="DB31" s="491"/>
      <c r="DC31" s="490"/>
      <c r="DD31" s="490">
        <v>2</v>
      </c>
      <c r="DE31" s="491">
        <v>17492.14</v>
      </c>
      <c r="DF31" s="490">
        <v>22</v>
      </c>
      <c r="DG31" s="490"/>
      <c r="DH31" s="491"/>
      <c r="DI31" s="490"/>
      <c r="DJ31" s="490"/>
      <c r="DK31" s="491"/>
      <c r="DL31" s="490"/>
      <c r="DM31" s="490"/>
      <c r="DN31" s="491"/>
      <c r="DO31" s="490"/>
      <c r="DP31" s="490">
        <v>2</v>
      </c>
      <c r="DQ31" s="491">
        <v>14621.66</v>
      </c>
      <c r="DR31" s="490">
        <v>18</v>
      </c>
      <c r="DS31" s="490"/>
      <c r="DT31" s="491"/>
      <c r="DU31" s="490"/>
      <c r="DV31" s="490">
        <v>1</v>
      </c>
      <c r="DW31" s="491">
        <v>8746.07</v>
      </c>
      <c r="DX31" s="490">
        <v>11</v>
      </c>
      <c r="DY31" s="490"/>
      <c r="DZ31" s="491"/>
      <c r="EA31" s="490"/>
      <c r="EB31" s="490"/>
      <c r="EC31" s="491"/>
      <c r="ED31" s="490"/>
      <c r="EE31" s="490"/>
      <c r="EF31" s="491"/>
      <c r="EG31" s="490"/>
      <c r="EH31" s="490">
        <v>2</v>
      </c>
      <c r="EI31" s="491">
        <v>17492.14</v>
      </c>
      <c r="EJ31" s="490">
        <v>19</v>
      </c>
      <c r="EK31" s="490"/>
      <c r="EL31" s="491"/>
      <c r="EM31" s="490"/>
      <c r="EN31" s="490">
        <v>3</v>
      </c>
      <c r="EO31" s="491">
        <v>26238.21</v>
      </c>
      <c r="EP31" s="490">
        <v>33</v>
      </c>
      <c r="EQ31" s="490"/>
      <c r="ER31" s="491"/>
      <c r="ES31" s="490"/>
      <c r="ET31" s="490">
        <v>15</v>
      </c>
      <c r="EU31" s="491">
        <v>109662.45000000001</v>
      </c>
      <c r="EV31" s="490">
        <v>113</v>
      </c>
      <c r="EW31" s="490"/>
      <c r="EX31" s="491"/>
      <c r="EY31" s="490"/>
      <c r="EZ31" s="490"/>
      <c r="FA31" s="491"/>
      <c r="FB31" s="490"/>
      <c r="FC31" s="490"/>
      <c r="FD31" s="491"/>
      <c r="FE31" s="490"/>
      <c r="FF31" s="490"/>
      <c r="FG31" s="491"/>
      <c r="FH31" s="490"/>
      <c r="FI31" s="490"/>
      <c r="FJ31" s="491"/>
      <c r="FK31" s="490"/>
      <c r="FL31" s="490"/>
      <c r="FM31" s="491"/>
      <c r="FN31" s="490"/>
      <c r="FO31" s="490"/>
      <c r="FP31" s="491"/>
      <c r="FQ31" s="490"/>
      <c r="FR31" s="490"/>
      <c r="FS31" s="491"/>
      <c r="FT31" s="490"/>
      <c r="FU31" s="490"/>
      <c r="FV31" s="491"/>
      <c r="FW31" s="490"/>
      <c r="FX31" s="490"/>
      <c r="FY31" s="491"/>
      <c r="FZ31" s="490"/>
      <c r="GA31" s="490"/>
      <c r="GB31" s="491"/>
      <c r="GC31" s="490"/>
      <c r="GD31" s="490"/>
      <c r="GE31" s="491"/>
      <c r="GF31" s="490"/>
      <c r="GG31" s="490"/>
      <c r="GH31" s="491"/>
      <c r="GI31" s="490"/>
      <c r="GJ31" s="490"/>
      <c r="GK31" s="491"/>
      <c r="GL31" s="490"/>
      <c r="GM31" s="490"/>
      <c r="GN31" s="491"/>
      <c r="GO31" s="490"/>
      <c r="GP31" s="490"/>
      <c r="GQ31" s="491"/>
      <c r="GR31" s="490"/>
      <c r="GS31" s="490"/>
      <c r="GT31" s="491"/>
      <c r="GU31" s="490"/>
      <c r="GV31" s="490"/>
      <c r="GW31" s="491"/>
      <c r="GX31" s="490"/>
      <c r="GY31" s="490"/>
      <c r="GZ31" s="491"/>
      <c r="HA31" s="490"/>
      <c r="HB31" s="490">
        <v>9</v>
      </c>
      <c r="HC31" s="491">
        <v>78714.63</v>
      </c>
      <c r="HD31" s="490">
        <v>41</v>
      </c>
      <c r="HE31" s="490"/>
      <c r="HF31" s="491"/>
      <c r="HG31" s="490"/>
      <c r="HH31" s="490"/>
      <c r="HI31" s="491"/>
      <c r="HJ31" s="490"/>
      <c r="HK31" s="490"/>
      <c r="HL31" s="491"/>
      <c r="HM31" s="490"/>
      <c r="HN31" s="490"/>
      <c r="HO31" s="491"/>
      <c r="HP31" s="490"/>
      <c r="HQ31" s="490"/>
      <c r="HR31" s="491"/>
      <c r="HS31" s="490"/>
      <c r="HT31" s="490"/>
      <c r="HU31" s="491"/>
      <c r="HV31" s="490"/>
      <c r="HW31" s="490"/>
      <c r="HX31" s="491"/>
      <c r="HY31" s="490"/>
      <c r="HZ31" s="490"/>
      <c r="IA31" s="491"/>
      <c r="IB31" s="490"/>
      <c r="IC31" s="490"/>
      <c r="ID31" s="491"/>
      <c r="IE31" s="490"/>
      <c r="IF31" s="490">
        <v>2</v>
      </c>
      <c r="IG31" s="491">
        <v>17492.14</v>
      </c>
      <c r="IH31" s="490">
        <v>21</v>
      </c>
      <c r="II31" s="490"/>
      <c r="IJ31" s="491"/>
      <c r="IK31" s="490"/>
      <c r="IL31" s="490"/>
      <c r="IM31" s="490"/>
      <c r="IN31" s="490"/>
      <c r="IO31" s="490"/>
      <c r="IP31" s="490"/>
      <c r="IQ31" s="490"/>
      <c r="IR31" s="490"/>
      <c r="IS31" s="491"/>
      <c r="IT31" s="490"/>
      <c r="IU31" s="490"/>
      <c r="IV31" s="490"/>
      <c r="IW31" s="490"/>
      <c r="IX31" s="492">
        <v>162</v>
      </c>
      <c r="IY31" s="491">
        <v>2851649.6099999989</v>
      </c>
      <c r="IZ31" s="492">
        <v>1709</v>
      </c>
      <c r="JA31" s="492">
        <v>0</v>
      </c>
      <c r="JB31" s="491">
        <v>0</v>
      </c>
      <c r="JC31" s="492">
        <v>0</v>
      </c>
      <c r="JD31" s="492">
        <v>162</v>
      </c>
      <c r="JE31" s="491">
        <v>2851649.6099999994</v>
      </c>
      <c r="JF31" s="492">
        <v>1709</v>
      </c>
    </row>
    <row r="32" spans="1:266" s="33" customFormat="1" x14ac:dyDescent="0.2">
      <c r="A32" s="483">
        <v>2</v>
      </c>
      <c r="B32" s="321">
        <v>7</v>
      </c>
      <c r="C32" s="321" t="s">
        <v>143</v>
      </c>
      <c r="D32" s="294" t="s">
        <v>364</v>
      </c>
      <c r="E32" s="297" t="s">
        <v>184</v>
      </c>
      <c r="F32" s="285">
        <v>4</v>
      </c>
      <c r="G32" s="286">
        <v>82484.639999999999</v>
      </c>
      <c r="H32" s="285">
        <v>53</v>
      </c>
      <c r="I32" s="285"/>
      <c r="J32" s="286"/>
      <c r="K32" s="285"/>
      <c r="L32" s="285"/>
      <c r="M32" s="286"/>
      <c r="N32" s="285"/>
      <c r="O32" s="285"/>
      <c r="P32" s="286"/>
      <c r="Q32" s="285"/>
      <c r="R32" s="285"/>
      <c r="S32" s="286"/>
      <c r="T32" s="285"/>
      <c r="U32" s="285"/>
      <c r="V32" s="286"/>
      <c r="W32" s="285"/>
      <c r="X32" s="285"/>
      <c r="Y32" s="286"/>
      <c r="Z32" s="285"/>
      <c r="AA32" s="285"/>
      <c r="AB32" s="286"/>
      <c r="AC32" s="285"/>
      <c r="AD32" s="285"/>
      <c r="AE32" s="286"/>
      <c r="AF32" s="285"/>
      <c r="AG32" s="285"/>
      <c r="AH32" s="286"/>
      <c r="AI32" s="285"/>
      <c r="AJ32" s="285"/>
      <c r="AK32" s="286"/>
      <c r="AL32" s="285"/>
      <c r="AM32" s="285"/>
      <c r="AN32" s="286"/>
      <c r="AO32" s="285"/>
      <c r="AP32" s="285"/>
      <c r="AQ32" s="286"/>
      <c r="AR32" s="285"/>
      <c r="AS32" s="285"/>
      <c r="AT32" s="286"/>
      <c r="AU32" s="285"/>
      <c r="AV32" s="285"/>
      <c r="AW32" s="286"/>
      <c r="AX32" s="285"/>
      <c r="AY32" s="285"/>
      <c r="AZ32" s="286"/>
      <c r="BA32" s="285"/>
      <c r="BB32" s="285"/>
      <c r="BC32" s="286"/>
      <c r="BD32" s="285"/>
      <c r="BE32" s="285"/>
      <c r="BF32" s="286"/>
      <c r="BG32" s="285"/>
      <c r="BH32" s="285"/>
      <c r="BI32" s="286"/>
      <c r="BJ32" s="285"/>
      <c r="BK32" s="285"/>
      <c r="BL32" s="286"/>
      <c r="BM32" s="285"/>
      <c r="BN32" s="285"/>
      <c r="BO32" s="286"/>
      <c r="BP32" s="285"/>
      <c r="BQ32" s="285"/>
      <c r="BR32" s="286"/>
      <c r="BS32" s="285"/>
      <c r="BT32" s="285"/>
      <c r="BU32" s="286"/>
      <c r="BV32" s="285"/>
      <c r="BW32" s="285"/>
      <c r="BX32" s="286"/>
      <c r="BY32" s="285"/>
      <c r="BZ32" s="285"/>
      <c r="CA32" s="286"/>
      <c r="CB32" s="285"/>
      <c r="CC32" s="285"/>
      <c r="CD32" s="286"/>
      <c r="CE32" s="285"/>
      <c r="CF32" s="285"/>
      <c r="CG32" s="286"/>
      <c r="CH32" s="285"/>
      <c r="CI32" s="285"/>
      <c r="CJ32" s="286"/>
      <c r="CK32" s="285"/>
      <c r="CL32" s="285"/>
      <c r="CM32" s="286"/>
      <c r="CN32" s="285"/>
      <c r="CO32" s="285"/>
      <c r="CP32" s="286"/>
      <c r="CQ32" s="285"/>
      <c r="CR32" s="285"/>
      <c r="CS32" s="286"/>
      <c r="CT32" s="285"/>
      <c r="CU32" s="285"/>
      <c r="CV32" s="286"/>
      <c r="CW32" s="285"/>
      <c r="CX32" s="285"/>
      <c r="CY32" s="286"/>
      <c r="CZ32" s="285"/>
      <c r="DA32" s="285"/>
      <c r="DB32" s="286"/>
      <c r="DC32" s="285"/>
      <c r="DD32" s="285"/>
      <c r="DE32" s="286"/>
      <c r="DF32" s="285"/>
      <c r="DG32" s="285"/>
      <c r="DH32" s="286"/>
      <c r="DI32" s="285"/>
      <c r="DJ32" s="285"/>
      <c r="DK32" s="286"/>
      <c r="DL32" s="285"/>
      <c r="DM32" s="285"/>
      <c r="DN32" s="286"/>
      <c r="DO32" s="285"/>
      <c r="DP32" s="285"/>
      <c r="DQ32" s="286"/>
      <c r="DR32" s="285"/>
      <c r="DS32" s="285"/>
      <c r="DT32" s="286"/>
      <c r="DU32" s="285"/>
      <c r="DV32" s="285"/>
      <c r="DW32" s="286"/>
      <c r="DX32" s="285"/>
      <c r="DY32" s="285"/>
      <c r="DZ32" s="286"/>
      <c r="EA32" s="285"/>
      <c r="EB32" s="285"/>
      <c r="EC32" s="286"/>
      <c r="ED32" s="285"/>
      <c r="EE32" s="285"/>
      <c r="EF32" s="286"/>
      <c r="EG32" s="285"/>
      <c r="EH32" s="285"/>
      <c r="EI32" s="286"/>
      <c r="EJ32" s="285"/>
      <c r="EK32" s="285"/>
      <c r="EL32" s="286"/>
      <c r="EM32" s="285"/>
      <c r="EN32" s="285"/>
      <c r="EO32" s="286"/>
      <c r="EP32" s="285"/>
      <c r="EQ32" s="285"/>
      <c r="ER32" s="286"/>
      <c r="ES32" s="285"/>
      <c r="ET32" s="285"/>
      <c r="EU32" s="286"/>
      <c r="EV32" s="285"/>
      <c r="EW32" s="285"/>
      <c r="EX32" s="286"/>
      <c r="EY32" s="285"/>
      <c r="EZ32" s="285"/>
      <c r="FA32" s="286"/>
      <c r="FB32" s="285"/>
      <c r="FC32" s="285"/>
      <c r="FD32" s="286"/>
      <c r="FE32" s="285"/>
      <c r="FF32" s="285"/>
      <c r="FG32" s="286"/>
      <c r="FH32" s="285"/>
      <c r="FI32" s="285"/>
      <c r="FJ32" s="286"/>
      <c r="FK32" s="285"/>
      <c r="FL32" s="285"/>
      <c r="FM32" s="286"/>
      <c r="FN32" s="285"/>
      <c r="FO32" s="285"/>
      <c r="FP32" s="286"/>
      <c r="FQ32" s="285"/>
      <c r="FR32" s="285"/>
      <c r="FS32" s="286"/>
      <c r="FT32" s="285"/>
      <c r="FU32" s="285"/>
      <c r="FV32" s="286"/>
      <c r="FW32" s="285"/>
      <c r="FX32" s="285"/>
      <c r="FY32" s="286"/>
      <c r="FZ32" s="285"/>
      <c r="GA32" s="285"/>
      <c r="GB32" s="286"/>
      <c r="GC32" s="285"/>
      <c r="GD32" s="285"/>
      <c r="GE32" s="286"/>
      <c r="GF32" s="285"/>
      <c r="GG32" s="285"/>
      <c r="GH32" s="286"/>
      <c r="GI32" s="285"/>
      <c r="GJ32" s="285"/>
      <c r="GK32" s="286"/>
      <c r="GL32" s="285"/>
      <c r="GM32" s="285"/>
      <c r="GN32" s="286"/>
      <c r="GO32" s="285"/>
      <c r="GP32" s="285"/>
      <c r="GQ32" s="286"/>
      <c r="GR32" s="285"/>
      <c r="GS32" s="285"/>
      <c r="GT32" s="286"/>
      <c r="GU32" s="285"/>
      <c r="GV32" s="285"/>
      <c r="GW32" s="286"/>
      <c r="GX32" s="285"/>
      <c r="GY32" s="285"/>
      <c r="GZ32" s="286"/>
      <c r="HA32" s="285"/>
      <c r="HB32" s="285"/>
      <c r="HC32" s="286"/>
      <c r="HD32" s="285"/>
      <c r="HE32" s="285"/>
      <c r="HF32" s="286"/>
      <c r="HG32" s="285"/>
      <c r="HH32" s="285"/>
      <c r="HI32" s="286"/>
      <c r="HJ32" s="285"/>
      <c r="HK32" s="285"/>
      <c r="HL32" s="286"/>
      <c r="HM32" s="285"/>
      <c r="HN32" s="285"/>
      <c r="HO32" s="286"/>
      <c r="HP32" s="285"/>
      <c r="HQ32" s="285"/>
      <c r="HR32" s="286"/>
      <c r="HS32" s="285"/>
      <c r="HT32" s="285"/>
      <c r="HU32" s="286"/>
      <c r="HV32" s="285"/>
      <c r="HW32" s="285"/>
      <c r="HX32" s="286"/>
      <c r="HY32" s="285"/>
      <c r="HZ32" s="285"/>
      <c r="IA32" s="286"/>
      <c r="IB32" s="285"/>
      <c r="IC32" s="285"/>
      <c r="ID32" s="286"/>
      <c r="IE32" s="285"/>
      <c r="IF32" s="285"/>
      <c r="IG32" s="286"/>
      <c r="IH32" s="285"/>
      <c r="II32" s="285"/>
      <c r="IJ32" s="286"/>
      <c r="IK32" s="285"/>
      <c r="IL32" s="285"/>
      <c r="IM32" s="285"/>
      <c r="IN32" s="285"/>
      <c r="IO32" s="285"/>
      <c r="IP32" s="285"/>
      <c r="IQ32" s="285"/>
      <c r="IR32" s="285"/>
      <c r="IS32" s="286"/>
      <c r="IT32" s="285"/>
      <c r="IU32" s="285"/>
      <c r="IV32" s="285"/>
      <c r="IW32" s="285"/>
      <c r="IX32" s="484">
        <v>4</v>
      </c>
      <c r="IY32" s="370">
        <v>82484.639999999999</v>
      </c>
      <c r="IZ32" s="484">
        <v>53</v>
      </c>
      <c r="JA32" s="484">
        <v>0</v>
      </c>
      <c r="JB32" s="370">
        <v>0</v>
      </c>
      <c r="JC32" s="484">
        <v>0</v>
      </c>
      <c r="JD32" s="485">
        <v>4</v>
      </c>
      <c r="JE32" s="286">
        <v>82484.639999999999</v>
      </c>
      <c r="JF32" s="485">
        <v>53</v>
      </c>
    </row>
    <row r="33" spans="1:266" x14ac:dyDescent="0.2">
      <c r="A33" s="486">
        <v>2</v>
      </c>
      <c r="B33" s="487" t="s">
        <v>911</v>
      </c>
      <c r="C33" s="487"/>
      <c r="D33" s="488"/>
      <c r="E33" s="489"/>
      <c r="F33" s="490">
        <v>4</v>
      </c>
      <c r="G33" s="491">
        <v>82484.639999999999</v>
      </c>
      <c r="H33" s="490">
        <v>53</v>
      </c>
      <c r="I33" s="490"/>
      <c r="J33" s="491"/>
      <c r="K33" s="490"/>
      <c r="L33" s="490"/>
      <c r="M33" s="491"/>
      <c r="N33" s="490"/>
      <c r="O33" s="490"/>
      <c r="P33" s="491"/>
      <c r="Q33" s="490"/>
      <c r="R33" s="490"/>
      <c r="S33" s="491"/>
      <c r="T33" s="490"/>
      <c r="U33" s="490"/>
      <c r="V33" s="491"/>
      <c r="W33" s="490"/>
      <c r="X33" s="490"/>
      <c r="Y33" s="491"/>
      <c r="Z33" s="490"/>
      <c r="AA33" s="490"/>
      <c r="AB33" s="491"/>
      <c r="AC33" s="490"/>
      <c r="AD33" s="490"/>
      <c r="AE33" s="491"/>
      <c r="AF33" s="490"/>
      <c r="AG33" s="490"/>
      <c r="AH33" s="491"/>
      <c r="AI33" s="490"/>
      <c r="AJ33" s="490"/>
      <c r="AK33" s="491"/>
      <c r="AL33" s="490"/>
      <c r="AM33" s="490"/>
      <c r="AN33" s="491"/>
      <c r="AO33" s="490"/>
      <c r="AP33" s="490"/>
      <c r="AQ33" s="491"/>
      <c r="AR33" s="490"/>
      <c r="AS33" s="490"/>
      <c r="AT33" s="491"/>
      <c r="AU33" s="490"/>
      <c r="AV33" s="490"/>
      <c r="AW33" s="491"/>
      <c r="AX33" s="490"/>
      <c r="AY33" s="490"/>
      <c r="AZ33" s="491"/>
      <c r="BA33" s="490"/>
      <c r="BB33" s="490"/>
      <c r="BC33" s="491"/>
      <c r="BD33" s="490"/>
      <c r="BE33" s="490"/>
      <c r="BF33" s="491"/>
      <c r="BG33" s="490"/>
      <c r="BH33" s="490"/>
      <c r="BI33" s="491"/>
      <c r="BJ33" s="490"/>
      <c r="BK33" s="490"/>
      <c r="BL33" s="491"/>
      <c r="BM33" s="490"/>
      <c r="BN33" s="490"/>
      <c r="BO33" s="491"/>
      <c r="BP33" s="490"/>
      <c r="BQ33" s="490"/>
      <c r="BR33" s="491"/>
      <c r="BS33" s="490"/>
      <c r="BT33" s="490"/>
      <c r="BU33" s="491"/>
      <c r="BV33" s="490"/>
      <c r="BW33" s="490"/>
      <c r="BX33" s="491"/>
      <c r="BY33" s="490"/>
      <c r="BZ33" s="490"/>
      <c r="CA33" s="491"/>
      <c r="CB33" s="490"/>
      <c r="CC33" s="490"/>
      <c r="CD33" s="491"/>
      <c r="CE33" s="490"/>
      <c r="CF33" s="490"/>
      <c r="CG33" s="491"/>
      <c r="CH33" s="490"/>
      <c r="CI33" s="490"/>
      <c r="CJ33" s="491"/>
      <c r="CK33" s="490"/>
      <c r="CL33" s="490"/>
      <c r="CM33" s="491"/>
      <c r="CN33" s="490"/>
      <c r="CO33" s="490"/>
      <c r="CP33" s="491"/>
      <c r="CQ33" s="490"/>
      <c r="CR33" s="490"/>
      <c r="CS33" s="491"/>
      <c r="CT33" s="490"/>
      <c r="CU33" s="490"/>
      <c r="CV33" s="491"/>
      <c r="CW33" s="490"/>
      <c r="CX33" s="490"/>
      <c r="CY33" s="491"/>
      <c r="CZ33" s="490"/>
      <c r="DA33" s="490"/>
      <c r="DB33" s="491"/>
      <c r="DC33" s="490"/>
      <c r="DD33" s="490"/>
      <c r="DE33" s="491"/>
      <c r="DF33" s="490"/>
      <c r="DG33" s="490"/>
      <c r="DH33" s="491"/>
      <c r="DI33" s="490"/>
      <c r="DJ33" s="490"/>
      <c r="DK33" s="491"/>
      <c r="DL33" s="490"/>
      <c r="DM33" s="490"/>
      <c r="DN33" s="491"/>
      <c r="DO33" s="490"/>
      <c r="DP33" s="490"/>
      <c r="DQ33" s="491"/>
      <c r="DR33" s="490"/>
      <c r="DS33" s="490"/>
      <c r="DT33" s="491"/>
      <c r="DU33" s="490"/>
      <c r="DV33" s="490"/>
      <c r="DW33" s="491"/>
      <c r="DX33" s="490"/>
      <c r="DY33" s="490"/>
      <c r="DZ33" s="491"/>
      <c r="EA33" s="490"/>
      <c r="EB33" s="490"/>
      <c r="EC33" s="491"/>
      <c r="ED33" s="490"/>
      <c r="EE33" s="490"/>
      <c r="EF33" s="491"/>
      <c r="EG33" s="490"/>
      <c r="EH33" s="490"/>
      <c r="EI33" s="491"/>
      <c r="EJ33" s="490"/>
      <c r="EK33" s="490"/>
      <c r="EL33" s="491"/>
      <c r="EM33" s="490"/>
      <c r="EN33" s="490"/>
      <c r="EO33" s="491"/>
      <c r="EP33" s="490"/>
      <c r="EQ33" s="490"/>
      <c r="ER33" s="491"/>
      <c r="ES33" s="490"/>
      <c r="ET33" s="490"/>
      <c r="EU33" s="491"/>
      <c r="EV33" s="490"/>
      <c r="EW33" s="490"/>
      <c r="EX33" s="491"/>
      <c r="EY33" s="490"/>
      <c r="EZ33" s="490"/>
      <c r="FA33" s="491"/>
      <c r="FB33" s="490"/>
      <c r="FC33" s="490"/>
      <c r="FD33" s="491"/>
      <c r="FE33" s="490"/>
      <c r="FF33" s="490"/>
      <c r="FG33" s="491"/>
      <c r="FH33" s="490"/>
      <c r="FI33" s="490"/>
      <c r="FJ33" s="491"/>
      <c r="FK33" s="490"/>
      <c r="FL33" s="490"/>
      <c r="FM33" s="491"/>
      <c r="FN33" s="490"/>
      <c r="FO33" s="490"/>
      <c r="FP33" s="491"/>
      <c r="FQ33" s="490"/>
      <c r="FR33" s="490"/>
      <c r="FS33" s="491"/>
      <c r="FT33" s="490"/>
      <c r="FU33" s="490"/>
      <c r="FV33" s="491"/>
      <c r="FW33" s="490"/>
      <c r="FX33" s="490"/>
      <c r="FY33" s="491"/>
      <c r="FZ33" s="490"/>
      <c r="GA33" s="490"/>
      <c r="GB33" s="491"/>
      <c r="GC33" s="490"/>
      <c r="GD33" s="490"/>
      <c r="GE33" s="491"/>
      <c r="GF33" s="490"/>
      <c r="GG33" s="490"/>
      <c r="GH33" s="491"/>
      <c r="GI33" s="490"/>
      <c r="GJ33" s="490"/>
      <c r="GK33" s="491"/>
      <c r="GL33" s="490"/>
      <c r="GM33" s="490"/>
      <c r="GN33" s="491"/>
      <c r="GO33" s="490"/>
      <c r="GP33" s="490"/>
      <c r="GQ33" s="491"/>
      <c r="GR33" s="490"/>
      <c r="GS33" s="490"/>
      <c r="GT33" s="491"/>
      <c r="GU33" s="490"/>
      <c r="GV33" s="490"/>
      <c r="GW33" s="491"/>
      <c r="GX33" s="490"/>
      <c r="GY33" s="490"/>
      <c r="GZ33" s="491"/>
      <c r="HA33" s="490"/>
      <c r="HB33" s="490"/>
      <c r="HC33" s="491"/>
      <c r="HD33" s="490"/>
      <c r="HE33" s="490"/>
      <c r="HF33" s="491"/>
      <c r="HG33" s="490"/>
      <c r="HH33" s="490"/>
      <c r="HI33" s="491"/>
      <c r="HJ33" s="490"/>
      <c r="HK33" s="490"/>
      <c r="HL33" s="491"/>
      <c r="HM33" s="490"/>
      <c r="HN33" s="490"/>
      <c r="HO33" s="491"/>
      <c r="HP33" s="490"/>
      <c r="HQ33" s="490"/>
      <c r="HR33" s="491"/>
      <c r="HS33" s="490"/>
      <c r="HT33" s="490"/>
      <c r="HU33" s="491"/>
      <c r="HV33" s="490"/>
      <c r="HW33" s="490"/>
      <c r="HX33" s="491"/>
      <c r="HY33" s="490"/>
      <c r="HZ33" s="490"/>
      <c r="IA33" s="491"/>
      <c r="IB33" s="490"/>
      <c r="IC33" s="490"/>
      <c r="ID33" s="491"/>
      <c r="IE33" s="490"/>
      <c r="IF33" s="490"/>
      <c r="IG33" s="491"/>
      <c r="IH33" s="490"/>
      <c r="II33" s="490"/>
      <c r="IJ33" s="491"/>
      <c r="IK33" s="490"/>
      <c r="IL33" s="490"/>
      <c r="IM33" s="490"/>
      <c r="IN33" s="490"/>
      <c r="IO33" s="490"/>
      <c r="IP33" s="490"/>
      <c r="IQ33" s="490"/>
      <c r="IR33" s="490"/>
      <c r="IS33" s="491"/>
      <c r="IT33" s="490"/>
      <c r="IU33" s="490"/>
      <c r="IV33" s="490"/>
      <c r="IW33" s="490"/>
      <c r="IX33" s="492">
        <v>4</v>
      </c>
      <c r="IY33" s="491">
        <v>82484.639999999999</v>
      </c>
      <c r="IZ33" s="492">
        <v>53</v>
      </c>
      <c r="JA33" s="492">
        <v>0</v>
      </c>
      <c r="JB33" s="491">
        <v>0</v>
      </c>
      <c r="JC33" s="492">
        <v>0</v>
      </c>
      <c r="JD33" s="492">
        <v>4</v>
      </c>
      <c r="JE33" s="491">
        <v>82484.639999999999</v>
      </c>
      <c r="JF33" s="492">
        <v>53</v>
      </c>
    </row>
    <row r="34" spans="1:266" ht="38.25" x14ac:dyDescent="0.2">
      <c r="A34" s="483">
        <v>2</v>
      </c>
      <c r="B34" s="321">
        <v>8</v>
      </c>
      <c r="C34" s="321" t="s">
        <v>96</v>
      </c>
      <c r="D34" s="294" t="s">
        <v>365</v>
      </c>
      <c r="E34" s="297" t="s">
        <v>576</v>
      </c>
      <c r="F34" s="285">
        <v>12</v>
      </c>
      <c r="G34" s="286">
        <v>2007406.7999999996</v>
      </c>
      <c r="H34" s="285">
        <v>210</v>
      </c>
      <c r="I34" s="285">
        <v>3</v>
      </c>
      <c r="J34" s="286">
        <v>501851.69999999995</v>
      </c>
      <c r="K34" s="285">
        <v>29</v>
      </c>
      <c r="L34" s="285"/>
      <c r="M34" s="286"/>
      <c r="N34" s="285"/>
      <c r="O34" s="285"/>
      <c r="P34" s="286"/>
      <c r="Q34" s="285"/>
      <c r="R34" s="285"/>
      <c r="S34" s="286"/>
      <c r="T34" s="285"/>
      <c r="U34" s="285"/>
      <c r="V34" s="286"/>
      <c r="W34" s="285"/>
      <c r="X34" s="285"/>
      <c r="Y34" s="286"/>
      <c r="Z34" s="285"/>
      <c r="AA34" s="285"/>
      <c r="AB34" s="286"/>
      <c r="AC34" s="285"/>
      <c r="AD34" s="285"/>
      <c r="AE34" s="286"/>
      <c r="AF34" s="285"/>
      <c r="AG34" s="285"/>
      <c r="AH34" s="286"/>
      <c r="AI34" s="285"/>
      <c r="AJ34" s="285"/>
      <c r="AK34" s="286"/>
      <c r="AL34" s="285"/>
      <c r="AM34" s="285"/>
      <c r="AN34" s="286"/>
      <c r="AO34" s="285"/>
      <c r="AP34" s="285"/>
      <c r="AQ34" s="286"/>
      <c r="AR34" s="285"/>
      <c r="AS34" s="285"/>
      <c r="AT34" s="286"/>
      <c r="AU34" s="285"/>
      <c r="AV34" s="285"/>
      <c r="AW34" s="286"/>
      <c r="AX34" s="285"/>
      <c r="AY34" s="285"/>
      <c r="AZ34" s="286"/>
      <c r="BA34" s="285"/>
      <c r="BB34" s="285"/>
      <c r="BC34" s="286"/>
      <c r="BD34" s="285"/>
      <c r="BE34" s="285"/>
      <c r="BF34" s="286"/>
      <c r="BG34" s="285"/>
      <c r="BH34" s="285"/>
      <c r="BI34" s="286"/>
      <c r="BJ34" s="285"/>
      <c r="BK34" s="285"/>
      <c r="BL34" s="286"/>
      <c r="BM34" s="285"/>
      <c r="BN34" s="285"/>
      <c r="BO34" s="286"/>
      <c r="BP34" s="285"/>
      <c r="BQ34" s="285"/>
      <c r="BR34" s="286"/>
      <c r="BS34" s="285"/>
      <c r="BT34" s="285"/>
      <c r="BU34" s="286"/>
      <c r="BV34" s="285"/>
      <c r="BW34" s="285"/>
      <c r="BX34" s="286"/>
      <c r="BY34" s="285"/>
      <c r="BZ34" s="285"/>
      <c r="CA34" s="286"/>
      <c r="CB34" s="285"/>
      <c r="CC34" s="285"/>
      <c r="CD34" s="286"/>
      <c r="CE34" s="285"/>
      <c r="CF34" s="285"/>
      <c r="CG34" s="286"/>
      <c r="CH34" s="285"/>
      <c r="CI34" s="285"/>
      <c r="CJ34" s="286"/>
      <c r="CK34" s="285"/>
      <c r="CL34" s="285"/>
      <c r="CM34" s="286"/>
      <c r="CN34" s="285"/>
      <c r="CO34" s="285"/>
      <c r="CP34" s="286"/>
      <c r="CQ34" s="285"/>
      <c r="CR34" s="285"/>
      <c r="CS34" s="286"/>
      <c r="CT34" s="285"/>
      <c r="CU34" s="285"/>
      <c r="CV34" s="286"/>
      <c r="CW34" s="285"/>
      <c r="CX34" s="285"/>
      <c r="CY34" s="286"/>
      <c r="CZ34" s="285"/>
      <c r="DA34" s="285"/>
      <c r="DB34" s="286"/>
      <c r="DC34" s="285"/>
      <c r="DD34" s="285"/>
      <c r="DE34" s="286"/>
      <c r="DF34" s="285"/>
      <c r="DG34" s="285"/>
      <c r="DH34" s="286"/>
      <c r="DI34" s="285"/>
      <c r="DJ34" s="285"/>
      <c r="DK34" s="286"/>
      <c r="DL34" s="285"/>
      <c r="DM34" s="285"/>
      <c r="DN34" s="286"/>
      <c r="DO34" s="285"/>
      <c r="DP34" s="285"/>
      <c r="DQ34" s="286"/>
      <c r="DR34" s="285"/>
      <c r="DS34" s="285"/>
      <c r="DT34" s="286"/>
      <c r="DU34" s="285"/>
      <c r="DV34" s="285"/>
      <c r="DW34" s="286"/>
      <c r="DX34" s="285"/>
      <c r="DY34" s="285"/>
      <c r="DZ34" s="286"/>
      <c r="EA34" s="285"/>
      <c r="EB34" s="285"/>
      <c r="EC34" s="286"/>
      <c r="ED34" s="285"/>
      <c r="EE34" s="285"/>
      <c r="EF34" s="286"/>
      <c r="EG34" s="285"/>
      <c r="EH34" s="285"/>
      <c r="EI34" s="286"/>
      <c r="EJ34" s="285"/>
      <c r="EK34" s="285"/>
      <c r="EL34" s="286"/>
      <c r="EM34" s="285"/>
      <c r="EN34" s="285"/>
      <c r="EO34" s="286"/>
      <c r="EP34" s="285"/>
      <c r="EQ34" s="285"/>
      <c r="ER34" s="286"/>
      <c r="ES34" s="285"/>
      <c r="ET34" s="285"/>
      <c r="EU34" s="286"/>
      <c r="EV34" s="285"/>
      <c r="EW34" s="285"/>
      <c r="EX34" s="286"/>
      <c r="EY34" s="285"/>
      <c r="EZ34" s="285"/>
      <c r="FA34" s="286"/>
      <c r="FB34" s="285"/>
      <c r="FC34" s="285"/>
      <c r="FD34" s="286"/>
      <c r="FE34" s="285"/>
      <c r="FF34" s="285"/>
      <c r="FG34" s="286"/>
      <c r="FH34" s="285"/>
      <c r="FI34" s="285"/>
      <c r="FJ34" s="286"/>
      <c r="FK34" s="285"/>
      <c r="FL34" s="285"/>
      <c r="FM34" s="286"/>
      <c r="FN34" s="285"/>
      <c r="FO34" s="285"/>
      <c r="FP34" s="286"/>
      <c r="FQ34" s="285"/>
      <c r="FR34" s="285"/>
      <c r="FS34" s="286"/>
      <c r="FT34" s="285"/>
      <c r="FU34" s="285"/>
      <c r="FV34" s="286"/>
      <c r="FW34" s="285"/>
      <c r="FX34" s="285"/>
      <c r="FY34" s="286"/>
      <c r="FZ34" s="285"/>
      <c r="GA34" s="285"/>
      <c r="GB34" s="286"/>
      <c r="GC34" s="285"/>
      <c r="GD34" s="285"/>
      <c r="GE34" s="286"/>
      <c r="GF34" s="285"/>
      <c r="GG34" s="285"/>
      <c r="GH34" s="286"/>
      <c r="GI34" s="285"/>
      <c r="GJ34" s="285"/>
      <c r="GK34" s="286"/>
      <c r="GL34" s="285"/>
      <c r="GM34" s="285"/>
      <c r="GN34" s="286"/>
      <c r="GO34" s="285"/>
      <c r="GP34" s="285"/>
      <c r="GQ34" s="286"/>
      <c r="GR34" s="285"/>
      <c r="GS34" s="285"/>
      <c r="GT34" s="286"/>
      <c r="GU34" s="285"/>
      <c r="GV34" s="285"/>
      <c r="GW34" s="286"/>
      <c r="GX34" s="285"/>
      <c r="GY34" s="285"/>
      <c r="GZ34" s="286"/>
      <c r="HA34" s="285"/>
      <c r="HB34" s="285"/>
      <c r="HC34" s="286"/>
      <c r="HD34" s="285"/>
      <c r="HE34" s="285"/>
      <c r="HF34" s="286"/>
      <c r="HG34" s="285"/>
      <c r="HH34" s="285"/>
      <c r="HI34" s="286"/>
      <c r="HJ34" s="285"/>
      <c r="HK34" s="285"/>
      <c r="HL34" s="286"/>
      <c r="HM34" s="285"/>
      <c r="HN34" s="285"/>
      <c r="HO34" s="286"/>
      <c r="HP34" s="285"/>
      <c r="HQ34" s="285"/>
      <c r="HR34" s="286"/>
      <c r="HS34" s="285"/>
      <c r="HT34" s="285"/>
      <c r="HU34" s="286"/>
      <c r="HV34" s="285"/>
      <c r="HW34" s="285"/>
      <c r="HX34" s="286"/>
      <c r="HY34" s="285"/>
      <c r="HZ34" s="285"/>
      <c r="IA34" s="286"/>
      <c r="IB34" s="285"/>
      <c r="IC34" s="285"/>
      <c r="ID34" s="286"/>
      <c r="IE34" s="285"/>
      <c r="IF34" s="285"/>
      <c r="IG34" s="286"/>
      <c r="IH34" s="285"/>
      <c r="II34" s="285"/>
      <c r="IJ34" s="286"/>
      <c r="IK34" s="285"/>
      <c r="IL34" s="285"/>
      <c r="IM34" s="285"/>
      <c r="IN34" s="285"/>
      <c r="IO34" s="285"/>
      <c r="IP34" s="285"/>
      <c r="IQ34" s="285"/>
      <c r="IR34" s="285"/>
      <c r="IS34" s="286"/>
      <c r="IT34" s="285"/>
      <c r="IU34" s="285"/>
      <c r="IV34" s="285"/>
      <c r="IW34" s="285"/>
      <c r="IX34" s="484">
        <v>12</v>
      </c>
      <c r="IY34" s="370">
        <v>2007406.7999999996</v>
      </c>
      <c r="IZ34" s="484">
        <v>210</v>
      </c>
      <c r="JA34" s="484">
        <v>3</v>
      </c>
      <c r="JB34" s="370">
        <v>501851.69999999995</v>
      </c>
      <c r="JC34" s="484">
        <v>29</v>
      </c>
      <c r="JD34" s="485">
        <v>15</v>
      </c>
      <c r="JE34" s="286">
        <v>2509258.4999999995</v>
      </c>
      <c r="JF34" s="485">
        <v>239</v>
      </c>
    </row>
    <row r="35" spans="1:266" ht="25.5" x14ac:dyDescent="0.2">
      <c r="A35" s="483">
        <v>2</v>
      </c>
      <c r="B35" s="283"/>
      <c r="C35" s="321"/>
      <c r="D35" s="294" t="s">
        <v>526</v>
      </c>
      <c r="E35" s="297" t="s">
        <v>185</v>
      </c>
      <c r="F35" s="285">
        <v>8</v>
      </c>
      <c r="G35" s="286">
        <v>2395421.2799999998</v>
      </c>
      <c r="H35" s="285">
        <v>131</v>
      </c>
      <c r="I35" s="285"/>
      <c r="J35" s="286"/>
      <c r="K35" s="285"/>
      <c r="L35" s="285"/>
      <c r="M35" s="286"/>
      <c r="N35" s="285"/>
      <c r="O35" s="285"/>
      <c r="P35" s="286"/>
      <c r="Q35" s="285"/>
      <c r="R35" s="285"/>
      <c r="S35" s="286"/>
      <c r="T35" s="285"/>
      <c r="U35" s="285"/>
      <c r="V35" s="286"/>
      <c r="W35" s="285"/>
      <c r="X35" s="285"/>
      <c r="Y35" s="286"/>
      <c r="Z35" s="285"/>
      <c r="AA35" s="285"/>
      <c r="AB35" s="286"/>
      <c r="AC35" s="285"/>
      <c r="AD35" s="285"/>
      <c r="AE35" s="286"/>
      <c r="AF35" s="285"/>
      <c r="AG35" s="285"/>
      <c r="AH35" s="286"/>
      <c r="AI35" s="285"/>
      <c r="AJ35" s="285"/>
      <c r="AK35" s="286"/>
      <c r="AL35" s="285"/>
      <c r="AM35" s="285"/>
      <c r="AN35" s="286"/>
      <c r="AO35" s="285"/>
      <c r="AP35" s="285"/>
      <c r="AQ35" s="286"/>
      <c r="AR35" s="285"/>
      <c r="AS35" s="285"/>
      <c r="AT35" s="286"/>
      <c r="AU35" s="285"/>
      <c r="AV35" s="285"/>
      <c r="AW35" s="286"/>
      <c r="AX35" s="285"/>
      <c r="AY35" s="285"/>
      <c r="AZ35" s="286"/>
      <c r="BA35" s="285"/>
      <c r="BB35" s="285"/>
      <c r="BC35" s="286"/>
      <c r="BD35" s="285"/>
      <c r="BE35" s="285"/>
      <c r="BF35" s="286"/>
      <c r="BG35" s="285"/>
      <c r="BH35" s="285"/>
      <c r="BI35" s="286"/>
      <c r="BJ35" s="285"/>
      <c r="BK35" s="285"/>
      <c r="BL35" s="286"/>
      <c r="BM35" s="285"/>
      <c r="BN35" s="285"/>
      <c r="BO35" s="286"/>
      <c r="BP35" s="285"/>
      <c r="BQ35" s="285"/>
      <c r="BR35" s="286"/>
      <c r="BS35" s="285"/>
      <c r="BT35" s="285"/>
      <c r="BU35" s="286"/>
      <c r="BV35" s="285"/>
      <c r="BW35" s="285"/>
      <c r="BX35" s="286"/>
      <c r="BY35" s="285"/>
      <c r="BZ35" s="285"/>
      <c r="CA35" s="286"/>
      <c r="CB35" s="285"/>
      <c r="CC35" s="285"/>
      <c r="CD35" s="286"/>
      <c r="CE35" s="285"/>
      <c r="CF35" s="285"/>
      <c r="CG35" s="286"/>
      <c r="CH35" s="285"/>
      <c r="CI35" s="285"/>
      <c r="CJ35" s="286"/>
      <c r="CK35" s="285"/>
      <c r="CL35" s="285"/>
      <c r="CM35" s="286"/>
      <c r="CN35" s="285"/>
      <c r="CO35" s="285"/>
      <c r="CP35" s="286"/>
      <c r="CQ35" s="285"/>
      <c r="CR35" s="285"/>
      <c r="CS35" s="286"/>
      <c r="CT35" s="285"/>
      <c r="CU35" s="285"/>
      <c r="CV35" s="286"/>
      <c r="CW35" s="285"/>
      <c r="CX35" s="285"/>
      <c r="CY35" s="286"/>
      <c r="CZ35" s="285"/>
      <c r="DA35" s="285"/>
      <c r="DB35" s="286"/>
      <c r="DC35" s="285"/>
      <c r="DD35" s="285"/>
      <c r="DE35" s="286"/>
      <c r="DF35" s="285"/>
      <c r="DG35" s="285"/>
      <c r="DH35" s="286"/>
      <c r="DI35" s="285"/>
      <c r="DJ35" s="285"/>
      <c r="DK35" s="286"/>
      <c r="DL35" s="285"/>
      <c r="DM35" s="285"/>
      <c r="DN35" s="286"/>
      <c r="DO35" s="285"/>
      <c r="DP35" s="285"/>
      <c r="DQ35" s="286"/>
      <c r="DR35" s="285"/>
      <c r="DS35" s="285"/>
      <c r="DT35" s="286"/>
      <c r="DU35" s="285"/>
      <c r="DV35" s="285"/>
      <c r="DW35" s="286"/>
      <c r="DX35" s="285"/>
      <c r="DY35" s="285"/>
      <c r="DZ35" s="286"/>
      <c r="EA35" s="285"/>
      <c r="EB35" s="285"/>
      <c r="EC35" s="286"/>
      <c r="ED35" s="285"/>
      <c r="EE35" s="285"/>
      <c r="EF35" s="286"/>
      <c r="EG35" s="285"/>
      <c r="EH35" s="285"/>
      <c r="EI35" s="286"/>
      <c r="EJ35" s="285"/>
      <c r="EK35" s="285"/>
      <c r="EL35" s="286"/>
      <c r="EM35" s="285"/>
      <c r="EN35" s="285"/>
      <c r="EO35" s="286"/>
      <c r="EP35" s="285"/>
      <c r="EQ35" s="285"/>
      <c r="ER35" s="286"/>
      <c r="ES35" s="285"/>
      <c r="ET35" s="285"/>
      <c r="EU35" s="286"/>
      <c r="EV35" s="285"/>
      <c r="EW35" s="285"/>
      <c r="EX35" s="286"/>
      <c r="EY35" s="285"/>
      <c r="EZ35" s="285"/>
      <c r="FA35" s="286"/>
      <c r="FB35" s="285"/>
      <c r="FC35" s="285"/>
      <c r="FD35" s="286"/>
      <c r="FE35" s="285"/>
      <c r="FF35" s="285"/>
      <c r="FG35" s="286"/>
      <c r="FH35" s="285"/>
      <c r="FI35" s="285"/>
      <c r="FJ35" s="286"/>
      <c r="FK35" s="285"/>
      <c r="FL35" s="285"/>
      <c r="FM35" s="286"/>
      <c r="FN35" s="285"/>
      <c r="FO35" s="285"/>
      <c r="FP35" s="286"/>
      <c r="FQ35" s="285"/>
      <c r="FR35" s="285"/>
      <c r="FS35" s="286"/>
      <c r="FT35" s="285"/>
      <c r="FU35" s="285"/>
      <c r="FV35" s="286"/>
      <c r="FW35" s="285"/>
      <c r="FX35" s="285"/>
      <c r="FY35" s="286"/>
      <c r="FZ35" s="285"/>
      <c r="GA35" s="285"/>
      <c r="GB35" s="286"/>
      <c r="GC35" s="285"/>
      <c r="GD35" s="285"/>
      <c r="GE35" s="286"/>
      <c r="GF35" s="285"/>
      <c r="GG35" s="285"/>
      <c r="GH35" s="286"/>
      <c r="GI35" s="285"/>
      <c r="GJ35" s="285"/>
      <c r="GK35" s="286"/>
      <c r="GL35" s="285"/>
      <c r="GM35" s="285"/>
      <c r="GN35" s="286"/>
      <c r="GO35" s="285"/>
      <c r="GP35" s="285"/>
      <c r="GQ35" s="286"/>
      <c r="GR35" s="285"/>
      <c r="GS35" s="285"/>
      <c r="GT35" s="286"/>
      <c r="GU35" s="285"/>
      <c r="GV35" s="285"/>
      <c r="GW35" s="286"/>
      <c r="GX35" s="285"/>
      <c r="GY35" s="285"/>
      <c r="GZ35" s="286"/>
      <c r="HA35" s="285"/>
      <c r="HB35" s="285"/>
      <c r="HC35" s="286"/>
      <c r="HD35" s="285"/>
      <c r="HE35" s="285"/>
      <c r="HF35" s="286"/>
      <c r="HG35" s="285"/>
      <c r="HH35" s="285"/>
      <c r="HI35" s="286"/>
      <c r="HJ35" s="285"/>
      <c r="HK35" s="285"/>
      <c r="HL35" s="286"/>
      <c r="HM35" s="285"/>
      <c r="HN35" s="285"/>
      <c r="HO35" s="286"/>
      <c r="HP35" s="285"/>
      <c r="HQ35" s="285"/>
      <c r="HR35" s="286"/>
      <c r="HS35" s="285"/>
      <c r="HT35" s="285"/>
      <c r="HU35" s="286"/>
      <c r="HV35" s="285"/>
      <c r="HW35" s="285"/>
      <c r="HX35" s="286"/>
      <c r="HY35" s="285"/>
      <c r="HZ35" s="285"/>
      <c r="IA35" s="286"/>
      <c r="IB35" s="285"/>
      <c r="IC35" s="285"/>
      <c r="ID35" s="286"/>
      <c r="IE35" s="285"/>
      <c r="IF35" s="285"/>
      <c r="IG35" s="286"/>
      <c r="IH35" s="285"/>
      <c r="II35" s="285"/>
      <c r="IJ35" s="286"/>
      <c r="IK35" s="285"/>
      <c r="IL35" s="285"/>
      <c r="IM35" s="285"/>
      <c r="IN35" s="285"/>
      <c r="IO35" s="285"/>
      <c r="IP35" s="285"/>
      <c r="IQ35" s="285"/>
      <c r="IR35" s="285"/>
      <c r="IS35" s="286"/>
      <c r="IT35" s="285"/>
      <c r="IU35" s="285"/>
      <c r="IV35" s="285"/>
      <c r="IW35" s="285"/>
      <c r="IX35" s="484">
        <v>8</v>
      </c>
      <c r="IY35" s="370">
        <v>2395421.2799999998</v>
      </c>
      <c r="IZ35" s="484">
        <v>131</v>
      </c>
      <c r="JA35" s="484">
        <v>0</v>
      </c>
      <c r="JB35" s="370">
        <v>0</v>
      </c>
      <c r="JC35" s="484">
        <v>0</v>
      </c>
      <c r="JD35" s="485">
        <v>8</v>
      </c>
      <c r="JE35" s="286">
        <v>2395421.2799999998</v>
      </c>
      <c r="JF35" s="485">
        <v>131</v>
      </c>
    </row>
    <row r="36" spans="1:266" ht="38.25" x14ac:dyDescent="0.2">
      <c r="A36" s="483">
        <v>2</v>
      </c>
      <c r="B36" s="283"/>
      <c r="C36" s="321"/>
      <c r="D36" s="294" t="s">
        <v>527</v>
      </c>
      <c r="E36" s="297" t="s">
        <v>186</v>
      </c>
      <c r="F36" s="285">
        <v>8</v>
      </c>
      <c r="G36" s="286">
        <v>1740594.24</v>
      </c>
      <c r="H36" s="285">
        <v>110</v>
      </c>
      <c r="I36" s="285"/>
      <c r="J36" s="286"/>
      <c r="K36" s="285"/>
      <c r="L36" s="285"/>
      <c r="M36" s="286"/>
      <c r="N36" s="285"/>
      <c r="O36" s="285"/>
      <c r="P36" s="286"/>
      <c r="Q36" s="285"/>
      <c r="R36" s="285"/>
      <c r="S36" s="286"/>
      <c r="T36" s="285"/>
      <c r="U36" s="285"/>
      <c r="V36" s="286"/>
      <c r="W36" s="285"/>
      <c r="X36" s="285"/>
      <c r="Y36" s="286"/>
      <c r="Z36" s="285"/>
      <c r="AA36" s="285"/>
      <c r="AB36" s="286"/>
      <c r="AC36" s="285"/>
      <c r="AD36" s="285"/>
      <c r="AE36" s="286"/>
      <c r="AF36" s="285"/>
      <c r="AG36" s="285"/>
      <c r="AH36" s="286"/>
      <c r="AI36" s="285"/>
      <c r="AJ36" s="285"/>
      <c r="AK36" s="286"/>
      <c r="AL36" s="285"/>
      <c r="AM36" s="285"/>
      <c r="AN36" s="286"/>
      <c r="AO36" s="285"/>
      <c r="AP36" s="285"/>
      <c r="AQ36" s="286"/>
      <c r="AR36" s="285"/>
      <c r="AS36" s="285"/>
      <c r="AT36" s="286"/>
      <c r="AU36" s="285"/>
      <c r="AV36" s="285"/>
      <c r="AW36" s="286"/>
      <c r="AX36" s="285"/>
      <c r="AY36" s="285"/>
      <c r="AZ36" s="286"/>
      <c r="BA36" s="285"/>
      <c r="BB36" s="285"/>
      <c r="BC36" s="286"/>
      <c r="BD36" s="285"/>
      <c r="BE36" s="285"/>
      <c r="BF36" s="286"/>
      <c r="BG36" s="285"/>
      <c r="BH36" s="285"/>
      <c r="BI36" s="286"/>
      <c r="BJ36" s="285"/>
      <c r="BK36" s="285"/>
      <c r="BL36" s="286"/>
      <c r="BM36" s="285"/>
      <c r="BN36" s="285"/>
      <c r="BO36" s="286"/>
      <c r="BP36" s="285"/>
      <c r="BQ36" s="285"/>
      <c r="BR36" s="286"/>
      <c r="BS36" s="285"/>
      <c r="BT36" s="285"/>
      <c r="BU36" s="286"/>
      <c r="BV36" s="285"/>
      <c r="BW36" s="285"/>
      <c r="BX36" s="286"/>
      <c r="BY36" s="285"/>
      <c r="BZ36" s="285"/>
      <c r="CA36" s="286"/>
      <c r="CB36" s="285"/>
      <c r="CC36" s="285"/>
      <c r="CD36" s="286"/>
      <c r="CE36" s="285"/>
      <c r="CF36" s="285"/>
      <c r="CG36" s="286"/>
      <c r="CH36" s="285"/>
      <c r="CI36" s="285"/>
      <c r="CJ36" s="286"/>
      <c r="CK36" s="285"/>
      <c r="CL36" s="285"/>
      <c r="CM36" s="286"/>
      <c r="CN36" s="285"/>
      <c r="CO36" s="285"/>
      <c r="CP36" s="286"/>
      <c r="CQ36" s="285"/>
      <c r="CR36" s="285"/>
      <c r="CS36" s="286"/>
      <c r="CT36" s="285"/>
      <c r="CU36" s="285"/>
      <c r="CV36" s="286"/>
      <c r="CW36" s="285"/>
      <c r="CX36" s="285"/>
      <c r="CY36" s="286"/>
      <c r="CZ36" s="285"/>
      <c r="DA36" s="285"/>
      <c r="DB36" s="286"/>
      <c r="DC36" s="285"/>
      <c r="DD36" s="285"/>
      <c r="DE36" s="286"/>
      <c r="DF36" s="285"/>
      <c r="DG36" s="285"/>
      <c r="DH36" s="286"/>
      <c r="DI36" s="285"/>
      <c r="DJ36" s="285"/>
      <c r="DK36" s="286"/>
      <c r="DL36" s="285"/>
      <c r="DM36" s="285"/>
      <c r="DN36" s="286"/>
      <c r="DO36" s="285"/>
      <c r="DP36" s="285"/>
      <c r="DQ36" s="286"/>
      <c r="DR36" s="285"/>
      <c r="DS36" s="285"/>
      <c r="DT36" s="286"/>
      <c r="DU36" s="285"/>
      <c r="DV36" s="285"/>
      <c r="DW36" s="286"/>
      <c r="DX36" s="285"/>
      <c r="DY36" s="285"/>
      <c r="DZ36" s="286"/>
      <c r="EA36" s="285"/>
      <c r="EB36" s="285"/>
      <c r="EC36" s="286"/>
      <c r="ED36" s="285"/>
      <c r="EE36" s="285"/>
      <c r="EF36" s="286"/>
      <c r="EG36" s="285"/>
      <c r="EH36" s="285"/>
      <c r="EI36" s="286"/>
      <c r="EJ36" s="285"/>
      <c r="EK36" s="285"/>
      <c r="EL36" s="286"/>
      <c r="EM36" s="285"/>
      <c r="EN36" s="285"/>
      <c r="EO36" s="286"/>
      <c r="EP36" s="285"/>
      <c r="EQ36" s="285"/>
      <c r="ER36" s="286"/>
      <c r="ES36" s="285"/>
      <c r="ET36" s="285"/>
      <c r="EU36" s="286"/>
      <c r="EV36" s="285"/>
      <c r="EW36" s="285"/>
      <c r="EX36" s="286"/>
      <c r="EY36" s="285"/>
      <c r="EZ36" s="285"/>
      <c r="FA36" s="286"/>
      <c r="FB36" s="285"/>
      <c r="FC36" s="285"/>
      <c r="FD36" s="286"/>
      <c r="FE36" s="285"/>
      <c r="FF36" s="285"/>
      <c r="FG36" s="286"/>
      <c r="FH36" s="285"/>
      <c r="FI36" s="285"/>
      <c r="FJ36" s="286"/>
      <c r="FK36" s="285"/>
      <c r="FL36" s="285"/>
      <c r="FM36" s="286"/>
      <c r="FN36" s="285"/>
      <c r="FO36" s="285"/>
      <c r="FP36" s="286"/>
      <c r="FQ36" s="285"/>
      <c r="FR36" s="285"/>
      <c r="FS36" s="286"/>
      <c r="FT36" s="285"/>
      <c r="FU36" s="285"/>
      <c r="FV36" s="286"/>
      <c r="FW36" s="285"/>
      <c r="FX36" s="285"/>
      <c r="FY36" s="286"/>
      <c r="FZ36" s="285"/>
      <c r="GA36" s="285"/>
      <c r="GB36" s="286"/>
      <c r="GC36" s="285"/>
      <c r="GD36" s="285"/>
      <c r="GE36" s="286"/>
      <c r="GF36" s="285"/>
      <c r="GG36" s="285"/>
      <c r="GH36" s="286"/>
      <c r="GI36" s="285"/>
      <c r="GJ36" s="285"/>
      <c r="GK36" s="286"/>
      <c r="GL36" s="285"/>
      <c r="GM36" s="285"/>
      <c r="GN36" s="286"/>
      <c r="GO36" s="285"/>
      <c r="GP36" s="285"/>
      <c r="GQ36" s="286"/>
      <c r="GR36" s="285"/>
      <c r="GS36" s="285"/>
      <c r="GT36" s="286"/>
      <c r="GU36" s="285"/>
      <c r="GV36" s="285"/>
      <c r="GW36" s="286"/>
      <c r="GX36" s="285"/>
      <c r="GY36" s="285"/>
      <c r="GZ36" s="286"/>
      <c r="HA36" s="285"/>
      <c r="HB36" s="285"/>
      <c r="HC36" s="286"/>
      <c r="HD36" s="285"/>
      <c r="HE36" s="285"/>
      <c r="HF36" s="286"/>
      <c r="HG36" s="285"/>
      <c r="HH36" s="285"/>
      <c r="HI36" s="286"/>
      <c r="HJ36" s="285"/>
      <c r="HK36" s="285"/>
      <c r="HL36" s="286"/>
      <c r="HM36" s="285"/>
      <c r="HN36" s="285"/>
      <c r="HO36" s="286"/>
      <c r="HP36" s="285"/>
      <c r="HQ36" s="285"/>
      <c r="HR36" s="286"/>
      <c r="HS36" s="285"/>
      <c r="HT36" s="285"/>
      <c r="HU36" s="286"/>
      <c r="HV36" s="285"/>
      <c r="HW36" s="285"/>
      <c r="HX36" s="286"/>
      <c r="HY36" s="285"/>
      <c r="HZ36" s="285"/>
      <c r="IA36" s="286"/>
      <c r="IB36" s="285"/>
      <c r="IC36" s="285"/>
      <c r="ID36" s="286"/>
      <c r="IE36" s="285"/>
      <c r="IF36" s="285"/>
      <c r="IG36" s="286"/>
      <c r="IH36" s="285"/>
      <c r="II36" s="285"/>
      <c r="IJ36" s="286"/>
      <c r="IK36" s="285"/>
      <c r="IL36" s="285"/>
      <c r="IM36" s="285"/>
      <c r="IN36" s="285"/>
      <c r="IO36" s="285"/>
      <c r="IP36" s="285"/>
      <c r="IQ36" s="285"/>
      <c r="IR36" s="285"/>
      <c r="IS36" s="286"/>
      <c r="IT36" s="285"/>
      <c r="IU36" s="285"/>
      <c r="IV36" s="285"/>
      <c r="IW36" s="285"/>
      <c r="IX36" s="484">
        <v>8</v>
      </c>
      <c r="IY36" s="370">
        <v>1740594.24</v>
      </c>
      <c r="IZ36" s="484">
        <v>110</v>
      </c>
      <c r="JA36" s="484">
        <v>0</v>
      </c>
      <c r="JB36" s="370">
        <v>0</v>
      </c>
      <c r="JC36" s="484">
        <v>0</v>
      </c>
      <c r="JD36" s="485">
        <v>8</v>
      </c>
      <c r="JE36" s="286">
        <v>1740594.24</v>
      </c>
      <c r="JF36" s="485">
        <v>110</v>
      </c>
    </row>
    <row r="37" spans="1:266" x14ac:dyDescent="0.2">
      <c r="A37" s="486">
        <v>2</v>
      </c>
      <c r="B37" s="487" t="s">
        <v>484</v>
      </c>
      <c r="C37" s="487"/>
      <c r="D37" s="488"/>
      <c r="E37" s="489"/>
      <c r="F37" s="490">
        <v>28</v>
      </c>
      <c r="G37" s="491">
        <v>6143422.3200000022</v>
      </c>
      <c r="H37" s="490">
        <v>451</v>
      </c>
      <c r="I37" s="490">
        <v>3</v>
      </c>
      <c r="J37" s="491">
        <v>501851.69999999995</v>
      </c>
      <c r="K37" s="490">
        <v>29</v>
      </c>
      <c r="L37" s="490"/>
      <c r="M37" s="491"/>
      <c r="N37" s="490"/>
      <c r="O37" s="490"/>
      <c r="P37" s="491"/>
      <c r="Q37" s="490"/>
      <c r="R37" s="490"/>
      <c r="S37" s="491"/>
      <c r="T37" s="490"/>
      <c r="U37" s="490"/>
      <c r="V37" s="491"/>
      <c r="W37" s="490"/>
      <c r="X37" s="490"/>
      <c r="Y37" s="491"/>
      <c r="Z37" s="490"/>
      <c r="AA37" s="490"/>
      <c r="AB37" s="491"/>
      <c r="AC37" s="490"/>
      <c r="AD37" s="490"/>
      <c r="AE37" s="491"/>
      <c r="AF37" s="490"/>
      <c r="AG37" s="490"/>
      <c r="AH37" s="491"/>
      <c r="AI37" s="490"/>
      <c r="AJ37" s="490"/>
      <c r="AK37" s="491"/>
      <c r="AL37" s="490"/>
      <c r="AM37" s="490"/>
      <c r="AN37" s="491"/>
      <c r="AO37" s="490"/>
      <c r="AP37" s="490"/>
      <c r="AQ37" s="491"/>
      <c r="AR37" s="490"/>
      <c r="AS37" s="490"/>
      <c r="AT37" s="491"/>
      <c r="AU37" s="490"/>
      <c r="AV37" s="490"/>
      <c r="AW37" s="491"/>
      <c r="AX37" s="490"/>
      <c r="AY37" s="490"/>
      <c r="AZ37" s="491"/>
      <c r="BA37" s="490"/>
      <c r="BB37" s="490"/>
      <c r="BC37" s="491"/>
      <c r="BD37" s="490"/>
      <c r="BE37" s="490"/>
      <c r="BF37" s="491"/>
      <c r="BG37" s="490"/>
      <c r="BH37" s="490"/>
      <c r="BI37" s="491"/>
      <c r="BJ37" s="490"/>
      <c r="BK37" s="490"/>
      <c r="BL37" s="491"/>
      <c r="BM37" s="490"/>
      <c r="BN37" s="490"/>
      <c r="BO37" s="491"/>
      <c r="BP37" s="490"/>
      <c r="BQ37" s="490"/>
      <c r="BR37" s="491"/>
      <c r="BS37" s="490"/>
      <c r="BT37" s="490"/>
      <c r="BU37" s="491"/>
      <c r="BV37" s="490"/>
      <c r="BW37" s="490"/>
      <c r="BX37" s="491"/>
      <c r="BY37" s="490"/>
      <c r="BZ37" s="490"/>
      <c r="CA37" s="491"/>
      <c r="CB37" s="490"/>
      <c r="CC37" s="490"/>
      <c r="CD37" s="491"/>
      <c r="CE37" s="490"/>
      <c r="CF37" s="490"/>
      <c r="CG37" s="491"/>
      <c r="CH37" s="490"/>
      <c r="CI37" s="490"/>
      <c r="CJ37" s="491"/>
      <c r="CK37" s="490"/>
      <c r="CL37" s="490"/>
      <c r="CM37" s="491"/>
      <c r="CN37" s="490"/>
      <c r="CO37" s="490"/>
      <c r="CP37" s="491"/>
      <c r="CQ37" s="490"/>
      <c r="CR37" s="490"/>
      <c r="CS37" s="491"/>
      <c r="CT37" s="490"/>
      <c r="CU37" s="490"/>
      <c r="CV37" s="491"/>
      <c r="CW37" s="490"/>
      <c r="CX37" s="490"/>
      <c r="CY37" s="491"/>
      <c r="CZ37" s="490"/>
      <c r="DA37" s="490"/>
      <c r="DB37" s="491"/>
      <c r="DC37" s="490"/>
      <c r="DD37" s="490"/>
      <c r="DE37" s="491"/>
      <c r="DF37" s="490"/>
      <c r="DG37" s="490"/>
      <c r="DH37" s="491"/>
      <c r="DI37" s="490"/>
      <c r="DJ37" s="490"/>
      <c r="DK37" s="491"/>
      <c r="DL37" s="490"/>
      <c r="DM37" s="490"/>
      <c r="DN37" s="491"/>
      <c r="DO37" s="490"/>
      <c r="DP37" s="490"/>
      <c r="DQ37" s="491"/>
      <c r="DR37" s="490"/>
      <c r="DS37" s="490"/>
      <c r="DT37" s="491"/>
      <c r="DU37" s="490"/>
      <c r="DV37" s="490"/>
      <c r="DW37" s="491"/>
      <c r="DX37" s="490"/>
      <c r="DY37" s="490"/>
      <c r="DZ37" s="491"/>
      <c r="EA37" s="490"/>
      <c r="EB37" s="490"/>
      <c r="EC37" s="491"/>
      <c r="ED37" s="490"/>
      <c r="EE37" s="490"/>
      <c r="EF37" s="491"/>
      <c r="EG37" s="490"/>
      <c r="EH37" s="490"/>
      <c r="EI37" s="491"/>
      <c r="EJ37" s="490"/>
      <c r="EK37" s="490"/>
      <c r="EL37" s="491"/>
      <c r="EM37" s="490"/>
      <c r="EN37" s="490"/>
      <c r="EO37" s="491"/>
      <c r="EP37" s="490"/>
      <c r="EQ37" s="490"/>
      <c r="ER37" s="491"/>
      <c r="ES37" s="490"/>
      <c r="ET37" s="490"/>
      <c r="EU37" s="491"/>
      <c r="EV37" s="490"/>
      <c r="EW37" s="490"/>
      <c r="EX37" s="491"/>
      <c r="EY37" s="490"/>
      <c r="EZ37" s="490"/>
      <c r="FA37" s="491"/>
      <c r="FB37" s="490"/>
      <c r="FC37" s="490"/>
      <c r="FD37" s="491"/>
      <c r="FE37" s="490"/>
      <c r="FF37" s="490"/>
      <c r="FG37" s="491"/>
      <c r="FH37" s="490"/>
      <c r="FI37" s="490"/>
      <c r="FJ37" s="491"/>
      <c r="FK37" s="490"/>
      <c r="FL37" s="490"/>
      <c r="FM37" s="491"/>
      <c r="FN37" s="490"/>
      <c r="FO37" s="490"/>
      <c r="FP37" s="491"/>
      <c r="FQ37" s="490"/>
      <c r="FR37" s="490"/>
      <c r="FS37" s="491"/>
      <c r="FT37" s="490"/>
      <c r="FU37" s="490"/>
      <c r="FV37" s="491"/>
      <c r="FW37" s="490"/>
      <c r="FX37" s="490"/>
      <c r="FY37" s="491"/>
      <c r="FZ37" s="490"/>
      <c r="GA37" s="490"/>
      <c r="GB37" s="491"/>
      <c r="GC37" s="490"/>
      <c r="GD37" s="490"/>
      <c r="GE37" s="491"/>
      <c r="GF37" s="490"/>
      <c r="GG37" s="490"/>
      <c r="GH37" s="491"/>
      <c r="GI37" s="490"/>
      <c r="GJ37" s="490"/>
      <c r="GK37" s="491"/>
      <c r="GL37" s="490"/>
      <c r="GM37" s="490"/>
      <c r="GN37" s="491"/>
      <c r="GO37" s="490"/>
      <c r="GP37" s="490"/>
      <c r="GQ37" s="491"/>
      <c r="GR37" s="490"/>
      <c r="GS37" s="490"/>
      <c r="GT37" s="491"/>
      <c r="GU37" s="490"/>
      <c r="GV37" s="490"/>
      <c r="GW37" s="491"/>
      <c r="GX37" s="490"/>
      <c r="GY37" s="490"/>
      <c r="GZ37" s="491"/>
      <c r="HA37" s="490"/>
      <c r="HB37" s="490"/>
      <c r="HC37" s="491"/>
      <c r="HD37" s="490"/>
      <c r="HE37" s="490"/>
      <c r="HF37" s="491"/>
      <c r="HG37" s="490"/>
      <c r="HH37" s="490"/>
      <c r="HI37" s="491"/>
      <c r="HJ37" s="490"/>
      <c r="HK37" s="490"/>
      <c r="HL37" s="491"/>
      <c r="HM37" s="490"/>
      <c r="HN37" s="490"/>
      <c r="HO37" s="491"/>
      <c r="HP37" s="490"/>
      <c r="HQ37" s="490"/>
      <c r="HR37" s="491"/>
      <c r="HS37" s="490"/>
      <c r="HT37" s="490"/>
      <c r="HU37" s="491"/>
      <c r="HV37" s="490"/>
      <c r="HW37" s="490"/>
      <c r="HX37" s="491"/>
      <c r="HY37" s="490"/>
      <c r="HZ37" s="490"/>
      <c r="IA37" s="491"/>
      <c r="IB37" s="490"/>
      <c r="IC37" s="490"/>
      <c r="ID37" s="491"/>
      <c r="IE37" s="490"/>
      <c r="IF37" s="490"/>
      <c r="IG37" s="491"/>
      <c r="IH37" s="490"/>
      <c r="II37" s="490"/>
      <c r="IJ37" s="491"/>
      <c r="IK37" s="490"/>
      <c r="IL37" s="490"/>
      <c r="IM37" s="490"/>
      <c r="IN37" s="490"/>
      <c r="IO37" s="490"/>
      <c r="IP37" s="490"/>
      <c r="IQ37" s="490"/>
      <c r="IR37" s="490"/>
      <c r="IS37" s="491"/>
      <c r="IT37" s="490"/>
      <c r="IU37" s="490"/>
      <c r="IV37" s="490"/>
      <c r="IW37" s="490"/>
      <c r="IX37" s="492">
        <v>28</v>
      </c>
      <c r="IY37" s="491">
        <v>6143422.3200000022</v>
      </c>
      <c r="IZ37" s="492">
        <v>451</v>
      </c>
      <c r="JA37" s="492">
        <v>3</v>
      </c>
      <c r="JB37" s="491">
        <v>501851.69999999995</v>
      </c>
      <c r="JC37" s="492">
        <v>29</v>
      </c>
      <c r="JD37" s="492">
        <v>31</v>
      </c>
      <c r="JE37" s="491">
        <v>6645274.0199999996</v>
      </c>
      <c r="JF37" s="492">
        <v>480</v>
      </c>
    </row>
    <row r="38" spans="1:266" s="33" customFormat="1" x14ac:dyDescent="0.2">
      <c r="A38" s="483">
        <v>2</v>
      </c>
      <c r="B38" s="321">
        <v>9</v>
      </c>
      <c r="C38" s="321" t="s">
        <v>97</v>
      </c>
      <c r="D38" s="294" t="s">
        <v>366</v>
      </c>
      <c r="E38" s="297" t="s">
        <v>912</v>
      </c>
      <c r="F38" s="285"/>
      <c r="G38" s="286"/>
      <c r="H38" s="285"/>
      <c r="I38" s="285"/>
      <c r="J38" s="286"/>
      <c r="K38" s="285"/>
      <c r="L38" s="285"/>
      <c r="M38" s="286"/>
      <c r="N38" s="285"/>
      <c r="O38" s="285"/>
      <c r="P38" s="286"/>
      <c r="Q38" s="285"/>
      <c r="R38" s="285"/>
      <c r="S38" s="286"/>
      <c r="T38" s="285"/>
      <c r="U38" s="285"/>
      <c r="V38" s="286"/>
      <c r="W38" s="285"/>
      <c r="X38" s="285"/>
      <c r="Y38" s="286"/>
      <c r="Z38" s="285"/>
      <c r="AA38" s="285"/>
      <c r="AB38" s="286"/>
      <c r="AC38" s="285"/>
      <c r="AD38" s="285"/>
      <c r="AE38" s="286"/>
      <c r="AF38" s="285"/>
      <c r="AG38" s="285"/>
      <c r="AH38" s="286"/>
      <c r="AI38" s="285"/>
      <c r="AJ38" s="285"/>
      <c r="AK38" s="286"/>
      <c r="AL38" s="285"/>
      <c r="AM38" s="285"/>
      <c r="AN38" s="286"/>
      <c r="AO38" s="285"/>
      <c r="AP38" s="285">
        <v>1</v>
      </c>
      <c r="AQ38" s="286">
        <v>29037.96</v>
      </c>
      <c r="AR38" s="285">
        <v>4</v>
      </c>
      <c r="AS38" s="285"/>
      <c r="AT38" s="286"/>
      <c r="AU38" s="285"/>
      <c r="AV38" s="285"/>
      <c r="AW38" s="286"/>
      <c r="AX38" s="285"/>
      <c r="AY38" s="285"/>
      <c r="AZ38" s="286"/>
      <c r="BA38" s="285"/>
      <c r="BB38" s="285"/>
      <c r="BC38" s="286"/>
      <c r="BD38" s="285"/>
      <c r="BE38" s="285"/>
      <c r="BF38" s="286"/>
      <c r="BG38" s="285"/>
      <c r="BH38" s="285"/>
      <c r="BI38" s="286"/>
      <c r="BJ38" s="285"/>
      <c r="BK38" s="285"/>
      <c r="BL38" s="286"/>
      <c r="BM38" s="285"/>
      <c r="BN38" s="285"/>
      <c r="BO38" s="286"/>
      <c r="BP38" s="285"/>
      <c r="BQ38" s="285"/>
      <c r="BR38" s="286"/>
      <c r="BS38" s="285"/>
      <c r="BT38" s="285"/>
      <c r="BU38" s="286"/>
      <c r="BV38" s="285"/>
      <c r="BW38" s="285"/>
      <c r="BX38" s="286"/>
      <c r="BY38" s="285"/>
      <c r="BZ38" s="285"/>
      <c r="CA38" s="286"/>
      <c r="CB38" s="285"/>
      <c r="CC38" s="285"/>
      <c r="CD38" s="286"/>
      <c r="CE38" s="285"/>
      <c r="CF38" s="285"/>
      <c r="CG38" s="286"/>
      <c r="CH38" s="285"/>
      <c r="CI38" s="285"/>
      <c r="CJ38" s="286"/>
      <c r="CK38" s="285"/>
      <c r="CL38" s="285"/>
      <c r="CM38" s="286"/>
      <c r="CN38" s="285"/>
      <c r="CO38" s="285"/>
      <c r="CP38" s="286"/>
      <c r="CQ38" s="285"/>
      <c r="CR38" s="285"/>
      <c r="CS38" s="286"/>
      <c r="CT38" s="285"/>
      <c r="CU38" s="285"/>
      <c r="CV38" s="286"/>
      <c r="CW38" s="285"/>
      <c r="CX38" s="285"/>
      <c r="CY38" s="286"/>
      <c r="CZ38" s="285"/>
      <c r="DA38" s="285"/>
      <c r="DB38" s="286"/>
      <c r="DC38" s="285"/>
      <c r="DD38" s="285">
        <v>2</v>
      </c>
      <c r="DE38" s="286">
        <v>69691.100000000006</v>
      </c>
      <c r="DF38" s="285">
        <v>18</v>
      </c>
      <c r="DG38" s="285"/>
      <c r="DH38" s="286"/>
      <c r="DI38" s="285"/>
      <c r="DJ38" s="285"/>
      <c r="DK38" s="286"/>
      <c r="DL38" s="285"/>
      <c r="DM38" s="285"/>
      <c r="DN38" s="286"/>
      <c r="DO38" s="285"/>
      <c r="DP38" s="285"/>
      <c r="DQ38" s="286"/>
      <c r="DR38" s="285"/>
      <c r="DS38" s="285"/>
      <c r="DT38" s="286"/>
      <c r="DU38" s="285"/>
      <c r="DV38" s="285"/>
      <c r="DW38" s="286"/>
      <c r="DX38" s="285"/>
      <c r="DY38" s="285"/>
      <c r="DZ38" s="286"/>
      <c r="EA38" s="285"/>
      <c r="EB38" s="285"/>
      <c r="EC38" s="286"/>
      <c r="ED38" s="285"/>
      <c r="EE38" s="285"/>
      <c r="EF38" s="286"/>
      <c r="EG38" s="285"/>
      <c r="EH38" s="285"/>
      <c r="EI38" s="286"/>
      <c r="EJ38" s="285"/>
      <c r="EK38" s="285"/>
      <c r="EL38" s="286"/>
      <c r="EM38" s="285"/>
      <c r="EN38" s="285"/>
      <c r="EO38" s="286"/>
      <c r="EP38" s="285"/>
      <c r="EQ38" s="285"/>
      <c r="ER38" s="286"/>
      <c r="ES38" s="285"/>
      <c r="ET38" s="285"/>
      <c r="EU38" s="286"/>
      <c r="EV38" s="285"/>
      <c r="EW38" s="285"/>
      <c r="EX38" s="286"/>
      <c r="EY38" s="285"/>
      <c r="EZ38" s="285"/>
      <c r="FA38" s="286"/>
      <c r="FB38" s="285"/>
      <c r="FC38" s="285"/>
      <c r="FD38" s="286"/>
      <c r="FE38" s="285"/>
      <c r="FF38" s="285"/>
      <c r="FG38" s="286"/>
      <c r="FH38" s="285"/>
      <c r="FI38" s="285"/>
      <c r="FJ38" s="286"/>
      <c r="FK38" s="285"/>
      <c r="FL38" s="285"/>
      <c r="FM38" s="286"/>
      <c r="FN38" s="285"/>
      <c r="FO38" s="285"/>
      <c r="FP38" s="286"/>
      <c r="FQ38" s="285"/>
      <c r="FR38" s="285"/>
      <c r="FS38" s="286"/>
      <c r="FT38" s="285"/>
      <c r="FU38" s="285"/>
      <c r="FV38" s="286"/>
      <c r="FW38" s="285"/>
      <c r="FX38" s="285"/>
      <c r="FY38" s="286"/>
      <c r="FZ38" s="285"/>
      <c r="GA38" s="285"/>
      <c r="GB38" s="286"/>
      <c r="GC38" s="285"/>
      <c r="GD38" s="285"/>
      <c r="GE38" s="286"/>
      <c r="GF38" s="285"/>
      <c r="GG38" s="285"/>
      <c r="GH38" s="286"/>
      <c r="GI38" s="285"/>
      <c r="GJ38" s="285"/>
      <c r="GK38" s="286"/>
      <c r="GL38" s="285"/>
      <c r="GM38" s="285"/>
      <c r="GN38" s="286"/>
      <c r="GO38" s="285"/>
      <c r="GP38" s="285"/>
      <c r="GQ38" s="286"/>
      <c r="GR38" s="285"/>
      <c r="GS38" s="285"/>
      <c r="GT38" s="286"/>
      <c r="GU38" s="285"/>
      <c r="GV38" s="285"/>
      <c r="GW38" s="286"/>
      <c r="GX38" s="285"/>
      <c r="GY38" s="285"/>
      <c r="GZ38" s="286"/>
      <c r="HA38" s="285"/>
      <c r="HB38" s="285"/>
      <c r="HC38" s="286"/>
      <c r="HD38" s="285"/>
      <c r="HE38" s="285"/>
      <c r="HF38" s="286"/>
      <c r="HG38" s="285"/>
      <c r="HH38" s="285"/>
      <c r="HI38" s="286"/>
      <c r="HJ38" s="285"/>
      <c r="HK38" s="285"/>
      <c r="HL38" s="286"/>
      <c r="HM38" s="285"/>
      <c r="HN38" s="285"/>
      <c r="HO38" s="286"/>
      <c r="HP38" s="285"/>
      <c r="HQ38" s="285"/>
      <c r="HR38" s="286"/>
      <c r="HS38" s="285"/>
      <c r="HT38" s="285"/>
      <c r="HU38" s="286"/>
      <c r="HV38" s="285"/>
      <c r="HW38" s="285"/>
      <c r="HX38" s="286"/>
      <c r="HY38" s="285"/>
      <c r="HZ38" s="285"/>
      <c r="IA38" s="286"/>
      <c r="IB38" s="285"/>
      <c r="IC38" s="285"/>
      <c r="ID38" s="286"/>
      <c r="IE38" s="285"/>
      <c r="IF38" s="285"/>
      <c r="IG38" s="286"/>
      <c r="IH38" s="285"/>
      <c r="II38" s="285"/>
      <c r="IJ38" s="286"/>
      <c r="IK38" s="285"/>
      <c r="IL38" s="285"/>
      <c r="IM38" s="285"/>
      <c r="IN38" s="285"/>
      <c r="IO38" s="285"/>
      <c r="IP38" s="285"/>
      <c r="IQ38" s="285"/>
      <c r="IR38" s="285"/>
      <c r="IS38" s="286"/>
      <c r="IT38" s="285"/>
      <c r="IU38" s="285"/>
      <c r="IV38" s="285"/>
      <c r="IW38" s="285"/>
      <c r="IX38" s="484">
        <v>3</v>
      </c>
      <c r="IY38" s="370">
        <v>98729.06</v>
      </c>
      <c r="IZ38" s="484">
        <v>22</v>
      </c>
      <c r="JA38" s="484">
        <v>0</v>
      </c>
      <c r="JB38" s="370">
        <v>0</v>
      </c>
      <c r="JC38" s="484">
        <v>0</v>
      </c>
      <c r="JD38" s="485">
        <v>3</v>
      </c>
      <c r="JE38" s="286">
        <v>98729.06</v>
      </c>
      <c r="JF38" s="485">
        <v>22</v>
      </c>
    </row>
    <row r="39" spans="1:266" s="33" customFormat="1" x14ac:dyDescent="0.2">
      <c r="A39" s="483"/>
      <c r="B39" s="321"/>
      <c r="C39" s="321"/>
      <c r="D39" s="294" t="s">
        <v>367</v>
      </c>
      <c r="E39" s="297"/>
      <c r="F39" s="285"/>
      <c r="G39" s="286"/>
      <c r="H39" s="285"/>
      <c r="I39" s="285"/>
      <c r="J39" s="286"/>
      <c r="K39" s="285"/>
      <c r="L39" s="285"/>
      <c r="M39" s="286"/>
      <c r="N39" s="285"/>
      <c r="O39" s="285"/>
      <c r="P39" s="286"/>
      <c r="Q39" s="285"/>
      <c r="R39" s="285"/>
      <c r="S39" s="286"/>
      <c r="T39" s="285"/>
      <c r="U39" s="285"/>
      <c r="V39" s="286"/>
      <c r="W39" s="285"/>
      <c r="X39" s="285"/>
      <c r="Y39" s="286"/>
      <c r="Z39" s="285"/>
      <c r="AA39" s="285"/>
      <c r="AB39" s="286"/>
      <c r="AC39" s="285"/>
      <c r="AD39" s="285"/>
      <c r="AE39" s="286"/>
      <c r="AF39" s="285"/>
      <c r="AG39" s="285"/>
      <c r="AH39" s="286"/>
      <c r="AI39" s="285"/>
      <c r="AJ39" s="285"/>
      <c r="AK39" s="286"/>
      <c r="AL39" s="285"/>
      <c r="AM39" s="285"/>
      <c r="AN39" s="286"/>
      <c r="AO39" s="285"/>
      <c r="AP39" s="285"/>
      <c r="AQ39" s="286"/>
      <c r="AR39" s="285"/>
      <c r="AS39" s="285"/>
      <c r="AT39" s="286"/>
      <c r="AU39" s="285"/>
      <c r="AV39" s="285"/>
      <c r="AW39" s="286"/>
      <c r="AX39" s="285"/>
      <c r="AY39" s="285"/>
      <c r="AZ39" s="286"/>
      <c r="BA39" s="285"/>
      <c r="BB39" s="285"/>
      <c r="BC39" s="286"/>
      <c r="BD39" s="285"/>
      <c r="BE39" s="285"/>
      <c r="BF39" s="286"/>
      <c r="BG39" s="285"/>
      <c r="BH39" s="285"/>
      <c r="BI39" s="286"/>
      <c r="BJ39" s="285"/>
      <c r="BK39" s="285"/>
      <c r="BL39" s="286"/>
      <c r="BM39" s="285"/>
      <c r="BN39" s="285"/>
      <c r="BO39" s="286"/>
      <c r="BP39" s="285"/>
      <c r="BQ39" s="285"/>
      <c r="BR39" s="286"/>
      <c r="BS39" s="285"/>
      <c r="BT39" s="285"/>
      <c r="BU39" s="286"/>
      <c r="BV39" s="285"/>
      <c r="BW39" s="285"/>
      <c r="BX39" s="286"/>
      <c r="BY39" s="285"/>
      <c r="BZ39" s="285"/>
      <c r="CA39" s="286"/>
      <c r="CB39" s="285"/>
      <c r="CC39" s="285"/>
      <c r="CD39" s="286"/>
      <c r="CE39" s="285"/>
      <c r="CF39" s="285"/>
      <c r="CG39" s="286"/>
      <c r="CH39" s="285"/>
      <c r="CI39" s="285"/>
      <c r="CJ39" s="286"/>
      <c r="CK39" s="285"/>
      <c r="CL39" s="285"/>
      <c r="CM39" s="286"/>
      <c r="CN39" s="285"/>
      <c r="CO39" s="285"/>
      <c r="CP39" s="286"/>
      <c r="CQ39" s="285"/>
      <c r="CR39" s="285"/>
      <c r="CS39" s="286"/>
      <c r="CT39" s="285"/>
      <c r="CU39" s="285"/>
      <c r="CV39" s="286"/>
      <c r="CW39" s="285"/>
      <c r="CX39" s="285"/>
      <c r="CY39" s="286"/>
      <c r="CZ39" s="285"/>
      <c r="DA39" s="285"/>
      <c r="DB39" s="286"/>
      <c r="DC39" s="285"/>
      <c r="DD39" s="285"/>
      <c r="DE39" s="286"/>
      <c r="DF39" s="285"/>
      <c r="DG39" s="285"/>
      <c r="DH39" s="286"/>
      <c r="DI39" s="285"/>
      <c r="DJ39" s="285"/>
      <c r="DK39" s="286"/>
      <c r="DL39" s="285"/>
      <c r="DM39" s="285"/>
      <c r="DN39" s="286"/>
      <c r="DO39" s="285"/>
      <c r="DP39" s="285"/>
      <c r="DQ39" s="286"/>
      <c r="DR39" s="285"/>
      <c r="DS39" s="285"/>
      <c r="DT39" s="286"/>
      <c r="DU39" s="285"/>
      <c r="DV39" s="285"/>
      <c r="DW39" s="286"/>
      <c r="DX39" s="285"/>
      <c r="DY39" s="285"/>
      <c r="DZ39" s="286"/>
      <c r="EA39" s="285"/>
      <c r="EB39" s="285"/>
      <c r="EC39" s="286"/>
      <c r="ED39" s="285"/>
      <c r="EE39" s="285"/>
      <c r="EF39" s="286"/>
      <c r="EG39" s="285"/>
      <c r="EH39" s="285"/>
      <c r="EI39" s="286"/>
      <c r="EJ39" s="285"/>
      <c r="EK39" s="285"/>
      <c r="EL39" s="286"/>
      <c r="EM39" s="285"/>
      <c r="EN39" s="285"/>
      <c r="EO39" s="286"/>
      <c r="EP39" s="285"/>
      <c r="EQ39" s="285"/>
      <c r="ER39" s="286"/>
      <c r="ES39" s="285"/>
      <c r="ET39" s="285"/>
      <c r="EU39" s="286"/>
      <c r="EV39" s="285"/>
      <c r="EW39" s="285"/>
      <c r="EX39" s="286"/>
      <c r="EY39" s="285"/>
      <c r="EZ39" s="285"/>
      <c r="FA39" s="286"/>
      <c r="FB39" s="285"/>
      <c r="FC39" s="285"/>
      <c r="FD39" s="286"/>
      <c r="FE39" s="285"/>
      <c r="FF39" s="285"/>
      <c r="FG39" s="286"/>
      <c r="FH39" s="285"/>
      <c r="FI39" s="285"/>
      <c r="FJ39" s="286"/>
      <c r="FK39" s="285"/>
      <c r="FL39" s="285"/>
      <c r="FM39" s="286"/>
      <c r="FN39" s="285"/>
      <c r="FO39" s="285"/>
      <c r="FP39" s="286"/>
      <c r="FQ39" s="285"/>
      <c r="FR39" s="285"/>
      <c r="FS39" s="286"/>
      <c r="FT39" s="285"/>
      <c r="FU39" s="285"/>
      <c r="FV39" s="286"/>
      <c r="FW39" s="285"/>
      <c r="FX39" s="285"/>
      <c r="FY39" s="286"/>
      <c r="FZ39" s="285"/>
      <c r="GA39" s="285"/>
      <c r="GB39" s="286"/>
      <c r="GC39" s="285"/>
      <c r="GD39" s="285"/>
      <c r="GE39" s="286"/>
      <c r="GF39" s="285"/>
      <c r="GG39" s="285"/>
      <c r="GH39" s="286"/>
      <c r="GI39" s="285"/>
      <c r="GJ39" s="285"/>
      <c r="GK39" s="286"/>
      <c r="GL39" s="285"/>
      <c r="GM39" s="285"/>
      <c r="GN39" s="286"/>
      <c r="GO39" s="285"/>
      <c r="GP39" s="285"/>
      <c r="GQ39" s="286"/>
      <c r="GR39" s="285"/>
      <c r="GS39" s="285"/>
      <c r="GT39" s="286"/>
      <c r="GU39" s="285"/>
      <c r="GV39" s="285"/>
      <c r="GW39" s="286"/>
      <c r="GX39" s="285"/>
      <c r="GY39" s="285"/>
      <c r="GZ39" s="286"/>
      <c r="HA39" s="285"/>
      <c r="HB39" s="285"/>
      <c r="HC39" s="286"/>
      <c r="HD39" s="285"/>
      <c r="HE39" s="285"/>
      <c r="HF39" s="286"/>
      <c r="HG39" s="285"/>
      <c r="HH39" s="285"/>
      <c r="HI39" s="286"/>
      <c r="HJ39" s="285"/>
      <c r="HK39" s="285"/>
      <c r="HL39" s="286"/>
      <c r="HM39" s="285"/>
      <c r="HN39" s="285"/>
      <c r="HO39" s="286"/>
      <c r="HP39" s="285"/>
      <c r="HQ39" s="285"/>
      <c r="HR39" s="286"/>
      <c r="HS39" s="285"/>
      <c r="HT39" s="285"/>
      <c r="HU39" s="286"/>
      <c r="HV39" s="285"/>
      <c r="HW39" s="285"/>
      <c r="HX39" s="286"/>
      <c r="HY39" s="285"/>
      <c r="HZ39" s="285"/>
      <c r="IA39" s="286"/>
      <c r="IB39" s="285"/>
      <c r="IC39" s="285"/>
      <c r="ID39" s="286"/>
      <c r="IE39" s="285"/>
      <c r="IF39" s="285"/>
      <c r="IG39" s="286"/>
      <c r="IH39" s="285"/>
      <c r="II39" s="285"/>
      <c r="IJ39" s="286"/>
      <c r="IK39" s="285"/>
      <c r="IL39" s="285"/>
      <c r="IM39" s="285"/>
      <c r="IN39" s="285"/>
      <c r="IO39" s="285"/>
      <c r="IP39" s="285"/>
      <c r="IQ39" s="285"/>
      <c r="IR39" s="285"/>
      <c r="IS39" s="286"/>
      <c r="IT39" s="285"/>
      <c r="IU39" s="285"/>
      <c r="IV39" s="285"/>
      <c r="IW39" s="285"/>
      <c r="IX39" s="484"/>
      <c r="IY39" s="370"/>
      <c r="IZ39" s="484"/>
      <c r="JA39" s="484"/>
      <c r="JB39" s="370"/>
      <c r="JC39" s="484"/>
      <c r="JD39" s="485"/>
      <c r="JE39" s="286"/>
      <c r="JF39" s="485"/>
    </row>
    <row r="40" spans="1:266" x14ac:dyDescent="0.2">
      <c r="A40" s="486">
        <v>2</v>
      </c>
      <c r="B40" s="487" t="s">
        <v>913</v>
      </c>
      <c r="C40" s="487"/>
      <c r="D40" s="488"/>
      <c r="E40" s="489"/>
      <c r="F40" s="490"/>
      <c r="G40" s="491"/>
      <c r="H40" s="490"/>
      <c r="I40" s="490"/>
      <c r="J40" s="491"/>
      <c r="K40" s="490"/>
      <c r="L40" s="490"/>
      <c r="M40" s="491"/>
      <c r="N40" s="490"/>
      <c r="O40" s="490"/>
      <c r="P40" s="491"/>
      <c r="Q40" s="490"/>
      <c r="R40" s="490"/>
      <c r="S40" s="491"/>
      <c r="T40" s="490"/>
      <c r="U40" s="490"/>
      <c r="V40" s="491"/>
      <c r="W40" s="490"/>
      <c r="X40" s="490"/>
      <c r="Y40" s="491"/>
      <c r="Z40" s="490"/>
      <c r="AA40" s="490"/>
      <c r="AB40" s="491"/>
      <c r="AC40" s="490"/>
      <c r="AD40" s="490"/>
      <c r="AE40" s="491"/>
      <c r="AF40" s="490"/>
      <c r="AG40" s="490"/>
      <c r="AH40" s="491"/>
      <c r="AI40" s="490"/>
      <c r="AJ40" s="490"/>
      <c r="AK40" s="491"/>
      <c r="AL40" s="490"/>
      <c r="AM40" s="490"/>
      <c r="AN40" s="491"/>
      <c r="AO40" s="490"/>
      <c r="AP40" s="490">
        <v>1</v>
      </c>
      <c r="AQ40" s="491">
        <v>29037.96</v>
      </c>
      <c r="AR40" s="490">
        <v>4</v>
      </c>
      <c r="AS40" s="490"/>
      <c r="AT40" s="491"/>
      <c r="AU40" s="490"/>
      <c r="AV40" s="490"/>
      <c r="AW40" s="491"/>
      <c r="AX40" s="490"/>
      <c r="AY40" s="490"/>
      <c r="AZ40" s="491"/>
      <c r="BA40" s="490"/>
      <c r="BB40" s="490"/>
      <c r="BC40" s="491"/>
      <c r="BD40" s="490"/>
      <c r="BE40" s="490"/>
      <c r="BF40" s="491"/>
      <c r="BG40" s="490"/>
      <c r="BH40" s="490"/>
      <c r="BI40" s="491"/>
      <c r="BJ40" s="490"/>
      <c r="BK40" s="490"/>
      <c r="BL40" s="491"/>
      <c r="BM40" s="490"/>
      <c r="BN40" s="490"/>
      <c r="BO40" s="491"/>
      <c r="BP40" s="490"/>
      <c r="BQ40" s="490"/>
      <c r="BR40" s="491"/>
      <c r="BS40" s="490"/>
      <c r="BT40" s="490"/>
      <c r="BU40" s="491"/>
      <c r="BV40" s="490"/>
      <c r="BW40" s="490"/>
      <c r="BX40" s="491"/>
      <c r="BY40" s="490"/>
      <c r="BZ40" s="490"/>
      <c r="CA40" s="491"/>
      <c r="CB40" s="490"/>
      <c r="CC40" s="490"/>
      <c r="CD40" s="491"/>
      <c r="CE40" s="490"/>
      <c r="CF40" s="490"/>
      <c r="CG40" s="491"/>
      <c r="CH40" s="490"/>
      <c r="CI40" s="490"/>
      <c r="CJ40" s="491"/>
      <c r="CK40" s="490"/>
      <c r="CL40" s="490"/>
      <c r="CM40" s="491"/>
      <c r="CN40" s="490"/>
      <c r="CO40" s="490"/>
      <c r="CP40" s="491"/>
      <c r="CQ40" s="490"/>
      <c r="CR40" s="490"/>
      <c r="CS40" s="491"/>
      <c r="CT40" s="490"/>
      <c r="CU40" s="490"/>
      <c r="CV40" s="491"/>
      <c r="CW40" s="490"/>
      <c r="CX40" s="490"/>
      <c r="CY40" s="491"/>
      <c r="CZ40" s="490"/>
      <c r="DA40" s="490"/>
      <c r="DB40" s="491"/>
      <c r="DC40" s="490"/>
      <c r="DD40" s="490">
        <v>2</v>
      </c>
      <c r="DE40" s="491">
        <v>69691.100000000006</v>
      </c>
      <c r="DF40" s="490">
        <v>18</v>
      </c>
      <c r="DG40" s="490"/>
      <c r="DH40" s="491"/>
      <c r="DI40" s="490"/>
      <c r="DJ40" s="490"/>
      <c r="DK40" s="491"/>
      <c r="DL40" s="490"/>
      <c r="DM40" s="490"/>
      <c r="DN40" s="491"/>
      <c r="DO40" s="490"/>
      <c r="DP40" s="490"/>
      <c r="DQ40" s="491"/>
      <c r="DR40" s="490"/>
      <c r="DS40" s="490"/>
      <c r="DT40" s="491"/>
      <c r="DU40" s="490"/>
      <c r="DV40" s="490"/>
      <c r="DW40" s="491"/>
      <c r="DX40" s="490"/>
      <c r="DY40" s="490"/>
      <c r="DZ40" s="491"/>
      <c r="EA40" s="490"/>
      <c r="EB40" s="490"/>
      <c r="EC40" s="491"/>
      <c r="ED40" s="490"/>
      <c r="EE40" s="490"/>
      <c r="EF40" s="491"/>
      <c r="EG40" s="490"/>
      <c r="EH40" s="490"/>
      <c r="EI40" s="491"/>
      <c r="EJ40" s="490"/>
      <c r="EK40" s="490"/>
      <c r="EL40" s="491"/>
      <c r="EM40" s="490"/>
      <c r="EN40" s="490"/>
      <c r="EO40" s="491"/>
      <c r="EP40" s="490"/>
      <c r="EQ40" s="490"/>
      <c r="ER40" s="491"/>
      <c r="ES40" s="490"/>
      <c r="ET40" s="490"/>
      <c r="EU40" s="491"/>
      <c r="EV40" s="490"/>
      <c r="EW40" s="490"/>
      <c r="EX40" s="491"/>
      <c r="EY40" s="490"/>
      <c r="EZ40" s="490"/>
      <c r="FA40" s="491"/>
      <c r="FB40" s="490"/>
      <c r="FC40" s="490"/>
      <c r="FD40" s="491"/>
      <c r="FE40" s="490"/>
      <c r="FF40" s="490"/>
      <c r="FG40" s="491"/>
      <c r="FH40" s="490"/>
      <c r="FI40" s="490"/>
      <c r="FJ40" s="491"/>
      <c r="FK40" s="490"/>
      <c r="FL40" s="490"/>
      <c r="FM40" s="491"/>
      <c r="FN40" s="490"/>
      <c r="FO40" s="490"/>
      <c r="FP40" s="491"/>
      <c r="FQ40" s="490"/>
      <c r="FR40" s="490"/>
      <c r="FS40" s="491"/>
      <c r="FT40" s="490"/>
      <c r="FU40" s="490"/>
      <c r="FV40" s="491"/>
      <c r="FW40" s="490"/>
      <c r="FX40" s="490"/>
      <c r="FY40" s="491"/>
      <c r="FZ40" s="490"/>
      <c r="GA40" s="490"/>
      <c r="GB40" s="491"/>
      <c r="GC40" s="490"/>
      <c r="GD40" s="490"/>
      <c r="GE40" s="491"/>
      <c r="GF40" s="490"/>
      <c r="GG40" s="490"/>
      <c r="GH40" s="491"/>
      <c r="GI40" s="490"/>
      <c r="GJ40" s="490"/>
      <c r="GK40" s="491"/>
      <c r="GL40" s="490"/>
      <c r="GM40" s="490"/>
      <c r="GN40" s="491"/>
      <c r="GO40" s="490"/>
      <c r="GP40" s="490"/>
      <c r="GQ40" s="491"/>
      <c r="GR40" s="490"/>
      <c r="GS40" s="490"/>
      <c r="GT40" s="491"/>
      <c r="GU40" s="490"/>
      <c r="GV40" s="490"/>
      <c r="GW40" s="491"/>
      <c r="GX40" s="490"/>
      <c r="GY40" s="490"/>
      <c r="GZ40" s="491"/>
      <c r="HA40" s="490"/>
      <c r="HB40" s="490"/>
      <c r="HC40" s="491"/>
      <c r="HD40" s="490"/>
      <c r="HE40" s="490"/>
      <c r="HF40" s="491"/>
      <c r="HG40" s="490"/>
      <c r="HH40" s="490"/>
      <c r="HI40" s="491"/>
      <c r="HJ40" s="490"/>
      <c r="HK40" s="490"/>
      <c r="HL40" s="491"/>
      <c r="HM40" s="490"/>
      <c r="HN40" s="490"/>
      <c r="HO40" s="491"/>
      <c r="HP40" s="490"/>
      <c r="HQ40" s="490"/>
      <c r="HR40" s="491"/>
      <c r="HS40" s="490"/>
      <c r="HT40" s="490"/>
      <c r="HU40" s="491"/>
      <c r="HV40" s="490"/>
      <c r="HW40" s="490"/>
      <c r="HX40" s="491"/>
      <c r="HY40" s="490"/>
      <c r="HZ40" s="490"/>
      <c r="IA40" s="491"/>
      <c r="IB40" s="490"/>
      <c r="IC40" s="490"/>
      <c r="ID40" s="491"/>
      <c r="IE40" s="490"/>
      <c r="IF40" s="490"/>
      <c r="IG40" s="491"/>
      <c r="IH40" s="490"/>
      <c r="II40" s="490"/>
      <c r="IJ40" s="491"/>
      <c r="IK40" s="490"/>
      <c r="IL40" s="490"/>
      <c r="IM40" s="490"/>
      <c r="IN40" s="490"/>
      <c r="IO40" s="490"/>
      <c r="IP40" s="490"/>
      <c r="IQ40" s="490"/>
      <c r="IR40" s="490"/>
      <c r="IS40" s="491"/>
      <c r="IT40" s="490"/>
      <c r="IU40" s="490"/>
      <c r="IV40" s="490"/>
      <c r="IW40" s="490"/>
      <c r="IX40" s="492">
        <v>3</v>
      </c>
      <c r="IY40" s="491">
        <v>98729.06</v>
      </c>
      <c r="IZ40" s="492">
        <v>22</v>
      </c>
      <c r="JA40" s="492">
        <v>0</v>
      </c>
      <c r="JB40" s="491">
        <v>0</v>
      </c>
      <c r="JC40" s="492">
        <v>0</v>
      </c>
      <c r="JD40" s="492">
        <v>3</v>
      </c>
      <c r="JE40" s="491">
        <v>98729.06</v>
      </c>
      <c r="JF40" s="492">
        <v>22</v>
      </c>
    </row>
    <row r="41" spans="1:266" s="33" customFormat="1" x14ac:dyDescent="0.2">
      <c r="A41" s="277">
        <v>2</v>
      </c>
      <c r="B41" s="321"/>
      <c r="C41" s="321"/>
      <c r="D41" s="293" t="s">
        <v>368</v>
      </c>
      <c r="E41" s="295" t="s">
        <v>190</v>
      </c>
      <c r="F41" s="287"/>
      <c r="G41" s="288"/>
      <c r="H41" s="287"/>
      <c r="I41" s="287"/>
      <c r="J41" s="288"/>
      <c r="K41" s="287"/>
      <c r="L41" s="287"/>
      <c r="M41" s="288"/>
      <c r="N41" s="287"/>
      <c r="O41" s="287"/>
      <c r="P41" s="288"/>
      <c r="Q41" s="287"/>
      <c r="R41" s="287"/>
      <c r="S41" s="288"/>
      <c r="T41" s="287"/>
      <c r="U41" s="287"/>
      <c r="V41" s="288"/>
      <c r="W41" s="287"/>
      <c r="X41" s="287"/>
      <c r="Y41" s="288"/>
      <c r="Z41" s="287"/>
      <c r="AA41" s="287"/>
      <c r="AB41" s="288"/>
      <c r="AC41" s="287"/>
      <c r="AD41" s="287"/>
      <c r="AE41" s="288"/>
      <c r="AF41" s="287"/>
      <c r="AG41" s="287"/>
      <c r="AH41" s="288"/>
      <c r="AI41" s="287"/>
      <c r="AJ41" s="287"/>
      <c r="AK41" s="288"/>
      <c r="AL41" s="287"/>
      <c r="AM41" s="287"/>
      <c r="AN41" s="288"/>
      <c r="AO41" s="287"/>
      <c r="AP41" s="287"/>
      <c r="AQ41" s="288"/>
      <c r="AR41" s="287"/>
      <c r="AS41" s="287"/>
      <c r="AT41" s="288"/>
      <c r="AU41" s="287"/>
      <c r="AV41" s="287"/>
      <c r="AW41" s="288"/>
      <c r="AX41" s="287"/>
      <c r="AY41" s="287"/>
      <c r="AZ41" s="288"/>
      <c r="BA41" s="287"/>
      <c r="BB41" s="287"/>
      <c r="BC41" s="288"/>
      <c r="BD41" s="287"/>
      <c r="BE41" s="287"/>
      <c r="BF41" s="287"/>
      <c r="BG41" s="287"/>
      <c r="BH41" s="287"/>
      <c r="BI41" s="288"/>
      <c r="BJ41" s="287"/>
      <c r="BK41" s="287"/>
      <c r="BL41" s="287"/>
      <c r="BM41" s="287"/>
      <c r="BN41" s="287"/>
      <c r="BO41" s="288"/>
      <c r="BP41" s="287"/>
      <c r="BQ41" s="287"/>
      <c r="BR41" s="288"/>
      <c r="BS41" s="287"/>
      <c r="BT41" s="287"/>
      <c r="BU41" s="288"/>
      <c r="BV41" s="287"/>
      <c r="BW41" s="287"/>
      <c r="BX41" s="288"/>
      <c r="BY41" s="287"/>
      <c r="BZ41" s="287"/>
      <c r="CA41" s="288"/>
      <c r="CB41" s="287"/>
      <c r="CC41" s="287"/>
      <c r="CD41" s="288"/>
      <c r="CE41" s="287"/>
      <c r="CF41" s="287"/>
      <c r="CG41" s="288"/>
      <c r="CH41" s="287"/>
      <c r="CI41" s="287"/>
      <c r="CJ41" s="288"/>
      <c r="CK41" s="287"/>
      <c r="CL41" s="287"/>
      <c r="CM41" s="288"/>
      <c r="CN41" s="287"/>
      <c r="CO41" s="287"/>
      <c r="CP41" s="287"/>
      <c r="CQ41" s="287"/>
      <c r="CR41" s="287"/>
      <c r="CS41" s="288"/>
      <c r="CT41" s="287"/>
      <c r="CU41" s="287"/>
      <c r="CV41" s="288"/>
      <c r="CW41" s="287"/>
      <c r="CX41" s="287"/>
      <c r="CY41" s="288"/>
      <c r="CZ41" s="287"/>
      <c r="DA41" s="287"/>
      <c r="DB41" s="287"/>
      <c r="DC41" s="287"/>
      <c r="DD41" s="287"/>
      <c r="DE41" s="288"/>
      <c r="DF41" s="287"/>
      <c r="DG41" s="287"/>
      <c r="DH41" s="288"/>
      <c r="DI41" s="287"/>
      <c r="DJ41" s="287"/>
      <c r="DK41" s="288"/>
      <c r="DL41" s="287"/>
      <c r="DM41" s="287"/>
      <c r="DN41" s="288"/>
      <c r="DO41" s="287"/>
      <c r="DP41" s="287"/>
      <c r="DQ41" s="288"/>
      <c r="DR41" s="287"/>
      <c r="DS41" s="287"/>
      <c r="DT41" s="288"/>
      <c r="DU41" s="287"/>
      <c r="DV41" s="287"/>
      <c r="DW41" s="288"/>
      <c r="DX41" s="287"/>
      <c r="DY41" s="287"/>
      <c r="DZ41" s="288"/>
      <c r="EA41" s="287"/>
      <c r="EB41" s="287"/>
      <c r="EC41" s="288"/>
      <c r="ED41" s="287"/>
      <c r="EE41" s="287"/>
      <c r="EF41" s="288"/>
      <c r="EG41" s="287"/>
      <c r="EH41" s="287"/>
      <c r="EI41" s="288"/>
      <c r="EJ41" s="287"/>
      <c r="EK41" s="287"/>
      <c r="EL41" s="288"/>
      <c r="EM41" s="287"/>
      <c r="EN41" s="287"/>
      <c r="EO41" s="288"/>
      <c r="EP41" s="287"/>
      <c r="EQ41" s="287"/>
      <c r="ER41" s="287"/>
      <c r="ES41" s="287"/>
      <c r="ET41" s="287"/>
      <c r="EU41" s="288"/>
      <c r="EV41" s="287"/>
      <c r="EW41" s="287"/>
      <c r="EX41" s="288"/>
      <c r="EY41" s="287"/>
      <c r="EZ41" s="287"/>
      <c r="FA41" s="288"/>
      <c r="FB41" s="287"/>
      <c r="FC41" s="287"/>
      <c r="FD41" s="288"/>
      <c r="FE41" s="287"/>
      <c r="FF41" s="287"/>
      <c r="FG41" s="288"/>
      <c r="FH41" s="287"/>
      <c r="FI41" s="287"/>
      <c r="FJ41" s="288"/>
      <c r="FK41" s="287"/>
      <c r="FL41" s="287"/>
      <c r="FM41" s="288"/>
      <c r="FN41" s="287"/>
      <c r="FO41" s="287"/>
      <c r="FP41" s="288"/>
      <c r="FQ41" s="287"/>
      <c r="FR41" s="287"/>
      <c r="FS41" s="288"/>
      <c r="FT41" s="287"/>
      <c r="FU41" s="287"/>
      <c r="FV41" s="288"/>
      <c r="FW41" s="287"/>
      <c r="FX41" s="287"/>
      <c r="FY41" s="288"/>
      <c r="FZ41" s="287"/>
      <c r="GA41" s="287"/>
      <c r="GB41" s="288"/>
      <c r="GC41" s="287"/>
      <c r="GD41" s="287"/>
      <c r="GE41" s="288"/>
      <c r="GF41" s="287"/>
      <c r="GG41" s="287"/>
      <c r="GH41" s="288"/>
      <c r="GI41" s="287"/>
      <c r="GJ41" s="287"/>
      <c r="GK41" s="288"/>
      <c r="GL41" s="287"/>
      <c r="GM41" s="287"/>
      <c r="GN41" s="287"/>
      <c r="GO41" s="287"/>
      <c r="GP41" s="287"/>
      <c r="GQ41" s="288"/>
      <c r="GR41" s="287"/>
      <c r="GS41" s="287"/>
      <c r="GT41" s="288"/>
      <c r="GU41" s="287"/>
      <c r="GV41" s="287"/>
      <c r="GW41" s="288"/>
      <c r="GX41" s="287"/>
      <c r="GY41" s="287"/>
      <c r="GZ41" s="288"/>
      <c r="HA41" s="287"/>
      <c r="HB41" s="287"/>
      <c r="HC41" s="288"/>
      <c r="HD41" s="287"/>
      <c r="HE41" s="287"/>
      <c r="HF41" s="287"/>
      <c r="HG41" s="287"/>
      <c r="HH41" s="287"/>
      <c r="HI41" s="288"/>
      <c r="HJ41" s="287"/>
      <c r="HK41" s="287"/>
      <c r="HL41" s="288"/>
      <c r="HM41" s="287"/>
      <c r="HN41" s="287"/>
      <c r="HO41" s="288"/>
      <c r="HP41" s="287"/>
      <c r="HQ41" s="287"/>
      <c r="HR41" s="287"/>
      <c r="HS41" s="287"/>
      <c r="HT41" s="287"/>
      <c r="HU41" s="288"/>
      <c r="HV41" s="287"/>
      <c r="HW41" s="287"/>
      <c r="HX41" s="287"/>
      <c r="HY41" s="287"/>
      <c r="HZ41" s="287"/>
      <c r="IA41" s="288"/>
      <c r="IB41" s="287"/>
      <c r="IC41" s="287"/>
      <c r="ID41" s="288"/>
      <c r="IE41" s="287"/>
      <c r="IF41" s="287"/>
      <c r="IG41" s="288"/>
      <c r="IH41" s="287"/>
      <c r="II41" s="287"/>
      <c r="IJ41" s="288"/>
      <c r="IK41" s="287"/>
      <c r="IL41" s="287"/>
      <c r="IM41" s="287"/>
      <c r="IN41" s="287"/>
      <c r="IO41" s="287"/>
      <c r="IP41" s="287"/>
      <c r="IQ41" s="287"/>
      <c r="IR41" s="287"/>
      <c r="IS41" s="288"/>
      <c r="IT41" s="287"/>
      <c r="IU41" s="287"/>
      <c r="IV41" s="287"/>
      <c r="IW41" s="287"/>
      <c r="IX41" s="283"/>
      <c r="IY41" s="288"/>
      <c r="IZ41" s="283"/>
      <c r="JA41" s="283"/>
      <c r="JB41" s="288"/>
      <c r="JC41" s="283"/>
      <c r="JD41" s="287"/>
      <c r="JE41" s="288"/>
      <c r="JF41" s="458"/>
    </row>
    <row r="42" spans="1:266" x14ac:dyDescent="0.2">
      <c r="A42" s="277">
        <v>2</v>
      </c>
      <c r="B42" s="455"/>
      <c r="C42" s="455"/>
      <c r="D42" s="290"/>
      <c r="E42" s="296"/>
      <c r="F42" s="291"/>
      <c r="G42" s="292"/>
      <c r="H42" s="291"/>
      <c r="I42" s="291"/>
      <c r="J42" s="292"/>
      <c r="K42" s="291"/>
      <c r="L42" s="291"/>
      <c r="M42" s="292"/>
      <c r="N42" s="291"/>
      <c r="O42" s="291"/>
      <c r="P42" s="292"/>
      <c r="Q42" s="291"/>
      <c r="R42" s="291"/>
      <c r="S42" s="292"/>
      <c r="T42" s="291"/>
      <c r="U42" s="291"/>
      <c r="V42" s="292"/>
      <c r="W42" s="291"/>
      <c r="X42" s="291"/>
      <c r="Y42" s="292"/>
      <c r="Z42" s="291"/>
      <c r="AA42" s="291"/>
      <c r="AB42" s="292"/>
      <c r="AC42" s="291"/>
      <c r="AD42" s="291"/>
      <c r="AE42" s="292"/>
      <c r="AF42" s="291"/>
      <c r="AG42" s="291"/>
      <c r="AH42" s="292"/>
      <c r="AI42" s="291"/>
      <c r="AJ42" s="291"/>
      <c r="AK42" s="292"/>
      <c r="AL42" s="291"/>
      <c r="AM42" s="291"/>
      <c r="AN42" s="292"/>
      <c r="AO42" s="291"/>
      <c r="AP42" s="291"/>
      <c r="AQ42" s="292"/>
      <c r="AR42" s="291"/>
      <c r="AS42" s="291"/>
      <c r="AT42" s="292"/>
      <c r="AU42" s="291"/>
      <c r="AV42" s="291"/>
      <c r="AW42" s="292"/>
      <c r="AX42" s="291"/>
      <c r="AY42" s="291"/>
      <c r="AZ42" s="292"/>
      <c r="BA42" s="291"/>
      <c r="BB42" s="291"/>
      <c r="BC42" s="292"/>
      <c r="BD42" s="291"/>
      <c r="BE42" s="291"/>
      <c r="BF42" s="291"/>
      <c r="BG42" s="291"/>
      <c r="BH42" s="291"/>
      <c r="BI42" s="292"/>
      <c r="BJ42" s="291"/>
      <c r="BK42" s="291"/>
      <c r="BL42" s="291"/>
      <c r="BM42" s="291"/>
      <c r="BN42" s="291"/>
      <c r="BO42" s="292"/>
      <c r="BP42" s="291"/>
      <c r="BQ42" s="291"/>
      <c r="BR42" s="292"/>
      <c r="BS42" s="291"/>
      <c r="BT42" s="291"/>
      <c r="BU42" s="292"/>
      <c r="BV42" s="291"/>
      <c r="BW42" s="291"/>
      <c r="BX42" s="292"/>
      <c r="BY42" s="291"/>
      <c r="BZ42" s="291"/>
      <c r="CA42" s="292"/>
      <c r="CB42" s="291"/>
      <c r="CC42" s="291"/>
      <c r="CD42" s="292"/>
      <c r="CE42" s="291"/>
      <c r="CF42" s="291"/>
      <c r="CG42" s="292"/>
      <c r="CH42" s="291"/>
      <c r="CI42" s="291"/>
      <c r="CJ42" s="292"/>
      <c r="CK42" s="291"/>
      <c r="CL42" s="291"/>
      <c r="CM42" s="292"/>
      <c r="CN42" s="291"/>
      <c r="CO42" s="291"/>
      <c r="CP42" s="291"/>
      <c r="CQ42" s="291"/>
      <c r="CR42" s="291"/>
      <c r="CS42" s="292"/>
      <c r="CT42" s="291"/>
      <c r="CU42" s="291"/>
      <c r="CV42" s="292"/>
      <c r="CW42" s="291"/>
      <c r="CX42" s="291"/>
      <c r="CY42" s="292"/>
      <c r="CZ42" s="291"/>
      <c r="DA42" s="291"/>
      <c r="DB42" s="291"/>
      <c r="DC42" s="291"/>
      <c r="DD42" s="291"/>
      <c r="DE42" s="292"/>
      <c r="DF42" s="291"/>
      <c r="DG42" s="291"/>
      <c r="DH42" s="292"/>
      <c r="DI42" s="291"/>
      <c r="DJ42" s="291"/>
      <c r="DK42" s="292"/>
      <c r="DL42" s="291"/>
      <c r="DM42" s="291"/>
      <c r="DN42" s="292"/>
      <c r="DO42" s="291"/>
      <c r="DP42" s="291"/>
      <c r="DQ42" s="292"/>
      <c r="DR42" s="291"/>
      <c r="DS42" s="291"/>
      <c r="DT42" s="292"/>
      <c r="DU42" s="291"/>
      <c r="DV42" s="291"/>
      <c r="DW42" s="292"/>
      <c r="DX42" s="291"/>
      <c r="DY42" s="291"/>
      <c r="DZ42" s="292"/>
      <c r="EA42" s="291"/>
      <c r="EB42" s="291"/>
      <c r="EC42" s="292"/>
      <c r="ED42" s="291"/>
      <c r="EE42" s="291"/>
      <c r="EF42" s="292"/>
      <c r="EG42" s="291"/>
      <c r="EH42" s="291"/>
      <c r="EI42" s="292"/>
      <c r="EJ42" s="291"/>
      <c r="EK42" s="291"/>
      <c r="EL42" s="292"/>
      <c r="EM42" s="291"/>
      <c r="EN42" s="291"/>
      <c r="EO42" s="292"/>
      <c r="EP42" s="291"/>
      <c r="EQ42" s="291"/>
      <c r="ER42" s="291"/>
      <c r="ES42" s="291"/>
      <c r="ET42" s="291"/>
      <c r="EU42" s="292"/>
      <c r="EV42" s="291"/>
      <c r="EW42" s="291"/>
      <c r="EX42" s="292"/>
      <c r="EY42" s="291"/>
      <c r="EZ42" s="291"/>
      <c r="FA42" s="292"/>
      <c r="FB42" s="291"/>
      <c r="FC42" s="291"/>
      <c r="FD42" s="292"/>
      <c r="FE42" s="291"/>
      <c r="FF42" s="291"/>
      <c r="FG42" s="292"/>
      <c r="FH42" s="291"/>
      <c r="FI42" s="291"/>
      <c r="FJ42" s="292"/>
      <c r="FK42" s="291"/>
      <c r="FL42" s="291"/>
      <c r="FM42" s="292"/>
      <c r="FN42" s="291"/>
      <c r="FO42" s="291"/>
      <c r="FP42" s="292"/>
      <c r="FQ42" s="291"/>
      <c r="FR42" s="291"/>
      <c r="FS42" s="292"/>
      <c r="FT42" s="291"/>
      <c r="FU42" s="291"/>
      <c r="FV42" s="292"/>
      <c r="FW42" s="291"/>
      <c r="FX42" s="291"/>
      <c r="FY42" s="292"/>
      <c r="FZ42" s="291"/>
      <c r="GA42" s="291"/>
      <c r="GB42" s="292"/>
      <c r="GC42" s="291"/>
      <c r="GD42" s="291"/>
      <c r="GE42" s="292"/>
      <c r="GF42" s="291"/>
      <c r="GG42" s="291"/>
      <c r="GH42" s="292"/>
      <c r="GI42" s="291"/>
      <c r="GJ42" s="291"/>
      <c r="GK42" s="292"/>
      <c r="GL42" s="291"/>
      <c r="GM42" s="291"/>
      <c r="GN42" s="291"/>
      <c r="GO42" s="291"/>
      <c r="GP42" s="291"/>
      <c r="GQ42" s="292"/>
      <c r="GR42" s="291"/>
      <c r="GS42" s="291"/>
      <c r="GT42" s="292"/>
      <c r="GU42" s="291"/>
      <c r="GV42" s="291"/>
      <c r="GW42" s="292"/>
      <c r="GX42" s="291"/>
      <c r="GY42" s="291"/>
      <c r="GZ42" s="292"/>
      <c r="HA42" s="291"/>
      <c r="HB42" s="291"/>
      <c r="HC42" s="292"/>
      <c r="HD42" s="291"/>
      <c r="HE42" s="291"/>
      <c r="HF42" s="291"/>
      <c r="HG42" s="291"/>
      <c r="HH42" s="291"/>
      <c r="HI42" s="292"/>
      <c r="HJ42" s="291"/>
      <c r="HK42" s="291"/>
      <c r="HL42" s="292"/>
      <c r="HM42" s="291"/>
      <c r="HN42" s="291"/>
      <c r="HO42" s="292"/>
      <c r="HP42" s="291"/>
      <c r="HQ42" s="291"/>
      <c r="HR42" s="291"/>
      <c r="HS42" s="291"/>
      <c r="HT42" s="291"/>
      <c r="HU42" s="292"/>
      <c r="HV42" s="291"/>
      <c r="HW42" s="291"/>
      <c r="HX42" s="291"/>
      <c r="HY42" s="291"/>
      <c r="HZ42" s="291"/>
      <c r="IA42" s="292"/>
      <c r="IB42" s="291"/>
      <c r="IC42" s="291"/>
      <c r="ID42" s="292"/>
      <c r="IE42" s="291"/>
      <c r="IF42" s="291"/>
      <c r="IG42" s="292"/>
      <c r="IH42" s="291"/>
      <c r="II42" s="291"/>
      <c r="IJ42" s="292"/>
      <c r="IK42" s="291"/>
      <c r="IL42" s="291"/>
      <c r="IM42" s="291"/>
      <c r="IN42" s="291"/>
      <c r="IO42" s="291"/>
      <c r="IP42" s="291"/>
      <c r="IQ42" s="291"/>
      <c r="IR42" s="291"/>
      <c r="IS42" s="292"/>
      <c r="IT42" s="291"/>
      <c r="IU42" s="291"/>
      <c r="IV42" s="291"/>
      <c r="IW42" s="291"/>
      <c r="IX42" s="290"/>
      <c r="IY42" s="292"/>
      <c r="IZ42" s="290"/>
      <c r="JA42" s="290"/>
      <c r="JB42" s="292"/>
      <c r="JC42" s="290"/>
      <c r="JD42" s="291"/>
      <c r="JE42" s="292"/>
      <c r="JF42" s="457"/>
    </row>
    <row r="43" spans="1:266" s="33" customFormat="1" x14ac:dyDescent="0.2">
      <c r="A43" s="277">
        <v>2</v>
      </c>
      <c r="B43" s="321"/>
      <c r="C43" s="321"/>
      <c r="D43" s="194" t="s">
        <v>369</v>
      </c>
      <c r="E43" s="477"/>
      <c r="F43" s="287"/>
      <c r="G43" s="288"/>
      <c r="H43" s="287"/>
      <c r="I43" s="287"/>
      <c r="J43" s="288"/>
      <c r="K43" s="287"/>
      <c r="L43" s="287"/>
      <c r="M43" s="288"/>
      <c r="N43" s="287"/>
      <c r="O43" s="287"/>
      <c r="P43" s="288"/>
      <c r="Q43" s="287"/>
      <c r="R43" s="287"/>
      <c r="S43" s="288"/>
      <c r="T43" s="287"/>
      <c r="U43" s="287"/>
      <c r="V43" s="288"/>
      <c r="W43" s="287"/>
      <c r="X43" s="287"/>
      <c r="Y43" s="288"/>
      <c r="Z43" s="287"/>
      <c r="AA43" s="287"/>
      <c r="AB43" s="288"/>
      <c r="AC43" s="287"/>
      <c r="AD43" s="287"/>
      <c r="AE43" s="288"/>
      <c r="AF43" s="287"/>
      <c r="AG43" s="287"/>
      <c r="AH43" s="288"/>
      <c r="AI43" s="287"/>
      <c r="AJ43" s="287"/>
      <c r="AK43" s="288"/>
      <c r="AL43" s="287"/>
      <c r="AM43" s="287"/>
      <c r="AN43" s="288"/>
      <c r="AO43" s="287"/>
      <c r="AP43" s="287"/>
      <c r="AQ43" s="288"/>
      <c r="AR43" s="287"/>
      <c r="AS43" s="287"/>
      <c r="AT43" s="288"/>
      <c r="AU43" s="287"/>
      <c r="AV43" s="287"/>
      <c r="AW43" s="288"/>
      <c r="AX43" s="287"/>
      <c r="AY43" s="287"/>
      <c r="AZ43" s="288"/>
      <c r="BA43" s="287"/>
      <c r="BB43" s="287"/>
      <c r="BC43" s="288"/>
      <c r="BD43" s="287"/>
      <c r="BE43" s="287"/>
      <c r="BF43" s="287"/>
      <c r="BG43" s="287"/>
      <c r="BH43" s="287"/>
      <c r="BI43" s="288"/>
      <c r="BJ43" s="287"/>
      <c r="BK43" s="287"/>
      <c r="BL43" s="287"/>
      <c r="BM43" s="287"/>
      <c r="BN43" s="287"/>
      <c r="BO43" s="288"/>
      <c r="BP43" s="287"/>
      <c r="BQ43" s="287"/>
      <c r="BR43" s="288"/>
      <c r="BS43" s="287"/>
      <c r="BT43" s="287"/>
      <c r="BU43" s="288"/>
      <c r="BV43" s="287"/>
      <c r="BW43" s="287"/>
      <c r="BX43" s="288"/>
      <c r="BY43" s="287"/>
      <c r="BZ43" s="287"/>
      <c r="CA43" s="288"/>
      <c r="CB43" s="287"/>
      <c r="CC43" s="287"/>
      <c r="CD43" s="288"/>
      <c r="CE43" s="287"/>
      <c r="CF43" s="287"/>
      <c r="CG43" s="288"/>
      <c r="CH43" s="287"/>
      <c r="CI43" s="287"/>
      <c r="CJ43" s="288"/>
      <c r="CK43" s="287"/>
      <c r="CL43" s="287"/>
      <c r="CM43" s="288"/>
      <c r="CN43" s="287"/>
      <c r="CO43" s="287"/>
      <c r="CP43" s="288"/>
      <c r="CQ43" s="287"/>
      <c r="CR43" s="287"/>
      <c r="CS43" s="288"/>
      <c r="CT43" s="287"/>
      <c r="CU43" s="287"/>
      <c r="CV43" s="288"/>
      <c r="CW43" s="287"/>
      <c r="CX43" s="287"/>
      <c r="CY43" s="288"/>
      <c r="CZ43" s="287"/>
      <c r="DA43" s="287"/>
      <c r="DB43" s="288"/>
      <c r="DC43" s="287"/>
      <c r="DD43" s="287"/>
      <c r="DE43" s="288"/>
      <c r="DF43" s="287"/>
      <c r="DG43" s="287"/>
      <c r="DH43" s="288"/>
      <c r="DI43" s="287"/>
      <c r="DJ43" s="287"/>
      <c r="DK43" s="288"/>
      <c r="DL43" s="287"/>
      <c r="DM43" s="287"/>
      <c r="DN43" s="288"/>
      <c r="DO43" s="287"/>
      <c r="DP43" s="287"/>
      <c r="DQ43" s="288"/>
      <c r="DR43" s="287"/>
      <c r="DS43" s="287"/>
      <c r="DT43" s="288"/>
      <c r="DU43" s="287"/>
      <c r="DV43" s="287"/>
      <c r="DW43" s="288"/>
      <c r="DX43" s="287"/>
      <c r="DY43" s="287"/>
      <c r="DZ43" s="288"/>
      <c r="EA43" s="287"/>
      <c r="EB43" s="287"/>
      <c r="EC43" s="288"/>
      <c r="ED43" s="287"/>
      <c r="EE43" s="287"/>
      <c r="EF43" s="288"/>
      <c r="EG43" s="287"/>
      <c r="EH43" s="287"/>
      <c r="EI43" s="288"/>
      <c r="EJ43" s="287"/>
      <c r="EK43" s="287"/>
      <c r="EL43" s="288"/>
      <c r="EM43" s="287"/>
      <c r="EN43" s="287"/>
      <c r="EO43" s="288"/>
      <c r="EP43" s="287"/>
      <c r="EQ43" s="287"/>
      <c r="ER43" s="288"/>
      <c r="ES43" s="287"/>
      <c r="ET43" s="287"/>
      <c r="EU43" s="288"/>
      <c r="EV43" s="287"/>
      <c r="EW43" s="287"/>
      <c r="EX43" s="288"/>
      <c r="EY43" s="287"/>
      <c r="EZ43" s="287"/>
      <c r="FA43" s="288"/>
      <c r="FB43" s="287"/>
      <c r="FC43" s="287"/>
      <c r="FD43" s="288"/>
      <c r="FE43" s="287"/>
      <c r="FF43" s="287"/>
      <c r="FG43" s="288"/>
      <c r="FH43" s="287"/>
      <c r="FI43" s="287"/>
      <c r="FJ43" s="288"/>
      <c r="FK43" s="287"/>
      <c r="FL43" s="287"/>
      <c r="FM43" s="288"/>
      <c r="FN43" s="287"/>
      <c r="FO43" s="287"/>
      <c r="FP43" s="288"/>
      <c r="FQ43" s="287"/>
      <c r="FR43" s="287"/>
      <c r="FS43" s="288"/>
      <c r="FT43" s="287"/>
      <c r="FU43" s="287"/>
      <c r="FV43" s="288"/>
      <c r="FW43" s="287"/>
      <c r="FX43" s="287"/>
      <c r="FY43" s="288"/>
      <c r="FZ43" s="287"/>
      <c r="GA43" s="287"/>
      <c r="GB43" s="288"/>
      <c r="GC43" s="287"/>
      <c r="GD43" s="287"/>
      <c r="GE43" s="288"/>
      <c r="GF43" s="287"/>
      <c r="GG43" s="287"/>
      <c r="GH43" s="288"/>
      <c r="GI43" s="287"/>
      <c r="GJ43" s="287"/>
      <c r="GK43" s="288"/>
      <c r="GL43" s="287"/>
      <c r="GM43" s="287"/>
      <c r="GN43" s="288"/>
      <c r="GO43" s="287"/>
      <c r="GP43" s="287"/>
      <c r="GQ43" s="288"/>
      <c r="GR43" s="287"/>
      <c r="GS43" s="287"/>
      <c r="GT43" s="288"/>
      <c r="GU43" s="287"/>
      <c r="GV43" s="287"/>
      <c r="GW43" s="288"/>
      <c r="GX43" s="287"/>
      <c r="GY43" s="287"/>
      <c r="GZ43" s="288"/>
      <c r="HA43" s="287"/>
      <c r="HB43" s="287"/>
      <c r="HC43" s="288"/>
      <c r="HD43" s="287"/>
      <c r="HE43" s="287"/>
      <c r="HF43" s="288"/>
      <c r="HG43" s="287"/>
      <c r="HH43" s="287"/>
      <c r="HI43" s="288"/>
      <c r="HJ43" s="287"/>
      <c r="HK43" s="287"/>
      <c r="HL43" s="288"/>
      <c r="HM43" s="287"/>
      <c r="HN43" s="287"/>
      <c r="HO43" s="288"/>
      <c r="HP43" s="287"/>
      <c r="HQ43" s="287"/>
      <c r="HR43" s="287"/>
      <c r="HS43" s="287"/>
      <c r="HT43" s="287"/>
      <c r="HU43" s="288"/>
      <c r="HV43" s="287"/>
      <c r="HW43" s="287"/>
      <c r="HX43" s="287"/>
      <c r="HY43" s="287"/>
      <c r="HZ43" s="287"/>
      <c r="IA43" s="288"/>
      <c r="IB43" s="287"/>
      <c r="IC43" s="287"/>
      <c r="ID43" s="288"/>
      <c r="IE43" s="287"/>
      <c r="IF43" s="287"/>
      <c r="IG43" s="288"/>
      <c r="IH43" s="287"/>
      <c r="II43" s="287"/>
      <c r="IJ43" s="288"/>
      <c r="IK43" s="287"/>
      <c r="IL43" s="287"/>
      <c r="IM43" s="287"/>
      <c r="IN43" s="287"/>
      <c r="IO43" s="287"/>
      <c r="IP43" s="287"/>
      <c r="IQ43" s="287"/>
      <c r="IR43" s="287"/>
      <c r="IS43" s="288"/>
      <c r="IT43" s="287"/>
      <c r="IU43" s="287"/>
      <c r="IV43" s="287"/>
      <c r="IW43" s="287"/>
      <c r="IX43" s="283"/>
      <c r="IY43" s="288"/>
      <c r="IZ43" s="283"/>
      <c r="JA43" s="283"/>
      <c r="JB43" s="288"/>
      <c r="JC43" s="283"/>
      <c r="JD43" s="287"/>
      <c r="JE43" s="288"/>
      <c r="JF43" s="287"/>
    </row>
    <row r="44" spans="1:266" x14ac:dyDescent="0.2">
      <c r="A44" s="483">
        <v>2</v>
      </c>
      <c r="B44" s="321">
        <v>11</v>
      </c>
      <c r="C44" s="321" t="s">
        <v>98</v>
      </c>
      <c r="D44" s="294" t="s">
        <v>370</v>
      </c>
      <c r="E44" s="297" t="s">
        <v>51</v>
      </c>
      <c r="F44" s="285">
        <v>18</v>
      </c>
      <c r="G44" s="286">
        <v>343405.44</v>
      </c>
      <c r="H44" s="285">
        <v>74</v>
      </c>
      <c r="I44" s="285">
        <v>1</v>
      </c>
      <c r="J44" s="286">
        <v>28617.119999999999</v>
      </c>
      <c r="K44" s="285">
        <v>6</v>
      </c>
      <c r="L44" s="285"/>
      <c r="M44" s="286"/>
      <c r="N44" s="285"/>
      <c r="O44" s="285"/>
      <c r="P44" s="286"/>
      <c r="Q44" s="285"/>
      <c r="R44" s="285"/>
      <c r="S44" s="286"/>
      <c r="T44" s="285"/>
      <c r="U44" s="285"/>
      <c r="V44" s="286"/>
      <c r="W44" s="285"/>
      <c r="X44" s="285"/>
      <c r="Y44" s="286"/>
      <c r="Z44" s="285"/>
      <c r="AA44" s="285"/>
      <c r="AB44" s="286"/>
      <c r="AC44" s="285"/>
      <c r="AD44" s="285"/>
      <c r="AE44" s="286"/>
      <c r="AF44" s="285"/>
      <c r="AG44" s="285"/>
      <c r="AH44" s="286"/>
      <c r="AI44" s="285"/>
      <c r="AJ44" s="285"/>
      <c r="AK44" s="286"/>
      <c r="AL44" s="285"/>
      <c r="AM44" s="285"/>
      <c r="AN44" s="286"/>
      <c r="AO44" s="285"/>
      <c r="AP44" s="285"/>
      <c r="AQ44" s="286"/>
      <c r="AR44" s="285"/>
      <c r="AS44" s="285"/>
      <c r="AT44" s="286"/>
      <c r="AU44" s="285"/>
      <c r="AV44" s="285"/>
      <c r="AW44" s="286"/>
      <c r="AX44" s="285"/>
      <c r="AY44" s="285"/>
      <c r="AZ44" s="286"/>
      <c r="BA44" s="285"/>
      <c r="BB44" s="285"/>
      <c r="BC44" s="286"/>
      <c r="BD44" s="285"/>
      <c r="BE44" s="285"/>
      <c r="BF44" s="286"/>
      <c r="BG44" s="285"/>
      <c r="BH44" s="285"/>
      <c r="BI44" s="286"/>
      <c r="BJ44" s="285"/>
      <c r="BK44" s="285"/>
      <c r="BL44" s="286"/>
      <c r="BM44" s="285"/>
      <c r="BN44" s="285"/>
      <c r="BO44" s="286"/>
      <c r="BP44" s="285"/>
      <c r="BQ44" s="285"/>
      <c r="BR44" s="286"/>
      <c r="BS44" s="285"/>
      <c r="BT44" s="285">
        <v>3</v>
      </c>
      <c r="BU44" s="286">
        <v>103021.62</v>
      </c>
      <c r="BV44" s="285">
        <v>35</v>
      </c>
      <c r="BW44" s="285"/>
      <c r="BX44" s="286"/>
      <c r="BY44" s="285"/>
      <c r="BZ44" s="285"/>
      <c r="CA44" s="286"/>
      <c r="CB44" s="285"/>
      <c r="CC44" s="285"/>
      <c r="CD44" s="286"/>
      <c r="CE44" s="285"/>
      <c r="CF44" s="285">
        <v>2</v>
      </c>
      <c r="CG44" s="286">
        <v>68681.08</v>
      </c>
      <c r="CH44" s="285">
        <v>13</v>
      </c>
      <c r="CI44" s="285"/>
      <c r="CJ44" s="286"/>
      <c r="CK44" s="285"/>
      <c r="CL44" s="285"/>
      <c r="CM44" s="286"/>
      <c r="CN44" s="285"/>
      <c r="CO44" s="285"/>
      <c r="CP44" s="286"/>
      <c r="CQ44" s="285"/>
      <c r="CR44" s="285"/>
      <c r="CS44" s="286"/>
      <c r="CT44" s="285"/>
      <c r="CU44" s="285"/>
      <c r="CV44" s="286"/>
      <c r="CW44" s="285"/>
      <c r="CX44" s="285"/>
      <c r="CY44" s="286"/>
      <c r="CZ44" s="285"/>
      <c r="DA44" s="285"/>
      <c r="DB44" s="286"/>
      <c r="DC44" s="285"/>
      <c r="DD44" s="285">
        <v>1</v>
      </c>
      <c r="DE44" s="286">
        <v>34340.54</v>
      </c>
      <c r="DF44" s="285">
        <v>10</v>
      </c>
      <c r="DG44" s="285"/>
      <c r="DH44" s="286"/>
      <c r="DI44" s="285"/>
      <c r="DJ44" s="285"/>
      <c r="DK44" s="286"/>
      <c r="DL44" s="285"/>
      <c r="DM44" s="285"/>
      <c r="DN44" s="286"/>
      <c r="DO44" s="285"/>
      <c r="DP44" s="285"/>
      <c r="DQ44" s="286"/>
      <c r="DR44" s="285"/>
      <c r="DS44" s="285"/>
      <c r="DT44" s="286"/>
      <c r="DU44" s="285"/>
      <c r="DV44" s="285"/>
      <c r="DW44" s="286"/>
      <c r="DX44" s="285"/>
      <c r="DY44" s="285"/>
      <c r="DZ44" s="286"/>
      <c r="EA44" s="285"/>
      <c r="EB44" s="285"/>
      <c r="EC44" s="286"/>
      <c r="ED44" s="285"/>
      <c r="EE44" s="285"/>
      <c r="EF44" s="286"/>
      <c r="EG44" s="285"/>
      <c r="EH44" s="285"/>
      <c r="EI44" s="286"/>
      <c r="EJ44" s="285"/>
      <c r="EK44" s="285"/>
      <c r="EL44" s="286"/>
      <c r="EM44" s="285"/>
      <c r="EN44" s="285"/>
      <c r="EO44" s="286"/>
      <c r="EP44" s="285"/>
      <c r="EQ44" s="285"/>
      <c r="ER44" s="286"/>
      <c r="ES44" s="285"/>
      <c r="ET44" s="285"/>
      <c r="EU44" s="286"/>
      <c r="EV44" s="285"/>
      <c r="EW44" s="285"/>
      <c r="EX44" s="286"/>
      <c r="EY44" s="285"/>
      <c r="EZ44" s="285"/>
      <c r="FA44" s="286"/>
      <c r="FB44" s="285"/>
      <c r="FC44" s="285"/>
      <c r="FD44" s="286"/>
      <c r="FE44" s="285"/>
      <c r="FF44" s="285"/>
      <c r="FG44" s="286"/>
      <c r="FH44" s="285"/>
      <c r="FI44" s="285"/>
      <c r="FJ44" s="286"/>
      <c r="FK44" s="285"/>
      <c r="FL44" s="285"/>
      <c r="FM44" s="286"/>
      <c r="FN44" s="285"/>
      <c r="FO44" s="285"/>
      <c r="FP44" s="286"/>
      <c r="FQ44" s="285"/>
      <c r="FR44" s="285"/>
      <c r="FS44" s="286"/>
      <c r="FT44" s="285"/>
      <c r="FU44" s="285"/>
      <c r="FV44" s="286"/>
      <c r="FW44" s="285"/>
      <c r="FX44" s="285"/>
      <c r="FY44" s="286"/>
      <c r="FZ44" s="285"/>
      <c r="GA44" s="285"/>
      <c r="GB44" s="286"/>
      <c r="GC44" s="285"/>
      <c r="GD44" s="285"/>
      <c r="GE44" s="286"/>
      <c r="GF44" s="285"/>
      <c r="GG44" s="285"/>
      <c r="GH44" s="286"/>
      <c r="GI44" s="285"/>
      <c r="GJ44" s="285"/>
      <c r="GK44" s="286"/>
      <c r="GL44" s="285"/>
      <c r="GM44" s="285"/>
      <c r="GN44" s="286"/>
      <c r="GO44" s="285"/>
      <c r="GP44" s="285"/>
      <c r="GQ44" s="286"/>
      <c r="GR44" s="285"/>
      <c r="GS44" s="285"/>
      <c r="GT44" s="286"/>
      <c r="GU44" s="285"/>
      <c r="GV44" s="285"/>
      <c r="GW44" s="286"/>
      <c r="GX44" s="285"/>
      <c r="GY44" s="285"/>
      <c r="GZ44" s="286"/>
      <c r="HA44" s="285"/>
      <c r="HB44" s="285"/>
      <c r="HC44" s="286"/>
      <c r="HD44" s="285"/>
      <c r="HE44" s="285"/>
      <c r="HF44" s="286"/>
      <c r="HG44" s="285"/>
      <c r="HH44" s="285"/>
      <c r="HI44" s="286"/>
      <c r="HJ44" s="285"/>
      <c r="HK44" s="285"/>
      <c r="HL44" s="286"/>
      <c r="HM44" s="285"/>
      <c r="HN44" s="285"/>
      <c r="HO44" s="286"/>
      <c r="HP44" s="285"/>
      <c r="HQ44" s="285"/>
      <c r="HR44" s="286"/>
      <c r="HS44" s="285"/>
      <c r="HT44" s="285">
        <v>12</v>
      </c>
      <c r="HU44" s="286">
        <v>206043.23999999996</v>
      </c>
      <c r="HV44" s="285">
        <v>23</v>
      </c>
      <c r="HW44" s="285"/>
      <c r="HX44" s="286"/>
      <c r="HY44" s="285"/>
      <c r="HZ44" s="285"/>
      <c r="IA44" s="286"/>
      <c r="IB44" s="285"/>
      <c r="IC44" s="285"/>
      <c r="ID44" s="286"/>
      <c r="IE44" s="285"/>
      <c r="IF44" s="285"/>
      <c r="IG44" s="286"/>
      <c r="IH44" s="285"/>
      <c r="II44" s="285"/>
      <c r="IJ44" s="286"/>
      <c r="IK44" s="285"/>
      <c r="IL44" s="285"/>
      <c r="IM44" s="285"/>
      <c r="IN44" s="285"/>
      <c r="IO44" s="285"/>
      <c r="IP44" s="285"/>
      <c r="IQ44" s="285"/>
      <c r="IR44" s="285"/>
      <c r="IS44" s="286"/>
      <c r="IT44" s="285"/>
      <c r="IU44" s="285"/>
      <c r="IV44" s="285"/>
      <c r="IW44" s="285"/>
      <c r="IX44" s="484">
        <v>36</v>
      </c>
      <c r="IY44" s="370">
        <v>755491.91999999993</v>
      </c>
      <c r="IZ44" s="484">
        <v>155</v>
      </c>
      <c r="JA44" s="484">
        <v>1</v>
      </c>
      <c r="JB44" s="370">
        <v>28617.119999999999</v>
      </c>
      <c r="JC44" s="484">
        <v>6</v>
      </c>
      <c r="JD44" s="485">
        <v>37</v>
      </c>
      <c r="JE44" s="286">
        <v>784109.0400000005</v>
      </c>
      <c r="JF44" s="485">
        <v>161</v>
      </c>
    </row>
    <row r="45" spans="1:266" x14ac:dyDescent="0.2">
      <c r="A45" s="486">
        <v>2</v>
      </c>
      <c r="B45" s="487" t="s">
        <v>485</v>
      </c>
      <c r="C45" s="487"/>
      <c r="D45" s="488"/>
      <c r="E45" s="489"/>
      <c r="F45" s="490">
        <v>18</v>
      </c>
      <c r="G45" s="491">
        <v>343405.44</v>
      </c>
      <c r="H45" s="490">
        <v>74</v>
      </c>
      <c r="I45" s="490">
        <v>1</v>
      </c>
      <c r="J45" s="491">
        <v>28617.119999999999</v>
      </c>
      <c r="K45" s="490">
        <v>6</v>
      </c>
      <c r="L45" s="490"/>
      <c r="M45" s="491"/>
      <c r="N45" s="490"/>
      <c r="O45" s="490"/>
      <c r="P45" s="491"/>
      <c r="Q45" s="490"/>
      <c r="R45" s="490"/>
      <c r="S45" s="491"/>
      <c r="T45" s="490"/>
      <c r="U45" s="490"/>
      <c r="V45" s="491"/>
      <c r="W45" s="490"/>
      <c r="X45" s="490"/>
      <c r="Y45" s="491"/>
      <c r="Z45" s="490"/>
      <c r="AA45" s="490"/>
      <c r="AB45" s="491"/>
      <c r="AC45" s="490"/>
      <c r="AD45" s="490"/>
      <c r="AE45" s="491"/>
      <c r="AF45" s="490"/>
      <c r="AG45" s="490"/>
      <c r="AH45" s="491"/>
      <c r="AI45" s="490"/>
      <c r="AJ45" s="490"/>
      <c r="AK45" s="491"/>
      <c r="AL45" s="490"/>
      <c r="AM45" s="490"/>
      <c r="AN45" s="491"/>
      <c r="AO45" s="490"/>
      <c r="AP45" s="490"/>
      <c r="AQ45" s="491"/>
      <c r="AR45" s="490"/>
      <c r="AS45" s="490"/>
      <c r="AT45" s="491"/>
      <c r="AU45" s="490"/>
      <c r="AV45" s="490"/>
      <c r="AW45" s="491"/>
      <c r="AX45" s="490"/>
      <c r="AY45" s="490"/>
      <c r="AZ45" s="491"/>
      <c r="BA45" s="490"/>
      <c r="BB45" s="490"/>
      <c r="BC45" s="491"/>
      <c r="BD45" s="490"/>
      <c r="BE45" s="490"/>
      <c r="BF45" s="491"/>
      <c r="BG45" s="490"/>
      <c r="BH45" s="490"/>
      <c r="BI45" s="491"/>
      <c r="BJ45" s="490"/>
      <c r="BK45" s="490"/>
      <c r="BL45" s="491"/>
      <c r="BM45" s="490"/>
      <c r="BN45" s="490"/>
      <c r="BO45" s="491"/>
      <c r="BP45" s="490"/>
      <c r="BQ45" s="490"/>
      <c r="BR45" s="491"/>
      <c r="BS45" s="490"/>
      <c r="BT45" s="490">
        <v>3</v>
      </c>
      <c r="BU45" s="491">
        <v>103021.62</v>
      </c>
      <c r="BV45" s="490">
        <v>35</v>
      </c>
      <c r="BW45" s="490"/>
      <c r="BX45" s="491"/>
      <c r="BY45" s="490"/>
      <c r="BZ45" s="490"/>
      <c r="CA45" s="491"/>
      <c r="CB45" s="490"/>
      <c r="CC45" s="490"/>
      <c r="CD45" s="491"/>
      <c r="CE45" s="490"/>
      <c r="CF45" s="490">
        <v>2</v>
      </c>
      <c r="CG45" s="491">
        <v>68681.08</v>
      </c>
      <c r="CH45" s="490">
        <v>13</v>
      </c>
      <c r="CI45" s="490"/>
      <c r="CJ45" s="491"/>
      <c r="CK45" s="490"/>
      <c r="CL45" s="490"/>
      <c r="CM45" s="491"/>
      <c r="CN45" s="490"/>
      <c r="CO45" s="490"/>
      <c r="CP45" s="491"/>
      <c r="CQ45" s="490"/>
      <c r="CR45" s="490"/>
      <c r="CS45" s="491"/>
      <c r="CT45" s="490"/>
      <c r="CU45" s="490"/>
      <c r="CV45" s="491"/>
      <c r="CW45" s="490"/>
      <c r="CX45" s="490"/>
      <c r="CY45" s="491"/>
      <c r="CZ45" s="490"/>
      <c r="DA45" s="490"/>
      <c r="DB45" s="491"/>
      <c r="DC45" s="490"/>
      <c r="DD45" s="490">
        <v>1</v>
      </c>
      <c r="DE45" s="491">
        <v>34340.54</v>
      </c>
      <c r="DF45" s="490">
        <v>10</v>
      </c>
      <c r="DG45" s="490"/>
      <c r="DH45" s="491"/>
      <c r="DI45" s="490"/>
      <c r="DJ45" s="490"/>
      <c r="DK45" s="491"/>
      <c r="DL45" s="490"/>
      <c r="DM45" s="490"/>
      <c r="DN45" s="491"/>
      <c r="DO45" s="490"/>
      <c r="DP45" s="490"/>
      <c r="DQ45" s="491"/>
      <c r="DR45" s="490"/>
      <c r="DS45" s="490"/>
      <c r="DT45" s="491"/>
      <c r="DU45" s="490"/>
      <c r="DV45" s="490"/>
      <c r="DW45" s="491"/>
      <c r="DX45" s="490"/>
      <c r="DY45" s="490"/>
      <c r="DZ45" s="491"/>
      <c r="EA45" s="490"/>
      <c r="EB45" s="490"/>
      <c r="EC45" s="491"/>
      <c r="ED45" s="490"/>
      <c r="EE45" s="490"/>
      <c r="EF45" s="491"/>
      <c r="EG45" s="490"/>
      <c r="EH45" s="490"/>
      <c r="EI45" s="491"/>
      <c r="EJ45" s="490"/>
      <c r="EK45" s="490"/>
      <c r="EL45" s="491"/>
      <c r="EM45" s="490"/>
      <c r="EN45" s="490"/>
      <c r="EO45" s="491"/>
      <c r="EP45" s="490"/>
      <c r="EQ45" s="490"/>
      <c r="ER45" s="491"/>
      <c r="ES45" s="490"/>
      <c r="ET45" s="490"/>
      <c r="EU45" s="491"/>
      <c r="EV45" s="490"/>
      <c r="EW45" s="490"/>
      <c r="EX45" s="491"/>
      <c r="EY45" s="490"/>
      <c r="EZ45" s="490"/>
      <c r="FA45" s="491"/>
      <c r="FB45" s="490"/>
      <c r="FC45" s="490"/>
      <c r="FD45" s="491"/>
      <c r="FE45" s="490"/>
      <c r="FF45" s="490"/>
      <c r="FG45" s="491"/>
      <c r="FH45" s="490"/>
      <c r="FI45" s="490"/>
      <c r="FJ45" s="491"/>
      <c r="FK45" s="490"/>
      <c r="FL45" s="490"/>
      <c r="FM45" s="491"/>
      <c r="FN45" s="490"/>
      <c r="FO45" s="490"/>
      <c r="FP45" s="491"/>
      <c r="FQ45" s="490"/>
      <c r="FR45" s="490"/>
      <c r="FS45" s="491"/>
      <c r="FT45" s="490"/>
      <c r="FU45" s="490"/>
      <c r="FV45" s="491"/>
      <c r="FW45" s="490"/>
      <c r="FX45" s="490"/>
      <c r="FY45" s="491"/>
      <c r="FZ45" s="490"/>
      <c r="GA45" s="490"/>
      <c r="GB45" s="491"/>
      <c r="GC45" s="490"/>
      <c r="GD45" s="490"/>
      <c r="GE45" s="491"/>
      <c r="GF45" s="490"/>
      <c r="GG45" s="490"/>
      <c r="GH45" s="491"/>
      <c r="GI45" s="490"/>
      <c r="GJ45" s="490"/>
      <c r="GK45" s="491"/>
      <c r="GL45" s="490"/>
      <c r="GM45" s="490"/>
      <c r="GN45" s="491"/>
      <c r="GO45" s="490"/>
      <c r="GP45" s="490"/>
      <c r="GQ45" s="491"/>
      <c r="GR45" s="490"/>
      <c r="GS45" s="490"/>
      <c r="GT45" s="491"/>
      <c r="GU45" s="490"/>
      <c r="GV45" s="490"/>
      <c r="GW45" s="491"/>
      <c r="GX45" s="490"/>
      <c r="GY45" s="490"/>
      <c r="GZ45" s="491"/>
      <c r="HA45" s="490"/>
      <c r="HB45" s="490"/>
      <c r="HC45" s="491"/>
      <c r="HD45" s="490"/>
      <c r="HE45" s="490"/>
      <c r="HF45" s="491"/>
      <c r="HG45" s="490"/>
      <c r="HH45" s="490"/>
      <c r="HI45" s="491"/>
      <c r="HJ45" s="490"/>
      <c r="HK45" s="490"/>
      <c r="HL45" s="491"/>
      <c r="HM45" s="490"/>
      <c r="HN45" s="490"/>
      <c r="HO45" s="491"/>
      <c r="HP45" s="490"/>
      <c r="HQ45" s="490"/>
      <c r="HR45" s="491"/>
      <c r="HS45" s="490"/>
      <c r="HT45" s="490">
        <v>12</v>
      </c>
      <c r="HU45" s="491">
        <v>206043.23999999996</v>
      </c>
      <c r="HV45" s="490">
        <v>23</v>
      </c>
      <c r="HW45" s="490"/>
      <c r="HX45" s="491"/>
      <c r="HY45" s="490"/>
      <c r="HZ45" s="490"/>
      <c r="IA45" s="491"/>
      <c r="IB45" s="490"/>
      <c r="IC45" s="490"/>
      <c r="ID45" s="491"/>
      <c r="IE45" s="490"/>
      <c r="IF45" s="490"/>
      <c r="IG45" s="491"/>
      <c r="IH45" s="490"/>
      <c r="II45" s="490"/>
      <c r="IJ45" s="491"/>
      <c r="IK45" s="490"/>
      <c r="IL45" s="490"/>
      <c r="IM45" s="490"/>
      <c r="IN45" s="490"/>
      <c r="IO45" s="490"/>
      <c r="IP45" s="490"/>
      <c r="IQ45" s="490"/>
      <c r="IR45" s="490"/>
      <c r="IS45" s="491"/>
      <c r="IT45" s="490"/>
      <c r="IU45" s="490"/>
      <c r="IV45" s="490"/>
      <c r="IW45" s="490"/>
      <c r="IX45" s="492">
        <v>36</v>
      </c>
      <c r="IY45" s="491">
        <v>755491.91999999993</v>
      </c>
      <c r="IZ45" s="492">
        <v>155</v>
      </c>
      <c r="JA45" s="492">
        <v>1</v>
      </c>
      <c r="JB45" s="491">
        <v>28617.119999999999</v>
      </c>
      <c r="JC45" s="492">
        <v>6</v>
      </c>
      <c r="JD45" s="492">
        <v>37</v>
      </c>
      <c r="JE45" s="491">
        <v>784109.0400000005</v>
      </c>
      <c r="JF45" s="492">
        <v>161</v>
      </c>
    </row>
    <row r="46" spans="1:266" s="33" customFormat="1" x14ac:dyDescent="0.2">
      <c r="A46" s="277">
        <v>2</v>
      </c>
      <c r="B46" s="321"/>
      <c r="C46" s="321"/>
      <c r="D46" s="197" t="s">
        <v>371</v>
      </c>
      <c r="E46" s="477"/>
      <c r="F46" s="287"/>
      <c r="G46" s="288"/>
      <c r="H46" s="287"/>
      <c r="I46" s="287"/>
      <c r="J46" s="288"/>
      <c r="K46" s="287"/>
      <c r="L46" s="287"/>
      <c r="M46" s="288"/>
      <c r="N46" s="287"/>
      <c r="O46" s="287"/>
      <c r="P46" s="288"/>
      <c r="Q46" s="287"/>
      <c r="R46" s="287"/>
      <c r="S46" s="288"/>
      <c r="T46" s="287"/>
      <c r="U46" s="287"/>
      <c r="V46" s="288"/>
      <c r="W46" s="287"/>
      <c r="X46" s="287"/>
      <c r="Y46" s="288"/>
      <c r="Z46" s="287"/>
      <c r="AA46" s="287"/>
      <c r="AB46" s="288"/>
      <c r="AC46" s="287"/>
      <c r="AD46" s="287"/>
      <c r="AE46" s="288"/>
      <c r="AF46" s="287"/>
      <c r="AG46" s="287"/>
      <c r="AH46" s="288"/>
      <c r="AI46" s="287"/>
      <c r="AJ46" s="287"/>
      <c r="AK46" s="288"/>
      <c r="AL46" s="287"/>
      <c r="AM46" s="287"/>
      <c r="AN46" s="288"/>
      <c r="AO46" s="287"/>
      <c r="AP46" s="287"/>
      <c r="AQ46" s="288"/>
      <c r="AR46" s="287"/>
      <c r="AS46" s="287"/>
      <c r="AT46" s="288"/>
      <c r="AU46" s="287"/>
      <c r="AV46" s="287"/>
      <c r="AW46" s="288"/>
      <c r="AX46" s="287"/>
      <c r="AY46" s="287"/>
      <c r="AZ46" s="288"/>
      <c r="BA46" s="287"/>
      <c r="BB46" s="287"/>
      <c r="BC46" s="288"/>
      <c r="BD46" s="287"/>
      <c r="BE46" s="287"/>
      <c r="BF46" s="287"/>
      <c r="BG46" s="287"/>
      <c r="BH46" s="287"/>
      <c r="BI46" s="288"/>
      <c r="BJ46" s="287"/>
      <c r="BK46" s="287"/>
      <c r="BL46" s="287"/>
      <c r="BM46" s="287"/>
      <c r="BN46" s="287"/>
      <c r="BO46" s="288"/>
      <c r="BP46" s="287"/>
      <c r="BQ46" s="287"/>
      <c r="BR46" s="288"/>
      <c r="BS46" s="287"/>
      <c r="BT46" s="287"/>
      <c r="BU46" s="288"/>
      <c r="BV46" s="287"/>
      <c r="BW46" s="287"/>
      <c r="BX46" s="288"/>
      <c r="BY46" s="287"/>
      <c r="BZ46" s="287"/>
      <c r="CA46" s="288"/>
      <c r="CB46" s="287"/>
      <c r="CC46" s="287"/>
      <c r="CD46" s="288"/>
      <c r="CE46" s="287"/>
      <c r="CF46" s="287"/>
      <c r="CG46" s="288"/>
      <c r="CH46" s="287"/>
      <c r="CI46" s="287"/>
      <c r="CJ46" s="288"/>
      <c r="CK46" s="287"/>
      <c r="CL46" s="287"/>
      <c r="CM46" s="288"/>
      <c r="CN46" s="287"/>
      <c r="CO46" s="287"/>
      <c r="CP46" s="288"/>
      <c r="CQ46" s="287"/>
      <c r="CR46" s="287"/>
      <c r="CS46" s="288"/>
      <c r="CT46" s="287"/>
      <c r="CU46" s="287"/>
      <c r="CV46" s="288"/>
      <c r="CW46" s="287"/>
      <c r="CX46" s="287"/>
      <c r="CY46" s="288"/>
      <c r="CZ46" s="287"/>
      <c r="DA46" s="287"/>
      <c r="DB46" s="288"/>
      <c r="DC46" s="287"/>
      <c r="DD46" s="287"/>
      <c r="DE46" s="288"/>
      <c r="DF46" s="287"/>
      <c r="DG46" s="287"/>
      <c r="DH46" s="288"/>
      <c r="DI46" s="287"/>
      <c r="DJ46" s="287"/>
      <c r="DK46" s="288"/>
      <c r="DL46" s="287"/>
      <c r="DM46" s="287"/>
      <c r="DN46" s="288"/>
      <c r="DO46" s="287"/>
      <c r="DP46" s="287"/>
      <c r="DQ46" s="288"/>
      <c r="DR46" s="287"/>
      <c r="DS46" s="287"/>
      <c r="DT46" s="288"/>
      <c r="DU46" s="287"/>
      <c r="DV46" s="287"/>
      <c r="DW46" s="288"/>
      <c r="DX46" s="287"/>
      <c r="DY46" s="287"/>
      <c r="DZ46" s="288"/>
      <c r="EA46" s="287"/>
      <c r="EB46" s="287"/>
      <c r="EC46" s="288"/>
      <c r="ED46" s="287"/>
      <c r="EE46" s="287"/>
      <c r="EF46" s="288"/>
      <c r="EG46" s="287"/>
      <c r="EH46" s="287"/>
      <c r="EI46" s="288"/>
      <c r="EJ46" s="287"/>
      <c r="EK46" s="287"/>
      <c r="EL46" s="288"/>
      <c r="EM46" s="287"/>
      <c r="EN46" s="287"/>
      <c r="EO46" s="288"/>
      <c r="EP46" s="287"/>
      <c r="EQ46" s="287"/>
      <c r="ER46" s="288"/>
      <c r="ES46" s="287"/>
      <c r="ET46" s="287"/>
      <c r="EU46" s="288"/>
      <c r="EV46" s="287"/>
      <c r="EW46" s="287"/>
      <c r="EX46" s="288"/>
      <c r="EY46" s="287"/>
      <c r="EZ46" s="287"/>
      <c r="FA46" s="288"/>
      <c r="FB46" s="287"/>
      <c r="FC46" s="287"/>
      <c r="FD46" s="288"/>
      <c r="FE46" s="287"/>
      <c r="FF46" s="287"/>
      <c r="FG46" s="288"/>
      <c r="FH46" s="287"/>
      <c r="FI46" s="287"/>
      <c r="FJ46" s="288"/>
      <c r="FK46" s="287"/>
      <c r="FL46" s="287"/>
      <c r="FM46" s="288"/>
      <c r="FN46" s="287"/>
      <c r="FO46" s="287"/>
      <c r="FP46" s="288"/>
      <c r="FQ46" s="287"/>
      <c r="FR46" s="287"/>
      <c r="FS46" s="288"/>
      <c r="FT46" s="287"/>
      <c r="FU46" s="287"/>
      <c r="FV46" s="288"/>
      <c r="FW46" s="287"/>
      <c r="FX46" s="287"/>
      <c r="FY46" s="288"/>
      <c r="FZ46" s="287"/>
      <c r="GA46" s="287"/>
      <c r="GB46" s="288"/>
      <c r="GC46" s="287"/>
      <c r="GD46" s="287"/>
      <c r="GE46" s="288"/>
      <c r="GF46" s="287"/>
      <c r="GG46" s="287"/>
      <c r="GH46" s="288"/>
      <c r="GI46" s="287"/>
      <c r="GJ46" s="287"/>
      <c r="GK46" s="288"/>
      <c r="GL46" s="287"/>
      <c r="GM46" s="287"/>
      <c r="GN46" s="288"/>
      <c r="GO46" s="287"/>
      <c r="GP46" s="287"/>
      <c r="GQ46" s="288"/>
      <c r="GR46" s="287"/>
      <c r="GS46" s="287"/>
      <c r="GT46" s="288"/>
      <c r="GU46" s="287"/>
      <c r="GV46" s="287"/>
      <c r="GW46" s="288"/>
      <c r="GX46" s="287"/>
      <c r="GY46" s="287"/>
      <c r="GZ46" s="288"/>
      <c r="HA46" s="287"/>
      <c r="HB46" s="287"/>
      <c r="HC46" s="288"/>
      <c r="HD46" s="287"/>
      <c r="HE46" s="287"/>
      <c r="HF46" s="288"/>
      <c r="HG46" s="287"/>
      <c r="HH46" s="287"/>
      <c r="HI46" s="288"/>
      <c r="HJ46" s="287"/>
      <c r="HK46" s="287"/>
      <c r="HL46" s="288"/>
      <c r="HM46" s="287"/>
      <c r="HN46" s="287"/>
      <c r="HO46" s="288"/>
      <c r="HP46" s="287"/>
      <c r="HQ46" s="287"/>
      <c r="HR46" s="287"/>
      <c r="HS46" s="287"/>
      <c r="HT46" s="287"/>
      <c r="HU46" s="288"/>
      <c r="HV46" s="287"/>
      <c r="HW46" s="287"/>
      <c r="HX46" s="287"/>
      <c r="HY46" s="287"/>
      <c r="HZ46" s="287"/>
      <c r="IA46" s="288"/>
      <c r="IB46" s="287"/>
      <c r="IC46" s="287"/>
      <c r="ID46" s="288"/>
      <c r="IE46" s="287"/>
      <c r="IF46" s="287"/>
      <c r="IG46" s="288"/>
      <c r="IH46" s="287"/>
      <c r="II46" s="287"/>
      <c r="IJ46" s="288"/>
      <c r="IK46" s="287"/>
      <c r="IL46" s="287"/>
      <c r="IM46" s="287"/>
      <c r="IN46" s="287"/>
      <c r="IO46" s="287"/>
      <c r="IP46" s="287"/>
      <c r="IQ46" s="287"/>
      <c r="IR46" s="287"/>
      <c r="IS46" s="288"/>
      <c r="IT46" s="287"/>
      <c r="IU46" s="287"/>
      <c r="IV46" s="287"/>
      <c r="IW46" s="287"/>
      <c r="IX46" s="283"/>
      <c r="IY46" s="288"/>
      <c r="IZ46" s="283"/>
      <c r="JA46" s="283"/>
      <c r="JB46" s="288"/>
      <c r="JC46" s="283"/>
      <c r="JD46" s="287"/>
      <c r="JE46" s="288"/>
      <c r="JF46" s="287"/>
    </row>
    <row r="47" spans="1:266" x14ac:dyDescent="0.2">
      <c r="A47" s="483">
        <v>2</v>
      </c>
      <c r="B47" s="321">
        <v>12</v>
      </c>
      <c r="C47" s="321" t="s">
        <v>27</v>
      </c>
      <c r="D47" s="294" t="s">
        <v>372</v>
      </c>
      <c r="E47" s="297" t="s">
        <v>192</v>
      </c>
      <c r="F47" s="285"/>
      <c r="G47" s="286"/>
      <c r="H47" s="285"/>
      <c r="I47" s="285"/>
      <c r="J47" s="286"/>
      <c r="K47" s="285"/>
      <c r="L47" s="285"/>
      <c r="M47" s="286"/>
      <c r="N47" s="285"/>
      <c r="O47" s="285"/>
      <c r="P47" s="286"/>
      <c r="Q47" s="285"/>
      <c r="R47" s="285"/>
      <c r="S47" s="286"/>
      <c r="T47" s="285"/>
      <c r="U47" s="285"/>
      <c r="V47" s="286"/>
      <c r="W47" s="285"/>
      <c r="X47" s="285"/>
      <c r="Y47" s="286"/>
      <c r="Z47" s="285"/>
      <c r="AA47" s="285"/>
      <c r="AB47" s="286"/>
      <c r="AC47" s="285"/>
      <c r="AD47" s="285"/>
      <c r="AE47" s="286"/>
      <c r="AF47" s="285"/>
      <c r="AG47" s="285"/>
      <c r="AH47" s="286"/>
      <c r="AI47" s="285"/>
      <c r="AJ47" s="285"/>
      <c r="AK47" s="286"/>
      <c r="AL47" s="285"/>
      <c r="AM47" s="285"/>
      <c r="AN47" s="286"/>
      <c r="AO47" s="285"/>
      <c r="AP47" s="285">
        <v>1</v>
      </c>
      <c r="AQ47" s="286">
        <v>20410.740000000002</v>
      </c>
      <c r="AR47" s="285">
        <v>10</v>
      </c>
      <c r="AS47" s="285"/>
      <c r="AT47" s="286"/>
      <c r="AU47" s="285"/>
      <c r="AV47" s="285"/>
      <c r="AW47" s="286"/>
      <c r="AX47" s="285"/>
      <c r="AY47" s="285"/>
      <c r="AZ47" s="286"/>
      <c r="BA47" s="285"/>
      <c r="BB47" s="285"/>
      <c r="BC47" s="286"/>
      <c r="BD47" s="285"/>
      <c r="BE47" s="285"/>
      <c r="BF47" s="286"/>
      <c r="BG47" s="285"/>
      <c r="BH47" s="285"/>
      <c r="BI47" s="286"/>
      <c r="BJ47" s="285"/>
      <c r="BK47" s="285"/>
      <c r="BL47" s="286"/>
      <c r="BM47" s="285"/>
      <c r="BN47" s="285"/>
      <c r="BO47" s="286"/>
      <c r="BP47" s="285"/>
      <c r="BQ47" s="285"/>
      <c r="BR47" s="286"/>
      <c r="BS47" s="285"/>
      <c r="BT47" s="285"/>
      <c r="BU47" s="286"/>
      <c r="BV47" s="285"/>
      <c r="BW47" s="285"/>
      <c r="BX47" s="286"/>
      <c r="BY47" s="285"/>
      <c r="BZ47" s="285"/>
      <c r="CA47" s="286"/>
      <c r="CB47" s="285"/>
      <c r="CC47" s="285"/>
      <c r="CD47" s="286"/>
      <c r="CE47" s="285"/>
      <c r="CF47" s="285"/>
      <c r="CG47" s="286"/>
      <c r="CH47" s="285"/>
      <c r="CI47" s="285"/>
      <c r="CJ47" s="286"/>
      <c r="CK47" s="285"/>
      <c r="CL47" s="285"/>
      <c r="CM47" s="286"/>
      <c r="CN47" s="285"/>
      <c r="CO47" s="285"/>
      <c r="CP47" s="286"/>
      <c r="CQ47" s="285"/>
      <c r="CR47" s="285"/>
      <c r="CS47" s="286"/>
      <c r="CT47" s="285"/>
      <c r="CU47" s="285"/>
      <c r="CV47" s="286"/>
      <c r="CW47" s="285"/>
      <c r="CX47" s="285"/>
      <c r="CY47" s="286"/>
      <c r="CZ47" s="285"/>
      <c r="DA47" s="285"/>
      <c r="DB47" s="286"/>
      <c r="DC47" s="285"/>
      <c r="DD47" s="285">
        <v>1</v>
      </c>
      <c r="DE47" s="286">
        <v>24492.89</v>
      </c>
      <c r="DF47" s="285">
        <v>11</v>
      </c>
      <c r="DG47" s="285"/>
      <c r="DH47" s="286"/>
      <c r="DI47" s="285"/>
      <c r="DJ47" s="285"/>
      <c r="DK47" s="286"/>
      <c r="DL47" s="285"/>
      <c r="DM47" s="285"/>
      <c r="DN47" s="286"/>
      <c r="DO47" s="285"/>
      <c r="DP47" s="285"/>
      <c r="DQ47" s="286"/>
      <c r="DR47" s="285"/>
      <c r="DS47" s="285"/>
      <c r="DT47" s="286"/>
      <c r="DU47" s="285"/>
      <c r="DV47" s="285"/>
      <c r="DW47" s="286"/>
      <c r="DX47" s="285"/>
      <c r="DY47" s="285"/>
      <c r="DZ47" s="286"/>
      <c r="EA47" s="285"/>
      <c r="EB47" s="285"/>
      <c r="EC47" s="286"/>
      <c r="ED47" s="285"/>
      <c r="EE47" s="285"/>
      <c r="EF47" s="286"/>
      <c r="EG47" s="285"/>
      <c r="EH47" s="285"/>
      <c r="EI47" s="286"/>
      <c r="EJ47" s="285"/>
      <c r="EK47" s="285"/>
      <c r="EL47" s="286"/>
      <c r="EM47" s="285"/>
      <c r="EN47" s="285"/>
      <c r="EO47" s="286"/>
      <c r="EP47" s="285"/>
      <c r="EQ47" s="285"/>
      <c r="ER47" s="286"/>
      <c r="ES47" s="285"/>
      <c r="ET47" s="285">
        <v>3</v>
      </c>
      <c r="EU47" s="286">
        <v>61232.22</v>
      </c>
      <c r="EV47" s="285">
        <v>28</v>
      </c>
      <c r="EW47" s="285"/>
      <c r="EX47" s="286"/>
      <c r="EY47" s="285"/>
      <c r="EZ47" s="285"/>
      <c r="FA47" s="286"/>
      <c r="FB47" s="285"/>
      <c r="FC47" s="285"/>
      <c r="FD47" s="286"/>
      <c r="FE47" s="285"/>
      <c r="FF47" s="285"/>
      <c r="FG47" s="286"/>
      <c r="FH47" s="285"/>
      <c r="FI47" s="285"/>
      <c r="FJ47" s="286"/>
      <c r="FK47" s="285"/>
      <c r="FL47" s="285"/>
      <c r="FM47" s="286"/>
      <c r="FN47" s="285"/>
      <c r="FO47" s="285"/>
      <c r="FP47" s="286"/>
      <c r="FQ47" s="285"/>
      <c r="FR47" s="285"/>
      <c r="FS47" s="286"/>
      <c r="FT47" s="285"/>
      <c r="FU47" s="285"/>
      <c r="FV47" s="286"/>
      <c r="FW47" s="285"/>
      <c r="FX47" s="285"/>
      <c r="FY47" s="286"/>
      <c r="FZ47" s="285"/>
      <c r="GA47" s="285"/>
      <c r="GB47" s="286"/>
      <c r="GC47" s="285"/>
      <c r="GD47" s="285"/>
      <c r="GE47" s="286"/>
      <c r="GF47" s="285"/>
      <c r="GG47" s="285"/>
      <c r="GH47" s="286"/>
      <c r="GI47" s="285"/>
      <c r="GJ47" s="285"/>
      <c r="GK47" s="286"/>
      <c r="GL47" s="285"/>
      <c r="GM47" s="285"/>
      <c r="GN47" s="286"/>
      <c r="GO47" s="285"/>
      <c r="GP47" s="285"/>
      <c r="GQ47" s="286"/>
      <c r="GR47" s="285"/>
      <c r="GS47" s="285"/>
      <c r="GT47" s="286"/>
      <c r="GU47" s="285"/>
      <c r="GV47" s="285"/>
      <c r="GW47" s="286"/>
      <c r="GX47" s="285"/>
      <c r="GY47" s="285"/>
      <c r="GZ47" s="286"/>
      <c r="HA47" s="285"/>
      <c r="HB47" s="285"/>
      <c r="HC47" s="286"/>
      <c r="HD47" s="285"/>
      <c r="HE47" s="285"/>
      <c r="HF47" s="286"/>
      <c r="HG47" s="285"/>
      <c r="HH47" s="285"/>
      <c r="HI47" s="286"/>
      <c r="HJ47" s="285"/>
      <c r="HK47" s="285"/>
      <c r="HL47" s="286"/>
      <c r="HM47" s="285"/>
      <c r="HN47" s="285"/>
      <c r="HO47" s="286"/>
      <c r="HP47" s="285"/>
      <c r="HQ47" s="285"/>
      <c r="HR47" s="286"/>
      <c r="HS47" s="285"/>
      <c r="HT47" s="285"/>
      <c r="HU47" s="286"/>
      <c r="HV47" s="285"/>
      <c r="HW47" s="285"/>
      <c r="HX47" s="286"/>
      <c r="HY47" s="285"/>
      <c r="HZ47" s="285"/>
      <c r="IA47" s="286"/>
      <c r="IB47" s="285"/>
      <c r="IC47" s="285"/>
      <c r="ID47" s="286"/>
      <c r="IE47" s="285"/>
      <c r="IF47" s="285"/>
      <c r="IG47" s="286"/>
      <c r="IH47" s="285"/>
      <c r="II47" s="285"/>
      <c r="IJ47" s="286"/>
      <c r="IK47" s="285"/>
      <c r="IL47" s="285"/>
      <c r="IM47" s="285"/>
      <c r="IN47" s="285"/>
      <c r="IO47" s="285"/>
      <c r="IP47" s="285"/>
      <c r="IQ47" s="285"/>
      <c r="IR47" s="285"/>
      <c r="IS47" s="286"/>
      <c r="IT47" s="285"/>
      <c r="IU47" s="285"/>
      <c r="IV47" s="285"/>
      <c r="IW47" s="285"/>
      <c r="IX47" s="484">
        <v>5</v>
      </c>
      <c r="IY47" s="370">
        <v>106135.85</v>
      </c>
      <c r="IZ47" s="484">
        <v>49</v>
      </c>
      <c r="JA47" s="484">
        <v>0</v>
      </c>
      <c r="JB47" s="370">
        <v>0</v>
      </c>
      <c r="JC47" s="484">
        <v>0</v>
      </c>
      <c r="JD47" s="485">
        <v>5</v>
      </c>
      <c r="JE47" s="286">
        <v>106135.85000000002</v>
      </c>
      <c r="JF47" s="485">
        <v>49</v>
      </c>
    </row>
    <row r="48" spans="1:266" ht="25.5" x14ac:dyDescent="0.2">
      <c r="A48" s="483">
        <v>2</v>
      </c>
      <c r="B48" s="283"/>
      <c r="C48" s="321"/>
      <c r="D48" s="294" t="s">
        <v>373</v>
      </c>
      <c r="E48" s="297" t="s">
        <v>193</v>
      </c>
      <c r="F48" s="285"/>
      <c r="G48" s="286"/>
      <c r="H48" s="285"/>
      <c r="I48" s="285"/>
      <c r="J48" s="286"/>
      <c r="K48" s="285"/>
      <c r="L48" s="285"/>
      <c r="M48" s="286"/>
      <c r="N48" s="285"/>
      <c r="O48" s="285"/>
      <c r="P48" s="286"/>
      <c r="Q48" s="285"/>
      <c r="R48" s="285"/>
      <c r="S48" s="286"/>
      <c r="T48" s="285"/>
      <c r="U48" s="285"/>
      <c r="V48" s="286"/>
      <c r="W48" s="285"/>
      <c r="X48" s="285"/>
      <c r="Y48" s="286"/>
      <c r="Z48" s="285"/>
      <c r="AA48" s="285"/>
      <c r="AB48" s="286"/>
      <c r="AC48" s="285"/>
      <c r="AD48" s="285"/>
      <c r="AE48" s="286"/>
      <c r="AF48" s="285"/>
      <c r="AG48" s="285"/>
      <c r="AH48" s="286"/>
      <c r="AI48" s="285"/>
      <c r="AJ48" s="285"/>
      <c r="AK48" s="286"/>
      <c r="AL48" s="285"/>
      <c r="AM48" s="285"/>
      <c r="AN48" s="286"/>
      <c r="AO48" s="285"/>
      <c r="AP48" s="285"/>
      <c r="AQ48" s="286"/>
      <c r="AR48" s="285"/>
      <c r="AS48" s="285"/>
      <c r="AT48" s="286"/>
      <c r="AU48" s="285"/>
      <c r="AV48" s="285"/>
      <c r="AW48" s="286"/>
      <c r="AX48" s="285"/>
      <c r="AY48" s="285"/>
      <c r="AZ48" s="286"/>
      <c r="BA48" s="285"/>
      <c r="BB48" s="285"/>
      <c r="BC48" s="286"/>
      <c r="BD48" s="285"/>
      <c r="BE48" s="285"/>
      <c r="BF48" s="286"/>
      <c r="BG48" s="285"/>
      <c r="BH48" s="285"/>
      <c r="BI48" s="286"/>
      <c r="BJ48" s="285"/>
      <c r="BK48" s="285"/>
      <c r="BL48" s="286"/>
      <c r="BM48" s="285"/>
      <c r="BN48" s="285"/>
      <c r="BO48" s="286"/>
      <c r="BP48" s="285"/>
      <c r="BQ48" s="285"/>
      <c r="BR48" s="286"/>
      <c r="BS48" s="285"/>
      <c r="BT48" s="285"/>
      <c r="BU48" s="286"/>
      <c r="BV48" s="285"/>
      <c r="BW48" s="285"/>
      <c r="BX48" s="286"/>
      <c r="BY48" s="285"/>
      <c r="BZ48" s="285"/>
      <c r="CA48" s="286"/>
      <c r="CB48" s="285"/>
      <c r="CC48" s="285"/>
      <c r="CD48" s="286"/>
      <c r="CE48" s="285"/>
      <c r="CF48" s="285"/>
      <c r="CG48" s="286"/>
      <c r="CH48" s="285"/>
      <c r="CI48" s="285"/>
      <c r="CJ48" s="286"/>
      <c r="CK48" s="285"/>
      <c r="CL48" s="285"/>
      <c r="CM48" s="286"/>
      <c r="CN48" s="285"/>
      <c r="CO48" s="285"/>
      <c r="CP48" s="286"/>
      <c r="CQ48" s="285"/>
      <c r="CR48" s="285"/>
      <c r="CS48" s="286"/>
      <c r="CT48" s="285"/>
      <c r="CU48" s="285"/>
      <c r="CV48" s="286"/>
      <c r="CW48" s="285"/>
      <c r="CX48" s="285"/>
      <c r="CY48" s="286"/>
      <c r="CZ48" s="285"/>
      <c r="DA48" s="285"/>
      <c r="DB48" s="286"/>
      <c r="DC48" s="285"/>
      <c r="DD48" s="285">
        <v>2</v>
      </c>
      <c r="DE48" s="286">
        <v>58580.92</v>
      </c>
      <c r="DF48" s="285">
        <v>14</v>
      </c>
      <c r="DG48" s="285"/>
      <c r="DH48" s="286"/>
      <c r="DI48" s="285"/>
      <c r="DJ48" s="285"/>
      <c r="DK48" s="286"/>
      <c r="DL48" s="285"/>
      <c r="DM48" s="285"/>
      <c r="DN48" s="286"/>
      <c r="DO48" s="285"/>
      <c r="DP48" s="285"/>
      <c r="DQ48" s="286"/>
      <c r="DR48" s="285"/>
      <c r="DS48" s="285"/>
      <c r="DT48" s="286"/>
      <c r="DU48" s="285"/>
      <c r="DV48" s="285"/>
      <c r="DW48" s="286"/>
      <c r="DX48" s="285"/>
      <c r="DY48" s="285"/>
      <c r="DZ48" s="286"/>
      <c r="EA48" s="285"/>
      <c r="EB48" s="285"/>
      <c r="EC48" s="286"/>
      <c r="ED48" s="285"/>
      <c r="EE48" s="285"/>
      <c r="EF48" s="286"/>
      <c r="EG48" s="285"/>
      <c r="EH48" s="285">
        <v>1</v>
      </c>
      <c r="EI48" s="286">
        <v>29290.46</v>
      </c>
      <c r="EJ48" s="285">
        <v>11</v>
      </c>
      <c r="EK48" s="285"/>
      <c r="EL48" s="286"/>
      <c r="EM48" s="285"/>
      <c r="EN48" s="285"/>
      <c r="EO48" s="286"/>
      <c r="EP48" s="285"/>
      <c r="EQ48" s="285"/>
      <c r="ER48" s="286"/>
      <c r="ES48" s="285"/>
      <c r="ET48" s="285"/>
      <c r="EU48" s="286"/>
      <c r="EV48" s="285"/>
      <c r="EW48" s="285"/>
      <c r="EX48" s="286"/>
      <c r="EY48" s="285"/>
      <c r="EZ48" s="285"/>
      <c r="FA48" s="286"/>
      <c r="FB48" s="285"/>
      <c r="FC48" s="285"/>
      <c r="FD48" s="286"/>
      <c r="FE48" s="285"/>
      <c r="FF48" s="285"/>
      <c r="FG48" s="286"/>
      <c r="FH48" s="285"/>
      <c r="FI48" s="285"/>
      <c r="FJ48" s="286"/>
      <c r="FK48" s="285"/>
      <c r="FL48" s="285"/>
      <c r="FM48" s="286"/>
      <c r="FN48" s="285"/>
      <c r="FO48" s="285"/>
      <c r="FP48" s="286"/>
      <c r="FQ48" s="285"/>
      <c r="FR48" s="285"/>
      <c r="FS48" s="286"/>
      <c r="FT48" s="285"/>
      <c r="FU48" s="285"/>
      <c r="FV48" s="286"/>
      <c r="FW48" s="285"/>
      <c r="FX48" s="285"/>
      <c r="FY48" s="286"/>
      <c r="FZ48" s="285"/>
      <c r="GA48" s="285"/>
      <c r="GB48" s="286"/>
      <c r="GC48" s="285"/>
      <c r="GD48" s="285"/>
      <c r="GE48" s="286"/>
      <c r="GF48" s="285"/>
      <c r="GG48" s="285"/>
      <c r="GH48" s="286"/>
      <c r="GI48" s="285"/>
      <c r="GJ48" s="285"/>
      <c r="GK48" s="286"/>
      <c r="GL48" s="285"/>
      <c r="GM48" s="285"/>
      <c r="GN48" s="286"/>
      <c r="GO48" s="285"/>
      <c r="GP48" s="285"/>
      <c r="GQ48" s="286"/>
      <c r="GR48" s="285"/>
      <c r="GS48" s="285"/>
      <c r="GT48" s="286"/>
      <c r="GU48" s="285"/>
      <c r="GV48" s="285"/>
      <c r="GW48" s="286"/>
      <c r="GX48" s="285"/>
      <c r="GY48" s="285"/>
      <c r="GZ48" s="286"/>
      <c r="HA48" s="285"/>
      <c r="HB48" s="285"/>
      <c r="HC48" s="286"/>
      <c r="HD48" s="285"/>
      <c r="HE48" s="285"/>
      <c r="HF48" s="286"/>
      <c r="HG48" s="285"/>
      <c r="HH48" s="285"/>
      <c r="HI48" s="286"/>
      <c r="HJ48" s="285"/>
      <c r="HK48" s="285"/>
      <c r="HL48" s="286"/>
      <c r="HM48" s="285"/>
      <c r="HN48" s="285"/>
      <c r="HO48" s="286"/>
      <c r="HP48" s="285"/>
      <c r="HQ48" s="285"/>
      <c r="HR48" s="286"/>
      <c r="HS48" s="285"/>
      <c r="HT48" s="285"/>
      <c r="HU48" s="286"/>
      <c r="HV48" s="285"/>
      <c r="HW48" s="285"/>
      <c r="HX48" s="286"/>
      <c r="HY48" s="285"/>
      <c r="HZ48" s="285"/>
      <c r="IA48" s="286"/>
      <c r="IB48" s="285"/>
      <c r="IC48" s="285"/>
      <c r="ID48" s="286"/>
      <c r="IE48" s="285"/>
      <c r="IF48" s="285">
        <v>1</v>
      </c>
      <c r="IG48" s="286">
        <v>29290.46</v>
      </c>
      <c r="IH48" s="285">
        <v>10</v>
      </c>
      <c r="II48" s="285"/>
      <c r="IJ48" s="286"/>
      <c r="IK48" s="285"/>
      <c r="IL48" s="285"/>
      <c r="IM48" s="285"/>
      <c r="IN48" s="285"/>
      <c r="IO48" s="285"/>
      <c r="IP48" s="285"/>
      <c r="IQ48" s="285"/>
      <c r="IR48" s="285"/>
      <c r="IS48" s="286"/>
      <c r="IT48" s="285"/>
      <c r="IU48" s="285"/>
      <c r="IV48" s="285"/>
      <c r="IW48" s="285"/>
      <c r="IX48" s="484">
        <v>4</v>
      </c>
      <c r="IY48" s="370">
        <v>117161.84</v>
      </c>
      <c r="IZ48" s="484">
        <v>35</v>
      </c>
      <c r="JA48" s="484">
        <v>0</v>
      </c>
      <c r="JB48" s="370">
        <v>0</v>
      </c>
      <c r="JC48" s="484">
        <v>0</v>
      </c>
      <c r="JD48" s="485">
        <v>4</v>
      </c>
      <c r="JE48" s="286">
        <v>117161.84</v>
      </c>
      <c r="JF48" s="485">
        <v>35</v>
      </c>
    </row>
    <row r="49" spans="1:266" x14ac:dyDescent="0.2">
      <c r="A49" s="483"/>
      <c r="B49" s="283"/>
      <c r="C49" s="321"/>
      <c r="D49" s="294" t="s">
        <v>374</v>
      </c>
      <c r="E49" s="297"/>
      <c r="F49" s="285"/>
      <c r="G49" s="286"/>
      <c r="H49" s="285"/>
      <c r="I49" s="285"/>
      <c r="J49" s="286"/>
      <c r="K49" s="285"/>
      <c r="L49" s="285"/>
      <c r="M49" s="286"/>
      <c r="N49" s="285"/>
      <c r="O49" s="285"/>
      <c r="P49" s="286"/>
      <c r="Q49" s="285"/>
      <c r="R49" s="285"/>
      <c r="S49" s="286"/>
      <c r="T49" s="285"/>
      <c r="U49" s="285"/>
      <c r="V49" s="286"/>
      <c r="W49" s="285"/>
      <c r="X49" s="285"/>
      <c r="Y49" s="286"/>
      <c r="Z49" s="285"/>
      <c r="AA49" s="285"/>
      <c r="AB49" s="286"/>
      <c r="AC49" s="285"/>
      <c r="AD49" s="285"/>
      <c r="AE49" s="286"/>
      <c r="AF49" s="285"/>
      <c r="AG49" s="285"/>
      <c r="AH49" s="286"/>
      <c r="AI49" s="285"/>
      <c r="AJ49" s="285"/>
      <c r="AK49" s="286"/>
      <c r="AL49" s="285"/>
      <c r="AM49" s="285"/>
      <c r="AN49" s="286"/>
      <c r="AO49" s="285"/>
      <c r="AP49" s="285"/>
      <c r="AQ49" s="286"/>
      <c r="AR49" s="285"/>
      <c r="AS49" s="285"/>
      <c r="AT49" s="286"/>
      <c r="AU49" s="285"/>
      <c r="AV49" s="285"/>
      <c r="AW49" s="286"/>
      <c r="AX49" s="285"/>
      <c r="AY49" s="285"/>
      <c r="AZ49" s="286"/>
      <c r="BA49" s="285"/>
      <c r="BB49" s="285"/>
      <c r="BC49" s="286"/>
      <c r="BD49" s="285"/>
      <c r="BE49" s="285"/>
      <c r="BF49" s="286"/>
      <c r="BG49" s="285"/>
      <c r="BH49" s="285"/>
      <c r="BI49" s="286"/>
      <c r="BJ49" s="285"/>
      <c r="BK49" s="285"/>
      <c r="BL49" s="286"/>
      <c r="BM49" s="285"/>
      <c r="BN49" s="285"/>
      <c r="BO49" s="286"/>
      <c r="BP49" s="285"/>
      <c r="BQ49" s="285"/>
      <c r="BR49" s="286"/>
      <c r="BS49" s="285"/>
      <c r="BT49" s="285"/>
      <c r="BU49" s="286"/>
      <c r="BV49" s="285"/>
      <c r="BW49" s="285"/>
      <c r="BX49" s="286"/>
      <c r="BY49" s="285"/>
      <c r="BZ49" s="285"/>
      <c r="CA49" s="286"/>
      <c r="CB49" s="285"/>
      <c r="CC49" s="285"/>
      <c r="CD49" s="286"/>
      <c r="CE49" s="285"/>
      <c r="CF49" s="285"/>
      <c r="CG49" s="286"/>
      <c r="CH49" s="285"/>
      <c r="CI49" s="285"/>
      <c r="CJ49" s="286"/>
      <c r="CK49" s="285"/>
      <c r="CL49" s="285"/>
      <c r="CM49" s="286"/>
      <c r="CN49" s="285"/>
      <c r="CO49" s="285"/>
      <c r="CP49" s="286"/>
      <c r="CQ49" s="285"/>
      <c r="CR49" s="285"/>
      <c r="CS49" s="286"/>
      <c r="CT49" s="285"/>
      <c r="CU49" s="285"/>
      <c r="CV49" s="286"/>
      <c r="CW49" s="285"/>
      <c r="CX49" s="285"/>
      <c r="CY49" s="286"/>
      <c r="CZ49" s="285"/>
      <c r="DA49" s="285"/>
      <c r="DB49" s="286"/>
      <c r="DC49" s="285"/>
      <c r="DD49" s="285"/>
      <c r="DE49" s="286"/>
      <c r="DF49" s="285"/>
      <c r="DG49" s="285"/>
      <c r="DH49" s="286"/>
      <c r="DI49" s="285"/>
      <c r="DJ49" s="285"/>
      <c r="DK49" s="286"/>
      <c r="DL49" s="285"/>
      <c r="DM49" s="285"/>
      <c r="DN49" s="286"/>
      <c r="DO49" s="285"/>
      <c r="DP49" s="285"/>
      <c r="DQ49" s="286"/>
      <c r="DR49" s="285"/>
      <c r="DS49" s="285"/>
      <c r="DT49" s="286"/>
      <c r="DU49" s="285"/>
      <c r="DV49" s="285"/>
      <c r="DW49" s="286"/>
      <c r="DX49" s="285"/>
      <c r="DY49" s="285"/>
      <c r="DZ49" s="286"/>
      <c r="EA49" s="285"/>
      <c r="EB49" s="285"/>
      <c r="EC49" s="286"/>
      <c r="ED49" s="285"/>
      <c r="EE49" s="285"/>
      <c r="EF49" s="286"/>
      <c r="EG49" s="285"/>
      <c r="EH49" s="285"/>
      <c r="EI49" s="286"/>
      <c r="EJ49" s="285"/>
      <c r="EK49" s="285"/>
      <c r="EL49" s="286"/>
      <c r="EM49" s="285"/>
      <c r="EN49" s="285"/>
      <c r="EO49" s="286"/>
      <c r="EP49" s="285"/>
      <c r="EQ49" s="285"/>
      <c r="ER49" s="286"/>
      <c r="ES49" s="285"/>
      <c r="ET49" s="285"/>
      <c r="EU49" s="286"/>
      <c r="EV49" s="285"/>
      <c r="EW49" s="285"/>
      <c r="EX49" s="286"/>
      <c r="EY49" s="285"/>
      <c r="EZ49" s="285"/>
      <c r="FA49" s="286"/>
      <c r="FB49" s="285"/>
      <c r="FC49" s="285"/>
      <c r="FD49" s="286"/>
      <c r="FE49" s="285"/>
      <c r="FF49" s="285"/>
      <c r="FG49" s="286"/>
      <c r="FH49" s="285"/>
      <c r="FI49" s="285"/>
      <c r="FJ49" s="286"/>
      <c r="FK49" s="285"/>
      <c r="FL49" s="285"/>
      <c r="FM49" s="286"/>
      <c r="FN49" s="285"/>
      <c r="FO49" s="285"/>
      <c r="FP49" s="286"/>
      <c r="FQ49" s="285"/>
      <c r="FR49" s="285"/>
      <c r="FS49" s="286"/>
      <c r="FT49" s="285"/>
      <c r="FU49" s="285"/>
      <c r="FV49" s="286"/>
      <c r="FW49" s="285"/>
      <c r="FX49" s="285"/>
      <c r="FY49" s="286"/>
      <c r="FZ49" s="285"/>
      <c r="GA49" s="285"/>
      <c r="GB49" s="286"/>
      <c r="GC49" s="285"/>
      <c r="GD49" s="285"/>
      <c r="GE49" s="286"/>
      <c r="GF49" s="285"/>
      <c r="GG49" s="285"/>
      <c r="GH49" s="286"/>
      <c r="GI49" s="285"/>
      <c r="GJ49" s="285"/>
      <c r="GK49" s="286"/>
      <c r="GL49" s="285"/>
      <c r="GM49" s="285"/>
      <c r="GN49" s="286"/>
      <c r="GO49" s="285"/>
      <c r="GP49" s="285"/>
      <c r="GQ49" s="286"/>
      <c r="GR49" s="285"/>
      <c r="GS49" s="285"/>
      <c r="GT49" s="286"/>
      <c r="GU49" s="285"/>
      <c r="GV49" s="285"/>
      <c r="GW49" s="286"/>
      <c r="GX49" s="285"/>
      <c r="GY49" s="285"/>
      <c r="GZ49" s="286"/>
      <c r="HA49" s="285"/>
      <c r="HB49" s="285"/>
      <c r="HC49" s="286"/>
      <c r="HD49" s="285"/>
      <c r="HE49" s="285"/>
      <c r="HF49" s="286"/>
      <c r="HG49" s="285"/>
      <c r="HH49" s="285"/>
      <c r="HI49" s="286"/>
      <c r="HJ49" s="285"/>
      <c r="HK49" s="285"/>
      <c r="HL49" s="286"/>
      <c r="HM49" s="285"/>
      <c r="HN49" s="285"/>
      <c r="HO49" s="286"/>
      <c r="HP49" s="285"/>
      <c r="HQ49" s="285"/>
      <c r="HR49" s="286"/>
      <c r="HS49" s="285"/>
      <c r="HT49" s="285"/>
      <c r="HU49" s="286"/>
      <c r="HV49" s="285"/>
      <c r="HW49" s="285"/>
      <c r="HX49" s="286"/>
      <c r="HY49" s="285"/>
      <c r="HZ49" s="285"/>
      <c r="IA49" s="286"/>
      <c r="IB49" s="285"/>
      <c r="IC49" s="285"/>
      <c r="ID49" s="286"/>
      <c r="IE49" s="285"/>
      <c r="IF49" s="285"/>
      <c r="IG49" s="286"/>
      <c r="IH49" s="285"/>
      <c r="II49" s="285"/>
      <c r="IJ49" s="286"/>
      <c r="IK49" s="285"/>
      <c r="IL49" s="285"/>
      <c r="IM49" s="285"/>
      <c r="IN49" s="285"/>
      <c r="IO49" s="285"/>
      <c r="IP49" s="285"/>
      <c r="IQ49" s="285"/>
      <c r="IR49" s="285"/>
      <c r="IS49" s="286"/>
      <c r="IT49" s="285"/>
      <c r="IU49" s="285"/>
      <c r="IV49" s="285"/>
      <c r="IW49" s="285"/>
      <c r="IX49" s="484"/>
      <c r="IY49" s="370"/>
      <c r="IZ49" s="484"/>
      <c r="JA49" s="484"/>
      <c r="JB49" s="370"/>
      <c r="JC49" s="484"/>
      <c r="JD49" s="485"/>
      <c r="JE49" s="286"/>
      <c r="JF49" s="485"/>
    </row>
    <row r="50" spans="1:266" ht="25.5" x14ac:dyDescent="0.2">
      <c r="A50" s="483">
        <v>2</v>
      </c>
      <c r="B50" s="283"/>
      <c r="C50" s="321"/>
      <c r="D50" s="294" t="s">
        <v>375</v>
      </c>
      <c r="E50" s="297" t="s">
        <v>195</v>
      </c>
      <c r="F50" s="285"/>
      <c r="G50" s="286"/>
      <c r="H50" s="285"/>
      <c r="I50" s="285"/>
      <c r="J50" s="286"/>
      <c r="K50" s="285"/>
      <c r="L50" s="285"/>
      <c r="M50" s="286"/>
      <c r="N50" s="285"/>
      <c r="O50" s="285"/>
      <c r="P50" s="286"/>
      <c r="Q50" s="285"/>
      <c r="R50" s="285"/>
      <c r="S50" s="286"/>
      <c r="T50" s="285"/>
      <c r="U50" s="285"/>
      <c r="V50" s="286"/>
      <c r="W50" s="285"/>
      <c r="X50" s="285"/>
      <c r="Y50" s="286"/>
      <c r="Z50" s="285"/>
      <c r="AA50" s="285"/>
      <c r="AB50" s="286"/>
      <c r="AC50" s="285"/>
      <c r="AD50" s="285"/>
      <c r="AE50" s="286"/>
      <c r="AF50" s="285"/>
      <c r="AG50" s="285"/>
      <c r="AH50" s="286"/>
      <c r="AI50" s="285"/>
      <c r="AJ50" s="285"/>
      <c r="AK50" s="286"/>
      <c r="AL50" s="285"/>
      <c r="AM50" s="285"/>
      <c r="AN50" s="286"/>
      <c r="AO50" s="285"/>
      <c r="AP50" s="285">
        <v>4</v>
      </c>
      <c r="AQ50" s="286">
        <v>43767.360000000001</v>
      </c>
      <c r="AR50" s="285">
        <v>29</v>
      </c>
      <c r="AS50" s="285"/>
      <c r="AT50" s="286"/>
      <c r="AU50" s="285"/>
      <c r="AV50" s="285"/>
      <c r="AW50" s="286"/>
      <c r="AX50" s="285"/>
      <c r="AY50" s="285"/>
      <c r="AZ50" s="286"/>
      <c r="BA50" s="285"/>
      <c r="BB50" s="285">
        <v>43</v>
      </c>
      <c r="BC50" s="286">
        <v>749437.9700000002</v>
      </c>
      <c r="BD50" s="285">
        <v>305</v>
      </c>
      <c r="BE50" s="285"/>
      <c r="BF50" s="286"/>
      <c r="BG50" s="285"/>
      <c r="BH50" s="285"/>
      <c r="BI50" s="286"/>
      <c r="BJ50" s="285"/>
      <c r="BK50" s="285"/>
      <c r="BL50" s="286"/>
      <c r="BM50" s="285"/>
      <c r="BN50" s="285"/>
      <c r="BO50" s="286"/>
      <c r="BP50" s="285"/>
      <c r="BQ50" s="285"/>
      <c r="BR50" s="286"/>
      <c r="BS50" s="285"/>
      <c r="BT50" s="285">
        <v>13</v>
      </c>
      <c r="BU50" s="286">
        <v>170692.72999999992</v>
      </c>
      <c r="BV50" s="285">
        <v>142</v>
      </c>
      <c r="BW50" s="285"/>
      <c r="BX50" s="286"/>
      <c r="BY50" s="285"/>
      <c r="BZ50" s="285"/>
      <c r="CA50" s="286"/>
      <c r="CB50" s="285"/>
      <c r="CC50" s="285"/>
      <c r="CD50" s="286"/>
      <c r="CE50" s="285"/>
      <c r="CF50" s="285"/>
      <c r="CG50" s="286"/>
      <c r="CH50" s="285"/>
      <c r="CI50" s="285"/>
      <c r="CJ50" s="286"/>
      <c r="CK50" s="285"/>
      <c r="CL50" s="285"/>
      <c r="CM50" s="286"/>
      <c r="CN50" s="285"/>
      <c r="CO50" s="285"/>
      <c r="CP50" s="286"/>
      <c r="CQ50" s="285"/>
      <c r="CR50" s="285"/>
      <c r="CS50" s="286"/>
      <c r="CT50" s="285"/>
      <c r="CU50" s="285"/>
      <c r="CV50" s="286"/>
      <c r="CW50" s="285"/>
      <c r="CX50" s="285"/>
      <c r="CY50" s="286"/>
      <c r="CZ50" s="285"/>
      <c r="DA50" s="285"/>
      <c r="DB50" s="286"/>
      <c r="DC50" s="285"/>
      <c r="DD50" s="285">
        <v>8</v>
      </c>
      <c r="DE50" s="286">
        <v>105041.67999999996</v>
      </c>
      <c r="DF50" s="285">
        <v>89</v>
      </c>
      <c r="DG50" s="285"/>
      <c r="DH50" s="286"/>
      <c r="DI50" s="285"/>
      <c r="DJ50" s="285"/>
      <c r="DK50" s="286"/>
      <c r="DL50" s="285"/>
      <c r="DM50" s="285"/>
      <c r="DN50" s="286"/>
      <c r="DO50" s="285"/>
      <c r="DP50" s="285"/>
      <c r="DQ50" s="286"/>
      <c r="DR50" s="285"/>
      <c r="DS50" s="285"/>
      <c r="DT50" s="286"/>
      <c r="DU50" s="285"/>
      <c r="DV50" s="285"/>
      <c r="DW50" s="286"/>
      <c r="DX50" s="285"/>
      <c r="DY50" s="285"/>
      <c r="DZ50" s="286"/>
      <c r="EA50" s="285"/>
      <c r="EB50" s="285"/>
      <c r="EC50" s="286"/>
      <c r="ED50" s="285"/>
      <c r="EE50" s="285"/>
      <c r="EF50" s="286"/>
      <c r="EG50" s="285"/>
      <c r="EH50" s="285">
        <v>2</v>
      </c>
      <c r="EI50" s="286">
        <v>26260.42</v>
      </c>
      <c r="EJ50" s="285">
        <v>19</v>
      </c>
      <c r="EK50" s="285"/>
      <c r="EL50" s="286"/>
      <c r="EM50" s="285"/>
      <c r="EN50" s="285">
        <v>1</v>
      </c>
      <c r="EO50" s="286">
        <v>13130.21</v>
      </c>
      <c r="EP50" s="285">
        <v>11</v>
      </c>
      <c r="EQ50" s="285"/>
      <c r="ER50" s="286"/>
      <c r="ES50" s="285"/>
      <c r="ET50" s="285">
        <v>1</v>
      </c>
      <c r="EU50" s="286">
        <v>10941.84</v>
      </c>
      <c r="EV50" s="285">
        <v>11</v>
      </c>
      <c r="EW50" s="285"/>
      <c r="EX50" s="286"/>
      <c r="EY50" s="285"/>
      <c r="EZ50" s="285"/>
      <c r="FA50" s="286"/>
      <c r="FB50" s="285"/>
      <c r="FC50" s="285"/>
      <c r="FD50" s="286"/>
      <c r="FE50" s="285"/>
      <c r="FF50" s="285">
        <v>1</v>
      </c>
      <c r="FG50" s="286">
        <v>10941.84</v>
      </c>
      <c r="FH50" s="285">
        <v>8</v>
      </c>
      <c r="FI50" s="285"/>
      <c r="FJ50" s="286"/>
      <c r="FK50" s="285"/>
      <c r="FL50" s="285"/>
      <c r="FM50" s="286"/>
      <c r="FN50" s="285"/>
      <c r="FO50" s="285"/>
      <c r="FP50" s="286"/>
      <c r="FQ50" s="285"/>
      <c r="FR50" s="285"/>
      <c r="FS50" s="286"/>
      <c r="FT50" s="285"/>
      <c r="FU50" s="285"/>
      <c r="FV50" s="286"/>
      <c r="FW50" s="285"/>
      <c r="FX50" s="285"/>
      <c r="FY50" s="286"/>
      <c r="FZ50" s="285"/>
      <c r="GA50" s="285"/>
      <c r="GB50" s="286"/>
      <c r="GC50" s="285"/>
      <c r="GD50" s="285"/>
      <c r="GE50" s="286"/>
      <c r="GF50" s="285"/>
      <c r="GG50" s="285"/>
      <c r="GH50" s="286"/>
      <c r="GI50" s="285"/>
      <c r="GJ50" s="285"/>
      <c r="GK50" s="286"/>
      <c r="GL50" s="285"/>
      <c r="GM50" s="285"/>
      <c r="GN50" s="286"/>
      <c r="GO50" s="285"/>
      <c r="GP50" s="285"/>
      <c r="GQ50" s="286"/>
      <c r="GR50" s="285"/>
      <c r="GS50" s="285"/>
      <c r="GT50" s="286"/>
      <c r="GU50" s="285"/>
      <c r="GV50" s="285"/>
      <c r="GW50" s="286"/>
      <c r="GX50" s="285"/>
      <c r="GY50" s="285"/>
      <c r="GZ50" s="286"/>
      <c r="HA50" s="285"/>
      <c r="HB50" s="285">
        <v>34</v>
      </c>
      <c r="HC50" s="286">
        <v>446427.14000000019</v>
      </c>
      <c r="HD50" s="285">
        <v>308</v>
      </c>
      <c r="HE50" s="285"/>
      <c r="HF50" s="286"/>
      <c r="HG50" s="285"/>
      <c r="HH50" s="285">
        <v>1</v>
      </c>
      <c r="HI50" s="286">
        <v>13130.21</v>
      </c>
      <c r="HJ50" s="285">
        <v>6</v>
      </c>
      <c r="HK50" s="285"/>
      <c r="HL50" s="286"/>
      <c r="HM50" s="285"/>
      <c r="HN50" s="285"/>
      <c r="HO50" s="286"/>
      <c r="HP50" s="285"/>
      <c r="HQ50" s="285"/>
      <c r="HR50" s="286"/>
      <c r="HS50" s="285"/>
      <c r="HT50" s="285"/>
      <c r="HU50" s="286"/>
      <c r="HV50" s="285"/>
      <c r="HW50" s="285"/>
      <c r="HX50" s="286"/>
      <c r="HY50" s="285"/>
      <c r="HZ50" s="285"/>
      <c r="IA50" s="286"/>
      <c r="IB50" s="285"/>
      <c r="IC50" s="285"/>
      <c r="ID50" s="286"/>
      <c r="IE50" s="285"/>
      <c r="IF50" s="285">
        <v>21</v>
      </c>
      <c r="IG50" s="286">
        <v>275734.40999999992</v>
      </c>
      <c r="IH50" s="285">
        <v>194</v>
      </c>
      <c r="II50" s="285"/>
      <c r="IJ50" s="286"/>
      <c r="IK50" s="285"/>
      <c r="IL50" s="285"/>
      <c r="IM50" s="285"/>
      <c r="IN50" s="285"/>
      <c r="IO50" s="285"/>
      <c r="IP50" s="285"/>
      <c r="IQ50" s="285"/>
      <c r="IR50" s="285"/>
      <c r="IS50" s="286"/>
      <c r="IT50" s="285"/>
      <c r="IU50" s="285"/>
      <c r="IV50" s="285"/>
      <c r="IW50" s="285"/>
      <c r="IX50" s="484">
        <v>129</v>
      </c>
      <c r="IY50" s="370">
        <v>1865505.8100000003</v>
      </c>
      <c r="IZ50" s="484">
        <v>1122</v>
      </c>
      <c r="JA50" s="484">
        <v>0</v>
      </c>
      <c r="JB50" s="370">
        <v>0</v>
      </c>
      <c r="JC50" s="484">
        <v>0</v>
      </c>
      <c r="JD50" s="485">
        <v>129</v>
      </c>
      <c r="JE50" s="286">
        <v>1865505.8100000003</v>
      </c>
      <c r="JF50" s="485">
        <v>1122</v>
      </c>
    </row>
    <row r="51" spans="1:266" ht="25.5" x14ac:dyDescent="0.2">
      <c r="A51" s="483">
        <v>2</v>
      </c>
      <c r="B51" s="283"/>
      <c r="C51" s="321"/>
      <c r="D51" s="294" t="s">
        <v>376</v>
      </c>
      <c r="E51" s="297" t="s">
        <v>196</v>
      </c>
      <c r="F51" s="285"/>
      <c r="G51" s="286"/>
      <c r="H51" s="285"/>
      <c r="I51" s="285"/>
      <c r="J51" s="286"/>
      <c r="K51" s="285"/>
      <c r="L51" s="285"/>
      <c r="M51" s="286"/>
      <c r="N51" s="285"/>
      <c r="O51" s="285"/>
      <c r="P51" s="286"/>
      <c r="Q51" s="285"/>
      <c r="R51" s="285"/>
      <c r="S51" s="286"/>
      <c r="T51" s="285"/>
      <c r="U51" s="285"/>
      <c r="V51" s="286"/>
      <c r="W51" s="285"/>
      <c r="X51" s="285"/>
      <c r="Y51" s="286"/>
      <c r="Z51" s="285"/>
      <c r="AA51" s="285"/>
      <c r="AB51" s="286"/>
      <c r="AC51" s="285"/>
      <c r="AD51" s="285"/>
      <c r="AE51" s="286"/>
      <c r="AF51" s="285"/>
      <c r="AG51" s="285"/>
      <c r="AH51" s="286"/>
      <c r="AI51" s="285"/>
      <c r="AJ51" s="285"/>
      <c r="AK51" s="286"/>
      <c r="AL51" s="285"/>
      <c r="AM51" s="285"/>
      <c r="AN51" s="286"/>
      <c r="AO51" s="285"/>
      <c r="AP51" s="285"/>
      <c r="AQ51" s="286"/>
      <c r="AR51" s="285"/>
      <c r="AS51" s="285"/>
      <c r="AT51" s="286"/>
      <c r="AU51" s="285"/>
      <c r="AV51" s="285"/>
      <c r="AW51" s="286"/>
      <c r="AX51" s="285"/>
      <c r="AY51" s="285"/>
      <c r="AZ51" s="286"/>
      <c r="BA51" s="285"/>
      <c r="BB51" s="285"/>
      <c r="BC51" s="286"/>
      <c r="BD51" s="285"/>
      <c r="BE51" s="285"/>
      <c r="BF51" s="286"/>
      <c r="BG51" s="285"/>
      <c r="BH51" s="285"/>
      <c r="BI51" s="286"/>
      <c r="BJ51" s="285"/>
      <c r="BK51" s="285"/>
      <c r="BL51" s="286"/>
      <c r="BM51" s="285"/>
      <c r="BN51" s="285"/>
      <c r="BO51" s="286"/>
      <c r="BP51" s="285"/>
      <c r="BQ51" s="285"/>
      <c r="BR51" s="286"/>
      <c r="BS51" s="285"/>
      <c r="BT51" s="285">
        <v>16</v>
      </c>
      <c r="BU51" s="286">
        <v>262604.16000000003</v>
      </c>
      <c r="BV51" s="285">
        <v>157</v>
      </c>
      <c r="BW51" s="285"/>
      <c r="BX51" s="286"/>
      <c r="BY51" s="285"/>
      <c r="BZ51" s="285"/>
      <c r="CA51" s="286"/>
      <c r="CB51" s="285"/>
      <c r="CC51" s="285"/>
      <c r="CD51" s="286"/>
      <c r="CE51" s="285"/>
      <c r="CF51" s="285"/>
      <c r="CG51" s="286"/>
      <c r="CH51" s="285"/>
      <c r="CI51" s="285"/>
      <c r="CJ51" s="286"/>
      <c r="CK51" s="285"/>
      <c r="CL51" s="285"/>
      <c r="CM51" s="286"/>
      <c r="CN51" s="285"/>
      <c r="CO51" s="285"/>
      <c r="CP51" s="286"/>
      <c r="CQ51" s="285"/>
      <c r="CR51" s="285"/>
      <c r="CS51" s="286"/>
      <c r="CT51" s="285"/>
      <c r="CU51" s="285"/>
      <c r="CV51" s="286"/>
      <c r="CW51" s="285"/>
      <c r="CX51" s="285">
        <v>6</v>
      </c>
      <c r="CY51" s="286">
        <v>98476.559999999983</v>
      </c>
      <c r="CZ51" s="285">
        <v>52</v>
      </c>
      <c r="DA51" s="285"/>
      <c r="DB51" s="286"/>
      <c r="DC51" s="285"/>
      <c r="DD51" s="285">
        <v>1</v>
      </c>
      <c r="DE51" s="286">
        <v>16412.759999999998</v>
      </c>
      <c r="DF51" s="285">
        <v>8</v>
      </c>
      <c r="DG51" s="285"/>
      <c r="DH51" s="286"/>
      <c r="DI51" s="285"/>
      <c r="DJ51" s="285"/>
      <c r="DK51" s="286"/>
      <c r="DL51" s="285"/>
      <c r="DM51" s="285"/>
      <c r="DN51" s="286"/>
      <c r="DO51" s="285"/>
      <c r="DP51" s="285"/>
      <c r="DQ51" s="286"/>
      <c r="DR51" s="285"/>
      <c r="DS51" s="285"/>
      <c r="DT51" s="286"/>
      <c r="DU51" s="285"/>
      <c r="DV51" s="285"/>
      <c r="DW51" s="286"/>
      <c r="DX51" s="285"/>
      <c r="DY51" s="285"/>
      <c r="DZ51" s="286"/>
      <c r="EA51" s="285"/>
      <c r="EB51" s="285"/>
      <c r="EC51" s="286"/>
      <c r="ED51" s="285"/>
      <c r="EE51" s="285"/>
      <c r="EF51" s="286"/>
      <c r="EG51" s="285"/>
      <c r="EH51" s="285"/>
      <c r="EI51" s="286"/>
      <c r="EJ51" s="285"/>
      <c r="EK51" s="285"/>
      <c r="EL51" s="286"/>
      <c r="EM51" s="285"/>
      <c r="EN51" s="285">
        <v>1</v>
      </c>
      <c r="EO51" s="286">
        <v>16412.759999999998</v>
      </c>
      <c r="EP51" s="285">
        <v>12</v>
      </c>
      <c r="EQ51" s="285"/>
      <c r="ER51" s="286"/>
      <c r="ES51" s="285"/>
      <c r="ET51" s="285">
        <v>48</v>
      </c>
      <c r="EU51" s="286">
        <v>656510.40000000014</v>
      </c>
      <c r="EV51" s="285">
        <v>421</v>
      </c>
      <c r="EW51" s="285"/>
      <c r="EX51" s="286"/>
      <c r="EY51" s="285"/>
      <c r="EZ51" s="285"/>
      <c r="FA51" s="286"/>
      <c r="FB51" s="285"/>
      <c r="FC51" s="285"/>
      <c r="FD51" s="286"/>
      <c r="FE51" s="285"/>
      <c r="FF51" s="285">
        <v>2</v>
      </c>
      <c r="FG51" s="286">
        <v>27354.6</v>
      </c>
      <c r="FH51" s="285">
        <v>12</v>
      </c>
      <c r="FI51" s="285"/>
      <c r="FJ51" s="286"/>
      <c r="FK51" s="285"/>
      <c r="FL51" s="285"/>
      <c r="FM51" s="286"/>
      <c r="FN51" s="285"/>
      <c r="FO51" s="285"/>
      <c r="FP51" s="286"/>
      <c r="FQ51" s="285"/>
      <c r="FR51" s="285"/>
      <c r="FS51" s="286"/>
      <c r="FT51" s="285"/>
      <c r="FU51" s="285"/>
      <c r="FV51" s="286"/>
      <c r="FW51" s="285"/>
      <c r="FX51" s="285"/>
      <c r="FY51" s="286"/>
      <c r="FZ51" s="285"/>
      <c r="GA51" s="285"/>
      <c r="GB51" s="286"/>
      <c r="GC51" s="285"/>
      <c r="GD51" s="285"/>
      <c r="GE51" s="286"/>
      <c r="GF51" s="285"/>
      <c r="GG51" s="285"/>
      <c r="GH51" s="286"/>
      <c r="GI51" s="285"/>
      <c r="GJ51" s="285"/>
      <c r="GK51" s="286"/>
      <c r="GL51" s="285"/>
      <c r="GM51" s="285"/>
      <c r="GN51" s="286"/>
      <c r="GO51" s="285"/>
      <c r="GP51" s="285"/>
      <c r="GQ51" s="286"/>
      <c r="GR51" s="285"/>
      <c r="GS51" s="285"/>
      <c r="GT51" s="286"/>
      <c r="GU51" s="285"/>
      <c r="GV51" s="285"/>
      <c r="GW51" s="286"/>
      <c r="GX51" s="285"/>
      <c r="GY51" s="285"/>
      <c r="GZ51" s="286"/>
      <c r="HA51" s="285"/>
      <c r="HB51" s="285">
        <v>73</v>
      </c>
      <c r="HC51" s="286">
        <v>1198131.4800000004</v>
      </c>
      <c r="HD51" s="285">
        <v>653</v>
      </c>
      <c r="HE51" s="285"/>
      <c r="HF51" s="286"/>
      <c r="HG51" s="285"/>
      <c r="HH51" s="285"/>
      <c r="HI51" s="286"/>
      <c r="HJ51" s="285"/>
      <c r="HK51" s="285"/>
      <c r="HL51" s="286"/>
      <c r="HM51" s="285"/>
      <c r="HN51" s="285"/>
      <c r="HO51" s="286"/>
      <c r="HP51" s="285"/>
      <c r="HQ51" s="285"/>
      <c r="HR51" s="286"/>
      <c r="HS51" s="285"/>
      <c r="HT51" s="285"/>
      <c r="HU51" s="286"/>
      <c r="HV51" s="285"/>
      <c r="HW51" s="285"/>
      <c r="HX51" s="286"/>
      <c r="HY51" s="285"/>
      <c r="HZ51" s="285"/>
      <c r="IA51" s="286"/>
      <c r="IB51" s="285"/>
      <c r="IC51" s="285"/>
      <c r="ID51" s="286"/>
      <c r="IE51" s="285"/>
      <c r="IF51" s="285"/>
      <c r="IG51" s="286"/>
      <c r="IH51" s="285"/>
      <c r="II51" s="285"/>
      <c r="IJ51" s="286"/>
      <c r="IK51" s="285"/>
      <c r="IL51" s="285"/>
      <c r="IM51" s="285"/>
      <c r="IN51" s="285"/>
      <c r="IO51" s="285"/>
      <c r="IP51" s="285"/>
      <c r="IQ51" s="285"/>
      <c r="IR51" s="285"/>
      <c r="IS51" s="286"/>
      <c r="IT51" s="285"/>
      <c r="IU51" s="285"/>
      <c r="IV51" s="285"/>
      <c r="IW51" s="285"/>
      <c r="IX51" s="484">
        <v>147</v>
      </c>
      <c r="IY51" s="370">
        <v>2275902.7200000007</v>
      </c>
      <c r="IZ51" s="484">
        <v>1315</v>
      </c>
      <c r="JA51" s="484">
        <v>0</v>
      </c>
      <c r="JB51" s="370">
        <v>0</v>
      </c>
      <c r="JC51" s="484">
        <v>0</v>
      </c>
      <c r="JD51" s="485">
        <v>147</v>
      </c>
      <c r="JE51" s="286">
        <v>2275902.7200000002</v>
      </c>
      <c r="JF51" s="485">
        <v>1315</v>
      </c>
    </row>
    <row r="52" spans="1:266" ht="25.5" x14ac:dyDescent="0.2">
      <c r="A52" s="483">
        <v>2</v>
      </c>
      <c r="B52" s="283"/>
      <c r="C52" s="321"/>
      <c r="D52" s="294" t="s">
        <v>701</v>
      </c>
      <c r="E52" s="297" t="s">
        <v>575</v>
      </c>
      <c r="F52" s="285"/>
      <c r="G52" s="286"/>
      <c r="H52" s="285"/>
      <c r="I52" s="285"/>
      <c r="J52" s="286"/>
      <c r="K52" s="285"/>
      <c r="L52" s="285"/>
      <c r="M52" s="286"/>
      <c r="N52" s="285"/>
      <c r="O52" s="285"/>
      <c r="P52" s="286"/>
      <c r="Q52" s="285"/>
      <c r="R52" s="285"/>
      <c r="S52" s="286"/>
      <c r="T52" s="285"/>
      <c r="U52" s="285"/>
      <c r="V52" s="286"/>
      <c r="W52" s="285"/>
      <c r="X52" s="285"/>
      <c r="Y52" s="286"/>
      <c r="Z52" s="285"/>
      <c r="AA52" s="285"/>
      <c r="AB52" s="286"/>
      <c r="AC52" s="285"/>
      <c r="AD52" s="285"/>
      <c r="AE52" s="286"/>
      <c r="AF52" s="285"/>
      <c r="AG52" s="285"/>
      <c r="AH52" s="286"/>
      <c r="AI52" s="285"/>
      <c r="AJ52" s="285"/>
      <c r="AK52" s="286"/>
      <c r="AL52" s="285"/>
      <c r="AM52" s="285"/>
      <c r="AN52" s="286"/>
      <c r="AO52" s="285"/>
      <c r="AP52" s="285"/>
      <c r="AQ52" s="286"/>
      <c r="AR52" s="285"/>
      <c r="AS52" s="285"/>
      <c r="AT52" s="286"/>
      <c r="AU52" s="285"/>
      <c r="AV52" s="285"/>
      <c r="AW52" s="286"/>
      <c r="AX52" s="285"/>
      <c r="AY52" s="285"/>
      <c r="AZ52" s="286"/>
      <c r="BA52" s="285"/>
      <c r="BB52" s="285"/>
      <c r="BC52" s="286"/>
      <c r="BD52" s="285"/>
      <c r="BE52" s="285"/>
      <c r="BF52" s="286"/>
      <c r="BG52" s="285"/>
      <c r="BH52" s="285"/>
      <c r="BI52" s="286"/>
      <c r="BJ52" s="285"/>
      <c r="BK52" s="285"/>
      <c r="BL52" s="286"/>
      <c r="BM52" s="285"/>
      <c r="BN52" s="285"/>
      <c r="BO52" s="286"/>
      <c r="BP52" s="285"/>
      <c r="BQ52" s="285"/>
      <c r="BR52" s="286"/>
      <c r="BS52" s="285"/>
      <c r="BT52" s="285"/>
      <c r="BU52" s="286"/>
      <c r="BV52" s="285"/>
      <c r="BW52" s="285"/>
      <c r="BX52" s="286"/>
      <c r="BY52" s="285"/>
      <c r="BZ52" s="285"/>
      <c r="CA52" s="286"/>
      <c r="CB52" s="285"/>
      <c r="CC52" s="285"/>
      <c r="CD52" s="286"/>
      <c r="CE52" s="285"/>
      <c r="CF52" s="285"/>
      <c r="CG52" s="286"/>
      <c r="CH52" s="285"/>
      <c r="CI52" s="285"/>
      <c r="CJ52" s="286"/>
      <c r="CK52" s="285"/>
      <c r="CL52" s="285"/>
      <c r="CM52" s="286"/>
      <c r="CN52" s="285"/>
      <c r="CO52" s="285"/>
      <c r="CP52" s="286"/>
      <c r="CQ52" s="285"/>
      <c r="CR52" s="285"/>
      <c r="CS52" s="286"/>
      <c r="CT52" s="285"/>
      <c r="CU52" s="285"/>
      <c r="CV52" s="286"/>
      <c r="CW52" s="285"/>
      <c r="CX52" s="285"/>
      <c r="CY52" s="286"/>
      <c r="CZ52" s="285"/>
      <c r="DA52" s="285"/>
      <c r="DB52" s="286"/>
      <c r="DC52" s="285"/>
      <c r="DD52" s="285"/>
      <c r="DE52" s="286"/>
      <c r="DF52" s="285"/>
      <c r="DG52" s="285"/>
      <c r="DH52" s="286"/>
      <c r="DI52" s="285"/>
      <c r="DJ52" s="285"/>
      <c r="DK52" s="286"/>
      <c r="DL52" s="285"/>
      <c r="DM52" s="285"/>
      <c r="DN52" s="286"/>
      <c r="DO52" s="285"/>
      <c r="DP52" s="285"/>
      <c r="DQ52" s="286"/>
      <c r="DR52" s="285"/>
      <c r="DS52" s="285"/>
      <c r="DT52" s="286"/>
      <c r="DU52" s="285"/>
      <c r="DV52" s="285"/>
      <c r="DW52" s="286"/>
      <c r="DX52" s="285"/>
      <c r="DY52" s="285"/>
      <c r="DZ52" s="286"/>
      <c r="EA52" s="285"/>
      <c r="EB52" s="285"/>
      <c r="EC52" s="286"/>
      <c r="ED52" s="285"/>
      <c r="EE52" s="285"/>
      <c r="EF52" s="286"/>
      <c r="EG52" s="285"/>
      <c r="EH52" s="285"/>
      <c r="EI52" s="286"/>
      <c r="EJ52" s="285"/>
      <c r="EK52" s="285"/>
      <c r="EL52" s="286"/>
      <c r="EM52" s="285"/>
      <c r="EN52" s="285"/>
      <c r="EO52" s="286"/>
      <c r="EP52" s="285"/>
      <c r="EQ52" s="285"/>
      <c r="ER52" s="286"/>
      <c r="ES52" s="285"/>
      <c r="ET52" s="285"/>
      <c r="EU52" s="286"/>
      <c r="EV52" s="285"/>
      <c r="EW52" s="285"/>
      <c r="EX52" s="286"/>
      <c r="EY52" s="285"/>
      <c r="EZ52" s="285"/>
      <c r="FA52" s="286"/>
      <c r="FB52" s="285"/>
      <c r="FC52" s="285"/>
      <c r="FD52" s="286"/>
      <c r="FE52" s="285"/>
      <c r="FF52" s="285"/>
      <c r="FG52" s="286"/>
      <c r="FH52" s="285"/>
      <c r="FI52" s="285"/>
      <c r="FJ52" s="286"/>
      <c r="FK52" s="285"/>
      <c r="FL52" s="285">
        <v>20</v>
      </c>
      <c r="FM52" s="286">
        <v>1882092.5999999992</v>
      </c>
      <c r="FN52" s="285">
        <v>560</v>
      </c>
      <c r="FO52" s="285"/>
      <c r="FP52" s="286"/>
      <c r="FQ52" s="285"/>
      <c r="FR52" s="285"/>
      <c r="FS52" s="286"/>
      <c r="FT52" s="285"/>
      <c r="FU52" s="285"/>
      <c r="FV52" s="286"/>
      <c r="FW52" s="285"/>
      <c r="FX52" s="285"/>
      <c r="FY52" s="286"/>
      <c r="FZ52" s="285"/>
      <c r="GA52" s="285"/>
      <c r="GB52" s="286"/>
      <c r="GC52" s="285"/>
      <c r="GD52" s="285"/>
      <c r="GE52" s="286"/>
      <c r="GF52" s="285"/>
      <c r="GG52" s="285"/>
      <c r="GH52" s="286"/>
      <c r="GI52" s="285"/>
      <c r="GJ52" s="285"/>
      <c r="GK52" s="286"/>
      <c r="GL52" s="285"/>
      <c r="GM52" s="285"/>
      <c r="GN52" s="286"/>
      <c r="GO52" s="285"/>
      <c r="GP52" s="285">
        <v>4</v>
      </c>
      <c r="GQ52" s="286">
        <v>432858.24</v>
      </c>
      <c r="GR52" s="285">
        <v>93</v>
      </c>
      <c r="GS52" s="285"/>
      <c r="GT52" s="286"/>
      <c r="GU52" s="285"/>
      <c r="GV52" s="285"/>
      <c r="GW52" s="286"/>
      <c r="GX52" s="285"/>
      <c r="GY52" s="285"/>
      <c r="GZ52" s="286"/>
      <c r="HA52" s="285"/>
      <c r="HB52" s="285"/>
      <c r="HC52" s="286"/>
      <c r="HD52" s="285"/>
      <c r="HE52" s="285"/>
      <c r="HF52" s="286"/>
      <c r="HG52" s="285"/>
      <c r="HH52" s="285"/>
      <c r="HI52" s="286"/>
      <c r="HJ52" s="285"/>
      <c r="HK52" s="285"/>
      <c r="HL52" s="286"/>
      <c r="HM52" s="285"/>
      <c r="HN52" s="285"/>
      <c r="HO52" s="286"/>
      <c r="HP52" s="285"/>
      <c r="HQ52" s="285"/>
      <c r="HR52" s="286"/>
      <c r="HS52" s="285"/>
      <c r="HT52" s="285"/>
      <c r="HU52" s="286"/>
      <c r="HV52" s="285"/>
      <c r="HW52" s="285"/>
      <c r="HX52" s="286"/>
      <c r="HY52" s="285"/>
      <c r="HZ52" s="285"/>
      <c r="IA52" s="286"/>
      <c r="IB52" s="285"/>
      <c r="IC52" s="285"/>
      <c r="ID52" s="286"/>
      <c r="IE52" s="285"/>
      <c r="IF52" s="285"/>
      <c r="IG52" s="286"/>
      <c r="IH52" s="285"/>
      <c r="II52" s="285"/>
      <c r="IJ52" s="286"/>
      <c r="IK52" s="285"/>
      <c r="IL52" s="285"/>
      <c r="IM52" s="285"/>
      <c r="IN52" s="285"/>
      <c r="IO52" s="285"/>
      <c r="IP52" s="285"/>
      <c r="IQ52" s="285"/>
      <c r="IR52" s="285"/>
      <c r="IS52" s="286"/>
      <c r="IT52" s="285"/>
      <c r="IU52" s="285"/>
      <c r="IV52" s="285"/>
      <c r="IW52" s="285"/>
      <c r="IX52" s="484">
        <v>24</v>
      </c>
      <c r="IY52" s="370">
        <v>2314950.8399999989</v>
      </c>
      <c r="IZ52" s="484">
        <v>653</v>
      </c>
      <c r="JA52" s="484">
        <v>0</v>
      </c>
      <c r="JB52" s="370">
        <v>0</v>
      </c>
      <c r="JC52" s="484">
        <v>0</v>
      </c>
      <c r="JD52" s="485">
        <v>24</v>
      </c>
      <c r="JE52" s="286">
        <v>2314950.8399999994</v>
      </c>
      <c r="JF52" s="485">
        <v>653</v>
      </c>
    </row>
    <row r="53" spans="1:266" ht="25.5" x14ac:dyDescent="0.2">
      <c r="A53" s="483">
        <v>2</v>
      </c>
      <c r="B53" s="283"/>
      <c r="C53" s="321"/>
      <c r="D53" s="294" t="s">
        <v>702</v>
      </c>
      <c r="E53" s="297" t="s">
        <v>571</v>
      </c>
      <c r="F53" s="285"/>
      <c r="G53" s="286"/>
      <c r="H53" s="285"/>
      <c r="I53" s="285"/>
      <c r="J53" s="286"/>
      <c r="K53" s="285"/>
      <c r="L53" s="285"/>
      <c r="M53" s="286"/>
      <c r="N53" s="285"/>
      <c r="O53" s="285"/>
      <c r="P53" s="286"/>
      <c r="Q53" s="285"/>
      <c r="R53" s="285"/>
      <c r="S53" s="286"/>
      <c r="T53" s="285"/>
      <c r="U53" s="285"/>
      <c r="V53" s="286"/>
      <c r="W53" s="285"/>
      <c r="X53" s="285"/>
      <c r="Y53" s="286"/>
      <c r="Z53" s="285"/>
      <c r="AA53" s="285"/>
      <c r="AB53" s="286"/>
      <c r="AC53" s="285"/>
      <c r="AD53" s="285"/>
      <c r="AE53" s="286"/>
      <c r="AF53" s="285"/>
      <c r="AG53" s="285"/>
      <c r="AH53" s="286"/>
      <c r="AI53" s="285"/>
      <c r="AJ53" s="285"/>
      <c r="AK53" s="286"/>
      <c r="AL53" s="285"/>
      <c r="AM53" s="285"/>
      <c r="AN53" s="286"/>
      <c r="AO53" s="285"/>
      <c r="AP53" s="285"/>
      <c r="AQ53" s="286"/>
      <c r="AR53" s="285"/>
      <c r="AS53" s="285"/>
      <c r="AT53" s="286"/>
      <c r="AU53" s="285"/>
      <c r="AV53" s="285"/>
      <c r="AW53" s="286"/>
      <c r="AX53" s="285"/>
      <c r="AY53" s="285"/>
      <c r="AZ53" s="286"/>
      <c r="BA53" s="285"/>
      <c r="BB53" s="285"/>
      <c r="BC53" s="286"/>
      <c r="BD53" s="285"/>
      <c r="BE53" s="285"/>
      <c r="BF53" s="286"/>
      <c r="BG53" s="285"/>
      <c r="BH53" s="285"/>
      <c r="BI53" s="286"/>
      <c r="BJ53" s="285"/>
      <c r="BK53" s="285"/>
      <c r="BL53" s="286"/>
      <c r="BM53" s="285"/>
      <c r="BN53" s="285"/>
      <c r="BO53" s="286"/>
      <c r="BP53" s="285"/>
      <c r="BQ53" s="285"/>
      <c r="BR53" s="286"/>
      <c r="BS53" s="285"/>
      <c r="BT53" s="285"/>
      <c r="BU53" s="286"/>
      <c r="BV53" s="285"/>
      <c r="BW53" s="285"/>
      <c r="BX53" s="286"/>
      <c r="BY53" s="285"/>
      <c r="BZ53" s="285"/>
      <c r="CA53" s="286"/>
      <c r="CB53" s="285"/>
      <c r="CC53" s="285"/>
      <c r="CD53" s="286"/>
      <c r="CE53" s="285"/>
      <c r="CF53" s="285"/>
      <c r="CG53" s="286"/>
      <c r="CH53" s="285"/>
      <c r="CI53" s="285"/>
      <c r="CJ53" s="286"/>
      <c r="CK53" s="285"/>
      <c r="CL53" s="285"/>
      <c r="CM53" s="286"/>
      <c r="CN53" s="285"/>
      <c r="CO53" s="285"/>
      <c r="CP53" s="286"/>
      <c r="CQ53" s="285"/>
      <c r="CR53" s="285"/>
      <c r="CS53" s="286"/>
      <c r="CT53" s="285"/>
      <c r="CU53" s="285"/>
      <c r="CV53" s="286"/>
      <c r="CW53" s="285"/>
      <c r="CX53" s="285"/>
      <c r="CY53" s="286"/>
      <c r="CZ53" s="285"/>
      <c r="DA53" s="285"/>
      <c r="DB53" s="286"/>
      <c r="DC53" s="285"/>
      <c r="DD53" s="285">
        <v>15</v>
      </c>
      <c r="DE53" s="286">
        <v>2147171.25</v>
      </c>
      <c r="DF53" s="285">
        <v>420</v>
      </c>
      <c r="DG53" s="285"/>
      <c r="DH53" s="286"/>
      <c r="DI53" s="285"/>
      <c r="DJ53" s="285"/>
      <c r="DK53" s="286"/>
      <c r="DL53" s="285"/>
      <c r="DM53" s="285"/>
      <c r="DN53" s="286"/>
      <c r="DO53" s="285"/>
      <c r="DP53" s="285"/>
      <c r="DQ53" s="286"/>
      <c r="DR53" s="285"/>
      <c r="DS53" s="285"/>
      <c r="DT53" s="286"/>
      <c r="DU53" s="285"/>
      <c r="DV53" s="285"/>
      <c r="DW53" s="286"/>
      <c r="DX53" s="285"/>
      <c r="DY53" s="285"/>
      <c r="DZ53" s="286"/>
      <c r="EA53" s="285"/>
      <c r="EB53" s="285"/>
      <c r="EC53" s="286"/>
      <c r="ED53" s="285"/>
      <c r="EE53" s="285"/>
      <c r="EF53" s="286"/>
      <c r="EG53" s="285"/>
      <c r="EH53" s="285"/>
      <c r="EI53" s="286"/>
      <c r="EJ53" s="285"/>
      <c r="EK53" s="285"/>
      <c r="EL53" s="286"/>
      <c r="EM53" s="285"/>
      <c r="EN53" s="285"/>
      <c r="EO53" s="286"/>
      <c r="EP53" s="285"/>
      <c r="EQ53" s="285"/>
      <c r="ER53" s="286"/>
      <c r="ES53" s="285"/>
      <c r="ET53" s="285"/>
      <c r="EU53" s="286"/>
      <c r="EV53" s="285"/>
      <c r="EW53" s="285"/>
      <c r="EX53" s="286"/>
      <c r="EY53" s="285"/>
      <c r="EZ53" s="285"/>
      <c r="FA53" s="286"/>
      <c r="FB53" s="285"/>
      <c r="FC53" s="285"/>
      <c r="FD53" s="286"/>
      <c r="FE53" s="285"/>
      <c r="FF53" s="285"/>
      <c r="FG53" s="286"/>
      <c r="FH53" s="285"/>
      <c r="FI53" s="285"/>
      <c r="FJ53" s="286"/>
      <c r="FK53" s="285"/>
      <c r="FL53" s="285">
        <v>16</v>
      </c>
      <c r="FM53" s="286">
        <v>2245366.7199999997</v>
      </c>
      <c r="FN53" s="285">
        <v>448</v>
      </c>
      <c r="FO53" s="285"/>
      <c r="FP53" s="286"/>
      <c r="FQ53" s="285"/>
      <c r="FR53" s="285"/>
      <c r="FS53" s="286"/>
      <c r="FT53" s="285"/>
      <c r="FU53" s="285"/>
      <c r="FV53" s="286"/>
      <c r="FW53" s="285"/>
      <c r="FX53" s="285"/>
      <c r="FY53" s="286"/>
      <c r="FZ53" s="285"/>
      <c r="GA53" s="285"/>
      <c r="GB53" s="286"/>
      <c r="GC53" s="285"/>
      <c r="GD53" s="285"/>
      <c r="GE53" s="286"/>
      <c r="GF53" s="285"/>
      <c r="GG53" s="285"/>
      <c r="GH53" s="286"/>
      <c r="GI53" s="285"/>
      <c r="GJ53" s="285"/>
      <c r="GK53" s="286"/>
      <c r="GL53" s="285"/>
      <c r="GM53" s="285"/>
      <c r="GN53" s="286"/>
      <c r="GO53" s="285"/>
      <c r="GP53" s="285"/>
      <c r="GQ53" s="286"/>
      <c r="GR53" s="285"/>
      <c r="GS53" s="285"/>
      <c r="GT53" s="286"/>
      <c r="GU53" s="285"/>
      <c r="GV53" s="285"/>
      <c r="GW53" s="286"/>
      <c r="GX53" s="285"/>
      <c r="GY53" s="285"/>
      <c r="GZ53" s="286"/>
      <c r="HA53" s="285"/>
      <c r="HB53" s="285"/>
      <c r="HC53" s="286"/>
      <c r="HD53" s="285"/>
      <c r="HE53" s="285"/>
      <c r="HF53" s="286"/>
      <c r="HG53" s="285"/>
      <c r="HH53" s="285"/>
      <c r="HI53" s="286"/>
      <c r="HJ53" s="285"/>
      <c r="HK53" s="285"/>
      <c r="HL53" s="286"/>
      <c r="HM53" s="285"/>
      <c r="HN53" s="285"/>
      <c r="HO53" s="286"/>
      <c r="HP53" s="285"/>
      <c r="HQ53" s="285"/>
      <c r="HR53" s="286"/>
      <c r="HS53" s="285"/>
      <c r="HT53" s="285"/>
      <c r="HU53" s="286"/>
      <c r="HV53" s="285"/>
      <c r="HW53" s="285"/>
      <c r="HX53" s="286"/>
      <c r="HY53" s="285"/>
      <c r="HZ53" s="285"/>
      <c r="IA53" s="286"/>
      <c r="IB53" s="285"/>
      <c r="IC53" s="285"/>
      <c r="ID53" s="286"/>
      <c r="IE53" s="285"/>
      <c r="IF53" s="285"/>
      <c r="IG53" s="286"/>
      <c r="IH53" s="285"/>
      <c r="II53" s="285"/>
      <c r="IJ53" s="286"/>
      <c r="IK53" s="285"/>
      <c r="IL53" s="285"/>
      <c r="IM53" s="285"/>
      <c r="IN53" s="285"/>
      <c r="IO53" s="285"/>
      <c r="IP53" s="285"/>
      <c r="IQ53" s="285"/>
      <c r="IR53" s="285"/>
      <c r="IS53" s="286"/>
      <c r="IT53" s="285"/>
      <c r="IU53" s="285"/>
      <c r="IV53" s="285"/>
      <c r="IW53" s="285"/>
      <c r="IX53" s="484">
        <v>31</v>
      </c>
      <c r="IY53" s="370">
        <v>4392537.97</v>
      </c>
      <c r="IZ53" s="484">
        <v>868</v>
      </c>
      <c r="JA53" s="484">
        <v>0</v>
      </c>
      <c r="JB53" s="370">
        <v>0</v>
      </c>
      <c r="JC53" s="484">
        <v>0</v>
      </c>
      <c r="JD53" s="485">
        <v>31</v>
      </c>
      <c r="JE53" s="286">
        <v>4392537.97</v>
      </c>
      <c r="JF53" s="485">
        <v>868</v>
      </c>
    </row>
    <row r="54" spans="1:266" ht="25.5" x14ac:dyDescent="0.2">
      <c r="A54" s="483">
        <v>2</v>
      </c>
      <c r="B54" s="283"/>
      <c r="C54" s="321"/>
      <c r="D54" s="294" t="s">
        <v>703</v>
      </c>
      <c r="E54" s="297" t="s">
        <v>749</v>
      </c>
      <c r="F54" s="285"/>
      <c r="G54" s="286"/>
      <c r="H54" s="285"/>
      <c r="I54" s="285"/>
      <c r="J54" s="286"/>
      <c r="K54" s="285"/>
      <c r="L54" s="285"/>
      <c r="M54" s="286"/>
      <c r="N54" s="285"/>
      <c r="O54" s="285"/>
      <c r="P54" s="286"/>
      <c r="Q54" s="285"/>
      <c r="R54" s="285"/>
      <c r="S54" s="286"/>
      <c r="T54" s="285"/>
      <c r="U54" s="285"/>
      <c r="V54" s="286"/>
      <c r="W54" s="285"/>
      <c r="X54" s="285"/>
      <c r="Y54" s="286"/>
      <c r="Z54" s="285"/>
      <c r="AA54" s="285"/>
      <c r="AB54" s="286"/>
      <c r="AC54" s="285"/>
      <c r="AD54" s="285"/>
      <c r="AE54" s="286"/>
      <c r="AF54" s="285"/>
      <c r="AG54" s="285"/>
      <c r="AH54" s="286"/>
      <c r="AI54" s="285"/>
      <c r="AJ54" s="285"/>
      <c r="AK54" s="286"/>
      <c r="AL54" s="285"/>
      <c r="AM54" s="285"/>
      <c r="AN54" s="286"/>
      <c r="AO54" s="285"/>
      <c r="AP54" s="285"/>
      <c r="AQ54" s="286"/>
      <c r="AR54" s="285"/>
      <c r="AS54" s="285"/>
      <c r="AT54" s="286"/>
      <c r="AU54" s="285"/>
      <c r="AV54" s="285"/>
      <c r="AW54" s="286"/>
      <c r="AX54" s="285"/>
      <c r="AY54" s="285"/>
      <c r="AZ54" s="286"/>
      <c r="BA54" s="285"/>
      <c r="BB54" s="285"/>
      <c r="BC54" s="286"/>
      <c r="BD54" s="285"/>
      <c r="BE54" s="285"/>
      <c r="BF54" s="286"/>
      <c r="BG54" s="285"/>
      <c r="BH54" s="285"/>
      <c r="BI54" s="286"/>
      <c r="BJ54" s="285"/>
      <c r="BK54" s="285"/>
      <c r="BL54" s="286"/>
      <c r="BM54" s="285"/>
      <c r="BN54" s="285"/>
      <c r="BO54" s="286"/>
      <c r="BP54" s="285"/>
      <c r="BQ54" s="285"/>
      <c r="BR54" s="286"/>
      <c r="BS54" s="285"/>
      <c r="BT54" s="285"/>
      <c r="BU54" s="286"/>
      <c r="BV54" s="285"/>
      <c r="BW54" s="285"/>
      <c r="BX54" s="286"/>
      <c r="BY54" s="285"/>
      <c r="BZ54" s="285"/>
      <c r="CA54" s="286"/>
      <c r="CB54" s="285"/>
      <c r="CC54" s="285"/>
      <c r="CD54" s="286"/>
      <c r="CE54" s="285"/>
      <c r="CF54" s="285"/>
      <c r="CG54" s="286"/>
      <c r="CH54" s="285"/>
      <c r="CI54" s="285"/>
      <c r="CJ54" s="286"/>
      <c r="CK54" s="285"/>
      <c r="CL54" s="285"/>
      <c r="CM54" s="286"/>
      <c r="CN54" s="285"/>
      <c r="CO54" s="285"/>
      <c r="CP54" s="286"/>
      <c r="CQ54" s="285"/>
      <c r="CR54" s="285"/>
      <c r="CS54" s="286"/>
      <c r="CT54" s="285"/>
      <c r="CU54" s="285"/>
      <c r="CV54" s="286"/>
      <c r="CW54" s="285"/>
      <c r="CX54" s="285"/>
      <c r="CY54" s="286"/>
      <c r="CZ54" s="285"/>
      <c r="DA54" s="285"/>
      <c r="DB54" s="286"/>
      <c r="DC54" s="285"/>
      <c r="DD54" s="285"/>
      <c r="DE54" s="286"/>
      <c r="DF54" s="285"/>
      <c r="DG54" s="285"/>
      <c r="DH54" s="286"/>
      <c r="DI54" s="285"/>
      <c r="DJ54" s="285"/>
      <c r="DK54" s="286"/>
      <c r="DL54" s="285"/>
      <c r="DM54" s="285"/>
      <c r="DN54" s="286"/>
      <c r="DO54" s="285"/>
      <c r="DP54" s="285"/>
      <c r="DQ54" s="286"/>
      <c r="DR54" s="285"/>
      <c r="DS54" s="285"/>
      <c r="DT54" s="286"/>
      <c r="DU54" s="285"/>
      <c r="DV54" s="285"/>
      <c r="DW54" s="286"/>
      <c r="DX54" s="285"/>
      <c r="DY54" s="285"/>
      <c r="DZ54" s="286"/>
      <c r="EA54" s="285"/>
      <c r="EB54" s="285"/>
      <c r="EC54" s="286"/>
      <c r="ED54" s="285"/>
      <c r="EE54" s="285"/>
      <c r="EF54" s="286"/>
      <c r="EG54" s="285"/>
      <c r="EH54" s="285"/>
      <c r="EI54" s="286"/>
      <c r="EJ54" s="285"/>
      <c r="EK54" s="285"/>
      <c r="EL54" s="286"/>
      <c r="EM54" s="285"/>
      <c r="EN54" s="285"/>
      <c r="EO54" s="286"/>
      <c r="EP54" s="285"/>
      <c r="EQ54" s="285"/>
      <c r="ER54" s="286"/>
      <c r="ES54" s="285"/>
      <c r="ET54" s="285"/>
      <c r="EU54" s="286"/>
      <c r="EV54" s="285"/>
      <c r="EW54" s="285"/>
      <c r="EX54" s="286"/>
      <c r="EY54" s="285"/>
      <c r="EZ54" s="285"/>
      <c r="FA54" s="286"/>
      <c r="FB54" s="285"/>
      <c r="FC54" s="285"/>
      <c r="FD54" s="286"/>
      <c r="FE54" s="285"/>
      <c r="FF54" s="285"/>
      <c r="FG54" s="286"/>
      <c r="FH54" s="285"/>
      <c r="FI54" s="285"/>
      <c r="FJ54" s="286"/>
      <c r="FK54" s="285"/>
      <c r="FL54" s="285">
        <v>9</v>
      </c>
      <c r="FM54" s="286">
        <v>1782449.91</v>
      </c>
      <c r="FN54" s="285">
        <v>252</v>
      </c>
      <c r="FO54" s="285"/>
      <c r="FP54" s="286"/>
      <c r="FQ54" s="285"/>
      <c r="FR54" s="285"/>
      <c r="FS54" s="286"/>
      <c r="FT54" s="285"/>
      <c r="FU54" s="285"/>
      <c r="FV54" s="286"/>
      <c r="FW54" s="285"/>
      <c r="FX54" s="285"/>
      <c r="FY54" s="286"/>
      <c r="FZ54" s="285"/>
      <c r="GA54" s="285"/>
      <c r="GB54" s="286"/>
      <c r="GC54" s="285"/>
      <c r="GD54" s="285"/>
      <c r="GE54" s="286"/>
      <c r="GF54" s="285"/>
      <c r="GG54" s="285"/>
      <c r="GH54" s="286"/>
      <c r="GI54" s="285"/>
      <c r="GJ54" s="285"/>
      <c r="GK54" s="286"/>
      <c r="GL54" s="285"/>
      <c r="GM54" s="285"/>
      <c r="GN54" s="286"/>
      <c r="GO54" s="285"/>
      <c r="GP54" s="285"/>
      <c r="GQ54" s="286"/>
      <c r="GR54" s="285"/>
      <c r="GS54" s="285"/>
      <c r="GT54" s="286"/>
      <c r="GU54" s="285"/>
      <c r="GV54" s="285"/>
      <c r="GW54" s="286"/>
      <c r="GX54" s="285"/>
      <c r="GY54" s="285"/>
      <c r="GZ54" s="286"/>
      <c r="HA54" s="285"/>
      <c r="HB54" s="285"/>
      <c r="HC54" s="286"/>
      <c r="HD54" s="285"/>
      <c r="HE54" s="285"/>
      <c r="HF54" s="286"/>
      <c r="HG54" s="285"/>
      <c r="HH54" s="285"/>
      <c r="HI54" s="286"/>
      <c r="HJ54" s="285"/>
      <c r="HK54" s="285"/>
      <c r="HL54" s="286"/>
      <c r="HM54" s="285"/>
      <c r="HN54" s="285"/>
      <c r="HO54" s="286"/>
      <c r="HP54" s="285"/>
      <c r="HQ54" s="285"/>
      <c r="HR54" s="286"/>
      <c r="HS54" s="285"/>
      <c r="HT54" s="285"/>
      <c r="HU54" s="286"/>
      <c r="HV54" s="285"/>
      <c r="HW54" s="285"/>
      <c r="HX54" s="286"/>
      <c r="HY54" s="285"/>
      <c r="HZ54" s="285"/>
      <c r="IA54" s="286"/>
      <c r="IB54" s="285"/>
      <c r="IC54" s="285"/>
      <c r="ID54" s="286"/>
      <c r="IE54" s="285"/>
      <c r="IF54" s="285"/>
      <c r="IG54" s="286"/>
      <c r="IH54" s="285"/>
      <c r="II54" s="285"/>
      <c r="IJ54" s="286"/>
      <c r="IK54" s="285"/>
      <c r="IL54" s="285"/>
      <c r="IM54" s="285"/>
      <c r="IN54" s="285"/>
      <c r="IO54" s="285"/>
      <c r="IP54" s="285"/>
      <c r="IQ54" s="285"/>
      <c r="IR54" s="285"/>
      <c r="IS54" s="286"/>
      <c r="IT54" s="285"/>
      <c r="IU54" s="285"/>
      <c r="IV54" s="285"/>
      <c r="IW54" s="285"/>
      <c r="IX54" s="484">
        <v>9</v>
      </c>
      <c r="IY54" s="370">
        <v>1782449.91</v>
      </c>
      <c r="IZ54" s="484">
        <v>252</v>
      </c>
      <c r="JA54" s="484">
        <v>0</v>
      </c>
      <c r="JB54" s="370">
        <v>0</v>
      </c>
      <c r="JC54" s="484">
        <v>0</v>
      </c>
      <c r="JD54" s="485">
        <v>9</v>
      </c>
      <c r="JE54" s="286">
        <v>1782449.91</v>
      </c>
      <c r="JF54" s="485">
        <v>252</v>
      </c>
    </row>
    <row r="55" spans="1:266" x14ac:dyDescent="0.2">
      <c r="A55" s="483"/>
      <c r="B55" s="283"/>
      <c r="C55" s="321"/>
      <c r="D55" s="294" t="s">
        <v>704</v>
      </c>
      <c r="E55" s="297"/>
      <c r="F55" s="285"/>
      <c r="G55" s="286"/>
      <c r="H55" s="285"/>
      <c r="I55" s="285"/>
      <c r="J55" s="286"/>
      <c r="K55" s="285"/>
      <c r="L55" s="285"/>
      <c r="M55" s="286"/>
      <c r="N55" s="285"/>
      <c r="O55" s="285"/>
      <c r="P55" s="286"/>
      <c r="Q55" s="285"/>
      <c r="R55" s="285"/>
      <c r="S55" s="286"/>
      <c r="T55" s="285"/>
      <c r="U55" s="285"/>
      <c r="V55" s="286"/>
      <c r="W55" s="285"/>
      <c r="X55" s="285"/>
      <c r="Y55" s="286"/>
      <c r="Z55" s="285"/>
      <c r="AA55" s="285"/>
      <c r="AB55" s="286"/>
      <c r="AC55" s="285"/>
      <c r="AD55" s="285"/>
      <c r="AE55" s="286"/>
      <c r="AF55" s="285"/>
      <c r="AG55" s="285"/>
      <c r="AH55" s="286"/>
      <c r="AI55" s="285"/>
      <c r="AJ55" s="285"/>
      <c r="AK55" s="286"/>
      <c r="AL55" s="285"/>
      <c r="AM55" s="285"/>
      <c r="AN55" s="286"/>
      <c r="AO55" s="285"/>
      <c r="AP55" s="285"/>
      <c r="AQ55" s="286"/>
      <c r="AR55" s="285"/>
      <c r="AS55" s="285"/>
      <c r="AT55" s="286"/>
      <c r="AU55" s="285"/>
      <c r="AV55" s="285"/>
      <c r="AW55" s="286"/>
      <c r="AX55" s="285"/>
      <c r="AY55" s="285"/>
      <c r="AZ55" s="286"/>
      <c r="BA55" s="285"/>
      <c r="BB55" s="285"/>
      <c r="BC55" s="286"/>
      <c r="BD55" s="285"/>
      <c r="BE55" s="285"/>
      <c r="BF55" s="286"/>
      <c r="BG55" s="285"/>
      <c r="BH55" s="285"/>
      <c r="BI55" s="286"/>
      <c r="BJ55" s="285"/>
      <c r="BK55" s="285"/>
      <c r="BL55" s="286"/>
      <c r="BM55" s="285"/>
      <c r="BN55" s="285"/>
      <c r="BO55" s="286"/>
      <c r="BP55" s="285"/>
      <c r="BQ55" s="285"/>
      <c r="BR55" s="286"/>
      <c r="BS55" s="285"/>
      <c r="BT55" s="285"/>
      <c r="BU55" s="286"/>
      <c r="BV55" s="285"/>
      <c r="BW55" s="285"/>
      <c r="BX55" s="286"/>
      <c r="BY55" s="285"/>
      <c r="BZ55" s="285"/>
      <c r="CA55" s="286"/>
      <c r="CB55" s="285"/>
      <c r="CC55" s="285"/>
      <c r="CD55" s="286"/>
      <c r="CE55" s="285"/>
      <c r="CF55" s="285"/>
      <c r="CG55" s="286"/>
      <c r="CH55" s="285"/>
      <c r="CI55" s="285"/>
      <c r="CJ55" s="286"/>
      <c r="CK55" s="285"/>
      <c r="CL55" s="285"/>
      <c r="CM55" s="286"/>
      <c r="CN55" s="285"/>
      <c r="CO55" s="285"/>
      <c r="CP55" s="286"/>
      <c r="CQ55" s="285"/>
      <c r="CR55" s="285"/>
      <c r="CS55" s="286"/>
      <c r="CT55" s="285"/>
      <c r="CU55" s="285"/>
      <c r="CV55" s="286"/>
      <c r="CW55" s="285"/>
      <c r="CX55" s="285"/>
      <c r="CY55" s="286"/>
      <c r="CZ55" s="285"/>
      <c r="DA55" s="285"/>
      <c r="DB55" s="286"/>
      <c r="DC55" s="285"/>
      <c r="DD55" s="285"/>
      <c r="DE55" s="286"/>
      <c r="DF55" s="285"/>
      <c r="DG55" s="285"/>
      <c r="DH55" s="286"/>
      <c r="DI55" s="285"/>
      <c r="DJ55" s="285"/>
      <c r="DK55" s="286"/>
      <c r="DL55" s="285"/>
      <c r="DM55" s="285"/>
      <c r="DN55" s="286"/>
      <c r="DO55" s="285"/>
      <c r="DP55" s="285"/>
      <c r="DQ55" s="286"/>
      <c r="DR55" s="285"/>
      <c r="DS55" s="285"/>
      <c r="DT55" s="286"/>
      <c r="DU55" s="285"/>
      <c r="DV55" s="285"/>
      <c r="DW55" s="286"/>
      <c r="DX55" s="285"/>
      <c r="DY55" s="285"/>
      <c r="DZ55" s="286"/>
      <c r="EA55" s="285"/>
      <c r="EB55" s="285"/>
      <c r="EC55" s="286"/>
      <c r="ED55" s="285"/>
      <c r="EE55" s="285"/>
      <c r="EF55" s="286"/>
      <c r="EG55" s="285"/>
      <c r="EH55" s="285"/>
      <c r="EI55" s="286"/>
      <c r="EJ55" s="285"/>
      <c r="EK55" s="285"/>
      <c r="EL55" s="286"/>
      <c r="EM55" s="285"/>
      <c r="EN55" s="285"/>
      <c r="EO55" s="286"/>
      <c r="EP55" s="285"/>
      <c r="EQ55" s="285"/>
      <c r="ER55" s="286"/>
      <c r="ES55" s="285"/>
      <c r="ET55" s="285"/>
      <c r="EU55" s="286"/>
      <c r="EV55" s="285"/>
      <c r="EW55" s="285"/>
      <c r="EX55" s="286"/>
      <c r="EY55" s="285"/>
      <c r="EZ55" s="285"/>
      <c r="FA55" s="286"/>
      <c r="FB55" s="285"/>
      <c r="FC55" s="285"/>
      <c r="FD55" s="286"/>
      <c r="FE55" s="285"/>
      <c r="FF55" s="285"/>
      <c r="FG55" s="286"/>
      <c r="FH55" s="285"/>
      <c r="FI55" s="285"/>
      <c r="FJ55" s="286"/>
      <c r="FK55" s="285"/>
      <c r="FL55" s="285"/>
      <c r="FM55" s="286"/>
      <c r="FN55" s="285"/>
      <c r="FO55" s="285"/>
      <c r="FP55" s="286"/>
      <c r="FQ55" s="285"/>
      <c r="FR55" s="285"/>
      <c r="FS55" s="286"/>
      <c r="FT55" s="285"/>
      <c r="FU55" s="285"/>
      <c r="FV55" s="286"/>
      <c r="FW55" s="285"/>
      <c r="FX55" s="285"/>
      <c r="FY55" s="286"/>
      <c r="FZ55" s="285"/>
      <c r="GA55" s="285"/>
      <c r="GB55" s="286"/>
      <c r="GC55" s="285"/>
      <c r="GD55" s="285"/>
      <c r="GE55" s="286"/>
      <c r="GF55" s="285"/>
      <c r="GG55" s="285"/>
      <c r="GH55" s="286"/>
      <c r="GI55" s="285"/>
      <c r="GJ55" s="285"/>
      <c r="GK55" s="286"/>
      <c r="GL55" s="285"/>
      <c r="GM55" s="285"/>
      <c r="GN55" s="286"/>
      <c r="GO55" s="285"/>
      <c r="GP55" s="285"/>
      <c r="GQ55" s="286"/>
      <c r="GR55" s="285"/>
      <c r="GS55" s="285"/>
      <c r="GT55" s="286"/>
      <c r="GU55" s="285"/>
      <c r="GV55" s="285"/>
      <c r="GW55" s="286"/>
      <c r="GX55" s="285"/>
      <c r="GY55" s="285"/>
      <c r="GZ55" s="286"/>
      <c r="HA55" s="285"/>
      <c r="HB55" s="285"/>
      <c r="HC55" s="286"/>
      <c r="HD55" s="285"/>
      <c r="HE55" s="285"/>
      <c r="HF55" s="286"/>
      <c r="HG55" s="285"/>
      <c r="HH55" s="285"/>
      <c r="HI55" s="286"/>
      <c r="HJ55" s="285"/>
      <c r="HK55" s="285"/>
      <c r="HL55" s="286"/>
      <c r="HM55" s="285"/>
      <c r="HN55" s="285"/>
      <c r="HO55" s="286"/>
      <c r="HP55" s="285"/>
      <c r="HQ55" s="285"/>
      <c r="HR55" s="286"/>
      <c r="HS55" s="285"/>
      <c r="HT55" s="285"/>
      <c r="HU55" s="286"/>
      <c r="HV55" s="285"/>
      <c r="HW55" s="285"/>
      <c r="HX55" s="286"/>
      <c r="HY55" s="285"/>
      <c r="HZ55" s="285"/>
      <c r="IA55" s="286"/>
      <c r="IB55" s="285"/>
      <c r="IC55" s="285"/>
      <c r="ID55" s="286"/>
      <c r="IE55" s="285"/>
      <c r="IF55" s="285"/>
      <c r="IG55" s="286"/>
      <c r="IH55" s="285"/>
      <c r="II55" s="285"/>
      <c r="IJ55" s="286"/>
      <c r="IK55" s="285"/>
      <c r="IL55" s="285"/>
      <c r="IM55" s="285"/>
      <c r="IN55" s="285"/>
      <c r="IO55" s="285"/>
      <c r="IP55" s="285"/>
      <c r="IQ55" s="285"/>
      <c r="IR55" s="285"/>
      <c r="IS55" s="286"/>
      <c r="IT55" s="285"/>
      <c r="IU55" s="285"/>
      <c r="IV55" s="285"/>
      <c r="IW55" s="285"/>
      <c r="IX55" s="484"/>
      <c r="IY55" s="370"/>
      <c r="IZ55" s="484"/>
      <c r="JA55" s="484"/>
      <c r="JB55" s="370"/>
      <c r="JC55" s="484"/>
      <c r="JD55" s="485"/>
      <c r="JE55" s="286"/>
      <c r="JF55" s="485"/>
    </row>
    <row r="56" spans="1:266" x14ac:dyDescent="0.2">
      <c r="A56" s="486">
        <v>2</v>
      </c>
      <c r="B56" s="487" t="s">
        <v>486</v>
      </c>
      <c r="C56" s="487"/>
      <c r="D56" s="488"/>
      <c r="E56" s="489"/>
      <c r="F56" s="490"/>
      <c r="G56" s="491"/>
      <c r="H56" s="490"/>
      <c r="I56" s="490"/>
      <c r="J56" s="491"/>
      <c r="K56" s="490"/>
      <c r="L56" s="490"/>
      <c r="M56" s="491"/>
      <c r="N56" s="490"/>
      <c r="O56" s="490"/>
      <c r="P56" s="491"/>
      <c r="Q56" s="490"/>
      <c r="R56" s="490"/>
      <c r="S56" s="491"/>
      <c r="T56" s="490"/>
      <c r="U56" s="490"/>
      <c r="V56" s="491"/>
      <c r="W56" s="490"/>
      <c r="X56" s="490"/>
      <c r="Y56" s="491"/>
      <c r="Z56" s="490"/>
      <c r="AA56" s="490"/>
      <c r="AB56" s="491"/>
      <c r="AC56" s="490"/>
      <c r="AD56" s="490"/>
      <c r="AE56" s="491"/>
      <c r="AF56" s="490"/>
      <c r="AG56" s="490"/>
      <c r="AH56" s="491"/>
      <c r="AI56" s="490"/>
      <c r="AJ56" s="490"/>
      <c r="AK56" s="491"/>
      <c r="AL56" s="490"/>
      <c r="AM56" s="490"/>
      <c r="AN56" s="491"/>
      <c r="AO56" s="490"/>
      <c r="AP56" s="490">
        <v>5</v>
      </c>
      <c r="AQ56" s="491">
        <v>64178.099999999991</v>
      </c>
      <c r="AR56" s="490">
        <v>39</v>
      </c>
      <c r="AS56" s="490"/>
      <c r="AT56" s="491"/>
      <c r="AU56" s="490"/>
      <c r="AV56" s="490"/>
      <c r="AW56" s="491"/>
      <c r="AX56" s="490"/>
      <c r="AY56" s="490"/>
      <c r="AZ56" s="491"/>
      <c r="BA56" s="490"/>
      <c r="BB56" s="490">
        <v>43</v>
      </c>
      <c r="BC56" s="491">
        <v>749437.9700000002</v>
      </c>
      <c r="BD56" s="490">
        <v>305</v>
      </c>
      <c r="BE56" s="490"/>
      <c r="BF56" s="491"/>
      <c r="BG56" s="490"/>
      <c r="BH56" s="490"/>
      <c r="BI56" s="491"/>
      <c r="BJ56" s="490"/>
      <c r="BK56" s="490"/>
      <c r="BL56" s="491"/>
      <c r="BM56" s="490"/>
      <c r="BN56" s="490"/>
      <c r="BO56" s="491"/>
      <c r="BP56" s="490"/>
      <c r="BQ56" s="490"/>
      <c r="BR56" s="491"/>
      <c r="BS56" s="490"/>
      <c r="BT56" s="490">
        <v>29</v>
      </c>
      <c r="BU56" s="491">
        <v>433296.89000000007</v>
      </c>
      <c r="BV56" s="490">
        <v>299</v>
      </c>
      <c r="BW56" s="490"/>
      <c r="BX56" s="491"/>
      <c r="BY56" s="490"/>
      <c r="BZ56" s="490"/>
      <c r="CA56" s="491"/>
      <c r="CB56" s="490"/>
      <c r="CC56" s="490"/>
      <c r="CD56" s="491"/>
      <c r="CE56" s="490"/>
      <c r="CF56" s="490"/>
      <c r="CG56" s="491"/>
      <c r="CH56" s="490"/>
      <c r="CI56" s="490"/>
      <c r="CJ56" s="491"/>
      <c r="CK56" s="490"/>
      <c r="CL56" s="490"/>
      <c r="CM56" s="491"/>
      <c r="CN56" s="490"/>
      <c r="CO56" s="490"/>
      <c r="CP56" s="491"/>
      <c r="CQ56" s="490"/>
      <c r="CR56" s="490"/>
      <c r="CS56" s="491"/>
      <c r="CT56" s="490"/>
      <c r="CU56" s="490"/>
      <c r="CV56" s="491"/>
      <c r="CW56" s="490"/>
      <c r="CX56" s="490">
        <v>6</v>
      </c>
      <c r="CY56" s="491">
        <v>98476.559999999983</v>
      </c>
      <c r="CZ56" s="490">
        <v>52</v>
      </c>
      <c r="DA56" s="490"/>
      <c r="DB56" s="491"/>
      <c r="DC56" s="490"/>
      <c r="DD56" s="490">
        <v>27</v>
      </c>
      <c r="DE56" s="491">
        <v>2351699.5</v>
      </c>
      <c r="DF56" s="490">
        <v>542</v>
      </c>
      <c r="DG56" s="490"/>
      <c r="DH56" s="491"/>
      <c r="DI56" s="490"/>
      <c r="DJ56" s="490"/>
      <c r="DK56" s="491"/>
      <c r="DL56" s="490"/>
      <c r="DM56" s="490"/>
      <c r="DN56" s="491"/>
      <c r="DO56" s="490"/>
      <c r="DP56" s="490"/>
      <c r="DQ56" s="491"/>
      <c r="DR56" s="490"/>
      <c r="DS56" s="490"/>
      <c r="DT56" s="491"/>
      <c r="DU56" s="490"/>
      <c r="DV56" s="490"/>
      <c r="DW56" s="491"/>
      <c r="DX56" s="490"/>
      <c r="DY56" s="490"/>
      <c r="DZ56" s="491"/>
      <c r="EA56" s="490"/>
      <c r="EB56" s="490"/>
      <c r="EC56" s="491"/>
      <c r="ED56" s="490"/>
      <c r="EE56" s="490"/>
      <c r="EF56" s="491"/>
      <c r="EG56" s="490"/>
      <c r="EH56" s="490">
        <v>3</v>
      </c>
      <c r="EI56" s="491">
        <v>55550.879999999997</v>
      </c>
      <c r="EJ56" s="490">
        <v>30</v>
      </c>
      <c r="EK56" s="490"/>
      <c r="EL56" s="491"/>
      <c r="EM56" s="490"/>
      <c r="EN56" s="490">
        <v>2</v>
      </c>
      <c r="EO56" s="491">
        <v>29542.969999999998</v>
      </c>
      <c r="EP56" s="490">
        <v>23</v>
      </c>
      <c r="EQ56" s="490"/>
      <c r="ER56" s="491"/>
      <c r="ES56" s="490"/>
      <c r="ET56" s="490">
        <v>52</v>
      </c>
      <c r="EU56" s="491">
        <v>728684.46000000031</v>
      </c>
      <c r="EV56" s="490">
        <v>460</v>
      </c>
      <c r="EW56" s="490"/>
      <c r="EX56" s="491"/>
      <c r="EY56" s="490"/>
      <c r="EZ56" s="490"/>
      <c r="FA56" s="491"/>
      <c r="FB56" s="490"/>
      <c r="FC56" s="490"/>
      <c r="FD56" s="491"/>
      <c r="FE56" s="490"/>
      <c r="FF56" s="490">
        <v>3</v>
      </c>
      <c r="FG56" s="491">
        <v>38296.44</v>
      </c>
      <c r="FH56" s="490">
        <v>20</v>
      </c>
      <c r="FI56" s="490"/>
      <c r="FJ56" s="491"/>
      <c r="FK56" s="490"/>
      <c r="FL56" s="490">
        <v>45</v>
      </c>
      <c r="FM56" s="491">
        <v>5909909.2299999995</v>
      </c>
      <c r="FN56" s="490">
        <v>1260</v>
      </c>
      <c r="FO56" s="490"/>
      <c r="FP56" s="491"/>
      <c r="FQ56" s="490"/>
      <c r="FR56" s="490"/>
      <c r="FS56" s="491"/>
      <c r="FT56" s="490"/>
      <c r="FU56" s="490"/>
      <c r="FV56" s="491"/>
      <c r="FW56" s="490"/>
      <c r="FX56" s="490"/>
      <c r="FY56" s="491"/>
      <c r="FZ56" s="490"/>
      <c r="GA56" s="490"/>
      <c r="GB56" s="491"/>
      <c r="GC56" s="490"/>
      <c r="GD56" s="490"/>
      <c r="GE56" s="491"/>
      <c r="GF56" s="490"/>
      <c r="GG56" s="490"/>
      <c r="GH56" s="491"/>
      <c r="GI56" s="490"/>
      <c r="GJ56" s="490"/>
      <c r="GK56" s="491"/>
      <c r="GL56" s="490"/>
      <c r="GM56" s="490"/>
      <c r="GN56" s="491"/>
      <c r="GO56" s="490"/>
      <c r="GP56" s="490">
        <v>4</v>
      </c>
      <c r="GQ56" s="491">
        <v>432858.24</v>
      </c>
      <c r="GR56" s="490">
        <v>93</v>
      </c>
      <c r="GS56" s="490"/>
      <c r="GT56" s="491"/>
      <c r="GU56" s="490"/>
      <c r="GV56" s="490"/>
      <c r="GW56" s="491"/>
      <c r="GX56" s="490"/>
      <c r="GY56" s="490"/>
      <c r="GZ56" s="491"/>
      <c r="HA56" s="490"/>
      <c r="HB56" s="490">
        <v>107</v>
      </c>
      <c r="HC56" s="491">
        <v>1644558.6200000008</v>
      </c>
      <c r="HD56" s="490">
        <v>961</v>
      </c>
      <c r="HE56" s="490"/>
      <c r="HF56" s="491"/>
      <c r="HG56" s="490"/>
      <c r="HH56" s="490">
        <v>1</v>
      </c>
      <c r="HI56" s="491">
        <v>13130.21</v>
      </c>
      <c r="HJ56" s="490">
        <v>6</v>
      </c>
      <c r="HK56" s="490"/>
      <c r="HL56" s="491"/>
      <c r="HM56" s="490"/>
      <c r="HN56" s="490"/>
      <c r="HO56" s="491"/>
      <c r="HP56" s="490"/>
      <c r="HQ56" s="490"/>
      <c r="HR56" s="491"/>
      <c r="HS56" s="490"/>
      <c r="HT56" s="490"/>
      <c r="HU56" s="491"/>
      <c r="HV56" s="490"/>
      <c r="HW56" s="490"/>
      <c r="HX56" s="491"/>
      <c r="HY56" s="490"/>
      <c r="HZ56" s="490"/>
      <c r="IA56" s="491"/>
      <c r="IB56" s="490"/>
      <c r="IC56" s="490"/>
      <c r="ID56" s="491"/>
      <c r="IE56" s="490"/>
      <c r="IF56" s="490">
        <v>22</v>
      </c>
      <c r="IG56" s="491">
        <v>305024.86999999994</v>
      </c>
      <c r="IH56" s="490">
        <v>204</v>
      </c>
      <c r="II56" s="490"/>
      <c r="IJ56" s="491"/>
      <c r="IK56" s="490"/>
      <c r="IL56" s="490"/>
      <c r="IM56" s="490"/>
      <c r="IN56" s="490"/>
      <c r="IO56" s="490"/>
      <c r="IP56" s="490"/>
      <c r="IQ56" s="490"/>
      <c r="IR56" s="490"/>
      <c r="IS56" s="491"/>
      <c r="IT56" s="490"/>
      <c r="IU56" s="490"/>
      <c r="IV56" s="490"/>
      <c r="IW56" s="490"/>
      <c r="IX56" s="492">
        <v>349</v>
      </c>
      <c r="IY56" s="491">
        <v>12854644.940000005</v>
      </c>
      <c r="IZ56" s="492">
        <v>4294</v>
      </c>
      <c r="JA56" s="492">
        <v>0</v>
      </c>
      <c r="JB56" s="491">
        <v>0</v>
      </c>
      <c r="JC56" s="492">
        <v>0</v>
      </c>
      <c r="JD56" s="492">
        <v>349</v>
      </c>
      <c r="JE56" s="491">
        <v>12854644.940000001</v>
      </c>
      <c r="JF56" s="492">
        <v>4294</v>
      </c>
    </row>
    <row r="57" spans="1:266" x14ac:dyDescent="0.2">
      <c r="A57" s="483">
        <v>2</v>
      </c>
      <c r="B57" s="321">
        <v>13</v>
      </c>
      <c r="C57" s="321" t="s">
        <v>28</v>
      </c>
      <c r="D57" s="294" t="s">
        <v>377</v>
      </c>
      <c r="E57" s="297" t="s">
        <v>197</v>
      </c>
      <c r="F57" s="285"/>
      <c r="G57" s="286"/>
      <c r="H57" s="285"/>
      <c r="I57" s="285"/>
      <c r="J57" s="286"/>
      <c r="K57" s="285"/>
      <c r="L57" s="285"/>
      <c r="M57" s="286"/>
      <c r="N57" s="285"/>
      <c r="O57" s="285"/>
      <c r="P57" s="286"/>
      <c r="Q57" s="285"/>
      <c r="R57" s="285"/>
      <c r="S57" s="286"/>
      <c r="T57" s="285"/>
      <c r="U57" s="285"/>
      <c r="V57" s="286"/>
      <c r="W57" s="285"/>
      <c r="X57" s="285"/>
      <c r="Y57" s="286"/>
      <c r="Z57" s="285"/>
      <c r="AA57" s="285"/>
      <c r="AB57" s="286"/>
      <c r="AC57" s="285"/>
      <c r="AD57" s="285"/>
      <c r="AE57" s="286"/>
      <c r="AF57" s="285"/>
      <c r="AG57" s="285"/>
      <c r="AH57" s="286"/>
      <c r="AI57" s="285"/>
      <c r="AJ57" s="285"/>
      <c r="AK57" s="286"/>
      <c r="AL57" s="285"/>
      <c r="AM57" s="285"/>
      <c r="AN57" s="286"/>
      <c r="AO57" s="285"/>
      <c r="AP57" s="285">
        <v>19</v>
      </c>
      <c r="AQ57" s="286">
        <v>319838.39999999997</v>
      </c>
      <c r="AR57" s="285">
        <v>204</v>
      </c>
      <c r="AS57" s="285"/>
      <c r="AT57" s="286"/>
      <c r="AU57" s="285"/>
      <c r="AV57" s="285"/>
      <c r="AW57" s="286"/>
      <c r="AX57" s="285"/>
      <c r="AY57" s="285"/>
      <c r="AZ57" s="286"/>
      <c r="BA57" s="285"/>
      <c r="BB57" s="285">
        <v>45</v>
      </c>
      <c r="BC57" s="286">
        <v>1206608.4000000006</v>
      </c>
      <c r="BD57" s="285">
        <v>438</v>
      </c>
      <c r="BE57" s="285"/>
      <c r="BF57" s="286"/>
      <c r="BG57" s="285"/>
      <c r="BH57" s="285">
        <v>5</v>
      </c>
      <c r="BI57" s="286">
        <v>101001.60000000001</v>
      </c>
      <c r="BJ57" s="285">
        <v>68</v>
      </c>
      <c r="BK57" s="285"/>
      <c r="BL57" s="286"/>
      <c r="BM57" s="285"/>
      <c r="BN57" s="285">
        <v>172</v>
      </c>
      <c r="BO57" s="286">
        <v>2895379.200000009</v>
      </c>
      <c r="BP57" s="285">
        <v>1710</v>
      </c>
      <c r="BQ57" s="285"/>
      <c r="BR57" s="286"/>
      <c r="BS57" s="285"/>
      <c r="BT57" s="285">
        <v>4</v>
      </c>
      <c r="BU57" s="286">
        <v>80801.279999999999</v>
      </c>
      <c r="BV57" s="285">
        <v>45</v>
      </c>
      <c r="BW57" s="285"/>
      <c r="BX57" s="286"/>
      <c r="BY57" s="285"/>
      <c r="BZ57" s="285"/>
      <c r="CA57" s="286"/>
      <c r="CB57" s="285"/>
      <c r="CC57" s="285"/>
      <c r="CD57" s="286"/>
      <c r="CE57" s="285"/>
      <c r="CF57" s="285">
        <v>38</v>
      </c>
      <c r="CG57" s="286">
        <v>766114.93999999959</v>
      </c>
      <c r="CH57" s="285">
        <v>360</v>
      </c>
      <c r="CI57" s="285"/>
      <c r="CJ57" s="286"/>
      <c r="CK57" s="285"/>
      <c r="CL57" s="285"/>
      <c r="CM57" s="286"/>
      <c r="CN57" s="285"/>
      <c r="CO57" s="285"/>
      <c r="CP57" s="286"/>
      <c r="CQ57" s="285"/>
      <c r="CR57" s="285">
        <v>37</v>
      </c>
      <c r="CS57" s="286">
        <v>1143362.1600000006</v>
      </c>
      <c r="CT57" s="285">
        <v>358</v>
      </c>
      <c r="CU57" s="285"/>
      <c r="CV57" s="286"/>
      <c r="CW57" s="285"/>
      <c r="CX57" s="285">
        <v>73</v>
      </c>
      <c r="CY57" s="286">
        <v>1473126.1400000004</v>
      </c>
      <c r="CZ57" s="285">
        <v>684</v>
      </c>
      <c r="DA57" s="285"/>
      <c r="DB57" s="286"/>
      <c r="DC57" s="285"/>
      <c r="DD57" s="285">
        <v>132</v>
      </c>
      <c r="DE57" s="286">
        <v>2666442.2399999974</v>
      </c>
      <c r="DF57" s="285">
        <v>1329</v>
      </c>
      <c r="DG57" s="285"/>
      <c r="DH57" s="286"/>
      <c r="DI57" s="285"/>
      <c r="DJ57" s="285"/>
      <c r="DK57" s="286"/>
      <c r="DL57" s="285"/>
      <c r="DM57" s="285"/>
      <c r="DN57" s="286"/>
      <c r="DO57" s="285"/>
      <c r="DP57" s="285">
        <v>47</v>
      </c>
      <c r="DQ57" s="286">
        <v>791179.19999999937</v>
      </c>
      <c r="DR57" s="285">
        <v>477</v>
      </c>
      <c r="DS57" s="285"/>
      <c r="DT57" s="286"/>
      <c r="DU57" s="285"/>
      <c r="DV57" s="285">
        <v>21</v>
      </c>
      <c r="DW57" s="286">
        <v>419156.64000000007</v>
      </c>
      <c r="DX57" s="285">
        <v>217</v>
      </c>
      <c r="DY57" s="285"/>
      <c r="DZ57" s="286"/>
      <c r="EA57" s="285"/>
      <c r="EB57" s="285">
        <v>12</v>
      </c>
      <c r="EC57" s="286">
        <v>202003.20000000004</v>
      </c>
      <c r="ED57" s="285">
        <v>144</v>
      </c>
      <c r="EE57" s="285"/>
      <c r="EF57" s="286"/>
      <c r="EG57" s="285"/>
      <c r="EH57" s="285">
        <v>71</v>
      </c>
      <c r="EI57" s="286">
        <v>1434222.72</v>
      </c>
      <c r="EJ57" s="285">
        <v>744</v>
      </c>
      <c r="EK57" s="285"/>
      <c r="EL57" s="286"/>
      <c r="EM57" s="285"/>
      <c r="EN57" s="285">
        <v>42</v>
      </c>
      <c r="EO57" s="286">
        <v>838313.27999999933</v>
      </c>
      <c r="EP57" s="285">
        <v>438</v>
      </c>
      <c r="EQ57" s="285"/>
      <c r="ER57" s="286"/>
      <c r="ES57" s="285"/>
      <c r="ET57" s="285">
        <v>233</v>
      </c>
      <c r="EU57" s="286">
        <v>3922228.8000000147</v>
      </c>
      <c r="EV57" s="285">
        <v>2370</v>
      </c>
      <c r="EW57" s="285"/>
      <c r="EX57" s="286"/>
      <c r="EY57" s="285"/>
      <c r="EZ57" s="285"/>
      <c r="FA57" s="286"/>
      <c r="FB57" s="285"/>
      <c r="FC57" s="285"/>
      <c r="FD57" s="286"/>
      <c r="FE57" s="285"/>
      <c r="FF57" s="285"/>
      <c r="FG57" s="286"/>
      <c r="FH57" s="285"/>
      <c r="FI57" s="285"/>
      <c r="FJ57" s="286"/>
      <c r="FK57" s="285"/>
      <c r="FL57" s="285">
        <v>2</v>
      </c>
      <c r="FM57" s="286">
        <v>33667.199999999997</v>
      </c>
      <c r="FN57" s="285">
        <v>20</v>
      </c>
      <c r="FO57" s="285"/>
      <c r="FP57" s="286"/>
      <c r="FQ57" s="285"/>
      <c r="FR57" s="285">
        <v>36</v>
      </c>
      <c r="FS57" s="286">
        <v>606009.59999999963</v>
      </c>
      <c r="FT57" s="285">
        <v>399</v>
      </c>
      <c r="FU57" s="285"/>
      <c r="FV57" s="286"/>
      <c r="FW57" s="285"/>
      <c r="FX57" s="285"/>
      <c r="FY57" s="286"/>
      <c r="FZ57" s="285"/>
      <c r="GA57" s="285"/>
      <c r="GB57" s="286"/>
      <c r="GC57" s="285"/>
      <c r="GD57" s="285"/>
      <c r="GE57" s="286"/>
      <c r="GF57" s="285"/>
      <c r="GG57" s="285"/>
      <c r="GH57" s="286"/>
      <c r="GI57" s="285"/>
      <c r="GJ57" s="285"/>
      <c r="GK57" s="286"/>
      <c r="GL57" s="285"/>
      <c r="GM57" s="285"/>
      <c r="GN57" s="286"/>
      <c r="GO57" s="285"/>
      <c r="GP57" s="285"/>
      <c r="GQ57" s="286"/>
      <c r="GR57" s="285"/>
      <c r="GS57" s="285"/>
      <c r="GT57" s="286"/>
      <c r="GU57" s="285"/>
      <c r="GV57" s="285"/>
      <c r="GW57" s="286"/>
      <c r="GX57" s="285"/>
      <c r="GY57" s="285"/>
      <c r="GZ57" s="286"/>
      <c r="HA57" s="285"/>
      <c r="HB57" s="285"/>
      <c r="HC57" s="286"/>
      <c r="HD57" s="285"/>
      <c r="HE57" s="285"/>
      <c r="HF57" s="286"/>
      <c r="HG57" s="285"/>
      <c r="HH57" s="285">
        <v>5</v>
      </c>
      <c r="HI57" s="286">
        <v>101001.60000000001</v>
      </c>
      <c r="HJ57" s="285">
        <v>30</v>
      </c>
      <c r="HK57" s="285"/>
      <c r="HL57" s="286"/>
      <c r="HM57" s="285"/>
      <c r="HN57" s="285"/>
      <c r="HO57" s="286"/>
      <c r="HP57" s="285"/>
      <c r="HQ57" s="285"/>
      <c r="HR57" s="286"/>
      <c r="HS57" s="285"/>
      <c r="HT57" s="285"/>
      <c r="HU57" s="286"/>
      <c r="HV57" s="285"/>
      <c r="HW57" s="285"/>
      <c r="HX57" s="286"/>
      <c r="HY57" s="285"/>
      <c r="HZ57" s="285">
        <v>5</v>
      </c>
      <c r="IA57" s="286">
        <v>58917.600000000006</v>
      </c>
      <c r="IB57" s="285">
        <v>22</v>
      </c>
      <c r="IC57" s="285"/>
      <c r="ID57" s="286"/>
      <c r="IE57" s="285"/>
      <c r="IF57" s="285">
        <v>83</v>
      </c>
      <c r="IG57" s="286">
        <v>1654929.0200000007</v>
      </c>
      <c r="IH57" s="285">
        <v>855</v>
      </c>
      <c r="II57" s="285"/>
      <c r="IJ57" s="286"/>
      <c r="IK57" s="285"/>
      <c r="IL57" s="285"/>
      <c r="IM57" s="285"/>
      <c r="IN57" s="285"/>
      <c r="IO57" s="285"/>
      <c r="IP57" s="285"/>
      <c r="IQ57" s="285"/>
      <c r="IR57" s="285"/>
      <c r="IS57" s="286"/>
      <c r="IT57" s="285"/>
      <c r="IU57" s="285"/>
      <c r="IV57" s="285"/>
      <c r="IW57" s="285"/>
      <c r="IX57" s="484">
        <v>1082</v>
      </c>
      <c r="IY57" s="370">
        <v>20714303.220000021</v>
      </c>
      <c r="IZ57" s="484">
        <v>10912</v>
      </c>
      <c r="JA57" s="484">
        <v>0</v>
      </c>
      <c r="JB57" s="370">
        <v>0</v>
      </c>
      <c r="JC57" s="484">
        <v>0</v>
      </c>
      <c r="JD57" s="485">
        <v>1082</v>
      </c>
      <c r="JE57" s="286">
        <v>20714303.220000219</v>
      </c>
      <c r="JF57" s="485">
        <v>10912</v>
      </c>
    </row>
    <row r="58" spans="1:266" x14ac:dyDescent="0.2">
      <c r="A58" s="483"/>
      <c r="B58" s="321"/>
      <c r="C58" s="321"/>
      <c r="D58" s="294" t="s">
        <v>378</v>
      </c>
      <c r="E58" s="297"/>
      <c r="F58" s="285"/>
      <c r="G58" s="286"/>
      <c r="H58" s="285"/>
      <c r="I58" s="285"/>
      <c r="J58" s="286"/>
      <c r="K58" s="285"/>
      <c r="L58" s="285"/>
      <c r="M58" s="286"/>
      <c r="N58" s="285"/>
      <c r="O58" s="285"/>
      <c r="P58" s="286"/>
      <c r="Q58" s="285"/>
      <c r="R58" s="285"/>
      <c r="S58" s="286"/>
      <c r="T58" s="285"/>
      <c r="U58" s="285"/>
      <c r="V58" s="286"/>
      <c r="W58" s="285"/>
      <c r="X58" s="285"/>
      <c r="Y58" s="286"/>
      <c r="Z58" s="285"/>
      <c r="AA58" s="285"/>
      <c r="AB58" s="286"/>
      <c r="AC58" s="285"/>
      <c r="AD58" s="285"/>
      <c r="AE58" s="286"/>
      <c r="AF58" s="285"/>
      <c r="AG58" s="285"/>
      <c r="AH58" s="286"/>
      <c r="AI58" s="285"/>
      <c r="AJ58" s="285"/>
      <c r="AK58" s="286"/>
      <c r="AL58" s="285"/>
      <c r="AM58" s="285"/>
      <c r="AN58" s="286"/>
      <c r="AO58" s="285"/>
      <c r="AP58" s="285"/>
      <c r="AQ58" s="286"/>
      <c r="AR58" s="285"/>
      <c r="AS58" s="285"/>
      <c r="AT58" s="286"/>
      <c r="AU58" s="285"/>
      <c r="AV58" s="285"/>
      <c r="AW58" s="286"/>
      <c r="AX58" s="285"/>
      <c r="AY58" s="285"/>
      <c r="AZ58" s="286"/>
      <c r="BA58" s="285"/>
      <c r="BB58" s="285"/>
      <c r="BC58" s="286"/>
      <c r="BD58" s="285"/>
      <c r="BE58" s="285"/>
      <c r="BF58" s="286"/>
      <c r="BG58" s="285"/>
      <c r="BH58" s="285"/>
      <c r="BI58" s="286"/>
      <c r="BJ58" s="285"/>
      <c r="BK58" s="285"/>
      <c r="BL58" s="286"/>
      <c r="BM58" s="285"/>
      <c r="BN58" s="285"/>
      <c r="BO58" s="286"/>
      <c r="BP58" s="285"/>
      <c r="BQ58" s="285"/>
      <c r="BR58" s="286"/>
      <c r="BS58" s="285"/>
      <c r="BT58" s="285"/>
      <c r="BU58" s="286"/>
      <c r="BV58" s="285"/>
      <c r="BW58" s="285"/>
      <c r="BX58" s="286"/>
      <c r="BY58" s="285"/>
      <c r="BZ58" s="285"/>
      <c r="CA58" s="286"/>
      <c r="CB58" s="285"/>
      <c r="CC58" s="285"/>
      <c r="CD58" s="286"/>
      <c r="CE58" s="285"/>
      <c r="CF58" s="285"/>
      <c r="CG58" s="286"/>
      <c r="CH58" s="285"/>
      <c r="CI58" s="285"/>
      <c r="CJ58" s="286"/>
      <c r="CK58" s="285"/>
      <c r="CL58" s="285"/>
      <c r="CM58" s="286"/>
      <c r="CN58" s="285"/>
      <c r="CO58" s="285"/>
      <c r="CP58" s="286"/>
      <c r="CQ58" s="285"/>
      <c r="CR58" s="285"/>
      <c r="CS58" s="286"/>
      <c r="CT58" s="285"/>
      <c r="CU58" s="285"/>
      <c r="CV58" s="286"/>
      <c r="CW58" s="285"/>
      <c r="CX58" s="285"/>
      <c r="CY58" s="286"/>
      <c r="CZ58" s="285"/>
      <c r="DA58" s="285"/>
      <c r="DB58" s="286"/>
      <c r="DC58" s="285"/>
      <c r="DD58" s="285"/>
      <c r="DE58" s="286"/>
      <c r="DF58" s="285"/>
      <c r="DG58" s="285"/>
      <c r="DH58" s="286"/>
      <c r="DI58" s="285"/>
      <c r="DJ58" s="285"/>
      <c r="DK58" s="286"/>
      <c r="DL58" s="285"/>
      <c r="DM58" s="285"/>
      <c r="DN58" s="286"/>
      <c r="DO58" s="285"/>
      <c r="DP58" s="285"/>
      <c r="DQ58" s="286"/>
      <c r="DR58" s="285"/>
      <c r="DS58" s="285"/>
      <c r="DT58" s="286"/>
      <c r="DU58" s="285"/>
      <c r="DV58" s="285"/>
      <c r="DW58" s="286"/>
      <c r="DX58" s="285"/>
      <c r="DY58" s="285"/>
      <c r="DZ58" s="286"/>
      <c r="EA58" s="285"/>
      <c r="EB58" s="285"/>
      <c r="EC58" s="286"/>
      <c r="ED58" s="285"/>
      <c r="EE58" s="285"/>
      <c r="EF58" s="286"/>
      <c r="EG58" s="285"/>
      <c r="EH58" s="285"/>
      <c r="EI58" s="286"/>
      <c r="EJ58" s="285"/>
      <c r="EK58" s="285"/>
      <c r="EL58" s="286"/>
      <c r="EM58" s="285"/>
      <c r="EN58" s="285"/>
      <c r="EO58" s="286"/>
      <c r="EP58" s="285"/>
      <c r="EQ58" s="285"/>
      <c r="ER58" s="286"/>
      <c r="ES58" s="285"/>
      <c r="ET58" s="285"/>
      <c r="EU58" s="286"/>
      <c r="EV58" s="285"/>
      <c r="EW58" s="285"/>
      <c r="EX58" s="286"/>
      <c r="EY58" s="285"/>
      <c r="EZ58" s="285"/>
      <c r="FA58" s="286"/>
      <c r="FB58" s="285"/>
      <c r="FC58" s="285"/>
      <c r="FD58" s="286"/>
      <c r="FE58" s="285"/>
      <c r="FF58" s="285"/>
      <c r="FG58" s="286"/>
      <c r="FH58" s="285"/>
      <c r="FI58" s="285"/>
      <c r="FJ58" s="286"/>
      <c r="FK58" s="285"/>
      <c r="FL58" s="285"/>
      <c r="FM58" s="286"/>
      <c r="FN58" s="285"/>
      <c r="FO58" s="285"/>
      <c r="FP58" s="286"/>
      <c r="FQ58" s="285"/>
      <c r="FR58" s="285"/>
      <c r="FS58" s="286"/>
      <c r="FT58" s="285"/>
      <c r="FU58" s="285"/>
      <c r="FV58" s="286"/>
      <c r="FW58" s="285"/>
      <c r="FX58" s="285"/>
      <c r="FY58" s="286"/>
      <c r="FZ58" s="285"/>
      <c r="GA58" s="285"/>
      <c r="GB58" s="286"/>
      <c r="GC58" s="285"/>
      <c r="GD58" s="285"/>
      <c r="GE58" s="286"/>
      <c r="GF58" s="285"/>
      <c r="GG58" s="285"/>
      <c r="GH58" s="286"/>
      <c r="GI58" s="285"/>
      <c r="GJ58" s="285"/>
      <c r="GK58" s="286"/>
      <c r="GL58" s="285"/>
      <c r="GM58" s="285"/>
      <c r="GN58" s="286"/>
      <c r="GO58" s="285"/>
      <c r="GP58" s="285"/>
      <c r="GQ58" s="286"/>
      <c r="GR58" s="285"/>
      <c r="GS58" s="285"/>
      <c r="GT58" s="286"/>
      <c r="GU58" s="285"/>
      <c r="GV58" s="285"/>
      <c r="GW58" s="286"/>
      <c r="GX58" s="285"/>
      <c r="GY58" s="285"/>
      <c r="GZ58" s="286"/>
      <c r="HA58" s="285"/>
      <c r="HB58" s="285"/>
      <c r="HC58" s="286"/>
      <c r="HD58" s="285"/>
      <c r="HE58" s="285"/>
      <c r="HF58" s="286"/>
      <c r="HG58" s="285"/>
      <c r="HH58" s="285"/>
      <c r="HI58" s="286"/>
      <c r="HJ58" s="285"/>
      <c r="HK58" s="285"/>
      <c r="HL58" s="286"/>
      <c r="HM58" s="285"/>
      <c r="HN58" s="285"/>
      <c r="HO58" s="286"/>
      <c r="HP58" s="285"/>
      <c r="HQ58" s="285"/>
      <c r="HR58" s="286"/>
      <c r="HS58" s="285"/>
      <c r="HT58" s="285"/>
      <c r="HU58" s="286"/>
      <c r="HV58" s="285"/>
      <c r="HW58" s="285"/>
      <c r="HX58" s="286"/>
      <c r="HY58" s="285"/>
      <c r="HZ58" s="285"/>
      <c r="IA58" s="286"/>
      <c r="IB58" s="285"/>
      <c r="IC58" s="285"/>
      <c r="ID58" s="286"/>
      <c r="IE58" s="285"/>
      <c r="IF58" s="285"/>
      <c r="IG58" s="286"/>
      <c r="IH58" s="285"/>
      <c r="II58" s="285"/>
      <c r="IJ58" s="286"/>
      <c r="IK58" s="285"/>
      <c r="IL58" s="285"/>
      <c r="IM58" s="285"/>
      <c r="IN58" s="285"/>
      <c r="IO58" s="285"/>
      <c r="IP58" s="285"/>
      <c r="IQ58" s="285"/>
      <c r="IR58" s="285"/>
      <c r="IS58" s="286"/>
      <c r="IT58" s="285"/>
      <c r="IU58" s="285"/>
      <c r="IV58" s="285"/>
      <c r="IW58" s="285"/>
      <c r="IX58" s="484"/>
      <c r="IY58" s="370"/>
      <c r="IZ58" s="484"/>
      <c r="JA58" s="484"/>
      <c r="JB58" s="370"/>
      <c r="JC58" s="484"/>
      <c r="JD58" s="485"/>
      <c r="JE58" s="286"/>
      <c r="JF58" s="485"/>
    </row>
    <row r="59" spans="1:266" x14ac:dyDescent="0.2">
      <c r="A59" s="486">
        <v>2</v>
      </c>
      <c r="B59" s="487" t="s">
        <v>487</v>
      </c>
      <c r="C59" s="487"/>
      <c r="D59" s="488"/>
      <c r="E59" s="489"/>
      <c r="F59" s="490"/>
      <c r="G59" s="491"/>
      <c r="H59" s="490"/>
      <c r="I59" s="490"/>
      <c r="J59" s="491"/>
      <c r="K59" s="490"/>
      <c r="L59" s="490"/>
      <c r="M59" s="491"/>
      <c r="N59" s="490"/>
      <c r="O59" s="490"/>
      <c r="P59" s="491"/>
      <c r="Q59" s="490"/>
      <c r="R59" s="490"/>
      <c r="S59" s="491"/>
      <c r="T59" s="490"/>
      <c r="U59" s="490"/>
      <c r="V59" s="491"/>
      <c r="W59" s="490"/>
      <c r="X59" s="490"/>
      <c r="Y59" s="491"/>
      <c r="Z59" s="490"/>
      <c r="AA59" s="490"/>
      <c r="AB59" s="491"/>
      <c r="AC59" s="490"/>
      <c r="AD59" s="490"/>
      <c r="AE59" s="491"/>
      <c r="AF59" s="490"/>
      <c r="AG59" s="490"/>
      <c r="AH59" s="491"/>
      <c r="AI59" s="490"/>
      <c r="AJ59" s="490"/>
      <c r="AK59" s="491"/>
      <c r="AL59" s="490"/>
      <c r="AM59" s="490"/>
      <c r="AN59" s="491"/>
      <c r="AO59" s="490"/>
      <c r="AP59" s="490">
        <v>19</v>
      </c>
      <c r="AQ59" s="491">
        <v>319838.39999999997</v>
      </c>
      <c r="AR59" s="490">
        <v>204</v>
      </c>
      <c r="AS59" s="490"/>
      <c r="AT59" s="491"/>
      <c r="AU59" s="490"/>
      <c r="AV59" s="490"/>
      <c r="AW59" s="491"/>
      <c r="AX59" s="490"/>
      <c r="AY59" s="490"/>
      <c r="AZ59" s="491"/>
      <c r="BA59" s="490"/>
      <c r="BB59" s="490">
        <v>45</v>
      </c>
      <c r="BC59" s="491">
        <v>1206608.4000000006</v>
      </c>
      <c r="BD59" s="490">
        <v>438</v>
      </c>
      <c r="BE59" s="490"/>
      <c r="BF59" s="491"/>
      <c r="BG59" s="490"/>
      <c r="BH59" s="490">
        <v>5</v>
      </c>
      <c r="BI59" s="491">
        <v>101001.60000000001</v>
      </c>
      <c r="BJ59" s="490">
        <v>68</v>
      </c>
      <c r="BK59" s="490"/>
      <c r="BL59" s="491"/>
      <c r="BM59" s="490"/>
      <c r="BN59" s="490">
        <v>172</v>
      </c>
      <c r="BO59" s="491">
        <v>2895379.200000009</v>
      </c>
      <c r="BP59" s="490">
        <v>1710</v>
      </c>
      <c r="BQ59" s="490"/>
      <c r="BR59" s="491"/>
      <c r="BS59" s="490"/>
      <c r="BT59" s="490">
        <v>4</v>
      </c>
      <c r="BU59" s="491">
        <v>80801.279999999999</v>
      </c>
      <c r="BV59" s="490">
        <v>45</v>
      </c>
      <c r="BW59" s="490"/>
      <c r="BX59" s="491"/>
      <c r="BY59" s="490"/>
      <c r="BZ59" s="490"/>
      <c r="CA59" s="491"/>
      <c r="CB59" s="490"/>
      <c r="CC59" s="490"/>
      <c r="CD59" s="491"/>
      <c r="CE59" s="490"/>
      <c r="CF59" s="490">
        <v>38</v>
      </c>
      <c r="CG59" s="491">
        <v>766114.93999999959</v>
      </c>
      <c r="CH59" s="490">
        <v>360</v>
      </c>
      <c r="CI59" s="490"/>
      <c r="CJ59" s="491"/>
      <c r="CK59" s="490"/>
      <c r="CL59" s="490"/>
      <c r="CM59" s="491"/>
      <c r="CN59" s="490"/>
      <c r="CO59" s="490"/>
      <c r="CP59" s="491"/>
      <c r="CQ59" s="490"/>
      <c r="CR59" s="490">
        <v>37</v>
      </c>
      <c r="CS59" s="491">
        <v>1143362.1600000006</v>
      </c>
      <c r="CT59" s="490">
        <v>358</v>
      </c>
      <c r="CU59" s="490"/>
      <c r="CV59" s="491"/>
      <c r="CW59" s="490"/>
      <c r="CX59" s="490">
        <v>73</v>
      </c>
      <c r="CY59" s="491">
        <v>1473126.1400000004</v>
      </c>
      <c r="CZ59" s="490">
        <v>684</v>
      </c>
      <c r="DA59" s="490"/>
      <c r="DB59" s="491"/>
      <c r="DC59" s="490"/>
      <c r="DD59" s="490">
        <v>132</v>
      </c>
      <c r="DE59" s="491">
        <v>2666442.2399999974</v>
      </c>
      <c r="DF59" s="490">
        <v>1329</v>
      </c>
      <c r="DG59" s="490"/>
      <c r="DH59" s="491"/>
      <c r="DI59" s="490"/>
      <c r="DJ59" s="490"/>
      <c r="DK59" s="491"/>
      <c r="DL59" s="490"/>
      <c r="DM59" s="490"/>
      <c r="DN59" s="491"/>
      <c r="DO59" s="490"/>
      <c r="DP59" s="490">
        <v>47</v>
      </c>
      <c r="DQ59" s="491">
        <v>791179.19999999937</v>
      </c>
      <c r="DR59" s="490">
        <v>477</v>
      </c>
      <c r="DS59" s="490"/>
      <c r="DT59" s="491"/>
      <c r="DU59" s="490"/>
      <c r="DV59" s="490">
        <v>21</v>
      </c>
      <c r="DW59" s="491">
        <v>419156.64000000007</v>
      </c>
      <c r="DX59" s="490">
        <v>217</v>
      </c>
      <c r="DY59" s="490"/>
      <c r="DZ59" s="491"/>
      <c r="EA59" s="490"/>
      <c r="EB59" s="490">
        <v>12</v>
      </c>
      <c r="EC59" s="491">
        <v>202003.20000000004</v>
      </c>
      <c r="ED59" s="490">
        <v>144</v>
      </c>
      <c r="EE59" s="490"/>
      <c r="EF59" s="491"/>
      <c r="EG59" s="490"/>
      <c r="EH59" s="490">
        <v>71</v>
      </c>
      <c r="EI59" s="491">
        <v>1434222.72</v>
      </c>
      <c r="EJ59" s="490">
        <v>744</v>
      </c>
      <c r="EK59" s="490"/>
      <c r="EL59" s="491"/>
      <c r="EM59" s="490"/>
      <c r="EN59" s="490">
        <v>42</v>
      </c>
      <c r="EO59" s="491">
        <v>838313.27999999933</v>
      </c>
      <c r="EP59" s="490">
        <v>438</v>
      </c>
      <c r="EQ59" s="490"/>
      <c r="ER59" s="491"/>
      <c r="ES59" s="490"/>
      <c r="ET59" s="490">
        <v>233</v>
      </c>
      <c r="EU59" s="491">
        <v>3922228.8000000147</v>
      </c>
      <c r="EV59" s="490">
        <v>2370</v>
      </c>
      <c r="EW59" s="490"/>
      <c r="EX59" s="491"/>
      <c r="EY59" s="490"/>
      <c r="EZ59" s="490"/>
      <c r="FA59" s="491"/>
      <c r="FB59" s="490"/>
      <c r="FC59" s="490"/>
      <c r="FD59" s="491"/>
      <c r="FE59" s="490"/>
      <c r="FF59" s="490"/>
      <c r="FG59" s="491"/>
      <c r="FH59" s="490"/>
      <c r="FI59" s="490"/>
      <c r="FJ59" s="491"/>
      <c r="FK59" s="490"/>
      <c r="FL59" s="490">
        <v>2</v>
      </c>
      <c r="FM59" s="491">
        <v>33667.199999999997</v>
      </c>
      <c r="FN59" s="490">
        <v>20</v>
      </c>
      <c r="FO59" s="490"/>
      <c r="FP59" s="491"/>
      <c r="FQ59" s="490"/>
      <c r="FR59" s="490">
        <v>36</v>
      </c>
      <c r="FS59" s="491">
        <v>606009.59999999963</v>
      </c>
      <c r="FT59" s="490">
        <v>399</v>
      </c>
      <c r="FU59" s="490"/>
      <c r="FV59" s="491"/>
      <c r="FW59" s="490"/>
      <c r="FX59" s="490"/>
      <c r="FY59" s="491"/>
      <c r="FZ59" s="490"/>
      <c r="GA59" s="490"/>
      <c r="GB59" s="491"/>
      <c r="GC59" s="490"/>
      <c r="GD59" s="490"/>
      <c r="GE59" s="491"/>
      <c r="GF59" s="490"/>
      <c r="GG59" s="490"/>
      <c r="GH59" s="491"/>
      <c r="GI59" s="490"/>
      <c r="GJ59" s="490"/>
      <c r="GK59" s="491"/>
      <c r="GL59" s="490"/>
      <c r="GM59" s="490"/>
      <c r="GN59" s="491"/>
      <c r="GO59" s="490"/>
      <c r="GP59" s="490"/>
      <c r="GQ59" s="491"/>
      <c r="GR59" s="490"/>
      <c r="GS59" s="490"/>
      <c r="GT59" s="491"/>
      <c r="GU59" s="490"/>
      <c r="GV59" s="490"/>
      <c r="GW59" s="491"/>
      <c r="GX59" s="490"/>
      <c r="GY59" s="490"/>
      <c r="GZ59" s="491"/>
      <c r="HA59" s="490"/>
      <c r="HB59" s="490"/>
      <c r="HC59" s="491"/>
      <c r="HD59" s="490"/>
      <c r="HE59" s="490"/>
      <c r="HF59" s="491"/>
      <c r="HG59" s="490"/>
      <c r="HH59" s="490">
        <v>5</v>
      </c>
      <c r="HI59" s="491">
        <v>101001.60000000001</v>
      </c>
      <c r="HJ59" s="490">
        <v>30</v>
      </c>
      <c r="HK59" s="490"/>
      <c r="HL59" s="491"/>
      <c r="HM59" s="490"/>
      <c r="HN59" s="490"/>
      <c r="HO59" s="491"/>
      <c r="HP59" s="490"/>
      <c r="HQ59" s="490"/>
      <c r="HR59" s="491"/>
      <c r="HS59" s="490"/>
      <c r="HT59" s="490"/>
      <c r="HU59" s="491"/>
      <c r="HV59" s="490"/>
      <c r="HW59" s="490"/>
      <c r="HX59" s="491"/>
      <c r="HY59" s="490"/>
      <c r="HZ59" s="490">
        <v>5</v>
      </c>
      <c r="IA59" s="491">
        <v>58917.600000000006</v>
      </c>
      <c r="IB59" s="490">
        <v>22</v>
      </c>
      <c r="IC59" s="490"/>
      <c r="ID59" s="491"/>
      <c r="IE59" s="490"/>
      <c r="IF59" s="490">
        <v>83</v>
      </c>
      <c r="IG59" s="491">
        <v>1654929.0200000007</v>
      </c>
      <c r="IH59" s="490">
        <v>855</v>
      </c>
      <c r="II59" s="490"/>
      <c r="IJ59" s="491"/>
      <c r="IK59" s="490"/>
      <c r="IL59" s="490"/>
      <c r="IM59" s="490"/>
      <c r="IN59" s="490"/>
      <c r="IO59" s="490"/>
      <c r="IP59" s="490"/>
      <c r="IQ59" s="490"/>
      <c r="IR59" s="490"/>
      <c r="IS59" s="491"/>
      <c r="IT59" s="490"/>
      <c r="IU59" s="490"/>
      <c r="IV59" s="490"/>
      <c r="IW59" s="490"/>
      <c r="IX59" s="492">
        <v>1082</v>
      </c>
      <c r="IY59" s="491">
        <v>20714303.220000021</v>
      </c>
      <c r="IZ59" s="492">
        <v>10912</v>
      </c>
      <c r="JA59" s="492">
        <v>0</v>
      </c>
      <c r="JB59" s="491">
        <v>0</v>
      </c>
      <c r="JC59" s="492">
        <v>0</v>
      </c>
      <c r="JD59" s="492">
        <v>1082</v>
      </c>
      <c r="JE59" s="491">
        <v>20714303.220000219</v>
      </c>
      <c r="JF59" s="492">
        <v>10912</v>
      </c>
    </row>
    <row r="60" spans="1:266" s="33" customFormat="1" ht="25.5" x14ac:dyDescent="0.2">
      <c r="A60" s="483">
        <v>2</v>
      </c>
      <c r="B60" s="321">
        <v>14</v>
      </c>
      <c r="C60" s="321" t="s">
        <v>29</v>
      </c>
      <c r="D60" s="294" t="s">
        <v>379</v>
      </c>
      <c r="E60" s="297" t="s">
        <v>694</v>
      </c>
      <c r="F60" s="285"/>
      <c r="G60" s="286"/>
      <c r="H60" s="285"/>
      <c r="I60" s="285"/>
      <c r="J60" s="286"/>
      <c r="K60" s="285"/>
      <c r="L60" s="285"/>
      <c r="M60" s="286"/>
      <c r="N60" s="285"/>
      <c r="O60" s="285"/>
      <c r="P60" s="286"/>
      <c r="Q60" s="285"/>
      <c r="R60" s="285"/>
      <c r="S60" s="286"/>
      <c r="T60" s="285"/>
      <c r="U60" s="285"/>
      <c r="V60" s="286"/>
      <c r="W60" s="285"/>
      <c r="X60" s="285"/>
      <c r="Y60" s="286"/>
      <c r="Z60" s="285"/>
      <c r="AA60" s="285"/>
      <c r="AB60" s="286"/>
      <c r="AC60" s="285"/>
      <c r="AD60" s="285"/>
      <c r="AE60" s="286"/>
      <c r="AF60" s="285"/>
      <c r="AG60" s="285"/>
      <c r="AH60" s="286"/>
      <c r="AI60" s="285"/>
      <c r="AJ60" s="285"/>
      <c r="AK60" s="286"/>
      <c r="AL60" s="285"/>
      <c r="AM60" s="285"/>
      <c r="AN60" s="286"/>
      <c r="AO60" s="285"/>
      <c r="AP60" s="285"/>
      <c r="AQ60" s="286"/>
      <c r="AR60" s="285"/>
      <c r="AS60" s="285"/>
      <c r="AT60" s="286"/>
      <c r="AU60" s="285"/>
      <c r="AV60" s="285"/>
      <c r="AW60" s="286"/>
      <c r="AX60" s="285"/>
      <c r="AY60" s="285"/>
      <c r="AZ60" s="286"/>
      <c r="BA60" s="285"/>
      <c r="BB60" s="285"/>
      <c r="BC60" s="286"/>
      <c r="BD60" s="285"/>
      <c r="BE60" s="285"/>
      <c r="BF60" s="286"/>
      <c r="BG60" s="285"/>
      <c r="BH60" s="285"/>
      <c r="BI60" s="286"/>
      <c r="BJ60" s="285"/>
      <c r="BK60" s="285"/>
      <c r="BL60" s="286"/>
      <c r="BM60" s="285"/>
      <c r="BN60" s="285"/>
      <c r="BO60" s="286"/>
      <c r="BP60" s="285"/>
      <c r="BQ60" s="285"/>
      <c r="BR60" s="286"/>
      <c r="BS60" s="285"/>
      <c r="BT60" s="285"/>
      <c r="BU60" s="286"/>
      <c r="BV60" s="285"/>
      <c r="BW60" s="285"/>
      <c r="BX60" s="286"/>
      <c r="BY60" s="285"/>
      <c r="BZ60" s="285"/>
      <c r="CA60" s="286"/>
      <c r="CB60" s="285"/>
      <c r="CC60" s="285"/>
      <c r="CD60" s="286"/>
      <c r="CE60" s="285"/>
      <c r="CF60" s="285"/>
      <c r="CG60" s="286"/>
      <c r="CH60" s="285"/>
      <c r="CI60" s="285"/>
      <c r="CJ60" s="286"/>
      <c r="CK60" s="285"/>
      <c r="CL60" s="285"/>
      <c r="CM60" s="286"/>
      <c r="CN60" s="285"/>
      <c r="CO60" s="285"/>
      <c r="CP60" s="286"/>
      <c r="CQ60" s="285"/>
      <c r="CR60" s="285"/>
      <c r="CS60" s="286"/>
      <c r="CT60" s="285"/>
      <c r="CU60" s="285"/>
      <c r="CV60" s="286"/>
      <c r="CW60" s="285"/>
      <c r="CX60" s="285"/>
      <c r="CY60" s="286"/>
      <c r="CZ60" s="285"/>
      <c r="DA60" s="285"/>
      <c r="DB60" s="286"/>
      <c r="DC60" s="285"/>
      <c r="DD60" s="285"/>
      <c r="DE60" s="286"/>
      <c r="DF60" s="285"/>
      <c r="DG60" s="285"/>
      <c r="DH60" s="286"/>
      <c r="DI60" s="285"/>
      <c r="DJ60" s="285"/>
      <c r="DK60" s="286"/>
      <c r="DL60" s="285"/>
      <c r="DM60" s="285"/>
      <c r="DN60" s="286"/>
      <c r="DO60" s="285"/>
      <c r="DP60" s="285"/>
      <c r="DQ60" s="286"/>
      <c r="DR60" s="285"/>
      <c r="DS60" s="285"/>
      <c r="DT60" s="286"/>
      <c r="DU60" s="285"/>
      <c r="DV60" s="285"/>
      <c r="DW60" s="286"/>
      <c r="DX60" s="285"/>
      <c r="DY60" s="285"/>
      <c r="DZ60" s="286"/>
      <c r="EA60" s="285"/>
      <c r="EB60" s="285"/>
      <c r="EC60" s="286"/>
      <c r="ED60" s="285"/>
      <c r="EE60" s="285"/>
      <c r="EF60" s="286"/>
      <c r="EG60" s="285"/>
      <c r="EH60" s="285"/>
      <c r="EI60" s="286"/>
      <c r="EJ60" s="285"/>
      <c r="EK60" s="285"/>
      <c r="EL60" s="286"/>
      <c r="EM60" s="285"/>
      <c r="EN60" s="285"/>
      <c r="EO60" s="286"/>
      <c r="EP60" s="285"/>
      <c r="EQ60" s="285"/>
      <c r="ER60" s="286"/>
      <c r="ES60" s="285"/>
      <c r="ET60" s="285"/>
      <c r="EU60" s="286"/>
      <c r="EV60" s="285"/>
      <c r="EW60" s="285"/>
      <c r="EX60" s="286"/>
      <c r="EY60" s="285"/>
      <c r="EZ60" s="285"/>
      <c r="FA60" s="286"/>
      <c r="FB60" s="285"/>
      <c r="FC60" s="285"/>
      <c r="FD60" s="286"/>
      <c r="FE60" s="285"/>
      <c r="FF60" s="285"/>
      <c r="FG60" s="286"/>
      <c r="FH60" s="285"/>
      <c r="FI60" s="285"/>
      <c r="FJ60" s="286"/>
      <c r="FK60" s="285"/>
      <c r="FL60" s="285"/>
      <c r="FM60" s="286"/>
      <c r="FN60" s="285"/>
      <c r="FO60" s="285"/>
      <c r="FP60" s="286"/>
      <c r="FQ60" s="285"/>
      <c r="FR60" s="285"/>
      <c r="FS60" s="286"/>
      <c r="FT60" s="285"/>
      <c r="FU60" s="285"/>
      <c r="FV60" s="286"/>
      <c r="FW60" s="285"/>
      <c r="FX60" s="285"/>
      <c r="FY60" s="286"/>
      <c r="FZ60" s="285"/>
      <c r="GA60" s="285"/>
      <c r="GB60" s="286"/>
      <c r="GC60" s="285"/>
      <c r="GD60" s="285"/>
      <c r="GE60" s="286"/>
      <c r="GF60" s="285"/>
      <c r="GG60" s="285"/>
      <c r="GH60" s="286"/>
      <c r="GI60" s="285"/>
      <c r="GJ60" s="285"/>
      <c r="GK60" s="286"/>
      <c r="GL60" s="285"/>
      <c r="GM60" s="285"/>
      <c r="GN60" s="286"/>
      <c r="GO60" s="285"/>
      <c r="GP60" s="285"/>
      <c r="GQ60" s="286"/>
      <c r="GR60" s="285"/>
      <c r="GS60" s="285"/>
      <c r="GT60" s="286"/>
      <c r="GU60" s="285"/>
      <c r="GV60" s="285"/>
      <c r="GW60" s="286"/>
      <c r="GX60" s="285"/>
      <c r="GY60" s="285"/>
      <c r="GZ60" s="286"/>
      <c r="HA60" s="285"/>
      <c r="HB60" s="285"/>
      <c r="HC60" s="286"/>
      <c r="HD60" s="285"/>
      <c r="HE60" s="285"/>
      <c r="HF60" s="286"/>
      <c r="HG60" s="285"/>
      <c r="HH60" s="285"/>
      <c r="HI60" s="286"/>
      <c r="HJ60" s="285"/>
      <c r="HK60" s="285"/>
      <c r="HL60" s="286"/>
      <c r="HM60" s="285"/>
      <c r="HN60" s="285"/>
      <c r="HO60" s="286"/>
      <c r="HP60" s="285"/>
      <c r="HQ60" s="285"/>
      <c r="HR60" s="286"/>
      <c r="HS60" s="285"/>
      <c r="HT60" s="285"/>
      <c r="HU60" s="286"/>
      <c r="HV60" s="285"/>
      <c r="HW60" s="285"/>
      <c r="HX60" s="286"/>
      <c r="HY60" s="285"/>
      <c r="HZ60" s="285"/>
      <c r="IA60" s="286"/>
      <c r="IB60" s="285"/>
      <c r="IC60" s="285"/>
      <c r="ID60" s="286"/>
      <c r="IE60" s="285"/>
      <c r="IF60" s="285"/>
      <c r="IG60" s="286"/>
      <c r="IH60" s="285"/>
      <c r="II60" s="285"/>
      <c r="IJ60" s="286"/>
      <c r="IK60" s="285"/>
      <c r="IL60" s="285"/>
      <c r="IM60" s="285"/>
      <c r="IN60" s="285"/>
      <c r="IO60" s="285"/>
      <c r="IP60" s="285"/>
      <c r="IQ60" s="285"/>
      <c r="IR60" s="285">
        <v>1</v>
      </c>
      <c r="IS60" s="286">
        <v>38633.11</v>
      </c>
      <c r="IT60" s="285">
        <v>4</v>
      </c>
      <c r="IU60" s="285"/>
      <c r="IV60" s="285"/>
      <c r="IW60" s="285"/>
      <c r="IX60" s="484">
        <v>1</v>
      </c>
      <c r="IY60" s="370">
        <v>38633.11</v>
      </c>
      <c r="IZ60" s="484">
        <v>4</v>
      </c>
      <c r="JA60" s="484">
        <v>0</v>
      </c>
      <c r="JB60" s="370">
        <v>0</v>
      </c>
      <c r="JC60" s="484">
        <v>0</v>
      </c>
      <c r="JD60" s="485">
        <v>1</v>
      </c>
      <c r="JE60" s="286">
        <v>38633.11</v>
      </c>
      <c r="JF60" s="485">
        <v>4</v>
      </c>
    </row>
    <row r="61" spans="1:266" s="33" customFormat="1" ht="25.5" x14ac:dyDescent="0.2">
      <c r="A61" s="483">
        <v>2</v>
      </c>
      <c r="B61" s="283"/>
      <c r="C61" s="321"/>
      <c r="D61" s="294" t="s">
        <v>380</v>
      </c>
      <c r="E61" s="297" t="s">
        <v>687</v>
      </c>
      <c r="F61" s="285"/>
      <c r="G61" s="286"/>
      <c r="H61" s="285"/>
      <c r="I61" s="285"/>
      <c r="J61" s="286"/>
      <c r="K61" s="285"/>
      <c r="L61" s="285"/>
      <c r="M61" s="286"/>
      <c r="N61" s="285"/>
      <c r="O61" s="285"/>
      <c r="P61" s="286"/>
      <c r="Q61" s="285"/>
      <c r="R61" s="285"/>
      <c r="S61" s="286"/>
      <c r="T61" s="285"/>
      <c r="U61" s="285"/>
      <c r="V61" s="286"/>
      <c r="W61" s="285"/>
      <c r="X61" s="285"/>
      <c r="Y61" s="286"/>
      <c r="Z61" s="285"/>
      <c r="AA61" s="285"/>
      <c r="AB61" s="286"/>
      <c r="AC61" s="285"/>
      <c r="AD61" s="285"/>
      <c r="AE61" s="286"/>
      <c r="AF61" s="285"/>
      <c r="AG61" s="285"/>
      <c r="AH61" s="286"/>
      <c r="AI61" s="285"/>
      <c r="AJ61" s="285"/>
      <c r="AK61" s="286"/>
      <c r="AL61" s="285"/>
      <c r="AM61" s="285"/>
      <c r="AN61" s="286"/>
      <c r="AO61" s="285"/>
      <c r="AP61" s="285"/>
      <c r="AQ61" s="286"/>
      <c r="AR61" s="285"/>
      <c r="AS61" s="285"/>
      <c r="AT61" s="286"/>
      <c r="AU61" s="285"/>
      <c r="AV61" s="285"/>
      <c r="AW61" s="286"/>
      <c r="AX61" s="285"/>
      <c r="AY61" s="285"/>
      <c r="AZ61" s="286"/>
      <c r="BA61" s="285"/>
      <c r="BB61" s="285"/>
      <c r="BC61" s="286"/>
      <c r="BD61" s="285"/>
      <c r="BE61" s="285"/>
      <c r="BF61" s="286"/>
      <c r="BG61" s="285"/>
      <c r="BH61" s="285"/>
      <c r="BI61" s="286"/>
      <c r="BJ61" s="285"/>
      <c r="BK61" s="285"/>
      <c r="BL61" s="286"/>
      <c r="BM61" s="285"/>
      <c r="BN61" s="285"/>
      <c r="BO61" s="286"/>
      <c r="BP61" s="285"/>
      <c r="BQ61" s="285"/>
      <c r="BR61" s="286"/>
      <c r="BS61" s="285"/>
      <c r="BT61" s="285"/>
      <c r="BU61" s="286"/>
      <c r="BV61" s="285"/>
      <c r="BW61" s="285"/>
      <c r="BX61" s="286"/>
      <c r="BY61" s="285"/>
      <c r="BZ61" s="285"/>
      <c r="CA61" s="286"/>
      <c r="CB61" s="285"/>
      <c r="CC61" s="285"/>
      <c r="CD61" s="286"/>
      <c r="CE61" s="285"/>
      <c r="CF61" s="285"/>
      <c r="CG61" s="286"/>
      <c r="CH61" s="285"/>
      <c r="CI61" s="285"/>
      <c r="CJ61" s="286"/>
      <c r="CK61" s="285"/>
      <c r="CL61" s="285"/>
      <c r="CM61" s="286"/>
      <c r="CN61" s="285"/>
      <c r="CO61" s="285"/>
      <c r="CP61" s="286"/>
      <c r="CQ61" s="285"/>
      <c r="CR61" s="285"/>
      <c r="CS61" s="286"/>
      <c r="CT61" s="285"/>
      <c r="CU61" s="285"/>
      <c r="CV61" s="286"/>
      <c r="CW61" s="285"/>
      <c r="CX61" s="285"/>
      <c r="CY61" s="286"/>
      <c r="CZ61" s="285"/>
      <c r="DA61" s="285"/>
      <c r="DB61" s="286"/>
      <c r="DC61" s="285"/>
      <c r="DD61" s="285"/>
      <c r="DE61" s="286"/>
      <c r="DF61" s="285"/>
      <c r="DG61" s="285"/>
      <c r="DH61" s="286"/>
      <c r="DI61" s="285"/>
      <c r="DJ61" s="285"/>
      <c r="DK61" s="286"/>
      <c r="DL61" s="285"/>
      <c r="DM61" s="285"/>
      <c r="DN61" s="286"/>
      <c r="DO61" s="285"/>
      <c r="DP61" s="285"/>
      <c r="DQ61" s="286"/>
      <c r="DR61" s="285"/>
      <c r="DS61" s="285"/>
      <c r="DT61" s="286"/>
      <c r="DU61" s="285"/>
      <c r="DV61" s="285"/>
      <c r="DW61" s="286"/>
      <c r="DX61" s="285"/>
      <c r="DY61" s="285"/>
      <c r="DZ61" s="286"/>
      <c r="EA61" s="285"/>
      <c r="EB61" s="285"/>
      <c r="EC61" s="286"/>
      <c r="ED61" s="285"/>
      <c r="EE61" s="285"/>
      <c r="EF61" s="286"/>
      <c r="EG61" s="285"/>
      <c r="EH61" s="285"/>
      <c r="EI61" s="286"/>
      <c r="EJ61" s="285"/>
      <c r="EK61" s="285"/>
      <c r="EL61" s="286"/>
      <c r="EM61" s="285"/>
      <c r="EN61" s="285"/>
      <c r="EO61" s="286"/>
      <c r="EP61" s="285"/>
      <c r="EQ61" s="285"/>
      <c r="ER61" s="286"/>
      <c r="ES61" s="285"/>
      <c r="ET61" s="285"/>
      <c r="EU61" s="286"/>
      <c r="EV61" s="285"/>
      <c r="EW61" s="285"/>
      <c r="EX61" s="286"/>
      <c r="EY61" s="285"/>
      <c r="EZ61" s="285"/>
      <c r="FA61" s="286"/>
      <c r="FB61" s="285"/>
      <c r="FC61" s="285"/>
      <c r="FD61" s="286"/>
      <c r="FE61" s="285"/>
      <c r="FF61" s="285"/>
      <c r="FG61" s="286"/>
      <c r="FH61" s="285"/>
      <c r="FI61" s="285"/>
      <c r="FJ61" s="286"/>
      <c r="FK61" s="285"/>
      <c r="FL61" s="285"/>
      <c r="FM61" s="286"/>
      <c r="FN61" s="285"/>
      <c r="FO61" s="285"/>
      <c r="FP61" s="286"/>
      <c r="FQ61" s="285"/>
      <c r="FR61" s="285"/>
      <c r="FS61" s="286"/>
      <c r="FT61" s="285"/>
      <c r="FU61" s="285"/>
      <c r="FV61" s="286"/>
      <c r="FW61" s="285"/>
      <c r="FX61" s="285"/>
      <c r="FY61" s="286"/>
      <c r="FZ61" s="285"/>
      <c r="GA61" s="285"/>
      <c r="GB61" s="286"/>
      <c r="GC61" s="285"/>
      <c r="GD61" s="285"/>
      <c r="GE61" s="286"/>
      <c r="GF61" s="285"/>
      <c r="GG61" s="285"/>
      <c r="GH61" s="286"/>
      <c r="GI61" s="285"/>
      <c r="GJ61" s="285"/>
      <c r="GK61" s="286"/>
      <c r="GL61" s="285"/>
      <c r="GM61" s="285"/>
      <c r="GN61" s="286"/>
      <c r="GO61" s="285"/>
      <c r="GP61" s="285"/>
      <c r="GQ61" s="286"/>
      <c r="GR61" s="285"/>
      <c r="GS61" s="285"/>
      <c r="GT61" s="286"/>
      <c r="GU61" s="285"/>
      <c r="GV61" s="285"/>
      <c r="GW61" s="286"/>
      <c r="GX61" s="285"/>
      <c r="GY61" s="285"/>
      <c r="GZ61" s="286"/>
      <c r="HA61" s="285"/>
      <c r="HB61" s="285"/>
      <c r="HC61" s="286"/>
      <c r="HD61" s="285"/>
      <c r="HE61" s="285"/>
      <c r="HF61" s="286"/>
      <c r="HG61" s="285"/>
      <c r="HH61" s="285"/>
      <c r="HI61" s="286"/>
      <c r="HJ61" s="285"/>
      <c r="HK61" s="285"/>
      <c r="HL61" s="286"/>
      <c r="HM61" s="285"/>
      <c r="HN61" s="285"/>
      <c r="HO61" s="286"/>
      <c r="HP61" s="285"/>
      <c r="HQ61" s="285"/>
      <c r="HR61" s="286"/>
      <c r="HS61" s="285"/>
      <c r="HT61" s="285"/>
      <c r="HU61" s="286"/>
      <c r="HV61" s="285"/>
      <c r="HW61" s="285"/>
      <c r="HX61" s="286"/>
      <c r="HY61" s="285"/>
      <c r="HZ61" s="285"/>
      <c r="IA61" s="286"/>
      <c r="IB61" s="285"/>
      <c r="IC61" s="285"/>
      <c r="ID61" s="286"/>
      <c r="IE61" s="285"/>
      <c r="IF61" s="285"/>
      <c r="IG61" s="286"/>
      <c r="IH61" s="285"/>
      <c r="II61" s="285"/>
      <c r="IJ61" s="286"/>
      <c r="IK61" s="285"/>
      <c r="IL61" s="285"/>
      <c r="IM61" s="285"/>
      <c r="IN61" s="285"/>
      <c r="IO61" s="285"/>
      <c r="IP61" s="285"/>
      <c r="IQ61" s="285"/>
      <c r="IR61" s="285">
        <v>69</v>
      </c>
      <c r="IS61" s="286">
        <v>5462987.2799999937</v>
      </c>
      <c r="IT61" s="285">
        <v>277</v>
      </c>
      <c r="IU61" s="285"/>
      <c r="IV61" s="285"/>
      <c r="IW61" s="285"/>
      <c r="IX61" s="484">
        <v>69</v>
      </c>
      <c r="IY61" s="370">
        <v>5462987.2799999937</v>
      </c>
      <c r="IZ61" s="484">
        <v>277</v>
      </c>
      <c r="JA61" s="484">
        <v>0</v>
      </c>
      <c r="JB61" s="370">
        <v>0</v>
      </c>
      <c r="JC61" s="484">
        <v>0</v>
      </c>
      <c r="JD61" s="485">
        <v>69</v>
      </c>
      <c r="JE61" s="286">
        <v>5462987.2799999937</v>
      </c>
      <c r="JF61" s="485">
        <v>277</v>
      </c>
    </row>
    <row r="62" spans="1:266" x14ac:dyDescent="0.2">
      <c r="A62" s="486">
        <v>2</v>
      </c>
      <c r="B62" s="487" t="s">
        <v>871</v>
      </c>
      <c r="C62" s="487"/>
      <c r="D62" s="488"/>
      <c r="E62" s="489"/>
      <c r="F62" s="490"/>
      <c r="G62" s="491"/>
      <c r="H62" s="490"/>
      <c r="I62" s="490"/>
      <c r="J62" s="491"/>
      <c r="K62" s="490"/>
      <c r="L62" s="490"/>
      <c r="M62" s="491"/>
      <c r="N62" s="490"/>
      <c r="O62" s="490"/>
      <c r="P62" s="491"/>
      <c r="Q62" s="490"/>
      <c r="R62" s="490"/>
      <c r="S62" s="491"/>
      <c r="T62" s="490"/>
      <c r="U62" s="490"/>
      <c r="V62" s="491"/>
      <c r="W62" s="490"/>
      <c r="X62" s="490"/>
      <c r="Y62" s="491"/>
      <c r="Z62" s="490"/>
      <c r="AA62" s="490"/>
      <c r="AB62" s="491"/>
      <c r="AC62" s="490"/>
      <c r="AD62" s="490"/>
      <c r="AE62" s="491"/>
      <c r="AF62" s="490"/>
      <c r="AG62" s="490"/>
      <c r="AH62" s="491"/>
      <c r="AI62" s="490"/>
      <c r="AJ62" s="490"/>
      <c r="AK62" s="491"/>
      <c r="AL62" s="490"/>
      <c r="AM62" s="490"/>
      <c r="AN62" s="491"/>
      <c r="AO62" s="490"/>
      <c r="AP62" s="490"/>
      <c r="AQ62" s="491"/>
      <c r="AR62" s="490"/>
      <c r="AS62" s="490"/>
      <c r="AT62" s="491"/>
      <c r="AU62" s="490"/>
      <c r="AV62" s="490"/>
      <c r="AW62" s="491"/>
      <c r="AX62" s="490"/>
      <c r="AY62" s="490"/>
      <c r="AZ62" s="491"/>
      <c r="BA62" s="490"/>
      <c r="BB62" s="490"/>
      <c r="BC62" s="491"/>
      <c r="BD62" s="490"/>
      <c r="BE62" s="490"/>
      <c r="BF62" s="491"/>
      <c r="BG62" s="490"/>
      <c r="BH62" s="490"/>
      <c r="BI62" s="491"/>
      <c r="BJ62" s="490"/>
      <c r="BK62" s="490"/>
      <c r="BL62" s="491"/>
      <c r="BM62" s="490"/>
      <c r="BN62" s="490"/>
      <c r="BO62" s="491"/>
      <c r="BP62" s="490"/>
      <c r="BQ62" s="490"/>
      <c r="BR62" s="491"/>
      <c r="BS62" s="490"/>
      <c r="BT62" s="490"/>
      <c r="BU62" s="491"/>
      <c r="BV62" s="490"/>
      <c r="BW62" s="490"/>
      <c r="BX62" s="491"/>
      <c r="BY62" s="490"/>
      <c r="BZ62" s="490"/>
      <c r="CA62" s="491"/>
      <c r="CB62" s="490"/>
      <c r="CC62" s="490"/>
      <c r="CD62" s="491"/>
      <c r="CE62" s="490"/>
      <c r="CF62" s="490"/>
      <c r="CG62" s="491"/>
      <c r="CH62" s="490"/>
      <c r="CI62" s="490"/>
      <c r="CJ62" s="491"/>
      <c r="CK62" s="490"/>
      <c r="CL62" s="490"/>
      <c r="CM62" s="491"/>
      <c r="CN62" s="490"/>
      <c r="CO62" s="490"/>
      <c r="CP62" s="491"/>
      <c r="CQ62" s="490"/>
      <c r="CR62" s="490"/>
      <c r="CS62" s="491"/>
      <c r="CT62" s="490"/>
      <c r="CU62" s="490"/>
      <c r="CV62" s="491"/>
      <c r="CW62" s="490"/>
      <c r="CX62" s="490"/>
      <c r="CY62" s="491"/>
      <c r="CZ62" s="490"/>
      <c r="DA62" s="490"/>
      <c r="DB62" s="491"/>
      <c r="DC62" s="490"/>
      <c r="DD62" s="490"/>
      <c r="DE62" s="491"/>
      <c r="DF62" s="490"/>
      <c r="DG62" s="490"/>
      <c r="DH62" s="491"/>
      <c r="DI62" s="490"/>
      <c r="DJ62" s="490"/>
      <c r="DK62" s="491"/>
      <c r="DL62" s="490"/>
      <c r="DM62" s="490"/>
      <c r="DN62" s="491"/>
      <c r="DO62" s="490"/>
      <c r="DP62" s="490"/>
      <c r="DQ62" s="491"/>
      <c r="DR62" s="490"/>
      <c r="DS62" s="490"/>
      <c r="DT62" s="491"/>
      <c r="DU62" s="490"/>
      <c r="DV62" s="490"/>
      <c r="DW62" s="491"/>
      <c r="DX62" s="490"/>
      <c r="DY62" s="490"/>
      <c r="DZ62" s="491"/>
      <c r="EA62" s="490"/>
      <c r="EB62" s="490"/>
      <c r="EC62" s="491"/>
      <c r="ED62" s="490"/>
      <c r="EE62" s="490"/>
      <c r="EF62" s="491"/>
      <c r="EG62" s="490"/>
      <c r="EH62" s="490"/>
      <c r="EI62" s="491"/>
      <c r="EJ62" s="490"/>
      <c r="EK62" s="490"/>
      <c r="EL62" s="491"/>
      <c r="EM62" s="490"/>
      <c r="EN62" s="490"/>
      <c r="EO62" s="491"/>
      <c r="EP62" s="490"/>
      <c r="EQ62" s="490"/>
      <c r="ER62" s="491"/>
      <c r="ES62" s="490"/>
      <c r="ET62" s="490"/>
      <c r="EU62" s="491"/>
      <c r="EV62" s="490"/>
      <c r="EW62" s="490"/>
      <c r="EX62" s="491"/>
      <c r="EY62" s="490"/>
      <c r="EZ62" s="490"/>
      <c r="FA62" s="491"/>
      <c r="FB62" s="490"/>
      <c r="FC62" s="490"/>
      <c r="FD62" s="491"/>
      <c r="FE62" s="490"/>
      <c r="FF62" s="490"/>
      <c r="FG62" s="491"/>
      <c r="FH62" s="490"/>
      <c r="FI62" s="490"/>
      <c r="FJ62" s="491"/>
      <c r="FK62" s="490"/>
      <c r="FL62" s="490"/>
      <c r="FM62" s="491"/>
      <c r="FN62" s="490"/>
      <c r="FO62" s="490"/>
      <c r="FP62" s="491"/>
      <c r="FQ62" s="490"/>
      <c r="FR62" s="490"/>
      <c r="FS62" s="491"/>
      <c r="FT62" s="490"/>
      <c r="FU62" s="490"/>
      <c r="FV62" s="491"/>
      <c r="FW62" s="490"/>
      <c r="FX62" s="490"/>
      <c r="FY62" s="491"/>
      <c r="FZ62" s="490"/>
      <c r="GA62" s="490"/>
      <c r="GB62" s="491"/>
      <c r="GC62" s="490"/>
      <c r="GD62" s="490"/>
      <c r="GE62" s="491"/>
      <c r="GF62" s="490"/>
      <c r="GG62" s="490"/>
      <c r="GH62" s="491"/>
      <c r="GI62" s="490"/>
      <c r="GJ62" s="490"/>
      <c r="GK62" s="491"/>
      <c r="GL62" s="490"/>
      <c r="GM62" s="490"/>
      <c r="GN62" s="491"/>
      <c r="GO62" s="490"/>
      <c r="GP62" s="490"/>
      <c r="GQ62" s="491"/>
      <c r="GR62" s="490"/>
      <c r="GS62" s="490"/>
      <c r="GT62" s="491"/>
      <c r="GU62" s="490"/>
      <c r="GV62" s="490"/>
      <c r="GW62" s="491"/>
      <c r="GX62" s="490"/>
      <c r="GY62" s="490"/>
      <c r="GZ62" s="491"/>
      <c r="HA62" s="490"/>
      <c r="HB62" s="490"/>
      <c r="HC62" s="491"/>
      <c r="HD62" s="490"/>
      <c r="HE62" s="490"/>
      <c r="HF62" s="491"/>
      <c r="HG62" s="490"/>
      <c r="HH62" s="490"/>
      <c r="HI62" s="491"/>
      <c r="HJ62" s="490"/>
      <c r="HK62" s="490"/>
      <c r="HL62" s="491"/>
      <c r="HM62" s="490"/>
      <c r="HN62" s="490"/>
      <c r="HO62" s="491"/>
      <c r="HP62" s="490"/>
      <c r="HQ62" s="490"/>
      <c r="HR62" s="491"/>
      <c r="HS62" s="490"/>
      <c r="HT62" s="490"/>
      <c r="HU62" s="491"/>
      <c r="HV62" s="490"/>
      <c r="HW62" s="490"/>
      <c r="HX62" s="491"/>
      <c r="HY62" s="490"/>
      <c r="HZ62" s="490"/>
      <c r="IA62" s="491"/>
      <c r="IB62" s="490"/>
      <c r="IC62" s="490"/>
      <c r="ID62" s="491"/>
      <c r="IE62" s="490"/>
      <c r="IF62" s="490"/>
      <c r="IG62" s="491"/>
      <c r="IH62" s="490"/>
      <c r="II62" s="490"/>
      <c r="IJ62" s="491"/>
      <c r="IK62" s="490"/>
      <c r="IL62" s="490"/>
      <c r="IM62" s="490"/>
      <c r="IN62" s="490"/>
      <c r="IO62" s="490"/>
      <c r="IP62" s="490"/>
      <c r="IQ62" s="490"/>
      <c r="IR62" s="490">
        <v>70</v>
      </c>
      <c r="IS62" s="491">
        <v>5501620.3899999931</v>
      </c>
      <c r="IT62" s="490">
        <v>281</v>
      </c>
      <c r="IU62" s="490"/>
      <c r="IV62" s="490"/>
      <c r="IW62" s="490"/>
      <c r="IX62" s="492">
        <v>70</v>
      </c>
      <c r="IY62" s="491">
        <v>5501620.3899999931</v>
      </c>
      <c r="IZ62" s="492">
        <v>281</v>
      </c>
      <c r="JA62" s="492">
        <v>0</v>
      </c>
      <c r="JB62" s="491">
        <v>0</v>
      </c>
      <c r="JC62" s="492">
        <v>0</v>
      </c>
      <c r="JD62" s="492">
        <v>70</v>
      </c>
      <c r="JE62" s="491">
        <v>5501620.3899999941</v>
      </c>
      <c r="JF62" s="492">
        <v>281</v>
      </c>
    </row>
    <row r="63" spans="1:266" ht="25.5" x14ac:dyDescent="0.2">
      <c r="A63" s="483">
        <v>2</v>
      </c>
      <c r="B63" s="321">
        <v>15</v>
      </c>
      <c r="C63" s="321" t="s">
        <v>30</v>
      </c>
      <c r="D63" s="294" t="s">
        <v>381</v>
      </c>
      <c r="E63" s="297" t="s">
        <v>201</v>
      </c>
      <c r="F63" s="285">
        <v>74</v>
      </c>
      <c r="G63" s="286">
        <v>1553530.8599999989</v>
      </c>
      <c r="H63" s="285">
        <v>1031</v>
      </c>
      <c r="I63" s="285">
        <v>1</v>
      </c>
      <c r="J63" s="286">
        <v>20621.16</v>
      </c>
      <c r="K63" s="285">
        <v>10</v>
      </c>
      <c r="L63" s="285"/>
      <c r="M63" s="286"/>
      <c r="N63" s="285"/>
      <c r="O63" s="285"/>
      <c r="P63" s="286"/>
      <c r="Q63" s="285"/>
      <c r="R63" s="285"/>
      <c r="S63" s="286"/>
      <c r="T63" s="285"/>
      <c r="U63" s="285"/>
      <c r="V63" s="286"/>
      <c r="W63" s="285"/>
      <c r="X63" s="285"/>
      <c r="Y63" s="286"/>
      <c r="Z63" s="285"/>
      <c r="AA63" s="285"/>
      <c r="AB63" s="286"/>
      <c r="AC63" s="285"/>
      <c r="AD63" s="285"/>
      <c r="AE63" s="286"/>
      <c r="AF63" s="285"/>
      <c r="AG63" s="285"/>
      <c r="AH63" s="286"/>
      <c r="AI63" s="285"/>
      <c r="AJ63" s="285"/>
      <c r="AK63" s="286"/>
      <c r="AL63" s="285"/>
      <c r="AM63" s="285"/>
      <c r="AN63" s="286"/>
      <c r="AO63" s="285"/>
      <c r="AP63" s="285">
        <v>8</v>
      </c>
      <c r="AQ63" s="286">
        <v>164969.28</v>
      </c>
      <c r="AR63" s="285">
        <v>97</v>
      </c>
      <c r="AS63" s="285">
        <v>1</v>
      </c>
      <c r="AT63" s="286">
        <v>20621.16</v>
      </c>
      <c r="AU63" s="285">
        <v>12</v>
      </c>
      <c r="AV63" s="285"/>
      <c r="AW63" s="286"/>
      <c r="AX63" s="285"/>
      <c r="AY63" s="285"/>
      <c r="AZ63" s="286"/>
      <c r="BA63" s="285"/>
      <c r="BB63" s="285">
        <v>3</v>
      </c>
      <c r="BC63" s="286">
        <v>98539.68</v>
      </c>
      <c r="BD63" s="285">
        <v>27</v>
      </c>
      <c r="BE63" s="285"/>
      <c r="BF63" s="286"/>
      <c r="BG63" s="285"/>
      <c r="BH63" s="285"/>
      <c r="BI63" s="286"/>
      <c r="BJ63" s="285"/>
      <c r="BK63" s="285"/>
      <c r="BL63" s="286"/>
      <c r="BM63" s="285"/>
      <c r="BN63" s="285"/>
      <c r="BO63" s="286"/>
      <c r="BP63" s="285"/>
      <c r="BQ63" s="285"/>
      <c r="BR63" s="286"/>
      <c r="BS63" s="285"/>
      <c r="BT63" s="285">
        <v>26</v>
      </c>
      <c r="BU63" s="286">
        <v>643380.14000000025</v>
      </c>
      <c r="BV63" s="285">
        <v>271</v>
      </c>
      <c r="BW63" s="285"/>
      <c r="BX63" s="286"/>
      <c r="BY63" s="285"/>
      <c r="BZ63" s="285"/>
      <c r="CA63" s="286"/>
      <c r="CB63" s="285"/>
      <c r="CC63" s="285"/>
      <c r="CD63" s="286"/>
      <c r="CE63" s="285"/>
      <c r="CF63" s="285">
        <v>1</v>
      </c>
      <c r="CG63" s="286">
        <v>24745.39</v>
      </c>
      <c r="CH63" s="285">
        <v>10</v>
      </c>
      <c r="CI63" s="285"/>
      <c r="CJ63" s="286"/>
      <c r="CK63" s="285"/>
      <c r="CL63" s="285"/>
      <c r="CM63" s="286"/>
      <c r="CN63" s="285"/>
      <c r="CO63" s="285"/>
      <c r="CP63" s="286"/>
      <c r="CQ63" s="285"/>
      <c r="CR63" s="285">
        <v>6</v>
      </c>
      <c r="CS63" s="286">
        <v>227127.36</v>
      </c>
      <c r="CT63" s="285">
        <v>54</v>
      </c>
      <c r="CU63" s="285"/>
      <c r="CV63" s="286"/>
      <c r="CW63" s="285"/>
      <c r="CX63" s="285">
        <v>5</v>
      </c>
      <c r="CY63" s="286">
        <v>121892.86</v>
      </c>
      <c r="CZ63" s="285">
        <v>44</v>
      </c>
      <c r="DA63" s="285"/>
      <c r="DB63" s="286"/>
      <c r="DC63" s="285"/>
      <c r="DD63" s="285">
        <v>20</v>
      </c>
      <c r="DE63" s="286">
        <v>494907.80000000016</v>
      </c>
      <c r="DF63" s="285">
        <v>180</v>
      </c>
      <c r="DG63" s="285"/>
      <c r="DH63" s="286"/>
      <c r="DI63" s="285"/>
      <c r="DJ63" s="285"/>
      <c r="DK63" s="286"/>
      <c r="DL63" s="285"/>
      <c r="DM63" s="285"/>
      <c r="DN63" s="286"/>
      <c r="DO63" s="285"/>
      <c r="DP63" s="285">
        <v>18</v>
      </c>
      <c r="DQ63" s="286">
        <v>383806.07999999984</v>
      </c>
      <c r="DR63" s="285">
        <v>197</v>
      </c>
      <c r="DS63" s="285"/>
      <c r="DT63" s="286"/>
      <c r="DU63" s="285"/>
      <c r="DV63" s="285">
        <v>1</v>
      </c>
      <c r="DW63" s="286">
        <v>24745.39</v>
      </c>
      <c r="DX63" s="285">
        <v>10</v>
      </c>
      <c r="DY63" s="285"/>
      <c r="DZ63" s="286"/>
      <c r="EA63" s="285"/>
      <c r="EB63" s="285"/>
      <c r="EC63" s="286"/>
      <c r="ED63" s="285"/>
      <c r="EE63" s="285"/>
      <c r="EF63" s="286"/>
      <c r="EG63" s="285"/>
      <c r="EH63" s="285">
        <v>34</v>
      </c>
      <c r="EI63" s="286">
        <v>841343.26000000036</v>
      </c>
      <c r="EJ63" s="285">
        <v>362</v>
      </c>
      <c r="EK63" s="285"/>
      <c r="EL63" s="286"/>
      <c r="EM63" s="285"/>
      <c r="EN63" s="285">
        <v>3</v>
      </c>
      <c r="EO63" s="286">
        <v>74236.17</v>
      </c>
      <c r="EP63" s="285">
        <v>31</v>
      </c>
      <c r="EQ63" s="285"/>
      <c r="ER63" s="286"/>
      <c r="ES63" s="285"/>
      <c r="ET63" s="285">
        <v>18</v>
      </c>
      <c r="EU63" s="286">
        <v>371180.87999999989</v>
      </c>
      <c r="EV63" s="285">
        <v>186</v>
      </c>
      <c r="EW63" s="285"/>
      <c r="EX63" s="286"/>
      <c r="EY63" s="285"/>
      <c r="EZ63" s="285"/>
      <c r="FA63" s="286"/>
      <c r="FB63" s="285"/>
      <c r="FC63" s="285"/>
      <c r="FD63" s="286"/>
      <c r="FE63" s="285"/>
      <c r="FF63" s="285"/>
      <c r="FG63" s="286"/>
      <c r="FH63" s="285"/>
      <c r="FI63" s="285"/>
      <c r="FJ63" s="286"/>
      <c r="FK63" s="285"/>
      <c r="FL63" s="285"/>
      <c r="FM63" s="286"/>
      <c r="FN63" s="285"/>
      <c r="FO63" s="285"/>
      <c r="FP63" s="286"/>
      <c r="FQ63" s="285"/>
      <c r="FR63" s="285"/>
      <c r="FS63" s="286"/>
      <c r="FT63" s="285"/>
      <c r="FU63" s="285"/>
      <c r="FV63" s="286"/>
      <c r="FW63" s="285"/>
      <c r="FX63" s="285">
        <v>2</v>
      </c>
      <c r="FY63" s="286">
        <v>41242.32</v>
      </c>
      <c r="FZ63" s="285">
        <v>20</v>
      </c>
      <c r="GA63" s="285"/>
      <c r="GB63" s="286"/>
      <c r="GC63" s="285"/>
      <c r="GD63" s="285"/>
      <c r="GE63" s="286"/>
      <c r="GF63" s="285"/>
      <c r="GG63" s="285"/>
      <c r="GH63" s="286"/>
      <c r="GI63" s="285"/>
      <c r="GJ63" s="285"/>
      <c r="GK63" s="286"/>
      <c r="GL63" s="285"/>
      <c r="GM63" s="285"/>
      <c r="GN63" s="286"/>
      <c r="GO63" s="285"/>
      <c r="GP63" s="285"/>
      <c r="GQ63" s="286"/>
      <c r="GR63" s="285"/>
      <c r="GS63" s="285"/>
      <c r="GT63" s="286"/>
      <c r="GU63" s="285"/>
      <c r="GV63" s="285"/>
      <c r="GW63" s="286"/>
      <c r="GX63" s="285"/>
      <c r="GY63" s="285"/>
      <c r="GZ63" s="286"/>
      <c r="HA63" s="285"/>
      <c r="HB63" s="285"/>
      <c r="HC63" s="286"/>
      <c r="HD63" s="285"/>
      <c r="HE63" s="285"/>
      <c r="HF63" s="286"/>
      <c r="HG63" s="285"/>
      <c r="HH63" s="285">
        <v>1</v>
      </c>
      <c r="HI63" s="286">
        <v>24745.39</v>
      </c>
      <c r="HJ63" s="285">
        <v>9</v>
      </c>
      <c r="HK63" s="285"/>
      <c r="HL63" s="286"/>
      <c r="HM63" s="285"/>
      <c r="HN63" s="285"/>
      <c r="HO63" s="286"/>
      <c r="HP63" s="285"/>
      <c r="HQ63" s="285"/>
      <c r="HR63" s="286"/>
      <c r="HS63" s="285"/>
      <c r="HT63" s="285"/>
      <c r="HU63" s="286"/>
      <c r="HV63" s="285"/>
      <c r="HW63" s="285"/>
      <c r="HX63" s="286"/>
      <c r="HY63" s="285"/>
      <c r="HZ63" s="285">
        <v>29</v>
      </c>
      <c r="IA63" s="286">
        <v>340249.14</v>
      </c>
      <c r="IB63" s="285">
        <v>95</v>
      </c>
      <c r="IC63" s="285"/>
      <c r="ID63" s="286"/>
      <c r="IE63" s="285"/>
      <c r="IF63" s="285">
        <v>1</v>
      </c>
      <c r="IG63" s="286">
        <v>24745.39</v>
      </c>
      <c r="IH63" s="285">
        <v>10</v>
      </c>
      <c r="II63" s="285"/>
      <c r="IJ63" s="286"/>
      <c r="IK63" s="285"/>
      <c r="IL63" s="285"/>
      <c r="IM63" s="285"/>
      <c r="IN63" s="285"/>
      <c r="IO63" s="285"/>
      <c r="IP63" s="285"/>
      <c r="IQ63" s="285"/>
      <c r="IR63" s="285"/>
      <c r="IS63" s="286"/>
      <c r="IT63" s="285"/>
      <c r="IU63" s="285"/>
      <c r="IV63" s="285"/>
      <c r="IW63" s="285"/>
      <c r="IX63" s="484">
        <v>250</v>
      </c>
      <c r="IY63" s="370">
        <v>5455387.3899999997</v>
      </c>
      <c r="IZ63" s="484">
        <v>2634</v>
      </c>
      <c r="JA63" s="484">
        <v>2</v>
      </c>
      <c r="JB63" s="370">
        <v>41242.32</v>
      </c>
      <c r="JC63" s="484">
        <v>22</v>
      </c>
      <c r="JD63" s="485">
        <v>252</v>
      </c>
      <c r="JE63" s="286">
        <v>5496629.7100000083</v>
      </c>
      <c r="JF63" s="485">
        <v>2656</v>
      </c>
    </row>
    <row r="64" spans="1:266" ht="25.5" x14ac:dyDescent="0.2">
      <c r="A64" s="483">
        <v>2</v>
      </c>
      <c r="B64" s="283"/>
      <c r="C64" s="321"/>
      <c r="D64" s="294" t="s">
        <v>382</v>
      </c>
      <c r="E64" s="297" t="s">
        <v>383</v>
      </c>
      <c r="F64" s="285">
        <v>3</v>
      </c>
      <c r="G64" s="286">
        <v>110470.5</v>
      </c>
      <c r="H64" s="285">
        <v>3</v>
      </c>
      <c r="I64" s="285">
        <v>1</v>
      </c>
      <c r="J64" s="286">
        <v>36823.5</v>
      </c>
      <c r="K64" s="285">
        <v>1</v>
      </c>
      <c r="L64" s="285"/>
      <c r="M64" s="286"/>
      <c r="N64" s="285"/>
      <c r="O64" s="285"/>
      <c r="P64" s="286"/>
      <c r="Q64" s="285"/>
      <c r="R64" s="285"/>
      <c r="S64" s="286"/>
      <c r="T64" s="285"/>
      <c r="U64" s="285"/>
      <c r="V64" s="286"/>
      <c r="W64" s="285"/>
      <c r="X64" s="285"/>
      <c r="Y64" s="286"/>
      <c r="Z64" s="285"/>
      <c r="AA64" s="285"/>
      <c r="AB64" s="286"/>
      <c r="AC64" s="285"/>
      <c r="AD64" s="285"/>
      <c r="AE64" s="286"/>
      <c r="AF64" s="285"/>
      <c r="AG64" s="285"/>
      <c r="AH64" s="286"/>
      <c r="AI64" s="285"/>
      <c r="AJ64" s="285"/>
      <c r="AK64" s="286"/>
      <c r="AL64" s="285"/>
      <c r="AM64" s="285"/>
      <c r="AN64" s="286"/>
      <c r="AO64" s="285"/>
      <c r="AP64" s="285"/>
      <c r="AQ64" s="286"/>
      <c r="AR64" s="285"/>
      <c r="AS64" s="285"/>
      <c r="AT64" s="286"/>
      <c r="AU64" s="285"/>
      <c r="AV64" s="285"/>
      <c r="AW64" s="286"/>
      <c r="AX64" s="285"/>
      <c r="AY64" s="285"/>
      <c r="AZ64" s="286"/>
      <c r="BA64" s="285"/>
      <c r="BB64" s="285"/>
      <c r="BC64" s="286"/>
      <c r="BD64" s="285"/>
      <c r="BE64" s="285"/>
      <c r="BF64" s="286"/>
      <c r="BG64" s="285"/>
      <c r="BH64" s="285"/>
      <c r="BI64" s="286"/>
      <c r="BJ64" s="285"/>
      <c r="BK64" s="285"/>
      <c r="BL64" s="286"/>
      <c r="BM64" s="285"/>
      <c r="BN64" s="285"/>
      <c r="BO64" s="286"/>
      <c r="BP64" s="285"/>
      <c r="BQ64" s="285"/>
      <c r="BR64" s="286"/>
      <c r="BS64" s="285"/>
      <c r="BT64" s="285"/>
      <c r="BU64" s="286"/>
      <c r="BV64" s="285"/>
      <c r="BW64" s="285"/>
      <c r="BX64" s="286"/>
      <c r="BY64" s="285"/>
      <c r="BZ64" s="285"/>
      <c r="CA64" s="286"/>
      <c r="CB64" s="285"/>
      <c r="CC64" s="285"/>
      <c r="CD64" s="286"/>
      <c r="CE64" s="285"/>
      <c r="CF64" s="285"/>
      <c r="CG64" s="286"/>
      <c r="CH64" s="285"/>
      <c r="CI64" s="285"/>
      <c r="CJ64" s="286"/>
      <c r="CK64" s="285"/>
      <c r="CL64" s="285"/>
      <c r="CM64" s="286"/>
      <c r="CN64" s="285"/>
      <c r="CO64" s="285"/>
      <c r="CP64" s="286"/>
      <c r="CQ64" s="285"/>
      <c r="CR64" s="285"/>
      <c r="CS64" s="286"/>
      <c r="CT64" s="285"/>
      <c r="CU64" s="285"/>
      <c r="CV64" s="286"/>
      <c r="CW64" s="285"/>
      <c r="CX64" s="285"/>
      <c r="CY64" s="286"/>
      <c r="CZ64" s="285"/>
      <c r="DA64" s="285"/>
      <c r="DB64" s="286"/>
      <c r="DC64" s="285"/>
      <c r="DD64" s="285"/>
      <c r="DE64" s="286"/>
      <c r="DF64" s="285"/>
      <c r="DG64" s="285"/>
      <c r="DH64" s="286"/>
      <c r="DI64" s="285"/>
      <c r="DJ64" s="285"/>
      <c r="DK64" s="286"/>
      <c r="DL64" s="285"/>
      <c r="DM64" s="285"/>
      <c r="DN64" s="286"/>
      <c r="DO64" s="285"/>
      <c r="DP64" s="285"/>
      <c r="DQ64" s="286"/>
      <c r="DR64" s="285"/>
      <c r="DS64" s="285"/>
      <c r="DT64" s="286"/>
      <c r="DU64" s="285"/>
      <c r="DV64" s="285"/>
      <c r="DW64" s="286"/>
      <c r="DX64" s="285"/>
      <c r="DY64" s="285"/>
      <c r="DZ64" s="286"/>
      <c r="EA64" s="285"/>
      <c r="EB64" s="285"/>
      <c r="EC64" s="286"/>
      <c r="ED64" s="285"/>
      <c r="EE64" s="285"/>
      <c r="EF64" s="286"/>
      <c r="EG64" s="285"/>
      <c r="EH64" s="285"/>
      <c r="EI64" s="286"/>
      <c r="EJ64" s="285"/>
      <c r="EK64" s="285"/>
      <c r="EL64" s="286"/>
      <c r="EM64" s="285"/>
      <c r="EN64" s="285"/>
      <c r="EO64" s="286"/>
      <c r="EP64" s="285"/>
      <c r="EQ64" s="285"/>
      <c r="ER64" s="286"/>
      <c r="ES64" s="285"/>
      <c r="ET64" s="285"/>
      <c r="EU64" s="286"/>
      <c r="EV64" s="285"/>
      <c r="EW64" s="285"/>
      <c r="EX64" s="286"/>
      <c r="EY64" s="285"/>
      <c r="EZ64" s="285"/>
      <c r="FA64" s="286"/>
      <c r="FB64" s="285"/>
      <c r="FC64" s="285"/>
      <c r="FD64" s="286"/>
      <c r="FE64" s="285"/>
      <c r="FF64" s="285"/>
      <c r="FG64" s="286"/>
      <c r="FH64" s="285"/>
      <c r="FI64" s="285"/>
      <c r="FJ64" s="286"/>
      <c r="FK64" s="285"/>
      <c r="FL64" s="285"/>
      <c r="FM64" s="286"/>
      <c r="FN64" s="285"/>
      <c r="FO64" s="285"/>
      <c r="FP64" s="286"/>
      <c r="FQ64" s="285"/>
      <c r="FR64" s="285"/>
      <c r="FS64" s="286"/>
      <c r="FT64" s="285"/>
      <c r="FU64" s="285"/>
      <c r="FV64" s="286"/>
      <c r="FW64" s="285"/>
      <c r="FX64" s="285"/>
      <c r="FY64" s="286"/>
      <c r="FZ64" s="285"/>
      <c r="GA64" s="285"/>
      <c r="GB64" s="286"/>
      <c r="GC64" s="285"/>
      <c r="GD64" s="285"/>
      <c r="GE64" s="286"/>
      <c r="GF64" s="285"/>
      <c r="GG64" s="285"/>
      <c r="GH64" s="286"/>
      <c r="GI64" s="285"/>
      <c r="GJ64" s="285"/>
      <c r="GK64" s="286"/>
      <c r="GL64" s="285"/>
      <c r="GM64" s="285"/>
      <c r="GN64" s="286"/>
      <c r="GO64" s="285"/>
      <c r="GP64" s="285"/>
      <c r="GQ64" s="286"/>
      <c r="GR64" s="285"/>
      <c r="GS64" s="285"/>
      <c r="GT64" s="286"/>
      <c r="GU64" s="285"/>
      <c r="GV64" s="285"/>
      <c r="GW64" s="286"/>
      <c r="GX64" s="285"/>
      <c r="GY64" s="285"/>
      <c r="GZ64" s="286"/>
      <c r="HA64" s="285"/>
      <c r="HB64" s="285"/>
      <c r="HC64" s="286"/>
      <c r="HD64" s="285"/>
      <c r="HE64" s="285"/>
      <c r="HF64" s="286"/>
      <c r="HG64" s="285"/>
      <c r="HH64" s="285"/>
      <c r="HI64" s="286"/>
      <c r="HJ64" s="285"/>
      <c r="HK64" s="285"/>
      <c r="HL64" s="286"/>
      <c r="HM64" s="285"/>
      <c r="HN64" s="285"/>
      <c r="HO64" s="286"/>
      <c r="HP64" s="285"/>
      <c r="HQ64" s="285"/>
      <c r="HR64" s="286"/>
      <c r="HS64" s="285"/>
      <c r="HT64" s="285"/>
      <c r="HU64" s="286"/>
      <c r="HV64" s="285"/>
      <c r="HW64" s="285"/>
      <c r="HX64" s="286"/>
      <c r="HY64" s="285"/>
      <c r="HZ64" s="285"/>
      <c r="IA64" s="286"/>
      <c r="IB64" s="285"/>
      <c r="IC64" s="285"/>
      <c r="ID64" s="286"/>
      <c r="IE64" s="285"/>
      <c r="IF64" s="285"/>
      <c r="IG64" s="286"/>
      <c r="IH64" s="285"/>
      <c r="II64" s="285"/>
      <c r="IJ64" s="286"/>
      <c r="IK64" s="285"/>
      <c r="IL64" s="285"/>
      <c r="IM64" s="285"/>
      <c r="IN64" s="285"/>
      <c r="IO64" s="285"/>
      <c r="IP64" s="285"/>
      <c r="IQ64" s="285"/>
      <c r="IR64" s="285"/>
      <c r="IS64" s="286"/>
      <c r="IT64" s="285"/>
      <c r="IU64" s="285"/>
      <c r="IV64" s="285"/>
      <c r="IW64" s="285"/>
      <c r="IX64" s="484">
        <v>3</v>
      </c>
      <c r="IY64" s="370">
        <v>110470.5</v>
      </c>
      <c r="IZ64" s="484">
        <v>3</v>
      </c>
      <c r="JA64" s="484">
        <v>1</v>
      </c>
      <c r="JB64" s="370">
        <v>36823.5</v>
      </c>
      <c r="JC64" s="484">
        <v>1</v>
      </c>
      <c r="JD64" s="485">
        <v>4</v>
      </c>
      <c r="JE64" s="286">
        <v>147294</v>
      </c>
      <c r="JF64" s="485">
        <v>4</v>
      </c>
    </row>
    <row r="65" spans="1:266" ht="25.5" x14ac:dyDescent="0.2">
      <c r="A65" s="483">
        <v>2</v>
      </c>
      <c r="B65" s="283"/>
      <c r="C65" s="321"/>
      <c r="D65" s="294" t="s">
        <v>384</v>
      </c>
      <c r="E65" s="297" t="s">
        <v>385</v>
      </c>
      <c r="F65" s="285">
        <v>182</v>
      </c>
      <c r="G65" s="286">
        <v>11067671.160000023</v>
      </c>
      <c r="H65" s="285">
        <v>235</v>
      </c>
      <c r="I65" s="285">
        <v>17</v>
      </c>
      <c r="J65" s="286">
        <v>1033793.46</v>
      </c>
      <c r="K65" s="285">
        <v>17</v>
      </c>
      <c r="L65" s="285"/>
      <c r="M65" s="286"/>
      <c r="N65" s="285"/>
      <c r="O65" s="285"/>
      <c r="P65" s="286"/>
      <c r="Q65" s="285"/>
      <c r="R65" s="285"/>
      <c r="S65" s="286"/>
      <c r="T65" s="285"/>
      <c r="U65" s="285"/>
      <c r="V65" s="286"/>
      <c r="W65" s="285"/>
      <c r="X65" s="285"/>
      <c r="Y65" s="286"/>
      <c r="Z65" s="285"/>
      <c r="AA65" s="285"/>
      <c r="AB65" s="286"/>
      <c r="AC65" s="285"/>
      <c r="AD65" s="285"/>
      <c r="AE65" s="286"/>
      <c r="AF65" s="285"/>
      <c r="AG65" s="285"/>
      <c r="AH65" s="286"/>
      <c r="AI65" s="285"/>
      <c r="AJ65" s="285"/>
      <c r="AK65" s="286"/>
      <c r="AL65" s="285"/>
      <c r="AM65" s="285"/>
      <c r="AN65" s="286"/>
      <c r="AO65" s="285"/>
      <c r="AP65" s="285"/>
      <c r="AQ65" s="286"/>
      <c r="AR65" s="285"/>
      <c r="AS65" s="285"/>
      <c r="AT65" s="286"/>
      <c r="AU65" s="285"/>
      <c r="AV65" s="285"/>
      <c r="AW65" s="286"/>
      <c r="AX65" s="285"/>
      <c r="AY65" s="285"/>
      <c r="AZ65" s="286"/>
      <c r="BA65" s="285"/>
      <c r="BB65" s="285"/>
      <c r="BC65" s="286"/>
      <c r="BD65" s="285"/>
      <c r="BE65" s="285"/>
      <c r="BF65" s="286"/>
      <c r="BG65" s="285"/>
      <c r="BH65" s="285"/>
      <c r="BI65" s="286"/>
      <c r="BJ65" s="285"/>
      <c r="BK65" s="285"/>
      <c r="BL65" s="286"/>
      <c r="BM65" s="285"/>
      <c r="BN65" s="285"/>
      <c r="BO65" s="286"/>
      <c r="BP65" s="285"/>
      <c r="BQ65" s="285"/>
      <c r="BR65" s="286"/>
      <c r="BS65" s="285"/>
      <c r="BT65" s="285"/>
      <c r="BU65" s="286"/>
      <c r="BV65" s="285"/>
      <c r="BW65" s="285"/>
      <c r="BX65" s="286"/>
      <c r="BY65" s="285"/>
      <c r="BZ65" s="285"/>
      <c r="CA65" s="286"/>
      <c r="CB65" s="285"/>
      <c r="CC65" s="285"/>
      <c r="CD65" s="286"/>
      <c r="CE65" s="285"/>
      <c r="CF65" s="285"/>
      <c r="CG65" s="286"/>
      <c r="CH65" s="285"/>
      <c r="CI65" s="285"/>
      <c r="CJ65" s="286"/>
      <c r="CK65" s="285"/>
      <c r="CL65" s="285"/>
      <c r="CM65" s="286"/>
      <c r="CN65" s="285"/>
      <c r="CO65" s="285"/>
      <c r="CP65" s="286"/>
      <c r="CQ65" s="285"/>
      <c r="CR65" s="285"/>
      <c r="CS65" s="286"/>
      <c r="CT65" s="285"/>
      <c r="CU65" s="285"/>
      <c r="CV65" s="286"/>
      <c r="CW65" s="285"/>
      <c r="CX65" s="285"/>
      <c r="CY65" s="286"/>
      <c r="CZ65" s="285"/>
      <c r="DA65" s="285"/>
      <c r="DB65" s="286"/>
      <c r="DC65" s="285"/>
      <c r="DD65" s="285"/>
      <c r="DE65" s="286"/>
      <c r="DF65" s="285"/>
      <c r="DG65" s="285"/>
      <c r="DH65" s="286"/>
      <c r="DI65" s="285"/>
      <c r="DJ65" s="285"/>
      <c r="DK65" s="286"/>
      <c r="DL65" s="285"/>
      <c r="DM65" s="285"/>
      <c r="DN65" s="286"/>
      <c r="DO65" s="285"/>
      <c r="DP65" s="285"/>
      <c r="DQ65" s="286"/>
      <c r="DR65" s="285"/>
      <c r="DS65" s="285"/>
      <c r="DT65" s="286"/>
      <c r="DU65" s="285"/>
      <c r="DV65" s="285"/>
      <c r="DW65" s="286"/>
      <c r="DX65" s="285"/>
      <c r="DY65" s="285"/>
      <c r="DZ65" s="286"/>
      <c r="EA65" s="285"/>
      <c r="EB65" s="285"/>
      <c r="EC65" s="286"/>
      <c r="ED65" s="285"/>
      <c r="EE65" s="285"/>
      <c r="EF65" s="286"/>
      <c r="EG65" s="285"/>
      <c r="EH65" s="285"/>
      <c r="EI65" s="286"/>
      <c r="EJ65" s="285"/>
      <c r="EK65" s="285"/>
      <c r="EL65" s="286"/>
      <c r="EM65" s="285"/>
      <c r="EN65" s="285"/>
      <c r="EO65" s="286"/>
      <c r="EP65" s="285"/>
      <c r="EQ65" s="285"/>
      <c r="ER65" s="286"/>
      <c r="ES65" s="285"/>
      <c r="ET65" s="285"/>
      <c r="EU65" s="286"/>
      <c r="EV65" s="285"/>
      <c r="EW65" s="285"/>
      <c r="EX65" s="286"/>
      <c r="EY65" s="285"/>
      <c r="EZ65" s="285"/>
      <c r="FA65" s="286"/>
      <c r="FB65" s="285"/>
      <c r="FC65" s="285"/>
      <c r="FD65" s="286"/>
      <c r="FE65" s="285"/>
      <c r="FF65" s="285"/>
      <c r="FG65" s="286"/>
      <c r="FH65" s="285"/>
      <c r="FI65" s="285"/>
      <c r="FJ65" s="286"/>
      <c r="FK65" s="285"/>
      <c r="FL65" s="285"/>
      <c r="FM65" s="286"/>
      <c r="FN65" s="285"/>
      <c r="FO65" s="285"/>
      <c r="FP65" s="286"/>
      <c r="FQ65" s="285"/>
      <c r="FR65" s="285"/>
      <c r="FS65" s="286"/>
      <c r="FT65" s="285"/>
      <c r="FU65" s="285"/>
      <c r="FV65" s="286"/>
      <c r="FW65" s="285"/>
      <c r="FX65" s="285"/>
      <c r="FY65" s="286"/>
      <c r="FZ65" s="285"/>
      <c r="GA65" s="285"/>
      <c r="GB65" s="286"/>
      <c r="GC65" s="285"/>
      <c r="GD65" s="285"/>
      <c r="GE65" s="286"/>
      <c r="GF65" s="285"/>
      <c r="GG65" s="285"/>
      <c r="GH65" s="286"/>
      <c r="GI65" s="285"/>
      <c r="GJ65" s="285"/>
      <c r="GK65" s="286"/>
      <c r="GL65" s="285"/>
      <c r="GM65" s="285"/>
      <c r="GN65" s="286"/>
      <c r="GO65" s="285"/>
      <c r="GP65" s="285"/>
      <c r="GQ65" s="286"/>
      <c r="GR65" s="285"/>
      <c r="GS65" s="285"/>
      <c r="GT65" s="286"/>
      <c r="GU65" s="285"/>
      <c r="GV65" s="285"/>
      <c r="GW65" s="286"/>
      <c r="GX65" s="285"/>
      <c r="GY65" s="285"/>
      <c r="GZ65" s="286"/>
      <c r="HA65" s="285"/>
      <c r="HB65" s="285"/>
      <c r="HC65" s="286"/>
      <c r="HD65" s="285"/>
      <c r="HE65" s="285"/>
      <c r="HF65" s="286"/>
      <c r="HG65" s="285"/>
      <c r="HH65" s="285"/>
      <c r="HI65" s="286"/>
      <c r="HJ65" s="285"/>
      <c r="HK65" s="285"/>
      <c r="HL65" s="286"/>
      <c r="HM65" s="285"/>
      <c r="HN65" s="285"/>
      <c r="HO65" s="286"/>
      <c r="HP65" s="285"/>
      <c r="HQ65" s="285"/>
      <c r="HR65" s="286"/>
      <c r="HS65" s="285"/>
      <c r="HT65" s="285"/>
      <c r="HU65" s="286"/>
      <c r="HV65" s="285"/>
      <c r="HW65" s="285"/>
      <c r="HX65" s="286"/>
      <c r="HY65" s="285"/>
      <c r="HZ65" s="285"/>
      <c r="IA65" s="286"/>
      <c r="IB65" s="285"/>
      <c r="IC65" s="285"/>
      <c r="ID65" s="286"/>
      <c r="IE65" s="285"/>
      <c r="IF65" s="285"/>
      <c r="IG65" s="286"/>
      <c r="IH65" s="285"/>
      <c r="II65" s="285"/>
      <c r="IJ65" s="286"/>
      <c r="IK65" s="285"/>
      <c r="IL65" s="285"/>
      <c r="IM65" s="285"/>
      <c r="IN65" s="285"/>
      <c r="IO65" s="285"/>
      <c r="IP65" s="285"/>
      <c r="IQ65" s="285"/>
      <c r="IR65" s="285"/>
      <c r="IS65" s="286"/>
      <c r="IT65" s="285"/>
      <c r="IU65" s="285"/>
      <c r="IV65" s="285"/>
      <c r="IW65" s="285"/>
      <c r="IX65" s="484">
        <v>182</v>
      </c>
      <c r="IY65" s="370">
        <v>11067671.160000023</v>
      </c>
      <c r="IZ65" s="484">
        <v>235</v>
      </c>
      <c r="JA65" s="484">
        <v>17</v>
      </c>
      <c r="JB65" s="370">
        <v>1033793.46</v>
      </c>
      <c r="JC65" s="484">
        <v>17</v>
      </c>
      <c r="JD65" s="485">
        <v>199</v>
      </c>
      <c r="JE65" s="286">
        <v>12101464.620000036</v>
      </c>
      <c r="JF65" s="485">
        <v>252</v>
      </c>
    </row>
    <row r="66" spans="1:266" x14ac:dyDescent="0.2">
      <c r="A66" s="486">
        <v>2</v>
      </c>
      <c r="B66" s="487" t="s">
        <v>488</v>
      </c>
      <c r="C66" s="487"/>
      <c r="D66" s="488"/>
      <c r="E66" s="489"/>
      <c r="F66" s="490">
        <v>259</v>
      </c>
      <c r="G66" s="491">
        <v>12731672.520000046</v>
      </c>
      <c r="H66" s="490">
        <v>1269</v>
      </c>
      <c r="I66" s="490">
        <v>19</v>
      </c>
      <c r="J66" s="491">
        <v>1091238.1199999999</v>
      </c>
      <c r="K66" s="490">
        <v>28</v>
      </c>
      <c r="L66" s="490"/>
      <c r="M66" s="491"/>
      <c r="N66" s="490"/>
      <c r="O66" s="490"/>
      <c r="P66" s="491"/>
      <c r="Q66" s="490"/>
      <c r="R66" s="490"/>
      <c r="S66" s="491"/>
      <c r="T66" s="490"/>
      <c r="U66" s="490"/>
      <c r="V66" s="491"/>
      <c r="W66" s="490"/>
      <c r="X66" s="490"/>
      <c r="Y66" s="491"/>
      <c r="Z66" s="490"/>
      <c r="AA66" s="490"/>
      <c r="AB66" s="491"/>
      <c r="AC66" s="490"/>
      <c r="AD66" s="490"/>
      <c r="AE66" s="491"/>
      <c r="AF66" s="490"/>
      <c r="AG66" s="490"/>
      <c r="AH66" s="491"/>
      <c r="AI66" s="490"/>
      <c r="AJ66" s="490"/>
      <c r="AK66" s="491"/>
      <c r="AL66" s="490"/>
      <c r="AM66" s="490"/>
      <c r="AN66" s="491"/>
      <c r="AO66" s="490"/>
      <c r="AP66" s="490">
        <v>8</v>
      </c>
      <c r="AQ66" s="491">
        <v>164969.28</v>
      </c>
      <c r="AR66" s="490">
        <v>97</v>
      </c>
      <c r="AS66" s="490">
        <v>1</v>
      </c>
      <c r="AT66" s="491">
        <v>20621.16</v>
      </c>
      <c r="AU66" s="490">
        <v>12</v>
      </c>
      <c r="AV66" s="490"/>
      <c r="AW66" s="491"/>
      <c r="AX66" s="490"/>
      <c r="AY66" s="490"/>
      <c r="AZ66" s="491"/>
      <c r="BA66" s="490"/>
      <c r="BB66" s="490">
        <v>3</v>
      </c>
      <c r="BC66" s="491">
        <v>98539.68</v>
      </c>
      <c r="BD66" s="490">
        <v>27</v>
      </c>
      <c r="BE66" s="490"/>
      <c r="BF66" s="491"/>
      <c r="BG66" s="490"/>
      <c r="BH66" s="490"/>
      <c r="BI66" s="491"/>
      <c r="BJ66" s="490"/>
      <c r="BK66" s="490"/>
      <c r="BL66" s="491"/>
      <c r="BM66" s="490"/>
      <c r="BN66" s="490"/>
      <c r="BO66" s="491"/>
      <c r="BP66" s="490"/>
      <c r="BQ66" s="490"/>
      <c r="BR66" s="491"/>
      <c r="BS66" s="490"/>
      <c r="BT66" s="490">
        <v>26</v>
      </c>
      <c r="BU66" s="491">
        <v>643380.14000000025</v>
      </c>
      <c r="BV66" s="490">
        <v>271</v>
      </c>
      <c r="BW66" s="490"/>
      <c r="BX66" s="491"/>
      <c r="BY66" s="490"/>
      <c r="BZ66" s="490"/>
      <c r="CA66" s="491"/>
      <c r="CB66" s="490"/>
      <c r="CC66" s="490"/>
      <c r="CD66" s="491"/>
      <c r="CE66" s="490"/>
      <c r="CF66" s="490">
        <v>1</v>
      </c>
      <c r="CG66" s="491">
        <v>24745.39</v>
      </c>
      <c r="CH66" s="490">
        <v>10</v>
      </c>
      <c r="CI66" s="490"/>
      <c r="CJ66" s="491"/>
      <c r="CK66" s="490"/>
      <c r="CL66" s="490"/>
      <c r="CM66" s="491"/>
      <c r="CN66" s="490"/>
      <c r="CO66" s="490"/>
      <c r="CP66" s="491"/>
      <c r="CQ66" s="490"/>
      <c r="CR66" s="490">
        <v>6</v>
      </c>
      <c r="CS66" s="491">
        <v>227127.36</v>
      </c>
      <c r="CT66" s="490">
        <v>54</v>
      </c>
      <c r="CU66" s="490"/>
      <c r="CV66" s="491"/>
      <c r="CW66" s="490"/>
      <c r="CX66" s="490">
        <v>5</v>
      </c>
      <c r="CY66" s="491">
        <v>121892.86</v>
      </c>
      <c r="CZ66" s="490">
        <v>44</v>
      </c>
      <c r="DA66" s="490"/>
      <c r="DB66" s="491"/>
      <c r="DC66" s="490"/>
      <c r="DD66" s="490">
        <v>20</v>
      </c>
      <c r="DE66" s="491">
        <v>494907.80000000016</v>
      </c>
      <c r="DF66" s="490">
        <v>180</v>
      </c>
      <c r="DG66" s="490"/>
      <c r="DH66" s="491"/>
      <c r="DI66" s="490"/>
      <c r="DJ66" s="490"/>
      <c r="DK66" s="491"/>
      <c r="DL66" s="490"/>
      <c r="DM66" s="490"/>
      <c r="DN66" s="491"/>
      <c r="DO66" s="490"/>
      <c r="DP66" s="490">
        <v>18</v>
      </c>
      <c r="DQ66" s="491">
        <v>383806.07999999984</v>
      </c>
      <c r="DR66" s="490">
        <v>197</v>
      </c>
      <c r="DS66" s="490"/>
      <c r="DT66" s="491"/>
      <c r="DU66" s="490"/>
      <c r="DV66" s="490">
        <v>1</v>
      </c>
      <c r="DW66" s="491">
        <v>24745.39</v>
      </c>
      <c r="DX66" s="490">
        <v>10</v>
      </c>
      <c r="DY66" s="490"/>
      <c r="DZ66" s="491"/>
      <c r="EA66" s="490"/>
      <c r="EB66" s="490"/>
      <c r="EC66" s="491"/>
      <c r="ED66" s="490"/>
      <c r="EE66" s="490"/>
      <c r="EF66" s="491"/>
      <c r="EG66" s="490"/>
      <c r="EH66" s="490">
        <v>34</v>
      </c>
      <c r="EI66" s="491">
        <v>841343.26000000036</v>
      </c>
      <c r="EJ66" s="490">
        <v>362</v>
      </c>
      <c r="EK66" s="490"/>
      <c r="EL66" s="491"/>
      <c r="EM66" s="490"/>
      <c r="EN66" s="490">
        <v>3</v>
      </c>
      <c r="EO66" s="491">
        <v>74236.17</v>
      </c>
      <c r="EP66" s="490">
        <v>31</v>
      </c>
      <c r="EQ66" s="490"/>
      <c r="ER66" s="491"/>
      <c r="ES66" s="490"/>
      <c r="ET66" s="490">
        <v>18</v>
      </c>
      <c r="EU66" s="491">
        <v>371180.87999999989</v>
      </c>
      <c r="EV66" s="490">
        <v>186</v>
      </c>
      <c r="EW66" s="490"/>
      <c r="EX66" s="491"/>
      <c r="EY66" s="490"/>
      <c r="EZ66" s="490"/>
      <c r="FA66" s="491"/>
      <c r="FB66" s="490"/>
      <c r="FC66" s="490"/>
      <c r="FD66" s="491"/>
      <c r="FE66" s="490"/>
      <c r="FF66" s="490"/>
      <c r="FG66" s="491"/>
      <c r="FH66" s="490"/>
      <c r="FI66" s="490"/>
      <c r="FJ66" s="491"/>
      <c r="FK66" s="490"/>
      <c r="FL66" s="490"/>
      <c r="FM66" s="491"/>
      <c r="FN66" s="490"/>
      <c r="FO66" s="490"/>
      <c r="FP66" s="491"/>
      <c r="FQ66" s="490"/>
      <c r="FR66" s="490"/>
      <c r="FS66" s="491"/>
      <c r="FT66" s="490"/>
      <c r="FU66" s="490"/>
      <c r="FV66" s="491"/>
      <c r="FW66" s="490"/>
      <c r="FX66" s="490">
        <v>2</v>
      </c>
      <c r="FY66" s="491">
        <v>41242.32</v>
      </c>
      <c r="FZ66" s="490">
        <v>20</v>
      </c>
      <c r="GA66" s="490"/>
      <c r="GB66" s="491"/>
      <c r="GC66" s="490"/>
      <c r="GD66" s="490"/>
      <c r="GE66" s="491"/>
      <c r="GF66" s="490"/>
      <c r="GG66" s="490"/>
      <c r="GH66" s="491"/>
      <c r="GI66" s="490"/>
      <c r="GJ66" s="490"/>
      <c r="GK66" s="491"/>
      <c r="GL66" s="490"/>
      <c r="GM66" s="490"/>
      <c r="GN66" s="491"/>
      <c r="GO66" s="490"/>
      <c r="GP66" s="490"/>
      <c r="GQ66" s="491"/>
      <c r="GR66" s="490"/>
      <c r="GS66" s="490"/>
      <c r="GT66" s="491"/>
      <c r="GU66" s="490"/>
      <c r="GV66" s="490"/>
      <c r="GW66" s="491"/>
      <c r="GX66" s="490"/>
      <c r="GY66" s="490"/>
      <c r="GZ66" s="491"/>
      <c r="HA66" s="490"/>
      <c r="HB66" s="490"/>
      <c r="HC66" s="491"/>
      <c r="HD66" s="490"/>
      <c r="HE66" s="490"/>
      <c r="HF66" s="491"/>
      <c r="HG66" s="490"/>
      <c r="HH66" s="490">
        <v>1</v>
      </c>
      <c r="HI66" s="491">
        <v>24745.39</v>
      </c>
      <c r="HJ66" s="490">
        <v>9</v>
      </c>
      <c r="HK66" s="490"/>
      <c r="HL66" s="491"/>
      <c r="HM66" s="490"/>
      <c r="HN66" s="490"/>
      <c r="HO66" s="491"/>
      <c r="HP66" s="490"/>
      <c r="HQ66" s="490"/>
      <c r="HR66" s="491"/>
      <c r="HS66" s="490"/>
      <c r="HT66" s="490"/>
      <c r="HU66" s="491"/>
      <c r="HV66" s="490"/>
      <c r="HW66" s="490"/>
      <c r="HX66" s="491"/>
      <c r="HY66" s="490"/>
      <c r="HZ66" s="490">
        <v>29</v>
      </c>
      <c r="IA66" s="491">
        <v>340249.14</v>
      </c>
      <c r="IB66" s="490">
        <v>95</v>
      </c>
      <c r="IC66" s="490"/>
      <c r="ID66" s="491"/>
      <c r="IE66" s="490"/>
      <c r="IF66" s="490">
        <v>1</v>
      </c>
      <c r="IG66" s="491">
        <v>24745.39</v>
      </c>
      <c r="IH66" s="490">
        <v>10</v>
      </c>
      <c r="II66" s="490"/>
      <c r="IJ66" s="491"/>
      <c r="IK66" s="490"/>
      <c r="IL66" s="490"/>
      <c r="IM66" s="490"/>
      <c r="IN66" s="490"/>
      <c r="IO66" s="490"/>
      <c r="IP66" s="490"/>
      <c r="IQ66" s="490"/>
      <c r="IR66" s="490"/>
      <c r="IS66" s="491"/>
      <c r="IT66" s="490"/>
      <c r="IU66" s="490"/>
      <c r="IV66" s="490"/>
      <c r="IW66" s="490"/>
      <c r="IX66" s="492">
        <v>435</v>
      </c>
      <c r="IY66" s="491">
        <v>16633529.050000047</v>
      </c>
      <c r="IZ66" s="492">
        <v>2872</v>
      </c>
      <c r="JA66" s="492">
        <v>20</v>
      </c>
      <c r="JB66" s="491">
        <v>1111859.2799999998</v>
      </c>
      <c r="JC66" s="492">
        <v>40</v>
      </c>
      <c r="JD66" s="492">
        <v>455</v>
      </c>
      <c r="JE66" s="491">
        <v>17745388.330000043</v>
      </c>
      <c r="JF66" s="492">
        <v>2912</v>
      </c>
    </row>
    <row r="67" spans="1:266" ht="38.25" x14ac:dyDescent="0.2">
      <c r="A67" s="483">
        <v>2</v>
      </c>
      <c r="B67" s="321">
        <v>16</v>
      </c>
      <c r="C67" s="321" t="s">
        <v>31</v>
      </c>
      <c r="D67" s="294" t="s">
        <v>386</v>
      </c>
      <c r="E67" s="297" t="s">
        <v>202</v>
      </c>
      <c r="F67" s="285">
        <v>23</v>
      </c>
      <c r="G67" s="286">
        <v>454928.03999999986</v>
      </c>
      <c r="H67" s="285">
        <v>377</v>
      </c>
      <c r="I67" s="285"/>
      <c r="J67" s="286"/>
      <c r="K67" s="285"/>
      <c r="L67" s="285"/>
      <c r="M67" s="286"/>
      <c r="N67" s="285"/>
      <c r="O67" s="285"/>
      <c r="P67" s="286"/>
      <c r="Q67" s="285"/>
      <c r="R67" s="285"/>
      <c r="S67" s="286"/>
      <c r="T67" s="285"/>
      <c r="U67" s="285"/>
      <c r="V67" s="286"/>
      <c r="W67" s="285"/>
      <c r="X67" s="285"/>
      <c r="Y67" s="286"/>
      <c r="Z67" s="285"/>
      <c r="AA67" s="285"/>
      <c r="AB67" s="286"/>
      <c r="AC67" s="285"/>
      <c r="AD67" s="285">
        <v>7</v>
      </c>
      <c r="AE67" s="286">
        <v>138456.35999999999</v>
      </c>
      <c r="AF67" s="285">
        <v>157</v>
      </c>
      <c r="AG67" s="285">
        <v>1</v>
      </c>
      <c r="AH67" s="286">
        <v>19779.48</v>
      </c>
      <c r="AI67" s="285">
        <v>8</v>
      </c>
      <c r="AJ67" s="285"/>
      <c r="AK67" s="286"/>
      <c r="AL67" s="285"/>
      <c r="AM67" s="285"/>
      <c r="AN67" s="286"/>
      <c r="AO67" s="285"/>
      <c r="AP67" s="285">
        <v>3</v>
      </c>
      <c r="AQ67" s="286">
        <v>59338.44</v>
      </c>
      <c r="AR67" s="285">
        <v>35</v>
      </c>
      <c r="AS67" s="285"/>
      <c r="AT67" s="286"/>
      <c r="AU67" s="285"/>
      <c r="AV67" s="285"/>
      <c r="AW67" s="286"/>
      <c r="AX67" s="285"/>
      <c r="AY67" s="285"/>
      <c r="AZ67" s="286"/>
      <c r="BA67" s="285"/>
      <c r="BB67" s="285">
        <v>67</v>
      </c>
      <c r="BC67" s="286">
        <v>2110894.6299999971</v>
      </c>
      <c r="BD67" s="285">
        <v>620</v>
      </c>
      <c r="BE67" s="285">
        <v>1</v>
      </c>
      <c r="BF67" s="286">
        <v>31505.89</v>
      </c>
      <c r="BG67" s="285">
        <v>11</v>
      </c>
      <c r="BH67" s="285">
        <v>8</v>
      </c>
      <c r="BI67" s="286">
        <v>189883.04</v>
      </c>
      <c r="BJ67" s="285">
        <v>122</v>
      </c>
      <c r="BK67" s="285"/>
      <c r="BL67" s="286"/>
      <c r="BM67" s="285"/>
      <c r="BN67" s="285">
        <v>84</v>
      </c>
      <c r="BO67" s="286">
        <v>1661476.3199999989</v>
      </c>
      <c r="BP67" s="285">
        <v>834</v>
      </c>
      <c r="BQ67" s="285"/>
      <c r="BR67" s="286"/>
      <c r="BS67" s="285"/>
      <c r="BT67" s="285"/>
      <c r="BU67" s="286"/>
      <c r="BV67" s="285"/>
      <c r="BW67" s="285"/>
      <c r="BX67" s="286"/>
      <c r="BY67" s="285"/>
      <c r="BZ67" s="285"/>
      <c r="CA67" s="286"/>
      <c r="CB67" s="285"/>
      <c r="CC67" s="285"/>
      <c r="CD67" s="286"/>
      <c r="CE67" s="285"/>
      <c r="CF67" s="285">
        <v>9</v>
      </c>
      <c r="CG67" s="286">
        <v>213618.42</v>
      </c>
      <c r="CH67" s="285">
        <v>88</v>
      </c>
      <c r="CI67" s="285"/>
      <c r="CJ67" s="286"/>
      <c r="CK67" s="285"/>
      <c r="CL67" s="285"/>
      <c r="CM67" s="286"/>
      <c r="CN67" s="285"/>
      <c r="CO67" s="285"/>
      <c r="CP67" s="286"/>
      <c r="CQ67" s="285"/>
      <c r="CR67" s="285">
        <v>35</v>
      </c>
      <c r="CS67" s="286">
        <v>1270831.4499999993</v>
      </c>
      <c r="CT67" s="285">
        <v>323</v>
      </c>
      <c r="CU67" s="285"/>
      <c r="CV67" s="286"/>
      <c r="CW67" s="285"/>
      <c r="CX67" s="285">
        <v>71</v>
      </c>
      <c r="CY67" s="286">
        <v>1685211.9799999972</v>
      </c>
      <c r="CZ67" s="285">
        <v>570</v>
      </c>
      <c r="DA67" s="285"/>
      <c r="DB67" s="286"/>
      <c r="DC67" s="285"/>
      <c r="DD67" s="285">
        <v>57</v>
      </c>
      <c r="DE67" s="286">
        <v>1352916.6599999988</v>
      </c>
      <c r="DF67" s="285">
        <v>635</v>
      </c>
      <c r="DG67" s="285">
        <v>1</v>
      </c>
      <c r="DH67" s="286">
        <v>23735.38</v>
      </c>
      <c r="DI67" s="285">
        <v>8</v>
      </c>
      <c r="DJ67" s="285"/>
      <c r="DK67" s="286"/>
      <c r="DL67" s="285"/>
      <c r="DM67" s="285"/>
      <c r="DN67" s="286"/>
      <c r="DO67" s="285"/>
      <c r="DP67" s="285">
        <v>6</v>
      </c>
      <c r="DQ67" s="286">
        <v>118676.87999999999</v>
      </c>
      <c r="DR67" s="285">
        <v>65</v>
      </c>
      <c r="DS67" s="285"/>
      <c r="DT67" s="286"/>
      <c r="DU67" s="285"/>
      <c r="DV67" s="285">
        <v>22</v>
      </c>
      <c r="DW67" s="286">
        <v>522178.36000000004</v>
      </c>
      <c r="DX67" s="285">
        <v>218</v>
      </c>
      <c r="DY67" s="285"/>
      <c r="DZ67" s="286"/>
      <c r="EA67" s="285"/>
      <c r="EB67" s="285">
        <v>1</v>
      </c>
      <c r="EC67" s="286">
        <v>19779.48</v>
      </c>
      <c r="ED67" s="285">
        <v>12</v>
      </c>
      <c r="EE67" s="285"/>
      <c r="EF67" s="286"/>
      <c r="EG67" s="285"/>
      <c r="EH67" s="285">
        <v>64</v>
      </c>
      <c r="EI67" s="286">
        <v>1519064.319999998</v>
      </c>
      <c r="EJ67" s="285">
        <v>692</v>
      </c>
      <c r="EK67" s="285">
        <v>1</v>
      </c>
      <c r="EL67" s="286">
        <v>23735.38</v>
      </c>
      <c r="EM67" s="285">
        <v>11</v>
      </c>
      <c r="EN67" s="285">
        <v>42</v>
      </c>
      <c r="EO67" s="286">
        <v>996885.96000000008</v>
      </c>
      <c r="EP67" s="285">
        <v>443</v>
      </c>
      <c r="EQ67" s="285"/>
      <c r="ER67" s="286"/>
      <c r="ES67" s="285"/>
      <c r="ET67" s="285">
        <v>69</v>
      </c>
      <c r="EU67" s="286">
        <v>1364784.1199999992</v>
      </c>
      <c r="EV67" s="285">
        <v>714</v>
      </c>
      <c r="EW67" s="285"/>
      <c r="EX67" s="286"/>
      <c r="EY67" s="285"/>
      <c r="EZ67" s="285"/>
      <c r="FA67" s="286"/>
      <c r="FB67" s="285"/>
      <c r="FC67" s="285"/>
      <c r="FD67" s="286"/>
      <c r="FE67" s="285"/>
      <c r="FF67" s="285"/>
      <c r="FG67" s="286"/>
      <c r="FH67" s="285"/>
      <c r="FI67" s="285"/>
      <c r="FJ67" s="286"/>
      <c r="FK67" s="285"/>
      <c r="FL67" s="285">
        <v>2</v>
      </c>
      <c r="FM67" s="286">
        <v>39558.959999999999</v>
      </c>
      <c r="FN67" s="285">
        <v>18</v>
      </c>
      <c r="FO67" s="285"/>
      <c r="FP67" s="286"/>
      <c r="FQ67" s="285"/>
      <c r="FR67" s="285">
        <v>48</v>
      </c>
      <c r="FS67" s="286">
        <v>949415.03999999946</v>
      </c>
      <c r="FT67" s="285">
        <v>530</v>
      </c>
      <c r="FU67" s="285"/>
      <c r="FV67" s="286"/>
      <c r="FW67" s="285"/>
      <c r="FX67" s="285"/>
      <c r="FY67" s="286"/>
      <c r="FZ67" s="285"/>
      <c r="GA67" s="285"/>
      <c r="GB67" s="286"/>
      <c r="GC67" s="285"/>
      <c r="GD67" s="285"/>
      <c r="GE67" s="286"/>
      <c r="GF67" s="285"/>
      <c r="GG67" s="285"/>
      <c r="GH67" s="286"/>
      <c r="GI67" s="285"/>
      <c r="GJ67" s="285"/>
      <c r="GK67" s="286"/>
      <c r="GL67" s="285"/>
      <c r="GM67" s="285"/>
      <c r="GN67" s="286"/>
      <c r="GO67" s="285"/>
      <c r="GP67" s="285"/>
      <c r="GQ67" s="286"/>
      <c r="GR67" s="285"/>
      <c r="GS67" s="285"/>
      <c r="GT67" s="286"/>
      <c r="GU67" s="285"/>
      <c r="GV67" s="285"/>
      <c r="GW67" s="286"/>
      <c r="GX67" s="285"/>
      <c r="GY67" s="285"/>
      <c r="GZ67" s="286"/>
      <c r="HA67" s="285"/>
      <c r="HB67" s="285"/>
      <c r="HC67" s="286"/>
      <c r="HD67" s="285"/>
      <c r="HE67" s="285"/>
      <c r="HF67" s="286"/>
      <c r="HG67" s="285"/>
      <c r="HH67" s="285">
        <v>54</v>
      </c>
      <c r="HI67" s="286">
        <v>1288023.1199999989</v>
      </c>
      <c r="HJ67" s="285">
        <v>520</v>
      </c>
      <c r="HK67" s="285">
        <v>1</v>
      </c>
      <c r="HL67" s="286">
        <v>23735.38</v>
      </c>
      <c r="HM67" s="285">
        <v>14</v>
      </c>
      <c r="HN67" s="285"/>
      <c r="HO67" s="286"/>
      <c r="HP67" s="285"/>
      <c r="HQ67" s="285"/>
      <c r="HR67" s="286"/>
      <c r="HS67" s="285"/>
      <c r="HT67" s="285"/>
      <c r="HU67" s="286"/>
      <c r="HV67" s="285"/>
      <c r="HW67" s="285"/>
      <c r="HX67" s="286"/>
      <c r="HY67" s="285"/>
      <c r="HZ67" s="285">
        <v>5</v>
      </c>
      <c r="IA67" s="286">
        <v>69228.179999999993</v>
      </c>
      <c r="IB67" s="285">
        <v>22</v>
      </c>
      <c r="IC67" s="285"/>
      <c r="ID67" s="286"/>
      <c r="IE67" s="285"/>
      <c r="IF67" s="285">
        <v>75</v>
      </c>
      <c r="IG67" s="286">
        <v>1780153.4999999967</v>
      </c>
      <c r="IH67" s="285">
        <v>781</v>
      </c>
      <c r="II67" s="285">
        <v>1</v>
      </c>
      <c r="IJ67" s="286">
        <v>23735.38</v>
      </c>
      <c r="IK67" s="285">
        <v>11</v>
      </c>
      <c r="IL67" s="285"/>
      <c r="IM67" s="285"/>
      <c r="IN67" s="285"/>
      <c r="IO67" s="285"/>
      <c r="IP67" s="285"/>
      <c r="IQ67" s="285"/>
      <c r="IR67" s="285"/>
      <c r="IS67" s="286"/>
      <c r="IT67" s="285"/>
      <c r="IU67" s="285"/>
      <c r="IV67" s="285"/>
      <c r="IW67" s="285"/>
      <c r="IX67" s="484">
        <v>752</v>
      </c>
      <c r="IY67" s="370">
        <v>17805303.259999983</v>
      </c>
      <c r="IZ67" s="484">
        <v>7776</v>
      </c>
      <c r="JA67" s="484">
        <v>6</v>
      </c>
      <c r="JB67" s="370">
        <v>146226.89000000001</v>
      </c>
      <c r="JC67" s="484">
        <v>63</v>
      </c>
      <c r="JD67" s="485">
        <v>758</v>
      </c>
      <c r="JE67" s="286">
        <v>17951530.150000151</v>
      </c>
      <c r="JF67" s="485">
        <v>7839</v>
      </c>
    </row>
    <row r="68" spans="1:266" x14ac:dyDescent="0.2">
      <c r="A68" s="483">
        <v>2</v>
      </c>
      <c r="B68" s="283"/>
      <c r="C68" s="321"/>
      <c r="D68" s="294" t="s">
        <v>387</v>
      </c>
      <c r="E68" s="297" t="s">
        <v>519</v>
      </c>
      <c r="F68" s="285"/>
      <c r="G68" s="286"/>
      <c r="H68" s="285"/>
      <c r="I68" s="285"/>
      <c r="J68" s="286"/>
      <c r="K68" s="285"/>
      <c r="L68" s="285"/>
      <c r="M68" s="286"/>
      <c r="N68" s="285"/>
      <c r="O68" s="285"/>
      <c r="P68" s="286"/>
      <c r="Q68" s="285"/>
      <c r="R68" s="285"/>
      <c r="S68" s="286"/>
      <c r="T68" s="285"/>
      <c r="U68" s="285"/>
      <c r="V68" s="286"/>
      <c r="W68" s="285"/>
      <c r="X68" s="285">
        <v>29</v>
      </c>
      <c r="Y68" s="286">
        <v>1560148.5699999991</v>
      </c>
      <c r="Z68" s="285">
        <v>124</v>
      </c>
      <c r="AA68" s="285"/>
      <c r="AB68" s="286"/>
      <c r="AC68" s="285"/>
      <c r="AD68" s="285"/>
      <c r="AE68" s="286"/>
      <c r="AF68" s="285"/>
      <c r="AG68" s="285"/>
      <c r="AH68" s="286"/>
      <c r="AI68" s="285"/>
      <c r="AJ68" s="285"/>
      <c r="AK68" s="286"/>
      <c r="AL68" s="285"/>
      <c r="AM68" s="285"/>
      <c r="AN68" s="286"/>
      <c r="AO68" s="285"/>
      <c r="AP68" s="285"/>
      <c r="AQ68" s="286"/>
      <c r="AR68" s="285"/>
      <c r="AS68" s="285"/>
      <c r="AT68" s="286"/>
      <c r="AU68" s="285"/>
      <c r="AV68" s="285"/>
      <c r="AW68" s="286"/>
      <c r="AX68" s="285"/>
      <c r="AY68" s="285"/>
      <c r="AZ68" s="286"/>
      <c r="BA68" s="285"/>
      <c r="BB68" s="285"/>
      <c r="BC68" s="286"/>
      <c r="BD68" s="285"/>
      <c r="BE68" s="285"/>
      <c r="BF68" s="286"/>
      <c r="BG68" s="285"/>
      <c r="BH68" s="285"/>
      <c r="BI68" s="286"/>
      <c r="BJ68" s="285"/>
      <c r="BK68" s="285"/>
      <c r="BL68" s="286"/>
      <c r="BM68" s="285"/>
      <c r="BN68" s="285"/>
      <c r="BO68" s="286"/>
      <c r="BP68" s="285"/>
      <c r="BQ68" s="285"/>
      <c r="BR68" s="286"/>
      <c r="BS68" s="285"/>
      <c r="BT68" s="285"/>
      <c r="BU68" s="286"/>
      <c r="BV68" s="285"/>
      <c r="BW68" s="285"/>
      <c r="BX68" s="286"/>
      <c r="BY68" s="285"/>
      <c r="BZ68" s="285"/>
      <c r="CA68" s="286"/>
      <c r="CB68" s="285"/>
      <c r="CC68" s="285"/>
      <c r="CD68" s="286"/>
      <c r="CE68" s="285"/>
      <c r="CF68" s="285"/>
      <c r="CG68" s="286"/>
      <c r="CH68" s="285"/>
      <c r="CI68" s="285"/>
      <c r="CJ68" s="286"/>
      <c r="CK68" s="285"/>
      <c r="CL68" s="285"/>
      <c r="CM68" s="286"/>
      <c r="CN68" s="285"/>
      <c r="CO68" s="285"/>
      <c r="CP68" s="286"/>
      <c r="CQ68" s="285"/>
      <c r="CR68" s="285"/>
      <c r="CS68" s="286"/>
      <c r="CT68" s="285"/>
      <c r="CU68" s="285"/>
      <c r="CV68" s="286"/>
      <c r="CW68" s="285"/>
      <c r="CX68" s="285"/>
      <c r="CY68" s="286"/>
      <c r="CZ68" s="285"/>
      <c r="DA68" s="285"/>
      <c r="DB68" s="286"/>
      <c r="DC68" s="285"/>
      <c r="DD68" s="285"/>
      <c r="DE68" s="286"/>
      <c r="DF68" s="285"/>
      <c r="DG68" s="285"/>
      <c r="DH68" s="286"/>
      <c r="DI68" s="285"/>
      <c r="DJ68" s="285"/>
      <c r="DK68" s="286"/>
      <c r="DL68" s="285"/>
      <c r="DM68" s="285"/>
      <c r="DN68" s="286"/>
      <c r="DO68" s="285"/>
      <c r="DP68" s="285"/>
      <c r="DQ68" s="286"/>
      <c r="DR68" s="285"/>
      <c r="DS68" s="285"/>
      <c r="DT68" s="286"/>
      <c r="DU68" s="285"/>
      <c r="DV68" s="285"/>
      <c r="DW68" s="286"/>
      <c r="DX68" s="285"/>
      <c r="DY68" s="285"/>
      <c r="DZ68" s="286"/>
      <c r="EA68" s="285"/>
      <c r="EB68" s="285"/>
      <c r="EC68" s="286"/>
      <c r="ED68" s="285"/>
      <c r="EE68" s="285"/>
      <c r="EF68" s="286"/>
      <c r="EG68" s="285"/>
      <c r="EH68" s="285"/>
      <c r="EI68" s="286"/>
      <c r="EJ68" s="285"/>
      <c r="EK68" s="285"/>
      <c r="EL68" s="286"/>
      <c r="EM68" s="285"/>
      <c r="EN68" s="285"/>
      <c r="EO68" s="286"/>
      <c r="EP68" s="285"/>
      <c r="EQ68" s="285"/>
      <c r="ER68" s="286"/>
      <c r="ES68" s="285"/>
      <c r="ET68" s="285"/>
      <c r="EU68" s="286"/>
      <c r="EV68" s="285"/>
      <c r="EW68" s="285"/>
      <c r="EX68" s="286"/>
      <c r="EY68" s="285"/>
      <c r="EZ68" s="285"/>
      <c r="FA68" s="286"/>
      <c r="FB68" s="285"/>
      <c r="FC68" s="285"/>
      <c r="FD68" s="286"/>
      <c r="FE68" s="285"/>
      <c r="FF68" s="285"/>
      <c r="FG68" s="286"/>
      <c r="FH68" s="285"/>
      <c r="FI68" s="285"/>
      <c r="FJ68" s="286"/>
      <c r="FK68" s="285"/>
      <c r="FL68" s="285"/>
      <c r="FM68" s="286"/>
      <c r="FN68" s="285"/>
      <c r="FO68" s="285"/>
      <c r="FP68" s="286"/>
      <c r="FQ68" s="285"/>
      <c r="FR68" s="285"/>
      <c r="FS68" s="286"/>
      <c r="FT68" s="285"/>
      <c r="FU68" s="285"/>
      <c r="FV68" s="286"/>
      <c r="FW68" s="285"/>
      <c r="FX68" s="285"/>
      <c r="FY68" s="286"/>
      <c r="FZ68" s="285"/>
      <c r="GA68" s="285"/>
      <c r="GB68" s="286"/>
      <c r="GC68" s="285"/>
      <c r="GD68" s="285"/>
      <c r="GE68" s="286"/>
      <c r="GF68" s="285"/>
      <c r="GG68" s="285"/>
      <c r="GH68" s="286"/>
      <c r="GI68" s="285"/>
      <c r="GJ68" s="285"/>
      <c r="GK68" s="286"/>
      <c r="GL68" s="285"/>
      <c r="GM68" s="285"/>
      <c r="GN68" s="286"/>
      <c r="GO68" s="285"/>
      <c r="GP68" s="285"/>
      <c r="GQ68" s="286"/>
      <c r="GR68" s="285"/>
      <c r="GS68" s="285"/>
      <c r="GT68" s="286"/>
      <c r="GU68" s="285"/>
      <c r="GV68" s="285"/>
      <c r="GW68" s="286"/>
      <c r="GX68" s="285"/>
      <c r="GY68" s="285"/>
      <c r="GZ68" s="286"/>
      <c r="HA68" s="285"/>
      <c r="HB68" s="285"/>
      <c r="HC68" s="286"/>
      <c r="HD68" s="285"/>
      <c r="HE68" s="285"/>
      <c r="HF68" s="286"/>
      <c r="HG68" s="285"/>
      <c r="HH68" s="285"/>
      <c r="HI68" s="286"/>
      <c r="HJ68" s="285"/>
      <c r="HK68" s="285"/>
      <c r="HL68" s="286"/>
      <c r="HM68" s="285"/>
      <c r="HN68" s="285"/>
      <c r="HO68" s="286"/>
      <c r="HP68" s="285"/>
      <c r="HQ68" s="285"/>
      <c r="HR68" s="286"/>
      <c r="HS68" s="285"/>
      <c r="HT68" s="285"/>
      <c r="HU68" s="286"/>
      <c r="HV68" s="285"/>
      <c r="HW68" s="285"/>
      <c r="HX68" s="286"/>
      <c r="HY68" s="285"/>
      <c r="HZ68" s="285"/>
      <c r="IA68" s="286"/>
      <c r="IB68" s="285"/>
      <c r="IC68" s="285"/>
      <c r="ID68" s="286"/>
      <c r="IE68" s="285"/>
      <c r="IF68" s="285"/>
      <c r="IG68" s="286"/>
      <c r="IH68" s="285"/>
      <c r="II68" s="285"/>
      <c r="IJ68" s="286"/>
      <c r="IK68" s="285"/>
      <c r="IL68" s="285"/>
      <c r="IM68" s="285"/>
      <c r="IN68" s="285"/>
      <c r="IO68" s="285"/>
      <c r="IP68" s="285"/>
      <c r="IQ68" s="285"/>
      <c r="IR68" s="285"/>
      <c r="IS68" s="286"/>
      <c r="IT68" s="285"/>
      <c r="IU68" s="285"/>
      <c r="IV68" s="285"/>
      <c r="IW68" s="285"/>
      <c r="IX68" s="484">
        <v>29</v>
      </c>
      <c r="IY68" s="370">
        <v>1560148.5699999991</v>
      </c>
      <c r="IZ68" s="484">
        <v>124</v>
      </c>
      <c r="JA68" s="484">
        <v>0</v>
      </c>
      <c r="JB68" s="370">
        <v>0</v>
      </c>
      <c r="JC68" s="484">
        <v>0</v>
      </c>
      <c r="JD68" s="485">
        <v>29</v>
      </c>
      <c r="JE68" s="286">
        <v>1560148.5699999991</v>
      </c>
      <c r="JF68" s="485">
        <v>124</v>
      </c>
    </row>
    <row r="69" spans="1:266" x14ac:dyDescent="0.2">
      <c r="A69" s="486">
        <v>2</v>
      </c>
      <c r="B69" s="487" t="s">
        <v>489</v>
      </c>
      <c r="C69" s="487"/>
      <c r="D69" s="488"/>
      <c r="E69" s="489"/>
      <c r="F69" s="490">
        <v>23</v>
      </c>
      <c r="G69" s="491">
        <v>454928.03999999986</v>
      </c>
      <c r="H69" s="490">
        <v>377</v>
      </c>
      <c r="I69" s="490"/>
      <c r="J69" s="491"/>
      <c r="K69" s="490"/>
      <c r="L69" s="490"/>
      <c r="M69" s="491"/>
      <c r="N69" s="490"/>
      <c r="O69" s="490"/>
      <c r="P69" s="491"/>
      <c r="Q69" s="490"/>
      <c r="R69" s="490"/>
      <c r="S69" s="491"/>
      <c r="T69" s="490"/>
      <c r="U69" s="490"/>
      <c r="V69" s="491"/>
      <c r="W69" s="490"/>
      <c r="X69" s="490">
        <v>29</v>
      </c>
      <c r="Y69" s="491">
        <v>1560148.5699999991</v>
      </c>
      <c r="Z69" s="490">
        <v>124</v>
      </c>
      <c r="AA69" s="490"/>
      <c r="AB69" s="491"/>
      <c r="AC69" s="490"/>
      <c r="AD69" s="490">
        <v>7</v>
      </c>
      <c r="AE69" s="491">
        <v>138456.35999999999</v>
      </c>
      <c r="AF69" s="490">
        <v>157</v>
      </c>
      <c r="AG69" s="490">
        <v>1</v>
      </c>
      <c r="AH69" s="491">
        <v>19779.48</v>
      </c>
      <c r="AI69" s="490">
        <v>8</v>
      </c>
      <c r="AJ69" s="490"/>
      <c r="AK69" s="491"/>
      <c r="AL69" s="490"/>
      <c r="AM69" s="490"/>
      <c r="AN69" s="491"/>
      <c r="AO69" s="490"/>
      <c r="AP69" s="490">
        <v>3</v>
      </c>
      <c r="AQ69" s="491">
        <v>59338.44</v>
      </c>
      <c r="AR69" s="490">
        <v>35</v>
      </c>
      <c r="AS69" s="490"/>
      <c r="AT69" s="491"/>
      <c r="AU69" s="490"/>
      <c r="AV69" s="490"/>
      <c r="AW69" s="491"/>
      <c r="AX69" s="490"/>
      <c r="AY69" s="490"/>
      <c r="AZ69" s="491"/>
      <c r="BA69" s="490"/>
      <c r="BB69" s="490">
        <v>67</v>
      </c>
      <c r="BC69" s="491">
        <v>2110894.6299999971</v>
      </c>
      <c r="BD69" s="490">
        <v>620</v>
      </c>
      <c r="BE69" s="490">
        <v>1</v>
      </c>
      <c r="BF69" s="491">
        <v>31505.89</v>
      </c>
      <c r="BG69" s="490">
        <v>11</v>
      </c>
      <c r="BH69" s="490">
        <v>8</v>
      </c>
      <c r="BI69" s="491">
        <v>189883.04</v>
      </c>
      <c r="BJ69" s="490">
        <v>122</v>
      </c>
      <c r="BK69" s="490"/>
      <c r="BL69" s="491"/>
      <c r="BM69" s="490"/>
      <c r="BN69" s="490">
        <v>84</v>
      </c>
      <c r="BO69" s="491">
        <v>1661476.3199999989</v>
      </c>
      <c r="BP69" s="490">
        <v>834</v>
      </c>
      <c r="BQ69" s="490"/>
      <c r="BR69" s="491"/>
      <c r="BS69" s="490"/>
      <c r="BT69" s="490"/>
      <c r="BU69" s="491"/>
      <c r="BV69" s="490"/>
      <c r="BW69" s="490"/>
      <c r="BX69" s="491"/>
      <c r="BY69" s="490"/>
      <c r="BZ69" s="490"/>
      <c r="CA69" s="491"/>
      <c r="CB69" s="490"/>
      <c r="CC69" s="490"/>
      <c r="CD69" s="491"/>
      <c r="CE69" s="490"/>
      <c r="CF69" s="490">
        <v>9</v>
      </c>
      <c r="CG69" s="491">
        <v>213618.42</v>
      </c>
      <c r="CH69" s="490">
        <v>88</v>
      </c>
      <c r="CI69" s="490"/>
      <c r="CJ69" s="491"/>
      <c r="CK69" s="490"/>
      <c r="CL69" s="490"/>
      <c r="CM69" s="491"/>
      <c r="CN69" s="490"/>
      <c r="CO69" s="490"/>
      <c r="CP69" s="491"/>
      <c r="CQ69" s="490"/>
      <c r="CR69" s="490">
        <v>35</v>
      </c>
      <c r="CS69" s="491">
        <v>1270831.4499999993</v>
      </c>
      <c r="CT69" s="490">
        <v>323</v>
      </c>
      <c r="CU69" s="490"/>
      <c r="CV69" s="491"/>
      <c r="CW69" s="490"/>
      <c r="CX69" s="490">
        <v>71</v>
      </c>
      <c r="CY69" s="491">
        <v>1685211.9799999972</v>
      </c>
      <c r="CZ69" s="490">
        <v>570</v>
      </c>
      <c r="DA69" s="490"/>
      <c r="DB69" s="491"/>
      <c r="DC69" s="490"/>
      <c r="DD69" s="490">
        <v>57</v>
      </c>
      <c r="DE69" s="491">
        <v>1352916.6599999988</v>
      </c>
      <c r="DF69" s="490">
        <v>635</v>
      </c>
      <c r="DG69" s="490">
        <v>1</v>
      </c>
      <c r="DH69" s="491">
        <v>23735.38</v>
      </c>
      <c r="DI69" s="490">
        <v>8</v>
      </c>
      <c r="DJ69" s="490"/>
      <c r="DK69" s="491"/>
      <c r="DL69" s="490"/>
      <c r="DM69" s="490"/>
      <c r="DN69" s="491"/>
      <c r="DO69" s="490"/>
      <c r="DP69" s="490">
        <v>6</v>
      </c>
      <c r="DQ69" s="491">
        <v>118676.87999999999</v>
      </c>
      <c r="DR69" s="490">
        <v>65</v>
      </c>
      <c r="DS69" s="490"/>
      <c r="DT69" s="491"/>
      <c r="DU69" s="490"/>
      <c r="DV69" s="490">
        <v>22</v>
      </c>
      <c r="DW69" s="491">
        <v>522178.36000000004</v>
      </c>
      <c r="DX69" s="490">
        <v>218</v>
      </c>
      <c r="DY69" s="490"/>
      <c r="DZ69" s="491"/>
      <c r="EA69" s="490"/>
      <c r="EB69" s="490">
        <v>1</v>
      </c>
      <c r="EC69" s="491">
        <v>19779.48</v>
      </c>
      <c r="ED69" s="490">
        <v>12</v>
      </c>
      <c r="EE69" s="490"/>
      <c r="EF69" s="491"/>
      <c r="EG69" s="490"/>
      <c r="EH69" s="490">
        <v>64</v>
      </c>
      <c r="EI69" s="491">
        <v>1519064.319999998</v>
      </c>
      <c r="EJ69" s="490">
        <v>692</v>
      </c>
      <c r="EK69" s="490">
        <v>1</v>
      </c>
      <c r="EL69" s="491">
        <v>23735.38</v>
      </c>
      <c r="EM69" s="490">
        <v>11</v>
      </c>
      <c r="EN69" s="490">
        <v>42</v>
      </c>
      <c r="EO69" s="491">
        <v>996885.96000000008</v>
      </c>
      <c r="EP69" s="490">
        <v>443</v>
      </c>
      <c r="EQ69" s="490"/>
      <c r="ER69" s="491"/>
      <c r="ES69" s="490"/>
      <c r="ET69" s="490">
        <v>69</v>
      </c>
      <c r="EU69" s="491">
        <v>1364784.1199999992</v>
      </c>
      <c r="EV69" s="490">
        <v>714</v>
      </c>
      <c r="EW69" s="490"/>
      <c r="EX69" s="491"/>
      <c r="EY69" s="490"/>
      <c r="EZ69" s="490"/>
      <c r="FA69" s="491"/>
      <c r="FB69" s="490"/>
      <c r="FC69" s="490"/>
      <c r="FD69" s="491"/>
      <c r="FE69" s="490"/>
      <c r="FF69" s="490"/>
      <c r="FG69" s="491"/>
      <c r="FH69" s="490"/>
      <c r="FI69" s="490"/>
      <c r="FJ69" s="491"/>
      <c r="FK69" s="490"/>
      <c r="FL69" s="490">
        <v>2</v>
      </c>
      <c r="FM69" s="491">
        <v>39558.959999999999</v>
      </c>
      <c r="FN69" s="490">
        <v>18</v>
      </c>
      <c r="FO69" s="490"/>
      <c r="FP69" s="491"/>
      <c r="FQ69" s="490"/>
      <c r="FR69" s="490">
        <v>48</v>
      </c>
      <c r="FS69" s="491">
        <v>949415.03999999946</v>
      </c>
      <c r="FT69" s="490">
        <v>530</v>
      </c>
      <c r="FU69" s="490"/>
      <c r="FV69" s="491"/>
      <c r="FW69" s="490"/>
      <c r="FX69" s="490"/>
      <c r="FY69" s="491"/>
      <c r="FZ69" s="490"/>
      <c r="GA69" s="490"/>
      <c r="GB69" s="491"/>
      <c r="GC69" s="490"/>
      <c r="GD69" s="490"/>
      <c r="GE69" s="491"/>
      <c r="GF69" s="490"/>
      <c r="GG69" s="490"/>
      <c r="GH69" s="491"/>
      <c r="GI69" s="490"/>
      <c r="GJ69" s="490"/>
      <c r="GK69" s="491"/>
      <c r="GL69" s="490"/>
      <c r="GM69" s="490"/>
      <c r="GN69" s="491"/>
      <c r="GO69" s="490"/>
      <c r="GP69" s="490"/>
      <c r="GQ69" s="491"/>
      <c r="GR69" s="490"/>
      <c r="GS69" s="490"/>
      <c r="GT69" s="491"/>
      <c r="GU69" s="490"/>
      <c r="GV69" s="490"/>
      <c r="GW69" s="491"/>
      <c r="GX69" s="490"/>
      <c r="GY69" s="490"/>
      <c r="GZ69" s="491"/>
      <c r="HA69" s="490"/>
      <c r="HB69" s="490"/>
      <c r="HC69" s="491"/>
      <c r="HD69" s="490"/>
      <c r="HE69" s="490"/>
      <c r="HF69" s="491"/>
      <c r="HG69" s="490"/>
      <c r="HH69" s="490">
        <v>54</v>
      </c>
      <c r="HI69" s="491">
        <v>1288023.1199999989</v>
      </c>
      <c r="HJ69" s="490">
        <v>520</v>
      </c>
      <c r="HK69" s="490">
        <v>1</v>
      </c>
      <c r="HL69" s="491">
        <v>23735.38</v>
      </c>
      <c r="HM69" s="490">
        <v>14</v>
      </c>
      <c r="HN69" s="490"/>
      <c r="HO69" s="491"/>
      <c r="HP69" s="490"/>
      <c r="HQ69" s="490"/>
      <c r="HR69" s="491"/>
      <c r="HS69" s="490"/>
      <c r="HT69" s="490"/>
      <c r="HU69" s="491"/>
      <c r="HV69" s="490"/>
      <c r="HW69" s="490"/>
      <c r="HX69" s="491"/>
      <c r="HY69" s="490"/>
      <c r="HZ69" s="490">
        <v>5</v>
      </c>
      <c r="IA69" s="491">
        <v>69228.179999999993</v>
      </c>
      <c r="IB69" s="490">
        <v>22</v>
      </c>
      <c r="IC69" s="490"/>
      <c r="ID69" s="491"/>
      <c r="IE69" s="490"/>
      <c r="IF69" s="490">
        <v>75</v>
      </c>
      <c r="IG69" s="491">
        <v>1780153.4999999967</v>
      </c>
      <c r="IH69" s="490">
        <v>781</v>
      </c>
      <c r="II69" s="490">
        <v>1</v>
      </c>
      <c r="IJ69" s="491">
        <v>23735.38</v>
      </c>
      <c r="IK69" s="490">
        <v>11</v>
      </c>
      <c r="IL69" s="490"/>
      <c r="IM69" s="490"/>
      <c r="IN69" s="490"/>
      <c r="IO69" s="490"/>
      <c r="IP69" s="490"/>
      <c r="IQ69" s="490"/>
      <c r="IR69" s="490"/>
      <c r="IS69" s="491"/>
      <c r="IT69" s="490"/>
      <c r="IU69" s="490"/>
      <c r="IV69" s="490"/>
      <c r="IW69" s="490"/>
      <c r="IX69" s="492">
        <v>781</v>
      </c>
      <c r="IY69" s="491">
        <v>19365451.829999983</v>
      </c>
      <c r="IZ69" s="492">
        <v>7900</v>
      </c>
      <c r="JA69" s="492">
        <v>6</v>
      </c>
      <c r="JB69" s="491">
        <v>146226.89000000001</v>
      </c>
      <c r="JC69" s="492">
        <v>63</v>
      </c>
      <c r="JD69" s="492">
        <v>787</v>
      </c>
      <c r="JE69" s="491">
        <v>19511678.720000152</v>
      </c>
      <c r="JF69" s="492">
        <v>7963</v>
      </c>
    </row>
    <row r="70" spans="1:266" s="33" customFormat="1" ht="25.5" x14ac:dyDescent="0.2">
      <c r="A70" s="483">
        <v>2</v>
      </c>
      <c r="B70" s="321">
        <v>17</v>
      </c>
      <c r="C70" s="321" t="s">
        <v>32</v>
      </c>
      <c r="D70" s="294" t="s">
        <v>388</v>
      </c>
      <c r="E70" s="297" t="s">
        <v>204</v>
      </c>
      <c r="F70" s="285">
        <v>3</v>
      </c>
      <c r="G70" s="286">
        <v>112995.54000000001</v>
      </c>
      <c r="H70" s="285">
        <v>51</v>
      </c>
      <c r="I70" s="285"/>
      <c r="J70" s="286"/>
      <c r="K70" s="285"/>
      <c r="L70" s="285"/>
      <c r="M70" s="286"/>
      <c r="N70" s="285"/>
      <c r="O70" s="285"/>
      <c r="P70" s="286"/>
      <c r="Q70" s="285"/>
      <c r="R70" s="285"/>
      <c r="S70" s="286"/>
      <c r="T70" s="285"/>
      <c r="U70" s="285"/>
      <c r="V70" s="286"/>
      <c r="W70" s="285"/>
      <c r="X70" s="285"/>
      <c r="Y70" s="286"/>
      <c r="Z70" s="285"/>
      <c r="AA70" s="285"/>
      <c r="AB70" s="286"/>
      <c r="AC70" s="285"/>
      <c r="AD70" s="285"/>
      <c r="AE70" s="286"/>
      <c r="AF70" s="285"/>
      <c r="AG70" s="285"/>
      <c r="AH70" s="286"/>
      <c r="AI70" s="285"/>
      <c r="AJ70" s="285"/>
      <c r="AK70" s="286"/>
      <c r="AL70" s="285"/>
      <c r="AM70" s="285"/>
      <c r="AN70" s="286"/>
      <c r="AO70" s="285"/>
      <c r="AP70" s="285"/>
      <c r="AQ70" s="286"/>
      <c r="AR70" s="285"/>
      <c r="AS70" s="285"/>
      <c r="AT70" s="286"/>
      <c r="AU70" s="285"/>
      <c r="AV70" s="285"/>
      <c r="AW70" s="286"/>
      <c r="AX70" s="285"/>
      <c r="AY70" s="285"/>
      <c r="AZ70" s="286"/>
      <c r="BA70" s="285"/>
      <c r="BB70" s="285"/>
      <c r="BC70" s="286"/>
      <c r="BD70" s="285"/>
      <c r="BE70" s="285"/>
      <c r="BF70" s="286"/>
      <c r="BG70" s="285"/>
      <c r="BH70" s="285"/>
      <c r="BI70" s="286"/>
      <c r="BJ70" s="285"/>
      <c r="BK70" s="285"/>
      <c r="BL70" s="286"/>
      <c r="BM70" s="285"/>
      <c r="BN70" s="285"/>
      <c r="BO70" s="286"/>
      <c r="BP70" s="285"/>
      <c r="BQ70" s="285"/>
      <c r="BR70" s="286"/>
      <c r="BS70" s="285"/>
      <c r="BT70" s="285"/>
      <c r="BU70" s="286"/>
      <c r="BV70" s="285"/>
      <c r="BW70" s="285"/>
      <c r="BX70" s="286"/>
      <c r="BY70" s="285"/>
      <c r="BZ70" s="285"/>
      <c r="CA70" s="286"/>
      <c r="CB70" s="285"/>
      <c r="CC70" s="285"/>
      <c r="CD70" s="286"/>
      <c r="CE70" s="285"/>
      <c r="CF70" s="285"/>
      <c r="CG70" s="286"/>
      <c r="CH70" s="285"/>
      <c r="CI70" s="285"/>
      <c r="CJ70" s="286"/>
      <c r="CK70" s="285"/>
      <c r="CL70" s="285"/>
      <c r="CM70" s="286"/>
      <c r="CN70" s="285"/>
      <c r="CO70" s="285"/>
      <c r="CP70" s="286"/>
      <c r="CQ70" s="285"/>
      <c r="CR70" s="285"/>
      <c r="CS70" s="286"/>
      <c r="CT70" s="285"/>
      <c r="CU70" s="285"/>
      <c r="CV70" s="286"/>
      <c r="CW70" s="285"/>
      <c r="CX70" s="285"/>
      <c r="CY70" s="286"/>
      <c r="CZ70" s="285"/>
      <c r="DA70" s="285"/>
      <c r="DB70" s="286"/>
      <c r="DC70" s="285"/>
      <c r="DD70" s="285"/>
      <c r="DE70" s="286"/>
      <c r="DF70" s="285"/>
      <c r="DG70" s="285"/>
      <c r="DH70" s="286"/>
      <c r="DI70" s="285"/>
      <c r="DJ70" s="285"/>
      <c r="DK70" s="286"/>
      <c r="DL70" s="285"/>
      <c r="DM70" s="285"/>
      <c r="DN70" s="286"/>
      <c r="DO70" s="285"/>
      <c r="DP70" s="285"/>
      <c r="DQ70" s="286"/>
      <c r="DR70" s="285"/>
      <c r="DS70" s="285"/>
      <c r="DT70" s="286"/>
      <c r="DU70" s="285"/>
      <c r="DV70" s="285"/>
      <c r="DW70" s="286"/>
      <c r="DX70" s="285"/>
      <c r="DY70" s="285"/>
      <c r="DZ70" s="286"/>
      <c r="EA70" s="285"/>
      <c r="EB70" s="285"/>
      <c r="EC70" s="286"/>
      <c r="ED70" s="285"/>
      <c r="EE70" s="285"/>
      <c r="EF70" s="286"/>
      <c r="EG70" s="285"/>
      <c r="EH70" s="285"/>
      <c r="EI70" s="286"/>
      <c r="EJ70" s="285"/>
      <c r="EK70" s="285"/>
      <c r="EL70" s="286"/>
      <c r="EM70" s="285"/>
      <c r="EN70" s="285"/>
      <c r="EO70" s="286"/>
      <c r="EP70" s="285"/>
      <c r="EQ70" s="285"/>
      <c r="ER70" s="286"/>
      <c r="ES70" s="285"/>
      <c r="ET70" s="285">
        <v>2</v>
      </c>
      <c r="EU70" s="286">
        <v>75330.36</v>
      </c>
      <c r="EV70" s="285">
        <v>21</v>
      </c>
      <c r="EW70" s="285"/>
      <c r="EX70" s="286"/>
      <c r="EY70" s="285"/>
      <c r="EZ70" s="285"/>
      <c r="FA70" s="286"/>
      <c r="FB70" s="285"/>
      <c r="FC70" s="285"/>
      <c r="FD70" s="286"/>
      <c r="FE70" s="285"/>
      <c r="FF70" s="285"/>
      <c r="FG70" s="286"/>
      <c r="FH70" s="285"/>
      <c r="FI70" s="285"/>
      <c r="FJ70" s="286"/>
      <c r="FK70" s="285"/>
      <c r="FL70" s="285"/>
      <c r="FM70" s="286"/>
      <c r="FN70" s="285"/>
      <c r="FO70" s="285"/>
      <c r="FP70" s="286"/>
      <c r="FQ70" s="285"/>
      <c r="FR70" s="285"/>
      <c r="FS70" s="286"/>
      <c r="FT70" s="285"/>
      <c r="FU70" s="285"/>
      <c r="FV70" s="286"/>
      <c r="FW70" s="285"/>
      <c r="FX70" s="285"/>
      <c r="FY70" s="286"/>
      <c r="FZ70" s="285"/>
      <c r="GA70" s="285"/>
      <c r="GB70" s="286"/>
      <c r="GC70" s="285"/>
      <c r="GD70" s="285"/>
      <c r="GE70" s="286"/>
      <c r="GF70" s="285"/>
      <c r="GG70" s="285"/>
      <c r="GH70" s="286"/>
      <c r="GI70" s="285"/>
      <c r="GJ70" s="285"/>
      <c r="GK70" s="286"/>
      <c r="GL70" s="285"/>
      <c r="GM70" s="285"/>
      <c r="GN70" s="286"/>
      <c r="GO70" s="285"/>
      <c r="GP70" s="285"/>
      <c r="GQ70" s="286"/>
      <c r="GR70" s="285"/>
      <c r="GS70" s="285"/>
      <c r="GT70" s="286"/>
      <c r="GU70" s="285"/>
      <c r="GV70" s="285"/>
      <c r="GW70" s="286"/>
      <c r="GX70" s="285"/>
      <c r="GY70" s="285"/>
      <c r="GZ70" s="286"/>
      <c r="HA70" s="285"/>
      <c r="HB70" s="285"/>
      <c r="HC70" s="286"/>
      <c r="HD70" s="285"/>
      <c r="HE70" s="285"/>
      <c r="HF70" s="286"/>
      <c r="HG70" s="285"/>
      <c r="HH70" s="285"/>
      <c r="HI70" s="286"/>
      <c r="HJ70" s="285"/>
      <c r="HK70" s="285"/>
      <c r="HL70" s="286"/>
      <c r="HM70" s="285"/>
      <c r="HN70" s="285"/>
      <c r="HO70" s="286"/>
      <c r="HP70" s="285"/>
      <c r="HQ70" s="285"/>
      <c r="HR70" s="286"/>
      <c r="HS70" s="285"/>
      <c r="HT70" s="285"/>
      <c r="HU70" s="286"/>
      <c r="HV70" s="285"/>
      <c r="HW70" s="285"/>
      <c r="HX70" s="286"/>
      <c r="HY70" s="285"/>
      <c r="HZ70" s="285"/>
      <c r="IA70" s="286"/>
      <c r="IB70" s="285"/>
      <c r="IC70" s="285"/>
      <c r="ID70" s="286"/>
      <c r="IE70" s="285"/>
      <c r="IF70" s="285"/>
      <c r="IG70" s="286"/>
      <c r="IH70" s="285"/>
      <c r="II70" s="285"/>
      <c r="IJ70" s="286"/>
      <c r="IK70" s="285"/>
      <c r="IL70" s="285"/>
      <c r="IM70" s="285"/>
      <c r="IN70" s="285"/>
      <c r="IO70" s="285"/>
      <c r="IP70" s="285"/>
      <c r="IQ70" s="285"/>
      <c r="IR70" s="285"/>
      <c r="IS70" s="286"/>
      <c r="IT70" s="285"/>
      <c r="IU70" s="285"/>
      <c r="IV70" s="285"/>
      <c r="IW70" s="285"/>
      <c r="IX70" s="484">
        <v>5</v>
      </c>
      <c r="IY70" s="370">
        <v>188325.90000000002</v>
      </c>
      <c r="IZ70" s="484">
        <v>72</v>
      </c>
      <c r="JA70" s="484">
        <v>0</v>
      </c>
      <c r="JB70" s="370">
        <v>0</v>
      </c>
      <c r="JC70" s="484">
        <v>0</v>
      </c>
      <c r="JD70" s="485">
        <v>5</v>
      </c>
      <c r="JE70" s="286">
        <v>188325.9</v>
      </c>
      <c r="JF70" s="485">
        <v>72</v>
      </c>
    </row>
    <row r="71" spans="1:266" x14ac:dyDescent="0.2">
      <c r="A71" s="486">
        <v>2</v>
      </c>
      <c r="B71" s="487" t="s">
        <v>914</v>
      </c>
      <c r="C71" s="487"/>
      <c r="D71" s="488"/>
      <c r="E71" s="489"/>
      <c r="F71" s="490">
        <v>3</v>
      </c>
      <c r="G71" s="491">
        <v>112995.54000000001</v>
      </c>
      <c r="H71" s="490">
        <v>51</v>
      </c>
      <c r="I71" s="490"/>
      <c r="J71" s="491"/>
      <c r="K71" s="490"/>
      <c r="L71" s="490"/>
      <c r="M71" s="491"/>
      <c r="N71" s="490"/>
      <c r="O71" s="490"/>
      <c r="P71" s="491"/>
      <c r="Q71" s="490"/>
      <c r="R71" s="490"/>
      <c r="S71" s="491"/>
      <c r="T71" s="490"/>
      <c r="U71" s="490"/>
      <c r="V71" s="491"/>
      <c r="W71" s="490"/>
      <c r="X71" s="490"/>
      <c r="Y71" s="491"/>
      <c r="Z71" s="490"/>
      <c r="AA71" s="490"/>
      <c r="AB71" s="491"/>
      <c r="AC71" s="490"/>
      <c r="AD71" s="490"/>
      <c r="AE71" s="491"/>
      <c r="AF71" s="490"/>
      <c r="AG71" s="490"/>
      <c r="AH71" s="491"/>
      <c r="AI71" s="490"/>
      <c r="AJ71" s="490"/>
      <c r="AK71" s="491"/>
      <c r="AL71" s="490"/>
      <c r="AM71" s="490"/>
      <c r="AN71" s="491"/>
      <c r="AO71" s="490"/>
      <c r="AP71" s="490"/>
      <c r="AQ71" s="491"/>
      <c r="AR71" s="490"/>
      <c r="AS71" s="490"/>
      <c r="AT71" s="491"/>
      <c r="AU71" s="490"/>
      <c r="AV71" s="490"/>
      <c r="AW71" s="491"/>
      <c r="AX71" s="490"/>
      <c r="AY71" s="490"/>
      <c r="AZ71" s="491"/>
      <c r="BA71" s="490"/>
      <c r="BB71" s="490"/>
      <c r="BC71" s="491"/>
      <c r="BD71" s="490"/>
      <c r="BE71" s="490"/>
      <c r="BF71" s="491"/>
      <c r="BG71" s="490"/>
      <c r="BH71" s="490"/>
      <c r="BI71" s="491"/>
      <c r="BJ71" s="490"/>
      <c r="BK71" s="490"/>
      <c r="BL71" s="491"/>
      <c r="BM71" s="490"/>
      <c r="BN71" s="490"/>
      <c r="BO71" s="491"/>
      <c r="BP71" s="490"/>
      <c r="BQ71" s="490"/>
      <c r="BR71" s="491"/>
      <c r="BS71" s="490"/>
      <c r="BT71" s="490"/>
      <c r="BU71" s="491"/>
      <c r="BV71" s="490"/>
      <c r="BW71" s="490"/>
      <c r="BX71" s="491"/>
      <c r="BY71" s="490"/>
      <c r="BZ71" s="490"/>
      <c r="CA71" s="491"/>
      <c r="CB71" s="490"/>
      <c r="CC71" s="490"/>
      <c r="CD71" s="491"/>
      <c r="CE71" s="490"/>
      <c r="CF71" s="490"/>
      <c r="CG71" s="491"/>
      <c r="CH71" s="490"/>
      <c r="CI71" s="490"/>
      <c r="CJ71" s="491"/>
      <c r="CK71" s="490"/>
      <c r="CL71" s="490"/>
      <c r="CM71" s="491"/>
      <c r="CN71" s="490"/>
      <c r="CO71" s="490"/>
      <c r="CP71" s="491"/>
      <c r="CQ71" s="490"/>
      <c r="CR71" s="490"/>
      <c r="CS71" s="491"/>
      <c r="CT71" s="490"/>
      <c r="CU71" s="490"/>
      <c r="CV71" s="491"/>
      <c r="CW71" s="490"/>
      <c r="CX71" s="490"/>
      <c r="CY71" s="491"/>
      <c r="CZ71" s="490"/>
      <c r="DA71" s="490"/>
      <c r="DB71" s="491"/>
      <c r="DC71" s="490"/>
      <c r="DD71" s="490"/>
      <c r="DE71" s="491"/>
      <c r="DF71" s="490"/>
      <c r="DG71" s="490"/>
      <c r="DH71" s="491"/>
      <c r="DI71" s="490"/>
      <c r="DJ71" s="490"/>
      <c r="DK71" s="491"/>
      <c r="DL71" s="490"/>
      <c r="DM71" s="490"/>
      <c r="DN71" s="491"/>
      <c r="DO71" s="490"/>
      <c r="DP71" s="490"/>
      <c r="DQ71" s="491"/>
      <c r="DR71" s="490"/>
      <c r="DS71" s="490"/>
      <c r="DT71" s="491"/>
      <c r="DU71" s="490"/>
      <c r="DV71" s="490"/>
      <c r="DW71" s="491"/>
      <c r="DX71" s="490"/>
      <c r="DY71" s="490"/>
      <c r="DZ71" s="491"/>
      <c r="EA71" s="490"/>
      <c r="EB71" s="490"/>
      <c r="EC71" s="491"/>
      <c r="ED71" s="490"/>
      <c r="EE71" s="490"/>
      <c r="EF71" s="491"/>
      <c r="EG71" s="490"/>
      <c r="EH71" s="490"/>
      <c r="EI71" s="491"/>
      <c r="EJ71" s="490"/>
      <c r="EK71" s="490"/>
      <c r="EL71" s="491"/>
      <c r="EM71" s="490"/>
      <c r="EN71" s="490"/>
      <c r="EO71" s="491"/>
      <c r="EP71" s="490"/>
      <c r="EQ71" s="490"/>
      <c r="ER71" s="491"/>
      <c r="ES71" s="490"/>
      <c r="ET71" s="490">
        <v>2</v>
      </c>
      <c r="EU71" s="491">
        <v>75330.36</v>
      </c>
      <c r="EV71" s="490">
        <v>21</v>
      </c>
      <c r="EW71" s="490"/>
      <c r="EX71" s="491"/>
      <c r="EY71" s="490"/>
      <c r="EZ71" s="490"/>
      <c r="FA71" s="491"/>
      <c r="FB71" s="490"/>
      <c r="FC71" s="490"/>
      <c r="FD71" s="491"/>
      <c r="FE71" s="490"/>
      <c r="FF71" s="490"/>
      <c r="FG71" s="491"/>
      <c r="FH71" s="490"/>
      <c r="FI71" s="490"/>
      <c r="FJ71" s="491"/>
      <c r="FK71" s="490"/>
      <c r="FL71" s="490"/>
      <c r="FM71" s="491"/>
      <c r="FN71" s="490"/>
      <c r="FO71" s="490"/>
      <c r="FP71" s="491"/>
      <c r="FQ71" s="490"/>
      <c r="FR71" s="490"/>
      <c r="FS71" s="491"/>
      <c r="FT71" s="490"/>
      <c r="FU71" s="490"/>
      <c r="FV71" s="491"/>
      <c r="FW71" s="490"/>
      <c r="FX71" s="490"/>
      <c r="FY71" s="491"/>
      <c r="FZ71" s="490"/>
      <c r="GA71" s="490"/>
      <c r="GB71" s="491"/>
      <c r="GC71" s="490"/>
      <c r="GD71" s="490"/>
      <c r="GE71" s="491"/>
      <c r="GF71" s="490"/>
      <c r="GG71" s="490"/>
      <c r="GH71" s="491"/>
      <c r="GI71" s="490"/>
      <c r="GJ71" s="490"/>
      <c r="GK71" s="491"/>
      <c r="GL71" s="490"/>
      <c r="GM71" s="490"/>
      <c r="GN71" s="491"/>
      <c r="GO71" s="490"/>
      <c r="GP71" s="490"/>
      <c r="GQ71" s="491"/>
      <c r="GR71" s="490"/>
      <c r="GS71" s="490"/>
      <c r="GT71" s="491"/>
      <c r="GU71" s="490"/>
      <c r="GV71" s="490"/>
      <c r="GW71" s="491"/>
      <c r="GX71" s="490"/>
      <c r="GY71" s="490"/>
      <c r="GZ71" s="491"/>
      <c r="HA71" s="490"/>
      <c r="HB71" s="490"/>
      <c r="HC71" s="491"/>
      <c r="HD71" s="490"/>
      <c r="HE71" s="490"/>
      <c r="HF71" s="491"/>
      <c r="HG71" s="490"/>
      <c r="HH71" s="490"/>
      <c r="HI71" s="491"/>
      <c r="HJ71" s="490"/>
      <c r="HK71" s="490"/>
      <c r="HL71" s="491"/>
      <c r="HM71" s="490"/>
      <c r="HN71" s="490"/>
      <c r="HO71" s="491"/>
      <c r="HP71" s="490"/>
      <c r="HQ71" s="490"/>
      <c r="HR71" s="491"/>
      <c r="HS71" s="490"/>
      <c r="HT71" s="490"/>
      <c r="HU71" s="491"/>
      <c r="HV71" s="490"/>
      <c r="HW71" s="490"/>
      <c r="HX71" s="491"/>
      <c r="HY71" s="490"/>
      <c r="HZ71" s="490"/>
      <c r="IA71" s="491"/>
      <c r="IB71" s="490"/>
      <c r="IC71" s="490"/>
      <c r="ID71" s="491"/>
      <c r="IE71" s="490"/>
      <c r="IF71" s="490"/>
      <c r="IG71" s="491"/>
      <c r="IH71" s="490"/>
      <c r="II71" s="490"/>
      <c r="IJ71" s="491"/>
      <c r="IK71" s="490"/>
      <c r="IL71" s="490"/>
      <c r="IM71" s="490"/>
      <c r="IN71" s="490"/>
      <c r="IO71" s="490"/>
      <c r="IP71" s="490"/>
      <c r="IQ71" s="490"/>
      <c r="IR71" s="490"/>
      <c r="IS71" s="491"/>
      <c r="IT71" s="490"/>
      <c r="IU71" s="490"/>
      <c r="IV71" s="490"/>
      <c r="IW71" s="490"/>
      <c r="IX71" s="492">
        <v>5</v>
      </c>
      <c r="IY71" s="491">
        <v>188325.90000000002</v>
      </c>
      <c r="IZ71" s="492">
        <v>72</v>
      </c>
      <c r="JA71" s="492">
        <v>0</v>
      </c>
      <c r="JB71" s="491">
        <v>0</v>
      </c>
      <c r="JC71" s="492">
        <v>0</v>
      </c>
      <c r="JD71" s="492">
        <v>5</v>
      </c>
      <c r="JE71" s="491">
        <v>188325.9</v>
      </c>
      <c r="JF71" s="492">
        <v>72</v>
      </c>
    </row>
    <row r="72" spans="1:266" ht="25.5" x14ac:dyDescent="0.2">
      <c r="A72" s="483">
        <v>2</v>
      </c>
      <c r="B72" s="321">
        <v>18</v>
      </c>
      <c r="C72" s="321" t="s">
        <v>268</v>
      </c>
      <c r="D72" s="294" t="s">
        <v>389</v>
      </c>
      <c r="E72" s="297" t="s">
        <v>205</v>
      </c>
      <c r="F72" s="285"/>
      <c r="G72" s="286"/>
      <c r="H72" s="285"/>
      <c r="I72" s="285"/>
      <c r="J72" s="286"/>
      <c r="K72" s="285"/>
      <c r="L72" s="285"/>
      <c r="M72" s="286"/>
      <c r="N72" s="285"/>
      <c r="O72" s="285"/>
      <c r="P72" s="286"/>
      <c r="Q72" s="285"/>
      <c r="R72" s="285"/>
      <c r="S72" s="286"/>
      <c r="T72" s="285"/>
      <c r="U72" s="285"/>
      <c r="V72" s="286"/>
      <c r="W72" s="285"/>
      <c r="X72" s="285"/>
      <c r="Y72" s="286"/>
      <c r="Z72" s="285"/>
      <c r="AA72" s="285"/>
      <c r="AB72" s="286"/>
      <c r="AC72" s="285"/>
      <c r="AD72" s="285"/>
      <c r="AE72" s="286"/>
      <c r="AF72" s="285"/>
      <c r="AG72" s="285"/>
      <c r="AH72" s="286"/>
      <c r="AI72" s="285"/>
      <c r="AJ72" s="285"/>
      <c r="AK72" s="286"/>
      <c r="AL72" s="285"/>
      <c r="AM72" s="285"/>
      <c r="AN72" s="286"/>
      <c r="AO72" s="285"/>
      <c r="AP72" s="285">
        <v>16</v>
      </c>
      <c r="AQ72" s="286">
        <v>505008.00000000012</v>
      </c>
      <c r="AR72" s="285">
        <v>160</v>
      </c>
      <c r="AS72" s="285"/>
      <c r="AT72" s="286"/>
      <c r="AU72" s="285"/>
      <c r="AV72" s="285"/>
      <c r="AW72" s="286"/>
      <c r="AX72" s="285"/>
      <c r="AY72" s="285"/>
      <c r="AZ72" s="286"/>
      <c r="BA72" s="285"/>
      <c r="BB72" s="285"/>
      <c r="BC72" s="286"/>
      <c r="BD72" s="285"/>
      <c r="BE72" s="285"/>
      <c r="BF72" s="286"/>
      <c r="BG72" s="285"/>
      <c r="BH72" s="285"/>
      <c r="BI72" s="286"/>
      <c r="BJ72" s="285"/>
      <c r="BK72" s="285"/>
      <c r="BL72" s="286"/>
      <c r="BM72" s="285"/>
      <c r="BN72" s="285"/>
      <c r="BO72" s="286"/>
      <c r="BP72" s="285"/>
      <c r="BQ72" s="285"/>
      <c r="BR72" s="286"/>
      <c r="BS72" s="285"/>
      <c r="BT72" s="285"/>
      <c r="BU72" s="286"/>
      <c r="BV72" s="285"/>
      <c r="BW72" s="285"/>
      <c r="BX72" s="286"/>
      <c r="BY72" s="285"/>
      <c r="BZ72" s="285"/>
      <c r="CA72" s="286"/>
      <c r="CB72" s="285"/>
      <c r="CC72" s="285"/>
      <c r="CD72" s="286"/>
      <c r="CE72" s="285"/>
      <c r="CF72" s="285"/>
      <c r="CG72" s="286"/>
      <c r="CH72" s="285"/>
      <c r="CI72" s="285"/>
      <c r="CJ72" s="286"/>
      <c r="CK72" s="285"/>
      <c r="CL72" s="285"/>
      <c r="CM72" s="286"/>
      <c r="CN72" s="285"/>
      <c r="CO72" s="285"/>
      <c r="CP72" s="286"/>
      <c r="CQ72" s="285"/>
      <c r="CR72" s="285"/>
      <c r="CS72" s="286"/>
      <c r="CT72" s="285"/>
      <c r="CU72" s="285"/>
      <c r="CV72" s="286"/>
      <c r="CW72" s="285"/>
      <c r="CX72" s="285"/>
      <c r="CY72" s="286"/>
      <c r="CZ72" s="285"/>
      <c r="DA72" s="285"/>
      <c r="DB72" s="286"/>
      <c r="DC72" s="285"/>
      <c r="DD72" s="285"/>
      <c r="DE72" s="286"/>
      <c r="DF72" s="285"/>
      <c r="DG72" s="285"/>
      <c r="DH72" s="286"/>
      <c r="DI72" s="285"/>
      <c r="DJ72" s="285"/>
      <c r="DK72" s="286"/>
      <c r="DL72" s="285"/>
      <c r="DM72" s="285"/>
      <c r="DN72" s="286"/>
      <c r="DO72" s="285"/>
      <c r="DP72" s="285"/>
      <c r="DQ72" s="286"/>
      <c r="DR72" s="285"/>
      <c r="DS72" s="285"/>
      <c r="DT72" s="286"/>
      <c r="DU72" s="285"/>
      <c r="DV72" s="285"/>
      <c r="DW72" s="286"/>
      <c r="DX72" s="285"/>
      <c r="DY72" s="285"/>
      <c r="DZ72" s="286"/>
      <c r="EA72" s="285"/>
      <c r="EB72" s="285"/>
      <c r="EC72" s="286"/>
      <c r="ED72" s="285"/>
      <c r="EE72" s="285"/>
      <c r="EF72" s="286"/>
      <c r="EG72" s="285"/>
      <c r="EH72" s="285"/>
      <c r="EI72" s="286"/>
      <c r="EJ72" s="285"/>
      <c r="EK72" s="285"/>
      <c r="EL72" s="286"/>
      <c r="EM72" s="285"/>
      <c r="EN72" s="285"/>
      <c r="EO72" s="286"/>
      <c r="EP72" s="285"/>
      <c r="EQ72" s="285"/>
      <c r="ER72" s="286"/>
      <c r="ES72" s="285"/>
      <c r="ET72" s="285"/>
      <c r="EU72" s="286"/>
      <c r="EV72" s="285"/>
      <c r="EW72" s="285"/>
      <c r="EX72" s="286"/>
      <c r="EY72" s="285"/>
      <c r="EZ72" s="285"/>
      <c r="FA72" s="286"/>
      <c r="FB72" s="285"/>
      <c r="FC72" s="285"/>
      <c r="FD72" s="286"/>
      <c r="FE72" s="285"/>
      <c r="FF72" s="285"/>
      <c r="FG72" s="286"/>
      <c r="FH72" s="285"/>
      <c r="FI72" s="285"/>
      <c r="FJ72" s="286"/>
      <c r="FK72" s="285"/>
      <c r="FL72" s="285"/>
      <c r="FM72" s="286"/>
      <c r="FN72" s="285"/>
      <c r="FO72" s="285"/>
      <c r="FP72" s="286"/>
      <c r="FQ72" s="285"/>
      <c r="FR72" s="285"/>
      <c r="FS72" s="286"/>
      <c r="FT72" s="285"/>
      <c r="FU72" s="285"/>
      <c r="FV72" s="286"/>
      <c r="FW72" s="285"/>
      <c r="FX72" s="285"/>
      <c r="FY72" s="286"/>
      <c r="FZ72" s="285"/>
      <c r="GA72" s="285"/>
      <c r="GB72" s="286"/>
      <c r="GC72" s="285"/>
      <c r="GD72" s="285"/>
      <c r="GE72" s="286"/>
      <c r="GF72" s="285"/>
      <c r="GG72" s="285"/>
      <c r="GH72" s="286"/>
      <c r="GI72" s="285"/>
      <c r="GJ72" s="285"/>
      <c r="GK72" s="286"/>
      <c r="GL72" s="285"/>
      <c r="GM72" s="285"/>
      <c r="GN72" s="286"/>
      <c r="GO72" s="285"/>
      <c r="GP72" s="285"/>
      <c r="GQ72" s="286"/>
      <c r="GR72" s="285"/>
      <c r="GS72" s="285"/>
      <c r="GT72" s="286"/>
      <c r="GU72" s="285"/>
      <c r="GV72" s="285">
        <v>21</v>
      </c>
      <c r="GW72" s="286">
        <v>848413.44000000018</v>
      </c>
      <c r="GX72" s="285">
        <v>213</v>
      </c>
      <c r="GY72" s="285"/>
      <c r="GZ72" s="286"/>
      <c r="HA72" s="285"/>
      <c r="HB72" s="285"/>
      <c r="HC72" s="286"/>
      <c r="HD72" s="285"/>
      <c r="HE72" s="285"/>
      <c r="HF72" s="286"/>
      <c r="HG72" s="285"/>
      <c r="HH72" s="285"/>
      <c r="HI72" s="286"/>
      <c r="HJ72" s="285"/>
      <c r="HK72" s="285"/>
      <c r="HL72" s="286"/>
      <c r="HM72" s="285"/>
      <c r="HN72" s="285"/>
      <c r="HO72" s="286"/>
      <c r="HP72" s="285"/>
      <c r="HQ72" s="285"/>
      <c r="HR72" s="286"/>
      <c r="HS72" s="285"/>
      <c r="HT72" s="285"/>
      <c r="HU72" s="286"/>
      <c r="HV72" s="285"/>
      <c r="HW72" s="285"/>
      <c r="HX72" s="286"/>
      <c r="HY72" s="285"/>
      <c r="HZ72" s="285">
        <v>8</v>
      </c>
      <c r="IA72" s="286">
        <v>269337.60000000003</v>
      </c>
      <c r="IB72" s="285">
        <v>74</v>
      </c>
      <c r="IC72" s="285"/>
      <c r="ID72" s="286"/>
      <c r="IE72" s="285"/>
      <c r="IF72" s="285"/>
      <c r="IG72" s="286"/>
      <c r="IH72" s="285"/>
      <c r="II72" s="285"/>
      <c r="IJ72" s="286"/>
      <c r="IK72" s="285"/>
      <c r="IL72" s="285"/>
      <c r="IM72" s="285"/>
      <c r="IN72" s="285"/>
      <c r="IO72" s="285"/>
      <c r="IP72" s="285"/>
      <c r="IQ72" s="285"/>
      <c r="IR72" s="285"/>
      <c r="IS72" s="286"/>
      <c r="IT72" s="285"/>
      <c r="IU72" s="285"/>
      <c r="IV72" s="285"/>
      <c r="IW72" s="285"/>
      <c r="IX72" s="484">
        <v>45</v>
      </c>
      <c r="IY72" s="370">
        <v>1622759.0400000003</v>
      </c>
      <c r="IZ72" s="484">
        <v>447</v>
      </c>
      <c r="JA72" s="484">
        <v>0</v>
      </c>
      <c r="JB72" s="370">
        <v>0</v>
      </c>
      <c r="JC72" s="484">
        <v>0</v>
      </c>
      <c r="JD72" s="485">
        <v>45</v>
      </c>
      <c r="JE72" s="286">
        <v>1622759.0399999984</v>
      </c>
      <c r="JF72" s="485">
        <v>447</v>
      </c>
    </row>
    <row r="73" spans="1:266" ht="25.5" x14ac:dyDescent="0.2">
      <c r="A73" s="483">
        <v>2</v>
      </c>
      <c r="B73" s="283"/>
      <c r="C73" s="321"/>
      <c r="D73" s="294" t="s">
        <v>390</v>
      </c>
      <c r="E73" s="297" t="s">
        <v>695</v>
      </c>
      <c r="F73" s="285"/>
      <c r="G73" s="286"/>
      <c r="H73" s="285"/>
      <c r="I73" s="285"/>
      <c r="J73" s="286"/>
      <c r="K73" s="285"/>
      <c r="L73" s="285"/>
      <c r="M73" s="286"/>
      <c r="N73" s="285"/>
      <c r="O73" s="285"/>
      <c r="P73" s="286"/>
      <c r="Q73" s="285"/>
      <c r="R73" s="285"/>
      <c r="S73" s="286"/>
      <c r="T73" s="285"/>
      <c r="U73" s="285"/>
      <c r="V73" s="286"/>
      <c r="W73" s="285"/>
      <c r="X73" s="285"/>
      <c r="Y73" s="286"/>
      <c r="Z73" s="285"/>
      <c r="AA73" s="285"/>
      <c r="AB73" s="286"/>
      <c r="AC73" s="285"/>
      <c r="AD73" s="285"/>
      <c r="AE73" s="286"/>
      <c r="AF73" s="285"/>
      <c r="AG73" s="285"/>
      <c r="AH73" s="286"/>
      <c r="AI73" s="285"/>
      <c r="AJ73" s="285"/>
      <c r="AK73" s="286"/>
      <c r="AL73" s="285"/>
      <c r="AM73" s="285"/>
      <c r="AN73" s="286"/>
      <c r="AO73" s="285"/>
      <c r="AP73" s="285">
        <v>644</v>
      </c>
      <c r="AQ73" s="286">
        <v>43698973.5</v>
      </c>
      <c r="AR73" s="285">
        <v>17181</v>
      </c>
      <c r="AS73" s="285">
        <v>14</v>
      </c>
      <c r="AT73" s="286">
        <v>957411</v>
      </c>
      <c r="AU73" s="285">
        <v>386</v>
      </c>
      <c r="AV73" s="285"/>
      <c r="AW73" s="286"/>
      <c r="AX73" s="285"/>
      <c r="AY73" s="285"/>
      <c r="AZ73" s="286"/>
      <c r="BA73" s="285"/>
      <c r="BB73" s="285"/>
      <c r="BC73" s="286"/>
      <c r="BD73" s="285"/>
      <c r="BE73" s="285"/>
      <c r="BF73" s="286"/>
      <c r="BG73" s="285"/>
      <c r="BH73" s="285"/>
      <c r="BI73" s="286"/>
      <c r="BJ73" s="285"/>
      <c r="BK73" s="285"/>
      <c r="BL73" s="286"/>
      <c r="BM73" s="285"/>
      <c r="BN73" s="285"/>
      <c r="BO73" s="286"/>
      <c r="BP73" s="285"/>
      <c r="BQ73" s="285"/>
      <c r="BR73" s="286"/>
      <c r="BS73" s="285"/>
      <c r="BT73" s="285"/>
      <c r="BU73" s="286"/>
      <c r="BV73" s="285"/>
      <c r="BW73" s="285"/>
      <c r="BX73" s="286"/>
      <c r="BY73" s="285"/>
      <c r="BZ73" s="285"/>
      <c r="CA73" s="286"/>
      <c r="CB73" s="285"/>
      <c r="CC73" s="285"/>
      <c r="CD73" s="286"/>
      <c r="CE73" s="285"/>
      <c r="CF73" s="285"/>
      <c r="CG73" s="286"/>
      <c r="CH73" s="285"/>
      <c r="CI73" s="285"/>
      <c r="CJ73" s="286"/>
      <c r="CK73" s="285"/>
      <c r="CL73" s="285"/>
      <c r="CM73" s="286"/>
      <c r="CN73" s="285"/>
      <c r="CO73" s="285"/>
      <c r="CP73" s="286"/>
      <c r="CQ73" s="285"/>
      <c r="CR73" s="285"/>
      <c r="CS73" s="286"/>
      <c r="CT73" s="285"/>
      <c r="CU73" s="285"/>
      <c r="CV73" s="286"/>
      <c r="CW73" s="285"/>
      <c r="CX73" s="285"/>
      <c r="CY73" s="286"/>
      <c r="CZ73" s="285"/>
      <c r="DA73" s="285"/>
      <c r="DB73" s="286"/>
      <c r="DC73" s="285"/>
      <c r="DD73" s="285"/>
      <c r="DE73" s="286"/>
      <c r="DF73" s="285"/>
      <c r="DG73" s="285"/>
      <c r="DH73" s="286"/>
      <c r="DI73" s="285"/>
      <c r="DJ73" s="285"/>
      <c r="DK73" s="286"/>
      <c r="DL73" s="285"/>
      <c r="DM73" s="285"/>
      <c r="DN73" s="286"/>
      <c r="DO73" s="285"/>
      <c r="DP73" s="285"/>
      <c r="DQ73" s="286"/>
      <c r="DR73" s="285"/>
      <c r="DS73" s="285"/>
      <c r="DT73" s="286"/>
      <c r="DU73" s="285"/>
      <c r="DV73" s="285"/>
      <c r="DW73" s="286"/>
      <c r="DX73" s="285"/>
      <c r="DY73" s="285"/>
      <c r="DZ73" s="286"/>
      <c r="EA73" s="285"/>
      <c r="EB73" s="285"/>
      <c r="EC73" s="286"/>
      <c r="ED73" s="285"/>
      <c r="EE73" s="285"/>
      <c r="EF73" s="286"/>
      <c r="EG73" s="285"/>
      <c r="EH73" s="285"/>
      <c r="EI73" s="286"/>
      <c r="EJ73" s="285"/>
      <c r="EK73" s="285"/>
      <c r="EL73" s="286"/>
      <c r="EM73" s="285"/>
      <c r="EN73" s="285"/>
      <c r="EO73" s="286"/>
      <c r="EP73" s="285"/>
      <c r="EQ73" s="285"/>
      <c r="ER73" s="286"/>
      <c r="ES73" s="285"/>
      <c r="ET73" s="285"/>
      <c r="EU73" s="286"/>
      <c r="EV73" s="285"/>
      <c r="EW73" s="285"/>
      <c r="EX73" s="286"/>
      <c r="EY73" s="285"/>
      <c r="EZ73" s="285"/>
      <c r="FA73" s="286"/>
      <c r="FB73" s="285"/>
      <c r="FC73" s="285"/>
      <c r="FD73" s="286"/>
      <c r="FE73" s="285"/>
      <c r="FF73" s="285"/>
      <c r="FG73" s="286"/>
      <c r="FH73" s="285"/>
      <c r="FI73" s="285"/>
      <c r="FJ73" s="286"/>
      <c r="FK73" s="285"/>
      <c r="FL73" s="285"/>
      <c r="FM73" s="286"/>
      <c r="FN73" s="285"/>
      <c r="FO73" s="285"/>
      <c r="FP73" s="286"/>
      <c r="FQ73" s="285"/>
      <c r="FR73" s="285"/>
      <c r="FS73" s="286"/>
      <c r="FT73" s="285"/>
      <c r="FU73" s="285"/>
      <c r="FV73" s="286"/>
      <c r="FW73" s="285"/>
      <c r="FX73" s="285"/>
      <c r="FY73" s="286"/>
      <c r="FZ73" s="285"/>
      <c r="GA73" s="285"/>
      <c r="GB73" s="286"/>
      <c r="GC73" s="285"/>
      <c r="GD73" s="285"/>
      <c r="GE73" s="286"/>
      <c r="GF73" s="285"/>
      <c r="GG73" s="285"/>
      <c r="GH73" s="286"/>
      <c r="GI73" s="285"/>
      <c r="GJ73" s="285"/>
      <c r="GK73" s="286"/>
      <c r="GL73" s="285"/>
      <c r="GM73" s="285"/>
      <c r="GN73" s="286"/>
      <c r="GO73" s="285"/>
      <c r="GP73" s="285"/>
      <c r="GQ73" s="286"/>
      <c r="GR73" s="285"/>
      <c r="GS73" s="285"/>
      <c r="GT73" s="286"/>
      <c r="GU73" s="285"/>
      <c r="GV73" s="285"/>
      <c r="GW73" s="286"/>
      <c r="GX73" s="285"/>
      <c r="GY73" s="285"/>
      <c r="GZ73" s="286"/>
      <c r="HA73" s="285"/>
      <c r="HB73" s="285"/>
      <c r="HC73" s="286"/>
      <c r="HD73" s="285"/>
      <c r="HE73" s="285"/>
      <c r="HF73" s="286"/>
      <c r="HG73" s="285"/>
      <c r="HH73" s="285"/>
      <c r="HI73" s="286"/>
      <c r="HJ73" s="285"/>
      <c r="HK73" s="285"/>
      <c r="HL73" s="286"/>
      <c r="HM73" s="285"/>
      <c r="HN73" s="285"/>
      <c r="HO73" s="286"/>
      <c r="HP73" s="285"/>
      <c r="HQ73" s="285"/>
      <c r="HR73" s="286"/>
      <c r="HS73" s="285"/>
      <c r="HT73" s="285"/>
      <c r="HU73" s="286"/>
      <c r="HV73" s="285"/>
      <c r="HW73" s="285"/>
      <c r="HX73" s="286"/>
      <c r="HY73" s="285"/>
      <c r="HZ73" s="285">
        <v>15</v>
      </c>
      <c r="IA73" s="286">
        <v>1025797.5</v>
      </c>
      <c r="IB73" s="285">
        <v>407</v>
      </c>
      <c r="IC73" s="285"/>
      <c r="ID73" s="286"/>
      <c r="IE73" s="285"/>
      <c r="IF73" s="285"/>
      <c r="IG73" s="286"/>
      <c r="IH73" s="285"/>
      <c r="II73" s="285"/>
      <c r="IJ73" s="286"/>
      <c r="IK73" s="285"/>
      <c r="IL73" s="285"/>
      <c r="IM73" s="285"/>
      <c r="IN73" s="285"/>
      <c r="IO73" s="285"/>
      <c r="IP73" s="285"/>
      <c r="IQ73" s="285"/>
      <c r="IR73" s="285"/>
      <c r="IS73" s="286"/>
      <c r="IT73" s="285"/>
      <c r="IU73" s="285"/>
      <c r="IV73" s="285"/>
      <c r="IW73" s="285"/>
      <c r="IX73" s="484">
        <v>659</v>
      </c>
      <c r="IY73" s="370">
        <v>44724771</v>
      </c>
      <c r="IZ73" s="484">
        <v>17588</v>
      </c>
      <c r="JA73" s="484">
        <v>14</v>
      </c>
      <c r="JB73" s="370">
        <v>957411</v>
      </c>
      <c r="JC73" s="484">
        <v>386</v>
      </c>
      <c r="JD73" s="485">
        <v>673</v>
      </c>
      <c r="JE73" s="286">
        <v>45682182</v>
      </c>
      <c r="JF73" s="485">
        <v>17974</v>
      </c>
    </row>
    <row r="74" spans="1:266" x14ac:dyDescent="0.2">
      <c r="A74" s="483"/>
      <c r="B74" s="283"/>
      <c r="C74" s="321"/>
      <c r="D74" s="294" t="s">
        <v>391</v>
      </c>
      <c r="E74" s="297"/>
      <c r="F74" s="285"/>
      <c r="G74" s="286"/>
      <c r="H74" s="285"/>
      <c r="I74" s="285"/>
      <c r="J74" s="286"/>
      <c r="K74" s="285"/>
      <c r="L74" s="285"/>
      <c r="M74" s="286"/>
      <c r="N74" s="285"/>
      <c r="O74" s="285"/>
      <c r="P74" s="286"/>
      <c r="Q74" s="285"/>
      <c r="R74" s="285"/>
      <c r="S74" s="286"/>
      <c r="T74" s="285"/>
      <c r="U74" s="285"/>
      <c r="V74" s="286"/>
      <c r="W74" s="285"/>
      <c r="X74" s="285"/>
      <c r="Y74" s="286"/>
      <c r="Z74" s="285"/>
      <c r="AA74" s="285"/>
      <c r="AB74" s="286"/>
      <c r="AC74" s="285"/>
      <c r="AD74" s="285"/>
      <c r="AE74" s="286"/>
      <c r="AF74" s="285"/>
      <c r="AG74" s="285"/>
      <c r="AH74" s="286"/>
      <c r="AI74" s="285"/>
      <c r="AJ74" s="285"/>
      <c r="AK74" s="286"/>
      <c r="AL74" s="285"/>
      <c r="AM74" s="285"/>
      <c r="AN74" s="286"/>
      <c r="AO74" s="285"/>
      <c r="AP74" s="285"/>
      <c r="AQ74" s="286"/>
      <c r="AR74" s="285"/>
      <c r="AS74" s="285"/>
      <c r="AT74" s="286"/>
      <c r="AU74" s="285"/>
      <c r="AV74" s="285"/>
      <c r="AW74" s="286"/>
      <c r="AX74" s="285"/>
      <c r="AY74" s="285"/>
      <c r="AZ74" s="286"/>
      <c r="BA74" s="285"/>
      <c r="BB74" s="285"/>
      <c r="BC74" s="286"/>
      <c r="BD74" s="285"/>
      <c r="BE74" s="285"/>
      <c r="BF74" s="286"/>
      <c r="BG74" s="285"/>
      <c r="BH74" s="285"/>
      <c r="BI74" s="286"/>
      <c r="BJ74" s="285"/>
      <c r="BK74" s="285"/>
      <c r="BL74" s="286"/>
      <c r="BM74" s="285"/>
      <c r="BN74" s="285"/>
      <c r="BO74" s="286"/>
      <c r="BP74" s="285"/>
      <c r="BQ74" s="285"/>
      <c r="BR74" s="286"/>
      <c r="BS74" s="285"/>
      <c r="BT74" s="285"/>
      <c r="BU74" s="286"/>
      <c r="BV74" s="285"/>
      <c r="BW74" s="285"/>
      <c r="BX74" s="286"/>
      <c r="BY74" s="285"/>
      <c r="BZ74" s="285"/>
      <c r="CA74" s="286"/>
      <c r="CB74" s="285"/>
      <c r="CC74" s="285"/>
      <c r="CD74" s="286"/>
      <c r="CE74" s="285"/>
      <c r="CF74" s="285"/>
      <c r="CG74" s="286"/>
      <c r="CH74" s="285"/>
      <c r="CI74" s="285"/>
      <c r="CJ74" s="286"/>
      <c r="CK74" s="285"/>
      <c r="CL74" s="285"/>
      <c r="CM74" s="286"/>
      <c r="CN74" s="285"/>
      <c r="CO74" s="285"/>
      <c r="CP74" s="286"/>
      <c r="CQ74" s="285"/>
      <c r="CR74" s="285"/>
      <c r="CS74" s="286"/>
      <c r="CT74" s="285"/>
      <c r="CU74" s="285"/>
      <c r="CV74" s="286"/>
      <c r="CW74" s="285"/>
      <c r="CX74" s="285"/>
      <c r="CY74" s="286"/>
      <c r="CZ74" s="285"/>
      <c r="DA74" s="285"/>
      <c r="DB74" s="286"/>
      <c r="DC74" s="285"/>
      <c r="DD74" s="285"/>
      <c r="DE74" s="286"/>
      <c r="DF74" s="285"/>
      <c r="DG74" s="285"/>
      <c r="DH74" s="286"/>
      <c r="DI74" s="285"/>
      <c r="DJ74" s="285"/>
      <c r="DK74" s="286"/>
      <c r="DL74" s="285"/>
      <c r="DM74" s="285"/>
      <c r="DN74" s="286"/>
      <c r="DO74" s="285"/>
      <c r="DP74" s="285"/>
      <c r="DQ74" s="286"/>
      <c r="DR74" s="285"/>
      <c r="DS74" s="285"/>
      <c r="DT74" s="286"/>
      <c r="DU74" s="285"/>
      <c r="DV74" s="285"/>
      <c r="DW74" s="286"/>
      <c r="DX74" s="285"/>
      <c r="DY74" s="285"/>
      <c r="DZ74" s="286"/>
      <c r="EA74" s="285"/>
      <c r="EB74" s="285"/>
      <c r="EC74" s="286"/>
      <c r="ED74" s="285"/>
      <c r="EE74" s="285"/>
      <c r="EF74" s="286"/>
      <c r="EG74" s="285"/>
      <c r="EH74" s="285"/>
      <c r="EI74" s="286"/>
      <c r="EJ74" s="285"/>
      <c r="EK74" s="285"/>
      <c r="EL74" s="286"/>
      <c r="EM74" s="285"/>
      <c r="EN74" s="285"/>
      <c r="EO74" s="286"/>
      <c r="EP74" s="285"/>
      <c r="EQ74" s="285"/>
      <c r="ER74" s="286"/>
      <c r="ES74" s="285"/>
      <c r="ET74" s="285"/>
      <c r="EU74" s="286"/>
      <c r="EV74" s="285"/>
      <c r="EW74" s="285"/>
      <c r="EX74" s="286"/>
      <c r="EY74" s="285"/>
      <c r="EZ74" s="285"/>
      <c r="FA74" s="286"/>
      <c r="FB74" s="285"/>
      <c r="FC74" s="285"/>
      <c r="FD74" s="286"/>
      <c r="FE74" s="285"/>
      <c r="FF74" s="285"/>
      <c r="FG74" s="286"/>
      <c r="FH74" s="285"/>
      <c r="FI74" s="285"/>
      <c r="FJ74" s="286"/>
      <c r="FK74" s="285"/>
      <c r="FL74" s="285"/>
      <c r="FM74" s="286"/>
      <c r="FN74" s="285"/>
      <c r="FO74" s="285"/>
      <c r="FP74" s="286"/>
      <c r="FQ74" s="285"/>
      <c r="FR74" s="285"/>
      <c r="FS74" s="286"/>
      <c r="FT74" s="285"/>
      <c r="FU74" s="285"/>
      <c r="FV74" s="286"/>
      <c r="FW74" s="285"/>
      <c r="FX74" s="285"/>
      <c r="FY74" s="286"/>
      <c r="FZ74" s="285"/>
      <c r="GA74" s="285"/>
      <c r="GB74" s="286"/>
      <c r="GC74" s="285"/>
      <c r="GD74" s="285"/>
      <c r="GE74" s="286"/>
      <c r="GF74" s="285"/>
      <c r="GG74" s="285"/>
      <c r="GH74" s="286"/>
      <c r="GI74" s="285"/>
      <c r="GJ74" s="285"/>
      <c r="GK74" s="286"/>
      <c r="GL74" s="285"/>
      <c r="GM74" s="285"/>
      <c r="GN74" s="286"/>
      <c r="GO74" s="285"/>
      <c r="GP74" s="285"/>
      <c r="GQ74" s="286"/>
      <c r="GR74" s="285"/>
      <c r="GS74" s="285"/>
      <c r="GT74" s="286"/>
      <c r="GU74" s="285"/>
      <c r="GV74" s="285"/>
      <c r="GW74" s="286"/>
      <c r="GX74" s="285"/>
      <c r="GY74" s="285"/>
      <c r="GZ74" s="286"/>
      <c r="HA74" s="285"/>
      <c r="HB74" s="285"/>
      <c r="HC74" s="286"/>
      <c r="HD74" s="285"/>
      <c r="HE74" s="285"/>
      <c r="HF74" s="286"/>
      <c r="HG74" s="285"/>
      <c r="HH74" s="285"/>
      <c r="HI74" s="286"/>
      <c r="HJ74" s="285"/>
      <c r="HK74" s="285"/>
      <c r="HL74" s="286"/>
      <c r="HM74" s="285"/>
      <c r="HN74" s="285"/>
      <c r="HO74" s="286"/>
      <c r="HP74" s="285"/>
      <c r="HQ74" s="285"/>
      <c r="HR74" s="286"/>
      <c r="HS74" s="285"/>
      <c r="HT74" s="285"/>
      <c r="HU74" s="286"/>
      <c r="HV74" s="285"/>
      <c r="HW74" s="285"/>
      <c r="HX74" s="286"/>
      <c r="HY74" s="285"/>
      <c r="HZ74" s="285"/>
      <c r="IA74" s="286"/>
      <c r="IB74" s="285"/>
      <c r="IC74" s="285"/>
      <c r="ID74" s="286"/>
      <c r="IE74" s="285"/>
      <c r="IF74" s="285"/>
      <c r="IG74" s="286"/>
      <c r="IH74" s="285"/>
      <c r="II74" s="285"/>
      <c r="IJ74" s="286"/>
      <c r="IK74" s="285"/>
      <c r="IL74" s="285"/>
      <c r="IM74" s="285"/>
      <c r="IN74" s="285"/>
      <c r="IO74" s="285"/>
      <c r="IP74" s="285"/>
      <c r="IQ74" s="285"/>
      <c r="IR74" s="285"/>
      <c r="IS74" s="286"/>
      <c r="IT74" s="285"/>
      <c r="IU74" s="285"/>
      <c r="IV74" s="285"/>
      <c r="IW74" s="285"/>
      <c r="IX74" s="484"/>
      <c r="IY74" s="370"/>
      <c r="IZ74" s="484"/>
      <c r="JA74" s="484"/>
      <c r="JB74" s="370"/>
      <c r="JC74" s="484"/>
      <c r="JD74" s="485"/>
      <c r="JE74" s="286"/>
      <c r="JF74" s="485"/>
    </row>
    <row r="75" spans="1:266" x14ac:dyDescent="0.2">
      <c r="A75" s="483">
        <v>2</v>
      </c>
      <c r="B75" s="283"/>
      <c r="C75" s="321"/>
      <c r="D75" s="294" t="s">
        <v>392</v>
      </c>
      <c r="E75" s="297" t="s">
        <v>207</v>
      </c>
      <c r="F75" s="285"/>
      <c r="G75" s="286"/>
      <c r="H75" s="285"/>
      <c r="I75" s="285"/>
      <c r="J75" s="286"/>
      <c r="K75" s="285"/>
      <c r="L75" s="285"/>
      <c r="M75" s="286"/>
      <c r="N75" s="285"/>
      <c r="O75" s="285"/>
      <c r="P75" s="286"/>
      <c r="Q75" s="285"/>
      <c r="R75" s="285"/>
      <c r="S75" s="286"/>
      <c r="T75" s="285"/>
      <c r="U75" s="285"/>
      <c r="V75" s="286"/>
      <c r="W75" s="285"/>
      <c r="X75" s="285"/>
      <c r="Y75" s="286"/>
      <c r="Z75" s="285"/>
      <c r="AA75" s="285"/>
      <c r="AB75" s="286"/>
      <c r="AC75" s="285"/>
      <c r="AD75" s="285"/>
      <c r="AE75" s="286"/>
      <c r="AF75" s="285"/>
      <c r="AG75" s="285"/>
      <c r="AH75" s="286"/>
      <c r="AI75" s="285"/>
      <c r="AJ75" s="285"/>
      <c r="AK75" s="286"/>
      <c r="AL75" s="285"/>
      <c r="AM75" s="285"/>
      <c r="AN75" s="286"/>
      <c r="AO75" s="285"/>
      <c r="AP75" s="285">
        <v>1</v>
      </c>
      <c r="AQ75" s="286">
        <v>16833.599999999999</v>
      </c>
      <c r="AR75" s="285">
        <v>15</v>
      </c>
      <c r="AS75" s="285"/>
      <c r="AT75" s="286"/>
      <c r="AU75" s="285"/>
      <c r="AV75" s="285"/>
      <c r="AW75" s="286"/>
      <c r="AX75" s="285"/>
      <c r="AY75" s="285"/>
      <c r="AZ75" s="286"/>
      <c r="BA75" s="285"/>
      <c r="BB75" s="285">
        <v>10</v>
      </c>
      <c r="BC75" s="286">
        <v>268135.19999999995</v>
      </c>
      <c r="BD75" s="285">
        <v>88</v>
      </c>
      <c r="BE75" s="285"/>
      <c r="BF75" s="286"/>
      <c r="BG75" s="285"/>
      <c r="BH75" s="285"/>
      <c r="BI75" s="286"/>
      <c r="BJ75" s="285"/>
      <c r="BK75" s="285"/>
      <c r="BL75" s="286"/>
      <c r="BM75" s="285"/>
      <c r="BN75" s="285"/>
      <c r="BO75" s="286"/>
      <c r="BP75" s="285"/>
      <c r="BQ75" s="285"/>
      <c r="BR75" s="286"/>
      <c r="BS75" s="285"/>
      <c r="BT75" s="285">
        <v>3</v>
      </c>
      <c r="BU75" s="286">
        <v>60600.959999999999</v>
      </c>
      <c r="BV75" s="285">
        <v>31</v>
      </c>
      <c r="BW75" s="285"/>
      <c r="BX75" s="286"/>
      <c r="BY75" s="285"/>
      <c r="BZ75" s="285"/>
      <c r="CA75" s="286"/>
      <c r="CB75" s="285"/>
      <c r="CC75" s="285"/>
      <c r="CD75" s="286"/>
      <c r="CE75" s="285"/>
      <c r="CF75" s="285"/>
      <c r="CG75" s="286"/>
      <c r="CH75" s="285"/>
      <c r="CI75" s="285"/>
      <c r="CJ75" s="286"/>
      <c r="CK75" s="285"/>
      <c r="CL75" s="285"/>
      <c r="CM75" s="286"/>
      <c r="CN75" s="285"/>
      <c r="CO75" s="285"/>
      <c r="CP75" s="286"/>
      <c r="CQ75" s="285"/>
      <c r="CR75" s="285">
        <v>2</v>
      </c>
      <c r="CS75" s="286">
        <v>61803.360000000001</v>
      </c>
      <c r="CT75" s="285">
        <v>18</v>
      </c>
      <c r="CU75" s="285"/>
      <c r="CV75" s="286"/>
      <c r="CW75" s="285"/>
      <c r="CX75" s="285">
        <v>1</v>
      </c>
      <c r="CY75" s="286">
        <v>20200.32</v>
      </c>
      <c r="CZ75" s="285">
        <v>8</v>
      </c>
      <c r="DA75" s="285"/>
      <c r="DB75" s="286"/>
      <c r="DC75" s="285"/>
      <c r="DD75" s="285">
        <v>13</v>
      </c>
      <c r="DE75" s="286">
        <v>262604.16000000003</v>
      </c>
      <c r="DF75" s="285">
        <v>122</v>
      </c>
      <c r="DG75" s="285"/>
      <c r="DH75" s="286"/>
      <c r="DI75" s="285"/>
      <c r="DJ75" s="285"/>
      <c r="DK75" s="286"/>
      <c r="DL75" s="285"/>
      <c r="DM75" s="285"/>
      <c r="DN75" s="286"/>
      <c r="DO75" s="285"/>
      <c r="DP75" s="285"/>
      <c r="DQ75" s="286"/>
      <c r="DR75" s="285"/>
      <c r="DS75" s="285"/>
      <c r="DT75" s="286"/>
      <c r="DU75" s="285"/>
      <c r="DV75" s="285"/>
      <c r="DW75" s="286"/>
      <c r="DX75" s="285"/>
      <c r="DY75" s="285"/>
      <c r="DZ75" s="286"/>
      <c r="EA75" s="285"/>
      <c r="EB75" s="285"/>
      <c r="EC75" s="286"/>
      <c r="ED75" s="285"/>
      <c r="EE75" s="285"/>
      <c r="EF75" s="286"/>
      <c r="EG75" s="285"/>
      <c r="EH75" s="285">
        <v>11</v>
      </c>
      <c r="EI75" s="286">
        <v>222203.52000000005</v>
      </c>
      <c r="EJ75" s="285">
        <v>93</v>
      </c>
      <c r="EK75" s="285">
        <v>1</v>
      </c>
      <c r="EL75" s="286">
        <v>20200.32</v>
      </c>
      <c r="EM75" s="285">
        <v>4</v>
      </c>
      <c r="EN75" s="285"/>
      <c r="EO75" s="286"/>
      <c r="EP75" s="285"/>
      <c r="EQ75" s="285"/>
      <c r="ER75" s="286"/>
      <c r="ES75" s="285"/>
      <c r="ET75" s="285">
        <v>5</v>
      </c>
      <c r="EU75" s="286">
        <v>84168</v>
      </c>
      <c r="EV75" s="285">
        <v>53</v>
      </c>
      <c r="EW75" s="285"/>
      <c r="EX75" s="286"/>
      <c r="EY75" s="285"/>
      <c r="EZ75" s="285"/>
      <c r="FA75" s="286"/>
      <c r="FB75" s="285"/>
      <c r="FC75" s="285"/>
      <c r="FD75" s="286"/>
      <c r="FE75" s="285"/>
      <c r="FF75" s="285"/>
      <c r="FG75" s="286"/>
      <c r="FH75" s="285"/>
      <c r="FI75" s="285"/>
      <c r="FJ75" s="286"/>
      <c r="FK75" s="285"/>
      <c r="FL75" s="285"/>
      <c r="FM75" s="286"/>
      <c r="FN75" s="285"/>
      <c r="FO75" s="285"/>
      <c r="FP75" s="286"/>
      <c r="FQ75" s="285"/>
      <c r="FR75" s="285"/>
      <c r="FS75" s="286"/>
      <c r="FT75" s="285"/>
      <c r="FU75" s="285"/>
      <c r="FV75" s="286"/>
      <c r="FW75" s="285"/>
      <c r="FX75" s="285"/>
      <c r="FY75" s="286"/>
      <c r="FZ75" s="285"/>
      <c r="GA75" s="285"/>
      <c r="GB75" s="286"/>
      <c r="GC75" s="285"/>
      <c r="GD75" s="285"/>
      <c r="GE75" s="286"/>
      <c r="GF75" s="285"/>
      <c r="GG75" s="285"/>
      <c r="GH75" s="286"/>
      <c r="GI75" s="285"/>
      <c r="GJ75" s="285"/>
      <c r="GK75" s="286"/>
      <c r="GL75" s="285"/>
      <c r="GM75" s="285"/>
      <c r="GN75" s="286"/>
      <c r="GO75" s="285"/>
      <c r="GP75" s="285"/>
      <c r="GQ75" s="286"/>
      <c r="GR75" s="285"/>
      <c r="GS75" s="285"/>
      <c r="GT75" s="286"/>
      <c r="GU75" s="285"/>
      <c r="GV75" s="285">
        <v>64</v>
      </c>
      <c r="GW75" s="286">
        <v>1282720.3199999996</v>
      </c>
      <c r="GX75" s="285">
        <v>679</v>
      </c>
      <c r="GY75" s="285"/>
      <c r="GZ75" s="286"/>
      <c r="HA75" s="285"/>
      <c r="HB75" s="285"/>
      <c r="HC75" s="286"/>
      <c r="HD75" s="285"/>
      <c r="HE75" s="285"/>
      <c r="HF75" s="286"/>
      <c r="HG75" s="285"/>
      <c r="HH75" s="285"/>
      <c r="HI75" s="286"/>
      <c r="HJ75" s="285"/>
      <c r="HK75" s="285"/>
      <c r="HL75" s="286"/>
      <c r="HM75" s="285"/>
      <c r="HN75" s="285"/>
      <c r="HO75" s="286"/>
      <c r="HP75" s="285"/>
      <c r="HQ75" s="285"/>
      <c r="HR75" s="286"/>
      <c r="HS75" s="285"/>
      <c r="HT75" s="285"/>
      <c r="HU75" s="286"/>
      <c r="HV75" s="285"/>
      <c r="HW75" s="285"/>
      <c r="HX75" s="286"/>
      <c r="HY75" s="285"/>
      <c r="HZ75" s="285">
        <v>1</v>
      </c>
      <c r="IA75" s="286">
        <v>16833.599999999999</v>
      </c>
      <c r="IB75" s="285">
        <v>7</v>
      </c>
      <c r="IC75" s="285"/>
      <c r="ID75" s="286"/>
      <c r="IE75" s="285"/>
      <c r="IF75" s="285">
        <v>5</v>
      </c>
      <c r="IG75" s="286">
        <v>101001.60000000001</v>
      </c>
      <c r="IH75" s="285">
        <v>53</v>
      </c>
      <c r="II75" s="285"/>
      <c r="IJ75" s="286"/>
      <c r="IK75" s="285"/>
      <c r="IL75" s="285"/>
      <c r="IM75" s="285"/>
      <c r="IN75" s="285"/>
      <c r="IO75" s="285"/>
      <c r="IP75" s="285"/>
      <c r="IQ75" s="285"/>
      <c r="IR75" s="285"/>
      <c r="IS75" s="286"/>
      <c r="IT75" s="285"/>
      <c r="IU75" s="285"/>
      <c r="IV75" s="285"/>
      <c r="IW75" s="285"/>
      <c r="IX75" s="484">
        <v>116</v>
      </c>
      <c r="IY75" s="370">
        <v>2397104.6399999997</v>
      </c>
      <c r="IZ75" s="484">
        <v>1167</v>
      </c>
      <c r="JA75" s="484">
        <v>1</v>
      </c>
      <c r="JB75" s="370">
        <v>20200.32</v>
      </c>
      <c r="JC75" s="484">
        <v>4</v>
      </c>
      <c r="JD75" s="485">
        <v>117</v>
      </c>
      <c r="JE75" s="286">
        <v>2417304.96</v>
      </c>
      <c r="JF75" s="485">
        <v>1171</v>
      </c>
    </row>
    <row r="76" spans="1:266" x14ac:dyDescent="0.2">
      <c r="A76" s="486">
        <v>2</v>
      </c>
      <c r="B76" s="487" t="s">
        <v>490</v>
      </c>
      <c r="C76" s="487"/>
      <c r="D76" s="488"/>
      <c r="E76" s="489"/>
      <c r="F76" s="490"/>
      <c r="G76" s="491"/>
      <c r="H76" s="490"/>
      <c r="I76" s="490"/>
      <c r="J76" s="491"/>
      <c r="K76" s="490"/>
      <c r="L76" s="490"/>
      <c r="M76" s="491"/>
      <c r="N76" s="490"/>
      <c r="O76" s="490"/>
      <c r="P76" s="491"/>
      <c r="Q76" s="490"/>
      <c r="R76" s="490"/>
      <c r="S76" s="491"/>
      <c r="T76" s="490"/>
      <c r="U76" s="490"/>
      <c r="V76" s="491"/>
      <c r="W76" s="490"/>
      <c r="X76" s="490"/>
      <c r="Y76" s="491"/>
      <c r="Z76" s="490"/>
      <c r="AA76" s="490"/>
      <c r="AB76" s="491"/>
      <c r="AC76" s="490"/>
      <c r="AD76" s="490"/>
      <c r="AE76" s="491"/>
      <c r="AF76" s="490"/>
      <c r="AG76" s="490"/>
      <c r="AH76" s="491"/>
      <c r="AI76" s="490"/>
      <c r="AJ76" s="490"/>
      <c r="AK76" s="491"/>
      <c r="AL76" s="490"/>
      <c r="AM76" s="490"/>
      <c r="AN76" s="491"/>
      <c r="AO76" s="490"/>
      <c r="AP76" s="490">
        <v>661</v>
      </c>
      <c r="AQ76" s="491">
        <v>44220815.100000001</v>
      </c>
      <c r="AR76" s="490">
        <v>17356</v>
      </c>
      <c r="AS76" s="490">
        <v>14</v>
      </c>
      <c r="AT76" s="491">
        <v>957411</v>
      </c>
      <c r="AU76" s="490">
        <v>386</v>
      </c>
      <c r="AV76" s="490"/>
      <c r="AW76" s="491"/>
      <c r="AX76" s="490"/>
      <c r="AY76" s="490"/>
      <c r="AZ76" s="491"/>
      <c r="BA76" s="490"/>
      <c r="BB76" s="490">
        <v>10</v>
      </c>
      <c r="BC76" s="491">
        <v>268135.19999999995</v>
      </c>
      <c r="BD76" s="490">
        <v>88</v>
      </c>
      <c r="BE76" s="490"/>
      <c r="BF76" s="491"/>
      <c r="BG76" s="490"/>
      <c r="BH76" s="490"/>
      <c r="BI76" s="491"/>
      <c r="BJ76" s="490"/>
      <c r="BK76" s="490"/>
      <c r="BL76" s="491"/>
      <c r="BM76" s="490"/>
      <c r="BN76" s="490"/>
      <c r="BO76" s="491"/>
      <c r="BP76" s="490"/>
      <c r="BQ76" s="490"/>
      <c r="BR76" s="491"/>
      <c r="BS76" s="490"/>
      <c r="BT76" s="490">
        <v>3</v>
      </c>
      <c r="BU76" s="491">
        <v>60600.959999999999</v>
      </c>
      <c r="BV76" s="490">
        <v>31</v>
      </c>
      <c r="BW76" s="490"/>
      <c r="BX76" s="491"/>
      <c r="BY76" s="490"/>
      <c r="BZ76" s="490"/>
      <c r="CA76" s="491"/>
      <c r="CB76" s="490"/>
      <c r="CC76" s="490"/>
      <c r="CD76" s="491"/>
      <c r="CE76" s="490"/>
      <c r="CF76" s="490"/>
      <c r="CG76" s="491"/>
      <c r="CH76" s="490"/>
      <c r="CI76" s="490"/>
      <c r="CJ76" s="491"/>
      <c r="CK76" s="490"/>
      <c r="CL76" s="490"/>
      <c r="CM76" s="491"/>
      <c r="CN76" s="490"/>
      <c r="CO76" s="490"/>
      <c r="CP76" s="491"/>
      <c r="CQ76" s="490"/>
      <c r="CR76" s="490">
        <v>2</v>
      </c>
      <c r="CS76" s="491">
        <v>61803.360000000001</v>
      </c>
      <c r="CT76" s="490">
        <v>18</v>
      </c>
      <c r="CU76" s="490"/>
      <c r="CV76" s="491"/>
      <c r="CW76" s="490"/>
      <c r="CX76" s="490">
        <v>1</v>
      </c>
      <c r="CY76" s="491">
        <v>20200.32</v>
      </c>
      <c r="CZ76" s="490">
        <v>8</v>
      </c>
      <c r="DA76" s="490"/>
      <c r="DB76" s="491"/>
      <c r="DC76" s="490"/>
      <c r="DD76" s="490">
        <v>13</v>
      </c>
      <c r="DE76" s="491">
        <v>262604.16000000003</v>
      </c>
      <c r="DF76" s="490">
        <v>122</v>
      </c>
      <c r="DG76" s="490"/>
      <c r="DH76" s="491"/>
      <c r="DI76" s="490"/>
      <c r="DJ76" s="490"/>
      <c r="DK76" s="491"/>
      <c r="DL76" s="490"/>
      <c r="DM76" s="490"/>
      <c r="DN76" s="491"/>
      <c r="DO76" s="490"/>
      <c r="DP76" s="490"/>
      <c r="DQ76" s="491"/>
      <c r="DR76" s="490"/>
      <c r="DS76" s="490"/>
      <c r="DT76" s="491"/>
      <c r="DU76" s="490"/>
      <c r="DV76" s="490"/>
      <c r="DW76" s="491"/>
      <c r="DX76" s="490"/>
      <c r="DY76" s="490"/>
      <c r="DZ76" s="491"/>
      <c r="EA76" s="490"/>
      <c r="EB76" s="490"/>
      <c r="EC76" s="491"/>
      <c r="ED76" s="490"/>
      <c r="EE76" s="490"/>
      <c r="EF76" s="491"/>
      <c r="EG76" s="490"/>
      <c r="EH76" s="490">
        <v>11</v>
      </c>
      <c r="EI76" s="491">
        <v>222203.52000000005</v>
      </c>
      <c r="EJ76" s="490">
        <v>93</v>
      </c>
      <c r="EK76" s="490">
        <v>1</v>
      </c>
      <c r="EL76" s="491">
        <v>20200.32</v>
      </c>
      <c r="EM76" s="490">
        <v>4</v>
      </c>
      <c r="EN76" s="490"/>
      <c r="EO76" s="491"/>
      <c r="EP76" s="490"/>
      <c r="EQ76" s="490"/>
      <c r="ER76" s="491"/>
      <c r="ES76" s="490"/>
      <c r="ET76" s="490">
        <v>5</v>
      </c>
      <c r="EU76" s="491">
        <v>84168</v>
      </c>
      <c r="EV76" s="490">
        <v>53</v>
      </c>
      <c r="EW76" s="490"/>
      <c r="EX76" s="491"/>
      <c r="EY76" s="490"/>
      <c r="EZ76" s="490"/>
      <c r="FA76" s="491"/>
      <c r="FB76" s="490"/>
      <c r="FC76" s="490"/>
      <c r="FD76" s="491"/>
      <c r="FE76" s="490"/>
      <c r="FF76" s="490"/>
      <c r="FG76" s="491"/>
      <c r="FH76" s="490"/>
      <c r="FI76" s="490"/>
      <c r="FJ76" s="491"/>
      <c r="FK76" s="490"/>
      <c r="FL76" s="490"/>
      <c r="FM76" s="491"/>
      <c r="FN76" s="490"/>
      <c r="FO76" s="490"/>
      <c r="FP76" s="491"/>
      <c r="FQ76" s="490"/>
      <c r="FR76" s="490"/>
      <c r="FS76" s="491"/>
      <c r="FT76" s="490"/>
      <c r="FU76" s="490"/>
      <c r="FV76" s="491"/>
      <c r="FW76" s="490"/>
      <c r="FX76" s="490"/>
      <c r="FY76" s="491"/>
      <c r="FZ76" s="490"/>
      <c r="GA76" s="490"/>
      <c r="GB76" s="491"/>
      <c r="GC76" s="490"/>
      <c r="GD76" s="490"/>
      <c r="GE76" s="491"/>
      <c r="GF76" s="490"/>
      <c r="GG76" s="490"/>
      <c r="GH76" s="491"/>
      <c r="GI76" s="490"/>
      <c r="GJ76" s="490"/>
      <c r="GK76" s="491"/>
      <c r="GL76" s="490"/>
      <c r="GM76" s="490"/>
      <c r="GN76" s="491"/>
      <c r="GO76" s="490"/>
      <c r="GP76" s="490"/>
      <c r="GQ76" s="491"/>
      <c r="GR76" s="490"/>
      <c r="GS76" s="490"/>
      <c r="GT76" s="491"/>
      <c r="GU76" s="490"/>
      <c r="GV76" s="490">
        <v>85</v>
      </c>
      <c r="GW76" s="491">
        <v>2131133.7600000026</v>
      </c>
      <c r="GX76" s="490">
        <v>892</v>
      </c>
      <c r="GY76" s="490"/>
      <c r="GZ76" s="491"/>
      <c r="HA76" s="490"/>
      <c r="HB76" s="490"/>
      <c r="HC76" s="491"/>
      <c r="HD76" s="490"/>
      <c r="HE76" s="490"/>
      <c r="HF76" s="491"/>
      <c r="HG76" s="490"/>
      <c r="HH76" s="490"/>
      <c r="HI76" s="491"/>
      <c r="HJ76" s="490"/>
      <c r="HK76" s="490"/>
      <c r="HL76" s="491"/>
      <c r="HM76" s="490"/>
      <c r="HN76" s="490"/>
      <c r="HO76" s="491"/>
      <c r="HP76" s="490"/>
      <c r="HQ76" s="490"/>
      <c r="HR76" s="491"/>
      <c r="HS76" s="490"/>
      <c r="HT76" s="490"/>
      <c r="HU76" s="491"/>
      <c r="HV76" s="490"/>
      <c r="HW76" s="490"/>
      <c r="HX76" s="491"/>
      <c r="HY76" s="490"/>
      <c r="HZ76" s="490">
        <v>24</v>
      </c>
      <c r="IA76" s="491">
        <v>1311968.7000000002</v>
      </c>
      <c r="IB76" s="490">
        <v>488</v>
      </c>
      <c r="IC76" s="490"/>
      <c r="ID76" s="491"/>
      <c r="IE76" s="490"/>
      <c r="IF76" s="490">
        <v>5</v>
      </c>
      <c r="IG76" s="491">
        <v>101001.60000000001</v>
      </c>
      <c r="IH76" s="490">
        <v>53</v>
      </c>
      <c r="II76" s="490"/>
      <c r="IJ76" s="491"/>
      <c r="IK76" s="490"/>
      <c r="IL76" s="490"/>
      <c r="IM76" s="490"/>
      <c r="IN76" s="490"/>
      <c r="IO76" s="490"/>
      <c r="IP76" s="490"/>
      <c r="IQ76" s="490"/>
      <c r="IR76" s="490"/>
      <c r="IS76" s="491"/>
      <c r="IT76" s="490"/>
      <c r="IU76" s="490"/>
      <c r="IV76" s="490"/>
      <c r="IW76" s="490"/>
      <c r="IX76" s="492">
        <v>820</v>
      </c>
      <c r="IY76" s="491">
        <v>48744634.680000015</v>
      </c>
      <c r="IZ76" s="492">
        <v>19202</v>
      </c>
      <c r="JA76" s="492">
        <v>15</v>
      </c>
      <c r="JB76" s="491">
        <v>977611.32</v>
      </c>
      <c r="JC76" s="492">
        <v>390</v>
      </c>
      <c r="JD76" s="492">
        <v>835</v>
      </c>
      <c r="JE76" s="491">
        <v>49722246</v>
      </c>
      <c r="JF76" s="492">
        <v>19592</v>
      </c>
    </row>
    <row r="77" spans="1:266" s="33" customFormat="1" ht="25.5" x14ac:dyDescent="0.2">
      <c r="A77" s="483">
        <v>2</v>
      </c>
      <c r="B77" s="321">
        <v>19</v>
      </c>
      <c r="C77" s="321" t="s">
        <v>56</v>
      </c>
      <c r="D77" s="294" t="s">
        <v>402</v>
      </c>
      <c r="E77" s="297" t="s">
        <v>43</v>
      </c>
      <c r="F77" s="285"/>
      <c r="G77" s="286"/>
      <c r="H77" s="285"/>
      <c r="I77" s="285"/>
      <c r="J77" s="286"/>
      <c r="K77" s="285"/>
      <c r="L77" s="285"/>
      <c r="M77" s="286"/>
      <c r="N77" s="285"/>
      <c r="O77" s="285"/>
      <c r="P77" s="286"/>
      <c r="Q77" s="285"/>
      <c r="R77" s="285"/>
      <c r="S77" s="286"/>
      <c r="T77" s="285"/>
      <c r="U77" s="285"/>
      <c r="V77" s="286"/>
      <c r="W77" s="285"/>
      <c r="X77" s="285"/>
      <c r="Y77" s="286"/>
      <c r="Z77" s="285"/>
      <c r="AA77" s="285"/>
      <c r="AB77" s="286"/>
      <c r="AC77" s="285"/>
      <c r="AD77" s="285"/>
      <c r="AE77" s="286"/>
      <c r="AF77" s="285"/>
      <c r="AG77" s="285"/>
      <c r="AH77" s="286"/>
      <c r="AI77" s="285"/>
      <c r="AJ77" s="285"/>
      <c r="AK77" s="286"/>
      <c r="AL77" s="285"/>
      <c r="AM77" s="285"/>
      <c r="AN77" s="286"/>
      <c r="AO77" s="285"/>
      <c r="AP77" s="285"/>
      <c r="AQ77" s="286"/>
      <c r="AR77" s="285"/>
      <c r="AS77" s="285"/>
      <c r="AT77" s="286"/>
      <c r="AU77" s="285"/>
      <c r="AV77" s="285"/>
      <c r="AW77" s="286"/>
      <c r="AX77" s="285"/>
      <c r="AY77" s="285"/>
      <c r="AZ77" s="286"/>
      <c r="BA77" s="285"/>
      <c r="BB77" s="285"/>
      <c r="BC77" s="286"/>
      <c r="BD77" s="285"/>
      <c r="BE77" s="285"/>
      <c r="BF77" s="286"/>
      <c r="BG77" s="285"/>
      <c r="BH77" s="285"/>
      <c r="BI77" s="286"/>
      <c r="BJ77" s="285"/>
      <c r="BK77" s="285"/>
      <c r="BL77" s="286"/>
      <c r="BM77" s="285"/>
      <c r="BN77" s="285"/>
      <c r="BO77" s="286"/>
      <c r="BP77" s="285"/>
      <c r="BQ77" s="285"/>
      <c r="BR77" s="286"/>
      <c r="BS77" s="285"/>
      <c r="BT77" s="285"/>
      <c r="BU77" s="286"/>
      <c r="BV77" s="285"/>
      <c r="BW77" s="285"/>
      <c r="BX77" s="286"/>
      <c r="BY77" s="285"/>
      <c r="BZ77" s="285"/>
      <c r="CA77" s="286"/>
      <c r="CB77" s="285"/>
      <c r="CC77" s="285"/>
      <c r="CD77" s="286"/>
      <c r="CE77" s="285"/>
      <c r="CF77" s="285"/>
      <c r="CG77" s="286"/>
      <c r="CH77" s="285"/>
      <c r="CI77" s="285"/>
      <c r="CJ77" s="286"/>
      <c r="CK77" s="285"/>
      <c r="CL77" s="285"/>
      <c r="CM77" s="286"/>
      <c r="CN77" s="285"/>
      <c r="CO77" s="285"/>
      <c r="CP77" s="286"/>
      <c r="CQ77" s="285"/>
      <c r="CR77" s="285"/>
      <c r="CS77" s="286"/>
      <c r="CT77" s="285"/>
      <c r="CU77" s="285"/>
      <c r="CV77" s="286"/>
      <c r="CW77" s="285"/>
      <c r="CX77" s="285"/>
      <c r="CY77" s="286"/>
      <c r="CZ77" s="285"/>
      <c r="DA77" s="285"/>
      <c r="DB77" s="286"/>
      <c r="DC77" s="285"/>
      <c r="DD77" s="285"/>
      <c r="DE77" s="286"/>
      <c r="DF77" s="285"/>
      <c r="DG77" s="285"/>
      <c r="DH77" s="286"/>
      <c r="DI77" s="285"/>
      <c r="DJ77" s="285"/>
      <c r="DK77" s="286"/>
      <c r="DL77" s="285"/>
      <c r="DM77" s="285"/>
      <c r="DN77" s="286"/>
      <c r="DO77" s="285"/>
      <c r="DP77" s="285"/>
      <c r="DQ77" s="286"/>
      <c r="DR77" s="285"/>
      <c r="DS77" s="285"/>
      <c r="DT77" s="286"/>
      <c r="DU77" s="285"/>
      <c r="DV77" s="285"/>
      <c r="DW77" s="286"/>
      <c r="DX77" s="285"/>
      <c r="DY77" s="285"/>
      <c r="DZ77" s="286"/>
      <c r="EA77" s="285"/>
      <c r="EB77" s="285"/>
      <c r="EC77" s="286"/>
      <c r="ED77" s="285"/>
      <c r="EE77" s="285"/>
      <c r="EF77" s="286"/>
      <c r="EG77" s="285"/>
      <c r="EH77" s="285"/>
      <c r="EI77" s="286"/>
      <c r="EJ77" s="285"/>
      <c r="EK77" s="285"/>
      <c r="EL77" s="286"/>
      <c r="EM77" s="285"/>
      <c r="EN77" s="285"/>
      <c r="EO77" s="286"/>
      <c r="EP77" s="285"/>
      <c r="EQ77" s="285"/>
      <c r="ER77" s="286"/>
      <c r="ES77" s="285"/>
      <c r="ET77" s="285"/>
      <c r="EU77" s="286"/>
      <c r="EV77" s="285"/>
      <c r="EW77" s="285"/>
      <c r="EX77" s="286"/>
      <c r="EY77" s="285"/>
      <c r="EZ77" s="285"/>
      <c r="FA77" s="286"/>
      <c r="FB77" s="285"/>
      <c r="FC77" s="285"/>
      <c r="FD77" s="286"/>
      <c r="FE77" s="285"/>
      <c r="FF77" s="285"/>
      <c r="FG77" s="286"/>
      <c r="FH77" s="285"/>
      <c r="FI77" s="285"/>
      <c r="FJ77" s="286"/>
      <c r="FK77" s="285"/>
      <c r="FL77" s="285"/>
      <c r="FM77" s="286"/>
      <c r="FN77" s="285"/>
      <c r="FO77" s="285"/>
      <c r="FP77" s="286"/>
      <c r="FQ77" s="285"/>
      <c r="FR77" s="285"/>
      <c r="FS77" s="286"/>
      <c r="FT77" s="285"/>
      <c r="FU77" s="285"/>
      <c r="FV77" s="286"/>
      <c r="FW77" s="285"/>
      <c r="FX77" s="285"/>
      <c r="FY77" s="286"/>
      <c r="FZ77" s="285"/>
      <c r="GA77" s="285"/>
      <c r="GB77" s="286"/>
      <c r="GC77" s="285"/>
      <c r="GD77" s="285"/>
      <c r="GE77" s="286"/>
      <c r="GF77" s="285"/>
      <c r="GG77" s="285"/>
      <c r="GH77" s="286"/>
      <c r="GI77" s="285"/>
      <c r="GJ77" s="285"/>
      <c r="GK77" s="286"/>
      <c r="GL77" s="285"/>
      <c r="GM77" s="285"/>
      <c r="GN77" s="286"/>
      <c r="GO77" s="285"/>
      <c r="GP77" s="285"/>
      <c r="GQ77" s="286"/>
      <c r="GR77" s="285"/>
      <c r="GS77" s="285"/>
      <c r="GT77" s="286"/>
      <c r="GU77" s="285"/>
      <c r="GV77" s="285"/>
      <c r="GW77" s="286"/>
      <c r="GX77" s="285"/>
      <c r="GY77" s="285"/>
      <c r="GZ77" s="286"/>
      <c r="HA77" s="285"/>
      <c r="HB77" s="285"/>
      <c r="HC77" s="286"/>
      <c r="HD77" s="285"/>
      <c r="HE77" s="285"/>
      <c r="HF77" s="286"/>
      <c r="HG77" s="285"/>
      <c r="HH77" s="285">
        <v>1</v>
      </c>
      <c r="HI77" s="286">
        <v>59338.44</v>
      </c>
      <c r="HJ77" s="285">
        <v>5</v>
      </c>
      <c r="HK77" s="285"/>
      <c r="HL77" s="286"/>
      <c r="HM77" s="285"/>
      <c r="HN77" s="285"/>
      <c r="HO77" s="286"/>
      <c r="HP77" s="285"/>
      <c r="HQ77" s="285"/>
      <c r="HR77" s="286"/>
      <c r="HS77" s="285"/>
      <c r="HT77" s="285"/>
      <c r="HU77" s="286"/>
      <c r="HV77" s="285"/>
      <c r="HW77" s="285"/>
      <c r="HX77" s="286"/>
      <c r="HY77" s="285"/>
      <c r="HZ77" s="285"/>
      <c r="IA77" s="286"/>
      <c r="IB77" s="285"/>
      <c r="IC77" s="285"/>
      <c r="ID77" s="286"/>
      <c r="IE77" s="285"/>
      <c r="IF77" s="285"/>
      <c r="IG77" s="286"/>
      <c r="IH77" s="285"/>
      <c r="II77" s="285"/>
      <c r="IJ77" s="286"/>
      <c r="IK77" s="285"/>
      <c r="IL77" s="285"/>
      <c r="IM77" s="285"/>
      <c r="IN77" s="285"/>
      <c r="IO77" s="285"/>
      <c r="IP77" s="285"/>
      <c r="IQ77" s="285"/>
      <c r="IR77" s="285"/>
      <c r="IS77" s="286"/>
      <c r="IT77" s="285"/>
      <c r="IU77" s="285"/>
      <c r="IV77" s="285"/>
      <c r="IW77" s="285"/>
      <c r="IX77" s="484">
        <v>1</v>
      </c>
      <c r="IY77" s="370">
        <v>59338.44</v>
      </c>
      <c r="IZ77" s="484">
        <v>5</v>
      </c>
      <c r="JA77" s="484">
        <v>0</v>
      </c>
      <c r="JB77" s="370">
        <v>0</v>
      </c>
      <c r="JC77" s="484">
        <v>0</v>
      </c>
      <c r="JD77" s="485">
        <v>1</v>
      </c>
      <c r="JE77" s="286">
        <v>59338.44</v>
      </c>
      <c r="JF77" s="485">
        <v>5</v>
      </c>
    </row>
    <row r="78" spans="1:266" s="33" customFormat="1" ht="25.5" x14ac:dyDescent="0.2">
      <c r="A78" s="277">
        <v>2</v>
      </c>
      <c r="B78" s="321"/>
      <c r="C78" s="321"/>
      <c r="D78" s="197" t="s">
        <v>403</v>
      </c>
      <c r="E78" s="297" t="s">
        <v>44</v>
      </c>
      <c r="F78" s="287"/>
      <c r="G78" s="288"/>
      <c r="H78" s="287"/>
      <c r="I78" s="287"/>
      <c r="J78" s="288"/>
      <c r="K78" s="287"/>
      <c r="L78" s="287"/>
      <c r="M78" s="288"/>
      <c r="N78" s="287"/>
      <c r="O78" s="287"/>
      <c r="P78" s="288"/>
      <c r="Q78" s="287"/>
      <c r="R78" s="287"/>
      <c r="S78" s="288"/>
      <c r="T78" s="287"/>
      <c r="U78" s="287"/>
      <c r="V78" s="288"/>
      <c r="W78" s="287"/>
      <c r="X78" s="287"/>
      <c r="Y78" s="288"/>
      <c r="Z78" s="287"/>
      <c r="AA78" s="287"/>
      <c r="AB78" s="288"/>
      <c r="AC78" s="287"/>
      <c r="AD78" s="287"/>
      <c r="AE78" s="288"/>
      <c r="AF78" s="287"/>
      <c r="AG78" s="287"/>
      <c r="AH78" s="288"/>
      <c r="AI78" s="287"/>
      <c r="AJ78" s="287"/>
      <c r="AK78" s="288"/>
      <c r="AL78" s="287"/>
      <c r="AM78" s="287"/>
      <c r="AN78" s="288"/>
      <c r="AO78" s="287"/>
      <c r="AP78" s="287"/>
      <c r="AQ78" s="288"/>
      <c r="AR78" s="287"/>
      <c r="AS78" s="287"/>
      <c r="AT78" s="288"/>
      <c r="AU78" s="287"/>
      <c r="AV78" s="287"/>
      <c r="AW78" s="288"/>
      <c r="AX78" s="287"/>
      <c r="AY78" s="287"/>
      <c r="AZ78" s="288"/>
      <c r="BA78" s="287"/>
      <c r="BB78" s="287"/>
      <c r="BC78" s="288"/>
      <c r="BD78" s="287"/>
      <c r="BE78" s="287"/>
      <c r="BF78" s="287"/>
      <c r="BG78" s="287"/>
      <c r="BH78" s="287"/>
      <c r="BI78" s="288"/>
      <c r="BJ78" s="287"/>
      <c r="BK78" s="287"/>
      <c r="BL78" s="287"/>
      <c r="BM78" s="287"/>
      <c r="BN78" s="287"/>
      <c r="BO78" s="288"/>
      <c r="BP78" s="287"/>
      <c r="BQ78" s="287"/>
      <c r="BR78" s="288"/>
      <c r="BS78" s="287"/>
      <c r="BT78" s="287"/>
      <c r="BU78" s="288"/>
      <c r="BV78" s="287"/>
      <c r="BW78" s="287"/>
      <c r="BX78" s="288"/>
      <c r="BY78" s="287"/>
      <c r="BZ78" s="287"/>
      <c r="CA78" s="288"/>
      <c r="CB78" s="287"/>
      <c r="CC78" s="287"/>
      <c r="CD78" s="288"/>
      <c r="CE78" s="287"/>
      <c r="CF78" s="287"/>
      <c r="CG78" s="288"/>
      <c r="CH78" s="287"/>
      <c r="CI78" s="287"/>
      <c r="CJ78" s="288"/>
      <c r="CK78" s="287"/>
      <c r="CL78" s="287"/>
      <c r="CM78" s="288"/>
      <c r="CN78" s="287"/>
      <c r="CO78" s="287"/>
      <c r="CP78" s="287"/>
      <c r="CQ78" s="287"/>
      <c r="CR78" s="287"/>
      <c r="CS78" s="288"/>
      <c r="CT78" s="287"/>
      <c r="CU78" s="287"/>
      <c r="CV78" s="288"/>
      <c r="CW78" s="287"/>
      <c r="CX78" s="287"/>
      <c r="CY78" s="288"/>
      <c r="CZ78" s="287"/>
      <c r="DA78" s="287"/>
      <c r="DB78" s="287"/>
      <c r="DC78" s="287"/>
      <c r="DD78" s="287"/>
      <c r="DE78" s="288"/>
      <c r="DF78" s="287"/>
      <c r="DG78" s="287"/>
      <c r="DH78" s="288"/>
      <c r="DI78" s="287"/>
      <c r="DJ78" s="287"/>
      <c r="DK78" s="288"/>
      <c r="DL78" s="287"/>
      <c r="DM78" s="287"/>
      <c r="DN78" s="288"/>
      <c r="DO78" s="287"/>
      <c r="DP78" s="287"/>
      <c r="DQ78" s="288"/>
      <c r="DR78" s="287"/>
      <c r="DS78" s="287"/>
      <c r="DT78" s="288"/>
      <c r="DU78" s="287"/>
      <c r="DV78" s="287"/>
      <c r="DW78" s="288"/>
      <c r="DX78" s="287"/>
      <c r="DY78" s="287"/>
      <c r="DZ78" s="288"/>
      <c r="EA78" s="287"/>
      <c r="EB78" s="287"/>
      <c r="EC78" s="288"/>
      <c r="ED78" s="287"/>
      <c r="EE78" s="287"/>
      <c r="EF78" s="288"/>
      <c r="EG78" s="287"/>
      <c r="EH78" s="287"/>
      <c r="EI78" s="288"/>
      <c r="EJ78" s="287"/>
      <c r="EK78" s="287"/>
      <c r="EL78" s="288"/>
      <c r="EM78" s="287"/>
      <c r="EN78" s="287"/>
      <c r="EO78" s="288"/>
      <c r="EP78" s="287"/>
      <c r="EQ78" s="287"/>
      <c r="ER78" s="287"/>
      <c r="ES78" s="287"/>
      <c r="ET78" s="287"/>
      <c r="EU78" s="288"/>
      <c r="EV78" s="287"/>
      <c r="EW78" s="287"/>
      <c r="EX78" s="288"/>
      <c r="EY78" s="287"/>
      <c r="EZ78" s="287"/>
      <c r="FA78" s="288"/>
      <c r="FB78" s="287"/>
      <c r="FC78" s="287"/>
      <c r="FD78" s="288"/>
      <c r="FE78" s="287"/>
      <c r="FF78" s="287"/>
      <c r="FG78" s="288"/>
      <c r="FH78" s="287"/>
      <c r="FI78" s="287"/>
      <c r="FJ78" s="288"/>
      <c r="FK78" s="287"/>
      <c r="FL78" s="287"/>
      <c r="FM78" s="288"/>
      <c r="FN78" s="287"/>
      <c r="FO78" s="287"/>
      <c r="FP78" s="288"/>
      <c r="FQ78" s="287"/>
      <c r="FR78" s="287"/>
      <c r="FS78" s="288"/>
      <c r="FT78" s="287"/>
      <c r="FU78" s="287"/>
      <c r="FV78" s="288"/>
      <c r="FW78" s="287"/>
      <c r="FX78" s="287"/>
      <c r="FY78" s="288"/>
      <c r="FZ78" s="287"/>
      <c r="GA78" s="287"/>
      <c r="GB78" s="288"/>
      <c r="GC78" s="287"/>
      <c r="GD78" s="287"/>
      <c r="GE78" s="288"/>
      <c r="GF78" s="287"/>
      <c r="GG78" s="287"/>
      <c r="GH78" s="288"/>
      <c r="GI78" s="287"/>
      <c r="GJ78" s="287"/>
      <c r="GK78" s="288"/>
      <c r="GL78" s="287"/>
      <c r="GM78" s="287"/>
      <c r="GN78" s="287"/>
      <c r="GO78" s="287"/>
      <c r="GP78" s="287"/>
      <c r="GQ78" s="288"/>
      <c r="GR78" s="287"/>
      <c r="GS78" s="287"/>
      <c r="GT78" s="288"/>
      <c r="GU78" s="287"/>
      <c r="GV78" s="287"/>
      <c r="GW78" s="288"/>
      <c r="GX78" s="287"/>
      <c r="GY78" s="287"/>
      <c r="GZ78" s="288"/>
      <c r="HA78" s="287"/>
      <c r="HB78" s="287"/>
      <c r="HC78" s="288"/>
      <c r="HD78" s="287"/>
      <c r="HE78" s="287"/>
      <c r="HF78" s="287"/>
      <c r="HG78" s="287"/>
      <c r="HH78" s="287"/>
      <c r="HI78" s="288"/>
      <c r="HJ78" s="287"/>
      <c r="HK78" s="287"/>
      <c r="HL78" s="288"/>
      <c r="HM78" s="287"/>
      <c r="HN78" s="287"/>
      <c r="HO78" s="288"/>
      <c r="HP78" s="287"/>
      <c r="HQ78" s="287"/>
      <c r="HR78" s="287"/>
      <c r="HS78" s="287"/>
      <c r="HT78" s="287"/>
      <c r="HU78" s="288"/>
      <c r="HV78" s="287"/>
      <c r="HW78" s="287"/>
      <c r="HX78" s="287"/>
      <c r="HY78" s="287"/>
      <c r="HZ78" s="287"/>
      <c r="IA78" s="288"/>
      <c r="IB78" s="287"/>
      <c r="IC78" s="287"/>
      <c r="ID78" s="288"/>
      <c r="IE78" s="287"/>
      <c r="IF78" s="287"/>
      <c r="IG78" s="288"/>
      <c r="IH78" s="287"/>
      <c r="II78" s="287"/>
      <c r="IJ78" s="288"/>
      <c r="IK78" s="287"/>
      <c r="IL78" s="287"/>
      <c r="IM78" s="287"/>
      <c r="IN78" s="287"/>
      <c r="IO78" s="287"/>
      <c r="IP78" s="287"/>
      <c r="IQ78" s="287"/>
      <c r="IR78" s="287"/>
      <c r="IS78" s="288"/>
      <c r="IT78" s="287"/>
      <c r="IU78" s="287"/>
      <c r="IV78" s="287"/>
      <c r="IW78" s="287"/>
      <c r="IX78" s="283"/>
      <c r="IY78" s="288"/>
      <c r="IZ78" s="283"/>
      <c r="JA78" s="283"/>
      <c r="JB78" s="288"/>
      <c r="JC78" s="283"/>
      <c r="JD78" s="287"/>
      <c r="JE78" s="288"/>
      <c r="JF78" s="458"/>
    </row>
    <row r="79" spans="1:266" s="33" customFormat="1" ht="38.25" x14ac:dyDescent="0.2">
      <c r="A79" s="277">
        <v>2</v>
      </c>
      <c r="B79" s="321"/>
      <c r="C79" s="321"/>
      <c r="D79" s="293" t="s">
        <v>406</v>
      </c>
      <c r="E79" s="297" t="s">
        <v>666</v>
      </c>
      <c r="F79" s="287"/>
      <c r="G79" s="288"/>
      <c r="H79" s="287"/>
      <c r="I79" s="287"/>
      <c r="J79" s="288"/>
      <c r="K79" s="287"/>
      <c r="L79" s="287"/>
      <c r="M79" s="288"/>
      <c r="N79" s="287"/>
      <c r="O79" s="287"/>
      <c r="P79" s="288"/>
      <c r="Q79" s="287"/>
      <c r="R79" s="287"/>
      <c r="S79" s="288"/>
      <c r="T79" s="287"/>
      <c r="U79" s="287"/>
      <c r="V79" s="288"/>
      <c r="W79" s="287"/>
      <c r="X79" s="287"/>
      <c r="Y79" s="288"/>
      <c r="Z79" s="287"/>
      <c r="AA79" s="287"/>
      <c r="AB79" s="288"/>
      <c r="AC79" s="287"/>
      <c r="AD79" s="287"/>
      <c r="AE79" s="288"/>
      <c r="AF79" s="287"/>
      <c r="AG79" s="287"/>
      <c r="AH79" s="288"/>
      <c r="AI79" s="287"/>
      <c r="AJ79" s="287"/>
      <c r="AK79" s="288"/>
      <c r="AL79" s="287"/>
      <c r="AM79" s="287"/>
      <c r="AN79" s="288"/>
      <c r="AO79" s="287"/>
      <c r="AP79" s="287"/>
      <c r="AQ79" s="288"/>
      <c r="AR79" s="287"/>
      <c r="AS79" s="287"/>
      <c r="AT79" s="288"/>
      <c r="AU79" s="287"/>
      <c r="AV79" s="287"/>
      <c r="AW79" s="288"/>
      <c r="AX79" s="287"/>
      <c r="AY79" s="287"/>
      <c r="AZ79" s="288"/>
      <c r="BA79" s="287"/>
      <c r="BB79" s="287"/>
      <c r="BC79" s="288"/>
      <c r="BD79" s="287"/>
      <c r="BE79" s="287"/>
      <c r="BF79" s="287"/>
      <c r="BG79" s="287"/>
      <c r="BH79" s="287"/>
      <c r="BI79" s="288"/>
      <c r="BJ79" s="287"/>
      <c r="BK79" s="287"/>
      <c r="BL79" s="287"/>
      <c r="BM79" s="287"/>
      <c r="BN79" s="287"/>
      <c r="BO79" s="288"/>
      <c r="BP79" s="287"/>
      <c r="BQ79" s="287"/>
      <c r="BR79" s="288"/>
      <c r="BS79" s="287"/>
      <c r="BT79" s="287"/>
      <c r="BU79" s="288"/>
      <c r="BV79" s="287"/>
      <c r="BW79" s="287"/>
      <c r="BX79" s="288"/>
      <c r="BY79" s="287"/>
      <c r="BZ79" s="287"/>
      <c r="CA79" s="288"/>
      <c r="CB79" s="287"/>
      <c r="CC79" s="287"/>
      <c r="CD79" s="288"/>
      <c r="CE79" s="287"/>
      <c r="CF79" s="287"/>
      <c r="CG79" s="288"/>
      <c r="CH79" s="287"/>
      <c r="CI79" s="287"/>
      <c r="CJ79" s="288"/>
      <c r="CK79" s="287"/>
      <c r="CL79" s="287"/>
      <c r="CM79" s="288"/>
      <c r="CN79" s="287"/>
      <c r="CO79" s="287"/>
      <c r="CP79" s="287"/>
      <c r="CQ79" s="287"/>
      <c r="CR79" s="287"/>
      <c r="CS79" s="288"/>
      <c r="CT79" s="287"/>
      <c r="CU79" s="287"/>
      <c r="CV79" s="288"/>
      <c r="CW79" s="287"/>
      <c r="CX79" s="287"/>
      <c r="CY79" s="288"/>
      <c r="CZ79" s="287"/>
      <c r="DA79" s="287"/>
      <c r="DB79" s="287"/>
      <c r="DC79" s="287"/>
      <c r="DD79" s="287"/>
      <c r="DE79" s="288"/>
      <c r="DF79" s="287"/>
      <c r="DG79" s="287"/>
      <c r="DH79" s="288"/>
      <c r="DI79" s="287"/>
      <c r="DJ79" s="287"/>
      <c r="DK79" s="288"/>
      <c r="DL79" s="287"/>
      <c r="DM79" s="287"/>
      <c r="DN79" s="288"/>
      <c r="DO79" s="287"/>
      <c r="DP79" s="287"/>
      <c r="DQ79" s="288"/>
      <c r="DR79" s="287"/>
      <c r="DS79" s="287"/>
      <c r="DT79" s="288"/>
      <c r="DU79" s="287"/>
      <c r="DV79" s="287"/>
      <c r="DW79" s="288"/>
      <c r="DX79" s="287"/>
      <c r="DY79" s="287"/>
      <c r="DZ79" s="288"/>
      <c r="EA79" s="287"/>
      <c r="EB79" s="287"/>
      <c r="EC79" s="288"/>
      <c r="ED79" s="287"/>
      <c r="EE79" s="287"/>
      <c r="EF79" s="288"/>
      <c r="EG79" s="287"/>
      <c r="EH79" s="287"/>
      <c r="EI79" s="288"/>
      <c r="EJ79" s="287"/>
      <c r="EK79" s="287"/>
      <c r="EL79" s="288"/>
      <c r="EM79" s="287"/>
      <c r="EN79" s="287"/>
      <c r="EO79" s="288"/>
      <c r="EP79" s="287"/>
      <c r="EQ79" s="287"/>
      <c r="ER79" s="287"/>
      <c r="ES79" s="287"/>
      <c r="ET79" s="287"/>
      <c r="EU79" s="288"/>
      <c r="EV79" s="287"/>
      <c r="EW79" s="287"/>
      <c r="EX79" s="288"/>
      <c r="EY79" s="287"/>
      <c r="EZ79" s="287"/>
      <c r="FA79" s="288"/>
      <c r="FB79" s="287"/>
      <c r="FC79" s="287"/>
      <c r="FD79" s="288"/>
      <c r="FE79" s="287"/>
      <c r="FF79" s="287"/>
      <c r="FG79" s="288"/>
      <c r="FH79" s="287"/>
      <c r="FI79" s="287"/>
      <c r="FJ79" s="288"/>
      <c r="FK79" s="287"/>
      <c r="FL79" s="287"/>
      <c r="FM79" s="288"/>
      <c r="FN79" s="287"/>
      <c r="FO79" s="287"/>
      <c r="FP79" s="288"/>
      <c r="FQ79" s="287"/>
      <c r="FR79" s="287"/>
      <c r="FS79" s="288"/>
      <c r="FT79" s="287"/>
      <c r="FU79" s="287"/>
      <c r="FV79" s="288"/>
      <c r="FW79" s="287"/>
      <c r="FX79" s="287"/>
      <c r="FY79" s="288"/>
      <c r="FZ79" s="287"/>
      <c r="GA79" s="287"/>
      <c r="GB79" s="288"/>
      <c r="GC79" s="287"/>
      <c r="GD79" s="287"/>
      <c r="GE79" s="288"/>
      <c r="GF79" s="287"/>
      <c r="GG79" s="287"/>
      <c r="GH79" s="288"/>
      <c r="GI79" s="287"/>
      <c r="GJ79" s="287"/>
      <c r="GK79" s="288"/>
      <c r="GL79" s="287"/>
      <c r="GM79" s="287"/>
      <c r="GN79" s="287"/>
      <c r="GO79" s="287"/>
      <c r="GP79" s="287"/>
      <c r="GQ79" s="288"/>
      <c r="GR79" s="287"/>
      <c r="GS79" s="287"/>
      <c r="GT79" s="288"/>
      <c r="GU79" s="287"/>
      <c r="GV79" s="287"/>
      <c r="GW79" s="288"/>
      <c r="GX79" s="287"/>
      <c r="GY79" s="287"/>
      <c r="GZ79" s="288"/>
      <c r="HA79" s="287"/>
      <c r="HB79" s="287"/>
      <c r="HC79" s="288"/>
      <c r="HD79" s="287"/>
      <c r="HE79" s="287"/>
      <c r="HF79" s="287"/>
      <c r="HG79" s="287"/>
      <c r="HH79" s="287"/>
      <c r="HI79" s="288"/>
      <c r="HJ79" s="287"/>
      <c r="HK79" s="287"/>
      <c r="HL79" s="288"/>
      <c r="HM79" s="287"/>
      <c r="HN79" s="287"/>
      <c r="HO79" s="288"/>
      <c r="HP79" s="287"/>
      <c r="HQ79" s="287"/>
      <c r="HR79" s="287"/>
      <c r="HS79" s="287"/>
      <c r="HT79" s="287"/>
      <c r="HU79" s="288"/>
      <c r="HV79" s="287"/>
      <c r="HW79" s="287"/>
      <c r="HX79" s="287"/>
      <c r="HY79" s="287"/>
      <c r="HZ79" s="287"/>
      <c r="IA79" s="288"/>
      <c r="IB79" s="287"/>
      <c r="IC79" s="287"/>
      <c r="ID79" s="288"/>
      <c r="IE79" s="287"/>
      <c r="IF79" s="287"/>
      <c r="IG79" s="288"/>
      <c r="IH79" s="287"/>
      <c r="II79" s="287"/>
      <c r="IJ79" s="288"/>
      <c r="IK79" s="287"/>
      <c r="IL79" s="287"/>
      <c r="IM79" s="287"/>
      <c r="IN79" s="287"/>
      <c r="IO79" s="287"/>
      <c r="IP79" s="287"/>
      <c r="IQ79" s="287"/>
      <c r="IR79" s="287"/>
      <c r="IS79" s="288"/>
      <c r="IT79" s="287"/>
      <c r="IU79" s="287"/>
      <c r="IV79" s="287"/>
      <c r="IW79" s="287"/>
      <c r="IX79" s="283"/>
      <c r="IY79" s="288"/>
      <c r="IZ79" s="283"/>
      <c r="JA79" s="283"/>
      <c r="JB79" s="288"/>
      <c r="JC79" s="283"/>
      <c r="JD79" s="287"/>
      <c r="JE79" s="288"/>
      <c r="JF79" s="458"/>
    </row>
    <row r="80" spans="1:266" s="33" customFormat="1" ht="63.75" x14ac:dyDescent="0.2">
      <c r="A80" s="277">
        <v>2</v>
      </c>
      <c r="B80" s="321"/>
      <c r="C80" s="321"/>
      <c r="D80" s="293" t="s">
        <v>407</v>
      </c>
      <c r="E80" s="297" t="s">
        <v>751</v>
      </c>
      <c r="F80" s="287"/>
      <c r="G80" s="288"/>
      <c r="H80" s="287"/>
      <c r="I80" s="287"/>
      <c r="J80" s="288"/>
      <c r="K80" s="287"/>
      <c r="L80" s="287"/>
      <c r="M80" s="288"/>
      <c r="N80" s="287"/>
      <c r="O80" s="287"/>
      <c r="P80" s="288"/>
      <c r="Q80" s="287"/>
      <c r="R80" s="287"/>
      <c r="S80" s="288"/>
      <c r="T80" s="287"/>
      <c r="U80" s="287"/>
      <c r="V80" s="288"/>
      <c r="W80" s="287"/>
      <c r="X80" s="287"/>
      <c r="Y80" s="288"/>
      <c r="Z80" s="287"/>
      <c r="AA80" s="287"/>
      <c r="AB80" s="288"/>
      <c r="AC80" s="287"/>
      <c r="AD80" s="287"/>
      <c r="AE80" s="288"/>
      <c r="AF80" s="287"/>
      <c r="AG80" s="287"/>
      <c r="AH80" s="288"/>
      <c r="AI80" s="287"/>
      <c r="AJ80" s="287"/>
      <c r="AK80" s="288"/>
      <c r="AL80" s="287"/>
      <c r="AM80" s="287"/>
      <c r="AN80" s="288"/>
      <c r="AO80" s="287"/>
      <c r="AP80" s="287"/>
      <c r="AQ80" s="288"/>
      <c r="AR80" s="287"/>
      <c r="AS80" s="287"/>
      <c r="AT80" s="288"/>
      <c r="AU80" s="287"/>
      <c r="AV80" s="287"/>
      <c r="AW80" s="288"/>
      <c r="AX80" s="287"/>
      <c r="AY80" s="287"/>
      <c r="AZ80" s="288"/>
      <c r="BA80" s="287"/>
      <c r="BB80" s="287"/>
      <c r="BC80" s="288"/>
      <c r="BD80" s="287"/>
      <c r="BE80" s="287"/>
      <c r="BF80" s="287"/>
      <c r="BG80" s="287"/>
      <c r="BH80" s="287"/>
      <c r="BI80" s="288"/>
      <c r="BJ80" s="287"/>
      <c r="BK80" s="287"/>
      <c r="BL80" s="287"/>
      <c r="BM80" s="287"/>
      <c r="BN80" s="287"/>
      <c r="BO80" s="288"/>
      <c r="BP80" s="287"/>
      <c r="BQ80" s="287"/>
      <c r="BR80" s="288"/>
      <c r="BS80" s="287"/>
      <c r="BT80" s="287"/>
      <c r="BU80" s="288"/>
      <c r="BV80" s="287"/>
      <c r="BW80" s="287"/>
      <c r="BX80" s="288"/>
      <c r="BY80" s="287"/>
      <c r="BZ80" s="287"/>
      <c r="CA80" s="288"/>
      <c r="CB80" s="287"/>
      <c r="CC80" s="287"/>
      <c r="CD80" s="288"/>
      <c r="CE80" s="287"/>
      <c r="CF80" s="287"/>
      <c r="CG80" s="288"/>
      <c r="CH80" s="287"/>
      <c r="CI80" s="287"/>
      <c r="CJ80" s="288"/>
      <c r="CK80" s="287"/>
      <c r="CL80" s="287"/>
      <c r="CM80" s="288"/>
      <c r="CN80" s="287"/>
      <c r="CO80" s="287"/>
      <c r="CP80" s="287"/>
      <c r="CQ80" s="287"/>
      <c r="CR80" s="287"/>
      <c r="CS80" s="288"/>
      <c r="CT80" s="287"/>
      <c r="CU80" s="287"/>
      <c r="CV80" s="288"/>
      <c r="CW80" s="287"/>
      <c r="CX80" s="287"/>
      <c r="CY80" s="288"/>
      <c r="CZ80" s="287"/>
      <c r="DA80" s="287"/>
      <c r="DB80" s="287"/>
      <c r="DC80" s="287"/>
      <c r="DD80" s="287"/>
      <c r="DE80" s="288"/>
      <c r="DF80" s="287"/>
      <c r="DG80" s="287"/>
      <c r="DH80" s="288"/>
      <c r="DI80" s="287"/>
      <c r="DJ80" s="287"/>
      <c r="DK80" s="288"/>
      <c r="DL80" s="287"/>
      <c r="DM80" s="287"/>
      <c r="DN80" s="288"/>
      <c r="DO80" s="287"/>
      <c r="DP80" s="287"/>
      <c r="DQ80" s="288"/>
      <c r="DR80" s="287"/>
      <c r="DS80" s="287"/>
      <c r="DT80" s="288"/>
      <c r="DU80" s="287"/>
      <c r="DV80" s="287"/>
      <c r="DW80" s="288"/>
      <c r="DX80" s="287"/>
      <c r="DY80" s="287"/>
      <c r="DZ80" s="288"/>
      <c r="EA80" s="287"/>
      <c r="EB80" s="287"/>
      <c r="EC80" s="288"/>
      <c r="ED80" s="287"/>
      <c r="EE80" s="287"/>
      <c r="EF80" s="288"/>
      <c r="EG80" s="287"/>
      <c r="EH80" s="287"/>
      <c r="EI80" s="288"/>
      <c r="EJ80" s="287"/>
      <c r="EK80" s="287"/>
      <c r="EL80" s="288"/>
      <c r="EM80" s="287"/>
      <c r="EN80" s="287"/>
      <c r="EO80" s="288"/>
      <c r="EP80" s="287"/>
      <c r="EQ80" s="287"/>
      <c r="ER80" s="287"/>
      <c r="ES80" s="287"/>
      <c r="ET80" s="287"/>
      <c r="EU80" s="288"/>
      <c r="EV80" s="287"/>
      <c r="EW80" s="287"/>
      <c r="EX80" s="288"/>
      <c r="EY80" s="287"/>
      <c r="EZ80" s="287"/>
      <c r="FA80" s="288"/>
      <c r="FB80" s="287"/>
      <c r="FC80" s="287"/>
      <c r="FD80" s="288"/>
      <c r="FE80" s="287"/>
      <c r="FF80" s="287"/>
      <c r="FG80" s="288"/>
      <c r="FH80" s="287"/>
      <c r="FI80" s="287"/>
      <c r="FJ80" s="288"/>
      <c r="FK80" s="287"/>
      <c r="FL80" s="287"/>
      <c r="FM80" s="288"/>
      <c r="FN80" s="287"/>
      <c r="FO80" s="287"/>
      <c r="FP80" s="288"/>
      <c r="FQ80" s="287"/>
      <c r="FR80" s="287"/>
      <c r="FS80" s="288"/>
      <c r="FT80" s="287"/>
      <c r="FU80" s="287"/>
      <c r="FV80" s="288"/>
      <c r="FW80" s="287"/>
      <c r="FX80" s="287"/>
      <c r="FY80" s="288"/>
      <c r="FZ80" s="287"/>
      <c r="GA80" s="287"/>
      <c r="GB80" s="288"/>
      <c r="GC80" s="287"/>
      <c r="GD80" s="287"/>
      <c r="GE80" s="288"/>
      <c r="GF80" s="287"/>
      <c r="GG80" s="287"/>
      <c r="GH80" s="288"/>
      <c r="GI80" s="287"/>
      <c r="GJ80" s="287"/>
      <c r="GK80" s="288"/>
      <c r="GL80" s="287"/>
      <c r="GM80" s="287"/>
      <c r="GN80" s="287"/>
      <c r="GO80" s="287"/>
      <c r="GP80" s="287"/>
      <c r="GQ80" s="288"/>
      <c r="GR80" s="287"/>
      <c r="GS80" s="287"/>
      <c r="GT80" s="288"/>
      <c r="GU80" s="287"/>
      <c r="GV80" s="287"/>
      <c r="GW80" s="288"/>
      <c r="GX80" s="287"/>
      <c r="GY80" s="287"/>
      <c r="GZ80" s="288"/>
      <c r="HA80" s="287"/>
      <c r="HB80" s="287"/>
      <c r="HC80" s="288"/>
      <c r="HD80" s="287"/>
      <c r="HE80" s="287"/>
      <c r="HF80" s="287"/>
      <c r="HG80" s="287"/>
      <c r="HH80" s="287"/>
      <c r="HI80" s="288"/>
      <c r="HJ80" s="287"/>
      <c r="HK80" s="287"/>
      <c r="HL80" s="288"/>
      <c r="HM80" s="287"/>
      <c r="HN80" s="287"/>
      <c r="HO80" s="288"/>
      <c r="HP80" s="287"/>
      <c r="HQ80" s="287"/>
      <c r="HR80" s="287"/>
      <c r="HS80" s="287"/>
      <c r="HT80" s="287"/>
      <c r="HU80" s="288"/>
      <c r="HV80" s="287"/>
      <c r="HW80" s="287"/>
      <c r="HX80" s="287"/>
      <c r="HY80" s="287"/>
      <c r="HZ80" s="287"/>
      <c r="IA80" s="288"/>
      <c r="IB80" s="287"/>
      <c r="IC80" s="287"/>
      <c r="ID80" s="288"/>
      <c r="IE80" s="287"/>
      <c r="IF80" s="287"/>
      <c r="IG80" s="288"/>
      <c r="IH80" s="287"/>
      <c r="II80" s="287"/>
      <c r="IJ80" s="288"/>
      <c r="IK80" s="287"/>
      <c r="IL80" s="287"/>
      <c r="IM80" s="287"/>
      <c r="IN80" s="287"/>
      <c r="IO80" s="287"/>
      <c r="IP80" s="287"/>
      <c r="IQ80" s="287"/>
      <c r="IR80" s="287"/>
      <c r="IS80" s="288"/>
      <c r="IT80" s="287"/>
      <c r="IU80" s="287"/>
      <c r="IV80" s="287"/>
      <c r="IW80" s="287"/>
      <c r="IX80" s="283"/>
      <c r="IY80" s="288"/>
      <c r="IZ80" s="283"/>
      <c r="JA80" s="283"/>
      <c r="JB80" s="288"/>
      <c r="JC80" s="283"/>
      <c r="JD80" s="287"/>
      <c r="JE80" s="288"/>
      <c r="JF80" s="458"/>
    </row>
    <row r="81" spans="1:266" s="33" customFormat="1" ht="51" x14ac:dyDescent="0.2">
      <c r="A81" s="483">
        <v>2</v>
      </c>
      <c r="B81" s="283"/>
      <c r="C81" s="321"/>
      <c r="D81" s="493" t="s">
        <v>528</v>
      </c>
      <c r="E81" s="297" t="s">
        <v>927</v>
      </c>
      <c r="F81" s="285"/>
      <c r="G81" s="286"/>
      <c r="H81" s="285"/>
      <c r="I81" s="285"/>
      <c r="J81" s="286"/>
      <c r="K81" s="285"/>
      <c r="L81" s="285"/>
      <c r="M81" s="286"/>
      <c r="N81" s="285"/>
      <c r="O81" s="285"/>
      <c r="P81" s="286"/>
      <c r="Q81" s="285"/>
      <c r="R81" s="285"/>
      <c r="S81" s="286"/>
      <c r="T81" s="285"/>
      <c r="U81" s="285"/>
      <c r="V81" s="286"/>
      <c r="W81" s="285"/>
      <c r="X81" s="285"/>
      <c r="Y81" s="286"/>
      <c r="Z81" s="285"/>
      <c r="AA81" s="285"/>
      <c r="AB81" s="286"/>
      <c r="AC81" s="285"/>
      <c r="AD81" s="285"/>
      <c r="AE81" s="286"/>
      <c r="AF81" s="285"/>
      <c r="AG81" s="285"/>
      <c r="AH81" s="286"/>
      <c r="AI81" s="285"/>
      <c r="AJ81" s="285"/>
      <c r="AK81" s="286"/>
      <c r="AL81" s="285"/>
      <c r="AM81" s="285"/>
      <c r="AN81" s="286"/>
      <c r="AO81" s="285"/>
      <c r="AP81" s="285">
        <v>2</v>
      </c>
      <c r="AQ81" s="286">
        <v>102684.96</v>
      </c>
      <c r="AR81" s="285">
        <v>21</v>
      </c>
      <c r="AS81" s="285"/>
      <c r="AT81" s="286"/>
      <c r="AU81" s="285"/>
      <c r="AV81" s="285"/>
      <c r="AW81" s="286"/>
      <c r="AX81" s="285"/>
      <c r="AY81" s="285"/>
      <c r="AZ81" s="286"/>
      <c r="BA81" s="285"/>
      <c r="BB81" s="285"/>
      <c r="BC81" s="286"/>
      <c r="BD81" s="285"/>
      <c r="BE81" s="285"/>
      <c r="BF81" s="286"/>
      <c r="BG81" s="285"/>
      <c r="BH81" s="285"/>
      <c r="BI81" s="286"/>
      <c r="BJ81" s="285"/>
      <c r="BK81" s="285"/>
      <c r="BL81" s="286"/>
      <c r="BM81" s="285"/>
      <c r="BN81" s="285"/>
      <c r="BO81" s="286"/>
      <c r="BP81" s="285"/>
      <c r="BQ81" s="285"/>
      <c r="BR81" s="286"/>
      <c r="BS81" s="285"/>
      <c r="BT81" s="285"/>
      <c r="BU81" s="286"/>
      <c r="BV81" s="285"/>
      <c r="BW81" s="285"/>
      <c r="BX81" s="286"/>
      <c r="BY81" s="285"/>
      <c r="BZ81" s="285"/>
      <c r="CA81" s="286"/>
      <c r="CB81" s="285"/>
      <c r="CC81" s="285"/>
      <c r="CD81" s="286"/>
      <c r="CE81" s="285"/>
      <c r="CF81" s="285"/>
      <c r="CG81" s="286"/>
      <c r="CH81" s="285"/>
      <c r="CI81" s="285"/>
      <c r="CJ81" s="286"/>
      <c r="CK81" s="285"/>
      <c r="CL81" s="285"/>
      <c r="CM81" s="286"/>
      <c r="CN81" s="285"/>
      <c r="CO81" s="285"/>
      <c r="CP81" s="286"/>
      <c r="CQ81" s="285"/>
      <c r="CR81" s="285"/>
      <c r="CS81" s="286"/>
      <c r="CT81" s="285"/>
      <c r="CU81" s="285"/>
      <c r="CV81" s="286"/>
      <c r="CW81" s="285"/>
      <c r="CX81" s="285"/>
      <c r="CY81" s="286"/>
      <c r="CZ81" s="285"/>
      <c r="DA81" s="285"/>
      <c r="DB81" s="286"/>
      <c r="DC81" s="285"/>
      <c r="DD81" s="285"/>
      <c r="DE81" s="286"/>
      <c r="DF81" s="285"/>
      <c r="DG81" s="285"/>
      <c r="DH81" s="286"/>
      <c r="DI81" s="285"/>
      <c r="DJ81" s="285"/>
      <c r="DK81" s="286"/>
      <c r="DL81" s="285"/>
      <c r="DM81" s="285"/>
      <c r="DN81" s="286"/>
      <c r="DO81" s="285"/>
      <c r="DP81" s="285"/>
      <c r="DQ81" s="286"/>
      <c r="DR81" s="285"/>
      <c r="DS81" s="285"/>
      <c r="DT81" s="286"/>
      <c r="DU81" s="285"/>
      <c r="DV81" s="285"/>
      <c r="DW81" s="286"/>
      <c r="DX81" s="285"/>
      <c r="DY81" s="285"/>
      <c r="DZ81" s="286"/>
      <c r="EA81" s="285"/>
      <c r="EB81" s="285"/>
      <c r="EC81" s="286"/>
      <c r="ED81" s="285"/>
      <c r="EE81" s="285"/>
      <c r="EF81" s="286"/>
      <c r="EG81" s="285"/>
      <c r="EH81" s="285"/>
      <c r="EI81" s="286"/>
      <c r="EJ81" s="285"/>
      <c r="EK81" s="285"/>
      <c r="EL81" s="286"/>
      <c r="EM81" s="285"/>
      <c r="EN81" s="285"/>
      <c r="EO81" s="286"/>
      <c r="EP81" s="285"/>
      <c r="EQ81" s="285"/>
      <c r="ER81" s="286"/>
      <c r="ES81" s="285"/>
      <c r="ET81" s="285"/>
      <c r="EU81" s="286"/>
      <c r="EV81" s="285"/>
      <c r="EW81" s="285"/>
      <c r="EX81" s="286"/>
      <c r="EY81" s="285"/>
      <c r="EZ81" s="285"/>
      <c r="FA81" s="286"/>
      <c r="FB81" s="285"/>
      <c r="FC81" s="285"/>
      <c r="FD81" s="286"/>
      <c r="FE81" s="285"/>
      <c r="FF81" s="285"/>
      <c r="FG81" s="286"/>
      <c r="FH81" s="285"/>
      <c r="FI81" s="285"/>
      <c r="FJ81" s="286"/>
      <c r="FK81" s="285"/>
      <c r="FL81" s="285"/>
      <c r="FM81" s="286"/>
      <c r="FN81" s="285"/>
      <c r="FO81" s="285"/>
      <c r="FP81" s="286"/>
      <c r="FQ81" s="285"/>
      <c r="FR81" s="285"/>
      <c r="FS81" s="286"/>
      <c r="FT81" s="285"/>
      <c r="FU81" s="285"/>
      <c r="FV81" s="286"/>
      <c r="FW81" s="285"/>
      <c r="FX81" s="285"/>
      <c r="FY81" s="286"/>
      <c r="FZ81" s="285"/>
      <c r="GA81" s="285"/>
      <c r="GB81" s="286"/>
      <c r="GC81" s="285"/>
      <c r="GD81" s="285"/>
      <c r="GE81" s="286"/>
      <c r="GF81" s="285"/>
      <c r="GG81" s="285"/>
      <c r="GH81" s="286"/>
      <c r="GI81" s="285"/>
      <c r="GJ81" s="285"/>
      <c r="GK81" s="286"/>
      <c r="GL81" s="285"/>
      <c r="GM81" s="285"/>
      <c r="GN81" s="286"/>
      <c r="GO81" s="285"/>
      <c r="GP81" s="285"/>
      <c r="GQ81" s="286"/>
      <c r="GR81" s="285"/>
      <c r="GS81" s="285"/>
      <c r="GT81" s="286"/>
      <c r="GU81" s="285"/>
      <c r="GV81" s="285"/>
      <c r="GW81" s="286"/>
      <c r="GX81" s="285"/>
      <c r="GY81" s="285"/>
      <c r="GZ81" s="286"/>
      <c r="HA81" s="285"/>
      <c r="HB81" s="285"/>
      <c r="HC81" s="286"/>
      <c r="HD81" s="285"/>
      <c r="HE81" s="285"/>
      <c r="HF81" s="286"/>
      <c r="HG81" s="285"/>
      <c r="HH81" s="285"/>
      <c r="HI81" s="286"/>
      <c r="HJ81" s="285"/>
      <c r="HK81" s="285"/>
      <c r="HL81" s="286"/>
      <c r="HM81" s="285"/>
      <c r="HN81" s="285"/>
      <c r="HO81" s="286"/>
      <c r="HP81" s="285"/>
      <c r="HQ81" s="285"/>
      <c r="HR81" s="286"/>
      <c r="HS81" s="285"/>
      <c r="HT81" s="285"/>
      <c r="HU81" s="286"/>
      <c r="HV81" s="285"/>
      <c r="HW81" s="285"/>
      <c r="HX81" s="286"/>
      <c r="HY81" s="285"/>
      <c r="HZ81" s="285"/>
      <c r="IA81" s="286"/>
      <c r="IB81" s="285"/>
      <c r="IC81" s="285"/>
      <c r="ID81" s="286"/>
      <c r="IE81" s="285"/>
      <c r="IF81" s="285"/>
      <c r="IG81" s="286"/>
      <c r="IH81" s="285"/>
      <c r="II81" s="285"/>
      <c r="IJ81" s="286"/>
      <c r="IK81" s="285"/>
      <c r="IL81" s="285"/>
      <c r="IM81" s="285"/>
      <c r="IN81" s="285"/>
      <c r="IO81" s="285"/>
      <c r="IP81" s="285"/>
      <c r="IQ81" s="285"/>
      <c r="IR81" s="285"/>
      <c r="IS81" s="286"/>
      <c r="IT81" s="285"/>
      <c r="IU81" s="285"/>
      <c r="IV81" s="285"/>
      <c r="IW81" s="285"/>
      <c r="IX81" s="484">
        <v>2</v>
      </c>
      <c r="IY81" s="370">
        <v>102684.96</v>
      </c>
      <c r="IZ81" s="484">
        <v>21</v>
      </c>
      <c r="JA81" s="484">
        <v>0</v>
      </c>
      <c r="JB81" s="370">
        <v>0</v>
      </c>
      <c r="JC81" s="484">
        <v>0</v>
      </c>
      <c r="JD81" s="485">
        <v>2</v>
      </c>
      <c r="JE81" s="286">
        <v>102684.96</v>
      </c>
      <c r="JF81" s="485">
        <v>21</v>
      </c>
    </row>
    <row r="82" spans="1:266" s="33" customFormat="1" x14ac:dyDescent="0.2">
      <c r="A82" s="483"/>
      <c r="B82" s="283"/>
      <c r="C82" s="321"/>
      <c r="D82" s="194" t="s">
        <v>589</v>
      </c>
      <c r="E82" s="297"/>
      <c r="F82" s="285"/>
      <c r="G82" s="286"/>
      <c r="H82" s="285"/>
      <c r="I82" s="285"/>
      <c r="J82" s="286"/>
      <c r="K82" s="285"/>
      <c r="L82" s="285"/>
      <c r="M82" s="286"/>
      <c r="N82" s="285"/>
      <c r="O82" s="285"/>
      <c r="P82" s="286"/>
      <c r="Q82" s="285"/>
      <c r="R82" s="285"/>
      <c r="S82" s="286"/>
      <c r="T82" s="285"/>
      <c r="U82" s="285"/>
      <c r="V82" s="286"/>
      <c r="W82" s="285"/>
      <c r="X82" s="285"/>
      <c r="Y82" s="286"/>
      <c r="Z82" s="285"/>
      <c r="AA82" s="285"/>
      <c r="AB82" s="286"/>
      <c r="AC82" s="285"/>
      <c r="AD82" s="285"/>
      <c r="AE82" s="286"/>
      <c r="AF82" s="285"/>
      <c r="AG82" s="285"/>
      <c r="AH82" s="286"/>
      <c r="AI82" s="285"/>
      <c r="AJ82" s="285"/>
      <c r="AK82" s="286"/>
      <c r="AL82" s="285"/>
      <c r="AM82" s="285"/>
      <c r="AN82" s="286"/>
      <c r="AO82" s="285"/>
      <c r="AP82" s="285"/>
      <c r="AQ82" s="286"/>
      <c r="AR82" s="285"/>
      <c r="AS82" s="285"/>
      <c r="AT82" s="286"/>
      <c r="AU82" s="285"/>
      <c r="AV82" s="285"/>
      <c r="AW82" s="286"/>
      <c r="AX82" s="285"/>
      <c r="AY82" s="285"/>
      <c r="AZ82" s="286"/>
      <c r="BA82" s="285"/>
      <c r="BB82" s="285"/>
      <c r="BC82" s="286"/>
      <c r="BD82" s="285"/>
      <c r="BE82" s="285"/>
      <c r="BF82" s="286"/>
      <c r="BG82" s="285"/>
      <c r="BH82" s="285"/>
      <c r="BI82" s="286"/>
      <c r="BJ82" s="285"/>
      <c r="BK82" s="285"/>
      <c r="BL82" s="286"/>
      <c r="BM82" s="285"/>
      <c r="BN82" s="285"/>
      <c r="BO82" s="286"/>
      <c r="BP82" s="285"/>
      <c r="BQ82" s="285"/>
      <c r="BR82" s="286"/>
      <c r="BS82" s="285"/>
      <c r="BT82" s="285"/>
      <c r="BU82" s="286"/>
      <c r="BV82" s="285"/>
      <c r="BW82" s="285"/>
      <c r="BX82" s="286"/>
      <c r="BY82" s="285"/>
      <c r="BZ82" s="285"/>
      <c r="CA82" s="286"/>
      <c r="CB82" s="285"/>
      <c r="CC82" s="285"/>
      <c r="CD82" s="286"/>
      <c r="CE82" s="285"/>
      <c r="CF82" s="285"/>
      <c r="CG82" s="286"/>
      <c r="CH82" s="285"/>
      <c r="CI82" s="285"/>
      <c r="CJ82" s="286"/>
      <c r="CK82" s="285"/>
      <c r="CL82" s="285"/>
      <c r="CM82" s="286"/>
      <c r="CN82" s="285"/>
      <c r="CO82" s="285"/>
      <c r="CP82" s="286"/>
      <c r="CQ82" s="285"/>
      <c r="CR82" s="285"/>
      <c r="CS82" s="286"/>
      <c r="CT82" s="285"/>
      <c r="CU82" s="285"/>
      <c r="CV82" s="286"/>
      <c r="CW82" s="285"/>
      <c r="CX82" s="285"/>
      <c r="CY82" s="286"/>
      <c r="CZ82" s="285"/>
      <c r="DA82" s="285"/>
      <c r="DB82" s="286"/>
      <c r="DC82" s="285"/>
      <c r="DD82" s="285"/>
      <c r="DE82" s="286"/>
      <c r="DF82" s="285"/>
      <c r="DG82" s="285"/>
      <c r="DH82" s="286"/>
      <c r="DI82" s="285"/>
      <c r="DJ82" s="285"/>
      <c r="DK82" s="286"/>
      <c r="DL82" s="285"/>
      <c r="DM82" s="285"/>
      <c r="DN82" s="286"/>
      <c r="DO82" s="285"/>
      <c r="DP82" s="285"/>
      <c r="DQ82" s="286"/>
      <c r="DR82" s="285"/>
      <c r="DS82" s="285"/>
      <c r="DT82" s="286"/>
      <c r="DU82" s="285"/>
      <c r="DV82" s="285"/>
      <c r="DW82" s="286"/>
      <c r="DX82" s="285"/>
      <c r="DY82" s="285"/>
      <c r="DZ82" s="286"/>
      <c r="EA82" s="285"/>
      <c r="EB82" s="285"/>
      <c r="EC82" s="286"/>
      <c r="ED82" s="285"/>
      <c r="EE82" s="285"/>
      <c r="EF82" s="286"/>
      <c r="EG82" s="285"/>
      <c r="EH82" s="285"/>
      <c r="EI82" s="286"/>
      <c r="EJ82" s="285"/>
      <c r="EK82" s="285"/>
      <c r="EL82" s="286"/>
      <c r="EM82" s="285"/>
      <c r="EN82" s="285"/>
      <c r="EO82" s="286"/>
      <c r="EP82" s="285"/>
      <c r="EQ82" s="285"/>
      <c r="ER82" s="286"/>
      <c r="ES82" s="285"/>
      <c r="ET82" s="285"/>
      <c r="EU82" s="286"/>
      <c r="EV82" s="285"/>
      <c r="EW82" s="285"/>
      <c r="EX82" s="286"/>
      <c r="EY82" s="285"/>
      <c r="EZ82" s="285"/>
      <c r="FA82" s="286"/>
      <c r="FB82" s="285"/>
      <c r="FC82" s="285"/>
      <c r="FD82" s="286"/>
      <c r="FE82" s="285"/>
      <c r="FF82" s="285"/>
      <c r="FG82" s="286"/>
      <c r="FH82" s="285"/>
      <c r="FI82" s="285"/>
      <c r="FJ82" s="286"/>
      <c r="FK82" s="285"/>
      <c r="FL82" s="285"/>
      <c r="FM82" s="286"/>
      <c r="FN82" s="285"/>
      <c r="FO82" s="285"/>
      <c r="FP82" s="286"/>
      <c r="FQ82" s="285"/>
      <c r="FR82" s="285"/>
      <c r="FS82" s="286"/>
      <c r="FT82" s="285"/>
      <c r="FU82" s="285"/>
      <c r="FV82" s="286"/>
      <c r="FW82" s="285"/>
      <c r="FX82" s="285"/>
      <c r="FY82" s="286"/>
      <c r="FZ82" s="285"/>
      <c r="GA82" s="285"/>
      <c r="GB82" s="286"/>
      <c r="GC82" s="285"/>
      <c r="GD82" s="285"/>
      <c r="GE82" s="286"/>
      <c r="GF82" s="285"/>
      <c r="GG82" s="285"/>
      <c r="GH82" s="286"/>
      <c r="GI82" s="285"/>
      <c r="GJ82" s="285"/>
      <c r="GK82" s="286"/>
      <c r="GL82" s="285"/>
      <c r="GM82" s="285"/>
      <c r="GN82" s="286"/>
      <c r="GO82" s="285"/>
      <c r="GP82" s="285"/>
      <c r="GQ82" s="286"/>
      <c r="GR82" s="285"/>
      <c r="GS82" s="285"/>
      <c r="GT82" s="286"/>
      <c r="GU82" s="285"/>
      <c r="GV82" s="285"/>
      <c r="GW82" s="286"/>
      <c r="GX82" s="285"/>
      <c r="GY82" s="285"/>
      <c r="GZ82" s="286"/>
      <c r="HA82" s="285"/>
      <c r="HB82" s="285"/>
      <c r="HC82" s="286"/>
      <c r="HD82" s="285"/>
      <c r="HE82" s="285"/>
      <c r="HF82" s="286"/>
      <c r="HG82" s="285"/>
      <c r="HH82" s="285"/>
      <c r="HI82" s="286"/>
      <c r="HJ82" s="285"/>
      <c r="HK82" s="285"/>
      <c r="HL82" s="286"/>
      <c r="HM82" s="285"/>
      <c r="HN82" s="285"/>
      <c r="HO82" s="286"/>
      <c r="HP82" s="285"/>
      <c r="HQ82" s="285"/>
      <c r="HR82" s="286"/>
      <c r="HS82" s="285"/>
      <c r="HT82" s="285"/>
      <c r="HU82" s="286"/>
      <c r="HV82" s="285"/>
      <c r="HW82" s="285"/>
      <c r="HX82" s="286"/>
      <c r="HY82" s="285"/>
      <c r="HZ82" s="285"/>
      <c r="IA82" s="286"/>
      <c r="IB82" s="285"/>
      <c r="IC82" s="285"/>
      <c r="ID82" s="286"/>
      <c r="IE82" s="285"/>
      <c r="IF82" s="285"/>
      <c r="IG82" s="286"/>
      <c r="IH82" s="285"/>
      <c r="II82" s="285"/>
      <c r="IJ82" s="286"/>
      <c r="IK82" s="285"/>
      <c r="IL82" s="285"/>
      <c r="IM82" s="285"/>
      <c r="IN82" s="285"/>
      <c r="IO82" s="285"/>
      <c r="IP82" s="285"/>
      <c r="IQ82" s="285"/>
      <c r="IR82" s="285"/>
      <c r="IS82" s="286"/>
      <c r="IT82" s="285"/>
      <c r="IU82" s="285"/>
      <c r="IV82" s="285"/>
      <c r="IW82" s="285"/>
      <c r="IX82" s="484"/>
      <c r="IY82" s="370"/>
      <c r="IZ82" s="484"/>
      <c r="JA82" s="484"/>
      <c r="JB82" s="370"/>
      <c r="JC82" s="484"/>
      <c r="JD82" s="485"/>
      <c r="JE82" s="286"/>
      <c r="JF82" s="485"/>
    </row>
    <row r="83" spans="1:266" x14ac:dyDescent="0.2">
      <c r="A83" s="483">
        <v>2</v>
      </c>
      <c r="B83" s="283"/>
      <c r="C83" s="321"/>
      <c r="D83" s="294" t="s">
        <v>590</v>
      </c>
      <c r="E83" s="297" t="s">
        <v>209</v>
      </c>
      <c r="F83" s="285"/>
      <c r="G83" s="286"/>
      <c r="H83" s="285"/>
      <c r="I83" s="285"/>
      <c r="J83" s="286"/>
      <c r="K83" s="285"/>
      <c r="L83" s="285"/>
      <c r="M83" s="286"/>
      <c r="N83" s="285"/>
      <c r="O83" s="285"/>
      <c r="P83" s="286"/>
      <c r="Q83" s="285"/>
      <c r="R83" s="285"/>
      <c r="S83" s="286"/>
      <c r="T83" s="285"/>
      <c r="U83" s="285"/>
      <c r="V83" s="286"/>
      <c r="W83" s="285"/>
      <c r="X83" s="285"/>
      <c r="Y83" s="286"/>
      <c r="Z83" s="285"/>
      <c r="AA83" s="285"/>
      <c r="AB83" s="286"/>
      <c r="AC83" s="285"/>
      <c r="AD83" s="285">
        <v>17</v>
      </c>
      <c r="AE83" s="286">
        <v>499957.91999999987</v>
      </c>
      <c r="AF83" s="285">
        <v>180</v>
      </c>
      <c r="AG83" s="285"/>
      <c r="AH83" s="286"/>
      <c r="AI83" s="285"/>
      <c r="AJ83" s="285"/>
      <c r="AK83" s="286"/>
      <c r="AL83" s="285"/>
      <c r="AM83" s="285"/>
      <c r="AN83" s="286"/>
      <c r="AO83" s="285"/>
      <c r="AP83" s="285"/>
      <c r="AQ83" s="286"/>
      <c r="AR83" s="285"/>
      <c r="AS83" s="285"/>
      <c r="AT83" s="286"/>
      <c r="AU83" s="285"/>
      <c r="AV83" s="285"/>
      <c r="AW83" s="286"/>
      <c r="AX83" s="285"/>
      <c r="AY83" s="285"/>
      <c r="AZ83" s="286"/>
      <c r="BA83" s="285"/>
      <c r="BB83" s="285"/>
      <c r="BC83" s="286"/>
      <c r="BD83" s="285"/>
      <c r="BE83" s="285"/>
      <c r="BF83" s="286"/>
      <c r="BG83" s="285"/>
      <c r="BH83" s="285"/>
      <c r="BI83" s="286"/>
      <c r="BJ83" s="285"/>
      <c r="BK83" s="285"/>
      <c r="BL83" s="286"/>
      <c r="BM83" s="285"/>
      <c r="BN83" s="285"/>
      <c r="BO83" s="286"/>
      <c r="BP83" s="285"/>
      <c r="BQ83" s="285"/>
      <c r="BR83" s="286"/>
      <c r="BS83" s="285"/>
      <c r="BT83" s="285"/>
      <c r="BU83" s="286"/>
      <c r="BV83" s="285"/>
      <c r="BW83" s="285"/>
      <c r="BX83" s="286"/>
      <c r="BY83" s="285"/>
      <c r="BZ83" s="285"/>
      <c r="CA83" s="286"/>
      <c r="CB83" s="285"/>
      <c r="CC83" s="285"/>
      <c r="CD83" s="286"/>
      <c r="CE83" s="285"/>
      <c r="CF83" s="285"/>
      <c r="CG83" s="286"/>
      <c r="CH83" s="285"/>
      <c r="CI83" s="285"/>
      <c r="CJ83" s="286"/>
      <c r="CK83" s="285"/>
      <c r="CL83" s="285"/>
      <c r="CM83" s="286"/>
      <c r="CN83" s="285"/>
      <c r="CO83" s="285"/>
      <c r="CP83" s="286"/>
      <c r="CQ83" s="285"/>
      <c r="CR83" s="285"/>
      <c r="CS83" s="286"/>
      <c r="CT83" s="285"/>
      <c r="CU83" s="285"/>
      <c r="CV83" s="286"/>
      <c r="CW83" s="285"/>
      <c r="CX83" s="285"/>
      <c r="CY83" s="286"/>
      <c r="CZ83" s="285"/>
      <c r="DA83" s="285"/>
      <c r="DB83" s="286"/>
      <c r="DC83" s="285"/>
      <c r="DD83" s="285"/>
      <c r="DE83" s="286"/>
      <c r="DF83" s="285"/>
      <c r="DG83" s="285"/>
      <c r="DH83" s="286"/>
      <c r="DI83" s="285"/>
      <c r="DJ83" s="285"/>
      <c r="DK83" s="286"/>
      <c r="DL83" s="285"/>
      <c r="DM83" s="285"/>
      <c r="DN83" s="286"/>
      <c r="DO83" s="285"/>
      <c r="DP83" s="285"/>
      <c r="DQ83" s="286"/>
      <c r="DR83" s="285"/>
      <c r="DS83" s="285"/>
      <c r="DT83" s="286"/>
      <c r="DU83" s="285"/>
      <c r="DV83" s="285"/>
      <c r="DW83" s="286"/>
      <c r="DX83" s="285"/>
      <c r="DY83" s="285"/>
      <c r="DZ83" s="286"/>
      <c r="EA83" s="285"/>
      <c r="EB83" s="285"/>
      <c r="EC83" s="286"/>
      <c r="ED83" s="285"/>
      <c r="EE83" s="285"/>
      <c r="EF83" s="286"/>
      <c r="EG83" s="285"/>
      <c r="EH83" s="285"/>
      <c r="EI83" s="286"/>
      <c r="EJ83" s="285"/>
      <c r="EK83" s="285"/>
      <c r="EL83" s="286"/>
      <c r="EM83" s="285"/>
      <c r="EN83" s="285"/>
      <c r="EO83" s="286"/>
      <c r="EP83" s="285"/>
      <c r="EQ83" s="285"/>
      <c r="ER83" s="286"/>
      <c r="ES83" s="285"/>
      <c r="ET83" s="285"/>
      <c r="EU83" s="286"/>
      <c r="EV83" s="285"/>
      <c r="EW83" s="285"/>
      <c r="EX83" s="286"/>
      <c r="EY83" s="285"/>
      <c r="EZ83" s="285"/>
      <c r="FA83" s="286"/>
      <c r="FB83" s="285"/>
      <c r="FC83" s="285"/>
      <c r="FD83" s="286"/>
      <c r="FE83" s="285"/>
      <c r="FF83" s="285"/>
      <c r="FG83" s="286"/>
      <c r="FH83" s="285"/>
      <c r="FI83" s="285"/>
      <c r="FJ83" s="286"/>
      <c r="FK83" s="285"/>
      <c r="FL83" s="285"/>
      <c r="FM83" s="286"/>
      <c r="FN83" s="285"/>
      <c r="FO83" s="285"/>
      <c r="FP83" s="286"/>
      <c r="FQ83" s="285"/>
      <c r="FR83" s="285"/>
      <c r="FS83" s="286"/>
      <c r="FT83" s="285"/>
      <c r="FU83" s="285"/>
      <c r="FV83" s="286"/>
      <c r="FW83" s="285"/>
      <c r="FX83" s="285"/>
      <c r="FY83" s="286"/>
      <c r="FZ83" s="285"/>
      <c r="GA83" s="285"/>
      <c r="GB83" s="286"/>
      <c r="GC83" s="285"/>
      <c r="GD83" s="285"/>
      <c r="GE83" s="286"/>
      <c r="GF83" s="285"/>
      <c r="GG83" s="285"/>
      <c r="GH83" s="286"/>
      <c r="GI83" s="285"/>
      <c r="GJ83" s="285"/>
      <c r="GK83" s="286"/>
      <c r="GL83" s="285"/>
      <c r="GM83" s="285"/>
      <c r="GN83" s="286"/>
      <c r="GO83" s="285"/>
      <c r="GP83" s="285"/>
      <c r="GQ83" s="286"/>
      <c r="GR83" s="285"/>
      <c r="GS83" s="285"/>
      <c r="GT83" s="286"/>
      <c r="GU83" s="285"/>
      <c r="GV83" s="285"/>
      <c r="GW83" s="286"/>
      <c r="GX83" s="285"/>
      <c r="GY83" s="285"/>
      <c r="GZ83" s="286"/>
      <c r="HA83" s="285"/>
      <c r="HB83" s="285"/>
      <c r="HC83" s="286"/>
      <c r="HD83" s="285"/>
      <c r="HE83" s="285"/>
      <c r="HF83" s="286"/>
      <c r="HG83" s="285"/>
      <c r="HH83" s="285"/>
      <c r="HI83" s="286"/>
      <c r="HJ83" s="285"/>
      <c r="HK83" s="285"/>
      <c r="HL83" s="286"/>
      <c r="HM83" s="285"/>
      <c r="HN83" s="285"/>
      <c r="HO83" s="286"/>
      <c r="HP83" s="285"/>
      <c r="HQ83" s="285"/>
      <c r="HR83" s="286"/>
      <c r="HS83" s="285"/>
      <c r="HT83" s="285"/>
      <c r="HU83" s="286"/>
      <c r="HV83" s="285"/>
      <c r="HW83" s="285"/>
      <c r="HX83" s="286"/>
      <c r="HY83" s="285"/>
      <c r="HZ83" s="285"/>
      <c r="IA83" s="286"/>
      <c r="IB83" s="285"/>
      <c r="IC83" s="285"/>
      <c r="ID83" s="286"/>
      <c r="IE83" s="285"/>
      <c r="IF83" s="285"/>
      <c r="IG83" s="286"/>
      <c r="IH83" s="285"/>
      <c r="II83" s="285"/>
      <c r="IJ83" s="286"/>
      <c r="IK83" s="285"/>
      <c r="IL83" s="285"/>
      <c r="IM83" s="285"/>
      <c r="IN83" s="285"/>
      <c r="IO83" s="285"/>
      <c r="IP83" s="285"/>
      <c r="IQ83" s="285"/>
      <c r="IR83" s="285"/>
      <c r="IS83" s="286"/>
      <c r="IT83" s="285"/>
      <c r="IU83" s="285"/>
      <c r="IV83" s="285"/>
      <c r="IW83" s="285"/>
      <c r="IX83" s="484">
        <v>17</v>
      </c>
      <c r="IY83" s="370">
        <v>499957.91999999987</v>
      </c>
      <c r="IZ83" s="484">
        <v>180</v>
      </c>
      <c r="JA83" s="484">
        <v>0</v>
      </c>
      <c r="JB83" s="370">
        <v>0</v>
      </c>
      <c r="JC83" s="484">
        <v>0</v>
      </c>
      <c r="JD83" s="485">
        <v>17</v>
      </c>
      <c r="JE83" s="286">
        <v>499957.91999999987</v>
      </c>
      <c r="JF83" s="485">
        <v>180</v>
      </c>
    </row>
    <row r="84" spans="1:266" x14ac:dyDescent="0.2">
      <c r="A84" s="483">
        <v>2</v>
      </c>
      <c r="B84" s="283"/>
      <c r="C84" s="321"/>
      <c r="D84" s="294" t="s">
        <v>591</v>
      </c>
      <c r="E84" s="297" t="s">
        <v>210</v>
      </c>
      <c r="F84" s="285"/>
      <c r="G84" s="286"/>
      <c r="H84" s="285"/>
      <c r="I84" s="285"/>
      <c r="J84" s="286"/>
      <c r="K84" s="285"/>
      <c r="L84" s="285"/>
      <c r="M84" s="286"/>
      <c r="N84" s="285"/>
      <c r="O84" s="285"/>
      <c r="P84" s="286"/>
      <c r="Q84" s="285"/>
      <c r="R84" s="285"/>
      <c r="S84" s="286"/>
      <c r="T84" s="285"/>
      <c r="U84" s="285"/>
      <c r="V84" s="286"/>
      <c r="W84" s="285"/>
      <c r="X84" s="285"/>
      <c r="Y84" s="286"/>
      <c r="Z84" s="285"/>
      <c r="AA84" s="285"/>
      <c r="AB84" s="286"/>
      <c r="AC84" s="285"/>
      <c r="AD84" s="285">
        <v>1</v>
      </c>
      <c r="AE84" s="286">
        <v>46713.24</v>
      </c>
      <c r="AF84" s="285">
        <v>23</v>
      </c>
      <c r="AG84" s="285"/>
      <c r="AH84" s="286"/>
      <c r="AI84" s="285"/>
      <c r="AJ84" s="285"/>
      <c r="AK84" s="286"/>
      <c r="AL84" s="285"/>
      <c r="AM84" s="285"/>
      <c r="AN84" s="286"/>
      <c r="AO84" s="285"/>
      <c r="AP84" s="285"/>
      <c r="AQ84" s="286"/>
      <c r="AR84" s="285"/>
      <c r="AS84" s="285"/>
      <c r="AT84" s="286"/>
      <c r="AU84" s="285"/>
      <c r="AV84" s="285"/>
      <c r="AW84" s="286"/>
      <c r="AX84" s="285"/>
      <c r="AY84" s="285"/>
      <c r="AZ84" s="286"/>
      <c r="BA84" s="285"/>
      <c r="BB84" s="285"/>
      <c r="BC84" s="286"/>
      <c r="BD84" s="285"/>
      <c r="BE84" s="285"/>
      <c r="BF84" s="286"/>
      <c r="BG84" s="285"/>
      <c r="BH84" s="285"/>
      <c r="BI84" s="286"/>
      <c r="BJ84" s="285"/>
      <c r="BK84" s="285"/>
      <c r="BL84" s="286"/>
      <c r="BM84" s="285"/>
      <c r="BN84" s="285"/>
      <c r="BO84" s="286"/>
      <c r="BP84" s="285"/>
      <c r="BQ84" s="285"/>
      <c r="BR84" s="286"/>
      <c r="BS84" s="285"/>
      <c r="BT84" s="285"/>
      <c r="BU84" s="286"/>
      <c r="BV84" s="285"/>
      <c r="BW84" s="285"/>
      <c r="BX84" s="286"/>
      <c r="BY84" s="285"/>
      <c r="BZ84" s="285"/>
      <c r="CA84" s="286"/>
      <c r="CB84" s="285"/>
      <c r="CC84" s="285"/>
      <c r="CD84" s="286"/>
      <c r="CE84" s="285"/>
      <c r="CF84" s="285"/>
      <c r="CG84" s="286"/>
      <c r="CH84" s="285"/>
      <c r="CI84" s="285"/>
      <c r="CJ84" s="286"/>
      <c r="CK84" s="285"/>
      <c r="CL84" s="285"/>
      <c r="CM84" s="286"/>
      <c r="CN84" s="285"/>
      <c r="CO84" s="285"/>
      <c r="CP84" s="286"/>
      <c r="CQ84" s="285"/>
      <c r="CR84" s="285"/>
      <c r="CS84" s="286"/>
      <c r="CT84" s="285"/>
      <c r="CU84" s="285"/>
      <c r="CV84" s="286"/>
      <c r="CW84" s="285"/>
      <c r="CX84" s="285"/>
      <c r="CY84" s="286"/>
      <c r="CZ84" s="285"/>
      <c r="DA84" s="285"/>
      <c r="DB84" s="286"/>
      <c r="DC84" s="285"/>
      <c r="DD84" s="285"/>
      <c r="DE84" s="286"/>
      <c r="DF84" s="285"/>
      <c r="DG84" s="285"/>
      <c r="DH84" s="286"/>
      <c r="DI84" s="285"/>
      <c r="DJ84" s="285"/>
      <c r="DK84" s="286"/>
      <c r="DL84" s="285"/>
      <c r="DM84" s="285"/>
      <c r="DN84" s="286"/>
      <c r="DO84" s="285"/>
      <c r="DP84" s="285"/>
      <c r="DQ84" s="286"/>
      <c r="DR84" s="285"/>
      <c r="DS84" s="285"/>
      <c r="DT84" s="286"/>
      <c r="DU84" s="285"/>
      <c r="DV84" s="285"/>
      <c r="DW84" s="286"/>
      <c r="DX84" s="285"/>
      <c r="DY84" s="285"/>
      <c r="DZ84" s="286"/>
      <c r="EA84" s="285"/>
      <c r="EB84" s="285"/>
      <c r="EC84" s="286"/>
      <c r="ED84" s="285"/>
      <c r="EE84" s="285"/>
      <c r="EF84" s="286"/>
      <c r="EG84" s="285"/>
      <c r="EH84" s="285"/>
      <c r="EI84" s="286"/>
      <c r="EJ84" s="285"/>
      <c r="EK84" s="285"/>
      <c r="EL84" s="286"/>
      <c r="EM84" s="285"/>
      <c r="EN84" s="285"/>
      <c r="EO84" s="286"/>
      <c r="EP84" s="285"/>
      <c r="EQ84" s="285"/>
      <c r="ER84" s="286"/>
      <c r="ES84" s="285"/>
      <c r="ET84" s="285"/>
      <c r="EU84" s="286"/>
      <c r="EV84" s="285"/>
      <c r="EW84" s="285"/>
      <c r="EX84" s="286"/>
      <c r="EY84" s="285"/>
      <c r="EZ84" s="285"/>
      <c r="FA84" s="286"/>
      <c r="FB84" s="285"/>
      <c r="FC84" s="285"/>
      <c r="FD84" s="286"/>
      <c r="FE84" s="285"/>
      <c r="FF84" s="285"/>
      <c r="FG84" s="286"/>
      <c r="FH84" s="285"/>
      <c r="FI84" s="285"/>
      <c r="FJ84" s="286"/>
      <c r="FK84" s="285"/>
      <c r="FL84" s="285"/>
      <c r="FM84" s="286"/>
      <c r="FN84" s="285"/>
      <c r="FO84" s="285"/>
      <c r="FP84" s="286"/>
      <c r="FQ84" s="285"/>
      <c r="FR84" s="285"/>
      <c r="FS84" s="286"/>
      <c r="FT84" s="285"/>
      <c r="FU84" s="285"/>
      <c r="FV84" s="286"/>
      <c r="FW84" s="285"/>
      <c r="FX84" s="285"/>
      <c r="FY84" s="286"/>
      <c r="FZ84" s="285"/>
      <c r="GA84" s="285"/>
      <c r="GB84" s="286"/>
      <c r="GC84" s="285"/>
      <c r="GD84" s="285"/>
      <c r="GE84" s="286"/>
      <c r="GF84" s="285"/>
      <c r="GG84" s="285"/>
      <c r="GH84" s="286"/>
      <c r="GI84" s="285"/>
      <c r="GJ84" s="285"/>
      <c r="GK84" s="286"/>
      <c r="GL84" s="285"/>
      <c r="GM84" s="285"/>
      <c r="GN84" s="286"/>
      <c r="GO84" s="285"/>
      <c r="GP84" s="285"/>
      <c r="GQ84" s="286"/>
      <c r="GR84" s="285"/>
      <c r="GS84" s="285"/>
      <c r="GT84" s="286"/>
      <c r="GU84" s="285"/>
      <c r="GV84" s="285"/>
      <c r="GW84" s="286"/>
      <c r="GX84" s="285"/>
      <c r="GY84" s="285"/>
      <c r="GZ84" s="286"/>
      <c r="HA84" s="285"/>
      <c r="HB84" s="285"/>
      <c r="HC84" s="286"/>
      <c r="HD84" s="285"/>
      <c r="HE84" s="285"/>
      <c r="HF84" s="286"/>
      <c r="HG84" s="285"/>
      <c r="HH84" s="285"/>
      <c r="HI84" s="286"/>
      <c r="HJ84" s="285"/>
      <c r="HK84" s="285"/>
      <c r="HL84" s="286"/>
      <c r="HM84" s="285"/>
      <c r="HN84" s="285"/>
      <c r="HO84" s="286"/>
      <c r="HP84" s="285"/>
      <c r="HQ84" s="285"/>
      <c r="HR84" s="286"/>
      <c r="HS84" s="285"/>
      <c r="HT84" s="285"/>
      <c r="HU84" s="286"/>
      <c r="HV84" s="285"/>
      <c r="HW84" s="285"/>
      <c r="HX84" s="286"/>
      <c r="HY84" s="285"/>
      <c r="HZ84" s="285"/>
      <c r="IA84" s="286"/>
      <c r="IB84" s="285"/>
      <c r="IC84" s="285"/>
      <c r="ID84" s="286"/>
      <c r="IE84" s="285"/>
      <c r="IF84" s="285"/>
      <c r="IG84" s="286"/>
      <c r="IH84" s="285"/>
      <c r="II84" s="285"/>
      <c r="IJ84" s="286"/>
      <c r="IK84" s="285"/>
      <c r="IL84" s="285"/>
      <c r="IM84" s="285"/>
      <c r="IN84" s="285"/>
      <c r="IO84" s="285"/>
      <c r="IP84" s="285"/>
      <c r="IQ84" s="285"/>
      <c r="IR84" s="285"/>
      <c r="IS84" s="286"/>
      <c r="IT84" s="285"/>
      <c r="IU84" s="285"/>
      <c r="IV84" s="285"/>
      <c r="IW84" s="285"/>
      <c r="IX84" s="484">
        <v>1</v>
      </c>
      <c r="IY84" s="370">
        <v>46713.24</v>
      </c>
      <c r="IZ84" s="484">
        <v>23</v>
      </c>
      <c r="JA84" s="484">
        <v>0</v>
      </c>
      <c r="JB84" s="370">
        <v>0</v>
      </c>
      <c r="JC84" s="484">
        <v>0</v>
      </c>
      <c r="JD84" s="485">
        <v>1</v>
      </c>
      <c r="JE84" s="286">
        <v>46713.24</v>
      </c>
      <c r="JF84" s="485">
        <v>23</v>
      </c>
    </row>
    <row r="85" spans="1:266" x14ac:dyDescent="0.2">
      <c r="A85" s="483">
        <v>2</v>
      </c>
      <c r="B85" s="283"/>
      <c r="C85" s="321"/>
      <c r="D85" s="294" t="s">
        <v>592</v>
      </c>
      <c r="E85" s="297" t="s">
        <v>393</v>
      </c>
      <c r="F85" s="285"/>
      <c r="G85" s="286"/>
      <c r="H85" s="285"/>
      <c r="I85" s="285"/>
      <c r="J85" s="286"/>
      <c r="K85" s="285"/>
      <c r="L85" s="285"/>
      <c r="M85" s="286"/>
      <c r="N85" s="285"/>
      <c r="O85" s="285"/>
      <c r="P85" s="286"/>
      <c r="Q85" s="285"/>
      <c r="R85" s="285"/>
      <c r="S85" s="286"/>
      <c r="T85" s="285"/>
      <c r="U85" s="285"/>
      <c r="V85" s="286"/>
      <c r="W85" s="285"/>
      <c r="X85" s="285"/>
      <c r="Y85" s="286"/>
      <c r="Z85" s="285"/>
      <c r="AA85" s="285"/>
      <c r="AB85" s="286"/>
      <c r="AC85" s="285"/>
      <c r="AD85" s="285">
        <v>26</v>
      </c>
      <c r="AE85" s="286">
        <v>1602979.560000001</v>
      </c>
      <c r="AF85" s="285">
        <v>569</v>
      </c>
      <c r="AG85" s="285">
        <v>1</v>
      </c>
      <c r="AH85" s="286">
        <v>61653.06</v>
      </c>
      <c r="AI85" s="285">
        <v>23</v>
      </c>
      <c r="AJ85" s="285"/>
      <c r="AK85" s="286"/>
      <c r="AL85" s="285"/>
      <c r="AM85" s="285"/>
      <c r="AN85" s="286"/>
      <c r="AO85" s="285"/>
      <c r="AP85" s="285"/>
      <c r="AQ85" s="286"/>
      <c r="AR85" s="285"/>
      <c r="AS85" s="285"/>
      <c r="AT85" s="286"/>
      <c r="AU85" s="285"/>
      <c r="AV85" s="285"/>
      <c r="AW85" s="286"/>
      <c r="AX85" s="285"/>
      <c r="AY85" s="285"/>
      <c r="AZ85" s="286"/>
      <c r="BA85" s="285"/>
      <c r="BB85" s="285"/>
      <c r="BC85" s="286"/>
      <c r="BD85" s="285"/>
      <c r="BE85" s="285"/>
      <c r="BF85" s="286"/>
      <c r="BG85" s="285"/>
      <c r="BH85" s="285"/>
      <c r="BI85" s="286"/>
      <c r="BJ85" s="285"/>
      <c r="BK85" s="285"/>
      <c r="BL85" s="286"/>
      <c r="BM85" s="285"/>
      <c r="BN85" s="285"/>
      <c r="BO85" s="286"/>
      <c r="BP85" s="285"/>
      <c r="BQ85" s="285"/>
      <c r="BR85" s="286"/>
      <c r="BS85" s="285"/>
      <c r="BT85" s="285"/>
      <c r="BU85" s="286"/>
      <c r="BV85" s="285"/>
      <c r="BW85" s="285"/>
      <c r="BX85" s="286"/>
      <c r="BY85" s="285"/>
      <c r="BZ85" s="285"/>
      <c r="CA85" s="286"/>
      <c r="CB85" s="285"/>
      <c r="CC85" s="285"/>
      <c r="CD85" s="286"/>
      <c r="CE85" s="285"/>
      <c r="CF85" s="285"/>
      <c r="CG85" s="286"/>
      <c r="CH85" s="285"/>
      <c r="CI85" s="285"/>
      <c r="CJ85" s="286"/>
      <c r="CK85" s="285"/>
      <c r="CL85" s="285"/>
      <c r="CM85" s="286"/>
      <c r="CN85" s="285"/>
      <c r="CO85" s="285"/>
      <c r="CP85" s="286"/>
      <c r="CQ85" s="285"/>
      <c r="CR85" s="285"/>
      <c r="CS85" s="286"/>
      <c r="CT85" s="285"/>
      <c r="CU85" s="285"/>
      <c r="CV85" s="286"/>
      <c r="CW85" s="285"/>
      <c r="CX85" s="285"/>
      <c r="CY85" s="286"/>
      <c r="CZ85" s="285"/>
      <c r="DA85" s="285"/>
      <c r="DB85" s="286"/>
      <c r="DC85" s="285"/>
      <c r="DD85" s="285"/>
      <c r="DE85" s="286"/>
      <c r="DF85" s="285"/>
      <c r="DG85" s="285"/>
      <c r="DH85" s="286"/>
      <c r="DI85" s="285"/>
      <c r="DJ85" s="285"/>
      <c r="DK85" s="286"/>
      <c r="DL85" s="285"/>
      <c r="DM85" s="285"/>
      <c r="DN85" s="286"/>
      <c r="DO85" s="285"/>
      <c r="DP85" s="285"/>
      <c r="DQ85" s="286"/>
      <c r="DR85" s="285"/>
      <c r="DS85" s="285"/>
      <c r="DT85" s="286"/>
      <c r="DU85" s="285"/>
      <c r="DV85" s="285"/>
      <c r="DW85" s="286"/>
      <c r="DX85" s="285"/>
      <c r="DY85" s="285"/>
      <c r="DZ85" s="286"/>
      <c r="EA85" s="285"/>
      <c r="EB85" s="285"/>
      <c r="EC85" s="286"/>
      <c r="ED85" s="285"/>
      <c r="EE85" s="285"/>
      <c r="EF85" s="286"/>
      <c r="EG85" s="285"/>
      <c r="EH85" s="285"/>
      <c r="EI85" s="286"/>
      <c r="EJ85" s="285"/>
      <c r="EK85" s="285"/>
      <c r="EL85" s="286"/>
      <c r="EM85" s="285"/>
      <c r="EN85" s="285"/>
      <c r="EO85" s="286"/>
      <c r="EP85" s="285"/>
      <c r="EQ85" s="285"/>
      <c r="ER85" s="286"/>
      <c r="ES85" s="285"/>
      <c r="ET85" s="285"/>
      <c r="EU85" s="286"/>
      <c r="EV85" s="285"/>
      <c r="EW85" s="285"/>
      <c r="EX85" s="286"/>
      <c r="EY85" s="285"/>
      <c r="EZ85" s="285"/>
      <c r="FA85" s="286"/>
      <c r="FB85" s="285"/>
      <c r="FC85" s="285"/>
      <c r="FD85" s="286"/>
      <c r="FE85" s="285"/>
      <c r="FF85" s="285"/>
      <c r="FG85" s="286"/>
      <c r="FH85" s="285"/>
      <c r="FI85" s="285"/>
      <c r="FJ85" s="286"/>
      <c r="FK85" s="285"/>
      <c r="FL85" s="285"/>
      <c r="FM85" s="286"/>
      <c r="FN85" s="285"/>
      <c r="FO85" s="285"/>
      <c r="FP85" s="286"/>
      <c r="FQ85" s="285"/>
      <c r="FR85" s="285"/>
      <c r="FS85" s="286"/>
      <c r="FT85" s="285"/>
      <c r="FU85" s="285"/>
      <c r="FV85" s="286"/>
      <c r="FW85" s="285"/>
      <c r="FX85" s="285"/>
      <c r="FY85" s="286"/>
      <c r="FZ85" s="285"/>
      <c r="GA85" s="285"/>
      <c r="GB85" s="286"/>
      <c r="GC85" s="285"/>
      <c r="GD85" s="285"/>
      <c r="GE85" s="286"/>
      <c r="GF85" s="285"/>
      <c r="GG85" s="285"/>
      <c r="GH85" s="286"/>
      <c r="GI85" s="285"/>
      <c r="GJ85" s="285"/>
      <c r="GK85" s="286"/>
      <c r="GL85" s="285"/>
      <c r="GM85" s="285"/>
      <c r="GN85" s="286"/>
      <c r="GO85" s="285"/>
      <c r="GP85" s="285"/>
      <c r="GQ85" s="286"/>
      <c r="GR85" s="285"/>
      <c r="GS85" s="285"/>
      <c r="GT85" s="286"/>
      <c r="GU85" s="285"/>
      <c r="GV85" s="285"/>
      <c r="GW85" s="286"/>
      <c r="GX85" s="285"/>
      <c r="GY85" s="285"/>
      <c r="GZ85" s="286"/>
      <c r="HA85" s="285"/>
      <c r="HB85" s="285"/>
      <c r="HC85" s="286"/>
      <c r="HD85" s="285"/>
      <c r="HE85" s="285"/>
      <c r="HF85" s="286"/>
      <c r="HG85" s="285"/>
      <c r="HH85" s="285"/>
      <c r="HI85" s="286"/>
      <c r="HJ85" s="285"/>
      <c r="HK85" s="285"/>
      <c r="HL85" s="286"/>
      <c r="HM85" s="285"/>
      <c r="HN85" s="285"/>
      <c r="HO85" s="286"/>
      <c r="HP85" s="285"/>
      <c r="HQ85" s="285"/>
      <c r="HR85" s="286"/>
      <c r="HS85" s="285"/>
      <c r="HT85" s="285"/>
      <c r="HU85" s="286"/>
      <c r="HV85" s="285"/>
      <c r="HW85" s="285"/>
      <c r="HX85" s="286"/>
      <c r="HY85" s="285"/>
      <c r="HZ85" s="285"/>
      <c r="IA85" s="286"/>
      <c r="IB85" s="285"/>
      <c r="IC85" s="285"/>
      <c r="ID85" s="286"/>
      <c r="IE85" s="285"/>
      <c r="IF85" s="285"/>
      <c r="IG85" s="286"/>
      <c r="IH85" s="285"/>
      <c r="II85" s="285"/>
      <c r="IJ85" s="286"/>
      <c r="IK85" s="285"/>
      <c r="IL85" s="285"/>
      <c r="IM85" s="285"/>
      <c r="IN85" s="285"/>
      <c r="IO85" s="285"/>
      <c r="IP85" s="285"/>
      <c r="IQ85" s="285"/>
      <c r="IR85" s="285"/>
      <c r="IS85" s="286"/>
      <c r="IT85" s="285"/>
      <c r="IU85" s="285"/>
      <c r="IV85" s="285"/>
      <c r="IW85" s="285"/>
      <c r="IX85" s="484">
        <v>26</v>
      </c>
      <c r="IY85" s="370">
        <v>1602979.560000001</v>
      </c>
      <c r="IZ85" s="484">
        <v>569</v>
      </c>
      <c r="JA85" s="484">
        <v>1</v>
      </c>
      <c r="JB85" s="370">
        <v>61653.06</v>
      </c>
      <c r="JC85" s="484">
        <v>23</v>
      </c>
      <c r="JD85" s="485">
        <v>27</v>
      </c>
      <c r="JE85" s="286">
        <v>1664632.620000001</v>
      </c>
      <c r="JF85" s="485">
        <v>592</v>
      </c>
    </row>
    <row r="86" spans="1:266" x14ac:dyDescent="0.2">
      <c r="A86" s="483">
        <v>2</v>
      </c>
      <c r="B86" s="283"/>
      <c r="C86" s="321"/>
      <c r="D86" s="294" t="s">
        <v>593</v>
      </c>
      <c r="E86" s="297" t="s">
        <v>394</v>
      </c>
      <c r="F86" s="285"/>
      <c r="G86" s="286"/>
      <c r="H86" s="285"/>
      <c r="I86" s="285"/>
      <c r="J86" s="286"/>
      <c r="K86" s="285"/>
      <c r="L86" s="285"/>
      <c r="M86" s="286"/>
      <c r="N86" s="285"/>
      <c r="O86" s="285"/>
      <c r="P86" s="286"/>
      <c r="Q86" s="285"/>
      <c r="R86" s="285"/>
      <c r="S86" s="286"/>
      <c r="T86" s="285"/>
      <c r="U86" s="285"/>
      <c r="V86" s="286"/>
      <c r="W86" s="285"/>
      <c r="X86" s="285"/>
      <c r="Y86" s="286"/>
      <c r="Z86" s="285"/>
      <c r="AA86" s="285"/>
      <c r="AB86" s="286"/>
      <c r="AC86" s="285"/>
      <c r="AD86" s="285">
        <v>36</v>
      </c>
      <c r="AE86" s="286">
        <v>2345551.7399999979</v>
      </c>
      <c r="AF86" s="285">
        <v>439</v>
      </c>
      <c r="AG86" s="285">
        <v>1</v>
      </c>
      <c r="AH86" s="286">
        <v>66071.88</v>
      </c>
      <c r="AI86" s="285">
        <v>10</v>
      </c>
      <c r="AJ86" s="285"/>
      <c r="AK86" s="286"/>
      <c r="AL86" s="285"/>
      <c r="AM86" s="285"/>
      <c r="AN86" s="286"/>
      <c r="AO86" s="285"/>
      <c r="AP86" s="285"/>
      <c r="AQ86" s="286"/>
      <c r="AR86" s="285"/>
      <c r="AS86" s="285"/>
      <c r="AT86" s="286"/>
      <c r="AU86" s="285"/>
      <c r="AV86" s="285"/>
      <c r="AW86" s="286"/>
      <c r="AX86" s="285"/>
      <c r="AY86" s="285"/>
      <c r="AZ86" s="286"/>
      <c r="BA86" s="285"/>
      <c r="BB86" s="285"/>
      <c r="BC86" s="286"/>
      <c r="BD86" s="285"/>
      <c r="BE86" s="285"/>
      <c r="BF86" s="286"/>
      <c r="BG86" s="285"/>
      <c r="BH86" s="285"/>
      <c r="BI86" s="286"/>
      <c r="BJ86" s="285"/>
      <c r="BK86" s="285"/>
      <c r="BL86" s="286"/>
      <c r="BM86" s="285"/>
      <c r="BN86" s="285"/>
      <c r="BO86" s="286"/>
      <c r="BP86" s="285"/>
      <c r="BQ86" s="285"/>
      <c r="BR86" s="286"/>
      <c r="BS86" s="285"/>
      <c r="BT86" s="285"/>
      <c r="BU86" s="286"/>
      <c r="BV86" s="285"/>
      <c r="BW86" s="285"/>
      <c r="BX86" s="286"/>
      <c r="BY86" s="285"/>
      <c r="BZ86" s="285"/>
      <c r="CA86" s="286"/>
      <c r="CB86" s="285"/>
      <c r="CC86" s="285"/>
      <c r="CD86" s="286"/>
      <c r="CE86" s="285"/>
      <c r="CF86" s="285"/>
      <c r="CG86" s="286"/>
      <c r="CH86" s="285"/>
      <c r="CI86" s="285"/>
      <c r="CJ86" s="286"/>
      <c r="CK86" s="285"/>
      <c r="CL86" s="285"/>
      <c r="CM86" s="286"/>
      <c r="CN86" s="285"/>
      <c r="CO86" s="285"/>
      <c r="CP86" s="286"/>
      <c r="CQ86" s="285"/>
      <c r="CR86" s="285"/>
      <c r="CS86" s="286"/>
      <c r="CT86" s="285"/>
      <c r="CU86" s="285"/>
      <c r="CV86" s="286"/>
      <c r="CW86" s="285"/>
      <c r="CX86" s="285"/>
      <c r="CY86" s="286"/>
      <c r="CZ86" s="285"/>
      <c r="DA86" s="285"/>
      <c r="DB86" s="286"/>
      <c r="DC86" s="285"/>
      <c r="DD86" s="285"/>
      <c r="DE86" s="286"/>
      <c r="DF86" s="285"/>
      <c r="DG86" s="285"/>
      <c r="DH86" s="286"/>
      <c r="DI86" s="285"/>
      <c r="DJ86" s="285"/>
      <c r="DK86" s="286"/>
      <c r="DL86" s="285"/>
      <c r="DM86" s="285"/>
      <c r="DN86" s="286"/>
      <c r="DO86" s="285"/>
      <c r="DP86" s="285"/>
      <c r="DQ86" s="286"/>
      <c r="DR86" s="285"/>
      <c r="DS86" s="285"/>
      <c r="DT86" s="286"/>
      <c r="DU86" s="285"/>
      <c r="DV86" s="285"/>
      <c r="DW86" s="286"/>
      <c r="DX86" s="285"/>
      <c r="DY86" s="285"/>
      <c r="DZ86" s="286"/>
      <c r="EA86" s="285"/>
      <c r="EB86" s="285"/>
      <c r="EC86" s="286"/>
      <c r="ED86" s="285"/>
      <c r="EE86" s="285"/>
      <c r="EF86" s="286"/>
      <c r="EG86" s="285"/>
      <c r="EH86" s="285"/>
      <c r="EI86" s="286"/>
      <c r="EJ86" s="285"/>
      <c r="EK86" s="285"/>
      <c r="EL86" s="286"/>
      <c r="EM86" s="285"/>
      <c r="EN86" s="285"/>
      <c r="EO86" s="286"/>
      <c r="EP86" s="285"/>
      <c r="EQ86" s="285"/>
      <c r="ER86" s="286"/>
      <c r="ES86" s="285"/>
      <c r="ET86" s="285"/>
      <c r="EU86" s="286"/>
      <c r="EV86" s="285"/>
      <c r="EW86" s="285"/>
      <c r="EX86" s="286"/>
      <c r="EY86" s="285"/>
      <c r="EZ86" s="285"/>
      <c r="FA86" s="286"/>
      <c r="FB86" s="285"/>
      <c r="FC86" s="285"/>
      <c r="FD86" s="286"/>
      <c r="FE86" s="285"/>
      <c r="FF86" s="285"/>
      <c r="FG86" s="286"/>
      <c r="FH86" s="285"/>
      <c r="FI86" s="285"/>
      <c r="FJ86" s="286"/>
      <c r="FK86" s="285"/>
      <c r="FL86" s="285"/>
      <c r="FM86" s="286"/>
      <c r="FN86" s="285"/>
      <c r="FO86" s="285"/>
      <c r="FP86" s="286"/>
      <c r="FQ86" s="285"/>
      <c r="FR86" s="285"/>
      <c r="FS86" s="286"/>
      <c r="FT86" s="285"/>
      <c r="FU86" s="285"/>
      <c r="FV86" s="286"/>
      <c r="FW86" s="285"/>
      <c r="FX86" s="285"/>
      <c r="FY86" s="286"/>
      <c r="FZ86" s="285"/>
      <c r="GA86" s="285"/>
      <c r="GB86" s="286"/>
      <c r="GC86" s="285"/>
      <c r="GD86" s="285"/>
      <c r="GE86" s="286"/>
      <c r="GF86" s="285"/>
      <c r="GG86" s="285"/>
      <c r="GH86" s="286"/>
      <c r="GI86" s="285"/>
      <c r="GJ86" s="285"/>
      <c r="GK86" s="286"/>
      <c r="GL86" s="285"/>
      <c r="GM86" s="285"/>
      <c r="GN86" s="286"/>
      <c r="GO86" s="285"/>
      <c r="GP86" s="285"/>
      <c r="GQ86" s="286"/>
      <c r="GR86" s="285"/>
      <c r="GS86" s="285"/>
      <c r="GT86" s="286"/>
      <c r="GU86" s="285"/>
      <c r="GV86" s="285"/>
      <c r="GW86" s="286"/>
      <c r="GX86" s="285"/>
      <c r="GY86" s="285"/>
      <c r="GZ86" s="286"/>
      <c r="HA86" s="285"/>
      <c r="HB86" s="285"/>
      <c r="HC86" s="286"/>
      <c r="HD86" s="285"/>
      <c r="HE86" s="285"/>
      <c r="HF86" s="286"/>
      <c r="HG86" s="285"/>
      <c r="HH86" s="285"/>
      <c r="HI86" s="286"/>
      <c r="HJ86" s="285"/>
      <c r="HK86" s="285"/>
      <c r="HL86" s="286"/>
      <c r="HM86" s="285"/>
      <c r="HN86" s="285"/>
      <c r="HO86" s="286"/>
      <c r="HP86" s="285"/>
      <c r="HQ86" s="285"/>
      <c r="HR86" s="286"/>
      <c r="HS86" s="285"/>
      <c r="HT86" s="285"/>
      <c r="HU86" s="286"/>
      <c r="HV86" s="285"/>
      <c r="HW86" s="285"/>
      <c r="HX86" s="286"/>
      <c r="HY86" s="285"/>
      <c r="HZ86" s="285"/>
      <c r="IA86" s="286"/>
      <c r="IB86" s="285"/>
      <c r="IC86" s="285"/>
      <c r="ID86" s="286"/>
      <c r="IE86" s="285"/>
      <c r="IF86" s="285"/>
      <c r="IG86" s="286"/>
      <c r="IH86" s="285"/>
      <c r="II86" s="285"/>
      <c r="IJ86" s="286"/>
      <c r="IK86" s="285"/>
      <c r="IL86" s="285"/>
      <c r="IM86" s="285"/>
      <c r="IN86" s="285"/>
      <c r="IO86" s="285"/>
      <c r="IP86" s="285"/>
      <c r="IQ86" s="285"/>
      <c r="IR86" s="285"/>
      <c r="IS86" s="286"/>
      <c r="IT86" s="285"/>
      <c r="IU86" s="285"/>
      <c r="IV86" s="285"/>
      <c r="IW86" s="285"/>
      <c r="IX86" s="484">
        <v>36</v>
      </c>
      <c r="IY86" s="370">
        <v>2345551.7399999979</v>
      </c>
      <c r="IZ86" s="484">
        <v>439</v>
      </c>
      <c r="JA86" s="484">
        <v>1</v>
      </c>
      <c r="JB86" s="370">
        <v>66071.88</v>
      </c>
      <c r="JC86" s="484">
        <v>10</v>
      </c>
      <c r="JD86" s="485">
        <v>37</v>
      </c>
      <c r="JE86" s="286">
        <v>2411623.6199999978</v>
      </c>
      <c r="JF86" s="485">
        <v>449</v>
      </c>
    </row>
    <row r="87" spans="1:266" x14ac:dyDescent="0.2">
      <c r="A87" s="483">
        <v>2</v>
      </c>
      <c r="B87" s="283"/>
      <c r="C87" s="321"/>
      <c r="D87" s="294" t="s">
        <v>594</v>
      </c>
      <c r="E87" s="297" t="s">
        <v>395</v>
      </c>
      <c r="F87" s="285"/>
      <c r="G87" s="286"/>
      <c r="H87" s="285"/>
      <c r="I87" s="285"/>
      <c r="J87" s="286"/>
      <c r="K87" s="285"/>
      <c r="L87" s="285"/>
      <c r="M87" s="286"/>
      <c r="N87" s="285"/>
      <c r="O87" s="285"/>
      <c r="P87" s="286"/>
      <c r="Q87" s="285"/>
      <c r="R87" s="285"/>
      <c r="S87" s="286"/>
      <c r="T87" s="285"/>
      <c r="U87" s="285"/>
      <c r="V87" s="286"/>
      <c r="W87" s="285"/>
      <c r="X87" s="285"/>
      <c r="Y87" s="286"/>
      <c r="Z87" s="285"/>
      <c r="AA87" s="285"/>
      <c r="AB87" s="286"/>
      <c r="AC87" s="285"/>
      <c r="AD87" s="285">
        <v>12</v>
      </c>
      <c r="AE87" s="286">
        <v>959515.19999999984</v>
      </c>
      <c r="AF87" s="285">
        <v>420</v>
      </c>
      <c r="AG87" s="285"/>
      <c r="AH87" s="286"/>
      <c r="AI87" s="285"/>
      <c r="AJ87" s="285"/>
      <c r="AK87" s="286"/>
      <c r="AL87" s="285"/>
      <c r="AM87" s="285"/>
      <c r="AN87" s="286"/>
      <c r="AO87" s="285"/>
      <c r="AP87" s="285"/>
      <c r="AQ87" s="286"/>
      <c r="AR87" s="285"/>
      <c r="AS87" s="285"/>
      <c r="AT87" s="286"/>
      <c r="AU87" s="285"/>
      <c r="AV87" s="285"/>
      <c r="AW87" s="286"/>
      <c r="AX87" s="285"/>
      <c r="AY87" s="285"/>
      <c r="AZ87" s="286"/>
      <c r="BA87" s="285"/>
      <c r="BB87" s="285"/>
      <c r="BC87" s="286"/>
      <c r="BD87" s="285"/>
      <c r="BE87" s="285"/>
      <c r="BF87" s="286"/>
      <c r="BG87" s="285"/>
      <c r="BH87" s="285"/>
      <c r="BI87" s="286"/>
      <c r="BJ87" s="285"/>
      <c r="BK87" s="285"/>
      <c r="BL87" s="286"/>
      <c r="BM87" s="285"/>
      <c r="BN87" s="285"/>
      <c r="BO87" s="286"/>
      <c r="BP87" s="285"/>
      <c r="BQ87" s="285"/>
      <c r="BR87" s="286"/>
      <c r="BS87" s="285"/>
      <c r="BT87" s="285"/>
      <c r="BU87" s="286"/>
      <c r="BV87" s="285"/>
      <c r="BW87" s="285"/>
      <c r="BX87" s="286"/>
      <c r="BY87" s="285"/>
      <c r="BZ87" s="285"/>
      <c r="CA87" s="286"/>
      <c r="CB87" s="285"/>
      <c r="CC87" s="285"/>
      <c r="CD87" s="286"/>
      <c r="CE87" s="285"/>
      <c r="CF87" s="285"/>
      <c r="CG87" s="286"/>
      <c r="CH87" s="285"/>
      <c r="CI87" s="285"/>
      <c r="CJ87" s="286"/>
      <c r="CK87" s="285"/>
      <c r="CL87" s="285"/>
      <c r="CM87" s="286"/>
      <c r="CN87" s="285"/>
      <c r="CO87" s="285"/>
      <c r="CP87" s="286"/>
      <c r="CQ87" s="285"/>
      <c r="CR87" s="285"/>
      <c r="CS87" s="286"/>
      <c r="CT87" s="285"/>
      <c r="CU87" s="285"/>
      <c r="CV87" s="286"/>
      <c r="CW87" s="285"/>
      <c r="CX87" s="285"/>
      <c r="CY87" s="286"/>
      <c r="CZ87" s="285"/>
      <c r="DA87" s="285"/>
      <c r="DB87" s="286"/>
      <c r="DC87" s="285"/>
      <c r="DD87" s="285"/>
      <c r="DE87" s="286"/>
      <c r="DF87" s="285"/>
      <c r="DG87" s="285"/>
      <c r="DH87" s="286"/>
      <c r="DI87" s="285"/>
      <c r="DJ87" s="285"/>
      <c r="DK87" s="286"/>
      <c r="DL87" s="285"/>
      <c r="DM87" s="285"/>
      <c r="DN87" s="286"/>
      <c r="DO87" s="285"/>
      <c r="DP87" s="285"/>
      <c r="DQ87" s="286"/>
      <c r="DR87" s="285"/>
      <c r="DS87" s="285"/>
      <c r="DT87" s="286"/>
      <c r="DU87" s="285"/>
      <c r="DV87" s="285"/>
      <c r="DW87" s="286"/>
      <c r="DX87" s="285"/>
      <c r="DY87" s="285"/>
      <c r="DZ87" s="286"/>
      <c r="EA87" s="285"/>
      <c r="EB87" s="285"/>
      <c r="EC87" s="286"/>
      <c r="ED87" s="285"/>
      <c r="EE87" s="285"/>
      <c r="EF87" s="286"/>
      <c r="EG87" s="285"/>
      <c r="EH87" s="285"/>
      <c r="EI87" s="286"/>
      <c r="EJ87" s="285"/>
      <c r="EK87" s="285"/>
      <c r="EL87" s="286"/>
      <c r="EM87" s="285"/>
      <c r="EN87" s="285"/>
      <c r="EO87" s="286"/>
      <c r="EP87" s="285"/>
      <c r="EQ87" s="285"/>
      <c r="ER87" s="286"/>
      <c r="ES87" s="285"/>
      <c r="ET87" s="285"/>
      <c r="EU87" s="286"/>
      <c r="EV87" s="285"/>
      <c r="EW87" s="285"/>
      <c r="EX87" s="286"/>
      <c r="EY87" s="285"/>
      <c r="EZ87" s="285"/>
      <c r="FA87" s="286"/>
      <c r="FB87" s="285"/>
      <c r="FC87" s="285"/>
      <c r="FD87" s="286"/>
      <c r="FE87" s="285"/>
      <c r="FF87" s="285"/>
      <c r="FG87" s="286"/>
      <c r="FH87" s="285"/>
      <c r="FI87" s="285"/>
      <c r="FJ87" s="286"/>
      <c r="FK87" s="285"/>
      <c r="FL87" s="285"/>
      <c r="FM87" s="286"/>
      <c r="FN87" s="285"/>
      <c r="FO87" s="285"/>
      <c r="FP87" s="286"/>
      <c r="FQ87" s="285"/>
      <c r="FR87" s="285"/>
      <c r="FS87" s="286"/>
      <c r="FT87" s="285"/>
      <c r="FU87" s="285"/>
      <c r="FV87" s="286"/>
      <c r="FW87" s="285"/>
      <c r="FX87" s="285"/>
      <c r="FY87" s="286"/>
      <c r="FZ87" s="285"/>
      <c r="GA87" s="285"/>
      <c r="GB87" s="286"/>
      <c r="GC87" s="285"/>
      <c r="GD87" s="285"/>
      <c r="GE87" s="286"/>
      <c r="GF87" s="285"/>
      <c r="GG87" s="285"/>
      <c r="GH87" s="286"/>
      <c r="GI87" s="285"/>
      <c r="GJ87" s="285"/>
      <c r="GK87" s="286"/>
      <c r="GL87" s="285"/>
      <c r="GM87" s="285"/>
      <c r="GN87" s="286"/>
      <c r="GO87" s="285"/>
      <c r="GP87" s="285"/>
      <c r="GQ87" s="286"/>
      <c r="GR87" s="285"/>
      <c r="GS87" s="285"/>
      <c r="GT87" s="286"/>
      <c r="GU87" s="285"/>
      <c r="GV87" s="285"/>
      <c r="GW87" s="286"/>
      <c r="GX87" s="285"/>
      <c r="GY87" s="285"/>
      <c r="GZ87" s="286"/>
      <c r="HA87" s="285"/>
      <c r="HB87" s="285"/>
      <c r="HC87" s="286"/>
      <c r="HD87" s="285"/>
      <c r="HE87" s="285"/>
      <c r="HF87" s="286"/>
      <c r="HG87" s="285"/>
      <c r="HH87" s="285"/>
      <c r="HI87" s="286"/>
      <c r="HJ87" s="285"/>
      <c r="HK87" s="285"/>
      <c r="HL87" s="286"/>
      <c r="HM87" s="285"/>
      <c r="HN87" s="285"/>
      <c r="HO87" s="286"/>
      <c r="HP87" s="285"/>
      <c r="HQ87" s="285"/>
      <c r="HR87" s="286"/>
      <c r="HS87" s="285"/>
      <c r="HT87" s="285"/>
      <c r="HU87" s="286"/>
      <c r="HV87" s="285"/>
      <c r="HW87" s="285"/>
      <c r="HX87" s="286"/>
      <c r="HY87" s="285"/>
      <c r="HZ87" s="285"/>
      <c r="IA87" s="286"/>
      <c r="IB87" s="285"/>
      <c r="IC87" s="285"/>
      <c r="ID87" s="286"/>
      <c r="IE87" s="285"/>
      <c r="IF87" s="285"/>
      <c r="IG87" s="286"/>
      <c r="IH87" s="285"/>
      <c r="II87" s="285"/>
      <c r="IJ87" s="286"/>
      <c r="IK87" s="285"/>
      <c r="IL87" s="285"/>
      <c r="IM87" s="285"/>
      <c r="IN87" s="285"/>
      <c r="IO87" s="285"/>
      <c r="IP87" s="285"/>
      <c r="IQ87" s="285"/>
      <c r="IR87" s="285"/>
      <c r="IS87" s="286"/>
      <c r="IT87" s="285"/>
      <c r="IU87" s="285"/>
      <c r="IV87" s="285"/>
      <c r="IW87" s="285"/>
      <c r="IX87" s="484">
        <v>12</v>
      </c>
      <c r="IY87" s="370">
        <v>959515.19999999984</v>
      </c>
      <c r="IZ87" s="484">
        <v>420</v>
      </c>
      <c r="JA87" s="484">
        <v>0</v>
      </c>
      <c r="JB87" s="370">
        <v>0</v>
      </c>
      <c r="JC87" s="484">
        <v>0</v>
      </c>
      <c r="JD87" s="485">
        <v>12</v>
      </c>
      <c r="JE87" s="286">
        <v>959515.19999999984</v>
      </c>
      <c r="JF87" s="485">
        <v>420</v>
      </c>
    </row>
    <row r="88" spans="1:266" x14ac:dyDescent="0.2">
      <c r="A88" s="483">
        <v>2</v>
      </c>
      <c r="B88" s="283"/>
      <c r="C88" s="321"/>
      <c r="D88" s="294" t="s">
        <v>595</v>
      </c>
      <c r="E88" s="297" t="s">
        <v>396</v>
      </c>
      <c r="F88" s="285"/>
      <c r="G88" s="286"/>
      <c r="H88" s="285"/>
      <c r="I88" s="285"/>
      <c r="J88" s="286"/>
      <c r="K88" s="285"/>
      <c r="L88" s="285"/>
      <c r="M88" s="286"/>
      <c r="N88" s="285"/>
      <c r="O88" s="285"/>
      <c r="P88" s="286"/>
      <c r="Q88" s="285"/>
      <c r="R88" s="285"/>
      <c r="S88" s="286"/>
      <c r="T88" s="285"/>
      <c r="U88" s="285"/>
      <c r="V88" s="286"/>
      <c r="W88" s="285"/>
      <c r="X88" s="285"/>
      <c r="Y88" s="286"/>
      <c r="Z88" s="285"/>
      <c r="AA88" s="285"/>
      <c r="AB88" s="286"/>
      <c r="AC88" s="285"/>
      <c r="AD88" s="285">
        <v>185</v>
      </c>
      <c r="AE88" s="286">
        <v>18246570.300000023</v>
      </c>
      <c r="AF88" s="285">
        <v>8912</v>
      </c>
      <c r="AG88" s="285">
        <v>4</v>
      </c>
      <c r="AH88" s="286">
        <v>395589.6</v>
      </c>
      <c r="AI88" s="285">
        <v>184</v>
      </c>
      <c r="AJ88" s="285"/>
      <c r="AK88" s="286"/>
      <c r="AL88" s="285"/>
      <c r="AM88" s="285"/>
      <c r="AN88" s="286"/>
      <c r="AO88" s="285"/>
      <c r="AP88" s="285"/>
      <c r="AQ88" s="286"/>
      <c r="AR88" s="285"/>
      <c r="AS88" s="285"/>
      <c r="AT88" s="286"/>
      <c r="AU88" s="285"/>
      <c r="AV88" s="285"/>
      <c r="AW88" s="286"/>
      <c r="AX88" s="285"/>
      <c r="AY88" s="285"/>
      <c r="AZ88" s="286"/>
      <c r="BA88" s="285"/>
      <c r="BB88" s="285"/>
      <c r="BC88" s="286"/>
      <c r="BD88" s="285"/>
      <c r="BE88" s="285"/>
      <c r="BF88" s="286"/>
      <c r="BG88" s="285"/>
      <c r="BH88" s="285"/>
      <c r="BI88" s="286"/>
      <c r="BJ88" s="285"/>
      <c r="BK88" s="285"/>
      <c r="BL88" s="286"/>
      <c r="BM88" s="285"/>
      <c r="BN88" s="285"/>
      <c r="BO88" s="286"/>
      <c r="BP88" s="285"/>
      <c r="BQ88" s="285"/>
      <c r="BR88" s="286"/>
      <c r="BS88" s="285"/>
      <c r="BT88" s="285"/>
      <c r="BU88" s="286"/>
      <c r="BV88" s="285"/>
      <c r="BW88" s="285"/>
      <c r="BX88" s="286"/>
      <c r="BY88" s="285"/>
      <c r="BZ88" s="285"/>
      <c r="CA88" s="286"/>
      <c r="CB88" s="285"/>
      <c r="CC88" s="285"/>
      <c r="CD88" s="286"/>
      <c r="CE88" s="285"/>
      <c r="CF88" s="285"/>
      <c r="CG88" s="286"/>
      <c r="CH88" s="285"/>
      <c r="CI88" s="285"/>
      <c r="CJ88" s="286"/>
      <c r="CK88" s="285"/>
      <c r="CL88" s="285"/>
      <c r="CM88" s="286"/>
      <c r="CN88" s="285"/>
      <c r="CO88" s="285"/>
      <c r="CP88" s="286"/>
      <c r="CQ88" s="285"/>
      <c r="CR88" s="285"/>
      <c r="CS88" s="286"/>
      <c r="CT88" s="285"/>
      <c r="CU88" s="285"/>
      <c r="CV88" s="286"/>
      <c r="CW88" s="285"/>
      <c r="CX88" s="285"/>
      <c r="CY88" s="286"/>
      <c r="CZ88" s="285"/>
      <c r="DA88" s="285"/>
      <c r="DB88" s="286"/>
      <c r="DC88" s="285"/>
      <c r="DD88" s="285"/>
      <c r="DE88" s="286"/>
      <c r="DF88" s="285"/>
      <c r="DG88" s="285"/>
      <c r="DH88" s="286"/>
      <c r="DI88" s="285"/>
      <c r="DJ88" s="285"/>
      <c r="DK88" s="286"/>
      <c r="DL88" s="285"/>
      <c r="DM88" s="285"/>
      <c r="DN88" s="286"/>
      <c r="DO88" s="285"/>
      <c r="DP88" s="285"/>
      <c r="DQ88" s="286"/>
      <c r="DR88" s="285"/>
      <c r="DS88" s="285"/>
      <c r="DT88" s="286"/>
      <c r="DU88" s="285"/>
      <c r="DV88" s="285"/>
      <c r="DW88" s="286"/>
      <c r="DX88" s="285"/>
      <c r="DY88" s="285"/>
      <c r="DZ88" s="286"/>
      <c r="EA88" s="285"/>
      <c r="EB88" s="285"/>
      <c r="EC88" s="286"/>
      <c r="ED88" s="285"/>
      <c r="EE88" s="285"/>
      <c r="EF88" s="286"/>
      <c r="EG88" s="285"/>
      <c r="EH88" s="285"/>
      <c r="EI88" s="286"/>
      <c r="EJ88" s="285"/>
      <c r="EK88" s="285"/>
      <c r="EL88" s="286"/>
      <c r="EM88" s="285"/>
      <c r="EN88" s="285"/>
      <c r="EO88" s="286"/>
      <c r="EP88" s="285"/>
      <c r="EQ88" s="285"/>
      <c r="ER88" s="286"/>
      <c r="ES88" s="285"/>
      <c r="ET88" s="285"/>
      <c r="EU88" s="286"/>
      <c r="EV88" s="285"/>
      <c r="EW88" s="285"/>
      <c r="EX88" s="286"/>
      <c r="EY88" s="285"/>
      <c r="EZ88" s="285"/>
      <c r="FA88" s="286"/>
      <c r="FB88" s="285"/>
      <c r="FC88" s="285"/>
      <c r="FD88" s="286"/>
      <c r="FE88" s="285"/>
      <c r="FF88" s="285"/>
      <c r="FG88" s="286"/>
      <c r="FH88" s="285"/>
      <c r="FI88" s="285"/>
      <c r="FJ88" s="286"/>
      <c r="FK88" s="285"/>
      <c r="FL88" s="285"/>
      <c r="FM88" s="286"/>
      <c r="FN88" s="285"/>
      <c r="FO88" s="285"/>
      <c r="FP88" s="286"/>
      <c r="FQ88" s="285"/>
      <c r="FR88" s="285"/>
      <c r="FS88" s="286"/>
      <c r="FT88" s="285"/>
      <c r="FU88" s="285"/>
      <c r="FV88" s="286"/>
      <c r="FW88" s="285"/>
      <c r="FX88" s="285"/>
      <c r="FY88" s="286"/>
      <c r="FZ88" s="285"/>
      <c r="GA88" s="285"/>
      <c r="GB88" s="286"/>
      <c r="GC88" s="285"/>
      <c r="GD88" s="285"/>
      <c r="GE88" s="286"/>
      <c r="GF88" s="285"/>
      <c r="GG88" s="285"/>
      <c r="GH88" s="286"/>
      <c r="GI88" s="285"/>
      <c r="GJ88" s="285"/>
      <c r="GK88" s="286"/>
      <c r="GL88" s="285"/>
      <c r="GM88" s="285"/>
      <c r="GN88" s="286"/>
      <c r="GO88" s="285"/>
      <c r="GP88" s="285"/>
      <c r="GQ88" s="286"/>
      <c r="GR88" s="285"/>
      <c r="GS88" s="285"/>
      <c r="GT88" s="286"/>
      <c r="GU88" s="285"/>
      <c r="GV88" s="285"/>
      <c r="GW88" s="286"/>
      <c r="GX88" s="285"/>
      <c r="GY88" s="285"/>
      <c r="GZ88" s="286"/>
      <c r="HA88" s="285"/>
      <c r="HB88" s="285"/>
      <c r="HC88" s="286"/>
      <c r="HD88" s="285"/>
      <c r="HE88" s="285"/>
      <c r="HF88" s="286"/>
      <c r="HG88" s="285"/>
      <c r="HH88" s="285"/>
      <c r="HI88" s="286"/>
      <c r="HJ88" s="285"/>
      <c r="HK88" s="285"/>
      <c r="HL88" s="286"/>
      <c r="HM88" s="285"/>
      <c r="HN88" s="285"/>
      <c r="HO88" s="286"/>
      <c r="HP88" s="285"/>
      <c r="HQ88" s="285"/>
      <c r="HR88" s="286"/>
      <c r="HS88" s="285"/>
      <c r="HT88" s="285"/>
      <c r="HU88" s="286"/>
      <c r="HV88" s="285"/>
      <c r="HW88" s="285"/>
      <c r="HX88" s="286"/>
      <c r="HY88" s="285"/>
      <c r="HZ88" s="285"/>
      <c r="IA88" s="286"/>
      <c r="IB88" s="285"/>
      <c r="IC88" s="285"/>
      <c r="ID88" s="286"/>
      <c r="IE88" s="285"/>
      <c r="IF88" s="285"/>
      <c r="IG88" s="286"/>
      <c r="IH88" s="285"/>
      <c r="II88" s="285"/>
      <c r="IJ88" s="286"/>
      <c r="IK88" s="285"/>
      <c r="IL88" s="285"/>
      <c r="IM88" s="285"/>
      <c r="IN88" s="285"/>
      <c r="IO88" s="285"/>
      <c r="IP88" s="285"/>
      <c r="IQ88" s="285"/>
      <c r="IR88" s="285"/>
      <c r="IS88" s="286"/>
      <c r="IT88" s="285"/>
      <c r="IU88" s="285"/>
      <c r="IV88" s="285"/>
      <c r="IW88" s="285"/>
      <c r="IX88" s="484">
        <v>185</v>
      </c>
      <c r="IY88" s="370">
        <v>18246570.300000023</v>
      </c>
      <c r="IZ88" s="484">
        <v>8912</v>
      </c>
      <c r="JA88" s="484">
        <v>4</v>
      </c>
      <c r="JB88" s="370">
        <v>395589.6</v>
      </c>
      <c r="JC88" s="484">
        <v>184</v>
      </c>
      <c r="JD88" s="485">
        <v>189</v>
      </c>
      <c r="JE88" s="286">
        <v>18642159.900000017</v>
      </c>
      <c r="JF88" s="485">
        <v>9096</v>
      </c>
    </row>
    <row r="89" spans="1:266" x14ac:dyDescent="0.2">
      <c r="A89" s="483">
        <v>2</v>
      </c>
      <c r="B89" s="283"/>
      <c r="C89" s="321"/>
      <c r="D89" s="294" t="s">
        <v>596</v>
      </c>
      <c r="E89" s="297" t="s">
        <v>397</v>
      </c>
      <c r="F89" s="285"/>
      <c r="G89" s="286"/>
      <c r="H89" s="285"/>
      <c r="I89" s="285"/>
      <c r="J89" s="286"/>
      <c r="K89" s="285"/>
      <c r="L89" s="285"/>
      <c r="M89" s="286"/>
      <c r="N89" s="285"/>
      <c r="O89" s="285"/>
      <c r="P89" s="286"/>
      <c r="Q89" s="285"/>
      <c r="R89" s="285"/>
      <c r="S89" s="286"/>
      <c r="T89" s="285"/>
      <c r="U89" s="285"/>
      <c r="V89" s="286"/>
      <c r="W89" s="285"/>
      <c r="X89" s="285"/>
      <c r="Y89" s="286"/>
      <c r="Z89" s="285"/>
      <c r="AA89" s="285"/>
      <c r="AB89" s="286"/>
      <c r="AC89" s="285"/>
      <c r="AD89" s="285">
        <v>31</v>
      </c>
      <c r="AE89" s="286">
        <v>17383848.300000008</v>
      </c>
      <c r="AF89" s="285">
        <v>154</v>
      </c>
      <c r="AG89" s="285">
        <v>4</v>
      </c>
      <c r="AH89" s="286">
        <v>2243077.2000000002</v>
      </c>
      <c r="AI89" s="285">
        <v>11</v>
      </c>
      <c r="AJ89" s="285"/>
      <c r="AK89" s="286"/>
      <c r="AL89" s="285"/>
      <c r="AM89" s="285"/>
      <c r="AN89" s="286"/>
      <c r="AO89" s="285"/>
      <c r="AP89" s="285"/>
      <c r="AQ89" s="286"/>
      <c r="AR89" s="285"/>
      <c r="AS89" s="285"/>
      <c r="AT89" s="286"/>
      <c r="AU89" s="285"/>
      <c r="AV89" s="285"/>
      <c r="AW89" s="286"/>
      <c r="AX89" s="285"/>
      <c r="AY89" s="285"/>
      <c r="AZ89" s="286"/>
      <c r="BA89" s="285"/>
      <c r="BB89" s="285"/>
      <c r="BC89" s="286"/>
      <c r="BD89" s="285"/>
      <c r="BE89" s="285"/>
      <c r="BF89" s="286"/>
      <c r="BG89" s="285"/>
      <c r="BH89" s="285"/>
      <c r="BI89" s="286"/>
      <c r="BJ89" s="285"/>
      <c r="BK89" s="285"/>
      <c r="BL89" s="286"/>
      <c r="BM89" s="285"/>
      <c r="BN89" s="285"/>
      <c r="BO89" s="286"/>
      <c r="BP89" s="285"/>
      <c r="BQ89" s="285"/>
      <c r="BR89" s="286"/>
      <c r="BS89" s="285"/>
      <c r="BT89" s="285"/>
      <c r="BU89" s="286"/>
      <c r="BV89" s="285"/>
      <c r="BW89" s="285"/>
      <c r="BX89" s="286"/>
      <c r="BY89" s="285"/>
      <c r="BZ89" s="285"/>
      <c r="CA89" s="286"/>
      <c r="CB89" s="285"/>
      <c r="CC89" s="285"/>
      <c r="CD89" s="286"/>
      <c r="CE89" s="285"/>
      <c r="CF89" s="285"/>
      <c r="CG89" s="286"/>
      <c r="CH89" s="285"/>
      <c r="CI89" s="285"/>
      <c r="CJ89" s="286"/>
      <c r="CK89" s="285"/>
      <c r="CL89" s="285"/>
      <c r="CM89" s="286"/>
      <c r="CN89" s="285"/>
      <c r="CO89" s="285"/>
      <c r="CP89" s="286"/>
      <c r="CQ89" s="285"/>
      <c r="CR89" s="285"/>
      <c r="CS89" s="286"/>
      <c r="CT89" s="285"/>
      <c r="CU89" s="285"/>
      <c r="CV89" s="286"/>
      <c r="CW89" s="285"/>
      <c r="CX89" s="285"/>
      <c r="CY89" s="286"/>
      <c r="CZ89" s="285"/>
      <c r="DA89" s="285"/>
      <c r="DB89" s="286"/>
      <c r="DC89" s="285"/>
      <c r="DD89" s="285"/>
      <c r="DE89" s="286"/>
      <c r="DF89" s="285"/>
      <c r="DG89" s="285"/>
      <c r="DH89" s="286"/>
      <c r="DI89" s="285"/>
      <c r="DJ89" s="285"/>
      <c r="DK89" s="286"/>
      <c r="DL89" s="285"/>
      <c r="DM89" s="285"/>
      <c r="DN89" s="286"/>
      <c r="DO89" s="285"/>
      <c r="DP89" s="285"/>
      <c r="DQ89" s="286"/>
      <c r="DR89" s="285"/>
      <c r="DS89" s="285"/>
      <c r="DT89" s="286"/>
      <c r="DU89" s="285"/>
      <c r="DV89" s="285"/>
      <c r="DW89" s="286"/>
      <c r="DX89" s="285"/>
      <c r="DY89" s="285"/>
      <c r="DZ89" s="286"/>
      <c r="EA89" s="285"/>
      <c r="EB89" s="285"/>
      <c r="EC89" s="286"/>
      <c r="ED89" s="285"/>
      <c r="EE89" s="285"/>
      <c r="EF89" s="286"/>
      <c r="EG89" s="285"/>
      <c r="EH89" s="285"/>
      <c r="EI89" s="286"/>
      <c r="EJ89" s="285"/>
      <c r="EK89" s="285"/>
      <c r="EL89" s="286"/>
      <c r="EM89" s="285"/>
      <c r="EN89" s="285"/>
      <c r="EO89" s="286"/>
      <c r="EP89" s="285"/>
      <c r="EQ89" s="285"/>
      <c r="ER89" s="286"/>
      <c r="ES89" s="285"/>
      <c r="ET89" s="285"/>
      <c r="EU89" s="286"/>
      <c r="EV89" s="285"/>
      <c r="EW89" s="285"/>
      <c r="EX89" s="286"/>
      <c r="EY89" s="285"/>
      <c r="EZ89" s="285"/>
      <c r="FA89" s="286"/>
      <c r="FB89" s="285"/>
      <c r="FC89" s="285"/>
      <c r="FD89" s="286"/>
      <c r="FE89" s="285"/>
      <c r="FF89" s="285"/>
      <c r="FG89" s="286"/>
      <c r="FH89" s="285"/>
      <c r="FI89" s="285"/>
      <c r="FJ89" s="286"/>
      <c r="FK89" s="285"/>
      <c r="FL89" s="285"/>
      <c r="FM89" s="286"/>
      <c r="FN89" s="285"/>
      <c r="FO89" s="285"/>
      <c r="FP89" s="286"/>
      <c r="FQ89" s="285"/>
      <c r="FR89" s="285"/>
      <c r="FS89" s="286"/>
      <c r="FT89" s="285"/>
      <c r="FU89" s="285"/>
      <c r="FV89" s="286"/>
      <c r="FW89" s="285"/>
      <c r="FX89" s="285"/>
      <c r="FY89" s="286"/>
      <c r="FZ89" s="285"/>
      <c r="GA89" s="285"/>
      <c r="GB89" s="286"/>
      <c r="GC89" s="285"/>
      <c r="GD89" s="285"/>
      <c r="GE89" s="286"/>
      <c r="GF89" s="285"/>
      <c r="GG89" s="285"/>
      <c r="GH89" s="286"/>
      <c r="GI89" s="285"/>
      <c r="GJ89" s="285"/>
      <c r="GK89" s="286"/>
      <c r="GL89" s="285"/>
      <c r="GM89" s="285"/>
      <c r="GN89" s="286"/>
      <c r="GO89" s="285"/>
      <c r="GP89" s="285"/>
      <c r="GQ89" s="286"/>
      <c r="GR89" s="285"/>
      <c r="GS89" s="285"/>
      <c r="GT89" s="286"/>
      <c r="GU89" s="285"/>
      <c r="GV89" s="285"/>
      <c r="GW89" s="286"/>
      <c r="GX89" s="285"/>
      <c r="GY89" s="285"/>
      <c r="GZ89" s="286"/>
      <c r="HA89" s="285"/>
      <c r="HB89" s="285"/>
      <c r="HC89" s="286"/>
      <c r="HD89" s="285"/>
      <c r="HE89" s="285"/>
      <c r="HF89" s="286"/>
      <c r="HG89" s="285"/>
      <c r="HH89" s="285"/>
      <c r="HI89" s="286"/>
      <c r="HJ89" s="285"/>
      <c r="HK89" s="285"/>
      <c r="HL89" s="286"/>
      <c r="HM89" s="285"/>
      <c r="HN89" s="285"/>
      <c r="HO89" s="286"/>
      <c r="HP89" s="285"/>
      <c r="HQ89" s="285"/>
      <c r="HR89" s="286"/>
      <c r="HS89" s="285"/>
      <c r="HT89" s="285"/>
      <c r="HU89" s="286"/>
      <c r="HV89" s="285"/>
      <c r="HW89" s="285"/>
      <c r="HX89" s="286"/>
      <c r="HY89" s="285"/>
      <c r="HZ89" s="285"/>
      <c r="IA89" s="286"/>
      <c r="IB89" s="285"/>
      <c r="IC89" s="285"/>
      <c r="ID89" s="286"/>
      <c r="IE89" s="285"/>
      <c r="IF89" s="285"/>
      <c r="IG89" s="286"/>
      <c r="IH89" s="285"/>
      <c r="II89" s="285"/>
      <c r="IJ89" s="286"/>
      <c r="IK89" s="285"/>
      <c r="IL89" s="285"/>
      <c r="IM89" s="285"/>
      <c r="IN89" s="285"/>
      <c r="IO89" s="285"/>
      <c r="IP89" s="285"/>
      <c r="IQ89" s="285"/>
      <c r="IR89" s="285"/>
      <c r="IS89" s="286"/>
      <c r="IT89" s="285"/>
      <c r="IU89" s="285"/>
      <c r="IV89" s="285"/>
      <c r="IW89" s="285"/>
      <c r="IX89" s="484">
        <v>31</v>
      </c>
      <c r="IY89" s="370">
        <v>17383848.300000008</v>
      </c>
      <c r="IZ89" s="484">
        <v>154</v>
      </c>
      <c r="JA89" s="484">
        <v>4</v>
      </c>
      <c r="JB89" s="370">
        <v>2243077.2000000002</v>
      </c>
      <c r="JC89" s="484">
        <v>11</v>
      </c>
      <c r="JD89" s="485">
        <v>35</v>
      </c>
      <c r="JE89" s="286">
        <v>19626925.500000011</v>
      </c>
      <c r="JF89" s="485">
        <v>165</v>
      </c>
    </row>
    <row r="90" spans="1:266" x14ac:dyDescent="0.2">
      <c r="A90" s="483"/>
      <c r="B90" s="283"/>
      <c r="C90" s="321"/>
      <c r="D90" s="294" t="s">
        <v>597</v>
      </c>
      <c r="E90" s="297"/>
      <c r="F90" s="285"/>
      <c r="G90" s="286"/>
      <c r="H90" s="285"/>
      <c r="I90" s="285"/>
      <c r="J90" s="286"/>
      <c r="K90" s="285"/>
      <c r="L90" s="285"/>
      <c r="M90" s="286"/>
      <c r="N90" s="285"/>
      <c r="O90" s="285"/>
      <c r="P90" s="286"/>
      <c r="Q90" s="285"/>
      <c r="R90" s="285"/>
      <c r="S90" s="286"/>
      <c r="T90" s="285"/>
      <c r="U90" s="285"/>
      <c r="V90" s="286"/>
      <c r="W90" s="285"/>
      <c r="X90" s="285"/>
      <c r="Y90" s="286"/>
      <c r="Z90" s="285"/>
      <c r="AA90" s="285"/>
      <c r="AB90" s="286"/>
      <c r="AC90" s="285"/>
      <c r="AD90" s="285"/>
      <c r="AE90" s="286"/>
      <c r="AF90" s="285"/>
      <c r="AG90" s="285"/>
      <c r="AH90" s="286"/>
      <c r="AI90" s="285"/>
      <c r="AJ90" s="285"/>
      <c r="AK90" s="286"/>
      <c r="AL90" s="285"/>
      <c r="AM90" s="285"/>
      <c r="AN90" s="286"/>
      <c r="AO90" s="285"/>
      <c r="AP90" s="285"/>
      <c r="AQ90" s="286"/>
      <c r="AR90" s="285"/>
      <c r="AS90" s="285"/>
      <c r="AT90" s="286"/>
      <c r="AU90" s="285"/>
      <c r="AV90" s="285"/>
      <c r="AW90" s="286"/>
      <c r="AX90" s="285"/>
      <c r="AY90" s="285"/>
      <c r="AZ90" s="286"/>
      <c r="BA90" s="285"/>
      <c r="BB90" s="285"/>
      <c r="BC90" s="286"/>
      <c r="BD90" s="285"/>
      <c r="BE90" s="285"/>
      <c r="BF90" s="286"/>
      <c r="BG90" s="285"/>
      <c r="BH90" s="285"/>
      <c r="BI90" s="286"/>
      <c r="BJ90" s="285"/>
      <c r="BK90" s="285"/>
      <c r="BL90" s="286"/>
      <c r="BM90" s="285"/>
      <c r="BN90" s="285"/>
      <c r="BO90" s="286"/>
      <c r="BP90" s="285"/>
      <c r="BQ90" s="285"/>
      <c r="BR90" s="286"/>
      <c r="BS90" s="285"/>
      <c r="BT90" s="285"/>
      <c r="BU90" s="286"/>
      <c r="BV90" s="285"/>
      <c r="BW90" s="285"/>
      <c r="BX90" s="286"/>
      <c r="BY90" s="285"/>
      <c r="BZ90" s="285"/>
      <c r="CA90" s="286"/>
      <c r="CB90" s="285"/>
      <c r="CC90" s="285"/>
      <c r="CD90" s="286"/>
      <c r="CE90" s="285"/>
      <c r="CF90" s="285"/>
      <c r="CG90" s="286"/>
      <c r="CH90" s="285"/>
      <c r="CI90" s="285"/>
      <c r="CJ90" s="286"/>
      <c r="CK90" s="285"/>
      <c r="CL90" s="285"/>
      <c r="CM90" s="286"/>
      <c r="CN90" s="285"/>
      <c r="CO90" s="285"/>
      <c r="CP90" s="286"/>
      <c r="CQ90" s="285"/>
      <c r="CR90" s="285"/>
      <c r="CS90" s="286"/>
      <c r="CT90" s="285"/>
      <c r="CU90" s="285"/>
      <c r="CV90" s="286"/>
      <c r="CW90" s="285"/>
      <c r="CX90" s="285"/>
      <c r="CY90" s="286"/>
      <c r="CZ90" s="285"/>
      <c r="DA90" s="285"/>
      <c r="DB90" s="286"/>
      <c r="DC90" s="285"/>
      <c r="DD90" s="285"/>
      <c r="DE90" s="286"/>
      <c r="DF90" s="285"/>
      <c r="DG90" s="285"/>
      <c r="DH90" s="286"/>
      <c r="DI90" s="285"/>
      <c r="DJ90" s="285"/>
      <c r="DK90" s="286"/>
      <c r="DL90" s="285"/>
      <c r="DM90" s="285"/>
      <c r="DN90" s="286"/>
      <c r="DO90" s="285"/>
      <c r="DP90" s="285"/>
      <c r="DQ90" s="286"/>
      <c r="DR90" s="285"/>
      <c r="DS90" s="285"/>
      <c r="DT90" s="286"/>
      <c r="DU90" s="285"/>
      <c r="DV90" s="285"/>
      <c r="DW90" s="286"/>
      <c r="DX90" s="285"/>
      <c r="DY90" s="285"/>
      <c r="DZ90" s="286"/>
      <c r="EA90" s="285"/>
      <c r="EB90" s="285"/>
      <c r="EC90" s="286"/>
      <c r="ED90" s="285"/>
      <c r="EE90" s="285"/>
      <c r="EF90" s="286"/>
      <c r="EG90" s="285"/>
      <c r="EH90" s="285"/>
      <c r="EI90" s="286"/>
      <c r="EJ90" s="285"/>
      <c r="EK90" s="285"/>
      <c r="EL90" s="286"/>
      <c r="EM90" s="285"/>
      <c r="EN90" s="285"/>
      <c r="EO90" s="286"/>
      <c r="EP90" s="285"/>
      <c r="EQ90" s="285"/>
      <c r="ER90" s="286"/>
      <c r="ES90" s="285"/>
      <c r="ET90" s="285"/>
      <c r="EU90" s="286"/>
      <c r="EV90" s="285"/>
      <c r="EW90" s="285"/>
      <c r="EX90" s="286"/>
      <c r="EY90" s="285"/>
      <c r="EZ90" s="285"/>
      <c r="FA90" s="286"/>
      <c r="FB90" s="285"/>
      <c r="FC90" s="285"/>
      <c r="FD90" s="286"/>
      <c r="FE90" s="285"/>
      <c r="FF90" s="285"/>
      <c r="FG90" s="286"/>
      <c r="FH90" s="285"/>
      <c r="FI90" s="285"/>
      <c r="FJ90" s="286"/>
      <c r="FK90" s="285"/>
      <c r="FL90" s="285"/>
      <c r="FM90" s="286"/>
      <c r="FN90" s="285"/>
      <c r="FO90" s="285"/>
      <c r="FP90" s="286"/>
      <c r="FQ90" s="285"/>
      <c r="FR90" s="285"/>
      <c r="FS90" s="286"/>
      <c r="FT90" s="285"/>
      <c r="FU90" s="285"/>
      <c r="FV90" s="286"/>
      <c r="FW90" s="285"/>
      <c r="FX90" s="285"/>
      <c r="FY90" s="286"/>
      <c r="FZ90" s="285"/>
      <c r="GA90" s="285"/>
      <c r="GB90" s="286"/>
      <c r="GC90" s="285"/>
      <c r="GD90" s="285"/>
      <c r="GE90" s="286"/>
      <c r="GF90" s="285"/>
      <c r="GG90" s="285"/>
      <c r="GH90" s="286"/>
      <c r="GI90" s="285"/>
      <c r="GJ90" s="285"/>
      <c r="GK90" s="286"/>
      <c r="GL90" s="285"/>
      <c r="GM90" s="285"/>
      <c r="GN90" s="286"/>
      <c r="GO90" s="285"/>
      <c r="GP90" s="285"/>
      <c r="GQ90" s="286"/>
      <c r="GR90" s="285"/>
      <c r="GS90" s="285"/>
      <c r="GT90" s="286"/>
      <c r="GU90" s="285"/>
      <c r="GV90" s="285"/>
      <c r="GW90" s="286"/>
      <c r="GX90" s="285"/>
      <c r="GY90" s="285"/>
      <c r="GZ90" s="286"/>
      <c r="HA90" s="285"/>
      <c r="HB90" s="285"/>
      <c r="HC90" s="286"/>
      <c r="HD90" s="285"/>
      <c r="HE90" s="285"/>
      <c r="HF90" s="286"/>
      <c r="HG90" s="285"/>
      <c r="HH90" s="285"/>
      <c r="HI90" s="286"/>
      <c r="HJ90" s="285"/>
      <c r="HK90" s="285"/>
      <c r="HL90" s="286"/>
      <c r="HM90" s="285"/>
      <c r="HN90" s="285"/>
      <c r="HO90" s="286"/>
      <c r="HP90" s="285"/>
      <c r="HQ90" s="285"/>
      <c r="HR90" s="286"/>
      <c r="HS90" s="285"/>
      <c r="HT90" s="285"/>
      <c r="HU90" s="286"/>
      <c r="HV90" s="285"/>
      <c r="HW90" s="285"/>
      <c r="HX90" s="286"/>
      <c r="HY90" s="285"/>
      <c r="HZ90" s="285"/>
      <c r="IA90" s="286"/>
      <c r="IB90" s="285"/>
      <c r="IC90" s="285"/>
      <c r="ID90" s="286"/>
      <c r="IE90" s="285"/>
      <c r="IF90" s="285"/>
      <c r="IG90" s="286"/>
      <c r="IH90" s="285"/>
      <c r="II90" s="285"/>
      <c r="IJ90" s="286"/>
      <c r="IK90" s="285"/>
      <c r="IL90" s="285"/>
      <c r="IM90" s="285"/>
      <c r="IN90" s="285"/>
      <c r="IO90" s="285"/>
      <c r="IP90" s="285"/>
      <c r="IQ90" s="285"/>
      <c r="IR90" s="285"/>
      <c r="IS90" s="286"/>
      <c r="IT90" s="285"/>
      <c r="IU90" s="285"/>
      <c r="IV90" s="285"/>
      <c r="IW90" s="285"/>
      <c r="IX90" s="484"/>
      <c r="IY90" s="370"/>
      <c r="IZ90" s="484"/>
      <c r="JA90" s="484"/>
      <c r="JB90" s="370"/>
      <c r="JC90" s="484"/>
      <c r="JD90" s="485"/>
      <c r="JE90" s="286"/>
      <c r="JF90" s="485"/>
    </row>
    <row r="91" spans="1:266" ht="25.5" x14ac:dyDescent="0.2">
      <c r="A91" s="483">
        <v>2</v>
      </c>
      <c r="B91" s="283"/>
      <c r="C91" s="321"/>
      <c r="D91" s="294" t="s">
        <v>598</v>
      </c>
      <c r="E91" s="297" t="s">
        <v>399</v>
      </c>
      <c r="F91" s="285"/>
      <c r="G91" s="286"/>
      <c r="H91" s="285"/>
      <c r="I91" s="285"/>
      <c r="J91" s="286"/>
      <c r="K91" s="285"/>
      <c r="L91" s="285"/>
      <c r="M91" s="286"/>
      <c r="N91" s="285"/>
      <c r="O91" s="285"/>
      <c r="P91" s="286"/>
      <c r="Q91" s="285"/>
      <c r="R91" s="285"/>
      <c r="S91" s="286"/>
      <c r="T91" s="285"/>
      <c r="U91" s="285"/>
      <c r="V91" s="286"/>
      <c r="W91" s="285"/>
      <c r="X91" s="285"/>
      <c r="Y91" s="286"/>
      <c r="Z91" s="285"/>
      <c r="AA91" s="285"/>
      <c r="AB91" s="286"/>
      <c r="AC91" s="285"/>
      <c r="AD91" s="285">
        <v>83</v>
      </c>
      <c r="AE91" s="286">
        <v>8133715.3100000117</v>
      </c>
      <c r="AF91" s="285">
        <v>3794</v>
      </c>
      <c r="AG91" s="285">
        <v>6</v>
      </c>
      <c r="AH91" s="286">
        <v>570351.99</v>
      </c>
      <c r="AI91" s="285">
        <v>234</v>
      </c>
      <c r="AJ91" s="285"/>
      <c r="AK91" s="286"/>
      <c r="AL91" s="285"/>
      <c r="AM91" s="285"/>
      <c r="AN91" s="286"/>
      <c r="AO91" s="285"/>
      <c r="AP91" s="285"/>
      <c r="AQ91" s="286"/>
      <c r="AR91" s="285"/>
      <c r="AS91" s="285"/>
      <c r="AT91" s="286"/>
      <c r="AU91" s="285"/>
      <c r="AV91" s="285"/>
      <c r="AW91" s="286"/>
      <c r="AX91" s="285"/>
      <c r="AY91" s="285"/>
      <c r="AZ91" s="286"/>
      <c r="BA91" s="285"/>
      <c r="BB91" s="285"/>
      <c r="BC91" s="286"/>
      <c r="BD91" s="285"/>
      <c r="BE91" s="285"/>
      <c r="BF91" s="286"/>
      <c r="BG91" s="285"/>
      <c r="BH91" s="285"/>
      <c r="BI91" s="286"/>
      <c r="BJ91" s="285"/>
      <c r="BK91" s="285"/>
      <c r="BL91" s="286"/>
      <c r="BM91" s="285"/>
      <c r="BN91" s="285"/>
      <c r="BO91" s="286"/>
      <c r="BP91" s="285"/>
      <c r="BQ91" s="285"/>
      <c r="BR91" s="286"/>
      <c r="BS91" s="285"/>
      <c r="BT91" s="285"/>
      <c r="BU91" s="286"/>
      <c r="BV91" s="285"/>
      <c r="BW91" s="285"/>
      <c r="BX91" s="286"/>
      <c r="BY91" s="285"/>
      <c r="BZ91" s="285"/>
      <c r="CA91" s="286"/>
      <c r="CB91" s="285"/>
      <c r="CC91" s="285"/>
      <c r="CD91" s="286"/>
      <c r="CE91" s="285"/>
      <c r="CF91" s="285"/>
      <c r="CG91" s="286"/>
      <c r="CH91" s="285"/>
      <c r="CI91" s="285"/>
      <c r="CJ91" s="286"/>
      <c r="CK91" s="285"/>
      <c r="CL91" s="285"/>
      <c r="CM91" s="286"/>
      <c r="CN91" s="285"/>
      <c r="CO91" s="285"/>
      <c r="CP91" s="286"/>
      <c r="CQ91" s="285"/>
      <c r="CR91" s="285"/>
      <c r="CS91" s="286"/>
      <c r="CT91" s="285"/>
      <c r="CU91" s="285"/>
      <c r="CV91" s="286"/>
      <c r="CW91" s="285"/>
      <c r="CX91" s="285"/>
      <c r="CY91" s="286"/>
      <c r="CZ91" s="285"/>
      <c r="DA91" s="285"/>
      <c r="DB91" s="286"/>
      <c r="DC91" s="285"/>
      <c r="DD91" s="285"/>
      <c r="DE91" s="286"/>
      <c r="DF91" s="285"/>
      <c r="DG91" s="285"/>
      <c r="DH91" s="286"/>
      <c r="DI91" s="285"/>
      <c r="DJ91" s="285"/>
      <c r="DK91" s="286"/>
      <c r="DL91" s="285"/>
      <c r="DM91" s="285"/>
      <c r="DN91" s="286"/>
      <c r="DO91" s="285"/>
      <c r="DP91" s="285"/>
      <c r="DQ91" s="286"/>
      <c r="DR91" s="285"/>
      <c r="DS91" s="285"/>
      <c r="DT91" s="286"/>
      <c r="DU91" s="285"/>
      <c r="DV91" s="285"/>
      <c r="DW91" s="286"/>
      <c r="DX91" s="285"/>
      <c r="DY91" s="285"/>
      <c r="DZ91" s="286"/>
      <c r="EA91" s="285"/>
      <c r="EB91" s="285"/>
      <c r="EC91" s="286"/>
      <c r="ED91" s="285"/>
      <c r="EE91" s="285"/>
      <c r="EF91" s="286"/>
      <c r="EG91" s="285"/>
      <c r="EH91" s="285"/>
      <c r="EI91" s="286"/>
      <c r="EJ91" s="285"/>
      <c r="EK91" s="285"/>
      <c r="EL91" s="286"/>
      <c r="EM91" s="285"/>
      <c r="EN91" s="285"/>
      <c r="EO91" s="286"/>
      <c r="EP91" s="285"/>
      <c r="EQ91" s="285"/>
      <c r="ER91" s="286"/>
      <c r="ES91" s="285"/>
      <c r="ET91" s="285"/>
      <c r="EU91" s="286"/>
      <c r="EV91" s="285"/>
      <c r="EW91" s="285"/>
      <c r="EX91" s="286"/>
      <c r="EY91" s="285"/>
      <c r="EZ91" s="285"/>
      <c r="FA91" s="286"/>
      <c r="FB91" s="285"/>
      <c r="FC91" s="285"/>
      <c r="FD91" s="286"/>
      <c r="FE91" s="285"/>
      <c r="FF91" s="285"/>
      <c r="FG91" s="286"/>
      <c r="FH91" s="285"/>
      <c r="FI91" s="285"/>
      <c r="FJ91" s="286"/>
      <c r="FK91" s="285"/>
      <c r="FL91" s="285"/>
      <c r="FM91" s="286"/>
      <c r="FN91" s="285"/>
      <c r="FO91" s="285"/>
      <c r="FP91" s="286"/>
      <c r="FQ91" s="285"/>
      <c r="FR91" s="285"/>
      <c r="FS91" s="286"/>
      <c r="FT91" s="285"/>
      <c r="FU91" s="285"/>
      <c r="FV91" s="286"/>
      <c r="FW91" s="285"/>
      <c r="FX91" s="285"/>
      <c r="FY91" s="286"/>
      <c r="FZ91" s="285"/>
      <c r="GA91" s="285"/>
      <c r="GB91" s="286"/>
      <c r="GC91" s="285"/>
      <c r="GD91" s="285"/>
      <c r="GE91" s="286"/>
      <c r="GF91" s="285"/>
      <c r="GG91" s="285"/>
      <c r="GH91" s="286"/>
      <c r="GI91" s="285"/>
      <c r="GJ91" s="285"/>
      <c r="GK91" s="286"/>
      <c r="GL91" s="285"/>
      <c r="GM91" s="285"/>
      <c r="GN91" s="286"/>
      <c r="GO91" s="285"/>
      <c r="GP91" s="285"/>
      <c r="GQ91" s="286"/>
      <c r="GR91" s="285"/>
      <c r="GS91" s="285"/>
      <c r="GT91" s="286"/>
      <c r="GU91" s="285"/>
      <c r="GV91" s="285"/>
      <c r="GW91" s="286"/>
      <c r="GX91" s="285"/>
      <c r="GY91" s="285"/>
      <c r="GZ91" s="286"/>
      <c r="HA91" s="285"/>
      <c r="HB91" s="285"/>
      <c r="HC91" s="286"/>
      <c r="HD91" s="285"/>
      <c r="HE91" s="285"/>
      <c r="HF91" s="286"/>
      <c r="HG91" s="285"/>
      <c r="HH91" s="285"/>
      <c r="HI91" s="286"/>
      <c r="HJ91" s="285"/>
      <c r="HK91" s="285"/>
      <c r="HL91" s="286"/>
      <c r="HM91" s="285"/>
      <c r="HN91" s="285"/>
      <c r="HO91" s="286"/>
      <c r="HP91" s="285"/>
      <c r="HQ91" s="285"/>
      <c r="HR91" s="286"/>
      <c r="HS91" s="285"/>
      <c r="HT91" s="285"/>
      <c r="HU91" s="286"/>
      <c r="HV91" s="285"/>
      <c r="HW91" s="285"/>
      <c r="HX91" s="286"/>
      <c r="HY91" s="285"/>
      <c r="HZ91" s="285"/>
      <c r="IA91" s="286"/>
      <c r="IB91" s="285"/>
      <c r="IC91" s="285"/>
      <c r="ID91" s="286"/>
      <c r="IE91" s="285"/>
      <c r="IF91" s="285"/>
      <c r="IG91" s="286"/>
      <c r="IH91" s="285"/>
      <c r="II91" s="285"/>
      <c r="IJ91" s="286"/>
      <c r="IK91" s="285"/>
      <c r="IL91" s="285"/>
      <c r="IM91" s="285"/>
      <c r="IN91" s="285"/>
      <c r="IO91" s="285"/>
      <c r="IP91" s="285"/>
      <c r="IQ91" s="285"/>
      <c r="IR91" s="285"/>
      <c r="IS91" s="286"/>
      <c r="IT91" s="285"/>
      <c r="IU91" s="285"/>
      <c r="IV91" s="285"/>
      <c r="IW91" s="285"/>
      <c r="IX91" s="484">
        <v>83</v>
      </c>
      <c r="IY91" s="370">
        <v>8133715.3100000117</v>
      </c>
      <c r="IZ91" s="484">
        <v>3794</v>
      </c>
      <c r="JA91" s="484">
        <v>6</v>
      </c>
      <c r="JB91" s="370">
        <v>570351.99</v>
      </c>
      <c r="JC91" s="484">
        <v>234</v>
      </c>
      <c r="JD91" s="485">
        <v>89</v>
      </c>
      <c r="JE91" s="286">
        <v>8704067.3000000138</v>
      </c>
      <c r="JF91" s="485">
        <v>4028</v>
      </c>
    </row>
    <row r="92" spans="1:266" ht="25.5" x14ac:dyDescent="0.2">
      <c r="A92" s="483">
        <v>2</v>
      </c>
      <c r="B92" s="283"/>
      <c r="C92" s="321"/>
      <c r="D92" s="294" t="s">
        <v>599</v>
      </c>
      <c r="E92" s="297" t="s">
        <v>400</v>
      </c>
      <c r="F92" s="285"/>
      <c r="G92" s="286"/>
      <c r="H92" s="285"/>
      <c r="I92" s="285"/>
      <c r="J92" s="286"/>
      <c r="K92" s="285"/>
      <c r="L92" s="285"/>
      <c r="M92" s="286"/>
      <c r="N92" s="285"/>
      <c r="O92" s="285"/>
      <c r="P92" s="286"/>
      <c r="Q92" s="285"/>
      <c r="R92" s="285"/>
      <c r="S92" s="286"/>
      <c r="T92" s="285"/>
      <c r="U92" s="285"/>
      <c r="V92" s="286"/>
      <c r="W92" s="285"/>
      <c r="X92" s="285"/>
      <c r="Y92" s="286"/>
      <c r="Z92" s="285"/>
      <c r="AA92" s="285"/>
      <c r="AB92" s="286"/>
      <c r="AC92" s="285"/>
      <c r="AD92" s="285">
        <v>11</v>
      </c>
      <c r="AE92" s="286">
        <v>2473523.4699999997</v>
      </c>
      <c r="AF92" s="285">
        <v>469</v>
      </c>
      <c r="AG92" s="285"/>
      <c r="AH92" s="286"/>
      <c r="AI92" s="285"/>
      <c r="AJ92" s="285"/>
      <c r="AK92" s="286"/>
      <c r="AL92" s="285"/>
      <c r="AM92" s="285"/>
      <c r="AN92" s="286"/>
      <c r="AO92" s="285"/>
      <c r="AP92" s="285"/>
      <c r="AQ92" s="286"/>
      <c r="AR92" s="285"/>
      <c r="AS92" s="285"/>
      <c r="AT92" s="286"/>
      <c r="AU92" s="285"/>
      <c r="AV92" s="285"/>
      <c r="AW92" s="286"/>
      <c r="AX92" s="285"/>
      <c r="AY92" s="285"/>
      <c r="AZ92" s="286"/>
      <c r="BA92" s="285"/>
      <c r="BB92" s="285"/>
      <c r="BC92" s="286"/>
      <c r="BD92" s="285"/>
      <c r="BE92" s="285"/>
      <c r="BF92" s="286"/>
      <c r="BG92" s="285"/>
      <c r="BH92" s="285"/>
      <c r="BI92" s="286"/>
      <c r="BJ92" s="285"/>
      <c r="BK92" s="285"/>
      <c r="BL92" s="286"/>
      <c r="BM92" s="285"/>
      <c r="BN92" s="285"/>
      <c r="BO92" s="286"/>
      <c r="BP92" s="285"/>
      <c r="BQ92" s="285"/>
      <c r="BR92" s="286"/>
      <c r="BS92" s="285"/>
      <c r="BT92" s="285"/>
      <c r="BU92" s="286"/>
      <c r="BV92" s="285"/>
      <c r="BW92" s="285"/>
      <c r="BX92" s="286"/>
      <c r="BY92" s="285"/>
      <c r="BZ92" s="285"/>
      <c r="CA92" s="286"/>
      <c r="CB92" s="285"/>
      <c r="CC92" s="285"/>
      <c r="CD92" s="286"/>
      <c r="CE92" s="285"/>
      <c r="CF92" s="285"/>
      <c r="CG92" s="286"/>
      <c r="CH92" s="285"/>
      <c r="CI92" s="285"/>
      <c r="CJ92" s="286"/>
      <c r="CK92" s="285"/>
      <c r="CL92" s="285"/>
      <c r="CM92" s="286"/>
      <c r="CN92" s="285"/>
      <c r="CO92" s="285"/>
      <c r="CP92" s="286"/>
      <c r="CQ92" s="285"/>
      <c r="CR92" s="285"/>
      <c r="CS92" s="286"/>
      <c r="CT92" s="285"/>
      <c r="CU92" s="285"/>
      <c r="CV92" s="286"/>
      <c r="CW92" s="285"/>
      <c r="CX92" s="285"/>
      <c r="CY92" s="286"/>
      <c r="CZ92" s="285"/>
      <c r="DA92" s="285"/>
      <c r="DB92" s="286"/>
      <c r="DC92" s="285"/>
      <c r="DD92" s="285"/>
      <c r="DE92" s="286"/>
      <c r="DF92" s="285"/>
      <c r="DG92" s="285"/>
      <c r="DH92" s="286"/>
      <c r="DI92" s="285"/>
      <c r="DJ92" s="285"/>
      <c r="DK92" s="286"/>
      <c r="DL92" s="285"/>
      <c r="DM92" s="285"/>
      <c r="DN92" s="286"/>
      <c r="DO92" s="285"/>
      <c r="DP92" s="285"/>
      <c r="DQ92" s="286"/>
      <c r="DR92" s="285"/>
      <c r="DS92" s="285"/>
      <c r="DT92" s="286"/>
      <c r="DU92" s="285"/>
      <c r="DV92" s="285"/>
      <c r="DW92" s="286"/>
      <c r="DX92" s="285"/>
      <c r="DY92" s="285"/>
      <c r="DZ92" s="286"/>
      <c r="EA92" s="285"/>
      <c r="EB92" s="285"/>
      <c r="EC92" s="286"/>
      <c r="ED92" s="285"/>
      <c r="EE92" s="285"/>
      <c r="EF92" s="286"/>
      <c r="EG92" s="285"/>
      <c r="EH92" s="285"/>
      <c r="EI92" s="286"/>
      <c r="EJ92" s="285"/>
      <c r="EK92" s="285"/>
      <c r="EL92" s="286"/>
      <c r="EM92" s="285"/>
      <c r="EN92" s="285"/>
      <c r="EO92" s="286"/>
      <c r="EP92" s="285"/>
      <c r="EQ92" s="285"/>
      <c r="ER92" s="286"/>
      <c r="ES92" s="285"/>
      <c r="ET92" s="285"/>
      <c r="EU92" s="286"/>
      <c r="EV92" s="285"/>
      <c r="EW92" s="285"/>
      <c r="EX92" s="286"/>
      <c r="EY92" s="285"/>
      <c r="EZ92" s="285"/>
      <c r="FA92" s="286"/>
      <c r="FB92" s="285"/>
      <c r="FC92" s="285"/>
      <c r="FD92" s="286"/>
      <c r="FE92" s="285"/>
      <c r="FF92" s="285"/>
      <c r="FG92" s="286"/>
      <c r="FH92" s="285"/>
      <c r="FI92" s="285"/>
      <c r="FJ92" s="286"/>
      <c r="FK92" s="285"/>
      <c r="FL92" s="285"/>
      <c r="FM92" s="286"/>
      <c r="FN92" s="285"/>
      <c r="FO92" s="285"/>
      <c r="FP92" s="286"/>
      <c r="FQ92" s="285"/>
      <c r="FR92" s="285"/>
      <c r="FS92" s="286"/>
      <c r="FT92" s="285"/>
      <c r="FU92" s="285"/>
      <c r="FV92" s="286"/>
      <c r="FW92" s="285"/>
      <c r="FX92" s="285"/>
      <c r="FY92" s="286"/>
      <c r="FZ92" s="285"/>
      <c r="GA92" s="285"/>
      <c r="GB92" s="286"/>
      <c r="GC92" s="285"/>
      <c r="GD92" s="285"/>
      <c r="GE92" s="286"/>
      <c r="GF92" s="285"/>
      <c r="GG92" s="285"/>
      <c r="GH92" s="286"/>
      <c r="GI92" s="285"/>
      <c r="GJ92" s="285"/>
      <c r="GK92" s="286"/>
      <c r="GL92" s="285"/>
      <c r="GM92" s="285"/>
      <c r="GN92" s="286"/>
      <c r="GO92" s="285"/>
      <c r="GP92" s="285"/>
      <c r="GQ92" s="286"/>
      <c r="GR92" s="285"/>
      <c r="GS92" s="285"/>
      <c r="GT92" s="286"/>
      <c r="GU92" s="285"/>
      <c r="GV92" s="285"/>
      <c r="GW92" s="286"/>
      <c r="GX92" s="285"/>
      <c r="GY92" s="285"/>
      <c r="GZ92" s="286"/>
      <c r="HA92" s="285"/>
      <c r="HB92" s="285"/>
      <c r="HC92" s="286"/>
      <c r="HD92" s="285"/>
      <c r="HE92" s="285"/>
      <c r="HF92" s="286"/>
      <c r="HG92" s="285"/>
      <c r="HH92" s="285"/>
      <c r="HI92" s="286"/>
      <c r="HJ92" s="285"/>
      <c r="HK92" s="285"/>
      <c r="HL92" s="286"/>
      <c r="HM92" s="285"/>
      <c r="HN92" s="285"/>
      <c r="HO92" s="286"/>
      <c r="HP92" s="285"/>
      <c r="HQ92" s="285"/>
      <c r="HR92" s="286"/>
      <c r="HS92" s="285"/>
      <c r="HT92" s="285"/>
      <c r="HU92" s="286"/>
      <c r="HV92" s="285"/>
      <c r="HW92" s="285"/>
      <c r="HX92" s="286"/>
      <c r="HY92" s="285"/>
      <c r="HZ92" s="285"/>
      <c r="IA92" s="286"/>
      <c r="IB92" s="285"/>
      <c r="IC92" s="285"/>
      <c r="ID92" s="286"/>
      <c r="IE92" s="285"/>
      <c r="IF92" s="285"/>
      <c r="IG92" s="286"/>
      <c r="IH92" s="285"/>
      <c r="II92" s="285"/>
      <c r="IJ92" s="286"/>
      <c r="IK92" s="285"/>
      <c r="IL92" s="285"/>
      <c r="IM92" s="285"/>
      <c r="IN92" s="285"/>
      <c r="IO92" s="285"/>
      <c r="IP92" s="285"/>
      <c r="IQ92" s="285"/>
      <c r="IR92" s="285"/>
      <c r="IS92" s="286"/>
      <c r="IT92" s="285"/>
      <c r="IU92" s="285"/>
      <c r="IV92" s="285"/>
      <c r="IW92" s="285"/>
      <c r="IX92" s="484">
        <v>11</v>
      </c>
      <c r="IY92" s="370">
        <v>2473523.4699999997</v>
      </c>
      <c r="IZ92" s="484">
        <v>469</v>
      </c>
      <c r="JA92" s="484">
        <v>0</v>
      </c>
      <c r="JB92" s="370">
        <v>0</v>
      </c>
      <c r="JC92" s="484">
        <v>0</v>
      </c>
      <c r="JD92" s="485">
        <v>11</v>
      </c>
      <c r="JE92" s="286">
        <v>2473523.4699999997</v>
      </c>
      <c r="JF92" s="485">
        <v>469</v>
      </c>
    </row>
    <row r="93" spans="1:266" ht="25.5" x14ac:dyDescent="0.2">
      <c r="A93" s="483">
        <v>2</v>
      </c>
      <c r="B93" s="283"/>
      <c r="C93" s="321"/>
      <c r="D93" s="294" t="s">
        <v>600</v>
      </c>
      <c r="E93" s="297" t="s">
        <v>401</v>
      </c>
      <c r="F93" s="285"/>
      <c r="G93" s="286"/>
      <c r="H93" s="285"/>
      <c r="I93" s="285"/>
      <c r="J93" s="286"/>
      <c r="K93" s="285"/>
      <c r="L93" s="285"/>
      <c r="M93" s="286"/>
      <c r="N93" s="285"/>
      <c r="O93" s="285"/>
      <c r="P93" s="286"/>
      <c r="Q93" s="285"/>
      <c r="R93" s="285"/>
      <c r="S93" s="286"/>
      <c r="T93" s="285"/>
      <c r="U93" s="285"/>
      <c r="V93" s="286"/>
      <c r="W93" s="285"/>
      <c r="X93" s="285"/>
      <c r="Y93" s="286"/>
      <c r="Z93" s="285"/>
      <c r="AA93" s="285"/>
      <c r="AB93" s="286"/>
      <c r="AC93" s="285"/>
      <c r="AD93" s="285">
        <v>6</v>
      </c>
      <c r="AE93" s="286">
        <v>2436756.54</v>
      </c>
      <c r="AF93" s="285">
        <v>290</v>
      </c>
      <c r="AG93" s="285">
        <v>1</v>
      </c>
      <c r="AH93" s="286">
        <v>406126.09</v>
      </c>
      <c r="AI93" s="285">
        <v>50</v>
      </c>
      <c r="AJ93" s="285"/>
      <c r="AK93" s="286"/>
      <c r="AL93" s="285"/>
      <c r="AM93" s="285"/>
      <c r="AN93" s="286"/>
      <c r="AO93" s="285"/>
      <c r="AP93" s="285"/>
      <c r="AQ93" s="286"/>
      <c r="AR93" s="285"/>
      <c r="AS93" s="285"/>
      <c r="AT93" s="286"/>
      <c r="AU93" s="285"/>
      <c r="AV93" s="285"/>
      <c r="AW93" s="286"/>
      <c r="AX93" s="285"/>
      <c r="AY93" s="285"/>
      <c r="AZ93" s="286"/>
      <c r="BA93" s="285"/>
      <c r="BB93" s="285"/>
      <c r="BC93" s="286"/>
      <c r="BD93" s="285"/>
      <c r="BE93" s="285"/>
      <c r="BF93" s="286"/>
      <c r="BG93" s="285"/>
      <c r="BH93" s="285"/>
      <c r="BI93" s="286"/>
      <c r="BJ93" s="285"/>
      <c r="BK93" s="285"/>
      <c r="BL93" s="286"/>
      <c r="BM93" s="285"/>
      <c r="BN93" s="285"/>
      <c r="BO93" s="286"/>
      <c r="BP93" s="285"/>
      <c r="BQ93" s="285"/>
      <c r="BR93" s="286"/>
      <c r="BS93" s="285"/>
      <c r="BT93" s="285"/>
      <c r="BU93" s="286"/>
      <c r="BV93" s="285"/>
      <c r="BW93" s="285"/>
      <c r="BX93" s="286"/>
      <c r="BY93" s="285"/>
      <c r="BZ93" s="285"/>
      <c r="CA93" s="286"/>
      <c r="CB93" s="285"/>
      <c r="CC93" s="285"/>
      <c r="CD93" s="286"/>
      <c r="CE93" s="285"/>
      <c r="CF93" s="285"/>
      <c r="CG93" s="286"/>
      <c r="CH93" s="285"/>
      <c r="CI93" s="285"/>
      <c r="CJ93" s="286"/>
      <c r="CK93" s="285"/>
      <c r="CL93" s="285"/>
      <c r="CM93" s="286"/>
      <c r="CN93" s="285"/>
      <c r="CO93" s="285"/>
      <c r="CP93" s="286"/>
      <c r="CQ93" s="285"/>
      <c r="CR93" s="285"/>
      <c r="CS93" s="286"/>
      <c r="CT93" s="285"/>
      <c r="CU93" s="285"/>
      <c r="CV93" s="286"/>
      <c r="CW93" s="285"/>
      <c r="CX93" s="285"/>
      <c r="CY93" s="286"/>
      <c r="CZ93" s="285"/>
      <c r="DA93" s="285"/>
      <c r="DB93" s="286"/>
      <c r="DC93" s="285"/>
      <c r="DD93" s="285"/>
      <c r="DE93" s="286"/>
      <c r="DF93" s="285"/>
      <c r="DG93" s="285"/>
      <c r="DH93" s="286"/>
      <c r="DI93" s="285"/>
      <c r="DJ93" s="285"/>
      <c r="DK93" s="286"/>
      <c r="DL93" s="285"/>
      <c r="DM93" s="285"/>
      <c r="DN93" s="286"/>
      <c r="DO93" s="285"/>
      <c r="DP93" s="285"/>
      <c r="DQ93" s="286"/>
      <c r="DR93" s="285"/>
      <c r="DS93" s="285"/>
      <c r="DT93" s="286"/>
      <c r="DU93" s="285"/>
      <c r="DV93" s="285"/>
      <c r="DW93" s="286"/>
      <c r="DX93" s="285"/>
      <c r="DY93" s="285"/>
      <c r="DZ93" s="286"/>
      <c r="EA93" s="285"/>
      <c r="EB93" s="285"/>
      <c r="EC93" s="286"/>
      <c r="ED93" s="285"/>
      <c r="EE93" s="285"/>
      <c r="EF93" s="286"/>
      <c r="EG93" s="285"/>
      <c r="EH93" s="285"/>
      <c r="EI93" s="286"/>
      <c r="EJ93" s="285"/>
      <c r="EK93" s="285"/>
      <c r="EL93" s="286"/>
      <c r="EM93" s="285"/>
      <c r="EN93" s="285"/>
      <c r="EO93" s="286"/>
      <c r="EP93" s="285"/>
      <c r="EQ93" s="285"/>
      <c r="ER93" s="286"/>
      <c r="ES93" s="285"/>
      <c r="ET93" s="285"/>
      <c r="EU93" s="286"/>
      <c r="EV93" s="285"/>
      <c r="EW93" s="285"/>
      <c r="EX93" s="286"/>
      <c r="EY93" s="285"/>
      <c r="EZ93" s="285"/>
      <c r="FA93" s="286"/>
      <c r="FB93" s="285"/>
      <c r="FC93" s="285"/>
      <c r="FD93" s="286"/>
      <c r="FE93" s="285"/>
      <c r="FF93" s="285"/>
      <c r="FG93" s="286"/>
      <c r="FH93" s="285"/>
      <c r="FI93" s="285"/>
      <c r="FJ93" s="286"/>
      <c r="FK93" s="285"/>
      <c r="FL93" s="285"/>
      <c r="FM93" s="286"/>
      <c r="FN93" s="285"/>
      <c r="FO93" s="285"/>
      <c r="FP93" s="286"/>
      <c r="FQ93" s="285"/>
      <c r="FR93" s="285"/>
      <c r="FS93" s="286"/>
      <c r="FT93" s="285"/>
      <c r="FU93" s="285"/>
      <c r="FV93" s="286"/>
      <c r="FW93" s="285"/>
      <c r="FX93" s="285"/>
      <c r="FY93" s="286"/>
      <c r="FZ93" s="285"/>
      <c r="GA93" s="285"/>
      <c r="GB93" s="286"/>
      <c r="GC93" s="285"/>
      <c r="GD93" s="285"/>
      <c r="GE93" s="286"/>
      <c r="GF93" s="285"/>
      <c r="GG93" s="285"/>
      <c r="GH93" s="286"/>
      <c r="GI93" s="285"/>
      <c r="GJ93" s="285"/>
      <c r="GK93" s="286"/>
      <c r="GL93" s="285"/>
      <c r="GM93" s="285"/>
      <c r="GN93" s="286"/>
      <c r="GO93" s="285"/>
      <c r="GP93" s="285"/>
      <c r="GQ93" s="286"/>
      <c r="GR93" s="285"/>
      <c r="GS93" s="285"/>
      <c r="GT93" s="286"/>
      <c r="GU93" s="285"/>
      <c r="GV93" s="285"/>
      <c r="GW93" s="286"/>
      <c r="GX93" s="285"/>
      <c r="GY93" s="285"/>
      <c r="GZ93" s="286"/>
      <c r="HA93" s="285"/>
      <c r="HB93" s="285"/>
      <c r="HC93" s="286"/>
      <c r="HD93" s="285"/>
      <c r="HE93" s="285"/>
      <c r="HF93" s="286"/>
      <c r="HG93" s="285"/>
      <c r="HH93" s="285"/>
      <c r="HI93" s="286"/>
      <c r="HJ93" s="285"/>
      <c r="HK93" s="285"/>
      <c r="HL93" s="286"/>
      <c r="HM93" s="285"/>
      <c r="HN93" s="285"/>
      <c r="HO93" s="286"/>
      <c r="HP93" s="285"/>
      <c r="HQ93" s="285"/>
      <c r="HR93" s="286"/>
      <c r="HS93" s="285"/>
      <c r="HT93" s="285"/>
      <c r="HU93" s="286"/>
      <c r="HV93" s="285"/>
      <c r="HW93" s="285"/>
      <c r="HX93" s="286"/>
      <c r="HY93" s="285"/>
      <c r="HZ93" s="285"/>
      <c r="IA93" s="286"/>
      <c r="IB93" s="285"/>
      <c r="IC93" s="285"/>
      <c r="ID93" s="286"/>
      <c r="IE93" s="285"/>
      <c r="IF93" s="285"/>
      <c r="IG93" s="286"/>
      <c r="IH93" s="285"/>
      <c r="II93" s="285"/>
      <c r="IJ93" s="286"/>
      <c r="IK93" s="285"/>
      <c r="IL93" s="285"/>
      <c r="IM93" s="285"/>
      <c r="IN93" s="285"/>
      <c r="IO93" s="285"/>
      <c r="IP93" s="285"/>
      <c r="IQ93" s="285"/>
      <c r="IR93" s="285"/>
      <c r="IS93" s="286"/>
      <c r="IT93" s="285"/>
      <c r="IU93" s="285"/>
      <c r="IV93" s="285"/>
      <c r="IW93" s="285"/>
      <c r="IX93" s="484">
        <v>6</v>
      </c>
      <c r="IY93" s="370">
        <v>2436756.54</v>
      </c>
      <c r="IZ93" s="484">
        <v>290</v>
      </c>
      <c r="JA93" s="484">
        <v>1</v>
      </c>
      <c r="JB93" s="370">
        <v>406126.09</v>
      </c>
      <c r="JC93" s="484">
        <v>50</v>
      </c>
      <c r="JD93" s="485">
        <v>7</v>
      </c>
      <c r="JE93" s="286">
        <v>2842882.63</v>
      </c>
      <c r="JF93" s="485">
        <v>340</v>
      </c>
    </row>
    <row r="94" spans="1:266" ht="38.25" x14ac:dyDescent="0.2">
      <c r="A94" s="483">
        <v>2</v>
      </c>
      <c r="B94" s="283"/>
      <c r="C94" s="321"/>
      <c r="D94" s="294" t="s">
        <v>601</v>
      </c>
      <c r="E94" s="297" t="s">
        <v>671</v>
      </c>
      <c r="F94" s="285"/>
      <c r="G94" s="286"/>
      <c r="H94" s="285"/>
      <c r="I94" s="285"/>
      <c r="J94" s="286"/>
      <c r="K94" s="285"/>
      <c r="L94" s="285"/>
      <c r="M94" s="286"/>
      <c r="N94" s="285"/>
      <c r="O94" s="285"/>
      <c r="P94" s="286"/>
      <c r="Q94" s="285"/>
      <c r="R94" s="285"/>
      <c r="S94" s="286"/>
      <c r="T94" s="285"/>
      <c r="U94" s="285"/>
      <c r="V94" s="286"/>
      <c r="W94" s="285"/>
      <c r="X94" s="285"/>
      <c r="Y94" s="286"/>
      <c r="Z94" s="285"/>
      <c r="AA94" s="285"/>
      <c r="AB94" s="286"/>
      <c r="AC94" s="285"/>
      <c r="AD94" s="285"/>
      <c r="AE94" s="286"/>
      <c r="AF94" s="285"/>
      <c r="AG94" s="285"/>
      <c r="AH94" s="286"/>
      <c r="AI94" s="285"/>
      <c r="AJ94" s="285"/>
      <c r="AK94" s="286"/>
      <c r="AL94" s="285"/>
      <c r="AM94" s="285"/>
      <c r="AN94" s="286"/>
      <c r="AO94" s="285"/>
      <c r="AP94" s="285"/>
      <c r="AQ94" s="286"/>
      <c r="AR94" s="285"/>
      <c r="AS94" s="285">
        <v>1</v>
      </c>
      <c r="AT94" s="286">
        <v>4418.82</v>
      </c>
      <c r="AU94" s="285">
        <v>4</v>
      </c>
      <c r="AV94" s="285"/>
      <c r="AW94" s="286"/>
      <c r="AX94" s="285"/>
      <c r="AY94" s="285"/>
      <c r="AZ94" s="286"/>
      <c r="BA94" s="285"/>
      <c r="BB94" s="285"/>
      <c r="BC94" s="286"/>
      <c r="BD94" s="285"/>
      <c r="BE94" s="285"/>
      <c r="BF94" s="286"/>
      <c r="BG94" s="285"/>
      <c r="BH94" s="285"/>
      <c r="BI94" s="286"/>
      <c r="BJ94" s="285"/>
      <c r="BK94" s="285"/>
      <c r="BL94" s="286"/>
      <c r="BM94" s="285"/>
      <c r="BN94" s="285"/>
      <c r="BO94" s="286"/>
      <c r="BP94" s="285"/>
      <c r="BQ94" s="285"/>
      <c r="BR94" s="286"/>
      <c r="BS94" s="285"/>
      <c r="BT94" s="285"/>
      <c r="BU94" s="286"/>
      <c r="BV94" s="285"/>
      <c r="BW94" s="285"/>
      <c r="BX94" s="286"/>
      <c r="BY94" s="285"/>
      <c r="BZ94" s="285"/>
      <c r="CA94" s="286"/>
      <c r="CB94" s="285"/>
      <c r="CC94" s="285"/>
      <c r="CD94" s="286"/>
      <c r="CE94" s="285"/>
      <c r="CF94" s="285"/>
      <c r="CG94" s="286"/>
      <c r="CH94" s="285"/>
      <c r="CI94" s="285"/>
      <c r="CJ94" s="286"/>
      <c r="CK94" s="285"/>
      <c r="CL94" s="285"/>
      <c r="CM94" s="286"/>
      <c r="CN94" s="285"/>
      <c r="CO94" s="285"/>
      <c r="CP94" s="286"/>
      <c r="CQ94" s="285"/>
      <c r="CR94" s="285"/>
      <c r="CS94" s="286"/>
      <c r="CT94" s="285"/>
      <c r="CU94" s="285"/>
      <c r="CV94" s="286"/>
      <c r="CW94" s="285"/>
      <c r="CX94" s="285"/>
      <c r="CY94" s="286"/>
      <c r="CZ94" s="285"/>
      <c r="DA94" s="285"/>
      <c r="DB94" s="286"/>
      <c r="DC94" s="285"/>
      <c r="DD94" s="285"/>
      <c r="DE94" s="286"/>
      <c r="DF94" s="285"/>
      <c r="DG94" s="285"/>
      <c r="DH94" s="286"/>
      <c r="DI94" s="285"/>
      <c r="DJ94" s="285"/>
      <c r="DK94" s="286"/>
      <c r="DL94" s="285"/>
      <c r="DM94" s="285"/>
      <c r="DN94" s="286"/>
      <c r="DO94" s="285"/>
      <c r="DP94" s="285"/>
      <c r="DQ94" s="286"/>
      <c r="DR94" s="285"/>
      <c r="DS94" s="285"/>
      <c r="DT94" s="286"/>
      <c r="DU94" s="285"/>
      <c r="DV94" s="285"/>
      <c r="DW94" s="286"/>
      <c r="DX94" s="285"/>
      <c r="DY94" s="285"/>
      <c r="DZ94" s="286"/>
      <c r="EA94" s="285"/>
      <c r="EB94" s="285"/>
      <c r="EC94" s="286"/>
      <c r="ED94" s="285"/>
      <c r="EE94" s="285"/>
      <c r="EF94" s="286"/>
      <c r="EG94" s="285"/>
      <c r="EH94" s="285"/>
      <c r="EI94" s="286"/>
      <c r="EJ94" s="285"/>
      <c r="EK94" s="285"/>
      <c r="EL94" s="286"/>
      <c r="EM94" s="285"/>
      <c r="EN94" s="285"/>
      <c r="EO94" s="286"/>
      <c r="EP94" s="285"/>
      <c r="EQ94" s="285"/>
      <c r="ER94" s="286"/>
      <c r="ES94" s="285"/>
      <c r="ET94" s="285"/>
      <c r="EU94" s="286"/>
      <c r="EV94" s="285"/>
      <c r="EW94" s="285"/>
      <c r="EX94" s="286"/>
      <c r="EY94" s="285"/>
      <c r="EZ94" s="285"/>
      <c r="FA94" s="286"/>
      <c r="FB94" s="285"/>
      <c r="FC94" s="285"/>
      <c r="FD94" s="286"/>
      <c r="FE94" s="285"/>
      <c r="FF94" s="285"/>
      <c r="FG94" s="286"/>
      <c r="FH94" s="285"/>
      <c r="FI94" s="285"/>
      <c r="FJ94" s="286"/>
      <c r="FK94" s="285"/>
      <c r="FL94" s="285"/>
      <c r="FM94" s="286"/>
      <c r="FN94" s="285"/>
      <c r="FO94" s="285"/>
      <c r="FP94" s="286"/>
      <c r="FQ94" s="285"/>
      <c r="FR94" s="285"/>
      <c r="FS94" s="286"/>
      <c r="FT94" s="285"/>
      <c r="FU94" s="285"/>
      <c r="FV94" s="286"/>
      <c r="FW94" s="285"/>
      <c r="FX94" s="285"/>
      <c r="FY94" s="286"/>
      <c r="FZ94" s="285"/>
      <c r="GA94" s="285"/>
      <c r="GB94" s="286"/>
      <c r="GC94" s="285"/>
      <c r="GD94" s="285"/>
      <c r="GE94" s="286"/>
      <c r="GF94" s="285"/>
      <c r="GG94" s="285"/>
      <c r="GH94" s="286"/>
      <c r="GI94" s="285"/>
      <c r="GJ94" s="285"/>
      <c r="GK94" s="286"/>
      <c r="GL94" s="285"/>
      <c r="GM94" s="285"/>
      <c r="GN94" s="286"/>
      <c r="GO94" s="285"/>
      <c r="GP94" s="285"/>
      <c r="GQ94" s="286"/>
      <c r="GR94" s="285"/>
      <c r="GS94" s="285"/>
      <c r="GT94" s="286"/>
      <c r="GU94" s="285"/>
      <c r="GV94" s="285"/>
      <c r="GW94" s="286"/>
      <c r="GX94" s="285"/>
      <c r="GY94" s="285"/>
      <c r="GZ94" s="286"/>
      <c r="HA94" s="285"/>
      <c r="HB94" s="285"/>
      <c r="HC94" s="286"/>
      <c r="HD94" s="285"/>
      <c r="HE94" s="285"/>
      <c r="HF94" s="286"/>
      <c r="HG94" s="285"/>
      <c r="HH94" s="285"/>
      <c r="HI94" s="286"/>
      <c r="HJ94" s="285"/>
      <c r="HK94" s="285"/>
      <c r="HL94" s="286"/>
      <c r="HM94" s="285"/>
      <c r="HN94" s="285"/>
      <c r="HO94" s="286"/>
      <c r="HP94" s="285"/>
      <c r="HQ94" s="285"/>
      <c r="HR94" s="286"/>
      <c r="HS94" s="285"/>
      <c r="HT94" s="285"/>
      <c r="HU94" s="286"/>
      <c r="HV94" s="285"/>
      <c r="HW94" s="285"/>
      <c r="HX94" s="286"/>
      <c r="HY94" s="285"/>
      <c r="HZ94" s="285"/>
      <c r="IA94" s="286"/>
      <c r="IB94" s="285"/>
      <c r="IC94" s="285"/>
      <c r="ID94" s="286"/>
      <c r="IE94" s="285"/>
      <c r="IF94" s="285"/>
      <c r="IG94" s="286"/>
      <c r="IH94" s="285"/>
      <c r="II94" s="285"/>
      <c r="IJ94" s="286"/>
      <c r="IK94" s="285"/>
      <c r="IL94" s="285"/>
      <c r="IM94" s="285"/>
      <c r="IN94" s="285"/>
      <c r="IO94" s="285"/>
      <c r="IP94" s="285"/>
      <c r="IQ94" s="285"/>
      <c r="IR94" s="285"/>
      <c r="IS94" s="286"/>
      <c r="IT94" s="285"/>
      <c r="IU94" s="285"/>
      <c r="IV94" s="285"/>
      <c r="IW94" s="285"/>
      <c r="IX94" s="484">
        <v>0</v>
      </c>
      <c r="IY94" s="370">
        <v>0</v>
      </c>
      <c r="IZ94" s="484">
        <v>0</v>
      </c>
      <c r="JA94" s="484">
        <v>1</v>
      </c>
      <c r="JB94" s="370">
        <v>4418.82</v>
      </c>
      <c r="JC94" s="484">
        <v>4</v>
      </c>
      <c r="JD94" s="485">
        <v>1</v>
      </c>
      <c r="JE94" s="286">
        <v>4418.82</v>
      </c>
      <c r="JF94" s="485">
        <v>4</v>
      </c>
    </row>
    <row r="95" spans="1:266" ht="38.25" x14ac:dyDescent="0.2">
      <c r="A95" s="483">
        <v>2</v>
      </c>
      <c r="B95" s="283"/>
      <c r="C95" s="321"/>
      <c r="D95" s="294" t="s">
        <v>602</v>
      </c>
      <c r="E95" s="297" t="s">
        <v>672</v>
      </c>
      <c r="F95" s="285">
        <v>11</v>
      </c>
      <c r="G95" s="286">
        <v>217574.28000000003</v>
      </c>
      <c r="H95" s="285">
        <v>77</v>
      </c>
      <c r="I95" s="285">
        <v>2</v>
      </c>
      <c r="J95" s="286">
        <v>39558.959999999999</v>
      </c>
      <c r="K95" s="285">
        <v>10</v>
      </c>
      <c r="L95" s="285"/>
      <c r="M95" s="286"/>
      <c r="N95" s="285"/>
      <c r="O95" s="285"/>
      <c r="P95" s="286"/>
      <c r="Q95" s="285"/>
      <c r="R95" s="285"/>
      <c r="S95" s="286"/>
      <c r="T95" s="285"/>
      <c r="U95" s="285"/>
      <c r="V95" s="286"/>
      <c r="W95" s="285"/>
      <c r="X95" s="285"/>
      <c r="Y95" s="286"/>
      <c r="Z95" s="285"/>
      <c r="AA95" s="285"/>
      <c r="AB95" s="286"/>
      <c r="AC95" s="285"/>
      <c r="AD95" s="285"/>
      <c r="AE95" s="286"/>
      <c r="AF95" s="285"/>
      <c r="AG95" s="285"/>
      <c r="AH95" s="286"/>
      <c r="AI95" s="285"/>
      <c r="AJ95" s="285"/>
      <c r="AK95" s="286"/>
      <c r="AL95" s="285"/>
      <c r="AM95" s="285"/>
      <c r="AN95" s="286"/>
      <c r="AO95" s="285"/>
      <c r="AP95" s="285">
        <v>4</v>
      </c>
      <c r="AQ95" s="286">
        <v>79117.919999999998</v>
      </c>
      <c r="AR95" s="285">
        <v>37</v>
      </c>
      <c r="AS95" s="285"/>
      <c r="AT95" s="286"/>
      <c r="AU95" s="285"/>
      <c r="AV95" s="285"/>
      <c r="AW95" s="286"/>
      <c r="AX95" s="285"/>
      <c r="AY95" s="285"/>
      <c r="AZ95" s="286"/>
      <c r="BA95" s="285"/>
      <c r="BB95" s="285"/>
      <c r="BC95" s="286"/>
      <c r="BD95" s="285"/>
      <c r="BE95" s="285"/>
      <c r="BF95" s="286"/>
      <c r="BG95" s="285"/>
      <c r="BH95" s="285"/>
      <c r="BI95" s="286"/>
      <c r="BJ95" s="285"/>
      <c r="BK95" s="285"/>
      <c r="BL95" s="286"/>
      <c r="BM95" s="285"/>
      <c r="BN95" s="285"/>
      <c r="BO95" s="286"/>
      <c r="BP95" s="285"/>
      <c r="BQ95" s="285"/>
      <c r="BR95" s="286"/>
      <c r="BS95" s="285"/>
      <c r="BT95" s="285"/>
      <c r="BU95" s="286"/>
      <c r="BV95" s="285"/>
      <c r="BW95" s="285"/>
      <c r="BX95" s="286"/>
      <c r="BY95" s="285"/>
      <c r="BZ95" s="285"/>
      <c r="CA95" s="286"/>
      <c r="CB95" s="285"/>
      <c r="CC95" s="285"/>
      <c r="CD95" s="286"/>
      <c r="CE95" s="285"/>
      <c r="CF95" s="285"/>
      <c r="CG95" s="286"/>
      <c r="CH95" s="285"/>
      <c r="CI95" s="285"/>
      <c r="CJ95" s="286"/>
      <c r="CK95" s="285"/>
      <c r="CL95" s="285"/>
      <c r="CM95" s="286"/>
      <c r="CN95" s="285"/>
      <c r="CO95" s="285"/>
      <c r="CP95" s="286"/>
      <c r="CQ95" s="285"/>
      <c r="CR95" s="285"/>
      <c r="CS95" s="286"/>
      <c r="CT95" s="285"/>
      <c r="CU95" s="285"/>
      <c r="CV95" s="286"/>
      <c r="CW95" s="285"/>
      <c r="CX95" s="285"/>
      <c r="CY95" s="286"/>
      <c r="CZ95" s="285"/>
      <c r="DA95" s="285"/>
      <c r="DB95" s="286"/>
      <c r="DC95" s="285"/>
      <c r="DD95" s="285"/>
      <c r="DE95" s="286"/>
      <c r="DF95" s="285"/>
      <c r="DG95" s="285"/>
      <c r="DH95" s="286"/>
      <c r="DI95" s="285"/>
      <c r="DJ95" s="285"/>
      <c r="DK95" s="286"/>
      <c r="DL95" s="285"/>
      <c r="DM95" s="285"/>
      <c r="DN95" s="286"/>
      <c r="DO95" s="285"/>
      <c r="DP95" s="285"/>
      <c r="DQ95" s="286"/>
      <c r="DR95" s="285"/>
      <c r="DS95" s="285"/>
      <c r="DT95" s="286"/>
      <c r="DU95" s="285"/>
      <c r="DV95" s="285"/>
      <c r="DW95" s="286"/>
      <c r="DX95" s="285"/>
      <c r="DY95" s="285"/>
      <c r="DZ95" s="286"/>
      <c r="EA95" s="285"/>
      <c r="EB95" s="285"/>
      <c r="EC95" s="286"/>
      <c r="ED95" s="285"/>
      <c r="EE95" s="285"/>
      <c r="EF95" s="286"/>
      <c r="EG95" s="285"/>
      <c r="EH95" s="285"/>
      <c r="EI95" s="286"/>
      <c r="EJ95" s="285"/>
      <c r="EK95" s="285"/>
      <c r="EL95" s="286"/>
      <c r="EM95" s="285"/>
      <c r="EN95" s="285"/>
      <c r="EO95" s="286"/>
      <c r="EP95" s="285"/>
      <c r="EQ95" s="285"/>
      <c r="ER95" s="286"/>
      <c r="ES95" s="285"/>
      <c r="ET95" s="285"/>
      <c r="EU95" s="286"/>
      <c r="EV95" s="285"/>
      <c r="EW95" s="285"/>
      <c r="EX95" s="286"/>
      <c r="EY95" s="285"/>
      <c r="EZ95" s="285"/>
      <c r="FA95" s="286"/>
      <c r="FB95" s="285"/>
      <c r="FC95" s="285"/>
      <c r="FD95" s="286"/>
      <c r="FE95" s="285"/>
      <c r="FF95" s="285"/>
      <c r="FG95" s="286"/>
      <c r="FH95" s="285"/>
      <c r="FI95" s="285"/>
      <c r="FJ95" s="286"/>
      <c r="FK95" s="285"/>
      <c r="FL95" s="285"/>
      <c r="FM95" s="286"/>
      <c r="FN95" s="285"/>
      <c r="FO95" s="285"/>
      <c r="FP95" s="286"/>
      <c r="FQ95" s="285"/>
      <c r="FR95" s="285"/>
      <c r="FS95" s="286"/>
      <c r="FT95" s="285"/>
      <c r="FU95" s="285"/>
      <c r="FV95" s="286"/>
      <c r="FW95" s="285"/>
      <c r="FX95" s="285"/>
      <c r="FY95" s="286"/>
      <c r="FZ95" s="285"/>
      <c r="GA95" s="285"/>
      <c r="GB95" s="286"/>
      <c r="GC95" s="285"/>
      <c r="GD95" s="285"/>
      <c r="GE95" s="286"/>
      <c r="GF95" s="285"/>
      <c r="GG95" s="285"/>
      <c r="GH95" s="286"/>
      <c r="GI95" s="285"/>
      <c r="GJ95" s="285"/>
      <c r="GK95" s="286"/>
      <c r="GL95" s="285"/>
      <c r="GM95" s="285"/>
      <c r="GN95" s="286"/>
      <c r="GO95" s="285"/>
      <c r="GP95" s="285"/>
      <c r="GQ95" s="286"/>
      <c r="GR95" s="285"/>
      <c r="GS95" s="285"/>
      <c r="GT95" s="286"/>
      <c r="GU95" s="285"/>
      <c r="GV95" s="285"/>
      <c r="GW95" s="286"/>
      <c r="GX95" s="285"/>
      <c r="GY95" s="285"/>
      <c r="GZ95" s="286"/>
      <c r="HA95" s="285"/>
      <c r="HB95" s="285"/>
      <c r="HC95" s="286"/>
      <c r="HD95" s="285"/>
      <c r="HE95" s="285"/>
      <c r="HF95" s="286"/>
      <c r="HG95" s="285"/>
      <c r="HH95" s="285"/>
      <c r="HI95" s="286"/>
      <c r="HJ95" s="285"/>
      <c r="HK95" s="285"/>
      <c r="HL95" s="286"/>
      <c r="HM95" s="285"/>
      <c r="HN95" s="285"/>
      <c r="HO95" s="286"/>
      <c r="HP95" s="285"/>
      <c r="HQ95" s="285"/>
      <c r="HR95" s="286"/>
      <c r="HS95" s="285"/>
      <c r="HT95" s="285"/>
      <c r="HU95" s="286"/>
      <c r="HV95" s="285"/>
      <c r="HW95" s="285"/>
      <c r="HX95" s="286"/>
      <c r="HY95" s="285"/>
      <c r="HZ95" s="285"/>
      <c r="IA95" s="286"/>
      <c r="IB95" s="285"/>
      <c r="IC95" s="285"/>
      <c r="ID95" s="286"/>
      <c r="IE95" s="285"/>
      <c r="IF95" s="285"/>
      <c r="IG95" s="286"/>
      <c r="IH95" s="285"/>
      <c r="II95" s="285"/>
      <c r="IJ95" s="286"/>
      <c r="IK95" s="285"/>
      <c r="IL95" s="285"/>
      <c r="IM95" s="285"/>
      <c r="IN95" s="285"/>
      <c r="IO95" s="285"/>
      <c r="IP95" s="285"/>
      <c r="IQ95" s="285"/>
      <c r="IR95" s="285"/>
      <c r="IS95" s="286"/>
      <c r="IT95" s="285"/>
      <c r="IU95" s="285"/>
      <c r="IV95" s="285"/>
      <c r="IW95" s="285"/>
      <c r="IX95" s="484">
        <v>15</v>
      </c>
      <c r="IY95" s="370">
        <v>296692.2</v>
      </c>
      <c r="IZ95" s="484">
        <v>114</v>
      </c>
      <c r="JA95" s="484">
        <v>2</v>
      </c>
      <c r="JB95" s="370">
        <v>39558.959999999999</v>
      </c>
      <c r="JC95" s="484">
        <v>10</v>
      </c>
      <c r="JD95" s="485">
        <v>17</v>
      </c>
      <c r="JE95" s="286">
        <v>336251.16</v>
      </c>
      <c r="JF95" s="485">
        <v>124</v>
      </c>
    </row>
    <row r="96" spans="1:266" ht="38.25" x14ac:dyDescent="0.2">
      <c r="A96" s="483">
        <v>2</v>
      </c>
      <c r="B96" s="283"/>
      <c r="C96" s="321"/>
      <c r="D96" s="294" t="s">
        <v>603</v>
      </c>
      <c r="E96" s="297" t="s">
        <v>673</v>
      </c>
      <c r="F96" s="285">
        <v>1</v>
      </c>
      <c r="G96" s="286">
        <v>48186.18</v>
      </c>
      <c r="H96" s="285">
        <v>15</v>
      </c>
      <c r="I96" s="285"/>
      <c r="J96" s="286"/>
      <c r="K96" s="285"/>
      <c r="L96" s="285"/>
      <c r="M96" s="286"/>
      <c r="N96" s="285"/>
      <c r="O96" s="285"/>
      <c r="P96" s="286"/>
      <c r="Q96" s="285"/>
      <c r="R96" s="285"/>
      <c r="S96" s="286"/>
      <c r="T96" s="285"/>
      <c r="U96" s="285"/>
      <c r="V96" s="286"/>
      <c r="W96" s="285"/>
      <c r="X96" s="285"/>
      <c r="Y96" s="286"/>
      <c r="Z96" s="285"/>
      <c r="AA96" s="285"/>
      <c r="AB96" s="286"/>
      <c r="AC96" s="285"/>
      <c r="AD96" s="285"/>
      <c r="AE96" s="286"/>
      <c r="AF96" s="285"/>
      <c r="AG96" s="285"/>
      <c r="AH96" s="286"/>
      <c r="AI96" s="285"/>
      <c r="AJ96" s="285"/>
      <c r="AK96" s="286"/>
      <c r="AL96" s="285"/>
      <c r="AM96" s="285"/>
      <c r="AN96" s="286"/>
      <c r="AO96" s="285"/>
      <c r="AP96" s="285"/>
      <c r="AQ96" s="286"/>
      <c r="AR96" s="285"/>
      <c r="AS96" s="285"/>
      <c r="AT96" s="286"/>
      <c r="AU96" s="285"/>
      <c r="AV96" s="285"/>
      <c r="AW96" s="286"/>
      <c r="AX96" s="285"/>
      <c r="AY96" s="285"/>
      <c r="AZ96" s="286"/>
      <c r="BA96" s="285"/>
      <c r="BB96" s="285"/>
      <c r="BC96" s="286"/>
      <c r="BD96" s="285"/>
      <c r="BE96" s="285"/>
      <c r="BF96" s="286"/>
      <c r="BG96" s="285"/>
      <c r="BH96" s="285"/>
      <c r="BI96" s="286"/>
      <c r="BJ96" s="285"/>
      <c r="BK96" s="285"/>
      <c r="BL96" s="286"/>
      <c r="BM96" s="285"/>
      <c r="BN96" s="285"/>
      <c r="BO96" s="286"/>
      <c r="BP96" s="285"/>
      <c r="BQ96" s="285"/>
      <c r="BR96" s="286"/>
      <c r="BS96" s="285"/>
      <c r="BT96" s="285"/>
      <c r="BU96" s="286"/>
      <c r="BV96" s="285"/>
      <c r="BW96" s="285"/>
      <c r="BX96" s="286"/>
      <c r="BY96" s="285"/>
      <c r="BZ96" s="285"/>
      <c r="CA96" s="286"/>
      <c r="CB96" s="285"/>
      <c r="CC96" s="285"/>
      <c r="CD96" s="286"/>
      <c r="CE96" s="285"/>
      <c r="CF96" s="285"/>
      <c r="CG96" s="286"/>
      <c r="CH96" s="285"/>
      <c r="CI96" s="285"/>
      <c r="CJ96" s="286"/>
      <c r="CK96" s="285"/>
      <c r="CL96" s="285"/>
      <c r="CM96" s="286"/>
      <c r="CN96" s="285"/>
      <c r="CO96" s="285"/>
      <c r="CP96" s="286"/>
      <c r="CQ96" s="285"/>
      <c r="CR96" s="285"/>
      <c r="CS96" s="286"/>
      <c r="CT96" s="285"/>
      <c r="CU96" s="285"/>
      <c r="CV96" s="286"/>
      <c r="CW96" s="285"/>
      <c r="CX96" s="285"/>
      <c r="CY96" s="286"/>
      <c r="CZ96" s="285"/>
      <c r="DA96" s="285"/>
      <c r="DB96" s="286"/>
      <c r="DC96" s="285"/>
      <c r="DD96" s="285"/>
      <c r="DE96" s="286"/>
      <c r="DF96" s="285"/>
      <c r="DG96" s="285"/>
      <c r="DH96" s="286"/>
      <c r="DI96" s="285"/>
      <c r="DJ96" s="285"/>
      <c r="DK96" s="286"/>
      <c r="DL96" s="285"/>
      <c r="DM96" s="285"/>
      <c r="DN96" s="286"/>
      <c r="DO96" s="285"/>
      <c r="DP96" s="285"/>
      <c r="DQ96" s="286"/>
      <c r="DR96" s="285"/>
      <c r="DS96" s="285"/>
      <c r="DT96" s="286"/>
      <c r="DU96" s="285"/>
      <c r="DV96" s="285"/>
      <c r="DW96" s="286"/>
      <c r="DX96" s="285"/>
      <c r="DY96" s="285"/>
      <c r="DZ96" s="286"/>
      <c r="EA96" s="285"/>
      <c r="EB96" s="285"/>
      <c r="EC96" s="286"/>
      <c r="ED96" s="285"/>
      <c r="EE96" s="285"/>
      <c r="EF96" s="286"/>
      <c r="EG96" s="285"/>
      <c r="EH96" s="285"/>
      <c r="EI96" s="286"/>
      <c r="EJ96" s="285"/>
      <c r="EK96" s="285"/>
      <c r="EL96" s="286"/>
      <c r="EM96" s="285"/>
      <c r="EN96" s="285"/>
      <c r="EO96" s="286"/>
      <c r="EP96" s="285"/>
      <c r="EQ96" s="285"/>
      <c r="ER96" s="286"/>
      <c r="ES96" s="285"/>
      <c r="ET96" s="285"/>
      <c r="EU96" s="286"/>
      <c r="EV96" s="285"/>
      <c r="EW96" s="285"/>
      <c r="EX96" s="286"/>
      <c r="EY96" s="285"/>
      <c r="EZ96" s="285"/>
      <c r="FA96" s="286"/>
      <c r="FB96" s="285"/>
      <c r="FC96" s="285"/>
      <c r="FD96" s="286"/>
      <c r="FE96" s="285"/>
      <c r="FF96" s="285"/>
      <c r="FG96" s="286"/>
      <c r="FH96" s="285"/>
      <c r="FI96" s="285"/>
      <c r="FJ96" s="286"/>
      <c r="FK96" s="285"/>
      <c r="FL96" s="285"/>
      <c r="FM96" s="286"/>
      <c r="FN96" s="285"/>
      <c r="FO96" s="285"/>
      <c r="FP96" s="286"/>
      <c r="FQ96" s="285"/>
      <c r="FR96" s="285"/>
      <c r="FS96" s="286"/>
      <c r="FT96" s="285"/>
      <c r="FU96" s="285"/>
      <c r="FV96" s="286"/>
      <c r="FW96" s="285"/>
      <c r="FX96" s="285"/>
      <c r="FY96" s="286"/>
      <c r="FZ96" s="285"/>
      <c r="GA96" s="285"/>
      <c r="GB96" s="286"/>
      <c r="GC96" s="285"/>
      <c r="GD96" s="285"/>
      <c r="GE96" s="286"/>
      <c r="GF96" s="285"/>
      <c r="GG96" s="285"/>
      <c r="GH96" s="286"/>
      <c r="GI96" s="285"/>
      <c r="GJ96" s="285"/>
      <c r="GK96" s="286"/>
      <c r="GL96" s="285"/>
      <c r="GM96" s="285"/>
      <c r="GN96" s="286"/>
      <c r="GO96" s="285"/>
      <c r="GP96" s="285"/>
      <c r="GQ96" s="286"/>
      <c r="GR96" s="285"/>
      <c r="GS96" s="285"/>
      <c r="GT96" s="286"/>
      <c r="GU96" s="285"/>
      <c r="GV96" s="285"/>
      <c r="GW96" s="286"/>
      <c r="GX96" s="285"/>
      <c r="GY96" s="285"/>
      <c r="GZ96" s="286"/>
      <c r="HA96" s="285"/>
      <c r="HB96" s="285"/>
      <c r="HC96" s="286"/>
      <c r="HD96" s="285"/>
      <c r="HE96" s="285"/>
      <c r="HF96" s="286"/>
      <c r="HG96" s="285"/>
      <c r="HH96" s="285"/>
      <c r="HI96" s="286"/>
      <c r="HJ96" s="285"/>
      <c r="HK96" s="285"/>
      <c r="HL96" s="286"/>
      <c r="HM96" s="285"/>
      <c r="HN96" s="285"/>
      <c r="HO96" s="286"/>
      <c r="HP96" s="285"/>
      <c r="HQ96" s="285"/>
      <c r="HR96" s="286"/>
      <c r="HS96" s="285"/>
      <c r="HT96" s="285"/>
      <c r="HU96" s="286"/>
      <c r="HV96" s="285"/>
      <c r="HW96" s="285"/>
      <c r="HX96" s="286"/>
      <c r="HY96" s="285"/>
      <c r="HZ96" s="285"/>
      <c r="IA96" s="286"/>
      <c r="IB96" s="285"/>
      <c r="IC96" s="285"/>
      <c r="ID96" s="286"/>
      <c r="IE96" s="285"/>
      <c r="IF96" s="285"/>
      <c r="IG96" s="286"/>
      <c r="IH96" s="285"/>
      <c r="II96" s="285"/>
      <c r="IJ96" s="286"/>
      <c r="IK96" s="285"/>
      <c r="IL96" s="285"/>
      <c r="IM96" s="285"/>
      <c r="IN96" s="285"/>
      <c r="IO96" s="285"/>
      <c r="IP96" s="285"/>
      <c r="IQ96" s="285"/>
      <c r="IR96" s="285"/>
      <c r="IS96" s="286"/>
      <c r="IT96" s="285"/>
      <c r="IU96" s="285"/>
      <c r="IV96" s="285"/>
      <c r="IW96" s="285"/>
      <c r="IX96" s="484">
        <v>1</v>
      </c>
      <c r="IY96" s="370">
        <v>48186.18</v>
      </c>
      <c r="IZ96" s="484">
        <v>15</v>
      </c>
      <c r="JA96" s="484">
        <v>0</v>
      </c>
      <c r="JB96" s="370">
        <v>0</v>
      </c>
      <c r="JC96" s="484">
        <v>0</v>
      </c>
      <c r="JD96" s="485">
        <v>1</v>
      </c>
      <c r="JE96" s="286">
        <v>48186.18</v>
      </c>
      <c r="JF96" s="485">
        <v>15</v>
      </c>
    </row>
    <row r="97" spans="1:266" ht="38.25" x14ac:dyDescent="0.2">
      <c r="A97" s="483">
        <v>2</v>
      </c>
      <c r="B97" s="283"/>
      <c r="C97" s="321"/>
      <c r="D97" s="294" t="s">
        <v>604</v>
      </c>
      <c r="E97" s="297" t="s">
        <v>674</v>
      </c>
      <c r="F97" s="285"/>
      <c r="G97" s="286"/>
      <c r="H97" s="285"/>
      <c r="I97" s="285"/>
      <c r="J97" s="286"/>
      <c r="K97" s="285"/>
      <c r="L97" s="285"/>
      <c r="M97" s="286"/>
      <c r="N97" s="285"/>
      <c r="O97" s="285"/>
      <c r="P97" s="286"/>
      <c r="Q97" s="285"/>
      <c r="R97" s="285"/>
      <c r="S97" s="286"/>
      <c r="T97" s="285"/>
      <c r="U97" s="285"/>
      <c r="V97" s="286"/>
      <c r="W97" s="285"/>
      <c r="X97" s="285"/>
      <c r="Y97" s="286"/>
      <c r="Z97" s="285"/>
      <c r="AA97" s="285"/>
      <c r="AB97" s="286"/>
      <c r="AC97" s="285"/>
      <c r="AD97" s="285"/>
      <c r="AE97" s="286"/>
      <c r="AF97" s="285"/>
      <c r="AG97" s="285"/>
      <c r="AH97" s="286"/>
      <c r="AI97" s="285"/>
      <c r="AJ97" s="285"/>
      <c r="AK97" s="286"/>
      <c r="AL97" s="285"/>
      <c r="AM97" s="285"/>
      <c r="AN97" s="286"/>
      <c r="AO97" s="285"/>
      <c r="AP97" s="285">
        <v>2</v>
      </c>
      <c r="AQ97" s="286">
        <v>177594.48</v>
      </c>
      <c r="AR97" s="285">
        <v>50</v>
      </c>
      <c r="AS97" s="285"/>
      <c r="AT97" s="286"/>
      <c r="AU97" s="285"/>
      <c r="AV97" s="285"/>
      <c r="AW97" s="286"/>
      <c r="AX97" s="285"/>
      <c r="AY97" s="285"/>
      <c r="AZ97" s="286"/>
      <c r="BA97" s="285"/>
      <c r="BB97" s="285"/>
      <c r="BC97" s="286"/>
      <c r="BD97" s="285"/>
      <c r="BE97" s="285"/>
      <c r="BF97" s="286"/>
      <c r="BG97" s="285"/>
      <c r="BH97" s="285"/>
      <c r="BI97" s="286"/>
      <c r="BJ97" s="285"/>
      <c r="BK97" s="285"/>
      <c r="BL97" s="286"/>
      <c r="BM97" s="285"/>
      <c r="BN97" s="285"/>
      <c r="BO97" s="286"/>
      <c r="BP97" s="285"/>
      <c r="BQ97" s="285"/>
      <c r="BR97" s="286"/>
      <c r="BS97" s="285"/>
      <c r="BT97" s="285"/>
      <c r="BU97" s="286"/>
      <c r="BV97" s="285"/>
      <c r="BW97" s="285"/>
      <c r="BX97" s="286"/>
      <c r="BY97" s="285"/>
      <c r="BZ97" s="285"/>
      <c r="CA97" s="286"/>
      <c r="CB97" s="285"/>
      <c r="CC97" s="285"/>
      <c r="CD97" s="286"/>
      <c r="CE97" s="285"/>
      <c r="CF97" s="285"/>
      <c r="CG97" s="286"/>
      <c r="CH97" s="285"/>
      <c r="CI97" s="285"/>
      <c r="CJ97" s="286"/>
      <c r="CK97" s="285"/>
      <c r="CL97" s="285"/>
      <c r="CM97" s="286"/>
      <c r="CN97" s="285"/>
      <c r="CO97" s="285"/>
      <c r="CP97" s="286"/>
      <c r="CQ97" s="285"/>
      <c r="CR97" s="285"/>
      <c r="CS97" s="286"/>
      <c r="CT97" s="285"/>
      <c r="CU97" s="285"/>
      <c r="CV97" s="286"/>
      <c r="CW97" s="285"/>
      <c r="CX97" s="285"/>
      <c r="CY97" s="286"/>
      <c r="CZ97" s="285"/>
      <c r="DA97" s="285"/>
      <c r="DB97" s="286"/>
      <c r="DC97" s="285"/>
      <c r="DD97" s="285"/>
      <c r="DE97" s="286"/>
      <c r="DF97" s="285"/>
      <c r="DG97" s="285"/>
      <c r="DH97" s="286"/>
      <c r="DI97" s="285"/>
      <c r="DJ97" s="285"/>
      <c r="DK97" s="286"/>
      <c r="DL97" s="285"/>
      <c r="DM97" s="285"/>
      <c r="DN97" s="286"/>
      <c r="DO97" s="285"/>
      <c r="DP97" s="285"/>
      <c r="DQ97" s="286"/>
      <c r="DR97" s="285"/>
      <c r="DS97" s="285"/>
      <c r="DT97" s="286"/>
      <c r="DU97" s="285"/>
      <c r="DV97" s="285"/>
      <c r="DW97" s="286"/>
      <c r="DX97" s="285"/>
      <c r="DY97" s="285"/>
      <c r="DZ97" s="286"/>
      <c r="EA97" s="285"/>
      <c r="EB97" s="285"/>
      <c r="EC97" s="286"/>
      <c r="ED97" s="285"/>
      <c r="EE97" s="285"/>
      <c r="EF97" s="286"/>
      <c r="EG97" s="285"/>
      <c r="EH97" s="285"/>
      <c r="EI97" s="286"/>
      <c r="EJ97" s="285"/>
      <c r="EK97" s="285"/>
      <c r="EL97" s="286"/>
      <c r="EM97" s="285"/>
      <c r="EN97" s="285"/>
      <c r="EO97" s="286"/>
      <c r="EP97" s="285"/>
      <c r="EQ97" s="285"/>
      <c r="ER97" s="286"/>
      <c r="ES97" s="285"/>
      <c r="ET97" s="285"/>
      <c r="EU97" s="286"/>
      <c r="EV97" s="285"/>
      <c r="EW97" s="285"/>
      <c r="EX97" s="286"/>
      <c r="EY97" s="285"/>
      <c r="EZ97" s="285"/>
      <c r="FA97" s="286"/>
      <c r="FB97" s="285"/>
      <c r="FC97" s="285"/>
      <c r="FD97" s="286"/>
      <c r="FE97" s="285"/>
      <c r="FF97" s="285"/>
      <c r="FG97" s="286"/>
      <c r="FH97" s="285"/>
      <c r="FI97" s="285"/>
      <c r="FJ97" s="286"/>
      <c r="FK97" s="285"/>
      <c r="FL97" s="285"/>
      <c r="FM97" s="286"/>
      <c r="FN97" s="285"/>
      <c r="FO97" s="285"/>
      <c r="FP97" s="286"/>
      <c r="FQ97" s="285"/>
      <c r="FR97" s="285"/>
      <c r="FS97" s="286"/>
      <c r="FT97" s="285"/>
      <c r="FU97" s="285"/>
      <c r="FV97" s="286"/>
      <c r="FW97" s="285"/>
      <c r="FX97" s="285"/>
      <c r="FY97" s="286"/>
      <c r="FZ97" s="285"/>
      <c r="GA97" s="285"/>
      <c r="GB97" s="286"/>
      <c r="GC97" s="285"/>
      <c r="GD97" s="285"/>
      <c r="GE97" s="286"/>
      <c r="GF97" s="285"/>
      <c r="GG97" s="285"/>
      <c r="GH97" s="286"/>
      <c r="GI97" s="285"/>
      <c r="GJ97" s="285"/>
      <c r="GK97" s="286"/>
      <c r="GL97" s="285"/>
      <c r="GM97" s="285"/>
      <c r="GN97" s="286"/>
      <c r="GO97" s="285"/>
      <c r="GP97" s="285"/>
      <c r="GQ97" s="286"/>
      <c r="GR97" s="285"/>
      <c r="GS97" s="285"/>
      <c r="GT97" s="286"/>
      <c r="GU97" s="285"/>
      <c r="GV97" s="285"/>
      <c r="GW97" s="286"/>
      <c r="GX97" s="285"/>
      <c r="GY97" s="285"/>
      <c r="GZ97" s="286"/>
      <c r="HA97" s="285"/>
      <c r="HB97" s="285"/>
      <c r="HC97" s="286"/>
      <c r="HD97" s="285"/>
      <c r="HE97" s="285"/>
      <c r="HF97" s="286"/>
      <c r="HG97" s="285"/>
      <c r="HH97" s="285"/>
      <c r="HI97" s="286"/>
      <c r="HJ97" s="285"/>
      <c r="HK97" s="285"/>
      <c r="HL97" s="286"/>
      <c r="HM97" s="285"/>
      <c r="HN97" s="285"/>
      <c r="HO97" s="286"/>
      <c r="HP97" s="285"/>
      <c r="HQ97" s="285"/>
      <c r="HR97" s="286"/>
      <c r="HS97" s="285"/>
      <c r="HT97" s="285"/>
      <c r="HU97" s="286"/>
      <c r="HV97" s="285"/>
      <c r="HW97" s="285"/>
      <c r="HX97" s="286"/>
      <c r="HY97" s="285"/>
      <c r="HZ97" s="285"/>
      <c r="IA97" s="286"/>
      <c r="IB97" s="285"/>
      <c r="IC97" s="285"/>
      <c r="ID97" s="286"/>
      <c r="IE97" s="285"/>
      <c r="IF97" s="285"/>
      <c r="IG97" s="286"/>
      <c r="IH97" s="285"/>
      <c r="II97" s="285"/>
      <c r="IJ97" s="286"/>
      <c r="IK97" s="285"/>
      <c r="IL97" s="285"/>
      <c r="IM97" s="285"/>
      <c r="IN97" s="285"/>
      <c r="IO97" s="285"/>
      <c r="IP97" s="285"/>
      <c r="IQ97" s="285"/>
      <c r="IR97" s="285"/>
      <c r="IS97" s="286"/>
      <c r="IT97" s="285"/>
      <c r="IU97" s="285"/>
      <c r="IV97" s="285"/>
      <c r="IW97" s="285"/>
      <c r="IX97" s="484">
        <v>2</v>
      </c>
      <c r="IY97" s="370">
        <v>177594.48</v>
      </c>
      <c r="IZ97" s="484">
        <v>50</v>
      </c>
      <c r="JA97" s="484">
        <v>0</v>
      </c>
      <c r="JB97" s="370">
        <v>0</v>
      </c>
      <c r="JC97" s="484">
        <v>0</v>
      </c>
      <c r="JD97" s="485">
        <v>2</v>
      </c>
      <c r="JE97" s="286">
        <v>177594.48</v>
      </c>
      <c r="JF97" s="485">
        <v>50</v>
      </c>
    </row>
    <row r="98" spans="1:266" ht="25.5" x14ac:dyDescent="0.2">
      <c r="A98" s="483">
        <v>2</v>
      </c>
      <c r="B98" s="283"/>
      <c r="C98" s="321"/>
      <c r="D98" s="294" t="s">
        <v>605</v>
      </c>
      <c r="E98" s="297" t="s">
        <v>606</v>
      </c>
      <c r="F98" s="285"/>
      <c r="G98" s="286"/>
      <c r="H98" s="285"/>
      <c r="I98" s="285"/>
      <c r="J98" s="286"/>
      <c r="K98" s="285"/>
      <c r="L98" s="285"/>
      <c r="M98" s="286"/>
      <c r="N98" s="285"/>
      <c r="O98" s="285"/>
      <c r="P98" s="286"/>
      <c r="Q98" s="285"/>
      <c r="R98" s="285"/>
      <c r="S98" s="286"/>
      <c r="T98" s="285"/>
      <c r="U98" s="285"/>
      <c r="V98" s="286"/>
      <c r="W98" s="285"/>
      <c r="X98" s="285"/>
      <c r="Y98" s="286"/>
      <c r="Z98" s="285"/>
      <c r="AA98" s="285"/>
      <c r="AB98" s="286"/>
      <c r="AC98" s="285"/>
      <c r="AD98" s="285"/>
      <c r="AE98" s="286"/>
      <c r="AF98" s="285"/>
      <c r="AG98" s="285"/>
      <c r="AH98" s="286"/>
      <c r="AI98" s="285"/>
      <c r="AJ98" s="285"/>
      <c r="AK98" s="286"/>
      <c r="AL98" s="285"/>
      <c r="AM98" s="285"/>
      <c r="AN98" s="286"/>
      <c r="AO98" s="285"/>
      <c r="AP98" s="285">
        <v>9</v>
      </c>
      <c r="AQ98" s="286">
        <v>62482.319999999978</v>
      </c>
      <c r="AR98" s="285">
        <v>35</v>
      </c>
      <c r="AS98" s="285"/>
      <c r="AT98" s="286"/>
      <c r="AU98" s="285"/>
      <c r="AV98" s="285"/>
      <c r="AW98" s="286"/>
      <c r="AX98" s="285"/>
      <c r="AY98" s="285"/>
      <c r="AZ98" s="286"/>
      <c r="BA98" s="285"/>
      <c r="BB98" s="285"/>
      <c r="BC98" s="286"/>
      <c r="BD98" s="285"/>
      <c r="BE98" s="285"/>
      <c r="BF98" s="286"/>
      <c r="BG98" s="285"/>
      <c r="BH98" s="285"/>
      <c r="BI98" s="286"/>
      <c r="BJ98" s="285"/>
      <c r="BK98" s="285"/>
      <c r="BL98" s="286"/>
      <c r="BM98" s="285"/>
      <c r="BN98" s="285"/>
      <c r="BO98" s="286"/>
      <c r="BP98" s="285"/>
      <c r="BQ98" s="285"/>
      <c r="BR98" s="286"/>
      <c r="BS98" s="285"/>
      <c r="BT98" s="285"/>
      <c r="BU98" s="286"/>
      <c r="BV98" s="285"/>
      <c r="BW98" s="285"/>
      <c r="BX98" s="286"/>
      <c r="BY98" s="285"/>
      <c r="BZ98" s="285"/>
      <c r="CA98" s="286"/>
      <c r="CB98" s="285"/>
      <c r="CC98" s="285"/>
      <c r="CD98" s="286"/>
      <c r="CE98" s="285"/>
      <c r="CF98" s="285"/>
      <c r="CG98" s="286"/>
      <c r="CH98" s="285"/>
      <c r="CI98" s="285"/>
      <c r="CJ98" s="286"/>
      <c r="CK98" s="285"/>
      <c r="CL98" s="285"/>
      <c r="CM98" s="286"/>
      <c r="CN98" s="285"/>
      <c r="CO98" s="285"/>
      <c r="CP98" s="286"/>
      <c r="CQ98" s="285"/>
      <c r="CR98" s="285"/>
      <c r="CS98" s="286"/>
      <c r="CT98" s="285"/>
      <c r="CU98" s="285"/>
      <c r="CV98" s="286"/>
      <c r="CW98" s="285"/>
      <c r="CX98" s="285"/>
      <c r="CY98" s="286"/>
      <c r="CZ98" s="285"/>
      <c r="DA98" s="285"/>
      <c r="DB98" s="286"/>
      <c r="DC98" s="285"/>
      <c r="DD98" s="285"/>
      <c r="DE98" s="286"/>
      <c r="DF98" s="285"/>
      <c r="DG98" s="285"/>
      <c r="DH98" s="286"/>
      <c r="DI98" s="285"/>
      <c r="DJ98" s="285"/>
      <c r="DK98" s="286"/>
      <c r="DL98" s="285"/>
      <c r="DM98" s="285"/>
      <c r="DN98" s="286"/>
      <c r="DO98" s="285"/>
      <c r="DP98" s="285"/>
      <c r="DQ98" s="286"/>
      <c r="DR98" s="285"/>
      <c r="DS98" s="285"/>
      <c r="DT98" s="286"/>
      <c r="DU98" s="285"/>
      <c r="DV98" s="285"/>
      <c r="DW98" s="286"/>
      <c r="DX98" s="285"/>
      <c r="DY98" s="285"/>
      <c r="DZ98" s="286"/>
      <c r="EA98" s="285"/>
      <c r="EB98" s="285"/>
      <c r="EC98" s="286"/>
      <c r="ED98" s="285"/>
      <c r="EE98" s="285"/>
      <c r="EF98" s="286"/>
      <c r="EG98" s="285"/>
      <c r="EH98" s="285"/>
      <c r="EI98" s="286"/>
      <c r="EJ98" s="285"/>
      <c r="EK98" s="285"/>
      <c r="EL98" s="286"/>
      <c r="EM98" s="285"/>
      <c r="EN98" s="285"/>
      <c r="EO98" s="286"/>
      <c r="EP98" s="285"/>
      <c r="EQ98" s="285"/>
      <c r="ER98" s="286"/>
      <c r="ES98" s="285"/>
      <c r="ET98" s="285"/>
      <c r="EU98" s="286"/>
      <c r="EV98" s="285"/>
      <c r="EW98" s="285"/>
      <c r="EX98" s="286"/>
      <c r="EY98" s="285"/>
      <c r="EZ98" s="285"/>
      <c r="FA98" s="286"/>
      <c r="FB98" s="285"/>
      <c r="FC98" s="285"/>
      <c r="FD98" s="286"/>
      <c r="FE98" s="285"/>
      <c r="FF98" s="285"/>
      <c r="FG98" s="286"/>
      <c r="FH98" s="285"/>
      <c r="FI98" s="285"/>
      <c r="FJ98" s="286"/>
      <c r="FK98" s="285"/>
      <c r="FL98" s="285"/>
      <c r="FM98" s="286"/>
      <c r="FN98" s="285"/>
      <c r="FO98" s="285"/>
      <c r="FP98" s="286"/>
      <c r="FQ98" s="285"/>
      <c r="FR98" s="285"/>
      <c r="FS98" s="286"/>
      <c r="FT98" s="285"/>
      <c r="FU98" s="285"/>
      <c r="FV98" s="286"/>
      <c r="FW98" s="285"/>
      <c r="FX98" s="285"/>
      <c r="FY98" s="286"/>
      <c r="FZ98" s="285"/>
      <c r="GA98" s="285"/>
      <c r="GB98" s="286"/>
      <c r="GC98" s="285"/>
      <c r="GD98" s="285"/>
      <c r="GE98" s="286"/>
      <c r="GF98" s="285"/>
      <c r="GG98" s="285"/>
      <c r="GH98" s="286"/>
      <c r="GI98" s="285"/>
      <c r="GJ98" s="285"/>
      <c r="GK98" s="286"/>
      <c r="GL98" s="285"/>
      <c r="GM98" s="285"/>
      <c r="GN98" s="286"/>
      <c r="GO98" s="285"/>
      <c r="GP98" s="285"/>
      <c r="GQ98" s="286"/>
      <c r="GR98" s="285"/>
      <c r="GS98" s="285"/>
      <c r="GT98" s="286"/>
      <c r="GU98" s="285"/>
      <c r="GV98" s="285"/>
      <c r="GW98" s="286"/>
      <c r="GX98" s="285"/>
      <c r="GY98" s="285"/>
      <c r="GZ98" s="286"/>
      <c r="HA98" s="285"/>
      <c r="HB98" s="285"/>
      <c r="HC98" s="286"/>
      <c r="HD98" s="285"/>
      <c r="HE98" s="285"/>
      <c r="HF98" s="286"/>
      <c r="HG98" s="285"/>
      <c r="HH98" s="285"/>
      <c r="HI98" s="286"/>
      <c r="HJ98" s="285"/>
      <c r="HK98" s="285"/>
      <c r="HL98" s="286"/>
      <c r="HM98" s="285"/>
      <c r="HN98" s="285"/>
      <c r="HO98" s="286"/>
      <c r="HP98" s="285"/>
      <c r="HQ98" s="285"/>
      <c r="HR98" s="286"/>
      <c r="HS98" s="285"/>
      <c r="HT98" s="285"/>
      <c r="HU98" s="286"/>
      <c r="HV98" s="285"/>
      <c r="HW98" s="285"/>
      <c r="HX98" s="286"/>
      <c r="HY98" s="285"/>
      <c r="HZ98" s="285"/>
      <c r="IA98" s="286"/>
      <c r="IB98" s="285"/>
      <c r="IC98" s="285"/>
      <c r="ID98" s="286"/>
      <c r="IE98" s="285"/>
      <c r="IF98" s="285"/>
      <c r="IG98" s="286"/>
      <c r="IH98" s="285"/>
      <c r="II98" s="285"/>
      <c r="IJ98" s="286"/>
      <c r="IK98" s="285"/>
      <c r="IL98" s="285"/>
      <c r="IM98" s="285"/>
      <c r="IN98" s="285"/>
      <c r="IO98" s="285"/>
      <c r="IP98" s="285"/>
      <c r="IQ98" s="285"/>
      <c r="IR98" s="285"/>
      <c r="IS98" s="286"/>
      <c r="IT98" s="285"/>
      <c r="IU98" s="285"/>
      <c r="IV98" s="285"/>
      <c r="IW98" s="285"/>
      <c r="IX98" s="484">
        <v>9</v>
      </c>
      <c r="IY98" s="370">
        <v>62482.319999999978</v>
      </c>
      <c r="IZ98" s="484">
        <v>35</v>
      </c>
      <c r="JA98" s="484">
        <v>0</v>
      </c>
      <c r="JB98" s="370">
        <v>0</v>
      </c>
      <c r="JC98" s="484">
        <v>0</v>
      </c>
      <c r="JD98" s="485">
        <v>9</v>
      </c>
      <c r="JE98" s="286">
        <v>62482.319999999978</v>
      </c>
      <c r="JF98" s="485">
        <v>35</v>
      </c>
    </row>
    <row r="99" spans="1:266" ht="25.5" x14ac:dyDescent="0.2">
      <c r="A99" s="483">
        <v>2</v>
      </c>
      <c r="B99" s="283"/>
      <c r="C99" s="321"/>
      <c r="D99" s="294" t="s">
        <v>607</v>
      </c>
      <c r="E99" s="297" t="s">
        <v>608</v>
      </c>
      <c r="F99" s="285"/>
      <c r="G99" s="286"/>
      <c r="H99" s="285"/>
      <c r="I99" s="285"/>
      <c r="J99" s="286"/>
      <c r="K99" s="285"/>
      <c r="L99" s="285"/>
      <c r="M99" s="286"/>
      <c r="N99" s="285"/>
      <c r="O99" s="285"/>
      <c r="P99" s="286"/>
      <c r="Q99" s="285"/>
      <c r="R99" s="285"/>
      <c r="S99" s="286"/>
      <c r="T99" s="285"/>
      <c r="U99" s="285"/>
      <c r="V99" s="286"/>
      <c r="W99" s="285"/>
      <c r="X99" s="285"/>
      <c r="Y99" s="286"/>
      <c r="Z99" s="285"/>
      <c r="AA99" s="285"/>
      <c r="AB99" s="286"/>
      <c r="AC99" s="285"/>
      <c r="AD99" s="285"/>
      <c r="AE99" s="286"/>
      <c r="AF99" s="285"/>
      <c r="AG99" s="285"/>
      <c r="AH99" s="286"/>
      <c r="AI99" s="285"/>
      <c r="AJ99" s="285"/>
      <c r="AK99" s="286"/>
      <c r="AL99" s="285"/>
      <c r="AM99" s="285"/>
      <c r="AN99" s="286"/>
      <c r="AO99" s="285"/>
      <c r="AP99" s="285">
        <v>27</v>
      </c>
      <c r="AQ99" s="286">
        <v>830845.62000000058</v>
      </c>
      <c r="AR99" s="285">
        <v>192</v>
      </c>
      <c r="AS99" s="285"/>
      <c r="AT99" s="286"/>
      <c r="AU99" s="285"/>
      <c r="AV99" s="285"/>
      <c r="AW99" s="286"/>
      <c r="AX99" s="285"/>
      <c r="AY99" s="285"/>
      <c r="AZ99" s="286"/>
      <c r="BA99" s="285"/>
      <c r="BB99" s="285"/>
      <c r="BC99" s="286"/>
      <c r="BD99" s="285"/>
      <c r="BE99" s="285"/>
      <c r="BF99" s="286"/>
      <c r="BG99" s="285"/>
      <c r="BH99" s="285"/>
      <c r="BI99" s="286"/>
      <c r="BJ99" s="285"/>
      <c r="BK99" s="285"/>
      <c r="BL99" s="286"/>
      <c r="BM99" s="285"/>
      <c r="BN99" s="285"/>
      <c r="BO99" s="286"/>
      <c r="BP99" s="285"/>
      <c r="BQ99" s="285"/>
      <c r="BR99" s="286"/>
      <c r="BS99" s="285"/>
      <c r="BT99" s="285"/>
      <c r="BU99" s="286"/>
      <c r="BV99" s="285"/>
      <c r="BW99" s="285"/>
      <c r="BX99" s="286"/>
      <c r="BY99" s="285"/>
      <c r="BZ99" s="285"/>
      <c r="CA99" s="286"/>
      <c r="CB99" s="285"/>
      <c r="CC99" s="285"/>
      <c r="CD99" s="286"/>
      <c r="CE99" s="285"/>
      <c r="CF99" s="285"/>
      <c r="CG99" s="286"/>
      <c r="CH99" s="285"/>
      <c r="CI99" s="285"/>
      <c r="CJ99" s="286"/>
      <c r="CK99" s="285"/>
      <c r="CL99" s="285"/>
      <c r="CM99" s="286"/>
      <c r="CN99" s="285"/>
      <c r="CO99" s="285"/>
      <c r="CP99" s="286"/>
      <c r="CQ99" s="285"/>
      <c r="CR99" s="285"/>
      <c r="CS99" s="286"/>
      <c r="CT99" s="285"/>
      <c r="CU99" s="285"/>
      <c r="CV99" s="286"/>
      <c r="CW99" s="285"/>
      <c r="CX99" s="285"/>
      <c r="CY99" s="286"/>
      <c r="CZ99" s="285"/>
      <c r="DA99" s="285"/>
      <c r="DB99" s="286"/>
      <c r="DC99" s="285"/>
      <c r="DD99" s="285"/>
      <c r="DE99" s="286"/>
      <c r="DF99" s="285"/>
      <c r="DG99" s="285"/>
      <c r="DH99" s="286"/>
      <c r="DI99" s="285"/>
      <c r="DJ99" s="285"/>
      <c r="DK99" s="286"/>
      <c r="DL99" s="285"/>
      <c r="DM99" s="285"/>
      <c r="DN99" s="286"/>
      <c r="DO99" s="285"/>
      <c r="DP99" s="285"/>
      <c r="DQ99" s="286"/>
      <c r="DR99" s="285"/>
      <c r="DS99" s="285"/>
      <c r="DT99" s="286"/>
      <c r="DU99" s="285"/>
      <c r="DV99" s="285"/>
      <c r="DW99" s="286"/>
      <c r="DX99" s="285"/>
      <c r="DY99" s="285"/>
      <c r="DZ99" s="286"/>
      <c r="EA99" s="285"/>
      <c r="EB99" s="285"/>
      <c r="EC99" s="286"/>
      <c r="ED99" s="285"/>
      <c r="EE99" s="285"/>
      <c r="EF99" s="286"/>
      <c r="EG99" s="285"/>
      <c r="EH99" s="285"/>
      <c r="EI99" s="286"/>
      <c r="EJ99" s="285"/>
      <c r="EK99" s="285"/>
      <c r="EL99" s="286"/>
      <c r="EM99" s="285"/>
      <c r="EN99" s="285"/>
      <c r="EO99" s="286"/>
      <c r="EP99" s="285"/>
      <c r="EQ99" s="285"/>
      <c r="ER99" s="286"/>
      <c r="ES99" s="285"/>
      <c r="ET99" s="285"/>
      <c r="EU99" s="286"/>
      <c r="EV99" s="285"/>
      <c r="EW99" s="285"/>
      <c r="EX99" s="286"/>
      <c r="EY99" s="285"/>
      <c r="EZ99" s="285"/>
      <c r="FA99" s="286"/>
      <c r="FB99" s="285"/>
      <c r="FC99" s="285"/>
      <c r="FD99" s="286"/>
      <c r="FE99" s="285"/>
      <c r="FF99" s="285"/>
      <c r="FG99" s="286"/>
      <c r="FH99" s="285"/>
      <c r="FI99" s="285"/>
      <c r="FJ99" s="286"/>
      <c r="FK99" s="285"/>
      <c r="FL99" s="285"/>
      <c r="FM99" s="286"/>
      <c r="FN99" s="285"/>
      <c r="FO99" s="285"/>
      <c r="FP99" s="286"/>
      <c r="FQ99" s="285"/>
      <c r="FR99" s="285"/>
      <c r="FS99" s="286"/>
      <c r="FT99" s="285"/>
      <c r="FU99" s="285"/>
      <c r="FV99" s="286"/>
      <c r="FW99" s="285"/>
      <c r="FX99" s="285"/>
      <c r="FY99" s="286"/>
      <c r="FZ99" s="285"/>
      <c r="GA99" s="285"/>
      <c r="GB99" s="286"/>
      <c r="GC99" s="285"/>
      <c r="GD99" s="285"/>
      <c r="GE99" s="286"/>
      <c r="GF99" s="285"/>
      <c r="GG99" s="285"/>
      <c r="GH99" s="286"/>
      <c r="GI99" s="285"/>
      <c r="GJ99" s="285"/>
      <c r="GK99" s="286"/>
      <c r="GL99" s="285"/>
      <c r="GM99" s="285"/>
      <c r="GN99" s="286"/>
      <c r="GO99" s="285"/>
      <c r="GP99" s="285"/>
      <c r="GQ99" s="286"/>
      <c r="GR99" s="285"/>
      <c r="GS99" s="285"/>
      <c r="GT99" s="286"/>
      <c r="GU99" s="285"/>
      <c r="GV99" s="285"/>
      <c r="GW99" s="286"/>
      <c r="GX99" s="285"/>
      <c r="GY99" s="285"/>
      <c r="GZ99" s="286"/>
      <c r="HA99" s="285"/>
      <c r="HB99" s="285"/>
      <c r="HC99" s="286"/>
      <c r="HD99" s="285"/>
      <c r="HE99" s="285"/>
      <c r="HF99" s="286"/>
      <c r="HG99" s="285"/>
      <c r="HH99" s="285"/>
      <c r="HI99" s="286"/>
      <c r="HJ99" s="285"/>
      <c r="HK99" s="285"/>
      <c r="HL99" s="286"/>
      <c r="HM99" s="285"/>
      <c r="HN99" s="285"/>
      <c r="HO99" s="286"/>
      <c r="HP99" s="285"/>
      <c r="HQ99" s="285"/>
      <c r="HR99" s="286"/>
      <c r="HS99" s="285"/>
      <c r="HT99" s="285"/>
      <c r="HU99" s="286"/>
      <c r="HV99" s="285"/>
      <c r="HW99" s="285"/>
      <c r="HX99" s="286"/>
      <c r="HY99" s="285"/>
      <c r="HZ99" s="285"/>
      <c r="IA99" s="286"/>
      <c r="IB99" s="285"/>
      <c r="IC99" s="285"/>
      <c r="ID99" s="286"/>
      <c r="IE99" s="285"/>
      <c r="IF99" s="285"/>
      <c r="IG99" s="286"/>
      <c r="IH99" s="285"/>
      <c r="II99" s="285"/>
      <c r="IJ99" s="286"/>
      <c r="IK99" s="285"/>
      <c r="IL99" s="285"/>
      <c r="IM99" s="285"/>
      <c r="IN99" s="285"/>
      <c r="IO99" s="285"/>
      <c r="IP99" s="285"/>
      <c r="IQ99" s="285"/>
      <c r="IR99" s="285"/>
      <c r="IS99" s="286"/>
      <c r="IT99" s="285"/>
      <c r="IU99" s="285"/>
      <c r="IV99" s="285"/>
      <c r="IW99" s="285"/>
      <c r="IX99" s="484">
        <v>27</v>
      </c>
      <c r="IY99" s="370">
        <v>830845.62000000058</v>
      </c>
      <c r="IZ99" s="484">
        <v>192</v>
      </c>
      <c r="JA99" s="484">
        <v>0</v>
      </c>
      <c r="JB99" s="370">
        <v>0</v>
      </c>
      <c r="JC99" s="484">
        <v>0</v>
      </c>
      <c r="JD99" s="485">
        <v>27</v>
      </c>
      <c r="JE99" s="286">
        <v>830845.62000000058</v>
      </c>
      <c r="JF99" s="485">
        <v>192</v>
      </c>
    </row>
    <row r="100" spans="1:266" ht="25.5" x14ac:dyDescent="0.2">
      <c r="A100" s="483">
        <v>2</v>
      </c>
      <c r="B100" s="283"/>
      <c r="C100" s="321"/>
      <c r="D100" s="294" t="s">
        <v>609</v>
      </c>
      <c r="E100" s="297" t="s">
        <v>610</v>
      </c>
      <c r="F100" s="285"/>
      <c r="G100" s="286"/>
      <c r="H100" s="285"/>
      <c r="I100" s="285"/>
      <c r="J100" s="286"/>
      <c r="K100" s="285"/>
      <c r="L100" s="285"/>
      <c r="M100" s="286"/>
      <c r="N100" s="285"/>
      <c r="O100" s="285"/>
      <c r="P100" s="286"/>
      <c r="Q100" s="285"/>
      <c r="R100" s="285"/>
      <c r="S100" s="286"/>
      <c r="T100" s="285"/>
      <c r="U100" s="285"/>
      <c r="V100" s="286"/>
      <c r="W100" s="285"/>
      <c r="X100" s="285"/>
      <c r="Y100" s="286"/>
      <c r="Z100" s="285"/>
      <c r="AA100" s="285"/>
      <c r="AB100" s="286"/>
      <c r="AC100" s="285"/>
      <c r="AD100" s="285"/>
      <c r="AE100" s="286"/>
      <c r="AF100" s="285"/>
      <c r="AG100" s="285"/>
      <c r="AH100" s="286"/>
      <c r="AI100" s="285"/>
      <c r="AJ100" s="285"/>
      <c r="AK100" s="286"/>
      <c r="AL100" s="285"/>
      <c r="AM100" s="285"/>
      <c r="AN100" s="286"/>
      <c r="AO100" s="285"/>
      <c r="AP100" s="285">
        <v>4</v>
      </c>
      <c r="AQ100" s="286">
        <v>275447.48</v>
      </c>
      <c r="AR100" s="285">
        <v>57</v>
      </c>
      <c r="AS100" s="285"/>
      <c r="AT100" s="286"/>
      <c r="AU100" s="285"/>
      <c r="AV100" s="285"/>
      <c r="AW100" s="286"/>
      <c r="AX100" s="285"/>
      <c r="AY100" s="285"/>
      <c r="AZ100" s="286"/>
      <c r="BA100" s="285"/>
      <c r="BB100" s="285"/>
      <c r="BC100" s="286"/>
      <c r="BD100" s="285"/>
      <c r="BE100" s="285"/>
      <c r="BF100" s="286"/>
      <c r="BG100" s="285"/>
      <c r="BH100" s="285"/>
      <c r="BI100" s="286"/>
      <c r="BJ100" s="285"/>
      <c r="BK100" s="285"/>
      <c r="BL100" s="286"/>
      <c r="BM100" s="285"/>
      <c r="BN100" s="285"/>
      <c r="BO100" s="286"/>
      <c r="BP100" s="285"/>
      <c r="BQ100" s="285"/>
      <c r="BR100" s="286"/>
      <c r="BS100" s="285"/>
      <c r="BT100" s="285"/>
      <c r="BU100" s="286"/>
      <c r="BV100" s="285"/>
      <c r="BW100" s="285"/>
      <c r="BX100" s="286"/>
      <c r="BY100" s="285"/>
      <c r="BZ100" s="285"/>
      <c r="CA100" s="286"/>
      <c r="CB100" s="285"/>
      <c r="CC100" s="285"/>
      <c r="CD100" s="286"/>
      <c r="CE100" s="285"/>
      <c r="CF100" s="285"/>
      <c r="CG100" s="286"/>
      <c r="CH100" s="285"/>
      <c r="CI100" s="285"/>
      <c r="CJ100" s="286"/>
      <c r="CK100" s="285"/>
      <c r="CL100" s="285"/>
      <c r="CM100" s="286"/>
      <c r="CN100" s="285"/>
      <c r="CO100" s="285"/>
      <c r="CP100" s="286"/>
      <c r="CQ100" s="285"/>
      <c r="CR100" s="285"/>
      <c r="CS100" s="286"/>
      <c r="CT100" s="285"/>
      <c r="CU100" s="285"/>
      <c r="CV100" s="286"/>
      <c r="CW100" s="285"/>
      <c r="CX100" s="285"/>
      <c r="CY100" s="286"/>
      <c r="CZ100" s="285"/>
      <c r="DA100" s="285"/>
      <c r="DB100" s="286"/>
      <c r="DC100" s="285"/>
      <c r="DD100" s="285"/>
      <c r="DE100" s="286"/>
      <c r="DF100" s="285"/>
      <c r="DG100" s="285"/>
      <c r="DH100" s="286"/>
      <c r="DI100" s="285"/>
      <c r="DJ100" s="285"/>
      <c r="DK100" s="286"/>
      <c r="DL100" s="285"/>
      <c r="DM100" s="285"/>
      <c r="DN100" s="286"/>
      <c r="DO100" s="285"/>
      <c r="DP100" s="285"/>
      <c r="DQ100" s="286"/>
      <c r="DR100" s="285"/>
      <c r="DS100" s="285"/>
      <c r="DT100" s="286"/>
      <c r="DU100" s="285"/>
      <c r="DV100" s="285"/>
      <c r="DW100" s="286"/>
      <c r="DX100" s="285"/>
      <c r="DY100" s="285"/>
      <c r="DZ100" s="286"/>
      <c r="EA100" s="285"/>
      <c r="EB100" s="285"/>
      <c r="EC100" s="286"/>
      <c r="ED100" s="285"/>
      <c r="EE100" s="285"/>
      <c r="EF100" s="286"/>
      <c r="EG100" s="285"/>
      <c r="EH100" s="285"/>
      <c r="EI100" s="286"/>
      <c r="EJ100" s="285"/>
      <c r="EK100" s="285"/>
      <c r="EL100" s="286"/>
      <c r="EM100" s="285"/>
      <c r="EN100" s="285"/>
      <c r="EO100" s="286"/>
      <c r="EP100" s="285"/>
      <c r="EQ100" s="285"/>
      <c r="ER100" s="286"/>
      <c r="ES100" s="285"/>
      <c r="ET100" s="285"/>
      <c r="EU100" s="286"/>
      <c r="EV100" s="285"/>
      <c r="EW100" s="285"/>
      <c r="EX100" s="286"/>
      <c r="EY100" s="285"/>
      <c r="EZ100" s="285"/>
      <c r="FA100" s="286"/>
      <c r="FB100" s="285"/>
      <c r="FC100" s="285"/>
      <c r="FD100" s="286"/>
      <c r="FE100" s="285"/>
      <c r="FF100" s="285"/>
      <c r="FG100" s="286"/>
      <c r="FH100" s="285"/>
      <c r="FI100" s="285"/>
      <c r="FJ100" s="286"/>
      <c r="FK100" s="285"/>
      <c r="FL100" s="285"/>
      <c r="FM100" s="286"/>
      <c r="FN100" s="285"/>
      <c r="FO100" s="285"/>
      <c r="FP100" s="286"/>
      <c r="FQ100" s="285"/>
      <c r="FR100" s="285"/>
      <c r="FS100" s="286"/>
      <c r="FT100" s="285"/>
      <c r="FU100" s="285"/>
      <c r="FV100" s="286"/>
      <c r="FW100" s="285"/>
      <c r="FX100" s="285"/>
      <c r="FY100" s="286"/>
      <c r="FZ100" s="285"/>
      <c r="GA100" s="285"/>
      <c r="GB100" s="286"/>
      <c r="GC100" s="285"/>
      <c r="GD100" s="285"/>
      <c r="GE100" s="286"/>
      <c r="GF100" s="285"/>
      <c r="GG100" s="285"/>
      <c r="GH100" s="286"/>
      <c r="GI100" s="285"/>
      <c r="GJ100" s="285"/>
      <c r="GK100" s="286"/>
      <c r="GL100" s="285"/>
      <c r="GM100" s="285"/>
      <c r="GN100" s="286"/>
      <c r="GO100" s="285"/>
      <c r="GP100" s="285"/>
      <c r="GQ100" s="286"/>
      <c r="GR100" s="285"/>
      <c r="GS100" s="285"/>
      <c r="GT100" s="286"/>
      <c r="GU100" s="285"/>
      <c r="GV100" s="285"/>
      <c r="GW100" s="286"/>
      <c r="GX100" s="285"/>
      <c r="GY100" s="285"/>
      <c r="GZ100" s="286"/>
      <c r="HA100" s="285"/>
      <c r="HB100" s="285"/>
      <c r="HC100" s="286"/>
      <c r="HD100" s="285"/>
      <c r="HE100" s="285"/>
      <c r="HF100" s="286"/>
      <c r="HG100" s="285"/>
      <c r="HH100" s="285"/>
      <c r="HI100" s="286"/>
      <c r="HJ100" s="285"/>
      <c r="HK100" s="285"/>
      <c r="HL100" s="286"/>
      <c r="HM100" s="285"/>
      <c r="HN100" s="285"/>
      <c r="HO100" s="286"/>
      <c r="HP100" s="285"/>
      <c r="HQ100" s="285"/>
      <c r="HR100" s="286"/>
      <c r="HS100" s="285"/>
      <c r="HT100" s="285"/>
      <c r="HU100" s="286"/>
      <c r="HV100" s="285"/>
      <c r="HW100" s="285"/>
      <c r="HX100" s="286"/>
      <c r="HY100" s="285"/>
      <c r="HZ100" s="285"/>
      <c r="IA100" s="286"/>
      <c r="IB100" s="285"/>
      <c r="IC100" s="285"/>
      <c r="ID100" s="286"/>
      <c r="IE100" s="285"/>
      <c r="IF100" s="285"/>
      <c r="IG100" s="286"/>
      <c r="IH100" s="285"/>
      <c r="II100" s="285"/>
      <c r="IJ100" s="286"/>
      <c r="IK100" s="285"/>
      <c r="IL100" s="285"/>
      <c r="IM100" s="285"/>
      <c r="IN100" s="285"/>
      <c r="IO100" s="285"/>
      <c r="IP100" s="285"/>
      <c r="IQ100" s="285"/>
      <c r="IR100" s="285"/>
      <c r="IS100" s="286"/>
      <c r="IT100" s="285"/>
      <c r="IU100" s="285"/>
      <c r="IV100" s="285"/>
      <c r="IW100" s="285"/>
      <c r="IX100" s="484">
        <v>4</v>
      </c>
      <c r="IY100" s="370">
        <v>275447.48</v>
      </c>
      <c r="IZ100" s="484">
        <v>57</v>
      </c>
      <c r="JA100" s="484">
        <v>0</v>
      </c>
      <c r="JB100" s="370">
        <v>0</v>
      </c>
      <c r="JC100" s="484">
        <v>0</v>
      </c>
      <c r="JD100" s="485">
        <v>4</v>
      </c>
      <c r="JE100" s="286">
        <v>275447.48</v>
      </c>
      <c r="JF100" s="485">
        <v>57</v>
      </c>
    </row>
    <row r="101" spans="1:266" ht="25.5" x14ac:dyDescent="0.2">
      <c r="A101" s="483">
        <v>2</v>
      </c>
      <c r="B101" s="283"/>
      <c r="C101" s="321"/>
      <c r="D101" s="294" t="s">
        <v>611</v>
      </c>
      <c r="E101" s="297" t="s">
        <v>612</v>
      </c>
      <c r="F101" s="285"/>
      <c r="G101" s="286"/>
      <c r="H101" s="285"/>
      <c r="I101" s="285"/>
      <c r="J101" s="286"/>
      <c r="K101" s="285"/>
      <c r="L101" s="285"/>
      <c r="M101" s="286"/>
      <c r="N101" s="285"/>
      <c r="O101" s="285"/>
      <c r="P101" s="286"/>
      <c r="Q101" s="285"/>
      <c r="R101" s="285"/>
      <c r="S101" s="286"/>
      <c r="T101" s="285"/>
      <c r="U101" s="285"/>
      <c r="V101" s="286"/>
      <c r="W101" s="285"/>
      <c r="X101" s="285"/>
      <c r="Y101" s="286"/>
      <c r="Z101" s="285"/>
      <c r="AA101" s="285"/>
      <c r="AB101" s="286"/>
      <c r="AC101" s="285"/>
      <c r="AD101" s="285"/>
      <c r="AE101" s="286"/>
      <c r="AF101" s="285"/>
      <c r="AG101" s="285"/>
      <c r="AH101" s="286"/>
      <c r="AI101" s="285"/>
      <c r="AJ101" s="285"/>
      <c r="AK101" s="286"/>
      <c r="AL101" s="285"/>
      <c r="AM101" s="285"/>
      <c r="AN101" s="286"/>
      <c r="AO101" s="285"/>
      <c r="AP101" s="285">
        <v>1</v>
      </c>
      <c r="AQ101" s="286">
        <v>123463.51</v>
      </c>
      <c r="AR101" s="285">
        <v>28</v>
      </c>
      <c r="AS101" s="285"/>
      <c r="AT101" s="286"/>
      <c r="AU101" s="285"/>
      <c r="AV101" s="285"/>
      <c r="AW101" s="286"/>
      <c r="AX101" s="285"/>
      <c r="AY101" s="285"/>
      <c r="AZ101" s="286"/>
      <c r="BA101" s="285"/>
      <c r="BB101" s="285"/>
      <c r="BC101" s="286"/>
      <c r="BD101" s="285"/>
      <c r="BE101" s="285"/>
      <c r="BF101" s="286"/>
      <c r="BG101" s="285"/>
      <c r="BH101" s="285"/>
      <c r="BI101" s="286"/>
      <c r="BJ101" s="285"/>
      <c r="BK101" s="285"/>
      <c r="BL101" s="286"/>
      <c r="BM101" s="285"/>
      <c r="BN101" s="285"/>
      <c r="BO101" s="286"/>
      <c r="BP101" s="285"/>
      <c r="BQ101" s="285"/>
      <c r="BR101" s="286"/>
      <c r="BS101" s="285"/>
      <c r="BT101" s="285"/>
      <c r="BU101" s="286"/>
      <c r="BV101" s="285"/>
      <c r="BW101" s="285"/>
      <c r="BX101" s="286"/>
      <c r="BY101" s="285"/>
      <c r="BZ101" s="285"/>
      <c r="CA101" s="286"/>
      <c r="CB101" s="285"/>
      <c r="CC101" s="285"/>
      <c r="CD101" s="286"/>
      <c r="CE101" s="285"/>
      <c r="CF101" s="285"/>
      <c r="CG101" s="286"/>
      <c r="CH101" s="285"/>
      <c r="CI101" s="285"/>
      <c r="CJ101" s="286"/>
      <c r="CK101" s="285"/>
      <c r="CL101" s="285"/>
      <c r="CM101" s="286"/>
      <c r="CN101" s="285"/>
      <c r="CO101" s="285"/>
      <c r="CP101" s="286"/>
      <c r="CQ101" s="285"/>
      <c r="CR101" s="285"/>
      <c r="CS101" s="286"/>
      <c r="CT101" s="285"/>
      <c r="CU101" s="285"/>
      <c r="CV101" s="286"/>
      <c r="CW101" s="285"/>
      <c r="CX101" s="285"/>
      <c r="CY101" s="286"/>
      <c r="CZ101" s="285"/>
      <c r="DA101" s="285"/>
      <c r="DB101" s="286"/>
      <c r="DC101" s="285"/>
      <c r="DD101" s="285"/>
      <c r="DE101" s="286"/>
      <c r="DF101" s="285"/>
      <c r="DG101" s="285"/>
      <c r="DH101" s="286"/>
      <c r="DI101" s="285"/>
      <c r="DJ101" s="285"/>
      <c r="DK101" s="286"/>
      <c r="DL101" s="285"/>
      <c r="DM101" s="285"/>
      <c r="DN101" s="286"/>
      <c r="DO101" s="285"/>
      <c r="DP101" s="285"/>
      <c r="DQ101" s="286"/>
      <c r="DR101" s="285"/>
      <c r="DS101" s="285"/>
      <c r="DT101" s="286"/>
      <c r="DU101" s="285"/>
      <c r="DV101" s="285"/>
      <c r="DW101" s="286"/>
      <c r="DX101" s="285"/>
      <c r="DY101" s="285"/>
      <c r="DZ101" s="286"/>
      <c r="EA101" s="285"/>
      <c r="EB101" s="285"/>
      <c r="EC101" s="286"/>
      <c r="ED101" s="285"/>
      <c r="EE101" s="285"/>
      <c r="EF101" s="286"/>
      <c r="EG101" s="285"/>
      <c r="EH101" s="285"/>
      <c r="EI101" s="286"/>
      <c r="EJ101" s="285"/>
      <c r="EK101" s="285"/>
      <c r="EL101" s="286"/>
      <c r="EM101" s="285"/>
      <c r="EN101" s="285"/>
      <c r="EO101" s="286"/>
      <c r="EP101" s="285"/>
      <c r="EQ101" s="285"/>
      <c r="ER101" s="286"/>
      <c r="ES101" s="285"/>
      <c r="ET101" s="285"/>
      <c r="EU101" s="286"/>
      <c r="EV101" s="285"/>
      <c r="EW101" s="285"/>
      <c r="EX101" s="286"/>
      <c r="EY101" s="285"/>
      <c r="EZ101" s="285"/>
      <c r="FA101" s="286"/>
      <c r="FB101" s="285"/>
      <c r="FC101" s="285"/>
      <c r="FD101" s="286"/>
      <c r="FE101" s="285"/>
      <c r="FF101" s="285"/>
      <c r="FG101" s="286"/>
      <c r="FH101" s="285"/>
      <c r="FI101" s="285"/>
      <c r="FJ101" s="286"/>
      <c r="FK101" s="285"/>
      <c r="FL101" s="285"/>
      <c r="FM101" s="286"/>
      <c r="FN101" s="285"/>
      <c r="FO101" s="285"/>
      <c r="FP101" s="286"/>
      <c r="FQ101" s="285"/>
      <c r="FR101" s="285"/>
      <c r="FS101" s="286"/>
      <c r="FT101" s="285"/>
      <c r="FU101" s="285"/>
      <c r="FV101" s="286"/>
      <c r="FW101" s="285"/>
      <c r="FX101" s="285"/>
      <c r="FY101" s="286"/>
      <c r="FZ101" s="285"/>
      <c r="GA101" s="285"/>
      <c r="GB101" s="286"/>
      <c r="GC101" s="285"/>
      <c r="GD101" s="285"/>
      <c r="GE101" s="286"/>
      <c r="GF101" s="285"/>
      <c r="GG101" s="285"/>
      <c r="GH101" s="286"/>
      <c r="GI101" s="285"/>
      <c r="GJ101" s="285"/>
      <c r="GK101" s="286"/>
      <c r="GL101" s="285"/>
      <c r="GM101" s="285"/>
      <c r="GN101" s="286"/>
      <c r="GO101" s="285"/>
      <c r="GP101" s="285"/>
      <c r="GQ101" s="286"/>
      <c r="GR101" s="285"/>
      <c r="GS101" s="285"/>
      <c r="GT101" s="286"/>
      <c r="GU101" s="285"/>
      <c r="GV101" s="285"/>
      <c r="GW101" s="286"/>
      <c r="GX101" s="285"/>
      <c r="GY101" s="285"/>
      <c r="GZ101" s="286"/>
      <c r="HA101" s="285"/>
      <c r="HB101" s="285"/>
      <c r="HC101" s="286"/>
      <c r="HD101" s="285"/>
      <c r="HE101" s="285"/>
      <c r="HF101" s="286"/>
      <c r="HG101" s="285"/>
      <c r="HH101" s="285"/>
      <c r="HI101" s="286"/>
      <c r="HJ101" s="285"/>
      <c r="HK101" s="285"/>
      <c r="HL101" s="286"/>
      <c r="HM101" s="285"/>
      <c r="HN101" s="285"/>
      <c r="HO101" s="286"/>
      <c r="HP101" s="285"/>
      <c r="HQ101" s="285"/>
      <c r="HR101" s="286"/>
      <c r="HS101" s="285"/>
      <c r="HT101" s="285"/>
      <c r="HU101" s="286"/>
      <c r="HV101" s="285"/>
      <c r="HW101" s="285"/>
      <c r="HX101" s="286"/>
      <c r="HY101" s="285"/>
      <c r="HZ101" s="285"/>
      <c r="IA101" s="286"/>
      <c r="IB101" s="285"/>
      <c r="IC101" s="285"/>
      <c r="ID101" s="286"/>
      <c r="IE101" s="285"/>
      <c r="IF101" s="285"/>
      <c r="IG101" s="286"/>
      <c r="IH101" s="285"/>
      <c r="II101" s="285"/>
      <c r="IJ101" s="286"/>
      <c r="IK101" s="285"/>
      <c r="IL101" s="285"/>
      <c r="IM101" s="285"/>
      <c r="IN101" s="285"/>
      <c r="IO101" s="285"/>
      <c r="IP101" s="285"/>
      <c r="IQ101" s="285"/>
      <c r="IR101" s="285"/>
      <c r="IS101" s="286"/>
      <c r="IT101" s="285"/>
      <c r="IU101" s="285"/>
      <c r="IV101" s="285"/>
      <c r="IW101" s="285"/>
      <c r="IX101" s="484">
        <v>1</v>
      </c>
      <c r="IY101" s="370">
        <v>123463.51</v>
      </c>
      <c r="IZ101" s="484">
        <v>28</v>
      </c>
      <c r="JA101" s="484">
        <v>0</v>
      </c>
      <c r="JB101" s="370">
        <v>0</v>
      </c>
      <c r="JC101" s="484">
        <v>0</v>
      </c>
      <c r="JD101" s="485">
        <v>1</v>
      </c>
      <c r="JE101" s="286">
        <v>123463.51</v>
      </c>
      <c r="JF101" s="485">
        <v>28</v>
      </c>
    </row>
    <row r="102" spans="1:266" ht="51" x14ac:dyDescent="0.2">
      <c r="A102" s="483">
        <v>2</v>
      </c>
      <c r="B102" s="283"/>
      <c r="C102" s="321"/>
      <c r="D102" s="294" t="s">
        <v>613</v>
      </c>
      <c r="E102" s="297" t="s">
        <v>614</v>
      </c>
      <c r="F102" s="285"/>
      <c r="G102" s="286"/>
      <c r="H102" s="285"/>
      <c r="I102" s="285"/>
      <c r="J102" s="286"/>
      <c r="K102" s="285"/>
      <c r="L102" s="285"/>
      <c r="M102" s="286"/>
      <c r="N102" s="285"/>
      <c r="O102" s="285"/>
      <c r="P102" s="286"/>
      <c r="Q102" s="285"/>
      <c r="R102" s="285"/>
      <c r="S102" s="286"/>
      <c r="T102" s="285"/>
      <c r="U102" s="285"/>
      <c r="V102" s="286"/>
      <c r="W102" s="285"/>
      <c r="X102" s="285"/>
      <c r="Y102" s="286"/>
      <c r="Z102" s="285"/>
      <c r="AA102" s="285"/>
      <c r="AB102" s="286"/>
      <c r="AC102" s="285"/>
      <c r="AD102" s="285"/>
      <c r="AE102" s="286"/>
      <c r="AF102" s="285"/>
      <c r="AG102" s="285"/>
      <c r="AH102" s="286"/>
      <c r="AI102" s="285"/>
      <c r="AJ102" s="285"/>
      <c r="AK102" s="286"/>
      <c r="AL102" s="285"/>
      <c r="AM102" s="285"/>
      <c r="AN102" s="286"/>
      <c r="AO102" s="285"/>
      <c r="AP102" s="285">
        <v>2</v>
      </c>
      <c r="AQ102" s="286">
        <v>124366.74</v>
      </c>
      <c r="AR102" s="285">
        <v>7</v>
      </c>
      <c r="AS102" s="285"/>
      <c r="AT102" s="286"/>
      <c r="AU102" s="285"/>
      <c r="AV102" s="285"/>
      <c r="AW102" s="286"/>
      <c r="AX102" s="285"/>
      <c r="AY102" s="285"/>
      <c r="AZ102" s="286"/>
      <c r="BA102" s="285"/>
      <c r="BB102" s="285"/>
      <c r="BC102" s="286"/>
      <c r="BD102" s="285"/>
      <c r="BE102" s="285"/>
      <c r="BF102" s="286"/>
      <c r="BG102" s="285"/>
      <c r="BH102" s="285"/>
      <c r="BI102" s="286"/>
      <c r="BJ102" s="285"/>
      <c r="BK102" s="285"/>
      <c r="BL102" s="286"/>
      <c r="BM102" s="285"/>
      <c r="BN102" s="285"/>
      <c r="BO102" s="286"/>
      <c r="BP102" s="285"/>
      <c r="BQ102" s="285"/>
      <c r="BR102" s="286"/>
      <c r="BS102" s="285"/>
      <c r="BT102" s="285"/>
      <c r="BU102" s="286"/>
      <c r="BV102" s="285"/>
      <c r="BW102" s="285"/>
      <c r="BX102" s="286"/>
      <c r="BY102" s="285"/>
      <c r="BZ102" s="285"/>
      <c r="CA102" s="286"/>
      <c r="CB102" s="285"/>
      <c r="CC102" s="285"/>
      <c r="CD102" s="286"/>
      <c r="CE102" s="285"/>
      <c r="CF102" s="285"/>
      <c r="CG102" s="286"/>
      <c r="CH102" s="285"/>
      <c r="CI102" s="285"/>
      <c r="CJ102" s="286"/>
      <c r="CK102" s="285"/>
      <c r="CL102" s="285"/>
      <c r="CM102" s="286"/>
      <c r="CN102" s="285"/>
      <c r="CO102" s="285"/>
      <c r="CP102" s="286"/>
      <c r="CQ102" s="285"/>
      <c r="CR102" s="285"/>
      <c r="CS102" s="286"/>
      <c r="CT102" s="285"/>
      <c r="CU102" s="285"/>
      <c r="CV102" s="286"/>
      <c r="CW102" s="285"/>
      <c r="CX102" s="285"/>
      <c r="CY102" s="286"/>
      <c r="CZ102" s="285"/>
      <c r="DA102" s="285"/>
      <c r="DB102" s="286"/>
      <c r="DC102" s="285"/>
      <c r="DD102" s="285"/>
      <c r="DE102" s="286"/>
      <c r="DF102" s="285"/>
      <c r="DG102" s="285"/>
      <c r="DH102" s="286"/>
      <c r="DI102" s="285"/>
      <c r="DJ102" s="285"/>
      <c r="DK102" s="286"/>
      <c r="DL102" s="285"/>
      <c r="DM102" s="285"/>
      <c r="DN102" s="286"/>
      <c r="DO102" s="285"/>
      <c r="DP102" s="285"/>
      <c r="DQ102" s="286"/>
      <c r="DR102" s="285"/>
      <c r="DS102" s="285"/>
      <c r="DT102" s="286"/>
      <c r="DU102" s="285"/>
      <c r="DV102" s="285"/>
      <c r="DW102" s="286"/>
      <c r="DX102" s="285"/>
      <c r="DY102" s="285"/>
      <c r="DZ102" s="286"/>
      <c r="EA102" s="285"/>
      <c r="EB102" s="285"/>
      <c r="EC102" s="286"/>
      <c r="ED102" s="285"/>
      <c r="EE102" s="285"/>
      <c r="EF102" s="286"/>
      <c r="EG102" s="285"/>
      <c r="EH102" s="285"/>
      <c r="EI102" s="286"/>
      <c r="EJ102" s="285"/>
      <c r="EK102" s="285"/>
      <c r="EL102" s="286"/>
      <c r="EM102" s="285"/>
      <c r="EN102" s="285"/>
      <c r="EO102" s="286"/>
      <c r="EP102" s="285"/>
      <c r="EQ102" s="285"/>
      <c r="ER102" s="286"/>
      <c r="ES102" s="285"/>
      <c r="ET102" s="285"/>
      <c r="EU102" s="286"/>
      <c r="EV102" s="285"/>
      <c r="EW102" s="285"/>
      <c r="EX102" s="286"/>
      <c r="EY102" s="285"/>
      <c r="EZ102" s="285"/>
      <c r="FA102" s="286"/>
      <c r="FB102" s="285"/>
      <c r="FC102" s="285"/>
      <c r="FD102" s="286"/>
      <c r="FE102" s="285"/>
      <c r="FF102" s="285"/>
      <c r="FG102" s="286"/>
      <c r="FH102" s="285"/>
      <c r="FI102" s="285"/>
      <c r="FJ102" s="286"/>
      <c r="FK102" s="285"/>
      <c r="FL102" s="285"/>
      <c r="FM102" s="286"/>
      <c r="FN102" s="285"/>
      <c r="FO102" s="285"/>
      <c r="FP102" s="286"/>
      <c r="FQ102" s="285"/>
      <c r="FR102" s="285"/>
      <c r="FS102" s="286"/>
      <c r="FT102" s="285"/>
      <c r="FU102" s="285"/>
      <c r="FV102" s="286"/>
      <c r="FW102" s="285"/>
      <c r="FX102" s="285"/>
      <c r="FY102" s="286"/>
      <c r="FZ102" s="285"/>
      <c r="GA102" s="285"/>
      <c r="GB102" s="286"/>
      <c r="GC102" s="285"/>
      <c r="GD102" s="285"/>
      <c r="GE102" s="286"/>
      <c r="GF102" s="285"/>
      <c r="GG102" s="285"/>
      <c r="GH102" s="286"/>
      <c r="GI102" s="285"/>
      <c r="GJ102" s="285"/>
      <c r="GK102" s="286"/>
      <c r="GL102" s="285"/>
      <c r="GM102" s="285"/>
      <c r="GN102" s="286"/>
      <c r="GO102" s="285"/>
      <c r="GP102" s="285"/>
      <c r="GQ102" s="286"/>
      <c r="GR102" s="285"/>
      <c r="GS102" s="285"/>
      <c r="GT102" s="286"/>
      <c r="GU102" s="285"/>
      <c r="GV102" s="285"/>
      <c r="GW102" s="286"/>
      <c r="GX102" s="285"/>
      <c r="GY102" s="285"/>
      <c r="GZ102" s="286"/>
      <c r="HA102" s="285"/>
      <c r="HB102" s="285"/>
      <c r="HC102" s="286"/>
      <c r="HD102" s="285"/>
      <c r="HE102" s="285"/>
      <c r="HF102" s="286"/>
      <c r="HG102" s="285"/>
      <c r="HH102" s="285"/>
      <c r="HI102" s="286"/>
      <c r="HJ102" s="285"/>
      <c r="HK102" s="285"/>
      <c r="HL102" s="286"/>
      <c r="HM102" s="285"/>
      <c r="HN102" s="285"/>
      <c r="HO102" s="286"/>
      <c r="HP102" s="285"/>
      <c r="HQ102" s="285"/>
      <c r="HR102" s="286"/>
      <c r="HS102" s="285"/>
      <c r="HT102" s="285"/>
      <c r="HU102" s="286"/>
      <c r="HV102" s="285"/>
      <c r="HW102" s="285"/>
      <c r="HX102" s="286"/>
      <c r="HY102" s="285"/>
      <c r="HZ102" s="285"/>
      <c r="IA102" s="286"/>
      <c r="IB102" s="285"/>
      <c r="IC102" s="285"/>
      <c r="ID102" s="286"/>
      <c r="IE102" s="285"/>
      <c r="IF102" s="285"/>
      <c r="IG102" s="286"/>
      <c r="IH102" s="285"/>
      <c r="II102" s="285"/>
      <c r="IJ102" s="286"/>
      <c r="IK102" s="285"/>
      <c r="IL102" s="285"/>
      <c r="IM102" s="285"/>
      <c r="IN102" s="285"/>
      <c r="IO102" s="285"/>
      <c r="IP102" s="285"/>
      <c r="IQ102" s="285"/>
      <c r="IR102" s="285"/>
      <c r="IS102" s="286"/>
      <c r="IT102" s="285"/>
      <c r="IU102" s="285"/>
      <c r="IV102" s="285"/>
      <c r="IW102" s="285"/>
      <c r="IX102" s="484">
        <v>2</v>
      </c>
      <c r="IY102" s="370">
        <v>124366.74</v>
      </c>
      <c r="IZ102" s="484">
        <v>7</v>
      </c>
      <c r="JA102" s="484">
        <v>0</v>
      </c>
      <c r="JB102" s="370">
        <v>0</v>
      </c>
      <c r="JC102" s="484">
        <v>0</v>
      </c>
      <c r="JD102" s="485">
        <v>2</v>
      </c>
      <c r="JE102" s="286">
        <v>124366.74</v>
      </c>
      <c r="JF102" s="485">
        <v>7</v>
      </c>
    </row>
    <row r="103" spans="1:266" ht="51" x14ac:dyDescent="0.2">
      <c r="A103" s="483">
        <v>2</v>
      </c>
      <c r="B103" s="283"/>
      <c r="C103" s="321"/>
      <c r="D103" s="294" t="s">
        <v>615</v>
      </c>
      <c r="E103" s="297" t="s">
        <v>616</v>
      </c>
      <c r="F103" s="285"/>
      <c r="G103" s="286"/>
      <c r="H103" s="285"/>
      <c r="I103" s="285"/>
      <c r="J103" s="286"/>
      <c r="K103" s="285"/>
      <c r="L103" s="285"/>
      <c r="M103" s="286"/>
      <c r="N103" s="285"/>
      <c r="O103" s="285"/>
      <c r="P103" s="286"/>
      <c r="Q103" s="285"/>
      <c r="R103" s="285"/>
      <c r="S103" s="286"/>
      <c r="T103" s="285"/>
      <c r="U103" s="285"/>
      <c r="V103" s="286"/>
      <c r="W103" s="285"/>
      <c r="X103" s="285"/>
      <c r="Y103" s="286"/>
      <c r="Z103" s="285"/>
      <c r="AA103" s="285"/>
      <c r="AB103" s="286"/>
      <c r="AC103" s="285"/>
      <c r="AD103" s="285"/>
      <c r="AE103" s="286"/>
      <c r="AF103" s="285"/>
      <c r="AG103" s="285"/>
      <c r="AH103" s="286"/>
      <c r="AI103" s="285"/>
      <c r="AJ103" s="285"/>
      <c r="AK103" s="286"/>
      <c r="AL103" s="285"/>
      <c r="AM103" s="285"/>
      <c r="AN103" s="286"/>
      <c r="AO103" s="285"/>
      <c r="AP103" s="285">
        <v>4</v>
      </c>
      <c r="AQ103" s="286">
        <v>341710.92</v>
      </c>
      <c r="AR103" s="285">
        <v>25</v>
      </c>
      <c r="AS103" s="285"/>
      <c r="AT103" s="286"/>
      <c r="AU103" s="285"/>
      <c r="AV103" s="285"/>
      <c r="AW103" s="286"/>
      <c r="AX103" s="285"/>
      <c r="AY103" s="285"/>
      <c r="AZ103" s="286"/>
      <c r="BA103" s="285"/>
      <c r="BB103" s="285"/>
      <c r="BC103" s="286"/>
      <c r="BD103" s="285"/>
      <c r="BE103" s="285"/>
      <c r="BF103" s="286"/>
      <c r="BG103" s="285"/>
      <c r="BH103" s="285"/>
      <c r="BI103" s="286"/>
      <c r="BJ103" s="285"/>
      <c r="BK103" s="285"/>
      <c r="BL103" s="286"/>
      <c r="BM103" s="285"/>
      <c r="BN103" s="285"/>
      <c r="BO103" s="286"/>
      <c r="BP103" s="285"/>
      <c r="BQ103" s="285"/>
      <c r="BR103" s="286"/>
      <c r="BS103" s="285"/>
      <c r="BT103" s="285"/>
      <c r="BU103" s="286"/>
      <c r="BV103" s="285"/>
      <c r="BW103" s="285"/>
      <c r="BX103" s="286"/>
      <c r="BY103" s="285"/>
      <c r="BZ103" s="285"/>
      <c r="CA103" s="286"/>
      <c r="CB103" s="285"/>
      <c r="CC103" s="285"/>
      <c r="CD103" s="286"/>
      <c r="CE103" s="285"/>
      <c r="CF103" s="285"/>
      <c r="CG103" s="286"/>
      <c r="CH103" s="285"/>
      <c r="CI103" s="285"/>
      <c r="CJ103" s="286"/>
      <c r="CK103" s="285"/>
      <c r="CL103" s="285"/>
      <c r="CM103" s="286"/>
      <c r="CN103" s="285"/>
      <c r="CO103" s="285"/>
      <c r="CP103" s="286"/>
      <c r="CQ103" s="285"/>
      <c r="CR103" s="285"/>
      <c r="CS103" s="286"/>
      <c r="CT103" s="285"/>
      <c r="CU103" s="285"/>
      <c r="CV103" s="286"/>
      <c r="CW103" s="285"/>
      <c r="CX103" s="285"/>
      <c r="CY103" s="286"/>
      <c r="CZ103" s="285"/>
      <c r="DA103" s="285"/>
      <c r="DB103" s="286"/>
      <c r="DC103" s="285"/>
      <c r="DD103" s="285"/>
      <c r="DE103" s="286"/>
      <c r="DF103" s="285"/>
      <c r="DG103" s="285"/>
      <c r="DH103" s="286"/>
      <c r="DI103" s="285"/>
      <c r="DJ103" s="285"/>
      <c r="DK103" s="286"/>
      <c r="DL103" s="285"/>
      <c r="DM103" s="285"/>
      <c r="DN103" s="286"/>
      <c r="DO103" s="285"/>
      <c r="DP103" s="285"/>
      <c r="DQ103" s="286"/>
      <c r="DR103" s="285"/>
      <c r="DS103" s="285"/>
      <c r="DT103" s="286"/>
      <c r="DU103" s="285"/>
      <c r="DV103" s="285"/>
      <c r="DW103" s="286"/>
      <c r="DX103" s="285"/>
      <c r="DY103" s="285"/>
      <c r="DZ103" s="286"/>
      <c r="EA103" s="285"/>
      <c r="EB103" s="285"/>
      <c r="EC103" s="286"/>
      <c r="ED103" s="285"/>
      <c r="EE103" s="285"/>
      <c r="EF103" s="286"/>
      <c r="EG103" s="285"/>
      <c r="EH103" s="285"/>
      <c r="EI103" s="286"/>
      <c r="EJ103" s="285"/>
      <c r="EK103" s="285"/>
      <c r="EL103" s="286"/>
      <c r="EM103" s="285"/>
      <c r="EN103" s="285"/>
      <c r="EO103" s="286"/>
      <c r="EP103" s="285"/>
      <c r="EQ103" s="285"/>
      <c r="ER103" s="286"/>
      <c r="ES103" s="285"/>
      <c r="ET103" s="285"/>
      <c r="EU103" s="286"/>
      <c r="EV103" s="285"/>
      <c r="EW103" s="285"/>
      <c r="EX103" s="286"/>
      <c r="EY103" s="285"/>
      <c r="EZ103" s="285"/>
      <c r="FA103" s="286"/>
      <c r="FB103" s="285"/>
      <c r="FC103" s="285"/>
      <c r="FD103" s="286"/>
      <c r="FE103" s="285"/>
      <c r="FF103" s="285"/>
      <c r="FG103" s="286"/>
      <c r="FH103" s="285"/>
      <c r="FI103" s="285"/>
      <c r="FJ103" s="286"/>
      <c r="FK103" s="285"/>
      <c r="FL103" s="285"/>
      <c r="FM103" s="286"/>
      <c r="FN103" s="285"/>
      <c r="FO103" s="285"/>
      <c r="FP103" s="286"/>
      <c r="FQ103" s="285"/>
      <c r="FR103" s="285"/>
      <c r="FS103" s="286"/>
      <c r="FT103" s="285"/>
      <c r="FU103" s="285"/>
      <c r="FV103" s="286"/>
      <c r="FW103" s="285"/>
      <c r="FX103" s="285"/>
      <c r="FY103" s="286"/>
      <c r="FZ103" s="285"/>
      <c r="GA103" s="285"/>
      <c r="GB103" s="286"/>
      <c r="GC103" s="285"/>
      <c r="GD103" s="285"/>
      <c r="GE103" s="286"/>
      <c r="GF103" s="285"/>
      <c r="GG103" s="285"/>
      <c r="GH103" s="286"/>
      <c r="GI103" s="285"/>
      <c r="GJ103" s="285"/>
      <c r="GK103" s="286"/>
      <c r="GL103" s="285"/>
      <c r="GM103" s="285"/>
      <c r="GN103" s="286"/>
      <c r="GO103" s="285"/>
      <c r="GP103" s="285"/>
      <c r="GQ103" s="286"/>
      <c r="GR103" s="285"/>
      <c r="GS103" s="285"/>
      <c r="GT103" s="286"/>
      <c r="GU103" s="285"/>
      <c r="GV103" s="285"/>
      <c r="GW103" s="286"/>
      <c r="GX103" s="285"/>
      <c r="GY103" s="285"/>
      <c r="GZ103" s="286"/>
      <c r="HA103" s="285"/>
      <c r="HB103" s="285"/>
      <c r="HC103" s="286"/>
      <c r="HD103" s="285"/>
      <c r="HE103" s="285"/>
      <c r="HF103" s="286"/>
      <c r="HG103" s="285"/>
      <c r="HH103" s="285"/>
      <c r="HI103" s="286"/>
      <c r="HJ103" s="285"/>
      <c r="HK103" s="285"/>
      <c r="HL103" s="286"/>
      <c r="HM103" s="285"/>
      <c r="HN103" s="285"/>
      <c r="HO103" s="286"/>
      <c r="HP103" s="285"/>
      <c r="HQ103" s="285"/>
      <c r="HR103" s="286"/>
      <c r="HS103" s="285"/>
      <c r="HT103" s="285"/>
      <c r="HU103" s="286"/>
      <c r="HV103" s="285"/>
      <c r="HW103" s="285"/>
      <c r="HX103" s="286"/>
      <c r="HY103" s="285"/>
      <c r="HZ103" s="285"/>
      <c r="IA103" s="286"/>
      <c r="IB103" s="285"/>
      <c r="IC103" s="285"/>
      <c r="ID103" s="286"/>
      <c r="IE103" s="285"/>
      <c r="IF103" s="285"/>
      <c r="IG103" s="286"/>
      <c r="IH103" s="285"/>
      <c r="II103" s="285"/>
      <c r="IJ103" s="286"/>
      <c r="IK103" s="285"/>
      <c r="IL103" s="285"/>
      <c r="IM103" s="285"/>
      <c r="IN103" s="285"/>
      <c r="IO103" s="285"/>
      <c r="IP103" s="285"/>
      <c r="IQ103" s="285"/>
      <c r="IR103" s="285"/>
      <c r="IS103" s="286"/>
      <c r="IT103" s="285"/>
      <c r="IU103" s="285"/>
      <c r="IV103" s="285"/>
      <c r="IW103" s="285"/>
      <c r="IX103" s="484">
        <v>4</v>
      </c>
      <c r="IY103" s="370">
        <v>341710.92</v>
      </c>
      <c r="IZ103" s="484">
        <v>25</v>
      </c>
      <c r="JA103" s="484">
        <v>0</v>
      </c>
      <c r="JB103" s="370">
        <v>0</v>
      </c>
      <c r="JC103" s="484">
        <v>0</v>
      </c>
      <c r="JD103" s="485">
        <v>4</v>
      </c>
      <c r="JE103" s="286">
        <v>341710.92</v>
      </c>
      <c r="JF103" s="485">
        <v>25</v>
      </c>
    </row>
    <row r="104" spans="1:266" ht="51" x14ac:dyDescent="0.2">
      <c r="A104" s="483">
        <v>2</v>
      </c>
      <c r="B104" s="283"/>
      <c r="C104" s="321"/>
      <c r="D104" s="294" t="s">
        <v>617</v>
      </c>
      <c r="E104" s="297" t="s">
        <v>618</v>
      </c>
      <c r="F104" s="285"/>
      <c r="G104" s="286"/>
      <c r="H104" s="285"/>
      <c r="I104" s="285"/>
      <c r="J104" s="286"/>
      <c r="K104" s="285"/>
      <c r="L104" s="285"/>
      <c r="M104" s="286"/>
      <c r="N104" s="285"/>
      <c r="O104" s="285"/>
      <c r="P104" s="286"/>
      <c r="Q104" s="285"/>
      <c r="R104" s="285"/>
      <c r="S104" s="286"/>
      <c r="T104" s="285"/>
      <c r="U104" s="285"/>
      <c r="V104" s="286"/>
      <c r="W104" s="285"/>
      <c r="X104" s="285"/>
      <c r="Y104" s="286"/>
      <c r="Z104" s="285"/>
      <c r="AA104" s="285"/>
      <c r="AB104" s="286"/>
      <c r="AC104" s="285"/>
      <c r="AD104" s="285"/>
      <c r="AE104" s="286"/>
      <c r="AF104" s="285"/>
      <c r="AG104" s="285"/>
      <c r="AH104" s="286"/>
      <c r="AI104" s="285"/>
      <c r="AJ104" s="285"/>
      <c r="AK104" s="286"/>
      <c r="AL104" s="285"/>
      <c r="AM104" s="285"/>
      <c r="AN104" s="286"/>
      <c r="AO104" s="285"/>
      <c r="AP104" s="285">
        <v>5</v>
      </c>
      <c r="AQ104" s="286">
        <v>631727.9</v>
      </c>
      <c r="AR104" s="285">
        <v>71</v>
      </c>
      <c r="AS104" s="285"/>
      <c r="AT104" s="286"/>
      <c r="AU104" s="285"/>
      <c r="AV104" s="285"/>
      <c r="AW104" s="286"/>
      <c r="AX104" s="285"/>
      <c r="AY104" s="285"/>
      <c r="AZ104" s="286"/>
      <c r="BA104" s="285"/>
      <c r="BB104" s="285"/>
      <c r="BC104" s="286"/>
      <c r="BD104" s="285"/>
      <c r="BE104" s="285"/>
      <c r="BF104" s="286"/>
      <c r="BG104" s="285"/>
      <c r="BH104" s="285"/>
      <c r="BI104" s="286"/>
      <c r="BJ104" s="285"/>
      <c r="BK104" s="285"/>
      <c r="BL104" s="286"/>
      <c r="BM104" s="285"/>
      <c r="BN104" s="285"/>
      <c r="BO104" s="286"/>
      <c r="BP104" s="285"/>
      <c r="BQ104" s="285"/>
      <c r="BR104" s="286"/>
      <c r="BS104" s="285"/>
      <c r="BT104" s="285"/>
      <c r="BU104" s="286"/>
      <c r="BV104" s="285"/>
      <c r="BW104" s="285"/>
      <c r="BX104" s="286"/>
      <c r="BY104" s="285"/>
      <c r="BZ104" s="285"/>
      <c r="CA104" s="286"/>
      <c r="CB104" s="285"/>
      <c r="CC104" s="285"/>
      <c r="CD104" s="286"/>
      <c r="CE104" s="285"/>
      <c r="CF104" s="285"/>
      <c r="CG104" s="286"/>
      <c r="CH104" s="285"/>
      <c r="CI104" s="285"/>
      <c r="CJ104" s="286"/>
      <c r="CK104" s="285"/>
      <c r="CL104" s="285"/>
      <c r="CM104" s="286"/>
      <c r="CN104" s="285"/>
      <c r="CO104" s="285"/>
      <c r="CP104" s="286"/>
      <c r="CQ104" s="285"/>
      <c r="CR104" s="285"/>
      <c r="CS104" s="286"/>
      <c r="CT104" s="285"/>
      <c r="CU104" s="285"/>
      <c r="CV104" s="286"/>
      <c r="CW104" s="285"/>
      <c r="CX104" s="285"/>
      <c r="CY104" s="286"/>
      <c r="CZ104" s="285"/>
      <c r="DA104" s="285"/>
      <c r="DB104" s="286"/>
      <c r="DC104" s="285"/>
      <c r="DD104" s="285"/>
      <c r="DE104" s="286"/>
      <c r="DF104" s="285"/>
      <c r="DG104" s="285"/>
      <c r="DH104" s="286"/>
      <c r="DI104" s="285"/>
      <c r="DJ104" s="285"/>
      <c r="DK104" s="286"/>
      <c r="DL104" s="285"/>
      <c r="DM104" s="285"/>
      <c r="DN104" s="286"/>
      <c r="DO104" s="285"/>
      <c r="DP104" s="285"/>
      <c r="DQ104" s="286"/>
      <c r="DR104" s="285"/>
      <c r="DS104" s="285"/>
      <c r="DT104" s="286"/>
      <c r="DU104" s="285"/>
      <c r="DV104" s="285"/>
      <c r="DW104" s="286"/>
      <c r="DX104" s="285"/>
      <c r="DY104" s="285"/>
      <c r="DZ104" s="286"/>
      <c r="EA104" s="285"/>
      <c r="EB104" s="285"/>
      <c r="EC104" s="286"/>
      <c r="ED104" s="285"/>
      <c r="EE104" s="285"/>
      <c r="EF104" s="286"/>
      <c r="EG104" s="285"/>
      <c r="EH104" s="285"/>
      <c r="EI104" s="286"/>
      <c r="EJ104" s="285"/>
      <c r="EK104" s="285"/>
      <c r="EL104" s="286"/>
      <c r="EM104" s="285"/>
      <c r="EN104" s="285"/>
      <c r="EO104" s="286"/>
      <c r="EP104" s="285"/>
      <c r="EQ104" s="285"/>
      <c r="ER104" s="286"/>
      <c r="ES104" s="285"/>
      <c r="ET104" s="285"/>
      <c r="EU104" s="286"/>
      <c r="EV104" s="285"/>
      <c r="EW104" s="285"/>
      <c r="EX104" s="286"/>
      <c r="EY104" s="285"/>
      <c r="EZ104" s="285"/>
      <c r="FA104" s="286"/>
      <c r="FB104" s="285"/>
      <c r="FC104" s="285"/>
      <c r="FD104" s="286"/>
      <c r="FE104" s="285"/>
      <c r="FF104" s="285"/>
      <c r="FG104" s="286"/>
      <c r="FH104" s="285"/>
      <c r="FI104" s="285"/>
      <c r="FJ104" s="286"/>
      <c r="FK104" s="285"/>
      <c r="FL104" s="285"/>
      <c r="FM104" s="286"/>
      <c r="FN104" s="285"/>
      <c r="FO104" s="285"/>
      <c r="FP104" s="286"/>
      <c r="FQ104" s="285"/>
      <c r="FR104" s="285"/>
      <c r="FS104" s="286"/>
      <c r="FT104" s="285"/>
      <c r="FU104" s="285"/>
      <c r="FV104" s="286"/>
      <c r="FW104" s="285"/>
      <c r="FX104" s="285"/>
      <c r="FY104" s="286"/>
      <c r="FZ104" s="285"/>
      <c r="GA104" s="285"/>
      <c r="GB104" s="286"/>
      <c r="GC104" s="285"/>
      <c r="GD104" s="285"/>
      <c r="GE104" s="286"/>
      <c r="GF104" s="285"/>
      <c r="GG104" s="285"/>
      <c r="GH104" s="286"/>
      <c r="GI104" s="285"/>
      <c r="GJ104" s="285"/>
      <c r="GK104" s="286"/>
      <c r="GL104" s="285"/>
      <c r="GM104" s="285"/>
      <c r="GN104" s="286"/>
      <c r="GO104" s="285"/>
      <c r="GP104" s="285"/>
      <c r="GQ104" s="286"/>
      <c r="GR104" s="285"/>
      <c r="GS104" s="285"/>
      <c r="GT104" s="286"/>
      <c r="GU104" s="285"/>
      <c r="GV104" s="285"/>
      <c r="GW104" s="286"/>
      <c r="GX104" s="285"/>
      <c r="GY104" s="285"/>
      <c r="GZ104" s="286"/>
      <c r="HA104" s="285"/>
      <c r="HB104" s="285"/>
      <c r="HC104" s="286"/>
      <c r="HD104" s="285"/>
      <c r="HE104" s="285"/>
      <c r="HF104" s="286"/>
      <c r="HG104" s="285"/>
      <c r="HH104" s="285"/>
      <c r="HI104" s="286"/>
      <c r="HJ104" s="285"/>
      <c r="HK104" s="285"/>
      <c r="HL104" s="286"/>
      <c r="HM104" s="285"/>
      <c r="HN104" s="285"/>
      <c r="HO104" s="286"/>
      <c r="HP104" s="285"/>
      <c r="HQ104" s="285"/>
      <c r="HR104" s="286"/>
      <c r="HS104" s="285"/>
      <c r="HT104" s="285"/>
      <c r="HU104" s="286"/>
      <c r="HV104" s="285"/>
      <c r="HW104" s="285"/>
      <c r="HX104" s="286"/>
      <c r="HY104" s="285"/>
      <c r="HZ104" s="285"/>
      <c r="IA104" s="286"/>
      <c r="IB104" s="285"/>
      <c r="IC104" s="285"/>
      <c r="ID104" s="286"/>
      <c r="IE104" s="285"/>
      <c r="IF104" s="285"/>
      <c r="IG104" s="286"/>
      <c r="IH104" s="285"/>
      <c r="II104" s="285"/>
      <c r="IJ104" s="286"/>
      <c r="IK104" s="285"/>
      <c r="IL104" s="285"/>
      <c r="IM104" s="285"/>
      <c r="IN104" s="285"/>
      <c r="IO104" s="285"/>
      <c r="IP104" s="285"/>
      <c r="IQ104" s="285"/>
      <c r="IR104" s="285"/>
      <c r="IS104" s="286"/>
      <c r="IT104" s="285"/>
      <c r="IU104" s="285"/>
      <c r="IV104" s="285"/>
      <c r="IW104" s="285"/>
      <c r="IX104" s="484">
        <v>5</v>
      </c>
      <c r="IY104" s="370">
        <v>631727.9</v>
      </c>
      <c r="IZ104" s="484">
        <v>71</v>
      </c>
      <c r="JA104" s="484">
        <v>0</v>
      </c>
      <c r="JB104" s="370">
        <v>0</v>
      </c>
      <c r="JC104" s="484">
        <v>0</v>
      </c>
      <c r="JD104" s="485">
        <v>5</v>
      </c>
      <c r="JE104" s="286">
        <v>631727.9</v>
      </c>
      <c r="JF104" s="485">
        <v>71</v>
      </c>
    </row>
    <row r="105" spans="1:266" ht="51" x14ac:dyDescent="0.2">
      <c r="A105" s="483">
        <v>2</v>
      </c>
      <c r="B105" s="283"/>
      <c r="C105" s="321"/>
      <c r="D105" s="294" t="s">
        <v>619</v>
      </c>
      <c r="E105" s="297" t="s">
        <v>620</v>
      </c>
      <c r="F105" s="285"/>
      <c r="G105" s="286"/>
      <c r="H105" s="285"/>
      <c r="I105" s="285"/>
      <c r="J105" s="286"/>
      <c r="K105" s="285"/>
      <c r="L105" s="285"/>
      <c r="M105" s="286"/>
      <c r="N105" s="285"/>
      <c r="O105" s="285"/>
      <c r="P105" s="286"/>
      <c r="Q105" s="285"/>
      <c r="R105" s="285"/>
      <c r="S105" s="286"/>
      <c r="T105" s="285"/>
      <c r="U105" s="285"/>
      <c r="V105" s="286"/>
      <c r="W105" s="285"/>
      <c r="X105" s="285"/>
      <c r="Y105" s="286"/>
      <c r="Z105" s="285"/>
      <c r="AA105" s="285"/>
      <c r="AB105" s="286"/>
      <c r="AC105" s="285"/>
      <c r="AD105" s="285"/>
      <c r="AE105" s="286"/>
      <c r="AF105" s="285"/>
      <c r="AG105" s="285"/>
      <c r="AH105" s="286"/>
      <c r="AI105" s="285"/>
      <c r="AJ105" s="285"/>
      <c r="AK105" s="286"/>
      <c r="AL105" s="285"/>
      <c r="AM105" s="285"/>
      <c r="AN105" s="286"/>
      <c r="AO105" s="285"/>
      <c r="AP105" s="285">
        <v>2</v>
      </c>
      <c r="AQ105" s="286">
        <v>385536.34</v>
      </c>
      <c r="AR105" s="285">
        <v>44</v>
      </c>
      <c r="AS105" s="285"/>
      <c r="AT105" s="286"/>
      <c r="AU105" s="285"/>
      <c r="AV105" s="285"/>
      <c r="AW105" s="286"/>
      <c r="AX105" s="285"/>
      <c r="AY105" s="285"/>
      <c r="AZ105" s="286"/>
      <c r="BA105" s="285"/>
      <c r="BB105" s="285"/>
      <c r="BC105" s="286"/>
      <c r="BD105" s="285"/>
      <c r="BE105" s="285"/>
      <c r="BF105" s="286"/>
      <c r="BG105" s="285"/>
      <c r="BH105" s="285"/>
      <c r="BI105" s="286"/>
      <c r="BJ105" s="285"/>
      <c r="BK105" s="285"/>
      <c r="BL105" s="286"/>
      <c r="BM105" s="285"/>
      <c r="BN105" s="285"/>
      <c r="BO105" s="286"/>
      <c r="BP105" s="285"/>
      <c r="BQ105" s="285"/>
      <c r="BR105" s="286"/>
      <c r="BS105" s="285"/>
      <c r="BT105" s="285"/>
      <c r="BU105" s="286"/>
      <c r="BV105" s="285"/>
      <c r="BW105" s="285"/>
      <c r="BX105" s="286"/>
      <c r="BY105" s="285"/>
      <c r="BZ105" s="285"/>
      <c r="CA105" s="286"/>
      <c r="CB105" s="285"/>
      <c r="CC105" s="285"/>
      <c r="CD105" s="286"/>
      <c r="CE105" s="285"/>
      <c r="CF105" s="285"/>
      <c r="CG105" s="286"/>
      <c r="CH105" s="285"/>
      <c r="CI105" s="285"/>
      <c r="CJ105" s="286"/>
      <c r="CK105" s="285"/>
      <c r="CL105" s="285"/>
      <c r="CM105" s="286"/>
      <c r="CN105" s="285"/>
      <c r="CO105" s="285"/>
      <c r="CP105" s="286"/>
      <c r="CQ105" s="285"/>
      <c r="CR105" s="285"/>
      <c r="CS105" s="286"/>
      <c r="CT105" s="285"/>
      <c r="CU105" s="285"/>
      <c r="CV105" s="286"/>
      <c r="CW105" s="285"/>
      <c r="CX105" s="285"/>
      <c r="CY105" s="286"/>
      <c r="CZ105" s="285"/>
      <c r="DA105" s="285"/>
      <c r="DB105" s="286"/>
      <c r="DC105" s="285"/>
      <c r="DD105" s="285"/>
      <c r="DE105" s="286"/>
      <c r="DF105" s="285"/>
      <c r="DG105" s="285"/>
      <c r="DH105" s="286"/>
      <c r="DI105" s="285"/>
      <c r="DJ105" s="285"/>
      <c r="DK105" s="286"/>
      <c r="DL105" s="285"/>
      <c r="DM105" s="285"/>
      <c r="DN105" s="286"/>
      <c r="DO105" s="285"/>
      <c r="DP105" s="285"/>
      <c r="DQ105" s="286"/>
      <c r="DR105" s="285"/>
      <c r="DS105" s="285"/>
      <c r="DT105" s="286"/>
      <c r="DU105" s="285"/>
      <c r="DV105" s="285"/>
      <c r="DW105" s="286"/>
      <c r="DX105" s="285"/>
      <c r="DY105" s="285"/>
      <c r="DZ105" s="286"/>
      <c r="EA105" s="285"/>
      <c r="EB105" s="285"/>
      <c r="EC105" s="286"/>
      <c r="ED105" s="285"/>
      <c r="EE105" s="285"/>
      <c r="EF105" s="286"/>
      <c r="EG105" s="285"/>
      <c r="EH105" s="285"/>
      <c r="EI105" s="286"/>
      <c r="EJ105" s="285"/>
      <c r="EK105" s="285"/>
      <c r="EL105" s="286"/>
      <c r="EM105" s="285"/>
      <c r="EN105" s="285"/>
      <c r="EO105" s="286"/>
      <c r="EP105" s="285"/>
      <c r="EQ105" s="285"/>
      <c r="ER105" s="286"/>
      <c r="ES105" s="285"/>
      <c r="ET105" s="285"/>
      <c r="EU105" s="286"/>
      <c r="EV105" s="285"/>
      <c r="EW105" s="285"/>
      <c r="EX105" s="286"/>
      <c r="EY105" s="285"/>
      <c r="EZ105" s="285"/>
      <c r="FA105" s="286"/>
      <c r="FB105" s="285"/>
      <c r="FC105" s="285"/>
      <c r="FD105" s="286"/>
      <c r="FE105" s="285"/>
      <c r="FF105" s="285"/>
      <c r="FG105" s="286"/>
      <c r="FH105" s="285"/>
      <c r="FI105" s="285"/>
      <c r="FJ105" s="286"/>
      <c r="FK105" s="285"/>
      <c r="FL105" s="285"/>
      <c r="FM105" s="286"/>
      <c r="FN105" s="285"/>
      <c r="FO105" s="285"/>
      <c r="FP105" s="286"/>
      <c r="FQ105" s="285"/>
      <c r="FR105" s="285"/>
      <c r="FS105" s="286"/>
      <c r="FT105" s="285"/>
      <c r="FU105" s="285"/>
      <c r="FV105" s="286"/>
      <c r="FW105" s="285"/>
      <c r="FX105" s="285"/>
      <c r="FY105" s="286"/>
      <c r="FZ105" s="285"/>
      <c r="GA105" s="285"/>
      <c r="GB105" s="286"/>
      <c r="GC105" s="285"/>
      <c r="GD105" s="285"/>
      <c r="GE105" s="286"/>
      <c r="GF105" s="285"/>
      <c r="GG105" s="285"/>
      <c r="GH105" s="286"/>
      <c r="GI105" s="285"/>
      <c r="GJ105" s="285"/>
      <c r="GK105" s="286"/>
      <c r="GL105" s="285"/>
      <c r="GM105" s="285"/>
      <c r="GN105" s="286"/>
      <c r="GO105" s="285"/>
      <c r="GP105" s="285"/>
      <c r="GQ105" s="286"/>
      <c r="GR105" s="285"/>
      <c r="GS105" s="285"/>
      <c r="GT105" s="286"/>
      <c r="GU105" s="285"/>
      <c r="GV105" s="285"/>
      <c r="GW105" s="286"/>
      <c r="GX105" s="285"/>
      <c r="GY105" s="285"/>
      <c r="GZ105" s="286"/>
      <c r="HA105" s="285"/>
      <c r="HB105" s="285"/>
      <c r="HC105" s="286"/>
      <c r="HD105" s="285"/>
      <c r="HE105" s="285"/>
      <c r="HF105" s="286"/>
      <c r="HG105" s="285"/>
      <c r="HH105" s="285"/>
      <c r="HI105" s="286"/>
      <c r="HJ105" s="285"/>
      <c r="HK105" s="285"/>
      <c r="HL105" s="286"/>
      <c r="HM105" s="285"/>
      <c r="HN105" s="285"/>
      <c r="HO105" s="286"/>
      <c r="HP105" s="285"/>
      <c r="HQ105" s="285"/>
      <c r="HR105" s="286"/>
      <c r="HS105" s="285"/>
      <c r="HT105" s="285"/>
      <c r="HU105" s="286"/>
      <c r="HV105" s="285"/>
      <c r="HW105" s="285"/>
      <c r="HX105" s="286"/>
      <c r="HY105" s="285"/>
      <c r="HZ105" s="285"/>
      <c r="IA105" s="286"/>
      <c r="IB105" s="285"/>
      <c r="IC105" s="285"/>
      <c r="ID105" s="286"/>
      <c r="IE105" s="285"/>
      <c r="IF105" s="285"/>
      <c r="IG105" s="286"/>
      <c r="IH105" s="285"/>
      <c r="II105" s="285"/>
      <c r="IJ105" s="286"/>
      <c r="IK105" s="285"/>
      <c r="IL105" s="285"/>
      <c r="IM105" s="285"/>
      <c r="IN105" s="285"/>
      <c r="IO105" s="285"/>
      <c r="IP105" s="285"/>
      <c r="IQ105" s="285"/>
      <c r="IR105" s="285"/>
      <c r="IS105" s="286"/>
      <c r="IT105" s="285"/>
      <c r="IU105" s="285"/>
      <c r="IV105" s="285"/>
      <c r="IW105" s="285"/>
      <c r="IX105" s="484">
        <v>2</v>
      </c>
      <c r="IY105" s="370">
        <v>385536.34</v>
      </c>
      <c r="IZ105" s="484">
        <v>44</v>
      </c>
      <c r="JA105" s="484">
        <v>0</v>
      </c>
      <c r="JB105" s="370">
        <v>0</v>
      </c>
      <c r="JC105" s="484">
        <v>0</v>
      </c>
      <c r="JD105" s="485">
        <v>2</v>
      </c>
      <c r="JE105" s="286">
        <v>385536.34</v>
      </c>
      <c r="JF105" s="485">
        <v>44</v>
      </c>
    </row>
    <row r="106" spans="1:266" x14ac:dyDescent="0.2">
      <c r="A106" s="277">
        <v>2</v>
      </c>
      <c r="B106" s="289"/>
      <c r="C106" s="467"/>
      <c r="D106" s="194" t="s">
        <v>621</v>
      </c>
      <c r="E106" s="284"/>
      <c r="F106" s="285"/>
      <c r="G106" s="286"/>
      <c r="H106" s="285"/>
      <c r="I106" s="285"/>
      <c r="J106" s="286"/>
      <c r="K106" s="285"/>
      <c r="L106" s="285"/>
      <c r="M106" s="286"/>
      <c r="N106" s="285"/>
      <c r="O106" s="285"/>
      <c r="P106" s="286"/>
      <c r="Q106" s="285"/>
      <c r="R106" s="285"/>
      <c r="S106" s="286"/>
      <c r="T106" s="285"/>
      <c r="U106" s="285"/>
      <c r="V106" s="286"/>
      <c r="W106" s="285"/>
      <c r="X106" s="285"/>
      <c r="Y106" s="286"/>
      <c r="Z106" s="285"/>
      <c r="AA106" s="285"/>
      <c r="AB106" s="286"/>
      <c r="AC106" s="285"/>
      <c r="AD106" s="285"/>
      <c r="AE106" s="286"/>
      <c r="AF106" s="285"/>
      <c r="AG106" s="285"/>
      <c r="AH106" s="286"/>
      <c r="AI106" s="285"/>
      <c r="AJ106" s="285"/>
      <c r="AK106" s="286"/>
      <c r="AL106" s="285"/>
      <c r="AM106" s="285"/>
      <c r="AN106" s="286"/>
      <c r="AO106" s="285"/>
      <c r="AP106" s="285"/>
      <c r="AQ106" s="286"/>
      <c r="AR106" s="285"/>
      <c r="AS106" s="285"/>
      <c r="AT106" s="286"/>
      <c r="AU106" s="285"/>
      <c r="AV106" s="285"/>
      <c r="AW106" s="286"/>
      <c r="AX106" s="285"/>
      <c r="AY106" s="285"/>
      <c r="AZ106" s="286"/>
      <c r="BA106" s="285"/>
      <c r="BB106" s="285"/>
      <c r="BC106" s="286"/>
      <c r="BD106" s="285"/>
      <c r="BE106" s="285"/>
      <c r="BF106" s="285"/>
      <c r="BG106" s="285"/>
      <c r="BH106" s="285"/>
      <c r="BI106" s="286"/>
      <c r="BJ106" s="285"/>
      <c r="BK106" s="285"/>
      <c r="BL106" s="285"/>
      <c r="BM106" s="285"/>
      <c r="BN106" s="285"/>
      <c r="BO106" s="286"/>
      <c r="BP106" s="285"/>
      <c r="BQ106" s="285"/>
      <c r="BR106" s="286"/>
      <c r="BS106" s="285"/>
      <c r="BT106" s="285"/>
      <c r="BU106" s="286"/>
      <c r="BV106" s="285"/>
      <c r="BW106" s="285"/>
      <c r="BX106" s="286"/>
      <c r="BY106" s="285"/>
      <c r="BZ106" s="285"/>
      <c r="CA106" s="286"/>
      <c r="CB106" s="285"/>
      <c r="CC106" s="285"/>
      <c r="CD106" s="286"/>
      <c r="CE106" s="285"/>
      <c r="CF106" s="285"/>
      <c r="CG106" s="286"/>
      <c r="CH106" s="285"/>
      <c r="CI106" s="285"/>
      <c r="CJ106" s="286"/>
      <c r="CK106" s="285"/>
      <c r="CL106" s="285"/>
      <c r="CM106" s="286"/>
      <c r="CN106" s="285"/>
      <c r="CO106" s="285"/>
      <c r="CP106" s="286"/>
      <c r="CQ106" s="285"/>
      <c r="CR106" s="285"/>
      <c r="CS106" s="286"/>
      <c r="CT106" s="285"/>
      <c r="CU106" s="285"/>
      <c r="CV106" s="286"/>
      <c r="CW106" s="285"/>
      <c r="CX106" s="285"/>
      <c r="CY106" s="286"/>
      <c r="CZ106" s="285"/>
      <c r="DA106" s="285"/>
      <c r="DB106" s="286"/>
      <c r="DC106" s="285"/>
      <c r="DD106" s="285"/>
      <c r="DE106" s="286"/>
      <c r="DF106" s="285"/>
      <c r="DG106" s="285"/>
      <c r="DH106" s="286"/>
      <c r="DI106" s="285"/>
      <c r="DJ106" s="285"/>
      <c r="DK106" s="286"/>
      <c r="DL106" s="285"/>
      <c r="DM106" s="285"/>
      <c r="DN106" s="286"/>
      <c r="DO106" s="285"/>
      <c r="DP106" s="285"/>
      <c r="DQ106" s="286"/>
      <c r="DR106" s="285"/>
      <c r="DS106" s="285"/>
      <c r="DT106" s="286"/>
      <c r="DU106" s="285"/>
      <c r="DV106" s="285"/>
      <c r="DW106" s="286"/>
      <c r="DX106" s="285"/>
      <c r="DY106" s="285"/>
      <c r="DZ106" s="286"/>
      <c r="EA106" s="285"/>
      <c r="EB106" s="285"/>
      <c r="EC106" s="286"/>
      <c r="ED106" s="285"/>
      <c r="EE106" s="285"/>
      <c r="EF106" s="286"/>
      <c r="EG106" s="285"/>
      <c r="EH106" s="285"/>
      <c r="EI106" s="286"/>
      <c r="EJ106" s="285"/>
      <c r="EK106" s="285"/>
      <c r="EL106" s="286"/>
      <c r="EM106" s="285"/>
      <c r="EN106" s="285"/>
      <c r="EO106" s="286"/>
      <c r="EP106" s="285"/>
      <c r="EQ106" s="285"/>
      <c r="ER106" s="286"/>
      <c r="ES106" s="285"/>
      <c r="ET106" s="285"/>
      <c r="EU106" s="286"/>
      <c r="EV106" s="285"/>
      <c r="EW106" s="285"/>
      <c r="EX106" s="286"/>
      <c r="EY106" s="285"/>
      <c r="EZ106" s="285"/>
      <c r="FA106" s="286"/>
      <c r="FB106" s="285"/>
      <c r="FC106" s="285"/>
      <c r="FD106" s="286"/>
      <c r="FE106" s="285"/>
      <c r="FF106" s="285"/>
      <c r="FG106" s="286"/>
      <c r="FH106" s="285"/>
      <c r="FI106" s="285"/>
      <c r="FJ106" s="286"/>
      <c r="FK106" s="285"/>
      <c r="FL106" s="285"/>
      <c r="FM106" s="286"/>
      <c r="FN106" s="285"/>
      <c r="FO106" s="285"/>
      <c r="FP106" s="286"/>
      <c r="FQ106" s="285"/>
      <c r="FR106" s="285"/>
      <c r="FS106" s="286"/>
      <c r="FT106" s="285"/>
      <c r="FU106" s="285"/>
      <c r="FV106" s="286"/>
      <c r="FW106" s="285"/>
      <c r="FX106" s="285"/>
      <c r="FY106" s="286"/>
      <c r="FZ106" s="285"/>
      <c r="GA106" s="285"/>
      <c r="GB106" s="286"/>
      <c r="GC106" s="285"/>
      <c r="GD106" s="285"/>
      <c r="GE106" s="286"/>
      <c r="GF106" s="285"/>
      <c r="GG106" s="285"/>
      <c r="GH106" s="286"/>
      <c r="GI106" s="285"/>
      <c r="GJ106" s="285"/>
      <c r="GK106" s="286"/>
      <c r="GL106" s="285"/>
      <c r="GM106" s="285"/>
      <c r="GN106" s="286"/>
      <c r="GO106" s="285"/>
      <c r="GP106" s="285"/>
      <c r="GQ106" s="286"/>
      <c r="GR106" s="285"/>
      <c r="GS106" s="285"/>
      <c r="GT106" s="286"/>
      <c r="GU106" s="285"/>
      <c r="GV106" s="285"/>
      <c r="GW106" s="286"/>
      <c r="GX106" s="285"/>
      <c r="GY106" s="285"/>
      <c r="GZ106" s="286"/>
      <c r="HA106" s="285"/>
      <c r="HB106" s="285"/>
      <c r="HC106" s="286"/>
      <c r="HD106" s="285"/>
      <c r="HE106" s="285"/>
      <c r="HF106" s="286"/>
      <c r="HG106" s="285"/>
      <c r="HH106" s="285"/>
      <c r="HI106" s="286"/>
      <c r="HJ106" s="285"/>
      <c r="HK106" s="285"/>
      <c r="HL106" s="286"/>
      <c r="HM106" s="285"/>
      <c r="HN106" s="285"/>
      <c r="HO106" s="286"/>
      <c r="HP106" s="285"/>
      <c r="HQ106" s="285"/>
      <c r="HR106" s="285"/>
      <c r="HS106" s="285"/>
      <c r="HT106" s="285"/>
      <c r="HU106" s="286"/>
      <c r="HV106" s="285"/>
      <c r="HW106" s="285"/>
      <c r="HX106" s="285"/>
      <c r="HY106" s="285"/>
      <c r="HZ106" s="285"/>
      <c r="IA106" s="286"/>
      <c r="IB106" s="285"/>
      <c r="IC106" s="285"/>
      <c r="ID106" s="286"/>
      <c r="IE106" s="285"/>
      <c r="IF106" s="285"/>
      <c r="IG106" s="286"/>
      <c r="IH106" s="285"/>
      <c r="II106" s="285"/>
      <c r="IJ106" s="286"/>
      <c r="IK106" s="285"/>
      <c r="IL106" s="285"/>
      <c r="IM106" s="286"/>
      <c r="IN106" s="285"/>
      <c r="IO106" s="285"/>
      <c r="IP106" s="286"/>
      <c r="IQ106" s="285"/>
      <c r="IR106" s="285"/>
      <c r="IS106" s="286"/>
      <c r="IT106" s="285"/>
      <c r="IU106" s="285"/>
      <c r="IV106" s="285"/>
      <c r="IW106" s="285"/>
      <c r="IX106" s="289"/>
      <c r="IY106" s="370"/>
      <c r="IZ106" s="289"/>
      <c r="JA106" s="289"/>
      <c r="JB106" s="370"/>
      <c r="JC106" s="289"/>
      <c r="JD106" s="468"/>
      <c r="JE106" s="370"/>
      <c r="JF106" s="469"/>
    </row>
    <row r="107" spans="1:266" ht="51" x14ac:dyDescent="0.2">
      <c r="A107" s="483">
        <v>2</v>
      </c>
      <c r="B107" s="283"/>
      <c r="C107" s="321"/>
      <c r="D107" s="294" t="s">
        <v>623</v>
      </c>
      <c r="E107" s="297" t="s">
        <v>624</v>
      </c>
      <c r="F107" s="285"/>
      <c r="G107" s="286"/>
      <c r="H107" s="285"/>
      <c r="I107" s="285"/>
      <c r="J107" s="286"/>
      <c r="K107" s="285"/>
      <c r="L107" s="285"/>
      <c r="M107" s="286"/>
      <c r="N107" s="285"/>
      <c r="O107" s="285"/>
      <c r="P107" s="286"/>
      <c r="Q107" s="285"/>
      <c r="R107" s="285"/>
      <c r="S107" s="286"/>
      <c r="T107" s="285"/>
      <c r="U107" s="285"/>
      <c r="V107" s="286"/>
      <c r="W107" s="285"/>
      <c r="X107" s="285"/>
      <c r="Y107" s="286"/>
      <c r="Z107" s="285"/>
      <c r="AA107" s="285"/>
      <c r="AB107" s="286"/>
      <c r="AC107" s="285"/>
      <c r="AD107" s="285"/>
      <c r="AE107" s="286"/>
      <c r="AF107" s="285"/>
      <c r="AG107" s="285"/>
      <c r="AH107" s="286"/>
      <c r="AI107" s="285"/>
      <c r="AJ107" s="285"/>
      <c r="AK107" s="286"/>
      <c r="AL107" s="285"/>
      <c r="AM107" s="285"/>
      <c r="AN107" s="286"/>
      <c r="AO107" s="285"/>
      <c r="AP107" s="285">
        <v>1</v>
      </c>
      <c r="AQ107" s="286">
        <v>481842.6</v>
      </c>
      <c r="AR107" s="285">
        <v>7</v>
      </c>
      <c r="AS107" s="285"/>
      <c r="AT107" s="286"/>
      <c r="AU107" s="285"/>
      <c r="AV107" s="285"/>
      <c r="AW107" s="286"/>
      <c r="AX107" s="285"/>
      <c r="AY107" s="285"/>
      <c r="AZ107" s="286"/>
      <c r="BA107" s="285"/>
      <c r="BB107" s="285"/>
      <c r="BC107" s="286"/>
      <c r="BD107" s="285"/>
      <c r="BE107" s="285"/>
      <c r="BF107" s="286"/>
      <c r="BG107" s="285"/>
      <c r="BH107" s="285"/>
      <c r="BI107" s="286"/>
      <c r="BJ107" s="285"/>
      <c r="BK107" s="285"/>
      <c r="BL107" s="286"/>
      <c r="BM107" s="285"/>
      <c r="BN107" s="285"/>
      <c r="BO107" s="286"/>
      <c r="BP107" s="285"/>
      <c r="BQ107" s="285"/>
      <c r="BR107" s="286"/>
      <c r="BS107" s="285"/>
      <c r="BT107" s="285"/>
      <c r="BU107" s="286"/>
      <c r="BV107" s="285"/>
      <c r="BW107" s="285"/>
      <c r="BX107" s="286"/>
      <c r="BY107" s="285"/>
      <c r="BZ107" s="285"/>
      <c r="CA107" s="286"/>
      <c r="CB107" s="285"/>
      <c r="CC107" s="285"/>
      <c r="CD107" s="286"/>
      <c r="CE107" s="285"/>
      <c r="CF107" s="285"/>
      <c r="CG107" s="286"/>
      <c r="CH107" s="285"/>
      <c r="CI107" s="285"/>
      <c r="CJ107" s="286"/>
      <c r="CK107" s="285"/>
      <c r="CL107" s="285"/>
      <c r="CM107" s="286"/>
      <c r="CN107" s="285"/>
      <c r="CO107" s="285"/>
      <c r="CP107" s="286"/>
      <c r="CQ107" s="285"/>
      <c r="CR107" s="285"/>
      <c r="CS107" s="286"/>
      <c r="CT107" s="285"/>
      <c r="CU107" s="285"/>
      <c r="CV107" s="286"/>
      <c r="CW107" s="285"/>
      <c r="CX107" s="285"/>
      <c r="CY107" s="286"/>
      <c r="CZ107" s="285"/>
      <c r="DA107" s="285"/>
      <c r="DB107" s="286"/>
      <c r="DC107" s="285"/>
      <c r="DD107" s="285"/>
      <c r="DE107" s="286"/>
      <c r="DF107" s="285"/>
      <c r="DG107" s="285"/>
      <c r="DH107" s="286"/>
      <c r="DI107" s="285"/>
      <c r="DJ107" s="285"/>
      <c r="DK107" s="286"/>
      <c r="DL107" s="285"/>
      <c r="DM107" s="285"/>
      <c r="DN107" s="286"/>
      <c r="DO107" s="285"/>
      <c r="DP107" s="285"/>
      <c r="DQ107" s="286"/>
      <c r="DR107" s="285"/>
      <c r="DS107" s="285"/>
      <c r="DT107" s="286"/>
      <c r="DU107" s="285"/>
      <c r="DV107" s="285"/>
      <c r="DW107" s="286"/>
      <c r="DX107" s="285"/>
      <c r="DY107" s="285"/>
      <c r="DZ107" s="286"/>
      <c r="EA107" s="285"/>
      <c r="EB107" s="285"/>
      <c r="EC107" s="286"/>
      <c r="ED107" s="285"/>
      <c r="EE107" s="285"/>
      <c r="EF107" s="286"/>
      <c r="EG107" s="285"/>
      <c r="EH107" s="285"/>
      <c r="EI107" s="286"/>
      <c r="EJ107" s="285"/>
      <c r="EK107" s="285"/>
      <c r="EL107" s="286"/>
      <c r="EM107" s="285"/>
      <c r="EN107" s="285"/>
      <c r="EO107" s="286"/>
      <c r="EP107" s="285"/>
      <c r="EQ107" s="285"/>
      <c r="ER107" s="286"/>
      <c r="ES107" s="285"/>
      <c r="ET107" s="285"/>
      <c r="EU107" s="286"/>
      <c r="EV107" s="285"/>
      <c r="EW107" s="285"/>
      <c r="EX107" s="286"/>
      <c r="EY107" s="285"/>
      <c r="EZ107" s="285"/>
      <c r="FA107" s="286"/>
      <c r="FB107" s="285"/>
      <c r="FC107" s="285"/>
      <c r="FD107" s="286"/>
      <c r="FE107" s="285"/>
      <c r="FF107" s="285"/>
      <c r="FG107" s="286"/>
      <c r="FH107" s="285"/>
      <c r="FI107" s="285"/>
      <c r="FJ107" s="286"/>
      <c r="FK107" s="285"/>
      <c r="FL107" s="285"/>
      <c r="FM107" s="286"/>
      <c r="FN107" s="285"/>
      <c r="FO107" s="285"/>
      <c r="FP107" s="286"/>
      <c r="FQ107" s="285"/>
      <c r="FR107" s="285"/>
      <c r="FS107" s="286"/>
      <c r="FT107" s="285"/>
      <c r="FU107" s="285"/>
      <c r="FV107" s="286"/>
      <c r="FW107" s="285"/>
      <c r="FX107" s="285"/>
      <c r="FY107" s="286"/>
      <c r="FZ107" s="285"/>
      <c r="GA107" s="285"/>
      <c r="GB107" s="286"/>
      <c r="GC107" s="285"/>
      <c r="GD107" s="285"/>
      <c r="GE107" s="286"/>
      <c r="GF107" s="285"/>
      <c r="GG107" s="285"/>
      <c r="GH107" s="286"/>
      <c r="GI107" s="285"/>
      <c r="GJ107" s="285"/>
      <c r="GK107" s="286"/>
      <c r="GL107" s="285"/>
      <c r="GM107" s="285"/>
      <c r="GN107" s="286"/>
      <c r="GO107" s="285"/>
      <c r="GP107" s="285"/>
      <c r="GQ107" s="286"/>
      <c r="GR107" s="285"/>
      <c r="GS107" s="285"/>
      <c r="GT107" s="286"/>
      <c r="GU107" s="285"/>
      <c r="GV107" s="285"/>
      <c r="GW107" s="286"/>
      <c r="GX107" s="285"/>
      <c r="GY107" s="285"/>
      <c r="GZ107" s="286"/>
      <c r="HA107" s="285"/>
      <c r="HB107" s="285"/>
      <c r="HC107" s="286"/>
      <c r="HD107" s="285"/>
      <c r="HE107" s="285"/>
      <c r="HF107" s="286"/>
      <c r="HG107" s="285"/>
      <c r="HH107" s="285"/>
      <c r="HI107" s="286"/>
      <c r="HJ107" s="285"/>
      <c r="HK107" s="285"/>
      <c r="HL107" s="286"/>
      <c r="HM107" s="285"/>
      <c r="HN107" s="285"/>
      <c r="HO107" s="286"/>
      <c r="HP107" s="285"/>
      <c r="HQ107" s="285"/>
      <c r="HR107" s="286"/>
      <c r="HS107" s="285"/>
      <c r="HT107" s="285"/>
      <c r="HU107" s="286"/>
      <c r="HV107" s="285"/>
      <c r="HW107" s="285"/>
      <c r="HX107" s="286"/>
      <c r="HY107" s="285"/>
      <c r="HZ107" s="285"/>
      <c r="IA107" s="286"/>
      <c r="IB107" s="285"/>
      <c r="IC107" s="285"/>
      <c r="ID107" s="286"/>
      <c r="IE107" s="285"/>
      <c r="IF107" s="285"/>
      <c r="IG107" s="286"/>
      <c r="IH107" s="285"/>
      <c r="II107" s="285"/>
      <c r="IJ107" s="286"/>
      <c r="IK107" s="285"/>
      <c r="IL107" s="285"/>
      <c r="IM107" s="285"/>
      <c r="IN107" s="285"/>
      <c r="IO107" s="285"/>
      <c r="IP107" s="285"/>
      <c r="IQ107" s="285"/>
      <c r="IR107" s="285"/>
      <c r="IS107" s="286"/>
      <c r="IT107" s="285"/>
      <c r="IU107" s="285"/>
      <c r="IV107" s="285"/>
      <c r="IW107" s="285"/>
      <c r="IX107" s="484">
        <v>1</v>
      </c>
      <c r="IY107" s="370">
        <v>481842.6</v>
      </c>
      <c r="IZ107" s="484">
        <v>7</v>
      </c>
      <c r="JA107" s="484">
        <v>0</v>
      </c>
      <c r="JB107" s="370">
        <v>0</v>
      </c>
      <c r="JC107" s="484">
        <v>0</v>
      </c>
      <c r="JD107" s="485">
        <v>1</v>
      </c>
      <c r="JE107" s="286">
        <v>481842.6</v>
      </c>
      <c r="JF107" s="485">
        <v>7</v>
      </c>
    </row>
    <row r="108" spans="1:266" x14ac:dyDescent="0.2">
      <c r="A108" s="277">
        <v>2</v>
      </c>
      <c r="B108" s="289"/>
      <c r="C108" s="467"/>
      <c r="D108" s="194" t="s">
        <v>625</v>
      </c>
      <c r="E108" s="284"/>
      <c r="F108" s="285"/>
      <c r="G108" s="286"/>
      <c r="H108" s="285"/>
      <c r="I108" s="285"/>
      <c r="J108" s="286"/>
      <c r="K108" s="285"/>
      <c r="L108" s="285"/>
      <c r="M108" s="286"/>
      <c r="N108" s="285"/>
      <c r="O108" s="285"/>
      <c r="P108" s="286"/>
      <c r="Q108" s="285"/>
      <c r="R108" s="285"/>
      <c r="S108" s="286"/>
      <c r="T108" s="285"/>
      <c r="U108" s="285"/>
      <c r="V108" s="286"/>
      <c r="W108" s="285"/>
      <c r="X108" s="285"/>
      <c r="Y108" s="286"/>
      <c r="Z108" s="285"/>
      <c r="AA108" s="285"/>
      <c r="AB108" s="286"/>
      <c r="AC108" s="285"/>
      <c r="AD108" s="285"/>
      <c r="AE108" s="286"/>
      <c r="AF108" s="285"/>
      <c r="AG108" s="285"/>
      <c r="AH108" s="286"/>
      <c r="AI108" s="285"/>
      <c r="AJ108" s="285"/>
      <c r="AK108" s="286"/>
      <c r="AL108" s="285"/>
      <c r="AM108" s="285"/>
      <c r="AN108" s="286"/>
      <c r="AO108" s="285"/>
      <c r="AP108" s="285"/>
      <c r="AQ108" s="286"/>
      <c r="AR108" s="285"/>
      <c r="AS108" s="285"/>
      <c r="AT108" s="286"/>
      <c r="AU108" s="285"/>
      <c r="AV108" s="285"/>
      <c r="AW108" s="286"/>
      <c r="AX108" s="285"/>
      <c r="AY108" s="285"/>
      <c r="AZ108" s="286"/>
      <c r="BA108" s="285"/>
      <c r="BB108" s="285"/>
      <c r="BC108" s="286"/>
      <c r="BD108" s="285"/>
      <c r="BE108" s="285"/>
      <c r="BF108" s="285"/>
      <c r="BG108" s="285"/>
      <c r="BH108" s="285"/>
      <c r="BI108" s="286"/>
      <c r="BJ108" s="285"/>
      <c r="BK108" s="285"/>
      <c r="BL108" s="285"/>
      <c r="BM108" s="285"/>
      <c r="BN108" s="285"/>
      <c r="BO108" s="286"/>
      <c r="BP108" s="285"/>
      <c r="BQ108" s="285"/>
      <c r="BR108" s="286"/>
      <c r="BS108" s="285"/>
      <c r="BT108" s="285"/>
      <c r="BU108" s="286"/>
      <c r="BV108" s="285"/>
      <c r="BW108" s="285"/>
      <c r="BX108" s="286"/>
      <c r="BY108" s="285"/>
      <c r="BZ108" s="285"/>
      <c r="CA108" s="286"/>
      <c r="CB108" s="285"/>
      <c r="CC108" s="285"/>
      <c r="CD108" s="286"/>
      <c r="CE108" s="285"/>
      <c r="CF108" s="285"/>
      <c r="CG108" s="286"/>
      <c r="CH108" s="285"/>
      <c r="CI108" s="285"/>
      <c r="CJ108" s="286"/>
      <c r="CK108" s="285"/>
      <c r="CL108" s="285"/>
      <c r="CM108" s="286"/>
      <c r="CN108" s="285"/>
      <c r="CO108" s="285"/>
      <c r="CP108" s="286"/>
      <c r="CQ108" s="285"/>
      <c r="CR108" s="285"/>
      <c r="CS108" s="286"/>
      <c r="CT108" s="285"/>
      <c r="CU108" s="285"/>
      <c r="CV108" s="286"/>
      <c r="CW108" s="285"/>
      <c r="CX108" s="285"/>
      <c r="CY108" s="286"/>
      <c r="CZ108" s="285"/>
      <c r="DA108" s="285"/>
      <c r="DB108" s="286"/>
      <c r="DC108" s="285"/>
      <c r="DD108" s="285"/>
      <c r="DE108" s="286"/>
      <c r="DF108" s="285"/>
      <c r="DG108" s="285"/>
      <c r="DH108" s="286"/>
      <c r="DI108" s="285"/>
      <c r="DJ108" s="285"/>
      <c r="DK108" s="286"/>
      <c r="DL108" s="285"/>
      <c r="DM108" s="285"/>
      <c r="DN108" s="286"/>
      <c r="DO108" s="285"/>
      <c r="DP108" s="285"/>
      <c r="DQ108" s="286"/>
      <c r="DR108" s="285"/>
      <c r="DS108" s="285"/>
      <c r="DT108" s="286"/>
      <c r="DU108" s="285"/>
      <c r="DV108" s="285"/>
      <c r="DW108" s="286"/>
      <c r="DX108" s="285"/>
      <c r="DY108" s="285"/>
      <c r="DZ108" s="286"/>
      <c r="EA108" s="285"/>
      <c r="EB108" s="285"/>
      <c r="EC108" s="286"/>
      <c r="ED108" s="285"/>
      <c r="EE108" s="285"/>
      <c r="EF108" s="286"/>
      <c r="EG108" s="285"/>
      <c r="EH108" s="285"/>
      <c r="EI108" s="286"/>
      <c r="EJ108" s="285"/>
      <c r="EK108" s="285"/>
      <c r="EL108" s="286"/>
      <c r="EM108" s="285"/>
      <c r="EN108" s="285"/>
      <c r="EO108" s="286"/>
      <c r="EP108" s="285"/>
      <c r="EQ108" s="285"/>
      <c r="ER108" s="286"/>
      <c r="ES108" s="285"/>
      <c r="ET108" s="285"/>
      <c r="EU108" s="286"/>
      <c r="EV108" s="285"/>
      <c r="EW108" s="285"/>
      <c r="EX108" s="286"/>
      <c r="EY108" s="285"/>
      <c r="EZ108" s="285"/>
      <c r="FA108" s="286"/>
      <c r="FB108" s="285"/>
      <c r="FC108" s="285"/>
      <c r="FD108" s="286"/>
      <c r="FE108" s="285"/>
      <c r="FF108" s="285"/>
      <c r="FG108" s="286"/>
      <c r="FH108" s="285"/>
      <c r="FI108" s="285"/>
      <c r="FJ108" s="286"/>
      <c r="FK108" s="285"/>
      <c r="FL108" s="285"/>
      <c r="FM108" s="286"/>
      <c r="FN108" s="285"/>
      <c r="FO108" s="285"/>
      <c r="FP108" s="286"/>
      <c r="FQ108" s="285"/>
      <c r="FR108" s="285"/>
      <c r="FS108" s="286"/>
      <c r="FT108" s="285"/>
      <c r="FU108" s="285"/>
      <c r="FV108" s="286"/>
      <c r="FW108" s="285"/>
      <c r="FX108" s="285"/>
      <c r="FY108" s="286"/>
      <c r="FZ108" s="285"/>
      <c r="GA108" s="285"/>
      <c r="GB108" s="286"/>
      <c r="GC108" s="285"/>
      <c r="GD108" s="285"/>
      <c r="GE108" s="286"/>
      <c r="GF108" s="285"/>
      <c r="GG108" s="285"/>
      <c r="GH108" s="286"/>
      <c r="GI108" s="285"/>
      <c r="GJ108" s="285"/>
      <c r="GK108" s="286"/>
      <c r="GL108" s="285"/>
      <c r="GM108" s="285"/>
      <c r="GN108" s="286"/>
      <c r="GO108" s="285"/>
      <c r="GP108" s="285"/>
      <c r="GQ108" s="286"/>
      <c r="GR108" s="285"/>
      <c r="GS108" s="285"/>
      <c r="GT108" s="286"/>
      <c r="GU108" s="285"/>
      <c r="GV108" s="285"/>
      <c r="GW108" s="286"/>
      <c r="GX108" s="285"/>
      <c r="GY108" s="285"/>
      <c r="GZ108" s="286"/>
      <c r="HA108" s="285"/>
      <c r="HB108" s="285"/>
      <c r="HC108" s="286"/>
      <c r="HD108" s="285"/>
      <c r="HE108" s="285"/>
      <c r="HF108" s="286"/>
      <c r="HG108" s="285"/>
      <c r="HH108" s="285"/>
      <c r="HI108" s="286"/>
      <c r="HJ108" s="285"/>
      <c r="HK108" s="285"/>
      <c r="HL108" s="286"/>
      <c r="HM108" s="285"/>
      <c r="HN108" s="285"/>
      <c r="HO108" s="286"/>
      <c r="HP108" s="285"/>
      <c r="HQ108" s="285"/>
      <c r="HR108" s="285"/>
      <c r="HS108" s="285"/>
      <c r="HT108" s="285"/>
      <c r="HU108" s="286"/>
      <c r="HV108" s="285"/>
      <c r="HW108" s="285"/>
      <c r="HX108" s="285"/>
      <c r="HY108" s="285"/>
      <c r="HZ108" s="285"/>
      <c r="IA108" s="286"/>
      <c r="IB108" s="285"/>
      <c r="IC108" s="285"/>
      <c r="ID108" s="286"/>
      <c r="IE108" s="285"/>
      <c r="IF108" s="285"/>
      <c r="IG108" s="286"/>
      <c r="IH108" s="285"/>
      <c r="II108" s="285"/>
      <c r="IJ108" s="286"/>
      <c r="IK108" s="285"/>
      <c r="IL108" s="285"/>
      <c r="IM108" s="286"/>
      <c r="IN108" s="285"/>
      <c r="IO108" s="285"/>
      <c r="IP108" s="286"/>
      <c r="IQ108" s="285"/>
      <c r="IR108" s="285"/>
      <c r="IS108" s="286"/>
      <c r="IT108" s="285"/>
      <c r="IU108" s="285"/>
      <c r="IV108" s="285"/>
      <c r="IW108" s="285"/>
      <c r="IX108" s="289"/>
      <c r="IY108" s="370"/>
      <c r="IZ108" s="289"/>
      <c r="JA108" s="289"/>
      <c r="JB108" s="370"/>
      <c r="JC108" s="289"/>
      <c r="JD108" s="468"/>
      <c r="JE108" s="370"/>
      <c r="JF108" s="469"/>
    </row>
    <row r="109" spans="1:266" x14ac:dyDescent="0.2">
      <c r="A109" s="277">
        <v>2</v>
      </c>
      <c r="B109" s="289"/>
      <c r="C109" s="467"/>
      <c r="D109" s="194" t="s">
        <v>627</v>
      </c>
      <c r="E109" s="284"/>
      <c r="F109" s="285"/>
      <c r="G109" s="286"/>
      <c r="H109" s="285"/>
      <c r="I109" s="285"/>
      <c r="J109" s="286"/>
      <c r="K109" s="285"/>
      <c r="L109" s="285"/>
      <c r="M109" s="286"/>
      <c r="N109" s="285"/>
      <c r="O109" s="285"/>
      <c r="P109" s="286"/>
      <c r="Q109" s="285"/>
      <c r="R109" s="285"/>
      <c r="S109" s="286"/>
      <c r="T109" s="285"/>
      <c r="U109" s="285"/>
      <c r="V109" s="286"/>
      <c r="W109" s="285"/>
      <c r="X109" s="285"/>
      <c r="Y109" s="286"/>
      <c r="Z109" s="285"/>
      <c r="AA109" s="285"/>
      <c r="AB109" s="286"/>
      <c r="AC109" s="285"/>
      <c r="AD109" s="285"/>
      <c r="AE109" s="286"/>
      <c r="AF109" s="285"/>
      <c r="AG109" s="285"/>
      <c r="AH109" s="286"/>
      <c r="AI109" s="285"/>
      <c r="AJ109" s="285"/>
      <c r="AK109" s="286"/>
      <c r="AL109" s="285"/>
      <c r="AM109" s="285"/>
      <c r="AN109" s="286"/>
      <c r="AO109" s="285"/>
      <c r="AP109" s="285"/>
      <c r="AQ109" s="286"/>
      <c r="AR109" s="285"/>
      <c r="AS109" s="285"/>
      <c r="AT109" s="286"/>
      <c r="AU109" s="285"/>
      <c r="AV109" s="285"/>
      <c r="AW109" s="286"/>
      <c r="AX109" s="285"/>
      <c r="AY109" s="285"/>
      <c r="AZ109" s="286"/>
      <c r="BA109" s="285"/>
      <c r="BB109" s="285"/>
      <c r="BC109" s="286"/>
      <c r="BD109" s="285"/>
      <c r="BE109" s="285"/>
      <c r="BF109" s="285"/>
      <c r="BG109" s="285"/>
      <c r="BH109" s="285"/>
      <c r="BI109" s="286"/>
      <c r="BJ109" s="285"/>
      <c r="BK109" s="285"/>
      <c r="BL109" s="285"/>
      <c r="BM109" s="285"/>
      <c r="BN109" s="285"/>
      <c r="BO109" s="286"/>
      <c r="BP109" s="285"/>
      <c r="BQ109" s="285"/>
      <c r="BR109" s="286"/>
      <c r="BS109" s="285"/>
      <c r="BT109" s="285"/>
      <c r="BU109" s="286"/>
      <c r="BV109" s="285"/>
      <c r="BW109" s="285"/>
      <c r="BX109" s="286"/>
      <c r="BY109" s="285"/>
      <c r="BZ109" s="285"/>
      <c r="CA109" s="286"/>
      <c r="CB109" s="285"/>
      <c r="CC109" s="285"/>
      <c r="CD109" s="286"/>
      <c r="CE109" s="285"/>
      <c r="CF109" s="285"/>
      <c r="CG109" s="286"/>
      <c r="CH109" s="285"/>
      <c r="CI109" s="285"/>
      <c r="CJ109" s="286"/>
      <c r="CK109" s="285"/>
      <c r="CL109" s="285"/>
      <c r="CM109" s="286"/>
      <c r="CN109" s="285"/>
      <c r="CO109" s="285"/>
      <c r="CP109" s="286"/>
      <c r="CQ109" s="285"/>
      <c r="CR109" s="285"/>
      <c r="CS109" s="286"/>
      <c r="CT109" s="285"/>
      <c r="CU109" s="285"/>
      <c r="CV109" s="286"/>
      <c r="CW109" s="285"/>
      <c r="CX109" s="285"/>
      <c r="CY109" s="286"/>
      <c r="CZ109" s="285"/>
      <c r="DA109" s="285"/>
      <c r="DB109" s="286"/>
      <c r="DC109" s="285"/>
      <c r="DD109" s="285"/>
      <c r="DE109" s="286"/>
      <c r="DF109" s="285"/>
      <c r="DG109" s="285"/>
      <c r="DH109" s="286"/>
      <c r="DI109" s="285"/>
      <c r="DJ109" s="285"/>
      <c r="DK109" s="286"/>
      <c r="DL109" s="285"/>
      <c r="DM109" s="285"/>
      <c r="DN109" s="286"/>
      <c r="DO109" s="285"/>
      <c r="DP109" s="285"/>
      <c r="DQ109" s="286"/>
      <c r="DR109" s="285"/>
      <c r="DS109" s="285"/>
      <c r="DT109" s="286"/>
      <c r="DU109" s="285"/>
      <c r="DV109" s="285"/>
      <c r="DW109" s="286"/>
      <c r="DX109" s="285"/>
      <c r="DY109" s="285"/>
      <c r="DZ109" s="286"/>
      <c r="EA109" s="285"/>
      <c r="EB109" s="285"/>
      <c r="EC109" s="286"/>
      <c r="ED109" s="285"/>
      <c r="EE109" s="285"/>
      <c r="EF109" s="286"/>
      <c r="EG109" s="285"/>
      <c r="EH109" s="285"/>
      <c r="EI109" s="286"/>
      <c r="EJ109" s="285"/>
      <c r="EK109" s="285"/>
      <c r="EL109" s="286"/>
      <c r="EM109" s="285"/>
      <c r="EN109" s="285"/>
      <c r="EO109" s="286"/>
      <c r="EP109" s="285"/>
      <c r="EQ109" s="285"/>
      <c r="ER109" s="286"/>
      <c r="ES109" s="285"/>
      <c r="ET109" s="285"/>
      <c r="EU109" s="286"/>
      <c r="EV109" s="285"/>
      <c r="EW109" s="285"/>
      <c r="EX109" s="286"/>
      <c r="EY109" s="285"/>
      <c r="EZ109" s="285"/>
      <c r="FA109" s="286"/>
      <c r="FB109" s="285"/>
      <c r="FC109" s="285"/>
      <c r="FD109" s="286"/>
      <c r="FE109" s="285"/>
      <c r="FF109" s="285"/>
      <c r="FG109" s="286"/>
      <c r="FH109" s="285"/>
      <c r="FI109" s="285"/>
      <c r="FJ109" s="286"/>
      <c r="FK109" s="285"/>
      <c r="FL109" s="285"/>
      <c r="FM109" s="286"/>
      <c r="FN109" s="285"/>
      <c r="FO109" s="285"/>
      <c r="FP109" s="286"/>
      <c r="FQ109" s="285"/>
      <c r="FR109" s="285"/>
      <c r="FS109" s="286"/>
      <c r="FT109" s="285"/>
      <c r="FU109" s="285"/>
      <c r="FV109" s="286"/>
      <c r="FW109" s="285"/>
      <c r="FX109" s="285"/>
      <c r="FY109" s="286"/>
      <c r="FZ109" s="285"/>
      <c r="GA109" s="285"/>
      <c r="GB109" s="286"/>
      <c r="GC109" s="285"/>
      <c r="GD109" s="285"/>
      <c r="GE109" s="286"/>
      <c r="GF109" s="285"/>
      <c r="GG109" s="285"/>
      <c r="GH109" s="286"/>
      <c r="GI109" s="285"/>
      <c r="GJ109" s="285"/>
      <c r="GK109" s="286"/>
      <c r="GL109" s="285"/>
      <c r="GM109" s="285"/>
      <c r="GN109" s="286"/>
      <c r="GO109" s="285"/>
      <c r="GP109" s="285"/>
      <c r="GQ109" s="286"/>
      <c r="GR109" s="285"/>
      <c r="GS109" s="285"/>
      <c r="GT109" s="286"/>
      <c r="GU109" s="285"/>
      <c r="GV109" s="285"/>
      <c r="GW109" s="286"/>
      <c r="GX109" s="285"/>
      <c r="GY109" s="285"/>
      <c r="GZ109" s="286"/>
      <c r="HA109" s="285"/>
      <c r="HB109" s="285"/>
      <c r="HC109" s="286"/>
      <c r="HD109" s="285"/>
      <c r="HE109" s="285"/>
      <c r="HF109" s="286"/>
      <c r="HG109" s="285"/>
      <c r="HH109" s="285"/>
      <c r="HI109" s="286"/>
      <c r="HJ109" s="285"/>
      <c r="HK109" s="285"/>
      <c r="HL109" s="286"/>
      <c r="HM109" s="285"/>
      <c r="HN109" s="285"/>
      <c r="HO109" s="286"/>
      <c r="HP109" s="285"/>
      <c r="HQ109" s="285"/>
      <c r="HR109" s="285"/>
      <c r="HS109" s="285"/>
      <c r="HT109" s="285"/>
      <c r="HU109" s="286"/>
      <c r="HV109" s="285"/>
      <c r="HW109" s="285"/>
      <c r="HX109" s="285"/>
      <c r="HY109" s="285"/>
      <c r="HZ109" s="285"/>
      <c r="IA109" s="286"/>
      <c r="IB109" s="285"/>
      <c r="IC109" s="285"/>
      <c r="ID109" s="286"/>
      <c r="IE109" s="285"/>
      <c r="IF109" s="285"/>
      <c r="IG109" s="286"/>
      <c r="IH109" s="285"/>
      <c r="II109" s="285"/>
      <c r="IJ109" s="286"/>
      <c r="IK109" s="285"/>
      <c r="IL109" s="285"/>
      <c r="IM109" s="286"/>
      <c r="IN109" s="285"/>
      <c r="IO109" s="285"/>
      <c r="IP109" s="286"/>
      <c r="IQ109" s="285"/>
      <c r="IR109" s="285"/>
      <c r="IS109" s="286"/>
      <c r="IT109" s="285"/>
      <c r="IU109" s="285"/>
      <c r="IV109" s="285"/>
      <c r="IW109" s="285"/>
      <c r="IX109" s="289"/>
      <c r="IY109" s="370"/>
      <c r="IZ109" s="289"/>
      <c r="JA109" s="289"/>
      <c r="JB109" s="370"/>
      <c r="JC109" s="289"/>
      <c r="JD109" s="468"/>
      <c r="JE109" s="370"/>
      <c r="JF109" s="469"/>
    </row>
    <row r="110" spans="1:266" x14ac:dyDescent="0.2">
      <c r="A110" s="277">
        <v>2</v>
      </c>
      <c r="B110" s="289"/>
      <c r="C110" s="467"/>
      <c r="D110" s="194" t="s">
        <v>629</v>
      </c>
      <c r="E110" s="284"/>
      <c r="F110" s="285"/>
      <c r="G110" s="286"/>
      <c r="H110" s="285"/>
      <c r="I110" s="285"/>
      <c r="J110" s="286"/>
      <c r="K110" s="285"/>
      <c r="L110" s="285"/>
      <c r="M110" s="286"/>
      <c r="N110" s="285"/>
      <c r="O110" s="285"/>
      <c r="P110" s="286"/>
      <c r="Q110" s="285"/>
      <c r="R110" s="285"/>
      <c r="S110" s="286"/>
      <c r="T110" s="285"/>
      <c r="U110" s="285"/>
      <c r="V110" s="286"/>
      <c r="W110" s="285"/>
      <c r="X110" s="285"/>
      <c r="Y110" s="286"/>
      <c r="Z110" s="285"/>
      <c r="AA110" s="285"/>
      <c r="AB110" s="286"/>
      <c r="AC110" s="285"/>
      <c r="AD110" s="285"/>
      <c r="AE110" s="286"/>
      <c r="AF110" s="285"/>
      <c r="AG110" s="285"/>
      <c r="AH110" s="286"/>
      <c r="AI110" s="285"/>
      <c r="AJ110" s="285"/>
      <c r="AK110" s="286"/>
      <c r="AL110" s="285"/>
      <c r="AM110" s="285"/>
      <c r="AN110" s="286"/>
      <c r="AO110" s="285"/>
      <c r="AP110" s="285"/>
      <c r="AQ110" s="286"/>
      <c r="AR110" s="285"/>
      <c r="AS110" s="285"/>
      <c r="AT110" s="286"/>
      <c r="AU110" s="285"/>
      <c r="AV110" s="285"/>
      <c r="AW110" s="286"/>
      <c r="AX110" s="285"/>
      <c r="AY110" s="285"/>
      <c r="AZ110" s="286"/>
      <c r="BA110" s="285"/>
      <c r="BB110" s="285"/>
      <c r="BC110" s="286"/>
      <c r="BD110" s="285"/>
      <c r="BE110" s="285"/>
      <c r="BF110" s="285"/>
      <c r="BG110" s="285"/>
      <c r="BH110" s="285"/>
      <c r="BI110" s="286"/>
      <c r="BJ110" s="285"/>
      <c r="BK110" s="285"/>
      <c r="BL110" s="285"/>
      <c r="BM110" s="285"/>
      <c r="BN110" s="285"/>
      <c r="BO110" s="286"/>
      <c r="BP110" s="285"/>
      <c r="BQ110" s="285"/>
      <c r="BR110" s="286"/>
      <c r="BS110" s="285"/>
      <c r="BT110" s="285"/>
      <c r="BU110" s="286"/>
      <c r="BV110" s="285"/>
      <c r="BW110" s="285"/>
      <c r="BX110" s="286"/>
      <c r="BY110" s="285"/>
      <c r="BZ110" s="285"/>
      <c r="CA110" s="286"/>
      <c r="CB110" s="285"/>
      <c r="CC110" s="285"/>
      <c r="CD110" s="286"/>
      <c r="CE110" s="285"/>
      <c r="CF110" s="285"/>
      <c r="CG110" s="286"/>
      <c r="CH110" s="285"/>
      <c r="CI110" s="285"/>
      <c r="CJ110" s="286"/>
      <c r="CK110" s="285"/>
      <c r="CL110" s="285"/>
      <c r="CM110" s="286"/>
      <c r="CN110" s="285"/>
      <c r="CO110" s="285"/>
      <c r="CP110" s="286"/>
      <c r="CQ110" s="285"/>
      <c r="CR110" s="285"/>
      <c r="CS110" s="286"/>
      <c r="CT110" s="285"/>
      <c r="CU110" s="285"/>
      <c r="CV110" s="286"/>
      <c r="CW110" s="285"/>
      <c r="CX110" s="285"/>
      <c r="CY110" s="286"/>
      <c r="CZ110" s="285"/>
      <c r="DA110" s="285"/>
      <c r="DB110" s="286"/>
      <c r="DC110" s="285"/>
      <c r="DD110" s="285"/>
      <c r="DE110" s="286"/>
      <c r="DF110" s="285"/>
      <c r="DG110" s="285"/>
      <c r="DH110" s="286"/>
      <c r="DI110" s="285"/>
      <c r="DJ110" s="285"/>
      <c r="DK110" s="286"/>
      <c r="DL110" s="285"/>
      <c r="DM110" s="285"/>
      <c r="DN110" s="286"/>
      <c r="DO110" s="285"/>
      <c r="DP110" s="285"/>
      <c r="DQ110" s="286"/>
      <c r="DR110" s="285"/>
      <c r="DS110" s="285"/>
      <c r="DT110" s="286"/>
      <c r="DU110" s="285"/>
      <c r="DV110" s="285"/>
      <c r="DW110" s="286"/>
      <c r="DX110" s="285"/>
      <c r="DY110" s="285"/>
      <c r="DZ110" s="286"/>
      <c r="EA110" s="285"/>
      <c r="EB110" s="285"/>
      <c r="EC110" s="286"/>
      <c r="ED110" s="285"/>
      <c r="EE110" s="285"/>
      <c r="EF110" s="286"/>
      <c r="EG110" s="285"/>
      <c r="EH110" s="285"/>
      <c r="EI110" s="286"/>
      <c r="EJ110" s="285"/>
      <c r="EK110" s="285"/>
      <c r="EL110" s="286"/>
      <c r="EM110" s="285"/>
      <c r="EN110" s="285"/>
      <c r="EO110" s="286"/>
      <c r="EP110" s="285"/>
      <c r="EQ110" s="285"/>
      <c r="ER110" s="286"/>
      <c r="ES110" s="285"/>
      <c r="ET110" s="285"/>
      <c r="EU110" s="286"/>
      <c r="EV110" s="285"/>
      <c r="EW110" s="285"/>
      <c r="EX110" s="286"/>
      <c r="EY110" s="285"/>
      <c r="EZ110" s="285"/>
      <c r="FA110" s="286"/>
      <c r="FB110" s="285"/>
      <c r="FC110" s="285"/>
      <c r="FD110" s="286"/>
      <c r="FE110" s="285"/>
      <c r="FF110" s="285"/>
      <c r="FG110" s="286"/>
      <c r="FH110" s="285"/>
      <c r="FI110" s="285"/>
      <c r="FJ110" s="286"/>
      <c r="FK110" s="285"/>
      <c r="FL110" s="285"/>
      <c r="FM110" s="286"/>
      <c r="FN110" s="285"/>
      <c r="FO110" s="285"/>
      <c r="FP110" s="286"/>
      <c r="FQ110" s="285"/>
      <c r="FR110" s="285"/>
      <c r="FS110" s="286"/>
      <c r="FT110" s="285"/>
      <c r="FU110" s="285"/>
      <c r="FV110" s="286"/>
      <c r="FW110" s="285"/>
      <c r="FX110" s="285"/>
      <c r="FY110" s="286"/>
      <c r="FZ110" s="285"/>
      <c r="GA110" s="285"/>
      <c r="GB110" s="286"/>
      <c r="GC110" s="285"/>
      <c r="GD110" s="285"/>
      <c r="GE110" s="286"/>
      <c r="GF110" s="285"/>
      <c r="GG110" s="285"/>
      <c r="GH110" s="286"/>
      <c r="GI110" s="285"/>
      <c r="GJ110" s="285"/>
      <c r="GK110" s="286"/>
      <c r="GL110" s="285"/>
      <c r="GM110" s="285"/>
      <c r="GN110" s="286"/>
      <c r="GO110" s="285"/>
      <c r="GP110" s="285"/>
      <c r="GQ110" s="286"/>
      <c r="GR110" s="285"/>
      <c r="GS110" s="285"/>
      <c r="GT110" s="286"/>
      <c r="GU110" s="285"/>
      <c r="GV110" s="285"/>
      <c r="GW110" s="286"/>
      <c r="GX110" s="285"/>
      <c r="GY110" s="285"/>
      <c r="GZ110" s="286"/>
      <c r="HA110" s="285"/>
      <c r="HB110" s="285"/>
      <c r="HC110" s="286"/>
      <c r="HD110" s="285"/>
      <c r="HE110" s="285"/>
      <c r="HF110" s="286"/>
      <c r="HG110" s="285"/>
      <c r="HH110" s="285"/>
      <c r="HI110" s="286"/>
      <c r="HJ110" s="285"/>
      <c r="HK110" s="285"/>
      <c r="HL110" s="286"/>
      <c r="HM110" s="285"/>
      <c r="HN110" s="285"/>
      <c r="HO110" s="286"/>
      <c r="HP110" s="285"/>
      <c r="HQ110" s="285"/>
      <c r="HR110" s="285"/>
      <c r="HS110" s="285"/>
      <c r="HT110" s="285"/>
      <c r="HU110" s="286"/>
      <c r="HV110" s="285"/>
      <c r="HW110" s="285"/>
      <c r="HX110" s="285"/>
      <c r="HY110" s="285"/>
      <c r="HZ110" s="285"/>
      <c r="IA110" s="286"/>
      <c r="IB110" s="285"/>
      <c r="IC110" s="285"/>
      <c r="ID110" s="286"/>
      <c r="IE110" s="285"/>
      <c r="IF110" s="285"/>
      <c r="IG110" s="286"/>
      <c r="IH110" s="285"/>
      <c r="II110" s="285"/>
      <c r="IJ110" s="286"/>
      <c r="IK110" s="285"/>
      <c r="IL110" s="285"/>
      <c r="IM110" s="286"/>
      <c r="IN110" s="285"/>
      <c r="IO110" s="285"/>
      <c r="IP110" s="286"/>
      <c r="IQ110" s="285"/>
      <c r="IR110" s="285"/>
      <c r="IS110" s="286"/>
      <c r="IT110" s="285"/>
      <c r="IU110" s="285"/>
      <c r="IV110" s="285"/>
      <c r="IW110" s="285"/>
      <c r="IX110" s="289"/>
      <c r="IY110" s="370"/>
      <c r="IZ110" s="289"/>
      <c r="JA110" s="289"/>
      <c r="JB110" s="370"/>
      <c r="JC110" s="289"/>
      <c r="JD110" s="468"/>
      <c r="JE110" s="370"/>
      <c r="JF110" s="469"/>
    </row>
    <row r="111" spans="1:266" ht="38.25" x14ac:dyDescent="0.2">
      <c r="A111" s="483">
        <v>2</v>
      </c>
      <c r="B111" s="283"/>
      <c r="C111" s="321"/>
      <c r="D111" s="294" t="s">
        <v>705</v>
      </c>
      <c r="E111" s="297" t="s">
        <v>323</v>
      </c>
      <c r="F111" s="285"/>
      <c r="G111" s="286"/>
      <c r="H111" s="285"/>
      <c r="I111" s="285"/>
      <c r="J111" s="286"/>
      <c r="K111" s="285"/>
      <c r="L111" s="285"/>
      <c r="M111" s="286"/>
      <c r="N111" s="285"/>
      <c r="O111" s="285"/>
      <c r="P111" s="286"/>
      <c r="Q111" s="285"/>
      <c r="R111" s="285"/>
      <c r="S111" s="286"/>
      <c r="T111" s="285"/>
      <c r="U111" s="285"/>
      <c r="V111" s="286"/>
      <c r="W111" s="285"/>
      <c r="X111" s="285"/>
      <c r="Y111" s="286"/>
      <c r="Z111" s="285"/>
      <c r="AA111" s="285"/>
      <c r="AB111" s="286"/>
      <c r="AC111" s="285"/>
      <c r="AD111" s="285">
        <v>45</v>
      </c>
      <c r="AE111" s="286">
        <v>382835.16000000027</v>
      </c>
      <c r="AF111" s="285">
        <v>181</v>
      </c>
      <c r="AG111" s="285"/>
      <c r="AH111" s="286"/>
      <c r="AI111" s="285"/>
      <c r="AJ111" s="285"/>
      <c r="AK111" s="286"/>
      <c r="AL111" s="285"/>
      <c r="AM111" s="285"/>
      <c r="AN111" s="286"/>
      <c r="AO111" s="285"/>
      <c r="AP111" s="285"/>
      <c r="AQ111" s="286"/>
      <c r="AR111" s="285"/>
      <c r="AS111" s="285"/>
      <c r="AT111" s="286"/>
      <c r="AU111" s="285"/>
      <c r="AV111" s="285"/>
      <c r="AW111" s="286"/>
      <c r="AX111" s="285"/>
      <c r="AY111" s="285"/>
      <c r="AZ111" s="286"/>
      <c r="BA111" s="285"/>
      <c r="BB111" s="285"/>
      <c r="BC111" s="286"/>
      <c r="BD111" s="285"/>
      <c r="BE111" s="285"/>
      <c r="BF111" s="286"/>
      <c r="BG111" s="285"/>
      <c r="BH111" s="285"/>
      <c r="BI111" s="286"/>
      <c r="BJ111" s="285"/>
      <c r="BK111" s="285"/>
      <c r="BL111" s="286"/>
      <c r="BM111" s="285"/>
      <c r="BN111" s="285"/>
      <c r="BO111" s="286"/>
      <c r="BP111" s="285"/>
      <c r="BQ111" s="285"/>
      <c r="BR111" s="286"/>
      <c r="BS111" s="285"/>
      <c r="BT111" s="285"/>
      <c r="BU111" s="286"/>
      <c r="BV111" s="285"/>
      <c r="BW111" s="285"/>
      <c r="BX111" s="286"/>
      <c r="BY111" s="285"/>
      <c r="BZ111" s="285"/>
      <c r="CA111" s="286"/>
      <c r="CB111" s="285"/>
      <c r="CC111" s="285"/>
      <c r="CD111" s="286"/>
      <c r="CE111" s="285"/>
      <c r="CF111" s="285"/>
      <c r="CG111" s="286"/>
      <c r="CH111" s="285"/>
      <c r="CI111" s="285"/>
      <c r="CJ111" s="286"/>
      <c r="CK111" s="285"/>
      <c r="CL111" s="285"/>
      <c r="CM111" s="286"/>
      <c r="CN111" s="285"/>
      <c r="CO111" s="285"/>
      <c r="CP111" s="286"/>
      <c r="CQ111" s="285"/>
      <c r="CR111" s="285">
        <v>11</v>
      </c>
      <c r="CS111" s="286">
        <v>93754.87</v>
      </c>
      <c r="CT111" s="285">
        <v>35</v>
      </c>
      <c r="CU111" s="285"/>
      <c r="CV111" s="286"/>
      <c r="CW111" s="285"/>
      <c r="CX111" s="285"/>
      <c r="CY111" s="286"/>
      <c r="CZ111" s="285"/>
      <c r="DA111" s="285"/>
      <c r="DB111" s="286"/>
      <c r="DC111" s="285"/>
      <c r="DD111" s="285"/>
      <c r="DE111" s="286"/>
      <c r="DF111" s="285"/>
      <c r="DG111" s="285"/>
      <c r="DH111" s="286"/>
      <c r="DI111" s="285"/>
      <c r="DJ111" s="285"/>
      <c r="DK111" s="286"/>
      <c r="DL111" s="285"/>
      <c r="DM111" s="285"/>
      <c r="DN111" s="286"/>
      <c r="DO111" s="285"/>
      <c r="DP111" s="285"/>
      <c r="DQ111" s="286"/>
      <c r="DR111" s="285"/>
      <c r="DS111" s="285"/>
      <c r="DT111" s="286"/>
      <c r="DU111" s="285"/>
      <c r="DV111" s="285"/>
      <c r="DW111" s="286"/>
      <c r="DX111" s="285"/>
      <c r="DY111" s="285"/>
      <c r="DZ111" s="286"/>
      <c r="EA111" s="285"/>
      <c r="EB111" s="285"/>
      <c r="EC111" s="286"/>
      <c r="ED111" s="285"/>
      <c r="EE111" s="285"/>
      <c r="EF111" s="286"/>
      <c r="EG111" s="285"/>
      <c r="EH111" s="285"/>
      <c r="EI111" s="286"/>
      <c r="EJ111" s="285"/>
      <c r="EK111" s="285"/>
      <c r="EL111" s="286"/>
      <c r="EM111" s="285"/>
      <c r="EN111" s="285"/>
      <c r="EO111" s="286"/>
      <c r="EP111" s="285"/>
      <c r="EQ111" s="285"/>
      <c r="ER111" s="286"/>
      <c r="ES111" s="285"/>
      <c r="ET111" s="285"/>
      <c r="EU111" s="286"/>
      <c r="EV111" s="285"/>
      <c r="EW111" s="285"/>
      <c r="EX111" s="286"/>
      <c r="EY111" s="285"/>
      <c r="EZ111" s="285"/>
      <c r="FA111" s="286"/>
      <c r="FB111" s="285"/>
      <c r="FC111" s="285"/>
      <c r="FD111" s="286"/>
      <c r="FE111" s="285"/>
      <c r="FF111" s="285"/>
      <c r="FG111" s="286"/>
      <c r="FH111" s="285"/>
      <c r="FI111" s="285"/>
      <c r="FJ111" s="286"/>
      <c r="FK111" s="285"/>
      <c r="FL111" s="285"/>
      <c r="FM111" s="286"/>
      <c r="FN111" s="285"/>
      <c r="FO111" s="285"/>
      <c r="FP111" s="286"/>
      <c r="FQ111" s="285"/>
      <c r="FR111" s="285"/>
      <c r="FS111" s="286"/>
      <c r="FT111" s="285"/>
      <c r="FU111" s="285"/>
      <c r="FV111" s="286"/>
      <c r="FW111" s="285"/>
      <c r="FX111" s="285"/>
      <c r="FY111" s="286"/>
      <c r="FZ111" s="285"/>
      <c r="GA111" s="285"/>
      <c r="GB111" s="286"/>
      <c r="GC111" s="285"/>
      <c r="GD111" s="285"/>
      <c r="GE111" s="286"/>
      <c r="GF111" s="285"/>
      <c r="GG111" s="285"/>
      <c r="GH111" s="286"/>
      <c r="GI111" s="285"/>
      <c r="GJ111" s="285"/>
      <c r="GK111" s="286"/>
      <c r="GL111" s="285"/>
      <c r="GM111" s="285"/>
      <c r="GN111" s="286"/>
      <c r="GO111" s="285"/>
      <c r="GP111" s="285"/>
      <c r="GQ111" s="286"/>
      <c r="GR111" s="285"/>
      <c r="GS111" s="285"/>
      <c r="GT111" s="286"/>
      <c r="GU111" s="285"/>
      <c r="GV111" s="285"/>
      <c r="GW111" s="286"/>
      <c r="GX111" s="285"/>
      <c r="GY111" s="285"/>
      <c r="GZ111" s="286"/>
      <c r="HA111" s="285"/>
      <c r="HB111" s="285"/>
      <c r="HC111" s="286"/>
      <c r="HD111" s="285"/>
      <c r="HE111" s="285"/>
      <c r="HF111" s="286"/>
      <c r="HG111" s="285"/>
      <c r="HH111" s="285"/>
      <c r="HI111" s="286"/>
      <c r="HJ111" s="285"/>
      <c r="HK111" s="285"/>
      <c r="HL111" s="286"/>
      <c r="HM111" s="285"/>
      <c r="HN111" s="285">
        <v>8</v>
      </c>
      <c r="HO111" s="286">
        <v>56115.520000000004</v>
      </c>
      <c r="HP111" s="285">
        <v>78</v>
      </c>
      <c r="HQ111" s="285"/>
      <c r="HR111" s="286"/>
      <c r="HS111" s="285"/>
      <c r="HT111" s="285"/>
      <c r="HU111" s="286"/>
      <c r="HV111" s="285"/>
      <c r="HW111" s="285"/>
      <c r="HX111" s="286"/>
      <c r="HY111" s="285"/>
      <c r="HZ111" s="285"/>
      <c r="IA111" s="286"/>
      <c r="IB111" s="285"/>
      <c r="IC111" s="285"/>
      <c r="ID111" s="286"/>
      <c r="IE111" s="285"/>
      <c r="IF111" s="285"/>
      <c r="IG111" s="286"/>
      <c r="IH111" s="285"/>
      <c r="II111" s="285"/>
      <c r="IJ111" s="286"/>
      <c r="IK111" s="285"/>
      <c r="IL111" s="285"/>
      <c r="IM111" s="285"/>
      <c r="IN111" s="285"/>
      <c r="IO111" s="285"/>
      <c r="IP111" s="285"/>
      <c r="IQ111" s="285"/>
      <c r="IR111" s="285"/>
      <c r="IS111" s="286"/>
      <c r="IT111" s="285"/>
      <c r="IU111" s="285"/>
      <c r="IV111" s="285"/>
      <c r="IW111" s="285"/>
      <c r="IX111" s="484">
        <v>64</v>
      </c>
      <c r="IY111" s="370">
        <v>532705.55000000028</v>
      </c>
      <c r="IZ111" s="484">
        <v>294</v>
      </c>
      <c r="JA111" s="484">
        <v>0</v>
      </c>
      <c r="JB111" s="370">
        <v>0</v>
      </c>
      <c r="JC111" s="484">
        <v>0</v>
      </c>
      <c r="JD111" s="485">
        <v>64</v>
      </c>
      <c r="JE111" s="286">
        <v>532705.55000000016</v>
      </c>
      <c r="JF111" s="485">
        <v>294</v>
      </c>
    </row>
    <row r="112" spans="1:266" ht="38.25" x14ac:dyDescent="0.2">
      <c r="A112" s="483">
        <v>2</v>
      </c>
      <c r="B112" s="283"/>
      <c r="C112" s="321"/>
      <c r="D112" s="294" t="s">
        <v>706</v>
      </c>
      <c r="E112" s="297" t="s">
        <v>324</v>
      </c>
      <c r="F112" s="285"/>
      <c r="G112" s="286"/>
      <c r="H112" s="285"/>
      <c r="I112" s="285"/>
      <c r="J112" s="286"/>
      <c r="K112" s="285"/>
      <c r="L112" s="285"/>
      <c r="M112" s="286"/>
      <c r="N112" s="285"/>
      <c r="O112" s="285"/>
      <c r="P112" s="286"/>
      <c r="Q112" s="285"/>
      <c r="R112" s="285"/>
      <c r="S112" s="286"/>
      <c r="T112" s="285"/>
      <c r="U112" s="285"/>
      <c r="V112" s="286"/>
      <c r="W112" s="285"/>
      <c r="X112" s="285"/>
      <c r="Y112" s="286"/>
      <c r="Z112" s="285"/>
      <c r="AA112" s="285"/>
      <c r="AB112" s="286"/>
      <c r="AC112" s="285"/>
      <c r="AD112" s="285">
        <v>24</v>
      </c>
      <c r="AE112" s="286">
        <v>420572.63999999978</v>
      </c>
      <c r="AF112" s="285">
        <v>189</v>
      </c>
      <c r="AG112" s="285"/>
      <c r="AH112" s="286"/>
      <c r="AI112" s="285"/>
      <c r="AJ112" s="285"/>
      <c r="AK112" s="286"/>
      <c r="AL112" s="285"/>
      <c r="AM112" s="285"/>
      <c r="AN112" s="286"/>
      <c r="AO112" s="285"/>
      <c r="AP112" s="285"/>
      <c r="AQ112" s="286"/>
      <c r="AR112" s="285"/>
      <c r="AS112" s="285"/>
      <c r="AT112" s="286"/>
      <c r="AU112" s="285"/>
      <c r="AV112" s="285"/>
      <c r="AW112" s="286"/>
      <c r="AX112" s="285"/>
      <c r="AY112" s="285"/>
      <c r="AZ112" s="286"/>
      <c r="BA112" s="285"/>
      <c r="BB112" s="285"/>
      <c r="BC112" s="286"/>
      <c r="BD112" s="285"/>
      <c r="BE112" s="285"/>
      <c r="BF112" s="286"/>
      <c r="BG112" s="285"/>
      <c r="BH112" s="285"/>
      <c r="BI112" s="286"/>
      <c r="BJ112" s="285"/>
      <c r="BK112" s="285"/>
      <c r="BL112" s="286"/>
      <c r="BM112" s="285"/>
      <c r="BN112" s="285"/>
      <c r="BO112" s="286"/>
      <c r="BP112" s="285"/>
      <c r="BQ112" s="285"/>
      <c r="BR112" s="286"/>
      <c r="BS112" s="285"/>
      <c r="BT112" s="285"/>
      <c r="BU112" s="286"/>
      <c r="BV112" s="285"/>
      <c r="BW112" s="285"/>
      <c r="BX112" s="286"/>
      <c r="BY112" s="285"/>
      <c r="BZ112" s="285"/>
      <c r="CA112" s="286"/>
      <c r="CB112" s="285"/>
      <c r="CC112" s="285"/>
      <c r="CD112" s="286"/>
      <c r="CE112" s="285"/>
      <c r="CF112" s="285"/>
      <c r="CG112" s="286"/>
      <c r="CH112" s="285"/>
      <c r="CI112" s="285"/>
      <c r="CJ112" s="286"/>
      <c r="CK112" s="285"/>
      <c r="CL112" s="285"/>
      <c r="CM112" s="286"/>
      <c r="CN112" s="285"/>
      <c r="CO112" s="285"/>
      <c r="CP112" s="286"/>
      <c r="CQ112" s="285"/>
      <c r="CR112" s="285"/>
      <c r="CS112" s="286"/>
      <c r="CT112" s="285"/>
      <c r="CU112" s="285"/>
      <c r="CV112" s="286"/>
      <c r="CW112" s="285"/>
      <c r="CX112" s="285"/>
      <c r="CY112" s="286"/>
      <c r="CZ112" s="285"/>
      <c r="DA112" s="285"/>
      <c r="DB112" s="286"/>
      <c r="DC112" s="285"/>
      <c r="DD112" s="285"/>
      <c r="DE112" s="286"/>
      <c r="DF112" s="285"/>
      <c r="DG112" s="285"/>
      <c r="DH112" s="286"/>
      <c r="DI112" s="285"/>
      <c r="DJ112" s="285"/>
      <c r="DK112" s="286"/>
      <c r="DL112" s="285"/>
      <c r="DM112" s="285"/>
      <c r="DN112" s="286"/>
      <c r="DO112" s="285"/>
      <c r="DP112" s="285"/>
      <c r="DQ112" s="286"/>
      <c r="DR112" s="285"/>
      <c r="DS112" s="285"/>
      <c r="DT112" s="286"/>
      <c r="DU112" s="285"/>
      <c r="DV112" s="285"/>
      <c r="DW112" s="286"/>
      <c r="DX112" s="285"/>
      <c r="DY112" s="285"/>
      <c r="DZ112" s="286"/>
      <c r="EA112" s="285"/>
      <c r="EB112" s="285"/>
      <c r="EC112" s="286"/>
      <c r="ED112" s="285"/>
      <c r="EE112" s="285"/>
      <c r="EF112" s="286"/>
      <c r="EG112" s="285"/>
      <c r="EH112" s="285"/>
      <c r="EI112" s="286"/>
      <c r="EJ112" s="285"/>
      <c r="EK112" s="285"/>
      <c r="EL112" s="286"/>
      <c r="EM112" s="285"/>
      <c r="EN112" s="285"/>
      <c r="EO112" s="286"/>
      <c r="EP112" s="285"/>
      <c r="EQ112" s="285"/>
      <c r="ER112" s="286"/>
      <c r="ES112" s="285"/>
      <c r="ET112" s="285"/>
      <c r="EU112" s="286"/>
      <c r="EV112" s="285"/>
      <c r="EW112" s="285"/>
      <c r="EX112" s="286"/>
      <c r="EY112" s="285"/>
      <c r="EZ112" s="285"/>
      <c r="FA112" s="286"/>
      <c r="FB112" s="285"/>
      <c r="FC112" s="285"/>
      <c r="FD112" s="286"/>
      <c r="FE112" s="285"/>
      <c r="FF112" s="285"/>
      <c r="FG112" s="286"/>
      <c r="FH112" s="285"/>
      <c r="FI112" s="285"/>
      <c r="FJ112" s="286"/>
      <c r="FK112" s="285"/>
      <c r="FL112" s="285"/>
      <c r="FM112" s="286"/>
      <c r="FN112" s="285"/>
      <c r="FO112" s="285"/>
      <c r="FP112" s="286"/>
      <c r="FQ112" s="285"/>
      <c r="FR112" s="285"/>
      <c r="FS112" s="286"/>
      <c r="FT112" s="285"/>
      <c r="FU112" s="285"/>
      <c r="FV112" s="286"/>
      <c r="FW112" s="285"/>
      <c r="FX112" s="285"/>
      <c r="FY112" s="286"/>
      <c r="FZ112" s="285"/>
      <c r="GA112" s="285"/>
      <c r="GB112" s="286"/>
      <c r="GC112" s="285"/>
      <c r="GD112" s="285"/>
      <c r="GE112" s="286"/>
      <c r="GF112" s="285"/>
      <c r="GG112" s="285"/>
      <c r="GH112" s="286"/>
      <c r="GI112" s="285"/>
      <c r="GJ112" s="285"/>
      <c r="GK112" s="286"/>
      <c r="GL112" s="285"/>
      <c r="GM112" s="285"/>
      <c r="GN112" s="286"/>
      <c r="GO112" s="285"/>
      <c r="GP112" s="285"/>
      <c r="GQ112" s="286"/>
      <c r="GR112" s="285"/>
      <c r="GS112" s="285"/>
      <c r="GT112" s="286"/>
      <c r="GU112" s="285"/>
      <c r="GV112" s="285"/>
      <c r="GW112" s="286"/>
      <c r="GX112" s="285"/>
      <c r="GY112" s="285"/>
      <c r="GZ112" s="286"/>
      <c r="HA112" s="285"/>
      <c r="HB112" s="285"/>
      <c r="HC112" s="286"/>
      <c r="HD112" s="285"/>
      <c r="HE112" s="285"/>
      <c r="HF112" s="286"/>
      <c r="HG112" s="285"/>
      <c r="HH112" s="285"/>
      <c r="HI112" s="286"/>
      <c r="HJ112" s="285"/>
      <c r="HK112" s="285"/>
      <c r="HL112" s="286"/>
      <c r="HM112" s="285"/>
      <c r="HN112" s="285">
        <v>10</v>
      </c>
      <c r="HO112" s="286">
        <v>173607.6</v>
      </c>
      <c r="HP112" s="285">
        <v>56</v>
      </c>
      <c r="HQ112" s="285"/>
      <c r="HR112" s="286"/>
      <c r="HS112" s="285"/>
      <c r="HT112" s="285"/>
      <c r="HU112" s="286"/>
      <c r="HV112" s="285"/>
      <c r="HW112" s="285"/>
      <c r="HX112" s="286"/>
      <c r="HY112" s="285"/>
      <c r="HZ112" s="285"/>
      <c r="IA112" s="286"/>
      <c r="IB112" s="285"/>
      <c r="IC112" s="285"/>
      <c r="ID112" s="286"/>
      <c r="IE112" s="285"/>
      <c r="IF112" s="285"/>
      <c r="IG112" s="286"/>
      <c r="IH112" s="285"/>
      <c r="II112" s="285"/>
      <c r="IJ112" s="286"/>
      <c r="IK112" s="285"/>
      <c r="IL112" s="285"/>
      <c r="IM112" s="285"/>
      <c r="IN112" s="285"/>
      <c r="IO112" s="285"/>
      <c r="IP112" s="285"/>
      <c r="IQ112" s="285"/>
      <c r="IR112" s="285"/>
      <c r="IS112" s="286"/>
      <c r="IT112" s="285"/>
      <c r="IU112" s="285"/>
      <c r="IV112" s="285"/>
      <c r="IW112" s="285"/>
      <c r="IX112" s="484">
        <v>34</v>
      </c>
      <c r="IY112" s="370">
        <v>594180.23999999976</v>
      </c>
      <c r="IZ112" s="484">
        <v>245</v>
      </c>
      <c r="JA112" s="484">
        <v>0</v>
      </c>
      <c r="JB112" s="370">
        <v>0</v>
      </c>
      <c r="JC112" s="484">
        <v>0</v>
      </c>
      <c r="JD112" s="485">
        <v>34</v>
      </c>
      <c r="JE112" s="286">
        <v>594180.23999999987</v>
      </c>
      <c r="JF112" s="485">
        <v>245</v>
      </c>
    </row>
    <row r="113" spans="1:266" ht="38.25" x14ac:dyDescent="0.2">
      <c r="A113" s="483">
        <v>2</v>
      </c>
      <c r="B113" s="283"/>
      <c r="C113" s="321"/>
      <c r="D113" s="294" t="s">
        <v>707</v>
      </c>
      <c r="E113" s="297" t="s">
        <v>325</v>
      </c>
      <c r="F113" s="285"/>
      <c r="G113" s="286"/>
      <c r="H113" s="285"/>
      <c r="I113" s="285"/>
      <c r="J113" s="286"/>
      <c r="K113" s="285"/>
      <c r="L113" s="285"/>
      <c r="M113" s="286"/>
      <c r="N113" s="285"/>
      <c r="O113" s="285"/>
      <c r="P113" s="286"/>
      <c r="Q113" s="285"/>
      <c r="R113" s="285"/>
      <c r="S113" s="286"/>
      <c r="T113" s="285"/>
      <c r="U113" s="285"/>
      <c r="V113" s="286"/>
      <c r="W113" s="285"/>
      <c r="X113" s="285"/>
      <c r="Y113" s="286"/>
      <c r="Z113" s="285"/>
      <c r="AA113" s="285"/>
      <c r="AB113" s="286"/>
      <c r="AC113" s="285"/>
      <c r="AD113" s="285">
        <v>80</v>
      </c>
      <c r="AE113" s="286">
        <v>2082540.4600000035</v>
      </c>
      <c r="AF113" s="285">
        <v>800</v>
      </c>
      <c r="AG113" s="285"/>
      <c r="AH113" s="286"/>
      <c r="AI113" s="285"/>
      <c r="AJ113" s="285"/>
      <c r="AK113" s="286"/>
      <c r="AL113" s="285"/>
      <c r="AM113" s="285"/>
      <c r="AN113" s="286"/>
      <c r="AO113" s="285"/>
      <c r="AP113" s="285"/>
      <c r="AQ113" s="286"/>
      <c r="AR113" s="285"/>
      <c r="AS113" s="285"/>
      <c r="AT113" s="286"/>
      <c r="AU113" s="285"/>
      <c r="AV113" s="285"/>
      <c r="AW113" s="286"/>
      <c r="AX113" s="285"/>
      <c r="AY113" s="285"/>
      <c r="AZ113" s="286"/>
      <c r="BA113" s="285"/>
      <c r="BB113" s="285"/>
      <c r="BC113" s="286"/>
      <c r="BD113" s="285"/>
      <c r="BE113" s="285"/>
      <c r="BF113" s="286"/>
      <c r="BG113" s="285"/>
      <c r="BH113" s="285"/>
      <c r="BI113" s="286"/>
      <c r="BJ113" s="285"/>
      <c r="BK113" s="285"/>
      <c r="BL113" s="286"/>
      <c r="BM113" s="285"/>
      <c r="BN113" s="285"/>
      <c r="BO113" s="286"/>
      <c r="BP113" s="285"/>
      <c r="BQ113" s="285"/>
      <c r="BR113" s="286"/>
      <c r="BS113" s="285"/>
      <c r="BT113" s="285"/>
      <c r="BU113" s="286"/>
      <c r="BV113" s="285"/>
      <c r="BW113" s="285"/>
      <c r="BX113" s="286"/>
      <c r="BY113" s="285"/>
      <c r="BZ113" s="285"/>
      <c r="CA113" s="286"/>
      <c r="CB113" s="285"/>
      <c r="CC113" s="285"/>
      <c r="CD113" s="286"/>
      <c r="CE113" s="285"/>
      <c r="CF113" s="285"/>
      <c r="CG113" s="286"/>
      <c r="CH113" s="285"/>
      <c r="CI113" s="285"/>
      <c r="CJ113" s="286"/>
      <c r="CK113" s="285"/>
      <c r="CL113" s="285"/>
      <c r="CM113" s="286"/>
      <c r="CN113" s="285"/>
      <c r="CO113" s="285"/>
      <c r="CP113" s="286"/>
      <c r="CQ113" s="285"/>
      <c r="CR113" s="285"/>
      <c r="CS113" s="286"/>
      <c r="CT113" s="285"/>
      <c r="CU113" s="285"/>
      <c r="CV113" s="286"/>
      <c r="CW113" s="285"/>
      <c r="CX113" s="285"/>
      <c r="CY113" s="286"/>
      <c r="CZ113" s="285"/>
      <c r="DA113" s="285"/>
      <c r="DB113" s="286"/>
      <c r="DC113" s="285"/>
      <c r="DD113" s="285"/>
      <c r="DE113" s="286"/>
      <c r="DF113" s="285"/>
      <c r="DG113" s="285"/>
      <c r="DH113" s="286"/>
      <c r="DI113" s="285"/>
      <c r="DJ113" s="285"/>
      <c r="DK113" s="286"/>
      <c r="DL113" s="285"/>
      <c r="DM113" s="285"/>
      <c r="DN113" s="286"/>
      <c r="DO113" s="285"/>
      <c r="DP113" s="285"/>
      <c r="DQ113" s="286"/>
      <c r="DR113" s="285"/>
      <c r="DS113" s="285"/>
      <c r="DT113" s="286"/>
      <c r="DU113" s="285"/>
      <c r="DV113" s="285"/>
      <c r="DW113" s="286"/>
      <c r="DX113" s="285"/>
      <c r="DY113" s="285"/>
      <c r="DZ113" s="286"/>
      <c r="EA113" s="285"/>
      <c r="EB113" s="285"/>
      <c r="EC113" s="286"/>
      <c r="ED113" s="285"/>
      <c r="EE113" s="285"/>
      <c r="EF113" s="286"/>
      <c r="EG113" s="285"/>
      <c r="EH113" s="285"/>
      <c r="EI113" s="286"/>
      <c r="EJ113" s="285"/>
      <c r="EK113" s="285"/>
      <c r="EL113" s="286"/>
      <c r="EM113" s="285"/>
      <c r="EN113" s="285"/>
      <c r="EO113" s="286"/>
      <c r="EP113" s="285"/>
      <c r="EQ113" s="285"/>
      <c r="ER113" s="286"/>
      <c r="ES113" s="285"/>
      <c r="ET113" s="285"/>
      <c r="EU113" s="286"/>
      <c r="EV113" s="285"/>
      <c r="EW113" s="285"/>
      <c r="EX113" s="286"/>
      <c r="EY113" s="285"/>
      <c r="EZ113" s="285"/>
      <c r="FA113" s="286"/>
      <c r="FB113" s="285"/>
      <c r="FC113" s="285"/>
      <c r="FD113" s="286"/>
      <c r="FE113" s="285"/>
      <c r="FF113" s="285"/>
      <c r="FG113" s="286"/>
      <c r="FH113" s="285"/>
      <c r="FI113" s="285"/>
      <c r="FJ113" s="286"/>
      <c r="FK113" s="285"/>
      <c r="FL113" s="285"/>
      <c r="FM113" s="286"/>
      <c r="FN113" s="285"/>
      <c r="FO113" s="285"/>
      <c r="FP113" s="286"/>
      <c r="FQ113" s="285"/>
      <c r="FR113" s="285"/>
      <c r="FS113" s="286"/>
      <c r="FT113" s="285"/>
      <c r="FU113" s="285"/>
      <c r="FV113" s="286"/>
      <c r="FW113" s="285"/>
      <c r="FX113" s="285"/>
      <c r="FY113" s="286"/>
      <c r="FZ113" s="285"/>
      <c r="GA113" s="285"/>
      <c r="GB113" s="286"/>
      <c r="GC113" s="285"/>
      <c r="GD113" s="285"/>
      <c r="GE113" s="286"/>
      <c r="GF113" s="285"/>
      <c r="GG113" s="285"/>
      <c r="GH113" s="286"/>
      <c r="GI113" s="285"/>
      <c r="GJ113" s="285"/>
      <c r="GK113" s="286"/>
      <c r="GL113" s="285"/>
      <c r="GM113" s="285"/>
      <c r="GN113" s="286"/>
      <c r="GO113" s="285"/>
      <c r="GP113" s="285"/>
      <c r="GQ113" s="286"/>
      <c r="GR113" s="285"/>
      <c r="GS113" s="285"/>
      <c r="GT113" s="286"/>
      <c r="GU113" s="285"/>
      <c r="GV113" s="285"/>
      <c r="GW113" s="286"/>
      <c r="GX113" s="285"/>
      <c r="GY113" s="285"/>
      <c r="GZ113" s="286"/>
      <c r="HA113" s="285"/>
      <c r="HB113" s="285"/>
      <c r="HC113" s="286"/>
      <c r="HD113" s="285"/>
      <c r="HE113" s="285"/>
      <c r="HF113" s="286"/>
      <c r="HG113" s="285"/>
      <c r="HH113" s="285"/>
      <c r="HI113" s="286"/>
      <c r="HJ113" s="285"/>
      <c r="HK113" s="285"/>
      <c r="HL113" s="286"/>
      <c r="HM113" s="285"/>
      <c r="HN113" s="285">
        <v>3</v>
      </c>
      <c r="HO113" s="286">
        <v>81414.84</v>
      </c>
      <c r="HP113" s="285">
        <v>49</v>
      </c>
      <c r="HQ113" s="285"/>
      <c r="HR113" s="286"/>
      <c r="HS113" s="285"/>
      <c r="HT113" s="285"/>
      <c r="HU113" s="286"/>
      <c r="HV113" s="285"/>
      <c r="HW113" s="285"/>
      <c r="HX113" s="286"/>
      <c r="HY113" s="285"/>
      <c r="HZ113" s="285"/>
      <c r="IA113" s="286"/>
      <c r="IB113" s="285"/>
      <c r="IC113" s="285"/>
      <c r="ID113" s="286"/>
      <c r="IE113" s="285"/>
      <c r="IF113" s="285"/>
      <c r="IG113" s="286"/>
      <c r="IH113" s="285"/>
      <c r="II113" s="285"/>
      <c r="IJ113" s="286"/>
      <c r="IK113" s="285"/>
      <c r="IL113" s="285"/>
      <c r="IM113" s="285"/>
      <c r="IN113" s="285"/>
      <c r="IO113" s="285"/>
      <c r="IP113" s="285"/>
      <c r="IQ113" s="285"/>
      <c r="IR113" s="285"/>
      <c r="IS113" s="286"/>
      <c r="IT113" s="285"/>
      <c r="IU113" s="285"/>
      <c r="IV113" s="285"/>
      <c r="IW113" s="285"/>
      <c r="IX113" s="484">
        <v>83</v>
      </c>
      <c r="IY113" s="370">
        <v>2163955.3000000035</v>
      </c>
      <c r="IZ113" s="484">
        <v>849</v>
      </c>
      <c r="JA113" s="484">
        <v>0</v>
      </c>
      <c r="JB113" s="370">
        <v>0</v>
      </c>
      <c r="JC113" s="484">
        <v>0</v>
      </c>
      <c r="JD113" s="485">
        <v>83</v>
      </c>
      <c r="JE113" s="286">
        <v>2163955.3000000031</v>
      </c>
      <c r="JF113" s="485">
        <v>849</v>
      </c>
    </row>
    <row r="114" spans="1:266" ht="38.25" x14ac:dyDescent="0.2">
      <c r="A114" s="483">
        <v>2</v>
      </c>
      <c r="B114" s="283"/>
      <c r="C114" s="321"/>
      <c r="D114" s="294" t="s">
        <v>708</v>
      </c>
      <c r="E114" s="297" t="s">
        <v>326</v>
      </c>
      <c r="F114" s="285"/>
      <c r="G114" s="286"/>
      <c r="H114" s="285"/>
      <c r="I114" s="285"/>
      <c r="J114" s="286"/>
      <c r="K114" s="285"/>
      <c r="L114" s="285"/>
      <c r="M114" s="286"/>
      <c r="N114" s="285"/>
      <c r="O114" s="285"/>
      <c r="P114" s="286"/>
      <c r="Q114" s="285"/>
      <c r="R114" s="285"/>
      <c r="S114" s="286"/>
      <c r="T114" s="285"/>
      <c r="U114" s="285"/>
      <c r="V114" s="286"/>
      <c r="W114" s="285"/>
      <c r="X114" s="285"/>
      <c r="Y114" s="286"/>
      <c r="Z114" s="285"/>
      <c r="AA114" s="285"/>
      <c r="AB114" s="286"/>
      <c r="AC114" s="285"/>
      <c r="AD114" s="285">
        <v>52</v>
      </c>
      <c r="AE114" s="286">
        <v>2030599.4799999997</v>
      </c>
      <c r="AF114" s="285">
        <v>726</v>
      </c>
      <c r="AG114" s="285"/>
      <c r="AH114" s="286"/>
      <c r="AI114" s="285"/>
      <c r="AJ114" s="285"/>
      <c r="AK114" s="286"/>
      <c r="AL114" s="285"/>
      <c r="AM114" s="285"/>
      <c r="AN114" s="286"/>
      <c r="AO114" s="285"/>
      <c r="AP114" s="285"/>
      <c r="AQ114" s="286"/>
      <c r="AR114" s="285"/>
      <c r="AS114" s="285"/>
      <c r="AT114" s="286"/>
      <c r="AU114" s="285"/>
      <c r="AV114" s="285"/>
      <c r="AW114" s="286"/>
      <c r="AX114" s="285"/>
      <c r="AY114" s="285"/>
      <c r="AZ114" s="286"/>
      <c r="BA114" s="285"/>
      <c r="BB114" s="285"/>
      <c r="BC114" s="286"/>
      <c r="BD114" s="285"/>
      <c r="BE114" s="285"/>
      <c r="BF114" s="286"/>
      <c r="BG114" s="285"/>
      <c r="BH114" s="285"/>
      <c r="BI114" s="286"/>
      <c r="BJ114" s="285"/>
      <c r="BK114" s="285"/>
      <c r="BL114" s="286"/>
      <c r="BM114" s="285"/>
      <c r="BN114" s="285"/>
      <c r="BO114" s="286"/>
      <c r="BP114" s="285"/>
      <c r="BQ114" s="285"/>
      <c r="BR114" s="286"/>
      <c r="BS114" s="285"/>
      <c r="BT114" s="285"/>
      <c r="BU114" s="286"/>
      <c r="BV114" s="285"/>
      <c r="BW114" s="285"/>
      <c r="BX114" s="286"/>
      <c r="BY114" s="285"/>
      <c r="BZ114" s="285"/>
      <c r="CA114" s="286"/>
      <c r="CB114" s="285"/>
      <c r="CC114" s="285"/>
      <c r="CD114" s="286"/>
      <c r="CE114" s="285"/>
      <c r="CF114" s="285"/>
      <c r="CG114" s="286"/>
      <c r="CH114" s="285"/>
      <c r="CI114" s="285"/>
      <c r="CJ114" s="286"/>
      <c r="CK114" s="285"/>
      <c r="CL114" s="285"/>
      <c r="CM114" s="286"/>
      <c r="CN114" s="285"/>
      <c r="CO114" s="285"/>
      <c r="CP114" s="286"/>
      <c r="CQ114" s="285"/>
      <c r="CR114" s="285"/>
      <c r="CS114" s="286"/>
      <c r="CT114" s="285"/>
      <c r="CU114" s="285"/>
      <c r="CV114" s="286"/>
      <c r="CW114" s="285"/>
      <c r="CX114" s="285"/>
      <c r="CY114" s="286"/>
      <c r="CZ114" s="285"/>
      <c r="DA114" s="285"/>
      <c r="DB114" s="286"/>
      <c r="DC114" s="285"/>
      <c r="DD114" s="285"/>
      <c r="DE114" s="286"/>
      <c r="DF114" s="285"/>
      <c r="DG114" s="285"/>
      <c r="DH114" s="286"/>
      <c r="DI114" s="285"/>
      <c r="DJ114" s="285"/>
      <c r="DK114" s="286"/>
      <c r="DL114" s="285"/>
      <c r="DM114" s="285"/>
      <c r="DN114" s="286"/>
      <c r="DO114" s="285"/>
      <c r="DP114" s="285"/>
      <c r="DQ114" s="286"/>
      <c r="DR114" s="285"/>
      <c r="DS114" s="285"/>
      <c r="DT114" s="286"/>
      <c r="DU114" s="285"/>
      <c r="DV114" s="285"/>
      <c r="DW114" s="286"/>
      <c r="DX114" s="285"/>
      <c r="DY114" s="285"/>
      <c r="DZ114" s="286"/>
      <c r="EA114" s="285"/>
      <c r="EB114" s="285"/>
      <c r="EC114" s="286"/>
      <c r="ED114" s="285"/>
      <c r="EE114" s="285"/>
      <c r="EF114" s="286"/>
      <c r="EG114" s="285"/>
      <c r="EH114" s="285"/>
      <c r="EI114" s="286"/>
      <c r="EJ114" s="285"/>
      <c r="EK114" s="285"/>
      <c r="EL114" s="286"/>
      <c r="EM114" s="285"/>
      <c r="EN114" s="285"/>
      <c r="EO114" s="286"/>
      <c r="EP114" s="285"/>
      <c r="EQ114" s="285"/>
      <c r="ER114" s="286"/>
      <c r="ES114" s="285"/>
      <c r="ET114" s="285"/>
      <c r="EU114" s="286"/>
      <c r="EV114" s="285"/>
      <c r="EW114" s="285"/>
      <c r="EX114" s="286"/>
      <c r="EY114" s="285"/>
      <c r="EZ114" s="285"/>
      <c r="FA114" s="286"/>
      <c r="FB114" s="285"/>
      <c r="FC114" s="285"/>
      <c r="FD114" s="286"/>
      <c r="FE114" s="285"/>
      <c r="FF114" s="285"/>
      <c r="FG114" s="286"/>
      <c r="FH114" s="285"/>
      <c r="FI114" s="285"/>
      <c r="FJ114" s="286"/>
      <c r="FK114" s="285"/>
      <c r="FL114" s="285"/>
      <c r="FM114" s="286"/>
      <c r="FN114" s="285"/>
      <c r="FO114" s="285"/>
      <c r="FP114" s="286"/>
      <c r="FQ114" s="285"/>
      <c r="FR114" s="285"/>
      <c r="FS114" s="286"/>
      <c r="FT114" s="285"/>
      <c r="FU114" s="285"/>
      <c r="FV114" s="286"/>
      <c r="FW114" s="285"/>
      <c r="FX114" s="285"/>
      <c r="FY114" s="286"/>
      <c r="FZ114" s="285"/>
      <c r="GA114" s="285"/>
      <c r="GB114" s="286"/>
      <c r="GC114" s="285"/>
      <c r="GD114" s="285"/>
      <c r="GE114" s="286"/>
      <c r="GF114" s="285"/>
      <c r="GG114" s="285"/>
      <c r="GH114" s="286"/>
      <c r="GI114" s="285"/>
      <c r="GJ114" s="285"/>
      <c r="GK114" s="286"/>
      <c r="GL114" s="285"/>
      <c r="GM114" s="285"/>
      <c r="GN114" s="286"/>
      <c r="GO114" s="285"/>
      <c r="GP114" s="285"/>
      <c r="GQ114" s="286"/>
      <c r="GR114" s="285"/>
      <c r="GS114" s="285"/>
      <c r="GT114" s="286"/>
      <c r="GU114" s="285"/>
      <c r="GV114" s="285"/>
      <c r="GW114" s="286"/>
      <c r="GX114" s="285"/>
      <c r="GY114" s="285"/>
      <c r="GZ114" s="286"/>
      <c r="HA114" s="285"/>
      <c r="HB114" s="285"/>
      <c r="HC114" s="286"/>
      <c r="HD114" s="285"/>
      <c r="HE114" s="285"/>
      <c r="HF114" s="286"/>
      <c r="HG114" s="285"/>
      <c r="HH114" s="285"/>
      <c r="HI114" s="286"/>
      <c r="HJ114" s="285"/>
      <c r="HK114" s="285"/>
      <c r="HL114" s="286"/>
      <c r="HM114" s="285"/>
      <c r="HN114" s="285">
        <v>3</v>
      </c>
      <c r="HO114" s="286">
        <v>115145.39000000001</v>
      </c>
      <c r="HP114" s="285">
        <v>31</v>
      </c>
      <c r="HQ114" s="285"/>
      <c r="HR114" s="286"/>
      <c r="HS114" s="285"/>
      <c r="HT114" s="285"/>
      <c r="HU114" s="286"/>
      <c r="HV114" s="285"/>
      <c r="HW114" s="285"/>
      <c r="HX114" s="286"/>
      <c r="HY114" s="285"/>
      <c r="HZ114" s="285"/>
      <c r="IA114" s="286"/>
      <c r="IB114" s="285"/>
      <c r="IC114" s="285"/>
      <c r="ID114" s="286"/>
      <c r="IE114" s="285"/>
      <c r="IF114" s="285"/>
      <c r="IG114" s="286"/>
      <c r="IH114" s="285"/>
      <c r="II114" s="285"/>
      <c r="IJ114" s="286"/>
      <c r="IK114" s="285"/>
      <c r="IL114" s="285"/>
      <c r="IM114" s="285"/>
      <c r="IN114" s="285"/>
      <c r="IO114" s="285"/>
      <c r="IP114" s="285"/>
      <c r="IQ114" s="285"/>
      <c r="IR114" s="285"/>
      <c r="IS114" s="286"/>
      <c r="IT114" s="285"/>
      <c r="IU114" s="285"/>
      <c r="IV114" s="285"/>
      <c r="IW114" s="285"/>
      <c r="IX114" s="484">
        <v>55</v>
      </c>
      <c r="IY114" s="370">
        <v>2145744.8699999996</v>
      </c>
      <c r="IZ114" s="484">
        <v>757</v>
      </c>
      <c r="JA114" s="484">
        <v>0</v>
      </c>
      <c r="JB114" s="370">
        <v>0</v>
      </c>
      <c r="JC114" s="484">
        <v>0</v>
      </c>
      <c r="JD114" s="485">
        <v>55</v>
      </c>
      <c r="JE114" s="286">
        <v>2145744.8699999996</v>
      </c>
      <c r="JF114" s="485">
        <v>757</v>
      </c>
    </row>
    <row r="115" spans="1:266" ht="38.25" x14ac:dyDescent="0.2">
      <c r="A115" s="483">
        <v>2</v>
      </c>
      <c r="B115" s="283"/>
      <c r="C115" s="321"/>
      <c r="D115" s="294" t="s">
        <v>709</v>
      </c>
      <c r="E115" s="297" t="s">
        <v>327</v>
      </c>
      <c r="F115" s="285"/>
      <c r="G115" s="286"/>
      <c r="H115" s="285"/>
      <c r="I115" s="285"/>
      <c r="J115" s="286"/>
      <c r="K115" s="285"/>
      <c r="L115" s="285"/>
      <c r="M115" s="286"/>
      <c r="N115" s="285"/>
      <c r="O115" s="285"/>
      <c r="P115" s="286"/>
      <c r="Q115" s="285"/>
      <c r="R115" s="285"/>
      <c r="S115" s="286"/>
      <c r="T115" s="285"/>
      <c r="U115" s="285"/>
      <c r="V115" s="286"/>
      <c r="W115" s="285"/>
      <c r="X115" s="285"/>
      <c r="Y115" s="286"/>
      <c r="Z115" s="285"/>
      <c r="AA115" s="285"/>
      <c r="AB115" s="286"/>
      <c r="AC115" s="285"/>
      <c r="AD115" s="285">
        <v>42</v>
      </c>
      <c r="AE115" s="286">
        <v>2334396.5400000024</v>
      </c>
      <c r="AF115" s="285">
        <v>248</v>
      </c>
      <c r="AG115" s="285"/>
      <c r="AH115" s="286"/>
      <c r="AI115" s="285"/>
      <c r="AJ115" s="285"/>
      <c r="AK115" s="286"/>
      <c r="AL115" s="285"/>
      <c r="AM115" s="285"/>
      <c r="AN115" s="286"/>
      <c r="AO115" s="285"/>
      <c r="AP115" s="285"/>
      <c r="AQ115" s="286"/>
      <c r="AR115" s="285"/>
      <c r="AS115" s="285"/>
      <c r="AT115" s="286"/>
      <c r="AU115" s="285"/>
      <c r="AV115" s="285"/>
      <c r="AW115" s="286"/>
      <c r="AX115" s="285"/>
      <c r="AY115" s="285"/>
      <c r="AZ115" s="286"/>
      <c r="BA115" s="285"/>
      <c r="BB115" s="285"/>
      <c r="BC115" s="286"/>
      <c r="BD115" s="285"/>
      <c r="BE115" s="285"/>
      <c r="BF115" s="286"/>
      <c r="BG115" s="285"/>
      <c r="BH115" s="285"/>
      <c r="BI115" s="286"/>
      <c r="BJ115" s="285"/>
      <c r="BK115" s="285"/>
      <c r="BL115" s="286"/>
      <c r="BM115" s="285"/>
      <c r="BN115" s="285"/>
      <c r="BO115" s="286"/>
      <c r="BP115" s="285"/>
      <c r="BQ115" s="285"/>
      <c r="BR115" s="286"/>
      <c r="BS115" s="285"/>
      <c r="BT115" s="285"/>
      <c r="BU115" s="286"/>
      <c r="BV115" s="285"/>
      <c r="BW115" s="285"/>
      <c r="BX115" s="286"/>
      <c r="BY115" s="285"/>
      <c r="BZ115" s="285"/>
      <c r="CA115" s="286"/>
      <c r="CB115" s="285"/>
      <c r="CC115" s="285"/>
      <c r="CD115" s="286"/>
      <c r="CE115" s="285"/>
      <c r="CF115" s="285"/>
      <c r="CG115" s="286"/>
      <c r="CH115" s="285"/>
      <c r="CI115" s="285"/>
      <c r="CJ115" s="286"/>
      <c r="CK115" s="285"/>
      <c r="CL115" s="285"/>
      <c r="CM115" s="286"/>
      <c r="CN115" s="285"/>
      <c r="CO115" s="285"/>
      <c r="CP115" s="286"/>
      <c r="CQ115" s="285"/>
      <c r="CR115" s="285">
        <v>2</v>
      </c>
      <c r="CS115" s="286">
        <v>79807.100000000006</v>
      </c>
      <c r="CT115" s="285">
        <v>7</v>
      </c>
      <c r="CU115" s="285"/>
      <c r="CV115" s="286"/>
      <c r="CW115" s="285"/>
      <c r="CX115" s="285"/>
      <c r="CY115" s="286"/>
      <c r="CZ115" s="285"/>
      <c r="DA115" s="285"/>
      <c r="DB115" s="286"/>
      <c r="DC115" s="285"/>
      <c r="DD115" s="285"/>
      <c r="DE115" s="286"/>
      <c r="DF115" s="285"/>
      <c r="DG115" s="285"/>
      <c r="DH115" s="286"/>
      <c r="DI115" s="285"/>
      <c r="DJ115" s="285"/>
      <c r="DK115" s="286"/>
      <c r="DL115" s="285"/>
      <c r="DM115" s="285"/>
      <c r="DN115" s="286"/>
      <c r="DO115" s="285"/>
      <c r="DP115" s="285"/>
      <c r="DQ115" s="286"/>
      <c r="DR115" s="285"/>
      <c r="DS115" s="285"/>
      <c r="DT115" s="286"/>
      <c r="DU115" s="285"/>
      <c r="DV115" s="285"/>
      <c r="DW115" s="286"/>
      <c r="DX115" s="285"/>
      <c r="DY115" s="285"/>
      <c r="DZ115" s="286"/>
      <c r="EA115" s="285"/>
      <c r="EB115" s="285"/>
      <c r="EC115" s="286"/>
      <c r="ED115" s="285"/>
      <c r="EE115" s="285"/>
      <c r="EF115" s="286"/>
      <c r="EG115" s="285"/>
      <c r="EH115" s="285"/>
      <c r="EI115" s="286"/>
      <c r="EJ115" s="285"/>
      <c r="EK115" s="285"/>
      <c r="EL115" s="286"/>
      <c r="EM115" s="285"/>
      <c r="EN115" s="285"/>
      <c r="EO115" s="286"/>
      <c r="EP115" s="285"/>
      <c r="EQ115" s="285"/>
      <c r="ER115" s="286"/>
      <c r="ES115" s="285"/>
      <c r="ET115" s="285"/>
      <c r="EU115" s="286"/>
      <c r="EV115" s="285"/>
      <c r="EW115" s="285"/>
      <c r="EX115" s="286"/>
      <c r="EY115" s="285"/>
      <c r="EZ115" s="285"/>
      <c r="FA115" s="286"/>
      <c r="FB115" s="285"/>
      <c r="FC115" s="285"/>
      <c r="FD115" s="286"/>
      <c r="FE115" s="285"/>
      <c r="FF115" s="285"/>
      <c r="FG115" s="286"/>
      <c r="FH115" s="285"/>
      <c r="FI115" s="285"/>
      <c r="FJ115" s="286"/>
      <c r="FK115" s="285"/>
      <c r="FL115" s="285"/>
      <c r="FM115" s="286"/>
      <c r="FN115" s="285"/>
      <c r="FO115" s="285"/>
      <c r="FP115" s="286"/>
      <c r="FQ115" s="285"/>
      <c r="FR115" s="285"/>
      <c r="FS115" s="286"/>
      <c r="FT115" s="285"/>
      <c r="FU115" s="285"/>
      <c r="FV115" s="286"/>
      <c r="FW115" s="285"/>
      <c r="FX115" s="285"/>
      <c r="FY115" s="286"/>
      <c r="FZ115" s="285"/>
      <c r="GA115" s="285"/>
      <c r="GB115" s="286"/>
      <c r="GC115" s="285"/>
      <c r="GD115" s="285"/>
      <c r="GE115" s="286"/>
      <c r="GF115" s="285"/>
      <c r="GG115" s="285"/>
      <c r="GH115" s="286"/>
      <c r="GI115" s="285"/>
      <c r="GJ115" s="285"/>
      <c r="GK115" s="286"/>
      <c r="GL115" s="285"/>
      <c r="GM115" s="285"/>
      <c r="GN115" s="286"/>
      <c r="GO115" s="285"/>
      <c r="GP115" s="285"/>
      <c r="GQ115" s="286"/>
      <c r="GR115" s="285"/>
      <c r="GS115" s="285"/>
      <c r="GT115" s="286"/>
      <c r="GU115" s="285"/>
      <c r="GV115" s="285"/>
      <c r="GW115" s="286"/>
      <c r="GX115" s="285"/>
      <c r="GY115" s="285"/>
      <c r="GZ115" s="286"/>
      <c r="HA115" s="285"/>
      <c r="HB115" s="285"/>
      <c r="HC115" s="286"/>
      <c r="HD115" s="285"/>
      <c r="HE115" s="285"/>
      <c r="HF115" s="286"/>
      <c r="HG115" s="285"/>
      <c r="HH115" s="285"/>
      <c r="HI115" s="286"/>
      <c r="HJ115" s="285"/>
      <c r="HK115" s="285"/>
      <c r="HL115" s="286"/>
      <c r="HM115" s="285"/>
      <c r="HN115" s="285"/>
      <c r="HO115" s="286"/>
      <c r="HP115" s="285"/>
      <c r="HQ115" s="285"/>
      <c r="HR115" s="286"/>
      <c r="HS115" s="285"/>
      <c r="HT115" s="285"/>
      <c r="HU115" s="286"/>
      <c r="HV115" s="285"/>
      <c r="HW115" s="285"/>
      <c r="HX115" s="286"/>
      <c r="HY115" s="285"/>
      <c r="HZ115" s="285"/>
      <c r="IA115" s="286"/>
      <c r="IB115" s="285"/>
      <c r="IC115" s="285"/>
      <c r="ID115" s="286"/>
      <c r="IE115" s="285"/>
      <c r="IF115" s="285"/>
      <c r="IG115" s="286"/>
      <c r="IH115" s="285"/>
      <c r="II115" s="285"/>
      <c r="IJ115" s="286"/>
      <c r="IK115" s="285"/>
      <c r="IL115" s="285"/>
      <c r="IM115" s="285"/>
      <c r="IN115" s="285"/>
      <c r="IO115" s="285"/>
      <c r="IP115" s="285"/>
      <c r="IQ115" s="285"/>
      <c r="IR115" s="285"/>
      <c r="IS115" s="286"/>
      <c r="IT115" s="285"/>
      <c r="IU115" s="285"/>
      <c r="IV115" s="285"/>
      <c r="IW115" s="285"/>
      <c r="IX115" s="484">
        <v>44</v>
      </c>
      <c r="IY115" s="370">
        <v>2414203.6400000025</v>
      </c>
      <c r="IZ115" s="484">
        <v>255</v>
      </c>
      <c r="JA115" s="484">
        <v>0</v>
      </c>
      <c r="JB115" s="370">
        <v>0</v>
      </c>
      <c r="JC115" s="484">
        <v>0</v>
      </c>
      <c r="JD115" s="485">
        <v>44</v>
      </c>
      <c r="JE115" s="286">
        <v>2414203.640000002</v>
      </c>
      <c r="JF115" s="485">
        <v>255</v>
      </c>
    </row>
    <row r="116" spans="1:266" ht="38.25" x14ac:dyDescent="0.2">
      <c r="A116" s="483">
        <v>2</v>
      </c>
      <c r="B116" s="283"/>
      <c r="C116" s="321"/>
      <c r="D116" s="294" t="s">
        <v>710</v>
      </c>
      <c r="E116" s="297" t="s">
        <v>328</v>
      </c>
      <c r="F116" s="285"/>
      <c r="G116" s="286"/>
      <c r="H116" s="285"/>
      <c r="I116" s="285"/>
      <c r="J116" s="286"/>
      <c r="K116" s="285"/>
      <c r="L116" s="285"/>
      <c r="M116" s="286"/>
      <c r="N116" s="285"/>
      <c r="O116" s="285"/>
      <c r="P116" s="286"/>
      <c r="Q116" s="285"/>
      <c r="R116" s="285"/>
      <c r="S116" s="286"/>
      <c r="T116" s="285"/>
      <c r="U116" s="285"/>
      <c r="V116" s="286"/>
      <c r="W116" s="285"/>
      <c r="X116" s="285"/>
      <c r="Y116" s="286"/>
      <c r="Z116" s="285"/>
      <c r="AA116" s="285"/>
      <c r="AB116" s="286"/>
      <c r="AC116" s="285"/>
      <c r="AD116" s="285">
        <v>134</v>
      </c>
      <c r="AE116" s="286">
        <v>10006630.080000021</v>
      </c>
      <c r="AF116" s="285">
        <v>1648</v>
      </c>
      <c r="AG116" s="285"/>
      <c r="AH116" s="286"/>
      <c r="AI116" s="285"/>
      <c r="AJ116" s="285"/>
      <c r="AK116" s="286"/>
      <c r="AL116" s="285"/>
      <c r="AM116" s="285"/>
      <c r="AN116" s="286"/>
      <c r="AO116" s="285"/>
      <c r="AP116" s="285"/>
      <c r="AQ116" s="286"/>
      <c r="AR116" s="285"/>
      <c r="AS116" s="285"/>
      <c r="AT116" s="286"/>
      <c r="AU116" s="285"/>
      <c r="AV116" s="285"/>
      <c r="AW116" s="286"/>
      <c r="AX116" s="285"/>
      <c r="AY116" s="285"/>
      <c r="AZ116" s="286"/>
      <c r="BA116" s="285"/>
      <c r="BB116" s="285"/>
      <c r="BC116" s="286"/>
      <c r="BD116" s="285"/>
      <c r="BE116" s="285"/>
      <c r="BF116" s="286"/>
      <c r="BG116" s="285"/>
      <c r="BH116" s="285"/>
      <c r="BI116" s="286"/>
      <c r="BJ116" s="285"/>
      <c r="BK116" s="285"/>
      <c r="BL116" s="286"/>
      <c r="BM116" s="285"/>
      <c r="BN116" s="285"/>
      <c r="BO116" s="286"/>
      <c r="BP116" s="285"/>
      <c r="BQ116" s="285"/>
      <c r="BR116" s="286"/>
      <c r="BS116" s="285"/>
      <c r="BT116" s="285"/>
      <c r="BU116" s="286"/>
      <c r="BV116" s="285"/>
      <c r="BW116" s="285"/>
      <c r="BX116" s="286"/>
      <c r="BY116" s="285"/>
      <c r="BZ116" s="285"/>
      <c r="CA116" s="286"/>
      <c r="CB116" s="285"/>
      <c r="CC116" s="285"/>
      <c r="CD116" s="286"/>
      <c r="CE116" s="285"/>
      <c r="CF116" s="285"/>
      <c r="CG116" s="286"/>
      <c r="CH116" s="285"/>
      <c r="CI116" s="285"/>
      <c r="CJ116" s="286"/>
      <c r="CK116" s="285"/>
      <c r="CL116" s="285"/>
      <c r="CM116" s="286"/>
      <c r="CN116" s="285"/>
      <c r="CO116" s="285"/>
      <c r="CP116" s="286"/>
      <c r="CQ116" s="285"/>
      <c r="CR116" s="285"/>
      <c r="CS116" s="286"/>
      <c r="CT116" s="285"/>
      <c r="CU116" s="285"/>
      <c r="CV116" s="286"/>
      <c r="CW116" s="285"/>
      <c r="CX116" s="285"/>
      <c r="CY116" s="286"/>
      <c r="CZ116" s="285"/>
      <c r="DA116" s="285"/>
      <c r="DB116" s="286"/>
      <c r="DC116" s="285"/>
      <c r="DD116" s="285"/>
      <c r="DE116" s="286"/>
      <c r="DF116" s="285"/>
      <c r="DG116" s="285"/>
      <c r="DH116" s="286"/>
      <c r="DI116" s="285"/>
      <c r="DJ116" s="285"/>
      <c r="DK116" s="286"/>
      <c r="DL116" s="285"/>
      <c r="DM116" s="285"/>
      <c r="DN116" s="286"/>
      <c r="DO116" s="285"/>
      <c r="DP116" s="285"/>
      <c r="DQ116" s="286"/>
      <c r="DR116" s="285"/>
      <c r="DS116" s="285"/>
      <c r="DT116" s="286"/>
      <c r="DU116" s="285"/>
      <c r="DV116" s="285"/>
      <c r="DW116" s="286"/>
      <c r="DX116" s="285"/>
      <c r="DY116" s="285"/>
      <c r="DZ116" s="286"/>
      <c r="EA116" s="285"/>
      <c r="EB116" s="285"/>
      <c r="EC116" s="286"/>
      <c r="ED116" s="285"/>
      <c r="EE116" s="285"/>
      <c r="EF116" s="286"/>
      <c r="EG116" s="285"/>
      <c r="EH116" s="285"/>
      <c r="EI116" s="286"/>
      <c r="EJ116" s="285"/>
      <c r="EK116" s="285"/>
      <c r="EL116" s="286"/>
      <c r="EM116" s="285"/>
      <c r="EN116" s="285"/>
      <c r="EO116" s="286"/>
      <c r="EP116" s="285"/>
      <c r="EQ116" s="285"/>
      <c r="ER116" s="286"/>
      <c r="ES116" s="285"/>
      <c r="ET116" s="285"/>
      <c r="EU116" s="286"/>
      <c r="EV116" s="285"/>
      <c r="EW116" s="285"/>
      <c r="EX116" s="286"/>
      <c r="EY116" s="285"/>
      <c r="EZ116" s="285"/>
      <c r="FA116" s="286"/>
      <c r="FB116" s="285"/>
      <c r="FC116" s="285"/>
      <c r="FD116" s="286"/>
      <c r="FE116" s="285"/>
      <c r="FF116" s="285"/>
      <c r="FG116" s="286"/>
      <c r="FH116" s="285"/>
      <c r="FI116" s="285"/>
      <c r="FJ116" s="286"/>
      <c r="FK116" s="285"/>
      <c r="FL116" s="285"/>
      <c r="FM116" s="286"/>
      <c r="FN116" s="285"/>
      <c r="FO116" s="285"/>
      <c r="FP116" s="286"/>
      <c r="FQ116" s="285"/>
      <c r="FR116" s="285"/>
      <c r="FS116" s="286"/>
      <c r="FT116" s="285"/>
      <c r="FU116" s="285"/>
      <c r="FV116" s="286"/>
      <c r="FW116" s="285"/>
      <c r="FX116" s="285"/>
      <c r="FY116" s="286"/>
      <c r="FZ116" s="285"/>
      <c r="GA116" s="285"/>
      <c r="GB116" s="286"/>
      <c r="GC116" s="285"/>
      <c r="GD116" s="285"/>
      <c r="GE116" s="286"/>
      <c r="GF116" s="285"/>
      <c r="GG116" s="285"/>
      <c r="GH116" s="286"/>
      <c r="GI116" s="285"/>
      <c r="GJ116" s="285"/>
      <c r="GK116" s="286"/>
      <c r="GL116" s="285"/>
      <c r="GM116" s="285"/>
      <c r="GN116" s="286"/>
      <c r="GO116" s="285"/>
      <c r="GP116" s="285"/>
      <c r="GQ116" s="286"/>
      <c r="GR116" s="285"/>
      <c r="GS116" s="285"/>
      <c r="GT116" s="286"/>
      <c r="GU116" s="285"/>
      <c r="GV116" s="285"/>
      <c r="GW116" s="286"/>
      <c r="GX116" s="285"/>
      <c r="GY116" s="285"/>
      <c r="GZ116" s="286"/>
      <c r="HA116" s="285"/>
      <c r="HB116" s="285"/>
      <c r="HC116" s="286"/>
      <c r="HD116" s="285"/>
      <c r="HE116" s="285"/>
      <c r="HF116" s="286"/>
      <c r="HG116" s="285"/>
      <c r="HH116" s="285"/>
      <c r="HI116" s="286"/>
      <c r="HJ116" s="285"/>
      <c r="HK116" s="285"/>
      <c r="HL116" s="286"/>
      <c r="HM116" s="285"/>
      <c r="HN116" s="285"/>
      <c r="HO116" s="286"/>
      <c r="HP116" s="285"/>
      <c r="HQ116" s="285"/>
      <c r="HR116" s="286"/>
      <c r="HS116" s="285"/>
      <c r="HT116" s="285"/>
      <c r="HU116" s="286"/>
      <c r="HV116" s="285"/>
      <c r="HW116" s="285"/>
      <c r="HX116" s="286"/>
      <c r="HY116" s="285"/>
      <c r="HZ116" s="285"/>
      <c r="IA116" s="286"/>
      <c r="IB116" s="285"/>
      <c r="IC116" s="285"/>
      <c r="ID116" s="286"/>
      <c r="IE116" s="285"/>
      <c r="IF116" s="285"/>
      <c r="IG116" s="286"/>
      <c r="IH116" s="285"/>
      <c r="II116" s="285"/>
      <c r="IJ116" s="286"/>
      <c r="IK116" s="285"/>
      <c r="IL116" s="285"/>
      <c r="IM116" s="285"/>
      <c r="IN116" s="285"/>
      <c r="IO116" s="285"/>
      <c r="IP116" s="285"/>
      <c r="IQ116" s="285"/>
      <c r="IR116" s="285"/>
      <c r="IS116" s="286"/>
      <c r="IT116" s="285"/>
      <c r="IU116" s="285"/>
      <c r="IV116" s="285"/>
      <c r="IW116" s="285"/>
      <c r="IX116" s="484">
        <v>134</v>
      </c>
      <c r="IY116" s="370">
        <v>10006630.080000021</v>
      </c>
      <c r="IZ116" s="484">
        <v>1648</v>
      </c>
      <c r="JA116" s="484">
        <v>0</v>
      </c>
      <c r="JB116" s="370">
        <v>0</v>
      </c>
      <c r="JC116" s="484">
        <v>0</v>
      </c>
      <c r="JD116" s="485">
        <v>134</v>
      </c>
      <c r="JE116" s="286">
        <v>10006630.080000021</v>
      </c>
      <c r="JF116" s="485">
        <v>1648</v>
      </c>
    </row>
    <row r="117" spans="1:266" ht="38.25" x14ac:dyDescent="0.2">
      <c r="A117" s="483">
        <v>2</v>
      </c>
      <c r="B117" s="283"/>
      <c r="C117" s="321"/>
      <c r="D117" s="294" t="s">
        <v>711</v>
      </c>
      <c r="E117" s="297" t="s">
        <v>329</v>
      </c>
      <c r="F117" s="285"/>
      <c r="G117" s="286"/>
      <c r="H117" s="285"/>
      <c r="I117" s="285"/>
      <c r="J117" s="286"/>
      <c r="K117" s="285"/>
      <c r="L117" s="285"/>
      <c r="M117" s="286"/>
      <c r="N117" s="285"/>
      <c r="O117" s="285"/>
      <c r="P117" s="286"/>
      <c r="Q117" s="285"/>
      <c r="R117" s="285"/>
      <c r="S117" s="286"/>
      <c r="T117" s="285"/>
      <c r="U117" s="285"/>
      <c r="V117" s="286"/>
      <c r="W117" s="285"/>
      <c r="X117" s="285"/>
      <c r="Y117" s="286"/>
      <c r="Z117" s="285"/>
      <c r="AA117" s="285"/>
      <c r="AB117" s="286"/>
      <c r="AC117" s="285"/>
      <c r="AD117" s="285">
        <v>12</v>
      </c>
      <c r="AE117" s="286">
        <v>1149998.6399999999</v>
      </c>
      <c r="AF117" s="285">
        <v>158</v>
      </c>
      <c r="AG117" s="285"/>
      <c r="AH117" s="286"/>
      <c r="AI117" s="285"/>
      <c r="AJ117" s="285"/>
      <c r="AK117" s="286"/>
      <c r="AL117" s="285"/>
      <c r="AM117" s="285"/>
      <c r="AN117" s="286"/>
      <c r="AO117" s="285"/>
      <c r="AP117" s="285"/>
      <c r="AQ117" s="286"/>
      <c r="AR117" s="285"/>
      <c r="AS117" s="285"/>
      <c r="AT117" s="286"/>
      <c r="AU117" s="285"/>
      <c r="AV117" s="285"/>
      <c r="AW117" s="286"/>
      <c r="AX117" s="285"/>
      <c r="AY117" s="285"/>
      <c r="AZ117" s="286"/>
      <c r="BA117" s="285"/>
      <c r="BB117" s="285"/>
      <c r="BC117" s="286"/>
      <c r="BD117" s="285"/>
      <c r="BE117" s="285"/>
      <c r="BF117" s="286"/>
      <c r="BG117" s="285"/>
      <c r="BH117" s="285"/>
      <c r="BI117" s="286"/>
      <c r="BJ117" s="285"/>
      <c r="BK117" s="285"/>
      <c r="BL117" s="286"/>
      <c r="BM117" s="285"/>
      <c r="BN117" s="285"/>
      <c r="BO117" s="286"/>
      <c r="BP117" s="285"/>
      <c r="BQ117" s="285"/>
      <c r="BR117" s="286"/>
      <c r="BS117" s="285"/>
      <c r="BT117" s="285"/>
      <c r="BU117" s="286"/>
      <c r="BV117" s="285"/>
      <c r="BW117" s="285"/>
      <c r="BX117" s="286"/>
      <c r="BY117" s="285"/>
      <c r="BZ117" s="285"/>
      <c r="CA117" s="286"/>
      <c r="CB117" s="285"/>
      <c r="CC117" s="285"/>
      <c r="CD117" s="286"/>
      <c r="CE117" s="285"/>
      <c r="CF117" s="285"/>
      <c r="CG117" s="286"/>
      <c r="CH117" s="285"/>
      <c r="CI117" s="285"/>
      <c r="CJ117" s="286"/>
      <c r="CK117" s="285"/>
      <c r="CL117" s="285"/>
      <c r="CM117" s="286"/>
      <c r="CN117" s="285"/>
      <c r="CO117" s="285"/>
      <c r="CP117" s="286"/>
      <c r="CQ117" s="285"/>
      <c r="CR117" s="285"/>
      <c r="CS117" s="286"/>
      <c r="CT117" s="285"/>
      <c r="CU117" s="285"/>
      <c r="CV117" s="286"/>
      <c r="CW117" s="285"/>
      <c r="CX117" s="285"/>
      <c r="CY117" s="286"/>
      <c r="CZ117" s="285"/>
      <c r="DA117" s="285"/>
      <c r="DB117" s="286"/>
      <c r="DC117" s="285"/>
      <c r="DD117" s="285"/>
      <c r="DE117" s="286"/>
      <c r="DF117" s="285"/>
      <c r="DG117" s="285"/>
      <c r="DH117" s="286"/>
      <c r="DI117" s="285"/>
      <c r="DJ117" s="285"/>
      <c r="DK117" s="286"/>
      <c r="DL117" s="285"/>
      <c r="DM117" s="285"/>
      <c r="DN117" s="286"/>
      <c r="DO117" s="285"/>
      <c r="DP117" s="285"/>
      <c r="DQ117" s="286"/>
      <c r="DR117" s="285"/>
      <c r="DS117" s="285"/>
      <c r="DT117" s="286"/>
      <c r="DU117" s="285"/>
      <c r="DV117" s="285"/>
      <c r="DW117" s="286"/>
      <c r="DX117" s="285"/>
      <c r="DY117" s="285"/>
      <c r="DZ117" s="286"/>
      <c r="EA117" s="285"/>
      <c r="EB117" s="285"/>
      <c r="EC117" s="286"/>
      <c r="ED117" s="285"/>
      <c r="EE117" s="285"/>
      <c r="EF117" s="286"/>
      <c r="EG117" s="285"/>
      <c r="EH117" s="285"/>
      <c r="EI117" s="286"/>
      <c r="EJ117" s="285"/>
      <c r="EK117" s="285"/>
      <c r="EL117" s="286"/>
      <c r="EM117" s="285"/>
      <c r="EN117" s="285"/>
      <c r="EO117" s="286"/>
      <c r="EP117" s="285"/>
      <c r="EQ117" s="285"/>
      <c r="ER117" s="286"/>
      <c r="ES117" s="285"/>
      <c r="ET117" s="285"/>
      <c r="EU117" s="286"/>
      <c r="EV117" s="285"/>
      <c r="EW117" s="285"/>
      <c r="EX117" s="286"/>
      <c r="EY117" s="285"/>
      <c r="EZ117" s="285"/>
      <c r="FA117" s="286"/>
      <c r="FB117" s="285"/>
      <c r="FC117" s="285"/>
      <c r="FD117" s="286"/>
      <c r="FE117" s="285"/>
      <c r="FF117" s="285"/>
      <c r="FG117" s="286"/>
      <c r="FH117" s="285"/>
      <c r="FI117" s="285"/>
      <c r="FJ117" s="286"/>
      <c r="FK117" s="285"/>
      <c r="FL117" s="285"/>
      <c r="FM117" s="286"/>
      <c r="FN117" s="285"/>
      <c r="FO117" s="285"/>
      <c r="FP117" s="286"/>
      <c r="FQ117" s="285"/>
      <c r="FR117" s="285"/>
      <c r="FS117" s="286"/>
      <c r="FT117" s="285"/>
      <c r="FU117" s="285"/>
      <c r="FV117" s="286"/>
      <c r="FW117" s="285"/>
      <c r="FX117" s="285"/>
      <c r="FY117" s="286"/>
      <c r="FZ117" s="285"/>
      <c r="GA117" s="285"/>
      <c r="GB117" s="286"/>
      <c r="GC117" s="285"/>
      <c r="GD117" s="285"/>
      <c r="GE117" s="286"/>
      <c r="GF117" s="285"/>
      <c r="GG117" s="285"/>
      <c r="GH117" s="286"/>
      <c r="GI117" s="285"/>
      <c r="GJ117" s="285"/>
      <c r="GK117" s="286"/>
      <c r="GL117" s="285"/>
      <c r="GM117" s="285"/>
      <c r="GN117" s="286"/>
      <c r="GO117" s="285"/>
      <c r="GP117" s="285"/>
      <c r="GQ117" s="286"/>
      <c r="GR117" s="285"/>
      <c r="GS117" s="285"/>
      <c r="GT117" s="286"/>
      <c r="GU117" s="285"/>
      <c r="GV117" s="285"/>
      <c r="GW117" s="286"/>
      <c r="GX117" s="285"/>
      <c r="GY117" s="285"/>
      <c r="GZ117" s="286"/>
      <c r="HA117" s="285"/>
      <c r="HB117" s="285"/>
      <c r="HC117" s="286"/>
      <c r="HD117" s="285"/>
      <c r="HE117" s="285"/>
      <c r="HF117" s="286"/>
      <c r="HG117" s="285"/>
      <c r="HH117" s="285"/>
      <c r="HI117" s="286"/>
      <c r="HJ117" s="285"/>
      <c r="HK117" s="285"/>
      <c r="HL117" s="286"/>
      <c r="HM117" s="285"/>
      <c r="HN117" s="285"/>
      <c r="HO117" s="286"/>
      <c r="HP117" s="285"/>
      <c r="HQ117" s="285"/>
      <c r="HR117" s="286"/>
      <c r="HS117" s="285"/>
      <c r="HT117" s="285"/>
      <c r="HU117" s="286"/>
      <c r="HV117" s="285"/>
      <c r="HW117" s="285"/>
      <c r="HX117" s="286"/>
      <c r="HY117" s="285"/>
      <c r="HZ117" s="285"/>
      <c r="IA117" s="286"/>
      <c r="IB117" s="285"/>
      <c r="IC117" s="285"/>
      <c r="ID117" s="286"/>
      <c r="IE117" s="285"/>
      <c r="IF117" s="285"/>
      <c r="IG117" s="286"/>
      <c r="IH117" s="285"/>
      <c r="II117" s="285"/>
      <c r="IJ117" s="286"/>
      <c r="IK117" s="285"/>
      <c r="IL117" s="285"/>
      <c r="IM117" s="285"/>
      <c r="IN117" s="285"/>
      <c r="IO117" s="285"/>
      <c r="IP117" s="285"/>
      <c r="IQ117" s="285"/>
      <c r="IR117" s="285"/>
      <c r="IS117" s="286"/>
      <c r="IT117" s="285"/>
      <c r="IU117" s="285"/>
      <c r="IV117" s="285"/>
      <c r="IW117" s="285"/>
      <c r="IX117" s="484">
        <v>12</v>
      </c>
      <c r="IY117" s="370">
        <v>1149998.6399999999</v>
      </c>
      <c r="IZ117" s="484">
        <v>158</v>
      </c>
      <c r="JA117" s="484">
        <v>0</v>
      </c>
      <c r="JB117" s="370">
        <v>0</v>
      </c>
      <c r="JC117" s="484">
        <v>0</v>
      </c>
      <c r="JD117" s="485">
        <v>12</v>
      </c>
      <c r="JE117" s="286">
        <v>1149998.6399999999</v>
      </c>
      <c r="JF117" s="485">
        <v>158</v>
      </c>
    </row>
    <row r="118" spans="1:266" ht="38.25" x14ac:dyDescent="0.2">
      <c r="A118" s="483">
        <v>2</v>
      </c>
      <c r="B118" s="283"/>
      <c r="C118" s="321"/>
      <c r="D118" s="294" t="s">
        <v>712</v>
      </c>
      <c r="E118" s="297" t="s">
        <v>330</v>
      </c>
      <c r="F118" s="285"/>
      <c r="G118" s="286"/>
      <c r="H118" s="285"/>
      <c r="I118" s="285"/>
      <c r="J118" s="286"/>
      <c r="K118" s="285"/>
      <c r="L118" s="285"/>
      <c r="M118" s="286"/>
      <c r="N118" s="285"/>
      <c r="O118" s="285"/>
      <c r="P118" s="286"/>
      <c r="Q118" s="285"/>
      <c r="R118" s="285"/>
      <c r="S118" s="286"/>
      <c r="T118" s="285"/>
      <c r="U118" s="285"/>
      <c r="V118" s="286"/>
      <c r="W118" s="285"/>
      <c r="X118" s="285"/>
      <c r="Y118" s="286"/>
      <c r="Z118" s="285"/>
      <c r="AA118" s="285"/>
      <c r="AB118" s="286"/>
      <c r="AC118" s="285"/>
      <c r="AD118" s="285">
        <v>39</v>
      </c>
      <c r="AE118" s="286">
        <v>4406299.5600000005</v>
      </c>
      <c r="AF118" s="285">
        <v>209</v>
      </c>
      <c r="AG118" s="285"/>
      <c r="AH118" s="286"/>
      <c r="AI118" s="285"/>
      <c r="AJ118" s="285"/>
      <c r="AK118" s="286"/>
      <c r="AL118" s="285"/>
      <c r="AM118" s="285"/>
      <c r="AN118" s="286"/>
      <c r="AO118" s="285"/>
      <c r="AP118" s="285"/>
      <c r="AQ118" s="286"/>
      <c r="AR118" s="285"/>
      <c r="AS118" s="285"/>
      <c r="AT118" s="286"/>
      <c r="AU118" s="285"/>
      <c r="AV118" s="285"/>
      <c r="AW118" s="286"/>
      <c r="AX118" s="285"/>
      <c r="AY118" s="285"/>
      <c r="AZ118" s="286"/>
      <c r="BA118" s="285"/>
      <c r="BB118" s="285"/>
      <c r="BC118" s="286"/>
      <c r="BD118" s="285"/>
      <c r="BE118" s="285"/>
      <c r="BF118" s="286"/>
      <c r="BG118" s="285"/>
      <c r="BH118" s="285"/>
      <c r="BI118" s="286"/>
      <c r="BJ118" s="285"/>
      <c r="BK118" s="285"/>
      <c r="BL118" s="286"/>
      <c r="BM118" s="285"/>
      <c r="BN118" s="285"/>
      <c r="BO118" s="286"/>
      <c r="BP118" s="285"/>
      <c r="BQ118" s="285"/>
      <c r="BR118" s="286"/>
      <c r="BS118" s="285"/>
      <c r="BT118" s="285"/>
      <c r="BU118" s="286"/>
      <c r="BV118" s="285"/>
      <c r="BW118" s="285"/>
      <c r="BX118" s="286"/>
      <c r="BY118" s="285"/>
      <c r="BZ118" s="285"/>
      <c r="CA118" s="286"/>
      <c r="CB118" s="285"/>
      <c r="CC118" s="285"/>
      <c r="CD118" s="286"/>
      <c r="CE118" s="285"/>
      <c r="CF118" s="285"/>
      <c r="CG118" s="286"/>
      <c r="CH118" s="285"/>
      <c r="CI118" s="285"/>
      <c r="CJ118" s="286"/>
      <c r="CK118" s="285"/>
      <c r="CL118" s="285"/>
      <c r="CM118" s="286"/>
      <c r="CN118" s="285"/>
      <c r="CO118" s="285"/>
      <c r="CP118" s="286"/>
      <c r="CQ118" s="285"/>
      <c r="CR118" s="285"/>
      <c r="CS118" s="286"/>
      <c r="CT118" s="285"/>
      <c r="CU118" s="285"/>
      <c r="CV118" s="286"/>
      <c r="CW118" s="285"/>
      <c r="CX118" s="285"/>
      <c r="CY118" s="286"/>
      <c r="CZ118" s="285"/>
      <c r="DA118" s="285"/>
      <c r="DB118" s="286"/>
      <c r="DC118" s="285"/>
      <c r="DD118" s="285"/>
      <c r="DE118" s="286"/>
      <c r="DF118" s="285"/>
      <c r="DG118" s="285"/>
      <c r="DH118" s="286"/>
      <c r="DI118" s="285"/>
      <c r="DJ118" s="285"/>
      <c r="DK118" s="286"/>
      <c r="DL118" s="285"/>
      <c r="DM118" s="285"/>
      <c r="DN118" s="286"/>
      <c r="DO118" s="285"/>
      <c r="DP118" s="285"/>
      <c r="DQ118" s="286"/>
      <c r="DR118" s="285"/>
      <c r="DS118" s="285"/>
      <c r="DT118" s="286"/>
      <c r="DU118" s="285"/>
      <c r="DV118" s="285"/>
      <c r="DW118" s="286"/>
      <c r="DX118" s="285"/>
      <c r="DY118" s="285"/>
      <c r="DZ118" s="286"/>
      <c r="EA118" s="285"/>
      <c r="EB118" s="285"/>
      <c r="EC118" s="286"/>
      <c r="ED118" s="285"/>
      <c r="EE118" s="285"/>
      <c r="EF118" s="286"/>
      <c r="EG118" s="285"/>
      <c r="EH118" s="285"/>
      <c r="EI118" s="286"/>
      <c r="EJ118" s="285"/>
      <c r="EK118" s="285"/>
      <c r="EL118" s="286"/>
      <c r="EM118" s="285"/>
      <c r="EN118" s="285"/>
      <c r="EO118" s="286"/>
      <c r="EP118" s="285"/>
      <c r="EQ118" s="285"/>
      <c r="ER118" s="286"/>
      <c r="ES118" s="285"/>
      <c r="ET118" s="285"/>
      <c r="EU118" s="286"/>
      <c r="EV118" s="285"/>
      <c r="EW118" s="285"/>
      <c r="EX118" s="286"/>
      <c r="EY118" s="285"/>
      <c r="EZ118" s="285"/>
      <c r="FA118" s="286"/>
      <c r="FB118" s="285"/>
      <c r="FC118" s="285"/>
      <c r="FD118" s="286"/>
      <c r="FE118" s="285"/>
      <c r="FF118" s="285"/>
      <c r="FG118" s="286"/>
      <c r="FH118" s="285"/>
      <c r="FI118" s="285"/>
      <c r="FJ118" s="286"/>
      <c r="FK118" s="285"/>
      <c r="FL118" s="285"/>
      <c r="FM118" s="286"/>
      <c r="FN118" s="285"/>
      <c r="FO118" s="285"/>
      <c r="FP118" s="286"/>
      <c r="FQ118" s="285"/>
      <c r="FR118" s="285"/>
      <c r="FS118" s="286"/>
      <c r="FT118" s="285"/>
      <c r="FU118" s="285"/>
      <c r="FV118" s="286"/>
      <c r="FW118" s="285"/>
      <c r="FX118" s="285"/>
      <c r="FY118" s="286"/>
      <c r="FZ118" s="285"/>
      <c r="GA118" s="285"/>
      <c r="GB118" s="286"/>
      <c r="GC118" s="285"/>
      <c r="GD118" s="285"/>
      <c r="GE118" s="286"/>
      <c r="GF118" s="285"/>
      <c r="GG118" s="285"/>
      <c r="GH118" s="286"/>
      <c r="GI118" s="285"/>
      <c r="GJ118" s="285"/>
      <c r="GK118" s="286"/>
      <c r="GL118" s="285"/>
      <c r="GM118" s="285"/>
      <c r="GN118" s="286"/>
      <c r="GO118" s="285"/>
      <c r="GP118" s="285"/>
      <c r="GQ118" s="286"/>
      <c r="GR118" s="285"/>
      <c r="GS118" s="285"/>
      <c r="GT118" s="286"/>
      <c r="GU118" s="285"/>
      <c r="GV118" s="285"/>
      <c r="GW118" s="286"/>
      <c r="GX118" s="285"/>
      <c r="GY118" s="285"/>
      <c r="GZ118" s="286"/>
      <c r="HA118" s="285"/>
      <c r="HB118" s="285"/>
      <c r="HC118" s="286"/>
      <c r="HD118" s="285"/>
      <c r="HE118" s="285"/>
      <c r="HF118" s="286"/>
      <c r="HG118" s="285"/>
      <c r="HH118" s="285"/>
      <c r="HI118" s="286"/>
      <c r="HJ118" s="285"/>
      <c r="HK118" s="285"/>
      <c r="HL118" s="286"/>
      <c r="HM118" s="285"/>
      <c r="HN118" s="285">
        <v>4</v>
      </c>
      <c r="HO118" s="286">
        <v>469902.28</v>
      </c>
      <c r="HP118" s="285">
        <v>23</v>
      </c>
      <c r="HQ118" s="285"/>
      <c r="HR118" s="286"/>
      <c r="HS118" s="285"/>
      <c r="HT118" s="285"/>
      <c r="HU118" s="286"/>
      <c r="HV118" s="285"/>
      <c r="HW118" s="285"/>
      <c r="HX118" s="286"/>
      <c r="HY118" s="285"/>
      <c r="HZ118" s="285"/>
      <c r="IA118" s="286"/>
      <c r="IB118" s="285"/>
      <c r="IC118" s="285"/>
      <c r="ID118" s="286"/>
      <c r="IE118" s="285"/>
      <c r="IF118" s="285"/>
      <c r="IG118" s="286"/>
      <c r="IH118" s="285"/>
      <c r="II118" s="285"/>
      <c r="IJ118" s="286"/>
      <c r="IK118" s="285"/>
      <c r="IL118" s="285"/>
      <c r="IM118" s="285"/>
      <c r="IN118" s="285"/>
      <c r="IO118" s="285"/>
      <c r="IP118" s="285"/>
      <c r="IQ118" s="285"/>
      <c r="IR118" s="285"/>
      <c r="IS118" s="286"/>
      <c r="IT118" s="285"/>
      <c r="IU118" s="285"/>
      <c r="IV118" s="285"/>
      <c r="IW118" s="285"/>
      <c r="IX118" s="484">
        <v>43</v>
      </c>
      <c r="IY118" s="370">
        <v>4876201.8400000008</v>
      </c>
      <c r="IZ118" s="484">
        <v>232</v>
      </c>
      <c r="JA118" s="484">
        <v>0</v>
      </c>
      <c r="JB118" s="370">
        <v>0</v>
      </c>
      <c r="JC118" s="484">
        <v>0</v>
      </c>
      <c r="JD118" s="485">
        <v>43</v>
      </c>
      <c r="JE118" s="286">
        <v>4876201.8400000017</v>
      </c>
      <c r="JF118" s="485">
        <v>232</v>
      </c>
    </row>
    <row r="119" spans="1:266" ht="38.25" x14ac:dyDescent="0.2">
      <c r="A119" s="483">
        <v>2</v>
      </c>
      <c r="B119" s="283"/>
      <c r="C119" s="321"/>
      <c r="D119" s="294" t="s">
        <v>713</v>
      </c>
      <c r="E119" s="297" t="s">
        <v>404</v>
      </c>
      <c r="F119" s="285"/>
      <c r="G119" s="286"/>
      <c r="H119" s="285"/>
      <c r="I119" s="285"/>
      <c r="J119" s="286"/>
      <c r="K119" s="285"/>
      <c r="L119" s="285"/>
      <c r="M119" s="286"/>
      <c r="N119" s="285"/>
      <c r="O119" s="285"/>
      <c r="P119" s="286"/>
      <c r="Q119" s="285"/>
      <c r="R119" s="285"/>
      <c r="S119" s="286"/>
      <c r="T119" s="285"/>
      <c r="U119" s="285"/>
      <c r="V119" s="286"/>
      <c r="W119" s="285"/>
      <c r="X119" s="285"/>
      <c r="Y119" s="286"/>
      <c r="Z119" s="285"/>
      <c r="AA119" s="285"/>
      <c r="AB119" s="286"/>
      <c r="AC119" s="285"/>
      <c r="AD119" s="285">
        <v>41</v>
      </c>
      <c r="AE119" s="286">
        <v>5190171.3999999966</v>
      </c>
      <c r="AF119" s="285">
        <v>479</v>
      </c>
      <c r="AG119" s="285"/>
      <c r="AH119" s="286"/>
      <c r="AI119" s="285"/>
      <c r="AJ119" s="285"/>
      <c r="AK119" s="286"/>
      <c r="AL119" s="285"/>
      <c r="AM119" s="285"/>
      <c r="AN119" s="286"/>
      <c r="AO119" s="285"/>
      <c r="AP119" s="285"/>
      <c r="AQ119" s="286"/>
      <c r="AR119" s="285"/>
      <c r="AS119" s="285"/>
      <c r="AT119" s="286"/>
      <c r="AU119" s="285"/>
      <c r="AV119" s="285"/>
      <c r="AW119" s="286"/>
      <c r="AX119" s="285"/>
      <c r="AY119" s="285"/>
      <c r="AZ119" s="286"/>
      <c r="BA119" s="285"/>
      <c r="BB119" s="285"/>
      <c r="BC119" s="286"/>
      <c r="BD119" s="285"/>
      <c r="BE119" s="285"/>
      <c r="BF119" s="286"/>
      <c r="BG119" s="285"/>
      <c r="BH119" s="285"/>
      <c r="BI119" s="286"/>
      <c r="BJ119" s="285"/>
      <c r="BK119" s="285"/>
      <c r="BL119" s="286"/>
      <c r="BM119" s="285"/>
      <c r="BN119" s="285"/>
      <c r="BO119" s="286"/>
      <c r="BP119" s="285"/>
      <c r="BQ119" s="285"/>
      <c r="BR119" s="286"/>
      <c r="BS119" s="285"/>
      <c r="BT119" s="285"/>
      <c r="BU119" s="286"/>
      <c r="BV119" s="285"/>
      <c r="BW119" s="285"/>
      <c r="BX119" s="286"/>
      <c r="BY119" s="285"/>
      <c r="BZ119" s="285"/>
      <c r="CA119" s="286"/>
      <c r="CB119" s="285"/>
      <c r="CC119" s="285"/>
      <c r="CD119" s="286"/>
      <c r="CE119" s="285"/>
      <c r="CF119" s="285"/>
      <c r="CG119" s="286"/>
      <c r="CH119" s="285"/>
      <c r="CI119" s="285"/>
      <c r="CJ119" s="286"/>
      <c r="CK119" s="285"/>
      <c r="CL119" s="285"/>
      <c r="CM119" s="286"/>
      <c r="CN119" s="285"/>
      <c r="CO119" s="285"/>
      <c r="CP119" s="286"/>
      <c r="CQ119" s="285"/>
      <c r="CR119" s="285"/>
      <c r="CS119" s="286"/>
      <c r="CT119" s="285"/>
      <c r="CU119" s="285"/>
      <c r="CV119" s="286"/>
      <c r="CW119" s="285"/>
      <c r="CX119" s="285"/>
      <c r="CY119" s="286"/>
      <c r="CZ119" s="285"/>
      <c r="DA119" s="285"/>
      <c r="DB119" s="286"/>
      <c r="DC119" s="285"/>
      <c r="DD119" s="285"/>
      <c r="DE119" s="286"/>
      <c r="DF119" s="285"/>
      <c r="DG119" s="285"/>
      <c r="DH119" s="286"/>
      <c r="DI119" s="285"/>
      <c r="DJ119" s="285"/>
      <c r="DK119" s="286"/>
      <c r="DL119" s="285"/>
      <c r="DM119" s="285"/>
      <c r="DN119" s="286"/>
      <c r="DO119" s="285"/>
      <c r="DP119" s="285"/>
      <c r="DQ119" s="286"/>
      <c r="DR119" s="285"/>
      <c r="DS119" s="285"/>
      <c r="DT119" s="286"/>
      <c r="DU119" s="285"/>
      <c r="DV119" s="285"/>
      <c r="DW119" s="286"/>
      <c r="DX119" s="285"/>
      <c r="DY119" s="285"/>
      <c r="DZ119" s="286"/>
      <c r="EA119" s="285"/>
      <c r="EB119" s="285"/>
      <c r="EC119" s="286"/>
      <c r="ED119" s="285"/>
      <c r="EE119" s="285"/>
      <c r="EF119" s="286"/>
      <c r="EG119" s="285"/>
      <c r="EH119" s="285"/>
      <c r="EI119" s="286"/>
      <c r="EJ119" s="285"/>
      <c r="EK119" s="285"/>
      <c r="EL119" s="286"/>
      <c r="EM119" s="285"/>
      <c r="EN119" s="285"/>
      <c r="EO119" s="286"/>
      <c r="EP119" s="285"/>
      <c r="EQ119" s="285"/>
      <c r="ER119" s="286"/>
      <c r="ES119" s="285"/>
      <c r="ET119" s="285"/>
      <c r="EU119" s="286"/>
      <c r="EV119" s="285"/>
      <c r="EW119" s="285"/>
      <c r="EX119" s="286"/>
      <c r="EY119" s="285"/>
      <c r="EZ119" s="285"/>
      <c r="FA119" s="286"/>
      <c r="FB119" s="285"/>
      <c r="FC119" s="285"/>
      <c r="FD119" s="286"/>
      <c r="FE119" s="285"/>
      <c r="FF119" s="285"/>
      <c r="FG119" s="286"/>
      <c r="FH119" s="285"/>
      <c r="FI119" s="285"/>
      <c r="FJ119" s="286"/>
      <c r="FK119" s="285"/>
      <c r="FL119" s="285"/>
      <c r="FM119" s="286"/>
      <c r="FN119" s="285"/>
      <c r="FO119" s="285"/>
      <c r="FP119" s="286"/>
      <c r="FQ119" s="285"/>
      <c r="FR119" s="285"/>
      <c r="FS119" s="286"/>
      <c r="FT119" s="285"/>
      <c r="FU119" s="285"/>
      <c r="FV119" s="286"/>
      <c r="FW119" s="285"/>
      <c r="FX119" s="285"/>
      <c r="FY119" s="286"/>
      <c r="FZ119" s="285"/>
      <c r="GA119" s="285"/>
      <c r="GB119" s="286"/>
      <c r="GC119" s="285"/>
      <c r="GD119" s="285"/>
      <c r="GE119" s="286"/>
      <c r="GF119" s="285"/>
      <c r="GG119" s="285"/>
      <c r="GH119" s="286"/>
      <c r="GI119" s="285"/>
      <c r="GJ119" s="285"/>
      <c r="GK119" s="286"/>
      <c r="GL119" s="285"/>
      <c r="GM119" s="285"/>
      <c r="GN119" s="286"/>
      <c r="GO119" s="285"/>
      <c r="GP119" s="285"/>
      <c r="GQ119" s="286"/>
      <c r="GR119" s="285"/>
      <c r="GS119" s="285"/>
      <c r="GT119" s="286"/>
      <c r="GU119" s="285"/>
      <c r="GV119" s="285"/>
      <c r="GW119" s="286"/>
      <c r="GX119" s="285"/>
      <c r="GY119" s="285"/>
      <c r="GZ119" s="286"/>
      <c r="HA119" s="285"/>
      <c r="HB119" s="285"/>
      <c r="HC119" s="286"/>
      <c r="HD119" s="285"/>
      <c r="HE119" s="285"/>
      <c r="HF119" s="286"/>
      <c r="HG119" s="285"/>
      <c r="HH119" s="285"/>
      <c r="HI119" s="286"/>
      <c r="HJ119" s="285"/>
      <c r="HK119" s="285"/>
      <c r="HL119" s="286"/>
      <c r="HM119" s="285"/>
      <c r="HN119" s="285">
        <v>20</v>
      </c>
      <c r="HO119" s="286">
        <v>2659091.6000000006</v>
      </c>
      <c r="HP119" s="285">
        <v>360</v>
      </c>
      <c r="HQ119" s="285"/>
      <c r="HR119" s="286"/>
      <c r="HS119" s="285"/>
      <c r="HT119" s="285"/>
      <c r="HU119" s="286"/>
      <c r="HV119" s="285"/>
      <c r="HW119" s="285"/>
      <c r="HX119" s="286"/>
      <c r="HY119" s="285"/>
      <c r="HZ119" s="285"/>
      <c r="IA119" s="286"/>
      <c r="IB119" s="285"/>
      <c r="IC119" s="285"/>
      <c r="ID119" s="286"/>
      <c r="IE119" s="285"/>
      <c r="IF119" s="285"/>
      <c r="IG119" s="286"/>
      <c r="IH119" s="285"/>
      <c r="II119" s="285"/>
      <c r="IJ119" s="286"/>
      <c r="IK119" s="285"/>
      <c r="IL119" s="285"/>
      <c r="IM119" s="285"/>
      <c r="IN119" s="285"/>
      <c r="IO119" s="285"/>
      <c r="IP119" s="285"/>
      <c r="IQ119" s="285"/>
      <c r="IR119" s="285"/>
      <c r="IS119" s="286"/>
      <c r="IT119" s="285"/>
      <c r="IU119" s="285"/>
      <c r="IV119" s="285"/>
      <c r="IW119" s="285"/>
      <c r="IX119" s="484">
        <v>61</v>
      </c>
      <c r="IY119" s="370">
        <v>7849262.9999999972</v>
      </c>
      <c r="IZ119" s="484">
        <v>839</v>
      </c>
      <c r="JA119" s="484">
        <v>0</v>
      </c>
      <c r="JB119" s="370">
        <v>0</v>
      </c>
      <c r="JC119" s="484">
        <v>0</v>
      </c>
      <c r="JD119" s="485">
        <v>61</v>
      </c>
      <c r="JE119" s="286">
        <v>7849262.9999999981</v>
      </c>
      <c r="JF119" s="485">
        <v>839</v>
      </c>
    </row>
    <row r="120" spans="1:266" ht="38.25" x14ac:dyDescent="0.2">
      <c r="A120" s="483">
        <v>2</v>
      </c>
      <c r="B120" s="283"/>
      <c r="C120" s="321"/>
      <c r="D120" s="294" t="s">
        <v>714</v>
      </c>
      <c r="E120" s="297" t="s">
        <v>405</v>
      </c>
      <c r="F120" s="285"/>
      <c r="G120" s="286"/>
      <c r="H120" s="285"/>
      <c r="I120" s="285"/>
      <c r="J120" s="286"/>
      <c r="K120" s="285"/>
      <c r="L120" s="285"/>
      <c r="M120" s="286"/>
      <c r="N120" s="285"/>
      <c r="O120" s="285"/>
      <c r="P120" s="286"/>
      <c r="Q120" s="285"/>
      <c r="R120" s="285"/>
      <c r="S120" s="286"/>
      <c r="T120" s="285"/>
      <c r="U120" s="285"/>
      <c r="V120" s="286"/>
      <c r="W120" s="285"/>
      <c r="X120" s="285"/>
      <c r="Y120" s="286"/>
      <c r="Z120" s="285"/>
      <c r="AA120" s="285"/>
      <c r="AB120" s="286"/>
      <c r="AC120" s="285"/>
      <c r="AD120" s="285">
        <v>18</v>
      </c>
      <c r="AE120" s="286">
        <v>2725058.8800000004</v>
      </c>
      <c r="AF120" s="285">
        <v>245</v>
      </c>
      <c r="AG120" s="285"/>
      <c r="AH120" s="286"/>
      <c r="AI120" s="285"/>
      <c r="AJ120" s="285"/>
      <c r="AK120" s="286"/>
      <c r="AL120" s="285"/>
      <c r="AM120" s="285"/>
      <c r="AN120" s="286"/>
      <c r="AO120" s="285"/>
      <c r="AP120" s="285"/>
      <c r="AQ120" s="286"/>
      <c r="AR120" s="285"/>
      <c r="AS120" s="285"/>
      <c r="AT120" s="286"/>
      <c r="AU120" s="285"/>
      <c r="AV120" s="285"/>
      <c r="AW120" s="286"/>
      <c r="AX120" s="285"/>
      <c r="AY120" s="285"/>
      <c r="AZ120" s="286"/>
      <c r="BA120" s="285"/>
      <c r="BB120" s="285"/>
      <c r="BC120" s="286"/>
      <c r="BD120" s="285"/>
      <c r="BE120" s="285"/>
      <c r="BF120" s="286"/>
      <c r="BG120" s="285"/>
      <c r="BH120" s="285"/>
      <c r="BI120" s="286"/>
      <c r="BJ120" s="285"/>
      <c r="BK120" s="285"/>
      <c r="BL120" s="286"/>
      <c r="BM120" s="285"/>
      <c r="BN120" s="285"/>
      <c r="BO120" s="286"/>
      <c r="BP120" s="285"/>
      <c r="BQ120" s="285"/>
      <c r="BR120" s="286"/>
      <c r="BS120" s="285"/>
      <c r="BT120" s="285"/>
      <c r="BU120" s="286"/>
      <c r="BV120" s="285"/>
      <c r="BW120" s="285"/>
      <c r="BX120" s="286"/>
      <c r="BY120" s="285"/>
      <c r="BZ120" s="285"/>
      <c r="CA120" s="286"/>
      <c r="CB120" s="285"/>
      <c r="CC120" s="285"/>
      <c r="CD120" s="286"/>
      <c r="CE120" s="285"/>
      <c r="CF120" s="285"/>
      <c r="CG120" s="286"/>
      <c r="CH120" s="285"/>
      <c r="CI120" s="285"/>
      <c r="CJ120" s="286"/>
      <c r="CK120" s="285"/>
      <c r="CL120" s="285"/>
      <c r="CM120" s="286"/>
      <c r="CN120" s="285"/>
      <c r="CO120" s="285"/>
      <c r="CP120" s="286"/>
      <c r="CQ120" s="285"/>
      <c r="CR120" s="285"/>
      <c r="CS120" s="286"/>
      <c r="CT120" s="285"/>
      <c r="CU120" s="285"/>
      <c r="CV120" s="286"/>
      <c r="CW120" s="285"/>
      <c r="CX120" s="285"/>
      <c r="CY120" s="286"/>
      <c r="CZ120" s="285"/>
      <c r="DA120" s="285"/>
      <c r="DB120" s="286"/>
      <c r="DC120" s="285"/>
      <c r="DD120" s="285"/>
      <c r="DE120" s="286"/>
      <c r="DF120" s="285"/>
      <c r="DG120" s="285"/>
      <c r="DH120" s="286"/>
      <c r="DI120" s="285"/>
      <c r="DJ120" s="285"/>
      <c r="DK120" s="286"/>
      <c r="DL120" s="285"/>
      <c r="DM120" s="285"/>
      <c r="DN120" s="286"/>
      <c r="DO120" s="285"/>
      <c r="DP120" s="285"/>
      <c r="DQ120" s="286"/>
      <c r="DR120" s="285"/>
      <c r="DS120" s="285"/>
      <c r="DT120" s="286"/>
      <c r="DU120" s="285"/>
      <c r="DV120" s="285"/>
      <c r="DW120" s="286"/>
      <c r="DX120" s="285"/>
      <c r="DY120" s="285"/>
      <c r="DZ120" s="286"/>
      <c r="EA120" s="285"/>
      <c r="EB120" s="285"/>
      <c r="EC120" s="286"/>
      <c r="ED120" s="285"/>
      <c r="EE120" s="285"/>
      <c r="EF120" s="286"/>
      <c r="EG120" s="285"/>
      <c r="EH120" s="285"/>
      <c r="EI120" s="286"/>
      <c r="EJ120" s="285"/>
      <c r="EK120" s="285"/>
      <c r="EL120" s="286"/>
      <c r="EM120" s="285"/>
      <c r="EN120" s="285"/>
      <c r="EO120" s="286"/>
      <c r="EP120" s="285"/>
      <c r="EQ120" s="285"/>
      <c r="ER120" s="286"/>
      <c r="ES120" s="285"/>
      <c r="ET120" s="285"/>
      <c r="EU120" s="286"/>
      <c r="EV120" s="285"/>
      <c r="EW120" s="285"/>
      <c r="EX120" s="286"/>
      <c r="EY120" s="285"/>
      <c r="EZ120" s="285"/>
      <c r="FA120" s="286"/>
      <c r="FB120" s="285"/>
      <c r="FC120" s="285"/>
      <c r="FD120" s="286"/>
      <c r="FE120" s="285"/>
      <c r="FF120" s="285"/>
      <c r="FG120" s="286"/>
      <c r="FH120" s="285"/>
      <c r="FI120" s="285"/>
      <c r="FJ120" s="286"/>
      <c r="FK120" s="285"/>
      <c r="FL120" s="285"/>
      <c r="FM120" s="286"/>
      <c r="FN120" s="285"/>
      <c r="FO120" s="285"/>
      <c r="FP120" s="286"/>
      <c r="FQ120" s="285"/>
      <c r="FR120" s="285"/>
      <c r="FS120" s="286"/>
      <c r="FT120" s="285"/>
      <c r="FU120" s="285"/>
      <c r="FV120" s="286"/>
      <c r="FW120" s="285"/>
      <c r="FX120" s="285"/>
      <c r="FY120" s="286"/>
      <c r="FZ120" s="285"/>
      <c r="GA120" s="285"/>
      <c r="GB120" s="286"/>
      <c r="GC120" s="285"/>
      <c r="GD120" s="285"/>
      <c r="GE120" s="286"/>
      <c r="GF120" s="285"/>
      <c r="GG120" s="285"/>
      <c r="GH120" s="286"/>
      <c r="GI120" s="285"/>
      <c r="GJ120" s="285"/>
      <c r="GK120" s="286"/>
      <c r="GL120" s="285"/>
      <c r="GM120" s="285"/>
      <c r="GN120" s="286"/>
      <c r="GO120" s="285"/>
      <c r="GP120" s="285"/>
      <c r="GQ120" s="286"/>
      <c r="GR120" s="285"/>
      <c r="GS120" s="285"/>
      <c r="GT120" s="286"/>
      <c r="GU120" s="285"/>
      <c r="GV120" s="285"/>
      <c r="GW120" s="286"/>
      <c r="GX120" s="285"/>
      <c r="GY120" s="285"/>
      <c r="GZ120" s="286"/>
      <c r="HA120" s="285"/>
      <c r="HB120" s="285"/>
      <c r="HC120" s="286"/>
      <c r="HD120" s="285"/>
      <c r="HE120" s="285"/>
      <c r="HF120" s="286"/>
      <c r="HG120" s="285"/>
      <c r="HH120" s="285"/>
      <c r="HI120" s="286"/>
      <c r="HJ120" s="285"/>
      <c r="HK120" s="285"/>
      <c r="HL120" s="286"/>
      <c r="HM120" s="285"/>
      <c r="HN120" s="285">
        <v>5</v>
      </c>
      <c r="HO120" s="286">
        <v>721633.78</v>
      </c>
      <c r="HP120" s="285">
        <v>60</v>
      </c>
      <c r="HQ120" s="285"/>
      <c r="HR120" s="286"/>
      <c r="HS120" s="285"/>
      <c r="HT120" s="285"/>
      <c r="HU120" s="286"/>
      <c r="HV120" s="285"/>
      <c r="HW120" s="285"/>
      <c r="HX120" s="286"/>
      <c r="HY120" s="285"/>
      <c r="HZ120" s="285"/>
      <c r="IA120" s="286"/>
      <c r="IB120" s="285"/>
      <c r="IC120" s="285"/>
      <c r="ID120" s="286"/>
      <c r="IE120" s="285"/>
      <c r="IF120" s="285"/>
      <c r="IG120" s="286"/>
      <c r="IH120" s="285"/>
      <c r="II120" s="285"/>
      <c r="IJ120" s="286"/>
      <c r="IK120" s="285"/>
      <c r="IL120" s="285"/>
      <c r="IM120" s="285"/>
      <c r="IN120" s="285"/>
      <c r="IO120" s="285"/>
      <c r="IP120" s="285"/>
      <c r="IQ120" s="285"/>
      <c r="IR120" s="285"/>
      <c r="IS120" s="286"/>
      <c r="IT120" s="285"/>
      <c r="IU120" s="285"/>
      <c r="IV120" s="285"/>
      <c r="IW120" s="285"/>
      <c r="IX120" s="484">
        <v>23</v>
      </c>
      <c r="IY120" s="370">
        <v>3446692.66</v>
      </c>
      <c r="IZ120" s="484">
        <v>305</v>
      </c>
      <c r="JA120" s="484">
        <v>0</v>
      </c>
      <c r="JB120" s="370">
        <v>0</v>
      </c>
      <c r="JC120" s="484">
        <v>0</v>
      </c>
      <c r="JD120" s="485">
        <v>23</v>
      </c>
      <c r="JE120" s="286">
        <v>3446692.66</v>
      </c>
      <c r="JF120" s="485">
        <v>305</v>
      </c>
    </row>
    <row r="121" spans="1:266" ht="38.25" x14ac:dyDescent="0.2">
      <c r="A121" s="483">
        <v>2</v>
      </c>
      <c r="B121" s="283"/>
      <c r="C121" s="321"/>
      <c r="D121" s="294" t="s">
        <v>715</v>
      </c>
      <c r="E121" s="297" t="s">
        <v>549</v>
      </c>
      <c r="F121" s="285"/>
      <c r="G121" s="286"/>
      <c r="H121" s="285"/>
      <c r="I121" s="285"/>
      <c r="J121" s="286"/>
      <c r="K121" s="285"/>
      <c r="L121" s="285"/>
      <c r="M121" s="286"/>
      <c r="N121" s="285"/>
      <c r="O121" s="285"/>
      <c r="P121" s="286"/>
      <c r="Q121" s="285"/>
      <c r="R121" s="285"/>
      <c r="S121" s="286"/>
      <c r="T121" s="285"/>
      <c r="U121" s="285"/>
      <c r="V121" s="286"/>
      <c r="W121" s="285"/>
      <c r="X121" s="285"/>
      <c r="Y121" s="286"/>
      <c r="Z121" s="285"/>
      <c r="AA121" s="285"/>
      <c r="AB121" s="286"/>
      <c r="AC121" s="285"/>
      <c r="AD121" s="285">
        <v>23</v>
      </c>
      <c r="AE121" s="286">
        <v>4007229.8200000022</v>
      </c>
      <c r="AF121" s="285">
        <v>547</v>
      </c>
      <c r="AG121" s="285"/>
      <c r="AH121" s="286"/>
      <c r="AI121" s="285"/>
      <c r="AJ121" s="285"/>
      <c r="AK121" s="286"/>
      <c r="AL121" s="285"/>
      <c r="AM121" s="285"/>
      <c r="AN121" s="286"/>
      <c r="AO121" s="285"/>
      <c r="AP121" s="285"/>
      <c r="AQ121" s="286"/>
      <c r="AR121" s="285"/>
      <c r="AS121" s="285"/>
      <c r="AT121" s="286"/>
      <c r="AU121" s="285"/>
      <c r="AV121" s="285"/>
      <c r="AW121" s="286"/>
      <c r="AX121" s="285"/>
      <c r="AY121" s="285"/>
      <c r="AZ121" s="286"/>
      <c r="BA121" s="285"/>
      <c r="BB121" s="285"/>
      <c r="BC121" s="286"/>
      <c r="BD121" s="285"/>
      <c r="BE121" s="285"/>
      <c r="BF121" s="286"/>
      <c r="BG121" s="285"/>
      <c r="BH121" s="285"/>
      <c r="BI121" s="286"/>
      <c r="BJ121" s="285"/>
      <c r="BK121" s="285"/>
      <c r="BL121" s="286"/>
      <c r="BM121" s="285"/>
      <c r="BN121" s="285"/>
      <c r="BO121" s="286"/>
      <c r="BP121" s="285"/>
      <c r="BQ121" s="285"/>
      <c r="BR121" s="286"/>
      <c r="BS121" s="285"/>
      <c r="BT121" s="285"/>
      <c r="BU121" s="286"/>
      <c r="BV121" s="285"/>
      <c r="BW121" s="285"/>
      <c r="BX121" s="286"/>
      <c r="BY121" s="285"/>
      <c r="BZ121" s="285"/>
      <c r="CA121" s="286"/>
      <c r="CB121" s="285"/>
      <c r="CC121" s="285"/>
      <c r="CD121" s="286"/>
      <c r="CE121" s="285"/>
      <c r="CF121" s="285"/>
      <c r="CG121" s="286"/>
      <c r="CH121" s="285"/>
      <c r="CI121" s="285"/>
      <c r="CJ121" s="286"/>
      <c r="CK121" s="285"/>
      <c r="CL121" s="285"/>
      <c r="CM121" s="286"/>
      <c r="CN121" s="285"/>
      <c r="CO121" s="285"/>
      <c r="CP121" s="286"/>
      <c r="CQ121" s="285"/>
      <c r="CR121" s="285"/>
      <c r="CS121" s="286"/>
      <c r="CT121" s="285"/>
      <c r="CU121" s="285"/>
      <c r="CV121" s="286"/>
      <c r="CW121" s="285"/>
      <c r="CX121" s="285"/>
      <c r="CY121" s="286"/>
      <c r="CZ121" s="285"/>
      <c r="DA121" s="285"/>
      <c r="DB121" s="286"/>
      <c r="DC121" s="285"/>
      <c r="DD121" s="285"/>
      <c r="DE121" s="286"/>
      <c r="DF121" s="285"/>
      <c r="DG121" s="285"/>
      <c r="DH121" s="286"/>
      <c r="DI121" s="285"/>
      <c r="DJ121" s="285"/>
      <c r="DK121" s="286"/>
      <c r="DL121" s="285"/>
      <c r="DM121" s="285"/>
      <c r="DN121" s="286"/>
      <c r="DO121" s="285"/>
      <c r="DP121" s="285"/>
      <c r="DQ121" s="286"/>
      <c r="DR121" s="285"/>
      <c r="DS121" s="285"/>
      <c r="DT121" s="286"/>
      <c r="DU121" s="285"/>
      <c r="DV121" s="285"/>
      <c r="DW121" s="286"/>
      <c r="DX121" s="285"/>
      <c r="DY121" s="285"/>
      <c r="DZ121" s="286"/>
      <c r="EA121" s="285"/>
      <c r="EB121" s="285"/>
      <c r="EC121" s="286"/>
      <c r="ED121" s="285"/>
      <c r="EE121" s="285"/>
      <c r="EF121" s="286"/>
      <c r="EG121" s="285"/>
      <c r="EH121" s="285"/>
      <c r="EI121" s="286"/>
      <c r="EJ121" s="285"/>
      <c r="EK121" s="285"/>
      <c r="EL121" s="286"/>
      <c r="EM121" s="285"/>
      <c r="EN121" s="285"/>
      <c r="EO121" s="286"/>
      <c r="EP121" s="285"/>
      <c r="EQ121" s="285"/>
      <c r="ER121" s="286"/>
      <c r="ES121" s="285"/>
      <c r="ET121" s="285"/>
      <c r="EU121" s="286"/>
      <c r="EV121" s="285"/>
      <c r="EW121" s="285"/>
      <c r="EX121" s="286"/>
      <c r="EY121" s="285"/>
      <c r="EZ121" s="285"/>
      <c r="FA121" s="286"/>
      <c r="FB121" s="285"/>
      <c r="FC121" s="285"/>
      <c r="FD121" s="286"/>
      <c r="FE121" s="285"/>
      <c r="FF121" s="285"/>
      <c r="FG121" s="286"/>
      <c r="FH121" s="285"/>
      <c r="FI121" s="285"/>
      <c r="FJ121" s="286"/>
      <c r="FK121" s="285"/>
      <c r="FL121" s="285"/>
      <c r="FM121" s="286"/>
      <c r="FN121" s="285"/>
      <c r="FO121" s="285"/>
      <c r="FP121" s="286"/>
      <c r="FQ121" s="285"/>
      <c r="FR121" s="285"/>
      <c r="FS121" s="286"/>
      <c r="FT121" s="285"/>
      <c r="FU121" s="285"/>
      <c r="FV121" s="286"/>
      <c r="FW121" s="285"/>
      <c r="FX121" s="285"/>
      <c r="FY121" s="286"/>
      <c r="FZ121" s="285"/>
      <c r="GA121" s="285"/>
      <c r="GB121" s="286"/>
      <c r="GC121" s="285"/>
      <c r="GD121" s="285"/>
      <c r="GE121" s="286"/>
      <c r="GF121" s="285"/>
      <c r="GG121" s="285"/>
      <c r="GH121" s="286"/>
      <c r="GI121" s="285"/>
      <c r="GJ121" s="285"/>
      <c r="GK121" s="286"/>
      <c r="GL121" s="285"/>
      <c r="GM121" s="285"/>
      <c r="GN121" s="286"/>
      <c r="GO121" s="285"/>
      <c r="GP121" s="285"/>
      <c r="GQ121" s="286"/>
      <c r="GR121" s="285"/>
      <c r="GS121" s="285"/>
      <c r="GT121" s="286"/>
      <c r="GU121" s="285"/>
      <c r="GV121" s="285"/>
      <c r="GW121" s="286"/>
      <c r="GX121" s="285"/>
      <c r="GY121" s="285"/>
      <c r="GZ121" s="286"/>
      <c r="HA121" s="285"/>
      <c r="HB121" s="285"/>
      <c r="HC121" s="286"/>
      <c r="HD121" s="285"/>
      <c r="HE121" s="285"/>
      <c r="HF121" s="286"/>
      <c r="HG121" s="285"/>
      <c r="HH121" s="285"/>
      <c r="HI121" s="286"/>
      <c r="HJ121" s="285"/>
      <c r="HK121" s="285"/>
      <c r="HL121" s="286"/>
      <c r="HM121" s="285"/>
      <c r="HN121" s="285">
        <v>43</v>
      </c>
      <c r="HO121" s="286">
        <v>7651830.8799999962</v>
      </c>
      <c r="HP121" s="285">
        <v>1055</v>
      </c>
      <c r="HQ121" s="285"/>
      <c r="HR121" s="286"/>
      <c r="HS121" s="285"/>
      <c r="HT121" s="285"/>
      <c r="HU121" s="286"/>
      <c r="HV121" s="285"/>
      <c r="HW121" s="285"/>
      <c r="HX121" s="286"/>
      <c r="HY121" s="285"/>
      <c r="HZ121" s="285"/>
      <c r="IA121" s="286"/>
      <c r="IB121" s="285"/>
      <c r="IC121" s="285"/>
      <c r="ID121" s="286"/>
      <c r="IE121" s="285"/>
      <c r="IF121" s="285"/>
      <c r="IG121" s="286"/>
      <c r="IH121" s="285"/>
      <c r="II121" s="285"/>
      <c r="IJ121" s="286"/>
      <c r="IK121" s="285"/>
      <c r="IL121" s="285"/>
      <c r="IM121" s="285"/>
      <c r="IN121" s="285"/>
      <c r="IO121" s="285"/>
      <c r="IP121" s="285"/>
      <c r="IQ121" s="285"/>
      <c r="IR121" s="285"/>
      <c r="IS121" s="286"/>
      <c r="IT121" s="285"/>
      <c r="IU121" s="285"/>
      <c r="IV121" s="285"/>
      <c r="IW121" s="285"/>
      <c r="IX121" s="484">
        <v>66</v>
      </c>
      <c r="IY121" s="370">
        <v>11659060.699999999</v>
      </c>
      <c r="IZ121" s="484">
        <v>1602</v>
      </c>
      <c r="JA121" s="484">
        <v>0</v>
      </c>
      <c r="JB121" s="370">
        <v>0</v>
      </c>
      <c r="JC121" s="484">
        <v>0</v>
      </c>
      <c r="JD121" s="485">
        <v>66</v>
      </c>
      <c r="JE121" s="286">
        <v>11659060.699999992</v>
      </c>
      <c r="JF121" s="485">
        <v>1602</v>
      </c>
    </row>
    <row r="122" spans="1:266" ht="38.25" x14ac:dyDescent="0.2">
      <c r="A122" s="483">
        <v>2</v>
      </c>
      <c r="B122" s="283"/>
      <c r="C122" s="321"/>
      <c r="D122" s="294" t="s">
        <v>716</v>
      </c>
      <c r="E122" s="297" t="s">
        <v>550</v>
      </c>
      <c r="F122" s="285"/>
      <c r="G122" s="286"/>
      <c r="H122" s="285"/>
      <c r="I122" s="285"/>
      <c r="J122" s="286"/>
      <c r="K122" s="285"/>
      <c r="L122" s="285"/>
      <c r="M122" s="286"/>
      <c r="N122" s="285"/>
      <c r="O122" s="285"/>
      <c r="P122" s="286"/>
      <c r="Q122" s="285"/>
      <c r="R122" s="285"/>
      <c r="S122" s="286"/>
      <c r="T122" s="285"/>
      <c r="U122" s="285"/>
      <c r="V122" s="286"/>
      <c r="W122" s="285"/>
      <c r="X122" s="285"/>
      <c r="Y122" s="286"/>
      <c r="Z122" s="285"/>
      <c r="AA122" s="285"/>
      <c r="AB122" s="286"/>
      <c r="AC122" s="285"/>
      <c r="AD122" s="285">
        <v>20</v>
      </c>
      <c r="AE122" s="286">
        <v>3997824.23</v>
      </c>
      <c r="AF122" s="285">
        <v>363</v>
      </c>
      <c r="AG122" s="285"/>
      <c r="AH122" s="286"/>
      <c r="AI122" s="285"/>
      <c r="AJ122" s="285"/>
      <c r="AK122" s="286"/>
      <c r="AL122" s="285"/>
      <c r="AM122" s="285"/>
      <c r="AN122" s="286"/>
      <c r="AO122" s="285"/>
      <c r="AP122" s="285"/>
      <c r="AQ122" s="286"/>
      <c r="AR122" s="285"/>
      <c r="AS122" s="285"/>
      <c r="AT122" s="286"/>
      <c r="AU122" s="285"/>
      <c r="AV122" s="285"/>
      <c r="AW122" s="286"/>
      <c r="AX122" s="285"/>
      <c r="AY122" s="285"/>
      <c r="AZ122" s="286"/>
      <c r="BA122" s="285"/>
      <c r="BB122" s="285"/>
      <c r="BC122" s="286"/>
      <c r="BD122" s="285"/>
      <c r="BE122" s="285"/>
      <c r="BF122" s="286"/>
      <c r="BG122" s="285"/>
      <c r="BH122" s="285"/>
      <c r="BI122" s="286"/>
      <c r="BJ122" s="285"/>
      <c r="BK122" s="285"/>
      <c r="BL122" s="286"/>
      <c r="BM122" s="285"/>
      <c r="BN122" s="285"/>
      <c r="BO122" s="286"/>
      <c r="BP122" s="285"/>
      <c r="BQ122" s="285"/>
      <c r="BR122" s="286"/>
      <c r="BS122" s="285"/>
      <c r="BT122" s="285"/>
      <c r="BU122" s="286"/>
      <c r="BV122" s="285"/>
      <c r="BW122" s="285"/>
      <c r="BX122" s="286"/>
      <c r="BY122" s="285"/>
      <c r="BZ122" s="285"/>
      <c r="CA122" s="286"/>
      <c r="CB122" s="285"/>
      <c r="CC122" s="285"/>
      <c r="CD122" s="286"/>
      <c r="CE122" s="285"/>
      <c r="CF122" s="285"/>
      <c r="CG122" s="286"/>
      <c r="CH122" s="285"/>
      <c r="CI122" s="285"/>
      <c r="CJ122" s="286"/>
      <c r="CK122" s="285"/>
      <c r="CL122" s="285"/>
      <c r="CM122" s="286"/>
      <c r="CN122" s="285"/>
      <c r="CO122" s="285"/>
      <c r="CP122" s="286"/>
      <c r="CQ122" s="285"/>
      <c r="CR122" s="285"/>
      <c r="CS122" s="286"/>
      <c r="CT122" s="285"/>
      <c r="CU122" s="285"/>
      <c r="CV122" s="286"/>
      <c r="CW122" s="285"/>
      <c r="CX122" s="285"/>
      <c r="CY122" s="286"/>
      <c r="CZ122" s="285"/>
      <c r="DA122" s="285"/>
      <c r="DB122" s="286"/>
      <c r="DC122" s="285"/>
      <c r="DD122" s="285"/>
      <c r="DE122" s="286"/>
      <c r="DF122" s="285"/>
      <c r="DG122" s="285"/>
      <c r="DH122" s="286"/>
      <c r="DI122" s="285"/>
      <c r="DJ122" s="285"/>
      <c r="DK122" s="286"/>
      <c r="DL122" s="285"/>
      <c r="DM122" s="285"/>
      <c r="DN122" s="286"/>
      <c r="DO122" s="285"/>
      <c r="DP122" s="285"/>
      <c r="DQ122" s="286"/>
      <c r="DR122" s="285"/>
      <c r="DS122" s="285"/>
      <c r="DT122" s="286"/>
      <c r="DU122" s="285"/>
      <c r="DV122" s="285"/>
      <c r="DW122" s="286"/>
      <c r="DX122" s="285"/>
      <c r="DY122" s="285"/>
      <c r="DZ122" s="286"/>
      <c r="EA122" s="285"/>
      <c r="EB122" s="285"/>
      <c r="EC122" s="286"/>
      <c r="ED122" s="285"/>
      <c r="EE122" s="285"/>
      <c r="EF122" s="286"/>
      <c r="EG122" s="285"/>
      <c r="EH122" s="285"/>
      <c r="EI122" s="286"/>
      <c r="EJ122" s="285"/>
      <c r="EK122" s="285"/>
      <c r="EL122" s="286"/>
      <c r="EM122" s="285"/>
      <c r="EN122" s="285"/>
      <c r="EO122" s="286"/>
      <c r="EP122" s="285"/>
      <c r="EQ122" s="285"/>
      <c r="ER122" s="286"/>
      <c r="ES122" s="285"/>
      <c r="ET122" s="285"/>
      <c r="EU122" s="286"/>
      <c r="EV122" s="285"/>
      <c r="EW122" s="285"/>
      <c r="EX122" s="286"/>
      <c r="EY122" s="285"/>
      <c r="EZ122" s="285"/>
      <c r="FA122" s="286"/>
      <c r="FB122" s="285"/>
      <c r="FC122" s="285"/>
      <c r="FD122" s="286"/>
      <c r="FE122" s="285"/>
      <c r="FF122" s="285"/>
      <c r="FG122" s="286"/>
      <c r="FH122" s="285"/>
      <c r="FI122" s="285"/>
      <c r="FJ122" s="286"/>
      <c r="FK122" s="285"/>
      <c r="FL122" s="285"/>
      <c r="FM122" s="286"/>
      <c r="FN122" s="285"/>
      <c r="FO122" s="285"/>
      <c r="FP122" s="286"/>
      <c r="FQ122" s="285"/>
      <c r="FR122" s="285"/>
      <c r="FS122" s="286"/>
      <c r="FT122" s="285"/>
      <c r="FU122" s="285"/>
      <c r="FV122" s="286"/>
      <c r="FW122" s="285"/>
      <c r="FX122" s="285"/>
      <c r="FY122" s="286"/>
      <c r="FZ122" s="285"/>
      <c r="GA122" s="285"/>
      <c r="GB122" s="286"/>
      <c r="GC122" s="285"/>
      <c r="GD122" s="285"/>
      <c r="GE122" s="286"/>
      <c r="GF122" s="285"/>
      <c r="GG122" s="285"/>
      <c r="GH122" s="286"/>
      <c r="GI122" s="285"/>
      <c r="GJ122" s="285"/>
      <c r="GK122" s="286"/>
      <c r="GL122" s="285"/>
      <c r="GM122" s="285"/>
      <c r="GN122" s="286"/>
      <c r="GO122" s="285"/>
      <c r="GP122" s="285"/>
      <c r="GQ122" s="286"/>
      <c r="GR122" s="285"/>
      <c r="GS122" s="285"/>
      <c r="GT122" s="286"/>
      <c r="GU122" s="285"/>
      <c r="GV122" s="285"/>
      <c r="GW122" s="286"/>
      <c r="GX122" s="285"/>
      <c r="GY122" s="285"/>
      <c r="GZ122" s="286"/>
      <c r="HA122" s="285"/>
      <c r="HB122" s="285"/>
      <c r="HC122" s="286"/>
      <c r="HD122" s="285"/>
      <c r="HE122" s="285"/>
      <c r="HF122" s="286"/>
      <c r="HG122" s="285"/>
      <c r="HH122" s="285"/>
      <c r="HI122" s="286"/>
      <c r="HJ122" s="285"/>
      <c r="HK122" s="285"/>
      <c r="HL122" s="286"/>
      <c r="HM122" s="285"/>
      <c r="HN122" s="285">
        <v>35</v>
      </c>
      <c r="HO122" s="286">
        <v>6960251.179999995</v>
      </c>
      <c r="HP122" s="285">
        <v>919</v>
      </c>
      <c r="HQ122" s="285"/>
      <c r="HR122" s="286"/>
      <c r="HS122" s="285"/>
      <c r="HT122" s="285"/>
      <c r="HU122" s="286"/>
      <c r="HV122" s="285"/>
      <c r="HW122" s="285"/>
      <c r="HX122" s="286"/>
      <c r="HY122" s="285"/>
      <c r="HZ122" s="285"/>
      <c r="IA122" s="286"/>
      <c r="IB122" s="285"/>
      <c r="IC122" s="285"/>
      <c r="ID122" s="286"/>
      <c r="IE122" s="285"/>
      <c r="IF122" s="285"/>
      <c r="IG122" s="286"/>
      <c r="IH122" s="285"/>
      <c r="II122" s="285"/>
      <c r="IJ122" s="286"/>
      <c r="IK122" s="285"/>
      <c r="IL122" s="285"/>
      <c r="IM122" s="285"/>
      <c r="IN122" s="285"/>
      <c r="IO122" s="285"/>
      <c r="IP122" s="285"/>
      <c r="IQ122" s="285"/>
      <c r="IR122" s="285"/>
      <c r="IS122" s="286"/>
      <c r="IT122" s="285"/>
      <c r="IU122" s="285"/>
      <c r="IV122" s="285"/>
      <c r="IW122" s="285"/>
      <c r="IX122" s="484">
        <v>55</v>
      </c>
      <c r="IY122" s="370">
        <v>10958075.409999995</v>
      </c>
      <c r="IZ122" s="484">
        <v>1282</v>
      </c>
      <c r="JA122" s="484">
        <v>0</v>
      </c>
      <c r="JB122" s="370">
        <v>0</v>
      </c>
      <c r="JC122" s="484">
        <v>0</v>
      </c>
      <c r="JD122" s="485">
        <v>55</v>
      </c>
      <c r="JE122" s="286">
        <v>10958075.409999985</v>
      </c>
      <c r="JF122" s="485">
        <v>1282</v>
      </c>
    </row>
    <row r="123" spans="1:266" ht="38.25" x14ac:dyDescent="0.2">
      <c r="A123" s="483">
        <v>2</v>
      </c>
      <c r="B123" s="283"/>
      <c r="C123" s="321"/>
      <c r="D123" s="294" t="s">
        <v>717</v>
      </c>
      <c r="E123" s="297" t="s">
        <v>551</v>
      </c>
      <c r="F123" s="285"/>
      <c r="G123" s="286"/>
      <c r="H123" s="285"/>
      <c r="I123" s="285"/>
      <c r="J123" s="286"/>
      <c r="K123" s="285"/>
      <c r="L123" s="285"/>
      <c r="M123" s="286"/>
      <c r="N123" s="285"/>
      <c r="O123" s="285"/>
      <c r="P123" s="286"/>
      <c r="Q123" s="285"/>
      <c r="R123" s="285"/>
      <c r="S123" s="286"/>
      <c r="T123" s="285"/>
      <c r="U123" s="285"/>
      <c r="V123" s="286"/>
      <c r="W123" s="285"/>
      <c r="X123" s="285"/>
      <c r="Y123" s="286"/>
      <c r="Z123" s="285"/>
      <c r="AA123" s="285"/>
      <c r="AB123" s="286"/>
      <c r="AC123" s="285"/>
      <c r="AD123" s="285">
        <v>39</v>
      </c>
      <c r="AE123" s="286">
        <v>9400598.6100000069</v>
      </c>
      <c r="AF123" s="285">
        <v>420</v>
      </c>
      <c r="AG123" s="285"/>
      <c r="AH123" s="286"/>
      <c r="AI123" s="285"/>
      <c r="AJ123" s="285"/>
      <c r="AK123" s="286"/>
      <c r="AL123" s="285"/>
      <c r="AM123" s="285"/>
      <c r="AN123" s="286"/>
      <c r="AO123" s="285"/>
      <c r="AP123" s="285"/>
      <c r="AQ123" s="286"/>
      <c r="AR123" s="285"/>
      <c r="AS123" s="285"/>
      <c r="AT123" s="286"/>
      <c r="AU123" s="285"/>
      <c r="AV123" s="285"/>
      <c r="AW123" s="286"/>
      <c r="AX123" s="285"/>
      <c r="AY123" s="285"/>
      <c r="AZ123" s="286"/>
      <c r="BA123" s="285"/>
      <c r="BB123" s="285"/>
      <c r="BC123" s="286"/>
      <c r="BD123" s="285"/>
      <c r="BE123" s="285"/>
      <c r="BF123" s="286"/>
      <c r="BG123" s="285"/>
      <c r="BH123" s="285"/>
      <c r="BI123" s="286"/>
      <c r="BJ123" s="285"/>
      <c r="BK123" s="285"/>
      <c r="BL123" s="286"/>
      <c r="BM123" s="285"/>
      <c r="BN123" s="285"/>
      <c r="BO123" s="286"/>
      <c r="BP123" s="285"/>
      <c r="BQ123" s="285"/>
      <c r="BR123" s="286"/>
      <c r="BS123" s="285"/>
      <c r="BT123" s="285"/>
      <c r="BU123" s="286"/>
      <c r="BV123" s="285"/>
      <c r="BW123" s="285"/>
      <c r="BX123" s="286"/>
      <c r="BY123" s="285"/>
      <c r="BZ123" s="285"/>
      <c r="CA123" s="286"/>
      <c r="CB123" s="285"/>
      <c r="CC123" s="285"/>
      <c r="CD123" s="286"/>
      <c r="CE123" s="285"/>
      <c r="CF123" s="285"/>
      <c r="CG123" s="286"/>
      <c r="CH123" s="285"/>
      <c r="CI123" s="285"/>
      <c r="CJ123" s="286"/>
      <c r="CK123" s="285"/>
      <c r="CL123" s="285"/>
      <c r="CM123" s="286"/>
      <c r="CN123" s="285"/>
      <c r="CO123" s="285"/>
      <c r="CP123" s="286"/>
      <c r="CQ123" s="285"/>
      <c r="CR123" s="285"/>
      <c r="CS123" s="286"/>
      <c r="CT123" s="285"/>
      <c r="CU123" s="285"/>
      <c r="CV123" s="286"/>
      <c r="CW123" s="285"/>
      <c r="CX123" s="285"/>
      <c r="CY123" s="286"/>
      <c r="CZ123" s="285"/>
      <c r="DA123" s="285"/>
      <c r="DB123" s="286"/>
      <c r="DC123" s="285"/>
      <c r="DD123" s="285"/>
      <c r="DE123" s="286"/>
      <c r="DF123" s="285"/>
      <c r="DG123" s="285"/>
      <c r="DH123" s="286"/>
      <c r="DI123" s="285"/>
      <c r="DJ123" s="285"/>
      <c r="DK123" s="286"/>
      <c r="DL123" s="285"/>
      <c r="DM123" s="285"/>
      <c r="DN123" s="286"/>
      <c r="DO123" s="285"/>
      <c r="DP123" s="285"/>
      <c r="DQ123" s="286"/>
      <c r="DR123" s="285"/>
      <c r="DS123" s="285"/>
      <c r="DT123" s="286"/>
      <c r="DU123" s="285"/>
      <c r="DV123" s="285"/>
      <c r="DW123" s="286"/>
      <c r="DX123" s="285"/>
      <c r="DY123" s="285"/>
      <c r="DZ123" s="286"/>
      <c r="EA123" s="285"/>
      <c r="EB123" s="285"/>
      <c r="EC123" s="286"/>
      <c r="ED123" s="285"/>
      <c r="EE123" s="285"/>
      <c r="EF123" s="286"/>
      <c r="EG123" s="285"/>
      <c r="EH123" s="285"/>
      <c r="EI123" s="286"/>
      <c r="EJ123" s="285"/>
      <c r="EK123" s="285"/>
      <c r="EL123" s="286"/>
      <c r="EM123" s="285"/>
      <c r="EN123" s="285"/>
      <c r="EO123" s="286"/>
      <c r="EP123" s="285"/>
      <c r="EQ123" s="285"/>
      <c r="ER123" s="286"/>
      <c r="ES123" s="285"/>
      <c r="ET123" s="285"/>
      <c r="EU123" s="286"/>
      <c r="EV123" s="285"/>
      <c r="EW123" s="285"/>
      <c r="EX123" s="286"/>
      <c r="EY123" s="285"/>
      <c r="EZ123" s="285"/>
      <c r="FA123" s="286"/>
      <c r="FB123" s="285"/>
      <c r="FC123" s="285"/>
      <c r="FD123" s="286"/>
      <c r="FE123" s="285"/>
      <c r="FF123" s="285"/>
      <c r="FG123" s="286"/>
      <c r="FH123" s="285"/>
      <c r="FI123" s="285"/>
      <c r="FJ123" s="286"/>
      <c r="FK123" s="285"/>
      <c r="FL123" s="285"/>
      <c r="FM123" s="286"/>
      <c r="FN123" s="285"/>
      <c r="FO123" s="285"/>
      <c r="FP123" s="286"/>
      <c r="FQ123" s="285"/>
      <c r="FR123" s="285"/>
      <c r="FS123" s="286"/>
      <c r="FT123" s="285"/>
      <c r="FU123" s="285"/>
      <c r="FV123" s="286"/>
      <c r="FW123" s="285"/>
      <c r="FX123" s="285"/>
      <c r="FY123" s="286"/>
      <c r="FZ123" s="285"/>
      <c r="GA123" s="285"/>
      <c r="GB123" s="286"/>
      <c r="GC123" s="285"/>
      <c r="GD123" s="285"/>
      <c r="GE123" s="286"/>
      <c r="GF123" s="285"/>
      <c r="GG123" s="285"/>
      <c r="GH123" s="286"/>
      <c r="GI123" s="285"/>
      <c r="GJ123" s="285"/>
      <c r="GK123" s="286"/>
      <c r="GL123" s="285"/>
      <c r="GM123" s="285"/>
      <c r="GN123" s="286"/>
      <c r="GO123" s="285"/>
      <c r="GP123" s="285"/>
      <c r="GQ123" s="286"/>
      <c r="GR123" s="285"/>
      <c r="GS123" s="285"/>
      <c r="GT123" s="286"/>
      <c r="GU123" s="285"/>
      <c r="GV123" s="285"/>
      <c r="GW123" s="286"/>
      <c r="GX123" s="285"/>
      <c r="GY123" s="285"/>
      <c r="GZ123" s="286"/>
      <c r="HA123" s="285"/>
      <c r="HB123" s="285"/>
      <c r="HC123" s="286"/>
      <c r="HD123" s="285"/>
      <c r="HE123" s="285"/>
      <c r="HF123" s="286"/>
      <c r="HG123" s="285"/>
      <c r="HH123" s="285"/>
      <c r="HI123" s="286"/>
      <c r="HJ123" s="285"/>
      <c r="HK123" s="285"/>
      <c r="HL123" s="286"/>
      <c r="HM123" s="285"/>
      <c r="HN123" s="285">
        <v>16</v>
      </c>
      <c r="HO123" s="286">
        <v>3897032.9000000008</v>
      </c>
      <c r="HP123" s="285">
        <v>474</v>
      </c>
      <c r="HQ123" s="285"/>
      <c r="HR123" s="286"/>
      <c r="HS123" s="285"/>
      <c r="HT123" s="285"/>
      <c r="HU123" s="286"/>
      <c r="HV123" s="285"/>
      <c r="HW123" s="285"/>
      <c r="HX123" s="286"/>
      <c r="HY123" s="285"/>
      <c r="HZ123" s="285"/>
      <c r="IA123" s="286"/>
      <c r="IB123" s="285"/>
      <c r="IC123" s="285"/>
      <c r="ID123" s="286"/>
      <c r="IE123" s="285"/>
      <c r="IF123" s="285"/>
      <c r="IG123" s="286"/>
      <c r="IH123" s="285"/>
      <c r="II123" s="285"/>
      <c r="IJ123" s="286"/>
      <c r="IK123" s="285"/>
      <c r="IL123" s="285"/>
      <c r="IM123" s="285"/>
      <c r="IN123" s="285"/>
      <c r="IO123" s="285"/>
      <c r="IP123" s="285"/>
      <c r="IQ123" s="285"/>
      <c r="IR123" s="285"/>
      <c r="IS123" s="286"/>
      <c r="IT123" s="285"/>
      <c r="IU123" s="285"/>
      <c r="IV123" s="285"/>
      <c r="IW123" s="285"/>
      <c r="IX123" s="484">
        <v>55</v>
      </c>
      <c r="IY123" s="370">
        <v>13297631.510000007</v>
      </c>
      <c r="IZ123" s="484">
        <v>894</v>
      </c>
      <c r="JA123" s="484">
        <v>0</v>
      </c>
      <c r="JB123" s="370">
        <v>0</v>
      </c>
      <c r="JC123" s="484">
        <v>0</v>
      </c>
      <c r="JD123" s="485">
        <v>55</v>
      </c>
      <c r="JE123" s="286">
        <v>13297631.510000009</v>
      </c>
      <c r="JF123" s="485">
        <v>894</v>
      </c>
    </row>
    <row r="124" spans="1:266" ht="38.25" x14ac:dyDescent="0.2">
      <c r="A124" s="483">
        <v>2</v>
      </c>
      <c r="B124" s="283"/>
      <c r="C124" s="321"/>
      <c r="D124" s="294" t="s">
        <v>718</v>
      </c>
      <c r="E124" s="297" t="s">
        <v>667</v>
      </c>
      <c r="F124" s="285"/>
      <c r="G124" s="286"/>
      <c r="H124" s="285"/>
      <c r="I124" s="285"/>
      <c r="J124" s="286"/>
      <c r="K124" s="285"/>
      <c r="L124" s="285"/>
      <c r="M124" s="286"/>
      <c r="N124" s="285"/>
      <c r="O124" s="285"/>
      <c r="P124" s="286"/>
      <c r="Q124" s="285"/>
      <c r="R124" s="285"/>
      <c r="S124" s="286"/>
      <c r="T124" s="285"/>
      <c r="U124" s="285"/>
      <c r="V124" s="286"/>
      <c r="W124" s="285"/>
      <c r="X124" s="285"/>
      <c r="Y124" s="286"/>
      <c r="Z124" s="285"/>
      <c r="AA124" s="285"/>
      <c r="AB124" s="286"/>
      <c r="AC124" s="285"/>
      <c r="AD124" s="285">
        <v>26</v>
      </c>
      <c r="AE124" s="286">
        <v>7954212.3400000036</v>
      </c>
      <c r="AF124" s="285">
        <v>459</v>
      </c>
      <c r="AG124" s="285"/>
      <c r="AH124" s="286"/>
      <c r="AI124" s="285"/>
      <c r="AJ124" s="285"/>
      <c r="AK124" s="286"/>
      <c r="AL124" s="285"/>
      <c r="AM124" s="285"/>
      <c r="AN124" s="286"/>
      <c r="AO124" s="285"/>
      <c r="AP124" s="285"/>
      <c r="AQ124" s="286"/>
      <c r="AR124" s="285"/>
      <c r="AS124" s="285"/>
      <c r="AT124" s="286"/>
      <c r="AU124" s="285"/>
      <c r="AV124" s="285"/>
      <c r="AW124" s="286"/>
      <c r="AX124" s="285"/>
      <c r="AY124" s="285"/>
      <c r="AZ124" s="286"/>
      <c r="BA124" s="285"/>
      <c r="BB124" s="285"/>
      <c r="BC124" s="286"/>
      <c r="BD124" s="285"/>
      <c r="BE124" s="285"/>
      <c r="BF124" s="286"/>
      <c r="BG124" s="285"/>
      <c r="BH124" s="285"/>
      <c r="BI124" s="286"/>
      <c r="BJ124" s="285"/>
      <c r="BK124" s="285"/>
      <c r="BL124" s="286"/>
      <c r="BM124" s="285"/>
      <c r="BN124" s="285"/>
      <c r="BO124" s="286"/>
      <c r="BP124" s="285"/>
      <c r="BQ124" s="285"/>
      <c r="BR124" s="286"/>
      <c r="BS124" s="285"/>
      <c r="BT124" s="285"/>
      <c r="BU124" s="286"/>
      <c r="BV124" s="285"/>
      <c r="BW124" s="285"/>
      <c r="BX124" s="286"/>
      <c r="BY124" s="285"/>
      <c r="BZ124" s="285"/>
      <c r="CA124" s="286"/>
      <c r="CB124" s="285"/>
      <c r="CC124" s="285"/>
      <c r="CD124" s="286"/>
      <c r="CE124" s="285"/>
      <c r="CF124" s="285"/>
      <c r="CG124" s="286"/>
      <c r="CH124" s="285"/>
      <c r="CI124" s="285"/>
      <c r="CJ124" s="286"/>
      <c r="CK124" s="285"/>
      <c r="CL124" s="285"/>
      <c r="CM124" s="286"/>
      <c r="CN124" s="285"/>
      <c r="CO124" s="285"/>
      <c r="CP124" s="286"/>
      <c r="CQ124" s="285"/>
      <c r="CR124" s="285"/>
      <c r="CS124" s="286"/>
      <c r="CT124" s="285"/>
      <c r="CU124" s="285"/>
      <c r="CV124" s="286"/>
      <c r="CW124" s="285"/>
      <c r="CX124" s="285"/>
      <c r="CY124" s="286"/>
      <c r="CZ124" s="285"/>
      <c r="DA124" s="285"/>
      <c r="DB124" s="286"/>
      <c r="DC124" s="285"/>
      <c r="DD124" s="285"/>
      <c r="DE124" s="286"/>
      <c r="DF124" s="285"/>
      <c r="DG124" s="285"/>
      <c r="DH124" s="286"/>
      <c r="DI124" s="285"/>
      <c r="DJ124" s="285"/>
      <c r="DK124" s="286"/>
      <c r="DL124" s="285"/>
      <c r="DM124" s="285"/>
      <c r="DN124" s="286"/>
      <c r="DO124" s="285"/>
      <c r="DP124" s="285"/>
      <c r="DQ124" s="286"/>
      <c r="DR124" s="285"/>
      <c r="DS124" s="285"/>
      <c r="DT124" s="286"/>
      <c r="DU124" s="285"/>
      <c r="DV124" s="285"/>
      <c r="DW124" s="286"/>
      <c r="DX124" s="285"/>
      <c r="DY124" s="285"/>
      <c r="DZ124" s="286"/>
      <c r="EA124" s="285"/>
      <c r="EB124" s="285"/>
      <c r="EC124" s="286"/>
      <c r="ED124" s="285"/>
      <c r="EE124" s="285"/>
      <c r="EF124" s="286"/>
      <c r="EG124" s="285"/>
      <c r="EH124" s="285"/>
      <c r="EI124" s="286"/>
      <c r="EJ124" s="285"/>
      <c r="EK124" s="285"/>
      <c r="EL124" s="286"/>
      <c r="EM124" s="285"/>
      <c r="EN124" s="285"/>
      <c r="EO124" s="286"/>
      <c r="EP124" s="285"/>
      <c r="EQ124" s="285"/>
      <c r="ER124" s="286"/>
      <c r="ES124" s="285"/>
      <c r="ET124" s="285"/>
      <c r="EU124" s="286"/>
      <c r="EV124" s="285"/>
      <c r="EW124" s="285"/>
      <c r="EX124" s="286"/>
      <c r="EY124" s="285"/>
      <c r="EZ124" s="285"/>
      <c r="FA124" s="286"/>
      <c r="FB124" s="285"/>
      <c r="FC124" s="285"/>
      <c r="FD124" s="286"/>
      <c r="FE124" s="285"/>
      <c r="FF124" s="285"/>
      <c r="FG124" s="286"/>
      <c r="FH124" s="285"/>
      <c r="FI124" s="285"/>
      <c r="FJ124" s="286"/>
      <c r="FK124" s="285"/>
      <c r="FL124" s="285"/>
      <c r="FM124" s="286"/>
      <c r="FN124" s="285"/>
      <c r="FO124" s="285"/>
      <c r="FP124" s="286"/>
      <c r="FQ124" s="285"/>
      <c r="FR124" s="285"/>
      <c r="FS124" s="286"/>
      <c r="FT124" s="285"/>
      <c r="FU124" s="285"/>
      <c r="FV124" s="286"/>
      <c r="FW124" s="285"/>
      <c r="FX124" s="285"/>
      <c r="FY124" s="286"/>
      <c r="FZ124" s="285"/>
      <c r="GA124" s="285"/>
      <c r="GB124" s="286"/>
      <c r="GC124" s="285"/>
      <c r="GD124" s="285"/>
      <c r="GE124" s="286"/>
      <c r="GF124" s="285"/>
      <c r="GG124" s="285"/>
      <c r="GH124" s="286"/>
      <c r="GI124" s="285"/>
      <c r="GJ124" s="285"/>
      <c r="GK124" s="286"/>
      <c r="GL124" s="285"/>
      <c r="GM124" s="285"/>
      <c r="GN124" s="286"/>
      <c r="GO124" s="285"/>
      <c r="GP124" s="285"/>
      <c r="GQ124" s="286"/>
      <c r="GR124" s="285"/>
      <c r="GS124" s="285"/>
      <c r="GT124" s="286"/>
      <c r="GU124" s="285"/>
      <c r="GV124" s="285"/>
      <c r="GW124" s="286"/>
      <c r="GX124" s="285"/>
      <c r="GY124" s="285"/>
      <c r="GZ124" s="286"/>
      <c r="HA124" s="285"/>
      <c r="HB124" s="285"/>
      <c r="HC124" s="286"/>
      <c r="HD124" s="285"/>
      <c r="HE124" s="285"/>
      <c r="HF124" s="286"/>
      <c r="HG124" s="285"/>
      <c r="HH124" s="285"/>
      <c r="HI124" s="286"/>
      <c r="HJ124" s="285"/>
      <c r="HK124" s="285"/>
      <c r="HL124" s="286"/>
      <c r="HM124" s="285"/>
      <c r="HN124" s="285">
        <v>34</v>
      </c>
      <c r="HO124" s="286">
        <v>10395926.979999999</v>
      </c>
      <c r="HP124" s="285">
        <v>858</v>
      </c>
      <c r="HQ124" s="285"/>
      <c r="HR124" s="286"/>
      <c r="HS124" s="285"/>
      <c r="HT124" s="285"/>
      <c r="HU124" s="286"/>
      <c r="HV124" s="285"/>
      <c r="HW124" s="285"/>
      <c r="HX124" s="286"/>
      <c r="HY124" s="285"/>
      <c r="HZ124" s="285"/>
      <c r="IA124" s="286"/>
      <c r="IB124" s="285"/>
      <c r="IC124" s="285"/>
      <c r="ID124" s="286"/>
      <c r="IE124" s="285"/>
      <c r="IF124" s="285"/>
      <c r="IG124" s="286"/>
      <c r="IH124" s="285"/>
      <c r="II124" s="285"/>
      <c r="IJ124" s="286"/>
      <c r="IK124" s="285"/>
      <c r="IL124" s="285"/>
      <c r="IM124" s="285"/>
      <c r="IN124" s="285"/>
      <c r="IO124" s="285"/>
      <c r="IP124" s="285"/>
      <c r="IQ124" s="285"/>
      <c r="IR124" s="285"/>
      <c r="IS124" s="286"/>
      <c r="IT124" s="285"/>
      <c r="IU124" s="285"/>
      <c r="IV124" s="285"/>
      <c r="IW124" s="285"/>
      <c r="IX124" s="484">
        <v>60</v>
      </c>
      <c r="IY124" s="370">
        <v>18350139.32</v>
      </c>
      <c r="IZ124" s="484">
        <v>1317</v>
      </c>
      <c r="JA124" s="484">
        <v>0</v>
      </c>
      <c r="JB124" s="370">
        <v>0</v>
      </c>
      <c r="JC124" s="484">
        <v>0</v>
      </c>
      <c r="JD124" s="485">
        <v>60</v>
      </c>
      <c r="JE124" s="286">
        <v>18350139.32</v>
      </c>
      <c r="JF124" s="485">
        <v>1317</v>
      </c>
    </row>
    <row r="125" spans="1:266" ht="38.25" x14ac:dyDescent="0.2">
      <c r="A125" s="483">
        <v>2</v>
      </c>
      <c r="B125" s="283"/>
      <c r="C125" s="321"/>
      <c r="D125" s="294" t="s">
        <v>719</v>
      </c>
      <c r="E125" s="297" t="s">
        <v>668</v>
      </c>
      <c r="F125" s="285"/>
      <c r="G125" s="286"/>
      <c r="H125" s="285"/>
      <c r="I125" s="285"/>
      <c r="J125" s="286"/>
      <c r="K125" s="285"/>
      <c r="L125" s="285"/>
      <c r="M125" s="286"/>
      <c r="N125" s="285"/>
      <c r="O125" s="285"/>
      <c r="P125" s="286"/>
      <c r="Q125" s="285"/>
      <c r="R125" s="285"/>
      <c r="S125" s="286"/>
      <c r="T125" s="285"/>
      <c r="U125" s="285"/>
      <c r="V125" s="286"/>
      <c r="W125" s="285"/>
      <c r="X125" s="285"/>
      <c r="Y125" s="286"/>
      <c r="Z125" s="285"/>
      <c r="AA125" s="285"/>
      <c r="AB125" s="286"/>
      <c r="AC125" s="285"/>
      <c r="AD125" s="285">
        <v>121</v>
      </c>
      <c r="AE125" s="286">
        <v>45766722.980000056</v>
      </c>
      <c r="AF125" s="285">
        <v>2097</v>
      </c>
      <c r="AG125" s="285"/>
      <c r="AH125" s="286"/>
      <c r="AI125" s="285"/>
      <c r="AJ125" s="285"/>
      <c r="AK125" s="286"/>
      <c r="AL125" s="285"/>
      <c r="AM125" s="285"/>
      <c r="AN125" s="286"/>
      <c r="AO125" s="285"/>
      <c r="AP125" s="285"/>
      <c r="AQ125" s="286"/>
      <c r="AR125" s="285"/>
      <c r="AS125" s="285"/>
      <c r="AT125" s="286"/>
      <c r="AU125" s="285"/>
      <c r="AV125" s="285"/>
      <c r="AW125" s="286"/>
      <c r="AX125" s="285"/>
      <c r="AY125" s="285"/>
      <c r="AZ125" s="286"/>
      <c r="BA125" s="285"/>
      <c r="BB125" s="285"/>
      <c r="BC125" s="286"/>
      <c r="BD125" s="285"/>
      <c r="BE125" s="285"/>
      <c r="BF125" s="286"/>
      <c r="BG125" s="285"/>
      <c r="BH125" s="285"/>
      <c r="BI125" s="286"/>
      <c r="BJ125" s="285"/>
      <c r="BK125" s="285"/>
      <c r="BL125" s="286"/>
      <c r="BM125" s="285"/>
      <c r="BN125" s="285"/>
      <c r="BO125" s="286"/>
      <c r="BP125" s="285"/>
      <c r="BQ125" s="285"/>
      <c r="BR125" s="286"/>
      <c r="BS125" s="285"/>
      <c r="BT125" s="285"/>
      <c r="BU125" s="286"/>
      <c r="BV125" s="285"/>
      <c r="BW125" s="285"/>
      <c r="BX125" s="286"/>
      <c r="BY125" s="285"/>
      <c r="BZ125" s="285"/>
      <c r="CA125" s="286"/>
      <c r="CB125" s="285"/>
      <c r="CC125" s="285"/>
      <c r="CD125" s="286"/>
      <c r="CE125" s="285"/>
      <c r="CF125" s="285"/>
      <c r="CG125" s="286"/>
      <c r="CH125" s="285"/>
      <c r="CI125" s="285"/>
      <c r="CJ125" s="286"/>
      <c r="CK125" s="285"/>
      <c r="CL125" s="285"/>
      <c r="CM125" s="286"/>
      <c r="CN125" s="285"/>
      <c r="CO125" s="285"/>
      <c r="CP125" s="286"/>
      <c r="CQ125" s="285"/>
      <c r="CR125" s="285"/>
      <c r="CS125" s="286"/>
      <c r="CT125" s="285"/>
      <c r="CU125" s="285"/>
      <c r="CV125" s="286"/>
      <c r="CW125" s="285"/>
      <c r="CX125" s="285"/>
      <c r="CY125" s="286"/>
      <c r="CZ125" s="285"/>
      <c r="DA125" s="285"/>
      <c r="DB125" s="286"/>
      <c r="DC125" s="285"/>
      <c r="DD125" s="285"/>
      <c r="DE125" s="286"/>
      <c r="DF125" s="285"/>
      <c r="DG125" s="285"/>
      <c r="DH125" s="286"/>
      <c r="DI125" s="285"/>
      <c r="DJ125" s="285"/>
      <c r="DK125" s="286"/>
      <c r="DL125" s="285"/>
      <c r="DM125" s="285"/>
      <c r="DN125" s="286"/>
      <c r="DO125" s="285"/>
      <c r="DP125" s="285"/>
      <c r="DQ125" s="286"/>
      <c r="DR125" s="285"/>
      <c r="DS125" s="285"/>
      <c r="DT125" s="286"/>
      <c r="DU125" s="285"/>
      <c r="DV125" s="285"/>
      <c r="DW125" s="286"/>
      <c r="DX125" s="285"/>
      <c r="DY125" s="285"/>
      <c r="DZ125" s="286"/>
      <c r="EA125" s="285"/>
      <c r="EB125" s="285"/>
      <c r="EC125" s="286"/>
      <c r="ED125" s="285"/>
      <c r="EE125" s="285"/>
      <c r="EF125" s="286"/>
      <c r="EG125" s="285"/>
      <c r="EH125" s="285"/>
      <c r="EI125" s="286"/>
      <c r="EJ125" s="285"/>
      <c r="EK125" s="285"/>
      <c r="EL125" s="286"/>
      <c r="EM125" s="285"/>
      <c r="EN125" s="285"/>
      <c r="EO125" s="286"/>
      <c r="EP125" s="285"/>
      <c r="EQ125" s="285"/>
      <c r="ER125" s="286"/>
      <c r="ES125" s="285"/>
      <c r="ET125" s="285"/>
      <c r="EU125" s="286"/>
      <c r="EV125" s="285"/>
      <c r="EW125" s="285"/>
      <c r="EX125" s="286"/>
      <c r="EY125" s="285"/>
      <c r="EZ125" s="285"/>
      <c r="FA125" s="286"/>
      <c r="FB125" s="285"/>
      <c r="FC125" s="285"/>
      <c r="FD125" s="286"/>
      <c r="FE125" s="285"/>
      <c r="FF125" s="285"/>
      <c r="FG125" s="286"/>
      <c r="FH125" s="285"/>
      <c r="FI125" s="285"/>
      <c r="FJ125" s="286"/>
      <c r="FK125" s="285"/>
      <c r="FL125" s="285"/>
      <c r="FM125" s="286"/>
      <c r="FN125" s="285"/>
      <c r="FO125" s="285"/>
      <c r="FP125" s="286"/>
      <c r="FQ125" s="285"/>
      <c r="FR125" s="285"/>
      <c r="FS125" s="286"/>
      <c r="FT125" s="285"/>
      <c r="FU125" s="285"/>
      <c r="FV125" s="286"/>
      <c r="FW125" s="285"/>
      <c r="FX125" s="285"/>
      <c r="FY125" s="286"/>
      <c r="FZ125" s="285"/>
      <c r="GA125" s="285"/>
      <c r="GB125" s="286"/>
      <c r="GC125" s="285"/>
      <c r="GD125" s="285"/>
      <c r="GE125" s="286"/>
      <c r="GF125" s="285"/>
      <c r="GG125" s="285"/>
      <c r="GH125" s="286"/>
      <c r="GI125" s="285"/>
      <c r="GJ125" s="285"/>
      <c r="GK125" s="286"/>
      <c r="GL125" s="285"/>
      <c r="GM125" s="285"/>
      <c r="GN125" s="286"/>
      <c r="GO125" s="285"/>
      <c r="GP125" s="285"/>
      <c r="GQ125" s="286"/>
      <c r="GR125" s="285"/>
      <c r="GS125" s="285"/>
      <c r="GT125" s="286"/>
      <c r="GU125" s="285"/>
      <c r="GV125" s="285"/>
      <c r="GW125" s="286"/>
      <c r="GX125" s="285"/>
      <c r="GY125" s="285"/>
      <c r="GZ125" s="286"/>
      <c r="HA125" s="285"/>
      <c r="HB125" s="285"/>
      <c r="HC125" s="286"/>
      <c r="HD125" s="285"/>
      <c r="HE125" s="285"/>
      <c r="HF125" s="286"/>
      <c r="HG125" s="285"/>
      <c r="HH125" s="285"/>
      <c r="HI125" s="286"/>
      <c r="HJ125" s="285"/>
      <c r="HK125" s="285"/>
      <c r="HL125" s="286"/>
      <c r="HM125" s="285"/>
      <c r="HN125" s="285">
        <v>29</v>
      </c>
      <c r="HO125" s="286">
        <v>10596957.170000002</v>
      </c>
      <c r="HP125" s="285">
        <v>855</v>
      </c>
      <c r="HQ125" s="285"/>
      <c r="HR125" s="286"/>
      <c r="HS125" s="285"/>
      <c r="HT125" s="285"/>
      <c r="HU125" s="286"/>
      <c r="HV125" s="285"/>
      <c r="HW125" s="285"/>
      <c r="HX125" s="286"/>
      <c r="HY125" s="285"/>
      <c r="HZ125" s="285"/>
      <c r="IA125" s="286"/>
      <c r="IB125" s="285"/>
      <c r="IC125" s="285"/>
      <c r="ID125" s="286"/>
      <c r="IE125" s="285"/>
      <c r="IF125" s="285"/>
      <c r="IG125" s="286"/>
      <c r="IH125" s="285"/>
      <c r="II125" s="285"/>
      <c r="IJ125" s="286"/>
      <c r="IK125" s="285"/>
      <c r="IL125" s="285"/>
      <c r="IM125" s="285"/>
      <c r="IN125" s="285"/>
      <c r="IO125" s="285"/>
      <c r="IP125" s="285"/>
      <c r="IQ125" s="285"/>
      <c r="IR125" s="285"/>
      <c r="IS125" s="286"/>
      <c r="IT125" s="285"/>
      <c r="IU125" s="285"/>
      <c r="IV125" s="285"/>
      <c r="IW125" s="285"/>
      <c r="IX125" s="484">
        <v>150</v>
      </c>
      <c r="IY125" s="370">
        <v>56363680.150000058</v>
      </c>
      <c r="IZ125" s="484">
        <v>2952</v>
      </c>
      <c r="JA125" s="484">
        <v>0</v>
      </c>
      <c r="JB125" s="370">
        <v>0</v>
      </c>
      <c r="JC125" s="484">
        <v>0</v>
      </c>
      <c r="JD125" s="485">
        <v>150</v>
      </c>
      <c r="JE125" s="286">
        <v>56363680.150000013</v>
      </c>
      <c r="JF125" s="485">
        <v>2952</v>
      </c>
    </row>
    <row r="126" spans="1:266" ht="38.25" x14ac:dyDescent="0.2">
      <c r="A126" s="483">
        <v>2</v>
      </c>
      <c r="B126" s="283"/>
      <c r="C126" s="321"/>
      <c r="D126" s="294" t="s">
        <v>720</v>
      </c>
      <c r="E126" s="297" t="s">
        <v>669</v>
      </c>
      <c r="F126" s="285"/>
      <c r="G126" s="286"/>
      <c r="H126" s="285"/>
      <c r="I126" s="285"/>
      <c r="J126" s="286"/>
      <c r="K126" s="285"/>
      <c r="L126" s="285"/>
      <c r="M126" s="286"/>
      <c r="N126" s="285"/>
      <c r="O126" s="285"/>
      <c r="P126" s="286"/>
      <c r="Q126" s="285"/>
      <c r="R126" s="285"/>
      <c r="S126" s="286"/>
      <c r="T126" s="285"/>
      <c r="U126" s="285"/>
      <c r="V126" s="286"/>
      <c r="W126" s="285"/>
      <c r="X126" s="285"/>
      <c r="Y126" s="286"/>
      <c r="Z126" s="285"/>
      <c r="AA126" s="285"/>
      <c r="AB126" s="286"/>
      <c r="AC126" s="285"/>
      <c r="AD126" s="285">
        <v>44</v>
      </c>
      <c r="AE126" s="286">
        <v>20814647.919999991</v>
      </c>
      <c r="AF126" s="285">
        <v>712</v>
      </c>
      <c r="AG126" s="285"/>
      <c r="AH126" s="286"/>
      <c r="AI126" s="285"/>
      <c r="AJ126" s="285"/>
      <c r="AK126" s="286"/>
      <c r="AL126" s="285"/>
      <c r="AM126" s="285"/>
      <c r="AN126" s="286"/>
      <c r="AO126" s="285"/>
      <c r="AP126" s="285"/>
      <c r="AQ126" s="286"/>
      <c r="AR126" s="285"/>
      <c r="AS126" s="285"/>
      <c r="AT126" s="286"/>
      <c r="AU126" s="285"/>
      <c r="AV126" s="285"/>
      <c r="AW126" s="286"/>
      <c r="AX126" s="285"/>
      <c r="AY126" s="285"/>
      <c r="AZ126" s="286"/>
      <c r="BA126" s="285"/>
      <c r="BB126" s="285"/>
      <c r="BC126" s="286"/>
      <c r="BD126" s="285"/>
      <c r="BE126" s="285"/>
      <c r="BF126" s="286"/>
      <c r="BG126" s="285"/>
      <c r="BH126" s="285"/>
      <c r="BI126" s="286"/>
      <c r="BJ126" s="285"/>
      <c r="BK126" s="285"/>
      <c r="BL126" s="286"/>
      <c r="BM126" s="285"/>
      <c r="BN126" s="285"/>
      <c r="BO126" s="286"/>
      <c r="BP126" s="285"/>
      <c r="BQ126" s="285"/>
      <c r="BR126" s="286"/>
      <c r="BS126" s="285"/>
      <c r="BT126" s="285"/>
      <c r="BU126" s="286"/>
      <c r="BV126" s="285"/>
      <c r="BW126" s="285"/>
      <c r="BX126" s="286"/>
      <c r="BY126" s="285"/>
      <c r="BZ126" s="285"/>
      <c r="CA126" s="286"/>
      <c r="CB126" s="285"/>
      <c r="CC126" s="285"/>
      <c r="CD126" s="286"/>
      <c r="CE126" s="285"/>
      <c r="CF126" s="285"/>
      <c r="CG126" s="286"/>
      <c r="CH126" s="285"/>
      <c r="CI126" s="285"/>
      <c r="CJ126" s="286"/>
      <c r="CK126" s="285"/>
      <c r="CL126" s="285"/>
      <c r="CM126" s="286"/>
      <c r="CN126" s="285"/>
      <c r="CO126" s="285"/>
      <c r="CP126" s="286"/>
      <c r="CQ126" s="285"/>
      <c r="CR126" s="285"/>
      <c r="CS126" s="286"/>
      <c r="CT126" s="285"/>
      <c r="CU126" s="285"/>
      <c r="CV126" s="286"/>
      <c r="CW126" s="285"/>
      <c r="CX126" s="285"/>
      <c r="CY126" s="286"/>
      <c r="CZ126" s="285"/>
      <c r="DA126" s="285"/>
      <c r="DB126" s="286"/>
      <c r="DC126" s="285"/>
      <c r="DD126" s="285"/>
      <c r="DE126" s="286"/>
      <c r="DF126" s="285"/>
      <c r="DG126" s="285"/>
      <c r="DH126" s="286"/>
      <c r="DI126" s="285"/>
      <c r="DJ126" s="285"/>
      <c r="DK126" s="286"/>
      <c r="DL126" s="285"/>
      <c r="DM126" s="285"/>
      <c r="DN126" s="286"/>
      <c r="DO126" s="285"/>
      <c r="DP126" s="285"/>
      <c r="DQ126" s="286"/>
      <c r="DR126" s="285"/>
      <c r="DS126" s="285"/>
      <c r="DT126" s="286"/>
      <c r="DU126" s="285"/>
      <c r="DV126" s="285"/>
      <c r="DW126" s="286"/>
      <c r="DX126" s="285"/>
      <c r="DY126" s="285"/>
      <c r="DZ126" s="286"/>
      <c r="EA126" s="285"/>
      <c r="EB126" s="285"/>
      <c r="EC126" s="286"/>
      <c r="ED126" s="285"/>
      <c r="EE126" s="285"/>
      <c r="EF126" s="286"/>
      <c r="EG126" s="285"/>
      <c r="EH126" s="285"/>
      <c r="EI126" s="286"/>
      <c r="EJ126" s="285"/>
      <c r="EK126" s="285"/>
      <c r="EL126" s="286"/>
      <c r="EM126" s="285"/>
      <c r="EN126" s="285"/>
      <c r="EO126" s="286"/>
      <c r="EP126" s="285"/>
      <c r="EQ126" s="285"/>
      <c r="ER126" s="286"/>
      <c r="ES126" s="285"/>
      <c r="ET126" s="285"/>
      <c r="EU126" s="286"/>
      <c r="EV126" s="285"/>
      <c r="EW126" s="285"/>
      <c r="EX126" s="286"/>
      <c r="EY126" s="285"/>
      <c r="EZ126" s="285"/>
      <c r="FA126" s="286"/>
      <c r="FB126" s="285"/>
      <c r="FC126" s="285"/>
      <c r="FD126" s="286"/>
      <c r="FE126" s="285"/>
      <c r="FF126" s="285"/>
      <c r="FG126" s="286"/>
      <c r="FH126" s="285"/>
      <c r="FI126" s="285"/>
      <c r="FJ126" s="286"/>
      <c r="FK126" s="285"/>
      <c r="FL126" s="285"/>
      <c r="FM126" s="286"/>
      <c r="FN126" s="285"/>
      <c r="FO126" s="285"/>
      <c r="FP126" s="286"/>
      <c r="FQ126" s="285"/>
      <c r="FR126" s="285"/>
      <c r="FS126" s="286"/>
      <c r="FT126" s="285"/>
      <c r="FU126" s="285"/>
      <c r="FV126" s="286"/>
      <c r="FW126" s="285"/>
      <c r="FX126" s="285"/>
      <c r="FY126" s="286"/>
      <c r="FZ126" s="285"/>
      <c r="GA126" s="285"/>
      <c r="GB126" s="286"/>
      <c r="GC126" s="285"/>
      <c r="GD126" s="285"/>
      <c r="GE126" s="286"/>
      <c r="GF126" s="285"/>
      <c r="GG126" s="285"/>
      <c r="GH126" s="286"/>
      <c r="GI126" s="285"/>
      <c r="GJ126" s="285"/>
      <c r="GK126" s="286"/>
      <c r="GL126" s="285"/>
      <c r="GM126" s="285"/>
      <c r="GN126" s="286"/>
      <c r="GO126" s="285"/>
      <c r="GP126" s="285"/>
      <c r="GQ126" s="286"/>
      <c r="GR126" s="285"/>
      <c r="GS126" s="285"/>
      <c r="GT126" s="286"/>
      <c r="GU126" s="285"/>
      <c r="GV126" s="285"/>
      <c r="GW126" s="286"/>
      <c r="GX126" s="285"/>
      <c r="GY126" s="285"/>
      <c r="GZ126" s="286"/>
      <c r="HA126" s="285"/>
      <c r="HB126" s="285"/>
      <c r="HC126" s="286"/>
      <c r="HD126" s="285"/>
      <c r="HE126" s="285"/>
      <c r="HF126" s="286"/>
      <c r="HG126" s="285"/>
      <c r="HH126" s="285"/>
      <c r="HI126" s="286"/>
      <c r="HJ126" s="285"/>
      <c r="HK126" s="285"/>
      <c r="HL126" s="286"/>
      <c r="HM126" s="285"/>
      <c r="HN126" s="285">
        <v>2</v>
      </c>
      <c r="HO126" s="286">
        <v>960731.86</v>
      </c>
      <c r="HP126" s="285">
        <v>14</v>
      </c>
      <c r="HQ126" s="285"/>
      <c r="HR126" s="286"/>
      <c r="HS126" s="285"/>
      <c r="HT126" s="285"/>
      <c r="HU126" s="286"/>
      <c r="HV126" s="285"/>
      <c r="HW126" s="285"/>
      <c r="HX126" s="286"/>
      <c r="HY126" s="285"/>
      <c r="HZ126" s="285"/>
      <c r="IA126" s="286"/>
      <c r="IB126" s="285"/>
      <c r="IC126" s="285"/>
      <c r="ID126" s="286"/>
      <c r="IE126" s="285"/>
      <c r="IF126" s="285"/>
      <c r="IG126" s="286"/>
      <c r="IH126" s="285"/>
      <c r="II126" s="285"/>
      <c r="IJ126" s="286"/>
      <c r="IK126" s="285"/>
      <c r="IL126" s="285"/>
      <c r="IM126" s="285"/>
      <c r="IN126" s="285"/>
      <c r="IO126" s="285"/>
      <c r="IP126" s="285"/>
      <c r="IQ126" s="285"/>
      <c r="IR126" s="285"/>
      <c r="IS126" s="286"/>
      <c r="IT126" s="285"/>
      <c r="IU126" s="285"/>
      <c r="IV126" s="285"/>
      <c r="IW126" s="285"/>
      <c r="IX126" s="484">
        <v>46</v>
      </c>
      <c r="IY126" s="370">
        <v>21775379.77999999</v>
      </c>
      <c r="IZ126" s="484">
        <v>726</v>
      </c>
      <c r="JA126" s="484">
        <v>0</v>
      </c>
      <c r="JB126" s="370">
        <v>0</v>
      </c>
      <c r="JC126" s="484">
        <v>0</v>
      </c>
      <c r="JD126" s="485">
        <v>46</v>
      </c>
      <c r="JE126" s="286">
        <v>21775379.77999999</v>
      </c>
      <c r="JF126" s="485">
        <v>726</v>
      </c>
    </row>
    <row r="127" spans="1:266" ht="38.25" x14ac:dyDescent="0.2">
      <c r="A127" s="483">
        <v>2</v>
      </c>
      <c r="B127" s="283"/>
      <c r="C127" s="321"/>
      <c r="D127" s="294" t="s">
        <v>721</v>
      </c>
      <c r="E127" s="297" t="s">
        <v>670</v>
      </c>
      <c r="F127" s="285"/>
      <c r="G127" s="286"/>
      <c r="H127" s="285"/>
      <c r="I127" s="285"/>
      <c r="J127" s="286"/>
      <c r="K127" s="285"/>
      <c r="L127" s="285"/>
      <c r="M127" s="286"/>
      <c r="N127" s="285"/>
      <c r="O127" s="285"/>
      <c r="P127" s="286"/>
      <c r="Q127" s="285"/>
      <c r="R127" s="285"/>
      <c r="S127" s="286"/>
      <c r="T127" s="285"/>
      <c r="U127" s="285"/>
      <c r="V127" s="286"/>
      <c r="W127" s="285"/>
      <c r="X127" s="285"/>
      <c r="Y127" s="286"/>
      <c r="Z127" s="285"/>
      <c r="AA127" s="285"/>
      <c r="AB127" s="286"/>
      <c r="AC127" s="285"/>
      <c r="AD127" s="285">
        <v>7</v>
      </c>
      <c r="AE127" s="286">
        <v>3717076.0900000003</v>
      </c>
      <c r="AF127" s="285">
        <v>152</v>
      </c>
      <c r="AG127" s="285"/>
      <c r="AH127" s="286"/>
      <c r="AI127" s="285"/>
      <c r="AJ127" s="285"/>
      <c r="AK127" s="286"/>
      <c r="AL127" s="285"/>
      <c r="AM127" s="285"/>
      <c r="AN127" s="286"/>
      <c r="AO127" s="285"/>
      <c r="AP127" s="285"/>
      <c r="AQ127" s="286"/>
      <c r="AR127" s="285"/>
      <c r="AS127" s="285"/>
      <c r="AT127" s="286"/>
      <c r="AU127" s="285"/>
      <c r="AV127" s="285"/>
      <c r="AW127" s="286"/>
      <c r="AX127" s="285"/>
      <c r="AY127" s="285"/>
      <c r="AZ127" s="286"/>
      <c r="BA127" s="285"/>
      <c r="BB127" s="285"/>
      <c r="BC127" s="286"/>
      <c r="BD127" s="285"/>
      <c r="BE127" s="285"/>
      <c r="BF127" s="286"/>
      <c r="BG127" s="285"/>
      <c r="BH127" s="285"/>
      <c r="BI127" s="286"/>
      <c r="BJ127" s="285"/>
      <c r="BK127" s="285"/>
      <c r="BL127" s="286"/>
      <c r="BM127" s="285"/>
      <c r="BN127" s="285"/>
      <c r="BO127" s="286"/>
      <c r="BP127" s="285"/>
      <c r="BQ127" s="285"/>
      <c r="BR127" s="286"/>
      <c r="BS127" s="285"/>
      <c r="BT127" s="285"/>
      <c r="BU127" s="286"/>
      <c r="BV127" s="285"/>
      <c r="BW127" s="285"/>
      <c r="BX127" s="286"/>
      <c r="BY127" s="285"/>
      <c r="BZ127" s="285"/>
      <c r="CA127" s="286"/>
      <c r="CB127" s="285"/>
      <c r="CC127" s="285"/>
      <c r="CD127" s="286"/>
      <c r="CE127" s="285"/>
      <c r="CF127" s="285"/>
      <c r="CG127" s="286"/>
      <c r="CH127" s="285"/>
      <c r="CI127" s="285"/>
      <c r="CJ127" s="286"/>
      <c r="CK127" s="285"/>
      <c r="CL127" s="285"/>
      <c r="CM127" s="286"/>
      <c r="CN127" s="285"/>
      <c r="CO127" s="285"/>
      <c r="CP127" s="286"/>
      <c r="CQ127" s="285"/>
      <c r="CR127" s="285"/>
      <c r="CS127" s="286"/>
      <c r="CT127" s="285"/>
      <c r="CU127" s="285"/>
      <c r="CV127" s="286"/>
      <c r="CW127" s="285"/>
      <c r="CX127" s="285"/>
      <c r="CY127" s="286"/>
      <c r="CZ127" s="285"/>
      <c r="DA127" s="285"/>
      <c r="DB127" s="286"/>
      <c r="DC127" s="285"/>
      <c r="DD127" s="285"/>
      <c r="DE127" s="286"/>
      <c r="DF127" s="285"/>
      <c r="DG127" s="285"/>
      <c r="DH127" s="286"/>
      <c r="DI127" s="285"/>
      <c r="DJ127" s="285"/>
      <c r="DK127" s="286"/>
      <c r="DL127" s="285"/>
      <c r="DM127" s="285"/>
      <c r="DN127" s="286"/>
      <c r="DO127" s="285"/>
      <c r="DP127" s="285"/>
      <c r="DQ127" s="286"/>
      <c r="DR127" s="285"/>
      <c r="DS127" s="285"/>
      <c r="DT127" s="286"/>
      <c r="DU127" s="285"/>
      <c r="DV127" s="285"/>
      <c r="DW127" s="286"/>
      <c r="DX127" s="285"/>
      <c r="DY127" s="285"/>
      <c r="DZ127" s="286"/>
      <c r="EA127" s="285"/>
      <c r="EB127" s="285"/>
      <c r="EC127" s="286"/>
      <c r="ED127" s="285"/>
      <c r="EE127" s="285"/>
      <c r="EF127" s="286"/>
      <c r="EG127" s="285"/>
      <c r="EH127" s="285"/>
      <c r="EI127" s="286"/>
      <c r="EJ127" s="285"/>
      <c r="EK127" s="285"/>
      <c r="EL127" s="286"/>
      <c r="EM127" s="285"/>
      <c r="EN127" s="285"/>
      <c r="EO127" s="286"/>
      <c r="EP127" s="285"/>
      <c r="EQ127" s="285"/>
      <c r="ER127" s="286"/>
      <c r="ES127" s="285"/>
      <c r="ET127" s="285"/>
      <c r="EU127" s="286"/>
      <c r="EV127" s="285"/>
      <c r="EW127" s="285"/>
      <c r="EX127" s="286"/>
      <c r="EY127" s="285"/>
      <c r="EZ127" s="285"/>
      <c r="FA127" s="286"/>
      <c r="FB127" s="285"/>
      <c r="FC127" s="285"/>
      <c r="FD127" s="286"/>
      <c r="FE127" s="285"/>
      <c r="FF127" s="285"/>
      <c r="FG127" s="286"/>
      <c r="FH127" s="285"/>
      <c r="FI127" s="285"/>
      <c r="FJ127" s="286"/>
      <c r="FK127" s="285"/>
      <c r="FL127" s="285"/>
      <c r="FM127" s="286"/>
      <c r="FN127" s="285"/>
      <c r="FO127" s="285"/>
      <c r="FP127" s="286"/>
      <c r="FQ127" s="285"/>
      <c r="FR127" s="285"/>
      <c r="FS127" s="286"/>
      <c r="FT127" s="285"/>
      <c r="FU127" s="285"/>
      <c r="FV127" s="286"/>
      <c r="FW127" s="285"/>
      <c r="FX127" s="285"/>
      <c r="FY127" s="286"/>
      <c r="FZ127" s="285"/>
      <c r="GA127" s="285"/>
      <c r="GB127" s="286"/>
      <c r="GC127" s="285"/>
      <c r="GD127" s="285"/>
      <c r="GE127" s="286"/>
      <c r="GF127" s="285"/>
      <c r="GG127" s="285"/>
      <c r="GH127" s="286"/>
      <c r="GI127" s="285"/>
      <c r="GJ127" s="285"/>
      <c r="GK127" s="286"/>
      <c r="GL127" s="285"/>
      <c r="GM127" s="285"/>
      <c r="GN127" s="286"/>
      <c r="GO127" s="285"/>
      <c r="GP127" s="285"/>
      <c r="GQ127" s="286"/>
      <c r="GR127" s="285"/>
      <c r="GS127" s="285"/>
      <c r="GT127" s="286"/>
      <c r="GU127" s="285"/>
      <c r="GV127" s="285"/>
      <c r="GW127" s="286"/>
      <c r="GX127" s="285"/>
      <c r="GY127" s="285"/>
      <c r="GZ127" s="286"/>
      <c r="HA127" s="285"/>
      <c r="HB127" s="285"/>
      <c r="HC127" s="286"/>
      <c r="HD127" s="285"/>
      <c r="HE127" s="285"/>
      <c r="HF127" s="286"/>
      <c r="HG127" s="285"/>
      <c r="HH127" s="285"/>
      <c r="HI127" s="286"/>
      <c r="HJ127" s="285"/>
      <c r="HK127" s="285"/>
      <c r="HL127" s="286"/>
      <c r="HM127" s="285"/>
      <c r="HN127" s="285">
        <v>1</v>
      </c>
      <c r="HO127" s="286">
        <v>540585.67000000004</v>
      </c>
      <c r="HP127" s="285">
        <v>22</v>
      </c>
      <c r="HQ127" s="285"/>
      <c r="HR127" s="286"/>
      <c r="HS127" s="285"/>
      <c r="HT127" s="285"/>
      <c r="HU127" s="286"/>
      <c r="HV127" s="285"/>
      <c r="HW127" s="285"/>
      <c r="HX127" s="286"/>
      <c r="HY127" s="285"/>
      <c r="HZ127" s="285"/>
      <c r="IA127" s="286"/>
      <c r="IB127" s="285"/>
      <c r="IC127" s="285"/>
      <c r="ID127" s="286"/>
      <c r="IE127" s="285"/>
      <c r="IF127" s="285"/>
      <c r="IG127" s="286"/>
      <c r="IH127" s="285"/>
      <c r="II127" s="285"/>
      <c r="IJ127" s="286"/>
      <c r="IK127" s="285"/>
      <c r="IL127" s="285"/>
      <c r="IM127" s="285"/>
      <c r="IN127" s="285"/>
      <c r="IO127" s="285"/>
      <c r="IP127" s="285"/>
      <c r="IQ127" s="285"/>
      <c r="IR127" s="285"/>
      <c r="IS127" s="286"/>
      <c r="IT127" s="285"/>
      <c r="IU127" s="285"/>
      <c r="IV127" s="285"/>
      <c r="IW127" s="285"/>
      <c r="IX127" s="484">
        <v>8</v>
      </c>
      <c r="IY127" s="370">
        <v>4257661.7600000007</v>
      </c>
      <c r="IZ127" s="484">
        <v>174</v>
      </c>
      <c r="JA127" s="484">
        <v>0</v>
      </c>
      <c r="JB127" s="370">
        <v>0</v>
      </c>
      <c r="JC127" s="484">
        <v>0</v>
      </c>
      <c r="JD127" s="485">
        <v>8</v>
      </c>
      <c r="JE127" s="286">
        <v>4257661.7600000007</v>
      </c>
      <c r="JF127" s="485">
        <v>174</v>
      </c>
    </row>
    <row r="128" spans="1:266" ht="38.25" x14ac:dyDescent="0.2">
      <c r="A128" s="483">
        <v>2</v>
      </c>
      <c r="B128" s="283"/>
      <c r="C128" s="321"/>
      <c r="D128" s="294" t="s">
        <v>722</v>
      </c>
      <c r="E128" s="297" t="s">
        <v>753</v>
      </c>
      <c r="F128" s="285"/>
      <c r="G128" s="286"/>
      <c r="H128" s="285"/>
      <c r="I128" s="285"/>
      <c r="J128" s="286"/>
      <c r="K128" s="285"/>
      <c r="L128" s="285"/>
      <c r="M128" s="286"/>
      <c r="N128" s="285"/>
      <c r="O128" s="285"/>
      <c r="P128" s="286"/>
      <c r="Q128" s="285"/>
      <c r="R128" s="285"/>
      <c r="S128" s="286"/>
      <c r="T128" s="285"/>
      <c r="U128" s="285"/>
      <c r="V128" s="286"/>
      <c r="W128" s="285"/>
      <c r="X128" s="285"/>
      <c r="Y128" s="286"/>
      <c r="Z128" s="285"/>
      <c r="AA128" s="285"/>
      <c r="AB128" s="286"/>
      <c r="AC128" s="285"/>
      <c r="AD128" s="285">
        <v>35</v>
      </c>
      <c r="AE128" s="286">
        <v>23940542.5</v>
      </c>
      <c r="AF128" s="285">
        <v>85</v>
      </c>
      <c r="AG128" s="285"/>
      <c r="AH128" s="286"/>
      <c r="AI128" s="285"/>
      <c r="AJ128" s="285"/>
      <c r="AK128" s="286"/>
      <c r="AL128" s="285"/>
      <c r="AM128" s="285"/>
      <c r="AN128" s="286"/>
      <c r="AO128" s="285"/>
      <c r="AP128" s="285"/>
      <c r="AQ128" s="286"/>
      <c r="AR128" s="285"/>
      <c r="AS128" s="285"/>
      <c r="AT128" s="286"/>
      <c r="AU128" s="285"/>
      <c r="AV128" s="285"/>
      <c r="AW128" s="286"/>
      <c r="AX128" s="285"/>
      <c r="AY128" s="285"/>
      <c r="AZ128" s="286"/>
      <c r="BA128" s="285"/>
      <c r="BB128" s="285"/>
      <c r="BC128" s="286"/>
      <c r="BD128" s="285"/>
      <c r="BE128" s="285"/>
      <c r="BF128" s="286"/>
      <c r="BG128" s="285"/>
      <c r="BH128" s="285"/>
      <c r="BI128" s="286"/>
      <c r="BJ128" s="285"/>
      <c r="BK128" s="285"/>
      <c r="BL128" s="286"/>
      <c r="BM128" s="285"/>
      <c r="BN128" s="285"/>
      <c r="BO128" s="286"/>
      <c r="BP128" s="285"/>
      <c r="BQ128" s="285"/>
      <c r="BR128" s="286"/>
      <c r="BS128" s="285"/>
      <c r="BT128" s="285"/>
      <c r="BU128" s="286"/>
      <c r="BV128" s="285"/>
      <c r="BW128" s="285"/>
      <c r="BX128" s="286"/>
      <c r="BY128" s="285"/>
      <c r="BZ128" s="285"/>
      <c r="CA128" s="286"/>
      <c r="CB128" s="285"/>
      <c r="CC128" s="285"/>
      <c r="CD128" s="286"/>
      <c r="CE128" s="285"/>
      <c r="CF128" s="285"/>
      <c r="CG128" s="286"/>
      <c r="CH128" s="285"/>
      <c r="CI128" s="285"/>
      <c r="CJ128" s="286"/>
      <c r="CK128" s="285"/>
      <c r="CL128" s="285"/>
      <c r="CM128" s="286"/>
      <c r="CN128" s="285"/>
      <c r="CO128" s="285"/>
      <c r="CP128" s="286"/>
      <c r="CQ128" s="285"/>
      <c r="CR128" s="285"/>
      <c r="CS128" s="286"/>
      <c r="CT128" s="285"/>
      <c r="CU128" s="285"/>
      <c r="CV128" s="286"/>
      <c r="CW128" s="285"/>
      <c r="CX128" s="285"/>
      <c r="CY128" s="286"/>
      <c r="CZ128" s="285"/>
      <c r="DA128" s="285"/>
      <c r="DB128" s="286"/>
      <c r="DC128" s="285"/>
      <c r="DD128" s="285"/>
      <c r="DE128" s="286"/>
      <c r="DF128" s="285"/>
      <c r="DG128" s="285"/>
      <c r="DH128" s="286"/>
      <c r="DI128" s="285"/>
      <c r="DJ128" s="285"/>
      <c r="DK128" s="286"/>
      <c r="DL128" s="285"/>
      <c r="DM128" s="285"/>
      <c r="DN128" s="286"/>
      <c r="DO128" s="285"/>
      <c r="DP128" s="285"/>
      <c r="DQ128" s="286"/>
      <c r="DR128" s="285"/>
      <c r="DS128" s="285"/>
      <c r="DT128" s="286"/>
      <c r="DU128" s="285"/>
      <c r="DV128" s="285"/>
      <c r="DW128" s="286"/>
      <c r="DX128" s="285"/>
      <c r="DY128" s="285"/>
      <c r="DZ128" s="286"/>
      <c r="EA128" s="285"/>
      <c r="EB128" s="285"/>
      <c r="EC128" s="286"/>
      <c r="ED128" s="285"/>
      <c r="EE128" s="285"/>
      <c r="EF128" s="286"/>
      <c r="EG128" s="285"/>
      <c r="EH128" s="285"/>
      <c r="EI128" s="286"/>
      <c r="EJ128" s="285"/>
      <c r="EK128" s="285"/>
      <c r="EL128" s="286"/>
      <c r="EM128" s="285"/>
      <c r="EN128" s="285"/>
      <c r="EO128" s="286"/>
      <c r="EP128" s="285"/>
      <c r="EQ128" s="285"/>
      <c r="ER128" s="286"/>
      <c r="ES128" s="285"/>
      <c r="ET128" s="285"/>
      <c r="EU128" s="286"/>
      <c r="EV128" s="285"/>
      <c r="EW128" s="285"/>
      <c r="EX128" s="286"/>
      <c r="EY128" s="285"/>
      <c r="EZ128" s="285"/>
      <c r="FA128" s="286"/>
      <c r="FB128" s="285"/>
      <c r="FC128" s="285"/>
      <c r="FD128" s="286"/>
      <c r="FE128" s="285"/>
      <c r="FF128" s="285"/>
      <c r="FG128" s="286"/>
      <c r="FH128" s="285"/>
      <c r="FI128" s="285"/>
      <c r="FJ128" s="286"/>
      <c r="FK128" s="285"/>
      <c r="FL128" s="285"/>
      <c r="FM128" s="286"/>
      <c r="FN128" s="285"/>
      <c r="FO128" s="285"/>
      <c r="FP128" s="286"/>
      <c r="FQ128" s="285"/>
      <c r="FR128" s="285"/>
      <c r="FS128" s="286"/>
      <c r="FT128" s="285"/>
      <c r="FU128" s="285"/>
      <c r="FV128" s="286"/>
      <c r="FW128" s="285"/>
      <c r="FX128" s="285"/>
      <c r="FY128" s="286"/>
      <c r="FZ128" s="285"/>
      <c r="GA128" s="285"/>
      <c r="GB128" s="286"/>
      <c r="GC128" s="285"/>
      <c r="GD128" s="285"/>
      <c r="GE128" s="286"/>
      <c r="GF128" s="285"/>
      <c r="GG128" s="285"/>
      <c r="GH128" s="286"/>
      <c r="GI128" s="285"/>
      <c r="GJ128" s="285"/>
      <c r="GK128" s="286"/>
      <c r="GL128" s="285"/>
      <c r="GM128" s="285"/>
      <c r="GN128" s="286"/>
      <c r="GO128" s="285"/>
      <c r="GP128" s="285"/>
      <c r="GQ128" s="286"/>
      <c r="GR128" s="285"/>
      <c r="GS128" s="285"/>
      <c r="GT128" s="286"/>
      <c r="GU128" s="285"/>
      <c r="GV128" s="285"/>
      <c r="GW128" s="286"/>
      <c r="GX128" s="285"/>
      <c r="GY128" s="285"/>
      <c r="GZ128" s="286"/>
      <c r="HA128" s="285"/>
      <c r="HB128" s="285"/>
      <c r="HC128" s="286"/>
      <c r="HD128" s="285"/>
      <c r="HE128" s="285"/>
      <c r="HF128" s="286"/>
      <c r="HG128" s="285"/>
      <c r="HH128" s="285"/>
      <c r="HI128" s="286"/>
      <c r="HJ128" s="285"/>
      <c r="HK128" s="285"/>
      <c r="HL128" s="286"/>
      <c r="HM128" s="285"/>
      <c r="HN128" s="285"/>
      <c r="HO128" s="286"/>
      <c r="HP128" s="285"/>
      <c r="HQ128" s="285"/>
      <c r="HR128" s="286"/>
      <c r="HS128" s="285"/>
      <c r="HT128" s="285"/>
      <c r="HU128" s="286"/>
      <c r="HV128" s="285"/>
      <c r="HW128" s="285"/>
      <c r="HX128" s="286"/>
      <c r="HY128" s="285"/>
      <c r="HZ128" s="285"/>
      <c r="IA128" s="286"/>
      <c r="IB128" s="285"/>
      <c r="IC128" s="285"/>
      <c r="ID128" s="286"/>
      <c r="IE128" s="285"/>
      <c r="IF128" s="285"/>
      <c r="IG128" s="286"/>
      <c r="IH128" s="285"/>
      <c r="II128" s="285"/>
      <c r="IJ128" s="286"/>
      <c r="IK128" s="285"/>
      <c r="IL128" s="285"/>
      <c r="IM128" s="285"/>
      <c r="IN128" s="285"/>
      <c r="IO128" s="285"/>
      <c r="IP128" s="285"/>
      <c r="IQ128" s="285"/>
      <c r="IR128" s="285"/>
      <c r="IS128" s="286"/>
      <c r="IT128" s="285"/>
      <c r="IU128" s="285"/>
      <c r="IV128" s="285"/>
      <c r="IW128" s="285"/>
      <c r="IX128" s="484">
        <v>35</v>
      </c>
      <c r="IY128" s="370">
        <v>23940542.5</v>
      </c>
      <c r="IZ128" s="484">
        <v>85</v>
      </c>
      <c r="JA128" s="484">
        <v>0</v>
      </c>
      <c r="JB128" s="370">
        <v>0</v>
      </c>
      <c r="JC128" s="484">
        <v>0</v>
      </c>
      <c r="JD128" s="485">
        <v>35</v>
      </c>
      <c r="JE128" s="286">
        <v>23940542.5</v>
      </c>
      <c r="JF128" s="485">
        <v>85</v>
      </c>
    </row>
    <row r="129" spans="1:266" x14ac:dyDescent="0.2">
      <c r="A129" s="483"/>
      <c r="B129" s="283"/>
      <c r="C129" s="321"/>
      <c r="D129" s="294" t="s">
        <v>723</v>
      </c>
      <c r="E129" s="297"/>
      <c r="F129" s="285"/>
      <c r="G129" s="286"/>
      <c r="H129" s="285"/>
      <c r="I129" s="285"/>
      <c r="J129" s="286"/>
      <c r="K129" s="285"/>
      <c r="L129" s="285"/>
      <c r="M129" s="286"/>
      <c r="N129" s="285"/>
      <c r="O129" s="285"/>
      <c r="P129" s="286"/>
      <c r="Q129" s="285"/>
      <c r="R129" s="285"/>
      <c r="S129" s="286"/>
      <c r="T129" s="285"/>
      <c r="U129" s="285"/>
      <c r="V129" s="286"/>
      <c r="W129" s="285"/>
      <c r="X129" s="285"/>
      <c r="Y129" s="286"/>
      <c r="Z129" s="285"/>
      <c r="AA129" s="285"/>
      <c r="AB129" s="286"/>
      <c r="AC129" s="285"/>
      <c r="AD129" s="285"/>
      <c r="AE129" s="286"/>
      <c r="AF129" s="285"/>
      <c r="AG129" s="285"/>
      <c r="AH129" s="286"/>
      <c r="AI129" s="285"/>
      <c r="AJ129" s="285"/>
      <c r="AK129" s="286"/>
      <c r="AL129" s="285"/>
      <c r="AM129" s="285"/>
      <c r="AN129" s="286"/>
      <c r="AO129" s="285"/>
      <c r="AP129" s="285"/>
      <c r="AQ129" s="286"/>
      <c r="AR129" s="285"/>
      <c r="AS129" s="285"/>
      <c r="AT129" s="286"/>
      <c r="AU129" s="285"/>
      <c r="AV129" s="285"/>
      <c r="AW129" s="286"/>
      <c r="AX129" s="285"/>
      <c r="AY129" s="285"/>
      <c r="AZ129" s="286"/>
      <c r="BA129" s="285"/>
      <c r="BB129" s="285"/>
      <c r="BC129" s="286"/>
      <c r="BD129" s="285"/>
      <c r="BE129" s="285"/>
      <c r="BF129" s="286"/>
      <c r="BG129" s="285"/>
      <c r="BH129" s="285"/>
      <c r="BI129" s="286"/>
      <c r="BJ129" s="285"/>
      <c r="BK129" s="285"/>
      <c r="BL129" s="286"/>
      <c r="BM129" s="285"/>
      <c r="BN129" s="285"/>
      <c r="BO129" s="286"/>
      <c r="BP129" s="285"/>
      <c r="BQ129" s="285"/>
      <c r="BR129" s="286"/>
      <c r="BS129" s="285"/>
      <c r="BT129" s="285"/>
      <c r="BU129" s="286"/>
      <c r="BV129" s="285"/>
      <c r="BW129" s="285"/>
      <c r="BX129" s="286"/>
      <c r="BY129" s="285"/>
      <c r="BZ129" s="285"/>
      <c r="CA129" s="286"/>
      <c r="CB129" s="285"/>
      <c r="CC129" s="285"/>
      <c r="CD129" s="286"/>
      <c r="CE129" s="285"/>
      <c r="CF129" s="285"/>
      <c r="CG129" s="286"/>
      <c r="CH129" s="285"/>
      <c r="CI129" s="285"/>
      <c r="CJ129" s="286"/>
      <c r="CK129" s="285"/>
      <c r="CL129" s="285"/>
      <c r="CM129" s="286"/>
      <c r="CN129" s="285"/>
      <c r="CO129" s="285"/>
      <c r="CP129" s="286"/>
      <c r="CQ129" s="285"/>
      <c r="CR129" s="285"/>
      <c r="CS129" s="286"/>
      <c r="CT129" s="285"/>
      <c r="CU129" s="285"/>
      <c r="CV129" s="286"/>
      <c r="CW129" s="285"/>
      <c r="CX129" s="285"/>
      <c r="CY129" s="286"/>
      <c r="CZ129" s="285"/>
      <c r="DA129" s="285"/>
      <c r="DB129" s="286"/>
      <c r="DC129" s="285"/>
      <c r="DD129" s="285"/>
      <c r="DE129" s="286"/>
      <c r="DF129" s="285"/>
      <c r="DG129" s="285"/>
      <c r="DH129" s="286"/>
      <c r="DI129" s="285"/>
      <c r="DJ129" s="285"/>
      <c r="DK129" s="286"/>
      <c r="DL129" s="285"/>
      <c r="DM129" s="285"/>
      <c r="DN129" s="286"/>
      <c r="DO129" s="285"/>
      <c r="DP129" s="285"/>
      <c r="DQ129" s="286"/>
      <c r="DR129" s="285"/>
      <c r="DS129" s="285"/>
      <c r="DT129" s="286"/>
      <c r="DU129" s="285"/>
      <c r="DV129" s="285"/>
      <c r="DW129" s="286"/>
      <c r="DX129" s="285"/>
      <c r="DY129" s="285"/>
      <c r="DZ129" s="286"/>
      <c r="EA129" s="285"/>
      <c r="EB129" s="285"/>
      <c r="EC129" s="286"/>
      <c r="ED129" s="285"/>
      <c r="EE129" s="285"/>
      <c r="EF129" s="286"/>
      <c r="EG129" s="285"/>
      <c r="EH129" s="285"/>
      <c r="EI129" s="286"/>
      <c r="EJ129" s="285"/>
      <c r="EK129" s="285"/>
      <c r="EL129" s="286"/>
      <c r="EM129" s="285"/>
      <c r="EN129" s="285"/>
      <c r="EO129" s="286"/>
      <c r="EP129" s="285"/>
      <c r="EQ129" s="285"/>
      <c r="ER129" s="286"/>
      <c r="ES129" s="285"/>
      <c r="ET129" s="285"/>
      <c r="EU129" s="286"/>
      <c r="EV129" s="285"/>
      <c r="EW129" s="285"/>
      <c r="EX129" s="286"/>
      <c r="EY129" s="285"/>
      <c r="EZ129" s="285"/>
      <c r="FA129" s="286"/>
      <c r="FB129" s="285"/>
      <c r="FC129" s="285"/>
      <c r="FD129" s="286"/>
      <c r="FE129" s="285"/>
      <c r="FF129" s="285"/>
      <c r="FG129" s="286"/>
      <c r="FH129" s="285"/>
      <c r="FI129" s="285"/>
      <c r="FJ129" s="286"/>
      <c r="FK129" s="285"/>
      <c r="FL129" s="285"/>
      <c r="FM129" s="286"/>
      <c r="FN129" s="285"/>
      <c r="FO129" s="285"/>
      <c r="FP129" s="286"/>
      <c r="FQ129" s="285"/>
      <c r="FR129" s="285"/>
      <c r="FS129" s="286"/>
      <c r="FT129" s="285"/>
      <c r="FU129" s="285"/>
      <c r="FV129" s="286"/>
      <c r="FW129" s="285"/>
      <c r="FX129" s="285"/>
      <c r="FY129" s="286"/>
      <c r="FZ129" s="285"/>
      <c r="GA129" s="285"/>
      <c r="GB129" s="286"/>
      <c r="GC129" s="285"/>
      <c r="GD129" s="285"/>
      <c r="GE129" s="286"/>
      <c r="GF129" s="285"/>
      <c r="GG129" s="285"/>
      <c r="GH129" s="286"/>
      <c r="GI129" s="285"/>
      <c r="GJ129" s="285"/>
      <c r="GK129" s="286"/>
      <c r="GL129" s="285"/>
      <c r="GM129" s="285"/>
      <c r="GN129" s="286"/>
      <c r="GO129" s="285"/>
      <c r="GP129" s="285"/>
      <c r="GQ129" s="286"/>
      <c r="GR129" s="285"/>
      <c r="GS129" s="285"/>
      <c r="GT129" s="286"/>
      <c r="GU129" s="285"/>
      <c r="GV129" s="285"/>
      <c r="GW129" s="286"/>
      <c r="GX129" s="285"/>
      <c r="GY129" s="285"/>
      <c r="GZ129" s="286"/>
      <c r="HA129" s="285"/>
      <c r="HB129" s="285"/>
      <c r="HC129" s="286"/>
      <c r="HD129" s="285"/>
      <c r="HE129" s="285"/>
      <c r="HF129" s="286"/>
      <c r="HG129" s="285"/>
      <c r="HH129" s="285"/>
      <c r="HI129" s="286"/>
      <c r="HJ129" s="285"/>
      <c r="HK129" s="285"/>
      <c r="HL129" s="286"/>
      <c r="HM129" s="285"/>
      <c r="HN129" s="285"/>
      <c r="HO129" s="286"/>
      <c r="HP129" s="285"/>
      <c r="HQ129" s="285"/>
      <c r="HR129" s="286"/>
      <c r="HS129" s="285"/>
      <c r="HT129" s="285"/>
      <c r="HU129" s="286"/>
      <c r="HV129" s="285"/>
      <c r="HW129" s="285"/>
      <c r="HX129" s="286"/>
      <c r="HY129" s="285"/>
      <c r="HZ129" s="285"/>
      <c r="IA129" s="286"/>
      <c r="IB129" s="285"/>
      <c r="IC129" s="285"/>
      <c r="ID129" s="286"/>
      <c r="IE129" s="285"/>
      <c r="IF129" s="285"/>
      <c r="IG129" s="286"/>
      <c r="IH129" s="285"/>
      <c r="II129" s="285"/>
      <c r="IJ129" s="286"/>
      <c r="IK129" s="285"/>
      <c r="IL129" s="285"/>
      <c r="IM129" s="285"/>
      <c r="IN129" s="285"/>
      <c r="IO129" s="285"/>
      <c r="IP129" s="285"/>
      <c r="IQ129" s="285"/>
      <c r="IR129" s="285"/>
      <c r="IS129" s="286"/>
      <c r="IT129" s="285"/>
      <c r="IU129" s="285"/>
      <c r="IV129" s="285"/>
      <c r="IW129" s="285"/>
      <c r="IX129" s="484"/>
      <c r="IY129" s="370"/>
      <c r="IZ129" s="484"/>
      <c r="JA129" s="484"/>
      <c r="JB129" s="370"/>
      <c r="JC129" s="484"/>
      <c r="JD129" s="485"/>
      <c r="JE129" s="286"/>
      <c r="JF129" s="485"/>
    </row>
    <row r="130" spans="1:266" x14ac:dyDescent="0.2">
      <c r="A130" s="486">
        <v>2</v>
      </c>
      <c r="B130" s="487" t="s">
        <v>491</v>
      </c>
      <c r="C130" s="487"/>
      <c r="D130" s="488"/>
      <c r="E130" s="489"/>
      <c r="F130" s="490">
        <v>12</v>
      </c>
      <c r="G130" s="491">
        <v>265760.46000000002</v>
      </c>
      <c r="H130" s="490">
        <v>92</v>
      </c>
      <c r="I130" s="490">
        <v>2</v>
      </c>
      <c r="J130" s="491">
        <v>39558.959999999999</v>
      </c>
      <c r="K130" s="490">
        <v>10</v>
      </c>
      <c r="L130" s="490"/>
      <c r="M130" s="491"/>
      <c r="N130" s="490"/>
      <c r="O130" s="490"/>
      <c r="P130" s="491"/>
      <c r="Q130" s="490"/>
      <c r="R130" s="490"/>
      <c r="S130" s="491"/>
      <c r="T130" s="490"/>
      <c r="U130" s="490"/>
      <c r="V130" s="491"/>
      <c r="W130" s="490"/>
      <c r="X130" s="490"/>
      <c r="Y130" s="491"/>
      <c r="Z130" s="490"/>
      <c r="AA130" s="490"/>
      <c r="AB130" s="491"/>
      <c r="AC130" s="490"/>
      <c r="AD130" s="490">
        <v>1210</v>
      </c>
      <c r="AE130" s="491">
        <v>204457088.90999916</v>
      </c>
      <c r="AF130" s="490">
        <v>24968</v>
      </c>
      <c r="AG130" s="490">
        <v>17</v>
      </c>
      <c r="AH130" s="491">
        <v>3742869.82</v>
      </c>
      <c r="AI130" s="490">
        <v>512</v>
      </c>
      <c r="AJ130" s="490"/>
      <c r="AK130" s="491"/>
      <c r="AL130" s="490"/>
      <c r="AM130" s="490"/>
      <c r="AN130" s="491"/>
      <c r="AO130" s="490"/>
      <c r="AP130" s="490">
        <v>63</v>
      </c>
      <c r="AQ130" s="491">
        <v>3616820.7900000024</v>
      </c>
      <c r="AR130" s="490">
        <v>574</v>
      </c>
      <c r="AS130" s="490">
        <v>1</v>
      </c>
      <c r="AT130" s="491">
        <v>4418.82</v>
      </c>
      <c r="AU130" s="490">
        <v>4</v>
      </c>
      <c r="AV130" s="490"/>
      <c r="AW130" s="491"/>
      <c r="AX130" s="490"/>
      <c r="AY130" s="490"/>
      <c r="AZ130" s="491"/>
      <c r="BA130" s="490"/>
      <c r="BB130" s="490"/>
      <c r="BC130" s="491"/>
      <c r="BD130" s="490"/>
      <c r="BE130" s="490"/>
      <c r="BF130" s="491"/>
      <c r="BG130" s="490"/>
      <c r="BH130" s="490"/>
      <c r="BI130" s="491"/>
      <c r="BJ130" s="490"/>
      <c r="BK130" s="490"/>
      <c r="BL130" s="491"/>
      <c r="BM130" s="490"/>
      <c r="BN130" s="490"/>
      <c r="BO130" s="491"/>
      <c r="BP130" s="490"/>
      <c r="BQ130" s="490"/>
      <c r="BR130" s="491"/>
      <c r="BS130" s="490"/>
      <c r="BT130" s="490"/>
      <c r="BU130" s="491"/>
      <c r="BV130" s="490"/>
      <c r="BW130" s="490"/>
      <c r="BX130" s="491"/>
      <c r="BY130" s="490"/>
      <c r="BZ130" s="490"/>
      <c r="CA130" s="491"/>
      <c r="CB130" s="490"/>
      <c r="CC130" s="490"/>
      <c r="CD130" s="491"/>
      <c r="CE130" s="490"/>
      <c r="CF130" s="490"/>
      <c r="CG130" s="491"/>
      <c r="CH130" s="490"/>
      <c r="CI130" s="490"/>
      <c r="CJ130" s="491"/>
      <c r="CK130" s="490"/>
      <c r="CL130" s="490"/>
      <c r="CM130" s="491"/>
      <c r="CN130" s="490"/>
      <c r="CO130" s="490"/>
      <c r="CP130" s="491"/>
      <c r="CQ130" s="490"/>
      <c r="CR130" s="490">
        <v>13</v>
      </c>
      <c r="CS130" s="491">
        <v>173561.97</v>
      </c>
      <c r="CT130" s="490">
        <v>42</v>
      </c>
      <c r="CU130" s="490"/>
      <c r="CV130" s="491"/>
      <c r="CW130" s="490"/>
      <c r="CX130" s="490"/>
      <c r="CY130" s="491"/>
      <c r="CZ130" s="490"/>
      <c r="DA130" s="490"/>
      <c r="DB130" s="491"/>
      <c r="DC130" s="490"/>
      <c r="DD130" s="490"/>
      <c r="DE130" s="491"/>
      <c r="DF130" s="490"/>
      <c r="DG130" s="490"/>
      <c r="DH130" s="491"/>
      <c r="DI130" s="490"/>
      <c r="DJ130" s="490"/>
      <c r="DK130" s="491"/>
      <c r="DL130" s="490"/>
      <c r="DM130" s="490"/>
      <c r="DN130" s="491"/>
      <c r="DO130" s="490"/>
      <c r="DP130" s="490"/>
      <c r="DQ130" s="491"/>
      <c r="DR130" s="490"/>
      <c r="DS130" s="490"/>
      <c r="DT130" s="491"/>
      <c r="DU130" s="490"/>
      <c r="DV130" s="490"/>
      <c r="DW130" s="491"/>
      <c r="DX130" s="490"/>
      <c r="DY130" s="490"/>
      <c r="DZ130" s="491"/>
      <c r="EA130" s="490"/>
      <c r="EB130" s="490"/>
      <c r="EC130" s="491"/>
      <c r="ED130" s="490"/>
      <c r="EE130" s="490"/>
      <c r="EF130" s="491"/>
      <c r="EG130" s="490"/>
      <c r="EH130" s="490"/>
      <c r="EI130" s="491"/>
      <c r="EJ130" s="490"/>
      <c r="EK130" s="490"/>
      <c r="EL130" s="491"/>
      <c r="EM130" s="490"/>
      <c r="EN130" s="490"/>
      <c r="EO130" s="491"/>
      <c r="EP130" s="490"/>
      <c r="EQ130" s="490"/>
      <c r="ER130" s="491"/>
      <c r="ES130" s="490"/>
      <c r="ET130" s="490"/>
      <c r="EU130" s="491"/>
      <c r="EV130" s="490"/>
      <c r="EW130" s="490"/>
      <c r="EX130" s="491"/>
      <c r="EY130" s="490"/>
      <c r="EZ130" s="490"/>
      <c r="FA130" s="491"/>
      <c r="FB130" s="490"/>
      <c r="FC130" s="490"/>
      <c r="FD130" s="491"/>
      <c r="FE130" s="490"/>
      <c r="FF130" s="490"/>
      <c r="FG130" s="491"/>
      <c r="FH130" s="490"/>
      <c r="FI130" s="490"/>
      <c r="FJ130" s="491"/>
      <c r="FK130" s="490"/>
      <c r="FL130" s="490"/>
      <c r="FM130" s="491"/>
      <c r="FN130" s="490"/>
      <c r="FO130" s="490"/>
      <c r="FP130" s="491"/>
      <c r="FQ130" s="490"/>
      <c r="FR130" s="490"/>
      <c r="FS130" s="491"/>
      <c r="FT130" s="490"/>
      <c r="FU130" s="490"/>
      <c r="FV130" s="491"/>
      <c r="FW130" s="490"/>
      <c r="FX130" s="490"/>
      <c r="FY130" s="491"/>
      <c r="FZ130" s="490"/>
      <c r="GA130" s="490"/>
      <c r="GB130" s="491"/>
      <c r="GC130" s="490"/>
      <c r="GD130" s="490"/>
      <c r="GE130" s="491"/>
      <c r="GF130" s="490"/>
      <c r="GG130" s="490"/>
      <c r="GH130" s="491"/>
      <c r="GI130" s="490"/>
      <c r="GJ130" s="490"/>
      <c r="GK130" s="491"/>
      <c r="GL130" s="490"/>
      <c r="GM130" s="490"/>
      <c r="GN130" s="491"/>
      <c r="GO130" s="490"/>
      <c r="GP130" s="490"/>
      <c r="GQ130" s="491"/>
      <c r="GR130" s="490"/>
      <c r="GS130" s="490"/>
      <c r="GT130" s="491"/>
      <c r="GU130" s="490"/>
      <c r="GV130" s="490"/>
      <c r="GW130" s="491"/>
      <c r="GX130" s="490"/>
      <c r="GY130" s="490"/>
      <c r="GZ130" s="491"/>
      <c r="HA130" s="490"/>
      <c r="HB130" s="490"/>
      <c r="HC130" s="491"/>
      <c r="HD130" s="490"/>
      <c r="HE130" s="490"/>
      <c r="HF130" s="491"/>
      <c r="HG130" s="490"/>
      <c r="HH130" s="490">
        <v>1</v>
      </c>
      <c r="HI130" s="491">
        <v>59338.44</v>
      </c>
      <c r="HJ130" s="490">
        <v>5</v>
      </c>
      <c r="HK130" s="490"/>
      <c r="HL130" s="491"/>
      <c r="HM130" s="490"/>
      <c r="HN130" s="490">
        <v>213</v>
      </c>
      <c r="HO130" s="491">
        <v>45280227.649999931</v>
      </c>
      <c r="HP130" s="490">
        <v>4854</v>
      </c>
      <c r="HQ130" s="490"/>
      <c r="HR130" s="491"/>
      <c r="HS130" s="490"/>
      <c r="HT130" s="490"/>
      <c r="HU130" s="491"/>
      <c r="HV130" s="490"/>
      <c r="HW130" s="490"/>
      <c r="HX130" s="491"/>
      <c r="HY130" s="490"/>
      <c r="HZ130" s="490"/>
      <c r="IA130" s="491"/>
      <c r="IB130" s="490"/>
      <c r="IC130" s="490"/>
      <c r="ID130" s="491"/>
      <c r="IE130" s="490"/>
      <c r="IF130" s="490"/>
      <c r="IG130" s="491"/>
      <c r="IH130" s="490"/>
      <c r="II130" s="490"/>
      <c r="IJ130" s="491"/>
      <c r="IK130" s="490"/>
      <c r="IL130" s="490"/>
      <c r="IM130" s="490"/>
      <c r="IN130" s="490"/>
      <c r="IO130" s="490"/>
      <c r="IP130" s="490"/>
      <c r="IQ130" s="490"/>
      <c r="IR130" s="490"/>
      <c r="IS130" s="491"/>
      <c r="IT130" s="490"/>
      <c r="IU130" s="490"/>
      <c r="IV130" s="490"/>
      <c r="IW130" s="490"/>
      <c r="IX130" s="492">
        <v>1512</v>
      </c>
      <c r="IY130" s="491">
        <v>253852798.21999907</v>
      </c>
      <c r="IZ130" s="492">
        <v>30535</v>
      </c>
      <c r="JA130" s="492">
        <v>20</v>
      </c>
      <c r="JB130" s="491">
        <v>3786847.5999999996</v>
      </c>
      <c r="JC130" s="492">
        <v>526</v>
      </c>
      <c r="JD130" s="492">
        <v>1532</v>
      </c>
      <c r="JE130" s="491">
        <v>257639645.82000005</v>
      </c>
      <c r="JF130" s="492">
        <v>31061</v>
      </c>
    </row>
    <row r="131" spans="1:266" x14ac:dyDescent="0.2">
      <c r="A131" s="483">
        <v>2</v>
      </c>
      <c r="B131" s="321">
        <v>20</v>
      </c>
      <c r="C131" s="321" t="s">
        <v>33</v>
      </c>
      <c r="D131" s="294" t="s">
        <v>408</v>
      </c>
      <c r="E131" s="297" t="s">
        <v>211</v>
      </c>
      <c r="F131" s="285">
        <v>2</v>
      </c>
      <c r="G131" s="286">
        <v>31142.16</v>
      </c>
      <c r="H131" s="285">
        <v>20</v>
      </c>
      <c r="I131" s="285"/>
      <c r="J131" s="286"/>
      <c r="K131" s="285"/>
      <c r="L131" s="285"/>
      <c r="M131" s="286"/>
      <c r="N131" s="285"/>
      <c r="O131" s="285"/>
      <c r="P131" s="286"/>
      <c r="Q131" s="285"/>
      <c r="R131" s="285"/>
      <c r="S131" s="286"/>
      <c r="T131" s="285"/>
      <c r="U131" s="285"/>
      <c r="V131" s="286"/>
      <c r="W131" s="285"/>
      <c r="X131" s="285"/>
      <c r="Y131" s="286"/>
      <c r="Z131" s="285"/>
      <c r="AA131" s="285"/>
      <c r="AB131" s="286"/>
      <c r="AC131" s="285"/>
      <c r="AD131" s="285"/>
      <c r="AE131" s="286"/>
      <c r="AF131" s="285"/>
      <c r="AG131" s="285"/>
      <c r="AH131" s="286"/>
      <c r="AI131" s="285"/>
      <c r="AJ131" s="285"/>
      <c r="AK131" s="286"/>
      <c r="AL131" s="285"/>
      <c r="AM131" s="285"/>
      <c r="AN131" s="286"/>
      <c r="AO131" s="285"/>
      <c r="AP131" s="285">
        <v>69</v>
      </c>
      <c r="AQ131" s="286">
        <v>1074404.5199999989</v>
      </c>
      <c r="AR131" s="285">
        <v>588</v>
      </c>
      <c r="AS131" s="285">
        <v>1</v>
      </c>
      <c r="AT131" s="286">
        <v>15571.08</v>
      </c>
      <c r="AU131" s="285">
        <v>4</v>
      </c>
      <c r="AV131" s="285"/>
      <c r="AW131" s="286"/>
      <c r="AX131" s="285"/>
      <c r="AY131" s="285"/>
      <c r="AZ131" s="286"/>
      <c r="BA131" s="285"/>
      <c r="BB131" s="285">
        <v>9</v>
      </c>
      <c r="BC131" s="286">
        <v>223222.59000000003</v>
      </c>
      <c r="BD131" s="285">
        <v>66</v>
      </c>
      <c r="BE131" s="285"/>
      <c r="BF131" s="286"/>
      <c r="BG131" s="285"/>
      <c r="BH131" s="285"/>
      <c r="BI131" s="286"/>
      <c r="BJ131" s="285"/>
      <c r="BK131" s="285"/>
      <c r="BL131" s="286"/>
      <c r="BM131" s="285"/>
      <c r="BN131" s="285"/>
      <c r="BO131" s="286"/>
      <c r="BP131" s="285"/>
      <c r="BQ131" s="285"/>
      <c r="BR131" s="286"/>
      <c r="BS131" s="285"/>
      <c r="BT131" s="285">
        <v>4</v>
      </c>
      <c r="BU131" s="286">
        <v>74741.2</v>
      </c>
      <c r="BV131" s="285">
        <v>43</v>
      </c>
      <c r="BW131" s="285"/>
      <c r="BX131" s="286"/>
      <c r="BY131" s="285"/>
      <c r="BZ131" s="285"/>
      <c r="CA131" s="286"/>
      <c r="CB131" s="285"/>
      <c r="CC131" s="285"/>
      <c r="CD131" s="286"/>
      <c r="CE131" s="285"/>
      <c r="CF131" s="285">
        <v>1</v>
      </c>
      <c r="CG131" s="286">
        <v>18685.3</v>
      </c>
      <c r="CH131" s="285">
        <v>10</v>
      </c>
      <c r="CI131" s="285"/>
      <c r="CJ131" s="286"/>
      <c r="CK131" s="285"/>
      <c r="CL131" s="285"/>
      <c r="CM131" s="286"/>
      <c r="CN131" s="285"/>
      <c r="CO131" s="285"/>
      <c r="CP131" s="286"/>
      <c r="CQ131" s="285"/>
      <c r="CR131" s="285"/>
      <c r="CS131" s="286"/>
      <c r="CT131" s="285"/>
      <c r="CU131" s="285"/>
      <c r="CV131" s="286"/>
      <c r="CW131" s="285"/>
      <c r="CX131" s="285">
        <v>1</v>
      </c>
      <c r="CY131" s="286">
        <v>18685.3</v>
      </c>
      <c r="CZ131" s="285">
        <v>9</v>
      </c>
      <c r="DA131" s="285"/>
      <c r="DB131" s="286"/>
      <c r="DC131" s="285"/>
      <c r="DD131" s="285">
        <v>16</v>
      </c>
      <c r="DE131" s="286">
        <v>298964.79999999993</v>
      </c>
      <c r="DF131" s="285">
        <v>182</v>
      </c>
      <c r="DG131" s="285"/>
      <c r="DH131" s="286"/>
      <c r="DI131" s="285"/>
      <c r="DJ131" s="285"/>
      <c r="DK131" s="286"/>
      <c r="DL131" s="285"/>
      <c r="DM131" s="285"/>
      <c r="DN131" s="286"/>
      <c r="DO131" s="285"/>
      <c r="DP131" s="285">
        <v>10</v>
      </c>
      <c r="DQ131" s="286">
        <v>155710.79999999999</v>
      </c>
      <c r="DR131" s="285">
        <v>98</v>
      </c>
      <c r="DS131" s="285"/>
      <c r="DT131" s="286"/>
      <c r="DU131" s="285"/>
      <c r="DV131" s="285"/>
      <c r="DW131" s="286"/>
      <c r="DX131" s="285"/>
      <c r="DY131" s="285"/>
      <c r="DZ131" s="286"/>
      <c r="EA131" s="285"/>
      <c r="EB131" s="285"/>
      <c r="EC131" s="286"/>
      <c r="ED131" s="285"/>
      <c r="EE131" s="285"/>
      <c r="EF131" s="286"/>
      <c r="EG131" s="285"/>
      <c r="EH131" s="285">
        <v>1</v>
      </c>
      <c r="EI131" s="286">
        <v>18685.3</v>
      </c>
      <c r="EJ131" s="285">
        <v>11</v>
      </c>
      <c r="EK131" s="285">
        <v>1</v>
      </c>
      <c r="EL131" s="286">
        <v>18685.3</v>
      </c>
      <c r="EM131" s="285">
        <v>7</v>
      </c>
      <c r="EN131" s="285"/>
      <c r="EO131" s="286"/>
      <c r="EP131" s="285"/>
      <c r="EQ131" s="285"/>
      <c r="ER131" s="286"/>
      <c r="ES131" s="285"/>
      <c r="ET131" s="285">
        <v>23</v>
      </c>
      <c r="EU131" s="286">
        <v>358134.84</v>
      </c>
      <c r="EV131" s="285">
        <v>207</v>
      </c>
      <c r="EW131" s="285"/>
      <c r="EX131" s="286"/>
      <c r="EY131" s="285"/>
      <c r="EZ131" s="285"/>
      <c r="FA131" s="286"/>
      <c r="FB131" s="285"/>
      <c r="FC131" s="285"/>
      <c r="FD131" s="286"/>
      <c r="FE131" s="285"/>
      <c r="FF131" s="285">
        <v>53</v>
      </c>
      <c r="FG131" s="286">
        <v>821374.46999999939</v>
      </c>
      <c r="FH131" s="285">
        <v>398</v>
      </c>
      <c r="FI131" s="285"/>
      <c r="FJ131" s="286"/>
      <c r="FK131" s="285"/>
      <c r="FL131" s="285"/>
      <c r="FM131" s="286"/>
      <c r="FN131" s="285"/>
      <c r="FO131" s="285"/>
      <c r="FP131" s="286"/>
      <c r="FQ131" s="285"/>
      <c r="FR131" s="285"/>
      <c r="FS131" s="286"/>
      <c r="FT131" s="285"/>
      <c r="FU131" s="285"/>
      <c r="FV131" s="286"/>
      <c r="FW131" s="285"/>
      <c r="FX131" s="285"/>
      <c r="FY131" s="286"/>
      <c r="FZ131" s="285"/>
      <c r="GA131" s="285"/>
      <c r="GB131" s="286"/>
      <c r="GC131" s="285"/>
      <c r="GD131" s="285">
        <v>8</v>
      </c>
      <c r="GE131" s="286">
        <v>124568.64</v>
      </c>
      <c r="GF131" s="285">
        <v>67</v>
      </c>
      <c r="GG131" s="285"/>
      <c r="GH131" s="286"/>
      <c r="GI131" s="285"/>
      <c r="GJ131" s="285"/>
      <c r="GK131" s="286"/>
      <c r="GL131" s="285"/>
      <c r="GM131" s="285"/>
      <c r="GN131" s="286"/>
      <c r="GO131" s="285"/>
      <c r="GP131" s="285"/>
      <c r="GQ131" s="286"/>
      <c r="GR131" s="285"/>
      <c r="GS131" s="285"/>
      <c r="GT131" s="286"/>
      <c r="GU131" s="285"/>
      <c r="GV131" s="285"/>
      <c r="GW131" s="286"/>
      <c r="GX131" s="285"/>
      <c r="GY131" s="285"/>
      <c r="GZ131" s="286"/>
      <c r="HA131" s="285"/>
      <c r="HB131" s="285">
        <v>156</v>
      </c>
      <c r="HC131" s="286">
        <v>2900892.8299999954</v>
      </c>
      <c r="HD131" s="285">
        <v>1508</v>
      </c>
      <c r="HE131" s="285">
        <v>1</v>
      </c>
      <c r="HF131" s="286">
        <v>18685.3</v>
      </c>
      <c r="HG131" s="285">
        <v>7</v>
      </c>
      <c r="HH131" s="285"/>
      <c r="HI131" s="286"/>
      <c r="HJ131" s="285"/>
      <c r="HK131" s="285"/>
      <c r="HL131" s="286"/>
      <c r="HM131" s="285"/>
      <c r="HN131" s="285"/>
      <c r="HO131" s="286"/>
      <c r="HP131" s="285"/>
      <c r="HQ131" s="285"/>
      <c r="HR131" s="286"/>
      <c r="HS131" s="285"/>
      <c r="HT131" s="285"/>
      <c r="HU131" s="286"/>
      <c r="HV131" s="285"/>
      <c r="HW131" s="285"/>
      <c r="HX131" s="286"/>
      <c r="HY131" s="285"/>
      <c r="HZ131" s="285"/>
      <c r="IA131" s="286"/>
      <c r="IB131" s="285"/>
      <c r="IC131" s="285"/>
      <c r="ID131" s="286"/>
      <c r="IE131" s="285"/>
      <c r="IF131" s="285">
        <v>6</v>
      </c>
      <c r="IG131" s="286">
        <v>112111.8</v>
      </c>
      <c r="IH131" s="285">
        <v>57</v>
      </c>
      <c r="II131" s="285"/>
      <c r="IJ131" s="286"/>
      <c r="IK131" s="285"/>
      <c r="IL131" s="285"/>
      <c r="IM131" s="285"/>
      <c r="IN131" s="285"/>
      <c r="IO131" s="285"/>
      <c r="IP131" s="285"/>
      <c r="IQ131" s="285"/>
      <c r="IR131" s="285"/>
      <c r="IS131" s="286"/>
      <c r="IT131" s="285"/>
      <c r="IU131" s="285"/>
      <c r="IV131" s="285"/>
      <c r="IW131" s="285"/>
      <c r="IX131" s="484">
        <v>359</v>
      </c>
      <c r="IY131" s="370">
        <v>6231324.5499999924</v>
      </c>
      <c r="IZ131" s="484">
        <v>3264</v>
      </c>
      <c r="JA131" s="484">
        <v>3</v>
      </c>
      <c r="JB131" s="370">
        <v>52941.679999999993</v>
      </c>
      <c r="JC131" s="484">
        <v>18</v>
      </c>
      <c r="JD131" s="485">
        <v>362</v>
      </c>
      <c r="JE131" s="286">
        <v>6284266.2299999706</v>
      </c>
      <c r="JF131" s="485">
        <v>3282</v>
      </c>
    </row>
    <row r="132" spans="1:266" ht="38.25" x14ac:dyDescent="0.2">
      <c r="A132" s="483">
        <v>2</v>
      </c>
      <c r="B132" s="283"/>
      <c r="C132" s="321"/>
      <c r="D132" s="294" t="s">
        <v>409</v>
      </c>
      <c r="E132" s="297" t="s">
        <v>647</v>
      </c>
      <c r="F132" s="285"/>
      <c r="G132" s="286"/>
      <c r="H132" s="285"/>
      <c r="I132" s="285"/>
      <c r="J132" s="286"/>
      <c r="K132" s="285"/>
      <c r="L132" s="285"/>
      <c r="M132" s="286"/>
      <c r="N132" s="285"/>
      <c r="O132" s="285"/>
      <c r="P132" s="286"/>
      <c r="Q132" s="285"/>
      <c r="R132" s="285"/>
      <c r="S132" s="286"/>
      <c r="T132" s="285"/>
      <c r="U132" s="285"/>
      <c r="V132" s="286"/>
      <c r="W132" s="285"/>
      <c r="X132" s="285"/>
      <c r="Y132" s="286"/>
      <c r="Z132" s="285"/>
      <c r="AA132" s="285"/>
      <c r="AB132" s="286"/>
      <c r="AC132" s="285"/>
      <c r="AD132" s="285"/>
      <c r="AE132" s="286"/>
      <c r="AF132" s="285"/>
      <c r="AG132" s="285"/>
      <c r="AH132" s="286"/>
      <c r="AI132" s="285"/>
      <c r="AJ132" s="285"/>
      <c r="AK132" s="286"/>
      <c r="AL132" s="285"/>
      <c r="AM132" s="285"/>
      <c r="AN132" s="286"/>
      <c r="AO132" s="285"/>
      <c r="AP132" s="285">
        <v>13</v>
      </c>
      <c r="AQ132" s="286">
        <v>306371.52</v>
      </c>
      <c r="AR132" s="285">
        <v>99</v>
      </c>
      <c r="AS132" s="285"/>
      <c r="AT132" s="286"/>
      <c r="AU132" s="285"/>
      <c r="AV132" s="285"/>
      <c r="AW132" s="286"/>
      <c r="AX132" s="285"/>
      <c r="AY132" s="285"/>
      <c r="AZ132" s="286"/>
      <c r="BA132" s="285"/>
      <c r="BB132" s="285"/>
      <c r="BC132" s="286"/>
      <c r="BD132" s="285"/>
      <c r="BE132" s="285"/>
      <c r="BF132" s="286"/>
      <c r="BG132" s="285"/>
      <c r="BH132" s="285"/>
      <c r="BI132" s="286"/>
      <c r="BJ132" s="285"/>
      <c r="BK132" s="285"/>
      <c r="BL132" s="286"/>
      <c r="BM132" s="285"/>
      <c r="BN132" s="285"/>
      <c r="BO132" s="286"/>
      <c r="BP132" s="285"/>
      <c r="BQ132" s="285"/>
      <c r="BR132" s="286"/>
      <c r="BS132" s="285"/>
      <c r="BT132" s="285"/>
      <c r="BU132" s="286"/>
      <c r="BV132" s="285"/>
      <c r="BW132" s="285"/>
      <c r="BX132" s="286"/>
      <c r="BY132" s="285"/>
      <c r="BZ132" s="285"/>
      <c r="CA132" s="286"/>
      <c r="CB132" s="285"/>
      <c r="CC132" s="285"/>
      <c r="CD132" s="286"/>
      <c r="CE132" s="285"/>
      <c r="CF132" s="285"/>
      <c r="CG132" s="286"/>
      <c r="CH132" s="285"/>
      <c r="CI132" s="285"/>
      <c r="CJ132" s="286"/>
      <c r="CK132" s="285"/>
      <c r="CL132" s="285"/>
      <c r="CM132" s="286"/>
      <c r="CN132" s="285"/>
      <c r="CO132" s="285"/>
      <c r="CP132" s="286"/>
      <c r="CQ132" s="285"/>
      <c r="CR132" s="285"/>
      <c r="CS132" s="286"/>
      <c r="CT132" s="285"/>
      <c r="CU132" s="285"/>
      <c r="CV132" s="286"/>
      <c r="CW132" s="285"/>
      <c r="CX132" s="285"/>
      <c r="CY132" s="286"/>
      <c r="CZ132" s="285"/>
      <c r="DA132" s="285"/>
      <c r="DB132" s="286"/>
      <c r="DC132" s="285"/>
      <c r="DD132" s="285"/>
      <c r="DE132" s="286"/>
      <c r="DF132" s="285"/>
      <c r="DG132" s="285"/>
      <c r="DH132" s="286"/>
      <c r="DI132" s="285"/>
      <c r="DJ132" s="285"/>
      <c r="DK132" s="286"/>
      <c r="DL132" s="285"/>
      <c r="DM132" s="285"/>
      <c r="DN132" s="286"/>
      <c r="DO132" s="285"/>
      <c r="DP132" s="285"/>
      <c r="DQ132" s="286"/>
      <c r="DR132" s="285"/>
      <c r="DS132" s="285"/>
      <c r="DT132" s="286"/>
      <c r="DU132" s="285"/>
      <c r="DV132" s="285"/>
      <c r="DW132" s="286"/>
      <c r="DX132" s="285"/>
      <c r="DY132" s="285"/>
      <c r="DZ132" s="286"/>
      <c r="EA132" s="285"/>
      <c r="EB132" s="285"/>
      <c r="EC132" s="286"/>
      <c r="ED132" s="285"/>
      <c r="EE132" s="285"/>
      <c r="EF132" s="286"/>
      <c r="EG132" s="285"/>
      <c r="EH132" s="285">
        <v>1</v>
      </c>
      <c r="EI132" s="286">
        <v>28280.45</v>
      </c>
      <c r="EJ132" s="285">
        <v>8</v>
      </c>
      <c r="EK132" s="285"/>
      <c r="EL132" s="286"/>
      <c r="EM132" s="285"/>
      <c r="EN132" s="285"/>
      <c r="EO132" s="286"/>
      <c r="EP132" s="285"/>
      <c r="EQ132" s="285"/>
      <c r="ER132" s="286"/>
      <c r="ES132" s="285"/>
      <c r="ET132" s="285"/>
      <c r="EU132" s="286"/>
      <c r="EV132" s="285"/>
      <c r="EW132" s="285"/>
      <c r="EX132" s="286"/>
      <c r="EY132" s="285"/>
      <c r="EZ132" s="285"/>
      <c r="FA132" s="286"/>
      <c r="FB132" s="285"/>
      <c r="FC132" s="285"/>
      <c r="FD132" s="286"/>
      <c r="FE132" s="285"/>
      <c r="FF132" s="285">
        <v>11</v>
      </c>
      <c r="FG132" s="286">
        <v>259237.44000000006</v>
      </c>
      <c r="FH132" s="285">
        <v>82</v>
      </c>
      <c r="FI132" s="285"/>
      <c r="FJ132" s="286"/>
      <c r="FK132" s="285"/>
      <c r="FL132" s="285"/>
      <c r="FM132" s="286"/>
      <c r="FN132" s="285"/>
      <c r="FO132" s="285"/>
      <c r="FP132" s="286"/>
      <c r="FQ132" s="285"/>
      <c r="FR132" s="285"/>
      <c r="FS132" s="286"/>
      <c r="FT132" s="285"/>
      <c r="FU132" s="285"/>
      <c r="FV132" s="286"/>
      <c r="FW132" s="285"/>
      <c r="FX132" s="285"/>
      <c r="FY132" s="286"/>
      <c r="FZ132" s="285"/>
      <c r="GA132" s="285"/>
      <c r="GB132" s="286"/>
      <c r="GC132" s="285"/>
      <c r="GD132" s="285"/>
      <c r="GE132" s="286"/>
      <c r="GF132" s="285"/>
      <c r="GG132" s="285"/>
      <c r="GH132" s="286"/>
      <c r="GI132" s="285"/>
      <c r="GJ132" s="285"/>
      <c r="GK132" s="286"/>
      <c r="GL132" s="285"/>
      <c r="GM132" s="285"/>
      <c r="GN132" s="286"/>
      <c r="GO132" s="285"/>
      <c r="GP132" s="285"/>
      <c r="GQ132" s="286"/>
      <c r="GR132" s="285"/>
      <c r="GS132" s="285"/>
      <c r="GT132" s="286"/>
      <c r="GU132" s="285"/>
      <c r="GV132" s="285"/>
      <c r="GW132" s="286"/>
      <c r="GX132" s="285"/>
      <c r="GY132" s="285"/>
      <c r="GZ132" s="286"/>
      <c r="HA132" s="285"/>
      <c r="HB132" s="285">
        <v>115</v>
      </c>
      <c r="HC132" s="286">
        <v>3248009.6800000053</v>
      </c>
      <c r="HD132" s="285">
        <v>1188</v>
      </c>
      <c r="HE132" s="285">
        <v>1</v>
      </c>
      <c r="HF132" s="286">
        <v>28280.45</v>
      </c>
      <c r="HG132" s="285">
        <v>10</v>
      </c>
      <c r="HH132" s="285"/>
      <c r="HI132" s="286"/>
      <c r="HJ132" s="285"/>
      <c r="HK132" s="285"/>
      <c r="HL132" s="286"/>
      <c r="HM132" s="285"/>
      <c r="HN132" s="285"/>
      <c r="HO132" s="286"/>
      <c r="HP132" s="285"/>
      <c r="HQ132" s="285"/>
      <c r="HR132" s="286"/>
      <c r="HS132" s="285"/>
      <c r="HT132" s="285"/>
      <c r="HU132" s="286"/>
      <c r="HV132" s="285"/>
      <c r="HW132" s="285"/>
      <c r="HX132" s="286"/>
      <c r="HY132" s="285"/>
      <c r="HZ132" s="285"/>
      <c r="IA132" s="286"/>
      <c r="IB132" s="285"/>
      <c r="IC132" s="285"/>
      <c r="ID132" s="286"/>
      <c r="IE132" s="285"/>
      <c r="IF132" s="285"/>
      <c r="IG132" s="286"/>
      <c r="IH132" s="285"/>
      <c r="II132" s="285"/>
      <c r="IJ132" s="286"/>
      <c r="IK132" s="285"/>
      <c r="IL132" s="285"/>
      <c r="IM132" s="285"/>
      <c r="IN132" s="285"/>
      <c r="IO132" s="285"/>
      <c r="IP132" s="285"/>
      <c r="IQ132" s="285"/>
      <c r="IR132" s="285"/>
      <c r="IS132" s="286"/>
      <c r="IT132" s="285"/>
      <c r="IU132" s="285"/>
      <c r="IV132" s="285"/>
      <c r="IW132" s="285"/>
      <c r="IX132" s="484">
        <v>140</v>
      </c>
      <c r="IY132" s="370">
        <v>3841899.0900000054</v>
      </c>
      <c r="IZ132" s="484">
        <v>1377</v>
      </c>
      <c r="JA132" s="484">
        <v>1</v>
      </c>
      <c r="JB132" s="370">
        <v>28280.45</v>
      </c>
      <c r="JC132" s="484">
        <v>10</v>
      </c>
      <c r="JD132" s="485">
        <v>141</v>
      </c>
      <c r="JE132" s="286">
        <v>3870179.5400000089</v>
      </c>
      <c r="JF132" s="485">
        <v>1387</v>
      </c>
    </row>
    <row r="133" spans="1:266" ht="38.25" x14ac:dyDescent="0.2">
      <c r="A133" s="483">
        <v>2</v>
      </c>
      <c r="B133" s="283"/>
      <c r="C133" s="321"/>
      <c r="D133" s="294" t="s">
        <v>410</v>
      </c>
      <c r="E133" s="297" t="s">
        <v>648</v>
      </c>
      <c r="F133" s="285"/>
      <c r="G133" s="286"/>
      <c r="H133" s="285"/>
      <c r="I133" s="285"/>
      <c r="J133" s="286"/>
      <c r="K133" s="285"/>
      <c r="L133" s="285"/>
      <c r="M133" s="286"/>
      <c r="N133" s="285"/>
      <c r="O133" s="285"/>
      <c r="P133" s="286"/>
      <c r="Q133" s="285"/>
      <c r="R133" s="285"/>
      <c r="S133" s="286"/>
      <c r="T133" s="285"/>
      <c r="U133" s="285"/>
      <c r="V133" s="286"/>
      <c r="W133" s="285"/>
      <c r="X133" s="285"/>
      <c r="Y133" s="286"/>
      <c r="Z133" s="285"/>
      <c r="AA133" s="285"/>
      <c r="AB133" s="286"/>
      <c r="AC133" s="285"/>
      <c r="AD133" s="285"/>
      <c r="AE133" s="286"/>
      <c r="AF133" s="285"/>
      <c r="AG133" s="285"/>
      <c r="AH133" s="286"/>
      <c r="AI133" s="285"/>
      <c r="AJ133" s="285"/>
      <c r="AK133" s="286"/>
      <c r="AL133" s="285"/>
      <c r="AM133" s="285"/>
      <c r="AN133" s="286"/>
      <c r="AO133" s="285"/>
      <c r="AP133" s="285">
        <v>3</v>
      </c>
      <c r="AQ133" s="286">
        <v>104789.16</v>
      </c>
      <c r="AR133" s="285">
        <v>18</v>
      </c>
      <c r="AS133" s="285"/>
      <c r="AT133" s="286"/>
      <c r="AU133" s="285"/>
      <c r="AV133" s="285"/>
      <c r="AW133" s="286"/>
      <c r="AX133" s="285"/>
      <c r="AY133" s="285"/>
      <c r="AZ133" s="286"/>
      <c r="BA133" s="285"/>
      <c r="BB133" s="285"/>
      <c r="BC133" s="286"/>
      <c r="BD133" s="285"/>
      <c r="BE133" s="285"/>
      <c r="BF133" s="286"/>
      <c r="BG133" s="285"/>
      <c r="BH133" s="285"/>
      <c r="BI133" s="286"/>
      <c r="BJ133" s="285"/>
      <c r="BK133" s="285"/>
      <c r="BL133" s="286"/>
      <c r="BM133" s="285"/>
      <c r="BN133" s="285"/>
      <c r="BO133" s="286"/>
      <c r="BP133" s="285"/>
      <c r="BQ133" s="285"/>
      <c r="BR133" s="286"/>
      <c r="BS133" s="285"/>
      <c r="BT133" s="285"/>
      <c r="BU133" s="286"/>
      <c r="BV133" s="285"/>
      <c r="BW133" s="285"/>
      <c r="BX133" s="286"/>
      <c r="BY133" s="285"/>
      <c r="BZ133" s="285"/>
      <c r="CA133" s="286"/>
      <c r="CB133" s="285"/>
      <c r="CC133" s="285"/>
      <c r="CD133" s="286"/>
      <c r="CE133" s="285"/>
      <c r="CF133" s="285"/>
      <c r="CG133" s="286"/>
      <c r="CH133" s="285"/>
      <c r="CI133" s="285"/>
      <c r="CJ133" s="286"/>
      <c r="CK133" s="285"/>
      <c r="CL133" s="285"/>
      <c r="CM133" s="286"/>
      <c r="CN133" s="285"/>
      <c r="CO133" s="285"/>
      <c r="CP133" s="286"/>
      <c r="CQ133" s="285"/>
      <c r="CR133" s="285"/>
      <c r="CS133" s="286"/>
      <c r="CT133" s="285"/>
      <c r="CU133" s="285"/>
      <c r="CV133" s="286"/>
      <c r="CW133" s="285"/>
      <c r="CX133" s="285"/>
      <c r="CY133" s="286"/>
      <c r="CZ133" s="285"/>
      <c r="DA133" s="285"/>
      <c r="DB133" s="286"/>
      <c r="DC133" s="285"/>
      <c r="DD133" s="285"/>
      <c r="DE133" s="286"/>
      <c r="DF133" s="285"/>
      <c r="DG133" s="285"/>
      <c r="DH133" s="286"/>
      <c r="DI133" s="285"/>
      <c r="DJ133" s="285"/>
      <c r="DK133" s="286"/>
      <c r="DL133" s="285"/>
      <c r="DM133" s="285"/>
      <c r="DN133" s="286"/>
      <c r="DO133" s="285"/>
      <c r="DP133" s="285"/>
      <c r="DQ133" s="286"/>
      <c r="DR133" s="285"/>
      <c r="DS133" s="285"/>
      <c r="DT133" s="286"/>
      <c r="DU133" s="285"/>
      <c r="DV133" s="285"/>
      <c r="DW133" s="286"/>
      <c r="DX133" s="285"/>
      <c r="DY133" s="285"/>
      <c r="DZ133" s="286"/>
      <c r="EA133" s="285"/>
      <c r="EB133" s="285"/>
      <c r="EC133" s="286"/>
      <c r="ED133" s="285"/>
      <c r="EE133" s="285"/>
      <c r="EF133" s="286"/>
      <c r="EG133" s="285"/>
      <c r="EH133" s="285"/>
      <c r="EI133" s="286"/>
      <c r="EJ133" s="285"/>
      <c r="EK133" s="285"/>
      <c r="EL133" s="286"/>
      <c r="EM133" s="285"/>
      <c r="EN133" s="285"/>
      <c r="EO133" s="286"/>
      <c r="EP133" s="285"/>
      <c r="EQ133" s="285"/>
      <c r="ER133" s="286"/>
      <c r="ES133" s="285"/>
      <c r="ET133" s="285"/>
      <c r="EU133" s="286"/>
      <c r="EV133" s="285"/>
      <c r="EW133" s="285"/>
      <c r="EX133" s="286"/>
      <c r="EY133" s="285"/>
      <c r="EZ133" s="285"/>
      <c r="FA133" s="286"/>
      <c r="FB133" s="285"/>
      <c r="FC133" s="285"/>
      <c r="FD133" s="286"/>
      <c r="FE133" s="285"/>
      <c r="FF133" s="285">
        <v>1</v>
      </c>
      <c r="FG133" s="286">
        <v>34929.72</v>
      </c>
      <c r="FH133" s="285">
        <v>5</v>
      </c>
      <c r="FI133" s="285"/>
      <c r="FJ133" s="286"/>
      <c r="FK133" s="285"/>
      <c r="FL133" s="285"/>
      <c r="FM133" s="286"/>
      <c r="FN133" s="285"/>
      <c r="FO133" s="285"/>
      <c r="FP133" s="286"/>
      <c r="FQ133" s="285"/>
      <c r="FR133" s="285"/>
      <c r="FS133" s="286"/>
      <c r="FT133" s="285"/>
      <c r="FU133" s="285"/>
      <c r="FV133" s="286"/>
      <c r="FW133" s="285"/>
      <c r="FX133" s="285"/>
      <c r="FY133" s="286"/>
      <c r="FZ133" s="285"/>
      <c r="GA133" s="285"/>
      <c r="GB133" s="286"/>
      <c r="GC133" s="285"/>
      <c r="GD133" s="285"/>
      <c r="GE133" s="286"/>
      <c r="GF133" s="285"/>
      <c r="GG133" s="285"/>
      <c r="GH133" s="286"/>
      <c r="GI133" s="285"/>
      <c r="GJ133" s="285"/>
      <c r="GK133" s="286"/>
      <c r="GL133" s="285"/>
      <c r="GM133" s="285"/>
      <c r="GN133" s="286"/>
      <c r="GO133" s="285"/>
      <c r="GP133" s="285"/>
      <c r="GQ133" s="286"/>
      <c r="GR133" s="285"/>
      <c r="GS133" s="285"/>
      <c r="GT133" s="286"/>
      <c r="GU133" s="285"/>
      <c r="GV133" s="285"/>
      <c r="GW133" s="286"/>
      <c r="GX133" s="285"/>
      <c r="GY133" s="285"/>
      <c r="GZ133" s="286"/>
      <c r="HA133" s="285"/>
      <c r="HB133" s="285">
        <v>15</v>
      </c>
      <c r="HC133" s="286">
        <v>628734.90000000026</v>
      </c>
      <c r="HD133" s="285">
        <v>138</v>
      </c>
      <c r="HE133" s="285"/>
      <c r="HF133" s="286"/>
      <c r="HG133" s="285"/>
      <c r="HH133" s="285"/>
      <c r="HI133" s="286"/>
      <c r="HJ133" s="285"/>
      <c r="HK133" s="285"/>
      <c r="HL133" s="286"/>
      <c r="HM133" s="285"/>
      <c r="HN133" s="285"/>
      <c r="HO133" s="286"/>
      <c r="HP133" s="285"/>
      <c r="HQ133" s="285"/>
      <c r="HR133" s="286"/>
      <c r="HS133" s="285"/>
      <c r="HT133" s="285"/>
      <c r="HU133" s="286"/>
      <c r="HV133" s="285"/>
      <c r="HW133" s="285"/>
      <c r="HX133" s="286"/>
      <c r="HY133" s="285"/>
      <c r="HZ133" s="285"/>
      <c r="IA133" s="286"/>
      <c r="IB133" s="285"/>
      <c r="IC133" s="285"/>
      <c r="ID133" s="286"/>
      <c r="IE133" s="285"/>
      <c r="IF133" s="285"/>
      <c r="IG133" s="286"/>
      <c r="IH133" s="285"/>
      <c r="II133" s="285"/>
      <c r="IJ133" s="286"/>
      <c r="IK133" s="285"/>
      <c r="IL133" s="285"/>
      <c r="IM133" s="285"/>
      <c r="IN133" s="285"/>
      <c r="IO133" s="285"/>
      <c r="IP133" s="285"/>
      <c r="IQ133" s="285"/>
      <c r="IR133" s="285"/>
      <c r="IS133" s="286"/>
      <c r="IT133" s="285"/>
      <c r="IU133" s="285"/>
      <c r="IV133" s="285"/>
      <c r="IW133" s="285"/>
      <c r="IX133" s="484">
        <v>19</v>
      </c>
      <c r="IY133" s="370">
        <v>768453.78000000026</v>
      </c>
      <c r="IZ133" s="484">
        <v>161</v>
      </c>
      <c r="JA133" s="484">
        <v>0</v>
      </c>
      <c r="JB133" s="370">
        <v>0</v>
      </c>
      <c r="JC133" s="484">
        <v>0</v>
      </c>
      <c r="JD133" s="485">
        <v>19</v>
      </c>
      <c r="JE133" s="286">
        <v>768453.78000000038</v>
      </c>
      <c r="JF133" s="485">
        <v>161</v>
      </c>
    </row>
    <row r="134" spans="1:266" ht="38.25" x14ac:dyDescent="0.2">
      <c r="A134" s="483">
        <v>2</v>
      </c>
      <c r="B134" s="283"/>
      <c r="C134" s="321"/>
      <c r="D134" s="294" t="s">
        <v>411</v>
      </c>
      <c r="E134" s="297" t="s">
        <v>915</v>
      </c>
      <c r="F134" s="285"/>
      <c r="G134" s="286"/>
      <c r="H134" s="285"/>
      <c r="I134" s="285"/>
      <c r="J134" s="286"/>
      <c r="K134" s="285"/>
      <c r="L134" s="285"/>
      <c r="M134" s="286"/>
      <c r="N134" s="285"/>
      <c r="O134" s="285"/>
      <c r="P134" s="286"/>
      <c r="Q134" s="285"/>
      <c r="R134" s="285"/>
      <c r="S134" s="286"/>
      <c r="T134" s="285"/>
      <c r="U134" s="285"/>
      <c r="V134" s="286"/>
      <c r="W134" s="285"/>
      <c r="X134" s="285"/>
      <c r="Y134" s="286"/>
      <c r="Z134" s="285"/>
      <c r="AA134" s="285"/>
      <c r="AB134" s="286"/>
      <c r="AC134" s="285"/>
      <c r="AD134" s="285"/>
      <c r="AE134" s="286"/>
      <c r="AF134" s="285"/>
      <c r="AG134" s="285"/>
      <c r="AH134" s="286"/>
      <c r="AI134" s="285"/>
      <c r="AJ134" s="285"/>
      <c r="AK134" s="286"/>
      <c r="AL134" s="285"/>
      <c r="AM134" s="285"/>
      <c r="AN134" s="286"/>
      <c r="AO134" s="285"/>
      <c r="AP134" s="285"/>
      <c r="AQ134" s="286"/>
      <c r="AR134" s="285"/>
      <c r="AS134" s="285"/>
      <c r="AT134" s="286"/>
      <c r="AU134" s="285"/>
      <c r="AV134" s="285"/>
      <c r="AW134" s="286"/>
      <c r="AX134" s="285"/>
      <c r="AY134" s="285"/>
      <c r="AZ134" s="286"/>
      <c r="BA134" s="285"/>
      <c r="BB134" s="285"/>
      <c r="BC134" s="286"/>
      <c r="BD134" s="285"/>
      <c r="BE134" s="285"/>
      <c r="BF134" s="286"/>
      <c r="BG134" s="285"/>
      <c r="BH134" s="285"/>
      <c r="BI134" s="286"/>
      <c r="BJ134" s="285"/>
      <c r="BK134" s="285"/>
      <c r="BL134" s="286"/>
      <c r="BM134" s="285"/>
      <c r="BN134" s="285"/>
      <c r="BO134" s="286"/>
      <c r="BP134" s="285"/>
      <c r="BQ134" s="285"/>
      <c r="BR134" s="286"/>
      <c r="BS134" s="285"/>
      <c r="BT134" s="285"/>
      <c r="BU134" s="286"/>
      <c r="BV134" s="285"/>
      <c r="BW134" s="285"/>
      <c r="BX134" s="286"/>
      <c r="BY134" s="285"/>
      <c r="BZ134" s="285"/>
      <c r="CA134" s="286"/>
      <c r="CB134" s="285"/>
      <c r="CC134" s="285"/>
      <c r="CD134" s="286"/>
      <c r="CE134" s="285"/>
      <c r="CF134" s="285"/>
      <c r="CG134" s="286"/>
      <c r="CH134" s="285"/>
      <c r="CI134" s="285"/>
      <c r="CJ134" s="286"/>
      <c r="CK134" s="285"/>
      <c r="CL134" s="285"/>
      <c r="CM134" s="286"/>
      <c r="CN134" s="285"/>
      <c r="CO134" s="285"/>
      <c r="CP134" s="286"/>
      <c r="CQ134" s="285"/>
      <c r="CR134" s="285"/>
      <c r="CS134" s="286"/>
      <c r="CT134" s="285"/>
      <c r="CU134" s="285"/>
      <c r="CV134" s="286"/>
      <c r="CW134" s="285"/>
      <c r="CX134" s="285"/>
      <c r="CY134" s="286"/>
      <c r="CZ134" s="285"/>
      <c r="DA134" s="285"/>
      <c r="DB134" s="286"/>
      <c r="DC134" s="285"/>
      <c r="DD134" s="285"/>
      <c r="DE134" s="286"/>
      <c r="DF134" s="285"/>
      <c r="DG134" s="285"/>
      <c r="DH134" s="286"/>
      <c r="DI134" s="285"/>
      <c r="DJ134" s="285"/>
      <c r="DK134" s="286"/>
      <c r="DL134" s="285"/>
      <c r="DM134" s="285"/>
      <c r="DN134" s="286"/>
      <c r="DO134" s="285"/>
      <c r="DP134" s="285"/>
      <c r="DQ134" s="286"/>
      <c r="DR134" s="285"/>
      <c r="DS134" s="285"/>
      <c r="DT134" s="286"/>
      <c r="DU134" s="285"/>
      <c r="DV134" s="285"/>
      <c r="DW134" s="286"/>
      <c r="DX134" s="285"/>
      <c r="DY134" s="285"/>
      <c r="DZ134" s="286"/>
      <c r="EA134" s="285"/>
      <c r="EB134" s="285"/>
      <c r="EC134" s="286"/>
      <c r="ED134" s="285"/>
      <c r="EE134" s="285"/>
      <c r="EF134" s="286"/>
      <c r="EG134" s="285"/>
      <c r="EH134" s="285"/>
      <c r="EI134" s="286"/>
      <c r="EJ134" s="285"/>
      <c r="EK134" s="285"/>
      <c r="EL134" s="286"/>
      <c r="EM134" s="285"/>
      <c r="EN134" s="285"/>
      <c r="EO134" s="286"/>
      <c r="EP134" s="285"/>
      <c r="EQ134" s="285"/>
      <c r="ER134" s="286"/>
      <c r="ES134" s="285"/>
      <c r="ET134" s="285"/>
      <c r="EU134" s="286"/>
      <c r="EV134" s="285"/>
      <c r="EW134" s="285"/>
      <c r="EX134" s="286"/>
      <c r="EY134" s="285"/>
      <c r="EZ134" s="285"/>
      <c r="FA134" s="286"/>
      <c r="FB134" s="285"/>
      <c r="FC134" s="285"/>
      <c r="FD134" s="286"/>
      <c r="FE134" s="285"/>
      <c r="FF134" s="285"/>
      <c r="FG134" s="286"/>
      <c r="FH134" s="285"/>
      <c r="FI134" s="285"/>
      <c r="FJ134" s="286"/>
      <c r="FK134" s="285"/>
      <c r="FL134" s="285"/>
      <c r="FM134" s="286"/>
      <c r="FN134" s="285"/>
      <c r="FO134" s="285"/>
      <c r="FP134" s="286"/>
      <c r="FQ134" s="285"/>
      <c r="FR134" s="285"/>
      <c r="FS134" s="286"/>
      <c r="FT134" s="285"/>
      <c r="FU134" s="285"/>
      <c r="FV134" s="286"/>
      <c r="FW134" s="285"/>
      <c r="FX134" s="285"/>
      <c r="FY134" s="286"/>
      <c r="FZ134" s="285"/>
      <c r="GA134" s="285"/>
      <c r="GB134" s="286"/>
      <c r="GC134" s="285"/>
      <c r="GD134" s="285"/>
      <c r="GE134" s="286"/>
      <c r="GF134" s="285"/>
      <c r="GG134" s="285"/>
      <c r="GH134" s="286"/>
      <c r="GI134" s="285"/>
      <c r="GJ134" s="285"/>
      <c r="GK134" s="286"/>
      <c r="GL134" s="285"/>
      <c r="GM134" s="285"/>
      <c r="GN134" s="286"/>
      <c r="GO134" s="285"/>
      <c r="GP134" s="285"/>
      <c r="GQ134" s="286"/>
      <c r="GR134" s="285"/>
      <c r="GS134" s="285"/>
      <c r="GT134" s="286"/>
      <c r="GU134" s="285"/>
      <c r="GV134" s="285"/>
      <c r="GW134" s="286"/>
      <c r="GX134" s="285"/>
      <c r="GY134" s="285"/>
      <c r="GZ134" s="286"/>
      <c r="HA134" s="285"/>
      <c r="HB134" s="285">
        <v>4</v>
      </c>
      <c r="HC134" s="286">
        <v>202003.20000000001</v>
      </c>
      <c r="HD134" s="285">
        <v>33</v>
      </c>
      <c r="HE134" s="285"/>
      <c r="HF134" s="286"/>
      <c r="HG134" s="285"/>
      <c r="HH134" s="285"/>
      <c r="HI134" s="286"/>
      <c r="HJ134" s="285"/>
      <c r="HK134" s="285"/>
      <c r="HL134" s="286"/>
      <c r="HM134" s="285"/>
      <c r="HN134" s="285"/>
      <c r="HO134" s="286"/>
      <c r="HP134" s="285"/>
      <c r="HQ134" s="285"/>
      <c r="HR134" s="286"/>
      <c r="HS134" s="285"/>
      <c r="HT134" s="285"/>
      <c r="HU134" s="286"/>
      <c r="HV134" s="285"/>
      <c r="HW134" s="285"/>
      <c r="HX134" s="286"/>
      <c r="HY134" s="285"/>
      <c r="HZ134" s="285"/>
      <c r="IA134" s="286"/>
      <c r="IB134" s="285"/>
      <c r="IC134" s="285"/>
      <c r="ID134" s="286"/>
      <c r="IE134" s="285"/>
      <c r="IF134" s="285"/>
      <c r="IG134" s="286"/>
      <c r="IH134" s="285"/>
      <c r="II134" s="285"/>
      <c r="IJ134" s="286"/>
      <c r="IK134" s="285"/>
      <c r="IL134" s="285"/>
      <c r="IM134" s="285"/>
      <c r="IN134" s="285"/>
      <c r="IO134" s="285"/>
      <c r="IP134" s="285"/>
      <c r="IQ134" s="285"/>
      <c r="IR134" s="285"/>
      <c r="IS134" s="286"/>
      <c r="IT134" s="285"/>
      <c r="IU134" s="285"/>
      <c r="IV134" s="285"/>
      <c r="IW134" s="285"/>
      <c r="IX134" s="484">
        <v>4</v>
      </c>
      <c r="IY134" s="370">
        <v>202003.20000000001</v>
      </c>
      <c r="IZ134" s="484">
        <v>33</v>
      </c>
      <c r="JA134" s="484">
        <v>0</v>
      </c>
      <c r="JB134" s="370">
        <v>0</v>
      </c>
      <c r="JC134" s="484">
        <v>0</v>
      </c>
      <c r="JD134" s="485">
        <v>4</v>
      </c>
      <c r="JE134" s="286">
        <v>202003.20000000001</v>
      </c>
      <c r="JF134" s="485">
        <v>33</v>
      </c>
    </row>
    <row r="135" spans="1:266" x14ac:dyDescent="0.2">
      <c r="A135" s="483"/>
      <c r="B135" s="283"/>
      <c r="C135" s="321"/>
      <c r="D135" s="294" t="s">
        <v>412</v>
      </c>
      <c r="E135" s="297"/>
      <c r="F135" s="285"/>
      <c r="G135" s="286"/>
      <c r="H135" s="285"/>
      <c r="I135" s="285"/>
      <c r="J135" s="286"/>
      <c r="K135" s="285"/>
      <c r="L135" s="285"/>
      <c r="M135" s="286"/>
      <c r="N135" s="285"/>
      <c r="O135" s="285"/>
      <c r="P135" s="286"/>
      <c r="Q135" s="285"/>
      <c r="R135" s="285"/>
      <c r="S135" s="286"/>
      <c r="T135" s="285"/>
      <c r="U135" s="285"/>
      <c r="V135" s="286"/>
      <c r="W135" s="285"/>
      <c r="X135" s="285"/>
      <c r="Y135" s="286"/>
      <c r="Z135" s="285"/>
      <c r="AA135" s="285"/>
      <c r="AB135" s="286"/>
      <c r="AC135" s="285"/>
      <c r="AD135" s="285"/>
      <c r="AE135" s="286"/>
      <c r="AF135" s="285"/>
      <c r="AG135" s="285"/>
      <c r="AH135" s="286"/>
      <c r="AI135" s="285"/>
      <c r="AJ135" s="285"/>
      <c r="AK135" s="286"/>
      <c r="AL135" s="285"/>
      <c r="AM135" s="285"/>
      <c r="AN135" s="286"/>
      <c r="AO135" s="285"/>
      <c r="AP135" s="285"/>
      <c r="AQ135" s="286"/>
      <c r="AR135" s="285"/>
      <c r="AS135" s="285"/>
      <c r="AT135" s="286"/>
      <c r="AU135" s="285"/>
      <c r="AV135" s="285"/>
      <c r="AW135" s="286"/>
      <c r="AX135" s="285"/>
      <c r="AY135" s="285"/>
      <c r="AZ135" s="286"/>
      <c r="BA135" s="285"/>
      <c r="BB135" s="285"/>
      <c r="BC135" s="286"/>
      <c r="BD135" s="285"/>
      <c r="BE135" s="285"/>
      <c r="BF135" s="286"/>
      <c r="BG135" s="285"/>
      <c r="BH135" s="285"/>
      <c r="BI135" s="286"/>
      <c r="BJ135" s="285"/>
      <c r="BK135" s="285"/>
      <c r="BL135" s="286"/>
      <c r="BM135" s="285"/>
      <c r="BN135" s="285"/>
      <c r="BO135" s="286"/>
      <c r="BP135" s="285"/>
      <c r="BQ135" s="285"/>
      <c r="BR135" s="286"/>
      <c r="BS135" s="285"/>
      <c r="BT135" s="285"/>
      <c r="BU135" s="286"/>
      <c r="BV135" s="285"/>
      <c r="BW135" s="285"/>
      <c r="BX135" s="286"/>
      <c r="BY135" s="285"/>
      <c r="BZ135" s="285"/>
      <c r="CA135" s="286"/>
      <c r="CB135" s="285"/>
      <c r="CC135" s="285"/>
      <c r="CD135" s="286"/>
      <c r="CE135" s="285"/>
      <c r="CF135" s="285"/>
      <c r="CG135" s="286"/>
      <c r="CH135" s="285"/>
      <c r="CI135" s="285"/>
      <c r="CJ135" s="286"/>
      <c r="CK135" s="285"/>
      <c r="CL135" s="285"/>
      <c r="CM135" s="286"/>
      <c r="CN135" s="285"/>
      <c r="CO135" s="285"/>
      <c r="CP135" s="286"/>
      <c r="CQ135" s="285"/>
      <c r="CR135" s="285"/>
      <c r="CS135" s="286"/>
      <c r="CT135" s="285"/>
      <c r="CU135" s="285"/>
      <c r="CV135" s="286"/>
      <c r="CW135" s="285"/>
      <c r="CX135" s="285"/>
      <c r="CY135" s="286"/>
      <c r="CZ135" s="285"/>
      <c r="DA135" s="285"/>
      <c r="DB135" s="286"/>
      <c r="DC135" s="285"/>
      <c r="DD135" s="285"/>
      <c r="DE135" s="286"/>
      <c r="DF135" s="285"/>
      <c r="DG135" s="285"/>
      <c r="DH135" s="286"/>
      <c r="DI135" s="285"/>
      <c r="DJ135" s="285"/>
      <c r="DK135" s="286"/>
      <c r="DL135" s="285"/>
      <c r="DM135" s="285"/>
      <c r="DN135" s="286"/>
      <c r="DO135" s="285"/>
      <c r="DP135" s="285"/>
      <c r="DQ135" s="286"/>
      <c r="DR135" s="285"/>
      <c r="DS135" s="285"/>
      <c r="DT135" s="286"/>
      <c r="DU135" s="285"/>
      <c r="DV135" s="285"/>
      <c r="DW135" s="286"/>
      <c r="DX135" s="285"/>
      <c r="DY135" s="285"/>
      <c r="DZ135" s="286"/>
      <c r="EA135" s="285"/>
      <c r="EB135" s="285"/>
      <c r="EC135" s="286"/>
      <c r="ED135" s="285"/>
      <c r="EE135" s="285"/>
      <c r="EF135" s="286"/>
      <c r="EG135" s="285"/>
      <c r="EH135" s="285"/>
      <c r="EI135" s="286"/>
      <c r="EJ135" s="285"/>
      <c r="EK135" s="285"/>
      <c r="EL135" s="286"/>
      <c r="EM135" s="285"/>
      <c r="EN135" s="285"/>
      <c r="EO135" s="286"/>
      <c r="EP135" s="285"/>
      <c r="EQ135" s="285"/>
      <c r="ER135" s="286"/>
      <c r="ES135" s="285"/>
      <c r="ET135" s="285"/>
      <c r="EU135" s="286"/>
      <c r="EV135" s="285"/>
      <c r="EW135" s="285"/>
      <c r="EX135" s="286"/>
      <c r="EY135" s="285"/>
      <c r="EZ135" s="285"/>
      <c r="FA135" s="286"/>
      <c r="FB135" s="285"/>
      <c r="FC135" s="285"/>
      <c r="FD135" s="286"/>
      <c r="FE135" s="285"/>
      <c r="FF135" s="285"/>
      <c r="FG135" s="286"/>
      <c r="FH135" s="285"/>
      <c r="FI135" s="285"/>
      <c r="FJ135" s="286"/>
      <c r="FK135" s="285"/>
      <c r="FL135" s="285"/>
      <c r="FM135" s="286"/>
      <c r="FN135" s="285"/>
      <c r="FO135" s="285"/>
      <c r="FP135" s="286"/>
      <c r="FQ135" s="285"/>
      <c r="FR135" s="285"/>
      <c r="FS135" s="286"/>
      <c r="FT135" s="285"/>
      <c r="FU135" s="285"/>
      <c r="FV135" s="286"/>
      <c r="FW135" s="285"/>
      <c r="FX135" s="285"/>
      <c r="FY135" s="286"/>
      <c r="FZ135" s="285"/>
      <c r="GA135" s="285"/>
      <c r="GB135" s="286"/>
      <c r="GC135" s="285"/>
      <c r="GD135" s="285"/>
      <c r="GE135" s="286"/>
      <c r="GF135" s="285"/>
      <c r="GG135" s="285"/>
      <c r="GH135" s="286"/>
      <c r="GI135" s="285"/>
      <c r="GJ135" s="285"/>
      <c r="GK135" s="286"/>
      <c r="GL135" s="285"/>
      <c r="GM135" s="285"/>
      <c r="GN135" s="286"/>
      <c r="GO135" s="285"/>
      <c r="GP135" s="285"/>
      <c r="GQ135" s="286"/>
      <c r="GR135" s="285"/>
      <c r="GS135" s="285"/>
      <c r="GT135" s="286"/>
      <c r="GU135" s="285"/>
      <c r="GV135" s="285"/>
      <c r="GW135" s="286"/>
      <c r="GX135" s="285"/>
      <c r="GY135" s="285"/>
      <c r="GZ135" s="286"/>
      <c r="HA135" s="285"/>
      <c r="HB135" s="285"/>
      <c r="HC135" s="286"/>
      <c r="HD135" s="285"/>
      <c r="HE135" s="285"/>
      <c r="HF135" s="286"/>
      <c r="HG135" s="285"/>
      <c r="HH135" s="285"/>
      <c r="HI135" s="286"/>
      <c r="HJ135" s="285"/>
      <c r="HK135" s="285"/>
      <c r="HL135" s="286"/>
      <c r="HM135" s="285"/>
      <c r="HN135" s="285"/>
      <c r="HO135" s="286"/>
      <c r="HP135" s="285"/>
      <c r="HQ135" s="285"/>
      <c r="HR135" s="286"/>
      <c r="HS135" s="285"/>
      <c r="HT135" s="285"/>
      <c r="HU135" s="286"/>
      <c r="HV135" s="285"/>
      <c r="HW135" s="285"/>
      <c r="HX135" s="286"/>
      <c r="HY135" s="285"/>
      <c r="HZ135" s="285"/>
      <c r="IA135" s="286"/>
      <c r="IB135" s="285"/>
      <c r="IC135" s="285"/>
      <c r="ID135" s="286"/>
      <c r="IE135" s="285"/>
      <c r="IF135" s="285"/>
      <c r="IG135" s="286"/>
      <c r="IH135" s="285"/>
      <c r="II135" s="285"/>
      <c r="IJ135" s="286"/>
      <c r="IK135" s="285"/>
      <c r="IL135" s="285"/>
      <c r="IM135" s="285"/>
      <c r="IN135" s="285"/>
      <c r="IO135" s="285"/>
      <c r="IP135" s="285"/>
      <c r="IQ135" s="285"/>
      <c r="IR135" s="285"/>
      <c r="IS135" s="286"/>
      <c r="IT135" s="285"/>
      <c r="IU135" s="285"/>
      <c r="IV135" s="285"/>
      <c r="IW135" s="285"/>
      <c r="IX135" s="484"/>
      <c r="IY135" s="370"/>
      <c r="IZ135" s="484"/>
      <c r="JA135" s="484"/>
      <c r="JB135" s="370"/>
      <c r="JC135" s="484"/>
      <c r="JD135" s="485"/>
      <c r="JE135" s="286"/>
      <c r="JF135" s="485"/>
    </row>
    <row r="136" spans="1:266" x14ac:dyDescent="0.2">
      <c r="A136" s="483"/>
      <c r="B136" s="283"/>
      <c r="C136" s="321"/>
      <c r="D136" s="294" t="s">
        <v>413</v>
      </c>
      <c r="E136" s="297"/>
      <c r="F136" s="285"/>
      <c r="G136" s="286"/>
      <c r="H136" s="285"/>
      <c r="I136" s="285"/>
      <c r="J136" s="286"/>
      <c r="K136" s="285"/>
      <c r="L136" s="285"/>
      <c r="M136" s="286"/>
      <c r="N136" s="285"/>
      <c r="O136" s="285"/>
      <c r="P136" s="286"/>
      <c r="Q136" s="285"/>
      <c r="R136" s="285"/>
      <c r="S136" s="286"/>
      <c r="T136" s="285"/>
      <c r="U136" s="285"/>
      <c r="V136" s="286"/>
      <c r="W136" s="285"/>
      <c r="X136" s="285"/>
      <c r="Y136" s="286"/>
      <c r="Z136" s="285"/>
      <c r="AA136" s="285"/>
      <c r="AB136" s="286"/>
      <c r="AC136" s="285"/>
      <c r="AD136" s="285"/>
      <c r="AE136" s="286"/>
      <c r="AF136" s="285"/>
      <c r="AG136" s="285"/>
      <c r="AH136" s="286"/>
      <c r="AI136" s="285"/>
      <c r="AJ136" s="285"/>
      <c r="AK136" s="286"/>
      <c r="AL136" s="285"/>
      <c r="AM136" s="285"/>
      <c r="AN136" s="286"/>
      <c r="AO136" s="285"/>
      <c r="AP136" s="285"/>
      <c r="AQ136" s="286"/>
      <c r="AR136" s="285"/>
      <c r="AS136" s="285"/>
      <c r="AT136" s="286"/>
      <c r="AU136" s="285"/>
      <c r="AV136" s="285"/>
      <c r="AW136" s="286"/>
      <c r="AX136" s="285"/>
      <c r="AY136" s="285"/>
      <c r="AZ136" s="286"/>
      <c r="BA136" s="285"/>
      <c r="BB136" s="285"/>
      <c r="BC136" s="286"/>
      <c r="BD136" s="285"/>
      <c r="BE136" s="285"/>
      <c r="BF136" s="286"/>
      <c r="BG136" s="285"/>
      <c r="BH136" s="285"/>
      <c r="BI136" s="286"/>
      <c r="BJ136" s="285"/>
      <c r="BK136" s="285"/>
      <c r="BL136" s="286"/>
      <c r="BM136" s="285"/>
      <c r="BN136" s="285"/>
      <c r="BO136" s="286"/>
      <c r="BP136" s="285"/>
      <c r="BQ136" s="285"/>
      <c r="BR136" s="286"/>
      <c r="BS136" s="285"/>
      <c r="BT136" s="285"/>
      <c r="BU136" s="286"/>
      <c r="BV136" s="285"/>
      <c r="BW136" s="285"/>
      <c r="BX136" s="286"/>
      <c r="BY136" s="285"/>
      <c r="BZ136" s="285"/>
      <c r="CA136" s="286"/>
      <c r="CB136" s="285"/>
      <c r="CC136" s="285"/>
      <c r="CD136" s="286"/>
      <c r="CE136" s="285"/>
      <c r="CF136" s="285"/>
      <c r="CG136" s="286"/>
      <c r="CH136" s="285"/>
      <c r="CI136" s="285"/>
      <c r="CJ136" s="286"/>
      <c r="CK136" s="285"/>
      <c r="CL136" s="285"/>
      <c r="CM136" s="286"/>
      <c r="CN136" s="285"/>
      <c r="CO136" s="285"/>
      <c r="CP136" s="286"/>
      <c r="CQ136" s="285"/>
      <c r="CR136" s="285"/>
      <c r="CS136" s="286"/>
      <c r="CT136" s="285"/>
      <c r="CU136" s="285"/>
      <c r="CV136" s="286"/>
      <c r="CW136" s="285"/>
      <c r="CX136" s="285"/>
      <c r="CY136" s="286"/>
      <c r="CZ136" s="285"/>
      <c r="DA136" s="285"/>
      <c r="DB136" s="286"/>
      <c r="DC136" s="285"/>
      <c r="DD136" s="285"/>
      <c r="DE136" s="286"/>
      <c r="DF136" s="285"/>
      <c r="DG136" s="285"/>
      <c r="DH136" s="286"/>
      <c r="DI136" s="285"/>
      <c r="DJ136" s="285"/>
      <c r="DK136" s="286"/>
      <c r="DL136" s="285"/>
      <c r="DM136" s="285"/>
      <c r="DN136" s="286"/>
      <c r="DO136" s="285"/>
      <c r="DP136" s="285"/>
      <c r="DQ136" s="286"/>
      <c r="DR136" s="285"/>
      <c r="DS136" s="285"/>
      <c r="DT136" s="286"/>
      <c r="DU136" s="285"/>
      <c r="DV136" s="285"/>
      <c r="DW136" s="286"/>
      <c r="DX136" s="285"/>
      <c r="DY136" s="285"/>
      <c r="DZ136" s="286"/>
      <c r="EA136" s="285"/>
      <c r="EB136" s="285"/>
      <c r="EC136" s="286"/>
      <c r="ED136" s="285"/>
      <c r="EE136" s="285"/>
      <c r="EF136" s="286"/>
      <c r="EG136" s="285"/>
      <c r="EH136" s="285"/>
      <c r="EI136" s="286"/>
      <c r="EJ136" s="285"/>
      <c r="EK136" s="285"/>
      <c r="EL136" s="286"/>
      <c r="EM136" s="285"/>
      <c r="EN136" s="285"/>
      <c r="EO136" s="286"/>
      <c r="EP136" s="285"/>
      <c r="EQ136" s="285"/>
      <c r="ER136" s="286"/>
      <c r="ES136" s="285"/>
      <c r="ET136" s="285"/>
      <c r="EU136" s="286"/>
      <c r="EV136" s="285"/>
      <c r="EW136" s="285"/>
      <c r="EX136" s="286"/>
      <c r="EY136" s="285"/>
      <c r="EZ136" s="285"/>
      <c r="FA136" s="286"/>
      <c r="FB136" s="285"/>
      <c r="FC136" s="285"/>
      <c r="FD136" s="286"/>
      <c r="FE136" s="285"/>
      <c r="FF136" s="285"/>
      <c r="FG136" s="286"/>
      <c r="FH136" s="285"/>
      <c r="FI136" s="285"/>
      <c r="FJ136" s="286"/>
      <c r="FK136" s="285"/>
      <c r="FL136" s="285"/>
      <c r="FM136" s="286"/>
      <c r="FN136" s="285"/>
      <c r="FO136" s="285"/>
      <c r="FP136" s="286"/>
      <c r="FQ136" s="285"/>
      <c r="FR136" s="285"/>
      <c r="FS136" s="286"/>
      <c r="FT136" s="285"/>
      <c r="FU136" s="285"/>
      <c r="FV136" s="286"/>
      <c r="FW136" s="285"/>
      <c r="FX136" s="285"/>
      <c r="FY136" s="286"/>
      <c r="FZ136" s="285"/>
      <c r="GA136" s="285"/>
      <c r="GB136" s="286"/>
      <c r="GC136" s="285"/>
      <c r="GD136" s="285"/>
      <c r="GE136" s="286"/>
      <c r="GF136" s="285"/>
      <c r="GG136" s="285"/>
      <c r="GH136" s="286"/>
      <c r="GI136" s="285"/>
      <c r="GJ136" s="285"/>
      <c r="GK136" s="286"/>
      <c r="GL136" s="285"/>
      <c r="GM136" s="285"/>
      <c r="GN136" s="286"/>
      <c r="GO136" s="285"/>
      <c r="GP136" s="285"/>
      <c r="GQ136" s="286"/>
      <c r="GR136" s="285"/>
      <c r="GS136" s="285"/>
      <c r="GT136" s="286"/>
      <c r="GU136" s="285"/>
      <c r="GV136" s="285"/>
      <c r="GW136" s="286"/>
      <c r="GX136" s="285"/>
      <c r="GY136" s="285"/>
      <c r="GZ136" s="286"/>
      <c r="HA136" s="285"/>
      <c r="HB136" s="285"/>
      <c r="HC136" s="286"/>
      <c r="HD136" s="285"/>
      <c r="HE136" s="285"/>
      <c r="HF136" s="286"/>
      <c r="HG136" s="285"/>
      <c r="HH136" s="285"/>
      <c r="HI136" s="286"/>
      <c r="HJ136" s="285"/>
      <c r="HK136" s="285"/>
      <c r="HL136" s="286"/>
      <c r="HM136" s="285"/>
      <c r="HN136" s="285"/>
      <c r="HO136" s="286"/>
      <c r="HP136" s="285"/>
      <c r="HQ136" s="285"/>
      <c r="HR136" s="286"/>
      <c r="HS136" s="285"/>
      <c r="HT136" s="285"/>
      <c r="HU136" s="286"/>
      <c r="HV136" s="285"/>
      <c r="HW136" s="285"/>
      <c r="HX136" s="286"/>
      <c r="HY136" s="285"/>
      <c r="HZ136" s="285"/>
      <c r="IA136" s="286"/>
      <c r="IB136" s="285"/>
      <c r="IC136" s="285"/>
      <c r="ID136" s="286"/>
      <c r="IE136" s="285"/>
      <c r="IF136" s="285"/>
      <c r="IG136" s="286"/>
      <c r="IH136" s="285"/>
      <c r="II136" s="285"/>
      <c r="IJ136" s="286"/>
      <c r="IK136" s="285"/>
      <c r="IL136" s="285"/>
      <c r="IM136" s="285"/>
      <c r="IN136" s="285"/>
      <c r="IO136" s="285"/>
      <c r="IP136" s="285"/>
      <c r="IQ136" s="285"/>
      <c r="IR136" s="285"/>
      <c r="IS136" s="286"/>
      <c r="IT136" s="285"/>
      <c r="IU136" s="285"/>
      <c r="IV136" s="285"/>
      <c r="IW136" s="285"/>
      <c r="IX136" s="484"/>
      <c r="IY136" s="370"/>
      <c r="IZ136" s="484"/>
      <c r="JA136" s="484"/>
      <c r="JB136" s="370"/>
      <c r="JC136" s="484"/>
      <c r="JD136" s="485"/>
      <c r="JE136" s="286"/>
      <c r="JF136" s="485"/>
    </row>
    <row r="137" spans="1:266" x14ac:dyDescent="0.2">
      <c r="A137" s="486">
        <v>2</v>
      </c>
      <c r="B137" s="487" t="s">
        <v>492</v>
      </c>
      <c r="C137" s="487"/>
      <c r="D137" s="488"/>
      <c r="E137" s="489"/>
      <c r="F137" s="490">
        <v>2</v>
      </c>
      <c r="G137" s="491">
        <v>31142.16</v>
      </c>
      <c r="H137" s="490">
        <v>20</v>
      </c>
      <c r="I137" s="490"/>
      <c r="J137" s="491"/>
      <c r="K137" s="490"/>
      <c r="L137" s="490"/>
      <c r="M137" s="491"/>
      <c r="N137" s="490"/>
      <c r="O137" s="490"/>
      <c r="P137" s="491"/>
      <c r="Q137" s="490"/>
      <c r="R137" s="490"/>
      <c r="S137" s="491"/>
      <c r="T137" s="490"/>
      <c r="U137" s="490"/>
      <c r="V137" s="491"/>
      <c r="W137" s="490"/>
      <c r="X137" s="490"/>
      <c r="Y137" s="491"/>
      <c r="Z137" s="490"/>
      <c r="AA137" s="490"/>
      <c r="AB137" s="491"/>
      <c r="AC137" s="490"/>
      <c r="AD137" s="490"/>
      <c r="AE137" s="491"/>
      <c r="AF137" s="490"/>
      <c r="AG137" s="490"/>
      <c r="AH137" s="491"/>
      <c r="AI137" s="490"/>
      <c r="AJ137" s="490"/>
      <c r="AK137" s="491"/>
      <c r="AL137" s="490"/>
      <c r="AM137" s="490"/>
      <c r="AN137" s="491"/>
      <c r="AO137" s="490"/>
      <c r="AP137" s="490">
        <v>85</v>
      </c>
      <c r="AQ137" s="491">
        <v>1485565.1999999993</v>
      </c>
      <c r="AR137" s="490">
        <v>705</v>
      </c>
      <c r="AS137" s="490">
        <v>1</v>
      </c>
      <c r="AT137" s="491">
        <v>15571.08</v>
      </c>
      <c r="AU137" s="490">
        <v>4</v>
      </c>
      <c r="AV137" s="490"/>
      <c r="AW137" s="491"/>
      <c r="AX137" s="490"/>
      <c r="AY137" s="490"/>
      <c r="AZ137" s="491"/>
      <c r="BA137" s="490"/>
      <c r="BB137" s="490">
        <v>9</v>
      </c>
      <c r="BC137" s="491">
        <v>223222.59000000003</v>
      </c>
      <c r="BD137" s="490">
        <v>66</v>
      </c>
      <c r="BE137" s="490"/>
      <c r="BF137" s="491"/>
      <c r="BG137" s="490"/>
      <c r="BH137" s="490"/>
      <c r="BI137" s="491"/>
      <c r="BJ137" s="490"/>
      <c r="BK137" s="490"/>
      <c r="BL137" s="491"/>
      <c r="BM137" s="490"/>
      <c r="BN137" s="490"/>
      <c r="BO137" s="491"/>
      <c r="BP137" s="490"/>
      <c r="BQ137" s="490"/>
      <c r="BR137" s="491"/>
      <c r="BS137" s="490"/>
      <c r="BT137" s="490">
        <v>4</v>
      </c>
      <c r="BU137" s="491">
        <v>74741.2</v>
      </c>
      <c r="BV137" s="490">
        <v>43</v>
      </c>
      <c r="BW137" s="490"/>
      <c r="BX137" s="491"/>
      <c r="BY137" s="490"/>
      <c r="BZ137" s="490"/>
      <c r="CA137" s="491"/>
      <c r="CB137" s="490"/>
      <c r="CC137" s="490"/>
      <c r="CD137" s="491"/>
      <c r="CE137" s="490"/>
      <c r="CF137" s="490">
        <v>1</v>
      </c>
      <c r="CG137" s="491">
        <v>18685.3</v>
      </c>
      <c r="CH137" s="490">
        <v>10</v>
      </c>
      <c r="CI137" s="490"/>
      <c r="CJ137" s="491"/>
      <c r="CK137" s="490"/>
      <c r="CL137" s="490"/>
      <c r="CM137" s="491"/>
      <c r="CN137" s="490"/>
      <c r="CO137" s="490"/>
      <c r="CP137" s="491"/>
      <c r="CQ137" s="490"/>
      <c r="CR137" s="490"/>
      <c r="CS137" s="491"/>
      <c r="CT137" s="490"/>
      <c r="CU137" s="490"/>
      <c r="CV137" s="491"/>
      <c r="CW137" s="490"/>
      <c r="CX137" s="490">
        <v>1</v>
      </c>
      <c r="CY137" s="491">
        <v>18685.3</v>
      </c>
      <c r="CZ137" s="490">
        <v>9</v>
      </c>
      <c r="DA137" s="490"/>
      <c r="DB137" s="491"/>
      <c r="DC137" s="490"/>
      <c r="DD137" s="490">
        <v>16</v>
      </c>
      <c r="DE137" s="491">
        <v>298964.79999999993</v>
      </c>
      <c r="DF137" s="490">
        <v>182</v>
      </c>
      <c r="DG137" s="490"/>
      <c r="DH137" s="491"/>
      <c r="DI137" s="490"/>
      <c r="DJ137" s="490"/>
      <c r="DK137" s="491"/>
      <c r="DL137" s="490"/>
      <c r="DM137" s="490"/>
      <c r="DN137" s="491"/>
      <c r="DO137" s="490"/>
      <c r="DP137" s="490">
        <v>10</v>
      </c>
      <c r="DQ137" s="491">
        <v>155710.79999999999</v>
      </c>
      <c r="DR137" s="490">
        <v>98</v>
      </c>
      <c r="DS137" s="490"/>
      <c r="DT137" s="491"/>
      <c r="DU137" s="490"/>
      <c r="DV137" s="490"/>
      <c r="DW137" s="491"/>
      <c r="DX137" s="490"/>
      <c r="DY137" s="490"/>
      <c r="DZ137" s="491"/>
      <c r="EA137" s="490"/>
      <c r="EB137" s="490"/>
      <c r="EC137" s="491"/>
      <c r="ED137" s="490"/>
      <c r="EE137" s="490"/>
      <c r="EF137" s="491"/>
      <c r="EG137" s="490"/>
      <c r="EH137" s="490">
        <v>2</v>
      </c>
      <c r="EI137" s="491">
        <v>46965.75</v>
      </c>
      <c r="EJ137" s="490">
        <v>19</v>
      </c>
      <c r="EK137" s="490">
        <v>1</v>
      </c>
      <c r="EL137" s="491">
        <v>18685.3</v>
      </c>
      <c r="EM137" s="490">
        <v>7</v>
      </c>
      <c r="EN137" s="490"/>
      <c r="EO137" s="491"/>
      <c r="EP137" s="490"/>
      <c r="EQ137" s="490"/>
      <c r="ER137" s="491"/>
      <c r="ES137" s="490"/>
      <c r="ET137" s="490">
        <v>23</v>
      </c>
      <c r="EU137" s="491">
        <v>358134.84</v>
      </c>
      <c r="EV137" s="490">
        <v>207</v>
      </c>
      <c r="EW137" s="490"/>
      <c r="EX137" s="491"/>
      <c r="EY137" s="490"/>
      <c r="EZ137" s="490"/>
      <c r="FA137" s="491"/>
      <c r="FB137" s="490"/>
      <c r="FC137" s="490"/>
      <c r="FD137" s="491"/>
      <c r="FE137" s="490"/>
      <c r="FF137" s="490">
        <v>65</v>
      </c>
      <c r="FG137" s="491">
        <v>1115541.6299999997</v>
      </c>
      <c r="FH137" s="490">
        <v>485</v>
      </c>
      <c r="FI137" s="490"/>
      <c r="FJ137" s="491"/>
      <c r="FK137" s="490"/>
      <c r="FL137" s="490"/>
      <c r="FM137" s="491"/>
      <c r="FN137" s="490"/>
      <c r="FO137" s="490"/>
      <c r="FP137" s="491"/>
      <c r="FQ137" s="490"/>
      <c r="FR137" s="490"/>
      <c r="FS137" s="491"/>
      <c r="FT137" s="490"/>
      <c r="FU137" s="490"/>
      <c r="FV137" s="491"/>
      <c r="FW137" s="490"/>
      <c r="FX137" s="490"/>
      <c r="FY137" s="491"/>
      <c r="FZ137" s="490"/>
      <c r="GA137" s="490"/>
      <c r="GB137" s="491"/>
      <c r="GC137" s="490"/>
      <c r="GD137" s="490">
        <v>8</v>
      </c>
      <c r="GE137" s="491">
        <v>124568.64</v>
      </c>
      <c r="GF137" s="490">
        <v>67</v>
      </c>
      <c r="GG137" s="490"/>
      <c r="GH137" s="491"/>
      <c r="GI137" s="490"/>
      <c r="GJ137" s="490"/>
      <c r="GK137" s="491"/>
      <c r="GL137" s="490"/>
      <c r="GM137" s="490"/>
      <c r="GN137" s="491"/>
      <c r="GO137" s="490"/>
      <c r="GP137" s="490"/>
      <c r="GQ137" s="491"/>
      <c r="GR137" s="490"/>
      <c r="GS137" s="490"/>
      <c r="GT137" s="491"/>
      <c r="GU137" s="490"/>
      <c r="GV137" s="490"/>
      <c r="GW137" s="491"/>
      <c r="GX137" s="490"/>
      <c r="GY137" s="490"/>
      <c r="GZ137" s="491"/>
      <c r="HA137" s="490"/>
      <c r="HB137" s="490">
        <v>290</v>
      </c>
      <c r="HC137" s="491">
        <v>6979640.610000018</v>
      </c>
      <c r="HD137" s="490">
        <v>2867</v>
      </c>
      <c r="HE137" s="490">
        <v>2</v>
      </c>
      <c r="HF137" s="491">
        <v>46965.75</v>
      </c>
      <c r="HG137" s="490">
        <v>17</v>
      </c>
      <c r="HH137" s="490"/>
      <c r="HI137" s="491"/>
      <c r="HJ137" s="490"/>
      <c r="HK137" s="490"/>
      <c r="HL137" s="491"/>
      <c r="HM137" s="490"/>
      <c r="HN137" s="490"/>
      <c r="HO137" s="491"/>
      <c r="HP137" s="490"/>
      <c r="HQ137" s="490"/>
      <c r="HR137" s="491"/>
      <c r="HS137" s="490"/>
      <c r="HT137" s="490"/>
      <c r="HU137" s="491"/>
      <c r="HV137" s="490"/>
      <c r="HW137" s="490"/>
      <c r="HX137" s="491"/>
      <c r="HY137" s="490"/>
      <c r="HZ137" s="490"/>
      <c r="IA137" s="491"/>
      <c r="IB137" s="490"/>
      <c r="IC137" s="490"/>
      <c r="ID137" s="491"/>
      <c r="IE137" s="490"/>
      <c r="IF137" s="490">
        <v>6</v>
      </c>
      <c r="IG137" s="491">
        <v>112111.8</v>
      </c>
      <c r="IH137" s="490">
        <v>57</v>
      </c>
      <c r="II137" s="490"/>
      <c r="IJ137" s="491"/>
      <c r="IK137" s="490"/>
      <c r="IL137" s="490"/>
      <c r="IM137" s="490"/>
      <c r="IN137" s="490"/>
      <c r="IO137" s="490"/>
      <c r="IP137" s="490"/>
      <c r="IQ137" s="490"/>
      <c r="IR137" s="490"/>
      <c r="IS137" s="491"/>
      <c r="IT137" s="490"/>
      <c r="IU137" s="490"/>
      <c r="IV137" s="490"/>
      <c r="IW137" s="490"/>
      <c r="IX137" s="492">
        <v>522</v>
      </c>
      <c r="IY137" s="491">
        <v>11043680.62000002</v>
      </c>
      <c r="IZ137" s="492">
        <v>4835</v>
      </c>
      <c r="JA137" s="492">
        <v>4</v>
      </c>
      <c r="JB137" s="491">
        <v>81222.13</v>
      </c>
      <c r="JC137" s="492">
        <v>28</v>
      </c>
      <c r="JD137" s="492">
        <v>526</v>
      </c>
      <c r="JE137" s="491">
        <v>11124902.74999998</v>
      </c>
      <c r="JF137" s="492">
        <v>4863</v>
      </c>
    </row>
    <row r="138" spans="1:266" x14ac:dyDescent="0.2">
      <c r="A138" s="483">
        <v>2</v>
      </c>
      <c r="B138" s="321">
        <v>21</v>
      </c>
      <c r="C138" s="321" t="s">
        <v>34</v>
      </c>
      <c r="D138" s="294" t="s">
        <v>414</v>
      </c>
      <c r="E138" s="297" t="s">
        <v>216</v>
      </c>
      <c r="F138" s="285"/>
      <c r="G138" s="286"/>
      <c r="H138" s="285"/>
      <c r="I138" s="285"/>
      <c r="J138" s="286"/>
      <c r="K138" s="285"/>
      <c r="L138" s="285"/>
      <c r="M138" s="286"/>
      <c r="N138" s="285"/>
      <c r="O138" s="285"/>
      <c r="P138" s="286"/>
      <c r="Q138" s="285"/>
      <c r="R138" s="285"/>
      <c r="S138" s="286"/>
      <c r="T138" s="285"/>
      <c r="U138" s="285"/>
      <c r="V138" s="286"/>
      <c r="W138" s="285"/>
      <c r="X138" s="285"/>
      <c r="Y138" s="286"/>
      <c r="Z138" s="285"/>
      <c r="AA138" s="285"/>
      <c r="AB138" s="286"/>
      <c r="AC138" s="285"/>
      <c r="AD138" s="285"/>
      <c r="AE138" s="286"/>
      <c r="AF138" s="285"/>
      <c r="AG138" s="285"/>
      <c r="AH138" s="286"/>
      <c r="AI138" s="285"/>
      <c r="AJ138" s="285"/>
      <c r="AK138" s="286"/>
      <c r="AL138" s="285"/>
      <c r="AM138" s="285"/>
      <c r="AN138" s="286"/>
      <c r="AO138" s="285"/>
      <c r="AP138" s="285">
        <v>4</v>
      </c>
      <c r="AQ138" s="286">
        <v>32825.519999999997</v>
      </c>
      <c r="AR138" s="285">
        <v>20</v>
      </c>
      <c r="AS138" s="285"/>
      <c r="AT138" s="286"/>
      <c r="AU138" s="285"/>
      <c r="AV138" s="285"/>
      <c r="AW138" s="286"/>
      <c r="AX138" s="285"/>
      <c r="AY138" s="285"/>
      <c r="AZ138" s="286"/>
      <c r="BA138" s="285"/>
      <c r="BB138" s="285"/>
      <c r="BC138" s="286"/>
      <c r="BD138" s="285"/>
      <c r="BE138" s="285"/>
      <c r="BF138" s="286"/>
      <c r="BG138" s="285"/>
      <c r="BH138" s="285"/>
      <c r="BI138" s="286"/>
      <c r="BJ138" s="285"/>
      <c r="BK138" s="285"/>
      <c r="BL138" s="286"/>
      <c r="BM138" s="285"/>
      <c r="BN138" s="285"/>
      <c r="BO138" s="286"/>
      <c r="BP138" s="285"/>
      <c r="BQ138" s="285"/>
      <c r="BR138" s="286"/>
      <c r="BS138" s="285"/>
      <c r="BT138" s="285"/>
      <c r="BU138" s="286"/>
      <c r="BV138" s="285"/>
      <c r="BW138" s="285"/>
      <c r="BX138" s="286"/>
      <c r="BY138" s="285"/>
      <c r="BZ138" s="285"/>
      <c r="CA138" s="286"/>
      <c r="CB138" s="285"/>
      <c r="CC138" s="285"/>
      <c r="CD138" s="286"/>
      <c r="CE138" s="285"/>
      <c r="CF138" s="285"/>
      <c r="CG138" s="286"/>
      <c r="CH138" s="285"/>
      <c r="CI138" s="285"/>
      <c r="CJ138" s="286"/>
      <c r="CK138" s="285"/>
      <c r="CL138" s="285"/>
      <c r="CM138" s="286"/>
      <c r="CN138" s="285"/>
      <c r="CO138" s="285"/>
      <c r="CP138" s="286"/>
      <c r="CQ138" s="285"/>
      <c r="CR138" s="285"/>
      <c r="CS138" s="286"/>
      <c r="CT138" s="285"/>
      <c r="CU138" s="285"/>
      <c r="CV138" s="286"/>
      <c r="CW138" s="285"/>
      <c r="CX138" s="285"/>
      <c r="CY138" s="286"/>
      <c r="CZ138" s="285"/>
      <c r="DA138" s="285"/>
      <c r="DB138" s="286"/>
      <c r="DC138" s="285"/>
      <c r="DD138" s="285"/>
      <c r="DE138" s="286"/>
      <c r="DF138" s="285"/>
      <c r="DG138" s="285"/>
      <c r="DH138" s="286"/>
      <c r="DI138" s="285"/>
      <c r="DJ138" s="285"/>
      <c r="DK138" s="286"/>
      <c r="DL138" s="285"/>
      <c r="DM138" s="285"/>
      <c r="DN138" s="286"/>
      <c r="DO138" s="285"/>
      <c r="DP138" s="285"/>
      <c r="DQ138" s="286"/>
      <c r="DR138" s="285"/>
      <c r="DS138" s="285"/>
      <c r="DT138" s="286"/>
      <c r="DU138" s="285"/>
      <c r="DV138" s="285"/>
      <c r="DW138" s="286"/>
      <c r="DX138" s="285"/>
      <c r="DY138" s="285"/>
      <c r="DZ138" s="286"/>
      <c r="EA138" s="285"/>
      <c r="EB138" s="285"/>
      <c r="EC138" s="286"/>
      <c r="ED138" s="285"/>
      <c r="EE138" s="285"/>
      <c r="EF138" s="286"/>
      <c r="EG138" s="285"/>
      <c r="EH138" s="285"/>
      <c r="EI138" s="286"/>
      <c r="EJ138" s="285"/>
      <c r="EK138" s="285"/>
      <c r="EL138" s="286"/>
      <c r="EM138" s="285"/>
      <c r="EN138" s="285"/>
      <c r="EO138" s="286"/>
      <c r="EP138" s="285"/>
      <c r="EQ138" s="285"/>
      <c r="ER138" s="286"/>
      <c r="ES138" s="285"/>
      <c r="ET138" s="285"/>
      <c r="EU138" s="286"/>
      <c r="EV138" s="285"/>
      <c r="EW138" s="285"/>
      <c r="EX138" s="286"/>
      <c r="EY138" s="285"/>
      <c r="EZ138" s="285"/>
      <c r="FA138" s="286"/>
      <c r="FB138" s="285"/>
      <c r="FC138" s="285"/>
      <c r="FD138" s="286"/>
      <c r="FE138" s="285"/>
      <c r="FF138" s="285"/>
      <c r="FG138" s="286"/>
      <c r="FH138" s="285"/>
      <c r="FI138" s="285"/>
      <c r="FJ138" s="286"/>
      <c r="FK138" s="285"/>
      <c r="FL138" s="285">
        <v>1</v>
      </c>
      <c r="FM138" s="286">
        <v>8206.3799999999992</v>
      </c>
      <c r="FN138" s="285">
        <v>8</v>
      </c>
      <c r="FO138" s="285"/>
      <c r="FP138" s="286"/>
      <c r="FQ138" s="285"/>
      <c r="FR138" s="285"/>
      <c r="FS138" s="286"/>
      <c r="FT138" s="285"/>
      <c r="FU138" s="285"/>
      <c r="FV138" s="286"/>
      <c r="FW138" s="285"/>
      <c r="FX138" s="285"/>
      <c r="FY138" s="286"/>
      <c r="FZ138" s="285"/>
      <c r="GA138" s="285"/>
      <c r="GB138" s="286"/>
      <c r="GC138" s="285"/>
      <c r="GD138" s="285"/>
      <c r="GE138" s="286"/>
      <c r="GF138" s="285"/>
      <c r="GG138" s="285"/>
      <c r="GH138" s="286"/>
      <c r="GI138" s="285"/>
      <c r="GJ138" s="285"/>
      <c r="GK138" s="286"/>
      <c r="GL138" s="285"/>
      <c r="GM138" s="285"/>
      <c r="GN138" s="286"/>
      <c r="GO138" s="285"/>
      <c r="GP138" s="285"/>
      <c r="GQ138" s="286"/>
      <c r="GR138" s="285"/>
      <c r="GS138" s="285"/>
      <c r="GT138" s="286"/>
      <c r="GU138" s="285"/>
      <c r="GV138" s="285"/>
      <c r="GW138" s="286"/>
      <c r="GX138" s="285"/>
      <c r="GY138" s="285"/>
      <c r="GZ138" s="286"/>
      <c r="HA138" s="285"/>
      <c r="HB138" s="285">
        <v>67</v>
      </c>
      <c r="HC138" s="286">
        <v>659793.21999999986</v>
      </c>
      <c r="HD138" s="285">
        <v>664</v>
      </c>
      <c r="HE138" s="285"/>
      <c r="HF138" s="286"/>
      <c r="HG138" s="285"/>
      <c r="HH138" s="285"/>
      <c r="HI138" s="286"/>
      <c r="HJ138" s="285"/>
      <c r="HK138" s="285"/>
      <c r="HL138" s="286"/>
      <c r="HM138" s="285"/>
      <c r="HN138" s="285"/>
      <c r="HO138" s="286"/>
      <c r="HP138" s="285"/>
      <c r="HQ138" s="285"/>
      <c r="HR138" s="286"/>
      <c r="HS138" s="285"/>
      <c r="HT138" s="285"/>
      <c r="HU138" s="286"/>
      <c r="HV138" s="285"/>
      <c r="HW138" s="285"/>
      <c r="HX138" s="286"/>
      <c r="HY138" s="285"/>
      <c r="HZ138" s="285"/>
      <c r="IA138" s="286"/>
      <c r="IB138" s="285"/>
      <c r="IC138" s="285"/>
      <c r="ID138" s="286"/>
      <c r="IE138" s="285"/>
      <c r="IF138" s="285"/>
      <c r="IG138" s="286"/>
      <c r="IH138" s="285"/>
      <c r="II138" s="285"/>
      <c r="IJ138" s="286"/>
      <c r="IK138" s="285"/>
      <c r="IL138" s="285"/>
      <c r="IM138" s="285"/>
      <c r="IN138" s="285"/>
      <c r="IO138" s="285"/>
      <c r="IP138" s="285"/>
      <c r="IQ138" s="285"/>
      <c r="IR138" s="285"/>
      <c r="IS138" s="286"/>
      <c r="IT138" s="285"/>
      <c r="IU138" s="285"/>
      <c r="IV138" s="285"/>
      <c r="IW138" s="285"/>
      <c r="IX138" s="484">
        <v>72</v>
      </c>
      <c r="IY138" s="370">
        <v>700825.11999999988</v>
      </c>
      <c r="IZ138" s="484">
        <v>692</v>
      </c>
      <c r="JA138" s="484">
        <v>0</v>
      </c>
      <c r="JB138" s="370">
        <v>0</v>
      </c>
      <c r="JC138" s="484">
        <v>0</v>
      </c>
      <c r="JD138" s="485">
        <v>72</v>
      </c>
      <c r="JE138" s="286">
        <v>700825.12</v>
      </c>
      <c r="JF138" s="485">
        <v>692</v>
      </c>
    </row>
    <row r="139" spans="1:266" ht="14.25" customHeight="1" x14ac:dyDescent="0.2">
      <c r="A139" s="483">
        <v>2</v>
      </c>
      <c r="B139" s="283"/>
      <c r="C139" s="321"/>
      <c r="D139" s="294" t="s">
        <v>415</v>
      </c>
      <c r="E139" s="297" t="s">
        <v>217</v>
      </c>
      <c r="F139" s="285"/>
      <c r="G139" s="286"/>
      <c r="H139" s="285"/>
      <c r="I139" s="285"/>
      <c r="J139" s="286"/>
      <c r="K139" s="285"/>
      <c r="L139" s="285"/>
      <c r="M139" s="286"/>
      <c r="N139" s="285"/>
      <c r="O139" s="285"/>
      <c r="P139" s="286"/>
      <c r="Q139" s="285"/>
      <c r="R139" s="285"/>
      <c r="S139" s="286"/>
      <c r="T139" s="285"/>
      <c r="U139" s="285"/>
      <c r="V139" s="286"/>
      <c r="W139" s="285"/>
      <c r="X139" s="285"/>
      <c r="Y139" s="286"/>
      <c r="Z139" s="285"/>
      <c r="AA139" s="285"/>
      <c r="AB139" s="286"/>
      <c r="AC139" s="285"/>
      <c r="AD139" s="285"/>
      <c r="AE139" s="286"/>
      <c r="AF139" s="285"/>
      <c r="AG139" s="285"/>
      <c r="AH139" s="286"/>
      <c r="AI139" s="285"/>
      <c r="AJ139" s="285"/>
      <c r="AK139" s="286"/>
      <c r="AL139" s="285"/>
      <c r="AM139" s="285"/>
      <c r="AN139" s="286"/>
      <c r="AO139" s="285"/>
      <c r="AP139" s="285"/>
      <c r="AQ139" s="286"/>
      <c r="AR139" s="285"/>
      <c r="AS139" s="285"/>
      <c r="AT139" s="286"/>
      <c r="AU139" s="285"/>
      <c r="AV139" s="285"/>
      <c r="AW139" s="286"/>
      <c r="AX139" s="285"/>
      <c r="AY139" s="285"/>
      <c r="AZ139" s="286"/>
      <c r="BA139" s="285"/>
      <c r="BB139" s="285"/>
      <c r="BC139" s="286"/>
      <c r="BD139" s="285"/>
      <c r="BE139" s="285"/>
      <c r="BF139" s="286"/>
      <c r="BG139" s="285"/>
      <c r="BH139" s="285"/>
      <c r="BI139" s="286"/>
      <c r="BJ139" s="285"/>
      <c r="BK139" s="285"/>
      <c r="BL139" s="286"/>
      <c r="BM139" s="285"/>
      <c r="BN139" s="285"/>
      <c r="BO139" s="286"/>
      <c r="BP139" s="285"/>
      <c r="BQ139" s="285"/>
      <c r="BR139" s="286"/>
      <c r="BS139" s="285"/>
      <c r="BT139" s="285"/>
      <c r="BU139" s="286"/>
      <c r="BV139" s="285"/>
      <c r="BW139" s="285"/>
      <c r="BX139" s="286"/>
      <c r="BY139" s="285"/>
      <c r="BZ139" s="285"/>
      <c r="CA139" s="286"/>
      <c r="CB139" s="285"/>
      <c r="CC139" s="285"/>
      <c r="CD139" s="286"/>
      <c r="CE139" s="285"/>
      <c r="CF139" s="285"/>
      <c r="CG139" s="286"/>
      <c r="CH139" s="285"/>
      <c r="CI139" s="285"/>
      <c r="CJ139" s="286"/>
      <c r="CK139" s="285"/>
      <c r="CL139" s="285"/>
      <c r="CM139" s="286"/>
      <c r="CN139" s="285"/>
      <c r="CO139" s="285"/>
      <c r="CP139" s="286"/>
      <c r="CQ139" s="285"/>
      <c r="CR139" s="285"/>
      <c r="CS139" s="286"/>
      <c r="CT139" s="285"/>
      <c r="CU139" s="285"/>
      <c r="CV139" s="286"/>
      <c r="CW139" s="285"/>
      <c r="CX139" s="285"/>
      <c r="CY139" s="286"/>
      <c r="CZ139" s="285"/>
      <c r="DA139" s="285"/>
      <c r="DB139" s="286"/>
      <c r="DC139" s="285"/>
      <c r="DD139" s="285"/>
      <c r="DE139" s="286"/>
      <c r="DF139" s="285"/>
      <c r="DG139" s="285"/>
      <c r="DH139" s="286"/>
      <c r="DI139" s="285"/>
      <c r="DJ139" s="285"/>
      <c r="DK139" s="286"/>
      <c r="DL139" s="285"/>
      <c r="DM139" s="285"/>
      <c r="DN139" s="286"/>
      <c r="DO139" s="285"/>
      <c r="DP139" s="285"/>
      <c r="DQ139" s="286"/>
      <c r="DR139" s="285"/>
      <c r="DS139" s="285"/>
      <c r="DT139" s="286"/>
      <c r="DU139" s="285"/>
      <c r="DV139" s="285"/>
      <c r="DW139" s="286"/>
      <c r="DX139" s="285"/>
      <c r="DY139" s="285"/>
      <c r="DZ139" s="286"/>
      <c r="EA139" s="285"/>
      <c r="EB139" s="285"/>
      <c r="EC139" s="286"/>
      <c r="ED139" s="285"/>
      <c r="EE139" s="285"/>
      <c r="EF139" s="286"/>
      <c r="EG139" s="285"/>
      <c r="EH139" s="285"/>
      <c r="EI139" s="286"/>
      <c r="EJ139" s="285"/>
      <c r="EK139" s="285"/>
      <c r="EL139" s="286"/>
      <c r="EM139" s="285"/>
      <c r="EN139" s="285"/>
      <c r="EO139" s="286"/>
      <c r="EP139" s="285"/>
      <c r="EQ139" s="285"/>
      <c r="ER139" s="286"/>
      <c r="ES139" s="285"/>
      <c r="ET139" s="285"/>
      <c r="EU139" s="286"/>
      <c r="EV139" s="285"/>
      <c r="EW139" s="285"/>
      <c r="EX139" s="286"/>
      <c r="EY139" s="285"/>
      <c r="EZ139" s="285"/>
      <c r="FA139" s="286"/>
      <c r="FB139" s="285"/>
      <c r="FC139" s="285"/>
      <c r="FD139" s="286"/>
      <c r="FE139" s="285"/>
      <c r="FF139" s="285"/>
      <c r="FG139" s="286"/>
      <c r="FH139" s="285"/>
      <c r="FI139" s="285"/>
      <c r="FJ139" s="286"/>
      <c r="FK139" s="285"/>
      <c r="FL139" s="285">
        <v>50</v>
      </c>
      <c r="FM139" s="286">
        <v>709115.40000000049</v>
      </c>
      <c r="FN139" s="285">
        <v>197</v>
      </c>
      <c r="FO139" s="285">
        <v>2</v>
      </c>
      <c r="FP139" s="286">
        <v>28196.28</v>
      </c>
      <c r="FQ139" s="285">
        <v>6</v>
      </c>
      <c r="FR139" s="285"/>
      <c r="FS139" s="286"/>
      <c r="FT139" s="285"/>
      <c r="FU139" s="285"/>
      <c r="FV139" s="286"/>
      <c r="FW139" s="285"/>
      <c r="FX139" s="285"/>
      <c r="FY139" s="286"/>
      <c r="FZ139" s="285"/>
      <c r="GA139" s="285"/>
      <c r="GB139" s="286"/>
      <c r="GC139" s="285"/>
      <c r="GD139" s="285"/>
      <c r="GE139" s="286"/>
      <c r="GF139" s="285"/>
      <c r="GG139" s="285"/>
      <c r="GH139" s="286"/>
      <c r="GI139" s="285"/>
      <c r="GJ139" s="285"/>
      <c r="GK139" s="286"/>
      <c r="GL139" s="285"/>
      <c r="GM139" s="285"/>
      <c r="GN139" s="286"/>
      <c r="GO139" s="285"/>
      <c r="GP139" s="285"/>
      <c r="GQ139" s="286"/>
      <c r="GR139" s="285"/>
      <c r="GS139" s="285"/>
      <c r="GT139" s="286"/>
      <c r="GU139" s="285"/>
      <c r="GV139" s="285"/>
      <c r="GW139" s="286"/>
      <c r="GX139" s="285"/>
      <c r="GY139" s="285"/>
      <c r="GZ139" s="286"/>
      <c r="HA139" s="285"/>
      <c r="HB139" s="285">
        <v>25</v>
      </c>
      <c r="HC139" s="286">
        <v>422944.25000000012</v>
      </c>
      <c r="HD139" s="285">
        <v>151</v>
      </c>
      <c r="HE139" s="285"/>
      <c r="HF139" s="286"/>
      <c r="HG139" s="285"/>
      <c r="HH139" s="285"/>
      <c r="HI139" s="286"/>
      <c r="HJ139" s="285"/>
      <c r="HK139" s="285"/>
      <c r="HL139" s="286"/>
      <c r="HM139" s="285"/>
      <c r="HN139" s="285"/>
      <c r="HO139" s="286"/>
      <c r="HP139" s="285"/>
      <c r="HQ139" s="285"/>
      <c r="HR139" s="286"/>
      <c r="HS139" s="285"/>
      <c r="HT139" s="285"/>
      <c r="HU139" s="286"/>
      <c r="HV139" s="285"/>
      <c r="HW139" s="285"/>
      <c r="HX139" s="286"/>
      <c r="HY139" s="285"/>
      <c r="HZ139" s="285"/>
      <c r="IA139" s="286"/>
      <c r="IB139" s="285"/>
      <c r="IC139" s="285"/>
      <c r="ID139" s="286"/>
      <c r="IE139" s="285"/>
      <c r="IF139" s="285"/>
      <c r="IG139" s="286"/>
      <c r="IH139" s="285"/>
      <c r="II139" s="285"/>
      <c r="IJ139" s="286"/>
      <c r="IK139" s="285"/>
      <c r="IL139" s="285"/>
      <c r="IM139" s="285"/>
      <c r="IN139" s="285"/>
      <c r="IO139" s="285"/>
      <c r="IP139" s="285"/>
      <c r="IQ139" s="285"/>
      <c r="IR139" s="285"/>
      <c r="IS139" s="286"/>
      <c r="IT139" s="285"/>
      <c r="IU139" s="285"/>
      <c r="IV139" s="285"/>
      <c r="IW139" s="285"/>
      <c r="IX139" s="484">
        <v>75</v>
      </c>
      <c r="IY139" s="370">
        <v>1132059.6500000006</v>
      </c>
      <c r="IZ139" s="484">
        <v>348</v>
      </c>
      <c r="JA139" s="484">
        <v>2</v>
      </c>
      <c r="JB139" s="370">
        <v>28196.28</v>
      </c>
      <c r="JC139" s="484">
        <v>6</v>
      </c>
      <c r="JD139" s="485">
        <v>77</v>
      </c>
      <c r="JE139" s="286">
        <v>1160255.9300000009</v>
      </c>
      <c r="JF139" s="485">
        <v>354</v>
      </c>
    </row>
    <row r="140" spans="1:266" x14ac:dyDescent="0.2">
      <c r="A140" s="483"/>
      <c r="B140" s="283"/>
      <c r="C140" s="321"/>
      <c r="D140" s="294" t="s">
        <v>416</v>
      </c>
      <c r="E140" s="297"/>
      <c r="F140" s="285"/>
      <c r="G140" s="286"/>
      <c r="H140" s="285"/>
      <c r="I140" s="285"/>
      <c r="J140" s="286"/>
      <c r="K140" s="285"/>
      <c r="L140" s="285"/>
      <c r="M140" s="286"/>
      <c r="N140" s="285"/>
      <c r="O140" s="285"/>
      <c r="P140" s="286"/>
      <c r="Q140" s="285"/>
      <c r="R140" s="285"/>
      <c r="S140" s="286"/>
      <c r="T140" s="285"/>
      <c r="U140" s="285"/>
      <c r="V140" s="286"/>
      <c r="W140" s="285"/>
      <c r="X140" s="285"/>
      <c r="Y140" s="286"/>
      <c r="Z140" s="285"/>
      <c r="AA140" s="285"/>
      <c r="AB140" s="286"/>
      <c r="AC140" s="285"/>
      <c r="AD140" s="285"/>
      <c r="AE140" s="286"/>
      <c r="AF140" s="285"/>
      <c r="AG140" s="285"/>
      <c r="AH140" s="286"/>
      <c r="AI140" s="285"/>
      <c r="AJ140" s="285"/>
      <c r="AK140" s="286"/>
      <c r="AL140" s="285"/>
      <c r="AM140" s="285"/>
      <c r="AN140" s="286"/>
      <c r="AO140" s="285"/>
      <c r="AP140" s="285"/>
      <c r="AQ140" s="286"/>
      <c r="AR140" s="285"/>
      <c r="AS140" s="285"/>
      <c r="AT140" s="286"/>
      <c r="AU140" s="285"/>
      <c r="AV140" s="285"/>
      <c r="AW140" s="286"/>
      <c r="AX140" s="285"/>
      <c r="AY140" s="285"/>
      <c r="AZ140" s="286"/>
      <c r="BA140" s="285"/>
      <c r="BB140" s="285"/>
      <c r="BC140" s="286"/>
      <c r="BD140" s="285"/>
      <c r="BE140" s="285"/>
      <c r="BF140" s="286"/>
      <c r="BG140" s="285"/>
      <c r="BH140" s="285"/>
      <c r="BI140" s="286"/>
      <c r="BJ140" s="285"/>
      <c r="BK140" s="285"/>
      <c r="BL140" s="286"/>
      <c r="BM140" s="285"/>
      <c r="BN140" s="285"/>
      <c r="BO140" s="286"/>
      <c r="BP140" s="285"/>
      <c r="BQ140" s="285"/>
      <c r="BR140" s="286"/>
      <c r="BS140" s="285"/>
      <c r="BT140" s="285"/>
      <c r="BU140" s="286"/>
      <c r="BV140" s="285"/>
      <c r="BW140" s="285"/>
      <c r="BX140" s="286"/>
      <c r="BY140" s="285"/>
      <c r="BZ140" s="285"/>
      <c r="CA140" s="286"/>
      <c r="CB140" s="285"/>
      <c r="CC140" s="285"/>
      <c r="CD140" s="286"/>
      <c r="CE140" s="285"/>
      <c r="CF140" s="285"/>
      <c r="CG140" s="286"/>
      <c r="CH140" s="285"/>
      <c r="CI140" s="285"/>
      <c r="CJ140" s="286"/>
      <c r="CK140" s="285"/>
      <c r="CL140" s="285"/>
      <c r="CM140" s="286"/>
      <c r="CN140" s="285"/>
      <c r="CO140" s="285"/>
      <c r="CP140" s="286"/>
      <c r="CQ140" s="285"/>
      <c r="CR140" s="285"/>
      <c r="CS140" s="286"/>
      <c r="CT140" s="285"/>
      <c r="CU140" s="285"/>
      <c r="CV140" s="286"/>
      <c r="CW140" s="285"/>
      <c r="CX140" s="285"/>
      <c r="CY140" s="286"/>
      <c r="CZ140" s="285"/>
      <c r="DA140" s="285"/>
      <c r="DB140" s="286"/>
      <c r="DC140" s="285"/>
      <c r="DD140" s="285"/>
      <c r="DE140" s="286"/>
      <c r="DF140" s="285"/>
      <c r="DG140" s="285"/>
      <c r="DH140" s="286"/>
      <c r="DI140" s="285"/>
      <c r="DJ140" s="285"/>
      <c r="DK140" s="286"/>
      <c r="DL140" s="285"/>
      <c r="DM140" s="285"/>
      <c r="DN140" s="286"/>
      <c r="DO140" s="285"/>
      <c r="DP140" s="285"/>
      <c r="DQ140" s="286"/>
      <c r="DR140" s="285"/>
      <c r="DS140" s="285"/>
      <c r="DT140" s="286"/>
      <c r="DU140" s="285"/>
      <c r="DV140" s="285"/>
      <c r="DW140" s="286"/>
      <c r="DX140" s="285"/>
      <c r="DY140" s="285"/>
      <c r="DZ140" s="286"/>
      <c r="EA140" s="285"/>
      <c r="EB140" s="285"/>
      <c r="EC140" s="286"/>
      <c r="ED140" s="285"/>
      <c r="EE140" s="285"/>
      <c r="EF140" s="286"/>
      <c r="EG140" s="285"/>
      <c r="EH140" s="285"/>
      <c r="EI140" s="286"/>
      <c r="EJ140" s="285"/>
      <c r="EK140" s="285"/>
      <c r="EL140" s="286"/>
      <c r="EM140" s="285"/>
      <c r="EN140" s="285"/>
      <c r="EO140" s="286"/>
      <c r="EP140" s="285"/>
      <c r="EQ140" s="285"/>
      <c r="ER140" s="286"/>
      <c r="ES140" s="285"/>
      <c r="ET140" s="285"/>
      <c r="EU140" s="286"/>
      <c r="EV140" s="285"/>
      <c r="EW140" s="285"/>
      <c r="EX140" s="286"/>
      <c r="EY140" s="285"/>
      <c r="EZ140" s="285"/>
      <c r="FA140" s="286"/>
      <c r="FB140" s="285"/>
      <c r="FC140" s="285"/>
      <c r="FD140" s="286"/>
      <c r="FE140" s="285"/>
      <c r="FF140" s="285"/>
      <c r="FG140" s="286"/>
      <c r="FH140" s="285"/>
      <c r="FI140" s="285"/>
      <c r="FJ140" s="286"/>
      <c r="FK140" s="285"/>
      <c r="FL140" s="285"/>
      <c r="FM140" s="286"/>
      <c r="FN140" s="285"/>
      <c r="FO140" s="285"/>
      <c r="FP140" s="286"/>
      <c r="FQ140" s="285"/>
      <c r="FR140" s="285"/>
      <c r="FS140" s="286"/>
      <c r="FT140" s="285"/>
      <c r="FU140" s="285"/>
      <c r="FV140" s="286"/>
      <c r="FW140" s="285"/>
      <c r="FX140" s="285"/>
      <c r="FY140" s="286"/>
      <c r="FZ140" s="285"/>
      <c r="GA140" s="285"/>
      <c r="GB140" s="286"/>
      <c r="GC140" s="285"/>
      <c r="GD140" s="285"/>
      <c r="GE140" s="286"/>
      <c r="GF140" s="285"/>
      <c r="GG140" s="285"/>
      <c r="GH140" s="286"/>
      <c r="GI140" s="285"/>
      <c r="GJ140" s="285"/>
      <c r="GK140" s="286"/>
      <c r="GL140" s="285"/>
      <c r="GM140" s="285"/>
      <c r="GN140" s="286"/>
      <c r="GO140" s="285"/>
      <c r="GP140" s="285"/>
      <c r="GQ140" s="286"/>
      <c r="GR140" s="285"/>
      <c r="GS140" s="285"/>
      <c r="GT140" s="286"/>
      <c r="GU140" s="285"/>
      <c r="GV140" s="285"/>
      <c r="GW140" s="286"/>
      <c r="GX140" s="285"/>
      <c r="GY140" s="285"/>
      <c r="GZ140" s="286"/>
      <c r="HA140" s="285"/>
      <c r="HB140" s="285"/>
      <c r="HC140" s="286"/>
      <c r="HD140" s="285"/>
      <c r="HE140" s="285"/>
      <c r="HF140" s="286"/>
      <c r="HG140" s="285"/>
      <c r="HH140" s="285"/>
      <c r="HI140" s="286"/>
      <c r="HJ140" s="285"/>
      <c r="HK140" s="285"/>
      <c r="HL140" s="286"/>
      <c r="HM140" s="285"/>
      <c r="HN140" s="285"/>
      <c r="HO140" s="286"/>
      <c r="HP140" s="285"/>
      <c r="HQ140" s="285"/>
      <c r="HR140" s="286"/>
      <c r="HS140" s="285"/>
      <c r="HT140" s="285"/>
      <c r="HU140" s="286"/>
      <c r="HV140" s="285"/>
      <c r="HW140" s="285"/>
      <c r="HX140" s="286"/>
      <c r="HY140" s="285"/>
      <c r="HZ140" s="285"/>
      <c r="IA140" s="286"/>
      <c r="IB140" s="285"/>
      <c r="IC140" s="285"/>
      <c r="ID140" s="286"/>
      <c r="IE140" s="285"/>
      <c r="IF140" s="285"/>
      <c r="IG140" s="286"/>
      <c r="IH140" s="285"/>
      <c r="II140" s="285"/>
      <c r="IJ140" s="286"/>
      <c r="IK140" s="285"/>
      <c r="IL140" s="285"/>
      <c r="IM140" s="285"/>
      <c r="IN140" s="285"/>
      <c r="IO140" s="285"/>
      <c r="IP140" s="285"/>
      <c r="IQ140" s="285"/>
      <c r="IR140" s="285"/>
      <c r="IS140" s="286"/>
      <c r="IT140" s="285"/>
      <c r="IU140" s="285"/>
      <c r="IV140" s="285"/>
      <c r="IW140" s="285"/>
      <c r="IX140" s="484"/>
      <c r="IY140" s="370"/>
      <c r="IZ140" s="484"/>
      <c r="JA140" s="484"/>
      <c r="JB140" s="370"/>
      <c r="JC140" s="484"/>
      <c r="JD140" s="485"/>
      <c r="JE140" s="286"/>
      <c r="JF140" s="485"/>
    </row>
    <row r="141" spans="1:266" x14ac:dyDescent="0.2">
      <c r="A141" s="483"/>
      <c r="B141" s="283"/>
      <c r="C141" s="321"/>
      <c r="D141" s="294" t="s">
        <v>417</v>
      </c>
      <c r="E141" s="297"/>
      <c r="F141" s="285"/>
      <c r="G141" s="286"/>
      <c r="H141" s="285"/>
      <c r="I141" s="285"/>
      <c r="J141" s="286"/>
      <c r="K141" s="285"/>
      <c r="L141" s="285"/>
      <c r="M141" s="286"/>
      <c r="N141" s="285"/>
      <c r="O141" s="285"/>
      <c r="P141" s="286"/>
      <c r="Q141" s="285"/>
      <c r="R141" s="285"/>
      <c r="S141" s="286"/>
      <c r="T141" s="285"/>
      <c r="U141" s="285"/>
      <c r="V141" s="286"/>
      <c r="W141" s="285"/>
      <c r="X141" s="285"/>
      <c r="Y141" s="286"/>
      <c r="Z141" s="285"/>
      <c r="AA141" s="285"/>
      <c r="AB141" s="286"/>
      <c r="AC141" s="285"/>
      <c r="AD141" s="285"/>
      <c r="AE141" s="286"/>
      <c r="AF141" s="285"/>
      <c r="AG141" s="285"/>
      <c r="AH141" s="286"/>
      <c r="AI141" s="285"/>
      <c r="AJ141" s="285"/>
      <c r="AK141" s="286"/>
      <c r="AL141" s="285"/>
      <c r="AM141" s="285"/>
      <c r="AN141" s="286"/>
      <c r="AO141" s="285"/>
      <c r="AP141" s="285"/>
      <c r="AQ141" s="286"/>
      <c r="AR141" s="285"/>
      <c r="AS141" s="285"/>
      <c r="AT141" s="286"/>
      <c r="AU141" s="285"/>
      <c r="AV141" s="285"/>
      <c r="AW141" s="286"/>
      <c r="AX141" s="285"/>
      <c r="AY141" s="285"/>
      <c r="AZ141" s="286"/>
      <c r="BA141" s="285"/>
      <c r="BB141" s="285"/>
      <c r="BC141" s="286"/>
      <c r="BD141" s="285"/>
      <c r="BE141" s="285"/>
      <c r="BF141" s="286"/>
      <c r="BG141" s="285"/>
      <c r="BH141" s="285"/>
      <c r="BI141" s="286"/>
      <c r="BJ141" s="285"/>
      <c r="BK141" s="285"/>
      <c r="BL141" s="286"/>
      <c r="BM141" s="285"/>
      <c r="BN141" s="285"/>
      <c r="BO141" s="286"/>
      <c r="BP141" s="285"/>
      <c r="BQ141" s="285"/>
      <c r="BR141" s="286"/>
      <c r="BS141" s="285"/>
      <c r="BT141" s="285"/>
      <c r="BU141" s="286"/>
      <c r="BV141" s="285"/>
      <c r="BW141" s="285"/>
      <c r="BX141" s="286"/>
      <c r="BY141" s="285"/>
      <c r="BZ141" s="285"/>
      <c r="CA141" s="286"/>
      <c r="CB141" s="285"/>
      <c r="CC141" s="285"/>
      <c r="CD141" s="286"/>
      <c r="CE141" s="285"/>
      <c r="CF141" s="285"/>
      <c r="CG141" s="286"/>
      <c r="CH141" s="285"/>
      <c r="CI141" s="285"/>
      <c r="CJ141" s="286"/>
      <c r="CK141" s="285"/>
      <c r="CL141" s="285"/>
      <c r="CM141" s="286"/>
      <c r="CN141" s="285"/>
      <c r="CO141" s="285"/>
      <c r="CP141" s="286"/>
      <c r="CQ141" s="285"/>
      <c r="CR141" s="285"/>
      <c r="CS141" s="286"/>
      <c r="CT141" s="285"/>
      <c r="CU141" s="285"/>
      <c r="CV141" s="286"/>
      <c r="CW141" s="285"/>
      <c r="CX141" s="285"/>
      <c r="CY141" s="286"/>
      <c r="CZ141" s="285"/>
      <c r="DA141" s="285"/>
      <c r="DB141" s="286"/>
      <c r="DC141" s="285"/>
      <c r="DD141" s="285"/>
      <c r="DE141" s="286"/>
      <c r="DF141" s="285"/>
      <c r="DG141" s="285"/>
      <c r="DH141" s="286"/>
      <c r="DI141" s="285"/>
      <c r="DJ141" s="285"/>
      <c r="DK141" s="286"/>
      <c r="DL141" s="285"/>
      <c r="DM141" s="285"/>
      <c r="DN141" s="286"/>
      <c r="DO141" s="285"/>
      <c r="DP141" s="285"/>
      <c r="DQ141" s="286"/>
      <c r="DR141" s="285"/>
      <c r="DS141" s="285"/>
      <c r="DT141" s="286"/>
      <c r="DU141" s="285"/>
      <c r="DV141" s="285"/>
      <c r="DW141" s="286"/>
      <c r="DX141" s="285"/>
      <c r="DY141" s="285"/>
      <c r="DZ141" s="286"/>
      <c r="EA141" s="285"/>
      <c r="EB141" s="285"/>
      <c r="EC141" s="286"/>
      <c r="ED141" s="285"/>
      <c r="EE141" s="285"/>
      <c r="EF141" s="286"/>
      <c r="EG141" s="285"/>
      <c r="EH141" s="285"/>
      <c r="EI141" s="286"/>
      <c r="EJ141" s="285"/>
      <c r="EK141" s="285"/>
      <c r="EL141" s="286"/>
      <c r="EM141" s="285"/>
      <c r="EN141" s="285"/>
      <c r="EO141" s="286"/>
      <c r="EP141" s="285"/>
      <c r="EQ141" s="285"/>
      <c r="ER141" s="286"/>
      <c r="ES141" s="285"/>
      <c r="ET141" s="285"/>
      <c r="EU141" s="286"/>
      <c r="EV141" s="285"/>
      <c r="EW141" s="285"/>
      <c r="EX141" s="286"/>
      <c r="EY141" s="285"/>
      <c r="EZ141" s="285"/>
      <c r="FA141" s="286"/>
      <c r="FB141" s="285"/>
      <c r="FC141" s="285"/>
      <c r="FD141" s="286"/>
      <c r="FE141" s="285"/>
      <c r="FF141" s="285"/>
      <c r="FG141" s="286"/>
      <c r="FH141" s="285"/>
      <c r="FI141" s="285"/>
      <c r="FJ141" s="286"/>
      <c r="FK141" s="285"/>
      <c r="FL141" s="285"/>
      <c r="FM141" s="286"/>
      <c r="FN141" s="285"/>
      <c r="FO141" s="285"/>
      <c r="FP141" s="286"/>
      <c r="FQ141" s="285"/>
      <c r="FR141" s="285"/>
      <c r="FS141" s="286"/>
      <c r="FT141" s="285"/>
      <c r="FU141" s="285"/>
      <c r="FV141" s="286"/>
      <c r="FW141" s="285"/>
      <c r="FX141" s="285"/>
      <c r="FY141" s="286"/>
      <c r="FZ141" s="285"/>
      <c r="GA141" s="285"/>
      <c r="GB141" s="286"/>
      <c r="GC141" s="285"/>
      <c r="GD141" s="285"/>
      <c r="GE141" s="286"/>
      <c r="GF141" s="285"/>
      <c r="GG141" s="285"/>
      <c r="GH141" s="286"/>
      <c r="GI141" s="285"/>
      <c r="GJ141" s="285"/>
      <c r="GK141" s="286"/>
      <c r="GL141" s="285"/>
      <c r="GM141" s="285"/>
      <c r="GN141" s="286"/>
      <c r="GO141" s="285"/>
      <c r="GP141" s="285"/>
      <c r="GQ141" s="286"/>
      <c r="GR141" s="285"/>
      <c r="GS141" s="285"/>
      <c r="GT141" s="286"/>
      <c r="GU141" s="285"/>
      <c r="GV141" s="285"/>
      <c r="GW141" s="286"/>
      <c r="GX141" s="285"/>
      <c r="GY141" s="285"/>
      <c r="GZ141" s="286"/>
      <c r="HA141" s="285"/>
      <c r="HB141" s="285"/>
      <c r="HC141" s="286"/>
      <c r="HD141" s="285"/>
      <c r="HE141" s="285"/>
      <c r="HF141" s="286"/>
      <c r="HG141" s="285"/>
      <c r="HH141" s="285"/>
      <c r="HI141" s="286"/>
      <c r="HJ141" s="285"/>
      <c r="HK141" s="285"/>
      <c r="HL141" s="286"/>
      <c r="HM141" s="285"/>
      <c r="HN141" s="285"/>
      <c r="HO141" s="286"/>
      <c r="HP141" s="285"/>
      <c r="HQ141" s="285"/>
      <c r="HR141" s="286"/>
      <c r="HS141" s="285"/>
      <c r="HT141" s="285"/>
      <c r="HU141" s="286"/>
      <c r="HV141" s="285"/>
      <c r="HW141" s="285"/>
      <c r="HX141" s="286"/>
      <c r="HY141" s="285"/>
      <c r="HZ141" s="285"/>
      <c r="IA141" s="286"/>
      <c r="IB141" s="285"/>
      <c r="IC141" s="285"/>
      <c r="ID141" s="286"/>
      <c r="IE141" s="285"/>
      <c r="IF141" s="285"/>
      <c r="IG141" s="286"/>
      <c r="IH141" s="285"/>
      <c r="II141" s="285"/>
      <c r="IJ141" s="286"/>
      <c r="IK141" s="285"/>
      <c r="IL141" s="285"/>
      <c r="IM141" s="285"/>
      <c r="IN141" s="285"/>
      <c r="IO141" s="285"/>
      <c r="IP141" s="285"/>
      <c r="IQ141" s="285"/>
      <c r="IR141" s="285"/>
      <c r="IS141" s="286"/>
      <c r="IT141" s="285"/>
      <c r="IU141" s="285"/>
      <c r="IV141" s="285"/>
      <c r="IW141" s="285"/>
      <c r="IX141" s="484"/>
      <c r="IY141" s="370"/>
      <c r="IZ141" s="484"/>
      <c r="JA141" s="484"/>
      <c r="JB141" s="370"/>
      <c r="JC141" s="484"/>
      <c r="JD141" s="485"/>
      <c r="JE141" s="286"/>
      <c r="JF141" s="485"/>
    </row>
    <row r="142" spans="1:266" x14ac:dyDescent="0.2">
      <c r="A142" s="483"/>
      <c r="B142" s="283"/>
      <c r="C142" s="321"/>
      <c r="D142" s="294" t="s">
        <v>418</v>
      </c>
      <c r="E142" s="297"/>
      <c r="F142" s="285"/>
      <c r="G142" s="286"/>
      <c r="H142" s="285"/>
      <c r="I142" s="285"/>
      <c r="J142" s="286"/>
      <c r="K142" s="285"/>
      <c r="L142" s="285"/>
      <c r="M142" s="286"/>
      <c r="N142" s="285"/>
      <c r="O142" s="285"/>
      <c r="P142" s="286"/>
      <c r="Q142" s="285"/>
      <c r="R142" s="285"/>
      <c r="S142" s="286"/>
      <c r="T142" s="285"/>
      <c r="U142" s="285"/>
      <c r="V142" s="286"/>
      <c r="W142" s="285"/>
      <c r="X142" s="285"/>
      <c r="Y142" s="286"/>
      <c r="Z142" s="285"/>
      <c r="AA142" s="285"/>
      <c r="AB142" s="286"/>
      <c r="AC142" s="285"/>
      <c r="AD142" s="285"/>
      <c r="AE142" s="286"/>
      <c r="AF142" s="285"/>
      <c r="AG142" s="285"/>
      <c r="AH142" s="286"/>
      <c r="AI142" s="285"/>
      <c r="AJ142" s="285"/>
      <c r="AK142" s="286"/>
      <c r="AL142" s="285"/>
      <c r="AM142" s="285"/>
      <c r="AN142" s="286"/>
      <c r="AO142" s="285"/>
      <c r="AP142" s="285"/>
      <c r="AQ142" s="286"/>
      <c r="AR142" s="285"/>
      <c r="AS142" s="285"/>
      <c r="AT142" s="286"/>
      <c r="AU142" s="285"/>
      <c r="AV142" s="285"/>
      <c r="AW142" s="286"/>
      <c r="AX142" s="285"/>
      <c r="AY142" s="285"/>
      <c r="AZ142" s="286"/>
      <c r="BA142" s="285"/>
      <c r="BB142" s="285"/>
      <c r="BC142" s="286"/>
      <c r="BD142" s="285"/>
      <c r="BE142" s="285"/>
      <c r="BF142" s="286"/>
      <c r="BG142" s="285"/>
      <c r="BH142" s="285"/>
      <c r="BI142" s="286"/>
      <c r="BJ142" s="285"/>
      <c r="BK142" s="285"/>
      <c r="BL142" s="286"/>
      <c r="BM142" s="285"/>
      <c r="BN142" s="285"/>
      <c r="BO142" s="286"/>
      <c r="BP142" s="285"/>
      <c r="BQ142" s="285"/>
      <c r="BR142" s="286"/>
      <c r="BS142" s="285"/>
      <c r="BT142" s="285"/>
      <c r="BU142" s="286"/>
      <c r="BV142" s="285"/>
      <c r="BW142" s="285"/>
      <c r="BX142" s="286"/>
      <c r="BY142" s="285"/>
      <c r="BZ142" s="285"/>
      <c r="CA142" s="286"/>
      <c r="CB142" s="285"/>
      <c r="CC142" s="285"/>
      <c r="CD142" s="286"/>
      <c r="CE142" s="285"/>
      <c r="CF142" s="285"/>
      <c r="CG142" s="286"/>
      <c r="CH142" s="285"/>
      <c r="CI142" s="285"/>
      <c r="CJ142" s="286"/>
      <c r="CK142" s="285"/>
      <c r="CL142" s="285"/>
      <c r="CM142" s="286"/>
      <c r="CN142" s="285"/>
      <c r="CO142" s="285"/>
      <c r="CP142" s="286"/>
      <c r="CQ142" s="285"/>
      <c r="CR142" s="285"/>
      <c r="CS142" s="286"/>
      <c r="CT142" s="285"/>
      <c r="CU142" s="285"/>
      <c r="CV142" s="286"/>
      <c r="CW142" s="285"/>
      <c r="CX142" s="285"/>
      <c r="CY142" s="286"/>
      <c r="CZ142" s="285"/>
      <c r="DA142" s="285"/>
      <c r="DB142" s="286"/>
      <c r="DC142" s="285"/>
      <c r="DD142" s="285"/>
      <c r="DE142" s="286"/>
      <c r="DF142" s="285"/>
      <c r="DG142" s="285"/>
      <c r="DH142" s="286"/>
      <c r="DI142" s="285"/>
      <c r="DJ142" s="285"/>
      <c r="DK142" s="286"/>
      <c r="DL142" s="285"/>
      <c r="DM142" s="285"/>
      <c r="DN142" s="286"/>
      <c r="DO142" s="285"/>
      <c r="DP142" s="285"/>
      <c r="DQ142" s="286"/>
      <c r="DR142" s="285"/>
      <c r="DS142" s="285"/>
      <c r="DT142" s="286"/>
      <c r="DU142" s="285"/>
      <c r="DV142" s="285"/>
      <c r="DW142" s="286"/>
      <c r="DX142" s="285"/>
      <c r="DY142" s="285"/>
      <c r="DZ142" s="286"/>
      <c r="EA142" s="285"/>
      <c r="EB142" s="285"/>
      <c r="EC142" s="286"/>
      <c r="ED142" s="285"/>
      <c r="EE142" s="285"/>
      <c r="EF142" s="286"/>
      <c r="EG142" s="285"/>
      <c r="EH142" s="285"/>
      <c r="EI142" s="286"/>
      <c r="EJ142" s="285"/>
      <c r="EK142" s="285"/>
      <c r="EL142" s="286"/>
      <c r="EM142" s="285"/>
      <c r="EN142" s="285"/>
      <c r="EO142" s="286"/>
      <c r="EP142" s="285"/>
      <c r="EQ142" s="285"/>
      <c r="ER142" s="286"/>
      <c r="ES142" s="285"/>
      <c r="ET142" s="285"/>
      <c r="EU142" s="286"/>
      <c r="EV142" s="285"/>
      <c r="EW142" s="285"/>
      <c r="EX142" s="286"/>
      <c r="EY142" s="285"/>
      <c r="EZ142" s="285"/>
      <c r="FA142" s="286"/>
      <c r="FB142" s="285"/>
      <c r="FC142" s="285"/>
      <c r="FD142" s="286"/>
      <c r="FE142" s="285"/>
      <c r="FF142" s="285"/>
      <c r="FG142" s="286"/>
      <c r="FH142" s="285"/>
      <c r="FI142" s="285"/>
      <c r="FJ142" s="286"/>
      <c r="FK142" s="285"/>
      <c r="FL142" s="285"/>
      <c r="FM142" s="286"/>
      <c r="FN142" s="285"/>
      <c r="FO142" s="285"/>
      <c r="FP142" s="286"/>
      <c r="FQ142" s="285"/>
      <c r="FR142" s="285"/>
      <c r="FS142" s="286"/>
      <c r="FT142" s="285"/>
      <c r="FU142" s="285"/>
      <c r="FV142" s="286"/>
      <c r="FW142" s="285"/>
      <c r="FX142" s="285"/>
      <c r="FY142" s="286"/>
      <c r="FZ142" s="285"/>
      <c r="GA142" s="285"/>
      <c r="GB142" s="286"/>
      <c r="GC142" s="285"/>
      <c r="GD142" s="285"/>
      <c r="GE142" s="286"/>
      <c r="GF142" s="285"/>
      <c r="GG142" s="285"/>
      <c r="GH142" s="286"/>
      <c r="GI142" s="285"/>
      <c r="GJ142" s="285"/>
      <c r="GK142" s="286"/>
      <c r="GL142" s="285"/>
      <c r="GM142" s="285"/>
      <c r="GN142" s="286"/>
      <c r="GO142" s="285"/>
      <c r="GP142" s="285"/>
      <c r="GQ142" s="286"/>
      <c r="GR142" s="285"/>
      <c r="GS142" s="285"/>
      <c r="GT142" s="286"/>
      <c r="GU142" s="285"/>
      <c r="GV142" s="285"/>
      <c r="GW142" s="286"/>
      <c r="GX142" s="285"/>
      <c r="GY142" s="285"/>
      <c r="GZ142" s="286"/>
      <c r="HA142" s="285"/>
      <c r="HB142" s="285"/>
      <c r="HC142" s="286"/>
      <c r="HD142" s="285"/>
      <c r="HE142" s="285"/>
      <c r="HF142" s="286"/>
      <c r="HG142" s="285"/>
      <c r="HH142" s="285"/>
      <c r="HI142" s="286"/>
      <c r="HJ142" s="285"/>
      <c r="HK142" s="285"/>
      <c r="HL142" s="286"/>
      <c r="HM142" s="285"/>
      <c r="HN142" s="285"/>
      <c r="HO142" s="286"/>
      <c r="HP142" s="285"/>
      <c r="HQ142" s="285"/>
      <c r="HR142" s="286"/>
      <c r="HS142" s="285"/>
      <c r="HT142" s="285"/>
      <c r="HU142" s="286"/>
      <c r="HV142" s="285"/>
      <c r="HW142" s="285"/>
      <c r="HX142" s="286"/>
      <c r="HY142" s="285"/>
      <c r="HZ142" s="285"/>
      <c r="IA142" s="286"/>
      <c r="IB142" s="285"/>
      <c r="IC142" s="285"/>
      <c r="ID142" s="286"/>
      <c r="IE142" s="285"/>
      <c r="IF142" s="285"/>
      <c r="IG142" s="286"/>
      <c r="IH142" s="285"/>
      <c r="II142" s="285"/>
      <c r="IJ142" s="286"/>
      <c r="IK142" s="285"/>
      <c r="IL142" s="285"/>
      <c r="IM142" s="285"/>
      <c r="IN142" s="285"/>
      <c r="IO142" s="285"/>
      <c r="IP142" s="285"/>
      <c r="IQ142" s="285"/>
      <c r="IR142" s="285"/>
      <c r="IS142" s="286"/>
      <c r="IT142" s="285"/>
      <c r="IU142" s="285"/>
      <c r="IV142" s="285"/>
      <c r="IW142" s="285"/>
      <c r="IX142" s="484"/>
      <c r="IY142" s="370"/>
      <c r="IZ142" s="484"/>
      <c r="JA142" s="484"/>
      <c r="JB142" s="370"/>
      <c r="JC142" s="484"/>
      <c r="JD142" s="485"/>
      <c r="JE142" s="286"/>
      <c r="JF142" s="485"/>
    </row>
    <row r="143" spans="1:266" x14ac:dyDescent="0.2">
      <c r="A143" s="483"/>
      <c r="B143" s="283"/>
      <c r="C143" s="321"/>
      <c r="D143" s="294" t="s">
        <v>419</v>
      </c>
      <c r="E143" s="297"/>
      <c r="F143" s="285"/>
      <c r="G143" s="286"/>
      <c r="H143" s="285"/>
      <c r="I143" s="285"/>
      <c r="J143" s="286"/>
      <c r="K143" s="285"/>
      <c r="L143" s="285"/>
      <c r="M143" s="286"/>
      <c r="N143" s="285"/>
      <c r="O143" s="285"/>
      <c r="P143" s="286"/>
      <c r="Q143" s="285"/>
      <c r="R143" s="285"/>
      <c r="S143" s="286"/>
      <c r="T143" s="285"/>
      <c r="U143" s="285"/>
      <c r="V143" s="286"/>
      <c r="W143" s="285"/>
      <c r="X143" s="285"/>
      <c r="Y143" s="286"/>
      <c r="Z143" s="285"/>
      <c r="AA143" s="285"/>
      <c r="AB143" s="286"/>
      <c r="AC143" s="285"/>
      <c r="AD143" s="285"/>
      <c r="AE143" s="286"/>
      <c r="AF143" s="285"/>
      <c r="AG143" s="285"/>
      <c r="AH143" s="286"/>
      <c r="AI143" s="285"/>
      <c r="AJ143" s="285"/>
      <c r="AK143" s="286"/>
      <c r="AL143" s="285"/>
      <c r="AM143" s="285"/>
      <c r="AN143" s="286"/>
      <c r="AO143" s="285"/>
      <c r="AP143" s="285"/>
      <c r="AQ143" s="286"/>
      <c r="AR143" s="285"/>
      <c r="AS143" s="285"/>
      <c r="AT143" s="286"/>
      <c r="AU143" s="285"/>
      <c r="AV143" s="285"/>
      <c r="AW143" s="286"/>
      <c r="AX143" s="285"/>
      <c r="AY143" s="285"/>
      <c r="AZ143" s="286"/>
      <c r="BA143" s="285"/>
      <c r="BB143" s="285"/>
      <c r="BC143" s="286"/>
      <c r="BD143" s="285"/>
      <c r="BE143" s="285"/>
      <c r="BF143" s="286"/>
      <c r="BG143" s="285"/>
      <c r="BH143" s="285"/>
      <c r="BI143" s="286"/>
      <c r="BJ143" s="285"/>
      <c r="BK143" s="285"/>
      <c r="BL143" s="286"/>
      <c r="BM143" s="285"/>
      <c r="BN143" s="285"/>
      <c r="BO143" s="286"/>
      <c r="BP143" s="285"/>
      <c r="BQ143" s="285"/>
      <c r="BR143" s="286"/>
      <c r="BS143" s="285"/>
      <c r="BT143" s="285"/>
      <c r="BU143" s="286"/>
      <c r="BV143" s="285"/>
      <c r="BW143" s="285"/>
      <c r="BX143" s="286"/>
      <c r="BY143" s="285"/>
      <c r="BZ143" s="285"/>
      <c r="CA143" s="286"/>
      <c r="CB143" s="285"/>
      <c r="CC143" s="285"/>
      <c r="CD143" s="286"/>
      <c r="CE143" s="285"/>
      <c r="CF143" s="285"/>
      <c r="CG143" s="286"/>
      <c r="CH143" s="285"/>
      <c r="CI143" s="285"/>
      <c r="CJ143" s="286"/>
      <c r="CK143" s="285"/>
      <c r="CL143" s="285"/>
      <c r="CM143" s="286"/>
      <c r="CN143" s="285"/>
      <c r="CO143" s="285"/>
      <c r="CP143" s="286"/>
      <c r="CQ143" s="285"/>
      <c r="CR143" s="285"/>
      <c r="CS143" s="286"/>
      <c r="CT143" s="285"/>
      <c r="CU143" s="285"/>
      <c r="CV143" s="286"/>
      <c r="CW143" s="285"/>
      <c r="CX143" s="285"/>
      <c r="CY143" s="286"/>
      <c r="CZ143" s="285"/>
      <c r="DA143" s="285"/>
      <c r="DB143" s="286"/>
      <c r="DC143" s="285"/>
      <c r="DD143" s="285"/>
      <c r="DE143" s="286"/>
      <c r="DF143" s="285"/>
      <c r="DG143" s="285"/>
      <c r="DH143" s="286"/>
      <c r="DI143" s="285"/>
      <c r="DJ143" s="285"/>
      <c r="DK143" s="286"/>
      <c r="DL143" s="285"/>
      <c r="DM143" s="285"/>
      <c r="DN143" s="286"/>
      <c r="DO143" s="285"/>
      <c r="DP143" s="285"/>
      <c r="DQ143" s="286"/>
      <c r="DR143" s="285"/>
      <c r="DS143" s="285"/>
      <c r="DT143" s="286"/>
      <c r="DU143" s="285"/>
      <c r="DV143" s="285"/>
      <c r="DW143" s="286"/>
      <c r="DX143" s="285"/>
      <c r="DY143" s="285"/>
      <c r="DZ143" s="286"/>
      <c r="EA143" s="285"/>
      <c r="EB143" s="285"/>
      <c r="EC143" s="286"/>
      <c r="ED143" s="285"/>
      <c r="EE143" s="285"/>
      <c r="EF143" s="286"/>
      <c r="EG143" s="285"/>
      <c r="EH143" s="285"/>
      <c r="EI143" s="286"/>
      <c r="EJ143" s="285"/>
      <c r="EK143" s="285"/>
      <c r="EL143" s="286"/>
      <c r="EM143" s="285"/>
      <c r="EN143" s="285"/>
      <c r="EO143" s="286"/>
      <c r="EP143" s="285"/>
      <c r="EQ143" s="285"/>
      <c r="ER143" s="286"/>
      <c r="ES143" s="285"/>
      <c r="ET143" s="285"/>
      <c r="EU143" s="286"/>
      <c r="EV143" s="285"/>
      <c r="EW143" s="285"/>
      <c r="EX143" s="286"/>
      <c r="EY143" s="285"/>
      <c r="EZ143" s="285"/>
      <c r="FA143" s="286"/>
      <c r="FB143" s="285"/>
      <c r="FC143" s="285"/>
      <c r="FD143" s="286"/>
      <c r="FE143" s="285"/>
      <c r="FF143" s="285"/>
      <c r="FG143" s="286"/>
      <c r="FH143" s="285"/>
      <c r="FI143" s="285"/>
      <c r="FJ143" s="286"/>
      <c r="FK143" s="285"/>
      <c r="FL143" s="285"/>
      <c r="FM143" s="286"/>
      <c r="FN143" s="285"/>
      <c r="FO143" s="285"/>
      <c r="FP143" s="286"/>
      <c r="FQ143" s="285"/>
      <c r="FR143" s="285"/>
      <c r="FS143" s="286"/>
      <c r="FT143" s="285"/>
      <c r="FU143" s="285"/>
      <c r="FV143" s="286"/>
      <c r="FW143" s="285"/>
      <c r="FX143" s="285"/>
      <c r="FY143" s="286"/>
      <c r="FZ143" s="285"/>
      <c r="GA143" s="285"/>
      <c r="GB143" s="286"/>
      <c r="GC143" s="285"/>
      <c r="GD143" s="285"/>
      <c r="GE143" s="286"/>
      <c r="GF143" s="285"/>
      <c r="GG143" s="285"/>
      <c r="GH143" s="286"/>
      <c r="GI143" s="285"/>
      <c r="GJ143" s="285"/>
      <c r="GK143" s="286"/>
      <c r="GL143" s="285"/>
      <c r="GM143" s="285"/>
      <c r="GN143" s="286"/>
      <c r="GO143" s="285"/>
      <c r="GP143" s="285"/>
      <c r="GQ143" s="286"/>
      <c r="GR143" s="285"/>
      <c r="GS143" s="285"/>
      <c r="GT143" s="286"/>
      <c r="GU143" s="285"/>
      <c r="GV143" s="285"/>
      <c r="GW143" s="286"/>
      <c r="GX143" s="285"/>
      <c r="GY143" s="285"/>
      <c r="GZ143" s="286"/>
      <c r="HA143" s="285"/>
      <c r="HB143" s="285"/>
      <c r="HC143" s="286"/>
      <c r="HD143" s="285"/>
      <c r="HE143" s="285"/>
      <c r="HF143" s="286"/>
      <c r="HG143" s="285"/>
      <c r="HH143" s="285"/>
      <c r="HI143" s="286"/>
      <c r="HJ143" s="285"/>
      <c r="HK143" s="285"/>
      <c r="HL143" s="286"/>
      <c r="HM143" s="285"/>
      <c r="HN143" s="285"/>
      <c r="HO143" s="286"/>
      <c r="HP143" s="285"/>
      <c r="HQ143" s="285"/>
      <c r="HR143" s="286"/>
      <c r="HS143" s="285"/>
      <c r="HT143" s="285"/>
      <c r="HU143" s="286"/>
      <c r="HV143" s="285"/>
      <c r="HW143" s="285"/>
      <c r="HX143" s="286"/>
      <c r="HY143" s="285"/>
      <c r="HZ143" s="285"/>
      <c r="IA143" s="286"/>
      <c r="IB143" s="285"/>
      <c r="IC143" s="285"/>
      <c r="ID143" s="286"/>
      <c r="IE143" s="285"/>
      <c r="IF143" s="285"/>
      <c r="IG143" s="286"/>
      <c r="IH143" s="285"/>
      <c r="II143" s="285"/>
      <c r="IJ143" s="286"/>
      <c r="IK143" s="285"/>
      <c r="IL143" s="285"/>
      <c r="IM143" s="285"/>
      <c r="IN143" s="285"/>
      <c r="IO143" s="285"/>
      <c r="IP143" s="285"/>
      <c r="IQ143" s="285"/>
      <c r="IR143" s="285"/>
      <c r="IS143" s="286"/>
      <c r="IT143" s="285"/>
      <c r="IU143" s="285"/>
      <c r="IV143" s="285"/>
      <c r="IW143" s="285"/>
      <c r="IX143" s="484"/>
      <c r="IY143" s="370"/>
      <c r="IZ143" s="484"/>
      <c r="JA143" s="484"/>
      <c r="JB143" s="370"/>
      <c r="JC143" s="484"/>
      <c r="JD143" s="485"/>
      <c r="JE143" s="286"/>
      <c r="JF143" s="485"/>
    </row>
    <row r="144" spans="1:266" x14ac:dyDescent="0.2">
      <c r="A144" s="483"/>
      <c r="B144" s="283"/>
      <c r="C144" s="321"/>
      <c r="D144" s="294" t="s">
        <v>724</v>
      </c>
      <c r="E144" s="297"/>
      <c r="F144" s="285"/>
      <c r="G144" s="286"/>
      <c r="H144" s="285"/>
      <c r="I144" s="285"/>
      <c r="J144" s="286"/>
      <c r="K144" s="285"/>
      <c r="L144" s="285"/>
      <c r="M144" s="286"/>
      <c r="N144" s="285"/>
      <c r="O144" s="285"/>
      <c r="P144" s="286"/>
      <c r="Q144" s="285"/>
      <c r="R144" s="285"/>
      <c r="S144" s="286"/>
      <c r="T144" s="285"/>
      <c r="U144" s="285"/>
      <c r="V144" s="286"/>
      <c r="W144" s="285"/>
      <c r="X144" s="285"/>
      <c r="Y144" s="286"/>
      <c r="Z144" s="285"/>
      <c r="AA144" s="285"/>
      <c r="AB144" s="286"/>
      <c r="AC144" s="285"/>
      <c r="AD144" s="285"/>
      <c r="AE144" s="286"/>
      <c r="AF144" s="285"/>
      <c r="AG144" s="285"/>
      <c r="AH144" s="286"/>
      <c r="AI144" s="285"/>
      <c r="AJ144" s="285"/>
      <c r="AK144" s="286"/>
      <c r="AL144" s="285"/>
      <c r="AM144" s="285"/>
      <c r="AN144" s="286"/>
      <c r="AO144" s="285"/>
      <c r="AP144" s="285"/>
      <c r="AQ144" s="286"/>
      <c r="AR144" s="285"/>
      <c r="AS144" s="285"/>
      <c r="AT144" s="286"/>
      <c r="AU144" s="285"/>
      <c r="AV144" s="285"/>
      <c r="AW144" s="286"/>
      <c r="AX144" s="285"/>
      <c r="AY144" s="285"/>
      <c r="AZ144" s="286"/>
      <c r="BA144" s="285"/>
      <c r="BB144" s="285"/>
      <c r="BC144" s="286"/>
      <c r="BD144" s="285"/>
      <c r="BE144" s="285"/>
      <c r="BF144" s="286"/>
      <c r="BG144" s="285"/>
      <c r="BH144" s="285"/>
      <c r="BI144" s="286"/>
      <c r="BJ144" s="285"/>
      <c r="BK144" s="285"/>
      <c r="BL144" s="286"/>
      <c r="BM144" s="285"/>
      <c r="BN144" s="285"/>
      <c r="BO144" s="286"/>
      <c r="BP144" s="285"/>
      <c r="BQ144" s="285"/>
      <c r="BR144" s="286"/>
      <c r="BS144" s="285"/>
      <c r="BT144" s="285"/>
      <c r="BU144" s="286"/>
      <c r="BV144" s="285"/>
      <c r="BW144" s="285"/>
      <c r="BX144" s="286"/>
      <c r="BY144" s="285"/>
      <c r="BZ144" s="285"/>
      <c r="CA144" s="286"/>
      <c r="CB144" s="285"/>
      <c r="CC144" s="285"/>
      <c r="CD144" s="286"/>
      <c r="CE144" s="285"/>
      <c r="CF144" s="285"/>
      <c r="CG144" s="286"/>
      <c r="CH144" s="285"/>
      <c r="CI144" s="285"/>
      <c r="CJ144" s="286"/>
      <c r="CK144" s="285"/>
      <c r="CL144" s="285"/>
      <c r="CM144" s="286"/>
      <c r="CN144" s="285"/>
      <c r="CO144" s="285"/>
      <c r="CP144" s="286"/>
      <c r="CQ144" s="285"/>
      <c r="CR144" s="285"/>
      <c r="CS144" s="286"/>
      <c r="CT144" s="285"/>
      <c r="CU144" s="285"/>
      <c r="CV144" s="286"/>
      <c r="CW144" s="285"/>
      <c r="CX144" s="285"/>
      <c r="CY144" s="286"/>
      <c r="CZ144" s="285"/>
      <c r="DA144" s="285"/>
      <c r="DB144" s="286"/>
      <c r="DC144" s="285"/>
      <c r="DD144" s="285"/>
      <c r="DE144" s="286"/>
      <c r="DF144" s="285"/>
      <c r="DG144" s="285"/>
      <c r="DH144" s="286"/>
      <c r="DI144" s="285"/>
      <c r="DJ144" s="285"/>
      <c r="DK144" s="286"/>
      <c r="DL144" s="285"/>
      <c r="DM144" s="285"/>
      <c r="DN144" s="286"/>
      <c r="DO144" s="285"/>
      <c r="DP144" s="285"/>
      <c r="DQ144" s="286"/>
      <c r="DR144" s="285"/>
      <c r="DS144" s="285"/>
      <c r="DT144" s="286"/>
      <c r="DU144" s="285"/>
      <c r="DV144" s="285"/>
      <c r="DW144" s="286"/>
      <c r="DX144" s="285"/>
      <c r="DY144" s="285"/>
      <c r="DZ144" s="286"/>
      <c r="EA144" s="285"/>
      <c r="EB144" s="285"/>
      <c r="EC144" s="286"/>
      <c r="ED144" s="285"/>
      <c r="EE144" s="285"/>
      <c r="EF144" s="286"/>
      <c r="EG144" s="285"/>
      <c r="EH144" s="285"/>
      <c r="EI144" s="286"/>
      <c r="EJ144" s="285"/>
      <c r="EK144" s="285"/>
      <c r="EL144" s="286"/>
      <c r="EM144" s="285"/>
      <c r="EN144" s="285"/>
      <c r="EO144" s="286"/>
      <c r="EP144" s="285"/>
      <c r="EQ144" s="285"/>
      <c r="ER144" s="286"/>
      <c r="ES144" s="285"/>
      <c r="ET144" s="285"/>
      <c r="EU144" s="286"/>
      <c r="EV144" s="285"/>
      <c r="EW144" s="285"/>
      <c r="EX144" s="286"/>
      <c r="EY144" s="285"/>
      <c r="EZ144" s="285"/>
      <c r="FA144" s="286"/>
      <c r="FB144" s="285"/>
      <c r="FC144" s="285"/>
      <c r="FD144" s="286"/>
      <c r="FE144" s="285"/>
      <c r="FF144" s="285"/>
      <c r="FG144" s="286"/>
      <c r="FH144" s="285"/>
      <c r="FI144" s="285"/>
      <c r="FJ144" s="286"/>
      <c r="FK144" s="285"/>
      <c r="FL144" s="285"/>
      <c r="FM144" s="286"/>
      <c r="FN144" s="285"/>
      <c r="FO144" s="285"/>
      <c r="FP144" s="286"/>
      <c r="FQ144" s="285"/>
      <c r="FR144" s="285"/>
      <c r="FS144" s="286"/>
      <c r="FT144" s="285"/>
      <c r="FU144" s="285"/>
      <c r="FV144" s="286"/>
      <c r="FW144" s="285"/>
      <c r="FX144" s="285"/>
      <c r="FY144" s="286"/>
      <c r="FZ144" s="285"/>
      <c r="GA144" s="285"/>
      <c r="GB144" s="286"/>
      <c r="GC144" s="285"/>
      <c r="GD144" s="285"/>
      <c r="GE144" s="286"/>
      <c r="GF144" s="285"/>
      <c r="GG144" s="285"/>
      <c r="GH144" s="286"/>
      <c r="GI144" s="285"/>
      <c r="GJ144" s="285"/>
      <c r="GK144" s="286"/>
      <c r="GL144" s="285"/>
      <c r="GM144" s="285"/>
      <c r="GN144" s="286"/>
      <c r="GO144" s="285"/>
      <c r="GP144" s="285"/>
      <c r="GQ144" s="286"/>
      <c r="GR144" s="285"/>
      <c r="GS144" s="285"/>
      <c r="GT144" s="286"/>
      <c r="GU144" s="285"/>
      <c r="GV144" s="285"/>
      <c r="GW144" s="286"/>
      <c r="GX144" s="285"/>
      <c r="GY144" s="285"/>
      <c r="GZ144" s="286"/>
      <c r="HA144" s="285"/>
      <c r="HB144" s="285"/>
      <c r="HC144" s="286"/>
      <c r="HD144" s="285"/>
      <c r="HE144" s="285"/>
      <c r="HF144" s="286"/>
      <c r="HG144" s="285"/>
      <c r="HH144" s="285"/>
      <c r="HI144" s="286"/>
      <c r="HJ144" s="285"/>
      <c r="HK144" s="285"/>
      <c r="HL144" s="286"/>
      <c r="HM144" s="285"/>
      <c r="HN144" s="285"/>
      <c r="HO144" s="286"/>
      <c r="HP144" s="285"/>
      <c r="HQ144" s="285"/>
      <c r="HR144" s="286"/>
      <c r="HS144" s="285"/>
      <c r="HT144" s="285"/>
      <c r="HU144" s="286"/>
      <c r="HV144" s="285"/>
      <c r="HW144" s="285"/>
      <c r="HX144" s="286"/>
      <c r="HY144" s="285"/>
      <c r="HZ144" s="285"/>
      <c r="IA144" s="286"/>
      <c r="IB144" s="285"/>
      <c r="IC144" s="285"/>
      <c r="ID144" s="286"/>
      <c r="IE144" s="285"/>
      <c r="IF144" s="285"/>
      <c r="IG144" s="286"/>
      <c r="IH144" s="285"/>
      <c r="II144" s="285"/>
      <c r="IJ144" s="286"/>
      <c r="IK144" s="285"/>
      <c r="IL144" s="285"/>
      <c r="IM144" s="285"/>
      <c r="IN144" s="285"/>
      <c r="IO144" s="285"/>
      <c r="IP144" s="285"/>
      <c r="IQ144" s="285"/>
      <c r="IR144" s="285"/>
      <c r="IS144" s="286"/>
      <c r="IT144" s="285"/>
      <c r="IU144" s="285"/>
      <c r="IV144" s="285"/>
      <c r="IW144" s="285"/>
      <c r="IX144" s="484"/>
      <c r="IY144" s="370"/>
      <c r="IZ144" s="484"/>
      <c r="JA144" s="484"/>
      <c r="JB144" s="370"/>
      <c r="JC144" s="484"/>
      <c r="JD144" s="485"/>
      <c r="JE144" s="286"/>
      <c r="JF144" s="485"/>
    </row>
    <row r="145" spans="1:266" x14ac:dyDescent="0.2">
      <c r="A145" s="486">
        <v>2</v>
      </c>
      <c r="B145" s="487" t="s">
        <v>493</v>
      </c>
      <c r="C145" s="487"/>
      <c r="D145" s="488"/>
      <c r="E145" s="489"/>
      <c r="F145" s="490"/>
      <c r="G145" s="491"/>
      <c r="H145" s="490"/>
      <c r="I145" s="490"/>
      <c r="J145" s="491"/>
      <c r="K145" s="490"/>
      <c r="L145" s="490"/>
      <c r="M145" s="491"/>
      <c r="N145" s="490"/>
      <c r="O145" s="490"/>
      <c r="P145" s="491"/>
      <c r="Q145" s="490"/>
      <c r="R145" s="490"/>
      <c r="S145" s="491"/>
      <c r="T145" s="490"/>
      <c r="U145" s="490"/>
      <c r="V145" s="491"/>
      <c r="W145" s="490"/>
      <c r="X145" s="490"/>
      <c r="Y145" s="491"/>
      <c r="Z145" s="490"/>
      <c r="AA145" s="490"/>
      <c r="AB145" s="491"/>
      <c r="AC145" s="490"/>
      <c r="AD145" s="490"/>
      <c r="AE145" s="491"/>
      <c r="AF145" s="490"/>
      <c r="AG145" s="490"/>
      <c r="AH145" s="491"/>
      <c r="AI145" s="490"/>
      <c r="AJ145" s="490"/>
      <c r="AK145" s="491"/>
      <c r="AL145" s="490"/>
      <c r="AM145" s="490"/>
      <c r="AN145" s="491"/>
      <c r="AO145" s="490"/>
      <c r="AP145" s="490">
        <v>4</v>
      </c>
      <c r="AQ145" s="491">
        <v>32825.519999999997</v>
      </c>
      <c r="AR145" s="490">
        <v>20</v>
      </c>
      <c r="AS145" s="490"/>
      <c r="AT145" s="491"/>
      <c r="AU145" s="490"/>
      <c r="AV145" s="490"/>
      <c r="AW145" s="491"/>
      <c r="AX145" s="490"/>
      <c r="AY145" s="490"/>
      <c r="AZ145" s="491"/>
      <c r="BA145" s="490"/>
      <c r="BB145" s="490"/>
      <c r="BC145" s="491"/>
      <c r="BD145" s="490"/>
      <c r="BE145" s="490"/>
      <c r="BF145" s="491"/>
      <c r="BG145" s="490"/>
      <c r="BH145" s="490"/>
      <c r="BI145" s="491"/>
      <c r="BJ145" s="490"/>
      <c r="BK145" s="490"/>
      <c r="BL145" s="491"/>
      <c r="BM145" s="490"/>
      <c r="BN145" s="490"/>
      <c r="BO145" s="491"/>
      <c r="BP145" s="490"/>
      <c r="BQ145" s="490"/>
      <c r="BR145" s="491"/>
      <c r="BS145" s="490"/>
      <c r="BT145" s="490"/>
      <c r="BU145" s="491"/>
      <c r="BV145" s="490"/>
      <c r="BW145" s="490"/>
      <c r="BX145" s="491"/>
      <c r="BY145" s="490"/>
      <c r="BZ145" s="490"/>
      <c r="CA145" s="491"/>
      <c r="CB145" s="490"/>
      <c r="CC145" s="490"/>
      <c r="CD145" s="491"/>
      <c r="CE145" s="490"/>
      <c r="CF145" s="490"/>
      <c r="CG145" s="491"/>
      <c r="CH145" s="490"/>
      <c r="CI145" s="490"/>
      <c r="CJ145" s="491"/>
      <c r="CK145" s="490"/>
      <c r="CL145" s="490"/>
      <c r="CM145" s="491"/>
      <c r="CN145" s="490"/>
      <c r="CO145" s="490"/>
      <c r="CP145" s="491"/>
      <c r="CQ145" s="490"/>
      <c r="CR145" s="490"/>
      <c r="CS145" s="491"/>
      <c r="CT145" s="490"/>
      <c r="CU145" s="490"/>
      <c r="CV145" s="491"/>
      <c r="CW145" s="490"/>
      <c r="CX145" s="490"/>
      <c r="CY145" s="491"/>
      <c r="CZ145" s="490"/>
      <c r="DA145" s="490"/>
      <c r="DB145" s="491"/>
      <c r="DC145" s="490"/>
      <c r="DD145" s="490"/>
      <c r="DE145" s="491"/>
      <c r="DF145" s="490"/>
      <c r="DG145" s="490"/>
      <c r="DH145" s="491"/>
      <c r="DI145" s="490"/>
      <c r="DJ145" s="490"/>
      <c r="DK145" s="491"/>
      <c r="DL145" s="490"/>
      <c r="DM145" s="490"/>
      <c r="DN145" s="491"/>
      <c r="DO145" s="490"/>
      <c r="DP145" s="490"/>
      <c r="DQ145" s="491"/>
      <c r="DR145" s="490"/>
      <c r="DS145" s="490"/>
      <c r="DT145" s="491"/>
      <c r="DU145" s="490"/>
      <c r="DV145" s="490"/>
      <c r="DW145" s="491"/>
      <c r="DX145" s="490"/>
      <c r="DY145" s="490"/>
      <c r="DZ145" s="491"/>
      <c r="EA145" s="490"/>
      <c r="EB145" s="490"/>
      <c r="EC145" s="491"/>
      <c r="ED145" s="490"/>
      <c r="EE145" s="490"/>
      <c r="EF145" s="491"/>
      <c r="EG145" s="490"/>
      <c r="EH145" s="490"/>
      <c r="EI145" s="491"/>
      <c r="EJ145" s="490"/>
      <c r="EK145" s="490"/>
      <c r="EL145" s="491"/>
      <c r="EM145" s="490"/>
      <c r="EN145" s="490"/>
      <c r="EO145" s="491"/>
      <c r="EP145" s="490"/>
      <c r="EQ145" s="490"/>
      <c r="ER145" s="491"/>
      <c r="ES145" s="490"/>
      <c r="ET145" s="490"/>
      <c r="EU145" s="491"/>
      <c r="EV145" s="490"/>
      <c r="EW145" s="490"/>
      <c r="EX145" s="491"/>
      <c r="EY145" s="490"/>
      <c r="EZ145" s="490"/>
      <c r="FA145" s="491"/>
      <c r="FB145" s="490"/>
      <c r="FC145" s="490"/>
      <c r="FD145" s="491"/>
      <c r="FE145" s="490"/>
      <c r="FF145" s="490"/>
      <c r="FG145" s="491"/>
      <c r="FH145" s="490"/>
      <c r="FI145" s="490"/>
      <c r="FJ145" s="491"/>
      <c r="FK145" s="490"/>
      <c r="FL145" s="490">
        <v>51</v>
      </c>
      <c r="FM145" s="491">
        <v>717321.78000000049</v>
      </c>
      <c r="FN145" s="490">
        <v>205</v>
      </c>
      <c r="FO145" s="490">
        <v>2</v>
      </c>
      <c r="FP145" s="491">
        <v>28196.28</v>
      </c>
      <c r="FQ145" s="490">
        <v>6</v>
      </c>
      <c r="FR145" s="490"/>
      <c r="FS145" s="491"/>
      <c r="FT145" s="490"/>
      <c r="FU145" s="490"/>
      <c r="FV145" s="491"/>
      <c r="FW145" s="490"/>
      <c r="FX145" s="490"/>
      <c r="FY145" s="491"/>
      <c r="FZ145" s="490"/>
      <c r="GA145" s="490"/>
      <c r="GB145" s="491"/>
      <c r="GC145" s="490"/>
      <c r="GD145" s="490"/>
      <c r="GE145" s="491"/>
      <c r="GF145" s="490"/>
      <c r="GG145" s="490"/>
      <c r="GH145" s="491"/>
      <c r="GI145" s="490"/>
      <c r="GJ145" s="490"/>
      <c r="GK145" s="491"/>
      <c r="GL145" s="490"/>
      <c r="GM145" s="490"/>
      <c r="GN145" s="491"/>
      <c r="GO145" s="490"/>
      <c r="GP145" s="490"/>
      <c r="GQ145" s="491"/>
      <c r="GR145" s="490"/>
      <c r="GS145" s="490"/>
      <c r="GT145" s="491"/>
      <c r="GU145" s="490"/>
      <c r="GV145" s="490"/>
      <c r="GW145" s="491"/>
      <c r="GX145" s="490"/>
      <c r="GY145" s="490"/>
      <c r="GZ145" s="491"/>
      <c r="HA145" s="490"/>
      <c r="HB145" s="490">
        <v>92</v>
      </c>
      <c r="HC145" s="491">
        <v>1082737.4700000002</v>
      </c>
      <c r="HD145" s="490">
        <v>815</v>
      </c>
      <c r="HE145" s="490"/>
      <c r="HF145" s="491"/>
      <c r="HG145" s="490"/>
      <c r="HH145" s="490"/>
      <c r="HI145" s="491"/>
      <c r="HJ145" s="490"/>
      <c r="HK145" s="490"/>
      <c r="HL145" s="491"/>
      <c r="HM145" s="490"/>
      <c r="HN145" s="490"/>
      <c r="HO145" s="491"/>
      <c r="HP145" s="490"/>
      <c r="HQ145" s="490"/>
      <c r="HR145" s="491"/>
      <c r="HS145" s="490"/>
      <c r="HT145" s="490"/>
      <c r="HU145" s="491"/>
      <c r="HV145" s="490"/>
      <c r="HW145" s="490"/>
      <c r="HX145" s="491"/>
      <c r="HY145" s="490"/>
      <c r="HZ145" s="490"/>
      <c r="IA145" s="491"/>
      <c r="IB145" s="490"/>
      <c r="IC145" s="490"/>
      <c r="ID145" s="491"/>
      <c r="IE145" s="490"/>
      <c r="IF145" s="490"/>
      <c r="IG145" s="491"/>
      <c r="IH145" s="490"/>
      <c r="II145" s="490"/>
      <c r="IJ145" s="491"/>
      <c r="IK145" s="490"/>
      <c r="IL145" s="490"/>
      <c r="IM145" s="490"/>
      <c r="IN145" s="490"/>
      <c r="IO145" s="490"/>
      <c r="IP145" s="490"/>
      <c r="IQ145" s="490"/>
      <c r="IR145" s="490"/>
      <c r="IS145" s="491"/>
      <c r="IT145" s="490"/>
      <c r="IU145" s="490"/>
      <c r="IV145" s="490"/>
      <c r="IW145" s="490"/>
      <c r="IX145" s="492">
        <v>147</v>
      </c>
      <c r="IY145" s="491">
        <v>1832884.7700000007</v>
      </c>
      <c r="IZ145" s="492">
        <v>1040</v>
      </c>
      <c r="JA145" s="492">
        <v>2</v>
      </c>
      <c r="JB145" s="491">
        <v>28196.28</v>
      </c>
      <c r="JC145" s="492">
        <v>6</v>
      </c>
      <c r="JD145" s="492">
        <v>149</v>
      </c>
      <c r="JE145" s="491">
        <v>1861081.0500000007</v>
      </c>
      <c r="JF145" s="492">
        <v>1046</v>
      </c>
    </row>
    <row r="146" spans="1:266" ht="25.5" x14ac:dyDescent="0.2">
      <c r="A146" s="483">
        <v>2</v>
      </c>
      <c r="B146" s="321">
        <v>22</v>
      </c>
      <c r="C146" s="321" t="s">
        <v>144</v>
      </c>
      <c r="D146" s="294" t="s">
        <v>420</v>
      </c>
      <c r="E146" s="297" t="s">
        <v>222</v>
      </c>
      <c r="F146" s="285"/>
      <c r="G146" s="286"/>
      <c r="H146" s="285"/>
      <c r="I146" s="285"/>
      <c r="J146" s="286"/>
      <c r="K146" s="285"/>
      <c r="L146" s="285"/>
      <c r="M146" s="286"/>
      <c r="N146" s="285"/>
      <c r="O146" s="285"/>
      <c r="P146" s="286"/>
      <c r="Q146" s="285"/>
      <c r="R146" s="285"/>
      <c r="S146" s="286"/>
      <c r="T146" s="285"/>
      <c r="U146" s="285"/>
      <c r="V146" s="286"/>
      <c r="W146" s="285"/>
      <c r="X146" s="285"/>
      <c r="Y146" s="286"/>
      <c r="Z146" s="285"/>
      <c r="AA146" s="285"/>
      <c r="AB146" s="286"/>
      <c r="AC146" s="285"/>
      <c r="AD146" s="285"/>
      <c r="AE146" s="286"/>
      <c r="AF146" s="285"/>
      <c r="AG146" s="285"/>
      <c r="AH146" s="286"/>
      <c r="AI146" s="285"/>
      <c r="AJ146" s="285"/>
      <c r="AK146" s="286"/>
      <c r="AL146" s="285"/>
      <c r="AM146" s="285"/>
      <c r="AN146" s="286"/>
      <c r="AO146" s="285"/>
      <c r="AP146" s="285"/>
      <c r="AQ146" s="286"/>
      <c r="AR146" s="285"/>
      <c r="AS146" s="285"/>
      <c r="AT146" s="286"/>
      <c r="AU146" s="285"/>
      <c r="AV146" s="285"/>
      <c r="AW146" s="286"/>
      <c r="AX146" s="285"/>
      <c r="AY146" s="285"/>
      <c r="AZ146" s="286"/>
      <c r="BA146" s="285"/>
      <c r="BB146" s="285"/>
      <c r="BC146" s="286"/>
      <c r="BD146" s="285"/>
      <c r="BE146" s="285"/>
      <c r="BF146" s="286"/>
      <c r="BG146" s="285"/>
      <c r="BH146" s="285"/>
      <c r="BI146" s="286"/>
      <c r="BJ146" s="285"/>
      <c r="BK146" s="285"/>
      <c r="BL146" s="286"/>
      <c r="BM146" s="285"/>
      <c r="BN146" s="285"/>
      <c r="BO146" s="286"/>
      <c r="BP146" s="285"/>
      <c r="BQ146" s="285"/>
      <c r="BR146" s="286"/>
      <c r="BS146" s="285"/>
      <c r="BT146" s="285"/>
      <c r="BU146" s="286"/>
      <c r="BV146" s="285"/>
      <c r="BW146" s="285"/>
      <c r="BX146" s="286"/>
      <c r="BY146" s="285"/>
      <c r="BZ146" s="285"/>
      <c r="CA146" s="286"/>
      <c r="CB146" s="285"/>
      <c r="CC146" s="285"/>
      <c r="CD146" s="286"/>
      <c r="CE146" s="285"/>
      <c r="CF146" s="285"/>
      <c r="CG146" s="286"/>
      <c r="CH146" s="285"/>
      <c r="CI146" s="285"/>
      <c r="CJ146" s="286"/>
      <c r="CK146" s="285"/>
      <c r="CL146" s="285"/>
      <c r="CM146" s="286"/>
      <c r="CN146" s="285"/>
      <c r="CO146" s="285"/>
      <c r="CP146" s="286"/>
      <c r="CQ146" s="285"/>
      <c r="CR146" s="285"/>
      <c r="CS146" s="286"/>
      <c r="CT146" s="285"/>
      <c r="CU146" s="285"/>
      <c r="CV146" s="286"/>
      <c r="CW146" s="285"/>
      <c r="CX146" s="285"/>
      <c r="CY146" s="286"/>
      <c r="CZ146" s="285"/>
      <c r="DA146" s="285"/>
      <c r="DB146" s="286"/>
      <c r="DC146" s="285"/>
      <c r="DD146" s="285"/>
      <c r="DE146" s="286"/>
      <c r="DF146" s="285"/>
      <c r="DG146" s="285"/>
      <c r="DH146" s="286"/>
      <c r="DI146" s="285"/>
      <c r="DJ146" s="285"/>
      <c r="DK146" s="286"/>
      <c r="DL146" s="285"/>
      <c r="DM146" s="285"/>
      <c r="DN146" s="286"/>
      <c r="DO146" s="285"/>
      <c r="DP146" s="285"/>
      <c r="DQ146" s="286"/>
      <c r="DR146" s="285"/>
      <c r="DS146" s="285"/>
      <c r="DT146" s="286"/>
      <c r="DU146" s="285"/>
      <c r="DV146" s="285"/>
      <c r="DW146" s="286"/>
      <c r="DX146" s="285"/>
      <c r="DY146" s="285"/>
      <c r="DZ146" s="286"/>
      <c r="EA146" s="285"/>
      <c r="EB146" s="285"/>
      <c r="EC146" s="286"/>
      <c r="ED146" s="285"/>
      <c r="EE146" s="285"/>
      <c r="EF146" s="286"/>
      <c r="EG146" s="285"/>
      <c r="EH146" s="285"/>
      <c r="EI146" s="286"/>
      <c r="EJ146" s="285"/>
      <c r="EK146" s="285"/>
      <c r="EL146" s="286"/>
      <c r="EM146" s="285"/>
      <c r="EN146" s="285"/>
      <c r="EO146" s="286"/>
      <c r="EP146" s="285"/>
      <c r="EQ146" s="285"/>
      <c r="ER146" s="286"/>
      <c r="ES146" s="285"/>
      <c r="ET146" s="285"/>
      <c r="EU146" s="286"/>
      <c r="EV146" s="285"/>
      <c r="EW146" s="285"/>
      <c r="EX146" s="286"/>
      <c r="EY146" s="285"/>
      <c r="EZ146" s="285"/>
      <c r="FA146" s="286"/>
      <c r="FB146" s="285"/>
      <c r="FC146" s="285"/>
      <c r="FD146" s="286"/>
      <c r="FE146" s="285"/>
      <c r="FF146" s="285"/>
      <c r="FG146" s="286"/>
      <c r="FH146" s="285"/>
      <c r="FI146" s="285"/>
      <c r="FJ146" s="286"/>
      <c r="FK146" s="285"/>
      <c r="FL146" s="285"/>
      <c r="FM146" s="286"/>
      <c r="FN146" s="285"/>
      <c r="FO146" s="285"/>
      <c r="FP146" s="286"/>
      <c r="FQ146" s="285"/>
      <c r="FR146" s="285"/>
      <c r="FS146" s="286"/>
      <c r="FT146" s="285"/>
      <c r="FU146" s="285"/>
      <c r="FV146" s="286"/>
      <c r="FW146" s="285"/>
      <c r="FX146" s="285"/>
      <c r="FY146" s="286"/>
      <c r="FZ146" s="285"/>
      <c r="GA146" s="285"/>
      <c r="GB146" s="286"/>
      <c r="GC146" s="285"/>
      <c r="GD146" s="285"/>
      <c r="GE146" s="286"/>
      <c r="GF146" s="285"/>
      <c r="GG146" s="285"/>
      <c r="GH146" s="286"/>
      <c r="GI146" s="285"/>
      <c r="GJ146" s="285"/>
      <c r="GK146" s="286"/>
      <c r="GL146" s="285"/>
      <c r="GM146" s="285"/>
      <c r="GN146" s="286"/>
      <c r="GO146" s="285"/>
      <c r="GP146" s="285"/>
      <c r="GQ146" s="286"/>
      <c r="GR146" s="285"/>
      <c r="GS146" s="285"/>
      <c r="GT146" s="286"/>
      <c r="GU146" s="285"/>
      <c r="GV146" s="285"/>
      <c r="GW146" s="286"/>
      <c r="GX146" s="285"/>
      <c r="GY146" s="285"/>
      <c r="GZ146" s="286"/>
      <c r="HA146" s="285"/>
      <c r="HB146" s="285"/>
      <c r="HC146" s="286"/>
      <c r="HD146" s="285"/>
      <c r="HE146" s="285"/>
      <c r="HF146" s="286"/>
      <c r="HG146" s="285"/>
      <c r="HH146" s="285"/>
      <c r="HI146" s="286"/>
      <c r="HJ146" s="285"/>
      <c r="HK146" s="285"/>
      <c r="HL146" s="286"/>
      <c r="HM146" s="285"/>
      <c r="HN146" s="285"/>
      <c r="HO146" s="286"/>
      <c r="HP146" s="285"/>
      <c r="HQ146" s="285"/>
      <c r="HR146" s="286"/>
      <c r="HS146" s="285"/>
      <c r="HT146" s="285">
        <v>4</v>
      </c>
      <c r="HU146" s="286">
        <v>145821.04999999999</v>
      </c>
      <c r="HV146" s="285">
        <v>11</v>
      </c>
      <c r="HW146" s="285"/>
      <c r="HX146" s="286"/>
      <c r="HY146" s="285"/>
      <c r="HZ146" s="285"/>
      <c r="IA146" s="286"/>
      <c r="IB146" s="285"/>
      <c r="IC146" s="285"/>
      <c r="ID146" s="286"/>
      <c r="IE146" s="285"/>
      <c r="IF146" s="285"/>
      <c r="IG146" s="286"/>
      <c r="IH146" s="285"/>
      <c r="II146" s="285"/>
      <c r="IJ146" s="286"/>
      <c r="IK146" s="285"/>
      <c r="IL146" s="285"/>
      <c r="IM146" s="285"/>
      <c r="IN146" s="285"/>
      <c r="IO146" s="285"/>
      <c r="IP146" s="285"/>
      <c r="IQ146" s="285"/>
      <c r="IR146" s="285"/>
      <c r="IS146" s="286"/>
      <c r="IT146" s="285"/>
      <c r="IU146" s="285"/>
      <c r="IV146" s="285"/>
      <c r="IW146" s="285"/>
      <c r="IX146" s="484">
        <v>4</v>
      </c>
      <c r="IY146" s="370">
        <v>145821.04999999999</v>
      </c>
      <c r="IZ146" s="484">
        <v>11</v>
      </c>
      <c r="JA146" s="484">
        <v>0</v>
      </c>
      <c r="JB146" s="370">
        <v>0</v>
      </c>
      <c r="JC146" s="484">
        <v>0</v>
      </c>
      <c r="JD146" s="485">
        <v>4</v>
      </c>
      <c r="JE146" s="286">
        <v>145821.04999999999</v>
      </c>
      <c r="JF146" s="485">
        <v>11</v>
      </c>
    </row>
    <row r="147" spans="1:266" x14ac:dyDescent="0.2">
      <c r="A147" s="483">
        <v>2</v>
      </c>
      <c r="B147" s="283"/>
      <c r="C147" s="321"/>
      <c r="D147" s="294" t="s">
        <v>421</v>
      </c>
      <c r="E147" s="297" t="s">
        <v>266</v>
      </c>
      <c r="F147" s="285">
        <v>2</v>
      </c>
      <c r="G147" s="286">
        <v>37454.76</v>
      </c>
      <c r="H147" s="285">
        <v>27</v>
      </c>
      <c r="I147" s="285"/>
      <c r="J147" s="286"/>
      <c r="K147" s="285"/>
      <c r="L147" s="285"/>
      <c r="M147" s="286"/>
      <c r="N147" s="285"/>
      <c r="O147" s="285"/>
      <c r="P147" s="286"/>
      <c r="Q147" s="285"/>
      <c r="R147" s="285"/>
      <c r="S147" s="286"/>
      <c r="T147" s="285"/>
      <c r="U147" s="285"/>
      <c r="V147" s="286"/>
      <c r="W147" s="285"/>
      <c r="X147" s="285"/>
      <c r="Y147" s="286"/>
      <c r="Z147" s="285"/>
      <c r="AA147" s="285"/>
      <c r="AB147" s="286"/>
      <c r="AC147" s="285"/>
      <c r="AD147" s="285"/>
      <c r="AE147" s="286"/>
      <c r="AF147" s="285"/>
      <c r="AG147" s="285"/>
      <c r="AH147" s="286"/>
      <c r="AI147" s="285"/>
      <c r="AJ147" s="285"/>
      <c r="AK147" s="286"/>
      <c r="AL147" s="285"/>
      <c r="AM147" s="285"/>
      <c r="AN147" s="286"/>
      <c r="AO147" s="285"/>
      <c r="AP147" s="285"/>
      <c r="AQ147" s="286"/>
      <c r="AR147" s="285"/>
      <c r="AS147" s="285"/>
      <c r="AT147" s="286"/>
      <c r="AU147" s="285"/>
      <c r="AV147" s="285"/>
      <c r="AW147" s="286"/>
      <c r="AX147" s="285"/>
      <c r="AY147" s="285"/>
      <c r="AZ147" s="286"/>
      <c r="BA147" s="285"/>
      <c r="BB147" s="285"/>
      <c r="BC147" s="286"/>
      <c r="BD147" s="285"/>
      <c r="BE147" s="285"/>
      <c r="BF147" s="286"/>
      <c r="BG147" s="285"/>
      <c r="BH147" s="285"/>
      <c r="BI147" s="286"/>
      <c r="BJ147" s="285"/>
      <c r="BK147" s="285"/>
      <c r="BL147" s="286"/>
      <c r="BM147" s="285"/>
      <c r="BN147" s="285"/>
      <c r="BO147" s="286"/>
      <c r="BP147" s="285"/>
      <c r="BQ147" s="285"/>
      <c r="BR147" s="286"/>
      <c r="BS147" s="285"/>
      <c r="BT147" s="285">
        <v>10</v>
      </c>
      <c r="BU147" s="286">
        <v>224728.59999999998</v>
      </c>
      <c r="BV147" s="285">
        <v>102</v>
      </c>
      <c r="BW147" s="285"/>
      <c r="BX147" s="286"/>
      <c r="BY147" s="285"/>
      <c r="BZ147" s="285"/>
      <c r="CA147" s="286"/>
      <c r="CB147" s="285"/>
      <c r="CC147" s="285"/>
      <c r="CD147" s="286"/>
      <c r="CE147" s="285"/>
      <c r="CF147" s="285"/>
      <c r="CG147" s="286"/>
      <c r="CH147" s="285"/>
      <c r="CI147" s="285"/>
      <c r="CJ147" s="286"/>
      <c r="CK147" s="285"/>
      <c r="CL147" s="285"/>
      <c r="CM147" s="286"/>
      <c r="CN147" s="285"/>
      <c r="CO147" s="285"/>
      <c r="CP147" s="286"/>
      <c r="CQ147" s="285"/>
      <c r="CR147" s="285"/>
      <c r="CS147" s="286"/>
      <c r="CT147" s="285"/>
      <c r="CU147" s="285"/>
      <c r="CV147" s="286"/>
      <c r="CW147" s="285"/>
      <c r="CX147" s="285">
        <v>1</v>
      </c>
      <c r="CY147" s="286">
        <v>22472.86</v>
      </c>
      <c r="CZ147" s="285">
        <v>9</v>
      </c>
      <c r="DA147" s="285"/>
      <c r="DB147" s="286"/>
      <c r="DC147" s="285"/>
      <c r="DD147" s="285">
        <v>27</v>
      </c>
      <c r="DE147" s="286">
        <v>606767.21999999974</v>
      </c>
      <c r="DF147" s="285">
        <v>249</v>
      </c>
      <c r="DG147" s="285"/>
      <c r="DH147" s="286"/>
      <c r="DI147" s="285"/>
      <c r="DJ147" s="285"/>
      <c r="DK147" s="286"/>
      <c r="DL147" s="285"/>
      <c r="DM147" s="285"/>
      <c r="DN147" s="286"/>
      <c r="DO147" s="285"/>
      <c r="DP147" s="285">
        <v>5</v>
      </c>
      <c r="DQ147" s="286">
        <v>93636.900000000009</v>
      </c>
      <c r="DR147" s="285">
        <v>55</v>
      </c>
      <c r="DS147" s="285"/>
      <c r="DT147" s="286"/>
      <c r="DU147" s="285"/>
      <c r="DV147" s="285"/>
      <c r="DW147" s="286"/>
      <c r="DX147" s="285"/>
      <c r="DY147" s="285"/>
      <c r="DZ147" s="286"/>
      <c r="EA147" s="285"/>
      <c r="EB147" s="285"/>
      <c r="EC147" s="286"/>
      <c r="ED147" s="285"/>
      <c r="EE147" s="285"/>
      <c r="EF147" s="286"/>
      <c r="EG147" s="285"/>
      <c r="EH147" s="285">
        <v>3</v>
      </c>
      <c r="EI147" s="286">
        <v>67418.58</v>
      </c>
      <c r="EJ147" s="285">
        <v>33</v>
      </c>
      <c r="EK147" s="285"/>
      <c r="EL147" s="286"/>
      <c r="EM147" s="285"/>
      <c r="EN147" s="285">
        <v>3</v>
      </c>
      <c r="EO147" s="286">
        <v>67418.58</v>
      </c>
      <c r="EP147" s="285">
        <v>29</v>
      </c>
      <c r="EQ147" s="285"/>
      <c r="ER147" s="286"/>
      <c r="ES147" s="285"/>
      <c r="ET147" s="285">
        <v>15</v>
      </c>
      <c r="EU147" s="286">
        <v>280910.7</v>
      </c>
      <c r="EV147" s="285">
        <v>127</v>
      </c>
      <c r="EW147" s="285"/>
      <c r="EX147" s="286"/>
      <c r="EY147" s="285"/>
      <c r="EZ147" s="285"/>
      <c r="FA147" s="286"/>
      <c r="FB147" s="285"/>
      <c r="FC147" s="285"/>
      <c r="FD147" s="286"/>
      <c r="FE147" s="285"/>
      <c r="FF147" s="285"/>
      <c r="FG147" s="286"/>
      <c r="FH147" s="285"/>
      <c r="FI147" s="285"/>
      <c r="FJ147" s="286"/>
      <c r="FK147" s="285"/>
      <c r="FL147" s="285"/>
      <c r="FM147" s="286"/>
      <c r="FN147" s="285"/>
      <c r="FO147" s="285"/>
      <c r="FP147" s="286"/>
      <c r="FQ147" s="285"/>
      <c r="FR147" s="285"/>
      <c r="FS147" s="286"/>
      <c r="FT147" s="285"/>
      <c r="FU147" s="285"/>
      <c r="FV147" s="286"/>
      <c r="FW147" s="285"/>
      <c r="FX147" s="285"/>
      <c r="FY147" s="286"/>
      <c r="FZ147" s="285"/>
      <c r="GA147" s="285"/>
      <c r="GB147" s="286"/>
      <c r="GC147" s="285"/>
      <c r="GD147" s="285"/>
      <c r="GE147" s="286"/>
      <c r="GF147" s="285"/>
      <c r="GG147" s="285"/>
      <c r="GH147" s="286"/>
      <c r="GI147" s="285"/>
      <c r="GJ147" s="285"/>
      <c r="GK147" s="286"/>
      <c r="GL147" s="285"/>
      <c r="GM147" s="285"/>
      <c r="GN147" s="286"/>
      <c r="GO147" s="285"/>
      <c r="GP147" s="285"/>
      <c r="GQ147" s="286"/>
      <c r="GR147" s="285"/>
      <c r="GS147" s="285"/>
      <c r="GT147" s="286"/>
      <c r="GU147" s="285"/>
      <c r="GV147" s="285"/>
      <c r="GW147" s="286"/>
      <c r="GX147" s="285"/>
      <c r="GY147" s="285"/>
      <c r="GZ147" s="286"/>
      <c r="HA147" s="285"/>
      <c r="HB147" s="285"/>
      <c r="HC147" s="286"/>
      <c r="HD147" s="285"/>
      <c r="HE147" s="285"/>
      <c r="HF147" s="286"/>
      <c r="HG147" s="285"/>
      <c r="HH147" s="285"/>
      <c r="HI147" s="286"/>
      <c r="HJ147" s="285"/>
      <c r="HK147" s="285"/>
      <c r="HL147" s="286"/>
      <c r="HM147" s="285"/>
      <c r="HN147" s="285"/>
      <c r="HO147" s="286"/>
      <c r="HP147" s="285"/>
      <c r="HQ147" s="285"/>
      <c r="HR147" s="286"/>
      <c r="HS147" s="285"/>
      <c r="HT147" s="285">
        <v>3</v>
      </c>
      <c r="HU147" s="286">
        <v>33709.29</v>
      </c>
      <c r="HV147" s="285">
        <v>7</v>
      </c>
      <c r="HW147" s="285"/>
      <c r="HX147" s="286"/>
      <c r="HY147" s="285"/>
      <c r="HZ147" s="285"/>
      <c r="IA147" s="286"/>
      <c r="IB147" s="285"/>
      <c r="IC147" s="285"/>
      <c r="ID147" s="286"/>
      <c r="IE147" s="285"/>
      <c r="IF147" s="285"/>
      <c r="IG147" s="286"/>
      <c r="IH147" s="285"/>
      <c r="II147" s="285"/>
      <c r="IJ147" s="286"/>
      <c r="IK147" s="285"/>
      <c r="IL147" s="285"/>
      <c r="IM147" s="285"/>
      <c r="IN147" s="285"/>
      <c r="IO147" s="285"/>
      <c r="IP147" s="285"/>
      <c r="IQ147" s="285"/>
      <c r="IR147" s="285"/>
      <c r="IS147" s="286"/>
      <c r="IT147" s="285"/>
      <c r="IU147" s="285"/>
      <c r="IV147" s="285"/>
      <c r="IW147" s="285"/>
      <c r="IX147" s="484">
        <v>69</v>
      </c>
      <c r="IY147" s="370">
        <v>1434517.4899999998</v>
      </c>
      <c r="IZ147" s="484">
        <v>638</v>
      </c>
      <c r="JA147" s="484">
        <v>0</v>
      </c>
      <c r="JB147" s="370">
        <v>0</v>
      </c>
      <c r="JC147" s="484">
        <v>0</v>
      </c>
      <c r="JD147" s="485">
        <v>69</v>
      </c>
      <c r="JE147" s="286">
        <v>1434517.4899999979</v>
      </c>
      <c r="JF147" s="485">
        <v>638</v>
      </c>
    </row>
    <row r="148" spans="1:266" x14ac:dyDescent="0.2">
      <c r="A148" s="486">
        <v>2</v>
      </c>
      <c r="B148" s="487" t="s">
        <v>494</v>
      </c>
      <c r="C148" s="487"/>
      <c r="D148" s="488"/>
      <c r="E148" s="489"/>
      <c r="F148" s="490">
        <v>2</v>
      </c>
      <c r="G148" s="491">
        <v>37454.76</v>
      </c>
      <c r="H148" s="490">
        <v>27</v>
      </c>
      <c r="I148" s="490"/>
      <c r="J148" s="491"/>
      <c r="K148" s="490"/>
      <c r="L148" s="490"/>
      <c r="M148" s="491"/>
      <c r="N148" s="490"/>
      <c r="O148" s="490"/>
      <c r="P148" s="491"/>
      <c r="Q148" s="490"/>
      <c r="R148" s="490"/>
      <c r="S148" s="491"/>
      <c r="T148" s="490"/>
      <c r="U148" s="490"/>
      <c r="V148" s="491"/>
      <c r="W148" s="490"/>
      <c r="X148" s="490"/>
      <c r="Y148" s="491"/>
      <c r="Z148" s="490"/>
      <c r="AA148" s="490"/>
      <c r="AB148" s="491"/>
      <c r="AC148" s="490"/>
      <c r="AD148" s="490"/>
      <c r="AE148" s="491"/>
      <c r="AF148" s="490"/>
      <c r="AG148" s="490"/>
      <c r="AH148" s="491"/>
      <c r="AI148" s="490"/>
      <c r="AJ148" s="490"/>
      <c r="AK148" s="491"/>
      <c r="AL148" s="490"/>
      <c r="AM148" s="490"/>
      <c r="AN148" s="491"/>
      <c r="AO148" s="490"/>
      <c r="AP148" s="490"/>
      <c r="AQ148" s="491"/>
      <c r="AR148" s="490"/>
      <c r="AS148" s="490"/>
      <c r="AT148" s="491"/>
      <c r="AU148" s="490"/>
      <c r="AV148" s="490"/>
      <c r="AW148" s="491"/>
      <c r="AX148" s="490"/>
      <c r="AY148" s="490"/>
      <c r="AZ148" s="491"/>
      <c r="BA148" s="490"/>
      <c r="BB148" s="490"/>
      <c r="BC148" s="491"/>
      <c r="BD148" s="490"/>
      <c r="BE148" s="490"/>
      <c r="BF148" s="491"/>
      <c r="BG148" s="490"/>
      <c r="BH148" s="490"/>
      <c r="BI148" s="491"/>
      <c r="BJ148" s="490"/>
      <c r="BK148" s="490"/>
      <c r="BL148" s="491"/>
      <c r="BM148" s="490"/>
      <c r="BN148" s="490"/>
      <c r="BO148" s="491"/>
      <c r="BP148" s="490"/>
      <c r="BQ148" s="490"/>
      <c r="BR148" s="491"/>
      <c r="BS148" s="490"/>
      <c r="BT148" s="490">
        <v>10</v>
      </c>
      <c r="BU148" s="491">
        <v>224728.59999999998</v>
      </c>
      <c r="BV148" s="490">
        <v>102</v>
      </c>
      <c r="BW148" s="490"/>
      <c r="BX148" s="491"/>
      <c r="BY148" s="490"/>
      <c r="BZ148" s="490"/>
      <c r="CA148" s="491"/>
      <c r="CB148" s="490"/>
      <c r="CC148" s="490"/>
      <c r="CD148" s="491"/>
      <c r="CE148" s="490"/>
      <c r="CF148" s="490"/>
      <c r="CG148" s="491"/>
      <c r="CH148" s="490"/>
      <c r="CI148" s="490"/>
      <c r="CJ148" s="491"/>
      <c r="CK148" s="490"/>
      <c r="CL148" s="490"/>
      <c r="CM148" s="491"/>
      <c r="CN148" s="490"/>
      <c r="CO148" s="490"/>
      <c r="CP148" s="491"/>
      <c r="CQ148" s="490"/>
      <c r="CR148" s="490"/>
      <c r="CS148" s="491"/>
      <c r="CT148" s="490"/>
      <c r="CU148" s="490"/>
      <c r="CV148" s="491"/>
      <c r="CW148" s="490"/>
      <c r="CX148" s="490">
        <v>1</v>
      </c>
      <c r="CY148" s="491">
        <v>22472.86</v>
      </c>
      <c r="CZ148" s="490">
        <v>9</v>
      </c>
      <c r="DA148" s="490"/>
      <c r="DB148" s="491"/>
      <c r="DC148" s="490"/>
      <c r="DD148" s="490">
        <v>27</v>
      </c>
      <c r="DE148" s="491">
        <v>606767.21999999974</v>
      </c>
      <c r="DF148" s="490">
        <v>249</v>
      </c>
      <c r="DG148" s="490"/>
      <c r="DH148" s="491"/>
      <c r="DI148" s="490"/>
      <c r="DJ148" s="490"/>
      <c r="DK148" s="491"/>
      <c r="DL148" s="490"/>
      <c r="DM148" s="490"/>
      <c r="DN148" s="491"/>
      <c r="DO148" s="490"/>
      <c r="DP148" s="490">
        <v>5</v>
      </c>
      <c r="DQ148" s="491">
        <v>93636.900000000009</v>
      </c>
      <c r="DR148" s="490">
        <v>55</v>
      </c>
      <c r="DS148" s="490"/>
      <c r="DT148" s="491"/>
      <c r="DU148" s="490"/>
      <c r="DV148" s="490"/>
      <c r="DW148" s="491"/>
      <c r="DX148" s="490"/>
      <c r="DY148" s="490"/>
      <c r="DZ148" s="491"/>
      <c r="EA148" s="490"/>
      <c r="EB148" s="490"/>
      <c r="EC148" s="491"/>
      <c r="ED148" s="490"/>
      <c r="EE148" s="490"/>
      <c r="EF148" s="491"/>
      <c r="EG148" s="490"/>
      <c r="EH148" s="490">
        <v>3</v>
      </c>
      <c r="EI148" s="491">
        <v>67418.58</v>
      </c>
      <c r="EJ148" s="490">
        <v>33</v>
      </c>
      <c r="EK148" s="490"/>
      <c r="EL148" s="491"/>
      <c r="EM148" s="490"/>
      <c r="EN148" s="490">
        <v>3</v>
      </c>
      <c r="EO148" s="491">
        <v>67418.58</v>
      </c>
      <c r="EP148" s="490">
        <v>29</v>
      </c>
      <c r="EQ148" s="490"/>
      <c r="ER148" s="491"/>
      <c r="ES148" s="490"/>
      <c r="ET148" s="490">
        <v>15</v>
      </c>
      <c r="EU148" s="491">
        <v>280910.7</v>
      </c>
      <c r="EV148" s="490">
        <v>127</v>
      </c>
      <c r="EW148" s="490"/>
      <c r="EX148" s="491"/>
      <c r="EY148" s="490"/>
      <c r="EZ148" s="490"/>
      <c r="FA148" s="491"/>
      <c r="FB148" s="490"/>
      <c r="FC148" s="490"/>
      <c r="FD148" s="491"/>
      <c r="FE148" s="490"/>
      <c r="FF148" s="490"/>
      <c r="FG148" s="491"/>
      <c r="FH148" s="490"/>
      <c r="FI148" s="490"/>
      <c r="FJ148" s="491"/>
      <c r="FK148" s="490"/>
      <c r="FL148" s="490"/>
      <c r="FM148" s="491"/>
      <c r="FN148" s="490"/>
      <c r="FO148" s="490"/>
      <c r="FP148" s="491"/>
      <c r="FQ148" s="490"/>
      <c r="FR148" s="490"/>
      <c r="FS148" s="491"/>
      <c r="FT148" s="490"/>
      <c r="FU148" s="490"/>
      <c r="FV148" s="491"/>
      <c r="FW148" s="490"/>
      <c r="FX148" s="490"/>
      <c r="FY148" s="491"/>
      <c r="FZ148" s="490"/>
      <c r="GA148" s="490"/>
      <c r="GB148" s="491"/>
      <c r="GC148" s="490"/>
      <c r="GD148" s="490"/>
      <c r="GE148" s="491"/>
      <c r="GF148" s="490"/>
      <c r="GG148" s="490"/>
      <c r="GH148" s="491"/>
      <c r="GI148" s="490"/>
      <c r="GJ148" s="490"/>
      <c r="GK148" s="491"/>
      <c r="GL148" s="490"/>
      <c r="GM148" s="490"/>
      <c r="GN148" s="491"/>
      <c r="GO148" s="490"/>
      <c r="GP148" s="490"/>
      <c r="GQ148" s="491"/>
      <c r="GR148" s="490"/>
      <c r="GS148" s="490"/>
      <c r="GT148" s="491"/>
      <c r="GU148" s="490"/>
      <c r="GV148" s="490"/>
      <c r="GW148" s="491"/>
      <c r="GX148" s="490"/>
      <c r="GY148" s="490"/>
      <c r="GZ148" s="491"/>
      <c r="HA148" s="490"/>
      <c r="HB148" s="490"/>
      <c r="HC148" s="491"/>
      <c r="HD148" s="490"/>
      <c r="HE148" s="490"/>
      <c r="HF148" s="491"/>
      <c r="HG148" s="490"/>
      <c r="HH148" s="490"/>
      <c r="HI148" s="491"/>
      <c r="HJ148" s="490"/>
      <c r="HK148" s="490"/>
      <c r="HL148" s="491"/>
      <c r="HM148" s="490"/>
      <c r="HN148" s="490"/>
      <c r="HO148" s="491"/>
      <c r="HP148" s="490"/>
      <c r="HQ148" s="490"/>
      <c r="HR148" s="491"/>
      <c r="HS148" s="490"/>
      <c r="HT148" s="490">
        <v>7</v>
      </c>
      <c r="HU148" s="491">
        <v>179530.33999999997</v>
      </c>
      <c r="HV148" s="490">
        <v>18</v>
      </c>
      <c r="HW148" s="490"/>
      <c r="HX148" s="491"/>
      <c r="HY148" s="490"/>
      <c r="HZ148" s="490"/>
      <c r="IA148" s="491"/>
      <c r="IB148" s="490"/>
      <c r="IC148" s="490"/>
      <c r="ID148" s="491"/>
      <c r="IE148" s="490"/>
      <c r="IF148" s="490"/>
      <c r="IG148" s="491"/>
      <c r="IH148" s="490"/>
      <c r="II148" s="490"/>
      <c r="IJ148" s="491"/>
      <c r="IK148" s="490"/>
      <c r="IL148" s="490"/>
      <c r="IM148" s="490"/>
      <c r="IN148" s="490"/>
      <c r="IO148" s="490"/>
      <c r="IP148" s="490"/>
      <c r="IQ148" s="490"/>
      <c r="IR148" s="490"/>
      <c r="IS148" s="491"/>
      <c r="IT148" s="490"/>
      <c r="IU148" s="490"/>
      <c r="IV148" s="490"/>
      <c r="IW148" s="490"/>
      <c r="IX148" s="492">
        <v>73</v>
      </c>
      <c r="IY148" s="491">
        <v>1580338.5399999996</v>
      </c>
      <c r="IZ148" s="492">
        <v>649</v>
      </c>
      <c r="JA148" s="492">
        <v>0</v>
      </c>
      <c r="JB148" s="491">
        <v>0</v>
      </c>
      <c r="JC148" s="492">
        <v>0</v>
      </c>
      <c r="JD148" s="492">
        <v>73</v>
      </c>
      <c r="JE148" s="491">
        <v>1580338.5399999979</v>
      </c>
      <c r="JF148" s="492">
        <v>649</v>
      </c>
    </row>
    <row r="149" spans="1:266" x14ac:dyDescent="0.2">
      <c r="A149" s="483">
        <v>2</v>
      </c>
      <c r="B149" s="321">
        <v>23</v>
      </c>
      <c r="C149" s="321" t="s">
        <v>35</v>
      </c>
      <c r="D149" s="294" t="s">
        <v>422</v>
      </c>
      <c r="E149" s="297" t="s">
        <v>223</v>
      </c>
      <c r="F149" s="285"/>
      <c r="G149" s="286"/>
      <c r="H149" s="285"/>
      <c r="I149" s="285">
        <v>1</v>
      </c>
      <c r="J149" s="286">
        <v>18937.8</v>
      </c>
      <c r="K149" s="285">
        <v>8</v>
      </c>
      <c r="L149" s="285"/>
      <c r="M149" s="286"/>
      <c r="N149" s="285"/>
      <c r="O149" s="285"/>
      <c r="P149" s="286"/>
      <c r="Q149" s="285"/>
      <c r="R149" s="285"/>
      <c r="S149" s="286"/>
      <c r="T149" s="285"/>
      <c r="U149" s="285"/>
      <c r="V149" s="286"/>
      <c r="W149" s="285"/>
      <c r="X149" s="285"/>
      <c r="Y149" s="286"/>
      <c r="Z149" s="285"/>
      <c r="AA149" s="285"/>
      <c r="AB149" s="286"/>
      <c r="AC149" s="285"/>
      <c r="AD149" s="285"/>
      <c r="AE149" s="286"/>
      <c r="AF149" s="285"/>
      <c r="AG149" s="285"/>
      <c r="AH149" s="286"/>
      <c r="AI149" s="285"/>
      <c r="AJ149" s="285"/>
      <c r="AK149" s="286"/>
      <c r="AL149" s="285"/>
      <c r="AM149" s="285"/>
      <c r="AN149" s="286"/>
      <c r="AO149" s="285"/>
      <c r="AP149" s="285"/>
      <c r="AQ149" s="286"/>
      <c r="AR149" s="285"/>
      <c r="AS149" s="285"/>
      <c r="AT149" s="286"/>
      <c r="AU149" s="285"/>
      <c r="AV149" s="285"/>
      <c r="AW149" s="286"/>
      <c r="AX149" s="285"/>
      <c r="AY149" s="285"/>
      <c r="AZ149" s="286"/>
      <c r="BA149" s="285"/>
      <c r="BB149" s="285">
        <v>18</v>
      </c>
      <c r="BC149" s="286">
        <v>542973.78000000014</v>
      </c>
      <c r="BD149" s="285">
        <v>176</v>
      </c>
      <c r="BE149" s="285"/>
      <c r="BF149" s="286"/>
      <c r="BG149" s="285"/>
      <c r="BH149" s="285">
        <v>6</v>
      </c>
      <c r="BI149" s="286">
        <v>124989.48000000001</v>
      </c>
      <c r="BJ149" s="285">
        <v>54</v>
      </c>
      <c r="BK149" s="285"/>
      <c r="BL149" s="286"/>
      <c r="BM149" s="285"/>
      <c r="BN149" s="285"/>
      <c r="BO149" s="286"/>
      <c r="BP149" s="285"/>
      <c r="BQ149" s="285"/>
      <c r="BR149" s="286"/>
      <c r="BS149" s="285"/>
      <c r="BT149" s="285">
        <v>84</v>
      </c>
      <c r="BU149" s="286">
        <v>1908930.2400000033</v>
      </c>
      <c r="BV149" s="285">
        <v>845</v>
      </c>
      <c r="BW149" s="285">
        <v>1</v>
      </c>
      <c r="BX149" s="286">
        <v>22725.360000000001</v>
      </c>
      <c r="BY149" s="285">
        <v>10</v>
      </c>
      <c r="BZ149" s="285"/>
      <c r="CA149" s="286"/>
      <c r="CB149" s="285"/>
      <c r="CC149" s="285"/>
      <c r="CD149" s="286"/>
      <c r="CE149" s="285"/>
      <c r="CF149" s="285">
        <v>2</v>
      </c>
      <c r="CG149" s="286">
        <v>45450.720000000001</v>
      </c>
      <c r="CH149" s="285">
        <v>16</v>
      </c>
      <c r="CI149" s="285"/>
      <c r="CJ149" s="286"/>
      <c r="CK149" s="285"/>
      <c r="CL149" s="285"/>
      <c r="CM149" s="286"/>
      <c r="CN149" s="285"/>
      <c r="CO149" s="285"/>
      <c r="CP149" s="286"/>
      <c r="CQ149" s="285"/>
      <c r="CR149" s="285">
        <v>2</v>
      </c>
      <c r="CS149" s="286">
        <v>69528.78</v>
      </c>
      <c r="CT149" s="285">
        <v>16</v>
      </c>
      <c r="CU149" s="285"/>
      <c r="CV149" s="286"/>
      <c r="CW149" s="285"/>
      <c r="CX149" s="285">
        <v>12</v>
      </c>
      <c r="CY149" s="286">
        <v>272704.31999999995</v>
      </c>
      <c r="CZ149" s="285">
        <v>97</v>
      </c>
      <c r="DA149" s="285"/>
      <c r="DB149" s="286"/>
      <c r="DC149" s="285"/>
      <c r="DD149" s="285">
        <v>23</v>
      </c>
      <c r="DE149" s="286">
        <v>522683.2799999998</v>
      </c>
      <c r="DF149" s="285">
        <v>213</v>
      </c>
      <c r="DG149" s="285"/>
      <c r="DH149" s="286"/>
      <c r="DI149" s="285"/>
      <c r="DJ149" s="285"/>
      <c r="DK149" s="286"/>
      <c r="DL149" s="285"/>
      <c r="DM149" s="285"/>
      <c r="DN149" s="286"/>
      <c r="DO149" s="285"/>
      <c r="DP149" s="285">
        <v>38</v>
      </c>
      <c r="DQ149" s="286">
        <v>719636.40000000026</v>
      </c>
      <c r="DR149" s="285">
        <v>384</v>
      </c>
      <c r="DS149" s="285"/>
      <c r="DT149" s="286"/>
      <c r="DU149" s="285"/>
      <c r="DV149" s="285"/>
      <c r="DW149" s="286"/>
      <c r="DX149" s="285"/>
      <c r="DY149" s="285"/>
      <c r="DZ149" s="286"/>
      <c r="EA149" s="285"/>
      <c r="EB149" s="285"/>
      <c r="EC149" s="286"/>
      <c r="ED149" s="285"/>
      <c r="EE149" s="285"/>
      <c r="EF149" s="286"/>
      <c r="EG149" s="285"/>
      <c r="EH149" s="285">
        <v>29</v>
      </c>
      <c r="EI149" s="286">
        <v>659035.43999999971</v>
      </c>
      <c r="EJ149" s="285">
        <v>325</v>
      </c>
      <c r="EK149" s="285">
        <v>2</v>
      </c>
      <c r="EL149" s="286">
        <v>45450.720000000001</v>
      </c>
      <c r="EM149" s="285">
        <v>20</v>
      </c>
      <c r="EN149" s="285">
        <v>12</v>
      </c>
      <c r="EO149" s="286">
        <v>272704.31999999995</v>
      </c>
      <c r="EP149" s="285">
        <v>122</v>
      </c>
      <c r="EQ149" s="285"/>
      <c r="ER149" s="286"/>
      <c r="ES149" s="285"/>
      <c r="ET149" s="285">
        <v>165</v>
      </c>
      <c r="EU149" s="286">
        <v>3124736.9999999935</v>
      </c>
      <c r="EV149" s="285">
        <v>1460</v>
      </c>
      <c r="EW149" s="285"/>
      <c r="EX149" s="286"/>
      <c r="EY149" s="285"/>
      <c r="EZ149" s="285"/>
      <c r="FA149" s="286"/>
      <c r="FB149" s="285"/>
      <c r="FC149" s="285"/>
      <c r="FD149" s="286"/>
      <c r="FE149" s="285"/>
      <c r="FF149" s="285"/>
      <c r="FG149" s="286"/>
      <c r="FH149" s="285"/>
      <c r="FI149" s="285"/>
      <c r="FJ149" s="286"/>
      <c r="FK149" s="285"/>
      <c r="FL149" s="285"/>
      <c r="FM149" s="286"/>
      <c r="FN149" s="285"/>
      <c r="FO149" s="285"/>
      <c r="FP149" s="286"/>
      <c r="FQ149" s="285"/>
      <c r="FR149" s="285"/>
      <c r="FS149" s="286"/>
      <c r="FT149" s="285"/>
      <c r="FU149" s="285"/>
      <c r="FV149" s="286"/>
      <c r="FW149" s="285"/>
      <c r="FX149" s="285"/>
      <c r="FY149" s="286"/>
      <c r="FZ149" s="285"/>
      <c r="GA149" s="285"/>
      <c r="GB149" s="286"/>
      <c r="GC149" s="285"/>
      <c r="GD149" s="285">
        <v>109</v>
      </c>
      <c r="GE149" s="286">
        <v>2064220.2000000034</v>
      </c>
      <c r="GF149" s="285">
        <v>946</v>
      </c>
      <c r="GG149" s="285"/>
      <c r="GH149" s="286"/>
      <c r="GI149" s="285"/>
      <c r="GJ149" s="285"/>
      <c r="GK149" s="286"/>
      <c r="GL149" s="285"/>
      <c r="GM149" s="285"/>
      <c r="GN149" s="286"/>
      <c r="GO149" s="285"/>
      <c r="GP149" s="285"/>
      <c r="GQ149" s="286"/>
      <c r="GR149" s="285"/>
      <c r="GS149" s="285"/>
      <c r="GT149" s="286"/>
      <c r="GU149" s="285"/>
      <c r="GV149" s="285"/>
      <c r="GW149" s="286"/>
      <c r="GX149" s="285"/>
      <c r="GY149" s="285"/>
      <c r="GZ149" s="286"/>
      <c r="HA149" s="285"/>
      <c r="HB149" s="285"/>
      <c r="HC149" s="286"/>
      <c r="HD149" s="285"/>
      <c r="HE149" s="285"/>
      <c r="HF149" s="286"/>
      <c r="HG149" s="285"/>
      <c r="HH149" s="285">
        <v>4</v>
      </c>
      <c r="HI149" s="286">
        <v>90901.440000000002</v>
      </c>
      <c r="HJ149" s="285">
        <v>29</v>
      </c>
      <c r="HK149" s="285"/>
      <c r="HL149" s="286"/>
      <c r="HM149" s="285"/>
      <c r="HN149" s="285"/>
      <c r="HO149" s="286"/>
      <c r="HP149" s="285"/>
      <c r="HQ149" s="285"/>
      <c r="HR149" s="286"/>
      <c r="HS149" s="285"/>
      <c r="HT149" s="285"/>
      <c r="HU149" s="286"/>
      <c r="HV149" s="285"/>
      <c r="HW149" s="285"/>
      <c r="HX149" s="286"/>
      <c r="HY149" s="285"/>
      <c r="HZ149" s="285"/>
      <c r="IA149" s="286"/>
      <c r="IB149" s="285"/>
      <c r="IC149" s="285"/>
      <c r="ID149" s="286"/>
      <c r="IE149" s="285"/>
      <c r="IF149" s="285">
        <v>3</v>
      </c>
      <c r="IG149" s="286">
        <v>68176.08</v>
      </c>
      <c r="IH149" s="285">
        <v>30</v>
      </c>
      <c r="II149" s="285"/>
      <c r="IJ149" s="286"/>
      <c r="IK149" s="285"/>
      <c r="IL149" s="285"/>
      <c r="IM149" s="285"/>
      <c r="IN149" s="285"/>
      <c r="IO149" s="285"/>
      <c r="IP149" s="285"/>
      <c r="IQ149" s="285"/>
      <c r="IR149" s="285"/>
      <c r="IS149" s="286"/>
      <c r="IT149" s="285"/>
      <c r="IU149" s="285"/>
      <c r="IV149" s="285"/>
      <c r="IW149" s="285"/>
      <c r="IX149" s="484">
        <v>507</v>
      </c>
      <c r="IY149" s="370">
        <v>10486671.48</v>
      </c>
      <c r="IZ149" s="484">
        <v>4713</v>
      </c>
      <c r="JA149" s="484">
        <v>4</v>
      </c>
      <c r="JB149" s="370">
        <v>87113.88</v>
      </c>
      <c r="JC149" s="484">
        <v>38</v>
      </c>
      <c r="JD149" s="485">
        <v>511</v>
      </c>
      <c r="JE149" s="286">
        <v>10573785.360000074</v>
      </c>
      <c r="JF149" s="485">
        <v>4751</v>
      </c>
    </row>
    <row r="150" spans="1:266" x14ac:dyDescent="0.2">
      <c r="A150" s="486">
        <v>2</v>
      </c>
      <c r="B150" s="487" t="s">
        <v>495</v>
      </c>
      <c r="C150" s="487"/>
      <c r="D150" s="488"/>
      <c r="E150" s="489"/>
      <c r="F150" s="490"/>
      <c r="G150" s="491"/>
      <c r="H150" s="490"/>
      <c r="I150" s="490">
        <v>1</v>
      </c>
      <c r="J150" s="491">
        <v>18937.8</v>
      </c>
      <c r="K150" s="490">
        <v>8</v>
      </c>
      <c r="L150" s="490"/>
      <c r="M150" s="491"/>
      <c r="N150" s="490"/>
      <c r="O150" s="490"/>
      <c r="P150" s="491"/>
      <c r="Q150" s="490"/>
      <c r="R150" s="490"/>
      <c r="S150" s="491"/>
      <c r="T150" s="490"/>
      <c r="U150" s="490"/>
      <c r="V150" s="491"/>
      <c r="W150" s="490"/>
      <c r="X150" s="490"/>
      <c r="Y150" s="491"/>
      <c r="Z150" s="490"/>
      <c r="AA150" s="490"/>
      <c r="AB150" s="491"/>
      <c r="AC150" s="490"/>
      <c r="AD150" s="490"/>
      <c r="AE150" s="491"/>
      <c r="AF150" s="490"/>
      <c r="AG150" s="490"/>
      <c r="AH150" s="491"/>
      <c r="AI150" s="490"/>
      <c r="AJ150" s="490"/>
      <c r="AK150" s="491"/>
      <c r="AL150" s="490"/>
      <c r="AM150" s="490"/>
      <c r="AN150" s="491"/>
      <c r="AO150" s="490"/>
      <c r="AP150" s="490"/>
      <c r="AQ150" s="491"/>
      <c r="AR150" s="490"/>
      <c r="AS150" s="490"/>
      <c r="AT150" s="491"/>
      <c r="AU150" s="490"/>
      <c r="AV150" s="490"/>
      <c r="AW150" s="491"/>
      <c r="AX150" s="490"/>
      <c r="AY150" s="490"/>
      <c r="AZ150" s="491"/>
      <c r="BA150" s="490"/>
      <c r="BB150" s="490">
        <v>18</v>
      </c>
      <c r="BC150" s="491">
        <v>542973.78000000014</v>
      </c>
      <c r="BD150" s="490">
        <v>176</v>
      </c>
      <c r="BE150" s="490"/>
      <c r="BF150" s="491"/>
      <c r="BG150" s="490"/>
      <c r="BH150" s="490">
        <v>6</v>
      </c>
      <c r="BI150" s="491">
        <v>124989.48000000001</v>
      </c>
      <c r="BJ150" s="490">
        <v>54</v>
      </c>
      <c r="BK150" s="490"/>
      <c r="BL150" s="491"/>
      <c r="BM150" s="490"/>
      <c r="BN150" s="490"/>
      <c r="BO150" s="491"/>
      <c r="BP150" s="490"/>
      <c r="BQ150" s="490"/>
      <c r="BR150" s="491"/>
      <c r="BS150" s="490"/>
      <c r="BT150" s="490">
        <v>84</v>
      </c>
      <c r="BU150" s="491">
        <v>1908930.2400000033</v>
      </c>
      <c r="BV150" s="490">
        <v>845</v>
      </c>
      <c r="BW150" s="490">
        <v>1</v>
      </c>
      <c r="BX150" s="491">
        <v>22725.360000000001</v>
      </c>
      <c r="BY150" s="490">
        <v>10</v>
      </c>
      <c r="BZ150" s="490"/>
      <c r="CA150" s="491"/>
      <c r="CB150" s="490"/>
      <c r="CC150" s="490"/>
      <c r="CD150" s="491"/>
      <c r="CE150" s="490"/>
      <c r="CF150" s="490">
        <v>2</v>
      </c>
      <c r="CG150" s="491">
        <v>45450.720000000001</v>
      </c>
      <c r="CH150" s="490">
        <v>16</v>
      </c>
      <c r="CI150" s="490"/>
      <c r="CJ150" s="491"/>
      <c r="CK150" s="490"/>
      <c r="CL150" s="490"/>
      <c r="CM150" s="491"/>
      <c r="CN150" s="490"/>
      <c r="CO150" s="490"/>
      <c r="CP150" s="491"/>
      <c r="CQ150" s="490"/>
      <c r="CR150" s="490">
        <v>2</v>
      </c>
      <c r="CS150" s="491">
        <v>69528.78</v>
      </c>
      <c r="CT150" s="490">
        <v>16</v>
      </c>
      <c r="CU150" s="490"/>
      <c r="CV150" s="491"/>
      <c r="CW150" s="490"/>
      <c r="CX150" s="490">
        <v>12</v>
      </c>
      <c r="CY150" s="491">
        <v>272704.31999999995</v>
      </c>
      <c r="CZ150" s="490">
        <v>97</v>
      </c>
      <c r="DA150" s="490"/>
      <c r="DB150" s="491"/>
      <c r="DC150" s="490"/>
      <c r="DD150" s="490">
        <v>23</v>
      </c>
      <c r="DE150" s="491">
        <v>522683.2799999998</v>
      </c>
      <c r="DF150" s="490">
        <v>213</v>
      </c>
      <c r="DG150" s="490"/>
      <c r="DH150" s="491"/>
      <c r="DI150" s="490"/>
      <c r="DJ150" s="490"/>
      <c r="DK150" s="491"/>
      <c r="DL150" s="490"/>
      <c r="DM150" s="490"/>
      <c r="DN150" s="491"/>
      <c r="DO150" s="490"/>
      <c r="DP150" s="490">
        <v>38</v>
      </c>
      <c r="DQ150" s="491">
        <v>719636.40000000026</v>
      </c>
      <c r="DR150" s="490">
        <v>384</v>
      </c>
      <c r="DS150" s="490"/>
      <c r="DT150" s="491"/>
      <c r="DU150" s="490"/>
      <c r="DV150" s="490"/>
      <c r="DW150" s="491"/>
      <c r="DX150" s="490"/>
      <c r="DY150" s="490"/>
      <c r="DZ150" s="491"/>
      <c r="EA150" s="490"/>
      <c r="EB150" s="490"/>
      <c r="EC150" s="491"/>
      <c r="ED150" s="490"/>
      <c r="EE150" s="490"/>
      <c r="EF150" s="491"/>
      <c r="EG150" s="490"/>
      <c r="EH150" s="490">
        <v>29</v>
      </c>
      <c r="EI150" s="491">
        <v>659035.43999999971</v>
      </c>
      <c r="EJ150" s="490">
        <v>325</v>
      </c>
      <c r="EK150" s="490">
        <v>2</v>
      </c>
      <c r="EL150" s="491">
        <v>45450.720000000001</v>
      </c>
      <c r="EM150" s="490">
        <v>20</v>
      </c>
      <c r="EN150" s="490">
        <v>12</v>
      </c>
      <c r="EO150" s="491">
        <v>272704.31999999995</v>
      </c>
      <c r="EP150" s="490">
        <v>122</v>
      </c>
      <c r="EQ150" s="490"/>
      <c r="ER150" s="491"/>
      <c r="ES150" s="490"/>
      <c r="ET150" s="490">
        <v>165</v>
      </c>
      <c r="EU150" s="491">
        <v>3124736.9999999935</v>
      </c>
      <c r="EV150" s="490">
        <v>1460</v>
      </c>
      <c r="EW150" s="490"/>
      <c r="EX150" s="491"/>
      <c r="EY150" s="490"/>
      <c r="EZ150" s="490"/>
      <c r="FA150" s="491"/>
      <c r="FB150" s="490"/>
      <c r="FC150" s="490"/>
      <c r="FD150" s="491"/>
      <c r="FE150" s="490"/>
      <c r="FF150" s="490"/>
      <c r="FG150" s="491"/>
      <c r="FH150" s="490"/>
      <c r="FI150" s="490"/>
      <c r="FJ150" s="491"/>
      <c r="FK150" s="490"/>
      <c r="FL150" s="490"/>
      <c r="FM150" s="491"/>
      <c r="FN150" s="490"/>
      <c r="FO150" s="490"/>
      <c r="FP150" s="491"/>
      <c r="FQ150" s="490"/>
      <c r="FR150" s="490"/>
      <c r="FS150" s="491"/>
      <c r="FT150" s="490"/>
      <c r="FU150" s="490"/>
      <c r="FV150" s="491"/>
      <c r="FW150" s="490"/>
      <c r="FX150" s="490"/>
      <c r="FY150" s="491"/>
      <c r="FZ150" s="490"/>
      <c r="GA150" s="490"/>
      <c r="GB150" s="491"/>
      <c r="GC150" s="490"/>
      <c r="GD150" s="490">
        <v>109</v>
      </c>
      <c r="GE150" s="491">
        <v>2064220.2000000034</v>
      </c>
      <c r="GF150" s="490">
        <v>946</v>
      </c>
      <c r="GG150" s="490"/>
      <c r="GH150" s="491"/>
      <c r="GI150" s="490"/>
      <c r="GJ150" s="490"/>
      <c r="GK150" s="491"/>
      <c r="GL150" s="490"/>
      <c r="GM150" s="490"/>
      <c r="GN150" s="491"/>
      <c r="GO150" s="490"/>
      <c r="GP150" s="490"/>
      <c r="GQ150" s="491"/>
      <c r="GR150" s="490"/>
      <c r="GS150" s="490"/>
      <c r="GT150" s="491"/>
      <c r="GU150" s="490"/>
      <c r="GV150" s="490"/>
      <c r="GW150" s="491"/>
      <c r="GX150" s="490"/>
      <c r="GY150" s="490"/>
      <c r="GZ150" s="491"/>
      <c r="HA150" s="490"/>
      <c r="HB150" s="490"/>
      <c r="HC150" s="491"/>
      <c r="HD150" s="490"/>
      <c r="HE150" s="490"/>
      <c r="HF150" s="491"/>
      <c r="HG150" s="490"/>
      <c r="HH150" s="490">
        <v>4</v>
      </c>
      <c r="HI150" s="491">
        <v>90901.440000000002</v>
      </c>
      <c r="HJ150" s="490">
        <v>29</v>
      </c>
      <c r="HK150" s="490"/>
      <c r="HL150" s="491"/>
      <c r="HM150" s="490"/>
      <c r="HN150" s="490"/>
      <c r="HO150" s="491"/>
      <c r="HP150" s="490"/>
      <c r="HQ150" s="490"/>
      <c r="HR150" s="491"/>
      <c r="HS150" s="490"/>
      <c r="HT150" s="490"/>
      <c r="HU150" s="491"/>
      <c r="HV150" s="490"/>
      <c r="HW150" s="490"/>
      <c r="HX150" s="491"/>
      <c r="HY150" s="490"/>
      <c r="HZ150" s="490"/>
      <c r="IA150" s="491"/>
      <c r="IB150" s="490"/>
      <c r="IC150" s="490"/>
      <c r="ID150" s="491"/>
      <c r="IE150" s="490"/>
      <c r="IF150" s="490">
        <v>3</v>
      </c>
      <c r="IG150" s="491">
        <v>68176.08</v>
      </c>
      <c r="IH150" s="490">
        <v>30</v>
      </c>
      <c r="II150" s="490"/>
      <c r="IJ150" s="491"/>
      <c r="IK150" s="490"/>
      <c r="IL150" s="490"/>
      <c r="IM150" s="490"/>
      <c r="IN150" s="490"/>
      <c r="IO150" s="490"/>
      <c r="IP150" s="490"/>
      <c r="IQ150" s="490"/>
      <c r="IR150" s="490"/>
      <c r="IS150" s="491"/>
      <c r="IT150" s="490"/>
      <c r="IU150" s="490"/>
      <c r="IV150" s="490"/>
      <c r="IW150" s="490"/>
      <c r="IX150" s="492">
        <v>507</v>
      </c>
      <c r="IY150" s="491">
        <v>10486671.48</v>
      </c>
      <c r="IZ150" s="492">
        <v>4713</v>
      </c>
      <c r="JA150" s="492">
        <v>4</v>
      </c>
      <c r="JB150" s="491">
        <v>87113.88</v>
      </c>
      <c r="JC150" s="492">
        <v>38</v>
      </c>
      <c r="JD150" s="492">
        <v>511</v>
      </c>
      <c r="JE150" s="491">
        <v>10573785.360000074</v>
      </c>
      <c r="JF150" s="492">
        <v>4751</v>
      </c>
    </row>
    <row r="151" spans="1:266" ht="25.5" x14ac:dyDescent="0.2">
      <c r="A151" s="483">
        <v>2</v>
      </c>
      <c r="B151" s="321">
        <v>24</v>
      </c>
      <c r="C151" s="321" t="s">
        <v>36</v>
      </c>
      <c r="D151" s="294" t="s">
        <v>423</v>
      </c>
      <c r="E151" s="297" t="s">
        <v>224</v>
      </c>
      <c r="F151" s="285"/>
      <c r="G151" s="286"/>
      <c r="H151" s="285"/>
      <c r="I151" s="285"/>
      <c r="J151" s="286"/>
      <c r="K151" s="285"/>
      <c r="L151" s="285"/>
      <c r="M151" s="286"/>
      <c r="N151" s="285"/>
      <c r="O151" s="285"/>
      <c r="P151" s="286"/>
      <c r="Q151" s="285"/>
      <c r="R151" s="285"/>
      <c r="S151" s="286"/>
      <c r="T151" s="285"/>
      <c r="U151" s="285"/>
      <c r="V151" s="286"/>
      <c r="W151" s="285"/>
      <c r="X151" s="285"/>
      <c r="Y151" s="286"/>
      <c r="Z151" s="285"/>
      <c r="AA151" s="285"/>
      <c r="AB151" s="286"/>
      <c r="AC151" s="285"/>
      <c r="AD151" s="285"/>
      <c r="AE151" s="286"/>
      <c r="AF151" s="285"/>
      <c r="AG151" s="285"/>
      <c r="AH151" s="286"/>
      <c r="AI151" s="285"/>
      <c r="AJ151" s="285"/>
      <c r="AK151" s="286"/>
      <c r="AL151" s="285"/>
      <c r="AM151" s="285"/>
      <c r="AN151" s="286"/>
      <c r="AO151" s="285"/>
      <c r="AP151" s="285">
        <v>39</v>
      </c>
      <c r="AQ151" s="286">
        <v>1136688.8399999994</v>
      </c>
      <c r="AR151" s="285">
        <v>412</v>
      </c>
      <c r="AS151" s="285"/>
      <c r="AT151" s="286"/>
      <c r="AU151" s="285"/>
      <c r="AV151" s="285"/>
      <c r="AW151" s="286"/>
      <c r="AX151" s="285"/>
      <c r="AY151" s="285"/>
      <c r="AZ151" s="286"/>
      <c r="BA151" s="285"/>
      <c r="BB151" s="285">
        <v>1</v>
      </c>
      <c r="BC151" s="286">
        <v>48934.67</v>
      </c>
      <c r="BD151" s="285">
        <v>10</v>
      </c>
      <c r="BE151" s="285"/>
      <c r="BF151" s="286"/>
      <c r="BG151" s="285"/>
      <c r="BH151" s="285"/>
      <c r="BI151" s="286"/>
      <c r="BJ151" s="285"/>
      <c r="BK151" s="285"/>
      <c r="BL151" s="286"/>
      <c r="BM151" s="285"/>
      <c r="BN151" s="285"/>
      <c r="BO151" s="286"/>
      <c r="BP151" s="285"/>
      <c r="BQ151" s="285"/>
      <c r="BR151" s="286"/>
      <c r="BS151" s="285"/>
      <c r="BT151" s="285">
        <v>3</v>
      </c>
      <c r="BU151" s="286">
        <v>110596.74</v>
      </c>
      <c r="BV151" s="285">
        <v>37</v>
      </c>
      <c r="BW151" s="285"/>
      <c r="BX151" s="286"/>
      <c r="BY151" s="285"/>
      <c r="BZ151" s="285"/>
      <c r="CA151" s="286"/>
      <c r="CB151" s="285"/>
      <c r="CC151" s="285"/>
      <c r="CD151" s="286"/>
      <c r="CE151" s="285"/>
      <c r="CF151" s="285">
        <v>2</v>
      </c>
      <c r="CG151" s="286">
        <v>73731.16</v>
      </c>
      <c r="CH151" s="285">
        <v>16</v>
      </c>
      <c r="CI151" s="285"/>
      <c r="CJ151" s="286"/>
      <c r="CK151" s="285"/>
      <c r="CL151" s="285"/>
      <c r="CM151" s="286"/>
      <c r="CN151" s="285"/>
      <c r="CO151" s="285"/>
      <c r="CP151" s="286"/>
      <c r="CQ151" s="285"/>
      <c r="CR151" s="285">
        <v>3</v>
      </c>
      <c r="CS151" s="286">
        <v>169186.71</v>
      </c>
      <c r="CT151" s="285">
        <v>26</v>
      </c>
      <c r="CU151" s="285"/>
      <c r="CV151" s="286"/>
      <c r="CW151" s="285"/>
      <c r="CX151" s="285"/>
      <c r="CY151" s="286"/>
      <c r="CZ151" s="285"/>
      <c r="DA151" s="285"/>
      <c r="DB151" s="286"/>
      <c r="DC151" s="285"/>
      <c r="DD151" s="285"/>
      <c r="DE151" s="286"/>
      <c r="DF151" s="285"/>
      <c r="DG151" s="285"/>
      <c r="DH151" s="286"/>
      <c r="DI151" s="285"/>
      <c r="DJ151" s="285"/>
      <c r="DK151" s="286"/>
      <c r="DL151" s="285"/>
      <c r="DM151" s="285"/>
      <c r="DN151" s="286"/>
      <c r="DO151" s="285"/>
      <c r="DP151" s="285">
        <v>2</v>
      </c>
      <c r="DQ151" s="286">
        <v>61442.64</v>
      </c>
      <c r="DR151" s="285">
        <v>20</v>
      </c>
      <c r="DS151" s="285"/>
      <c r="DT151" s="286"/>
      <c r="DU151" s="285"/>
      <c r="DV151" s="285">
        <v>1</v>
      </c>
      <c r="DW151" s="286">
        <v>36865.58</v>
      </c>
      <c r="DX151" s="285">
        <v>11</v>
      </c>
      <c r="DY151" s="285"/>
      <c r="DZ151" s="286"/>
      <c r="EA151" s="285"/>
      <c r="EB151" s="285"/>
      <c r="EC151" s="286"/>
      <c r="ED151" s="285"/>
      <c r="EE151" s="285"/>
      <c r="EF151" s="286"/>
      <c r="EG151" s="285"/>
      <c r="EH151" s="285">
        <v>1</v>
      </c>
      <c r="EI151" s="286">
        <v>36865.58</v>
      </c>
      <c r="EJ151" s="285">
        <v>11</v>
      </c>
      <c r="EK151" s="285"/>
      <c r="EL151" s="286"/>
      <c r="EM151" s="285"/>
      <c r="EN151" s="285">
        <v>4</v>
      </c>
      <c r="EO151" s="286">
        <v>147462.32</v>
      </c>
      <c r="EP151" s="285">
        <v>41</v>
      </c>
      <c r="EQ151" s="285"/>
      <c r="ER151" s="286"/>
      <c r="ES151" s="285"/>
      <c r="ET151" s="285">
        <v>1</v>
      </c>
      <c r="EU151" s="286">
        <v>30721.32</v>
      </c>
      <c r="EV151" s="285">
        <v>10</v>
      </c>
      <c r="EW151" s="285"/>
      <c r="EX151" s="286"/>
      <c r="EY151" s="285"/>
      <c r="EZ151" s="285"/>
      <c r="FA151" s="286"/>
      <c r="FB151" s="285"/>
      <c r="FC151" s="285"/>
      <c r="FD151" s="286"/>
      <c r="FE151" s="285"/>
      <c r="FF151" s="285"/>
      <c r="FG151" s="286"/>
      <c r="FH151" s="285"/>
      <c r="FI151" s="285"/>
      <c r="FJ151" s="286"/>
      <c r="FK151" s="285"/>
      <c r="FL151" s="285"/>
      <c r="FM151" s="286"/>
      <c r="FN151" s="285"/>
      <c r="FO151" s="285"/>
      <c r="FP151" s="286"/>
      <c r="FQ151" s="285"/>
      <c r="FR151" s="285"/>
      <c r="FS151" s="286"/>
      <c r="FT151" s="285"/>
      <c r="FU151" s="285"/>
      <c r="FV151" s="286"/>
      <c r="FW151" s="285"/>
      <c r="FX151" s="285"/>
      <c r="FY151" s="286"/>
      <c r="FZ151" s="285"/>
      <c r="GA151" s="285"/>
      <c r="GB151" s="286"/>
      <c r="GC151" s="285"/>
      <c r="GD151" s="285"/>
      <c r="GE151" s="286"/>
      <c r="GF151" s="285"/>
      <c r="GG151" s="285"/>
      <c r="GH151" s="286"/>
      <c r="GI151" s="285"/>
      <c r="GJ151" s="285"/>
      <c r="GK151" s="286"/>
      <c r="GL151" s="285"/>
      <c r="GM151" s="285"/>
      <c r="GN151" s="286"/>
      <c r="GO151" s="285"/>
      <c r="GP151" s="285"/>
      <c r="GQ151" s="286"/>
      <c r="GR151" s="285"/>
      <c r="GS151" s="285"/>
      <c r="GT151" s="286"/>
      <c r="GU151" s="285"/>
      <c r="GV151" s="285"/>
      <c r="GW151" s="286"/>
      <c r="GX151" s="285"/>
      <c r="GY151" s="285"/>
      <c r="GZ151" s="286"/>
      <c r="HA151" s="285"/>
      <c r="HB151" s="285">
        <v>39</v>
      </c>
      <c r="HC151" s="286">
        <v>1419324.8300000003</v>
      </c>
      <c r="HD151" s="285">
        <v>155</v>
      </c>
      <c r="HE151" s="285"/>
      <c r="HF151" s="286"/>
      <c r="HG151" s="285"/>
      <c r="HH151" s="285"/>
      <c r="HI151" s="286"/>
      <c r="HJ151" s="285"/>
      <c r="HK151" s="285"/>
      <c r="HL151" s="286"/>
      <c r="HM151" s="285"/>
      <c r="HN151" s="285"/>
      <c r="HO151" s="286"/>
      <c r="HP151" s="285"/>
      <c r="HQ151" s="285"/>
      <c r="HR151" s="286"/>
      <c r="HS151" s="285"/>
      <c r="HT151" s="285"/>
      <c r="HU151" s="286"/>
      <c r="HV151" s="285"/>
      <c r="HW151" s="285"/>
      <c r="HX151" s="286"/>
      <c r="HY151" s="285"/>
      <c r="HZ151" s="285"/>
      <c r="IA151" s="286"/>
      <c r="IB151" s="285"/>
      <c r="IC151" s="285"/>
      <c r="ID151" s="286"/>
      <c r="IE151" s="285"/>
      <c r="IF151" s="285">
        <v>11</v>
      </c>
      <c r="IG151" s="286">
        <v>405521.38000000012</v>
      </c>
      <c r="IH151" s="285">
        <v>114</v>
      </c>
      <c r="II151" s="285">
        <v>3</v>
      </c>
      <c r="IJ151" s="286">
        <v>110596.74</v>
      </c>
      <c r="IK151" s="285">
        <v>37</v>
      </c>
      <c r="IL151" s="285"/>
      <c r="IM151" s="285"/>
      <c r="IN151" s="285"/>
      <c r="IO151" s="285"/>
      <c r="IP151" s="285"/>
      <c r="IQ151" s="285"/>
      <c r="IR151" s="285"/>
      <c r="IS151" s="286"/>
      <c r="IT151" s="285"/>
      <c r="IU151" s="285"/>
      <c r="IV151" s="285"/>
      <c r="IW151" s="285"/>
      <c r="IX151" s="484">
        <v>107</v>
      </c>
      <c r="IY151" s="370">
        <v>3677341.77</v>
      </c>
      <c r="IZ151" s="484">
        <v>863</v>
      </c>
      <c r="JA151" s="484">
        <v>3</v>
      </c>
      <c r="JB151" s="370">
        <v>110596.74</v>
      </c>
      <c r="JC151" s="484">
        <v>37</v>
      </c>
      <c r="JD151" s="485">
        <v>110</v>
      </c>
      <c r="JE151" s="286">
        <v>3787938.510000003</v>
      </c>
      <c r="JF151" s="485">
        <v>900</v>
      </c>
    </row>
    <row r="152" spans="1:266" x14ac:dyDescent="0.2">
      <c r="A152" s="486">
        <v>2</v>
      </c>
      <c r="B152" s="487" t="s">
        <v>496</v>
      </c>
      <c r="C152" s="487"/>
      <c r="D152" s="488"/>
      <c r="E152" s="489"/>
      <c r="F152" s="490"/>
      <c r="G152" s="491"/>
      <c r="H152" s="490"/>
      <c r="I152" s="490"/>
      <c r="J152" s="491"/>
      <c r="K152" s="490"/>
      <c r="L152" s="490"/>
      <c r="M152" s="491"/>
      <c r="N152" s="490"/>
      <c r="O152" s="490"/>
      <c r="P152" s="491"/>
      <c r="Q152" s="490"/>
      <c r="R152" s="490"/>
      <c r="S152" s="491"/>
      <c r="T152" s="490"/>
      <c r="U152" s="490"/>
      <c r="V152" s="491"/>
      <c r="W152" s="490"/>
      <c r="X152" s="490"/>
      <c r="Y152" s="491"/>
      <c r="Z152" s="490"/>
      <c r="AA152" s="490"/>
      <c r="AB152" s="491"/>
      <c r="AC152" s="490"/>
      <c r="AD152" s="490"/>
      <c r="AE152" s="491"/>
      <c r="AF152" s="490"/>
      <c r="AG152" s="490"/>
      <c r="AH152" s="491"/>
      <c r="AI152" s="490"/>
      <c r="AJ152" s="490"/>
      <c r="AK152" s="491"/>
      <c r="AL152" s="490"/>
      <c r="AM152" s="490"/>
      <c r="AN152" s="491"/>
      <c r="AO152" s="490"/>
      <c r="AP152" s="490">
        <v>39</v>
      </c>
      <c r="AQ152" s="491">
        <v>1136688.8399999994</v>
      </c>
      <c r="AR152" s="490">
        <v>412</v>
      </c>
      <c r="AS152" s="490"/>
      <c r="AT152" s="491"/>
      <c r="AU152" s="490"/>
      <c r="AV152" s="490"/>
      <c r="AW152" s="491"/>
      <c r="AX152" s="490"/>
      <c r="AY152" s="490"/>
      <c r="AZ152" s="491"/>
      <c r="BA152" s="490"/>
      <c r="BB152" s="490">
        <v>1</v>
      </c>
      <c r="BC152" s="491">
        <v>48934.67</v>
      </c>
      <c r="BD152" s="490">
        <v>10</v>
      </c>
      <c r="BE152" s="490"/>
      <c r="BF152" s="491"/>
      <c r="BG152" s="490"/>
      <c r="BH152" s="490"/>
      <c r="BI152" s="491"/>
      <c r="BJ152" s="490"/>
      <c r="BK152" s="490"/>
      <c r="BL152" s="491"/>
      <c r="BM152" s="490"/>
      <c r="BN152" s="490"/>
      <c r="BO152" s="491"/>
      <c r="BP152" s="490"/>
      <c r="BQ152" s="490"/>
      <c r="BR152" s="491"/>
      <c r="BS152" s="490"/>
      <c r="BT152" s="490">
        <v>3</v>
      </c>
      <c r="BU152" s="491">
        <v>110596.74</v>
      </c>
      <c r="BV152" s="490">
        <v>37</v>
      </c>
      <c r="BW152" s="490"/>
      <c r="BX152" s="491"/>
      <c r="BY152" s="490"/>
      <c r="BZ152" s="490"/>
      <c r="CA152" s="491"/>
      <c r="CB152" s="490"/>
      <c r="CC152" s="490"/>
      <c r="CD152" s="491"/>
      <c r="CE152" s="490"/>
      <c r="CF152" s="490">
        <v>2</v>
      </c>
      <c r="CG152" s="491">
        <v>73731.16</v>
      </c>
      <c r="CH152" s="490">
        <v>16</v>
      </c>
      <c r="CI152" s="490"/>
      <c r="CJ152" s="491"/>
      <c r="CK152" s="490"/>
      <c r="CL152" s="490"/>
      <c r="CM152" s="491"/>
      <c r="CN152" s="490"/>
      <c r="CO152" s="490"/>
      <c r="CP152" s="491"/>
      <c r="CQ152" s="490"/>
      <c r="CR152" s="490">
        <v>3</v>
      </c>
      <c r="CS152" s="491">
        <v>169186.71</v>
      </c>
      <c r="CT152" s="490">
        <v>26</v>
      </c>
      <c r="CU152" s="490"/>
      <c r="CV152" s="491"/>
      <c r="CW152" s="490"/>
      <c r="CX152" s="490"/>
      <c r="CY152" s="491"/>
      <c r="CZ152" s="490"/>
      <c r="DA152" s="490"/>
      <c r="DB152" s="491"/>
      <c r="DC152" s="490"/>
      <c r="DD152" s="490"/>
      <c r="DE152" s="491"/>
      <c r="DF152" s="490"/>
      <c r="DG152" s="490"/>
      <c r="DH152" s="491"/>
      <c r="DI152" s="490"/>
      <c r="DJ152" s="490"/>
      <c r="DK152" s="491"/>
      <c r="DL152" s="490"/>
      <c r="DM152" s="490"/>
      <c r="DN152" s="491"/>
      <c r="DO152" s="490"/>
      <c r="DP152" s="490">
        <v>2</v>
      </c>
      <c r="DQ152" s="491">
        <v>61442.64</v>
      </c>
      <c r="DR152" s="490">
        <v>20</v>
      </c>
      <c r="DS152" s="490"/>
      <c r="DT152" s="491"/>
      <c r="DU152" s="490"/>
      <c r="DV152" s="490">
        <v>1</v>
      </c>
      <c r="DW152" s="491">
        <v>36865.58</v>
      </c>
      <c r="DX152" s="490">
        <v>11</v>
      </c>
      <c r="DY152" s="490"/>
      <c r="DZ152" s="491"/>
      <c r="EA152" s="490"/>
      <c r="EB152" s="490"/>
      <c r="EC152" s="491"/>
      <c r="ED152" s="490"/>
      <c r="EE152" s="490"/>
      <c r="EF152" s="491"/>
      <c r="EG152" s="490"/>
      <c r="EH152" s="490">
        <v>1</v>
      </c>
      <c r="EI152" s="491">
        <v>36865.58</v>
      </c>
      <c r="EJ152" s="490">
        <v>11</v>
      </c>
      <c r="EK152" s="490"/>
      <c r="EL152" s="491"/>
      <c r="EM152" s="490"/>
      <c r="EN152" s="490">
        <v>4</v>
      </c>
      <c r="EO152" s="491">
        <v>147462.32</v>
      </c>
      <c r="EP152" s="490">
        <v>41</v>
      </c>
      <c r="EQ152" s="490"/>
      <c r="ER152" s="491"/>
      <c r="ES152" s="490"/>
      <c r="ET152" s="490">
        <v>1</v>
      </c>
      <c r="EU152" s="491">
        <v>30721.32</v>
      </c>
      <c r="EV152" s="490">
        <v>10</v>
      </c>
      <c r="EW152" s="490"/>
      <c r="EX152" s="491"/>
      <c r="EY152" s="490"/>
      <c r="EZ152" s="490"/>
      <c r="FA152" s="491"/>
      <c r="FB152" s="490"/>
      <c r="FC152" s="490"/>
      <c r="FD152" s="491"/>
      <c r="FE152" s="490"/>
      <c r="FF152" s="490"/>
      <c r="FG152" s="491"/>
      <c r="FH152" s="490"/>
      <c r="FI152" s="490"/>
      <c r="FJ152" s="491"/>
      <c r="FK152" s="490"/>
      <c r="FL152" s="490"/>
      <c r="FM152" s="491"/>
      <c r="FN152" s="490"/>
      <c r="FO152" s="490"/>
      <c r="FP152" s="491"/>
      <c r="FQ152" s="490"/>
      <c r="FR152" s="490"/>
      <c r="FS152" s="491"/>
      <c r="FT152" s="490"/>
      <c r="FU152" s="490"/>
      <c r="FV152" s="491"/>
      <c r="FW152" s="490"/>
      <c r="FX152" s="490"/>
      <c r="FY152" s="491"/>
      <c r="FZ152" s="490"/>
      <c r="GA152" s="490"/>
      <c r="GB152" s="491"/>
      <c r="GC152" s="490"/>
      <c r="GD152" s="490"/>
      <c r="GE152" s="491"/>
      <c r="GF152" s="490"/>
      <c r="GG152" s="490"/>
      <c r="GH152" s="491"/>
      <c r="GI152" s="490"/>
      <c r="GJ152" s="490"/>
      <c r="GK152" s="491"/>
      <c r="GL152" s="490"/>
      <c r="GM152" s="490"/>
      <c r="GN152" s="491"/>
      <c r="GO152" s="490"/>
      <c r="GP152" s="490"/>
      <c r="GQ152" s="491"/>
      <c r="GR152" s="490"/>
      <c r="GS152" s="490"/>
      <c r="GT152" s="491"/>
      <c r="GU152" s="490"/>
      <c r="GV152" s="490"/>
      <c r="GW152" s="491"/>
      <c r="GX152" s="490"/>
      <c r="GY152" s="490"/>
      <c r="GZ152" s="491"/>
      <c r="HA152" s="490"/>
      <c r="HB152" s="490">
        <v>39</v>
      </c>
      <c r="HC152" s="491">
        <v>1419324.8300000003</v>
      </c>
      <c r="HD152" s="490">
        <v>155</v>
      </c>
      <c r="HE152" s="490"/>
      <c r="HF152" s="491"/>
      <c r="HG152" s="490"/>
      <c r="HH152" s="490"/>
      <c r="HI152" s="491"/>
      <c r="HJ152" s="490"/>
      <c r="HK152" s="490"/>
      <c r="HL152" s="491"/>
      <c r="HM152" s="490"/>
      <c r="HN152" s="490"/>
      <c r="HO152" s="491"/>
      <c r="HP152" s="490"/>
      <c r="HQ152" s="490"/>
      <c r="HR152" s="491"/>
      <c r="HS152" s="490"/>
      <c r="HT152" s="490"/>
      <c r="HU152" s="491"/>
      <c r="HV152" s="490"/>
      <c r="HW152" s="490"/>
      <c r="HX152" s="491"/>
      <c r="HY152" s="490"/>
      <c r="HZ152" s="490"/>
      <c r="IA152" s="491"/>
      <c r="IB152" s="490"/>
      <c r="IC152" s="490"/>
      <c r="ID152" s="491"/>
      <c r="IE152" s="490"/>
      <c r="IF152" s="490">
        <v>11</v>
      </c>
      <c r="IG152" s="491">
        <v>405521.38000000012</v>
      </c>
      <c r="IH152" s="490">
        <v>114</v>
      </c>
      <c r="II152" s="490">
        <v>3</v>
      </c>
      <c r="IJ152" s="491">
        <v>110596.74</v>
      </c>
      <c r="IK152" s="490">
        <v>37</v>
      </c>
      <c r="IL152" s="490"/>
      <c r="IM152" s="490"/>
      <c r="IN152" s="490"/>
      <c r="IO152" s="490"/>
      <c r="IP152" s="490"/>
      <c r="IQ152" s="490"/>
      <c r="IR152" s="490"/>
      <c r="IS152" s="491"/>
      <c r="IT152" s="490"/>
      <c r="IU152" s="490"/>
      <c r="IV152" s="490"/>
      <c r="IW152" s="490"/>
      <c r="IX152" s="492">
        <v>107</v>
      </c>
      <c r="IY152" s="491">
        <v>3677341.77</v>
      </c>
      <c r="IZ152" s="492">
        <v>863</v>
      </c>
      <c r="JA152" s="492">
        <v>3</v>
      </c>
      <c r="JB152" s="491">
        <v>110596.74</v>
      </c>
      <c r="JC152" s="492">
        <v>37</v>
      </c>
      <c r="JD152" s="492">
        <v>110</v>
      </c>
      <c r="JE152" s="491">
        <v>3787938.510000003</v>
      </c>
      <c r="JF152" s="492">
        <v>900</v>
      </c>
    </row>
    <row r="153" spans="1:266" s="33" customFormat="1" ht="25.5" x14ac:dyDescent="0.2">
      <c r="A153" s="277">
        <v>2</v>
      </c>
      <c r="B153" s="321"/>
      <c r="C153" s="321"/>
      <c r="D153" s="197" t="s">
        <v>424</v>
      </c>
      <c r="E153" s="295" t="s">
        <v>558</v>
      </c>
      <c r="F153" s="287"/>
      <c r="G153" s="288"/>
      <c r="H153" s="287"/>
      <c r="I153" s="287"/>
      <c r="J153" s="288"/>
      <c r="K153" s="287"/>
      <c r="L153" s="287"/>
      <c r="M153" s="288"/>
      <c r="N153" s="287"/>
      <c r="O153" s="287"/>
      <c r="P153" s="288"/>
      <c r="Q153" s="287"/>
      <c r="R153" s="287"/>
      <c r="S153" s="288"/>
      <c r="T153" s="287"/>
      <c r="U153" s="287"/>
      <c r="V153" s="288"/>
      <c r="W153" s="287"/>
      <c r="X153" s="287"/>
      <c r="Y153" s="288"/>
      <c r="Z153" s="287"/>
      <c r="AA153" s="287"/>
      <c r="AB153" s="288"/>
      <c r="AC153" s="287"/>
      <c r="AD153" s="287"/>
      <c r="AE153" s="288"/>
      <c r="AF153" s="287"/>
      <c r="AG153" s="287"/>
      <c r="AH153" s="288"/>
      <c r="AI153" s="287"/>
      <c r="AJ153" s="287"/>
      <c r="AK153" s="288"/>
      <c r="AL153" s="287"/>
      <c r="AM153" s="287"/>
      <c r="AN153" s="288"/>
      <c r="AO153" s="287"/>
      <c r="AP153" s="287"/>
      <c r="AQ153" s="288"/>
      <c r="AR153" s="287"/>
      <c r="AS153" s="287"/>
      <c r="AT153" s="288"/>
      <c r="AU153" s="287"/>
      <c r="AV153" s="287"/>
      <c r="AW153" s="288"/>
      <c r="AX153" s="287"/>
      <c r="AY153" s="287"/>
      <c r="AZ153" s="288"/>
      <c r="BA153" s="287"/>
      <c r="BB153" s="287"/>
      <c r="BC153" s="288"/>
      <c r="BD153" s="287"/>
      <c r="BE153" s="287"/>
      <c r="BF153" s="287"/>
      <c r="BG153" s="287"/>
      <c r="BH153" s="287"/>
      <c r="BI153" s="288"/>
      <c r="BJ153" s="287"/>
      <c r="BK153" s="287"/>
      <c r="BL153" s="287"/>
      <c r="BM153" s="287"/>
      <c r="BN153" s="287"/>
      <c r="BO153" s="288"/>
      <c r="BP153" s="287"/>
      <c r="BQ153" s="287"/>
      <c r="BR153" s="288"/>
      <c r="BS153" s="287"/>
      <c r="BT153" s="287"/>
      <c r="BU153" s="288"/>
      <c r="BV153" s="287"/>
      <c r="BW153" s="287"/>
      <c r="BX153" s="288"/>
      <c r="BY153" s="287"/>
      <c r="BZ153" s="287"/>
      <c r="CA153" s="288"/>
      <c r="CB153" s="287"/>
      <c r="CC153" s="287"/>
      <c r="CD153" s="288"/>
      <c r="CE153" s="287"/>
      <c r="CF153" s="287"/>
      <c r="CG153" s="288"/>
      <c r="CH153" s="287"/>
      <c r="CI153" s="287"/>
      <c r="CJ153" s="288"/>
      <c r="CK153" s="287"/>
      <c r="CL153" s="287"/>
      <c r="CM153" s="288"/>
      <c r="CN153" s="287"/>
      <c r="CO153" s="287"/>
      <c r="CP153" s="287"/>
      <c r="CQ153" s="287"/>
      <c r="CR153" s="287"/>
      <c r="CS153" s="288"/>
      <c r="CT153" s="287"/>
      <c r="CU153" s="287"/>
      <c r="CV153" s="288"/>
      <c r="CW153" s="287"/>
      <c r="CX153" s="287"/>
      <c r="CY153" s="288"/>
      <c r="CZ153" s="287"/>
      <c r="DA153" s="287"/>
      <c r="DB153" s="287"/>
      <c r="DC153" s="287"/>
      <c r="DD153" s="287"/>
      <c r="DE153" s="288"/>
      <c r="DF153" s="287"/>
      <c r="DG153" s="287"/>
      <c r="DH153" s="288"/>
      <c r="DI153" s="287"/>
      <c r="DJ153" s="287"/>
      <c r="DK153" s="288"/>
      <c r="DL153" s="287"/>
      <c r="DM153" s="287"/>
      <c r="DN153" s="288"/>
      <c r="DO153" s="287"/>
      <c r="DP153" s="287"/>
      <c r="DQ153" s="288"/>
      <c r="DR153" s="287"/>
      <c r="DS153" s="287"/>
      <c r="DT153" s="288"/>
      <c r="DU153" s="287"/>
      <c r="DV153" s="287"/>
      <c r="DW153" s="288"/>
      <c r="DX153" s="287"/>
      <c r="DY153" s="287"/>
      <c r="DZ153" s="288"/>
      <c r="EA153" s="287"/>
      <c r="EB153" s="287"/>
      <c r="EC153" s="288"/>
      <c r="ED153" s="287"/>
      <c r="EE153" s="287"/>
      <c r="EF153" s="288"/>
      <c r="EG153" s="287"/>
      <c r="EH153" s="287"/>
      <c r="EI153" s="288"/>
      <c r="EJ153" s="287"/>
      <c r="EK153" s="287"/>
      <c r="EL153" s="288"/>
      <c r="EM153" s="287"/>
      <c r="EN153" s="287"/>
      <c r="EO153" s="288"/>
      <c r="EP153" s="287"/>
      <c r="EQ153" s="287"/>
      <c r="ER153" s="287"/>
      <c r="ES153" s="287"/>
      <c r="ET153" s="287"/>
      <c r="EU153" s="288"/>
      <c r="EV153" s="287"/>
      <c r="EW153" s="287"/>
      <c r="EX153" s="288"/>
      <c r="EY153" s="287"/>
      <c r="EZ153" s="287"/>
      <c r="FA153" s="288"/>
      <c r="FB153" s="287"/>
      <c r="FC153" s="287"/>
      <c r="FD153" s="288"/>
      <c r="FE153" s="287"/>
      <c r="FF153" s="287"/>
      <c r="FG153" s="288"/>
      <c r="FH153" s="287"/>
      <c r="FI153" s="287"/>
      <c r="FJ153" s="288"/>
      <c r="FK153" s="287"/>
      <c r="FL153" s="287"/>
      <c r="FM153" s="288"/>
      <c r="FN153" s="287"/>
      <c r="FO153" s="287"/>
      <c r="FP153" s="288"/>
      <c r="FQ153" s="287"/>
      <c r="FR153" s="287"/>
      <c r="FS153" s="288"/>
      <c r="FT153" s="287"/>
      <c r="FU153" s="287"/>
      <c r="FV153" s="288"/>
      <c r="FW153" s="287"/>
      <c r="FX153" s="287"/>
      <c r="FY153" s="288"/>
      <c r="FZ153" s="287"/>
      <c r="GA153" s="287"/>
      <c r="GB153" s="288"/>
      <c r="GC153" s="287"/>
      <c r="GD153" s="287"/>
      <c r="GE153" s="288"/>
      <c r="GF153" s="287"/>
      <c r="GG153" s="287"/>
      <c r="GH153" s="288"/>
      <c r="GI153" s="287"/>
      <c r="GJ153" s="287"/>
      <c r="GK153" s="288"/>
      <c r="GL153" s="287"/>
      <c r="GM153" s="287"/>
      <c r="GN153" s="287"/>
      <c r="GO153" s="287"/>
      <c r="GP153" s="287"/>
      <c r="GQ153" s="288"/>
      <c r="GR153" s="287"/>
      <c r="GS153" s="287"/>
      <c r="GT153" s="288"/>
      <c r="GU153" s="287"/>
      <c r="GV153" s="287"/>
      <c r="GW153" s="288"/>
      <c r="GX153" s="287"/>
      <c r="GY153" s="287"/>
      <c r="GZ153" s="288"/>
      <c r="HA153" s="287"/>
      <c r="HB153" s="287"/>
      <c r="HC153" s="288"/>
      <c r="HD153" s="287"/>
      <c r="HE153" s="287"/>
      <c r="HF153" s="287"/>
      <c r="HG153" s="287"/>
      <c r="HH153" s="287"/>
      <c r="HI153" s="288"/>
      <c r="HJ153" s="287"/>
      <c r="HK153" s="287"/>
      <c r="HL153" s="288"/>
      <c r="HM153" s="287"/>
      <c r="HN153" s="287"/>
      <c r="HO153" s="288"/>
      <c r="HP153" s="287"/>
      <c r="HQ153" s="287"/>
      <c r="HR153" s="287"/>
      <c r="HS153" s="287"/>
      <c r="HT153" s="287"/>
      <c r="HU153" s="288"/>
      <c r="HV153" s="287"/>
      <c r="HW153" s="287"/>
      <c r="HX153" s="287"/>
      <c r="HY153" s="287"/>
      <c r="HZ153" s="287"/>
      <c r="IA153" s="288"/>
      <c r="IB153" s="287"/>
      <c r="IC153" s="287"/>
      <c r="ID153" s="288"/>
      <c r="IE153" s="287"/>
      <c r="IF153" s="287"/>
      <c r="IG153" s="288"/>
      <c r="IH153" s="287"/>
      <c r="II153" s="287"/>
      <c r="IJ153" s="288"/>
      <c r="IK153" s="287"/>
      <c r="IL153" s="287"/>
      <c r="IM153" s="287"/>
      <c r="IN153" s="287"/>
      <c r="IO153" s="287"/>
      <c r="IP153" s="287"/>
      <c r="IQ153" s="287"/>
      <c r="IR153" s="287"/>
      <c r="IS153" s="288"/>
      <c r="IT153" s="287"/>
      <c r="IU153" s="287"/>
      <c r="IV153" s="287"/>
      <c r="IW153" s="287"/>
      <c r="IX153" s="283"/>
      <c r="IY153" s="288"/>
      <c r="IZ153" s="283"/>
      <c r="JA153" s="283"/>
      <c r="JB153" s="288"/>
      <c r="JC153" s="283"/>
      <c r="JD153" s="287"/>
      <c r="JE153" s="288"/>
      <c r="JF153" s="458"/>
    </row>
    <row r="154" spans="1:266" s="33" customFormat="1" x14ac:dyDescent="0.2">
      <c r="A154" s="277">
        <v>2</v>
      </c>
      <c r="B154" s="321"/>
      <c r="C154" s="321"/>
      <c r="D154" s="197" t="s">
        <v>425</v>
      </c>
      <c r="E154" s="295" t="s">
        <v>225</v>
      </c>
      <c r="F154" s="287"/>
      <c r="G154" s="288"/>
      <c r="H154" s="287"/>
      <c r="I154" s="287"/>
      <c r="J154" s="288"/>
      <c r="K154" s="287"/>
      <c r="L154" s="287"/>
      <c r="M154" s="288"/>
      <c r="N154" s="287"/>
      <c r="O154" s="287"/>
      <c r="P154" s="288"/>
      <c r="Q154" s="287"/>
      <c r="R154" s="287"/>
      <c r="S154" s="288"/>
      <c r="T154" s="287"/>
      <c r="U154" s="287"/>
      <c r="V154" s="288"/>
      <c r="W154" s="287"/>
      <c r="X154" s="287"/>
      <c r="Y154" s="288"/>
      <c r="Z154" s="287"/>
      <c r="AA154" s="287"/>
      <c r="AB154" s="288"/>
      <c r="AC154" s="287"/>
      <c r="AD154" s="287"/>
      <c r="AE154" s="288"/>
      <c r="AF154" s="287"/>
      <c r="AG154" s="287"/>
      <c r="AH154" s="288"/>
      <c r="AI154" s="287"/>
      <c r="AJ154" s="287"/>
      <c r="AK154" s="288"/>
      <c r="AL154" s="287"/>
      <c r="AM154" s="287"/>
      <c r="AN154" s="288"/>
      <c r="AO154" s="287"/>
      <c r="AP154" s="287"/>
      <c r="AQ154" s="288"/>
      <c r="AR154" s="287"/>
      <c r="AS154" s="287"/>
      <c r="AT154" s="288"/>
      <c r="AU154" s="287"/>
      <c r="AV154" s="287"/>
      <c r="AW154" s="288"/>
      <c r="AX154" s="287"/>
      <c r="AY154" s="287"/>
      <c r="AZ154" s="288"/>
      <c r="BA154" s="287"/>
      <c r="BB154" s="287"/>
      <c r="BC154" s="288"/>
      <c r="BD154" s="287"/>
      <c r="BE154" s="287"/>
      <c r="BF154" s="287"/>
      <c r="BG154" s="287"/>
      <c r="BH154" s="287"/>
      <c r="BI154" s="288"/>
      <c r="BJ154" s="287"/>
      <c r="BK154" s="287"/>
      <c r="BL154" s="287"/>
      <c r="BM154" s="287"/>
      <c r="BN154" s="287"/>
      <c r="BO154" s="288"/>
      <c r="BP154" s="287"/>
      <c r="BQ154" s="287"/>
      <c r="BR154" s="288"/>
      <c r="BS154" s="287"/>
      <c r="BT154" s="287"/>
      <c r="BU154" s="288"/>
      <c r="BV154" s="287"/>
      <c r="BW154" s="287"/>
      <c r="BX154" s="288"/>
      <c r="BY154" s="287"/>
      <c r="BZ154" s="287"/>
      <c r="CA154" s="288"/>
      <c r="CB154" s="287"/>
      <c r="CC154" s="287"/>
      <c r="CD154" s="288"/>
      <c r="CE154" s="287"/>
      <c r="CF154" s="287"/>
      <c r="CG154" s="288"/>
      <c r="CH154" s="287"/>
      <c r="CI154" s="287"/>
      <c r="CJ154" s="288"/>
      <c r="CK154" s="287"/>
      <c r="CL154" s="287"/>
      <c r="CM154" s="288"/>
      <c r="CN154" s="287"/>
      <c r="CO154" s="287"/>
      <c r="CP154" s="287"/>
      <c r="CQ154" s="287"/>
      <c r="CR154" s="287"/>
      <c r="CS154" s="288"/>
      <c r="CT154" s="287"/>
      <c r="CU154" s="287"/>
      <c r="CV154" s="288"/>
      <c r="CW154" s="287"/>
      <c r="CX154" s="287"/>
      <c r="CY154" s="288"/>
      <c r="CZ154" s="287"/>
      <c r="DA154" s="287"/>
      <c r="DB154" s="287"/>
      <c r="DC154" s="287"/>
      <c r="DD154" s="287"/>
      <c r="DE154" s="288"/>
      <c r="DF154" s="287"/>
      <c r="DG154" s="287"/>
      <c r="DH154" s="288"/>
      <c r="DI154" s="287"/>
      <c r="DJ154" s="287"/>
      <c r="DK154" s="288"/>
      <c r="DL154" s="287"/>
      <c r="DM154" s="287"/>
      <c r="DN154" s="288"/>
      <c r="DO154" s="287"/>
      <c r="DP154" s="287"/>
      <c r="DQ154" s="288"/>
      <c r="DR154" s="287"/>
      <c r="DS154" s="287"/>
      <c r="DT154" s="288"/>
      <c r="DU154" s="287"/>
      <c r="DV154" s="287"/>
      <c r="DW154" s="288"/>
      <c r="DX154" s="287"/>
      <c r="DY154" s="287"/>
      <c r="DZ154" s="288"/>
      <c r="EA154" s="287"/>
      <c r="EB154" s="287"/>
      <c r="EC154" s="288"/>
      <c r="ED154" s="287"/>
      <c r="EE154" s="287"/>
      <c r="EF154" s="288"/>
      <c r="EG154" s="287"/>
      <c r="EH154" s="287"/>
      <c r="EI154" s="288"/>
      <c r="EJ154" s="287"/>
      <c r="EK154" s="287"/>
      <c r="EL154" s="288"/>
      <c r="EM154" s="287"/>
      <c r="EN154" s="287"/>
      <c r="EO154" s="288"/>
      <c r="EP154" s="287"/>
      <c r="EQ154" s="287"/>
      <c r="ER154" s="287"/>
      <c r="ES154" s="287"/>
      <c r="ET154" s="287"/>
      <c r="EU154" s="288"/>
      <c r="EV154" s="287"/>
      <c r="EW154" s="287"/>
      <c r="EX154" s="288"/>
      <c r="EY154" s="287"/>
      <c r="EZ154" s="287"/>
      <c r="FA154" s="288"/>
      <c r="FB154" s="287"/>
      <c r="FC154" s="287"/>
      <c r="FD154" s="288"/>
      <c r="FE154" s="287"/>
      <c r="FF154" s="287"/>
      <c r="FG154" s="288"/>
      <c r="FH154" s="287"/>
      <c r="FI154" s="287"/>
      <c r="FJ154" s="288"/>
      <c r="FK154" s="287"/>
      <c r="FL154" s="287"/>
      <c r="FM154" s="288"/>
      <c r="FN154" s="287"/>
      <c r="FO154" s="287"/>
      <c r="FP154" s="288"/>
      <c r="FQ154" s="287"/>
      <c r="FR154" s="287"/>
      <c r="FS154" s="288"/>
      <c r="FT154" s="287"/>
      <c r="FU154" s="287"/>
      <c r="FV154" s="288"/>
      <c r="FW154" s="287"/>
      <c r="FX154" s="287"/>
      <c r="FY154" s="288"/>
      <c r="FZ154" s="287"/>
      <c r="GA154" s="287"/>
      <c r="GB154" s="288"/>
      <c r="GC154" s="287"/>
      <c r="GD154" s="287"/>
      <c r="GE154" s="288"/>
      <c r="GF154" s="287"/>
      <c r="GG154" s="287"/>
      <c r="GH154" s="288"/>
      <c r="GI154" s="287"/>
      <c r="GJ154" s="287"/>
      <c r="GK154" s="288"/>
      <c r="GL154" s="287"/>
      <c r="GM154" s="287"/>
      <c r="GN154" s="287"/>
      <c r="GO154" s="287"/>
      <c r="GP154" s="287"/>
      <c r="GQ154" s="288"/>
      <c r="GR154" s="287"/>
      <c r="GS154" s="287"/>
      <c r="GT154" s="288"/>
      <c r="GU154" s="287"/>
      <c r="GV154" s="287"/>
      <c r="GW154" s="288"/>
      <c r="GX154" s="287"/>
      <c r="GY154" s="287"/>
      <c r="GZ154" s="288"/>
      <c r="HA154" s="287"/>
      <c r="HB154" s="287"/>
      <c r="HC154" s="288"/>
      <c r="HD154" s="287"/>
      <c r="HE154" s="287"/>
      <c r="HF154" s="287"/>
      <c r="HG154" s="287"/>
      <c r="HH154" s="287"/>
      <c r="HI154" s="288"/>
      <c r="HJ154" s="287"/>
      <c r="HK154" s="287"/>
      <c r="HL154" s="288"/>
      <c r="HM154" s="287"/>
      <c r="HN154" s="287"/>
      <c r="HO154" s="288"/>
      <c r="HP154" s="287"/>
      <c r="HQ154" s="287"/>
      <c r="HR154" s="287"/>
      <c r="HS154" s="287"/>
      <c r="HT154" s="287"/>
      <c r="HU154" s="288"/>
      <c r="HV154" s="287"/>
      <c r="HW154" s="287"/>
      <c r="HX154" s="287"/>
      <c r="HY154" s="287"/>
      <c r="HZ154" s="287"/>
      <c r="IA154" s="288"/>
      <c r="IB154" s="287"/>
      <c r="IC154" s="287"/>
      <c r="ID154" s="288"/>
      <c r="IE154" s="287"/>
      <c r="IF154" s="287"/>
      <c r="IG154" s="288"/>
      <c r="IH154" s="287"/>
      <c r="II154" s="287"/>
      <c r="IJ154" s="288"/>
      <c r="IK154" s="287"/>
      <c r="IL154" s="287"/>
      <c r="IM154" s="287"/>
      <c r="IN154" s="287"/>
      <c r="IO154" s="287"/>
      <c r="IP154" s="287"/>
      <c r="IQ154" s="287"/>
      <c r="IR154" s="287"/>
      <c r="IS154" s="288"/>
      <c r="IT154" s="287"/>
      <c r="IU154" s="287"/>
      <c r="IV154" s="287"/>
      <c r="IW154" s="287"/>
      <c r="IX154" s="283"/>
      <c r="IY154" s="288"/>
      <c r="IZ154" s="283"/>
      <c r="JA154" s="283"/>
      <c r="JB154" s="288"/>
      <c r="JC154" s="283"/>
      <c r="JD154" s="287"/>
      <c r="JE154" s="288"/>
      <c r="JF154" s="458"/>
    </row>
    <row r="155" spans="1:266" s="33" customFormat="1" x14ac:dyDescent="0.2">
      <c r="A155" s="277">
        <v>2</v>
      </c>
      <c r="B155" s="321"/>
      <c r="C155" s="321"/>
      <c r="D155" s="194" t="s">
        <v>426</v>
      </c>
      <c r="E155" s="284" t="s">
        <v>226</v>
      </c>
      <c r="F155" s="287"/>
      <c r="G155" s="288"/>
      <c r="H155" s="287"/>
      <c r="I155" s="287"/>
      <c r="J155" s="288"/>
      <c r="K155" s="287"/>
      <c r="L155" s="287"/>
      <c r="M155" s="288"/>
      <c r="N155" s="287"/>
      <c r="O155" s="287"/>
      <c r="P155" s="288"/>
      <c r="Q155" s="287"/>
      <c r="R155" s="287"/>
      <c r="S155" s="288"/>
      <c r="T155" s="287"/>
      <c r="U155" s="287"/>
      <c r="V155" s="288"/>
      <c r="W155" s="287"/>
      <c r="X155" s="287"/>
      <c r="Y155" s="288"/>
      <c r="Z155" s="287"/>
      <c r="AA155" s="287"/>
      <c r="AB155" s="288"/>
      <c r="AC155" s="287"/>
      <c r="AD155" s="287"/>
      <c r="AE155" s="288"/>
      <c r="AF155" s="287"/>
      <c r="AG155" s="287"/>
      <c r="AH155" s="288"/>
      <c r="AI155" s="287"/>
      <c r="AJ155" s="287"/>
      <c r="AK155" s="288"/>
      <c r="AL155" s="287"/>
      <c r="AM155" s="287"/>
      <c r="AN155" s="288"/>
      <c r="AO155" s="287"/>
      <c r="AP155" s="287"/>
      <c r="AQ155" s="288"/>
      <c r="AR155" s="287"/>
      <c r="AS155" s="287"/>
      <c r="AT155" s="288"/>
      <c r="AU155" s="287"/>
      <c r="AV155" s="287"/>
      <c r="AW155" s="288"/>
      <c r="AX155" s="287"/>
      <c r="AY155" s="287"/>
      <c r="AZ155" s="288"/>
      <c r="BA155" s="287"/>
      <c r="BB155" s="287"/>
      <c r="BC155" s="288"/>
      <c r="BD155" s="287"/>
      <c r="BE155" s="287"/>
      <c r="BF155" s="287"/>
      <c r="BG155" s="287"/>
      <c r="BH155" s="287"/>
      <c r="BI155" s="288"/>
      <c r="BJ155" s="287"/>
      <c r="BK155" s="287"/>
      <c r="BL155" s="287"/>
      <c r="BM155" s="287"/>
      <c r="BN155" s="287"/>
      <c r="BO155" s="288"/>
      <c r="BP155" s="287"/>
      <c r="BQ155" s="287"/>
      <c r="BR155" s="288"/>
      <c r="BS155" s="287"/>
      <c r="BT155" s="287"/>
      <c r="BU155" s="288"/>
      <c r="BV155" s="287"/>
      <c r="BW155" s="287"/>
      <c r="BX155" s="288"/>
      <c r="BY155" s="287"/>
      <c r="BZ155" s="287"/>
      <c r="CA155" s="288"/>
      <c r="CB155" s="287"/>
      <c r="CC155" s="287"/>
      <c r="CD155" s="288"/>
      <c r="CE155" s="287"/>
      <c r="CF155" s="287"/>
      <c r="CG155" s="288"/>
      <c r="CH155" s="287"/>
      <c r="CI155" s="287"/>
      <c r="CJ155" s="288"/>
      <c r="CK155" s="287"/>
      <c r="CL155" s="287"/>
      <c r="CM155" s="288"/>
      <c r="CN155" s="287"/>
      <c r="CO155" s="287"/>
      <c r="CP155" s="287"/>
      <c r="CQ155" s="287"/>
      <c r="CR155" s="287"/>
      <c r="CS155" s="288"/>
      <c r="CT155" s="287"/>
      <c r="CU155" s="287"/>
      <c r="CV155" s="288"/>
      <c r="CW155" s="287"/>
      <c r="CX155" s="287"/>
      <c r="CY155" s="288"/>
      <c r="CZ155" s="287"/>
      <c r="DA155" s="287"/>
      <c r="DB155" s="287"/>
      <c r="DC155" s="287"/>
      <c r="DD155" s="287"/>
      <c r="DE155" s="288"/>
      <c r="DF155" s="287"/>
      <c r="DG155" s="287"/>
      <c r="DH155" s="288"/>
      <c r="DI155" s="287"/>
      <c r="DJ155" s="287"/>
      <c r="DK155" s="288"/>
      <c r="DL155" s="287"/>
      <c r="DM155" s="287"/>
      <c r="DN155" s="288"/>
      <c r="DO155" s="287"/>
      <c r="DP155" s="287"/>
      <c r="DQ155" s="288"/>
      <c r="DR155" s="287"/>
      <c r="DS155" s="287"/>
      <c r="DT155" s="288"/>
      <c r="DU155" s="287"/>
      <c r="DV155" s="287"/>
      <c r="DW155" s="288"/>
      <c r="DX155" s="287"/>
      <c r="DY155" s="287"/>
      <c r="DZ155" s="288"/>
      <c r="EA155" s="287"/>
      <c r="EB155" s="287"/>
      <c r="EC155" s="288"/>
      <c r="ED155" s="287"/>
      <c r="EE155" s="287"/>
      <c r="EF155" s="288"/>
      <c r="EG155" s="287"/>
      <c r="EH155" s="287"/>
      <c r="EI155" s="288"/>
      <c r="EJ155" s="287"/>
      <c r="EK155" s="287"/>
      <c r="EL155" s="288"/>
      <c r="EM155" s="287"/>
      <c r="EN155" s="287"/>
      <c r="EO155" s="288"/>
      <c r="EP155" s="287"/>
      <c r="EQ155" s="287"/>
      <c r="ER155" s="287"/>
      <c r="ES155" s="287"/>
      <c r="ET155" s="287"/>
      <c r="EU155" s="288"/>
      <c r="EV155" s="287"/>
      <c r="EW155" s="287"/>
      <c r="EX155" s="288"/>
      <c r="EY155" s="287"/>
      <c r="EZ155" s="287"/>
      <c r="FA155" s="288"/>
      <c r="FB155" s="287"/>
      <c r="FC155" s="287"/>
      <c r="FD155" s="288"/>
      <c r="FE155" s="287"/>
      <c r="FF155" s="287"/>
      <c r="FG155" s="288"/>
      <c r="FH155" s="287"/>
      <c r="FI155" s="287"/>
      <c r="FJ155" s="288"/>
      <c r="FK155" s="287"/>
      <c r="FL155" s="287"/>
      <c r="FM155" s="288"/>
      <c r="FN155" s="287"/>
      <c r="FO155" s="287"/>
      <c r="FP155" s="288"/>
      <c r="FQ155" s="287"/>
      <c r="FR155" s="287"/>
      <c r="FS155" s="288"/>
      <c r="FT155" s="287"/>
      <c r="FU155" s="287"/>
      <c r="FV155" s="288"/>
      <c r="FW155" s="287"/>
      <c r="FX155" s="287"/>
      <c r="FY155" s="288"/>
      <c r="FZ155" s="287"/>
      <c r="GA155" s="287"/>
      <c r="GB155" s="288"/>
      <c r="GC155" s="287"/>
      <c r="GD155" s="287"/>
      <c r="GE155" s="288"/>
      <c r="GF155" s="287"/>
      <c r="GG155" s="287"/>
      <c r="GH155" s="288"/>
      <c r="GI155" s="287"/>
      <c r="GJ155" s="287"/>
      <c r="GK155" s="288"/>
      <c r="GL155" s="287"/>
      <c r="GM155" s="287"/>
      <c r="GN155" s="287"/>
      <c r="GO155" s="287"/>
      <c r="GP155" s="287"/>
      <c r="GQ155" s="288"/>
      <c r="GR155" s="287"/>
      <c r="GS155" s="287"/>
      <c r="GT155" s="288"/>
      <c r="GU155" s="287"/>
      <c r="GV155" s="287"/>
      <c r="GW155" s="288"/>
      <c r="GX155" s="287"/>
      <c r="GY155" s="287"/>
      <c r="GZ155" s="288"/>
      <c r="HA155" s="287"/>
      <c r="HB155" s="287"/>
      <c r="HC155" s="288"/>
      <c r="HD155" s="287"/>
      <c r="HE155" s="287"/>
      <c r="HF155" s="287"/>
      <c r="HG155" s="287"/>
      <c r="HH155" s="287"/>
      <c r="HI155" s="288"/>
      <c r="HJ155" s="287"/>
      <c r="HK155" s="287"/>
      <c r="HL155" s="288"/>
      <c r="HM155" s="287"/>
      <c r="HN155" s="287"/>
      <c r="HO155" s="288"/>
      <c r="HP155" s="287"/>
      <c r="HQ155" s="287"/>
      <c r="HR155" s="287"/>
      <c r="HS155" s="287"/>
      <c r="HT155" s="287"/>
      <c r="HU155" s="288"/>
      <c r="HV155" s="287"/>
      <c r="HW155" s="287"/>
      <c r="HX155" s="287"/>
      <c r="HY155" s="287"/>
      <c r="HZ155" s="287"/>
      <c r="IA155" s="288"/>
      <c r="IB155" s="287"/>
      <c r="IC155" s="287"/>
      <c r="ID155" s="288"/>
      <c r="IE155" s="287"/>
      <c r="IF155" s="287"/>
      <c r="IG155" s="288"/>
      <c r="IH155" s="287"/>
      <c r="II155" s="287"/>
      <c r="IJ155" s="288"/>
      <c r="IK155" s="287"/>
      <c r="IL155" s="287"/>
      <c r="IM155" s="287"/>
      <c r="IN155" s="287"/>
      <c r="IO155" s="287"/>
      <c r="IP155" s="287"/>
      <c r="IQ155" s="287"/>
      <c r="IR155" s="287"/>
      <c r="IS155" s="288"/>
      <c r="IT155" s="287"/>
      <c r="IU155" s="287"/>
      <c r="IV155" s="287"/>
      <c r="IW155" s="287"/>
      <c r="IX155" s="283"/>
      <c r="IY155" s="288"/>
      <c r="IZ155" s="283"/>
      <c r="JA155" s="283"/>
      <c r="JB155" s="288"/>
      <c r="JC155" s="283"/>
      <c r="JD155" s="287"/>
      <c r="JE155" s="288"/>
      <c r="JF155" s="458"/>
    </row>
    <row r="156" spans="1:266" x14ac:dyDescent="0.2">
      <c r="A156" s="277">
        <v>2</v>
      </c>
      <c r="B156" s="455"/>
      <c r="C156" s="455"/>
      <c r="D156" s="290"/>
      <c r="E156" s="456"/>
      <c r="F156" s="291"/>
      <c r="G156" s="292"/>
      <c r="H156" s="291"/>
      <c r="I156" s="291"/>
      <c r="J156" s="292"/>
      <c r="K156" s="291"/>
      <c r="L156" s="291"/>
      <c r="M156" s="292"/>
      <c r="N156" s="291"/>
      <c r="O156" s="291"/>
      <c r="P156" s="292"/>
      <c r="Q156" s="291"/>
      <c r="R156" s="291"/>
      <c r="S156" s="292"/>
      <c r="T156" s="291"/>
      <c r="U156" s="291"/>
      <c r="V156" s="292"/>
      <c r="W156" s="291"/>
      <c r="X156" s="291"/>
      <c r="Y156" s="292"/>
      <c r="Z156" s="291"/>
      <c r="AA156" s="291"/>
      <c r="AB156" s="292"/>
      <c r="AC156" s="291"/>
      <c r="AD156" s="291"/>
      <c r="AE156" s="292"/>
      <c r="AF156" s="291"/>
      <c r="AG156" s="291"/>
      <c r="AH156" s="292"/>
      <c r="AI156" s="291"/>
      <c r="AJ156" s="291"/>
      <c r="AK156" s="292"/>
      <c r="AL156" s="291"/>
      <c r="AM156" s="291"/>
      <c r="AN156" s="292"/>
      <c r="AO156" s="291"/>
      <c r="AP156" s="291"/>
      <c r="AQ156" s="292"/>
      <c r="AR156" s="291"/>
      <c r="AS156" s="291"/>
      <c r="AT156" s="292"/>
      <c r="AU156" s="291"/>
      <c r="AV156" s="291"/>
      <c r="AW156" s="292"/>
      <c r="AX156" s="291"/>
      <c r="AY156" s="291"/>
      <c r="AZ156" s="292"/>
      <c r="BA156" s="291"/>
      <c r="BB156" s="291"/>
      <c r="BC156" s="292"/>
      <c r="BD156" s="291"/>
      <c r="BE156" s="291"/>
      <c r="BF156" s="291"/>
      <c r="BG156" s="291"/>
      <c r="BH156" s="291"/>
      <c r="BI156" s="292"/>
      <c r="BJ156" s="291"/>
      <c r="BK156" s="291"/>
      <c r="BL156" s="291"/>
      <c r="BM156" s="291"/>
      <c r="BN156" s="291"/>
      <c r="BO156" s="292"/>
      <c r="BP156" s="291"/>
      <c r="BQ156" s="291"/>
      <c r="BR156" s="292"/>
      <c r="BS156" s="291"/>
      <c r="BT156" s="291"/>
      <c r="BU156" s="292"/>
      <c r="BV156" s="291"/>
      <c r="BW156" s="291"/>
      <c r="BX156" s="292"/>
      <c r="BY156" s="291"/>
      <c r="BZ156" s="291"/>
      <c r="CA156" s="292"/>
      <c r="CB156" s="291"/>
      <c r="CC156" s="291"/>
      <c r="CD156" s="292"/>
      <c r="CE156" s="291"/>
      <c r="CF156" s="291"/>
      <c r="CG156" s="292"/>
      <c r="CH156" s="291"/>
      <c r="CI156" s="291"/>
      <c r="CJ156" s="292"/>
      <c r="CK156" s="291"/>
      <c r="CL156" s="291"/>
      <c r="CM156" s="292"/>
      <c r="CN156" s="291"/>
      <c r="CO156" s="291"/>
      <c r="CP156" s="291"/>
      <c r="CQ156" s="291"/>
      <c r="CR156" s="291"/>
      <c r="CS156" s="292"/>
      <c r="CT156" s="291"/>
      <c r="CU156" s="291"/>
      <c r="CV156" s="292"/>
      <c r="CW156" s="291"/>
      <c r="CX156" s="291"/>
      <c r="CY156" s="292"/>
      <c r="CZ156" s="291"/>
      <c r="DA156" s="291"/>
      <c r="DB156" s="291"/>
      <c r="DC156" s="291"/>
      <c r="DD156" s="291"/>
      <c r="DE156" s="292"/>
      <c r="DF156" s="291"/>
      <c r="DG156" s="291"/>
      <c r="DH156" s="292"/>
      <c r="DI156" s="291"/>
      <c r="DJ156" s="291"/>
      <c r="DK156" s="292"/>
      <c r="DL156" s="291"/>
      <c r="DM156" s="291"/>
      <c r="DN156" s="292"/>
      <c r="DO156" s="291"/>
      <c r="DP156" s="291"/>
      <c r="DQ156" s="292"/>
      <c r="DR156" s="291"/>
      <c r="DS156" s="291"/>
      <c r="DT156" s="292"/>
      <c r="DU156" s="291"/>
      <c r="DV156" s="291"/>
      <c r="DW156" s="292"/>
      <c r="DX156" s="291"/>
      <c r="DY156" s="291"/>
      <c r="DZ156" s="292"/>
      <c r="EA156" s="291"/>
      <c r="EB156" s="291"/>
      <c r="EC156" s="292"/>
      <c r="ED156" s="291"/>
      <c r="EE156" s="291"/>
      <c r="EF156" s="292"/>
      <c r="EG156" s="291"/>
      <c r="EH156" s="291"/>
      <c r="EI156" s="292"/>
      <c r="EJ156" s="291"/>
      <c r="EK156" s="291"/>
      <c r="EL156" s="292"/>
      <c r="EM156" s="291"/>
      <c r="EN156" s="291"/>
      <c r="EO156" s="292"/>
      <c r="EP156" s="291"/>
      <c r="EQ156" s="291"/>
      <c r="ER156" s="291"/>
      <c r="ES156" s="291"/>
      <c r="ET156" s="291"/>
      <c r="EU156" s="292"/>
      <c r="EV156" s="291"/>
      <c r="EW156" s="291"/>
      <c r="EX156" s="292"/>
      <c r="EY156" s="291"/>
      <c r="EZ156" s="291"/>
      <c r="FA156" s="292"/>
      <c r="FB156" s="291"/>
      <c r="FC156" s="291"/>
      <c r="FD156" s="292"/>
      <c r="FE156" s="291"/>
      <c r="FF156" s="291"/>
      <c r="FG156" s="292"/>
      <c r="FH156" s="291"/>
      <c r="FI156" s="291"/>
      <c r="FJ156" s="292"/>
      <c r="FK156" s="291"/>
      <c r="FL156" s="291"/>
      <c r="FM156" s="292"/>
      <c r="FN156" s="291"/>
      <c r="FO156" s="291"/>
      <c r="FP156" s="292"/>
      <c r="FQ156" s="291"/>
      <c r="FR156" s="291"/>
      <c r="FS156" s="292"/>
      <c r="FT156" s="291"/>
      <c r="FU156" s="291"/>
      <c r="FV156" s="292"/>
      <c r="FW156" s="291"/>
      <c r="FX156" s="291"/>
      <c r="FY156" s="292"/>
      <c r="FZ156" s="291"/>
      <c r="GA156" s="291"/>
      <c r="GB156" s="292"/>
      <c r="GC156" s="291"/>
      <c r="GD156" s="291"/>
      <c r="GE156" s="292"/>
      <c r="GF156" s="291"/>
      <c r="GG156" s="291"/>
      <c r="GH156" s="292"/>
      <c r="GI156" s="291"/>
      <c r="GJ156" s="291"/>
      <c r="GK156" s="292"/>
      <c r="GL156" s="291"/>
      <c r="GM156" s="291"/>
      <c r="GN156" s="291"/>
      <c r="GO156" s="291"/>
      <c r="GP156" s="291"/>
      <c r="GQ156" s="292"/>
      <c r="GR156" s="291"/>
      <c r="GS156" s="291"/>
      <c r="GT156" s="292"/>
      <c r="GU156" s="291"/>
      <c r="GV156" s="291"/>
      <c r="GW156" s="292"/>
      <c r="GX156" s="291"/>
      <c r="GY156" s="291"/>
      <c r="GZ156" s="292"/>
      <c r="HA156" s="291"/>
      <c r="HB156" s="291"/>
      <c r="HC156" s="292"/>
      <c r="HD156" s="291"/>
      <c r="HE156" s="291"/>
      <c r="HF156" s="291"/>
      <c r="HG156" s="291"/>
      <c r="HH156" s="291"/>
      <c r="HI156" s="292"/>
      <c r="HJ156" s="291"/>
      <c r="HK156" s="291"/>
      <c r="HL156" s="292"/>
      <c r="HM156" s="291"/>
      <c r="HN156" s="291"/>
      <c r="HO156" s="292"/>
      <c r="HP156" s="291"/>
      <c r="HQ156" s="291"/>
      <c r="HR156" s="291"/>
      <c r="HS156" s="291"/>
      <c r="HT156" s="291"/>
      <c r="HU156" s="292"/>
      <c r="HV156" s="291"/>
      <c r="HW156" s="291"/>
      <c r="HX156" s="291"/>
      <c r="HY156" s="291"/>
      <c r="HZ156" s="291"/>
      <c r="IA156" s="292"/>
      <c r="IB156" s="291"/>
      <c r="IC156" s="291"/>
      <c r="ID156" s="292"/>
      <c r="IE156" s="291"/>
      <c r="IF156" s="291"/>
      <c r="IG156" s="292"/>
      <c r="IH156" s="291"/>
      <c r="II156" s="291"/>
      <c r="IJ156" s="292"/>
      <c r="IK156" s="291"/>
      <c r="IL156" s="291"/>
      <c r="IM156" s="291"/>
      <c r="IN156" s="291"/>
      <c r="IO156" s="291"/>
      <c r="IP156" s="291"/>
      <c r="IQ156" s="291"/>
      <c r="IR156" s="291"/>
      <c r="IS156" s="292"/>
      <c r="IT156" s="291"/>
      <c r="IU156" s="291"/>
      <c r="IV156" s="291"/>
      <c r="IW156" s="291"/>
      <c r="IX156" s="290"/>
      <c r="IY156" s="292"/>
      <c r="IZ156" s="290"/>
      <c r="JA156" s="290"/>
      <c r="JB156" s="292"/>
      <c r="JC156" s="290"/>
      <c r="JD156" s="291"/>
      <c r="JE156" s="292"/>
      <c r="JF156" s="457"/>
    </row>
    <row r="157" spans="1:266" ht="38.25" x14ac:dyDescent="0.2">
      <c r="A157" s="483">
        <v>2</v>
      </c>
      <c r="B157" s="321">
        <v>26</v>
      </c>
      <c r="C157" s="321" t="s">
        <v>99</v>
      </c>
      <c r="D157" s="294" t="s">
        <v>427</v>
      </c>
      <c r="E157" s="297" t="s">
        <v>48</v>
      </c>
      <c r="F157" s="285">
        <v>1</v>
      </c>
      <c r="G157" s="286">
        <v>20621.16</v>
      </c>
      <c r="H157" s="285">
        <v>15</v>
      </c>
      <c r="I157" s="285"/>
      <c r="J157" s="286"/>
      <c r="K157" s="285"/>
      <c r="L157" s="285"/>
      <c r="M157" s="286"/>
      <c r="N157" s="285"/>
      <c r="O157" s="285"/>
      <c r="P157" s="286"/>
      <c r="Q157" s="285"/>
      <c r="R157" s="285"/>
      <c r="S157" s="286"/>
      <c r="T157" s="285"/>
      <c r="U157" s="285"/>
      <c r="V157" s="286"/>
      <c r="W157" s="285"/>
      <c r="X157" s="285"/>
      <c r="Y157" s="286"/>
      <c r="Z157" s="285"/>
      <c r="AA157" s="285"/>
      <c r="AB157" s="286"/>
      <c r="AC157" s="285"/>
      <c r="AD157" s="285"/>
      <c r="AE157" s="286"/>
      <c r="AF157" s="285"/>
      <c r="AG157" s="285"/>
      <c r="AH157" s="286"/>
      <c r="AI157" s="285"/>
      <c r="AJ157" s="285"/>
      <c r="AK157" s="286"/>
      <c r="AL157" s="285"/>
      <c r="AM157" s="285"/>
      <c r="AN157" s="286"/>
      <c r="AO157" s="285"/>
      <c r="AP157" s="285"/>
      <c r="AQ157" s="286"/>
      <c r="AR157" s="285"/>
      <c r="AS157" s="285"/>
      <c r="AT157" s="286"/>
      <c r="AU157" s="285"/>
      <c r="AV157" s="285"/>
      <c r="AW157" s="286"/>
      <c r="AX157" s="285"/>
      <c r="AY157" s="285"/>
      <c r="AZ157" s="286"/>
      <c r="BA157" s="285"/>
      <c r="BB157" s="285"/>
      <c r="BC157" s="286"/>
      <c r="BD157" s="285"/>
      <c r="BE157" s="285"/>
      <c r="BF157" s="286"/>
      <c r="BG157" s="285"/>
      <c r="BH157" s="285"/>
      <c r="BI157" s="286"/>
      <c r="BJ157" s="285"/>
      <c r="BK157" s="285"/>
      <c r="BL157" s="286"/>
      <c r="BM157" s="285"/>
      <c r="BN157" s="285"/>
      <c r="BO157" s="286"/>
      <c r="BP157" s="285"/>
      <c r="BQ157" s="285"/>
      <c r="BR157" s="286"/>
      <c r="BS157" s="285"/>
      <c r="BT157" s="285"/>
      <c r="BU157" s="286"/>
      <c r="BV157" s="285"/>
      <c r="BW157" s="285"/>
      <c r="BX157" s="286"/>
      <c r="BY157" s="285"/>
      <c r="BZ157" s="285"/>
      <c r="CA157" s="286"/>
      <c r="CB157" s="285"/>
      <c r="CC157" s="285"/>
      <c r="CD157" s="286"/>
      <c r="CE157" s="285"/>
      <c r="CF157" s="285"/>
      <c r="CG157" s="286"/>
      <c r="CH157" s="285"/>
      <c r="CI157" s="285"/>
      <c r="CJ157" s="286"/>
      <c r="CK157" s="285"/>
      <c r="CL157" s="285"/>
      <c r="CM157" s="286"/>
      <c r="CN157" s="285"/>
      <c r="CO157" s="285"/>
      <c r="CP157" s="286"/>
      <c r="CQ157" s="285"/>
      <c r="CR157" s="285"/>
      <c r="CS157" s="286"/>
      <c r="CT157" s="285"/>
      <c r="CU157" s="285"/>
      <c r="CV157" s="286"/>
      <c r="CW157" s="285"/>
      <c r="CX157" s="285"/>
      <c r="CY157" s="286"/>
      <c r="CZ157" s="285"/>
      <c r="DA157" s="285"/>
      <c r="DB157" s="286"/>
      <c r="DC157" s="285"/>
      <c r="DD157" s="285">
        <v>1</v>
      </c>
      <c r="DE157" s="286">
        <v>24745.39</v>
      </c>
      <c r="DF157" s="285">
        <v>8</v>
      </c>
      <c r="DG157" s="285"/>
      <c r="DH157" s="286"/>
      <c r="DI157" s="285"/>
      <c r="DJ157" s="285"/>
      <c r="DK157" s="286"/>
      <c r="DL157" s="285"/>
      <c r="DM157" s="285"/>
      <c r="DN157" s="286"/>
      <c r="DO157" s="285"/>
      <c r="DP157" s="285"/>
      <c r="DQ157" s="286"/>
      <c r="DR157" s="285"/>
      <c r="DS157" s="285"/>
      <c r="DT157" s="286"/>
      <c r="DU157" s="285"/>
      <c r="DV157" s="285"/>
      <c r="DW157" s="286"/>
      <c r="DX157" s="285"/>
      <c r="DY157" s="285"/>
      <c r="DZ157" s="286"/>
      <c r="EA157" s="285"/>
      <c r="EB157" s="285"/>
      <c r="EC157" s="286"/>
      <c r="ED157" s="285"/>
      <c r="EE157" s="285"/>
      <c r="EF157" s="286"/>
      <c r="EG157" s="285"/>
      <c r="EH157" s="285">
        <v>14</v>
      </c>
      <c r="EI157" s="286">
        <v>346435.46000000008</v>
      </c>
      <c r="EJ157" s="285">
        <v>107</v>
      </c>
      <c r="EK157" s="285"/>
      <c r="EL157" s="286"/>
      <c r="EM157" s="285"/>
      <c r="EN157" s="285"/>
      <c r="EO157" s="286"/>
      <c r="EP157" s="285"/>
      <c r="EQ157" s="285"/>
      <c r="ER157" s="286"/>
      <c r="ES157" s="285"/>
      <c r="ET157" s="285"/>
      <c r="EU157" s="286"/>
      <c r="EV157" s="285"/>
      <c r="EW157" s="285"/>
      <c r="EX157" s="286"/>
      <c r="EY157" s="285"/>
      <c r="EZ157" s="285"/>
      <c r="FA157" s="286"/>
      <c r="FB157" s="285"/>
      <c r="FC157" s="285"/>
      <c r="FD157" s="286"/>
      <c r="FE157" s="285"/>
      <c r="FF157" s="285">
        <v>10</v>
      </c>
      <c r="FG157" s="286">
        <v>206211.6</v>
      </c>
      <c r="FH157" s="285">
        <v>71</v>
      </c>
      <c r="FI157" s="285"/>
      <c r="FJ157" s="286"/>
      <c r="FK157" s="285"/>
      <c r="FL157" s="285"/>
      <c r="FM157" s="286"/>
      <c r="FN157" s="285"/>
      <c r="FO157" s="285"/>
      <c r="FP157" s="286"/>
      <c r="FQ157" s="285"/>
      <c r="FR157" s="285"/>
      <c r="FS157" s="286"/>
      <c r="FT157" s="285"/>
      <c r="FU157" s="285"/>
      <c r="FV157" s="286"/>
      <c r="FW157" s="285"/>
      <c r="FX157" s="285"/>
      <c r="FY157" s="286"/>
      <c r="FZ157" s="285"/>
      <c r="GA157" s="285"/>
      <c r="GB157" s="286"/>
      <c r="GC157" s="285"/>
      <c r="GD157" s="285"/>
      <c r="GE157" s="286"/>
      <c r="GF157" s="285"/>
      <c r="GG157" s="285"/>
      <c r="GH157" s="286"/>
      <c r="GI157" s="285"/>
      <c r="GJ157" s="285"/>
      <c r="GK157" s="286"/>
      <c r="GL157" s="285"/>
      <c r="GM157" s="285"/>
      <c r="GN157" s="286"/>
      <c r="GO157" s="285"/>
      <c r="GP157" s="285"/>
      <c r="GQ157" s="286"/>
      <c r="GR157" s="285"/>
      <c r="GS157" s="285"/>
      <c r="GT157" s="286"/>
      <c r="GU157" s="285"/>
      <c r="GV157" s="285"/>
      <c r="GW157" s="286"/>
      <c r="GX157" s="285"/>
      <c r="GY157" s="285"/>
      <c r="GZ157" s="286"/>
      <c r="HA157" s="285"/>
      <c r="HB157" s="285"/>
      <c r="HC157" s="286"/>
      <c r="HD157" s="285"/>
      <c r="HE157" s="285"/>
      <c r="HF157" s="286"/>
      <c r="HG157" s="285"/>
      <c r="HH157" s="285"/>
      <c r="HI157" s="286"/>
      <c r="HJ157" s="285"/>
      <c r="HK157" s="285"/>
      <c r="HL157" s="286"/>
      <c r="HM157" s="285"/>
      <c r="HN157" s="285"/>
      <c r="HO157" s="286"/>
      <c r="HP157" s="285"/>
      <c r="HQ157" s="285"/>
      <c r="HR157" s="286"/>
      <c r="HS157" s="285"/>
      <c r="HT157" s="285"/>
      <c r="HU157" s="286"/>
      <c r="HV157" s="285"/>
      <c r="HW157" s="285"/>
      <c r="HX157" s="286"/>
      <c r="HY157" s="285"/>
      <c r="HZ157" s="285"/>
      <c r="IA157" s="286"/>
      <c r="IB157" s="285"/>
      <c r="IC157" s="285"/>
      <c r="ID157" s="286"/>
      <c r="IE157" s="285"/>
      <c r="IF157" s="285"/>
      <c r="IG157" s="286"/>
      <c r="IH157" s="285"/>
      <c r="II157" s="285"/>
      <c r="IJ157" s="286"/>
      <c r="IK157" s="285"/>
      <c r="IL157" s="285"/>
      <c r="IM157" s="285"/>
      <c r="IN157" s="285"/>
      <c r="IO157" s="285"/>
      <c r="IP157" s="285"/>
      <c r="IQ157" s="285"/>
      <c r="IR157" s="285"/>
      <c r="IS157" s="286"/>
      <c r="IT157" s="285"/>
      <c r="IU157" s="285"/>
      <c r="IV157" s="285"/>
      <c r="IW157" s="285"/>
      <c r="IX157" s="484">
        <v>26</v>
      </c>
      <c r="IY157" s="370">
        <v>598013.6100000001</v>
      </c>
      <c r="IZ157" s="484">
        <v>201</v>
      </c>
      <c r="JA157" s="484">
        <v>0</v>
      </c>
      <c r="JB157" s="370">
        <v>0</v>
      </c>
      <c r="JC157" s="484">
        <v>0</v>
      </c>
      <c r="JD157" s="485">
        <v>26</v>
      </c>
      <c r="JE157" s="286">
        <v>598013.6100000001</v>
      </c>
      <c r="JF157" s="485">
        <v>201</v>
      </c>
    </row>
    <row r="158" spans="1:266" x14ac:dyDescent="0.2">
      <c r="A158" s="486">
        <v>2</v>
      </c>
      <c r="B158" s="487" t="s">
        <v>497</v>
      </c>
      <c r="C158" s="487"/>
      <c r="D158" s="488"/>
      <c r="E158" s="489"/>
      <c r="F158" s="490">
        <v>1</v>
      </c>
      <c r="G158" s="491">
        <v>20621.16</v>
      </c>
      <c r="H158" s="490">
        <v>15</v>
      </c>
      <c r="I158" s="490"/>
      <c r="J158" s="491"/>
      <c r="K158" s="490"/>
      <c r="L158" s="490"/>
      <c r="M158" s="491"/>
      <c r="N158" s="490"/>
      <c r="O158" s="490"/>
      <c r="P158" s="491"/>
      <c r="Q158" s="490"/>
      <c r="R158" s="490"/>
      <c r="S158" s="491"/>
      <c r="T158" s="490"/>
      <c r="U158" s="490"/>
      <c r="V158" s="491"/>
      <c r="W158" s="490"/>
      <c r="X158" s="490"/>
      <c r="Y158" s="491"/>
      <c r="Z158" s="490"/>
      <c r="AA158" s="490"/>
      <c r="AB158" s="491"/>
      <c r="AC158" s="490"/>
      <c r="AD158" s="490"/>
      <c r="AE158" s="491"/>
      <c r="AF158" s="490"/>
      <c r="AG158" s="490"/>
      <c r="AH158" s="491"/>
      <c r="AI158" s="490"/>
      <c r="AJ158" s="490"/>
      <c r="AK158" s="491"/>
      <c r="AL158" s="490"/>
      <c r="AM158" s="490"/>
      <c r="AN158" s="491"/>
      <c r="AO158" s="490"/>
      <c r="AP158" s="490"/>
      <c r="AQ158" s="491"/>
      <c r="AR158" s="490"/>
      <c r="AS158" s="490"/>
      <c r="AT158" s="491"/>
      <c r="AU158" s="490"/>
      <c r="AV158" s="490"/>
      <c r="AW158" s="491"/>
      <c r="AX158" s="490"/>
      <c r="AY158" s="490"/>
      <c r="AZ158" s="491"/>
      <c r="BA158" s="490"/>
      <c r="BB158" s="490"/>
      <c r="BC158" s="491"/>
      <c r="BD158" s="490"/>
      <c r="BE158" s="490"/>
      <c r="BF158" s="491"/>
      <c r="BG158" s="490"/>
      <c r="BH158" s="490"/>
      <c r="BI158" s="491"/>
      <c r="BJ158" s="490"/>
      <c r="BK158" s="490"/>
      <c r="BL158" s="491"/>
      <c r="BM158" s="490"/>
      <c r="BN158" s="490"/>
      <c r="BO158" s="491"/>
      <c r="BP158" s="490"/>
      <c r="BQ158" s="490"/>
      <c r="BR158" s="491"/>
      <c r="BS158" s="490"/>
      <c r="BT158" s="490"/>
      <c r="BU158" s="491"/>
      <c r="BV158" s="490"/>
      <c r="BW158" s="490"/>
      <c r="BX158" s="491"/>
      <c r="BY158" s="490"/>
      <c r="BZ158" s="490"/>
      <c r="CA158" s="491"/>
      <c r="CB158" s="490"/>
      <c r="CC158" s="490"/>
      <c r="CD158" s="491"/>
      <c r="CE158" s="490"/>
      <c r="CF158" s="490"/>
      <c r="CG158" s="491"/>
      <c r="CH158" s="490"/>
      <c r="CI158" s="490"/>
      <c r="CJ158" s="491"/>
      <c r="CK158" s="490"/>
      <c r="CL158" s="490"/>
      <c r="CM158" s="491"/>
      <c r="CN158" s="490"/>
      <c r="CO158" s="490"/>
      <c r="CP158" s="491"/>
      <c r="CQ158" s="490"/>
      <c r="CR158" s="490"/>
      <c r="CS158" s="491"/>
      <c r="CT158" s="490"/>
      <c r="CU158" s="490"/>
      <c r="CV158" s="491"/>
      <c r="CW158" s="490"/>
      <c r="CX158" s="490"/>
      <c r="CY158" s="491"/>
      <c r="CZ158" s="490"/>
      <c r="DA158" s="490"/>
      <c r="DB158" s="491"/>
      <c r="DC158" s="490"/>
      <c r="DD158" s="490">
        <v>1</v>
      </c>
      <c r="DE158" s="491">
        <v>24745.39</v>
      </c>
      <c r="DF158" s="490">
        <v>8</v>
      </c>
      <c r="DG158" s="490"/>
      <c r="DH158" s="491"/>
      <c r="DI158" s="490"/>
      <c r="DJ158" s="490"/>
      <c r="DK158" s="491"/>
      <c r="DL158" s="490"/>
      <c r="DM158" s="490"/>
      <c r="DN158" s="491"/>
      <c r="DO158" s="490"/>
      <c r="DP158" s="490"/>
      <c r="DQ158" s="491"/>
      <c r="DR158" s="490"/>
      <c r="DS158" s="490"/>
      <c r="DT158" s="491"/>
      <c r="DU158" s="490"/>
      <c r="DV158" s="490"/>
      <c r="DW158" s="491"/>
      <c r="DX158" s="490"/>
      <c r="DY158" s="490"/>
      <c r="DZ158" s="491"/>
      <c r="EA158" s="490"/>
      <c r="EB158" s="490"/>
      <c r="EC158" s="491"/>
      <c r="ED158" s="490"/>
      <c r="EE158" s="490"/>
      <c r="EF158" s="491"/>
      <c r="EG158" s="490"/>
      <c r="EH158" s="490">
        <v>14</v>
      </c>
      <c r="EI158" s="491">
        <v>346435.46000000008</v>
      </c>
      <c r="EJ158" s="490">
        <v>107</v>
      </c>
      <c r="EK158" s="490"/>
      <c r="EL158" s="491"/>
      <c r="EM158" s="490"/>
      <c r="EN158" s="490"/>
      <c r="EO158" s="491"/>
      <c r="EP158" s="490"/>
      <c r="EQ158" s="490"/>
      <c r="ER158" s="491"/>
      <c r="ES158" s="490"/>
      <c r="ET158" s="490"/>
      <c r="EU158" s="491"/>
      <c r="EV158" s="490"/>
      <c r="EW158" s="490"/>
      <c r="EX158" s="491"/>
      <c r="EY158" s="490"/>
      <c r="EZ158" s="490"/>
      <c r="FA158" s="491"/>
      <c r="FB158" s="490"/>
      <c r="FC158" s="490"/>
      <c r="FD158" s="491"/>
      <c r="FE158" s="490"/>
      <c r="FF158" s="490">
        <v>10</v>
      </c>
      <c r="FG158" s="491">
        <v>206211.6</v>
      </c>
      <c r="FH158" s="490">
        <v>71</v>
      </c>
      <c r="FI158" s="490"/>
      <c r="FJ158" s="491"/>
      <c r="FK158" s="490"/>
      <c r="FL158" s="490"/>
      <c r="FM158" s="491"/>
      <c r="FN158" s="490"/>
      <c r="FO158" s="490"/>
      <c r="FP158" s="491"/>
      <c r="FQ158" s="490"/>
      <c r="FR158" s="490"/>
      <c r="FS158" s="491"/>
      <c r="FT158" s="490"/>
      <c r="FU158" s="490"/>
      <c r="FV158" s="491"/>
      <c r="FW158" s="490"/>
      <c r="FX158" s="490"/>
      <c r="FY158" s="491"/>
      <c r="FZ158" s="490"/>
      <c r="GA158" s="490"/>
      <c r="GB158" s="491"/>
      <c r="GC158" s="490"/>
      <c r="GD158" s="490"/>
      <c r="GE158" s="491"/>
      <c r="GF158" s="490"/>
      <c r="GG158" s="490"/>
      <c r="GH158" s="491"/>
      <c r="GI158" s="490"/>
      <c r="GJ158" s="490"/>
      <c r="GK158" s="491"/>
      <c r="GL158" s="490"/>
      <c r="GM158" s="490"/>
      <c r="GN158" s="491"/>
      <c r="GO158" s="490"/>
      <c r="GP158" s="490"/>
      <c r="GQ158" s="491"/>
      <c r="GR158" s="490"/>
      <c r="GS158" s="490"/>
      <c r="GT158" s="491"/>
      <c r="GU158" s="490"/>
      <c r="GV158" s="490"/>
      <c r="GW158" s="491"/>
      <c r="GX158" s="490"/>
      <c r="GY158" s="490"/>
      <c r="GZ158" s="491"/>
      <c r="HA158" s="490"/>
      <c r="HB158" s="490"/>
      <c r="HC158" s="491"/>
      <c r="HD158" s="490"/>
      <c r="HE158" s="490"/>
      <c r="HF158" s="491"/>
      <c r="HG158" s="490"/>
      <c r="HH158" s="490"/>
      <c r="HI158" s="491"/>
      <c r="HJ158" s="490"/>
      <c r="HK158" s="490"/>
      <c r="HL158" s="491"/>
      <c r="HM158" s="490"/>
      <c r="HN158" s="490"/>
      <c r="HO158" s="491"/>
      <c r="HP158" s="490"/>
      <c r="HQ158" s="490"/>
      <c r="HR158" s="491"/>
      <c r="HS158" s="490"/>
      <c r="HT158" s="490"/>
      <c r="HU158" s="491"/>
      <c r="HV158" s="490"/>
      <c r="HW158" s="490"/>
      <c r="HX158" s="491"/>
      <c r="HY158" s="490"/>
      <c r="HZ158" s="490"/>
      <c r="IA158" s="491"/>
      <c r="IB158" s="490"/>
      <c r="IC158" s="490"/>
      <c r="ID158" s="491"/>
      <c r="IE158" s="490"/>
      <c r="IF158" s="490"/>
      <c r="IG158" s="491"/>
      <c r="IH158" s="490"/>
      <c r="II158" s="490"/>
      <c r="IJ158" s="491"/>
      <c r="IK158" s="490"/>
      <c r="IL158" s="490"/>
      <c r="IM158" s="490"/>
      <c r="IN158" s="490"/>
      <c r="IO158" s="490"/>
      <c r="IP158" s="490"/>
      <c r="IQ158" s="490"/>
      <c r="IR158" s="490"/>
      <c r="IS158" s="491"/>
      <c r="IT158" s="490"/>
      <c r="IU158" s="490"/>
      <c r="IV158" s="490"/>
      <c r="IW158" s="490"/>
      <c r="IX158" s="492">
        <v>26</v>
      </c>
      <c r="IY158" s="491">
        <v>598013.6100000001</v>
      </c>
      <c r="IZ158" s="492">
        <v>201</v>
      </c>
      <c r="JA158" s="492">
        <v>0</v>
      </c>
      <c r="JB158" s="491">
        <v>0</v>
      </c>
      <c r="JC158" s="492">
        <v>0</v>
      </c>
      <c r="JD158" s="492">
        <v>26</v>
      </c>
      <c r="JE158" s="491">
        <v>598013.6100000001</v>
      </c>
      <c r="JF158" s="492">
        <v>201</v>
      </c>
    </row>
    <row r="159" spans="1:266" ht="25.5" x14ac:dyDescent="0.2">
      <c r="A159" s="483">
        <v>2</v>
      </c>
      <c r="B159" s="321">
        <v>27</v>
      </c>
      <c r="C159" s="321" t="s">
        <v>100</v>
      </c>
      <c r="D159" s="294" t="s">
        <v>428</v>
      </c>
      <c r="E159" s="297" t="s">
        <v>38</v>
      </c>
      <c r="F159" s="285"/>
      <c r="G159" s="286"/>
      <c r="H159" s="285"/>
      <c r="I159" s="285"/>
      <c r="J159" s="286"/>
      <c r="K159" s="285"/>
      <c r="L159" s="285"/>
      <c r="M159" s="286"/>
      <c r="N159" s="285"/>
      <c r="O159" s="285"/>
      <c r="P159" s="286"/>
      <c r="Q159" s="285"/>
      <c r="R159" s="285"/>
      <c r="S159" s="286"/>
      <c r="T159" s="285"/>
      <c r="U159" s="285"/>
      <c r="V159" s="286"/>
      <c r="W159" s="285"/>
      <c r="X159" s="285"/>
      <c r="Y159" s="286"/>
      <c r="Z159" s="285"/>
      <c r="AA159" s="285"/>
      <c r="AB159" s="286"/>
      <c r="AC159" s="285"/>
      <c r="AD159" s="285"/>
      <c r="AE159" s="286"/>
      <c r="AF159" s="285"/>
      <c r="AG159" s="285"/>
      <c r="AH159" s="286"/>
      <c r="AI159" s="285"/>
      <c r="AJ159" s="285"/>
      <c r="AK159" s="286"/>
      <c r="AL159" s="285"/>
      <c r="AM159" s="285"/>
      <c r="AN159" s="286"/>
      <c r="AO159" s="285"/>
      <c r="AP159" s="285"/>
      <c r="AQ159" s="286"/>
      <c r="AR159" s="285"/>
      <c r="AS159" s="285"/>
      <c r="AT159" s="286"/>
      <c r="AU159" s="285"/>
      <c r="AV159" s="285"/>
      <c r="AW159" s="286"/>
      <c r="AX159" s="285"/>
      <c r="AY159" s="285"/>
      <c r="AZ159" s="286"/>
      <c r="BA159" s="285"/>
      <c r="BB159" s="285"/>
      <c r="BC159" s="286"/>
      <c r="BD159" s="285"/>
      <c r="BE159" s="285"/>
      <c r="BF159" s="286"/>
      <c r="BG159" s="285"/>
      <c r="BH159" s="285"/>
      <c r="BI159" s="286"/>
      <c r="BJ159" s="285"/>
      <c r="BK159" s="285"/>
      <c r="BL159" s="286"/>
      <c r="BM159" s="285"/>
      <c r="BN159" s="285">
        <v>2</v>
      </c>
      <c r="BO159" s="286">
        <v>31142.16</v>
      </c>
      <c r="BP159" s="285">
        <v>13</v>
      </c>
      <c r="BQ159" s="285"/>
      <c r="BR159" s="286"/>
      <c r="BS159" s="285"/>
      <c r="BT159" s="285"/>
      <c r="BU159" s="286"/>
      <c r="BV159" s="285"/>
      <c r="BW159" s="285"/>
      <c r="BX159" s="286"/>
      <c r="BY159" s="285"/>
      <c r="BZ159" s="285"/>
      <c r="CA159" s="286"/>
      <c r="CB159" s="285"/>
      <c r="CC159" s="285"/>
      <c r="CD159" s="286"/>
      <c r="CE159" s="285"/>
      <c r="CF159" s="285"/>
      <c r="CG159" s="286"/>
      <c r="CH159" s="285"/>
      <c r="CI159" s="285"/>
      <c r="CJ159" s="286"/>
      <c r="CK159" s="285"/>
      <c r="CL159" s="285"/>
      <c r="CM159" s="286"/>
      <c r="CN159" s="285"/>
      <c r="CO159" s="285"/>
      <c r="CP159" s="286"/>
      <c r="CQ159" s="285"/>
      <c r="CR159" s="285"/>
      <c r="CS159" s="286"/>
      <c r="CT159" s="285"/>
      <c r="CU159" s="285"/>
      <c r="CV159" s="286"/>
      <c r="CW159" s="285"/>
      <c r="CX159" s="285"/>
      <c r="CY159" s="286"/>
      <c r="CZ159" s="285"/>
      <c r="DA159" s="285"/>
      <c r="DB159" s="286"/>
      <c r="DC159" s="285"/>
      <c r="DD159" s="285"/>
      <c r="DE159" s="286"/>
      <c r="DF159" s="285"/>
      <c r="DG159" s="285"/>
      <c r="DH159" s="286"/>
      <c r="DI159" s="285"/>
      <c r="DJ159" s="285"/>
      <c r="DK159" s="286"/>
      <c r="DL159" s="285"/>
      <c r="DM159" s="285"/>
      <c r="DN159" s="286"/>
      <c r="DO159" s="285"/>
      <c r="DP159" s="285"/>
      <c r="DQ159" s="286"/>
      <c r="DR159" s="285"/>
      <c r="DS159" s="285"/>
      <c r="DT159" s="286"/>
      <c r="DU159" s="285"/>
      <c r="DV159" s="285"/>
      <c r="DW159" s="286"/>
      <c r="DX159" s="285"/>
      <c r="DY159" s="285"/>
      <c r="DZ159" s="286"/>
      <c r="EA159" s="285"/>
      <c r="EB159" s="285"/>
      <c r="EC159" s="286"/>
      <c r="ED159" s="285"/>
      <c r="EE159" s="285"/>
      <c r="EF159" s="286"/>
      <c r="EG159" s="285"/>
      <c r="EH159" s="285"/>
      <c r="EI159" s="286"/>
      <c r="EJ159" s="285"/>
      <c r="EK159" s="285"/>
      <c r="EL159" s="286"/>
      <c r="EM159" s="285"/>
      <c r="EN159" s="285">
        <v>1</v>
      </c>
      <c r="EO159" s="286">
        <v>18685.3</v>
      </c>
      <c r="EP159" s="285">
        <v>11</v>
      </c>
      <c r="EQ159" s="285"/>
      <c r="ER159" s="286"/>
      <c r="ES159" s="285"/>
      <c r="ET159" s="285"/>
      <c r="EU159" s="286"/>
      <c r="EV159" s="285"/>
      <c r="EW159" s="285"/>
      <c r="EX159" s="286"/>
      <c r="EY159" s="285"/>
      <c r="EZ159" s="285"/>
      <c r="FA159" s="286"/>
      <c r="FB159" s="285"/>
      <c r="FC159" s="285"/>
      <c r="FD159" s="286"/>
      <c r="FE159" s="285"/>
      <c r="FF159" s="285">
        <v>1</v>
      </c>
      <c r="FG159" s="286">
        <v>15571.08</v>
      </c>
      <c r="FH159" s="285">
        <v>7</v>
      </c>
      <c r="FI159" s="285"/>
      <c r="FJ159" s="286"/>
      <c r="FK159" s="285"/>
      <c r="FL159" s="285"/>
      <c r="FM159" s="286"/>
      <c r="FN159" s="285"/>
      <c r="FO159" s="285"/>
      <c r="FP159" s="286"/>
      <c r="FQ159" s="285"/>
      <c r="FR159" s="285"/>
      <c r="FS159" s="286"/>
      <c r="FT159" s="285"/>
      <c r="FU159" s="285"/>
      <c r="FV159" s="286"/>
      <c r="FW159" s="285"/>
      <c r="FX159" s="285"/>
      <c r="FY159" s="286"/>
      <c r="FZ159" s="285"/>
      <c r="GA159" s="285"/>
      <c r="GB159" s="286"/>
      <c r="GC159" s="285"/>
      <c r="GD159" s="285"/>
      <c r="GE159" s="286"/>
      <c r="GF159" s="285"/>
      <c r="GG159" s="285"/>
      <c r="GH159" s="286"/>
      <c r="GI159" s="285"/>
      <c r="GJ159" s="285"/>
      <c r="GK159" s="286"/>
      <c r="GL159" s="285"/>
      <c r="GM159" s="285"/>
      <c r="GN159" s="286"/>
      <c r="GO159" s="285"/>
      <c r="GP159" s="285"/>
      <c r="GQ159" s="286"/>
      <c r="GR159" s="285"/>
      <c r="GS159" s="285"/>
      <c r="GT159" s="286"/>
      <c r="GU159" s="285"/>
      <c r="GV159" s="285"/>
      <c r="GW159" s="286"/>
      <c r="GX159" s="285"/>
      <c r="GY159" s="285"/>
      <c r="GZ159" s="286"/>
      <c r="HA159" s="285"/>
      <c r="HB159" s="285"/>
      <c r="HC159" s="286"/>
      <c r="HD159" s="285"/>
      <c r="HE159" s="285"/>
      <c r="HF159" s="286"/>
      <c r="HG159" s="285"/>
      <c r="HH159" s="285"/>
      <c r="HI159" s="286"/>
      <c r="HJ159" s="285"/>
      <c r="HK159" s="285"/>
      <c r="HL159" s="286"/>
      <c r="HM159" s="285"/>
      <c r="HN159" s="285"/>
      <c r="HO159" s="286"/>
      <c r="HP159" s="285"/>
      <c r="HQ159" s="285"/>
      <c r="HR159" s="286"/>
      <c r="HS159" s="285"/>
      <c r="HT159" s="285"/>
      <c r="HU159" s="286"/>
      <c r="HV159" s="285"/>
      <c r="HW159" s="285"/>
      <c r="HX159" s="286"/>
      <c r="HY159" s="285"/>
      <c r="HZ159" s="285"/>
      <c r="IA159" s="286"/>
      <c r="IB159" s="285"/>
      <c r="IC159" s="285"/>
      <c r="ID159" s="286"/>
      <c r="IE159" s="285"/>
      <c r="IF159" s="285"/>
      <c r="IG159" s="286"/>
      <c r="IH159" s="285"/>
      <c r="II159" s="285"/>
      <c r="IJ159" s="286"/>
      <c r="IK159" s="285"/>
      <c r="IL159" s="285"/>
      <c r="IM159" s="285"/>
      <c r="IN159" s="285"/>
      <c r="IO159" s="285"/>
      <c r="IP159" s="285"/>
      <c r="IQ159" s="285"/>
      <c r="IR159" s="285"/>
      <c r="IS159" s="286"/>
      <c r="IT159" s="285"/>
      <c r="IU159" s="285"/>
      <c r="IV159" s="285"/>
      <c r="IW159" s="285"/>
      <c r="IX159" s="484">
        <v>4</v>
      </c>
      <c r="IY159" s="370">
        <v>65398.539999999994</v>
      </c>
      <c r="IZ159" s="484">
        <v>31</v>
      </c>
      <c r="JA159" s="484">
        <v>0</v>
      </c>
      <c r="JB159" s="370">
        <v>0</v>
      </c>
      <c r="JC159" s="484">
        <v>0</v>
      </c>
      <c r="JD159" s="485">
        <v>4</v>
      </c>
      <c r="JE159" s="286">
        <v>65398.539999999994</v>
      </c>
      <c r="JF159" s="485">
        <v>31</v>
      </c>
    </row>
    <row r="160" spans="1:266" x14ac:dyDescent="0.2">
      <c r="A160" s="486">
        <v>2</v>
      </c>
      <c r="B160" s="487" t="s">
        <v>649</v>
      </c>
      <c r="C160" s="487"/>
      <c r="D160" s="488"/>
      <c r="E160" s="489"/>
      <c r="F160" s="490"/>
      <c r="G160" s="491"/>
      <c r="H160" s="490"/>
      <c r="I160" s="490"/>
      <c r="J160" s="491"/>
      <c r="K160" s="490"/>
      <c r="L160" s="490"/>
      <c r="M160" s="491"/>
      <c r="N160" s="490"/>
      <c r="O160" s="490"/>
      <c r="P160" s="491"/>
      <c r="Q160" s="490"/>
      <c r="R160" s="490"/>
      <c r="S160" s="491"/>
      <c r="T160" s="490"/>
      <c r="U160" s="490"/>
      <c r="V160" s="491"/>
      <c r="W160" s="490"/>
      <c r="X160" s="490"/>
      <c r="Y160" s="491"/>
      <c r="Z160" s="490"/>
      <c r="AA160" s="490"/>
      <c r="AB160" s="491"/>
      <c r="AC160" s="490"/>
      <c r="AD160" s="490"/>
      <c r="AE160" s="491"/>
      <c r="AF160" s="490"/>
      <c r="AG160" s="490"/>
      <c r="AH160" s="491"/>
      <c r="AI160" s="490"/>
      <c r="AJ160" s="490"/>
      <c r="AK160" s="491"/>
      <c r="AL160" s="490"/>
      <c r="AM160" s="490"/>
      <c r="AN160" s="491"/>
      <c r="AO160" s="490"/>
      <c r="AP160" s="490"/>
      <c r="AQ160" s="491"/>
      <c r="AR160" s="490"/>
      <c r="AS160" s="490"/>
      <c r="AT160" s="491"/>
      <c r="AU160" s="490"/>
      <c r="AV160" s="490"/>
      <c r="AW160" s="491"/>
      <c r="AX160" s="490"/>
      <c r="AY160" s="490"/>
      <c r="AZ160" s="491"/>
      <c r="BA160" s="490"/>
      <c r="BB160" s="490"/>
      <c r="BC160" s="491"/>
      <c r="BD160" s="490"/>
      <c r="BE160" s="490"/>
      <c r="BF160" s="491"/>
      <c r="BG160" s="490"/>
      <c r="BH160" s="490"/>
      <c r="BI160" s="491"/>
      <c r="BJ160" s="490"/>
      <c r="BK160" s="490"/>
      <c r="BL160" s="491"/>
      <c r="BM160" s="490"/>
      <c r="BN160" s="490">
        <v>2</v>
      </c>
      <c r="BO160" s="491">
        <v>31142.16</v>
      </c>
      <c r="BP160" s="490">
        <v>13</v>
      </c>
      <c r="BQ160" s="490"/>
      <c r="BR160" s="491"/>
      <c r="BS160" s="490"/>
      <c r="BT160" s="490"/>
      <c r="BU160" s="491"/>
      <c r="BV160" s="490"/>
      <c r="BW160" s="490"/>
      <c r="BX160" s="491"/>
      <c r="BY160" s="490"/>
      <c r="BZ160" s="490"/>
      <c r="CA160" s="491"/>
      <c r="CB160" s="490"/>
      <c r="CC160" s="490"/>
      <c r="CD160" s="491"/>
      <c r="CE160" s="490"/>
      <c r="CF160" s="490"/>
      <c r="CG160" s="491"/>
      <c r="CH160" s="490"/>
      <c r="CI160" s="490"/>
      <c r="CJ160" s="491"/>
      <c r="CK160" s="490"/>
      <c r="CL160" s="490"/>
      <c r="CM160" s="491"/>
      <c r="CN160" s="490"/>
      <c r="CO160" s="490"/>
      <c r="CP160" s="491"/>
      <c r="CQ160" s="490"/>
      <c r="CR160" s="490"/>
      <c r="CS160" s="491"/>
      <c r="CT160" s="490"/>
      <c r="CU160" s="490"/>
      <c r="CV160" s="491"/>
      <c r="CW160" s="490"/>
      <c r="CX160" s="490"/>
      <c r="CY160" s="491"/>
      <c r="CZ160" s="490"/>
      <c r="DA160" s="490"/>
      <c r="DB160" s="491"/>
      <c r="DC160" s="490"/>
      <c r="DD160" s="490"/>
      <c r="DE160" s="491"/>
      <c r="DF160" s="490"/>
      <c r="DG160" s="490"/>
      <c r="DH160" s="491"/>
      <c r="DI160" s="490"/>
      <c r="DJ160" s="490"/>
      <c r="DK160" s="491"/>
      <c r="DL160" s="490"/>
      <c r="DM160" s="490"/>
      <c r="DN160" s="491"/>
      <c r="DO160" s="490"/>
      <c r="DP160" s="490"/>
      <c r="DQ160" s="491"/>
      <c r="DR160" s="490"/>
      <c r="DS160" s="490"/>
      <c r="DT160" s="491"/>
      <c r="DU160" s="490"/>
      <c r="DV160" s="490"/>
      <c r="DW160" s="491"/>
      <c r="DX160" s="490"/>
      <c r="DY160" s="490"/>
      <c r="DZ160" s="491"/>
      <c r="EA160" s="490"/>
      <c r="EB160" s="490"/>
      <c r="EC160" s="491"/>
      <c r="ED160" s="490"/>
      <c r="EE160" s="490"/>
      <c r="EF160" s="491"/>
      <c r="EG160" s="490"/>
      <c r="EH160" s="490"/>
      <c r="EI160" s="491"/>
      <c r="EJ160" s="490"/>
      <c r="EK160" s="490"/>
      <c r="EL160" s="491"/>
      <c r="EM160" s="490"/>
      <c r="EN160" s="490">
        <v>1</v>
      </c>
      <c r="EO160" s="491">
        <v>18685.3</v>
      </c>
      <c r="EP160" s="490">
        <v>11</v>
      </c>
      <c r="EQ160" s="490"/>
      <c r="ER160" s="491"/>
      <c r="ES160" s="490"/>
      <c r="ET160" s="490"/>
      <c r="EU160" s="491"/>
      <c r="EV160" s="490"/>
      <c r="EW160" s="490"/>
      <c r="EX160" s="491"/>
      <c r="EY160" s="490"/>
      <c r="EZ160" s="490"/>
      <c r="FA160" s="491"/>
      <c r="FB160" s="490"/>
      <c r="FC160" s="490"/>
      <c r="FD160" s="491"/>
      <c r="FE160" s="490"/>
      <c r="FF160" s="490">
        <v>1</v>
      </c>
      <c r="FG160" s="491">
        <v>15571.08</v>
      </c>
      <c r="FH160" s="490">
        <v>7</v>
      </c>
      <c r="FI160" s="490"/>
      <c r="FJ160" s="491"/>
      <c r="FK160" s="490"/>
      <c r="FL160" s="490"/>
      <c r="FM160" s="491"/>
      <c r="FN160" s="490"/>
      <c r="FO160" s="490"/>
      <c r="FP160" s="491"/>
      <c r="FQ160" s="490"/>
      <c r="FR160" s="490"/>
      <c r="FS160" s="491"/>
      <c r="FT160" s="490"/>
      <c r="FU160" s="490"/>
      <c r="FV160" s="491"/>
      <c r="FW160" s="490"/>
      <c r="FX160" s="490"/>
      <c r="FY160" s="491"/>
      <c r="FZ160" s="490"/>
      <c r="GA160" s="490"/>
      <c r="GB160" s="491"/>
      <c r="GC160" s="490"/>
      <c r="GD160" s="490"/>
      <c r="GE160" s="491"/>
      <c r="GF160" s="490"/>
      <c r="GG160" s="490"/>
      <c r="GH160" s="491"/>
      <c r="GI160" s="490"/>
      <c r="GJ160" s="490"/>
      <c r="GK160" s="491"/>
      <c r="GL160" s="490"/>
      <c r="GM160" s="490"/>
      <c r="GN160" s="491"/>
      <c r="GO160" s="490"/>
      <c r="GP160" s="490"/>
      <c r="GQ160" s="491"/>
      <c r="GR160" s="490"/>
      <c r="GS160" s="490"/>
      <c r="GT160" s="491"/>
      <c r="GU160" s="490"/>
      <c r="GV160" s="490"/>
      <c r="GW160" s="491"/>
      <c r="GX160" s="490"/>
      <c r="GY160" s="490"/>
      <c r="GZ160" s="491"/>
      <c r="HA160" s="490"/>
      <c r="HB160" s="490"/>
      <c r="HC160" s="491"/>
      <c r="HD160" s="490"/>
      <c r="HE160" s="490"/>
      <c r="HF160" s="491"/>
      <c r="HG160" s="490"/>
      <c r="HH160" s="490"/>
      <c r="HI160" s="491"/>
      <c r="HJ160" s="490"/>
      <c r="HK160" s="490"/>
      <c r="HL160" s="491"/>
      <c r="HM160" s="490"/>
      <c r="HN160" s="490"/>
      <c r="HO160" s="491"/>
      <c r="HP160" s="490"/>
      <c r="HQ160" s="490"/>
      <c r="HR160" s="491"/>
      <c r="HS160" s="490"/>
      <c r="HT160" s="490"/>
      <c r="HU160" s="491"/>
      <c r="HV160" s="490"/>
      <c r="HW160" s="490"/>
      <c r="HX160" s="491"/>
      <c r="HY160" s="490"/>
      <c r="HZ160" s="490"/>
      <c r="IA160" s="491"/>
      <c r="IB160" s="490"/>
      <c r="IC160" s="490"/>
      <c r="ID160" s="491"/>
      <c r="IE160" s="490"/>
      <c r="IF160" s="490"/>
      <c r="IG160" s="491"/>
      <c r="IH160" s="490"/>
      <c r="II160" s="490"/>
      <c r="IJ160" s="491"/>
      <c r="IK160" s="490"/>
      <c r="IL160" s="490"/>
      <c r="IM160" s="490"/>
      <c r="IN160" s="490"/>
      <c r="IO160" s="490"/>
      <c r="IP160" s="490"/>
      <c r="IQ160" s="490"/>
      <c r="IR160" s="490"/>
      <c r="IS160" s="491"/>
      <c r="IT160" s="490"/>
      <c r="IU160" s="490"/>
      <c r="IV160" s="490"/>
      <c r="IW160" s="490"/>
      <c r="IX160" s="492">
        <v>4</v>
      </c>
      <c r="IY160" s="491">
        <v>65398.539999999994</v>
      </c>
      <c r="IZ160" s="492">
        <v>31</v>
      </c>
      <c r="JA160" s="492">
        <v>0</v>
      </c>
      <c r="JB160" s="491">
        <v>0</v>
      </c>
      <c r="JC160" s="492">
        <v>0</v>
      </c>
      <c r="JD160" s="492">
        <v>4</v>
      </c>
      <c r="JE160" s="491">
        <v>65398.539999999994</v>
      </c>
      <c r="JF160" s="492">
        <v>31</v>
      </c>
    </row>
    <row r="161" spans="1:266" s="33" customFormat="1" ht="25.5" x14ac:dyDescent="0.2">
      <c r="A161" s="277">
        <v>2</v>
      </c>
      <c r="B161" s="321"/>
      <c r="C161" s="321"/>
      <c r="D161" s="194" t="s">
        <v>429</v>
      </c>
      <c r="E161" s="295" t="s">
        <v>227</v>
      </c>
      <c r="F161" s="287"/>
      <c r="G161" s="288"/>
      <c r="H161" s="287"/>
      <c r="I161" s="287"/>
      <c r="J161" s="288"/>
      <c r="K161" s="287"/>
      <c r="L161" s="287"/>
      <c r="M161" s="288"/>
      <c r="N161" s="287"/>
      <c r="O161" s="287"/>
      <c r="P161" s="288"/>
      <c r="Q161" s="287"/>
      <c r="R161" s="287"/>
      <c r="S161" s="288"/>
      <c r="T161" s="287"/>
      <c r="U161" s="287"/>
      <c r="V161" s="288"/>
      <c r="W161" s="287"/>
      <c r="X161" s="287"/>
      <c r="Y161" s="288"/>
      <c r="Z161" s="287"/>
      <c r="AA161" s="287"/>
      <c r="AB161" s="288"/>
      <c r="AC161" s="287"/>
      <c r="AD161" s="287"/>
      <c r="AE161" s="288"/>
      <c r="AF161" s="287"/>
      <c r="AG161" s="287"/>
      <c r="AH161" s="288"/>
      <c r="AI161" s="287"/>
      <c r="AJ161" s="287"/>
      <c r="AK161" s="288"/>
      <c r="AL161" s="287"/>
      <c r="AM161" s="287"/>
      <c r="AN161" s="288"/>
      <c r="AO161" s="287"/>
      <c r="AP161" s="287"/>
      <c r="AQ161" s="288"/>
      <c r="AR161" s="287"/>
      <c r="AS161" s="287"/>
      <c r="AT161" s="288"/>
      <c r="AU161" s="287"/>
      <c r="AV161" s="287"/>
      <c r="AW161" s="288"/>
      <c r="AX161" s="287"/>
      <c r="AY161" s="287"/>
      <c r="AZ161" s="288"/>
      <c r="BA161" s="287"/>
      <c r="BB161" s="287"/>
      <c r="BC161" s="288"/>
      <c r="BD161" s="287"/>
      <c r="BE161" s="287"/>
      <c r="BF161" s="287"/>
      <c r="BG161" s="287"/>
      <c r="BH161" s="287"/>
      <c r="BI161" s="288"/>
      <c r="BJ161" s="287"/>
      <c r="BK161" s="287"/>
      <c r="BL161" s="287"/>
      <c r="BM161" s="287"/>
      <c r="BN161" s="287"/>
      <c r="BO161" s="288"/>
      <c r="BP161" s="287"/>
      <c r="BQ161" s="287"/>
      <c r="BR161" s="288"/>
      <c r="BS161" s="287"/>
      <c r="BT161" s="287"/>
      <c r="BU161" s="288"/>
      <c r="BV161" s="287"/>
      <c r="BW161" s="287"/>
      <c r="BX161" s="288"/>
      <c r="BY161" s="287"/>
      <c r="BZ161" s="287"/>
      <c r="CA161" s="288"/>
      <c r="CB161" s="287"/>
      <c r="CC161" s="287"/>
      <c r="CD161" s="288"/>
      <c r="CE161" s="287"/>
      <c r="CF161" s="287"/>
      <c r="CG161" s="288"/>
      <c r="CH161" s="287"/>
      <c r="CI161" s="287"/>
      <c r="CJ161" s="288"/>
      <c r="CK161" s="287"/>
      <c r="CL161" s="287"/>
      <c r="CM161" s="288"/>
      <c r="CN161" s="287"/>
      <c r="CO161" s="287"/>
      <c r="CP161" s="287"/>
      <c r="CQ161" s="287"/>
      <c r="CR161" s="287"/>
      <c r="CS161" s="288"/>
      <c r="CT161" s="287"/>
      <c r="CU161" s="287"/>
      <c r="CV161" s="288"/>
      <c r="CW161" s="287"/>
      <c r="CX161" s="287"/>
      <c r="CY161" s="288"/>
      <c r="CZ161" s="287"/>
      <c r="DA161" s="287"/>
      <c r="DB161" s="287"/>
      <c r="DC161" s="287"/>
      <c r="DD161" s="287"/>
      <c r="DE161" s="288"/>
      <c r="DF161" s="287"/>
      <c r="DG161" s="287"/>
      <c r="DH161" s="288"/>
      <c r="DI161" s="287"/>
      <c r="DJ161" s="287"/>
      <c r="DK161" s="288"/>
      <c r="DL161" s="287"/>
      <c r="DM161" s="287"/>
      <c r="DN161" s="288"/>
      <c r="DO161" s="287"/>
      <c r="DP161" s="287"/>
      <c r="DQ161" s="288"/>
      <c r="DR161" s="287"/>
      <c r="DS161" s="287"/>
      <c r="DT161" s="288"/>
      <c r="DU161" s="287"/>
      <c r="DV161" s="287"/>
      <c r="DW161" s="288"/>
      <c r="DX161" s="287"/>
      <c r="DY161" s="287"/>
      <c r="DZ161" s="288"/>
      <c r="EA161" s="287"/>
      <c r="EB161" s="287"/>
      <c r="EC161" s="288"/>
      <c r="ED161" s="287"/>
      <c r="EE161" s="287"/>
      <c r="EF161" s="288"/>
      <c r="EG161" s="287"/>
      <c r="EH161" s="287"/>
      <c r="EI161" s="288"/>
      <c r="EJ161" s="287"/>
      <c r="EK161" s="287"/>
      <c r="EL161" s="288"/>
      <c r="EM161" s="287"/>
      <c r="EN161" s="287"/>
      <c r="EO161" s="288"/>
      <c r="EP161" s="287"/>
      <c r="EQ161" s="287"/>
      <c r="ER161" s="287"/>
      <c r="ES161" s="287"/>
      <c r="ET161" s="287"/>
      <c r="EU161" s="288"/>
      <c r="EV161" s="287"/>
      <c r="EW161" s="287"/>
      <c r="EX161" s="288"/>
      <c r="EY161" s="287"/>
      <c r="EZ161" s="287"/>
      <c r="FA161" s="288"/>
      <c r="FB161" s="287"/>
      <c r="FC161" s="287"/>
      <c r="FD161" s="288"/>
      <c r="FE161" s="287"/>
      <c r="FF161" s="287"/>
      <c r="FG161" s="288"/>
      <c r="FH161" s="287"/>
      <c r="FI161" s="287"/>
      <c r="FJ161" s="288"/>
      <c r="FK161" s="287"/>
      <c r="FL161" s="287"/>
      <c r="FM161" s="288"/>
      <c r="FN161" s="287"/>
      <c r="FO161" s="287"/>
      <c r="FP161" s="288"/>
      <c r="FQ161" s="287"/>
      <c r="FR161" s="287"/>
      <c r="FS161" s="288"/>
      <c r="FT161" s="287"/>
      <c r="FU161" s="287"/>
      <c r="FV161" s="288"/>
      <c r="FW161" s="287"/>
      <c r="FX161" s="287"/>
      <c r="FY161" s="288"/>
      <c r="FZ161" s="287"/>
      <c r="GA161" s="287"/>
      <c r="GB161" s="288"/>
      <c r="GC161" s="287"/>
      <c r="GD161" s="287"/>
      <c r="GE161" s="288"/>
      <c r="GF161" s="287"/>
      <c r="GG161" s="287"/>
      <c r="GH161" s="288"/>
      <c r="GI161" s="287"/>
      <c r="GJ161" s="287"/>
      <c r="GK161" s="288"/>
      <c r="GL161" s="287"/>
      <c r="GM161" s="287"/>
      <c r="GN161" s="287"/>
      <c r="GO161" s="287"/>
      <c r="GP161" s="287"/>
      <c r="GQ161" s="288"/>
      <c r="GR161" s="287"/>
      <c r="GS161" s="287"/>
      <c r="GT161" s="288"/>
      <c r="GU161" s="287"/>
      <c r="GV161" s="287"/>
      <c r="GW161" s="288"/>
      <c r="GX161" s="287"/>
      <c r="GY161" s="287"/>
      <c r="GZ161" s="288"/>
      <c r="HA161" s="287"/>
      <c r="HB161" s="287"/>
      <c r="HC161" s="288"/>
      <c r="HD161" s="287"/>
      <c r="HE161" s="287"/>
      <c r="HF161" s="287"/>
      <c r="HG161" s="287"/>
      <c r="HH161" s="287"/>
      <c r="HI161" s="288"/>
      <c r="HJ161" s="287"/>
      <c r="HK161" s="287"/>
      <c r="HL161" s="288"/>
      <c r="HM161" s="287"/>
      <c r="HN161" s="287"/>
      <c r="HO161" s="288"/>
      <c r="HP161" s="287"/>
      <c r="HQ161" s="287"/>
      <c r="HR161" s="287"/>
      <c r="HS161" s="287"/>
      <c r="HT161" s="287"/>
      <c r="HU161" s="288"/>
      <c r="HV161" s="287"/>
      <c r="HW161" s="287"/>
      <c r="HX161" s="287"/>
      <c r="HY161" s="287"/>
      <c r="HZ161" s="287"/>
      <c r="IA161" s="288"/>
      <c r="IB161" s="287"/>
      <c r="IC161" s="287"/>
      <c r="ID161" s="288"/>
      <c r="IE161" s="287"/>
      <c r="IF161" s="287"/>
      <c r="IG161" s="288"/>
      <c r="IH161" s="287"/>
      <c r="II161" s="287"/>
      <c r="IJ161" s="288"/>
      <c r="IK161" s="287"/>
      <c r="IL161" s="287"/>
      <c r="IM161" s="287"/>
      <c r="IN161" s="287"/>
      <c r="IO161" s="287"/>
      <c r="IP161" s="287"/>
      <c r="IQ161" s="287"/>
      <c r="IR161" s="287"/>
      <c r="IS161" s="288"/>
      <c r="IT161" s="287"/>
      <c r="IU161" s="287"/>
      <c r="IV161" s="287"/>
      <c r="IW161" s="287"/>
      <c r="IX161" s="283"/>
      <c r="IY161" s="288"/>
      <c r="IZ161" s="283"/>
      <c r="JA161" s="283"/>
      <c r="JB161" s="288"/>
      <c r="JC161" s="283"/>
      <c r="JD161" s="287"/>
      <c r="JE161" s="288"/>
      <c r="JF161" s="458"/>
    </row>
    <row r="162" spans="1:266" x14ac:dyDescent="0.2">
      <c r="A162" s="277">
        <v>2</v>
      </c>
      <c r="B162" s="455"/>
      <c r="C162" s="455"/>
      <c r="D162" s="290"/>
      <c r="E162" s="456"/>
      <c r="F162" s="291"/>
      <c r="G162" s="292"/>
      <c r="H162" s="291"/>
      <c r="I162" s="291"/>
      <c r="J162" s="292"/>
      <c r="K162" s="291"/>
      <c r="L162" s="291"/>
      <c r="M162" s="292"/>
      <c r="N162" s="291"/>
      <c r="O162" s="291"/>
      <c r="P162" s="292"/>
      <c r="Q162" s="291"/>
      <c r="R162" s="291"/>
      <c r="S162" s="292"/>
      <c r="T162" s="291"/>
      <c r="U162" s="291"/>
      <c r="V162" s="292"/>
      <c r="W162" s="291"/>
      <c r="X162" s="291"/>
      <c r="Y162" s="292"/>
      <c r="Z162" s="291"/>
      <c r="AA162" s="291"/>
      <c r="AB162" s="292"/>
      <c r="AC162" s="291"/>
      <c r="AD162" s="291"/>
      <c r="AE162" s="292"/>
      <c r="AF162" s="291"/>
      <c r="AG162" s="291"/>
      <c r="AH162" s="292"/>
      <c r="AI162" s="291"/>
      <c r="AJ162" s="291"/>
      <c r="AK162" s="292"/>
      <c r="AL162" s="291"/>
      <c r="AM162" s="291"/>
      <c r="AN162" s="292"/>
      <c r="AO162" s="291"/>
      <c r="AP162" s="291"/>
      <c r="AQ162" s="292"/>
      <c r="AR162" s="291"/>
      <c r="AS162" s="291"/>
      <c r="AT162" s="292"/>
      <c r="AU162" s="291"/>
      <c r="AV162" s="291"/>
      <c r="AW162" s="292"/>
      <c r="AX162" s="291"/>
      <c r="AY162" s="291"/>
      <c r="AZ162" s="292"/>
      <c r="BA162" s="291"/>
      <c r="BB162" s="291"/>
      <c r="BC162" s="292"/>
      <c r="BD162" s="291"/>
      <c r="BE162" s="291"/>
      <c r="BF162" s="291"/>
      <c r="BG162" s="291"/>
      <c r="BH162" s="291"/>
      <c r="BI162" s="292"/>
      <c r="BJ162" s="291"/>
      <c r="BK162" s="291"/>
      <c r="BL162" s="291"/>
      <c r="BM162" s="291"/>
      <c r="BN162" s="291"/>
      <c r="BO162" s="292"/>
      <c r="BP162" s="291"/>
      <c r="BQ162" s="291"/>
      <c r="BR162" s="292"/>
      <c r="BS162" s="291"/>
      <c r="BT162" s="291"/>
      <c r="BU162" s="292"/>
      <c r="BV162" s="291"/>
      <c r="BW162" s="291"/>
      <c r="BX162" s="292"/>
      <c r="BY162" s="291"/>
      <c r="BZ162" s="291"/>
      <c r="CA162" s="292"/>
      <c r="CB162" s="291"/>
      <c r="CC162" s="291"/>
      <c r="CD162" s="292"/>
      <c r="CE162" s="291"/>
      <c r="CF162" s="291"/>
      <c r="CG162" s="292"/>
      <c r="CH162" s="291"/>
      <c r="CI162" s="291"/>
      <c r="CJ162" s="292"/>
      <c r="CK162" s="291"/>
      <c r="CL162" s="291"/>
      <c r="CM162" s="292"/>
      <c r="CN162" s="291"/>
      <c r="CO162" s="291"/>
      <c r="CP162" s="291"/>
      <c r="CQ162" s="291"/>
      <c r="CR162" s="291"/>
      <c r="CS162" s="292"/>
      <c r="CT162" s="291"/>
      <c r="CU162" s="291"/>
      <c r="CV162" s="292"/>
      <c r="CW162" s="291"/>
      <c r="CX162" s="291"/>
      <c r="CY162" s="292"/>
      <c r="CZ162" s="291"/>
      <c r="DA162" s="291"/>
      <c r="DB162" s="291"/>
      <c r="DC162" s="291"/>
      <c r="DD162" s="291"/>
      <c r="DE162" s="292"/>
      <c r="DF162" s="291"/>
      <c r="DG162" s="291"/>
      <c r="DH162" s="292"/>
      <c r="DI162" s="291"/>
      <c r="DJ162" s="291"/>
      <c r="DK162" s="292"/>
      <c r="DL162" s="291"/>
      <c r="DM162" s="291"/>
      <c r="DN162" s="292"/>
      <c r="DO162" s="291"/>
      <c r="DP162" s="291"/>
      <c r="DQ162" s="292"/>
      <c r="DR162" s="291"/>
      <c r="DS162" s="291"/>
      <c r="DT162" s="292"/>
      <c r="DU162" s="291"/>
      <c r="DV162" s="291"/>
      <c r="DW162" s="292"/>
      <c r="DX162" s="291"/>
      <c r="DY162" s="291"/>
      <c r="DZ162" s="292"/>
      <c r="EA162" s="291"/>
      <c r="EB162" s="291"/>
      <c r="EC162" s="292"/>
      <c r="ED162" s="291"/>
      <c r="EE162" s="291"/>
      <c r="EF162" s="292"/>
      <c r="EG162" s="291"/>
      <c r="EH162" s="291"/>
      <c r="EI162" s="292"/>
      <c r="EJ162" s="291"/>
      <c r="EK162" s="291"/>
      <c r="EL162" s="292"/>
      <c r="EM162" s="291"/>
      <c r="EN162" s="291"/>
      <c r="EO162" s="292"/>
      <c r="EP162" s="291"/>
      <c r="EQ162" s="291"/>
      <c r="ER162" s="291"/>
      <c r="ES162" s="291"/>
      <c r="ET162" s="291"/>
      <c r="EU162" s="292"/>
      <c r="EV162" s="291"/>
      <c r="EW162" s="291"/>
      <c r="EX162" s="292"/>
      <c r="EY162" s="291"/>
      <c r="EZ162" s="291"/>
      <c r="FA162" s="292"/>
      <c r="FB162" s="291"/>
      <c r="FC162" s="291"/>
      <c r="FD162" s="292"/>
      <c r="FE162" s="291"/>
      <c r="FF162" s="291"/>
      <c r="FG162" s="292"/>
      <c r="FH162" s="291"/>
      <c r="FI162" s="291"/>
      <c r="FJ162" s="292"/>
      <c r="FK162" s="291"/>
      <c r="FL162" s="291"/>
      <c r="FM162" s="292"/>
      <c r="FN162" s="291"/>
      <c r="FO162" s="291"/>
      <c r="FP162" s="292"/>
      <c r="FQ162" s="291"/>
      <c r="FR162" s="291"/>
      <c r="FS162" s="292"/>
      <c r="FT162" s="291"/>
      <c r="FU162" s="291"/>
      <c r="FV162" s="292"/>
      <c r="FW162" s="291"/>
      <c r="FX162" s="291"/>
      <c r="FY162" s="292"/>
      <c r="FZ162" s="291"/>
      <c r="GA162" s="291"/>
      <c r="GB162" s="292"/>
      <c r="GC162" s="291"/>
      <c r="GD162" s="291"/>
      <c r="GE162" s="292"/>
      <c r="GF162" s="291"/>
      <c r="GG162" s="291"/>
      <c r="GH162" s="292"/>
      <c r="GI162" s="291"/>
      <c r="GJ162" s="291"/>
      <c r="GK162" s="292"/>
      <c r="GL162" s="291"/>
      <c r="GM162" s="291"/>
      <c r="GN162" s="291"/>
      <c r="GO162" s="291"/>
      <c r="GP162" s="291"/>
      <c r="GQ162" s="292"/>
      <c r="GR162" s="291"/>
      <c r="GS162" s="291"/>
      <c r="GT162" s="292"/>
      <c r="GU162" s="291"/>
      <c r="GV162" s="291"/>
      <c r="GW162" s="292"/>
      <c r="GX162" s="291"/>
      <c r="GY162" s="291"/>
      <c r="GZ162" s="292"/>
      <c r="HA162" s="291"/>
      <c r="HB162" s="291"/>
      <c r="HC162" s="292"/>
      <c r="HD162" s="291"/>
      <c r="HE162" s="291"/>
      <c r="HF162" s="291"/>
      <c r="HG162" s="291"/>
      <c r="HH162" s="291"/>
      <c r="HI162" s="292"/>
      <c r="HJ162" s="291"/>
      <c r="HK162" s="291"/>
      <c r="HL162" s="292"/>
      <c r="HM162" s="291"/>
      <c r="HN162" s="291"/>
      <c r="HO162" s="292"/>
      <c r="HP162" s="291"/>
      <c r="HQ162" s="291"/>
      <c r="HR162" s="291"/>
      <c r="HS162" s="291"/>
      <c r="HT162" s="291"/>
      <c r="HU162" s="292"/>
      <c r="HV162" s="291"/>
      <c r="HW162" s="291"/>
      <c r="HX162" s="291"/>
      <c r="HY162" s="291"/>
      <c r="HZ162" s="291"/>
      <c r="IA162" s="292"/>
      <c r="IB162" s="291"/>
      <c r="IC162" s="291"/>
      <c r="ID162" s="292"/>
      <c r="IE162" s="291"/>
      <c r="IF162" s="291"/>
      <c r="IG162" s="292"/>
      <c r="IH162" s="291"/>
      <c r="II162" s="291"/>
      <c r="IJ162" s="292"/>
      <c r="IK162" s="291"/>
      <c r="IL162" s="291"/>
      <c r="IM162" s="291"/>
      <c r="IN162" s="291"/>
      <c r="IO162" s="291"/>
      <c r="IP162" s="291"/>
      <c r="IQ162" s="291"/>
      <c r="IR162" s="291"/>
      <c r="IS162" s="292"/>
      <c r="IT162" s="291"/>
      <c r="IU162" s="291"/>
      <c r="IV162" s="291"/>
      <c r="IW162" s="291"/>
      <c r="IX162" s="290"/>
      <c r="IY162" s="292"/>
      <c r="IZ162" s="290"/>
      <c r="JA162" s="290"/>
      <c r="JB162" s="292"/>
      <c r="JC162" s="290"/>
      <c r="JD162" s="291"/>
      <c r="JE162" s="292"/>
      <c r="JF162" s="457"/>
    </row>
    <row r="163" spans="1:266" ht="25.5" x14ac:dyDescent="0.2">
      <c r="A163" s="483">
        <v>2</v>
      </c>
      <c r="B163" s="321">
        <v>29</v>
      </c>
      <c r="C163" s="321" t="s">
        <v>40</v>
      </c>
      <c r="D163" s="294" t="s">
        <v>430</v>
      </c>
      <c r="E163" s="297" t="s">
        <v>228</v>
      </c>
      <c r="F163" s="285">
        <v>37</v>
      </c>
      <c r="G163" s="286">
        <v>1129197.8899999997</v>
      </c>
      <c r="H163" s="285">
        <v>511</v>
      </c>
      <c r="I163" s="285"/>
      <c r="J163" s="286"/>
      <c r="K163" s="285"/>
      <c r="L163" s="285"/>
      <c r="M163" s="286"/>
      <c r="N163" s="285"/>
      <c r="O163" s="285"/>
      <c r="P163" s="286"/>
      <c r="Q163" s="285"/>
      <c r="R163" s="285"/>
      <c r="S163" s="286"/>
      <c r="T163" s="285"/>
      <c r="U163" s="285"/>
      <c r="V163" s="286"/>
      <c r="W163" s="285"/>
      <c r="X163" s="285">
        <v>15</v>
      </c>
      <c r="Y163" s="286">
        <v>454507.1999999999</v>
      </c>
      <c r="Z163" s="285">
        <v>73</v>
      </c>
      <c r="AA163" s="285"/>
      <c r="AB163" s="286"/>
      <c r="AC163" s="285"/>
      <c r="AD163" s="285"/>
      <c r="AE163" s="286"/>
      <c r="AF163" s="285"/>
      <c r="AG163" s="285"/>
      <c r="AH163" s="286"/>
      <c r="AI163" s="285"/>
      <c r="AJ163" s="285"/>
      <c r="AK163" s="286"/>
      <c r="AL163" s="285"/>
      <c r="AM163" s="285"/>
      <c r="AN163" s="286"/>
      <c r="AO163" s="285"/>
      <c r="AP163" s="285"/>
      <c r="AQ163" s="286"/>
      <c r="AR163" s="285"/>
      <c r="AS163" s="285"/>
      <c r="AT163" s="286"/>
      <c r="AU163" s="285"/>
      <c r="AV163" s="285"/>
      <c r="AW163" s="286"/>
      <c r="AX163" s="285"/>
      <c r="AY163" s="285"/>
      <c r="AZ163" s="286"/>
      <c r="BA163" s="285"/>
      <c r="BB163" s="285"/>
      <c r="BC163" s="286"/>
      <c r="BD163" s="285"/>
      <c r="BE163" s="285"/>
      <c r="BF163" s="286"/>
      <c r="BG163" s="285"/>
      <c r="BH163" s="285"/>
      <c r="BI163" s="286"/>
      <c r="BJ163" s="285"/>
      <c r="BK163" s="285"/>
      <c r="BL163" s="286"/>
      <c r="BM163" s="285"/>
      <c r="BN163" s="285"/>
      <c r="BO163" s="286"/>
      <c r="BP163" s="285"/>
      <c r="BQ163" s="285"/>
      <c r="BR163" s="286"/>
      <c r="BS163" s="285"/>
      <c r="BT163" s="285"/>
      <c r="BU163" s="286"/>
      <c r="BV163" s="285"/>
      <c r="BW163" s="285"/>
      <c r="BX163" s="286"/>
      <c r="BY163" s="285"/>
      <c r="BZ163" s="285"/>
      <c r="CA163" s="286"/>
      <c r="CB163" s="285"/>
      <c r="CC163" s="285"/>
      <c r="CD163" s="286"/>
      <c r="CE163" s="285"/>
      <c r="CF163" s="285"/>
      <c r="CG163" s="286"/>
      <c r="CH163" s="285"/>
      <c r="CI163" s="285"/>
      <c r="CJ163" s="286"/>
      <c r="CK163" s="285"/>
      <c r="CL163" s="285"/>
      <c r="CM163" s="286"/>
      <c r="CN163" s="285"/>
      <c r="CO163" s="285"/>
      <c r="CP163" s="286"/>
      <c r="CQ163" s="285"/>
      <c r="CR163" s="285">
        <v>1</v>
      </c>
      <c r="CS163" s="286">
        <v>55623.02</v>
      </c>
      <c r="CT163" s="285">
        <v>4</v>
      </c>
      <c r="CU163" s="285"/>
      <c r="CV163" s="286"/>
      <c r="CW163" s="285"/>
      <c r="CX163" s="285"/>
      <c r="CY163" s="286"/>
      <c r="CZ163" s="285"/>
      <c r="DA163" s="285"/>
      <c r="DB163" s="286"/>
      <c r="DC163" s="285"/>
      <c r="DD163" s="285">
        <v>4</v>
      </c>
      <c r="DE163" s="286">
        <v>145442.32</v>
      </c>
      <c r="DF163" s="285">
        <v>39</v>
      </c>
      <c r="DG163" s="285"/>
      <c r="DH163" s="286"/>
      <c r="DI163" s="285"/>
      <c r="DJ163" s="285"/>
      <c r="DK163" s="286"/>
      <c r="DL163" s="285"/>
      <c r="DM163" s="285"/>
      <c r="DN163" s="286"/>
      <c r="DO163" s="285"/>
      <c r="DP163" s="285">
        <v>1</v>
      </c>
      <c r="DQ163" s="286">
        <v>30300.48</v>
      </c>
      <c r="DR163" s="285">
        <v>8</v>
      </c>
      <c r="DS163" s="285"/>
      <c r="DT163" s="286"/>
      <c r="DU163" s="285"/>
      <c r="DV163" s="285"/>
      <c r="DW163" s="286"/>
      <c r="DX163" s="285"/>
      <c r="DY163" s="285"/>
      <c r="DZ163" s="286"/>
      <c r="EA163" s="285"/>
      <c r="EB163" s="285"/>
      <c r="EC163" s="286"/>
      <c r="ED163" s="285"/>
      <c r="EE163" s="285"/>
      <c r="EF163" s="286"/>
      <c r="EG163" s="285"/>
      <c r="EH163" s="285">
        <v>2</v>
      </c>
      <c r="EI163" s="286">
        <v>72721.16</v>
      </c>
      <c r="EJ163" s="285">
        <v>17</v>
      </c>
      <c r="EK163" s="285">
        <v>1</v>
      </c>
      <c r="EL163" s="286">
        <v>36360.58</v>
      </c>
      <c r="EM163" s="285">
        <v>10</v>
      </c>
      <c r="EN163" s="285"/>
      <c r="EO163" s="286"/>
      <c r="EP163" s="285"/>
      <c r="EQ163" s="285"/>
      <c r="ER163" s="286"/>
      <c r="ES163" s="285"/>
      <c r="ET163" s="285">
        <v>5</v>
      </c>
      <c r="EU163" s="286">
        <v>151502.39999999999</v>
      </c>
      <c r="EV163" s="285">
        <v>45</v>
      </c>
      <c r="EW163" s="285"/>
      <c r="EX163" s="286"/>
      <c r="EY163" s="285"/>
      <c r="EZ163" s="285"/>
      <c r="FA163" s="286"/>
      <c r="FB163" s="285"/>
      <c r="FC163" s="285"/>
      <c r="FD163" s="286"/>
      <c r="FE163" s="285"/>
      <c r="FF163" s="285"/>
      <c r="FG163" s="286"/>
      <c r="FH163" s="285"/>
      <c r="FI163" s="285"/>
      <c r="FJ163" s="286"/>
      <c r="FK163" s="285"/>
      <c r="FL163" s="285"/>
      <c r="FM163" s="286"/>
      <c r="FN163" s="285"/>
      <c r="FO163" s="285"/>
      <c r="FP163" s="286"/>
      <c r="FQ163" s="285"/>
      <c r="FR163" s="285"/>
      <c r="FS163" s="286"/>
      <c r="FT163" s="285"/>
      <c r="FU163" s="285"/>
      <c r="FV163" s="286"/>
      <c r="FW163" s="285"/>
      <c r="FX163" s="285"/>
      <c r="FY163" s="286"/>
      <c r="FZ163" s="285"/>
      <c r="GA163" s="285"/>
      <c r="GB163" s="286"/>
      <c r="GC163" s="285"/>
      <c r="GD163" s="285"/>
      <c r="GE163" s="286"/>
      <c r="GF163" s="285"/>
      <c r="GG163" s="285"/>
      <c r="GH163" s="286"/>
      <c r="GI163" s="285"/>
      <c r="GJ163" s="285"/>
      <c r="GK163" s="286"/>
      <c r="GL163" s="285"/>
      <c r="GM163" s="285"/>
      <c r="GN163" s="286"/>
      <c r="GO163" s="285"/>
      <c r="GP163" s="285"/>
      <c r="GQ163" s="286"/>
      <c r="GR163" s="285"/>
      <c r="GS163" s="285"/>
      <c r="GT163" s="286"/>
      <c r="GU163" s="285"/>
      <c r="GV163" s="285"/>
      <c r="GW163" s="286"/>
      <c r="GX163" s="285"/>
      <c r="GY163" s="285"/>
      <c r="GZ163" s="286"/>
      <c r="HA163" s="285"/>
      <c r="HB163" s="285"/>
      <c r="HC163" s="286"/>
      <c r="HD163" s="285"/>
      <c r="HE163" s="285"/>
      <c r="HF163" s="286"/>
      <c r="HG163" s="285"/>
      <c r="HH163" s="285">
        <v>7</v>
      </c>
      <c r="HI163" s="286">
        <v>254524.06000000006</v>
      </c>
      <c r="HJ163" s="285">
        <v>60</v>
      </c>
      <c r="HK163" s="285"/>
      <c r="HL163" s="286"/>
      <c r="HM163" s="285"/>
      <c r="HN163" s="285"/>
      <c r="HO163" s="286"/>
      <c r="HP163" s="285"/>
      <c r="HQ163" s="285"/>
      <c r="HR163" s="286"/>
      <c r="HS163" s="285"/>
      <c r="HT163" s="285"/>
      <c r="HU163" s="286"/>
      <c r="HV163" s="285"/>
      <c r="HW163" s="285"/>
      <c r="HX163" s="286"/>
      <c r="HY163" s="285"/>
      <c r="HZ163" s="285"/>
      <c r="IA163" s="286"/>
      <c r="IB163" s="285"/>
      <c r="IC163" s="285"/>
      <c r="ID163" s="286"/>
      <c r="IE163" s="285"/>
      <c r="IF163" s="285">
        <v>1</v>
      </c>
      <c r="IG163" s="286">
        <v>36360.58</v>
      </c>
      <c r="IH163" s="285">
        <v>9</v>
      </c>
      <c r="II163" s="285"/>
      <c r="IJ163" s="286"/>
      <c r="IK163" s="285"/>
      <c r="IL163" s="285"/>
      <c r="IM163" s="285"/>
      <c r="IN163" s="285"/>
      <c r="IO163" s="285"/>
      <c r="IP163" s="285"/>
      <c r="IQ163" s="285"/>
      <c r="IR163" s="285"/>
      <c r="IS163" s="286"/>
      <c r="IT163" s="285"/>
      <c r="IU163" s="285"/>
      <c r="IV163" s="285"/>
      <c r="IW163" s="285"/>
      <c r="IX163" s="484">
        <v>73</v>
      </c>
      <c r="IY163" s="370">
        <v>2330179.1099999994</v>
      </c>
      <c r="IZ163" s="484">
        <v>766</v>
      </c>
      <c r="JA163" s="484">
        <v>1</v>
      </c>
      <c r="JB163" s="370">
        <v>36360.58</v>
      </c>
      <c r="JC163" s="484">
        <v>10</v>
      </c>
      <c r="JD163" s="485">
        <v>74</v>
      </c>
      <c r="JE163" s="286">
        <v>2366539.6899999985</v>
      </c>
      <c r="JF163" s="485">
        <v>776</v>
      </c>
    </row>
    <row r="164" spans="1:266" ht="25.5" x14ac:dyDescent="0.2">
      <c r="A164" s="483">
        <v>2</v>
      </c>
      <c r="B164" s="283"/>
      <c r="C164" s="321"/>
      <c r="D164" s="294" t="s">
        <v>431</v>
      </c>
      <c r="E164" s="297" t="s">
        <v>229</v>
      </c>
      <c r="F164" s="285">
        <v>1</v>
      </c>
      <c r="G164" s="286">
        <v>35560.980000000003</v>
      </c>
      <c r="H164" s="285">
        <v>19</v>
      </c>
      <c r="I164" s="285"/>
      <c r="J164" s="286"/>
      <c r="K164" s="285"/>
      <c r="L164" s="285"/>
      <c r="M164" s="286"/>
      <c r="N164" s="285"/>
      <c r="O164" s="285"/>
      <c r="P164" s="286"/>
      <c r="Q164" s="285"/>
      <c r="R164" s="285"/>
      <c r="S164" s="286"/>
      <c r="T164" s="285"/>
      <c r="U164" s="285"/>
      <c r="V164" s="286"/>
      <c r="W164" s="285"/>
      <c r="X164" s="285"/>
      <c r="Y164" s="286"/>
      <c r="Z164" s="285"/>
      <c r="AA164" s="285"/>
      <c r="AB164" s="286"/>
      <c r="AC164" s="285"/>
      <c r="AD164" s="285"/>
      <c r="AE164" s="286"/>
      <c r="AF164" s="285"/>
      <c r="AG164" s="285"/>
      <c r="AH164" s="286"/>
      <c r="AI164" s="285"/>
      <c r="AJ164" s="285"/>
      <c r="AK164" s="286"/>
      <c r="AL164" s="285"/>
      <c r="AM164" s="285"/>
      <c r="AN164" s="286"/>
      <c r="AO164" s="285"/>
      <c r="AP164" s="285"/>
      <c r="AQ164" s="286"/>
      <c r="AR164" s="285"/>
      <c r="AS164" s="285"/>
      <c r="AT164" s="286"/>
      <c r="AU164" s="285"/>
      <c r="AV164" s="285"/>
      <c r="AW164" s="286"/>
      <c r="AX164" s="285"/>
      <c r="AY164" s="285"/>
      <c r="AZ164" s="286"/>
      <c r="BA164" s="285"/>
      <c r="BB164" s="285"/>
      <c r="BC164" s="286"/>
      <c r="BD164" s="285"/>
      <c r="BE164" s="285"/>
      <c r="BF164" s="286"/>
      <c r="BG164" s="285"/>
      <c r="BH164" s="285"/>
      <c r="BI164" s="286"/>
      <c r="BJ164" s="285"/>
      <c r="BK164" s="285"/>
      <c r="BL164" s="286"/>
      <c r="BM164" s="285"/>
      <c r="BN164" s="285"/>
      <c r="BO164" s="286"/>
      <c r="BP164" s="285"/>
      <c r="BQ164" s="285"/>
      <c r="BR164" s="286"/>
      <c r="BS164" s="285"/>
      <c r="BT164" s="285"/>
      <c r="BU164" s="286"/>
      <c r="BV164" s="285"/>
      <c r="BW164" s="285"/>
      <c r="BX164" s="286"/>
      <c r="BY164" s="285"/>
      <c r="BZ164" s="285"/>
      <c r="CA164" s="286"/>
      <c r="CB164" s="285"/>
      <c r="CC164" s="285"/>
      <c r="CD164" s="286"/>
      <c r="CE164" s="285"/>
      <c r="CF164" s="285"/>
      <c r="CG164" s="286"/>
      <c r="CH164" s="285"/>
      <c r="CI164" s="285"/>
      <c r="CJ164" s="286"/>
      <c r="CK164" s="285"/>
      <c r="CL164" s="285"/>
      <c r="CM164" s="286"/>
      <c r="CN164" s="285"/>
      <c r="CO164" s="285"/>
      <c r="CP164" s="286"/>
      <c r="CQ164" s="285"/>
      <c r="CR164" s="285"/>
      <c r="CS164" s="286"/>
      <c r="CT164" s="285"/>
      <c r="CU164" s="285"/>
      <c r="CV164" s="286"/>
      <c r="CW164" s="285"/>
      <c r="CX164" s="285"/>
      <c r="CY164" s="286"/>
      <c r="CZ164" s="285"/>
      <c r="DA164" s="285"/>
      <c r="DB164" s="286"/>
      <c r="DC164" s="285"/>
      <c r="DD164" s="285">
        <v>1</v>
      </c>
      <c r="DE164" s="286">
        <v>42673.18</v>
      </c>
      <c r="DF164" s="285">
        <v>7</v>
      </c>
      <c r="DG164" s="285"/>
      <c r="DH164" s="286"/>
      <c r="DI164" s="285"/>
      <c r="DJ164" s="285"/>
      <c r="DK164" s="286"/>
      <c r="DL164" s="285"/>
      <c r="DM164" s="285"/>
      <c r="DN164" s="286"/>
      <c r="DO164" s="285"/>
      <c r="DP164" s="285"/>
      <c r="DQ164" s="286"/>
      <c r="DR164" s="285"/>
      <c r="DS164" s="285"/>
      <c r="DT164" s="286"/>
      <c r="DU164" s="285"/>
      <c r="DV164" s="285"/>
      <c r="DW164" s="286"/>
      <c r="DX164" s="285"/>
      <c r="DY164" s="285"/>
      <c r="DZ164" s="286"/>
      <c r="EA164" s="285"/>
      <c r="EB164" s="285"/>
      <c r="EC164" s="286"/>
      <c r="ED164" s="285"/>
      <c r="EE164" s="285"/>
      <c r="EF164" s="286"/>
      <c r="EG164" s="285"/>
      <c r="EH164" s="285">
        <v>4</v>
      </c>
      <c r="EI164" s="286">
        <v>170692.72</v>
      </c>
      <c r="EJ164" s="285">
        <v>31</v>
      </c>
      <c r="EK164" s="285"/>
      <c r="EL164" s="286"/>
      <c r="EM164" s="285"/>
      <c r="EN164" s="285"/>
      <c r="EO164" s="286"/>
      <c r="EP164" s="285"/>
      <c r="EQ164" s="285"/>
      <c r="ER164" s="286"/>
      <c r="ES164" s="285"/>
      <c r="ET164" s="285"/>
      <c r="EU164" s="286"/>
      <c r="EV164" s="285"/>
      <c r="EW164" s="285"/>
      <c r="EX164" s="286"/>
      <c r="EY164" s="285"/>
      <c r="EZ164" s="285"/>
      <c r="FA164" s="286"/>
      <c r="FB164" s="285"/>
      <c r="FC164" s="285"/>
      <c r="FD164" s="286"/>
      <c r="FE164" s="285"/>
      <c r="FF164" s="285"/>
      <c r="FG164" s="286"/>
      <c r="FH164" s="285"/>
      <c r="FI164" s="285"/>
      <c r="FJ164" s="286"/>
      <c r="FK164" s="285"/>
      <c r="FL164" s="285"/>
      <c r="FM164" s="286"/>
      <c r="FN164" s="285"/>
      <c r="FO164" s="285"/>
      <c r="FP164" s="286"/>
      <c r="FQ164" s="285"/>
      <c r="FR164" s="285"/>
      <c r="FS164" s="286"/>
      <c r="FT164" s="285"/>
      <c r="FU164" s="285"/>
      <c r="FV164" s="286"/>
      <c r="FW164" s="285"/>
      <c r="FX164" s="285"/>
      <c r="FY164" s="286"/>
      <c r="FZ164" s="285"/>
      <c r="GA164" s="285"/>
      <c r="GB164" s="286"/>
      <c r="GC164" s="285"/>
      <c r="GD164" s="285"/>
      <c r="GE164" s="286"/>
      <c r="GF164" s="285"/>
      <c r="GG164" s="285"/>
      <c r="GH164" s="286"/>
      <c r="GI164" s="285"/>
      <c r="GJ164" s="285"/>
      <c r="GK164" s="286"/>
      <c r="GL164" s="285"/>
      <c r="GM164" s="285"/>
      <c r="GN164" s="286"/>
      <c r="GO164" s="285"/>
      <c r="GP164" s="285"/>
      <c r="GQ164" s="286"/>
      <c r="GR164" s="285"/>
      <c r="GS164" s="285"/>
      <c r="GT164" s="286"/>
      <c r="GU164" s="285"/>
      <c r="GV164" s="285"/>
      <c r="GW164" s="286"/>
      <c r="GX164" s="285"/>
      <c r="GY164" s="285"/>
      <c r="GZ164" s="286"/>
      <c r="HA164" s="285"/>
      <c r="HB164" s="285"/>
      <c r="HC164" s="286"/>
      <c r="HD164" s="285"/>
      <c r="HE164" s="285"/>
      <c r="HF164" s="286"/>
      <c r="HG164" s="285"/>
      <c r="HH164" s="285">
        <v>3</v>
      </c>
      <c r="HI164" s="286">
        <v>128019.54000000001</v>
      </c>
      <c r="HJ164" s="285">
        <v>30</v>
      </c>
      <c r="HK164" s="285"/>
      <c r="HL164" s="286"/>
      <c r="HM164" s="285"/>
      <c r="HN164" s="285"/>
      <c r="HO164" s="286"/>
      <c r="HP164" s="285"/>
      <c r="HQ164" s="285"/>
      <c r="HR164" s="286"/>
      <c r="HS164" s="285"/>
      <c r="HT164" s="285"/>
      <c r="HU164" s="286"/>
      <c r="HV164" s="285"/>
      <c r="HW164" s="285"/>
      <c r="HX164" s="286"/>
      <c r="HY164" s="285"/>
      <c r="HZ164" s="285"/>
      <c r="IA164" s="286"/>
      <c r="IB164" s="285"/>
      <c r="IC164" s="285"/>
      <c r="ID164" s="286"/>
      <c r="IE164" s="285"/>
      <c r="IF164" s="285"/>
      <c r="IG164" s="286"/>
      <c r="IH164" s="285"/>
      <c r="II164" s="285"/>
      <c r="IJ164" s="286"/>
      <c r="IK164" s="285"/>
      <c r="IL164" s="285"/>
      <c r="IM164" s="285"/>
      <c r="IN164" s="285"/>
      <c r="IO164" s="285"/>
      <c r="IP164" s="285"/>
      <c r="IQ164" s="285"/>
      <c r="IR164" s="285"/>
      <c r="IS164" s="286"/>
      <c r="IT164" s="285"/>
      <c r="IU164" s="285"/>
      <c r="IV164" s="285"/>
      <c r="IW164" s="285"/>
      <c r="IX164" s="484">
        <v>9</v>
      </c>
      <c r="IY164" s="370">
        <v>376946.42000000004</v>
      </c>
      <c r="IZ164" s="484">
        <v>87</v>
      </c>
      <c r="JA164" s="484">
        <v>0</v>
      </c>
      <c r="JB164" s="370">
        <v>0</v>
      </c>
      <c r="JC164" s="484">
        <v>0</v>
      </c>
      <c r="JD164" s="485">
        <v>9</v>
      </c>
      <c r="JE164" s="286">
        <v>376946.42</v>
      </c>
      <c r="JF164" s="485">
        <v>87</v>
      </c>
    </row>
    <row r="165" spans="1:266" ht="25.5" x14ac:dyDescent="0.2">
      <c r="A165" s="483">
        <v>2</v>
      </c>
      <c r="B165" s="283"/>
      <c r="C165" s="321"/>
      <c r="D165" s="294" t="s">
        <v>432</v>
      </c>
      <c r="E165" s="297" t="s">
        <v>230</v>
      </c>
      <c r="F165" s="285">
        <v>2</v>
      </c>
      <c r="G165" s="286">
        <v>104789.16</v>
      </c>
      <c r="H165" s="285">
        <v>28</v>
      </c>
      <c r="I165" s="285"/>
      <c r="J165" s="286"/>
      <c r="K165" s="285"/>
      <c r="L165" s="285"/>
      <c r="M165" s="286"/>
      <c r="N165" s="285"/>
      <c r="O165" s="285"/>
      <c r="P165" s="286"/>
      <c r="Q165" s="285"/>
      <c r="R165" s="285"/>
      <c r="S165" s="286"/>
      <c r="T165" s="285"/>
      <c r="U165" s="285"/>
      <c r="V165" s="286"/>
      <c r="W165" s="285"/>
      <c r="X165" s="285">
        <v>18</v>
      </c>
      <c r="Y165" s="286">
        <v>943102.43999999983</v>
      </c>
      <c r="Z165" s="285">
        <v>77</v>
      </c>
      <c r="AA165" s="285"/>
      <c r="AB165" s="286"/>
      <c r="AC165" s="285"/>
      <c r="AD165" s="285"/>
      <c r="AE165" s="286"/>
      <c r="AF165" s="285"/>
      <c r="AG165" s="285"/>
      <c r="AH165" s="286"/>
      <c r="AI165" s="285"/>
      <c r="AJ165" s="285"/>
      <c r="AK165" s="286"/>
      <c r="AL165" s="285"/>
      <c r="AM165" s="285"/>
      <c r="AN165" s="286"/>
      <c r="AO165" s="285"/>
      <c r="AP165" s="285"/>
      <c r="AQ165" s="286"/>
      <c r="AR165" s="285"/>
      <c r="AS165" s="285"/>
      <c r="AT165" s="286"/>
      <c r="AU165" s="285"/>
      <c r="AV165" s="285"/>
      <c r="AW165" s="286"/>
      <c r="AX165" s="285"/>
      <c r="AY165" s="285"/>
      <c r="AZ165" s="286"/>
      <c r="BA165" s="285"/>
      <c r="BB165" s="285"/>
      <c r="BC165" s="286"/>
      <c r="BD165" s="285"/>
      <c r="BE165" s="285"/>
      <c r="BF165" s="286"/>
      <c r="BG165" s="285"/>
      <c r="BH165" s="285"/>
      <c r="BI165" s="286"/>
      <c r="BJ165" s="285"/>
      <c r="BK165" s="285"/>
      <c r="BL165" s="286"/>
      <c r="BM165" s="285"/>
      <c r="BN165" s="285"/>
      <c r="BO165" s="286"/>
      <c r="BP165" s="285"/>
      <c r="BQ165" s="285"/>
      <c r="BR165" s="286"/>
      <c r="BS165" s="285"/>
      <c r="BT165" s="285"/>
      <c r="BU165" s="286"/>
      <c r="BV165" s="285"/>
      <c r="BW165" s="285"/>
      <c r="BX165" s="286"/>
      <c r="BY165" s="285"/>
      <c r="BZ165" s="285"/>
      <c r="CA165" s="286"/>
      <c r="CB165" s="285"/>
      <c r="CC165" s="285"/>
      <c r="CD165" s="286"/>
      <c r="CE165" s="285"/>
      <c r="CF165" s="285"/>
      <c r="CG165" s="286"/>
      <c r="CH165" s="285"/>
      <c r="CI165" s="285"/>
      <c r="CJ165" s="286"/>
      <c r="CK165" s="285"/>
      <c r="CL165" s="285"/>
      <c r="CM165" s="286"/>
      <c r="CN165" s="285"/>
      <c r="CO165" s="285"/>
      <c r="CP165" s="286"/>
      <c r="CQ165" s="285"/>
      <c r="CR165" s="285"/>
      <c r="CS165" s="286"/>
      <c r="CT165" s="285"/>
      <c r="CU165" s="285"/>
      <c r="CV165" s="286"/>
      <c r="CW165" s="285"/>
      <c r="CX165" s="285"/>
      <c r="CY165" s="286"/>
      <c r="CZ165" s="285"/>
      <c r="DA165" s="285"/>
      <c r="DB165" s="286"/>
      <c r="DC165" s="285"/>
      <c r="DD165" s="285"/>
      <c r="DE165" s="286"/>
      <c r="DF165" s="285"/>
      <c r="DG165" s="285"/>
      <c r="DH165" s="286"/>
      <c r="DI165" s="285"/>
      <c r="DJ165" s="285"/>
      <c r="DK165" s="286"/>
      <c r="DL165" s="285"/>
      <c r="DM165" s="285"/>
      <c r="DN165" s="286"/>
      <c r="DO165" s="285"/>
      <c r="DP165" s="285"/>
      <c r="DQ165" s="286"/>
      <c r="DR165" s="285"/>
      <c r="DS165" s="285"/>
      <c r="DT165" s="286"/>
      <c r="DU165" s="285"/>
      <c r="DV165" s="285"/>
      <c r="DW165" s="286"/>
      <c r="DX165" s="285"/>
      <c r="DY165" s="285"/>
      <c r="DZ165" s="286"/>
      <c r="EA165" s="285"/>
      <c r="EB165" s="285"/>
      <c r="EC165" s="286"/>
      <c r="ED165" s="285"/>
      <c r="EE165" s="285"/>
      <c r="EF165" s="286"/>
      <c r="EG165" s="285"/>
      <c r="EH165" s="285"/>
      <c r="EI165" s="286"/>
      <c r="EJ165" s="285"/>
      <c r="EK165" s="285"/>
      <c r="EL165" s="286"/>
      <c r="EM165" s="285"/>
      <c r="EN165" s="285"/>
      <c r="EO165" s="286"/>
      <c r="EP165" s="285"/>
      <c r="EQ165" s="285"/>
      <c r="ER165" s="286"/>
      <c r="ES165" s="285"/>
      <c r="ET165" s="285"/>
      <c r="EU165" s="286"/>
      <c r="EV165" s="285"/>
      <c r="EW165" s="285"/>
      <c r="EX165" s="286"/>
      <c r="EY165" s="285"/>
      <c r="EZ165" s="285"/>
      <c r="FA165" s="286"/>
      <c r="FB165" s="285"/>
      <c r="FC165" s="285"/>
      <c r="FD165" s="286"/>
      <c r="FE165" s="285"/>
      <c r="FF165" s="285"/>
      <c r="FG165" s="286"/>
      <c r="FH165" s="285"/>
      <c r="FI165" s="285"/>
      <c r="FJ165" s="286"/>
      <c r="FK165" s="285"/>
      <c r="FL165" s="285"/>
      <c r="FM165" s="286"/>
      <c r="FN165" s="285"/>
      <c r="FO165" s="285"/>
      <c r="FP165" s="286"/>
      <c r="FQ165" s="285"/>
      <c r="FR165" s="285"/>
      <c r="FS165" s="286"/>
      <c r="FT165" s="285"/>
      <c r="FU165" s="285"/>
      <c r="FV165" s="286"/>
      <c r="FW165" s="285"/>
      <c r="FX165" s="285"/>
      <c r="FY165" s="286"/>
      <c r="FZ165" s="285"/>
      <c r="GA165" s="285"/>
      <c r="GB165" s="286"/>
      <c r="GC165" s="285"/>
      <c r="GD165" s="285"/>
      <c r="GE165" s="286"/>
      <c r="GF165" s="285"/>
      <c r="GG165" s="285"/>
      <c r="GH165" s="286"/>
      <c r="GI165" s="285"/>
      <c r="GJ165" s="285"/>
      <c r="GK165" s="286"/>
      <c r="GL165" s="285"/>
      <c r="GM165" s="285"/>
      <c r="GN165" s="286"/>
      <c r="GO165" s="285"/>
      <c r="GP165" s="285"/>
      <c r="GQ165" s="286"/>
      <c r="GR165" s="285"/>
      <c r="GS165" s="285"/>
      <c r="GT165" s="286"/>
      <c r="GU165" s="285"/>
      <c r="GV165" s="285"/>
      <c r="GW165" s="286"/>
      <c r="GX165" s="285"/>
      <c r="GY165" s="285"/>
      <c r="GZ165" s="286"/>
      <c r="HA165" s="285"/>
      <c r="HB165" s="285"/>
      <c r="HC165" s="286"/>
      <c r="HD165" s="285"/>
      <c r="HE165" s="285"/>
      <c r="HF165" s="286"/>
      <c r="HG165" s="285"/>
      <c r="HH165" s="285"/>
      <c r="HI165" s="286"/>
      <c r="HJ165" s="285"/>
      <c r="HK165" s="285"/>
      <c r="HL165" s="286"/>
      <c r="HM165" s="285"/>
      <c r="HN165" s="285"/>
      <c r="HO165" s="286"/>
      <c r="HP165" s="285"/>
      <c r="HQ165" s="285"/>
      <c r="HR165" s="286"/>
      <c r="HS165" s="285"/>
      <c r="HT165" s="285"/>
      <c r="HU165" s="286"/>
      <c r="HV165" s="285"/>
      <c r="HW165" s="285"/>
      <c r="HX165" s="286"/>
      <c r="HY165" s="285"/>
      <c r="HZ165" s="285"/>
      <c r="IA165" s="286"/>
      <c r="IB165" s="285"/>
      <c r="IC165" s="285"/>
      <c r="ID165" s="286"/>
      <c r="IE165" s="285"/>
      <c r="IF165" s="285"/>
      <c r="IG165" s="286"/>
      <c r="IH165" s="285"/>
      <c r="II165" s="285"/>
      <c r="IJ165" s="286"/>
      <c r="IK165" s="285"/>
      <c r="IL165" s="285"/>
      <c r="IM165" s="285"/>
      <c r="IN165" s="285"/>
      <c r="IO165" s="285"/>
      <c r="IP165" s="285"/>
      <c r="IQ165" s="285"/>
      <c r="IR165" s="285"/>
      <c r="IS165" s="286"/>
      <c r="IT165" s="285"/>
      <c r="IU165" s="285"/>
      <c r="IV165" s="285"/>
      <c r="IW165" s="285"/>
      <c r="IX165" s="484">
        <v>20</v>
      </c>
      <c r="IY165" s="370">
        <v>1047891.5999999999</v>
      </c>
      <c r="IZ165" s="484">
        <v>105</v>
      </c>
      <c r="JA165" s="484">
        <v>0</v>
      </c>
      <c r="JB165" s="370">
        <v>0</v>
      </c>
      <c r="JC165" s="484">
        <v>0</v>
      </c>
      <c r="JD165" s="485">
        <v>20</v>
      </c>
      <c r="JE165" s="286">
        <v>1047891.5999999997</v>
      </c>
      <c r="JF165" s="485">
        <v>105</v>
      </c>
    </row>
    <row r="166" spans="1:266" ht="25.5" x14ac:dyDescent="0.2">
      <c r="A166" s="483">
        <v>2</v>
      </c>
      <c r="B166" s="283"/>
      <c r="C166" s="321"/>
      <c r="D166" s="294" t="s">
        <v>433</v>
      </c>
      <c r="E166" s="297" t="s">
        <v>275</v>
      </c>
      <c r="F166" s="285">
        <v>62</v>
      </c>
      <c r="G166" s="286">
        <v>1470835.8000000012</v>
      </c>
      <c r="H166" s="285">
        <v>942</v>
      </c>
      <c r="I166" s="285"/>
      <c r="J166" s="286"/>
      <c r="K166" s="285"/>
      <c r="L166" s="285"/>
      <c r="M166" s="286"/>
      <c r="N166" s="285"/>
      <c r="O166" s="285"/>
      <c r="P166" s="286"/>
      <c r="Q166" s="285"/>
      <c r="R166" s="285"/>
      <c r="S166" s="286"/>
      <c r="T166" s="285"/>
      <c r="U166" s="285"/>
      <c r="V166" s="286"/>
      <c r="W166" s="285"/>
      <c r="X166" s="285"/>
      <c r="Y166" s="286"/>
      <c r="Z166" s="285"/>
      <c r="AA166" s="285"/>
      <c r="AB166" s="286"/>
      <c r="AC166" s="285"/>
      <c r="AD166" s="285">
        <v>1</v>
      </c>
      <c r="AE166" s="286">
        <v>22094.1</v>
      </c>
      <c r="AF166" s="285">
        <v>8</v>
      </c>
      <c r="AG166" s="285"/>
      <c r="AH166" s="286"/>
      <c r="AI166" s="285"/>
      <c r="AJ166" s="285"/>
      <c r="AK166" s="286"/>
      <c r="AL166" s="285"/>
      <c r="AM166" s="285"/>
      <c r="AN166" s="286"/>
      <c r="AO166" s="285"/>
      <c r="AP166" s="285">
        <v>37</v>
      </c>
      <c r="AQ166" s="286">
        <v>784340.54999999958</v>
      </c>
      <c r="AR166" s="285">
        <v>284</v>
      </c>
      <c r="AS166" s="285"/>
      <c r="AT166" s="286"/>
      <c r="AU166" s="285"/>
      <c r="AV166" s="285"/>
      <c r="AW166" s="286"/>
      <c r="AX166" s="285"/>
      <c r="AY166" s="285"/>
      <c r="AZ166" s="286"/>
      <c r="BA166" s="285"/>
      <c r="BB166" s="285">
        <v>60</v>
      </c>
      <c r="BC166" s="286">
        <v>2111565</v>
      </c>
      <c r="BD166" s="285">
        <v>548</v>
      </c>
      <c r="BE166" s="285"/>
      <c r="BF166" s="286"/>
      <c r="BG166" s="285"/>
      <c r="BH166" s="285"/>
      <c r="BI166" s="286"/>
      <c r="BJ166" s="285"/>
      <c r="BK166" s="285"/>
      <c r="BL166" s="286"/>
      <c r="BM166" s="285"/>
      <c r="BN166" s="285">
        <v>1</v>
      </c>
      <c r="BO166" s="286">
        <v>22094.1</v>
      </c>
      <c r="BP166" s="285">
        <v>8</v>
      </c>
      <c r="BQ166" s="285"/>
      <c r="BR166" s="286"/>
      <c r="BS166" s="285"/>
      <c r="BT166" s="285">
        <v>10</v>
      </c>
      <c r="BU166" s="286">
        <v>265129.1999999999</v>
      </c>
      <c r="BV166" s="285">
        <v>108</v>
      </c>
      <c r="BW166" s="285"/>
      <c r="BX166" s="286"/>
      <c r="BY166" s="285"/>
      <c r="BZ166" s="285"/>
      <c r="CA166" s="286"/>
      <c r="CB166" s="285"/>
      <c r="CC166" s="285"/>
      <c r="CD166" s="286"/>
      <c r="CE166" s="285"/>
      <c r="CF166" s="285"/>
      <c r="CG166" s="286"/>
      <c r="CH166" s="285"/>
      <c r="CI166" s="285"/>
      <c r="CJ166" s="286"/>
      <c r="CK166" s="285"/>
      <c r="CL166" s="285"/>
      <c r="CM166" s="286"/>
      <c r="CN166" s="285"/>
      <c r="CO166" s="285"/>
      <c r="CP166" s="286"/>
      <c r="CQ166" s="285"/>
      <c r="CR166" s="285">
        <v>25</v>
      </c>
      <c r="CS166" s="286">
        <v>1018680.7899999997</v>
      </c>
      <c r="CT166" s="285">
        <v>219</v>
      </c>
      <c r="CU166" s="285"/>
      <c r="CV166" s="286"/>
      <c r="CW166" s="285"/>
      <c r="CX166" s="285">
        <v>7</v>
      </c>
      <c r="CY166" s="286">
        <v>185590.43999999994</v>
      </c>
      <c r="CZ166" s="285">
        <v>54</v>
      </c>
      <c r="DA166" s="285"/>
      <c r="DB166" s="286"/>
      <c r="DC166" s="285"/>
      <c r="DD166" s="285">
        <v>35</v>
      </c>
      <c r="DE166" s="286">
        <v>927952.20000000042</v>
      </c>
      <c r="DF166" s="285">
        <v>382</v>
      </c>
      <c r="DG166" s="285"/>
      <c r="DH166" s="286"/>
      <c r="DI166" s="285"/>
      <c r="DJ166" s="285"/>
      <c r="DK166" s="286"/>
      <c r="DL166" s="285"/>
      <c r="DM166" s="285"/>
      <c r="DN166" s="286"/>
      <c r="DO166" s="285"/>
      <c r="DP166" s="285">
        <v>26</v>
      </c>
      <c r="DQ166" s="286">
        <v>574446.59999999974</v>
      </c>
      <c r="DR166" s="285">
        <v>249</v>
      </c>
      <c r="DS166" s="285"/>
      <c r="DT166" s="286"/>
      <c r="DU166" s="285"/>
      <c r="DV166" s="285">
        <v>3</v>
      </c>
      <c r="DW166" s="286">
        <v>79538.759999999995</v>
      </c>
      <c r="DX166" s="285">
        <v>34</v>
      </c>
      <c r="DY166" s="285"/>
      <c r="DZ166" s="286"/>
      <c r="EA166" s="285"/>
      <c r="EB166" s="285"/>
      <c r="EC166" s="286"/>
      <c r="ED166" s="285"/>
      <c r="EE166" s="285"/>
      <c r="EF166" s="286"/>
      <c r="EG166" s="285"/>
      <c r="EH166" s="285">
        <v>41</v>
      </c>
      <c r="EI166" s="286">
        <v>1087029.7200000004</v>
      </c>
      <c r="EJ166" s="285">
        <v>439</v>
      </c>
      <c r="EK166" s="285"/>
      <c r="EL166" s="286"/>
      <c r="EM166" s="285"/>
      <c r="EN166" s="285">
        <v>9</v>
      </c>
      <c r="EO166" s="286">
        <v>238616.27999999991</v>
      </c>
      <c r="EP166" s="285">
        <v>91</v>
      </c>
      <c r="EQ166" s="285"/>
      <c r="ER166" s="286"/>
      <c r="ES166" s="285"/>
      <c r="ET166" s="285">
        <v>20</v>
      </c>
      <c r="EU166" s="286">
        <v>441881.99999999983</v>
      </c>
      <c r="EV166" s="285">
        <v>190</v>
      </c>
      <c r="EW166" s="285"/>
      <c r="EX166" s="286"/>
      <c r="EY166" s="285"/>
      <c r="EZ166" s="285"/>
      <c r="FA166" s="286"/>
      <c r="FB166" s="285"/>
      <c r="FC166" s="285"/>
      <c r="FD166" s="286"/>
      <c r="FE166" s="285"/>
      <c r="FF166" s="285">
        <v>58</v>
      </c>
      <c r="FG166" s="286">
        <v>1281457.8000000003</v>
      </c>
      <c r="FH166" s="285">
        <v>409</v>
      </c>
      <c r="FI166" s="285"/>
      <c r="FJ166" s="286"/>
      <c r="FK166" s="285"/>
      <c r="FL166" s="285"/>
      <c r="FM166" s="286"/>
      <c r="FN166" s="285"/>
      <c r="FO166" s="285"/>
      <c r="FP166" s="286"/>
      <c r="FQ166" s="285"/>
      <c r="FR166" s="285"/>
      <c r="FS166" s="286"/>
      <c r="FT166" s="285"/>
      <c r="FU166" s="285"/>
      <c r="FV166" s="286"/>
      <c r="FW166" s="285"/>
      <c r="FX166" s="285"/>
      <c r="FY166" s="286"/>
      <c r="FZ166" s="285"/>
      <c r="GA166" s="285"/>
      <c r="GB166" s="286"/>
      <c r="GC166" s="285"/>
      <c r="GD166" s="285"/>
      <c r="GE166" s="286"/>
      <c r="GF166" s="285"/>
      <c r="GG166" s="285"/>
      <c r="GH166" s="286"/>
      <c r="GI166" s="285"/>
      <c r="GJ166" s="285"/>
      <c r="GK166" s="286"/>
      <c r="GL166" s="285"/>
      <c r="GM166" s="285"/>
      <c r="GN166" s="286"/>
      <c r="GO166" s="285"/>
      <c r="GP166" s="285"/>
      <c r="GQ166" s="286"/>
      <c r="GR166" s="285"/>
      <c r="GS166" s="285"/>
      <c r="GT166" s="286"/>
      <c r="GU166" s="285"/>
      <c r="GV166" s="285"/>
      <c r="GW166" s="286"/>
      <c r="GX166" s="285"/>
      <c r="GY166" s="285"/>
      <c r="GZ166" s="286"/>
      <c r="HA166" s="285"/>
      <c r="HB166" s="285">
        <v>6</v>
      </c>
      <c r="HC166" s="286">
        <v>159077.51999999996</v>
      </c>
      <c r="HD166" s="285">
        <v>53</v>
      </c>
      <c r="HE166" s="285"/>
      <c r="HF166" s="286"/>
      <c r="HG166" s="285"/>
      <c r="HH166" s="285">
        <v>74</v>
      </c>
      <c r="HI166" s="286">
        <v>1955327.849999998</v>
      </c>
      <c r="HJ166" s="285">
        <v>628</v>
      </c>
      <c r="HK166" s="285"/>
      <c r="HL166" s="286"/>
      <c r="HM166" s="285"/>
      <c r="HN166" s="285"/>
      <c r="HO166" s="286"/>
      <c r="HP166" s="285"/>
      <c r="HQ166" s="285"/>
      <c r="HR166" s="286"/>
      <c r="HS166" s="285"/>
      <c r="HT166" s="285"/>
      <c r="HU166" s="286"/>
      <c r="HV166" s="285"/>
      <c r="HW166" s="285"/>
      <c r="HX166" s="286"/>
      <c r="HY166" s="285"/>
      <c r="HZ166" s="285"/>
      <c r="IA166" s="286"/>
      <c r="IB166" s="285"/>
      <c r="IC166" s="285"/>
      <c r="ID166" s="286"/>
      <c r="IE166" s="285"/>
      <c r="IF166" s="285">
        <v>27</v>
      </c>
      <c r="IG166" s="286">
        <v>702592.38</v>
      </c>
      <c r="IH166" s="285">
        <v>277</v>
      </c>
      <c r="II166" s="285"/>
      <c r="IJ166" s="286"/>
      <c r="IK166" s="285"/>
      <c r="IL166" s="285"/>
      <c r="IM166" s="285"/>
      <c r="IN166" s="285"/>
      <c r="IO166" s="285"/>
      <c r="IP166" s="285"/>
      <c r="IQ166" s="285"/>
      <c r="IR166" s="285"/>
      <c r="IS166" s="286"/>
      <c r="IT166" s="285"/>
      <c r="IU166" s="285"/>
      <c r="IV166" s="285"/>
      <c r="IW166" s="285"/>
      <c r="IX166" s="484">
        <v>502</v>
      </c>
      <c r="IY166" s="370">
        <v>13328251.089999998</v>
      </c>
      <c r="IZ166" s="484">
        <v>4923</v>
      </c>
      <c r="JA166" s="484">
        <v>0</v>
      </c>
      <c r="JB166" s="370">
        <v>0</v>
      </c>
      <c r="JC166" s="484">
        <v>0</v>
      </c>
      <c r="JD166" s="485">
        <v>502</v>
      </c>
      <c r="JE166" s="286">
        <v>13328251.089999957</v>
      </c>
      <c r="JF166" s="485">
        <v>4923</v>
      </c>
    </row>
    <row r="167" spans="1:266" x14ac:dyDescent="0.2">
      <c r="A167" s="486">
        <v>2</v>
      </c>
      <c r="B167" s="487" t="s">
        <v>498</v>
      </c>
      <c r="C167" s="487"/>
      <c r="D167" s="488"/>
      <c r="E167" s="489"/>
      <c r="F167" s="490">
        <v>102</v>
      </c>
      <c r="G167" s="491">
        <v>2740383.8300000047</v>
      </c>
      <c r="H167" s="490">
        <v>1500</v>
      </c>
      <c r="I167" s="490"/>
      <c r="J167" s="491"/>
      <c r="K167" s="490"/>
      <c r="L167" s="490"/>
      <c r="M167" s="491"/>
      <c r="N167" s="490"/>
      <c r="O167" s="490"/>
      <c r="P167" s="491"/>
      <c r="Q167" s="490"/>
      <c r="R167" s="490"/>
      <c r="S167" s="491"/>
      <c r="T167" s="490"/>
      <c r="U167" s="490"/>
      <c r="V167" s="491"/>
      <c r="W167" s="490"/>
      <c r="X167" s="490">
        <v>33</v>
      </c>
      <c r="Y167" s="491">
        <v>1397609.64</v>
      </c>
      <c r="Z167" s="490">
        <v>150</v>
      </c>
      <c r="AA167" s="490"/>
      <c r="AB167" s="491"/>
      <c r="AC167" s="490"/>
      <c r="AD167" s="490">
        <v>1</v>
      </c>
      <c r="AE167" s="491">
        <v>22094.1</v>
      </c>
      <c r="AF167" s="490">
        <v>8</v>
      </c>
      <c r="AG167" s="490"/>
      <c r="AH167" s="491"/>
      <c r="AI167" s="490"/>
      <c r="AJ167" s="490"/>
      <c r="AK167" s="491"/>
      <c r="AL167" s="490"/>
      <c r="AM167" s="490"/>
      <c r="AN167" s="491"/>
      <c r="AO167" s="490"/>
      <c r="AP167" s="490">
        <v>37</v>
      </c>
      <c r="AQ167" s="491">
        <v>784340.54999999958</v>
      </c>
      <c r="AR167" s="490">
        <v>284</v>
      </c>
      <c r="AS167" s="490"/>
      <c r="AT167" s="491"/>
      <c r="AU167" s="490"/>
      <c r="AV167" s="490"/>
      <c r="AW167" s="491"/>
      <c r="AX167" s="490"/>
      <c r="AY167" s="490"/>
      <c r="AZ167" s="491"/>
      <c r="BA167" s="490"/>
      <c r="BB167" s="490">
        <v>60</v>
      </c>
      <c r="BC167" s="491">
        <v>2111565</v>
      </c>
      <c r="BD167" s="490">
        <v>548</v>
      </c>
      <c r="BE167" s="490"/>
      <c r="BF167" s="491"/>
      <c r="BG167" s="490"/>
      <c r="BH167" s="490"/>
      <c r="BI167" s="491"/>
      <c r="BJ167" s="490"/>
      <c r="BK167" s="490"/>
      <c r="BL167" s="491"/>
      <c r="BM167" s="490"/>
      <c r="BN167" s="490">
        <v>1</v>
      </c>
      <c r="BO167" s="491">
        <v>22094.1</v>
      </c>
      <c r="BP167" s="490">
        <v>8</v>
      </c>
      <c r="BQ167" s="490"/>
      <c r="BR167" s="491"/>
      <c r="BS167" s="490"/>
      <c r="BT167" s="490">
        <v>10</v>
      </c>
      <c r="BU167" s="491">
        <v>265129.1999999999</v>
      </c>
      <c r="BV167" s="490">
        <v>108</v>
      </c>
      <c r="BW167" s="490"/>
      <c r="BX167" s="491"/>
      <c r="BY167" s="490"/>
      <c r="BZ167" s="490"/>
      <c r="CA167" s="491"/>
      <c r="CB167" s="490"/>
      <c r="CC167" s="490"/>
      <c r="CD167" s="491"/>
      <c r="CE167" s="490"/>
      <c r="CF167" s="490"/>
      <c r="CG167" s="491"/>
      <c r="CH167" s="490"/>
      <c r="CI167" s="490"/>
      <c r="CJ167" s="491"/>
      <c r="CK167" s="490"/>
      <c r="CL167" s="490"/>
      <c r="CM167" s="491"/>
      <c r="CN167" s="490"/>
      <c r="CO167" s="490"/>
      <c r="CP167" s="491"/>
      <c r="CQ167" s="490"/>
      <c r="CR167" s="490">
        <v>26</v>
      </c>
      <c r="CS167" s="491">
        <v>1074303.8099999996</v>
      </c>
      <c r="CT167" s="490">
        <v>223</v>
      </c>
      <c r="CU167" s="490"/>
      <c r="CV167" s="491"/>
      <c r="CW167" s="490"/>
      <c r="CX167" s="490">
        <v>7</v>
      </c>
      <c r="CY167" s="491">
        <v>185590.43999999994</v>
      </c>
      <c r="CZ167" s="490">
        <v>54</v>
      </c>
      <c r="DA167" s="490"/>
      <c r="DB167" s="491"/>
      <c r="DC167" s="490"/>
      <c r="DD167" s="490">
        <v>40</v>
      </c>
      <c r="DE167" s="491">
        <v>1116067.7000000004</v>
      </c>
      <c r="DF167" s="490">
        <v>428</v>
      </c>
      <c r="DG167" s="490"/>
      <c r="DH167" s="491"/>
      <c r="DI167" s="490"/>
      <c r="DJ167" s="490"/>
      <c r="DK167" s="491"/>
      <c r="DL167" s="490"/>
      <c r="DM167" s="490"/>
      <c r="DN167" s="491"/>
      <c r="DO167" s="490"/>
      <c r="DP167" s="490">
        <v>27</v>
      </c>
      <c r="DQ167" s="491">
        <v>604747.07999999973</v>
      </c>
      <c r="DR167" s="490">
        <v>257</v>
      </c>
      <c r="DS167" s="490"/>
      <c r="DT167" s="491"/>
      <c r="DU167" s="490"/>
      <c r="DV167" s="490">
        <v>3</v>
      </c>
      <c r="DW167" s="491">
        <v>79538.759999999995</v>
      </c>
      <c r="DX167" s="490">
        <v>34</v>
      </c>
      <c r="DY167" s="490"/>
      <c r="DZ167" s="491"/>
      <c r="EA167" s="490"/>
      <c r="EB167" s="490"/>
      <c r="EC167" s="491"/>
      <c r="ED167" s="490"/>
      <c r="EE167" s="490"/>
      <c r="EF167" s="491"/>
      <c r="EG167" s="490"/>
      <c r="EH167" s="490">
        <v>47</v>
      </c>
      <c r="EI167" s="491">
        <v>1330443.5999999999</v>
      </c>
      <c r="EJ167" s="490">
        <v>487</v>
      </c>
      <c r="EK167" s="490">
        <v>1</v>
      </c>
      <c r="EL167" s="491">
        <v>36360.58</v>
      </c>
      <c r="EM167" s="490">
        <v>10</v>
      </c>
      <c r="EN167" s="490">
        <v>9</v>
      </c>
      <c r="EO167" s="491">
        <v>238616.27999999991</v>
      </c>
      <c r="EP167" s="490">
        <v>91</v>
      </c>
      <c r="EQ167" s="490"/>
      <c r="ER167" s="491"/>
      <c r="ES167" s="490"/>
      <c r="ET167" s="490">
        <v>25</v>
      </c>
      <c r="EU167" s="491">
        <v>593384.39999999967</v>
      </c>
      <c r="EV167" s="490">
        <v>235</v>
      </c>
      <c r="EW167" s="490"/>
      <c r="EX167" s="491"/>
      <c r="EY167" s="490"/>
      <c r="EZ167" s="490"/>
      <c r="FA167" s="491"/>
      <c r="FB167" s="490"/>
      <c r="FC167" s="490"/>
      <c r="FD167" s="491"/>
      <c r="FE167" s="490"/>
      <c r="FF167" s="490">
        <v>58</v>
      </c>
      <c r="FG167" s="491">
        <v>1281457.8000000003</v>
      </c>
      <c r="FH167" s="490">
        <v>409</v>
      </c>
      <c r="FI167" s="490"/>
      <c r="FJ167" s="491"/>
      <c r="FK167" s="490"/>
      <c r="FL167" s="490"/>
      <c r="FM167" s="491"/>
      <c r="FN167" s="490"/>
      <c r="FO167" s="490"/>
      <c r="FP167" s="491"/>
      <c r="FQ167" s="490"/>
      <c r="FR167" s="490"/>
      <c r="FS167" s="491"/>
      <c r="FT167" s="490"/>
      <c r="FU167" s="490"/>
      <c r="FV167" s="491"/>
      <c r="FW167" s="490"/>
      <c r="FX167" s="490"/>
      <c r="FY167" s="491"/>
      <c r="FZ167" s="490"/>
      <c r="GA167" s="490"/>
      <c r="GB167" s="491"/>
      <c r="GC167" s="490"/>
      <c r="GD167" s="490"/>
      <c r="GE167" s="491"/>
      <c r="GF167" s="490"/>
      <c r="GG167" s="490"/>
      <c r="GH167" s="491"/>
      <c r="GI167" s="490"/>
      <c r="GJ167" s="490"/>
      <c r="GK167" s="491"/>
      <c r="GL167" s="490"/>
      <c r="GM167" s="490"/>
      <c r="GN167" s="491"/>
      <c r="GO167" s="490"/>
      <c r="GP167" s="490"/>
      <c r="GQ167" s="491"/>
      <c r="GR167" s="490"/>
      <c r="GS167" s="490"/>
      <c r="GT167" s="491"/>
      <c r="GU167" s="490"/>
      <c r="GV167" s="490"/>
      <c r="GW167" s="491"/>
      <c r="GX167" s="490"/>
      <c r="GY167" s="490"/>
      <c r="GZ167" s="491"/>
      <c r="HA167" s="490"/>
      <c r="HB167" s="490">
        <v>6</v>
      </c>
      <c r="HC167" s="491">
        <v>159077.51999999996</v>
      </c>
      <c r="HD167" s="490">
        <v>53</v>
      </c>
      <c r="HE167" s="490"/>
      <c r="HF167" s="491"/>
      <c r="HG167" s="490"/>
      <c r="HH167" s="490">
        <v>84</v>
      </c>
      <c r="HI167" s="491">
        <v>2337871.4499999974</v>
      </c>
      <c r="HJ167" s="490">
        <v>718</v>
      </c>
      <c r="HK167" s="490"/>
      <c r="HL167" s="491"/>
      <c r="HM167" s="490"/>
      <c r="HN167" s="490"/>
      <c r="HO167" s="491"/>
      <c r="HP167" s="490"/>
      <c r="HQ167" s="490"/>
      <c r="HR167" s="491"/>
      <c r="HS167" s="490"/>
      <c r="HT167" s="490"/>
      <c r="HU167" s="491"/>
      <c r="HV167" s="490"/>
      <c r="HW167" s="490"/>
      <c r="HX167" s="491"/>
      <c r="HY167" s="490"/>
      <c r="HZ167" s="490"/>
      <c r="IA167" s="491"/>
      <c r="IB167" s="490"/>
      <c r="IC167" s="490"/>
      <c r="ID167" s="491"/>
      <c r="IE167" s="490"/>
      <c r="IF167" s="490">
        <v>28</v>
      </c>
      <c r="IG167" s="491">
        <v>738952.96000000008</v>
      </c>
      <c r="IH167" s="490">
        <v>286</v>
      </c>
      <c r="II167" s="490"/>
      <c r="IJ167" s="491"/>
      <c r="IK167" s="490"/>
      <c r="IL167" s="490"/>
      <c r="IM167" s="490"/>
      <c r="IN167" s="490"/>
      <c r="IO167" s="490"/>
      <c r="IP167" s="490"/>
      <c r="IQ167" s="490"/>
      <c r="IR167" s="490"/>
      <c r="IS167" s="491"/>
      <c r="IT167" s="490"/>
      <c r="IU167" s="490"/>
      <c r="IV167" s="490"/>
      <c r="IW167" s="490"/>
      <c r="IX167" s="492">
        <v>604</v>
      </c>
      <c r="IY167" s="491">
        <v>17083268.219999999</v>
      </c>
      <c r="IZ167" s="492">
        <v>5881</v>
      </c>
      <c r="JA167" s="492">
        <v>1</v>
      </c>
      <c r="JB167" s="491">
        <v>36360.58</v>
      </c>
      <c r="JC167" s="492">
        <v>10</v>
      </c>
      <c r="JD167" s="492">
        <v>605</v>
      </c>
      <c r="JE167" s="491">
        <v>17119628.799999956</v>
      </c>
      <c r="JF167" s="492">
        <v>5891</v>
      </c>
    </row>
    <row r="168" spans="1:266" ht="25.5" x14ac:dyDescent="0.2">
      <c r="A168" s="483">
        <v>2</v>
      </c>
      <c r="B168" s="321">
        <v>30</v>
      </c>
      <c r="C168" s="321" t="s">
        <v>41</v>
      </c>
      <c r="D168" s="294" t="s">
        <v>434</v>
      </c>
      <c r="E168" s="297" t="s">
        <v>231</v>
      </c>
      <c r="F168" s="285">
        <v>2</v>
      </c>
      <c r="G168" s="286">
        <v>33667.199999999997</v>
      </c>
      <c r="H168" s="285">
        <v>13</v>
      </c>
      <c r="I168" s="285"/>
      <c r="J168" s="286"/>
      <c r="K168" s="285"/>
      <c r="L168" s="285"/>
      <c r="M168" s="286"/>
      <c r="N168" s="285"/>
      <c r="O168" s="285"/>
      <c r="P168" s="286"/>
      <c r="Q168" s="285"/>
      <c r="R168" s="285"/>
      <c r="S168" s="286"/>
      <c r="T168" s="285"/>
      <c r="U168" s="285"/>
      <c r="V168" s="286"/>
      <c r="W168" s="285"/>
      <c r="X168" s="285"/>
      <c r="Y168" s="286"/>
      <c r="Z168" s="285"/>
      <c r="AA168" s="285"/>
      <c r="AB168" s="286"/>
      <c r="AC168" s="285"/>
      <c r="AD168" s="285"/>
      <c r="AE168" s="286"/>
      <c r="AF168" s="285"/>
      <c r="AG168" s="285"/>
      <c r="AH168" s="286"/>
      <c r="AI168" s="285"/>
      <c r="AJ168" s="285"/>
      <c r="AK168" s="286"/>
      <c r="AL168" s="285"/>
      <c r="AM168" s="285"/>
      <c r="AN168" s="286"/>
      <c r="AO168" s="285"/>
      <c r="AP168" s="285">
        <v>4</v>
      </c>
      <c r="AQ168" s="286">
        <v>67334.399999999994</v>
      </c>
      <c r="AR168" s="285">
        <v>39</v>
      </c>
      <c r="AS168" s="285">
        <v>1</v>
      </c>
      <c r="AT168" s="286">
        <v>16833.599999999999</v>
      </c>
      <c r="AU168" s="285">
        <v>6</v>
      </c>
      <c r="AV168" s="285"/>
      <c r="AW168" s="286"/>
      <c r="AX168" s="285"/>
      <c r="AY168" s="285"/>
      <c r="AZ168" s="286"/>
      <c r="BA168" s="285"/>
      <c r="BB168" s="285"/>
      <c r="BC168" s="286"/>
      <c r="BD168" s="285"/>
      <c r="BE168" s="285"/>
      <c r="BF168" s="286"/>
      <c r="BG168" s="285"/>
      <c r="BH168" s="285"/>
      <c r="BI168" s="286"/>
      <c r="BJ168" s="285"/>
      <c r="BK168" s="285"/>
      <c r="BL168" s="286"/>
      <c r="BM168" s="285"/>
      <c r="BN168" s="285"/>
      <c r="BO168" s="286"/>
      <c r="BP168" s="285"/>
      <c r="BQ168" s="285"/>
      <c r="BR168" s="286"/>
      <c r="BS168" s="285"/>
      <c r="BT168" s="285">
        <v>8</v>
      </c>
      <c r="BU168" s="286">
        <v>161602.56000000003</v>
      </c>
      <c r="BV168" s="285">
        <v>80</v>
      </c>
      <c r="BW168" s="285"/>
      <c r="BX168" s="286"/>
      <c r="BY168" s="285"/>
      <c r="BZ168" s="285"/>
      <c r="CA168" s="286"/>
      <c r="CB168" s="285"/>
      <c r="CC168" s="285"/>
      <c r="CD168" s="286"/>
      <c r="CE168" s="285"/>
      <c r="CF168" s="285"/>
      <c r="CG168" s="286"/>
      <c r="CH168" s="285"/>
      <c r="CI168" s="285"/>
      <c r="CJ168" s="286"/>
      <c r="CK168" s="285"/>
      <c r="CL168" s="285"/>
      <c r="CM168" s="286"/>
      <c r="CN168" s="285"/>
      <c r="CO168" s="285"/>
      <c r="CP168" s="286"/>
      <c r="CQ168" s="285"/>
      <c r="CR168" s="285">
        <v>2</v>
      </c>
      <c r="CS168" s="286">
        <v>61803.360000000001</v>
      </c>
      <c r="CT168" s="285">
        <v>13</v>
      </c>
      <c r="CU168" s="285"/>
      <c r="CV168" s="286"/>
      <c r="CW168" s="285"/>
      <c r="CX168" s="285">
        <v>1</v>
      </c>
      <c r="CY168" s="286">
        <v>20200.32</v>
      </c>
      <c r="CZ168" s="285">
        <v>8</v>
      </c>
      <c r="DA168" s="285"/>
      <c r="DB168" s="286"/>
      <c r="DC168" s="285"/>
      <c r="DD168" s="285">
        <v>3</v>
      </c>
      <c r="DE168" s="286">
        <v>60600.959999999999</v>
      </c>
      <c r="DF168" s="285">
        <v>31</v>
      </c>
      <c r="DG168" s="285"/>
      <c r="DH168" s="286"/>
      <c r="DI168" s="285"/>
      <c r="DJ168" s="285"/>
      <c r="DK168" s="286"/>
      <c r="DL168" s="285"/>
      <c r="DM168" s="285"/>
      <c r="DN168" s="286"/>
      <c r="DO168" s="285"/>
      <c r="DP168" s="285"/>
      <c r="DQ168" s="286"/>
      <c r="DR168" s="285"/>
      <c r="DS168" s="285"/>
      <c r="DT168" s="286"/>
      <c r="DU168" s="285"/>
      <c r="DV168" s="285">
        <v>1</v>
      </c>
      <c r="DW168" s="286">
        <v>20200.32</v>
      </c>
      <c r="DX168" s="285">
        <v>15</v>
      </c>
      <c r="DY168" s="285"/>
      <c r="DZ168" s="286"/>
      <c r="EA168" s="285"/>
      <c r="EB168" s="285"/>
      <c r="EC168" s="286"/>
      <c r="ED168" s="285"/>
      <c r="EE168" s="285"/>
      <c r="EF168" s="286"/>
      <c r="EG168" s="285"/>
      <c r="EH168" s="285">
        <v>7</v>
      </c>
      <c r="EI168" s="286">
        <v>141402.24000000002</v>
      </c>
      <c r="EJ168" s="285">
        <v>73</v>
      </c>
      <c r="EK168" s="285"/>
      <c r="EL168" s="286"/>
      <c r="EM168" s="285"/>
      <c r="EN168" s="285"/>
      <c r="EO168" s="286"/>
      <c r="EP168" s="285"/>
      <c r="EQ168" s="285"/>
      <c r="ER168" s="286"/>
      <c r="ES168" s="285"/>
      <c r="ET168" s="285">
        <v>6</v>
      </c>
      <c r="EU168" s="286">
        <v>101001.60000000001</v>
      </c>
      <c r="EV168" s="285">
        <v>66</v>
      </c>
      <c r="EW168" s="285"/>
      <c r="EX168" s="286"/>
      <c r="EY168" s="285"/>
      <c r="EZ168" s="285"/>
      <c r="FA168" s="286"/>
      <c r="FB168" s="285"/>
      <c r="FC168" s="285"/>
      <c r="FD168" s="286"/>
      <c r="FE168" s="285"/>
      <c r="FF168" s="285"/>
      <c r="FG168" s="286"/>
      <c r="FH168" s="285"/>
      <c r="FI168" s="285"/>
      <c r="FJ168" s="286"/>
      <c r="FK168" s="285"/>
      <c r="FL168" s="285">
        <v>1</v>
      </c>
      <c r="FM168" s="286">
        <v>16833.599999999999</v>
      </c>
      <c r="FN168" s="285">
        <v>6</v>
      </c>
      <c r="FO168" s="285"/>
      <c r="FP168" s="286"/>
      <c r="FQ168" s="285"/>
      <c r="FR168" s="285"/>
      <c r="FS168" s="286"/>
      <c r="FT168" s="285"/>
      <c r="FU168" s="285"/>
      <c r="FV168" s="286"/>
      <c r="FW168" s="285"/>
      <c r="FX168" s="285"/>
      <c r="FY168" s="286"/>
      <c r="FZ168" s="285"/>
      <c r="GA168" s="285"/>
      <c r="GB168" s="286"/>
      <c r="GC168" s="285"/>
      <c r="GD168" s="285"/>
      <c r="GE168" s="286"/>
      <c r="GF168" s="285"/>
      <c r="GG168" s="285"/>
      <c r="GH168" s="286"/>
      <c r="GI168" s="285"/>
      <c r="GJ168" s="285"/>
      <c r="GK168" s="286"/>
      <c r="GL168" s="285"/>
      <c r="GM168" s="285"/>
      <c r="GN168" s="286"/>
      <c r="GO168" s="285"/>
      <c r="GP168" s="285"/>
      <c r="GQ168" s="286"/>
      <c r="GR168" s="285"/>
      <c r="GS168" s="285"/>
      <c r="GT168" s="286"/>
      <c r="GU168" s="285"/>
      <c r="GV168" s="285">
        <v>1</v>
      </c>
      <c r="GW168" s="286">
        <v>20200.32</v>
      </c>
      <c r="GX168" s="285">
        <v>8</v>
      </c>
      <c r="GY168" s="285"/>
      <c r="GZ168" s="286"/>
      <c r="HA168" s="285"/>
      <c r="HB168" s="285"/>
      <c r="HC168" s="286"/>
      <c r="HD168" s="285"/>
      <c r="HE168" s="285"/>
      <c r="HF168" s="286"/>
      <c r="HG168" s="285"/>
      <c r="HH168" s="285"/>
      <c r="HI168" s="286"/>
      <c r="HJ168" s="285"/>
      <c r="HK168" s="285"/>
      <c r="HL168" s="286"/>
      <c r="HM168" s="285"/>
      <c r="HN168" s="285"/>
      <c r="HO168" s="286"/>
      <c r="HP168" s="285"/>
      <c r="HQ168" s="285"/>
      <c r="HR168" s="286"/>
      <c r="HS168" s="285"/>
      <c r="HT168" s="285">
        <v>1</v>
      </c>
      <c r="HU168" s="286">
        <v>10100.16</v>
      </c>
      <c r="HV168" s="285">
        <v>2</v>
      </c>
      <c r="HW168" s="285"/>
      <c r="HX168" s="286"/>
      <c r="HY168" s="285"/>
      <c r="HZ168" s="285"/>
      <c r="IA168" s="286"/>
      <c r="IB168" s="285"/>
      <c r="IC168" s="285"/>
      <c r="ID168" s="286"/>
      <c r="IE168" s="285"/>
      <c r="IF168" s="285"/>
      <c r="IG168" s="286"/>
      <c r="IH168" s="285"/>
      <c r="II168" s="285"/>
      <c r="IJ168" s="286"/>
      <c r="IK168" s="285"/>
      <c r="IL168" s="285"/>
      <c r="IM168" s="285"/>
      <c r="IN168" s="285"/>
      <c r="IO168" s="285"/>
      <c r="IP168" s="285"/>
      <c r="IQ168" s="285"/>
      <c r="IR168" s="285"/>
      <c r="IS168" s="286"/>
      <c r="IT168" s="285"/>
      <c r="IU168" s="285"/>
      <c r="IV168" s="285"/>
      <c r="IW168" s="285"/>
      <c r="IX168" s="484">
        <v>37</v>
      </c>
      <c r="IY168" s="370">
        <v>714947.04</v>
      </c>
      <c r="IZ168" s="484">
        <v>354</v>
      </c>
      <c r="JA168" s="484">
        <v>1</v>
      </c>
      <c r="JB168" s="370">
        <v>16833.599999999999</v>
      </c>
      <c r="JC168" s="484">
        <v>6</v>
      </c>
      <c r="JD168" s="485">
        <v>38</v>
      </c>
      <c r="JE168" s="286">
        <v>731780.63999999966</v>
      </c>
      <c r="JF168" s="485">
        <v>360</v>
      </c>
    </row>
    <row r="169" spans="1:266" ht="25.5" x14ac:dyDescent="0.2">
      <c r="A169" s="483">
        <v>2</v>
      </c>
      <c r="B169" s="283"/>
      <c r="C169" s="321"/>
      <c r="D169" s="294" t="s">
        <v>435</v>
      </c>
      <c r="E169" s="297" t="s">
        <v>232</v>
      </c>
      <c r="F169" s="285"/>
      <c r="G169" s="286"/>
      <c r="H169" s="285"/>
      <c r="I169" s="285"/>
      <c r="J169" s="286"/>
      <c r="K169" s="285"/>
      <c r="L169" s="285"/>
      <c r="M169" s="286"/>
      <c r="N169" s="285"/>
      <c r="O169" s="285"/>
      <c r="P169" s="286"/>
      <c r="Q169" s="285"/>
      <c r="R169" s="285"/>
      <c r="S169" s="286"/>
      <c r="T169" s="285"/>
      <c r="U169" s="285"/>
      <c r="V169" s="286"/>
      <c r="W169" s="285"/>
      <c r="X169" s="285"/>
      <c r="Y169" s="286"/>
      <c r="Z169" s="285"/>
      <c r="AA169" s="285"/>
      <c r="AB169" s="286"/>
      <c r="AC169" s="285"/>
      <c r="AD169" s="285"/>
      <c r="AE169" s="286"/>
      <c r="AF169" s="285"/>
      <c r="AG169" s="285"/>
      <c r="AH169" s="286"/>
      <c r="AI169" s="285"/>
      <c r="AJ169" s="285"/>
      <c r="AK169" s="286"/>
      <c r="AL169" s="285"/>
      <c r="AM169" s="285"/>
      <c r="AN169" s="286"/>
      <c r="AO169" s="285"/>
      <c r="AP169" s="285">
        <v>1</v>
      </c>
      <c r="AQ169" s="286">
        <v>45871.56</v>
      </c>
      <c r="AR169" s="285">
        <v>4</v>
      </c>
      <c r="AS169" s="285"/>
      <c r="AT169" s="286"/>
      <c r="AU169" s="285"/>
      <c r="AV169" s="285"/>
      <c r="AW169" s="286"/>
      <c r="AX169" s="285"/>
      <c r="AY169" s="285"/>
      <c r="AZ169" s="286"/>
      <c r="BA169" s="285"/>
      <c r="BB169" s="285"/>
      <c r="BC169" s="286"/>
      <c r="BD169" s="285"/>
      <c r="BE169" s="285"/>
      <c r="BF169" s="286"/>
      <c r="BG169" s="285"/>
      <c r="BH169" s="285"/>
      <c r="BI169" s="286"/>
      <c r="BJ169" s="285"/>
      <c r="BK169" s="285"/>
      <c r="BL169" s="286"/>
      <c r="BM169" s="285"/>
      <c r="BN169" s="285"/>
      <c r="BO169" s="286"/>
      <c r="BP169" s="285"/>
      <c r="BQ169" s="285"/>
      <c r="BR169" s="286"/>
      <c r="BS169" s="285"/>
      <c r="BT169" s="285"/>
      <c r="BU169" s="286"/>
      <c r="BV169" s="285"/>
      <c r="BW169" s="285"/>
      <c r="BX169" s="286"/>
      <c r="BY169" s="285"/>
      <c r="BZ169" s="285"/>
      <c r="CA169" s="286"/>
      <c r="CB169" s="285"/>
      <c r="CC169" s="285"/>
      <c r="CD169" s="286"/>
      <c r="CE169" s="285"/>
      <c r="CF169" s="285"/>
      <c r="CG169" s="286"/>
      <c r="CH169" s="285"/>
      <c r="CI169" s="285"/>
      <c r="CJ169" s="286"/>
      <c r="CK169" s="285"/>
      <c r="CL169" s="285"/>
      <c r="CM169" s="286"/>
      <c r="CN169" s="285"/>
      <c r="CO169" s="285"/>
      <c r="CP169" s="286"/>
      <c r="CQ169" s="285"/>
      <c r="CR169" s="285"/>
      <c r="CS169" s="286"/>
      <c r="CT169" s="285"/>
      <c r="CU169" s="285"/>
      <c r="CV169" s="286"/>
      <c r="CW169" s="285"/>
      <c r="CX169" s="285"/>
      <c r="CY169" s="286"/>
      <c r="CZ169" s="285"/>
      <c r="DA169" s="285"/>
      <c r="DB169" s="286"/>
      <c r="DC169" s="285"/>
      <c r="DD169" s="285"/>
      <c r="DE169" s="286"/>
      <c r="DF169" s="285"/>
      <c r="DG169" s="285"/>
      <c r="DH169" s="286"/>
      <c r="DI169" s="285"/>
      <c r="DJ169" s="285"/>
      <c r="DK169" s="286"/>
      <c r="DL169" s="285"/>
      <c r="DM169" s="285"/>
      <c r="DN169" s="286"/>
      <c r="DO169" s="285"/>
      <c r="DP169" s="285"/>
      <c r="DQ169" s="286"/>
      <c r="DR169" s="285"/>
      <c r="DS169" s="285"/>
      <c r="DT169" s="286"/>
      <c r="DU169" s="285"/>
      <c r="DV169" s="285"/>
      <c r="DW169" s="286"/>
      <c r="DX169" s="285"/>
      <c r="DY169" s="285"/>
      <c r="DZ169" s="286"/>
      <c r="EA169" s="285"/>
      <c r="EB169" s="285"/>
      <c r="EC169" s="286"/>
      <c r="ED169" s="285"/>
      <c r="EE169" s="285"/>
      <c r="EF169" s="286"/>
      <c r="EG169" s="285"/>
      <c r="EH169" s="285"/>
      <c r="EI169" s="286"/>
      <c r="EJ169" s="285"/>
      <c r="EK169" s="285"/>
      <c r="EL169" s="286"/>
      <c r="EM169" s="285"/>
      <c r="EN169" s="285"/>
      <c r="EO169" s="286"/>
      <c r="EP169" s="285"/>
      <c r="EQ169" s="285"/>
      <c r="ER169" s="286"/>
      <c r="ES169" s="285"/>
      <c r="ET169" s="285"/>
      <c r="EU169" s="286"/>
      <c r="EV169" s="285"/>
      <c r="EW169" s="285"/>
      <c r="EX169" s="286"/>
      <c r="EY169" s="285"/>
      <c r="EZ169" s="285"/>
      <c r="FA169" s="286"/>
      <c r="FB169" s="285"/>
      <c r="FC169" s="285"/>
      <c r="FD169" s="286"/>
      <c r="FE169" s="285"/>
      <c r="FF169" s="285"/>
      <c r="FG169" s="286"/>
      <c r="FH169" s="285"/>
      <c r="FI169" s="285"/>
      <c r="FJ169" s="286"/>
      <c r="FK169" s="285"/>
      <c r="FL169" s="285"/>
      <c r="FM169" s="286"/>
      <c r="FN169" s="285"/>
      <c r="FO169" s="285"/>
      <c r="FP169" s="286"/>
      <c r="FQ169" s="285"/>
      <c r="FR169" s="285"/>
      <c r="FS169" s="286"/>
      <c r="FT169" s="285"/>
      <c r="FU169" s="285"/>
      <c r="FV169" s="286"/>
      <c r="FW169" s="285"/>
      <c r="FX169" s="285"/>
      <c r="FY169" s="286"/>
      <c r="FZ169" s="285"/>
      <c r="GA169" s="285"/>
      <c r="GB169" s="286"/>
      <c r="GC169" s="285"/>
      <c r="GD169" s="285"/>
      <c r="GE169" s="286"/>
      <c r="GF169" s="285"/>
      <c r="GG169" s="285"/>
      <c r="GH169" s="286"/>
      <c r="GI169" s="285"/>
      <c r="GJ169" s="285"/>
      <c r="GK169" s="286"/>
      <c r="GL169" s="285"/>
      <c r="GM169" s="285"/>
      <c r="GN169" s="286"/>
      <c r="GO169" s="285"/>
      <c r="GP169" s="285"/>
      <c r="GQ169" s="286"/>
      <c r="GR169" s="285"/>
      <c r="GS169" s="285"/>
      <c r="GT169" s="286"/>
      <c r="GU169" s="285"/>
      <c r="GV169" s="285"/>
      <c r="GW169" s="286"/>
      <c r="GX169" s="285"/>
      <c r="GY169" s="285"/>
      <c r="GZ169" s="286"/>
      <c r="HA169" s="285"/>
      <c r="HB169" s="285"/>
      <c r="HC169" s="286"/>
      <c r="HD169" s="285"/>
      <c r="HE169" s="285"/>
      <c r="HF169" s="286"/>
      <c r="HG169" s="285"/>
      <c r="HH169" s="285"/>
      <c r="HI169" s="286"/>
      <c r="HJ169" s="285"/>
      <c r="HK169" s="285"/>
      <c r="HL169" s="286"/>
      <c r="HM169" s="285"/>
      <c r="HN169" s="285"/>
      <c r="HO169" s="286"/>
      <c r="HP169" s="285"/>
      <c r="HQ169" s="285"/>
      <c r="HR169" s="286"/>
      <c r="HS169" s="285"/>
      <c r="HT169" s="285"/>
      <c r="HU169" s="286"/>
      <c r="HV169" s="285"/>
      <c r="HW169" s="285"/>
      <c r="HX169" s="286"/>
      <c r="HY169" s="285"/>
      <c r="HZ169" s="285"/>
      <c r="IA169" s="286"/>
      <c r="IB169" s="285"/>
      <c r="IC169" s="285"/>
      <c r="ID169" s="286"/>
      <c r="IE169" s="285"/>
      <c r="IF169" s="285"/>
      <c r="IG169" s="286"/>
      <c r="IH169" s="285"/>
      <c r="II169" s="285"/>
      <c r="IJ169" s="286"/>
      <c r="IK169" s="285"/>
      <c r="IL169" s="285"/>
      <c r="IM169" s="285"/>
      <c r="IN169" s="285"/>
      <c r="IO169" s="285"/>
      <c r="IP169" s="285"/>
      <c r="IQ169" s="285"/>
      <c r="IR169" s="285"/>
      <c r="IS169" s="286"/>
      <c r="IT169" s="285"/>
      <c r="IU169" s="285"/>
      <c r="IV169" s="285"/>
      <c r="IW169" s="285"/>
      <c r="IX169" s="484">
        <v>1</v>
      </c>
      <c r="IY169" s="370">
        <v>45871.56</v>
      </c>
      <c r="IZ169" s="484">
        <v>4</v>
      </c>
      <c r="JA169" s="484">
        <v>0</v>
      </c>
      <c r="JB169" s="370">
        <v>0</v>
      </c>
      <c r="JC169" s="484">
        <v>0</v>
      </c>
      <c r="JD169" s="485">
        <v>1</v>
      </c>
      <c r="JE169" s="286">
        <v>45871.56</v>
      </c>
      <c r="JF169" s="485">
        <v>4</v>
      </c>
    </row>
    <row r="170" spans="1:266" x14ac:dyDescent="0.2">
      <c r="A170" s="483"/>
      <c r="B170" s="283"/>
      <c r="C170" s="321"/>
      <c r="D170" s="294" t="s">
        <v>436</v>
      </c>
      <c r="E170" s="297"/>
      <c r="F170" s="285"/>
      <c r="G170" s="286"/>
      <c r="H170" s="285"/>
      <c r="I170" s="285"/>
      <c r="J170" s="286"/>
      <c r="K170" s="285"/>
      <c r="L170" s="285"/>
      <c r="M170" s="286"/>
      <c r="N170" s="285"/>
      <c r="O170" s="285"/>
      <c r="P170" s="286"/>
      <c r="Q170" s="285"/>
      <c r="R170" s="285"/>
      <c r="S170" s="286"/>
      <c r="T170" s="285"/>
      <c r="U170" s="285"/>
      <c r="V170" s="286"/>
      <c r="W170" s="285"/>
      <c r="X170" s="285"/>
      <c r="Y170" s="286"/>
      <c r="Z170" s="285"/>
      <c r="AA170" s="285"/>
      <c r="AB170" s="286"/>
      <c r="AC170" s="285"/>
      <c r="AD170" s="285"/>
      <c r="AE170" s="286"/>
      <c r="AF170" s="285"/>
      <c r="AG170" s="285"/>
      <c r="AH170" s="286"/>
      <c r="AI170" s="285"/>
      <c r="AJ170" s="285"/>
      <c r="AK170" s="286"/>
      <c r="AL170" s="285"/>
      <c r="AM170" s="285"/>
      <c r="AN170" s="286"/>
      <c r="AO170" s="285"/>
      <c r="AP170" s="285"/>
      <c r="AQ170" s="286"/>
      <c r="AR170" s="285"/>
      <c r="AS170" s="285"/>
      <c r="AT170" s="286"/>
      <c r="AU170" s="285"/>
      <c r="AV170" s="285"/>
      <c r="AW170" s="286"/>
      <c r="AX170" s="285"/>
      <c r="AY170" s="285"/>
      <c r="AZ170" s="286"/>
      <c r="BA170" s="285"/>
      <c r="BB170" s="285"/>
      <c r="BC170" s="286"/>
      <c r="BD170" s="285"/>
      <c r="BE170" s="285"/>
      <c r="BF170" s="286"/>
      <c r="BG170" s="285"/>
      <c r="BH170" s="285"/>
      <c r="BI170" s="286"/>
      <c r="BJ170" s="285"/>
      <c r="BK170" s="285"/>
      <c r="BL170" s="286"/>
      <c r="BM170" s="285"/>
      <c r="BN170" s="285"/>
      <c r="BO170" s="286"/>
      <c r="BP170" s="285"/>
      <c r="BQ170" s="285"/>
      <c r="BR170" s="286"/>
      <c r="BS170" s="285"/>
      <c r="BT170" s="285"/>
      <c r="BU170" s="286"/>
      <c r="BV170" s="285"/>
      <c r="BW170" s="285"/>
      <c r="BX170" s="286"/>
      <c r="BY170" s="285"/>
      <c r="BZ170" s="285"/>
      <c r="CA170" s="286"/>
      <c r="CB170" s="285"/>
      <c r="CC170" s="285"/>
      <c r="CD170" s="286"/>
      <c r="CE170" s="285"/>
      <c r="CF170" s="285"/>
      <c r="CG170" s="286"/>
      <c r="CH170" s="285"/>
      <c r="CI170" s="285"/>
      <c r="CJ170" s="286"/>
      <c r="CK170" s="285"/>
      <c r="CL170" s="285"/>
      <c r="CM170" s="286"/>
      <c r="CN170" s="285"/>
      <c r="CO170" s="285"/>
      <c r="CP170" s="286"/>
      <c r="CQ170" s="285"/>
      <c r="CR170" s="285"/>
      <c r="CS170" s="286"/>
      <c r="CT170" s="285"/>
      <c r="CU170" s="285"/>
      <c r="CV170" s="286"/>
      <c r="CW170" s="285"/>
      <c r="CX170" s="285"/>
      <c r="CY170" s="286"/>
      <c r="CZ170" s="285"/>
      <c r="DA170" s="285"/>
      <c r="DB170" s="286"/>
      <c r="DC170" s="285"/>
      <c r="DD170" s="285"/>
      <c r="DE170" s="286"/>
      <c r="DF170" s="285"/>
      <c r="DG170" s="285"/>
      <c r="DH170" s="286"/>
      <c r="DI170" s="285"/>
      <c r="DJ170" s="285"/>
      <c r="DK170" s="286"/>
      <c r="DL170" s="285"/>
      <c r="DM170" s="285"/>
      <c r="DN170" s="286"/>
      <c r="DO170" s="285"/>
      <c r="DP170" s="285"/>
      <c r="DQ170" s="286"/>
      <c r="DR170" s="285"/>
      <c r="DS170" s="285"/>
      <c r="DT170" s="286"/>
      <c r="DU170" s="285"/>
      <c r="DV170" s="285"/>
      <c r="DW170" s="286"/>
      <c r="DX170" s="285"/>
      <c r="DY170" s="285"/>
      <c r="DZ170" s="286"/>
      <c r="EA170" s="285"/>
      <c r="EB170" s="285"/>
      <c r="EC170" s="286"/>
      <c r="ED170" s="285"/>
      <c r="EE170" s="285"/>
      <c r="EF170" s="286"/>
      <c r="EG170" s="285"/>
      <c r="EH170" s="285"/>
      <c r="EI170" s="286"/>
      <c r="EJ170" s="285"/>
      <c r="EK170" s="285"/>
      <c r="EL170" s="286"/>
      <c r="EM170" s="285"/>
      <c r="EN170" s="285"/>
      <c r="EO170" s="286"/>
      <c r="EP170" s="285"/>
      <c r="EQ170" s="285"/>
      <c r="ER170" s="286"/>
      <c r="ES170" s="285"/>
      <c r="ET170" s="285"/>
      <c r="EU170" s="286"/>
      <c r="EV170" s="285"/>
      <c r="EW170" s="285"/>
      <c r="EX170" s="286"/>
      <c r="EY170" s="285"/>
      <c r="EZ170" s="285"/>
      <c r="FA170" s="286"/>
      <c r="FB170" s="285"/>
      <c r="FC170" s="285"/>
      <c r="FD170" s="286"/>
      <c r="FE170" s="285"/>
      <c r="FF170" s="285"/>
      <c r="FG170" s="286"/>
      <c r="FH170" s="285"/>
      <c r="FI170" s="285"/>
      <c r="FJ170" s="286"/>
      <c r="FK170" s="285"/>
      <c r="FL170" s="285"/>
      <c r="FM170" s="286"/>
      <c r="FN170" s="285"/>
      <c r="FO170" s="285"/>
      <c r="FP170" s="286"/>
      <c r="FQ170" s="285"/>
      <c r="FR170" s="285"/>
      <c r="FS170" s="286"/>
      <c r="FT170" s="285"/>
      <c r="FU170" s="285"/>
      <c r="FV170" s="286"/>
      <c r="FW170" s="285"/>
      <c r="FX170" s="285"/>
      <c r="FY170" s="286"/>
      <c r="FZ170" s="285"/>
      <c r="GA170" s="285"/>
      <c r="GB170" s="286"/>
      <c r="GC170" s="285"/>
      <c r="GD170" s="285"/>
      <c r="GE170" s="286"/>
      <c r="GF170" s="285"/>
      <c r="GG170" s="285"/>
      <c r="GH170" s="286"/>
      <c r="GI170" s="285"/>
      <c r="GJ170" s="285"/>
      <c r="GK170" s="286"/>
      <c r="GL170" s="285"/>
      <c r="GM170" s="285"/>
      <c r="GN170" s="286"/>
      <c r="GO170" s="285"/>
      <c r="GP170" s="285"/>
      <c r="GQ170" s="286"/>
      <c r="GR170" s="285"/>
      <c r="GS170" s="285"/>
      <c r="GT170" s="286"/>
      <c r="GU170" s="285"/>
      <c r="GV170" s="285"/>
      <c r="GW170" s="286"/>
      <c r="GX170" s="285"/>
      <c r="GY170" s="285"/>
      <c r="GZ170" s="286"/>
      <c r="HA170" s="285"/>
      <c r="HB170" s="285"/>
      <c r="HC170" s="286"/>
      <c r="HD170" s="285"/>
      <c r="HE170" s="285"/>
      <c r="HF170" s="286"/>
      <c r="HG170" s="285"/>
      <c r="HH170" s="285"/>
      <c r="HI170" s="286"/>
      <c r="HJ170" s="285"/>
      <c r="HK170" s="285"/>
      <c r="HL170" s="286"/>
      <c r="HM170" s="285"/>
      <c r="HN170" s="285"/>
      <c r="HO170" s="286"/>
      <c r="HP170" s="285"/>
      <c r="HQ170" s="285"/>
      <c r="HR170" s="286"/>
      <c r="HS170" s="285"/>
      <c r="HT170" s="285"/>
      <c r="HU170" s="286"/>
      <c r="HV170" s="285"/>
      <c r="HW170" s="285"/>
      <c r="HX170" s="286"/>
      <c r="HY170" s="285"/>
      <c r="HZ170" s="285"/>
      <c r="IA170" s="286"/>
      <c r="IB170" s="285"/>
      <c r="IC170" s="285"/>
      <c r="ID170" s="286"/>
      <c r="IE170" s="285"/>
      <c r="IF170" s="285"/>
      <c r="IG170" s="286"/>
      <c r="IH170" s="285"/>
      <c r="II170" s="285"/>
      <c r="IJ170" s="286"/>
      <c r="IK170" s="285"/>
      <c r="IL170" s="285"/>
      <c r="IM170" s="285"/>
      <c r="IN170" s="285"/>
      <c r="IO170" s="285"/>
      <c r="IP170" s="285"/>
      <c r="IQ170" s="285"/>
      <c r="IR170" s="285"/>
      <c r="IS170" s="286"/>
      <c r="IT170" s="285"/>
      <c r="IU170" s="285"/>
      <c r="IV170" s="285"/>
      <c r="IW170" s="285"/>
      <c r="IX170" s="484"/>
      <c r="IY170" s="370"/>
      <c r="IZ170" s="484"/>
      <c r="JA170" s="484"/>
      <c r="JB170" s="370"/>
      <c r="JC170" s="484"/>
      <c r="JD170" s="485"/>
      <c r="JE170" s="286"/>
      <c r="JF170" s="485"/>
    </row>
    <row r="171" spans="1:266" x14ac:dyDescent="0.2">
      <c r="A171" s="483"/>
      <c r="B171" s="283"/>
      <c r="C171" s="321"/>
      <c r="D171" s="294" t="s">
        <v>437</v>
      </c>
      <c r="E171" s="297"/>
      <c r="F171" s="285"/>
      <c r="G171" s="286"/>
      <c r="H171" s="285"/>
      <c r="I171" s="285"/>
      <c r="J171" s="286"/>
      <c r="K171" s="285"/>
      <c r="L171" s="285"/>
      <c r="M171" s="286"/>
      <c r="N171" s="285"/>
      <c r="O171" s="285"/>
      <c r="P171" s="286"/>
      <c r="Q171" s="285"/>
      <c r="R171" s="285"/>
      <c r="S171" s="286"/>
      <c r="T171" s="285"/>
      <c r="U171" s="285"/>
      <c r="V171" s="286"/>
      <c r="W171" s="285"/>
      <c r="X171" s="285"/>
      <c r="Y171" s="286"/>
      <c r="Z171" s="285"/>
      <c r="AA171" s="285"/>
      <c r="AB171" s="286"/>
      <c r="AC171" s="285"/>
      <c r="AD171" s="285"/>
      <c r="AE171" s="286"/>
      <c r="AF171" s="285"/>
      <c r="AG171" s="285"/>
      <c r="AH171" s="286"/>
      <c r="AI171" s="285"/>
      <c r="AJ171" s="285"/>
      <c r="AK171" s="286"/>
      <c r="AL171" s="285"/>
      <c r="AM171" s="285"/>
      <c r="AN171" s="286"/>
      <c r="AO171" s="285"/>
      <c r="AP171" s="285"/>
      <c r="AQ171" s="286"/>
      <c r="AR171" s="285"/>
      <c r="AS171" s="285"/>
      <c r="AT171" s="286"/>
      <c r="AU171" s="285"/>
      <c r="AV171" s="285"/>
      <c r="AW171" s="286"/>
      <c r="AX171" s="285"/>
      <c r="AY171" s="285"/>
      <c r="AZ171" s="286"/>
      <c r="BA171" s="285"/>
      <c r="BB171" s="285"/>
      <c r="BC171" s="286"/>
      <c r="BD171" s="285"/>
      <c r="BE171" s="285"/>
      <c r="BF171" s="286"/>
      <c r="BG171" s="285"/>
      <c r="BH171" s="285"/>
      <c r="BI171" s="286"/>
      <c r="BJ171" s="285"/>
      <c r="BK171" s="285"/>
      <c r="BL171" s="286"/>
      <c r="BM171" s="285"/>
      <c r="BN171" s="285"/>
      <c r="BO171" s="286"/>
      <c r="BP171" s="285"/>
      <c r="BQ171" s="285"/>
      <c r="BR171" s="286"/>
      <c r="BS171" s="285"/>
      <c r="BT171" s="285"/>
      <c r="BU171" s="286"/>
      <c r="BV171" s="285"/>
      <c r="BW171" s="285"/>
      <c r="BX171" s="286"/>
      <c r="BY171" s="285"/>
      <c r="BZ171" s="285"/>
      <c r="CA171" s="286"/>
      <c r="CB171" s="285"/>
      <c r="CC171" s="285"/>
      <c r="CD171" s="286"/>
      <c r="CE171" s="285"/>
      <c r="CF171" s="285"/>
      <c r="CG171" s="286"/>
      <c r="CH171" s="285"/>
      <c r="CI171" s="285"/>
      <c r="CJ171" s="286"/>
      <c r="CK171" s="285"/>
      <c r="CL171" s="285"/>
      <c r="CM171" s="286"/>
      <c r="CN171" s="285"/>
      <c r="CO171" s="285"/>
      <c r="CP171" s="286"/>
      <c r="CQ171" s="285"/>
      <c r="CR171" s="285"/>
      <c r="CS171" s="286"/>
      <c r="CT171" s="285"/>
      <c r="CU171" s="285"/>
      <c r="CV171" s="286"/>
      <c r="CW171" s="285"/>
      <c r="CX171" s="285"/>
      <c r="CY171" s="286"/>
      <c r="CZ171" s="285"/>
      <c r="DA171" s="285"/>
      <c r="DB171" s="286"/>
      <c r="DC171" s="285"/>
      <c r="DD171" s="285"/>
      <c r="DE171" s="286"/>
      <c r="DF171" s="285"/>
      <c r="DG171" s="285"/>
      <c r="DH171" s="286"/>
      <c r="DI171" s="285"/>
      <c r="DJ171" s="285"/>
      <c r="DK171" s="286"/>
      <c r="DL171" s="285"/>
      <c r="DM171" s="285"/>
      <c r="DN171" s="286"/>
      <c r="DO171" s="285"/>
      <c r="DP171" s="285"/>
      <c r="DQ171" s="286"/>
      <c r="DR171" s="285"/>
      <c r="DS171" s="285"/>
      <c r="DT171" s="286"/>
      <c r="DU171" s="285"/>
      <c r="DV171" s="285"/>
      <c r="DW171" s="286"/>
      <c r="DX171" s="285"/>
      <c r="DY171" s="285"/>
      <c r="DZ171" s="286"/>
      <c r="EA171" s="285"/>
      <c r="EB171" s="285"/>
      <c r="EC171" s="286"/>
      <c r="ED171" s="285"/>
      <c r="EE171" s="285"/>
      <c r="EF171" s="286"/>
      <c r="EG171" s="285"/>
      <c r="EH171" s="285"/>
      <c r="EI171" s="286"/>
      <c r="EJ171" s="285"/>
      <c r="EK171" s="285"/>
      <c r="EL171" s="286"/>
      <c r="EM171" s="285"/>
      <c r="EN171" s="285"/>
      <c r="EO171" s="286"/>
      <c r="EP171" s="285"/>
      <c r="EQ171" s="285"/>
      <c r="ER171" s="286"/>
      <c r="ES171" s="285"/>
      <c r="ET171" s="285"/>
      <c r="EU171" s="286"/>
      <c r="EV171" s="285"/>
      <c r="EW171" s="285"/>
      <c r="EX171" s="286"/>
      <c r="EY171" s="285"/>
      <c r="EZ171" s="285"/>
      <c r="FA171" s="286"/>
      <c r="FB171" s="285"/>
      <c r="FC171" s="285"/>
      <c r="FD171" s="286"/>
      <c r="FE171" s="285"/>
      <c r="FF171" s="285"/>
      <c r="FG171" s="286"/>
      <c r="FH171" s="285"/>
      <c r="FI171" s="285"/>
      <c r="FJ171" s="286"/>
      <c r="FK171" s="285"/>
      <c r="FL171" s="285"/>
      <c r="FM171" s="286"/>
      <c r="FN171" s="285"/>
      <c r="FO171" s="285"/>
      <c r="FP171" s="286"/>
      <c r="FQ171" s="285"/>
      <c r="FR171" s="285"/>
      <c r="FS171" s="286"/>
      <c r="FT171" s="285"/>
      <c r="FU171" s="285"/>
      <c r="FV171" s="286"/>
      <c r="FW171" s="285"/>
      <c r="FX171" s="285"/>
      <c r="FY171" s="286"/>
      <c r="FZ171" s="285"/>
      <c r="GA171" s="285"/>
      <c r="GB171" s="286"/>
      <c r="GC171" s="285"/>
      <c r="GD171" s="285"/>
      <c r="GE171" s="286"/>
      <c r="GF171" s="285"/>
      <c r="GG171" s="285"/>
      <c r="GH171" s="286"/>
      <c r="GI171" s="285"/>
      <c r="GJ171" s="285"/>
      <c r="GK171" s="286"/>
      <c r="GL171" s="285"/>
      <c r="GM171" s="285"/>
      <c r="GN171" s="286"/>
      <c r="GO171" s="285"/>
      <c r="GP171" s="285"/>
      <c r="GQ171" s="286"/>
      <c r="GR171" s="285"/>
      <c r="GS171" s="285"/>
      <c r="GT171" s="286"/>
      <c r="GU171" s="285"/>
      <c r="GV171" s="285"/>
      <c r="GW171" s="286"/>
      <c r="GX171" s="285"/>
      <c r="GY171" s="285"/>
      <c r="GZ171" s="286"/>
      <c r="HA171" s="285"/>
      <c r="HB171" s="285"/>
      <c r="HC171" s="286"/>
      <c r="HD171" s="285"/>
      <c r="HE171" s="285"/>
      <c r="HF171" s="286"/>
      <c r="HG171" s="285"/>
      <c r="HH171" s="285"/>
      <c r="HI171" s="286"/>
      <c r="HJ171" s="285"/>
      <c r="HK171" s="285"/>
      <c r="HL171" s="286"/>
      <c r="HM171" s="285"/>
      <c r="HN171" s="285"/>
      <c r="HO171" s="286"/>
      <c r="HP171" s="285"/>
      <c r="HQ171" s="285"/>
      <c r="HR171" s="286"/>
      <c r="HS171" s="285"/>
      <c r="HT171" s="285"/>
      <c r="HU171" s="286"/>
      <c r="HV171" s="285"/>
      <c r="HW171" s="285"/>
      <c r="HX171" s="286"/>
      <c r="HY171" s="285"/>
      <c r="HZ171" s="285"/>
      <c r="IA171" s="286"/>
      <c r="IB171" s="285"/>
      <c r="IC171" s="285"/>
      <c r="ID171" s="286"/>
      <c r="IE171" s="285"/>
      <c r="IF171" s="285"/>
      <c r="IG171" s="286"/>
      <c r="IH171" s="285"/>
      <c r="II171" s="285"/>
      <c r="IJ171" s="286"/>
      <c r="IK171" s="285"/>
      <c r="IL171" s="285"/>
      <c r="IM171" s="285"/>
      <c r="IN171" s="285"/>
      <c r="IO171" s="285"/>
      <c r="IP171" s="285"/>
      <c r="IQ171" s="285"/>
      <c r="IR171" s="285"/>
      <c r="IS171" s="286"/>
      <c r="IT171" s="285"/>
      <c r="IU171" s="285"/>
      <c r="IV171" s="285"/>
      <c r="IW171" s="285"/>
      <c r="IX171" s="484"/>
      <c r="IY171" s="370"/>
      <c r="IZ171" s="484"/>
      <c r="JA171" s="484"/>
      <c r="JB171" s="370"/>
      <c r="JC171" s="484"/>
      <c r="JD171" s="485"/>
      <c r="JE171" s="286"/>
      <c r="JF171" s="485"/>
    </row>
    <row r="172" spans="1:266" x14ac:dyDescent="0.2">
      <c r="A172" s="483"/>
      <c r="B172" s="283"/>
      <c r="C172" s="321"/>
      <c r="D172" s="294" t="s">
        <v>438</v>
      </c>
      <c r="E172" s="297"/>
      <c r="F172" s="285"/>
      <c r="G172" s="286"/>
      <c r="H172" s="285"/>
      <c r="I172" s="285"/>
      <c r="J172" s="286"/>
      <c r="K172" s="285"/>
      <c r="L172" s="285"/>
      <c r="M172" s="286"/>
      <c r="N172" s="285"/>
      <c r="O172" s="285"/>
      <c r="P172" s="286"/>
      <c r="Q172" s="285"/>
      <c r="R172" s="285"/>
      <c r="S172" s="286"/>
      <c r="T172" s="285"/>
      <c r="U172" s="285"/>
      <c r="V172" s="286"/>
      <c r="W172" s="285"/>
      <c r="X172" s="285"/>
      <c r="Y172" s="286"/>
      <c r="Z172" s="285"/>
      <c r="AA172" s="285"/>
      <c r="AB172" s="286"/>
      <c r="AC172" s="285"/>
      <c r="AD172" s="285"/>
      <c r="AE172" s="286"/>
      <c r="AF172" s="285"/>
      <c r="AG172" s="285"/>
      <c r="AH172" s="286"/>
      <c r="AI172" s="285"/>
      <c r="AJ172" s="285"/>
      <c r="AK172" s="286"/>
      <c r="AL172" s="285"/>
      <c r="AM172" s="285"/>
      <c r="AN172" s="286"/>
      <c r="AO172" s="285"/>
      <c r="AP172" s="285"/>
      <c r="AQ172" s="286"/>
      <c r="AR172" s="285"/>
      <c r="AS172" s="285"/>
      <c r="AT172" s="286"/>
      <c r="AU172" s="285"/>
      <c r="AV172" s="285"/>
      <c r="AW172" s="286"/>
      <c r="AX172" s="285"/>
      <c r="AY172" s="285"/>
      <c r="AZ172" s="286"/>
      <c r="BA172" s="285"/>
      <c r="BB172" s="285"/>
      <c r="BC172" s="286"/>
      <c r="BD172" s="285"/>
      <c r="BE172" s="285"/>
      <c r="BF172" s="286"/>
      <c r="BG172" s="285"/>
      <c r="BH172" s="285"/>
      <c r="BI172" s="286"/>
      <c r="BJ172" s="285"/>
      <c r="BK172" s="285"/>
      <c r="BL172" s="286"/>
      <c r="BM172" s="285"/>
      <c r="BN172" s="285"/>
      <c r="BO172" s="286"/>
      <c r="BP172" s="285"/>
      <c r="BQ172" s="285"/>
      <c r="BR172" s="286"/>
      <c r="BS172" s="285"/>
      <c r="BT172" s="285"/>
      <c r="BU172" s="286"/>
      <c r="BV172" s="285"/>
      <c r="BW172" s="285"/>
      <c r="BX172" s="286"/>
      <c r="BY172" s="285"/>
      <c r="BZ172" s="285"/>
      <c r="CA172" s="286"/>
      <c r="CB172" s="285"/>
      <c r="CC172" s="285"/>
      <c r="CD172" s="286"/>
      <c r="CE172" s="285"/>
      <c r="CF172" s="285"/>
      <c r="CG172" s="286"/>
      <c r="CH172" s="285"/>
      <c r="CI172" s="285"/>
      <c r="CJ172" s="286"/>
      <c r="CK172" s="285"/>
      <c r="CL172" s="285"/>
      <c r="CM172" s="286"/>
      <c r="CN172" s="285"/>
      <c r="CO172" s="285"/>
      <c r="CP172" s="286"/>
      <c r="CQ172" s="285"/>
      <c r="CR172" s="285"/>
      <c r="CS172" s="286"/>
      <c r="CT172" s="285"/>
      <c r="CU172" s="285"/>
      <c r="CV172" s="286"/>
      <c r="CW172" s="285"/>
      <c r="CX172" s="285"/>
      <c r="CY172" s="286"/>
      <c r="CZ172" s="285"/>
      <c r="DA172" s="285"/>
      <c r="DB172" s="286"/>
      <c r="DC172" s="285"/>
      <c r="DD172" s="285"/>
      <c r="DE172" s="286"/>
      <c r="DF172" s="285"/>
      <c r="DG172" s="285"/>
      <c r="DH172" s="286"/>
      <c r="DI172" s="285"/>
      <c r="DJ172" s="285"/>
      <c r="DK172" s="286"/>
      <c r="DL172" s="285"/>
      <c r="DM172" s="285"/>
      <c r="DN172" s="286"/>
      <c r="DO172" s="285"/>
      <c r="DP172" s="285"/>
      <c r="DQ172" s="286"/>
      <c r="DR172" s="285"/>
      <c r="DS172" s="285"/>
      <c r="DT172" s="286"/>
      <c r="DU172" s="285"/>
      <c r="DV172" s="285"/>
      <c r="DW172" s="286"/>
      <c r="DX172" s="285"/>
      <c r="DY172" s="285"/>
      <c r="DZ172" s="286"/>
      <c r="EA172" s="285"/>
      <c r="EB172" s="285"/>
      <c r="EC172" s="286"/>
      <c r="ED172" s="285"/>
      <c r="EE172" s="285"/>
      <c r="EF172" s="286"/>
      <c r="EG172" s="285"/>
      <c r="EH172" s="285"/>
      <c r="EI172" s="286"/>
      <c r="EJ172" s="285"/>
      <c r="EK172" s="285"/>
      <c r="EL172" s="286"/>
      <c r="EM172" s="285"/>
      <c r="EN172" s="285"/>
      <c r="EO172" s="286"/>
      <c r="EP172" s="285"/>
      <c r="EQ172" s="285"/>
      <c r="ER172" s="286"/>
      <c r="ES172" s="285"/>
      <c r="ET172" s="285"/>
      <c r="EU172" s="286"/>
      <c r="EV172" s="285"/>
      <c r="EW172" s="285"/>
      <c r="EX172" s="286"/>
      <c r="EY172" s="285"/>
      <c r="EZ172" s="285"/>
      <c r="FA172" s="286"/>
      <c r="FB172" s="285"/>
      <c r="FC172" s="285"/>
      <c r="FD172" s="286"/>
      <c r="FE172" s="285"/>
      <c r="FF172" s="285"/>
      <c r="FG172" s="286"/>
      <c r="FH172" s="285"/>
      <c r="FI172" s="285"/>
      <c r="FJ172" s="286"/>
      <c r="FK172" s="285"/>
      <c r="FL172" s="285"/>
      <c r="FM172" s="286"/>
      <c r="FN172" s="285"/>
      <c r="FO172" s="285"/>
      <c r="FP172" s="286"/>
      <c r="FQ172" s="285"/>
      <c r="FR172" s="285"/>
      <c r="FS172" s="286"/>
      <c r="FT172" s="285"/>
      <c r="FU172" s="285"/>
      <c r="FV172" s="286"/>
      <c r="FW172" s="285"/>
      <c r="FX172" s="285"/>
      <c r="FY172" s="286"/>
      <c r="FZ172" s="285"/>
      <c r="GA172" s="285"/>
      <c r="GB172" s="286"/>
      <c r="GC172" s="285"/>
      <c r="GD172" s="285"/>
      <c r="GE172" s="286"/>
      <c r="GF172" s="285"/>
      <c r="GG172" s="285"/>
      <c r="GH172" s="286"/>
      <c r="GI172" s="285"/>
      <c r="GJ172" s="285"/>
      <c r="GK172" s="286"/>
      <c r="GL172" s="285"/>
      <c r="GM172" s="285"/>
      <c r="GN172" s="286"/>
      <c r="GO172" s="285"/>
      <c r="GP172" s="285"/>
      <c r="GQ172" s="286"/>
      <c r="GR172" s="285"/>
      <c r="GS172" s="285"/>
      <c r="GT172" s="286"/>
      <c r="GU172" s="285"/>
      <c r="GV172" s="285"/>
      <c r="GW172" s="286"/>
      <c r="GX172" s="285"/>
      <c r="GY172" s="285"/>
      <c r="GZ172" s="286"/>
      <c r="HA172" s="285"/>
      <c r="HB172" s="285"/>
      <c r="HC172" s="286"/>
      <c r="HD172" s="285"/>
      <c r="HE172" s="285"/>
      <c r="HF172" s="286"/>
      <c r="HG172" s="285"/>
      <c r="HH172" s="285"/>
      <c r="HI172" s="286"/>
      <c r="HJ172" s="285"/>
      <c r="HK172" s="285"/>
      <c r="HL172" s="286"/>
      <c r="HM172" s="285"/>
      <c r="HN172" s="285"/>
      <c r="HO172" s="286"/>
      <c r="HP172" s="285"/>
      <c r="HQ172" s="285"/>
      <c r="HR172" s="286"/>
      <c r="HS172" s="285"/>
      <c r="HT172" s="285"/>
      <c r="HU172" s="286"/>
      <c r="HV172" s="285"/>
      <c r="HW172" s="285"/>
      <c r="HX172" s="286"/>
      <c r="HY172" s="285"/>
      <c r="HZ172" s="285"/>
      <c r="IA172" s="286"/>
      <c r="IB172" s="285"/>
      <c r="IC172" s="285"/>
      <c r="ID172" s="286"/>
      <c r="IE172" s="285"/>
      <c r="IF172" s="285"/>
      <c r="IG172" s="286"/>
      <c r="IH172" s="285"/>
      <c r="II172" s="285"/>
      <c r="IJ172" s="286"/>
      <c r="IK172" s="285"/>
      <c r="IL172" s="285"/>
      <c r="IM172" s="285"/>
      <c r="IN172" s="285"/>
      <c r="IO172" s="285"/>
      <c r="IP172" s="285"/>
      <c r="IQ172" s="285"/>
      <c r="IR172" s="285"/>
      <c r="IS172" s="286"/>
      <c r="IT172" s="285"/>
      <c r="IU172" s="285"/>
      <c r="IV172" s="285"/>
      <c r="IW172" s="285"/>
      <c r="IX172" s="484"/>
      <c r="IY172" s="370"/>
      <c r="IZ172" s="484"/>
      <c r="JA172" s="484"/>
      <c r="JB172" s="370"/>
      <c r="JC172" s="484"/>
      <c r="JD172" s="485"/>
      <c r="JE172" s="286"/>
      <c r="JF172" s="485"/>
    </row>
    <row r="173" spans="1:266" x14ac:dyDescent="0.2">
      <c r="A173" s="483"/>
      <c r="B173" s="283"/>
      <c r="C173" s="321"/>
      <c r="D173" s="294" t="s">
        <v>439</v>
      </c>
      <c r="E173" s="297"/>
      <c r="F173" s="285"/>
      <c r="G173" s="286"/>
      <c r="H173" s="285"/>
      <c r="I173" s="285"/>
      <c r="J173" s="286"/>
      <c r="K173" s="285"/>
      <c r="L173" s="285"/>
      <c r="M173" s="286"/>
      <c r="N173" s="285"/>
      <c r="O173" s="285"/>
      <c r="P173" s="286"/>
      <c r="Q173" s="285"/>
      <c r="R173" s="285"/>
      <c r="S173" s="286"/>
      <c r="T173" s="285"/>
      <c r="U173" s="285"/>
      <c r="V173" s="286"/>
      <c r="W173" s="285"/>
      <c r="X173" s="285"/>
      <c r="Y173" s="286"/>
      <c r="Z173" s="285"/>
      <c r="AA173" s="285"/>
      <c r="AB173" s="286"/>
      <c r="AC173" s="285"/>
      <c r="AD173" s="285"/>
      <c r="AE173" s="286"/>
      <c r="AF173" s="285"/>
      <c r="AG173" s="285"/>
      <c r="AH173" s="286"/>
      <c r="AI173" s="285"/>
      <c r="AJ173" s="285"/>
      <c r="AK173" s="286"/>
      <c r="AL173" s="285"/>
      <c r="AM173" s="285"/>
      <c r="AN173" s="286"/>
      <c r="AO173" s="285"/>
      <c r="AP173" s="285"/>
      <c r="AQ173" s="286"/>
      <c r="AR173" s="285"/>
      <c r="AS173" s="285"/>
      <c r="AT173" s="286"/>
      <c r="AU173" s="285"/>
      <c r="AV173" s="285"/>
      <c r="AW173" s="286"/>
      <c r="AX173" s="285"/>
      <c r="AY173" s="285"/>
      <c r="AZ173" s="286"/>
      <c r="BA173" s="285"/>
      <c r="BB173" s="285"/>
      <c r="BC173" s="286"/>
      <c r="BD173" s="285"/>
      <c r="BE173" s="285"/>
      <c r="BF173" s="286"/>
      <c r="BG173" s="285"/>
      <c r="BH173" s="285"/>
      <c r="BI173" s="286"/>
      <c r="BJ173" s="285"/>
      <c r="BK173" s="285"/>
      <c r="BL173" s="286"/>
      <c r="BM173" s="285"/>
      <c r="BN173" s="285"/>
      <c r="BO173" s="286"/>
      <c r="BP173" s="285"/>
      <c r="BQ173" s="285"/>
      <c r="BR173" s="286"/>
      <c r="BS173" s="285"/>
      <c r="BT173" s="285"/>
      <c r="BU173" s="286"/>
      <c r="BV173" s="285"/>
      <c r="BW173" s="285"/>
      <c r="BX173" s="286"/>
      <c r="BY173" s="285"/>
      <c r="BZ173" s="285"/>
      <c r="CA173" s="286"/>
      <c r="CB173" s="285"/>
      <c r="CC173" s="285"/>
      <c r="CD173" s="286"/>
      <c r="CE173" s="285"/>
      <c r="CF173" s="285"/>
      <c r="CG173" s="286"/>
      <c r="CH173" s="285"/>
      <c r="CI173" s="285"/>
      <c r="CJ173" s="286"/>
      <c r="CK173" s="285"/>
      <c r="CL173" s="285"/>
      <c r="CM173" s="286"/>
      <c r="CN173" s="285"/>
      <c r="CO173" s="285"/>
      <c r="CP173" s="286"/>
      <c r="CQ173" s="285"/>
      <c r="CR173" s="285"/>
      <c r="CS173" s="286"/>
      <c r="CT173" s="285"/>
      <c r="CU173" s="285"/>
      <c r="CV173" s="286"/>
      <c r="CW173" s="285"/>
      <c r="CX173" s="285"/>
      <c r="CY173" s="286"/>
      <c r="CZ173" s="285"/>
      <c r="DA173" s="285"/>
      <c r="DB173" s="286"/>
      <c r="DC173" s="285"/>
      <c r="DD173" s="285"/>
      <c r="DE173" s="286"/>
      <c r="DF173" s="285"/>
      <c r="DG173" s="285"/>
      <c r="DH173" s="286"/>
      <c r="DI173" s="285"/>
      <c r="DJ173" s="285"/>
      <c r="DK173" s="286"/>
      <c r="DL173" s="285"/>
      <c r="DM173" s="285"/>
      <c r="DN173" s="286"/>
      <c r="DO173" s="285"/>
      <c r="DP173" s="285"/>
      <c r="DQ173" s="286"/>
      <c r="DR173" s="285"/>
      <c r="DS173" s="285"/>
      <c r="DT173" s="286"/>
      <c r="DU173" s="285"/>
      <c r="DV173" s="285"/>
      <c r="DW173" s="286"/>
      <c r="DX173" s="285"/>
      <c r="DY173" s="285"/>
      <c r="DZ173" s="286"/>
      <c r="EA173" s="285"/>
      <c r="EB173" s="285"/>
      <c r="EC173" s="286"/>
      <c r="ED173" s="285"/>
      <c r="EE173" s="285"/>
      <c r="EF173" s="286"/>
      <c r="EG173" s="285"/>
      <c r="EH173" s="285"/>
      <c r="EI173" s="286"/>
      <c r="EJ173" s="285"/>
      <c r="EK173" s="285"/>
      <c r="EL173" s="286"/>
      <c r="EM173" s="285"/>
      <c r="EN173" s="285"/>
      <c r="EO173" s="286"/>
      <c r="EP173" s="285"/>
      <c r="EQ173" s="285"/>
      <c r="ER173" s="286"/>
      <c r="ES173" s="285"/>
      <c r="ET173" s="285"/>
      <c r="EU173" s="286"/>
      <c r="EV173" s="285"/>
      <c r="EW173" s="285"/>
      <c r="EX173" s="286"/>
      <c r="EY173" s="285"/>
      <c r="EZ173" s="285"/>
      <c r="FA173" s="286"/>
      <c r="FB173" s="285"/>
      <c r="FC173" s="285"/>
      <c r="FD173" s="286"/>
      <c r="FE173" s="285"/>
      <c r="FF173" s="285"/>
      <c r="FG173" s="286"/>
      <c r="FH173" s="285"/>
      <c r="FI173" s="285"/>
      <c r="FJ173" s="286"/>
      <c r="FK173" s="285"/>
      <c r="FL173" s="285"/>
      <c r="FM173" s="286"/>
      <c r="FN173" s="285"/>
      <c r="FO173" s="285"/>
      <c r="FP173" s="286"/>
      <c r="FQ173" s="285"/>
      <c r="FR173" s="285"/>
      <c r="FS173" s="286"/>
      <c r="FT173" s="285"/>
      <c r="FU173" s="285"/>
      <c r="FV173" s="286"/>
      <c r="FW173" s="285"/>
      <c r="FX173" s="285"/>
      <c r="FY173" s="286"/>
      <c r="FZ173" s="285"/>
      <c r="GA173" s="285"/>
      <c r="GB173" s="286"/>
      <c r="GC173" s="285"/>
      <c r="GD173" s="285"/>
      <c r="GE173" s="286"/>
      <c r="GF173" s="285"/>
      <c r="GG173" s="285"/>
      <c r="GH173" s="286"/>
      <c r="GI173" s="285"/>
      <c r="GJ173" s="285"/>
      <c r="GK173" s="286"/>
      <c r="GL173" s="285"/>
      <c r="GM173" s="285"/>
      <c r="GN173" s="286"/>
      <c r="GO173" s="285"/>
      <c r="GP173" s="285"/>
      <c r="GQ173" s="286"/>
      <c r="GR173" s="285"/>
      <c r="GS173" s="285"/>
      <c r="GT173" s="286"/>
      <c r="GU173" s="285"/>
      <c r="GV173" s="285"/>
      <c r="GW173" s="286"/>
      <c r="GX173" s="285"/>
      <c r="GY173" s="285"/>
      <c r="GZ173" s="286"/>
      <c r="HA173" s="285"/>
      <c r="HB173" s="285"/>
      <c r="HC173" s="286"/>
      <c r="HD173" s="285"/>
      <c r="HE173" s="285"/>
      <c r="HF173" s="286"/>
      <c r="HG173" s="285"/>
      <c r="HH173" s="285"/>
      <c r="HI173" s="286"/>
      <c r="HJ173" s="285"/>
      <c r="HK173" s="285"/>
      <c r="HL173" s="286"/>
      <c r="HM173" s="285"/>
      <c r="HN173" s="285"/>
      <c r="HO173" s="286"/>
      <c r="HP173" s="285"/>
      <c r="HQ173" s="285"/>
      <c r="HR173" s="286"/>
      <c r="HS173" s="285"/>
      <c r="HT173" s="285"/>
      <c r="HU173" s="286"/>
      <c r="HV173" s="285"/>
      <c r="HW173" s="285"/>
      <c r="HX173" s="286"/>
      <c r="HY173" s="285"/>
      <c r="HZ173" s="285"/>
      <c r="IA173" s="286"/>
      <c r="IB173" s="285"/>
      <c r="IC173" s="285"/>
      <c r="ID173" s="286"/>
      <c r="IE173" s="285"/>
      <c r="IF173" s="285"/>
      <c r="IG173" s="286"/>
      <c r="IH173" s="285"/>
      <c r="II173" s="285"/>
      <c r="IJ173" s="286"/>
      <c r="IK173" s="285"/>
      <c r="IL173" s="285"/>
      <c r="IM173" s="285"/>
      <c r="IN173" s="285"/>
      <c r="IO173" s="285"/>
      <c r="IP173" s="285"/>
      <c r="IQ173" s="285"/>
      <c r="IR173" s="285"/>
      <c r="IS173" s="286"/>
      <c r="IT173" s="285"/>
      <c r="IU173" s="285"/>
      <c r="IV173" s="285"/>
      <c r="IW173" s="285"/>
      <c r="IX173" s="484"/>
      <c r="IY173" s="370"/>
      <c r="IZ173" s="484"/>
      <c r="JA173" s="484"/>
      <c r="JB173" s="370"/>
      <c r="JC173" s="484"/>
      <c r="JD173" s="485"/>
      <c r="JE173" s="286"/>
      <c r="JF173" s="485"/>
    </row>
    <row r="174" spans="1:266" x14ac:dyDescent="0.2">
      <c r="A174" s="486">
        <v>2</v>
      </c>
      <c r="B174" s="487" t="s">
        <v>499</v>
      </c>
      <c r="C174" s="487"/>
      <c r="D174" s="488"/>
      <c r="E174" s="489"/>
      <c r="F174" s="490">
        <v>2</v>
      </c>
      <c r="G174" s="491">
        <v>33667.199999999997</v>
      </c>
      <c r="H174" s="490">
        <v>13</v>
      </c>
      <c r="I174" s="490"/>
      <c r="J174" s="491"/>
      <c r="K174" s="490"/>
      <c r="L174" s="490"/>
      <c r="M174" s="491"/>
      <c r="N174" s="490"/>
      <c r="O174" s="490"/>
      <c r="P174" s="491"/>
      <c r="Q174" s="490"/>
      <c r="R174" s="490"/>
      <c r="S174" s="491"/>
      <c r="T174" s="490"/>
      <c r="U174" s="490"/>
      <c r="V174" s="491"/>
      <c r="W174" s="490"/>
      <c r="X174" s="490"/>
      <c r="Y174" s="491"/>
      <c r="Z174" s="490"/>
      <c r="AA174" s="490"/>
      <c r="AB174" s="491"/>
      <c r="AC174" s="490"/>
      <c r="AD174" s="490"/>
      <c r="AE174" s="491"/>
      <c r="AF174" s="490"/>
      <c r="AG174" s="490"/>
      <c r="AH174" s="491"/>
      <c r="AI174" s="490"/>
      <c r="AJ174" s="490"/>
      <c r="AK174" s="491"/>
      <c r="AL174" s="490"/>
      <c r="AM174" s="490"/>
      <c r="AN174" s="491"/>
      <c r="AO174" s="490"/>
      <c r="AP174" s="490">
        <v>5</v>
      </c>
      <c r="AQ174" s="491">
        <v>113205.95999999999</v>
      </c>
      <c r="AR174" s="490">
        <v>43</v>
      </c>
      <c r="AS174" s="490">
        <v>1</v>
      </c>
      <c r="AT174" s="491">
        <v>16833.599999999999</v>
      </c>
      <c r="AU174" s="490">
        <v>6</v>
      </c>
      <c r="AV174" s="490"/>
      <c r="AW174" s="491"/>
      <c r="AX174" s="490"/>
      <c r="AY174" s="490"/>
      <c r="AZ174" s="491"/>
      <c r="BA174" s="490"/>
      <c r="BB174" s="490"/>
      <c r="BC174" s="491"/>
      <c r="BD174" s="490"/>
      <c r="BE174" s="490"/>
      <c r="BF174" s="491"/>
      <c r="BG174" s="490"/>
      <c r="BH174" s="490"/>
      <c r="BI174" s="491"/>
      <c r="BJ174" s="490"/>
      <c r="BK174" s="490"/>
      <c r="BL174" s="491"/>
      <c r="BM174" s="490"/>
      <c r="BN174" s="490"/>
      <c r="BO174" s="491"/>
      <c r="BP174" s="490"/>
      <c r="BQ174" s="490"/>
      <c r="BR174" s="491"/>
      <c r="BS174" s="490"/>
      <c r="BT174" s="490">
        <v>8</v>
      </c>
      <c r="BU174" s="491">
        <v>161602.56000000003</v>
      </c>
      <c r="BV174" s="490">
        <v>80</v>
      </c>
      <c r="BW174" s="490"/>
      <c r="BX174" s="491"/>
      <c r="BY174" s="490"/>
      <c r="BZ174" s="490"/>
      <c r="CA174" s="491"/>
      <c r="CB174" s="490"/>
      <c r="CC174" s="490"/>
      <c r="CD174" s="491"/>
      <c r="CE174" s="490"/>
      <c r="CF174" s="490"/>
      <c r="CG174" s="491"/>
      <c r="CH174" s="490"/>
      <c r="CI174" s="490"/>
      <c r="CJ174" s="491"/>
      <c r="CK174" s="490"/>
      <c r="CL174" s="490"/>
      <c r="CM174" s="491"/>
      <c r="CN174" s="490"/>
      <c r="CO174" s="490"/>
      <c r="CP174" s="491"/>
      <c r="CQ174" s="490"/>
      <c r="CR174" s="490">
        <v>2</v>
      </c>
      <c r="CS174" s="491">
        <v>61803.360000000001</v>
      </c>
      <c r="CT174" s="490">
        <v>13</v>
      </c>
      <c r="CU174" s="490"/>
      <c r="CV174" s="491"/>
      <c r="CW174" s="490"/>
      <c r="CX174" s="490">
        <v>1</v>
      </c>
      <c r="CY174" s="491">
        <v>20200.32</v>
      </c>
      <c r="CZ174" s="490">
        <v>8</v>
      </c>
      <c r="DA174" s="490"/>
      <c r="DB174" s="491"/>
      <c r="DC174" s="490"/>
      <c r="DD174" s="490">
        <v>3</v>
      </c>
      <c r="DE174" s="491">
        <v>60600.959999999999</v>
      </c>
      <c r="DF174" s="490">
        <v>31</v>
      </c>
      <c r="DG174" s="490"/>
      <c r="DH174" s="491"/>
      <c r="DI174" s="490"/>
      <c r="DJ174" s="490"/>
      <c r="DK174" s="491"/>
      <c r="DL174" s="490"/>
      <c r="DM174" s="490"/>
      <c r="DN174" s="491"/>
      <c r="DO174" s="490"/>
      <c r="DP174" s="490"/>
      <c r="DQ174" s="491"/>
      <c r="DR174" s="490"/>
      <c r="DS174" s="490"/>
      <c r="DT174" s="491"/>
      <c r="DU174" s="490"/>
      <c r="DV174" s="490">
        <v>1</v>
      </c>
      <c r="DW174" s="491">
        <v>20200.32</v>
      </c>
      <c r="DX174" s="490">
        <v>15</v>
      </c>
      <c r="DY174" s="490"/>
      <c r="DZ174" s="491"/>
      <c r="EA174" s="490"/>
      <c r="EB174" s="490"/>
      <c r="EC174" s="491"/>
      <c r="ED174" s="490"/>
      <c r="EE174" s="490"/>
      <c r="EF174" s="491"/>
      <c r="EG174" s="490"/>
      <c r="EH174" s="490">
        <v>7</v>
      </c>
      <c r="EI174" s="491">
        <v>141402.24000000002</v>
      </c>
      <c r="EJ174" s="490">
        <v>73</v>
      </c>
      <c r="EK174" s="490"/>
      <c r="EL174" s="491"/>
      <c r="EM174" s="490"/>
      <c r="EN174" s="490"/>
      <c r="EO174" s="491"/>
      <c r="EP174" s="490"/>
      <c r="EQ174" s="490"/>
      <c r="ER174" s="491"/>
      <c r="ES174" s="490"/>
      <c r="ET174" s="490">
        <v>6</v>
      </c>
      <c r="EU174" s="491">
        <v>101001.60000000001</v>
      </c>
      <c r="EV174" s="490">
        <v>66</v>
      </c>
      <c r="EW174" s="490"/>
      <c r="EX174" s="491"/>
      <c r="EY174" s="490"/>
      <c r="EZ174" s="490"/>
      <c r="FA174" s="491"/>
      <c r="FB174" s="490"/>
      <c r="FC174" s="490"/>
      <c r="FD174" s="491"/>
      <c r="FE174" s="490"/>
      <c r="FF174" s="490"/>
      <c r="FG174" s="491"/>
      <c r="FH174" s="490"/>
      <c r="FI174" s="490"/>
      <c r="FJ174" s="491"/>
      <c r="FK174" s="490"/>
      <c r="FL174" s="490">
        <v>1</v>
      </c>
      <c r="FM174" s="491">
        <v>16833.599999999999</v>
      </c>
      <c r="FN174" s="490">
        <v>6</v>
      </c>
      <c r="FO174" s="490"/>
      <c r="FP174" s="491"/>
      <c r="FQ174" s="490"/>
      <c r="FR174" s="490"/>
      <c r="FS174" s="491"/>
      <c r="FT174" s="490"/>
      <c r="FU174" s="490"/>
      <c r="FV174" s="491"/>
      <c r="FW174" s="490"/>
      <c r="FX174" s="490"/>
      <c r="FY174" s="491"/>
      <c r="FZ174" s="490"/>
      <c r="GA174" s="490"/>
      <c r="GB174" s="491"/>
      <c r="GC174" s="490"/>
      <c r="GD174" s="490"/>
      <c r="GE174" s="491"/>
      <c r="GF174" s="490"/>
      <c r="GG174" s="490"/>
      <c r="GH174" s="491"/>
      <c r="GI174" s="490"/>
      <c r="GJ174" s="490"/>
      <c r="GK174" s="491"/>
      <c r="GL174" s="490"/>
      <c r="GM174" s="490"/>
      <c r="GN174" s="491"/>
      <c r="GO174" s="490"/>
      <c r="GP174" s="490"/>
      <c r="GQ174" s="491"/>
      <c r="GR174" s="490"/>
      <c r="GS174" s="490"/>
      <c r="GT174" s="491"/>
      <c r="GU174" s="490"/>
      <c r="GV174" s="490">
        <v>1</v>
      </c>
      <c r="GW174" s="491">
        <v>20200.32</v>
      </c>
      <c r="GX174" s="490">
        <v>8</v>
      </c>
      <c r="GY174" s="490"/>
      <c r="GZ174" s="491"/>
      <c r="HA174" s="490"/>
      <c r="HB174" s="490"/>
      <c r="HC174" s="491"/>
      <c r="HD174" s="490"/>
      <c r="HE174" s="490"/>
      <c r="HF174" s="491"/>
      <c r="HG174" s="490"/>
      <c r="HH174" s="490"/>
      <c r="HI174" s="491"/>
      <c r="HJ174" s="490"/>
      <c r="HK174" s="490"/>
      <c r="HL174" s="491"/>
      <c r="HM174" s="490"/>
      <c r="HN174" s="490"/>
      <c r="HO174" s="491"/>
      <c r="HP174" s="490"/>
      <c r="HQ174" s="490"/>
      <c r="HR174" s="491"/>
      <c r="HS174" s="490"/>
      <c r="HT174" s="490">
        <v>1</v>
      </c>
      <c r="HU174" s="491">
        <v>10100.16</v>
      </c>
      <c r="HV174" s="490">
        <v>2</v>
      </c>
      <c r="HW174" s="490"/>
      <c r="HX174" s="491"/>
      <c r="HY174" s="490"/>
      <c r="HZ174" s="490"/>
      <c r="IA174" s="491"/>
      <c r="IB174" s="490"/>
      <c r="IC174" s="490"/>
      <c r="ID174" s="491"/>
      <c r="IE174" s="490"/>
      <c r="IF174" s="490"/>
      <c r="IG174" s="491"/>
      <c r="IH174" s="490"/>
      <c r="II174" s="490"/>
      <c r="IJ174" s="491"/>
      <c r="IK174" s="490"/>
      <c r="IL174" s="490"/>
      <c r="IM174" s="490"/>
      <c r="IN174" s="490"/>
      <c r="IO174" s="490"/>
      <c r="IP174" s="490"/>
      <c r="IQ174" s="490"/>
      <c r="IR174" s="490"/>
      <c r="IS174" s="491"/>
      <c r="IT174" s="490"/>
      <c r="IU174" s="490"/>
      <c r="IV174" s="490"/>
      <c r="IW174" s="490"/>
      <c r="IX174" s="492">
        <v>38</v>
      </c>
      <c r="IY174" s="491">
        <v>760818.6</v>
      </c>
      <c r="IZ174" s="492">
        <v>358</v>
      </c>
      <c r="JA174" s="492">
        <v>1</v>
      </c>
      <c r="JB174" s="491">
        <v>16833.599999999999</v>
      </c>
      <c r="JC174" s="492">
        <v>6</v>
      </c>
      <c r="JD174" s="492">
        <v>39</v>
      </c>
      <c r="JE174" s="491">
        <v>777652.19999999972</v>
      </c>
      <c r="JF174" s="492">
        <v>364</v>
      </c>
    </row>
    <row r="175" spans="1:266" s="33" customFormat="1" x14ac:dyDescent="0.2">
      <c r="A175" s="483">
        <v>2</v>
      </c>
      <c r="B175" s="321">
        <v>31</v>
      </c>
      <c r="C175" s="321" t="s">
        <v>42</v>
      </c>
      <c r="D175" s="294" t="s">
        <v>440</v>
      </c>
      <c r="E175" s="297" t="s">
        <v>928</v>
      </c>
      <c r="F175" s="285"/>
      <c r="G175" s="286"/>
      <c r="H175" s="285"/>
      <c r="I175" s="285"/>
      <c r="J175" s="286"/>
      <c r="K175" s="285"/>
      <c r="L175" s="285"/>
      <c r="M175" s="286"/>
      <c r="N175" s="285"/>
      <c r="O175" s="285"/>
      <c r="P175" s="286"/>
      <c r="Q175" s="285"/>
      <c r="R175" s="285"/>
      <c r="S175" s="286"/>
      <c r="T175" s="285"/>
      <c r="U175" s="285"/>
      <c r="V175" s="286"/>
      <c r="W175" s="285"/>
      <c r="X175" s="285"/>
      <c r="Y175" s="286"/>
      <c r="Z175" s="285"/>
      <c r="AA175" s="285"/>
      <c r="AB175" s="286"/>
      <c r="AC175" s="285"/>
      <c r="AD175" s="285">
        <v>1</v>
      </c>
      <c r="AE175" s="286">
        <v>18727.38</v>
      </c>
      <c r="AF175" s="285">
        <v>38</v>
      </c>
      <c r="AG175" s="285"/>
      <c r="AH175" s="286"/>
      <c r="AI175" s="285"/>
      <c r="AJ175" s="285"/>
      <c r="AK175" s="286"/>
      <c r="AL175" s="285"/>
      <c r="AM175" s="285"/>
      <c r="AN175" s="286"/>
      <c r="AO175" s="285"/>
      <c r="AP175" s="285"/>
      <c r="AQ175" s="286"/>
      <c r="AR175" s="285"/>
      <c r="AS175" s="285"/>
      <c r="AT175" s="286"/>
      <c r="AU175" s="285"/>
      <c r="AV175" s="285"/>
      <c r="AW175" s="286"/>
      <c r="AX175" s="285"/>
      <c r="AY175" s="285"/>
      <c r="AZ175" s="286"/>
      <c r="BA175" s="285"/>
      <c r="BB175" s="285"/>
      <c r="BC175" s="286"/>
      <c r="BD175" s="285"/>
      <c r="BE175" s="285"/>
      <c r="BF175" s="286"/>
      <c r="BG175" s="285"/>
      <c r="BH175" s="285"/>
      <c r="BI175" s="286"/>
      <c r="BJ175" s="285"/>
      <c r="BK175" s="285"/>
      <c r="BL175" s="286"/>
      <c r="BM175" s="285"/>
      <c r="BN175" s="285"/>
      <c r="BO175" s="286"/>
      <c r="BP175" s="285"/>
      <c r="BQ175" s="285"/>
      <c r="BR175" s="286"/>
      <c r="BS175" s="285"/>
      <c r="BT175" s="285"/>
      <c r="BU175" s="286"/>
      <c r="BV175" s="285"/>
      <c r="BW175" s="285"/>
      <c r="BX175" s="286"/>
      <c r="BY175" s="285"/>
      <c r="BZ175" s="285"/>
      <c r="CA175" s="286"/>
      <c r="CB175" s="285"/>
      <c r="CC175" s="285"/>
      <c r="CD175" s="286"/>
      <c r="CE175" s="285"/>
      <c r="CF175" s="285"/>
      <c r="CG175" s="286"/>
      <c r="CH175" s="285"/>
      <c r="CI175" s="285"/>
      <c r="CJ175" s="286"/>
      <c r="CK175" s="285"/>
      <c r="CL175" s="285"/>
      <c r="CM175" s="286"/>
      <c r="CN175" s="285"/>
      <c r="CO175" s="285"/>
      <c r="CP175" s="286"/>
      <c r="CQ175" s="285"/>
      <c r="CR175" s="285"/>
      <c r="CS175" s="286"/>
      <c r="CT175" s="285"/>
      <c r="CU175" s="285"/>
      <c r="CV175" s="286"/>
      <c r="CW175" s="285"/>
      <c r="CX175" s="285"/>
      <c r="CY175" s="286"/>
      <c r="CZ175" s="285"/>
      <c r="DA175" s="285"/>
      <c r="DB175" s="286"/>
      <c r="DC175" s="285"/>
      <c r="DD175" s="285"/>
      <c r="DE175" s="286"/>
      <c r="DF175" s="285"/>
      <c r="DG175" s="285"/>
      <c r="DH175" s="286"/>
      <c r="DI175" s="285"/>
      <c r="DJ175" s="285"/>
      <c r="DK175" s="286"/>
      <c r="DL175" s="285"/>
      <c r="DM175" s="285"/>
      <c r="DN175" s="286"/>
      <c r="DO175" s="285"/>
      <c r="DP175" s="285"/>
      <c r="DQ175" s="286"/>
      <c r="DR175" s="285"/>
      <c r="DS175" s="285"/>
      <c r="DT175" s="286"/>
      <c r="DU175" s="285"/>
      <c r="DV175" s="285"/>
      <c r="DW175" s="286"/>
      <c r="DX175" s="285"/>
      <c r="DY175" s="285"/>
      <c r="DZ175" s="286"/>
      <c r="EA175" s="285"/>
      <c r="EB175" s="285"/>
      <c r="EC175" s="286"/>
      <c r="ED175" s="285"/>
      <c r="EE175" s="285"/>
      <c r="EF175" s="286"/>
      <c r="EG175" s="285"/>
      <c r="EH175" s="285"/>
      <c r="EI175" s="286"/>
      <c r="EJ175" s="285"/>
      <c r="EK175" s="285"/>
      <c r="EL175" s="286"/>
      <c r="EM175" s="285"/>
      <c r="EN175" s="285"/>
      <c r="EO175" s="286"/>
      <c r="EP175" s="285"/>
      <c r="EQ175" s="285"/>
      <c r="ER175" s="286"/>
      <c r="ES175" s="285"/>
      <c r="ET175" s="285"/>
      <c r="EU175" s="286"/>
      <c r="EV175" s="285"/>
      <c r="EW175" s="285"/>
      <c r="EX175" s="286"/>
      <c r="EY175" s="285"/>
      <c r="EZ175" s="285"/>
      <c r="FA175" s="286"/>
      <c r="FB175" s="285"/>
      <c r="FC175" s="285"/>
      <c r="FD175" s="286"/>
      <c r="FE175" s="285"/>
      <c r="FF175" s="285"/>
      <c r="FG175" s="286"/>
      <c r="FH175" s="285"/>
      <c r="FI175" s="285"/>
      <c r="FJ175" s="286"/>
      <c r="FK175" s="285"/>
      <c r="FL175" s="285"/>
      <c r="FM175" s="286"/>
      <c r="FN175" s="285"/>
      <c r="FO175" s="285"/>
      <c r="FP175" s="286"/>
      <c r="FQ175" s="285"/>
      <c r="FR175" s="285"/>
      <c r="FS175" s="286"/>
      <c r="FT175" s="285"/>
      <c r="FU175" s="285"/>
      <c r="FV175" s="286"/>
      <c r="FW175" s="285"/>
      <c r="FX175" s="285"/>
      <c r="FY175" s="286"/>
      <c r="FZ175" s="285"/>
      <c r="GA175" s="285"/>
      <c r="GB175" s="286"/>
      <c r="GC175" s="285"/>
      <c r="GD175" s="285"/>
      <c r="GE175" s="286"/>
      <c r="GF175" s="285"/>
      <c r="GG175" s="285"/>
      <c r="GH175" s="286"/>
      <c r="GI175" s="285"/>
      <c r="GJ175" s="285"/>
      <c r="GK175" s="286"/>
      <c r="GL175" s="285"/>
      <c r="GM175" s="285"/>
      <c r="GN175" s="286"/>
      <c r="GO175" s="285"/>
      <c r="GP175" s="285"/>
      <c r="GQ175" s="286"/>
      <c r="GR175" s="285"/>
      <c r="GS175" s="285"/>
      <c r="GT175" s="286"/>
      <c r="GU175" s="285"/>
      <c r="GV175" s="285"/>
      <c r="GW175" s="286"/>
      <c r="GX175" s="285"/>
      <c r="GY175" s="285"/>
      <c r="GZ175" s="286"/>
      <c r="HA175" s="285"/>
      <c r="HB175" s="285"/>
      <c r="HC175" s="286"/>
      <c r="HD175" s="285"/>
      <c r="HE175" s="285"/>
      <c r="HF175" s="286"/>
      <c r="HG175" s="285"/>
      <c r="HH175" s="285"/>
      <c r="HI175" s="286"/>
      <c r="HJ175" s="285"/>
      <c r="HK175" s="285"/>
      <c r="HL175" s="286"/>
      <c r="HM175" s="285"/>
      <c r="HN175" s="285"/>
      <c r="HO175" s="286"/>
      <c r="HP175" s="285"/>
      <c r="HQ175" s="285"/>
      <c r="HR175" s="286"/>
      <c r="HS175" s="285"/>
      <c r="HT175" s="285"/>
      <c r="HU175" s="286"/>
      <c r="HV175" s="285"/>
      <c r="HW175" s="285"/>
      <c r="HX175" s="286"/>
      <c r="HY175" s="285"/>
      <c r="HZ175" s="285"/>
      <c r="IA175" s="286"/>
      <c r="IB175" s="285"/>
      <c r="IC175" s="285"/>
      <c r="ID175" s="286"/>
      <c r="IE175" s="285"/>
      <c r="IF175" s="285"/>
      <c r="IG175" s="286"/>
      <c r="IH175" s="285"/>
      <c r="II175" s="285"/>
      <c r="IJ175" s="286"/>
      <c r="IK175" s="285"/>
      <c r="IL175" s="285"/>
      <c r="IM175" s="285"/>
      <c r="IN175" s="285"/>
      <c r="IO175" s="285"/>
      <c r="IP175" s="285"/>
      <c r="IQ175" s="285"/>
      <c r="IR175" s="285"/>
      <c r="IS175" s="286"/>
      <c r="IT175" s="285"/>
      <c r="IU175" s="285"/>
      <c r="IV175" s="285"/>
      <c r="IW175" s="285"/>
      <c r="IX175" s="484">
        <v>1</v>
      </c>
      <c r="IY175" s="370">
        <v>18727.38</v>
      </c>
      <c r="IZ175" s="484">
        <v>38</v>
      </c>
      <c r="JA175" s="484">
        <v>0</v>
      </c>
      <c r="JB175" s="370">
        <v>0</v>
      </c>
      <c r="JC175" s="484">
        <v>0</v>
      </c>
      <c r="JD175" s="485">
        <v>1</v>
      </c>
      <c r="JE175" s="286">
        <v>18727.38</v>
      </c>
      <c r="JF175" s="485">
        <v>38</v>
      </c>
    </row>
    <row r="176" spans="1:266" ht="25.5" x14ac:dyDescent="0.2">
      <c r="A176" s="483">
        <v>2</v>
      </c>
      <c r="B176" s="283"/>
      <c r="C176" s="321"/>
      <c r="D176" s="294" t="s">
        <v>441</v>
      </c>
      <c r="E176" s="297" t="s">
        <v>238</v>
      </c>
      <c r="F176" s="285">
        <v>2</v>
      </c>
      <c r="G176" s="286">
        <v>31563</v>
      </c>
      <c r="H176" s="285">
        <v>29</v>
      </c>
      <c r="I176" s="285"/>
      <c r="J176" s="286"/>
      <c r="K176" s="285"/>
      <c r="L176" s="285"/>
      <c r="M176" s="286"/>
      <c r="N176" s="285"/>
      <c r="O176" s="285"/>
      <c r="P176" s="286"/>
      <c r="Q176" s="285"/>
      <c r="R176" s="285"/>
      <c r="S176" s="286"/>
      <c r="T176" s="285"/>
      <c r="U176" s="285"/>
      <c r="V176" s="286"/>
      <c r="W176" s="285"/>
      <c r="X176" s="285"/>
      <c r="Y176" s="286"/>
      <c r="Z176" s="285"/>
      <c r="AA176" s="285"/>
      <c r="AB176" s="286"/>
      <c r="AC176" s="285"/>
      <c r="AD176" s="285"/>
      <c r="AE176" s="286"/>
      <c r="AF176" s="285"/>
      <c r="AG176" s="285"/>
      <c r="AH176" s="286"/>
      <c r="AI176" s="285"/>
      <c r="AJ176" s="285"/>
      <c r="AK176" s="286"/>
      <c r="AL176" s="285"/>
      <c r="AM176" s="285"/>
      <c r="AN176" s="286"/>
      <c r="AO176" s="285"/>
      <c r="AP176" s="285">
        <v>1</v>
      </c>
      <c r="AQ176" s="286">
        <v>15781.5</v>
      </c>
      <c r="AR176" s="285">
        <v>6</v>
      </c>
      <c r="AS176" s="285"/>
      <c r="AT176" s="286"/>
      <c r="AU176" s="285"/>
      <c r="AV176" s="285"/>
      <c r="AW176" s="286"/>
      <c r="AX176" s="285"/>
      <c r="AY176" s="285"/>
      <c r="AZ176" s="286"/>
      <c r="BA176" s="285"/>
      <c r="BB176" s="285">
        <v>1</v>
      </c>
      <c r="BC176" s="286">
        <v>25137.68</v>
      </c>
      <c r="BD176" s="285">
        <v>8</v>
      </c>
      <c r="BE176" s="285"/>
      <c r="BF176" s="286"/>
      <c r="BG176" s="285"/>
      <c r="BH176" s="285"/>
      <c r="BI176" s="286"/>
      <c r="BJ176" s="285"/>
      <c r="BK176" s="285"/>
      <c r="BL176" s="286"/>
      <c r="BM176" s="285"/>
      <c r="BN176" s="285">
        <v>21</v>
      </c>
      <c r="BO176" s="286">
        <v>331411.5</v>
      </c>
      <c r="BP176" s="285">
        <v>151</v>
      </c>
      <c r="BQ176" s="285"/>
      <c r="BR176" s="286"/>
      <c r="BS176" s="285"/>
      <c r="BT176" s="285">
        <v>6</v>
      </c>
      <c r="BU176" s="286">
        <v>113626.8</v>
      </c>
      <c r="BV176" s="285">
        <v>43</v>
      </c>
      <c r="BW176" s="285"/>
      <c r="BX176" s="286"/>
      <c r="BY176" s="285"/>
      <c r="BZ176" s="285"/>
      <c r="CA176" s="286"/>
      <c r="CB176" s="285"/>
      <c r="CC176" s="285"/>
      <c r="CD176" s="286"/>
      <c r="CE176" s="285"/>
      <c r="CF176" s="285"/>
      <c r="CG176" s="286"/>
      <c r="CH176" s="285"/>
      <c r="CI176" s="285"/>
      <c r="CJ176" s="286"/>
      <c r="CK176" s="285"/>
      <c r="CL176" s="285"/>
      <c r="CM176" s="286"/>
      <c r="CN176" s="285"/>
      <c r="CO176" s="285"/>
      <c r="CP176" s="286"/>
      <c r="CQ176" s="285"/>
      <c r="CR176" s="285">
        <v>3</v>
      </c>
      <c r="CS176" s="286">
        <v>86910.99</v>
      </c>
      <c r="CT176" s="285">
        <v>20</v>
      </c>
      <c r="CU176" s="285"/>
      <c r="CV176" s="286"/>
      <c r="CW176" s="285"/>
      <c r="CX176" s="285"/>
      <c r="CY176" s="286"/>
      <c r="CZ176" s="285"/>
      <c r="DA176" s="285"/>
      <c r="DB176" s="286"/>
      <c r="DC176" s="285"/>
      <c r="DD176" s="285">
        <v>36</v>
      </c>
      <c r="DE176" s="286">
        <v>681760.80000000016</v>
      </c>
      <c r="DF176" s="285">
        <v>282</v>
      </c>
      <c r="DG176" s="285"/>
      <c r="DH176" s="286"/>
      <c r="DI176" s="285"/>
      <c r="DJ176" s="285"/>
      <c r="DK176" s="286"/>
      <c r="DL176" s="285"/>
      <c r="DM176" s="285"/>
      <c r="DN176" s="286"/>
      <c r="DO176" s="285"/>
      <c r="DP176" s="285">
        <v>22</v>
      </c>
      <c r="DQ176" s="286">
        <v>347193</v>
      </c>
      <c r="DR176" s="285">
        <v>151</v>
      </c>
      <c r="DS176" s="285"/>
      <c r="DT176" s="286"/>
      <c r="DU176" s="285"/>
      <c r="DV176" s="285">
        <v>9</v>
      </c>
      <c r="DW176" s="286">
        <v>170440.19999999998</v>
      </c>
      <c r="DX176" s="285">
        <v>100</v>
      </c>
      <c r="DY176" s="285"/>
      <c r="DZ176" s="286"/>
      <c r="EA176" s="285"/>
      <c r="EB176" s="285"/>
      <c r="EC176" s="286"/>
      <c r="ED176" s="285"/>
      <c r="EE176" s="285"/>
      <c r="EF176" s="286"/>
      <c r="EG176" s="285"/>
      <c r="EH176" s="285">
        <v>11</v>
      </c>
      <c r="EI176" s="286">
        <v>208315.79999999996</v>
      </c>
      <c r="EJ176" s="285">
        <v>94</v>
      </c>
      <c r="EK176" s="285">
        <v>1</v>
      </c>
      <c r="EL176" s="286">
        <v>18937.8</v>
      </c>
      <c r="EM176" s="285">
        <v>10</v>
      </c>
      <c r="EN176" s="285"/>
      <c r="EO176" s="286"/>
      <c r="EP176" s="285"/>
      <c r="EQ176" s="285"/>
      <c r="ER176" s="286"/>
      <c r="ES176" s="285"/>
      <c r="ET176" s="285">
        <v>4</v>
      </c>
      <c r="EU176" s="286">
        <v>63126</v>
      </c>
      <c r="EV176" s="285">
        <v>35</v>
      </c>
      <c r="EW176" s="285"/>
      <c r="EX176" s="286"/>
      <c r="EY176" s="285"/>
      <c r="EZ176" s="285"/>
      <c r="FA176" s="286"/>
      <c r="FB176" s="285"/>
      <c r="FC176" s="285"/>
      <c r="FD176" s="286"/>
      <c r="FE176" s="285"/>
      <c r="FF176" s="285"/>
      <c r="FG176" s="286"/>
      <c r="FH176" s="285"/>
      <c r="FI176" s="285">
        <v>1</v>
      </c>
      <c r="FJ176" s="286">
        <v>15781.5</v>
      </c>
      <c r="FK176" s="285">
        <v>5</v>
      </c>
      <c r="FL176" s="285"/>
      <c r="FM176" s="286"/>
      <c r="FN176" s="285"/>
      <c r="FO176" s="285"/>
      <c r="FP176" s="286"/>
      <c r="FQ176" s="285"/>
      <c r="FR176" s="285"/>
      <c r="FS176" s="286"/>
      <c r="FT176" s="285"/>
      <c r="FU176" s="285"/>
      <c r="FV176" s="286"/>
      <c r="FW176" s="285"/>
      <c r="FX176" s="285"/>
      <c r="FY176" s="286"/>
      <c r="FZ176" s="285"/>
      <c r="GA176" s="285"/>
      <c r="GB176" s="286"/>
      <c r="GC176" s="285"/>
      <c r="GD176" s="285"/>
      <c r="GE176" s="286"/>
      <c r="GF176" s="285"/>
      <c r="GG176" s="285"/>
      <c r="GH176" s="286"/>
      <c r="GI176" s="285"/>
      <c r="GJ176" s="285"/>
      <c r="GK176" s="286"/>
      <c r="GL176" s="285"/>
      <c r="GM176" s="285"/>
      <c r="GN176" s="286"/>
      <c r="GO176" s="285"/>
      <c r="GP176" s="285"/>
      <c r="GQ176" s="286"/>
      <c r="GR176" s="285"/>
      <c r="GS176" s="285"/>
      <c r="GT176" s="286"/>
      <c r="GU176" s="285"/>
      <c r="GV176" s="285"/>
      <c r="GW176" s="286"/>
      <c r="GX176" s="285"/>
      <c r="GY176" s="285"/>
      <c r="GZ176" s="286"/>
      <c r="HA176" s="285"/>
      <c r="HB176" s="285">
        <v>2</v>
      </c>
      <c r="HC176" s="286">
        <v>37875.599999999999</v>
      </c>
      <c r="HD176" s="285">
        <v>15</v>
      </c>
      <c r="HE176" s="285"/>
      <c r="HF176" s="286"/>
      <c r="HG176" s="285"/>
      <c r="HH176" s="285">
        <v>1</v>
      </c>
      <c r="HI176" s="286">
        <v>18937.8</v>
      </c>
      <c r="HJ176" s="285">
        <v>8</v>
      </c>
      <c r="HK176" s="285"/>
      <c r="HL176" s="286"/>
      <c r="HM176" s="285"/>
      <c r="HN176" s="285"/>
      <c r="HO176" s="286"/>
      <c r="HP176" s="285"/>
      <c r="HQ176" s="285"/>
      <c r="HR176" s="286"/>
      <c r="HS176" s="285"/>
      <c r="HT176" s="285"/>
      <c r="HU176" s="286"/>
      <c r="HV176" s="285"/>
      <c r="HW176" s="285"/>
      <c r="HX176" s="286"/>
      <c r="HY176" s="285"/>
      <c r="HZ176" s="285"/>
      <c r="IA176" s="286"/>
      <c r="IB176" s="285"/>
      <c r="IC176" s="285"/>
      <c r="ID176" s="286"/>
      <c r="IE176" s="285"/>
      <c r="IF176" s="285">
        <v>12</v>
      </c>
      <c r="IG176" s="286">
        <v>227253.59999999995</v>
      </c>
      <c r="IH176" s="285">
        <v>99</v>
      </c>
      <c r="II176" s="285"/>
      <c r="IJ176" s="286"/>
      <c r="IK176" s="285"/>
      <c r="IL176" s="285"/>
      <c r="IM176" s="285"/>
      <c r="IN176" s="285"/>
      <c r="IO176" s="285"/>
      <c r="IP176" s="285"/>
      <c r="IQ176" s="285"/>
      <c r="IR176" s="285"/>
      <c r="IS176" s="286"/>
      <c r="IT176" s="285"/>
      <c r="IU176" s="285"/>
      <c r="IV176" s="285"/>
      <c r="IW176" s="285"/>
      <c r="IX176" s="484">
        <v>131</v>
      </c>
      <c r="IY176" s="370">
        <v>2359334.2700000005</v>
      </c>
      <c r="IZ176" s="484">
        <v>1041</v>
      </c>
      <c r="JA176" s="484">
        <v>2</v>
      </c>
      <c r="JB176" s="370">
        <v>34719.300000000003</v>
      </c>
      <c r="JC176" s="484">
        <v>15</v>
      </c>
      <c r="JD176" s="485">
        <v>133</v>
      </c>
      <c r="JE176" s="286">
        <v>2394053.5700000003</v>
      </c>
      <c r="JF176" s="485">
        <v>1056</v>
      </c>
    </row>
    <row r="177" spans="1:266" ht="25.5" x14ac:dyDescent="0.2">
      <c r="A177" s="483">
        <v>2</v>
      </c>
      <c r="B177" s="283"/>
      <c r="C177" s="321"/>
      <c r="D177" s="294" t="s">
        <v>442</v>
      </c>
      <c r="E177" s="297" t="s">
        <v>239</v>
      </c>
      <c r="F177" s="285"/>
      <c r="G177" s="286"/>
      <c r="H177" s="285"/>
      <c r="I177" s="285"/>
      <c r="J177" s="286"/>
      <c r="K177" s="285"/>
      <c r="L177" s="285"/>
      <c r="M177" s="286"/>
      <c r="N177" s="285"/>
      <c r="O177" s="285"/>
      <c r="P177" s="286"/>
      <c r="Q177" s="285"/>
      <c r="R177" s="285"/>
      <c r="S177" s="286"/>
      <c r="T177" s="285"/>
      <c r="U177" s="285"/>
      <c r="V177" s="286"/>
      <c r="W177" s="285"/>
      <c r="X177" s="285">
        <v>50</v>
      </c>
      <c r="Y177" s="286">
        <v>1048943.7</v>
      </c>
      <c r="Z177" s="285">
        <v>235</v>
      </c>
      <c r="AA177" s="285">
        <v>1</v>
      </c>
      <c r="AB177" s="286">
        <v>21042</v>
      </c>
      <c r="AC177" s="285">
        <v>4</v>
      </c>
      <c r="AD177" s="285"/>
      <c r="AE177" s="286"/>
      <c r="AF177" s="285"/>
      <c r="AG177" s="285"/>
      <c r="AH177" s="286"/>
      <c r="AI177" s="285"/>
      <c r="AJ177" s="285"/>
      <c r="AK177" s="286"/>
      <c r="AL177" s="285"/>
      <c r="AM177" s="285"/>
      <c r="AN177" s="286"/>
      <c r="AO177" s="285"/>
      <c r="AP177" s="285">
        <v>15</v>
      </c>
      <c r="AQ177" s="286">
        <v>315630</v>
      </c>
      <c r="AR177" s="285">
        <v>105</v>
      </c>
      <c r="AS177" s="285"/>
      <c r="AT177" s="286"/>
      <c r="AU177" s="285"/>
      <c r="AV177" s="285"/>
      <c r="AW177" s="286"/>
      <c r="AX177" s="285"/>
      <c r="AY177" s="285"/>
      <c r="AZ177" s="286"/>
      <c r="BA177" s="285"/>
      <c r="BB177" s="285">
        <v>2</v>
      </c>
      <c r="BC177" s="286">
        <v>67033.8</v>
      </c>
      <c r="BD177" s="285">
        <v>18</v>
      </c>
      <c r="BE177" s="285"/>
      <c r="BF177" s="286"/>
      <c r="BG177" s="285"/>
      <c r="BH177" s="285"/>
      <c r="BI177" s="286"/>
      <c r="BJ177" s="285"/>
      <c r="BK177" s="285"/>
      <c r="BL177" s="286"/>
      <c r="BM177" s="285"/>
      <c r="BN177" s="285">
        <v>102</v>
      </c>
      <c r="BO177" s="286">
        <v>2139971.4</v>
      </c>
      <c r="BP177" s="285">
        <v>809</v>
      </c>
      <c r="BQ177" s="285"/>
      <c r="BR177" s="286"/>
      <c r="BS177" s="285"/>
      <c r="BT177" s="285">
        <v>3</v>
      </c>
      <c r="BU177" s="286">
        <v>75751.200000000012</v>
      </c>
      <c r="BV177" s="285">
        <v>28</v>
      </c>
      <c r="BW177" s="285"/>
      <c r="BX177" s="286"/>
      <c r="BY177" s="285"/>
      <c r="BZ177" s="285"/>
      <c r="CA177" s="286"/>
      <c r="CB177" s="285"/>
      <c r="CC177" s="285"/>
      <c r="CD177" s="286"/>
      <c r="CE177" s="285"/>
      <c r="CF177" s="285"/>
      <c r="CG177" s="286"/>
      <c r="CH177" s="285"/>
      <c r="CI177" s="285"/>
      <c r="CJ177" s="286"/>
      <c r="CK177" s="285"/>
      <c r="CL177" s="285"/>
      <c r="CM177" s="286"/>
      <c r="CN177" s="285"/>
      <c r="CO177" s="285"/>
      <c r="CP177" s="286"/>
      <c r="CQ177" s="285"/>
      <c r="CR177" s="285">
        <v>13</v>
      </c>
      <c r="CS177" s="286">
        <v>502152.29999999987</v>
      </c>
      <c r="CT177" s="285">
        <v>112</v>
      </c>
      <c r="CU177" s="285"/>
      <c r="CV177" s="286"/>
      <c r="CW177" s="285"/>
      <c r="CX177" s="285"/>
      <c r="CY177" s="286"/>
      <c r="CZ177" s="285"/>
      <c r="DA177" s="285"/>
      <c r="DB177" s="286"/>
      <c r="DC177" s="285"/>
      <c r="DD177" s="285">
        <v>18</v>
      </c>
      <c r="DE177" s="286">
        <v>454507.20000000013</v>
      </c>
      <c r="DF177" s="285">
        <v>160</v>
      </c>
      <c r="DG177" s="285">
        <v>1</v>
      </c>
      <c r="DH177" s="286">
        <v>25250.400000000001</v>
      </c>
      <c r="DI177" s="285">
        <v>10</v>
      </c>
      <c r="DJ177" s="285"/>
      <c r="DK177" s="286"/>
      <c r="DL177" s="285"/>
      <c r="DM177" s="285"/>
      <c r="DN177" s="286"/>
      <c r="DO177" s="285"/>
      <c r="DP177" s="285">
        <v>11</v>
      </c>
      <c r="DQ177" s="286">
        <v>231462</v>
      </c>
      <c r="DR177" s="285">
        <v>81</v>
      </c>
      <c r="DS177" s="285"/>
      <c r="DT177" s="286"/>
      <c r="DU177" s="285"/>
      <c r="DV177" s="285">
        <v>21</v>
      </c>
      <c r="DW177" s="286">
        <v>530258.40000000014</v>
      </c>
      <c r="DX177" s="285">
        <v>251</v>
      </c>
      <c r="DY177" s="285"/>
      <c r="DZ177" s="286"/>
      <c r="EA177" s="285"/>
      <c r="EB177" s="285"/>
      <c r="EC177" s="286"/>
      <c r="ED177" s="285"/>
      <c r="EE177" s="285"/>
      <c r="EF177" s="286"/>
      <c r="EG177" s="285"/>
      <c r="EH177" s="285">
        <v>7</v>
      </c>
      <c r="EI177" s="286">
        <v>176752.8</v>
      </c>
      <c r="EJ177" s="285">
        <v>67</v>
      </c>
      <c r="EK177" s="285"/>
      <c r="EL177" s="286"/>
      <c r="EM177" s="285"/>
      <c r="EN177" s="285"/>
      <c r="EO177" s="286"/>
      <c r="EP177" s="285"/>
      <c r="EQ177" s="285"/>
      <c r="ER177" s="286"/>
      <c r="ES177" s="285"/>
      <c r="ET177" s="285">
        <v>19</v>
      </c>
      <c r="EU177" s="286">
        <v>399798</v>
      </c>
      <c r="EV177" s="285">
        <v>160</v>
      </c>
      <c r="EW177" s="285"/>
      <c r="EX177" s="286"/>
      <c r="EY177" s="285"/>
      <c r="EZ177" s="285"/>
      <c r="FA177" s="286"/>
      <c r="FB177" s="285"/>
      <c r="FC177" s="285"/>
      <c r="FD177" s="286"/>
      <c r="FE177" s="285"/>
      <c r="FF177" s="285">
        <v>100</v>
      </c>
      <c r="FG177" s="286">
        <v>2104200</v>
      </c>
      <c r="FH177" s="285">
        <v>685</v>
      </c>
      <c r="FI177" s="285">
        <v>1</v>
      </c>
      <c r="FJ177" s="286">
        <v>21042</v>
      </c>
      <c r="FK177" s="285">
        <v>7</v>
      </c>
      <c r="FL177" s="285">
        <v>2</v>
      </c>
      <c r="FM177" s="286">
        <v>42084</v>
      </c>
      <c r="FN177" s="285">
        <v>24</v>
      </c>
      <c r="FO177" s="285"/>
      <c r="FP177" s="286"/>
      <c r="FQ177" s="285"/>
      <c r="FR177" s="285"/>
      <c r="FS177" s="286"/>
      <c r="FT177" s="285"/>
      <c r="FU177" s="285"/>
      <c r="FV177" s="286"/>
      <c r="FW177" s="285"/>
      <c r="FX177" s="285"/>
      <c r="FY177" s="286"/>
      <c r="FZ177" s="285"/>
      <c r="GA177" s="285"/>
      <c r="GB177" s="286"/>
      <c r="GC177" s="285"/>
      <c r="GD177" s="285"/>
      <c r="GE177" s="286"/>
      <c r="GF177" s="285"/>
      <c r="GG177" s="285"/>
      <c r="GH177" s="286"/>
      <c r="GI177" s="285"/>
      <c r="GJ177" s="285"/>
      <c r="GK177" s="286"/>
      <c r="GL177" s="285"/>
      <c r="GM177" s="285"/>
      <c r="GN177" s="286"/>
      <c r="GO177" s="285"/>
      <c r="GP177" s="285"/>
      <c r="GQ177" s="286"/>
      <c r="GR177" s="285"/>
      <c r="GS177" s="285"/>
      <c r="GT177" s="286"/>
      <c r="GU177" s="285"/>
      <c r="GV177" s="285"/>
      <c r="GW177" s="286"/>
      <c r="GX177" s="285"/>
      <c r="GY177" s="285"/>
      <c r="GZ177" s="286"/>
      <c r="HA177" s="285"/>
      <c r="HB177" s="285">
        <v>4</v>
      </c>
      <c r="HC177" s="286">
        <v>101001.60000000001</v>
      </c>
      <c r="HD177" s="285">
        <v>32</v>
      </c>
      <c r="HE177" s="285"/>
      <c r="HF177" s="286"/>
      <c r="HG177" s="285"/>
      <c r="HH177" s="285">
        <v>23</v>
      </c>
      <c r="HI177" s="286">
        <v>584546.76000000013</v>
      </c>
      <c r="HJ177" s="285">
        <v>164</v>
      </c>
      <c r="HK177" s="285"/>
      <c r="HL177" s="286"/>
      <c r="HM177" s="285"/>
      <c r="HN177" s="285"/>
      <c r="HO177" s="286"/>
      <c r="HP177" s="285"/>
      <c r="HQ177" s="285"/>
      <c r="HR177" s="286"/>
      <c r="HS177" s="285"/>
      <c r="HT177" s="285"/>
      <c r="HU177" s="286"/>
      <c r="HV177" s="285"/>
      <c r="HW177" s="285"/>
      <c r="HX177" s="286"/>
      <c r="HY177" s="285"/>
      <c r="HZ177" s="285"/>
      <c r="IA177" s="286"/>
      <c r="IB177" s="285"/>
      <c r="IC177" s="285"/>
      <c r="ID177" s="286"/>
      <c r="IE177" s="285"/>
      <c r="IF177" s="285">
        <v>21</v>
      </c>
      <c r="IG177" s="286">
        <v>530258.40000000014</v>
      </c>
      <c r="IH177" s="285">
        <v>173</v>
      </c>
      <c r="II177" s="285"/>
      <c r="IJ177" s="286"/>
      <c r="IK177" s="285"/>
      <c r="IL177" s="285"/>
      <c r="IM177" s="285"/>
      <c r="IN177" s="285"/>
      <c r="IO177" s="285"/>
      <c r="IP177" s="285"/>
      <c r="IQ177" s="285"/>
      <c r="IR177" s="285"/>
      <c r="IS177" s="286"/>
      <c r="IT177" s="285"/>
      <c r="IU177" s="285"/>
      <c r="IV177" s="285"/>
      <c r="IW177" s="285"/>
      <c r="IX177" s="484">
        <v>411</v>
      </c>
      <c r="IY177" s="370">
        <v>9304351.5600000005</v>
      </c>
      <c r="IZ177" s="484">
        <v>3104</v>
      </c>
      <c r="JA177" s="484">
        <v>3</v>
      </c>
      <c r="JB177" s="370">
        <v>67334.399999999994</v>
      </c>
      <c r="JC177" s="484">
        <v>21</v>
      </c>
      <c r="JD177" s="485">
        <v>414</v>
      </c>
      <c r="JE177" s="286">
        <v>9371685.9600000214</v>
      </c>
      <c r="JF177" s="485">
        <v>3125</v>
      </c>
    </row>
    <row r="178" spans="1:266" ht="25.5" x14ac:dyDescent="0.2">
      <c r="A178" s="483">
        <v>2</v>
      </c>
      <c r="B178" s="283"/>
      <c r="C178" s="321"/>
      <c r="D178" s="294" t="s">
        <v>443</v>
      </c>
      <c r="E178" s="297" t="s">
        <v>276</v>
      </c>
      <c r="F178" s="285"/>
      <c r="G178" s="286"/>
      <c r="H178" s="285"/>
      <c r="I178" s="285"/>
      <c r="J178" s="286"/>
      <c r="K178" s="285"/>
      <c r="L178" s="285"/>
      <c r="M178" s="286"/>
      <c r="N178" s="285"/>
      <c r="O178" s="285"/>
      <c r="P178" s="286"/>
      <c r="Q178" s="285"/>
      <c r="R178" s="285"/>
      <c r="S178" s="286"/>
      <c r="T178" s="285"/>
      <c r="U178" s="285"/>
      <c r="V178" s="286"/>
      <c r="W178" s="285"/>
      <c r="X178" s="285"/>
      <c r="Y178" s="286"/>
      <c r="Z178" s="285"/>
      <c r="AA178" s="285"/>
      <c r="AB178" s="286"/>
      <c r="AC178" s="285"/>
      <c r="AD178" s="285"/>
      <c r="AE178" s="286"/>
      <c r="AF178" s="285"/>
      <c r="AG178" s="285"/>
      <c r="AH178" s="286"/>
      <c r="AI178" s="285"/>
      <c r="AJ178" s="285"/>
      <c r="AK178" s="286"/>
      <c r="AL178" s="285"/>
      <c r="AM178" s="285"/>
      <c r="AN178" s="286"/>
      <c r="AO178" s="285"/>
      <c r="AP178" s="285"/>
      <c r="AQ178" s="286"/>
      <c r="AR178" s="285"/>
      <c r="AS178" s="285"/>
      <c r="AT178" s="286"/>
      <c r="AU178" s="285"/>
      <c r="AV178" s="285"/>
      <c r="AW178" s="286"/>
      <c r="AX178" s="285"/>
      <c r="AY178" s="285"/>
      <c r="AZ178" s="286"/>
      <c r="BA178" s="285"/>
      <c r="BB178" s="285"/>
      <c r="BC178" s="286"/>
      <c r="BD178" s="285"/>
      <c r="BE178" s="285"/>
      <c r="BF178" s="286"/>
      <c r="BG178" s="285"/>
      <c r="BH178" s="285"/>
      <c r="BI178" s="286"/>
      <c r="BJ178" s="285"/>
      <c r="BK178" s="285"/>
      <c r="BL178" s="286"/>
      <c r="BM178" s="285"/>
      <c r="BN178" s="285"/>
      <c r="BO178" s="286"/>
      <c r="BP178" s="285"/>
      <c r="BQ178" s="285"/>
      <c r="BR178" s="286"/>
      <c r="BS178" s="285"/>
      <c r="BT178" s="285"/>
      <c r="BU178" s="286"/>
      <c r="BV178" s="285"/>
      <c r="BW178" s="285"/>
      <c r="BX178" s="286"/>
      <c r="BY178" s="285"/>
      <c r="BZ178" s="285"/>
      <c r="CA178" s="286"/>
      <c r="CB178" s="285"/>
      <c r="CC178" s="285"/>
      <c r="CD178" s="286"/>
      <c r="CE178" s="285"/>
      <c r="CF178" s="285"/>
      <c r="CG178" s="286"/>
      <c r="CH178" s="285"/>
      <c r="CI178" s="285"/>
      <c r="CJ178" s="286"/>
      <c r="CK178" s="285"/>
      <c r="CL178" s="285"/>
      <c r="CM178" s="286"/>
      <c r="CN178" s="285"/>
      <c r="CO178" s="285"/>
      <c r="CP178" s="286"/>
      <c r="CQ178" s="285"/>
      <c r="CR178" s="285"/>
      <c r="CS178" s="286"/>
      <c r="CT178" s="285"/>
      <c r="CU178" s="285"/>
      <c r="CV178" s="286"/>
      <c r="CW178" s="285"/>
      <c r="CX178" s="285"/>
      <c r="CY178" s="286"/>
      <c r="CZ178" s="285"/>
      <c r="DA178" s="285"/>
      <c r="DB178" s="286"/>
      <c r="DC178" s="285"/>
      <c r="DD178" s="285"/>
      <c r="DE178" s="286"/>
      <c r="DF178" s="285"/>
      <c r="DG178" s="285"/>
      <c r="DH178" s="286"/>
      <c r="DI178" s="285"/>
      <c r="DJ178" s="285"/>
      <c r="DK178" s="286"/>
      <c r="DL178" s="285"/>
      <c r="DM178" s="285"/>
      <c r="DN178" s="286"/>
      <c r="DO178" s="285"/>
      <c r="DP178" s="285"/>
      <c r="DQ178" s="286"/>
      <c r="DR178" s="285"/>
      <c r="DS178" s="285"/>
      <c r="DT178" s="286"/>
      <c r="DU178" s="285"/>
      <c r="DV178" s="285"/>
      <c r="DW178" s="286"/>
      <c r="DX178" s="285"/>
      <c r="DY178" s="285"/>
      <c r="DZ178" s="286"/>
      <c r="EA178" s="285"/>
      <c r="EB178" s="285"/>
      <c r="EC178" s="286"/>
      <c r="ED178" s="285"/>
      <c r="EE178" s="285"/>
      <c r="EF178" s="286"/>
      <c r="EG178" s="285"/>
      <c r="EH178" s="285">
        <v>1</v>
      </c>
      <c r="EI178" s="286">
        <v>109586.74</v>
      </c>
      <c r="EJ178" s="285">
        <v>9</v>
      </c>
      <c r="EK178" s="285"/>
      <c r="EL178" s="286"/>
      <c r="EM178" s="285"/>
      <c r="EN178" s="285"/>
      <c r="EO178" s="286"/>
      <c r="EP178" s="285"/>
      <c r="EQ178" s="285"/>
      <c r="ER178" s="286"/>
      <c r="ES178" s="285"/>
      <c r="ET178" s="285"/>
      <c r="EU178" s="286"/>
      <c r="EV178" s="285"/>
      <c r="EW178" s="285"/>
      <c r="EX178" s="286"/>
      <c r="EY178" s="285"/>
      <c r="EZ178" s="285"/>
      <c r="FA178" s="286"/>
      <c r="FB178" s="285"/>
      <c r="FC178" s="285"/>
      <c r="FD178" s="286"/>
      <c r="FE178" s="285"/>
      <c r="FF178" s="285"/>
      <c r="FG178" s="286"/>
      <c r="FH178" s="285"/>
      <c r="FI178" s="285"/>
      <c r="FJ178" s="286"/>
      <c r="FK178" s="285"/>
      <c r="FL178" s="285"/>
      <c r="FM178" s="286"/>
      <c r="FN178" s="285"/>
      <c r="FO178" s="285"/>
      <c r="FP178" s="286"/>
      <c r="FQ178" s="285"/>
      <c r="FR178" s="285"/>
      <c r="FS178" s="286"/>
      <c r="FT178" s="285"/>
      <c r="FU178" s="285"/>
      <c r="FV178" s="286"/>
      <c r="FW178" s="285"/>
      <c r="FX178" s="285"/>
      <c r="FY178" s="286"/>
      <c r="FZ178" s="285"/>
      <c r="GA178" s="285"/>
      <c r="GB178" s="286"/>
      <c r="GC178" s="285"/>
      <c r="GD178" s="285"/>
      <c r="GE178" s="286"/>
      <c r="GF178" s="285"/>
      <c r="GG178" s="285"/>
      <c r="GH178" s="286"/>
      <c r="GI178" s="285"/>
      <c r="GJ178" s="285"/>
      <c r="GK178" s="286"/>
      <c r="GL178" s="285"/>
      <c r="GM178" s="285"/>
      <c r="GN178" s="286"/>
      <c r="GO178" s="285"/>
      <c r="GP178" s="285"/>
      <c r="GQ178" s="286"/>
      <c r="GR178" s="285"/>
      <c r="GS178" s="285"/>
      <c r="GT178" s="286"/>
      <c r="GU178" s="285"/>
      <c r="GV178" s="285"/>
      <c r="GW178" s="286"/>
      <c r="GX178" s="285"/>
      <c r="GY178" s="285"/>
      <c r="GZ178" s="286"/>
      <c r="HA178" s="285"/>
      <c r="HB178" s="285"/>
      <c r="HC178" s="286"/>
      <c r="HD178" s="285"/>
      <c r="HE178" s="285"/>
      <c r="HF178" s="286"/>
      <c r="HG178" s="285"/>
      <c r="HH178" s="285"/>
      <c r="HI178" s="286"/>
      <c r="HJ178" s="285"/>
      <c r="HK178" s="285"/>
      <c r="HL178" s="286"/>
      <c r="HM178" s="285"/>
      <c r="HN178" s="285"/>
      <c r="HO178" s="286"/>
      <c r="HP178" s="285"/>
      <c r="HQ178" s="285"/>
      <c r="HR178" s="286"/>
      <c r="HS178" s="285"/>
      <c r="HT178" s="285"/>
      <c r="HU178" s="286"/>
      <c r="HV178" s="285"/>
      <c r="HW178" s="285"/>
      <c r="HX178" s="286"/>
      <c r="HY178" s="285"/>
      <c r="HZ178" s="285"/>
      <c r="IA178" s="286"/>
      <c r="IB178" s="285"/>
      <c r="IC178" s="285"/>
      <c r="ID178" s="286"/>
      <c r="IE178" s="285"/>
      <c r="IF178" s="285"/>
      <c r="IG178" s="286"/>
      <c r="IH178" s="285"/>
      <c r="II178" s="285"/>
      <c r="IJ178" s="286"/>
      <c r="IK178" s="285"/>
      <c r="IL178" s="285"/>
      <c r="IM178" s="285"/>
      <c r="IN178" s="285"/>
      <c r="IO178" s="285"/>
      <c r="IP178" s="285"/>
      <c r="IQ178" s="285"/>
      <c r="IR178" s="285"/>
      <c r="IS178" s="286"/>
      <c r="IT178" s="285"/>
      <c r="IU178" s="285"/>
      <c r="IV178" s="285"/>
      <c r="IW178" s="285"/>
      <c r="IX178" s="484">
        <v>1</v>
      </c>
      <c r="IY178" s="370">
        <v>109586.74</v>
      </c>
      <c r="IZ178" s="484">
        <v>9</v>
      </c>
      <c r="JA178" s="484">
        <v>0</v>
      </c>
      <c r="JB178" s="370">
        <v>0</v>
      </c>
      <c r="JC178" s="484">
        <v>0</v>
      </c>
      <c r="JD178" s="485">
        <v>1</v>
      </c>
      <c r="JE178" s="286">
        <v>109586.74</v>
      </c>
      <c r="JF178" s="485">
        <v>9</v>
      </c>
    </row>
    <row r="179" spans="1:266" x14ac:dyDescent="0.2">
      <c r="A179" s="483"/>
      <c r="B179" s="283"/>
      <c r="C179" s="321"/>
      <c r="D179" s="294" t="s">
        <v>444</v>
      </c>
      <c r="E179" s="297"/>
      <c r="F179" s="285"/>
      <c r="G179" s="286"/>
      <c r="H179" s="285"/>
      <c r="I179" s="285"/>
      <c r="J179" s="286"/>
      <c r="K179" s="285"/>
      <c r="L179" s="285"/>
      <c r="M179" s="286"/>
      <c r="N179" s="285"/>
      <c r="O179" s="285"/>
      <c r="P179" s="286"/>
      <c r="Q179" s="285"/>
      <c r="R179" s="285"/>
      <c r="S179" s="286"/>
      <c r="T179" s="285"/>
      <c r="U179" s="285"/>
      <c r="V179" s="286"/>
      <c r="W179" s="285"/>
      <c r="X179" s="285"/>
      <c r="Y179" s="286"/>
      <c r="Z179" s="285"/>
      <c r="AA179" s="285"/>
      <c r="AB179" s="286"/>
      <c r="AC179" s="285"/>
      <c r="AD179" s="285"/>
      <c r="AE179" s="286"/>
      <c r="AF179" s="285"/>
      <c r="AG179" s="285"/>
      <c r="AH179" s="286"/>
      <c r="AI179" s="285"/>
      <c r="AJ179" s="285"/>
      <c r="AK179" s="286"/>
      <c r="AL179" s="285"/>
      <c r="AM179" s="285"/>
      <c r="AN179" s="286"/>
      <c r="AO179" s="285"/>
      <c r="AP179" s="285"/>
      <c r="AQ179" s="286"/>
      <c r="AR179" s="285"/>
      <c r="AS179" s="285"/>
      <c r="AT179" s="286"/>
      <c r="AU179" s="285"/>
      <c r="AV179" s="285"/>
      <c r="AW179" s="286"/>
      <c r="AX179" s="285"/>
      <c r="AY179" s="285"/>
      <c r="AZ179" s="286"/>
      <c r="BA179" s="285"/>
      <c r="BB179" s="285"/>
      <c r="BC179" s="286"/>
      <c r="BD179" s="285"/>
      <c r="BE179" s="285"/>
      <c r="BF179" s="286"/>
      <c r="BG179" s="285"/>
      <c r="BH179" s="285"/>
      <c r="BI179" s="286"/>
      <c r="BJ179" s="285"/>
      <c r="BK179" s="285"/>
      <c r="BL179" s="286"/>
      <c r="BM179" s="285"/>
      <c r="BN179" s="285"/>
      <c r="BO179" s="286"/>
      <c r="BP179" s="285"/>
      <c r="BQ179" s="285"/>
      <c r="BR179" s="286"/>
      <c r="BS179" s="285"/>
      <c r="BT179" s="285"/>
      <c r="BU179" s="286"/>
      <c r="BV179" s="285"/>
      <c r="BW179" s="285"/>
      <c r="BX179" s="286"/>
      <c r="BY179" s="285"/>
      <c r="BZ179" s="285"/>
      <c r="CA179" s="286"/>
      <c r="CB179" s="285"/>
      <c r="CC179" s="285"/>
      <c r="CD179" s="286"/>
      <c r="CE179" s="285"/>
      <c r="CF179" s="285"/>
      <c r="CG179" s="286"/>
      <c r="CH179" s="285"/>
      <c r="CI179" s="285"/>
      <c r="CJ179" s="286"/>
      <c r="CK179" s="285"/>
      <c r="CL179" s="285"/>
      <c r="CM179" s="286"/>
      <c r="CN179" s="285"/>
      <c r="CO179" s="285"/>
      <c r="CP179" s="286"/>
      <c r="CQ179" s="285"/>
      <c r="CR179" s="285"/>
      <c r="CS179" s="286"/>
      <c r="CT179" s="285"/>
      <c r="CU179" s="285"/>
      <c r="CV179" s="286"/>
      <c r="CW179" s="285"/>
      <c r="CX179" s="285"/>
      <c r="CY179" s="286"/>
      <c r="CZ179" s="285"/>
      <c r="DA179" s="285"/>
      <c r="DB179" s="286"/>
      <c r="DC179" s="285"/>
      <c r="DD179" s="285"/>
      <c r="DE179" s="286"/>
      <c r="DF179" s="285"/>
      <c r="DG179" s="285"/>
      <c r="DH179" s="286"/>
      <c r="DI179" s="285"/>
      <c r="DJ179" s="285"/>
      <c r="DK179" s="286"/>
      <c r="DL179" s="285"/>
      <c r="DM179" s="285"/>
      <c r="DN179" s="286"/>
      <c r="DO179" s="285"/>
      <c r="DP179" s="285"/>
      <c r="DQ179" s="286"/>
      <c r="DR179" s="285"/>
      <c r="DS179" s="285"/>
      <c r="DT179" s="286"/>
      <c r="DU179" s="285"/>
      <c r="DV179" s="285"/>
      <c r="DW179" s="286"/>
      <c r="DX179" s="285"/>
      <c r="DY179" s="285"/>
      <c r="DZ179" s="286"/>
      <c r="EA179" s="285"/>
      <c r="EB179" s="285"/>
      <c r="EC179" s="286"/>
      <c r="ED179" s="285"/>
      <c r="EE179" s="285"/>
      <c r="EF179" s="286"/>
      <c r="EG179" s="285"/>
      <c r="EH179" s="285"/>
      <c r="EI179" s="286"/>
      <c r="EJ179" s="285"/>
      <c r="EK179" s="285"/>
      <c r="EL179" s="286"/>
      <c r="EM179" s="285"/>
      <c r="EN179" s="285"/>
      <c r="EO179" s="286"/>
      <c r="EP179" s="285"/>
      <c r="EQ179" s="285"/>
      <c r="ER179" s="286"/>
      <c r="ES179" s="285"/>
      <c r="ET179" s="285"/>
      <c r="EU179" s="286"/>
      <c r="EV179" s="285"/>
      <c r="EW179" s="285"/>
      <c r="EX179" s="286"/>
      <c r="EY179" s="285"/>
      <c r="EZ179" s="285"/>
      <c r="FA179" s="286"/>
      <c r="FB179" s="285"/>
      <c r="FC179" s="285"/>
      <c r="FD179" s="286"/>
      <c r="FE179" s="285"/>
      <c r="FF179" s="285"/>
      <c r="FG179" s="286"/>
      <c r="FH179" s="285"/>
      <c r="FI179" s="285"/>
      <c r="FJ179" s="286"/>
      <c r="FK179" s="285"/>
      <c r="FL179" s="285"/>
      <c r="FM179" s="286"/>
      <c r="FN179" s="285"/>
      <c r="FO179" s="285"/>
      <c r="FP179" s="286"/>
      <c r="FQ179" s="285"/>
      <c r="FR179" s="285"/>
      <c r="FS179" s="286"/>
      <c r="FT179" s="285"/>
      <c r="FU179" s="285"/>
      <c r="FV179" s="286"/>
      <c r="FW179" s="285"/>
      <c r="FX179" s="285"/>
      <c r="FY179" s="286"/>
      <c r="FZ179" s="285"/>
      <c r="GA179" s="285"/>
      <c r="GB179" s="286"/>
      <c r="GC179" s="285"/>
      <c r="GD179" s="285"/>
      <c r="GE179" s="286"/>
      <c r="GF179" s="285"/>
      <c r="GG179" s="285"/>
      <c r="GH179" s="286"/>
      <c r="GI179" s="285"/>
      <c r="GJ179" s="285"/>
      <c r="GK179" s="286"/>
      <c r="GL179" s="285"/>
      <c r="GM179" s="285"/>
      <c r="GN179" s="286"/>
      <c r="GO179" s="285"/>
      <c r="GP179" s="285"/>
      <c r="GQ179" s="286"/>
      <c r="GR179" s="285"/>
      <c r="GS179" s="285"/>
      <c r="GT179" s="286"/>
      <c r="GU179" s="285"/>
      <c r="GV179" s="285"/>
      <c r="GW179" s="286"/>
      <c r="GX179" s="285"/>
      <c r="GY179" s="285"/>
      <c r="GZ179" s="286"/>
      <c r="HA179" s="285"/>
      <c r="HB179" s="285"/>
      <c r="HC179" s="286"/>
      <c r="HD179" s="285"/>
      <c r="HE179" s="285"/>
      <c r="HF179" s="286"/>
      <c r="HG179" s="285"/>
      <c r="HH179" s="285"/>
      <c r="HI179" s="286"/>
      <c r="HJ179" s="285"/>
      <c r="HK179" s="285"/>
      <c r="HL179" s="286"/>
      <c r="HM179" s="285"/>
      <c r="HN179" s="285"/>
      <c r="HO179" s="286"/>
      <c r="HP179" s="285"/>
      <c r="HQ179" s="285"/>
      <c r="HR179" s="286"/>
      <c r="HS179" s="285"/>
      <c r="HT179" s="285"/>
      <c r="HU179" s="286"/>
      <c r="HV179" s="285"/>
      <c r="HW179" s="285"/>
      <c r="HX179" s="286"/>
      <c r="HY179" s="285"/>
      <c r="HZ179" s="285"/>
      <c r="IA179" s="286"/>
      <c r="IB179" s="285"/>
      <c r="IC179" s="285"/>
      <c r="ID179" s="286"/>
      <c r="IE179" s="285"/>
      <c r="IF179" s="285"/>
      <c r="IG179" s="286"/>
      <c r="IH179" s="285"/>
      <c r="II179" s="285"/>
      <c r="IJ179" s="286"/>
      <c r="IK179" s="285"/>
      <c r="IL179" s="285"/>
      <c r="IM179" s="285"/>
      <c r="IN179" s="285"/>
      <c r="IO179" s="285"/>
      <c r="IP179" s="285"/>
      <c r="IQ179" s="285"/>
      <c r="IR179" s="285"/>
      <c r="IS179" s="286"/>
      <c r="IT179" s="285"/>
      <c r="IU179" s="285"/>
      <c r="IV179" s="285"/>
      <c r="IW179" s="285"/>
      <c r="IX179" s="484"/>
      <c r="IY179" s="370"/>
      <c r="IZ179" s="484"/>
      <c r="JA179" s="484"/>
      <c r="JB179" s="370"/>
      <c r="JC179" s="484"/>
      <c r="JD179" s="485"/>
      <c r="JE179" s="286"/>
      <c r="JF179" s="485"/>
    </row>
    <row r="180" spans="1:266" x14ac:dyDescent="0.2">
      <c r="A180" s="483"/>
      <c r="B180" s="283"/>
      <c r="C180" s="321"/>
      <c r="D180" s="294" t="s">
        <v>445</v>
      </c>
      <c r="E180" s="297"/>
      <c r="F180" s="285"/>
      <c r="G180" s="286"/>
      <c r="H180" s="285"/>
      <c r="I180" s="285"/>
      <c r="J180" s="286"/>
      <c r="K180" s="285"/>
      <c r="L180" s="285"/>
      <c r="M180" s="286"/>
      <c r="N180" s="285"/>
      <c r="O180" s="285"/>
      <c r="P180" s="286"/>
      <c r="Q180" s="285"/>
      <c r="R180" s="285"/>
      <c r="S180" s="286"/>
      <c r="T180" s="285"/>
      <c r="U180" s="285"/>
      <c r="V180" s="286"/>
      <c r="W180" s="285"/>
      <c r="X180" s="285"/>
      <c r="Y180" s="286"/>
      <c r="Z180" s="285"/>
      <c r="AA180" s="285"/>
      <c r="AB180" s="286"/>
      <c r="AC180" s="285"/>
      <c r="AD180" s="285"/>
      <c r="AE180" s="286"/>
      <c r="AF180" s="285"/>
      <c r="AG180" s="285"/>
      <c r="AH180" s="286"/>
      <c r="AI180" s="285"/>
      <c r="AJ180" s="285"/>
      <c r="AK180" s="286"/>
      <c r="AL180" s="285"/>
      <c r="AM180" s="285"/>
      <c r="AN180" s="286"/>
      <c r="AO180" s="285"/>
      <c r="AP180" s="285"/>
      <c r="AQ180" s="286"/>
      <c r="AR180" s="285"/>
      <c r="AS180" s="285"/>
      <c r="AT180" s="286"/>
      <c r="AU180" s="285"/>
      <c r="AV180" s="285"/>
      <c r="AW180" s="286"/>
      <c r="AX180" s="285"/>
      <c r="AY180" s="285"/>
      <c r="AZ180" s="286"/>
      <c r="BA180" s="285"/>
      <c r="BB180" s="285"/>
      <c r="BC180" s="286"/>
      <c r="BD180" s="285"/>
      <c r="BE180" s="285"/>
      <c r="BF180" s="286"/>
      <c r="BG180" s="285"/>
      <c r="BH180" s="285"/>
      <c r="BI180" s="286"/>
      <c r="BJ180" s="285"/>
      <c r="BK180" s="285"/>
      <c r="BL180" s="286"/>
      <c r="BM180" s="285"/>
      <c r="BN180" s="285"/>
      <c r="BO180" s="286"/>
      <c r="BP180" s="285"/>
      <c r="BQ180" s="285"/>
      <c r="BR180" s="286"/>
      <c r="BS180" s="285"/>
      <c r="BT180" s="285"/>
      <c r="BU180" s="286"/>
      <c r="BV180" s="285"/>
      <c r="BW180" s="285"/>
      <c r="BX180" s="286"/>
      <c r="BY180" s="285"/>
      <c r="BZ180" s="285"/>
      <c r="CA180" s="286"/>
      <c r="CB180" s="285"/>
      <c r="CC180" s="285"/>
      <c r="CD180" s="286"/>
      <c r="CE180" s="285"/>
      <c r="CF180" s="285"/>
      <c r="CG180" s="286"/>
      <c r="CH180" s="285"/>
      <c r="CI180" s="285"/>
      <c r="CJ180" s="286"/>
      <c r="CK180" s="285"/>
      <c r="CL180" s="285"/>
      <c r="CM180" s="286"/>
      <c r="CN180" s="285"/>
      <c r="CO180" s="285"/>
      <c r="CP180" s="286"/>
      <c r="CQ180" s="285"/>
      <c r="CR180" s="285"/>
      <c r="CS180" s="286"/>
      <c r="CT180" s="285"/>
      <c r="CU180" s="285"/>
      <c r="CV180" s="286"/>
      <c r="CW180" s="285"/>
      <c r="CX180" s="285"/>
      <c r="CY180" s="286"/>
      <c r="CZ180" s="285"/>
      <c r="DA180" s="285"/>
      <c r="DB180" s="286"/>
      <c r="DC180" s="285"/>
      <c r="DD180" s="285"/>
      <c r="DE180" s="286"/>
      <c r="DF180" s="285"/>
      <c r="DG180" s="285"/>
      <c r="DH180" s="286"/>
      <c r="DI180" s="285"/>
      <c r="DJ180" s="285"/>
      <c r="DK180" s="286"/>
      <c r="DL180" s="285"/>
      <c r="DM180" s="285"/>
      <c r="DN180" s="286"/>
      <c r="DO180" s="285"/>
      <c r="DP180" s="285"/>
      <c r="DQ180" s="286"/>
      <c r="DR180" s="285"/>
      <c r="DS180" s="285"/>
      <c r="DT180" s="286"/>
      <c r="DU180" s="285"/>
      <c r="DV180" s="285"/>
      <c r="DW180" s="286"/>
      <c r="DX180" s="285"/>
      <c r="DY180" s="285"/>
      <c r="DZ180" s="286"/>
      <c r="EA180" s="285"/>
      <c r="EB180" s="285"/>
      <c r="EC180" s="286"/>
      <c r="ED180" s="285"/>
      <c r="EE180" s="285"/>
      <c r="EF180" s="286"/>
      <c r="EG180" s="285"/>
      <c r="EH180" s="285"/>
      <c r="EI180" s="286"/>
      <c r="EJ180" s="285"/>
      <c r="EK180" s="285"/>
      <c r="EL180" s="286"/>
      <c r="EM180" s="285"/>
      <c r="EN180" s="285"/>
      <c r="EO180" s="286"/>
      <c r="EP180" s="285"/>
      <c r="EQ180" s="285"/>
      <c r="ER180" s="286"/>
      <c r="ES180" s="285"/>
      <c r="ET180" s="285"/>
      <c r="EU180" s="286"/>
      <c r="EV180" s="285"/>
      <c r="EW180" s="285"/>
      <c r="EX180" s="286"/>
      <c r="EY180" s="285"/>
      <c r="EZ180" s="285"/>
      <c r="FA180" s="286"/>
      <c r="FB180" s="285"/>
      <c r="FC180" s="285"/>
      <c r="FD180" s="286"/>
      <c r="FE180" s="285"/>
      <c r="FF180" s="285"/>
      <c r="FG180" s="286"/>
      <c r="FH180" s="285"/>
      <c r="FI180" s="285"/>
      <c r="FJ180" s="286"/>
      <c r="FK180" s="285"/>
      <c r="FL180" s="285"/>
      <c r="FM180" s="286"/>
      <c r="FN180" s="285"/>
      <c r="FO180" s="285"/>
      <c r="FP180" s="286"/>
      <c r="FQ180" s="285"/>
      <c r="FR180" s="285"/>
      <c r="FS180" s="286"/>
      <c r="FT180" s="285"/>
      <c r="FU180" s="285"/>
      <c r="FV180" s="286"/>
      <c r="FW180" s="285"/>
      <c r="FX180" s="285"/>
      <c r="FY180" s="286"/>
      <c r="FZ180" s="285"/>
      <c r="GA180" s="285"/>
      <c r="GB180" s="286"/>
      <c r="GC180" s="285"/>
      <c r="GD180" s="285"/>
      <c r="GE180" s="286"/>
      <c r="GF180" s="285"/>
      <c r="GG180" s="285"/>
      <c r="GH180" s="286"/>
      <c r="GI180" s="285"/>
      <c r="GJ180" s="285"/>
      <c r="GK180" s="286"/>
      <c r="GL180" s="285"/>
      <c r="GM180" s="285"/>
      <c r="GN180" s="286"/>
      <c r="GO180" s="285"/>
      <c r="GP180" s="285"/>
      <c r="GQ180" s="286"/>
      <c r="GR180" s="285"/>
      <c r="GS180" s="285"/>
      <c r="GT180" s="286"/>
      <c r="GU180" s="285"/>
      <c r="GV180" s="285"/>
      <c r="GW180" s="286"/>
      <c r="GX180" s="285"/>
      <c r="GY180" s="285"/>
      <c r="GZ180" s="286"/>
      <c r="HA180" s="285"/>
      <c r="HB180" s="285"/>
      <c r="HC180" s="286"/>
      <c r="HD180" s="285"/>
      <c r="HE180" s="285"/>
      <c r="HF180" s="286"/>
      <c r="HG180" s="285"/>
      <c r="HH180" s="285"/>
      <c r="HI180" s="286"/>
      <c r="HJ180" s="285"/>
      <c r="HK180" s="285"/>
      <c r="HL180" s="286"/>
      <c r="HM180" s="285"/>
      <c r="HN180" s="285"/>
      <c r="HO180" s="286"/>
      <c r="HP180" s="285"/>
      <c r="HQ180" s="285"/>
      <c r="HR180" s="286"/>
      <c r="HS180" s="285"/>
      <c r="HT180" s="285"/>
      <c r="HU180" s="286"/>
      <c r="HV180" s="285"/>
      <c r="HW180" s="285"/>
      <c r="HX180" s="286"/>
      <c r="HY180" s="285"/>
      <c r="HZ180" s="285"/>
      <c r="IA180" s="286"/>
      <c r="IB180" s="285"/>
      <c r="IC180" s="285"/>
      <c r="ID180" s="286"/>
      <c r="IE180" s="285"/>
      <c r="IF180" s="285"/>
      <c r="IG180" s="286"/>
      <c r="IH180" s="285"/>
      <c r="II180" s="285"/>
      <c r="IJ180" s="286"/>
      <c r="IK180" s="285"/>
      <c r="IL180" s="285"/>
      <c r="IM180" s="285"/>
      <c r="IN180" s="285"/>
      <c r="IO180" s="285"/>
      <c r="IP180" s="285"/>
      <c r="IQ180" s="285"/>
      <c r="IR180" s="285"/>
      <c r="IS180" s="286"/>
      <c r="IT180" s="285"/>
      <c r="IU180" s="285"/>
      <c r="IV180" s="285"/>
      <c r="IW180" s="285"/>
      <c r="IX180" s="484"/>
      <c r="IY180" s="370"/>
      <c r="IZ180" s="484"/>
      <c r="JA180" s="484"/>
      <c r="JB180" s="370"/>
      <c r="JC180" s="484"/>
      <c r="JD180" s="485"/>
      <c r="JE180" s="286"/>
      <c r="JF180" s="485"/>
    </row>
    <row r="181" spans="1:266" x14ac:dyDescent="0.2">
      <c r="A181" s="486">
        <v>2</v>
      </c>
      <c r="B181" s="487" t="s">
        <v>500</v>
      </c>
      <c r="C181" s="487"/>
      <c r="D181" s="488"/>
      <c r="E181" s="489"/>
      <c r="F181" s="490">
        <v>2</v>
      </c>
      <c r="G181" s="491">
        <v>31563</v>
      </c>
      <c r="H181" s="490">
        <v>29</v>
      </c>
      <c r="I181" s="490"/>
      <c r="J181" s="491"/>
      <c r="K181" s="490"/>
      <c r="L181" s="490"/>
      <c r="M181" s="491"/>
      <c r="N181" s="490"/>
      <c r="O181" s="490"/>
      <c r="P181" s="491"/>
      <c r="Q181" s="490"/>
      <c r="R181" s="490"/>
      <c r="S181" s="491"/>
      <c r="T181" s="490"/>
      <c r="U181" s="490"/>
      <c r="V181" s="491"/>
      <c r="W181" s="490"/>
      <c r="X181" s="490">
        <v>50</v>
      </c>
      <c r="Y181" s="491">
        <v>1048943.7</v>
      </c>
      <c r="Z181" s="490">
        <v>235</v>
      </c>
      <c r="AA181" s="490">
        <v>1</v>
      </c>
      <c r="AB181" s="491">
        <v>21042</v>
      </c>
      <c r="AC181" s="490">
        <v>4</v>
      </c>
      <c r="AD181" s="490">
        <v>1</v>
      </c>
      <c r="AE181" s="491">
        <v>18727.38</v>
      </c>
      <c r="AF181" s="490">
        <v>38</v>
      </c>
      <c r="AG181" s="490"/>
      <c r="AH181" s="491"/>
      <c r="AI181" s="490"/>
      <c r="AJ181" s="490"/>
      <c r="AK181" s="491"/>
      <c r="AL181" s="490"/>
      <c r="AM181" s="490"/>
      <c r="AN181" s="491"/>
      <c r="AO181" s="490"/>
      <c r="AP181" s="490">
        <v>16</v>
      </c>
      <c r="AQ181" s="491">
        <v>331411.5</v>
      </c>
      <c r="AR181" s="490">
        <v>111</v>
      </c>
      <c r="AS181" s="490"/>
      <c r="AT181" s="491"/>
      <c r="AU181" s="490"/>
      <c r="AV181" s="490"/>
      <c r="AW181" s="491"/>
      <c r="AX181" s="490"/>
      <c r="AY181" s="490"/>
      <c r="AZ181" s="491"/>
      <c r="BA181" s="490"/>
      <c r="BB181" s="490">
        <v>3</v>
      </c>
      <c r="BC181" s="491">
        <v>92171.48000000001</v>
      </c>
      <c r="BD181" s="490">
        <v>26</v>
      </c>
      <c r="BE181" s="490"/>
      <c r="BF181" s="491"/>
      <c r="BG181" s="490"/>
      <c r="BH181" s="490"/>
      <c r="BI181" s="491"/>
      <c r="BJ181" s="490"/>
      <c r="BK181" s="490"/>
      <c r="BL181" s="491"/>
      <c r="BM181" s="490"/>
      <c r="BN181" s="490">
        <v>123</v>
      </c>
      <c r="BO181" s="491">
        <v>2471382.9</v>
      </c>
      <c r="BP181" s="490">
        <v>960</v>
      </c>
      <c r="BQ181" s="490"/>
      <c r="BR181" s="491"/>
      <c r="BS181" s="490"/>
      <c r="BT181" s="490">
        <v>9</v>
      </c>
      <c r="BU181" s="491">
        <v>189378</v>
      </c>
      <c r="BV181" s="490">
        <v>71</v>
      </c>
      <c r="BW181" s="490"/>
      <c r="BX181" s="491"/>
      <c r="BY181" s="490"/>
      <c r="BZ181" s="490"/>
      <c r="CA181" s="491"/>
      <c r="CB181" s="490"/>
      <c r="CC181" s="490"/>
      <c r="CD181" s="491"/>
      <c r="CE181" s="490"/>
      <c r="CF181" s="490"/>
      <c r="CG181" s="491"/>
      <c r="CH181" s="490"/>
      <c r="CI181" s="490"/>
      <c r="CJ181" s="491"/>
      <c r="CK181" s="490"/>
      <c r="CL181" s="490"/>
      <c r="CM181" s="491"/>
      <c r="CN181" s="490"/>
      <c r="CO181" s="490"/>
      <c r="CP181" s="491"/>
      <c r="CQ181" s="490"/>
      <c r="CR181" s="490">
        <v>16</v>
      </c>
      <c r="CS181" s="491">
        <v>589063.2899999998</v>
      </c>
      <c r="CT181" s="490">
        <v>132</v>
      </c>
      <c r="CU181" s="490"/>
      <c r="CV181" s="491"/>
      <c r="CW181" s="490"/>
      <c r="CX181" s="490"/>
      <c r="CY181" s="491"/>
      <c r="CZ181" s="490"/>
      <c r="DA181" s="490"/>
      <c r="DB181" s="491"/>
      <c r="DC181" s="490"/>
      <c r="DD181" s="490">
        <v>54</v>
      </c>
      <c r="DE181" s="491">
        <v>1136268.0000000002</v>
      </c>
      <c r="DF181" s="490">
        <v>442</v>
      </c>
      <c r="DG181" s="490">
        <v>1</v>
      </c>
      <c r="DH181" s="491">
        <v>25250.400000000001</v>
      </c>
      <c r="DI181" s="490">
        <v>10</v>
      </c>
      <c r="DJ181" s="490"/>
      <c r="DK181" s="491"/>
      <c r="DL181" s="490"/>
      <c r="DM181" s="490"/>
      <c r="DN181" s="491"/>
      <c r="DO181" s="490"/>
      <c r="DP181" s="490">
        <v>33</v>
      </c>
      <c r="DQ181" s="491">
        <v>578655</v>
      </c>
      <c r="DR181" s="490">
        <v>232</v>
      </c>
      <c r="DS181" s="490"/>
      <c r="DT181" s="491"/>
      <c r="DU181" s="490"/>
      <c r="DV181" s="490">
        <v>30</v>
      </c>
      <c r="DW181" s="491">
        <v>700698.60000000033</v>
      </c>
      <c r="DX181" s="490">
        <v>351</v>
      </c>
      <c r="DY181" s="490"/>
      <c r="DZ181" s="491"/>
      <c r="EA181" s="490"/>
      <c r="EB181" s="490"/>
      <c r="EC181" s="491"/>
      <c r="ED181" s="490"/>
      <c r="EE181" s="490"/>
      <c r="EF181" s="491"/>
      <c r="EG181" s="490"/>
      <c r="EH181" s="490">
        <v>19</v>
      </c>
      <c r="EI181" s="491">
        <v>494655.34</v>
      </c>
      <c r="EJ181" s="490">
        <v>170</v>
      </c>
      <c r="EK181" s="490">
        <v>1</v>
      </c>
      <c r="EL181" s="491">
        <v>18937.8</v>
      </c>
      <c r="EM181" s="490">
        <v>10</v>
      </c>
      <c r="EN181" s="490"/>
      <c r="EO181" s="491"/>
      <c r="EP181" s="490"/>
      <c r="EQ181" s="490"/>
      <c r="ER181" s="491"/>
      <c r="ES181" s="490"/>
      <c r="ET181" s="490">
        <v>23</v>
      </c>
      <c r="EU181" s="491">
        <v>462924</v>
      </c>
      <c r="EV181" s="490">
        <v>195</v>
      </c>
      <c r="EW181" s="490"/>
      <c r="EX181" s="491"/>
      <c r="EY181" s="490"/>
      <c r="EZ181" s="490"/>
      <c r="FA181" s="491"/>
      <c r="FB181" s="490"/>
      <c r="FC181" s="490"/>
      <c r="FD181" s="491"/>
      <c r="FE181" s="490"/>
      <c r="FF181" s="490">
        <v>100</v>
      </c>
      <c r="FG181" s="491">
        <v>2104200</v>
      </c>
      <c r="FH181" s="490">
        <v>685</v>
      </c>
      <c r="FI181" s="490">
        <v>2</v>
      </c>
      <c r="FJ181" s="491">
        <v>36823.5</v>
      </c>
      <c r="FK181" s="490">
        <v>12</v>
      </c>
      <c r="FL181" s="490">
        <v>2</v>
      </c>
      <c r="FM181" s="491">
        <v>42084</v>
      </c>
      <c r="FN181" s="490">
        <v>24</v>
      </c>
      <c r="FO181" s="490"/>
      <c r="FP181" s="491"/>
      <c r="FQ181" s="490"/>
      <c r="FR181" s="490"/>
      <c r="FS181" s="491"/>
      <c r="FT181" s="490"/>
      <c r="FU181" s="490"/>
      <c r="FV181" s="491"/>
      <c r="FW181" s="490"/>
      <c r="FX181" s="490"/>
      <c r="FY181" s="491"/>
      <c r="FZ181" s="490"/>
      <c r="GA181" s="490"/>
      <c r="GB181" s="491"/>
      <c r="GC181" s="490"/>
      <c r="GD181" s="490"/>
      <c r="GE181" s="491"/>
      <c r="GF181" s="490"/>
      <c r="GG181" s="490"/>
      <c r="GH181" s="491"/>
      <c r="GI181" s="490"/>
      <c r="GJ181" s="490"/>
      <c r="GK181" s="491"/>
      <c r="GL181" s="490"/>
      <c r="GM181" s="490"/>
      <c r="GN181" s="491"/>
      <c r="GO181" s="490"/>
      <c r="GP181" s="490"/>
      <c r="GQ181" s="491"/>
      <c r="GR181" s="490"/>
      <c r="GS181" s="490"/>
      <c r="GT181" s="491"/>
      <c r="GU181" s="490"/>
      <c r="GV181" s="490"/>
      <c r="GW181" s="491"/>
      <c r="GX181" s="490"/>
      <c r="GY181" s="490"/>
      <c r="GZ181" s="491"/>
      <c r="HA181" s="490"/>
      <c r="HB181" s="490">
        <v>6</v>
      </c>
      <c r="HC181" s="491">
        <v>138877.19999999998</v>
      </c>
      <c r="HD181" s="490">
        <v>47</v>
      </c>
      <c r="HE181" s="490"/>
      <c r="HF181" s="491"/>
      <c r="HG181" s="490"/>
      <c r="HH181" s="490">
        <v>24</v>
      </c>
      <c r="HI181" s="491">
        <v>603484.56000000017</v>
      </c>
      <c r="HJ181" s="490">
        <v>172</v>
      </c>
      <c r="HK181" s="490"/>
      <c r="HL181" s="491"/>
      <c r="HM181" s="490"/>
      <c r="HN181" s="490"/>
      <c r="HO181" s="491"/>
      <c r="HP181" s="490"/>
      <c r="HQ181" s="490"/>
      <c r="HR181" s="491"/>
      <c r="HS181" s="490"/>
      <c r="HT181" s="490"/>
      <c r="HU181" s="491"/>
      <c r="HV181" s="490"/>
      <c r="HW181" s="490"/>
      <c r="HX181" s="491"/>
      <c r="HY181" s="490"/>
      <c r="HZ181" s="490"/>
      <c r="IA181" s="491"/>
      <c r="IB181" s="490"/>
      <c r="IC181" s="490"/>
      <c r="ID181" s="491"/>
      <c r="IE181" s="490"/>
      <c r="IF181" s="490">
        <v>33</v>
      </c>
      <c r="IG181" s="491">
        <v>757512.00000000035</v>
      </c>
      <c r="IH181" s="490">
        <v>272</v>
      </c>
      <c r="II181" s="490"/>
      <c r="IJ181" s="491"/>
      <c r="IK181" s="490"/>
      <c r="IL181" s="490"/>
      <c r="IM181" s="490"/>
      <c r="IN181" s="490"/>
      <c r="IO181" s="490"/>
      <c r="IP181" s="490"/>
      <c r="IQ181" s="490"/>
      <c r="IR181" s="490"/>
      <c r="IS181" s="491"/>
      <c r="IT181" s="490"/>
      <c r="IU181" s="490"/>
      <c r="IV181" s="490"/>
      <c r="IW181" s="490"/>
      <c r="IX181" s="492">
        <v>544</v>
      </c>
      <c r="IY181" s="491">
        <v>11791999.950000001</v>
      </c>
      <c r="IZ181" s="492">
        <v>4192</v>
      </c>
      <c r="JA181" s="492">
        <v>5</v>
      </c>
      <c r="JB181" s="491">
        <v>102053.7</v>
      </c>
      <c r="JC181" s="492">
        <v>36</v>
      </c>
      <c r="JD181" s="492">
        <v>549</v>
      </c>
      <c r="JE181" s="491">
        <v>11894053.650000023</v>
      </c>
      <c r="JF181" s="492">
        <v>4228</v>
      </c>
    </row>
    <row r="182" spans="1:266" s="33" customFormat="1" ht="25.5" x14ac:dyDescent="0.2">
      <c r="A182" s="483">
        <v>2</v>
      </c>
      <c r="B182" s="321">
        <v>32</v>
      </c>
      <c r="C182" s="321" t="s">
        <v>45</v>
      </c>
      <c r="D182" s="294" t="s">
        <v>446</v>
      </c>
      <c r="E182" s="297" t="s">
        <v>242</v>
      </c>
      <c r="F182" s="285"/>
      <c r="G182" s="286"/>
      <c r="H182" s="285"/>
      <c r="I182" s="285"/>
      <c r="J182" s="286"/>
      <c r="K182" s="285"/>
      <c r="L182" s="285"/>
      <c r="M182" s="286"/>
      <c r="N182" s="285"/>
      <c r="O182" s="285"/>
      <c r="P182" s="286"/>
      <c r="Q182" s="285"/>
      <c r="R182" s="285"/>
      <c r="S182" s="286"/>
      <c r="T182" s="285"/>
      <c r="U182" s="285"/>
      <c r="V182" s="286"/>
      <c r="W182" s="285"/>
      <c r="X182" s="285"/>
      <c r="Y182" s="286"/>
      <c r="Z182" s="285"/>
      <c r="AA182" s="285"/>
      <c r="AB182" s="286"/>
      <c r="AC182" s="285"/>
      <c r="AD182" s="285"/>
      <c r="AE182" s="286"/>
      <c r="AF182" s="285"/>
      <c r="AG182" s="285"/>
      <c r="AH182" s="286"/>
      <c r="AI182" s="285"/>
      <c r="AJ182" s="285"/>
      <c r="AK182" s="286"/>
      <c r="AL182" s="285"/>
      <c r="AM182" s="285"/>
      <c r="AN182" s="286"/>
      <c r="AO182" s="285"/>
      <c r="AP182" s="285"/>
      <c r="AQ182" s="286"/>
      <c r="AR182" s="285"/>
      <c r="AS182" s="285"/>
      <c r="AT182" s="286"/>
      <c r="AU182" s="285"/>
      <c r="AV182" s="285"/>
      <c r="AW182" s="286"/>
      <c r="AX182" s="285"/>
      <c r="AY182" s="285"/>
      <c r="AZ182" s="286"/>
      <c r="BA182" s="285"/>
      <c r="BB182" s="285"/>
      <c r="BC182" s="286"/>
      <c r="BD182" s="285"/>
      <c r="BE182" s="285"/>
      <c r="BF182" s="286"/>
      <c r="BG182" s="285"/>
      <c r="BH182" s="285"/>
      <c r="BI182" s="286"/>
      <c r="BJ182" s="285"/>
      <c r="BK182" s="285"/>
      <c r="BL182" s="286"/>
      <c r="BM182" s="285"/>
      <c r="BN182" s="285"/>
      <c r="BO182" s="286"/>
      <c r="BP182" s="285"/>
      <c r="BQ182" s="285"/>
      <c r="BR182" s="286"/>
      <c r="BS182" s="285"/>
      <c r="BT182" s="285"/>
      <c r="BU182" s="286"/>
      <c r="BV182" s="285"/>
      <c r="BW182" s="285"/>
      <c r="BX182" s="286"/>
      <c r="BY182" s="285"/>
      <c r="BZ182" s="285"/>
      <c r="CA182" s="286"/>
      <c r="CB182" s="285"/>
      <c r="CC182" s="285"/>
      <c r="CD182" s="286"/>
      <c r="CE182" s="285"/>
      <c r="CF182" s="285"/>
      <c r="CG182" s="286"/>
      <c r="CH182" s="285"/>
      <c r="CI182" s="285"/>
      <c r="CJ182" s="286"/>
      <c r="CK182" s="285"/>
      <c r="CL182" s="285"/>
      <c r="CM182" s="286"/>
      <c r="CN182" s="285"/>
      <c r="CO182" s="285"/>
      <c r="CP182" s="286"/>
      <c r="CQ182" s="285"/>
      <c r="CR182" s="285"/>
      <c r="CS182" s="286"/>
      <c r="CT182" s="285"/>
      <c r="CU182" s="285"/>
      <c r="CV182" s="286"/>
      <c r="CW182" s="285"/>
      <c r="CX182" s="285"/>
      <c r="CY182" s="286"/>
      <c r="CZ182" s="285"/>
      <c r="DA182" s="285"/>
      <c r="DB182" s="286"/>
      <c r="DC182" s="285"/>
      <c r="DD182" s="285"/>
      <c r="DE182" s="286"/>
      <c r="DF182" s="285"/>
      <c r="DG182" s="285"/>
      <c r="DH182" s="286"/>
      <c r="DI182" s="285"/>
      <c r="DJ182" s="285"/>
      <c r="DK182" s="286"/>
      <c r="DL182" s="285"/>
      <c r="DM182" s="285"/>
      <c r="DN182" s="286"/>
      <c r="DO182" s="285"/>
      <c r="DP182" s="285"/>
      <c r="DQ182" s="286"/>
      <c r="DR182" s="285"/>
      <c r="DS182" s="285"/>
      <c r="DT182" s="286"/>
      <c r="DU182" s="285"/>
      <c r="DV182" s="285"/>
      <c r="DW182" s="286"/>
      <c r="DX182" s="285"/>
      <c r="DY182" s="285"/>
      <c r="DZ182" s="286"/>
      <c r="EA182" s="285"/>
      <c r="EB182" s="285"/>
      <c r="EC182" s="286"/>
      <c r="ED182" s="285"/>
      <c r="EE182" s="285"/>
      <c r="EF182" s="286"/>
      <c r="EG182" s="285"/>
      <c r="EH182" s="285"/>
      <c r="EI182" s="286"/>
      <c r="EJ182" s="285"/>
      <c r="EK182" s="285"/>
      <c r="EL182" s="286"/>
      <c r="EM182" s="285"/>
      <c r="EN182" s="285"/>
      <c r="EO182" s="286"/>
      <c r="EP182" s="285"/>
      <c r="EQ182" s="285"/>
      <c r="ER182" s="286"/>
      <c r="ES182" s="285"/>
      <c r="ET182" s="285"/>
      <c r="EU182" s="286"/>
      <c r="EV182" s="285"/>
      <c r="EW182" s="285"/>
      <c r="EX182" s="286"/>
      <c r="EY182" s="285"/>
      <c r="EZ182" s="285"/>
      <c r="FA182" s="286"/>
      <c r="FB182" s="285"/>
      <c r="FC182" s="285"/>
      <c r="FD182" s="286"/>
      <c r="FE182" s="285"/>
      <c r="FF182" s="285"/>
      <c r="FG182" s="286"/>
      <c r="FH182" s="285"/>
      <c r="FI182" s="285"/>
      <c r="FJ182" s="286"/>
      <c r="FK182" s="285"/>
      <c r="FL182" s="285"/>
      <c r="FM182" s="286"/>
      <c r="FN182" s="285"/>
      <c r="FO182" s="285"/>
      <c r="FP182" s="286"/>
      <c r="FQ182" s="285"/>
      <c r="FR182" s="285"/>
      <c r="FS182" s="286"/>
      <c r="FT182" s="285"/>
      <c r="FU182" s="285"/>
      <c r="FV182" s="286"/>
      <c r="FW182" s="285"/>
      <c r="FX182" s="285"/>
      <c r="FY182" s="286"/>
      <c r="FZ182" s="285"/>
      <c r="GA182" s="285"/>
      <c r="GB182" s="286"/>
      <c r="GC182" s="285"/>
      <c r="GD182" s="285"/>
      <c r="GE182" s="286"/>
      <c r="GF182" s="285"/>
      <c r="GG182" s="285"/>
      <c r="GH182" s="286"/>
      <c r="GI182" s="285"/>
      <c r="GJ182" s="285"/>
      <c r="GK182" s="286"/>
      <c r="GL182" s="285"/>
      <c r="GM182" s="285"/>
      <c r="GN182" s="286"/>
      <c r="GO182" s="285"/>
      <c r="GP182" s="285"/>
      <c r="GQ182" s="286"/>
      <c r="GR182" s="285"/>
      <c r="GS182" s="285"/>
      <c r="GT182" s="286"/>
      <c r="GU182" s="285"/>
      <c r="GV182" s="285"/>
      <c r="GW182" s="286"/>
      <c r="GX182" s="285"/>
      <c r="GY182" s="285"/>
      <c r="GZ182" s="286"/>
      <c r="HA182" s="285"/>
      <c r="HB182" s="285"/>
      <c r="HC182" s="286"/>
      <c r="HD182" s="285"/>
      <c r="HE182" s="285"/>
      <c r="HF182" s="286"/>
      <c r="HG182" s="285"/>
      <c r="HH182" s="285"/>
      <c r="HI182" s="286"/>
      <c r="HJ182" s="285"/>
      <c r="HK182" s="285"/>
      <c r="HL182" s="286"/>
      <c r="HM182" s="285"/>
      <c r="HN182" s="285"/>
      <c r="HO182" s="286"/>
      <c r="HP182" s="285"/>
      <c r="HQ182" s="285"/>
      <c r="HR182" s="286"/>
      <c r="HS182" s="285"/>
      <c r="HT182" s="285"/>
      <c r="HU182" s="286"/>
      <c r="HV182" s="285"/>
      <c r="HW182" s="285"/>
      <c r="HX182" s="286"/>
      <c r="HY182" s="285"/>
      <c r="HZ182" s="285"/>
      <c r="IA182" s="286"/>
      <c r="IB182" s="285"/>
      <c r="IC182" s="285"/>
      <c r="ID182" s="286"/>
      <c r="IE182" s="285"/>
      <c r="IF182" s="285"/>
      <c r="IG182" s="286"/>
      <c r="IH182" s="285"/>
      <c r="II182" s="285"/>
      <c r="IJ182" s="286"/>
      <c r="IK182" s="285"/>
      <c r="IL182" s="285"/>
      <c r="IM182" s="285"/>
      <c r="IN182" s="285"/>
      <c r="IO182" s="285"/>
      <c r="IP182" s="285"/>
      <c r="IQ182" s="285"/>
      <c r="IR182" s="285">
        <v>1</v>
      </c>
      <c r="IS182" s="286">
        <v>53278.34</v>
      </c>
      <c r="IT182" s="285">
        <v>4</v>
      </c>
      <c r="IU182" s="285"/>
      <c r="IV182" s="285"/>
      <c r="IW182" s="285"/>
      <c r="IX182" s="484">
        <v>1</v>
      </c>
      <c r="IY182" s="370">
        <v>53278.34</v>
      </c>
      <c r="IZ182" s="484">
        <v>4</v>
      </c>
      <c r="JA182" s="484">
        <v>0</v>
      </c>
      <c r="JB182" s="370">
        <v>0</v>
      </c>
      <c r="JC182" s="484">
        <v>0</v>
      </c>
      <c r="JD182" s="485">
        <v>1</v>
      </c>
      <c r="JE182" s="286">
        <v>53278.34</v>
      </c>
      <c r="JF182" s="485">
        <v>4</v>
      </c>
    </row>
    <row r="183" spans="1:266" s="33" customFormat="1" ht="25.5" x14ac:dyDescent="0.2">
      <c r="A183" s="483">
        <v>2</v>
      </c>
      <c r="B183" s="283"/>
      <c r="C183" s="321"/>
      <c r="D183" s="294" t="s">
        <v>447</v>
      </c>
      <c r="E183" s="297" t="s">
        <v>243</v>
      </c>
      <c r="F183" s="285"/>
      <c r="G183" s="286"/>
      <c r="H183" s="285"/>
      <c r="I183" s="285"/>
      <c r="J183" s="286"/>
      <c r="K183" s="285"/>
      <c r="L183" s="285"/>
      <c r="M183" s="286"/>
      <c r="N183" s="285"/>
      <c r="O183" s="285"/>
      <c r="P183" s="286"/>
      <c r="Q183" s="285"/>
      <c r="R183" s="285"/>
      <c r="S183" s="286"/>
      <c r="T183" s="285"/>
      <c r="U183" s="285"/>
      <c r="V183" s="286"/>
      <c r="W183" s="285"/>
      <c r="X183" s="285"/>
      <c r="Y183" s="286"/>
      <c r="Z183" s="285"/>
      <c r="AA183" s="285"/>
      <c r="AB183" s="286"/>
      <c r="AC183" s="285"/>
      <c r="AD183" s="285"/>
      <c r="AE183" s="286"/>
      <c r="AF183" s="285"/>
      <c r="AG183" s="285"/>
      <c r="AH183" s="286"/>
      <c r="AI183" s="285"/>
      <c r="AJ183" s="285"/>
      <c r="AK183" s="286"/>
      <c r="AL183" s="285"/>
      <c r="AM183" s="285"/>
      <c r="AN183" s="286"/>
      <c r="AO183" s="285"/>
      <c r="AP183" s="285"/>
      <c r="AQ183" s="286"/>
      <c r="AR183" s="285"/>
      <c r="AS183" s="285"/>
      <c r="AT183" s="286"/>
      <c r="AU183" s="285"/>
      <c r="AV183" s="285"/>
      <c r="AW183" s="286"/>
      <c r="AX183" s="285"/>
      <c r="AY183" s="285"/>
      <c r="AZ183" s="286"/>
      <c r="BA183" s="285"/>
      <c r="BB183" s="285"/>
      <c r="BC183" s="286"/>
      <c r="BD183" s="285"/>
      <c r="BE183" s="285"/>
      <c r="BF183" s="286"/>
      <c r="BG183" s="285"/>
      <c r="BH183" s="285"/>
      <c r="BI183" s="286"/>
      <c r="BJ183" s="285"/>
      <c r="BK183" s="285"/>
      <c r="BL183" s="286"/>
      <c r="BM183" s="285"/>
      <c r="BN183" s="285"/>
      <c r="BO183" s="286"/>
      <c r="BP183" s="285"/>
      <c r="BQ183" s="285"/>
      <c r="BR183" s="286"/>
      <c r="BS183" s="285"/>
      <c r="BT183" s="285"/>
      <c r="BU183" s="286"/>
      <c r="BV183" s="285"/>
      <c r="BW183" s="285"/>
      <c r="BX183" s="286"/>
      <c r="BY183" s="285"/>
      <c r="BZ183" s="285"/>
      <c r="CA183" s="286"/>
      <c r="CB183" s="285"/>
      <c r="CC183" s="285"/>
      <c r="CD183" s="286"/>
      <c r="CE183" s="285"/>
      <c r="CF183" s="285"/>
      <c r="CG183" s="286"/>
      <c r="CH183" s="285"/>
      <c r="CI183" s="285"/>
      <c r="CJ183" s="286"/>
      <c r="CK183" s="285"/>
      <c r="CL183" s="285"/>
      <c r="CM183" s="286"/>
      <c r="CN183" s="285"/>
      <c r="CO183" s="285"/>
      <c r="CP183" s="286"/>
      <c r="CQ183" s="285"/>
      <c r="CR183" s="285"/>
      <c r="CS183" s="286"/>
      <c r="CT183" s="285"/>
      <c r="CU183" s="285"/>
      <c r="CV183" s="286"/>
      <c r="CW183" s="285"/>
      <c r="CX183" s="285"/>
      <c r="CY183" s="286"/>
      <c r="CZ183" s="285"/>
      <c r="DA183" s="285"/>
      <c r="DB183" s="286"/>
      <c r="DC183" s="285"/>
      <c r="DD183" s="285"/>
      <c r="DE183" s="286"/>
      <c r="DF183" s="285"/>
      <c r="DG183" s="285"/>
      <c r="DH183" s="286"/>
      <c r="DI183" s="285"/>
      <c r="DJ183" s="285"/>
      <c r="DK183" s="286"/>
      <c r="DL183" s="285"/>
      <c r="DM183" s="285"/>
      <c r="DN183" s="286"/>
      <c r="DO183" s="285"/>
      <c r="DP183" s="285"/>
      <c r="DQ183" s="286"/>
      <c r="DR183" s="285"/>
      <c r="DS183" s="285"/>
      <c r="DT183" s="286"/>
      <c r="DU183" s="285"/>
      <c r="DV183" s="285"/>
      <c r="DW183" s="286"/>
      <c r="DX183" s="285"/>
      <c r="DY183" s="285"/>
      <c r="DZ183" s="286"/>
      <c r="EA183" s="285"/>
      <c r="EB183" s="285"/>
      <c r="EC183" s="286"/>
      <c r="ED183" s="285"/>
      <c r="EE183" s="285"/>
      <c r="EF183" s="286"/>
      <c r="EG183" s="285"/>
      <c r="EH183" s="285"/>
      <c r="EI183" s="286"/>
      <c r="EJ183" s="285"/>
      <c r="EK183" s="285"/>
      <c r="EL183" s="286"/>
      <c r="EM183" s="285"/>
      <c r="EN183" s="285"/>
      <c r="EO183" s="286"/>
      <c r="EP183" s="285"/>
      <c r="EQ183" s="285"/>
      <c r="ER183" s="286"/>
      <c r="ES183" s="285"/>
      <c r="ET183" s="285"/>
      <c r="EU183" s="286"/>
      <c r="EV183" s="285"/>
      <c r="EW183" s="285"/>
      <c r="EX183" s="286"/>
      <c r="EY183" s="285"/>
      <c r="EZ183" s="285"/>
      <c r="FA183" s="286"/>
      <c r="FB183" s="285"/>
      <c r="FC183" s="285"/>
      <c r="FD183" s="286"/>
      <c r="FE183" s="285"/>
      <c r="FF183" s="285"/>
      <c r="FG183" s="286"/>
      <c r="FH183" s="285"/>
      <c r="FI183" s="285"/>
      <c r="FJ183" s="286"/>
      <c r="FK183" s="285"/>
      <c r="FL183" s="285"/>
      <c r="FM183" s="286"/>
      <c r="FN183" s="285"/>
      <c r="FO183" s="285"/>
      <c r="FP183" s="286"/>
      <c r="FQ183" s="285"/>
      <c r="FR183" s="285"/>
      <c r="FS183" s="286"/>
      <c r="FT183" s="285"/>
      <c r="FU183" s="285"/>
      <c r="FV183" s="286"/>
      <c r="FW183" s="285"/>
      <c r="FX183" s="285"/>
      <c r="FY183" s="286"/>
      <c r="FZ183" s="285"/>
      <c r="GA183" s="285"/>
      <c r="GB183" s="286"/>
      <c r="GC183" s="285"/>
      <c r="GD183" s="285"/>
      <c r="GE183" s="286"/>
      <c r="GF183" s="285"/>
      <c r="GG183" s="285"/>
      <c r="GH183" s="286"/>
      <c r="GI183" s="285"/>
      <c r="GJ183" s="285"/>
      <c r="GK183" s="286"/>
      <c r="GL183" s="285"/>
      <c r="GM183" s="285"/>
      <c r="GN183" s="286"/>
      <c r="GO183" s="285"/>
      <c r="GP183" s="285"/>
      <c r="GQ183" s="286"/>
      <c r="GR183" s="285"/>
      <c r="GS183" s="285"/>
      <c r="GT183" s="286"/>
      <c r="GU183" s="285"/>
      <c r="GV183" s="285"/>
      <c r="GW183" s="286"/>
      <c r="GX183" s="285"/>
      <c r="GY183" s="285"/>
      <c r="GZ183" s="286"/>
      <c r="HA183" s="285"/>
      <c r="HB183" s="285"/>
      <c r="HC183" s="286"/>
      <c r="HD183" s="285"/>
      <c r="HE183" s="285"/>
      <c r="HF183" s="286"/>
      <c r="HG183" s="285"/>
      <c r="HH183" s="285"/>
      <c r="HI183" s="286"/>
      <c r="HJ183" s="285"/>
      <c r="HK183" s="285"/>
      <c r="HL183" s="286"/>
      <c r="HM183" s="285"/>
      <c r="HN183" s="285"/>
      <c r="HO183" s="286"/>
      <c r="HP183" s="285"/>
      <c r="HQ183" s="285"/>
      <c r="HR183" s="286"/>
      <c r="HS183" s="285"/>
      <c r="HT183" s="285"/>
      <c r="HU183" s="286"/>
      <c r="HV183" s="285"/>
      <c r="HW183" s="285"/>
      <c r="HX183" s="286"/>
      <c r="HY183" s="285"/>
      <c r="HZ183" s="285"/>
      <c r="IA183" s="286"/>
      <c r="IB183" s="285"/>
      <c r="IC183" s="285"/>
      <c r="ID183" s="286"/>
      <c r="IE183" s="285"/>
      <c r="IF183" s="285"/>
      <c r="IG183" s="286"/>
      <c r="IH183" s="285"/>
      <c r="II183" s="285"/>
      <c r="IJ183" s="286"/>
      <c r="IK183" s="285"/>
      <c r="IL183" s="285"/>
      <c r="IM183" s="285"/>
      <c r="IN183" s="285"/>
      <c r="IO183" s="285"/>
      <c r="IP183" s="285"/>
      <c r="IQ183" s="285"/>
      <c r="IR183" s="285">
        <v>22</v>
      </c>
      <c r="IS183" s="286">
        <v>1958610.3999999994</v>
      </c>
      <c r="IT183" s="285">
        <v>87</v>
      </c>
      <c r="IU183" s="285"/>
      <c r="IV183" s="285"/>
      <c r="IW183" s="285"/>
      <c r="IX183" s="484">
        <v>22</v>
      </c>
      <c r="IY183" s="370">
        <v>1958610.3999999994</v>
      </c>
      <c r="IZ183" s="484">
        <v>87</v>
      </c>
      <c r="JA183" s="484">
        <v>0</v>
      </c>
      <c r="JB183" s="370">
        <v>0</v>
      </c>
      <c r="JC183" s="484">
        <v>0</v>
      </c>
      <c r="JD183" s="485">
        <v>22</v>
      </c>
      <c r="JE183" s="286">
        <v>1958610.3999999994</v>
      </c>
      <c r="JF183" s="485">
        <v>87</v>
      </c>
    </row>
    <row r="184" spans="1:266" s="33" customFormat="1" x14ac:dyDescent="0.2">
      <c r="A184" s="277">
        <v>2</v>
      </c>
      <c r="B184" s="298"/>
      <c r="C184" s="467"/>
      <c r="D184" s="194" t="s">
        <v>448</v>
      </c>
      <c r="E184" s="284"/>
      <c r="F184" s="285"/>
      <c r="G184" s="286"/>
      <c r="H184" s="285"/>
      <c r="I184" s="285"/>
      <c r="J184" s="286"/>
      <c r="K184" s="285"/>
      <c r="L184" s="285"/>
      <c r="M184" s="286"/>
      <c r="N184" s="285"/>
      <c r="O184" s="285"/>
      <c r="P184" s="286"/>
      <c r="Q184" s="285"/>
      <c r="R184" s="285"/>
      <c r="S184" s="286"/>
      <c r="T184" s="285"/>
      <c r="U184" s="285"/>
      <c r="V184" s="286"/>
      <c r="W184" s="285"/>
      <c r="X184" s="285"/>
      <c r="Y184" s="286"/>
      <c r="Z184" s="285"/>
      <c r="AA184" s="285"/>
      <c r="AB184" s="286"/>
      <c r="AC184" s="285"/>
      <c r="AD184" s="285"/>
      <c r="AE184" s="286"/>
      <c r="AF184" s="285"/>
      <c r="AG184" s="285"/>
      <c r="AH184" s="286"/>
      <c r="AI184" s="285"/>
      <c r="AJ184" s="285"/>
      <c r="AK184" s="286"/>
      <c r="AL184" s="285"/>
      <c r="AM184" s="285"/>
      <c r="AN184" s="286"/>
      <c r="AO184" s="285"/>
      <c r="AP184" s="285"/>
      <c r="AQ184" s="286"/>
      <c r="AR184" s="285"/>
      <c r="AS184" s="285"/>
      <c r="AT184" s="286"/>
      <c r="AU184" s="285"/>
      <c r="AV184" s="285"/>
      <c r="AW184" s="286"/>
      <c r="AX184" s="285"/>
      <c r="AY184" s="285"/>
      <c r="AZ184" s="286"/>
      <c r="BA184" s="285"/>
      <c r="BB184" s="285"/>
      <c r="BC184" s="286"/>
      <c r="BD184" s="285"/>
      <c r="BE184" s="285"/>
      <c r="BF184" s="285"/>
      <c r="BG184" s="285"/>
      <c r="BH184" s="285"/>
      <c r="BI184" s="286"/>
      <c r="BJ184" s="285"/>
      <c r="BK184" s="285"/>
      <c r="BL184" s="285"/>
      <c r="BM184" s="285"/>
      <c r="BN184" s="285"/>
      <c r="BO184" s="286"/>
      <c r="BP184" s="285"/>
      <c r="BQ184" s="285"/>
      <c r="BR184" s="286"/>
      <c r="BS184" s="285"/>
      <c r="BT184" s="285"/>
      <c r="BU184" s="286"/>
      <c r="BV184" s="285"/>
      <c r="BW184" s="285"/>
      <c r="BX184" s="286"/>
      <c r="BY184" s="285"/>
      <c r="BZ184" s="285"/>
      <c r="CA184" s="286"/>
      <c r="CB184" s="285"/>
      <c r="CC184" s="285"/>
      <c r="CD184" s="286"/>
      <c r="CE184" s="285"/>
      <c r="CF184" s="285"/>
      <c r="CG184" s="286"/>
      <c r="CH184" s="285"/>
      <c r="CI184" s="285"/>
      <c r="CJ184" s="286"/>
      <c r="CK184" s="285"/>
      <c r="CL184" s="285"/>
      <c r="CM184" s="286"/>
      <c r="CN184" s="285"/>
      <c r="CO184" s="285"/>
      <c r="CP184" s="286"/>
      <c r="CQ184" s="285"/>
      <c r="CR184" s="285"/>
      <c r="CS184" s="286"/>
      <c r="CT184" s="285"/>
      <c r="CU184" s="285"/>
      <c r="CV184" s="286"/>
      <c r="CW184" s="285"/>
      <c r="CX184" s="285"/>
      <c r="CY184" s="286"/>
      <c r="CZ184" s="285"/>
      <c r="DA184" s="285"/>
      <c r="DB184" s="286"/>
      <c r="DC184" s="285"/>
      <c r="DD184" s="285"/>
      <c r="DE184" s="286"/>
      <c r="DF184" s="285"/>
      <c r="DG184" s="285"/>
      <c r="DH184" s="286"/>
      <c r="DI184" s="285"/>
      <c r="DJ184" s="285"/>
      <c r="DK184" s="286"/>
      <c r="DL184" s="285"/>
      <c r="DM184" s="285"/>
      <c r="DN184" s="286"/>
      <c r="DO184" s="285"/>
      <c r="DP184" s="285"/>
      <c r="DQ184" s="286"/>
      <c r="DR184" s="285"/>
      <c r="DS184" s="285"/>
      <c r="DT184" s="286"/>
      <c r="DU184" s="285"/>
      <c r="DV184" s="285"/>
      <c r="DW184" s="286"/>
      <c r="DX184" s="285"/>
      <c r="DY184" s="285"/>
      <c r="DZ184" s="286"/>
      <c r="EA184" s="285"/>
      <c r="EB184" s="285"/>
      <c r="EC184" s="286"/>
      <c r="ED184" s="285"/>
      <c r="EE184" s="285"/>
      <c r="EF184" s="286"/>
      <c r="EG184" s="285"/>
      <c r="EH184" s="285"/>
      <c r="EI184" s="286"/>
      <c r="EJ184" s="285"/>
      <c r="EK184" s="285"/>
      <c r="EL184" s="286"/>
      <c r="EM184" s="285"/>
      <c r="EN184" s="285"/>
      <c r="EO184" s="286"/>
      <c r="EP184" s="285"/>
      <c r="EQ184" s="285"/>
      <c r="ER184" s="286"/>
      <c r="ES184" s="285"/>
      <c r="ET184" s="285"/>
      <c r="EU184" s="286"/>
      <c r="EV184" s="285"/>
      <c r="EW184" s="285"/>
      <c r="EX184" s="286"/>
      <c r="EY184" s="285"/>
      <c r="EZ184" s="285"/>
      <c r="FA184" s="286"/>
      <c r="FB184" s="285"/>
      <c r="FC184" s="285"/>
      <c r="FD184" s="286"/>
      <c r="FE184" s="285"/>
      <c r="FF184" s="285"/>
      <c r="FG184" s="286"/>
      <c r="FH184" s="285"/>
      <c r="FI184" s="285"/>
      <c r="FJ184" s="286"/>
      <c r="FK184" s="285"/>
      <c r="FL184" s="285"/>
      <c r="FM184" s="286"/>
      <c r="FN184" s="285"/>
      <c r="FO184" s="285"/>
      <c r="FP184" s="286"/>
      <c r="FQ184" s="285"/>
      <c r="FR184" s="285"/>
      <c r="FS184" s="286"/>
      <c r="FT184" s="285"/>
      <c r="FU184" s="285"/>
      <c r="FV184" s="286"/>
      <c r="FW184" s="285"/>
      <c r="FX184" s="285"/>
      <c r="FY184" s="286"/>
      <c r="FZ184" s="285"/>
      <c r="GA184" s="285"/>
      <c r="GB184" s="286"/>
      <c r="GC184" s="285"/>
      <c r="GD184" s="285"/>
      <c r="GE184" s="286"/>
      <c r="GF184" s="285"/>
      <c r="GG184" s="285"/>
      <c r="GH184" s="286"/>
      <c r="GI184" s="285"/>
      <c r="GJ184" s="285"/>
      <c r="GK184" s="286"/>
      <c r="GL184" s="285"/>
      <c r="GM184" s="285"/>
      <c r="GN184" s="286"/>
      <c r="GO184" s="285"/>
      <c r="GP184" s="285"/>
      <c r="GQ184" s="286"/>
      <c r="GR184" s="285"/>
      <c r="GS184" s="285"/>
      <c r="GT184" s="286"/>
      <c r="GU184" s="285"/>
      <c r="GV184" s="285"/>
      <c r="GW184" s="286"/>
      <c r="GX184" s="285"/>
      <c r="GY184" s="285"/>
      <c r="GZ184" s="286"/>
      <c r="HA184" s="285"/>
      <c r="HB184" s="285"/>
      <c r="HC184" s="286"/>
      <c r="HD184" s="285"/>
      <c r="HE184" s="285"/>
      <c r="HF184" s="286"/>
      <c r="HG184" s="285"/>
      <c r="HH184" s="285"/>
      <c r="HI184" s="286"/>
      <c r="HJ184" s="285"/>
      <c r="HK184" s="285"/>
      <c r="HL184" s="286"/>
      <c r="HM184" s="285"/>
      <c r="HN184" s="285"/>
      <c r="HO184" s="286"/>
      <c r="HP184" s="285"/>
      <c r="HQ184" s="285"/>
      <c r="HR184" s="285"/>
      <c r="HS184" s="285"/>
      <c r="HT184" s="285"/>
      <c r="HU184" s="286"/>
      <c r="HV184" s="285"/>
      <c r="HW184" s="285"/>
      <c r="HX184" s="285"/>
      <c r="HY184" s="285"/>
      <c r="HZ184" s="285"/>
      <c r="IA184" s="286"/>
      <c r="IB184" s="285"/>
      <c r="IC184" s="285"/>
      <c r="ID184" s="286"/>
      <c r="IE184" s="285"/>
      <c r="IF184" s="285"/>
      <c r="IG184" s="286"/>
      <c r="IH184" s="285"/>
      <c r="II184" s="285"/>
      <c r="IJ184" s="286"/>
      <c r="IK184" s="285"/>
      <c r="IL184" s="285"/>
      <c r="IM184" s="286"/>
      <c r="IN184" s="285"/>
      <c r="IO184" s="285"/>
      <c r="IP184" s="286"/>
      <c r="IQ184" s="285"/>
      <c r="IR184" s="285"/>
      <c r="IS184" s="286"/>
      <c r="IT184" s="285"/>
      <c r="IU184" s="285"/>
      <c r="IV184" s="285"/>
      <c r="IW184" s="285"/>
      <c r="IX184" s="289"/>
      <c r="IY184" s="370"/>
      <c r="IZ184" s="289"/>
      <c r="JA184" s="289"/>
      <c r="JB184" s="370"/>
      <c r="JC184" s="289"/>
      <c r="JD184" s="468"/>
      <c r="JE184" s="370"/>
      <c r="JF184" s="469"/>
    </row>
    <row r="185" spans="1:266" s="33" customFormat="1" x14ac:dyDescent="0.2">
      <c r="A185" s="277">
        <v>2</v>
      </c>
      <c r="B185" s="298"/>
      <c r="C185" s="467"/>
      <c r="D185" s="194" t="s">
        <v>449</v>
      </c>
      <c r="E185" s="284"/>
      <c r="F185" s="285"/>
      <c r="G185" s="286"/>
      <c r="H185" s="285"/>
      <c r="I185" s="285"/>
      <c r="J185" s="286"/>
      <c r="K185" s="285"/>
      <c r="L185" s="285"/>
      <c r="M185" s="286"/>
      <c r="N185" s="285"/>
      <c r="O185" s="285"/>
      <c r="P185" s="286"/>
      <c r="Q185" s="285"/>
      <c r="R185" s="285"/>
      <c r="S185" s="286"/>
      <c r="T185" s="285"/>
      <c r="U185" s="285"/>
      <c r="V185" s="286"/>
      <c r="W185" s="285"/>
      <c r="X185" s="285"/>
      <c r="Y185" s="286"/>
      <c r="Z185" s="285"/>
      <c r="AA185" s="285"/>
      <c r="AB185" s="286"/>
      <c r="AC185" s="285"/>
      <c r="AD185" s="285"/>
      <c r="AE185" s="286"/>
      <c r="AF185" s="285"/>
      <c r="AG185" s="285"/>
      <c r="AH185" s="286"/>
      <c r="AI185" s="285"/>
      <c r="AJ185" s="285"/>
      <c r="AK185" s="286"/>
      <c r="AL185" s="285"/>
      <c r="AM185" s="285"/>
      <c r="AN185" s="286"/>
      <c r="AO185" s="285"/>
      <c r="AP185" s="285"/>
      <c r="AQ185" s="286"/>
      <c r="AR185" s="285"/>
      <c r="AS185" s="285"/>
      <c r="AT185" s="286"/>
      <c r="AU185" s="285"/>
      <c r="AV185" s="285"/>
      <c r="AW185" s="286"/>
      <c r="AX185" s="285"/>
      <c r="AY185" s="285"/>
      <c r="AZ185" s="286"/>
      <c r="BA185" s="285"/>
      <c r="BB185" s="285"/>
      <c r="BC185" s="286"/>
      <c r="BD185" s="285"/>
      <c r="BE185" s="285"/>
      <c r="BF185" s="285"/>
      <c r="BG185" s="285"/>
      <c r="BH185" s="285"/>
      <c r="BI185" s="286"/>
      <c r="BJ185" s="285"/>
      <c r="BK185" s="285"/>
      <c r="BL185" s="285"/>
      <c r="BM185" s="285"/>
      <c r="BN185" s="285"/>
      <c r="BO185" s="286"/>
      <c r="BP185" s="285"/>
      <c r="BQ185" s="285"/>
      <c r="BR185" s="286"/>
      <c r="BS185" s="285"/>
      <c r="BT185" s="285"/>
      <c r="BU185" s="286"/>
      <c r="BV185" s="285"/>
      <c r="BW185" s="285"/>
      <c r="BX185" s="286"/>
      <c r="BY185" s="285"/>
      <c r="BZ185" s="285"/>
      <c r="CA185" s="286"/>
      <c r="CB185" s="285"/>
      <c r="CC185" s="285"/>
      <c r="CD185" s="286"/>
      <c r="CE185" s="285"/>
      <c r="CF185" s="285"/>
      <c r="CG185" s="286"/>
      <c r="CH185" s="285"/>
      <c r="CI185" s="285"/>
      <c r="CJ185" s="286"/>
      <c r="CK185" s="285"/>
      <c r="CL185" s="285"/>
      <c r="CM185" s="286"/>
      <c r="CN185" s="285"/>
      <c r="CO185" s="285"/>
      <c r="CP185" s="286"/>
      <c r="CQ185" s="285"/>
      <c r="CR185" s="285"/>
      <c r="CS185" s="286"/>
      <c r="CT185" s="285"/>
      <c r="CU185" s="285"/>
      <c r="CV185" s="286"/>
      <c r="CW185" s="285"/>
      <c r="CX185" s="285"/>
      <c r="CY185" s="286"/>
      <c r="CZ185" s="285"/>
      <c r="DA185" s="285"/>
      <c r="DB185" s="286"/>
      <c r="DC185" s="285"/>
      <c r="DD185" s="285"/>
      <c r="DE185" s="286"/>
      <c r="DF185" s="285"/>
      <c r="DG185" s="285"/>
      <c r="DH185" s="286"/>
      <c r="DI185" s="285"/>
      <c r="DJ185" s="285"/>
      <c r="DK185" s="286"/>
      <c r="DL185" s="285"/>
      <c r="DM185" s="285"/>
      <c r="DN185" s="286"/>
      <c r="DO185" s="285"/>
      <c r="DP185" s="285"/>
      <c r="DQ185" s="286"/>
      <c r="DR185" s="285"/>
      <c r="DS185" s="285"/>
      <c r="DT185" s="286"/>
      <c r="DU185" s="285"/>
      <c r="DV185" s="285"/>
      <c r="DW185" s="286"/>
      <c r="DX185" s="285"/>
      <c r="DY185" s="285"/>
      <c r="DZ185" s="286"/>
      <c r="EA185" s="285"/>
      <c r="EB185" s="285"/>
      <c r="EC185" s="286"/>
      <c r="ED185" s="285"/>
      <c r="EE185" s="285"/>
      <c r="EF185" s="286"/>
      <c r="EG185" s="285"/>
      <c r="EH185" s="285"/>
      <c r="EI185" s="286"/>
      <c r="EJ185" s="285"/>
      <c r="EK185" s="285"/>
      <c r="EL185" s="286"/>
      <c r="EM185" s="285"/>
      <c r="EN185" s="285"/>
      <c r="EO185" s="286"/>
      <c r="EP185" s="285"/>
      <c r="EQ185" s="285"/>
      <c r="ER185" s="286"/>
      <c r="ES185" s="285"/>
      <c r="ET185" s="285"/>
      <c r="EU185" s="286"/>
      <c r="EV185" s="285"/>
      <c r="EW185" s="285"/>
      <c r="EX185" s="286"/>
      <c r="EY185" s="285"/>
      <c r="EZ185" s="285"/>
      <c r="FA185" s="286"/>
      <c r="FB185" s="285"/>
      <c r="FC185" s="285"/>
      <c r="FD185" s="286"/>
      <c r="FE185" s="285"/>
      <c r="FF185" s="285"/>
      <c r="FG185" s="286"/>
      <c r="FH185" s="285"/>
      <c r="FI185" s="285"/>
      <c r="FJ185" s="286"/>
      <c r="FK185" s="285"/>
      <c r="FL185" s="285"/>
      <c r="FM185" s="286"/>
      <c r="FN185" s="285"/>
      <c r="FO185" s="285"/>
      <c r="FP185" s="286"/>
      <c r="FQ185" s="285"/>
      <c r="FR185" s="285"/>
      <c r="FS185" s="286"/>
      <c r="FT185" s="285"/>
      <c r="FU185" s="285"/>
      <c r="FV185" s="286"/>
      <c r="FW185" s="285"/>
      <c r="FX185" s="285"/>
      <c r="FY185" s="286"/>
      <c r="FZ185" s="285"/>
      <c r="GA185" s="285"/>
      <c r="GB185" s="286"/>
      <c r="GC185" s="285"/>
      <c r="GD185" s="285"/>
      <c r="GE185" s="286"/>
      <c r="GF185" s="285"/>
      <c r="GG185" s="285"/>
      <c r="GH185" s="286"/>
      <c r="GI185" s="285"/>
      <c r="GJ185" s="285"/>
      <c r="GK185" s="286"/>
      <c r="GL185" s="285"/>
      <c r="GM185" s="285"/>
      <c r="GN185" s="286"/>
      <c r="GO185" s="285"/>
      <c r="GP185" s="285"/>
      <c r="GQ185" s="286"/>
      <c r="GR185" s="285"/>
      <c r="GS185" s="285"/>
      <c r="GT185" s="286"/>
      <c r="GU185" s="285"/>
      <c r="GV185" s="285"/>
      <c r="GW185" s="286"/>
      <c r="GX185" s="285"/>
      <c r="GY185" s="285"/>
      <c r="GZ185" s="286"/>
      <c r="HA185" s="285"/>
      <c r="HB185" s="285"/>
      <c r="HC185" s="286"/>
      <c r="HD185" s="285"/>
      <c r="HE185" s="285"/>
      <c r="HF185" s="286"/>
      <c r="HG185" s="285"/>
      <c r="HH185" s="285"/>
      <c r="HI185" s="286"/>
      <c r="HJ185" s="285"/>
      <c r="HK185" s="285"/>
      <c r="HL185" s="286"/>
      <c r="HM185" s="285"/>
      <c r="HN185" s="285"/>
      <c r="HO185" s="286"/>
      <c r="HP185" s="285"/>
      <c r="HQ185" s="285"/>
      <c r="HR185" s="285"/>
      <c r="HS185" s="285"/>
      <c r="HT185" s="285"/>
      <c r="HU185" s="286"/>
      <c r="HV185" s="285"/>
      <c r="HW185" s="285"/>
      <c r="HX185" s="285"/>
      <c r="HY185" s="285"/>
      <c r="HZ185" s="285"/>
      <c r="IA185" s="286"/>
      <c r="IB185" s="285"/>
      <c r="IC185" s="285"/>
      <c r="ID185" s="286"/>
      <c r="IE185" s="285"/>
      <c r="IF185" s="285"/>
      <c r="IG185" s="286"/>
      <c r="IH185" s="285"/>
      <c r="II185" s="285"/>
      <c r="IJ185" s="286"/>
      <c r="IK185" s="285"/>
      <c r="IL185" s="285"/>
      <c r="IM185" s="286"/>
      <c r="IN185" s="285"/>
      <c r="IO185" s="285"/>
      <c r="IP185" s="286"/>
      <c r="IQ185" s="285"/>
      <c r="IR185" s="285"/>
      <c r="IS185" s="286"/>
      <c r="IT185" s="285"/>
      <c r="IU185" s="285"/>
      <c r="IV185" s="285"/>
      <c r="IW185" s="285"/>
      <c r="IX185" s="289"/>
      <c r="IY185" s="370"/>
      <c r="IZ185" s="289"/>
      <c r="JA185" s="289"/>
      <c r="JB185" s="370"/>
      <c r="JC185" s="289"/>
      <c r="JD185" s="468"/>
      <c r="JE185" s="370"/>
      <c r="JF185" s="469"/>
    </row>
    <row r="186" spans="1:266" s="33" customFormat="1" x14ac:dyDescent="0.2">
      <c r="A186" s="277">
        <v>2</v>
      </c>
      <c r="B186" s="298"/>
      <c r="C186" s="467"/>
      <c r="D186" s="194" t="s">
        <v>450</v>
      </c>
      <c r="E186" s="284"/>
      <c r="F186" s="285"/>
      <c r="G186" s="286"/>
      <c r="H186" s="285"/>
      <c r="I186" s="285"/>
      <c r="J186" s="286"/>
      <c r="K186" s="285"/>
      <c r="L186" s="285"/>
      <c r="M186" s="286"/>
      <c r="N186" s="285"/>
      <c r="O186" s="285"/>
      <c r="P186" s="286"/>
      <c r="Q186" s="285"/>
      <c r="R186" s="285"/>
      <c r="S186" s="286"/>
      <c r="T186" s="285"/>
      <c r="U186" s="285"/>
      <c r="V186" s="286"/>
      <c r="W186" s="285"/>
      <c r="X186" s="285"/>
      <c r="Y186" s="286"/>
      <c r="Z186" s="285"/>
      <c r="AA186" s="285"/>
      <c r="AB186" s="286"/>
      <c r="AC186" s="285"/>
      <c r="AD186" s="285"/>
      <c r="AE186" s="286"/>
      <c r="AF186" s="285"/>
      <c r="AG186" s="285"/>
      <c r="AH186" s="286"/>
      <c r="AI186" s="285"/>
      <c r="AJ186" s="285"/>
      <c r="AK186" s="286"/>
      <c r="AL186" s="285"/>
      <c r="AM186" s="285"/>
      <c r="AN186" s="286"/>
      <c r="AO186" s="285"/>
      <c r="AP186" s="285"/>
      <c r="AQ186" s="286"/>
      <c r="AR186" s="285"/>
      <c r="AS186" s="285"/>
      <c r="AT186" s="286"/>
      <c r="AU186" s="285"/>
      <c r="AV186" s="285"/>
      <c r="AW186" s="286"/>
      <c r="AX186" s="285"/>
      <c r="AY186" s="285"/>
      <c r="AZ186" s="286"/>
      <c r="BA186" s="285"/>
      <c r="BB186" s="285"/>
      <c r="BC186" s="286"/>
      <c r="BD186" s="285"/>
      <c r="BE186" s="285"/>
      <c r="BF186" s="285"/>
      <c r="BG186" s="285"/>
      <c r="BH186" s="285"/>
      <c r="BI186" s="286"/>
      <c r="BJ186" s="285"/>
      <c r="BK186" s="285"/>
      <c r="BL186" s="285"/>
      <c r="BM186" s="285"/>
      <c r="BN186" s="285"/>
      <c r="BO186" s="286"/>
      <c r="BP186" s="285"/>
      <c r="BQ186" s="285"/>
      <c r="BR186" s="286"/>
      <c r="BS186" s="285"/>
      <c r="BT186" s="285"/>
      <c r="BU186" s="286"/>
      <c r="BV186" s="285"/>
      <c r="BW186" s="285"/>
      <c r="BX186" s="286"/>
      <c r="BY186" s="285"/>
      <c r="BZ186" s="285"/>
      <c r="CA186" s="286"/>
      <c r="CB186" s="285"/>
      <c r="CC186" s="285"/>
      <c r="CD186" s="286"/>
      <c r="CE186" s="285"/>
      <c r="CF186" s="285"/>
      <c r="CG186" s="286"/>
      <c r="CH186" s="285"/>
      <c r="CI186" s="285"/>
      <c r="CJ186" s="286"/>
      <c r="CK186" s="285"/>
      <c r="CL186" s="285"/>
      <c r="CM186" s="286"/>
      <c r="CN186" s="285"/>
      <c r="CO186" s="285"/>
      <c r="CP186" s="286"/>
      <c r="CQ186" s="285"/>
      <c r="CR186" s="285"/>
      <c r="CS186" s="286"/>
      <c r="CT186" s="285"/>
      <c r="CU186" s="285"/>
      <c r="CV186" s="286"/>
      <c r="CW186" s="285"/>
      <c r="CX186" s="285"/>
      <c r="CY186" s="286"/>
      <c r="CZ186" s="285"/>
      <c r="DA186" s="285"/>
      <c r="DB186" s="286"/>
      <c r="DC186" s="285"/>
      <c r="DD186" s="285"/>
      <c r="DE186" s="286"/>
      <c r="DF186" s="285"/>
      <c r="DG186" s="285"/>
      <c r="DH186" s="286"/>
      <c r="DI186" s="285"/>
      <c r="DJ186" s="285"/>
      <c r="DK186" s="286"/>
      <c r="DL186" s="285"/>
      <c r="DM186" s="285"/>
      <c r="DN186" s="286"/>
      <c r="DO186" s="285"/>
      <c r="DP186" s="285"/>
      <c r="DQ186" s="286"/>
      <c r="DR186" s="285"/>
      <c r="DS186" s="285"/>
      <c r="DT186" s="286"/>
      <c r="DU186" s="285"/>
      <c r="DV186" s="285"/>
      <c r="DW186" s="286"/>
      <c r="DX186" s="285"/>
      <c r="DY186" s="285"/>
      <c r="DZ186" s="286"/>
      <c r="EA186" s="285"/>
      <c r="EB186" s="285"/>
      <c r="EC186" s="286"/>
      <c r="ED186" s="285"/>
      <c r="EE186" s="285"/>
      <c r="EF186" s="286"/>
      <c r="EG186" s="285"/>
      <c r="EH186" s="285"/>
      <c r="EI186" s="286"/>
      <c r="EJ186" s="285"/>
      <c r="EK186" s="285"/>
      <c r="EL186" s="286"/>
      <c r="EM186" s="285"/>
      <c r="EN186" s="285"/>
      <c r="EO186" s="286"/>
      <c r="EP186" s="285"/>
      <c r="EQ186" s="285"/>
      <c r="ER186" s="286"/>
      <c r="ES186" s="285"/>
      <c r="ET186" s="285"/>
      <c r="EU186" s="286"/>
      <c r="EV186" s="285"/>
      <c r="EW186" s="285"/>
      <c r="EX186" s="286"/>
      <c r="EY186" s="285"/>
      <c r="EZ186" s="285"/>
      <c r="FA186" s="286"/>
      <c r="FB186" s="285"/>
      <c r="FC186" s="285"/>
      <c r="FD186" s="286"/>
      <c r="FE186" s="285"/>
      <c r="FF186" s="285"/>
      <c r="FG186" s="286"/>
      <c r="FH186" s="285"/>
      <c r="FI186" s="285"/>
      <c r="FJ186" s="286"/>
      <c r="FK186" s="285"/>
      <c r="FL186" s="285"/>
      <c r="FM186" s="286"/>
      <c r="FN186" s="285"/>
      <c r="FO186" s="285"/>
      <c r="FP186" s="286"/>
      <c r="FQ186" s="285"/>
      <c r="FR186" s="285"/>
      <c r="FS186" s="286"/>
      <c r="FT186" s="285"/>
      <c r="FU186" s="285"/>
      <c r="FV186" s="286"/>
      <c r="FW186" s="285"/>
      <c r="FX186" s="285"/>
      <c r="FY186" s="286"/>
      <c r="FZ186" s="285"/>
      <c r="GA186" s="285"/>
      <c r="GB186" s="286"/>
      <c r="GC186" s="285"/>
      <c r="GD186" s="285"/>
      <c r="GE186" s="286"/>
      <c r="GF186" s="285"/>
      <c r="GG186" s="285"/>
      <c r="GH186" s="286"/>
      <c r="GI186" s="285"/>
      <c r="GJ186" s="285"/>
      <c r="GK186" s="286"/>
      <c r="GL186" s="285"/>
      <c r="GM186" s="285"/>
      <c r="GN186" s="286"/>
      <c r="GO186" s="285"/>
      <c r="GP186" s="285"/>
      <c r="GQ186" s="286"/>
      <c r="GR186" s="285"/>
      <c r="GS186" s="285"/>
      <c r="GT186" s="286"/>
      <c r="GU186" s="285"/>
      <c r="GV186" s="285"/>
      <c r="GW186" s="286"/>
      <c r="GX186" s="285"/>
      <c r="GY186" s="285"/>
      <c r="GZ186" s="286"/>
      <c r="HA186" s="285"/>
      <c r="HB186" s="285"/>
      <c r="HC186" s="286"/>
      <c r="HD186" s="285"/>
      <c r="HE186" s="285"/>
      <c r="HF186" s="286"/>
      <c r="HG186" s="285"/>
      <c r="HH186" s="285"/>
      <c r="HI186" s="286"/>
      <c r="HJ186" s="285"/>
      <c r="HK186" s="285"/>
      <c r="HL186" s="286"/>
      <c r="HM186" s="285"/>
      <c r="HN186" s="285"/>
      <c r="HO186" s="286"/>
      <c r="HP186" s="285"/>
      <c r="HQ186" s="285"/>
      <c r="HR186" s="285"/>
      <c r="HS186" s="285"/>
      <c r="HT186" s="285"/>
      <c r="HU186" s="286"/>
      <c r="HV186" s="285"/>
      <c r="HW186" s="285"/>
      <c r="HX186" s="285"/>
      <c r="HY186" s="285"/>
      <c r="HZ186" s="285"/>
      <c r="IA186" s="286"/>
      <c r="IB186" s="285"/>
      <c r="IC186" s="285"/>
      <c r="ID186" s="286"/>
      <c r="IE186" s="285"/>
      <c r="IF186" s="285"/>
      <c r="IG186" s="286"/>
      <c r="IH186" s="285"/>
      <c r="II186" s="285"/>
      <c r="IJ186" s="286"/>
      <c r="IK186" s="285"/>
      <c r="IL186" s="285"/>
      <c r="IM186" s="286"/>
      <c r="IN186" s="285"/>
      <c r="IO186" s="285"/>
      <c r="IP186" s="286"/>
      <c r="IQ186" s="285"/>
      <c r="IR186" s="285"/>
      <c r="IS186" s="286"/>
      <c r="IT186" s="285"/>
      <c r="IU186" s="285"/>
      <c r="IV186" s="285"/>
      <c r="IW186" s="285"/>
      <c r="IX186" s="289"/>
      <c r="IY186" s="370"/>
      <c r="IZ186" s="289"/>
      <c r="JA186" s="289"/>
      <c r="JB186" s="370"/>
      <c r="JC186" s="289"/>
      <c r="JD186" s="468"/>
      <c r="JE186" s="370"/>
      <c r="JF186" s="469"/>
    </row>
    <row r="187" spans="1:266" s="33" customFormat="1" x14ac:dyDescent="0.2">
      <c r="A187" s="277">
        <v>2</v>
      </c>
      <c r="B187" s="298"/>
      <c r="C187" s="467"/>
      <c r="D187" s="194" t="s">
        <v>451</v>
      </c>
      <c r="E187" s="284"/>
      <c r="F187" s="285"/>
      <c r="G187" s="286"/>
      <c r="H187" s="285"/>
      <c r="I187" s="285"/>
      <c r="J187" s="286"/>
      <c r="K187" s="285"/>
      <c r="L187" s="285"/>
      <c r="M187" s="286"/>
      <c r="N187" s="285"/>
      <c r="O187" s="285"/>
      <c r="P187" s="286"/>
      <c r="Q187" s="285"/>
      <c r="R187" s="285"/>
      <c r="S187" s="286"/>
      <c r="T187" s="285"/>
      <c r="U187" s="285"/>
      <c r="V187" s="286"/>
      <c r="W187" s="285"/>
      <c r="X187" s="285"/>
      <c r="Y187" s="286"/>
      <c r="Z187" s="285"/>
      <c r="AA187" s="285"/>
      <c r="AB187" s="286"/>
      <c r="AC187" s="285"/>
      <c r="AD187" s="285"/>
      <c r="AE187" s="286"/>
      <c r="AF187" s="285"/>
      <c r="AG187" s="285"/>
      <c r="AH187" s="286"/>
      <c r="AI187" s="285"/>
      <c r="AJ187" s="285"/>
      <c r="AK187" s="286"/>
      <c r="AL187" s="285"/>
      <c r="AM187" s="285"/>
      <c r="AN187" s="286"/>
      <c r="AO187" s="285"/>
      <c r="AP187" s="285"/>
      <c r="AQ187" s="286"/>
      <c r="AR187" s="285"/>
      <c r="AS187" s="285"/>
      <c r="AT187" s="286"/>
      <c r="AU187" s="285"/>
      <c r="AV187" s="285"/>
      <c r="AW187" s="286"/>
      <c r="AX187" s="285"/>
      <c r="AY187" s="285"/>
      <c r="AZ187" s="286"/>
      <c r="BA187" s="285"/>
      <c r="BB187" s="285"/>
      <c r="BC187" s="286"/>
      <c r="BD187" s="285"/>
      <c r="BE187" s="285"/>
      <c r="BF187" s="285"/>
      <c r="BG187" s="285"/>
      <c r="BH187" s="285"/>
      <c r="BI187" s="286"/>
      <c r="BJ187" s="285"/>
      <c r="BK187" s="285"/>
      <c r="BL187" s="285"/>
      <c r="BM187" s="285"/>
      <c r="BN187" s="285"/>
      <c r="BO187" s="286"/>
      <c r="BP187" s="285"/>
      <c r="BQ187" s="285"/>
      <c r="BR187" s="286"/>
      <c r="BS187" s="285"/>
      <c r="BT187" s="285"/>
      <c r="BU187" s="286"/>
      <c r="BV187" s="285"/>
      <c r="BW187" s="285"/>
      <c r="BX187" s="286"/>
      <c r="BY187" s="285"/>
      <c r="BZ187" s="285"/>
      <c r="CA187" s="286"/>
      <c r="CB187" s="285"/>
      <c r="CC187" s="285"/>
      <c r="CD187" s="286"/>
      <c r="CE187" s="285"/>
      <c r="CF187" s="285"/>
      <c r="CG187" s="286"/>
      <c r="CH187" s="285"/>
      <c r="CI187" s="285"/>
      <c r="CJ187" s="286"/>
      <c r="CK187" s="285"/>
      <c r="CL187" s="285"/>
      <c r="CM187" s="286"/>
      <c r="CN187" s="285"/>
      <c r="CO187" s="285"/>
      <c r="CP187" s="286"/>
      <c r="CQ187" s="285"/>
      <c r="CR187" s="285"/>
      <c r="CS187" s="286"/>
      <c r="CT187" s="285"/>
      <c r="CU187" s="285"/>
      <c r="CV187" s="286"/>
      <c r="CW187" s="285"/>
      <c r="CX187" s="285"/>
      <c r="CY187" s="286"/>
      <c r="CZ187" s="285"/>
      <c r="DA187" s="285"/>
      <c r="DB187" s="286"/>
      <c r="DC187" s="285"/>
      <c r="DD187" s="285"/>
      <c r="DE187" s="286"/>
      <c r="DF187" s="285"/>
      <c r="DG187" s="285"/>
      <c r="DH187" s="286"/>
      <c r="DI187" s="285"/>
      <c r="DJ187" s="285"/>
      <c r="DK187" s="286"/>
      <c r="DL187" s="285"/>
      <c r="DM187" s="285"/>
      <c r="DN187" s="286"/>
      <c r="DO187" s="285"/>
      <c r="DP187" s="285"/>
      <c r="DQ187" s="286"/>
      <c r="DR187" s="285"/>
      <c r="DS187" s="285"/>
      <c r="DT187" s="286"/>
      <c r="DU187" s="285"/>
      <c r="DV187" s="285"/>
      <c r="DW187" s="286"/>
      <c r="DX187" s="285"/>
      <c r="DY187" s="285"/>
      <c r="DZ187" s="286"/>
      <c r="EA187" s="285"/>
      <c r="EB187" s="285"/>
      <c r="EC187" s="286"/>
      <c r="ED187" s="285"/>
      <c r="EE187" s="285"/>
      <c r="EF187" s="286"/>
      <c r="EG187" s="285"/>
      <c r="EH187" s="285"/>
      <c r="EI187" s="286"/>
      <c r="EJ187" s="285"/>
      <c r="EK187" s="285"/>
      <c r="EL187" s="286"/>
      <c r="EM187" s="285"/>
      <c r="EN187" s="285"/>
      <c r="EO187" s="286"/>
      <c r="EP187" s="285"/>
      <c r="EQ187" s="285"/>
      <c r="ER187" s="286"/>
      <c r="ES187" s="285"/>
      <c r="ET187" s="285"/>
      <c r="EU187" s="286"/>
      <c r="EV187" s="285"/>
      <c r="EW187" s="285"/>
      <c r="EX187" s="286"/>
      <c r="EY187" s="285"/>
      <c r="EZ187" s="285"/>
      <c r="FA187" s="286"/>
      <c r="FB187" s="285"/>
      <c r="FC187" s="285"/>
      <c r="FD187" s="286"/>
      <c r="FE187" s="285"/>
      <c r="FF187" s="285"/>
      <c r="FG187" s="286"/>
      <c r="FH187" s="285"/>
      <c r="FI187" s="285"/>
      <c r="FJ187" s="286"/>
      <c r="FK187" s="285"/>
      <c r="FL187" s="285"/>
      <c r="FM187" s="286"/>
      <c r="FN187" s="285"/>
      <c r="FO187" s="285"/>
      <c r="FP187" s="286"/>
      <c r="FQ187" s="285"/>
      <c r="FR187" s="285"/>
      <c r="FS187" s="286"/>
      <c r="FT187" s="285"/>
      <c r="FU187" s="285"/>
      <c r="FV187" s="286"/>
      <c r="FW187" s="285"/>
      <c r="FX187" s="285"/>
      <c r="FY187" s="286"/>
      <c r="FZ187" s="285"/>
      <c r="GA187" s="285"/>
      <c r="GB187" s="286"/>
      <c r="GC187" s="285"/>
      <c r="GD187" s="285"/>
      <c r="GE187" s="286"/>
      <c r="GF187" s="285"/>
      <c r="GG187" s="285"/>
      <c r="GH187" s="286"/>
      <c r="GI187" s="285"/>
      <c r="GJ187" s="285"/>
      <c r="GK187" s="286"/>
      <c r="GL187" s="285"/>
      <c r="GM187" s="285"/>
      <c r="GN187" s="286"/>
      <c r="GO187" s="285"/>
      <c r="GP187" s="285"/>
      <c r="GQ187" s="286"/>
      <c r="GR187" s="285"/>
      <c r="GS187" s="285"/>
      <c r="GT187" s="286"/>
      <c r="GU187" s="285"/>
      <c r="GV187" s="285"/>
      <c r="GW187" s="286"/>
      <c r="GX187" s="285"/>
      <c r="GY187" s="285"/>
      <c r="GZ187" s="286"/>
      <c r="HA187" s="285"/>
      <c r="HB187" s="285"/>
      <c r="HC187" s="286"/>
      <c r="HD187" s="285"/>
      <c r="HE187" s="285"/>
      <c r="HF187" s="286"/>
      <c r="HG187" s="285"/>
      <c r="HH187" s="285"/>
      <c r="HI187" s="286"/>
      <c r="HJ187" s="285"/>
      <c r="HK187" s="285"/>
      <c r="HL187" s="286"/>
      <c r="HM187" s="285"/>
      <c r="HN187" s="285"/>
      <c r="HO187" s="286"/>
      <c r="HP187" s="285"/>
      <c r="HQ187" s="285"/>
      <c r="HR187" s="285"/>
      <c r="HS187" s="285"/>
      <c r="HT187" s="285"/>
      <c r="HU187" s="286"/>
      <c r="HV187" s="285"/>
      <c r="HW187" s="285"/>
      <c r="HX187" s="285"/>
      <c r="HY187" s="285"/>
      <c r="HZ187" s="285"/>
      <c r="IA187" s="286"/>
      <c r="IB187" s="285"/>
      <c r="IC187" s="285"/>
      <c r="ID187" s="286"/>
      <c r="IE187" s="285"/>
      <c r="IF187" s="285"/>
      <c r="IG187" s="286"/>
      <c r="IH187" s="285"/>
      <c r="II187" s="285"/>
      <c r="IJ187" s="286"/>
      <c r="IK187" s="285"/>
      <c r="IL187" s="285"/>
      <c r="IM187" s="286"/>
      <c r="IN187" s="285"/>
      <c r="IO187" s="285"/>
      <c r="IP187" s="286"/>
      <c r="IQ187" s="285"/>
      <c r="IR187" s="285"/>
      <c r="IS187" s="286"/>
      <c r="IT187" s="285"/>
      <c r="IU187" s="285"/>
      <c r="IV187" s="285"/>
      <c r="IW187" s="285"/>
      <c r="IX187" s="289"/>
      <c r="IY187" s="370"/>
      <c r="IZ187" s="289"/>
      <c r="JA187" s="289"/>
      <c r="JB187" s="370"/>
      <c r="JC187" s="289"/>
      <c r="JD187" s="468"/>
      <c r="JE187" s="370"/>
      <c r="JF187" s="469"/>
    </row>
    <row r="188" spans="1:266" s="33" customFormat="1" x14ac:dyDescent="0.2">
      <c r="A188" s="277">
        <v>2</v>
      </c>
      <c r="B188" s="298"/>
      <c r="C188" s="467"/>
      <c r="D188" s="194" t="s">
        <v>452</v>
      </c>
      <c r="E188" s="284"/>
      <c r="F188" s="285"/>
      <c r="G188" s="286"/>
      <c r="H188" s="285"/>
      <c r="I188" s="285"/>
      <c r="J188" s="286"/>
      <c r="K188" s="285"/>
      <c r="L188" s="285"/>
      <c r="M188" s="286"/>
      <c r="N188" s="285"/>
      <c r="O188" s="285"/>
      <c r="P188" s="286"/>
      <c r="Q188" s="285"/>
      <c r="R188" s="285"/>
      <c r="S188" s="286"/>
      <c r="T188" s="285"/>
      <c r="U188" s="285"/>
      <c r="V188" s="286"/>
      <c r="W188" s="285"/>
      <c r="X188" s="285"/>
      <c r="Y188" s="286"/>
      <c r="Z188" s="285"/>
      <c r="AA188" s="285"/>
      <c r="AB188" s="286"/>
      <c r="AC188" s="285"/>
      <c r="AD188" s="285"/>
      <c r="AE188" s="286"/>
      <c r="AF188" s="285"/>
      <c r="AG188" s="285"/>
      <c r="AH188" s="286"/>
      <c r="AI188" s="285"/>
      <c r="AJ188" s="285"/>
      <c r="AK188" s="286"/>
      <c r="AL188" s="285"/>
      <c r="AM188" s="285"/>
      <c r="AN188" s="286"/>
      <c r="AO188" s="285"/>
      <c r="AP188" s="285"/>
      <c r="AQ188" s="286"/>
      <c r="AR188" s="285"/>
      <c r="AS188" s="285"/>
      <c r="AT188" s="286"/>
      <c r="AU188" s="285"/>
      <c r="AV188" s="285"/>
      <c r="AW188" s="286"/>
      <c r="AX188" s="285"/>
      <c r="AY188" s="285"/>
      <c r="AZ188" s="286"/>
      <c r="BA188" s="285"/>
      <c r="BB188" s="285"/>
      <c r="BC188" s="286"/>
      <c r="BD188" s="285"/>
      <c r="BE188" s="285"/>
      <c r="BF188" s="285"/>
      <c r="BG188" s="285"/>
      <c r="BH188" s="285"/>
      <c r="BI188" s="286"/>
      <c r="BJ188" s="285"/>
      <c r="BK188" s="285"/>
      <c r="BL188" s="285"/>
      <c r="BM188" s="285"/>
      <c r="BN188" s="285"/>
      <c r="BO188" s="286"/>
      <c r="BP188" s="285"/>
      <c r="BQ188" s="285"/>
      <c r="BR188" s="286"/>
      <c r="BS188" s="285"/>
      <c r="BT188" s="285"/>
      <c r="BU188" s="286"/>
      <c r="BV188" s="285"/>
      <c r="BW188" s="285"/>
      <c r="BX188" s="286"/>
      <c r="BY188" s="285"/>
      <c r="BZ188" s="285"/>
      <c r="CA188" s="286"/>
      <c r="CB188" s="285"/>
      <c r="CC188" s="285"/>
      <c r="CD188" s="286"/>
      <c r="CE188" s="285"/>
      <c r="CF188" s="285"/>
      <c r="CG188" s="286"/>
      <c r="CH188" s="285"/>
      <c r="CI188" s="285"/>
      <c r="CJ188" s="286"/>
      <c r="CK188" s="285"/>
      <c r="CL188" s="285"/>
      <c r="CM188" s="286"/>
      <c r="CN188" s="285"/>
      <c r="CO188" s="285"/>
      <c r="CP188" s="286"/>
      <c r="CQ188" s="285"/>
      <c r="CR188" s="285"/>
      <c r="CS188" s="286"/>
      <c r="CT188" s="285"/>
      <c r="CU188" s="285"/>
      <c r="CV188" s="286"/>
      <c r="CW188" s="285"/>
      <c r="CX188" s="285"/>
      <c r="CY188" s="286"/>
      <c r="CZ188" s="285"/>
      <c r="DA188" s="285"/>
      <c r="DB188" s="286"/>
      <c r="DC188" s="285"/>
      <c r="DD188" s="285"/>
      <c r="DE188" s="286"/>
      <c r="DF188" s="285"/>
      <c r="DG188" s="285"/>
      <c r="DH188" s="286"/>
      <c r="DI188" s="285"/>
      <c r="DJ188" s="285"/>
      <c r="DK188" s="286"/>
      <c r="DL188" s="285"/>
      <c r="DM188" s="285"/>
      <c r="DN188" s="286"/>
      <c r="DO188" s="285"/>
      <c r="DP188" s="285"/>
      <c r="DQ188" s="286"/>
      <c r="DR188" s="285"/>
      <c r="DS188" s="285"/>
      <c r="DT188" s="286"/>
      <c r="DU188" s="285"/>
      <c r="DV188" s="285"/>
      <c r="DW188" s="286"/>
      <c r="DX188" s="285"/>
      <c r="DY188" s="285"/>
      <c r="DZ188" s="286"/>
      <c r="EA188" s="285"/>
      <c r="EB188" s="285"/>
      <c r="EC188" s="286"/>
      <c r="ED188" s="285"/>
      <c r="EE188" s="285"/>
      <c r="EF188" s="286"/>
      <c r="EG188" s="285"/>
      <c r="EH188" s="285"/>
      <c r="EI188" s="286"/>
      <c r="EJ188" s="285"/>
      <c r="EK188" s="285"/>
      <c r="EL188" s="286"/>
      <c r="EM188" s="285"/>
      <c r="EN188" s="285"/>
      <c r="EO188" s="286"/>
      <c r="EP188" s="285"/>
      <c r="EQ188" s="285"/>
      <c r="ER188" s="286"/>
      <c r="ES188" s="285"/>
      <c r="ET188" s="285"/>
      <c r="EU188" s="286"/>
      <c r="EV188" s="285"/>
      <c r="EW188" s="285"/>
      <c r="EX188" s="286"/>
      <c r="EY188" s="285"/>
      <c r="EZ188" s="285"/>
      <c r="FA188" s="286"/>
      <c r="FB188" s="285"/>
      <c r="FC188" s="285"/>
      <c r="FD188" s="286"/>
      <c r="FE188" s="285"/>
      <c r="FF188" s="285"/>
      <c r="FG188" s="286"/>
      <c r="FH188" s="285"/>
      <c r="FI188" s="285"/>
      <c r="FJ188" s="286"/>
      <c r="FK188" s="285"/>
      <c r="FL188" s="285"/>
      <c r="FM188" s="286"/>
      <c r="FN188" s="285"/>
      <c r="FO188" s="285"/>
      <c r="FP188" s="286"/>
      <c r="FQ188" s="285"/>
      <c r="FR188" s="285"/>
      <c r="FS188" s="286"/>
      <c r="FT188" s="285"/>
      <c r="FU188" s="285"/>
      <c r="FV188" s="286"/>
      <c r="FW188" s="285"/>
      <c r="FX188" s="285"/>
      <c r="FY188" s="286"/>
      <c r="FZ188" s="285"/>
      <c r="GA188" s="285"/>
      <c r="GB188" s="286"/>
      <c r="GC188" s="285"/>
      <c r="GD188" s="285"/>
      <c r="GE188" s="286"/>
      <c r="GF188" s="285"/>
      <c r="GG188" s="285"/>
      <c r="GH188" s="286"/>
      <c r="GI188" s="285"/>
      <c r="GJ188" s="285"/>
      <c r="GK188" s="286"/>
      <c r="GL188" s="285"/>
      <c r="GM188" s="285"/>
      <c r="GN188" s="286"/>
      <c r="GO188" s="285"/>
      <c r="GP188" s="285"/>
      <c r="GQ188" s="286"/>
      <c r="GR188" s="285"/>
      <c r="GS188" s="285"/>
      <c r="GT188" s="286"/>
      <c r="GU188" s="285"/>
      <c r="GV188" s="285"/>
      <c r="GW188" s="286"/>
      <c r="GX188" s="285"/>
      <c r="GY188" s="285"/>
      <c r="GZ188" s="286"/>
      <c r="HA188" s="285"/>
      <c r="HB188" s="285"/>
      <c r="HC188" s="286"/>
      <c r="HD188" s="285"/>
      <c r="HE188" s="285"/>
      <c r="HF188" s="286"/>
      <c r="HG188" s="285"/>
      <c r="HH188" s="285"/>
      <c r="HI188" s="286"/>
      <c r="HJ188" s="285"/>
      <c r="HK188" s="285"/>
      <c r="HL188" s="286"/>
      <c r="HM188" s="285"/>
      <c r="HN188" s="285"/>
      <c r="HO188" s="286"/>
      <c r="HP188" s="285"/>
      <c r="HQ188" s="285"/>
      <c r="HR188" s="285"/>
      <c r="HS188" s="285"/>
      <c r="HT188" s="285"/>
      <c r="HU188" s="286"/>
      <c r="HV188" s="285"/>
      <c r="HW188" s="285"/>
      <c r="HX188" s="285"/>
      <c r="HY188" s="285"/>
      <c r="HZ188" s="285"/>
      <c r="IA188" s="286"/>
      <c r="IB188" s="285"/>
      <c r="IC188" s="285"/>
      <c r="ID188" s="286"/>
      <c r="IE188" s="285"/>
      <c r="IF188" s="285"/>
      <c r="IG188" s="286"/>
      <c r="IH188" s="285"/>
      <c r="II188" s="285"/>
      <c r="IJ188" s="286"/>
      <c r="IK188" s="285"/>
      <c r="IL188" s="285"/>
      <c r="IM188" s="286"/>
      <c r="IN188" s="285"/>
      <c r="IO188" s="285"/>
      <c r="IP188" s="286"/>
      <c r="IQ188" s="285"/>
      <c r="IR188" s="285"/>
      <c r="IS188" s="286"/>
      <c r="IT188" s="285"/>
      <c r="IU188" s="285"/>
      <c r="IV188" s="285"/>
      <c r="IW188" s="285"/>
      <c r="IX188" s="289"/>
      <c r="IY188" s="370"/>
      <c r="IZ188" s="289"/>
      <c r="JA188" s="289"/>
      <c r="JB188" s="370"/>
      <c r="JC188" s="289"/>
      <c r="JD188" s="468"/>
      <c r="JE188" s="370"/>
      <c r="JF188" s="469"/>
    </row>
    <row r="189" spans="1:266" s="33" customFormat="1" x14ac:dyDescent="0.2">
      <c r="A189" s="277">
        <v>2</v>
      </c>
      <c r="B189" s="298"/>
      <c r="C189" s="467"/>
      <c r="D189" s="194" t="s">
        <v>453</v>
      </c>
      <c r="E189" s="284"/>
      <c r="F189" s="285"/>
      <c r="G189" s="286"/>
      <c r="H189" s="285"/>
      <c r="I189" s="285"/>
      <c r="J189" s="286"/>
      <c r="K189" s="285"/>
      <c r="L189" s="285"/>
      <c r="M189" s="286"/>
      <c r="N189" s="285"/>
      <c r="O189" s="285"/>
      <c r="P189" s="286"/>
      <c r="Q189" s="285"/>
      <c r="R189" s="285"/>
      <c r="S189" s="286"/>
      <c r="T189" s="285"/>
      <c r="U189" s="285"/>
      <c r="V189" s="286"/>
      <c r="W189" s="285"/>
      <c r="X189" s="285"/>
      <c r="Y189" s="286"/>
      <c r="Z189" s="285"/>
      <c r="AA189" s="285"/>
      <c r="AB189" s="286"/>
      <c r="AC189" s="285"/>
      <c r="AD189" s="285"/>
      <c r="AE189" s="286"/>
      <c r="AF189" s="285"/>
      <c r="AG189" s="285"/>
      <c r="AH189" s="286"/>
      <c r="AI189" s="285"/>
      <c r="AJ189" s="285"/>
      <c r="AK189" s="286"/>
      <c r="AL189" s="285"/>
      <c r="AM189" s="285"/>
      <c r="AN189" s="286"/>
      <c r="AO189" s="285"/>
      <c r="AP189" s="285"/>
      <c r="AQ189" s="286"/>
      <c r="AR189" s="285"/>
      <c r="AS189" s="285"/>
      <c r="AT189" s="286"/>
      <c r="AU189" s="285"/>
      <c r="AV189" s="285"/>
      <c r="AW189" s="286"/>
      <c r="AX189" s="285"/>
      <c r="AY189" s="285"/>
      <c r="AZ189" s="286"/>
      <c r="BA189" s="285"/>
      <c r="BB189" s="285"/>
      <c r="BC189" s="286"/>
      <c r="BD189" s="285"/>
      <c r="BE189" s="285"/>
      <c r="BF189" s="285"/>
      <c r="BG189" s="285"/>
      <c r="BH189" s="285"/>
      <c r="BI189" s="286"/>
      <c r="BJ189" s="285"/>
      <c r="BK189" s="285"/>
      <c r="BL189" s="285"/>
      <c r="BM189" s="285"/>
      <c r="BN189" s="285"/>
      <c r="BO189" s="286"/>
      <c r="BP189" s="285"/>
      <c r="BQ189" s="285"/>
      <c r="BR189" s="286"/>
      <c r="BS189" s="285"/>
      <c r="BT189" s="285"/>
      <c r="BU189" s="286"/>
      <c r="BV189" s="285"/>
      <c r="BW189" s="285"/>
      <c r="BX189" s="286"/>
      <c r="BY189" s="285"/>
      <c r="BZ189" s="285"/>
      <c r="CA189" s="286"/>
      <c r="CB189" s="285"/>
      <c r="CC189" s="285"/>
      <c r="CD189" s="286"/>
      <c r="CE189" s="285"/>
      <c r="CF189" s="285"/>
      <c r="CG189" s="286"/>
      <c r="CH189" s="285"/>
      <c r="CI189" s="285"/>
      <c r="CJ189" s="286"/>
      <c r="CK189" s="285"/>
      <c r="CL189" s="285"/>
      <c r="CM189" s="286"/>
      <c r="CN189" s="285"/>
      <c r="CO189" s="285"/>
      <c r="CP189" s="286"/>
      <c r="CQ189" s="285"/>
      <c r="CR189" s="285"/>
      <c r="CS189" s="286"/>
      <c r="CT189" s="285"/>
      <c r="CU189" s="285"/>
      <c r="CV189" s="286"/>
      <c r="CW189" s="285"/>
      <c r="CX189" s="285"/>
      <c r="CY189" s="286"/>
      <c r="CZ189" s="285"/>
      <c r="DA189" s="285"/>
      <c r="DB189" s="286"/>
      <c r="DC189" s="285"/>
      <c r="DD189" s="285"/>
      <c r="DE189" s="286"/>
      <c r="DF189" s="285"/>
      <c r="DG189" s="285"/>
      <c r="DH189" s="286"/>
      <c r="DI189" s="285"/>
      <c r="DJ189" s="285"/>
      <c r="DK189" s="286"/>
      <c r="DL189" s="285"/>
      <c r="DM189" s="285"/>
      <c r="DN189" s="286"/>
      <c r="DO189" s="285"/>
      <c r="DP189" s="285"/>
      <c r="DQ189" s="286"/>
      <c r="DR189" s="285"/>
      <c r="DS189" s="285"/>
      <c r="DT189" s="286"/>
      <c r="DU189" s="285"/>
      <c r="DV189" s="285"/>
      <c r="DW189" s="286"/>
      <c r="DX189" s="285"/>
      <c r="DY189" s="285"/>
      <c r="DZ189" s="286"/>
      <c r="EA189" s="285"/>
      <c r="EB189" s="285"/>
      <c r="EC189" s="286"/>
      <c r="ED189" s="285"/>
      <c r="EE189" s="285"/>
      <c r="EF189" s="286"/>
      <c r="EG189" s="285"/>
      <c r="EH189" s="285"/>
      <c r="EI189" s="286"/>
      <c r="EJ189" s="285"/>
      <c r="EK189" s="285"/>
      <c r="EL189" s="286"/>
      <c r="EM189" s="285"/>
      <c r="EN189" s="285"/>
      <c r="EO189" s="286"/>
      <c r="EP189" s="285"/>
      <c r="EQ189" s="285"/>
      <c r="ER189" s="286"/>
      <c r="ES189" s="285"/>
      <c r="ET189" s="285"/>
      <c r="EU189" s="286"/>
      <c r="EV189" s="285"/>
      <c r="EW189" s="285"/>
      <c r="EX189" s="286"/>
      <c r="EY189" s="285"/>
      <c r="EZ189" s="285"/>
      <c r="FA189" s="286"/>
      <c r="FB189" s="285"/>
      <c r="FC189" s="285"/>
      <c r="FD189" s="286"/>
      <c r="FE189" s="285"/>
      <c r="FF189" s="285"/>
      <c r="FG189" s="286"/>
      <c r="FH189" s="285"/>
      <c r="FI189" s="285"/>
      <c r="FJ189" s="286"/>
      <c r="FK189" s="285"/>
      <c r="FL189" s="285"/>
      <c r="FM189" s="286"/>
      <c r="FN189" s="285"/>
      <c r="FO189" s="285"/>
      <c r="FP189" s="286"/>
      <c r="FQ189" s="285"/>
      <c r="FR189" s="285"/>
      <c r="FS189" s="286"/>
      <c r="FT189" s="285"/>
      <c r="FU189" s="285"/>
      <c r="FV189" s="286"/>
      <c r="FW189" s="285"/>
      <c r="FX189" s="285"/>
      <c r="FY189" s="286"/>
      <c r="FZ189" s="285"/>
      <c r="GA189" s="285"/>
      <c r="GB189" s="286"/>
      <c r="GC189" s="285"/>
      <c r="GD189" s="285"/>
      <c r="GE189" s="286"/>
      <c r="GF189" s="285"/>
      <c r="GG189" s="285"/>
      <c r="GH189" s="286"/>
      <c r="GI189" s="285"/>
      <c r="GJ189" s="285"/>
      <c r="GK189" s="286"/>
      <c r="GL189" s="285"/>
      <c r="GM189" s="285"/>
      <c r="GN189" s="286"/>
      <c r="GO189" s="285"/>
      <c r="GP189" s="285"/>
      <c r="GQ189" s="286"/>
      <c r="GR189" s="285"/>
      <c r="GS189" s="285"/>
      <c r="GT189" s="286"/>
      <c r="GU189" s="285"/>
      <c r="GV189" s="285"/>
      <c r="GW189" s="286"/>
      <c r="GX189" s="285"/>
      <c r="GY189" s="285"/>
      <c r="GZ189" s="286"/>
      <c r="HA189" s="285"/>
      <c r="HB189" s="285"/>
      <c r="HC189" s="286"/>
      <c r="HD189" s="285"/>
      <c r="HE189" s="285"/>
      <c r="HF189" s="286"/>
      <c r="HG189" s="285"/>
      <c r="HH189" s="285"/>
      <c r="HI189" s="286"/>
      <c r="HJ189" s="285"/>
      <c r="HK189" s="285"/>
      <c r="HL189" s="286"/>
      <c r="HM189" s="285"/>
      <c r="HN189" s="285"/>
      <c r="HO189" s="286"/>
      <c r="HP189" s="285"/>
      <c r="HQ189" s="285"/>
      <c r="HR189" s="285"/>
      <c r="HS189" s="285"/>
      <c r="HT189" s="285"/>
      <c r="HU189" s="286"/>
      <c r="HV189" s="285"/>
      <c r="HW189" s="285"/>
      <c r="HX189" s="285"/>
      <c r="HY189" s="285"/>
      <c r="HZ189" s="285"/>
      <c r="IA189" s="286"/>
      <c r="IB189" s="285"/>
      <c r="IC189" s="285"/>
      <c r="ID189" s="286"/>
      <c r="IE189" s="285"/>
      <c r="IF189" s="285"/>
      <c r="IG189" s="286"/>
      <c r="IH189" s="285"/>
      <c r="II189" s="285"/>
      <c r="IJ189" s="286"/>
      <c r="IK189" s="285"/>
      <c r="IL189" s="285"/>
      <c r="IM189" s="286"/>
      <c r="IN189" s="285"/>
      <c r="IO189" s="285"/>
      <c r="IP189" s="286"/>
      <c r="IQ189" s="285"/>
      <c r="IR189" s="285"/>
      <c r="IS189" s="286"/>
      <c r="IT189" s="285"/>
      <c r="IU189" s="285"/>
      <c r="IV189" s="285"/>
      <c r="IW189" s="285"/>
      <c r="IX189" s="289"/>
      <c r="IY189" s="370"/>
      <c r="IZ189" s="289"/>
      <c r="JA189" s="289"/>
      <c r="JB189" s="370"/>
      <c r="JC189" s="289"/>
      <c r="JD189" s="468"/>
      <c r="JE189" s="370"/>
      <c r="JF189" s="469"/>
    </row>
    <row r="190" spans="1:266" x14ac:dyDescent="0.2">
      <c r="A190" s="486">
        <v>2</v>
      </c>
      <c r="B190" s="487" t="s">
        <v>872</v>
      </c>
      <c r="C190" s="487"/>
      <c r="D190" s="488"/>
      <c r="E190" s="489"/>
      <c r="F190" s="490"/>
      <c r="G190" s="491"/>
      <c r="H190" s="490"/>
      <c r="I190" s="490"/>
      <c r="J190" s="491"/>
      <c r="K190" s="490"/>
      <c r="L190" s="490"/>
      <c r="M190" s="491"/>
      <c r="N190" s="490"/>
      <c r="O190" s="490"/>
      <c r="P190" s="491"/>
      <c r="Q190" s="490"/>
      <c r="R190" s="490"/>
      <c r="S190" s="491"/>
      <c r="T190" s="490"/>
      <c r="U190" s="490"/>
      <c r="V190" s="491"/>
      <c r="W190" s="490"/>
      <c r="X190" s="490"/>
      <c r="Y190" s="491"/>
      <c r="Z190" s="490"/>
      <c r="AA190" s="490"/>
      <c r="AB190" s="491"/>
      <c r="AC190" s="490"/>
      <c r="AD190" s="490"/>
      <c r="AE190" s="491"/>
      <c r="AF190" s="490"/>
      <c r="AG190" s="490"/>
      <c r="AH190" s="491"/>
      <c r="AI190" s="490"/>
      <c r="AJ190" s="490"/>
      <c r="AK190" s="491"/>
      <c r="AL190" s="490"/>
      <c r="AM190" s="490"/>
      <c r="AN190" s="491"/>
      <c r="AO190" s="490"/>
      <c r="AP190" s="490"/>
      <c r="AQ190" s="491"/>
      <c r="AR190" s="490"/>
      <c r="AS190" s="490"/>
      <c r="AT190" s="491"/>
      <c r="AU190" s="490"/>
      <c r="AV190" s="490"/>
      <c r="AW190" s="491"/>
      <c r="AX190" s="490"/>
      <c r="AY190" s="490"/>
      <c r="AZ190" s="491"/>
      <c r="BA190" s="490"/>
      <c r="BB190" s="490"/>
      <c r="BC190" s="491"/>
      <c r="BD190" s="490"/>
      <c r="BE190" s="490"/>
      <c r="BF190" s="491"/>
      <c r="BG190" s="490"/>
      <c r="BH190" s="490"/>
      <c r="BI190" s="491"/>
      <c r="BJ190" s="490"/>
      <c r="BK190" s="490"/>
      <c r="BL190" s="491"/>
      <c r="BM190" s="490"/>
      <c r="BN190" s="490"/>
      <c r="BO190" s="491"/>
      <c r="BP190" s="490"/>
      <c r="BQ190" s="490"/>
      <c r="BR190" s="491"/>
      <c r="BS190" s="490"/>
      <c r="BT190" s="490"/>
      <c r="BU190" s="491"/>
      <c r="BV190" s="490"/>
      <c r="BW190" s="490"/>
      <c r="BX190" s="491"/>
      <c r="BY190" s="490"/>
      <c r="BZ190" s="490"/>
      <c r="CA190" s="491"/>
      <c r="CB190" s="490"/>
      <c r="CC190" s="490"/>
      <c r="CD190" s="491"/>
      <c r="CE190" s="490"/>
      <c r="CF190" s="490"/>
      <c r="CG190" s="491"/>
      <c r="CH190" s="490"/>
      <c r="CI190" s="490"/>
      <c r="CJ190" s="491"/>
      <c r="CK190" s="490"/>
      <c r="CL190" s="490"/>
      <c r="CM190" s="491"/>
      <c r="CN190" s="490"/>
      <c r="CO190" s="490"/>
      <c r="CP190" s="491"/>
      <c r="CQ190" s="490"/>
      <c r="CR190" s="490"/>
      <c r="CS190" s="491"/>
      <c r="CT190" s="490"/>
      <c r="CU190" s="490"/>
      <c r="CV190" s="491"/>
      <c r="CW190" s="490"/>
      <c r="CX190" s="490"/>
      <c r="CY190" s="491"/>
      <c r="CZ190" s="490"/>
      <c r="DA190" s="490"/>
      <c r="DB190" s="491"/>
      <c r="DC190" s="490"/>
      <c r="DD190" s="490"/>
      <c r="DE190" s="491"/>
      <c r="DF190" s="490"/>
      <c r="DG190" s="490"/>
      <c r="DH190" s="491"/>
      <c r="DI190" s="490"/>
      <c r="DJ190" s="490"/>
      <c r="DK190" s="491"/>
      <c r="DL190" s="490"/>
      <c r="DM190" s="490"/>
      <c r="DN190" s="491"/>
      <c r="DO190" s="490"/>
      <c r="DP190" s="490"/>
      <c r="DQ190" s="491"/>
      <c r="DR190" s="490"/>
      <c r="DS190" s="490"/>
      <c r="DT190" s="491"/>
      <c r="DU190" s="490"/>
      <c r="DV190" s="490"/>
      <c r="DW190" s="491"/>
      <c r="DX190" s="490"/>
      <c r="DY190" s="490"/>
      <c r="DZ190" s="491"/>
      <c r="EA190" s="490"/>
      <c r="EB190" s="490"/>
      <c r="EC190" s="491"/>
      <c r="ED190" s="490"/>
      <c r="EE190" s="490"/>
      <c r="EF190" s="491"/>
      <c r="EG190" s="490"/>
      <c r="EH190" s="490"/>
      <c r="EI190" s="491"/>
      <c r="EJ190" s="490"/>
      <c r="EK190" s="490"/>
      <c r="EL190" s="491"/>
      <c r="EM190" s="490"/>
      <c r="EN190" s="490"/>
      <c r="EO190" s="491"/>
      <c r="EP190" s="490"/>
      <c r="EQ190" s="490"/>
      <c r="ER190" s="491"/>
      <c r="ES190" s="490"/>
      <c r="ET190" s="490"/>
      <c r="EU190" s="491"/>
      <c r="EV190" s="490"/>
      <c r="EW190" s="490"/>
      <c r="EX190" s="491"/>
      <c r="EY190" s="490"/>
      <c r="EZ190" s="490"/>
      <c r="FA190" s="491"/>
      <c r="FB190" s="490"/>
      <c r="FC190" s="490"/>
      <c r="FD190" s="491"/>
      <c r="FE190" s="490"/>
      <c r="FF190" s="490"/>
      <c r="FG190" s="491"/>
      <c r="FH190" s="490"/>
      <c r="FI190" s="490"/>
      <c r="FJ190" s="491"/>
      <c r="FK190" s="490"/>
      <c r="FL190" s="490"/>
      <c r="FM190" s="491"/>
      <c r="FN190" s="490"/>
      <c r="FO190" s="490"/>
      <c r="FP190" s="491"/>
      <c r="FQ190" s="490"/>
      <c r="FR190" s="490"/>
      <c r="FS190" s="491"/>
      <c r="FT190" s="490"/>
      <c r="FU190" s="490"/>
      <c r="FV190" s="491"/>
      <c r="FW190" s="490"/>
      <c r="FX190" s="490"/>
      <c r="FY190" s="491"/>
      <c r="FZ190" s="490"/>
      <c r="GA190" s="490"/>
      <c r="GB190" s="491"/>
      <c r="GC190" s="490"/>
      <c r="GD190" s="490"/>
      <c r="GE190" s="491"/>
      <c r="GF190" s="490"/>
      <c r="GG190" s="490"/>
      <c r="GH190" s="491"/>
      <c r="GI190" s="490"/>
      <c r="GJ190" s="490"/>
      <c r="GK190" s="491"/>
      <c r="GL190" s="490"/>
      <c r="GM190" s="490"/>
      <c r="GN190" s="491"/>
      <c r="GO190" s="490"/>
      <c r="GP190" s="490"/>
      <c r="GQ190" s="491"/>
      <c r="GR190" s="490"/>
      <c r="GS190" s="490"/>
      <c r="GT190" s="491"/>
      <c r="GU190" s="490"/>
      <c r="GV190" s="490"/>
      <c r="GW190" s="491"/>
      <c r="GX190" s="490"/>
      <c r="GY190" s="490"/>
      <c r="GZ190" s="491"/>
      <c r="HA190" s="490"/>
      <c r="HB190" s="490"/>
      <c r="HC190" s="491"/>
      <c r="HD190" s="490"/>
      <c r="HE190" s="490"/>
      <c r="HF190" s="491"/>
      <c r="HG190" s="490"/>
      <c r="HH190" s="490"/>
      <c r="HI190" s="491"/>
      <c r="HJ190" s="490"/>
      <c r="HK190" s="490"/>
      <c r="HL190" s="491"/>
      <c r="HM190" s="490"/>
      <c r="HN190" s="490"/>
      <c r="HO190" s="491"/>
      <c r="HP190" s="490"/>
      <c r="HQ190" s="490"/>
      <c r="HR190" s="491"/>
      <c r="HS190" s="490"/>
      <c r="HT190" s="490"/>
      <c r="HU190" s="491"/>
      <c r="HV190" s="490"/>
      <c r="HW190" s="490"/>
      <c r="HX190" s="491"/>
      <c r="HY190" s="490"/>
      <c r="HZ190" s="490"/>
      <c r="IA190" s="491"/>
      <c r="IB190" s="490"/>
      <c r="IC190" s="490"/>
      <c r="ID190" s="491"/>
      <c r="IE190" s="490"/>
      <c r="IF190" s="490"/>
      <c r="IG190" s="491"/>
      <c r="IH190" s="490"/>
      <c r="II190" s="490"/>
      <c r="IJ190" s="491"/>
      <c r="IK190" s="490"/>
      <c r="IL190" s="490"/>
      <c r="IM190" s="490"/>
      <c r="IN190" s="490"/>
      <c r="IO190" s="490"/>
      <c r="IP190" s="490"/>
      <c r="IQ190" s="490"/>
      <c r="IR190" s="490">
        <v>23</v>
      </c>
      <c r="IS190" s="491">
        <v>2011888.7399999995</v>
      </c>
      <c r="IT190" s="490">
        <v>91</v>
      </c>
      <c r="IU190" s="490"/>
      <c r="IV190" s="490"/>
      <c r="IW190" s="490"/>
      <c r="IX190" s="492">
        <v>23</v>
      </c>
      <c r="IY190" s="491">
        <v>2011888.7399999995</v>
      </c>
      <c r="IZ190" s="492">
        <v>91</v>
      </c>
      <c r="JA190" s="492">
        <v>0</v>
      </c>
      <c r="JB190" s="491">
        <v>0</v>
      </c>
      <c r="JC190" s="492">
        <v>0</v>
      </c>
      <c r="JD190" s="492">
        <v>23</v>
      </c>
      <c r="JE190" s="491">
        <v>2011888.7399999995</v>
      </c>
      <c r="JF190" s="492">
        <v>91</v>
      </c>
    </row>
    <row r="191" spans="1:266" x14ac:dyDescent="0.2">
      <c r="A191" s="483">
        <v>2</v>
      </c>
      <c r="B191" s="321">
        <v>33</v>
      </c>
      <c r="C191" s="321" t="s">
        <v>101</v>
      </c>
      <c r="D191" s="294" t="s">
        <v>454</v>
      </c>
      <c r="E191" s="297" t="s">
        <v>696</v>
      </c>
      <c r="F191" s="285"/>
      <c r="G191" s="286"/>
      <c r="H191" s="285"/>
      <c r="I191" s="285"/>
      <c r="J191" s="286"/>
      <c r="K191" s="285"/>
      <c r="L191" s="285"/>
      <c r="M191" s="286"/>
      <c r="N191" s="285"/>
      <c r="O191" s="285"/>
      <c r="P191" s="286"/>
      <c r="Q191" s="285"/>
      <c r="R191" s="285"/>
      <c r="S191" s="286"/>
      <c r="T191" s="285"/>
      <c r="U191" s="285"/>
      <c r="V191" s="286"/>
      <c r="W191" s="285"/>
      <c r="X191" s="285"/>
      <c r="Y191" s="286"/>
      <c r="Z191" s="285"/>
      <c r="AA191" s="285"/>
      <c r="AB191" s="286"/>
      <c r="AC191" s="285"/>
      <c r="AD191" s="285"/>
      <c r="AE191" s="286"/>
      <c r="AF191" s="285"/>
      <c r="AG191" s="285"/>
      <c r="AH191" s="286"/>
      <c r="AI191" s="285"/>
      <c r="AJ191" s="285"/>
      <c r="AK191" s="286"/>
      <c r="AL191" s="285"/>
      <c r="AM191" s="285"/>
      <c r="AN191" s="286"/>
      <c r="AO191" s="285"/>
      <c r="AP191" s="285"/>
      <c r="AQ191" s="286"/>
      <c r="AR191" s="285"/>
      <c r="AS191" s="285"/>
      <c r="AT191" s="286"/>
      <c r="AU191" s="285"/>
      <c r="AV191" s="285"/>
      <c r="AW191" s="286"/>
      <c r="AX191" s="285"/>
      <c r="AY191" s="285"/>
      <c r="AZ191" s="286"/>
      <c r="BA191" s="285"/>
      <c r="BB191" s="285">
        <v>2</v>
      </c>
      <c r="BC191" s="286">
        <v>73737.179999999993</v>
      </c>
      <c r="BD191" s="285">
        <v>20</v>
      </c>
      <c r="BE191" s="285"/>
      <c r="BF191" s="286"/>
      <c r="BG191" s="285"/>
      <c r="BH191" s="285"/>
      <c r="BI191" s="286"/>
      <c r="BJ191" s="285"/>
      <c r="BK191" s="285"/>
      <c r="BL191" s="286"/>
      <c r="BM191" s="285"/>
      <c r="BN191" s="285"/>
      <c r="BO191" s="286"/>
      <c r="BP191" s="285"/>
      <c r="BQ191" s="285"/>
      <c r="BR191" s="286"/>
      <c r="BS191" s="285"/>
      <c r="BT191" s="285"/>
      <c r="BU191" s="286"/>
      <c r="BV191" s="285"/>
      <c r="BW191" s="285"/>
      <c r="BX191" s="286"/>
      <c r="BY191" s="285"/>
      <c r="BZ191" s="285"/>
      <c r="CA191" s="286"/>
      <c r="CB191" s="285"/>
      <c r="CC191" s="285"/>
      <c r="CD191" s="286"/>
      <c r="CE191" s="285"/>
      <c r="CF191" s="285"/>
      <c r="CG191" s="286"/>
      <c r="CH191" s="285"/>
      <c r="CI191" s="285"/>
      <c r="CJ191" s="286"/>
      <c r="CK191" s="285"/>
      <c r="CL191" s="285"/>
      <c r="CM191" s="286"/>
      <c r="CN191" s="285"/>
      <c r="CO191" s="285"/>
      <c r="CP191" s="286"/>
      <c r="CQ191" s="285"/>
      <c r="CR191" s="285"/>
      <c r="CS191" s="286"/>
      <c r="CT191" s="285"/>
      <c r="CU191" s="285"/>
      <c r="CV191" s="286"/>
      <c r="CW191" s="285"/>
      <c r="CX191" s="285">
        <v>1</v>
      </c>
      <c r="CY191" s="286">
        <v>27775.439999999999</v>
      </c>
      <c r="CZ191" s="285">
        <v>11</v>
      </c>
      <c r="DA191" s="285"/>
      <c r="DB191" s="286"/>
      <c r="DC191" s="285"/>
      <c r="DD191" s="285"/>
      <c r="DE191" s="286"/>
      <c r="DF191" s="285"/>
      <c r="DG191" s="285"/>
      <c r="DH191" s="286"/>
      <c r="DI191" s="285"/>
      <c r="DJ191" s="285"/>
      <c r="DK191" s="286"/>
      <c r="DL191" s="285"/>
      <c r="DM191" s="285"/>
      <c r="DN191" s="286"/>
      <c r="DO191" s="285"/>
      <c r="DP191" s="285"/>
      <c r="DQ191" s="286"/>
      <c r="DR191" s="285"/>
      <c r="DS191" s="285"/>
      <c r="DT191" s="286"/>
      <c r="DU191" s="285"/>
      <c r="DV191" s="285"/>
      <c r="DW191" s="286"/>
      <c r="DX191" s="285"/>
      <c r="DY191" s="285"/>
      <c r="DZ191" s="286"/>
      <c r="EA191" s="285"/>
      <c r="EB191" s="285"/>
      <c r="EC191" s="286"/>
      <c r="ED191" s="285"/>
      <c r="EE191" s="285"/>
      <c r="EF191" s="286"/>
      <c r="EG191" s="285"/>
      <c r="EH191" s="285"/>
      <c r="EI191" s="286"/>
      <c r="EJ191" s="285"/>
      <c r="EK191" s="285"/>
      <c r="EL191" s="286"/>
      <c r="EM191" s="285"/>
      <c r="EN191" s="285"/>
      <c r="EO191" s="286"/>
      <c r="EP191" s="285"/>
      <c r="EQ191" s="285"/>
      <c r="ER191" s="286"/>
      <c r="ES191" s="285"/>
      <c r="ET191" s="285">
        <v>1</v>
      </c>
      <c r="EU191" s="286">
        <v>23146.2</v>
      </c>
      <c r="EV191" s="285">
        <v>8</v>
      </c>
      <c r="EW191" s="285"/>
      <c r="EX191" s="286"/>
      <c r="EY191" s="285"/>
      <c r="EZ191" s="285"/>
      <c r="FA191" s="286"/>
      <c r="FB191" s="285"/>
      <c r="FC191" s="285"/>
      <c r="FD191" s="286"/>
      <c r="FE191" s="285"/>
      <c r="FF191" s="285"/>
      <c r="FG191" s="286"/>
      <c r="FH191" s="285"/>
      <c r="FI191" s="285"/>
      <c r="FJ191" s="286"/>
      <c r="FK191" s="285"/>
      <c r="FL191" s="285"/>
      <c r="FM191" s="286"/>
      <c r="FN191" s="285"/>
      <c r="FO191" s="285"/>
      <c r="FP191" s="286"/>
      <c r="FQ191" s="285"/>
      <c r="FR191" s="285"/>
      <c r="FS191" s="286"/>
      <c r="FT191" s="285"/>
      <c r="FU191" s="285"/>
      <c r="FV191" s="286"/>
      <c r="FW191" s="285"/>
      <c r="FX191" s="285"/>
      <c r="FY191" s="286"/>
      <c r="FZ191" s="285"/>
      <c r="GA191" s="285"/>
      <c r="GB191" s="286"/>
      <c r="GC191" s="285"/>
      <c r="GD191" s="285"/>
      <c r="GE191" s="286"/>
      <c r="GF191" s="285"/>
      <c r="GG191" s="285"/>
      <c r="GH191" s="286"/>
      <c r="GI191" s="285"/>
      <c r="GJ191" s="285"/>
      <c r="GK191" s="286"/>
      <c r="GL191" s="285"/>
      <c r="GM191" s="285"/>
      <c r="GN191" s="286"/>
      <c r="GO191" s="285"/>
      <c r="GP191" s="285"/>
      <c r="GQ191" s="286"/>
      <c r="GR191" s="285"/>
      <c r="GS191" s="285"/>
      <c r="GT191" s="286"/>
      <c r="GU191" s="285"/>
      <c r="GV191" s="285"/>
      <c r="GW191" s="286"/>
      <c r="GX191" s="285"/>
      <c r="GY191" s="285"/>
      <c r="GZ191" s="286"/>
      <c r="HA191" s="285"/>
      <c r="HB191" s="285"/>
      <c r="HC191" s="286"/>
      <c r="HD191" s="285"/>
      <c r="HE191" s="285"/>
      <c r="HF191" s="286"/>
      <c r="HG191" s="285"/>
      <c r="HH191" s="285"/>
      <c r="HI191" s="286"/>
      <c r="HJ191" s="285"/>
      <c r="HK191" s="285"/>
      <c r="HL191" s="286"/>
      <c r="HM191" s="285"/>
      <c r="HN191" s="285"/>
      <c r="HO191" s="286"/>
      <c r="HP191" s="285"/>
      <c r="HQ191" s="285"/>
      <c r="HR191" s="286"/>
      <c r="HS191" s="285"/>
      <c r="HT191" s="285"/>
      <c r="HU191" s="286"/>
      <c r="HV191" s="285"/>
      <c r="HW191" s="285"/>
      <c r="HX191" s="286"/>
      <c r="HY191" s="285"/>
      <c r="HZ191" s="285"/>
      <c r="IA191" s="286"/>
      <c r="IB191" s="285"/>
      <c r="IC191" s="285"/>
      <c r="ID191" s="286"/>
      <c r="IE191" s="285"/>
      <c r="IF191" s="285">
        <v>1</v>
      </c>
      <c r="IG191" s="286">
        <v>27775.439999999999</v>
      </c>
      <c r="IH191" s="285">
        <v>4</v>
      </c>
      <c r="II191" s="285"/>
      <c r="IJ191" s="286"/>
      <c r="IK191" s="285"/>
      <c r="IL191" s="285"/>
      <c r="IM191" s="285"/>
      <c r="IN191" s="285"/>
      <c r="IO191" s="285"/>
      <c r="IP191" s="285"/>
      <c r="IQ191" s="285"/>
      <c r="IR191" s="285"/>
      <c r="IS191" s="286"/>
      <c r="IT191" s="285"/>
      <c r="IU191" s="285"/>
      <c r="IV191" s="285"/>
      <c r="IW191" s="285"/>
      <c r="IX191" s="484">
        <v>5</v>
      </c>
      <c r="IY191" s="370">
        <v>152434.26</v>
      </c>
      <c r="IZ191" s="484">
        <v>43</v>
      </c>
      <c r="JA191" s="484">
        <v>0</v>
      </c>
      <c r="JB191" s="370">
        <v>0</v>
      </c>
      <c r="JC191" s="484">
        <v>0</v>
      </c>
      <c r="JD191" s="485">
        <v>5</v>
      </c>
      <c r="JE191" s="286">
        <v>152434.26</v>
      </c>
      <c r="JF191" s="485">
        <v>43</v>
      </c>
    </row>
    <row r="192" spans="1:266" x14ac:dyDescent="0.2">
      <c r="A192" s="486">
        <v>2</v>
      </c>
      <c r="B192" s="487" t="s">
        <v>501</v>
      </c>
      <c r="C192" s="487"/>
      <c r="D192" s="488"/>
      <c r="E192" s="489"/>
      <c r="F192" s="490"/>
      <c r="G192" s="491"/>
      <c r="H192" s="490"/>
      <c r="I192" s="490"/>
      <c r="J192" s="491"/>
      <c r="K192" s="490"/>
      <c r="L192" s="490"/>
      <c r="M192" s="491"/>
      <c r="N192" s="490"/>
      <c r="O192" s="490"/>
      <c r="P192" s="491"/>
      <c r="Q192" s="490"/>
      <c r="R192" s="490"/>
      <c r="S192" s="491"/>
      <c r="T192" s="490"/>
      <c r="U192" s="490"/>
      <c r="V192" s="491"/>
      <c r="W192" s="490"/>
      <c r="X192" s="490"/>
      <c r="Y192" s="491"/>
      <c r="Z192" s="490"/>
      <c r="AA192" s="490"/>
      <c r="AB192" s="491"/>
      <c r="AC192" s="490"/>
      <c r="AD192" s="490"/>
      <c r="AE192" s="491"/>
      <c r="AF192" s="490"/>
      <c r="AG192" s="490"/>
      <c r="AH192" s="491"/>
      <c r="AI192" s="490"/>
      <c r="AJ192" s="490"/>
      <c r="AK192" s="491"/>
      <c r="AL192" s="490"/>
      <c r="AM192" s="490"/>
      <c r="AN192" s="491"/>
      <c r="AO192" s="490"/>
      <c r="AP192" s="490"/>
      <c r="AQ192" s="491"/>
      <c r="AR192" s="490"/>
      <c r="AS192" s="490"/>
      <c r="AT192" s="491"/>
      <c r="AU192" s="490"/>
      <c r="AV192" s="490"/>
      <c r="AW192" s="491"/>
      <c r="AX192" s="490"/>
      <c r="AY192" s="490"/>
      <c r="AZ192" s="491"/>
      <c r="BA192" s="490"/>
      <c r="BB192" s="490">
        <v>2</v>
      </c>
      <c r="BC192" s="491">
        <v>73737.179999999993</v>
      </c>
      <c r="BD192" s="490">
        <v>20</v>
      </c>
      <c r="BE192" s="490"/>
      <c r="BF192" s="491"/>
      <c r="BG192" s="490"/>
      <c r="BH192" s="490"/>
      <c r="BI192" s="491"/>
      <c r="BJ192" s="490"/>
      <c r="BK192" s="490"/>
      <c r="BL192" s="491"/>
      <c r="BM192" s="490"/>
      <c r="BN192" s="490"/>
      <c r="BO192" s="491"/>
      <c r="BP192" s="490"/>
      <c r="BQ192" s="490"/>
      <c r="BR192" s="491"/>
      <c r="BS192" s="490"/>
      <c r="BT192" s="490"/>
      <c r="BU192" s="491"/>
      <c r="BV192" s="490"/>
      <c r="BW192" s="490"/>
      <c r="BX192" s="491"/>
      <c r="BY192" s="490"/>
      <c r="BZ192" s="490"/>
      <c r="CA192" s="491"/>
      <c r="CB192" s="490"/>
      <c r="CC192" s="490"/>
      <c r="CD192" s="491"/>
      <c r="CE192" s="490"/>
      <c r="CF192" s="490"/>
      <c r="CG192" s="491"/>
      <c r="CH192" s="490"/>
      <c r="CI192" s="490"/>
      <c r="CJ192" s="491"/>
      <c r="CK192" s="490"/>
      <c r="CL192" s="490"/>
      <c r="CM192" s="491"/>
      <c r="CN192" s="490"/>
      <c r="CO192" s="490"/>
      <c r="CP192" s="491"/>
      <c r="CQ192" s="490"/>
      <c r="CR192" s="490"/>
      <c r="CS192" s="491"/>
      <c r="CT192" s="490"/>
      <c r="CU192" s="490"/>
      <c r="CV192" s="491"/>
      <c r="CW192" s="490"/>
      <c r="CX192" s="490">
        <v>1</v>
      </c>
      <c r="CY192" s="491">
        <v>27775.439999999999</v>
      </c>
      <c r="CZ192" s="490">
        <v>11</v>
      </c>
      <c r="DA192" s="490"/>
      <c r="DB192" s="491"/>
      <c r="DC192" s="490"/>
      <c r="DD192" s="490"/>
      <c r="DE192" s="491"/>
      <c r="DF192" s="490"/>
      <c r="DG192" s="490"/>
      <c r="DH192" s="491"/>
      <c r="DI192" s="490"/>
      <c r="DJ192" s="490"/>
      <c r="DK192" s="491"/>
      <c r="DL192" s="490"/>
      <c r="DM192" s="490"/>
      <c r="DN192" s="491"/>
      <c r="DO192" s="490"/>
      <c r="DP192" s="490"/>
      <c r="DQ192" s="491"/>
      <c r="DR192" s="490"/>
      <c r="DS192" s="490"/>
      <c r="DT192" s="491"/>
      <c r="DU192" s="490"/>
      <c r="DV192" s="490"/>
      <c r="DW192" s="491"/>
      <c r="DX192" s="490"/>
      <c r="DY192" s="490"/>
      <c r="DZ192" s="491"/>
      <c r="EA192" s="490"/>
      <c r="EB192" s="490"/>
      <c r="EC192" s="491"/>
      <c r="ED192" s="490"/>
      <c r="EE192" s="490"/>
      <c r="EF192" s="491"/>
      <c r="EG192" s="490"/>
      <c r="EH192" s="490"/>
      <c r="EI192" s="491"/>
      <c r="EJ192" s="490"/>
      <c r="EK192" s="490"/>
      <c r="EL192" s="491"/>
      <c r="EM192" s="490"/>
      <c r="EN192" s="490"/>
      <c r="EO192" s="491"/>
      <c r="EP192" s="490"/>
      <c r="EQ192" s="490"/>
      <c r="ER192" s="491"/>
      <c r="ES192" s="490"/>
      <c r="ET192" s="490">
        <v>1</v>
      </c>
      <c r="EU192" s="491">
        <v>23146.2</v>
      </c>
      <c r="EV192" s="490">
        <v>8</v>
      </c>
      <c r="EW192" s="490"/>
      <c r="EX192" s="491"/>
      <c r="EY192" s="490"/>
      <c r="EZ192" s="490"/>
      <c r="FA192" s="491"/>
      <c r="FB192" s="490"/>
      <c r="FC192" s="490"/>
      <c r="FD192" s="491"/>
      <c r="FE192" s="490"/>
      <c r="FF192" s="490"/>
      <c r="FG192" s="491"/>
      <c r="FH192" s="490"/>
      <c r="FI192" s="490"/>
      <c r="FJ192" s="491"/>
      <c r="FK192" s="490"/>
      <c r="FL192" s="490"/>
      <c r="FM192" s="491"/>
      <c r="FN192" s="490"/>
      <c r="FO192" s="490"/>
      <c r="FP192" s="491"/>
      <c r="FQ192" s="490"/>
      <c r="FR192" s="490"/>
      <c r="FS192" s="491"/>
      <c r="FT192" s="490"/>
      <c r="FU192" s="490"/>
      <c r="FV192" s="491"/>
      <c r="FW192" s="490"/>
      <c r="FX192" s="490"/>
      <c r="FY192" s="491"/>
      <c r="FZ192" s="490"/>
      <c r="GA192" s="490"/>
      <c r="GB192" s="491"/>
      <c r="GC192" s="490"/>
      <c r="GD192" s="490"/>
      <c r="GE192" s="491"/>
      <c r="GF192" s="490"/>
      <c r="GG192" s="490"/>
      <c r="GH192" s="491"/>
      <c r="GI192" s="490"/>
      <c r="GJ192" s="490"/>
      <c r="GK192" s="491"/>
      <c r="GL192" s="490"/>
      <c r="GM192" s="490"/>
      <c r="GN192" s="491"/>
      <c r="GO192" s="490"/>
      <c r="GP192" s="490"/>
      <c r="GQ192" s="491"/>
      <c r="GR192" s="490"/>
      <c r="GS192" s="490"/>
      <c r="GT192" s="491"/>
      <c r="GU192" s="490"/>
      <c r="GV192" s="490"/>
      <c r="GW192" s="491"/>
      <c r="GX192" s="490"/>
      <c r="GY192" s="490"/>
      <c r="GZ192" s="491"/>
      <c r="HA192" s="490"/>
      <c r="HB192" s="490"/>
      <c r="HC192" s="491"/>
      <c r="HD192" s="490"/>
      <c r="HE192" s="490"/>
      <c r="HF192" s="491"/>
      <c r="HG192" s="490"/>
      <c r="HH192" s="490"/>
      <c r="HI192" s="491"/>
      <c r="HJ192" s="490"/>
      <c r="HK192" s="490"/>
      <c r="HL192" s="491"/>
      <c r="HM192" s="490"/>
      <c r="HN192" s="490"/>
      <c r="HO192" s="491"/>
      <c r="HP192" s="490"/>
      <c r="HQ192" s="490"/>
      <c r="HR192" s="491"/>
      <c r="HS192" s="490"/>
      <c r="HT192" s="490"/>
      <c r="HU192" s="491"/>
      <c r="HV192" s="490"/>
      <c r="HW192" s="490"/>
      <c r="HX192" s="491"/>
      <c r="HY192" s="490"/>
      <c r="HZ192" s="490"/>
      <c r="IA192" s="491"/>
      <c r="IB192" s="490"/>
      <c r="IC192" s="490"/>
      <c r="ID192" s="491"/>
      <c r="IE192" s="490"/>
      <c r="IF192" s="490">
        <v>1</v>
      </c>
      <c r="IG192" s="491">
        <v>27775.439999999999</v>
      </c>
      <c r="IH192" s="490">
        <v>4</v>
      </c>
      <c r="II192" s="490"/>
      <c r="IJ192" s="491"/>
      <c r="IK192" s="490"/>
      <c r="IL192" s="490"/>
      <c r="IM192" s="490"/>
      <c r="IN192" s="490"/>
      <c r="IO192" s="490"/>
      <c r="IP192" s="490"/>
      <c r="IQ192" s="490"/>
      <c r="IR192" s="490"/>
      <c r="IS192" s="491"/>
      <c r="IT192" s="490"/>
      <c r="IU192" s="490"/>
      <c r="IV192" s="490"/>
      <c r="IW192" s="490"/>
      <c r="IX192" s="492">
        <v>5</v>
      </c>
      <c r="IY192" s="491">
        <v>152434.26</v>
      </c>
      <c r="IZ192" s="492">
        <v>43</v>
      </c>
      <c r="JA192" s="492">
        <v>0</v>
      </c>
      <c r="JB192" s="491">
        <v>0</v>
      </c>
      <c r="JC192" s="492">
        <v>0</v>
      </c>
      <c r="JD192" s="492">
        <v>5</v>
      </c>
      <c r="JE192" s="491">
        <v>152434.26</v>
      </c>
      <c r="JF192" s="492">
        <v>43</v>
      </c>
    </row>
    <row r="193" spans="1:266" ht="38.25" x14ac:dyDescent="0.2">
      <c r="A193" s="483">
        <v>2</v>
      </c>
      <c r="B193" s="321">
        <v>34</v>
      </c>
      <c r="C193" s="321" t="s">
        <v>46</v>
      </c>
      <c r="D193" s="294" t="s">
        <v>455</v>
      </c>
      <c r="E193" s="297" t="s">
        <v>47</v>
      </c>
      <c r="F193" s="285"/>
      <c r="G193" s="286"/>
      <c r="H193" s="285"/>
      <c r="I193" s="285"/>
      <c r="J193" s="286"/>
      <c r="K193" s="285"/>
      <c r="L193" s="285"/>
      <c r="M193" s="286"/>
      <c r="N193" s="285"/>
      <c r="O193" s="285"/>
      <c r="P193" s="286"/>
      <c r="Q193" s="285"/>
      <c r="R193" s="285"/>
      <c r="S193" s="286"/>
      <c r="T193" s="285"/>
      <c r="U193" s="285"/>
      <c r="V193" s="286"/>
      <c r="W193" s="285"/>
      <c r="X193" s="285"/>
      <c r="Y193" s="286"/>
      <c r="Z193" s="285"/>
      <c r="AA193" s="285"/>
      <c r="AB193" s="286"/>
      <c r="AC193" s="285"/>
      <c r="AD193" s="285"/>
      <c r="AE193" s="286"/>
      <c r="AF193" s="285"/>
      <c r="AG193" s="285"/>
      <c r="AH193" s="286"/>
      <c r="AI193" s="285"/>
      <c r="AJ193" s="285"/>
      <c r="AK193" s="286"/>
      <c r="AL193" s="285"/>
      <c r="AM193" s="285"/>
      <c r="AN193" s="286"/>
      <c r="AO193" s="285"/>
      <c r="AP193" s="285">
        <v>1</v>
      </c>
      <c r="AQ193" s="286">
        <v>18516.96</v>
      </c>
      <c r="AR193" s="285">
        <v>7</v>
      </c>
      <c r="AS193" s="285"/>
      <c r="AT193" s="286"/>
      <c r="AU193" s="285"/>
      <c r="AV193" s="285"/>
      <c r="AW193" s="286"/>
      <c r="AX193" s="285"/>
      <c r="AY193" s="285"/>
      <c r="AZ193" s="286"/>
      <c r="BA193" s="285"/>
      <c r="BB193" s="285"/>
      <c r="BC193" s="286"/>
      <c r="BD193" s="285"/>
      <c r="BE193" s="285"/>
      <c r="BF193" s="286"/>
      <c r="BG193" s="285"/>
      <c r="BH193" s="285"/>
      <c r="BI193" s="286"/>
      <c r="BJ193" s="285"/>
      <c r="BK193" s="285"/>
      <c r="BL193" s="286"/>
      <c r="BM193" s="285"/>
      <c r="BN193" s="285"/>
      <c r="BO193" s="286"/>
      <c r="BP193" s="285"/>
      <c r="BQ193" s="285"/>
      <c r="BR193" s="286"/>
      <c r="BS193" s="285"/>
      <c r="BT193" s="285"/>
      <c r="BU193" s="286"/>
      <c r="BV193" s="285"/>
      <c r="BW193" s="285"/>
      <c r="BX193" s="286"/>
      <c r="BY193" s="285"/>
      <c r="BZ193" s="285"/>
      <c r="CA193" s="286"/>
      <c r="CB193" s="285"/>
      <c r="CC193" s="285"/>
      <c r="CD193" s="286"/>
      <c r="CE193" s="285"/>
      <c r="CF193" s="285"/>
      <c r="CG193" s="286"/>
      <c r="CH193" s="285"/>
      <c r="CI193" s="285"/>
      <c r="CJ193" s="286"/>
      <c r="CK193" s="285"/>
      <c r="CL193" s="285"/>
      <c r="CM193" s="286"/>
      <c r="CN193" s="285"/>
      <c r="CO193" s="285"/>
      <c r="CP193" s="286"/>
      <c r="CQ193" s="285"/>
      <c r="CR193" s="285">
        <v>1</v>
      </c>
      <c r="CS193" s="286">
        <v>33991.85</v>
      </c>
      <c r="CT193" s="285">
        <v>6</v>
      </c>
      <c r="CU193" s="285"/>
      <c r="CV193" s="286"/>
      <c r="CW193" s="285"/>
      <c r="CX193" s="285"/>
      <c r="CY193" s="286"/>
      <c r="CZ193" s="285"/>
      <c r="DA193" s="285"/>
      <c r="DB193" s="286"/>
      <c r="DC193" s="285"/>
      <c r="DD193" s="285"/>
      <c r="DE193" s="286"/>
      <c r="DF193" s="285"/>
      <c r="DG193" s="285"/>
      <c r="DH193" s="286"/>
      <c r="DI193" s="285"/>
      <c r="DJ193" s="285"/>
      <c r="DK193" s="286"/>
      <c r="DL193" s="285"/>
      <c r="DM193" s="285"/>
      <c r="DN193" s="286"/>
      <c r="DO193" s="285"/>
      <c r="DP193" s="285"/>
      <c r="DQ193" s="286"/>
      <c r="DR193" s="285"/>
      <c r="DS193" s="285"/>
      <c r="DT193" s="286"/>
      <c r="DU193" s="285"/>
      <c r="DV193" s="285"/>
      <c r="DW193" s="286"/>
      <c r="DX193" s="285"/>
      <c r="DY193" s="285"/>
      <c r="DZ193" s="286"/>
      <c r="EA193" s="285"/>
      <c r="EB193" s="285"/>
      <c r="EC193" s="286"/>
      <c r="ED193" s="285"/>
      <c r="EE193" s="285"/>
      <c r="EF193" s="286"/>
      <c r="EG193" s="285"/>
      <c r="EH193" s="285">
        <v>23</v>
      </c>
      <c r="EI193" s="286">
        <v>511068.04999999976</v>
      </c>
      <c r="EJ193" s="285">
        <v>195</v>
      </c>
      <c r="EK193" s="285">
        <v>1</v>
      </c>
      <c r="EL193" s="286">
        <v>22220.35</v>
      </c>
      <c r="EM193" s="285">
        <v>9</v>
      </c>
      <c r="EN193" s="285"/>
      <c r="EO193" s="286"/>
      <c r="EP193" s="285"/>
      <c r="EQ193" s="285"/>
      <c r="ER193" s="286"/>
      <c r="ES193" s="285"/>
      <c r="ET193" s="285"/>
      <c r="EU193" s="286"/>
      <c r="EV193" s="285"/>
      <c r="EW193" s="285"/>
      <c r="EX193" s="286"/>
      <c r="EY193" s="285"/>
      <c r="EZ193" s="285"/>
      <c r="FA193" s="286"/>
      <c r="FB193" s="285"/>
      <c r="FC193" s="285"/>
      <c r="FD193" s="286"/>
      <c r="FE193" s="285"/>
      <c r="FF193" s="285">
        <v>8</v>
      </c>
      <c r="FG193" s="286">
        <v>138877.19999999998</v>
      </c>
      <c r="FH193" s="285">
        <v>53</v>
      </c>
      <c r="FI193" s="285"/>
      <c r="FJ193" s="286"/>
      <c r="FK193" s="285"/>
      <c r="FL193" s="285"/>
      <c r="FM193" s="286"/>
      <c r="FN193" s="285"/>
      <c r="FO193" s="285"/>
      <c r="FP193" s="286"/>
      <c r="FQ193" s="285"/>
      <c r="FR193" s="285"/>
      <c r="FS193" s="286"/>
      <c r="FT193" s="285"/>
      <c r="FU193" s="285"/>
      <c r="FV193" s="286"/>
      <c r="FW193" s="285"/>
      <c r="FX193" s="285"/>
      <c r="FY193" s="286"/>
      <c r="FZ193" s="285"/>
      <c r="GA193" s="285"/>
      <c r="GB193" s="286"/>
      <c r="GC193" s="285"/>
      <c r="GD193" s="285"/>
      <c r="GE193" s="286"/>
      <c r="GF193" s="285"/>
      <c r="GG193" s="285"/>
      <c r="GH193" s="286"/>
      <c r="GI193" s="285"/>
      <c r="GJ193" s="285"/>
      <c r="GK193" s="286"/>
      <c r="GL193" s="285"/>
      <c r="GM193" s="285"/>
      <c r="GN193" s="286"/>
      <c r="GO193" s="285"/>
      <c r="GP193" s="285"/>
      <c r="GQ193" s="286"/>
      <c r="GR193" s="285"/>
      <c r="GS193" s="285"/>
      <c r="GT193" s="286"/>
      <c r="GU193" s="285"/>
      <c r="GV193" s="285"/>
      <c r="GW193" s="286"/>
      <c r="GX193" s="285"/>
      <c r="GY193" s="285"/>
      <c r="GZ193" s="286"/>
      <c r="HA193" s="285"/>
      <c r="HB193" s="285"/>
      <c r="HC193" s="286"/>
      <c r="HD193" s="285"/>
      <c r="HE193" s="285"/>
      <c r="HF193" s="286"/>
      <c r="HG193" s="285"/>
      <c r="HH193" s="285">
        <v>2</v>
      </c>
      <c r="HI193" s="286">
        <v>44440.7</v>
      </c>
      <c r="HJ193" s="285">
        <v>16</v>
      </c>
      <c r="HK193" s="285"/>
      <c r="HL193" s="286"/>
      <c r="HM193" s="285"/>
      <c r="HN193" s="285"/>
      <c r="HO193" s="286"/>
      <c r="HP193" s="285"/>
      <c r="HQ193" s="285"/>
      <c r="HR193" s="286"/>
      <c r="HS193" s="285"/>
      <c r="HT193" s="285"/>
      <c r="HU193" s="286"/>
      <c r="HV193" s="285"/>
      <c r="HW193" s="285"/>
      <c r="HX193" s="286"/>
      <c r="HY193" s="285"/>
      <c r="HZ193" s="285"/>
      <c r="IA193" s="286"/>
      <c r="IB193" s="285"/>
      <c r="IC193" s="285"/>
      <c r="ID193" s="286"/>
      <c r="IE193" s="285"/>
      <c r="IF193" s="285"/>
      <c r="IG193" s="286"/>
      <c r="IH193" s="285"/>
      <c r="II193" s="285"/>
      <c r="IJ193" s="286"/>
      <c r="IK193" s="285"/>
      <c r="IL193" s="285"/>
      <c r="IM193" s="285"/>
      <c r="IN193" s="285"/>
      <c r="IO193" s="285"/>
      <c r="IP193" s="285"/>
      <c r="IQ193" s="285"/>
      <c r="IR193" s="285"/>
      <c r="IS193" s="286"/>
      <c r="IT193" s="285"/>
      <c r="IU193" s="285"/>
      <c r="IV193" s="285"/>
      <c r="IW193" s="285"/>
      <c r="IX193" s="484">
        <v>35</v>
      </c>
      <c r="IY193" s="370">
        <v>746894.75999999978</v>
      </c>
      <c r="IZ193" s="484">
        <v>277</v>
      </c>
      <c r="JA193" s="484">
        <v>1</v>
      </c>
      <c r="JB193" s="370">
        <v>22220.35</v>
      </c>
      <c r="JC193" s="484">
        <v>9</v>
      </c>
      <c r="JD193" s="485">
        <v>36</v>
      </c>
      <c r="JE193" s="286">
        <v>769115.10999999952</v>
      </c>
      <c r="JF193" s="485">
        <v>286</v>
      </c>
    </row>
    <row r="194" spans="1:266" x14ac:dyDescent="0.2">
      <c r="A194" s="483">
        <v>2</v>
      </c>
      <c r="B194" s="283"/>
      <c r="C194" s="321"/>
      <c r="D194" s="294" t="s">
        <v>456</v>
      </c>
      <c r="E194" s="297" t="s">
        <v>520</v>
      </c>
      <c r="F194" s="285"/>
      <c r="G194" s="286"/>
      <c r="H194" s="285"/>
      <c r="I194" s="285"/>
      <c r="J194" s="286"/>
      <c r="K194" s="285"/>
      <c r="L194" s="285"/>
      <c r="M194" s="286"/>
      <c r="N194" s="285"/>
      <c r="O194" s="285"/>
      <c r="P194" s="286"/>
      <c r="Q194" s="285"/>
      <c r="R194" s="285"/>
      <c r="S194" s="286"/>
      <c r="T194" s="285"/>
      <c r="U194" s="285"/>
      <c r="V194" s="286"/>
      <c r="W194" s="285"/>
      <c r="X194" s="285"/>
      <c r="Y194" s="286"/>
      <c r="Z194" s="285"/>
      <c r="AA194" s="285"/>
      <c r="AB194" s="286"/>
      <c r="AC194" s="285"/>
      <c r="AD194" s="285"/>
      <c r="AE194" s="286"/>
      <c r="AF194" s="285"/>
      <c r="AG194" s="285"/>
      <c r="AH194" s="286"/>
      <c r="AI194" s="285"/>
      <c r="AJ194" s="285"/>
      <c r="AK194" s="286"/>
      <c r="AL194" s="285"/>
      <c r="AM194" s="285"/>
      <c r="AN194" s="286"/>
      <c r="AO194" s="285"/>
      <c r="AP194" s="285"/>
      <c r="AQ194" s="286"/>
      <c r="AR194" s="285"/>
      <c r="AS194" s="285"/>
      <c r="AT194" s="286"/>
      <c r="AU194" s="285"/>
      <c r="AV194" s="285"/>
      <c r="AW194" s="286"/>
      <c r="AX194" s="285"/>
      <c r="AY194" s="285"/>
      <c r="AZ194" s="286"/>
      <c r="BA194" s="285"/>
      <c r="BB194" s="285"/>
      <c r="BC194" s="286"/>
      <c r="BD194" s="285"/>
      <c r="BE194" s="285"/>
      <c r="BF194" s="286"/>
      <c r="BG194" s="285"/>
      <c r="BH194" s="285"/>
      <c r="BI194" s="286"/>
      <c r="BJ194" s="285"/>
      <c r="BK194" s="285"/>
      <c r="BL194" s="286"/>
      <c r="BM194" s="285"/>
      <c r="BN194" s="285"/>
      <c r="BO194" s="286"/>
      <c r="BP194" s="285"/>
      <c r="BQ194" s="285"/>
      <c r="BR194" s="286"/>
      <c r="BS194" s="285"/>
      <c r="BT194" s="285"/>
      <c r="BU194" s="286"/>
      <c r="BV194" s="285"/>
      <c r="BW194" s="285"/>
      <c r="BX194" s="286"/>
      <c r="BY194" s="285"/>
      <c r="BZ194" s="285"/>
      <c r="CA194" s="286"/>
      <c r="CB194" s="285"/>
      <c r="CC194" s="285"/>
      <c r="CD194" s="286"/>
      <c r="CE194" s="285"/>
      <c r="CF194" s="285"/>
      <c r="CG194" s="286"/>
      <c r="CH194" s="285"/>
      <c r="CI194" s="285"/>
      <c r="CJ194" s="286"/>
      <c r="CK194" s="285"/>
      <c r="CL194" s="285"/>
      <c r="CM194" s="286"/>
      <c r="CN194" s="285"/>
      <c r="CO194" s="285"/>
      <c r="CP194" s="286"/>
      <c r="CQ194" s="285"/>
      <c r="CR194" s="285"/>
      <c r="CS194" s="286"/>
      <c r="CT194" s="285"/>
      <c r="CU194" s="285"/>
      <c r="CV194" s="286"/>
      <c r="CW194" s="285"/>
      <c r="CX194" s="285"/>
      <c r="CY194" s="286"/>
      <c r="CZ194" s="285"/>
      <c r="DA194" s="285"/>
      <c r="DB194" s="286"/>
      <c r="DC194" s="285"/>
      <c r="DD194" s="285"/>
      <c r="DE194" s="286"/>
      <c r="DF194" s="285"/>
      <c r="DG194" s="285"/>
      <c r="DH194" s="286"/>
      <c r="DI194" s="285"/>
      <c r="DJ194" s="285"/>
      <c r="DK194" s="286"/>
      <c r="DL194" s="285"/>
      <c r="DM194" s="285"/>
      <c r="DN194" s="286"/>
      <c r="DO194" s="285"/>
      <c r="DP194" s="285"/>
      <c r="DQ194" s="286"/>
      <c r="DR194" s="285"/>
      <c r="DS194" s="285"/>
      <c r="DT194" s="286"/>
      <c r="DU194" s="285"/>
      <c r="DV194" s="285"/>
      <c r="DW194" s="286"/>
      <c r="DX194" s="285"/>
      <c r="DY194" s="285"/>
      <c r="DZ194" s="286"/>
      <c r="EA194" s="285"/>
      <c r="EB194" s="285"/>
      <c r="EC194" s="286"/>
      <c r="ED194" s="285"/>
      <c r="EE194" s="285"/>
      <c r="EF194" s="286"/>
      <c r="EG194" s="285"/>
      <c r="EH194" s="285">
        <v>19</v>
      </c>
      <c r="EI194" s="286">
        <v>441377.02999999997</v>
      </c>
      <c r="EJ194" s="285">
        <v>140</v>
      </c>
      <c r="EK194" s="285"/>
      <c r="EL194" s="286"/>
      <c r="EM194" s="285"/>
      <c r="EN194" s="285"/>
      <c r="EO194" s="286"/>
      <c r="EP194" s="285"/>
      <c r="EQ194" s="285"/>
      <c r="ER194" s="286"/>
      <c r="ES194" s="285"/>
      <c r="ET194" s="285"/>
      <c r="EU194" s="286"/>
      <c r="EV194" s="285"/>
      <c r="EW194" s="285"/>
      <c r="EX194" s="286"/>
      <c r="EY194" s="285"/>
      <c r="EZ194" s="285"/>
      <c r="FA194" s="286"/>
      <c r="FB194" s="285"/>
      <c r="FC194" s="285"/>
      <c r="FD194" s="286"/>
      <c r="FE194" s="285"/>
      <c r="FF194" s="285">
        <v>5</v>
      </c>
      <c r="FG194" s="286">
        <v>94857.34</v>
      </c>
      <c r="FH194" s="285">
        <v>30</v>
      </c>
      <c r="FI194" s="285"/>
      <c r="FJ194" s="286"/>
      <c r="FK194" s="285"/>
      <c r="FL194" s="285"/>
      <c r="FM194" s="286"/>
      <c r="FN194" s="285"/>
      <c r="FO194" s="285"/>
      <c r="FP194" s="286"/>
      <c r="FQ194" s="285"/>
      <c r="FR194" s="285"/>
      <c r="FS194" s="286"/>
      <c r="FT194" s="285"/>
      <c r="FU194" s="285"/>
      <c r="FV194" s="286"/>
      <c r="FW194" s="285"/>
      <c r="FX194" s="285"/>
      <c r="FY194" s="286"/>
      <c r="FZ194" s="285"/>
      <c r="GA194" s="285"/>
      <c r="GB194" s="286"/>
      <c r="GC194" s="285"/>
      <c r="GD194" s="285"/>
      <c r="GE194" s="286"/>
      <c r="GF194" s="285"/>
      <c r="GG194" s="285"/>
      <c r="GH194" s="286"/>
      <c r="GI194" s="285"/>
      <c r="GJ194" s="285"/>
      <c r="GK194" s="286"/>
      <c r="GL194" s="285"/>
      <c r="GM194" s="285"/>
      <c r="GN194" s="286"/>
      <c r="GO194" s="285"/>
      <c r="GP194" s="285"/>
      <c r="GQ194" s="286"/>
      <c r="GR194" s="285"/>
      <c r="GS194" s="285"/>
      <c r="GT194" s="286"/>
      <c r="GU194" s="285"/>
      <c r="GV194" s="285"/>
      <c r="GW194" s="286"/>
      <c r="GX194" s="285"/>
      <c r="GY194" s="285"/>
      <c r="GZ194" s="286"/>
      <c r="HA194" s="285"/>
      <c r="HB194" s="285"/>
      <c r="HC194" s="286"/>
      <c r="HD194" s="285"/>
      <c r="HE194" s="285"/>
      <c r="HF194" s="286"/>
      <c r="HG194" s="285"/>
      <c r="HH194" s="285"/>
      <c r="HI194" s="286"/>
      <c r="HJ194" s="285"/>
      <c r="HK194" s="285"/>
      <c r="HL194" s="286"/>
      <c r="HM194" s="285"/>
      <c r="HN194" s="285"/>
      <c r="HO194" s="286"/>
      <c r="HP194" s="285"/>
      <c r="HQ194" s="285"/>
      <c r="HR194" s="286"/>
      <c r="HS194" s="285"/>
      <c r="HT194" s="285"/>
      <c r="HU194" s="286"/>
      <c r="HV194" s="285"/>
      <c r="HW194" s="285"/>
      <c r="HX194" s="286"/>
      <c r="HY194" s="285"/>
      <c r="HZ194" s="285"/>
      <c r="IA194" s="286"/>
      <c r="IB194" s="285"/>
      <c r="IC194" s="285"/>
      <c r="ID194" s="286"/>
      <c r="IE194" s="285"/>
      <c r="IF194" s="285"/>
      <c r="IG194" s="286"/>
      <c r="IH194" s="285"/>
      <c r="II194" s="285"/>
      <c r="IJ194" s="286"/>
      <c r="IK194" s="285"/>
      <c r="IL194" s="285"/>
      <c r="IM194" s="285"/>
      <c r="IN194" s="285"/>
      <c r="IO194" s="285"/>
      <c r="IP194" s="285"/>
      <c r="IQ194" s="285"/>
      <c r="IR194" s="285"/>
      <c r="IS194" s="286"/>
      <c r="IT194" s="285"/>
      <c r="IU194" s="285"/>
      <c r="IV194" s="285"/>
      <c r="IW194" s="285"/>
      <c r="IX194" s="484">
        <v>24</v>
      </c>
      <c r="IY194" s="370">
        <v>536234.37</v>
      </c>
      <c r="IZ194" s="484">
        <v>170</v>
      </c>
      <c r="JA194" s="484">
        <v>0</v>
      </c>
      <c r="JB194" s="370">
        <v>0</v>
      </c>
      <c r="JC194" s="484">
        <v>0</v>
      </c>
      <c r="JD194" s="485">
        <v>24</v>
      </c>
      <c r="JE194" s="286">
        <v>536234.37</v>
      </c>
      <c r="JF194" s="485">
        <v>170</v>
      </c>
    </row>
    <row r="195" spans="1:266" x14ac:dyDescent="0.2">
      <c r="A195" s="483">
        <v>2</v>
      </c>
      <c r="B195" s="283"/>
      <c r="C195" s="321"/>
      <c r="D195" s="294" t="s">
        <v>457</v>
      </c>
      <c r="E195" s="297" t="s">
        <v>873</v>
      </c>
      <c r="F195" s="285"/>
      <c r="G195" s="286"/>
      <c r="H195" s="285"/>
      <c r="I195" s="285"/>
      <c r="J195" s="286"/>
      <c r="K195" s="285"/>
      <c r="L195" s="285"/>
      <c r="M195" s="286"/>
      <c r="N195" s="285"/>
      <c r="O195" s="285"/>
      <c r="P195" s="286"/>
      <c r="Q195" s="285"/>
      <c r="R195" s="285"/>
      <c r="S195" s="286"/>
      <c r="T195" s="285"/>
      <c r="U195" s="285"/>
      <c r="V195" s="286"/>
      <c r="W195" s="285"/>
      <c r="X195" s="285"/>
      <c r="Y195" s="286"/>
      <c r="Z195" s="285"/>
      <c r="AA195" s="285"/>
      <c r="AB195" s="286"/>
      <c r="AC195" s="285"/>
      <c r="AD195" s="285"/>
      <c r="AE195" s="286"/>
      <c r="AF195" s="285"/>
      <c r="AG195" s="285"/>
      <c r="AH195" s="286"/>
      <c r="AI195" s="285"/>
      <c r="AJ195" s="285"/>
      <c r="AK195" s="286"/>
      <c r="AL195" s="285"/>
      <c r="AM195" s="285"/>
      <c r="AN195" s="286"/>
      <c r="AO195" s="285"/>
      <c r="AP195" s="285"/>
      <c r="AQ195" s="286"/>
      <c r="AR195" s="285"/>
      <c r="AS195" s="285"/>
      <c r="AT195" s="286"/>
      <c r="AU195" s="285"/>
      <c r="AV195" s="285"/>
      <c r="AW195" s="286"/>
      <c r="AX195" s="285"/>
      <c r="AY195" s="285"/>
      <c r="AZ195" s="286"/>
      <c r="BA195" s="285"/>
      <c r="BB195" s="285"/>
      <c r="BC195" s="286"/>
      <c r="BD195" s="285"/>
      <c r="BE195" s="285"/>
      <c r="BF195" s="286"/>
      <c r="BG195" s="285"/>
      <c r="BH195" s="285"/>
      <c r="BI195" s="286"/>
      <c r="BJ195" s="285"/>
      <c r="BK195" s="285"/>
      <c r="BL195" s="286"/>
      <c r="BM195" s="285"/>
      <c r="BN195" s="285"/>
      <c r="BO195" s="286"/>
      <c r="BP195" s="285"/>
      <c r="BQ195" s="285"/>
      <c r="BR195" s="286"/>
      <c r="BS195" s="285"/>
      <c r="BT195" s="285"/>
      <c r="BU195" s="286"/>
      <c r="BV195" s="285"/>
      <c r="BW195" s="285"/>
      <c r="BX195" s="286"/>
      <c r="BY195" s="285"/>
      <c r="BZ195" s="285"/>
      <c r="CA195" s="286"/>
      <c r="CB195" s="285"/>
      <c r="CC195" s="285"/>
      <c r="CD195" s="286"/>
      <c r="CE195" s="285"/>
      <c r="CF195" s="285"/>
      <c r="CG195" s="286"/>
      <c r="CH195" s="285"/>
      <c r="CI195" s="285"/>
      <c r="CJ195" s="286"/>
      <c r="CK195" s="285"/>
      <c r="CL195" s="285"/>
      <c r="CM195" s="286"/>
      <c r="CN195" s="285"/>
      <c r="CO195" s="285"/>
      <c r="CP195" s="286"/>
      <c r="CQ195" s="285"/>
      <c r="CR195" s="285"/>
      <c r="CS195" s="286"/>
      <c r="CT195" s="285"/>
      <c r="CU195" s="285"/>
      <c r="CV195" s="286"/>
      <c r="CW195" s="285"/>
      <c r="CX195" s="285"/>
      <c r="CY195" s="286"/>
      <c r="CZ195" s="285"/>
      <c r="DA195" s="285"/>
      <c r="DB195" s="286"/>
      <c r="DC195" s="285"/>
      <c r="DD195" s="285"/>
      <c r="DE195" s="286"/>
      <c r="DF195" s="285"/>
      <c r="DG195" s="285"/>
      <c r="DH195" s="286"/>
      <c r="DI195" s="285"/>
      <c r="DJ195" s="285"/>
      <c r="DK195" s="286"/>
      <c r="DL195" s="285"/>
      <c r="DM195" s="285"/>
      <c r="DN195" s="286"/>
      <c r="DO195" s="285"/>
      <c r="DP195" s="285"/>
      <c r="DQ195" s="286"/>
      <c r="DR195" s="285"/>
      <c r="DS195" s="285"/>
      <c r="DT195" s="286"/>
      <c r="DU195" s="285"/>
      <c r="DV195" s="285"/>
      <c r="DW195" s="286"/>
      <c r="DX195" s="285"/>
      <c r="DY195" s="285"/>
      <c r="DZ195" s="286"/>
      <c r="EA195" s="285"/>
      <c r="EB195" s="285"/>
      <c r="EC195" s="286"/>
      <c r="ED195" s="285"/>
      <c r="EE195" s="285"/>
      <c r="EF195" s="286"/>
      <c r="EG195" s="285"/>
      <c r="EH195" s="285"/>
      <c r="EI195" s="286"/>
      <c r="EJ195" s="285"/>
      <c r="EK195" s="285"/>
      <c r="EL195" s="286"/>
      <c r="EM195" s="285"/>
      <c r="EN195" s="285"/>
      <c r="EO195" s="286"/>
      <c r="EP195" s="285"/>
      <c r="EQ195" s="285"/>
      <c r="ER195" s="286"/>
      <c r="ES195" s="285"/>
      <c r="ET195" s="285"/>
      <c r="EU195" s="286"/>
      <c r="EV195" s="285"/>
      <c r="EW195" s="285"/>
      <c r="EX195" s="286"/>
      <c r="EY195" s="285"/>
      <c r="EZ195" s="285"/>
      <c r="FA195" s="286"/>
      <c r="FB195" s="285"/>
      <c r="FC195" s="285"/>
      <c r="FD195" s="286"/>
      <c r="FE195" s="285"/>
      <c r="FF195" s="285">
        <v>1</v>
      </c>
      <c r="FG195" s="286">
        <v>32825.519999999997</v>
      </c>
      <c r="FH195" s="285">
        <v>5</v>
      </c>
      <c r="FI195" s="285"/>
      <c r="FJ195" s="286"/>
      <c r="FK195" s="285"/>
      <c r="FL195" s="285"/>
      <c r="FM195" s="286"/>
      <c r="FN195" s="285"/>
      <c r="FO195" s="285"/>
      <c r="FP195" s="286"/>
      <c r="FQ195" s="285"/>
      <c r="FR195" s="285"/>
      <c r="FS195" s="286"/>
      <c r="FT195" s="285"/>
      <c r="FU195" s="285"/>
      <c r="FV195" s="286"/>
      <c r="FW195" s="285"/>
      <c r="FX195" s="285"/>
      <c r="FY195" s="286"/>
      <c r="FZ195" s="285"/>
      <c r="GA195" s="285"/>
      <c r="GB195" s="286"/>
      <c r="GC195" s="285"/>
      <c r="GD195" s="285"/>
      <c r="GE195" s="286"/>
      <c r="GF195" s="285"/>
      <c r="GG195" s="285"/>
      <c r="GH195" s="286"/>
      <c r="GI195" s="285"/>
      <c r="GJ195" s="285"/>
      <c r="GK195" s="286"/>
      <c r="GL195" s="285"/>
      <c r="GM195" s="285"/>
      <c r="GN195" s="286"/>
      <c r="GO195" s="285"/>
      <c r="GP195" s="285"/>
      <c r="GQ195" s="286"/>
      <c r="GR195" s="285"/>
      <c r="GS195" s="285"/>
      <c r="GT195" s="286"/>
      <c r="GU195" s="285"/>
      <c r="GV195" s="285"/>
      <c r="GW195" s="286"/>
      <c r="GX195" s="285"/>
      <c r="GY195" s="285"/>
      <c r="GZ195" s="286"/>
      <c r="HA195" s="285"/>
      <c r="HB195" s="285"/>
      <c r="HC195" s="286"/>
      <c r="HD195" s="285"/>
      <c r="HE195" s="285"/>
      <c r="HF195" s="286"/>
      <c r="HG195" s="285"/>
      <c r="HH195" s="285">
        <v>4</v>
      </c>
      <c r="HI195" s="286">
        <v>157562.48000000001</v>
      </c>
      <c r="HJ195" s="285">
        <v>27</v>
      </c>
      <c r="HK195" s="285"/>
      <c r="HL195" s="286"/>
      <c r="HM195" s="285"/>
      <c r="HN195" s="285"/>
      <c r="HO195" s="286"/>
      <c r="HP195" s="285"/>
      <c r="HQ195" s="285"/>
      <c r="HR195" s="286"/>
      <c r="HS195" s="285"/>
      <c r="HT195" s="285"/>
      <c r="HU195" s="286"/>
      <c r="HV195" s="285"/>
      <c r="HW195" s="285"/>
      <c r="HX195" s="286"/>
      <c r="HY195" s="285"/>
      <c r="HZ195" s="285"/>
      <c r="IA195" s="286"/>
      <c r="IB195" s="285"/>
      <c r="IC195" s="285"/>
      <c r="ID195" s="286"/>
      <c r="IE195" s="285"/>
      <c r="IF195" s="285"/>
      <c r="IG195" s="286"/>
      <c r="IH195" s="285"/>
      <c r="II195" s="285"/>
      <c r="IJ195" s="286"/>
      <c r="IK195" s="285"/>
      <c r="IL195" s="285"/>
      <c r="IM195" s="285"/>
      <c r="IN195" s="285"/>
      <c r="IO195" s="285"/>
      <c r="IP195" s="285"/>
      <c r="IQ195" s="285"/>
      <c r="IR195" s="285"/>
      <c r="IS195" s="286"/>
      <c r="IT195" s="285"/>
      <c r="IU195" s="285"/>
      <c r="IV195" s="285"/>
      <c r="IW195" s="285"/>
      <c r="IX195" s="484">
        <v>5</v>
      </c>
      <c r="IY195" s="370">
        <v>190388</v>
      </c>
      <c r="IZ195" s="484">
        <v>32</v>
      </c>
      <c r="JA195" s="484">
        <v>0</v>
      </c>
      <c r="JB195" s="370">
        <v>0</v>
      </c>
      <c r="JC195" s="484">
        <v>0</v>
      </c>
      <c r="JD195" s="485">
        <v>5</v>
      </c>
      <c r="JE195" s="286">
        <v>190388</v>
      </c>
      <c r="JF195" s="485">
        <v>32</v>
      </c>
    </row>
    <row r="196" spans="1:266" x14ac:dyDescent="0.2">
      <c r="A196" s="486">
        <v>2</v>
      </c>
      <c r="B196" s="487" t="s">
        <v>502</v>
      </c>
      <c r="C196" s="487"/>
      <c r="D196" s="488"/>
      <c r="E196" s="489"/>
      <c r="F196" s="490"/>
      <c r="G196" s="491"/>
      <c r="H196" s="490"/>
      <c r="I196" s="490"/>
      <c r="J196" s="491"/>
      <c r="K196" s="490"/>
      <c r="L196" s="490"/>
      <c r="M196" s="491"/>
      <c r="N196" s="490"/>
      <c r="O196" s="490"/>
      <c r="P196" s="491"/>
      <c r="Q196" s="490"/>
      <c r="R196" s="490"/>
      <c r="S196" s="491"/>
      <c r="T196" s="490"/>
      <c r="U196" s="490"/>
      <c r="V196" s="491"/>
      <c r="W196" s="490"/>
      <c r="X196" s="490"/>
      <c r="Y196" s="491"/>
      <c r="Z196" s="490"/>
      <c r="AA196" s="490"/>
      <c r="AB196" s="491"/>
      <c r="AC196" s="490"/>
      <c r="AD196" s="490"/>
      <c r="AE196" s="491"/>
      <c r="AF196" s="490"/>
      <c r="AG196" s="490"/>
      <c r="AH196" s="491"/>
      <c r="AI196" s="490"/>
      <c r="AJ196" s="490"/>
      <c r="AK196" s="491"/>
      <c r="AL196" s="490"/>
      <c r="AM196" s="490"/>
      <c r="AN196" s="491"/>
      <c r="AO196" s="490"/>
      <c r="AP196" s="490">
        <v>1</v>
      </c>
      <c r="AQ196" s="491">
        <v>18516.96</v>
      </c>
      <c r="AR196" s="490">
        <v>7</v>
      </c>
      <c r="AS196" s="490"/>
      <c r="AT196" s="491"/>
      <c r="AU196" s="490"/>
      <c r="AV196" s="490"/>
      <c r="AW196" s="491"/>
      <c r="AX196" s="490"/>
      <c r="AY196" s="490"/>
      <c r="AZ196" s="491"/>
      <c r="BA196" s="490"/>
      <c r="BB196" s="490"/>
      <c r="BC196" s="491"/>
      <c r="BD196" s="490"/>
      <c r="BE196" s="490"/>
      <c r="BF196" s="491"/>
      <c r="BG196" s="490"/>
      <c r="BH196" s="490"/>
      <c r="BI196" s="491"/>
      <c r="BJ196" s="490"/>
      <c r="BK196" s="490"/>
      <c r="BL196" s="491"/>
      <c r="BM196" s="490"/>
      <c r="BN196" s="490"/>
      <c r="BO196" s="491"/>
      <c r="BP196" s="490"/>
      <c r="BQ196" s="490"/>
      <c r="BR196" s="491"/>
      <c r="BS196" s="490"/>
      <c r="BT196" s="490"/>
      <c r="BU196" s="491"/>
      <c r="BV196" s="490"/>
      <c r="BW196" s="490"/>
      <c r="BX196" s="491"/>
      <c r="BY196" s="490"/>
      <c r="BZ196" s="490"/>
      <c r="CA196" s="491"/>
      <c r="CB196" s="490"/>
      <c r="CC196" s="490"/>
      <c r="CD196" s="491"/>
      <c r="CE196" s="490"/>
      <c r="CF196" s="490"/>
      <c r="CG196" s="491"/>
      <c r="CH196" s="490"/>
      <c r="CI196" s="490"/>
      <c r="CJ196" s="491"/>
      <c r="CK196" s="490"/>
      <c r="CL196" s="490"/>
      <c r="CM196" s="491"/>
      <c r="CN196" s="490"/>
      <c r="CO196" s="490"/>
      <c r="CP196" s="491"/>
      <c r="CQ196" s="490"/>
      <c r="CR196" s="490">
        <v>1</v>
      </c>
      <c r="CS196" s="491">
        <v>33991.85</v>
      </c>
      <c r="CT196" s="490">
        <v>6</v>
      </c>
      <c r="CU196" s="490"/>
      <c r="CV196" s="491"/>
      <c r="CW196" s="490"/>
      <c r="CX196" s="490"/>
      <c r="CY196" s="491"/>
      <c r="CZ196" s="490"/>
      <c r="DA196" s="490"/>
      <c r="DB196" s="491"/>
      <c r="DC196" s="490"/>
      <c r="DD196" s="490"/>
      <c r="DE196" s="491"/>
      <c r="DF196" s="490"/>
      <c r="DG196" s="490"/>
      <c r="DH196" s="491"/>
      <c r="DI196" s="490"/>
      <c r="DJ196" s="490"/>
      <c r="DK196" s="491"/>
      <c r="DL196" s="490"/>
      <c r="DM196" s="490"/>
      <c r="DN196" s="491"/>
      <c r="DO196" s="490"/>
      <c r="DP196" s="490"/>
      <c r="DQ196" s="491"/>
      <c r="DR196" s="490"/>
      <c r="DS196" s="490"/>
      <c r="DT196" s="491"/>
      <c r="DU196" s="490"/>
      <c r="DV196" s="490"/>
      <c r="DW196" s="491"/>
      <c r="DX196" s="490"/>
      <c r="DY196" s="490"/>
      <c r="DZ196" s="491"/>
      <c r="EA196" s="490"/>
      <c r="EB196" s="490"/>
      <c r="EC196" s="491"/>
      <c r="ED196" s="490"/>
      <c r="EE196" s="490"/>
      <c r="EF196" s="491"/>
      <c r="EG196" s="490"/>
      <c r="EH196" s="490">
        <v>42</v>
      </c>
      <c r="EI196" s="491">
        <v>952445.07999999973</v>
      </c>
      <c r="EJ196" s="490">
        <v>335</v>
      </c>
      <c r="EK196" s="490">
        <v>1</v>
      </c>
      <c r="EL196" s="491">
        <v>22220.35</v>
      </c>
      <c r="EM196" s="490">
        <v>9</v>
      </c>
      <c r="EN196" s="490"/>
      <c r="EO196" s="491"/>
      <c r="EP196" s="490"/>
      <c r="EQ196" s="490"/>
      <c r="ER196" s="491"/>
      <c r="ES196" s="490"/>
      <c r="ET196" s="490"/>
      <c r="EU196" s="491"/>
      <c r="EV196" s="490"/>
      <c r="EW196" s="490"/>
      <c r="EX196" s="491"/>
      <c r="EY196" s="490"/>
      <c r="EZ196" s="490"/>
      <c r="FA196" s="491"/>
      <c r="FB196" s="490"/>
      <c r="FC196" s="490"/>
      <c r="FD196" s="491"/>
      <c r="FE196" s="490"/>
      <c r="FF196" s="490">
        <v>14</v>
      </c>
      <c r="FG196" s="491">
        <v>266560.06</v>
      </c>
      <c r="FH196" s="490">
        <v>88</v>
      </c>
      <c r="FI196" s="490"/>
      <c r="FJ196" s="491"/>
      <c r="FK196" s="490"/>
      <c r="FL196" s="490"/>
      <c r="FM196" s="491"/>
      <c r="FN196" s="490"/>
      <c r="FO196" s="490"/>
      <c r="FP196" s="491"/>
      <c r="FQ196" s="490"/>
      <c r="FR196" s="490"/>
      <c r="FS196" s="491"/>
      <c r="FT196" s="490"/>
      <c r="FU196" s="490"/>
      <c r="FV196" s="491"/>
      <c r="FW196" s="490"/>
      <c r="FX196" s="490"/>
      <c r="FY196" s="491"/>
      <c r="FZ196" s="490"/>
      <c r="GA196" s="490"/>
      <c r="GB196" s="491"/>
      <c r="GC196" s="490"/>
      <c r="GD196" s="490"/>
      <c r="GE196" s="491"/>
      <c r="GF196" s="490"/>
      <c r="GG196" s="490"/>
      <c r="GH196" s="491"/>
      <c r="GI196" s="490"/>
      <c r="GJ196" s="490"/>
      <c r="GK196" s="491"/>
      <c r="GL196" s="490"/>
      <c r="GM196" s="490"/>
      <c r="GN196" s="491"/>
      <c r="GO196" s="490"/>
      <c r="GP196" s="490"/>
      <c r="GQ196" s="491"/>
      <c r="GR196" s="490"/>
      <c r="GS196" s="490"/>
      <c r="GT196" s="491"/>
      <c r="GU196" s="490"/>
      <c r="GV196" s="490"/>
      <c r="GW196" s="491"/>
      <c r="GX196" s="490"/>
      <c r="GY196" s="490"/>
      <c r="GZ196" s="491"/>
      <c r="HA196" s="490"/>
      <c r="HB196" s="490"/>
      <c r="HC196" s="491"/>
      <c r="HD196" s="490"/>
      <c r="HE196" s="490"/>
      <c r="HF196" s="491"/>
      <c r="HG196" s="490"/>
      <c r="HH196" s="490">
        <v>6</v>
      </c>
      <c r="HI196" s="491">
        <v>202003.18</v>
      </c>
      <c r="HJ196" s="490">
        <v>43</v>
      </c>
      <c r="HK196" s="490"/>
      <c r="HL196" s="491"/>
      <c r="HM196" s="490"/>
      <c r="HN196" s="490"/>
      <c r="HO196" s="491"/>
      <c r="HP196" s="490"/>
      <c r="HQ196" s="490"/>
      <c r="HR196" s="491"/>
      <c r="HS196" s="490"/>
      <c r="HT196" s="490"/>
      <c r="HU196" s="491"/>
      <c r="HV196" s="490"/>
      <c r="HW196" s="490"/>
      <c r="HX196" s="491"/>
      <c r="HY196" s="490"/>
      <c r="HZ196" s="490"/>
      <c r="IA196" s="491"/>
      <c r="IB196" s="490"/>
      <c r="IC196" s="490"/>
      <c r="ID196" s="491"/>
      <c r="IE196" s="490"/>
      <c r="IF196" s="490"/>
      <c r="IG196" s="491"/>
      <c r="IH196" s="490"/>
      <c r="II196" s="490"/>
      <c r="IJ196" s="491"/>
      <c r="IK196" s="490"/>
      <c r="IL196" s="490"/>
      <c r="IM196" s="490"/>
      <c r="IN196" s="490"/>
      <c r="IO196" s="490"/>
      <c r="IP196" s="490"/>
      <c r="IQ196" s="490"/>
      <c r="IR196" s="490"/>
      <c r="IS196" s="491"/>
      <c r="IT196" s="490"/>
      <c r="IU196" s="490"/>
      <c r="IV196" s="490"/>
      <c r="IW196" s="490"/>
      <c r="IX196" s="492">
        <v>64</v>
      </c>
      <c r="IY196" s="491">
        <v>1473517.1299999997</v>
      </c>
      <c r="IZ196" s="492">
        <v>479</v>
      </c>
      <c r="JA196" s="492">
        <v>1</v>
      </c>
      <c r="JB196" s="491">
        <v>22220.35</v>
      </c>
      <c r="JC196" s="492">
        <v>9</v>
      </c>
      <c r="JD196" s="492">
        <v>65</v>
      </c>
      <c r="JE196" s="491">
        <v>1495737.4799999995</v>
      </c>
      <c r="JF196" s="492">
        <v>488</v>
      </c>
    </row>
    <row r="197" spans="1:266" x14ac:dyDescent="0.2">
      <c r="A197" s="483">
        <v>2</v>
      </c>
      <c r="B197" s="321">
        <v>35</v>
      </c>
      <c r="C197" s="321" t="s">
        <v>49</v>
      </c>
      <c r="D197" s="294" t="s">
        <v>458</v>
      </c>
      <c r="E197" s="297" t="s">
        <v>252</v>
      </c>
      <c r="F197" s="285"/>
      <c r="G197" s="286"/>
      <c r="H197" s="285"/>
      <c r="I197" s="285"/>
      <c r="J197" s="286"/>
      <c r="K197" s="285"/>
      <c r="L197" s="285"/>
      <c r="M197" s="286"/>
      <c r="N197" s="285"/>
      <c r="O197" s="285"/>
      <c r="P197" s="286"/>
      <c r="Q197" s="285"/>
      <c r="R197" s="285"/>
      <c r="S197" s="286"/>
      <c r="T197" s="285"/>
      <c r="U197" s="285"/>
      <c r="V197" s="286"/>
      <c r="W197" s="285"/>
      <c r="X197" s="285"/>
      <c r="Y197" s="286"/>
      <c r="Z197" s="285"/>
      <c r="AA197" s="285"/>
      <c r="AB197" s="286"/>
      <c r="AC197" s="285"/>
      <c r="AD197" s="285"/>
      <c r="AE197" s="286"/>
      <c r="AF197" s="285"/>
      <c r="AG197" s="285"/>
      <c r="AH197" s="286"/>
      <c r="AI197" s="285"/>
      <c r="AJ197" s="285"/>
      <c r="AK197" s="286"/>
      <c r="AL197" s="285"/>
      <c r="AM197" s="285"/>
      <c r="AN197" s="286"/>
      <c r="AO197" s="285"/>
      <c r="AP197" s="285">
        <v>8</v>
      </c>
      <c r="AQ197" s="286">
        <v>181802.88</v>
      </c>
      <c r="AR197" s="285">
        <v>63</v>
      </c>
      <c r="AS197" s="285"/>
      <c r="AT197" s="286"/>
      <c r="AU197" s="285"/>
      <c r="AV197" s="285"/>
      <c r="AW197" s="286"/>
      <c r="AX197" s="285"/>
      <c r="AY197" s="285"/>
      <c r="AZ197" s="286"/>
      <c r="BA197" s="285"/>
      <c r="BB197" s="285">
        <v>3</v>
      </c>
      <c r="BC197" s="286">
        <v>108594.75</v>
      </c>
      <c r="BD197" s="285">
        <v>32</v>
      </c>
      <c r="BE197" s="285"/>
      <c r="BF197" s="286"/>
      <c r="BG197" s="285"/>
      <c r="BH197" s="285"/>
      <c r="BI197" s="286"/>
      <c r="BJ197" s="285"/>
      <c r="BK197" s="285"/>
      <c r="BL197" s="286"/>
      <c r="BM197" s="285"/>
      <c r="BN197" s="285">
        <v>1</v>
      </c>
      <c r="BO197" s="286">
        <v>22725.360000000001</v>
      </c>
      <c r="BP197" s="285">
        <v>10</v>
      </c>
      <c r="BQ197" s="285"/>
      <c r="BR197" s="286"/>
      <c r="BS197" s="285"/>
      <c r="BT197" s="285"/>
      <c r="BU197" s="286"/>
      <c r="BV197" s="285"/>
      <c r="BW197" s="285"/>
      <c r="BX197" s="286"/>
      <c r="BY197" s="285"/>
      <c r="BZ197" s="285"/>
      <c r="CA197" s="286"/>
      <c r="CB197" s="285"/>
      <c r="CC197" s="285"/>
      <c r="CD197" s="286"/>
      <c r="CE197" s="285"/>
      <c r="CF197" s="285">
        <v>12</v>
      </c>
      <c r="CG197" s="286">
        <v>327245.15999999997</v>
      </c>
      <c r="CH197" s="285">
        <v>116</v>
      </c>
      <c r="CI197" s="285"/>
      <c r="CJ197" s="286"/>
      <c r="CK197" s="285"/>
      <c r="CL197" s="285"/>
      <c r="CM197" s="286"/>
      <c r="CN197" s="285"/>
      <c r="CO197" s="285"/>
      <c r="CP197" s="286"/>
      <c r="CQ197" s="285"/>
      <c r="CR197" s="285">
        <v>2</v>
      </c>
      <c r="CS197" s="286">
        <v>83434.539999999994</v>
      </c>
      <c r="CT197" s="285">
        <v>20</v>
      </c>
      <c r="CU197" s="285"/>
      <c r="CV197" s="286"/>
      <c r="CW197" s="285"/>
      <c r="CX197" s="285">
        <v>10</v>
      </c>
      <c r="CY197" s="286">
        <v>270683.05999999994</v>
      </c>
      <c r="CZ197" s="285">
        <v>99</v>
      </c>
      <c r="DA197" s="285"/>
      <c r="DB197" s="286"/>
      <c r="DC197" s="285"/>
      <c r="DD197" s="285">
        <v>14</v>
      </c>
      <c r="DE197" s="286">
        <v>381786.01999999996</v>
      </c>
      <c r="DF197" s="285">
        <v>152</v>
      </c>
      <c r="DG197" s="285"/>
      <c r="DH197" s="286"/>
      <c r="DI197" s="285"/>
      <c r="DJ197" s="285"/>
      <c r="DK197" s="286"/>
      <c r="DL197" s="285"/>
      <c r="DM197" s="285"/>
      <c r="DN197" s="286"/>
      <c r="DO197" s="285"/>
      <c r="DP197" s="285">
        <v>1</v>
      </c>
      <c r="DQ197" s="286">
        <v>22725.360000000001</v>
      </c>
      <c r="DR197" s="285">
        <v>10</v>
      </c>
      <c r="DS197" s="285"/>
      <c r="DT197" s="286"/>
      <c r="DU197" s="285"/>
      <c r="DV197" s="285">
        <v>6</v>
      </c>
      <c r="DW197" s="286">
        <v>163622.57999999999</v>
      </c>
      <c r="DX197" s="285">
        <v>60</v>
      </c>
      <c r="DY197" s="285"/>
      <c r="DZ197" s="286"/>
      <c r="EA197" s="285"/>
      <c r="EB197" s="285"/>
      <c r="EC197" s="286"/>
      <c r="ED197" s="285"/>
      <c r="EE197" s="285"/>
      <c r="EF197" s="286"/>
      <c r="EG197" s="285"/>
      <c r="EH197" s="285">
        <v>5</v>
      </c>
      <c r="EI197" s="286">
        <v>136352.15</v>
      </c>
      <c r="EJ197" s="285">
        <v>55</v>
      </c>
      <c r="EK197" s="285"/>
      <c r="EL197" s="286"/>
      <c r="EM197" s="285"/>
      <c r="EN197" s="285">
        <v>5</v>
      </c>
      <c r="EO197" s="286">
        <v>136352.15</v>
      </c>
      <c r="EP197" s="285">
        <v>55</v>
      </c>
      <c r="EQ197" s="285"/>
      <c r="ER197" s="286"/>
      <c r="ES197" s="285"/>
      <c r="ET197" s="285">
        <v>15</v>
      </c>
      <c r="EU197" s="286">
        <v>340880.39999999991</v>
      </c>
      <c r="EV197" s="285">
        <v>150</v>
      </c>
      <c r="EW197" s="285"/>
      <c r="EX197" s="286"/>
      <c r="EY197" s="285"/>
      <c r="EZ197" s="285"/>
      <c r="FA197" s="286"/>
      <c r="FB197" s="285"/>
      <c r="FC197" s="285"/>
      <c r="FD197" s="286"/>
      <c r="FE197" s="285"/>
      <c r="FF197" s="285"/>
      <c r="FG197" s="286"/>
      <c r="FH197" s="285"/>
      <c r="FI197" s="285"/>
      <c r="FJ197" s="286"/>
      <c r="FK197" s="285"/>
      <c r="FL197" s="285"/>
      <c r="FM197" s="286"/>
      <c r="FN197" s="285"/>
      <c r="FO197" s="285"/>
      <c r="FP197" s="286"/>
      <c r="FQ197" s="285"/>
      <c r="FR197" s="285"/>
      <c r="FS197" s="286"/>
      <c r="FT197" s="285"/>
      <c r="FU197" s="285"/>
      <c r="FV197" s="286"/>
      <c r="FW197" s="285"/>
      <c r="FX197" s="285"/>
      <c r="FY197" s="286"/>
      <c r="FZ197" s="285"/>
      <c r="GA197" s="285"/>
      <c r="GB197" s="286"/>
      <c r="GC197" s="285"/>
      <c r="GD197" s="285"/>
      <c r="GE197" s="286"/>
      <c r="GF197" s="285"/>
      <c r="GG197" s="285"/>
      <c r="GH197" s="286"/>
      <c r="GI197" s="285"/>
      <c r="GJ197" s="285"/>
      <c r="GK197" s="286"/>
      <c r="GL197" s="285"/>
      <c r="GM197" s="285"/>
      <c r="GN197" s="286"/>
      <c r="GO197" s="285"/>
      <c r="GP197" s="285"/>
      <c r="GQ197" s="286"/>
      <c r="GR197" s="285"/>
      <c r="GS197" s="285"/>
      <c r="GT197" s="286"/>
      <c r="GU197" s="285"/>
      <c r="GV197" s="285"/>
      <c r="GW197" s="286"/>
      <c r="GX197" s="285"/>
      <c r="GY197" s="285"/>
      <c r="GZ197" s="286"/>
      <c r="HA197" s="285"/>
      <c r="HB197" s="285">
        <v>1</v>
      </c>
      <c r="HC197" s="286">
        <v>27270.43</v>
      </c>
      <c r="HD197" s="285">
        <v>10</v>
      </c>
      <c r="HE197" s="285"/>
      <c r="HF197" s="286"/>
      <c r="HG197" s="285"/>
      <c r="HH197" s="285">
        <v>1</v>
      </c>
      <c r="HI197" s="286">
        <v>27270.43</v>
      </c>
      <c r="HJ197" s="285">
        <v>18</v>
      </c>
      <c r="HK197" s="285"/>
      <c r="HL197" s="286"/>
      <c r="HM197" s="285"/>
      <c r="HN197" s="285"/>
      <c r="HO197" s="286"/>
      <c r="HP197" s="285"/>
      <c r="HQ197" s="285"/>
      <c r="HR197" s="286"/>
      <c r="HS197" s="285"/>
      <c r="HT197" s="285"/>
      <c r="HU197" s="286"/>
      <c r="HV197" s="285"/>
      <c r="HW197" s="285"/>
      <c r="HX197" s="286"/>
      <c r="HY197" s="285"/>
      <c r="HZ197" s="285">
        <v>3</v>
      </c>
      <c r="IA197" s="286">
        <v>68176.08</v>
      </c>
      <c r="IB197" s="285">
        <v>32</v>
      </c>
      <c r="IC197" s="285"/>
      <c r="ID197" s="286"/>
      <c r="IE197" s="285"/>
      <c r="IF197" s="285">
        <v>20</v>
      </c>
      <c r="IG197" s="286">
        <v>545408.6</v>
      </c>
      <c r="IH197" s="285">
        <v>204</v>
      </c>
      <c r="II197" s="285"/>
      <c r="IJ197" s="286"/>
      <c r="IK197" s="285"/>
      <c r="IL197" s="285"/>
      <c r="IM197" s="285"/>
      <c r="IN197" s="285"/>
      <c r="IO197" s="285"/>
      <c r="IP197" s="285"/>
      <c r="IQ197" s="285"/>
      <c r="IR197" s="285"/>
      <c r="IS197" s="286"/>
      <c r="IT197" s="285"/>
      <c r="IU197" s="285"/>
      <c r="IV197" s="285"/>
      <c r="IW197" s="285"/>
      <c r="IX197" s="484">
        <v>107</v>
      </c>
      <c r="IY197" s="370">
        <v>2844329.9499999997</v>
      </c>
      <c r="IZ197" s="484">
        <v>1086</v>
      </c>
      <c r="JA197" s="484">
        <v>0</v>
      </c>
      <c r="JB197" s="370">
        <v>0</v>
      </c>
      <c r="JC197" s="484">
        <v>0</v>
      </c>
      <c r="JD197" s="485">
        <v>107</v>
      </c>
      <c r="JE197" s="286">
        <v>2844329.9499999988</v>
      </c>
      <c r="JF197" s="485">
        <v>1086</v>
      </c>
    </row>
    <row r="198" spans="1:266" ht="63.75" x14ac:dyDescent="0.2">
      <c r="A198" s="483">
        <v>2</v>
      </c>
      <c r="B198" s="283"/>
      <c r="C198" s="321"/>
      <c r="D198" s="294" t="s">
        <v>459</v>
      </c>
      <c r="E198" s="297" t="s">
        <v>253</v>
      </c>
      <c r="F198" s="285"/>
      <c r="G198" s="286"/>
      <c r="H198" s="285"/>
      <c r="I198" s="285"/>
      <c r="J198" s="286"/>
      <c r="K198" s="285"/>
      <c r="L198" s="285"/>
      <c r="M198" s="286"/>
      <c r="N198" s="285"/>
      <c r="O198" s="285"/>
      <c r="P198" s="286"/>
      <c r="Q198" s="285"/>
      <c r="R198" s="285"/>
      <c r="S198" s="286"/>
      <c r="T198" s="285"/>
      <c r="U198" s="285"/>
      <c r="V198" s="286"/>
      <c r="W198" s="285"/>
      <c r="X198" s="285"/>
      <c r="Y198" s="286"/>
      <c r="Z198" s="285"/>
      <c r="AA198" s="285"/>
      <c r="AB198" s="286"/>
      <c r="AC198" s="285"/>
      <c r="AD198" s="285">
        <v>2</v>
      </c>
      <c r="AE198" s="286">
        <v>59338.44</v>
      </c>
      <c r="AF198" s="285">
        <v>43</v>
      </c>
      <c r="AG198" s="285"/>
      <c r="AH198" s="286"/>
      <c r="AI198" s="285"/>
      <c r="AJ198" s="285"/>
      <c r="AK198" s="286"/>
      <c r="AL198" s="285"/>
      <c r="AM198" s="285"/>
      <c r="AN198" s="286"/>
      <c r="AO198" s="285"/>
      <c r="AP198" s="285">
        <v>17</v>
      </c>
      <c r="AQ198" s="286">
        <v>385699.85999999987</v>
      </c>
      <c r="AR198" s="285">
        <v>86</v>
      </c>
      <c r="AS198" s="285"/>
      <c r="AT198" s="286"/>
      <c r="AU198" s="285"/>
      <c r="AV198" s="285"/>
      <c r="AW198" s="286"/>
      <c r="AX198" s="285"/>
      <c r="AY198" s="285"/>
      <c r="AZ198" s="286"/>
      <c r="BA198" s="285"/>
      <c r="BB198" s="285"/>
      <c r="BC198" s="286"/>
      <c r="BD198" s="285"/>
      <c r="BE198" s="285"/>
      <c r="BF198" s="286"/>
      <c r="BG198" s="285"/>
      <c r="BH198" s="285"/>
      <c r="BI198" s="286"/>
      <c r="BJ198" s="285"/>
      <c r="BK198" s="285"/>
      <c r="BL198" s="286"/>
      <c r="BM198" s="285"/>
      <c r="BN198" s="285"/>
      <c r="BO198" s="286"/>
      <c r="BP198" s="285"/>
      <c r="BQ198" s="285"/>
      <c r="BR198" s="286"/>
      <c r="BS198" s="285"/>
      <c r="BT198" s="285"/>
      <c r="BU198" s="286"/>
      <c r="BV198" s="285"/>
      <c r="BW198" s="285"/>
      <c r="BX198" s="286"/>
      <c r="BY198" s="285"/>
      <c r="BZ198" s="285"/>
      <c r="CA198" s="286"/>
      <c r="CB198" s="285"/>
      <c r="CC198" s="285"/>
      <c r="CD198" s="286"/>
      <c r="CE198" s="285"/>
      <c r="CF198" s="285">
        <v>3</v>
      </c>
      <c r="CG198" s="286">
        <v>106809.18</v>
      </c>
      <c r="CH198" s="285">
        <v>24</v>
      </c>
      <c r="CI198" s="285"/>
      <c r="CJ198" s="286"/>
      <c r="CK198" s="285"/>
      <c r="CL198" s="285"/>
      <c r="CM198" s="286"/>
      <c r="CN198" s="285"/>
      <c r="CO198" s="285"/>
      <c r="CP198" s="286"/>
      <c r="CQ198" s="285"/>
      <c r="CR198" s="285"/>
      <c r="CS198" s="286"/>
      <c r="CT198" s="285"/>
      <c r="CU198" s="285"/>
      <c r="CV198" s="286"/>
      <c r="CW198" s="285"/>
      <c r="CX198" s="285"/>
      <c r="CY198" s="286"/>
      <c r="CZ198" s="285"/>
      <c r="DA198" s="285"/>
      <c r="DB198" s="286"/>
      <c r="DC198" s="285"/>
      <c r="DD198" s="285"/>
      <c r="DE198" s="286"/>
      <c r="DF198" s="285"/>
      <c r="DG198" s="285"/>
      <c r="DH198" s="286"/>
      <c r="DI198" s="285"/>
      <c r="DJ198" s="285"/>
      <c r="DK198" s="286"/>
      <c r="DL198" s="285"/>
      <c r="DM198" s="285"/>
      <c r="DN198" s="286"/>
      <c r="DO198" s="285"/>
      <c r="DP198" s="285"/>
      <c r="DQ198" s="286"/>
      <c r="DR198" s="285"/>
      <c r="DS198" s="285"/>
      <c r="DT198" s="286"/>
      <c r="DU198" s="285"/>
      <c r="DV198" s="285"/>
      <c r="DW198" s="286"/>
      <c r="DX198" s="285"/>
      <c r="DY198" s="285"/>
      <c r="DZ198" s="286"/>
      <c r="EA198" s="285"/>
      <c r="EB198" s="285"/>
      <c r="EC198" s="286"/>
      <c r="ED198" s="285"/>
      <c r="EE198" s="285"/>
      <c r="EF198" s="286"/>
      <c r="EG198" s="285"/>
      <c r="EH198" s="285"/>
      <c r="EI198" s="286"/>
      <c r="EJ198" s="285"/>
      <c r="EK198" s="285"/>
      <c r="EL198" s="286"/>
      <c r="EM198" s="285"/>
      <c r="EN198" s="285"/>
      <c r="EO198" s="286"/>
      <c r="EP198" s="285"/>
      <c r="EQ198" s="285"/>
      <c r="ER198" s="286"/>
      <c r="ES198" s="285"/>
      <c r="ET198" s="285"/>
      <c r="EU198" s="286"/>
      <c r="EV198" s="285"/>
      <c r="EW198" s="285"/>
      <c r="EX198" s="286"/>
      <c r="EY198" s="285"/>
      <c r="EZ198" s="285"/>
      <c r="FA198" s="286"/>
      <c r="FB198" s="285"/>
      <c r="FC198" s="285"/>
      <c r="FD198" s="286"/>
      <c r="FE198" s="285"/>
      <c r="FF198" s="285"/>
      <c r="FG198" s="286"/>
      <c r="FH198" s="285"/>
      <c r="FI198" s="285"/>
      <c r="FJ198" s="286"/>
      <c r="FK198" s="285"/>
      <c r="FL198" s="285"/>
      <c r="FM198" s="286"/>
      <c r="FN198" s="285"/>
      <c r="FO198" s="285"/>
      <c r="FP198" s="286"/>
      <c r="FQ198" s="285"/>
      <c r="FR198" s="285"/>
      <c r="FS198" s="286"/>
      <c r="FT198" s="285"/>
      <c r="FU198" s="285"/>
      <c r="FV198" s="286"/>
      <c r="FW198" s="285"/>
      <c r="FX198" s="285"/>
      <c r="FY198" s="286"/>
      <c r="FZ198" s="285"/>
      <c r="GA198" s="285"/>
      <c r="GB198" s="286"/>
      <c r="GC198" s="285"/>
      <c r="GD198" s="285"/>
      <c r="GE198" s="286"/>
      <c r="GF198" s="285"/>
      <c r="GG198" s="285"/>
      <c r="GH198" s="286"/>
      <c r="GI198" s="285"/>
      <c r="GJ198" s="285"/>
      <c r="GK198" s="286"/>
      <c r="GL198" s="285"/>
      <c r="GM198" s="285"/>
      <c r="GN198" s="286"/>
      <c r="GO198" s="285"/>
      <c r="GP198" s="285"/>
      <c r="GQ198" s="286"/>
      <c r="GR198" s="285"/>
      <c r="GS198" s="285"/>
      <c r="GT198" s="286"/>
      <c r="GU198" s="285"/>
      <c r="GV198" s="285"/>
      <c r="GW198" s="286"/>
      <c r="GX198" s="285"/>
      <c r="GY198" s="285"/>
      <c r="GZ198" s="286"/>
      <c r="HA198" s="285"/>
      <c r="HB198" s="285"/>
      <c r="HC198" s="286"/>
      <c r="HD198" s="285"/>
      <c r="HE198" s="285"/>
      <c r="HF198" s="286"/>
      <c r="HG198" s="285"/>
      <c r="HH198" s="285">
        <v>18</v>
      </c>
      <c r="HI198" s="286">
        <v>625578.59000000008</v>
      </c>
      <c r="HJ198" s="285">
        <v>122</v>
      </c>
      <c r="HK198" s="285"/>
      <c r="HL198" s="286"/>
      <c r="HM198" s="285"/>
      <c r="HN198" s="285"/>
      <c r="HO198" s="286"/>
      <c r="HP198" s="285"/>
      <c r="HQ198" s="285"/>
      <c r="HR198" s="286"/>
      <c r="HS198" s="285"/>
      <c r="HT198" s="285"/>
      <c r="HU198" s="286"/>
      <c r="HV198" s="285"/>
      <c r="HW198" s="285"/>
      <c r="HX198" s="286"/>
      <c r="HY198" s="285"/>
      <c r="HZ198" s="285"/>
      <c r="IA198" s="286"/>
      <c r="IB198" s="285"/>
      <c r="IC198" s="285"/>
      <c r="ID198" s="286"/>
      <c r="IE198" s="285"/>
      <c r="IF198" s="285"/>
      <c r="IG198" s="286"/>
      <c r="IH198" s="285"/>
      <c r="II198" s="285"/>
      <c r="IJ198" s="286"/>
      <c r="IK198" s="285"/>
      <c r="IL198" s="285"/>
      <c r="IM198" s="285"/>
      <c r="IN198" s="285"/>
      <c r="IO198" s="285"/>
      <c r="IP198" s="285"/>
      <c r="IQ198" s="285"/>
      <c r="IR198" s="285"/>
      <c r="IS198" s="286"/>
      <c r="IT198" s="285"/>
      <c r="IU198" s="285"/>
      <c r="IV198" s="285"/>
      <c r="IW198" s="285"/>
      <c r="IX198" s="484">
        <v>40</v>
      </c>
      <c r="IY198" s="370">
        <v>1177426.0699999998</v>
      </c>
      <c r="IZ198" s="484">
        <v>275</v>
      </c>
      <c r="JA198" s="484">
        <v>0</v>
      </c>
      <c r="JB198" s="370">
        <v>0</v>
      </c>
      <c r="JC198" s="484">
        <v>0</v>
      </c>
      <c r="JD198" s="485">
        <v>40</v>
      </c>
      <c r="JE198" s="286">
        <v>1177426.0700000005</v>
      </c>
      <c r="JF198" s="485">
        <v>275</v>
      </c>
    </row>
    <row r="199" spans="1:266" x14ac:dyDescent="0.2">
      <c r="A199" s="483"/>
      <c r="B199" s="283"/>
      <c r="C199" s="321"/>
      <c r="D199" s="294" t="s">
        <v>460</v>
      </c>
      <c r="E199" s="297"/>
      <c r="F199" s="285"/>
      <c r="G199" s="286"/>
      <c r="H199" s="285"/>
      <c r="I199" s="285"/>
      <c r="J199" s="286"/>
      <c r="K199" s="285"/>
      <c r="L199" s="285"/>
      <c r="M199" s="286"/>
      <c r="N199" s="285"/>
      <c r="O199" s="285"/>
      <c r="P199" s="286"/>
      <c r="Q199" s="285"/>
      <c r="R199" s="285"/>
      <c r="S199" s="286"/>
      <c r="T199" s="285"/>
      <c r="U199" s="285"/>
      <c r="V199" s="286"/>
      <c r="W199" s="285"/>
      <c r="X199" s="285"/>
      <c r="Y199" s="286"/>
      <c r="Z199" s="285"/>
      <c r="AA199" s="285"/>
      <c r="AB199" s="286"/>
      <c r="AC199" s="285"/>
      <c r="AD199" s="285"/>
      <c r="AE199" s="286"/>
      <c r="AF199" s="285"/>
      <c r="AG199" s="285"/>
      <c r="AH199" s="286"/>
      <c r="AI199" s="285"/>
      <c r="AJ199" s="285"/>
      <c r="AK199" s="286"/>
      <c r="AL199" s="285"/>
      <c r="AM199" s="285"/>
      <c r="AN199" s="286"/>
      <c r="AO199" s="285"/>
      <c r="AP199" s="285"/>
      <c r="AQ199" s="286"/>
      <c r="AR199" s="285"/>
      <c r="AS199" s="285"/>
      <c r="AT199" s="286"/>
      <c r="AU199" s="285"/>
      <c r="AV199" s="285"/>
      <c r="AW199" s="286"/>
      <c r="AX199" s="285"/>
      <c r="AY199" s="285"/>
      <c r="AZ199" s="286"/>
      <c r="BA199" s="285"/>
      <c r="BB199" s="285"/>
      <c r="BC199" s="286"/>
      <c r="BD199" s="285"/>
      <c r="BE199" s="285"/>
      <c r="BF199" s="286"/>
      <c r="BG199" s="285"/>
      <c r="BH199" s="285"/>
      <c r="BI199" s="286"/>
      <c r="BJ199" s="285"/>
      <c r="BK199" s="285"/>
      <c r="BL199" s="286"/>
      <c r="BM199" s="285"/>
      <c r="BN199" s="285"/>
      <c r="BO199" s="286"/>
      <c r="BP199" s="285"/>
      <c r="BQ199" s="285"/>
      <c r="BR199" s="286"/>
      <c r="BS199" s="285"/>
      <c r="BT199" s="285"/>
      <c r="BU199" s="286"/>
      <c r="BV199" s="285"/>
      <c r="BW199" s="285"/>
      <c r="BX199" s="286"/>
      <c r="BY199" s="285"/>
      <c r="BZ199" s="285"/>
      <c r="CA199" s="286"/>
      <c r="CB199" s="285"/>
      <c r="CC199" s="285"/>
      <c r="CD199" s="286"/>
      <c r="CE199" s="285"/>
      <c r="CF199" s="285"/>
      <c r="CG199" s="286"/>
      <c r="CH199" s="285"/>
      <c r="CI199" s="285"/>
      <c r="CJ199" s="286"/>
      <c r="CK199" s="285"/>
      <c r="CL199" s="285"/>
      <c r="CM199" s="286"/>
      <c r="CN199" s="285"/>
      <c r="CO199" s="285"/>
      <c r="CP199" s="286"/>
      <c r="CQ199" s="285"/>
      <c r="CR199" s="285"/>
      <c r="CS199" s="286"/>
      <c r="CT199" s="285"/>
      <c r="CU199" s="285"/>
      <c r="CV199" s="286"/>
      <c r="CW199" s="285"/>
      <c r="CX199" s="285"/>
      <c r="CY199" s="286"/>
      <c r="CZ199" s="285"/>
      <c r="DA199" s="285"/>
      <c r="DB199" s="286"/>
      <c r="DC199" s="285"/>
      <c r="DD199" s="285"/>
      <c r="DE199" s="286"/>
      <c r="DF199" s="285"/>
      <c r="DG199" s="285"/>
      <c r="DH199" s="286"/>
      <c r="DI199" s="285"/>
      <c r="DJ199" s="285"/>
      <c r="DK199" s="286"/>
      <c r="DL199" s="285"/>
      <c r="DM199" s="285"/>
      <c r="DN199" s="286"/>
      <c r="DO199" s="285"/>
      <c r="DP199" s="285"/>
      <c r="DQ199" s="286"/>
      <c r="DR199" s="285"/>
      <c r="DS199" s="285"/>
      <c r="DT199" s="286"/>
      <c r="DU199" s="285"/>
      <c r="DV199" s="285"/>
      <c r="DW199" s="286"/>
      <c r="DX199" s="285"/>
      <c r="DY199" s="285"/>
      <c r="DZ199" s="286"/>
      <c r="EA199" s="285"/>
      <c r="EB199" s="285"/>
      <c r="EC199" s="286"/>
      <c r="ED199" s="285"/>
      <c r="EE199" s="285"/>
      <c r="EF199" s="286"/>
      <c r="EG199" s="285"/>
      <c r="EH199" s="285"/>
      <c r="EI199" s="286"/>
      <c r="EJ199" s="285"/>
      <c r="EK199" s="285"/>
      <c r="EL199" s="286"/>
      <c r="EM199" s="285"/>
      <c r="EN199" s="285"/>
      <c r="EO199" s="286"/>
      <c r="EP199" s="285"/>
      <c r="EQ199" s="285"/>
      <c r="ER199" s="286"/>
      <c r="ES199" s="285"/>
      <c r="ET199" s="285"/>
      <c r="EU199" s="286"/>
      <c r="EV199" s="285"/>
      <c r="EW199" s="285"/>
      <c r="EX199" s="286"/>
      <c r="EY199" s="285"/>
      <c r="EZ199" s="285"/>
      <c r="FA199" s="286"/>
      <c r="FB199" s="285"/>
      <c r="FC199" s="285"/>
      <c r="FD199" s="286"/>
      <c r="FE199" s="285"/>
      <c r="FF199" s="285"/>
      <c r="FG199" s="286"/>
      <c r="FH199" s="285"/>
      <c r="FI199" s="285"/>
      <c r="FJ199" s="286"/>
      <c r="FK199" s="285"/>
      <c r="FL199" s="285"/>
      <c r="FM199" s="286"/>
      <c r="FN199" s="285"/>
      <c r="FO199" s="285"/>
      <c r="FP199" s="286"/>
      <c r="FQ199" s="285"/>
      <c r="FR199" s="285"/>
      <c r="FS199" s="286"/>
      <c r="FT199" s="285"/>
      <c r="FU199" s="285"/>
      <c r="FV199" s="286"/>
      <c r="FW199" s="285"/>
      <c r="FX199" s="285"/>
      <c r="FY199" s="286"/>
      <c r="FZ199" s="285"/>
      <c r="GA199" s="285"/>
      <c r="GB199" s="286"/>
      <c r="GC199" s="285"/>
      <c r="GD199" s="285"/>
      <c r="GE199" s="286"/>
      <c r="GF199" s="285"/>
      <c r="GG199" s="285"/>
      <c r="GH199" s="286"/>
      <c r="GI199" s="285"/>
      <c r="GJ199" s="285"/>
      <c r="GK199" s="286"/>
      <c r="GL199" s="285"/>
      <c r="GM199" s="285"/>
      <c r="GN199" s="286"/>
      <c r="GO199" s="285"/>
      <c r="GP199" s="285"/>
      <c r="GQ199" s="286"/>
      <c r="GR199" s="285"/>
      <c r="GS199" s="285"/>
      <c r="GT199" s="286"/>
      <c r="GU199" s="285"/>
      <c r="GV199" s="285"/>
      <c r="GW199" s="286"/>
      <c r="GX199" s="285"/>
      <c r="GY199" s="285"/>
      <c r="GZ199" s="286"/>
      <c r="HA199" s="285"/>
      <c r="HB199" s="285"/>
      <c r="HC199" s="286"/>
      <c r="HD199" s="285"/>
      <c r="HE199" s="285"/>
      <c r="HF199" s="286"/>
      <c r="HG199" s="285"/>
      <c r="HH199" s="285"/>
      <c r="HI199" s="286"/>
      <c r="HJ199" s="285"/>
      <c r="HK199" s="285"/>
      <c r="HL199" s="286"/>
      <c r="HM199" s="285"/>
      <c r="HN199" s="285"/>
      <c r="HO199" s="286"/>
      <c r="HP199" s="285"/>
      <c r="HQ199" s="285"/>
      <c r="HR199" s="286"/>
      <c r="HS199" s="285"/>
      <c r="HT199" s="285"/>
      <c r="HU199" s="286"/>
      <c r="HV199" s="285"/>
      <c r="HW199" s="285"/>
      <c r="HX199" s="286"/>
      <c r="HY199" s="285"/>
      <c r="HZ199" s="285"/>
      <c r="IA199" s="286"/>
      <c r="IB199" s="285"/>
      <c r="IC199" s="285"/>
      <c r="ID199" s="286"/>
      <c r="IE199" s="285"/>
      <c r="IF199" s="285"/>
      <c r="IG199" s="286"/>
      <c r="IH199" s="285"/>
      <c r="II199" s="285"/>
      <c r="IJ199" s="286"/>
      <c r="IK199" s="285"/>
      <c r="IL199" s="285"/>
      <c r="IM199" s="285"/>
      <c r="IN199" s="285"/>
      <c r="IO199" s="285"/>
      <c r="IP199" s="285"/>
      <c r="IQ199" s="285"/>
      <c r="IR199" s="285"/>
      <c r="IS199" s="286"/>
      <c r="IT199" s="285"/>
      <c r="IU199" s="285"/>
      <c r="IV199" s="285"/>
      <c r="IW199" s="285"/>
      <c r="IX199" s="484"/>
      <c r="IY199" s="370"/>
      <c r="IZ199" s="484"/>
      <c r="JA199" s="484"/>
      <c r="JB199" s="370"/>
      <c r="JC199" s="484"/>
      <c r="JD199" s="485"/>
      <c r="JE199" s="286"/>
      <c r="JF199" s="485"/>
    </row>
    <row r="200" spans="1:266" x14ac:dyDescent="0.2">
      <c r="A200" s="483"/>
      <c r="B200" s="283"/>
      <c r="C200" s="321"/>
      <c r="D200" s="294" t="s">
        <v>461</v>
      </c>
      <c r="E200" s="297"/>
      <c r="F200" s="285"/>
      <c r="G200" s="286"/>
      <c r="H200" s="285"/>
      <c r="I200" s="285"/>
      <c r="J200" s="286"/>
      <c r="K200" s="285"/>
      <c r="L200" s="285"/>
      <c r="M200" s="286"/>
      <c r="N200" s="285"/>
      <c r="O200" s="285"/>
      <c r="P200" s="286"/>
      <c r="Q200" s="285"/>
      <c r="R200" s="285"/>
      <c r="S200" s="286"/>
      <c r="T200" s="285"/>
      <c r="U200" s="285"/>
      <c r="V200" s="286"/>
      <c r="W200" s="285"/>
      <c r="X200" s="285"/>
      <c r="Y200" s="286"/>
      <c r="Z200" s="285"/>
      <c r="AA200" s="285"/>
      <c r="AB200" s="286"/>
      <c r="AC200" s="285"/>
      <c r="AD200" s="285"/>
      <c r="AE200" s="286"/>
      <c r="AF200" s="285"/>
      <c r="AG200" s="285"/>
      <c r="AH200" s="286"/>
      <c r="AI200" s="285"/>
      <c r="AJ200" s="285"/>
      <c r="AK200" s="286"/>
      <c r="AL200" s="285"/>
      <c r="AM200" s="285"/>
      <c r="AN200" s="286"/>
      <c r="AO200" s="285"/>
      <c r="AP200" s="285"/>
      <c r="AQ200" s="286"/>
      <c r="AR200" s="285"/>
      <c r="AS200" s="285"/>
      <c r="AT200" s="286"/>
      <c r="AU200" s="285"/>
      <c r="AV200" s="285"/>
      <c r="AW200" s="286"/>
      <c r="AX200" s="285"/>
      <c r="AY200" s="285"/>
      <c r="AZ200" s="286"/>
      <c r="BA200" s="285"/>
      <c r="BB200" s="285"/>
      <c r="BC200" s="286"/>
      <c r="BD200" s="285"/>
      <c r="BE200" s="285"/>
      <c r="BF200" s="286"/>
      <c r="BG200" s="285"/>
      <c r="BH200" s="285"/>
      <c r="BI200" s="286"/>
      <c r="BJ200" s="285"/>
      <c r="BK200" s="285"/>
      <c r="BL200" s="286"/>
      <c r="BM200" s="285"/>
      <c r="BN200" s="285"/>
      <c r="BO200" s="286"/>
      <c r="BP200" s="285"/>
      <c r="BQ200" s="285"/>
      <c r="BR200" s="286"/>
      <c r="BS200" s="285"/>
      <c r="BT200" s="285"/>
      <c r="BU200" s="286"/>
      <c r="BV200" s="285"/>
      <c r="BW200" s="285"/>
      <c r="BX200" s="286"/>
      <c r="BY200" s="285"/>
      <c r="BZ200" s="285"/>
      <c r="CA200" s="286"/>
      <c r="CB200" s="285"/>
      <c r="CC200" s="285"/>
      <c r="CD200" s="286"/>
      <c r="CE200" s="285"/>
      <c r="CF200" s="285"/>
      <c r="CG200" s="286"/>
      <c r="CH200" s="285"/>
      <c r="CI200" s="285"/>
      <c r="CJ200" s="286"/>
      <c r="CK200" s="285"/>
      <c r="CL200" s="285"/>
      <c r="CM200" s="286"/>
      <c r="CN200" s="285"/>
      <c r="CO200" s="285"/>
      <c r="CP200" s="286"/>
      <c r="CQ200" s="285"/>
      <c r="CR200" s="285"/>
      <c r="CS200" s="286"/>
      <c r="CT200" s="285"/>
      <c r="CU200" s="285"/>
      <c r="CV200" s="286"/>
      <c r="CW200" s="285"/>
      <c r="CX200" s="285"/>
      <c r="CY200" s="286"/>
      <c r="CZ200" s="285"/>
      <c r="DA200" s="285"/>
      <c r="DB200" s="286"/>
      <c r="DC200" s="285"/>
      <c r="DD200" s="285"/>
      <c r="DE200" s="286"/>
      <c r="DF200" s="285"/>
      <c r="DG200" s="285"/>
      <c r="DH200" s="286"/>
      <c r="DI200" s="285"/>
      <c r="DJ200" s="285"/>
      <c r="DK200" s="286"/>
      <c r="DL200" s="285"/>
      <c r="DM200" s="285"/>
      <c r="DN200" s="286"/>
      <c r="DO200" s="285"/>
      <c r="DP200" s="285"/>
      <c r="DQ200" s="286"/>
      <c r="DR200" s="285"/>
      <c r="DS200" s="285"/>
      <c r="DT200" s="286"/>
      <c r="DU200" s="285"/>
      <c r="DV200" s="285"/>
      <c r="DW200" s="286"/>
      <c r="DX200" s="285"/>
      <c r="DY200" s="285"/>
      <c r="DZ200" s="286"/>
      <c r="EA200" s="285"/>
      <c r="EB200" s="285"/>
      <c r="EC200" s="286"/>
      <c r="ED200" s="285"/>
      <c r="EE200" s="285"/>
      <c r="EF200" s="286"/>
      <c r="EG200" s="285"/>
      <c r="EH200" s="285"/>
      <c r="EI200" s="286"/>
      <c r="EJ200" s="285"/>
      <c r="EK200" s="285"/>
      <c r="EL200" s="286"/>
      <c r="EM200" s="285"/>
      <c r="EN200" s="285"/>
      <c r="EO200" s="286"/>
      <c r="EP200" s="285"/>
      <c r="EQ200" s="285"/>
      <c r="ER200" s="286"/>
      <c r="ES200" s="285"/>
      <c r="ET200" s="285"/>
      <c r="EU200" s="286"/>
      <c r="EV200" s="285"/>
      <c r="EW200" s="285"/>
      <c r="EX200" s="286"/>
      <c r="EY200" s="285"/>
      <c r="EZ200" s="285"/>
      <c r="FA200" s="286"/>
      <c r="FB200" s="285"/>
      <c r="FC200" s="285"/>
      <c r="FD200" s="286"/>
      <c r="FE200" s="285"/>
      <c r="FF200" s="285"/>
      <c r="FG200" s="286"/>
      <c r="FH200" s="285"/>
      <c r="FI200" s="285"/>
      <c r="FJ200" s="286"/>
      <c r="FK200" s="285"/>
      <c r="FL200" s="285"/>
      <c r="FM200" s="286"/>
      <c r="FN200" s="285"/>
      <c r="FO200" s="285"/>
      <c r="FP200" s="286"/>
      <c r="FQ200" s="285"/>
      <c r="FR200" s="285"/>
      <c r="FS200" s="286"/>
      <c r="FT200" s="285"/>
      <c r="FU200" s="285"/>
      <c r="FV200" s="286"/>
      <c r="FW200" s="285"/>
      <c r="FX200" s="285"/>
      <c r="FY200" s="286"/>
      <c r="FZ200" s="285"/>
      <c r="GA200" s="285"/>
      <c r="GB200" s="286"/>
      <c r="GC200" s="285"/>
      <c r="GD200" s="285"/>
      <c r="GE200" s="286"/>
      <c r="GF200" s="285"/>
      <c r="GG200" s="285"/>
      <c r="GH200" s="286"/>
      <c r="GI200" s="285"/>
      <c r="GJ200" s="285"/>
      <c r="GK200" s="286"/>
      <c r="GL200" s="285"/>
      <c r="GM200" s="285"/>
      <c r="GN200" s="286"/>
      <c r="GO200" s="285"/>
      <c r="GP200" s="285"/>
      <c r="GQ200" s="286"/>
      <c r="GR200" s="285"/>
      <c r="GS200" s="285"/>
      <c r="GT200" s="286"/>
      <c r="GU200" s="285"/>
      <c r="GV200" s="285"/>
      <c r="GW200" s="286"/>
      <c r="GX200" s="285"/>
      <c r="GY200" s="285"/>
      <c r="GZ200" s="286"/>
      <c r="HA200" s="285"/>
      <c r="HB200" s="285"/>
      <c r="HC200" s="286"/>
      <c r="HD200" s="285"/>
      <c r="HE200" s="285"/>
      <c r="HF200" s="286"/>
      <c r="HG200" s="285"/>
      <c r="HH200" s="285"/>
      <c r="HI200" s="286"/>
      <c r="HJ200" s="285"/>
      <c r="HK200" s="285"/>
      <c r="HL200" s="286"/>
      <c r="HM200" s="285"/>
      <c r="HN200" s="285"/>
      <c r="HO200" s="286"/>
      <c r="HP200" s="285"/>
      <c r="HQ200" s="285"/>
      <c r="HR200" s="286"/>
      <c r="HS200" s="285"/>
      <c r="HT200" s="285"/>
      <c r="HU200" s="286"/>
      <c r="HV200" s="285"/>
      <c r="HW200" s="285"/>
      <c r="HX200" s="286"/>
      <c r="HY200" s="285"/>
      <c r="HZ200" s="285"/>
      <c r="IA200" s="286"/>
      <c r="IB200" s="285"/>
      <c r="IC200" s="285"/>
      <c r="ID200" s="286"/>
      <c r="IE200" s="285"/>
      <c r="IF200" s="285"/>
      <c r="IG200" s="286"/>
      <c r="IH200" s="285"/>
      <c r="II200" s="285"/>
      <c r="IJ200" s="286"/>
      <c r="IK200" s="285"/>
      <c r="IL200" s="285"/>
      <c r="IM200" s="285"/>
      <c r="IN200" s="285"/>
      <c r="IO200" s="285"/>
      <c r="IP200" s="285"/>
      <c r="IQ200" s="285"/>
      <c r="IR200" s="285"/>
      <c r="IS200" s="286"/>
      <c r="IT200" s="285"/>
      <c r="IU200" s="285"/>
      <c r="IV200" s="285"/>
      <c r="IW200" s="285"/>
      <c r="IX200" s="484"/>
      <c r="IY200" s="370"/>
      <c r="IZ200" s="484"/>
      <c r="JA200" s="484"/>
      <c r="JB200" s="370"/>
      <c r="JC200" s="484"/>
      <c r="JD200" s="485"/>
      <c r="JE200" s="286"/>
      <c r="JF200" s="485"/>
    </row>
    <row r="201" spans="1:266" x14ac:dyDescent="0.2">
      <c r="A201" s="486">
        <v>2</v>
      </c>
      <c r="B201" s="487" t="s">
        <v>503</v>
      </c>
      <c r="C201" s="487"/>
      <c r="D201" s="488"/>
      <c r="E201" s="489"/>
      <c r="F201" s="490"/>
      <c r="G201" s="491"/>
      <c r="H201" s="490"/>
      <c r="I201" s="490"/>
      <c r="J201" s="491"/>
      <c r="K201" s="490"/>
      <c r="L201" s="490"/>
      <c r="M201" s="491"/>
      <c r="N201" s="490"/>
      <c r="O201" s="490"/>
      <c r="P201" s="491"/>
      <c r="Q201" s="490"/>
      <c r="R201" s="490"/>
      <c r="S201" s="491"/>
      <c r="T201" s="490"/>
      <c r="U201" s="490"/>
      <c r="V201" s="491"/>
      <c r="W201" s="490"/>
      <c r="X201" s="490"/>
      <c r="Y201" s="491"/>
      <c r="Z201" s="490"/>
      <c r="AA201" s="490"/>
      <c r="AB201" s="491"/>
      <c r="AC201" s="490"/>
      <c r="AD201" s="490">
        <v>2</v>
      </c>
      <c r="AE201" s="491">
        <v>59338.44</v>
      </c>
      <c r="AF201" s="490">
        <v>43</v>
      </c>
      <c r="AG201" s="490"/>
      <c r="AH201" s="491"/>
      <c r="AI201" s="490"/>
      <c r="AJ201" s="490"/>
      <c r="AK201" s="491"/>
      <c r="AL201" s="490"/>
      <c r="AM201" s="490"/>
      <c r="AN201" s="491"/>
      <c r="AO201" s="490"/>
      <c r="AP201" s="490">
        <v>25</v>
      </c>
      <c r="AQ201" s="491">
        <v>567502.73999999976</v>
      </c>
      <c r="AR201" s="490">
        <v>149</v>
      </c>
      <c r="AS201" s="490"/>
      <c r="AT201" s="491"/>
      <c r="AU201" s="490"/>
      <c r="AV201" s="490"/>
      <c r="AW201" s="491"/>
      <c r="AX201" s="490"/>
      <c r="AY201" s="490"/>
      <c r="AZ201" s="491"/>
      <c r="BA201" s="490"/>
      <c r="BB201" s="490">
        <v>3</v>
      </c>
      <c r="BC201" s="491">
        <v>108594.75</v>
      </c>
      <c r="BD201" s="490">
        <v>32</v>
      </c>
      <c r="BE201" s="490"/>
      <c r="BF201" s="491"/>
      <c r="BG201" s="490"/>
      <c r="BH201" s="490"/>
      <c r="BI201" s="491"/>
      <c r="BJ201" s="490"/>
      <c r="BK201" s="490"/>
      <c r="BL201" s="491"/>
      <c r="BM201" s="490"/>
      <c r="BN201" s="490">
        <v>1</v>
      </c>
      <c r="BO201" s="491">
        <v>22725.360000000001</v>
      </c>
      <c r="BP201" s="490">
        <v>10</v>
      </c>
      <c r="BQ201" s="490"/>
      <c r="BR201" s="491"/>
      <c r="BS201" s="490"/>
      <c r="BT201" s="490"/>
      <c r="BU201" s="491"/>
      <c r="BV201" s="490"/>
      <c r="BW201" s="490"/>
      <c r="BX201" s="491"/>
      <c r="BY201" s="490"/>
      <c r="BZ201" s="490"/>
      <c r="CA201" s="491"/>
      <c r="CB201" s="490"/>
      <c r="CC201" s="490"/>
      <c r="CD201" s="491"/>
      <c r="CE201" s="490"/>
      <c r="CF201" s="490">
        <v>15</v>
      </c>
      <c r="CG201" s="491">
        <v>434054.33999999997</v>
      </c>
      <c r="CH201" s="490">
        <v>140</v>
      </c>
      <c r="CI201" s="490"/>
      <c r="CJ201" s="491"/>
      <c r="CK201" s="490"/>
      <c r="CL201" s="490"/>
      <c r="CM201" s="491"/>
      <c r="CN201" s="490"/>
      <c r="CO201" s="490"/>
      <c r="CP201" s="491"/>
      <c r="CQ201" s="490"/>
      <c r="CR201" s="490">
        <v>2</v>
      </c>
      <c r="CS201" s="491">
        <v>83434.539999999994</v>
      </c>
      <c r="CT201" s="490">
        <v>20</v>
      </c>
      <c r="CU201" s="490"/>
      <c r="CV201" s="491"/>
      <c r="CW201" s="490"/>
      <c r="CX201" s="490">
        <v>10</v>
      </c>
      <c r="CY201" s="491">
        <v>270683.05999999994</v>
      </c>
      <c r="CZ201" s="490">
        <v>99</v>
      </c>
      <c r="DA201" s="490"/>
      <c r="DB201" s="491"/>
      <c r="DC201" s="490"/>
      <c r="DD201" s="490">
        <v>14</v>
      </c>
      <c r="DE201" s="491">
        <v>381786.01999999996</v>
      </c>
      <c r="DF201" s="490">
        <v>152</v>
      </c>
      <c r="DG201" s="490"/>
      <c r="DH201" s="491"/>
      <c r="DI201" s="490"/>
      <c r="DJ201" s="490"/>
      <c r="DK201" s="491"/>
      <c r="DL201" s="490"/>
      <c r="DM201" s="490"/>
      <c r="DN201" s="491"/>
      <c r="DO201" s="490"/>
      <c r="DP201" s="490">
        <v>1</v>
      </c>
      <c r="DQ201" s="491">
        <v>22725.360000000001</v>
      </c>
      <c r="DR201" s="490">
        <v>10</v>
      </c>
      <c r="DS201" s="490"/>
      <c r="DT201" s="491"/>
      <c r="DU201" s="490"/>
      <c r="DV201" s="490">
        <v>6</v>
      </c>
      <c r="DW201" s="491">
        <v>163622.57999999999</v>
      </c>
      <c r="DX201" s="490">
        <v>60</v>
      </c>
      <c r="DY201" s="490"/>
      <c r="DZ201" s="491"/>
      <c r="EA201" s="490"/>
      <c r="EB201" s="490"/>
      <c r="EC201" s="491"/>
      <c r="ED201" s="490"/>
      <c r="EE201" s="490"/>
      <c r="EF201" s="491"/>
      <c r="EG201" s="490"/>
      <c r="EH201" s="490">
        <v>5</v>
      </c>
      <c r="EI201" s="491">
        <v>136352.15</v>
      </c>
      <c r="EJ201" s="490">
        <v>55</v>
      </c>
      <c r="EK201" s="490"/>
      <c r="EL201" s="491"/>
      <c r="EM201" s="490"/>
      <c r="EN201" s="490">
        <v>5</v>
      </c>
      <c r="EO201" s="491">
        <v>136352.15</v>
      </c>
      <c r="EP201" s="490">
        <v>55</v>
      </c>
      <c r="EQ201" s="490"/>
      <c r="ER201" s="491"/>
      <c r="ES201" s="490"/>
      <c r="ET201" s="490">
        <v>15</v>
      </c>
      <c r="EU201" s="491">
        <v>340880.39999999991</v>
      </c>
      <c r="EV201" s="490">
        <v>150</v>
      </c>
      <c r="EW201" s="490"/>
      <c r="EX201" s="491"/>
      <c r="EY201" s="490"/>
      <c r="EZ201" s="490"/>
      <c r="FA201" s="491"/>
      <c r="FB201" s="490"/>
      <c r="FC201" s="490"/>
      <c r="FD201" s="491"/>
      <c r="FE201" s="490"/>
      <c r="FF201" s="490"/>
      <c r="FG201" s="491"/>
      <c r="FH201" s="490"/>
      <c r="FI201" s="490"/>
      <c r="FJ201" s="491"/>
      <c r="FK201" s="490"/>
      <c r="FL201" s="490"/>
      <c r="FM201" s="491"/>
      <c r="FN201" s="490"/>
      <c r="FO201" s="490"/>
      <c r="FP201" s="491"/>
      <c r="FQ201" s="490"/>
      <c r="FR201" s="490"/>
      <c r="FS201" s="491"/>
      <c r="FT201" s="490"/>
      <c r="FU201" s="490"/>
      <c r="FV201" s="491"/>
      <c r="FW201" s="490"/>
      <c r="FX201" s="490"/>
      <c r="FY201" s="491"/>
      <c r="FZ201" s="490"/>
      <c r="GA201" s="490"/>
      <c r="GB201" s="491"/>
      <c r="GC201" s="490"/>
      <c r="GD201" s="490"/>
      <c r="GE201" s="491"/>
      <c r="GF201" s="490"/>
      <c r="GG201" s="490"/>
      <c r="GH201" s="491"/>
      <c r="GI201" s="490"/>
      <c r="GJ201" s="490"/>
      <c r="GK201" s="491"/>
      <c r="GL201" s="490"/>
      <c r="GM201" s="490"/>
      <c r="GN201" s="491"/>
      <c r="GO201" s="490"/>
      <c r="GP201" s="490"/>
      <c r="GQ201" s="491"/>
      <c r="GR201" s="490"/>
      <c r="GS201" s="490"/>
      <c r="GT201" s="491"/>
      <c r="GU201" s="490"/>
      <c r="GV201" s="490"/>
      <c r="GW201" s="491"/>
      <c r="GX201" s="490"/>
      <c r="GY201" s="490"/>
      <c r="GZ201" s="491"/>
      <c r="HA201" s="490"/>
      <c r="HB201" s="490">
        <v>1</v>
      </c>
      <c r="HC201" s="491">
        <v>27270.43</v>
      </c>
      <c r="HD201" s="490">
        <v>10</v>
      </c>
      <c r="HE201" s="490"/>
      <c r="HF201" s="491"/>
      <c r="HG201" s="490"/>
      <c r="HH201" s="490">
        <v>19</v>
      </c>
      <c r="HI201" s="491">
        <v>652849.02</v>
      </c>
      <c r="HJ201" s="490">
        <v>140</v>
      </c>
      <c r="HK201" s="490"/>
      <c r="HL201" s="491"/>
      <c r="HM201" s="490"/>
      <c r="HN201" s="490"/>
      <c r="HO201" s="491"/>
      <c r="HP201" s="490"/>
      <c r="HQ201" s="490"/>
      <c r="HR201" s="491"/>
      <c r="HS201" s="490"/>
      <c r="HT201" s="490"/>
      <c r="HU201" s="491"/>
      <c r="HV201" s="490"/>
      <c r="HW201" s="490"/>
      <c r="HX201" s="491"/>
      <c r="HY201" s="490"/>
      <c r="HZ201" s="490">
        <v>3</v>
      </c>
      <c r="IA201" s="491">
        <v>68176.08</v>
      </c>
      <c r="IB201" s="490">
        <v>32</v>
      </c>
      <c r="IC201" s="490"/>
      <c r="ID201" s="491"/>
      <c r="IE201" s="490"/>
      <c r="IF201" s="490">
        <v>20</v>
      </c>
      <c r="IG201" s="491">
        <v>545408.6</v>
      </c>
      <c r="IH201" s="490">
        <v>204</v>
      </c>
      <c r="II201" s="490"/>
      <c r="IJ201" s="491"/>
      <c r="IK201" s="490"/>
      <c r="IL201" s="490"/>
      <c r="IM201" s="490"/>
      <c r="IN201" s="490"/>
      <c r="IO201" s="490"/>
      <c r="IP201" s="490"/>
      <c r="IQ201" s="490"/>
      <c r="IR201" s="490"/>
      <c r="IS201" s="491"/>
      <c r="IT201" s="490"/>
      <c r="IU201" s="490"/>
      <c r="IV201" s="490"/>
      <c r="IW201" s="490"/>
      <c r="IX201" s="492">
        <v>147</v>
      </c>
      <c r="IY201" s="491">
        <v>4021756.0199999991</v>
      </c>
      <c r="IZ201" s="492">
        <v>1361</v>
      </c>
      <c r="JA201" s="492">
        <v>0</v>
      </c>
      <c r="JB201" s="491">
        <v>0</v>
      </c>
      <c r="JC201" s="492">
        <v>0</v>
      </c>
      <c r="JD201" s="492">
        <v>147</v>
      </c>
      <c r="JE201" s="491">
        <v>4021756.0199999996</v>
      </c>
      <c r="JF201" s="492">
        <v>1361</v>
      </c>
    </row>
    <row r="202" spans="1:266" s="33" customFormat="1" x14ac:dyDescent="0.2">
      <c r="A202" s="483"/>
      <c r="B202" s="321"/>
      <c r="C202" s="321"/>
      <c r="D202" s="294" t="s">
        <v>462</v>
      </c>
      <c r="E202" s="297"/>
      <c r="F202" s="287"/>
      <c r="G202" s="288"/>
      <c r="H202" s="287"/>
      <c r="I202" s="287"/>
      <c r="J202" s="288"/>
      <c r="K202" s="287"/>
      <c r="L202" s="287"/>
      <c r="M202" s="288"/>
      <c r="N202" s="287"/>
      <c r="O202" s="287"/>
      <c r="P202" s="288"/>
      <c r="Q202" s="287"/>
      <c r="R202" s="287"/>
      <c r="S202" s="288"/>
      <c r="T202" s="287"/>
      <c r="U202" s="287"/>
      <c r="V202" s="288"/>
      <c r="W202" s="287"/>
      <c r="X202" s="287"/>
      <c r="Y202" s="288"/>
      <c r="Z202" s="287"/>
      <c r="AA202" s="287"/>
      <c r="AB202" s="288"/>
      <c r="AC202" s="287"/>
      <c r="AD202" s="287"/>
      <c r="AE202" s="288"/>
      <c r="AF202" s="287"/>
      <c r="AG202" s="287"/>
      <c r="AH202" s="288"/>
      <c r="AI202" s="287"/>
      <c r="AJ202" s="287"/>
      <c r="AK202" s="288"/>
      <c r="AL202" s="287"/>
      <c r="AM202" s="287"/>
      <c r="AN202" s="288"/>
      <c r="AO202" s="287"/>
      <c r="AP202" s="287"/>
      <c r="AQ202" s="288"/>
      <c r="AR202" s="287"/>
      <c r="AS202" s="287"/>
      <c r="AT202" s="288"/>
      <c r="AU202" s="287"/>
      <c r="AV202" s="287"/>
      <c r="AW202" s="288"/>
      <c r="AX202" s="287"/>
      <c r="AY202" s="287"/>
      <c r="AZ202" s="288"/>
      <c r="BA202" s="287"/>
      <c r="BB202" s="287"/>
      <c r="BC202" s="288"/>
      <c r="BD202" s="287"/>
      <c r="BE202" s="287"/>
      <c r="BF202" s="288"/>
      <c r="BG202" s="287"/>
      <c r="BH202" s="287"/>
      <c r="BI202" s="288"/>
      <c r="BJ202" s="287"/>
      <c r="BK202" s="287"/>
      <c r="BL202" s="288"/>
      <c r="BM202" s="287"/>
      <c r="BN202" s="287"/>
      <c r="BO202" s="288"/>
      <c r="BP202" s="287"/>
      <c r="BQ202" s="287"/>
      <c r="BR202" s="288"/>
      <c r="BS202" s="287"/>
      <c r="BT202" s="287"/>
      <c r="BU202" s="288"/>
      <c r="BV202" s="287"/>
      <c r="BW202" s="287"/>
      <c r="BX202" s="288"/>
      <c r="BY202" s="287"/>
      <c r="BZ202" s="287"/>
      <c r="CA202" s="288"/>
      <c r="CB202" s="287"/>
      <c r="CC202" s="287"/>
      <c r="CD202" s="288"/>
      <c r="CE202" s="287"/>
      <c r="CF202" s="287"/>
      <c r="CG202" s="288"/>
      <c r="CH202" s="287"/>
      <c r="CI202" s="287"/>
      <c r="CJ202" s="288"/>
      <c r="CK202" s="287"/>
      <c r="CL202" s="287"/>
      <c r="CM202" s="288"/>
      <c r="CN202" s="287"/>
      <c r="CO202" s="287"/>
      <c r="CP202" s="288"/>
      <c r="CQ202" s="287"/>
      <c r="CR202" s="287"/>
      <c r="CS202" s="288"/>
      <c r="CT202" s="287"/>
      <c r="CU202" s="287"/>
      <c r="CV202" s="288"/>
      <c r="CW202" s="287"/>
      <c r="CX202" s="287"/>
      <c r="CY202" s="288"/>
      <c r="CZ202" s="287"/>
      <c r="DA202" s="287"/>
      <c r="DB202" s="288"/>
      <c r="DC202" s="287"/>
      <c r="DD202" s="287"/>
      <c r="DE202" s="288"/>
      <c r="DF202" s="287"/>
      <c r="DG202" s="287"/>
      <c r="DH202" s="288"/>
      <c r="DI202" s="287"/>
      <c r="DJ202" s="287"/>
      <c r="DK202" s="288"/>
      <c r="DL202" s="287"/>
      <c r="DM202" s="287"/>
      <c r="DN202" s="288"/>
      <c r="DO202" s="287"/>
      <c r="DP202" s="287"/>
      <c r="DQ202" s="288"/>
      <c r="DR202" s="287"/>
      <c r="DS202" s="287"/>
      <c r="DT202" s="288"/>
      <c r="DU202" s="287"/>
      <c r="DV202" s="287"/>
      <c r="DW202" s="288"/>
      <c r="DX202" s="287"/>
      <c r="DY202" s="287"/>
      <c r="DZ202" s="288"/>
      <c r="EA202" s="287"/>
      <c r="EB202" s="287"/>
      <c r="EC202" s="288"/>
      <c r="ED202" s="287"/>
      <c r="EE202" s="287"/>
      <c r="EF202" s="288"/>
      <c r="EG202" s="287"/>
      <c r="EH202" s="287"/>
      <c r="EI202" s="288"/>
      <c r="EJ202" s="287"/>
      <c r="EK202" s="287"/>
      <c r="EL202" s="288"/>
      <c r="EM202" s="287"/>
      <c r="EN202" s="287"/>
      <c r="EO202" s="288"/>
      <c r="EP202" s="287"/>
      <c r="EQ202" s="287"/>
      <c r="ER202" s="288"/>
      <c r="ES202" s="287"/>
      <c r="ET202" s="287"/>
      <c r="EU202" s="288"/>
      <c r="EV202" s="287"/>
      <c r="EW202" s="287"/>
      <c r="EX202" s="288"/>
      <c r="EY202" s="287"/>
      <c r="EZ202" s="287"/>
      <c r="FA202" s="288"/>
      <c r="FB202" s="287"/>
      <c r="FC202" s="287"/>
      <c r="FD202" s="288"/>
      <c r="FE202" s="287"/>
      <c r="FF202" s="287"/>
      <c r="FG202" s="288"/>
      <c r="FH202" s="287"/>
      <c r="FI202" s="287"/>
      <c r="FJ202" s="288"/>
      <c r="FK202" s="287"/>
      <c r="FL202" s="287"/>
      <c r="FM202" s="288"/>
      <c r="FN202" s="287"/>
      <c r="FO202" s="287"/>
      <c r="FP202" s="288"/>
      <c r="FQ202" s="287"/>
      <c r="FR202" s="287"/>
      <c r="FS202" s="288"/>
      <c r="FT202" s="287"/>
      <c r="FU202" s="287"/>
      <c r="FV202" s="288"/>
      <c r="FW202" s="287"/>
      <c r="FX202" s="287"/>
      <c r="FY202" s="288"/>
      <c r="FZ202" s="287"/>
      <c r="GA202" s="287"/>
      <c r="GB202" s="288"/>
      <c r="GC202" s="287"/>
      <c r="GD202" s="287"/>
      <c r="GE202" s="288"/>
      <c r="GF202" s="287"/>
      <c r="GG202" s="287"/>
      <c r="GH202" s="288"/>
      <c r="GI202" s="287"/>
      <c r="GJ202" s="287"/>
      <c r="GK202" s="288"/>
      <c r="GL202" s="287"/>
      <c r="GM202" s="287"/>
      <c r="GN202" s="288"/>
      <c r="GO202" s="287"/>
      <c r="GP202" s="287"/>
      <c r="GQ202" s="288"/>
      <c r="GR202" s="287"/>
      <c r="GS202" s="287"/>
      <c r="GT202" s="288"/>
      <c r="GU202" s="287"/>
      <c r="GV202" s="287"/>
      <c r="GW202" s="288"/>
      <c r="GX202" s="287"/>
      <c r="GY202" s="287"/>
      <c r="GZ202" s="288"/>
      <c r="HA202" s="287"/>
      <c r="HB202" s="287"/>
      <c r="HC202" s="288"/>
      <c r="HD202" s="287"/>
      <c r="HE202" s="287"/>
      <c r="HF202" s="288"/>
      <c r="HG202" s="287"/>
      <c r="HH202" s="287"/>
      <c r="HI202" s="288"/>
      <c r="HJ202" s="287"/>
      <c r="HK202" s="287"/>
      <c r="HL202" s="288"/>
      <c r="HM202" s="287"/>
      <c r="HN202" s="287"/>
      <c r="HO202" s="288"/>
      <c r="HP202" s="287"/>
      <c r="HQ202" s="287"/>
      <c r="HR202" s="288"/>
      <c r="HS202" s="287"/>
      <c r="HT202" s="287"/>
      <c r="HU202" s="288"/>
      <c r="HV202" s="287"/>
      <c r="HW202" s="287"/>
      <c r="HX202" s="288"/>
      <c r="HY202" s="287"/>
      <c r="HZ202" s="287"/>
      <c r="IA202" s="288"/>
      <c r="IB202" s="287"/>
      <c r="IC202" s="287"/>
      <c r="ID202" s="288"/>
      <c r="IE202" s="287"/>
      <c r="IF202" s="287"/>
      <c r="IG202" s="288"/>
      <c r="IH202" s="287"/>
      <c r="II202" s="287"/>
      <c r="IJ202" s="288"/>
      <c r="IK202" s="287"/>
      <c r="IL202" s="287"/>
      <c r="IM202" s="287"/>
      <c r="IN202" s="287"/>
      <c r="IO202" s="287"/>
      <c r="IP202" s="287"/>
      <c r="IQ202" s="287"/>
      <c r="IR202" s="287"/>
      <c r="IS202" s="288"/>
      <c r="IT202" s="287"/>
      <c r="IU202" s="287"/>
      <c r="IV202" s="287"/>
      <c r="IW202" s="287"/>
      <c r="IX202" s="494"/>
      <c r="IY202" s="288"/>
      <c r="IZ202" s="494"/>
      <c r="JA202" s="494"/>
      <c r="JB202" s="288"/>
      <c r="JC202" s="494"/>
      <c r="JD202" s="494"/>
      <c r="JE202" s="288"/>
      <c r="JF202" s="494"/>
    </row>
    <row r="203" spans="1:266" s="33" customFormat="1" ht="38.25" x14ac:dyDescent="0.2">
      <c r="A203" s="483">
        <v>2</v>
      </c>
      <c r="B203" s="321">
        <v>36</v>
      </c>
      <c r="C203" s="321" t="s">
        <v>53</v>
      </c>
      <c r="D203" s="294" t="s">
        <v>463</v>
      </c>
      <c r="E203" s="297" t="s">
        <v>874</v>
      </c>
      <c r="F203" s="285"/>
      <c r="G203" s="286"/>
      <c r="H203" s="285"/>
      <c r="I203" s="285"/>
      <c r="J203" s="286"/>
      <c r="K203" s="285"/>
      <c r="L203" s="285"/>
      <c r="M203" s="286"/>
      <c r="N203" s="285"/>
      <c r="O203" s="285"/>
      <c r="P203" s="286"/>
      <c r="Q203" s="285"/>
      <c r="R203" s="285"/>
      <c r="S203" s="286"/>
      <c r="T203" s="285"/>
      <c r="U203" s="285"/>
      <c r="V203" s="286"/>
      <c r="W203" s="285"/>
      <c r="X203" s="285"/>
      <c r="Y203" s="286"/>
      <c r="Z203" s="285"/>
      <c r="AA203" s="285"/>
      <c r="AB203" s="286"/>
      <c r="AC203" s="285"/>
      <c r="AD203" s="285"/>
      <c r="AE203" s="286"/>
      <c r="AF203" s="285"/>
      <c r="AG203" s="285"/>
      <c r="AH203" s="286"/>
      <c r="AI203" s="285"/>
      <c r="AJ203" s="285"/>
      <c r="AK203" s="286"/>
      <c r="AL203" s="285"/>
      <c r="AM203" s="285"/>
      <c r="AN203" s="286"/>
      <c r="AO203" s="285"/>
      <c r="AP203" s="285">
        <v>5</v>
      </c>
      <c r="AQ203" s="286">
        <v>58917.600000000006</v>
      </c>
      <c r="AR203" s="285">
        <v>26</v>
      </c>
      <c r="AS203" s="285"/>
      <c r="AT203" s="286"/>
      <c r="AU203" s="285"/>
      <c r="AV203" s="285"/>
      <c r="AW203" s="286"/>
      <c r="AX203" s="285"/>
      <c r="AY203" s="285"/>
      <c r="AZ203" s="286"/>
      <c r="BA203" s="285"/>
      <c r="BB203" s="285"/>
      <c r="BC203" s="286"/>
      <c r="BD203" s="285"/>
      <c r="BE203" s="285"/>
      <c r="BF203" s="286"/>
      <c r="BG203" s="285"/>
      <c r="BH203" s="285"/>
      <c r="BI203" s="286"/>
      <c r="BJ203" s="285"/>
      <c r="BK203" s="285"/>
      <c r="BL203" s="286"/>
      <c r="BM203" s="285"/>
      <c r="BN203" s="285"/>
      <c r="BO203" s="286"/>
      <c r="BP203" s="285"/>
      <c r="BQ203" s="285"/>
      <c r="BR203" s="286"/>
      <c r="BS203" s="285"/>
      <c r="BT203" s="285"/>
      <c r="BU203" s="286"/>
      <c r="BV203" s="285"/>
      <c r="BW203" s="285"/>
      <c r="BX203" s="286"/>
      <c r="BY203" s="285"/>
      <c r="BZ203" s="285"/>
      <c r="CA203" s="286"/>
      <c r="CB203" s="285"/>
      <c r="CC203" s="285"/>
      <c r="CD203" s="286"/>
      <c r="CE203" s="285"/>
      <c r="CF203" s="285"/>
      <c r="CG203" s="286"/>
      <c r="CH203" s="285"/>
      <c r="CI203" s="285"/>
      <c r="CJ203" s="286"/>
      <c r="CK203" s="285"/>
      <c r="CL203" s="285"/>
      <c r="CM203" s="286"/>
      <c r="CN203" s="285"/>
      <c r="CO203" s="285"/>
      <c r="CP203" s="286"/>
      <c r="CQ203" s="285"/>
      <c r="CR203" s="285"/>
      <c r="CS203" s="286"/>
      <c r="CT203" s="285"/>
      <c r="CU203" s="285"/>
      <c r="CV203" s="286"/>
      <c r="CW203" s="285"/>
      <c r="CX203" s="285"/>
      <c r="CY203" s="286"/>
      <c r="CZ203" s="285"/>
      <c r="DA203" s="285"/>
      <c r="DB203" s="286"/>
      <c r="DC203" s="285"/>
      <c r="DD203" s="285"/>
      <c r="DE203" s="286"/>
      <c r="DF203" s="285"/>
      <c r="DG203" s="285"/>
      <c r="DH203" s="286"/>
      <c r="DI203" s="285"/>
      <c r="DJ203" s="285"/>
      <c r="DK203" s="286"/>
      <c r="DL203" s="285"/>
      <c r="DM203" s="285"/>
      <c r="DN203" s="286"/>
      <c r="DO203" s="285"/>
      <c r="DP203" s="285">
        <v>1</v>
      </c>
      <c r="DQ203" s="286">
        <v>5891.76</v>
      </c>
      <c r="DR203" s="285">
        <v>1</v>
      </c>
      <c r="DS203" s="285"/>
      <c r="DT203" s="286"/>
      <c r="DU203" s="285"/>
      <c r="DV203" s="285"/>
      <c r="DW203" s="286"/>
      <c r="DX203" s="285"/>
      <c r="DY203" s="285"/>
      <c r="DZ203" s="286"/>
      <c r="EA203" s="285"/>
      <c r="EB203" s="285"/>
      <c r="EC203" s="286"/>
      <c r="ED203" s="285"/>
      <c r="EE203" s="285"/>
      <c r="EF203" s="286"/>
      <c r="EG203" s="285"/>
      <c r="EH203" s="285">
        <v>1</v>
      </c>
      <c r="EI203" s="286">
        <v>14140.22</v>
      </c>
      <c r="EJ203" s="285">
        <v>11</v>
      </c>
      <c r="EK203" s="285"/>
      <c r="EL203" s="286"/>
      <c r="EM203" s="285"/>
      <c r="EN203" s="285"/>
      <c r="EO203" s="286"/>
      <c r="EP203" s="285"/>
      <c r="EQ203" s="285"/>
      <c r="ER203" s="286"/>
      <c r="ES203" s="285"/>
      <c r="ET203" s="285"/>
      <c r="EU203" s="286"/>
      <c r="EV203" s="285"/>
      <c r="EW203" s="285"/>
      <c r="EX203" s="286"/>
      <c r="EY203" s="285"/>
      <c r="EZ203" s="285"/>
      <c r="FA203" s="286"/>
      <c r="FB203" s="285"/>
      <c r="FC203" s="285"/>
      <c r="FD203" s="286"/>
      <c r="FE203" s="285"/>
      <c r="FF203" s="285"/>
      <c r="FG203" s="286"/>
      <c r="FH203" s="285"/>
      <c r="FI203" s="285"/>
      <c r="FJ203" s="286"/>
      <c r="FK203" s="285"/>
      <c r="FL203" s="285"/>
      <c r="FM203" s="286"/>
      <c r="FN203" s="285"/>
      <c r="FO203" s="285"/>
      <c r="FP203" s="286"/>
      <c r="FQ203" s="285"/>
      <c r="FR203" s="285"/>
      <c r="FS203" s="286"/>
      <c r="FT203" s="285"/>
      <c r="FU203" s="285"/>
      <c r="FV203" s="286"/>
      <c r="FW203" s="285"/>
      <c r="FX203" s="285"/>
      <c r="FY203" s="286"/>
      <c r="FZ203" s="285"/>
      <c r="GA203" s="285"/>
      <c r="GB203" s="286"/>
      <c r="GC203" s="285"/>
      <c r="GD203" s="285"/>
      <c r="GE203" s="286"/>
      <c r="GF203" s="285"/>
      <c r="GG203" s="285"/>
      <c r="GH203" s="286"/>
      <c r="GI203" s="285"/>
      <c r="GJ203" s="285"/>
      <c r="GK203" s="286"/>
      <c r="GL203" s="285"/>
      <c r="GM203" s="285"/>
      <c r="GN203" s="286"/>
      <c r="GO203" s="285"/>
      <c r="GP203" s="285"/>
      <c r="GQ203" s="286"/>
      <c r="GR203" s="285"/>
      <c r="GS203" s="285"/>
      <c r="GT203" s="286"/>
      <c r="GU203" s="285"/>
      <c r="GV203" s="285"/>
      <c r="GW203" s="286"/>
      <c r="GX203" s="285"/>
      <c r="GY203" s="285"/>
      <c r="GZ203" s="286"/>
      <c r="HA203" s="285"/>
      <c r="HB203" s="285"/>
      <c r="HC203" s="286"/>
      <c r="HD203" s="285"/>
      <c r="HE203" s="285"/>
      <c r="HF203" s="286"/>
      <c r="HG203" s="285"/>
      <c r="HH203" s="285">
        <v>1</v>
      </c>
      <c r="HI203" s="286">
        <v>14140.22</v>
      </c>
      <c r="HJ203" s="285">
        <v>7</v>
      </c>
      <c r="HK203" s="285"/>
      <c r="HL203" s="286"/>
      <c r="HM203" s="285"/>
      <c r="HN203" s="285"/>
      <c r="HO203" s="286"/>
      <c r="HP203" s="285"/>
      <c r="HQ203" s="285"/>
      <c r="HR203" s="286"/>
      <c r="HS203" s="285"/>
      <c r="HT203" s="285">
        <v>1</v>
      </c>
      <c r="HU203" s="286">
        <v>7070.11</v>
      </c>
      <c r="HV203" s="285">
        <v>1</v>
      </c>
      <c r="HW203" s="285"/>
      <c r="HX203" s="286"/>
      <c r="HY203" s="285"/>
      <c r="HZ203" s="285"/>
      <c r="IA203" s="286"/>
      <c r="IB203" s="285"/>
      <c r="IC203" s="285"/>
      <c r="ID203" s="286"/>
      <c r="IE203" s="285"/>
      <c r="IF203" s="285"/>
      <c r="IG203" s="286"/>
      <c r="IH203" s="285"/>
      <c r="II203" s="285"/>
      <c r="IJ203" s="286"/>
      <c r="IK203" s="285"/>
      <c r="IL203" s="285"/>
      <c r="IM203" s="285"/>
      <c r="IN203" s="285"/>
      <c r="IO203" s="285"/>
      <c r="IP203" s="285"/>
      <c r="IQ203" s="285"/>
      <c r="IR203" s="285"/>
      <c r="IS203" s="286"/>
      <c r="IT203" s="285"/>
      <c r="IU203" s="285"/>
      <c r="IV203" s="285"/>
      <c r="IW203" s="285"/>
      <c r="IX203" s="484">
        <v>9</v>
      </c>
      <c r="IY203" s="370">
        <v>100159.91</v>
      </c>
      <c r="IZ203" s="484">
        <v>46</v>
      </c>
      <c r="JA203" s="484">
        <v>0</v>
      </c>
      <c r="JB203" s="370">
        <v>0</v>
      </c>
      <c r="JC203" s="484">
        <v>0</v>
      </c>
      <c r="JD203" s="485">
        <v>9</v>
      </c>
      <c r="JE203" s="286">
        <v>100159.91</v>
      </c>
      <c r="JF203" s="485">
        <v>46</v>
      </c>
    </row>
    <row r="204" spans="1:266" s="33" customFormat="1" ht="25.5" x14ac:dyDescent="0.2">
      <c r="A204" s="277">
        <v>2</v>
      </c>
      <c r="B204" s="298"/>
      <c r="C204" s="467"/>
      <c r="D204" s="481" t="s">
        <v>675</v>
      </c>
      <c r="E204" s="482" t="s">
        <v>676</v>
      </c>
      <c r="F204" s="285"/>
      <c r="G204" s="286"/>
      <c r="H204" s="285"/>
      <c r="I204" s="285"/>
      <c r="J204" s="286"/>
      <c r="K204" s="285"/>
      <c r="L204" s="285"/>
      <c r="M204" s="286"/>
      <c r="N204" s="285"/>
      <c r="O204" s="285"/>
      <c r="P204" s="286"/>
      <c r="Q204" s="285"/>
      <c r="R204" s="285"/>
      <c r="S204" s="286"/>
      <c r="T204" s="285"/>
      <c r="U204" s="285"/>
      <c r="V204" s="286"/>
      <c r="W204" s="285"/>
      <c r="X204" s="285"/>
      <c r="Y204" s="286"/>
      <c r="Z204" s="285"/>
      <c r="AA204" s="285"/>
      <c r="AB204" s="286"/>
      <c r="AC204" s="285"/>
      <c r="AD204" s="285"/>
      <c r="AE204" s="286"/>
      <c r="AF204" s="285"/>
      <c r="AG204" s="285"/>
      <c r="AH204" s="286"/>
      <c r="AI204" s="285"/>
      <c r="AJ204" s="285"/>
      <c r="AK204" s="286"/>
      <c r="AL204" s="285"/>
      <c r="AM204" s="285"/>
      <c r="AN204" s="286"/>
      <c r="AO204" s="285"/>
      <c r="AP204" s="285"/>
      <c r="AQ204" s="286"/>
      <c r="AR204" s="285"/>
      <c r="AS204" s="285"/>
      <c r="AT204" s="286"/>
      <c r="AU204" s="285"/>
      <c r="AV204" s="285"/>
      <c r="AW204" s="286"/>
      <c r="AX204" s="285"/>
      <c r="AY204" s="285"/>
      <c r="AZ204" s="286"/>
      <c r="BA204" s="285"/>
      <c r="BB204" s="285"/>
      <c r="BC204" s="286"/>
      <c r="BD204" s="285"/>
      <c r="BE204" s="285"/>
      <c r="BF204" s="285"/>
      <c r="BG204" s="285"/>
      <c r="BH204" s="285"/>
      <c r="BI204" s="286"/>
      <c r="BJ204" s="285"/>
      <c r="BK204" s="285"/>
      <c r="BL204" s="285"/>
      <c r="BM204" s="285"/>
      <c r="BN204" s="285"/>
      <c r="BO204" s="286"/>
      <c r="BP204" s="285"/>
      <c r="BQ204" s="285"/>
      <c r="BR204" s="286"/>
      <c r="BS204" s="285"/>
      <c r="BT204" s="285"/>
      <c r="BU204" s="286"/>
      <c r="BV204" s="285"/>
      <c r="BW204" s="285"/>
      <c r="BX204" s="286"/>
      <c r="BY204" s="285"/>
      <c r="BZ204" s="285"/>
      <c r="CA204" s="286"/>
      <c r="CB204" s="285"/>
      <c r="CC204" s="285"/>
      <c r="CD204" s="286"/>
      <c r="CE204" s="285"/>
      <c r="CF204" s="285"/>
      <c r="CG204" s="286"/>
      <c r="CH204" s="285"/>
      <c r="CI204" s="285"/>
      <c r="CJ204" s="286"/>
      <c r="CK204" s="285"/>
      <c r="CL204" s="285"/>
      <c r="CM204" s="286"/>
      <c r="CN204" s="285"/>
      <c r="CO204" s="285"/>
      <c r="CP204" s="286"/>
      <c r="CQ204" s="285"/>
      <c r="CR204" s="285"/>
      <c r="CS204" s="286"/>
      <c r="CT204" s="285"/>
      <c r="CU204" s="285"/>
      <c r="CV204" s="286"/>
      <c r="CW204" s="285"/>
      <c r="CX204" s="285"/>
      <c r="CY204" s="286"/>
      <c r="CZ204" s="285"/>
      <c r="DA204" s="285"/>
      <c r="DB204" s="286"/>
      <c r="DC204" s="285"/>
      <c r="DD204" s="285"/>
      <c r="DE204" s="286"/>
      <c r="DF204" s="285"/>
      <c r="DG204" s="285"/>
      <c r="DH204" s="286"/>
      <c r="DI204" s="285"/>
      <c r="DJ204" s="285"/>
      <c r="DK204" s="286"/>
      <c r="DL204" s="285"/>
      <c r="DM204" s="285"/>
      <c r="DN204" s="286"/>
      <c r="DO204" s="285"/>
      <c r="DP204" s="285"/>
      <c r="DQ204" s="286"/>
      <c r="DR204" s="285"/>
      <c r="DS204" s="285"/>
      <c r="DT204" s="286"/>
      <c r="DU204" s="285"/>
      <c r="DV204" s="285"/>
      <c r="DW204" s="286"/>
      <c r="DX204" s="285"/>
      <c r="DY204" s="285"/>
      <c r="DZ204" s="286"/>
      <c r="EA204" s="285"/>
      <c r="EB204" s="285"/>
      <c r="EC204" s="286"/>
      <c r="ED204" s="285"/>
      <c r="EE204" s="285"/>
      <c r="EF204" s="286"/>
      <c r="EG204" s="285"/>
      <c r="EH204" s="285"/>
      <c r="EI204" s="286"/>
      <c r="EJ204" s="285"/>
      <c r="EK204" s="285"/>
      <c r="EL204" s="286"/>
      <c r="EM204" s="285"/>
      <c r="EN204" s="285"/>
      <c r="EO204" s="286"/>
      <c r="EP204" s="285"/>
      <c r="EQ204" s="285"/>
      <c r="ER204" s="286"/>
      <c r="ES204" s="285"/>
      <c r="ET204" s="285"/>
      <c r="EU204" s="286"/>
      <c r="EV204" s="285"/>
      <c r="EW204" s="285"/>
      <c r="EX204" s="286"/>
      <c r="EY204" s="285"/>
      <c r="EZ204" s="285"/>
      <c r="FA204" s="286"/>
      <c r="FB204" s="285"/>
      <c r="FC204" s="285"/>
      <c r="FD204" s="286"/>
      <c r="FE204" s="285"/>
      <c r="FF204" s="285"/>
      <c r="FG204" s="286"/>
      <c r="FH204" s="285"/>
      <c r="FI204" s="285"/>
      <c r="FJ204" s="286"/>
      <c r="FK204" s="285"/>
      <c r="FL204" s="285"/>
      <c r="FM204" s="286"/>
      <c r="FN204" s="285"/>
      <c r="FO204" s="285"/>
      <c r="FP204" s="286"/>
      <c r="FQ204" s="285"/>
      <c r="FR204" s="285"/>
      <c r="FS204" s="286"/>
      <c r="FT204" s="285"/>
      <c r="FU204" s="285"/>
      <c r="FV204" s="286"/>
      <c r="FW204" s="285"/>
      <c r="FX204" s="285"/>
      <c r="FY204" s="286"/>
      <c r="FZ204" s="285"/>
      <c r="GA204" s="285"/>
      <c r="GB204" s="286"/>
      <c r="GC204" s="285"/>
      <c r="GD204" s="285"/>
      <c r="GE204" s="286"/>
      <c r="GF204" s="285"/>
      <c r="GG204" s="285"/>
      <c r="GH204" s="286"/>
      <c r="GI204" s="285"/>
      <c r="GJ204" s="285"/>
      <c r="GK204" s="286"/>
      <c r="GL204" s="285"/>
      <c r="GM204" s="285"/>
      <c r="GN204" s="286"/>
      <c r="GO204" s="285"/>
      <c r="GP204" s="285"/>
      <c r="GQ204" s="286"/>
      <c r="GR204" s="285"/>
      <c r="GS204" s="285"/>
      <c r="GT204" s="286"/>
      <c r="GU204" s="285"/>
      <c r="GV204" s="285"/>
      <c r="GW204" s="286"/>
      <c r="GX204" s="285"/>
      <c r="GY204" s="285"/>
      <c r="GZ204" s="286"/>
      <c r="HA204" s="285"/>
      <c r="HB204" s="285"/>
      <c r="HC204" s="286"/>
      <c r="HD204" s="285"/>
      <c r="HE204" s="285"/>
      <c r="HF204" s="286"/>
      <c r="HG204" s="285"/>
      <c r="HH204" s="285"/>
      <c r="HI204" s="286"/>
      <c r="HJ204" s="285"/>
      <c r="HK204" s="285"/>
      <c r="HL204" s="286"/>
      <c r="HM204" s="285"/>
      <c r="HN204" s="285"/>
      <c r="HO204" s="286"/>
      <c r="HP204" s="285"/>
      <c r="HQ204" s="285"/>
      <c r="HR204" s="285"/>
      <c r="HS204" s="285"/>
      <c r="HT204" s="285"/>
      <c r="HU204" s="286"/>
      <c r="HV204" s="285"/>
      <c r="HW204" s="285"/>
      <c r="HX204" s="285"/>
      <c r="HY204" s="285"/>
      <c r="HZ204" s="285"/>
      <c r="IA204" s="286"/>
      <c r="IB204" s="285"/>
      <c r="IC204" s="285"/>
      <c r="ID204" s="286"/>
      <c r="IE204" s="285"/>
      <c r="IF204" s="285"/>
      <c r="IG204" s="286"/>
      <c r="IH204" s="285"/>
      <c r="II204" s="285"/>
      <c r="IJ204" s="286"/>
      <c r="IK204" s="285"/>
      <c r="IL204" s="285"/>
      <c r="IM204" s="286"/>
      <c r="IN204" s="285"/>
      <c r="IO204" s="285"/>
      <c r="IP204" s="286"/>
      <c r="IQ204" s="285"/>
      <c r="IR204" s="285"/>
      <c r="IS204" s="286"/>
      <c r="IT204" s="285"/>
      <c r="IU204" s="285"/>
      <c r="IV204" s="285"/>
      <c r="IW204" s="285"/>
      <c r="IX204" s="289"/>
      <c r="IY204" s="370"/>
      <c r="IZ204" s="289"/>
      <c r="JA204" s="289"/>
      <c r="JB204" s="370"/>
      <c r="JC204" s="289"/>
      <c r="JD204" s="468"/>
      <c r="JE204" s="370"/>
      <c r="JF204" s="469"/>
    </row>
    <row r="205" spans="1:266" s="33" customFormat="1" x14ac:dyDescent="0.2">
      <c r="A205" s="277">
        <v>2</v>
      </c>
      <c r="B205" s="298"/>
      <c r="C205" s="467"/>
      <c r="D205" s="194" t="s">
        <v>464</v>
      </c>
      <c r="E205" s="284"/>
      <c r="F205" s="285"/>
      <c r="G205" s="286"/>
      <c r="H205" s="285"/>
      <c r="I205" s="285"/>
      <c r="J205" s="286"/>
      <c r="K205" s="285"/>
      <c r="L205" s="285"/>
      <c r="M205" s="286"/>
      <c r="N205" s="285"/>
      <c r="O205" s="285"/>
      <c r="P205" s="286"/>
      <c r="Q205" s="285"/>
      <c r="R205" s="285"/>
      <c r="S205" s="286"/>
      <c r="T205" s="285"/>
      <c r="U205" s="285"/>
      <c r="V205" s="286"/>
      <c r="W205" s="285"/>
      <c r="X205" s="285"/>
      <c r="Y205" s="286"/>
      <c r="Z205" s="285"/>
      <c r="AA205" s="285"/>
      <c r="AB205" s="286"/>
      <c r="AC205" s="285"/>
      <c r="AD205" s="285"/>
      <c r="AE205" s="286"/>
      <c r="AF205" s="285"/>
      <c r="AG205" s="285"/>
      <c r="AH205" s="286"/>
      <c r="AI205" s="285"/>
      <c r="AJ205" s="285"/>
      <c r="AK205" s="286"/>
      <c r="AL205" s="285"/>
      <c r="AM205" s="285"/>
      <c r="AN205" s="286"/>
      <c r="AO205" s="285"/>
      <c r="AP205" s="285"/>
      <c r="AQ205" s="286"/>
      <c r="AR205" s="285"/>
      <c r="AS205" s="285"/>
      <c r="AT205" s="286"/>
      <c r="AU205" s="285"/>
      <c r="AV205" s="285"/>
      <c r="AW205" s="286"/>
      <c r="AX205" s="285"/>
      <c r="AY205" s="285"/>
      <c r="AZ205" s="286"/>
      <c r="BA205" s="285"/>
      <c r="BB205" s="285"/>
      <c r="BC205" s="286"/>
      <c r="BD205" s="285"/>
      <c r="BE205" s="285"/>
      <c r="BF205" s="285"/>
      <c r="BG205" s="285"/>
      <c r="BH205" s="285"/>
      <c r="BI205" s="286"/>
      <c r="BJ205" s="285"/>
      <c r="BK205" s="285"/>
      <c r="BL205" s="285"/>
      <c r="BM205" s="285"/>
      <c r="BN205" s="285"/>
      <c r="BO205" s="286"/>
      <c r="BP205" s="285"/>
      <c r="BQ205" s="285"/>
      <c r="BR205" s="286"/>
      <c r="BS205" s="285"/>
      <c r="BT205" s="285"/>
      <c r="BU205" s="286"/>
      <c r="BV205" s="285"/>
      <c r="BW205" s="285"/>
      <c r="BX205" s="286"/>
      <c r="BY205" s="285"/>
      <c r="BZ205" s="285"/>
      <c r="CA205" s="286"/>
      <c r="CB205" s="285"/>
      <c r="CC205" s="285"/>
      <c r="CD205" s="286"/>
      <c r="CE205" s="285"/>
      <c r="CF205" s="285"/>
      <c r="CG205" s="286"/>
      <c r="CH205" s="285"/>
      <c r="CI205" s="285"/>
      <c r="CJ205" s="286"/>
      <c r="CK205" s="285"/>
      <c r="CL205" s="285"/>
      <c r="CM205" s="286"/>
      <c r="CN205" s="285"/>
      <c r="CO205" s="285"/>
      <c r="CP205" s="286"/>
      <c r="CQ205" s="285"/>
      <c r="CR205" s="285"/>
      <c r="CS205" s="286"/>
      <c r="CT205" s="285"/>
      <c r="CU205" s="285"/>
      <c r="CV205" s="286"/>
      <c r="CW205" s="285"/>
      <c r="CX205" s="285"/>
      <c r="CY205" s="286"/>
      <c r="CZ205" s="285"/>
      <c r="DA205" s="285"/>
      <c r="DB205" s="286"/>
      <c r="DC205" s="285"/>
      <c r="DD205" s="285"/>
      <c r="DE205" s="286"/>
      <c r="DF205" s="285"/>
      <c r="DG205" s="285"/>
      <c r="DH205" s="286"/>
      <c r="DI205" s="285"/>
      <c r="DJ205" s="285"/>
      <c r="DK205" s="286"/>
      <c r="DL205" s="285"/>
      <c r="DM205" s="285"/>
      <c r="DN205" s="286"/>
      <c r="DO205" s="285"/>
      <c r="DP205" s="285"/>
      <c r="DQ205" s="286"/>
      <c r="DR205" s="285"/>
      <c r="DS205" s="285"/>
      <c r="DT205" s="286"/>
      <c r="DU205" s="285"/>
      <c r="DV205" s="285"/>
      <c r="DW205" s="286"/>
      <c r="DX205" s="285"/>
      <c r="DY205" s="285"/>
      <c r="DZ205" s="286"/>
      <c r="EA205" s="285"/>
      <c r="EB205" s="285"/>
      <c r="EC205" s="286"/>
      <c r="ED205" s="285"/>
      <c r="EE205" s="285"/>
      <c r="EF205" s="286"/>
      <c r="EG205" s="285"/>
      <c r="EH205" s="285"/>
      <c r="EI205" s="286"/>
      <c r="EJ205" s="285"/>
      <c r="EK205" s="285"/>
      <c r="EL205" s="286"/>
      <c r="EM205" s="285"/>
      <c r="EN205" s="285"/>
      <c r="EO205" s="286"/>
      <c r="EP205" s="285"/>
      <c r="EQ205" s="285"/>
      <c r="ER205" s="286"/>
      <c r="ES205" s="285"/>
      <c r="ET205" s="285"/>
      <c r="EU205" s="286"/>
      <c r="EV205" s="285"/>
      <c r="EW205" s="285"/>
      <c r="EX205" s="286"/>
      <c r="EY205" s="285"/>
      <c r="EZ205" s="285"/>
      <c r="FA205" s="286"/>
      <c r="FB205" s="285"/>
      <c r="FC205" s="285"/>
      <c r="FD205" s="286"/>
      <c r="FE205" s="285"/>
      <c r="FF205" s="285"/>
      <c r="FG205" s="286"/>
      <c r="FH205" s="285"/>
      <c r="FI205" s="285"/>
      <c r="FJ205" s="286"/>
      <c r="FK205" s="285"/>
      <c r="FL205" s="285"/>
      <c r="FM205" s="286"/>
      <c r="FN205" s="285"/>
      <c r="FO205" s="285"/>
      <c r="FP205" s="286"/>
      <c r="FQ205" s="285"/>
      <c r="FR205" s="285"/>
      <c r="FS205" s="286"/>
      <c r="FT205" s="285"/>
      <c r="FU205" s="285"/>
      <c r="FV205" s="286"/>
      <c r="FW205" s="285"/>
      <c r="FX205" s="285"/>
      <c r="FY205" s="286"/>
      <c r="FZ205" s="285"/>
      <c r="GA205" s="285"/>
      <c r="GB205" s="286"/>
      <c r="GC205" s="285"/>
      <c r="GD205" s="285"/>
      <c r="GE205" s="286"/>
      <c r="GF205" s="285"/>
      <c r="GG205" s="285"/>
      <c r="GH205" s="286"/>
      <c r="GI205" s="285"/>
      <c r="GJ205" s="285"/>
      <c r="GK205" s="286"/>
      <c r="GL205" s="285"/>
      <c r="GM205" s="285"/>
      <c r="GN205" s="286"/>
      <c r="GO205" s="285"/>
      <c r="GP205" s="285"/>
      <c r="GQ205" s="286"/>
      <c r="GR205" s="285"/>
      <c r="GS205" s="285"/>
      <c r="GT205" s="286"/>
      <c r="GU205" s="285"/>
      <c r="GV205" s="285"/>
      <c r="GW205" s="286"/>
      <c r="GX205" s="285"/>
      <c r="GY205" s="285"/>
      <c r="GZ205" s="286"/>
      <c r="HA205" s="285"/>
      <c r="HB205" s="285"/>
      <c r="HC205" s="286"/>
      <c r="HD205" s="285"/>
      <c r="HE205" s="285"/>
      <c r="HF205" s="286"/>
      <c r="HG205" s="285"/>
      <c r="HH205" s="285"/>
      <c r="HI205" s="286"/>
      <c r="HJ205" s="285"/>
      <c r="HK205" s="285"/>
      <c r="HL205" s="286"/>
      <c r="HM205" s="285"/>
      <c r="HN205" s="285"/>
      <c r="HO205" s="286"/>
      <c r="HP205" s="285"/>
      <c r="HQ205" s="285"/>
      <c r="HR205" s="285"/>
      <c r="HS205" s="285"/>
      <c r="HT205" s="285"/>
      <c r="HU205" s="286"/>
      <c r="HV205" s="285"/>
      <c r="HW205" s="285"/>
      <c r="HX205" s="285"/>
      <c r="HY205" s="285"/>
      <c r="HZ205" s="285"/>
      <c r="IA205" s="286"/>
      <c r="IB205" s="285"/>
      <c r="IC205" s="285"/>
      <c r="ID205" s="286"/>
      <c r="IE205" s="285"/>
      <c r="IF205" s="285"/>
      <c r="IG205" s="286"/>
      <c r="IH205" s="285"/>
      <c r="II205" s="285"/>
      <c r="IJ205" s="286"/>
      <c r="IK205" s="285"/>
      <c r="IL205" s="285"/>
      <c r="IM205" s="286"/>
      <c r="IN205" s="285"/>
      <c r="IO205" s="285"/>
      <c r="IP205" s="286"/>
      <c r="IQ205" s="285"/>
      <c r="IR205" s="285"/>
      <c r="IS205" s="286"/>
      <c r="IT205" s="285"/>
      <c r="IU205" s="285"/>
      <c r="IV205" s="285"/>
      <c r="IW205" s="285"/>
      <c r="IX205" s="289"/>
      <c r="IY205" s="370"/>
      <c r="IZ205" s="289"/>
      <c r="JA205" s="289"/>
      <c r="JB205" s="370"/>
      <c r="JC205" s="289"/>
      <c r="JD205" s="468"/>
      <c r="JE205" s="370"/>
      <c r="JF205" s="469"/>
    </row>
    <row r="206" spans="1:266" ht="25.5" x14ac:dyDescent="0.2">
      <c r="A206" s="483">
        <v>2</v>
      </c>
      <c r="B206" s="283"/>
      <c r="C206" s="321"/>
      <c r="D206" s="294" t="s">
        <v>465</v>
      </c>
      <c r="E206" s="297" t="s">
        <v>256</v>
      </c>
      <c r="F206" s="285"/>
      <c r="G206" s="286"/>
      <c r="H206" s="285"/>
      <c r="I206" s="285"/>
      <c r="J206" s="286"/>
      <c r="K206" s="285"/>
      <c r="L206" s="285"/>
      <c r="M206" s="286"/>
      <c r="N206" s="285"/>
      <c r="O206" s="285"/>
      <c r="P206" s="286"/>
      <c r="Q206" s="285"/>
      <c r="R206" s="285"/>
      <c r="S206" s="286"/>
      <c r="T206" s="285"/>
      <c r="U206" s="285"/>
      <c r="V206" s="286"/>
      <c r="W206" s="285"/>
      <c r="X206" s="285"/>
      <c r="Y206" s="286"/>
      <c r="Z206" s="285"/>
      <c r="AA206" s="285"/>
      <c r="AB206" s="286"/>
      <c r="AC206" s="285"/>
      <c r="AD206" s="285"/>
      <c r="AE206" s="286"/>
      <c r="AF206" s="285"/>
      <c r="AG206" s="285"/>
      <c r="AH206" s="286"/>
      <c r="AI206" s="285"/>
      <c r="AJ206" s="285"/>
      <c r="AK206" s="286"/>
      <c r="AL206" s="285"/>
      <c r="AM206" s="285"/>
      <c r="AN206" s="286"/>
      <c r="AO206" s="285"/>
      <c r="AP206" s="285">
        <v>6</v>
      </c>
      <c r="AQ206" s="286">
        <v>934264.8</v>
      </c>
      <c r="AR206" s="285">
        <v>76</v>
      </c>
      <c r="AS206" s="285"/>
      <c r="AT206" s="286"/>
      <c r="AU206" s="285"/>
      <c r="AV206" s="285"/>
      <c r="AW206" s="286"/>
      <c r="AX206" s="285"/>
      <c r="AY206" s="285"/>
      <c r="AZ206" s="286"/>
      <c r="BA206" s="285"/>
      <c r="BB206" s="285"/>
      <c r="BC206" s="286"/>
      <c r="BD206" s="285"/>
      <c r="BE206" s="285"/>
      <c r="BF206" s="286"/>
      <c r="BG206" s="285"/>
      <c r="BH206" s="285"/>
      <c r="BI206" s="286"/>
      <c r="BJ206" s="285"/>
      <c r="BK206" s="285"/>
      <c r="BL206" s="286"/>
      <c r="BM206" s="285"/>
      <c r="BN206" s="285"/>
      <c r="BO206" s="286"/>
      <c r="BP206" s="285"/>
      <c r="BQ206" s="285"/>
      <c r="BR206" s="286"/>
      <c r="BS206" s="285"/>
      <c r="BT206" s="285"/>
      <c r="BU206" s="286"/>
      <c r="BV206" s="285"/>
      <c r="BW206" s="285"/>
      <c r="BX206" s="286"/>
      <c r="BY206" s="285"/>
      <c r="BZ206" s="285"/>
      <c r="CA206" s="286"/>
      <c r="CB206" s="285"/>
      <c r="CC206" s="285"/>
      <c r="CD206" s="286"/>
      <c r="CE206" s="285"/>
      <c r="CF206" s="285"/>
      <c r="CG206" s="286"/>
      <c r="CH206" s="285"/>
      <c r="CI206" s="285"/>
      <c r="CJ206" s="286"/>
      <c r="CK206" s="285"/>
      <c r="CL206" s="285"/>
      <c r="CM206" s="286"/>
      <c r="CN206" s="285"/>
      <c r="CO206" s="285"/>
      <c r="CP206" s="286"/>
      <c r="CQ206" s="285"/>
      <c r="CR206" s="285"/>
      <c r="CS206" s="286"/>
      <c r="CT206" s="285"/>
      <c r="CU206" s="285"/>
      <c r="CV206" s="286"/>
      <c r="CW206" s="285"/>
      <c r="CX206" s="285"/>
      <c r="CY206" s="286"/>
      <c r="CZ206" s="285"/>
      <c r="DA206" s="285"/>
      <c r="DB206" s="286"/>
      <c r="DC206" s="285"/>
      <c r="DD206" s="285"/>
      <c r="DE206" s="286"/>
      <c r="DF206" s="285"/>
      <c r="DG206" s="285"/>
      <c r="DH206" s="286"/>
      <c r="DI206" s="285"/>
      <c r="DJ206" s="285"/>
      <c r="DK206" s="286"/>
      <c r="DL206" s="285"/>
      <c r="DM206" s="285"/>
      <c r="DN206" s="286"/>
      <c r="DO206" s="285"/>
      <c r="DP206" s="285"/>
      <c r="DQ206" s="286"/>
      <c r="DR206" s="285"/>
      <c r="DS206" s="285"/>
      <c r="DT206" s="286"/>
      <c r="DU206" s="285"/>
      <c r="DV206" s="285"/>
      <c r="DW206" s="286"/>
      <c r="DX206" s="285"/>
      <c r="DY206" s="285"/>
      <c r="DZ206" s="286"/>
      <c r="EA206" s="285"/>
      <c r="EB206" s="285"/>
      <c r="EC206" s="286"/>
      <c r="ED206" s="285"/>
      <c r="EE206" s="285"/>
      <c r="EF206" s="286"/>
      <c r="EG206" s="285"/>
      <c r="EH206" s="285"/>
      <c r="EI206" s="286"/>
      <c r="EJ206" s="285"/>
      <c r="EK206" s="285"/>
      <c r="EL206" s="286"/>
      <c r="EM206" s="285"/>
      <c r="EN206" s="285"/>
      <c r="EO206" s="286"/>
      <c r="EP206" s="285"/>
      <c r="EQ206" s="285"/>
      <c r="ER206" s="286"/>
      <c r="ES206" s="285"/>
      <c r="ET206" s="285"/>
      <c r="EU206" s="286"/>
      <c r="EV206" s="285"/>
      <c r="EW206" s="285"/>
      <c r="EX206" s="286"/>
      <c r="EY206" s="285"/>
      <c r="EZ206" s="285"/>
      <c r="FA206" s="286"/>
      <c r="FB206" s="285"/>
      <c r="FC206" s="285"/>
      <c r="FD206" s="286"/>
      <c r="FE206" s="285"/>
      <c r="FF206" s="285"/>
      <c r="FG206" s="286"/>
      <c r="FH206" s="285"/>
      <c r="FI206" s="285"/>
      <c r="FJ206" s="286"/>
      <c r="FK206" s="285"/>
      <c r="FL206" s="285"/>
      <c r="FM206" s="286"/>
      <c r="FN206" s="285"/>
      <c r="FO206" s="285"/>
      <c r="FP206" s="286"/>
      <c r="FQ206" s="285"/>
      <c r="FR206" s="285"/>
      <c r="FS206" s="286"/>
      <c r="FT206" s="285"/>
      <c r="FU206" s="285"/>
      <c r="FV206" s="286"/>
      <c r="FW206" s="285"/>
      <c r="FX206" s="285"/>
      <c r="FY206" s="286"/>
      <c r="FZ206" s="285"/>
      <c r="GA206" s="285"/>
      <c r="GB206" s="286"/>
      <c r="GC206" s="285"/>
      <c r="GD206" s="285"/>
      <c r="GE206" s="286"/>
      <c r="GF206" s="285"/>
      <c r="GG206" s="285"/>
      <c r="GH206" s="286"/>
      <c r="GI206" s="285"/>
      <c r="GJ206" s="285"/>
      <c r="GK206" s="286"/>
      <c r="GL206" s="285"/>
      <c r="GM206" s="285"/>
      <c r="GN206" s="286"/>
      <c r="GO206" s="285"/>
      <c r="GP206" s="285"/>
      <c r="GQ206" s="286"/>
      <c r="GR206" s="285"/>
      <c r="GS206" s="285"/>
      <c r="GT206" s="286"/>
      <c r="GU206" s="285"/>
      <c r="GV206" s="285"/>
      <c r="GW206" s="286"/>
      <c r="GX206" s="285"/>
      <c r="GY206" s="285"/>
      <c r="GZ206" s="286"/>
      <c r="HA206" s="285"/>
      <c r="HB206" s="285"/>
      <c r="HC206" s="286"/>
      <c r="HD206" s="285"/>
      <c r="HE206" s="285"/>
      <c r="HF206" s="286"/>
      <c r="HG206" s="285"/>
      <c r="HH206" s="285"/>
      <c r="HI206" s="286"/>
      <c r="HJ206" s="285"/>
      <c r="HK206" s="285"/>
      <c r="HL206" s="286"/>
      <c r="HM206" s="285"/>
      <c r="HN206" s="285"/>
      <c r="HO206" s="286"/>
      <c r="HP206" s="285"/>
      <c r="HQ206" s="285"/>
      <c r="HR206" s="286"/>
      <c r="HS206" s="285"/>
      <c r="HT206" s="285"/>
      <c r="HU206" s="286"/>
      <c r="HV206" s="285"/>
      <c r="HW206" s="285"/>
      <c r="HX206" s="286"/>
      <c r="HY206" s="285"/>
      <c r="HZ206" s="285"/>
      <c r="IA206" s="286"/>
      <c r="IB206" s="285"/>
      <c r="IC206" s="285"/>
      <c r="ID206" s="286"/>
      <c r="IE206" s="285"/>
      <c r="IF206" s="285"/>
      <c r="IG206" s="286"/>
      <c r="IH206" s="285"/>
      <c r="II206" s="285"/>
      <c r="IJ206" s="286"/>
      <c r="IK206" s="285"/>
      <c r="IL206" s="285"/>
      <c r="IM206" s="285"/>
      <c r="IN206" s="285"/>
      <c r="IO206" s="285"/>
      <c r="IP206" s="285"/>
      <c r="IQ206" s="285"/>
      <c r="IR206" s="285"/>
      <c r="IS206" s="286"/>
      <c r="IT206" s="285"/>
      <c r="IU206" s="285"/>
      <c r="IV206" s="285"/>
      <c r="IW206" s="285"/>
      <c r="IX206" s="484">
        <v>6</v>
      </c>
      <c r="IY206" s="370">
        <v>934264.8</v>
      </c>
      <c r="IZ206" s="484">
        <v>76</v>
      </c>
      <c r="JA206" s="484">
        <v>0</v>
      </c>
      <c r="JB206" s="370">
        <v>0</v>
      </c>
      <c r="JC206" s="484">
        <v>0</v>
      </c>
      <c r="JD206" s="485">
        <v>6</v>
      </c>
      <c r="JE206" s="286">
        <v>934264.8</v>
      </c>
      <c r="JF206" s="485">
        <v>76</v>
      </c>
    </row>
    <row r="207" spans="1:266" ht="25.5" x14ac:dyDescent="0.2">
      <c r="A207" s="483">
        <v>2</v>
      </c>
      <c r="B207" s="283"/>
      <c r="C207" s="321"/>
      <c r="D207" s="294" t="s">
        <v>466</v>
      </c>
      <c r="E207" s="297" t="s">
        <v>642</v>
      </c>
      <c r="F207" s="285">
        <v>12</v>
      </c>
      <c r="G207" s="286">
        <v>113626.80000000002</v>
      </c>
      <c r="H207" s="285">
        <v>91</v>
      </c>
      <c r="I207" s="285">
        <v>2</v>
      </c>
      <c r="J207" s="286">
        <v>16833.599999999999</v>
      </c>
      <c r="K207" s="285">
        <v>12</v>
      </c>
      <c r="L207" s="285"/>
      <c r="M207" s="286"/>
      <c r="N207" s="285"/>
      <c r="O207" s="285"/>
      <c r="P207" s="286"/>
      <c r="Q207" s="285"/>
      <c r="R207" s="285"/>
      <c r="S207" s="286"/>
      <c r="T207" s="285"/>
      <c r="U207" s="285"/>
      <c r="V207" s="286"/>
      <c r="W207" s="285"/>
      <c r="X207" s="285"/>
      <c r="Y207" s="286"/>
      <c r="Z207" s="285"/>
      <c r="AA207" s="285"/>
      <c r="AB207" s="286"/>
      <c r="AC207" s="285"/>
      <c r="AD207" s="285">
        <v>2</v>
      </c>
      <c r="AE207" s="286">
        <v>12625.199999999999</v>
      </c>
      <c r="AF207" s="285">
        <v>14</v>
      </c>
      <c r="AG207" s="285"/>
      <c r="AH207" s="286"/>
      <c r="AI207" s="285"/>
      <c r="AJ207" s="285"/>
      <c r="AK207" s="286"/>
      <c r="AL207" s="285"/>
      <c r="AM207" s="285"/>
      <c r="AN207" s="286"/>
      <c r="AO207" s="285"/>
      <c r="AP207" s="285"/>
      <c r="AQ207" s="286"/>
      <c r="AR207" s="285"/>
      <c r="AS207" s="285"/>
      <c r="AT207" s="286"/>
      <c r="AU207" s="285"/>
      <c r="AV207" s="285"/>
      <c r="AW207" s="286"/>
      <c r="AX207" s="285"/>
      <c r="AY207" s="285"/>
      <c r="AZ207" s="286"/>
      <c r="BA207" s="285"/>
      <c r="BB207" s="285"/>
      <c r="BC207" s="286"/>
      <c r="BD207" s="285"/>
      <c r="BE207" s="285"/>
      <c r="BF207" s="286"/>
      <c r="BG207" s="285"/>
      <c r="BH207" s="285"/>
      <c r="BI207" s="286"/>
      <c r="BJ207" s="285"/>
      <c r="BK207" s="285"/>
      <c r="BL207" s="286"/>
      <c r="BM207" s="285"/>
      <c r="BN207" s="285"/>
      <c r="BO207" s="286"/>
      <c r="BP207" s="285"/>
      <c r="BQ207" s="285"/>
      <c r="BR207" s="286"/>
      <c r="BS207" s="285"/>
      <c r="BT207" s="285">
        <v>8</v>
      </c>
      <c r="BU207" s="286">
        <v>80801.280000000013</v>
      </c>
      <c r="BV207" s="285">
        <v>55</v>
      </c>
      <c r="BW207" s="285"/>
      <c r="BX207" s="286"/>
      <c r="BY207" s="285"/>
      <c r="BZ207" s="285"/>
      <c r="CA207" s="286"/>
      <c r="CB207" s="285"/>
      <c r="CC207" s="285"/>
      <c r="CD207" s="286"/>
      <c r="CE207" s="285"/>
      <c r="CF207" s="285"/>
      <c r="CG207" s="286"/>
      <c r="CH207" s="285"/>
      <c r="CI207" s="285"/>
      <c r="CJ207" s="286"/>
      <c r="CK207" s="285"/>
      <c r="CL207" s="285"/>
      <c r="CM207" s="286"/>
      <c r="CN207" s="285"/>
      <c r="CO207" s="285"/>
      <c r="CP207" s="286"/>
      <c r="CQ207" s="285"/>
      <c r="CR207" s="285"/>
      <c r="CS207" s="286"/>
      <c r="CT207" s="285"/>
      <c r="CU207" s="285"/>
      <c r="CV207" s="286"/>
      <c r="CW207" s="285"/>
      <c r="CX207" s="285"/>
      <c r="CY207" s="286"/>
      <c r="CZ207" s="285"/>
      <c r="DA207" s="285"/>
      <c r="DB207" s="286"/>
      <c r="DC207" s="285"/>
      <c r="DD207" s="285"/>
      <c r="DE207" s="286"/>
      <c r="DF207" s="285"/>
      <c r="DG207" s="285"/>
      <c r="DH207" s="286"/>
      <c r="DI207" s="285"/>
      <c r="DJ207" s="285"/>
      <c r="DK207" s="286"/>
      <c r="DL207" s="285"/>
      <c r="DM207" s="285"/>
      <c r="DN207" s="286"/>
      <c r="DO207" s="285"/>
      <c r="DP207" s="285"/>
      <c r="DQ207" s="286"/>
      <c r="DR207" s="285"/>
      <c r="DS207" s="285"/>
      <c r="DT207" s="286"/>
      <c r="DU207" s="285"/>
      <c r="DV207" s="285">
        <v>1</v>
      </c>
      <c r="DW207" s="286">
        <v>10100.16</v>
      </c>
      <c r="DX207" s="285">
        <v>10</v>
      </c>
      <c r="DY207" s="285"/>
      <c r="DZ207" s="286"/>
      <c r="EA207" s="285"/>
      <c r="EB207" s="285"/>
      <c r="EC207" s="286"/>
      <c r="ED207" s="285"/>
      <c r="EE207" s="285"/>
      <c r="EF207" s="286"/>
      <c r="EG207" s="285"/>
      <c r="EH207" s="285"/>
      <c r="EI207" s="286"/>
      <c r="EJ207" s="285"/>
      <c r="EK207" s="285"/>
      <c r="EL207" s="286"/>
      <c r="EM207" s="285"/>
      <c r="EN207" s="285"/>
      <c r="EO207" s="286"/>
      <c r="EP207" s="285"/>
      <c r="EQ207" s="285"/>
      <c r="ER207" s="286"/>
      <c r="ES207" s="285"/>
      <c r="ET207" s="285"/>
      <c r="EU207" s="286"/>
      <c r="EV207" s="285"/>
      <c r="EW207" s="285"/>
      <c r="EX207" s="286"/>
      <c r="EY207" s="285"/>
      <c r="EZ207" s="285"/>
      <c r="FA207" s="286"/>
      <c r="FB207" s="285"/>
      <c r="FC207" s="285"/>
      <c r="FD207" s="286"/>
      <c r="FE207" s="285"/>
      <c r="FF207" s="285"/>
      <c r="FG207" s="286"/>
      <c r="FH207" s="285"/>
      <c r="FI207" s="285"/>
      <c r="FJ207" s="286"/>
      <c r="FK207" s="285"/>
      <c r="FL207" s="285"/>
      <c r="FM207" s="286"/>
      <c r="FN207" s="285"/>
      <c r="FO207" s="285"/>
      <c r="FP207" s="286"/>
      <c r="FQ207" s="285"/>
      <c r="FR207" s="285"/>
      <c r="FS207" s="286"/>
      <c r="FT207" s="285"/>
      <c r="FU207" s="285"/>
      <c r="FV207" s="286"/>
      <c r="FW207" s="285"/>
      <c r="FX207" s="285"/>
      <c r="FY207" s="286"/>
      <c r="FZ207" s="285"/>
      <c r="GA207" s="285"/>
      <c r="GB207" s="286"/>
      <c r="GC207" s="285"/>
      <c r="GD207" s="285"/>
      <c r="GE207" s="286"/>
      <c r="GF207" s="285"/>
      <c r="GG207" s="285"/>
      <c r="GH207" s="286"/>
      <c r="GI207" s="285"/>
      <c r="GJ207" s="285"/>
      <c r="GK207" s="286"/>
      <c r="GL207" s="285"/>
      <c r="GM207" s="285"/>
      <c r="GN207" s="286"/>
      <c r="GO207" s="285"/>
      <c r="GP207" s="285"/>
      <c r="GQ207" s="286"/>
      <c r="GR207" s="285"/>
      <c r="GS207" s="285"/>
      <c r="GT207" s="286"/>
      <c r="GU207" s="285"/>
      <c r="GV207" s="285"/>
      <c r="GW207" s="286"/>
      <c r="GX207" s="285"/>
      <c r="GY207" s="285"/>
      <c r="GZ207" s="286"/>
      <c r="HA207" s="285"/>
      <c r="HB207" s="285"/>
      <c r="HC207" s="286"/>
      <c r="HD207" s="285"/>
      <c r="HE207" s="285"/>
      <c r="HF207" s="286"/>
      <c r="HG207" s="285"/>
      <c r="HH207" s="285"/>
      <c r="HI207" s="286"/>
      <c r="HJ207" s="285"/>
      <c r="HK207" s="285"/>
      <c r="HL207" s="286"/>
      <c r="HM207" s="285"/>
      <c r="HN207" s="285"/>
      <c r="HO207" s="286"/>
      <c r="HP207" s="285"/>
      <c r="HQ207" s="285"/>
      <c r="HR207" s="286"/>
      <c r="HS207" s="285"/>
      <c r="HT207" s="285"/>
      <c r="HU207" s="286"/>
      <c r="HV207" s="285"/>
      <c r="HW207" s="285"/>
      <c r="HX207" s="286"/>
      <c r="HY207" s="285"/>
      <c r="HZ207" s="285"/>
      <c r="IA207" s="286"/>
      <c r="IB207" s="285"/>
      <c r="IC207" s="285"/>
      <c r="ID207" s="286"/>
      <c r="IE207" s="285"/>
      <c r="IF207" s="285"/>
      <c r="IG207" s="286"/>
      <c r="IH207" s="285"/>
      <c r="II207" s="285"/>
      <c r="IJ207" s="286"/>
      <c r="IK207" s="285"/>
      <c r="IL207" s="285"/>
      <c r="IM207" s="285"/>
      <c r="IN207" s="285"/>
      <c r="IO207" s="285"/>
      <c r="IP207" s="285"/>
      <c r="IQ207" s="285"/>
      <c r="IR207" s="285"/>
      <c r="IS207" s="286"/>
      <c r="IT207" s="285"/>
      <c r="IU207" s="285"/>
      <c r="IV207" s="285"/>
      <c r="IW207" s="285"/>
      <c r="IX207" s="484">
        <v>23</v>
      </c>
      <c r="IY207" s="370">
        <v>217153.44000000003</v>
      </c>
      <c r="IZ207" s="484">
        <v>170</v>
      </c>
      <c r="JA207" s="484">
        <v>2</v>
      </c>
      <c r="JB207" s="370">
        <v>16833.599999999999</v>
      </c>
      <c r="JC207" s="484">
        <v>12</v>
      </c>
      <c r="JD207" s="485">
        <v>25</v>
      </c>
      <c r="JE207" s="286">
        <v>233987.03999999995</v>
      </c>
      <c r="JF207" s="485">
        <v>182</v>
      </c>
    </row>
    <row r="208" spans="1:266" ht="38.25" x14ac:dyDescent="0.2">
      <c r="A208" s="483">
        <v>2</v>
      </c>
      <c r="B208" s="283"/>
      <c r="C208" s="321"/>
      <c r="D208" s="294" t="s">
        <v>725</v>
      </c>
      <c r="E208" s="297" t="s">
        <v>756</v>
      </c>
      <c r="F208" s="285"/>
      <c r="G208" s="286"/>
      <c r="H208" s="285"/>
      <c r="I208" s="285"/>
      <c r="J208" s="286"/>
      <c r="K208" s="285"/>
      <c r="L208" s="285"/>
      <c r="M208" s="286"/>
      <c r="N208" s="285"/>
      <c r="O208" s="285"/>
      <c r="P208" s="286"/>
      <c r="Q208" s="285"/>
      <c r="R208" s="285"/>
      <c r="S208" s="286"/>
      <c r="T208" s="285"/>
      <c r="U208" s="285"/>
      <c r="V208" s="286"/>
      <c r="W208" s="285"/>
      <c r="X208" s="285"/>
      <c r="Y208" s="286"/>
      <c r="Z208" s="285"/>
      <c r="AA208" s="285"/>
      <c r="AB208" s="286"/>
      <c r="AC208" s="285"/>
      <c r="AD208" s="285"/>
      <c r="AE208" s="286"/>
      <c r="AF208" s="285"/>
      <c r="AG208" s="285"/>
      <c r="AH208" s="286"/>
      <c r="AI208" s="285"/>
      <c r="AJ208" s="285"/>
      <c r="AK208" s="286"/>
      <c r="AL208" s="285"/>
      <c r="AM208" s="285"/>
      <c r="AN208" s="286"/>
      <c r="AO208" s="285"/>
      <c r="AP208" s="285"/>
      <c r="AQ208" s="286"/>
      <c r="AR208" s="285"/>
      <c r="AS208" s="285"/>
      <c r="AT208" s="286"/>
      <c r="AU208" s="285"/>
      <c r="AV208" s="285"/>
      <c r="AW208" s="286"/>
      <c r="AX208" s="285"/>
      <c r="AY208" s="285"/>
      <c r="AZ208" s="286"/>
      <c r="BA208" s="285"/>
      <c r="BB208" s="285"/>
      <c r="BC208" s="286"/>
      <c r="BD208" s="285"/>
      <c r="BE208" s="285"/>
      <c r="BF208" s="286"/>
      <c r="BG208" s="285"/>
      <c r="BH208" s="285"/>
      <c r="BI208" s="286"/>
      <c r="BJ208" s="285"/>
      <c r="BK208" s="285"/>
      <c r="BL208" s="286"/>
      <c r="BM208" s="285"/>
      <c r="BN208" s="285"/>
      <c r="BO208" s="286"/>
      <c r="BP208" s="285"/>
      <c r="BQ208" s="285"/>
      <c r="BR208" s="286"/>
      <c r="BS208" s="285"/>
      <c r="BT208" s="285"/>
      <c r="BU208" s="286"/>
      <c r="BV208" s="285"/>
      <c r="BW208" s="285"/>
      <c r="BX208" s="286"/>
      <c r="BY208" s="285"/>
      <c r="BZ208" s="285"/>
      <c r="CA208" s="286"/>
      <c r="CB208" s="285"/>
      <c r="CC208" s="285"/>
      <c r="CD208" s="286"/>
      <c r="CE208" s="285"/>
      <c r="CF208" s="285"/>
      <c r="CG208" s="286"/>
      <c r="CH208" s="285"/>
      <c r="CI208" s="285"/>
      <c r="CJ208" s="286"/>
      <c r="CK208" s="285"/>
      <c r="CL208" s="285"/>
      <c r="CM208" s="286"/>
      <c r="CN208" s="285"/>
      <c r="CO208" s="285"/>
      <c r="CP208" s="286"/>
      <c r="CQ208" s="285"/>
      <c r="CR208" s="285"/>
      <c r="CS208" s="286"/>
      <c r="CT208" s="285"/>
      <c r="CU208" s="285"/>
      <c r="CV208" s="286"/>
      <c r="CW208" s="285"/>
      <c r="CX208" s="285"/>
      <c r="CY208" s="286"/>
      <c r="CZ208" s="285"/>
      <c r="DA208" s="285"/>
      <c r="DB208" s="286"/>
      <c r="DC208" s="285"/>
      <c r="DD208" s="285"/>
      <c r="DE208" s="286"/>
      <c r="DF208" s="285"/>
      <c r="DG208" s="285"/>
      <c r="DH208" s="286"/>
      <c r="DI208" s="285"/>
      <c r="DJ208" s="285"/>
      <c r="DK208" s="286"/>
      <c r="DL208" s="285"/>
      <c r="DM208" s="285"/>
      <c r="DN208" s="286"/>
      <c r="DO208" s="285"/>
      <c r="DP208" s="285"/>
      <c r="DQ208" s="286"/>
      <c r="DR208" s="285"/>
      <c r="DS208" s="285"/>
      <c r="DT208" s="286"/>
      <c r="DU208" s="285"/>
      <c r="DV208" s="285"/>
      <c r="DW208" s="286"/>
      <c r="DX208" s="285"/>
      <c r="DY208" s="285"/>
      <c r="DZ208" s="286"/>
      <c r="EA208" s="285"/>
      <c r="EB208" s="285"/>
      <c r="EC208" s="286"/>
      <c r="ED208" s="285"/>
      <c r="EE208" s="285"/>
      <c r="EF208" s="286"/>
      <c r="EG208" s="285"/>
      <c r="EH208" s="285"/>
      <c r="EI208" s="286"/>
      <c r="EJ208" s="285"/>
      <c r="EK208" s="285"/>
      <c r="EL208" s="286"/>
      <c r="EM208" s="285"/>
      <c r="EN208" s="285"/>
      <c r="EO208" s="286"/>
      <c r="EP208" s="285"/>
      <c r="EQ208" s="285"/>
      <c r="ER208" s="286"/>
      <c r="ES208" s="285"/>
      <c r="ET208" s="285"/>
      <c r="EU208" s="286"/>
      <c r="EV208" s="285"/>
      <c r="EW208" s="285"/>
      <c r="EX208" s="286"/>
      <c r="EY208" s="285"/>
      <c r="EZ208" s="285"/>
      <c r="FA208" s="286"/>
      <c r="FB208" s="285"/>
      <c r="FC208" s="285"/>
      <c r="FD208" s="286"/>
      <c r="FE208" s="285"/>
      <c r="FF208" s="285"/>
      <c r="FG208" s="286"/>
      <c r="FH208" s="285"/>
      <c r="FI208" s="285"/>
      <c r="FJ208" s="286"/>
      <c r="FK208" s="285"/>
      <c r="FL208" s="285"/>
      <c r="FM208" s="286"/>
      <c r="FN208" s="285"/>
      <c r="FO208" s="285"/>
      <c r="FP208" s="286"/>
      <c r="FQ208" s="285"/>
      <c r="FR208" s="285"/>
      <c r="FS208" s="286"/>
      <c r="FT208" s="285"/>
      <c r="FU208" s="285"/>
      <c r="FV208" s="286"/>
      <c r="FW208" s="285"/>
      <c r="FX208" s="285"/>
      <c r="FY208" s="286"/>
      <c r="FZ208" s="285"/>
      <c r="GA208" s="285"/>
      <c r="GB208" s="286"/>
      <c r="GC208" s="285"/>
      <c r="GD208" s="285"/>
      <c r="GE208" s="286"/>
      <c r="GF208" s="285"/>
      <c r="GG208" s="285"/>
      <c r="GH208" s="286"/>
      <c r="GI208" s="285"/>
      <c r="GJ208" s="285"/>
      <c r="GK208" s="286"/>
      <c r="GL208" s="285"/>
      <c r="GM208" s="285"/>
      <c r="GN208" s="286"/>
      <c r="GO208" s="285"/>
      <c r="GP208" s="285"/>
      <c r="GQ208" s="286"/>
      <c r="GR208" s="285"/>
      <c r="GS208" s="285"/>
      <c r="GT208" s="286"/>
      <c r="GU208" s="285"/>
      <c r="GV208" s="285"/>
      <c r="GW208" s="286"/>
      <c r="GX208" s="285"/>
      <c r="GY208" s="285"/>
      <c r="GZ208" s="286"/>
      <c r="HA208" s="285"/>
      <c r="HB208" s="285"/>
      <c r="HC208" s="286"/>
      <c r="HD208" s="285"/>
      <c r="HE208" s="285"/>
      <c r="HF208" s="286"/>
      <c r="HG208" s="285"/>
      <c r="HH208" s="285"/>
      <c r="HI208" s="286"/>
      <c r="HJ208" s="285"/>
      <c r="HK208" s="285"/>
      <c r="HL208" s="286"/>
      <c r="HM208" s="285"/>
      <c r="HN208" s="285"/>
      <c r="HO208" s="286"/>
      <c r="HP208" s="285"/>
      <c r="HQ208" s="285"/>
      <c r="HR208" s="286"/>
      <c r="HS208" s="285"/>
      <c r="HT208" s="285">
        <v>7</v>
      </c>
      <c r="HU208" s="286">
        <v>264974.57</v>
      </c>
      <c r="HV208" s="285">
        <v>7</v>
      </c>
      <c r="HW208" s="285"/>
      <c r="HX208" s="286"/>
      <c r="HY208" s="285"/>
      <c r="HZ208" s="285"/>
      <c r="IA208" s="286"/>
      <c r="IB208" s="285"/>
      <c r="IC208" s="285"/>
      <c r="ID208" s="286"/>
      <c r="IE208" s="285"/>
      <c r="IF208" s="285"/>
      <c r="IG208" s="286"/>
      <c r="IH208" s="285"/>
      <c r="II208" s="285"/>
      <c r="IJ208" s="286"/>
      <c r="IK208" s="285"/>
      <c r="IL208" s="285"/>
      <c r="IM208" s="285"/>
      <c r="IN208" s="285"/>
      <c r="IO208" s="285"/>
      <c r="IP208" s="285"/>
      <c r="IQ208" s="285"/>
      <c r="IR208" s="285"/>
      <c r="IS208" s="286"/>
      <c r="IT208" s="285"/>
      <c r="IU208" s="285"/>
      <c r="IV208" s="285"/>
      <c r="IW208" s="285"/>
      <c r="IX208" s="484">
        <v>7</v>
      </c>
      <c r="IY208" s="370">
        <v>264974.57</v>
      </c>
      <c r="IZ208" s="484">
        <v>7</v>
      </c>
      <c r="JA208" s="484">
        <v>0</v>
      </c>
      <c r="JB208" s="370">
        <v>0</v>
      </c>
      <c r="JC208" s="484">
        <v>0</v>
      </c>
      <c r="JD208" s="485">
        <v>7</v>
      </c>
      <c r="JE208" s="286">
        <v>264974.57</v>
      </c>
      <c r="JF208" s="485">
        <v>7</v>
      </c>
    </row>
    <row r="209" spans="1:266" ht="38.25" x14ac:dyDescent="0.2">
      <c r="A209" s="483">
        <v>2</v>
      </c>
      <c r="B209" s="283"/>
      <c r="C209" s="321"/>
      <c r="D209" s="294" t="s">
        <v>726</v>
      </c>
      <c r="E209" s="297" t="s">
        <v>757</v>
      </c>
      <c r="F209" s="285"/>
      <c r="G209" s="286"/>
      <c r="H209" s="285"/>
      <c r="I209" s="285"/>
      <c r="J209" s="286"/>
      <c r="K209" s="285"/>
      <c r="L209" s="285"/>
      <c r="M209" s="286"/>
      <c r="N209" s="285"/>
      <c r="O209" s="285"/>
      <c r="P209" s="286"/>
      <c r="Q209" s="285"/>
      <c r="R209" s="285"/>
      <c r="S209" s="286"/>
      <c r="T209" s="285"/>
      <c r="U209" s="285"/>
      <c r="V209" s="286"/>
      <c r="W209" s="285"/>
      <c r="X209" s="285"/>
      <c r="Y209" s="286"/>
      <c r="Z209" s="285"/>
      <c r="AA209" s="285"/>
      <c r="AB209" s="286"/>
      <c r="AC209" s="285"/>
      <c r="AD209" s="285"/>
      <c r="AE209" s="286"/>
      <c r="AF209" s="285"/>
      <c r="AG209" s="285"/>
      <c r="AH209" s="286"/>
      <c r="AI209" s="285"/>
      <c r="AJ209" s="285"/>
      <c r="AK209" s="286"/>
      <c r="AL209" s="285"/>
      <c r="AM209" s="285"/>
      <c r="AN209" s="286"/>
      <c r="AO209" s="285"/>
      <c r="AP209" s="285"/>
      <c r="AQ209" s="286"/>
      <c r="AR209" s="285"/>
      <c r="AS209" s="285"/>
      <c r="AT209" s="286"/>
      <c r="AU209" s="285"/>
      <c r="AV209" s="285"/>
      <c r="AW209" s="286"/>
      <c r="AX209" s="285"/>
      <c r="AY209" s="285"/>
      <c r="AZ209" s="286"/>
      <c r="BA209" s="285"/>
      <c r="BB209" s="285"/>
      <c r="BC209" s="286"/>
      <c r="BD209" s="285"/>
      <c r="BE209" s="285"/>
      <c r="BF209" s="286"/>
      <c r="BG209" s="285"/>
      <c r="BH209" s="285"/>
      <c r="BI209" s="286"/>
      <c r="BJ209" s="285"/>
      <c r="BK209" s="285"/>
      <c r="BL209" s="286"/>
      <c r="BM209" s="285"/>
      <c r="BN209" s="285"/>
      <c r="BO209" s="286"/>
      <c r="BP209" s="285"/>
      <c r="BQ209" s="285"/>
      <c r="BR209" s="286"/>
      <c r="BS209" s="285"/>
      <c r="BT209" s="285"/>
      <c r="BU209" s="286"/>
      <c r="BV209" s="285"/>
      <c r="BW209" s="285"/>
      <c r="BX209" s="286"/>
      <c r="BY209" s="285"/>
      <c r="BZ209" s="285"/>
      <c r="CA209" s="286"/>
      <c r="CB209" s="285"/>
      <c r="CC209" s="285"/>
      <c r="CD209" s="286"/>
      <c r="CE209" s="285"/>
      <c r="CF209" s="285"/>
      <c r="CG209" s="286"/>
      <c r="CH209" s="285"/>
      <c r="CI209" s="285"/>
      <c r="CJ209" s="286"/>
      <c r="CK209" s="285"/>
      <c r="CL209" s="285"/>
      <c r="CM209" s="286"/>
      <c r="CN209" s="285"/>
      <c r="CO209" s="285"/>
      <c r="CP209" s="286"/>
      <c r="CQ209" s="285"/>
      <c r="CR209" s="285"/>
      <c r="CS209" s="286"/>
      <c r="CT209" s="285"/>
      <c r="CU209" s="285"/>
      <c r="CV209" s="286"/>
      <c r="CW209" s="285"/>
      <c r="CX209" s="285"/>
      <c r="CY209" s="286"/>
      <c r="CZ209" s="285"/>
      <c r="DA209" s="285"/>
      <c r="DB209" s="286"/>
      <c r="DC209" s="285"/>
      <c r="DD209" s="285"/>
      <c r="DE209" s="286"/>
      <c r="DF209" s="285"/>
      <c r="DG209" s="285"/>
      <c r="DH209" s="286"/>
      <c r="DI209" s="285"/>
      <c r="DJ209" s="285"/>
      <c r="DK209" s="286"/>
      <c r="DL209" s="285"/>
      <c r="DM209" s="285"/>
      <c r="DN209" s="286"/>
      <c r="DO209" s="285"/>
      <c r="DP209" s="285"/>
      <c r="DQ209" s="286"/>
      <c r="DR209" s="285"/>
      <c r="DS209" s="285"/>
      <c r="DT209" s="286"/>
      <c r="DU209" s="285"/>
      <c r="DV209" s="285"/>
      <c r="DW209" s="286"/>
      <c r="DX209" s="285"/>
      <c r="DY209" s="285"/>
      <c r="DZ209" s="286"/>
      <c r="EA209" s="285"/>
      <c r="EB209" s="285"/>
      <c r="EC209" s="286"/>
      <c r="ED209" s="285"/>
      <c r="EE209" s="285"/>
      <c r="EF209" s="286"/>
      <c r="EG209" s="285"/>
      <c r="EH209" s="285"/>
      <c r="EI209" s="286"/>
      <c r="EJ209" s="285"/>
      <c r="EK209" s="285"/>
      <c r="EL209" s="286"/>
      <c r="EM209" s="285"/>
      <c r="EN209" s="285"/>
      <c r="EO209" s="286"/>
      <c r="EP209" s="285"/>
      <c r="EQ209" s="285"/>
      <c r="ER209" s="286"/>
      <c r="ES209" s="285"/>
      <c r="ET209" s="285"/>
      <c r="EU209" s="286"/>
      <c r="EV209" s="285"/>
      <c r="EW209" s="285"/>
      <c r="EX209" s="286"/>
      <c r="EY209" s="285"/>
      <c r="EZ209" s="285"/>
      <c r="FA209" s="286"/>
      <c r="FB209" s="285"/>
      <c r="FC209" s="285"/>
      <c r="FD209" s="286"/>
      <c r="FE209" s="285"/>
      <c r="FF209" s="285"/>
      <c r="FG209" s="286"/>
      <c r="FH209" s="285"/>
      <c r="FI209" s="285"/>
      <c r="FJ209" s="286"/>
      <c r="FK209" s="285"/>
      <c r="FL209" s="285"/>
      <c r="FM209" s="286"/>
      <c r="FN209" s="285"/>
      <c r="FO209" s="285"/>
      <c r="FP209" s="286"/>
      <c r="FQ209" s="285"/>
      <c r="FR209" s="285"/>
      <c r="FS209" s="286"/>
      <c r="FT209" s="285"/>
      <c r="FU209" s="285"/>
      <c r="FV209" s="286"/>
      <c r="FW209" s="285"/>
      <c r="FX209" s="285"/>
      <c r="FY209" s="286"/>
      <c r="FZ209" s="285"/>
      <c r="GA209" s="285"/>
      <c r="GB209" s="286"/>
      <c r="GC209" s="285"/>
      <c r="GD209" s="285"/>
      <c r="GE209" s="286"/>
      <c r="GF209" s="285"/>
      <c r="GG209" s="285"/>
      <c r="GH209" s="286"/>
      <c r="GI209" s="285"/>
      <c r="GJ209" s="285"/>
      <c r="GK209" s="286"/>
      <c r="GL209" s="285"/>
      <c r="GM209" s="285"/>
      <c r="GN209" s="286"/>
      <c r="GO209" s="285"/>
      <c r="GP209" s="285"/>
      <c r="GQ209" s="286"/>
      <c r="GR209" s="285"/>
      <c r="GS209" s="285"/>
      <c r="GT209" s="286"/>
      <c r="GU209" s="285"/>
      <c r="GV209" s="285"/>
      <c r="GW209" s="286"/>
      <c r="GX209" s="285"/>
      <c r="GY209" s="285"/>
      <c r="GZ209" s="286"/>
      <c r="HA209" s="285"/>
      <c r="HB209" s="285"/>
      <c r="HC209" s="286"/>
      <c r="HD209" s="285"/>
      <c r="HE209" s="285"/>
      <c r="HF209" s="286"/>
      <c r="HG209" s="285"/>
      <c r="HH209" s="285"/>
      <c r="HI209" s="286"/>
      <c r="HJ209" s="285"/>
      <c r="HK209" s="285"/>
      <c r="HL209" s="286"/>
      <c r="HM209" s="285"/>
      <c r="HN209" s="285"/>
      <c r="HO209" s="286"/>
      <c r="HP209" s="285"/>
      <c r="HQ209" s="285"/>
      <c r="HR209" s="286"/>
      <c r="HS209" s="285"/>
      <c r="HT209" s="285">
        <v>75</v>
      </c>
      <c r="HU209" s="286">
        <v>6022593.4099999964</v>
      </c>
      <c r="HV209" s="285">
        <v>75</v>
      </c>
      <c r="HW209" s="285"/>
      <c r="HX209" s="286"/>
      <c r="HY209" s="285"/>
      <c r="HZ209" s="285"/>
      <c r="IA209" s="286"/>
      <c r="IB209" s="285"/>
      <c r="IC209" s="285"/>
      <c r="ID209" s="286"/>
      <c r="IE209" s="285"/>
      <c r="IF209" s="285"/>
      <c r="IG209" s="286"/>
      <c r="IH209" s="285"/>
      <c r="II209" s="285"/>
      <c r="IJ209" s="286"/>
      <c r="IK209" s="285"/>
      <c r="IL209" s="285"/>
      <c r="IM209" s="285"/>
      <c r="IN209" s="285"/>
      <c r="IO209" s="285"/>
      <c r="IP209" s="285"/>
      <c r="IQ209" s="285"/>
      <c r="IR209" s="285"/>
      <c r="IS209" s="286"/>
      <c r="IT209" s="285"/>
      <c r="IU209" s="285"/>
      <c r="IV209" s="285"/>
      <c r="IW209" s="285"/>
      <c r="IX209" s="484">
        <v>75</v>
      </c>
      <c r="IY209" s="370">
        <v>6022593.4099999964</v>
      </c>
      <c r="IZ209" s="484">
        <v>75</v>
      </c>
      <c r="JA209" s="484">
        <v>0</v>
      </c>
      <c r="JB209" s="370">
        <v>0</v>
      </c>
      <c r="JC209" s="484">
        <v>0</v>
      </c>
      <c r="JD209" s="485">
        <v>75</v>
      </c>
      <c r="JE209" s="286">
        <v>6022593.4099999964</v>
      </c>
      <c r="JF209" s="485">
        <v>75</v>
      </c>
    </row>
    <row r="210" spans="1:266" ht="38.25" x14ac:dyDescent="0.2">
      <c r="A210" s="483">
        <v>2</v>
      </c>
      <c r="B210" s="283"/>
      <c r="C210" s="321"/>
      <c r="D210" s="294" t="s">
        <v>727</v>
      </c>
      <c r="E210" s="297" t="s">
        <v>758</v>
      </c>
      <c r="F210" s="285"/>
      <c r="G210" s="286"/>
      <c r="H210" s="285"/>
      <c r="I210" s="285"/>
      <c r="J210" s="286"/>
      <c r="K210" s="285"/>
      <c r="L210" s="285"/>
      <c r="M210" s="286"/>
      <c r="N210" s="285"/>
      <c r="O210" s="285"/>
      <c r="P210" s="286"/>
      <c r="Q210" s="285"/>
      <c r="R210" s="285"/>
      <c r="S210" s="286"/>
      <c r="T210" s="285"/>
      <c r="U210" s="285"/>
      <c r="V210" s="286"/>
      <c r="W210" s="285"/>
      <c r="X210" s="285"/>
      <c r="Y210" s="286"/>
      <c r="Z210" s="285"/>
      <c r="AA210" s="285"/>
      <c r="AB210" s="286"/>
      <c r="AC210" s="285"/>
      <c r="AD210" s="285"/>
      <c r="AE210" s="286"/>
      <c r="AF210" s="285"/>
      <c r="AG210" s="285"/>
      <c r="AH210" s="286"/>
      <c r="AI210" s="285"/>
      <c r="AJ210" s="285"/>
      <c r="AK210" s="286"/>
      <c r="AL210" s="285"/>
      <c r="AM210" s="285"/>
      <c r="AN210" s="286"/>
      <c r="AO210" s="285"/>
      <c r="AP210" s="285"/>
      <c r="AQ210" s="286"/>
      <c r="AR210" s="285"/>
      <c r="AS210" s="285"/>
      <c r="AT210" s="286"/>
      <c r="AU210" s="285"/>
      <c r="AV210" s="285"/>
      <c r="AW210" s="286"/>
      <c r="AX210" s="285"/>
      <c r="AY210" s="285"/>
      <c r="AZ210" s="286"/>
      <c r="BA210" s="285"/>
      <c r="BB210" s="285"/>
      <c r="BC210" s="286"/>
      <c r="BD210" s="285"/>
      <c r="BE210" s="285"/>
      <c r="BF210" s="286"/>
      <c r="BG210" s="285"/>
      <c r="BH210" s="285"/>
      <c r="BI210" s="286"/>
      <c r="BJ210" s="285"/>
      <c r="BK210" s="285"/>
      <c r="BL210" s="286"/>
      <c r="BM210" s="285"/>
      <c r="BN210" s="285"/>
      <c r="BO210" s="286"/>
      <c r="BP210" s="285"/>
      <c r="BQ210" s="285"/>
      <c r="BR210" s="286"/>
      <c r="BS210" s="285"/>
      <c r="BT210" s="285"/>
      <c r="BU210" s="286"/>
      <c r="BV210" s="285"/>
      <c r="BW210" s="285"/>
      <c r="BX210" s="286"/>
      <c r="BY210" s="285"/>
      <c r="BZ210" s="285"/>
      <c r="CA210" s="286"/>
      <c r="CB210" s="285"/>
      <c r="CC210" s="285"/>
      <c r="CD210" s="286"/>
      <c r="CE210" s="285"/>
      <c r="CF210" s="285"/>
      <c r="CG210" s="286"/>
      <c r="CH210" s="285"/>
      <c r="CI210" s="285"/>
      <c r="CJ210" s="286"/>
      <c r="CK210" s="285"/>
      <c r="CL210" s="285"/>
      <c r="CM210" s="286"/>
      <c r="CN210" s="285"/>
      <c r="CO210" s="285"/>
      <c r="CP210" s="286"/>
      <c r="CQ210" s="285"/>
      <c r="CR210" s="285"/>
      <c r="CS210" s="286"/>
      <c r="CT210" s="285"/>
      <c r="CU210" s="285"/>
      <c r="CV210" s="286"/>
      <c r="CW210" s="285"/>
      <c r="CX210" s="285"/>
      <c r="CY210" s="286"/>
      <c r="CZ210" s="285"/>
      <c r="DA210" s="285"/>
      <c r="DB210" s="286"/>
      <c r="DC210" s="285"/>
      <c r="DD210" s="285"/>
      <c r="DE210" s="286"/>
      <c r="DF210" s="285"/>
      <c r="DG210" s="285"/>
      <c r="DH210" s="286"/>
      <c r="DI210" s="285"/>
      <c r="DJ210" s="285"/>
      <c r="DK210" s="286"/>
      <c r="DL210" s="285"/>
      <c r="DM210" s="285"/>
      <c r="DN210" s="286"/>
      <c r="DO210" s="285"/>
      <c r="DP210" s="285"/>
      <c r="DQ210" s="286"/>
      <c r="DR210" s="285"/>
      <c r="DS210" s="285"/>
      <c r="DT210" s="286"/>
      <c r="DU210" s="285"/>
      <c r="DV210" s="285"/>
      <c r="DW210" s="286"/>
      <c r="DX210" s="285"/>
      <c r="DY210" s="285"/>
      <c r="DZ210" s="286"/>
      <c r="EA210" s="285"/>
      <c r="EB210" s="285"/>
      <c r="EC210" s="286"/>
      <c r="ED210" s="285"/>
      <c r="EE210" s="285"/>
      <c r="EF210" s="286"/>
      <c r="EG210" s="285"/>
      <c r="EH210" s="285"/>
      <c r="EI210" s="286"/>
      <c r="EJ210" s="285"/>
      <c r="EK210" s="285"/>
      <c r="EL210" s="286"/>
      <c r="EM210" s="285"/>
      <c r="EN210" s="285"/>
      <c r="EO210" s="286"/>
      <c r="EP210" s="285"/>
      <c r="EQ210" s="285"/>
      <c r="ER210" s="286"/>
      <c r="ES210" s="285"/>
      <c r="ET210" s="285"/>
      <c r="EU210" s="286"/>
      <c r="EV210" s="285"/>
      <c r="EW210" s="285"/>
      <c r="EX210" s="286"/>
      <c r="EY210" s="285"/>
      <c r="EZ210" s="285"/>
      <c r="FA210" s="286"/>
      <c r="FB210" s="285"/>
      <c r="FC210" s="285"/>
      <c r="FD210" s="286"/>
      <c r="FE210" s="285"/>
      <c r="FF210" s="285"/>
      <c r="FG210" s="286"/>
      <c r="FH210" s="285"/>
      <c r="FI210" s="285"/>
      <c r="FJ210" s="286"/>
      <c r="FK210" s="285"/>
      <c r="FL210" s="285"/>
      <c r="FM210" s="286"/>
      <c r="FN210" s="285"/>
      <c r="FO210" s="285"/>
      <c r="FP210" s="286"/>
      <c r="FQ210" s="285"/>
      <c r="FR210" s="285"/>
      <c r="FS210" s="286"/>
      <c r="FT210" s="285"/>
      <c r="FU210" s="285"/>
      <c r="FV210" s="286"/>
      <c r="FW210" s="285"/>
      <c r="FX210" s="285"/>
      <c r="FY210" s="286"/>
      <c r="FZ210" s="285"/>
      <c r="GA210" s="285"/>
      <c r="GB210" s="286"/>
      <c r="GC210" s="285"/>
      <c r="GD210" s="285"/>
      <c r="GE210" s="286"/>
      <c r="GF210" s="285"/>
      <c r="GG210" s="285"/>
      <c r="GH210" s="286"/>
      <c r="GI210" s="285"/>
      <c r="GJ210" s="285"/>
      <c r="GK210" s="286"/>
      <c r="GL210" s="285"/>
      <c r="GM210" s="285"/>
      <c r="GN210" s="286"/>
      <c r="GO210" s="285"/>
      <c r="GP210" s="285"/>
      <c r="GQ210" s="286"/>
      <c r="GR210" s="285"/>
      <c r="GS210" s="285"/>
      <c r="GT210" s="286"/>
      <c r="GU210" s="285"/>
      <c r="GV210" s="285"/>
      <c r="GW210" s="286"/>
      <c r="GX210" s="285"/>
      <c r="GY210" s="285"/>
      <c r="GZ210" s="286"/>
      <c r="HA210" s="285"/>
      <c r="HB210" s="285">
        <v>101</v>
      </c>
      <c r="HC210" s="286">
        <v>6774117.469999996</v>
      </c>
      <c r="HD210" s="285">
        <v>404</v>
      </c>
      <c r="HE210" s="285">
        <v>1</v>
      </c>
      <c r="HF210" s="286">
        <v>67070.47</v>
      </c>
      <c r="HG210" s="285">
        <v>4</v>
      </c>
      <c r="HH210" s="285"/>
      <c r="HI210" s="286"/>
      <c r="HJ210" s="285"/>
      <c r="HK210" s="285"/>
      <c r="HL210" s="286"/>
      <c r="HM210" s="285"/>
      <c r="HN210" s="285"/>
      <c r="HO210" s="286"/>
      <c r="HP210" s="285"/>
      <c r="HQ210" s="285"/>
      <c r="HR210" s="286"/>
      <c r="HS210" s="285"/>
      <c r="HT210" s="285"/>
      <c r="HU210" s="286"/>
      <c r="HV210" s="285"/>
      <c r="HW210" s="285"/>
      <c r="HX210" s="286"/>
      <c r="HY210" s="285"/>
      <c r="HZ210" s="285"/>
      <c r="IA210" s="286"/>
      <c r="IB210" s="285"/>
      <c r="IC210" s="285"/>
      <c r="ID210" s="286"/>
      <c r="IE210" s="285"/>
      <c r="IF210" s="285"/>
      <c r="IG210" s="286"/>
      <c r="IH210" s="285"/>
      <c r="II210" s="285"/>
      <c r="IJ210" s="286"/>
      <c r="IK210" s="285"/>
      <c r="IL210" s="285"/>
      <c r="IM210" s="285"/>
      <c r="IN210" s="285"/>
      <c r="IO210" s="285"/>
      <c r="IP210" s="285"/>
      <c r="IQ210" s="285"/>
      <c r="IR210" s="285"/>
      <c r="IS210" s="286"/>
      <c r="IT210" s="285"/>
      <c r="IU210" s="285"/>
      <c r="IV210" s="285"/>
      <c r="IW210" s="285"/>
      <c r="IX210" s="484">
        <v>101</v>
      </c>
      <c r="IY210" s="370">
        <v>6774117.469999996</v>
      </c>
      <c r="IZ210" s="484">
        <v>404</v>
      </c>
      <c r="JA210" s="484">
        <v>1</v>
      </c>
      <c r="JB210" s="370">
        <v>67070.47</v>
      </c>
      <c r="JC210" s="484">
        <v>4</v>
      </c>
      <c r="JD210" s="485">
        <v>102</v>
      </c>
      <c r="JE210" s="286">
        <v>6841187.9399999958</v>
      </c>
      <c r="JF210" s="485">
        <v>408</v>
      </c>
    </row>
    <row r="211" spans="1:266" x14ac:dyDescent="0.2">
      <c r="A211" s="277">
        <v>2</v>
      </c>
      <c r="B211" s="289"/>
      <c r="C211" s="467"/>
      <c r="D211" s="194" t="s">
        <v>728</v>
      </c>
      <c r="E211" s="284"/>
      <c r="F211" s="285"/>
      <c r="G211" s="286"/>
      <c r="H211" s="285"/>
      <c r="I211" s="285"/>
      <c r="J211" s="286"/>
      <c r="K211" s="285"/>
      <c r="L211" s="285"/>
      <c r="M211" s="286"/>
      <c r="N211" s="285"/>
      <c r="O211" s="285"/>
      <c r="P211" s="286"/>
      <c r="Q211" s="285"/>
      <c r="R211" s="285"/>
      <c r="S211" s="286"/>
      <c r="T211" s="285"/>
      <c r="U211" s="285"/>
      <c r="V211" s="286"/>
      <c r="W211" s="285"/>
      <c r="X211" s="285"/>
      <c r="Y211" s="286"/>
      <c r="Z211" s="285"/>
      <c r="AA211" s="285"/>
      <c r="AB211" s="286"/>
      <c r="AC211" s="285"/>
      <c r="AD211" s="285"/>
      <c r="AE211" s="286"/>
      <c r="AF211" s="285"/>
      <c r="AG211" s="285"/>
      <c r="AH211" s="286"/>
      <c r="AI211" s="285"/>
      <c r="AJ211" s="285"/>
      <c r="AK211" s="286"/>
      <c r="AL211" s="285"/>
      <c r="AM211" s="285"/>
      <c r="AN211" s="286"/>
      <c r="AO211" s="285"/>
      <c r="AP211" s="285"/>
      <c r="AQ211" s="286"/>
      <c r="AR211" s="285"/>
      <c r="AS211" s="285"/>
      <c r="AT211" s="286"/>
      <c r="AU211" s="285"/>
      <c r="AV211" s="285"/>
      <c r="AW211" s="286"/>
      <c r="AX211" s="285"/>
      <c r="AY211" s="285"/>
      <c r="AZ211" s="286"/>
      <c r="BA211" s="285"/>
      <c r="BB211" s="285"/>
      <c r="BC211" s="286"/>
      <c r="BD211" s="285"/>
      <c r="BE211" s="285"/>
      <c r="BF211" s="285"/>
      <c r="BG211" s="285"/>
      <c r="BH211" s="285"/>
      <c r="BI211" s="286"/>
      <c r="BJ211" s="285"/>
      <c r="BK211" s="285"/>
      <c r="BL211" s="285"/>
      <c r="BM211" s="285"/>
      <c r="BN211" s="285"/>
      <c r="BO211" s="286"/>
      <c r="BP211" s="285"/>
      <c r="BQ211" s="285"/>
      <c r="BR211" s="286"/>
      <c r="BS211" s="285"/>
      <c r="BT211" s="285"/>
      <c r="BU211" s="286"/>
      <c r="BV211" s="285"/>
      <c r="BW211" s="285"/>
      <c r="BX211" s="286"/>
      <c r="BY211" s="285"/>
      <c r="BZ211" s="285"/>
      <c r="CA211" s="286"/>
      <c r="CB211" s="285"/>
      <c r="CC211" s="285"/>
      <c r="CD211" s="286"/>
      <c r="CE211" s="285"/>
      <c r="CF211" s="285"/>
      <c r="CG211" s="286"/>
      <c r="CH211" s="285"/>
      <c r="CI211" s="285"/>
      <c r="CJ211" s="286"/>
      <c r="CK211" s="285"/>
      <c r="CL211" s="285"/>
      <c r="CM211" s="286"/>
      <c r="CN211" s="285"/>
      <c r="CO211" s="285"/>
      <c r="CP211" s="286"/>
      <c r="CQ211" s="285"/>
      <c r="CR211" s="285"/>
      <c r="CS211" s="286"/>
      <c r="CT211" s="285"/>
      <c r="CU211" s="285"/>
      <c r="CV211" s="286"/>
      <c r="CW211" s="285"/>
      <c r="CX211" s="285"/>
      <c r="CY211" s="286"/>
      <c r="CZ211" s="285"/>
      <c r="DA211" s="285"/>
      <c r="DB211" s="286"/>
      <c r="DC211" s="285"/>
      <c r="DD211" s="285"/>
      <c r="DE211" s="286"/>
      <c r="DF211" s="285"/>
      <c r="DG211" s="285"/>
      <c r="DH211" s="286"/>
      <c r="DI211" s="285"/>
      <c r="DJ211" s="285"/>
      <c r="DK211" s="286"/>
      <c r="DL211" s="285"/>
      <c r="DM211" s="285"/>
      <c r="DN211" s="286"/>
      <c r="DO211" s="285"/>
      <c r="DP211" s="285"/>
      <c r="DQ211" s="286"/>
      <c r="DR211" s="285"/>
      <c r="DS211" s="285"/>
      <c r="DT211" s="286"/>
      <c r="DU211" s="285"/>
      <c r="DV211" s="285"/>
      <c r="DW211" s="286"/>
      <c r="DX211" s="285"/>
      <c r="DY211" s="285"/>
      <c r="DZ211" s="286"/>
      <c r="EA211" s="285"/>
      <c r="EB211" s="285"/>
      <c r="EC211" s="286"/>
      <c r="ED211" s="285"/>
      <c r="EE211" s="285"/>
      <c r="EF211" s="286"/>
      <c r="EG211" s="285"/>
      <c r="EH211" s="285"/>
      <c r="EI211" s="286"/>
      <c r="EJ211" s="285"/>
      <c r="EK211" s="285"/>
      <c r="EL211" s="286"/>
      <c r="EM211" s="285"/>
      <c r="EN211" s="285"/>
      <c r="EO211" s="286"/>
      <c r="EP211" s="285"/>
      <c r="EQ211" s="285"/>
      <c r="ER211" s="286"/>
      <c r="ES211" s="285"/>
      <c r="ET211" s="285"/>
      <c r="EU211" s="286"/>
      <c r="EV211" s="285"/>
      <c r="EW211" s="285"/>
      <c r="EX211" s="286"/>
      <c r="EY211" s="285"/>
      <c r="EZ211" s="285"/>
      <c r="FA211" s="286"/>
      <c r="FB211" s="285"/>
      <c r="FC211" s="285"/>
      <c r="FD211" s="286"/>
      <c r="FE211" s="285"/>
      <c r="FF211" s="285"/>
      <c r="FG211" s="286"/>
      <c r="FH211" s="285"/>
      <c r="FI211" s="285"/>
      <c r="FJ211" s="286"/>
      <c r="FK211" s="285"/>
      <c r="FL211" s="285"/>
      <c r="FM211" s="286"/>
      <c r="FN211" s="285"/>
      <c r="FO211" s="285"/>
      <c r="FP211" s="286"/>
      <c r="FQ211" s="285"/>
      <c r="FR211" s="285"/>
      <c r="FS211" s="286"/>
      <c r="FT211" s="285"/>
      <c r="FU211" s="285"/>
      <c r="FV211" s="286"/>
      <c r="FW211" s="285"/>
      <c r="FX211" s="285"/>
      <c r="FY211" s="286"/>
      <c r="FZ211" s="285"/>
      <c r="GA211" s="285"/>
      <c r="GB211" s="286"/>
      <c r="GC211" s="285"/>
      <c r="GD211" s="285"/>
      <c r="GE211" s="286"/>
      <c r="GF211" s="285"/>
      <c r="GG211" s="285"/>
      <c r="GH211" s="286"/>
      <c r="GI211" s="285"/>
      <c r="GJ211" s="285"/>
      <c r="GK211" s="286"/>
      <c r="GL211" s="285"/>
      <c r="GM211" s="285"/>
      <c r="GN211" s="286"/>
      <c r="GO211" s="285"/>
      <c r="GP211" s="285"/>
      <c r="GQ211" s="286"/>
      <c r="GR211" s="285"/>
      <c r="GS211" s="285"/>
      <c r="GT211" s="286"/>
      <c r="GU211" s="285"/>
      <c r="GV211" s="285"/>
      <c r="GW211" s="286"/>
      <c r="GX211" s="285"/>
      <c r="GY211" s="285"/>
      <c r="GZ211" s="286"/>
      <c r="HA211" s="285"/>
      <c r="HB211" s="285"/>
      <c r="HC211" s="286"/>
      <c r="HD211" s="285"/>
      <c r="HE211" s="285"/>
      <c r="HF211" s="286"/>
      <c r="HG211" s="285"/>
      <c r="HH211" s="285"/>
      <c r="HI211" s="286"/>
      <c r="HJ211" s="285"/>
      <c r="HK211" s="285"/>
      <c r="HL211" s="286"/>
      <c r="HM211" s="285"/>
      <c r="HN211" s="285"/>
      <c r="HO211" s="286"/>
      <c r="HP211" s="285"/>
      <c r="HQ211" s="285"/>
      <c r="HR211" s="285"/>
      <c r="HS211" s="285"/>
      <c r="HT211" s="285"/>
      <c r="HU211" s="286"/>
      <c r="HV211" s="285"/>
      <c r="HW211" s="285"/>
      <c r="HX211" s="285"/>
      <c r="HY211" s="285"/>
      <c r="HZ211" s="285"/>
      <c r="IA211" s="286"/>
      <c r="IB211" s="285"/>
      <c r="IC211" s="285"/>
      <c r="ID211" s="286"/>
      <c r="IE211" s="285"/>
      <c r="IF211" s="285"/>
      <c r="IG211" s="286"/>
      <c r="IH211" s="285"/>
      <c r="II211" s="285"/>
      <c r="IJ211" s="286"/>
      <c r="IK211" s="285"/>
      <c r="IL211" s="285"/>
      <c r="IM211" s="286"/>
      <c r="IN211" s="285"/>
      <c r="IO211" s="285"/>
      <c r="IP211" s="286"/>
      <c r="IQ211" s="285"/>
      <c r="IR211" s="285"/>
      <c r="IS211" s="286"/>
      <c r="IT211" s="285"/>
      <c r="IU211" s="285"/>
      <c r="IV211" s="285"/>
      <c r="IW211" s="285"/>
      <c r="IX211" s="289"/>
      <c r="IY211" s="370"/>
      <c r="IZ211" s="289"/>
      <c r="JA211" s="289"/>
      <c r="JB211" s="370"/>
      <c r="JC211" s="289"/>
      <c r="JD211" s="468"/>
      <c r="JE211" s="370"/>
      <c r="JF211" s="469"/>
    </row>
    <row r="212" spans="1:266" x14ac:dyDescent="0.2">
      <c r="A212" s="277">
        <v>2</v>
      </c>
      <c r="B212" s="289"/>
      <c r="C212" s="467"/>
      <c r="D212" s="194" t="s">
        <v>729</v>
      </c>
      <c r="E212" s="284"/>
      <c r="F212" s="285"/>
      <c r="G212" s="286"/>
      <c r="H212" s="285"/>
      <c r="I212" s="285"/>
      <c r="J212" s="286"/>
      <c r="K212" s="285"/>
      <c r="L212" s="285"/>
      <c r="M212" s="286"/>
      <c r="N212" s="285"/>
      <c r="O212" s="285"/>
      <c r="P212" s="286"/>
      <c r="Q212" s="285"/>
      <c r="R212" s="285"/>
      <c r="S212" s="286"/>
      <c r="T212" s="285"/>
      <c r="U212" s="285"/>
      <c r="V212" s="286"/>
      <c r="W212" s="285"/>
      <c r="X212" s="285"/>
      <c r="Y212" s="286"/>
      <c r="Z212" s="285"/>
      <c r="AA212" s="285"/>
      <c r="AB212" s="286"/>
      <c r="AC212" s="285"/>
      <c r="AD212" s="285"/>
      <c r="AE212" s="286"/>
      <c r="AF212" s="285"/>
      <c r="AG212" s="285"/>
      <c r="AH212" s="286"/>
      <c r="AI212" s="285"/>
      <c r="AJ212" s="285"/>
      <c r="AK212" s="286"/>
      <c r="AL212" s="285"/>
      <c r="AM212" s="285"/>
      <c r="AN212" s="286"/>
      <c r="AO212" s="285"/>
      <c r="AP212" s="285"/>
      <c r="AQ212" s="286"/>
      <c r="AR212" s="285"/>
      <c r="AS212" s="285"/>
      <c r="AT212" s="286"/>
      <c r="AU212" s="285"/>
      <c r="AV212" s="285"/>
      <c r="AW212" s="286"/>
      <c r="AX212" s="285"/>
      <c r="AY212" s="285"/>
      <c r="AZ212" s="286"/>
      <c r="BA212" s="285"/>
      <c r="BB212" s="285"/>
      <c r="BC212" s="286"/>
      <c r="BD212" s="285"/>
      <c r="BE212" s="285"/>
      <c r="BF212" s="285"/>
      <c r="BG212" s="285"/>
      <c r="BH212" s="285"/>
      <c r="BI212" s="286"/>
      <c r="BJ212" s="285"/>
      <c r="BK212" s="285"/>
      <c r="BL212" s="285"/>
      <c r="BM212" s="285"/>
      <c r="BN212" s="285"/>
      <c r="BO212" s="286"/>
      <c r="BP212" s="285"/>
      <c r="BQ212" s="285"/>
      <c r="BR212" s="286"/>
      <c r="BS212" s="285"/>
      <c r="BT212" s="285"/>
      <c r="BU212" s="286"/>
      <c r="BV212" s="285"/>
      <c r="BW212" s="285"/>
      <c r="BX212" s="286"/>
      <c r="BY212" s="285"/>
      <c r="BZ212" s="285"/>
      <c r="CA212" s="286"/>
      <c r="CB212" s="285"/>
      <c r="CC212" s="285"/>
      <c r="CD212" s="286"/>
      <c r="CE212" s="285"/>
      <c r="CF212" s="285"/>
      <c r="CG212" s="286"/>
      <c r="CH212" s="285"/>
      <c r="CI212" s="285"/>
      <c r="CJ212" s="286"/>
      <c r="CK212" s="285"/>
      <c r="CL212" s="285"/>
      <c r="CM212" s="286"/>
      <c r="CN212" s="285"/>
      <c r="CO212" s="285"/>
      <c r="CP212" s="286"/>
      <c r="CQ212" s="285"/>
      <c r="CR212" s="285"/>
      <c r="CS212" s="286"/>
      <c r="CT212" s="285"/>
      <c r="CU212" s="285"/>
      <c r="CV212" s="286"/>
      <c r="CW212" s="285"/>
      <c r="CX212" s="285"/>
      <c r="CY212" s="286"/>
      <c r="CZ212" s="285"/>
      <c r="DA212" s="285"/>
      <c r="DB212" s="286"/>
      <c r="DC212" s="285"/>
      <c r="DD212" s="285"/>
      <c r="DE212" s="286"/>
      <c r="DF212" s="285"/>
      <c r="DG212" s="285"/>
      <c r="DH212" s="286"/>
      <c r="DI212" s="285"/>
      <c r="DJ212" s="285"/>
      <c r="DK212" s="286"/>
      <c r="DL212" s="285"/>
      <c r="DM212" s="285"/>
      <c r="DN212" s="286"/>
      <c r="DO212" s="285"/>
      <c r="DP212" s="285"/>
      <c r="DQ212" s="286"/>
      <c r="DR212" s="285"/>
      <c r="DS212" s="285"/>
      <c r="DT212" s="286"/>
      <c r="DU212" s="285"/>
      <c r="DV212" s="285"/>
      <c r="DW212" s="286"/>
      <c r="DX212" s="285"/>
      <c r="DY212" s="285"/>
      <c r="DZ212" s="286"/>
      <c r="EA212" s="285"/>
      <c r="EB212" s="285"/>
      <c r="EC212" s="286"/>
      <c r="ED212" s="285"/>
      <c r="EE212" s="285"/>
      <c r="EF212" s="286"/>
      <c r="EG212" s="285"/>
      <c r="EH212" s="285"/>
      <c r="EI212" s="286"/>
      <c r="EJ212" s="285"/>
      <c r="EK212" s="285"/>
      <c r="EL212" s="286"/>
      <c r="EM212" s="285"/>
      <c r="EN212" s="285"/>
      <c r="EO212" s="286"/>
      <c r="EP212" s="285"/>
      <c r="EQ212" s="285"/>
      <c r="ER212" s="286"/>
      <c r="ES212" s="285"/>
      <c r="ET212" s="285"/>
      <c r="EU212" s="286"/>
      <c r="EV212" s="285"/>
      <c r="EW212" s="285"/>
      <c r="EX212" s="286"/>
      <c r="EY212" s="285"/>
      <c r="EZ212" s="285"/>
      <c r="FA212" s="286"/>
      <c r="FB212" s="285"/>
      <c r="FC212" s="285"/>
      <c r="FD212" s="286"/>
      <c r="FE212" s="285"/>
      <c r="FF212" s="285"/>
      <c r="FG212" s="286"/>
      <c r="FH212" s="285"/>
      <c r="FI212" s="285"/>
      <c r="FJ212" s="286"/>
      <c r="FK212" s="285"/>
      <c r="FL212" s="285"/>
      <c r="FM212" s="286"/>
      <c r="FN212" s="285"/>
      <c r="FO212" s="285"/>
      <c r="FP212" s="286"/>
      <c r="FQ212" s="285"/>
      <c r="FR212" s="285"/>
      <c r="FS212" s="286"/>
      <c r="FT212" s="285"/>
      <c r="FU212" s="285"/>
      <c r="FV212" s="286"/>
      <c r="FW212" s="285"/>
      <c r="FX212" s="285"/>
      <c r="FY212" s="286"/>
      <c r="FZ212" s="285"/>
      <c r="GA212" s="285"/>
      <c r="GB212" s="286"/>
      <c r="GC212" s="285"/>
      <c r="GD212" s="285"/>
      <c r="GE212" s="286"/>
      <c r="GF212" s="285"/>
      <c r="GG212" s="285"/>
      <c r="GH212" s="286"/>
      <c r="GI212" s="285"/>
      <c r="GJ212" s="285"/>
      <c r="GK212" s="286"/>
      <c r="GL212" s="285"/>
      <c r="GM212" s="285"/>
      <c r="GN212" s="286"/>
      <c r="GO212" s="285"/>
      <c r="GP212" s="285"/>
      <c r="GQ212" s="286"/>
      <c r="GR212" s="285"/>
      <c r="GS212" s="285"/>
      <c r="GT212" s="286"/>
      <c r="GU212" s="285"/>
      <c r="GV212" s="285"/>
      <c r="GW212" s="286"/>
      <c r="GX212" s="285"/>
      <c r="GY212" s="285"/>
      <c r="GZ212" s="286"/>
      <c r="HA212" s="285"/>
      <c r="HB212" s="285"/>
      <c r="HC212" s="286"/>
      <c r="HD212" s="285"/>
      <c r="HE212" s="285"/>
      <c r="HF212" s="286"/>
      <c r="HG212" s="285"/>
      <c r="HH212" s="285"/>
      <c r="HI212" s="286"/>
      <c r="HJ212" s="285"/>
      <c r="HK212" s="285"/>
      <c r="HL212" s="286"/>
      <c r="HM212" s="285"/>
      <c r="HN212" s="285"/>
      <c r="HO212" s="286"/>
      <c r="HP212" s="285"/>
      <c r="HQ212" s="285"/>
      <c r="HR212" s="285"/>
      <c r="HS212" s="285"/>
      <c r="HT212" s="285"/>
      <c r="HU212" s="286"/>
      <c r="HV212" s="285"/>
      <c r="HW212" s="285"/>
      <c r="HX212" s="285"/>
      <c r="HY212" s="285"/>
      <c r="HZ212" s="285"/>
      <c r="IA212" s="286"/>
      <c r="IB212" s="285"/>
      <c r="IC212" s="285"/>
      <c r="ID212" s="286"/>
      <c r="IE212" s="285"/>
      <c r="IF212" s="285"/>
      <c r="IG212" s="286"/>
      <c r="IH212" s="285"/>
      <c r="II212" s="285"/>
      <c r="IJ212" s="286"/>
      <c r="IK212" s="285"/>
      <c r="IL212" s="285"/>
      <c r="IM212" s="286"/>
      <c r="IN212" s="285"/>
      <c r="IO212" s="285"/>
      <c r="IP212" s="286"/>
      <c r="IQ212" s="285"/>
      <c r="IR212" s="285"/>
      <c r="IS212" s="286"/>
      <c r="IT212" s="285"/>
      <c r="IU212" s="285"/>
      <c r="IV212" s="285"/>
      <c r="IW212" s="285"/>
      <c r="IX212" s="289"/>
      <c r="IY212" s="370"/>
      <c r="IZ212" s="289"/>
      <c r="JA212" s="289"/>
      <c r="JB212" s="370"/>
      <c r="JC212" s="289"/>
      <c r="JD212" s="468"/>
      <c r="JE212" s="370"/>
      <c r="JF212" s="469"/>
    </row>
    <row r="213" spans="1:266" x14ac:dyDescent="0.2">
      <c r="A213" s="277">
        <v>2</v>
      </c>
      <c r="B213" s="289"/>
      <c r="C213" s="467"/>
      <c r="D213" s="194" t="s">
        <v>730</v>
      </c>
      <c r="E213" s="284"/>
      <c r="F213" s="285"/>
      <c r="G213" s="286"/>
      <c r="H213" s="285"/>
      <c r="I213" s="285"/>
      <c r="J213" s="286"/>
      <c r="K213" s="285"/>
      <c r="L213" s="285"/>
      <c r="M213" s="286"/>
      <c r="N213" s="285"/>
      <c r="O213" s="285"/>
      <c r="P213" s="286"/>
      <c r="Q213" s="285"/>
      <c r="R213" s="285"/>
      <c r="S213" s="286"/>
      <c r="T213" s="285"/>
      <c r="U213" s="285"/>
      <c r="V213" s="286"/>
      <c r="W213" s="285"/>
      <c r="X213" s="285"/>
      <c r="Y213" s="286"/>
      <c r="Z213" s="285"/>
      <c r="AA213" s="285"/>
      <c r="AB213" s="286"/>
      <c r="AC213" s="285"/>
      <c r="AD213" s="285"/>
      <c r="AE213" s="286"/>
      <c r="AF213" s="285"/>
      <c r="AG213" s="285"/>
      <c r="AH213" s="286"/>
      <c r="AI213" s="285"/>
      <c r="AJ213" s="285"/>
      <c r="AK213" s="286"/>
      <c r="AL213" s="285"/>
      <c r="AM213" s="285"/>
      <c r="AN213" s="286"/>
      <c r="AO213" s="285"/>
      <c r="AP213" s="285"/>
      <c r="AQ213" s="286"/>
      <c r="AR213" s="285"/>
      <c r="AS213" s="285"/>
      <c r="AT213" s="286"/>
      <c r="AU213" s="285"/>
      <c r="AV213" s="285"/>
      <c r="AW213" s="286"/>
      <c r="AX213" s="285"/>
      <c r="AY213" s="285"/>
      <c r="AZ213" s="286"/>
      <c r="BA213" s="285"/>
      <c r="BB213" s="285"/>
      <c r="BC213" s="286"/>
      <c r="BD213" s="285"/>
      <c r="BE213" s="285"/>
      <c r="BF213" s="285"/>
      <c r="BG213" s="285"/>
      <c r="BH213" s="285"/>
      <c r="BI213" s="286"/>
      <c r="BJ213" s="285"/>
      <c r="BK213" s="285"/>
      <c r="BL213" s="285"/>
      <c r="BM213" s="285"/>
      <c r="BN213" s="285"/>
      <c r="BO213" s="286"/>
      <c r="BP213" s="285"/>
      <c r="BQ213" s="285"/>
      <c r="BR213" s="286"/>
      <c r="BS213" s="285"/>
      <c r="BT213" s="285"/>
      <c r="BU213" s="286"/>
      <c r="BV213" s="285"/>
      <c r="BW213" s="285"/>
      <c r="BX213" s="286"/>
      <c r="BY213" s="285"/>
      <c r="BZ213" s="285"/>
      <c r="CA213" s="286"/>
      <c r="CB213" s="285"/>
      <c r="CC213" s="285"/>
      <c r="CD213" s="286"/>
      <c r="CE213" s="285"/>
      <c r="CF213" s="285"/>
      <c r="CG213" s="286"/>
      <c r="CH213" s="285"/>
      <c r="CI213" s="285"/>
      <c r="CJ213" s="286"/>
      <c r="CK213" s="285"/>
      <c r="CL213" s="285"/>
      <c r="CM213" s="286"/>
      <c r="CN213" s="285"/>
      <c r="CO213" s="285"/>
      <c r="CP213" s="286"/>
      <c r="CQ213" s="285"/>
      <c r="CR213" s="285"/>
      <c r="CS213" s="286"/>
      <c r="CT213" s="285"/>
      <c r="CU213" s="285"/>
      <c r="CV213" s="286"/>
      <c r="CW213" s="285"/>
      <c r="CX213" s="285"/>
      <c r="CY213" s="286"/>
      <c r="CZ213" s="285"/>
      <c r="DA213" s="285"/>
      <c r="DB213" s="286"/>
      <c r="DC213" s="285"/>
      <c r="DD213" s="285"/>
      <c r="DE213" s="286"/>
      <c r="DF213" s="285"/>
      <c r="DG213" s="285"/>
      <c r="DH213" s="286"/>
      <c r="DI213" s="285"/>
      <c r="DJ213" s="285"/>
      <c r="DK213" s="286"/>
      <c r="DL213" s="285"/>
      <c r="DM213" s="285"/>
      <c r="DN213" s="286"/>
      <c r="DO213" s="285"/>
      <c r="DP213" s="285"/>
      <c r="DQ213" s="286"/>
      <c r="DR213" s="285"/>
      <c r="DS213" s="285"/>
      <c r="DT213" s="286"/>
      <c r="DU213" s="285"/>
      <c r="DV213" s="285"/>
      <c r="DW213" s="286"/>
      <c r="DX213" s="285"/>
      <c r="DY213" s="285"/>
      <c r="DZ213" s="286"/>
      <c r="EA213" s="285"/>
      <c r="EB213" s="285"/>
      <c r="EC213" s="286"/>
      <c r="ED213" s="285"/>
      <c r="EE213" s="285"/>
      <c r="EF213" s="286"/>
      <c r="EG213" s="285"/>
      <c r="EH213" s="285"/>
      <c r="EI213" s="286"/>
      <c r="EJ213" s="285"/>
      <c r="EK213" s="285"/>
      <c r="EL213" s="286"/>
      <c r="EM213" s="285"/>
      <c r="EN213" s="285"/>
      <c r="EO213" s="286"/>
      <c r="EP213" s="285"/>
      <c r="EQ213" s="285"/>
      <c r="ER213" s="286"/>
      <c r="ES213" s="285"/>
      <c r="ET213" s="285"/>
      <c r="EU213" s="286"/>
      <c r="EV213" s="285"/>
      <c r="EW213" s="285"/>
      <c r="EX213" s="286"/>
      <c r="EY213" s="285"/>
      <c r="EZ213" s="285"/>
      <c r="FA213" s="286"/>
      <c r="FB213" s="285"/>
      <c r="FC213" s="285"/>
      <c r="FD213" s="286"/>
      <c r="FE213" s="285"/>
      <c r="FF213" s="285"/>
      <c r="FG213" s="286"/>
      <c r="FH213" s="285"/>
      <c r="FI213" s="285"/>
      <c r="FJ213" s="286"/>
      <c r="FK213" s="285"/>
      <c r="FL213" s="285"/>
      <c r="FM213" s="286"/>
      <c r="FN213" s="285"/>
      <c r="FO213" s="285"/>
      <c r="FP213" s="286"/>
      <c r="FQ213" s="285"/>
      <c r="FR213" s="285"/>
      <c r="FS213" s="286"/>
      <c r="FT213" s="285"/>
      <c r="FU213" s="285"/>
      <c r="FV213" s="286"/>
      <c r="FW213" s="285"/>
      <c r="FX213" s="285"/>
      <c r="FY213" s="286"/>
      <c r="FZ213" s="285"/>
      <c r="GA213" s="285"/>
      <c r="GB213" s="286"/>
      <c r="GC213" s="285"/>
      <c r="GD213" s="285"/>
      <c r="GE213" s="286"/>
      <c r="GF213" s="285"/>
      <c r="GG213" s="285"/>
      <c r="GH213" s="286"/>
      <c r="GI213" s="285"/>
      <c r="GJ213" s="285"/>
      <c r="GK213" s="286"/>
      <c r="GL213" s="285"/>
      <c r="GM213" s="285"/>
      <c r="GN213" s="286"/>
      <c r="GO213" s="285"/>
      <c r="GP213" s="285"/>
      <c r="GQ213" s="286"/>
      <c r="GR213" s="285"/>
      <c r="GS213" s="285"/>
      <c r="GT213" s="286"/>
      <c r="GU213" s="285"/>
      <c r="GV213" s="285"/>
      <c r="GW213" s="286"/>
      <c r="GX213" s="285"/>
      <c r="GY213" s="285"/>
      <c r="GZ213" s="286"/>
      <c r="HA213" s="285"/>
      <c r="HB213" s="285"/>
      <c r="HC213" s="286"/>
      <c r="HD213" s="285"/>
      <c r="HE213" s="285"/>
      <c r="HF213" s="286"/>
      <c r="HG213" s="285"/>
      <c r="HH213" s="285"/>
      <c r="HI213" s="286"/>
      <c r="HJ213" s="285"/>
      <c r="HK213" s="285"/>
      <c r="HL213" s="286"/>
      <c r="HM213" s="285"/>
      <c r="HN213" s="285"/>
      <c r="HO213" s="286"/>
      <c r="HP213" s="285"/>
      <c r="HQ213" s="285"/>
      <c r="HR213" s="285"/>
      <c r="HS213" s="285"/>
      <c r="HT213" s="285"/>
      <c r="HU213" s="286"/>
      <c r="HV213" s="285"/>
      <c r="HW213" s="285"/>
      <c r="HX213" s="285"/>
      <c r="HY213" s="285"/>
      <c r="HZ213" s="285"/>
      <c r="IA213" s="286"/>
      <c r="IB213" s="285"/>
      <c r="IC213" s="285"/>
      <c r="ID213" s="286"/>
      <c r="IE213" s="285"/>
      <c r="IF213" s="285"/>
      <c r="IG213" s="286"/>
      <c r="IH213" s="285"/>
      <c r="II213" s="285"/>
      <c r="IJ213" s="286"/>
      <c r="IK213" s="285"/>
      <c r="IL213" s="285"/>
      <c r="IM213" s="286"/>
      <c r="IN213" s="285"/>
      <c r="IO213" s="285"/>
      <c r="IP213" s="286"/>
      <c r="IQ213" s="285"/>
      <c r="IR213" s="285"/>
      <c r="IS213" s="286"/>
      <c r="IT213" s="285"/>
      <c r="IU213" s="285"/>
      <c r="IV213" s="285"/>
      <c r="IW213" s="285"/>
      <c r="IX213" s="289"/>
      <c r="IY213" s="370"/>
      <c r="IZ213" s="289"/>
      <c r="JA213" s="289"/>
      <c r="JB213" s="370"/>
      <c r="JC213" s="289"/>
      <c r="JD213" s="468"/>
      <c r="JE213" s="370"/>
      <c r="JF213" s="469"/>
    </row>
    <row r="214" spans="1:266" x14ac:dyDescent="0.2">
      <c r="A214" s="277">
        <v>2</v>
      </c>
      <c r="B214" s="289"/>
      <c r="C214" s="467"/>
      <c r="D214" s="194" t="s">
        <v>731</v>
      </c>
      <c r="E214" s="284"/>
      <c r="F214" s="285"/>
      <c r="G214" s="286"/>
      <c r="H214" s="285"/>
      <c r="I214" s="285"/>
      <c r="J214" s="286"/>
      <c r="K214" s="285"/>
      <c r="L214" s="285"/>
      <c r="M214" s="286"/>
      <c r="N214" s="285"/>
      <c r="O214" s="285"/>
      <c r="P214" s="286"/>
      <c r="Q214" s="285"/>
      <c r="R214" s="285"/>
      <c r="S214" s="286"/>
      <c r="T214" s="285"/>
      <c r="U214" s="285"/>
      <c r="V214" s="286"/>
      <c r="W214" s="285"/>
      <c r="X214" s="285"/>
      <c r="Y214" s="286"/>
      <c r="Z214" s="285"/>
      <c r="AA214" s="285"/>
      <c r="AB214" s="286"/>
      <c r="AC214" s="285"/>
      <c r="AD214" s="285"/>
      <c r="AE214" s="286"/>
      <c r="AF214" s="285"/>
      <c r="AG214" s="285"/>
      <c r="AH214" s="286"/>
      <c r="AI214" s="285"/>
      <c r="AJ214" s="285"/>
      <c r="AK214" s="286"/>
      <c r="AL214" s="285"/>
      <c r="AM214" s="285"/>
      <c r="AN214" s="286"/>
      <c r="AO214" s="285"/>
      <c r="AP214" s="285"/>
      <c r="AQ214" s="286"/>
      <c r="AR214" s="285"/>
      <c r="AS214" s="285"/>
      <c r="AT214" s="286"/>
      <c r="AU214" s="285"/>
      <c r="AV214" s="285"/>
      <c r="AW214" s="286"/>
      <c r="AX214" s="285"/>
      <c r="AY214" s="285"/>
      <c r="AZ214" s="286"/>
      <c r="BA214" s="285"/>
      <c r="BB214" s="285"/>
      <c r="BC214" s="286"/>
      <c r="BD214" s="285"/>
      <c r="BE214" s="285"/>
      <c r="BF214" s="285"/>
      <c r="BG214" s="285"/>
      <c r="BH214" s="285"/>
      <c r="BI214" s="286"/>
      <c r="BJ214" s="285"/>
      <c r="BK214" s="285"/>
      <c r="BL214" s="285"/>
      <c r="BM214" s="285"/>
      <c r="BN214" s="285"/>
      <c r="BO214" s="286"/>
      <c r="BP214" s="285"/>
      <c r="BQ214" s="285"/>
      <c r="BR214" s="286"/>
      <c r="BS214" s="285"/>
      <c r="BT214" s="285"/>
      <c r="BU214" s="286"/>
      <c r="BV214" s="285"/>
      <c r="BW214" s="285"/>
      <c r="BX214" s="286"/>
      <c r="BY214" s="285"/>
      <c r="BZ214" s="285"/>
      <c r="CA214" s="286"/>
      <c r="CB214" s="285"/>
      <c r="CC214" s="285"/>
      <c r="CD214" s="286"/>
      <c r="CE214" s="285"/>
      <c r="CF214" s="285"/>
      <c r="CG214" s="286"/>
      <c r="CH214" s="285"/>
      <c r="CI214" s="285"/>
      <c r="CJ214" s="286"/>
      <c r="CK214" s="285"/>
      <c r="CL214" s="285"/>
      <c r="CM214" s="286"/>
      <c r="CN214" s="285"/>
      <c r="CO214" s="285"/>
      <c r="CP214" s="286"/>
      <c r="CQ214" s="285"/>
      <c r="CR214" s="285"/>
      <c r="CS214" s="286"/>
      <c r="CT214" s="285"/>
      <c r="CU214" s="285"/>
      <c r="CV214" s="286"/>
      <c r="CW214" s="285"/>
      <c r="CX214" s="285"/>
      <c r="CY214" s="286"/>
      <c r="CZ214" s="285"/>
      <c r="DA214" s="285"/>
      <c r="DB214" s="286"/>
      <c r="DC214" s="285"/>
      <c r="DD214" s="285"/>
      <c r="DE214" s="286"/>
      <c r="DF214" s="285"/>
      <c r="DG214" s="285"/>
      <c r="DH214" s="286"/>
      <c r="DI214" s="285"/>
      <c r="DJ214" s="285"/>
      <c r="DK214" s="286"/>
      <c r="DL214" s="285"/>
      <c r="DM214" s="285"/>
      <c r="DN214" s="286"/>
      <c r="DO214" s="285"/>
      <c r="DP214" s="285"/>
      <c r="DQ214" s="286"/>
      <c r="DR214" s="285"/>
      <c r="DS214" s="285"/>
      <c r="DT214" s="286"/>
      <c r="DU214" s="285"/>
      <c r="DV214" s="285"/>
      <c r="DW214" s="286"/>
      <c r="DX214" s="285"/>
      <c r="DY214" s="285"/>
      <c r="DZ214" s="286"/>
      <c r="EA214" s="285"/>
      <c r="EB214" s="285"/>
      <c r="EC214" s="286"/>
      <c r="ED214" s="285"/>
      <c r="EE214" s="285"/>
      <c r="EF214" s="286"/>
      <c r="EG214" s="285"/>
      <c r="EH214" s="285"/>
      <c r="EI214" s="286"/>
      <c r="EJ214" s="285"/>
      <c r="EK214" s="285"/>
      <c r="EL214" s="286"/>
      <c r="EM214" s="285"/>
      <c r="EN214" s="285"/>
      <c r="EO214" s="286"/>
      <c r="EP214" s="285"/>
      <c r="EQ214" s="285"/>
      <c r="ER214" s="286"/>
      <c r="ES214" s="285"/>
      <c r="ET214" s="285"/>
      <c r="EU214" s="286"/>
      <c r="EV214" s="285"/>
      <c r="EW214" s="285"/>
      <c r="EX214" s="286"/>
      <c r="EY214" s="285"/>
      <c r="EZ214" s="285"/>
      <c r="FA214" s="286"/>
      <c r="FB214" s="285"/>
      <c r="FC214" s="285"/>
      <c r="FD214" s="286"/>
      <c r="FE214" s="285"/>
      <c r="FF214" s="285"/>
      <c r="FG214" s="286"/>
      <c r="FH214" s="285"/>
      <c r="FI214" s="285"/>
      <c r="FJ214" s="286"/>
      <c r="FK214" s="285"/>
      <c r="FL214" s="285"/>
      <c r="FM214" s="286"/>
      <c r="FN214" s="285"/>
      <c r="FO214" s="285"/>
      <c r="FP214" s="286"/>
      <c r="FQ214" s="285"/>
      <c r="FR214" s="285"/>
      <c r="FS214" s="286"/>
      <c r="FT214" s="285"/>
      <c r="FU214" s="285"/>
      <c r="FV214" s="286"/>
      <c r="FW214" s="285"/>
      <c r="FX214" s="285"/>
      <c r="FY214" s="286"/>
      <c r="FZ214" s="285"/>
      <c r="GA214" s="285"/>
      <c r="GB214" s="286"/>
      <c r="GC214" s="285"/>
      <c r="GD214" s="285"/>
      <c r="GE214" s="286"/>
      <c r="GF214" s="285"/>
      <c r="GG214" s="285"/>
      <c r="GH214" s="286"/>
      <c r="GI214" s="285"/>
      <c r="GJ214" s="285"/>
      <c r="GK214" s="286"/>
      <c r="GL214" s="285"/>
      <c r="GM214" s="285"/>
      <c r="GN214" s="286"/>
      <c r="GO214" s="285"/>
      <c r="GP214" s="285"/>
      <c r="GQ214" s="286"/>
      <c r="GR214" s="285"/>
      <c r="GS214" s="285"/>
      <c r="GT214" s="286"/>
      <c r="GU214" s="285"/>
      <c r="GV214" s="285"/>
      <c r="GW214" s="286"/>
      <c r="GX214" s="285"/>
      <c r="GY214" s="285"/>
      <c r="GZ214" s="286"/>
      <c r="HA214" s="285"/>
      <c r="HB214" s="285"/>
      <c r="HC214" s="286"/>
      <c r="HD214" s="285"/>
      <c r="HE214" s="285"/>
      <c r="HF214" s="286"/>
      <c r="HG214" s="285"/>
      <c r="HH214" s="285"/>
      <c r="HI214" s="286"/>
      <c r="HJ214" s="285"/>
      <c r="HK214" s="285"/>
      <c r="HL214" s="286"/>
      <c r="HM214" s="285"/>
      <c r="HN214" s="285"/>
      <c r="HO214" s="286"/>
      <c r="HP214" s="285"/>
      <c r="HQ214" s="285"/>
      <c r="HR214" s="285"/>
      <c r="HS214" s="285"/>
      <c r="HT214" s="285"/>
      <c r="HU214" s="286"/>
      <c r="HV214" s="285"/>
      <c r="HW214" s="285"/>
      <c r="HX214" s="285"/>
      <c r="HY214" s="285"/>
      <c r="HZ214" s="285"/>
      <c r="IA214" s="286"/>
      <c r="IB214" s="285"/>
      <c r="IC214" s="285"/>
      <c r="ID214" s="286"/>
      <c r="IE214" s="285"/>
      <c r="IF214" s="285"/>
      <c r="IG214" s="286"/>
      <c r="IH214" s="285"/>
      <c r="II214" s="285"/>
      <c r="IJ214" s="286"/>
      <c r="IK214" s="285"/>
      <c r="IL214" s="285"/>
      <c r="IM214" s="286"/>
      <c r="IN214" s="285"/>
      <c r="IO214" s="285"/>
      <c r="IP214" s="286"/>
      <c r="IQ214" s="285"/>
      <c r="IR214" s="285"/>
      <c r="IS214" s="286"/>
      <c r="IT214" s="285"/>
      <c r="IU214" s="285"/>
      <c r="IV214" s="285"/>
      <c r="IW214" s="285"/>
      <c r="IX214" s="289"/>
      <c r="IY214" s="370"/>
      <c r="IZ214" s="289"/>
      <c r="JA214" s="289"/>
      <c r="JB214" s="370"/>
      <c r="JC214" s="289"/>
      <c r="JD214" s="468"/>
      <c r="JE214" s="370"/>
      <c r="JF214" s="469"/>
    </row>
    <row r="215" spans="1:266" x14ac:dyDescent="0.2">
      <c r="A215" s="277">
        <v>2</v>
      </c>
      <c r="B215" s="289"/>
      <c r="C215" s="467"/>
      <c r="D215" s="194" t="s">
        <v>732</v>
      </c>
      <c r="E215" s="284"/>
      <c r="F215" s="285"/>
      <c r="G215" s="286"/>
      <c r="H215" s="285"/>
      <c r="I215" s="285"/>
      <c r="J215" s="286"/>
      <c r="K215" s="285"/>
      <c r="L215" s="285"/>
      <c r="M215" s="286"/>
      <c r="N215" s="285"/>
      <c r="O215" s="285"/>
      <c r="P215" s="286"/>
      <c r="Q215" s="285"/>
      <c r="R215" s="285"/>
      <c r="S215" s="286"/>
      <c r="T215" s="285"/>
      <c r="U215" s="285"/>
      <c r="V215" s="286"/>
      <c r="W215" s="285"/>
      <c r="X215" s="285"/>
      <c r="Y215" s="286"/>
      <c r="Z215" s="285"/>
      <c r="AA215" s="285"/>
      <c r="AB215" s="286"/>
      <c r="AC215" s="285"/>
      <c r="AD215" s="285"/>
      <c r="AE215" s="286"/>
      <c r="AF215" s="285"/>
      <c r="AG215" s="285"/>
      <c r="AH215" s="286"/>
      <c r="AI215" s="285"/>
      <c r="AJ215" s="285"/>
      <c r="AK215" s="286"/>
      <c r="AL215" s="285"/>
      <c r="AM215" s="285"/>
      <c r="AN215" s="286"/>
      <c r="AO215" s="285"/>
      <c r="AP215" s="285"/>
      <c r="AQ215" s="286"/>
      <c r="AR215" s="285"/>
      <c r="AS215" s="285"/>
      <c r="AT215" s="286"/>
      <c r="AU215" s="285"/>
      <c r="AV215" s="285"/>
      <c r="AW215" s="286"/>
      <c r="AX215" s="285"/>
      <c r="AY215" s="285"/>
      <c r="AZ215" s="286"/>
      <c r="BA215" s="285"/>
      <c r="BB215" s="285"/>
      <c r="BC215" s="286"/>
      <c r="BD215" s="285"/>
      <c r="BE215" s="285"/>
      <c r="BF215" s="285"/>
      <c r="BG215" s="285"/>
      <c r="BH215" s="285"/>
      <c r="BI215" s="286"/>
      <c r="BJ215" s="285"/>
      <c r="BK215" s="285"/>
      <c r="BL215" s="285"/>
      <c r="BM215" s="285"/>
      <c r="BN215" s="285"/>
      <c r="BO215" s="286"/>
      <c r="BP215" s="285"/>
      <c r="BQ215" s="285"/>
      <c r="BR215" s="286"/>
      <c r="BS215" s="285"/>
      <c r="BT215" s="285"/>
      <c r="BU215" s="286"/>
      <c r="BV215" s="285"/>
      <c r="BW215" s="285"/>
      <c r="BX215" s="286"/>
      <c r="BY215" s="285"/>
      <c r="BZ215" s="285"/>
      <c r="CA215" s="286"/>
      <c r="CB215" s="285"/>
      <c r="CC215" s="285"/>
      <c r="CD215" s="286"/>
      <c r="CE215" s="285"/>
      <c r="CF215" s="285"/>
      <c r="CG215" s="286"/>
      <c r="CH215" s="285"/>
      <c r="CI215" s="285"/>
      <c r="CJ215" s="286"/>
      <c r="CK215" s="285"/>
      <c r="CL215" s="285"/>
      <c r="CM215" s="286"/>
      <c r="CN215" s="285"/>
      <c r="CO215" s="285"/>
      <c r="CP215" s="286"/>
      <c r="CQ215" s="285"/>
      <c r="CR215" s="285"/>
      <c r="CS215" s="286"/>
      <c r="CT215" s="285"/>
      <c r="CU215" s="285"/>
      <c r="CV215" s="286"/>
      <c r="CW215" s="285"/>
      <c r="CX215" s="285"/>
      <c r="CY215" s="286"/>
      <c r="CZ215" s="285"/>
      <c r="DA215" s="285"/>
      <c r="DB215" s="286"/>
      <c r="DC215" s="285"/>
      <c r="DD215" s="285"/>
      <c r="DE215" s="286"/>
      <c r="DF215" s="285"/>
      <c r="DG215" s="285"/>
      <c r="DH215" s="286"/>
      <c r="DI215" s="285"/>
      <c r="DJ215" s="285"/>
      <c r="DK215" s="286"/>
      <c r="DL215" s="285"/>
      <c r="DM215" s="285"/>
      <c r="DN215" s="286"/>
      <c r="DO215" s="285"/>
      <c r="DP215" s="285"/>
      <c r="DQ215" s="286"/>
      <c r="DR215" s="285"/>
      <c r="DS215" s="285"/>
      <c r="DT215" s="286"/>
      <c r="DU215" s="285"/>
      <c r="DV215" s="285"/>
      <c r="DW215" s="286"/>
      <c r="DX215" s="285"/>
      <c r="DY215" s="285"/>
      <c r="DZ215" s="286"/>
      <c r="EA215" s="285"/>
      <c r="EB215" s="285"/>
      <c r="EC215" s="286"/>
      <c r="ED215" s="285"/>
      <c r="EE215" s="285"/>
      <c r="EF215" s="286"/>
      <c r="EG215" s="285"/>
      <c r="EH215" s="285"/>
      <c r="EI215" s="286"/>
      <c r="EJ215" s="285"/>
      <c r="EK215" s="285"/>
      <c r="EL215" s="286"/>
      <c r="EM215" s="285"/>
      <c r="EN215" s="285"/>
      <c r="EO215" s="286"/>
      <c r="EP215" s="285"/>
      <c r="EQ215" s="285"/>
      <c r="ER215" s="286"/>
      <c r="ES215" s="285"/>
      <c r="ET215" s="285"/>
      <c r="EU215" s="286"/>
      <c r="EV215" s="285"/>
      <c r="EW215" s="285"/>
      <c r="EX215" s="286"/>
      <c r="EY215" s="285"/>
      <c r="EZ215" s="285"/>
      <c r="FA215" s="286"/>
      <c r="FB215" s="285"/>
      <c r="FC215" s="285"/>
      <c r="FD215" s="286"/>
      <c r="FE215" s="285"/>
      <c r="FF215" s="285"/>
      <c r="FG215" s="286"/>
      <c r="FH215" s="285"/>
      <c r="FI215" s="285"/>
      <c r="FJ215" s="286"/>
      <c r="FK215" s="285"/>
      <c r="FL215" s="285"/>
      <c r="FM215" s="286"/>
      <c r="FN215" s="285"/>
      <c r="FO215" s="285"/>
      <c r="FP215" s="286"/>
      <c r="FQ215" s="285"/>
      <c r="FR215" s="285"/>
      <c r="FS215" s="286"/>
      <c r="FT215" s="285"/>
      <c r="FU215" s="285"/>
      <c r="FV215" s="286"/>
      <c r="FW215" s="285"/>
      <c r="FX215" s="285"/>
      <c r="FY215" s="286"/>
      <c r="FZ215" s="285"/>
      <c r="GA215" s="285"/>
      <c r="GB215" s="286"/>
      <c r="GC215" s="285"/>
      <c r="GD215" s="285"/>
      <c r="GE215" s="286"/>
      <c r="GF215" s="285"/>
      <c r="GG215" s="285"/>
      <c r="GH215" s="286"/>
      <c r="GI215" s="285"/>
      <c r="GJ215" s="285"/>
      <c r="GK215" s="286"/>
      <c r="GL215" s="285"/>
      <c r="GM215" s="285"/>
      <c r="GN215" s="286"/>
      <c r="GO215" s="285"/>
      <c r="GP215" s="285"/>
      <c r="GQ215" s="286"/>
      <c r="GR215" s="285"/>
      <c r="GS215" s="285"/>
      <c r="GT215" s="286"/>
      <c r="GU215" s="285"/>
      <c r="GV215" s="285"/>
      <c r="GW215" s="286"/>
      <c r="GX215" s="285"/>
      <c r="GY215" s="285"/>
      <c r="GZ215" s="286"/>
      <c r="HA215" s="285"/>
      <c r="HB215" s="285"/>
      <c r="HC215" s="286"/>
      <c r="HD215" s="285"/>
      <c r="HE215" s="285"/>
      <c r="HF215" s="286"/>
      <c r="HG215" s="285"/>
      <c r="HH215" s="285"/>
      <c r="HI215" s="286"/>
      <c r="HJ215" s="285"/>
      <c r="HK215" s="285"/>
      <c r="HL215" s="286"/>
      <c r="HM215" s="285"/>
      <c r="HN215" s="285"/>
      <c r="HO215" s="286"/>
      <c r="HP215" s="285"/>
      <c r="HQ215" s="285"/>
      <c r="HR215" s="285"/>
      <c r="HS215" s="285"/>
      <c r="HT215" s="285"/>
      <c r="HU215" s="286"/>
      <c r="HV215" s="285"/>
      <c r="HW215" s="285"/>
      <c r="HX215" s="285"/>
      <c r="HY215" s="285"/>
      <c r="HZ215" s="285"/>
      <c r="IA215" s="286"/>
      <c r="IB215" s="285"/>
      <c r="IC215" s="285"/>
      <c r="ID215" s="286"/>
      <c r="IE215" s="285"/>
      <c r="IF215" s="285"/>
      <c r="IG215" s="286"/>
      <c r="IH215" s="285"/>
      <c r="II215" s="285"/>
      <c r="IJ215" s="286"/>
      <c r="IK215" s="285"/>
      <c r="IL215" s="285"/>
      <c r="IM215" s="286"/>
      <c r="IN215" s="285"/>
      <c r="IO215" s="285"/>
      <c r="IP215" s="286"/>
      <c r="IQ215" s="285"/>
      <c r="IR215" s="285"/>
      <c r="IS215" s="286"/>
      <c r="IT215" s="285"/>
      <c r="IU215" s="285"/>
      <c r="IV215" s="285"/>
      <c r="IW215" s="285"/>
      <c r="IX215" s="289"/>
      <c r="IY215" s="370"/>
      <c r="IZ215" s="289"/>
      <c r="JA215" s="289"/>
      <c r="JB215" s="370"/>
      <c r="JC215" s="289"/>
      <c r="JD215" s="468"/>
      <c r="JE215" s="370"/>
      <c r="JF215" s="469"/>
    </row>
    <row r="216" spans="1:266" x14ac:dyDescent="0.2">
      <c r="A216" s="277">
        <v>2</v>
      </c>
      <c r="B216" s="289"/>
      <c r="C216" s="467"/>
      <c r="D216" s="194" t="s">
        <v>733</v>
      </c>
      <c r="E216" s="284"/>
      <c r="F216" s="285"/>
      <c r="G216" s="286"/>
      <c r="H216" s="285"/>
      <c r="I216" s="285"/>
      <c r="J216" s="286"/>
      <c r="K216" s="285"/>
      <c r="L216" s="285"/>
      <c r="M216" s="286"/>
      <c r="N216" s="285"/>
      <c r="O216" s="285"/>
      <c r="P216" s="286"/>
      <c r="Q216" s="285"/>
      <c r="R216" s="285"/>
      <c r="S216" s="286"/>
      <c r="T216" s="285"/>
      <c r="U216" s="285"/>
      <c r="V216" s="286"/>
      <c r="W216" s="285"/>
      <c r="X216" s="285"/>
      <c r="Y216" s="286"/>
      <c r="Z216" s="285"/>
      <c r="AA216" s="285"/>
      <c r="AB216" s="286"/>
      <c r="AC216" s="285"/>
      <c r="AD216" s="285"/>
      <c r="AE216" s="286"/>
      <c r="AF216" s="285"/>
      <c r="AG216" s="285"/>
      <c r="AH216" s="286"/>
      <c r="AI216" s="285"/>
      <c r="AJ216" s="285"/>
      <c r="AK216" s="286"/>
      <c r="AL216" s="285"/>
      <c r="AM216" s="285"/>
      <c r="AN216" s="286"/>
      <c r="AO216" s="285"/>
      <c r="AP216" s="285"/>
      <c r="AQ216" s="286"/>
      <c r="AR216" s="285"/>
      <c r="AS216" s="285"/>
      <c r="AT216" s="286"/>
      <c r="AU216" s="285"/>
      <c r="AV216" s="285"/>
      <c r="AW216" s="286"/>
      <c r="AX216" s="285"/>
      <c r="AY216" s="285"/>
      <c r="AZ216" s="286"/>
      <c r="BA216" s="285"/>
      <c r="BB216" s="285"/>
      <c r="BC216" s="286"/>
      <c r="BD216" s="285"/>
      <c r="BE216" s="285"/>
      <c r="BF216" s="285"/>
      <c r="BG216" s="285"/>
      <c r="BH216" s="285"/>
      <c r="BI216" s="286"/>
      <c r="BJ216" s="285"/>
      <c r="BK216" s="285"/>
      <c r="BL216" s="285"/>
      <c r="BM216" s="285"/>
      <c r="BN216" s="285"/>
      <c r="BO216" s="286"/>
      <c r="BP216" s="285"/>
      <c r="BQ216" s="285"/>
      <c r="BR216" s="286"/>
      <c r="BS216" s="285"/>
      <c r="BT216" s="285"/>
      <c r="BU216" s="286"/>
      <c r="BV216" s="285"/>
      <c r="BW216" s="285"/>
      <c r="BX216" s="286"/>
      <c r="BY216" s="285"/>
      <c r="BZ216" s="285"/>
      <c r="CA216" s="286"/>
      <c r="CB216" s="285"/>
      <c r="CC216" s="285"/>
      <c r="CD216" s="286"/>
      <c r="CE216" s="285"/>
      <c r="CF216" s="285"/>
      <c r="CG216" s="286"/>
      <c r="CH216" s="285"/>
      <c r="CI216" s="285"/>
      <c r="CJ216" s="286"/>
      <c r="CK216" s="285"/>
      <c r="CL216" s="285"/>
      <c r="CM216" s="286"/>
      <c r="CN216" s="285"/>
      <c r="CO216" s="285"/>
      <c r="CP216" s="286"/>
      <c r="CQ216" s="285"/>
      <c r="CR216" s="285"/>
      <c r="CS216" s="286"/>
      <c r="CT216" s="285"/>
      <c r="CU216" s="285"/>
      <c r="CV216" s="286"/>
      <c r="CW216" s="285"/>
      <c r="CX216" s="285"/>
      <c r="CY216" s="286"/>
      <c r="CZ216" s="285"/>
      <c r="DA216" s="285"/>
      <c r="DB216" s="286"/>
      <c r="DC216" s="285"/>
      <c r="DD216" s="285"/>
      <c r="DE216" s="286"/>
      <c r="DF216" s="285"/>
      <c r="DG216" s="285"/>
      <c r="DH216" s="286"/>
      <c r="DI216" s="285"/>
      <c r="DJ216" s="285"/>
      <c r="DK216" s="286"/>
      <c r="DL216" s="285"/>
      <c r="DM216" s="285"/>
      <c r="DN216" s="286"/>
      <c r="DO216" s="285"/>
      <c r="DP216" s="285"/>
      <c r="DQ216" s="286"/>
      <c r="DR216" s="285"/>
      <c r="DS216" s="285"/>
      <c r="DT216" s="286"/>
      <c r="DU216" s="285"/>
      <c r="DV216" s="285"/>
      <c r="DW216" s="286"/>
      <c r="DX216" s="285"/>
      <c r="DY216" s="285"/>
      <c r="DZ216" s="286"/>
      <c r="EA216" s="285"/>
      <c r="EB216" s="285"/>
      <c r="EC216" s="286"/>
      <c r="ED216" s="285"/>
      <c r="EE216" s="285"/>
      <c r="EF216" s="286"/>
      <c r="EG216" s="285"/>
      <c r="EH216" s="285"/>
      <c r="EI216" s="286"/>
      <c r="EJ216" s="285"/>
      <c r="EK216" s="285"/>
      <c r="EL216" s="286"/>
      <c r="EM216" s="285"/>
      <c r="EN216" s="285"/>
      <c r="EO216" s="286"/>
      <c r="EP216" s="285"/>
      <c r="EQ216" s="285"/>
      <c r="ER216" s="286"/>
      <c r="ES216" s="285"/>
      <c r="ET216" s="285"/>
      <c r="EU216" s="286"/>
      <c r="EV216" s="285"/>
      <c r="EW216" s="285"/>
      <c r="EX216" s="286"/>
      <c r="EY216" s="285"/>
      <c r="EZ216" s="285"/>
      <c r="FA216" s="286"/>
      <c r="FB216" s="285"/>
      <c r="FC216" s="285"/>
      <c r="FD216" s="286"/>
      <c r="FE216" s="285"/>
      <c r="FF216" s="285"/>
      <c r="FG216" s="286"/>
      <c r="FH216" s="285"/>
      <c r="FI216" s="285"/>
      <c r="FJ216" s="286"/>
      <c r="FK216" s="285"/>
      <c r="FL216" s="285"/>
      <c r="FM216" s="286"/>
      <c r="FN216" s="285"/>
      <c r="FO216" s="285"/>
      <c r="FP216" s="286"/>
      <c r="FQ216" s="285"/>
      <c r="FR216" s="285"/>
      <c r="FS216" s="286"/>
      <c r="FT216" s="285"/>
      <c r="FU216" s="285"/>
      <c r="FV216" s="286"/>
      <c r="FW216" s="285"/>
      <c r="FX216" s="285"/>
      <c r="FY216" s="286"/>
      <c r="FZ216" s="285"/>
      <c r="GA216" s="285"/>
      <c r="GB216" s="286"/>
      <c r="GC216" s="285"/>
      <c r="GD216" s="285"/>
      <c r="GE216" s="286"/>
      <c r="GF216" s="285"/>
      <c r="GG216" s="285"/>
      <c r="GH216" s="286"/>
      <c r="GI216" s="285"/>
      <c r="GJ216" s="285"/>
      <c r="GK216" s="286"/>
      <c r="GL216" s="285"/>
      <c r="GM216" s="285"/>
      <c r="GN216" s="286"/>
      <c r="GO216" s="285"/>
      <c r="GP216" s="285"/>
      <c r="GQ216" s="286"/>
      <c r="GR216" s="285"/>
      <c r="GS216" s="285"/>
      <c r="GT216" s="286"/>
      <c r="GU216" s="285"/>
      <c r="GV216" s="285"/>
      <c r="GW216" s="286"/>
      <c r="GX216" s="285"/>
      <c r="GY216" s="285"/>
      <c r="GZ216" s="286"/>
      <c r="HA216" s="285"/>
      <c r="HB216" s="285"/>
      <c r="HC216" s="286"/>
      <c r="HD216" s="285"/>
      <c r="HE216" s="285"/>
      <c r="HF216" s="286"/>
      <c r="HG216" s="285"/>
      <c r="HH216" s="285"/>
      <c r="HI216" s="286"/>
      <c r="HJ216" s="285"/>
      <c r="HK216" s="285"/>
      <c r="HL216" s="286"/>
      <c r="HM216" s="285"/>
      <c r="HN216" s="285"/>
      <c r="HO216" s="286"/>
      <c r="HP216" s="285"/>
      <c r="HQ216" s="285"/>
      <c r="HR216" s="285"/>
      <c r="HS216" s="285"/>
      <c r="HT216" s="285"/>
      <c r="HU216" s="286"/>
      <c r="HV216" s="285"/>
      <c r="HW216" s="285"/>
      <c r="HX216" s="285"/>
      <c r="HY216" s="285"/>
      <c r="HZ216" s="285"/>
      <c r="IA216" s="286"/>
      <c r="IB216" s="285"/>
      <c r="IC216" s="285"/>
      <c r="ID216" s="286"/>
      <c r="IE216" s="285"/>
      <c r="IF216" s="285"/>
      <c r="IG216" s="286"/>
      <c r="IH216" s="285"/>
      <c r="II216" s="285"/>
      <c r="IJ216" s="286"/>
      <c r="IK216" s="285"/>
      <c r="IL216" s="285"/>
      <c r="IM216" s="286"/>
      <c r="IN216" s="285"/>
      <c r="IO216" s="285"/>
      <c r="IP216" s="286"/>
      <c r="IQ216" s="285"/>
      <c r="IR216" s="285"/>
      <c r="IS216" s="286"/>
      <c r="IT216" s="285"/>
      <c r="IU216" s="285"/>
      <c r="IV216" s="285"/>
      <c r="IW216" s="285"/>
      <c r="IX216" s="289"/>
      <c r="IY216" s="370"/>
      <c r="IZ216" s="289"/>
      <c r="JA216" s="289"/>
      <c r="JB216" s="370"/>
      <c r="JC216" s="289"/>
      <c r="JD216" s="468"/>
      <c r="JE216" s="370"/>
      <c r="JF216" s="469"/>
    </row>
    <row r="217" spans="1:266" x14ac:dyDescent="0.2">
      <c r="A217" s="277">
        <v>2</v>
      </c>
      <c r="B217" s="289"/>
      <c r="C217" s="467"/>
      <c r="D217" s="194" t="s">
        <v>734</v>
      </c>
      <c r="E217" s="284"/>
      <c r="F217" s="285"/>
      <c r="G217" s="286"/>
      <c r="H217" s="285"/>
      <c r="I217" s="285"/>
      <c r="J217" s="286"/>
      <c r="K217" s="285"/>
      <c r="L217" s="285"/>
      <c r="M217" s="286"/>
      <c r="N217" s="285"/>
      <c r="O217" s="285"/>
      <c r="P217" s="286"/>
      <c r="Q217" s="285"/>
      <c r="R217" s="285"/>
      <c r="S217" s="286"/>
      <c r="T217" s="285"/>
      <c r="U217" s="285"/>
      <c r="V217" s="286"/>
      <c r="W217" s="285"/>
      <c r="X217" s="285"/>
      <c r="Y217" s="286"/>
      <c r="Z217" s="285"/>
      <c r="AA217" s="285"/>
      <c r="AB217" s="286"/>
      <c r="AC217" s="285"/>
      <c r="AD217" s="285"/>
      <c r="AE217" s="286"/>
      <c r="AF217" s="285"/>
      <c r="AG217" s="285"/>
      <c r="AH217" s="286"/>
      <c r="AI217" s="285"/>
      <c r="AJ217" s="285"/>
      <c r="AK217" s="286"/>
      <c r="AL217" s="285"/>
      <c r="AM217" s="285"/>
      <c r="AN217" s="286"/>
      <c r="AO217" s="285"/>
      <c r="AP217" s="285"/>
      <c r="AQ217" s="286"/>
      <c r="AR217" s="285"/>
      <c r="AS217" s="285"/>
      <c r="AT217" s="286"/>
      <c r="AU217" s="285"/>
      <c r="AV217" s="285"/>
      <c r="AW217" s="286"/>
      <c r="AX217" s="285"/>
      <c r="AY217" s="285"/>
      <c r="AZ217" s="286"/>
      <c r="BA217" s="285"/>
      <c r="BB217" s="285"/>
      <c r="BC217" s="286"/>
      <c r="BD217" s="285"/>
      <c r="BE217" s="285"/>
      <c r="BF217" s="285"/>
      <c r="BG217" s="285"/>
      <c r="BH217" s="285"/>
      <c r="BI217" s="286"/>
      <c r="BJ217" s="285"/>
      <c r="BK217" s="285"/>
      <c r="BL217" s="285"/>
      <c r="BM217" s="285"/>
      <c r="BN217" s="285"/>
      <c r="BO217" s="286"/>
      <c r="BP217" s="285"/>
      <c r="BQ217" s="285"/>
      <c r="BR217" s="286"/>
      <c r="BS217" s="285"/>
      <c r="BT217" s="285"/>
      <c r="BU217" s="286"/>
      <c r="BV217" s="285"/>
      <c r="BW217" s="285"/>
      <c r="BX217" s="286"/>
      <c r="BY217" s="285"/>
      <c r="BZ217" s="285"/>
      <c r="CA217" s="286"/>
      <c r="CB217" s="285"/>
      <c r="CC217" s="285"/>
      <c r="CD217" s="286"/>
      <c r="CE217" s="285"/>
      <c r="CF217" s="285"/>
      <c r="CG217" s="286"/>
      <c r="CH217" s="285"/>
      <c r="CI217" s="285"/>
      <c r="CJ217" s="286"/>
      <c r="CK217" s="285"/>
      <c r="CL217" s="285"/>
      <c r="CM217" s="286"/>
      <c r="CN217" s="285"/>
      <c r="CO217" s="285"/>
      <c r="CP217" s="286"/>
      <c r="CQ217" s="285"/>
      <c r="CR217" s="285"/>
      <c r="CS217" s="286"/>
      <c r="CT217" s="285"/>
      <c r="CU217" s="285"/>
      <c r="CV217" s="286"/>
      <c r="CW217" s="285"/>
      <c r="CX217" s="285"/>
      <c r="CY217" s="286"/>
      <c r="CZ217" s="285"/>
      <c r="DA217" s="285"/>
      <c r="DB217" s="286"/>
      <c r="DC217" s="285"/>
      <c r="DD217" s="285"/>
      <c r="DE217" s="286"/>
      <c r="DF217" s="285"/>
      <c r="DG217" s="285"/>
      <c r="DH217" s="286"/>
      <c r="DI217" s="285"/>
      <c r="DJ217" s="285"/>
      <c r="DK217" s="286"/>
      <c r="DL217" s="285"/>
      <c r="DM217" s="285"/>
      <c r="DN217" s="286"/>
      <c r="DO217" s="285"/>
      <c r="DP217" s="285"/>
      <c r="DQ217" s="286"/>
      <c r="DR217" s="285"/>
      <c r="DS217" s="285"/>
      <c r="DT217" s="286"/>
      <c r="DU217" s="285"/>
      <c r="DV217" s="285"/>
      <c r="DW217" s="286"/>
      <c r="DX217" s="285"/>
      <c r="DY217" s="285"/>
      <c r="DZ217" s="286"/>
      <c r="EA217" s="285"/>
      <c r="EB217" s="285"/>
      <c r="EC217" s="286"/>
      <c r="ED217" s="285"/>
      <c r="EE217" s="285"/>
      <c r="EF217" s="286"/>
      <c r="EG217" s="285"/>
      <c r="EH217" s="285"/>
      <c r="EI217" s="286"/>
      <c r="EJ217" s="285"/>
      <c r="EK217" s="285"/>
      <c r="EL217" s="286"/>
      <c r="EM217" s="285"/>
      <c r="EN217" s="285"/>
      <c r="EO217" s="286"/>
      <c r="EP217" s="285"/>
      <c r="EQ217" s="285"/>
      <c r="ER217" s="286"/>
      <c r="ES217" s="285"/>
      <c r="ET217" s="285"/>
      <c r="EU217" s="286"/>
      <c r="EV217" s="285"/>
      <c r="EW217" s="285"/>
      <c r="EX217" s="286"/>
      <c r="EY217" s="285"/>
      <c r="EZ217" s="285"/>
      <c r="FA217" s="286"/>
      <c r="FB217" s="285"/>
      <c r="FC217" s="285"/>
      <c r="FD217" s="286"/>
      <c r="FE217" s="285"/>
      <c r="FF217" s="285"/>
      <c r="FG217" s="286"/>
      <c r="FH217" s="285"/>
      <c r="FI217" s="285"/>
      <c r="FJ217" s="286"/>
      <c r="FK217" s="285"/>
      <c r="FL217" s="285"/>
      <c r="FM217" s="286"/>
      <c r="FN217" s="285"/>
      <c r="FO217" s="285"/>
      <c r="FP217" s="286"/>
      <c r="FQ217" s="285"/>
      <c r="FR217" s="285"/>
      <c r="FS217" s="286"/>
      <c r="FT217" s="285"/>
      <c r="FU217" s="285"/>
      <c r="FV217" s="286"/>
      <c r="FW217" s="285"/>
      <c r="FX217" s="285"/>
      <c r="FY217" s="286"/>
      <c r="FZ217" s="285"/>
      <c r="GA217" s="285"/>
      <c r="GB217" s="286"/>
      <c r="GC217" s="285"/>
      <c r="GD217" s="285"/>
      <c r="GE217" s="286"/>
      <c r="GF217" s="285"/>
      <c r="GG217" s="285"/>
      <c r="GH217" s="286"/>
      <c r="GI217" s="285"/>
      <c r="GJ217" s="285"/>
      <c r="GK217" s="286"/>
      <c r="GL217" s="285"/>
      <c r="GM217" s="285"/>
      <c r="GN217" s="286"/>
      <c r="GO217" s="285"/>
      <c r="GP217" s="285"/>
      <c r="GQ217" s="286"/>
      <c r="GR217" s="285"/>
      <c r="GS217" s="285"/>
      <c r="GT217" s="286"/>
      <c r="GU217" s="285"/>
      <c r="GV217" s="285"/>
      <c r="GW217" s="286"/>
      <c r="GX217" s="285"/>
      <c r="GY217" s="285"/>
      <c r="GZ217" s="286"/>
      <c r="HA217" s="285"/>
      <c r="HB217" s="285"/>
      <c r="HC217" s="286"/>
      <c r="HD217" s="285"/>
      <c r="HE217" s="285"/>
      <c r="HF217" s="286"/>
      <c r="HG217" s="285"/>
      <c r="HH217" s="285"/>
      <c r="HI217" s="286"/>
      <c r="HJ217" s="285"/>
      <c r="HK217" s="285"/>
      <c r="HL217" s="286"/>
      <c r="HM217" s="285"/>
      <c r="HN217" s="285"/>
      <c r="HO217" s="286"/>
      <c r="HP217" s="285"/>
      <c r="HQ217" s="285"/>
      <c r="HR217" s="285"/>
      <c r="HS217" s="285"/>
      <c r="HT217" s="285"/>
      <c r="HU217" s="286"/>
      <c r="HV217" s="285"/>
      <c r="HW217" s="285"/>
      <c r="HX217" s="285"/>
      <c r="HY217" s="285"/>
      <c r="HZ217" s="285"/>
      <c r="IA217" s="286"/>
      <c r="IB217" s="285"/>
      <c r="IC217" s="285"/>
      <c r="ID217" s="286"/>
      <c r="IE217" s="285"/>
      <c r="IF217" s="285"/>
      <c r="IG217" s="286"/>
      <c r="IH217" s="285"/>
      <c r="II217" s="285"/>
      <c r="IJ217" s="286"/>
      <c r="IK217" s="285"/>
      <c r="IL217" s="285"/>
      <c r="IM217" s="286"/>
      <c r="IN217" s="285"/>
      <c r="IO217" s="285"/>
      <c r="IP217" s="286"/>
      <c r="IQ217" s="285"/>
      <c r="IR217" s="285"/>
      <c r="IS217" s="286"/>
      <c r="IT217" s="285"/>
      <c r="IU217" s="285"/>
      <c r="IV217" s="285"/>
      <c r="IW217" s="285"/>
      <c r="IX217" s="289"/>
      <c r="IY217" s="370"/>
      <c r="IZ217" s="289"/>
      <c r="JA217" s="289"/>
      <c r="JB217" s="370"/>
      <c r="JC217" s="289"/>
      <c r="JD217" s="468"/>
      <c r="JE217" s="370"/>
      <c r="JF217" s="469"/>
    </row>
    <row r="218" spans="1:266" x14ac:dyDescent="0.2">
      <c r="A218" s="277">
        <v>2</v>
      </c>
      <c r="B218" s="289"/>
      <c r="C218" s="467"/>
      <c r="D218" s="194" t="s">
        <v>735</v>
      </c>
      <c r="E218" s="284"/>
      <c r="F218" s="285"/>
      <c r="G218" s="286"/>
      <c r="H218" s="285"/>
      <c r="I218" s="285"/>
      <c r="J218" s="286"/>
      <c r="K218" s="285"/>
      <c r="L218" s="285"/>
      <c r="M218" s="286"/>
      <c r="N218" s="285"/>
      <c r="O218" s="285"/>
      <c r="P218" s="286"/>
      <c r="Q218" s="285"/>
      <c r="R218" s="285"/>
      <c r="S218" s="286"/>
      <c r="T218" s="285"/>
      <c r="U218" s="285"/>
      <c r="V218" s="286"/>
      <c r="W218" s="285"/>
      <c r="X218" s="285"/>
      <c r="Y218" s="286"/>
      <c r="Z218" s="285"/>
      <c r="AA218" s="285"/>
      <c r="AB218" s="286"/>
      <c r="AC218" s="285"/>
      <c r="AD218" s="285"/>
      <c r="AE218" s="286"/>
      <c r="AF218" s="285"/>
      <c r="AG218" s="285"/>
      <c r="AH218" s="286"/>
      <c r="AI218" s="285"/>
      <c r="AJ218" s="285"/>
      <c r="AK218" s="286"/>
      <c r="AL218" s="285"/>
      <c r="AM218" s="285"/>
      <c r="AN218" s="286"/>
      <c r="AO218" s="285"/>
      <c r="AP218" s="285"/>
      <c r="AQ218" s="286"/>
      <c r="AR218" s="285"/>
      <c r="AS218" s="285"/>
      <c r="AT218" s="286"/>
      <c r="AU218" s="285"/>
      <c r="AV218" s="285"/>
      <c r="AW218" s="286"/>
      <c r="AX218" s="285"/>
      <c r="AY218" s="285"/>
      <c r="AZ218" s="286"/>
      <c r="BA218" s="285"/>
      <c r="BB218" s="285"/>
      <c r="BC218" s="286"/>
      <c r="BD218" s="285"/>
      <c r="BE218" s="285"/>
      <c r="BF218" s="285"/>
      <c r="BG218" s="285"/>
      <c r="BH218" s="285"/>
      <c r="BI218" s="286"/>
      <c r="BJ218" s="285"/>
      <c r="BK218" s="285"/>
      <c r="BL218" s="285"/>
      <c r="BM218" s="285"/>
      <c r="BN218" s="285"/>
      <c r="BO218" s="286"/>
      <c r="BP218" s="285"/>
      <c r="BQ218" s="285"/>
      <c r="BR218" s="286"/>
      <c r="BS218" s="285"/>
      <c r="BT218" s="285"/>
      <c r="BU218" s="286"/>
      <c r="BV218" s="285"/>
      <c r="BW218" s="285"/>
      <c r="BX218" s="286"/>
      <c r="BY218" s="285"/>
      <c r="BZ218" s="285"/>
      <c r="CA218" s="286"/>
      <c r="CB218" s="285"/>
      <c r="CC218" s="285"/>
      <c r="CD218" s="286"/>
      <c r="CE218" s="285"/>
      <c r="CF218" s="285"/>
      <c r="CG218" s="286"/>
      <c r="CH218" s="285"/>
      <c r="CI218" s="285"/>
      <c r="CJ218" s="286"/>
      <c r="CK218" s="285"/>
      <c r="CL218" s="285"/>
      <c r="CM218" s="286"/>
      <c r="CN218" s="285"/>
      <c r="CO218" s="285"/>
      <c r="CP218" s="286"/>
      <c r="CQ218" s="285"/>
      <c r="CR218" s="285"/>
      <c r="CS218" s="286"/>
      <c r="CT218" s="285"/>
      <c r="CU218" s="285"/>
      <c r="CV218" s="286"/>
      <c r="CW218" s="285"/>
      <c r="CX218" s="285"/>
      <c r="CY218" s="286"/>
      <c r="CZ218" s="285"/>
      <c r="DA218" s="285"/>
      <c r="DB218" s="286"/>
      <c r="DC218" s="285"/>
      <c r="DD218" s="285"/>
      <c r="DE218" s="286"/>
      <c r="DF218" s="285"/>
      <c r="DG218" s="285"/>
      <c r="DH218" s="286"/>
      <c r="DI218" s="285"/>
      <c r="DJ218" s="285"/>
      <c r="DK218" s="286"/>
      <c r="DL218" s="285"/>
      <c r="DM218" s="285"/>
      <c r="DN218" s="286"/>
      <c r="DO218" s="285"/>
      <c r="DP218" s="285"/>
      <c r="DQ218" s="286"/>
      <c r="DR218" s="285"/>
      <c r="DS218" s="285"/>
      <c r="DT218" s="286"/>
      <c r="DU218" s="285"/>
      <c r="DV218" s="285"/>
      <c r="DW218" s="286"/>
      <c r="DX218" s="285"/>
      <c r="DY218" s="285"/>
      <c r="DZ218" s="286"/>
      <c r="EA218" s="285"/>
      <c r="EB218" s="285"/>
      <c r="EC218" s="286"/>
      <c r="ED218" s="285"/>
      <c r="EE218" s="285"/>
      <c r="EF218" s="286"/>
      <c r="EG218" s="285"/>
      <c r="EH218" s="285"/>
      <c r="EI218" s="286"/>
      <c r="EJ218" s="285"/>
      <c r="EK218" s="285"/>
      <c r="EL218" s="286"/>
      <c r="EM218" s="285"/>
      <c r="EN218" s="285"/>
      <c r="EO218" s="286"/>
      <c r="EP218" s="285"/>
      <c r="EQ218" s="285"/>
      <c r="ER218" s="286"/>
      <c r="ES218" s="285"/>
      <c r="ET218" s="285"/>
      <c r="EU218" s="286"/>
      <c r="EV218" s="285"/>
      <c r="EW218" s="285"/>
      <c r="EX218" s="286"/>
      <c r="EY218" s="285"/>
      <c r="EZ218" s="285"/>
      <c r="FA218" s="286"/>
      <c r="FB218" s="285"/>
      <c r="FC218" s="285"/>
      <c r="FD218" s="286"/>
      <c r="FE218" s="285"/>
      <c r="FF218" s="285"/>
      <c r="FG218" s="286"/>
      <c r="FH218" s="285"/>
      <c r="FI218" s="285"/>
      <c r="FJ218" s="286"/>
      <c r="FK218" s="285"/>
      <c r="FL218" s="285"/>
      <c r="FM218" s="286"/>
      <c r="FN218" s="285"/>
      <c r="FO218" s="285"/>
      <c r="FP218" s="286"/>
      <c r="FQ218" s="285"/>
      <c r="FR218" s="285"/>
      <c r="FS218" s="286"/>
      <c r="FT218" s="285"/>
      <c r="FU218" s="285"/>
      <c r="FV218" s="286"/>
      <c r="FW218" s="285"/>
      <c r="FX218" s="285"/>
      <c r="FY218" s="286"/>
      <c r="FZ218" s="285"/>
      <c r="GA218" s="285"/>
      <c r="GB218" s="286"/>
      <c r="GC218" s="285"/>
      <c r="GD218" s="285"/>
      <c r="GE218" s="286"/>
      <c r="GF218" s="285"/>
      <c r="GG218" s="285"/>
      <c r="GH218" s="286"/>
      <c r="GI218" s="285"/>
      <c r="GJ218" s="285"/>
      <c r="GK218" s="286"/>
      <c r="GL218" s="285"/>
      <c r="GM218" s="285"/>
      <c r="GN218" s="286"/>
      <c r="GO218" s="285"/>
      <c r="GP218" s="285"/>
      <c r="GQ218" s="286"/>
      <c r="GR218" s="285"/>
      <c r="GS218" s="285"/>
      <c r="GT218" s="286"/>
      <c r="GU218" s="285"/>
      <c r="GV218" s="285"/>
      <c r="GW218" s="286"/>
      <c r="GX218" s="285"/>
      <c r="GY218" s="285"/>
      <c r="GZ218" s="286"/>
      <c r="HA218" s="285"/>
      <c r="HB218" s="285"/>
      <c r="HC218" s="286"/>
      <c r="HD218" s="285"/>
      <c r="HE218" s="285"/>
      <c r="HF218" s="286"/>
      <c r="HG218" s="285"/>
      <c r="HH218" s="285"/>
      <c r="HI218" s="286"/>
      <c r="HJ218" s="285"/>
      <c r="HK218" s="285"/>
      <c r="HL218" s="286"/>
      <c r="HM218" s="285"/>
      <c r="HN218" s="285"/>
      <c r="HO218" s="286"/>
      <c r="HP218" s="285"/>
      <c r="HQ218" s="285"/>
      <c r="HR218" s="285"/>
      <c r="HS218" s="285"/>
      <c r="HT218" s="285"/>
      <c r="HU218" s="286"/>
      <c r="HV218" s="285"/>
      <c r="HW218" s="285"/>
      <c r="HX218" s="285"/>
      <c r="HY218" s="285"/>
      <c r="HZ218" s="285"/>
      <c r="IA218" s="286"/>
      <c r="IB218" s="285"/>
      <c r="IC218" s="285"/>
      <c r="ID218" s="286"/>
      <c r="IE218" s="285"/>
      <c r="IF218" s="285"/>
      <c r="IG218" s="286"/>
      <c r="IH218" s="285"/>
      <c r="II218" s="285"/>
      <c r="IJ218" s="286"/>
      <c r="IK218" s="285"/>
      <c r="IL218" s="285"/>
      <c r="IM218" s="286"/>
      <c r="IN218" s="285"/>
      <c r="IO218" s="285"/>
      <c r="IP218" s="286"/>
      <c r="IQ218" s="285"/>
      <c r="IR218" s="285"/>
      <c r="IS218" s="286"/>
      <c r="IT218" s="285"/>
      <c r="IU218" s="285"/>
      <c r="IV218" s="285"/>
      <c r="IW218" s="285"/>
      <c r="IX218" s="289"/>
      <c r="IY218" s="370"/>
      <c r="IZ218" s="289"/>
      <c r="JA218" s="289"/>
      <c r="JB218" s="370"/>
      <c r="JC218" s="289"/>
      <c r="JD218" s="468"/>
      <c r="JE218" s="370"/>
      <c r="JF218" s="469"/>
    </row>
    <row r="219" spans="1:266" ht="38.25" x14ac:dyDescent="0.2">
      <c r="A219" s="483">
        <v>2</v>
      </c>
      <c r="B219" s="283"/>
      <c r="C219" s="321"/>
      <c r="D219" s="294" t="s">
        <v>736</v>
      </c>
      <c r="E219" s="297" t="s">
        <v>764</v>
      </c>
      <c r="F219" s="285"/>
      <c r="G219" s="286"/>
      <c r="H219" s="285"/>
      <c r="I219" s="285"/>
      <c r="J219" s="286"/>
      <c r="K219" s="285"/>
      <c r="L219" s="285"/>
      <c r="M219" s="286"/>
      <c r="N219" s="285"/>
      <c r="O219" s="285"/>
      <c r="P219" s="286"/>
      <c r="Q219" s="285"/>
      <c r="R219" s="285"/>
      <c r="S219" s="286"/>
      <c r="T219" s="285"/>
      <c r="U219" s="285"/>
      <c r="V219" s="286"/>
      <c r="W219" s="285"/>
      <c r="X219" s="285"/>
      <c r="Y219" s="286"/>
      <c r="Z219" s="285"/>
      <c r="AA219" s="285"/>
      <c r="AB219" s="286"/>
      <c r="AC219" s="285"/>
      <c r="AD219" s="285"/>
      <c r="AE219" s="286"/>
      <c r="AF219" s="285"/>
      <c r="AG219" s="285"/>
      <c r="AH219" s="286"/>
      <c r="AI219" s="285"/>
      <c r="AJ219" s="285"/>
      <c r="AK219" s="286"/>
      <c r="AL219" s="285"/>
      <c r="AM219" s="285"/>
      <c r="AN219" s="286"/>
      <c r="AO219" s="285"/>
      <c r="AP219" s="285">
        <v>1</v>
      </c>
      <c r="AQ219" s="286">
        <v>41982.29</v>
      </c>
      <c r="AR219" s="285">
        <v>3</v>
      </c>
      <c r="AS219" s="285"/>
      <c r="AT219" s="286"/>
      <c r="AU219" s="285"/>
      <c r="AV219" s="285"/>
      <c r="AW219" s="286"/>
      <c r="AX219" s="285"/>
      <c r="AY219" s="285"/>
      <c r="AZ219" s="286"/>
      <c r="BA219" s="285"/>
      <c r="BB219" s="285"/>
      <c r="BC219" s="286"/>
      <c r="BD219" s="285"/>
      <c r="BE219" s="285"/>
      <c r="BF219" s="286"/>
      <c r="BG219" s="285"/>
      <c r="BH219" s="285"/>
      <c r="BI219" s="286"/>
      <c r="BJ219" s="285"/>
      <c r="BK219" s="285"/>
      <c r="BL219" s="286"/>
      <c r="BM219" s="285"/>
      <c r="BN219" s="285"/>
      <c r="BO219" s="286"/>
      <c r="BP219" s="285"/>
      <c r="BQ219" s="285"/>
      <c r="BR219" s="286"/>
      <c r="BS219" s="285"/>
      <c r="BT219" s="285"/>
      <c r="BU219" s="286"/>
      <c r="BV219" s="285"/>
      <c r="BW219" s="285"/>
      <c r="BX219" s="286"/>
      <c r="BY219" s="285"/>
      <c r="BZ219" s="285"/>
      <c r="CA219" s="286"/>
      <c r="CB219" s="285"/>
      <c r="CC219" s="285"/>
      <c r="CD219" s="286"/>
      <c r="CE219" s="285"/>
      <c r="CF219" s="285"/>
      <c r="CG219" s="286"/>
      <c r="CH219" s="285"/>
      <c r="CI219" s="285"/>
      <c r="CJ219" s="286"/>
      <c r="CK219" s="285"/>
      <c r="CL219" s="285"/>
      <c r="CM219" s="286"/>
      <c r="CN219" s="285"/>
      <c r="CO219" s="285"/>
      <c r="CP219" s="286"/>
      <c r="CQ219" s="285"/>
      <c r="CR219" s="285"/>
      <c r="CS219" s="286"/>
      <c r="CT219" s="285"/>
      <c r="CU219" s="285"/>
      <c r="CV219" s="286"/>
      <c r="CW219" s="285"/>
      <c r="CX219" s="285"/>
      <c r="CY219" s="286"/>
      <c r="CZ219" s="285"/>
      <c r="DA219" s="285"/>
      <c r="DB219" s="286"/>
      <c r="DC219" s="285"/>
      <c r="DD219" s="285"/>
      <c r="DE219" s="286"/>
      <c r="DF219" s="285"/>
      <c r="DG219" s="285"/>
      <c r="DH219" s="286"/>
      <c r="DI219" s="285"/>
      <c r="DJ219" s="285"/>
      <c r="DK219" s="286"/>
      <c r="DL219" s="285"/>
      <c r="DM219" s="285"/>
      <c r="DN219" s="286"/>
      <c r="DO219" s="285"/>
      <c r="DP219" s="285"/>
      <c r="DQ219" s="286"/>
      <c r="DR219" s="285"/>
      <c r="DS219" s="285"/>
      <c r="DT219" s="286"/>
      <c r="DU219" s="285"/>
      <c r="DV219" s="285"/>
      <c r="DW219" s="286"/>
      <c r="DX219" s="285"/>
      <c r="DY219" s="285"/>
      <c r="DZ219" s="286"/>
      <c r="EA219" s="285"/>
      <c r="EB219" s="285"/>
      <c r="EC219" s="286"/>
      <c r="ED219" s="285"/>
      <c r="EE219" s="285"/>
      <c r="EF219" s="286"/>
      <c r="EG219" s="285"/>
      <c r="EH219" s="285"/>
      <c r="EI219" s="286"/>
      <c r="EJ219" s="285"/>
      <c r="EK219" s="285"/>
      <c r="EL219" s="286"/>
      <c r="EM219" s="285"/>
      <c r="EN219" s="285"/>
      <c r="EO219" s="286"/>
      <c r="EP219" s="285"/>
      <c r="EQ219" s="285"/>
      <c r="ER219" s="286"/>
      <c r="ES219" s="285"/>
      <c r="ET219" s="285"/>
      <c r="EU219" s="286"/>
      <c r="EV219" s="285"/>
      <c r="EW219" s="285"/>
      <c r="EX219" s="286"/>
      <c r="EY219" s="285"/>
      <c r="EZ219" s="285"/>
      <c r="FA219" s="286"/>
      <c r="FB219" s="285"/>
      <c r="FC219" s="285"/>
      <c r="FD219" s="286"/>
      <c r="FE219" s="285"/>
      <c r="FF219" s="285"/>
      <c r="FG219" s="286"/>
      <c r="FH219" s="285"/>
      <c r="FI219" s="285"/>
      <c r="FJ219" s="286"/>
      <c r="FK219" s="285"/>
      <c r="FL219" s="285"/>
      <c r="FM219" s="286"/>
      <c r="FN219" s="285"/>
      <c r="FO219" s="285"/>
      <c r="FP219" s="286"/>
      <c r="FQ219" s="285"/>
      <c r="FR219" s="285"/>
      <c r="FS219" s="286"/>
      <c r="FT219" s="285"/>
      <c r="FU219" s="285"/>
      <c r="FV219" s="286"/>
      <c r="FW219" s="285"/>
      <c r="FX219" s="285"/>
      <c r="FY219" s="286"/>
      <c r="FZ219" s="285"/>
      <c r="GA219" s="285"/>
      <c r="GB219" s="286"/>
      <c r="GC219" s="285"/>
      <c r="GD219" s="285"/>
      <c r="GE219" s="286"/>
      <c r="GF219" s="285"/>
      <c r="GG219" s="285"/>
      <c r="GH219" s="286"/>
      <c r="GI219" s="285"/>
      <c r="GJ219" s="285"/>
      <c r="GK219" s="286"/>
      <c r="GL219" s="285"/>
      <c r="GM219" s="285"/>
      <c r="GN219" s="286"/>
      <c r="GO219" s="285"/>
      <c r="GP219" s="285"/>
      <c r="GQ219" s="286"/>
      <c r="GR219" s="285"/>
      <c r="GS219" s="285"/>
      <c r="GT219" s="286"/>
      <c r="GU219" s="285"/>
      <c r="GV219" s="285"/>
      <c r="GW219" s="286"/>
      <c r="GX219" s="285"/>
      <c r="GY219" s="285"/>
      <c r="GZ219" s="286"/>
      <c r="HA219" s="285"/>
      <c r="HB219" s="285"/>
      <c r="HC219" s="286"/>
      <c r="HD219" s="285"/>
      <c r="HE219" s="285"/>
      <c r="HF219" s="286"/>
      <c r="HG219" s="285"/>
      <c r="HH219" s="285"/>
      <c r="HI219" s="286"/>
      <c r="HJ219" s="285"/>
      <c r="HK219" s="285"/>
      <c r="HL219" s="286"/>
      <c r="HM219" s="285"/>
      <c r="HN219" s="285"/>
      <c r="HO219" s="286"/>
      <c r="HP219" s="285"/>
      <c r="HQ219" s="285"/>
      <c r="HR219" s="286"/>
      <c r="HS219" s="285"/>
      <c r="HT219" s="285"/>
      <c r="HU219" s="286"/>
      <c r="HV219" s="285"/>
      <c r="HW219" s="285"/>
      <c r="HX219" s="286"/>
      <c r="HY219" s="285"/>
      <c r="HZ219" s="285"/>
      <c r="IA219" s="286"/>
      <c r="IB219" s="285"/>
      <c r="IC219" s="285"/>
      <c r="ID219" s="286"/>
      <c r="IE219" s="285"/>
      <c r="IF219" s="285"/>
      <c r="IG219" s="286"/>
      <c r="IH219" s="285"/>
      <c r="II219" s="285"/>
      <c r="IJ219" s="286"/>
      <c r="IK219" s="285"/>
      <c r="IL219" s="285"/>
      <c r="IM219" s="285"/>
      <c r="IN219" s="285"/>
      <c r="IO219" s="285"/>
      <c r="IP219" s="285"/>
      <c r="IQ219" s="285"/>
      <c r="IR219" s="285"/>
      <c r="IS219" s="286"/>
      <c r="IT219" s="285"/>
      <c r="IU219" s="285"/>
      <c r="IV219" s="285"/>
      <c r="IW219" s="285"/>
      <c r="IX219" s="484">
        <v>1</v>
      </c>
      <c r="IY219" s="370">
        <v>41982.29</v>
      </c>
      <c r="IZ219" s="484">
        <v>3</v>
      </c>
      <c r="JA219" s="484">
        <v>0</v>
      </c>
      <c r="JB219" s="370">
        <v>0</v>
      </c>
      <c r="JC219" s="484">
        <v>0</v>
      </c>
      <c r="JD219" s="485">
        <v>1</v>
      </c>
      <c r="JE219" s="286">
        <v>41982.29</v>
      </c>
      <c r="JF219" s="485">
        <v>3</v>
      </c>
    </row>
    <row r="220" spans="1:266" x14ac:dyDescent="0.2">
      <c r="A220" s="277">
        <v>2</v>
      </c>
      <c r="B220" s="289"/>
      <c r="C220" s="467"/>
      <c r="D220" s="194" t="s">
        <v>737</v>
      </c>
      <c r="E220" s="284"/>
      <c r="F220" s="285"/>
      <c r="G220" s="286"/>
      <c r="H220" s="285"/>
      <c r="I220" s="285"/>
      <c r="J220" s="286"/>
      <c r="K220" s="285"/>
      <c r="L220" s="285"/>
      <c r="M220" s="286"/>
      <c r="N220" s="285"/>
      <c r="O220" s="285"/>
      <c r="P220" s="286"/>
      <c r="Q220" s="285"/>
      <c r="R220" s="285"/>
      <c r="S220" s="286"/>
      <c r="T220" s="285"/>
      <c r="U220" s="285"/>
      <c r="V220" s="286"/>
      <c r="W220" s="285"/>
      <c r="X220" s="285"/>
      <c r="Y220" s="286"/>
      <c r="Z220" s="285"/>
      <c r="AA220" s="285"/>
      <c r="AB220" s="286"/>
      <c r="AC220" s="285"/>
      <c r="AD220" s="285"/>
      <c r="AE220" s="286"/>
      <c r="AF220" s="285"/>
      <c r="AG220" s="285"/>
      <c r="AH220" s="286"/>
      <c r="AI220" s="285"/>
      <c r="AJ220" s="285"/>
      <c r="AK220" s="286"/>
      <c r="AL220" s="285"/>
      <c r="AM220" s="285"/>
      <c r="AN220" s="286"/>
      <c r="AO220" s="285"/>
      <c r="AP220" s="285"/>
      <c r="AQ220" s="286"/>
      <c r="AR220" s="285"/>
      <c r="AS220" s="285"/>
      <c r="AT220" s="286"/>
      <c r="AU220" s="285"/>
      <c r="AV220" s="285"/>
      <c r="AW220" s="286"/>
      <c r="AX220" s="285"/>
      <c r="AY220" s="285"/>
      <c r="AZ220" s="286"/>
      <c r="BA220" s="285"/>
      <c r="BB220" s="285"/>
      <c r="BC220" s="286"/>
      <c r="BD220" s="285"/>
      <c r="BE220" s="285"/>
      <c r="BF220" s="285"/>
      <c r="BG220" s="285"/>
      <c r="BH220" s="285"/>
      <c r="BI220" s="286"/>
      <c r="BJ220" s="285"/>
      <c r="BK220" s="285"/>
      <c r="BL220" s="285"/>
      <c r="BM220" s="285"/>
      <c r="BN220" s="285"/>
      <c r="BO220" s="286"/>
      <c r="BP220" s="285"/>
      <c r="BQ220" s="285"/>
      <c r="BR220" s="286"/>
      <c r="BS220" s="285"/>
      <c r="BT220" s="285"/>
      <c r="BU220" s="286"/>
      <c r="BV220" s="285"/>
      <c r="BW220" s="285"/>
      <c r="BX220" s="286"/>
      <c r="BY220" s="285"/>
      <c r="BZ220" s="285"/>
      <c r="CA220" s="286"/>
      <c r="CB220" s="285"/>
      <c r="CC220" s="285"/>
      <c r="CD220" s="286"/>
      <c r="CE220" s="285"/>
      <c r="CF220" s="285"/>
      <c r="CG220" s="286"/>
      <c r="CH220" s="285"/>
      <c r="CI220" s="285"/>
      <c r="CJ220" s="286"/>
      <c r="CK220" s="285"/>
      <c r="CL220" s="285"/>
      <c r="CM220" s="286"/>
      <c r="CN220" s="285"/>
      <c r="CO220" s="285"/>
      <c r="CP220" s="286"/>
      <c r="CQ220" s="285"/>
      <c r="CR220" s="285"/>
      <c r="CS220" s="286"/>
      <c r="CT220" s="285"/>
      <c r="CU220" s="285"/>
      <c r="CV220" s="286"/>
      <c r="CW220" s="285"/>
      <c r="CX220" s="285"/>
      <c r="CY220" s="286"/>
      <c r="CZ220" s="285"/>
      <c r="DA220" s="285"/>
      <c r="DB220" s="286"/>
      <c r="DC220" s="285"/>
      <c r="DD220" s="285"/>
      <c r="DE220" s="286"/>
      <c r="DF220" s="285"/>
      <c r="DG220" s="285"/>
      <c r="DH220" s="286"/>
      <c r="DI220" s="285"/>
      <c r="DJ220" s="285"/>
      <c r="DK220" s="286"/>
      <c r="DL220" s="285"/>
      <c r="DM220" s="285"/>
      <c r="DN220" s="286"/>
      <c r="DO220" s="285"/>
      <c r="DP220" s="285"/>
      <c r="DQ220" s="286"/>
      <c r="DR220" s="285"/>
      <c r="DS220" s="285"/>
      <c r="DT220" s="286"/>
      <c r="DU220" s="285"/>
      <c r="DV220" s="285"/>
      <c r="DW220" s="286"/>
      <c r="DX220" s="285"/>
      <c r="DY220" s="285"/>
      <c r="DZ220" s="286"/>
      <c r="EA220" s="285"/>
      <c r="EB220" s="285"/>
      <c r="EC220" s="286"/>
      <c r="ED220" s="285"/>
      <c r="EE220" s="285"/>
      <c r="EF220" s="286"/>
      <c r="EG220" s="285"/>
      <c r="EH220" s="285"/>
      <c r="EI220" s="286"/>
      <c r="EJ220" s="285"/>
      <c r="EK220" s="285"/>
      <c r="EL220" s="286"/>
      <c r="EM220" s="285"/>
      <c r="EN220" s="285"/>
      <c r="EO220" s="286"/>
      <c r="EP220" s="285"/>
      <c r="EQ220" s="285"/>
      <c r="ER220" s="286"/>
      <c r="ES220" s="285"/>
      <c r="ET220" s="285"/>
      <c r="EU220" s="286"/>
      <c r="EV220" s="285"/>
      <c r="EW220" s="285"/>
      <c r="EX220" s="286"/>
      <c r="EY220" s="285"/>
      <c r="EZ220" s="285"/>
      <c r="FA220" s="286"/>
      <c r="FB220" s="285"/>
      <c r="FC220" s="285"/>
      <c r="FD220" s="286"/>
      <c r="FE220" s="285"/>
      <c r="FF220" s="285"/>
      <c r="FG220" s="286"/>
      <c r="FH220" s="285"/>
      <c r="FI220" s="285"/>
      <c r="FJ220" s="286"/>
      <c r="FK220" s="285"/>
      <c r="FL220" s="285"/>
      <c r="FM220" s="286"/>
      <c r="FN220" s="285"/>
      <c r="FO220" s="285"/>
      <c r="FP220" s="286"/>
      <c r="FQ220" s="285"/>
      <c r="FR220" s="285"/>
      <c r="FS220" s="286"/>
      <c r="FT220" s="285"/>
      <c r="FU220" s="285"/>
      <c r="FV220" s="286"/>
      <c r="FW220" s="285"/>
      <c r="FX220" s="285"/>
      <c r="FY220" s="286"/>
      <c r="FZ220" s="285"/>
      <c r="GA220" s="285"/>
      <c r="GB220" s="286"/>
      <c r="GC220" s="285"/>
      <c r="GD220" s="285"/>
      <c r="GE220" s="286"/>
      <c r="GF220" s="285"/>
      <c r="GG220" s="285"/>
      <c r="GH220" s="286"/>
      <c r="GI220" s="285"/>
      <c r="GJ220" s="285"/>
      <c r="GK220" s="286"/>
      <c r="GL220" s="285"/>
      <c r="GM220" s="285"/>
      <c r="GN220" s="286"/>
      <c r="GO220" s="285"/>
      <c r="GP220" s="285"/>
      <c r="GQ220" s="286"/>
      <c r="GR220" s="285"/>
      <c r="GS220" s="285"/>
      <c r="GT220" s="286"/>
      <c r="GU220" s="285"/>
      <c r="GV220" s="285"/>
      <c r="GW220" s="286"/>
      <c r="GX220" s="285"/>
      <c r="GY220" s="285"/>
      <c r="GZ220" s="286"/>
      <c r="HA220" s="285"/>
      <c r="HB220" s="285"/>
      <c r="HC220" s="286"/>
      <c r="HD220" s="285"/>
      <c r="HE220" s="285"/>
      <c r="HF220" s="286"/>
      <c r="HG220" s="285"/>
      <c r="HH220" s="285"/>
      <c r="HI220" s="286"/>
      <c r="HJ220" s="285"/>
      <c r="HK220" s="285"/>
      <c r="HL220" s="286"/>
      <c r="HM220" s="285"/>
      <c r="HN220" s="285"/>
      <c r="HO220" s="286"/>
      <c r="HP220" s="285"/>
      <c r="HQ220" s="285"/>
      <c r="HR220" s="285"/>
      <c r="HS220" s="285"/>
      <c r="HT220" s="285"/>
      <c r="HU220" s="286"/>
      <c r="HV220" s="285"/>
      <c r="HW220" s="285"/>
      <c r="HX220" s="285"/>
      <c r="HY220" s="285"/>
      <c r="HZ220" s="285"/>
      <c r="IA220" s="286"/>
      <c r="IB220" s="285"/>
      <c r="IC220" s="285"/>
      <c r="ID220" s="286"/>
      <c r="IE220" s="285"/>
      <c r="IF220" s="285"/>
      <c r="IG220" s="286"/>
      <c r="IH220" s="285"/>
      <c r="II220" s="285"/>
      <c r="IJ220" s="286"/>
      <c r="IK220" s="285"/>
      <c r="IL220" s="285"/>
      <c r="IM220" s="286"/>
      <c r="IN220" s="285"/>
      <c r="IO220" s="285"/>
      <c r="IP220" s="286"/>
      <c r="IQ220" s="285"/>
      <c r="IR220" s="285"/>
      <c r="IS220" s="286"/>
      <c r="IT220" s="285"/>
      <c r="IU220" s="285"/>
      <c r="IV220" s="285"/>
      <c r="IW220" s="285"/>
      <c r="IX220" s="289"/>
      <c r="IY220" s="370"/>
      <c r="IZ220" s="289"/>
      <c r="JA220" s="289"/>
      <c r="JB220" s="370"/>
      <c r="JC220" s="289"/>
      <c r="JD220" s="468"/>
      <c r="JE220" s="370"/>
      <c r="JF220" s="469"/>
    </row>
    <row r="221" spans="1:266" x14ac:dyDescent="0.2">
      <c r="A221" s="277">
        <v>2</v>
      </c>
      <c r="B221" s="289"/>
      <c r="C221" s="467"/>
      <c r="D221" s="194" t="s">
        <v>738</v>
      </c>
      <c r="E221" s="284"/>
      <c r="F221" s="285"/>
      <c r="G221" s="286"/>
      <c r="H221" s="285"/>
      <c r="I221" s="285"/>
      <c r="J221" s="286"/>
      <c r="K221" s="285"/>
      <c r="L221" s="285"/>
      <c r="M221" s="286"/>
      <c r="N221" s="285"/>
      <c r="O221" s="285"/>
      <c r="P221" s="286"/>
      <c r="Q221" s="285"/>
      <c r="R221" s="285"/>
      <c r="S221" s="286"/>
      <c r="T221" s="285"/>
      <c r="U221" s="285"/>
      <c r="V221" s="286"/>
      <c r="W221" s="285"/>
      <c r="X221" s="285"/>
      <c r="Y221" s="286"/>
      <c r="Z221" s="285"/>
      <c r="AA221" s="285"/>
      <c r="AB221" s="286"/>
      <c r="AC221" s="285"/>
      <c r="AD221" s="285"/>
      <c r="AE221" s="286"/>
      <c r="AF221" s="285"/>
      <c r="AG221" s="285"/>
      <c r="AH221" s="286"/>
      <c r="AI221" s="285"/>
      <c r="AJ221" s="285"/>
      <c r="AK221" s="286"/>
      <c r="AL221" s="285"/>
      <c r="AM221" s="285"/>
      <c r="AN221" s="286"/>
      <c r="AO221" s="285"/>
      <c r="AP221" s="285"/>
      <c r="AQ221" s="286"/>
      <c r="AR221" s="285"/>
      <c r="AS221" s="285"/>
      <c r="AT221" s="286"/>
      <c r="AU221" s="285"/>
      <c r="AV221" s="285"/>
      <c r="AW221" s="286"/>
      <c r="AX221" s="285"/>
      <c r="AY221" s="285"/>
      <c r="AZ221" s="286"/>
      <c r="BA221" s="285"/>
      <c r="BB221" s="285"/>
      <c r="BC221" s="286"/>
      <c r="BD221" s="285"/>
      <c r="BE221" s="285"/>
      <c r="BF221" s="285"/>
      <c r="BG221" s="285"/>
      <c r="BH221" s="285"/>
      <c r="BI221" s="286"/>
      <c r="BJ221" s="285"/>
      <c r="BK221" s="285"/>
      <c r="BL221" s="285"/>
      <c r="BM221" s="285"/>
      <c r="BN221" s="285"/>
      <c r="BO221" s="286"/>
      <c r="BP221" s="285"/>
      <c r="BQ221" s="285"/>
      <c r="BR221" s="286"/>
      <c r="BS221" s="285"/>
      <c r="BT221" s="285"/>
      <c r="BU221" s="286"/>
      <c r="BV221" s="285"/>
      <c r="BW221" s="285"/>
      <c r="BX221" s="286"/>
      <c r="BY221" s="285"/>
      <c r="BZ221" s="285"/>
      <c r="CA221" s="286"/>
      <c r="CB221" s="285"/>
      <c r="CC221" s="285"/>
      <c r="CD221" s="286"/>
      <c r="CE221" s="285"/>
      <c r="CF221" s="285"/>
      <c r="CG221" s="286"/>
      <c r="CH221" s="285"/>
      <c r="CI221" s="285"/>
      <c r="CJ221" s="286"/>
      <c r="CK221" s="285"/>
      <c r="CL221" s="285"/>
      <c r="CM221" s="286"/>
      <c r="CN221" s="285"/>
      <c r="CO221" s="285"/>
      <c r="CP221" s="286"/>
      <c r="CQ221" s="285"/>
      <c r="CR221" s="285"/>
      <c r="CS221" s="286"/>
      <c r="CT221" s="285"/>
      <c r="CU221" s="285"/>
      <c r="CV221" s="286"/>
      <c r="CW221" s="285"/>
      <c r="CX221" s="285"/>
      <c r="CY221" s="286"/>
      <c r="CZ221" s="285"/>
      <c r="DA221" s="285"/>
      <c r="DB221" s="286"/>
      <c r="DC221" s="285"/>
      <c r="DD221" s="285"/>
      <c r="DE221" s="286"/>
      <c r="DF221" s="285"/>
      <c r="DG221" s="285"/>
      <c r="DH221" s="286"/>
      <c r="DI221" s="285"/>
      <c r="DJ221" s="285"/>
      <c r="DK221" s="286"/>
      <c r="DL221" s="285"/>
      <c r="DM221" s="285"/>
      <c r="DN221" s="286"/>
      <c r="DO221" s="285"/>
      <c r="DP221" s="285"/>
      <c r="DQ221" s="286"/>
      <c r="DR221" s="285"/>
      <c r="DS221" s="285"/>
      <c r="DT221" s="286"/>
      <c r="DU221" s="285"/>
      <c r="DV221" s="285"/>
      <c r="DW221" s="286"/>
      <c r="DX221" s="285"/>
      <c r="DY221" s="285"/>
      <c r="DZ221" s="286"/>
      <c r="EA221" s="285"/>
      <c r="EB221" s="285"/>
      <c r="EC221" s="286"/>
      <c r="ED221" s="285"/>
      <c r="EE221" s="285"/>
      <c r="EF221" s="286"/>
      <c r="EG221" s="285"/>
      <c r="EH221" s="285"/>
      <c r="EI221" s="286"/>
      <c r="EJ221" s="285"/>
      <c r="EK221" s="285"/>
      <c r="EL221" s="286"/>
      <c r="EM221" s="285"/>
      <c r="EN221" s="285"/>
      <c r="EO221" s="286"/>
      <c r="EP221" s="285"/>
      <c r="EQ221" s="285"/>
      <c r="ER221" s="286"/>
      <c r="ES221" s="285"/>
      <c r="ET221" s="285"/>
      <c r="EU221" s="286"/>
      <c r="EV221" s="285"/>
      <c r="EW221" s="285"/>
      <c r="EX221" s="286"/>
      <c r="EY221" s="285"/>
      <c r="EZ221" s="285"/>
      <c r="FA221" s="286"/>
      <c r="FB221" s="285"/>
      <c r="FC221" s="285"/>
      <c r="FD221" s="286"/>
      <c r="FE221" s="285"/>
      <c r="FF221" s="285"/>
      <c r="FG221" s="286"/>
      <c r="FH221" s="285"/>
      <c r="FI221" s="285"/>
      <c r="FJ221" s="286"/>
      <c r="FK221" s="285"/>
      <c r="FL221" s="285"/>
      <c r="FM221" s="286"/>
      <c r="FN221" s="285"/>
      <c r="FO221" s="285"/>
      <c r="FP221" s="286"/>
      <c r="FQ221" s="285"/>
      <c r="FR221" s="285"/>
      <c r="FS221" s="286"/>
      <c r="FT221" s="285"/>
      <c r="FU221" s="285"/>
      <c r="FV221" s="286"/>
      <c r="FW221" s="285"/>
      <c r="FX221" s="285"/>
      <c r="FY221" s="286"/>
      <c r="FZ221" s="285"/>
      <c r="GA221" s="285"/>
      <c r="GB221" s="286"/>
      <c r="GC221" s="285"/>
      <c r="GD221" s="285"/>
      <c r="GE221" s="286"/>
      <c r="GF221" s="285"/>
      <c r="GG221" s="285"/>
      <c r="GH221" s="286"/>
      <c r="GI221" s="285"/>
      <c r="GJ221" s="285"/>
      <c r="GK221" s="286"/>
      <c r="GL221" s="285"/>
      <c r="GM221" s="285"/>
      <c r="GN221" s="286"/>
      <c r="GO221" s="285"/>
      <c r="GP221" s="285"/>
      <c r="GQ221" s="286"/>
      <c r="GR221" s="285"/>
      <c r="GS221" s="285"/>
      <c r="GT221" s="286"/>
      <c r="GU221" s="285"/>
      <c r="GV221" s="285"/>
      <c r="GW221" s="286"/>
      <c r="GX221" s="285"/>
      <c r="GY221" s="285"/>
      <c r="GZ221" s="286"/>
      <c r="HA221" s="285"/>
      <c r="HB221" s="285"/>
      <c r="HC221" s="286"/>
      <c r="HD221" s="285"/>
      <c r="HE221" s="285"/>
      <c r="HF221" s="286"/>
      <c r="HG221" s="285"/>
      <c r="HH221" s="285"/>
      <c r="HI221" s="286"/>
      <c r="HJ221" s="285"/>
      <c r="HK221" s="285"/>
      <c r="HL221" s="286"/>
      <c r="HM221" s="285"/>
      <c r="HN221" s="285"/>
      <c r="HO221" s="286"/>
      <c r="HP221" s="285"/>
      <c r="HQ221" s="285"/>
      <c r="HR221" s="285"/>
      <c r="HS221" s="285"/>
      <c r="HT221" s="285"/>
      <c r="HU221" s="286"/>
      <c r="HV221" s="285"/>
      <c r="HW221" s="285"/>
      <c r="HX221" s="285"/>
      <c r="HY221" s="285"/>
      <c r="HZ221" s="285"/>
      <c r="IA221" s="286"/>
      <c r="IB221" s="285"/>
      <c r="IC221" s="285"/>
      <c r="ID221" s="286"/>
      <c r="IE221" s="285"/>
      <c r="IF221" s="285"/>
      <c r="IG221" s="286"/>
      <c r="IH221" s="285"/>
      <c r="II221" s="285"/>
      <c r="IJ221" s="286"/>
      <c r="IK221" s="285"/>
      <c r="IL221" s="285"/>
      <c r="IM221" s="286"/>
      <c r="IN221" s="285"/>
      <c r="IO221" s="285"/>
      <c r="IP221" s="286"/>
      <c r="IQ221" s="285"/>
      <c r="IR221" s="285"/>
      <c r="IS221" s="286"/>
      <c r="IT221" s="285"/>
      <c r="IU221" s="285"/>
      <c r="IV221" s="285"/>
      <c r="IW221" s="285"/>
      <c r="IX221" s="289"/>
      <c r="IY221" s="370"/>
      <c r="IZ221" s="289"/>
      <c r="JA221" s="289"/>
      <c r="JB221" s="370"/>
      <c r="JC221" s="289"/>
      <c r="JD221" s="468"/>
      <c r="JE221" s="370"/>
      <c r="JF221" s="469"/>
    </row>
    <row r="222" spans="1:266" x14ac:dyDescent="0.2">
      <c r="A222" s="277">
        <v>2</v>
      </c>
      <c r="B222" s="289"/>
      <c r="C222" s="467"/>
      <c r="D222" s="194" t="s">
        <v>739</v>
      </c>
      <c r="E222" s="284"/>
      <c r="F222" s="285"/>
      <c r="G222" s="286"/>
      <c r="H222" s="285"/>
      <c r="I222" s="285"/>
      <c r="J222" s="286"/>
      <c r="K222" s="285"/>
      <c r="L222" s="285"/>
      <c r="M222" s="286"/>
      <c r="N222" s="285"/>
      <c r="O222" s="285"/>
      <c r="P222" s="286"/>
      <c r="Q222" s="285"/>
      <c r="R222" s="285"/>
      <c r="S222" s="286"/>
      <c r="T222" s="285"/>
      <c r="U222" s="285"/>
      <c r="V222" s="286"/>
      <c r="W222" s="285"/>
      <c r="X222" s="285"/>
      <c r="Y222" s="286"/>
      <c r="Z222" s="285"/>
      <c r="AA222" s="285"/>
      <c r="AB222" s="286"/>
      <c r="AC222" s="285"/>
      <c r="AD222" s="285"/>
      <c r="AE222" s="286"/>
      <c r="AF222" s="285"/>
      <c r="AG222" s="285"/>
      <c r="AH222" s="286"/>
      <c r="AI222" s="285"/>
      <c r="AJ222" s="285"/>
      <c r="AK222" s="286"/>
      <c r="AL222" s="285"/>
      <c r="AM222" s="285"/>
      <c r="AN222" s="286"/>
      <c r="AO222" s="285"/>
      <c r="AP222" s="285"/>
      <c r="AQ222" s="286"/>
      <c r="AR222" s="285"/>
      <c r="AS222" s="285"/>
      <c r="AT222" s="286"/>
      <c r="AU222" s="285"/>
      <c r="AV222" s="285"/>
      <c r="AW222" s="286"/>
      <c r="AX222" s="285"/>
      <c r="AY222" s="285"/>
      <c r="AZ222" s="286"/>
      <c r="BA222" s="285"/>
      <c r="BB222" s="285"/>
      <c r="BC222" s="286"/>
      <c r="BD222" s="285"/>
      <c r="BE222" s="285"/>
      <c r="BF222" s="285"/>
      <c r="BG222" s="285"/>
      <c r="BH222" s="285"/>
      <c r="BI222" s="286"/>
      <c r="BJ222" s="285"/>
      <c r="BK222" s="285"/>
      <c r="BL222" s="285"/>
      <c r="BM222" s="285"/>
      <c r="BN222" s="285"/>
      <c r="BO222" s="286"/>
      <c r="BP222" s="285"/>
      <c r="BQ222" s="285"/>
      <c r="BR222" s="286"/>
      <c r="BS222" s="285"/>
      <c r="BT222" s="285"/>
      <c r="BU222" s="286"/>
      <c r="BV222" s="285"/>
      <c r="BW222" s="285"/>
      <c r="BX222" s="286"/>
      <c r="BY222" s="285"/>
      <c r="BZ222" s="285"/>
      <c r="CA222" s="286"/>
      <c r="CB222" s="285"/>
      <c r="CC222" s="285"/>
      <c r="CD222" s="286"/>
      <c r="CE222" s="285"/>
      <c r="CF222" s="285"/>
      <c r="CG222" s="286"/>
      <c r="CH222" s="285"/>
      <c r="CI222" s="285"/>
      <c r="CJ222" s="286"/>
      <c r="CK222" s="285"/>
      <c r="CL222" s="285"/>
      <c r="CM222" s="286"/>
      <c r="CN222" s="285"/>
      <c r="CO222" s="285"/>
      <c r="CP222" s="286"/>
      <c r="CQ222" s="285"/>
      <c r="CR222" s="285"/>
      <c r="CS222" s="286"/>
      <c r="CT222" s="285"/>
      <c r="CU222" s="285"/>
      <c r="CV222" s="286"/>
      <c r="CW222" s="285"/>
      <c r="CX222" s="285"/>
      <c r="CY222" s="286"/>
      <c r="CZ222" s="285"/>
      <c r="DA222" s="285"/>
      <c r="DB222" s="286"/>
      <c r="DC222" s="285"/>
      <c r="DD222" s="285"/>
      <c r="DE222" s="286"/>
      <c r="DF222" s="285"/>
      <c r="DG222" s="285"/>
      <c r="DH222" s="286"/>
      <c r="DI222" s="285"/>
      <c r="DJ222" s="285"/>
      <c r="DK222" s="286"/>
      <c r="DL222" s="285"/>
      <c r="DM222" s="285"/>
      <c r="DN222" s="286"/>
      <c r="DO222" s="285"/>
      <c r="DP222" s="285"/>
      <c r="DQ222" s="286"/>
      <c r="DR222" s="285"/>
      <c r="DS222" s="285"/>
      <c r="DT222" s="286"/>
      <c r="DU222" s="285"/>
      <c r="DV222" s="285"/>
      <c r="DW222" s="286"/>
      <c r="DX222" s="285"/>
      <c r="DY222" s="285"/>
      <c r="DZ222" s="286"/>
      <c r="EA222" s="285"/>
      <c r="EB222" s="285"/>
      <c r="EC222" s="286"/>
      <c r="ED222" s="285"/>
      <c r="EE222" s="285"/>
      <c r="EF222" s="286"/>
      <c r="EG222" s="285"/>
      <c r="EH222" s="285"/>
      <c r="EI222" s="286"/>
      <c r="EJ222" s="285"/>
      <c r="EK222" s="285"/>
      <c r="EL222" s="286"/>
      <c r="EM222" s="285"/>
      <c r="EN222" s="285"/>
      <c r="EO222" s="286"/>
      <c r="EP222" s="285"/>
      <c r="EQ222" s="285"/>
      <c r="ER222" s="286"/>
      <c r="ES222" s="285"/>
      <c r="ET222" s="285"/>
      <c r="EU222" s="286"/>
      <c r="EV222" s="285"/>
      <c r="EW222" s="285"/>
      <c r="EX222" s="286"/>
      <c r="EY222" s="285"/>
      <c r="EZ222" s="285"/>
      <c r="FA222" s="286"/>
      <c r="FB222" s="285"/>
      <c r="FC222" s="285"/>
      <c r="FD222" s="286"/>
      <c r="FE222" s="285"/>
      <c r="FF222" s="285"/>
      <c r="FG222" s="286"/>
      <c r="FH222" s="285"/>
      <c r="FI222" s="285"/>
      <c r="FJ222" s="286"/>
      <c r="FK222" s="285"/>
      <c r="FL222" s="285"/>
      <c r="FM222" s="286"/>
      <c r="FN222" s="285"/>
      <c r="FO222" s="285"/>
      <c r="FP222" s="286"/>
      <c r="FQ222" s="285"/>
      <c r="FR222" s="285"/>
      <c r="FS222" s="286"/>
      <c r="FT222" s="285"/>
      <c r="FU222" s="285"/>
      <c r="FV222" s="286"/>
      <c r="FW222" s="285"/>
      <c r="FX222" s="285"/>
      <c r="FY222" s="286"/>
      <c r="FZ222" s="285"/>
      <c r="GA222" s="285"/>
      <c r="GB222" s="286"/>
      <c r="GC222" s="285"/>
      <c r="GD222" s="285"/>
      <c r="GE222" s="286"/>
      <c r="GF222" s="285"/>
      <c r="GG222" s="285"/>
      <c r="GH222" s="286"/>
      <c r="GI222" s="285"/>
      <c r="GJ222" s="285"/>
      <c r="GK222" s="286"/>
      <c r="GL222" s="285"/>
      <c r="GM222" s="285"/>
      <c r="GN222" s="286"/>
      <c r="GO222" s="285"/>
      <c r="GP222" s="285"/>
      <c r="GQ222" s="286"/>
      <c r="GR222" s="285"/>
      <c r="GS222" s="285"/>
      <c r="GT222" s="286"/>
      <c r="GU222" s="285"/>
      <c r="GV222" s="285"/>
      <c r="GW222" s="286"/>
      <c r="GX222" s="285"/>
      <c r="GY222" s="285"/>
      <c r="GZ222" s="286"/>
      <c r="HA222" s="285"/>
      <c r="HB222" s="285"/>
      <c r="HC222" s="286"/>
      <c r="HD222" s="285"/>
      <c r="HE222" s="285"/>
      <c r="HF222" s="286"/>
      <c r="HG222" s="285"/>
      <c r="HH222" s="285"/>
      <c r="HI222" s="286"/>
      <c r="HJ222" s="285"/>
      <c r="HK222" s="285"/>
      <c r="HL222" s="286"/>
      <c r="HM222" s="285"/>
      <c r="HN222" s="285"/>
      <c r="HO222" s="286"/>
      <c r="HP222" s="285"/>
      <c r="HQ222" s="285"/>
      <c r="HR222" s="285"/>
      <c r="HS222" s="285"/>
      <c r="HT222" s="285"/>
      <c r="HU222" s="286"/>
      <c r="HV222" s="285"/>
      <c r="HW222" s="285"/>
      <c r="HX222" s="285"/>
      <c r="HY222" s="285"/>
      <c r="HZ222" s="285"/>
      <c r="IA222" s="286"/>
      <c r="IB222" s="285"/>
      <c r="IC222" s="285"/>
      <c r="ID222" s="286"/>
      <c r="IE222" s="285"/>
      <c r="IF222" s="285"/>
      <c r="IG222" s="286"/>
      <c r="IH222" s="285"/>
      <c r="II222" s="285"/>
      <c r="IJ222" s="286"/>
      <c r="IK222" s="285"/>
      <c r="IL222" s="285"/>
      <c r="IM222" s="286"/>
      <c r="IN222" s="285"/>
      <c r="IO222" s="285"/>
      <c r="IP222" s="286"/>
      <c r="IQ222" s="285"/>
      <c r="IR222" s="285"/>
      <c r="IS222" s="286"/>
      <c r="IT222" s="285"/>
      <c r="IU222" s="285"/>
      <c r="IV222" s="285"/>
      <c r="IW222" s="285"/>
      <c r="IX222" s="289"/>
      <c r="IY222" s="370"/>
      <c r="IZ222" s="289"/>
      <c r="JA222" s="289"/>
      <c r="JB222" s="370"/>
      <c r="JC222" s="289"/>
      <c r="JD222" s="468"/>
      <c r="JE222" s="370"/>
      <c r="JF222" s="469"/>
    </row>
    <row r="223" spans="1:266" ht="38.25" x14ac:dyDescent="0.2">
      <c r="A223" s="483">
        <v>2</v>
      </c>
      <c r="B223" s="283"/>
      <c r="C223" s="321"/>
      <c r="D223" s="294" t="s">
        <v>740</v>
      </c>
      <c r="E223" s="297" t="s">
        <v>768</v>
      </c>
      <c r="F223" s="285"/>
      <c r="G223" s="286"/>
      <c r="H223" s="285"/>
      <c r="I223" s="285"/>
      <c r="J223" s="286"/>
      <c r="K223" s="285"/>
      <c r="L223" s="285"/>
      <c r="M223" s="286"/>
      <c r="N223" s="285"/>
      <c r="O223" s="285"/>
      <c r="P223" s="286"/>
      <c r="Q223" s="285"/>
      <c r="R223" s="285"/>
      <c r="S223" s="286"/>
      <c r="T223" s="285"/>
      <c r="U223" s="285"/>
      <c r="V223" s="286"/>
      <c r="W223" s="285"/>
      <c r="X223" s="285"/>
      <c r="Y223" s="286"/>
      <c r="Z223" s="285"/>
      <c r="AA223" s="285"/>
      <c r="AB223" s="286"/>
      <c r="AC223" s="285"/>
      <c r="AD223" s="285"/>
      <c r="AE223" s="286"/>
      <c r="AF223" s="285"/>
      <c r="AG223" s="285"/>
      <c r="AH223" s="286"/>
      <c r="AI223" s="285"/>
      <c r="AJ223" s="285"/>
      <c r="AK223" s="286"/>
      <c r="AL223" s="285"/>
      <c r="AM223" s="285"/>
      <c r="AN223" s="286"/>
      <c r="AO223" s="285"/>
      <c r="AP223" s="285"/>
      <c r="AQ223" s="286"/>
      <c r="AR223" s="285"/>
      <c r="AS223" s="285"/>
      <c r="AT223" s="286"/>
      <c r="AU223" s="285"/>
      <c r="AV223" s="285"/>
      <c r="AW223" s="286"/>
      <c r="AX223" s="285"/>
      <c r="AY223" s="285"/>
      <c r="AZ223" s="286"/>
      <c r="BA223" s="285"/>
      <c r="BB223" s="285"/>
      <c r="BC223" s="286"/>
      <c r="BD223" s="285"/>
      <c r="BE223" s="285"/>
      <c r="BF223" s="286"/>
      <c r="BG223" s="285"/>
      <c r="BH223" s="285"/>
      <c r="BI223" s="286"/>
      <c r="BJ223" s="285"/>
      <c r="BK223" s="285"/>
      <c r="BL223" s="286"/>
      <c r="BM223" s="285"/>
      <c r="BN223" s="285"/>
      <c r="BO223" s="286"/>
      <c r="BP223" s="285"/>
      <c r="BQ223" s="285"/>
      <c r="BR223" s="286"/>
      <c r="BS223" s="285"/>
      <c r="BT223" s="285"/>
      <c r="BU223" s="286"/>
      <c r="BV223" s="285"/>
      <c r="BW223" s="285"/>
      <c r="BX223" s="286"/>
      <c r="BY223" s="285"/>
      <c r="BZ223" s="285"/>
      <c r="CA223" s="286"/>
      <c r="CB223" s="285"/>
      <c r="CC223" s="285"/>
      <c r="CD223" s="286"/>
      <c r="CE223" s="285"/>
      <c r="CF223" s="285"/>
      <c r="CG223" s="286"/>
      <c r="CH223" s="285"/>
      <c r="CI223" s="285"/>
      <c r="CJ223" s="286"/>
      <c r="CK223" s="285"/>
      <c r="CL223" s="285"/>
      <c r="CM223" s="286"/>
      <c r="CN223" s="285"/>
      <c r="CO223" s="285"/>
      <c r="CP223" s="286"/>
      <c r="CQ223" s="285"/>
      <c r="CR223" s="285"/>
      <c r="CS223" s="286"/>
      <c r="CT223" s="285"/>
      <c r="CU223" s="285"/>
      <c r="CV223" s="286"/>
      <c r="CW223" s="285"/>
      <c r="CX223" s="285"/>
      <c r="CY223" s="286"/>
      <c r="CZ223" s="285"/>
      <c r="DA223" s="285"/>
      <c r="DB223" s="286"/>
      <c r="DC223" s="285"/>
      <c r="DD223" s="285"/>
      <c r="DE223" s="286"/>
      <c r="DF223" s="285"/>
      <c r="DG223" s="285"/>
      <c r="DH223" s="286"/>
      <c r="DI223" s="285"/>
      <c r="DJ223" s="285"/>
      <c r="DK223" s="286"/>
      <c r="DL223" s="285"/>
      <c r="DM223" s="285"/>
      <c r="DN223" s="286"/>
      <c r="DO223" s="285"/>
      <c r="DP223" s="285"/>
      <c r="DQ223" s="286"/>
      <c r="DR223" s="285"/>
      <c r="DS223" s="285"/>
      <c r="DT223" s="286"/>
      <c r="DU223" s="285"/>
      <c r="DV223" s="285"/>
      <c r="DW223" s="286"/>
      <c r="DX223" s="285"/>
      <c r="DY223" s="285"/>
      <c r="DZ223" s="286"/>
      <c r="EA223" s="285"/>
      <c r="EB223" s="285"/>
      <c r="EC223" s="286"/>
      <c r="ED223" s="285"/>
      <c r="EE223" s="285"/>
      <c r="EF223" s="286"/>
      <c r="EG223" s="285"/>
      <c r="EH223" s="285"/>
      <c r="EI223" s="286"/>
      <c r="EJ223" s="285"/>
      <c r="EK223" s="285"/>
      <c r="EL223" s="286"/>
      <c r="EM223" s="285"/>
      <c r="EN223" s="285"/>
      <c r="EO223" s="286"/>
      <c r="EP223" s="285"/>
      <c r="EQ223" s="285"/>
      <c r="ER223" s="286"/>
      <c r="ES223" s="285"/>
      <c r="ET223" s="285"/>
      <c r="EU223" s="286"/>
      <c r="EV223" s="285"/>
      <c r="EW223" s="285"/>
      <c r="EX223" s="286"/>
      <c r="EY223" s="285"/>
      <c r="EZ223" s="285"/>
      <c r="FA223" s="286"/>
      <c r="FB223" s="285"/>
      <c r="FC223" s="285"/>
      <c r="FD223" s="286"/>
      <c r="FE223" s="285"/>
      <c r="FF223" s="285"/>
      <c r="FG223" s="286"/>
      <c r="FH223" s="285"/>
      <c r="FI223" s="285"/>
      <c r="FJ223" s="286"/>
      <c r="FK223" s="285"/>
      <c r="FL223" s="285"/>
      <c r="FM223" s="286"/>
      <c r="FN223" s="285"/>
      <c r="FO223" s="285"/>
      <c r="FP223" s="286"/>
      <c r="FQ223" s="285"/>
      <c r="FR223" s="285"/>
      <c r="FS223" s="286"/>
      <c r="FT223" s="285"/>
      <c r="FU223" s="285"/>
      <c r="FV223" s="286"/>
      <c r="FW223" s="285"/>
      <c r="FX223" s="285"/>
      <c r="FY223" s="286"/>
      <c r="FZ223" s="285"/>
      <c r="GA223" s="285"/>
      <c r="GB223" s="286"/>
      <c r="GC223" s="285"/>
      <c r="GD223" s="285"/>
      <c r="GE223" s="286"/>
      <c r="GF223" s="285"/>
      <c r="GG223" s="285"/>
      <c r="GH223" s="286"/>
      <c r="GI223" s="285"/>
      <c r="GJ223" s="285"/>
      <c r="GK223" s="286"/>
      <c r="GL223" s="285"/>
      <c r="GM223" s="285"/>
      <c r="GN223" s="286"/>
      <c r="GO223" s="285"/>
      <c r="GP223" s="285"/>
      <c r="GQ223" s="286"/>
      <c r="GR223" s="285"/>
      <c r="GS223" s="285"/>
      <c r="GT223" s="286"/>
      <c r="GU223" s="285"/>
      <c r="GV223" s="285"/>
      <c r="GW223" s="286"/>
      <c r="GX223" s="285"/>
      <c r="GY223" s="285"/>
      <c r="GZ223" s="286"/>
      <c r="HA223" s="285"/>
      <c r="HB223" s="285"/>
      <c r="HC223" s="286"/>
      <c r="HD223" s="285"/>
      <c r="HE223" s="285"/>
      <c r="HF223" s="286"/>
      <c r="HG223" s="285"/>
      <c r="HH223" s="285"/>
      <c r="HI223" s="286"/>
      <c r="HJ223" s="285"/>
      <c r="HK223" s="285"/>
      <c r="HL223" s="286"/>
      <c r="HM223" s="285"/>
      <c r="HN223" s="285"/>
      <c r="HO223" s="286"/>
      <c r="HP223" s="285"/>
      <c r="HQ223" s="285"/>
      <c r="HR223" s="286"/>
      <c r="HS223" s="285"/>
      <c r="HT223" s="285">
        <v>2</v>
      </c>
      <c r="HU223" s="286">
        <v>223363.86</v>
      </c>
      <c r="HV223" s="285">
        <v>11</v>
      </c>
      <c r="HW223" s="285"/>
      <c r="HX223" s="286"/>
      <c r="HY223" s="285"/>
      <c r="HZ223" s="285"/>
      <c r="IA223" s="286"/>
      <c r="IB223" s="285"/>
      <c r="IC223" s="285"/>
      <c r="ID223" s="286"/>
      <c r="IE223" s="285"/>
      <c r="IF223" s="285"/>
      <c r="IG223" s="286"/>
      <c r="IH223" s="285"/>
      <c r="II223" s="285"/>
      <c r="IJ223" s="286"/>
      <c r="IK223" s="285"/>
      <c r="IL223" s="285"/>
      <c r="IM223" s="285"/>
      <c r="IN223" s="285"/>
      <c r="IO223" s="285"/>
      <c r="IP223" s="285"/>
      <c r="IQ223" s="285"/>
      <c r="IR223" s="285"/>
      <c r="IS223" s="286"/>
      <c r="IT223" s="285"/>
      <c r="IU223" s="285"/>
      <c r="IV223" s="285"/>
      <c r="IW223" s="285"/>
      <c r="IX223" s="484">
        <v>2</v>
      </c>
      <c r="IY223" s="370">
        <v>223363.86</v>
      </c>
      <c r="IZ223" s="484">
        <v>11</v>
      </c>
      <c r="JA223" s="484">
        <v>0</v>
      </c>
      <c r="JB223" s="370">
        <v>0</v>
      </c>
      <c r="JC223" s="484">
        <v>0</v>
      </c>
      <c r="JD223" s="485">
        <v>2</v>
      </c>
      <c r="JE223" s="286">
        <v>223363.86</v>
      </c>
      <c r="JF223" s="485">
        <v>11</v>
      </c>
    </row>
    <row r="224" spans="1:266" x14ac:dyDescent="0.2">
      <c r="A224" s="483"/>
      <c r="B224" s="283"/>
      <c r="C224" s="321"/>
      <c r="D224" s="194" t="s">
        <v>741</v>
      </c>
      <c r="E224" s="297"/>
      <c r="F224" s="285"/>
      <c r="G224" s="286"/>
      <c r="H224" s="285"/>
      <c r="I224" s="285"/>
      <c r="J224" s="286"/>
      <c r="K224" s="285"/>
      <c r="L224" s="285"/>
      <c r="M224" s="286"/>
      <c r="N224" s="285"/>
      <c r="O224" s="285"/>
      <c r="P224" s="286"/>
      <c r="Q224" s="285"/>
      <c r="R224" s="285"/>
      <c r="S224" s="286"/>
      <c r="T224" s="285"/>
      <c r="U224" s="285"/>
      <c r="V224" s="286"/>
      <c r="W224" s="285"/>
      <c r="X224" s="285"/>
      <c r="Y224" s="286"/>
      <c r="Z224" s="285"/>
      <c r="AA224" s="285"/>
      <c r="AB224" s="286"/>
      <c r="AC224" s="285"/>
      <c r="AD224" s="285"/>
      <c r="AE224" s="286"/>
      <c r="AF224" s="285"/>
      <c r="AG224" s="285"/>
      <c r="AH224" s="286"/>
      <c r="AI224" s="285"/>
      <c r="AJ224" s="285"/>
      <c r="AK224" s="286"/>
      <c r="AL224" s="285"/>
      <c r="AM224" s="285"/>
      <c r="AN224" s="286"/>
      <c r="AO224" s="285"/>
      <c r="AP224" s="285"/>
      <c r="AQ224" s="286"/>
      <c r="AR224" s="285"/>
      <c r="AS224" s="285"/>
      <c r="AT224" s="286"/>
      <c r="AU224" s="285"/>
      <c r="AV224" s="285"/>
      <c r="AW224" s="286"/>
      <c r="AX224" s="285"/>
      <c r="AY224" s="285"/>
      <c r="AZ224" s="286"/>
      <c r="BA224" s="285"/>
      <c r="BB224" s="285"/>
      <c r="BC224" s="286"/>
      <c r="BD224" s="285"/>
      <c r="BE224" s="285"/>
      <c r="BF224" s="286"/>
      <c r="BG224" s="285"/>
      <c r="BH224" s="285"/>
      <c r="BI224" s="286"/>
      <c r="BJ224" s="285"/>
      <c r="BK224" s="285"/>
      <c r="BL224" s="286"/>
      <c r="BM224" s="285"/>
      <c r="BN224" s="285"/>
      <c r="BO224" s="286"/>
      <c r="BP224" s="285"/>
      <c r="BQ224" s="285"/>
      <c r="BR224" s="286"/>
      <c r="BS224" s="285"/>
      <c r="BT224" s="285"/>
      <c r="BU224" s="286"/>
      <c r="BV224" s="285"/>
      <c r="BW224" s="285"/>
      <c r="BX224" s="286"/>
      <c r="BY224" s="285"/>
      <c r="BZ224" s="285"/>
      <c r="CA224" s="286"/>
      <c r="CB224" s="285"/>
      <c r="CC224" s="285"/>
      <c r="CD224" s="286"/>
      <c r="CE224" s="285"/>
      <c r="CF224" s="285"/>
      <c r="CG224" s="286"/>
      <c r="CH224" s="285"/>
      <c r="CI224" s="285"/>
      <c r="CJ224" s="286"/>
      <c r="CK224" s="285"/>
      <c r="CL224" s="285"/>
      <c r="CM224" s="286"/>
      <c r="CN224" s="285"/>
      <c r="CO224" s="285"/>
      <c r="CP224" s="286"/>
      <c r="CQ224" s="285"/>
      <c r="CR224" s="285"/>
      <c r="CS224" s="286"/>
      <c r="CT224" s="285"/>
      <c r="CU224" s="285"/>
      <c r="CV224" s="286"/>
      <c r="CW224" s="285"/>
      <c r="CX224" s="285"/>
      <c r="CY224" s="286"/>
      <c r="CZ224" s="285"/>
      <c r="DA224" s="285"/>
      <c r="DB224" s="286"/>
      <c r="DC224" s="285"/>
      <c r="DD224" s="285"/>
      <c r="DE224" s="286"/>
      <c r="DF224" s="285"/>
      <c r="DG224" s="285"/>
      <c r="DH224" s="286"/>
      <c r="DI224" s="285"/>
      <c r="DJ224" s="285"/>
      <c r="DK224" s="286"/>
      <c r="DL224" s="285"/>
      <c r="DM224" s="285"/>
      <c r="DN224" s="286"/>
      <c r="DO224" s="285"/>
      <c r="DP224" s="285"/>
      <c r="DQ224" s="286"/>
      <c r="DR224" s="285"/>
      <c r="DS224" s="285"/>
      <c r="DT224" s="286"/>
      <c r="DU224" s="285"/>
      <c r="DV224" s="285"/>
      <c r="DW224" s="286"/>
      <c r="DX224" s="285"/>
      <c r="DY224" s="285"/>
      <c r="DZ224" s="286"/>
      <c r="EA224" s="285"/>
      <c r="EB224" s="285"/>
      <c r="EC224" s="286"/>
      <c r="ED224" s="285"/>
      <c r="EE224" s="285"/>
      <c r="EF224" s="286"/>
      <c r="EG224" s="285"/>
      <c r="EH224" s="285"/>
      <c r="EI224" s="286"/>
      <c r="EJ224" s="285"/>
      <c r="EK224" s="285"/>
      <c r="EL224" s="286"/>
      <c r="EM224" s="285"/>
      <c r="EN224" s="285"/>
      <c r="EO224" s="286"/>
      <c r="EP224" s="285"/>
      <c r="EQ224" s="285"/>
      <c r="ER224" s="286"/>
      <c r="ES224" s="285"/>
      <c r="ET224" s="285"/>
      <c r="EU224" s="286"/>
      <c r="EV224" s="285"/>
      <c r="EW224" s="285"/>
      <c r="EX224" s="286"/>
      <c r="EY224" s="285"/>
      <c r="EZ224" s="285"/>
      <c r="FA224" s="286"/>
      <c r="FB224" s="285"/>
      <c r="FC224" s="285"/>
      <c r="FD224" s="286"/>
      <c r="FE224" s="285"/>
      <c r="FF224" s="285"/>
      <c r="FG224" s="286"/>
      <c r="FH224" s="285"/>
      <c r="FI224" s="285"/>
      <c r="FJ224" s="286"/>
      <c r="FK224" s="285"/>
      <c r="FL224" s="285"/>
      <c r="FM224" s="286"/>
      <c r="FN224" s="285"/>
      <c r="FO224" s="285"/>
      <c r="FP224" s="286"/>
      <c r="FQ224" s="285"/>
      <c r="FR224" s="285"/>
      <c r="FS224" s="286"/>
      <c r="FT224" s="285"/>
      <c r="FU224" s="285"/>
      <c r="FV224" s="286"/>
      <c r="FW224" s="285"/>
      <c r="FX224" s="285"/>
      <c r="FY224" s="286"/>
      <c r="FZ224" s="285"/>
      <c r="GA224" s="285"/>
      <c r="GB224" s="286"/>
      <c r="GC224" s="285"/>
      <c r="GD224" s="285"/>
      <c r="GE224" s="286"/>
      <c r="GF224" s="285"/>
      <c r="GG224" s="285"/>
      <c r="GH224" s="286"/>
      <c r="GI224" s="285"/>
      <c r="GJ224" s="285"/>
      <c r="GK224" s="286"/>
      <c r="GL224" s="285"/>
      <c r="GM224" s="285"/>
      <c r="GN224" s="286"/>
      <c r="GO224" s="285"/>
      <c r="GP224" s="285"/>
      <c r="GQ224" s="286"/>
      <c r="GR224" s="285"/>
      <c r="GS224" s="285"/>
      <c r="GT224" s="286"/>
      <c r="GU224" s="285"/>
      <c r="GV224" s="285"/>
      <c r="GW224" s="286"/>
      <c r="GX224" s="285"/>
      <c r="GY224" s="285"/>
      <c r="GZ224" s="286"/>
      <c r="HA224" s="285"/>
      <c r="HB224" s="285"/>
      <c r="HC224" s="286"/>
      <c r="HD224" s="285"/>
      <c r="HE224" s="285"/>
      <c r="HF224" s="286"/>
      <c r="HG224" s="285"/>
      <c r="HH224" s="285"/>
      <c r="HI224" s="286"/>
      <c r="HJ224" s="285"/>
      <c r="HK224" s="285"/>
      <c r="HL224" s="286"/>
      <c r="HM224" s="285"/>
      <c r="HN224" s="285"/>
      <c r="HO224" s="286"/>
      <c r="HP224" s="285"/>
      <c r="HQ224" s="285"/>
      <c r="HR224" s="286"/>
      <c r="HS224" s="285"/>
      <c r="HT224" s="285"/>
      <c r="HU224" s="286"/>
      <c r="HV224" s="285"/>
      <c r="HW224" s="285"/>
      <c r="HX224" s="286"/>
      <c r="HY224" s="285"/>
      <c r="HZ224" s="285"/>
      <c r="IA224" s="286"/>
      <c r="IB224" s="285"/>
      <c r="IC224" s="285"/>
      <c r="ID224" s="286"/>
      <c r="IE224" s="285"/>
      <c r="IF224" s="285"/>
      <c r="IG224" s="286"/>
      <c r="IH224" s="285"/>
      <c r="II224" s="285"/>
      <c r="IJ224" s="286"/>
      <c r="IK224" s="285"/>
      <c r="IL224" s="285"/>
      <c r="IM224" s="285"/>
      <c r="IN224" s="285"/>
      <c r="IO224" s="285"/>
      <c r="IP224" s="285"/>
      <c r="IQ224" s="285"/>
      <c r="IR224" s="285"/>
      <c r="IS224" s="286"/>
      <c r="IT224" s="285"/>
      <c r="IU224" s="285"/>
      <c r="IV224" s="285"/>
      <c r="IW224" s="285"/>
      <c r="IX224" s="484"/>
      <c r="IY224" s="370"/>
      <c r="IZ224" s="484"/>
      <c r="JA224" s="484"/>
      <c r="JB224" s="370"/>
      <c r="JC224" s="484"/>
      <c r="JD224" s="485"/>
      <c r="JE224" s="286"/>
      <c r="JF224" s="485"/>
    </row>
    <row r="225" spans="1:266" x14ac:dyDescent="0.2">
      <c r="A225" s="483"/>
      <c r="B225" s="283"/>
      <c r="C225" s="321"/>
      <c r="D225" s="194" t="s">
        <v>742</v>
      </c>
      <c r="E225" s="297"/>
      <c r="F225" s="285"/>
      <c r="G225" s="286"/>
      <c r="H225" s="285"/>
      <c r="I225" s="285"/>
      <c r="J225" s="286"/>
      <c r="K225" s="285"/>
      <c r="L225" s="285"/>
      <c r="M225" s="286"/>
      <c r="N225" s="285"/>
      <c r="O225" s="285"/>
      <c r="P225" s="286"/>
      <c r="Q225" s="285"/>
      <c r="R225" s="285"/>
      <c r="S225" s="286"/>
      <c r="T225" s="285"/>
      <c r="U225" s="285"/>
      <c r="V225" s="286"/>
      <c r="W225" s="285"/>
      <c r="X225" s="285"/>
      <c r="Y225" s="286"/>
      <c r="Z225" s="285"/>
      <c r="AA225" s="285"/>
      <c r="AB225" s="286"/>
      <c r="AC225" s="285"/>
      <c r="AD225" s="285"/>
      <c r="AE225" s="286"/>
      <c r="AF225" s="285"/>
      <c r="AG225" s="285"/>
      <c r="AH225" s="286"/>
      <c r="AI225" s="285"/>
      <c r="AJ225" s="285"/>
      <c r="AK225" s="286"/>
      <c r="AL225" s="285"/>
      <c r="AM225" s="285"/>
      <c r="AN225" s="286"/>
      <c r="AO225" s="285"/>
      <c r="AP225" s="285"/>
      <c r="AQ225" s="286"/>
      <c r="AR225" s="285"/>
      <c r="AS225" s="285"/>
      <c r="AT225" s="286"/>
      <c r="AU225" s="285"/>
      <c r="AV225" s="285"/>
      <c r="AW225" s="286"/>
      <c r="AX225" s="285"/>
      <c r="AY225" s="285"/>
      <c r="AZ225" s="286"/>
      <c r="BA225" s="285"/>
      <c r="BB225" s="285"/>
      <c r="BC225" s="286"/>
      <c r="BD225" s="285"/>
      <c r="BE225" s="285"/>
      <c r="BF225" s="286"/>
      <c r="BG225" s="285"/>
      <c r="BH225" s="285"/>
      <c r="BI225" s="286"/>
      <c r="BJ225" s="285"/>
      <c r="BK225" s="285"/>
      <c r="BL225" s="286"/>
      <c r="BM225" s="285"/>
      <c r="BN225" s="285"/>
      <c r="BO225" s="286"/>
      <c r="BP225" s="285"/>
      <c r="BQ225" s="285"/>
      <c r="BR225" s="286"/>
      <c r="BS225" s="285"/>
      <c r="BT225" s="285"/>
      <c r="BU225" s="286"/>
      <c r="BV225" s="285"/>
      <c r="BW225" s="285"/>
      <c r="BX225" s="286"/>
      <c r="BY225" s="285"/>
      <c r="BZ225" s="285"/>
      <c r="CA225" s="286"/>
      <c r="CB225" s="285"/>
      <c r="CC225" s="285"/>
      <c r="CD225" s="286"/>
      <c r="CE225" s="285"/>
      <c r="CF225" s="285"/>
      <c r="CG225" s="286"/>
      <c r="CH225" s="285"/>
      <c r="CI225" s="285"/>
      <c r="CJ225" s="286"/>
      <c r="CK225" s="285"/>
      <c r="CL225" s="285"/>
      <c r="CM225" s="286"/>
      <c r="CN225" s="285"/>
      <c r="CO225" s="285"/>
      <c r="CP225" s="286"/>
      <c r="CQ225" s="285"/>
      <c r="CR225" s="285"/>
      <c r="CS225" s="286"/>
      <c r="CT225" s="285"/>
      <c r="CU225" s="285"/>
      <c r="CV225" s="286"/>
      <c r="CW225" s="285"/>
      <c r="CX225" s="285"/>
      <c r="CY225" s="286"/>
      <c r="CZ225" s="285"/>
      <c r="DA225" s="285"/>
      <c r="DB225" s="286"/>
      <c r="DC225" s="285"/>
      <c r="DD225" s="285"/>
      <c r="DE225" s="286"/>
      <c r="DF225" s="285"/>
      <c r="DG225" s="285"/>
      <c r="DH225" s="286"/>
      <c r="DI225" s="285"/>
      <c r="DJ225" s="285"/>
      <c r="DK225" s="286"/>
      <c r="DL225" s="285"/>
      <c r="DM225" s="285"/>
      <c r="DN225" s="286"/>
      <c r="DO225" s="285"/>
      <c r="DP225" s="285"/>
      <c r="DQ225" s="286"/>
      <c r="DR225" s="285"/>
      <c r="DS225" s="285"/>
      <c r="DT225" s="286"/>
      <c r="DU225" s="285"/>
      <c r="DV225" s="285"/>
      <c r="DW225" s="286"/>
      <c r="DX225" s="285"/>
      <c r="DY225" s="285"/>
      <c r="DZ225" s="286"/>
      <c r="EA225" s="285"/>
      <c r="EB225" s="285"/>
      <c r="EC225" s="286"/>
      <c r="ED225" s="285"/>
      <c r="EE225" s="285"/>
      <c r="EF225" s="286"/>
      <c r="EG225" s="285"/>
      <c r="EH225" s="285"/>
      <c r="EI225" s="286"/>
      <c r="EJ225" s="285"/>
      <c r="EK225" s="285"/>
      <c r="EL225" s="286"/>
      <c r="EM225" s="285"/>
      <c r="EN225" s="285"/>
      <c r="EO225" s="286"/>
      <c r="EP225" s="285"/>
      <c r="EQ225" s="285"/>
      <c r="ER225" s="286"/>
      <c r="ES225" s="285"/>
      <c r="ET225" s="285"/>
      <c r="EU225" s="286"/>
      <c r="EV225" s="285"/>
      <c r="EW225" s="285"/>
      <c r="EX225" s="286"/>
      <c r="EY225" s="285"/>
      <c r="EZ225" s="285"/>
      <c r="FA225" s="286"/>
      <c r="FB225" s="285"/>
      <c r="FC225" s="285"/>
      <c r="FD225" s="286"/>
      <c r="FE225" s="285"/>
      <c r="FF225" s="285"/>
      <c r="FG225" s="286"/>
      <c r="FH225" s="285"/>
      <c r="FI225" s="285"/>
      <c r="FJ225" s="286"/>
      <c r="FK225" s="285"/>
      <c r="FL225" s="285"/>
      <c r="FM225" s="286"/>
      <c r="FN225" s="285"/>
      <c r="FO225" s="285"/>
      <c r="FP225" s="286"/>
      <c r="FQ225" s="285"/>
      <c r="FR225" s="285"/>
      <c r="FS225" s="286"/>
      <c r="FT225" s="285"/>
      <c r="FU225" s="285"/>
      <c r="FV225" s="286"/>
      <c r="FW225" s="285"/>
      <c r="FX225" s="285"/>
      <c r="FY225" s="286"/>
      <c r="FZ225" s="285"/>
      <c r="GA225" s="285"/>
      <c r="GB225" s="286"/>
      <c r="GC225" s="285"/>
      <c r="GD225" s="285"/>
      <c r="GE225" s="286"/>
      <c r="GF225" s="285"/>
      <c r="GG225" s="285"/>
      <c r="GH225" s="286"/>
      <c r="GI225" s="285"/>
      <c r="GJ225" s="285"/>
      <c r="GK225" s="286"/>
      <c r="GL225" s="285"/>
      <c r="GM225" s="285"/>
      <c r="GN225" s="286"/>
      <c r="GO225" s="285"/>
      <c r="GP225" s="285"/>
      <c r="GQ225" s="286"/>
      <c r="GR225" s="285"/>
      <c r="GS225" s="285"/>
      <c r="GT225" s="286"/>
      <c r="GU225" s="285"/>
      <c r="GV225" s="285"/>
      <c r="GW225" s="286"/>
      <c r="GX225" s="285"/>
      <c r="GY225" s="285"/>
      <c r="GZ225" s="286"/>
      <c r="HA225" s="285"/>
      <c r="HB225" s="285"/>
      <c r="HC225" s="286"/>
      <c r="HD225" s="285"/>
      <c r="HE225" s="285"/>
      <c r="HF225" s="286"/>
      <c r="HG225" s="285"/>
      <c r="HH225" s="285"/>
      <c r="HI225" s="286"/>
      <c r="HJ225" s="285"/>
      <c r="HK225" s="285"/>
      <c r="HL225" s="286"/>
      <c r="HM225" s="285"/>
      <c r="HN225" s="285"/>
      <c r="HO225" s="286"/>
      <c r="HP225" s="285"/>
      <c r="HQ225" s="285"/>
      <c r="HR225" s="286"/>
      <c r="HS225" s="285"/>
      <c r="HT225" s="285"/>
      <c r="HU225" s="286"/>
      <c r="HV225" s="285"/>
      <c r="HW225" s="285"/>
      <c r="HX225" s="286"/>
      <c r="HY225" s="285"/>
      <c r="HZ225" s="285"/>
      <c r="IA225" s="286"/>
      <c r="IB225" s="285"/>
      <c r="IC225" s="285"/>
      <c r="ID225" s="286"/>
      <c r="IE225" s="285"/>
      <c r="IF225" s="285"/>
      <c r="IG225" s="286"/>
      <c r="IH225" s="285"/>
      <c r="II225" s="285"/>
      <c r="IJ225" s="286"/>
      <c r="IK225" s="285"/>
      <c r="IL225" s="285"/>
      <c r="IM225" s="285"/>
      <c r="IN225" s="285"/>
      <c r="IO225" s="285"/>
      <c r="IP225" s="285"/>
      <c r="IQ225" s="285"/>
      <c r="IR225" s="285"/>
      <c r="IS225" s="286"/>
      <c r="IT225" s="285"/>
      <c r="IU225" s="285"/>
      <c r="IV225" s="285"/>
      <c r="IW225" s="285"/>
      <c r="IX225" s="484"/>
      <c r="IY225" s="370"/>
      <c r="IZ225" s="484"/>
      <c r="JA225" s="484"/>
      <c r="JB225" s="370"/>
      <c r="JC225" s="484"/>
      <c r="JD225" s="485"/>
      <c r="JE225" s="286"/>
      <c r="JF225" s="485"/>
    </row>
    <row r="226" spans="1:266" x14ac:dyDescent="0.2">
      <c r="A226" s="483"/>
      <c r="B226" s="283"/>
      <c r="C226" s="321"/>
      <c r="D226" s="194" t="s">
        <v>743</v>
      </c>
      <c r="E226" s="297"/>
      <c r="F226" s="285"/>
      <c r="G226" s="286"/>
      <c r="H226" s="285"/>
      <c r="I226" s="285"/>
      <c r="J226" s="286"/>
      <c r="K226" s="285"/>
      <c r="L226" s="285"/>
      <c r="M226" s="286"/>
      <c r="N226" s="285"/>
      <c r="O226" s="285"/>
      <c r="P226" s="286"/>
      <c r="Q226" s="285"/>
      <c r="R226" s="285"/>
      <c r="S226" s="286"/>
      <c r="T226" s="285"/>
      <c r="U226" s="285"/>
      <c r="V226" s="286"/>
      <c r="W226" s="285"/>
      <c r="X226" s="285"/>
      <c r="Y226" s="286"/>
      <c r="Z226" s="285"/>
      <c r="AA226" s="285"/>
      <c r="AB226" s="286"/>
      <c r="AC226" s="285"/>
      <c r="AD226" s="285"/>
      <c r="AE226" s="286"/>
      <c r="AF226" s="285"/>
      <c r="AG226" s="285"/>
      <c r="AH226" s="286"/>
      <c r="AI226" s="285"/>
      <c r="AJ226" s="285"/>
      <c r="AK226" s="286"/>
      <c r="AL226" s="285"/>
      <c r="AM226" s="285"/>
      <c r="AN226" s="286"/>
      <c r="AO226" s="285"/>
      <c r="AP226" s="285"/>
      <c r="AQ226" s="286"/>
      <c r="AR226" s="285"/>
      <c r="AS226" s="285"/>
      <c r="AT226" s="286"/>
      <c r="AU226" s="285"/>
      <c r="AV226" s="285"/>
      <c r="AW226" s="286"/>
      <c r="AX226" s="285"/>
      <c r="AY226" s="285"/>
      <c r="AZ226" s="286"/>
      <c r="BA226" s="285"/>
      <c r="BB226" s="285"/>
      <c r="BC226" s="286"/>
      <c r="BD226" s="285"/>
      <c r="BE226" s="285"/>
      <c r="BF226" s="286"/>
      <c r="BG226" s="285"/>
      <c r="BH226" s="285"/>
      <c r="BI226" s="286"/>
      <c r="BJ226" s="285"/>
      <c r="BK226" s="285"/>
      <c r="BL226" s="286"/>
      <c r="BM226" s="285"/>
      <c r="BN226" s="285"/>
      <c r="BO226" s="286"/>
      <c r="BP226" s="285"/>
      <c r="BQ226" s="285"/>
      <c r="BR226" s="286"/>
      <c r="BS226" s="285"/>
      <c r="BT226" s="285"/>
      <c r="BU226" s="286"/>
      <c r="BV226" s="285"/>
      <c r="BW226" s="285"/>
      <c r="BX226" s="286"/>
      <c r="BY226" s="285"/>
      <c r="BZ226" s="285"/>
      <c r="CA226" s="286"/>
      <c r="CB226" s="285"/>
      <c r="CC226" s="285"/>
      <c r="CD226" s="286"/>
      <c r="CE226" s="285"/>
      <c r="CF226" s="285"/>
      <c r="CG226" s="286"/>
      <c r="CH226" s="285"/>
      <c r="CI226" s="285"/>
      <c r="CJ226" s="286"/>
      <c r="CK226" s="285"/>
      <c r="CL226" s="285"/>
      <c r="CM226" s="286"/>
      <c r="CN226" s="285"/>
      <c r="CO226" s="285"/>
      <c r="CP226" s="286"/>
      <c r="CQ226" s="285"/>
      <c r="CR226" s="285"/>
      <c r="CS226" s="286"/>
      <c r="CT226" s="285"/>
      <c r="CU226" s="285"/>
      <c r="CV226" s="286"/>
      <c r="CW226" s="285"/>
      <c r="CX226" s="285"/>
      <c r="CY226" s="286"/>
      <c r="CZ226" s="285"/>
      <c r="DA226" s="285"/>
      <c r="DB226" s="286"/>
      <c r="DC226" s="285"/>
      <c r="DD226" s="285"/>
      <c r="DE226" s="286"/>
      <c r="DF226" s="285"/>
      <c r="DG226" s="285"/>
      <c r="DH226" s="286"/>
      <c r="DI226" s="285"/>
      <c r="DJ226" s="285"/>
      <c r="DK226" s="286"/>
      <c r="DL226" s="285"/>
      <c r="DM226" s="285"/>
      <c r="DN226" s="286"/>
      <c r="DO226" s="285"/>
      <c r="DP226" s="285"/>
      <c r="DQ226" s="286"/>
      <c r="DR226" s="285"/>
      <c r="DS226" s="285"/>
      <c r="DT226" s="286"/>
      <c r="DU226" s="285"/>
      <c r="DV226" s="285"/>
      <c r="DW226" s="286"/>
      <c r="DX226" s="285"/>
      <c r="DY226" s="285"/>
      <c r="DZ226" s="286"/>
      <c r="EA226" s="285"/>
      <c r="EB226" s="285"/>
      <c r="EC226" s="286"/>
      <c r="ED226" s="285"/>
      <c r="EE226" s="285"/>
      <c r="EF226" s="286"/>
      <c r="EG226" s="285"/>
      <c r="EH226" s="285"/>
      <c r="EI226" s="286"/>
      <c r="EJ226" s="285"/>
      <c r="EK226" s="285"/>
      <c r="EL226" s="286"/>
      <c r="EM226" s="285"/>
      <c r="EN226" s="285"/>
      <c r="EO226" s="286"/>
      <c r="EP226" s="285"/>
      <c r="EQ226" s="285"/>
      <c r="ER226" s="286"/>
      <c r="ES226" s="285"/>
      <c r="ET226" s="285"/>
      <c r="EU226" s="286"/>
      <c r="EV226" s="285"/>
      <c r="EW226" s="285"/>
      <c r="EX226" s="286"/>
      <c r="EY226" s="285"/>
      <c r="EZ226" s="285"/>
      <c r="FA226" s="286"/>
      <c r="FB226" s="285"/>
      <c r="FC226" s="285"/>
      <c r="FD226" s="286"/>
      <c r="FE226" s="285"/>
      <c r="FF226" s="285"/>
      <c r="FG226" s="286"/>
      <c r="FH226" s="285"/>
      <c r="FI226" s="285"/>
      <c r="FJ226" s="286"/>
      <c r="FK226" s="285"/>
      <c r="FL226" s="285"/>
      <c r="FM226" s="286"/>
      <c r="FN226" s="285"/>
      <c r="FO226" s="285"/>
      <c r="FP226" s="286"/>
      <c r="FQ226" s="285"/>
      <c r="FR226" s="285"/>
      <c r="FS226" s="286"/>
      <c r="FT226" s="285"/>
      <c r="FU226" s="285"/>
      <c r="FV226" s="286"/>
      <c r="FW226" s="285"/>
      <c r="FX226" s="285"/>
      <c r="FY226" s="286"/>
      <c r="FZ226" s="285"/>
      <c r="GA226" s="285"/>
      <c r="GB226" s="286"/>
      <c r="GC226" s="285"/>
      <c r="GD226" s="285"/>
      <c r="GE226" s="286"/>
      <c r="GF226" s="285"/>
      <c r="GG226" s="285"/>
      <c r="GH226" s="286"/>
      <c r="GI226" s="285"/>
      <c r="GJ226" s="285"/>
      <c r="GK226" s="286"/>
      <c r="GL226" s="285"/>
      <c r="GM226" s="285"/>
      <c r="GN226" s="286"/>
      <c r="GO226" s="285"/>
      <c r="GP226" s="285"/>
      <c r="GQ226" s="286"/>
      <c r="GR226" s="285"/>
      <c r="GS226" s="285"/>
      <c r="GT226" s="286"/>
      <c r="GU226" s="285"/>
      <c r="GV226" s="285"/>
      <c r="GW226" s="286"/>
      <c r="GX226" s="285"/>
      <c r="GY226" s="285"/>
      <c r="GZ226" s="286"/>
      <c r="HA226" s="285"/>
      <c r="HB226" s="285"/>
      <c r="HC226" s="286"/>
      <c r="HD226" s="285"/>
      <c r="HE226" s="285"/>
      <c r="HF226" s="286"/>
      <c r="HG226" s="285"/>
      <c r="HH226" s="285"/>
      <c r="HI226" s="286"/>
      <c r="HJ226" s="285"/>
      <c r="HK226" s="285"/>
      <c r="HL226" s="286"/>
      <c r="HM226" s="285"/>
      <c r="HN226" s="285"/>
      <c r="HO226" s="286"/>
      <c r="HP226" s="285"/>
      <c r="HQ226" s="285"/>
      <c r="HR226" s="286"/>
      <c r="HS226" s="285"/>
      <c r="HT226" s="285"/>
      <c r="HU226" s="286"/>
      <c r="HV226" s="285"/>
      <c r="HW226" s="285"/>
      <c r="HX226" s="286"/>
      <c r="HY226" s="285"/>
      <c r="HZ226" s="285"/>
      <c r="IA226" s="286"/>
      <c r="IB226" s="285"/>
      <c r="IC226" s="285"/>
      <c r="ID226" s="286"/>
      <c r="IE226" s="285"/>
      <c r="IF226" s="285"/>
      <c r="IG226" s="286"/>
      <c r="IH226" s="285"/>
      <c r="II226" s="285"/>
      <c r="IJ226" s="286"/>
      <c r="IK226" s="285"/>
      <c r="IL226" s="285"/>
      <c r="IM226" s="285"/>
      <c r="IN226" s="285"/>
      <c r="IO226" s="285"/>
      <c r="IP226" s="285"/>
      <c r="IQ226" s="285"/>
      <c r="IR226" s="285"/>
      <c r="IS226" s="286"/>
      <c r="IT226" s="285"/>
      <c r="IU226" s="285"/>
      <c r="IV226" s="285"/>
      <c r="IW226" s="285"/>
      <c r="IX226" s="484"/>
      <c r="IY226" s="370"/>
      <c r="IZ226" s="484"/>
      <c r="JA226" s="484"/>
      <c r="JB226" s="370"/>
      <c r="JC226" s="484"/>
      <c r="JD226" s="485"/>
      <c r="JE226" s="286"/>
      <c r="JF226" s="485"/>
    </row>
    <row r="227" spans="1:266" x14ac:dyDescent="0.2">
      <c r="A227" s="483"/>
      <c r="B227" s="283"/>
      <c r="C227" s="321"/>
      <c r="D227" s="194" t="s">
        <v>744</v>
      </c>
      <c r="E227" s="297"/>
      <c r="F227" s="285"/>
      <c r="G227" s="286"/>
      <c r="H227" s="285"/>
      <c r="I227" s="285"/>
      <c r="J227" s="286"/>
      <c r="K227" s="285"/>
      <c r="L227" s="285"/>
      <c r="M227" s="286"/>
      <c r="N227" s="285"/>
      <c r="O227" s="285"/>
      <c r="P227" s="286"/>
      <c r="Q227" s="285"/>
      <c r="R227" s="285"/>
      <c r="S227" s="286"/>
      <c r="T227" s="285"/>
      <c r="U227" s="285"/>
      <c r="V227" s="286"/>
      <c r="W227" s="285"/>
      <c r="X227" s="285"/>
      <c r="Y227" s="286"/>
      <c r="Z227" s="285"/>
      <c r="AA227" s="285"/>
      <c r="AB227" s="286"/>
      <c r="AC227" s="285"/>
      <c r="AD227" s="285"/>
      <c r="AE227" s="286"/>
      <c r="AF227" s="285"/>
      <c r="AG227" s="285"/>
      <c r="AH227" s="286"/>
      <c r="AI227" s="285"/>
      <c r="AJ227" s="285"/>
      <c r="AK227" s="286"/>
      <c r="AL227" s="285"/>
      <c r="AM227" s="285"/>
      <c r="AN227" s="286"/>
      <c r="AO227" s="285"/>
      <c r="AP227" s="285"/>
      <c r="AQ227" s="286"/>
      <c r="AR227" s="285"/>
      <c r="AS227" s="285"/>
      <c r="AT227" s="286"/>
      <c r="AU227" s="285"/>
      <c r="AV227" s="285"/>
      <c r="AW227" s="286"/>
      <c r="AX227" s="285"/>
      <c r="AY227" s="285"/>
      <c r="AZ227" s="286"/>
      <c r="BA227" s="285"/>
      <c r="BB227" s="285"/>
      <c r="BC227" s="286"/>
      <c r="BD227" s="285"/>
      <c r="BE227" s="285"/>
      <c r="BF227" s="286"/>
      <c r="BG227" s="285"/>
      <c r="BH227" s="285"/>
      <c r="BI227" s="286"/>
      <c r="BJ227" s="285"/>
      <c r="BK227" s="285"/>
      <c r="BL227" s="286"/>
      <c r="BM227" s="285"/>
      <c r="BN227" s="285"/>
      <c r="BO227" s="286"/>
      <c r="BP227" s="285"/>
      <c r="BQ227" s="285"/>
      <c r="BR227" s="286"/>
      <c r="BS227" s="285"/>
      <c r="BT227" s="285"/>
      <c r="BU227" s="286"/>
      <c r="BV227" s="285"/>
      <c r="BW227" s="285"/>
      <c r="BX227" s="286"/>
      <c r="BY227" s="285"/>
      <c r="BZ227" s="285"/>
      <c r="CA227" s="286"/>
      <c r="CB227" s="285"/>
      <c r="CC227" s="285"/>
      <c r="CD227" s="286"/>
      <c r="CE227" s="285"/>
      <c r="CF227" s="285"/>
      <c r="CG227" s="286"/>
      <c r="CH227" s="285"/>
      <c r="CI227" s="285"/>
      <c r="CJ227" s="286"/>
      <c r="CK227" s="285"/>
      <c r="CL227" s="285"/>
      <c r="CM227" s="286"/>
      <c r="CN227" s="285"/>
      <c r="CO227" s="285"/>
      <c r="CP227" s="286"/>
      <c r="CQ227" s="285"/>
      <c r="CR227" s="285"/>
      <c r="CS227" s="286"/>
      <c r="CT227" s="285"/>
      <c r="CU227" s="285"/>
      <c r="CV227" s="286"/>
      <c r="CW227" s="285"/>
      <c r="CX227" s="285"/>
      <c r="CY227" s="286"/>
      <c r="CZ227" s="285"/>
      <c r="DA227" s="285"/>
      <c r="DB227" s="286"/>
      <c r="DC227" s="285"/>
      <c r="DD227" s="285"/>
      <c r="DE227" s="286"/>
      <c r="DF227" s="285"/>
      <c r="DG227" s="285"/>
      <c r="DH227" s="286"/>
      <c r="DI227" s="285"/>
      <c r="DJ227" s="285"/>
      <c r="DK227" s="286"/>
      <c r="DL227" s="285"/>
      <c r="DM227" s="285"/>
      <c r="DN227" s="286"/>
      <c r="DO227" s="285"/>
      <c r="DP227" s="285"/>
      <c r="DQ227" s="286"/>
      <c r="DR227" s="285"/>
      <c r="DS227" s="285"/>
      <c r="DT227" s="286"/>
      <c r="DU227" s="285"/>
      <c r="DV227" s="285"/>
      <c r="DW227" s="286"/>
      <c r="DX227" s="285"/>
      <c r="DY227" s="285"/>
      <c r="DZ227" s="286"/>
      <c r="EA227" s="285"/>
      <c r="EB227" s="285"/>
      <c r="EC227" s="286"/>
      <c r="ED227" s="285"/>
      <c r="EE227" s="285"/>
      <c r="EF227" s="286"/>
      <c r="EG227" s="285"/>
      <c r="EH227" s="285"/>
      <c r="EI227" s="286"/>
      <c r="EJ227" s="285"/>
      <c r="EK227" s="285"/>
      <c r="EL227" s="286"/>
      <c r="EM227" s="285"/>
      <c r="EN227" s="285"/>
      <c r="EO227" s="286"/>
      <c r="EP227" s="285"/>
      <c r="EQ227" s="285"/>
      <c r="ER227" s="286"/>
      <c r="ES227" s="285"/>
      <c r="ET227" s="285"/>
      <c r="EU227" s="286"/>
      <c r="EV227" s="285"/>
      <c r="EW227" s="285"/>
      <c r="EX227" s="286"/>
      <c r="EY227" s="285"/>
      <c r="EZ227" s="285"/>
      <c r="FA227" s="286"/>
      <c r="FB227" s="285"/>
      <c r="FC227" s="285"/>
      <c r="FD227" s="286"/>
      <c r="FE227" s="285"/>
      <c r="FF227" s="285"/>
      <c r="FG227" s="286"/>
      <c r="FH227" s="285"/>
      <c r="FI227" s="285"/>
      <c r="FJ227" s="286"/>
      <c r="FK227" s="285"/>
      <c r="FL227" s="285"/>
      <c r="FM227" s="286"/>
      <c r="FN227" s="285"/>
      <c r="FO227" s="285"/>
      <c r="FP227" s="286"/>
      <c r="FQ227" s="285"/>
      <c r="FR227" s="285"/>
      <c r="FS227" s="286"/>
      <c r="FT227" s="285"/>
      <c r="FU227" s="285"/>
      <c r="FV227" s="286"/>
      <c r="FW227" s="285"/>
      <c r="FX227" s="285"/>
      <c r="FY227" s="286"/>
      <c r="FZ227" s="285"/>
      <c r="GA227" s="285"/>
      <c r="GB227" s="286"/>
      <c r="GC227" s="285"/>
      <c r="GD227" s="285"/>
      <c r="GE227" s="286"/>
      <c r="GF227" s="285"/>
      <c r="GG227" s="285"/>
      <c r="GH227" s="286"/>
      <c r="GI227" s="285"/>
      <c r="GJ227" s="285"/>
      <c r="GK227" s="286"/>
      <c r="GL227" s="285"/>
      <c r="GM227" s="285"/>
      <c r="GN227" s="286"/>
      <c r="GO227" s="285"/>
      <c r="GP227" s="285"/>
      <c r="GQ227" s="286"/>
      <c r="GR227" s="285"/>
      <c r="GS227" s="285"/>
      <c r="GT227" s="286"/>
      <c r="GU227" s="285"/>
      <c r="GV227" s="285"/>
      <c r="GW227" s="286"/>
      <c r="GX227" s="285"/>
      <c r="GY227" s="285"/>
      <c r="GZ227" s="286"/>
      <c r="HA227" s="285"/>
      <c r="HB227" s="285"/>
      <c r="HC227" s="286"/>
      <c r="HD227" s="285"/>
      <c r="HE227" s="285"/>
      <c r="HF227" s="286"/>
      <c r="HG227" s="285"/>
      <c r="HH227" s="285"/>
      <c r="HI227" s="286"/>
      <c r="HJ227" s="285"/>
      <c r="HK227" s="285"/>
      <c r="HL227" s="286"/>
      <c r="HM227" s="285"/>
      <c r="HN227" s="285"/>
      <c r="HO227" s="286"/>
      <c r="HP227" s="285"/>
      <c r="HQ227" s="285"/>
      <c r="HR227" s="286"/>
      <c r="HS227" s="285"/>
      <c r="HT227" s="285"/>
      <c r="HU227" s="286"/>
      <c r="HV227" s="285"/>
      <c r="HW227" s="285"/>
      <c r="HX227" s="286"/>
      <c r="HY227" s="285"/>
      <c r="HZ227" s="285"/>
      <c r="IA227" s="286"/>
      <c r="IB227" s="285"/>
      <c r="IC227" s="285"/>
      <c r="ID227" s="286"/>
      <c r="IE227" s="285"/>
      <c r="IF227" s="285"/>
      <c r="IG227" s="286"/>
      <c r="IH227" s="285"/>
      <c r="II227" s="285"/>
      <c r="IJ227" s="286"/>
      <c r="IK227" s="285"/>
      <c r="IL227" s="285"/>
      <c r="IM227" s="285"/>
      <c r="IN227" s="285"/>
      <c r="IO227" s="285"/>
      <c r="IP227" s="285"/>
      <c r="IQ227" s="285"/>
      <c r="IR227" s="285"/>
      <c r="IS227" s="286"/>
      <c r="IT227" s="285"/>
      <c r="IU227" s="285"/>
      <c r="IV227" s="285"/>
      <c r="IW227" s="285"/>
      <c r="IX227" s="484"/>
      <c r="IY227" s="370"/>
      <c r="IZ227" s="484"/>
      <c r="JA227" s="484"/>
      <c r="JB227" s="370"/>
      <c r="JC227" s="484"/>
      <c r="JD227" s="485"/>
      <c r="JE227" s="286"/>
      <c r="JF227" s="485"/>
    </row>
    <row r="228" spans="1:266" x14ac:dyDescent="0.2">
      <c r="A228" s="483"/>
      <c r="B228" s="283"/>
      <c r="C228" s="321"/>
      <c r="D228" s="194" t="s">
        <v>745</v>
      </c>
      <c r="E228" s="297"/>
      <c r="F228" s="285"/>
      <c r="G228" s="286"/>
      <c r="H228" s="285"/>
      <c r="I228" s="285"/>
      <c r="J228" s="286"/>
      <c r="K228" s="285"/>
      <c r="L228" s="285"/>
      <c r="M228" s="286"/>
      <c r="N228" s="285"/>
      <c r="O228" s="285"/>
      <c r="P228" s="286"/>
      <c r="Q228" s="285"/>
      <c r="R228" s="285"/>
      <c r="S228" s="286"/>
      <c r="T228" s="285"/>
      <c r="U228" s="285"/>
      <c r="V228" s="286"/>
      <c r="W228" s="285"/>
      <c r="X228" s="285"/>
      <c r="Y228" s="286"/>
      <c r="Z228" s="285"/>
      <c r="AA228" s="285"/>
      <c r="AB228" s="286"/>
      <c r="AC228" s="285"/>
      <c r="AD228" s="285"/>
      <c r="AE228" s="286"/>
      <c r="AF228" s="285"/>
      <c r="AG228" s="285"/>
      <c r="AH228" s="286"/>
      <c r="AI228" s="285"/>
      <c r="AJ228" s="285"/>
      <c r="AK228" s="286"/>
      <c r="AL228" s="285"/>
      <c r="AM228" s="285"/>
      <c r="AN228" s="286"/>
      <c r="AO228" s="285"/>
      <c r="AP228" s="285"/>
      <c r="AQ228" s="286"/>
      <c r="AR228" s="285"/>
      <c r="AS228" s="285"/>
      <c r="AT228" s="286"/>
      <c r="AU228" s="285"/>
      <c r="AV228" s="285"/>
      <c r="AW228" s="286"/>
      <c r="AX228" s="285"/>
      <c r="AY228" s="285"/>
      <c r="AZ228" s="286"/>
      <c r="BA228" s="285"/>
      <c r="BB228" s="285"/>
      <c r="BC228" s="286"/>
      <c r="BD228" s="285"/>
      <c r="BE228" s="285"/>
      <c r="BF228" s="286"/>
      <c r="BG228" s="285"/>
      <c r="BH228" s="285"/>
      <c r="BI228" s="286"/>
      <c r="BJ228" s="285"/>
      <c r="BK228" s="285"/>
      <c r="BL228" s="286"/>
      <c r="BM228" s="285"/>
      <c r="BN228" s="285"/>
      <c r="BO228" s="286"/>
      <c r="BP228" s="285"/>
      <c r="BQ228" s="285"/>
      <c r="BR228" s="286"/>
      <c r="BS228" s="285"/>
      <c r="BT228" s="285"/>
      <c r="BU228" s="286"/>
      <c r="BV228" s="285"/>
      <c r="BW228" s="285"/>
      <c r="BX228" s="286"/>
      <c r="BY228" s="285"/>
      <c r="BZ228" s="285"/>
      <c r="CA228" s="286"/>
      <c r="CB228" s="285"/>
      <c r="CC228" s="285"/>
      <c r="CD228" s="286"/>
      <c r="CE228" s="285"/>
      <c r="CF228" s="285"/>
      <c r="CG228" s="286"/>
      <c r="CH228" s="285"/>
      <c r="CI228" s="285"/>
      <c r="CJ228" s="286"/>
      <c r="CK228" s="285"/>
      <c r="CL228" s="285"/>
      <c r="CM228" s="286"/>
      <c r="CN228" s="285"/>
      <c r="CO228" s="285"/>
      <c r="CP228" s="286"/>
      <c r="CQ228" s="285"/>
      <c r="CR228" s="285"/>
      <c r="CS228" s="286"/>
      <c r="CT228" s="285"/>
      <c r="CU228" s="285"/>
      <c r="CV228" s="286"/>
      <c r="CW228" s="285"/>
      <c r="CX228" s="285"/>
      <c r="CY228" s="286"/>
      <c r="CZ228" s="285"/>
      <c r="DA228" s="285"/>
      <c r="DB228" s="286"/>
      <c r="DC228" s="285"/>
      <c r="DD228" s="285"/>
      <c r="DE228" s="286"/>
      <c r="DF228" s="285"/>
      <c r="DG228" s="285"/>
      <c r="DH228" s="286"/>
      <c r="DI228" s="285"/>
      <c r="DJ228" s="285"/>
      <c r="DK228" s="286"/>
      <c r="DL228" s="285"/>
      <c r="DM228" s="285"/>
      <c r="DN228" s="286"/>
      <c r="DO228" s="285"/>
      <c r="DP228" s="285"/>
      <c r="DQ228" s="286"/>
      <c r="DR228" s="285"/>
      <c r="DS228" s="285"/>
      <c r="DT228" s="286"/>
      <c r="DU228" s="285"/>
      <c r="DV228" s="285"/>
      <c r="DW228" s="286"/>
      <c r="DX228" s="285"/>
      <c r="DY228" s="285"/>
      <c r="DZ228" s="286"/>
      <c r="EA228" s="285"/>
      <c r="EB228" s="285"/>
      <c r="EC228" s="286"/>
      <c r="ED228" s="285"/>
      <c r="EE228" s="285"/>
      <c r="EF228" s="286"/>
      <c r="EG228" s="285"/>
      <c r="EH228" s="285"/>
      <c r="EI228" s="286"/>
      <c r="EJ228" s="285"/>
      <c r="EK228" s="285"/>
      <c r="EL228" s="286"/>
      <c r="EM228" s="285"/>
      <c r="EN228" s="285"/>
      <c r="EO228" s="286"/>
      <c r="EP228" s="285"/>
      <c r="EQ228" s="285"/>
      <c r="ER228" s="286"/>
      <c r="ES228" s="285"/>
      <c r="ET228" s="285"/>
      <c r="EU228" s="286"/>
      <c r="EV228" s="285"/>
      <c r="EW228" s="285"/>
      <c r="EX228" s="286"/>
      <c r="EY228" s="285"/>
      <c r="EZ228" s="285"/>
      <c r="FA228" s="286"/>
      <c r="FB228" s="285"/>
      <c r="FC228" s="285"/>
      <c r="FD228" s="286"/>
      <c r="FE228" s="285"/>
      <c r="FF228" s="285"/>
      <c r="FG228" s="286"/>
      <c r="FH228" s="285"/>
      <c r="FI228" s="285"/>
      <c r="FJ228" s="286"/>
      <c r="FK228" s="285"/>
      <c r="FL228" s="285"/>
      <c r="FM228" s="286"/>
      <c r="FN228" s="285"/>
      <c r="FO228" s="285"/>
      <c r="FP228" s="286"/>
      <c r="FQ228" s="285"/>
      <c r="FR228" s="285"/>
      <c r="FS228" s="286"/>
      <c r="FT228" s="285"/>
      <c r="FU228" s="285"/>
      <c r="FV228" s="286"/>
      <c r="FW228" s="285"/>
      <c r="FX228" s="285"/>
      <c r="FY228" s="286"/>
      <c r="FZ228" s="285"/>
      <c r="GA228" s="285"/>
      <c r="GB228" s="286"/>
      <c r="GC228" s="285"/>
      <c r="GD228" s="285"/>
      <c r="GE228" s="286"/>
      <c r="GF228" s="285"/>
      <c r="GG228" s="285"/>
      <c r="GH228" s="286"/>
      <c r="GI228" s="285"/>
      <c r="GJ228" s="285"/>
      <c r="GK228" s="286"/>
      <c r="GL228" s="285"/>
      <c r="GM228" s="285"/>
      <c r="GN228" s="286"/>
      <c r="GO228" s="285"/>
      <c r="GP228" s="285"/>
      <c r="GQ228" s="286"/>
      <c r="GR228" s="285"/>
      <c r="GS228" s="285"/>
      <c r="GT228" s="286"/>
      <c r="GU228" s="285"/>
      <c r="GV228" s="285"/>
      <c r="GW228" s="286"/>
      <c r="GX228" s="285"/>
      <c r="GY228" s="285"/>
      <c r="GZ228" s="286"/>
      <c r="HA228" s="285"/>
      <c r="HB228" s="285"/>
      <c r="HC228" s="286"/>
      <c r="HD228" s="285"/>
      <c r="HE228" s="285"/>
      <c r="HF228" s="286"/>
      <c r="HG228" s="285"/>
      <c r="HH228" s="285"/>
      <c r="HI228" s="286"/>
      <c r="HJ228" s="285"/>
      <c r="HK228" s="285"/>
      <c r="HL228" s="286"/>
      <c r="HM228" s="285"/>
      <c r="HN228" s="285"/>
      <c r="HO228" s="286"/>
      <c r="HP228" s="285"/>
      <c r="HQ228" s="285"/>
      <c r="HR228" s="286"/>
      <c r="HS228" s="285"/>
      <c r="HT228" s="285"/>
      <c r="HU228" s="286"/>
      <c r="HV228" s="285"/>
      <c r="HW228" s="285"/>
      <c r="HX228" s="286"/>
      <c r="HY228" s="285"/>
      <c r="HZ228" s="285"/>
      <c r="IA228" s="286"/>
      <c r="IB228" s="285"/>
      <c r="IC228" s="285"/>
      <c r="ID228" s="286"/>
      <c r="IE228" s="285"/>
      <c r="IF228" s="285"/>
      <c r="IG228" s="286"/>
      <c r="IH228" s="285"/>
      <c r="II228" s="285"/>
      <c r="IJ228" s="286"/>
      <c r="IK228" s="285"/>
      <c r="IL228" s="285"/>
      <c r="IM228" s="285"/>
      <c r="IN228" s="285"/>
      <c r="IO228" s="285"/>
      <c r="IP228" s="285"/>
      <c r="IQ228" s="285"/>
      <c r="IR228" s="285"/>
      <c r="IS228" s="286"/>
      <c r="IT228" s="285"/>
      <c r="IU228" s="285"/>
      <c r="IV228" s="285"/>
      <c r="IW228" s="285"/>
      <c r="IX228" s="484"/>
      <c r="IY228" s="370"/>
      <c r="IZ228" s="484"/>
      <c r="JA228" s="484"/>
      <c r="JB228" s="370"/>
      <c r="JC228" s="484"/>
      <c r="JD228" s="485"/>
      <c r="JE228" s="286"/>
      <c r="JF228" s="485"/>
    </row>
    <row r="229" spans="1:266" x14ac:dyDescent="0.2">
      <c r="A229" s="483"/>
      <c r="B229" s="283"/>
      <c r="C229" s="321"/>
      <c r="D229" s="194" t="s">
        <v>746</v>
      </c>
      <c r="E229" s="297"/>
      <c r="F229" s="285"/>
      <c r="G229" s="286"/>
      <c r="H229" s="285"/>
      <c r="I229" s="285"/>
      <c r="J229" s="286"/>
      <c r="K229" s="285"/>
      <c r="L229" s="285"/>
      <c r="M229" s="286"/>
      <c r="N229" s="285"/>
      <c r="O229" s="285"/>
      <c r="P229" s="286"/>
      <c r="Q229" s="285"/>
      <c r="R229" s="285"/>
      <c r="S229" s="286"/>
      <c r="T229" s="285"/>
      <c r="U229" s="285"/>
      <c r="V229" s="286"/>
      <c r="W229" s="285"/>
      <c r="X229" s="285"/>
      <c r="Y229" s="286"/>
      <c r="Z229" s="285"/>
      <c r="AA229" s="285"/>
      <c r="AB229" s="286"/>
      <c r="AC229" s="285"/>
      <c r="AD229" s="285"/>
      <c r="AE229" s="286"/>
      <c r="AF229" s="285"/>
      <c r="AG229" s="285"/>
      <c r="AH229" s="286"/>
      <c r="AI229" s="285"/>
      <c r="AJ229" s="285"/>
      <c r="AK229" s="286"/>
      <c r="AL229" s="285"/>
      <c r="AM229" s="285"/>
      <c r="AN229" s="286"/>
      <c r="AO229" s="285"/>
      <c r="AP229" s="285"/>
      <c r="AQ229" s="286"/>
      <c r="AR229" s="285"/>
      <c r="AS229" s="285"/>
      <c r="AT229" s="286"/>
      <c r="AU229" s="285"/>
      <c r="AV229" s="285"/>
      <c r="AW229" s="286"/>
      <c r="AX229" s="285"/>
      <c r="AY229" s="285"/>
      <c r="AZ229" s="286"/>
      <c r="BA229" s="285"/>
      <c r="BB229" s="285"/>
      <c r="BC229" s="286"/>
      <c r="BD229" s="285"/>
      <c r="BE229" s="285"/>
      <c r="BF229" s="286"/>
      <c r="BG229" s="285"/>
      <c r="BH229" s="285"/>
      <c r="BI229" s="286"/>
      <c r="BJ229" s="285"/>
      <c r="BK229" s="285"/>
      <c r="BL229" s="286"/>
      <c r="BM229" s="285"/>
      <c r="BN229" s="285"/>
      <c r="BO229" s="286"/>
      <c r="BP229" s="285"/>
      <c r="BQ229" s="285"/>
      <c r="BR229" s="286"/>
      <c r="BS229" s="285"/>
      <c r="BT229" s="285"/>
      <c r="BU229" s="286"/>
      <c r="BV229" s="285"/>
      <c r="BW229" s="285"/>
      <c r="BX229" s="286"/>
      <c r="BY229" s="285"/>
      <c r="BZ229" s="285"/>
      <c r="CA229" s="286"/>
      <c r="CB229" s="285"/>
      <c r="CC229" s="285"/>
      <c r="CD229" s="286"/>
      <c r="CE229" s="285"/>
      <c r="CF229" s="285"/>
      <c r="CG229" s="286"/>
      <c r="CH229" s="285"/>
      <c r="CI229" s="285"/>
      <c r="CJ229" s="286"/>
      <c r="CK229" s="285"/>
      <c r="CL229" s="285"/>
      <c r="CM229" s="286"/>
      <c r="CN229" s="285"/>
      <c r="CO229" s="285"/>
      <c r="CP229" s="286"/>
      <c r="CQ229" s="285"/>
      <c r="CR229" s="285"/>
      <c r="CS229" s="286"/>
      <c r="CT229" s="285"/>
      <c r="CU229" s="285"/>
      <c r="CV229" s="286"/>
      <c r="CW229" s="285"/>
      <c r="CX229" s="285"/>
      <c r="CY229" s="286"/>
      <c r="CZ229" s="285"/>
      <c r="DA229" s="285"/>
      <c r="DB229" s="286"/>
      <c r="DC229" s="285"/>
      <c r="DD229" s="285"/>
      <c r="DE229" s="286"/>
      <c r="DF229" s="285"/>
      <c r="DG229" s="285"/>
      <c r="DH229" s="286"/>
      <c r="DI229" s="285"/>
      <c r="DJ229" s="285"/>
      <c r="DK229" s="286"/>
      <c r="DL229" s="285"/>
      <c r="DM229" s="285"/>
      <c r="DN229" s="286"/>
      <c r="DO229" s="285"/>
      <c r="DP229" s="285"/>
      <c r="DQ229" s="286"/>
      <c r="DR229" s="285"/>
      <c r="DS229" s="285"/>
      <c r="DT229" s="286"/>
      <c r="DU229" s="285"/>
      <c r="DV229" s="285"/>
      <c r="DW229" s="286"/>
      <c r="DX229" s="285"/>
      <c r="DY229" s="285"/>
      <c r="DZ229" s="286"/>
      <c r="EA229" s="285"/>
      <c r="EB229" s="285"/>
      <c r="EC229" s="286"/>
      <c r="ED229" s="285"/>
      <c r="EE229" s="285"/>
      <c r="EF229" s="286"/>
      <c r="EG229" s="285"/>
      <c r="EH229" s="285"/>
      <c r="EI229" s="286"/>
      <c r="EJ229" s="285"/>
      <c r="EK229" s="285"/>
      <c r="EL229" s="286"/>
      <c r="EM229" s="285"/>
      <c r="EN229" s="285"/>
      <c r="EO229" s="286"/>
      <c r="EP229" s="285"/>
      <c r="EQ229" s="285"/>
      <c r="ER229" s="286"/>
      <c r="ES229" s="285"/>
      <c r="ET229" s="285"/>
      <c r="EU229" s="286"/>
      <c r="EV229" s="285"/>
      <c r="EW229" s="285"/>
      <c r="EX229" s="286"/>
      <c r="EY229" s="285"/>
      <c r="EZ229" s="285"/>
      <c r="FA229" s="286"/>
      <c r="FB229" s="285"/>
      <c r="FC229" s="285"/>
      <c r="FD229" s="286"/>
      <c r="FE229" s="285"/>
      <c r="FF229" s="285"/>
      <c r="FG229" s="286"/>
      <c r="FH229" s="285"/>
      <c r="FI229" s="285"/>
      <c r="FJ229" s="286"/>
      <c r="FK229" s="285"/>
      <c r="FL229" s="285"/>
      <c r="FM229" s="286"/>
      <c r="FN229" s="285"/>
      <c r="FO229" s="285"/>
      <c r="FP229" s="286"/>
      <c r="FQ229" s="285"/>
      <c r="FR229" s="285"/>
      <c r="FS229" s="286"/>
      <c r="FT229" s="285"/>
      <c r="FU229" s="285"/>
      <c r="FV229" s="286"/>
      <c r="FW229" s="285"/>
      <c r="FX229" s="285"/>
      <c r="FY229" s="286"/>
      <c r="FZ229" s="285"/>
      <c r="GA229" s="285"/>
      <c r="GB229" s="286"/>
      <c r="GC229" s="285"/>
      <c r="GD229" s="285"/>
      <c r="GE229" s="286"/>
      <c r="GF229" s="285"/>
      <c r="GG229" s="285"/>
      <c r="GH229" s="286"/>
      <c r="GI229" s="285"/>
      <c r="GJ229" s="285"/>
      <c r="GK229" s="286"/>
      <c r="GL229" s="285"/>
      <c r="GM229" s="285"/>
      <c r="GN229" s="286"/>
      <c r="GO229" s="285"/>
      <c r="GP229" s="285"/>
      <c r="GQ229" s="286"/>
      <c r="GR229" s="285"/>
      <c r="GS229" s="285"/>
      <c r="GT229" s="286"/>
      <c r="GU229" s="285"/>
      <c r="GV229" s="285"/>
      <c r="GW229" s="286"/>
      <c r="GX229" s="285"/>
      <c r="GY229" s="285"/>
      <c r="GZ229" s="286"/>
      <c r="HA229" s="285"/>
      <c r="HB229" s="285"/>
      <c r="HC229" s="286"/>
      <c r="HD229" s="285"/>
      <c r="HE229" s="285"/>
      <c r="HF229" s="286"/>
      <c r="HG229" s="285"/>
      <c r="HH229" s="285"/>
      <c r="HI229" s="286"/>
      <c r="HJ229" s="285"/>
      <c r="HK229" s="285"/>
      <c r="HL229" s="286"/>
      <c r="HM229" s="285"/>
      <c r="HN229" s="285"/>
      <c r="HO229" s="286"/>
      <c r="HP229" s="285"/>
      <c r="HQ229" s="285"/>
      <c r="HR229" s="286"/>
      <c r="HS229" s="285"/>
      <c r="HT229" s="285"/>
      <c r="HU229" s="286"/>
      <c r="HV229" s="285"/>
      <c r="HW229" s="285"/>
      <c r="HX229" s="286"/>
      <c r="HY229" s="285"/>
      <c r="HZ229" s="285"/>
      <c r="IA229" s="286"/>
      <c r="IB229" s="285"/>
      <c r="IC229" s="285"/>
      <c r="ID229" s="286"/>
      <c r="IE229" s="285"/>
      <c r="IF229" s="285"/>
      <c r="IG229" s="286"/>
      <c r="IH229" s="285"/>
      <c r="II229" s="285"/>
      <c r="IJ229" s="286"/>
      <c r="IK229" s="285"/>
      <c r="IL229" s="285"/>
      <c r="IM229" s="285"/>
      <c r="IN229" s="285"/>
      <c r="IO229" s="285"/>
      <c r="IP229" s="285"/>
      <c r="IQ229" s="285"/>
      <c r="IR229" s="285"/>
      <c r="IS229" s="286"/>
      <c r="IT229" s="285"/>
      <c r="IU229" s="285"/>
      <c r="IV229" s="285"/>
      <c r="IW229" s="285"/>
      <c r="IX229" s="484"/>
      <c r="IY229" s="370"/>
      <c r="IZ229" s="484"/>
      <c r="JA229" s="484"/>
      <c r="JB229" s="370"/>
      <c r="JC229" s="484"/>
      <c r="JD229" s="485"/>
      <c r="JE229" s="286"/>
      <c r="JF229" s="485"/>
    </row>
    <row r="230" spans="1:266" x14ac:dyDescent="0.2">
      <c r="A230" s="483"/>
      <c r="B230" s="283"/>
      <c r="C230" s="321"/>
      <c r="D230" s="194" t="s">
        <v>747</v>
      </c>
      <c r="E230" s="297"/>
      <c r="F230" s="285"/>
      <c r="G230" s="286"/>
      <c r="H230" s="285"/>
      <c r="I230" s="285"/>
      <c r="J230" s="286"/>
      <c r="K230" s="285"/>
      <c r="L230" s="285"/>
      <c r="M230" s="286"/>
      <c r="N230" s="285"/>
      <c r="O230" s="285"/>
      <c r="P230" s="286"/>
      <c r="Q230" s="285"/>
      <c r="R230" s="285"/>
      <c r="S230" s="286"/>
      <c r="T230" s="285"/>
      <c r="U230" s="285"/>
      <c r="V230" s="286"/>
      <c r="W230" s="285"/>
      <c r="X230" s="285"/>
      <c r="Y230" s="286"/>
      <c r="Z230" s="285"/>
      <c r="AA230" s="285"/>
      <c r="AB230" s="286"/>
      <c r="AC230" s="285"/>
      <c r="AD230" s="285"/>
      <c r="AE230" s="286"/>
      <c r="AF230" s="285"/>
      <c r="AG230" s="285"/>
      <c r="AH230" s="286"/>
      <c r="AI230" s="285"/>
      <c r="AJ230" s="285"/>
      <c r="AK230" s="286"/>
      <c r="AL230" s="285"/>
      <c r="AM230" s="285"/>
      <c r="AN230" s="286"/>
      <c r="AO230" s="285"/>
      <c r="AP230" s="285"/>
      <c r="AQ230" s="286"/>
      <c r="AR230" s="285"/>
      <c r="AS230" s="285"/>
      <c r="AT230" s="286"/>
      <c r="AU230" s="285"/>
      <c r="AV230" s="285"/>
      <c r="AW230" s="286"/>
      <c r="AX230" s="285"/>
      <c r="AY230" s="285"/>
      <c r="AZ230" s="286"/>
      <c r="BA230" s="285"/>
      <c r="BB230" s="285"/>
      <c r="BC230" s="286"/>
      <c r="BD230" s="285"/>
      <c r="BE230" s="285"/>
      <c r="BF230" s="286"/>
      <c r="BG230" s="285"/>
      <c r="BH230" s="285"/>
      <c r="BI230" s="286"/>
      <c r="BJ230" s="285"/>
      <c r="BK230" s="285"/>
      <c r="BL230" s="286"/>
      <c r="BM230" s="285"/>
      <c r="BN230" s="285"/>
      <c r="BO230" s="286"/>
      <c r="BP230" s="285"/>
      <c r="BQ230" s="285"/>
      <c r="BR230" s="286"/>
      <c r="BS230" s="285"/>
      <c r="BT230" s="285"/>
      <c r="BU230" s="286"/>
      <c r="BV230" s="285"/>
      <c r="BW230" s="285"/>
      <c r="BX230" s="286"/>
      <c r="BY230" s="285"/>
      <c r="BZ230" s="285"/>
      <c r="CA230" s="286"/>
      <c r="CB230" s="285"/>
      <c r="CC230" s="285"/>
      <c r="CD230" s="286"/>
      <c r="CE230" s="285"/>
      <c r="CF230" s="285"/>
      <c r="CG230" s="286"/>
      <c r="CH230" s="285"/>
      <c r="CI230" s="285"/>
      <c r="CJ230" s="286"/>
      <c r="CK230" s="285"/>
      <c r="CL230" s="285"/>
      <c r="CM230" s="286"/>
      <c r="CN230" s="285"/>
      <c r="CO230" s="285"/>
      <c r="CP230" s="286"/>
      <c r="CQ230" s="285"/>
      <c r="CR230" s="285"/>
      <c r="CS230" s="286"/>
      <c r="CT230" s="285"/>
      <c r="CU230" s="285"/>
      <c r="CV230" s="286"/>
      <c r="CW230" s="285"/>
      <c r="CX230" s="285"/>
      <c r="CY230" s="286"/>
      <c r="CZ230" s="285"/>
      <c r="DA230" s="285"/>
      <c r="DB230" s="286"/>
      <c r="DC230" s="285"/>
      <c r="DD230" s="285"/>
      <c r="DE230" s="286"/>
      <c r="DF230" s="285"/>
      <c r="DG230" s="285"/>
      <c r="DH230" s="286"/>
      <c r="DI230" s="285"/>
      <c r="DJ230" s="285"/>
      <c r="DK230" s="286"/>
      <c r="DL230" s="285"/>
      <c r="DM230" s="285"/>
      <c r="DN230" s="286"/>
      <c r="DO230" s="285"/>
      <c r="DP230" s="285"/>
      <c r="DQ230" s="286"/>
      <c r="DR230" s="285"/>
      <c r="DS230" s="285"/>
      <c r="DT230" s="286"/>
      <c r="DU230" s="285"/>
      <c r="DV230" s="285"/>
      <c r="DW230" s="286"/>
      <c r="DX230" s="285"/>
      <c r="DY230" s="285"/>
      <c r="DZ230" s="286"/>
      <c r="EA230" s="285"/>
      <c r="EB230" s="285"/>
      <c r="EC230" s="286"/>
      <c r="ED230" s="285"/>
      <c r="EE230" s="285"/>
      <c r="EF230" s="286"/>
      <c r="EG230" s="285"/>
      <c r="EH230" s="285"/>
      <c r="EI230" s="286"/>
      <c r="EJ230" s="285"/>
      <c r="EK230" s="285"/>
      <c r="EL230" s="286"/>
      <c r="EM230" s="285"/>
      <c r="EN230" s="285"/>
      <c r="EO230" s="286"/>
      <c r="EP230" s="285"/>
      <c r="EQ230" s="285"/>
      <c r="ER230" s="286"/>
      <c r="ES230" s="285"/>
      <c r="ET230" s="285"/>
      <c r="EU230" s="286"/>
      <c r="EV230" s="285"/>
      <c r="EW230" s="285"/>
      <c r="EX230" s="286"/>
      <c r="EY230" s="285"/>
      <c r="EZ230" s="285"/>
      <c r="FA230" s="286"/>
      <c r="FB230" s="285"/>
      <c r="FC230" s="285"/>
      <c r="FD230" s="286"/>
      <c r="FE230" s="285"/>
      <c r="FF230" s="285"/>
      <c r="FG230" s="286"/>
      <c r="FH230" s="285"/>
      <c r="FI230" s="285"/>
      <c r="FJ230" s="286"/>
      <c r="FK230" s="285"/>
      <c r="FL230" s="285"/>
      <c r="FM230" s="286"/>
      <c r="FN230" s="285"/>
      <c r="FO230" s="285"/>
      <c r="FP230" s="286"/>
      <c r="FQ230" s="285"/>
      <c r="FR230" s="285"/>
      <c r="FS230" s="286"/>
      <c r="FT230" s="285"/>
      <c r="FU230" s="285"/>
      <c r="FV230" s="286"/>
      <c r="FW230" s="285"/>
      <c r="FX230" s="285"/>
      <c r="FY230" s="286"/>
      <c r="FZ230" s="285"/>
      <c r="GA230" s="285"/>
      <c r="GB230" s="286"/>
      <c r="GC230" s="285"/>
      <c r="GD230" s="285"/>
      <c r="GE230" s="286"/>
      <c r="GF230" s="285"/>
      <c r="GG230" s="285"/>
      <c r="GH230" s="286"/>
      <c r="GI230" s="285"/>
      <c r="GJ230" s="285"/>
      <c r="GK230" s="286"/>
      <c r="GL230" s="285"/>
      <c r="GM230" s="285"/>
      <c r="GN230" s="286"/>
      <c r="GO230" s="285"/>
      <c r="GP230" s="285"/>
      <c r="GQ230" s="286"/>
      <c r="GR230" s="285"/>
      <c r="GS230" s="285"/>
      <c r="GT230" s="286"/>
      <c r="GU230" s="285"/>
      <c r="GV230" s="285"/>
      <c r="GW230" s="286"/>
      <c r="GX230" s="285"/>
      <c r="GY230" s="285"/>
      <c r="GZ230" s="286"/>
      <c r="HA230" s="285"/>
      <c r="HB230" s="285"/>
      <c r="HC230" s="286"/>
      <c r="HD230" s="285"/>
      <c r="HE230" s="285"/>
      <c r="HF230" s="286"/>
      <c r="HG230" s="285"/>
      <c r="HH230" s="285"/>
      <c r="HI230" s="286"/>
      <c r="HJ230" s="285"/>
      <c r="HK230" s="285"/>
      <c r="HL230" s="286"/>
      <c r="HM230" s="285"/>
      <c r="HN230" s="285"/>
      <c r="HO230" s="286"/>
      <c r="HP230" s="285"/>
      <c r="HQ230" s="285"/>
      <c r="HR230" s="286"/>
      <c r="HS230" s="285"/>
      <c r="HT230" s="285"/>
      <c r="HU230" s="286"/>
      <c r="HV230" s="285"/>
      <c r="HW230" s="285"/>
      <c r="HX230" s="286"/>
      <c r="HY230" s="285"/>
      <c r="HZ230" s="285"/>
      <c r="IA230" s="286"/>
      <c r="IB230" s="285"/>
      <c r="IC230" s="285"/>
      <c r="ID230" s="286"/>
      <c r="IE230" s="285"/>
      <c r="IF230" s="285"/>
      <c r="IG230" s="286"/>
      <c r="IH230" s="285"/>
      <c r="II230" s="285"/>
      <c r="IJ230" s="286"/>
      <c r="IK230" s="285"/>
      <c r="IL230" s="285"/>
      <c r="IM230" s="285"/>
      <c r="IN230" s="285"/>
      <c r="IO230" s="285"/>
      <c r="IP230" s="285"/>
      <c r="IQ230" s="285"/>
      <c r="IR230" s="285"/>
      <c r="IS230" s="286"/>
      <c r="IT230" s="285"/>
      <c r="IU230" s="285"/>
      <c r="IV230" s="285"/>
      <c r="IW230" s="285"/>
      <c r="IX230" s="484"/>
      <c r="IY230" s="370"/>
      <c r="IZ230" s="484"/>
      <c r="JA230" s="484"/>
      <c r="JB230" s="370"/>
      <c r="JC230" s="484"/>
      <c r="JD230" s="485"/>
      <c r="JE230" s="286"/>
      <c r="JF230" s="485"/>
    </row>
    <row r="231" spans="1:266" x14ac:dyDescent="0.2">
      <c r="A231" s="483"/>
      <c r="B231" s="283"/>
      <c r="C231" s="321"/>
      <c r="D231" s="194" t="s">
        <v>748</v>
      </c>
      <c r="E231" s="297"/>
      <c r="F231" s="285"/>
      <c r="G231" s="286"/>
      <c r="H231" s="285"/>
      <c r="I231" s="285"/>
      <c r="J231" s="286"/>
      <c r="K231" s="285"/>
      <c r="L231" s="285"/>
      <c r="M231" s="286"/>
      <c r="N231" s="285"/>
      <c r="O231" s="285"/>
      <c r="P231" s="286"/>
      <c r="Q231" s="285"/>
      <c r="R231" s="285"/>
      <c r="S231" s="286"/>
      <c r="T231" s="285"/>
      <c r="U231" s="285"/>
      <c r="V231" s="286"/>
      <c r="W231" s="285"/>
      <c r="X231" s="285"/>
      <c r="Y231" s="286"/>
      <c r="Z231" s="285"/>
      <c r="AA231" s="285"/>
      <c r="AB231" s="286"/>
      <c r="AC231" s="285"/>
      <c r="AD231" s="285"/>
      <c r="AE231" s="286"/>
      <c r="AF231" s="285"/>
      <c r="AG231" s="285"/>
      <c r="AH231" s="286"/>
      <c r="AI231" s="285"/>
      <c r="AJ231" s="285"/>
      <c r="AK231" s="286"/>
      <c r="AL231" s="285"/>
      <c r="AM231" s="285"/>
      <c r="AN231" s="286"/>
      <c r="AO231" s="285"/>
      <c r="AP231" s="285"/>
      <c r="AQ231" s="286"/>
      <c r="AR231" s="285"/>
      <c r="AS231" s="285"/>
      <c r="AT231" s="286"/>
      <c r="AU231" s="285"/>
      <c r="AV231" s="285"/>
      <c r="AW231" s="286"/>
      <c r="AX231" s="285"/>
      <c r="AY231" s="285"/>
      <c r="AZ231" s="286"/>
      <c r="BA231" s="285"/>
      <c r="BB231" s="285"/>
      <c r="BC231" s="286"/>
      <c r="BD231" s="285"/>
      <c r="BE231" s="285"/>
      <c r="BF231" s="286"/>
      <c r="BG231" s="285"/>
      <c r="BH231" s="285"/>
      <c r="BI231" s="286"/>
      <c r="BJ231" s="285"/>
      <c r="BK231" s="285"/>
      <c r="BL231" s="286"/>
      <c r="BM231" s="285"/>
      <c r="BN231" s="285"/>
      <c r="BO231" s="286"/>
      <c r="BP231" s="285"/>
      <c r="BQ231" s="285"/>
      <c r="BR231" s="286"/>
      <c r="BS231" s="285"/>
      <c r="BT231" s="285"/>
      <c r="BU231" s="286"/>
      <c r="BV231" s="285"/>
      <c r="BW231" s="285"/>
      <c r="BX231" s="286"/>
      <c r="BY231" s="285"/>
      <c r="BZ231" s="285"/>
      <c r="CA231" s="286"/>
      <c r="CB231" s="285"/>
      <c r="CC231" s="285"/>
      <c r="CD231" s="286"/>
      <c r="CE231" s="285"/>
      <c r="CF231" s="285"/>
      <c r="CG231" s="286"/>
      <c r="CH231" s="285"/>
      <c r="CI231" s="285"/>
      <c r="CJ231" s="286"/>
      <c r="CK231" s="285"/>
      <c r="CL231" s="285"/>
      <c r="CM231" s="286"/>
      <c r="CN231" s="285"/>
      <c r="CO231" s="285"/>
      <c r="CP231" s="286"/>
      <c r="CQ231" s="285"/>
      <c r="CR231" s="285"/>
      <c r="CS231" s="286"/>
      <c r="CT231" s="285"/>
      <c r="CU231" s="285"/>
      <c r="CV231" s="286"/>
      <c r="CW231" s="285"/>
      <c r="CX231" s="285"/>
      <c r="CY231" s="286"/>
      <c r="CZ231" s="285"/>
      <c r="DA231" s="285"/>
      <c r="DB231" s="286"/>
      <c r="DC231" s="285"/>
      <c r="DD231" s="285"/>
      <c r="DE231" s="286"/>
      <c r="DF231" s="285"/>
      <c r="DG231" s="285"/>
      <c r="DH231" s="286"/>
      <c r="DI231" s="285"/>
      <c r="DJ231" s="285"/>
      <c r="DK231" s="286"/>
      <c r="DL231" s="285"/>
      <c r="DM231" s="285"/>
      <c r="DN231" s="286"/>
      <c r="DO231" s="285"/>
      <c r="DP231" s="285"/>
      <c r="DQ231" s="286"/>
      <c r="DR231" s="285"/>
      <c r="DS231" s="285"/>
      <c r="DT231" s="286"/>
      <c r="DU231" s="285"/>
      <c r="DV231" s="285"/>
      <c r="DW231" s="286"/>
      <c r="DX231" s="285"/>
      <c r="DY231" s="285"/>
      <c r="DZ231" s="286"/>
      <c r="EA231" s="285"/>
      <c r="EB231" s="285"/>
      <c r="EC231" s="286"/>
      <c r="ED231" s="285"/>
      <c r="EE231" s="285"/>
      <c r="EF231" s="286"/>
      <c r="EG231" s="285"/>
      <c r="EH231" s="285"/>
      <c r="EI231" s="286"/>
      <c r="EJ231" s="285"/>
      <c r="EK231" s="285"/>
      <c r="EL231" s="286"/>
      <c r="EM231" s="285"/>
      <c r="EN231" s="285"/>
      <c r="EO231" s="286"/>
      <c r="EP231" s="285"/>
      <c r="EQ231" s="285"/>
      <c r="ER231" s="286"/>
      <c r="ES231" s="285"/>
      <c r="ET231" s="285"/>
      <c r="EU231" s="286"/>
      <c r="EV231" s="285"/>
      <c r="EW231" s="285"/>
      <c r="EX231" s="286"/>
      <c r="EY231" s="285"/>
      <c r="EZ231" s="285"/>
      <c r="FA231" s="286"/>
      <c r="FB231" s="285"/>
      <c r="FC231" s="285"/>
      <c r="FD231" s="286"/>
      <c r="FE231" s="285"/>
      <c r="FF231" s="285"/>
      <c r="FG231" s="286"/>
      <c r="FH231" s="285"/>
      <c r="FI231" s="285"/>
      <c r="FJ231" s="286"/>
      <c r="FK231" s="285"/>
      <c r="FL231" s="285"/>
      <c r="FM231" s="286"/>
      <c r="FN231" s="285"/>
      <c r="FO231" s="285"/>
      <c r="FP231" s="286"/>
      <c r="FQ231" s="285"/>
      <c r="FR231" s="285"/>
      <c r="FS231" s="286"/>
      <c r="FT231" s="285"/>
      <c r="FU231" s="285"/>
      <c r="FV231" s="286"/>
      <c r="FW231" s="285"/>
      <c r="FX231" s="285"/>
      <c r="FY231" s="286"/>
      <c r="FZ231" s="285"/>
      <c r="GA231" s="285"/>
      <c r="GB231" s="286"/>
      <c r="GC231" s="285"/>
      <c r="GD231" s="285"/>
      <c r="GE231" s="286"/>
      <c r="GF231" s="285"/>
      <c r="GG231" s="285"/>
      <c r="GH231" s="286"/>
      <c r="GI231" s="285"/>
      <c r="GJ231" s="285"/>
      <c r="GK231" s="286"/>
      <c r="GL231" s="285"/>
      <c r="GM231" s="285"/>
      <c r="GN231" s="286"/>
      <c r="GO231" s="285"/>
      <c r="GP231" s="285"/>
      <c r="GQ231" s="286"/>
      <c r="GR231" s="285"/>
      <c r="GS231" s="285"/>
      <c r="GT231" s="286"/>
      <c r="GU231" s="285"/>
      <c r="GV231" s="285"/>
      <c r="GW231" s="286"/>
      <c r="GX231" s="285"/>
      <c r="GY231" s="285"/>
      <c r="GZ231" s="286"/>
      <c r="HA231" s="285"/>
      <c r="HB231" s="285"/>
      <c r="HC231" s="286"/>
      <c r="HD231" s="285"/>
      <c r="HE231" s="285"/>
      <c r="HF231" s="286"/>
      <c r="HG231" s="285"/>
      <c r="HH231" s="285"/>
      <c r="HI231" s="286"/>
      <c r="HJ231" s="285"/>
      <c r="HK231" s="285"/>
      <c r="HL231" s="286"/>
      <c r="HM231" s="285"/>
      <c r="HN231" s="285"/>
      <c r="HO231" s="286"/>
      <c r="HP231" s="285"/>
      <c r="HQ231" s="285"/>
      <c r="HR231" s="286"/>
      <c r="HS231" s="285"/>
      <c r="HT231" s="285"/>
      <c r="HU231" s="286"/>
      <c r="HV231" s="285"/>
      <c r="HW231" s="285"/>
      <c r="HX231" s="286"/>
      <c r="HY231" s="285"/>
      <c r="HZ231" s="285"/>
      <c r="IA231" s="286"/>
      <c r="IB231" s="285"/>
      <c r="IC231" s="285"/>
      <c r="ID231" s="286"/>
      <c r="IE231" s="285"/>
      <c r="IF231" s="285"/>
      <c r="IG231" s="286"/>
      <c r="IH231" s="285"/>
      <c r="II231" s="285"/>
      <c r="IJ231" s="286"/>
      <c r="IK231" s="285"/>
      <c r="IL231" s="285"/>
      <c r="IM231" s="285"/>
      <c r="IN231" s="285"/>
      <c r="IO231" s="285"/>
      <c r="IP231" s="285"/>
      <c r="IQ231" s="285"/>
      <c r="IR231" s="285"/>
      <c r="IS231" s="286"/>
      <c r="IT231" s="285"/>
      <c r="IU231" s="285"/>
      <c r="IV231" s="285"/>
      <c r="IW231" s="285"/>
      <c r="IX231" s="484"/>
      <c r="IY231" s="370"/>
      <c r="IZ231" s="484"/>
      <c r="JA231" s="484"/>
      <c r="JB231" s="370"/>
      <c r="JC231" s="484"/>
      <c r="JD231" s="485"/>
      <c r="JE231" s="286"/>
      <c r="JF231" s="485"/>
    </row>
    <row r="232" spans="1:266" x14ac:dyDescent="0.2">
      <c r="A232" s="486">
        <v>2</v>
      </c>
      <c r="B232" s="487" t="s">
        <v>504</v>
      </c>
      <c r="C232" s="487"/>
      <c r="D232" s="488"/>
      <c r="E232" s="489"/>
      <c r="F232" s="490">
        <v>12</v>
      </c>
      <c r="G232" s="491">
        <v>113626.80000000002</v>
      </c>
      <c r="H232" s="490">
        <v>91</v>
      </c>
      <c r="I232" s="490">
        <v>2</v>
      </c>
      <c r="J232" s="491">
        <v>16833.599999999999</v>
      </c>
      <c r="K232" s="490">
        <v>12</v>
      </c>
      <c r="L232" s="490"/>
      <c r="M232" s="491"/>
      <c r="N232" s="490"/>
      <c r="O232" s="490"/>
      <c r="P232" s="491"/>
      <c r="Q232" s="490"/>
      <c r="R232" s="490"/>
      <c r="S232" s="491"/>
      <c r="T232" s="490"/>
      <c r="U232" s="490"/>
      <c r="V232" s="491"/>
      <c r="W232" s="490"/>
      <c r="X232" s="490"/>
      <c r="Y232" s="491"/>
      <c r="Z232" s="490"/>
      <c r="AA232" s="490"/>
      <c r="AB232" s="491"/>
      <c r="AC232" s="490"/>
      <c r="AD232" s="490">
        <v>2</v>
      </c>
      <c r="AE232" s="491">
        <v>12625.199999999999</v>
      </c>
      <c r="AF232" s="490">
        <v>14</v>
      </c>
      <c r="AG232" s="490"/>
      <c r="AH232" s="491"/>
      <c r="AI232" s="490"/>
      <c r="AJ232" s="490"/>
      <c r="AK232" s="491"/>
      <c r="AL232" s="490"/>
      <c r="AM232" s="490"/>
      <c r="AN232" s="491"/>
      <c r="AO232" s="490"/>
      <c r="AP232" s="490">
        <v>12</v>
      </c>
      <c r="AQ232" s="491">
        <v>1035164.6900000002</v>
      </c>
      <c r="AR232" s="490">
        <v>105</v>
      </c>
      <c r="AS232" s="490"/>
      <c r="AT232" s="491"/>
      <c r="AU232" s="490"/>
      <c r="AV232" s="490"/>
      <c r="AW232" s="491"/>
      <c r="AX232" s="490"/>
      <c r="AY232" s="490"/>
      <c r="AZ232" s="491"/>
      <c r="BA232" s="490"/>
      <c r="BB232" s="490"/>
      <c r="BC232" s="491"/>
      <c r="BD232" s="490"/>
      <c r="BE232" s="490"/>
      <c r="BF232" s="491"/>
      <c r="BG232" s="490"/>
      <c r="BH232" s="490"/>
      <c r="BI232" s="491"/>
      <c r="BJ232" s="490"/>
      <c r="BK232" s="490"/>
      <c r="BL232" s="491"/>
      <c r="BM232" s="490"/>
      <c r="BN232" s="490"/>
      <c r="BO232" s="491"/>
      <c r="BP232" s="490"/>
      <c r="BQ232" s="490"/>
      <c r="BR232" s="491"/>
      <c r="BS232" s="490"/>
      <c r="BT232" s="490">
        <v>8</v>
      </c>
      <c r="BU232" s="491">
        <v>80801.280000000013</v>
      </c>
      <c r="BV232" s="490">
        <v>55</v>
      </c>
      <c r="BW232" s="490"/>
      <c r="BX232" s="491"/>
      <c r="BY232" s="490"/>
      <c r="BZ232" s="490"/>
      <c r="CA232" s="491"/>
      <c r="CB232" s="490"/>
      <c r="CC232" s="490"/>
      <c r="CD232" s="491"/>
      <c r="CE232" s="490"/>
      <c r="CF232" s="490"/>
      <c r="CG232" s="491"/>
      <c r="CH232" s="490"/>
      <c r="CI232" s="490"/>
      <c r="CJ232" s="491"/>
      <c r="CK232" s="490"/>
      <c r="CL232" s="490"/>
      <c r="CM232" s="491"/>
      <c r="CN232" s="490"/>
      <c r="CO232" s="490"/>
      <c r="CP232" s="491"/>
      <c r="CQ232" s="490"/>
      <c r="CR232" s="490"/>
      <c r="CS232" s="491"/>
      <c r="CT232" s="490"/>
      <c r="CU232" s="490"/>
      <c r="CV232" s="491"/>
      <c r="CW232" s="490"/>
      <c r="CX232" s="490"/>
      <c r="CY232" s="491"/>
      <c r="CZ232" s="490"/>
      <c r="DA232" s="490"/>
      <c r="DB232" s="491"/>
      <c r="DC232" s="490"/>
      <c r="DD232" s="490"/>
      <c r="DE232" s="491"/>
      <c r="DF232" s="490"/>
      <c r="DG232" s="490"/>
      <c r="DH232" s="491"/>
      <c r="DI232" s="490"/>
      <c r="DJ232" s="490"/>
      <c r="DK232" s="491"/>
      <c r="DL232" s="490"/>
      <c r="DM232" s="490"/>
      <c r="DN232" s="491"/>
      <c r="DO232" s="490"/>
      <c r="DP232" s="490">
        <v>1</v>
      </c>
      <c r="DQ232" s="491">
        <v>5891.76</v>
      </c>
      <c r="DR232" s="490">
        <v>1</v>
      </c>
      <c r="DS232" s="490"/>
      <c r="DT232" s="491"/>
      <c r="DU232" s="490"/>
      <c r="DV232" s="490">
        <v>1</v>
      </c>
      <c r="DW232" s="491">
        <v>10100.16</v>
      </c>
      <c r="DX232" s="490">
        <v>10</v>
      </c>
      <c r="DY232" s="490"/>
      <c r="DZ232" s="491"/>
      <c r="EA232" s="490"/>
      <c r="EB232" s="490"/>
      <c r="EC232" s="491"/>
      <c r="ED232" s="490"/>
      <c r="EE232" s="490"/>
      <c r="EF232" s="491"/>
      <c r="EG232" s="490"/>
      <c r="EH232" s="490">
        <v>1</v>
      </c>
      <c r="EI232" s="491">
        <v>14140.22</v>
      </c>
      <c r="EJ232" s="490">
        <v>11</v>
      </c>
      <c r="EK232" s="490"/>
      <c r="EL232" s="491"/>
      <c r="EM232" s="490"/>
      <c r="EN232" s="490"/>
      <c r="EO232" s="491"/>
      <c r="EP232" s="490"/>
      <c r="EQ232" s="490"/>
      <c r="ER232" s="491"/>
      <c r="ES232" s="490"/>
      <c r="ET232" s="490"/>
      <c r="EU232" s="491"/>
      <c r="EV232" s="490"/>
      <c r="EW232" s="490"/>
      <c r="EX232" s="491"/>
      <c r="EY232" s="490"/>
      <c r="EZ232" s="490"/>
      <c r="FA232" s="491"/>
      <c r="FB232" s="490"/>
      <c r="FC232" s="490"/>
      <c r="FD232" s="491"/>
      <c r="FE232" s="490"/>
      <c r="FF232" s="490"/>
      <c r="FG232" s="491"/>
      <c r="FH232" s="490"/>
      <c r="FI232" s="490"/>
      <c r="FJ232" s="491"/>
      <c r="FK232" s="490"/>
      <c r="FL232" s="490"/>
      <c r="FM232" s="491"/>
      <c r="FN232" s="490"/>
      <c r="FO232" s="490"/>
      <c r="FP232" s="491"/>
      <c r="FQ232" s="490"/>
      <c r="FR232" s="490"/>
      <c r="FS232" s="491"/>
      <c r="FT232" s="490"/>
      <c r="FU232" s="490"/>
      <c r="FV232" s="491"/>
      <c r="FW232" s="490"/>
      <c r="FX232" s="490"/>
      <c r="FY232" s="491"/>
      <c r="FZ232" s="490"/>
      <c r="GA232" s="490"/>
      <c r="GB232" s="491"/>
      <c r="GC232" s="490"/>
      <c r="GD232" s="490"/>
      <c r="GE232" s="491"/>
      <c r="GF232" s="490"/>
      <c r="GG232" s="490"/>
      <c r="GH232" s="491"/>
      <c r="GI232" s="490"/>
      <c r="GJ232" s="490"/>
      <c r="GK232" s="491"/>
      <c r="GL232" s="490"/>
      <c r="GM232" s="490"/>
      <c r="GN232" s="491"/>
      <c r="GO232" s="490"/>
      <c r="GP232" s="490"/>
      <c r="GQ232" s="491"/>
      <c r="GR232" s="490"/>
      <c r="GS232" s="490"/>
      <c r="GT232" s="491"/>
      <c r="GU232" s="490"/>
      <c r="GV232" s="490"/>
      <c r="GW232" s="491"/>
      <c r="GX232" s="490"/>
      <c r="GY232" s="490"/>
      <c r="GZ232" s="491"/>
      <c r="HA232" s="490"/>
      <c r="HB232" s="490">
        <v>101</v>
      </c>
      <c r="HC232" s="491">
        <v>6774117.469999996</v>
      </c>
      <c r="HD232" s="490">
        <v>404</v>
      </c>
      <c r="HE232" s="490">
        <v>1</v>
      </c>
      <c r="HF232" s="491">
        <v>67070.47</v>
      </c>
      <c r="HG232" s="490">
        <v>4</v>
      </c>
      <c r="HH232" s="490">
        <v>1</v>
      </c>
      <c r="HI232" s="491">
        <v>14140.22</v>
      </c>
      <c r="HJ232" s="490">
        <v>7</v>
      </c>
      <c r="HK232" s="490"/>
      <c r="HL232" s="491"/>
      <c r="HM232" s="490"/>
      <c r="HN232" s="490"/>
      <c r="HO232" s="491"/>
      <c r="HP232" s="490"/>
      <c r="HQ232" s="490"/>
      <c r="HR232" s="491"/>
      <c r="HS232" s="490"/>
      <c r="HT232" s="490">
        <v>85</v>
      </c>
      <c r="HU232" s="491">
        <v>6518001.9499999946</v>
      </c>
      <c r="HV232" s="490">
        <v>94</v>
      </c>
      <c r="HW232" s="490"/>
      <c r="HX232" s="491"/>
      <c r="HY232" s="490"/>
      <c r="HZ232" s="490"/>
      <c r="IA232" s="491"/>
      <c r="IB232" s="490"/>
      <c r="IC232" s="490"/>
      <c r="ID232" s="491"/>
      <c r="IE232" s="490"/>
      <c r="IF232" s="490"/>
      <c r="IG232" s="491"/>
      <c r="IH232" s="490"/>
      <c r="II232" s="490"/>
      <c r="IJ232" s="491"/>
      <c r="IK232" s="490"/>
      <c r="IL232" s="490"/>
      <c r="IM232" s="490"/>
      <c r="IN232" s="490"/>
      <c r="IO232" s="490"/>
      <c r="IP232" s="490"/>
      <c r="IQ232" s="490"/>
      <c r="IR232" s="490"/>
      <c r="IS232" s="491"/>
      <c r="IT232" s="490"/>
      <c r="IU232" s="490"/>
      <c r="IV232" s="490"/>
      <c r="IW232" s="490"/>
      <c r="IX232" s="492">
        <v>224</v>
      </c>
      <c r="IY232" s="491">
        <v>14578609.749999991</v>
      </c>
      <c r="IZ232" s="492">
        <v>792</v>
      </c>
      <c r="JA232" s="492">
        <v>3</v>
      </c>
      <c r="JB232" s="491">
        <v>83904.07</v>
      </c>
      <c r="JC232" s="492">
        <v>16</v>
      </c>
      <c r="JD232" s="492">
        <v>227</v>
      </c>
      <c r="JE232" s="491">
        <v>14662513.819999991</v>
      </c>
      <c r="JF232" s="492">
        <v>808</v>
      </c>
    </row>
    <row r="233" spans="1:266" s="33" customFormat="1" ht="38.25" x14ac:dyDescent="0.2">
      <c r="A233" s="483">
        <v>2</v>
      </c>
      <c r="B233" s="321">
        <v>37</v>
      </c>
      <c r="C233" s="321" t="s">
        <v>269</v>
      </c>
      <c r="D233" s="294" t="s">
        <v>467</v>
      </c>
      <c r="E233" s="297" t="s">
        <v>333</v>
      </c>
      <c r="F233" s="285"/>
      <c r="G233" s="286"/>
      <c r="H233" s="285"/>
      <c r="I233" s="285"/>
      <c r="J233" s="286"/>
      <c r="K233" s="285"/>
      <c r="L233" s="285"/>
      <c r="M233" s="286"/>
      <c r="N233" s="285"/>
      <c r="O233" s="285"/>
      <c r="P233" s="286"/>
      <c r="Q233" s="285"/>
      <c r="R233" s="285"/>
      <c r="S233" s="286"/>
      <c r="T233" s="285"/>
      <c r="U233" s="285"/>
      <c r="V233" s="286"/>
      <c r="W233" s="285"/>
      <c r="X233" s="285"/>
      <c r="Y233" s="286"/>
      <c r="Z233" s="285"/>
      <c r="AA233" s="285"/>
      <c r="AB233" s="286"/>
      <c r="AC233" s="285"/>
      <c r="AD233" s="285"/>
      <c r="AE233" s="286"/>
      <c r="AF233" s="285"/>
      <c r="AG233" s="285"/>
      <c r="AH233" s="286"/>
      <c r="AI233" s="285"/>
      <c r="AJ233" s="285"/>
      <c r="AK233" s="286"/>
      <c r="AL233" s="285"/>
      <c r="AM233" s="285"/>
      <c r="AN233" s="286"/>
      <c r="AO233" s="285"/>
      <c r="AP233" s="285"/>
      <c r="AQ233" s="286"/>
      <c r="AR233" s="285"/>
      <c r="AS233" s="285"/>
      <c r="AT233" s="286"/>
      <c r="AU233" s="285"/>
      <c r="AV233" s="285"/>
      <c r="AW233" s="286"/>
      <c r="AX233" s="285"/>
      <c r="AY233" s="285"/>
      <c r="AZ233" s="286"/>
      <c r="BA233" s="285"/>
      <c r="BB233" s="285"/>
      <c r="BC233" s="286"/>
      <c r="BD233" s="285"/>
      <c r="BE233" s="285"/>
      <c r="BF233" s="286"/>
      <c r="BG233" s="285"/>
      <c r="BH233" s="285"/>
      <c r="BI233" s="286"/>
      <c r="BJ233" s="285"/>
      <c r="BK233" s="285"/>
      <c r="BL233" s="286"/>
      <c r="BM233" s="285"/>
      <c r="BN233" s="285"/>
      <c r="BO233" s="286"/>
      <c r="BP233" s="285"/>
      <c r="BQ233" s="285"/>
      <c r="BR233" s="286"/>
      <c r="BS233" s="285"/>
      <c r="BT233" s="285"/>
      <c r="BU233" s="286"/>
      <c r="BV233" s="285"/>
      <c r="BW233" s="285"/>
      <c r="BX233" s="286"/>
      <c r="BY233" s="285"/>
      <c r="BZ233" s="285"/>
      <c r="CA233" s="286"/>
      <c r="CB233" s="285"/>
      <c r="CC233" s="285"/>
      <c r="CD233" s="286"/>
      <c r="CE233" s="285"/>
      <c r="CF233" s="285"/>
      <c r="CG233" s="286"/>
      <c r="CH233" s="285"/>
      <c r="CI233" s="285"/>
      <c r="CJ233" s="286"/>
      <c r="CK233" s="285"/>
      <c r="CL233" s="285"/>
      <c r="CM233" s="286"/>
      <c r="CN233" s="285"/>
      <c r="CO233" s="285"/>
      <c r="CP233" s="286"/>
      <c r="CQ233" s="285"/>
      <c r="CR233" s="285"/>
      <c r="CS233" s="286"/>
      <c r="CT233" s="285"/>
      <c r="CU233" s="285"/>
      <c r="CV233" s="286"/>
      <c r="CW233" s="285"/>
      <c r="CX233" s="285"/>
      <c r="CY233" s="286"/>
      <c r="CZ233" s="285"/>
      <c r="DA233" s="285"/>
      <c r="DB233" s="286"/>
      <c r="DC233" s="285"/>
      <c r="DD233" s="285"/>
      <c r="DE233" s="286"/>
      <c r="DF233" s="285"/>
      <c r="DG233" s="285"/>
      <c r="DH233" s="286"/>
      <c r="DI233" s="285"/>
      <c r="DJ233" s="285"/>
      <c r="DK233" s="286"/>
      <c r="DL233" s="285"/>
      <c r="DM233" s="285"/>
      <c r="DN233" s="286"/>
      <c r="DO233" s="285"/>
      <c r="DP233" s="285"/>
      <c r="DQ233" s="286"/>
      <c r="DR233" s="285"/>
      <c r="DS233" s="285"/>
      <c r="DT233" s="286"/>
      <c r="DU233" s="285"/>
      <c r="DV233" s="285"/>
      <c r="DW233" s="286"/>
      <c r="DX233" s="285"/>
      <c r="DY233" s="285"/>
      <c r="DZ233" s="286"/>
      <c r="EA233" s="285"/>
      <c r="EB233" s="285"/>
      <c r="EC233" s="286"/>
      <c r="ED233" s="285"/>
      <c r="EE233" s="285"/>
      <c r="EF233" s="286"/>
      <c r="EG233" s="285"/>
      <c r="EH233" s="285"/>
      <c r="EI233" s="286"/>
      <c r="EJ233" s="285"/>
      <c r="EK233" s="285"/>
      <c r="EL233" s="286"/>
      <c r="EM233" s="285"/>
      <c r="EN233" s="285"/>
      <c r="EO233" s="286"/>
      <c r="EP233" s="285"/>
      <c r="EQ233" s="285"/>
      <c r="ER233" s="286"/>
      <c r="ES233" s="285"/>
      <c r="ET233" s="285"/>
      <c r="EU233" s="286"/>
      <c r="EV233" s="285"/>
      <c r="EW233" s="285"/>
      <c r="EX233" s="286"/>
      <c r="EY233" s="285"/>
      <c r="EZ233" s="285"/>
      <c r="FA233" s="286"/>
      <c r="FB233" s="285"/>
      <c r="FC233" s="285"/>
      <c r="FD233" s="286"/>
      <c r="FE233" s="285"/>
      <c r="FF233" s="285"/>
      <c r="FG233" s="286"/>
      <c r="FH233" s="285"/>
      <c r="FI233" s="285"/>
      <c r="FJ233" s="286"/>
      <c r="FK233" s="285"/>
      <c r="FL233" s="285"/>
      <c r="FM233" s="286"/>
      <c r="FN233" s="285"/>
      <c r="FO233" s="285"/>
      <c r="FP233" s="286"/>
      <c r="FQ233" s="285"/>
      <c r="FR233" s="285"/>
      <c r="FS233" s="286"/>
      <c r="FT233" s="285"/>
      <c r="FU233" s="285"/>
      <c r="FV233" s="286"/>
      <c r="FW233" s="285"/>
      <c r="FX233" s="285">
        <v>1</v>
      </c>
      <c r="FY233" s="286">
        <v>41663.160000000003</v>
      </c>
      <c r="FZ233" s="285">
        <v>10</v>
      </c>
      <c r="GA233" s="285"/>
      <c r="GB233" s="286"/>
      <c r="GC233" s="285"/>
      <c r="GD233" s="285"/>
      <c r="GE233" s="286"/>
      <c r="GF233" s="285"/>
      <c r="GG233" s="285"/>
      <c r="GH233" s="286"/>
      <c r="GI233" s="285"/>
      <c r="GJ233" s="285"/>
      <c r="GK233" s="286"/>
      <c r="GL233" s="285"/>
      <c r="GM233" s="285"/>
      <c r="GN233" s="286"/>
      <c r="GO233" s="285"/>
      <c r="GP233" s="285"/>
      <c r="GQ233" s="286"/>
      <c r="GR233" s="285"/>
      <c r="GS233" s="285"/>
      <c r="GT233" s="286"/>
      <c r="GU233" s="285"/>
      <c r="GV233" s="285"/>
      <c r="GW233" s="286"/>
      <c r="GX233" s="285"/>
      <c r="GY233" s="285"/>
      <c r="GZ233" s="286"/>
      <c r="HA233" s="285"/>
      <c r="HB233" s="285"/>
      <c r="HC233" s="286"/>
      <c r="HD233" s="285"/>
      <c r="HE233" s="285"/>
      <c r="HF233" s="286"/>
      <c r="HG233" s="285"/>
      <c r="HH233" s="285"/>
      <c r="HI233" s="286"/>
      <c r="HJ233" s="285"/>
      <c r="HK233" s="285"/>
      <c r="HL233" s="286"/>
      <c r="HM233" s="285"/>
      <c r="HN233" s="285"/>
      <c r="HO233" s="286"/>
      <c r="HP233" s="285"/>
      <c r="HQ233" s="285"/>
      <c r="HR233" s="286"/>
      <c r="HS233" s="285"/>
      <c r="HT233" s="285"/>
      <c r="HU233" s="286"/>
      <c r="HV233" s="285"/>
      <c r="HW233" s="285"/>
      <c r="HX233" s="286"/>
      <c r="HY233" s="285"/>
      <c r="HZ233" s="285"/>
      <c r="IA233" s="286"/>
      <c r="IB233" s="285"/>
      <c r="IC233" s="285"/>
      <c r="ID233" s="286"/>
      <c r="IE233" s="285"/>
      <c r="IF233" s="285"/>
      <c r="IG233" s="286"/>
      <c r="IH233" s="285"/>
      <c r="II233" s="285"/>
      <c r="IJ233" s="286"/>
      <c r="IK233" s="285"/>
      <c r="IL233" s="285"/>
      <c r="IM233" s="285"/>
      <c r="IN233" s="285"/>
      <c r="IO233" s="285"/>
      <c r="IP233" s="285"/>
      <c r="IQ233" s="285"/>
      <c r="IR233" s="285"/>
      <c r="IS233" s="286"/>
      <c r="IT233" s="285"/>
      <c r="IU233" s="285"/>
      <c r="IV233" s="285"/>
      <c r="IW233" s="285"/>
      <c r="IX233" s="484">
        <v>1</v>
      </c>
      <c r="IY233" s="370">
        <v>41663.160000000003</v>
      </c>
      <c r="IZ233" s="484">
        <v>10</v>
      </c>
      <c r="JA233" s="484">
        <v>0</v>
      </c>
      <c r="JB233" s="370">
        <v>0</v>
      </c>
      <c r="JC233" s="484">
        <v>0</v>
      </c>
      <c r="JD233" s="485">
        <v>1</v>
      </c>
      <c r="JE233" s="286">
        <v>41663.160000000003</v>
      </c>
      <c r="JF233" s="485">
        <v>10</v>
      </c>
    </row>
    <row r="234" spans="1:266" s="33" customFormat="1" ht="38.25" x14ac:dyDescent="0.2">
      <c r="A234" s="483">
        <v>2</v>
      </c>
      <c r="B234" s="283"/>
      <c r="C234" s="321"/>
      <c r="D234" s="294" t="s">
        <v>468</v>
      </c>
      <c r="E234" s="297" t="s">
        <v>334</v>
      </c>
      <c r="F234" s="285"/>
      <c r="G234" s="286"/>
      <c r="H234" s="285"/>
      <c r="I234" s="285"/>
      <c r="J234" s="286"/>
      <c r="K234" s="285"/>
      <c r="L234" s="285"/>
      <c r="M234" s="286"/>
      <c r="N234" s="285"/>
      <c r="O234" s="285"/>
      <c r="P234" s="286"/>
      <c r="Q234" s="285"/>
      <c r="R234" s="285"/>
      <c r="S234" s="286"/>
      <c r="T234" s="285"/>
      <c r="U234" s="285"/>
      <c r="V234" s="286"/>
      <c r="W234" s="285"/>
      <c r="X234" s="285"/>
      <c r="Y234" s="286"/>
      <c r="Z234" s="285"/>
      <c r="AA234" s="285"/>
      <c r="AB234" s="286"/>
      <c r="AC234" s="285"/>
      <c r="AD234" s="285"/>
      <c r="AE234" s="286"/>
      <c r="AF234" s="285"/>
      <c r="AG234" s="285"/>
      <c r="AH234" s="286"/>
      <c r="AI234" s="285"/>
      <c r="AJ234" s="285"/>
      <c r="AK234" s="286"/>
      <c r="AL234" s="285"/>
      <c r="AM234" s="285"/>
      <c r="AN234" s="286"/>
      <c r="AO234" s="285"/>
      <c r="AP234" s="285"/>
      <c r="AQ234" s="286"/>
      <c r="AR234" s="285"/>
      <c r="AS234" s="285"/>
      <c r="AT234" s="286"/>
      <c r="AU234" s="285"/>
      <c r="AV234" s="285"/>
      <c r="AW234" s="286"/>
      <c r="AX234" s="285"/>
      <c r="AY234" s="285"/>
      <c r="AZ234" s="286"/>
      <c r="BA234" s="285"/>
      <c r="BB234" s="285"/>
      <c r="BC234" s="286"/>
      <c r="BD234" s="285"/>
      <c r="BE234" s="285"/>
      <c r="BF234" s="286"/>
      <c r="BG234" s="285"/>
      <c r="BH234" s="285"/>
      <c r="BI234" s="286"/>
      <c r="BJ234" s="285"/>
      <c r="BK234" s="285"/>
      <c r="BL234" s="286"/>
      <c r="BM234" s="285"/>
      <c r="BN234" s="285"/>
      <c r="BO234" s="286"/>
      <c r="BP234" s="285"/>
      <c r="BQ234" s="285"/>
      <c r="BR234" s="286"/>
      <c r="BS234" s="285"/>
      <c r="BT234" s="285"/>
      <c r="BU234" s="286"/>
      <c r="BV234" s="285"/>
      <c r="BW234" s="285"/>
      <c r="BX234" s="286"/>
      <c r="BY234" s="285"/>
      <c r="BZ234" s="285"/>
      <c r="CA234" s="286"/>
      <c r="CB234" s="285"/>
      <c r="CC234" s="285"/>
      <c r="CD234" s="286"/>
      <c r="CE234" s="285"/>
      <c r="CF234" s="285"/>
      <c r="CG234" s="286"/>
      <c r="CH234" s="285"/>
      <c r="CI234" s="285"/>
      <c r="CJ234" s="286"/>
      <c r="CK234" s="285"/>
      <c r="CL234" s="285"/>
      <c r="CM234" s="286"/>
      <c r="CN234" s="285"/>
      <c r="CO234" s="285"/>
      <c r="CP234" s="286"/>
      <c r="CQ234" s="285"/>
      <c r="CR234" s="285"/>
      <c r="CS234" s="286"/>
      <c r="CT234" s="285"/>
      <c r="CU234" s="285"/>
      <c r="CV234" s="286"/>
      <c r="CW234" s="285"/>
      <c r="CX234" s="285"/>
      <c r="CY234" s="286"/>
      <c r="CZ234" s="285"/>
      <c r="DA234" s="285"/>
      <c r="DB234" s="286"/>
      <c r="DC234" s="285"/>
      <c r="DD234" s="285"/>
      <c r="DE234" s="286"/>
      <c r="DF234" s="285"/>
      <c r="DG234" s="285"/>
      <c r="DH234" s="286"/>
      <c r="DI234" s="285"/>
      <c r="DJ234" s="285"/>
      <c r="DK234" s="286"/>
      <c r="DL234" s="285"/>
      <c r="DM234" s="285"/>
      <c r="DN234" s="286"/>
      <c r="DO234" s="285"/>
      <c r="DP234" s="285"/>
      <c r="DQ234" s="286"/>
      <c r="DR234" s="285"/>
      <c r="DS234" s="285"/>
      <c r="DT234" s="286"/>
      <c r="DU234" s="285"/>
      <c r="DV234" s="285"/>
      <c r="DW234" s="286"/>
      <c r="DX234" s="285"/>
      <c r="DY234" s="285"/>
      <c r="DZ234" s="286"/>
      <c r="EA234" s="285"/>
      <c r="EB234" s="285"/>
      <c r="EC234" s="286"/>
      <c r="ED234" s="285"/>
      <c r="EE234" s="285"/>
      <c r="EF234" s="286"/>
      <c r="EG234" s="285"/>
      <c r="EH234" s="285"/>
      <c r="EI234" s="286"/>
      <c r="EJ234" s="285"/>
      <c r="EK234" s="285"/>
      <c r="EL234" s="286"/>
      <c r="EM234" s="285"/>
      <c r="EN234" s="285"/>
      <c r="EO234" s="286"/>
      <c r="EP234" s="285"/>
      <c r="EQ234" s="285"/>
      <c r="ER234" s="286"/>
      <c r="ES234" s="285"/>
      <c r="ET234" s="285"/>
      <c r="EU234" s="286"/>
      <c r="EV234" s="285"/>
      <c r="EW234" s="285"/>
      <c r="EX234" s="286"/>
      <c r="EY234" s="285"/>
      <c r="EZ234" s="285"/>
      <c r="FA234" s="286"/>
      <c r="FB234" s="285"/>
      <c r="FC234" s="285"/>
      <c r="FD234" s="286"/>
      <c r="FE234" s="285"/>
      <c r="FF234" s="285"/>
      <c r="FG234" s="286"/>
      <c r="FH234" s="285"/>
      <c r="FI234" s="285"/>
      <c r="FJ234" s="286"/>
      <c r="FK234" s="285"/>
      <c r="FL234" s="285"/>
      <c r="FM234" s="286"/>
      <c r="FN234" s="285"/>
      <c r="FO234" s="285"/>
      <c r="FP234" s="286"/>
      <c r="FQ234" s="285"/>
      <c r="FR234" s="285"/>
      <c r="FS234" s="286"/>
      <c r="FT234" s="285"/>
      <c r="FU234" s="285"/>
      <c r="FV234" s="286"/>
      <c r="FW234" s="285"/>
      <c r="FX234" s="285">
        <v>1</v>
      </c>
      <c r="FY234" s="286">
        <v>48607.02</v>
      </c>
      <c r="FZ234" s="285">
        <v>10</v>
      </c>
      <c r="GA234" s="285"/>
      <c r="GB234" s="286"/>
      <c r="GC234" s="285"/>
      <c r="GD234" s="285"/>
      <c r="GE234" s="286"/>
      <c r="GF234" s="285"/>
      <c r="GG234" s="285"/>
      <c r="GH234" s="286"/>
      <c r="GI234" s="285"/>
      <c r="GJ234" s="285"/>
      <c r="GK234" s="286"/>
      <c r="GL234" s="285"/>
      <c r="GM234" s="285"/>
      <c r="GN234" s="286"/>
      <c r="GO234" s="285"/>
      <c r="GP234" s="285"/>
      <c r="GQ234" s="286"/>
      <c r="GR234" s="285"/>
      <c r="GS234" s="285"/>
      <c r="GT234" s="286"/>
      <c r="GU234" s="285"/>
      <c r="GV234" s="285"/>
      <c r="GW234" s="286"/>
      <c r="GX234" s="285"/>
      <c r="GY234" s="285"/>
      <c r="GZ234" s="286"/>
      <c r="HA234" s="285"/>
      <c r="HB234" s="285"/>
      <c r="HC234" s="286"/>
      <c r="HD234" s="285"/>
      <c r="HE234" s="285"/>
      <c r="HF234" s="286"/>
      <c r="HG234" s="285"/>
      <c r="HH234" s="285"/>
      <c r="HI234" s="286"/>
      <c r="HJ234" s="285"/>
      <c r="HK234" s="285"/>
      <c r="HL234" s="286"/>
      <c r="HM234" s="285"/>
      <c r="HN234" s="285"/>
      <c r="HO234" s="286"/>
      <c r="HP234" s="285"/>
      <c r="HQ234" s="285"/>
      <c r="HR234" s="286"/>
      <c r="HS234" s="285"/>
      <c r="HT234" s="285"/>
      <c r="HU234" s="286"/>
      <c r="HV234" s="285"/>
      <c r="HW234" s="285"/>
      <c r="HX234" s="286"/>
      <c r="HY234" s="285"/>
      <c r="HZ234" s="285"/>
      <c r="IA234" s="286"/>
      <c r="IB234" s="285"/>
      <c r="IC234" s="285"/>
      <c r="ID234" s="286"/>
      <c r="IE234" s="285"/>
      <c r="IF234" s="285"/>
      <c r="IG234" s="286"/>
      <c r="IH234" s="285"/>
      <c r="II234" s="285"/>
      <c r="IJ234" s="286"/>
      <c r="IK234" s="285"/>
      <c r="IL234" s="285"/>
      <c r="IM234" s="285"/>
      <c r="IN234" s="285"/>
      <c r="IO234" s="285"/>
      <c r="IP234" s="285"/>
      <c r="IQ234" s="285"/>
      <c r="IR234" s="285"/>
      <c r="IS234" s="286"/>
      <c r="IT234" s="285"/>
      <c r="IU234" s="285"/>
      <c r="IV234" s="285"/>
      <c r="IW234" s="285"/>
      <c r="IX234" s="484">
        <v>1</v>
      </c>
      <c r="IY234" s="370">
        <v>48607.02</v>
      </c>
      <c r="IZ234" s="484">
        <v>10</v>
      </c>
      <c r="JA234" s="484">
        <v>0</v>
      </c>
      <c r="JB234" s="370">
        <v>0</v>
      </c>
      <c r="JC234" s="484">
        <v>0</v>
      </c>
      <c r="JD234" s="485">
        <v>1</v>
      </c>
      <c r="JE234" s="286">
        <v>48607.02</v>
      </c>
      <c r="JF234" s="485">
        <v>10</v>
      </c>
    </row>
    <row r="235" spans="1:266" s="33" customFormat="1" ht="51" x14ac:dyDescent="0.2">
      <c r="A235" s="483">
        <v>2</v>
      </c>
      <c r="B235" s="283"/>
      <c r="C235" s="321"/>
      <c r="D235" s="294" t="s">
        <v>469</v>
      </c>
      <c r="E235" s="297" t="s">
        <v>335</v>
      </c>
      <c r="F235" s="285"/>
      <c r="G235" s="286"/>
      <c r="H235" s="285"/>
      <c r="I235" s="285"/>
      <c r="J235" s="286"/>
      <c r="K235" s="285"/>
      <c r="L235" s="285"/>
      <c r="M235" s="286"/>
      <c r="N235" s="285"/>
      <c r="O235" s="285"/>
      <c r="P235" s="286"/>
      <c r="Q235" s="285"/>
      <c r="R235" s="285"/>
      <c r="S235" s="286"/>
      <c r="T235" s="285"/>
      <c r="U235" s="285"/>
      <c r="V235" s="286"/>
      <c r="W235" s="285"/>
      <c r="X235" s="285"/>
      <c r="Y235" s="286"/>
      <c r="Z235" s="285"/>
      <c r="AA235" s="285"/>
      <c r="AB235" s="286"/>
      <c r="AC235" s="285"/>
      <c r="AD235" s="285"/>
      <c r="AE235" s="286"/>
      <c r="AF235" s="285"/>
      <c r="AG235" s="285"/>
      <c r="AH235" s="286"/>
      <c r="AI235" s="285"/>
      <c r="AJ235" s="285"/>
      <c r="AK235" s="286"/>
      <c r="AL235" s="285"/>
      <c r="AM235" s="285"/>
      <c r="AN235" s="286"/>
      <c r="AO235" s="285"/>
      <c r="AP235" s="285"/>
      <c r="AQ235" s="286"/>
      <c r="AR235" s="285"/>
      <c r="AS235" s="285"/>
      <c r="AT235" s="286"/>
      <c r="AU235" s="285"/>
      <c r="AV235" s="285"/>
      <c r="AW235" s="286"/>
      <c r="AX235" s="285"/>
      <c r="AY235" s="285"/>
      <c r="AZ235" s="286"/>
      <c r="BA235" s="285"/>
      <c r="BB235" s="285"/>
      <c r="BC235" s="286"/>
      <c r="BD235" s="285"/>
      <c r="BE235" s="285"/>
      <c r="BF235" s="286"/>
      <c r="BG235" s="285"/>
      <c r="BH235" s="285"/>
      <c r="BI235" s="286"/>
      <c r="BJ235" s="285"/>
      <c r="BK235" s="285"/>
      <c r="BL235" s="286"/>
      <c r="BM235" s="285"/>
      <c r="BN235" s="285"/>
      <c r="BO235" s="286"/>
      <c r="BP235" s="285"/>
      <c r="BQ235" s="285"/>
      <c r="BR235" s="286"/>
      <c r="BS235" s="285"/>
      <c r="BT235" s="285"/>
      <c r="BU235" s="286"/>
      <c r="BV235" s="285"/>
      <c r="BW235" s="285"/>
      <c r="BX235" s="286"/>
      <c r="BY235" s="285"/>
      <c r="BZ235" s="285"/>
      <c r="CA235" s="286"/>
      <c r="CB235" s="285"/>
      <c r="CC235" s="285"/>
      <c r="CD235" s="286"/>
      <c r="CE235" s="285"/>
      <c r="CF235" s="285"/>
      <c r="CG235" s="286"/>
      <c r="CH235" s="285"/>
      <c r="CI235" s="285"/>
      <c r="CJ235" s="286"/>
      <c r="CK235" s="285"/>
      <c r="CL235" s="285"/>
      <c r="CM235" s="286"/>
      <c r="CN235" s="285"/>
      <c r="CO235" s="285"/>
      <c r="CP235" s="286"/>
      <c r="CQ235" s="285"/>
      <c r="CR235" s="285"/>
      <c r="CS235" s="286"/>
      <c r="CT235" s="285"/>
      <c r="CU235" s="285"/>
      <c r="CV235" s="286"/>
      <c r="CW235" s="285"/>
      <c r="CX235" s="285"/>
      <c r="CY235" s="286"/>
      <c r="CZ235" s="285"/>
      <c r="DA235" s="285"/>
      <c r="DB235" s="286"/>
      <c r="DC235" s="285"/>
      <c r="DD235" s="285"/>
      <c r="DE235" s="286"/>
      <c r="DF235" s="285"/>
      <c r="DG235" s="285"/>
      <c r="DH235" s="286"/>
      <c r="DI235" s="285"/>
      <c r="DJ235" s="285"/>
      <c r="DK235" s="286"/>
      <c r="DL235" s="285"/>
      <c r="DM235" s="285"/>
      <c r="DN235" s="286"/>
      <c r="DO235" s="285"/>
      <c r="DP235" s="285"/>
      <c r="DQ235" s="286"/>
      <c r="DR235" s="285"/>
      <c r="DS235" s="285"/>
      <c r="DT235" s="286"/>
      <c r="DU235" s="285"/>
      <c r="DV235" s="285"/>
      <c r="DW235" s="286"/>
      <c r="DX235" s="285"/>
      <c r="DY235" s="285"/>
      <c r="DZ235" s="286"/>
      <c r="EA235" s="285"/>
      <c r="EB235" s="285"/>
      <c r="EC235" s="286"/>
      <c r="ED235" s="285"/>
      <c r="EE235" s="285"/>
      <c r="EF235" s="286"/>
      <c r="EG235" s="285"/>
      <c r="EH235" s="285"/>
      <c r="EI235" s="286"/>
      <c r="EJ235" s="285"/>
      <c r="EK235" s="285"/>
      <c r="EL235" s="286"/>
      <c r="EM235" s="285"/>
      <c r="EN235" s="285"/>
      <c r="EO235" s="286"/>
      <c r="EP235" s="285"/>
      <c r="EQ235" s="285"/>
      <c r="ER235" s="286"/>
      <c r="ES235" s="285"/>
      <c r="ET235" s="285"/>
      <c r="EU235" s="286"/>
      <c r="EV235" s="285"/>
      <c r="EW235" s="285"/>
      <c r="EX235" s="286"/>
      <c r="EY235" s="285"/>
      <c r="EZ235" s="285"/>
      <c r="FA235" s="286"/>
      <c r="FB235" s="285"/>
      <c r="FC235" s="285"/>
      <c r="FD235" s="286"/>
      <c r="FE235" s="285"/>
      <c r="FF235" s="285"/>
      <c r="FG235" s="286"/>
      <c r="FH235" s="285"/>
      <c r="FI235" s="285"/>
      <c r="FJ235" s="286"/>
      <c r="FK235" s="285"/>
      <c r="FL235" s="285"/>
      <c r="FM235" s="286"/>
      <c r="FN235" s="285"/>
      <c r="FO235" s="285"/>
      <c r="FP235" s="286"/>
      <c r="FQ235" s="285"/>
      <c r="FR235" s="285"/>
      <c r="FS235" s="286"/>
      <c r="FT235" s="285"/>
      <c r="FU235" s="285"/>
      <c r="FV235" s="286"/>
      <c r="FW235" s="285"/>
      <c r="FX235" s="285">
        <v>3</v>
      </c>
      <c r="FY235" s="286">
        <v>95951.52</v>
      </c>
      <c r="FZ235" s="285">
        <v>29</v>
      </c>
      <c r="GA235" s="285"/>
      <c r="GB235" s="286"/>
      <c r="GC235" s="285"/>
      <c r="GD235" s="285"/>
      <c r="GE235" s="286"/>
      <c r="GF235" s="285"/>
      <c r="GG235" s="285"/>
      <c r="GH235" s="286"/>
      <c r="GI235" s="285"/>
      <c r="GJ235" s="285"/>
      <c r="GK235" s="286"/>
      <c r="GL235" s="285"/>
      <c r="GM235" s="285"/>
      <c r="GN235" s="286"/>
      <c r="GO235" s="285"/>
      <c r="GP235" s="285"/>
      <c r="GQ235" s="286"/>
      <c r="GR235" s="285"/>
      <c r="GS235" s="285"/>
      <c r="GT235" s="286"/>
      <c r="GU235" s="285"/>
      <c r="GV235" s="285"/>
      <c r="GW235" s="286"/>
      <c r="GX235" s="285"/>
      <c r="GY235" s="285"/>
      <c r="GZ235" s="286"/>
      <c r="HA235" s="285"/>
      <c r="HB235" s="285"/>
      <c r="HC235" s="286"/>
      <c r="HD235" s="285"/>
      <c r="HE235" s="285"/>
      <c r="HF235" s="286"/>
      <c r="HG235" s="285"/>
      <c r="HH235" s="285"/>
      <c r="HI235" s="286"/>
      <c r="HJ235" s="285"/>
      <c r="HK235" s="285"/>
      <c r="HL235" s="286"/>
      <c r="HM235" s="285"/>
      <c r="HN235" s="285"/>
      <c r="HO235" s="286"/>
      <c r="HP235" s="285"/>
      <c r="HQ235" s="285"/>
      <c r="HR235" s="286"/>
      <c r="HS235" s="285"/>
      <c r="HT235" s="285"/>
      <c r="HU235" s="286"/>
      <c r="HV235" s="285"/>
      <c r="HW235" s="285"/>
      <c r="HX235" s="286"/>
      <c r="HY235" s="285"/>
      <c r="HZ235" s="285"/>
      <c r="IA235" s="286"/>
      <c r="IB235" s="285"/>
      <c r="IC235" s="285"/>
      <c r="ID235" s="286"/>
      <c r="IE235" s="285"/>
      <c r="IF235" s="285"/>
      <c r="IG235" s="286"/>
      <c r="IH235" s="285"/>
      <c r="II235" s="285"/>
      <c r="IJ235" s="286"/>
      <c r="IK235" s="285"/>
      <c r="IL235" s="285"/>
      <c r="IM235" s="285"/>
      <c r="IN235" s="285"/>
      <c r="IO235" s="285"/>
      <c r="IP235" s="285"/>
      <c r="IQ235" s="285"/>
      <c r="IR235" s="285"/>
      <c r="IS235" s="286"/>
      <c r="IT235" s="285"/>
      <c r="IU235" s="285"/>
      <c r="IV235" s="285"/>
      <c r="IW235" s="285"/>
      <c r="IX235" s="484">
        <v>3</v>
      </c>
      <c r="IY235" s="370">
        <v>95951.52</v>
      </c>
      <c r="IZ235" s="484">
        <v>29</v>
      </c>
      <c r="JA235" s="484">
        <v>0</v>
      </c>
      <c r="JB235" s="370">
        <v>0</v>
      </c>
      <c r="JC235" s="484">
        <v>0</v>
      </c>
      <c r="JD235" s="485">
        <v>3</v>
      </c>
      <c r="JE235" s="286">
        <v>95951.52</v>
      </c>
      <c r="JF235" s="485">
        <v>29</v>
      </c>
    </row>
    <row r="236" spans="1:266" ht="51" x14ac:dyDescent="0.2">
      <c r="A236" s="483">
        <v>2</v>
      </c>
      <c r="B236" s="283"/>
      <c r="C236" s="321"/>
      <c r="D236" s="294" t="s">
        <v>470</v>
      </c>
      <c r="E236" s="297" t="s">
        <v>336</v>
      </c>
      <c r="F236" s="285"/>
      <c r="G236" s="286"/>
      <c r="H236" s="285"/>
      <c r="I236" s="285"/>
      <c r="J236" s="286"/>
      <c r="K236" s="285"/>
      <c r="L236" s="285"/>
      <c r="M236" s="286"/>
      <c r="N236" s="285"/>
      <c r="O236" s="285"/>
      <c r="P236" s="286"/>
      <c r="Q236" s="285"/>
      <c r="R236" s="285"/>
      <c r="S236" s="286"/>
      <c r="T236" s="285"/>
      <c r="U236" s="285"/>
      <c r="V236" s="286"/>
      <c r="W236" s="285"/>
      <c r="X236" s="285"/>
      <c r="Y236" s="286"/>
      <c r="Z236" s="285"/>
      <c r="AA236" s="285"/>
      <c r="AB236" s="286"/>
      <c r="AC236" s="285"/>
      <c r="AD236" s="285"/>
      <c r="AE236" s="286"/>
      <c r="AF236" s="285"/>
      <c r="AG236" s="285"/>
      <c r="AH236" s="286"/>
      <c r="AI236" s="285"/>
      <c r="AJ236" s="285"/>
      <c r="AK236" s="286"/>
      <c r="AL236" s="285"/>
      <c r="AM236" s="285"/>
      <c r="AN236" s="286"/>
      <c r="AO236" s="285"/>
      <c r="AP236" s="285"/>
      <c r="AQ236" s="286"/>
      <c r="AR236" s="285"/>
      <c r="AS236" s="285"/>
      <c r="AT236" s="286"/>
      <c r="AU236" s="285"/>
      <c r="AV236" s="285"/>
      <c r="AW236" s="286"/>
      <c r="AX236" s="285"/>
      <c r="AY236" s="285"/>
      <c r="AZ236" s="286"/>
      <c r="BA236" s="285"/>
      <c r="BB236" s="285"/>
      <c r="BC236" s="286"/>
      <c r="BD236" s="285"/>
      <c r="BE236" s="285"/>
      <c r="BF236" s="286"/>
      <c r="BG236" s="285"/>
      <c r="BH236" s="285"/>
      <c r="BI236" s="286"/>
      <c r="BJ236" s="285"/>
      <c r="BK236" s="285"/>
      <c r="BL236" s="286"/>
      <c r="BM236" s="285"/>
      <c r="BN236" s="285"/>
      <c r="BO236" s="286"/>
      <c r="BP236" s="285"/>
      <c r="BQ236" s="285"/>
      <c r="BR236" s="286"/>
      <c r="BS236" s="285"/>
      <c r="BT236" s="285"/>
      <c r="BU236" s="286"/>
      <c r="BV236" s="285"/>
      <c r="BW236" s="285"/>
      <c r="BX236" s="286"/>
      <c r="BY236" s="285"/>
      <c r="BZ236" s="285"/>
      <c r="CA236" s="286"/>
      <c r="CB236" s="285"/>
      <c r="CC236" s="285"/>
      <c r="CD236" s="286"/>
      <c r="CE236" s="285"/>
      <c r="CF236" s="285"/>
      <c r="CG236" s="286"/>
      <c r="CH236" s="285"/>
      <c r="CI236" s="285"/>
      <c r="CJ236" s="286"/>
      <c r="CK236" s="285"/>
      <c r="CL236" s="285"/>
      <c r="CM236" s="286"/>
      <c r="CN236" s="285"/>
      <c r="CO236" s="285"/>
      <c r="CP236" s="286"/>
      <c r="CQ236" s="285"/>
      <c r="CR236" s="285"/>
      <c r="CS236" s="286"/>
      <c r="CT236" s="285"/>
      <c r="CU236" s="285"/>
      <c r="CV236" s="286"/>
      <c r="CW236" s="285"/>
      <c r="CX236" s="285"/>
      <c r="CY236" s="286"/>
      <c r="CZ236" s="285"/>
      <c r="DA236" s="285"/>
      <c r="DB236" s="286"/>
      <c r="DC236" s="285"/>
      <c r="DD236" s="285"/>
      <c r="DE236" s="286"/>
      <c r="DF236" s="285"/>
      <c r="DG236" s="285"/>
      <c r="DH236" s="286"/>
      <c r="DI236" s="285"/>
      <c r="DJ236" s="285"/>
      <c r="DK236" s="286"/>
      <c r="DL236" s="285"/>
      <c r="DM236" s="285"/>
      <c r="DN236" s="286"/>
      <c r="DO236" s="285"/>
      <c r="DP236" s="285"/>
      <c r="DQ236" s="286"/>
      <c r="DR236" s="285"/>
      <c r="DS236" s="285"/>
      <c r="DT236" s="286"/>
      <c r="DU236" s="285"/>
      <c r="DV236" s="285"/>
      <c r="DW236" s="286"/>
      <c r="DX236" s="285"/>
      <c r="DY236" s="285"/>
      <c r="DZ236" s="286"/>
      <c r="EA236" s="285"/>
      <c r="EB236" s="285"/>
      <c r="EC236" s="286"/>
      <c r="ED236" s="285"/>
      <c r="EE236" s="285"/>
      <c r="EF236" s="286"/>
      <c r="EG236" s="285"/>
      <c r="EH236" s="285"/>
      <c r="EI236" s="286"/>
      <c r="EJ236" s="285"/>
      <c r="EK236" s="285"/>
      <c r="EL236" s="286"/>
      <c r="EM236" s="285"/>
      <c r="EN236" s="285"/>
      <c r="EO236" s="286"/>
      <c r="EP236" s="285"/>
      <c r="EQ236" s="285"/>
      <c r="ER236" s="286"/>
      <c r="ES236" s="285"/>
      <c r="ET236" s="285"/>
      <c r="EU236" s="286"/>
      <c r="EV236" s="285"/>
      <c r="EW236" s="285"/>
      <c r="EX236" s="286"/>
      <c r="EY236" s="285"/>
      <c r="EZ236" s="285"/>
      <c r="FA236" s="286"/>
      <c r="FB236" s="285"/>
      <c r="FC236" s="285"/>
      <c r="FD236" s="286"/>
      <c r="FE236" s="285"/>
      <c r="FF236" s="285"/>
      <c r="FG236" s="286"/>
      <c r="FH236" s="285"/>
      <c r="FI236" s="285"/>
      <c r="FJ236" s="286"/>
      <c r="FK236" s="285"/>
      <c r="FL236" s="285"/>
      <c r="FM236" s="286"/>
      <c r="FN236" s="285"/>
      <c r="FO236" s="285"/>
      <c r="FP236" s="286"/>
      <c r="FQ236" s="285"/>
      <c r="FR236" s="285"/>
      <c r="FS236" s="286"/>
      <c r="FT236" s="285"/>
      <c r="FU236" s="285"/>
      <c r="FV236" s="286"/>
      <c r="FW236" s="285"/>
      <c r="FX236" s="285">
        <v>20</v>
      </c>
      <c r="FY236" s="286">
        <v>765928.79999999981</v>
      </c>
      <c r="FZ236" s="285">
        <v>196</v>
      </c>
      <c r="GA236" s="285"/>
      <c r="GB236" s="286"/>
      <c r="GC236" s="285"/>
      <c r="GD236" s="285"/>
      <c r="GE236" s="286"/>
      <c r="GF236" s="285"/>
      <c r="GG236" s="285"/>
      <c r="GH236" s="286"/>
      <c r="GI236" s="285"/>
      <c r="GJ236" s="285"/>
      <c r="GK236" s="286"/>
      <c r="GL236" s="285"/>
      <c r="GM236" s="285"/>
      <c r="GN236" s="286"/>
      <c r="GO236" s="285"/>
      <c r="GP236" s="285"/>
      <c r="GQ236" s="286"/>
      <c r="GR236" s="285"/>
      <c r="GS236" s="285"/>
      <c r="GT236" s="286"/>
      <c r="GU236" s="285"/>
      <c r="GV236" s="285"/>
      <c r="GW236" s="286"/>
      <c r="GX236" s="285"/>
      <c r="GY236" s="285"/>
      <c r="GZ236" s="286"/>
      <c r="HA236" s="285"/>
      <c r="HB236" s="285"/>
      <c r="HC236" s="286"/>
      <c r="HD236" s="285"/>
      <c r="HE236" s="285"/>
      <c r="HF236" s="286"/>
      <c r="HG236" s="285"/>
      <c r="HH236" s="285"/>
      <c r="HI236" s="286"/>
      <c r="HJ236" s="285"/>
      <c r="HK236" s="285"/>
      <c r="HL236" s="286"/>
      <c r="HM236" s="285"/>
      <c r="HN236" s="285"/>
      <c r="HO236" s="286"/>
      <c r="HP236" s="285"/>
      <c r="HQ236" s="285"/>
      <c r="HR236" s="286"/>
      <c r="HS236" s="285"/>
      <c r="HT236" s="285"/>
      <c r="HU236" s="286"/>
      <c r="HV236" s="285"/>
      <c r="HW236" s="285"/>
      <c r="HX236" s="286"/>
      <c r="HY236" s="285"/>
      <c r="HZ236" s="285"/>
      <c r="IA236" s="286"/>
      <c r="IB236" s="285"/>
      <c r="IC236" s="285"/>
      <c r="ID236" s="286"/>
      <c r="IE236" s="285"/>
      <c r="IF236" s="285"/>
      <c r="IG236" s="286"/>
      <c r="IH236" s="285"/>
      <c r="II236" s="285"/>
      <c r="IJ236" s="286"/>
      <c r="IK236" s="285"/>
      <c r="IL236" s="285"/>
      <c r="IM236" s="285"/>
      <c r="IN236" s="285"/>
      <c r="IO236" s="285"/>
      <c r="IP236" s="285"/>
      <c r="IQ236" s="285"/>
      <c r="IR236" s="285"/>
      <c r="IS236" s="286"/>
      <c r="IT236" s="285"/>
      <c r="IU236" s="285"/>
      <c r="IV236" s="285"/>
      <c r="IW236" s="285"/>
      <c r="IX236" s="484">
        <v>20</v>
      </c>
      <c r="IY236" s="370">
        <v>765928.79999999981</v>
      </c>
      <c r="IZ236" s="484">
        <v>196</v>
      </c>
      <c r="JA236" s="484">
        <v>0</v>
      </c>
      <c r="JB236" s="370">
        <v>0</v>
      </c>
      <c r="JC236" s="484">
        <v>0</v>
      </c>
      <c r="JD236" s="485">
        <v>20</v>
      </c>
      <c r="JE236" s="286">
        <v>765928.79999999981</v>
      </c>
      <c r="JF236" s="485">
        <v>196</v>
      </c>
    </row>
    <row r="237" spans="1:266" ht="25.5" x14ac:dyDescent="0.2">
      <c r="A237" s="483">
        <v>2</v>
      </c>
      <c r="B237" s="283"/>
      <c r="C237" s="321"/>
      <c r="D237" s="294" t="s">
        <v>471</v>
      </c>
      <c r="E237" s="297" t="s">
        <v>341</v>
      </c>
      <c r="F237" s="285"/>
      <c r="G237" s="286"/>
      <c r="H237" s="285"/>
      <c r="I237" s="285"/>
      <c r="J237" s="286"/>
      <c r="K237" s="285"/>
      <c r="L237" s="285"/>
      <c r="M237" s="286"/>
      <c r="N237" s="285"/>
      <c r="O237" s="285"/>
      <c r="P237" s="286"/>
      <c r="Q237" s="285"/>
      <c r="R237" s="285"/>
      <c r="S237" s="286"/>
      <c r="T237" s="285"/>
      <c r="U237" s="285"/>
      <c r="V237" s="286"/>
      <c r="W237" s="285"/>
      <c r="X237" s="285"/>
      <c r="Y237" s="286"/>
      <c r="Z237" s="285"/>
      <c r="AA237" s="285"/>
      <c r="AB237" s="286"/>
      <c r="AC237" s="285"/>
      <c r="AD237" s="285"/>
      <c r="AE237" s="286"/>
      <c r="AF237" s="285"/>
      <c r="AG237" s="285"/>
      <c r="AH237" s="286"/>
      <c r="AI237" s="285"/>
      <c r="AJ237" s="285"/>
      <c r="AK237" s="286"/>
      <c r="AL237" s="285"/>
      <c r="AM237" s="285"/>
      <c r="AN237" s="286"/>
      <c r="AO237" s="285"/>
      <c r="AP237" s="285"/>
      <c r="AQ237" s="286"/>
      <c r="AR237" s="285"/>
      <c r="AS237" s="285"/>
      <c r="AT237" s="286"/>
      <c r="AU237" s="285"/>
      <c r="AV237" s="285"/>
      <c r="AW237" s="286"/>
      <c r="AX237" s="285"/>
      <c r="AY237" s="285"/>
      <c r="AZ237" s="286"/>
      <c r="BA237" s="285"/>
      <c r="BB237" s="285"/>
      <c r="BC237" s="286"/>
      <c r="BD237" s="285"/>
      <c r="BE237" s="285"/>
      <c r="BF237" s="286"/>
      <c r="BG237" s="285"/>
      <c r="BH237" s="285"/>
      <c r="BI237" s="286"/>
      <c r="BJ237" s="285"/>
      <c r="BK237" s="285"/>
      <c r="BL237" s="286"/>
      <c r="BM237" s="285"/>
      <c r="BN237" s="285"/>
      <c r="BO237" s="286"/>
      <c r="BP237" s="285"/>
      <c r="BQ237" s="285"/>
      <c r="BR237" s="286"/>
      <c r="BS237" s="285"/>
      <c r="BT237" s="285"/>
      <c r="BU237" s="286"/>
      <c r="BV237" s="285"/>
      <c r="BW237" s="285"/>
      <c r="BX237" s="286"/>
      <c r="BY237" s="285"/>
      <c r="BZ237" s="285"/>
      <c r="CA237" s="286"/>
      <c r="CB237" s="285"/>
      <c r="CC237" s="285"/>
      <c r="CD237" s="286"/>
      <c r="CE237" s="285"/>
      <c r="CF237" s="285"/>
      <c r="CG237" s="286"/>
      <c r="CH237" s="285"/>
      <c r="CI237" s="285"/>
      <c r="CJ237" s="286"/>
      <c r="CK237" s="285"/>
      <c r="CL237" s="285"/>
      <c r="CM237" s="286"/>
      <c r="CN237" s="285"/>
      <c r="CO237" s="285"/>
      <c r="CP237" s="286"/>
      <c r="CQ237" s="285"/>
      <c r="CR237" s="285"/>
      <c r="CS237" s="286"/>
      <c r="CT237" s="285"/>
      <c r="CU237" s="285"/>
      <c r="CV237" s="286"/>
      <c r="CW237" s="285"/>
      <c r="CX237" s="285"/>
      <c r="CY237" s="286"/>
      <c r="CZ237" s="285"/>
      <c r="DA237" s="285"/>
      <c r="DB237" s="286"/>
      <c r="DC237" s="285"/>
      <c r="DD237" s="285"/>
      <c r="DE237" s="286"/>
      <c r="DF237" s="285"/>
      <c r="DG237" s="285"/>
      <c r="DH237" s="286"/>
      <c r="DI237" s="285"/>
      <c r="DJ237" s="285"/>
      <c r="DK237" s="286"/>
      <c r="DL237" s="285"/>
      <c r="DM237" s="285"/>
      <c r="DN237" s="286"/>
      <c r="DO237" s="285"/>
      <c r="DP237" s="285"/>
      <c r="DQ237" s="286"/>
      <c r="DR237" s="285"/>
      <c r="DS237" s="285"/>
      <c r="DT237" s="286"/>
      <c r="DU237" s="285"/>
      <c r="DV237" s="285"/>
      <c r="DW237" s="286"/>
      <c r="DX237" s="285"/>
      <c r="DY237" s="285"/>
      <c r="DZ237" s="286"/>
      <c r="EA237" s="285"/>
      <c r="EB237" s="285"/>
      <c r="EC237" s="286"/>
      <c r="ED237" s="285"/>
      <c r="EE237" s="285"/>
      <c r="EF237" s="286"/>
      <c r="EG237" s="285"/>
      <c r="EH237" s="285"/>
      <c r="EI237" s="286"/>
      <c r="EJ237" s="285"/>
      <c r="EK237" s="285"/>
      <c r="EL237" s="286"/>
      <c r="EM237" s="285"/>
      <c r="EN237" s="285"/>
      <c r="EO237" s="286"/>
      <c r="EP237" s="285"/>
      <c r="EQ237" s="285"/>
      <c r="ER237" s="286"/>
      <c r="ES237" s="285"/>
      <c r="ET237" s="285"/>
      <c r="EU237" s="286"/>
      <c r="EV237" s="285"/>
      <c r="EW237" s="285"/>
      <c r="EX237" s="286"/>
      <c r="EY237" s="285"/>
      <c r="EZ237" s="285"/>
      <c r="FA237" s="286"/>
      <c r="FB237" s="285"/>
      <c r="FC237" s="285"/>
      <c r="FD237" s="286"/>
      <c r="FE237" s="285"/>
      <c r="FF237" s="285"/>
      <c r="FG237" s="286"/>
      <c r="FH237" s="285"/>
      <c r="FI237" s="285"/>
      <c r="FJ237" s="286"/>
      <c r="FK237" s="285"/>
      <c r="FL237" s="285"/>
      <c r="FM237" s="286"/>
      <c r="FN237" s="285"/>
      <c r="FO237" s="285"/>
      <c r="FP237" s="286"/>
      <c r="FQ237" s="285"/>
      <c r="FR237" s="285"/>
      <c r="FS237" s="286"/>
      <c r="FT237" s="285"/>
      <c r="FU237" s="285"/>
      <c r="FV237" s="286"/>
      <c r="FW237" s="285"/>
      <c r="FX237" s="285">
        <v>2</v>
      </c>
      <c r="FY237" s="286">
        <v>58496.76</v>
      </c>
      <c r="FZ237" s="285">
        <v>20</v>
      </c>
      <c r="GA237" s="285"/>
      <c r="GB237" s="286"/>
      <c r="GC237" s="285"/>
      <c r="GD237" s="285"/>
      <c r="GE237" s="286"/>
      <c r="GF237" s="285"/>
      <c r="GG237" s="285"/>
      <c r="GH237" s="286"/>
      <c r="GI237" s="285"/>
      <c r="GJ237" s="285"/>
      <c r="GK237" s="286"/>
      <c r="GL237" s="285"/>
      <c r="GM237" s="285"/>
      <c r="GN237" s="286"/>
      <c r="GO237" s="285"/>
      <c r="GP237" s="285"/>
      <c r="GQ237" s="286"/>
      <c r="GR237" s="285"/>
      <c r="GS237" s="285"/>
      <c r="GT237" s="286"/>
      <c r="GU237" s="285"/>
      <c r="GV237" s="285"/>
      <c r="GW237" s="286"/>
      <c r="GX237" s="285"/>
      <c r="GY237" s="285"/>
      <c r="GZ237" s="286"/>
      <c r="HA237" s="285"/>
      <c r="HB237" s="285"/>
      <c r="HC237" s="286"/>
      <c r="HD237" s="285"/>
      <c r="HE237" s="285"/>
      <c r="HF237" s="286"/>
      <c r="HG237" s="285"/>
      <c r="HH237" s="285"/>
      <c r="HI237" s="286"/>
      <c r="HJ237" s="285"/>
      <c r="HK237" s="285"/>
      <c r="HL237" s="286"/>
      <c r="HM237" s="285"/>
      <c r="HN237" s="285"/>
      <c r="HO237" s="286"/>
      <c r="HP237" s="285"/>
      <c r="HQ237" s="285"/>
      <c r="HR237" s="286"/>
      <c r="HS237" s="285"/>
      <c r="HT237" s="285"/>
      <c r="HU237" s="286"/>
      <c r="HV237" s="285"/>
      <c r="HW237" s="285"/>
      <c r="HX237" s="286"/>
      <c r="HY237" s="285"/>
      <c r="HZ237" s="285"/>
      <c r="IA237" s="286"/>
      <c r="IB237" s="285"/>
      <c r="IC237" s="285"/>
      <c r="ID237" s="286"/>
      <c r="IE237" s="285"/>
      <c r="IF237" s="285"/>
      <c r="IG237" s="286"/>
      <c r="IH237" s="285"/>
      <c r="II237" s="285"/>
      <c r="IJ237" s="286"/>
      <c r="IK237" s="285"/>
      <c r="IL237" s="285"/>
      <c r="IM237" s="285"/>
      <c r="IN237" s="285"/>
      <c r="IO237" s="285"/>
      <c r="IP237" s="285"/>
      <c r="IQ237" s="285"/>
      <c r="IR237" s="285"/>
      <c r="IS237" s="286"/>
      <c r="IT237" s="285"/>
      <c r="IU237" s="285"/>
      <c r="IV237" s="285"/>
      <c r="IW237" s="285"/>
      <c r="IX237" s="484">
        <v>2</v>
      </c>
      <c r="IY237" s="370">
        <v>58496.76</v>
      </c>
      <c r="IZ237" s="484">
        <v>20</v>
      </c>
      <c r="JA237" s="484">
        <v>0</v>
      </c>
      <c r="JB237" s="370">
        <v>0</v>
      </c>
      <c r="JC237" s="484">
        <v>0</v>
      </c>
      <c r="JD237" s="485">
        <v>2</v>
      </c>
      <c r="JE237" s="286">
        <v>58496.76</v>
      </c>
      <c r="JF237" s="485">
        <v>20</v>
      </c>
    </row>
    <row r="238" spans="1:266" x14ac:dyDescent="0.2">
      <c r="A238" s="483"/>
      <c r="B238" s="283"/>
      <c r="C238" s="321"/>
      <c r="D238" s="294" t="s">
        <v>472</v>
      </c>
      <c r="E238" s="297"/>
      <c r="F238" s="285"/>
      <c r="G238" s="286"/>
      <c r="H238" s="285"/>
      <c r="I238" s="285"/>
      <c r="J238" s="286"/>
      <c r="K238" s="285"/>
      <c r="L238" s="285"/>
      <c r="M238" s="286"/>
      <c r="N238" s="285"/>
      <c r="O238" s="285"/>
      <c r="P238" s="286"/>
      <c r="Q238" s="285"/>
      <c r="R238" s="285"/>
      <c r="S238" s="286"/>
      <c r="T238" s="285"/>
      <c r="U238" s="285"/>
      <c r="V238" s="286"/>
      <c r="W238" s="285"/>
      <c r="X238" s="285"/>
      <c r="Y238" s="286"/>
      <c r="Z238" s="285"/>
      <c r="AA238" s="285"/>
      <c r="AB238" s="286"/>
      <c r="AC238" s="285"/>
      <c r="AD238" s="285"/>
      <c r="AE238" s="286"/>
      <c r="AF238" s="285"/>
      <c r="AG238" s="285"/>
      <c r="AH238" s="286"/>
      <c r="AI238" s="285"/>
      <c r="AJ238" s="285"/>
      <c r="AK238" s="286"/>
      <c r="AL238" s="285"/>
      <c r="AM238" s="285"/>
      <c r="AN238" s="286"/>
      <c r="AO238" s="285"/>
      <c r="AP238" s="285"/>
      <c r="AQ238" s="286"/>
      <c r="AR238" s="285"/>
      <c r="AS238" s="285"/>
      <c r="AT238" s="286"/>
      <c r="AU238" s="285"/>
      <c r="AV238" s="285"/>
      <c r="AW238" s="286"/>
      <c r="AX238" s="285"/>
      <c r="AY238" s="285"/>
      <c r="AZ238" s="286"/>
      <c r="BA238" s="285"/>
      <c r="BB238" s="285"/>
      <c r="BC238" s="286"/>
      <c r="BD238" s="285"/>
      <c r="BE238" s="285"/>
      <c r="BF238" s="286"/>
      <c r="BG238" s="285"/>
      <c r="BH238" s="285"/>
      <c r="BI238" s="286"/>
      <c r="BJ238" s="285"/>
      <c r="BK238" s="285"/>
      <c r="BL238" s="286"/>
      <c r="BM238" s="285"/>
      <c r="BN238" s="285"/>
      <c r="BO238" s="286"/>
      <c r="BP238" s="285"/>
      <c r="BQ238" s="285"/>
      <c r="BR238" s="286"/>
      <c r="BS238" s="285"/>
      <c r="BT238" s="285"/>
      <c r="BU238" s="286"/>
      <c r="BV238" s="285"/>
      <c r="BW238" s="285"/>
      <c r="BX238" s="286"/>
      <c r="BY238" s="285"/>
      <c r="BZ238" s="285"/>
      <c r="CA238" s="286"/>
      <c r="CB238" s="285"/>
      <c r="CC238" s="285"/>
      <c r="CD238" s="286"/>
      <c r="CE238" s="285"/>
      <c r="CF238" s="285"/>
      <c r="CG238" s="286"/>
      <c r="CH238" s="285"/>
      <c r="CI238" s="285"/>
      <c r="CJ238" s="286"/>
      <c r="CK238" s="285"/>
      <c r="CL238" s="285"/>
      <c r="CM238" s="286"/>
      <c r="CN238" s="285"/>
      <c r="CO238" s="285"/>
      <c r="CP238" s="286"/>
      <c r="CQ238" s="285"/>
      <c r="CR238" s="285"/>
      <c r="CS238" s="286"/>
      <c r="CT238" s="285"/>
      <c r="CU238" s="285"/>
      <c r="CV238" s="286"/>
      <c r="CW238" s="285"/>
      <c r="CX238" s="285"/>
      <c r="CY238" s="286"/>
      <c r="CZ238" s="285"/>
      <c r="DA238" s="285"/>
      <c r="DB238" s="286"/>
      <c r="DC238" s="285"/>
      <c r="DD238" s="285"/>
      <c r="DE238" s="286"/>
      <c r="DF238" s="285"/>
      <c r="DG238" s="285"/>
      <c r="DH238" s="286"/>
      <c r="DI238" s="285"/>
      <c r="DJ238" s="285"/>
      <c r="DK238" s="286"/>
      <c r="DL238" s="285"/>
      <c r="DM238" s="285"/>
      <c r="DN238" s="286"/>
      <c r="DO238" s="285"/>
      <c r="DP238" s="285"/>
      <c r="DQ238" s="286"/>
      <c r="DR238" s="285"/>
      <c r="DS238" s="285"/>
      <c r="DT238" s="286"/>
      <c r="DU238" s="285"/>
      <c r="DV238" s="285"/>
      <c r="DW238" s="286"/>
      <c r="DX238" s="285"/>
      <c r="DY238" s="285"/>
      <c r="DZ238" s="286"/>
      <c r="EA238" s="285"/>
      <c r="EB238" s="285"/>
      <c r="EC238" s="286"/>
      <c r="ED238" s="285"/>
      <c r="EE238" s="285"/>
      <c r="EF238" s="286"/>
      <c r="EG238" s="285"/>
      <c r="EH238" s="285"/>
      <c r="EI238" s="286"/>
      <c r="EJ238" s="285"/>
      <c r="EK238" s="285"/>
      <c r="EL238" s="286"/>
      <c r="EM238" s="285"/>
      <c r="EN238" s="285"/>
      <c r="EO238" s="286"/>
      <c r="EP238" s="285"/>
      <c r="EQ238" s="285"/>
      <c r="ER238" s="286"/>
      <c r="ES238" s="285"/>
      <c r="ET238" s="285"/>
      <c r="EU238" s="286"/>
      <c r="EV238" s="285"/>
      <c r="EW238" s="285"/>
      <c r="EX238" s="286"/>
      <c r="EY238" s="285"/>
      <c r="EZ238" s="285"/>
      <c r="FA238" s="286"/>
      <c r="FB238" s="285"/>
      <c r="FC238" s="285"/>
      <c r="FD238" s="286"/>
      <c r="FE238" s="285"/>
      <c r="FF238" s="285"/>
      <c r="FG238" s="286"/>
      <c r="FH238" s="285"/>
      <c r="FI238" s="285"/>
      <c r="FJ238" s="286"/>
      <c r="FK238" s="285"/>
      <c r="FL238" s="285"/>
      <c r="FM238" s="286"/>
      <c r="FN238" s="285"/>
      <c r="FO238" s="285"/>
      <c r="FP238" s="286"/>
      <c r="FQ238" s="285"/>
      <c r="FR238" s="285"/>
      <c r="FS238" s="286"/>
      <c r="FT238" s="285"/>
      <c r="FU238" s="285"/>
      <c r="FV238" s="286"/>
      <c r="FW238" s="285"/>
      <c r="FX238" s="285"/>
      <c r="FY238" s="286"/>
      <c r="FZ238" s="285"/>
      <c r="GA238" s="285"/>
      <c r="GB238" s="286"/>
      <c r="GC238" s="285"/>
      <c r="GD238" s="285"/>
      <c r="GE238" s="286"/>
      <c r="GF238" s="285"/>
      <c r="GG238" s="285"/>
      <c r="GH238" s="286"/>
      <c r="GI238" s="285"/>
      <c r="GJ238" s="285"/>
      <c r="GK238" s="286"/>
      <c r="GL238" s="285"/>
      <c r="GM238" s="285"/>
      <c r="GN238" s="286"/>
      <c r="GO238" s="285"/>
      <c r="GP238" s="285"/>
      <c r="GQ238" s="286"/>
      <c r="GR238" s="285"/>
      <c r="GS238" s="285"/>
      <c r="GT238" s="286"/>
      <c r="GU238" s="285"/>
      <c r="GV238" s="285"/>
      <c r="GW238" s="286"/>
      <c r="GX238" s="285"/>
      <c r="GY238" s="285"/>
      <c r="GZ238" s="286"/>
      <c r="HA238" s="285"/>
      <c r="HB238" s="285"/>
      <c r="HC238" s="286"/>
      <c r="HD238" s="285"/>
      <c r="HE238" s="285"/>
      <c r="HF238" s="286"/>
      <c r="HG238" s="285"/>
      <c r="HH238" s="285"/>
      <c r="HI238" s="286"/>
      <c r="HJ238" s="285"/>
      <c r="HK238" s="285"/>
      <c r="HL238" s="286"/>
      <c r="HM238" s="285"/>
      <c r="HN238" s="285"/>
      <c r="HO238" s="286"/>
      <c r="HP238" s="285"/>
      <c r="HQ238" s="285"/>
      <c r="HR238" s="286"/>
      <c r="HS238" s="285"/>
      <c r="HT238" s="285"/>
      <c r="HU238" s="286"/>
      <c r="HV238" s="285"/>
      <c r="HW238" s="285"/>
      <c r="HX238" s="286"/>
      <c r="HY238" s="285"/>
      <c r="HZ238" s="285"/>
      <c r="IA238" s="286"/>
      <c r="IB238" s="285"/>
      <c r="IC238" s="285"/>
      <c r="ID238" s="286"/>
      <c r="IE238" s="285"/>
      <c r="IF238" s="285"/>
      <c r="IG238" s="286"/>
      <c r="IH238" s="285"/>
      <c r="II238" s="285"/>
      <c r="IJ238" s="286"/>
      <c r="IK238" s="285"/>
      <c r="IL238" s="285"/>
      <c r="IM238" s="285"/>
      <c r="IN238" s="285"/>
      <c r="IO238" s="285"/>
      <c r="IP238" s="285"/>
      <c r="IQ238" s="285"/>
      <c r="IR238" s="285"/>
      <c r="IS238" s="286"/>
      <c r="IT238" s="285"/>
      <c r="IU238" s="285"/>
      <c r="IV238" s="285"/>
      <c r="IW238" s="285"/>
      <c r="IX238" s="484"/>
      <c r="IY238" s="370"/>
      <c r="IZ238" s="484"/>
      <c r="JA238" s="484"/>
      <c r="JB238" s="370"/>
      <c r="JC238" s="484"/>
      <c r="JD238" s="485"/>
      <c r="JE238" s="286"/>
      <c r="JF238" s="485"/>
    </row>
    <row r="239" spans="1:266" ht="25.5" x14ac:dyDescent="0.2">
      <c r="A239" s="483">
        <v>2</v>
      </c>
      <c r="B239" s="283"/>
      <c r="C239" s="321"/>
      <c r="D239" s="294" t="s">
        <v>473</v>
      </c>
      <c r="E239" s="297" t="s">
        <v>339</v>
      </c>
      <c r="F239" s="285"/>
      <c r="G239" s="286"/>
      <c r="H239" s="285"/>
      <c r="I239" s="285"/>
      <c r="J239" s="286"/>
      <c r="K239" s="285"/>
      <c r="L239" s="285"/>
      <c r="M239" s="286"/>
      <c r="N239" s="285"/>
      <c r="O239" s="285"/>
      <c r="P239" s="286"/>
      <c r="Q239" s="285"/>
      <c r="R239" s="285"/>
      <c r="S239" s="286"/>
      <c r="T239" s="285"/>
      <c r="U239" s="285"/>
      <c r="V239" s="286"/>
      <c r="W239" s="285"/>
      <c r="X239" s="285"/>
      <c r="Y239" s="286"/>
      <c r="Z239" s="285"/>
      <c r="AA239" s="285"/>
      <c r="AB239" s="286"/>
      <c r="AC239" s="285"/>
      <c r="AD239" s="285"/>
      <c r="AE239" s="286"/>
      <c r="AF239" s="285"/>
      <c r="AG239" s="285"/>
      <c r="AH239" s="286"/>
      <c r="AI239" s="285"/>
      <c r="AJ239" s="285"/>
      <c r="AK239" s="286"/>
      <c r="AL239" s="285"/>
      <c r="AM239" s="285"/>
      <c r="AN239" s="286"/>
      <c r="AO239" s="285"/>
      <c r="AP239" s="285"/>
      <c r="AQ239" s="286"/>
      <c r="AR239" s="285"/>
      <c r="AS239" s="285"/>
      <c r="AT239" s="286"/>
      <c r="AU239" s="285"/>
      <c r="AV239" s="285"/>
      <c r="AW239" s="286"/>
      <c r="AX239" s="285"/>
      <c r="AY239" s="285"/>
      <c r="AZ239" s="286"/>
      <c r="BA239" s="285"/>
      <c r="BB239" s="285"/>
      <c r="BC239" s="286"/>
      <c r="BD239" s="285"/>
      <c r="BE239" s="285"/>
      <c r="BF239" s="286"/>
      <c r="BG239" s="285"/>
      <c r="BH239" s="285"/>
      <c r="BI239" s="286"/>
      <c r="BJ239" s="285"/>
      <c r="BK239" s="285"/>
      <c r="BL239" s="286"/>
      <c r="BM239" s="285"/>
      <c r="BN239" s="285"/>
      <c r="BO239" s="286"/>
      <c r="BP239" s="285"/>
      <c r="BQ239" s="285"/>
      <c r="BR239" s="286"/>
      <c r="BS239" s="285"/>
      <c r="BT239" s="285"/>
      <c r="BU239" s="286"/>
      <c r="BV239" s="285"/>
      <c r="BW239" s="285"/>
      <c r="BX239" s="286"/>
      <c r="BY239" s="285"/>
      <c r="BZ239" s="285"/>
      <c r="CA239" s="286"/>
      <c r="CB239" s="285"/>
      <c r="CC239" s="285"/>
      <c r="CD239" s="286"/>
      <c r="CE239" s="285"/>
      <c r="CF239" s="285"/>
      <c r="CG239" s="286"/>
      <c r="CH239" s="285"/>
      <c r="CI239" s="285"/>
      <c r="CJ239" s="286"/>
      <c r="CK239" s="285"/>
      <c r="CL239" s="285"/>
      <c r="CM239" s="286"/>
      <c r="CN239" s="285"/>
      <c r="CO239" s="285"/>
      <c r="CP239" s="286"/>
      <c r="CQ239" s="285"/>
      <c r="CR239" s="285"/>
      <c r="CS239" s="286"/>
      <c r="CT239" s="285"/>
      <c r="CU239" s="285"/>
      <c r="CV239" s="286"/>
      <c r="CW239" s="285"/>
      <c r="CX239" s="285"/>
      <c r="CY239" s="286"/>
      <c r="CZ239" s="285"/>
      <c r="DA239" s="285"/>
      <c r="DB239" s="286"/>
      <c r="DC239" s="285"/>
      <c r="DD239" s="285"/>
      <c r="DE239" s="286"/>
      <c r="DF239" s="285"/>
      <c r="DG239" s="285"/>
      <c r="DH239" s="286"/>
      <c r="DI239" s="285"/>
      <c r="DJ239" s="285"/>
      <c r="DK239" s="286"/>
      <c r="DL239" s="285"/>
      <c r="DM239" s="285"/>
      <c r="DN239" s="286"/>
      <c r="DO239" s="285"/>
      <c r="DP239" s="285"/>
      <c r="DQ239" s="286"/>
      <c r="DR239" s="285"/>
      <c r="DS239" s="285"/>
      <c r="DT239" s="286"/>
      <c r="DU239" s="285"/>
      <c r="DV239" s="285"/>
      <c r="DW239" s="286"/>
      <c r="DX239" s="285"/>
      <c r="DY239" s="285"/>
      <c r="DZ239" s="286"/>
      <c r="EA239" s="285"/>
      <c r="EB239" s="285"/>
      <c r="EC239" s="286"/>
      <c r="ED239" s="285"/>
      <c r="EE239" s="285"/>
      <c r="EF239" s="286"/>
      <c r="EG239" s="285"/>
      <c r="EH239" s="285"/>
      <c r="EI239" s="286"/>
      <c r="EJ239" s="285"/>
      <c r="EK239" s="285"/>
      <c r="EL239" s="286"/>
      <c r="EM239" s="285"/>
      <c r="EN239" s="285"/>
      <c r="EO239" s="286"/>
      <c r="EP239" s="285"/>
      <c r="EQ239" s="285"/>
      <c r="ER239" s="286"/>
      <c r="ES239" s="285"/>
      <c r="ET239" s="285"/>
      <c r="EU239" s="286"/>
      <c r="EV239" s="285"/>
      <c r="EW239" s="285"/>
      <c r="EX239" s="286"/>
      <c r="EY239" s="285"/>
      <c r="EZ239" s="285"/>
      <c r="FA239" s="286"/>
      <c r="FB239" s="285"/>
      <c r="FC239" s="285"/>
      <c r="FD239" s="286"/>
      <c r="FE239" s="285"/>
      <c r="FF239" s="285"/>
      <c r="FG239" s="286"/>
      <c r="FH239" s="285"/>
      <c r="FI239" s="285"/>
      <c r="FJ239" s="286"/>
      <c r="FK239" s="285"/>
      <c r="FL239" s="285"/>
      <c r="FM239" s="286"/>
      <c r="FN239" s="285"/>
      <c r="FO239" s="285"/>
      <c r="FP239" s="286"/>
      <c r="FQ239" s="285"/>
      <c r="FR239" s="285"/>
      <c r="FS239" s="286"/>
      <c r="FT239" s="285"/>
      <c r="FU239" s="285"/>
      <c r="FV239" s="286"/>
      <c r="FW239" s="285"/>
      <c r="FX239" s="285">
        <v>107</v>
      </c>
      <c r="FY239" s="286">
        <v>1913769.8999999966</v>
      </c>
      <c r="FZ239" s="285">
        <v>1005</v>
      </c>
      <c r="GA239" s="285">
        <v>2</v>
      </c>
      <c r="GB239" s="286">
        <v>35771.4</v>
      </c>
      <c r="GC239" s="285">
        <v>20</v>
      </c>
      <c r="GD239" s="285"/>
      <c r="GE239" s="286"/>
      <c r="GF239" s="285"/>
      <c r="GG239" s="285"/>
      <c r="GH239" s="286"/>
      <c r="GI239" s="285"/>
      <c r="GJ239" s="285"/>
      <c r="GK239" s="286"/>
      <c r="GL239" s="285"/>
      <c r="GM239" s="285"/>
      <c r="GN239" s="286"/>
      <c r="GO239" s="285"/>
      <c r="GP239" s="285"/>
      <c r="GQ239" s="286"/>
      <c r="GR239" s="285"/>
      <c r="GS239" s="285"/>
      <c r="GT239" s="286"/>
      <c r="GU239" s="285"/>
      <c r="GV239" s="285"/>
      <c r="GW239" s="286"/>
      <c r="GX239" s="285"/>
      <c r="GY239" s="285"/>
      <c r="GZ239" s="286"/>
      <c r="HA239" s="285"/>
      <c r="HB239" s="285"/>
      <c r="HC239" s="286"/>
      <c r="HD239" s="285"/>
      <c r="HE239" s="285"/>
      <c r="HF239" s="286"/>
      <c r="HG239" s="285"/>
      <c r="HH239" s="285"/>
      <c r="HI239" s="286"/>
      <c r="HJ239" s="285"/>
      <c r="HK239" s="285"/>
      <c r="HL239" s="286"/>
      <c r="HM239" s="285"/>
      <c r="HN239" s="285"/>
      <c r="HO239" s="286"/>
      <c r="HP239" s="285"/>
      <c r="HQ239" s="285"/>
      <c r="HR239" s="286"/>
      <c r="HS239" s="285"/>
      <c r="HT239" s="285"/>
      <c r="HU239" s="286"/>
      <c r="HV239" s="285"/>
      <c r="HW239" s="285"/>
      <c r="HX239" s="286"/>
      <c r="HY239" s="285"/>
      <c r="HZ239" s="285"/>
      <c r="IA239" s="286"/>
      <c r="IB239" s="285"/>
      <c r="IC239" s="285"/>
      <c r="ID239" s="286"/>
      <c r="IE239" s="285"/>
      <c r="IF239" s="285"/>
      <c r="IG239" s="286"/>
      <c r="IH239" s="285"/>
      <c r="II239" s="285"/>
      <c r="IJ239" s="286"/>
      <c r="IK239" s="285"/>
      <c r="IL239" s="285"/>
      <c r="IM239" s="285"/>
      <c r="IN239" s="285"/>
      <c r="IO239" s="285"/>
      <c r="IP239" s="285"/>
      <c r="IQ239" s="285"/>
      <c r="IR239" s="285"/>
      <c r="IS239" s="286"/>
      <c r="IT239" s="285"/>
      <c r="IU239" s="285"/>
      <c r="IV239" s="285"/>
      <c r="IW239" s="285"/>
      <c r="IX239" s="484">
        <v>107</v>
      </c>
      <c r="IY239" s="370">
        <v>1913769.8999999966</v>
      </c>
      <c r="IZ239" s="484">
        <v>1005</v>
      </c>
      <c r="JA239" s="484">
        <v>2</v>
      </c>
      <c r="JB239" s="370">
        <v>35771.4</v>
      </c>
      <c r="JC239" s="484">
        <v>20</v>
      </c>
      <c r="JD239" s="485">
        <v>109</v>
      </c>
      <c r="JE239" s="286">
        <v>1949541.2999999966</v>
      </c>
      <c r="JF239" s="485">
        <v>1025</v>
      </c>
    </row>
    <row r="240" spans="1:266" ht="25.5" x14ac:dyDescent="0.2">
      <c r="A240" s="483">
        <v>2</v>
      </c>
      <c r="B240" s="283"/>
      <c r="C240" s="321"/>
      <c r="D240" s="294" t="s">
        <v>474</v>
      </c>
      <c r="E240" s="297" t="s">
        <v>643</v>
      </c>
      <c r="F240" s="285"/>
      <c r="G240" s="286"/>
      <c r="H240" s="285"/>
      <c r="I240" s="285"/>
      <c r="J240" s="286"/>
      <c r="K240" s="285"/>
      <c r="L240" s="285"/>
      <c r="M240" s="286"/>
      <c r="N240" s="285"/>
      <c r="O240" s="285"/>
      <c r="P240" s="286"/>
      <c r="Q240" s="285"/>
      <c r="R240" s="285"/>
      <c r="S240" s="286"/>
      <c r="T240" s="285"/>
      <c r="U240" s="285"/>
      <c r="V240" s="286"/>
      <c r="W240" s="285"/>
      <c r="X240" s="285"/>
      <c r="Y240" s="286"/>
      <c r="Z240" s="285"/>
      <c r="AA240" s="285"/>
      <c r="AB240" s="286"/>
      <c r="AC240" s="285"/>
      <c r="AD240" s="285"/>
      <c r="AE240" s="286"/>
      <c r="AF240" s="285"/>
      <c r="AG240" s="285"/>
      <c r="AH240" s="286"/>
      <c r="AI240" s="285"/>
      <c r="AJ240" s="285"/>
      <c r="AK240" s="286"/>
      <c r="AL240" s="285"/>
      <c r="AM240" s="285"/>
      <c r="AN240" s="286"/>
      <c r="AO240" s="285"/>
      <c r="AP240" s="285"/>
      <c r="AQ240" s="286"/>
      <c r="AR240" s="285"/>
      <c r="AS240" s="285"/>
      <c r="AT240" s="286"/>
      <c r="AU240" s="285"/>
      <c r="AV240" s="285"/>
      <c r="AW240" s="286"/>
      <c r="AX240" s="285"/>
      <c r="AY240" s="285"/>
      <c r="AZ240" s="286"/>
      <c r="BA240" s="285"/>
      <c r="BB240" s="285"/>
      <c r="BC240" s="286"/>
      <c r="BD240" s="285"/>
      <c r="BE240" s="285"/>
      <c r="BF240" s="286"/>
      <c r="BG240" s="285"/>
      <c r="BH240" s="285"/>
      <c r="BI240" s="286"/>
      <c r="BJ240" s="285"/>
      <c r="BK240" s="285"/>
      <c r="BL240" s="286"/>
      <c r="BM240" s="285"/>
      <c r="BN240" s="285"/>
      <c r="BO240" s="286"/>
      <c r="BP240" s="285"/>
      <c r="BQ240" s="285"/>
      <c r="BR240" s="286"/>
      <c r="BS240" s="285"/>
      <c r="BT240" s="285"/>
      <c r="BU240" s="286"/>
      <c r="BV240" s="285"/>
      <c r="BW240" s="285"/>
      <c r="BX240" s="286"/>
      <c r="BY240" s="285"/>
      <c r="BZ240" s="285"/>
      <c r="CA240" s="286"/>
      <c r="CB240" s="285"/>
      <c r="CC240" s="285"/>
      <c r="CD240" s="286"/>
      <c r="CE240" s="285"/>
      <c r="CF240" s="285"/>
      <c r="CG240" s="286"/>
      <c r="CH240" s="285"/>
      <c r="CI240" s="285"/>
      <c r="CJ240" s="286"/>
      <c r="CK240" s="285"/>
      <c r="CL240" s="285"/>
      <c r="CM240" s="286"/>
      <c r="CN240" s="285"/>
      <c r="CO240" s="285"/>
      <c r="CP240" s="286"/>
      <c r="CQ240" s="285"/>
      <c r="CR240" s="285"/>
      <c r="CS240" s="286"/>
      <c r="CT240" s="285"/>
      <c r="CU240" s="285"/>
      <c r="CV240" s="286"/>
      <c r="CW240" s="285"/>
      <c r="CX240" s="285"/>
      <c r="CY240" s="286"/>
      <c r="CZ240" s="285"/>
      <c r="DA240" s="285"/>
      <c r="DB240" s="286"/>
      <c r="DC240" s="285"/>
      <c r="DD240" s="285"/>
      <c r="DE240" s="286"/>
      <c r="DF240" s="285"/>
      <c r="DG240" s="285"/>
      <c r="DH240" s="286"/>
      <c r="DI240" s="285"/>
      <c r="DJ240" s="285"/>
      <c r="DK240" s="286"/>
      <c r="DL240" s="285"/>
      <c r="DM240" s="285"/>
      <c r="DN240" s="286"/>
      <c r="DO240" s="285"/>
      <c r="DP240" s="285"/>
      <c r="DQ240" s="286"/>
      <c r="DR240" s="285"/>
      <c r="DS240" s="285"/>
      <c r="DT240" s="286"/>
      <c r="DU240" s="285"/>
      <c r="DV240" s="285"/>
      <c r="DW240" s="286"/>
      <c r="DX240" s="285"/>
      <c r="DY240" s="285"/>
      <c r="DZ240" s="286"/>
      <c r="EA240" s="285"/>
      <c r="EB240" s="285"/>
      <c r="EC240" s="286"/>
      <c r="ED240" s="285"/>
      <c r="EE240" s="285"/>
      <c r="EF240" s="286"/>
      <c r="EG240" s="285"/>
      <c r="EH240" s="285"/>
      <c r="EI240" s="286"/>
      <c r="EJ240" s="285"/>
      <c r="EK240" s="285"/>
      <c r="EL240" s="286"/>
      <c r="EM240" s="285"/>
      <c r="EN240" s="285"/>
      <c r="EO240" s="286"/>
      <c r="EP240" s="285"/>
      <c r="EQ240" s="285"/>
      <c r="ER240" s="286"/>
      <c r="ES240" s="285"/>
      <c r="ET240" s="285"/>
      <c r="EU240" s="286"/>
      <c r="EV240" s="285"/>
      <c r="EW240" s="285"/>
      <c r="EX240" s="286"/>
      <c r="EY240" s="285"/>
      <c r="EZ240" s="285"/>
      <c r="FA240" s="286"/>
      <c r="FB240" s="285"/>
      <c r="FC240" s="285"/>
      <c r="FD240" s="286"/>
      <c r="FE240" s="285"/>
      <c r="FF240" s="285"/>
      <c r="FG240" s="286"/>
      <c r="FH240" s="285"/>
      <c r="FI240" s="285"/>
      <c r="FJ240" s="286"/>
      <c r="FK240" s="285"/>
      <c r="FL240" s="285"/>
      <c r="FM240" s="286"/>
      <c r="FN240" s="285"/>
      <c r="FO240" s="285"/>
      <c r="FP240" s="286"/>
      <c r="FQ240" s="285"/>
      <c r="FR240" s="285"/>
      <c r="FS240" s="286"/>
      <c r="FT240" s="285"/>
      <c r="FU240" s="285"/>
      <c r="FV240" s="286"/>
      <c r="FW240" s="285"/>
      <c r="FX240" s="285">
        <v>35</v>
      </c>
      <c r="FY240" s="286">
        <v>802752.30000000063</v>
      </c>
      <c r="FZ240" s="285">
        <v>346</v>
      </c>
      <c r="GA240" s="285"/>
      <c r="GB240" s="286"/>
      <c r="GC240" s="285"/>
      <c r="GD240" s="285"/>
      <c r="GE240" s="286"/>
      <c r="GF240" s="285"/>
      <c r="GG240" s="285"/>
      <c r="GH240" s="286"/>
      <c r="GI240" s="285"/>
      <c r="GJ240" s="285"/>
      <c r="GK240" s="286"/>
      <c r="GL240" s="285"/>
      <c r="GM240" s="285"/>
      <c r="GN240" s="286"/>
      <c r="GO240" s="285"/>
      <c r="GP240" s="285"/>
      <c r="GQ240" s="286"/>
      <c r="GR240" s="285"/>
      <c r="GS240" s="285"/>
      <c r="GT240" s="286"/>
      <c r="GU240" s="285"/>
      <c r="GV240" s="285"/>
      <c r="GW240" s="286"/>
      <c r="GX240" s="285"/>
      <c r="GY240" s="285"/>
      <c r="GZ240" s="286"/>
      <c r="HA240" s="285"/>
      <c r="HB240" s="285"/>
      <c r="HC240" s="286"/>
      <c r="HD240" s="285"/>
      <c r="HE240" s="285"/>
      <c r="HF240" s="286"/>
      <c r="HG240" s="285"/>
      <c r="HH240" s="285"/>
      <c r="HI240" s="286"/>
      <c r="HJ240" s="285"/>
      <c r="HK240" s="285"/>
      <c r="HL240" s="286"/>
      <c r="HM240" s="285"/>
      <c r="HN240" s="285"/>
      <c r="HO240" s="286"/>
      <c r="HP240" s="285"/>
      <c r="HQ240" s="285"/>
      <c r="HR240" s="286"/>
      <c r="HS240" s="285"/>
      <c r="HT240" s="285"/>
      <c r="HU240" s="286"/>
      <c r="HV240" s="285"/>
      <c r="HW240" s="285"/>
      <c r="HX240" s="286"/>
      <c r="HY240" s="285"/>
      <c r="HZ240" s="285"/>
      <c r="IA240" s="286"/>
      <c r="IB240" s="285"/>
      <c r="IC240" s="285"/>
      <c r="ID240" s="286"/>
      <c r="IE240" s="285"/>
      <c r="IF240" s="285"/>
      <c r="IG240" s="286"/>
      <c r="IH240" s="285"/>
      <c r="II240" s="285"/>
      <c r="IJ240" s="286"/>
      <c r="IK240" s="285"/>
      <c r="IL240" s="285"/>
      <c r="IM240" s="285"/>
      <c r="IN240" s="285"/>
      <c r="IO240" s="285"/>
      <c r="IP240" s="285"/>
      <c r="IQ240" s="285"/>
      <c r="IR240" s="285"/>
      <c r="IS240" s="286"/>
      <c r="IT240" s="285"/>
      <c r="IU240" s="285"/>
      <c r="IV240" s="285"/>
      <c r="IW240" s="285"/>
      <c r="IX240" s="484">
        <v>35</v>
      </c>
      <c r="IY240" s="370">
        <v>802752.30000000063</v>
      </c>
      <c r="IZ240" s="484">
        <v>346</v>
      </c>
      <c r="JA240" s="484">
        <v>0</v>
      </c>
      <c r="JB240" s="370">
        <v>0</v>
      </c>
      <c r="JC240" s="484">
        <v>0</v>
      </c>
      <c r="JD240" s="485">
        <v>35</v>
      </c>
      <c r="JE240" s="286">
        <v>802752.30000000063</v>
      </c>
      <c r="JF240" s="485">
        <v>346</v>
      </c>
    </row>
    <row r="241" spans="1:266" ht="25.5" x14ac:dyDescent="0.2">
      <c r="A241" s="483">
        <v>2</v>
      </c>
      <c r="B241" s="283"/>
      <c r="C241" s="321"/>
      <c r="D241" s="294" t="s">
        <v>475</v>
      </c>
      <c r="E241" s="297" t="s">
        <v>257</v>
      </c>
      <c r="F241" s="285"/>
      <c r="G241" s="286"/>
      <c r="H241" s="285"/>
      <c r="I241" s="285"/>
      <c r="J241" s="286"/>
      <c r="K241" s="285"/>
      <c r="L241" s="285"/>
      <c r="M241" s="286"/>
      <c r="N241" s="285"/>
      <c r="O241" s="285"/>
      <c r="P241" s="286"/>
      <c r="Q241" s="285"/>
      <c r="R241" s="285"/>
      <c r="S241" s="286"/>
      <c r="T241" s="285"/>
      <c r="U241" s="285"/>
      <c r="V241" s="286"/>
      <c r="W241" s="285"/>
      <c r="X241" s="285"/>
      <c r="Y241" s="286"/>
      <c r="Z241" s="285"/>
      <c r="AA241" s="285"/>
      <c r="AB241" s="286"/>
      <c r="AC241" s="285"/>
      <c r="AD241" s="285"/>
      <c r="AE241" s="286"/>
      <c r="AF241" s="285"/>
      <c r="AG241" s="285"/>
      <c r="AH241" s="286"/>
      <c r="AI241" s="285"/>
      <c r="AJ241" s="285"/>
      <c r="AK241" s="286"/>
      <c r="AL241" s="285"/>
      <c r="AM241" s="285"/>
      <c r="AN241" s="286"/>
      <c r="AO241" s="285"/>
      <c r="AP241" s="285"/>
      <c r="AQ241" s="286"/>
      <c r="AR241" s="285"/>
      <c r="AS241" s="285"/>
      <c r="AT241" s="286"/>
      <c r="AU241" s="285"/>
      <c r="AV241" s="285"/>
      <c r="AW241" s="286"/>
      <c r="AX241" s="285"/>
      <c r="AY241" s="285"/>
      <c r="AZ241" s="286"/>
      <c r="BA241" s="285"/>
      <c r="BB241" s="285"/>
      <c r="BC241" s="286"/>
      <c r="BD241" s="285"/>
      <c r="BE241" s="285"/>
      <c r="BF241" s="286"/>
      <c r="BG241" s="285"/>
      <c r="BH241" s="285"/>
      <c r="BI241" s="286"/>
      <c r="BJ241" s="285"/>
      <c r="BK241" s="285"/>
      <c r="BL241" s="286"/>
      <c r="BM241" s="285"/>
      <c r="BN241" s="285"/>
      <c r="BO241" s="286"/>
      <c r="BP241" s="285"/>
      <c r="BQ241" s="285"/>
      <c r="BR241" s="286"/>
      <c r="BS241" s="285"/>
      <c r="BT241" s="285"/>
      <c r="BU241" s="286"/>
      <c r="BV241" s="285"/>
      <c r="BW241" s="285"/>
      <c r="BX241" s="286"/>
      <c r="BY241" s="285"/>
      <c r="BZ241" s="285"/>
      <c r="CA241" s="286"/>
      <c r="CB241" s="285"/>
      <c r="CC241" s="285"/>
      <c r="CD241" s="286"/>
      <c r="CE241" s="285"/>
      <c r="CF241" s="285"/>
      <c r="CG241" s="286"/>
      <c r="CH241" s="285"/>
      <c r="CI241" s="285"/>
      <c r="CJ241" s="286"/>
      <c r="CK241" s="285"/>
      <c r="CL241" s="285"/>
      <c r="CM241" s="286"/>
      <c r="CN241" s="285"/>
      <c r="CO241" s="285"/>
      <c r="CP241" s="286"/>
      <c r="CQ241" s="285"/>
      <c r="CR241" s="285"/>
      <c r="CS241" s="286"/>
      <c r="CT241" s="285"/>
      <c r="CU241" s="285"/>
      <c r="CV241" s="286"/>
      <c r="CW241" s="285"/>
      <c r="CX241" s="285"/>
      <c r="CY241" s="286"/>
      <c r="CZ241" s="285"/>
      <c r="DA241" s="285"/>
      <c r="DB241" s="286"/>
      <c r="DC241" s="285"/>
      <c r="DD241" s="285"/>
      <c r="DE241" s="286"/>
      <c r="DF241" s="285"/>
      <c r="DG241" s="285"/>
      <c r="DH241" s="286"/>
      <c r="DI241" s="285"/>
      <c r="DJ241" s="285"/>
      <c r="DK241" s="286"/>
      <c r="DL241" s="285"/>
      <c r="DM241" s="285"/>
      <c r="DN241" s="286"/>
      <c r="DO241" s="285"/>
      <c r="DP241" s="285"/>
      <c r="DQ241" s="286"/>
      <c r="DR241" s="285"/>
      <c r="DS241" s="285"/>
      <c r="DT241" s="286"/>
      <c r="DU241" s="285"/>
      <c r="DV241" s="285"/>
      <c r="DW241" s="286"/>
      <c r="DX241" s="285"/>
      <c r="DY241" s="285"/>
      <c r="DZ241" s="286"/>
      <c r="EA241" s="285"/>
      <c r="EB241" s="285"/>
      <c r="EC241" s="286"/>
      <c r="ED241" s="285"/>
      <c r="EE241" s="285"/>
      <c r="EF241" s="286"/>
      <c r="EG241" s="285"/>
      <c r="EH241" s="285"/>
      <c r="EI241" s="286"/>
      <c r="EJ241" s="285"/>
      <c r="EK241" s="285"/>
      <c r="EL241" s="286"/>
      <c r="EM241" s="285"/>
      <c r="EN241" s="285"/>
      <c r="EO241" s="286"/>
      <c r="EP241" s="285"/>
      <c r="EQ241" s="285"/>
      <c r="ER241" s="286"/>
      <c r="ES241" s="285"/>
      <c r="ET241" s="285"/>
      <c r="EU241" s="286"/>
      <c r="EV241" s="285"/>
      <c r="EW241" s="285"/>
      <c r="EX241" s="286"/>
      <c r="EY241" s="285"/>
      <c r="EZ241" s="285"/>
      <c r="FA241" s="286"/>
      <c r="FB241" s="285"/>
      <c r="FC241" s="285"/>
      <c r="FD241" s="286"/>
      <c r="FE241" s="285"/>
      <c r="FF241" s="285"/>
      <c r="FG241" s="286"/>
      <c r="FH241" s="285"/>
      <c r="FI241" s="285"/>
      <c r="FJ241" s="286"/>
      <c r="FK241" s="285"/>
      <c r="FL241" s="285"/>
      <c r="FM241" s="286"/>
      <c r="FN241" s="285"/>
      <c r="FO241" s="285"/>
      <c r="FP241" s="286"/>
      <c r="FQ241" s="285"/>
      <c r="FR241" s="285"/>
      <c r="FS241" s="286"/>
      <c r="FT241" s="285"/>
      <c r="FU241" s="285"/>
      <c r="FV241" s="286"/>
      <c r="FW241" s="285"/>
      <c r="FX241" s="285">
        <v>24</v>
      </c>
      <c r="FY241" s="286">
        <v>757512</v>
      </c>
      <c r="FZ241" s="285">
        <v>237</v>
      </c>
      <c r="GA241" s="285"/>
      <c r="GB241" s="286"/>
      <c r="GC241" s="285"/>
      <c r="GD241" s="285"/>
      <c r="GE241" s="286"/>
      <c r="GF241" s="285"/>
      <c r="GG241" s="285"/>
      <c r="GH241" s="286"/>
      <c r="GI241" s="285"/>
      <c r="GJ241" s="285"/>
      <c r="GK241" s="286"/>
      <c r="GL241" s="285"/>
      <c r="GM241" s="285"/>
      <c r="GN241" s="286"/>
      <c r="GO241" s="285"/>
      <c r="GP241" s="285"/>
      <c r="GQ241" s="286"/>
      <c r="GR241" s="285"/>
      <c r="GS241" s="285"/>
      <c r="GT241" s="286"/>
      <c r="GU241" s="285"/>
      <c r="GV241" s="285"/>
      <c r="GW241" s="286"/>
      <c r="GX241" s="285"/>
      <c r="GY241" s="285"/>
      <c r="GZ241" s="286"/>
      <c r="HA241" s="285"/>
      <c r="HB241" s="285"/>
      <c r="HC241" s="286"/>
      <c r="HD241" s="285"/>
      <c r="HE241" s="285"/>
      <c r="HF241" s="286"/>
      <c r="HG241" s="285"/>
      <c r="HH241" s="285"/>
      <c r="HI241" s="286"/>
      <c r="HJ241" s="285"/>
      <c r="HK241" s="285"/>
      <c r="HL241" s="286"/>
      <c r="HM241" s="285"/>
      <c r="HN241" s="285"/>
      <c r="HO241" s="286"/>
      <c r="HP241" s="285"/>
      <c r="HQ241" s="285"/>
      <c r="HR241" s="286"/>
      <c r="HS241" s="285"/>
      <c r="HT241" s="285"/>
      <c r="HU241" s="286"/>
      <c r="HV241" s="285"/>
      <c r="HW241" s="285"/>
      <c r="HX241" s="286"/>
      <c r="HY241" s="285"/>
      <c r="HZ241" s="285"/>
      <c r="IA241" s="286"/>
      <c r="IB241" s="285"/>
      <c r="IC241" s="285"/>
      <c r="ID241" s="286"/>
      <c r="IE241" s="285"/>
      <c r="IF241" s="285"/>
      <c r="IG241" s="286"/>
      <c r="IH241" s="285"/>
      <c r="II241" s="285"/>
      <c r="IJ241" s="286"/>
      <c r="IK241" s="285"/>
      <c r="IL241" s="285"/>
      <c r="IM241" s="285"/>
      <c r="IN241" s="285"/>
      <c r="IO241" s="285"/>
      <c r="IP241" s="285"/>
      <c r="IQ241" s="285"/>
      <c r="IR241" s="285"/>
      <c r="IS241" s="286"/>
      <c r="IT241" s="285"/>
      <c r="IU241" s="285"/>
      <c r="IV241" s="285"/>
      <c r="IW241" s="285"/>
      <c r="IX241" s="484">
        <v>24</v>
      </c>
      <c r="IY241" s="370">
        <v>757512</v>
      </c>
      <c r="IZ241" s="484">
        <v>237</v>
      </c>
      <c r="JA241" s="484">
        <v>0</v>
      </c>
      <c r="JB241" s="370">
        <v>0</v>
      </c>
      <c r="JC241" s="484">
        <v>0</v>
      </c>
      <c r="JD241" s="485">
        <v>24</v>
      </c>
      <c r="JE241" s="286">
        <v>757512</v>
      </c>
      <c r="JF241" s="485">
        <v>237</v>
      </c>
    </row>
    <row r="242" spans="1:266" x14ac:dyDescent="0.2">
      <c r="A242" s="483"/>
      <c r="B242" s="283"/>
      <c r="C242" s="321"/>
      <c r="D242" s="294" t="s">
        <v>476</v>
      </c>
      <c r="E242" s="297"/>
      <c r="F242" s="285"/>
      <c r="G242" s="286"/>
      <c r="H242" s="285"/>
      <c r="I242" s="285"/>
      <c r="J242" s="286"/>
      <c r="K242" s="285"/>
      <c r="L242" s="285"/>
      <c r="M242" s="286"/>
      <c r="N242" s="285"/>
      <c r="O242" s="285"/>
      <c r="P242" s="286"/>
      <c r="Q242" s="285"/>
      <c r="R242" s="285"/>
      <c r="S242" s="286"/>
      <c r="T242" s="285"/>
      <c r="U242" s="285"/>
      <c r="V242" s="286"/>
      <c r="W242" s="285"/>
      <c r="X242" s="285"/>
      <c r="Y242" s="286"/>
      <c r="Z242" s="285"/>
      <c r="AA242" s="285"/>
      <c r="AB242" s="286"/>
      <c r="AC242" s="285"/>
      <c r="AD242" s="285"/>
      <c r="AE242" s="286"/>
      <c r="AF242" s="285"/>
      <c r="AG242" s="285"/>
      <c r="AH242" s="286"/>
      <c r="AI242" s="285"/>
      <c r="AJ242" s="285"/>
      <c r="AK242" s="286"/>
      <c r="AL242" s="285"/>
      <c r="AM242" s="285"/>
      <c r="AN242" s="286"/>
      <c r="AO242" s="285"/>
      <c r="AP242" s="285"/>
      <c r="AQ242" s="286"/>
      <c r="AR242" s="285"/>
      <c r="AS242" s="285"/>
      <c r="AT242" s="286"/>
      <c r="AU242" s="285"/>
      <c r="AV242" s="285"/>
      <c r="AW242" s="286"/>
      <c r="AX242" s="285"/>
      <c r="AY242" s="285"/>
      <c r="AZ242" s="286"/>
      <c r="BA242" s="285"/>
      <c r="BB242" s="285"/>
      <c r="BC242" s="286"/>
      <c r="BD242" s="285"/>
      <c r="BE242" s="285"/>
      <c r="BF242" s="286"/>
      <c r="BG242" s="285"/>
      <c r="BH242" s="285"/>
      <c r="BI242" s="286"/>
      <c r="BJ242" s="285"/>
      <c r="BK242" s="285"/>
      <c r="BL242" s="286"/>
      <c r="BM242" s="285"/>
      <c r="BN242" s="285"/>
      <c r="BO242" s="286"/>
      <c r="BP242" s="285"/>
      <c r="BQ242" s="285"/>
      <c r="BR242" s="286"/>
      <c r="BS242" s="285"/>
      <c r="BT242" s="285"/>
      <c r="BU242" s="286"/>
      <c r="BV242" s="285"/>
      <c r="BW242" s="285"/>
      <c r="BX242" s="286"/>
      <c r="BY242" s="285"/>
      <c r="BZ242" s="285"/>
      <c r="CA242" s="286"/>
      <c r="CB242" s="285"/>
      <c r="CC242" s="285"/>
      <c r="CD242" s="286"/>
      <c r="CE242" s="285"/>
      <c r="CF242" s="285"/>
      <c r="CG242" s="286"/>
      <c r="CH242" s="285"/>
      <c r="CI242" s="285"/>
      <c r="CJ242" s="286"/>
      <c r="CK242" s="285"/>
      <c r="CL242" s="285"/>
      <c r="CM242" s="286"/>
      <c r="CN242" s="285"/>
      <c r="CO242" s="285"/>
      <c r="CP242" s="286"/>
      <c r="CQ242" s="285"/>
      <c r="CR242" s="285"/>
      <c r="CS242" s="286"/>
      <c r="CT242" s="285"/>
      <c r="CU242" s="285"/>
      <c r="CV242" s="286"/>
      <c r="CW242" s="285"/>
      <c r="CX242" s="285"/>
      <c r="CY242" s="286"/>
      <c r="CZ242" s="285"/>
      <c r="DA242" s="285"/>
      <c r="DB242" s="286"/>
      <c r="DC242" s="285"/>
      <c r="DD242" s="285"/>
      <c r="DE242" s="286"/>
      <c r="DF242" s="285"/>
      <c r="DG242" s="285"/>
      <c r="DH242" s="286"/>
      <c r="DI242" s="285"/>
      <c r="DJ242" s="285"/>
      <c r="DK242" s="286"/>
      <c r="DL242" s="285"/>
      <c r="DM242" s="285"/>
      <c r="DN242" s="286"/>
      <c r="DO242" s="285"/>
      <c r="DP242" s="285"/>
      <c r="DQ242" s="286"/>
      <c r="DR242" s="285"/>
      <c r="DS242" s="285"/>
      <c r="DT242" s="286"/>
      <c r="DU242" s="285"/>
      <c r="DV242" s="285"/>
      <c r="DW242" s="286"/>
      <c r="DX242" s="285"/>
      <c r="DY242" s="285"/>
      <c r="DZ242" s="286"/>
      <c r="EA242" s="285"/>
      <c r="EB242" s="285"/>
      <c r="EC242" s="286"/>
      <c r="ED242" s="285"/>
      <c r="EE242" s="285"/>
      <c r="EF242" s="286"/>
      <c r="EG242" s="285"/>
      <c r="EH242" s="285"/>
      <c r="EI242" s="286"/>
      <c r="EJ242" s="285"/>
      <c r="EK242" s="285"/>
      <c r="EL242" s="286"/>
      <c r="EM242" s="285"/>
      <c r="EN242" s="285"/>
      <c r="EO242" s="286"/>
      <c r="EP242" s="285"/>
      <c r="EQ242" s="285"/>
      <c r="ER242" s="286"/>
      <c r="ES242" s="285"/>
      <c r="ET242" s="285"/>
      <c r="EU242" s="286"/>
      <c r="EV242" s="285"/>
      <c r="EW242" s="285"/>
      <c r="EX242" s="286"/>
      <c r="EY242" s="285"/>
      <c r="EZ242" s="285"/>
      <c r="FA242" s="286"/>
      <c r="FB242" s="285"/>
      <c r="FC242" s="285"/>
      <c r="FD242" s="286"/>
      <c r="FE242" s="285"/>
      <c r="FF242" s="285"/>
      <c r="FG242" s="286"/>
      <c r="FH242" s="285"/>
      <c r="FI242" s="285"/>
      <c r="FJ242" s="286"/>
      <c r="FK242" s="285"/>
      <c r="FL242" s="285"/>
      <c r="FM242" s="286"/>
      <c r="FN242" s="285"/>
      <c r="FO242" s="285"/>
      <c r="FP242" s="286"/>
      <c r="FQ242" s="285"/>
      <c r="FR242" s="285"/>
      <c r="FS242" s="286"/>
      <c r="FT242" s="285"/>
      <c r="FU242" s="285"/>
      <c r="FV242" s="286"/>
      <c r="FW242" s="285"/>
      <c r="FX242" s="285"/>
      <c r="FY242" s="286"/>
      <c r="FZ242" s="285"/>
      <c r="GA242" s="285"/>
      <c r="GB242" s="286"/>
      <c r="GC242" s="285"/>
      <c r="GD242" s="285"/>
      <c r="GE242" s="286"/>
      <c r="GF242" s="285"/>
      <c r="GG242" s="285"/>
      <c r="GH242" s="286"/>
      <c r="GI242" s="285"/>
      <c r="GJ242" s="285"/>
      <c r="GK242" s="286"/>
      <c r="GL242" s="285"/>
      <c r="GM242" s="285"/>
      <c r="GN242" s="286"/>
      <c r="GO242" s="285"/>
      <c r="GP242" s="285"/>
      <c r="GQ242" s="286"/>
      <c r="GR242" s="285"/>
      <c r="GS242" s="285"/>
      <c r="GT242" s="286"/>
      <c r="GU242" s="285"/>
      <c r="GV242" s="285"/>
      <c r="GW242" s="286"/>
      <c r="GX242" s="285"/>
      <c r="GY242" s="285"/>
      <c r="GZ242" s="286"/>
      <c r="HA242" s="285"/>
      <c r="HB242" s="285"/>
      <c r="HC242" s="286"/>
      <c r="HD242" s="285"/>
      <c r="HE242" s="285"/>
      <c r="HF242" s="286"/>
      <c r="HG242" s="285"/>
      <c r="HH242" s="285"/>
      <c r="HI242" s="286"/>
      <c r="HJ242" s="285"/>
      <c r="HK242" s="285"/>
      <c r="HL242" s="286"/>
      <c r="HM242" s="285"/>
      <c r="HN242" s="285"/>
      <c r="HO242" s="286"/>
      <c r="HP242" s="285"/>
      <c r="HQ242" s="285"/>
      <c r="HR242" s="286"/>
      <c r="HS242" s="285"/>
      <c r="HT242" s="285"/>
      <c r="HU242" s="286"/>
      <c r="HV242" s="285"/>
      <c r="HW242" s="285"/>
      <c r="HX242" s="286"/>
      <c r="HY242" s="285"/>
      <c r="HZ242" s="285"/>
      <c r="IA242" s="286"/>
      <c r="IB242" s="285"/>
      <c r="IC242" s="285"/>
      <c r="ID242" s="286"/>
      <c r="IE242" s="285"/>
      <c r="IF242" s="285"/>
      <c r="IG242" s="286"/>
      <c r="IH242" s="285"/>
      <c r="II242" s="285"/>
      <c r="IJ242" s="286"/>
      <c r="IK242" s="285"/>
      <c r="IL242" s="285"/>
      <c r="IM242" s="285"/>
      <c r="IN242" s="285"/>
      <c r="IO242" s="285"/>
      <c r="IP242" s="285"/>
      <c r="IQ242" s="285"/>
      <c r="IR242" s="285"/>
      <c r="IS242" s="286"/>
      <c r="IT242" s="285"/>
      <c r="IU242" s="285"/>
      <c r="IV242" s="285"/>
      <c r="IW242" s="285"/>
      <c r="IX242" s="484"/>
      <c r="IY242" s="370"/>
      <c r="IZ242" s="484"/>
      <c r="JA242" s="484"/>
      <c r="JB242" s="370"/>
      <c r="JC242" s="484"/>
      <c r="JD242" s="485"/>
      <c r="JE242" s="286"/>
      <c r="JF242" s="485"/>
    </row>
    <row r="243" spans="1:266" ht="25.5" x14ac:dyDescent="0.2">
      <c r="A243" s="483">
        <v>2</v>
      </c>
      <c r="B243" s="283"/>
      <c r="C243" s="321"/>
      <c r="D243" s="294" t="s">
        <v>477</v>
      </c>
      <c r="E243" s="297" t="s">
        <v>259</v>
      </c>
      <c r="F243" s="285"/>
      <c r="G243" s="286"/>
      <c r="H243" s="285"/>
      <c r="I243" s="285"/>
      <c r="J243" s="286"/>
      <c r="K243" s="285"/>
      <c r="L243" s="285"/>
      <c r="M243" s="286"/>
      <c r="N243" s="285"/>
      <c r="O243" s="285"/>
      <c r="P243" s="286"/>
      <c r="Q243" s="285"/>
      <c r="R243" s="285"/>
      <c r="S243" s="286"/>
      <c r="T243" s="285"/>
      <c r="U243" s="285"/>
      <c r="V243" s="286"/>
      <c r="W243" s="285"/>
      <c r="X243" s="285"/>
      <c r="Y243" s="286"/>
      <c r="Z243" s="285"/>
      <c r="AA243" s="285"/>
      <c r="AB243" s="286"/>
      <c r="AC243" s="285"/>
      <c r="AD243" s="285"/>
      <c r="AE243" s="286"/>
      <c r="AF243" s="285"/>
      <c r="AG243" s="285"/>
      <c r="AH243" s="286"/>
      <c r="AI243" s="285"/>
      <c r="AJ243" s="285"/>
      <c r="AK243" s="286"/>
      <c r="AL243" s="285"/>
      <c r="AM243" s="285"/>
      <c r="AN243" s="286"/>
      <c r="AO243" s="285"/>
      <c r="AP243" s="285"/>
      <c r="AQ243" s="286"/>
      <c r="AR243" s="285"/>
      <c r="AS243" s="285"/>
      <c r="AT243" s="286"/>
      <c r="AU243" s="285"/>
      <c r="AV243" s="285"/>
      <c r="AW243" s="286"/>
      <c r="AX243" s="285"/>
      <c r="AY243" s="285"/>
      <c r="AZ243" s="286"/>
      <c r="BA243" s="285"/>
      <c r="BB243" s="285"/>
      <c r="BC243" s="286"/>
      <c r="BD243" s="285"/>
      <c r="BE243" s="285"/>
      <c r="BF243" s="286"/>
      <c r="BG243" s="285"/>
      <c r="BH243" s="285"/>
      <c r="BI243" s="286"/>
      <c r="BJ243" s="285"/>
      <c r="BK243" s="285"/>
      <c r="BL243" s="286"/>
      <c r="BM243" s="285"/>
      <c r="BN243" s="285"/>
      <c r="BO243" s="286"/>
      <c r="BP243" s="285"/>
      <c r="BQ243" s="285"/>
      <c r="BR243" s="286"/>
      <c r="BS243" s="285"/>
      <c r="BT243" s="285"/>
      <c r="BU243" s="286"/>
      <c r="BV243" s="285"/>
      <c r="BW243" s="285"/>
      <c r="BX243" s="286"/>
      <c r="BY243" s="285"/>
      <c r="BZ243" s="285"/>
      <c r="CA243" s="286"/>
      <c r="CB243" s="285"/>
      <c r="CC243" s="285"/>
      <c r="CD243" s="286"/>
      <c r="CE243" s="285"/>
      <c r="CF243" s="285"/>
      <c r="CG243" s="286"/>
      <c r="CH243" s="285"/>
      <c r="CI243" s="285"/>
      <c r="CJ243" s="286"/>
      <c r="CK243" s="285"/>
      <c r="CL243" s="285"/>
      <c r="CM243" s="286"/>
      <c r="CN243" s="285"/>
      <c r="CO243" s="285"/>
      <c r="CP243" s="286"/>
      <c r="CQ243" s="285"/>
      <c r="CR243" s="285"/>
      <c r="CS243" s="286"/>
      <c r="CT243" s="285"/>
      <c r="CU243" s="285"/>
      <c r="CV243" s="286"/>
      <c r="CW243" s="285"/>
      <c r="CX243" s="285"/>
      <c r="CY243" s="286"/>
      <c r="CZ243" s="285"/>
      <c r="DA243" s="285"/>
      <c r="DB243" s="286"/>
      <c r="DC243" s="285"/>
      <c r="DD243" s="285"/>
      <c r="DE243" s="286"/>
      <c r="DF243" s="285"/>
      <c r="DG243" s="285"/>
      <c r="DH243" s="286"/>
      <c r="DI243" s="285"/>
      <c r="DJ243" s="285"/>
      <c r="DK243" s="286"/>
      <c r="DL243" s="285"/>
      <c r="DM243" s="285"/>
      <c r="DN243" s="286"/>
      <c r="DO243" s="285"/>
      <c r="DP243" s="285"/>
      <c r="DQ243" s="286"/>
      <c r="DR243" s="285"/>
      <c r="DS243" s="285"/>
      <c r="DT243" s="286"/>
      <c r="DU243" s="285"/>
      <c r="DV243" s="285"/>
      <c r="DW243" s="286"/>
      <c r="DX243" s="285"/>
      <c r="DY243" s="285"/>
      <c r="DZ243" s="286"/>
      <c r="EA243" s="285"/>
      <c r="EB243" s="285"/>
      <c r="EC243" s="286"/>
      <c r="ED243" s="285"/>
      <c r="EE243" s="285"/>
      <c r="EF243" s="286"/>
      <c r="EG243" s="285"/>
      <c r="EH243" s="285"/>
      <c r="EI243" s="286"/>
      <c r="EJ243" s="285"/>
      <c r="EK243" s="285"/>
      <c r="EL243" s="286"/>
      <c r="EM243" s="285"/>
      <c r="EN243" s="285"/>
      <c r="EO243" s="286"/>
      <c r="EP243" s="285"/>
      <c r="EQ243" s="285"/>
      <c r="ER243" s="286"/>
      <c r="ES243" s="285"/>
      <c r="ET243" s="285"/>
      <c r="EU243" s="286"/>
      <c r="EV243" s="285"/>
      <c r="EW243" s="285"/>
      <c r="EX243" s="286"/>
      <c r="EY243" s="285"/>
      <c r="EZ243" s="285"/>
      <c r="FA243" s="286"/>
      <c r="FB243" s="285"/>
      <c r="FC243" s="285"/>
      <c r="FD243" s="286"/>
      <c r="FE243" s="285"/>
      <c r="FF243" s="285"/>
      <c r="FG243" s="286"/>
      <c r="FH243" s="285"/>
      <c r="FI243" s="285"/>
      <c r="FJ243" s="286"/>
      <c r="FK243" s="285"/>
      <c r="FL243" s="285"/>
      <c r="FM243" s="286"/>
      <c r="FN243" s="285"/>
      <c r="FO243" s="285"/>
      <c r="FP243" s="286"/>
      <c r="FQ243" s="285"/>
      <c r="FR243" s="285"/>
      <c r="FS243" s="286"/>
      <c r="FT243" s="285"/>
      <c r="FU243" s="285"/>
      <c r="FV243" s="286"/>
      <c r="FW243" s="285"/>
      <c r="FX243" s="285">
        <v>208</v>
      </c>
      <c r="FY243" s="286">
        <v>12036024</v>
      </c>
      <c r="FZ243" s="285">
        <v>2109</v>
      </c>
      <c r="GA243" s="285">
        <v>3</v>
      </c>
      <c r="GB243" s="286">
        <v>173596.5</v>
      </c>
      <c r="GC243" s="285">
        <v>30</v>
      </c>
      <c r="GD243" s="285"/>
      <c r="GE243" s="286"/>
      <c r="GF243" s="285"/>
      <c r="GG243" s="285"/>
      <c r="GH243" s="286"/>
      <c r="GI243" s="285"/>
      <c r="GJ243" s="285"/>
      <c r="GK243" s="286"/>
      <c r="GL243" s="285"/>
      <c r="GM243" s="285"/>
      <c r="GN243" s="286"/>
      <c r="GO243" s="285"/>
      <c r="GP243" s="285"/>
      <c r="GQ243" s="286"/>
      <c r="GR243" s="285"/>
      <c r="GS243" s="285"/>
      <c r="GT243" s="286"/>
      <c r="GU243" s="285"/>
      <c r="GV243" s="285"/>
      <c r="GW243" s="286"/>
      <c r="GX243" s="285"/>
      <c r="GY243" s="285"/>
      <c r="GZ243" s="286"/>
      <c r="HA243" s="285"/>
      <c r="HB243" s="285"/>
      <c r="HC243" s="286"/>
      <c r="HD243" s="285"/>
      <c r="HE243" s="285"/>
      <c r="HF243" s="286"/>
      <c r="HG243" s="285"/>
      <c r="HH243" s="285"/>
      <c r="HI243" s="286"/>
      <c r="HJ243" s="285"/>
      <c r="HK243" s="285"/>
      <c r="HL243" s="286"/>
      <c r="HM243" s="285"/>
      <c r="HN243" s="285"/>
      <c r="HO243" s="286"/>
      <c r="HP243" s="285"/>
      <c r="HQ243" s="285"/>
      <c r="HR243" s="286"/>
      <c r="HS243" s="285"/>
      <c r="HT243" s="285"/>
      <c r="HU243" s="286"/>
      <c r="HV243" s="285"/>
      <c r="HW243" s="285"/>
      <c r="HX243" s="286"/>
      <c r="HY243" s="285"/>
      <c r="HZ243" s="285"/>
      <c r="IA243" s="286"/>
      <c r="IB243" s="285"/>
      <c r="IC243" s="285"/>
      <c r="ID243" s="286"/>
      <c r="IE243" s="285"/>
      <c r="IF243" s="285"/>
      <c r="IG243" s="286"/>
      <c r="IH243" s="285"/>
      <c r="II243" s="285"/>
      <c r="IJ243" s="286"/>
      <c r="IK243" s="285"/>
      <c r="IL243" s="285"/>
      <c r="IM243" s="285"/>
      <c r="IN243" s="285"/>
      <c r="IO243" s="285"/>
      <c r="IP243" s="285"/>
      <c r="IQ243" s="285"/>
      <c r="IR243" s="285"/>
      <c r="IS243" s="286"/>
      <c r="IT243" s="285"/>
      <c r="IU243" s="285"/>
      <c r="IV243" s="285"/>
      <c r="IW243" s="285"/>
      <c r="IX243" s="484">
        <v>208</v>
      </c>
      <c r="IY243" s="370">
        <v>12036024</v>
      </c>
      <c r="IZ243" s="484">
        <v>2109</v>
      </c>
      <c r="JA243" s="484">
        <v>3</v>
      </c>
      <c r="JB243" s="370">
        <v>173596.5</v>
      </c>
      <c r="JC243" s="484">
        <v>30</v>
      </c>
      <c r="JD243" s="485">
        <v>211</v>
      </c>
      <c r="JE243" s="286">
        <v>12209620.5</v>
      </c>
      <c r="JF243" s="485">
        <v>2139</v>
      </c>
    </row>
    <row r="244" spans="1:266" ht="38.25" x14ac:dyDescent="0.2">
      <c r="A244" s="483">
        <v>2</v>
      </c>
      <c r="B244" s="283"/>
      <c r="C244" s="321"/>
      <c r="D244" s="294" t="s">
        <v>478</v>
      </c>
      <c r="E244" s="297" t="s">
        <v>260</v>
      </c>
      <c r="F244" s="285"/>
      <c r="G244" s="286"/>
      <c r="H244" s="285"/>
      <c r="I244" s="285"/>
      <c r="J244" s="286"/>
      <c r="K244" s="285"/>
      <c r="L244" s="285"/>
      <c r="M244" s="286"/>
      <c r="N244" s="285"/>
      <c r="O244" s="285"/>
      <c r="P244" s="286"/>
      <c r="Q244" s="285"/>
      <c r="R244" s="285"/>
      <c r="S244" s="286"/>
      <c r="T244" s="285"/>
      <c r="U244" s="285"/>
      <c r="V244" s="286"/>
      <c r="W244" s="285"/>
      <c r="X244" s="285"/>
      <c r="Y244" s="286"/>
      <c r="Z244" s="285"/>
      <c r="AA244" s="285"/>
      <c r="AB244" s="286"/>
      <c r="AC244" s="285"/>
      <c r="AD244" s="285"/>
      <c r="AE244" s="286"/>
      <c r="AF244" s="285"/>
      <c r="AG244" s="285"/>
      <c r="AH244" s="286"/>
      <c r="AI244" s="285"/>
      <c r="AJ244" s="285"/>
      <c r="AK244" s="286"/>
      <c r="AL244" s="285"/>
      <c r="AM244" s="285"/>
      <c r="AN244" s="286"/>
      <c r="AO244" s="285"/>
      <c r="AP244" s="285"/>
      <c r="AQ244" s="286"/>
      <c r="AR244" s="285"/>
      <c r="AS244" s="285"/>
      <c r="AT244" s="286"/>
      <c r="AU244" s="285"/>
      <c r="AV244" s="285"/>
      <c r="AW244" s="286"/>
      <c r="AX244" s="285"/>
      <c r="AY244" s="285"/>
      <c r="AZ244" s="286"/>
      <c r="BA244" s="285"/>
      <c r="BB244" s="285"/>
      <c r="BC244" s="286"/>
      <c r="BD244" s="285"/>
      <c r="BE244" s="285"/>
      <c r="BF244" s="286"/>
      <c r="BG244" s="285"/>
      <c r="BH244" s="285"/>
      <c r="BI244" s="286"/>
      <c r="BJ244" s="285"/>
      <c r="BK244" s="285"/>
      <c r="BL244" s="286"/>
      <c r="BM244" s="285"/>
      <c r="BN244" s="285"/>
      <c r="BO244" s="286"/>
      <c r="BP244" s="285"/>
      <c r="BQ244" s="285"/>
      <c r="BR244" s="286"/>
      <c r="BS244" s="285"/>
      <c r="BT244" s="285"/>
      <c r="BU244" s="286"/>
      <c r="BV244" s="285"/>
      <c r="BW244" s="285"/>
      <c r="BX244" s="286"/>
      <c r="BY244" s="285"/>
      <c r="BZ244" s="285"/>
      <c r="CA244" s="286"/>
      <c r="CB244" s="285"/>
      <c r="CC244" s="285"/>
      <c r="CD244" s="286"/>
      <c r="CE244" s="285"/>
      <c r="CF244" s="285"/>
      <c r="CG244" s="286"/>
      <c r="CH244" s="285"/>
      <c r="CI244" s="285"/>
      <c r="CJ244" s="286"/>
      <c r="CK244" s="285"/>
      <c r="CL244" s="285"/>
      <c r="CM244" s="286"/>
      <c r="CN244" s="285"/>
      <c r="CO244" s="285"/>
      <c r="CP244" s="286"/>
      <c r="CQ244" s="285"/>
      <c r="CR244" s="285"/>
      <c r="CS244" s="286"/>
      <c r="CT244" s="285"/>
      <c r="CU244" s="285"/>
      <c r="CV244" s="286"/>
      <c r="CW244" s="285"/>
      <c r="CX244" s="285"/>
      <c r="CY244" s="286"/>
      <c r="CZ244" s="285"/>
      <c r="DA244" s="285"/>
      <c r="DB244" s="286"/>
      <c r="DC244" s="285"/>
      <c r="DD244" s="285"/>
      <c r="DE244" s="286"/>
      <c r="DF244" s="285"/>
      <c r="DG244" s="285"/>
      <c r="DH244" s="286"/>
      <c r="DI244" s="285"/>
      <c r="DJ244" s="285"/>
      <c r="DK244" s="286"/>
      <c r="DL244" s="285"/>
      <c r="DM244" s="285"/>
      <c r="DN244" s="286"/>
      <c r="DO244" s="285"/>
      <c r="DP244" s="285"/>
      <c r="DQ244" s="286"/>
      <c r="DR244" s="285"/>
      <c r="DS244" s="285"/>
      <c r="DT244" s="286"/>
      <c r="DU244" s="285"/>
      <c r="DV244" s="285"/>
      <c r="DW244" s="286"/>
      <c r="DX244" s="285"/>
      <c r="DY244" s="285"/>
      <c r="DZ244" s="286"/>
      <c r="EA244" s="285"/>
      <c r="EB244" s="285"/>
      <c r="EC244" s="286"/>
      <c r="ED244" s="285"/>
      <c r="EE244" s="285"/>
      <c r="EF244" s="286"/>
      <c r="EG244" s="285"/>
      <c r="EH244" s="285"/>
      <c r="EI244" s="286"/>
      <c r="EJ244" s="285"/>
      <c r="EK244" s="285"/>
      <c r="EL244" s="286"/>
      <c r="EM244" s="285"/>
      <c r="EN244" s="285"/>
      <c r="EO244" s="286"/>
      <c r="EP244" s="285"/>
      <c r="EQ244" s="285"/>
      <c r="ER244" s="286"/>
      <c r="ES244" s="285"/>
      <c r="ET244" s="285"/>
      <c r="EU244" s="286"/>
      <c r="EV244" s="285"/>
      <c r="EW244" s="285"/>
      <c r="EX244" s="286"/>
      <c r="EY244" s="285"/>
      <c r="EZ244" s="285"/>
      <c r="FA244" s="286"/>
      <c r="FB244" s="285"/>
      <c r="FC244" s="285"/>
      <c r="FD244" s="286"/>
      <c r="FE244" s="285"/>
      <c r="FF244" s="285"/>
      <c r="FG244" s="286"/>
      <c r="FH244" s="285"/>
      <c r="FI244" s="285"/>
      <c r="FJ244" s="286"/>
      <c r="FK244" s="285"/>
      <c r="FL244" s="285"/>
      <c r="FM244" s="286"/>
      <c r="FN244" s="285"/>
      <c r="FO244" s="285"/>
      <c r="FP244" s="286"/>
      <c r="FQ244" s="285"/>
      <c r="FR244" s="285"/>
      <c r="FS244" s="286"/>
      <c r="FT244" s="285"/>
      <c r="FU244" s="285"/>
      <c r="FV244" s="286"/>
      <c r="FW244" s="285"/>
      <c r="FX244" s="285">
        <v>1</v>
      </c>
      <c r="FY244" s="286">
        <v>49448.7</v>
      </c>
      <c r="FZ244" s="285">
        <v>9</v>
      </c>
      <c r="GA244" s="285"/>
      <c r="GB244" s="286"/>
      <c r="GC244" s="285"/>
      <c r="GD244" s="285"/>
      <c r="GE244" s="286"/>
      <c r="GF244" s="285"/>
      <c r="GG244" s="285"/>
      <c r="GH244" s="286"/>
      <c r="GI244" s="285"/>
      <c r="GJ244" s="285"/>
      <c r="GK244" s="286"/>
      <c r="GL244" s="285"/>
      <c r="GM244" s="285"/>
      <c r="GN244" s="286"/>
      <c r="GO244" s="285"/>
      <c r="GP244" s="285"/>
      <c r="GQ244" s="286"/>
      <c r="GR244" s="285"/>
      <c r="GS244" s="285"/>
      <c r="GT244" s="286"/>
      <c r="GU244" s="285"/>
      <c r="GV244" s="285"/>
      <c r="GW244" s="286"/>
      <c r="GX244" s="285"/>
      <c r="GY244" s="285"/>
      <c r="GZ244" s="286"/>
      <c r="HA244" s="285"/>
      <c r="HB244" s="285"/>
      <c r="HC244" s="286"/>
      <c r="HD244" s="285"/>
      <c r="HE244" s="285"/>
      <c r="HF244" s="286"/>
      <c r="HG244" s="285"/>
      <c r="HH244" s="285"/>
      <c r="HI244" s="286"/>
      <c r="HJ244" s="285"/>
      <c r="HK244" s="285"/>
      <c r="HL244" s="286"/>
      <c r="HM244" s="285"/>
      <c r="HN244" s="285"/>
      <c r="HO244" s="286"/>
      <c r="HP244" s="285"/>
      <c r="HQ244" s="285"/>
      <c r="HR244" s="286"/>
      <c r="HS244" s="285"/>
      <c r="HT244" s="285"/>
      <c r="HU244" s="286"/>
      <c r="HV244" s="285"/>
      <c r="HW244" s="285"/>
      <c r="HX244" s="286"/>
      <c r="HY244" s="285"/>
      <c r="HZ244" s="285"/>
      <c r="IA244" s="286"/>
      <c r="IB244" s="285"/>
      <c r="IC244" s="285"/>
      <c r="ID244" s="286"/>
      <c r="IE244" s="285"/>
      <c r="IF244" s="285"/>
      <c r="IG244" s="286"/>
      <c r="IH244" s="285"/>
      <c r="II244" s="285"/>
      <c r="IJ244" s="286"/>
      <c r="IK244" s="285"/>
      <c r="IL244" s="285"/>
      <c r="IM244" s="285"/>
      <c r="IN244" s="285"/>
      <c r="IO244" s="285"/>
      <c r="IP244" s="285"/>
      <c r="IQ244" s="285"/>
      <c r="IR244" s="285"/>
      <c r="IS244" s="286"/>
      <c r="IT244" s="285"/>
      <c r="IU244" s="285"/>
      <c r="IV244" s="285"/>
      <c r="IW244" s="285"/>
      <c r="IX244" s="484">
        <v>1</v>
      </c>
      <c r="IY244" s="370">
        <v>49448.7</v>
      </c>
      <c r="IZ244" s="484">
        <v>9</v>
      </c>
      <c r="JA244" s="484">
        <v>0</v>
      </c>
      <c r="JB244" s="370">
        <v>0</v>
      </c>
      <c r="JC244" s="484">
        <v>0</v>
      </c>
      <c r="JD244" s="485">
        <v>1</v>
      </c>
      <c r="JE244" s="286">
        <v>49448.7</v>
      </c>
      <c r="JF244" s="485">
        <v>9</v>
      </c>
    </row>
    <row r="245" spans="1:266" x14ac:dyDescent="0.2">
      <c r="A245" s="483"/>
      <c r="B245" s="283"/>
      <c r="C245" s="321"/>
      <c r="D245" s="294" t="s">
        <v>631</v>
      </c>
      <c r="E245" s="297"/>
      <c r="F245" s="285"/>
      <c r="G245" s="286"/>
      <c r="H245" s="285"/>
      <c r="I245" s="285"/>
      <c r="J245" s="286"/>
      <c r="K245" s="285"/>
      <c r="L245" s="285"/>
      <c r="M245" s="286"/>
      <c r="N245" s="285"/>
      <c r="O245" s="285"/>
      <c r="P245" s="286"/>
      <c r="Q245" s="285"/>
      <c r="R245" s="285"/>
      <c r="S245" s="286"/>
      <c r="T245" s="285"/>
      <c r="U245" s="285"/>
      <c r="V245" s="286"/>
      <c r="W245" s="285"/>
      <c r="X245" s="285"/>
      <c r="Y245" s="286"/>
      <c r="Z245" s="285"/>
      <c r="AA245" s="285"/>
      <c r="AB245" s="286"/>
      <c r="AC245" s="285"/>
      <c r="AD245" s="285"/>
      <c r="AE245" s="286"/>
      <c r="AF245" s="285"/>
      <c r="AG245" s="285"/>
      <c r="AH245" s="286"/>
      <c r="AI245" s="285"/>
      <c r="AJ245" s="285"/>
      <c r="AK245" s="286"/>
      <c r="AL245" s="285"/>
      <c r="AM245" s="285"/>
      <c r="AN245" s="286"/>
      <c r="AO245" s="285"/>
      <c r="AP245" s="285"/>
      <c r="AQ245" s="286"/>
      <c r="AR245" s="285"/>
      <c r="AS245" s="285"/>
      <c r="AT245" s="286"/>
      <c r="AU245" s="285"/>
      <c r="AV245" s="285"/>
      <c r="AW245" s="286"/>
      <c r="AX245" s="285"/>
      <c r="AY245" s="285"/>
      <c r="AZ245" s="286"/>
      <c r="BA245" s="285"/>
      <c r="BB245" s="285"/>
      <c r="BC245" s="286"/>
      <c r="BD245" s="285"/>
      <c r="BE245" s="285"/>
      <c r="BF245" s="286"/>
      <c r="BG245" s="285"/>
      <c r="BH245" s="285"/>
      <c r="BI245" s="286"/>
      <c r="BJ245" s="285"/>
      <c r="BK245" s="285"/>
      <c r="BL245" s="286"/>
      <c r="BM245" s="285"/>
      <c r="BN245" s="285"/>
      <c r="BO245" s="286"/>
      <c r="BP245" s="285"/>
      <c r="BQ245" s="285"/>
      <c r="BR245" s="286"/>
      <c r="BS245" s="285"/>
      <c r="BT245" s="285"/>
      <c r="BU245" s="286"/>
      <c r="BV245" s="285"/>
      <c r="BW245" s="285"/>
      <c r="BX245" s="286"/>
      <c r="BY245" s="285"/>
      <c r="BZ245" s="285"/>
      <c r="CA245" s="286"/>
      <c r="CB245" s="285"/>
      <c r="CC245" s="285"/>
      <c r="CD245" s="286"/>
      <c r="CE245" s="285"/>
      <c r="CF245" s="285"/>
      <c r="CG245" s="286"/>
      <c r="CH245" s="285"/>
      <c r="CI245" s="285"/>
      <c r="CJ245" s="286"/>
      <c r="CK245" s="285"/>
      <c r="CL245" s="285"/>
      <c r="CM245" s="286"/>
      <c r="CN245" s="285"/>
      <c r="CO245" s="285"/>
      <c r="CP245" s="286"/>
      <c r="CQ245" s="285"/>
      <c r="CR245" s="285"/>
      <c r="CS245" s="286"/>
      <c r="CT245" s="285"/>
      <c r="CU245" s="285"/>
      <c r="CV245" s="286"/>
      <c r="CW245" s="285"/>
      <c r="CX245" s="285"/>
      <c r="CY245" s="286"/>
      <c r="CZ245" s="285"/>
      <c r="DA245" s="285"/>
      <c r="DB245" s="286"/>
      <c r="DC245" s="285"/>
      <c r="DD245" s="285"/>
      <c r="DE245" s="286"/>
      <c r="DF245" s="285"/>
      <c r="DG245" s="285"/>
      <c r="DH245" s="286"/>
      <c r="DI245" s="285"/>
      <c r="DJ245" s="285"/>
      <c r="DK245" s="286"/>
      <c r="DL245" s="285"/>
      <c r="DM245" s="285"/>
      <c r="DN245" s="286"/>
      <c r="DO245" s="285"/>
      <c r="DP245" s="285"/>
      <c r="DQ245" s="286"/>
      <c r="DR245" s="285"/>
      <c r="DS245" s="285"/>
      <c r="DT245" s="286"/>
      <c r="DU245" s="285"/>
      <c r="DV245" s="285"/>
      <c r="DW245" s="286"/>
      <c r="DX245" s="285"/>
      <c r="DY245" s="285"/>
      <c r="DZ245" s="286"/>
      <c r="EA245" s="285"/>
      <c r="EB245" s="285"/>
      <c r="EC245" s="286"/>
      <c r="ED245" s="285"/>
      <c r="EE245" s="285"/>
      <c r="EF245" s="286"/>
      <c r="EG245" s="285"/>
      <c r="EH245" s="285"/>
      <c r="EI245" s="286"/>
      <c r="EJ245" s="285"/>
      <c r="EK245" s="285"/>
      <c r="EL245" s="286"/>
      <c r="EM245" s="285"/>
      <c r="EN245" s="285"/>
      <c r="EO245" s="286"/>
      <c r="EP245" s="285"/>
      <c r="EQ245" s="285"/>
      <c r="ER245" s="286"/>
      <c r="ES245" s="285"/>
      <c r="ET245" s="285"/>
      <c r="EU245" s="286"/>
      <c r="EV245" s="285"/>
      <c r="EW245" s="285"/>
      <c r="EX245" s="286"/>
      <c r="EY245" s="285"/>
      <c r="EZ245" s="285"/>
      <c r="FA245" s="286"/>
      <c r="FB245" s="285"/>
      <c r="FC245" s="285"/>
      <c r="FD245" s="286"/>
      <c r="FE245" s="285"/>
      <c r="FF245" s="285"/>
      <c r="FG245" s="286"/>
      <c r="FH245" s="285"/>
      <c r="FI245" s="285"/>
      <c r="FJ245" s="286"/>
      <c r="FK245" s="285"/>
      <c r="FL245" s="285"/>
      <c r="FM245" s="286"/>
      <c r="FN245" s="285"/>
      <c r="FO245" s="285"/>
      <c r="FP245" s="286"/>
      <c r="FQ245" s="285"/>
      <c r="FR245" s="285"/>
      <c r="FS245" s="286"/>
      <c r="FT245" s="285"/>
      <c r="FU245" s="285"/>
      <c r="FV245" s="286"/>
      <c r="FW245" s="285"/>
      <c r="FX245" s="285"/>
      <c r="FY245" s="286"/>
      <c r="FZ245" s="285"/>
      <c r="GA245" s="285"/>
      <c r="GB245" s="286"/>
      <c r="GC245" s="285"/>
      <c r="GD245" s="285"/>
      <c r="GE245" s="286"/>
      <c r="GF245" s="285"/>
      <c r="GG245" s="285"/>
      <c r="GH245" s="286"/>
      <c r="GI245" s="285"/>
      <c r="GJ245" s="285"/>
      <c r="GK245" s="286"/>
      <c r="GL245" s="285"/>
      <c r="GM245" s="285"/>
      <c r="GN245" s="286"/>
      <c r="GO245" s="285"/>
      <c r="GP245" s="285"/>
      <c r="GQ245" s="286"/>
      <c r="GR245" s="285"/>
      <c r="GS245" s="285"/>
      <c r="GT245" s="286"/>
      <c r="GU245" s="285"/>
      <c r="GV245" s="285"/>
      <c r="GW245" s="286"/>
      <c r="GX245" s="285"/>
      <c r="GY245" s="285"/>
      <c r="GZ245" s="286"/>
      <c r="HA245" s="285"/>
      <c r="HB245" s="285"/>
      <c r="HC245" s="286"/>
      <c r="HD245" s="285"/>
      <c r="HE245" s="285"/>
      <c r="HF245" s="286"/>
      <c r="HG245" s="285"/>
      <c r="HH245" s="285"/>
      <c r="HI245" s="286"/>
      <c r="HJ245" s="285"/>
      <c r="HK245" s="285"/>
      <c r="HL245" s="286"/>
      <c r="HM245" s="285"/>
      <c r="HN245" s="285"/>
      <c r="HO245" s="286"/>
      <c r="HP245" s="285"/>
      <c r="HQ245" s="285"/>
      <c r="HR245" s="286"/>
      <c r="HS245" s="285"/>
      <c r="HT245" s="285"/>
      <c r="HU245" s="286"/>
      <c r="HV245" s="285"/>
      <c r="HW245" s="285"/>
      <c r="HX245" s="286"/>
      <c r="HY245" s="285"/>
      <c r="HZ245" s="285"/>
      <c r="IA245" s="286"/>
      <c r="IB245" s="285"/>
      <c r="IC245" s="285"/>
      <c r="ID245" s="286"/>
      <c r="IE245" s="285"/>
      <c r="IF245" s="285"/>
      <c r="IG245" s="286"/>
      <c r="IH245" s="285"/>
      <c r="II245" s="285"/>
      <c r="IJ245" s="286"/>
      <c r="IK245" s="285"/>
      <c r="IL245" s="285"/>
      <c r="IM245" s="285"/>
      <c r="IN245" s="285"/>
      <c r="IO245" s="285"/>
      <c r="IP245" s="285"/>
      <c r="IQ245" s="285"/>
      <c r="IR245" s="285"/>
      <c r="IS245" s="286"/>
      <c r="IT245" s="285"/>
      <c r="IU245" s="285"/>
      <c r="IV245" s="285"/>
      <c r="IW245" s="285"/>
      <c r="IX245" s="484"/>
      <c r="IY245" s="370"/>
      <c r="IZ245" s="484"/>
      <c r="JA245" s="484"/>
      <c r="JB245" s="370"/>
      <c r="JC245" s="484"/>
      <c r="JD245" s="485"/>
      <c r="JE245" s="286"/>
      <c r="JF245" s="485"/>
    </row>
    <row r="246" spans="1:266" x14ac:dyDescent="0.2">
      <c r="A246" s="483"/>
      <c r="B246" s="283"/>
      <c r="C246" s="321"/>
      <c r="D246" s="294" t="s">
        <v>633</v>
      </c>
      <c r="E246" s="297"/>
      <c r="F246" s="285"/>
      <c r="G246" s="286"/>
      <c r="H246" s="285"/>
      <c r="I246" s="285"/>
      <c r="J246" s="286"/>
      <c r="K246" s="285"/>
      <c r="L246" s="285"/>
      <c r="M246" s="286"/>
      <c r="N246" s="285"/>
      <c r="O246" s="285"/>
      <c r="P246" s="286"/>
      <c r="Q246" s="285"/>
      <c r="R246" s="285"/>
      <c r="S246" s="286"/>
      <c r="T246" s="285"/>
      <c r="U246" s="285"/>
      <c r="V246" s="286"/>
      <c r="W246" s="285"/>
      <c r="X246" s="285"/>
      <c r="Y246" s="286"/>
      <c r="Z246" s="285"/>
      <c r="AA246" s="285"/>
      <c r="AB246" s="286"/>
      <c r="AC246" s="285"/>
      <c r="AD246" s="285"/>
      <c r="AE246" s="286"/>
      <c r="AF246" s="285"/>
      <c r="AG246" s="285"/>
      <c r="AH246" s="286"/>
      <c r="AI246" s="285"/>
      <c r="AJ246" s="285"/>
      <c r="AK246" s="286"/>
      <c r="AL246" s="285"/>
      <c r="AM246" s="285"/>
      <c r="AN246" s="286"/>
      <c r="AO246" s="285"/>
      <c r="AP246" s="285"/>
      <c r="AQ246" s="286"/>
      <c r="AR246" s="285"/>
      <c r="AS246" s="285"/>
      <c r="AT246" s="286"/>
      <c r="AU246" s="285"/>
      <c r="AV246" s="285"/>
      <c r="AW246" s="286"/>
      <c r="AX246" s="285"/>
      <c r="AY246" s="285"/>
      <c r="AZ246" s="286"/>
      <c r="BA246" s="285"/>
      <c r="BB246" s="285"/>
      <c r="BC246" s="286"/>
      <c r="BD246" s="285"/>
      <c r="BE246" s="285"/>
      <c r="BF246" s="286"/>
      <c r="BG246" s="285"/>
      <c r="BH246" s="285"/>
      <c r="BI246" s="286"/>
      <c r="BJ246" s="285"/>
      <c r="BK246" s="285"/>
      <c r="BL246" s="286"/>
      <c r="BM246" s="285"/>
      <c r="BN246" s="285"/>
      <c r="BO246" s="286"/>
      <c r="BP246" s="285"/>
      <c r="BQ246" s="285"/>
      <c r="BR246" s="286"/>
      <c r="BS246" s="285"/>
      <c r="BT246" s="285"/>
      <c r="BU246" s="286"/>
      <c r="BV246" s="285"/>
      <c r="BW246" s="285"/>
      <c r="BX246" s="286"/>
      <c r="BY246" s="285"/>
      <c r="BZ246" s="285"/>
      <c r="CA246" s="286"/>
      <c r="CB246" s="285"/>
      <c r="CC246" s="285"/>
      <c r="CD246" s="286"/>
      <c r="CE246" s="285"/>
      <c r="CF246" s="285"/>
      <c r="CG246" s="286"/>
      <c r="CH246" s="285"/>
      <c r="CI246" s="285"/>
      <c r="CJ246" s="286"/>
      <c r="CK246" s="285"/>
      <c r="CL246" s="285"/>
      <c r="CM246" s="286"/>
      <c r="CN246" s="285"/>
      <c r="CO246" s="285"/>
      <c r="CP246" s="286"/>
      <c r="CQ246" s="285"/>
      <c r="CR246" s="285"/>
      <c r="CS246" s="286"/>
      <c r="CT246" s="285"/>
      <c r="CU246" s="285"/>
      <c r="CV246" s="286"/>
      <c r="CW246" s="285"/>
      <c r="CX246" s="285"/>
      <c r="CY246" s="286"/>
      <c r="CZ246" s="285"/>
      <c r="DA246" s="285"/>
      <c r="DB246" s="286"/>
      <c r="DC246" s="285"/>
      <c r="DD246" s="285"/>
      <c r="DE246" s="286"/>
      <c r="DF246" s="285"/>
      <c r="DG246" s="285"/>
      <c r="DH246" s="286"/>
      <c r="DI246" s="285"/>
      <c r="DJ246" s="285"/>
      <c r="DK246" s="286"/>
      <c r="DL246" s="285"/>
      <c r="DM246" s="285"/>
      <c r="DN246" s="286"/>
      <c r="DO246" s="285"/>
      <c r="DP246" s="285"/>
      <c r="DQ246" s="286"/>
      <c r="DR246" s="285"/>
      <c r="DS246" s="285"/>
      <c r="DT246" s="286"/>
      <c r="DU246" s="285"/>
      <c r="DV246" s="285"/>
      <c r="DW246" s="286"/>
      <c r="DX246" s="285"/>
      <c r="DY246" s="285"/>
      <c r="DZ246" s="286"/>
      <c r="EA246" s="285"/>
      <c r="EB246" s="285"/>
      <c r="EC246" s="286"/>
      <c r="ED246" s="285"/>
      <c r="EE246" s="285"/>
      <c r="EF246" s="286"/>
      <c r="EG246" s="285"/>
      <c r="EH246" s="285"/>
      <c r="EI246" s="286"/>
      <c r="EJ246" s="285"/>
      <c r="EK246" s="285"/>
      <c r="EL246" s="286"/>
      <c r="EM246" s="285"/>
      <c r="EN246" s="285"/>
      <c r="EO246" s="286"/>
      <c r="EP246" s="285"/>
      <c r="EQ246" s="285"/>
      <c r="ER246" s="286"/>
      <c r="ES246" s="285"/>
      <c r="ET246" s="285"/>
      <c r="EU246" s="286"/>
      <c r="EV246" s="285"/>
      <c r="EW246" s="285"/>
      <c r="EX246" s="286"/>
      <c r="EY246" s="285"/>
      <c r="EZ246" s="285"/>
      <c r="FA246" s="286"/>
      <c r="FB246" s="285"/>
      <c r="FC246" s="285"/>
      <c r="FD246" s="286"/>
      <c r="FE246" s="285"/>
      <c r="FF246" s="285"/>
      <c r="FG246" s="286"/>
      <c r="FH246" s="285"/>
      <c r="FI246" s="285"/>
      <c r="FJ246" s="286"/>
      <c r="FK246" s="285"/>
      <c r="FL246" s="285"/>
      <c r="FM246" s="286"/>
      <c r="FN246" s="285"/>
      <c r="FO246" s="285"/>
      <c r="FP246" s="286"/>
      <c r="FQ246" s="285"/>
      <c r="FR246" s="285"/>
      <c r="FS246" s="286"/>
      <c r="FT246" s="285"/>
      <c r="FU246" s="285"/>
      <c r="FV246" s="286"/>
      <c r="FW246" s="285"/>
      <c r="FX246" s="285"/>
      <c r="FY246" s="286"/>
      <c r="FZ246" s="285"/>
      <c r="GA246" s="285"/>
      <c r="GB246" s="286"/>
      <c r="GC246" s="285"/>
      <c r="GD246" s="285"/>
      <c r="GE246" s="286"/>
      <c r="GF246" s="285"/>
      <c r="GG246" s="285"/>
      <c r="GH246" s="286"/>
      <c r="GI246" s="285"/>
      <c r="GJ246" s="285"/>
      <c r="GK246" s="286"/>
      <c r="GL246" s="285"/>
      <c r="GM246" s="285"/>
      <c r="GN246" s="286"/>
      <c r="GO246" s="285"/>
      <c r="GP246" s="285"/>
      <c r="GQ246" s="286"/>
      <c r="GR246" s="285"/>
      <c r="GS246" s="285"/>
      <c r="GT246" s="286"/>
      <c r="GU246" s="285"/>
      <c r="GV246" s="285"/>
      <c r="GW246" s="286"/>
      <c r="GX246" s="285"/>
      <c r="GY246" s="285"/>
      <c r="GZ246" s="286"/>
      <c r="HA246" s="285"/>
      <c r="HB246" s="285"/>
      <c r="HC246" s="286"/>
      <c r="HD246" s="285"/>
      <c r="HE246" s="285"/>
      <c r="HF246" s="286"/>
      <c r="HG246" s="285"/>
      <c r="HH246" s="285"/>
      <c r="HI246" s="286"/>
      <c r="HJ246" s="285"/>
      <c r="HK246" s="285"/>
      <c r="HL246" s="286"/>
      <c r="HM246" s="285"/>
      <c r="HN246" s="285"/>
      <c r="HO246" s="286"/>
      <c r="HP246" s="285"/>
      <c r="HQ246" s="285"/>
      <c r="HR246" s="286"/>
      <c r="HS246" s="285"/>
      <c r="HT246" s="285"/>
      <c r="HU246" s="286"/>
      <c r="HV246" s="285"/>
      <c r="HW246" s="285"/>
      <c r="HX246" s="286"/>
      <c r="HY246" s="285"/>
      <c r="HZ246" s="285"/>
      <c r="IA246" s="286"/>
      <c r="IB246" s="285"/>
      <c r="IC246" s="285"/>
      <c r="ID246" s="286"/>
      <c r="IE246" s="285"/>
      <c r="IF246" s="285"/>
      <c r="IG246" s="286"/>
      <c r="IH246" s="285"/>
      <c r="II246" s="285"/>
      <c r="IJ246" s="286"/>
      <c r="IK246" s="285"/>
      <c r="IL246" s="285"/>
      <c r="IM246" s="285"/>
      <c r="IN246" s="285"/>
      <c r="IO246" s="285"/>
      <c r="IP246" s="285"/>
      <c r="IQ246" s="285"/>
      <c r="IR246" s="285"/>
      <c r="IS246" s="286"/>
      <c r="IT246" s="285"/>
      <c r="IU246" s="285"/>
      <c r="IV246" s="285"/>
      <c r="IW246" s="285"/>
      <c r="IX246" s="484"/>
      <c r="IY246" s="370"/>
      <c r="IZ246" s="484"/>
      <c r="JA246" s="484"/>
      <c r="JB246" s="370"/>
      <c r="JC246" s="484"/>
      <c r="JD246" s="485"/>
      <c r="JE246" s="286"/>
      <c r="JF246" s="485"/>
    </row>
    <row r="247" spans="1:266" ht="38.25" x14ac:dyDescent="0.2">
      <c r="A247" s="483">
        <v>2</v>
      </c>
      <c r="B247" s="283"/>
      <c r="C247" s="321"/>
      <c r="D247" s="294" t="s">
        <v>635</v>
      </c>
      <c r="E247" s="297" t="s">
        <v>636</v>
      </c>
      <c r="F247" s="285"/>
      <c r="G247" s="286"/>
      <c r="H247" s="285"/>
      <c r="I247" s="285"/>
      <c r="J247" s="286"/>
      <c r="K247" s="285"/>
      <c r="L247" s="285"/>
      <c r="M247" s="286"/>
      <c r="N247" s="285"/>
      <c r="O247" s="285"/>
      <c r="P247" s="286"/>
      <c r="Q247" s="285"/>
      <c r="R247" s="285"/>
      <c r="S247" s="286"/>
      <c r="T247" s="285"/>
      <c r="U247" s="285"/>
      <c r="V247" s="286"/>
      <c r="W247" s="285"/>
      <c r="X247" s="285"/>
      <c r="Y247" s="286"/>
      <c r="Z247" s="285"/>
      <c r="AA247" s="285"/>
      <c r="AB247" s="286"/>
      <c r="AC247" s="285"/>
      <c r="AD247" s="285"/>
      <c r="AE247" s="286"/>
      <c r="AF247" s="285"/>
      <c r="AG247" s="285"/>
      <c r="AH247" s="286"/>
      <c r="AI247" s="285"/>
      <c r="AJ247" s="285"/>
      <c r="AK247" s="286"/>
      <c r="AL247" s="285"/>
      <c r="AM247" s="285"/>
      <c r="AN247" s="286"/>
      <c r="AO247" s="285"/>
      <c r="AP247" s="285"/>
      <c r="AQ247" s="286"/>
      <c r="AR247" s="285"/>
      <c r="AS247" s="285"/>
      <c r="AT247" s="286"/>
      <c r="AU247" s="285"/>
      <c r="AV247" s="285"/>
      <c r="AW247" s="286"/>
      <c r="AX247" s="285"/>
      <c r="AY247" s="285"/>
      <c r="AZ247" s="286"/>
      <c r="BA247" s="285"/>
      <c r="BB247" s="285"/>
      <c r="BC247" s="286"/>
      <c r="BD247" s="285"/>
      <c r="BE247" s="285"/>
      <c r="BF247" s="286"/>
      <c r="BG247" s="285"/>
      <c r="BH247" s="285"/>
      <c r="BI247" s="286"/>
      <c r="BJ247" s="285"/>
      <c r="BK247" s="285"/>
      <c r="BL247" s="286"/>
      <c r="BM247" s="285"/>
      <c r="BN247" s="285"/>
      <c r="BO247" s="286"/>
      <c r="BP247" s="285"/>
      <c r="BQ247" s="285"/>
      <c r="BR247" s="286"/>
      <c r="BS247" s="285"/>
      <c r="BT247" s="285"/>
      <c r="BU247" s="286"/>
      <c r="BV247" s="285"/>
      <c r="BW247" s="285"/>
      <c r="BX247" s="286"/>
      <c r="BY247" s="285"/>
      <c r="BZ247" s="285"/>
      <c r="CA247" s="286"/>
      <c r="CB247" s="285"/>
      <c r="CC247" s="285"/>
      <c r="CD247" s="286"/>
      <c r="CE247" s="285"/>
      <c r="CF247" s="285"/>
      <c r="CG247" s="286"/>
      <c r="CH247" s="285"/>
      <c r="CI247" s="285"/>
      <c r="CJ247" s="286"/>
      <c r="CK247" s="285"/>
      <c r="CL247" s="285"/>
      <c r="CM247" s="286"/>
      <c r="CN247" s="285"/>
      <c r="CO247" s="285"/>
      <c r="CP247" s="286"/>
      <c r="CQ247" s="285"/>
      <c r="CR247" s="285"/>
      <c r="CS247" s="286"/>
      <c r="CT247" s="285"/>
      <c r="CU247" s="285"/>
      <c r="CV247" s="286"/>
      <c r="CW247" s="285"/>
      <c r="CX247" s="285"/>
      <c r="CY247" s="286"/>
      <c r="CZ247" s="285"/>
      <c r="DA247" s="285"/>
      <c r="DB247" s="286"/>
      <c r="DC247" s="285"/>
      <c r="DD247" s="285"/>
      <c r="DE247" s="286"/>
      <c r="DF247" s="285"/>
      <c r="DG247" s="285"/>
      <c r="DH247" s="286"/>
      <c r="DI247" s="285"/>
      <c r="DJ247" s="285"/>
      <c r="DK247" s="286"/>
      <c r="DL247" s="285"/>
      <c r="DM247" s="285"/>
      <c r="DN247" s="286"/>
      <c r="DO247" s="285"/>
      <c r="DP247" s="285"/>
      <c r="DQ247" s="286"/>
      <c r="DR247" s="285"/>
      <c r="DS247" s="285"/>
      <c r="DT247" s="286"/>
      <c r="DU247" s="285"/>
      <c r="DV247" s="285"/>
      <c r="DW247" s="286"/>
      <c r="DX247" s="285"/>
      <c r="DY247" s="285"/>
      <c r="DZ247" s="286"/>
      <c r="EA247" s="285"/>
      <c r="EB247" s="285"/>
      <c r="EC247" s="286"/>
      <c r="ED247" s="285"/>
      <c r="EE247" s="285"/>
      <c r="EF247" s="286"/>
      <c r="EG247" s="285"/>
      <c r="EH247" s="285"/>
      <c r="EI247" s="286"/>
      <c r="EJ247" s="285"/>
      <c r="EK247" s="285"/>
      <c r="EL247" s="286"/>
      <c r="EM247" s="285"/>
      <c r="EN247" s="285"/>
      <c r="EO247" s="286"/>
      <c r="EP247" s="285"/>
      <c r="EQ247" s="285"/>
      <c r="ER247" s="286"/>
      <c r="ES247" s="285"/>
      <c r="ET247" s="285"/>
      <c r="EU247" s="286"/>
      <c r="EV247" s="285"/>
      <c r="EW247" s="285"/>
      <c r="EX247" s="286"/>
      <c r="EY247" s="285"/>
      <c r="EZ247" s="285"/>
      <c r="FA247" s="286"/>
      <c r="FB247" s="285"/>
      <c r="FC247" s="285"/>
      <c r="FD247" s="286"/>
      <c r="FE247" s="285"/>
      <c r="FF247" s="285"/>
      <c r="FG247" s="286"/>
      <c r="FH247" s="285"/>
      <c r="FI247" s="285"/>
      <c r="FJ247" s="286"/>
      <c r="FK247" s="285"/>
      <c r="FL247" s="285"/>
      <c r="FM247" s="286"/>
      <c r="FN247" s="285"/>
      <c r="FO247" s="285"/>
      <c r="FP247" s="286"/>
      <c r="FQ247" s="285"/>
      <c r="FR247" s="285"/>
      <c r="FS247" s="286"/>
      <c r="FT247" s="285"/>
      <c r="FU247" s="285"/>
      <c r="FV247" s="286"/>
      <c r="FW247" s="285"/>
      <c r="FX247" s="285">
        <v>2</v>
      </c>
      <c r="FY247" s="286">
        <v>42084</v>
      </c>
      <c r="FZ247" s="285">
        <v>20</v>
      </c>
      <c r="GA247" s="285"/>
      <c r="GB247" s="286"/>
      <c r="GC247" s="285"/>
      <c r="GD247" s="285"/>
      <c r="GE247" s="286"/>
      <c r="GF247" s="285"/>
      <c r="GG247" s="285"/>
      <c r="GH247" s="286"/>
      <c r="GI247" s="285"/>
      <c r="GJ247" s="285"/>
      <c r="GK247" s="286"/>
      <c r="GL247" s="285"/>
      <c r="GM247" s="285"/>
      <c r="GN247" s="286"/>
      <c r="GO247" s="285"/>
      <c r="GP247" s="285"/>
      <c r="GQ247" s="286"/>
      <c r="GR247" s="285"/>
      <c r="GS247" s="285"/>
      <c r="GT247" s="286"/>
      <c r="GU247" s="285"/>
      <c r="GV247" s="285"/>
      <c r="GW247" s="286"/>
      <c r="GX247" s="285"/>
      <c r="GY247" s="285"/>
      <c r="GZ247" s="286"/>
      <c r="HA247" s="285"/>
      <c r="HB247" s="285"/>
      <c r="HC247" s="286"/>
      <c r="HD247" s="285"/>
      <c r="HE247" s="285"/>
      <c r="HF247" s="286"/>
      <c r="HG247" s="285"/>
      <c r="HH247" s="285"/>
      <c r="HI247" s="286"/>
      <c r="HJ247" s="285"/>
      <c r="HK247" s="285"/>
      <c r="HL247" s="286"/>
      <c r="HM247" s="285"/>
      <c r="HN247" s="285"/>
      <c r="HO247" s="286"/>
      <c r="HP247" s="285"/>
      <c r="HQ247" s="285"/>
      <c r="HR247" s="286"/>
      <c r="HS247" s="285"/>
      <c r="HT247" s="285"/>
      <c r="HU247" s="286"/>
      <c r="HV247" s="285"/>
      <c r="HW247" s="285"/>
      <c r="HX247" s="286"/>
      <c r="HY247" s="285"/>
      <c r="HZ247" s="285"/>
      <c r="IA247" s="286"/>
      <c r="IB247" s="285"/>
      <c r="IC247" s="285"/>
      <c r="ID247" s="286"/>
      <c r="IE247" s="285"/>
      <c r="IF247" s="285"/>
      <c r="IG247" s="286"/>
      <c r="IH247" s="285"/>
      <c r="II247" s="285"/>
      <c r="IJ247" s="286"/>
      <c r="IK247" s="285"/>
      <c r="IL247" s="285"/>
      <c r="IM247" s="285"/>
      <c r="IN247" s="285"/>
      <c r="IO247" s="285"/>
      <c r="IP247" s="285"/>
      <c r="IQ247" s="285"/>
      <c r="IR247" s="285"/>
      <c r="IS247" s="286"/>
      <c r="IT247" s="285"/>
      <c r="IU247" s="285"/>
      <c r="IV247" s="285"/>
      <c r="IW247" s="285"/>
      <c r="IX247" s="484">
        <v>2</v>
      </c>
      <c r="IY247" s="370">
        <v>42084</v>
      </c>
      <c r="IZ247" s="484">
        <v>20</v>
      </c>
      <c r="JA247" s="484">
        <v>0</v>
      </c>
      <c r="JB247" s="370">
        <v>0</v>
      </c>
      <c r="JC247" s="484">
        <v>0</v>
      </c>
      <c r="JD247" s="485">
        <v>2</v>
      </c>
      <c r="JE247" s="286">
        <v>42084</v>
      </c>
      <c r="JF247" s="485">
        <v>20</v>
      </c>
    </row>
    <row r="248" spans="1:266" x14ac:dyDescent="0.2">
      <c r="A248" s="483"/>
      <c r="B248" s="283"/>
      <c r="C248" s="321"/>
      <c r="D248" s="294" t="s">
        <v>637</v>
      </c>
      <c r="E248" s="297"/>
      <c r="F248" s="285"/>
      <c r="G248" s="286"/>
      <c r="H248" s="285"/>
      <c r="I248" s="285"/>
      <c r="J248" s="286"/>
      <c r="K248" s="285"/>
      <c r="L248" s="285"/>
      <c r="M248" s="286"/>
      <c r="N248" s="285"/>
      <c r="O248" s="285"/>
      <c r="P248" s="286"/>
      <c r="Q248" s="285"/>
      <c r="R248" s="285"/>
      <c r="S248" s="286"/>
      <c r="T248" s="285"/>
      <c r="U248" s="285"/>
      <c r="V248" s="286"/>
      <c r="W248" s="285"/>
      <c r="X248" s="285"/>
      <c r="Y248" s="286"/>
      <c r="Z248" s="285"/>
      <c r="AA248" s="285"/>
      <c r="AB248" s="286"/>
      <c r="AC248" s="285"/>
      <c r="AD248" s="285"/>
      <c r="AE248" s="286"/>
      <c r="AF248" s="285"/>
      <c r="AG248" s="285"/>
      <c r="AH248" s="286"/>
      <c r="AI248" s="285"/>
      <c r="AJ248" s="285"/>
      <c r="AK248" s="286"/>
      <c r="AL248" s="285"/>
      <c r="AM248" s="285"/>
      <c r="AN248" s="286"/>
      <c r="AO248" s="285"/>
      <c r="AP248" s="285"/>
      <c r="AQ248" s="286"/>
      <c r="AR248" s="285"/>
      <c r="AS248" s="285"/>
      <c r="AT248" s="286"/>
      <c r="AU248" s="285"/>
      <c r="AV248" s="285"/>
      <c r="AW248" s="286"/>
      <c r="AX248" s="285"/>
      <c r="AY248" s="285"/>
      <c r="AZ248" s="286"/>
      <c r="BA248" s="285"/>
      <c r="BB248" s="285"/>
      <c r="BC248" s="286"/>
      <c r="BD248" s="285"/>
      <c r="BE248" s="285"/>
      <c r="BF248" s="286"/>
      <c r="BG248" s="285"/>
      <c r="BH248" s="285"/>
      <c r="BI248" s="286"/>
      <c r="BJ248" s="285"/>
      <c r="BK248" s="285"/>
      <c r="BL248" s="286"/>
      <c r="BM248" s="285"/>
      <c r="BN248" s="285"/>
      <c r="BO248" s="286"/>
      <c r="BP248" s="285"/>
      <c r="BQ248" s="285"/>
      <c r="BR248" s="286"/>
      <c r="BS248" s="285"/>
      <c r="BT248" s="285"/>
      <c r="BU248" s="286"/>
      <c r="BV248" s="285"/>
      <c r="BW248" s="285"/>
      <c r="BX248" s="286"/>
      <c r="BY248" s="285"/>
      <c r="BZ248" s="285"/>
      <c r="CA248" s="286"/>
      <c r="CB248" s="285"/>
      <c r="CC248" s="285"/>
      <c r="CD248" s="286"/>
      <c r="CE248" s="285"/>
      <c r="CF248" s="285"/>
      <c r="CG248" s="286"/>
      <c r="CH248" s="285"/>
      <c r="CI248" s="285"/>
      <c r="CJ248" s="286"/>
      <c r="CK248" s="285"/>
      <c r="CL248" s="285"/>
      <c r="CM248" s="286"/>
      <c r="CN248" s="285"/>
      <c r="CO248" s="285"/>
      <c r="CP248" s="286"/>
      <c r="CQ248" s="285"/>
      <c r="CR248" s="285"/>
      <c r="CS248" s="286"/>
      <c r="CT248" s="285"/>
      <c r="CU248" s="285"/>
      <c r="CV248" s="286"/>
      <c r="CW248" s="285"/>
      <c r="CX248" s="285"/>
      <c r="CY248" s="286"/>
      <c r="CZ248" s="285"/>
      <c r="DA248" s="285"/>
      <c r="DB248" s="286"/>
      <c r="DC248" s="285"/>
      <c r="DD248" s="285"/>
      <c r="DE248" s="286"/>
      <c r="DF248" s="285"/>
      <c r="DG248" s="285"/>
      <c r="DH248" s="286"/>
      <c r="DI248" s="285"/>
      <c r="DJ248" s="285"/>
      <c r="DK248" s="286"/>
      <c r="DL248" s="285"/>
      <c r="DM248" s="285"/>
      <c r="DN248" s="286"/>
      <c r="DO248" s="285"/>
      <c r="DP248" s="285"/>
      <c r="DQ248" s="286"/>
      <c r="DR248" s="285"/>
      <c r="DS248" s="285"/>
      <c r="DT248" s="286"/>
      <c r="DU248" s="285"/>
      <c r="DV248" s="285"/>
      <c r="DW248" s="286"/>
      <c r="DX248" s="285"/>
      <c r="DY248" s="285"/>
      <c r="DZ248" s="286"/>
      <c r="EA248" s="285"/>
      <c r="EB248" s="285"/>
      <c r="EC248" s="286"/>
      <c r="ED248" s="285"/>
      <c r="EE248" s="285"/>
      <c r="EF248" s="286"/>
      <c r="EG248" s="285"/>
      <c r="EH248" s="285"/>
      <c r="EI248" s="286"/>
      <c r="EJ248" s="285"/>
      <c r="EK248" s="285"/>
      <c r="EL248" s="286"/>
      <c r="EM248" s="285"/>
      <c r="EN248" s="285"/>
      <c r="EO248" s="286"/>
      <c r="EP248" s="285"/>
      <c r="EQ248" s="285"/>
      <c r="ER248" s="286"/>
      <c r="ES248" s="285"/>
      <c r="ET248" s="285"/>
      <c r="EU248" s="286"/>
      <c r="EV248" s="285"/>
      <c r="EW248" s="285"/>
      <c r="EX248" s="286"/>
      <c r="EY248" s="285"/>
      <c r="EZ248" s="285"/>
      <c r="FA248" s="286"/>
      <c r="FB248" s="285"/>
      <c r="FC248" s="285"/>
      <c r="FD248" s="286"/>
      <c r="FE248" s="285"/>
      <c r="FF248" s="285"/>
      <c r="FG248" s="286"/>
      <c r="FH248" s="285"/>
      <c r="FI248" s="285"/>
      <c r="FJ248" s="286"/>
      <c r="FK248" s="285"/>
      <c r="FL248" s="285"/>
      <c r="FM248" s="286"/>
      <c r="FN248" s="285"/>
      <c r="FO248" s="285"/>
      <c r="FP248" s="286"/>
      <c r="FQ248" s="285"/>
      <c r="FR248" s="285"/>
      <c r="FS248" s="286"/>
      <c r="FT248" s="285"/>
      <c r="FU248" s="285"/>
      <c r="FV248" s="286"/>
      <c r="FW248" s="285"/>
      <c r="FX248" s="285"/>
      <c r="FY248" s="286"/>
      <c r="FZ248" s="285"/>
      <c r="GA248" s="285"/>
      <c r="GB248" s="286"/>
      <c r="GC248" s="285"/>
      <c r="GD248" s="285"/>
      <c r="GE248" s="286"/>
      <c r="GF248" s="285"/>
      <c r="GG248" s="285"/>
      <c r="GH248" s="286"/>
      <c r="GI248" s="285"/>
      <c r="GJ248" s="285"/>
      <c r="GK248" s="286"/>
      <c r="GL248" s="285"/>
      <c r="GM248" s="285"/>
      <c r="GN248" s="286"/>
      <c r="GO248" s="285"/>
      <c r="GP248" s="285"/>
      <c r="GQ248" s="286"/>
      <c r="GR248" s="285"/>
      <c r="GS248" s="285"/>
      <c r="GT248" s="286"/>
      <c r="GU248" s="285"/>
      <c r="GV248" s="285"/>
      <c r="GW248" s="286"/>
      <c r="GX248" s="285"/>
      <c r="GY248" s="285"/>
      <c r="GZ248" s="286"/>
      <c r="HA248" s="285"/>
      <c r="HB248" s="285"/>
      <c r="HC248" s="286"/>
      <c r="HD248" s="285"/>
      <c r="HE248" s="285"/>
      <c r="HF248" s="286"/>
      <c r="HG248" s="285"/>
      <c r="HH248" s="285"/>
      <c r="HI248" s="286"/>
      <c r="HJ248" s="285"/>
      <c r="HK248" s="285"/>
      <c r="HL248" s="286"/>
      <c r="HM248" s="285"/>
      <c r="HN248" s="285"/>
      <c r="HO248" s="286"/>
      <c r="HP248" s="285"/>
      <c r="HQ248" s="285"/>
      <c r="HR248" s="286"/>
      <c r="HS248" s="285"/>
      <c r="HT248" s="285"/>
      <c r="HU248" s="286"/>
      <c r="HV248" s="285"/>
      <c r="HW248" s="285"/>
      <c r="HX248" s="286"/>
      <c r="HY248" s="285"/>
      <c r="HZ248" s="285"/>
      <c r="IA248" s="286"/>
      <c r="IB248" s="285"/>
      <c r="IC248" s="285"/>
      <c r="ID248" s="286"/>
      <c r="IE248" s="285"/>
      <c r="IF248" s="285"/>
      <c r="IG248" s="286"/>
      <c r="IH248" s="285"/>
      <c r="II248" s="285"/>
      <c r="IJ248" s="286"/>
      <c r="IK248" s="285"/>
      <c r="IL248" s="285"/>
      <c r="IM248" s="285"/>
      <c r="IN248" s="285"/>
      <c r="IO248" s="285"/>
      <c r="IP248" s="285"/>
      <c r="IQ248" s="285"/>
      <c r="IR248" s="285"/>
      <c r="IS248" s="286"/>
      <c r="IT248" s="285"/>
      <c r="IU248" s="285"/>
      <c r="IV248" s="285"/>
      <c r="IW248" s="285"/>
      <c r="IX248" s="484"/>
      <c r="IY248" s="370"/>
      <c r="IZ248" s="484"/>
      <c r="JA248" s="484"/>
      <c r="JB248" s="370"/>
      <c r="JC248" s="484"/>
      <c r="JD248" s="485"/>
      <c r="JE248" s="286"/>
      <c r="JF248" s="485"/>
    </row>
    <row r="249" spans="1:266" x14ac:dyDescent="0.2">
      <c r="A249" s="486">
        <v>2</v>
      </c>
      <c r="B249" s="487" t="s">
        <v>505</v>
      </c>
      <c r="C249" s="487"/>
      <c r="D249" s="488"/>
      <c r="E249" s="489"/>
      <c r="F249" s="490"/>
      <c r="G249" s="491"/>
      <c r="H249" s="490"/>
      <c r="I249" s="490"/>
      <c r="J249" s="491"/>
      <c r="K249" s="490"/>
      <c r="L249" s="490"/>
      <c r="M249" s="491"/>
      <c r="N249" s="490"/>
      <c r="O249" s="490"/>
      <c r="P249" s="491"/>
      <c r="Q249" s="490"/>
      <c r="R249" s="490"/>
      <c r="S249" s="491"/>
      <c r="T249" s="490"/>
      <c r="U249" s="490"/>
      <c r="V249" s="491"/>
      <c r="W249" s="490"/>
      <c r="X249" s="490"/>
      <c r="Y249" s="491"/>
      <c r="Z249" s="490"/>
      <c r="AA249" s="490"/>
      <c r="AB249" s="491"/>
      <c r="AC249" s="490"/>
      <c r="AD249" s="490"/>
      <c r="AE249" s="491"/>
      <c r="AF249" s="490"/>
      <c r="AG249" s="490"/>
      <c r="AH249" s="491"/>
      <c r="AI249" s="490"/>
      <c r="AJ249" s="490"/>
      <c r="AK249" s="491"/>
      <c r="AL249" s="490"/>
      <c r="AM249" s="490"/>
      <c r="AN249" s="491"/>
      <c r="AO249" s="490"/>
      <c r="AP249" s="490"/>
      <c r="AQ249" s="491"/>
      <c r="AR249" s="490"/>
      <c r="AS249" s="490"/>
      <c r="AT249" s="491"/>
      <c r="AU249" s="490"/>
      <c r="AV249" s="490"/>
      <c r="AW249" s="491"/>
      <c r="AX249" s="490"/>
      <c r="AY249" s="490"/>
      <c r="AZ249" s="491"/>
      <c r="BA249" s="490"/>
      <c r="BB249" s="490"/>
      <c r="BC249" s="491"/>
      <c r="BD249" s="490"/>
      <c r="BE249" s="490"/>
      <c r="BF249" s="491"/>
      <c r="BG249" s="490"/>
      <c r="BH249" s="490"/>
      <c r="BI249" s="491"/>
      <c r="BJ249" s="490"/>
      <c r="BK249" s="490"/>
      <c r="BL249" s="491"/>
      <c r="BM249" s="490"/>
      <c r="BN249" s="490"/>
      <c r="BO249" s="491"/>
      <c r="BP249" s="490"/>
      <c r="BQ249" s="490"/>
      <c r="BR249" s="491"/>
      <c r="BS249" s="490"/>
      <c r="BT249" s="490"/>
      <c r="BU249" s="491"/>
      <c r="BV249" s="490"/>
      <c r="BW249" s="490"/>
      <c r="BX249" s="491"/>
      <c r="BY249" s="490"/>
      <c r="BZ249" s="490"/>
      <c r="CA249" s="491"/>
      <c r="CB249" s="490"/>
      <c r="CC249" s="490"/>
      <c r="CD249" s="491"/>
      <c r="CE249" s="490"/>
      <c r="CF249" s="490"/>
      <c r="CG249" s="491"/>
      <c r="CH249" s="490"/>
      <c r="CI249" s="490"/>
      <c r="CJ249" s="491"/>
      <c r="CK249" s="490"/>
      <c r="CL249" s="490"/>
      <c r="CM249" s="491"/>
      <c r="CN249" s="490"/>
      <c r="CO249" s="490"/>
      <c r="CP249" s="491"/>
      <c r="CQ249" s="490"/>
      <c r="CR249" s="490"/>
      <c r="CS249" s="491"/>
      <c r="CT249" s="490"/>
      <c r="CU249" s="490"/>
      <c r="CV249" s="491"/>
      <c r="CW249" s="490"/>
      <c r="CX249" s="490"/>
      <c r="CY249" s="491"/>
      <c r="CZ249" s="490"/>
      <c r="DA249" s="490"/>
      <c r="DB249" s="491"/>
      <c r="DC249" s="490"/>
      <c r="DD249" s="490"/>
      <c r="DE249" s="491"/>
      <c r="DF249" s="490"/>
      <c r="DG249" s="490"/>
      <c r="DH249" s="491"/>
      <c r="DI249" s="490"/>
      <c r="DJ249" s="490"/>
      <c r="DK249" s="491"/>
      <c r="DL249" s="490"/>
      <c r="DM249" s="490"/>
      <c r="DN249" s="491"/>
      <c r="DO249" s="490"/>
      <c r="DP249" s="490"/>
      <c r="DQ249" s="491"/>
      <c r="DR249" s="490"/>
      <c r="DS249" s="490"/>
      <c r="DT249" s="491"/>
      <c r="DU249" s="490"/>
      <c r="DV249" s="490"/>
      <c r="DW249" s="491"/>
      <c r="DX249" s="490"/>
      <c r="DY249" s="490"/>
      <c r="DZ249" s="491"/>
      <c r="EA249" s="490"/>
      <c r="EB249" s="490"/>
      <c r="EC249" s="491"/>
      <c r="ED249" s="490"/>
      <c r="EE249" s="490"/>
      <c r="EF249" s="491"/>
      <c r="EG249" s="490"/>
      <c r="EH249" s="490"/>
      <c r="EI249" s="491"/>
      <c r="EJ249" s="490"/>
      <c r="EK249" s="490"/>
      <c r="EL249" s="491"/>
      <c r="EM249" s="490"/>
      <c r="EN249" s="490"/>
      <c r="EO249" s="491"/>
      <c r="EP249" s="490"/>
      <c r="EQ249" s="490"/>
      <c r="ER249" s="491"/>
      <c r="ES249" s="490"/>
      <c r="ET249" s="490"/>
      <c r="EU249" s="491"/>
      <c r="EV249" s="490"/>
      <c r="EW249" s="490"/>
      <c r="EX249" s="491"/>
      <c r="EY249" s="490"/>
      <c r="EZ249" s="490"/>
      <c r="FA249" s="491"/>
      <c r="FB249" s="490"/>
      <c r="FC249" s="490"/>
      <c r="FD249" s="491"/>
      <c r="FE249" s="490"/>
      <c r="FF249" s="490"/>
      <c r="FG249" s="491"/>
      <c r="FH249" s="490"/>
      <c r="FI249" s="490"/>
      <c r="FJ249" s="491"/>
      <c r="FK249" s="490"/>
      <c r="FL249" s="490"/>
      <c r="FM249" s="491"/>
      <c r="FN249" s="490"/>
      <c r="FO249" s="490"/>
      <c r="FP249" s="491"/>
      <c r="FQ249" s="490"/>
      <c r="FR249" s="490"/>
      <c r="FS249" s="491"/>
      <c r="FT249" s="490"/>
      <c r="FU249" s="490"/>
      <c r="FV249" s="491"/>
      <c r="FW249" s="490"/>
      <c r="FX249" s="490">
        <v>404</v>
      </c>
      <c r="FY249" s="491">
        <v>16612238.159999996</v>
      </c>
      <c r="FZ249" s="490">
        <v>3991</v>
      </c>
      <c r="GA249" s="490">
        <v>5</v>
      </c>
      <c r="GB249" s="491">
        <v>209367.9</v>
      </c>
      <c r="GC249" s="490">
        <v>50</v>
      </c>
      <c r="GD249" s="490"/>
      <c r="GE249" s="491"/>
      <c r="GF249" s="490"/>
      <c r="GG249" s="490"/>
      <c r="GH249" s="491"/>
      <c r="GI249" s="490"/>
      <c r="GJ249" s="490"/>
      <c r="GK249" s="491"/>
      <c r="GL249" s="490"/>
      <c r="GM249" s="490"/>
      <c r="GN249" s="491"/>
      <c r="GO249" s="490"/>
      <c r="GP249" s="490"/>
      <c r="GQ249" s="491"/>
      <c r="GR249" s="490"/>
      <c r="GS249" s="490"/>
      <c r="GT249" s="491"/>
      <c r="GU249" s="490"/>
      <c r="GV249" s="490"/>
      <c r="GW249" s="491"/>
      <c r="GX249" s="490"/>
      <c r="GY249" s="490"/>
      <c r="GZ249" s="491"/>
      <c r="HA249" s="490"/>
      <c r="HB249" s="490"/>
      <c r="HC249" s="491"/>
      <c r="HD249" s="490"/>
      <c r="HE249" s="490"/>
      <c r="HF249" s="491"/>
      <c r="HG249" s="490"/>
      <c r="HH249" s="490"/>
      <c r="HI249" s="491"/>
      <c r="HJ249" s="490"/>
      <c r="HK249" s="490"/>
      <c r="HL249" s="491"/>
      <c r="HM249" s="490"/>
      <c r="HN249" s="490"/>
      <c r="HO249" s="491"/>
      <c r="HP249" s="490"/>
      <c r="HQ249" s="490"/>
      <c r="HR249" s="491"/>
      <c r="HS249" s="490"/>
      <c r="HT249" s="490"/>
      <c r="HU249" s="491"/>
      <c r="HV249" s="490"/>
      <c r="HW249" s="490"/>
      <c r="HX249" s="491"/>
      <c r="HY249" s="490"/>
      <c r="HZ249" s="490"/>
      <c r="IA249" s="491"/>
      <c r="IB249" s="490"/>
      <c r="IC249" s="490"/>
      <c r="ID249" s="491"/>
      <c r="IE249" s="490"/>
      <c r="IF249" s="490"/>
      <c r="IG249" s="491"/>
      <c r="IH249" s="490"/>
      <c r="II249" s="490"/>
      <c r="IJ249" s="491"/>
      <c r="IK249" s="490"/>
      <c r="IL249" s="490"/>
      <c r="IM249" s="490"/>
      <c r="IN249" s="490"/>
      <c r="IO249" s="490"/>
      <c r="IP249" s="490"/>
      <c r="IQ249" s="490"/>
      <c r="IR249" s="490"/>
      <c r="IS249" s="491"/>
      <c r="IT249" s="490"/>
      <c r="IU249" s="490"/>
      <c r="IV249" s="490"/>
      <c r="IW249" s="490"/>
      <c r="IX249" s="492">
        <v>404</v>
      </c>
      <c r="IY249" s="491">
        <v>16612238.159999996</v>
      </c>
      <c r="IZ249" s="492">
        <v>3991</v>
      </c>
      <c r="JA249" s="492">
        <v>5</v>
      </c>
      <c r="JB249" s="491">
        <v>209367.9</v>
      </c>
      <c r="JC249" s="492">
        <v>50</v>
      </c>
      <c r="JD249" s="492">
        <v>409</v>
      </c>
      <c r="JE249" s="491">
        <v>16821606.059999999</v>
      </c>
      <c r="JF249" s="492">
        <v>4041</v>
      </c>
    </row>
    <row r="250" spans="1:266" s="459" customFormat="1" x14ac:dyDescent="0.2">
      <c r="A250" s="483" t="s">
        <v>140</v>
      </c>
      <c r="B250" s="283"/>
      <c r="C250" s="321"/>
      <c r="D250" s="495"/>
      <c r="E250" s="297"/>
      <c r="F250" s="468">
        <v>518</v>
      </c>
      <c r="G250" s="370">
        <v>24802528.910000145</v>
      </c>
      <c r="H250" s="468">
        <v>4729</v>
      </c>
      <c r="I250" s="468">
        <v>28</v>
      </c>
      <c r="J250" s="370">
        <v>1697037.2999999991</v>
      </c>
      <c r="K250" s="468">
        <v>93</v>
      </c>
      <c r="L250" s="468">
        <v>654</v>
      </c>
      <c r="M250" s="370">
        <v>76358403.379999638</v>
      </c>
      <c r="N250" s="468">
        <v>6343</v>
      </c>
      <c r="O250" s="468">
        <v>58</v>
      </c>
      <c r="P250" s="370">
        <v>6595693.6800000072</v>
      </c>
      <c r="Q250" s="468">
        <v>505</v>
      </c>
      <c r="R250" s="468"/>
      <c r="S250" s="370"/>
      <c r="T250" s="468"/>
      <c r="U250" s="468"/>
      <c r="V250" s="370"/>
      <c r="W250" s="468"/>
      <c r="X250" s="468">
        <v>112</v>
      </c>
      <c r="Y250" s="370">
        <v>4006701.91</v>
      </c>
      <c r="Z250" s="468">
        <v>509</v>
      </c>
      <c r="AA250" s="468">
        <v>1</v>
      </c>
      <c r="AB250" s="370">
        <v>21042</v>
      </c>
      <c r="AC250" s="468">
        <v>4</v>
      </c>
      <c r="AD250" s="468">
        <v>1223</v>
      </c>
      <c r="AE250" s="370">
        <v>204708330.38999915</v>
      </c>
      <c r="AF250" s="468">
        <v>25228</v>
      </c>
      <c r="AG250" s="468">
        <v>18</v>
      </c>
      <c r="AH250" s="370">
        <v>3762649.2999999993</v>
      </c>
      <c r="AI250" s="468">
        <v>520</v>
      </c>
      <c r="AJ250" s="468">
        <v>88</v>
      </c>
      <c r="AK250" s="370">
        <v>2150978.3299999987</v>
      </c>
      <c r="AL250" s="468">
        <v>1196</v>
      </c>
      <c r="AM250" s="468"/>
      <c r="AN250" s="370"/>
      <c r="AO250" s="468"/>
      <c r="AP250" s="468">
        <v>1076</v>
      </c>
      <c r="AQ250" s="370">
        <v>55476811.329999886</v>
      </c>
      <c r="AR250" s="468">
        <v>20807</v>
      </c>
      <c r="AS250" s="468">
        <v>20</v>
      </c>
      <c r="AT250" s="370">
        <v>1040253.3599999999</v>
      </c>
      <c r="AU250" s="468">
        <v>418</v>
      </c>
      <c r="AV250" s="468"/>
      <c r="AW250" s="370"/>
      <c r="AX250" s="468"/>
      <c r="AY250" s="468"/>
      <c r="AZ250" s="370"/>
      <c r="BA250" s="468"/>
      <c r="BB250" s="468">
        <v>305</v>
      </c>
      <c r="BC250" s="370">
        <v>8382962.9499999937</v>
      </c>
      <c r="BD250" s="468">
        <v>2631</v>
      </c>
      <c r="BE250" s="468">
        <v>1</v>
      </c>
      <c r="BF250" s="370">
        <v>31505.89</v>
      </c>
      <c r="BG250" s="468">
        <v>11</v>
      </c>
      <c r="BH250" s="468">
        <v>21</v>
      </c>
      <c r="BI250" s="370">
        <v>447093.05</v>
      </c>
      <c r="BJ250" s="468">
        <v>260</v>
      </c>
      <c r="BK250" s="468"/>
      <c r="BL250" s="370"/>
      <c r="BM250" s="468"/>
      <c r="BN250" s="468">
        <v>385</v>
      </c>
      <c r="BO250" s="370">
        <v>7131975.4800000172</v>
      </c>
      <c r="BP250" s="468">
        <v>3552</v>
      </c>
      <c r="BQ250" s="468"/>
      <c r="BR250" s="370"/>
      <c r="BS250" s="468"/>
      <c r="BT250" s="468">
        <v>325</v>
      </c>
      <c r="BU250" s="370">
        <v>6190538.9500000076</v>
      </c>
      <c r="BV250" s="468">
        <v>2582</v>
      </c>
      <c r="BW250" s="468">
        <v>1</v>
      </c>
      <c r="BX250" s="370">
        <v>22725.360000000001</v>
      </c>
      <c r="BY250" s="468">
        <v>10</v>
      </c>
      <c r="BZ250" s="468"/>
      <c r="CA250" s="370"/>
      <c r="CB250" s="468"/>
      <c r="CC250" s="468"/>
      <c r="CD250" s="370"/>
      <c r="CE250" s="468"/>
      <c r="CF250" s="468">
        <v>77</v>
      </c>
      <c r="CG250" s="370">
        <v>1788664.579999998</v>
      </c>
      <c r="CH250" s="468">
        <v>720</v>
      </c>
      <c r="CI250" s="468"/>
      <c r="CJ250" s="370"/>
      <c r="CK250" s="468"/>
      <c r="CL250" s="468"/>
      <c r="CM250" s="370"/>
      <c r="CN250" s="468"/>
      <c r="CO250" s="468"/>
      <c r="CP250" s="370"/>
      <c r="CQ250" s="468"/>
      <c r="CR250" s="468">
        <v>154</v>
      </c>
      <c r="CS250" s="370">
        <v>5246331.6499999966</v>
      </c>
      <c r="CT250" s="468">
        <v>1309</v>
      </c>
      <c r="CU250" s="468"/>
      <c r="CV250" s="370"/>
      <c r="CW250" s="468"/>
      <c r="CX250" s="468">
        <v>196</v>
      </c>
      <c r="CY250" s="370">
        <v>4360602.829999988</v>
      </c>
      <c r="CZ250" s="468">
        <v>1725</v>
      </c>
      <c r="DA250" s="468"/>
      <c r="DB250" s="370"/>
      <c r="DC250" s="468"/>
      <c r="DD250" s="468">
        <v>551</v>
      </c>
      <c r="DE250" s="370">
        <v>13743941.490000077</v>
      </c>
      <c r="DF250" s="468">
        <v>5425</v>
      </c>
      <c r="DG250" s="468">
        <v>3</v>
      </c>
      <c r="DH250" s="370">
        <v>69943.610000000015</v>
      </c>
      <c r="DI250" s="468">
        <v>28</v>
      </c>
      <c r="DJ250" s="468"/>
      <c r="DK250" s="370"/>
      <c r="DL250" s="468"/>
      <c r="DM250" s="468"/>
      <c r="DN250" s="370"/>
      <c r="DO250" s="468"/>
      <c r="DP250" s="468">
        <v>286</v>
      </c>
      <c r="DQ250" s="370">
        <v>4383372.2499999953</v>
      </c>
      <c r="DR250" s="468">
        <v>2044</v>
      </c>
      <c r="DS250" s="468"/>
      <c r="DT250" s="370"/>
      <c r="DU250" s="468"/>
      <c r="DV250" s="468">
        <v>99</v>
      </c>
      <c r="DW250" s="370">
        <v>2217398.5999999982</v>
      </c>
      <c r="DX250" s="468">
        <v>1033</v>
      </c>
      <c r="DY250" s="468"/>
      <c r="DZ250" s="370"/>
      <c r="EA250" s="468"/>
      <c r="EB250" s="468">
        <v>13</v>
      </c>
      <c r="EC250" s="370">
        <v>221782.68000000005</v>
      </c>
      <c r="ED250" s="468">
        <v>156</v>
      </c>
      <c r="EE250" s="468"/>
      <c r="EF250" s="370"/>
      <c r="EG250" s="468"/>
      <c r="EH250" s="468">
        <v>438</v>
      </c>
      <c r="EI250" s="370">
        <v>9849997.9699999802</v>
      </c>
      <c r="EJ250" s="468">
        <v>4287</v>
      </c>
      <c r="EK250" s="468">
        <v>8</v>
      </c>
      <c r="EL250" s="370">
        <v>185590.44999999998</v>
      </c>
      <c r="EM250" s="468">
        <v>71</v>
      </c>
      <c r="EN250" s="468">
        <v>131</v>
      </c>
      <c r="EO250" s="370">
        <v>2947583.4099999932</v>
      </c>
      <c r="EP250" s="468">
        <v>1357</v>
      </c>
      <c r="EQ250" s="468"/>
      <c r="ER250" s="370"/>
      <c r="ES250" s="468"/>
      <c r="ET250" s="468">
        <v>730</v>
      </c>
      <c r="EU250" s="370">
        <v>12982737.210000115</v>
      </c>
      <c r="EV250" s="468">
        <v>6876</v>
      </c>
      <c r="EW250" s="468"/>
      <c r="EX250" s="370"/>
      <c r="EY250" s="468"/>
      <c r="EZ250" s="468"/>
      <c r="FA250" s="370"/>
      <c r="FB250" s="468"/>
      <c r="FC250" s="468"/>
      <c r="FD250" s="370"/>
      <c r="FE250" s="468"/>
      <c r="FF250" s="468">
        <v>251</v>
      </c>
      <c r="FG250" s="370">
        <v>5027838.6100000031</v>
      </c>
      <c r="FH250" s="468">
        <v>1765</v>
      </c>
      <c r="FI250" s="468">
        <v>2</v>
      </c>
      <c r="FJ250" s="370">
        <v>36823.5</v>
      </c>
      <c r="FK250" s="468">
        <v>12</v>
      </c>
      <c r="FL250" s="468">
        <v>105</v>
      </c>
      <c r="FM250" s="370">
        <v>6788202.3099999828</v>
      </c>
      <c r="FN250" s="468">
        <v>1548</v>
      </c>
      <c r="FO250" s="468">
        <v>2</v>
      </c>
      <c r="FP250" s="370">
        <v>28196.28</v>
      </c>
      <c r="FQ250" s="468">
        <v>6</v>
      </c>
      <c r="FR250" s="468">
        <v>288</v>
      </c>
      <c r="FS250" s="370">
        <v>3209325.8400000101</v>
      </c>
      <c r="FT250" s="468">
        <v>1392</v>
      </c>
      <c r="FU250" s="468">
        <v>1</v>
      </c>
      <c r="FV250" s="370">
        <v>13832.5</v>
      </c>
      <c r="FW250" s="468">
        <v>4</v>
      </c>
      <c r="FX250" s="468">
        <v>406</v>
      </c>
      <c r="FY250" s="370">
        <v>16653480.479999997</v>
      </c>
      <c r="FZ250" s="468">
        <v>4011</v>
      </c>
      <c r="GA250" s="468">
        <v>5</v>
      </c>
      <c r="GB250" s="370">
        <v>209367.9</v>
      </c>
      <c r="GC250" s="468">
        <v>50</v>
      </c>
      <c r="GD250" s="468">
        <v>117</v>
      </c>
      <c r="GE250" s="370">
        <v>2188788.8400000026</v>
      </c>
      <c r="GF250" s="468">
        <v>1013</v>
      </c>
      <c r="GG250" s="468"/>
      <c r="GH250" s="370"/>
      <c r="GI250" s="468"/>
      <c r="GJ250" s="468"/>
      <c r="GK250" s="370"/>
      <c r="GL250" s="468"/>
      <c r="GM250" s="468"/>
      <c r="GN250" s="370"/>
      <c r="GO250" s="468"/>
      <c r="GP250" s="468">
        <v>4</v>
      </c>
      <c r="GQ250" s="370">
        <v>432858.24</v>
      </c>
      <c r="GR250" s="468">
        <v>93</v>
      </c>
      <c r="GS250" s="468"/>
      <c r="GT250" s="370"/>
      <c r="GU250" s="468"/>
      <c r="GV250" s="468">
        <v>86</v>
      </c>
      <c r="GW250" s="370">
        <v>2151334.0800000024</v>
      </c>
      <c r="GX250" s="468">
        <v>900</v>
      </c>
      <c r="GY250" s="468"/>
      <c r="GZ250" s="370"/>
      <c r="HA250" s="468"/>
      <c r="HB250" s="468">
        <v>651</v>
      </c>
      <c r="HC250" s="370">
        <v>18304318.780000031</v>
      </c>
      <c r="HD250" s="468">
        <v>5353</v>
      </c>
      <c r="HE250" s="468">
        <v>3</v>
      </c>
      <c r="HF250" s="370">
        <v>114036.22</v>
      </c>
      <c r="HG250" s="468">
        <v>21</v>
      </c>
      <c r="HH250" s="468">
        <v>228</v>
      </c>
      <c r="HI250" s="370">
        <v>5976328.0299999909</v>
      </c>
      <c r="HJ250" s="468">
        <v>1865</v>
      </c>
      <c r="HK250" s="468">
        <v>1</v>
      </c>
      <c r="HL250" s="370">
        <v>23735.38</v>
      </c>
      <c r="HM250" s="468">
        <v>14</v>
      </c>
      <c r="HN250" s="468">
        <v>213</v>
      </c>
      <c r="HO250" s="370">
        <v>45280227.649999931</v>
      </c>
      <c r="HP250" s="468">
        <v>4854</v>
      </c>
      <c r="HQ250" s="468"/>
      <c r="HR250" s="370"/>
      <c r="HS250" s="468"/>
      <c r="HT250" s="468">
        <v>119</v>
      </c>
      <c r="HU250" s="370">
        <v>7086893.4899999937</v>
      </c>
      <c r="HV250" s="468">
        <v>152</v>
      </c>
      <c r="HW250" s="468"/>
      <c r="HX250" s="370"/>
      <c r="HY250" s="468"/>
      <c r="HZ250" s="468">
        <v>68</v>
      </c>
      <c r="IA250" s="370">
        <v>1885994.4600000002</v>
      </c>
      <c r="IB250" s="468">
        <v>675</v>
      </c>
      <c r="IC250" s="468"/>
      <c r="ID250" s="370"/>
      <c r="IE250" s="468"/>
      <c r="IF250" s="468">
        <v>375</v>
      </c>
      <c r="IG250" s="370">
        <v>8324512.9499999806</v>
      </c>
      <c r="IH250" s="468">
        <v>3533</v>
      </c>
      <c r="II250" s="468">
        <v>5</v>
      </c>
      <c r="IJ250" s="370">
        <v>155289.95000000001</v>
      </c>
      <c r="IK250" s="468">
        <v>55</v>
      </c>
      <c r="IL250" s="468"/>
      <c r="IM250" s="468"/>
      <c r="IN250" s="468"/>
      <c r="IO250" s="468"/>
      <c r="IP250" s="468"/>
      <c r="IQ250" s="468"/>
      <c r="IR250" s="468">
        <v>94</v>
      </c>
      <c r="IS250" s="370">
        <v>7535981.9899999918</v>
      </c>
      <c r="IT250" s="468">
        <v>376</v>
      </c>
      <c r="IU250" s="468"/>
      <c r="IV250" s="468"/>
      <c r="IW250" s="468"/>
      <c r="IX250" s="484">
        <v>10387</v>
      </c>
      <c r="IY250" s="370">
        <v>578244823.09999895</v>
      </c>
      <c r="IZ250" s="484">
        <v>120299</v>
      </c>
      <c r="JA250" s="484">
        <v>157</v>
      </c>
      <c r="JB250" s="370">
        <v>14007722.680000003</v>
      </c>
      <c r="JC250" s="484">
        <v>1822</v>
      </c>
      <c r="JD250" s="484">
        <v>10544</v>
      </c>
      <c r="JE250" s="370">
        <v>592252545.78000033</v>
      </c>
      <c r="JF250" s="484">
        <v>122121</v>
      </c>
    </row>
    <row r="253" spans="1:266" x14ac:dyDescent="0.2">
      <c r="E253" s="43"/>
      <c r="IX253" s="589" t="s">
        <v>904</v>
      </c>
      <c r="IY253" s="589"/>
      <c r="IZ253" s="589" t="s">
        <v>905</v>
      </c>
      <c r="JA253" s="589"/>
      <c r="JB253" s="589" t="s">
        <v>906</v>
      </c>
      <c r="JC253" s="589"/>
      <c r="JD253" s="590" t="s">
        <v>907</v>
      </c>
      <c r="JE253" s="590"/>
    </row>
    <row r="254" spans="1:266" x14ac:dyDescent="0.2">
      <c r="E254" s="473" t="s">
        <v>875</v>
      </c>
      <c r="IX254" s="470">
        <f>SUM(IX255:IX282)</f>
        <v>10789</v>
      </c>
      <c r="IY254" s="470">
        <f>SUM(IY255:IY282)</f>
        <v>590814702.65999985</v>
      </c>
      <c r="IZ254" s="470">
        <f t="shared" ref="IZ254:JA254" si="0">SUM(IZ255:IZ282)</f>
        <v>-391</v>
      </c>
      <c r="JA254" s="470">
        <f t="shared" si="0"/>
        <v>-11349381.23</v>
      </c>
      <c r="JB254" s="470">
        <f t="shared" ref="JB254" si="1">SUM(JB255:JB282)</f>
        <v>-7</v>
      </c>
      <c r="JC254" s="470">
        <f t="shared" ref="JC254" si="2">SUM(JC255:JC282)</f>
        <v>-351996.41</v>
      </c>
      <c r="JD254" s="470">
        <f t="shared" ref="JD254" si="3">SUM(JD255:JD282)</f>
        <v>10391</v>
      </c>
      <c r="JE254" s="470">
        <f t="shared" ref="JE254" si="4">SUM(JE255:JE282)</f>
        <v>579113325.01999986</v>
      </c>
    </row>
    <row r="255" spans="1:266" x14ac:dyDescent="0.2">
      <c r="E255" s="474" t="s">
        <v>876</v>
      </c>
      <c r="IX255" s="471">
        <v>38</v>
      </c>
      <c r="IY255" s="472">
        <v>725949</v>
      </c>
      <c r="IZ255" s="471">
        <v>0</v>
      </c>
      <c r="JA255" s="472">
        <v>0</v>
      </c>
      <c r="JB255" s="471">
        <v>0</v>
      </c>
      <c r="JC255" s="472">
        <v>0</v>
      </c>
      <c r="JD255" s="471">
        <v>38</v>
      </c>
      <c r="JE255" s="472">
        <v>725949</v>
      </c>
    </row>
    <row r="256" spans="1:266" x14ac:dyDescent="0.2">
      <c r="E256" s="474" t="s">
        <v>877</v>
      </c>
      <c r="IX256" s="471">
        <v>692</v>
      </c>
      <c r="IY256" s="472">
        <v>8805846.9100000001</v>
      </c>
      <c r="IZ256" s="471">
        <v>-20</v>
      </c>
      <c r="JA256" s="472">
        <v>-317650.02999999997</v>
      </c>
      <c r="JB256" s="471">
        <v>0</v>
      </c>
      <c r="JC256" s="472">
        <v>0</v>
      </c>
      <c r="JD256" s="471">
        <v>672</v>
      </c>
      <c r="JE256" s="472">
        <v>8488196.879999999</v>
      </c>
    </row>
    <row r="257" spans="5:265" x14ac:dyDescent="0.2">
      <c r="E257" s="474" t="s">
        <v>878</v>
      </c>
      <c r="IX257" s="471">
        <v>88</v>
      </c>
      <c r="IY257" s="472">
        <v>2150978.33</v>
      </c>
      <c r="IZ257" s="471">
        <v>0</v>
      </c>
      <c r="JA257" s="472">
        <v>0</v>
      </c>
      <c r="JB257" s="471">
        <v>0</v>
      </c>
      <c r="JC257" s="472">
        <v>0</v>
      </c>
      <c r="JD257" s="471">
        <v>88</v>
      </c>
      <c r="JE257" s="472">
        <v>2150978.33</v>
      </c>
    </row>
    <row r="258" spans="5:265" x14ac:dyDescent="0.2">
      <c r="E258" s="474" t="s">
        <v>879</v>
      </c>
      <c r="IX258" s="471">
        <v>64</v>
      </c>
      <c r="IY258" s="472">
        <v>8489938.7200000007</v>
      </c>
      <c r="IZ258" s="471">
        <v>0</v>
      </c>
      <c r="JA258" s="472">
        <v>0</v>
      </c>
      <c r="JB258" s="471">
        <v>0</v>
      </c>
      <c r="JC258" s="472">
        <v>0</v>
      </c>
      <c r="JD258" s="471">
        <v>64</v>
      </c>
      <c r="JE258" s="472">
        <v>8489938.7200000007</v>
      </c>
    </row>
    <row r="259" spans="5:265" x14ac:dyDescent="0.2">
      <c r="E259" s="475" t="s">
        <v>880</v>
      </c>
      <c r="IX259" s="471">
        <v>33</v>
      </c>
      <c r="IY259" s="472">
        <v>666610.56000000006</v>
      </c>
      <c r="IZ259" s="471">
        <v>0</v>
      </c>
      <c r="JA259" s="472">
        <v>0</v>
      </c>
      <c r="JB259" s="471">
        <v>0</v>
      </c>
      <c r="JC259" s="472">
        <v>0</v>
      </c>
      <c r="JD259" s="471">
        <v>33</v>
      </c>
      <c r="JE259" s="472">
        <v>666610.56000000006</v>
      </c>
    </row>
    <row r="260" spans="5:265" x14ac:dyDescent="0.2">
      <c r="E260" s="474" t="s">
        <v>881</v>
      </c>
      <c r="IX260" s="471">
        <v>413</v>
      </c>
      <c r="IY260" s="472">
        <v>16869371.399999999</v>
      </c>
      <c r="IZ260" s="471">
        <v>-7</v>
      </c>
      <c r="JA260" s="472">
        <v>-215890.92</v>
      </c>
      <c r="JB260" s="471">
        <v>0</v>
      </c>
      <c r="JC260" s="472">
        <v>0</v>
      </c>
      <c r="JD260" s="471">
        <v>406</v>
      </c>
      <c r="JE260" s="472">
        <v>16653480.479999999</v>
      </c>
    </row>
    <row r="261" spans="5:265" x14ac:dyDescent="0.2">
      <c r="E261" s="474" t="s">
        <v>882</v>
      </c>
      <c r="IX261" s="471">
        <v>112</v>
      </c>
      <c r="IY261" s="472">
        <v>2014729.5099999998</v>
      </c>
      <c r="IZ261" s="471">
        <v>0</v>
      </c>
      <c r="JA261" s="472">
        <v>0</v>
      </c>
      <c r="JB261" s="471">
        <v>0</v>
      </c>
      <c r="JC261" s="472">
        <v>0</v>
      </c>
      <c r="JD261" s="471">
        <v>112</v>
      </c>
      <c r="JE261" s="472">
        <v>2014729.5099999998</v>
      </c>
    </row>
    <row r="262" spans="5:265" x14ac:dyDescent="0.2">
      <c r="E262" s="474" t="s">
        <v>883</v>
      </c>
      <c r="IX262" s="471">
        <v>35</v>
      </c>
      <c r="IY262" s="472">
        <v>836798.39</v>
      </c>
      <c r="IZ262" s="471">
        <v>0</v>
      </c>
      <c r="JA262" s="472">
        <v>0</v>
      </c>
      <c r="JB262" s="471">
        <v>0</v>
      </c>
      <c r="JC262" s="472">
        <v>0</v>
      </c>
      <c r="JD262" s="471">
        <v>35</v>
      </c>
      <c r="JE262" s="472">
        <v>836798.39</v>
      </c>
    </row>
    <row r="263" spans="5:265" x14ac:dyDescent="0.2">
      <c r="E263" s="474" t="s">
        <v>884</v>
      </c>
      <c r="IX263" s="471">
        <v>787</v>
      </c>
      <c r="IY263" s="472">
        <v>49165264.259999998</v>
      </c>
      <c r="IZ263" s="471">
        <v>-7</v>
      </c>
      <c r="JA263" s="472">
        <v>-478705.5</v>
      </c>
      <c r="JB263" s="471">
        <v>0</v>
      </c>
      <c r="JC263" s="472">
        <v>0</v>
      </c>
      <c r="JD263" s="471">
        <v>780</v>
      </c>
      <c r="JE263" s="472">
        <v>48686558.759999998</v>
      </c>
    </row>
    <row r="264" spans="5:265" x14ac:dyDescent="0.2">
      <c r="E264" s="474" t="s">
        <v>885</v>
      </c>
      <c r="IX264" s="471">
        <v>342</v>
      </c>
      <c r="IY264" s="472">
        <v>54965460.239999995</v>
      </c>
      <c r="IZ264" s="471">
        <v>-5</v>
      </c>
      <c r="JA264" s="472">
        <v>-972763.57000000007</v>
      </c>
      <c r="JB264" s="471">
        <v>0</v>
      </c>
      <c r="JC264" s="472">
        <v>0</v>
      </c>
      <c r="JD264" s="471">
        <v>337</v>
      </c>
      <c r="JE264" s="472">
        <v>53992696.670000002</v>
      </c>
    </row>
    <row r="265" spans="5:265" x14ac:dyDescent="0.2">
      <c r="E265" s="474" t="s">
        <v>886</v>
      </c>
      <c r="IX265" s="471">
        <v>869</v>
      </c>
      <c r="IY265" s="472">
        <v>154169149.07999998</v>
      </c>
      <c r="IZ265" s="471">
        <v>-2</v>
      </c>
      <c r="JA265" s="472">
        <v>-92010.180000000008</v>
      </c>
      <c r="JB265" s="471">
        <v>-1</v>
      </c>
      <c r="JC265" s="472">
        <v>-128152.38</v>
      </c>
      <c r="JD265" s="471">
        <v>866</v>
      </c>
      <c r="JE265" s="472">
        <v>153948986.51999998</v>
      </c>
    </row>
    <row r="266" spans="5:265" x14ac:dyDescent="0.2">
      <c r="E266" s="474" t="s">
        <v>887</v>
      </c>
      <c r="IX266" s="471">
        <v>629</v>
      </c>
      <c r="IY266" s="472">
        <v>12930942.140000001</v>
      </c>
      <c r="IZ266" s="471">
        <v>-2</v>
      </c>
      <c r="JA266" s="472">
        <v>-34256.379999999997</v>
      </c>
      <c r="JB266" s="471">
        <v>0</v>
      </c>
      <c r="JC266" s="472">
        <v>0</v>
      </c>
      <c r="JD266" s="471">
        <v>627</v>
      </c>
      <c r="JE266" s="472">
        <v>12896685.76</v>
      </c>
    </row>
    <row r="267" spans="5:265" x14ac:dyDescent="0.2">
      <c r="E267" s="474" t="s">
        <v>888</v>
      </c>
      <c r="IX267" s="471">
        <v>144</v>
      </c>
      <c r="IY267" s="472">
        <v>1827329.6799999997</v>
      </c>
      <c r="IZ267" s="471">
        <v>0</v>
      </c>
      <c r="JA267" s="472">
        <v>0</v>
      </c>
      <c r="JB267" s="471">
        <v>0</v>
      </c>
      <c r="JC267" s="472">
        <v>0</v>
      </c>
      <c r="JD267" s="471">
        <v>144</v>
      </c>
      <c r="JE267" s="472">
        <v>1827329.6799999997</v>
      </c>
    </row>
    <row r="268" spans="5:265" x14ac:dyDescent="0.2">
      <c r="E268" s="474" t="s">
        <v>889</v>
      </c>
      <c r="IX268" s="471">
        <v>53</v>
      </c>
      <c r="IY268" s="472">
        <v>1116951.3399999999</v>
      </c>
      <c r="IZ268" s="471">
        <v>0</v>
      </c>
      <c r="JA268" s="472">
        <v>0</v>
      </c>
      <c r="JB268" s="471">
        <v>0</v>
      </c>
      <c r="JC268" s="472">
        <v>0</v>
      </c>
      <c r="JD268" s="471">
        <v>53</v>
      </c>
      <c r="JE268" s="472">
        <v>1116951.3399999999</v>
      </c>
    </row>
    <row r="269" spans="5:265" x14ac:dyDescent="0.2">
      <c r="E269" s="474" t="s">
        <v>890</v>
      </c>
      <c r="IX269" s="471">
        <v>828</v>
      </c>
      <c r="IY269" s="472">
        <v>22687491.379999999</v>
      </c>
      <c r="IZ269" s="471">
        <v>-48</v>
      </c>
      <c r="JA269" s="472">
        <v>-2446045.58</v>
      </c>
      <c r="JB269" s="471">
        <v>0</v>
      </c>
      <c r="JC269" s="472">
        <v>0</v>
      </c>
      <c r="JD269" s="471">
        <v>780</v>
      </c>
      <c r="JE269" s="472">
        <v>20241445.800000001</v>
      </c>
    </row>
    <row r="270" spans="5:265" x14ac:dyDescent="0.2">
      <c r="E270" s="474" t="s">
        <v>891</v>
      </c>
      <c r="IX270" s="471">
        <v>12</v>
      </c>
      <c r="IY270" s="472">
        <v>190009.26</v>
      </c>
      <c r="IZ270" s="471">
        <v>0</v>
      </c>
      <c r="JA270" s="472">
        <v>0</v>
      </c>
      <c r="JB270" s="471">
        <v>0</v>
      </c>
      <c r="JC270" s="472">
        <v>0</v>
      </c>
      <c r="JD270" s="471">
        <v>12</v>
      </c>
      <c r="JE270" s="472">
        <v>190009.26</v>
      </c>
    </row>
    <row r="271" spans="5:265" x14ac:dyDescent="0.2">
      <c r="E271" s="474" t="s">
        <v>892</v>
      </c>
      <c r="IX271" s="471">
        <v>271</v>
      </c>
      <c r="IY271" s="472">
        <v>12943565.459999999</v>
      </c>
      <c r="IZ271" s="471">
        <v>-1</v>
      </c>
      <c r="JA271" s="472">
        <v>-60811.38</v>
      </c>
      <c r="JB271" s="471">
        <v>0</v>
      </c>
      <c r="JC271" s="472">
        <v>0</v>
      </c>
      <c r="JD271" s="471">
        <v>270</v>
      </c>
      <c r="JE271" s="472">
        <v>12882754.079999998</v>
      </c>
    </row>
    <row r="272" spans="5:265" x14ac:dyDescent="0.2">
      <c r="E272" s="474" t="s">
        <v>893</v>
      </c>
      <c r="IX272" s="471">
        <v>200</v>
      </c>
      <c r="IY272" s="472">
        <v>3740425.92</v>
      </c>
      <c r="IZ272" s="471">
        <v>-83</v>
      </c>
      <c r="JA272" s="472">
        <v>-1551637.08</v>
      </c>
      <c r="JB272" s="471">
        <v>0</v>
      </c>
      <c r="JC272" s="472">
        <v>0</v>
      </c>
      <c r="JD272" s="471">
        <v>117</v>
      </c>
      <c r="JE272" s="472">
        <v>2188788.84</v>
      </c>
    </row>
    <row r="273" spans="5:265" x14ac:dyDescent="0.2">
      <c r="E273" s="474" t="s">
        <v>894</v>
      </c>
      <c r="IX273" s="471">
        <v>425</v>
      </c>
      <c r="IY273" s="472">
        <v>55461792.060000002</v>
      </c>
      <c r="IZ273" s="471">
        <v>-1</v>
      </c>
      <c r="JA273" s="472">
        <v>-217125.48</v>
      </c>
      <c r="JB273" s="471">
        <v>0</v>
      </c>
      <c r="JC273" s="472">
        <v>0</v>
      </c>
      <c r="JD273" s="471">
        <v>424</v>
      </c>
      <c r="JE273" s="472">
        <v>55244666.580000006</v>
      </c>
    </row>
    <row r="274" spans="5:265" x14ac:dyDescent="0.2">
      <c r="E274" s="474" t="s">
        <v>895</v>
      </c>
      <c r="IX274" s="471">
        <v>213</v>
      </c>
      <c r="IY274" s="472">
        <v>10017316.76</v>
      </c>
      <c r="IZ274" s="471">
        <v>-1</v>
      </c>
      <c r="JA274" s="472">
        <v>-67070.47</v>
      </c>
      <c r="JB274" s="471">
        <v>0</v>
      </c>
      <c r="JC274" s="472">
        <v>0</v>
      </c>
      <c r="JD274" s="471">
        <v>212</v>
      </c>
      <c r="JE274" s="472">
        <v>9950246.290000001</v>
      </c>
    </row>
    <row r="275" spans="5:265" x14ac:dyDescent="0.2">
      <c r="E275" s="474" t="s">
        <v>896</v>
      </c>
      <c r="IX275" s="471">
        <v>14</v>
      </c>
      <c r="IY275" s="472">
        <v>235670.40000000002</v>
      </c>
      <c r="IZ275" s="471">
        <v>0</v>
      </c>
      <c r="JA275" s="472">
        <v>0</v>
      </c>
      <c r="JB275" s="471">
        <v>0</v>
      </c>
      <c r="JC275" s="472">
        <v>0</v>
      </c>
      <c r="JD275" s="471">
        <v>14</v>
      </c>
      <c r="JE275" s="472">
        <v>235670.40000000002</v>
      </c>
    </row>
    <row r="276" spans="5:265" x14ac:dyDescent="0.2">
      <c r="E276" s="474" t="s">
        <v>897</v>
      </c>
      <c r="IX276" s="471">
        <v>2016</v>
      </c>
      <c r="IY276" s="472">
        <v>44360374.479999997</v>
      </c>
      <c r="IZ276" s="471">
        <v>-123</v>
      </c>
      <c r="JA276" s="472">
        <v>-2359649.9300000002</v>
      </c>
      <c r="JB276" s="471">
        <v>0</v>
      </c>
      <c r="JC276" s="472">
        <v>0</v>
      </c>
      <c r="JD276" s="471">
        <v>1893</v>
      </c>
      <c r="JE276" s="472">
        <v>42000724.549999997</v>
      </c>
    </row>
    <row r="277" spans="5:265" x14ac:dyDescent="0.2">
      <c r="E277" s="474" t="s">
        <v>898</v>
      </c>
      <c r="IX277" s="471">
        <v>428</v>
      </c>
      <c r="IY277" s="472">
        <v>12686053.609999999</v>
      </c>
      <c r="IZ277" s="471">
        <v>-51</v>
      </c>
      <c r="JA277" s="472">
        <v>-1653238.3800000001</v>
      </c>
      <c r="JB277" s="471">
        <v>-1</v>
      </c>
      <c r="JC277" s="472">
        <v>-26512.92</v>
      </c>
      <c r="JD277" s="471">
        <v>376</v>
      </c>
      <c r="JE277" s="472">
        <v>11006302.310000001</v>
      </c>
    </row>
    <row r="278" spans="5:265" x14ac:dyDescent="0.2">
      <c r="E278" s="474" t="s">
        <v>899</v>
      </c>
      <c r="IX278" s="471">
        <v>7</v>
      </c>
      <c r="IY278" s="472">
        <v>159077.51999999999</v>
      </c>
      <c r="IZ278" s="471">
        <v>0</v>
      </c>
      <c r="JA278" s="472">
        <v>0</v>
      </c>
      <c r="JB278" s="471">
        <v>0</v>
      </c>
      <c r="JC278" s="472">
        <v>0</v>
      </c>
      <c r="JD278" s="471">
        <v>7</v>
      </c>
      <c r="JE278" s="472">
        <v>159077.51999999999</v>
      </c>
    </row>
    <row r="279" spans="5:265" x14ac:dyDescent="0.2">
      <c r="E279" s="474" t="s">
        <v>900</v>
      </c>
      <c r="IX279" s="471">
        <v>1199</v>
      </c>
      <c r="IY279" s="472">
        <v>32316738.789999999</v>
      </c>
      <c r="IZ279" s="471">
        <v>-38</v>
      </c>
      <c r="JA279" s="472">
        <v>-804772.34</v>
      </c>
      <c r="JB279" s="471">
        <v>-5</v>
      </c>
      <c r="JC279" s="472">
        <v>-197331.11</v>
      </c>
      <c r="JD279" s="471">
        <v>1156</v>
      </c>
      <c r="JE279" s="472">
        <v>31314635.340000004</v>
      </c>
    </row>
    <row r="280" spans="5:265" x14ac:dyDescent="0.2">
      <c r="E280" s="474" t="s">
        <v>901</v>
      </c>
      <c r="IX280" s="471">
        <v>188</v>
      </c>
      <c r="IY280" s="472">
        <v>4179362.0300000003</v>
      </c>
      <c r="IZ280" s="471">
        <v>-1</v>
      </c>
      <c r="JA280" s="472">
        <v>-21042</v>
      </c>
      <c r="JB280" s="471">
        <v>0</v>
      </c>
      <c r="JC280" s="472">
        <v>0</v>
      </c>
      <c r="JD280" s="471">
        <v>187</v>
      </c>
      <c r="JE280" s="472">
        <v>4158320.0300000003</v>
      </c>
    </row>
    <row r="281" spans="5:265" x14ac:dyDescent="0.2">
      <c r="E281" s="474" t="s">
        <v>902</v>
      </c>
      <c r="IX281" s="471">
        <v>655</v>
      </c>
      <c r="IY281" s="472">
        <v>76415115.390000001</v>
      </c>
      <c r="IZ281" s="471">
        <v>-1</v>
      </c>
      <c r="JA281" s="472">
        <v>-56712.01</v>
      </c>
      <c r="JB281" s="471">
        <v>0</v>
      </c>
      <c r="JC281" s="472">
        <v>0</v>
      </c>
      <c r="JD281" s="471">
        <v>654</v>
      </c>
      <c r="JE281" s="472">
        <v>76358403.379999995</v>
      </c>
    </row>
    <row r="282" spans="5:265" x14ac:dyDescent="0.2">
      <c r="E282" s="474" t="s">
        <v>903</v>
      </c>
      <c r="IX282" s="471">
        <v>34</v>
      </c>
      <c r="IY282" s="472">
        <v>686390.04</v>
      </c>
      <c r="IZ282" s="471">
        <v>0</v>
      </c>
      <c r="JA282" s="472">
        <v>0</v>
      </c>
      <c r="JB282" s="471">
        <v>0</v>
      </c>
      <c r="JC282" s="472">
        <v>0</v>
      </c>
      <c r="JD282" s="471">
        <v>34</v>
      </c>
      <c r="JE282" s="472">
        <v>686390.04</v>
      </c>
    </row>
    <row r="283" spans="5:265" x14ac:dyDescent="0.2">
      <c r="IX283" s="476">
        <f>SUM(IX255:IX282)</f>
        <v>10789</v>
      </c>
      <c r="IY283" s="476">
        <f t="shared" ref="IY283:JE283" si="5">SUM(IY255:IY282)</f>
        <v>590814702.65999985</v>
      </c>
      <c r="IZ283" s="476">
        <f t="shared" si="5"/>
        <v>-391</v>
      </c>
      <c r="JA283" s="476">
        <f t="shared" si="5"/>
        <v>-11349381.23</v>
      </c>
      <c r="JB283" s="476">
        <f t="shared" si="5"/>
        <v>-7</v>
      </c>
      <c r="JC283" s="476">
        <f t="shared" si="5"/>
        <v>-351996.41</v>
      </c>
      <c r="JD283" s="476">
        <f t="shared" si="5"/>
        <v>10391</v>
      </c>
      <c r="JE283" s="476">
        <f t="shared" si="5"/>
        <v>579113325.01999986</v>
      </c>
    </row>
    <row r="284" spans="5:265" x14ac:dyDescent="0.2">
      <c r="IX284" s="476">
        <f>IZ283</f>
        <v>-391</v>
      </c>
      <c r="IY284" s="476">
        <f>JA283</f>
        <v>-11349381.23</v>
      </c>
    </row>
    <row r="285" spans="5:265" x14ac:dyDescent="0.2">
      <c r="IX285" s="476">
        <f>JB283</f>
        <v>-7</v>
      </c>
      <c r="IY285" s="476">
        <f>JC283</f>
        <v>-351996.41</v>
      </c>
    </row>
    <row r="286" spans="5:265" x14ac:dyDescent="0.2">
      <c r="E286" s="461" t="s">
        <v>908</v>
      </c>
      <c r="IX286" s="476">
        <f>IX283+IX284+IX285</f>
        <v>10391</v>
      </c>
      <c r="IY286" s="476">
        <f>IY283+IY284+IY285</f>
        <v>579113325.01999986</v>
      </c>
    </row>
    <row r="287" spans="5:265" x14ac:dyDescent="0.2">
      <c r="E287" s="461" t="s">
        <v>801</v>
      </c>
      <c r="IX287" s="43">
        <f>IX250</f>
        <v>10387</v>
      </c>
      <c r="IY287" s="43">
        <f>IY250</f>
        <v>578244823.09999895</v>
      </c>
    </row>
    <row r="288" spans="5:265" x14ac:dyDescent="0.2">
      <c r="E288" s="461" t="s">
        <v>507</v>
      </c>
      <c r="IX288" s="476">
        <f>IX286-IX287</f>
        <v>4</v>
      </c>
      <c r="IY288" s="476">
        <f>IY286-IY287</f>
        <v>868501.92000091076</v>
      </c>
      <c r="IZ288" s="43" t="s">
        <v>930</v>
      </c>
    </row>
    <row r="290" spans="5:259" x14ac:dyDescent="0.2">
      <c r="E290" s="461" t="s">
        <v>875</v>
      </c>
      <c r="IX290" s="43">
        <v>10391</v>
      </c>
      <c r="IY290" s="43">
        <v>579113325.01999998</v>
      </c>
    </row>
    <row r="291" spans="5:259" x14ac:dyDescent="0.2">
      <c r="E291" s="461" t="s">
        <v>929</v>
      </c>
      <c r="IX291" s="43">
        <v>4</v>
      </c>
      <c r="IY291" s="43">
        <v>868501.91999999993</v>
      </c>
    </row>
    <row r="292" spans="5:259" x14ac:dyDescent="0.2">
      <c r="IX292" s="43">
        <f>IX290-IX291</f>
        <v>10387</v>
      </c>
      <c r="IY292" s="43">
        <f>IY290-IY291</f>
        <v>578244823.10000002</v>
      </c>
    </row>
  </sheetData>
  <mergeCells count="177">
    <mergeCell ref="BN3:BS3"/>
    <mergeCell ref="BT3:BY3"/>
    <mergeCell ref="BZ3:CE3"/>
    <mergeCell ref="CF3:CK3"/>
    <mergeCell ref="CL3:CQ3"/>
    <mergeCell ref="IX253:IY253"/>
    <mergeCell ref="IZ253:JA253"/>
    <mergeCell ref="JB253:JC253"/>
    <mergeCell ref="JD253:JE253"/>
    <mergeCell ref="CR3:CW3"/>
    <mergeCell ref="CX3:DC3"/>
    <mergeCell ref="DD3:DI3"/>
    <mergeCell ref="DJ3:DO3"/>
    <mergeCell ref="DP3:DU3"/>
    <mergeCell ref="FX3:GC3"/>
    <mergeCell ref="GD3:GI3"/>
    <mergeCell ref="GP3:GU3"/>
    <mergeCell ref="GV3:HA3"/>
    <mergeCell ref="DV3:EA3"/>
    <mergeCell ref="EB3:EG3"/>
    <mergeCell ref="EH3:EM3"/>
    <mergeCell ref="EN3:ES3"/>
    <mergeCell ref="ET3:EY3"/>
    <mergeCell ref="EZ3:FE3"/>
    <mergeCell ref="A3:A7"/>
    <mergeCell ref="B3:B7"/>
    <mergeCell ref="C3:C7"/>
    <mergeCell ref="D3:D7"/>
    <mergeCell ref="E3:E7"/>
    <mergeCell ref="F3:K3"/>
    <mergeCell ref="L3:Q3"/>
    <mergeCell ref="BH6:BJ6"/>
    <mergeCell ref="BK6:BM6"/>
    <mergeCell ref="R3:W3"/>
    <mergeCell ref="X3:AC3"/>
    <mergeCell ref="AD3:AI3"/>
    <mergeCell ref="AJ3:AO3"/>
    <mergeCell ref="AP3:AU3"/>
    <mergeCell ref="AV3:BA3"/>
    <mergeCell ref="BB3:BG3"/>
    <mergeCell ref="BH3:BM3"/>
    <mergeCell ref="AG6:AI6"/>
    <mergeCell ref="AJ6:AL6"/>
    <mergeCell ref="AM6:AO6"/>
    <mergeCell ref="AP6:AR6"/>
    <mergeCell ref="AS6:AU6"/>
    <mergeCell ref="AV6:AX6"/>
    <mergeCell ref="AY6:BA6"/>
    <mergeCell ref="FF3:FK3"/>
    <mergeCell ref="FL3:FQ3"/>
    <mergeCell ref="FR3:FW3"/>
    <mergeCell ref="HZ3:IE3"/>
    <mergeCell ref="IF3:IK3"/>
    <mergeCell ref="IL3:IQ3"/>
    <mergeCell ref="IR3:IW3"/>
    <mergeCell ref="IX3:JC4"/>
    <mergeCell ref="JD3:JD7"/>
    <mergeCell ref="FF6:FH6"/>
    <mergeCell ref="FI6:FK6"/>
    <mergeCell ref="FL6:FN6"/>
    <mergeCell ref="FO6:FQ6"/>
    <mergeCell ref="FR6:FT6"/>
    <mergeCell ref="FU6:FW6"/>
    <mergeCell ref="FX6:FZ6"/>
    <mergeCell ref="GA6:GC6"/>
    <mergeCell ref="GD6:GF6"/>
    <mergeCell ref="GG6:GI6"/>
    <mergeCell ref="GJ6:GL6"/>
    <mergeCell ref="GJ3:GO3"/>
    <mergeCell ref="GJ4:GO4"/>
    <mergeCell ref="HB6:HD6"/>
    <mergeCell ref="HH6:HJ6"/>
    <mergeCell ref="JE3:JE7"/>
    <mergeCell ref="JF3:JF7"/>
    <mergeCell ref="F4:K4"/>
    <mergeCell ref="L4:Q4"/>
    <mergeCell ref="R4:W4"/>
    <mergeCell ref="X4:AC4"/>
    <mergeCell ref="AD4:AI4"/>
    <mergeCell ref="AJ4:AO4"/>
    <mergeCell ref="AP4:AU4"/>
    <mergeCell ref="AV4:BA4"/>
    <mergeCell ref="BB4:BG4"/>
    <mergeCell ref="BH4:BM4"/>
    <mergeCell ref="BN4:BS4"/>
    <mergeCell ref="BT4:BY4"/>
    <mergeCell ref="BZ4:CE4"/>
    <mergeCell ref="CF4:CK4"/>
    <mergeCell ref="CL4:CQ4"/>
    <mergeCell ref="CR4:CW4"/>
    <mergeCell ref="FL4:FQ4"/>
    <mergeCell ref="FR4:FW4"/>
    <mergeCell ref="FX4:GC4"/>
    <mergeCell ref="GD4:GI4"/>
    <mergeCell ref="GP4:GU4"/>
    <mergeCell ref="GV4:HA4"/>
    <mergeCell ref="CX4:CZ4"/>
    <mergeCell ref="DD4:DI4"/>
    <mergeCell ref="DJ4:DO4"/>
    <mergeCell ref="DP4:DU4"/>
    <mergeCell ref="DV4:EA4"/>
    <mergeCell ref="EB4:EG4"/>
    <mergeCell ref="EH4:EM4"/>
    <mergeCell ref="EN4:EP4"/>
    <mergeCell ref="ET4:EY4"/>
    <mergeCell ref="EZ4:FE4"/>
    <mergeCell ref="FF4:FK4"/>
    <mergeCell ref="BB6:BD6"/>
    <mergeCell ref="BE6:BG6"/>
    <mergeCell ref="BN6:BP6"/>
    <mergeCell ref="BQ6:BS6"/>
    <mergeCell ref="BT6:BV6"/>
    <mergeCell ref="BW6:BY6"/>
    <mergeCell ref="BZ6:CB6"/>
    <mergeCell ref="CC6:CE6"/>
    <mergeCell ref="CF6:CH6"/>
    <mergeCell ref="CI6:CK6"/>
    <mergeCell ref="CL6:CN6"/>
    <mergeCell ref="CR6:CT6"/>
    <mergeCell ref="CU6:CW6"/>
    <mergeCell ref="CX6:CZ6"/>
    <mergeCell ref="DD6:DF6"/>
    <mergeCell ref="DG6:DI6"/>
    <mergeCell ref="DJ6:DL6"/>
    <mergeCell ref="DM6:DO6"/>
    <mergeCell ref="DP6:DR6"/>
    <mergeCell ref="DS6:DU6"/>
    <mergeCell ref="DV6:DX6"/>
    <mergeCell ref="DY6:EA6"/>
    <mergeCell ref="F6:H6"/>
    <mergeCell ref="I6:K6"/>
    <mergeCell ref="L6:N6"/>
    <mergeCell ref="O6:Q6"/>
    <mergeCell ref="R6:T6"/>
    <mergeCell ref="U6:W6"/>
    <mergeCell ref="X6:Z6"/>
    <mergeCell ref="AA6:AC6"/>
    <mergeCell ref="AD6:AF6"/>
    <mergeCell ref="EB6:ED6"/>
    <mergeCell ref="EE6:EG6"/>
    <mergeCell ref="EH6:EJ6"/>
    <mergeCell ref="EK6:EM6"/>
    <mergeCell ref="EN6:EP6"/>
    <mergeCell ref="ET6:EV6"/>
    <mergeCell ref="EW6:EY6"/>
    <mergeCell ref="EZ6:FB6"/>
    <mergeCell ref="FC6:FE6"/>
    <mergeCell ref="GV6:GX6"/>
    <mergeCell ref="GY6:HA6"/>
    <mergeCell ref="IL4:IQ4"/>
    <mergeCell ref="IR4:IW4"/>
    <mergeCell ref="GP6:GR6"/>
    <mergeCell ref="GS6:GU6"/>
    <mergeCell ref="IF6:IH6"/>
    <mergeCell ref="II6:IK6"/>
    <mergeCell ref="IR6:IT6"/>
    <mergeCell ref="HK6:HM6"/>
    <mergeCell ref="HN6:HP6"/>
    <mergeCell ref="HQ6:HS6"/>
    <mergeCell ref="HT6:HV6"/>
    <mergeCell ref="HW6:HY6"/>
    <mergeCell ref="HB4:HG4"/>
    <mergeCell ref="HH4:HM4"/>
    <mergeCell ref="HN4:HS4"/>
    <mergeCell ref="HT4:HY4"/>
    <mergeCell ref="IX6:IZ6"/>
    <mergeCell ref="JA6:JC6"/>
    <mergeCell ref="HZ6:IB6"/>
    <mergeCell ref="IC6:IE6"/>
    <mergeCell ref="HZ4:IE4"/>
    <mergeCell ref="IF4:IK4"/>
    <mergeCell ref="HB3:HG3"/>
    <mergeCell ref="HH3:HM3"/>
    <mergeCell ref="HN3:HS3"/>
    <mergeCell ref="HT3:HY3"/>
    <mergeCell ref="IL6:IN6"/>
    <mergeCell ref="IO6:IQ6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FF0000"/>
  </sheetPr>
  <dimension ref="A1:AAQ270"/>
  <sheetViews>
    <sheetView tabSelected="1" zoomScale="90" zoomScaleNormal="90" zoomScaleSheetLayoutView="90" workbookViewId="0">
      <pane xSplit="14" ySplit="11" topLeftCell="ZO12" activePane="bottomRight" state="frozen"/>
      <selection pane="topRight" activeCell="N1" sqref="N1"/>
      <selection pane="bottomLeft" activeCell="A12" sqref="A12"/>
      <selection pane="bottomRight" activeCell="AAC98" sqref="AAC98:AAH113"/>
    </sheetView>
  </sheetViews>
  <sheetFormatPr defaultRowHeight="12.75" x14ac:dyDescent="0.2"/>
  <cols>
    <col min="1" max="1" width="6.5703125" style="35" customWidth="1"/>
    <col min="2" max="2" width="7" style="35" customWidth="1"/>
    <col min="3" max="3" width="12.85546875" style="35" customWidth="1"/>
    <col min="4" max="4" width="42.5703125" style="35" customWidth="1"/>
    <col min="5" max="5" width="9.5703125" style="35" hidden="1" customWidth="1"/>
    <col min="6" max="7" width="7.140625" style="35" hidden="1" customWidth="1"/>
    <col min="8" max="8" width="7.7109375" style="35" hidden="1" customWidth="1"/>
    <col min="9" max="10" width="7.28515625" style="35" hidden="1" customWidth="1"/>
    <col min="11" max="14" width="5.42578125" style="35" hidden="1" customWidth="1"/>
    <col min="15" max="15" width="8.140625" style="35" customWidth="1"/>
    <col min="16" max="16" width="13.42578125" style="35" customWidth="1"/>
    <col min="17" max="17" width="10.5703125" style="35" customWidth="1"/>
    <col min="18" max="18" width="13.5703125" style="35" customWidth="1"/>
    <col min="19" max="19" width="8.28515625" style="35" customWidth="1"/>
    <col min="20" max="20" width="12.7109375" style="35" customWidth="1"/>
    <col min="21" max="21" width="9.85546875" style="35" customWidth="1"/>
    <col min="22" max="22" width="8.7109375" style="35" customWidth="1"/>
    <col min="23" max="24" width="11.140625" style="35" customWidth="1"/>
    <col min="25" max="27" width="8.42578125" style="35" customWidth="1"/>
    <col min="28" max="28" width="10.85546875" style="35" customWidth="1"/>
    <col min="29" max="29" width="13.140625" style="35" customWidth="1"/>
    <col min="30" max="30" width="7.85546875" style="35" customWidth="1"/>
    <col min="31" max="31" width="11.7109375" style="35" customWidth="1"/>
    <col min="32" max="32" width="9.140625" style="35" customWidth="1"/>
    <col min="33" max="33" width="13.5703125" style="35" customWidth="1"/>
    <col min="34" max="35" width="11.85546875" style="35" customWidth="1"/>
    <col min="36" max="37" width="8.42578125" style="35" customWidth="1"/>
    <col min="38" max="39" width="9.28515625" style="35" customWidth="1"/>
    <col min="40" max="42" width="8.42578125" style="35" customWidth="1"/>
    <col min="43" max="43" width="10" style="35" customWidth="1"/>
    <col min="44" max="44" width="13.140625" style="35" customWidth="1"/>
    <col min="45" max="45" width="10.140625" style="36" customWidth="1"/>
    <col min="46" max="46" width="15" style="36" customWidth="1"/>
    <col min="47" max="47" width="9.140625" style="35" customWidth="1"/>
    <col min="48" max="48" width="13.5703125" style="35" customWidth="1"/>
    <col min="49" max="49" width="9" style="35" customWidth="1"/>
    <col min="50" max="50" width="13.42578125" style="35" customWidth="1"/>
    <col min="51" max="51" width="10.85546875" style="35" customWidth="1"/>
    <col min="52" max="52" width="10.140625" style="35" customWidth="1"/>
    <col min="53" max="53" width="11.7109375" style="35" customWidth="1"/>
    <col min="54" max="54" width="8.5703125" style="35" customWidth="1"/>
    <col min="55" max="57" width="8.42578125" style="35" hidden="1" customWidth="1"/>
    <col min="58" max="58" width="8.85546875" style="35" customWidth="1"/>
    <col min="59" max="59" width="13.140625" style="35" customWidth="1"/>
    <col min="60" max="60" width="8.5703125" style="36" customWidth="1"/>
    <col min="61" max="61" width="13.85546875" style="36" customWidth="1"/>
    <col min="62" max="62" width="9.140625" style="35" customWidth="1"/>
    <col min="63" max="63" width="13.5703125" style="35" customWidth="1"/>
    <col min="64" max="64" width="8.5703125" style="35" customWidth="1"/>
    <col min="65" max="65" width="13.7109375" style="35" customWidth="1"/>
    <col min="66" max="66" width="9.85546875" style="35" customWidth="1"/>
    <col min="67" max="67" width="7.28515625" style="35" customWidth="1"/>
    <col min="68" max="68" width="11.5703125" style="35" customWidth="1"/>
    <col min="69" max="69" width="8.5703125" style="35" hidden="1" customWidth="1"/>
    <col min="70" max="70" width="9.28515625" style="35" hidden="1" customWidth="1"/>
    <col min="71" max="72" width="8.42578125" style="35" hidden="1" customWidth="1"/>
    <col min="73" max="73" width="7.5703125" style="35" customWidth="1"/>
    <col min="74" max="74" width="13.140625" style="35" customWidth="1"/>
    <col min="75" max="75" width="8.140625" style="35" customWidth="1"/>
    <col min="76" max="76" width="14" style="35" customWidth="1"/>
    <col min="77" max="77" width="9.140625" style="35" customWidth="1"/>
    <col min="78" max="78" width="13.5703125" style="35" customWidth="1"/>
    <col min="79" max="79" width="9" style="35" customWidth="1"/>
    <col min="80" max="80" width="14" style="35" customWidth="1"/>
    <col min="81" max="81" width="11.28515625" style="35" customWidth="1"/>
    <col min="82" max="82" width="6.7109375" style="35" customWidth="1"/>
    <col min="83" max="84" width="12.140625" style="35" customWidth="1"/>
    <col min="85" max="87" width="8.42578125" style="35" customWidth="1"/>
    <col min="88" max="88" width="7.7109375" style="35" customWidth="1"/>
    <col min="89" max="89" width="13.140625" style="35" customWidth="1"/>
    <col min="90" max="90" width="11.42578125" style="35" customWidth="1"/>
    <col min="91" max="91" width="16.85546875" style="35" customWidth="1"/>
    <col min="92" max="92" width="9.140625" style="35" customWidth="1"/>
    <col min="93" max="93" width="13.5703125" style="35" customWidth="1"/>
    <col min="94" max="94" width="10.7109375" style="35" customWidth="1"/>
    <col min="95" max="95" width="13.7109375" style="35" customWidth="1"/>
    <col min="96" max="96" width="9.85546875" style="35" customWidth="1"/>
    <col min="97" max="97" width="10.42578125" style="35" customWidth="1"/>
    <col min="98" max="98" width="9.85546875" style="35" customWidth="1"/>
    <col min="99" max="99" width="10.42578125" style="35" customWidth="1"/>
    <col min="100" max="102" width="8.42578125" style="35" customWidth="1"/>
    <col min="103" max="103" width="10.7109375" style="35" customWidth="1"/>
    <col min="104" max="104" width="13.140625" style="35" customWidth="1"/>
    <col min="105" max="105" width="9.7109375" style="35" customWidth="1"/>
    <col min="106" max="106" width="12.140625" style="35" customWidth="1"/>
    <col min="107" max="107" width="9.140625" style="35" customWidth="1"/>
    <col min="108" max="108" width="13.5703125" style="35" customWidth="1"/>
    <col min="109" max="109" width="8.42578125" style="35" customWidth="1"/>
    <col min="110" max="110" width="12.7109375" style="35" customWidth="1"/>
    <col min="111" max="111" width="9.5703125" style="35" customWidth="1"/>
    <col min="112" max="112" width="7.85546875" style="35" customWidth="1"/>
    <col min="113" max="113" width="9.5703125" style="35" customWidth="1"/>
    <col min="114" max="114" width="11" style="35" customWidth="1"/>
    <col min="115" max="117" width="8.42578125" style="35" customWidth="1"/>
    <col min="118" max="118" width="6.140625" style="35" customWidth="1"/>
    <col min="119" max="119" width="13.140625" style="35" customWidth="1"/>
    <col min="120" max="120" width="8.5703125" style="35" customWidth="1"/>
    <col min="121" max="121" width="14.5703125" style="35" customWidth="1"/>
    <col min="122" max="122" width="9.140625" style="35" customWidth="1"/>
    <col min="123" max="123" width="13.5703125" style="35" customWidth="1"/>
    <col min="124" max="124" width="9" style="35" customWidth="1"/>
    <col min="125" max="125" width="13.7109375" style="35" customWidth="1"/>
    <col min="126" max="126" width="9.7109375" style="35" customWidth="1"/>
    <col min="127" max="127" width="9.85546875" style="35" customWidth="1"/>
    <col min="128" max="128" width="13.7109375" style="35" customWidth="1"/>
    <col min="129" max="129" width="10.85546875" style="35" customWidth="1"/>
    <col min="130" max="132" width="8.42578125" style="35" customWidth="1"/>
    <col min="133" max="133" width="7.140625" style="35" customWidth="1"/>
    <col min="134" max="134" width="13.140625" style="35" customWidth="1"/>
    <col min="135" max="149" width="4.7109375" style="35" customWidth="1"/>
    <col min="150" max="150" width="8.5703125" style="35" customWidth="1"/>
    <col min="151" max="151" width="13.5703125" style="35" customWidth="1"/>
    <col min="152" max="152" width="9.140625" style="35" customWidth="1"/>
    <col min="153" max="153" width="13.5703125" style="35" customWidth="1"/>
    <col min="154" max="154" width="10.85546875" style="35" customWidth="1"/>
    <col min="155" max="155" width="12.85546875" style="35" customWidth="1"/>
    <col min="156" max="156" width="9.5703125" style="35" hidden="1" customWidth="1"/>
    <col min="157" max="157" width="8.85546875" style="35" hidden="1" customWidth="1"/>
    <col min="158" max="158" width="13.7109375" style="35" hidden="1" customWidth="1"/>
    <col min="159" max="159" width="9.5703125" style="35" hidden="1" customWidth="1"/>
    <col min="160" max="162" width="8.42578125" style="35" hidden="1" customWidth="1"/>
    <col min="163" max="163" width="8.140625" style="35" customWidth="1"/>
    <col min="164" max="164" width="13.140625" style="35" customWidth="1"/>
    <col min="165" max="165" width="11.140625" style="35" customWidth="1"/>
    <col min="166" max="166" width="13.7109375" style="35" customWidth="1"/>
    <col min="167" max="167" width="10.140625" style="35" customWidth="1"/>
    <col min="168" max="168" width="13.5703125" style="35" customWidth="1"/>
    <col min="169" max="169" width="11.140625" style="35" customWidth="1"/>
    <col min="170" max="170" width="13.7109375" style="35" customWidth="1"/>
    <col min="171" max="171" width="10.85546875" style="35" customWidth="1"/>
    <col min="172" max="172" width="8.7109375" style="35" customWidth="1"/>
    <col min="173" max="173" width="13.7109375" style="35" customWidth="1"/>
    <col min="174" max="174" width="10.28515625" style="35" customWidth="1"/>
    <col min="175" max="177" width="8.42578125" style="35" customWidth="1"/>
    <col min="178" max="178" width="10.140625" style="35" customWidth="1"/>
    <col min="179" max="179" width="13.140625" style="35" customWidth="1"/>
    <col min="180" max="180" width="9.5703125" style="35" customWidth="1"/>
    <col min="181" max="181" width="14.7109375" style="35" customWidth="1"/>
    <col min="182" max="182" width="9.140625" style="35" customWidth="1"/>
    <col min="183" max="183" width="13.5703125" style="35" customWidth="1"/>
    <col min="184" max="184" width="7.85546875" style="35" customWidth="1"/>
    <col min="185" max="185" width="15.28515625" style="35" customWidth="1"/>
    <col min="186" max="186" width="11.42578125" style="35" customWidth="1"/>
    <col min="187" max="187" width="9.7109375" style="35" customWidth="1"/>
    <col min="188" max="189" width="11.28515625" style="35" customWidth="1"/>
    <col min="190" max="192" width="8.42578125" style="35" customWidth="1"/>
    <col min="193" max="193" width="9" style="35" customWidth="1"/>
    <col min="194" max="194" width="13.140625" style="35" customWidth="1"/>
    <col min="195" max="195" width="9.42578125" style="35" customWidth="1"/>
    <col min="196" max="196" width="15.140625" style="35" customWidth="1"/>
    <col min="197" max="197" width="9.140625" style="35" customWidth="1"/>
    <col min="198" max="198" width="13.5703125" style="35" customWidth="1"/>
    <col min="199" max="199" width="9.140625" style="35" customWidth="1"/>
    <col min="200" max="200" width="13.7109375" style="35" customWidth="1"/>
    <col min="201" max="202" width="11" style="35" customWidth="1"/>
    <col min="203" max="203" width="11.140625" style="35" customWidth="1"/>
    <col min="204" max="204" width="10.5703125" style="35" customWidth="1"/>
    <col min="205" max="207" width="8.42578125" style="35" customWidth="1"/>
    <col min="208" max="208" width="6.140625" style="35" customWidth="1"/>
    <col min="209" max="209" width="13.140625" style="35" customWidth="1"/>
    <col min="210" max="224" width="3.7109375" style="35" hidden="1" customWidth="1"/>
    <col min="225" max="225" width="12.85546875" style="37" customWidth="1"/>
    <col min="226" max="226" width="15.28515625" style="35" customWidth="1"/>
    <col min="227" max="227" width="9.140625" style="35" customWidth="1"/>
    <col min="228" max="228" width="13.5703125" style="35" customWidth="1"/>
    <col min="229" max="229" width="9.7109375" style="35" customWidth="1"/>
    <col min="230" max="230" width="13.7109375" style="35" customWidth="1"/>
    <col min="231" max="231" width="11.28515625" style="35" customWidth="1"/>
    <col min="232" max="232" width="8.28515625" style="35" customWidth="1"/>
    <col min="233" max="234" width="11.85546875" style="35" customWidth="1"/>
    <col min="235" max="237" width="8.42578125" style="35" customWidth="1"/>
    <col min="238" max="238" width="6.140625" style="35" customWidth="1"/>
    <col min="239" max="239" width="13.140625" style="35" customWidth="1"/>
    <col min="240" max="241" width="3.7109375" style="36" hidden="1" customWidth="1"/>
    <col min="242" max="254" width="3.7109375" style="35" hidden="1" customWidth="1"/>
    <col min="255" max="255" width="10.5703125" style="35" customWidth="1"/>
    <col min="256" max="256" width="13.7109375" style="35" customWidth="1"/>
    <col min="257" max="257" width="9.140625" style="35" customWidth="1"/>
    <col min="258" max="258" width="13.5703125" style="35" customWidth="1"/>
    <col min="259" max="259" width="9.42578125" style="35" customWidth="1"/>
    <col min="260" max="260" width="13.7109375" style="35" customWidth="1"/>
    <col min="261" max="261" width="11" style="35" customWidth="1"/>
    <col min="262" max="262" width="9" style="35" customWidth="1"/>
    <col min="263" max="263" width="11" style="35" customWidth="1"/>
    <col min="264" max="264" width="9" style="35" customWidth="1"/>
    <col min="265" max="267" width="8.42578125" style="35" customWidth="1"/>
    <col min="268" max="268" width="6.140625" style="35" customWidth="1"/>
    <col min="269" max="269" width="13.140625" style="35" customWidth="1"/>
    <col min="270" max="270" width="8.85546875" style="35" customWidth="1"/>
    <col min="271" max="271" width="13.7109375" style="35" customWidth="1"/>
    <col min="272" max="272" width="9.140625" style="35" customWidth="1"/>
    <col min="273" max="273" width="13.5703125" style="35" customWidth="1"/>
    <col min="274" max="274" width="9.140625" style="35" customWidth="1"/>
    <col min="275" max="275" width="13.7109375" style="35" customWidth="1"/>
    <col min="276" max="276" width="9.85546875" style="35" customWidth="1"/>
    <col min="277" max="277" width="7.85546875" style="35" customWidth="1"/>
    <col min="278" max="279" width="10.5703125" style="35" customWidth="1"/>
    <col min="280" max="282" width="8.42578125" style="35" customWidth="1"/>
    <col min="283" max="283" width="6.140625" style="35" customWidth="1"/>
    <col min="284" max="284" width="13.140625" style="35" customWidth="1"/>
    <col min="285" max="285" width="11" style="35" customWidth="1"/>
    <col min="286" max="286" width="13.28515625" style="35" customWidth="1"/>
    <col min="287" max="287" width="9.140625" style="35" customWidth="1"/>
    <col min="288" max="288" width="13.5703125" style="35" customWidth="1"/>
    <col min="289" max="289" width="11" style="35" customWidth="1"/>
    <col min="290" max="290" width="12.5703125" style="35" customWidth="1"/>
    <col min="291" max="291" width="10.140625" style="35" customWidth="1"/>
    <col min="292" max="294" width="11" style="35" customWidth="1"/>
    <col min="295" max="297" width="8.42578125" style="35" customWidth="1"/>
    <col min="298" max="298" width="7.5703125" style="35" customWidth="1"/>
    <col min="299" max="299" width="13.140625" style="35" customWidth="1"/>
    <col min="300" max="314" width="3.140625" style="35" hidden="1" customWidth="1"/>
    <col min="315" max="315" width="12.85546875" style="35" customWidth="1"/>
    <col min="316" max="316" width="14.42578125" style="35" customWidth="1"/>
    <col min="317" max="317" width="9.140625" style="35" customWidth="1"/>
    <col min="318" max="318" width="13.5703125" style="35" customWidth="1"/>
    <col min="319" max="319" width="8.5703125" style="35" customWidth="1"/>
    <col min="320" max="320" width="13.7109375" style="35" customWidth="1"/>
    <col min="321" max="321" width="9.7109375" style="35" customWidth="1"/>
    <col min="322" max="322" width="6" style="35" customWidth="1"/>
    <col min="323" max="324" width="11" style="35" customWidth="1"/>
    <col min="325" max="327" width="8.42578125" style="35" customWidth="1"/>
    <col min="328" max="328" width="6.140625" style="35" customWidth="1"/>
    <col min="329" max="329" width="13.140625" style="35" customWidth="1"/>
    <col min="330" max="331" width="13.28515625" style="35" customWidth="1"/>
    <col min="332" max="332" width="9.140625" style="35" customWidth="1"/>
    <col min="333" max="333" width="13.5703125" style="35" customWidth="1"/>
    <col min="334" max="334" width="9.42578125" style="35" customWidth="1"/>
    <col min="335" max="335" width="13.7109375" style="35" customWidth="1"/>
    <col min="336" max="336" width="9.7109375" style="35" customWidth="1"/>
    <col min="337" max="337" width="7.7109375" style="35" customWidth="1"/>
    <col min="338" max="338" width="10.5703125" style="35" customWidth="1"/>
    <col min="339" max="339" width="9.7109375" style="35" customWidth="1"/>
    <col min="340" max="342" width="8.42578125" style="35" customWidth="1"/>
    <col min="343" max="343" width="8" style="35" customWidth="1"/>
    <col min="344" max="344" width="13.140625" style="35" customWidth="1"/>
    <col min="345" max="345" width="9.7109375" style="35" customWidth="1"/>
    <col min="346" max="346" width="13.7109375" style="35" customWidth="1"/>
    <col min="347" max="347" width="9.140625" style="35" customWidth="1"/>
    <col min="348" max="348" width="13.5703125" style="35" customWidth="1"/>
    <col min="349" max="349" width="10.42578125" style="35" customWidth="1"/>
    <col min="350" max="350" width="13.7109375" style="35" customWidth="1"/>
    <col min="351" max="351" width="9.7109375" style="35" customWidth="1"/>
    <col min="352" max="353" width="9" style="35" customWidth="1"/>
    <col min="354" max="354" width="9.7109375" style="35" customWidth="1"/>
    <col min="355" max="357" width="8.42578125" style="35" customWidth="1"/>
    <col min="358" max="358" width="6.140625" style="35" customWidth="1"/>
    <col min="359" max="359" width="13.140625" style="35" customWidth="1"/>
    <col min="360" max="360" width="8.28515625" style="35" customWidth="1"/>
    <col min="361" max="361" width="13.7109375" style="35" customWidth="1"/>
    <col min="362" max="362" width="9.140625" style="35" customWidth="1"/>
    <col min="363" max="363" width="13.5703125" style="35" customWidth="1"/>
    <col min="364" max="364" width="9.140625" style="35" customWidth="1"/>
    <col min="365" max="365" width="12.42578125" style="35" customWidth="1"/>
    <col min="366" max="366" width="9.7109375" style="35" customWidth="1"/>
    <col min="367" max="368" width="8.5703125" style="35" customWidth="1"/>
    <col min="369" max="369" width="9.7109375" style="35" customWidth="1"/>
    <col min="370" max="372" width="8.42578125" style="35" customWidth="1"/>
    <col min="373" max="373" width="6.140625" style="35" customWidth="1"/>
    <col min="374" max="374" width="13.140625" style="35" customWidth="1"/>
    <col min="375" max="376" width="6" style="35" customWidth="1"/>
    <col min="377" max="377" width="9.140625" style="35" customWidth="1"/>
    <col min="378" max="378" width="13.5703125" style="35" customWidth="1"/>
    <col min="379" max="384" width="6" style="35" customWidth="1"/>
    <col min="385" max="387" width="8.42578125" style="35" customWidth="1"/>
    <col min="388" max="388" width="6.140625" style="35" customWidth="1"/>
    <col min="389" max="389" width="13.140625" style="35" customWidth="1"/>
    <col min="390" max="390" width="9" style="35" customWidth="1"/>
    <col min="391" max="391" width="12" style="35" customWidth="1"/>
    <col min="392" max="392" width="9.140625" style="35" customWidth="1"/>
    <col min="393" max="393" width="12.140625" style="35" customWidth="1"/>
    <col min="394" max="394" width="9" style="35" customWidth="1"/>
    <col min="395" max="395" width="13" style="35" customWidth="1"/>
    <col min="396" max="396" width="7.7109375" style="35" customWidth="1"/>
    <col min="397" max="397" width="8" style="35" customWidth="1"/>
    <col min="398" max="399" width="9.140625" style="35" customWidth="1"/>
    <col min="400" max="402" width="8.42578125" style="35" customWidth="1"/>
    <col min="403" max="403" width="7.5703125" style="35" customWidth="1"/>
    <col min="404" max="404" width="13.140625" style="35" customWidth="1"/>
    <col min="405" max="405" width="7.42578125" style="35" customWidth="1"/>
    <col min="406" max="406" width="13" style="35" customWidth="1"/>
    <col min="407" max="407" width="9.140625" style="35" customWidth="1"/>
    <col min="408" max="408" width="13.5703125" style="35" customWidth="1"/>
    <col min="409" max="409" width="7.7109375" style="35" customWidth="1"/>
    <col min="410" max="410" width="13.7109375" style="35" customWidth="1"/>
    <col min="411" max="411" width="9.42578125" style="35" hidden="1" customWidth="1"/>
    <col min="412" max="412" width="7.140625" style="35" hidden="1" customWidth="1"/>
    <col min="413" max="413" width="9.42578125" style="35" hidden="1" customWidth="1"/>
    <col min="414" max="414" width="7.140625" style="35" hidden="1" customWidth="1"/>
    <col min="415" max="417" width="8.42578125" style="35" hidden="1" customWidth="1"/>
    <col min="418" max="418" width="8.85546875" style="35" customWidth="1"/>
    <col min="419" max="419" width="13.140625" style="35" customWidth="1"/>
    <col min="420" max="420" width="8.42578125" style="35" customWidth="1"/>
    <col min="421" max="421" width="14.42578125" style="35" customWidth="1"/>
    <col min="422" max="422" width="9.140625" style="35" customWidth="1"/>
    <col min="423" max="423" width="13.5703125" style="35" customWidth="1"/>
    <col min="424" max="424" width="9.85546875" style="35" customWidth="1"/>
    <col min="425" max="425" width="13.7109375" style="35" customWidth="1"/>
    <col min="426" max="426" width="9.28515625" style="35" customWidth="1"/>
    <col min="427" max="427" width="8.140625" style="35" customWidth="1"/>
    <col min="428" max="428" width="11.7109375" style="35" customWidth="1"/>
    <col min="429" max="429" width="11.140625" style="35" customWidth="1"/>
    <col min="430" max="432" width="8.42578125" style="35" customWidth="1"/>
    <col min="433" max="433" width="7.85546875" style="35" customWidth="1"/>
    <col min="434" max="434" width="13.140625" style="35" customWidth="1"/>
    <col min="435" max="435" width="8.5703125" style="35" customWidth="1"/>
    <col min="436" max="436" width="13.7109375" style="35" customWidth="1"/>
    <col min="437" max="437" width="10.7109375" style="35" customWidth="1"/>
    <col min="438" max="438" width="13.5703125" style="35" customWidth="1"/>
    <col min="439" max="439" width="10.28515625" style="35" customWidth="1"/>
    <col min="440" max="440" width="13.7109375" style="35" customWidth="1"/>
    <col min="441" max="441" width="10" style="35" customWidth="1"/>
    <col min="442" max="442" width="7.5703125" style="35" customWidth="1"/>
    <col min="443" max="444" width="10.42578125" style="35" customWidth="1"/>
    <col min="445" max="447" width="8.42578125" style="35" customWidth="1"/>
    <col min="448" max="448" width="7.42578125" style="35" customWidth="1"/>
    <col min="449" max="449" width="13.140625" style="35" customWidth="1"/>
    <col min="450" max="450" width="11" style="35" customWidth="1"/>
    <col min="451" max="451" width="11.28515625" style="35" customWidth="1"/>
    <col min="452" max="452" width="9.140625" style="35" customWidth="1"/>
    <col min="453" max="453" width="13.5703125" style="35" customWidth="1"/>
    <col min="454" max="454" width="9.7109375" style="35" customWidth="1"/>
    <col min="455" max="455" width="13.7109375" style="35" customWidth="1"/>
    <col min="456" max="456" width="9.42578125" style="35" customWidth="1"/>
    <col min="457" max="457" width="10.5703125" style="35" customWidth="1"/>
    <col min="458" max="458" width="13.7109375" style="35" customWidth="1"/>
    <col min="459" max="459" width="9.7109375" style="35" customWidth="1"/>
    <col min="460" max="462" width="8.42578125" style="35" customWidth="1"/>
    <col min="463" max="463" width="8.5703125" style="35" customWidth="1"/>
    <col min="464" max="464" width="13.140625" style="35" customWidth="1"/>
    <col min="465" max="465" width="10.7109375" style="35" customWidth="1"/>
    <col min="466" max="466" width="13.42578125" style="35" customWidth="1"/>
    <col min="467" max="467" width="9.140625" style="35" customWidth="1"/>
    <col min="468" max="468" width="13.5703125" style="35" customWidth="1"/>
    <col min="469" max="469" width="9.5703125" style="35" customWidth="1"/>
    <col min="470" max="470" width="13.7109375" style="35" customWidth="1"/>
    <col min="471" max="471" width="8.85546875" style="35" customWidth="1"/>
    <col min="472" max="474" width="10.42578125" style="35" customWidth="1"/>
    <col min="475" max="477" width="8.42578125" style="35" customWidth="1"/>
    <col min="478" max="478" width="7.42578125" style="35" customWidth="1"/>
    <col min="479" max="479" width="13.140625" style="35" customWidth="1"/>
    <col min="480" max="480" width="10.7109375" style="35" customWidth="1"/>
    <col min="481" max="481" width="15.42578125" style="35" customWidth="1"/>
    <col min="482" max="482" width="9.140625" style="35" customWidth="1"/>
    <col min="483" max="483" width="13.5703125" style="35" customWidth="1"/>
    <col min="484" max="484" width="10.5703125" style="35" customWidth="1"/>
    <col min="485" max="485" width="13.7109375" style="35" customWidth="1"/>
    <col min="486" max="486" width="9.42578125" style="35" customWidth="1"/>
    <col min="487" max="489" width="8.140625" style="35" customWidth="1"/>
    <col min="490" max="492" width="8.42578125" style="35" customWidth="1"/>
    <col min="493" max="493" width="7.85546875" style="35" customWidth="1"/>
    <col min="494" max="494" width="14.42578125" style="35" customWidth="1"/>
    <col min="495" max="495" width="7.5703125" style="35" customWidth="1"/>
    <col min="496" max="496" width="13.5703125" style="35" customWidth="1"/>
    <col min="497" max="497" width="9.140625" style="35" customWidth="1"/>
    <col min="498" max="498" width="13.5703125" style="35" customWidth="1"/>
    <col min="499" max="499" width="8.5703125" style="35" customWidth="1"/>
    <col min="500" max="500" width="13.7109375" style="35" customWidth="1"/>
    <col min="501" max="501" width="7.85546875" style="35" customWidth="1"/>
    <col min="502" max="502" width="6.42578125" style="35" customWidth="1"/>
    <col min="503" max="504" width="9.7109375" style="35" customWidth="1"/>
    <col min="505" max="507" width="8.42578125" style="35" customWidth="1"/>
    <col min="508" max="508" width="6.140625" style="35" customWidth="1"/>
    <col min="509" max="509" width="13.140625" style="35" customWidth="1"/>
    <col min="510" max="524" width="3" style="35" hidden="1" customWidth="1"/>
    <col min="525" max="525" width="9.42578125" style="35" customWidth="1"/>
    <col min="526" max="526" width="12.28515625" style="35" customWidth="1"/>
    <col min="527" max="527" width="9.140625" style="35" customWidth="1"/>
    <col min="528" max="528" width="13.5703125" style="35" customWidth="1"/>
    <col min="529" max="529" width="8.7109375" style="35" customWidth="1"/>
    <col min="530" max="530" width="12" style="35" customWidth="1"/>
    <col min="531" max="531" width="9" style="35" customWidth="1"/>
    <col min="532" max="532" width="7.5703125" style="35" customWidth="1"/>
    <col min="533" max="534" width="10" style="35" customWidth="1"/>
    <col min="535" max="537" width="8.42578125" style="35" customWidth="1"/>
    <col min="538" max="538" width="7.5703125" style="35" customWidth="1"/>
    <col min="539" max="539" width="13.140625" style="35" customWidth="1"/>
    <col min="540" max="540" width="10.28515625" style="35" customWidth="1"/>
    <col min="541" max="541" width="13.7109375" style="35" customWidth="1"/>
    <col min="542" max="542" width="9.140625" style="35" customWidth="1"/>
    <col min="543" max="543" width="13.5703125" style="35" customWidth="1"/>
    <col min="544" max="544" width="8.140625" style="35" customWidth="1"/>
    <col min="545" max="545" width="14" style="35" customWidth="1"/>
    <col min="546" max="546" width="10.28515625" style="35" customWidth="1"/>
    <col min="547" max="547" width="9" style="35" customWidth="1"/>
    <col min="548" max="549" width="11" style="35" customWidth="1"/>
    <col min="550" max="552" width="8.42578125" style="35" customWidth="1"/>
    <col min="553" max="553" width="6.140625" style="35" customWidth="1"/>
    <col min="554" max="554" width="13.140625" style="35" customWidth="1"/>
    <col min="555" max="555" width="10.28515625" style="35" customWidth="1"/>
    <col min="556" max="556" width="15.140625" style="35" customWidth="1"/>
    <col min="557" max="557" width="9.140625" style="35" customWidth="1"/>
    <col min="558" max="558" width="13.5703125" style="35" customWidth="1"/>
    <col min="559" max="559" width="9.85546875" style="35" customWidth="1"/>
    <col min="560" max="560" width="13.7109375" style="35" customWidth="1"/>
    <col min="561" max="561" width="9.140625" style="35" customWidth="1"/>
    <col min="562" max="562" width="9.85546875" style="35" customWidth="1"/>
    <col min="563" max="564" width="10" style="35" customWidth="1"/>
    <col min="565" max="567" width="8.42578125" style="35" customWidth="1"/>
    <col min="568" max="568" width="6.140625" style="35" customWidth="1"/>
    <col min="569" max="569" width="13.140625" style="35" customWidth="1"/>
    <col min="570" max="570" width="10" style="35" customWidth="1"/>
    <col min="571" max="571" width="13" style="35" customWidth="1"/>
    <col min="572" max="572" width="9.140625" style="35" customWidth="1"/>
    <col min="573" max="573" width="13.5703125" style="35" customWidth="1"/>
    <col min="574" max="574" width="9.28515625" style="35" customWidth="1"/>
    <col min="575" max="575" width="12.28515625" style="35" customWidth="1"/>
    <col min="576" max="576" width="11.28515625" style="35" customWidth="1"/>
    <col min="577" max="577" width="8.85546875" style="35" customWidth="1"/>
    <col min="578" max="578" width="11.28515625" style="35" customWidth="1"/>
    <col min="579" max="579" width="8.85546875" style="35" customWidth="1"/>
    <col min="580" max="582" width="8.42578125" style="35" customWidth="1"/>
    <col min="583" max="583" width="8.85546875" style="35" customWidth="1"/>
    <col min="584" max="584" width="13.140625" style="35" customWidth="1"/>
    <col min="585" max="585" width="9.7109375" style="35" customWidth="1"/>
    <col min="586" max="586" width="12.85546875" style="35" customWidth="1"/>
    <col min="587" max="587" width="9.140625" style="35" customWidth="1"/>
    <col min="588" max="588" width="13.5703125" style="35" customWidth="1"/>
    <col min="589" max="589" width="9.42578125" style="35" customWidth="1"/>
    <col min="590" max="590" width="11.85546875" style="35" customWidth="1"/>
    <col min="591" max="591" width="9.140625" style="35" customWidth="1"/>
    <col min="592" max="594" width="8" style="35" customWidth="1"/>
    <col min="595" max="597" width="8.42578125" style="35" customWidth="1"/>
    <col min="598" max="598" width="7.140625" style="35" customWidth="1"/>
    <col min="599" max="599" width="13.140625" style="35" customWidth="1"/>
    <col min="600" max="600" width="9.5703125" style="35" customWidth="1"/>
    <col min="601" max="601" width="11.28515625" style="35" customWidth="1"/>
    <col min="602" max="602" width="9.140625" style="35" customWidth="1"/>
    <col min="603" max="603" width="13.5703125" style="35" customWidth="1"/>
    <col min="604" max="604" width="8.28515625" style="35" customWidth="1"/>
    <col min="605" max="606" width="11.5703125" style="35" customWidth="1"/>
    <col min="607" max="609" width="8.28515625" style="35" customWidth="1"/>
    <col min="610" max="612" width="8.42578125" style="35" customWidth="1"/>
    <col min="613" max="613" width="6.140625" style="35" customWidth="1"/>
    <col min="614" max="614" width="13.140625" style="35" customWidth="1"/>
    <col min="615" max="615" width="9.85546875" style="35" customWidth="1"/>
    <col min="616" max="616" width="11.7109375" style="35" customWidth="1"/>
    <col min="617" max="617" width="9.140625" style="35" customWidth="1"/>
    <col min="618" max="618" width="13.5703125" style="35" customWidth="1"/>
    <col min="619" max="619" width="9.28515625" style="35" customWidth="1"/>
    <col min="620" max="620" width="13.7109375" style="35" customWidth="1"/>
    <col min="621" max="621" width="8.5703125" style="35" customWidth="1"/>
    <col min="622" max="624" width="7.42578125" style="35" customWidth="1"/>
    <col min="625" max="627" width="8.42578125" style="35" customWidth="1"/>
    <col min="628" max="628" width="6.140625" style="35" customWidth="1"/>
    <col min="629" max="629" width="13.140625" style="35" customWidth="1"/>
    <col min="630" max="630" width="9.42578125" style="35" customWidth="1"/>
    <col min="631" max="631" width="12.7109375" style="35" customWidth="1"/>
    <col min="632" max="632" width="9.140625" style="35" customWidth="1"/>
    <col min="633" max="633" width="13.5703125" style="35" customWidth="1"/>
    <col min="634" max="634" width="9.140625" style="35" customWidth="1"/>
    <col min="635" max="636" width="11.28515625" style="35" customWidth="1"/>
    <col min="637" max="637" width="8.5703125" style="35" customWidth="1"/>
    <col min="638" max="638" width="11.7109375" style="35" customWidth="1"/>
    <col min="639" max="639" width="8.7109375" style="35" customWidth="1"/>
    <col min="640" max="642" width="8.42578125" style="35" customWidth="1"/>
    <col min="643" max="643" width="6.140625" style="35" customWidth="1"/>
    <col min="644" max="644" width="13.140625" style="35" customWidth="1"/>
    <col min="645" max="645" width="7" style="35" customWidth="1"/>
    <col min="646" max="646" width="13" style="35" customWidth="1"/>
    <col min="647" max="647" width="9.140625" style="35" customWidth="1"/>
    <col min="648" max="648" width="13.5703125" style="35" customWidth="1"/>
    <col min="649" max="649" width="7" style="35" customWidth="1"/>
    <col min="650" max="651" width="10.85546875" style="35" customWidth="1"/>
    <col min="652" max="654" width="7" style="35" customWidth="1"/>
    <col min="655" max="657" width="8.42578125" style="35" customWidth="1"/>
    <col min="658" max="658" width="6.140625" style="35" customWidth="1"/>
    <col min="659" max="659" width="13.140625" style="35" customWidth="1"/>
    <col min="660" max="660" width="9.5703125" style="35" customWidth="1"/>
    <col min="661" max="661" width="11.7109375" style="35" customWidth="1"/>
    <col min="662" max="662" width="9.140625" style="35" customWidth="1"/>
    <col min="663" max="663" width="13.5703125" style="35" customWidth="1"/>
    <col min="664" max="664" width="8" style="35" customWidth="1"/>
    <col min="665" max="665" width="12.140625" style="35" customWidth="1"/>
    <col min="666" max="666" width="9.42578125" style="35" customWidth="1"/>
    <col min="667" max="667" width="8" style="35" customWidth="1"/>
    <col min="668" max="668" width="9.42578125" style="35" customWidth="1"/>
    <col min="669" max="669" width="8" style="35" customWidth="1"/>
    <col min="670" max="672" width="8.42578125" style="35" customWidth="1"/>
    <col min="673" max="673" width="8.140625" style="35" customWidth="1"/>
    <col min="674" max="674" width="12.7109375" style="35" customWidth="1"/>
    <col min="675" max="676" width="14.28515625" style="35" customWidth="1"/>
    <col min="677" max="677" width="9.140625" style="35" customWidth="1"/>
    <col min="678" max="678" width="13.5703125" style="35" customWidth="1"/>
    <col min="679" max="679" width="9.5703125" style="35" customWidth="1"/>
    <col min="680" max="680" width="13" style="35" customWidth="1"/>
    <col min="681" max="681" width="8.7109375" style="35" customWidth="1"/>
    <col min="682" max="684" width="6.140625" style="35" customWidth="1"/>
    <col min="685" max="687" width="8.42578125" style="35" customWidth="1"/>
    <col min="688" max="688" width="9.5703125" style="35" customWidth="1"/>
    <col min="689" max="689" width="14.28515625" style="35" customWidth="1"/>
    <col min="690" max="698" width="4.85546875" style="35" customWidth="1"/>
    <col min="699" max="699" width="5.42578125" style="35" customWidth="1"/>
    <col min="700" max="704" width="4.85546875" style="35" customWidth="1"/>
    <col min="705" max="705" width="11.5703125" style="35" customWidth="1"/>
    <col min="706" max="706" width="13.5703125" style="35" customWidth="1"/>
    <col min="707" max="707" width="9.140625" style="35" customWidth="1"/>
    <col min="708" max="708" width="14.5703125" style="35" customWidth="1"/>
    <col min="709" max="709" width="9.7109375" style="35" customWidth="1"/>
    <col min="710" max="710" width="13.140625" style="35" customWidth="1"/>
    <col min="711" max="711" width="9.42578125" style="35" customWidth="1"/>
    <col min="712" max="712" width="8.28515625" style="35" customWidth="1"/>
    <col min="713" max="713" width="12.5703125" style="35" customWidth="1"/>
    <col min="714" max="714" width="8.85546875" style="35" customWidth="1"/>
    <col min="715" max="715" width="9.140625" style="35" customWidth="1"/>
    <col min="716" max="716" width="10.5703125" style="35" customWidth="1"/>
    <col min="717" max="717" width="9.7109375" style="35" customWidth="1"/>
    <col min="718" max="718" width="8.140625" style="35" customWidth="1"/>
    <col min="719" max="719" width="13" style="35" customWidth="1"/>
    <col min="720" max="16384" width="9.140625" style="35"/>
  </cols>
  <sheetData>
    <row r="1" spans="1:719" ht="66" customHeight="1" x14ac:dyDescent="0.2">
      <c r="A1" s="38">
        <v>5</v>
      </c>
      <c r="B1" s="38"/>
      <c r="C1" s="38"/>
      <c r="D1" s="38" t="s">
        <v>919</v>
      </c>
      <c r="AT1" s="118"/>
      <c r="AW1" s="118"/>
      <c r="AX1" s="118"/>
      <c r="AY1" s="118"/>
      <c r="AZ1" s="118"/>
      <c r="BA1" s="118"/>
      <c r="BB1" s="118"/>
      <c r="BH1" s="118"/>
      <c r="BI1" s="118"/>
      <c r="BL1" s="118"/>
      <c r="BM1" s="118"/>
      <c r="BN1" s="118"/>
      <c r="BO1" s="118"/>
      <c r="BP1" s="118"/>
      <c r="BQ1" s="118"/>
      <c r="DP1" s="118"/>
      <c r="IJ1" s="146"/>
      <c r="IK1" s="191"/>
      <c r="IL1" s="191"/>
      <c r="IM1" s="146"/>
      <c r="IN1" s="146"/>
      <c r="IO1" s="146"/>
    </row>
    <row r="2" spans="1:719" x14ac:dyDescent="0.2">
      <c r="A2" s="72">
        <v>6</v>
      </c>
      <c r="B2" s="72"/>
      <c r="AT2" s="119"/>
      <c r="AW2" s="119"/>
      <c r="AX2" s="119"/>
      <c r="AY2" s="119"/>
      <c r="AZ2" s="119"/>
      <c r="BA2" s="119"/>
      <c r="BB2" s="119"/>
      <c r="BH2" s="119"/>
      <c r="BI2" s="119"/>
      <c r="BL2" s="119"/>
      <c r="BM2" s="119"/>
      <c r="BN2" s="119"/>
      <c r="BO2" s="119"/>
      <c r="BP2" s="119"/>
      <c r="BQ2" s="119"/>
      <c r="BX2" s="124"/>
      <c r="DP2" s="119"/>
      <c r="IJ2" s="146"/>
      <c r="IK2" s="146"/>
      <c r="IL2" s="146"/>
      <c r="IM2" s="146"/>
      <c r="IN2" s="146"/>
      <c r="IO2" s="146"/>
    </row>
    <row r="3" spans="1:719" ht="15" x14ac:dyDescent="0.25">
      <c r="E3" s="122"/>
      <c r="F3" s="128"/>
      <c r="G3" s="128"/>
      <c r="H3" s="129"/>
      <c r="I3" s="129"/>
      <c r="J3" s="129"/>
      <c r="K3" s="122"/>
      <c r="L3" s="38"/>
      <c r="M3" s="38"/>
      <c r="N3" s="38"/>
      <c r="O3" s="38"/>
      <c r="P3" s="38"/>
      <c r="Q3" s="38"/>
      <c r="R3" s="38"/>
      <c r="S3" s="281">
        <v>39</v>
      </c>
      <c r="T3" s="281">
        <v>40</v>
      </c>
      <c r="U3" s="281">
        <v>41</v>
      </c>
      <c r="V3" s="281">
        <v>42</v>
      </c>
      <c r="W3" s="281">
        <v>43</v>
      </c>
      <c r="X3" s="281">
        <v>44</v>
      </c>
      <c r="Y3" s="39"/>
      <c r="Z3" s="39"/>
      <c r="AA3" s="39"/>
      <c r="AB3" s="38"/>
      <c r="AC3" s="38"/>
      <c r="AD3" s="38"/>
      <c r="AE3" s="38"/>
      <c r="AF3" s="38"/>
      <c r="AG3" s="38"/>
      <c r="AH3" s="153">
        <v>21</v>
      </c>
      <c r="AI3" s="153">
        <v>22</v>
      </c>
      <c r="AJ3" s="153">
        <v>23</v>
      </c>
      <c r="AK3" s="153">
        <v>24</v>
      </c>
      <c r="AL3" s="153">
        <v>25</v>
      </c>
      <c r="AM3" s="373">
        <v>26</v>
      </c>
      <c r="AN3" s="39"/>
      <c r="AO3" s="39"/>
      <c r="AP3" s="39"/>
      <c r="AQ3" s="38"/>
      <c r="AR3" s="38"/>
      <c r="AS3" s="38"/>
      <c r="AT3" s="38"/>
      <c r="AU3" s="38"/>
      <c r="AV3" s="38"/>
      <c r="AW3" s="281">
        <v>3</v>
      </c>
      <c r="AX3" s="281">
        <v>4</v>
      </c>
      <c r="AY3" s="281">
        <v>5</v>
      </c>
      <c r="AZ3" s="281">
        <v>6</v>
      </c>
      <c r="BA3" s="281">
        <v>7</v>
      </c>
      <c r="BB3" s="281">
        <v>8</v>
      </c>
      <c r="BC3" s="39"/>
      <c r="BD3" s="39"/>
      <c r="BE3" s="39"/>
      <c r="BF3" s="38"/>
      <c r="BG3" s="38"/>
      <c r="BH3" s="38"/>
      <c r="BI3" s="38"/>
      <c r="BJ3" s="38"/>
      <c r="BK3" s="38"/>
      <c r="BL3" s="281">
        <v>27</v>
      </c>
      <c r="BM3" s="281">
        <v>28</v>
      </c>
      <c r="BN3" s="281">
        <v>29</v>
      </c>
      <c r="BO3" s="281">
        <v>30</v>
      </c>
      <c r="BP3" s="281">
        <v>31</v>
      </c>
      <c r="BQ3" s="281">
        <v>32</v>
      </c>
      <c r="BR3" s="39"/>
      <c r="BS3" s="39"/>
      <c r="BT3" s="39"/>
      <c r="BU3" s="38"/>
      <c r="BV3" s="38"/>
      <c r="BY3" s="122"/>
      <c r="BZ3" s="122"/>
      <c r="CA3" s="281">
        <v>9</v>
      </c>
      <c r="CB3" s="281">
        <v>10</v>
      </c>
      <c r="CC3" s="281">
        <v>11</v>
      </c>
      <c r="CD3" s="281">
        <v>12</v>
      </c>
      <c r="CE3" s="281">
        <v>13</v>
      </c>
      <c r="CF3" s="281">
        <v>14</v>
      </c>
      <c r="CG3" s="312"/>
      <c r="CH3" s="312"/>
      <c r="CI3" s="312"/>
      <c r="CJ3" s="122"/>
      <c r="CK3" s="122"/>
      <c r="CL3" s="313"/>
      <c r="CN3" s="122"/>
      <c r="CO3" s="122"/>
      <c r="CP3" s="281">
        <v>33</v>
      </c>
      <c r="CQ3" s="281">
        <v>34</v>
      </c>
      <c r="CR3" s="281">
        <v>35</v>
      </c>
      <c r="CS3" s="281">
        <v>36</v>
      </c>
      <c r="CT3" s="281">
        <v>37</v>
      </c>
      <c r="CU3" s="281">
        <v>38</v>
      </c>
      <c r="CV3" s="312"/>
      <c r="CW3" s="312"/>
      <c r="CX3" s="312"/>
      <c r="CY3" s="122"/>
      <c r="CZ3" s="122"/>
      <c r="DA3" s="122"/>
      <c r="DB3" s="122"/>
      <c r="DC3" s="122"/>
      <c r="DD3" s="122"/>
      <c r="DE3" s="281">
        <v>45</v>
      </c>
      <c r="DF3" s="281">
        <v>46</v>
      </c>
      <c r="DG3" s="281">
        <v>47</v>
      </c>
      <c r="DH3" s="281">
        <v>48</v>
      </c>
      <c r="DI3" s="281">
        <v>49</v>
      </c>
      <c r="DJ3" s="281">
        <v>50</v>
      </c>
      <c r="DK3" s="312"/>
      <c r="DL3" s="312"/>
      <c r="DM3" s="312"/>
      <c r="DN3" s="122"/>
      <c r="DO3" s="122"/>
      <c r="DP3" s="122"/>
      <c r="DQ3" s="122"/>
      <c r="DR3" s="122"/>
      <c r="DS3" s="122"/>
      <c r="DT3" s="281">
        <v>231</v>
      </c>
      <c r="DU3" s="281">
        <v>232</v>
      </c>
      <c r="DV3" s="281">
        <v>233</v>
      </c>
      <c r="DW3" s="281">
        <v>234</v>
      </c>
      <c r="DX3" s="281">
        <v>235</v>
      </c>
      <c r="DY3" s="281">
        <v>236</v>
      </c>
      <c r="DZ3" s="312"/>
      <c r="EA3" s="312"/>
      <c r="EB3" s="312"/>
      <c r="EC3" s="122"/>
      <c r="ED3" s="122"/>
      <c r="EE3" s="122"/>
      <c r="EF3" s="122"/>
      <c r="EG3" s="122"/>
      <c r="EH3" s="122"/>
      <c r="EI3" s="122"/>
      <c r="EJ3" s="122"/>
      <c r="EK3" s="122"/>
      <c r="EL3" s="122"/>
      <c r="EM3" s="122"/>
      <c r="EN3" s="122"/>
      <c r="EO3" s="122"/>
      <c r="EP3" s="122"/>
      <c r="EQ3" s="122"/>
      <c r="ER3" s="122"/>
      <c r="ES3" s="122"/>
      <c r="EV3" s="122"/>
      <c r="EW3" s="122"/>
      <c r="EX3" s="281">
        <v>159</v>
      </c>
      <c r="EY3" s="281">
        <v>160</v>
      </c>
      <c r="EZ3" s="281">
        <v>161</v>
      </c>
      <c r="FA3" s="281">
        <v>162</v>
      </c>
      <c r="FB3" s="281">
        <v>163</v>
      </c>
      <c r="FC3" s="281">
        <v>164</v>
      </c>
      <c r="FD3" s="312"/>
      <c r="FE3" s="312"/>
      <c r="FF3" s="312"/>
      <c r="FG3" s="122"/>
      <c r="FH3" s="122"/>
      <c r="FK3" s="122"/>
      <c r="FL3" s="122"/>
      <c r="FM3" s="281">
        <v>165</v>
      </c>
      <c r="FN3" s="281">
        <v>166</v>
      </c>
      <c r="FO3" s="281">
        <v>167</v>
      </c>
      <c r="FP3" s="281">
        <v>168</v>
      </c>
      <c r="FQ3" s="281">
        <v>169</v>
      </c>
      <c r="FR3" s="281">
        <v>170</v>
      </c>
      <c r="FS3" s="312"/>
      <c r="FT3" s="312"/>
      <c r="FU3" s="312"/>
      <c r="FV3" s="122"/>
      <c r="FW3" s="122"/>
      <c r="FZ3" s="122"/>
      <c r="GA3" s="122"/>
      <c r="GB3" s="281">
        <v>219</v>
      </c>
      <c r="GC3" s="281">
        <v>220</v>
      </c>
      <c r="GD3" s="281">
        <v>221</v>
      </c>
      <c r="GE3" s="281">
        <v>222</v>
      </c>
      <c r="GF3" s="281">
        <v>223</v>
      </c>
      <c r="GG3" s="281">
        <v>224</v>
      </c>
      <c r="GH3" s="312"/>
      <c r="GI3" s="312"/>
      <c r="GJ3" s="312"/>
      <c r="GK3" s="122"/>
      <c r="GL3" s="122"/>
      <c r="GO3" s="122"/>
      <c r="GP3" s="122"/>
      <c r="GQ3" s="281">
        <v>237</v>
      </c>
      <c r="GR3" s="281">
        <v>238</v>
      </c>
      <c r="GS3" s="281">
        <v>239</v>
      </c>
      <c r="GT3" s="281">
        <v>240</v>
      </c>
      <c r="GU3" s="281">
        <v>241</v>
      </c>
      <c r="GV3" s="281">
        <v>242</v>
      </c>
      <c r="GW3" s="312"/>
      <c r="GX3" s="312"/>
      <c r="GY3" s="312"/>
      <c r="GZ3" s="122"/>
      <c r="HA3" s="122"/>
      <c r="HB3" s="313"/>
      <c r="HC3" s="313"/>
      <c r="HD3" s="122"/>
      <c r="HE3" s="122"/>
      <c r="HF3" s="463"/>
      <c r="HG3" s="463"/>
      <c r="HH3" s="463"/>
      <c r="HI3" s="463"/>
      <c r="HJ3" s="463"/>
      <c r="HK3" s="464"/>
      <c r="HL3" s="312"/>
      <c r="HM3" s="312"/>
      <c r="HN3" s="312"/>
      <c r="HO3" s="122"/>
      <c r="HP3" s="122"/>
      <c r="HS3" s="122"/>
      <c r="HT3" s="122"/>
      <c r="HU3" s="281">
        <v>171</v>
      </c>
      <c r="HV3" s="281">
        <v>172</v>
      </c>
      <c r="HW3" s="281">
        <v>173</v>
      </c>
      <c r="HX3" s="281">
        <v>174</v>
      </c>
      <c r="HY3" s="281">
        <v>175</v>
      </c>
      <c r="HZ3" s="281">
        <v>176</v>
      </c>
      <c r="IA3" s="312"/>
      <c r="IB3" s="312"/>
      <c r="IC3" s="312"/>
      <c r="ID3" s="122"/>
      <c r="IE3" s="122"/>
      <c r="IF3" s="120"/>
      <c r="IH3" s="122"/>
      <c r="II3" s="122"/>
      <c r="IJ3" s="464"/>
      <c r="IK3" s="464"/>
      <c r="IL3" s="464"/>
      <c r="IM3" s="464"/>
      <c r="IN3" s="464"/>
      <c r="IO3" s="464"/>
      <c r="IP3" s="312"/>
      <c r="IQ3" s="312"/>
      <c r="IR3" s="312"/>
      <c r="IS3" s="122"/>
      <c r="IT3" s="122"/>
      <c r="IW3" s="122"/>
      <c r="IX3" s="122"/>
      <c r="IY3" s="281">
        <v>183</v>
      </c>
      <c r="IZ3" s="281">
        <v>184</v>
      </c>
      <c r="JA3" s="281">
        <v>185</v>
      </c>
      <c r="JB3" s="281">
        <v>186</v>
      </c>
      <c r="JC3" s="281">
        <v>187</v>
      </c>
      <c r="JD3" s="281">
        <v>188</v>
      </c>
      <c r="JE3" s="312"/>
      <c r="JF3" s="312"/>
      <c r="JG3" s="312"/>
      <c r="JH3" s="122"/>
      <c r="JI3" s="122"/>
      <c r="JJ3" s="40"/>
      <c r="JK3" s="40"/>
      <c r="JL3" s="122"/>
      <c r="JM3" s="122"/>
      <c r="JN3" s="281">
        <v>189</v>
      </c>
      <c r="JO3" s="281">
        <v>190</v>
      </c>
      <c r="JP3" s="281">
        <v>191</v>
      </c>
      <c r="JQ3" s="281">
        <v>192</v>
      </c>
      <c r="JR3" s="281">
        <v>193</v>
      </c>
      <c r="JS3" s="281">
        <v>194</v>
      </c>
      <c r="JT3" s="312"/>
      <c r="JU3" s="312"/>
      <c r="JV3" s="312"/>
      <c r="JW3" s="122"/>
      <c r="JX3" s="122"/>
      <c r="KA3" s="122"/>
      <c r="KB3" s="122"/>
      <c r="KC3" s="281">
        <v>177</v>
      </c>
      <c r="KD3" s="281">
        <v>178</v>
      </c>
      <c r="KE3" s="281">
        <v>179</v>
      </c>
      <c r="KF3" s="281">
        <v>180</v>
      </c>
      <c r="KG3" s="281">
        <v>181</v>
      </c>
      <c r="KH3" s="281">
        <v>182</v>
      </c>
      <c r="KI3" s="312"/>
      <c r="KJ3" s="312"/>
      <c r="KK3" s="312"/>
      <c r="KL3" s="122"/>
      <c r="KM3" s="122"/>
      <c r="KP3" s="122"/>
      <c r="KQ3" s="122"/>
      <c r="KR3" s="465"/>
      <c r="KS3" s="465"/>
      <c r="KT3" s="465"/>
      <c r="KU3" s="465"/>
      <c r="KV3" s="465"/>
      <c r="KW3" s="466"/>
      <c r="KX3" s="312"/>
      <c r="KY3" s="312"/>
      <c r="KZ3" s="312"/>
      <c r="LA3" s="122"/>
      <c r="LB3" s="122"/>
      <c r="LE3" s="122"/>
      <c r="LF3" s="122"/>
      <c r="LG3" s="282">
        <v>111</v>
      </c>
      <c r="LH3" s="282">
        <v>112</v>
      </c>
      <c r="LI3" s="282">
        <v>113</v>
      </c>
      <c r="LJ3" s="282">
        <v>114</v>
      </c>
      <c r="LK3" s="282">
        <v>115</v>
      </c>
      <c r="LL3" s="282">
        <v>116</v>
      </c>
      <c r="LM3" s="312"/>
      <c r="LN3" s="312"/>
      <c r="LO3" s="312"/>
      <c r="LP3" s="122"/>
      <c r="LQ3" s="122"/>
      <c r="LT3" s="122"/>
      <c r="LU3" s="122"/>
      <c r="LV3" s="282">
        <v>117</v>
      </c>
      <c r="LW3" s="282">
        <v>118</v>
      </c>
      <c r="LX3" s="282">
        <v>119</v>
      </c>
      <c r="LY3" s="282">
        <v>120</v>
      </c>
      <c r="LZ3" s="282">
        <v>121</v>
      </c>
      <c r="MA3" s="282">
        <v>122</v>
      </c>
      <c r="MB3" s="312"/>
      <c r="MC3" s="312"/>
      <c r="MD3" s="312"/>
      <c r="ME3" s="122"/>
      <c r="MF3" s="122"/>
      <c r="MG3" s="40"/>
      <c r="MH3" s="40"/>
      <c r="MI3" s="122"/>
      <c r="MJ3" s="122"/>
      <c r="MK3" s="282">
        <v>63</v>
      </c>
      <c r="ML3" s="282">
        <v>64</v>
      </c>
      <c r="MM3" s="282">
        <v>65</v>
      </c>
      <c r="MN3" s="282">
        <v>66</v>
      </c>
      <c r="MO3" s="282">
        <v>67</v>
      </c>
      <c r="MP3" s="282">
        <v>68</v>
      </c>
      <c r="MQ3" s="312"/>
      <c r="MR3" s="312"/>
      <c r="MS3" s="312"/>
      <c r="MT3" s="122"/>
      <c r="MU3" s="122"/>
      <c r="MV3" s="40"/>
      <c r="MW3" s="40"/>
      <c r="MX3" s="122"/>
      <c r="MY3" s="122"/>
      <c r="MZ3" s="281">
        <v>129</v>
      </c>
      <c r="NA3" s="281">
        <v>130</v>
      </c>
      <c r="NB3" s="281">
        <v>131</v>
      </c>
      <c r="NC3" s="281">
        <v>132</v>
      </c>
      <c r="ND3" s="281">
        <v>133</v>
      </c>
      <c r="NE3" s="281">
        <v>134</v>
      </c>
      <c r="NF3" s="312"/>
      <c r="NG3" s="312"/>
      <c r="NH3" s="312"/>
      <c r="NI3" s="122"/>
      <c r="NJ3" s="122"/>
      <c r="NM3" s="122"/>
      <c r="NN3" s="122"/>
      <c r="NO3" s="314">
        <v>87</v>
      </c>
      <c r="NP3" s="314">
        <v>88</v>
      </c>
      <c r="NQ3" s="314">
        <v>89</v>
      </c>
      <c r="NR3" s="314">
        <v>90</v>
      </c>
      <c r="NS3" s="314">
        <v>91</v>
      </c>
      <c r="NT3" s="374">
        <v>92</v>
      </c>
      <c r="NU3" s="312"/>
      <c r="NV3" s="312"/>
      <c r="NW3" s="312"/>
      <c r="NX3" s="122"/>
      <c r="NY3" s="122"/>
      <c r="OB3" s="122"/>
      <c r="OC3" s="122"/>
      <c r="OD3" s="281">
        <v>147</v>
      </c>
      <c r="OE3" s="281">
        <v>148</v>
      </c>
      <c r="OF3" s="281">
        <v>149</v>
      </c>
      <c r="OG3" s="281">
        <v>150</v>
      </c>
      <c r="OH3" s="281">
        <v>151</v>
      </c>
      <c r="OI3" s="281">
        <v>152</v>
      </c>
      <c r="OJ3" s="312"/>
      <c r="OK3" s="312"/>
      <c r="OL3" s="312"/>
      <c r="OM3" s="122"/>
      <c r="ON3" s="122"/>
      <c r="OQ3" s="122"/>
      <c r="OR3" s="122"/>
      <c r="OS3" s="281">
        <v>195</v>
      </c>
      <c r="OT3" s="281">
        <v>196</v>
      </c>
      <c r="OU3" s="281">
        <v>197</v>
      </c>
      <c r="OV3" s="281">
        <v>198</v>
      </c>
      <c r="OW3" s="281">
        <v>199</v>
      </c>
      <c r="OX3" s="281">
        <v>200</v>
      </c>
      <c r="OY3" s="312"/>
      <c r="OZ3" s="312"/>
      <c r="PA3" s="312"/>
      <c r="PB3" s="122"/>
      <c r="PC3" s="122"/>
      <c r="PD3" s="311">
        <v>63</v>
      </c>
      <c r="PE3" s="311">
        <v>64</v>
      </c>
      <c r="PF3" s="122"/>
      <c r="PG3" s="122"/>
      <c r="PH3" s="281">
        <v>201</v>
      </c>
      <c r="PI3" s="281">
        <v>202</v>
      </c>
      <c r="PJ3" s="281">
        <v>203</v>
      </c>
      <c r="PK3" s="281">
        <v>204</v>
      </c>
      <c r="PL3" s="281">
        <v>205</v>
      </c>
      <c r="PM3" s="281">
        <v>206</v>
      </c>
      <c r="PN3" s="312"/>
      <c r="PO3" s="312"/>
      <c r="PP3" s="312"/>
      <c r="PQ3" s="122"/>
      <c r="PR3" s="122"/>
      <c r="PU3" s="122"/>
      <c r="PV3" s="122"/>
      <c r="PW3" s="281">
        <v>207</v>
      </c>
      <c r="PX3" s="281">
        <v>208</v>
      </c>
      <c r="PY3" s="281">
        <v>209</v>
      </c>
      <c r="PZ3" s="281">
        <v>210</v>
      </c>
      <c r="QA3" s="281">
        <v>211</v>
      </c>
      <c r="QB3" s="281">
        <v>212</v>
      </c>
      <c r="QC3" s="312"/>
      <c r="QD3" s="312"/>
      <c r="QE3" s="312"/>
      <c r="QF3" s="122"/>
      <c r="QG3" s="122"/>
      <c r="QJ3" s="122"/>
      <c r="QK3" s="122"/>
      <c r="QL3" s="281">
        <v>213</v>
      </c>
      <c r="QM3" s="281">
        <v>214</v>
      </c>
      <c r="QN3" s="281">
        <v>215</v>
      </c>
      <c r="QO3" s="281">
        <v>216</v>
      </c>
      <c r="QP3" s="281">
        <v>217</v>
      </c>
      <c r="QQ3" s="281">
        <v>218</v>
      </c>
      <c r="QR3" s="312"/>
      <c r="QS3" s="312"/>
      <c r="QT3" s="312"/>
      <c r="QU3" s="122"/>
      <c r="QV3" s="122"/>
      <c r="QY3" s="122"/>
      <c r="QZ3" s="122"/>
      <c r="RA3" s="281">
        <v>225</v>
      </c>
      <c r="RB3" s="281">
        <v>226</v>
      </c>
      <c r="RC3" s="281">
        <v>227</v>
      </c>
      <c r="RD3" s="281">
        <v>228</v>
      </c>
      <c r="RE3" s="281">
        <v>229</v>
      </c>
      <c r="RF3" s="281">
        <v>230</v>
      </c>
      <c r="RG3" s="312"/>
      <c r="RH3" s="312"/>
      <c r="RI3" s="312"/>
      <c r="RJ3" s="122"/>
      <c r="RK3" s="122"/>
      <c r="RN3" s="122"/>
      <c r="RO3" s="122"/>
      <c r="RP3" s="281">
        <v>105</v>
      </c>
      <c r="RQ3" s="281">
        <v>106</v>
      </c>
      <c r="RR3" s="281">
        <v>107</v>
      </c>
      <c r="RS3" s="281">
        <v>108</v>
      </c>
      <c r="RT3" s="281">
        <v>109</v>
      </c>
      <c r="RU3" s="281">
        <v>110</v>
      </c>
      <c r="RV3" s="312"/>
      <c r="RW3" s="312"/>
      <c r="RX3" s="312"/>
      <c r="RY3" s="122"/>
      <c r="RZ3" s="122"/>
      <c r="SC3" s="122"/>
      <c r="SD3" s="122"/>
      <c r="SE3" s="281">
        <v>69</v>
      </c>
      <c r="SF3" s="281">
        <v>70</v>
      </c>
      <c r="SG3" s="281">
        <v>71</v>
      </c>
      <c r="SH3" s="281">
        <v>72</v>
      </c>
      <c r="SI3" s="281">
        <v>73</v>
      </c>
      <c r="SJ3" s="281">
        <v>74</v>
      </c>
      <c r="SK3" s="312"/>
      <c r="SL3" s="312"/>
      <c r="SM3" s="312"/>
      <c r="SN3" s="122"/>
      <c r="SO3" s="122"/>
      <c r="SR3" s="122"/>
      <c r="SS3" s="122"/>
      <c r="ST3" s="463"/>
      <c r="SU3" s="463"/>
      <c r="SV3" s="463"/>
      <c r="SW3" s="463"/>
      <c r="SX3" s="463"/>
      <c r="SY3" s="464"/>
      <c r="SZ3" s="312"/>
      <c r="TA3" s="312"/>
      <c r="TB3" s="312"/>
      <c r="TC3" s="122"/>
      <c r="TD3" s="122"/>
      <c r="TG3" s="122"/>
      <c r="TH3" s="122"/>
      <c r="TI3" s="281">
        <v>135</v>
      </c>
      <c r="TJ3" s="281">
        <v>136</v>
      </c>
      <c r="TK3" s="281">
        <v>137</v>
      </c>
      <c r="TL3" s="281">
        <v>138</v>
      </c>
      <c r="TM3" s="281">
        <v>139</v>
      </c>
      <c r="TN3" s="281">
        <v>140</v>
      </c>
      <c r="TO3" s="312"/>
      <c r="TP3" s="312"/>
      <c r="TQ3" s="312"/>
      <c r="TR3" s="122"/>
      <c r="TS3" s="122"/>
      <c r="TT3" s="40"/>
      <c r="TU3" s="40"/>
      <c r="TV3" s="122"/>
      <c r="TW3" s="122"/>
      <c r="TX3" s="314">
        <v>75</v>
      </c>
      <c r="TY3" s="314">
        <v>76</v>
      </c>
      <c r="TZ3" s="314">
        <v>77</v>
      </c>
      <c r="UA3" s="314">
        <v>78</v>
      </c>
      <c r="UB3" s="314">
        <v>79</v>
      </c>
      <c r="UC3" s="374">
        <v>80</v>
      </c>
      <c r="UD3" s="312"/>
      <c r="UE3" s="312"/>
      <c r="UF3" s="312"/>
      <c r="UG3" s="122"/>
      <c r="UH3" s="122"/>
      <c r="UK3" s="122"/>
      <c r="UL3" s="122"/>
      <c r="UM3" s="281">
        <v>81</v>
      </c>
      <c r="UN3" s="281">
        <v>82</v>
      </c>
      <c r="UO3" s="281">
        <v>83</v>
      </c>
      <c r="UP3" s="281">
        <v>84</v>
      </c>
      <c r="UQ3" s="281">
        <v>85</v>
      </c>
      <c r="UR3" s="281">
        <v>86</v>
      </c>
      <c r="US3" s="312"/>
      <c r="UT3" s="312"/>
      <c r="UU3" s="312"/>
      <c r="UV3" s="122"/>
      <c r="UW3" s="122"/>
      <c r="UZ3" s="122"/>
      <c r="VA3" s="122"/>
      <c r="VB3" s="281">
        <v>99</v>
      </c>
      <c r="VC3" s="281">
        <v>100</v>
      </c>
      <c r="VD3" s="281">
        <v>101</v>
      </c>
      <c r="VE3" s="281">
        <v>102</v>
      </c>
      <c r="VF3" s="281">
        <v>103</v>
      </c>
      <c r="VG3" s="281">
        <v>104</v>
      </c>
      <c r="VH3" s="312"/>
      <c r="VI3" s="312"/>
      <c r="VJ3" s="312"/>
      <c r="VK3" s="122"/>
      <c r="VL3" s="122"/>
      <c r="VO3" s="122"/>
      <c r="VP3" s="122"/>
      <c r="VQ3" s="281">
        <v>123</v>
      </c>
      <c r="VR3" s="281">
        <v>124</v>
      </c>
      <c r="VS3" s="281">
        <v>125</v>
      </c>
      <c r="VT3" s="281">
        <v>126</v>
      </c>
      <c r="VU3" s="281">
        <v>127</v>
      </c>
      <c r="VV3" s="281">
        <v>128</v>
      </c>
      <c r="VW3" s="312"/>
      <c r="VX3" s="312"/>
      <c r="VY3" s="312"/>
      <c r="VZ3" s="122"/>
      <c r="WA3" s="122"/>
      <c r="WD3" s="122"/>
      <c r="WE3" s="122"/>
      <c r="WF3" s="281">
        <v>141</v>
      </c>
      <c r="WG3" s="281">
        <v>142</v>
      </c>
      <c r="WH3" s="281">
        <v>143</v>
      </c>
      <c r="WI3" s="281">
        <v>144</v>
      </c>
      <c r="WJ3" s="281">
        <v>145</v>
      </c>
      <c r="WK3" s="281">
        <v>146</v>
      </c>
      <c r="WL3" s="312"/>
      <c r="WM3" s="312"/>
      <c r="WN3" s="312"/>
      <c r="WO3" s="122"/>
      <c r="WP3" s="122"/>
      <c r="WS3" s="122"/>
      <c r="WT3" s="122"/>
      <c r="WU3" s="281">
        <v>57</v>
      </c>
      <c r="WV3" s="281">
        <v>58</v>
      </c>
      <c r="WW3" s="281">
        <v>59</v>
      </c>
      <c r="WX3" s="281">
        <v>60</v>
      </c>
      <c r="WY3" s="281">
        <v>61</v>
      </c>
      <c r="WZ3" s="281">
        <v>62</v>
      </c>
      <c r="XA3" s="312"/>
      <c r="XB3" s="312"/>
      <c r="XC3" s="312"/>
      <c r="XD3" s="122"/>
      <c r="XE3" s="122"/>
      <c r="XH3" s="122"/>
      <c r="XI3" s="122"/>
      <c r="XJ3" s="314">
        <v>51</v>
      </c>
      <c r="XK3" s="314">
        <v>52</v>
      </c>
      <c r="XL3" s="314">
        <v>53</v>
      </c>
      <c r="XM3" s="314">
        <v>54</v>
      </c>
      <c r="XN3" s="314">
        <v>55</v>
      </c>
      <c r="XO3" s="374">
        <v>56</v>
      </c>
      <c r="XP3" s="312"/>
      <c r="XQ3" s="312"/>
      <c r="XR3" s="312"/>
      <c r="XS3" s="122"/>
      <c r="XT3" s="122"/>
      <c r="XW3" s="122"/>
      <c r="XX3" s="122"/>
      <c r="XY3" s="281">
        <v>93</v>
      </c>
      <c r="XZ3" s="281">
        <v>94</v>
      </c>
      <c r="YA3" s="281">
        <v>95</v>
      </c>
      <c r="YB3" s="281">
        <v>96</v>
      </c>
      <c r="YC3" s="281">
        <v>97</v>
      </c>
      <c r="YD3" s="281">
        <v>98</v>
      </c>
      <c r="YE3" s="312"/>
      <c r="YF3" s="312"/>
      <c r="YG3" s="312"/>
      <c r="YH3" s="122"/>
      <c r="YI3" s="122"/>
      <c r="YJ3" s="164"/>
      <c r="YL3" s="122"/>
      <c r="YM3" s="122"/>
      <c r="YN3" s="281">
        <v>243</v>
      </c>
      <c r="YO3" s="281">
        <v>244</v>
      </c>
      <c r="YP3" s="281">
        <v>245</v>
      </c>
      <c r="YQ3" s="281">
        <v>246</v>
      </c>
      <c r="YR3" s="281">
        <v>247</v>
      </c>
      <c r="YS3" s="281">
        <v>248</v>
      </c>
      <c r="YT3" s="312"/>
      <c r="YU3" s="312"/>
      <c r="YV3" s="312"/>
      <c r="YW3" s="122"/>
      <c r="YX3" s="122"/>
      <c r="YY3" s="122"/>
      <c r="YZ3" s="122"/>
      <c r="ZA3" s="122"/>
      <c r="ZB3" s="122"/>
      <c r="ZC3" s="281">
        <v>249</v>
      </c>
      <c r="ZD3" s="281">
        <v>250</v>
      </c>
      <c r="ZE3" s="281">
        <v>251</v>
      </c>
      <c r="ZF3" s="281">
        <v>252</v>
      </c>
      <c r="ZG3" s="281">
        <v>253</v>
      </c>
      <c r="ZH3" s="281">
        <v>254</v>
      </c>
      <c r="ZI3" s="312"/>
      <c r="ZJ3" s="312"/>
      <c r="ZK3" s="312"/>
      <c r="ZL3" s="122"/>
      <c r="ZM3" s="122"/>
      <c r="ZN3" s="122"/>
      <c r="ZO3" s="122"/>
      <c r="ZP3" s="122"/>
      <c r="ZQ3" s="122"/>
      <c r="ZR3" s="122"/>
      <c r="ZS3" s="122"/>
      <c r="ZT3" s="122"/>
      <c r="ZU3" s="122"/>
      <c r="ZV3" s="122"/>
      <c r="ZW3" s="122"/>
      <c r="ZX3" s="122"/>
      <c r="ZY3" s="122"/>
      <c r="ZZ3" s="122"/>
      <c r="AAA3" s="122"/>
      <c r="AAB3" s="122"/>
      <c r="AAE3" s="40"/>
      <c r="AAF3" s="40"/>
      <c r="AAG3" s="40"/>
      <c r="AAH3" s="40"/>
      <c r="AAI3" s="40"/>
      <c r="AAJ3" s="40"/>
      <c r="AAK3" s="40"/>
      <c r="AAL3" s="40"/>
      <c r="AAM3" s="312"/>
      <c r="AAN3" s="312"/>
      <c r="AAO3" s="312"/>
      <c r="AAP3" s="122"/>
      <c r="AAQ3" s="122"/>
    </row>
    <row r="4" spans="1:719" s="33" customFormat="1" ht="24" customHeight="1" x14ac:dyDescent="0.2">
      <c r="A4" s="618" t="s">
        <v>794</v>
      </c>
      <c r="B4" s="629" t="s">
        <v>350</v>
      </c>
      <c r="C4" s="620" t="s">
        <v>777</v>
      </c>
      <c r="D4" s="622" t="s">
        <v>0</v>
      </c>
      <c r="E4" s="623" t="s">
        <v>795</v>
      </c>
      <c r="F4" s="626" t="s">
        <v>779</v>
      </c>
      <c r="G4" s="623" t="s">
        <v>780</v>
      </c>
      <c r="H4" s="597" t="s">
        <v>681</v>
      </c>
      <c r="I4" s="597"/>
      <c r="J4" s="597"/>
      <c r="K4" s="639" t="s">
        <v>1</v>
      </c>
      <c r="L4" s="640"/>
      <c r="M4" s="640"/>
      <c r="N4" s="641"/>
      <c r="O4" s="604" t="s">
        <v>5</v>
      </c>
      <c r="P4" s="604"/>
      <c r="Q4" s="610"/>
      <c r="R4" s="610"/>
      <c r="S4" s="604"/>
      <c r="T4" s="604"/>
      <c r="U4" s="610"/>
      <c r="V4" s="610"/>
      <c r="W4" s="610"/>
      <c r="X4" s="610"/>
      <c r="Y4" s="610"/>
      <c r="Z4" s="610"/>
      <c r="AA4" s="610"/>
      <c r="AB4" s="604"/>
      <c r="AC4" s="604"/>
      <c r="AD4" s="609" t="s">
        <v>3</v>
      </c>
      <c r="AE4" s="610"/>
      <c r="AF4" s="610"/>
      <c r="AG4" s="610"/>
      <c r="AH4" s="610"/>
      <c r="AI4" s="610"/>
      <c r="AJ4" s="610"/>
      <c r="AK4" s="610"/>
      <c r="AL4" s="610"/>
      <c r="AM4" s="610"/>
      <c r="AN4" s="610"/>
      <c r="AO4" s="610"/>
      <c r="AP4" s="610"/>
      <c r="AQ4" s="610"/>
      <c r="AR4" s="610"/>
      <c r="AS4" s="609" t="s">
        <v>130</v>
      </c>
      <c r="AT4" s="610"/>
      <c r="AU4" s="610"/>
      <c r="AV4" s="610"/>
      <c r="AW4" s="610"/>
      <c r="AX4" s="610"/>
      <c r="AY4" s="610"/>
      <c r="AZ4" s="610"/>
      <c r="BA4" s="610"/>
      <c r="BB4" s="610"/>
      <c r="BC4" s="610"/>
      <c r="BD4" s="610"/>
      <c r="BE4" s="610"/>
      <c r="BF4" s="610"/>
      <c r="BG4" s="614"/>
      <c r="BH4" s="609" t="s">
        <v>4</v>
      </c>
      <c r="BI4" s="610"/>
      <c r="BJ4" s="610"/>
      <c r="BK4" s="610"/>
      <c r="BL4" s="610"/>
      <c r="BM4" s="610"/>
      <c r="BN4" s="610"/>
      <c r="BO4" s="610"/>
      <c r="BP4" s="610"/>
      <c r="BQ4" s="610"/>
      <c r="BR4" s="610"/>
      <c r="BS4" s="610"/>
      <c r="BT4" s="610"/>
      <c r="BU4" s="610"/>
      <c r="BV4" s="614"/>
      <c r="BW4" s="604" t="s">
        <v>153</v>
      </c>
      <c r="BX4" s="604"/>
      <c r="BY4" s="604"/>
      <c r="BZ4" s="604"/>
      <c r="CA4" s="604"/>
      <c r="CB4" s="604"/>
      <c r="CC4" s="604"/>
      <c r="CD4" s="604"/>
      <c r="CE4" s="604"/>
      <c r="CF4" s="604"/>
      <c r="CG4" s="604"/>
      <c r="CH4" s="604"/>
      <c r="CI4" s="604"/>
      <c r="CJ4" s="604"/>
      <c r="CK4" s="604"/>
      <c r="CL4" s="598" t="s">
        <v>152</v>
      </c>
      <c r="CM4" s="598"/>
      <c r="CN4" s="598"/>
      <c r="CO4" s="598"/>
      <c r="CP4" s="598"/>
      <c r="CQ4" s="598"/>
      <c r="CR4" s="598"/>
      <c r="CS4" s="598"/>
      <c r="CT4" s="598"/>
      <c r="CU4" s="598"/>
      <c r="CV4" s="598"/>
      <c r="CW4" s="598"/>
      <c r="CX4" s="598"/>
      <c r="CY4" s="598"/>
      <c r="CZ4" s="598"/>
      <c r="DA4" s="605" t="s">
        <v>340</v>
      </c>
      <c r="DB4" s="605"/>
      <c r="DC4" s="605"/>
      <c r="DD4" s="605"/>
      <c r="DE4" s="605"/>
      <c r="DF4" s="605"/>
      <c r="DG4" s="605"/>
      <c r="DH4" s="605"/>
      <c r="DI4" s="605"/>
      <c r="DJ4" s="605"/>
      <c r="DK4" s="605"/>
      <c r="DL4" s="605"/>
      <c r="DM4" s="605"/>
      <c r="DN4" s="605"/>
      <c r="DO4" s="605"/>
      <c r="DP4" s="604" t="s">
        <v>698</v>
      </c>
      <c r="DQ4" s="604"/>
      <c r="DR4" s="604"/>
      <c r="DS4" s="604"/>
      <c r="DT4" s="604"/>
      <c r="DU4" s="604"/>
      <c r="DV4" s="604"/>
      <c r="DW4" s="604"/>
      <c r="DX4" s="604"/>
      <c r="DY4" s="604"/>
      <c r="DZ4" s="604"/>
      <c r="EA4" s="604"/>
      <c r="EB4" s="604"/>
      <c r="EC4" s="604"/>
      <c r="ED4" s="604"/>
      <c r="EE4" s="604" t="s">
        <v>578</v>
      </c>
      <c r="EF4" s="604"/>
      <c r="EG4" s="604"/>
      <c r="EH4" s="604"/>
      <c r="EI4" s="604"/>
      <c r="EJ4" s="604"/>
      <c r="EK4" s="604"/>
      <c r="EL4" s="604"/>
      <c r="EM4" s="604"/>
      <c r="EN4" s="604"/>
      <c r="EO4" s="604"/>
      <c r="EP4" s="604"/>
      <c r="EQ4" s="604"/>
      <c r="ER4" s="604"/>
      <c r="ES4" s="604"/>
      <c r="ET4" s="604" t="s">
        <v>7</v>
      </c>
      <c r="EU4" s="604"/>
      <c r="EV4" s="604"/>
      <c r="EW4" s="604"/>
      <c r="EX4" s="604"/>
      <c r="EY4" s="604"/>
      <c r="EZ4" s="604"/>
      <c r="FA4" s="604"/>
      <c r="FB4" s="604"/>
      <c r="FC4" s="604"/>
      <c r="FD4" s="604"/>
      <c r="FE4" s="604"/>
      <c r="FF4" s="604"/>
      <c r="FG4" s="604"/>
      <c r="FH4" s="604"/>
      <c r="FI4" s="604" t="s">
        <v>653</v>
      </c>
      <c r="FJ4" s="604"/>
      <c r="FK4" s="604"/>
      <c r="FL4" s="604"/>
      <c r="FM4" s="604"/>
      <c r="FN4" s="604"/>
      <c r="FO4" s="604"/>
      <c r="FP4" s="604"/>
      <c r="FQ4" s="604"/>
      <c r="FR4" s="604"/>
      <c r="FS4" s="604"/>
      <c r="FT4" s="604"/>
      <c r="FU4" s="604"/>
      <c r="FV4" s="604"/>
      <c r="FW4" s="604"/>
      <c r="FX4" s="604" t="s">
        <v>516</v>
      </c>
      <c r="FY4" s="604"/>
      <c r="FZ4" s="604"/>
      <c r="GA4" s="604"/>
      <c r="GB4" s="604"/>
      <c r="GC4" s="604"/>
      <c r="GD4" s="604"/>
      <c r="GE4" s="604"/>
      <c r="GF4" s="604"/>
      <c r="GG4" s="604"/>
      <c r="GH4" s="604"/>
      <c r="GI4" s="604"/>
      <c r="GJ4" s="604"/>
      <c r="GK4" s="604"/>
      <c r="GL4" s="604"/>
      <c r="GM4" s="604" t="s">
        <v>699</v>
      </c>
      <c r="GN4" s="604"/>
      <c r="GO4" s="604"/>
      <c r="GP4" s="604"/>
      <c r="GQ4" s="604"/>
      <c r="GR4" s="604"/>
      <c r="GS4" s="604"/>
      <c r="GT4" s="604"/>
      <c r="GU4" s="604"/>
      <c r="GV4" s="604"/>
      <c r="GW4" s="604"/>
      <c r="GX4" s="604"/>
      <c r="GY4" s="604"/>
      <c r="GZ4" s="604"/>
      <c r="HA4" s="604"/>
      <c r="HB4" s="600" t="s">
        <v>2</v>
      </c>
      <c r="HC4" s="600"/>
      <c r="HD4" s="600"/>
      <c r="HE4" s="600"/>
      <c r="HF4" s="600"/>
      <c r="HG4" s="600"/>
      <c r="HH4" s="600"/>
      <c r="HI4" s="600"/>
      <c r="HJ4" s="600"/>
      <c r="HK4" s="600"/>
      <c r="HL4" s="600"/>
      <c r="HM4" s="600"/>
      <c r="HN4" s="600"/>
      <c r="HO4" s="600"/>
      <c r="HP4" s="600"/>
      <c r="HQ4" s="604" t="s">
        <v>863</v>
      </c>
      <c r="HR4" s="604"/>
      <c r="HS4" s="604"/>
      <c r="HT4" s="604"/>
      <c r="HU4" s="604"/>
      <c r="HV4" s="604"/>
      <c r="HW4" s="604"/>
      <c r="HX4" s="604"/>
      <c r="HY4" s="604"/>
      <c r="HZ4" s="604"/>
      <c r="IA4" s="604"/>
      <c r="IB4" s="604"/>
      <c r="IC4" s="604"/>
      <c r="ID4" s="604"/>
      <c r="IE4" s="604"/>
      <c r="IF4" s="604" t="s">
        <v>8</v>
      </c>
      <c r="IG4" s="604"/>
      <c r="IH4" s="604"/>
      <c r="II4" s="604"/>
      <c r="IJ4" s="604"/>
      <c r="IK4" s="604"/>
      <c r="IL4" s="604"/>
      <c r="IM4" s="604"/>
      <c r="IN4" s="604"/>
      <c r="IO4" s="604"/>
      <c r="IP4" s="604"/>
      <c r="IQ4" s="604"/>
      <c r="IR4" s="604"/>
      <c r="IS4" s="604"/>
      <c r="IT4" s="604"/>
      <c r="IU4" s="604" t="s">
        <v>133</v>
      </c>
      <c r="IV4" s="604"/>
      <c r="IW4" s="604"/>
      <c r="IX4" s="604"/>
      <c r="IY4" s="604"/>
      <c r="IZ4" s="604"/>
      <c r="JA4" s="604"/>
      <c r="JB4" s="604"/>
      <c r="JC4" s="604"/>
      <c r="JD4" s="604"/>
      <c r="JE4" s="604"/>
      <c r="JF4" s="604"/>
      <c r="JG4" s="604"/>
      <c r="JH4" s="604"/>
      <c r="JI4" s="604"/>
      <c r="JJ4" s="604" t="s">
        <v>9</v>
      </c>
      <c r="JK4" s="604"/>
      <c r="JL4" s="604"/>
      <c r="JM4" s="604"/>
      <c r="JN4" s="604"/>
      <c r="JO4" s="604"/>
      <c r="JP4" s="604"/>
      <c r="JQ4" s="604"/>
      <c r="JR4" s="604"/>
      <c r="JS4" s="604"/>
      <c r="JT4" s="604"/>
      <c r="JU4" s="604"/>
      <c r="JV4" s="604"/>
      <c r="JW4" s="604"/>
      <c r="JX4" s="604"/>
      <c r="JY4" s="604" t="s">
        <v>134</v>
      </c>
      <c r="JZ4" s="604"/>
      <c r="KA4" s="604"/>
      <c r="KB4" s="604"/>
      <c r="KC4" s="604"/>
      <c r="KD4" s="604"/>
      <c r="KE4" s="604"/>
      <c r="KF4" s="604"/>
      <c r="KG4" s="604"/>
      <c r="KH4" s="604"/>
      <c r="KI4" s="604"/>
      <c r="KJ4" s="604"/>
      <c r="KK4" s="604"/>
      <c r="KL4" s="604"/>
      <c r="KM4" s="604"/>
      <c r="KN4" s="600" t="s">
        <v>157</v>
      </c>
      <c r="KO4" s="600"/>
      <c r="KP4" s="600"/>
      <c r="KQ4" s="600"/>
      <c r="KR4" s="600"/>
      <c r="KS4" s="600"/>
      <c r="KT4" s="600"/>
      <c r="KU4" s="600"/>
      <c r="KV4" s="600"/>
      <c r="KW4" s="600"/>
      <c r="KX4" s="600"/>
      <c r="KY4" s="600"/>
      <c r="KZ4" s="600"/>
      <c r="LA4" s="600"/>
      <c r="LB4" s="600"/>
      <c r="LC4" s="604" t="s">
        <v>161</v>
      </c>
      <c r="LD4" s="604"/>
      <c r="LE4" s="604"/>
      <c r="LF4" s="604"/>
      <c r="LG4" s="604"/>
      <c r="LH4" s="604"/>
      <c r="LI4" s="604"/>
      <c r="LJ4" s="604"/>
      <c r="LK4" s="604"/>
      <c r="LL4" s="604"/>
      <c r="LM4" s="604"/>
      <c r="LN4" s="604"/>
      <c r="LO4" s="604"/>
      <c r="LP4" s="604"/>
      <c r="LQ4" s="604"/>
      <c r="LR4" s="604" t="s">
        <v>163</v>
      </c>
      <c r="LS4" s="604"/>
      <c r="LT4" s="604"/>
      <c r="LU4" s="604"/>
      <c r="LV4" s="604"/>
      <c r="LW4" s="604"/>
      <c r="LX4" s="604"/>
      <c r="LY4" s="604"/>
      <c r="LZ4" s="604"/>
      <c r="MA4" s="604"/>
      <c r="MB4" s="604"/>
      <c r="MC4" s="604"/>
      <c r="MD4" s="604"/>
      <c r="ME4" s="604"/>
      <c r="MF4" s="604"/>
      <c r="MG4" s="604" t="s">
        <v>6</v>
      </c>
      <c r="MH4" s="604"/>
      <c r="MI4" s="604"/>
      <c r="MJ4" s="604"/>
      <c r="MK4" s="604"/>
      <c r="ML4" s="604"/>
      <c r="MM4" s="604"/>
      <c r="MN4" s="604"/>
      <c r="MO4" s="604"/>
      <c r="MP4" s="604"/>
      <c r="MQ4" s="604"/>
      <c r="MR4" s="604"/>
      <c r="MS4" s="604"/>
      <c r="MT4" s="604"/>
      <c r="MU4" s="604"/>
      <c r="MV4" s="604" t="s">
        <v>132</v>
      </c>
      <c r="MW4" s="604"/>
      <c r="MX4" s="604"/>
      <c r="MY4" s="604"/>
      <c r="MZ4" s="604"/>
      <c r="NA4" s="604"/>
      <c r="NB4" s="604"/>
      <c r="NC4" s="604"/>
      <c r="ND4" s="604"/>
      <c r="NE4" s="604"/>
      <c r="NF4" s="604"/>
      <c r="NG4" s="604"/>
      <c r="NH4" s="604"/>
      <c r="NI4" s="604"/>
      <c r="NJ4" s="604"/>
      <c r="NK4" s="604" t="s">
        <v>131</v>
      </c>
      <c r="NL4" s="604"/>
      <c r="NM4" s="604"/>
      <c r="NN4" s="604"/>
      <c r="NO4" s="604"/>
      <c r="NP4" s="604"/>
      <c r="NQ4" s="604"/>
      <c r="NR4" s="604"/>
      <c r="NS4" s="604"/>
      <c r="NT4" s="604"/>
      <c r="NU4" s="604"/>
      <c r="NV4" s="604"/>
      <c r="NW4" s="604"/>
      <c r="NX4" s="604"/>
      <c r="NY4" s="604"/>
      <c r="NZ4" s="604" t="s">
        <v>162</v>
      </c>
      <c r="OA4" s="604"/>
      <c r="OB4" s="604"/>
      <c r="OC4" s="604"/>
      <c r="OD4" s="604"/>
      <c r="OE4" s="604"/>
      <c r="OF4" s="604"/>
      <c r="OG4" s="604"/>
      <c r="OH4" s="604"/>
      <c r="OI4" s="604"/>
      <c r="OJ4" s="604"/>
      <c r="OK4" s="604"/>
      <c r="OL4" s="604"/>
      <c r="OM4" s="604"/>
      <c r="ON4" s="604"/>
      <c r="OO4" s="604" t="s">
        <v>864</v>
      </c>
      <c r="OP4" s="604"/>
      <c r="OQ4" s="604"/>
      <c r="OR4" s="604"/>
      <c r="OS4" s="604"/>
      <c r="OT4" s="604"/>
      <c r="OU4" s="604"/>
      <c r="OV4" s="604"/>
      <c r="OW4" s="604"/>
      <c r="OX4" s="604"/>
      <c r="OY4" s="604"/>
      <c r="OZ4" s="604"/>
      <c r="PA4" s="604"/>
      <c r="PB4" s="604"/>
      <c r="PC4" s="604"/>
      <c r="PD4" s="604" t="s">
        <v>136</v>
      </c>
      <c r="PE4" s="604"/>
      <c r="PF4" s="604"/>
      <c r="PG4" s="604"/>
      <c r="PH4" s="604"/>
      <c r="PI4" s="604"/>
      <c r="PJ4" s="604"/>
      <c r="PK4" s="604"/>
      <c r="PL4" s="604"/>
      <c r="PM4" s="604"/>
      <c r="PN4" s="604"/>
      <c r="PO4" s="604"/>
      <c r="PP4" s="604"/>
      <c r="PQ4" s="604"/>
      <c r="PR4" s="604"/>
      <c r="PS4" s="604" t="s">
        <v>865</v>
      </c>
      <c r="PT4" s="604"/>
      <c r="PU4" s="604"/>
      <c r="PV4" s="604"/>
      <c r="PW4" s="604"/>
      <c r="PX4" s="604"/>
      <c r="PY4" s="604"/>
      <c r="PZ4" s="604"/>
      <c r="QA4" s="604"/>
      <c r="QB4" s="604"/>
      <c r="QC4" s="604"/>
      <c r="QD4" s="604"/>
      <c r="QE4" s="604"/>
      <c r="QF4" s="604"/>
      <c r="QG4" s="604"/>
      <c r="QH4" s="604" t="s">
        <v>154</v>
      </c>
      <c r="QI4" s="604"/>
      <c r="QJ4" s="604"/>
      <c r="QK4" s="604"/>
      <c r="QL4" s="604"/>
      <c r="QM4" s="604"/>
      <c r="QN4" s="604"/>
      <c r="QO4" s="604"/>
      <c r="QP4" s="604"/>
      <c r="QQ4" s="604"/>
      <c r="QR4" s="604"/>
      <c r="QS4" s="604"/>
      <c r="QT4" s="604"/>
      <c r="QU4" s="604"/>
      <c r="QV4" s="604"/>
      <c r="QW4" s="604" t="s">
        <v>137</v>
      </c>
      <c r="QX4" s="604"/>
      <c r="QY4" s="604"/>
      <c r="QZ4" s="604"/>
      <c r="RA4" s="604"/>
      <c r="RB4" s="604"/>
      <c r="RC4" s="604"/>
      <c r="RD4" s="604"/>
      <c r="RE4" s="604"/>
      <c r="RF4" s="604"/>
      <c r="RG4" s="604"/>
      <c r="RH4" s="604"/>
      <c r="RI4" s="604"/>
      <c r="RJ4" s="604"/>
      <c r="RK4" s="604"/>
      <c r="RL4" s="604" t="s">
        <v>14</v>
      </c>
      <c r="RM4" s="604"/>
      <c r="RN4" s="604"/>
      <c r="RO4" s="604"/>
      <c r="RP4" s="604"/>
      <c r="RQ4" s="604"/>
      <c r="RR4" s="604"/>
      <c r="RS4" s="604"/>
      <c r="RT4" s="604"/>
      <c r="RU4" s="604"/>
      <c r="RV4" s="604"/>
      <c r="RW4" s="604"/>
      <c r="RX4" s="604"/>
      <c r="RY4" s="604"/>
      <c r="RZ4" s="604"/>
      <c r="SA4" s="604" t="s">
        <v>160</v>
      </c>
      <c r="SB4" s="604"/>
      <c r="SC4" s="604"/>
      <c r="SD4" s="604"/>
      <c r="SE4" s="604"/>
      <c r="SF4" s="604"/>
      <c r="SG4" s="604"/>
      <c r="SH4" s="604"/>
      <c r="SI4" s="604"/>
      <c r="SJ4" s="604"/>
      <c r="SK4" s="604"/>
      <c r="SL4" s="604"/>
      <c r="SM4" s="604"/>
      <c r="SN4" s="604"/>
      <c r="SO4" s="604"/>
      <c r="SP4" s="604" t="s">
        <v>138</v>
      </c>
      <c r="SQ4" s="604"/>
      <c r="SR4" s="604"/>
      <c r="SS4" s="604"/>
      <c r="ST4" s="604"/>
      <c r="SU4" s="604"/>
      <c r="SV4" s="604"/>
      <c r="SW4" s="604"/>
      <c r="SX4" s="604"/>
      <c r="SY4" s="604"/>
      <c r="SZ4" s="604"/>
      <c r="TA4" s="604"/>
      <c r="TB4" s="604"/>
      <c r="TC4" s="604"/>
      <c r="TD4" s="604"/>
      <c r="TE4" s="604" t="s">
        <v>15</v>
      </c>
      <c r="TF4" s="604"/>
      <c r="TG4" s="604"/>
      <c r="TH4" s="604"/>
      <c r="TI4" s="604"/>
      <c r="TJ4" s="604"/>
      <c r="TK4" s="604"/>
      <c r="TL4" s="604"/>
      <c r="TM4" s="604"/>
      <c r="TN4" s="604"/>
      <c r="TO4" s="604"/>
      <c r="TP4" s="604"/>
      <c r="TQ4" s="604"/>
      <c r="TR4" s="604"/>
      <c r="TS4" s="604"/>
      <c r="TT4" s="604" t="s">
        <v>12</v>
      </c>
      <c r="TU4" s="604"/>
      <c r="TV4" s="604"/>
      <c r="TW4" s="604"/>
      <c r="TX4" s="604"/>
      <c r="TY4" s="604"/>
      <c r="TZ4" s="604"/>
      <c r="UA4" s="604"/>
      <c r="UB4" s="604"/>
      <c r="UC4" s="604"/>
      <c r="UD4" s="604"/>
      <c r="UE4" s="604"/>
      <c r="UF4" s="604"/>
      <c r="UG4" s="604"/>
      <c r="UH4" s="604"/>
      <c r="UI4" s="604" t="s">
        <v>13</v>
      </c>
      <c r="UJ4" s="604"/>
      <c r="UK4" s="604"/>
      <c r="UL4" s="604"/>
      <c r="UM4" s="604"/>
      <c r="UN4" s="604"/>
      <c r="UO4" s="604"/>
      <c r="UP4" s="604"/>
      <c r="UQ4" s="604"/>
      <c r="UR4" s="604"/>
      <c r="US4" s="604"/>
      <c r="UT4" s="604"/>
      <c r="UU4" s="604"/>
      <c r="UV4" s="604"/>
      <c r="UW4" s="604"/>
      <c r="UX4" s="604" t="s">
        <v>272</v>
      </c>
      <c r="UY4" s="604"/>
      <c r="UZ4" s="604"/>
      <c r="VA4" s="604"/>
      <c r="VB4" s="604"/>
      <c r="VC4" s="604"/>
      <c r="VD4" s="604"/>
      <c r="VE4" s="604"/>
      <c r="VF4" s="604"/>
      <c r="VG4" s="604"/>
      <c r="VH4" s="604"/>
      <c r="VI4" s="604"/>
      <c r="VJ4" s="604"/>
      <c r="VK4" s="604"/>
      <c r="VL4" s="604"/>
      <c r="VM4" s="604" t="s">
        <v>159</v>
      </c>
      <c r="VN4" s="604"/>
      <c r="VO4" s="604"/>
      <c r="VP4" s="604"/>
      <c r="VQ4" s="604"/>
      <c r="VR4" s="604"/>
      <c r="VS4" s="604"/>
      <c r="VT4" s="604"/>
      <c r="VU4" s="604"/>
      <c r="VV4" s="604"/>
      <c r="VW4" s="604"/>
      <c r="VX4" s="604"/>
      <c r="VY4" s="604"/>
      <c r="VZ4" s="604"/>
      <c r="WA4" s="604"/>
      <c r="WB4" s="604" t="s">
        <v>165</v>
      </c>
      <c r="WC4" s="604"/>
      <c r="WD4" s="604"/>
      <c r="WE4" s="604"/>
      <c r="WF4" s="604"/>
      <c r="WG4" s="604"/>
      <c r="WH4" s="604"/>
      <c r="WI4" s="604"/>
      <c r="WJ4" s="604"/>
      <c r="WK4" s="604"/>
      <c r="WL4" s="604"/>
      <c r="WM4" s="604"/>
      <c r="WN4" s="604"/>
      <c r="WO4" s="604"/>
      <c r="WP4" s="604"/>
      <c r="WQ4" s="604" t="s">
        <v>11</v>
      </c>
      <c r="WR4" s="604"/>
      <c r="WS4" s="604"/>
      <c r="WT4" s="604"/>
      <c r="WU4" s="604"/>
      <c r="WV4" s="604"/>
      <c r="WW4" s="604"/>
      <c r="WX4" s="604"/>
      <c r="WY4" s="604"/>
      <c r="WZ4" s="604"/>
      <c r="XA4" s="604"/>
      <c r="XB4" s="604"/>
      <c r="XC4" s="604"/>
      <c r="XD4" s="604"/>
      <c r="XE4" s="604"/>
      <c r="XF4" s="604" t="s">
        <v>17</v>
      </c>
      <c r="XG4" s="604"/>
      <c r="XH4" s="604"/>
      <c r="XI4" s="604"/>
      <c r="XJ4" s="604"/>
      <c r="XK4" s="604"/>
      <c r="XL4" s="604"/>
      <c r="XM4" s="604"/>
      <c r="XN4" s="604"/>
      <c r="XO4" s="604"/>
      <c r="XP4" s="604"/>
      <c r="XQ4" s="604"/>
      <c r="XR4" s="604"/>
      <c r="XS4" s="604"/>
      <c r="XT4" s="604"/>
      <c r="XU4" s="604" t="s">
        <v>164</v>
      </c>
      <c r="XV4" s="604"/>
      <c r="XW4" s="604"/>
      <c r="XX4" s="604"/>
      <c r="XY4" s="604"/>
      <c r="XZ4" s="604"/>
      <c r="YA4" s="604"/>
      <c r="YB4" s="604"/>
      <c r="YC4" s="604"/>
      <c r="YD4" s="604"/>
      <c r="YE4" s="604"/>
      <c r="YF4" s="604"/>
      <c r="YG4" s="604"/>
      <c r="YH4" s="604"/>
      <c r="YI4" s="604"/>
      <c r="YJ4" s="598" t="s">
        <v>158</v>
      </c>
      <c r="YK4" s="598"/>
      <c r="YL4" s="598"/>
      <c r="YM4" s="598"/>
      <c r="YN4" s="598"/>
      <c r="YO4" s="598"/>
      <c r="YP4" s="598"/>
      <c r="YQ4" s="598"/>
      <c r="YR4" s="598"/>
      <c r="YS4" s="598"/>
      <c r="YT4" s="598"/>
      <c r="YU4" s="598"/>
      <c r="YV4" s="598"/>
      <c r="YW4" s="598"/>
      <c r="YX4" s="598"/>
      <c r="YY4" s="598" t="s">
        <v>352</v>
      </c>
      <c r="YZ4" s="598"/>
      <c r="ZA4" s="598"/>
      <c r="ZB4" s="598"/>
      <c r="ZC4" s="598"/>
      <c r="ZD4" s="598"/>
      <c r="ZE4" s="598"/>
      <c r="ZF4" s="598"/>
      <c r="ZG4" s="598"/>
      <c r="ZH4" s="598"/>
      <c r="ZI4" s="598"/>
      <c r="ZJ4" s="598"/>
      <c r="ZK4" s="598"/>
      <c r="ZL4" s="598"/>
      <c r="ZM4" s="598"/>
      <c r="ZN4" s="598" t="s">
        <v>580</v>
      </c>
      <c r="ZO4" s="598"/>
      <c r="ZP4" s="598"/>
      <c r="ZQ4" s="598"/>
      <c r="ZR4" s="598"/>
      <c r="ZS4" s="598"/>
      <c r="ZT4" s="598"/>
      <c r="ZU4" s="598"/>
      <c r="ZV4" s="598"/>
      <c r="ZW4" s="598"/>
      <c r="ZX4" s="598"/>
      <c r="ZY4" s="598"/>
      <c r="ZZ4" s="598"/>
      <c r="AAA4" s="598"/>
      <c r="AAB4" s="598"/>
      <c r="AAC4" s="604" t="s">
        <v>58</v>
      </c>
      <c r="AAD4" s="604"/>
      <c r="AAE4" s="604"/>
      <c r="AAF4" s="604"/>
      <c r="AAG4" s="604"/>
      <c r="AAH4" s="604"/>
      <c r="AAI4" s="604"/>
      <c r="AAJ4" s="604"/>
      <c r="AAK4" s="604"/>
      <c r="AAL4" s="604"/>
      <c r="AAM4" s="604"/>
      <c r="AAN4" s="604"/>
      <c r="AAO4" s="604"/>
      <c r="AAP4" s="604"/>
      <c r="AAQ4" s="604"/>
    </row>
    <row r="5" spans="1:719" s="41" customFormat="1" ht="15.75" customHeight="1" x14ac:dyDescent="0.2">
      <c r="A5" s="618"/>
      <c r="B5" s="630"/>
      <c r="C5" s="620"/>
      <c r="D5" s="622"/>
      <c r="E5" s="624"/>
      <c r="F5" s="627"/>
      <c r="G5" s="624"/>
      <c r="H5" s="597"/>
      <c r="I5" s="597"/>
      <c r="J5" s="597"/>
      <c r="K5" s="606" t="s">
        <v>683</v>
      </c>
      <c r="L5" s="607"/>
      <c r="M5" s="607"/>
      <c r="N5" s="608"/>
      <c r="O5" s="599" t="s">
        <v>90</v>
      </c>
      <c r="P5" s="599"/>
      <c r="Q5" s="612"/>
      <c r="R5" s="612"/>
      <c r="S5" s="599"/>
      <c r="T5" s="599"/>
      <c r="U5" s="612"/>
      <c r="V5" s="612"/>
      <c r="W5" s="612"/>
      <c r="X5" s="612"/>
      <c r="Y5" s="612"/>
      <c r="Z5" s="612"/>
      <c r="AA5" s="612"/>
      <c r="AB5" s="599"/>
      <c r="AC5" s="599"/>
      <c r="AD5" s="611" t="s">
        <v>88</v>
      </c>
      <c r="AE5" s="612"/>
      <c r="AF5" s="612"/>
      <c r="AG5" s="612"/>
      <c r="AH5" s="612"/>
      <c r="AI5" s="612"/>
      <c r="AJ5" s="612"/>
      <c r="AK5" s="612"/>
      <c r="AL5" s="612"/>
      <c r="AM5" s="612"/>
      <c r="AN5" s="612"/>
      <c r="AO5" s="612"/>
      <c r="AP5" s="612"/>
      <c r="AQ5" s="612"/>
      <c r="AR5" s="612"/>
      <c r="AS5" s="611" t="s">
        <v>87</v>
      </c>
      <c r="AT5" s="612"/>
      <c r="AU5" s="612"/>
      <c r="AV5" s="612"/>
      <c r="AW5" s="612"/>
      <c r="AX5" s="612"/>
      <c r="AY5" s="612"/>
      <c r="AZ5" s="612"/>
      <c r="BA5" s="612"/>
      <c r="BB5" s="612"/>
      <c r="BC5" s="612"/>
      <c r="BD5" s="612"/>
      <c r="BE5" s="612"/>
      <c r="BF5" s="612"/>
      <c r="BG5" s="615"/>
      <c r="BH5" s="611" t="s">
        <v>89</v>
      </c>
      <c r="BI5" s="612"/>
      <c r="BJ5" s="612"/>
      <c r="BK5" s="612"/>
      <c r="BL5" s="612"/>
      <c r="BM5" s="612"/>
      <c r="BN5" s="612"/>
      <c r="BO5" s="612"/>
      <c r="BP5" s="612"/>
      <c r="BQ5" s="612"/>
      <c r="BR5" s="612"/>
      <c r="BS5" s="612"/>
      <c r="BT5" s="612"/>
      <c r="BU5" s="612"/>
      <c r="BV5" s="615"/>
      <c r="BW5" s="599" t="s">
        <v>103</v>
      </c>
      <c r="BX5" s="599"/>
      <c r="BY5" s="599"/>
      <c r="BZ5" s="599"/>
      <c r="CA5" s="599"/>
      <c r="CB5" s="599"/>
      <c r="CC5" s="599"/>
      <c r="CD5" s="599"/>
      <c r="CE5" s="599"/>
      <c r="CF5" s="599"/>
      <c r="CG5" s="599"/>
      <c r="CH5" s="599"/>
      <c r="CI5" s="599"/>
      <c r="CJ5" s="599"/>
      <c r="CK5" s="599"/>
      <c r="CL5" s="599" t="s">
        <v>166</v>
      </c>
      <c r="CM5" s="599"/>
      <c r="CN5" s="599"/>
      <c r="CO5" s="599"/>
      <c r="CP5" s="599"/>
      <c r="CQ5" s="599"/>
      <c r="CR5" s="599"/>
      <c r="CS5" s="599"/>
      <c r="CT5" s="599"/>
      <c r="CU5" s="599"/>
      <c r="CV5" s="599"/>
      <c r="CW5" s="599"/>
      <c r="CX5" s="599"/>
      <c r="CY5" s="599"/>
      <c r="CZ5" s="599"/>
      <c r="DA5" s="599" t="s">
        <v>91</v>
      </c>
      <c r="DB5" s="599"/>
      <c r="DC5" s="599"/>
      <c r="DD5" s="599"/>
      <c r="DE5" s="599"/>
      <c r="DF5" s="599"/>
      <c r="DG5" s="599"/>
      <c r="DH5" s="599"/>
      <c r="DI5" s="599"/>
      <c r="DJ5" s="599"/>
      <c r="DK5" s="599"/>
      <c r="DL5" s="599"/>
      <c r="DM5" s="599"/>
      <c r="DN5" s="599"/>
      <c r="DO5" s="599"/>
      <c r="DP5" s="599" t="s">
        <v>115</v>
      </c>
      <c r="DQ5" s="599"/>
      <c r="DR5" s="599"/>
      <c r="DS5" s="599"/>
      <c r="DT5" s="599"/>
      <c r="DU5" s="599"/>
      <c r="DV5" s="599"/>
      <c r="DW5" s="599"/>
      <c r="DX5" s="599"/>
      <c r="DY5" s="599"/>
      <c r="DZ5" s="599"/>
      <c r="EA5" s="599"/>
      <c r="EB5" s="599"/>
      <c r="EC5" s="599"/>
      <c r="ED5" s="599"/>
      <c r="EE5" s="642" t="s">
        <v>579</v>
      </c>
      <c r="EF5" s="642"/>
      <c r="EG5" s="642"/>
      <c r="EH5" s="642"/>
      <c r="EI5" s="642"/>
      <c r="EJ5" s="642"/>
      <c r="EK5" s="642"/>
      <c r="EL5" s="642"/>
      <c r="EM5" s="642"/>
      <c r="EN5" s="642"/>
      <c r="EO5" s="642"/>
      <c r="EP5" s="642"/>
      <c r="EQ5" s="642"/>
      <c r="ER5" s="642"/>
      <c r="ES5" s="642"/>
      <c r="ET5" s="599" t="s">
        <v>110</v>
      </c>
      <c r="EU5" s="599"/>
      <c r="EV5" s="599"/>
      <c r="EW5" s="599"/>
      <c r="EX5" s="599"/>
      <c r="EY5" s="599"/>
      <c r="EZ5" s="599"/>
      <c r="FA5" s="599"/>
      <c r="FB5" s="599"/>
      <c r="FC5" s="599"/>
      <c r="FD5" s="599"/>
      <c r="FE5" s="599"/>
      <c r="FF5" s="599"/>
      <c r="FG5" s="599"/>
      <c r="FH5" s="599"/>
      <c r="FI5" s="599" t="s">
        <v>111</v>
      </c>
      <c r="FJ5" s="599"/>
      <c r="FK5" s="599"/>
      <c r="FL5" s="599"/>
      <c r="FM5" s="599"/>
      <c r="FN5" s="599"/>
      <c r="FO5" s="599"/>
      <c r="FP5" s="599"/>
      <c r="FQ5" s="599"/>
      <c r="FR5" s="599"/>
      <c r="FS5" s="599"/>
      <c r="FT5" s="599"/>
      <c r="FU5" s="599"/>
      <c r="FV5" s="599"/>
      <c r="FW5" s="599"/>
      <c r="FX5" s="599" t="s">
        <v>93</v>
      </c>
      <c r="FY5" s="599"/>
      <c r="FZ5" s="599"/>
      <c r="GA5" s="599"/>
      <c r="GB5" s="599"/>
      <c r="GC5" s="599"/>
      <c r="GD5" s="599"/>
      <c r="GE5" s="599"/>
      <c r="GF5" s="599"/>
      <c r="GG5" s="599"/>
      <c r="GH5" s="599"/>
      <c r="GI5" s="599"/>
      <c r="GJ5" s="599"/>
      <c r="GK5" s="599"/>
      <c r="GL5" s="599"/>
      <c r="GM5" s="599" t="s">
        <v>128</v>
      </c>
      <c r="GN5" s="599"/>
      <c r="GO5" s="599"/>
      <c r="GP5" s="599"/>
      <c r="GQ5" s="599"/>
      <c r="GR5" s="599"/>
      <c r="GS5" s="599"/>
      <c r="GT5" s="599"/>
      <c r="GU5" s="599"/>
      <c r="GV5" s="599"/>
      <c r="GW5" s="599"/>
      <c r="GX5" s="599"/>
      <c r="GY5" s="599"/>
      <c r="GZ5" s="599"/>
      <c r="HA5" s="599"/>
      <c r="HB5" s="599" t="s">
        <v>149</v>
      </c>
      <c r="HC5" s="599"/>
      <c r="HD5" s="599"/>
      <c r="HE5" s="599"/>
      <c r="HF5" s="599"/>
      <c r="HG5" s="599"/>
      <c r="HH5" s="599"/>
      <c r="HI5" s="599"/>
      <c r="HJ5" s="599"/>
      <c r="HK5" s="599"/>
      <c r="HL5" s="599"/>
      <c r="HM5" s="599"/>
      <c r="HN5" s="599"/>
      <c r="HO5" s="599"/>
      <c r="HP5" s="599"/>
      <c r="HQ5" s="599" t="s">
        <v>112</v>
      </c>
      <c r="HR5" s="599"/>
      <c r="HS5" s="599"/>
      <c r="HT5" s="599"/>
      <c r="HU5" s="599"/>
      <c r="HV5" s="599"/>
      <c r="HW5" s="599"/>
      <c r="HX5" s="599"/>
      <c r="HY5" s="599"/>
      <c r="HZ5" s="599"/>
      <c r="IA5" s="599"/>
      <c r="IB5" s="599"/>
      <c r="IC5" s="599"/>
      <c r="ID5" s="599"/>
      <c r="IE5" s="599"/>
      <c r="IF5" s="599" t="s">
        <v>113</v>
      </c>
      <c r="IG5" s="599"/>
      <c r="IH5" s="599"/>
      <c r="II5" s="599"/>
      <c r="IJ5" s="599"/>
      <c r="IK5" s="599"/>
      <c r="IL5" s="599"/>
      <c r="IM5" s="599"/>
      <c r="IN5" s="599"/>
      <c r="IO5" s="599"/>
      <c r="IP5" s="599"/>
      <c r="IQ5" s="599"/>
      <c r="IR5" s="599"/>
      <c r="IS5" s="599"/>
      <c r="IT5" s="599"/>
      <c r="IU5" s="599" t="s">
        <v>102</v>
      </c>
      <c r="IV5" s="599"/>
      <c r="IW5" s="599"/>
      <c r="IX5" s="599"/>
      <c r="IY5" s="599"/>
      <c r="IZ5" s="599"/>
      <c r="JA5" s="599"/>
      <c r="JB5" s="599"/>
      <c r="JC5" s="599"/>
      <c r="JD5" s="599"/>
      <c r="JE5" s="599"/>
      <c r="JF5" s="599"/>
      <c r="JG5" s="599"/>
      <c r="JH5" s="599"/>
      <c r="JI5" s="599"/>
      <c r="JJ5" s="599" t="s">
        <v>114</v>
      </c>
      <c r="JK5" s="599"/>
      <c r="JL5" s="599"/>
      <c r="JM5" s="599"/>
      <c r="JN5" s="599"/>
      <c r="JO5" s="599"/>
      <c r="JP5" s="599"/>
      <c r="JQ5" s="599"/>
      <c r="JR5" s="599"/>
      <c r="JS5" s="599"/>
      <c r="JT5" s="599"/>
      <c r="JU5" s="599"/>
      <c r="JV5" s="599"/>
      <c r="JW5" s="599"/>
      <c r="JX5" s="599"/>
      <c r="JY5" s="599" t="s">
        <v>141</v>
      </c>
      <c r="JZ5" s="599"/>
      <c r="KA5" s="599"/>
      <c r="KB5" s="599"/>
      <c r="KC5" s="599"/>
      <c r="KD5" s="599"/>
      <c r="KE5" s="599"/>
      <c r="KF5" s="599"/>
      <c r="KG5" s="599"/>
      <c r="KH5" s="599"/>
      <c r="KI5" s="599"/>
      <c r="KJ5" s="599"/>
      <c r="KK5" s="599"/>
      <c r="KL5" s="599"/>
      <c r="KM5" s="599"/>
      <c r="KN5" s="599" t="s">
        <v>95</v>
      </c>
      <c r="KO5" s="599"/>
      <c r="KP5" s="599"/>
      <c r="KQ5" s="599"/>
      <c r="KR5" s="599"/>
      <c r="KS5" s="599"/>
      <c r="KT5" s="599"/>
      <c r="KU5" s="599"/>
      <c r="KV5" s="599"/>
      <c r="KW5" s="599"/>
      <c r="KX5" s="599"/>
      <c r="KY5" s="599"/>
      <c r="KZ5" s="599"/>
      <c r="LA5" s="599"/>
      <c r="LB5" s="599"/>
      <c r="LC5" s="599" t="s">
        <v>106</v>
      </c>
      <c r="LD5" s="599"/>
      <c r="LE5" s="599"/>
      <c r="LF5" s="599"/>
      <c r="LG5" s="599"/>
      <c r="LH5" s="599"/>
      <c r="LI5" s="599"/>
      <c r="LJ5" s="599"/>
      <c r="LK5" s="599"/>
      <c r="LL5" s="599"/>
      <c r="LM5" s="599"/>
      <c r="LN5" s="599"/>
      <c r="LO5" s="599"/>
      <c r="LP5" s="599"/>
      <c r="LQ5" s="599"/>
      <c r="LR5" s="599" t="s">
        <v>107</v>
      </c>
      <c r="LS5" s="599"/>
      <c r="LT5" s="599"/>
      <c r="LU5" s="599"/>
      <c r="LV5" s="599"/>
      <c r="LW5" s="599"/>
      <c r="LX5" s="599"/>
      <c r="LY5" s="599"/>
      <c r="LZ5" s="599"/>
      <c r="MA5" s="599"/>
      <c r="MB5" s="599"/>
      <c r="MC5" s="599"/>
      <c r="MD5" s="599"/>
      <c r="ME5" s="599"/>
      <c r="MF5" s="599"/>
      <c r="MG5" s="599" t="s">
        <v>104</v>
      </c>
      <c r="MH5" s="599"/>
      <c r="MI5" s="599"/>
      <c r="MJ5" s="599"/>
      <c r="MK5" s="599"/>
      <c r="ML5" s="599"/>
      <c r="MM5" s="599"/>
      <c r="MN5" s="599"/>
      <c r="MO5" s="599"/>
      <c r="MP5" s="599"/>
      <c r="MQ5" s="599"/>
      <c r="MR5" s="599"/>
      <c r="MS5" s="599"/>
      <c r="MT5" s="599"/>
      <c r="MU5" s="599"/>
      <c r="MV5" s="599" t="s">
        <v>108</v>
      </c>
      <c r="MW5" s="599"/>
      <c r="MX5" s="599"/>
      <c r="MY5" s="599"/>
      <c r="MZ5" s="599"/>
      <c r="NA5" s="599"/>
      <c r="NB5" s="599"/>
      <c r="NC5" s="599"/>
      <c r="ND5" s="599"/>
      <c r="NE5" s="599"/>
      <c r="NF5" s="599"/>
      <c r="NG5" s="599"/>
      <c r="NH5" s="599"/>
      <c r="NI5" s="599"/>
      <c r="NJ5" s="599"/>
      <c r="NK5" s="599" t="s">
        <v>105</v>
      </c>
      <c r="NL5" s="599"/>
      <c r="NM5" s="599"/>
      <c r="NN5" s="599"/>
      <c r="NO5" s="599"/>
      <c r="NP5" s="599"/>
      <c r="NQ5" s="599"/>
      <c r="NR5" s="599"/>
      <c r="NS5" s="599"/>
      <c r="NT5" s="599"/>
      <c r="NU5" s="599"/>
      <c r="NV5" s="599"/>
      <c r="NW5" s="599"/>
      <c r="NX5" s="599"/>
      <c r="NY5" s="599"/>
      <c r="NZ5" s="599" t="s">
        <v>109</v>
      </c>
      <c r="OA5" s="599"/>
      <c r="OB5" s="599"/>
      <c r="OC5" s="599"/>
      <c r="OD5" s="599"/>
      <c r="OE5" s="599"/>
      <c r="OF5" s="599"/>
      <c r="OG5" s="599"/>
      <c r="OH5" s="599"/>
      <c r="OI5" s="599"/>
      <c r="OJ5" s="599"/>
      <c r="OK5" s="599"/>
      <c r="OL5" s="599"/>
      <c r="OM5" s="599"/>
      <c r="ON5" s="599"/>
      <c r="OO5" s="599" t="s">
        <v>124</v>
      </c>
      <c r="OP5" s="599"/>
      <c r="OQ5" s="599"/>
      <c r="OR5" s="599"/>
      <c r="OS5" s="599"/>
      <c r="OT5" s="599"/>
      <c r="OU5" s="599"/>
      <c r="OV5" s="599"/>
      <c r="OW5" s="599"/>
      <c r="OX5" s="599"/>
      <c r="OY5" s="599"/>
      <c r="OZ5" s="599"/>
      <c r="PA5" s="599"/>
      <c r="PB5" s="599"/>
      <c r="PC5" s="599"/>
      <c r="PD5" s="599" t="s">
        <v>125</v>
      </c>
      <c r="PE5" s="599"/>
      <c r="PF5" s="599"/>
      <c r="PG5" s="599"/>
      <c r="PH5" s="599"/>
      <c r="PI5" s="599"/>
      <c r="PJ5" s="599"/>
      <c r="PK5" s="599"/>
      <c r="PL5" s="599"/>
      <c r="PM5" s="599"/>
      <c r="PN5" s="599"/>
      <c r="PO5" s="599"/>
      <c r="PP5" s="599"/>
      <c r="PQ5" s="599"/>
      <c r="PR5" s="599"/>
      <c r="PS5" s="599" t="s">
        <v>126</v>
      </c>
      <c r="PT5" s="599"/>
      <c r="PU5" s="599"/>
      <c r="PV5" s="599"/>
      <c r="PW5" s="599"/>
      <c r="PX5" s="599"/>
      <c r="PY5" s="599"/>
      <c r="PZ5" s="599"/>
      <c r="QA5" s="599"/>
      <c r="QB5" s="599"/>
      <c r="QC5" s="599"/>
      <c r="QD5" s="599"/>
      <c r="QE5" s="599"/>
      <c r="QF5" s="599"/>
      <c r="QG5" s="599"/>
      <c r="QH5" s="599" t="s">
        <v>150</v>
      </c>
      <c r="QI5" s="599"/>
      <c r="QJ5" s="599"/>
      <c r="QK5" s="599"/>
      <c r="QL5" s="599"/>
      <c r="QM5" s="599"/>
      <c r="QN5" s="599"/>
      <c r="QO5" s="599"/>
      <c r="QP5" s="599"/>
      <c r="QQ5" s="599"/>
      <c r="QR5" s="599"/>
      <c r="QS5" s="599"/>
      <c r="QT5" s="599"/>
      <c r="QU5" s="599"/>
      <c r="QV5" s="599"/>
      <c r="QW5" s="599" t="s">
        <v>127</v>
      </c>
      <c r="QX5" s="599"/>
      <c r="QY5" s="599"/>
      <c r="QZ5" s="599"/>
      <c r="RA5" s="599"/>
      <c r="RB5" s="599"/>
      <c r="RC5" s="599"/>
      <c r="RD5" s="599"/>
      <c r="RE5" s="599"/>
      <c r="RF5" s="599"/>
      <c r="RG5" s="599"/>
      <c r="RH5" s="599"/>
      <c r="RI5" s="599"/>
      <c r="RJ5" s="599"/>
      <c r="RK5" s="599"/>
      <c r="RL5" s="599" t="s">
        <v>121</v>
      </c>
      <c r="RM5" s="599"/>
      <c r="RN5" s="599"/>
      <c r="RO5" s="599"/>
      <c r="RP5" s="599"/>
      <c r="RQ5" s="599"/>
      <c r="RR5" s="599"/>
      <c r="RS5" s="599"/>
      <c r="RT5" s="599"/>
      <c r="RU5" s="599"/>
      <c r="RV5" s="599"/>
      <c r="RW5" s="599"/>
      <c r="RX5" s="599"/>
      <c r="RY5" s="599"/>
      <c r="RZ5" s="599"/>
      <c r="SA5" s="599" t="s">
        <v>116</v>
      </c>
      <c r="SB5" s="599"/>
      <c r="SC5" s="599"/>
      <c r="SD5" s="599"/>
      <c r="SE5" s="599"/>
      <c r="SF5" s="599"/>
      <c r="SG5" s="599"/>
      <c r="SH5" s="599"/>
      <c r="SI5" s="599"/>
      <c r="SJ5" s="599"/>
      <c r="SK5" s="599"/>
      <c r="SL5" s="599"/>
      <c r="SM5" s="599"/>
      <c r="SN5" s="599"/>
      <c r="SO5" s="599"/>
      <c r="SP5" s="599" t="s">
        <v>94</v>
      </c>
      <c r="SQ5" s="599"/>
      <c r="SR5" s="599"/>
      <c r="SS5" s="599"/>
      <c r="ST5" s="599"/>
      <c r="SU5" s="599"/>
      <c r="SV5" s="599"/>
      <c r="SW5" s="599"/>
      <c r="SX5" s="599"/>
      <c r="SY5" s="599"/>
      <c r="SZ5" s="599"/>
      <c r="TA5" s="599"/>
      <c r="TB5" s="599"/>
      <c r="TC5" s="599"/>
      <c r="TD5" s="599"/>
      <c r="TE5" s="599" t="s">
        <v>122</v>
      </c>
      <c r="TF5" s="599"/>
      <c r="TG5" s="599"/>
      <c r="TH5" s="599"/>
      <c r="TI5" s="599"/>
      <c r="TJ5" s="599"/>
      <c r="TK5" s="599"/>
      <c r="TL5" s="599"/>
      <c r="TM5" s="599"/>
      <c r="TN5" s="599"/>
      <c r="TO5" s="599"/>
      <c r="TP5" s="599"/>
      <c r="TQ5" s="599"/>
      <c r="TR5" s="599"/>
      <c r="TS5" s="599"/>
      <c r="TT5" s="599" t="s">
        <v>117</v>
      </c>
      <c r="TU5" s="599"/>
      <c r="TV5" s="599"/>
      <c r="TW5" s="599"/>
      <c r="TX5" s="599"/>
      <c r="TY5" s="599"/>
      <c r="TZ5" s="599"/>
      <c r="UA5" s="599"/>
      <c r="UB5" s="599"/>
      <c r="UC5" s="599"/>
      <c r="UD5" s="599"/>
      <c r="UE5" s="599"/>
      <c r="UF5" s="599"/>
      <c r="UG5" s="599"/>
      <c r="UH5" s="599"/>
      <c r="UI5" s="599" t="s">
        <v>119</v>
      </c>
      <c r="UJ5" s="599"/>
      <c r="UK5" s="599"/>
      <c r="UL5" s="599"/>
      <c r="UM5" s="599"/>
      <c r="UN5" s="599"/>
      <c r="UO5" s="599"/>
      <c r="UP5" s="599"/>
      <c r="UQ5" s="599"/>
      <c r="UR5" s="599"/>
      <c r="US5" s="599"/>
      <c r="UT5" s="599"/>
      <c r="UU5" s="599"/>
      <c r="UV5" s="599"/>
      <c r="UW5" s="599"/>
      <c r="UX5" s="599" t="s">
        <v>120</v>
      </c>
      <c r="UY5" s="599"/>
      <c r="UZ5" s="599"/>
      <c r="VA5" s="599"/>
      <c r="VB5" s="599"/>
      <c r="VC5" s="599"/>
      <c r="VD5" s="599"/>
      <c r="VE5" s="599"/>
      <c r="VF5" s="599"/>
      <c r="VG5" s="599"/>
      <c r="VH5" s="599"/>
      <c r="VI5" s="599"/>
      <c r="VJ5" s="599"/>
      <c r="VK5" s="599"/>
      <c r="VL5" s="599"/>
      <c r="VM5" s="599" t="s">
        <v>123</v>
      </c>
      <c r="VN5" s="599"/>
      <c r="VO5" s="599"/>
      <c r="VP5" s="599"/>
      <c r="VQ5" s="599"/>
      <c r="VR5" s="599"/>
      <c r="VS5" s="599"/>
      <c r="VT5" s="599"/>
      <c r="VU5" s="599"/>
      <c r="VV5" s="599"/>
      <c r="VW5" s="599"/>
      <c r="VX5" s="599"/>
      <c r="VY5" s="599"/>
      <c r="VZ5" s="599"/>
      <c r="WA5" s="599"/>
      <c r="WB5" s="599" t="s">
        <v>151</v>
      </c>
      <c r="WC5" s="599"/>
      <c r="WD5" s="599"/>
      <c r="WE5" s="599"/>
      <c r="WF5" s="599"/>
      <c r="WG5" s="599"/>
      <c r="WH5" s="599"/>
      <c r="WI5" s="599"/>
      <c r="WJ5" s="599"/>
      <c r="WK5" s="599"/>
      <c r="WL5" s="599"/>
      <c r="WM5" s="599"/>
      <c r="WN5" s="599"/>
      <c r="WO5" s="599"/>
      <c r="WP5" s="599"/>
      <c r="WQ5" s="599" t="s">
        <v>148</v>
      </c>
      <c r="WR5" s="599"/>
      <c r="WS5" s="599"/>
      <c r="WT5" s="599"/>
      <c r="WU5" s="599"/>
      <c r="WV5" s="599"/>
      <c r="WW5" s="599"/>
      <c r="WX5" s="599"/>
      <c r="WY5" s="599"/>
      <c r="WZ5" s="599"/>
      <c r="XA5" s="599"/>
      <c r="XB5" s="599"/>
      <c r="XC5" s="599"/>
      <c r="XD5" s="599"/>
      <c r="XE5" s="599"/>
      <c r="XF5" s="599" t="s">
        <v>92</v>
      </c>
      <c r="XG5" s="599"/>
      <c r="XH5" s="599"/>
      <c r="XI5" s="599"/>
      <c r="XJ5" s="599"/>
      <c r="XK5" s="599"/>
      <c r="XL5" s="599"/>
      <c r="XM5" s="599"/>
      <c r="XN5" s="599"/>
      <c r="XO5" s="599"/>
      <c r="XP5" s="599"/>
      <c r="XQ5" s="599"/>
      <c r="XR5" s="599"/>
      <c r="XS5" s="599"/>
      <c r="XT5" s="599"/>
      <c r="XU5" s="599" t="s">
        <v>129</v>
      </c>
      <c r="XV5" s="599"/>
      <c r="XW5" s="599"/>
      <c r="XX5" s="599"/>
      <c r="XY5" s="599"/>
      <c r="XZ5" s="599"/>
      <c r="YA5" s="599"/>
      <c r="YB5" s="599"/>
      <c r="YC5" s="599"/>
      <c r="YD5" s="599"/>
      <c r="YE5" s="599"/>
      <c r="YF5" s="599"/>
      <c r="YG5" s="599"/>
      <c r="YH5" s="599"/>
      <c r="YI5" s="599"/>
      <c r="YJ5" s="599" t="s">
        <v>167</v>
      </c>
      <c r="YK5" s="599"/>
      <c r="YL5" s="599"/>
      <c r="YM5" s="599"/>
      <c r="YN5" s="599"/>
      <c r="YO5" s="599"/>
      <c r="YP5" s="599"/>
      <c r="YQ5" s="599"/>
      <c r="YR5" s="599"/>
      <c r="YS5" s="599"/>
      <c r="YT5" s="599"/>
      <c r="YU5" s="599"/>
      <c r="YV5" s="599"/>
      <c r="YW5" s="599"/>
      <c r="YX5" s="599"/>
      <c r="YY5" s="599" t="s">
        <v>506</v>
      </c>
      <c r="YZ5" s="599"/>
      <c r="ZA5" s="599"/>
      <c r="ZB5" s="599"/>
      <c r="ZC5" s="599"/>
      <c r="ZD5" s="599"/>
      <c r="ZE5" s="599"/>
      <c r="ZF5" s="599"/>
      <c r="ZG5" s="599"/>
      <c r="ZH5" s="599"/>
      <c r="ZI5" s="599"/>
      <c r="ZJ5" s="599"/>
      <c r="ZK5" s="599"/>
      <c r="ZL5" s="599"/>
      <c r="ZM5" s="599"/>
      <c r="ZN5" s="309"/>
      <c r="ZO5" s="309"/>
      <c r="ZP5" s="309"/>
      <c r="ZQ5" s="309"/>
      <c r="ZR5" s="309"/>
      <c r="ZS5" s="309"/>
      <c r="ZT5" s="378"/>
      <c r="ZU5" s="309"/>
      <c r="ZV5" s="309"/>
      <c r="ZW5" s="378"/>
      <c r="ZX5" s="309"/>
      <c r="ZY5" s="309"/>
      <c r="ZZ5" s="309"/>
      <c r="AAA5" s="309"/>
      <c r="AAB5" s="309"/>
      <c r="AAC5" s="604"/>
      <c r="AAD5" s="604"/>
      <c r="AAE5" s="604"/>
      <c r="AAF5" s="604"/>
      <c r="AAG5" s="604"/>
      <c r="AAH5" s="604"/>
      <c r="AAI5" s="604"/>
      <c r="AAJ5" s="604"/>
      <c r="AAK5" s="604"/>
      <c r="AAL5" s="604"/>
      <c r="AAM5" s="604"/>
      <c r="AAN5" s="604"/>
      <c r="AAO5" s="604"/>
      <c r="AAP5" s="604"/>
      <c r="AAQ5" s="604"/>
    </row>
    <row r="6" spans="1:719" s="41" customFormat="1" ht="19.5" customHeight="1" x14ac:dyDescent="0.2">
      <c r="A6" s="618"/>
      <c r="B6" s="630"/>
      <c r="C6" s="620"/>
      <c r="D6" s="622"/>
      <c r="E6" s="624"/>
      <c r="F6" s="627"/>
      <c r="G6" s="624"/>
      <c r="H6" s="597"/>
      <c r="I6" s="597"/>
      <c r="J6" s="597"/>
      <c r="K6" s="632" t="s">
        <v>18</v>
      </c>
      <c r="L6" s="633" t="s">
        <v>19</v>
      </c>
      <c r="M6" s="636" t="s">
        <v>20</v>
      </c>
      <c r="N6" s="636" t="s">
        <v>21</v>
      </c>
      <c r="O6" s="600" t="s">
        <v>168</v>
      </c>
      <c r="P6" s="600"/>
      <c r="Q6" s="616"/>
      <c r="R6" s="616"/>
      <c r="S6" s="600"/>
      <c r="T6" s="600"/>
      <c r="U6" s="616"/>
      <c r="V6" s="616"/>
      <c r="W6" s="616"/>
      <c r="X6" s="616"/>
      <c r="Y6" s="616"/>
      <c r="Z6" s="616"/>
      <c r="AA6" s="616"/>
      <c r="AB6" s="600"/>
      <c r="AC6" s="600"/>
      <c r="AD6" s="600" t="s">
        <v>168</v>
      </c>
      <c r="AE6" s="600"/>
      <c r="AF6" s="600"/>
      <c r="AG6" s="600"/>
      <c r="AH6" s="600"/>
      <c r="AI6" s="600"/>
      <c r="AJ6" s="600"/>
      <c r="AK6" s="600"/>
      <c r="AL6" s="600"/>
      <c r="AM6" s="600"/>
      <c r="AN6" s="600"/>
      <c r="AO6" s="600"/>
      <c r="AP6" s="600"/>
      <c r="AQ6" s="600"/>
      <c r="AR6" s="613"/>
      <c r="AS6" s="613" t="s">
        <v>168</v>
      </c>
      <c r="AT6" s="616"/>
      <c r="AU6" s="616"/>
      <c r="AV6" s="616"/>
      <c r="AW6" s="616"/>
      <c r="AX6" s="616"/>
      <c r="AY6" s="616"/>
      <c r="AZ6" s="616"/>
      <c r="BA6" s="616"/>
      <c r="BB6" s="616"/>
      <c r="BC6" s="616"/>
      <c r="BD6" s="616"/>
      <c r="BE6" s="616"/>
      <c r="BF6" s="616"/>
      <c r="BG6" s="617"/>
      <c r="BH6" s="613" t="s">
        <v>169</v>
      </c>
      <c r="BI6" s="616"/>
      <c r="BJ6" s="616"/>
      <c r="BK6" s="616"/>
      <c r="BL6" s="616"/>
      <c r="BM6" s="616"/>
      <c r="BN6" s="616"/>
      <c r="BO6" s="616"/>
      <c r="BP6" s="616"/>
      <c r="BQ6" s="616"/>
      <c r="BR6" s="616"/>
      <c r="BS6" s="616"/>
      <c r="BT6" s="616"/>
      <c r="BU6" s="616"/>
      <c r="BV6" s="617"/>
      <c r="BW6" s="600" t="s">
        <v>170</v>
      </c>
      <c r="BX6" s="600"/>
      <c r="BY6" s="600"/>
      <c r="BZ6" s="600"/>
      <c r="CA6" s="600"/>
      <c r="CB6" s="600"/>
      <c r="CC6" s="600"/>
      <c r="CD6" s="600"/>
      <c r="CE6" s="600"/>
      <c r="CF6" s="600"/>
      <c r="CG6" s="600"/>
      <c r="CH6" s="600"/>
      <c r="CI6" s="600"/>
      <c r="CJ6" s="600"/>
      <c r="CK6" s="600"/>
      <c r="CL6" s="600" t="s">
        <v>170</v>
      </c>
      <c r="CM6" s="600"/>
      <c r="CN6" s="600"/>
      <c r="CO6" s="600"/>
      <c r="CP6" s="600"/>
      <c r="CQ6" s="600"/>
      <c r="CR6" s="600"/>
      <c r="CS6" s="600"/>
      <c r="CT6" s="600"/>
      <c r="CU6" s="600"/>
      <c r="CV6" s="600"/>
      <c r="CW6" s="600"/>
      <c r="CX6" s="600"/>
      <c r="CY6" s="600"/>
      <c r="CZ6" s="600"/>
      <c r="DA6" s="600" t="s">
        <v>168</v>
      </c>
      <c r="DB6" s="600"/>
      <c r="DC6" s="600"/>
      <c r="DD6" s="600"/>
      <c r="DE6" s="600"/>
      <c r="DF6" s="600"/>
      <c r="DG6" s="600"/>
      <c r="DH6" s="600"/>
      <c r="DI6" s="600"/>
      <c r="DJ6" s="600"/>
      <c r="DK6" s="600"/>
      <c r="DL6" s="600"/>
      <c r="DM6" s="600"/>
      <c r="DN6" s="600"/>
      <c r="DO6" s="600"/>
      <c r="DP6" s="600" t="s">
        <v>169</v>
      </c>
      <c r="DQ6" s="600"/>
      <c r="DR6" s="600"/>
      <c r="DS6" s="600"/>
      <c r="DT6" s="600"/>
      <c r="DU6" s="600"/>
      <c r="DV6" s="600"/>
      <c r="DW6" s="600"/>
      <c r="DX6" s="600"/>
      <c r="DY6" s="600"/>
      <c r="DZ6" s="600"/>
      <c r="EA6" s="600"/>
      <c r="EB6" s="600"/>
      <c r="EC6" s="600"/>
      <c r="ED6" s="600"/>
      <c r="EE6" s="600" t="s">
        <v>169</v>
      </c>
      <c r="EF6" s="600"/>
      <c r="EG6" s="600"/>
      <c r="EH6" s="600"/>
      <c r="EI6" s="600"/>
      <c r="EJ6" s="600"/>
      <c r="EK6" s="600"/>
      <c r="EL6" s="600"/>
      <c r="EM6" s="600"/>
      <c r="EN6" s="600"/>
      <c r="EO6" s="600"/>
      <c r="EP6" s="600"/>
      <c r="EQ6" s="600"/>
      <c r="ER6" s="600"/>
      <c r="ES6" s="600"/>
      <c r="ET6" s="600" t="s">
        <v>171</v>
      </c>
      <c r="EU6" s="600"/>
      <c r="EV6" s="600"/>
      <c r="EW6" s="600"/>
      <c r="EX6" s="600"/>
      <c r="EY6" s="600"/>
      <c r="EZ6" s="600"/>
      <c r="FA6" s="600"/>
      <c r="FB6" s="600"/>
      <c r="FC6" s="600"/>
      <c r="FD6" s="600"/>
      <c r="FE6" s="600"/>
      <c r="FF6" s="600"/>
      <c r="FG6" s="600"/>
      <c r="FH6" s="600"/>
      <c r="FI6" s="600" t="s">
        <v>172</v>
      </c>
      <c r="FJ6" s="600"/>
      <c r="FK6" s="600"/>
      <c r="FL6" s="600"/>
      <c r="FM6" s="600"/>
      <c r="FN6" s="600"/>
      <c r="FO6" s="600"/>
      <c r="FP6" s="600"/>
      <c r="FQ6" s="600"/>
      <c r="FR6" s="600"/>
      <c r="FS6" s="600"/>
      <c r="FT6" s="600"/>
      <c r="FU6" s="600"/>
      <c r="FV6" s="600"/>
      <c r="FW6" s="600"/>
      <c r="FX6" s="600" t="s">
        <v>171</v>
      </c>
      <c r="FY6" s="600"/>
      <c r="FZ6" s="600"/>
      <c r="GA6" s="600"/>
      <c r="GB6" s="600"/>
      <c r="GC6" s="600"/>
      <c r="GD6" s="600"/>
      <c r="GE6" s="600"/>
      <c r="GF6" s="600"/>
      <c r="GG6" s="600"/>
      <c r="GH6" s="600"/>
      <c r="GI6" s="600"/>
      <c r="GJ6" s="600"/>
      <c r="GK6" s="600"/>
      <c r="GL6" s="600"/>
      <c r="GM6" s="600" t="s">
        <v>171</v>
      </c>
      <c r="GN6" s="600"/>
      <c r="GO6" s="600"/>
      <c r="GP6" s="600"/>
      <c r="GQ6" s="600"/>
      <c r="GR6" s="600"/>
      <c r="GS6" s="600"/>
      <c r="GT6" s="600"/>
      <c r="GU6" s="600"/>
      <c r="GV6" s="600"/>
      <c r="GW6" s="600"/>
      <c r="GX6" s="600"/>
      <c r="GY6" s="600"/>
      <c r="GZ6" s="600"/>
      <c r="HA6" s="600"/>
      <c r="HB6" s="600" t="s">
        <v>171</v>
      </c>
      <c r="HC6" s="600"/>
      <c r="HD6" s="600"/>
      <c r="HE6" s="600"/>
      <c r="HF6" s="600"/>
      <c r="HG6" s="600"/>
      <c r="HH6" s="600"/>
      <c r="HI6" s="600"/>
      <c r="HJ6" s="600"/>
      <c r="HK6" s="600"/>
      <c r="HL6" s="600"/>
      <c r="HM6" s="600"/>
      <c r="HN6" s="600"/>
      <c r="HO6" s="600"/>
      <c r="HP6" s="600"/>
      <c r="HQ6" s="600" t="s">
        <v>172</v>
      </c>
      <c r="HR6" s="600"/>
      <c r="HS6" s="600"/>
      <c r="HT6" s="600"/>
      <c r="HU6" s="600"/>
      <c r="HV6" s="600"/>
      <c r="HW6" s="600"/>
      <c r="HX6" s="600"/>
      <c r="HY6" s="600"/>
      <c r="HZ6" s="600"/>
      <c r="IA6" s="600"/>
      <c r="IB6" s="600"/>
      <c r="IC6" s="600"/>
      <c r="ID6" s="600"/>
      <c r="IE6" s="600"/>
      <c r="IF6" s="600" t="s">
        <v>171</v>
      </c>
      <c r="IG6" s="600"/>
      <c r="IH6" s="600"/>
      <c r="II6" s="600"/>
      <c r="IJ6" s="600"/>
      <c r="IK6" s="600"/>
      <c r="IL6" s="600"/>
      <c r="IM6" s="600"/>
      <c r="IN6" s="600"/>
      <c r="IO6" s="600"/>
      <c r="IP6" s="600"/>
      <c r="IQ6" s="600"/>
      <c r="IR6" s="600"/>
      <c r="IS6" s="600"/>
      <c r="IT6" s="600"/>
      <c r="IU6" s="600" t="s">
        <v>174</v>
      </c>
      <c r="IV6" s="600"/>
      <c r="IW6" s="600"/>
      <c r="IX6" s="600"/>
      <c r="IY6" s="600"/>
      <c r="IZ6" s="600"/>
      <c r="JA6" s="600"/>
      <c r="JB6" s="600"/>
      <c r="JC6" s="600"/>
      <c r="JD6" s="600"/>
      <c r="JE6" s="600"/>
      <c r="JF6" s="600"/>
      <c r="JG6" s="600"/>
      <c r="JH6" s="600"/>
      <c r="JI6" s="600"/>
      <c r="JJ6" s="600" t="s">
        <v>173</v>
      </c>
      <c r="JK6" s="600"/>
      <c r="JL6" s="600"/>
      <c r="JM6" s="600"/>
      <c r="JN6" s="600"/>
      <c r="JO6" s="600"/>
      <c r="JP6" s="600"/>
      <c r="JQ6" s="600"/>
      <c r="JR6" s="600"/>
      <c r="JS6" s="600"/>
      <c r="JT6" s="600"/>
      <c r="JU6" s="600"/>
      <c r="JV6" s="600"/>
      <c r="JW6" s="600"/>
      <c r="JX6" s="600"/>
      <c r="JY6" s="600" t="s">
        <v>171</v>
      </c>
      <c r="JZ6" s="600"/>
      <c r="KA6" s="600"/>
      <c r="KB6" s="600"/>
      <c r="KC6" s="600"/>
      <c r="KD6" s="600"/>
      <c r="KE6" s="600"/>
      <c r="KF6" s="600"/>
      <c r="KG6" s="600"/>
      <c r="KH6" s="600"/>
      <c r="KI6" s="600"/>
      <c r="KJ6" s="600"/>
      <c r="KK6" s="600"/>
      <c r="KL6" s="600"/>
      <c r="KM6" s="600"/>
      <c r="KN6" s="600" t="s">
        <v>174</v>
      </c>
      <c r="KO6" s="600"/>
      <c r="KP6" s="600"/>
      <c r="KQ6" s="600"/>
      <c r="KR6" s="600"/>
      <c r="KS6" s="600"/>
      <c r="KT6" s="600"/>
      <c r="KU6" s="600"/>
      <c r="KV6" s="600"/>
      <c r="KW6" s="600"/>
      <c r="KX6" s="600"/>
      <c r="KY6" s="600"/>
      <c r="KZ6" s="600"/>
      <c r="LA6" s="600"/>
      <c r="LB6" s="600"/>
      <c r="LC6" s="600" t="s">
        <v>175</v>
      </c>
      <c r="LD6" s="600"/>
      <c r="LE6" s="600"/>
      <c r="LF6" s="600"/>
      <c r="LG6" s="600"/>
      <c r="LH6" s="600"/>
      <c r="LI6" s="600"/>
      <c r="LJ6" s="600"/>
      <c r="LK6" s="600"/>
      <c r="LL6" s="600"/>
      <c r="LM6" s="600"/>
      <c r="LN6" s="600"/>
      <c r="LO6" s="600"/>
      <c r="LP6" s="600"/>
      <c r="LQ6" s="600"/>
      <c r="LR6" s="600" t="s">
        <v>175</v>
      </c>
      <c r="LS6" s="600"/>
      <c r="LT6" s="600"/>
      <c r="LU6" s="600"/>
      <c r="LV6" s="600"/>
      <c r="LW6" s="600"/>
      <c r="LX6" s="600"/>
      <c r="LY6" s="600"/>
      <c r="LZ6" s="600"/>
      <c r="MA6" s="600"/>
      <c r="MB6" s="600"/>
      <c r="MC6" s="600"/>
      <c r="MD6" s="600"/>
      <c r="ME6" s="600"/>
      <c r="MF6" s="600"/>
      <c r="MG6" s="600" t="s">
        <v>173</v>
      </c>
      <c r="MH6" s="600"/>
      <c r="MI6" s="600"/>
      <c r="MJ6" s="600"/>
      <c r="MK6" s="600"/>
      <c r="ML6" s="600"/>
      <c r="MM6" s="600"/>
      <c r="MN6" s="600"/>
      <c r="MO6" s="600"/>
      <c r="MP6" s="600"/>
      <c r="MQ6" s="600"/>
      <c r="MR6" s="600"/>
      <c r="MS6" s="600"/>
      <c r="MT6" s="600"/>
      <c r="MU6" s="600"/>
      <c r="MV6" s="600" t="s">
        <v>173</v>
      </c>
      <c r="MW6" s="600"/>
      <c r="MX6" s="600"/>
      <c r="MY6" s="600"/>
      <c r="MZ6" s="600"/>
      <c r="NA6" s="600"/>
      <c r="NB6" s="600"/>
      <c r="NC6" s="600"/>
      <c r="ND6" s="600"/>
      <c r="NE6" s="600"/>
      <c r="NF6" s="600"/>
      <c r="NG6" s="600"/>
      <c r="NH6" s="600"/>
      <c r="NI6" s="600"/>
      <c r="NJ6" s="600"/>
      <c r="NK6" s="600" t="s">
        <v>174</v>
      </c>
      <c r="NL6" s="600"/>
      <c r="NM6" s="600"/>
      <c r="NN6" s="600"/>
      <c r="NO6" s="600"/>
      <c r="NP6" s="600"/>
      <c r="NQ6" s="600"/>
      <c r="NR6" s="600"/>
      <c r="NS6" s="600"/>
      <c r="NT6" s="600"/>
      <c r="NU6" s="600"/>
      <c r="NV6" s="600"/>
      <c r="NW6" s="600"/>
      <c r="NX6" s="600"/>
      <c r="NY6" s="600"/>
      <c r="NZ6" s="600" t="s">
        <v>175</v>
      </c>
      <c r="OA6" s="600"/>
      <c r="OB6" s="600"/>
      <c r="OC6" s="600"/>
      <c r="OD6" s="600"/>
      <c r="OE6" s="600"/>
      <c r="OF6" s="600"/>
      <c r="OG6" s="600"/>
      <c r="OH6" s="600"/>
      <c r="OI6" s="600"/>
      <c r="OJ6" s="600"/>
      <c r="OK6" s="600"/>
      <c r="OL6" s="600"/>
      <c r="OM6" s="600"/>
      <c r="ON6" s="600"/>
      <c r="OO6" s="600" t="s">
        <v>171</v>
      </c>
      <c r="OP6" s="600"/>
      <c r="OQ6" s="600"/>
      <c r="OR6" s="600"/>
      <c r="OS6" s="600"/>
      <c r="OT6" s="600"/>
      <c r="OU6" s="600"/>
      <c r="OV6" s="600"/>
      <c r="OW6" s="600"/>
      <c r="OX6" s="600"/>
      <c r="OY6" s="600"/>
      <c r="OZ6" s="600"/>
      <c r="PA6" s="600"/>
      <c r="PB6" s="600"/>
      <c r="PC6" s="600"/>
      <c r="PD6" s="600" t="s">
        <v>171</v>
      </c>
      <c r="PE6" s="600"/>
      <c r="PF6" s="600"/>
      <c r="PG6" s="600"/>
      <c r="PH6" s="600"/>
      <c r="PI6" s="600"/>
      <c r="PJ6" s="600"/>
      <c r="PK6" s="600"/>
      <c r="PL6" s="600"/>
      <c r="PM6" s="600"/>
      <c r="PN6" s="600"/>
      <c r="PO6" s="600"/>
      <c r="PP6" s="600"/>
      <c r="PQ6" s="600"/>
      <c r="PR6" s="600"/>
      <c r="PS6" s="600" t="s">
        <v>171</v>
      </c>
      <c r="PT6" s="600"/>
      <c r="PU6" s="600"/>
      <c r="PV6" s="600"/>
      <c r="PW6" s="600"/>
      <c r="PX6" s="600"/>
      <c r="PY6" s="600"/>
      <c r="PZ6" s="600"/>
      <c r="QA6" s="600"/>
      <c r="QB6" s="600"/>
      <c r="QC6" s="600"/>
      <c r="QD6" s="600"/>
      <c r="QE6" s="600"/>
      <c r="QF6" s="600"/>
      <c r="QG6" s="600"/>
      <c r="QH6" s="600" t="s">
        <v>171</v>
      </c>
      <c r="QI6" s="600"/>
      <c r="QJ6" s="600"/>
      <c r="QK6" s="600"/>
      <c r="QL6" s="600"/>
      <c r="QM6" s="600"/>
      <c r="QN6" s="600"/>
      <c r="QO6" s="600"/>
      <c r="QP6" s="600"/>
      <c r="QQ6" s="600"/>
      <c r="QR6" s="600"/>
      <c r="QS6" s="600"/>
      <c r="QT6" s="600"/>
      <c r="QU6" s="600"/>
      <c r="QV6" s="600"/>
      <c r="QW6" s="600" t="s">
        <v>171</v>
      </c>
      <c r="QX6" s="600"/>
      <c r="QY6" s="600"/>
      <c r="QZ6" s="600"/>
      <c r="RA6" s="600"/>
      <c r="RB6" s="600"/>
      <c r="RC6" s="600"/>
      <c r="RD6" s="600"/>
      <c r="RE6" s="600"/>
      <c r="RF6" s="600"/>
      <c r="RG6" s="600"/>
      <c r="RH6" s="600"/>
      <c r="RI6" s="600"/>
      <c r="RJ6" s="600"/>
      <c r="RK6" s="600"/>
      <c r="RL6" s="600" t="s">
        <v>175</v>
      </c>
      <c r="RM6" s="600"/>
      <c r="RN6" s="600"/>
      <c r="RO6" s="600"/>
      <c r="RP6" s="600"/>
      <c r="RQ6" s="600"/>
      <c r="RR6" s="600"/>
      <c r="RS6" s="600"/>
      <c r="RT6" s="600"/>
      <c r="RU6" s="600"/>
      <c r="RV6" s="600"/>
      <c r="RW6" s="600"/>
      <c r="RX6" s="600"/>
      <c r="RY6" s="600"/>
      <c r="RZ6" s="600"/>
      <c r="SA6" s="600" t="s">
        <v>175</v>
      </c>
      <c r="SB6" s="600"/>
      <c r="SC6" s="600"/>
      <c r="SD6" s="600"/>
      <c r="SE6" s="600"/>
      <c r="SF6" s="600"/>
      <c r="SG6" s="600"/>
      <c r="SH6" s="600"/>
      <c r="SI6" s="600"/>
      <c r="SJ6" s="600"/>
      <c r="SK6" s="600"/>
      <c r="SL6" s="600"/>
      <c r="SM6" s="600"/>
      <c r="SN6" s="600"/>
      <c r="SO6" s="600"/>
      <c r="SP6" s="600" t="s">
        <v>174</v>
      </c>
      <c r="SQ6" s="600"/>
      <c r="SR6" s="600"/>
      <c r="SS6" s="600"/>
      <c r="ST6" s="600"/>
      <c r="SU6" s="600"/>
      <c r="SV6" s="600"/>
      <c r="SW6" s="600"/>
      <c r="SX6" s="600"/>
      <c r="SY6" s="600"/>
      <c r="SZ6" s="600"/>
      <c r="TA6" s="600"/>
      <c r="TB6" s="600"/>
      <c r="TC6" s="600"/>
      <c r="TD6" s="600"/>
      <c r="TE6" s="600" t="s">
        <v>175</v>
      </c>
      <c r="TF6" s="600"/>
      <c r="TG6" s="600"/>
      <c r="TH6" s="600"/>
      <c r="TI6" s="600"/>
      <c r="TJ6" s="600"/>
      <c r="TK6" s="600"/>
      <c r="TL6" s="600"/>
      <c r="TM6" s="600"/>
      <c r="TN6" s="600"/>
      <c r="TO6" s="600"/>
      <c r="TP6" s="600"/>
      <c r="TQ6" s="600"/>
      <c r="TR6" s="600"/>
      <c r="TS6" s="600"/>
      <c r="TT6" s="600" t="s">
        <v>173</v>
      </c>
      <c r="TU6" s="600"/>
      <c r="TV6" s="600"/>
      <c r="TW6" s="600"/>
      <c r="TX6" s="600"/>
      <c r="TY6" s="600"/>
      <c r="TZ6" s="600"/>
      <c r="UA6" s="600"/>
      <c r="UB6" s="600"/>
      <c r="UC6" s="600"/>
      <c r="UD6" s="600"/>
      <c r="UE6" s="600"/>
      <c r="UF6" s="600"/>
      <c r="UG6" s="600"/>
      <c r="UH6" s="600"/>
      <c r="UI6" s="600" t="s">
        <v>174</v>
      </c>
      <c r="UJ6" s="600"/>
      <c r="UK6" s="600"/>
      <c r="UL6" s="600"/>
      <c r="UM6" s="600"/>
      <c r="UN6" s="600"/>
      <c r="UO6" s="600"/>
      <c r="UP6" s="600"/>
      <c r="UQ6" s="600"/>
      <c r="UR6" s="600"/>
      <c r="US6" s="600"/>
      <c r="UT6" s="600"/>
      <c r="UU6" s="600"/>
      <c r="UV6" s="600"/>
      <c r="UW6" s="600"/>
      <c r="UX6" s="600" t="s">
        <v>175</v>
      </c>
      <c r="UY6" s="600"/>
      <c r="UZ6" s="600"/>
      <c r="VA6" s="600"/>
      <c r="VB6" s="600"/>
      <c r="VC6" s="600"/>
      <c r="VD6" s="600"/>
      <c r="VE6" s="600"/>
      <c r="VF6" s="600"/>
      <c r="VG6" s="600"/>
      <c r="VH6" s="600"/>
      <c r="VI6" s="600"/>
      <c r="VJ6" s="600"/>
      <c r="VK6" s="600"/>
      <c r="VL6" s="600"/>
      <c r="VM6" s="600" t="s">
        <v>175</v>
      </c>
      <c r="VN6" s="600"/>
      <c r="VO6" s="600"/>
      <c r="VP6" s="600"/>
      <c r="VQ6" s="600"/>
      <c r="VR6" s="600"/>
      <c r="VS6" s="600"/>
      <c r="VT6" s="600"/>
      <c r="VU6" s="600"/>
      <c r="VV6" s="600"/>
      <c r="VW6" s="600"/>
      <c r="VX6" s="600"/>
      <c r="VY6" s="600"/>
      <c r="VZ6" s="600"/>
      <c r="WA6" s="600"/>
      <c r="WB6" s="600" t="s">
        <v>176</v>
      </c>
      <c r="WC6" s="600"/>
      <c r="WD6" s="600"/>
      <c r="WE6" s="600"/>
      <c r="WF6" s="600"/>
      <c r="WG6" s="600"/>
      <c r="WH6" s="600"/>
      <c r="WI6" s="600"/>
      <c r="WJ6" s="600"/>
      <c r="WK6" s="600"/>
      <c r="WL6" s="600"/>
      <c r="WM6" s="600"/>
      <c r="WN6" s="600"/>
      <c r="WO6" s="600"/>
      <c r="WP6" s="600"/>
      <c r="WQ6" s="600" t="s">
        <v>176</v>
      </c>
      <c r="WR6" s="600"/>
      <c r="WS6" s="600"/>
      <c r="WT6" s="600"/>
      <c r="WU6" s="600"/>
      <c r="WV6" s="600"/>
      <c r="WW6" s="600"/>
      <c r="WX6" s="600"/>
      <c r="WY6" s="600"/>
      <c r="WZ6" s="600"/>
      <c r="XA6" s="600"/>
      <c r="XB6" s="600"/>
      <c r="XC6" s="600"/>
      <c r="XD6" s="600"/>
      <c r="XE6" s="600"/>
      <c r="XF6" s="600" t="s">
        <v>176</v>
      </c>
      <c r="XG6" s="600"/>
      <c r="XH6" s="600"/>
      <c r="XI6" s="600"/>
      <c r="XJ6" s="600"/>
      <c r="XK6" s="600"/>
      <c r="XL6" s="600"/>
      <c r="XM6" s="600"/>
      <c r="XN6" s="600"/>
      <c r="XO6" s="600"/>
      <c r="XP6" s="600"/>
      <c r="XQ6" s="600"/>
      <c r="XR6" s="600"/>
      <c r="XS6" s="600"/>
      <c r="XT6" s="600"/>
      <c r="XU6" s="600" t="s">
        <v>176</v>
      </c>
      <c r="XV6" s="600"/>
      <c r="XW6" s="600"/>
      <c r="XX6" s="600"/>
      <c r="XY6" s="600"/>
      <c r="XZ6" s="600"/>
      <c r="YA6" s="600"/>
      <c r="YB6" s="600"/>
      <c r="YC6" s="600"/>
      <c r="YD6" s="600"/>
      <c r="YE6" s="600"/>
      <c r="YF6" s="600"/>
      <c r="YG6" s="600"/>
      <c r="YH6" s="600"/>
      <c r="YI6" s="600"/>
      <c r="YJ6" s="600" t="s">
        <v>174</v>
      </c>
      <c r="YK6" s="600"/>
      <c r="YL6" s="600"/>
      <c r="YM6" s="600"/>
      <c r="YN6" s="600"/>
      <c r="YO6" s="600"/>
      <c r="YP6" s="600"/>
      <c r="YQ6" s="600"/>
      <c r="YR6" s="600"/>
      <c r="YS6" s="600"/>
      <c r="YT6" s="600"/>
      <c r="YU6" s="600"/>
      <c r="YV6" s="600"/>
      <c r="YW6" s="600"/>
      <c r="YX6" s="600"/>
      <c r="YY6" s="600" t="s">
        <v>174</v>
      </c>
      <c r="YZ6" s="600"/>
      <c r="ZA6" s="600"/>
      <c r="ZB6" s="600"/>
      <c r="ZC6" s="600"/>
      <c r="ZD6" s="600"/>
      <c r="ZE6" s="600"/>
      <c r="ZF6" s="600"/>
      <c r="ZG6" s="600"/>
      <c r="ZH6" s="600"/>
      <c r="ZI6" s="600"/>
      <c r="ZJ6" s="600"/>
      <c r="ZK6" s="600"/>
      <c r="ZL6" s="600"/>
      <c r="ZM6" s="600"/>
      <c r="ZN6" s="308"/>
      <c r="ZO6" s="308"/>
      <c r="ZP6" s="308"/>
      <c r="ZQ6" s="308"/>
      <c r="ZR6" s="308"/>
      <c r="ZS6" s="308"/>
      <c r="ZT6" s="379"/>
      <c r="ZU6" s="308"/>
      <c r="ZV6" s="308"/>
      <c r="ZW6" s="379"/>
      <c r="ZX6" s="308"/>
      <c r="ZY6" s="308"/>
      <c r="ZZ6" s="308"/>
      <c r="AAA6" s="308"/>
      <c r="AAB6" s="308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</row>
    <row r="7" spans="1:719" s="41" customFormat="1" ht="36" customHeight="1" x14ac:dyDescent="0.2">
      <c r="A7" s="618"/>
      <c r="B7" s="630"/>
      <c r="C7" s="620"/>
      <c r="D7" s="622"/>
      <c r="E7" s="624"/>
      <c r="F7" s="627"/>
      <c r="G7" s="624"/>
      <c r="H7" s="597"/>
      <c r="I7" s="597"/>
      <c r="J7" s="597"/>
      <c r="K7" s="632"/>
      <c r="L7" s="634"/>
      <c r="M7" s="637"/>
      <c r="N7" s="637"/>
      <c r="O7" s="595" t="s">
        <v>287</v>
      </c>
      <c r="P7" s="595"/>
      <c r="Q7" s="594" t="s">
        <v>922</v>
      </c>
      <c r="R7" s="592"/>
      <c r="S7" s="595" t="s">
        <v>574</v>
      </c>
      <c r="T7" s="595"/>
      <c r="U7" s="595"/>
      <c r="V7" s="595" t="s">
        <v>286</v>
      </c>
      <c r="W7" s="595"/>
      <c r="X7" s="595"/>
      <c r="Y7" s="601" t="s">
        <v>292</v>
      </c>
      <c r="Z7" s="602"/>
      <c r="AA7" s="602"/>
      <c r="AB7" s="595" t="s">
        <v>923</v>
      </c>
      <c r="AC7" s="595"/>
      <c r="AD7" s="595" t="s">
        <v>287</v>
      </c>
      <c r="AE7" s="595"/>
      <c r="AF7" s="594" t="s">
        <v>922</v>
      </c>
      <c r="AG7" s="592"/>
      <c r="AH7" s="592" t="s">
        <v>574</v>
      </c>
      <c r="AI7" s="593"/>
      <c r="AJ7" s="594"/>
      <c r="AK7" s="592" t="s">
        <v>286</v>
      </c>
      <c r="AL7" s="593"/>
      <c r="AM7" s="594"/>
      <c r="AN7" s="601" t="s">
        <v>292</v>
      </c>
      <c r="AO7" s="602"/>
      <c r="AP7" s="602"/>
      <c r="AQ7" s="595" t="s">
        <v>923</v>
      </c>
      <c r="AR7" s="595"/>
      <c r="AS7" s="595" t="s">
        <v>287</v>
      </c>
      <c r="AT7" s="595"/>
      <c r="AU7" s="594" t="s">
        <v>922</v>
      </c>
      <c r="AV7" s="592"/>
      <c r="AW7" s="592" t="s">
        <v>574</v>
      </c>
      <c r="AX7" s="593"/>
      <c r="AY7" s="594"/>
      <c r="AZ7" s="592" t="s">
        <v>286</v>
      </c>
      <c r="BA7" s="593"/>
      <c r="BB7" s="594"/>
      <c r="BC7" s="601" t="s">
        <v>292</v>
      </c>
      <c r="BD7" s="602"/>
      <c r="BE7" s="602"/>
      <c r="BF7" s="595" t="s">
        <v>923</v>
      </c>
      <c r="BG7" s="595"/>
      <c r="BH7" s="595" t="s">
        <v>287</v>
      </c>
      <c r="BI7" s="595"/>
      <c r="BJ7" s="594" t="s">
        <v>922</v>
      </c>
      <c r="BK7" s="592"/>
      <c r="BL7" s="592" t="s">
        <v>574</v>
      </c>
      <c r="BM7" s="593"/>
      <c r="BN7" s="594"/>
      <c r="BO7" s="592" t="s">
        <v>286</v>
      </c>
      <c r="BP7" s="593"/>
      <c r="BQ7" s="594"/>
      <c r="BR7" s="601" t="s">
        <v>292</v>
      </c>
      <c r="BS7" s="602"/>
      <c r="BT7" s="602"/>
      <c r="BU7" s="595" t="s">
        <v>923</v>
      </c>
      <c r="BV7" s="595"/>
      <c r="BW7" s="595" t="s">
        <v>287</v>
      </c>
      <c r="BX7" s="595"/>
      <c r="BY7" s="595" t="s">
        <v>922</v>
      </c>
      <c r="BZ7" s="595"/>
      <c r="CA7" s="592" t="s">
        <v>574</v>
      </c>
      <c r="CB7" s="593"/>
      <c r="CC7" s="594"/>
      <c r="CD7" s="592" t="s">
        <v>286</v>
      </c>
      <c r="CE7" s="593"/>
      <c r="CF7" s="594"/>
      <c r="CG7" s="596" t="s">
        <v>292</v>
      </c>
      <c r="CH7" s="596"/>
      <c r="CI7" s="596"/>
      <c r="CJ7" s="595" t="s">
        <v>923</v>
      </c>
      <c r="CK7" s="595"/>
      <c r="CL7" s="595" t="s">
        <v>287</v>
      </c>
      <c r="CM7" s="595"/>
      <c r="CN7" s="595" t="s">
        <v>922</v>
      </c>
      <c r="CO7" s="595"/>
      <c r="CP7" s="592" t="s">
        <v>574</v>
      </c>
      <c r="CQ7" s="593"/>
      <c r="CR7" s="594"/>
      <c r="CS7" s="592" t="s">
        <v>286</v>
      </c>
      <c r="CT7" s="593"/>
      <c r="CU7" s="594"/>
      <c r="CV7" s="596" t="s">
        <v>292</v>
      </c>
      <c r="CW7" s="596"/>
      <c r="CX7" s="596"/>
      <c r="CY7" s="595" t="s">
        <v>923</v>
      </c>
      <c r="CZ7" s="595"/>
      <c r="DA7" s="595" t="s">
        <v>287</v>
      </c>
      <c r="DB7" s="595"/>
      <c r="DC7" s="595" t="s">
        <v>922</v>
      </c>
      <c r="DD7" s="595"/>
      <c r="DE7" s="592" t="s">
        <v>574</v>
      </c>
      <c r="DF7" s="593"/>
      <c r="DG7" s="594"/>
      <c r="DH7" s="592" t="s">
        <v>286</v>
      </c>
      <c r="DI7" s="593"/>
      <c r="DJ7" s="594"/>
      <c r="DK7" s="596" t="s">
        <v>292</v>
      </c>
      <c r="DL7" s="596"/>
      <c r="DM7" s="596"/>
      <c r="DN7" s="595" t="s">
        <v>923</v>
      </c>
      <c r="DO7" s="595"/>
      <c r="DP7" s="595" t="s">
        <v>287</v>
      </c>
      <c r="DQ7" s="595"/>
      <c r="DR7" s="595" t="s">
        <v>922</v>
      </c>
      <c r="DS7" s="595"/>
      <c r="DT7" s="592" t="s">
        <v>574</v>
      </c>
      <c r="DU7" s="593"/>
      <c r="DV7" s="594"/>
      <c r="DW7" s="592" t="s">
        <v>286</v>
      </c>
      <c r="DX7" s="593"/>
      <c r="DY7" s="594"/>
      <c r="DZ7" s="596" t="s">
        <v>292</v>
      </c>
      <c r="EA7" s="596"/>
      <c r="EB7" s="596"/>
      <c r="EC7" s="595" t="s">
        <v>923</v>
      </c>
      <c r="ED7" s="595"/>
      <c r="EE7" s="595" t="s">
        <v>287</v>
      </c>
      <c r="EF7" s="595"/>
      <c r="EG7" s="595" t="s">
        <v>922</v>
      </c>
      <c r="EH7" s="595"/>
      <c r="EI7" s="592" t="s">
        <v>574</v>
      </c>
      <c r="EJ7" s="593"/>
      <c r="EK7" s="594"/>
      <c r="EL7" s="592" t="s">
        <v>286</v>
      </c>
      <c r="EM7" s="593"/>
      <c r="EN7" s="594"/>
      <c r="EO7" s="596" t="s">
        <v>292</v>
      </c>
      <c r="EP7" s="596"/>
      <c r="EQ7" s="596"/>
      <c r="ER7" s="595" t="s">
        <v>923</v>
      </c>
      <c r="ES7" s="595"/>
      <c r="ET7" s="595" t="s">
        <v>287</v>
      </c>
      <c r="EU7" s="595"/>
      <c r="EV7" s="595" t="s">
        <v>922</v>
      </c>
      <c r="EW7" s="595"/>
      <c r="EX7" s="592" t="s">
        <v>574</v>
      </c>
      <c r="EY7" s="593"/>
      <c r="EZ7" s="594"/>
      <c r="FA7" s="592" t="s">
        <v>286</v>
      </c>
      <c r="FB7" s="593"/>
      <c r="FC7" s="594"/>
      <c r="FD7" s="596" t="s">
        <v>292</v>
      </c>
      <c r="FE7" s="596"/>
      <c r="FF7" s="596"/>
      <c r="FG7" s="595" t="s">
        <v>923</v>
      </c>
      <c r="FH7" s="595"/>
      <c r="FI7" s="595" t="s">
        <v>287</v>
      </c>
      <c r="FJ7" s="595"/>
      <c r="FK7" s="595" t="s">
        <v>922</v>
      </c>
      <c r="FL7" s="595"/>
      <c r="FM7" s="592" t="s">
        <v>574</v>
      </c>
      <c r="FN7" s="593"/>
      <c r="FO7" s="594"/>
      <c r="FP7" s="592" t="s">
        <v>286</v>
      </c>
      <c r="FQ7" s="593"/>
      <c r="FR7" s="594"/>
      <c r="FS7" s="596" t="s">
        <v>292</v>
      </c>
      <c r="FT7" s="596"/>
      <c r="FU7" s="596"/>
      <c r="FV7" s="595" t="s">
        <v>923</v>
      </c>
      <c r="FW7" s="595"/>
      <c r="FX7" s="595" t="s">
        <v>287</v>
      </c>
      <c r="FY7" s="595"/>
      <c r="FZ7" s="595" t="s">
        <v>922</v>
      </c>
      <c r="GA7" s="595"/>
      <c r="GB7" s="592" t="s">
        <v>574</v>
      </c>
      <c r="GC7" s="593"/>
      <c r="GD7" s="594"/>
      <c r="GE7" s="592" t="s">
        <v>286</v>
      </c>
      <c r="GF7" s="593"/>
      <c r="GG7" s="594"/>
      <c r="GH7" s="596" t="s">
        <v>292</v>
      </c>
      <c r="GI7" s="596"/>
      <c r="GJ7" s="596"/>
      <c r="GK7" s="595" t="s">
        <v>923</v>
      </c>
      <c r="GL7" s="595"/>
      <c r="GM7" s="595" t="s">
        <v>287</v>
      </c>
      <c r="GN7" s="595"/>
      <c r="GO7" s="595" t="s">
        <v>922</v>
      </c>
      <c r="GP7" s="595"/>
      <c r="GQ7" s="592" t="s">
        <v>574</v>
      </c>
      <c r="GR7" s="593"/>
      <c r="GS7" s="594"/>
      <c r="GT7" s="592" t="s">
        <v>286</v>
      </c>
      <c r="GU7" s="593"/>
      <c r="GV7" s="594"/>
      <c r="GW7" s="596" t="s">
        <v>292</v>
      </c>
      <c r="GX7" s="596"/>
      <c r="GY7" s="596"/>
      <c r="GZ7" s="595" t="s">
        <v>923</v>
      </c>
      <c r="HA7" s="595"/>
      <c r="HB7" s="595" t="s">
        <v>287</v>
      </c>
      <c r="HC7" s="595"/>
      <c r="HD7" s="595" t="s">
        <v>916</v>
      </c>
      <c r="HE7" s="595"/>
      <c r="HF7" s="592" t="s">
        <v>574</v>
      </c>
      <c r="HG7" s="593"/>
      <c r="HH7" s="594"/>
      <c r="HI7" s="592" t="s">
        <v>286</v>
      </c>
      <c r="HJ7" s="593"/>
      <c r="HK7" s="594"/>
      <c r="HL7" s="596" t="s">
        <v>292</v>
      </c>
      <c r="HM7" s="596"/>
      <c r="HN7" s="596"/>
      <c r="HO7" s="595" t="s">
        <v>917</v>
      </c>
      <c r="HP7" s="595"/>
      <c r="HQ7" s="595" t="s">
        <v>287</v>
      </c>
      <c r="HR7" s="595"/>
      <c r="HS7" s="595" t="s">
        <v>922</v>
      </c>
      <c r="HT7" s="595"/>
      <c r="HU7" s="592" t="s">
        <v>574</v>
      </c>
      <c r="HV7" s="593"/>
      <c r="HW7" s="594"/>
      <c r="HX7" s="592" t="s">
        <v>286</v>
      </c>
      <c r="HY7" s="593"/>
      <c r="HZ7" s="594"/>
      <c r="IA7" s="596" t="s">
        <v>292</v>
      </c>
      <c r="IB7" s="596"/>
      <c r="IC7" s="596"/>
      <c r="ID7" s="595" t="s">
        <v>923</v>
      </c>
      <c r="IE7" s="595"/>
      <c r="IF7" s="595" t="s">
        <v>287</v>
      </c>
      <c r="IG7" s="595"/>
      <c r="IH7" s="595" t="s">
        <v>916</v>
      </c>
      <c r="II7" s="595"/>
      <c r="IJ7" s="592" t="s">
        <v>574</v>
      </c>
      <c r="IK7" s="593"/>
      <c r="IL7" s="594"/>
      <c r="IM7" s="592" t="s">
        <v>286</v>
      </c>
      <c r="IN7" s="593"/>
      <c r="IO7" s="594"/>
      <c r="IP7" s="596" t="s">
        <v>292</v>
      </c>
      <c r="IQ7" s="596"/>
      <c r="IR7" s="596"/>
      <c r="IS7" s="595" t="s">
        <v>917</v>
      </c>
      <c r="IT7" s="595"/>
      <c r="IU7" s="595" t="s">
        <v>287</v>
      </c>
      <c r="IV7" s="595"/>
      <c r="IW7" s="595" t="s">
        <v>922</v>
      </c>
      <c r="IX7" s="595"/>
      <c r="IY7" s="592" t="s">
        <v>574</v>
      </c>
      <c r="IZ7" s="593"/>
      <c r="JA7" s="594"/>
      <c r="JB7" s="592" t="s">
        <v>286</v>
      </c>
      <c r="JC7" s="593"/>
      <c r="JD7" s="594"/>
      <c r="JE7" s="596" t="s">
        <v>292</v>
      </c>
      <c r="JF7" s="596"/>
      <c r="JG7" s="596"/>
      <c r="JH7" s="595" t="s">
        <v>923</v>
      </c>
      <c r="JI7" s="595"/>
      <c r="JJ7" s="595" t="s">
        <v>287</v>
      </c>
      <c r="JK7" s="595"/>
      <c r="JL7" s="595" t="s">
        <v>922</v>
      </c>
      <c r="JM7" s="595"/>
      <c r="JN7" s="592" t="s">
        <v>574</v>
      </c>
      <c r="JO7" s="593"/>
      <c r="JP7" s="594"/>
      <c r="JQ7" s="592" t="s">
        <v>286</v>
      </c>
      <c r="JR7" s="593"/>
      <c r="JS7" s="594"/>
      <c r="JT7" s="596" t="s">
        <v>292</v>
      </c>
      <c r="JU7" s="596"/>
      <c r="JV7" s="596"/>
      <c r="JW7" s="595" t="s">
        <v>923</v>
      </c>
      <c r="JX7" s="595"/>
      <c r="JY7" s="595" t="s">
        <v>287</v>
      </c>
      <c r="JZ7" s="595"/>
      <c r="KA7" s="595" t="s">
        <v>922</v>
      </c>
      <c r="KB7" s="595"/>
      <c r="KC7" s="592" t="s">
        <v>574</v>
      </c>
      <c r="KD7" s="593"/>
      <c r="KE7" s="594"/>
      <c r="KF7" s="592" t="s">
        <v>286</v>
      </c>
      <c r="KG7" s="593"/>
      <c r="KH7" s="594"/>
      <c r="KI7" s="596" t="s">
        <v>292</v>
      </c>
      <c r="KJ7" s="596"/>
      <c r="KK7" s="596"/>
      <c r="KL7" s="595" t="s">
        <v>923</v>
      </c>
      <c r="KM7" s="595"/>
      <c r="KN7" s="595" t="s">
        <v>287</v>
      </c>
      <c r="KO7" s="595"/>
      <c r="KP7" s="595" t="s">
        <v>916</v>
      </c>
      <c r="KQ7" s="595"/>
      <c r="KR7" s="592" t="s">
        <v>574</v>
      </c>
      <c r="KS7" s="593"/>
      <c r="KT7" s="594"/>
      <c r="KU7" s="592" t="s">
        <v>286</v>
      </c>
      <c r="KV7" s="593"/>
      <c r="KW7" s="594"/>
      <c r="KX7" s="596" t="s">
        <v>292</v>
      </c>
      <c r="KY7" s="596"/>
      <c r="KZ7" s="596"/>
      <c r="LA7" s="595" t="s">
        <v>917</v>
      </c>
      <c r="LB7" s="595"/>
      <c r="LC7" s="595" t="s">
        <v>287</v>
      </c>
      <c r="LD7" s="595"/>
      <c r="LE7" s="595" t="s">
        <v>922</v>
      </c>
      <c r="LF7" s="595"/>
      <c r="LG7" s="592" t="s">
        <v>574</v>
      </c>
      <c r="LH7" s="593"/>
      <c r="LI7" s="594"/>
      <c r="LJ7" s="592" t="s">
        <v>286</v>
      </c>
      <c r="LK7" s="593"/>
      <c r="LL7" s="594"/>
      <c r="LM7" s="596" t="s">
        <v>292</v>
      </c>
      <c r="LN7" s="596"/>
      <c r="LO7" s="596"/>
      <c r="LP7" s="595" t="s">
        <v>923</v>
      </c>
      <c r="LQ7" s="595"/>
      <c r="LR7" s="595" t="s">
        <v>287</v>
      </c>
      <c r="LS7" s="595"/>
      <c r="LT7" s="595" t="s">
        <v>922</v>
      </c>
      <c r="LU7" s="595"/>
      <c r="LV7" s="592" t="s">
        <v>574</v>
      </c>
      <c r="LW7" s="593"/>
      <c r="LX7" s="594"/>
      <c r="LY7" s="592" t="s">
        <v>286</v>
      </c>
      <c r="LZ7" s="593"/>
      <c r="MA7" s="594"/>
      <c r="MB7" s="596" t="s">
        <v>292</v>
      </c>
      <c r="MC7" s="596"/>
      <c r="MD7" s="596"/>
      <c r="ME7" s="595" t="s">
        <v>923</v>
      </c>
      <c r="MF7" s="595"/>
      <c r="MG7" s="595" t="s">
        <v>287</v>
      </c>
      <c r="MH7" s="595"/>
      <c r="MI7" s="595" t="s">
        <v>922</v>
      </c>
      <c r="MJ7" s="595"/>
      <c r="MK7" s="592" t="s">
        <v>574</v>
      </c>
      <c r="ML7" s="593"/>
      <c r="MM7" s="594"/>
      <c r="MN7" s="592" t="s">
        <v>286</v>
      </c>
      <c r="MO7" s="593"/>
      <c r="MP7" s="594"/>
      <c r="MQ7" s="596" t="s">
        <v>292</v>
      </c>
      <c r="MR7" s="596"/>
      <c r="MS7" s="596"/>
      <c r="MT7" s="595" t="s">
        <v>923</v>
      </c>
      <c r="MU7" s="595"/>
      <c r="MV7" s="595" t="s">
        <v>287</v>
      </c>
      <c r="MW7" s="595"/>
      <c r="MX7" s="595" t="s">
        <v>922</v>
      </c>
      <c r="MY7" s="595"/>
      <c r="MZ7" s="592" t="s">
        <v>574</v>
      </c>
      <c r="NA7" s="593"/>
      <c r="NB7" s="594"/>
      <c r="NC7" s="592" t="s">
        <v>286</v>
      </c>
      <c r="ND7" s="593"/>
      <c r="NE7" s="594"/>
      <c r="NF7" s="596" t="s">
        <v>292</v>
      </c>
      <c r="NG7" s="596"/>
      <c r="NH7" s="596"/>
      <c r="NI7" s="595" t="s">
        <v>923</v>
      </c>
      <c r="NJ7" s="595"/>
      <c r="NK7" s="595" t="s">
        <v>287</v>
      </c>
      <c r="NL7" s="595"/>
      <c r="NM7" s="595" t="s">
        <v>922</v>
      </c>
      <c r="NN7" s="595"/>
      <c r="NO7" s="592" t="s">
        <v>574</v>
      </c>
      <c r="NP7" s="593"/>
      <c r="NQ7" s="594"/>
      <c r="NR7" s="592" t="s">
        <v>286</v>
      </c>
      <c r="NS7" s="593"/>
      <c r="NT7" s="594"/>
      <c r="NU7" s="596" t="s">
        <v>292</v>
      </c>
      <c r="NV7" s="596"/>
      <c r="NW7" s="596"/>
      <c r="NX7" s="595" t="s">
        <v>923</v>
      </c>
      <c r="NY7" s="595"/>
      <c r="NZ7" s="595" t="s">
        <v>287</v>
      </c>
      <c r="OA7" s="595"/>
      <c r="OB7" s="595" t="s">
        <v>922</v>
      </c>
      <c r="OC7" s="595"/>
      <c r="OD7" s="592" t="s">
        <v>574</v>
      </c>
      <c r="OE7" s="593"/>
      <c r="OF7" s="594"/>
      <c r="OG7" s="592" t="s">
        <v>286</v>
      </c>
      <c r="OH7" s="593"/>
      <c r="OI7" s="594"/>
      <c r="OJ7" s="596" t="s">
        <v>292</v>
      </c>
      <c r="OK7" s="596"/>
      <c r="OL7" s="596"/>
      <c r="OM7" s="595" t="s">
        <v>923</v>
      </c>
      <c r="ON7" s="595"/>
      <c r="OO7" s="595" t="s">
        <v>287</v>
      </c>
      <c r="OP7" s="595"/>
      <c r="OQ7" s="595" t="s">
        <v>922</v>
      </c>
      <c r="OR7" s="595"/>
      <c r="OS7" s="592" t="s">
        <v>574</v>
      </c>
      <c r="OT7" s="593"/>
      <c r="OU7" s="594"/>
      <c r="OV7" s="592" t="s">
        <v>286</v>
      </c>
      <c r="OW7" s="593"/>
      <c r="OX7" s="594"/>
      <c r="OY7" s="596" t="s">
        <v>292</v>
      </c>
      <c r="OZ7" s="596"/>
      <c r="PA7" s="596"/>
      <c r="PB7" s="595" t="s">
        <v>923</v>
      </c>
      <c r="PC7" s="595"/>
      <c r="PD7" s="595" t="s">
        <v>287</v>
      </c>
      <c r="PE7" s="595"/>
      <c r="PF7" s="595" t="s">
        <v>922</v>
      </c>
      <c r="PG7" s="595"/>
      <c r="PH7" s="592" t="s">
        <v>574</v>
      </c>
      <c r="PI7" s="593"/>
      <c r="PJ7" s="594"/>
      <c r="PK7" s="592" t="s">
        <v>286</v>
      </c>
      <c r="PL7" s="593"/>
      <c r="PM7" s="594"/>
      <c r="PN7" s="596" t="s">
        <v>292</v>
      </c>
      <c r="PO7" s="596"/>
      <c r="PP7" s="596"/>
      <c r="PQ7" s="595" t="s">
        <v>923</v>
      </c>
      <c r="PR7" s="595"/>
      <c r="PS7" s="595" t="s">
        <v>287</v>
      </c>
      <c r="PT7" s="595"/>
      <c r="PU7" s="595" t="s">
        <v>922</v>
      </c>
      <c r="PV7" s="595"/>
      <c r="PW7" s="592" t="s">
        <v>574</v>
      </c>
      <c r="PX7" s="593"/>
      <c r="PY7" s="594"/>
      <c r="PZ7" s="592" t="s">
        <v>286</v>
      </c>
      <c r="QA7" s="593"/>
      <c r="QB7" s="594"/>
      <c r="QC7" s="601" t="s">
        <v>292</v>
      </c>
      <c r="QD7" s="602"/>
      <c r="QE7" s="603"/>
      <c r="QF7" s="595" t="s">
        <v>923</v>
      </c>
      <c r="QG7" s="595"/>
      <c r="QH7" s="595" t="s">
        <v>287</v>
      </c>
      <c r="QI7" s="595"/>
      <c r="QJ7" s="595" t="s">
        <v>922</v>
      </c>
      <c r="QK7" s="595"/>
      <c r="QL7" s="592" t="s">
        <v>574</v>
      </c>
      <c r="QM7" s="593"/>
      <c r="QN7" s="594"/>
      <c r="QO7" s="592" t="s">
        <v>286</v>
      </c>
      <c r="QP7" s="593"/>
      <c r="QQ7" s="594"/>
      <c r="QR7" s="596" t="s">
        <v>292</v>
      </c>
      <c r="QS7" s="596"/>
      <c r="QT7" s="596"/>
      <c r="QU7" s="595" t="s">
        <v>923</v>
      </c>
      <c r="QV7" s="595"/>
      <c r="QW7" s="595" t="s">
        <v>287</v>
      </c>
      <c r="QX7" s="595"/>
      <c r="QY7" s="595" t="s">
        <v>922</v>
      </c>
      <c r="QZ7" s="595"/>
      <c r="RA7" s="592" t="s">
        <v>574</v>
      </c>
      <c r="RB7" s="593"/>
      <c r="RC7" s="594"/>
      <c r="RD7" s="592" t="s">
        <v>286</v>
      </c>
      <c r="RE7" s="593"/>
      <c r="RF7" s="594"/>
      <c r="RG7" s="596" t="s">
        <v>292</v>
      </c>
      <c r="RH7" s="596"/>
      <c r="RI7" s="596"/>
      <c r="RJ7" s="595" t="s">
        <v>923</v>
      </c>
      <c r="RK7" s="595"/>
      <c r="RL7" s="595" t="s">
        <v>287</v>
      </c>
      <c r="RM7" s="595"/>
      <c r="RN7" s="595" t="s">
        <v>922</v>
      </c>
      <c r="RO7" s="595"/>
      <c r="RP7" s="592" t="s">
        <v>574</v>
      </c>
      <c r="RQ7" s="593"/>
      <c r="RR7" s="594"/>
      <c r="RS7" s="592" t="s">
        <v>286</v>
      </c>
      <c r="RT7" s="593"/>
      <c r="RU7" s="594"/>
      <c r="RV7" s="596" t="s">
        <v>292</v>
      </c>
      <c r="RW7" s="596"/>
      <c r="RX7" s="596"/>
      <c r="RY7" s="595" t="s">
        <v>923</v>
      </c>
      <c r="RZ7" s="595"/>
      <c r="SA7" s="595" t="s">
        <v>287</v>
      </c>
      <c r="SB7" s="595"/>
      <c r="SC7" s="595" t="s">
        <v>922</v>
      </c>
      <c r="SD7" s="595"/>
      <c r="SE7" s="592" t="s">
        <v>574</v>
      </c>
      <c r="SF7" s="593"/>
      <c r="SG7" s="594"/>
      <c r="SH7" s="592" t="s">
        <v>286</v>
      </c>
      <c r="SI7" s="593"/>
      <c r="SJ7" s="594"/>
      <c r="SK7" s="596" t="s">
        <v>292</v>
      </c>
      <c r="SL7" s="596"/>
      <c r="SM7" s="596"/>
      <c r="SN7" s="595" t="s">
        <v>923</v>
      </c>
      <c r="SO7" s="595"/>
      <c r="SP7" s="595" t="s">
        <v>287</v>
      </c>
      <c r="SQ7" s="595"/>
      <c r="SR7" s="595" t="s">
        <v>916</v>
      </c>
      <c r="SS7" s="595"/>
      <c r="ST7" s="592" t="s">
        <v>574</v>
      </c>
      <c r="SU7" s="593"/>
      <c r="SV7" s="594"/>
      <c r="SW7" s="592" t="s">
        <v>286</v>
      </c>
      <c r="SX7" s="593"/>
      <c r="SY7" s="594"/>
      <c r="SZ7" s="596" t="s">
        <v>292</v>
      </c>
      <c r="TA7" s="596"/>
      <c r="TB7" s="596"/>
      <c r="TC7" s="595" t="s">
        <v>917</v>
      </c>
      <c r="TD7" s="595"/>
      <c r="TE7" s="595" t="s">
        <v>287</v>
      </c>
      <c r="TF7" s="595"/>
      <c r="TG7" s="595" t="s">
        <v>922</v>
      </c>
      <c r="TH7" s="595"/>
      <c r="TI7" s="592" t="s">
        <v>574</v>
      </c>
      <c r="TJ7" s="593"/>
      <c r="TK7" s="594"/>
      <c r="TL7" s="592" t="s">
        <v>286</v>
      </c>
      <c r="TM7" s="593"/>
      <c r="TN7" s="594"/>
      <c r="TO7" s="596" t="s">
        <v>292</v>
      </c>
      <c r="TP7" s="596"/>
      <c r="TQ7" s="596"/>
      <c r="TR7" s="595" t="s">
        <v>923</v>
      </c>
      <c r="TS7" s="595"/>
      <c r="TT7" s="595" t="s">
        <v>287</v>
      </c>
      <c r="TU7" s="595"/>
      <c r="TV7" s="595" t="s">
        <v>922</v>
      </c>
      <c r="TW7" s="595"/>
      <c r="TX7" s="592" t="s">
        <v>574</v>
      </c>
      <c r="TY7" s="593"/>
      <c r="TZ7" s="594"/>
      <c r="UA7" s="592" t="s">
        <v>286</v>
      </c>
      <c r="UB7" s="593"/>
      <c r="UC7" s="594"/>
      <c r="UD7" s="596" t="s">
        <v>292</v>
      </c>
      <c r="UE7" s="596"/>
      <c r="UF7" s="596"/>
      <c r="UG7" s="595" t="s">
        <v>923</v>
      </c>
      <c r="UH7" s="595"/>
      <c r="UI7" s="595" t="s">
        <v>287</v>
      </c>
      <c r="UJ7" s="595"/>
      <c r="UK7" s="595" t="s">
        <v>922</v>
      </c>
      <c r="UL7" s="595"/>
      <c r="UM7" s="592" t="s">
        <v>574</v>
      </c>
      <c r="UN7" s="593"/>
      <c r="UO7" s="594"/>
      <c r="UP7" s="592" t="s">
        <v>286</v>
      </c>
      <c r="UQ7" s="593"/>
      <c r="UR7" s="594"/>
      <c r="US7" s="596" t="s">
        <v>292</v>
      </c>
      <c r="UT7" s="596"/>
      <c r="UU7" s="596"/>
      <c r="UV7" s="595" t="s">
        <v>923</v>
      </c>
      <c r="UW7" s="595"/>
      <c r="UX7" s="595" t="s">
        <v>287</v>
      </c>
      <c r="UY7" s="595"/>
      <c r="UZ7" s="595" t="s">
        <v>922</v>
      </c>
      <c r="VA7" s="595"/>
      <c r="VB7" s="592" t="s">
        <v>574</v>
      </c>
      <c r="VC7" s="593"/>
      <c r="VD7" s="594"/>
      <c r="VE7" s="592" t="s">
        <v>286</v>
      </c>
      <c r="VF7" s="593"/>
      <c r="VG7" s="594"/>
      <c r="VH7" s="596" t="s">
        <v>292</v>
      </c>
      <c r="VI7" s="596"/>
      <c r="VJ7" s="596"/>
      <c r="VK7" s="595" t="s">
        <v>923</v>
      </c>
      <c r="VL7" s="595"/>
      <c r="VM7" s="595" t="s">
        <v>287</v>
      </c>
      <c r="VN7" s="595"/>
      <c r="VO7" s="595" t="s">
        <v>922</v>
      </c>
      <c r="VP7" s="595"/>
      <c r="VQ7" s="592" t="s">
        <v>574</v>
      </c>
      <c r="VR7" s="593"/>
      <c r="VS7" s="594"/>
      <c r="VT7" s="592" t="s">
        <v>286</v>
      </c>
      <c r="VU7" s="593"/>
      <c r="VV7" s="594"/>
      <c r="VW7" s="596" t="s">
        <v>292</v>
      </c>
      <c r="VX7" s="596"/>
      <c r="VY7" s="596"/>
      <c r="VZ7" s="595" t="s">
        <v>923</v>
      </c>
      <c r="WA7" s="595"/>
      <c r="WB7" s="595" t="s">
        <v>287</v>
      </c>
      <c r="WC7" s="595"/>
      <c r="WD7" s="595" t="s">
        <v>922</v>
      </c>
      <c r="WE7" s="595"/>
      <c r="WF7" s="592" t="s">
        <v>574</v>
      </c>
      <c r="WG7" s="593"/>
      <c r="WH7" s="594"/>
      <c r="WI7" s="592" t="s">
        <v>286</v>
      </c>
      <c r="WJ7" s="593"/>
      <c r="WK7" s="594"/>
      <c r="WL7" s="596" t="s">
        <v>292</v>
      </c>
      <c r="WM7" s="596"/>
      <c r="WN7" s="596"/>
      <c r="WO7" s="595" t="s">
        <v>923</v>
      </c>
      <c r="WP7" s="595"/>
      <c r="WQ7" s="595" t="s">
        <v>287</v>
      </c>
      <c r="WR7" s="595"/>
      <c r="WS7" s="595" t="s">
        <v>922</v>
      </c>
      <c r="WT7" s="595"/>
      <c r="WU7" s="592" t="s">
        <v>574</v>
      </c>
      <c r="WV7" s="593"/>
      <c r="WW7" s="594"/>
      <c r="WX7" s="592" t="s">
        <v>286</v>
      </c>
      <c r="WY7" s="593"/>
      <c r="WZ7" s="594"/>
      <c r="XA7" s="596" t="s">
        <v>292</v>
      </c>
      <c r="XB7" s="596"/>
      <c r="XC7" s="596"/>
      <c r="XD7" s="595" t="s">
        <v>923</v>
      </c>
      <c r="XE7" s="595"/>
      <c r="XF7" s="595" t="s">
        <v>287</v>
      </c>
      <c r="XG7" s="595"/>
      <c r="XH7" s="595" t="s">
        <v>922</v>
      </c>
      <c r="XI7" s="595"/>
      <c r="XJ7" s="592" t="s">
        <v>574</v>
      </c>
      <c r="XK7" s="593"/>
      <c r="XL7" s="594"/>
      <c r="XM7" s="592" t="s">
        <v>286</v>
      </c>
      <c r="XN7" s="593"/>
      <c r="XO7" s="594"/>
      <c r="XP7" s="596" t="s">
        <v>292</v>
      </c>
      <c r="XQ7" s="596"/>
      <c r="XR7" s="596"/>
      <c r="XS7" s="595" t="s">
        <v>923</v>
      </c>
      <c r="XT7" s="595"/>
      <c r="XU7" s="595" t="s">
        <v>287</v>
      </c>
      <c r="XV7" s="595"/>
      <c r="XW7" s="595" t="s">
        <v>922</v>
      </c>
      <c r="XX7" s="595"/>
      <c r="XY7" s="592" t="s">
        <v>574</v>
      </c>
      <c r="XZ7" s="593"/>
      <c r="YA7" s="594"/>
      <c r="YB7" s="592" t="s">
        <v>286</v>
      </c>
      <c r="YC7" s="593"/>
      <c r="YD7" s="594"/>
      <c r="YE7" s="596" t="s">
        <v>292</v>
      </c>
      <c r="YF7" s="596"/>
      <c r="YG7" s="596"/>
      <c r="YH7" s="595" t="s">
        <v>923</v>
      </c>
      <c r="YI7" s="595"/>
      <c r="YJ7" s="595" t="s">
        <v>287</v>
      </c>
      <c r="YK7" s="595"/>
      <c r="YL7" s="595" t="s">
        <v>922</v>
      </c>
      <c r="YM7" s="595"/>
      <c r="YN7" s="592" t="s">
        <v>574</v>
      </c>
      <c r="YO7" s="593"/>
      <c r="YP7" s="594"/>
      <c r="YQ7" s="592" t="s">
        <v>286</v>
      </c>
      <c r="YR7" s="593"/>
      <c r="YS7" s="594"/>
      <c r="YT7" s="596" t="s">
        <v>292</v>
      </c>
      <c r="YU7" s="596"/>
      <c r="YV7" s="596"/>
      <c r="YW7" s="595" t="s">
        <v>923</v>
      </c>
      <c r="YX7" s="595"/>
      <c r="YY7" s="595" t="s">
        <v>287</v>
      </c>
      <c r="YZ7" s="595"/>
      <c r="ZA7" s="595" t="s">
        <v>922</v>
      </c>
      <c r="ZB7" s="595"/>
      <c r="ZC7" s="592" t="s">
        <v>574</v>
      </c>
      <c r="ZD7" s="593"/>
      <c r="ZE7" s="594"/>
      <c r="ZF7" s="592" t="s">
        <v>286</v>
      </c>
      <c r="ZG7" s="593"/>
      <c r="ZH7" s="594"/>
      <c r="ZI7" s="596" t="s">
        <v>292</v>
      </c>
      <c r="ZJ7" s="596"/>
      <c r="ZK7" s="596"/>
      <c r="ZL7" s="595" t="s">
        <v>923</v>
      </c>
      <c r="ZM7" s="595"/>
      <c r="ZN7" s="595" t="s">
        <v>287</v>
      </c>
      <c r="ZO7" s="595"/>
      <c r="ZP7" s="595" t="s">
        <v>922</v>
      </c>
      <c r="ZQ7" s="595"/>
      <c r="ZR7" s="592" t="s">
        <v>574</v>
      </c>
      <c r="ZS7" s="593"/>
      <c r="ZT7" s="594"/>
      <c r="ZU7" s="592" t="s">
        <v>286</v>
      </c>
      <c r="ZV7" s="593"/>
      <c r="ZW7" s="594"/>
      <c r="ZX7" s="596" t="s">
        <v>292</v>
      </c>
      <c r="ZY7" s="596"/>
      <c r="ZZ7" s="596"/>
      <c r="AAA7" s="595" t="s">
        <v>923</v>
      </c>
      <c r="AAB7" s="595"/>
      <c r="AAC7" s="595" t="s">
        <v>287</v>
      </c>
      <c r="AAD7" s="595"/>
      <c r="AAE7" s="595" t="s">
        <v>922</v>
      </c>
      <c r="AAF7" s="595"/>
      <c r="AAG7" s="592" t="s">
        <v>574</v>
      </c>
      <c r="AAH7" s="593"/>
      <c r="AAI7" s="594"/>
      <c r="AAJ7" s="592" t="s">
        <v>286</v>
      </c>
      <c r="AAK7" s="593"/>
      <c r="AAL7" s="594"/>
      <c r="AAM7" s="596" t="s">
        <v>292</v>
      </c>
      <c r="AAN7" s="596"/>
      <c r="AAO7" s="596"/>
      <c r="AAP7" s="595" t="s">
        <v>923</v>
      </c>
      <c r="AAQ7" s="595"/>
    </row>
    <row r="8" spans="1:719" s="43" customFormat="1" ht="34.5" customHeight="1" x14ac:dyDescent="0.2">
      <c r="A8" s="619"/>
      <c r="B8" s="631"/>
      <c r="C8" s="621"/>
      <c r="D8" s="622"/>
      <c r="E8" s="625"/>
      <c r="F8" s="628"/>
      <c r="G8" s="625"/>
      <c r="H8" s="597"/>
      <c r="I8" s="597"/>
      <c r="J8" s="597"/>
      <c r="K8" s="632"/>
      <c r="L8" s="635"/>
      <c r="M8" s="638"/>
      <c r="N8" s="638"/>
      <c r="O8" s="85" t="s">
        <v>345</v>
      </c>
      <c r="P8" s="85" t="s">
        <v>346</v>
      </c>
      <c r="Q8" s="87" t="s">
        <v>177</v>
      </c>
      <c r="R8" s="7" t="s">
        <v>291</v>
      </c>
      <c r="S8" s="375" t="s">
        <v>177</v>
      </c>
      <c r="T8" s="375" t="s">
        <v>22</v>
      </c>
      <c r="U8" s="375" t="s">
        <v>697</v>
      </c>
      <c r="V8" s="375" t="s">
        <v>348</v>
      </c>
      <c r="W8" s="375" t="s">
        <v>347</v>
      </c>
      <c r="X8" s="375" t="s">
        <v>697</v>
      </c>
      <c r="Y8" s="84" t="s">
        <v>293</v>
      </c>
      <c r="Z8" s="201" t="s">
        <v>922</v>
      </c>
      <c r="AA8" s="86" t="s">
        <v>294</v>
      </c>
      <c r="AB8" s="85" t="s">
        <v>177</v>
      </c>
      <c r="AC8" s="85" t="s">
        <v>22</v>
      </c>
      <c r="AD8" s="238" t="s">
        <v>345</v>
      </c>
      <c r="AE8" s="238" t="s">
        <v>346</v>
      </c>
      <c r="AF8" s="87" t="s">
        <v>177</v>
      </c>
      <c r="AG8" s="239" t="s">
        <v>291</v>
      </c>
      <c r="AH8" s="238" t="s">
        <v>177</v>
      </c>
      <c r="AI8" s="238" t="s">
        <v>22</v>
      </c>
      <c r="AJ8" s="375" t="s">
        <v>697</v>
      </c>
      <c r="AK8" s="87" t="s">
        <v>348</v>
      </c>
      <c r="AL8" s="239" t="s">
        <v>347</v>
      </c>
      <c r="AM8" s="375" t="s">
        <v>697</v>
      </c>
      <c r="AN8" s="201" t="s">
        <v>293</v>
      </c>
      <c r="AO8" s="201" t="s">
        <v>922</v>
      </c>
      <c r="AP8" s="240" t="s">
        <v>294</v>
      </c>
      <c r="AQ8" s="238" t="s">
        <v>177</v>
      </c>
      <c r="AR8" s="238" t="s">
        <v>22</v>
      </c>
      <c r="AS8" s="238" t="s">
        <v>345</v>
      </c>
      <c r="AT8" s="238" t="s">
        <v>346</v>
      </c>
      <c r="AU8" s="87" t="s">
        <v>177</v>
      </c>
      <c r="AV8" s="239" t="s">
        <v>291</v>
      </c>
      <c r="AW8" s="238" t="s">
        <v>177</v>
      </c>
      <c r="AX8" s="238" t="s">
        <v>22</v>
      </c>
      <c r="AY8" s="375" t="s">
        <v>697</v>
      </c>
      <c r="AZ8" s="87" t="s">
        <v>348</v>
      </c>
      <c r="BA8" s="239" t="s">
        <v>347</v>
      </c>
      <c r="BB8" s="375" t="s">
        <v>697</v>
      </c>
      <c r="BC8" s="201" t="s">
        <v>293</v>
      </c>
      <c r="BD8" s="201" t="s">
        <v>916</v>
      </c>
      <c r="BE8" s="240" t="s">
        <v>294</v>
      </c>
      <c r="BF8" s="238" t="s">
        <v>177</v>
      </c>
      <c r="BG8" s="238" t="s">
        <v>22</v>
      </c>
      <c r="BH8" s="238" t="s">
        <v>345</v>
      </c>
      <c r="BI8" s="238" t="s">
        <v>346</v>
      </c>
      <c r="BJ8" s="87" t="s">
        <v>177</v>
      </c>
      <c r="BK8" s="239" t="s">
        <v>291</v>
      </c>
      <c r="BL8" s="238" t="s">
        <v>177</v>
      </c>
      <c r="BM8" s="238" t="s">
        <v>22</v>
      </c>
      <c r="BN8" s="375" t="s">
        <v>697</v>
      </c>
      <c r="BO8" s="87" t="s">
        <v>348</v>
      </c>
      <c r="BP8" s="239" t="s">
        <v>347</v>
      </c>
      <c r="BQ8" s="375" t="s">
        <v>697</v>
      </c>
      <c r="BR8" s="201" t="s">
        <v>293</v>
      </c>
      <c r="BS8" s="201" t="s">
        <v>916</v>
      </c>
      <c r="BT8" s="240" t="s">
        <v>294</v>
      </c>
      <c r="BU8" s="238" t="s">
        <v>177</v>
      </c>
      <c r="BV8" s="238" t="s">
        <v>22</v>
      </c>
      <c r="BW8" s="307" t="s">
        <v>345</v>
      </c>
      <c r="BX8" s="307" t="s">
        <v>346</v>
      </c>
      <c r="BY8" s="307" t="s">
        <v>177</v>
      </c>
      <c r="BZ8" s="307" t="s">
        <v>291</v>
      </c>
      <c r="CA8" s="307" t="s">
        <v>177</v>
      </c>
      <c r="CB8" s="307" t="s">
        <v>22</v>
      </c>
      <c r="CC8" s="377" t="s">
        <v>697</v>
      </c>
      <c r="CD8" s="307" t="s">
        <v>348</v>
      </c>
      <c r="CE8" s="307" t="s">
        <v>347</v>
      </c>
      <c r="CF8" s="377" t="s">
        <v>697</v>
      </c>
      <c r="CG8" s="201" t="s">
        <v>293</v>
      </c>
      <c r="CH8" s="201" t="s">
        <v>922</v>
      </c>
      <c r="CI8" s="201" t="s">
        <v>294</v>
      </c>
      <c r="CJ8" s="307" t="s">
        <v>177</v>
      </c>
      <c r="CK8" s="307" t="s">
        <v>22</v>
      </c>
      <c r="CL8" s="307" t="s">
        <v>345</v>
      </c>
      <c r="CM8" s="307" t="s">
        <v>346</v>
      </c>
      <c r="CN8" s="307" t="s">
        <v>177</v>
      </c>
      <c r="CO8" s="307" t="s">
        <v>291</v>
      </c>
      <c r="CP8" s="307" t="s">
        <v>177</v>
      </c>
      <c r="CQ8" s="307" t="s">
        <v>22</v>
      </c>
      <c r="CR8" s="377" t="s">
        <v>697</v>
      </c>
      <c r="CS8" s="307" t="s">
        <v>348</v>
      </c>
      <c r="CT8" s="307" t="s">
        <v>347</v>
      </c>
      <c r="CU8" s="377" t="s">
        <v>697</v>
      </c>
      <c r="CV8" s="201" t="s">
        <v>293</v>
      </c>
      <c r="CW8" s="201" t="s">
        <v>922</v>
      </c>
      <c r="CX8" s="201" t="s">
        <v>294</v>
      </c>
      <c r="CY8" s="307" t="s">
        <v>177</v>
      </c>
      <c r="CZ8" s="307" t="s">
        <v>22</v>
      </c>
      <c r="DA8" s="307" t="s">
        <v>345</v>
      </c>
      <c r="DB8" s="307" t="s">
        <v>346</v>
      </c>
      <c r="DC8" s="307" t="s">
        <v>177</v>
      </c>
      <c r="DD8" s="307" t="s">
        <v>291</v>
      </c>
      <c r="DE8" s="307" t="s">
        <v>177</v>
      </c>
      <c r="DF8" s="307" t="s">
        <v>22</v>
      </c>
      <c r="DG8" s="377" t="s">
        <v>697</v>
      </c>
      <c r="DH8" s="307" t="s">
        <v>348</v>
      </c>
      <c r="DI8" s="307" t="s">
        <v>347</v>
      </c>
      <c r="DJ8" s="377" t="s">
        <v>697</v>
      </c>
      <c r="DK8" s="201" t="s">
        <v>293</v>
      </c>
      <c r="DL8" s="201" t="s">
        <v>922</v>
      </c>
      <c r="DM8" s="201" t="s">
        <v>294</v>
      </c>
      <c r="DN8" s="307" t="s">
        <v>177</v>
      </c>
      <c r="DO8" s="307" t="s">
        <v>22</v>
      </c>
      <c r="DP8" s="307" t="s">
        <v>345</v>
      </c>
      <c r="DQ8" s="307" t="s">
        <v>346</v>
      </c>
      <c r="DR8" s="307" t="s">
        <v>177</v>
      </c>
      <c r="DS8" s="307" t="s">
        <v>291</v>
      </c>
      <c r="DT8" s="307" t="s">
        <v>177</v>
      </c>
      <c r="DU8" s="307" t="s">
        <v>22</v>
      </c>
      <c r="DV8" s="377" t="s">
        <v>697</v>
      </c>
      <c r="DW8" s="307" t="s">
        <v>348</v>
      </c>
      <c r="DX8" s="307" t="s">
        <v>347</v>
      </c>
      <c r="DY8" s="377" t="s">
        <v>697</v>
      </c>
      <c r="DZ8" s="201" t="s">
        <v>293</v>
      </c>
      <c r="EA8" s="201" t="s">
        <v>922</v>
      </c>
      <c r="EB8" s="201" t="s">
        <v>294</v>
      </c>
      <c r="EC8" s="307" t="s">
        <v>177</v>
      </c>
      <c r="ED8" s="307" t="s">
        <v>22</v>
      </c>
      <c r="EE8" s="307" t="s">
        <v>345</v>
      </c>
      <c r="EF8" s="307" t="s">
        <v>346</v>
      </c>
      <c r="EG8" s="307" t="s">
        <v>177</v>
      </c>
      <c r="EH8" s="307" t="s">
        <v>291</v>
      </c>
      <c r="EI8" s="307" t="s">
        <v>177</v>
      </c>
      <c r="EJ8" s="307" t="s">
        <v>22</v>
      </c>
      <c r="EK8" s="377" t="s">
        <v>697</v>
      </c>
      <c r="EL8" s="307" t="s">
        <v>348</v>
      </c>
      <c r="EM8" s="307" t="s">
        <v>347</v>
      </c>
      <c r="EN8" s="377" t="s">
        <v>697</v>
      </c>
      <c r="EO8" s="201" t="s">
        <v>293</v>
      </c>
      <c r="EP8" s="201" t="s">
        <v>922</v>
      </c>
      <c r="EQ8" s="201" t="s">
        <v>294</v>
      </c>
      <c r="ER8" s="307" t="s">
        <v>177</v>
      </c>
      <c r="ES8" s="307" t="s">
        <v>22</v>
      </c>
      <c r="ET8" s="307" t="s">
        <v>345</v>
      </c>
      <c r="EU8" s="307" t="s">
        <v>346</v>
      </c>
      <c r="EV8" s="307" t="s">
        <v>177</v>
      </c>
      <c r="EW8" s="307" t="s">
        <v>291</v>
      </c>
      <c r="EX8" s="307" t="s">
        <v>177</v>
      </c>
      <c r="EY8" s="307" t="s">
        <v>22</v>
      </c>
      <c r="EZ8" s="377" t="s">
        <v>697</v>
      </c>
      <c r="FA8" s="307" t="s">
        <v>348</v>
      </c>
      <c r="FB8" s="307" t="s">
        <v>347</v>
      </c>
      <c r="FC8" s="377" t="s">
        <v>697</v>
      </c>
      <c r="FD8" s="201" t="s">
        <v>293</v>
      </c>
      <c r="FE8" s="201" t="s">
        <v>916</v>
      </c>
      <c r="FF8" s="201" t="s">
        <v>294</v>
      </c>
      <c r="FG8" s="307" t="s">
        <v>177</v>
      </c>
      <c r="FH8" s="307" t="s">
        <v>22</v>
      </c>
      <c r="FI8" s="307" t="s">
        <v>345</v>
      </c>
      <c r="FJ8" s="307" t="s">
        <v>346</v>
      </c>
      <c r="FK8" s="307" t="s">
        <v>177</v>
      </c>
      <c r="FL8" s="307" t="s">
        <v>291</v>
      </c>
      <c r="FM8" s="307" t="s">
        <v>177</v>
      </c>
      <c r="FN8" s="307" t="s">
        <v>22</v>
      </c>
      <c r="FO8" s="377" t="s">
        <v>697</v>
      </c>
      <c r="FP8" s="307" t="s">
        <v>348</v>
      </c>
      <c r="FQ8" s="307" t="s">
        <v>347</v>
      </c>
      <c r="FR8" s="377" t="s">
        <v>697</v>
      </c>
      <c r="FS8" s="201" t="s">
        <v>293</v>
      </c>
      <c r="FT8" s="201" t="s">
        <v>922</v>
      </c>
      <c r="FU8" s="201" t="s">
        <v>294</v>
      </c>
      <c r="FV8" s="307" t="s">
        <v>177</v>
      </c>
      <c r="FW8" s="307" t="s">
        <v>22</v>
      </c>
      <c r="FX8" s="307" t="s">
        <v>345</v>
      </c>
      <c r="FY8" s="307" t="s">
        <v>346</v>
      </c>
      <c r="FZ8" s="307" t="s">
        <v>177</v>
      </c>
      <c r="GA8" s="307" t="s">
        <v>291</v>
      </c>
      <c r="GB8" s="307" t="s">
        <v>177</v>
      </c>
      <c r="GC8" s="307" t="s">
        <v>22</v>
      </c>
      <c r="GD8" s="377" t="s">
        <v>697</v>
      </c>
      <c r="GE8" s="307" t="s">
        <v>348</v>
      </c>
      <c r="GF8" s="307" t="s">
        <v>347</v>
      </c>
      <c r="GG8" s="377" t="s">
        <v>697</v>
      </c>
      <c r="GH8" s="201" t="s">
        <v>293</v>
      </c>
      <c r="GI8" s="201" t="s">
        <v>922</v>
      </c>
      <c r="GJ8" s="201" t="s">
        <v>294</v>
      </c>
      <c r="GK8" s="307" t="s">
        <v>177</v>
      </c>
      <c r="GL8" s="307" t="s">
        <v>22</v>
      </c>
      <c r="GM8" s="307" t="s">
        <v>345</v>
      </c>
      <c r="GN8" s="307" t="s">
        <v>346</v>
      </c>
      <c r="GO8" s="307" t="s">
        <v>177</v>
      </c>
      <c r="GP8" s="307" t="s">
        <v>291</v>
      </c>
      <c r="GQ8" s="307" t="s">
        <v>177</v>
      </c>
      <c r="GR8" s="307" t="s">
        <v>22</v>
      </c>
      <c r="GS8" s="377" t="s">
        <v>697</v>
      </c>
      <c r="GT8" s="307" t="s">
        <v>348</v>
      </c>
      <c r="GU8" s="307" t="s">
        <v>347</v>
      </c>
      <c r="GV8" s="377" t="s">
        <v>697</v>
      </c>
      <c r="GW8" s="201" t="s">
        <v>293</v>
      </c>
      <c r="GX8" s="201" t="s">
        <v>922</v>
      </c>
      <c r="GY8" s="201" t="s">
        <v>294</v>
      </c>
      <c r="GZ8" s="307" t="s">
        <v>177</v>
      </c>
      <c r="HA8" s="307" t="s">
        <v>22</v>
      </c>
      <c r="HB8" s="307" t="s">
        <v>345</v>
      </c>
      <c r="HC8" s="307" t="s">
        <v>346</v>
      </c>
      <c r="HD8" s="307" t="s">
        <v>177</v>
      </c>
      <c r="HE8" s="307" t="s">
        <v>291</v>
      </c>
      <c r="HF8" s="307" t="s">
        <v>177</v>
      </c>
      <c r="HG8" s="307" t="s">
        <v>22</v>
      </c>
      <c r="HH8" s="377" t="s">
        <v>697</v>
      </c>
      <c r="HI8" s="307" t="s">
        <v>348</v>
      </c>
      <c r="HJ8" s="307" t="s">
        <v>347</v>
      </c>
      <c r="HK8" s="377" t="s">
        <v>697</v>
      </c>
      <c r="HL8" s="201" t="s">
        <v>293</v>
      </c>
      <c r="HM8" s="201" t="s">
        <v>916</v>
      </c>
      <c r="HN8" s="201" t="s">
        <v>294</v>
      </c>
      <c r="HO8" s="307" t="s">
        <v>177</v>
      </c>
      <c r="HP8" s="307" t="s">
        <v>22</v>
      </c>
      <c r="HQ8" s="307" t="s">
        <v>345</v>
      </c>
      <c r="HR8" s="307" t="s">
        <v>346</v>
      </c>
      <c r="HS8" s="307" t="s">
        <v>177</v>
      </c>
      <c r="HT8" s="307" t="s">
        <v>291</v>
      </c>
      <c r="HU8" s="307" t="s">
        <v>177</v>
      </c>
      <c r="HV8" s="307" t="s">
        <v>22</v>
      </c>
      <c r="HW8" s="377" t="s">
        <v>697</v>
      </c>
      <c r="HX8" s="307" t="s">
        <v>348</v>
      </c>
      <c r="HY8" s="307" t="s">
        <v>347</v>
      </c>
      <c r="HZ8" s="377" t="s">
        <v>697</v>
      </c>
      <c r="IA8" s="201" t="s">
        <v>293</v>
      </c>
      <c r="IB8" s="201" t="s">
        <v>922</v>
      </c>
      <c r="IC8" s="201" t="s">
        <v>294</v>
      </c>
      <c r="ID8" s="307" t="s">
        <v>177</v>
      </c>
      <c r="IE8" s="307" t="s">
        <v>22</v>
      </c>
      <c r="IF8" s="307" t="s">
        <v>345</v>
      </c>
      <c r="IG8" s="307" t="s">
        <v>346</v>
      </c>
      <c r="IH8" s="307" t="s">
        <v>177</v>
      </c>
      <c r="II8" s="307" t="s">
        <v>291</v>
      </c>
      <c r="IJ8" s="307" t="s">
        <v>177</v>
      </c>
      <c r="IK8" s="307" t="s">
        <v>22</v>
      </c>
      <c r="IL8" s="377" t="s">
        <v>697</v>
      </c>
      <c r="IM8" s="307" t="s">
        <v>348</v>
      </c>
      <c r="IN8" s="307" t="s">
        <v>347</v>
      </c>
      <c r="IO8" s="377" t="s">
        <v>697</v>
      </c>
      <c r="IP8" s="201" t="s">
        <v>293</v>
      </c>
      <c r="IQ8" s="201" t="s">
        <v>916</v>
      </c>
      <c r="IR8" s="201" t="s">
        <v>294</v>
      </c>
      <c r="IS8" s="307" t="s">
        <v>177</v>
      </c>
      <c r="IT8" s="307" t="s">
        <v>22</v>
      </c>
      <c r="IU8" s="307" t="s">
        <v>345</v>
      </c>
      <c r="IV8" s="307" t="s">
        <v>346</v>
      </c>
      <c r="IW8" s="307" t="s">
        <v>177</v>
      </c>
      <c r="IX8" s="307" t="s">
        <v>291</v>
      </c>
      <c r="IY8" s="307" t="s">
        <v>177</v>
      </c>
      <c r="IZ8" s="307" t="s">
        <v>22</v>
      </c>
      <c r="JA8" s="377" t="s">
        <v>697</v>
      </c>
      <c r="JB8" s="307" t="s">
        <v>348</v>
      </c>
      <c r="JC8" s="307" t="s">
        <v>347</v>
      </c>
      <c r="JD8" s="377" t="s">
        <v>697</v>
      </c>
      <c r="JE8" s="201" t="s">
        <v>293</v>
      </c>
      <c r="JF8" s="201" t="s">
        <v>922</v>
      </c>
      <c r="JG8" s="201" t="s">
        <v>294</v>
      </c>
      <c r="JH8" s="307" t="s">
        <v>177</v>
      </c>
      <c r="JI8" s="307" t="s">
        <v>22</v>
      </c>
      <c r="JJ8" s="307" t="s">
        <v>345</v>
      </c>
      <c r="JK8" s="307" t="s">
        <v>346</v>
      </c>
      <c r="JL8" s="307" t="s">
        <v>177</v>
      </c>
      <c r="JM8" s="307" t="s">
        <v>291</v>
      </c>
      <c r="JN8" s="307" t="s">
        <v>177</v>
      </c>
      <c r="JO8" s="307" t="s">
        <v>22</v>
      </c>
      <c r="JP8" s="377" t="s">
        <v>697</v>
      </c>
      <c r="JQ8" s="307" t="s">
        <v>348</v>
      </c>
      <c r="JR8" s="307" t="s">
        <v>347</v>
      </c>
      <c r="JS8" s="377" t="s">
        <v>697</v>
      </c>
      <c r="JT8" s="201" t="s">
        <v>293</v>
      </c>
      <c r="JU8" s="201" t="s">
        <v>922</v>
      </c>
      <c r="JV8" s="201" t="s">
        <v>294</v>
      </c>
      <c r="JW8" s="307" t="s">
        <v>177</v>
      </c>
      <c r="JX8" s="307" t="s">
        <v>22</v>
      </c>
      <c r="JY8" s="307" t="s">
        <v>345</v>
      </c>
      <c r="JZ8" s="307" t="s">
        <v>346</v>
      </c>
      <c r="KA8" s="307" t="s">
        <v>177</v>
      </c>
      <c r="KB8" s="307" t="s">
        <v>291</v>
      </c>
      <c r="KC8" s="307" t="s">
        <v>177</v>
      </c>
      <c r="KD8" s="307" t="s">
        <v>22</v>
      </c>
      <c r="KE8" s="377" t="s">
        <v>697</v>
      </c>
      <c r="KF8" s="307" t="s">
        <v>348</v>
      </c>
      <c r="KG8" s="307" t="s">
        <v>347</v>
      </c>
      <c r="KH8" s="377" t="s">
        <v>697</v>
      </c>
      <c r="KI8" s="201" t="s">
        <v>293</v>
      </c>
      <c r="KJ8" s="201" t="s">
        <v>922</v>
      </c>
      <c r="KK8" s="201" t="s">
        <v>294</v>
      </c>
      <c r="KL8" s="307" t="s">
        <v>177</v>
      </c>
      <c r="KM8" s="307" t="s">
        <v>22</v>
      </c>
      <c r="KN8" s="307" t="s">
        <v>345</v>
      </c>
      <c r="KO8" s="307" t="s">
        <v>346</v>
      </c>
      <c r="KP8" s="307" t="s">
        <v>177</v>
      </c>
      <c r="KQ8" s="307" t="s">
        <v>291</v>
      </c>
      <c r="KR8" s="307" t="s">
        <v>177</v>
      </c>
      <c r="KS8" s="307" t="s">
        <v>22</v>
      </c>
      <c r="KT8" s="377" t="s">
        <v>697</v>
      </c>
      <c r="KU8" s="307" t="s">
        <v>348</v>
      </c>
      <c r="KV8" s="307" t="s">
        <v>347</v>
      </c>
      <c r="KW8" s="377" t="s">
        <v>697</v>
      </c>
      <c r="KX8" s="201" t="s">
        <v>293</v>
      </c>
      <c r="KY8" s="201" t="s">
        <v>916</v>
      </c>
      <c r="KZ8" s="201" t="s">
        <v>294</v>
      </c>
      <c r="LA8" s="307" t="s">
        <v>177</v>
      </c>
      <c r="LB8" s="307" t="s">
        <v>22</v>
      </c>
      <c r="LC8" s="307" t="s">
        <v>345</v>
      </c>
      <c r="LD8" s="307" t="s">
        <v>346</v>
      </c>
      <c r="LE8" s="307" t="s">
        <v>177</v>
      </c>
      <c r="LF8" s="307" t="s">
        <v>291</v>
      </c>
      <c r="LG8" s="307" t="s">
        <v>177</v>
      </c>
      <c r="LH8" s="307" t="s">
        <v>22</v>
      </c>
      <c r="LI8" s="377" t="s">
        <v>697</v>
      </c>
      <c r="LJ8" s="307" t="s">
        <v>348</v>
      </c>
      <c r="LK8" s="307" t="s">
        <v>347</v>
      </c>
      <c r="LL8" s="377" t="s">
        <v>697</v>
      </c>
      <c r="LM8" s="201" t="s">
        <v>293</v>
      </c>
      <c r="LN8" s="201" t="s">
        <v>922</v>
      </c>
      <c r="LO8" s="201" t="s">
        <v>294</v>
      </c>
      <c r="LP8" s="307" t="s">
        <v>177</v>
      </c>
      <c r="LQ8" s="307" t="s">
        <v>22</v>
      </c>
      <c r="LR8" s="307" t="s">
        <v>345</v>
      </c>
      <c r="LS8" s="307" t="s">
        <v>346</v>
      </c>
      <c r="LT8" s="307" t="s">
        <v>177</v>
      </c>
      <c r="LU8" s="307" t="s">
        <v>291</v>
      </c>
      <c r="LV8" s="307" t="s">
        <v>177</v>
      </c>
      <c r="LW8" s="307" t="s">
        <v>22</v>
      </c>
      <c r="LX8" s="377" t="s">
        <v>697</v>
      </c>
      <c r="LY8" s="307" t="s">
        <v>348</v>
      </c>
      <c r="LZ8" s="307" t="s">
        <v>347</v>
      </c>
      <c r="MA8" s="377" t="s">
        <v>697</v>
      </c>
      <c r="MB8" s="201" t="s">
        <v>293</v>
      </c>
      <c r="MC8" s="201" t="s">
        <v>922</v>
      </c>
      <c r="MD8" s="201" t="s">
        <v>294</v>
      </c>
      <c r="ME8" s="307" t="s">
        <v>177</v>
      </c>
      <c r="MF8" s="307" t="s">
        <v>22</v>
      </c>
      <c r="MG8" s="307" t="s">
        <v>345</v>
      </c>
      <c r="MH8" s="307" t="s">
        <v>346</v>
      </c>
      <c r="MI8" s="307" t="s">
        <v>177</v>
      </c>
      <c r="MJ8" s="307" t="s">
        <v>291</v>
      </c>
      <c r="MK8" s="307" t="s">
        <v>177</v>
      </c>
      <c r="ML8" s="307" t="s">
        <v>22</v>
      </c>
      <c r="MM8" s="377" t="s">
        <v>697</v>
      </c>
      <c r="MN8" s="307" t="s">
        <v>348</v>
      </c>
      <c r="MO8" s="307" t="s">
        <v>347</v>
      </c>
      <c r="MP8" s="377" t="s">
        <v>697</v>
      </c>
      <c r="MQ8" s="201" t="s">
        <v>293</v>
      </c>
      <c r="MR8" s="201" t="s">
        <v>922</v>
      </c>
      <c r="MS8" s="201" t="s">
        <v>294</v>
      </c>
      <c r="MT8" s="307" t="s">
        <v>177</v>
      </c>
      <c r="MU8" s="307" t="s">
        <v>22</v>
      </c>
      <c r="MV8" s="307" t="s">
        <v>345</v>
      </c>
      <c r="MW8" s="307" t="s">
        <v>346</v>
      </c>
      <c r="MX8" s="307" t="s">
        <v>177</v>
      </c>
      <c r="MY8" s="307" t="s">
        <v>291</v>
      </c>
      <c r="MZ8" s="307" t="s">
        <v>177</v>
      </c>
      <c r="NA8" s="307" t="s">
        <v>22</v>
      </c>
      <c r="NB8" s="377" t="s">
        <v>697</v>
      </c>
      <c r="NC8" s="307" t="s">
        <v>348</v>
      </c>
      <c r="ND8" s="307" t="s">
        <v>347</v>
      </c>
      <c r="NE8" s="377" t="s">
        <v>697</v>
      </c>
      <c r="NF8" s="201" t="s">
        <v>293</v>
      </c>
      <c r="NG8" s="201" t="s">
        <v>922</v>
      </c>
      <c r="NH8" s="201" t="s">
        <v>294</v>
      </c>
      <c r="NI8" s="307" t="s">
        <v>177</v>
      </c>
      <c r="NJ8" s="307" t="s">
        <v>22</v>
      </c>
      <c r="NK8" s="307" t="s">
        <v>345</v>
      </c>
      <c r="NL8" s="307" t="s">
        <v>346</v>
      </c>
      <c r="NM8" s="307" t="s">
        <v>177</v>
      </c>
      <c r="NN8" s="307" t="s">
        <v>291</v>
      </c>
      <c r="NO8" s="307" t="s">
        <v>177</v>
      </c>
      <c r="NP8" s="307" t="s">
        <v>22</v>
      </c>
      <c r="NQ8" s="377" t="s">
        <v>697</v>
      </c>
      <c r="NR8" s="307" t="s">
        <v>348</v>
      </c>
      <c r="NS8" s="307" t="s">
        <v>347</v>
      </c>
      <c r="NT8" s="377" t="s">
        <v>697</v>
      </c>
      <c r="NU8" s="201" t="s">
        <v>293</v>
      </c>
      <c r="NV8" s="201" t="s">
        <v>922</v>
      </c>
      <c r="NW8" s="201" t="s">
        <v>294</v>
      </c>
      <c r="NX8" s="307" t="s">
        <v>177</v>
      </c>
      <c r="NY8" s="307" t="s">
        <v>22</v>
      </c>
      <c r="NZ8" s="307" t="s">
        <v>345</v>
      </c>
      <c r="OA8" s="307" t="s">
        <v>346</v>
      </c>
      <c r="OB8" s="307" t="s">
        <v>177</v>
      </c>
      <c r="OC8" s="307" t="s">
        <v>291</v>
      </c>
      <c r="OD8" s="307" t="s">
        <v>177</v>
      </c>
      <c r="OE8" s="307" t="s">
        <v>22</v>
      </c>
      <c r="OF8" s="377" t="s">
        <v>697</v>
      </c>
      <c r="OG8" s="307" t="s">
        <v>348</v>
      </c>
      <c r="OH8" s="307" t="s">
        <v>347</v>
      </c>
      <c r="OI8" s="377" t="s">
        <v>697</v>
      </c>
      <c r="OJ8" s="201" t="s">
        <v>293</v>
      </c>
      <c r="OK8" s="201" t="s">
        <v>922</v>
      </c>
      <c r="OL8" s="201" t="s">
        <v>294</v>
      </c>
      <c r="OM8" s="307" t="s">
        <v>177</v>
      </c>
      <c r="ON8" s="307" t="s">
        <v>22</v>
      </c>
      <c r="OO8" s="307" t="s">
        <v>345</v>
      </c>
      <c r="OP8" s="307" t="s">
        <v>346</v>
      </c>
      <c r="OQ8" s="307" t="s">
        <v>177</v>
      </c>
      <c r="OR8" s="307" t="s">
        <v>291</v>
      </c>
      <c r="OS8" s="307" t="s">
        <v>177</v>
      </c>
      <c r="OT8" s="307" t="s">
        <v>22</v>
      </c>
      <c r="OU8" s="377" t="s">
        <v>697</v>
      </c>
      <c r="OV8" s="307" t="s">
        <v>348</v>
      </c>
      <c r="OW8" s="307" t="s">
        <v>347</v>
      </c>
      <c r="OX8" s="377" t="s">
        <v>697</v>
      </c>
      <c r="OY8" s="201" t="s">
        <v>293</v>
      </c>
      <c r="OZ8" s="201" t="s">
        <v>916</v>
      </c>
      <c r="PA8" s="201" t="s">
        <v>294</v>
      </c>
      <c r="PB8" s="307" t="s">
        <v>177</v>
      </c>
      <c r="PC8" s="307" t="s">
        <v>22</v>
      </c>
      <c r="PD8" s="307" t="s">
        <v>345</v>
      </c>
      <c r="PE8" s="307" t="s">
        <v>346</v>
      </c>
      <c r="PF8" s="307" t="s">
        <v>177</v>
      </c>
      <c r="PG8" s="307" t="s">
        <v>291</v>
      </c>
      <c r="PH8" s="307" t="s">
        <v>177</v>
      </c>
      <c r="PI8" s="307" t="s">
        <v>22</v>
      </c>
      <c r="PJ8" s="377" t="s">
        <v>697</v>
      </c>
      <c r="PK8" s="307" t="s">
        <v>348</v>
      </c>
      <c r="PL8" s="307" t="s">
        <v>347</v>
      </c>
      <c r="PM8" s="377" t="s">
        <v>697</v>
      </c>
      <c r="PN8" s="201" t="s">
        <v>293</v>
      </c>
      <c r="PO8" s="201" t="s">
        <v>922</v>
      </c>
      <c r="PP8" s="201" t="s">
        <v>294</v>
      </c>
      <c r="PQ8" s="307" t="s">
        <v>177</v>
      </c>
      <c r="PR8" s="307" t="s">
        <v>22</v>
      </c>
      <c r="PS8" s="307" t="s">
        <v>345</v>
      </c>
      <c r="PT8" s="307" t="s">
        <v>346</v>
      </c>
      <c r="PU8" s="307" t="s">
        <v>177</v>
      </c>
      <c r="PV8" s="307" t="s">
        <v>291</v>
      </c>
      <c r="PW8" s="307" t="s">
        <v>177</v>
      </c>
      <c r="PX8" s="307" t="s">
        <v>22</v>
      </c>
      <c r="PY8" s="377" t="s">
        <v>697</v>
      </c>
      <c r="PZ8" s="307" t="s">
        <v>348</v>
      </c>
      <c r="QA8" s="307" t="s">
        <v>347</v>
      </c>
      <c r="QB8" s="377" t="s">
        <v>697</v>
      </c>
      <c r="QC8" s="201" t="s">
        <v>293</v>
      </c>
      <c r="QD8" s="201" t="s">
        <v>922</v>
      </c>
      <c r="QE8" s="201" t="s">
        <v>294</v>
      </c>
      <c r="QF8" s="307" t="s">
        <v>177</v>
      </c>
      <c r="QG8" s="307" t="s">
        <v>22</v>
      </c>
      <c r="QH8" s="307" t="s">
        <v>345</v>
      </c>
      <c r="QI8" s="307" t="s">
        <v>346</v>
      </c>
      <c r="QJ8" s="307" t="s">
        <v>177</v>
      </c>
      <c r="QK8" s="307" t="s">
        <v>291</v>
      </c>
      <c r="QL8" s="307" t="s">
        <v>177</v>
      </c>
      <c r="QM8" s="307" t="s">
        <v>22</v>
      </c>
      <c r="QN8" s="377" t="s">
        <v>697</v>
      </c>
      <c r="QO8" s="307" t="s">
        <v>348</v>
      </c>
      <c r="QP8" s="307" t="s">
        <v>347</v>
      </c>
      <c r="QQ8" s="377" t="s">
        <v>697</v>
      </c>
      <c r="QR8" s="201" t="s">
        <v>293</v>
      </c>
      <c r="QS8" s="201" t="s">
        <v>922</v>
      </c>
      <c r="QT8" s="201" t="s">
        <v>294</v>
      </c>
      <c r="QU8" s="307" t="s">
        <v>177</v>
      </c>
      <c r="QV8" s="307" t="s">
        <v>22</v>
      </c>
      <c r="QW8" s="307" t="s">
        <v>345</v>
      </c>
      <c r="QX8" s="307" t="s">
        <v>346</v>
      </c>
      <c r="QY8" s="307" t="s">
        <v>177</v>
      </c>
      <c r="QZ8" s="307" t="s">
        <v>291</v>
      </c>
      <c r="RA8" s="307" t="s">
        <v>177</v>
      </c>
      <c r="RB8" s="307" t="s">
        <v>22</v>
      </c>
      <c r="RC8" s="377" t="s">
        <v>697</v>
      </c>
      <c r="RD8" s="307" t="s">
        <v>348</v>
      </c>
      <c r="RE8" s="307" t="s">
        <v>347</v>
      </c>
      <c r="RF8" s="377" t="s">
        <v>697</v>
      </c>
      <c r="RG8" s="201" t="s">
        <v>293</v>
      </c>
      <c r="RH8" s="201" t="s">
        <v>922</v>
      </c>
      <c r="RI8" s="201" t="s">
        <v>294</v>
      </c>
      <c r="RJ8" s="307" t="s">
        <v>177</v>
      </c>
      <c r="RK8" s="307" t="s">
        <v>22</v>
      </c>
      <c r="RL8" s="307" t="s">
        <v>345</v>
      </c>
      <c r="RM8" s="307" t="s">
        <v>346</v>
      </c>
      <c r="RN8" s="307" t="s">
        <v>177</v>
      </c>
      <c r="RO8" s="307" t="s">
        <v>291</v>
      </c>
      <c r="RP8" s="307" t="s">
        <v>177</v>
      </c>
      <c r="RQ8" s="307" t="s">
        <v>22</v>
      </c>
      <c r="RR8" s="377" t="s">
        <v>697</v>
      </c>
      <c r="RS8" s="307" t="s">
        <v>348</v>
      </c>
      <c r="RT8" s="307" t="s">
        <v>347</v>
      </c>
      <c r="RU8" s="377" t="s">
        <v>697</v>
      </c>
      <c r="RV8" s="201" t="s">
        <v>293</v>
      </c>
      <c r="RW8" s="201" t="s">
        <v>922</v>
      </c>
      <c r="RX8" s="201" t="s">
        <v>294</v>
      </c>
      <c r="RY8" s="307" t="s">
        <v>177</v>
      </c>
      <c r="RZ8" s="307" t="s">
        <v>22</v>
      </c>
      <c r="SA8" s="307" t="s">
        <v>345</v>
      </c>
      <c r="SB8" s="307" t="s">
        <v>346</v>
      </c>
      <c r="SC8" s="307" t="s">
        <v>177</v>
      </c>
      <c r="SD8" s="307" t="s">
        <v>291</v>
      </c>
      <c r="SE8" s="307" t="s">
        <v>177</v>
      </c>
      <c r="SF8" s="307" t="s">
        <v>22</v>
      </c>
      <c r="SG8" s="377" t="s">
        <v>697</v>
      </c>
      <c r="SH8" s="307" t="s">
        <v>348</v>
      </c>
      <c r="SI8" s="307" t="s">
        <v>347</v>
      </c>
      <c r="SJ8" s="377" t="s">
        <v>697</v>
      </c>
      <c r="SK8" s="201" t="s">
        <v>293</v>
      </c>
      <c r="SL8" s="201" t="s">
        <v>922</v>
      </c>
      <c r="SM8" s="201" t="s">
        <v>294</v>
      </c>
      <c r="SN8" s="307" t="s">
        <v>177</v>
      </c>
      <c r="SO8" s="307" t="s">
        <v>22</v>
      </c>
      <c r="SP8" s="307" t="s">
        <v>345</v>
      </c>
      <c r="SQ8" s="307" t="s">
        <v>346</v>
      </c>
      <c r="SR8" s="307" t="s">
        <v>177</v>
      </c>
      <c r="SS8" s="307" t="s">
        <v>291</v>
      </c>
      <c r="ST8" s="307" t="s">
        <v>177</v>
      </c>
      <c r="SU8" s="307" t="s">
        <v>22</v>
      </c>
      <c r="SV8" s="377" t="s">
        <v>697</v>
      </c>
      <c r="SW8" s="307" t="s">
        <v>348</v>
      </c>
      <c r="SX8" s="307" t="s">
        <v>347</v>
      </c>
      <c r="SY8" s="377" t="s">
        <v>697</v>
      </c>
      <c r="SZ8" s="201" t="s">
        <v>293</v>
      </c>
      <c r="TA8" s="201" t="s">
        <v>916</v>
      </c>
      <c r="TB8" s="201" t="s">
        <v>294</v>
      </c>
      <c r="TC8" s="307" t="s">
        <v>177</v>
      </c>
      <c r="TD8" s="307" t="s">
        <v>22</v>
      </c>
      <c r="TE8" s="307" t="s">
        <v>345</v>
      </c>
      <c r="TF8" s="307" t="s">
        <v>346</v>
      </c>
      <c r="TG8" s="307" t="s">
        <v>177</v>
      </c>
      <c r="TH8" s="307" t="s">
        <v>291</v>
      </c>
      <c r="TI8" s="307" t="s">
        <v>177</v>
      </c>
      <c r="TJ8" s="307" t="s">
        <v>22</v>
      </c>
      <c r="TK8" s="377" t="s">
        <v>697</v>
      </c>
      <c r="TL8" s="307" t="s">
        <v>348</v>
      </c>
      <c r="TM8" s="307" t="s">
        <v>347</v>
      </c>
      <c r="TN8" s="377" t="s">
        <v>697</v>
      </c>
      <c r="TO8" s="201" t="s">
        <v>293</v>
      </c>
      <c r="TP8" s="201" t="s">
        <v>922</v>
      </c>
      <c r="TQ8" s="201" t="s">
        <v>294</v>
      </c>
      <c r="TR8" s="307" t="s">
        <v>177</v>
      </c>
      <c r="TS8" s="307" t="s">
        <v>22</v>
      </c>
      <c r="TT8" s="307" t="s">
        <v>345</v>
      </c>
      <c r="TU8" s="307" t="s">
        <v>346</v>
      </c>
      <c r="TV8" s="307" t="s">
        <v>177</v>
      </c>
      <c r="TW8" s="307" t="s">
        <v>291</v>
      </c>
      <c r="TX8" s="307" t="s">
        <v>177</v>
      </c>
      <c r="TY8" s="307" t="s">
        <v>22</v>
      </c>
      <c r="TZ8" s="377" t="s">
        <v>697</v>
      </c>
      <c r="UA8" s="307" t="s">
        <v>348</v>
      </c>
      <c r="UB8" s="307" t="s">
        <v>347</v>
      </c>
      <c r="UC8" s="377" t="s">
        <v>697</v>
      </c>
      <c r="UD8" s="201" t="s">
        <v>293</v>
      </c>
      <c r="UE8" s="201" t="s">
        <v>922</v>
      </c>
      <c r="UF8" s="201" t="s">
        <v>294</v>
      </c>
      <c r="UG8" s="307" t="s">
        <v>177</v>
      </c>
      <c r="UH8" s="307" t="s">
        <v>22</v>
      </c>
      <c r="UI8" s="307" t="s">
        <v>345</v>
      </c>
      <c r="UJ8" s="307" t="s">
        <v>346</v>
      </c>
      <c r="UK8" s="307" t="s">
        <v>177</v>
      </c>
      <c r="UL8" s="307" t="s">
        <v>291</v>
      </c>
      <c r="UM8" s="307" t="s">
        <v>177</v>
      </c>
      <c r="UN8" s="307" t="s">
        <v>22</v>
      </c>
      <c r="UO8" s="377" t="s">
        <v>697</v>
      </c>
      <c r="UP8" s="307" t="s">
        <v>348</v>
      </c>
      <c r="UQ8" s="307" t="s">
        <v>347</v>
      </c>
      <c r="UR8" s="377" t="s">
        <v>697</v>
      </c>
      <c r="US8" s="201" t="s">
        <v>293</v>
      </c>
      <c r="UT8" s="201" t="s">
        <v>922</v>
      </c>
      <c r="UU8" s="201" t="s">
        <v>294</v>
      </c>
      <c r="UV8" s="307" t="s">
        <v>177</v>
      </c>
      <c r="UW8" s="307" t="s">
        <v>22</v>
      </c>
      <c r="UX8" s="307" t="s">
        <v>345</v>
      </c>
      <c r="UY8" s="307" t="s">
        <v>346</v>
      </c>
      <c r="UZ8" s="307" t="s">
        <v>177</v>
      </c>
      <c r="VA8" s="307" t="s">
        <v>291</v>
      </c>
      <c r="VB8" s="307" t="s">
        <v>177</v>
      </c>
      <c r="VC8" s="307" t="s">
        <v>22</v>
      </c>
      <c r="VD8" s="377" t="s">
        <v>697</v>
      </c>
      <c r="VE8" s="307" t="s">
        <v>348</v>
      </c>
      <c r="VF8" s="307" t="s">
        <v>347</v>
      </c>
      <c r="VG8" s="377" t="s">
        <v>697</v>
      </c>
      <c r="VH8" s="201" t="s">
        <v>293</v>
      </c>
      <c r="VI8" s="201" t="s">
        <v>922</v>
      </c>
      <c r="VJ8" s="201" t="s">
        <v>294</v>
      </c>
      <c r="VK8" s="307" t="s">
        <v>177</v>
      </c>
      <c r="VL8" s="307" t="s">
        <v>22</v>
      </c>
      <c r="VM8" s="307" t="s">
        <v>345</v>
      </c>
      <c r="VN8" s="307" t="s">
        <v>346</v>
      </c>
      <c r="VO8" s="307" t="s">
        <v>177</v>
      </c>
      <c r="VP8" s="307" t="s">
        <v>291</v>
      </c>
      <c r="VQ8" s="307" t="s">
        <v>177</v>
      </c>
      <c r="VR8" s="307" t="s">
        <v>22</v>
      </c>
      <c r="VS8" s="377" t="s">
        <v>697</v>
      </c>
      <c r="VT8" s="307" t="s">
        <v>348</v>
      </c>
      <c r="VU8" s="307" t="s">
        <v>347</v>
      </c>
      <c r="VV8" s="377" t="s">
        <v>697</v>
      </c>
      <c r="VW8" s="201" t="s">
        <v>293</v>
      </c>
      <c r="VX8" s="201" t="s">
        <v>922</v>
      </c>
      <c r="VY8" s="201" t="s">
        <v>294</v>
      </c>
      <c r="VZ8" s="307" t="s">
        <v>177</v>
      </c>
      <c r="WA8" s="307" t="s">
        <v>22</v>
      </c>
      <c r="WB8" s="307" t="s">
        <v>345</v>
      </c>
      <c r="WC8" s="307" t="s">
        <v>346</v>
      </c>
      <c r="WD8" s="307" t="s">
        <v>177</v>
      </c>
      <c r="WE8" s="307" t="s">
        <v>291</v>
      </c>
      <c r="WF8" s="307" t="s">
        <v>177</v>
      </c>
      <c r="WG8" s="307" t="s">
        <v>22</v>
      </c>
      <c r="WH8" s="377" t="s">
        <v>697</v>
      </c>
      <c r="WI8" s="307" t="s">
        <v>348</v>
      </c>
      <c r="WJ8" s="307" t="s">
        <v>347</v>
      </c>
      <c r="WK8" s="377" t="s">
        <v>697</v>
      </c>
      <c r="WL8" s="201" t="s">
        <v>293</v>
      </c>
      <c r="WM8" s="201" t="s">
        <v>922</v>
      </c>
      <c r="WN8" s="201" t="s">
        <v>294</v>
      </c>
      <c r="WO8" s="307" t="s">
        <v>177</v>
      </c>
      <c r="WP8" s="307" t="s">
        <v>22</v>
      </c>
      <c r="WQ8" s="307" t="s">
        <v>345</v>
      </c>
      <c r="WR8" s="307" t="s">
        <v>346</v>
      </c>
      <c r="WS8" s="307" t="s">
        <v>177</v>
      </c>
      <c r="WT8" s="307" t="s">
        <v>291</v>
      </c>
      <c r="WU8" s="307" t="s">
        <v>177</v>
      </c>
      <c r="WV8" s="307" t="s">
        <v>22</v>
      </c>
      <c r="WW8" s="377" t="s">
        <v>697</v>
      </c>
      <c r="WX8" s="307" t="s">
        <v>348</v>
      </c>
      <c r="WY8" s="307" t="s">
        <v>347</v>
      </c>
      <c r="WZ8" s="377" t="s">
        <v>697</v>
      </c>
      <c r="XA8" s="201" t="s">
        <v>293</v>
      </c>
      <c r="XB8" s="201" t="s">
        <v>922</v>
      </c>
      <c r="XC8" s="201" t="s">
        <v>294</v>
      </c>
      <c r="XD8" s="307" t="s">
        <v>177</v>
      </c>
      <c r="XE8" s="307" t="s">
        <v>22</v>
      </c>
      <c r="XF8" s="307" t="s">
        <v>345</v>
      </c>
      <c r="XG8" s="307" t="s">
        <v>346</v>
      </c>
      <c r="XH8" s="307" t="s">
        <v>177</v>
      </c>
      <c r="XI8" s="307" t="s">
        <v>291</v>
      </c>
      <c r="XJ8" s="307" t="s">
        <v>177</v>
      </c>
      <c r="XK8" s="307" t="s">
        <v>22</v>
      </c>
      <c r="XL8" s="377" t="s">
        <v>697</v>
      </c>
      <c r="XM8" s="307" t="s">
        <v>348</v>
      </c>
      <c r="XN8" s="307" t="s">
        <v>347</v>
      </c>
      <c r="XO8" s="377" t="s">
        <v>697</v>
      </c>
      <c r="XP8" s="201" t="s">
        <v>293</v>
      </c>
      <c r="XQ8" s="201" t="s">
        <v>922</v>
      </c>
      <c r="XR8" s="201" t="s">
        <v>294</v>
      </c>
      <c r="XS8" s="307" t="s">
        <v>177</v>
      </c>
      <c r="XT8" s="307" t="s">
        <v>22</v>
      </c>
      <c r="XU8" s="307" t="s">
        <v>345</v>
      </c>
      <c r="XV8" s="307" t="s">
        <v>346</v>
      </c>
      <c r="XW8" s="307" t="s">
        <v>177</v>
      </c>
      <c r="XX8" s="307" t="s">
        <v>291</v>
      </c>
      <c r="XY8" s="307" t="s">
        <v>177</v>
      </c>
      <c r="XZ8" s="307" t="s">
        <v>22</v>
      </c>
      <c r="YA8" s="377" t="s">
        <v>697</v>
      </c>
      <c r="YB8" s="307" t="s">
        <v>348</v>
      </c>
      <c r="YC8" s="307" t="s">
        <v>347</v>
      </c>
      <c r="YD8" s="377" t="s">
        <v>697</v>
      </c>
      <c r="YE8" s="201" t="s">
        <v>293</v>
      </c>
      <c r="YF8" s="201" t="s">
        <v>922</v>
      </c>
      <c r="YG8" s="201" t="s">
        <v>294</v>
      </c>
      <c r="YH8" s="307" t="s">
        <v>177</v>
      </c>
      <c r="YI8" s="307" t="s">
        <v>22</v>
      </c>
      <c r="YJ8" s="307" t="s">
        <v>345</v>
      </c>
      <c r="YK8" s="307" t="s">
        <v>346</v>
      </c>
      <c r="YL8" s="307" t="s">
        <v>177</v>
      </c>
      <c r="YM8" s="307" t="s">
        <v>291</v>
      </c>
      <c r="YN8" s="307" t="s">
        <v>177</v>
      </c>
      <c r="YO8" s="307" t="s">
        <v>22</v>
      </c>
      <c r="YP8" s="377" t="s">
        <v>697</v>
      </c>
      <c r="YQ8" s="307" t="s">
        <v>348</v>
      </c>
      <c r="YR8" s="307" t="s">
        <v>347</v>
      </c>
      <c r="YS8" s="377" t="s">
        <v>697</v>
      </c>
      <c r="YT8" s="201" t="s">
        <v>293</v>
      </c>
      <c r="YU8" s="201" t="s">
        <v>922</v>
      </c>
      <c r="YV8" s="201" t="s">
        <v>294</v>
      </c>
      <c r="YW8" s="307" t="s">
        <v>177</v>
      </c>
      <c r="YX8" s="307" t="s">
        <v>22</v>
      </c>
      <c r="YY8" s="307" t="s">
        <v>345</v>
      </c>
      <c r="YZ8" s="307" t="s">
        <v>346</v>
      </c>
      <c r="ZA8" s="307" t="s">
        <v>177</v>
      </c>
      <c r="ZB8" s="307" t="s">
        <v>291</v>
      </c>
      <c r="ZC8" s="307" t="s">
        <v>177</v>
      </c>
      <c r="ZD8" s="307" t="s">
        <v>22</v>
      </c>
      <c r="ZE8" s="377" t="s">
        <v>697</v>
      </c>
      <c r="ZF8" s="307" t="s">
        <v>348</v>
      </c>
      <c r="ZG8" s="307" t="s">
        <v>347</v>
      </c>
      <c r="ZH8" s="377" t="s">
        <v>697</v>
      </c>
      <c r="ZI8" s="201" t="s">
        <v>293</v>
      </c>
      <c r="ZJ8" s="201" t="s">
        <v>922</v>
      </c>
      <c r="ZK8" s="201" t="s">
        <v>294</v>
      </c>
      <c r="ZL8" s="307" t="s">
        <v>177</v>
      </c>
      <c r="ZM8" s="307" t="s">
        <v>22</v>
      </c>
      <c r="ZN8" s="307" t="s">
        <v>345</v>
      </c>
      <c r="ZO8" s="307" t="s">
        <v>346</v>
      </c>
      <c r="ZP8" s="307" t="s">
        <v>177</v>
      </c>
      <c r="ZQ8" s="307" t="s">
        <v>291</v>
      </c>
      <c r="ZR8" s="307" t="s">
        <v>177</v>
      </c>
      <c r="ZS8" s="307" t="s">
        <v>22</v>
      </c>
      <c r="ZT8" s="377" t="s">
        <v>697</v>
      </c>
      <c r="ZU8" s="307" t="s">
        <v>348</v>
      </c>
      <c r="ZV8" s="307" t="s">
        <v>347</v>
      </c>
      <c r="ZW8" s="377" t="s">
        <v>697</v>
      </c>
      <c r="ZX8" s="201" t="s">
        <v>293</v>
      </c>
      <c r="ZY8" s="201" t="s">
        <v>922</v>
      </c>
      <c r="ZZ8" s="201" t="s">
        <v>294</v>
      </c>
      <c r="AAA8" s="307" t="s">
        <v>177</v>
      </c>
      <c r="AAB8" s="307" t="s">
        <v>22</v>
      </c>
      <c r="AAC8" s="307" t="s">
        <v>345</v>
      </c>
      <c r="AAD8" s="307" t="s">
        <v>346</v>
      </c>
      <c r="AAE8" s="307" t="s">
        <v>177</v>
      </c>
      <c r="AAF8" s="307" t="s">
        <v>291</v>
      </c>
      <c r="AAG8" s="307" t="s">
        <v>177</v>
      </c>
      <c r="AAH8" s="307" t="s">
        <v>22</v>
      </c>
      <c r="AAI8" s="377" t="s">
        <v>697</v>
      </c>
      <c r="AAJ8" s="307" t="s">
        <v>348</v>
      </c>
      <c r="AAK8" s="307" t="s">
        <v>347</v>
      </c>
      <c r="AAL8" s="377" t="s">
        <v>697</v>
      </c>
      <c r="AAM8" s="201" t="s">
        <v>293</v>
      </c>
      <c r="AAN8" s="201" t="s">
        <v>922</v>
      </c>
      <c r="AAO8" s="201" t="s">
        <v>294</v>
      </c>
      <c r="AAP8" s="307" t="s">
        <v>177</v>
      </c>
      <c r="AAQ8" s="307" t="s">
        <v>22</v>
      </c>
    </row>
    <row r="9" spans="1:719" s="33" customFormat="1" ht="19.5" customHeight="1" x14ac:dyDescent="0.2">
      <c r="A9" s="113"/>
      <c r="B9" s="113"/>
      <c r="C9" s="114"/>
      <c r="D9" s="132" t="s">
        <v>273</v>
      </c>
      <c r="E9" s="133"/>
      <c r="F9" s="133"/>
      <c r="G9" s="133"/>
      <c r="H9" s="134"/>
      <c r="I9" s="134"/>
      <c r="J9" s="134"/>
      <c r="K9" s="135"/>
      <c r="L9" s="115"/>
      <c r="M9" s="115"/>
      <c r="N9" s="115"/>
      <c r="O9" s="116">
        <f>'СДП (план)'!O10</f>
        <v>0</v>
      </c>
      <c r="P9" s="116">
        <f>'СДП (план)'!P10</f>
        <v>1</v>
      </c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>
        <f>'СДП (план)'!Q10</f>
        <v>0</v>
      </c>
      <c r="AE9" s="116">
        <f>'СДП (план)'!R10</f>
        <v>1</v>
      </c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6"/>
      <c r="AQ9" s="116"/>
      <c r="AR9" s="116"/>
      <c r="AS9" s="116">
        <f>'СДП (план)'!S10</f>
        <v>0</v>
      </c>
      <c r="AT9" s="116">
        <f>'СДП (план)'!T10</f>
        <v>1</v>
      </c>
      <c r="AU9" s="116"/>
      <c r="AV9" s="116"/>
      <c r="AW9" s="116"/>
      <c r="AX9" s="116"/>
      <c r="AY9" s="116"/>
      <c r="AZ9" s="116"/>
      <c r="BA9" s="116"/>
      <c r="BB9" s="116"/>
      <c r="BC9" s="116"/>
      <c r="BD9" s="116"/>
      <c r="BE9" s="116"/>
      <c r="BF9" s="116"/>
      <c r="BG9" s="116"/>
      <c r="BH9" s="116">
        <f>'СДП (план)'!U10</f>
        <v>0</v>
      </c>
      <c r="BI9" s="116">
        <f>'СДП (план)'!V10</f>
        <v>1</v>
      </c>
      <c r="BJ9" s="116"/>
      <c r="BK9" s="116"/>
      <c r="BL9" s="116"/>
      <c r="BM9" s="116"/>
      <c r="BN9" s="116"/>
      <c r="BO9" s="116"/>
      <c r="BP9" s="116"/>
      <c r="BQ9" s="116"/>
      <c r="BR9" s="116"/>
      <c r="BS9" s="116"/>
      <c r="BT9" s="116"/>
      <c r="BU9" s="116"/>
      <c r="BV9" s="116"/>
      <c r="BW9" s="136">
        <f>'СДП (план)'!W10</f>
        <v>0</v>
      </c>
      <c r="BX9" s="136">
        <f>'СДП (план)'!X10</f>
        <v>1</v>
      </c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315">
        <f>'СДП (план)'!Y10</f>
        <v>0</v>
      </c>
      <c r="CM9" s="136">
        <f>'СДП (план)'!Z10</f>
        <v>1</v>
      </c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>
        <f>'СДП (план)'!AA10</f>
        <v>0</v>
      </c>
      <c r="DB9" s="136">
        <f>'СДП (план)'!AB10</f>
        <v>1</v>
      </c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>
        <f>'СДП (план)'!AC10</f>
        <v>0</v>
      </c>
      <c r="DQ9" s="136">
        <f>'СДП (план)'!AD10</f>
        <v>1</v>
      </c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>
        <f>'СДП (план)'!AE10</f>
        <v>0</v>
      </c>
      <c r="EU9" s="136">
        <f>'СДП (план)'!AF10</f>
        <v>1</v>
      </c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>
        <f>'СДП (план)'!AG10</f>
        <v>0</v>
      </c>
      <c r="FJ9" s="136">
        <f>'СДП (план)'!AH10</f>
        <v>1</v>
      </c>
      <c r="FK9" s="136"/>
      <c r="FL9" s="136"/>
      <c r="FM9" s="136"/>
      <c r="FN9" s="136"/>
      <c r="FO9" s="136"/>
      <c r="FP9" s="136"/>
      <c r="FQ9" s="136"/>
      <c r="FR9" s="136"/>
      <c r="FS9" s="136"/>
      <c r="FT9" s="136"/>
      <c r="FU9" s="136"/>
      <c r="FV9" s="136"/>
      <c r="FW9" s="136"/>
      <c r="FX9" s="136">
        <f>'СДП (план)'!AI10</f>
        <v>0</v>
      </c>
      <c r="FY9" s="136">
        <f>'СДП (план)'!AJ10</f>
        <v>1</v>
      </c>
      <c r="FZ9" s="136"/>
      <c r="GA9" s="136"/>
      <c r="GB9" s="136"/>
      <c r="GC9" s="136"/>
      <c r="GD9" s="136"/>
      <c r="GE9" s="136"/>
      <c r="GF9" s="136"/>
      <c r="GG9" s="136"/>
      <c r="GH9" s="136"/>
      <c r="GI9" s="136"/>
      <c r="GJ9" s="136"/>
      <c r="GK9" s="136"/>
      <c r="GL9" s="136"/>
      <c r="GM9" s="136">
        <f>'СДП (план)'!AK10</f>
        <v>0</v>
      </c>
      <c r="GN9" s="136">
        <f>'СДП (план)'!AL10</f>
        <v>1</v>
      </c>
      <c r="GO9" s="136"/>
      <c r="GP9" s="136"/>
      <c r="GQ9" s="136"/>
      <c r="GR9" s="136"/>
      <c r="GS9" s="136"/>
      <c r="GT9" s="136"/>
      <c r="GU9" s="136"/>
      <c r="GV9" s="136"/>
      <c r="GW9" s="136"/>
      <c r="GX9" s="136"/>
      <c r="GY9" s="136"/>
      <c r="GZ9" s="136"/>
      <c r="HA9" s="136"/>
      <c r="HB9" s="316">
        <f>'СДП (план)'!AM10</f>
        <v>0</v>
      </c>
      <c r="HC9" s="316">
        <f>'СДП (план)'!AN10</f>
        <v>1</v>
      </c>
      <c r="HD9" s="136"/>
      <c r="HE9" s="136"/>
      <c r="HF9" s="136"/>
      <c r="HG9" s="136"/>
      <c r="HH9" s="136"/>
      <c r="HI9" s="136"/>
      <c r="HJ9" s="136"/>
      <c r="HK9" s="136"/>
      <c r="HL9" s="136"/>
      <c r="HM9" s="136"/>
      <c r="HN9" s="136"/>
      <c r="HO9" s="136"/>
      <c r="HP9" s="136"/>
      <c r="HQ9" s="136">
        <f>'СДП (план)'!AO10</f>
        <v>0</v>
      </c>
      <c r="HR9" s="136">
        <f>'СДП (план)'!AP10</f>
        <v>1</v>
      </c>
      <c r="HS9" s="136"/>
      <c r="HT9" s="136"/>
      <c r="HU9" s="136"/>
      <c r="HV9" s="136"/>
      <c r="HW9" s="136"/>
      <c r="HX9" s="136"/>
      <c r="HY9" s="136"/>
      <c r="HZ9" s="136"/>
      <c r="IA9" s="136"/>
      <c r="IB9" s="136"/>
      <c r="IC9" s="136"/>
      <c r="ID9" s="136"/>
      <c r="IE9" s="136"/>
      <c r="IF9" s="136">
        <f>'СДП (план)'!AQ10</f>
        <v>0</v>
      </c>
      <c r="IG9" s="136">
        <f>'СДП (план)'!AR10</f>
        <v>1</v>
      </c>
      <c r="IH9" s="136"/>
      <c r="II9" s="136"/>
      <c r="IJ9" s="136"/>
      <c r="IK9" s="136"/>
      <c r="IL9" s="136"/>
      <c r="IM9" s="136"/>
      <c r="IN9" s="136"/>
      <c r="IO9" s="136"/>
      <c r="IP9" s="136"/>
      <c r="IQ9" s="136"/>
      <c r="IR9" s="136"/>
      <c r="IS9" s="136"/>
      <c r="IT9" s="136"/>
      <c r="IU9" s="136"/>
      <c r="IV9" s="136">
        <v>1</v>
      </c>
      <c r="IW9" s="136"/>
      <c r="IX9" s="136"/>
      <c r="IY9" s="136"/>
      <c r="IZ9" s="136"/>
      <c r="JA9" s="136"/>
      <c r="JB9" s="136"/>
      <c r="JC9" s="136"/>
      <c r="JD9" s="136"/>
      <c r="JE9" s="136"/>
      <c r="JF9" s="136"/>
      <c r="JG9" s="136"/>
      <c r="JH9" s="136"/>
      <c r="JI9" s="136"/>
      <c r="JJ9" s="136"/>
      <c r="JK9" s="136">
        <v>1</v>
      </c>
      <c r="JL9" s="136"/>
      <c r="JM9" s="136"/>
      <c r="JN9" s="136"/>
      <c r="JO9" s="136"/>
      <c r="JP9" s="136"/>
      <c r="JQ9" s="136"/>
      <c r="JR9" s="136"/>
      <c r="JS9" s="136"/>
      <c r="JT9" s="136"/>
      <c r="JU9" s="136"/>
      <c r="JV9" s="136"/>
      <c r="JW9" s="136"/>
      <c r="JX9" s="136"/>
      <c r="JY9" s="136"/>
      <c r="JZ9" s="136">
        <v>1</v>
      </c>
      <c r="KA9" s="136"/>
      <c r="KB9" s="136"/>
      <c r="KC9" s="136"/>
      <c r="KD9" s="136"/>
      <c r="KE9" s="136"/>
      <c r="KF9" s="136"/>
      <c r="KG9" s="136"/>
      <c r="KH9" s="136"/>
      <c r="KI9" s="136"/>
      <c r="KJ9" s="136"/>
      <c r="KK9" s="136"/>
      <c r="KL9" s="136"/>
      <c r="KM9" s="136"/>
      <c r="KN9" s="317"/>
      <c r="KO9" s="317">
        <v>1</v>
      </c>
      <c r="KP9" s="136"/>
      <c r="KQ9" s="136"/>
      <c r="KR9" s="136"/>
      <c r="KS9" s="136"/>
      <c r="KT9" s="136"/>
      <c r="KU9" s="136"/>
      <c r="KV9" s="136"/>
      <c r="KW9" s="136"/>
      <c r="KX9" s="136"/>
      <c r="KY9" s="136"/>
      <c r="KZ9" s="136"/>
      <c r="LA9" s="136"/>
      <c r="LB9" s="136"/>
      <c r="LC9" s="136"/>
      <c r="LD9" s="136">
        <v>1</v>
      </c>
      <c r="LE9" s="136"/>
      <c r="LF9" s="136"/>
      <c r="LG9" s="136"/>
      <c r="LH9" s="136"/>
      <c r="LI9" s="136"/>
      <c r="LJ9" s="136"/>
      <c r="LK9" s="136"/>
      <c r="LL9" s="136"/>
      <c r="LM9" s="136"/>
      <c r="LN9" s="136"/>
      <c r="LO9" s="136"/>
      <c r="LP9" s="136"/>
      <c r="LQ9" s="136"/>
      <c r="LR9" s="136"/>
      <c r="LS9" s="136">
        <v>1</v>
      </c>
      <c r="LT9" s="136"/>
      <c r="LU9" s="136"/>
      <c r="LV9" s="136"/>
      <c r="LW9" s="136"/>
      <c r="LX9" s="136"/>
      <c r="LY9" s="136"/>
      <c r="LZ9" s="136"/>
      <c r="MA9" s="136"/>
      <c r="MB9" s="136"/>
      <c r="MC9" s="136"/>
      <c r="MD9" s="136"/>
      <c r="ME9" s="136"/>
      <c r="MF9" s="136"/>
      <c r="MG9" s="136"/>
      <c r="MH9" s="136">
        <v>1</v>
      </c>
      <c r="MI9" s="136"/>
      <c r="MJ9" s="136"/>
      <c r="MK9" s="136"/>
      <c r="ML9" s="136"/>
      <c r="MM9" s="136"/>
      <c r="MN9" s="136"/>
      <c r="MO9" s="136"/>
      <c r="MP9" s="136"/>
      <c r="MQ9" s="136"/>
      <c r="MR9" s="136"/>
      <c r="MS9" s="136"/>
      <c r="MT9" s="136"/>
      <c r="MU9" s="136"/>
      <c r="MV9" s="136"/>
      <c r="MW9" s="136">
        <v>1</v>
      </c>
      <c r="MX9" s="136"/>
      <c r="MY9" s="136"/>
      <c r="MZ9" s="136"/>
      <c r="NA9" s="136"/>
      <c r="NB9" s="136"/>
      <c r="NC9" s="136"/>
      <c r="ND9" s="136"/>
      <c r="NE9" s="136"/>
      <c r="NF9" s="136"/>
      <c r="NG9" s="136"/>
      <c r="NH9" s="136"/>
      <c r="NI9" s="136"/>
      <c r="NJ9" s="136"/>
      <c r="NK9" s="136"/>
      <c r="NL9" s="317">
        <v>1</v>
      </c>
      <c r="NM9" s="136"/>
      <c r="NN9" s="136"/>
      <c r="NO9" s="136"/>
      <c r="NP9" s="136"/>
      <c r="NQ9" s="136"/>
      <c r="NR9" s="136"/>
      <c r="NS9" s="136"/>
      <c r="NT9" s="136"/>
      <c r="NU9" s="136"/>
      <c r="NV9" s="136"/>
      <c r="NW9" s="136"/>
      <c r="NX9" s="136"/>
      <c r="NY9" s="136"/>
      <c r="NZ9" s="136"/>
      <c r="OA9" s="136">
        <v>1</v>
      </c>
      <c r="OB9" s="136"/>
      <c r="OC9" s="136"/>
      <c r="OD9" s="136"/>
      <c r="OE9" s="136"/>
      <c r="OF9" s="136"/>
      <c r="OG9" s="136"/>
      <c r="OH9" s="136"/>
      <c r="OI9" s="136"/>
      <c r="OJ9" s="136"/>
      <c r="OK9" s="136"/>
      <c r="OL9" s="136"/>
      <c r="OM9" s="136"/>
      <c r="ON9" s="136"/>
      <c r="OO9" s="136"/>
      <c r="OP9" s="136">
        <v>1</v>
      </c>
      <c r="OQ9" s="136"/>
      <c r="OR9" s="136"/>
      <c r="OS9" s="136"/>
      <c r="OT9" s="136"/>
      <c r="OU9" s="136"/>
      <c r="OV9" s="136"/>
      <c r="OW9" s="136"/>
      <c r="OX9" s="136"/>
      <c r="OY9" s="136"/>
      <c r="OZ9" s="136"/>
      <c r="PA9" s="136"/>
      <c r="PB9" s="136"/>
      <c r="PC9" s="136"/>
      <c r="PD9" s="136"/>
      <c r="PE9" s="136">
        <v>1</v>
      </c>
      <c r="PF9" s="136"/>
      <c r="PG9" s="136"/>
      <c r="PH9" s="136"/>
      <c r="PI9" s="136"/>
      <c r="PJ9" s="136"/>
      <c r="PK9" s="136"/>
      <c r="PL9" s="136"/>
      <c r="PM9" s="136"/>
      <c r="PN9" s="136"/>
      <c r="PO9" s="136"/>
      <c r="PP9" s="136"/>
      <c r="PQ9" s="136"/>
      <c r="PR9" s="136"/>
      <c r="PS9" s="136"/>
      <c r="PT9" s="136">
        <v>1</v>
      </c>
      <c r="PU9" s="136"/>
      <c r="PV9" s="136"/>
      <c r="PW9" s="136"/>
      <c r="PX9" s="136"/>
      <c r="PY9" s="136"/>
      <c r="PZ9" s="136"/>
      <c r="QA9" s="136"/>
      <c r="QB9" s="136"/>
      <c r="QC9" s="136"/>
      <c r="QD9" s="136"/>
      <c r="QE9" s="136"/>
      <c r="QF9" s="136"/>
      <c r="QG9" s="136"/>
      <c r="QH9" s="136"/>
      <c r="QI9" s="136">
        <v>1</v>
      </c>
      <c r="QJ9" s="136"/>
      <c r="QK9" s="136"/>
      <c r="QL9" s="136"/>
      <c r="QM9" s="136"/>
      <c r="QN9" s="136"/>
      <c r="QO9" s="136"/>
      <c r="QP9" s="136"/>
      <c r="QQ9" s="136"/>
      <c r="QR9" s="136"/>
      <c r="QS9" s="136"/>
      <c r="QT9" s="136"/>
      <c r="QU9" s="136"/>
      <c r="QV9" s="136"/>
      <c r="QW9" s="136"/>
      <c r="QX9" s="136">
        <v>1</v>
      </c>
      <c r="QY9" s="136"/>
      <c r="QZ9" s="136"/>
      <c r="RA9" s="136"/>
      <c r="RB9" s="136"/>
      <c r="RC9" s="136"/>
      <c r="RD9" s="136"/>
      <c r="RE9" s="136"/>
      <c r="RF9" s="136"/>
      <c r="RG9" s="136"/>
      <c r="RH9" s="136"/>
      <c r="RI9" s="136"/>
      <c r="RJ9" s="136"/>
      <c r="RK9" s="136"/>
      <c r="RL9" s="136"/>
      <c r="RM9" s="136">
        <v>1</v>
      </c>
      <c r="RN9" s="136"/>
      <c r="RO9" s="136"/>
      <c r="RP9" s="136"/>
      <c r="RQ9" s="136"/>
      <c r="RR9" s="136"/>
      <c r="RS9" s="136"/>
      <c r="RT9" s="136"/>
      <c r="RU9" s="136"/>
      <c r="RV9" s="136"/>
      <c r="RW9" s="136"/>
      <c r="RX9" s="136"/>
      <c r="RY9" s="136"/>
      <c r="RZ9" s="136"/>
      <c r="SA9" s="136"/>
      <c r="SB9" s="136">
        <v>1</v>
      </c>
      <c r="SC9" s="136"/>
      <c r="SD9" s="136"/>
      <c r="SE9" s="136"/>
      <c r="SF9" s="136"/>
      <c r="SG9" s="136"/>
      <c r="SH9" s="136"/>
      <c r="SI9" s="136"/>
      <c r="SJ9" s="136"/>
      <c r="SK9" s="136"/>
      <c r="SL9" s="136"/>
      <c r="SM9" s="136"/>
      <c r="SN9" s="136"/>
      <c r="SO9" s="136"/>
      <c r="SP9" s="136"/>
      <c r="SQ9" s="317">
        <v>1</v>
      </c>
      <c r="SR9" s="136"/>
      <c r="SS9" s="136"/>
      <c r="ST9" s="136"/>
      <c r="SU9" s="136"/>
      <c r="SV9" s="136"/>
      <c r="SW9" s="136"/>
      <c r="SX9" s="136"/>
      <c r="SY9" s="136"/>
      <c r="SZ9" s="136"/>
      <c r="TA9" s="136"/>
      <c r="TB9" s="136"/>
      <c r="TC9" s="136"/>
      <c r="TD9" s="136"/>
      <c r="TE9" s="136"/>
      <c r="TF9" s="317">
        <v>1</v>
      </c>
      <c r="TG9" s="136"/>
      <c r="TH9" s="136"/>
      <c r="TI9" s="136"/>
      <c r="TJ9" s="136"/>
      <c r="TK9" s="136"/>
      <c r="TL9" s="136"/>
      <c r="TM9" s="136"/>
      <c r="TN9" s="136"/>
      <c r="TO9" s="136"/>
      <c r="TP9" s="136"/>
      <c r="TQ9" s="136"/>
      <c r="TR9" s="136"/>
      <c r="TS9" s="136"/>
      <c r="TT9" s="136"/>
      <c r="TU9" s="136">
        <v>1</v>
      </c>
      <c r="TV9" s="136"/>
      <c r="TW9" s="136"/>
      <c r="TX9" s="136"/>
      <c r="TY9" s="136"/>
      <c r="TZ9" s="136"/>
      <c r="UA9" s="136"/>
      <c r="UB9" s="136"/>
      <c r="UC9" s="136"/>
      <c r="UD9" s="136"/>
      <c r="UE9" s="136"/>
      <c r="UF9" s="136"/>
      <c r="UG9" s="136"/>
      <c r="UH9" s="136"/>
      <c r="UI9" s="136"/>
      <c r="UJ9" s="136">
        <v>1</v>
      </c>
      <c r="UK9" s="136"/>
      <c r="UL9" s="136"/>
      <c r="UM9" s="136"/>
      <c r="UN9" s="136"/>
      <c r="UO9" s="136"/>
      <c r="UP9" s="136"/>
      <c r="UQ9" s="136"/>
      <c r="UR9" s="136"/>
      <c r="US9" s="136"/>
      <c r="UT9" s="136"/>
      <c r="UU9" s="136"/>
      <c r="UV9" s="136"/>
      <c r="UW9" s="136"/>
      <c r="UX9" s="136"/>
      <c r="UY9" s="317">
        <v>1</v>
      </c>
      <c r="UZ9" s="136"/>
      <c r="VA9" s="136"/>
      <c r="VB9" s="136"/>
      <c r="VC9" s="136"/>
      <c r="VD9" s="136"/>
      <c r="VE9" s="136"/>
      <c r="VF9" s="136"/>
      <c r="VG9" s="136"/>
      <c r="VH9" s="136"/>
      <c r="VI9" s="136"/>
      <c r="VJ9" s="136"/>
      <c r="VK9" s="136"/>
      <c r="VL9" s="136"/>
      <c r="VM9" s="136"/>
      <c r="VN9" s="317">
        <v>1</v>
      </c>
      <c r="VO9" s="136"/>
      <c r="VP9" s="136"/>
      <c r="VQ9" s="136"/>
      <c r="VR9" s="136"/>
      <c r="VS9" s="136"/>
      <c r="VT9" s="136"/>
      <c r="VU9" s="136"/>
      <c r="VV9" s="136"/>
      <c r="VW9" s="136"/>
      <c r="VX9" s="136"/>
      <c r="VY9" s="136"/>
      <c r="VZ9" s="136"/>
      <c r="WA9" s="136"/>
      <c r="WB9" s="136"/>
      <c r="WC9" s="136">
        <v>1</v>
      </c>
      <c r="WD9" s="136"/>
      <c r="WE9" s="136"/>
      <c r="WF9" s="136"/>
      <c r="WG9" s="136"/>
      <c r="WH9" s="136"/>
      <c r="WI9" s="136"/>
      <c r="WJ9" s="136"/>
      <c r="WK9" s="136"/>
      <c r="WL9" s="136"/>
      <c r="WM9" s="136"/>
      <c r="WN9" s="136"/>
      <c r="WO9" s="136"/>
      <c r="WP9" s="136"/>
      <c r="WQ9" s="136"/>
      <c r="WR9" s="136">
        <v>1</v>
      </c>
      <c r="WS9" s="136"/>
      <c r="WT9" s="136"/>
      <c r="WU9" s="136"/>
      <c r="WV9" s="136"/>
      <c r="WW9" s="136"/>
      <c r="WX9" s="136"/>
      <c r="WY9" s="136"/>
      <c r="WZ9" s="136"/>
      <c r="XA9" s="136"/>
      <c r="XB9" s="136"/>
      <c r="XC9" s="136"/>
      <c r="XD9" s="136"/>
      <c r="XE9" s="136"/>
      <c r="XF9" s="136"/>
      <c r="XG9" s="136">
        <v>1</v>
      </c>
      <c r="XH9" s="136"/>
      <c r="XI9" s="136"/>
      <c r="XJ9" s="136"/>
      <c r="XK9" s="136"/>
      <c r="XL9" s="136"/>
      <c r="XM9" s="136"/>
      <c r="XN9" s="136"/>
      <c r="XO9" s="136"/>
      <c r="XP9" s="136"/>
      <c r="XQ9" s="136"/>
      <c r="XR9" s="136"/>
      <c r="XS9" s="136"/>
      <c r="XT9" s="136"/>
      <c r="XU9" s="136"/>
      <c r="XV9" s="136">
        <v>1</v>
      </c>
      <c r="XW9" s="136"/>
      <c r="XX9" s="136"/>
      <c r="XY9" s="136"/>
      <c r="XZ9" s="136"/>
      <c r="YA9" s="136"/>
      <c r="YB9" s="136"/>
      <c r="YC9" s="136"/>
      <c r="YD9" s="136"/>
      <c r="YE9" s="136"/>
      <c r="YF9" s="136"/>
      <c r="YG9" s="136"/>
      <c r="YH9" s="136"/>
      <c r="YI9" s="136"/>
      <c r="YJ9" s="136"/>
      <c r="YK9" s="136">
        <v>1</v>
      </c>
      <c r="YL9" s="136"/>
      <c r="YM9" s="136"/>
      <c r="YN9" s="136"/>
      <c r="YO9" s="136"/>
      <c r="YP9" s="136"/>
      <c r="YQ9" s="136"/>
      <c r="YR9" s="136"/>
      <c r="YS9" s="136"/>
      <c r="YT9" s="136"/>
      <c r="YU9" s="136"/>
      <c r="YV9" s="136"/>
      <c r="YW9" s="318">
        <f t="shared" ref="YW9:YW35" si="0">SUM(YN9-YL9)</f>
        <v>0</v>
      </c>
      <c r="YX9" s="318">
        <f t="shared" ref="YX9:YX35" si="1">SUM(YO9-YM9)</f>
        <v>0</v>
      </c>
      <c r="YY9" s="136"/>
      <c r="YZ9" s="136">
        <v>1</v>
      </c>
      <c r="ZA9" s="136"/>
      <c r="ZB9" s="136"/>
      <c r="ZC9" s="136"/>
      <c r="ZD9" s="136"/>
      <c r="ZE9" s="136"/>
      <c r="ZF9" s="136"/>
      <c r="ZG9" s="136"/>
      <c r="ZH9" s="136"/>
      <c r="ZI9" s="136"/>
      <c r="ZJ9" s="136"/>
      <c r="ZK9" s="136"/>
      <c r="ZL9" s="318">
        <f>SUM(ZC9-ZA9)</f>
        <v>0</v>
      </c>
      <c r="ZM9" s="318">
        <f>SUM(ZD9-ZB9)</f>
        <v>0</v>
      </c>
      <c r="ZN9" s="318"/>
      <c r="ZO9" s="318"/>
      <c r="ZP9" s="318"/>
      <c r="ZQ9" s="318"/>
      <c r="ZR9" s="318"/>
      <c r="ZS9" s="318"/>
      <c r="ZT9" s="318"/>
      <c r="ZU9" s="318"/>
      <c r="ZV9" s="318"/>
      <c r="ZW9" s="318"/>
      <c r="ZX9" s="318"/>
      <c r="ZY9" s="318"/>
      <c r="ZZ9" s="318"/>
      <c r="AAA9" s="318"/>
      <c r="AAB9" s="318"/>
      <c r="AAC9" s="319"/>
      <c r="AAD9" s="319"/>
      <c r="AAE9" s="317"/>
      <c r="AAF9" s="317"/>
      <c r="AAG9" s="317"/>
      <c r="AAH9" s="317"/>
      <c r="AAI9" s="317"/>
      <c r="AAJ9" s="317"/>
      <c r="AAK9" s="317"/>
      <c r="AAL9" s="317"/>
      <c r="AAM9" s="317"/>
      <c r="AAN9" s="317"/>
      <c r="AAO9" s="317"/>
      <c r="AAP9" s="317"/>
      <c r="AAQ9" s="317"/>
    </row>
    <row r="10" spans="1:719" s="33" customFormat="1" ht="15" x14ac:dyDescent="0.25">
      <c r="A10" s="190">
        <v>1</v>
      </c>
      <c r="B10" s="253">
        <v>1</v>
      </c>
      <c r="C10" s="243" t="s">
        <v>529</v>
      </c>
      <c r="D10" s="244" t="s">
        <v>261</v>
      </c>
      <c r="E10" s="205"/>
      <c r="F10" s="14"/>
      <c r="G10" s="206"/>
      <c r="H10" s="14"/>
      <c r="I10" s="80"/>
      <c r="J10" s="80"/>
      <c r="K10" s="14"/>
      <c r="L10" s="80"/>
      <c r="M10" s="80"/>
      <c r="N10" s="80"/>
      <c r="O10" s="17">
        <f>'СДП (план)'!O11</f>
        <v>0</v>
      </c>
      <c r="P10" s="17">
        <f>'СДП (план)'!P11</f>
        <v>0</v>
      </c>
      <c r="Q10" s="44">
        <f>SUM(O10/12*$A$2)</f>
        <v>0</v>
      </c>
      <c r="R10" s="44">
        <f>SUM(P10/12*$A$2)</f>
        <v>0</v>
      </c>
      <c r="S10" s="17"/>
      <c r="T10" s="17"/>
      <c r="U10" s="17"/>
      <c r="V10" s="17"/>
      <c r="W10" s="17"/>
      <c r="X10" s="17"/>
      <c r="Y10" s="68">
        <f>SUM(O10*$F10)</f>
        <v>0</v>
      </c>
      <c r="Z10" s="68">
        <f>SUM(Q10*$F10)</f>
        <v>0</v>
      </c>
      <c r="AA10" s="68">
        <f>SUM(S10*$F10)</f>
        <v>0</v>
      </c>
      <c r="AB10" s="68">
        <f>SUM(S10-Q10)</f>
        <v>0</v>
      </c>
      <c r="AC10" s="68">
        <f>SUM(T10-R10)</f>
        <v>0</v>
      </c>
      <c r="AD10" s="117">
        <f>'СДП (план)'!Q11</f>
        <v>0</v>
      </c>
      <c r="AE10" s="117">
        <f>'СДП (план)'!R11</f>
        <v>0</v>
      </c>
      <c r="AF10" s="68">
        <f>SUM(AD10/12*$A$2)</f>
        <v>0</v>
      </c>
      <c r="AG10" s="68">
        <f>SUM(AE10/12*$A$2)</f>
        <v>0</v>
      </c>
      <c r="AH10" s="17"/>
      <c r="AI10" s="17"/>
      <c r="AJ10" s="17"/>
      <c r="AK10" s="17"/>
      <c r="AL10" s="17"/>
      <c r="AM10" s="17"/>
      <c r="AN10" s="68">
        <f>SUM(AD10*$F10)</f>
        <v>0</v>
      </c>
      <c r="AO10" s="68">
        <f>SUM(AF10*$F10)</f>
        <v>0</v>
      </c>
      <c r="AP10" s="68">
        <f>SUM(AH10*$F10)</f>
        <v>0</v>
      </c>
      <c r="AQ10" s="68">
        <f>SUM(AH10-AF10)</f>
        <v>0</v>
      </c>
      <c r="AR10" s="68">
        <f>SUM(AI10-AG10)</f>
        <v>0</v>
      </c>
      <c r="AS10" s="17">
        <f>'СДП (план)'!S11</f>
        <v>0</v>
      </c>
      <c r="AT10" s="17">
        <f>'СДП (план)'!T11</f>
        <v>0</v>
      </c>
      <c r="AU10" s="44">
        <f>SUM(AS10/12*$A$2)</f>
        <v>0</v>
      </c>
      <c r="AV10" s="44">
        <f>SUM(AT10/12*$A$2)</f>
        <v>0</v>
      </c>
      <c r="AW10" s="17"/>
      <c r="AX10" s="17"/>
      <c r="AY10" s="17"/>
      <c r="AZ10" s="17"/>
      <c r="BA10" s="17"/>
      <c r="BB10" s="17"/>
      <c r="BC10" s="68">
        <f>SUM(AS10*$F10)</f>
        <v>0</v>
      </c>
      <c r="BD10" s="68">
        <f>SUM(AU10*$F10)</f>
        <v>0</v>
      </c>
      <c r="BE10" s="68">
        <f>SUM(AW10*$F10)</f>
        <v>0</v>
      </c>
      <c r="BF10" s="68">
        <f t="shared" ref="BF10:BF25" si="2">SUM(AW10-AU10)</f>
        <v>0</v>
      </c>
      <c r="BG10" s="68">
        <f t="shared" ref="BG10:BG25" si="3">SUM(AX10-AV10)</f>
        <v>0</v>
      </c>
      <c r="BH10" s="89">
        <f>'СДП (план)'!U11</f>
        <v>0</v>
      </c>
      <c r="BI10" s="17">
        <f>'СДП (план)'!V11</f>
        <v>0</v>
      </c>
      <c r="BJ10" s="44">
        <f>SUM(BH10/12*$A$2)</f>
        <v>0</v>
      </c>
      <c r="BK10" s="44">
        <f>SUM(BI10/12*$A$2)</f>
        <v>0</v>
      </c>
      <c r="BL10" s="17"/>
      <c r="BM10" s="17"/>
      <c r="BN10" s="17"/>
      <c r="BO10" s="17"/>
      <c r="BP10" s="17"/>
      <c r="BQ10" s="17"/>
      <c r="BR10" s="68">
        <f>SUM(BH10*$F10)</f>
        <v>0</v>
      </c>
      <c r="BS10" s="68">
        <f>SUM(BJ10*$F10)</f>
        <v>0</v>
      </c>
      <c r="BT10" s="68">
        <f>SUM(BL10*$F10)</f>
        <v>0</v>
      </c>
      <c r="BU10" s="68">
        <f>SUM(BL10-BJ10)</f>
        <v>0</v>
      </c>
      <c r="BV10" s="68">
        <f>SUM(BM10-BK10)</f>
        <v>0</v>
      </c>
      <c r="BW10" s="17">
        <f>'СДП (план)'!W11</f>
        <v>0</v>
      </c>
      <c r="BX10" s="17">
        <f>'СДП (план)'!X11</f>
        <v>0</v>
      </c>
      <c r="BY10" s="68">
        <f>SUM(BW10/12*$A$2)</f>
        <v>0</v>
      </c>
      <c r="BZ10" s="68">
        <f>SUM(BX10/12*$A$2)</f>
        <v>0</v>
      </c>
      <c r="CA10" s="17"/>
      <c r="CB10" s="17"/>
      <c r="CC10" s="17"/>
      <c r="CD10" s="17"/>
      <c r="CE10" s="17"/>
      <c r="CF10" s="17"/>
      <c r="CG10" s="68">
        <f>SUM(BW10*$F10)</f>
        <v>0</v>
      </c>
      <c r="CH10" s="68">
        <f>SUM(BY10*$F10)</f>
        <v>0</v>
      </c>
      <c r="CI10" s="68">
        <f>SUM(CA10*$F10)</f>
        <v>0</v>
      </c>
      <c r="CJ10" s="68">
        <f t="shared" ref="CJ10:CJ36" si="4">SUM(CA10-BY10)</f>
        <v>0</v>
      </c>
      <c r="CK10" s="68">
        <f t="shared" ref="CK10:CK36" si="5">SUM(CB10-BZ10)</f>
        <v>0</v>
      </c>
      <c r="CL10" s="17">
        <f>'СДП (план)'!Y11</f>
        <v>0</v>
      </c>
      <c r="CM10" s="17">
        <f>'СДП (план)'!Z11</f>
        <v>0</v>
      </c>
      <c r="CN10" s="68">
        <f>SUM(CL10/12*$A$2)</f>
        <v>0</v>
      </c>
      <c r="CO10" s="68">
        <f>SUM(CM10/12*$A$2)</f>
        <v>0</v>
      </c>
      <c r="CP10" s="17"/>
      <c r="CQ10" s="17"/>
      <c r="CR10" s="17"/>
      <c r="CS10" s="17"/>
      <c r="CT10" s="17"/>
      <c r="CU10" s="17"/>
      <c r="CV10" s="68">
        <f>SUM(CL10*$F10)</f>
        <v>0</v>
      </c>
      <c r="CW10" s="68">
        <f>SUM(CN10*$F10)</f>
        <v>0</v>
      </c>
      <c r="CX10" s="68">
        <f>SUM(CP10*$F10)</f>
        <v>0</v>
      </c>
      <c r="CY10" s="68">
        <f>SUM(CP10-CN10)</f>
        <v>0</v>
      </c>
      <c r="CZ10" s="68">
        <f>SUM(CQ10-CO10)</f>
        <v>0</v>
      </c>
      <c r="DA10" s="17">
        <f>'СДП (план)'!AA11</f>
        <v>0</v>
      </c>
      <c r="DB10" s="17">
        <f>'СДП (план)'!AB11</f>
        <v>0</v>
      </c>
      <c r="DC10" s="68">
        <f>SUM(DA10/12*$A$2)</f>
        <v>0</v>
      </c>
      <c r="DD10" s="68">
        <f>SUM(DB10/12*$A$2)</f>
        <v>0</v>
      </c>
      <c r="DE10" s="17"/>
      <c r="DF10" s="17"/>
      <c r="DG10" s="17"/>
      <c r="DH10" s="17"/>
      <c r="DI10" s="17"/>
      <c r="DJ10" s="17"/>
      <c r="DK10" s="68">
        <f>SUM(DA10*$F10)</f>
        <v>0</v>
      </c>
      <c r="DL10" s="68">
        <f>SUM(DC10*$F10)</f>
        <v>0</v>
      </c>
      <c r="DM10" s="68">
        <f>SUM(DE10*$F10)</f>
        <v>0</v>
      </c>
      <c r="DN10" s="68">
        <f>SUM(DE10-DC10)</f>
        <v>0</v>
      </c>
      <c r="DO10" s="68">
        <f>SUM(DF10-DD10)</f>
        <v>0</v>
      </c>
      <c r="DP10" s="17">
        <f>'СДП (план)'!AC11</f>
        <v>0</v>
      </c>
      <c r="DQ10" s="17">
        <f>'СДП (план)'!AD11</f>
        <v>0</v>
      </c>
      <c r="DR10" s="68">
        <f>SUM(DP10/12*$A$2)</f>
        <v>0</v>
      </c>
      <c r="DS10" s="68">
        <f>SUM(DQ10/12*$A$2)</f>
        <v>0</v>
      </c>
      <c r="DT10" s="17"/>
      <c r="DU10" s="17"/>
      <c r="DV10" s="17"/>
      <c r="DW10" s="17"/>
      <c r="DX10" s="17"/>
      <c r="DY10" s="17"/>
      <c r="DZ10" s="68">
        <f>SUM(DP10*$F10)</f>
        <v>0</v>
      </c>
      <c r="EA10" s="68">
        <f>SUM(DR10*$F10)</f>
        <v>0</v>
      </c>
      <c r="EB10" s="68">
        <f>SUM(DT10*$F10)</f>
        <v>0</v>
      </c>
      <c r="EC10" s="68">
        <f>SUM(DT10-DR10)</f>
        <v>0</v>
      </c>
      <c r="ED10" s="68">
        <f>SUM(DU10-DS10)</f>
        <v>0</v>
      </c>
      <c r="EE10" s="68">
        <f>'СДП (план)'!CY11</f>
        <v>0</v>
      </c>
      <c r="EF10" s="68">
        <f>'СДП (план)'!CZ11</f>
        <v>0</v>
      </c>
      <c r="EG10" s="68">
        <f>SUM(EE10/12*$A$2)</f>
        <v>0</v>
      </c>
      <c r="EH10" s="68">
        <f>SUM(EF10/12*$A$2)</f>
        <v>0</v>
      </c>
      <c r="EI10" s="68"/>
      <c r="EJ10" s="68"/>
      <c r="EK10" s="68"/>
      <c r="EL10" s="68"/>
      <c r="EM10" s="68"/>
      <c r="EN10" s="68"/>
      <c r="EO10" s="68"/>
      <c r="EP10" s="68"/>
      <c r="EQ10" s="68"/>
      <c r="ER10" s="68"/>
      <c r="ES10" s="68"/>
      <c r="ET10" s="17">
        <f>'СДП (план)'!AE11</f>
        <v>0</v>
      </c>
      <c r="EU10" s="17">
        <f>'СДП (план)'!AF11</f>
        <v>0</v>
      </c>
      <c r="EV10" s="68">
        <f>SUM(ET10/12*$A$2)</f>
        <v>0</v>
      </c>
      <c r="EW10" s="68">
        <f>SUM(EU10/12*$A$2)</f>
        <v>0</v>
      </c>
      <c r="EX10" s="17"/>
      <c r="EY10" s="17"/>
      <c r="EZ10" s="17"/>
      <c r="FA10" s="17"/>
      <c r="FB10" s="17"/>
      <c r="FC10" s="17"/>
      <c r="FD10" s="68">
        <f>SUM(ET10*$F10)</f>
        <v>0</v>
      </c>
      <c r="FE10" s="68">
        <f>SUM(EV10*$F10)</f>
        <v>0</v>
      </c>
      <c r="FF10" s="68">
        <f>SUM(EX10*$F10)</f>
        <v>0</v>
      </c>
      <c r="FG10" s="68">
        <f>SUM(EX10-EV10)</f>
        <v>0</v>
      </c>
      <c r="FH10" s="68">
        <f>SUM(EY10-EW10)</f>
        <v>0</v>
      </c>
      <c r="FI10" s="17">
        <f>'СДП (план)'!AG11</f>
        <v>0</v>
      </c>
      <c r="FJ10" s="17">
        <f>'СДП (план)'!AH11</f>
        <v>0</v>
      </c>
      <c r="FK10" s="68">
        <f>SUM(FI10/12*$A$2)</f>
        <v>0</v>
      </c>
      <c r="FL10" s="68">
        <f>SUM(FJ10/12*$A$2)</f>
        <v>0</v>
      </c>
      <c r="FM10" s="17"/>
      <c r="FN10" s="17"/>
      <c r="FO10" s="17"/>
      <c r="FP10" s="17"/>
      <c r="FQ10" s="17"/>
      <c r="FR10" s="17"/>
      <c r="FS10" s="68">
        <f>SUM(FI10*$F10)</f>
        <v>0</v>
      </c>
      <c r="FT10" s="68">
        <f>SUM(FK10*$F10)</f>
        <v>0</v>
      </c>
      <c r="FU10" s="68">
        <f>SUM(FM10*$F10)</f>
        <v>0</v>
      </c>
      <c r="FV10" s="68">
        <f>SUM(FM10-FK10)</f>
        <v>0</v>
      </c>
      <c r="FW10" s="68">
        <f>SUM(FN10-FL10)</f>
        <v>0</v>
      </c>
      <c r="FX10" s="17">
        <f>'СДП (план)'!AI11</f>
        <v>0</v>
      </c>
      <c r="FY10" s="17">
        <f>'СДП (план)'!AJ11</f>
        <v>0</v>
      </c>
      <c r="FZ10" s="44">
        <f>SUM(FX10/12*$A$2)</f>
        <v>0</v>
      </c>
      <c r="GA10" s="44">
        <f>SUM(FY10/12*$A$2)</f>
        <v>0</v>
      </c>
      <c r="GB10" s="17"/>
      <c r="GC10" s="17"/>
      <c r="GD10" s="17"/>
      <c r="GE10" s="17"/>
      <c r="GF10" s="17"/>
      <c r="GG10" s="17"/>
      <c r="GH10" s="68">
        <f>SUM(FX10*$F10)</f>
        <v>0</v>
      </c>
      <c r="GI10" s="68">
        <f>SUM(FZ10*$F10)</f>
        <v>0</v>
      </c>
      <c r="GJ10" s="68">
        <f>SUM(GB10*$F10)</f>
        <v>0</v>
      </c>
      <c r="GK10" s="68">
        <f>SUM(GB10-FZ10)</f>
        <v>0</v>
      </c>
      <c r="GL10" s="68">
        <f>SUM(GC10-GA10)</f>
        <v>0</v>
      </c>
      <c r="GM10" s="17">
        <f>'СДП (план)'!AK11</f>
        <v>0</v>
      </c>
      <c r="GN10" s="17">
        <f>'СДП (план)'!AL11</f>
        <v>0</v>
      </c>
      <c r="GO10" s="68">
        <f>SUM(GM10/12*$A$2)</f>
        <v>0</v>
      </c>
      <c r="GP10" s="68">
        <f>SUM(GN10/12*$A$2)</f>
        <v>0</v>
      </c>
      <c r="GQ10" s="17"/>
      <c r="GR10" s="17"/>
      <c r="GS10" s="17"/>
      <c r="GT10" s="17"/>
      <c r="GU10" s="17"/>
      <c r="GV10" s="17"/>
      <c r="GW10" s="68">
        <f>SUM(GM10*$F10)</f>
        <v>0</v>
      </c>
      <c r="GX10" s="68">
        <f>SUM(GO10*$F10)</f>
        <v>0</v>
      </c>
      <c r="GY10" s="68">
        <f>SUM(GQ10*$F10)</f>
        <v>0</v>
      </c>
      <c r="GZ10" s="68">
        <f>SUM(GQ10-GO10)</f>
        <v>0</v>
      </c>
      <c r="HA10" s="68">
        <f>SUM(GR10-GP10)</f>
        <v>0</v>
      </c>
      <c r="HB10" s="117">
        <f>'СДП (план)'!AM11</f>
        <v>0</v>
      </c>
      <c r="HC10" s="117">
        <f>'СДП (план)'!AN11</f>
        <v>0</v>
      </c>
      <c r="HD10" s="68">
        <f>SUM(HB10/12*$A$2)</f>
        <v>0</v>
      </c>
      <c r="HE10" s="68">
        <f>SUM(HC10/12*$A$2)</f>
        <v>0</v>
      </c>
      <c r="HF10" s="17"/>
      <c r="HG10" s="17"/>
      <c r="HH10" s="17"/>
      <c r="HI10" s="17"/>
      <c r="HJ10" s="17"/>
      <c r="HK10" s="17"/>
      <c r="HL10" s="68">
        <f>SUM(HB10*$F10)</f>
        <v>0</v>
      </c>
      <c r="HM10" s="68">
        <f>SUM(HD10*$F10)</f>
        <v>0</v>
      </c>
      <c r="HN10" s="68">
        <f>SUM(HF10*$F10)</f>
        <v>0</v>
      </c>
      <c r="HO10" s="68">
        <f>SUM(HF10-HD10)</f>
        <v>0</v>
      </c>
      <c r="HP10" s="68">
        <f>SUM(HG10-HE10)</f>
        <v>0</v>
      </c>
      <c r="HQ10" s="17">
        <f>'СДП (план)'!AO11</f>
        <v>0</v>
      </c>
      <c r="HR10" s="17">
        <f>'СДП (план)'!AP11</f>
        <v>0</v>
      </c>
      <c r="HS10" s="68">
        <f>SUM(HQ10/12*$A$2)</f>
        <v>0</v>
      </c>
      <c r="HT10" s="68">
        <f>SUM(HR10/12*$A$2)</f>
        <v>0</v>
      </c>
      <c r="HU10" s="17"/>
      <c r="HV10" s="17"/>
      <c r="HW10" s="17"/>
      <c r="HX10" s="17"/>
      <c r="HY10" s="17"/>
      <c r="HZ10" s="17"/>
      <c r="IA10" s="68">
        <f>SUM(HQ10*$F10)</f>
        <v>0</v>
      </c>
      <c r="IB10" s="68">
        <f>SUM(HS10*$F10)</f>
        <v>0</v>
      </c>
      <c r="IC10" s="68">
        <f>SUM(HU10*$F10)</f>
        <v>0</v>
      </c>
      <c r="ID10" s="68">
        <f>SUM(HU10-HS10)</f>
        <v>0</v>
      </c>
      <c r="IE10" s="68">
        <f>SUM(HV10-HT10)</f>
        <v>0</v>
      </c>
      <c r="IF10" s="17">
        <f>'СДП (план)'!AQ11</f>
        <v>0</v>
      </c>
      <c r="IG10" s="17">
        <f>'СДП (план)'!AR11</f>
        <v>0</v>
      </c>
      <c r="IH10" s="68">
        <f>SUM(IF10/12*$A$2)</f>
        <v>0</v>
      </c>
      <c r="II10" s="68">
        <f>SUM(IG10/12*$A$2)</f>
        <v>0</v>
      </c>
      <c r="IJ10" s="17"/>
      <c r="IK10" s="17"/>
      <c r="IL10" s="17"/>
      <c r="IM10" s="17"/>
      <c r="IN10" s="17"/>
      <c r="IO10" s="17"/>
      <c r="IP10" s="68">
        <f>SUM(IF10*$F10)</f>
        <v>0</v>
      </c>
      <c r="IQ10" s="68">
        <f>SUM(IH10*$F10)</f>
        <v>0</v>
      </c>
      <c r="IR10" s="68">
        <f>SUM(IJ10*$F10)</f>
        <v>0</v>
      </c>
      <c r="IS10" s="68">
        <f>SUM(IJ10-IH10)</f>
        <v>0</v>
      </c>
      <c r="IT10" s="68">
        <f>SUM(IK10-II10)</f>
        <v>0</v>
      </c>
      <c r="IU10" s="17">
        <f>'СДП (план)'!AS11</f>
        <v>0</v>
      </c>
      <c r="IV10" s="17">
        <f>'СДП (план)'!AT11</f>
        <v>0</v>
      </c>
      <c r="IW10" s="68">
        <f>SUM(IU10/12*$A$2)</f>
        <v>0</v>
      </c>
      <c r="IX10" s="68">
        <f>SUM(IV10/12*$A$2)</f>
        <v>0</v>
      </c>
      <c r="IY10" s="17"/>
      <c r="IZ10" s="17"/>
      <c r="JA10" s="17"/>
      <c r="JB10" s="17"/>
      <c r="JC10" s="17"/>
      <c r="JD10" s="17"/>
      <c r="JE10" s="68">
        <f>SUM(IU10*$F10)</f>
        <v>0</v>
      </c>
      <c r="JF10" s="68">
        <f>SUM(IW10*$F10)</f>
        <v>0</v>
      </c>
      <c r="JG10" s="68">
        <f>SUM(IY10*$F10)</f>
        <v>0</v>
      </c>
      <c r="JH10" s="68">
        <f>SUM(IY10-IW10)</f>
        <v>0</v>
      </c>
      <c r="JI10" s="68">
        <f>SUM(IZ10-IX10)</f>
        <v>0</v>
      </c>
      <c r="JJ10" s="17">
        <f>'СДП (план)'!AU11</f>
        <v>0</v>
      </c>
      <c r="JK10" s="17">
        <f>'СДП (план)'!AV11</f>
        <v>0</v>
      </c>
      <c r="JL10" s="68">
        <f>SUM(JJ10/12*$A$2)</f>
        <v>0</v>
      </c>
      <c r="JM10" s="68">
        <f>SUM(JK10/12*$A$2)</f>
        <v>0</v>
      </c>
      <c r="JN10" s="17"/>
      <c r="JO10" s="17"/>
      <c r="JP10" s="17"/>
      <c r="JQ10" s="17"/>
      <c r="JR10" s="17"/>
      <c r="JS10" s="17"/>
      <c r="JT10" s="68">
        <f>SUM(JJ10*$F10)</f>
        <v>0</v>
      </c>
      <c r="JU10" s="68">
        <f>SUM(JL10*$F10)</f>
        <v>0</v>
      </c>
      <c r="JV10" s="68">
        <f>SUM(JN10*$F10)</f>
        <v>0</v>
      </c>
      <c r="JW10" s="68">
        <f>SUM(JN10-JL10)</f>
        <v>0</v>
      </c>
      <c r="JX10" s="68">
        <f>SUM(JO10-JM10)</f>
        <v>0</v>
      </c>
      <c r="JY10" s="13">
        <f>'СДП (план)'!AW11</f>
        <v>0</v>
      </c>
      <c r="JZ10" s="17">
        <f>'СДП (план)'!AX11</f>
        <v>0</v>
      </c>
      <c r="KA10" s="68">
        <f>SUM(JY10/12*$A$2)</f>
        <v>0</v>
      </c>
      <c r="KB10" s="68">
        <f>SUM(JZ10/12*$A$2)</f>
        <v>0</v>
      </c>
      <c r="KC10" s="17"/>
      <c r="KD10" s="17"/>
      <c r="KE10" s="17"/>
      <c r="KF10" s="17"/>
      <c r="KG10" s="17"/>
      <c r="KH10" s="17"/>
      <c r="KI10" s="68">
        <f>SUM(JY10*$F10)</f>
        <v>0</v>
      </c>
      <c r="KJ10" s="68">
        <f>SUM(KA10*$F10)</f>
        <v>0</v>
      </c>
      <c r="KK10" s="68">
        <f>SUM(KC10*$F10)</f>
        <v>0</v>
      </c>
      <c r="KL10" s="68">
        <f>SUM(KC10-KA10)</f>
        <v>0</v>
      </c>
      <c r="KM10" s="68">
        <f>SUM(KD10-KB10)</f>
        <v>0</v>
      </c>
      <c r="KN10" s="13">
        <f>'СДП (план)'!AY11</f>
        <v>0</v>
      </c>
      <c r="KO10" s="13">
        <f>'СДП (план)'!AZ11</f>
        <v>0</v>
      </c>
      <c r="KP10" s="68">
        <f>SUM(KN10/12*$A$2)</f>
        <v>0</v>
      </c>
      <c r="KQ10" s="68">
        <f>SUM(KO10/12*$A$2)</f>
        <v>0</v>
      </c>
      <c r="KR10" s="17"/>
      <c r="KS10" s="17"/>
      <c r="KT10" s="17"/>
      <c r="KU10" s="17"/>
      <c r="KV10" s="17"/>
      <c r="KW10" s="17"/>
      <c r="KX10" s="68">
        <f>SUM(KN10*$F10)</f>
        <v>0</v>
      </c>
      <c r="KY10" s="68">
        <f>SUM(KP10*$F10)</f>
        <v>0</v>
      </c>
      <c r="KZ10" s="68">
        <f>SUM(KR10*$F10)</f>
        <v>0</v>
      </c>
      <c r="LA10" s="68">
        <f>SUM(KR10-KP10)</f>
        <v>0</v>
      </c>
      <c r="LB10" s="68">
        <f>SUM(KS10-KQ10)</f>
        <v>0</v>
      </c>
      <c r="LC10" s="17">
        <f>'СДП (план)'!BA11</f>
        <v>0</v>
      </c>
      <c r="LD10" s="17">
        <f>'СДП (план)'!BB11</f>
        <v>0</v>
      </c>
      <c r="LE10" s="68">
        <f>SUM(LC10/12*$A$2)</f>
        <v>0</v>
      </c>
      <c r="LF10" s="68">
        <f>SUM(LD10/12*$A$2)</f>
        <v>0</v>
      </c>
      <c r="LG10" s="17"/>
      <c r="LH10" s="17"/>
      <c r="LI10" s="17"/>
      <c r="LJ10" s="17"/>
      <c r="LK10" s="17"/>
      <c r="LL10" s="17"/>
      <c r="LM10" s="68">
        <f>SUM(LC10*$F10)</f>
        <v>0</v>
      </c>
      <c r="LN10" s="68">
        <f>SUM(LE10*$F10)</f>
        <v>0</v>
      </c>
      <c r="LO10" s="68">
        <f>SUM(LG10*$F10)</f>
        <v>0</v>
      </c>
      <c r="LP10" s="68">
        <f>SUM(LG10-LE10)</f>
        <v>0</v>
      </c>
      <c r="LQ10" s="68">
        <f>SUM(LH10-LF10)</f>
        <v>0</v>
      </c>
      <c r="LR10" s="17">
        <f>'СДП (план)'!BC11</f>
        <v>0</v>
      </c>
      <c r="LS10" s="17">
        <f>'СДП (план)'!BD11</f>
        <v>0</v>
      </c>
      <c r="LT10" s="68">
        <f>SUM(LR10/12*$A$2)</f>
        <v>0</v>
      </c>
      <c r="LU10" s="68">
        <f>SUM(LS10/12*$A$2)</f>
        <v>0</v>
      </c>
      <c r="LV10" s="17"/>
      <c r="LW10" s="17"/>
      <c r="LX10" s="17"/>
      <c r="LY10" s="17"/>
      <c r="LZ10" s="17"/>
      <c r="MA10" s="17"/>
      <c r="MB10" s="68">
        <f>SUM(LR10*$F10)</f>
        <v>0</v>
      </c>
      <c r="MC10" s="68">
        <f>SUM(LT10*$F10)</f>
        <v>0</v>
      </c>
      <c r="MD10" s="68">
        <f>SUM(LV10*$F10)</f>
        <v>0</v>
      </c>
      <c r="ME10" s="68">
        <f>SUM(LV10-LT10)</f>
        <v>0</v>
      </c>
      <c r="MF10" s="68">
        <f>SUM(LW10-LU10)</f>
        <v>0</v>
      </c>
      <c r="MG10" s="17">
        <f>'СДП (план)'!BE11</f>
        <v>0</v>
      </c>
      <c r="MH10" s="17">
        <f>'СДП (план)'!BF11</f>
        <v>0</v>
      </c>
      <c r="MI10" s="68">
        <f>SUM(MG10/12*$A$2)</f>
        <v>0</v>
      </c>
      <c r="MJ10" s="68">
        <f>SUM(MH10/12*$A$2)</f>
        <v>0</v>
      </c>
      <c r="MK10" s="17"/>
      <c r="ML10" s="17"/>
      <c r="MM10" s="17"/>
      <c r="MN10" s="17"/>
      <c r="MO10" s="17"/>
      <c r="MP10" s="17"/>
      <c r="MQ10" s="68">
        <f>SUM(MG10*$F10)</f>
        <v>0</v>
      </c>
      <c r="MR10" s="68">
        <f>SUM(MI10*$F10)</f>
        <v>0</v>
      </c>
      <c r="MS10" s="68">
        <f>SUM(MK10*$F10)</f>
        <v>0</v>
      </c>
      <c r="MT10" s="68">
        <f>SUM(MK10-MI10)</f>
        <v>0</v>
      </c>
      <c r="MU10" s="68">
        <f>SUM(ML10-MJ10)</f>
        <v>0</v>
      </c>
      <c r="MV10" s="17">
        <f>'СДП (план)'!BG11</f>
        <v>0</v>
      </c>
      <c r="MW10" s="17">
        <f>'СДП (план)'!BH11</f>
        <v>0</v>
      </c>
      <c r="MX10" s="68">
        <f>SUM(MV10/12*$A$2)</f>
        <v>0</v>
      </c>
      <c r="MY10" s="68">
        <f>SUM(MW10/12*$A$2)</f>
        <v>0</v>
      </c>
      <c r="MZ10" s="17"/>
      <c r="NA10" s="17"/>
      <c r="NB10" s="17"/>
      <c r="NC10" s="17"/>
      <c r="ND10" s="17"/>
      <c r="NE10" s="17"/>
      <c r="NF10" s="68">
        <f>SUM(MV10*$F10)</f>
        <v>0</v>
      </c>
      <c r="NG10" s="68">
        <f>SUM(MX10*$F10)</f>
        <v>0</v>
      </c>
      <c r="NH10" s="68">
        <f>SUM(MZ10*$F10)</f>
        <v>0</v>
      </c>
      <c r="NI10" s="68">
        <f>SUM(MZ10-MX10)</f>
        <v>0</v>
      </c>
      <c r="NJ10" s="68">
        <f>SUM(NA10-MY10)</f>
        <v>0</v>
      </c>
      <c r="NK10" s="17">
        <f>'СДП (план)'!BI11</f>
        <v>0</v>
      </c>
      <c r="NL10" s="17">
        <f>'СДП (план)'!BJ11</f>
        <v>0</v>
      </c>
      <c r="NM10" s="68">
        <f>SUM(NK10/12*$A$2)</f>
        <v>0</v>
      </c>
      <c r="NN10" s="68">
        <f>SUM(NL10/12*$A$2)</f>
        <v>0</v>
      </c>
      <c r="NO10" s="17"/>
      <c r="NP10" s="17"/>
      <c r="NQ10" s="17"/>
      <c r="NR10" s="17"/>
      <c r="NS10" s="17"/>
      <c r="NT10" s="17"/>
      <c r="NU10" s="68">
        <f>SUM(NK10*$F10)</f>
        <v>0</v>
      </c>
      <c r="NV10" s="68">
        <f>SUM(NM10*$F10)</f>
        <v>0</v>
      </c>
      <c r="NW10" s="68">
        <f>SUM(NO10*$F10)</f>
        <v>0</v>
      </c>
      <c r="NX10" s="68">
        <f>SUM(NO10-NM10)</f>
        <v>0</v>
      </c>
      <c r="NY10" s="68">
        <f>SUM(NP10-NN10)</f>
        <v>0</v>
      </c>
      <c r="NZ10" s="17">
        <f>'СДП (план)'!BK11</f>
        <v>0</v>
      </c>
      <c r="OA10" s="17">
        <f>'СДП (план)'!BL11</f>
        <v>0</v>
      </c>
      <c r="OB10" s="68">
        <f>SUM(NZ10/12*$A$2)</f>
        <v>0</v>
      </c>
      <c r="OC10" s="68">
        <f>SUM(OA10/12*$A$2)</f>
        <v>0</v>
      </c>
      <c r="OD10" s="17"/>
      <c r="OE10" s="17"/>
      <c r="OF10" s="17"/>
      <c r="OG10" s="17"/>
      <c r="OH10" s="17"/>
      <c r="OI10" s="17"/>
      <c r="OJ10" s="68">
        <f>SUM(NZ10*$F10)</f>
        <v>0</v>
      </c>
      <c r="OK10" s="68">
        <f>SUM(OB10*$F10)</f>
        <v>0</v>
      </c>
      <c r="OL10" s="68">
        <f>SUM(OD10*$F10)</f>
        <v>0</v>
      </c>
      <c r="OM10" s="68">
        <f>SUM(OD10-OB10)</f>
        <v>0</v>
      </c>
      <c r="ON10" s="68">
        <f>SUM(OE10-OC10)</f>
        <v>0</v>
      </c>
      <c r="OO10" s="17">
        <f>'СДП (план)'!BM11</f>
        <v>0</v>
      </c>
      <c r="OP10" s="17">
        <f>'СДП (план)'!BN11</f>
        <v>0</v>
      </c>
      <c r="OQ10" s="68">
        <f>SUM(OO10/12*$A$2)</f>
        <v>0</v>
      </c>
      <c r="OR10" s="68">
        <f>SUM(OP10/12*$A$2)</f>
        <v>0</v>
      </c>
      <c r="OS10" s="17"/>
      <c r="OT10" s="17"/>
      <c r="OU10" s="17"/>
      <c r="OV10" s="17"/>
      <c r="OW10" s="17"/>
      <c r="OX10" s="17"/>
      <c r="OY10" s="68">
        <f>SUM(OO10*$F10)</f>
        <v>0</v>
      </c>
      <c r="OZ10" s="68">
        <f>SUM(OQ10*$F10)</f>
        <v>0</v>
      </c>
      <c r="PA10" s="68">
        <f>SUM(OS10*$F10)</f>
        <v>0</v>
      </c>
      <c r="PB10" s="68">
        <f>SUM(OS10-OQ10)</f>
        <v>0</v>
      </c>
      <c r="PC10" s="68">
        <f>SUM(OT10-OR10)</f>
        <v>0</v>
      </c>
      <c r="PD10" s="17">
        <f>'СДП (план)'!BO11</f>
        <v>0</v>
      </c>
      <c r="PE10" s="17">
        <f>'СДП (план)'!BP11</f>
        <v>0</v>
      </c>
      <c r="PF10" s="68">
        <f>SUM(PD10/12*$A$2)</f>
        <v>0</v>
      </c>
      <c r="PG10" s="68">
        <f>SUM(PE10/12*$A$2)</f>
        <v>0</v>
      </c>
      <c r="PH10" s="17"/>
      <c r="PI10" s="17"/>
      <c r="PJ10" s="17"/>
      <c r="PK10" s="17"/>
      <c r="PL10" s="17"/>
      <c r="PM10" s="17"/>
      <c r="PN10" s="68">
        <f>SUM(PD10*$F10)</f>
        <v>0</v>
      </c>
      <c r="PO10" s="68">
        <f>SUM(PF10*$F10)</f>
        <v>0</v>
      </c>
      <c r="PP10" s="68">
        <f>SUM(PH10*$F10)</f>
        <v>0</v>
      </c>
      <c r="PQ10" s="68">
        <f>SUM(PH10-PF10)</f>
        <v>0</v>
      </c>
      <c r="PR10" s="68">
        <f>SUM(PI10-PG10)</f>
        <v>0</v>
      </c>
      <c r="PS10" s="17">
        <f>'СДП (план)'!BQ11</f>
        <v>0</v>
      </c>
      <c r="PT10" s="17">
        <f>'СДП (план)'!BR11</f>
        <v>0</v>
      </c>
      <c r="PU10" s="68">
        <f>SUM(PS10/12*$A$2)</f>
        <v>0</v>
      </c>
      <c r="PV10" s="68">
        <f>SUM(PT10/12*$A$2)</f>
        <v>0</v>
      </c>
      <c r="PW10" s="17"/>
      <c r="PX10" s="17"/>
      <c r="PY10" s="17"/>
      <c r="PZ10" s="17"/>
      <c r="QA10" s="17"/>
      <c r="QB10" s="17"/>
      <c r="QC10" s="68">
        <f>SUM(PS10*$F10)</f>
        <v>0</v>
      </c>
      <c r="QD10" s="68">
        <f>SUM(PU10*$F10)</f>
        <v>0</v>
      </c>
      <c r="QE10" s="68">
        <f>SUM(PW10*$F10)</f>
        <v>0</v>
      </c>
      <c r="QF10" s="68">
        <f>SUM(PW10-PU10)</f>
        <v>0</v>
      </c>
      <c r="QG10" s="68">
        <f>SUM(PX10-PV10)</f>
        <v>0</v>
      </c>
      <c r="QH10" s="17">
        <f>'СДП (план)'!BS11</f>
        <v>0</v>
      </c>
      <c r="QI10" s="17">
        <f>'СДП (план)'!BT11</f>
        <v>0</v>
      </c>
      <c r="QJ10" s="68">
        <f>SUM(QH10/12*$A$2)</f>
        <v>0</v>
      </c>
      <c r="QK10" s="68">
        <f>SUM(QI10/12*$A$2)</f>
        <v>0</v>
      </c>
      <c r="QL10" s="17"/>
      <c r="QM10" s="17"/>
      <c r="QN10" s="17"/>
      <c r="QO10" s="17"/>
      <c r="QP10" s="17"/>
      <c r="QQ10" s="17"/>
      <c r="QR10" s="68">
        <f>SUM(QH10*$F10)</f>
        <v>0</v>
      </c>
      <c r="QS10" s="68">
        <f>SUM(QJ10*$F10)</f>
        <v>0</v>
      </c>
      <c r="QT10" s="68">
        <f>SUM(QL10*$F10)</f>
        <v>0</v>
      </c>
      <c r="QU10" s="68">
        <f>SUM(QL10-QJ10)</f>
        <v>0</v>
      </c>
      <c r="QV10" s="68">
        <f>SUM(QM10-QK10)</f>
        <v>0</v>
      </c>
      <c r="QW10" s="17">
        <f>'СДП (план)'!BU11</f>
        <v>0</v>
      </c>
      <c r="QX10" s="17">
        <f>'СДП (план)'!BV11</f>
        <v>0</v>
      </c>
      <c r="QY10" s="68">
        <f>SUM(QW10/12*$A$2)</f>
        <v>0</v>
      </c>
      <c r="QZ10" s="68">
        <f>SUM(QX10/12*$A$2)</f>
        <v>0</v>
      </c>
      <c r="RA10" s="17"/>
      <c r="RB10" s="17"/>
      <c r="RC10" s="17"/>
      <c r="RD10" s="17"/>
      <c r="RE10" s="17"/>
      <c r="RF10" s="17"/>
      <c r="RG10" s="68">
        <f>SUM(QW10*$F10)</f>
        <v>0</v>
      </c>
      <c r="RH10" s="68">
        <f>SUM(QY10*$F10)</f>
        <v>0</v>
      </c>
      <c r="RI10" s="68">
        <f>SUM(RA10*$F10)</f>
        <v>0</v>
      </c>
      <c r="RJ10" s="68">
        <f>SUM(RA10-QY10)</f>
        <v>0</v>
      </c>
      <c r="RK10" s="68">
        <f>SUM(RB10-QZ10)</f>
        <v>0</v>
      </c>
      <c r="RL10" s="17">
        <f>'СДП (план)'!BW11</f>
        <v>0</v>
      </c>
      <c r="RM10" s="17">
        <f>'СДП (план)'!BX11</f>
        <v>0</v>
      </c>
      <c r="RN10" s="68">
        <f>SUM(RL10/12*$A$2)</f>
        <v>0</v>
      </c>
      <c r="RO10" s="68">
        <f>SUM(RM10/12*$A$2)</f>
        <v>0</v>
      </c>
      <c r="RP10" s="17"/>
      <c r="RQ10" s="17"/>
      <c r="RR10" s="17"/>
      <c r="RS10" s="17"/>
      <c r="RT10" s="17"/>
      <c r="RU10" s="17"/>
      <c r="RV10" s="68">
        <f>SUM(RL10*$F10)</f>
        <v>0</v>
      </c>
      <c r="RW10" s="68">
        <f>SUM(RN10*$F10)</f>
        <v>0</v>
      </c>
      <c r="RX10" s="68">
        <f>SUM(RP10*$F10)</f>
        <v>0</v>
      </c>
      <c r="RY10" s="68">
        <f>SUM(RP10-RN10)</f>
        <v>0</v>
      </c>
      <c r="RZ10" s="68">
        <f>SUM(RQ10-RO10)</f>
        <v>0</v>
      </c>
      <c r="SA10" s="17">
        <f>'СДП (план)'!BY11</f>
        <v>0</v>
      </c>
      <c r="SB10" s="17">
        <f>'СДП (план)'!BZ11</f>
        <v>0</v>
      </c>
      <c r="SC10" s="68">
        <f>SUM(SA10/12*$A$2)</f>
        <v>0</v>
      </c>
      <c r="SD10" s="68">
        <f>SUM(SB10/12*$A$2)</f>
        <v>0</v>
      </c>
      <c r="SE10" s="17"/>
      <c r="SF10" s="17"/>
      <c r="SG10" s="17"/>
      <c r="SH10" s="17"/>
      <c r="SI10" s="17"/>
      <c r="SJ10" s="17"/>
      <c r="SK10" s="68">
        <f>SUM(SA10*$F10)</f>
        <v>0</v>
      </c>
      <c r="SL10" s="68">
        <f>SUM(SC10*$F10)</f>
        <v>0</v>
      </c>
      <c r="SM10" s="68">
        <f>SUM(SE10*$F10)</f>
        <v>0</v>
      </c>
      <c r="SN10" s="68">
        <f>SUM(SE10-SC10)</f>
        <v>0</v>
      </c>
      <c r="SO10" s="68">
        <f>SUM(SF10-SD10)</f>
        <v>0</v>
      </c>
      <c r="SP10" s="17">
        <f>'СДП (план)'!CA11</f>
        <v>0</v>
      </c>
      <c r="SQ10" s="17">
        <f>'СДП (план)'!CB11</f>
        <v>0</v>
      </c>
      <c r="SR10" s="68">
        <f>SUM(SP10/12*$A$2)</f>
        <v>0</v>
      </c>
      <c r="SS10" s="68">
        <f>SUM(SQ10/12*$A$2)</f>
        <v>0</v>
      </c>
      <c r="ST10" s="17"/>
      <c r="SU10" s="17"/>
      <c r="SV10" s="17"/>
      <c r="SW10" s="17"/>
      <c r="SX10" s="17"/>
      <c r="SY10" s="17"/>
      <c r="SZ10" s="68">
        <f>SUM(SP10*$F10)</f>
        <v>0</v>
      </c>
      <c r="TA10" s="68">
        <f>SUM(SR10*$F10)</f>
        <v>0</v>
      </c>
      <c r="TB10" s="68">
        <f>SUM(ST10*$F10)</f>
        <v>0</v>
      </c>
      <c r="TC10" s="68">
        <f>SUM(ST10-SR10)</f>
        <v>0</v>
      </c>
      <c r="TD10" s="68">
        <f>SUM(SU10-SS10)</f>
        <v>0</v>
      </c>
      <c r="TE10" s="17">
        <f>'СДП (план)'!CC11</f>
        <v>0</v>
      </c>
      <c r="TF10" s="17">
        <f>'СДП (план)'!CD11</f>
        <v>0</v>
      </c>
      <c r="TG10" s="68">
        <f>SUM(TE10/12*$A$2)</f>
        <v>0</v>
      </c>
      <c r="TH10" s="68">
        <f>SUM(TF10/12*$A$2)</f>
        <v>0</v>
      </c>
      <c r="TI10" s="17"/>
      <c r="TJ10" s="17"/>
      <c r="TK10" s="17"/>
      <c r="TL10" s="17"/>
      <c r="TM10" s="17"/>
      <c r="TN10" s="17"/>
      <c r="TO10" s="68">
        <f>SUM(TE10*$F10)</f>
        <v>0</v>
      </c>
      <c r="TP10" s="68">
        <f>SUM(TG10*$F10)</f>
        <v>0</v>
      </c>
      <c r="TQ10" s="68">
        <f>SUM(TI10*$F10)</f>
        <v>0</v>
      </c>
      <c r="TR10" s="68">
        <f>SUM(TI10-TG10)</f>
        <v>0</v>
      </c>
      <c r="TS10" s="68">
        <f>SUM(TJ10-TH10)</f>
        <v>0</v>
      </c>
      <c r="TT10" s="17">
        <f>'СДП (план)'!CE11</f>
        <v>0</v>
      </c>
      <c r="TU10" s="17">
        <f>'СДП (план)'!CF11</f>
        <v>0</v>
      </c>
      <c r="TV10" s="68">
        <f>SUM(TT10/12*$A$2)</f>
        <v>0</v>
      </c>
      <c r="TW10" s="68">
        <f>SUM(TU10/12*$A$2)</f>
        <v>0</v>
      </c>
      <c r="TX10" s="17"/>
      <c r="TY10" s="17"/>
      <c r="TZ10" s="17"/>
      <c r="UA10" s="17"/>
      <c r="UB10" s="17"/>
      <c r="UC10" s="17"/>
      <c r="UD10" s="68">
        <f>SUM(TT10*$F10)</f>
        <v>0</v>
      </c>
      <c r="UE10" s="68">
        <f>SUM(TV10*$F10)</f>
        <v>0</v>
      </c>
      <c r="UF10" s="68">
        <f>SUM(TX10*$F10)</f>
        <v>0</v>
      </c>
      <c r="UG10" s="68">
        <f>SUM(TX10-TV10)</f>
        <v>0</v>
      </c>
      <c r="UH10" s="68">
        <f>SUM(TY10-TW10)</f>
        <v>0</v>
      </c>
      <c r="UI10" s="17">
        <f>'СДП (план)'!CG11</f>
        <v>0</v>
      </c>
      <c r="UJ10" s="17">
        <f>'СДП (план)'!CH11</f>
        <v>0</v>
      </c>
      <c r="UK10" s="68">
        <f>SUM(UI10/12*$A$2)</f>
        <v>0</v>
      </c>
      <c r="UL10" s="68">
        <f>SUM(UJ10/12*$A$2)</f>
        <v>0</v>
      </c>
      <c r="UM10" s="17"/>
      <c r="UN10" s="17"/>
      <c r="UO10" s="17"/>
      <c r="UP10" s="17"/>
      <c r="UQ10" s="17"/>
      <c r="UR10" s="17"/>
      <c r="US10" s="68">
        <f>SUM(UI10*$F10)</f>
        <v>0</v>
      </c>
      <c r="UT10" s="68">
        <f>SUM(UK10*$F10)</f>
        <v>0</v>
      </c>
      <c r="UU10" s="68">
        <f>SUM(UM10*$F10)</f>
        <v>0</v>
      </c>
      <c r="UV10" s="68">
        <f>SUM(UM10-UK10)</f>
        <v>0</v>
      </c>
      <c r="UW10" s="68">
        <f>SUM(UN10-UL10)</f>
        <v>0</v>
      </c>
      <c r="UX10" s="17">
        <f>'СДП (план)'!CI11</f>
        <v>0</v>
      </c>
      <c r="UY10" s="17">
        <f>'СДП (план)'!CJ11</f>
        <v>0</v>
      </c>
      <c r="UZ10" s="68">
        <f>SUM(UX10/12*$A$2)</f>
        <v>0</v>
      </c>
      <c r="VA10" s="68">
        <f>SUM(UY10/12*$A$2)</f>
        <v>0</v>
      </c>
      <c r="VB10" s="17"/>
      <c r="VC10" s="17"/>
      <c r="VD10" s="17"/>
      <c r="VE10" s="17"/>
      <c r="VF10" s="17"/>
      <c r="VG10" s="17"/>
      <c r="VH10" s="68">
        <f>SUM(UX10*$F10)</f>
        <v>0</v>
      </c>
      <c r="VI10" s="68">
        <f>SUM(UZ10*$F10)</f>
        <v>0</v>
      </c>
      <c r="VJ10" s="68">
        <f>SUM(VB10*$F10)</f>
        <v>0</v>
      </c>
      <c r="VK10" s="68">
        <f>SUM(VB10-UZ10)</f>
        <v>0</v>
      </c>
      <c r="VL10" s="68">
        <f>SUM(VC10-VA10)</f>
        <v>0</v>
      </c>
      <c r="VM10" s="17">
        <f>'СДП (план)'!CK11</f>
        <v>0</v>
      </c>
      <c r="VN10" s="17">
        <f>'СДП (план)'!CL11</f>
        <v>0</v>
      </c>
      <c r="VO10" s="68">
        <f>SUM(VM10/12*$A$2)</f>
        <v>0</v>
      </c>
      <c r="VP10" s="68">
        <f>SUM(VN10/12*$A$2)</f>
        <v>0</v>
      </c>
      <c r="VQ10" s="17"/>
      <c r="VR10" s="17"/>
      <c r="VS10" s="17"/>
      <c r="VT10" s="17"/>
      <c r="VU10" s="17"/>
      <c r="VV10" s="17"/>
      <c r="VW10" s="68">
        <f>SUM(VM10*$F10)</f>
        <v>0</v>
      </c>
      <c r="VX10" s="68">
        <f>SUM(VO10*$F10)</f>
        <v>0</v>
      </c>
      <c r="VY10" s="68">
        <f>SUM(VQ10*$F10)</f>
        <v>0</v>
      </c>
      <c r="VZ10" s="68">
        <f>SUM(VQ10-VO10)</f>
        <v>0</v>
      </c>
      <c r="WA10" s="68">
        <f>SUM(VR10-VP10)</f>
        <v>0</v>
      </c>
      <c r="WB10" s="17">
        <f>'СДП (план)'!CM11</f>
        <v>0</v>
      </c>
      <c r="WC10" s="17">
        <f>'СДП (план)'!CN11</f>
        <v>0</v>
      </c>
      <c r="WD10" s="68">
        <f>SUM(WB10/12*$A$2)</f>
        <v>0</v>
      </c>
      <c r="WE10" s="68">
        <f>SUM(WC10/12*$A$2)</f>
        <v>0</v>
      </c>
      <c r="WF10" s="17"/>
      <c r="WG10" s="17"/>
      <c r="WH10" s="17"/>
      <c r="WI10" s="17"/>
      <c r="WJ10" s="17"/>
      <c r="WK10" s="17"/>
      <c r="WL10" s="68">
        <f>SUM(WB10*$F10)</f>
        <v>0</v>
      </c>
      <c r="WM10" s="68">
        <f>SUM(WD10*$F10)</f>
        <v>0</v>
      </c>
      <c r="WN10" s="68">
        <f>SUM(WF10*$F10)</f>
        <v>0</v>
      </c>
      <c r="WO10" s="68">
        <f>SUM(WF10-WD10)</f>
        <v>0</v>
      </c>
      <c r="WP10" s="68">
        <f>SUM(WG10-WE10)</f>
        <v>0</v>
      </c>
      <c r="WQ10" s="17">
        <f>'СДП (план)'!CO11</f>
        <v>0</v>
      </c>
      <c r="WR10" s="17">
        <f>'СДП (план)'!CP11</f>
        <v>0</v>
      </c>
      <c r="WS10" s="68">
        <f>SUM(WQ10/12*$A$2)</f>
        <v>0</v>
      </c>
      <c r="WT10" s="68">
        <f>SUM(WR10/12*$A$2)</f>
        <v>0</v>
      </c>
      <c r="WU10" s="17"/>
      <c r="WV10" s="17"/>
      <c r="WW10" s="17"/>
      <c r="WX10" s="17"/>
      <c r="WY10" s="17"/>
      <c r="WZ10" s="17"/>
      <c r="XA10" s="68">
        <f>SUM(WQ10*$F10)</f>
        <v>0</v>
      </c>
      <c r="XB10" s="68">
        <f>SUM(WS10*$F10)</f>
        <v>0</v>
      </c>
      <c r="XC10" s="68">
        <f>SUM(WU10*$F10)</f>
        <v>0</v>
      </c>
      <c r="XD10" s="68">
        <f>SUM(WU10-WS10)</f>
        <v>0</v>
      </c>
      <c r="XE10" s="68">
        <f>SUM(WV10-WT10)</f>
        <v>0</v>
      </c>
      <c r="XF10" s="17">
        <f>'СДП (план)'!CQ11</f>
        <v>0</v>
      </c>
      <c r="XG10" s="17">
        <f>'СДП (план)'!CR11</f>
        <v>0</v>
      </c>
      <c r="XH10" s="68">
        <f>SUM(XF10/12*$A$2)</f>
        <v>0</v>
      </c>
      <c r="XI10" s="68">
        <f>SUM(XG10/12*$A$2)</f>
        <v>0</v>
      </c>
      <c r="XJ10" s="17"/>
      <c r="XK10" s="17"/>
      <c r="XL10" s="17"/>
      <c r="XM10" s="17"/>
      <c r="XN10" s="17"/>
      <c r="XO10" s="17"/>
      <c r="XP10" s="68">
        <f>SUM(XF10*$F10)</f>
        <v>0</v>
      </c>
      <c r="XQ10" s="68">
        <f>SUM(XH10*$F10)</f>
        <v>0</v>
      </c>
      <c r="XR10" s="68">
        <f>SUM(XJ10*$F10)</f>
        <v>0</v>
      </c>
      <c r="XS10" s="68">
        <f>SUM(XJ10-XH10)</f>
        <v>0</v>
      </c>
      <c r="XT10" s="68">
        <f>SUM(XK10-XI10)</f>
        <v>0</v>
      </c>
      <c r="XU10" s="17">
        <f>'СДП (план)'!CS11</f>
        <v>0</v>
      </c>
      <c r="XV10" s="17">
        <f>'СДП (план)'!CT11</f>
        <v>0</v>
      </c>
      <c r="XW10" s="68">
        <f>SUM(XU10/12*$A$2)</f>
        <v>0</v>
      </c>
      <c r="XX10" s="68">
        <f>SUM(XV10/12*$A$2)</f>
        <v>0</v>
      </c>
      <c r="XY10" s="17"/>
      <c r="XZ10" s="17"/>
      <c r="YA10" s="17"/>
      <c r="YB10" s="17"/>
      <c r="YC10" s="17"/>
      <c r="YD10" s="17"/>
      <c r="YE10" s="68">
        <f>SUM(XU10*$F10)</f>
        <v>0</v>
      </c>
      <c r="YF10" s="68">
        <f>SUM(XW10*$F10)</f>
        <v>0</v>
      </c>
      <c r="YG10" s="68">
        <f>SUM(XY10*$F10)</f>
        <v>0</v>
      </c>
      <c r="YH10" s="68">
        <f>SUM(XY10-XW10)</f>
        <v>0</v>
      </c>
      <c r="YI10" s="68">
        <f>SUM(XZ10-XX10)</f>
        <v>0</v>
      </c>
      <c r="YJ10" s="17">
        <f>'СДП (план)'!CU11</f>
        <v>0</v>
      </c>
      <c r="YK10" s="17">
        <f>'СДП (план)'!CV11</f>
        <v>0</v>
      </c>
      <c r="YL10" s="68">
        <f>SUM(YJ10/12*$A$2)</f>
        <v>0</v>
      </c>
      <c r="YM10" s="68">
        <f>SUM(YK10/12*$A$2)</f>
        <v>0</v>
      </c>
      <c r="YN10" s="17"/>
      <c r="YO10" s="17"/>
      <c r="YP10" s="17"/>
      <c r="YQ10" s="17"/>
      <c r="YR10" s="17"/>
      <c r="YS10" s="17"/>
      <c r="YT10" s="68">
        <f>SUM(YJ10*$F10)</f>
        <v>0</v>
      </c>
      <c r="YU10" s="68">
        <f>SUM(YL10*$F10)</f>
        <v>0</v>
      </c>
      <c r="YV10" s="68">
        <f>SUM(YN10*$F10)</f>
        <v>0</v>
      </c>
      <c r="YW10" s="68">
        <f t="shared" si="0"/>
        <v>0</v>
      </c>
      <c r="YX10" s="68">
        <f t="shared" si="1"/>
        <v>0</v>
      </c>
      <c r="YY10" s="68">
        <f>'СДП (план)'!CW11</f>
        <v>0</v>
      </c>
      <c r="YZ10" s="68">
        <f>'СДП (план)'!CX11</f>
        <v>0</v>
      </c>
      <c r="ZA10" s="68">
        <f>SUM(YY10/12*$A$2)</f>
        <v>0</v>
      </c>
      <c r="ZB10" s="68">
        <f>SUM(YZ10/12*$A$2)</f>
        <v>0</v>
      </c>
      <c r="ZC10" s="68"/>
      <c r="ZD10" s="68"/>
      <c r="ZE10" s="68"/>
      <c r="ZF10" s="68"/>
      <c r="ZG10" s="68"/>
      <c r="ZH10" s="68"/>
      <c r="ZI10" s="68">
        <f>SUM(YY10*$F10)</f>
        <v>0</v>
      </c>
      <c r="ZJ10" s="68">
        <f>SUM(ZA10*$F10)</f>
        <v>0</v>
      </c>
      <c r="ZK10" s="68">
        <f>SUM(ZC10*$F10)</f>
        <v>0</v>
      </c>
      <c r="ZL10" s="68">
        <f>SUM(ZC10-ZA10)</f>
        <v>0</v>
      </c>
      <c r="ZM10" s="68">
        <f>SUM(ZD10-ZB10)</f>
        <v>0</v>
      </c>
      <c r="ZN10" s="68"/>
      <c r="ZO10" s="68"/>
      <c r="ZP10" s="68"/>
      <c r="ZQ10" s="68"/>
      <c r="ZR10" s="68"/>
      <c r="ZS10" s="68"/>
      <c r="ZT10" s="68"/>
      <c r="ZU10" s="68"/>
      <c r="ZV10" s="68"/>
      <c r="ZW10" s="68"/>
      <c r="ZX10" s="68"/>
      <c r="ZY10" s="68"/>
      <c r="ZZ10" s="68"/>
      <c r="AAA10" s="68"/>
      <c r="AAB10" s="68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68">
        <f>SUM(AAG10-AAE10)</f>
        <v>0</v>
      </c>
      <c r="AAQ10" s="68">
        <f>SUM(AAH10-AAF10)</f>
        <v>0</v>
      </c>
    </row>
    <row r="11" spans="1:719" s="33" customFormat="1" ht="15" hidden="1" x14ac:dyDescent="0.25">
      <c r="A11" s="190">
        <v>2</v>
      </c>
      <c r="B11" s="253"/>
      <c r="C11" s="243" t="s">
        <v>530</v>
      </c>
      <c r="D11" s="245" t="s">
        <v>23</v>
      </c>
      <c r="E11" s="205"/>
      <c r="F11" s="14"/>
      <c r="G11" s="14"/>
      <c r="H11" s="14"/>
      <c r="I11" s="80"/>
      <c r="J11" s="80"/>
      <c r="K11" s="80"/>
      <c r="L11" s="80"/>
      <c r="M11" s="80"/>
      <c r="N11" s="80"/>
      <c r="O11" s="18">
        <f>SUM(O12:O21)</f>
        <v>100</v>
      </c>
      <c r="P11" s="18">
        <f t="shared" ref="P11:CK11" si="6">SUM(P12:P21)</f>
        <v>2026555.02</v>
      </c>
      <c r="Q11" s="18">
        <f t="shared" si="6"/>
        <v>50</v>
      </c>
      <c r="R11" s="18">
        <f t="shared" si="6"/>
        <v>1013277.51</v>
      </c>
      <c r="S11" s="18">
        <f t="shared" si="6"/>
        <v>48</v>
      </c>
      <c r="T11" s="18">
        <f t="shared" si="6"/>
        <v>659961.37999999966</v>
      </c>
      <c r="U11" s="18">
        <f t="shared" si="6"/>
        <v>162</v>
      </c>
      <c r="V11" s="18">
        <f t="shared" si="6"/>
        <v>2</v>
      </c>
      <c r="W11" s="18">
        <f t="shared" si="6"/>
        <v>25397.7</v>
      </c>
      <c r="X11" s="18">
        <f t="shared" si="6"/>
        <v>6</v>
      </c>
      <c r="Y11" s="18">
        <f t="shared" si="6"/>
        <v>96.31</v>
      </c>
      <c r="Z11" s="18">
        <f t="shared" si="6"/>
        <v>48.155000000000001</v>
      </c>
      <c r="AA11" s="18">
        <f t="shared" si="6"/>
        <v>36.44</v>
      </c>
      <c r="AB11" s="18">
        <f t="shared" si="6"/>
        <v>-2</v>
      </c>
      <c r="AC11" s="18">
        <f t="shared" si="6"/>
        <v>-353316.1300000003</v>
      </c>
      <c r="AD11" s="18">
        <f t="shared" si="6"/>
        <v>0</v>
      </c>
      <c r="AE11" s="18">
        <f t="shared" si="6"/>
        <v>0</v>
      </c>
      <c r="AF11" s="18">
        <f t="shared" si="6"/>
        <v>0</v>
      </c>
      <c r="AG11" s="18">
        <f t="shared" si="6"/>
        <v>0</v>
      </c>
      <c r="AH11" s="18">
        <f t="shared" si="6"/>
        <v>0</v>
      </c>
      <c r="AI11" s="18">
        <f t="shared" si="6"/>
        <v>0</v>
      </c>
      <c r="AJ11" s="18">
        <f t="shared" si="6"/>
        <v>0</v>
      </c>
      <c r="AK11" s="18">
        <f t="shared" si="6"/>
        <v>0</v>
      </c>
      <c r="AL11" s="18">
        <f t="shared" si="6"/>
        <v>0</v>
      </c>
      <c r="AM11" s="18">
        <f t="shared" si="6"/>
        <v>0</v>
      </c>
      <c r="AN11" s="18">
        <f t="shared" si="6"/>
        <v>0</v>
      </c>
      <c r="AO11" s="18">
        <f t="shared" si="6"/>
        <v>0</v>
      </c>
      <c r="AP11" s="18">
        <f t="shared" si="6"/>
        <v>0</v>
      </c>
      <c r="AQ11" s="18">
        <f t="shared" si="6"/>
        <v>0</v>
      </c>
      <c r="AR11" s="18">
        <f t="shared" si="6"/>
        <v>0</v>
      </c>
      <c r="AS11" s="18">
        <f t="shared" si="6"/>
        <v>0</v>
      </c>
      <c r="AT11" s="18">
        <f t="shared" si="6"/>
        <v>0</v>
      </c>
      <c r="AU11" s="18">
        <f t="shared" si="6"/>
        <v>0</v>
      </c>
      <c r="AV11" s="18">
        <f t="shared" si="6"/>
        <v>0</v>
      </c>
      <c r="AW11" s="18">
        <f t="shared" si="6"/>
        <v>0</v>
      </c>
      <c r="AX11" s="18">
        <f t="shared" si="6"/>
        <v>0</v>
      </c>
      <c r="AY11" s="18">
        <f t="shared" si="6"/>
        <v>0</v>
      </c>
      <c r="AZ11" s="18">
        <f t="shared" si="6"/>
        <v>0</v>
      </c>
      <c r="BA11" s="18">
        <f t="shared" si="6"/>
        <v>0</v>
      </c>
      <c r="BB11" s="18">
        <f t="shared" si="6"/>
        <v>0</v>
      </c>
      <c r="BC11" s="18">
        <f t="shared" si="6"/>
        <v>0</v>
      </c>
      <c r="BD11" s="18">
        <f t="shared" si="6"/>
        <v>0</v>
      </c>
      <c r="BE11" s="18">
        <f t="shared" si="6"/>
        <v>0</v>
      </c>
      <c r="BF11" s="18">
        <f t="shared" si="6"/>
        <v>0</v>
      </c>
      <c r="BG11" s="18">
        <f t="shared" si="6"/>
        <v>0</v>
      </c>
      <c r="BH11" s="18">
        <f t="shared" si="6"/>
        <v>0</v>
      </c>
      <c r="BI11" s="18">
        <f t="shared" si="6"/>
        <v>0</v>
      </c>
      <c r="BJ11" s="18">
        <f t="shared" si="6"/>
        <v>0</v>
      </c>
      <c r="BK11" s="18">
        <f t="shared" si="6"/>
        <v>0</v>
      </c>
      <c r="BL11" s="18">
        <f t="shared" si="6"/>
        <v>0</v>
      </c>
      <c r="BM11" s="18">
        <f t="shared" si="6"/>
        <v>0</v>
      </c>
      <c r="BN11" s="18">
        <f t="shared" si="6"/>
        <v>0</v>
      </c>
      <c r="BO11" s="18">
        <f t="shared" si="6"/>
        <v>0</v>
      </c>
      <c r="BP11" s="18">
        <f t="shared" si="6"/>
        <v>0</v>
      </c>
      <c r="BQ11" s="18">
        <f t="shared" si="6"/>
        <v>0</v>
      </c>
      <c r="BR11" s="18">
        <f t="shared" si="6"/>
        <v>0</v>
      </c>
      <c r="BS11" s="18">
        <f t="shared" si="6"/>
        <v>0</v>
      </c>
      <c r="BT11" s="18">
        <f t="shared" si="6"/>
        <v>0</v>
      </c>
      <c r="BU11" s="18">
        <f t="shared" si="6"/>
        <v>0</v>
      </c>
      <c r="BV11" s="18">
        <f t="shared" si="6"/>
        <v>0</v>
      </c>
      <c r="BW11" s="18">
        <f t="shared" si="6"/>
        <v>1180</v>
      </c>
      <c r="BX11" s="18">
        <f t="shared" si="6"/>
        <v>137416639.24787763</v>
      </c>
      <c r="BY11" s="18">
        <f t="shared" si="6"/>
        <v>590</v>
      </c>
      <c r="BZ11" s="18">
        <f t="shared" si="6"/>
        <v>68708319.623938814</v>
      </c>
      <c r="CA11" s="18">
        <f t="shared" si="6"/>
        <v>654</v>
      </c>
      <c r="CB11" s="18">
        <f t="shared" si="6"/>
        <v>76358403.379999965</v>
      </c>
      <c r="CC11" s="18">
        <f t="shared" si="6"/>
        <v>6343</v>
      </c>
      <c r="CD11" s="18">
        <f t="shared" si="6"/>
        <v>58</v>
      </c>
      <c r="CE11" s="18">
        <f t="shared" si="6"/>
        <v>6595693.6799999997</v>
      </c>
      <c r="CF11" s="18">
        <f t="shared" si="6"/>
        <v>505</v>
      </c>
      <c r="CG11" s="18">
        <f t="shared" si="6"/>
        <v>7852.3700000000008</v>
      </c>
      <c r="CH11" s="18">
        <f t="shared" si="6"/>
        <v>3926.1850000000004</v>
      </c>
      <c r="CI11" s="18">
        <f t="shared" si="6"/>
        <v>4364.7</v>
      </c>
      <c r="CJ11" s="18">
        <f t="shared" si="6"/>
        <v>64</v>
      </c>
      <c r="CK11" s="18">
        <f t="shared" si="6"/>
        <v>7650083.7560611628</v>
      </c>
      <c r="CL11" s="18">
        <f t="shared" ref="CL11:FG11" si="7">SUM(CL12:CL21)</f>
        <v>0</v>
      </c>
      <c r="CM11" s="18">
        <f t="shared" si="7"/>
        <v>0</v>
      </c>
      <c r="CN11" s="18">
        <f t="shared" si="7"/>
        <v>0</v>
      </c>
      <c r="CO11" s="18">
        <f t="shared" si="7"/>
        <v>0</v>
      </c>
      <c r="CP11" s="18">
        <f t="shared" si="7"/>
        <v>0</v>
      </c>
      <c r="CQ11" s="18">
        <f t="shared" si="7"/>
        <v>0</v>
      </c>
      <c r="CR11" s="18">
        <f t="shared" si="7"/>
        <v>0</v>
      </c>
      <c r="CS11" s="18">
        <f t="shared" si="7"/>
        <v>0</v>
      </c>
      <c r="CT11" s="18">
        <f t="shared" si="7"/>
        <v>0</v>
      </c>
      <c r="CU11" s="18">
        <f t="shared" si="7"/>
        <v>0</v>
      </c>
      <c r="CV11" s="18">
        <f t="shared" si="7"/>
        <v>0</v>
      </c>
      <c r="CW11" s="18">
        <f t="shared" si="7"/>
        <v>0</v>
      </c>
      <c r="CX11" s="18">
        <f t="shared" si="7"/>
        <v>0</v>
      </c>
      <c r="CY11" s="18">
        <f t="shared" si="7"/>
        <v>0</v>
      </c>
      <c r="CZ11" s="18">
        <f t="shared" si="7"/>
        <v>0</v>
      </c>
      <c r="DA11" s="18">
        <f t="shared" si="7"/>
        <v>0</v>
      </c>
      <c r="DB11" s="18">
        <f t="shared" si="7"/>
        <v>0</v>
      </c>
      <c r="DC11" s="18">
        <f t="shared" si="7"/>
        <v>0</v>
      </c>
      <c r="DD11" s="18">
        <f t="shared" si="7"/>
        <v>0</v>
      </c>
      <c r="DE11" s="18">
        <f t="shared" si="7"/>
        <v>0</v>
      </c>
      <c r="DF11" s="18">
        <f t="shared" si="7"/>
        <v>0</v>
      </c>
      <c r="DG11" s="18">
        <f t="shared" si="7"/>
        <v>0</v>
      </c>
      <c r="DH11" s="18">
        <f t="shared" si="7"/>
        <v>0</v>
      </c>
      <c r="DI11" s="18">
        <f t="shared" si="7"/>
        <v>0</v>
      </c>
      <c r="DJ11" s="18">
        <f t="shared" si="7"/>
        <v>0</v>
      </c>
      <c r="DK11" s="18">
        <f t="shared" si="7"/>
        <v>0</v>
      </c>
      <c r="DL11" s="18">
        <f t="shared" si="7"/>
        <v>0</v>
      </c>
      <c r="DM11" s="18">
        <f t="shared" si="7"/>
        <v>0</v>
      </c>
      <c r="DN11" s="18">
        <f t="shared" si="7"/>
        <v>0</v>
      </c>
      <c r="DO11" s="18">
        <f t="shared" si="7"/>
        <v>0</v>
      </c>
      <c r="DP11" s="18">
        <f t="shared" si="7"/>
        <v>0</v>
      </c>
      <c r="DQ11" s="18">
        <f t="shared" si="7"/>
        <v>0</v>
      </c>
      <c r="DR11" s="18">
        <f t="shared" si="7"/>
        <v>0</v>
      </c>
      <c r="DS11" s="18">
        <f t="shared" si="7"/>
        <v>0</v>
      </c>
      <c r="DT11" s="18">
        <f t="shared" si="7"/>
        <v>0</v>
      </c>
      <c r="DU11" s="18">
        <f t="shared" si="7"/>
        <v>0</v>
      </c>
      <c r="DV11" s="18">
        <f t="shared" si="7"/>
        <v>0</v>
      </c>
      <c r="DW11" s="18">
        <f t="shared" si="7"/>
        <v>0</v>
      </c>
      <c r="DX11" s="18">
        <f t="shared" si="7"/>
        <v>0</v>
      </c>
      <c r="DY11" s="18">
        <f t="shared" si="7"/>
        <v>0</v>
      </c>
      <c r="DZ11" s="18">
        <f t="shared" si="7"/>
        <v>0</v>
      </c>
      <c r="EA11" s="18">
        <f t="shared" si="7"/>
        <v>0</v>
      </c>
      <c r="EB11" s="18">
        <f t="shared" si="7"/>
        <v>0</v>
      </c>
      <c r="EC11" s="18">
        <f t="shared" si="7"/>
        <v>0</v>
      </c>
      <c r="ED11" s="18">
        <f t="shared" si="7"/>
        <v>0</v>
      </c>
      <c r="EE11" s="18">
        <f t="shared" si="7"/>
        <v>0</v>
      </c>
      <c r="EF11" s="18">
        <f t="shared" si="7"/>
        <v>0</v>
      </c>
      <c r="EG11" s="18">
        <f t="shared" si="7"/>
        <v>0</v>
      </c>
      <c r="EH11" s="18">
        <f t="shared" si="7"/>
        <v>0</v>
      </c>
      <c r="EI11" s="18">
        <f t="shared" si="7"/>
        <v>0</v>
      </c>
      <c r="EJ11" s="18">
        <f t="shared" si="7"/>
        <v>0</v>
      </c>
      <c r="EK11" s="18"/>
      <c r="EL11" s="18">
        <f t="shared" si="7"/>
        <v>0</v>
      </c>
      <c r="EM11" s="18">
        <f t="shared" si="7"/>
        <v>0</v>
      </c>
      <c r="EN11" s="18"/>
      <c r="EO11" s="18">
        <f t="shared" si="7"/>
        <v>0</v>
      </c>
      <c r="EP11" s="18">
        <f t="shared" si="7"/>
        <v>0</v>
      </c>
      <c r="EQ11" s="18">
        <f t="shared" si="7"/>
        <v>0</v>
      </c>
      <c r="ER11" s="18">
        <f t="shared" si="7"/>
        <v>0</v>
      </c>
      <c r="ES11" s="18">
        <f t="shared" si="7"/>
        <v>0</v>
      </c>
      <c r="ET11" s="18">
        <f t="shared" si="7"/>
        <v>0</v>
      </c>
      <c r="EU11" s="18">
        <f t="shared" si="7"/>
        <v>0</v>
      </c>
      <c r="EV11" s="18">
        <f t="shared" si="7"/>
        <v>0</v>
      </c>
      <c r="EW11" s="18">
        <f t="shared" si="7"/>
        <v>0</v>
      </c>
      <c r="EX11" s="18">
        <f t="shared" si="7"/>
        <v>0</v>
      </c>
      <c r="EY11" s="18">
        <f t="shared" si="7"/>
        <v>0</v>
      </c>
      <c r="EZ11" s="18">
        <f t="shared" si="7"/>
        <v>0</v>
      </c>
      <c r="FA11" s="18">
        <f t="shared" si="7"/>
        <v>0</v>
      </c>
      <c r="FB11" s="18">
        <f t="shared" si="7"/>
        <v>0</v>
      </c>
      <c r="FC11" s="18">
        <f t="shared" si="7"/>
        <v>0</v>
      </c>
      <c r="FD11" s="18">
        <f t="shared" si="7"/>
        <v>0</v>
      </c>
      <c r="FE11" s="18">
        <f t="shared" si="7"/>
        <v>0</v>
      </c>
      <c r="FF11" s="18">
        <f t="shared" si="7"/>
        <v>0</v>
      </c>
      <c r="FG11" s="18">
        <f t="shared" si="7"/>
        <v>0</v>
      </c>
      <c r="FH11" s="18">
        <f t="shared" ref="FH11:IC11" si="8">SUM(FH12:FH21)</f>
        <v>0</v>
      </c>
      <c r="FI11" s="18">
        <f t="shared" si="8"/>
        <v>50</v>
      </c>
      <c r="FJ11" s="18">
        <f t="shared" si="8"/>
        <v>727001.1</v>
      </c>
      <c r="FK11" s="18">
        <f t="shared" si="8"/>
        <v>25</v>
      </c>
      <c r="FL11" s="18">
        <f t="shared" si="8"/>
        <v>363500.55</v>
      </c>
      <c r="FM11" s="18">
        <f t="shared" si="8"/>
        <v>2</v>
      </c>
      <c r="FN11" s="18">
        <f t="shared" si="8"/>
        <v>28827.54</v>
      </c>
      <c r="FO11" s="18">
        <f t="shared" si="8"/>
        <v>15</v>
      </c>
      <c r="FP11" s="18">
        <f t="shared" si="8"/>
        <v>0</v>
      </c>
      <c r="FQ11" s="18">
        <f t="shared" si="8"/>
        <v>0</v>
      </c>
      <c r="FR11" s="18">
        <f t="shared" si="8"/>
        <v>0</v>
      </c>
      <c r="FS11" s="18">
        <f t="shared" si="8"/>
        <v>34.550000000000004</v>
      </c>
      <c r="FT11" s="18">
        <f t="shared" si="8"/>
        <v>17.275000000000002</v>
      </c>
      <c r="FU11" s="18">
        <f t="shared" si="8"/>
        <v>1.37</v>
      </c>
      <c r="FV11" s="18">
        <f t="shared" si="8"/>
        <v>-23</v>
      </c>
      <c r="FW11" s="18">
        <f t="shared" si="8"/>
        <v>-334673.00999999995</v>
      </c>
      <c r="FX11" s="18">
        <f t="shared" si="8"/>
        <v>0</v>
      </c>
      <c r="FY11" s="18">
        <f t="shared" si="8"/>
        <v>0</v>
      </c>
      <c r="FZ11" s="18">
        <f t="shared" si="8"/>
        <v>0</v>
      </c>
      <c r="GA11" s="18">
        <f t="shared" si="8"/>
        <v>0</v>
      </c>
      <c r="GB11" s="18">
        <f t="shared" si="8"/>
        <v>0</v>
      </c>
      <c r="GC11" s="18">
        <f t="shared" si="8"/>
        <v>0</v>
      </c>
      <c r="GD11" s="18">
        <f t="shared" si="8"/>
        <v>0</v>
      </c>
      <c r="GE11" s="18">
        <f t="shared" si="8"/>
        <v>0</v>
      </c>
      <c r="GF11" s="18">
        <f t="shared" si="8"/>
        <v>0</v>
      </c>
      <c r="GG11" s="18"/>
      <c r="GH11" s="18">
        <f t="shared" si="8"/>
        <v>0</v>
      </c>
      <c r="GI11" s="18">
        <f t="shared" si="8"/>
        <v>0</v>
      </c>
      <c r="GJ11" s="18">
        <f t="shared" si="8"/>
        <v>0</v>
      </c>
      <c r="GK11" s="18">
        <f t="shared" si="8"/>
        <v>0</v>
      </c>
      <c r="GL11" s="18">
        <f t="shared" si="8"/>
        <v>0</v>
      </c>
      <c r="GM11" s="18">
        <f t="shared" si="8"/>
        <v>135</v>
      </c>
      <c r="GN11" s="18">
        <f t="shared" si="8"/>
        <v>2721993.12</v>
      </c>
      <c r="GO11" s="18">
        <f t="shared" si="8"/>
        <v>67.5</v>
      </c>
      <c r="GP11" s="18">
        <f t="shared" si="8"/>
        <v>1360996.56</v>
      </c>
      <c r="GQ11" s="18">
        <f t="shared" si="8"/>
        <v>68</v>
      </c>
      <c r="GR11" s="18">
        <f t="shared" si="8"/>
        <v>1399377.0200000003</v>
      </c>
      <c r="GS11" s="18">
        <f t="shared" si="8"/>
        <v>482</v>
      </c>
      <c r="GT11" s="18">
        <f t="shared" si="8"/>
        <v>1</v>
      </c>
      <c r="GU11" s="18">
        <f t="shared" si="8"/>
        <v>20957.830000000002</v>
      </c>
      <c r="GV11" s="18">
        <f t="shared" si="8"/>
        <v>7</v>
      </c>
      <c r="GW11" s="18">
        <f t="shared" si="8"/>
        <v>107.8</v>
      </c>
      <c r="GX11" s="18">
        <f t="shared" si="8"/>
        <v>53.9</v>
      </c>
      <c r="GY11" s="18">
        <f t="shared" si="8"/>
        <v>55.42</v>
      </c>
      <c r="GZ11" s="18">
        <f t="shared" si="8"/>
        <v>0.5</v>
      </c>
      <c r="HA11" s="18">
        <f t="shared" si="8"/>
        <v>38380.460000000181</v>
      </c>
      <c r="HB11" s="18">
        <f t="shared" si="8"/>
        <v>0</v>
      </c>
      <c r="HC11" s="18">
        <f t="shared" si="8"/>
        <v>0</v>
      </c>
      <c r="HD11" s="18">
        <f t="shared" si="8"/>
        <v>0</v>
      </c>
      <c r="HE11" s="18">
        <f t="shared" si="8"/>
        <v>0</v>
      </c>
      <c r="HF11" s="18">
        <f t="shared" si="8"/>
        <v>0</v>
      </c>
      <c r="HG11" s="18">
        <f t="shared" si="8"/>
        <v>0</v>
      </c>
      <c r="HH11" s="18"/>
      <c r="HI11" s="18">
        <f t="shared" si="8"/>
        <v>0</v>
      </c>
      <c r="HJ11" s="18">
        <f t="shared" si="8"/>
        <v>0</v>
      </c>
      <c r="HK11" s="18"/>
      <c r="HL11" s="18">
        <f t="shared" si="8"/>
        <v>0</v>
      </c>
      <c r="HM11" s="18">
        <f t="shared" si="8"/>
        <v>0</v>
      </c>
      <c r="HN11" s="18">
        <f t="shared" si="8"/>
        <v>0</v>
      </c>
      <c r="HO11" s="18">
        <f t="shared" si="8"/>
        <v>0</v>
      </c>
      <c r="HP11" s="18">
        <f t="shared" si="8"/>
        <v>0</v>
      </c>
      <c r="HQ11" s="18">
        <f t="shared" si="8"/>
        <v>662</v>
      </c>
      <c r="HR11" s="18">
        <f t="shared" si="8"/>
        <v>8042673.2400000002</v>
      </c>
      <c r="HS11" s="18">
        <f t="shared" si="8"/>
        <v>331</v>
      </c>
      <c r="HT11" s="18">
        <f t="shared" si="8"/>
        <v>4021336.62</v>
      </c>
      <c r="HU11" s="18">
        <f t="shared" si="8"/>
        <v>204</v>
      </c>
      <c r="HV11" s="18">
        <f t="shared" si="8"/>
        <v>1653901.2000000011</v>
      </c>
      <c r="HW11" s="18">
        <f t="shared" si="8"/>
        <v>463</v>
      </c>
      <c r="HX11" s="18">
        <f t="shared" si="8"/>
        <v>1</v>
      </c>
      <c r="HY11" s="18">
        <f t="shared" si="8"/>
        <v>13832.5</v>
      </c>
      <c r="HZ11" s="18">
        <f t="shared" si="8"/>
        <v>4</v>
      </c>
      <c r="IA11" s="18">
        <f t="shared" si="8"/>
        <v>382.22</v>
      </c>
      <c r="IB11" s="18">
        <f t="shared" si="8"/>
        <v>191.11</v>
      </c>
      <c r="IC11" s="18">
        <f t="shared" si="8"/>
        <v>78.599999999999994</v>
      </c>
      <c r="ID11" s="18">
        <f t="shared" ref="ID11:KY11" si="9">SUM(ID12:ID21)</f>
        <v>-127</v>
      </c>
      <c r="IE11" s="18">
        <f t="shared" si="9"/>
        <v>-2367435.419999999</v>
      </c>
      <c r="IF11" s="18">
        <f t="shared" si="9"/>
        <v>0</v>
      </c>
      <c r="IG11" s="18">
        <f t="shared" si="9"/>
        <v>0</v>
      </c>
      <c r="IH11" s="18">
        <f t="shared" si="9"/>
        <v>0</v>
      </c>
      <c r="II11" s="18">
        <f t="shared" si="9"/>
        <v>0</v>
      </c>
      <c r="IJ11" s="18">
        <f t="shared" si="9"/>
        <v>0</v>
      </c>
      <c r="IK11" s="18">
        <f t="shared" si="9"/>
        <v>0</v>
      </c>
      <c r="IL11" s="18"/>
      <c r="IM11" s="18">
        <f t="shared" si="9"/>
        <v>0</v>
      </c>
      <c r="IN11" s="18">
        <f t="shared" si="9"/>
        <v>0</v>
      </c>
      <c r="IO11" s="18"/>
      <c r="IP11" s="18">
        <f t="shared" si="9"/>
        <v>0</v>
      </c>
      <c r="IQ11" s="18">
        <f t="shared" si="9"/>
        <v>0</v>
      </c>
      <c r="IR11" s="18">
        <f t="shared" si="9"/>
        <v>0</v>
      </c>
      <c r="IS11" s="18">
        <f t="shared" si="9"/>
        <v>0</v>
      </c>
      <c r="IT11" s="18">
        <f t="shared" si="9"/>
        <v>0</v>
      </c>
      <c r="IU11" s="18">
        <f t="shared" si="9"/>
        <v>0</v>
      </c>
      <c r="IV11" s="18">
        <f t="shared" si="9"/>
        <v>0</v>
      </c>
      <c r="IW11" s="18">
        <f t="shared" si="9"/>
        <v>0</v>
      </c>
      <c r="IX11" s="18">
        <f t="shared" si="9"/>
        <v>0</v>
      </c>
      <c r="IY11" s="18">
        <f t="shared" si="9"/>
        <v>0</v>
      </c>
      <c r="IZ11" s="18">
        <f t="shared" si="9"/>
        <v>0</v>
      </c>
      <c r="JA11" s="18">
        <f t="shared" si="9"/>
        <v>0</v>
      </c>
      <c r="JB11" s="18">
        <f t="shared" si="9"/>
        <v>0</v>
      </c>
      <c r="JC11" s="18">
        <f t="shared" si="9"/>
        <v>0</v>
      </c>
      <c r="JD11" s="18"/>
      <c r="JE11" s="18">
        <f t="shared" si="9"/>
        <v>0</v>
      </c>
      <c r="JF11" s="18">
        <f t="shared" si="9"/>
        <v>0</v>
      </c>
      <c r="JG11" s="18">
        <f t="shared" si="9"/>
        <v>0</v>
      </c>
      <c r="JH11" s="18">
        <f t="shared" si="9"/>
        <v>0</v>
      </c>
      <c r="JI11" s="18">
        <f t="shared" si="9"/>
        <v>0</v>
      </c>
      <c r="JJ11" s="18">
        <f t="shared" si="9"/>
        <v>0</v>
      </c>
      <c r="JK11" s="18">
        <f t="shared" si="9"/>
        <v>0</v>
      </c>
      <c r="JL11" s="18">
        <f t="shared" si="9"/>
        <v>0</v>
      </c>
      <c r="JM11" s="18">
        <f t="shared" si="9"/>
        <v>0</v>
      </c>
      <c r="JN11" s="18">
        <f t="shared" si="9"/>
        <v>0</v>
      </c>
      <c r="JO11" s="18">
        <f t="shared" si="9"/>
        <v>0</v>
      </c>
      <c r="JP11" s="18">
        <f t="shared" si="9"/>
        <v>0</v>
      </c>
      <c r="JQ11" s="18">
        <f t="shared" si="9"/>
        <v>0</v>
      </c>
      <c r="JR11" s="18">
        <f t="shared" si="9"/>
        <v>0</v>
      </c>
      <c r="JS11" s="18">
        <f t="shared" si="9"/>
        <v>0</v>
      </c>
      <c r="JT11" s="18">
        <f t="shared" si="9"/>
        <v>0</v>
      </c>
      <c r="JU11" s="18">
        <f t="shared" si="9"/>
        <v>0</v>
      </c>
      <c r="JV11" s="18">
        <f t="shared" si="9"/>
        <v>0</v>
      </c>
      <c r="JW11" s="18">
        <f t="shared" si="9"/>
        <v>0</v>
      </c>
      <c r="JX11" s="18">
        <f t="shared" si="9"/>
        <v>0</v>
      </c>
      <c r="JY11" s="18">
        <f t="shared" si="9"/>
        <v>0</v>
      </c>
      <c r="JZ11" s="18">
        <f t="shared" si="9"/>
        <v>0</v>
      </c>
      <c r="KA11" s="18">
        <f t="shared" si="9"/>
        <v>0</v>
      </c>
      <c r="KB11" s="18">
        <f t="shared" si="9"/>
        <v>0</v>
      </c>
      <c r="KC11" s="18">
        <f t="shared" si="9"/>
        <v>0</v>
      </c>
      <c r="KD11" s="18">
        <f t="shared" si="9"/>
        <v>0</v>
      </c>
      <c r="KE11" s="18">
        <f t="shared" si="9"/>
        <v>0</v>
      </c>
      <c r="KF11" s="18">
        <f t="shared" si="9"/>
        <v>0</v>
      </c>
      <c r="KG11" s="18">
        <f t="shared" si="9"/>
        <v>0</v>
      </c>
      <c r="KH11" s="18"/>
      <c r="KI11" s="18">
        <f t="shared" si="9"/>
        <v>0</v>
      </c>
      <c r="KJ11" s="18">
        <f t="shared" si="9"/>
        <v>0</v>
      </c>
      <c r="KK11" s="18">
        <f t="shared" si="9"/>
        <v>0</v>
      </c>
      <c r="KL11" s="18">
        <f t="shared" si="9"/>
        <v>0</v>
      </c>
      <c r="KM11" s="18">
        <f t="shared" si="9"/>
        <v>0</v>
      </c>
      <c r="KN11" s="18">
        <f t="shared" si="9"/>
        <v>0</v>
      </c>
      <c r="KO11" s="18">
        <f t="shared" si="9"/>
        <v>0</v>
      </c>
      <c r="KP11" s="18">
        <f t="shared" si="9"/>
        <v>0</v>
      </c>
      <c r="KQ11" s="18">
        <f t="shared" si="9"/>
        <v>0</v>
      </c>
      <c r="KR11" s="18">
        <f t="shared" si="9"/>
        <v>0</v>
      </c>
      <c r="KS11" s="18">
        <f t="shared" si="9"/>
        <v>0</v>
      </c>
      <c r="KT11" s="18"/>
      <c r="KU11" s="18">
        <f t="shared" si="9"/>
        <v>0</v>
      </c>
      <c r="KV11" s="18">
        <f t="shared" si="9"/>
        <v>0</v>
      </c>
      <c r="KW11" s="18"/>
      <c r="KX11" s="18">
        <f t="shared" si="9"/>
        <v>0</v>
      </c>
      <c r="KY11" s="18">
        <f t="shared" si="9"/>
        <v>0</v>
      </c>
      <c r="KZ11" s="18">
        <f t="shared" ref="KZ11:NU11" si="10">SUM(KZ12:KZ21)</f>
        <v>0</v>
      </c>
      <c r="LA11" s="18">
        <f t="shared" si="10"/>
        <v>0</v>
      </c>
      <c r="LB11" s="18">
        <f t="shared" si="10"/>
        <v>0</v>
      </c>
      <c r="LC11" s="18">
        <f t="shared" si="10"/>
        <v>0</v>
      </c>
      <c r="LD11" s="18">
        <f t="shared" si="10"/>
        <v>0</v>
      </c>
      <c r="LE11" s="18">
        <f t="shared" si="10"/>
        <v>0</v>
      </c>
      <c r="LF11" s="18">
        <f t="shared" si="10"/>
        <v>0</v>
      </c>
      <c r="LG11" s="18">
        <f t="shared" si="10"/>
        <v>0</v>
      </c>
      <c r="LH11" s="18">
        <f t="shared" si="10"/>
        <v>0</v>
      </c>
      <c r="LI11" s="18">
        <f t="shared" si="10"/>
        <v>0</v>
      </c>
      <c r="LJ11" s="18">
        <f t="shared" si="10"/>
        <v>0</v>
      </c>
      <c r="LK11" s="18">
        <f t="shared" si="10"/>
        <v>0</v>
      </c>
      <c r="LL11" s="18">
        <f t="shared" si="10"/>
        <v>0</v>
      </c>
      <c r="LM11" s="18">
        <f t="shared" si="10"/>
        <v>0</v>
      </c>
      <c r="LN11" s="18">
        <f t="shared" si="10"/>
        <v>0</v>
      </c>
      <c r="LO11" s="18">
        <f t="shared" si="10"/>
        <v>0</v>
      </c>
      <c r="LP11" s="18">
        <f t="shared" si="10"/>
        <v>0</v>
      </c>
      <c r="LQ11" s="18">
        <f t="shared" si="10"/>
        <v>0</v>
      </c>
      <c r="LR11" s="18">
        <f t="shared" si="10"/>
        <v>300</v>
      </c>
      <c r="LS11" s="18">
        <f t="shared" si="10"/>
        <v>4645652.76</v>
      </c>
      <c r="LT11" s="18">
        <f t="shared" si="10"/>
        <v>150</v>
      </c>
      <c r="LU11" s="18">
        <f t="shared" si="10"/>
        <v>2322826.38</v>
      </c>
      <c r="LV11" s="18">
        <f t="shared" si="10"/>
        <v>96</v>
      </c>
      <c r="LW11" s="18">
        <f t="shared" si="10"/>
        <v>832642.48999999929</v>
      </c>
      <c r="LX11" s="18">
        <f t="shared" si="10"/>
        <v>230</v>
      </c>
      <c r="LY11" s="18">
        <f t="shared" si="10"/>
        <v>0</v>
      </c>
      <c r="LZ11" s="18">
        <f t="shared" si="10"/>
        <v>0</v>
      </c>
      <c r="MA11" s="18">
        <f t="shared" si="10"/>
        <v>0</v>
      </c>
      <c r="MB11" s="18">
        <f t="shared" si="10"/>
        <v>220.78</v>
      </c>
      <c r="MC11" s="18">
        <f t="shared" si="10"/>
        <v>110.39</v>
      </c>
      <c r="MD11" s="18">
        <f t="shared" si="10"/>
        <v>41.06</v>
      </c>
      <c r="ME11" s="18">
        <f t="shared" si="10"/>
        <v>-54</v>
      </c>
      <c r="MF11" s="18">
        <f t="shared" si="10"/>
        <v>-1490183.8900000006</v>
      </c>
      <c r="MG11" s="18">
        <f t="shared" si="10"/>
        <v>15</v>
      </c>
      <c r="MH11" s="18">
        <f t="shared" si="10"/>
        <v>119939.4</v>
      </c>
      <c r="MI11" s="18">
        <f t="shared" si="10"/>
        <v>7.5</v>
      </c>
      <c r="MJ11" s="18">
        <f t="shared" si="10"/>
        <v>59969.7</v>
      </c>
      <c r="MK11" s="18">
        <f t="shared" si="10"/>
        <v>2</v>
      </c>
      <c r="ML11" s="18">
        <f t="shared" si="10"/>
        <v>27775.439999999999</v>
      </c>
      <c r="MM11" s="18">
        <f t="shared" si="10"/>
        <v>17</v>
      </c>
      <c r="MN11" s="18">
        <f t="shared" si="10"/>
        <v>0</v>
      </c>
      <c r="MO11" s="18">
        <f t="shared" si="10"/>
        <v>0</v>
      </c>
      <c r="MP11" s="18">
        <f t="shared" si="10"/>
        <v>0</v>
      </c>
      <c r="MQ11" s="18">
        <f t="shared" si="10"/>
        <v>5.7</v>
      </c>
      <c r="MR11" s="18">
        <f t="shared" si="10"/>
        <v>2.85</v>
      </c>
      <c r="MS11" s="18">
        <f t="shared" si="10"/>
        <v>1.32</v>
      </c>
      <c r="MT11" s="18">
        <f t="shared" si="10"/>
        <v>-5.5</v>
      </c>
      <c r="MU11" s="18">
        <f t="shared" si="10"/>
        <v>-32194.26</v>
      </c>
      <c r="MV11" s="18">
        <f t="shared" si="10"/>
        <v>0</v>
      </c>
      <c r="MW11" s="18">
        <f t="shared" si="10"/>
        <v>0</v>
      </c>
      <c r="MX11" s="18">
        <f t="shared" si="10"/>
        <v>0</v>
      </c>
      <c r="MY11" s="18">
        <f t="shared" si="10"/>
        <v>0</v>
      </c>
      <c r="MZ11" s="18">
        <f t="shared" si="10"/>
        <v>0</v>
      </c>
      <c r="NA11" s="18">
        <f t="shared" si="10"/>
        <v>0</v>
      </c>
      <c r="NB11" s="18">
        <f t="shared" si="10"/>
        <v>0</v>
      </c>
      <c r="NC11" s="18">
        <f t="shared" si="10"/>
        <v>0</v>
      </c>
      <c r="ND11" s="18">
        <f t="shared" si="10"/>
        <v>0</v>
      </c>
      <c r="NE11" s="18">
        <f t="shared" si="10"/>
        <v>0</v>
      </c>
      <c r="NF11" s="18">
        <f t="shared" si="10"/>
        <v>0</v>
      </c>
      <c r="NG11" s="18">
        <f t="shared" si="10"/>
        <v>0</v>
      </c>
      <c r="NH11" s="18">
        <f t="shared" si="10"/>
        <v>0</v>
      </c>
      <c r="NI11" s="18">
        <f t="shared" si="10"/>
        <v>0</v>
      </c>
      <c r="NJ11" s="18">
        <f t="shared" si="10"/>
        <v>0</v>
      </c>
      <c r="NK11" s="18">
        <f t="shared" si="10"/>
        <v>0</v>
      </c>
      <c r="NL11" s="18">
        <f t="shared" si="10"/>
        <v>0</v>
      </c>
      <c r="NM11" s="18">
        <f t="shared" si="10"/>
        <v>0</v>
      </c>
      <c r="NN11" s="18">
        <f t="shared" si="10"/>
        <v>0</v>
      </c>
      <c r="NO11" s="18">
        <f t="shared" si="10"/>
        <v>0</v>
      </c>
      <c r="NP11" s="18">
        <f t="shared" si="10"/>
        <v>0</v>
      </c>
      <c r="NQ11" s="18">
        <f t="shared" si="10"/>
        <v>0</v>
      </c>
      <c r="NR11" s="18">
        <f t="shared" si="10"/>
        <v>0</v>
      </c>
      <c r="NS11" s="18">
        <f t="shared" si="10"/>
        <v>0</v>
      </c>
      <c r="NT11" s="18">
        <f t="shared" si="10"/>
        <v>0</v>
      </c>
      <c r="NU11" s="18">
        <f t="shared" si="10"/>
        <v>0</v>
      </c>
      <c r="NV11" s="18">
        <f t="shared" ref="NV11:QQ11" si="11">SUM(NV12:NV21)</f>
        <v>0</v>
      </c>
      <c r="NW11" s="18">
        <f t="shared" si="11"/>
        <v>0</v>
      </c>
      <c r="NX11" s="18">
        <f t="shared" si="11"/>
        <v>0</v>
      </c>
      <c r="NY11" s="18">
        <f t="shared" si="11"/>
        <v>0</v>
      </c>
      <c r="NZ11" s="18">
        <f t="shared" si="11"/>
        <v>84</v>
      </c>
      <c r="OA11" s="18">
        <f t="shared" si="11"/>
        <v>943523.28</v>
      </c>
      <c r="OB11" s="18">
        <f t="shared" si="11"/>
        <v>42</v>
      </c>
      <c r="OC11" s="18">
        <f t="shared" si="11"/>
        <v>471761.64</v>
      </c>
      <c r="OD11" s="18">
        <f t="shared" si="11"/>
        <v>26</v>
      </c>
      <c r="OE11" s="18">
        <f t="shared" si="11"/>
        <v>329728.14</v>
      </c>
      <c r="OF11" s="18">
        <f t="shared" si="11"/>
        <v>148</v>
      </c>
      <c r="OG11" s="18">
        <f t="shared" si="11"/>
        <v>0</v>
      </c>
      <c r="OH11" s="18">
        <f t="shared" si="11"/>
        <v>0</v>
      </c>
      <c r="OI11" s="18">
        <f t="shared" si="11"/>
        <v>0</v>
      </c>
      <c r="OJ11" s="18">
        <f t="shared" si="11"/>
        <v>44.839999999999996</v>
      </c>
      <c r="OK11" s="18">
        <f t="shared" si="11"/>
        <v>22.419999999999998</v>
      </c>
      <c r="OL11" s="18">
        <f t="shared" si="11"/>
        <v>15.67</v>
      </c>
      <c r="OM11" s="18">
        <f t="shared" si="11"/>
        <v>-16</v>
      </c>
      <c r="ON11" s="18">
        <f t="shared" si="11"/>
        <v>-142033.5</v>
      </c>
      <c r="OO11" s="18">
        <f t="shared" si="11"/>
        <v>0</v>
      </c>
      <c r="OP11" s="18">
        <f t="shared" si="11"/>
        <v>0</v>
      </c>
      <c r="OQ11" s="18">
        <f t="shared" si="11"/>
        <v>0</v>
      </c>
      <c r="OR11" s="18">
        <f t="shared" si="11"/>
        <v>0</v>
      </c>
      <c r="OS11" s="18">
        <f t="shared" si="11"/>
        <v>0</v>
      </c>
      <c r="OT11" s="18">
        <f t="shared" si="11"/>
        <v>0</v>
      </c>
      <c r="OU11" s="18">
        <f t="shared" si="11"/>
        <v>0</v>
      </c>
      <c r="OV11" s="18">
        <f t="shared" si="11"/>
        <v>0</v>
      </c>
      <c r="OW11" s="18">
        <f t="shared" si="11"/>
        <v>0</v>
      </c>
      <c r="OX11" s="18">
        <f t="shared" si="11"/>
        <v>0</v>
      </c>
      <c r="OY11" s="18">
        <f t="shared" si="11"/>
        <v>0</v>
      </c>
      <c r="OZ11" s="18">
        <f t="shared" si="11"/>
        <v>0</v>
      </c>
      <c r="PA11" s="18">
        <f t="shared" si="11"/>
        <v>0</v>
      </c>
      <c r="PB11" s="18">
        <f t="shared" si="11"/>
        <v>0</v>
      </c>
      <c r="PC11" s="18">
        <f t="shared" si="11"/>
        <v>0</v>
      </c>
      <c r="PD11" s="18">
        <f t="shared" si="11"/>
        <v>0</v>
      </c>
      <c r="PE11" s="18">
        <f t="shared" si="11"/>
        <v>0</v>
      </c>
      <c r="PF11" s="18">
        <f t="shared" si="11"/>
        <v>0</v>
      </c>
      <c r="PG11" s="18">
        <f t="shared" si="11"/>
        <v>0</v>
      </c>
      <c r="PH11" s="18">
        <f t="shared" si="11"/>
        <v>0</v>
      </c>
      <c r="PI11" s="18">
        <f t="shared" si="11"/>
        <v>0</v>
      </c>
      <c r="PJ11" s="18">
        <f t="shared" si="11"/>
        <v>0</v>
      </c>
      <c r="PK11" s="18">
        <f t="shared" si="11"/>
        <v>0</v>
      </c>
      <c r="PL11" s="18">
        <f t="shared" si="11"/>
        <v>0</v>
      </c>
      <c r="PM11" s="18">
        <f t="shared" si="11"/>
        <v>0</v>
      </c>
      <c r="PN11" s="18">
        <f t="shared" si="11"/>
        <v>0</v>
      </c>
      <c r="PO11" s="18">
        <f t="shared" si="11"/>
        <v>0</v>
      </c>
      <c r="PP11" s="18">
        <f t="shared" si="11"/>
        <v>0</v>
      </c>
      <c r="PQ11" s="18">
        <f t="shared" si="11"/>
        <v>0</v>
      </c>
      <c r="PR11" s="18">
        <f t="shared" si="11"/>
        <v>0</v>
      </c>
      <c r="PS11" s="18">
        <f t="shared" si="11"/>
        <v>0</v>
      </c>
      <c r="PT11" s="18">
        <f t="shared" si="11"/>
        <v>0</v>
      </c>
      <c r="PU11" s="18">
        <f t="shared" si="11"/>
        <v>0</v>
      </c>
      <c r="PV11" s="18">
        <f t="shared" si="11"/>
        <v>0</v>
      </c>
      <c r="PW11" s="18">
        <f t="shared" si="11"/>
        <v>0</v>
      </c>
      <c r="PX11" s="18">
        <f t="shared" si="11"/>
        <v>0</v>
      </c>
      <c r="PY11" s="18">
        <f t="shared" si="11"/>
        <v>0</v>
      </c>
      <c r="PZ11" s="18">
        <f t="shared" si="11"/>
        <v>0</v>
      </c>
      <c r="QA11" s="18">
        <f t="shared" si="11"/>
        <v>0</v>
      </c>
      <c r="QB11" s="18">
        <f t="shared" si="11"/>
        <v>0</v>
      </c>
      <c r="QC11" s="18">
        <f t="shared" si="11"/>
        <v>0</v>
      </c>
      <c r="QD11" s="18">
        <f t="shared" si="11"/>
        <v>0</v>
      </c>
      <c r="QE11" s="18">
        <f t="shared" si="11"/>
        <v>0</v>
      </c>
      <c r="QF11" s="18">
        <f t="shared" si="11"/>
        <v>0</v>
      </c>
      <c r="QG11" s="18">
        <f t="shared" si="11"/>
        <v>0</v>
      </c>
      <c r="QH11" s="18">
        <f t="shared" si="11"/>
        <v>0</v>
      </c>
      <c r="QI11" s="18">
        <f t="shared" si="11"/>
        <v>0</v>
      </c>
      <c r="QJ11" s="18">
        <f t="shared" si="11"/>
        <v>0</v>
      </c>
      <c r="QK11" s="18">
        <f t="shared" si="11"/>
        <v>0</v>
      </c>
      <c r="QL11" s="18">
        <f t="shared" si="11"/>
        <v>0</v>
      </c>
      <c r="QM11" s="18">
        <f t="shared" si="11"/>
        <v>0</v>
      </c>
      <c r="QN11" s="18">
        <f t="shared" si="11"/>
        <v>0</v>
      </c>
      <c r="QO11" s="18">
        <f t="shared" si="11"/>
        <v>0</v>
      </c>
      <c r="QP11" s="18">
        <f t="shared" si="11"/>
        <v>0</v>
      </c>
      <c r="QQ11" s="18">
        <f t="shared" si="11"/>
        <v>0</v>
      </c>
      <c r="QR11" s="18">
        <f t="shared" ref="QR11:TL11" si="12">SUM(QR12:QR21)</f>
        <v>0</v>
      </c>
      <c r="QS11" s="18">
        <f t="shared" si="12"/>
        <v>0</v>
      </c>
      <c r="QT11" s="18">
        <f t="shared" si="12"/>
        <v>0</v>
      </c>
      <c r="QU11" s="18">
        <f t="shared" si="12"/>
        <v>0</v>
      </c>
      <c r="QV11" s="18">
        <f t="shared" si="12"/>
        <v>0</v>
      </c>
      <c r="QW11" s="18">
        <f t="shared" si="12"/>
        <v>0</v>
      </c>
      <c r="QX11" s="18">
        <f t="shared" si="12"/>
        <v>0</v>
      </c>
      <c r="QY11" s="18">
        <f t="shared" si="12"/>
        <v>0</v>
      </c>
      <c r="QZ11" s="18">
        <f t="shared" si="12"/>
        <v>0</v>
      </c>
      <c r="RA11" s="18">
        <f t="shared" si="12"/>
        <v>0</v>
      </c>
      <c r="RB11" s="18">
        <f t="shared" si="12"/>
        <v>0</v>
      </c>
      <c r="RC11" s="18">
        <f t="shared" si="12"/>
        <v>0</v>
      </c>
      <c r="RD11" s="18">
        <f t="shared" si="12"/>
        <v>0</v>
      </c>
      <c r="RE11" s="18">
        <f t="shared" si="12"/>
        <v>0</v>
      </c>
      <c r="RF11" s="18">
        <f t="shared" si="12"/>
        <v>0</v>
      </c>
      <c r="RG11" s="18">
        <f t="shared" si="12"/>
        <v>0</v>
      </c>
      <c r="RH11" s="18">
        <f t="shared" si="12"/>
        <v>0</v>
      </c>
      <c r="RI11" s="18">
        <f t="shared" si="12"/>
        <v>0</v>
      </c>
      <c r="RJ11" s="18">
        <f t="shared" si="12"/>
        <v>0</v>
      </c>
      <c r="RK11" s="18">
        <f t="shared" si="12"/>
        <v>0</v>
      </c>
      <c r="RL11" s="18">
        <f t="shared" si="12"/>
        <v>262</v>
      </c>
      <c r="RM11" s="18">
        <f t="shared" si="12"/>
        <v>5131891.2959999992</v>
      </c>
      <c r="RN11" s="18">
        <f t="shared" si="12"/>
        <v>131</v>
      </c>
      <c r="RO11" s="18">
        <f t="shared" si="12"/>
        <v>2565945.6479999996</v>
      </c>
      <c r="RP11" s="18">
        <f t="shared" si="12"/>
        <v>94</v>
      </c>
      <c r="RQ11" s="18">
        <f t="shared" si="12"/>
        <v>1720069.6400000001</v>
      </c>
      <c r="RR11" s="18">
        <f t="shared" si="12"/>
        <v>619</v>
      </c>
      <c r="RS11" s="18">
        <f t="shared" si="12"/>
        <v>1</v>
      </c>
      <c r="RT11" s="18">
        <f t="shared" si="12"/>
        <v>20957.830000000002</v>
      </c>
      <c r="RU11" s="18">
        <f t="shared" si="12"/>
        <v>10</v>
      </c>
      <c r="RV11" s="18">
        <f t="shared" si="12"/>
        <v>203.24</v>
      </c>
      <c r="RW11" s="18">
        <f t="shared" si="12"/>
        <v>101.62</v>
      </c>
      <c r="RX11" s="18">
        <f t="shared" si="12"/>
        <v>69.680000000000007</v>
      </c>
      <c r="RY11" s="18">
        <f t="shared" si="12"/>
        <v>-37</v>
      </c>
      <c r="RZ11" s="18">
        <f t="shared" si="12"/>
        <v>-845876.00799999968</v>
      </c>
      <c r="SA11" s="18">
        <f t="shared" si="12"/>
        <v>232</v>
      </c>
      <c r="SB11" s="18">
        <f t="shared" si="12"/>
        <v>3265381.7279999997</v>
      </c>
      <c r="SC11" s="18">
        <f t="shared" si="12"/>
        <v>116</v>
      </c>
      <c r="SD11" s="18">
        <f t="shared" si="12"/>
        <v>1632690.8639999998</v>
      </c>
      <c r="SE11" s="18">
        <f t="shared" si="12"/>
        <v>116</v>
      </c>
      <c r="SF11" s="18">
        <f t="shared" si="12"/>
        <v>1783561.6800000002</v>
      </c>
      <c r="SG11" s="18">
        <f t="shared" si="12"/>
        <v>494</v>
      </c>
      <c r="SH11" s="18">
        <f t="shared" si="12"/>
        <v>0</v>
      </c>
      <c r="SI11" s="18">
        <f t="shared" si="12"/>
        <v>0</v>
      </c>
      <c r="SJ11" s="18">
        <f t="shared" si="12"/>
        <v>0</v>
      </c>
      <c r="SK11" s="18">
        <f t="shared" si="12"/>
        <v>129.32</v>
      </c>
      <c r="SL11" s="18">
        <f t="shared" si="12"/>
        <v>64.66</v>
      </c>
      <c r="SM11" s="18">
        <f t="shared" si="12"/>
        <v>70.95</v>
      </c>
      <c r="SN11" s="18">
        <f t="shared" si="12"/>
        <v>0</v>
      </c>
      <c r="SO11" s="18">
        <f t="shared" si="12"/>
        <v>150870.81600000028</v>
      </c>
      <c r="SP11" s="18">
        <f t="shared" si="12"/>
        <v>0</v>
      </c>
      <c r="SQ11" s="18">
        <f t="shared" si="12"/>
        <v>0</v>
      </c>
      <c r="SR11" s="18">
        <f t="shared" si="12"/>
        <v>0</v>
      </c>
      <c r="SS11" s="18">
        <f t="shared" si="12"/>
        <v>0</v>
      </c>
      <c r="ST11" s="18">
        <f t="shared" si="12"/>
        <v>0</v>
      </c>
      <c r="SU11" s="18">
        <f t="shared" si="12"/>
        <v>0</v>
      </c>
      <c r="SV11" s="18"/>
      <c r="SW11" s="18">
        <f t="shared" si="12"/>
        <v>0</v>
      </c>
      <c r="SX11" s="18">
        <f t="shared" si="12"/>
        <v>0</v>
      </c>
      <c r="SY11" s="18"/>
      <c r="SZ11" s="18">
        <f t="shared" si="12"/>
        <v>0</v>
      </c>
      <c r="TA11" s="18">
        <f t="shared" si="12"/>
        <v>0</v>
      </c>
      <c r="TB11" s="18">
        <f t="shared" si="12"/>
        <v>0</v>
      </c>
      <c r="TC11" s="18">
        <f t="shared" si="12"/>
        <v>0</v>
      </c>
      <c r="TD11" s="18">
        <f t="shared" si="12"/>
        <v>0</v>
      </c>
      <c r="TE11" s="18">
        <f t="shared" si="12"/>
        <v>84</v>
      </c>
      <c r="TF11" s="18">
        <f t="shared" si="12"/>
        <v>1490783.6159999999</v>
      </c>
      <c r="TG11" s="18">
        <f t="shared" si="12"/>
        <v>42</v>
      </c>
      <c r="TH11" s="18">
        <f t="shared" si="12"/>
        <v>745391.80799999984</v>
      </c>
      <c r="TI11" s="18">
        <f t="shared" si="12"/>
        <v>55</v>
      </c>
      <c r="TJ11" s="18">
        <f t="shared" si="12"/>
        <v>904216.61000000034</v>
      </c>
      <c r="TK11" s="18">
        <f t="shared" si="12"/>
        <v>431</v>
      </c>
      <c r="TL11" s="18">
        <f t="shared" si="12"/>
        <v>0</v>
      </c>
      <c r="TM11" s="18">
        <f t="shared" ref="TM11:WH11" si="13">SUM(TM12:TM21)</f>
        <v>0</v>
      </c>
      <c r="TN11" s="18">
        <f t="shared" si="13"/>
        <v>0</v>
      </c>
      <c r="TO11" s="18">
        <f t="shared" si="13"/>
        <v>59.040000000000006</v>
      </c>
      <c r="TP11" s="18">
        <f t="shared" si="13"/>
        <v>29.520000000000003</v>
      </c>
      <c r="TQ11" s="18">
        <f t="shared" si="13"/>
        <v>36.47</v>
      </c>
      <c r="TR11" s="18">
        <f t="shared" si="13"/>
        <v>13</v>
      </c>
      <c r="TS11" s="18">
        <f t="shared" si="13"/>
        <v>158824.80200000052</v>
      </c>
      <c r="TT11" s="18">
        <f t="shared" si="13"/>
        <v>0</v>
      </c>
      <c r="TU11" s="18">
        <f t="shared" si="13"/>
        <v>0</v>
      </c>
      <c r="TV11" s="18">
        <f t="shared" si="13"/>
        <v>0</v>
      </c>
      <c r="TW11" s="18">
        <f t="shared" si="13"/>
        <v>0</v>
      </c>
      <c r="TX11" s="18">
        <f t="shared" si="13"/>
        <v>0</v>
      </c>
      <c r="TY11" s="18">
        <f t="shared" si="13"/>
        <v>0</v>
      </c>
      <c r="TZ11" s="18">
        <f t="shared" si="13"/>
        <v>0</v>
      </c>
      <c r="UA11" s="18">
        <f t="shared" si="13"/>
        <v>0</v>
      </c>
      <c r="UB11" s="18">
        <f t="shared" si="13"/>
        <v>0</v>
      </c>
      <c r="UC11" s="18">
        <f t="shared" si="13"/>
        <v>0</v>
      </c>
      <c r="UD11" s="18">
        <f t="shared" si="13"/>
        <v>0</v>
      </c>
      <c r="UE11" s="18">
        <f t="shared" si="13"/>
        <v>0</v>
      </c>
      <c r="UF11" s="18">
        <f t="shared" si="13"/>
        <v>0</v>
      </c>
      <c r="UG11" s="18">
        <f t="shared" si="13"/>
        <v>0</v>
      </c>
      <c r="UH11" s="18">
        <f t="shared" si="13"/>
        <v>0</v>
      </c>
      <c r="UI11" s="18">
        <f t="shared" si="13"/>
        <v>41</v>
      </c>
      <c r="UJ11" s="18">
        <f t="shared" si="13"/>
        <v>726201.50399999996</v>
      </c>
      <c r="UK11" s="18">
        <f t="shared" si="13"/>
        <v>20.5</v>
      </c>
      <c r="UL11" s="18">
        <f t="shared" si="13"/>
        <v>363100.75199999992</v>
      </c>
      <c r="UM11" s="18">
        <f t="shared" si="13"/>
        <v>0</v>
      </c>
      <c r="UN11" s="18">
        <f t="shared" si="13"/>
        <v>0</v>
      </c>
      <c r="UO11" s="18">
        <f t="shared" si="13"/>
        <v>0</v>
      </c>
      <c r="UP11" s="18">
        <f t="shared" si="13"/>
        <v>0</v>
      </c>
      <c r="UQ11" s="18">
        <f t="shared" si="13"/>
        <v>0</v>
      </c>
      <c r="UR11" s="18">
        <f t="shared" si="13"/>
        <v>0</v>
      </c>
      <c r="US11" s="18">
        <f t="shared" si="13"/>
        <v>28.759999999999998</v>
      </c>
      <c r="UT11" s="18">
        <f t="shared" si="13"/>
        <v>14.379999999999999</v>
      </c>
      <c r="UU11" s="18">
        <f t="shared" si="13"/>
        <v>0</v>
      </c>
      <c r="UV11" s="18">
        <f t="shared" si="13"/>
        <v>-20.5</v>
      </c>
      <c r="UW11" s="18">
        <f t="shared" si="13"/>
        <v>-363100.75199999992</v>
      </c>
      <c r="UX11" s="18">
        <f t="shared" si="13"/>
        <v>0</v>
      </c>
      <c r="UY11" s="18">
        <f t="shared" si="13"/>
        <v>0</v>
      </c>
      <c r="UZ11" s="18">
        <f t="shared" si="13"/>
        <v>0</v>
      </c>
      <c r="VA11" s="18">
        <f t="shared" si="13"/>
        <v>0</v>
      </c>
      <c r="VB11" s="18">
        <f t="shared" si="13"/>
        <v>0</v>
      </c>
      <c r="VC11" s="18">
        <f t="shared" si="13"/>
        <v>0</v>
      </c>
      <c r="VD11" s="18">
        <f t="shared" si="13"/>
        <v>0</v>
      </c>
      <c r="VE11" s="18">
        <f t="shared" si="13"/>
        <v>0</v>
      </c>
      <c r="VF11" s="18">
        <f t="shared" si="13"/>
        <v>0</v>
      </c>
      <c r="VG11" s="18">
        <f t="shared" si="13"/>
        <v>0</v>
      </c>
      <c r="VH11" s="18">
        <f t="shared" si="13"/>
        <v>0</v>
      </c>
      <c r="VI11" s="18">
        <f t="shared" si="13"/>
        <v>0</v>
      </c>
      <c r="VJ11" s="18">
        <f t="shared" si="13"/>
        <v>0</v>
      </c>
      <c r="VK11" s="18">
        <f t="shared" si="13"/>
        <v>0</v>
      </c>
      <c r="VL11" s="18">
        <f t="shared" si="13"/>
        <v>0</v>
      </c>
      <c r="VM11" s="18">
        <f t="shared" si="13"/>
        <v>28</v>
      </c>
      <c r="VN11" s="18">
        <f t="shared" si="13"/>
        <v>482787.64799999993</v>
      </c>
      <c r="VO11" s="18">
        <f t="shared" si="13"/>
        <v>14</v>
      </c>
      <c r="VP11" s="18">
        <f t="shared" si="13"/>
        <v>241393.82399999996</v>
      </c>
      <c r="VQ11" s="18">
        <f t="shared" si="13"/>
        <v>10</v>
      </c>
      <c r="VR11" s="18">
        <f t="shared" si="13"/>
        <v>186600.41999999998</v>
      </c>
      <c r="VS11" s="18">
        <f t="shared" si="13"/>
        <v>81</v>
      </c>
      <c r="VT11" s="18">
        <f t="shared" si="13"/>
        <v>0</v>
      </c>
      <c r="VU11" s="18">
        <f t="shared" si="13"/>
        <v>0</v>
      </c>
      <c r="VV11" s="18">
        <f t="shared" si="13"/>
        <v>0</v>
      </c>
      <c r="VW11" s="18">
        <f t="shared" si="13"/>
        <v>19.12</v>
      </c>
      <c r="VX11" s="18">
        <f t="shared" si="13"/>
        <v>9.56</v>
      </c>
      <c r="VY11" s="18">
        <f t="shared" si="13"/>
        <v>7.3900000000000006</v>
      </c>
      <c r="VZ11" s="18">
        <f t="shared" si="13"/>
        <v>-4</v>
      </c>
      <c r="WA11" s="18">
        <f t="shared" si="13"/>
        <v>-54793.40399999998</v>
      </c>
      <c r="WB11" s="18">
        <f t="shared" si="13"/>
        <v>0</v>
      </c>
      <c r="WC11" s="18">
        <f t="shared" si="13"/>
        <v>0</v>
      </c>
      <c r="WD11" s="18">
        <f t="shared" si="13"/>
        <v>0</v>
      </c>
      <c r="WE11" s="18">
        <f t="shared" si="13"/>
        <v>0</v>
      </c>
      <c r="WF11" s="18">
        <f t="shared" si="13"/>
        <v>0</v>
      </c>
      <c r="WG11" s="18">
        <f t="shared" si="13"/>
        <v>0</v>
      </c>
      <c r="WH11" s="18">
        <f t="shared" si="13"/>
        <v>0</v>
      </c>
      <c r="WI11" s="18">
        <f t="shared" ref="WI11:ZC11" si="14">SUM(WI12:WI21)</f>
        <v>0</v>
      </c>
      <c r="WJ11" s="18">
        <f t="shared" si="14"/>
        <v>0</v>
      </c>
      <c r="WK11" s="18">
        <f t="shared" si="14"/>
        <v>0</v>
      </c>
      <c r="WL11" s="18">
        <f t="shared" si="14"/>
        <v>0</v>
      </c>
      <c r="WM11" s="18">
        <f t="shared" si="14"/>
        <v>0</v>
      </c>
      <c r="WN11" s="18">
        <f t="shared" si="14"/>
        <v>0</v>
      </c>
      <c r="WO11" s="18">
        <f t="shared" si="14"/>
        <v>0</v>
      </c>
      <c r="WP11" s="18">
        <f t="shared" si="14"/>
        <v>0</v>
      </c>
      <c r="WQ11" s="18">
        <f t="shared" si="14"/>
        <v>0</v>
      </c>
      <c r="WR11" s="18">
        <f t="shared" si="14"/>
        <v>0</v>
      </c>
      <c r="WS11" s="18">
        <f t="shared" si="14"/>
        <v>0</v>
      </c>
      <c r="WT11" s="18">
        <f t="shared" si="14"/>
        <v>0</v>
      </c>
      <c r="WU11" s="18">
        <f t="shared" si="14"/>
        <v>0</v>
      </c>
      <c r="WV11" s="18">
        <f t="shared" si="14"/>
        <v>0</v>
      </c>
      <c r="WW11" s="18">
        <f t="shared" si="14"/>
        <v>0</v>
      </c>
      <c r="WX11" s="18">
        <f t="shared" si="14"/>
        <v>0</v>
      </c>
      <c r="WY11" s="18">
        <f t="shared" si="14"/>
        <v>0</v>
      </c>
      <c r="WZ11" s="18">
        <f t="shared" si="14"/>
        <v>0</v>
      </c>
      <c r="XA11" s="18">
        <f t="shared" si="14"/>
        <v>0</v>
      </c>
      <c r="XB11" s="18">
        <f t="shared" si="14"/>
        <v>0</v>
      </c>
      <c r="XC11" s="18">
        <f t="shared" si="14"/>
        <v>0</v>
      </c>
      <c r="XD11" s="18">
        <f t="shared" si="14"/>
        <v>0</v>
      </c>
      <c r="XE11" s="18">
        <f t="shared" si="14"/>
        <v>0</v>
      </c>
      <c r="XF11" s="18">
        <f t="shared" si="14"/>
        <v>0</v>
      </c>
      <c r="XG11" s="18">
        <f t="shared" si="14"/>
        <v>0</v>
      </c>
      <c r="XH11" s="18">
        <f t="shared" si="14"/>
        <v>0</v>
      </c>
      <c r="XI11" s="18">
        <f t="shared" si="14"/>
        <v>0</v>
      </c>
      <c r="XJ11" s="18">
        <f t="shared" si="14"/>
        <v>0</v>
      </c>
      <c r="XK11" s="18">
        <f t="shared" si="14"/>
        <v>0</v>
      </c>
      <c r="XL11" s="18">
        <f t="shared" si="14"/>
        <v>0</v>
      </c>
      <c r="XM11" s="18">
        <f t="shared" si="14"/>
        <v>0</v>
      </c>
      <c r="XN11" s="18">
        <f t="shared" si="14"/>
        <v>0</v>
      </c>
      <c r="XO11" s="18">
        <f t="shared" si="14"/>
        <v>0</v>
      </c>
      <c r="XP11" s="18">
        <f t="shared" si="14"/>
        <v>0</v>
      </c>
      <c r="XQ11" s="18">
        <f t="shared" si="14"/>
        <v>0</v>
      </c>
      <c r="XR11" s="18">
        <f t="shared" si="14"/>
        <v>0</v>
      </c>
      <c r="XS11" s="18">
        <f t="shared" si="14"/>
        <v>0</v>
      </c>
      <c r="XT11" s="18">
        <f t="shared" si="14"/>
        <v>0</v>
      </c>
      <c r="XU11" s="18">
        <f t="shared" si="14"/>
        <v>0</v>
      </c>
      <c r="XV11" s="18">
        <f t="shared" si="14"/>
        <v>0</v>
      </c>
      <c r="XW11" s="18">
        <f t="shared" si="14"/>
        <v>0</v>
      </c>
      <c r="XX11" s="18">
        <f t="shared" si="14"/>
        <v>0</v>
      </c>
      <c r="XY11" s="18">
        <f t="shared" si="14"/>
        <v>0</v>
      </c>
      <c r="XZ11" s="18">
        <f t="shared" si="14"/>
        <v>0</v>
      </c>
      <c r="YA11" s="18">
        <f t="shared" si="14"/>
        <v>0</v>
      </c>
      <c r="YB11" s="18">
        <f t="shared" si="14"/>
        <v>0</v>
      </c>
      <c r="YC11" s="18">
        <f t="shared" si="14"/>
        <v>0</v>
      </c>
      <c r="YD11" s="18"/>
      <c r="YE11" s="18">
        <f t="shared" si="14"/>
        <v>0</v>
      </c>
      <c r="YF11" s="18">
        <f t="shared" si="14"/>
        <v>0</v>
      </c>
      <c r="YG11" s="18">
        <f t="shared" si="14"/>
        <v>0</v>
      </c>
      <c r="YH11" s="18">
        <f t="shared" si="14"/>
        <v>0</v>
      </c>
      <c r="YI11" s="18">
        <f t="shared" si="14"/>
        <v>0</v>
      </c>
      <c r="YJ11" s="18">
        <f t="shared" si="14"/>
        <v>5</v>
      </c>
      <c r="YK11" s="18">
        <f t="shared" si="14"/>
        <v>485058.69903599995</v>
      </c>
      <c r="YL11" s="18">
        <f t="shared" si="14"/>
        <v>2.5</v>
      </c>
      <c r="YM11" s="18">
        <f t="shared" si="14"/>
        <v>242529.34951799997</v>
      </c>
      <c r="YN11" s="18">
        <f t="shared" si="14"/>
        <v>0</v>
      </c>
      <c r="YO11" s="18">
        <f t="shared" si="14"/>
        <v>0</v>
      </c>
      <c r="YP11" s="18">
        <f t="shared" si="14"/>
        <v>0</v>
      </c>
      <c r="YQ11" s="18">
        <f t="shared" si="14"/>
        <v>0</v>
      </c>
      <c r="YR11" s="18">
        <f t="shared" si="14"/>
        <v>0</v>
      </c>
      <c r="YS11" s="18">
        <f t="shared" si="14"/>
        <v>0</v>
      </c>
      <c r="YT11" s="18">
        <f t="shared" si="14"/>
        <v>30.17</v>
      </c>
      <c r="YU11" s="18">
        <f t="shared" si="14"/>
        <v>15.085000000000001</v>
      </c>
      <c r="YV11" s="18">
        <f t="shared" si="14"/>
        <v>0</v>
      </c>
      <c r="YW11" s="18">
        <f t="shared" si="14"/>
        <v>-2.5</v>
      </c>
      <c r="YX11" s="18">
        <f t="shared" si="14"/>
        <v>-242529.34951799997</v>
      </c>
      <c r="YY11" s="18">
        <f t="shared" si="14"/>
        <v>0</v>
      </c>
      <c r="YZ11" s="18">
        <f t="shared" si="14"/>
        <v>0</v>
      </c>
      <c r="ZA11" s="18">
        <f t="shared" si="14"/>
        <v>0</v>
      </c>
      <c r="ZB11" s="18">
        <f t="shared" si="14"/>
        <v>0</v>
      </c>
      <c r="ZC11" s="18">
        <f t="shared" si="14"/>
        <v>0</v>
      </c>
      <c r="ZD11" s="18">
        <f t="shared" ref="ZD11:AAQ11" si="15">SUM(ZD12:ZD21)</f>
        <v>0</v>
      </c>
      <c r="ZE11" s="18">
        <f t="shared" si="15"/>
        <v>0</v>
      </c>
      <c r="ZF11" s="18">
        <f t="shared" si="15"/>
        <v>0</v>
      </c>
      <c r="ZG11" s="18">
        <f t="shared" si="15"/>
        <v>0</v>
      </c>
      <c r="ZH11" s="18">
        <f t="shared" si="15"/>
        <v>0</v>
      </c>
      <c r="ZI11" s="18">
        <f t="shared" si="15"/>
        <v>0</v>
      </c>
      <c r="ZJ11" s="18">
        <f t="shared" si="15"/>
        <v>0</v>
      </c>
      <c r="ZK11" s="18">
        <f t="shared" si="15"/>
        <v>0</v>
      </c>
      <c r="ZL11" s="18">
        <f t="shared" si="15"/>
        <v>0</v>
      </c>
      <c r="ZM11" s="18">
        <f t="shared" si="15"/>
        <v>0</v>
      </c>
      <c r="ZN11" s="18">
        <f t="shared" si="15"/>
        <v>0</v>
      </c>
      <c r="ZO11" s="18">
        <f t="shared" si="15"/>
        <v>0</v>
      </c>
      <c r="ZP11" s="18">
        <f t="shared" si="15"/>
        <v>0</v>
      </c>
      <c r="ZQ11" s="18">
        <f t="shared" si="15"/>
        <v>0</v>
      </c>
      <c r="ZR11" s="18">
        <f t="shared" si="15"/>
        <v>0</v>
      </c>
      <c r="ZS11" s="18">
        <f t="shared" si="15"/>
        <v>0</v>
      </c>
      <c r="ZT11" s="18"/>
      <c r="ZU11" s="18">
        <f t="shared" si="15"/>
        <v>0</v>
      </c>
      <c r="ZV11" s="18">
        <f t="shared" si="15"/>
        <v>0</v>
      </c>
      <c r="ZW11" s="18"/>
      <c r="ZX11" s="18">
        <f t="shared" si="15"/>
        <v>0</v>
      </c>
      <c r="ZY11" s="18">
        <f t="shared" si="15"/>
        <v>0</v>
      </c>
      <c r="ZZ11" s="18">
        <f t="shared" si="15"/>
        <v>0</v>
      </c>
      <c r="AAA11" s="18">
        <f t="shared" si="15"/>
        <v>0</v>
      </c>
      <c r="AAB11" s="18">
        <f t="shared" si="15"/>
        <v>0</v>
      </c>
      <c r="AAC11" s="18">
        <f t="shared" si="15"/>
        <v>3178</v>
      </c>
      <c r="AAD11" s="18">
        <f t="shared" si="15"/>
        <v>168226081.65891361</v>
      </c>
      <c r="AAE11" s="18">
        <f t="shared" si="15"/>
        <v>1589</v>
      </c>
      <c r="AAF11" s="18">
        <f t="shared" si="15"/>
        <v>84113040.829456806</v>
      </c>
      <c r="AAG11" s="18">
        <f t="shared" si="15"/>
        <v>1375</v>
      </c>
      <c r="AAH11" s="18">
        <f t="shared" si="15"/>
        <v>85885064.939999968</v>
      </c>
      <c r="AAI11" s="18">
        <f t="shared" si="15"/>
        <v>9485</v>
      </c>
      <c r="AAJ11" s="18">
        <f t="shared" si="15"/>
        <v>63</v>
      </c>
      <c r="AAK11" s="18">
        <f t="shared" si="15"/>
        <v>6676839.54</v>
      </c>
      <c r="AAL11" s="18">
        <f t="shared" si="15"/>
        <v>532</v>
      </c>
      <c r="AAM11" s="18">
        <f t="shared" si="15"/>
        <v>9214.2200000000012</v>
      </c>
      <c r="AAN11" s="18">
        <f t="shared" si="15"/>
        <v>4607.1100000000006</v>
      </c>
      <c r="AAO11" s="18">
        <f t="shared" si="15"/>
        <v>4779.07</v>
      </c>
      <c r="AAP11" s="18">
        <f t="shared" si="15"/>
        <v>-214</v>
      </c>
      <c r="AAQ11" s="18">
        <f t="shared" si="15"/>
        <v>1772024.1105431677</v>
      </c>
    </row>
    <row r="12" spans="1:719" s="33" customFormat="1" ht="30" hidden="1" x14ac:dyDescent="0.25">
      <c r="A12" s="195"/>
      <c r="B12" s="16">
        <v>1</v>
      </c>
      <c r="C12" s="154" t="s">
        <v>353</v>
      </c>
      <c r="D12" s="246" t="s">
        <v>178</v>
      </c>
      <c r="E12" s="156">
        <v>15030</v>
      </c>
      <c r="F12" s="209">
        <v>0.83</v>
      </c>
      <c r="G12" s="301"/>
      <c r="H12" s="19">
        <v>1</v>
      </c>
      <c r="I12" s="210"/>
      <c r="J12" s="210"/>
      <c r="K12" s="1">
        <v>1.4</v>
      </c>
      <c r="L12" s="1">
        <v>1.68</v>
      </c>
      <c r="M12" s="1">
        <v>2.23</v>
      </c>
      <c r="N12" s="9">
        <v>2.57</v>
      </c>
      <c r="O12" s="45">
        <f>'СДП (план)'!O13</f>
        <v>3</v>
      </c>
      <c r="P12" s="45">
        <f>'СДП (план)'!P13</f>
        <v>52394.579999999994</v>
      </c>
      <c r="Q12" s="44">
        <f t="shared" ref="Q12:Q71" si="16">SUM(O12/12*$A$2)</f>
        <v>1.5</v>
      </c>
      <c r="R12" s="44">
        <f t="shared" ref="R12:R71" si="17">SUM(P12/12*$A$2)</f>
        <v>26197.289999999994</v>
      </c>
      <c r="S12" s="44">
        <f>VLOOKUP($C12,факт!$D$8:$JF$250,39,0)</f>
        <v>3</v>
      </c>
      <c r="T12" s="44">
        <f>VLOOKUP($C12,факт!$D$8:$JF$250,40,0)</f>
        <v>52394.58</v>
      </c>
      <c r="U12" s="44">
        <f>VLOOKUP($C12,факт!$D$8:$JF$250,41,0)</f>
        <v>21</v>
      </c>
      <c r="V12" s="44">
        <f>VLOOKUP($C12,факт!$D$8:$JF$250,42,0)</f>
        <v>0</v>
      </c>
      <c r="W12" s="44">
        <f>VLOOKUP($C12,факт!$D$8:$JF$250,43,0)</f>
        <v>0</v>
      </c>
      <c r="X12" s="44">
        <f>VLOOKUP($C12,факт!$D$8:$JF$250,44,0)</f>
        <v>0</v>
      </c>
      <c r="Y12" s="44">
        <f>SUM(O12*$F12)</f>
        <v>2.4899999999999998</v>
      </c>
      <c r="Z12" s="44">
        <f>SUM(Q12*$F12)</f>
        <v>1.2449999999999999</v>
      </c>
      <c r="AA12" s="44">
        <f>SUM(S12*$F12)</f>
        <v>2.4899999999999998</v>
      </c>
      <c r="AB12" s="44">
        <f>SUM(S12-Q12)</f>
        <v>1.5</v>
      </c>
      <c r="AC12" s="44">
        <f>SUM(T12-R12)</f>
        <v>26197.290000000008</v>
      </c>
      <c r="AD12" s="155">
        <f>'СДП (план)'!Q13</f>
        <v>0</v>
      </c>
      <c r="AE12" s="155">
        <f>'СДП (план)'!R13</f>
        <v>0</v>
      </c>
      <c r="AF12" s="44">
        <f t="shared" ref="AF12:AF71" si="18">SUM(AD12/12*$A$2)</f>
        <v>0</v>
      </c>
      <c r="AG12" s="44">
        <f t="shared" ref="AG12:AG71" si="19">SUM(AE12/12*$A$2)</f>
        <v>0</v>
      </c>
      <c r="AH12" s="44">
        <f>VLOOKUP($C12,факт!$D$8:$JF$250,21,0)</f>
        <v>0</v>
      </c>
      <c r="AI12" s="44">
        <f>VLOOKUP($C12,факт!$D$8:$JF$250,22,0)</f>
        <v>0</v>
      </c>
      <c r="AJ12" s="44">
        <f>VLOOKUP($C12,факт!$D$8:$JF$250,23,0)</f>
        <v>0</v>
      </c>
      <c r="AK12" s="44">
        <f>VLOOKUP($C12,факт!$D$8:$JF$250,24,0)</f>
        <v>0</v>
      </c>
      <c r="AL12" s="44">
        <f>VLOOKUP($C12,факт!$D$8:$JF$250,25,0)</f>
        <v>0</v>
      </c>
      <c r="AM12" s="44">
        <f>VLOOKUP($C12,факт!$D$8:$JF$250,26,0)</f>
        <v>0</v>
      </c>
      <c r="AN12" s="44">
        <f>SUM(AD12*$F12)</f>
        <v>0</v>
      </c>
      <c r="AO12" s="44">
        <f>SUM(AF12*$F12)</f>
        <v>0</v>
      </c>
      <c r="AP12" s="44">
        <f>SUM(AH12*$F12)</f>
        <v>0</v>
      </c>
      <c r="AQ12" s="44">
        <f t="shared" ref="AQ12:AQ70" si="20">SUM(AH12-AF12)</f>
        <v>0</v>
      </c>
      <c r="AR12" s="44">
        <f t="shared" ref="AR12:AR70" si="21">SUM(AI12-AG12)</f>
        <v>0</v>
      </c>
      <c r="AS12" s="45">
        <f>'СДП (план)'!S13</f>
        <v>0</v>
      </c>
      <c r="AT12" s="44">
        <f>'СДП (план)'!T13</f>
        <v>0</v>
      </c>
      <c r="AU12" s="44">
        <f t="shared" ref="AU12:AU71" si="22">SUM(AS12/12*$A$2)</f>
        <v>0</v>
      </c>
      <c r="AV12" s="44">
        <f t="shared" ref="AV12:AV71" si="23">SUM(AT12/12*$A$2)</f>
        <v>0</v>
      </c>
      <c r="AW12" s="44">
        <f>VLOOKUP($C12,факт!$D$8:$JF$250,3,0)</f>
        <v>0</v>
      </c>
      <c r="AX12" s="44">
        <f>VLOOKUP($C12,факт!$D$8:$JF$250,4,0)</f>
        <v>0</v>
      </c>
      <c r="AY12" s="44">
        <f>VLOOKUP($C12,факт!$D$8:$JF$250,5,0)</f>
        <v>0</v>
      </c>
      <c r="AZ12" s="44">
        <f>VLOOKUP($C12,факт!$D$8:$JF$250,6,0)</f>
        <v>0</v>
      </c>
      <c r="BA12" s="44">
        <f>VLOOKUP($C12,факт!$D$8:$JF$250,7,0)</f>
        <v>0</v>
      </c>
      <c r="BB12" s="44">
        <f>VLOOKUP($C12,факт!$D$8:$JF$250,8,0)</f>
        <v>0</v>
      </c>
      <c r="BC12" s="44">
        <f>SUM(AS12*$F12)</f>
        <v>0</v>
      </c>
      <c r="BD12" s="44">
        <f>SUM(AU12*$F12)</f>
        <v>0</v>
      </c>
      <c r="BE12" s="44">
        <f>SUM(AW12*$F12)</f>
        <v>0</v>
      </c>
      <c r="BF12" s="44">
        <f t="shared" si="2"/>
        <v>0</v>
      </c>
      <c r="BG12" s="44">
        <f t="shared" si="3"/>
        <v>0</v>
      </c>
      <c r="BH12" s="90">
        <f>'СДП (план)'!U13</f>
        <v>0</v>
      </c>
      <c r="BI12" s="3">
        <f>'СДП (план)'!V13</f>
        <v>0</v>
      </c>
      <c r="BJ12" s="44">
        <f t="shared" ref="BJ12:BJ71" si="24">SUM(BH12/12*$A$2)</f>
        <v>0</v>
      </c>
      <c r="BK12" s="44">
        <f t="shared" ref="BK12:BK71" si="25">SUM(BI12/12*$A$2)</f>
        <v>0</v>
      </c>
      <c r="BL12" s="44">
        <f>VLOOKUP($C12,факт!$D$8:$JF$250,27,0)</f>
        <v>0</v>
      </c>
      <c r="BM12" s="44">
        <f>VLOOKUP($C12,факт!$D$8:$JF$250,28,0)</f>
        <v>0</v>
      </c>
      <c r="BN12" s="44">
        <f>VLOOKUP($C12,факт!$D$8:$JF$250,29,0)</f>
        <v>0</v>
      </c>
      <c r="BO12" s="44">
        <f>VLOOKUP($C12,факт!$D$8:$JF$250,30,0)</f>
        <v>0</v>
      </c>
      <c r="BP12" s="44">
        <f>VLOOKUP($C12,факт!$D$8:$JF$250,31,0)</f>
        <v>0</v>
      </c>
      <c r="BQ12" s="44">
        <f>VLOOKUP($C12,факт!$D$8:$JF$250,32,0)</f>
        <v>0</v>
      </c>
      <c r="BR12" s="44">
        <f>SUM(BH12*$F12)</f>
        <v>0</v>
      </c>
      <c r="BS12" s="44">
        <f>SUM(BJ12*$F12)</f>
        <v>0</v>
      </c>
      <c r="BT12" s="44">
        <f>SUM(BL12*$F12)</f>
        <v>0</v>
      </c>
      <c r="BU12" s="44">
        <f t="shared" ref="BU12:BV17" si="26">SUM(BL12-BJ12)</f>
        <v>0</v>
      </c>
      <c r="BV12" s="44">
        <f t="shared" si="26"/>
        <v>0</v>
      </c>
      <c r="BW12" s="45">
        <f>'СДП (план)'!W13</f>
        <v>0</v>
      </c>
      <c r="BX12" s="44">
        <f>'СДП (план)'!X13</f>
        <v>0</v>
      </c>
      <c r="BY12" s="44">
        <f t="shared" ref="BY12:BY71" si="27">SUM(BW12/12*$A$2)</f>
        <v>0</v>
      </c>
      <c r="BZ12" s="44">
        <f t="shared" ref="BZ12:BZ71" si="28">SUM(BX12/12*$A$2)</f>
        <v>0</v>
      </c>
      <c r="CA12" s="44">
        <f>VLOOKUP($C12,факт!$D$8:$JF$250,9,0)</f>
        <v>0</v>
      </c>
      <c r="CB12" s="44">
        <f>VLOOKUP($C12,факт!$D$8:$JF$250,10,0)</f>
        <v>0</v>
      </c>
      <c r="CC12" s="44">
        <f>VLOOKUP($C12,факт!$D$8:$JF$250,11,0)</f>
        <v>0</v>
      </c>
      <c r="CD12" s="44">
        <f>VLOOKUP($C12,факт!$D$8:$JF$250,12,0)</f>
        <v>0</v>
      </c>
      <c r="CE12" s="44">
        <f>VLOOKUP($C12,факт!$D$8:$JF$250,13,0)</f>
        <v>0</v>
      </c>
      <c r="CF12" s="44">
        <f>VLOOKUP($C12,факт!$D$8:$JF$250,14,0)</f>
        <v>0</v>
      </c>
      <c r="CG12" s="44">
        <f>SUM(BW12*$F12)</f>
        <v>0</v>
      </c>
      <c r="CH12" s="44">
        <f>SUM(BY12*$F12)</f>
        <v>0</v>
      </c>
      <c r="CI12" s="44">
        <f>SUM(CA12*$F12)</f>
        <v>0</v>
      </c>
      <c r="CJ12" s="44">
        <f t="shared" si="4"/>
        <v>0</v>
      </c>
      <c r="CK12" s="44">
        <f t="shared" si="5"/>
        <v>0</v>
      </c>
      <c r="CL12" s="44">
        <f>'СДП (план)'!Y13</f>
        <v>0</v>
      </c>
      <c r="CM12" s="44">
        <f>'СДП (план)'!Z13</f>
        <v>0</v>
      </c>
      <c r="CN12" s="44">
        <f t="shared" ref="CN12:CN71" si="29">SUM(CL12/12*$A$2)</f>
        <v>0</v>
      </c>
      <c r="CO12" s="44">
        <f t="shared" ref="CO12:CO71" si="30">SUM(CM12/12*$A$2)</f>
        <v>0</v>
      </c>
      <c r="CP12" s="44">
        <f>VLOOKUP($C12,факт!$D$8:$JF$250,33,0)</f>
        <v>0</v>
      </c>
      <c r="CQ12" s="44">
        <f>VLOOKUP($C12,факт!$D$8:$JF$250,34,0)</f>
        <v>0</v>
      </c>
      <c r="CR12" s="44">
        <f>VLOOKUP($C12,факт!$D$8:$JF$250,35,0)</f>
        <v>0</v>
      </c>
      <c r="CS12" s="44">
        <f>VLOOKUP($C12,факт!$D$8:$JF$250,36,0)</f>
        <v>0</v>
      </c>
      <c r="CT12" s="44">
        <f>VLOOKUP($C12,факт!$D$8:$JF$250,37,0)</f>
        <v>0</v>
      </c>
      <c r="CU12" s="44">
        <f>VLOOKUP($C12,факт!$D$8:$JF$250,38,0)</f>
        <v>0</v>
      </c>
      <c r="CV12" s="44">
        <f>SUM(CL12*$F12)</f>
        <v>0</v>
      </c>
      <c r="CW12" s="44">
        <f>SUM(CN12*$F12)</f>
        <v>0</v>
      </c>
      <c r="CX12" s="44">
        <f>SUM(CP12*$F12)</f>
        <v>0</v>
      </c>
      <c r="CY12" s="44">
        <f t="shared" ref="CY12:CY71" si="31">SUM(CP12-CN12)</f>
        <v>0</v>
      </c>
      <c r="CZ12" s="44">
        <f t="shared" ref="CZ12:CZ71" si="32">SUM(CQ12-CO12)</f>
        <v>0</v>
      </c>
      <c r="DA12" s="46">
        <f>'СДП (план)'!AA13</f>
        <v>0</v>
      </c>
      <c r="DB12" s="46">
        <f>'СДП (план)'!AB13</f>
        <v>0</v>
      </c>
      <c r="DC12" s="44">
        <f t="shared" ref="DC12:DC71" si="33">SUM(DA12/12*$A$2)</f>
        <v>0</v>
      </c>
      <c r="DD12" s="44">
        <f t="shared" ref="DD12:DD71" si="34">SUM(DB12/12*$A$2)</f>
        <v>0</v>
      </c>
      <c r="DE12" s="44">
        <f>VLOOKUP($C12,факт!$D$8:$JF$250,45,0)</f>
        <v>0</v>
      </c>
      <c r="DF12" s="44">
        <f>VLOOKUP($C12,факт!$D$8:$JF$250,46,0)</f>
        <v>0</v>
      </c>
      <c r="DG12" s="44">
        <f>VLOOKUP($C12,факт!$D$8:$JF$250,47,0)</f>
        <v>0</v>
      </c>
      <c r="DH12" s="44">
        <f>VLOOKUP($C12,факт!$D$8:$JF$250,48,0)</f>
        <v>0</v>
      </c>
      <c r="DI12" s="44">
        <f>VLOOKUP($C12,факт!$D$8:$JF$250,49,0)</f>
        <v>0</v>
      </c>
      <c r="DJ12" s="44">
        <f>VLOOKUP($C12,факт!$D$8:$JF$250,50,0)</f>
        <v>0</v>
      </c>
      <c r="DK12" s="44">
        <f>SUM(DA12*$F12)</f>
        <v>0</v>
      </c>
      <c r="DL12" s="44">
        <f>SUM(DC12*$F12)</f>
        <v>0</v>
      </c>
      <c r="DM12" s="44">
        <f>SUM(DE12*$F12)</f>
        <v>0</v>
      </c>
      <c r="DN12" s="44">
        <f t="shared" ref="DN12:DN71" si="35">SUM(DE12-DC12)</f>
        <v>0</v>
      </c>
      <c r="DO12" s="44">
        <f t="shared" ref="DO12:DO71" si="36">SUM(DF12-DD12)</f>
        <v>0</v>
      </c>
      <c r="DP12" s="5">
        <f>'СДП (план)'!AC13</f>
        <v>0</v>
      </c>
      <c r="DQ12" s="3">
        <f>'СДП (план)'!AD13</f>
        <v>0</v>
      </c>
      <c r="DR12" s="44">
        <f t="shared" ref="DR12:DR71" si="37">SUM(DP12/12*$A$2)</f>
        <v>0</v>
      </c>
      <c r="DS12" s="44">
        <f t="shared" ref="DS12:DS71" si="38">SUM(DQ12/12*$A$2)</f>
        <v>0</v>
      </c>
      <c r="DT12" s="44">
        <f>VLOOKUP($C12,факт!$D$8:$JF$250,231,0)</f>
        <v>0</v>
      </c>
      <c r="DU12" s="44">
        <f>VLOOKUP($C12,факт!$D$8:$JF$250,232,0)</f>
        <v>0</v>
      </c>
      <c r="DV12" s="44">
        <f>VLOOKUP($C12,факт!$D$8:$JF$250,233,0)</f>
        <v>0</v>
      </c>
      <c r="DW12" s="44">
        <f>VLOOKUP($C12,факт!$D$8:$JF$250,234,0)</f>
        <v>0</v>
      </c>
      <c r="DX12" s="44">
        <f>VLOOKUP($C12,факт!$D$8:$JF$250,235,0)</f>
        <v>0</v>
      </c>
      <c r="DY12" s="44">
        <f>VLOOKUP($C12,факт!$D$8:$JF$250,236,0)</f>
        <v>0</v>
      </c>
      <c r="DZ12" s="44">
        <f>SUM(DP12*$F12)</f>
        <v>0</v>
      </c>
      <c r="EA12" s="44">
        <f>SUM(DR12*$F12)</f>
        <v>0</v>
      </c>
      <c r="EB12" s="44">
        <f>SUM(DT12*$F12)</f>
        <v>0</v>
      </c>
      <c r="EC12" s="44">
        <f t="shared" ref="EC12:EC71" si="39">SUM(DT12-DR12)</f>
        <v>0</v>
      </c>
      <c r="ED12" s="44">
        <f t="shared" ref="ED12:ED71" si="40">SUM(DU12-DS12)</f>
        <v>0</v>
      </c>
      <c r="EE12" s="44">
        <f>'СДП (план)'!CY13</f>
        <v>0</v>
      </c>
      <c r="EF12" s="44">
        <f>'СДП (план)'!CZ13</f>
        <v>0</v>
      </c>
      <c r="EG12" s="44">
        <f t="shared" ref="EG12:EG25" si="41">SUM(EE12/12*$A$2)</f>
        <v>0</v>
      </c>
      <c r="EH12" s="44">
        <f t="shared" ref="EH12:EH25" si="42">SUM(EF12/12*$A$2)</f>
        <v>0</v>
      </c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5">
        <f>'СДП (план)'!AE13</f>
        <v>0</v>
      </c>
      <c r="EU12" s="44">
        <f>'СДП (план)'!AF13</f>
        <v>0</v>
      </c>
      <c r="EV12" s="44">
        <f t="shared" ref="EV12:EV71" si="43">SUM(ET12/12*$A$2)</f>
        <v>0</v>
      </c>
      <c r="EW12" s="44">
        <f t="shared" ref="EW12:EW71" si="44">SUM(EU12/12*$A$2)</f>
        <v>0</v>
      </c>
      <c r="EX12" s="44">
        <f>VLOOKUP($C12,факт!$D$8:$JF$250,159,0)</f>
        <v>0</v>
      </c>
      <c r="EY12" s="44">
        <f>VLOOKUP($C12,факт!$D$8:$JF$250,160,0)</f>
        <v>0</v>
      </c>
      <c r="EZ12" s="44">
        <f>VLOOKUP($C12,факт!$D$8:$JF$250,161,0)</f>
        <v>0</v>
      </c>
      <c r="FA12" s="44">
        <f>VLOOKUP($C12,факт!$D$8:$JF$250,162,0)</f>
        <v>0</v>
      </c>
      <c r="FB12" s="44">
        <f>VLOOKUP($C12,факт!$D$8:$JF$250,163,0)</f>
        <v>0</v>
      </c>
      <c r="FC12" s="44">
        <f>VLOOKUP($C12,факт!$D$8:$JF$250,164,0)</f>
        <v>0</v>
      </c>
      <c r="FD12" s="44">
        <f>SUM(ET12*$F12)</f>
        <v>0</v>
      </c>
      <c r="FE12" s="44">
        <f>SUM(EV12*$F12)</f>
        <v>0</v>
      </c>
      <c r="FF12" s="44">
        <f>SUM(EX12*$F12)</f>
        <v>0</v>
      </c>
      <c r="FG12" s="44">
        <f t="shared" ref="FG12:FG70" si="45">SUM(EX12-EV12)</f>
        <v>0</v>
      </c>
      <c r="FH12" s="44">
        <f t="shared" ref="FH12:FH70" si="46">SUM(EY12-EW12)</f>
        <v>0</v>
      </c>
      <c r="FI12" s="5">
        <f>'СДП (план)'!AG13</f>
        <v>0</v>
      </c>
      <c r="FJ12" s="3">
        <f>'СДП (план)'!AH13</f>
        <v>0</v>
      </c>
      <c r="FK12" s="44">
        <f t="shared" ref="FK12:FK71" si="47">SUM(FI12/12*$A$2)</f>
        <v>0</v>
      </c>
      <c r="FL12" s="44">
        <f t="shared" ref="FL12:FL71" si="48">SUM(FJ12/12*$A$2)</f>
        <v>0</v>
      </c>
      <c r="FM12" s="44">
        <f>VLOOKUP($C12,факт!$D$8:$JF$250,165,0)</f>
        <v>0</v>
      </c>
      <c r="FN12" s="44">
        <f>VLOOKUP($C12,факт!$D$8:$JF$250,166,0)</f>
        <v>0</v>
      </c>
      <c r="FO12" s="44">
        <f>VLOOKUP($C12,факт!$D$8:$JF$250,167,0)</f>
        <v>0</v>
      </c>
      <c r="FP12" s="44">
        <f>VLOOKUP($C12,факт!$D$8:$JF$250,168,0)</f>
        <v>0</v>
      </c>
      <c r="FQ12" s="44">
        <f>VLOOKUP($C12,факт!$D$8:$JF$250,169,0)</f>
        <v>0</v>
      </c>
      <c r="FR12" s="44">
        <f>VLOOKUP($C12,факт!$D$8:$JF$250,170,0)</f>
        <v>0</v>
      </c>
      <c r="FS12" s="44">
        <f>SUM(FI12*$F12)</f>
        <v>0</v>
      </c>
      <c r="FT12" s="44">
        <f>SUM(FK12*$F12)</f>
        <v>0</v>
      </c>
      <c r="FU12" s="44">
        <f>SUM(FM12*$F12)</f>
        <v>0</v>
      </c>
      <c r="FV12" s="44">
        <f t="shared" ref="FV12:FV70" si="49">SUM(FM12-FK12)</f>
        <v>0</v>
      </c>
      <c r="FW12" s="44">
        <f t="shared" ref="FW12:FW70" si="50">SUM(FN12-FL12)</f>
        <v>0</v>
      </c>
      <c r="FX12" s="5">
        <f>'СДП (план)'!AI13</f>
        <v>0</v>
      </c>
      <c r="FY12" s="3">
        <f>'СДП (план)'!AJ13</f>
        <v>0</v>
      </c>
      <c r="FZ12" s="44">
        <f t="shared" ref="FZ12:FZ71" si="51">SUM(FX12/12*$A$2)</f>
        <v>0</v>
      </c>
      <c r="GA12" s="44">
        <f t="shared" ref="GA12:GA71" si="52">SUM(FY12/12*$A$2)</f>
        <v>0</v>
      </c>
      <c r="GB12" s="44">
        <f>VLOOKUP($C12,факт!$D$8:$JF$250,219,0)</f>
        <v>0</v>
      </c>
      <c r="GC12" s="44">
        <f>VLOOKUP($C12,факт!$D$8:$JF$250,220,0)</f>
        <v>0</v>
      </c>
      <c r="GD12" s="44">
        <f>VLOOKUP($C12,факт!$D$8:$JF$250,221,0)</f>
        <v>0</v>
      </c>
      <c r="GE12" s="44">
        <f>VLOOKUP($C12,факт!$D$8:$JF$250,222,0)</f>
        <v>0</v>
      </c>
      <c r="GF12" s="44">
        <f>VLOOKUP($C12,факт!$D$8:$JF$250,223,0)</f>
        <v>0</v>
      </c>
      <c r="GG12" s="44">
        <f>VLOOKUP($C12,факт!$D$8:$JF$250,224,0)</f>
        <v>0</v>
      </c>
      <c r="GH12" s="44">
        <f>SUM(FX12*$F12)</f>
        <v>0</v>
      </c>
      <c r="GI12" s="44">
        <f>SUM(FZ12*$F12)</f>
        <v>0</v>
      </c>
      <c r="GJ12" s="44">
        <f>SUM(GB12*$F12)</f>
        <v>0</v>
      </c>
      <c r="GK12" s="44">
        <f t="shared" ref="GK12:GK70" si="53">SUM(GB12-FZ12)</f>
        <v>0</v>
      </c>
      <c r="GL12" s="44">
        <f t="shared" ref="GL12:GL70" si="54">SUM(GC12-GA12)</f>
        <v>0</v>
      </c>
      <c r="GM12" s="48">
        <f>'СДП (план)'!AK13</f>
        <v>110</v>
      </c>
      <c r="GN12" s="44">
        <f>'СДП (план)'!AL13</f>
        <v>2305361.52</v>
      </c>
      <c r="GO12" s="44">
        <f t="shared" ref="GO12:GO71" si="55">SUM(GM12/12*$A$2)</f>
        <v>55</v>
      </c>
      <c r="GP12" s="44">
        <f t="shared" ref="GP12:GP71" si="56">SUM(GN12/12*$A$2)</f>
        <v>1152680.76</v>
      </c>
      <c r="GQ12" s="44">
        <f>VLOOKUP($C12,факт!$D$8:$JF$250,237,0)</f>
        <v>62</v>
      </c>
      <c r="GR12" s="44">
        <f>VLOOKUP($C12,факт!$D$8:$JF$250,238,0)</f>
        <v>1299385.4600000002</v>
      </c>
      <c r="GS12" s="44">
        <f>VLOOKUP($C12,факт!$D$8:$JF$250,239,0)</f>
        <v>437</v>
      </c>
      <c r="GT12" s="44">
        <f>VLOOKUP($C12,факт!$D$8:$JF$250,240,0)</f>
        <v>1</v>
      </c>
      <c r="GU12" s="44">
        <f>VLOOKUP($C12,факт!$D$8:$JF$250,241,0)</f>
        <v>20957.830000000002</v>
      </c>
      <c r="GV12" s="44">
        <f>VLOOKUP($C12,факт!$D$8:$JF$250,242,0)</f>
        <v>7</v>
      </c>
      <c r="GW12" s="44">
        <f>SUM(GM12*$F12)</f>
        <v>91.3</v>
      </c>
      <c r="GX12" s="44">
        <f>SUM(GO12*$F12)</f>
        <v>45.65</v>
      </c>
      <c r="GY12" s="44">
        <f>SUM(GQ12*$F12)</f>
        <v>51.46</v>
      </c>
      <c r="GZ12" s="44">
        <f t="shared" ref="GZ12:GZ71" si="57">SUM(GQ12-GO12)</f>
        <v>7</v>
      </c>
      <c r="HA12" s="44">
        <f t="shared" ref="HA12:HA71" si="58">SUM(GR12-GP12)</f>
        <v>146704.70000000019</v>
      </c>
      <c r="HB12" s="46">
        <f>'СДП (план)'!AM13</f>
        <v>0</v>
      </c>
      <c r="HC12" s="127">
        <f>'СДП (план)'!AN13</f>
        <v>0</v>
      </c>
      <c r="HD12" s="44">
        <f t="shared" ref="HD12:HD71" si="59">SUM(HB12/12*$A$2)</f>
        <v>0</v>
      </c>
      <c r="HE12" s="44">
        <f t="shared" ref="HE12:HE71" si="60">SUM(HC12/12*$A$2)</f>
        <v>0</v>
      </c>
      <c r="HF12" s="44"/>
      <c r="HG12" s="44"/>
      <c r="HH12" s="44"/>
      <c r="HI12" s="44"/>
      <c r="HJ12" s="44"/>
      <c r="HK12" s="44"/>
      <c r="HL12" s="44">
        <f>SUM(HB12*$F12)</f>
        <v>0</v>
      </c>
      <c r="HM12" s="44">
        <f>SUM(HD12*$F12)</f>
        <v>0</v>
      </c>
      <c r="HN12" s="44">
        <f>SUM(HF12*$F12)</f>
        <v>0</v>
      </c>
      <c r="HO12" s="44">
        <f t="shared" ref="HO12:HO71" si="61">SUM(HF12-HD12)</f>
        <v>0</v>
      </c>
      <c r="HP12" s="44">
        <f t="shared" ref="HP12:HP71" si="62">SUM(HG12-HE12)</f>
        <v>0</v>
      </c>
      <c r="HQ12" s="45">
        <f>'СДП (план)'!AO13</f>
        <v>50</v>
      </c>
      <c r="HR12" s="44">
        <f>'СДП (план)'!AP13</f>
        <v>873243</v>
      </c>
      <c r="HS12" s="44">
        <f t="shared" ref="HS12:HS71" si="63">SUM(HQ12/12*$A$2)</f>
        <v>25</v>
      </c>
      <c r="HT12" s="44">
        <f t="shared" ref="HT12:HT71" si="64">SUM(HR12/12*$A$2)</f>
        <v>436621.5</v>
      </c>
      <c r="HU12" s="44">
        <f>VLOOKUP($C12,факт!$D$8:$JF$250,171,0)</f>
        <v>0</v>
      </c>
      <c r="HV12" s="44">
        <f>VLOOKUP($C12,факт!$D$8:$JF$250,172,0)</f>
        <v>0</v>
      </c>
      <c r="HW12" s="44">
        <f>VLOOKUP($C12,факт!$D$8:$JF$250,173,0)</f>
        <v>0</v>
      </c>
      <c r="HX12" s="44">
        <f>VLOOKUP($C12,факт!$D$8:$JF$250,174,0)</f>
        <v>0</v>
      </c>
      <c r="HY12" s="44">
        <f>VLOOKUP($C12,факт!$D$8:$JF$250,175,0)</f>
        <v>0</v>
      </c>
      <c r="HZ12" s="44">
        <f>VLOOKUP($C12,факт!$D$8:$JF$250,176,0)</f>
        <v>0</v>
      </c>
      <c r="IA12" s="44">
        <f>SUM(HQ12*$F12)</f>
        <v>41.5</v>
      </c>
      <c r="IB12" s="44">
        <f>SUM(HS12*$F12)</f>
        <v>20.75</v>
      </c>
      <c r="IC12" s="44">
        <f>SUM(HU12*$F12)</f>
        <v>0</v>
      </c>
      <c r="ID12" s="44">
        <f t="shared" ref="ID12:ID71" si="65">SUM(HU12-HS12)</f>
        <v>-25</v>
      </c>
      <c r="IE12" s="44">
        <f t="shared" ref="IE12:IE71" si="66">SUM(HV12-HT12)</f>
        <v>-436621.5</v>
      </c>
      <c r="IF12" s="45">
        <f>'СДП (план)'!AQ13</f>
        <v>0</v>
      </c>
      <c r="IG12" s="44">
        <f>'СДП (план)'!AR13</f>
        <v>0</v>
      </c>
      <c r="IH12" s="44">
        <f t="shared" ref="IH12:IH71" si="67">SUM(IF12/12*$A$2)</f>
        <v>0</v>
      </c>
      <c r="II12" s="44">
        <f t="shared" ref="II12:II71" si="68">SUM(IG12/12*$A$2)</f>
        <v>0</v>
      </c>
      <c r="IJ12" s="44"/>
      <c r="IK12" s="44"/>
      <c r="IL12" s="44"/>
      <c r="IM12" s="44"/>
      <c r="IN12" s="44"/>
      <c r="IO12" s="44"/>
      <c r="IP12" s="44">
        <f t="shared" ref="IP12:IP17" si="69">SUM(IF12*$F12)</f>
        <v>0</v>
      </c>
      <c r="IQ12" s="44">
        <f t="shared" ref="IQ12:IQ17" si="70">SUM(IH12*$F12)</f>
        <v>0</v>
      </c>
      <c r="IR12" s="44">
        <f t="shared" ref="IR12:IR17" si="71">SUM(IJ12*$F12)</f>
        <v>0</v>
      </c>
      <c r="IS12" s="44">
        <f t="shared" ref="IS12:IS71" si="72">SUM(IJ12-IH12)</f>
        <v>0</v>
      </c>
      <c r="IT12" s="44">
        <f t="shared" ref="IT12:IT71" si="73">SUM(IK12-II12)</f>
        <v>0</v>
      </c>
      <c r="IU12" s="45">
        <f>'СДП (план)'!AS13</f>
        <v>0</v>
      </c>
      <c r="IV12" s="44">
        <f>'СДП (план)'!AT13</f>
        <v>0</v>
      </c>
      <c r="IW12" s="44">
        <f t="shared" ref="IW12:IW71" si="74">SUM(IU12/12*$A$2)</f>
        <v>0</v>
      </c>
      <c r="IX12" s="44">
        <f t="shared" ref="IX12:IX71" si="75">SUM(IV12/12*$A$2)</f>
        <v>0</v>
      </c>
      <c r="IY12" s="44">
        <f>VLOOKUP($C12,факт!$D$8:$JF$250,183,0)</f>
        <v>0</v>
      </c>
      <c r="IZ12" s="44">
        <f>VLOOKUP($C12,факт!$D$8:$JF$250,184,0)</f>
        <v>0</v>
      </c>
      <c r="JA12" s="44">
        <f>VLOOKUP($C12,факт!$D$8:$JF$250,185,0)</f>
        <v>0</v>
      </c>
      <c r="JB12" s="44">
        <f>VLOOKUP($C12,факт!$D$8:$JF$250,186,0)</f>
        <v>0</v>
      </c>
      <c r="JC12" s="44">
        <f>VLOOKUP($C12,факт!$D$8:$JF$250,187,0)</f>
        <v>0</v>
      </c>
      <c r="JD12" s="44">
        <f>VLOOKUP($C12,факт!$D$8:$JF$250,188,0)</f>
        <v>0</v>
      </c>
      <c r="JE12" s="44">
        <f>SUM(IU12*$F12)</f>
        <v>0</v>
      </c>
      <c r="JF12" s="44">
        <f>SUM(IW12*$F12)</f>
        <v>0</v>
      </c>
      <c r="JG12" s="44">
        <f>SUM(IY12*$F12)</f>
        <v>0</v>
      </c>
      <c r="JH12" s="44">
        <f t="shared" ref="JH12:JH71" si="76">SUM(IY12-IW12)</f>
        <v>0</v>
      </c>
      <c r="JI12" s="44">
        <f t="shared" ref="JI12:JI71" si="77">SUM(IZ12-IX12)</f>
        <v>0</v>
      </c>
      <c r="JJ12" s="5">
        <f>'СДП (план)'!AU13</f>
        <v>0</v>
      </c>
      <c r="JK12" s="3">
        <f>'СДП (план)'!AV13</f>
        <v>0</v>
      </c>
      <c r="JL12" s="44">
        <f t="shared" ref="JL12:JL71" si="78">SUM(JJ12/12*$A$2)</f>
        <v>0</v>
      </c>
      <c r="JM12" s="44">
        <f t="shared" ref="JM12:JM71" si="79">SUM(JK12/12*$A$2)</f>
        <v>0</v>
      </c>
      <c r="JN12" s="44">
        <f>VLOOKUP($C12,факт!$D$8:$JF$250,189,0)</f>
        <v>0</v>
      </c>
      <c r="JO12" s="44">
        <f>VLOOKUP($C12,факт!$D$8:$JF$250,190,0)</f>
        <v>0</v>
      </c>
      <c r="JP12" s="44">
        <f>VLOOKUP($C12,факт!$D$8:$JF$250,191,0)</f>
        <v>0</v>
      </c>
      <c r="JQ12" s="44">
        <f>VLOOKUP($C12,факт!$D$8:$JF$250,192,0)</f>
        <v>0</v>
      </c>
      <c r="JR12" s="44">
        <f>VLOOKUP($C12,факт!$D$8:$JF$250,193,0)</f>
        <v>0</v>
      </c>
      <c r="JS12" s="44">
        <f>VLOOKUP($C12,факт!$D$8:$JF$250,194,0)</f>
        <v>0</v>
      </c>
      <c r="JT12" s="44">
        <f t="shared" ref="JT12:JT17" si="80">SUM(JJ12*$F12)</f>
        <v>0</v>
      </c>
      <c r="JU12" s="44">
        <f t="shared" ref="JU12:JU17" si="81">SUM(JL12*$F12)</f>
        <v>0</v>
      </c>
      <c r="JV12" s="44">
        <f t="shared" ref="JV12:JV17" si="82">SUM(JN12*$F12)</f>
        <v>0</v>
      </c>
      <c r="JW12" s="44">
        <f t="shared" ref="JW12:JW71" si="83">SUM(JN12-JL12)</f>
        <v>0</v>
      </c>
      <c r="JX12" s="44">
        <f t="shared" ref="JX12:JX71" si="84">SUM(JO12-JM12)</f>
        <v>0</v>
      </c>
      <c r="JY12" s="5">
        <f>'СДП (план)'!AW13</f>
        <v>0</v>
      </c>
      <c r="JZ12" s="3">
        <f>'СДП (план)'!AX13</f>
        <v>0</v>
      </c>
      <c r="KA12" s="44">
        <f t="shared" ref="KA12:KA71" si="85">SUM(JY12/12*$A$2)</f>
        <v>0</v>
      </c>
      <c r="KB12" s="44">
        <f t="shared" ref="KB12:KB71" si="86">SUM(JZ12/12*$A$2)</f>
        <v>0</v>
      </c>
      <c r="KC12" s="44">
        <f>VLOOKUP($C12,факт!$D$8:$JF$250,177,0)</f>
        <v>0</v>
      </c>
      <c r="KD12" s="44">
        <f>VLOOKUP($C12,факт!$D$8:$JF$250,178,0)</f>
        <v>0</v>
      </c>
      <c r="KE12" s="44">
        <f>VLOOKUP($C12,факт!$D$8:$JF$250,179,0)</f>
        <v>0</v>
      </c>
      <c r="KF12" s="44">
        <f>VLOOKUP($C12,факт!$D$8:$JF$250,180,0)</f>
        <v>0</v>
      </c>
      <c r="KG12" s="44">
        <f>VLOOKUP($C12,факт!$D$8:$JF$250,181,0)</f>
        <v>0</v>
      </c>
      <c r="KH12" s="44">
        <f>VLOOKUP($C12,факт!$D$8:$JF$250,182,0)</f>
        <v>0</v>
      </c>
      <c r="KI12" s="44">
        <f>SUM(JY12*$F12)</f>
        <v>0</v>
      </c>
      <c r="KJ12" s="44">
        <f>SUM(KA12*$F12)</f>
        <v>0</v>
      </c>
      <c r="KK12" s="44">
        <f>SUM(KC12*$F12)</f>
        <v>0</v>
      </c>
      <c r="KL12" s="44">
        <f t="shared" ref="KL12:KL71" si="87">SUM(KC12-KA12)</f>
        <v>0</v>
      </c>
      <c r="KM12" s="44">
        <f t="shared" ref="KM12:KM71" si="88">SUM(KD12-KB12)</f>
        <v>0</v>
      </c>
      <c r="KN12" s="3">
        <f>'СДП (план)'!AY13</f>
        <v>0</v>
      </c>
      <c r="KO12" s="3">
        <f>'СДП (план)'!AZ13</f>
        <v>0</v>
      </c>
      <c r="KP12" s="44">
        <f t="shared" ref="KP12:KP71" si="89">SUM(KN12/12*$A$2)</f>
        <v>0</v>
      </c>
      <c r="KQ12" s="44">
        <f t="shared" ref="KQ12:KQ71" si="90">SUM(KO12/12*$A$2)</f>
        <v>0</v>
      </c>
      <c r="KR12" s="44"/>
      <c r="KS12" s="44"/>
      <c r="KT12" s="44"/>
      <c r="KU12" s="44"/>
      <c r="KV12" s="44"/>
      <c r="KW12" s="44"/>
      <c r="KX12" s="44">
        <f>SUM(KN12*$F12)</f>
        <v>0</v>
      </c>
      <c r="KY12" s="44">
        <f>SUM(KP12*$F12)</f>
        <v>0</v>
      </c>
      <c r="KZ12" s="44">
        <f>SUM(KR12*$F12)</f>
        <v>0</v>
      </c>
      <c r="LA12" s="44">
        <f t="shared" ref="LA12:LA71" si="91">SUM(KR12-KP12)</f>
        <v>0</v>
      </c>
      <c r="LB12" s="44">
        <f t="shared" ref="LB12:LB71" si="92">SUM(KS12-KQ12)</f>
        <v>0</v>
      </c>
      <c r="LC12" s="45">
        <f>'СДП (план)'!BA13</f>
        <v>0</v>
      </c>
      <c r="LD12" s="44">
        <f>'СДП (план)'!BB13</f>
        <v>0</v>
      </c>
      <c r="LE12" s="44">
        <f t="shared" ref="LE12:LE71" si="93">SUM(LC12/12*$A$2)</f>
        <v>0</v>
      </c>
      <c r="LF12" s="44">
        <f t="shared" ref="LF12:LF71" si="94">SUM(LD12/12*$A$2)</f>
        <v>0</v>
      </c>
      <c r="LG12" s="44">
        <f>VLOOKUP($C12,факт!$D$8:$JF$250,111,0)</f>
        <v>0</v>
      </c>
      <c r="LH12" s="44">
        <f>VLOOKUP($C12,факт!$D$8:$JF$250,112,0)</f>
        <v>0</v>
      </c>
      <c r="LI12" s="44">
        <f>VLOOKUP($C12,факт!$D$8:$JF$250,113,0)</f>
        <v>0</v>
      </c>
      <c r="LJ12" s="44">
        <f>VLOOKUP($C12,факт!$D$8:$JF$250,114,0)</f>
        <v>0</v>
      </c>
      <c r="LK12" s="44">
        <f>VLOOKUP($C12,факт!$D$8:$JF$250,115,0)</f>
        <v>0</v>
      </c>
      <c r="LL12" s="44">
        <f>VLOOKUP($C12,факт!$D$8:$JF$250,116,0)</f>
        <v>0</v>
      </c>
      <c r="LM12" s="44">
        <f t="shared" ref="LM12:LM17" si="95">SUM(LC12*$F12)</f>
        <v>0</v>
      </c>
      <c r="LN12" s="44">
        <f t="shared" ref="LN12:LN17" si="96">SUM(LE12*$F12)</f>
        <v>0</v>
      </c>
      <c r="LO12" s="44">
        <f t="shared" ref="LO12:LO17" si="97">SUM(LG12*$F12)</f>
        <v>0</v>
      </c>
      <c r="LP12" s="44">
        <f t="shared" ref="LP12:LP71" si="98">SUM(LG12-LE12)</f>
        <v>0</v>
      </c>
      <c r="LQ12" s="44">
        <f t="shared" ref="LQ12:LQ71" si="99">SUM(LH12-LF12)</f>
        <v>0</v>
      </c>
      <c r="LR12" s="44">
        <f>'СДП (план)'!BC13</f>
        <v>39</v>
      </c>
      <c r="LS12" s="44">
        <f>'СДП (план)'!BD13</f>
        <v>681129.53999999992</v>
      </c>
      <c r="LT12" s="44">
        <f t="shared" ref="LT12:LT71" si="100">SUM(LR12/12*$A$2)</f>
        <v>19.5</v>
      </c>
      <c r="LU12" s="44">
        <f t="shared" ref="LU12:LU71" si="101">SUM(LS12/12*$A$2)</f>
        <v>340564.76999999996</v>
      </c>
      <c r="LV12" s="44">
        <f>VLOOKUP($C12,факт!$D$8:$JF$250,117,0)</f>
        <v>4</v>
      </c>
      <c r="LW12" s="44">
        <f>VLOOKUP($C12,факт!$D$8:$JF$250,118,0)</f>
        <v>69859.44</v>
      </c>
      <c r="LX12" s="44">
        <f>VLOOKUP($C12,факт!$D$8:$JF$250,119,0)</f>
        <v>21</v>
      </c>
      <c r="LY12" s="44">
        <f>VLOOKUP($C12,факт!$D$8:$JF$250,120,0)</f>
        <v>0</v>
      </c>
      <c r="LZ12" s="44">
        <f>VLOOKUP($C12,факт!$D$8:$JF$250,121,0)</f>
        <v>0</v>
      </c>
      <c r="MA12" s="44">
        <f>VLOOKUP($C12,факт!$D$8:$JF$250,122,0)</f>
        <v>0</v>
      </c>
      <c r="MB12" s="44">
        <f>SUM(LR12*$F12)</f>
        <v>32.369999999999997</v>
      </c>
      <c r="MC12" s="44">
        <f>SUM(LT12*$F12)</f>
        <v>16.184999999999999</v>
      </c>
      <c r="MD12" s="44">
        <f>SUM(LV12*$F12)</f>
        <v>3.32</v>
      </c>
      <c r="ME12" s="44">
        <f t="shared" ref="ME12:ME71" si="102">SUM(LV12-LT12)</f>
        <v>-15.5</v>
      </c>
      <c r="MF12" s="44">
        <f t="shared" ref="MF12:MF71" si="103">SUM(LW12-LU12)</f>
        <v>-270705.32999999996</v>
      </c>
      <c r="MG12" s="47">
        <f>'СДП (план)'!BE13</f>
        <v>0</v>
      </c>
      <c r="MH12" s="47">
        <f>'СДП (план)'!BF13</f>
        <v>0</v>
      </c>
      <c r="MI12" s="44">
        <f t="shared" ref="MI12:MI71" si="104">SUM(MG12/12*$A$2)</f>
        <v>0</v>
      </c>
      <c r="MJ12" s="44">
        <f t="shared" ref="MJ12:MJ71" si="105">SUM(MH12/12*$A$2)</f>
        <v>0</v>
      </c>
      <c r="MK12" s="44">
        <f>VLOOKUP($C12,факт!$D$8:$JF$250,63,0)</f>
        <v>0</v>
      </c>
      <c r="ML12" s="44">
        <f>VLOOKUP($C12,факт!$D$8:$JF$250,64,0)</f>
        <v>0</v>
      </c>
      <c r="MM12" s="44">
        <f>VLOOKUP($C12,факт!$D$8:$JF$250,65,0)</f>
        <v>0</v>
      </c>
      <c r="MN12" s="44">
        <f>VLOOKUP($C12,факт!$D$8:$JF$250,66,0)</f>
        <v>0</v>
      </c>
      <c r="MO12" s="44">
        <f>VLOOKUP($C12,факт!$D$8:$JF$250,67,0)</f>
        <v>0</v>
      </c>
      <c r="MP12" s="44">
        <f>VLOOKUP($C12,факт!$D$8:$JF$250,68,0)</f>
        <v>0</v>
      </c>
      <c r="MQ12" s="44">
        <f>SUM(MG12*$F12)</f>
        <v>0</v>
      </c>
      <c r="MR12" s="44">
        <f>SUM(MI12*$F12)</f>
        <v>0</v>
      </c>
      <c r="MS12" s="44">
        <f>SUM(MK12*$F12)</f>
        <v>0</v>
      </c>
      <c r="MT12" s="44">
        <f t="shared" ref="MT12:MT71" si="106">SUM(MK12-MI12)</f>
        <v>0</v>
      </c>
      <c r="MU12" s="44">
        <f t="shared" ref="MU12:MU71" si="107">SUM(ML12-MJ12)</f>
        <v>0</v>
      </c>
      <c r="MV12" s="47">
        <f>'СДП (план)'!BG13</f>
        <v>0</v>
      </c>
      <c r="MW12" s="47">
        <f>'СДП (план)'!BH13</f>
        <v>0</v>
      </c>
      <c r="MX12" s="44">
        <f t="shared" ref="MX12:MX71" si="108">SUM(MV12/12*$A$2)</f>
        <v>0</v>
      </c>
      <c r="MY12" s="44">
        <f t="shared" ref="MY12:MY71" si="109">SUM(MW12/12*$A$2)</f>
        <v>0</v>
      </c>
      <c r="MZ12" s="44">
        <f>VLOOKUP($C12,факт!$D$8:$JF$250,129,0)</f>
        <v>0</v>
      </c>
      <c r="NA12" s="44">
        <f>VLOOKUP($C12,факт!$D$8:$JF$250,130,0)</f>
        <v>0</v>
      </c>
      <c r="NB12" s="44">
        <f>VLOOKUP($C12,факт!$D$8:$JF$250,131,0)</f>
        <v>0</v>
      </c>
      <c r="NC12" s="44">
        <f>VLOOKUP($C12,факт!$D$8:$JF$250,132,0)</f>
        <v>0</v>
      </c>
      <c r="ND12" s="44">
        <f>VLOOKUP($C12,факт!$D$8:$JF$250,133,0)</f>
        <v>0</v>
      </c>
      <c r="NE12" s="44">
        <f>VLOOKUP($C12,факт!$D$8:$JF$250,134,0)</f>
        <v>0</v>
      </c>
      <c r="NF12" s="44">
        <f>SUM(MV12*$F12)</f>
        <v>0</v>
      </c>
      <c r="NG12" s="44">
        <f>SUM(MX12*$F12)</f>
        <v>0</v>
      </c>
      <c r="NH12" s="44">
        <f>SUM(MZ12*$F12)</f>
        <v>0</v>
      </c>
      <c r="NI12" s="44">
        <f t="shared" ref="NI12:NI71" si="110">SUM(MZ12-MX12)</f>
        <v>0</v>
      </c>
      <c r="NJ12" s="44">
        <f t="shared" ref="NJ12:NJ71" si="111">SUM(NA12-MY12)</f>
        <v>0</v>
      </c>
      <c r="NK12" s="45">
        <f>'СДП (план)'!BI13</f>
        <v>0</v>
      </c>
      <c r="NL12" s="44">
        <f>'СДП (план)'!BJ13</f>
        <v>0</v>
      </c>
      <c r="NM12" s="44">
        <f t="shared" ref="NM12:NM71" si="112">SUM(NK12/12*$A$2)</f>
        <v>0</v>
      </c>
      <c r="NN12" s="44">
        <f t="shared" ref="NN12:NN71" si="113">SUM(NL12/12*$A$2)</f>
        <v>0</v>
      </c>
      <c r="NO12" s="44">
        <f>VLOOKUP($C12,факт!$D$8:$JF$250,87,0)</f>
        <v>0</v>
      </c>
      <c r="NP12" s="44">
        <f>VLOOKUP($C12,факт!$D$8:$JF$250,88,0)</f>
        <v>0</v>
      </c>
      <c r="NQ12" s="44">
        <f>VLOOKUP($C12,факт!$D$8:$JF$250,89,0)</f>
        <v>0</v>
      </c>
      <c r="NR12" s="44">
        <f>VLOOKUP($C12,факт!$D$8:$JF$250,90,0)</f>
        <v>0</v>
      </c>
      <c r="NS12" s="44">
        <f>VLOOKUP($C12,факт!$D$8:$JF$250,91,0)</f>
        <v>0</v>
      </c>
      <c r="NT12" s="44">
        <f>VLOOKUP($C12,факт!$D$8:$JF$250,92,0)</f>
        <v>0</v>
      </c>
      <c r="NU12" s="44">
        <f t="shared" ref="NU12:NU17" si="114">SUM(NK12*$F12)</f>
        <v>0</v>
      </c>
      <c r="NV12" s="44">
        <f t="shared" ref="NV12:NV17" si="115">SUM(NM12*$F12)</f>
        <v>0</v>
      </c>
      <c r="NW12" s="44">
        <f t="shared" ref="NW12:NW17" si="116">SUM(NO12*$F12)</f>
        <v>0</v>
      </c>
      <c r="NX12" s="44">
        <f t="shared" ref="NX12:NX71" si="117">SUM(NO12-NM12)</f>
        <v>0</v>
      </c>
      <c r="NY12" s="44">
        <f t="shared" ref="NY12:NY71" si="118">SUM(NP12-NN12)</f>
        <v>0</v>
      </c>
      <c r="NZ12" s="45">
        <f>'СДП (план)'!BK13</f>
        <v>20</v>
      </c>
      <c r="OA12" s="44">
        <f>'СДП (план)'!BL13</f>
        <v>349297.19999999995</v>
      </c>
      <c r="OB12" s="44">
        <f t="shared" ref="OB12:OB71" si="119">SUM(NZ12/12*$A$2)</f>
        <v>10</v>
      </c>
      <c r="OC12" s="44">
        <f t="shared" ref="OC12:OC71" si="120">SUM(OA12/12*$A$2)</f>
        <v>174648.59999999998</v>
      </c>
      <c r="OD12" s="44">
        <f>VLOOKUP($C12,факт!$D$8:$JF$250,147,0)</f>
        <v>11</v>
      </c>
      <c r="OE12" s="44">
        <f>VLOOKUP($C12,факт!$D$8:$JF$250,148,0)</f>
        <v>192113.45999999996</v>
      </c>
      <c r="OF12" s="44">
        <f>VLOOKUP($C12,факт!$D$8:$JF$250,149,0)</f>
        <v>80</v>
      </c>
      <c r="OG12" s="44">
        <f>VLOOKUP($C12,факт!$D$8:$JF$250,150,0)</f>
        <v>0</v>
      </c>
      <c r="OH12" s="44">
        <f>VLOOKUP($C12,факт!$D$8:$JF$250,151,0)</f>
        <v>0</v>
      </c>
      <c r="OI12" s="44">
        <f>VLOOKUP($C12,факт!$D$8:$JF$250,152,0)</f>
        <v>0</v>
      </c>
      <c r="OJ12" s="44">
        <f>SUM(NZ12*$F12)</f>
        <v>16.599999999999998</v>
      </c>
      <c r="OK12" s="44">
        <f>SUM(OB12*$F12)</f>
        <v>8.2999999999999989</v>
      </c>
      <c r="OL12" s="44">
        <f>SUM(OD12*$F12)</f>
        <v>9.129999999999999</v>
      </c>
      <c r="OM12" s="44">
        <f t="shared" ref="OM12:OM71" si="121">SUM(OD12-OB12)</f>
        <v>1</v>
      </c>
      <c r="ON12" s="44">
        <f t="shared" ref="ON12:ON71" si="122">SUM(OE12-OC12)</f>
        <v>17464.859999999986</v>
      </c>
      <c r="OO12" s="45">
        <f>'СДП (план)'!BM13</f>
        <v>0</v>
      </c>
      <c r="OP12" s="44">
        <f>'СДП (план)'!BN13</f>
        <v>0</v>
      </c>
      <c r="OQ12" s="44">
        <f t="shared" ref="OQ12:OQ71" si="123">SUM(OO12/12*$A$2)</f>
        <v>0</v>
      </c>
      <c r="OR12" s="44">
        <f t="shared" ref="OR12:OR71" si="124">SUM(OP12/12*$A$2)</f>
        <v>0</v>
      </c>
      <c r="OS12" s="44">
        <f>VLOOKUP($C12,факт!$D$8:$JF$250,195,0)</f>
        <v>0</v>
      </c>
      <c r="OT12" s="44">
        <f>VLOOKUP($C12,факт!$D$8:$JF$250,196,0)</f>
        <v>0</v>
      </c>
      <c r="OU12" s="44">
        <f>VLOOKUP($C12,факт!$D$8:$JF$250,197,0)</f>
        <v>0</v>
      </c>
      <c r="OV12" s="44">
        <f>VLOOKUP($C12,факт!$D$8:$JF$250,198,0)</f>
        <v>0</v>
      </c>
      <c r="OW12" s="44">
        <f>VLOOKUP($C12,факт!$D$8:$JF$250,199,0)</f>
        <v>0</v>
      </c>
      <c r="OX12" s="44">
        <f>VLOOKUP($C12,факт!$D$8:$JF$250,200,0)</f>
        <v>0</v>
      </c>
      <c r="OY12" s="44">
        <f>SUM(OO12*$F12)</f>
        <v>0</v>
      </c>
      <c r="OZ12" s="44">
        <f>SUM(OQ12*$F12)</f>
        <v>0</v>
      </c>
      <c r="PA12" s="44">
        <f>SUM(OS12*$F12)</f>
        <v>0</v>
      </c>
      <c r="PB12" s="44">
        <f t="shared" ref="PB12:PB71" si="125">SUM(OS12-OQ12)</f>
        <v>0</v>
      </c>
      <c r="PC12" s="44">
        <f t="shared" ref="PC12:PC71" si="126">SUM(OT12-OR12)</f>
        <v>0</v>
      </c>
      <c r="PD12" s="45">
        <f>'СДП (план)'!BO13</f>
        <v>0</v>
      </c>
      <c r="PE12" s="44">
        <f>'СДП (план)'!BP13</f>
        <v>0</v>
      </c>
      <c r="PF12" s="44">
        <f t="shared" ref="PF12:PF71" si="127">SUM(PD12/12*$A$2)</f>
        <v>0</v>
      </c>
      <c r="PG12" s="44">
        <f t="shared" ref="PG12:PG71" si="128">SUM(PE12/12*$A$2)</f>
        <v>0</v>
      </c>
      <c r="PH12" s="44">
        <f>VLOOKUP($C12,факт!$D$8:$JF$250,201,0)</f>
        <v>0</v>
      </c>
      <c r="PI12" s="44">
        <f>VLOOKUP($C12,факт!$D$8:$JF$250,202,0)</f>
        <v>0</v>
      </c>
      <c r="PJ12" s="44">
        <f>VLOOKUP($C12,факт!$D$8:$JF$250,203,0)</f>
        <v>0</v>
      </c>
      <c r="PK12" s="44">
        <f>VLOOKUP($C12,факт!$D$8:$JF$250,204,0)</f>
        <v>0</v>
      </c>
      <c r="PL12" s="44">
        <f>VLOOKUP($C12,факт!$D$8:$JF$250,205,0)</f>
        <v>0</v>
      </c>
      <c r="PM12" s="44">
        <f>VLOOKUP($C12,факт!$D$8:$JF$250,206,0)</f>
        <v>0</v>
      </c>
      <c r="PN12" s="44">
        <f>SUM(PD12*$F12)</f>
        <v>0</v>
      </c>
      <c r="PO12" s="44">
        <f>SUM(PF12*$F12)</f>
        <v>0</v>
      </c>
      <c r="PP12" s="44">
        <f>SUM(PH12*$F12)</f>
        <v>0</v>
      </c>
      <c r="PQ12" s="44">
        <f t="shared" ref="PQ12:PQ71" si="129">SUM(PH12-PF12)</f>
        <v>0</v>
      </c>
      <c r="PR12" s="44">
        <f t="shared" ref="PR12:PR71" si="130">SUM(PI12-PG12)</f>
        <v>0</v>
      </c>
      <c r="PS12" s="45">
        <f>'СДП (план)'!BQ13</f>
        <v>0</v>
      </c>
      <c r="PT12" s="44">
        <f>'СДП (план)'!BR13</f>
        <v>0</v>
      </c>
      <c r="PU12" s="44">
        <f t="shared" ref="PU12:PU71" si="131">SUM(PS12/12*$A$2)</f>
        <v>0</v>
      </c>
      <c r="PV12" s="44">
        <f t="shared" ref="PV12:PV71" si="132">SUM(PT12/12*$A$2)</f>
        <v>0</v>
      </c>
      <c r="PW12" s="44">
        <f>VLOOKUP($C12,факт!$D$8:$JF$250,207,0)</f>
        <v>0</v>
      </c>
      <c r="PX12" s="44">
        <f>VLOOKUP($C12,факт!$D$8:$JF$250,208,0)</f>
        <v>0</v>
      </c>
      <c r="PY12" s="44">
        <f>VLOOKUP($C12,факт!$D$8:$JF$250,209,0)</f>
        <v>0</v>
      </c>
      <c r="PZ12" s="44">
        <f>VLOOKUP($C12,факт!$D$8:$JF$250,210,0)</f>
        <v>0</v>
      </c>
      <c r="QA12" s="44">
        <f>VLOOKUP($C12,факт!$D$8:$JF$250,211,0)</f>
        <v>0</v>
      </c>
      <c r="QB12" s="44">
        <f>VLOOKUP($C12,факт!$D$8:$JF$250,212,0)</f>
        <v>0</v>
      </c>
      <c r="QC12" s="44">
        <f t="shared" ref="QC12:QC17" si="133">SUM(PS12*$F12)</f>
        <v>0</v>
      </c>
      <c r="QD12" s="44">
        <f t="shared" ref="QD12:QD17" si="134">SUM(PU12*$F12)</f>
        <v>0</v>
      </c>
      <c r="QE12" s="44">
        <f t="shared" ref="QE12:QE17" si="135">SUM(PW12*$F12)</f>
        <v>0</v>
      </c>
      <c r="QF12" s="44">
        <f t="shared" ref="QF12:QG17" si="136">SUM(PW12-PU12)</f>
        <v>0</v>
      </c>
      <c r="QG12" s="44">
        <f t="shared" si="136"/>
        <v>0</v>
      </c>
      <c r="QH12" s="45">
        <f>'СДП (план)'!BS13</f>
        <v>0</v>
      </c>
      <c r="QI12" s="44">
        <f>'СДП (план)'!BT13</f>
        <v>0</v>
      </c>
      <c r="QJ12" s="44">
        <f t="shared" ref="QJ12:QJ71" si="137">SUM(QH12/12*$A$2)</f>
        <v>0</v>
      </c>
      <c r="QK12" s="44">
        <f t="shared" ref="QK12:QK71" si="138">SUM(QI12/12*$A$2)</f>
        <v>0</v>
      </c>
      <c r="QL12" s="44">
        <f>VLOOKUP($C12,факт!$D$8:$JF$250,213,0)</f>
        <v>0</v>
      </c>
      <c r="QM12" s="44">
        <f>VLOOKUP($C12,факт!$D$8:$JF$250,214,0)</f>
        <v>0</v>
      </c>
      <c r="QN12" s="44">
        <f>VLOOKUP($C12,факт!$D$8:$JF$250,215,0)</f>
        <v>0</v>
      </c>
      <c r="QO12" s="44">
        <f>VLOOKUP($C12,факт!$D$8:$JF$250,216,0)</f>
        <v>0</v>
      </c>
      <c r="QP12" s="44">
        <f>VLOOKUP($C12,факт!$D$8:$JF$250,217,0)</f>
        <v>0</v>
      </c>
      <c r="QQ12" s="44">
        <f>VLOOKUP($C12,факт!$D$8:$JF$250,218,0)</f>
        <v>0</v>
      </c>
      <c r="QR12" s="44">
        <f>SUM(QH12*$F12)</f>
        <v>0</v>
      </c>
      <c r="QS12" s="44">
        <f>SUM(QJ12*$F12)</f>
        <v>0</v>
      </c>
      <c r="QT12" s="44">
        <f>SUM(QL12*$F12)</f>
        <v>0</v>
      </c>
      <c r="QU12" s="44">
        <f t="shared" ref="QU12:QU70" si="139">SUM(QL12-QJ12)</f>
        <v>0</v>
      </c>
      <c r="QV12" s="44">
        <f t="shared" ref="QV12:QV70" si="140">SUM(QM12-QK12)</f>
        <v>0</v>
      </c>
      <c r="QW12" s="45">
        <f>'СДП (план)'!BU13</f>
        <v>0</v>
      </c>
      <c r="QX12" s="44">
        <f>'СДП (план)'!BV13</f>
        <v>0</v>
      </c>
      <c r="QY12" s="44">
        <f t="shared" ref="QY12:QY71" si="141">SUM(QW12/12*$A$2)</f>
        <v>0</v>
      </c>
      <c r="QZ12" s="44">
        <f t="shared" ref="QZ12:QZ71" si="142">SUM(QX12/12*$A$2)</f>
        <v>0</v>
      </c>
      <c r="RA12" s="44">
        <f>VLOOKUP($C12,факт!$D$8:$JF$250,225,0)</f>
        <v>0</v>
      </c>
      <c r="RB12" s="44">
        <f>VLOOKUP($C12,факт!$D$8:$JF$250,226,0)</f>
        <v>0</v>
      </c>
      <c r="RC12" s="44">
        <f>VLOOKUP($C12,факт!$D$8:$JF$250,227,0)</f>
        <v>0</v>
      </c>
      <c r="RD12" s="44">
        <f>VLOOKUP($C12,факт!$D$8:$JF$250,228,0)</f>
        <v>0</v>
      </c>
      <c r="RE12" s="44">
        <f>VLOOKUP($C12,факт!$D$8:$JF$250,229,0)</f>
        <v>0</v>
      </c>
      <c r="RF12" s="44">
        <f>VLOOKUP($C12,факт!$D$8:$JF$250,230,0)</f>
        <v>0</v>
      </c>
      <c r="RG12" s="44">
        <f>SUM(QW12*$F12)</f>
        <v>0</v>
      </c>
      <c r="RH12" s="44">
        <f>SUM(QY12*$F12)</f>
        <v>0</v>
      </c>
      <c r="RI12" s="44">
        <f>SUM(RA12*$F12)</f>
        <v>0</v>
      </c>
      <c r="RJ12" s="44">
        <f t="shared" ref="RJ12:RJ72" si="143">SUM(RA12-QY12)</f>
        <v>0</v>
      </c>
      <c r="RK12" s="44">
        <f t="shared" ref="RK12:RK72" si="144">SUM(RB12-QZ12)</f>
        <v>0</v>
      </c>
      <c r="RL12" s="48">
        <f>'СДП (план)'!BW13</f>
        <v>116</v>
      </c>
      <c r="RM12" s="44">
        <f>'СДП (план)'!BX13</f>
        <v>2431108.5119999996</v>
      </c>
      <c r="RN12" s="44">
        <f t="shared" ref="RN12:RN71" si="145">SUM(RL12/12*$A$2)</f>
        <v>58</v>
      </c>
      <c r="RO12" s="44">
        <f t="shared" ref="RO12:RO71" si="146">SUM(RM12/12*$A$2)</f>
        <v>1215554.2559999998</v>
      </c>
      <c r="RP12" s="44">
        <f>VLOOKUP($C12,факт!$D$8:$JF$250,105,0)</f>
        <v>58</v>
      </c>
      <c r="RQ12" s="44">
        <f>VLOOKUP($C12,факт!$D$8:$JF$250,106,0)</f>
        <v>1205075.23</v>
      </c>
      <c r="RR12" s="44">
        <f>VLOOKUP($C12,факт!$D$8:$JF$250,107,0)</f>
        <v>433</v>
      </c>
      <c r="RS12" s="44">
        <f>VLOOKUP($C12,факт!$D$8:$JF$250,108,0)</f>
        <v>1</v>
      </c>
      <c r="RT12" s="44">
        <f>VLOOKUP($C12,факт!$D$8:$JF$250,109,0)</f>
        <v>20957.830000000002</v>
      </c>
      <c r="RU12" s="44">
        <f>VLOOKUP($C12,факт!$D$8:$JF$250,110,0)</f>
        <v>10</v>
      </c>
      <c r="RV12" s="44">
        <f>SUM(RL12*$F12)</f>
        <v>96.28</v>
      </c>
      <c r="RW12" s="44">
        <f>SUM(RN12*$F12)</f>
        <v>48.14</v>
      </c>
      <c r="RX12" s="44">
        <f>SUM(RP12*$F12)</f>
        <v>48.14</v>
      </c>
      <c r="RY12" s="44">
        <f t="shared" ref="RY12:RY71" si="147">SUM(RP12-RN12)</f>
        <v>0</v>
      </c>
      <c r="RZ12" s="44">
        <f t="shared" ref="RZ12:RZ71" si="148">SUM(RQ12-RO12)</f>
        <v>-10479.025999999838</v>
      </c>
      <c r="SA12" s="45">
        <f>'СДП (план)'!BY13</f>
        <v>70</v>
      </c>
      <c r="SB12" s="44">
        <f>'СДП (план)'!BZ13</f>
        <v>1467048.24</v>
      </c>
      <c r="SC12" s="44">
        <f t="shared" ref="SC12:SC71" si="149">SUM(SA12/12*$A$2)</f>
        <v>35</v>
      </c>
      <c r="SD12" s="44">
        <f t="shared" ref="SD12:SD71" si="150">SUM(SB12/12*$A$2)</f>
        <v>733524.12</v>
      </c>
      <c r="SE12" s="44">
        <f>VLOOKUP($C12,факт!$D$8:$JF$250,69,0)</f>
        <v>11</v>
      </c>
      <c r="SF12" s="44">
        <f>VLOOKUP($C12,факт!$D$8:$JF$250,70,0)</f>
        <v>230536.13000000006</v>
      </c>
      <c r="SG12" s="44">
        <f>VLOOKUP($C12,факт!$D$8:$JF$250,71,0)</f>
        <v>78</v>
      </c>
      <c r="SH12" s="44">
        <f>VLOOKUP($C12,факт!$D$8:$JF$250,72,0)</f>
        <v>0</v>
      </c>
      <c r="SI12" s="44">
        <f>VLOOKUP($C12,факт!$D$8:$JF$250,73,0)</f>
        <v>0</v>
      </c>
      <c r="SJ12" s="44">
        <f>VLOOKUP($C12,факт!$D$8:$JF$250,74,0)</f>
        <v>0</v>
      </c>
      <c r="SK12" s="44">
        <f>SUM(SA12*$F12)</f>
        <v>58.099999999999994</v>
      </c>
      <c r="SL12" s="44">
        <f>SUM(SC12*$F12)</f>
        <v>29.049999999999997</v>
      </c>
      <c r="SM12" s="44">
        <f>SUM(SE12*$F12)</f>
        <v>9.129999999999999</v>
      </c>
      <c r="SN12" s="44">
        <f t="shared" ref="SN12:SN71" si="151">SUM(SE12-SC12)</f>
        <v>-24</v>
      </c>
      <c r="SO12" s="44">
        <f t="shared" ref="SO12:SO71" si="152">SUM(SF12-SD12)</f>
        <v>-502987.98999999993</v>
      </c>
      <c r="SP12" s="45">
        <f>'СДП (план)'!CA13</f>
        <v>0</v>
      </c>
      <c r="SQ12" s="44">
        <f>'СДП (план)'!CB13</f>
        <v>0</v>
      </c>
      <c r="SR12" s="44">
        <f t="shared" ref="SR12:SR71" si="153">SUM(SP12/12*$A$2)</f>
        <v>0</v>
      </c>
      <c r="SS12" s="44">
        <f t="shared" ref="SS12:SS71" si="154">SUM(SQ12/12*$A$2)</f>
        <v>0</v>
      </c>
      <c r="ST12" s="44"/>
      <c r="SU12" s="44"/>
      <c r="SV12" s="44"/>
      <c r="SW12" s="44"/>
      <c r="SX12" s="44"/>
      <c r="SY12" s="44"/>
      <c r="SZ12" s="44">
        <f>SUM(SP12*$F12)</f>
        <v>0</v>
      </c>
      <c r="TA12" s="44">
        <f>SUM(SR12*$F12)</f>
        <v>0</v>
      </c>
      <c r="TB12" s="44">
        <f>SUM(ST12*$F12)</f>
        <v>0</v>
      </c>
      <c r="TC12" s="44">
        <f t="shared" ref="TC12:TC71" si="155">SUM(ST12-SR12)</f>
        <v>0</v>
      </c>
      <c r="TD12" s="44">
        <f t="shared" ref="TD12:TD71" si="156">SUM(SU12-SS12)</f>
        <v>0</v>
      </c>
      <c r="TE12" s="48">
        <f>'СДП (план)'!CC13</f>
        <v>20</v>
      </c>
      <c r="TF12" s="44">
        <f>'СДП (план)'!CD13</f>
        <v>419156.63999999996</v>
      </c>
      <c r="TG12" s="44">
        <f t="shared" ref="TG12:TG71" si="157">SUM(TE12/12*$A$2)</f>
        <v>10</v>
      </c>
      <c r="TH12" s="44">
        <f t="shared" ref="TH12:TH71" si="158">SUM(TF12/12*$A$2)</f>
        <v>209578.31999999995</v>
      </c>
      <c r="TI12" s="44">
        <f>VLOOKUP($C12,факт!$D$8:$JF$250,135,0)</f>
        <v>1</v>
      </c>
      <c r="TJ12" s="44">
        <f>VLOOKUP($C12,факт!$D$8:$JF$250,136,0)</f>
        <v>20957.830000000002</v>
      </c>
      <c r="TK12" s="44">
        <f>VLOOKUP($C12,факт!$D$8:$JF$250,137,0)</f>
        <v>6</v>
      </c>
      <c r="TL12" s="44">
        <f>VLOOKUP($C12,факт!$D$8:$JF$250,138,0)</f>
        <v>0</v>
      </c>
      <c r="TM12" s="44">
        <f>VLOOKUP($C12,факт!$D$8:$JF$250,139,0)</f>
        <v>0</v>
      </c>
      <c r="TN12" s="44">
        <f>VLOOKUP($C12,факт!$D$8:$JF$250,140,0)</f>
        <v>0</v>
      </c>
      <c r="TO12" s="44">
        <f>SUM(TE12*$F12)</f>
        <v>16.599999999999998</v>
      </c>
      <c r="TP12" s="44">
        <f>SUM(TG12*$F12)</f>
        <v>8.2999999999999989</v>
      </c>
      <c r="TQ12" s="44">
        <f>SUM(TI12*$F12)</f>
        <v>0.83</v>
      </c>
      <c r="TR12" s="44">
        <f t="shared" ref="TR12:TR71" si="159">SUM(TI12-TG12)</f>
        <v>-9</v>
      </c>
      <c r="TS12" s="44">
        <f t="shared" ref="TS12:TS71" si="160">SUM(TJ12-TH12)</f>
        <v>-188620.48999999993</v>
      </c>
      <c r="TT12" s="47">
        <f>'СДП (план)'!CE13</f>
        <v>0</v>
      </c>
      <c r="TU12" s="47">
        <f>'СДП (план)'!CF13</f>
        <v>0</v>
      </c>
      <c r="TV12" s="44">
        <f t="shared" ref="TV12:TV71" si="161">SUM(TT12/12*$A$2)</f>
        <v>0</v>
      </c>
      <c r="TW12" s="44">
        <f t="shared" ref="TW12:TW71" si="162">SUM(TU12/12*$A$2)</f>
        <v>0</v>
      </c>
      <c r="TX12" s="44">
        <f>VLOOKUP($C12,факт!$D$8:$JF$250,75,0)</f>
        <v>0</v>
      </c>
      <c r="TY12" s="44">
        <f>VLOOKUP($C12,факт!$D$8:$JF$250,76,0)</f>
        <v>0</v>
      </c>
      <c r="TZ12" s="44">
        <f>VLOOKUP($C12,факт!$D$8:$JF$250,77,0)</f>
        <v>0</v>
      </c>
      <c r="UA12" s="44">
        <f>VLOOKUP($C12,факт!$D$8:$JF$250,78,0)</f>
        <v>0</v>
      </c>
      <c r="UB12" s="44">
        <f>VLOOKUP($C12,факт!$D$8:$JF$250,79,0)</f>
        <v>0</v>
      </c>
      <c r="UC12" s="44">
        <f>VLOOKUP($C12,факт!$D$8:$JF$250,80,0)</f>
        <v>0</v>
      </c>
      <c r="UD12" s="44">
        <f t="shared" ref="UD12:UD17" si="163">SUM(TT12*$F12)</f>
        <v>0</v>
      </c>
      <c r="UE12" s="44">
        <f t="shared" ref="UE12:UE17" si="164">SUM(TV12*$F12)</f>
        <v>0</v>
      </c>
      <c r="UF12" s="44">
        <f t="shared" ref="UF12:UF17" si="165">SUM(TX12*$F12)</f>
        <v>0</v>
      </c>
      <c r="UG12" s="44">
        <f t="shared" ref="UG12:UG71" si="166">SUM(TX12-TV12)</f>
        <v>0</v>
      </c>
      <c r="UH12" s="44">
        <f t="shared" ref="UH12:UH71" si="167">SUM(TY12-TW12)</f>
        <v>0</v>
      </c>
      <c r="UI12" s="45">
        <f>'СДП (план)'!CG13</f>
        <v>10</v>
      </c>
      <c r="UJ12" s="44">
        <f>'СДП (план)'!CH13</f>
        <v>209578.31999999998</v>
      </c>
      <c r="UK12" s="44">
        <f t="shared" ref="UK12:UK71" si="168">SUM(UI12/12*$A$2)</f>
        <v>5</v>
      </c>
      <c r="UL12" s="44">
        <f t="shared" ref="UL12:UL71" si="169">SUM(UJ12/12*$A$2)</f>
        <v>104789.15999999997</v>
      </c>
      <c r="UM12" s="44">
        <f>VLOOKUP($C12,факт!$D$8:$JF$250,81,0)</f>
        <v>0</v>
      </c>
      <c r="UN12" s="44">
        <f>VLOOKUP($C12,факт!$D$8:$JF$250,82,0)</f>
        <v>0</v>
      </c>
      <c r="UO12" s="44">
        <f>VLOOKUP($C12,факт!$D$8:$JF$250,83,0)</f>
        <v>0</v>
      </c>
      <c r="UP12" s="44">
        <f>VLOOKUP($C12,факт!$D$8:$JF$250,84,0)</f>
        <v>0</v>
      </c>
      <c r="UQ12" s="44">
        <f>VLOOKUP($C12,факт!$D$8:$JF$250,85,0)</f>
        <v>0</v>
      </c>
      <c r="UR12" s="44">
        <f>VLOOKUP($C12,факт!$D$8:$JF$250,86,0)</f>
        <v>0</v>
      </c>
      <c r="US12" s="44">
        <f>SUM(UI12*$F12)</f>
        <v>8.2999999999999989</v>
      </c>
      <c r="UT12" s="44">
        <f>SUM(UK12*$F12)</f>
        <v>4.1499999999999995</v>
      </c>
      <c r="UU12" s="44">
        <f>SUM(UM12*$F12)</f>
        <v>0</v>
      </c>
      <c r="UV12" s="44">
        <f t="shared" ref="UV12:UV71" si="170">SUM(UM12-UK12)</f>
        <v>-5</v>
      </c>
      <c r="UW12" s="44">
        <f t="shared" ref="UW12:UW71" si="171">SUM(UN12-UL12)</f>
        <v>-104789.15999999997</v>
      </c>
      <c r="UX12" s="45">
        <f>'СДП (план)'!CI13</f>
        <v>0</v>
      </c>
      <c r="UY12" s="44">
        <f>'СДП (план)'!CJ13</f>
        <v>0</v>
      </c>
      <c r="UZ12" s="44">
        <f t="shared" ref="UZ12:UZ71" si="172">SUM(UX12/12*$A$2)</f>
        <v>0</v>
      </c>
      <c r="VA12" s="44">
        <f t="shared" ref="VA12:VA71" si="173">SUM(UY12/12*$A$2)</f>
        <v>0</v>
      </c>
      <c r="VB12" s="44">
        <f>VLOOKUP($C12,факт!$D$8:$JF$250,99,0)</f>
        <v>0</v>
      </c>
      <c r="VC12" s="44">
        <f>VLOOKUP($C12,факт!$D$8:$JF$250,100,0)</f>
        <v>0</v>
      </c>
      <c r="VD12" s="44">
        <f>VLOOKUP($C12,факт!$D$8:$JF$250,101,0)</f>
        <v>0</v>
      </c>
      <c r="VE12" s="44">
        <f>VLOOKUP($C12,факт!$D$8:$JF$250,102,0)</f>
        <v>0</v>
      </c>
      <c r="VF12" s="44">
        <f>VLOOKUP($C12,факт!$D$8:$JF$250,103,0)</f>
        <v>0</v>
      </c>
      <c r="VG12" s="44">
        <f>VLOOKUP($C12,факт!$D$8:$JF$250,104,0)</f>
        <v>0</v>
      </c>
      <c r="VH12" s="44">
        <f t="shared" ref="VH12:VH17" si="174">SUM(UX12*$F12)</f>
        <v>0</v>
      </c>
      <c r="VI12" s="44">
        <f t="shared" ref="VI12:VI17" si="175">SUM(UZ12*$F12)</f>
        <v>0</v>
      </c>
      <c r="VJ12" s="44">
        <f>SUM(VB12*$F12)</f>
        <v>0</v>
      </c>
      <c r="VK12" s="44">
        <f t="shared" ref="VK12:VL17" si="176">SUM(VB12-UZ12)</f>
        <v>0</v>
      </c>
      <c r="VL12" s="44">
        <f t="shared" si="176"/>
        <v>0</v>
      </c>
      <c r="VM12" s="45">
        <f>'СДП (план)'!CK13</f>
        <v>2</v>
      </c>
      <c r="VN12" s="44">
        <f>'СДП (план)'!CL13</f>
        <v>41915.663999999997</v>
      </c>
      <c r="VO12" s="44">
        <f t="shared" ref="VO12:VO71" si="177">SUM(VM12/12*$A$2)</f>
        <v>1</v>
      </c>
      <c r="VP12" s="44">
        <f t="shared" ref="VP12:VP71" si="178">SUM(VN12/12*$A$2)</f>
        <v>20957.831999999999</v>
      </c>
      <c r="VQ12" s="44">
        <f>VLOOKUP($C12,факт!$D$8:$JF$250,123,0)</f>
        <v>2</v>
      </c>
      <c r="VR12" s="44">
        <f>VLOOKUP($C12,факт!$D$8:$JF$250,124,0)</f>
        <v>41915.660000000003</v>
      </c>
      <c r="VS12" s="44">
        <f>VLOOKUP($C12,факт!$D$8:$JF$250,125,0)</f>
        <v>21</v>
      </c>
      <c r="VT12" s="44">
        <f>VLOOKUP($C12,факт!$D$8:$JF$250,126,0)</f>
        <v>0</v>
      </c>
      <c r="VU12" s="44">
        <f>VLOOKUP($C12,факт!$D$8:$JF$250,127,0)</f>
        <v>0</v>
      </c>
      <c r="VV12" s="44">
        <f>VLOOKUP($C12,факт!$D$8:$JF$250,128,0)</f>
        <v>0</v>
      </c>
      <c r="VW12" s="44">
        <f>SUM(VM12*$F12)</f>
        <v>1.66</v>
      </c>
      <c r="VX12" s="44">
        <f>SUM(VO12*$F12)</f>
        <v>0.83</v>
      </c>
      <c r="VY12" s="44">
        <f>SUM(VQ12*$F12)</f>
        <v>1.66</v>
      </c>
      <c r="VZ12" s="44">
        <f t="shared" ref="VZ12:VZ71" si="179">SUM(VQ12-VO12)</f>
        <v>1</v>
      </c>
      <c r="WA12" s="44">
        <f t="shared" ref="WA12:WA71" si="180">SUM(VR12-VP12)</f>
        <v>20957.828000000005</v>
      </c>
      <c r="WB12" s="45">
        <f>'СДП (план)'!CM13</f>
        <v>0</v>
      </c>
      <c r="WC12" s="44">
        <f>'СДП (план)'!CN13</f>
        <v>0</v>
      </c>
      <c r="WD12" s="44">
        <f t="shared" ref="WD12:WD71" si="181">SUM(WB12/12*$A$2)</f>
        <v>0</v>
      </c>
      <c r="WE12" s="44">
        <f t="shared" ref="WE12:WE71" si="182">SUM(WC12/12*$A$2)</f>
        <v>0</v>
      </c>
      <c r="WF12" s="44">
        <f>VLOOKUP($C12,факт!$D$8:$JF$250,141,0)</f>
        <v>0</v>
      </c>
      <c r="WG12" s="44">
        <f>VLOOKUP($C12,факт!$D$8:$JF$250,142,0)</f>
        <v>0</v>
      </c>
      <c r="WH12" s="44">
        <f>VLOOKUP($C12,факт!$D$8:$JF$250,143,0)</f>
        <v>0</v>
      </c>
      <c r="WI12" s="44">
        <f>VLOOKUP($C12,факт!$D$8:$JF$250,144,0)</f>
        <v>0</v>
      </c>
      <c r="WJ12" s="44">
        <f>VLOOKUP($C12,факт!$D$8:$JF$250,145,0)</f>
        <v>0</v>
      </c>
      <c r="WK12" s="44">
        <f>VLOOKUP($C12,факт!$D$8:$JF$250,146,0)</f>
        <v>0</v>
      </c>
      <c r="WL12" s="44">
        <f>SUM(WB12*$F12)</f>
        <v>0</v>
      </c>
      <c r="WM12" s="44">
        <f>SUM(WD12*$F12)</f>
        <v>0</v>
      </c>
      <c r="WN12" s="44">
        <f>SUM(WF12*$F12)</f>
        <v>0</v>
      </c>
      <c r="WO12" s="44">
        <f t="shared" ref="WO12:WO71" si="183">SUM(WF12-WD12)</f>
        <v>0</v>
      </c>
      <c r="WP12" s="44">
        <f t="shared" ref="WP12:WP71" si="184">SUM(WG12-WE12)</f>
        <v>0</v>
      </c>
      <c r="WQ12" s="45">
        <f>'СДП (план)'!CO13</f>
        <v>0</v>
      </c>
      <c r="WR12" s="44">
        <f>'СДП (план)'!CP13</f>
        <v>0</v>
      </c>
      <c r="WS12" s="44">
        <f t="shared" ref="WS12:WS71" si="185">SUM(WQ12/12*$A$2)</f>
        <v>0</v>
      </c>
      <c r="WT12" s="44">
        <f t="shared" ref="WT12:WT71" si="186">SUM(WR12/12*$A$2)</f>
        <v>0</v>
      </c>
      <c r="WU12" s="44">
        <f>VLOOKUP($C12,факт!$D$8:$JF$250,57,0)</f>
        <v>0</v>
      </c>
      <c r="WV12" s="44">
        <f>VLOOKUP($C12,факт!$D$8:$JF$250,58,0)</f>
        <v>0</v>
      </c>
      <c r="WW12" s="44">
        <f>VLOOKUP($C12,факт!$D$8:$JF$250,59,0)</f>
        <v>0</v>
      </c>
      <c r="WX12" s="44">
        <f>VLOOKUP($C12,факт!$D$8:$JF$250,60,0)</f>
        <v>0</v>
      </c>
      <c r="WY12" s="44">
        <f>VLOOKUP($C12,факт!$D$8:$JF$250,61,0)</f>
        <v>0</v>
      </c>
      <c r="WZ12" s="44">
        <f>VLOOKUP($C12,факт!$D$8:$JF$250,62,0)</f>
        <v>0</v>
      </c>
      <c r="XA12" s="44">
        <f>SUM(WQ12*$F12)</f>
        <v>0</v>
      </c>
      <c r="XB12" s="44">
        <f>SUM(WS12*$F12)</f>
        <v>0</v>
      </c>
      <c r="XC12" s="44">
        <f>SUM(WU12*$F12)</f>
        <v>0</v>
      </c>
      <c r="XD12" s="44">
        <f t="shared" ref="XD12:XD71" si="187">SUM(WU12-WS12)</f>
        <v>0</v>
      </c>
      <c r="XE12" s="44">
        <f t="shared" ref="XE12:XE71" si="188">SUM(WV12-WT12)</f>
        <v>0</v>
      </c>
      <c r="XF12" s="45">
        <f>'СДП (план)'!CQ13</f>
        <v>0</v>
      </c>
      <c r="XG12" s="44">
        <f>'СДП (план)'!CR13</f>
        <v>0</v>
      </c>
      <c r="XH12" s="44">
        <f t="shared" ref="XH12:XH71" si="189">SUM(XF12/12*$A$2)</f>
        <v>0</v>
      </c>
      <c r="XI12" s="44">
        <f t="shared" ref="XI12:XI71" si="190">SUM(XG12/12*$A$2)</f>
        <v>0</v>
      </c>
      <c r="XJ12" s="44">
        <f>VLOOKUP($C12,факт!$D$8:$JF$250,51,0)</f>
        <v>0</v>
      </c>
      <c r="XK12" s="44">
        <f>VLOOKUP($C12,факт!$D$8:$JF$250,52,0)</f>
        <v>0</v>
      </c>
      <c r="XL12" s="44">
        <f>VLOOKUP($C12,факт!$D$8:$JF$250,53,0)</f>
        <v>0</v>
      </c>
      <c r="XM12" s="44">
        <f>VLOOKUP($C12,факт!$D$8:$JF$250,54,0)</f>
        <v>0</v>
      </c>
      <c r="XN12" s="44">
        <f>VLOOKUP($C12,факт!$D$8:$JF$250,55,0)</f>
        <v>0</v>
      </c>
      <c r="XO12" s="44">
        <f>VLOOKUP($C12,факт!$D$8:$JF$250,56,0)</f>
        <v>0</v>
      </c>
      <c r="XP12" s="44">
        <f>SUM(XF12*$F12)</f>
        <v>0</v>
      </c>
      <c r="XQ12" s="44">
        <f>SUM(XH12*$F12)</f>
        <v>0</v>
      </c>
      <c r="XR12" s="44">
        <f>SUM(XJ12*$F12)</f>
        <v>0</v>
      </c>
      <c r="XS12" s="44">
        <f t="shared" ref="XS12:XS71" si="191">SUM(XJ12-XH12)</f>
        <v>0</v>
      </c>
      <c r="XT12" s="44">
        <f t="shared" ref="XT12:XT71" si="192">SUM(XK12-XI12)</f>
        <v>0</v>
      </c>
      <c r="XU12" s="8">
        <f>'СДП (план)'!CS13</f>
        <v>0</v>
      </c>
      <c r="XV12" s="3">
        <f>'СДП (план)'!CT13</f>
        <v>0</v>
      </c>
      <c r="XW12" s="44">
        <f t="shared" ref="XW12:XW71" si="193">SUM(XU12/12*$A$2)</f>
        <v>0</v>
      </c>
      <c r="XX12" s="44">
        <f t="shared" ref="XX12:XX71" si="194">SUM(XV12/12*$A$2)</f>
        <v>0</v>
      </c>
      <c r="XY12" s="44">
        <f>VLOOKUP($C12,факт!$D$8:$JF$250,93,0)</f>
        <v>0</v>
      </c>
      <c r="XZ12" s="44">
        <f>VLOOKUP($C12,факт!$D$8:$JF$250,94,0)</f>
        <v>0</v>
      </c>
      <c r="YA12" s="44">
        <f>VLOOKUP($C12,факт!$D$8:$JF$250,95,0)</f>
        <v>0</v>
      </c>
      <c r="YB12" s="44">
        <f>VLOOKUP($C12,факт!$D$8:$JF$250,96,0)</f>
        <v>0</v>
      </c>
      <c r="YC12" s="44">
        <f>VLOOKUP($C12,факт!$D$8:$JF$250,97,0)</f>
        <v>0</v>
      </c>
      <c r="YD12" s="44">
        <f>VLOOKUP($C12,факт!$D$8:$JF$250,98,0)</f>
        <v>0</v>
      </c>
      <c r="YE12" s="44">
        <f>SUM(XU12*$F12)</f>
        <v>0</v>
      </c>
      <c r="YF12" s="44">
        <f>SUM(XW12*$F12)</f>
        <v>0</v>
      </c>
      <c r="YG12" s="44">
        <f>SUM(XY12*$F12)</f>
        <v>0</v>
      </c>
      <c r="YH12" s="44">
        <f t="shared" ref="YH12:YH71" si="195">SUM(XY12-XW12)</f>
        <v>0</v>
      </c>
      <c r="YI12" s="44">
        <f t="shared" ref="YI12:YI71" si="196">SUM(XZ12-XX12)</f>
        <v>0</v>
      </c>
      <c r="YJ12" s="3">
        <f>'СДП (план)'!CU13</f>
        <v>0</v>
      </c>
      <c r="YK12" s="3">
        <f>'СДП (план)'!CV13</f>
        <v>0</v>
      </c>
      <c r="YL12" s="44">
        <f t="shared" ref="YL12:YL71" si="197">SUM(YJ12/12*$A$2)</f>
        <v>0</v>
      </c>
      <c r="YM12" s="44">
        <f t="shared" ref="YM12:YM71" si="198">SUM(YK12/12*$A$2)</f>
        <v>0</v>
      </c>
      <c r="YN12" s="44">
        <f>VLOOKUP($C12,факт!$D$8:$JF$250,243,0)</f>
        <v>0</v>
      </c>
      <c r="YO12" s="44">
        <f>VLOOKUP($C12,факт!$D$8:$JF$250,244,0)</f>
        <v>0</v>
      </c>
      <c r="YP12" s="44">
        <f>VLOOKUP($C12,факт!$D$8:$JF$250,245,0)</f>
        <v>0</v>
      </c>
      <c r="YQ12" s="44">
        <f>VLOOKUP($C12,факт!$D$8:$JF$250,246,0)</f>
        <v>0</v>
      </c>
      <c r="YR12" s="44">
        <f>VLOOKUP($C12,факт!$D$8:$JF$250,247,0)</f>
        <v>0</v>
      </c>
      <c r="YS12" s="44">
        <f>VLOOKUP($C12,факт!$D$8:$JF$250,248,0)</f>
        <v>0</v>
      </c>
      <c r="YT12" s="44">
        <f>SUM(YJ12*$F12)</f>
        <v>0</v>
      </c>
      <c r="YU12" s="44">
        <f>SUM(YL12*$F12)</f>
        <v>0</v>
      </c>
      <c r="YV12" s="44">
        <f>SUM(YN12*$F12)</f>
        <v>0</v>
      </c>
      <c r="YW12" s="44">
        <f t="shared" si="0"/>
        <v>0</v>
      </c>
      <c r="YX12" s="44">
        <f t="shared" si="1"/>
        <v>0</v>
      </c>
      <c r="YY12" s="44">
        <f>'СДП (план)'!CW13</f>
        <v>0</v>
      </c>
      <c r="YZ12" s="44">
        <f>'СДП (план)'!CX13</f>
        <v>0</v>
      </c>
      <c r="ZA12" s="44">
        <f t="shared" ref="ZA12:ZA71" si="199">SUM(YY12/12*$A$2)</f>
        <v>0</v>
      </c>
      <c r="ZB12" s="44">
        <f t="shared" ref="ZB12:ZB71" si="200">SUM(YZ12/12*$A$2)</f>
        <v>0</v>
      </c>
      <c r="ZC12" s="44">
        <f>VLOOKUP($C12,факт!$D$8:$JF$250,249,0)</f>
        <v>0</v>
      </c>
      <c r="ZD12" s="44">
        <f>VLOOKUP($C12,факт!$D$8:$JF$250,250,0)</f>
        <v>0</v>
      </c>
      <c r="ZE12" s="44">
        <f>VLOOKUP($C12,факт!$D$8:$JF$250,251,0)</f>
        <v>0</v>
      </c>
      <c r="ZF12" s="44">
        <f>VLOOKUP($C12,факт!$D$8:$JF$250,252,0)</f>
        <v>0</v>
      </c>
      <c r="ZG12" s="44">
        <f>VLOOKUP($C12,факт!$D$8:$JF$250,253,0)</f>
        <v>0</v>
      </c>
      <c r="ZH12" s="44">
        <f>VLOOKUP($C12,факт!$D$8:$JF$250,254,0)</f>
        <v>0</v>
      </c>
      <c r="ZI12" s="44">
        <f>SUM(YY12*$F12)</f>
        <v>0</v>
      </c>
      <c r="ZJ12" s="44">
        <f t="shared" ref="ZJ12:ZJ17" si="201">SUM(ZA12*$F12)</f>
        <v>0</v>
      </c>
      <c r="ZK12" s="44">
        <f t="shared" ref="ZK12:ZK17" si="202">SUM(ZC12*$F12)</f>
        <v>0</v>
      </c>
      <c r="ZL12" s="44">
        <f t="shared" ref="ZL12:ZM17" si="203">SUM(ZC12-ZA12)</f>
        <v>0</v>
      </c>
      <c r="ZM12" s="44">
        <f t="shared" si="203"/>
        <v>0</v>
      </c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9">
        <f t="shared" ref="AAC12:AAC21" si="204">SUM(HB12,DA12,AS12,BW12,AD12,BH12,O12,NK12,LC12,LR12,NZ12,ET12,FI12,HQ12,JJ12,MG12,MV12,TT12,IF12,IU12,JY12,DP12,EE12,WQ12,WB12,UI12,UX12,RL12,TE12,VM12,OO12,PD12,PS12,QH12,FX12,QW12,GM12,SP12,XF12,XU12,SA12,CL12,KN12,YJ12,YY12)</f>
        <v>440</v>
      </c>
      <c r="AAD12" s="49">
        <f t="shared" ref="AAD12:AAD21" si="205">SUM(HC12,DB12,AT12,BX12,AE12,BI12,P12,NL12,LD12,LS12,OA12,EU12,FJ12,HR12,JK12,MH12,MW12,TU12,IG12,IV12,JZ12,DQ12,EF12,WR12,WC12,UJ12,UY12,RM12,TF12,VN12,OP12,PE12,PT12,QI12,FY12,QX12,GN12,SQ12,XG12,XV12,SB12,CM12,KO12,YK12,YZ12)</f>
        <v>8830233.2159999982</v>
      </c>
      <c r="AAE12" s="49">
        <f t="shared" ref="AAE12:AAE21" si="206">SUM(HD12,DC12,AU12,BY12,AF12,BJ12,Q12,NM12,LE12,LT12,OB12,EV12,FK12,HS12,JL12,MI12,MX12,TV12,IH12,IW12,KA12,DR12,EG12,WS12,WD12,UK12,UZ12,RN12,TG12,VO12,OQ12,PF12,PU12,QJ12,FZ12,QY12,GO12,SR12,XH12,XW12,SC12,CN12,KP12,YL12,ZA12)</f>
        <v>220</v>
      </c>
      <c r="AAF12" s="49">
        <f t="shared" ref="AAF12:AAF21" si="207">SUM(HE12,DD12,AV12,BZ12,AG12,BK12,R12,NN12,LF12,LU12,OC12,EW12,FL12,HT12,JM12,MJ12,MY12,TW12,II12,IX12,KB12,DS12,EH12,WT12,WE12,UL12,VA12,RO12,TH12,VP12,OR12,PG12,PV12,QK12,GA12,QZ12,GP12,SS12,XI12,XX12,SD12,CO12,KQ12,YM12,ZB12)</f>
        <v>4415116.6079999991</v>
      </c>
      <c r="AAG12" s="49">
        <f t="shared" ref="AAG12:AAG21" si="208">SUM(HF12,DE12,AW12,CA12,AH12,BL12,S12,NO12,LG12,LV12,OD12,EX12,FM12,HU12,JN12,MK12,MZ12,TX12,IJ12,IY12,KC12,DT12,EI12,WU12,WF12,UM12,VB12,RP12,TI12,VQ12,OS12,PH12,PW12,QL12,GB12,RA12,GQ12,ST12,XJ12,XY12,SE12,CP12,KR12,YN12,ZC12)</f>
        <v>152</v>
      </c>
      <c r="AAH12" s="49">
        <f t="shared" ref="AAH12:AAH21" si="209">SUM(HG12,DF12,AX12,CB12,AI12,BM12,T12,NP12,LH12,LW12,OE12,EY12,FN12,HV12,JO12,ML12,NA12,TY12,IK12,IZ12,KD12,DU12,EJ12,WV12,WG12,UN12,VC12,RQ12,TJ12,VR12,OT12,PI12,PX12,QM12,GC12,RB12,GR12,SU12,XK12,XZ12,SF12,CQ12,KS12,YO12,ZD12)</f>
        <v>3112237.79</v>
      </c>
      <c r="AAI12" s="49">
        <f t="shared" ref="AAI12:AAI21" si="210">SUM(HH12,DG12,AY12,CC12,AJ12,BN12,U12,NQ12,LI12,LX12,OF12,EZ12,FO12,HW12,JP12,MM12,NB12,TZ12,IL12,JA12,KE12,DV12,EK12,WW12,WH12,UO12,VD12,RR12,TK12,VS12,OU12,PJ12,PY12,QN12,GD12,RC12,GS12,SV12,XL12,YA12,SG12,CR12,KT12,YP12,ZE12)</f>
        <v>1097</v>
      </c>
      <c r="AAJ12" s="49">
        <f t="shared" ref="AAJ12:AAJ21" si="211">SUM(HI12,DH12,AZ12,CD12,AK12,BO12,V12,NR12,LJ12,LY12,OG12,FA12,FP12,HX12,JQ12,MN12,NC12,UA12,IM12,JB12,KF12,DW12,EL12,WX12,WI12,UP12,VE12,RS12,TL12,VT12,OV12,PK12,PZ12,QO12,GE12,RD12,GT12,SW12,XM12,YB12,SH12,CS12,KU12,YQ12,ZF12)</f>
        <v>2</v>
      </c>
      <c r="AAK12" s="49">
        <f t="shared" ref="AAK12:AAK21" si="212">SUM(HJ12,DI12,BA12,CE12,AL12,BP12,W12,NS12,LK12,LZ12,OH12,FB12,FQ12,HY12,JR12,MO12,ND12,UB12,IN12,JC12,KG12,DX12,EM12,WY12,WJ12,UQ12,VF12,RT12,TM12,VU12,OW12,PL12,QA12,QP12,GF12,RE12,GU12,SX12,XN12,YC12,SI12,CT12,KV12,YR12,ZG12)</f>
        <v>41915.660000000003</v>
      </c>
      <c r="AAL12" s="49">
        <f t="shared" ref="AAL12:AAL21" si="213">SUM(HK12,DJ12,BB12,CF12,AM12,BQ12,X12,NT12,LL12,MA12,OI12,FC12,FR12,HZ12,JS12,MP12,NE12,UC12,IO12,JD12,KH12,DY12,EN12,WZ12,WK12,UR12,VG12,RU12,TN12,VV12,OX12,PM12,QB12,QQ12,GG12,RF12,GV12,SY12,XO12,YD12,SJ12,CU12,KW12,YS12,ZH12)</f>
        <v>17</v>
      </c>
      <c r="AAM12" s="49">
        <f t="shared" ref="AAM12:AAM21" si="214">SUM(HL12,DK12,BC12,CG12,AN12,BR12,Y12,NU12,LM12,MB12,OJ12,FD12,FS12,IA12,JT12,MQ12,NF12,UD12,IP12,JE12,KI12,DZ12,EO12,XA12,WL12,US12,VH12,RV12,TO12,VW12,OY12,PN12,QC12,QR12,GH12,RG12,GW12,SZ12,XP12,YE12,SK12,CV12,KX12,YT12,ZI12)</f>
        <v>365.19999999999993</v>
      </c>
      <c r="AAN12" s="49">
        <f t="shared" ref="AAN12:AAN21" si="215">SUM(HM12,DL12,BD12,CH12,AO12,BS12,Z12,NV12,LN12,MC12,OK12,FE12,FT12,IB12,JU12,MR12,NG12,UE12,IQ12,JF12,KJ12,EA12,EP12,XB12,WM12,UT12,VI12,RW12,TP12,VX12,OZ12,PO12,QD12,QS12,GI12,RH12,GX12,TA12,XQ12,YF12,SL12,CW12,KY12,YU12,ZJ12)</f>
        <v>182.59999999999997</v>
      </c>
      <c r="AAO12" s="49">
        <f t="shared" ref="AAO12:AAO21" si="216">SUM(HN12,DM12,BE12,CI12,AP12,BT12,AA12,NW12,LO12,MD12,OL12,FF12,FU12,IC12,JV12,MS12,NH12,UF12,IR12,JG12,KK12,EB12,EQ12,XC12,WN12,UU12,VJ12,RX12,TQ12,VY12,PA12,PP12,QE12,QT12,GJ12,RI12,GY12,TB12,XR12,YG12,SM12,CX12,KZ12,YV12,ZK12)</f>
        <v>126.16</v>
      </c>
      <c r="AAP12" s="44">
        <f t="shared" ref="AAP12:AAP70" si="217">SUM(AAG12-AAE12)</f>
        <v>-68</v>
      </c>
      <c r="AAQ12" s="44">
        <f t="shared" ref="AAQ12:AAQ70" si="218">SUM(AAH12-AAF12)</f>
        <v>-1302878.817999999</v>
      </c>
    </row>
    <row r="13" spans="1:719" s="33" customFormat="1" ht="15" hidden="1" x14ac:dyDescent="0.25">
      <c r="A13" s="195"/>
      <c r="B13" s="16">
        <v>2</v>
      </c>
      <c r="C13" s="154" t="s">
        <v>354</v>
      </c>
      <c r="D13" s="246" t="s">
        <v>179</v>
      </c>
      <c r="E13" s="156">
        <v>15030</v>
      </c>
      <c r="F13" s="209">
        <v>0.66</v>
      </c>
      <c r="G13" s="301"/>
      <c r="H13" s="19">
        <v>1</v>
      </c>
      <c r="I13" s="210"/>
      <c r="J13" s="210"/>
      <c r="K13" s="1">
        <v>1.4</v>
      </c>
      <c r="L13" s="1">
        <v>1.68</v>
      </c>
      <c r="M13" s="1">
        <v>2.23</v>
      </c>
      <c r="N13" s="9">
        <v>2.57</v>
      </c>
      <c r="O13" s="45">
        <f>'СДП (план)'!O14</f>
        <v>5</v>
      </c>
      <c r="P13" s="45">
        <f>'СДП (план)'!P14</f>
        <v>69438.599999999991</v>
      </c>
      <c r="Q13" s="44">
        <f t="shared" si="16"/>
        <v>2.5</v>
      </c>
      <c r="R13" s="44">
        <f t="shared" si="17"/>
        <v>34719.299999999996</v>
      </c>
      <c r="S13" s="44">
        <f>VLOOKUP($C13,факт!$D$8:$JF$250,39,0)</f>
        <v>2</v>
      </c>
      <c r="T13" s="44">
        <f>VLOOKUP($C13,факт!$D$8:$JF$250,40,0)</f>
        <v>13887.72</v>
      </c>
      <c r="U13" s="44">
        <f>VLOOKUP($C13,факт!$D$8:$JF$250,41,0)</f>
        <v>6</v>
      </c>
      <c r="V13" s="44">
        <f>VLOOKUP($C13,факт!$D$8:$JF$250,42,0)</f>
        <v>0</v>
      </c>
      <c r="W13" s="44">
        <f>VLOOKUP($C13,факт!$D$8:$JF$250,43,0)</f>
        <v>0</v>
      </c>
      <c r="X13" s="44">
        <f>VLOOKUP($C13,факт!$D$8:$JF$250,44,0)</f>
        <v>0</v>
      </c>
      <c r="Y13" s="44">
        <f t="shared" ref="Y13:Y17" si="219">SUM(O13*$F13)</f>
        <v>3.3000000000000003</v>
      </c>
      <c r="Z13" s="44">
        <f t="shared" ref="Z13:Z17" si="220">SUM(Q13*$F13)</f>
        <v>1.6500000000000001</v>
      </c>
      <c r="AA13" s="44">
        <f t="shared" ref="AA13:AA17" si="221">SUM(S13*$F13)</f>
        <v>1.32</v>
      </c>
      <c r="AB13" s="44">
        <f t="shared" ref="AB13:AB17" si="222">SUM(S13-Q13)</f>
        <v>-0.5</v>
      </c>
      <c r="AC13" s="44">
        <f t="shared" ref="AC13:AC17" si="223">SUM(T13-R13)</f>
        <v>-20831.579999999994</v>
      </c>
      <c r="AD13" s="155">
        <f>'СДП (план)'!Q14</f>
        <v>0</v>
      </c>
      <c r="AE13" s="155">
        <f>'СДП (план)'!R14</f>
        <v>0</v>
      </c>
      <c r="AF13" s="44">
        <f t="shared" si="18"/>
        <v>0</v>
      </c>
      <c r="AG13" s="44">
        <f t="shared" si="19"/>
        <v>0</v>
      </c>
      <c r="AH13" s="44">
        <f>VLOOKUP($C13,факт!$D$8:$JF$250,21,0)</f>
        <v>0</v>
      </c>
      <c r="AI13" s="44">
        <f>VLOOKUP($C13,факт!$D$8:$JF$250,22,0)</f>
        <v>0</v>
      </c>
      <c r="AJ13" s="44">
        <f>VLOOKUP($C13,факт!$D$8:$JF$250,23,0)</f>
        <v>0</v>
      </c>
      <c r="AK13" s="44">
        <f>VLOOKUP($C13,факт!$D$8:$JF$250,24,0)</f>
        <v>0</v>
      </c>
      <c r="AL13" s="44">
        <f>VLOOKUP($C13,факт!$D$8:$JF$250,25,0)</f>
        <v>0</v>
      </c>
      <c r="AM13" s="44">
        <f>VLOOKUP($C13,факт!$D$8:$JF$250,26,0)</f>
        <v>0</v>
      </c>
      <c r="AN13" s="44">
        <f t="shared" ref="AN13:AN21" si="224">SUM(AD13*$F13)</f>
        <v>0</v>
      </c>
      <c r="AO13" s="44">
        <f t="shared" ref="AO13:AO21" si="225">SUM(AF13*$F13)</f>
        <v>0</v>
      </c>
      <c r="AP13" s="44">
        <f t="shared" ref="AP13:AP21" si="226">SUM(AH13*$F13)</f>
        <v>0</v>
      </c>
      <c r="AQ13" s="44">
        <f t="shared" ref="AQ13:AQ21" si="227">SUM(AH13-AF13)</f>
        <v>0</v>
      </c>
      <c r="AR13" s="44">
        <f t="shared" ref="AR13:AR21" si="228">SUM(AI13-AG13)</f>
        <v>0</v>
      </c>
      <c r="AS13" s="45">
        <f>'СДП (план)'!S14</f>
        <v>0</v>
      </c>
      <c r="AT13" s="44">
        <f>'СДП (план)'!T14</f>
        <v>0</v>
      </c>
      <c r="AU13" s="44">
        <f t="shared" si="22"/>
        <v>0</v>
      </c>
      <c r="AV13" s="44">
        <f t="shared" si="23"/>
        <v>0</v>
      </c>
      <c r="AW13" s="44">
        <f>VLOOKUP($C13,факт!$D$8:$JF$250,3,0)</f>
        <v>0</v>
      </c>
      <c r="AX13" s="44">
        <f>VLOOKUP($C13,факт!$D$8:$JF$250,4,0)</f>
        <v>0</v>
      </c>
      <c r="AY13" s="44">
        <f>VLOOKUP($C13,факт!$D$8:$JF$250,5,0)</f>
        <v>0</v>
      </c>
      <c r="AZ13" s="44">
        <f>VLOOKUP($C13,факт!$D$8:$JF$250,6,0)</f>
        <v>0</v>
      </c>
      <c r="BA13" s="44">
        <f>VLOOKUP($C13,факт!$D$8:$JF$250,7,0)</f>
        <v>0</v>
      </c>
      <c r="BB13" s="44">
        <f>VLOOKUP($C13,факт!$D$8:$JF$250,8,0)</f>
        <v>0</v>
      </c>
      <c r="BC13" s="44">
        <f t="shared" ref="BC13:BC17" si="229">SUM(AS13*$F13)</f>
        <v>0</v>
      </c>
      <c r="BD13" s="44">
        <f t="shared" ref="BD13:BD17" si="230">SUM(AU13*$F13)</f>
        <v>0</v>
      </c>
      <c r="BE13" s="44">
        <f t="shared" ref="BE13:BE17" si="231">SUM(AW13*$F13)</f>
        <v>0</v>
      </c>
      <c r="BF13" s="44">
        <f t="shared" si="2"/>
        <v>0</v>
      </c>
      <c r="BG13" s="44">
        <f t="shared" si="3"/>
        <v>0</v>
      </c>
      <c r="BH13" s="90">
        <f>'СДП (план)'!U14</f>
        <v>0</v>
      </c>
      <c r="BI13" s="3">
        <f>'СДП (план)'!V14</f>
        <v>0</v>
      </c>
      <c r="BJ13" s="44">
        <f t="shared" si="24"/>
        <v>0</v>
      </c>
      <c r="BK13" s="44">
        <f t="shared" si="25"/>
        <v>0</v>
      </c>
      <c r="BL13" s="44">
        <f>VLOOKUP($C13,факт!$D$8:$JF$250,27,0)</f>
        <v>0</v>
      </c>
      <c r="BM13" s="44">
        <f>VLOOKUP($C13,факт!$D$8:$JF$250,28,0)</f>
        <v>0</v>
      </c>
      <c r="BN13" s="44">
        <f>VLOOKUP($C13,факт!$D$8:$JF$250,29,0)</f>
        <v>0</v>
      </c>
      <c r="BO13" s="44">
        <f>VLOOKUP($C13,факт!$D$8:$JF$250,30,0)</f>
        <v>0</v>
      </c>
      <c r="BP13" s="44">
        <f>VLOOKUP($C13,факт!$D$8:$JF$250,31,0)</f>
        <v>0</v>
      </c>
      <c r="BQ13" s="44">
        <f>VLOOKUP($C13,факт!$D$8:$JF$250,32,0)</f>
        <v>0</v>
      </c>
      <c r="BR13" s="44">
        <f t="shared" ref="BR13:BR17" si="232">SUM(BH13*$F13)</f>
        <v>0</v>
      </c>
      <c r="BS13" s="44">
        <f t="shared" ref="BS13:BS17" si="233">SUM(BJ13*$F13)</f>
        <v>0</v>
      </c>
      <c r="BT13" s="44">
        <f t="shared" ref="BT13:BT17" si="234">SUM(BL13*$F13)</f>
        <v>0</v>
      </c>
      <c r="BU13" s="44">
        <f t="shared" si="26"/>
        <v>0</v>
      </c>
      <c r="BV13" s="44">
        <f t="shared" si="26"/>
        <v>0</v>
      </c>
      <c r="BW13" s="45">
        <f>'СДП (план)'!W14</f>
        <v>0</v>
      </c>
      <c r="BX13" s="44">
        <f>'СДП (план)'!X14</f>
        <v>0</v>
      </c>
      <c r="BY13" s="44">
        <f t="shared" si="27"/>
        <v>0</v>
      </c>
      <c r="BZ13" s="44">
        <f t="shared" si="28"/>
        <v>0</v>
      </c>
      <c r="CA13" s="44">
        <f>VLOOKUP($C13,факт!$D$8:$JF$250,9,0)</f>
        <v>0</v>
      </c>
      <c r="CB13" s="44">
        <f>VLOOKUP($C13,факт!$D$8:$JF$250,10,0)</f>
        <v>0</v>
      </c>
      <c r="CC13" s="44">
        <f>VLOOKUP($C13,факт!$D$8:$JF$250,11,0)</f>
        <v>0</v>
      </c>
      <c r="CD13" s="44">
        <f>VLOOKUP($C13,факт!$D$8:$JF$250,12,0)</f>
        <v>0</v>
      </c>
      <c r="CE13" s="44">
        <f>VLOOKUP($C13,факт!$D$8:$JF$250,13,0)</f>
        <v>0</v>
      </c>
      <c r="CF13" s="44">
        <f>VLOOKUP($C13,факт!$D$8:$JF$250,14,0)</f>
        <v>0</v>
      </c>
      <c r="CG13" s="44">
        <f t="shared" ref="CG13:CG17" si="235">SUM(BW13*$F13)</f>
        <v>0</v>
      </c>
      <c r="CH13" s="44">
        <f t="shared" ref="CH13:CH17" si="236">SUM(BY13*$F13)</f>
        <v>0</v>
      </c>
      <c r="CI13" s="44">
        <f t="shared" ref="CI13:CI17" si="237">SUM(CA13*$F13)</f>
        <v>0</v>
      </c>
      <c r="CJ13" s="44">
        <f t="shared" si="4"/>
        <v>0</v>
      </c>
      <c r="CK13" s="44">
        <f t="shared" si="5"/>
        <v>0</v>
      </c>
      <c r="CL13" s="44">
        <f>'СДП (план)'!Y14</f>
        <v>0</v>
      </c>
      <c r="CM13" s="44">
        <f>'СДП (план)'!Z14</f>
        <v>0</v>
      </c>
      <c r="CN13" s="44">
        <f t="shared" si="29"/>
        <v>0</v>
      </c>
      <c r="CO13" s="44">
        <f t="shared" si="30"/>
        <v>0</v>
      </c>
      <c r="CP13" s="44">
        <f>VLOOKUP($C13,факт!$D$8:$JF$250,33,0)</f>
        <v>0</v>
      </c>
      <c r="CQ13" s="44">
        <f>VLOOKUP($C13,факт!$D$8:$JF$250,34,0)</f>
        <v>0</v>
      </c>
      <c r="CR13" s="44">
        <f>VLOOKUP($C13,факт!$D$8:$JF$250,35,0)</f>
        <v>0</v>
      </c>
      <c r="CS13" s="44">
        <f>VLOOKUP($C13,факт!$D$8:$JF$250,36,0)</f>
        <v>0</v>
      </c>
      <c r="CT13" s="44">
        <f>VLOOKUP($C13,факт!$D$8:$JF$250,37,0)</f>
        <v>0</v>
      </c>
      <c r="CU13" s="44">
        <f>VLOOKUP($C13,факт!$D$8:$JF$250,38,0)</f>
        <v>0</v>
      </c>
      <c r="CV13" s="44">
        <f t="shared" ref="CV13:CV17" si="238">SUM(CL13*$F13)</f>
        <v>0</v>
      </c>
      <c r="CW13" s="44">
        <f t="shared" ref="CW13:CW17" si="239">SUM(CN13*$F13)</f>
        <v>0</v>
      </c>
      <c r="CX13" s="44">
        <f t="shared" ref="CX13:CX17" si="240">SUM(CP13*$F13)</f>
        <v>0</v>
      </c>
      <c r="CY13" s="44">
        <f t="shared" si="31"/>
        <v>0</v>
      </c>
      <c r="CZ13" s="44">
        <f t="shared" si="32"/>
        <v>0</v>
      </c>
      <c r="DA13" s="46">
        <f>'СДП (план)'!AA14</f>
        <v>0</v>
      </c>
      <c r="DB13" s="46">
        <f>'СДП (план)'!AB14</f>
        <v>0</v>
      </c>
      <c r="DC13" s="44">
        <f t="shared" si="33"/>
        <v>0</v>
      </c>
      <c r="DD13" s="44">
        <f t="shared" si="34"/>
        <v>0</v>
      </c>
      <c r="DE13" s="44">
        <f>VLOOKUP($C13,факт!$D$8:$JF$250,45,0)</f>
        <v>0</v>
      </c>
      <c r="DF13" s="44">
        <f>VLOOKUP($C13,факт!$D$8:$JF$250,46,0)</f>
        <v>0</v>
      </c>
      <c r="DG13" s="44">
        <f>VLOOKUP($C13,факт!$D$8:$JF$250,47,0)</f>
        <v>0</v>
      </c>
      <c r="DH13" s="44">
        <f>VLOOKUP($C13,факт!$D$8:$JF$250,48,0)</f>
        <v>0</v>
      </c>
      <c r="DI13" s="44">
        <f>VLOOKUP($C13,факт!$D$8:$JF$250,49,0)</f>
        <v>0</v>
      </c>
      <c r="DJ13" s="44">
        <f>VLOOKUP($C13,факт!$D$8:$JF$250,50,0)</f>
        <v>0</v>
      </c>
      <c r="DK13" s="44">
        <f t="shared" ref="DK13:DK17" si="241">SUM(DA13*$F13)</f>
        <v>0</v>
      </c>
      <c r="DL13" s="44">
        <f t="shared" ref="DL13:DL17" si="242">SUM(DC13*$F13)</f>
        <v>0</v>
      </c>
      <c r="DM13" s="44">
        <f t="shared" ref="DM13:DM17" si="243">SUM(DE13*$F13)</f>
        <v>0</v>
      </c>
      <c r="DN13" s="44">
        <f t="shared" si="35"/>
        <v>0</v>
      </c>
      <c r="DO13" s="44">
        <f t="shared" si="36"/>
        <v>0</v>
      </c>
      <c r="DP13" s="5">
        <f>'СДП (план)'!AC14</f>
        <v>0</v>
      </c>
      <c r="DQ13" s="3">
        <f>'СДП (план)'!AD14</f>
        <v>0</v>
      </c>
      <c r="DR13" s="44">
        <f t="shared" si="37"/>
        <v>0</v>
      </c>
      <c r="DS13" s="44">
        <f t="shared" si="38"/>
        <v>0</v>
      </c>
      <c r="DT13" s="44">
        <f>VLOOKUP($C13,факт!$D$8:$JF$250,231,0)</f>
        <v>0</v>
      </c>
      <c r="DU13" s="44">
        <f>VLOOKUP($C13,факт!$D$8:$JF$250,232,0)</f>
        <v>0</v>
      </c>
      <c r="DV13" s="44">
        <f>VLOOKUP($C13,факт!$D$8:$JF$250,233,0)</f>
        <v>0</v>
      </c>
      <c r="DW13" s="44">
        <f>VLOOKUP($C13,факт!$D$8:$JF$250,234,0)</f>
        <v>0</v>
      </c>
      <c r="DX13" s="44">
        <f>VLOOKUP($C13,факт!$D$8:$JF$250,235,0)</f>
        <v>0</v>
      </c>
      <c r="DY13" s="44">
        <f>VLOOKUP($C13,факт!$D$8:$JF$250,236,0)</f>
        <v>0</v>
      </c>
      <c r="DZ13" s="44">
        <f t="shared" ref="DZ13:DZ21" si="244">SUM(DP13*$F13)</f>
        <v>0</v>
      </c>
      <c r="EA13" s="44">
        <f t="shared" ref="EA13:EA21" si="245">SUM(DR13*$F13)</f>
        <v>0</v>
      </c>
      <c r="EB13" s="44">
        <f t="shared" ref="EB13:EB21" si="246">SUM(DT13*$F13)</f>
        <v>0</v>
      </c>
      <c r="EC13" s="44">
        <f t="shared" ref="EC13:EC21" si="247">SUM(DT13-DR13)</f>
        <v>0</v>
      </c>
      <c r="ED13" s="44">
        <f t="shared" ref="ED13:ED21" si="248">SUM(DU13-DS13)</f>
        <v>0</v>
      </c>
      <c r="EE13" s="44">
        <f>'СДП (план)'!CY14</f>
        <v>0</v>
      </c>
      <c r="EF13" s="44">
        <f>'СДП (план)'!CZ14</f>
        <v>0</v>
      </c>
      <c r="EG13" s="44">
        <f t="shared" si="41"/>
        <v>0</v>
      </c>
      <c r="EH13" s="44">
        <f t="shared" si="42"/>
        <v>0</v>
      </c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5">
        <f>'СДП (план)'!AE14</f>
        <v>0</v>
      </c>
      <c r="EU13" s="44">
        <f>'СДП (план)'!AF14</f>
        <v>0</v>
      </c>
      <c r="EV13" s="44">
        <f t="shared" si="43"/>
        <v>0</v>
      </c>
      <c r="EW13" s="44">
        <f t="shared" si="44"/>
        <v>0</v>
      </c>
      <c r="EX13" s="44">
        <f>VLOOKUP($C13,факт!$D$8:$JF$250,159,0)</f>
        <v>0</v>
      </c>
      <c r="EY13" s="44">
        <f>VLOOKUP($C13,факт!$D$8:$JF$250,160,0)</f>
        <v>0</v>
      </c>
      <c r="EZ13" s="44">
        <f>VLOOKUP($C13,факт!$D$8:$JF$250,161,0)</f>
        <v>0</v>
      </c>
      <c r="FA13" s="44">
        <f>VLOOKUP($C13,факт!$D$8:$JF$250,162,0)</f>
        <v>0</v>
      </c>
      <c r="FB13" s="44">
        <f>VLOOKUP($C13,факт!$D$8:$JF$250,163,0)</f>
        <v>0</v>
      </c>
      <c r="FC13" s="44">
        <f>VLOOKUP($C13,факт!$D$8:$JF$250,164,0)</f>
        <v>0</v>
      </c>
      <c r="FD13" s="44">
        <f t="shared" ref="FD13:FD21" si="249">SUM(ET13*$F13)</f>
        <v>0</v>
      </c>
      <c r="FE13" s="44">
        <f t="shared" ref="FE13:FE21" si="250">SUM(EV13*$F13)</f>
        <v>0</v>
      </c>
      <c r="FF13" s="44">
        <f t="shared" ref="FF13:FF21" si="251">SUM(EX13*$F13)</f>
        <v>0</v>
      </c>
      <c r="FG13" s="44">
        <f t="shared" ref="FG13:FG21" si="252">SUM(EX13-EV13)</f>
        <v>0</v>
      </c>
      <c r="FH13" s="44">
        <f t="shared" ref="FH13:FH21" si="253">SUM(EY13-EW13)</f>
        <v>0</v>
      </c>
      <c r="FI13" s="5">
        <f>'СДП (план)'!AG14</f>
        <v>10</v>
      </c>
      <c r="FJ13" s="3">
        <f>'СДП (план)'!AH14</f>
        <v>138877.19999999998</v>
      </c>
      <c r="FK13" s="44">
        <f t="shared" si="47"/>
        <v>5</v>
      </c>
      <c r="FL13" s="44">
        <f t="shared" si="48"/>
        <v>69438.599999999991</v>
      </c>
      <c r="FM13" s="44">
        <f>VLOOKUP($C13,факт!$D$8:$JF$250,165,0)</f>
        <v>1</v>
      </c>
      <c r="FN13" s="44">
        <f>VLOOKUP($C13,факт!$D$8:$JF$250,166,0)</f>
        <v>13887.72</v>
      </c>
      <c r="FO13" s="44">
        <f>VLOOKUP($C13,факт!$D$8:$JF$250,167,0)</f>
        <v>9</v>
      </c>
      <c r="FP13" s="44">
        <f>VLOOKUP($C13,факт!$D$8:$JF$250,168,0)</f>
        <v>0</v>
      </c>
      <c r="FQ13" s="44">
        <f>VLOOKUP($C13,факт!$D$8:$JF$250,169,0)</f>
        <v>0</v>
      </c>
      <c r="FR13" s="44">
        <f>VLOOKUP($C13,факт!$D$8:$JF$250,170,0)</f>
        <v>0</v>
      </c>
      <c r="FS13" s="44">
        <f t="shared" ref="FS13:FS17" si="254">SUM(FI13*$F13)</f>
        <v>6.6000000000000005</v>
      </c>
      <c r="FT13" s="44">
        <f t="shared" ref="FT13:FT17" si="255">SUM(FK13*$F13)</f>
        <v>3.3000000000000003</v>
      </c>
      <c r="FU13" s="44">
        <f t="shared" ref="FU13:FU17" si="256">SUM(FM13*$F13)</f>
        <v>0.66</v>
      </c>
      <c r="FV13" s="44">
        <f t="shared" si="49"/>
        <v>-4</v>
      </c>
      <c r="FW13" s="44">
        <f t="shared" si="50"/>
        <v>-55550.87999999999</v>
      </c>
      <c r="FX13" s="5">
        <f>'СДП (план)'!AI14</f>
        <v>0</v>
      </c>
      <c r="FY13" s="3">
        <f>'СДП (план)'!AJ14</f>
        <v>0</v>
      </c>
      <c r="FZ13" s="44">
        <f t="shared" si="51"/>
        <v>0</v>
      </c>
      <c r="GA13" s="44">
        <f t="shared" si="52"/>
        <v>0</v>
      </c>
      <c r="GB13" s="44">
        <f>VLOOKUP($C13,факт!$D$8:$JF$250,219,0)</f>
        <v>0</v>
      </c>
      <c r="GC13" s="44">
        <f>VLOOKUP($C13,факт!$D$8:$JF$250,220,0)</f>
        <v>0</v>
      </c>
      <c r="GD13" s="44">
        <f>VLOOKUP($C13,факт!$D$8:$JF$250,221,0)</f>
        <v>0</v>
      </c>
      <c r="GE13" s="44">
        <f>VLOOKUP($C13,факт!$D$8:$JF$250,222,0)</f>
        <v>0</v>
      </c>
      <c r="GF13" s="44">
        <f>VLOOKUP($C13,факт!$D$8:$JF$250,223,0)</f>
        <v>0</v>
      </c>
      <c r="GG13" s="44">
        <f>VLOOKUP($C13,факт!$D$8:$JF$250,224,0)</f>
        <v>0</v>
      </c>
      <c r="GH13" s="44">
        <f t="shared" ref="GH13:GH21" si="257">SUM(FX13*$F13)</f>
        <v>0</v>
      </c>
      <c r="GI13" s="44">
        <f t="shared" ref="GI13:GI21" si="258">SUM(FZ13*$F13)</f>
        <v>0</v>
      </c>
      <c r="GJ13" s="44">
        <f t="shared" ref="GJ13:GJ21" si="259">SUM(GB13*$F13)</f>
        <v>0</v>
      </c>
      <c r="GK13" s="44">
        <f t="shared" ref="GK13:GK21" si="260">SUM(GB13-FZ13)</f>
        <v>0</v>
      </c>
      <c r="GL13" s="44">
        <f t="shared" ref="GL13:GL21" si="261">SUM(GC13-GA13)</f>
        <v>0</v>
      </c>
      <c r="GM13" s="48">
        <f>'СДП (план)'!AK14</f>
        <v>25</v>
      </c>
      <c r="GN13" s="44">
        <f>'СДП (план)'!AL14</f>
        <v>416631.6</v>
      </c>
      <c r="GO13" s="44">
        <f t="shared" si="55"/>
        <v>12.5</v>
      </c>
      <c r="GP13" s="44">
        <f t="shared" si="56"/>
        <v>208315.8</v>
      </c>
      <c r="GQ13" s="44">
        <f>VLOOKUP($C13,факт!$D$8:$JF$250,237,0)</f>
        <v>6</v>
      </c>
      <c r="GR13" s="44">
        <f>VLOOKUP($C13,факт!$D$8:$JF$250,238,0)</f>
        <v>99991.559999999983</v>
      </c>
      <c r="GS13" s="44">
        <f>VLOOKUP($C13,факт!$D$8:$JF$250,239,0)</f>
        <v>45</v>
      </c>
      <c r="GT13" s="44">
        <f>VLOOKUP($C13,факт!$D$8:$JF$250,240,0)</f>
        <v>0</v>
      </c>
      <c r="GU13" s="44">
        <f>VLOOKUP($C13,факт!$D$8:$JF$250,241,0)</f>
        <v>0</v>
      </c>
      <c r="GV13" s="44">
        <f>VLOOKUP($C13,факт!$D$8:$JF$250,242,0)</f>
        <v>0</v>
      </c>
      <c r="GW13" s="44">
        <f t="shared" ref="GW13:GW17" si="262">SUM(GM13*$F13)</f>
        <v>16.5</v>
      </c>
      <c r="GX13" s="44">
        <f t="shared" ref="GX13:GX17" si="263">SUM(GO13*$F13)</f>
        <v>8.25</v>
      </c>
      <c r="GY13" s="44">
        <f t="shared" ref="GY13:GY17" si="264">SUM(GQ13*$F13)</f>
        <v>3.96</v>
      </c>
      <c r="GZ13" s="44">
        <f t="shared" si="57"/>
        <v>-6.5</v>
      </c>
      <c r="HA13" s="44">
        <f t="shared" si="58"/>
        <v>-108324.24</v>
      </c>
      <c r="HB13" s="46">
        <f>'СДП (план)'!AM14</f>
        <v>0</v>
      </c>
      <c r="HC13" s="127">
        <f>'СДП (план)'!AN14</f>
        <v>0</v>
      </c>
      <c r="HD13" s="44">
        <f t="shared" si="59"/>
        <v>0</v>
      </c>
      <c r="HE13" s="44">
        <f t="shared" si="60"/>
        <v>0</v>
      </c>
      <c r="HF13" s="44"/>
      <c r="HG13" s="44"/>
      <c r="HH13" s="44"/>
      <c r="HI13" s="44"/>
      <c r="HJ13" s="44"/>
      <c r="HK13" s="44"/>
      <c r="HL13" s="44">
        <f t="shared" ref="HL13:HL17" si="265">SUM(HB13*$F13)</f>
        <v>0</v>
      </c>
      <c r="HM13" s="44">
        <f t="shared" ref="HM13:HM17" si="266">SUM(HD13*$F13)</f>
        <v>0</v>
      </c>
      <c r="HN13" s="44">
        <f t="shared" ref="HN13:HN17" si="267">SUM(HF13*$F13)</f>
        <v>0</v>
      </c>
      <c r="HO13" s="44">
        <f t="shared" si="61"/>
        <v>0</v>
      </c>
      <c r="HP13" s="44">
        <f t="shared" si="62"/>
        <v>0</v>
      </c>
      <c r="HQ13" s="45">
        <f>'СДП (план)'!AO14</f>
        <v>45</v>
      </c>
      <c r="HR13" s="44">
        <f>'СДП (план)'!AP14</f>
        <v>624947.39999999991</v>
      </c>
      <c r="HS13" s="44">
        <f t="shared" si="63"/>
        <v>22.5</v>
      </c>
      <c r="HT13" s="44">
        <f t="shared" si="64"/>
        <v>312473.69999999995</v>
      </c>
      <c r="HU13" s="44">
        <f>VLOOKUP($C13,факт!$D$8:$JF$250,171,0)</f>
        <v>0</v>
      </c>
      <c r="HV13" s="44">
        <f>VLOOKUP($C13,факт!$D$8:$JF$250,172,0)</f>
        <v>0</v>
      </c>
      <c r="HW13" s="44">
        <f>VLOOKUP($C13,факт!$D$8:$JF$250,173,0)</f>
        <v>0</v>
      </c>
      <c r="HX13" s="44">
        <f>VLOOKUP($C13,факт!$D$8:$JF$250,174,0)</f>
        <v>0</v>
      </c>
      <c r="HY13" s="44">
        <f>VLOOKUP($C13,факт!$D$8:$JF$250,175,0)</f>
        <v>0</v>
      </c>
      <c r="HZ13" s="44">
        <f>VLOOKUP($C13,факт!$D$8:$JF$250,176,0)</f>
        <v>0</v>
      </c>
      <c r="IA13" s="44">
        <f t="shared" ref="IA13:IA17" si="268">SUM(HQ13*$F13)</f>
        <v>29.700000000000003</v>
      </c>
      <c r="IB13" s="44">
        <f t="shared" ref="IB13:IB17" si="269">SUM(HS13*$F13)</f>
        <v>14.850000000000001</v>
      </c>
      <c r="IC13" s="44">
        <f t="shared" ref="IC13:IC17" si="270">SUM(HU13*$F13)</f>
        <v>0</v>
      </c>
      <c r="ID13" s="44">
        <f t="shared" si="65"/>
        <v>-22.5</v>
      </c>
      <c r="IE13" s="44">
        <f t="shared" si="66"/>
        <v>-312473.69999999995</v>
      </c>
      <c r="IF13" s="45">
        <f>'СДП (план)'!AQ14</f>
        <v>0</v>
      </c>
      <c r="IG13" s="44">
        <f>'СДП (план)'!AR14</f>
        <v>0</v>
      </c>
      <c r="IH13" s="44">
        <f t="shared" si="67"/>
        <v>0</v>
      </c>
      <c r="II13" s="44">
        <f t="shared" si="68"/>
        <v>0</v>
      </c>
      <c r="IJ13" s="44"/>
      <c r="IK13" s="44"/>
      <c r="IL13" s="44"/>
      <c r="IM13" s="44"/>
      <c r="IN13" s="44"/>
      <c r="IO13" s="44"/>
      <c r="IP13" s="44">
        <f t="shared" si="69"/>
        <v>0</v>
      </c>
      <c r="IQ13" s="44">
        <f t="shared" si="70"/>
        <v>0</v>
      </c>
      <c r="IR13" s="44">
        <f t="shared" si="71"/>
        <v>0</v>
      </c>
      <c r="IS13" s="44">
        <f t="shared" si="72"/>
        <v>0</v>
      </c>
      <c r="IT13" s="44">
        <f t="shared" si="73"/>
        <v>0</v>
      </c>
      <c r="IU13" s="45">
        <f>'СДП (план)'!AS14</f>
        <v>0</v>
      </c>
      <c r="IV13" s="44">
        <f>'СДП (план)'!AT14</f>
        <v>0</v>
      </c>
      <c r="IW13" s="44">
        <f t="shared" si="74"/>
        <v>0</v>
      </c>
      <c r="IX13" s="44">
        <f t="shared" si="75"/>
        <v>0</v>
      </c>
      <c r="IY13" s="44">
        <f>VLOOKUP($C13,факт!$D$8:$JF$250,183,0)</f>
        <v>0</v>
      </c>
      <c r="IZ13" s="44">
        <f>VLOOKUP($C13,факт!$D$8:$JF$250,184,0)</f>
        <v>0</v>
      </c>
      <c r="JA13" s="44">
        <f>VLOOKUP($C13,факт!$D$8:$JF$250,185,0)</f>
        <v>0</v>
      </c>
      <c r="JB13" s="44">
        <f>VLOOKUP($C13,факт!$D$8:$JF$250,186,0)</f>
        <v>0</v>
      </c>
      <c r="JC13" s="44">
        <f>VLOOKUP($C13,факт!$D$8:$JF$250,187,0)</f>
        <v>0</v>
      </c>
      <c r="JD13" s="44">
        <f>VLOOKUP($C13,факт!$D$8:$JF$250,188,0)</f>
        <v>0</v>
      </c>
      <c r="JE13" s="44">
        <f t="shared" ref="JE13:JE17" si="271">SUM(IU13*$F13)</f>
        <v>0</v>
      </c>
      <c r="JF13" s="44">
        <f t="shared" ref="JF13:JF17" si="272">SUM(IW13*$F13)</f>
        <v>0</v>
      </c>
      <c r="JG13" s="44">
        <f t="shared" ref="JG13:JG17" si="273">SUM(IY13*$F13)</f>
        <v>0</v>
      </c>
      <c r="JH13" s="44">
        <f t="shared" si="76"/>
        <v>0</v>
      </c>
      <c r="JI13" s="44">
        <f t="shared" si="77"/>
        <v>0</v>
      </c>
      <c r="JJ13" s="5">
        <f>'СДП (план)'!AU14</f>
        <v>0</v>
      </c>
      <c r="JK13" s="3">
        <f>'СДП (план)'!AV14</f>
        <v>0</v>
      </c>
      <c r="JL13" s="44">
        <f t="shared" si="78"/>
        <v>0</v>
      </c>
      <c r="JM13" s="44">
        <f t="shared" si="79"/>
        <v>0</v>
      </c>
      <c r="JN13" s="44">
        <f>VLOOKUP($C13,факт!$D$8:$JF$250,189,0)</f>
        <v>0</v>
      </c>
      <c r="JO13" s="44">
        <f>VLOOKUP($C13,факт!$D$8:$JF$250,190,0)</f>
        <v>0</v>
      </c>
      <c r="JP13" s="44">
        <f>VLOOKUP($C13,факт!$D$8:$JF$250,191,0)</f>
        <v>0</v>
      </c>
      <c r="JQ13" s="44">
        <f>VLOOKUP($C13,факт!$D$8:$JF$250,192,0)</f>
        <v>0</v>
      </c>
      <c r="JR13" s="44">
        <f>VLOOKUP($C13,факт!$D$8:$JF$250,193,0)</f>
        <v>0</v>
      </c>
      <c r="JS13" s="44">
        <f>VLOOKUP($C13,факт!$D$8:$JF$250,194,0)</f>
        <v>0</v>
      </c>
      <c r="JT13" s="44">
        <f t="shared" si="80"/>
        <v>0</v>
      </c>
      <c r="JU13" s="44">
        <f t="shared" si="81"/>
        <v>0</v>
      </c>
      <c r="JV13" s="44">
        <f t="shared" si="82"/>
        <v>0</v>
      </c>
      <c r="JW13" s="44">
        <f t="shared" si="83"/>
        <v>0</v>
      </c>
      <c r="JX13" s="44">
        <f t="shared" si="84"/>
        <v>0</v>
      </c>
      <c r="JY13" s="5">
        <f>'СДП (план)'!AW14</f>
        <v>0</v>
      </c>
      <c r="JZ13" s="3">
        <f>'СДП (план)'!AX14</f>
        <v>0</v>
      </c>
      <c r="KA13" s="44">
        <f t="shared" si="85"/>
        <v>0</v>
      </c>
      <c r="KB13" s="44">
        <f t="shared" si="86"/>
        <v>0</v>
      </c>
      <c r="KC13" s="44">
        <f>VLOOKUP($C13,факт!$D$8:$JF$250,177,0)</f>
        <v>0</v>
      </c>
      <c r="KD13" s="44">
        <f>VLOOKUP($C13,факт!$D$8:$JF$250,178,0)</f>
        <v>0</v>
      </c>
      <c r="KE13" s="44">
        <f>VLOOKUP($C13,факт!$D$8:$JF$250,179,0)</f>
        <v>0</v>
      </c>
      <c r="KF13" s="44">
        <f>VLOOKUP($C13,факт!$D$8:$JF$250,180,0)</f>
        <v>0</v>
      </c>
      <c r="KG13" s="44">
        <f>VLOOKUP($C13,факт!$D$8:$JF$250,181,0)</f>
        <v>0</v>
      </c>
      <c r="KH13" s="44">
        <f>VLOOKUP($C13,факт!$D$8:$JF$250,182,0)</f>
        <v>0</v>
      </c>
      <c r="KI13" s="44">
        <f t="shared" ref="KI13:KI17" si="274">SUM(JY13*$F13)</f>
        <v>0</v>
      </c>
      <c r="KJ13" s="44">
        <f t="shared" ref="KJ13:KJ17" si="275">SUM(KA13*$F13)</f>
        <v>0</v>
      </c>
      <c r="KK13" s="44">
        <f t="shared" ref="KK13:KK17" si="276">SUM(KC13*$F13)</f>
        <v>0</v>
      </c>
      <c r="KL13" s="44">
        <f t="shared" si="87"/>
        <v>0</v>
      </c>
      <c r="KM13" s="44">
        <f t="shared" si="88"/>
        <v>0</v>
      </c>
      <c r="KN13" s="3">
        <f>'СДП (план)'!AY14</f>
        <v>0</v>
      </c>
      <c r="KO13" s="3">
        <f>'СДП (план)'!AZ14</f>
        <v>0</v>
      </c>
      <c r="KP13" s="44">
        <f t="shared" si="89"/>
        <v>0</v>
      </c>
      <c r="KQ13" s="44">
        <f t="shared" si="90"/>
        <v>0</v>
      </c>
      <c r="KR13" s="44"/>
      <c r="KS13" s="44"/>
      <c r="KT13" s="44"/>
      <c r="KU13" s="44"/>
      <c r="KV13" s="44"/>
      <c r="KW13" s="44"/>
      <c r="KX13" s="44">
        <f t="shared" ref="KX13:KX17" si="277">SUM(KN13*$F13)</f>
        <v>0</v>
      </c>
      <c r="KY13" s="44">
        <f t="shared" ref="KY13:KY17" si="278">SUM(KP13*$F13)</f>
        <v>0</v>
      </c>
      <c r="KZ13" s="44">
        <f t="shared" ref="KZ13:KZ17" si="279">SUM(KR13*$F13)</f>
        <v>0</v>
      </c>
      <c r="LA13" s="44">
        <f t="shared" si="91"/>
        <v>0</v>
      </c>
      <c r="LB13" s="44">
        <f t="shared" si="92"/>
        <v>0</v>
      </c>
      <c r="LC13" s="45">
        <f>'СДП (план)'!BA14</f>
        <v>0</v>
      </c>
      <c r="LD13" s="44">
        <f>'СДП (план)'!BB14</f>
        <v>0</v>
      </c>
      <c r="LE13" s="44">
        <f t="shared" si="93"/>
        <v>0</v>
      </c>
      <c r="LF13" s="44">
        <f t="shared" si="94"/>
        <v>0</v>
      </c>
      <c r="LG13" s="44">
        <f>VLOOKUP($C13,факт!$D$8:$JF$250,111,0)</f>
        <v>0</v>
      </c>
      <c r="LH13" s="44">
        <f>VLOOKUP($C13,факт!$D$8:$JF$250,112,0)</f>
        <v>0</v>
      </c>
      <c r="LI13" s="44">
        <f>VLOOKUP($C13,факт!$D$8:$JF$250,113,0)</f>
        <v>0</v>
      </c>
      <c r="LJ13" s="44">
        <f>VLOOKUP($C13,факт!$D$8:$JF$250,114,0)</f>
        <v>0</v>
      </c>
      <c r="LK13" s="44">
        <f>VLOOKUP($C13,факт!$D$8:$JF$250,115,0)</f>
        <v>0</v>
      </c>
      <c r="LL13" s="44">
        <f>VLOOKUP($C13,факт!$D$8:$JF$250,116,0)</f>
        <v>0</v>
      </c>
      <c r="LM13" s="44">
        <f t="shared" si="95"/>
        <v>0</v>
      </c>
      <c r="LN13" s="44">
        <f t="shared" si="96"/>
        <v>0</v>
      </c>
      <c r="LO13" s="44">
        <f t="shared" si="97"/>
        <v>0</v>
      </c>
      <c r="LP13" s="44">
        <f t="shared" si="98"/>
        <v>0</v>
      </c>
      <c r="LQ13" s="44">
        <f t="shared" si="99"/>
        <v>0</v>
      </c>
      <c r="LR13" s="44">
        <f>'СДП (план)'!BC14</f>
        <v>10</v>
      </c>
      <c r="LS13" s="44">
        <f>'СДП (план)'!BD14</f>
        <v>138877.19999999998</v>
      </c>
      <c r="LT13" s="44">
        <f t="shared" si="100"/>
        <v>5</v>
      </c>
      <c r="LU13" s="44">
        <f t="shared" si="101"/>
        <v>69438.599999999991</v>
      </c>
      <c r="LV13" s="44">
        <f>VLOOKUP($C13,факт!$D$8:$JF$250,117,0)</f>
        <v>1</v>
      </c>
      <c r="LW13" s="44">
        <f>VLOOKUP($C13,факт!$D$8:$JF$250,118,0)</f>
        <v>13887.72</v>
      </c>
      <c r="LX13" s="44">
        <f>VLOOKUP($C13,факт!$D$8:$JF$250,119,0)</f>
        <v>8</v>
      </c>
      <c r="LY13" s="44">
        <f>VLOOKUP($C13,факт!$D$8:$JF$250,120,0)</f>
        <v>0</v>
      </c>
      <c r="LZ13" s="44">
        <f>VLOOKUP($C13,факт!$D$8:$JF$250,121,0)</f>
        <v>0</v>
      </c>
      <c r="MA13" s="44">
        <f>VLOOKUP($C13,факт!$D$8:$JF$250,122,0)</f>
        <v>0</v>
      </c>
      <c r="MB13" s="44">
        <f t="shared" ref="MB13:MB17" si="280">SUM(LR13*$F13)</f>
        <v>6.6000000000000005</v>
      </c>
      <c r="MC13" s="44">
        <f t="shared" ref="MC13:MC17" si="281">SUM(LT13*$F13)</f>
        <v>3.3000000000000003</v>
      </c>
      <c r="MD13" s="44">
        <f t="shared" ref="MD13:MD17" si="282">SUM(LV13*$F13)</f>
        <v>0.66</v>
      </c>
      <c r="ME13" s="44">
        <f t="shared" si="102"/>
        <v>-4</v>
      </c>
      <c r="MF13" s="44">
        <f t="shared" si="103"/>
        <v>-55550.87999999999</v>
      </c>
      <c r="MG13" s="47">
        <f>'СДП (план)'!BE14</f>
        <v>0</v>
      </c>
      <c r="MH13" s="47">
        <f>'СДП (план)'!BF14</f>
        <v>0</v>
      </c>
      <c r="MI13" s="44">
        <f t="shared" si="104"/>
        <v>0</v>
      </c>
      <c r="MJ13" s="44">
        <f t="shared" si="105"/>
        <v>0</v>
      </c>
      <c r="MK13" s="44">
        <f>VLOOKUP($C13,факт!$D$8:$JF$250,63,0)</f>
        <v>2</v>
      </c>
      <c r="ML13" s="44">
        <f>VLOOKUP($C13,факт!$D$8:$JF$250,64,0)</f>
        <v>27775.439999999999</v>
      </c>
      <c r="MM13" s="44">
        <f>VLOOKUP($C13,факт!$D$8:$JF$250,65,0)</f>
        <v>17</v>
      </c>
      <c r="MN13" s="44">
        <f>VLOOKUP($C13,факт!$D$8:$JF$250,66,0)</f>
        <v>0</v>
      </c>
      <c r="MO13" s="44">
        <f>VLOOKUP($C13,факт!$D$8:$JF$250,67,0)</f>
        <v>0</v>
      </c>
      <c r="MP13" s="44">
        <f>VLOOKUP($C13,факт!$D$8:$JF$250,68,0)</f>
        <v>0</v>
      </c>
      <c r="MQ13" s="44">
        <f t="shared" ref="MQ13:MQ17" si="283">SUM(MG13*$F13)</f>
        <v>0</v>
      </c>
      <c r="MR13" s="44">
        <f t="shared" ref="MR13:MR17" si="284">SUM(MI13*$F13)</f>
        <v>0</v>
      </c>
      <c r="MS13" s="44">
        <f t="shared" ref="MS13:MS17" si="285">SUM(MK13*$F13)</f>
        <v>1.32</v>
      </c>
      <c r="MT13" s="44">
        <f t="shared" si="106"/>
        <v>2</v>
      </c>
      <c r="MU13" s="44">
        <f t="shared" si="107"/>
        <v>27775.439999999999</v>
      </c>
      <c r="MV13" s="47">
        <f>'СДП (план)'!BG14</f>
        <v>0</v>
      </c>
      <c r="MW13" s="47">
        <f>'СДП (план)'!BH14</f>
        <v>0</v>
      </c>
      <c r="MX13" s="44">
        <f t="shared" si="108"/>
        <v>0</v>
      </c>
      <c r="MY13" s="44">
        <f t="shared" si="109"/>
        <v>0</v>
      </c>
      <c r="MZ13" s="44">
        <f>VLOOKUP($C13,факт!$D$8:$JF$250,129,0)</f>
        <v>0</v>
      </c>
      <c r="NA13" s="44">
        <f>VLOOKUP($C13,факт!$D$8:$JF$250,130,0)</f>
        <v>0</v>
      </c>
      <c r="NB13" s="44">
        <f>VLOOKUP($C13,факт!$D$8:$JF$250,131,0)</f>
        <v>0</v>
      </c>
      <c r="NC13" s="44">
        <f>VLOOKUP($C13,факт!$D$8:$JF$250,132,0)</f>
        <v>0</v>
      </c>
      <c r="ND13" s="44">
        <f>VLOOKUP($C13,факт!$D$8:$JF$250,133,0)</f>
        <v>0</v>
      </c>
      <c r="NE13" s="44">
        <f>VLOOKUP($C13,факт!$D$8:$JF$250,134,0)</f>
        <v>0</v>
      </c>
      <c r="NF13" s="44">
        <f t="shared" ref="NF13:NF17" si="286">SUM(MV13*$F13)</f>
        <v>0</v>
      </c>
      <c r="NG13" s="44">
        <f t="shared" ref="NG13:NG17" si="287">SUM(MX13*$F13)</f>
        <v>0</v>
      </c>
      <c r="NH13" s="44">
        <f t="shared" ref="NH13:NH17" si="288">SUM(MZ13*$F13)</f>
        <v>0</v>
      </c>
      <c r="NI13" s="44">
        <f t="shared" si="110"/>
        <v>0</v>
      </c>
      <c r="NJ13" s="44">
        <f t="shared" si="111"/>
        <v>0</v>
      </c>
      <c r="NK13" s="45">
        <f>'СДП (план)'!BI14</f>
        <v>0</v>
      </c>
      <c r="NL13" s="44">
        <f>'СДП (план)'!BJ14</f>
        <v>0</v>
      </c>
      <c r="NM13" s="44">
        <f t="shared" si="112"/>
        <v>0</v>
      </c>
      <c r="NN13" s="44">
        <f t="shared" si="113"/>
        <v>0</v>
      </c>
      <c r="NO13" s="44">
        <f>VLOOKUP($C13,факт!$D$8:$JF$250,87,0)</f>
        <v>0</v>
      </c>
      <c r="NP13" s="44">
        <f>VLOOKUP($C13,факт!$D$8:$JF$250,88,0)</f>
        <v>0</v>
      </c>
      <c r="NQ13" s="44">
        <f>VLOOKUP($C13,факт!$D$8:$JF$250,89,0)</f>
        <v>0</v>
      </c>
      <c r="NR13" s="44">
        <f>VLOOKUP($C13,факт!$D$8:$JF$250,90,0)</f>
        <v>0</v>
      </c>
      <c r="NS13" s="44">
        <f>VLOOKUP($C13,факт!$D$8:$JF$250,91,0)</f>
        <v>0</v>
      </c>
      <c r="NT13" s="44">
        <f>VLOOKUP($C13,факт!$D$8:$JF$250,92,0)</f>
        <v>0</v>
      </c>
      <c r="NU13" s="44">
        <f t="shared" si="114"/>
        <v>0</v>
      </c>
      <c r="NV13" s="44">
        <f t="shared" si="115"/>
        <v>0</v>
      </c>
      <c r="NW13" s="44">
        <f t="shared" si="116"/>
        <v>0</v>
      </c>
      <c r="NX13" s="44">
        <f t="shared" si="117"/>
        <v>0</v>
      </c>
      <c r="NY13" s="44">
        <f t="shared" si="118"/>
        <v>0</v>
      </c>
      <c r="NZ13" s="45">
        <f>'СДП (план)'!BK14</f>
        <v>14</v>
      </c>
      <c r="OA13" s="44">
        <f>'СДП (план)'!BL14</f>
        <v>194428.08000000002</v>
      </c>
      <c r="OB13" s="44">
        <f t="shared" si="119"/>
        <v>7</v>
      </c>
      <c r="OC13" s="44">
        <f t="shared" si="120"/>
        <v>97214.040000000008</v>
      </c>
      <c r="OD13" s="44">
        <f>VLOOKUP($C13,факт!$D$8:$JF$250,147,0)</f>
        <v>3</v>
      </c>
      <c r="OE13" s="44">
        <f>VLOOKUP($C13,факт!$D$8:$JF$250,148,0)</f>
        <v>41663.159999999996</v>
      </c>
      <c r="OF13" s="44">
        <f>VLOOKUP($C13,факт!$D$8:$JF$250,149,0)</f>
        <v>28</v>
      </c>
      <c r="OG13" s="44">
        <f>VLOOKUP($C13,факт!$D$8:$JF$250,150,0)</f>
        <v>0</v>
      </c>
      <c r="OH13" s="44">
        <f>VLOOKUP($C13,факт!$D$8:$JF$250,151,0)</f>
        <v>0</v>
      </c>
      <c r="OI13" s="44">
        <f>VLOOKUP($C13,факт!$D$8:$JF$250,152,0)</f>
        <v>0</v>
      </c>
      <c r="OJ13" s="44">
        <f t="shared" ref="OJ13:OJ17" si="289">SUM(NZ13*$F13)</f>
        <v>9.24</v>
      </c>
      <c r="OK13" s="44">
        <f t="shared" ref="OK13:OK17" si="290">SUM(OB13*$F13)</f>
        <v>4.62</v>
      </c>
      <c r="OL13" s="44">
        <f t="shared" ref="OL13:OL17" si="291">SUM(OD13*$F13)</f>
        <v>1.98</v>
      </c>
      <c r="OM13" s="44">
        <f t="shared" si="121"/>
        <v>-4</v>
      </c>
      <c r="ON13" s="44">
        <f t="shared" si="122"/>
        <v>-55550.880000000012</v>
      </c>
      <c r="OO13" s="45">
        <f>'СДП (план)'!BM14</f>
        <v>0</v>
      </c>
      <c r="OP13" s="44">
        <f>'СДП (план)'!BN14</f>
        <v>0</v>
      </c>
      <c r="OQ13" s="44">
        <f t="shared" si="123"/>
        <v>0</v>
      </c>
      <c r="OR13" s="44">
        <f t="shared" si="124"/>
        <v>0</v>
      </c>
      <c r="OS13" s="44">
        <f>VLOOKUP($C13,факт!$D$8:$JF$250,195,0)</f>
        <v>0</v>
      </c>
      <c r="OT13" s="44">
        <f>VLOOKUP($C13,факт!$D$8:$JF$250,196,0)</f>
        <v>0</v>
      </c>
      <c r="OU13" s="44">
        <f>VLOOKUP($C13,факт!$D$8:$JF$250,197,0)</f>
        <v>0</v>
      </c>
      <c r="OV13" s="44">
        <f>VLOOKUP($C13,факт!$D$8:$JF$250,198,0)</f>
        <v>0</v>
      </c>
      <c r="OW13" s="44">
        <f>VLOOKUP($C13,факт!$D$8:$JF$250,199,0)</f>
        <v>0</v>
      </c>
      <c r="OX13" s="44">
        <f>VLOOKUP($C13,факт!$D$8:$JF$250,200,0)</f>
        <v>0</v>
      </c>
      <c r="OY13" s="44">
        <f t="shared" ref="OY13:OY17" si="292">SUM(OO13*$F13)</f>
        <v>0</v>
      </c>
      <c r="OZ13" s="44">
        <f t="shared" ref="OZ13:OZ17" si="293">SUM(OQ13*$F13)</f>
        <v>0</v>
      </c>
      <c r="PA13" s="44">
        <f t="shared" ref="PA13:PA17" si="294">SUM(OS13*$F13)</f>
        <v>0</v>
      </c>
      <c r="PB13" s="44">
        <f t="shared" si="125"/>
        <v>0</v>
      </c>
      <c r="PC13" s="44">
        <f t="shared" si="126"/>
        <v>0</v>
      </c>
      <c r="PD13" s="45">
        <f>'СДП (план)'!BO14</f>
        <v>0</v>
      </c>
      <c r="PE13" s="44">
        <f>'СДП (план)'!BP14</f>
        <v>0</v>
      </c>
      <c r="PF13" s="44">
        <f t="shared" si="127"/>
        <v>0</v>
      </c>
      <c r="PG13" s="44">
        <f t="shared" si="128"/>
        <v>0</v>
      </c>
      <c r="PH13" s="44">
        <f>VLOOKUP($C13,факт!$D$8:$JF$250,201,0)</f>
        <v>0</v>
      </c>
      <c r="PI13" s="44">
        <f>VLOOKUP($C13,факт!$D$8:$JF$250,202,0)</f>
        <v>0</v>
      </c>
      <c r="PJ13" s="44">
        <f>VLOOKUP($C13,факт!$D$8:$JF$250,203,0)</f>
        <v>0</v>
      </c>
      <c r="PK13" s="44">
        <f>VLOOKUP($C13,факт!$D$8:$JF$250,204,0)</f>
        <v>0</v>
      </c>
      <c r="PL13" s="44">
        <f>VLOOKUP($C13,факт!$D$8:$JF$250,205,0)</f>
        <v>0</v>
      </c>
      <c r="PM13" s="44">
        <f>VLOOKUP($C13,факт!$D$8:$JF$250,206,0)</f>
        <v>0</v>
      </c>
      <c r="PN13" s="44">
        <f t="shared" ref="PN13:PN17" si="295">SUM(PD13*$F13)</f>
        <v>0</v>
      </c>
      <c r="PO13" s="44">
        <f t="shared" ref="PO13:PO17" si="296">SUM(PF13*$F13)</f>
        <v>0</v>
      </c>
      <c r="PP13" s="44">
        <f t="shared" ref="PP13:PP17" si="297">SUM(PH13*$F13)</f>
        <v>0</v>
      </c>
      <c r="PQ13" s="44">
        <f t="shared" si="129"/>
        <v>0</v>
      </c>
      <c r="PR13" s="44">
        <f t="shared" si="130"/>
        <v>0</v>
      </c>
      <c r="PS13" s="45">
        <f>'СДП (план)'!BQ14</f>
        <v>0</v>
      </c>
      <c r="PT13" s="44">
        <f>'СДП (план)'!BR14</f>
        <v>0</v>
      </c>
      <c r="PU13" s="44">
        <f t="shared" si="131"/>
        <v>0</v>
      </c>
      <c r="PV13" s="44">
        <f t="shared" si="132"/>
        <v>0</v>
      </c>
      <c r="PW13" s="44">
        <f>VLOOKUP($C13,факт!$D$8:$JF$250,207,0)</f>
        <v>0</v>
      </c>
      <c r="PX13" s="44">
        <f>VLOOKUP($C13,факт!$D$8:$JF$250,208,0)</f>
        <v>0</v>
      </c>
      <c r="PY13" s="44">
        <f>VLOOKUP($C13,факт!$D$8:$JF$250,209,0)</f>
        <v>0</v>
      </c>
      <c r="PZ13" s="44">
        <f>VLOOKUP($C13,факт!$D$8:$JF$250,210,0)</f>
        <v>0</v>
      </c>
      <c r="QA13" s="44">
        <f>VLOOKUP($C13,факт!$D$8:$JF$250,211,0)</f>
        <v>0</v>
      </c>
      <c r="QB13" s="44">
        <f>VLOOKUP($C13,факт!$D$8:$JF$250,212,0)</f>
        <v>0</v>
      </c>
      <c r="QC13" s="44">
        <f t="shared" si="133"/>
        <v>0</v>
      </c>
      <c r="QD13" s="44">
        <f t="shared" si="134"/>
        <v>0</v>
      </c>
      <c r="QE13" s="44">
        <f t="shared" si="135"/>
        <v>0</v>
      </c>
      <c r="QF13" s="44">
        <f t="shared" si="136"/>
        <v>0</v>
      </c>
      <c r="QG13" s="44">
        <f t="shared" si="136"/>
        <v>0</v>
      </c>
      <c r="QH13" s="45">
        <f>'СДП (план)'!BS14</f>
        <v>0</v>
      </c>
      <c r="QI13" s="44">
        <f>'СДП (план)'!BT14</f>
        <v>0</v>
      </c>
      <c r="QJ13" s="44">
        <f t="shared" si="137"/>
        <v>0</v>
      </c>
      <c r="QK13" s="44">
        <f t="shared" si="138"/>
        <v>0</v>
      </c>
      <c r="QL13" s="44">
        <f>VLOOKUP($C13,факт!$D$8:$JF$250,213,0)</f>
        <v>0</v>
      </c>
      <c r="QM13" s="44">
        <f>VLOOKUP($C13,факт!$D$8:$JF$250,214,0)</f>
        <v>0</v>
      </c>
      <c r="QN13" s="44">
        <f>VLOOKUP($C13,факт!$D$8:$JF$250,215,0)</f>
        <v>0</v>
      </c>
      <c r="QO13" s="44">
        <f>VLOOKUP($C13,факт!$D$8:$JF$250,216,0)</f>
        <v>0</v>
      </c>
      <c r="QP13" s="44">
        <f>VLOOKUP($C13,факт!$D$8:$JF$250,217,0)</f>
        <v>0</v>
      </c>
      <c r="QQ13" s="44">
        <f>VLOOKUP($C13,факт!$D$8:$JF$250,218,0)</f>
        <v>0</v>
      </c>
      <c r="QR13" s="44">
        <f t="shared" ref="QR13:QR21" si="298">SUM(QH13*$F13)</f>
        <v>0</v>
      </c>
      <c r="QS13" s="44">
        <f t="shared" ref="QS13:QS21" si="299">SUM(QJ13*$F13)</f>
        <v>0</v>
      </c>
      <c r="QT13" s="44">
        <f t="shared" ref="QT13:QT21" si="300">SUM(QL13*$F13)</f>
        <v>0</v>
      </c>
      <c r="QU13" s="44">
        <f t="shared" ref="QU13:QU21" si="301">SUM(QL13-QJ13)</f>
        <v>0</v>
      </c>
      <c r="QV13" s="44">
        <f t="shared" ref="QV13:QV21" si="302">SUM(QM13-QK13)</f>
        <v>0</v>
      </c>
      <c r="QW13" s="45">
        <f>'СДП (план)'!BU14</f>
        <v>0</v>
      </c>
      <c r="QX13" s="44">
        <f>'СДП (план)'!BV14</f>
        <v>0</v>
      </c>
      <c r="QY13" s="44">
        <f t="shared" si="141"/>
        <v>0</v>
      </c>
      <c r="QZ13" s="44">
        <f t="shared" si="142"/>
        <v>0</v>
      </c>
      <c r="RA13" s="44">
        <f>VLOOKUP($C13,факт!$D$8:$JF$250,225,0)</f>
        <v>0</v>
      </c>
      <c r="RB13" s="44">
        <f>VLOOKUP($C13,факт!$D$8:$JF$250,226,0)</f>
        <v>0</v>
      </c>
      <c r="RC13" s="44">
        <f>VLOOKUP($C13,факт!$D$8:$JF$250,227,0)</f>
        <v>0</v>
      </c>
      <c r="RD13" s="44">
        <f>VLOOKUP($C13,факт!$D$8:$JF$250,228,0)</f>
        <v>0</v>
      </c>
      <c r="RE13" s="44">
        <f>VLOOKUP($C13,факт!$D$8:$JF$250,229,0)</f>
        <v>0</v>
      </c>
      <c r="RF13" s="44">
        <f>VLOOKUP($C13,факт!$D$8:$JF$250,230,0)</f>
        <v>0</v>
      </c>
      <c r="RG13" s="44">
        <f t="shared" ref="RG13:RG21" si="303">SUM(QW13*$F13)</f>
        <v>0</v>
      </c>
      <c r="RH13" s="44">
        <f t="shared" ref="RH13:RH21" si="304">SUM(QY13*$F13)</f>
        <v>0</v>
      </c>
      <c r="RI13" s="44">
        <f t="shared" ref="RI13:RI21" si="305">SUM(RA13*$F13)</f>
        <v>0</v>
      </c>
      <c r="RJ13" s="44">
        <f t="shared" ref="RJ13:RJ21" si="306">SUM(RA13-QY13)</f>
        <v>0</v>
      </c>
      <c r="RK13" s="44">
        <f t="shared" ref="RK13:RK21" si="307">SUM(RB13-QZ13)</f>
        <v>0</v>
      </c>
      <c r="RL13" s="48">
        <f>'СДП (план)'!BW14</f>
        <v>32</v>
      </c>
      <c r="RM13" s="44">
        <f>'СДП (план)'!BX14</f>
        <v>533288.44800000009</v>
      </c>
      <c r="RN13" s="44">
        <f t="shared" si="145"/>
        <v>16</v>
      </c>
      <c r="RO13" s="44">
        <f t="shared" si="146"/>
        <v>266644.22400000005</v>
      </c>
      <c r="RP13" s="44">
        <f>VLOOKUP($C13,факт!$D$8:$JF$250,105,0)</f>
        <v>21</v>
      </c>
      <c r="RQ13" s="44">
        <f>VLOOKUP($C13,факт!$D$8:$JF$250,106,0)</f>
        <v>329138.89000000007</v>
      </c>
      <c r="RR13" s="44">
        <f>VLOOKUP($C13,факт!$D$8:$JF$250,107,0)</f>
        <v>132</v>
      </c>
      <c r="RS13" s="44">
        <f>VLOOKUP($C13,факт!$D$8:$JF$250,108,0)</f>
        <v>0</v>
      </c>
      <c r="RT13" s="44">
        <f>VLOOKUP($C13,факт!$D$8:$JF$250,109,0)</f>
        <v>0</v>
      </c>
      <c r="RU13" s="44">
        <f>VLOOKUP($C13,факт!$D$8:$JF$250,110,0)</f>
        <v>0</v>
      </c>
      <c r="RV13" s="44">
        <f t="shared" ref="RV13:RV17" si="308">SUM(RL13*$F13)</f>
        <v>21.12</v>
      </c>
      <c r="RW13" s="44">
        <f t="shared" ref="RW13:RW17" si="309">SUM(RN13*$F13)</f>
        <v>10.56</v>
      </c>
      <c r="RX13" s="44">
        <f t="shared" ref="RX13:RX17" si="310">SUM(RP13*$F13)</f>
        <v>13.860000000000001</v>
      </c>
      <c r="RY13" s="44">
        <f t="shared" si="147"/>
        <v>5</v>
      </c>
      <c r="RZ13" s="44">
        <f t="shared" si="148"/>
        <v>62494.666000000027</v>
      </c>
      <c r="SA13" s="45">
        <f>'СДП (план)'!BY14</f>
        <v>40</v>
      </c>
      <c r="SB13" s="44">
        <f>'СДП (план)'!BZ14</f>
        <v>666610.55999999994</v>
      </c>
      <c r="SC13" s="44">
        <f t="shared" si="149"/>
        <v>20</v>
      </c>
      <c r="SD13" s="44">
        <f t="shared" si="150"/>
        <v>333305.27999999997</v>
      </c>
      <c r="SE13" s="44">
        <f>VLOOKUP($C13,факт!$D$8:$JF$250,69,0)</f>
        <v>11</v>
      </c>
      <c r="SF13" s="44">
        <f>VLOOKUP($C13,факт!$D$8:$JF$250,70,0)</f>
        <v>183317.86000000002</v>
      </c>
      <c r="SG13" s="44">
        <f>VLOOKUP($C13,факт!$D$8:$JF$250,71,0)</f>
        <v>64</v>
      </c>
      <c r="SH13" s="44">
        <f>VLOOKUP($C13,факт!$D$8:$JF$250,72,0)</f>
        <v>0</v>
      </c>
      <c r="SI13" s="44">
        <f>VLOOKUP($C13,факт!$D$8:$JF$250,73,0)</f>
        <v>0</v>
      </c>
      <c r="SJ13" s="44">
        <f>VLOOKUP($C13,факт!$D$8:$JF$250,74,0)</f>
        <v>0</v>
      </c>
      <c r="SK13" s="44">
        <f t="shared" ref="SK13:SK17" si="311">SUM(SA13*$F13)</f>
        <v>26.400000000000002</v>
      </c>
      <c r="SL13" s="44">
        <f t="shared" ref="SL13:SL17" si="312">SUM(SC13*$F13)</f>
        <v>13.200000000000001</v>
      </c>
      <c r="SM13" s="44">
        <f t="shared" ref="SM13:SM17" si="313">SUM(SE13*$F13)</f>
        <v>7.2600000000000007</v>
      </c>
      <c r="SN13" s="44">
        <f t="shared" si="151"/>
        <v>-9</v>
      </c>
      <c r="SO13" s="44">
        <f t="shared" si="152"/>
        <v>-149987.41999999995</v>
      </c>
      <c r="SP13" s="45">
        <f>'СДП (план)'!CA14</f>
        <v>0</v>
      </c>
      <c r="SQ13" s="44">
        <f>'СДП (план)'!CB14</f>
        <v>0</v>
      </c>
      <c r="SR13" s="44">
        <f t="shared" si="153"/>
        <v>0</v>
      </c>
      <c r="SS13" s="44">
        <f t="shared" si="154"/>
        <v>0</v>
      </c>
      <c r="ST13" s="44"/>
      <c r="SU13" s="44"/>
      <c r="SV13" s="44"/>
      <c r="SW13" s="44"/>
      <c r="SX13" s="44"/>
      <c r="SY13" s="44"/>
      <c r="SZ13" s="44">
        <f t="shared" ref="SZ13:SZ17" si="314">SUM(SP13*$F13)</f>
        <v>0</v>
      </c>
      <c r="TA13" s="44">
        <f t="shared" ref="TA13:TA17" si="315">SUM(SR13*$F13)</f>
        <v>0</v>
      </c>
      <c r="TB13" s="44">
        <f t="shared" ref="TB13:TB17" si="316">SUM(ST13*$F13)</f>
        <v>0</v>
      </c>
      <c r="TC13" s="44">
        <f t="shared" si="155"/>
        <v>0</v>
      </c>
      <c r="TD13" s="44">
        <f t="shared" si="156"/>
        <v>0</v>
      </c>
      <c r="TE13" s="48">
        <f>'СДП (план)'!CC14</f>
        <v>60</v>
      </c>
      <c r="TF13" s="44">
        <f>'СДП (план)'!CD14</f>
        <v>999915.84</v>
      </c>
      <c r="TG13" s="44">
        <f t="shared" si="157"/>
        <v>30</v>
      </c>
      <c r="TH13" s="44">
        <f t="shared" si="158"/>
        <v>499957.91999999993</v>
      </c>
      <c r="TI13" s="44">
        <f>VLOOKUP($C13,факт!$D$8:$JF$250,135,0)</f>
        <v>54</v>
      </c>
      <c r="TJ13" s="44">
        <f>VLOOKUP($C13,факт!$D$8:$JF$250,136,0)</f>
        <v>883258.78000000038</v>
      </c>
      <c r="TK13" s="44">
        <f>VLOOKUP($C13,факт!$D$8:$JF$250,137,0)</f>
        <v>425</v>
      </c>
      <c r="TL13" s="44">
        <f>VLOOKUP($C13,факт!$D$8:$JF$250,138,0)</f>
        <v>0</v>
      </c>
      <c r="TM13" s="44">
        <f>VLOOKUP($C13,факт!$D$8:$JF$250,139,0)</f>
        <v>0</v>
      </c>
      <c r="TN13" s="44">
        <f>VLOOKUP($C13,факт!$D$8:$JF$250,140,0)</f>
        <v>0</v>
      </c>
      <c r="TO13" s="44">
        <f t="shared" ref="TO13:TO17" si="317">SUM(TE13*$F13)</f>
        <v>39.6</v>
      </c>
      <c r="TP13" s="44">
        <f t="shared" ref="TP13:TP17" si="318">SUM(TG13*$F13)</f>
        <v>19.8</v>
      </c>
      <c r="TQ13" s="44">
        <f t="shared" ref="TQ13:TQ17" si="319">SUM(TI13*$F13)</f>
        <v>35.64</v>
      </c>
      <c r="TR13" s="44">
        <f t="shared" si="159"/>
        <v>24</v>
      </c>
      <c r="TS13" s="44">
        <f t="shared" si="160"/>
        <v>383300.86000000045</v>
      </c>
      <c r="TT13" s="47">
        <f>'СДП (план)'!CE14</f>
        <v>0</v>
      </c>
      <c r="TU13" s="47">
        <f>'СДП (план)'!CF14</f>
        <v>0</v>
      </c>
      <c r="TV13" s="44">
        <f t="shared" si="161"/>
        <v>0</v>
      </c>
      <c r="TW13" s="44">
        <f t="shared" si="162"/>
        <v>0</v>
      </c>
      <c r="TX13" s="44">
        <f>VLOOKUP($C13,факт!$D$8:$JF$250,75,0)</f>
        <v>0</v>
      </c>
      <c r="TY13" s="44">
        <f>VLOOKUP($C13,факт!$D$8:$JF$250,76,0)</f>
        <v>0</v>
      </c>
      <c r="TZ13" s="44">
        <f>VLOOKUP($C13,факт!$D$8:$JF$250,77,0)</f>
        <v>0</v>
      </c>
      <c r="UA13" s="44">
        <f>VLOOKUP($C13,факт!$D$8:$JF$250,78,0)</f>
        <v>0</v>
      </c>
      <c r="UB13" s="44">
        <f>VLOOKUP($C13,факт!$D$8:$JF$250,79,0)</f>
        <v>0</v>
      </c>
      <c r="UC13" s="44">
        <f>VLOOKUP($C13,факт!$D$8:$JF$250,80,0)</f>
        <v>0</v>
      </c>
      <c r="UD13" s="44">
        <f t="shared" si="163"/>
        <v>0</v>
      </c>
      <c r="UE13" s="44">
        <f t="shared" si="164"/>
        <v>0</v>
      </c>
      <c r="UF13" s="44">
        <f t="shared" si="165"/>
        <v>0</v>
      </c>
      <c r="UG13" s="44">
        <f t="shared" si="166"/>
        <v>0</v>
      </c>
      <c r="UH13" s="44">
        <f t="shared" si="167"/>
        <v>0</v>
      </c>
      <c r="UI13" s="45">
        <f>'СДП (план)'!CG14</f>
        <v>31</v>
      </c>
      <c r="UJ13" s="44">
        <f>'СДП (план)'!CH14</f>
        <v>516623.18399999995</v>
      </c>
      <c r="UK13" s="44">
        <f t="shared" si="168"/>
        <v>15.5</v>
      </c>
      <c r="UL13" s="44">
        <f t="shared" si="169"/>
        <v>258311.59199999995</v>
      </c>
      <c r="UM13" s="44">
        <f>VLOOKUP($C13,факт!$D$8:$JF$250,81,0)</f>
        <v>0</v>
      </c>
      <c r="UN13" s="44">
        <f>VLOOKUP($C13,факт!$D$8:$JF$250,82,0)</f>
        <v>0</v>
      </c>
      <c r="UO13" s="44">
        <f>VLOOKUP($C13,факт!$D$8:$JF$250,83,0)</f>
        <v>0</v>
      </c>
      <c r="UP13" s="44">
        <f>VLOOKUP($C13,факт!$D$8:$JF$250,84,0)</f>
        <v>0</v>
      </c>
      <c r="UQ13" s="44">
        <f>VLOOKUP($C13,факт!$D$8:$JF$250,85,0)</f>
        <v>0</v>
      </c>
      <c r="UR13" s="44">
        <f>VLOOKUP($C13,факт!$D$8:$JF$250,86,0)</f>
        <v>0</v>
      </c>
      <c r="US13" s="44">
        <f t="shared" ref="US13:US17" si="320">SUM(UI13*$F13)</f>
        <v>20.46</v>
      </c>
      <c r="UT13" s="44">
        <f t="shared" ref="UT13:UT17" si="321">SUM(UK13*$F13)</f>
        <v>10.23</v>
      </c>
      <c r="UU13" s="44">
        <f t="shared" ref="UU13:UU17" si="322">SUM(UM13*$F13)</f>
        <v>0</v>
      </c>
      <c r="UV13" s="44">
        <f t="shared" si="170"/>
        <v>-15.5</v>
      </c>
      <c r="UW13" s="44">
        <f t="shared" si="171"/>
        <v>-258311.59199999995</v>
      </c>
      <c r="UX13" s="45">
        <f>'СДП (план)'!CI14</f>
        <v>0</v>
      </c>
      <c r="UY13" s="44">
        <f>'СДП (план)'!CJ14</f>
        <v>0</v>
      </c>
      <c r="UZ13" s="44">
        <f t="shared" si="172"/>
        <v>0</v>
      </c>
      <c r="VA13" s="44">
        <f t="shared" si="173"/>
        <v>0</v>
      </c>
      <c r="VB13" s="44">
        <f>VLOOKUP($C13,факт!$D$8:$JF$250,99,0)</f>
        <v>0</v>
      </c>
      <c r="VC13" s="44">
        <f>VLOOKUP($C13,факт!$D$8:$JF$250,100,0)</f>
        <v>0</v>
      </c>
      <c r="VD13" s="44">
        <f>VLOOKUP($C13,факт!$D$8:$JF$250,101,0)</f>
        <v>0</v>
      </c>
      <c r="VE13" s="44">
        <f>VLOOKUP($C13,факт!$D$8:$JF$250,102,0)</f>
        <v>0</v>
      </c>
      <c r="VF13" s="44">
        <f>VLOOKUP($C13,факт!$D$8:$JF$250,103,0)</f>
        <v>0</v>
      </c>
      <c r="VG13" s="44">
        <f>VLOOKUP($C13,факт!$D$8:$JF$250,104,0)</f>
        <v>0</v>
      </c>
      <c r="VH13" s="44">
        <f t="shared" si="174"/>
        <v>0</v>
      </c>
      <c r="VI13" s="44">
        <f t="shared" si="175"/>
        <v>0</v>
      </c>
      <c r="VJ13" s="44">
        <f t="shared" ref="VJ13:VJ17" si="323">SUM(VB13*$F13)</f>
        <v>0</v>
      </c>
      <c r="VK13" s="44">
        <f t="shared" si="176"/>
        <v>0</v>
      </c>
      <c r="VL13" s="44">
        <f t="shared" si="176"/>
        <v>0</v>
      </c>
      <c r="VM13" s="45">
        <f>'СДП (план)'!CK14</f>
        <v>20</v>
      </c>
      <c r="VN13" s="44">
        <f>'СДП (план)'!CL14</f>
        <v>333305.27999999997</v>
      </c>
      <c r="VO13" s="44">
        <f t="shared" si="177"/>
        <v>10</v>
      </c>
      <c r="VP13" s="44">
        <f t="shared" si="178"/>
        <v>166652.63999999998</v>
      </c>
      <c r="VQ13" s="44">
        <f>VLOOKUP($C13,факт!$D$8:$JF$250,123,0)</f>
        <v>6</v>
      </c>
      <c r="VR13" s="44">
        <f>VLOOKUP($C13,факт!$D$8:$JF$250,124,0)</f>
        <v>99991.559999999983</v>
      </c>
      <c r="VS13" s="44">
        <f>VLOOKUP($C13,факт!$D$8:$JF$250,125,0)</f>
        <v>50</v>
      </c>
      <c r="VT13" s="44">
        <f>VLOOKUP($C13,факт!$D$8:$JF$250,126,0)</f>
        <v>0</v>
      </c>
      <c r="VU13" s="44">
        <f>VLOOKUP($C13,факт!$D$8:$JF$250,127,0)</f>
        <v>0</v>
      </c>
      <c r="VV13" s="44">
        <f>VLOOKUP($C13,факт!$D$8:$JF$250,128,0)</f>
        <v>0</v>
      </c>
      <c r="VW13" s="44">
        <f t="shared" ref="VW13:VW17" si="324">SUM(VM13*$F13)</f>
        <v>13.200000000000001</v>
      </c>
      <c r="VX13" s="44">
        <f t="shared" ref="VX13:VX17" si="325">SUM(VO13*$F13)</f>
        <v>6.6000000000000005</v>
      </c>
      <c r="VY13" s="44">
        <f t="shared" ref="VY13:VY17" si="326">SUM(VQ13*$F13)</f>
        <v>3.96</v>
      </c>
      <c r="VZ13" s="44">
        <f t="shared" si="179"/>
        <v>-4</v>
      </c>
      <c r="WA13" s="44">
        <f t="shared" si="180"/>
        <v>-66661.08</v>
      </c>
      <c r="WB13" s="45">
        <f>'СДП (план)'!CM14</f>
        <v>0</v>
      </c>
      <c r="WC13" s="44">
        <f>'СДП (план)'!CN14</f>
        <v>0</v>
      </c>
      <c r="WD13" s="44">
        <f t="shared" si="181"/>
        <v>0</v>
      </c>
      <c r="WE13" s="44">
        <f t="shared" si="182"/>
        <v>0</v>
      </c>
      <c r="WF13" s="44">
        <f>VLOOKUP($C13,факт!$D$8:$JF$250,141,0)</f>
        <v>0</v>
      </c>
      <c r="WG13" s="44">
        <f>VLOOKUP($C13,факт!$D$8:$JF$250,142,0)</f>
        <v>0</v>
      </c>
      <c r="WH13" s="44">
        <f>VLOOKUP($C13,факт!$D$8:$JF$250,143,0)</f>
        <v>0</v>
      </c>
      <c r="WI13" s="44">
        <f>VLOOKUP($C13,факт!$D$8:$JF$250,144,0)</f>
        <v>0</v>
      </c>
      <c r="WJ13" s="44">
        <f>VLOOKUP($C13,факт!$D$8:$JF$250,145,0)</f>
        <v>0</v>
      </c>
      <c r="WK13" s="44">
        <f>VLOOKUP($C13,факт!$D$8:$JF$250,146,0)</f>
        <v>0</v>
      </c>
      <c r="WL13" s="44">
        <f t="shared" ref="WL13:WL17" si="327">SUM(WB13*$F13)</f>
        <v>0</v>
      </c>
      <c r="WM13" s="44">
        <f t="shared" ref="WM13:WM17" si="328">SUM(WD13*$F13)</f>
        <v>0</v>
      </c>
      <c r="WN13" s="44">
        <f t="shared" ref="WN13:WN17" si="329">SUM(WF13*$F13)</f>
        <v>0</v>
      </c>
      <c r="WO13" s="44">
        <f t="shared" si="183"/>
        <v>0</v>
      </c>
      <c r="WP13" s="44">
        <f t="shared" si="184"/>
        <v>0</v>
      </c>
      <c r="WQ13" s="45">
        <f>'СДП (план)'!CO14</f>
        <v>0</v>
      </c>
      <c r="WR13" s="44">
        <f>'СДП (план)'!CP14</f>
        <v>0</v>
      </c>
      <c r="WS13" s="44">
        <f t="shared" si="185"/>
        <v>0</v>
      </c>
      <c r="WT13" s="44">
        <f t="shared" si="186"/>
        <v>0</v>
      </c>
      <c r="WU13" s="44">
        <f>VLOOKUP($C13,факт!$D$8:$JF$250,57,0)</f>
        <v>0</v>
      </c>
      <c r="WV13" s="44">
        <f>VLOOKUP($C13,факт!$D$8:$JF$250,58,0)</f>
        <v>0</v>
      </c>
      <c r="WW13" s="44">
        <f>VLOOKUP($C13,факт!$D$8:$JF$250,59,0)</f>
        <v>0</v>
      </c>
      <c r="WX13" s="44">
        <f>VLOOKUP($C13,факт!$D$8:$JF$250,60,0)</f>
        <v>0</v>
      </c>
      <c r="WY13" s="44">
        <f>VLOOKUP($C13,факт!$D$8:$JF$250,61,0)</f>
        <v>0</v>
      </c>
      <c r="WZ13" s="44">
        <f>VLOOKUP($C13,факт!$D$8:$JF$250,62,0)</f>
        <v>0</v>
      </c>
      <c r="XA13" s="44">
        <f t="shared" ref="XA13:XA17" si="330">SUM(WQ13*$F13)</f>
        <v>0</v>
      </c>
      <c r="XB13" s="44">
        <f t="shared" ref="XB13:XB17" si="331">SUM(WS13*$F13)</f>
        <v>0</v>
      </c>
      <c r="XC13" s="44">
        <f t="shared" ref="XC13:XC17" si="332">SUM(WU13*$F13)</f>
        <v>0</v>
      </c>
      <c r="XD13" s="44">
        <f t="shared" si="187"/>
        <v>0</v>
      </c>
      <c r="XE13" s="44">
        <f t="shared" si="188"/>
        <v>0</v>
      </c>
      <c r="XF13" s="45">
        <f>'СДП (план)'!CQ14</f>
        <v>0</v>
      </c>
      <c r="XG13" s="44">
        <f>'СДП (план)'!CR14</f>
        <v>0</v>
      </c>
      <c r="XH13" s="44">
        <f t="shared" si="189"/>
        <v>0</v>
      </c>
      <c r="XI13" s="44">
        <f t="shared" si="190"/>
        <v>0</v>
      </c>
      <c r="XJ13" s="44">
        <f>VLOOKUP($C13,факт!$D$8:$JF$250,51,0)</f>
        <v>0</v>
      </c>
      <c r="XK13" s="44">
        <f>VLOOKUP($C13,факт!$D$8:$JF$250,52,0)</f>
        <v>0</v>
      </c>
      <c r="XL13" s="44">
        <f>VLOOKUP($C13,факт!$D$8:$JF$250,53,0)</f>
        <v>0</v>
      </c>
      <c r="XM13" s="44">
        <f>VLOOKUP($C13,факт!$D$8:$JF$250,54,0)</f>
        <v>0</v>
      </c>
      <c r="XN13" s="44">
        <f>VLOOKUP($C13,факт!$D$8:$JF$250,55,0)</f>
        <v>0</v>
      </c>
      <c r="XO13" s="44">
        <f>VLOOKUP($C13,факт!$D$8:$JF$250,56,0)</f>
        <v>0</v>
      </c>
      <c r="XP13" s="44">
        <f t="shared" ref="XP13:XP17" si="333">SUM(XF13*$F13)</f>
        <v>0</v>
      </c>
      <c r="XQ13" s="44">
        <f t="shared" ref="XQ13:XQ17" si="334">SUM(XH13*$F13)</f>
        <v>0</v>
      </c>
      <c r="XR13" s="44">
        <f t="shared" ref="XR13:XR17" si="335">SUM(XJ13*$F13)</f>
        <v>0</v>
      </c>
      <c r="XS13" s="44">
        <f t="shared" si="191"/>
        <v>0</v>
      </c>
      <c r="XT13" s="44">
        <f t="shared" si="192"/>
        <v>0</v>
      </c>
      <c r="XU13" s="8">
        <f>'СДП (план)'!CS14</f>
        <v>0</v>
      </c>
      <c r="XV13" s="3">
        <f>'СДП (план)'!CT14</f>
        <v>0</v>
      </c>
      <c r="XW13" s="44">
        <f t="shared" si="193"/>
        <v>0</v>
      </c>
      <c r="XX13" s="44">
        <f t="shared" si="194"/>
        <v>0</v>
      </c>
      <c r="XY13" s="44">
        <f>VLOOKUP($C13,факт!$D$8:$JF$250,93,0)</f>
        <v>0</v>
      </c>
      <c r="XZ13" s="44">
        <f>VLOOKUP($C13,факт!$D$8:$JF$250,94,0)</f>
        <v>0</v>
      </c>
      <c r="YA13" s="44">
        <f>VLOOKUP($C13,факт!$D$8:$JF$250,95,0)</f>
        <v>0</v>
      </c>
      <c r="YB13" s="44">
        <f>VLOOKUP($C13,факт!$D$8:$JF$250,96,0)</f>
        <v>0</v>
      </c>
      <c r="YC13" s="44">
        <f>VLOOKUP($C13,факт!$D$8:$JF$250,97,0)</f>
        <v>0</v>
      </c>
      <c r="YD13" s="44">
        <f>VLOOKUP($C13,факт!$D$8:$JF$250,98,0)</f>
        <v>0</v>
      </c>
      <c r="YE13" s="44">
        <f t="shared" ref="YE13:YE17" si="336">SUM(XU13*$F13)</f>
        <v>0</v>
      </c>
      <c r="YF13" s="44">
        <f t="shared" ref="YF13:YF17" si="337">SUM(XW13*$F13)</f>
        <v>0</v>
      </c>
      <c r="YG13" s="44">
        <f t="shared" ref="YG13:YG17" si="338">SUM(XY13*$F13)</f>
        <v>0</v>
      </c>
      <c r="YH13" s="44">
        <f t="shared" si="195"/>
        <v>0</v>
      </c>
      <c r="YI13" s="44">
        <f t="shared" si="196"/>
        <v>0</v>
      </c>
      <c r="YJ13" s="3">
        <f>'СДП (план)'!CU14</f>
        <v>0</v>
      </c>
      <c r="YK13" s="3">
        <f>'СДП (план)'!CV14</f>
        <v>0</v>
      </c>
      <c r="YL13" s="44">
        <f t="shared" si="197"/>
        <v>0</v>
      </c>
      <c r="YM13" s="44">
        <f t="shared" si="198"/>
        <v>0</v>
      </c>
      <c r="YN13" s="44">
        <f>VLOOKUP($C13,факт!$D$8:$JF$250,243,0)</f>
        <v>0</v>
      </c>
      <c r="YO13" s="44">
        <f>VLOOKUP($C13,факт!$D$8:$JF$250,244,0)</f>
        <v>0</v>
      </c>
      <c r="YP13" s="44">
        <f>VLOOKUP($C13,факт!$D$8:$JF$250,245,0)</f>
        <v>0</v>
      </c>
      <c r="YQ13" s="44">
        <f>VLOOKUP($C13,факт!$D$8:$JF$250,246,0)</f>
        <v>0</v>
      </c>
      <c r="YR13" s="44">
        <f>VLOOKUP($C13,факт!$D$8:$JF$250,247,0)</f>
        <v>0</v>
      </c>
      <c r="YS13" s="44">
        <f>VLOOKUP($C13,факт!$D$8:$JF$250,248,0)</f>
        <v>0</v>
      </c>
      <c r="YT13" s="44">
        <f t="shared" ref="YT13:YT17" si="339">SUM(YJ13*$F13)</f>
        <v>0</v>
      </c>
      <c r="YU13" s="44">
        <f t="shared" ref="YU13:YU17" si="340">SUM(YL13*$F13)</f>
        <v>0</v>
      </c>
      <c r="YV13" s="44">
        <f t="shared" ref="YV13:YV17" si="341">SUM(YN13*$F13)</f>
        <v>0</v>
      </c>
      <c r="YW13" s="44">
        <f t="shared" si="0"/>
        <v>0</v>
      </c>
      <c r="YX13" s="44">
        <f t="shared" si="1"/>
        <v>0</v>
      </c>
      <c r="YY13" s="44">
        <f>'СДП (план)'!CW14</f>
        <v>0</v>
      </c>
      <c r="YZ13" s="44">
        <f>'СДП (план)'!CX14</f>
        <v>0</v>
      </c>
      <c r="ZA13" s="44">
        <f t="shared" si="199"/>
        <v>0</v>
      </c>
      <c r="ZB13" s="44">
        <f t="shared" si="200"/>
        <v>0</v>
      </c>
      <c r="ZC13" s="44">
        <f>VLOOKUP($C13,факт!$D$8:$JF$250,249,0)</f>
        <v>0</v>
      </c>
      <c r="ZD13" s="44">
        <f>VLOOKUP($C13,факт!$D$8:$JF$250,250,0)</f>
        <v>0</v>
      </c>
      <c r="ZE13" s="44">
        <f>VLOOKUP($C13,факт!$D$8:$JF$250,251,0)</f>
        <v>0</v>
      </c>
      <c r="ZF13" s="44">
        <f>VLOOKUP($C13,факт!$D$8:$JF$250,252,0)</f>
        <v>0</v>
      </c>
      <c r="ZG13" s="44">
        <f>VLOOKUP($C13,факт!$D$8:$JF$250,253,0)</f>
        <v>0</v>
      </c>
      <c r="ZH13" s="44">
        <f>VLOOKUP($C13,факт!$D$8:$JF$250,254,0)</f>
        <v>0</v>
      </c>
      <c r="ZI13" s="44">
        <f t="shared" ref="ZI13:ZI17" si="342">SUM(YY13*$F13)</f>
        <v>0</v>
      </c>
      <c r="ZJ13" s="44">
        <f t="shared" si="201"/>
        <v>0</v>
      </c>
      <c r="ZK13" s="44">
        <f t="shared" si="202"/>
        <v>0</v>
      </c>
      <c r="ZL13" s="44">
        <f t="shared" si="203"/>
        <v>0</v>
      </c>
      <c r="ZM13" s="44">
        <f t="shared" si="203"/>
        <v>0</v>
      </c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9">
        <f t="shared" si="204"/>
        <v>292</v>
      </c>
      <c r="AAD13" s="49">
        <f t="shared" si="205"/>
        <v>4632943.3919999991</v>
      </c>
      <c r="AAE13" s="49">
        <f t="shared" si="206"/>
        <v>146</v>
      </c>
      <c r="AAF13" s="49">
        <f t="shared" si="207"/>
        <v>2316471.6959999995</v>
      </c>
      <c r="AAG13" s="49">
        <f t="shared" si="208"/>
        <v>107</v>
      </c>
      <c r="AAH13" s="49">
        <f t="shared" si="209"/>
        <v>1706800.4100000006</v>
      </c>
      <c r="AAI13" s="49">
        <f t="shared" si="210"/>
        <v>784</v>
      </c>
      <c r="AAJ13" s="49">
        <f t="shared" si="211"/>
        <v>0</v>
      </c>
      <c r="AAK13" s="49">
        <f t="shared" si="212"/>
        <v>0</v>
      </c>
      <c r="AAL13" s="49">
        <f t="shared" si="213"/>
        <v>0</v>
      </c>
      <c r="AAM13" s="49">
        <f t="shared" si="214"/>
        <v>192.72</v>
      </c>
      <c r="AAN13" s="49">
        <f t="shared" si="215"/>
        <v>96.36</v>
      </c>
      <c r="AAO13" s="49">
        <f t="shared" si="216"/>
        <v>70.62</v>
      </c>
      <c r="AAP13" s="44">
        <f t="shared" ref="AAP13:AAP17" si="343">SUM(AAG13-AAE13)</f>
        <v>-39</v>
      </c>
      <c r="AAQ13" s="44">
        <f t="shared" ref="AAQ13:AAQ17" si="344">SUM(AAH13-AAF13)</f>
        <v>-609671.28599999892</v>
      </c>
    </row>
    <row r="14" spans="1:719" s="33" customFormat="1" ht="30" hidden="1" x14ac:dyDescent="0.25">
      <c r="A14" s="195"/>
      <c r="B14" s="16">
        <v>3</v>
      </c>
      <c r="C14" s="154" t="s">
        <v>355</v>
      </c>
      <c r="D14" s="246" t="s">
        <v>180</v>
      </c>
      <c r="E14" s="156">
        <v>15030</v>
      </c>
      <c r="F14" s="1">
        <v>0.71</v>
      </c>
      <c r="G14" s="301"/>
      <c r="H14" s="19">
        <v>1</v>
      </c>
      <c r="I14" s="210"/>
      <c r="J14" s="210"/>
      <c r="K14" s="1">
        <v>1.4</v>
      </c>
      <c r="L14" s="1">
        <v>1.68</v>
      </c>
      <c r="M14" s="1">
        <v>2.23</v>
      </c>
      <c r="N14" s="9">
        <v>2.57</v>
      </c>
      <c r="O14" s="45">
        <f>'СДП (план)'!O15</f>
        <v>20</v>
      </c>
      <c r="P14" s="45">
        <f>'СДП (план)'!P15</f>
        <v>298796.39999999997</v>
      </c>
      <c r="Q14" s="44">
        <f t="shared" si="16"/>
        <v>10</v>
      </c>
      <c r="R14" s="44">
        <f t="shared" si="17"/>
        <v>149398.19999999998</v>
      </c>
      <c r="S14" s="44">
        <f>VLOOKUP($C14,факт!$D$8:$JF$250,39,0)</f>
        <v>37</v>
      </c>
      <c r="T14" s="44">
        <f>VLOOKUP($C14,факт!$D$8:$JF$250,40,0)</f>
        <v>476580.35999999969</v>
      </c>
      <c r="U14" s="44">
        <f>VLOOKUP($C14,факт!$D$8:$JF$250,41,0)</f>
        <v>116</v>
      </c>
      <c r="V14" s="44">
        <f>VLOOKUP($C14,факт!$D$8:$JF$250,42,0)</f>
        <v>2</v>
      </c>
      <c r="W14" s="44">
        <f>VLOOKUP($C14,факт!$D$8:$JF$250,43,0)</f>
        <v>25397.7</v>
      </c>
      <c r="X14" s="44">
        <f>VLOOKUP($C14,факт!$D$8:$JF$250,44,0)</f>
        <v>6</v>
      </c>
      <c r="Y14" s="44">
        <f t="shared" si="219"/>
        <v>14.2</v>
      </c>
      <c r="Z14" s="44">
        <f t="shared" si="220"/>
        <v>7.1</v>
      </c>
      <c r="AA14" s="44">
        <f t="shared" si="221"/>
        <v>26.27</v>
      </c>
      <c r="AB14" s="44">
        <f t="shared" si="222"/>
        <v>27</v>
      </c>
      <c r="AC14" s="44">
        <f t="shared" si="223"/>
        <v>327182.15999999968</v>
      </c>
      <c r="AD14" s="155">
        <f>'СДП (план)'!Q15</f>
        <v>0</v>
      </c>
      <c r="AE14" s="155">
        <f>'СДП (план)'!R15</f>
        <v>0</v>
      </c>
      <c r="AF14" s="44">
        <f t="shared" si="18"/>
        <v>0</v>
      </c>
      <c r="AG14" s="44">
        <f t="shared" si="19"/>
        <v>0</v>
      </c>
      <c r="AH14" s="44">
        <f>VLOOKUP($C14,факт!$D$8:$JF$250,21,0)</f>
        <v>0</v>
      </c>
      <c r="AI14" s="44">
        <f>VLOOKUP($C14,факт!$D$8:$JF$250,22,0)</f>
        <v>0</v>
      </c>
      <c r="AJ14" s="44">
        <f>VLOOKUP($C14,факт!$D$8:$JF$250,23,0)</f>
        <v>0</v>
      </c>
      <c r="AK14" s="44">
        <f>VLOOKUP($C14,факт!$D$8:$JF$250,24,0)</f>
        <v>0</v>
      </c>
      <c r="AL14" s="44">
        <f>VLOOKUP($C14,факт!$D$8:$JF$250,25,0)</f>
        <v>0</v>
      </c>
      <c r="AM14" s="44">
        <f>VLOOKUP($C14,факт!$D$8:$JF$250,26,0)</f>
        <v>0</v>
      </c>
      <c r="AN14" s="44">
        <f t="shared" si="224"/>
        <v>0</v>
      </c>
      <c r="AO14" s="44">
        <f t="shared" si="225"/>
        <v>0</v>
      </c>
      <c r="AP14" s="44">
        <f t="shared" si="226"/>
        <v>0</v>
      </c>
      <c r="AQ14" s="44">
        <f t="shared" si="227"/>
        <v>0</v>
      </c>
      <c r="AR14" s="44">
        <f t="shared" si="228"/>
        <v>0</v>
      </c>
      <c r="AS14" s="45">
        <f>'СДП (план)'!S15</f>
        <v>0</v>
      </c>
      <c r="AT14" s="44">
        <f>'СДП (план)'!T15</f>
        <v>0</v>
      </c>
      <c r="AU14" s="44">
        <f t="shared" si="22"/>
        <v>0</v>
      </c>
      <c r="AV14" s="44">
        <f t="shared" si="23"/>
        <v>0</v>
      </c>
      <c r="AW14" s="44">
        <f>VLOOKUP($C14,факт!$D$8:$JF$250,3,0)</f>
        <v>0</v>
      </c>
      <c r="AX14" s="44">
        <f>VLOOKUP($C14,факт!$D$8:$JF$250,4,0)</f>
        <v>0</v>
      </c>
      <c r="AY14" s="44">
        <f>VLOOKUP($C14,факт!$D$8:$JF$250,5,0)</f>
        <v>0</v>
      </c>
      <c r="AZ14" s="44">
        <f>VLOOKUP($C14,факт!$D$8:$JF$250,6,0)</f>
        <v>0</v>
      </c>
      <c r="BA14" s="44">
        <f>VLOOKUP($C14,факт!$D$8:$JF$250,7,0)</f>
        <v>0</v>
      </c>
      <c r="BB14" s="44">
        <f>VLOOKUP($C14,факт!$D$8:$JF$250,8,0)</f>
        <v>0</v>
      </c>
      <c r="BC14" s="44">
        <f t="shared" si="229"/>
        <v>0</v>
      </c>
      <c r="BD14" s="44">
        <f t="shared" si="230"/>
        <v>0</v>
      </c>
      <c r="BE14" s="44">
        <f t="shared" si="231"/>
        <v>0</v>
      </c>
      <c r="BF14" s="44">
        <f t="shared" si="2"/>
        <v>0</v>
      </c>
      <c r="BG14" s="44">
        <f t="shared" si="3"/>
        <v>0</v>
      </c>
      <c r="BH14" s="90">
        <f>'СДП (план)'!U15</f>
        <v>0</v>
      </c>
      <c r="BI14" s="3">
        <f>'СДП (план)'!V15</f>
        <v>0</v>
      </c>
      <c r="BJ14" s="44">
        <f t="shared" si="24"/>
        <v>0</v>
      </c>
      <c r="BK14" s="44">
        <f t="shared" si="25"/>
        <v>0</v>
      </c>
      <c r="BL14" s="44">
        <f>VLOOKUP($C14,факт!$D$8:$JF$250,27,0)</f>
        <v>0</v>
      </c>
      <c r="BM14" s="44">
        <f>VLOOKUP($C14,факт!$D$8:$JF$250,28,0)</f>
        <v>0</v>
      </c>
      <c r="BN14" s="44">
        <f>VLOOKUP($C14,факт!$D$8:$JF$250,29,0)</f>
        <v>0</v>
      </c>
      <c r="BO14" s="44">
        <f>VLOOKUP($C14,факт!$D$8:$JF$250,30,0)</f>
        <v>0</v>
      </c>
      <c r="BP14" s="44">
        <f>VLOOKUP($C14,факт!$D$8:$JF$250,31,0)</f>
        <v>0</v>
      </c>
      <c r="BQ14" s="44">
        <f>VLOOKUP($C14,факт!$D$8:$JF$250,32,0)</f>
        <v>0</v>
      </c>
      <c r="BR14" s="44">
        <f t="shared" si="232"/>
        <v>0</v>
      </c>
      <c r="BS14" s="44">
        <f t="shared" si="233"/>
        <v>0</v>
      </c>
      <c r="BT14" s="44">
        <f t="shared" si="234"/>
        <v>0</v>
      </c>
      <c r="BU14" s="44">
        <f t="shared" si="26"/>
        <v>0</v>
      </c>
      <c r="BV14" s="44">
        <f t="shared" si="26"/>
        <v>0</v>
      </c>
      <c r="BW14" s="45">
        <f>'СДП (план)'!W15</f>
        <v>0</v>
      </c>
      <c r="BX14" s="44">
        <f>'СДП (план)'!X15</f>
        <v>0</v>
      </c>
      <c r="BY14" s="44">
        <f t="shared" si="27"/>
        <v>0</v>
      </c>
      <c r="BZ14" s="44">
        <f t="shared" si="28"/>
        <v>0</v>
      </c>
      <c r="CA14" s="44">
        <f>VLOOKUP($C14,факт!$D$8:$JF$250,9,0)</f>
        <v>0</v>
      </c>
      <c r="CB14" s="44">
        <f>VLOOKUP($C14,факт!$D$8:$JF$250,10,0)</f>
        <v>0</v>
      </c>
      <c r="CC14" s="44">
        <f>VLOOKUP($C14,факт!$D$8:$JF$250,11,0)</f>
        <v>0</v>
      </c>
      <c r="CD14" s="44">
        <f>VLOOKUP($C14,факт!$D$8:$JF$250,12,0)</f>
        <v>0</v>
      </c>
      <c r="CE14" s="44">
        <f>VLOOKUP($C14,факт!$D$8:$JF$250,13,0)</f>
        <v>0</v>
      </c>
      <c r="CF14" s="44">
        <f>VLOOKUP($C14,факт!$D$8:$JF$250,14,0)</f>
        <v>0</v>
      </c>
      <c r="CG14" s="44">
        <f t="shared" si="235"/>
        <v>0</v>
      </c>
      <c r="CH14" s="44">
        <f t="shared" si="236"/>
        <v>0</v>
      </c>
      <c r="CI14" s="44">
        <f t="shared" si="237"/>
        <v>0</v>
      </c>
      <c r="CJ14" s="44">
        <f t="shared" si="4"/>
        <v>0</v>
      </c>
      <c r="CK14" s="44">
        <f t="shared" si="5"/>
        <v>0</v>
      </c>
      <c r="CL14" s="45">
        <f>'СДП (план)'!Y15</f>
        <v>0</v>
      </c>
      <c r="CM14" s="44">
        <f>'СДП (план)'!Z15</f>
        <v>0</v>
      </c>
      <c r="CN14" s="44">
        <f t="shared" si="29"/>
        <v>0</v>
      </c>
      <c r="CO14" s="44">
        <f t="shared" si="30"/>
        <v>0</v>
      </c>
      <c r="CP14" s="44">
        <f>VLOOKUP($C14,факт!$D$8:$JF$250,33,0)</f>
        <v>0</v>
      </c>
      <c r="CQ14" s="44">
        <f>VLOOKUP($C14,факт!$D$8:$JF$250,34,0)</f>
        <v>0</v>
      </c>
      <c r="CR14" s="44">
        <f>VLOOKUP($C14,факт!$D$8:$JF$250,35,0)</f>
        <v>0</v>
      </c>
      <c r="CS14" s="44">
        <f>VLOOKUP($C14,факт!$D$8:$JF$250,36,0)</f>
        <v>0</v>
      </c>
      <c r="CT14" s="44">
        <f>VLOOKUP($C14,факт!$D$8:$JF$250,37,0)</f>
        <v>0</v>
      </c>
      <c r="CU14" s="44">
        <f>VLOOKUP($C14,факт!$D$8:$JF$250,38,0)</f>
        <v>0</v>
      </c>
      <c r="CV14" s="44">
        <f t="shared" si="238"/>
        <v>0</v>
      </c>
      <c r="CW14" s="44">
        <f t="shared" si="239"/>
        <v>0</v>
      </c>
      <c r="CX14" s="44">
        <f t="shared" si="240"/>
        <v>0</v>
      </c>
      <c r="CY14" s="44">
        <f t="shared" si="31"/>
        <v>0</v>
      </c>
      <c r="CZ14" s="44">
        <f t="shared" si="32"/>
        <v>0</v>
      </c>
      <c r="DA14" s="46">
        <f>'СДП (план)'!AA15</f>
        <v>0</v>
      </c>
      <c r="DB14" s="46">
        <f>'СДП (план)'!AB15</f>
        <v>0</v>
      </c>
      <c r="DC14" s="44">
        <f t="shared" si="33"/>
        <v>0</v>
      </c>
      <c r="DD14" s="44">
        <f t="shared" si="34"/>
        <v>0</v>
      </c>
      <c r="DE14" s="44">
        <f>VLOOKUP($C14,факт!$D$8:$JF$250,45,0)</f>
        <v>0</v>
      </c>
      <c r="DF14" s="44">
        <f>VLOOKUP($C14,факт!$D$8:$JF$250,46,0)</f>
        <v>0</v>
      </c>
      <c r="DG14" s="44">
        <f>VLOOKUP($C14,факт!$D$8:$JF$250,47,0)</f>
        <v>0</v>
      </c>
      <c r="DH14" s="44">
        <f>VLOOKUP($C14,факт!$D$8:$JF$250,48,0)</f>
        <v>0</v>
      </c>
      <c r="DI14" s="44">
        <f>VLOOKUP($C14,факт!$D$8:$JF$250,49,0)</f>
        <v>0</v>
      </c>
      <c r="DJ14" s="44">
        <f>VLOOKUP($C14,факт!$D$8:$JF$250,50,0)</f>
        <v>0</v>
      </c>
      <c r="DK14" s="44">
        <f t="shared" si="241"/>
        <v>0</v>
      </c>
      <c r="DL14" s="44">
        <f t="shared" si="242"/>
        <v>0</v>
      </c>
      <c r="DM14" s="44">
        <f t="shared" si="243"/>
        <v>0</v>
      </c>
      <c r="DN14" s="44">
        <f t="shared" si="35"/>
        <v>0</v>
      </c>
      <c r="DO14" s="44">
        <f t="shared" si="36"/>
        <v>0</v>
      </c>
      <c r="DP14" s="5">
        <f>'СДП (план)'!AC15</f>
        <v>0</v>
      </c>
      <c r="DQ14" s="3">
        <f>'СДП (план)'!AD15</f>
        <v>0</v>
      </c>
      <c r="DR14" s="44">
        <f t="shared" si="37"/>
        <v>0</v>
      </c>
      <c r="DS14" s="44">
        <f t="shared" si="38"/>
        <v>0</v>
      </c>
      <c r="DT14" s="44">
        <f>VLOOKUP($C14,факт!$D$8:$JF$250,231,0)</f>
        <v>0</v>
      </c>
      <c r="DU14" s="44">
        <f>VLOOKUP($C14,факт!$D$8:$JF$250,232,0)</f>
        <v>0</v>
      </c>
      <c r="DV14" s="44">
        <f>VLOOKUP($C14,факт!$D$8:$JF$250,233,0)</f>
        <v>0</v>
      </c>
      <c r="DW14" s="44">
        <f>VLOOKUP($C14,факт!$D$8:$JF$250,234,0)</f>
        <v>0</v>
      </c>
      <c r="DX14" s="44">
        <f>VLOOKUP($C14,факт!$D$8:$JF$250,235,0)</f>
        <v>0</v>
      </c>
      <c r="DY14" s="44">
        <f>VLOOKUP($C14,факт!$D$8:$JF$250,236,0)</f>
        <v>0</v>
      </c>
      <c r="DZ14" s="44">
        <f t="shared" si="244"/>
        <v>0</v>
      </c>
      <c r="EA14" s="44">
        <f t="shared" si="245"/>
        <v>0</v>
      </c>
      <c r="EB14" s="44">
        <f t="shared" si="246"/>
        <v>0</v>
      </c>
      <c r="EC14" s="44">
        <f t="shared" si="247"/>
        <v>0</v>
      </c>
      <c r="ED14" s="44">
        <f t="shared" si="248"/>
        <v>0</v>
      </c>
      <c r="EE14" s="44">
        <f>'СДП (план)'!CY15</f>
        <v>0</v>
      </c>
      <c r="EF14" s="44">
        <f>'СДП (план)'!CZ15</f>
        <v>0</v>
      </c>
      <c r="EG14" s="44">
        <f t="shared" si="41"/>
        <v>0</v>
      </c>
      <c r="EH14" s="44">
        <f t="shared" si="42"/>
        <v>0</v>
      </c>
      <c r="EI14" s="44"/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5">
        <f>'СДП (план)'!AE15</f>
        <v>0</v>
      </c>
      <c r="EU14" s="44">
        <f>'СДП (план)'!AF15</f>
        <v>0</v>
      </c>
      <c r="EV14" s="44">
        <f t="shared" si="43"/>
        <v>0</v>
      </c>
      <c r="EW14" s="44">
        <f t="shared" si="44"/>
        <v>0</v>
      </c>
      <c r="EX14" s="44">
        <f>VLOOKUP($C14,факт!$D$8:$JF$250,159,0)</f>
        <v>0</v>
      </c>
      <c r="EY14" s="44">
        <f>VLOOKUP($C14,факт!$D$8:$JF$250,160,0)</f>
        <v>0</v>
      </c>
      <c r="EZ14" s="44">
        <f>VLOOKUP($C14,факт!$D$8:$JF$250,161,0)</f>
        <v>0</v>
      </c>
      <c r="FA14" s="44">
        <f>VLOOKUP($C14,факт!$D$8:$JF$250,162,0)</f>
        <v>0</v>
      </c>
      <c r="FB14" s="44">
        <f>VLOOKUP($C14,факт!$D$8:$JF$250,163,0)</f>
        <v>0</v>
      </c>
      <c r="FC14" s="44">
        <f>VLOOKUP($C14,факт!$D$8:$JF$250,164,0)</f>
        <v>0</v>
      </c>
      <c r="FD14" s="44">
        <f t="shared" si="249"/>
        <v>0</v>
      </c>
      <c r="FE14" s="44">
        <f t="shared" si="250"/>
        <v>0</v>
      </c>
      <c r="FF14" s="44">
        <f t="shared" si="251"/>
        <v>0</v>
      </c>
      <c r="FG14" s="44">
        <f t="shared" si="252"/>
        <v>0</v>
      </c>
      <c r="FH14" s="44">
        <f t="shared" si="253"/>
        <v>0</v>
      </c>
      <c r="FI14" s="5">
        <f>'СДП (план)'!AG15</f>
        <v>10</v>
      </c>
      <c r="FJ14" s="3">
        <f>'СДП (план)'!AH15</f>
        <v>149398.19999999998</v>
      </c>
      <c r="FK14" s="44">
        <f t="shared" si="47"/>
        <v>5</v>
      </c>
      <c r="FL14" s="44">
        <f t="shared" si="48"/>
        <v>74699.099999999991</v>
      </c>
      <c r="FM14" s="44">
        <f>VLOOKUP($C14,факт!$D$8:$JF$250,165,0)</f>
        <v>1</v>
      </c>
      <c r="FN14" s="44">
        <f>VLOOKUP($C14,факт!$D$8:$JF$250,166,0)</f>
        <v>14939.82</v>
      </c>
      <c r="FO14" s="44">
        <f>VLOOKUP($C14,факт!$D$8:$JF$250,167,0)</f>
        <v>6</v>
      </c>
      <c r="FP14" s="44">
        <f>VLOOKUP($C14,факт!$D$8:$JF$250,168,0)</f>
        <v>0</v>
      </c>
      <c r="FQ14" s="44">
        <f>VLOOKUP($C14,факт!$D$8:$JF$250,169,0)</f>
        <v>0</v>
      </c>
      <c r="FR14" s="44">
        <f>VLOOKUP($C14,факт!$D$8:$JF$250,170,0)</f>
        <v>0</v>
      </c>
      <c r="FS14" s="44">
        <f t="shared" si="254"/>
        <v>7.1</v>
      </c>
      <c r="FT14" s="44">
        <f t="shared" si="255"/>
        <v>3.55</v>
      </c>
      <c r="FU14" s="44">
        <f t="shared" si="256"/>
        <v>0.71</v>
      </c>
      <c r="FV14" s="44">
        <f t="shared" si="49"/>
        <v>-4</v>
      </c>
      <c r="FW14" s="44">
        <f t="shared" si="50"/>
        <v>-59759.279999999992</v>
      </c>
      <c r="FX14" s="5">
        <f>'СДП (план)'!AI15</f>
        <v>0</v>
      </c>
      <c r="FY14" s="3">
        <f>'СДП (план)'!AJ15</f>
        <v>0</v>
      </c>
      <c r="FZ14" s="44">
        <f t="shared" si="51"/>
        <v>0</v>
      </c>
      <c r="GA14" s="44">
        <f t="shared" si="52"/>
        <v>0</v>
      </c>
      <c r="GB14" s="44">
        <f>VLOOKUP($C14,факт!$D$8:$JF$250,219,0)</f>
        <v>0</v>
      </c>
      <c r="GC14" s="44">
        <f>VLOOKUP($C14,факт!$D$8:$JF$250,220,0)</f>
        <v>0</v>
      </c>
      <c r="GD14" s="44">
        <f>VLOOKUP($C14,факт!$D$8:$JF$250,221,0)</f>
        <v>0</v>
      </c>
      <c r="GE14" s="44">
        <f>VLOOKUP($C14,факт!$D$8:$JF$250,222,0)</f>
        <v>0</v>
      </c>
      <c r="GF14" s="44">
        <f>VLOOKUP($C14,факт!$D$8:$JF$250,223,0)</f>
        <v>0</v>
      </c>
      <c r="GG14" s="44">
        <f>VLOOKUP($C14,факт!$D$8:$JF$250,224,0)</f>
        <v>0</v>
      </c>
      <c r="GH14" s="44">
        <f t="shared" si="257"/>
        <v>0</v>
      </c>
      <c r="GI14" s="44">
        <f t="shared" si="258"/>
        <v>0</v>
      </c>
      <c r="GJ14" s="44">
        <f t="shared" si="259"/>
        <v>0</v>
      </c>
      <c r="GK14" s="44">
        <f t="shared" si="260"/>
        <v>0</v>
      </c>
      <c r="GL14" s="44">
        <f t="shared" si="261"/>
        <v>0</v>
      </c>
      <c r="GM14" s="45">
        <f>'СДП (план)'!AK15</f>
        <v>0</v>
      </c>
      <c r="GN14" s="44">
        <f>'СДП (план)'!AL15</f>
        <v>0</v>
      </c>
      <c r="GO14" s="44">
        <f t="shared" si="55"/>
        <v>0</v>
      </c>
      <c r="GP14" s="44">
        <f t="shared" si="56"/>
        <v>0</v>
      </c>
      <c r="GQ14" s="44">
        <f>VLOOKUP($C14,факт!$D$8:$JF$250,237,0)</f>
        <v>0</v>
      </c>
      <c r="GR14" s="44">
        <f>VLOOKUP($C14,факт!$D$8:$JF$250,238,0)</f>
        <v>0</v>
      </c>
      <c r="GS14" s="44">
        <f>VLOOKUP($C14,факт!$D$8:$JF$250,239,0)</f>
        <v>0</v>
      </c>
      <c r="GT14" s="44">
        <f>VLOOKUP($C14,факт!$D$8:$JF$250,240,0)</f>
        <v>0</v>
      </c>
      <c r="GU14" s="44">
        <f>VLOOKUP($C14,факт!$D$8:$JF$250,241,0)</f>
        <v>0</v>
      </c>
      <c r="GV14" s="44">
        <f>VLOOKUP($C14,факт!$D$8:$JF$250,242,0)</f>
        <v>0</v>
      </c>
      <c r="GW14" s="44">
        <f t="shared" si="262"/>
        <v>0</v>
      </c>
      <c r="GX14" s="44">
        <f t="shared" si="263"/>
        <v>0</v>
      </c>
      <c r="GY14" s="44">
        <f t="shared" si="264"/>
        <v>0</v>
      </c>
      <c r="GZ14" s="44">
        <f t="shared" si="57"/>
        <v>0</v>
      </c>
      <c r="HA14" s="44">
        <f t="shared" si="58"/>
        <v>0</v>
      </c>
      <c r="HB14" s="46">
        <f>'СДП (план)'!AM15</f>
        <v>0</v>
      </c>
      <c r="HC14" s="127">
        <f>'СДП (план)'!AN15</f>
        <v>0</v>
      </c>
      <c r="HD14" s="44">
        <f t="shared" si="59"/>
        <v>0</v>
      </c>
      <c r="HE14" s="44">
        <f t="shared" si="60"/>
        <v>0</v>
      </c>
      <c r="HF14" s="44"/>
      <c r="HG14" s="44"/>
      <c r="HH14" s="44"/>
      <c r="HI14" s="44"/>
      <c r="HJ14" s="44"/>
      <c r="HK14" s="44"/>
      <c r="HL14" s="44">
        <f t="shared" si="265"/>
        <v>0</v>
      </c>
      <c r="HM14" s="44">
        <f t="shared" si="266"/>
        <v>0</v>
      </c>
      <c r="HN14" s="44">
        <f t="shared" si="267"/>
        <v>0</v>
      </c>
      <c r="HO14" s="44">
        <f t="shared" si="61"/>
        <v>0</v>
      </c>
      <c r="HP14" s="44">
        <f t="shared" si="62"/>
        <v>0</v>
      </c>
      <c r="HQ14" s="45">
        <f>'СДП (план)'!AO15</f>
        <v>50</v>
      </c>
      <c r="HR14" s="44">
        <f>'СДП (план)'!AP15</f>
        <v>746991</v>
      </c>
      <c r="HS14" s="44">
        <f t="shared" si="63"/>
        <v>25</v>
      </c>
      <c r="HT14" s="44">
        <f t="shared" si="64"/>
        <v>373495.5</v>
      </c>
      <c r="HU14" s="44">
        <f>VLOOKUP($C14,факт!$D$8:$JF$250,171,0)</f>
        <v>22</v>
      </c>
      <c r="HV14" s="44">
        <f>VLOOKUP($C14,факт!$D$8:$JF$250,172,0)</f>
        <v>328676.0400000001</v>
      </c>
      <c r="HW14" s="44">
        <f>VLOOKUP($C14,факт!$D$8:$JF$250,173,0)</f>
        <v>89</v>
      </c>
      <c r="HX14" s="44">
        <f>VLOOKUP($C14,факт!$D$8:$JF$250,174,0)</f>
        <v>1</v>
      </c>
      <c r="HY14" s="44">
        <f>VLOOKUP($C14,факт!$D$8:$JF$250,175,0)</f>
        <v>13832.5</v>
      </c>
      <c r="HZ14" s="44">
        <f>VLOOKUP($C14,факт!$D$8:$JF$250,176,0)</f>
        <v>4</v>
      </c>
      <c r="IA14" s="44">
        <f t="shared" si="268"/>
        <v>35.5</v>
      </c>
      <c r="IB14" s="44">
        <f t="shared" si="269"/>
        <v>17.75</v>
      </c>
      <c r="IC14" s="44">
        <f t="shared" si="270"/>
        <v>15.62</v>
      </c>
      <c r="ID14" s="44">
        <f t="shared" si="65"/>
        <v>-3</v>
      </c>
      <c r="IE14" s="44">
        <f t="shared" si="66"/>
        <v>-44819.459999999905</v>
      </c>
      <c r="IF14" s="45">
        <f>'СДП (план)'!AQ15</f>
        <v>0</v>
      </c>
      <c r="IG14" s="44">
        <f>'СДП (план)'!AR15</f>
        <v>0</v>
      </c>
      <c r="IH14" s="44">
        <f t="shared" si="67"/>
        <v>0</v>
      </c>
      <c r="II14" s="44">
        <f t="shared" si="68"/>
        <v>0</v>
      </c>
      <c r="IJ14" s="44"/>
      <c r="IK14" s="44"/>
      <c r="IL14" s="44"/>
      <c r="IM14" s="44"/>
      <c r="IN14" s="44"/>
      <c r="IO14" s="44"/>
      <c r="IP14" s="44">
        <f t="shared" si="69"/>
        <v>0</v>
      </c>
      <c r="IQ14" s="44">
        <f t="shared" si="70"/>
        <v>0</v>
      </c>
      <c r="IR14" s="44">
        <f t="shared" si="71"/>
        <v>0</v>
      </c>
      <c r="IS14" s="44">
        <f t="shared" si="72"/>
        <v>0</v>
      </c>
      <c r="IT14" s="44">
        <f t="shared" si="73"/>
        <v>0</v>
      </c>
      <c r="IU14" s="45">
        <f>'СДП (план)'!AS15</f>
        <v>0</v>
      </c>
      <c r="IV14" s="44">
        <f>'СДП (план)'!AT15</f>
        <v>0</v>
      </c>
      <c r="IW14" s="44">
        <f t="shared" si="74"/>
        <v>0</v>
      </c>
      <c r="IX14" s="44">
        <f t="shared" si="75"/>
        <v>0</v>
      </c>
      <c r="IY14" s="44">
        <f>VLOOKUP($C14,факт!$D$8:$JF$250,183,0)</f>
        <v>0</v>
      </c>
      <c r="IZ14" s="44">
        <f>VLOOKUP($C14,факт!$D$8:$JF$250,184,0)</f>
        <v>0</v>
      </c>
      <c r="JA14" s="44">
        <f>VLOOKUP($C14,факт!$D$8:$JF$250,185,0)</f>
        <v>0</v>
      </c>
      <c r="JB14" s="44">
        <f>VLOOKUP($C14,факт!$D$8:$JF$250,186,0)</f>
        <v>0</v>
      </c>
      <c r="JC14" s="44">
        <f>VLOOKUP($C14,факт!$D$8:$JF$250,187,0)</f>
        <v>0</v>
      </c>
      <c r="JD14" s="44">
        <f>VLOOKUP($C14,факт!$D$8:$JF$250,188,0)</f>
        <v>0</v>
      </c>
      <c r="JE14" s="44">
        <f t="shared" si="271"/>
        <v>0</v>
      </c>
      <c r="JF14" s="44">
        <f t="shared" si="272"/>
        <v>0</v>
      </c>
      <c r="JG14" s="44">
        <f t="shared" si="273"/>
        <v>0</v>
      </c>
      <c r="JH14" s="44">
        <f t="shared" si="76"/>
        <v>0</v>
      </c>
      <c r="JI14" s="44">
        <f t="shared" si="77"/>
        <v>0</v>
      </c>
      <c r="JJ14" s="5">
        <f>'СДП (план)'!AU15</f>
        <v>0</v>
      </c>
      <c r="JK14" s="3">
        <f>'СДП (план)'!AV15</f>
        <v>0</v>
      </c>
      <c r="JL14" s="44">
        <f t="shared" si="78"/>
        <v>0</v>
      </c>
      <c r="JM14" s="44">
        <f t="shared" si="79"/>
        <v>0</v>
      </c>
      <c r="JN14" s="44">
        <f>VLOOKUP($C14,факт!$D$8:$JF$250,189,0)</f>
        <v>0</v>
      </c>
      <c r="JO14" s="44">
        <f>VLOOKUP($C14,факт!$D$8:$JF$250,190,0)</f>
        <v>0</v>
      </c>
      <c r="JP14" s="44">
        <f>VLOOKUP($C14,факт!$D$8:$JF$250,191,0)</f>
        <v>0</v>
      </c>
      <c r="JQ14" s="44">
        <f>VLOOKUP($C14,факт!$D$8:$JF$250,192,0)</f>
        <v>0</v>
      </c>
      <c r="JR14" s="44">
        <f>VLOOKUP($C14,факт!$D$8:$JF$250,193,0)</f>
        <v>0</v>
      </c>
      <c r="JS14" s="44">
        <f>VLOOKUP($C14,факт!$D$8:$JF$250,194,0)</f>
        <v>0</v>
      </c>
      <c r="JT14" s="44">
        <f t="shared" si="80"/>
        <v>0</v>
      </c>
      <c r="JU14" s="44">
        <f t="shared" si="81"/>
        <v>0</v>
      </c>
      <c r="JV14" s="44">
        <f t="shared" si="82"/>
        <v>0</v>
      </c>
      <c r="JW14" s="44">
        <f t="shared" si="83"/>
        <v>0</v>
      </c>
      <c r="JX14" s="44">
        <f t="shared" si="84"/>
        <v>0</v>
      </c>
      <c r="JY14" s="5">
        <f>'СДП (план)'!AW15</f>
        <v>0</v>
      </c>
      <c r="JZ14" s="3">
        <f>'СДП (план)'!AX15</f>
        <v>0</v>
      </c>
      <c r="KA14" s="44">
        <f t="shared" si="85"/>
        <v>0</v>
      </c>
      <c r="KB14" s="44">
        <f t="shared" si="86"/>
        <v>0</v>
      </c>
      <c r="KC14" s="44">
        <f>VLOOKUP($C14,факт!$D$8:$JF$250,177,0)</f>
        <v>0</v>
      </c>
      <c r="KD14" s="44">
        <f>VLOOKUP($C14,факт!$D$8:$JF$250,178,0)</f>
        <v>0</v>
      </c>
      <c r="KE14" s="44">
        <f>VLOOKUP($C14,факт!$D$8:$JF$250,179,0)</f>
        <v>0</v>
      </c>
      <c r="KF14" s="44">
        <f>VLOOKUP($C14,факт!$D$8:$JF$250,180,0)</f>
        <v>0</v>
      </c>
      <c r="KG14" s="44">
        <f>VLOOKUP($C14,факт!$D$8:$JF$250,181,0)</f>
        <v>0</v>
      </c>
      <c r="KH14" s="44">
        <f>VLOOKUP($C14,факт!$D$8:$JF$250,182,0)</f>
        <v>0</v>
      </c>
      <c r="KI14" s="44">
        <f t="shared" si="274"/>
        <v>0</v>
      </c>
      <c r="KJ14" s="44">
        <f t="shared" si="275"/>
        <v>0</v>
      </c>
      <c r="KK14" s="44">
        <f t="shared" si="276"/>
        <v>0</v>
      </c>
      <c r="KL14" s="44">
        <f t="shared" si="87"/>
        <v>0</v>
      </c>
      <c r="KM14" s="44">
        <f t="shared" si="88"/>
        <v>0</v>
      </c>
      <c r="KN14" s="5">
        <f>'СДП (план)'!AY15</f>
        <v>0</v>
      </c>
      <c r="KO14" s="3">
        <f>'СДП (план)'!AZ15</f>
        <v>0</v>
      </c>
      <c r="KP14" s="44">
        <f t="shared" si="89"/>
        <v>0</v>
      </c>
      <c r="KQ14" s="44">
        <f t="shared" si="90"/>
        <v>0</v>
      </c>
      <c r="KR14" s="44"/>
      <c r="KS14" s="44"/>
      <c r="KT14" s="44"/>
      <c r="KU14" s="44"/>
      <c r="KV14" s="44"/>
      <c r="KW14" s="44"/>
      <c r="KX14" s="44">
        <f t="shared" si="277"/>
        <v>0</v>
      </c>
      <c r="KY14" s="44">
        <f t="shared" si="278"/>
        <v>0</v>
      </c>
      <c r="KZ14" s="44">
        <f t="shared" si="279"/>
        <v>0</v>
      </c>
      <c r="LA14" s="44">
        <f t="shared" si="91"/>
        <v>0</v>
      </c>
      <c r="LB14" s="44">
        <f t="shared" si="92"/>
        <v>0</v>
      </c>
      <c r="LC14" s="45">
        <f>'СДП (план)'!BA15</f>
        <v>0</v>
      </c>
      <c r="LD14" s="44">
        <f>'СДП (план)'!BB15</f>
        <v>0</v>
      </c>
      <c r="LE14" s="44">
        <f t="shared" si="93"/>
        <v>0</v>
      </c>
      <c r="LF14" s="44">
        <f t="shared" si="94"/>
        <v>0</v>
      </c>
      <c r="LG14" s="44">
        <f>VLOOKUP($C14,факт!$D$8:$JF$250,111,0)</f>
        <v>0</v>
      </c>
      <c r="LH14" s="44">
        <f>VLOOKUP($C14,факт!$D$8:$JF$250,112,0)</f>
        <v>0</v>
      </c>
      <c r="LI14" s="44">
        <f>VLOOKUP($C14,факт!$D$8:$JF$250,113,0)</f>
        <v>0</v>
      </c>
      <c r="LJ14" s="44">
        <f>VLOOKUP($C14,факт!$D$8:$JF$250,114,0)</f>
        <v>0</v>
      </c>
      <c r="LK14" s="44">
        <f>VLOOKUP($C14,факт!$D$8:$JF$250,115,0)</f>
        <v>0</v>
      </c>
      <c r="LL14" s="44">
        <f>VLOOKUP($C14,факт!$D$8:$JF$250,116,0)</f>
        <v>0</v>
      </c>
      <c r="LM14" s="44">
        <f t="shared" si="95"/>
        <v>0</v>
      </c>
      <c r="LN14" s="44">
        <f t="shared" si="96"/>
        <v>0</v>
      </c>
      <c r="LO14" s="44">
        <f t="shared" si="97"/>
        <v>0</v>
      </c>
      <c r="LP14" s="44">
        <f t="shared" si="98"/>
        <v>0</v>
      </c>
      <c r="LQ14" s="44">
        <f t="shared" si="99"/>
        <v>0</v>
      </c>
      <c r="LR14" s="44">
        <f>'СДП (план)'!BC15</f>
        <v>35</v>
      </c>
      <c r="LS14" s="44">
        <f>'СДП (план)'!BD15</f>
        <v>522893.69999999995</v>
      </c>
      <c r="LT14" s="44">
        <f t="shared" si="100"/>
        <v>17.5</v>
      </c>
      <c r="LU14" s="44">
        <f t="shared" si="101"/>
        <v>261446.84999999998</v>
      </c>
      <c r="LV14" s="44">
        <f>VLOOKUP($C14,факт!$D$8:$JF$250,117,0)</f>
        <v>12</v>
      </c>
      <c r="LW14" s="44">
        <f>VLOOKUP($C14,факт!$D$8:$JF$250,118,0)</f>
        <v>154627.17000000004</v>
      </c>
      <c r="LX14" s="44">
        <f>VLOOKUP($C14,факт!$D$8:$JF$250,119,0)</f>
        <v>33</v>
      </c>
      <c r="LY14" s="44">
        <f>VLOOKUP($C14,факт!$D$8:$JF$250,120,0)</f>
        <v>0</v>
      </c>
      <c r="LZ14" s="44">
        <f>VLOOKUP($C14,факт!$D$8:$JF$250,121,0)</f>
        <v>0</v>
      </c>
      <c r="MA14" s="44">
        <f>VLOOKUP($C14,факт!$D$8:$JF$250,122,0)</f>
        <v>0</v>
      </c>
      <c r="MB14" s="44">
        <f t="shared" si="280"/>
        <v>24.849999999999998</v>
      </c>
      <c r="MC14" s="44">
        <f t="shared" si="281"/>
        <v>12.424999999999999</v>
      </c>
      <c r="MD14" s="44">
        <f t="shared" si="282"/>
        <v>8.52</v>
      </c>
      <c r="ME14" s="44">
        <f t="shared" si="102"/>
        <v>-5.5</v>
      </c>
      <c r="MF14" s="44">
        <f t="shared" si="103"/>
        <v>-106819.67999999993</v>
      </c>
      <c r="MG14" s="47">
        <f>'СДП (план)'!BE15</f>
        <v>0</v>
      </c>
      <c r="MH14" s="47">
        <f>'СДП (план)'!BF15</f>
        <v>0</v>
      </c>
      <c r="MI14" s="44">
        <f t="shared" si="104"/>
        <v>0</v>
      </c>
      <c r="MJ14" s="44">
        <f t="shared" si="105"/>
        <v>0</v>
      </c>
      <c r="MK14" s="44">
        <f>VLOOKUP($C14,факт!$D$8:$JF$250,63,0)</f>
        <v>0</v>
      </c>
      <c r="ML14" s="44">
        <f>VLOOKUP($C14,факт!$D$8:$JF$250,64,0)</f>
        <v>0</v>
      </c>
      <c r="MM14" s="44">
        <f>VLOOKUP($C14,факт!$D$8:$JF$250,65,0)</f>
        <v>0</v>
      </c>
      <c r="MN14" s="44">
        <f>VLOOKUP($C14,факт!$D$8:$JF$250,66,0)</f>
        <v>0</v>
      </c>
      <c r="MO14" s="44">
        <f>VLOOKUP($C14,факт!$D$8:$JF$250,67,0)</f>
        <v>0</v>
      </c>
      <c r="MP14" s="44">
        <f>VLOOKUP($C14,факт!$D$8:$JF$250,68,0)</f>
        <v>0</v>
      </c>
      <c r="MQ14" s="44">
        <f t="shared" si="283"/>
        <v>0</v>
      </c>
      <c r="MR14" s="44">
        <f t="shared" si="284"/>
        <v>0</v>
      </c>
      <c r="MS14" s="44">
        <f t="shared" si="285"/>
        <v>0</v>
      </c>
      <c r="MT14" s="44">
        <f t="shared" si="106"/>
        <v>0</v>
      </c>
      <c r="MU14" s="44">
        <f t="shared" si="107"/>
        <v>0</v>
      </c>
      <c r="MV14" s="47">
        <f>'СДП (план)'!BG15</f>
        <v>0</v>
      </c>
      <c r="MW14" s="47">
        <f>'СДП (план)'!BH15</f>
        <v>0</v>
      </c>
      <c r="MX14" s="44">
        <f t="shared" si="108"/>
        <v>0</v>
      </c>
      <c r="MY14" s="44">
        <f t="shared" si="109"/>
        <v>0</v>
      </c>
      <c r="MZ14" s="44">
        <f>VLOOKUP($C14,факт!$D$8:$JF$250,129,0)</f>
        <v>0</v>
      </c>
      <c r="NA14" s="44">
        <f>VLOOKUP($C14,факт!$D$8:$JF$250,130,0)</f>
        <v>0</v>
      </c>
      <c r="NB14" s="44">
        <f>VLOOKUP($C14,факт!$D$8:$JF$250,131,0)</f>
        <v>0</v>
      </c>
      <c r="NC14" s="44">
        <f>VLOOKUP($C14,факт!$D$8:$JF$250,132,0)</f>
        <v>0</v>
      </c>
      <c r="ND14" s="44">
        <f>VLOOKUP($C14,факт!$D$8:$JF$250,133,0)</f>
        <v>0</v>
      </c>
      <c r="NE14" s="44">
        <f>VLOOKUP($C14,факт!$D$8:$JF$250,134,0)</f>
        <v>0</v>
      </c>
      <c r="NF14" s="44">
        <f t="shared" si="286"/>
        <v>0</v>
      </c>
      <c r="NG14" s="44">
        <f t="shared" si="287"/>
        <v>0</v>
      </c>
      <c r="NH14" s="44">
        <f t="shared" si="288"/>
        <v>0</v>
      </c>
      <c r="NI14" s="44">
        <f t="shared" si="110"/>
        <v>0</v>
      </c>
      <c r="NJ14" s="44">
        <f t="shared" si="111"/>
        <v>0</v>
      </c>
      <c r="NK14" s="45">
        <f>'СДП (план)'!BI15</f>
        <v>0</v>
      </c>
      <c r="NL14" s="44">
        <f>'СДП (план)'!BJ15</f>
        <v>0</v>
      </c>
      <c r="NM14" s="44">
        <f t="shared" si="112"/>
        <v>0</v>
      </c>
      <c r="NN14" s="44">
        <f t="shared" si="113"/>
        <v>0</v>
      </c>
      <c r="NO14" s="44">
        <f>VLOOKUP($C14,факт!$D$8:$JF$250,87,0)</f>
        <v>0</v>
      </c>
      <c r="NP14" s="44">
        <f>VLOOKUP($C14,факт!$D$8:$JF$250,88,0)</f>
        <v>0</v>
      </c>
      <c r="NQ14" s="44">
        <f>VLOOKUP($C14,факт!$D$8:$JF$250,89,0)</f>
        <v>0</v>
      </c>
      <c r="NR14" s="44">
        <f>VLOOKUP($C14,факт!$D$8:$JF$250,90,0)</f>
        <v>0</v>
      </c>
      <c r="NS14" s="44">
        <f>VLOOKUP($C14,факт!$D$8:$JF$250,91,0)</f>
        <v>0</v>
      </c>
      <c r="NT14" s="44">
        <f>VLOOKUP($C14,факт!$D$8:$JF$250,92,0)</f>
        <v>0</v>
      </c>
      <c r="NU14" s="44">
        <f t="shared" si="114"/>
        <v>0</v>
      </c>
      <c r="NV14" s="44">
        <f t="shared" si="115"/>
        <v>0</v>
      </c>
      <c r="NW14" s="44">
        <f t="shared" si="116"/>
        <v>0</v>
      </c>
      <c r="NX14" s="44">
        <f t="shared" si="117"/>
        <v>0</v>
      </c>
      <c r="NY14" s="44">
        <f t="shared" si="118"/>
        <v>0</v>
      </c>
      <c r="NZ14" s="45">
        <f>'СДП (план)'!BK15</f>
        <v>0</v>
      </c>
      <c r="OA14" s="44">
        <f>'СДП (план)'!BL15</f>
        <v>0</v>
      </c>
      <c r="OB14" s="44">
        <f t="shared" si="119"/>
        <v>0</v>
      </c>
      <c r="OC14" s="44">
        <f t="shared" si="120"/>
        <v>0</v>
      </c>
      <c r="OD14" s="44">
        <f>VLOOKUP($C14,факт!$D$8:$JF$250,147,0)</f>
        <v>0</v>
      </c>
      <c r="OE14" s="44">
        <f>VLOOKUP($C14,факт!$D$8:$JF$250,148,0)</f>
        <v>0</v>
      </c>
      <c r="OF14" s="44">
        <f>VLOOKUP($C14,факт!$D$8:$JF$250,149,0)</f>
        <v>0</v>
      </c>
      <c r="OG14" s="44">
        <f>VLOOKUP($C14,факт!$D$8:$JF$250,150,0)</f>
        <v>0</v>
      </c>
      <c r="OH14" s="44">
        <f>VLOOKUP($C14,факт!$D$8:$JF$250,151,0)</f>
        <v>0</v>
      </c>
      <c r="OI14" s="44">
        <f>VLOOKUP($C14,факт!$D$8:$JF$250,152,0)</f>
        <v>0</v>
      </c>
      <c r="OJ14" s="44">
        <f t="shared" si="289"/>
        <v>0</v>
      </c>
      <c r="OK14" s="44">
        <f t="shared" si="290"/>
        <v>0</v>
      </c>
      <c r="OL14" s="44">
        <f t="shared" si="291"/>
        <v>0</v>
      </c>
      <c r="OM14" s="44">
        <f t="shared" si="121"/>
        <v>0</v>
      </c>
      <c r="ON14" s="44">
        <f t="shared" si="122"/>
        <v>0</v>
      </c>
      <c r="OO14" s="45">
        <f>'СДП (план)'!BM15</f>
        <v>0</v>
      </c>
      <c r="OP14" s="44">
        <f>'СДП (план)'!BN15</f>
        <v>0</v>
      </c>
      <c r="OQ14" s="44">
        <f t="shared" si="123"/>
        <v>0</v>
      </c>
      <c r="OR14" s="44">
        <f t="shared" si="124"/>
        <v>0</v>
      </c>
      <c r="OS14" s="44">
        <f>VLOOKUP($C14,факт!$D$8:$JF$250,195,0)</f>
        <v>0</v>
      </c>
      <c r="OT14" s="44">
        <f>VLOOKUP($C14,факт!$D$8:$JF$250,196,0)</f>
        <v>0</v>
      </c>
      <c r="OU14" s="44">
        <f>VLOOKUP($C14,факт!$D$8:$JF$250,197,0)</f>
        <v>0</v>
      </c>
      <c r="OV14" s="44">
        <f>VLOOKUP($C14,факт!$D$8:$JF$250,198,0)</f>
        <v>0</v>
      </c>
      <c r="OW14" s="44">
        <f>VLOOKUP($C14,факт!$D$8:$JF$250,199,0)</f>
        <v>0</v>
      </c>
      <c r="OX14" s="44">
        <f>VLOOKUP($C14,факт!$D$8:$JF$250,200,0)</f>
        <v>0</v>
      </c>
      <c r="OY14" s="44">
        <f t="shared" si="292"/>
        <v>0</v>
      </c>
      <c r="OZ14" s="44">
        <f t="shared" si="293"/>
        <v>0</v>
      </c>
      <c r="PA14" s="44">
        <f t="shared" si="294"/>
        <v>0</v>
      </c>
      <c r="PB14" s="44">
        <f t="shared" si="125"/>
        <v>0</v>
      </c>
      <c r="PC14" s="44">
        <f t="shared" si="126"/>
        <v>0</v>
      </c>
      <c r="PD14" s="45">
        <f>'СДП (план)'!BO15</f>
        <v>0</v>
      </c>
      <c r="PE14" s="44">
        <f>'СДП (план)'!BP15</f>
        <v>0</v>
      </c>
      <c r="PF14" s="44">
        <f t="shared" si="127"/>
        <v>0</v>
      </c>
      <c r="PG14" s="44">
        <f t="shared" si="128"/>
        <v>0</v>
      </c>
      <c r="PH14" s="44">
        <f>VLOOKUP($C14,факт!$D$8:$JF$250,201,0)</f>
        <v>0</v>
      </c>
      <c r="PI14" s="44">
        <f>VLOOKUP($C14,факт!$D$8:$JF$250,202,0)</f>
        <v>0</v>
      </c>
      <c r="PJ14" s="44">
        <f>VLOOKUP($C14,факт!$D$8:$JF$250,203,0)</f>
        <v>0</v>
      </c>
      <c r="PK14" s="44">
        <f>VLOOKUP($C14,факт!$D$8:$JF$250,204,0)</f>
        <v>0</v>
      </c>
      <c r="PL14" s="44">
        <f>VLOOKUP($C14,факт!$D$8:$JF$250,205,0)</f>
        <v>0</v>
      </c>
      <c r="PM14" s="44">
        <f>VLOOKUP($C14,факт!$D$8:$JF$250,206,0)</f>
        <v>0</v>
      </c>
      <c r="PN14" s="44">
        <f t="shared" si="295"/>
        <v>0</v>
      </c>
      <c r="PO14" s="44">
        <f t="shared" si="296"/>
        <v>0</v>
      </c>
      <c r="PP14" s="44">
        <f t="shared" si="297"/>
        <v>0</v>
      </c>
      <c r="PQ14" s="44">
        <f t="shared" si="129"/>
        <v>0</v>
      </c>
      <c r="PR14" s="44">
        <f t="shared" si="130"/>
        <v>0</v>
      </c>
      <c r="PS14" s="45">
        <f>'СДП (план)'!BQ15</f>
        <v>0</v>
      </c>
      <c r="PT14" s="44">
        <f>'СДП (план)'!BR15</f>
        <v>0</v>
      </c>
      <c r="PU14" s="44">
        <f t="shared" si="131"/>
        <v>0</v>
      </c>
      <c r="PV14" s="44">
        <f t="shared" si="132"/>
        <v>0</v>
      </c>
      <c r="PW14" s="44">
        <f>VLOOKUP($C14,факт!$D$8:$JF$250,207,0)</f>
        <v>0</v>
      </c>
      <c r="PX14" s="44">
        <f>VLOOKUP($C14,факт!$D$8:$JF$250,208,0)</f>
        <v>0</v>
      </c>
      <c r="PY14" s="44">
        <f>VLOOKUP($C14,факт!$D$8:$JF$250,209,0)</f>
        <v>0</v>
      </c>
      <c r="PZ14" s="44">
        <f>VLOOKUP($C14,факт!$D$8:$JF$250,210,0)</f>
        <v>0</v>
      </c>
      <c r="QA14" s="44">
        <f>VLOOKUP($C14,факт!$D$8:$JF$250,211,0)</f>
        <v>0</v>
      </c>
      <c r="QB14" s="44">
        <f>VLOOKUP($C14,факт!$D$8:$JF$250,212,0)</f>
        <v>0</v>
      </c>
      <c r="QC14" s="44">
        <f t="shared" si="133"/>
        <v>0</v>
      </c>
      <c r="QD14" s="44">
        <f t="shared" si="134"/>
        <v>0</v>
      </c>
      <c r="QE14" s="44">
        <f t="shared" si="135"/>
        <v>0</v>
      </c>
      <c r="QF14" s="44">
        <f t="shared" si="136"/>
        <v>0</v>
      </c>
      <c r="QG14" s="44">
        <f t="shared" si="136"/>
        <v>0</v>
      </c>
      <c r="QH14" s="45">
        <f>'СДП (план)'!BS15</f>
        <v>0</v>
      </c>
      <c r="QI14" s="44">
        <f>'СДП (план)'!BT15</f>
        <v>0</v>
      </c>
      <c r="QJ14" s="44">
        <f t="shared" si="137"/>
        <v>0</v>
      </c>
      <c r="QK14" s="44">
        <f t="shared" si="138"/>
        <v>0</v>
      </c>
      <c r="QL14" s="44">
        <f>VLOOKUP($C14,факт!$D$8:$JF$250,213,0)</f>
        <v>0</v>
      </c>
      <c r="QM14" s="44">
        <f>VLOOKUP($C14,факт!$D$8:$JF$250,214,0)</f>
        <v>0</v>
      </c>
      <c r="QN14" s="44">
        <f>VLOOKUP($C14,факт!$D$8:$JF$250,215,0)</f>
        <v>0</v>
      </c>
      <c r="QO14" s="44">
        <f>VLOOKUP($C14,факт!$D$8:$JF$250,216,0)</f>
        <v>0</v>
      </c>
      <c r="QP14" s="44">
        <f>VLOOKUP($C14,факт!$D$8:$JF$250,217,0)</f>
        <v>0</v>
      </c>
      <c r="QQ14" s="44">
        <f>VLOOKUP($C14,факт!$D$8:$JF$250,218,0)</f>
        <v>0</v>
      </c>
      <c r="QR14" s="44">
        <f t="shared" si="298"/>
        <v>0</v>
      </c>
      <c r="QS14" s="44">
        <f t="shared" si="299"/>
        <v>0</v>
      </c>
      <c r="QT14" s="44">
        <f t="shared" si="300"/>
        <v>0</v>
      </c>
      <c r="QU14" s="44">
        <f t="shared" si="301"/>
        <v>0</v>
      </c>
      <c r="QV14" s="44">
        <f t="shared" si="302"/>
        <v>0</v>
      </c>
      <c r="QW14" s="45">
        <f>'СДП (план)'!BU15</f>
        <v>0</v>
      </c>
      <c r="QX14" s="44">
        <f>'СДП (план)'!BV15</f>
        <v>0</v>
      </c>
      <c r="QY14" s="44">
        <f t="shared" si="141"/>
        <v>0</v>
      </c>
      <c r="QZ14" s="44">
        <f t="shared" si="142"/>
        <v>0</v>
      </c>
      <c r="RA14" s="44">
        <f>VLOOKUP($C14,факт!$D$8:$JF$250,225,0)</f>
        <v>0</v>
      </c>
      <c r="RB14" s="44">
        <f>VLOOKUP($C14,факт!$D$8:$JF$250,226,0)</f>
        <v>0</v>
      </c>
      <c r="RC14" s="44">
        <f>VLOOKUP($C14,факт!$D$8:$JF$250,227,0)</f>
        <v>0</v>
      </c>
      <c r="RD14" s="44">
        <f>VLOOKUP($C14,факт!$D$8:$JF$250,228,0)</f>
        <v>0</v>
      </c>
      <c r="RE14" s="44">
        <f>VLOOKUP($C14,факт!$D$8:$JF$250,229,0)</f>
        <v>0</v>
      </c>
      <c r="RF14" s="44">
        <f>VLOOKUP($C14,факт!$D$8:$JF$250,230,0)</f>
        <v>0</v>
      </c>
      <c r="RG14" s="44">
        <f t="shared" si="303"/>
        <v>0</v>
      </c>
      <c r="RH14" s="44">
        <f t="shared" si="304"/>
        <v>0</v>
      </c>
      <c r="RI14" s="44">
        <f t="shared" si="305"/>
        <v>0</v>
      </c>
      <c r="RJ14" s="44">
        <f t="shared" si="306"/>
        <v>0</v>
      </c>
      <c r="RK14" s="44">
        <f t="shared" si="307"/>
        <v>0</v>
      </c>
      <c r="RL14" s="48">
        <f>'СДП (план)'!BW15</f>
        <v>100</v>
      </c>
      <c r="RM14" s="44">
        <f>'СДП (план)'!BX15</f>
        <v>1792778.4</v>
      </c>
      <c r="RN14" s="44">
        <f t="shared" si="145"/>
        <v>50</v>
      </c>
      <c r="RO14" s="44">
        <f t="shared" si="146"/>
        <v>896389.2</v>
      </c>
      <c r="RP14" s="44">
        <f>VLOOKUP($C14,факт!$D$8:$JF$250,105,0)</f>
        <v>6</v>
      </c>
      <c r="RQ14" s="44">
        <f>VLOOKUP($C14,факт!$D$8:$JF$250,106,0)</f>
        <v>99499.17</v>
      </c>
      <c r="RR14" s="44">
        <f>VLOOKUP($C14,факт!$D$8:$JF$250,107,0)</f>
        <v>25</v>
      </c>
      <c r="RS14" s="44">
        <f>VLOOKUP($C14,факт!$D$8:$JF$250,108,0)</f>
        <v>0</v>
      </c>
      <c r="RT14" s="44">
        <f>VLOOKUP($C14,факт!$D$8:$JF$250,109,0)</f>
        <v>0</v>
      </c>
      <c r="RU14" s="44">
        <f>VLOOKUP($C14,факт!$D$8:$JF$250,110,0)</f>
        <v>0</v>
      </c>
      <c r="RV14" s="44">
        <f t="shared" si="308"/>
        <v>71</v>
      </c>
      <c r="RW14" s="44">
        <f t="shared" si="309"/>
        <v>35.5</v>
      </c>
      <c r="RX14" s="44">
        <f t="shared" si="310"/>
        <v>4.26</v>
      </c>
      <c r="RY14" s="44">
        <f t="shared" si="147"/>
        <v>-44</v>
      </c>
      <c r="RZ14" s="44">
        <f t="shared" si="148"/>
        <v>-796890.02999999991</v>
      </c>
      <c r="SA14" s="45">
        <f>'СДП (план)'!BY15</f>
        <v>12</v>
      </c>
      <c r="SB14" s="44">
        <f>'СДП (план)'!BZ15</f>
        <v>215133.40799999997</v>
      </c>
      <c r="SC14" s="44">
        <f t="shared" si="149"/>
        <v>6</v>
      </c>
      <c r="SD14" s="44">
        <f t="shared" si="150"/>
        <v>107566.70399999997</v>
      </c>
      <c r="SE14" s="44">
        <f>VLOOKUP($C14,факт!$D$8:$JF$250,69,0)</f>
        <v>12</v>
      </c>
      <c r="SF14" s="44">
        <f>VLOOKUP($C14,факт!$D$8:$JF$250,70,0)</f>
        <v>212444.19</v>
      </c>
      <c r="SG14" s="44">
        <f>VLOOKUP($C14,факт!$D$8:$JF$250,71,0)</f>
        <v>54</v>
      </c>
      <c r="SH14" s="44">
        <f>VLOOKUP($C14,факт!$D$8:$JF$250,72,0)</f>
        <v>0</v>
      </c>
      <c r="SI14" s="44">
        <f>VLOOKUP($C14,факт!$D$8:$JF$250,73,0)</f>
        <v>0</v>
      </c>
      <c r="SJ14" s="44">
        <f>VLOOKUP($C14,факт!$D$8:$JF$250,74,0)</f>
        <v>0</v>
      </c>
      <c r="SK14" s="44">
        <f t="shared" si="311"/>
        <v>8.52</v>
      </c>
      <c r="SL14" s="44">
        <f t="shared" si="312"/>
        <v>4.26</v>
      </c>
      <c r="SM14" s="44">
        <f t="shared" si="313"/>
        <v>8.52</v>
      </c>
      <c r="SN14" s="44">
        <f t="shared" si="151"/>
        <v>6</v>
      </c>
      <c r="SO14" s="44">
        <f t="shared" si="152"/>
        <v>104877.48600000003</v>
      </c>
      <c r="SP14" s="45">
        <f>'СДП (план)'!CA15</f>
        <v>0</v>
      </c>
      <c r="SQ14" s="44">
        <f>'СДП (план)'!CB15</f>
        <v>0</v>
      </c>
      <c r="SR14" s="44">
        <f t="shared" si="153"/>
        <v>0</v>
      </c>
      <c r="SS14" s="44">
        <f t="shared" si="154"/>
        <v>0</v>
      </c>
      <c r="ST14" s="44"/>
      <c r="SU14" s="44"/>
      <c r="SV14" s="44"/>
      <c r="SW14" s="44"/>
      <c r="SX14" s="44"/>
      <c r="SY14" s="44"/>
      <c r="SZ14" s="44">
        <f t="shared" si="314"/>
        <v>0</v>
      </c>
      <c r="TA14" s="44">
        <f t="shared" si="315"/>
        <v>0</v>
      </c>
      <c r="TB14" s="44">
        <f t="shared" si="316"/>
        <v>0</v>
      </c>
      <c r="TC14" s="44">
        <f t="shared" si="155"/>
        <v>0</v>
      </c>
      <c r="TD14" s="44">
        <f t="shared" si="156"/>
        <v>0</v>
      </c>
      <c r="TE14" s="48">
        <f>'СДП (план)'!CC15</f>
        <v>4</v>
      </c>
      <c r="TF14" s="44">
        <f>'СДП (план)'!CD15</f>
        <v>71711.135999999999</v>
      </c>
      <c r="TG14" s="44">
        <f t="shared" si="157"/>
        <v>2</v>
      </c>
      <c r="TH14" s="44">
        <f t="shared" si="158"/>
        <v>35855.567999999999</v>
      </c>
      <c r="TI14" s="44">
        <f>VLOOKUP($C14,факт!$D$8:$JF$250,135,0)</f>
        <v>0</v>
      </c>
      <c r="TJ14" s="44">
        <f>VLOOKUP($C14,факт!$D$8:$JF$250,136,0)</f>
        <v>0</v>
      </c>
      <c r="TK14" s="44">
        <f>VLOOKUP($C14,факт!$D$8:$JF$250,137,0)</f>
        <v>0</v>
      </c>
      <c r="TL14" s="44">
        <f>VLOOKUP($C14,факт!$D$8:$JF$250,138,0)</f>
        <v>0</v>
      </c>
      <c r="TM14" s="44">
        <f>VLOOKUP($C14,факт!$D$8:$JF$250,139,0)</f>
        <v>0</v>
      </c>
      <c r="TN14" s="44">
        <f>VLOOKUP($C14,факт!$D$8:$JF$250,140,0)</f>
        <v>0</v>
      </c>
      <c r="TO14" s="44">
        <f t="shared" si="317"/>
        <v>2.84</v>
      </c>
      <c r="TP14" s="44">
        <f t="shared" si="318"/>
        <v>1.42</v>
      </c>
      <c r="TQ14" s="44">
        <f t="shared" si="319"/>
        <v>0</v>
      </c>
      <c r="TR14" s="44">
        <f t="shared" si="159"/>
        <v>-2</v>
      </c>
      <c r="TS14" s="44">
        <f t="shared" si="160"/>
        <v>-35855.567999999999</v>
      </c>
      <c r="TT14" s="47">
        <f>'СДП (план)'!CE15</f>
        <v>0</v>
      </c>
      <c r="TU14" s="47">
        <f>'СДП (план)'!CF15</f>
        <v>0</v>
      </c>
      <c r="TV14" s="44">
        <f t="shared" si="161"/>
        <v>0</v>
      </c>
      <c r="TW14" s="44">
        <f t="shared" si="162"/>
        <v>0</v>
      </c>
      <c r="TX14" s="44">
        <f>VLOOKUP($C14,факт!$D$8:$JF$250,75,0)</f>
        <v>0</v>
      </c>
      <c r="TY14" s="44">
        <f>VLOOKUP($C14,факт!$D$8:$JF$250,76,0)</f>
        <v>0</v>
      </c>
      <c r="TZ14" s="44">
        <f>VLOOKUP($C14,факт!$D$8:$JF$250,77,0)</f>
        <v>0</v>
      </c>
      <c r="UA14" s="44">
        <f>VLOOKUP($C14,факт!$D$8:$JF$250,78,0)</f>
        <v>0</v>
      </c>
      <c r="UB14" s="44">
        <f>VLOOKUP($C14,факт!$D$8:$JF$250,79,0)</f>
        <v>0</v>
      </c>
      <c r="UC14" s="44">
        <f>VLOOKUP($C14,факт!$D$8:$JF$250,80,0)</f>
        <v>0</v>
      </c>
      <c r="UD14" s="44">
        <f t="shared" si="163"/>
        <v>0</v>
      </c>
      <c r="UE14" s="44">
        <f t="shared" si="164"/>
        <v>0</v>
      </c>
      <c r="UF14" s="44">
        <f t="shared" si="165"/>
        <v>0</v>
      </c>
      <c r="UG14" s="44">
        <f t="shared" si="166"/>
        <v>0</v>
      </c>
      <c r="UH14" s="44">
        <f t="shared" si="167"/>
        <v>0</v>
      </c>
      <c r="UI14" s="45">
        <f>'СДП (план)'!CG15</f>
        <v>0</v>
      </c>
      <c r="UJ14" s="44">
        <f>'СДП (план)'!CH15</f>
        <v>0</v>
      </c>
      <c r="UK14" s="44">
        <f t="shared" si="168"/>
        <v>0</v>
      </c>
      <c r="UL14" s="44">
        <f t="shared" si="169"/>
        <v>0</v>
      </c>
      <c r="UM14" s="44">
        <f>VLOOKUP($C14,факт!$D$8:$JF$250,81,0)</f>
        <v>0</v>
      </c>
      <c r="UN14" s="44">
        <f>VLOOKUP($C14,факт!$D$8:$JF$250,82,0)</f>
        <v>0</v>
      </c>
      <c r="UO14" s="44">
        <f>VLOOKUP($C14,факт!$D$8:$JF$250,83,0)</f>
        <v>0</v>
      </c>
      <c r="UP14" s="44">
        <f>VLOOKUP($C14,факт!$D$8:$JF$250,84,0)</f>
        <v>0</v>
      </c>
      <c r="UQ14" s="44">
        <f>VLOOKUP($C14,факт!$D$8:$JF$250,85,0)</f>
        <v>0</v>
      </c>
      <c r="UR14" s="44">
        <f>VLOOKUP($C14,факт!$D$8:$JF$250,86,0)</f>
        <v>0</v>
      </c>
      <c r="US14" s="44">
        <f t="shared" si="320"/>
        <v>0</v>
      </c>
      <c r="UT14" s="44">
        <f t="shared" si="321"/>
        <v>0</v>
      </c>
      <c r="UU14" s="44">
        <f t="shared" si="322"/>
        <v>0</v>
      </c>
      <c r="UV14" s="44">
        <f t="shared" si="170"/>
        <v>0</v>
      </c>
      <c r="UW14" s="44">
        <f t="shared" si="171"/>
        <v>0</v>
      </c>
      <c r="UX14" s="45">
        <f>'СДП (план)'!CI15</f>
        <v>0</v>
      </c>
      <c r="UY14" s="44">
        <f>'СДП (план)'!CJ15</f>
        <v>0</v>
      </c>
      <c r="UZ14" s="44">
        <f t="shared" si="172"/>
        <v>0</v>
      </c>
      <c r="VA14" s="44">
        <f t="shared" si="173"/>
        <v>0</v>
      </c>
      <c r="VB14" s="44">
        <f>VLOOKUP($C14,факт!$D$8:$JF$250,99,0)</f>
        <v>0</v>
      </c>
      <c r="VC14" s="44">
        <f>VLOOKUP($C14,факт!$D$8:$JF$250,100,0)</f>
        <v>0</v>
      </c>
      <c r="VD14" s="44">
        <f>VLOOKUP($C14,факт!$D$8:$JF$250,101,0)</f>
        <v>0</v>
      </c>
      <c r="VE14" s="44">
        <f>VLOOKUP($C14,факт!$D$8:$JF$250,102,0)</f>
        <v>0</v>
      </c>
      <c r="VF14" s="44">
        <f>VLOOKUP($C14,факт!$D$8:$JF$250,103,0)</f>
        <v>0</v>
      </c>
      <c r="VG14" s="44">
        <f>VLOOKUP($C14,факт!$D$8:$JF$250,104,0)</f>
        <v>0</v>
      </c>
      <c r="VH14" s="44">
        <f t="shared" si="174"/>
        <v>0</v>
      </c>
      <c r="VI14" s="44">
        <f t="shared" si="175"/>
        <v>0</v>
      </c>
      <c r="VJ14" s="44">
        <f t="shared" si="323"/>
        <v>0</v>
      </c>
      <c r="VK14" s="44">
        <f t="shared" si="176"/>
        <v>0</v>
      </c>
      <c r="VL14" s="44">
        <f t="shared" si="176"/>
        <v>0</v>
      </c>
      <c r="VM14" s="45">
        <f>'СДП (план)'!CK15</f>
        <v>6</v>
      </c>
      <c r="VN14" s="44">
        <f>'СДП (план)'!CL15</f>
        <v>107566.70399999998</v>
      </c>
      <c r="VO14" s="44">
        <f t="shared" si="177"/>
        <v>3</v>
      </c>
      <c r="VP14" s="44">
        <f t="shared" si="178"/>
        <v>53783.351999999984</v>
      </c>
      <c r="VQ14" s="44">
        <f>VLOOKUP($C14,факт!$D$8:$JF$250,123,0)</f>
        <v>1</v>
      </c>
      <c r="VR14" s="44">
        <f>VLOOKUP($C14,факт!$D$8:$JF$250,124,0)</f>
        <v>17927.78</v>
      </c>
      <c r="VS14" s="44">
        <f>VLOOKUP($C14,факт!$D$8:$JF$250,125,0)</f>
        <v>5</v>
      </c>
      <c r="VT14" s="44">
        <f>VLOOKUP($C14,факт!$D$8:$JF$250,126,0)</f>
        <v>0</v>
      </c>
      <c r="VU14" s="44">
        <f>VLOOKUP($C14,факт!$D$8:$JF$250,127,0)</f>
        <v>0</v>
      </c>
      <c r="VV14" s="44">
        <f>VLOOKUP($C14,факт!$D$8:$JF$250,128,0)</f>
        <v>0</v>
      </c>
      <c r="VW14" s="44">
        <f t="shared" si="324"/>
        <v>4.26</v>
      </c>
      <c r="VX14" s="44">
        <f t="shared" si="325"/>
        <v>2.13</v>
      </c>
      <c r="VY14" s="44">
        <f t="shared" si="326"/>
        <v>0.71</v>
      </c>
      <c r="VZ14" s="44">
        <f t="shared" si="179"/>
        <v>-2</v>
      </c>
      <c r="WA14" s="44">
        <f t="shared" si="180"/>
        <v>-35855.571999999986</v>
      </c>
      <c r="WB14" s="45">
        <f>'СДП (план)'!CM15</f>
        <v>0</v>
      </c>
      <c r="WC14" s="44">
        <f>'СДП (план)'!CN15</f>
        <v>0</v>
      </c>
      <c r="WD14" s="44">
        <f t="shared" si="181"/>
        <v>0</v>
      </c>
      <c r="WE14" s="44">
        <f t="shared" si="182"/>
        <v>0</v>
      </c>
      <c r="WF14" s="44">
        <f>VLOOKUP($C14,факт!$D$8:$JF$250,141,0)</f>
        <v>0</v>
      </c>
      <c r="WG14" s="44">
        <f>VLOOKUP($C14,факт!$D$8:$JF$250,142,0)</f>
        <v>0</v>
      </c>
      <c r="WH14" s="44">
        <f>VLOOKUP($C14,факт!$D$8:$JF$250,143,0)</f>
        <v>0</v>
      </c>
      <c r="WI14" s="44">
        <f>VLOOKUP($C14,факт!$D$8:$JF$250,144,0)</f>
        <v>0</v>
      </c>
      <c r="WJ14" s="44">
        <f>VLOOKUP($C14,факт!$D$8:$JF$250,145,0)</f>
        <v>0</v>
      </c>
      <c r="WK14" s="44">
        <f>VLOOKUP($C14,факт!$D$8:$JF$250,146,0)</f>
        <v>0</v>
      </c>
      <c r="WL14" s="44">
        <f t="shared" si="327"/>
        <v>0</v>
      </c>
      <c r="WM14" s="44">
        <f t="shared" si="328"/>
        <v>0</v>
      </c>
      <c r="WN14" s="44">
        <f t="shared" si="329"/>
        <v>0</v>
      </c>
      <c r="WO14" s="44">
        <f t="shared" si="183"/>
        <v>0</v>
      </c>
      <c r="WP14" s="44">
        <f t="shared" si="184"/>
        <v>0</v>
      </c>
      <c r="WQ14" s="45">
        <f>'СДП (план)'!CO15</f>
        <v>0</v>
      </c>
      <c r="WR14" s="44">
        <f>'СДП (план)'!CP15</f>
        <v>0</v>
      </c>
      <c r="WS14" s="44">
        <f t="shared" si="185"/>
        <v>0</v>
      </c>
      <c r="WT14" s="44">
        <f t="shared" si="186"/>
        <v>0</v>
      </c>
      <c r="WU14" s="44">
        <f>VLOOKUP($C14,факт!$D$8:$JF$250,57,0)</f>
        <v>0</v>
      </c>
      <c r="WV14" s="44">
        <f>VLOOKUP($C14,факт!$D$8:$JF$250,58,0)</f>
        <v>0</v>
      </c>
      <c r="WW14" s="44">
        <f>VLOOKUP($C14,факт!$D$8:$JF$250,59,0)</f>
        <v>0</v>
      </c>
      <c r="WX14" s="44">
        <f>VLOOKUP($C14,факт!$D$8:$JF$250,60,0)</f>
        <v>0</v>
      </c>
      <c r="WY14" s="44">
        <f>VLOOKUP($C14,факт!$D$8:$JF$250,61,0)</f>
        <v>0</v>
      </c>
      <c r="WZ14" s="44">
        <f>VLOOKUP($C14,факт!$D$8:$JF$250,62,0)</f>
        <v>0</v>
      </c>
      <c r="XA14" s="44">
        <f t="shared" si="330"/>
        <v>0</v>
      </c>
      <c r="XB14" s="44">
        <f t="shared" si="331"/>
        <v>0</v>
      </c>
      <c r="XC14" s="44">
        <f t="shared" si="332"/>
        <v>0</v>
      </c>
      <c r="XD14" s="44">
        <f t="shared" si="187"/>
        <v>0</v>
      </c>
      <c r="XE14" s="44">
        <f t="shared" si="188"/>
        <v>0</v>
      </c>
      <c r="XF14" s="45">
        <f>'СДП (план)'!CQ15</f>
        <v>0</v>
      </c>
      <c r="XG14" s="44">
        <f>'СДП (план)'!CR15</f>
        <v>0</v>
      </c>
      <c r="XH14" s="44">
        <f t="shared" si="189"/>
        <v>0</v>
      </c>
      <c r="XI14" s="44">
        <f t="shared" si="190"/>
        <v>0</v>
      </c>
      <c r="XJ14" s="44">
        <f>VLOOKUP($C14,факт!$D$8:$JF$250,51,0)</f>
        <v>0</v>
      </c>
      <c r="XK14" s="44">
        <f>VLOOKUP($C14,факт!$D$8:$JF$250,52,0)</f>
        <v>0</v>
      </c>
      <c r="XL14" s="44">
        <f>VLOOKUP($C14,факт!$D$8:$JF$250,53,0)</f>
        <v>0</v>
      </c>
      <c r="XM14" s="44">
        <f>VLOOKUP($C14,факт!$D$8:$JF$250,54,0)</f>
        <v>0</v>
      </c>
      <c r="XN14" s="44">
        <f>VLOOKUP($C14,факт!$D$8:$JF$250,55,0)</f>
        <v>0</v>
      </c>
      <c r="XO14" s="44">
        <f>VLOOKUP($C14,факт!$D$8:$JF$250,56,0)</f>
        <v>0</v>
      </c>
      <c r="XP14" s="44">
        <f t="shared" si="333"/>
        <v>0</v>
      </c>
      <c r="XQ14" s="44">
        <f t="shared" si="334"/>
        <v>0</v>
      </c>
      <c r="XR14" s="44">
        <f t="shared" si="335"/>
        <v>0</v>
      </c>
      <c r="XS14" s="44">
        <f t="shared" si="191"/>
        <v>0</v>
      </c>
      <c r="XT14" s="44">
        <f t="shared" si="192"/>
        <v>0</v>
      </c>
      <c r="XU14" s="8">
        <f>'СДП (план)'!CS15</f>
        <v>0</v>
      </c>
      <c r="XV14" s="3">
        <f>'СДП (план)'!CT15</f>
        <v>0</v>
      </c>
      <c r="XW14" s="44">
        <f t="shared" si="193"/>
        <v>0</v>
      </c>
      <c r="XX14" s="44">
        <f t="shared" si="194"/>
        <v>0</v>
      </c>
      <c r="XY14" s="44">
        <f>VLOOKUP($C14,факт!$D$8:$JF$250,93,0)</f>
        <v>0</v>
      </c>
      <c r="XZ14" s="44">
        <f>VLOOKUP($C14,факт!$D$8:$JF$250,94,0)</f>
        <v>0</v>
      </c>
      <c r="YA14" s="44">
        <f>VLOOKUP($C14,факт!$D$8:$JF$250,95,0)</f>
        <v>0</v>
      </c>
      <c r="YB14" s="44">
        <f>VLOOKUP($C14,факт!$D$8:$JF$250,96,0)</f>
        <v>0</v>
      </c>
      <c r="YC14" s="44">
        <f>VLOOKUP($C14,факт!$D$8:$JF$250,97,0)</f>
        <v>0</v>
      </c>
      <c r="YD14" s="44">
        <f>VLOOKUP($C14,факт!$D$8:$JF$250,98,0)</f>
        <v>0</v>
      </c>
      <c r="YE14" s="44">
        <f t="shared" si="336"/>
        <v>0</v>
      </c>
      <c r="YF14" s="44">
        <f t="shared" si="337"/>
        <v>0</v>
      </c>
      <c r="YG14" s="44">
        <f t="shared" si="338"/>
        <v>0</v>
      </c>
      <c r="YH14" s="44">
        <f t="shared" si="195"/>
        <v>0</v>
      </c>
      <c r="YI14" s="44">
        <f t="shared" si="196"/>
        <v>0</v>
      </c>
      <c r="YJ14" s="3">
        <f>'СДП (план)'!CU15</f>
        <v>0</v>
      </c>
      <c r="YK14" s="3">
        <f>'СДП (план)'!CV15</f>
        <v>0</v>
      </c>
      <c r="YL14" s="44">
        <f t="shared" si="197"/>
        <v>0</v>
      </c>
      <c r="YM14" s="44">
        <f t="shared" si="198"/>
        <v>0</v>
      </c>
      <c r="YN14" s="44">
        <f>VLOOKUP($C14,факт!$D$8:$JF$250,243,0)</f>
        <v>0</v>
      </c>
      <c r="YO14" s="44">
        <f>VLOOKUP($C14,факт!$D$8:$JF$250,244,0)</f>
        <v>0</v>
      </c>
      <c r="YP14" s="44">
        <f>VLOOKUP($C14,факт!$D$8:$JF$250,245,0)</f>
        <v>0</v>
      </c>
      <c r="YQ14" s="44">
        <f>VLOOKUP($C14,факт!$D$8:$JF$250,246,0)</f>
        <v>0</v>
      </c>
      <c r="YR14" s="44">
        <f>VLOOKUP($C14,факт!$D$8:$JF$250,247,0)</f>
        <v>0</v>
      </c>
      <c r="YS14" s="44">
        <f>VLOOKUP($C14,факт!$D$8:$JF$250,248,0)</f>
        <v>0</v>
      </c>
      <c r="YT14" s="44">
        <f t="shared" si="339"/>
        <v>0</v>
      </c>
      <c r="YU14" s="44">
        <f t="shared" si="340"/>
        <v>0</v>
      </c>
      <c r="YV14" s="44">
        <f t="shared" si="341"/>
        <v>0</v>
      </c>
      <c r="YW14" s="44">
        <f t="shared" si="0"/>
        <v>0</v>
      </c>
      <c r="YX14" s="44">
        <f t="shared" si="1"/>
        <v>0</v>
      </c>
      <c r="YY14" s="44">
        <f>'СДП (план)'!CW15</f>
        <v>0</v>
      </c>
      <c r="YZ14" s="44">
        <f>'СДП (план)'!CX15</f>
        <v>0</v>
      </c>
      <c r="ZA14" s="44">
        <f t="shared" si="199"/>
        <v>0</v>
      </c>
      <c r="ZB14" s="44">
        <f t="shared" si="200"/>
        <v>0</v>
      </c>
      <c r="ZC14" s="44">
        <f>VLOOKUP($C14,факт!$D$8:$JF$250,249,0)</f>
        <v>0</v>
      </c>
      <c r="ZD14" s="44">
        <f>VLOOKUP($C14,факт!$D$8:$JF$250,250,0)</f>
        <v>0</v>
      </c>
      <c r="ZE14" s="44">
        <f>VLOOKUP($C14,факт!$D$8:$JF$250,251,0)</f>
        <v>0</v>
      </c>
      <c r="ZF14" s="44">
        <f>VLOOKUP($C14,факт!$D$8:$JF$250,252,0)</f>
        <v>0</v>
      </c>
      <c r="ZG14" s="44">
        <f>VLOOKUP($C14,факт!$D$8:$JF$250,253,0)</f>
        <v>0</v>
      </c>
      <c r="ZH14" s="44">
        <f>VLOOKUP($C14,факт!$D$8:$JF$250,254,0)</f>
        <v>0</v>
      </c>
      <c r="ZI14" s="44">
        <f t="shared" si="342"/>
        <v>0</v>
      </c>
      <c r="ZJ14" s="44">
        <f t="shared" si="201"/>
        <v>0</v>
      </c>
      <c r="ZK14" s="44">
        <f t="shared" si="202"/>
        <v>0</v>
      </c>
      <c r="ZL14" s="44">
        <f t="shared" si="203"/>
        <v>0</v>
      </c>
      <c r="ZM14" s="44">
        <f t="shared" si="203"/>
        <v>0</v>
      </c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9">
        <f t="shared" si="204"/>
        <v>237</v>
      </c>
      <c r="AAD14" s="49">
        <f t="shared" si="205"/>
        <v>3905268.9479999994</v>
      </c>
      <c r="AAE14" s="49">
        <f t="shared" si="206"/>
        <v>118.5</v>
      </c>
      <c r="AAF14" s="49">
        <f t="shared" si="207"/>
        <v>1952634.4739999997</v>
      </c>
      <c r="AAG14" s="49">
        <f t="shared" si="208"/>
        <v>91</v>
      </c>
      <c r="AAH14" s="49">
        <f t="shared" si="209"/>
        <v>1304694.5299999998</v>
      </c>
      <c r="AAI14" s="49">
        <f t="shared" si="210"/>
        <v>328</v>
      </c>
      <c r="AAJ14" s="49">
        <f t="shared" si="211"/>
        <v>3</v>
      </c>
      <c r="AAK14" s="49">
        <f t="shared" si="212"/>
        <v>39230.199999999997</v>
      </c>
      <c r="AAL14" s="49">
        <f t="shared" si="213"/>
        <v>10</v>
      </c>
      <c r="AAM14" s="49">
        <f t="shared" si="214"/>
        <v>168.27</v>
      </c>
      <c r="AAN14" s="49">
        <f t="shared" si="215"/>
        <v>84.135000000000005</v>
      </c>
      <c r="AAO14" s="49">
        <f t="shared" si="216"/>
        <v>64.61</v>
      </c>
      <c r="AAP14" s="44">
        <f t="shared" si="343"/>
        <v>-27.5</v>
      </c>
      <c r="AAQ14" s="44">
        <f t="shared" si="344"/>
        <v>-647939.9439999999</v>
      </c>
    </row>
    <row r="15" spans="1:719" s="33" customFormat="1" ht="30" hidden="1" x14ac:dyDescent="0.25">
      <c r="A15" s="195"/>
      <c r="B15" s="16">
        <v>4</v>
      </c>
      <c r="C15" s="154" t="s">
        <v>356</v>
      </c>
      <c r="D15" s="246" t="s">
        <v>181</v>
      </c>
      <c r="E15" s="156">
        <v>15030</v>
      </c>
      <c r="F15" s="1">
        <v>1.06</v>
      </c>
      <c r="G15" s="301"/>
      <c r="H15" s="19">
        <v>1</v>
      </c>
      <c r="I15" s="210"/>
      <c r="J15" s="210"/>
      <c r="K15" s="1">
        <v>1.4</v>
      </c>
      <c r="L15" s="1">
        <v>1.68</v>
      </c>
      <c r="M15" s="1">
        <v>2.23</v>
      </c>
      <c r="N15" s="9">
        <v>2.57</v>
      </c>
      <c r="O15" s="45">
        <f>'СДП (план)'!O16</f>
        <v>72</v>
      </c>
      <c r="P15" s="45">
        <f>'СДП (план)'!P16</f>
        <v>1605925.44</v>
      </c>
      <c r="Q15" s="44">
        <f t="shared" si="16"/>
        <v>36</v>
      </c>
      <c r="R15" s="44">
        <f t="shared" si="17"/>
        <v>802962.72</v>
      </c>
      <c r="S15" s="44">
        <f>VLOOKUP($C15,факт!$D$8:$JF$250,39,0)</f>
        <v>6</v>
      </c>
      <c r="T15" s="44">
        <f>VLOOKUP($C15,факт!$D$8:$JF$250,40,0)</f>
        <v>117098.72</v>
      </c>
      <c r="U15" s="44">
        <f>VLOOKUP($C15,факт!$D$8:$JF$250,41,0)</f>
        <v>19</v>
      </c>
      <c r="V15" s="44">
        <f>VLOOKUP($C15,факт!$D$8:$JF$250,42,0)</f>
        <v>0</v>
      </c>
      <c r="W15" s="44">
        <f>VLOOKUP($C15,факт!$D$8:$JF$250,43,0)</f>
        <v>0</v>
      </c>
      <c r="X15" s="44">
        <f>VLOOKUP($C15,факт!$D$8:$JF$250,44,0)</f>
        <v>0</v>
      </c>
      <c r="Y15" s="44">
        <f t="shared" si="219"/>
        <v>76.320000000000007</v>
      </c>
      <c r="Z15" s="44">
        <f t="shared" si="220"/>
        <v>38.160000000000004</v>
      </c>
      <c r="AA15" s="44">
        <f t="shared" si="221"/>
        <v>6.36</v>
      </c>
      <c r="AB15" s="44">
        <f t="shared" si="222"/>
        <v>-30</v>
      </c>
      <c r="AC15" s="44">
        <f t="shared" si="223"/>
        <v>-685864</v>
      </c>
      <c r="AD15" s="155">
        <f>'СДП (план)'!Q16</f>
        <v>0</v>
      </c>
      <c r="AE15" s="155">
        <f>'СДП (план)'!R16</f>
        <v>0</v>
      </c>
      <c r="AF15" s="44">
        <f t="shared" si="18"/>
        <v>0</v>
      </c>
      <c r="AG15" s="44">
        <f t="shared" si="19"/>
        <v>0</v>
      </c>
      <c r="AH15" s="44">
        <f>VLOOKUP($C15,факт!$D$8:$JF$250,21,0)</f>
        <v>0</v>
      </c>
      <c r="AI15" s="44">
        <f>VLOOKUP($C15,факт!$D$8:$JF$250,22,0)</f>
        <v>0</v>
      </c>
      <c r="AJ15" s="44">
        <f>VLOOKUP($C15,факт!$D$8:$JF$250,23,0)</f>
        <v>0</v>
      </c>
      <c r="AK15" s="44">
        <f>VLOOKUP($C15,факт!$D$8:$JF$250,24,0)</f>
        <v>0</v>
      </c>
      <c r="AL15" s="44">
        <f>VLOOKUP($C15,факт!$D$8:$JF$250,25,0)</f>
        <v>0</v>
      </c>
      <c r="AM15" s="44">
        <f>VLOOKUP($C15,факт!$D$8:$JF$250,26,0)</f>
        <v>0</v>
      </c>
      <c r="AN15" s="44">
        <f t="shared" si="224"/>
        <v>0</v>
      </c>
      <c r="AO15" s="44">
        <f t="shared" si="225"/>
        <v>0</v>
      </c>
      <c r="AP15" s="44">
        <f t="shared" si="226"/>
        <v>0</v>
      </c>
      <c r="AQ15" s="44">
        <f t="shared" si="227"/>
        <v>0</v>
      </c>
      <c r="AR15" s="44">
        <f t="shared" si="228"/>
        <v>0</v>
      </c>
      <c r="AS15" s="45">
        <f>'СДП (план)'!S16</f>
        <v>0</v>
      </c>
      <c r="AT15" s="44">
        <f>'СДП (план)'!T16</f>
        <v>0</v>
      </c>
      <c r="AU15" s="44">
        <f t="shared" si="22"/>
        <v>0</v>
      </c>
      <c r="AV15" s="44">
        <f t="shared" si="23"/>
        <v>0</v>
      </c>
      <c r="AW15" s="44">
        <f>VLOOKUP($C15,факт!$D$8:$JF$250,3,0)</f>
        <v>0</v>
      </c>
      <c r="AX15" s="44">
        <f>VLOOKUP($C15,факт!$D$8:$JF$250,4,0)</f>
        <v>0</v>
      </c>
      <c r="AY15" s="44">
        <f>VLOOKUP($C15,факт!$D$8:$JF$250,5,0)</f>
        <v>0</v>
      </c>
      <c r="AZ15" s="44">
        <f>VLOOKUP($C15,факт!$D$8:$JF$250,6,0)</f>
        <v>0</v>
      </c>
      <c r="BA15" s="44">
        <f>VLOOKUP($C15,факт!$D$8:$JF$250,7,0)</f>
        <v>0</v>
      </c>
      <c r="BB15" s="44">
        <f>VLOOKUP($C15,факт!$D$8:$JF$250,8,0)</f>
        <v>0</v>
      </c>
      <c r="BC15" s="44">
        <f t="shared" si="229"/>
        <v>0</v>
      </c>
      <c r="BD15" s="44">
        <f t="shared" si="230"/>
        <v>0</v>
      </c>
      <c r="BE15" s="44">
        <f t="shared" si="231"/>
        <v>0</v>
      </c>
      <c r="BF15" s="44">
        <f t="shared" si="2"/>
        <v>0</v>
      </c>
      <c r="BG15" s="44">
        <f t="shared" si="3"/>
        <v>0</v>
      </c>
      <c r="BH15" s="90">
        <f>'СДП (план)'!U16</f>
        <v>0</v>
      </c>
      <c r="BI15" s="3">
        <f>'СДП (план)'!V16</f>
        <v>0</v>
      </c>
      <c r="BJ15" s="44">
        <f t="shared" si="24"/>
        <v>0</v>
      </c>
      <c r="BK15" s="44">
        <f t="shared" si="25"/>
        <v>0</v>
      </c>
      <c r="BL15" s="44">
        <f>VLOOKUP($C15,факт!$D$8:$JF$250,27,0)</f>
        <v>0</v>
      </c>
      <c r="BM15" s="44">
        <f>VLOOKUP($C15,факт!$D$8:$JF$250,28,0)</f>
        <v>0</v>
      </c>
      <c r="BN15" s="44">
        <f>VLOOKUP($C15,факт!$D$8:$JF$250,29,0)</f>
        <v>0</v>
      </c>
      <c r="BO15" s="44">
        <f>VLOOKUP($C15,факт!$D$8:$JF$250,30,0)</f>
        <v>0</v>
      </c>
      <c r="BP15" s="44">
        <f>VLOOKUP($C15,факт!$D$8:$JF$250,31,0)</f>
        <v>0</v>
      </c>
      <c r="BQ15" s="44">
        <f>VLOOKUP($C15,факт!$D$8:$JF$250,32,0)</f>
        <v>0</v>
      </c>
      <c r="BR15" s="44">
        <f t="shared" si="232"/>
        <v>0</v>
      </c>
      <c r="BS15" s="44">
        <f t="shared" si="233"/>
        <v>0</v>
      </c>
      <c r="BT15" s="44">
        <f t="shared" si="234"/>
        <v>0</v>
      </c>
      <c r="BU15" s="44">
        <f t="shared" si="26"/>
        <v>0</v>
      </c>
      <c r="BV15" s="44">
        <f t="shared" si="26"/>
        <v>0</v>
      </c>
      <c r="BW15" s="45">
        <f>'СДП (план)'!W16</f>
        <v>0</v>
      </c>
      <c r="BX15" s="44">
        <f>'СДП (план)'!X16</f>
        <v>0</v>
      </c>
      <c r="BY15" s="44">
        <f t="shared" si="27"/>
        <v>0</v>
      </c>
      <c r="BZ15" s="44">
        <f t="shared" si="28"/>
        <v>0</v>
      </c>
      <c r="CA15" s="44">
        <f>VLOOKUP($C15,факт!$D$8:$JF$250,9,0)</f>
        <v>0</v>
      </c>
      <c r="CB15" s="44">
        <f>VLOOKUP($C15,факт!$D$8:$JF$250,10,0)</f>
        <v>0</v>
      </c>
      <c r="CC15" s="44">
        <f>VLOOKUP($C15,факт!$D$8:$JF$250,11,0)</f>
        <v>0</v>
      </c>
      <c r="CD15" s="44">
        <f>VLOOKUP($C15,факт!$D$8:$JF$250,12,0)</f>
        <v>0</v>
      </c>
      <c r="CE15" s="44">
        <f>VLOOKUP($C15,факт!$D$8:$JF$250,13,0)</f>
        <v>0</v>
      </c>
      <c r="CF15" s="44">
        <f>VLOOKUP($C15,факт!$D$8:$JF$250,14,0)</f>
        <v>0</v>
      </c>
      <c r="CG15" s="44">
        <f t="shared" si="235"/>
        <v>0</v>
      </c>
      <c r="CH15" s="44">
        <f t="shared" si="236"/>
        <v>0</v>
      </c>
      <c r="CI15" s="44">
        <f t="shared" si="237"/>
        <v>0</v>
      </c>
      <c r="CJ15" s="44">
        <f t="shared" si="4"/>
        <v>0</v>
      </c>
      <c r="CK15" s="44">
        <f t="shared" si="5"/>
        <v>0</v>
      </c>
      <c r="CL15" s="45">
        <f>'СДП (план)'!Y16</f>
        <v>0</v>
      </c>
      <c r="CM15" s="44">
        <f>'СДП (план)'!Z16</f>
        <v>0</v>
      </c>
      <c r="CN15" s="44">
        <f t="shared" si="29"/>
        <v>0</v>
      </c>
      <c r="CO15" s="44">
        <f t="shared" si="30"/>
        <v>0</v>
      </c>
      <c r="CP15" s="44">
        <f>VLOOKUP($C15,факт!$D$8:$JF$250,33,0)</f>
        <v>0</v>
      </c>
      <c r="CQ15" s="44">
        <f>VLOOKUP($C15,факт!$D$8:$JF$250,34,0)</f>
        <v>0</v>
      </c>
      <c r="CR15" s="44">
        <f>VLOOKUP($C15,факт!$D$8:$JF$250,35,0)</f>
        <v>0</v>
      </c>
      <c r="CS15" s="44">
        <f>VLOOKUP($C15,факт!$D$8:$JF$250,36,0)</f>
        <v>0</v>
      </c>
      <c r="CT15" s="44">
        <f>VLOOKUP($C15,факт!$D$8:$JF$250,37,0)</f>
        <v>0</v>
      </c>
      <c r="CU15" s="44">
        <f>VLOOKUP($C15,факт!$D$8:$JF$250,38,0)</f>
        <v>0</v>
      </c>
      <c r="CV15" s="44">
        <f t="shared" si="238"/>
        <v>0</v>
      </c>
      <c r="CW15" s="44">
        <f t="shared" si="239"/>
        <v>0</v>
      </c>
      <c r="CX15" s="44">
        <f t="shared" si="240"/>
        <v>0</v>
      </c>
      <c r="CY15" s="44">
        <f t="shared" si="31"/>
        <v>0</v>
      </c>
      <c r="CZ15" s="44">
        <f t="shared" si="32"/>
        <v>0</v>
      </c>
      <c r="DA15" s="46">
        <f>'СДП (план)'!AA16</f>
        <v>0</v>
      </c>
      <c r="DB15" s="46">
        <f>'СДП (план)'!AB16</f>
        <v>0</v>
      </c>
      <c r="DC15" s="44">
        <f t="shared" si="33"/>
        <v>0</v>
      </c>
      <c r="DD15" s="44">
        <f t="shared" si="34"/>
        <v>0</v>
      </c>
      <c r="DE15" s="44">
        <f>VLOOKUP($C15,факт!$D$8:$JF$250,45,0)</f>
        <v>0</v>
      </c>
      <c r="DF15" s="44">
        <f>VLOOKUP($C15,факт!$D$8:$JF$250,46,0)</f>
        <v>0</v>
      </c>
      <c r="DG15" s="44">
        <f>VLOOKUP($C15,факт!$D$8:$JF$250,47,0)</f>
        <v>0</v>
      </c>
      <c r="DH15" s="44">
        <f>VLOOKUP($C15,факт!$D$8:$JF$250,48,0)</f>
        <v>0</v>
      </c>
      <c r="DI15" s="44">
        <f>VLOOKUP($C15,факт!$D$8:$JF$250,49,0)</f>
        <v>0</v>
      </c>
      <c r="DJ15" s="44">
        <f>VLOOKUP($C15,факт!$D$8:$JF$250,50,0)</f>
        <v>0</v>
      </c>
      <c r="DK15" s="44">
        <f t="shared" si="241"/>
        <v>0</v>
      </c>
      <c r="DL15" s="44">
        <f t="shared" si="242"/>
        <v>0</v>
      </c>
      <c r="DM15" s="44">
        <f t="shared" si="243"/>
        <v>0</v>
      </c>
      <c r="DN15" s="44">
        <f t="shared" si="35"/>
        <v>0</v>
      </c>
      <c r="DO15" s="44">
        <f t="shared" si="36"/>
        <v>0</v>
      </c>
      <c r="DP15" s="5">
        <f>'СДП (план)'!AC16</f>
        <v>0</v>
      </c>
      <c r="DQ15" s="3">
        <f>'СДП (план)'!AD16</f>
        <v>0</v>
      </c>
      <c r="DR15" s="44">
        <f t="shared" si="37"/>
        <v>0</v>
      </c>
      <c r="DS15" s="44">
        <f t="shared" si="38"/>
        <v>0</v>
      </c>
      <c r="DT15" s="44">
        <f>VLOOKUP($C15,факт!$D$8:$JF$250,231,0)</f>
        <v>0</v>
      </c>
      <c r="DU15" s="44">
        <f>VLOOKUP($C15,факт!$D$8:$JF$250,232,0)</f>
        <v>0</v>
      </c>
      <c r="DV15" s="44">
        <f>VLOOKUP($C15,факт!$D$8:$JF$250,233,0)</f>
        <v>0</v>
      </c>
      <c r="DW15" s="44">
        <f>VLOOKUP($C15,факт!$D$8:$JF$250,234,0)</f>
        <v>0</v>
      </c>
      <c r="DX15" s="44">
        <f>VLOOKUP($C15,факт!$D$8:$JF$250,235,0)</f>
        <v>0</v>
      </c>
      <c r="DY15" s="44">
        <f>VLOOKUP($C15,факт!$D$8:$JF$250,236,0)</f>
        <v>0</v>
      </c>
      <c r="DZ15" s="44">
        <f t="shared" si="244"/>
        <v>0</v>
      </c>
      <c r="EA15" s="44">
        <f t="shared" si="245"/>
        <v>0</v>
      </c>
      <c r="EB15" s="44">
        <f t="shared" si="246"/>
        <v>0</v>
      </c>
      <c r="EC15" s="44">
        <f t="shared" si="247"/>
        <v>0</v>
      </c>
      <c r="ED15" s="44">
        <f t="shared" si="248"/>
        <v>0</v>
      </c>
      <c r="EE15" s="44">
        <f>'СДП (план)'!CY16</f>
        <v>0</v>
      </c>
      <c r="EF15" s="44">
        <f>'СДП (план)'!CZ16</f>
        <v>0</v>
      </c>
      <c r="EG15" s="44">
        <f t="shared" si="41"/>
        <v>0</v>
      </c>
      <c r="EH15" s="44">
        <f t="shared" si="42"/>
        <v>0</v>
      </c>
      <c r="EI15" s="44"/>
      <c r="EJ15" s="44"/>
      <c r="EK15" s="44"/>
      <c r="EL15" s="44"/>
      <c r="EM15" s="44"/>
      <c r="EN15" s="44"/>
      <c r="EO15" s="44"/>
      <c r="EP15" s="44"/>
      <c r="EQ15" s="44"/>
      <c r="ER15" s="44"/>
      <c r="ES15" s="44"/>
      <c r="ET15" s="45">
        <f>'СДП (план)'!AE16</f>
        <v>0</v>
      </c>
      <c r="EU15" s="44">
        <f>'СДП (план)'!AF16</f>
        <v>0</v>
      </c>
      <c r="EV15" s="44">
        <f t="shared" si="43"/>
        <v>0</v>
      </c>
      <c r="EW15" s="44">
        <f t="shared" si="44"/>
        <v>0</v>
      </c>
      <c r="EX15" s="44">
        <f>VLOOKUP($C15,факт!$D$8:$JF$250,159,0)</f>
        <v>0</v>
      </c>
      <c r="EY15" s="44">
        <f>VLOOKUP($C15,факт!$D$8:$JF$250,160,0)</f>
        <v>0</v>
      </c>
      <c r="EZ15" s="44">
        <f>VLOOKUP($C15,факт!$D$8:$JF$250,161,0)</f>
        <v>0</v>
      </c>
      <c r="FA15" s="44">
        <f>VLOOKUP($C15,факт!$D$8:$JF$250,162,0)</f>
        <v>0</v>
      </c>
      <c r="FB15" s="44">
        <f>VLOOKUP($C15,факт!$D$8:$JF$250,163,0)</f>
        <v>0</v>
      </c>
      <c r="FC15" s="44">
        <f>VLOOKUP($C15,факт!$D$8:$JF$250,164,0)</f>
        <v>0</v>
      </c>
      <c r="FD15" s="44">
        <f t="shared" si="249"/>
        <v>0</v>
      </c>
      <c r="FE15" s="44">
        <f t="shared" si="250"/>
        <v>0</v>
      </c>
      <c r="FF15" s="44">
        <f t="shared" si="251"/>
        <v>0</v>
      </c>
      <c r="FG15" s="44">
        <f t="shared" si="252"/>
        <v>0</v>
      </c>
      <c r="FH15" s="44">
        <f t="shared" si="253"/>
        <v>0</v>
      </c>
      <c r="FI15" s="5">
        <f>'СДП (план)'!AG16</f>
        <v>15</v>
      </c>
      <c r="FJ15" s="3">
        <f>'СДП (план)'!AH16</f>
        <v>334567.8</v>
      </c>
      <c r="FK15" s="44">
        <f t="shared" si="47"/>
        <v>7.5</v>
      </c>
      <c r="FL15" s="44">
        <f t="shared" si="48"/>
        <v>167283.9</v>
      </c>
      <c r="FM15" s="44">
        <f>VLOOKUP($C15,факт!$D$8:$JF$250,165,0)</f>
        <v>0</v>
      </c>
      <c r="FN15" s="44">
        <f>VLOOKUP($C15,факт!$D$8:$JF$250,166,0)</f>
        <v>0</v>
      </c>
      <c r="FO15" s="44">
        <f>VLOOKUP($C15,факт!$D$8:$JF$250,167,0)</f>
        <v>0</v>
      </c>
      <c r="FP15" s="44">
        <f>VLOOKUP($C15,факт!$D$8:$JF$250,168,0)</f>
        <v>0</v>
      </c>
      <c r="FQ15" s="44">
        <f>VLOOKUP($C15,факт!$D$8:$JF$250,169,0)</f>
        <v>0</v>
      </c>
      <c r="FR15" s="44">
        <f>VLOOKUP($C15,факт!$D$8:$JF$250,170,0)</f>
        <v>0</v>
      </c>
      <c r="FS15" s="44">
        <f t="shared" si="254"/>
        <v>15.9</v>
      </c>
      <c r="FT15" s="44">
        <f t="shared" si="255"/>
        <v>7.95</v>
      </c>
      <c r="FU15" s="44">
        <f t="shared" si="256"/>
        <v>0</v>
      </c>
      <c r="FV15" s="44">
        <f t="shared" si="49"/>
        <v>-7.5</v>
      </c>
      <c r="FW15" s="44">
        <f t="shared" si="50"/>
        <v>-167283.9</v>
      </c>
      <c r="FX15" s="5">
        <f>'СДП (план)'!AI16</f>
        <v>0</v>
      </c>
      <c r="FY15" s="3">
        <f>'СДП (план)'!AJ16</f>
        <v>0</v>
      </c>
      <c r="FZ15" s="44">
        <f t="shared" si="51"/>
        <v>0</v>
      </c>
      <c r="GA15" s="44">
        <f t="shared" si="52"/>
        <v>0</v>
      </c>
      <c r="GB15" s="44">
        <f>VLOOKUP($C15,факт!$D$8:$JF$250,219,0)</f>
        <v>0</v>
      </c>
      <c r="GC15" s="44">
        <f>VLOOKUP($C15,факт!$D$8:$JF$250,220,0)</f>
        <v>0</v>
      </c>
      <c r="GD15" s="44">
        <f>VLOOKUP($C15,факт!$D$8:$JF$250,221,0)</f>
        <v>0</v>
      </c>
      <c r="GE15" s="44">
        <f>VLOOKUP($C15,факт!$D$8:$JF$250,222,0)</f>
        <v>0</v>
      </c>
      <c r="GF15" s="44">
        <f>VLOOKUP($C15,факт!$D$8:$JF$250,223,0)</f>
        <v>0</v>
      </c>
      <c r="GG15" s="44">
        <f>VLOOKUP($C15,факт!$D$8:$JF$250,224,0)</f>
        <v>0</v>
      </c>
      <c r="GH15" s="44">
        <f t="shared" si="257"/>
        <v>0</v>
      </c>
      <c r="GI15" s="44">
        <f t="shared" si="258"/>
        <v>0</v>
      </c>
      <c r="GJ15" s="44">
        <f t="shared" si="259"/>
        <v>0</v>
      </c>
      <c r="GK15" s="44">
        <f t="shared" si="260"/>
        <v>0</v>
      </c>
      <c r="GL15" s="44">
        <f t="shared" si="261"/>
        <v>0</v>
      </c>
      <c r="GM15" s="45">
        <f>'СДП (план)'!AK16</f>
        <v>0</v>
      </c>
      <c r="GN15" s="44">
        <f>'СДП (план)'!AL16</f>
        <v>0</v>
      </c>
      <c r="GO15" s="44">
        <f t="shared" si="55"/>
        <v>0</v>
      </c>
      <c r="GP15" s="44">
        <f t="shared" si="56"/>
        <v>0</v>
      </c>
      <c r="GQ15" s="44">
        <f>VLOOKUP($C15,факт!$D$8:$JF$250,237,0)</f>
        <v>0</v>
      </c>
      <c r="GR15" s="44">
        <f>VLOOKUP($C15,факт!$D$8:$JF$250,238,0)</f>
        <v>0</v>
      </c>
      <c r="GS15" s="44">
        <f>VLOOKUP($C15,факт!$D$8:$JF$250,239,0)</f>
        <v>0</v>
      </c>
      <c r="GT15" s="44">
        <f>VLOOKUP($C15,факт!$D$8:$JF$250,240,0)</f>
        <v>0</v>
      </c>
      <c r="GU15" s="44">
        <f>VLOOKUP($C15,факт!$D$8:$JF$250,241,0)</f>
        <v>0</v>
      </c>
      <c r="GV15" s="44">
        <f>VLOOKUP($C15,факт!$D$8:$JF$250,242,0)</f>
        <v>0</v>
      </c>
      <c r="GW15" s="44">
        <f t="shared" si="262"/>
        <v>0</v>
      </c>
      <c r="GX15" s="44">
        <f t="shared" si="263"/>
        <v>0</v>
      </c>
      <c r="GY15" s="44">
        <f t="shared" si="264"/>
        <v>0</v>
      </c>
      <c r="GZ15" s="44">
        <f t="shared" si="57"/>
        <v>0</v>
      </c>
      <c r="HA15" s="44">
        <f t="shared" si="58"/>
        <v>0</v>
      </c>
      <c r="HB15" s="46">
        <f>'СДП (план)'!AM16</f>
        <v>0</v>
      </c>
      <c r="HC15" s="127">
        <f>'СДП (план)'!AN16</f>
        <v>0</v>
      </c>
      <c r="HD15" s="44">
        <f t="shared" si="59"/>
        <v>0</v>
      </c>
      <c r="HE15" s="44">
        <f t="shared" si="60"/>
        <v>0</v>
      </c>
      <c r="HF15" s="44"/>
      <c r="HG15" s="44"/>
      <c r="HH15" s="44"/>
      <c r="HI15" s="44"/>
      <c r="HJ15" s="44"/>
      <c r="HK15" s="44"/>
      <c r="HL15" s="44">
        <f t="shared" si="265"/>
        <v>0</v>
      </c>
      <c r="HM15" s="44">
        <f t="shared" si="266"/>
        <v>0</v>
      </c>
      <c r="HN15" s="44">
        <f t="shared" si="267"/>
        <v>0</v>
      </c>
      <c r="HO15" s="44">
        <f t="shared" si="61"/>
        <v>0</v>
      </c>
      <c r="HP15" s="44">
        <f t="shared" si="62"/>
        <v>0</v>
      </c>
      <c r="HQ15" s="45">
        <f>'СДП (план)'!AO16</f>
        <v>142</v>
      </c>
      <c r="HR15" s="44">
        <f>'СДП (план)'!AP16</f>
        <v>3167241.84</v>
      </c>
      <c r="HS15" s="44">
        <f t="shared" si="63"/>
        <v>71</v>
      </c>
      <c r="HT15" s="44">
        <f t="shared" si="64"/>
        <v>1583620.92</v>
      </c>
      <c r="HU15" s="44">
        <f>VLOOKUP($C15,факт!$D$8:$JF$250,171,0)</f>
        <v>4</v>
      </c>
      <c r="HV15" s="44">
        <f>VLOOKUP($C15,факт!$D$8:$JF$250,172,0)</f>
        <v>89218.08</v>
      </c>
      <c r="HW15" s="44">
        <f>VLOOKUP($C15,факт!$D$8:$JF$250,173,0)</f>
        <v>18</v>
      </c>
      <c r="HX15" s="44">
        <f>VLOOKUP($C15,факт!$D$8:$JF$250,174,0)</f>
        <v>0</v>
      </c>
      <c r="HY15" s="44">
        <f>VLOOKUP($C15,факт!$D$8:$JF$250,175,0)</f>
        <v>0</v>
      </c>
      <c r="HZ15" s="44">
        <f>VLOOKUP($C15,факт!$D$8:$JF$250,176,0)</f>
        <v>0</v>
      </c>
      <c r="IA15" s="44">
        <f t="shared" si="268"/>
        <v>150.52000000000001</v>
      </c>
      <c r="IB15" s="44">
        <f t="shared" si="269"/>
        <v>75.260000000000005</v>
      </c>
      <c r="IC15" s="44">
        <f t="shared" si="270"/>
        <v>4.24</v>
      </c>
      <c r="ID15" s="44">
        <f t="shared" si="65"/>
        <v>-67</v>
      </c>
      <c r="IE15" s="44">
        <f t="shared" si="66"/>
        <v>-1494402.8399999999</v>
      </c>
      <c r="IF15" s="45">
        <f>'СДП (план)'!AQ16</f>
        <v>0</v>
      </c>
      <c r="IG15" s="44">
        <f>'СДП (план)'!AR16</f>
        <v>0</v>
      </c>
      <c r="IH15" s="44">
        <f t="shared" si="67"/>
        <v>0</v>
      </c>
      <c r="II15" s="44">
        <f t="shared" si="68"/>
        <v>0</v>
      </c>
      <c r="IJ15" s="44"/>
      <c r="IK15" s="44"/>
      <c r="IL15" s="44"/>
      <c r="IM15" s="44"/>
      <c r="IN15" s="44"/>
      <c r="IO15" s="44"/>
      <c r="IP15" s="44">
        <f t="shared" si="69"/>
        <v>0</v>
      </c>
      <c r="IQ15" s="44">
        <f t="shared" si="70"/>
        <v>0</v>
      </c>
      <c r="IR15" s="44">
        <f t="shared" si="71"/>
        <v>0</v>
      </c>
      <c r="IS15" s="44">
        <f t="shared" si="72"/>
        <v>0</v>
      </c>
      <c r="IT15" s="44">
        <f t="shared" si="73"/>
        <v>0</v>
      </c>
      <c r="IU15" s="45">
        <f>'СДП (план)'!AS16</f>
        <v>0</v>
      </c>
      <c r="IV15" s="44">
        <f>'СДП (план)'!AT16</f>
        <v>0</v>
      </c>
      <c r="IW15" s="44">
        <f t="shared" si="74"/>
        <v>0</v>
      </c>
      <c r="IX15" s="44">
        <f t="shared" si="75"/>
        <v>0</v>
      </c>
      <c r="IY15" s="44">
        <f>VLOOKUP($C15,факт!$D$8:$JF$250,183,0)</f>
        <v>0</v>
      </c>
      <c r="IZ15" s="44">
        <f>VLOOKUP($C15,факт!$D$8:$JF$250,184,0)</f>
        <v>0</v>
      </c>
      <c r="JA15" s="44">
        <f>VLOOKUP($C15,факт!$D$8:$JF$250,185,0)</f>
        <v>0</v>
      </c>
      <c r="JB15" s="44">
        <f>VLOOKUP($C15,факт!$D$8:$JF$250,186,0)</f>
        <v>0</v>
      </c>
      <c r="JC15" s="44">
        <f>VLOOKUP($C15,факт!$D$8:$JF$250,187,0)</f>
        <v>0</v>
      </c>
      <c r="JD15" s="44">
        <f>VLOOKUP($C15,факт!$D$8:$JF$250,188,0)</f>
        <v>0</v>
      </c>
      <c r="JE15" s="44">
        <f t="shared" si="271"/>
        <v>0</v>
      </c>
      <c r="JF15" s="44">
        <f t="shared" si="272"/>
        <v>0</v>
      </c>
      <c r="JG15" s="44">
        <f t="shared" si="273"/>
        <v>0</v>
      </c>
      <c r="JH15" s="44">
        <f t="shared" si="76"/>
        <v>0</v>
      </c>
      <c r="JI15" s="44">
        <f t="shared" si="77"/>
        <v>0</v>
      </c>
      <c r="JJ15" s="5">
        <f>'СДП (план)'!AU16</f>
        <v>0</v>
      </c>
      <c r="JK15" s="3">
        <f>'СДП (план)'!AV16</f>
        <v>0</v>
      </c>
      <c r="JL15" s="44">
        <f t="shared" si="78"/>
        <v>0</v>
      </c>
      <c r="JM15" s="44">
        <f t="shared" si="79"/>
        <v>0</v>
      </c>
      <c r="JN15" s="44">
        <f>VLOOKUP($C15,факт!$D$8:$JF$250,189,0)</f>
        <v>0</v>
      </c>
      <c r="JO15" s="44">
        <f>VLOOKUP($C15,факт!$D$8:$JF$250,190,0)</f>
        <v>0</v>
      </c>
      <c r="JP15" s="44">
        <f>VLOOKUP($C15,факт!$D$8:$JF$250,191,0)</f>
        <v>0</v>
      </c>
      <c r="JQ15" s="44">
        <f>VLOOKUP($C15,факт!$D$8:$JF$250,192,0)</f>
        <v>0</v>
      </c>
      <c r="JR15" s="44">
        <f>VLOOKUP($C15,факт!$D$8:$JF$250,193,0)</f>
        <v>0</v>
      </c>
      <c r="JS15" s="44">
        <f>VLOOKUP($C15,факт!$D$8:$JF$250,194,0)</f>
        <v>0</v>
      </c>
      <c r="JT15" s="44">
        <f t="shared" si="80"/>
        <v>0</v>
      </c>
      <c r="JU15" s="44">
        <f t="shared" si="81"/>
        <v>0</v>
      </c>
      <c r="JV15" s="44">
        <f t="shared" si="82"/>
        <v>0</v>
      </c>
      <c r="JW15" s="44">
        <f t="shared" si="83"/>
        <v>0</v>
      </c>
      <c r="JX15" s="44">
        <f t="shared" si="84"/>
        <v>0</v>
      </c>
      <c r="JY15" s="5">
        <f>'СДП (план)'!AW16</f>
        <v>0</v>
      </c>
      <c r="JZ15" s="3">
        <f>'СДП (план)'!AX16</f>
        <v>0</v>
      </c>
      <c r="KA15" s="44">
        <f t="shared" si="85"/>
        <v>0</v>
      </c>
      <c r="KB15" s="44">
        <f t="shared" si="86"/>
        <v>0</v>
      </c>
      <c r="KC15" s="44">
        <f>VLOOKUP($C15,факт!$D$8:$JF$250,177,0)</f>
        <v>0</v>
      </c>
      <c r="KD15" s="44">
        <f>VLOOKUP($C15,факт!$D$8:$JF$250,178,0)</f>
        <v>0</v>
      </c>
      <c r="KE15" s="44">
        <f>VLOOKUP($C15,факт!$D$8:$JF$250,179,0)</f>
        <v>0</v>
      </c>
      <c r="KF15" s="44">
        <f>VLOOKUP($C15,факт!$D$8:$JF$250,180,0)</f>
        <v>0</v>
      </c>
      <c r="KG15" s="44">
        <f>VLOOKUP($C15,факт!$D$8:$JF$250,181,0)</f>
        <v>0</v>
      </c>
      <c r="KH15" s="44">
        <f>VLOOKUP($C15,факт!$D$8:$JF$250,182,0)</f>
        <v>0</v>
      </c>
      <c r="KI15" s="44">
        <f t="shared" si="274"/>
        <v>0</v>
      </c>
      <c r="KJ15" s="44">
        <f t="shared" si="275"/>
        <v>0</v>
      </c>
      <c r="KK15" s="44">
        <f t="shared" si="276"/>
        <v>0</v>
      </c>
      <c r="KL15" s="44">
        <f t="shared" si="87"/>
        <v>0</v>
      </c>
      <c r="KM15" s="44">
        <f t="shared" si="88"/>
        <v>0</v>
      </c>
      <c r="KN15" s="5">
        <f>'СДП (план)'!AY16</f>
        <v>0</v>
      </c>
      <c r="KO15" s="3">
        <f>'СДП (план)'!AZ16</f>
        <v>0</v>
      </c>
      <c r="KP15" s="44">
        <f t="shared" si="89"/>
        <v>0</v>
      </c>
      <c r="KQ15" s="44">
        <f t="shared" si="90"/>
        <v>0</v>
      </c>
      <c r="KR15" s="44"/>
      <c r="KS15" s="44"/>
      <c r="KT15" s="44"/>
      <c r="KU15" s="44"/>
      <c r="KV15" s="44"/>
      <c r="KW15" s="44"/>
      <c r="KX15" s="44">
        <f t="shared" si="277"/>
        <v>0</v>
      </c>
      <c r="KY15" s="44">
        <f t="shared" si="278"/>
        <v>0</v>
      </c>
      <c r="KZ15" s="44">
        <f t="shared" si="279"/>
        <v>0</v>
      </c>
      <c r="LA15" s="44">
        <f t="shared" si="91"/>
        <v>0</v>
      </c>
      <c r="LB15" s="44">
        <f t="shared" si="92"/>
        <v>0</v>
      </c>
      <c r="LC15" s="45">
        <f>'СДП (план)'!BA16</f>
        <v>0</v>
      </c>
      <c r="LD15" s="44">
        <f>'СДП (план)'!BB16</f>
        <v>0</v>
      </c>
      <c r="LE15" s="44">
        <f t="shared" si="93"/>
        <v>0</v>
      </c>
      <c r="LF15" s="44">
        <f t="shared" si="94"/>
        <v>0</v>
      </c>
      <c r="LG15" s="44">
        <f>VLOOKUP($C15,факт!$D$8:$JF$250,111,0)</f>
        <v>0</v>
      </c>
      <c r="LH15" s="44">
        <f>VLOOKUP($C15,факт!$D$8:$JF$250,112,0)</f>
        <v>0</v>
      </c>
      <c r="LI15" s="44">
        <f>VLOOKUP($C15,факт!$D$8:$JF$250,113,0)</f>
        <v>0</v>
      </c>
      <c r="LJ15" s="44">
        <f>VLOOKUP($C15,факт!$D$8:$JF$250,114,0)</f>
        <v>0</v>
      </c>
      <c r="LK15" s="44">
        <f>VLOOKUP($C15,факт!$D$8:$JF$250,115,0)</f>
        <v>0</v>
      </c>
      <c r="LL15" s="44">
        <f>VLOOKUP($C15,факт!$D$8:$JF$250,116,0)</f>
        <v>0</v>
      </c>
      <c r="LM15" s="44">
        <f t="shared" si="95"/>
        <v>0</v>
      </c>
      <c r="LN15" s="44">
        <f t="shared" si="96"/>
        <v>0</v>
      </c>
      <c r="LO15" s="44">
        <f t="shared" si="97"/>
        <v>0</v>
      </c>
      <c r="LP15" s="44">
        <f t="shared" si="98"/>
        <v>0</v>
      </c>
      <c r="LQ15" s="44">
        <f t="shared" si="99"/>
        <v>0</v>
      </c>
      <c r="LR15" s="44">
        <f>'СДП (план)'!BC16</f>
        <v>116</v>
      </c>
      <c r="LS15" s="44">
        <f>'СДП (план)'!BD16</f>
        <v>2587324.3199999998</v>
      </c>
      <c r="LT15" s="44">
        <f t="shared" si="100"/>
        <v>58</v>
      </c>
      <c r="LU15" s="44">
        <f t="shared" si="101"/>
        <v>1293662.1599999999</v>
      </c>
      <c r="LV15" s="44">
        <f>VLOOKUP($C15,факт!$D$8:$JF$250,117,0)</f>
        <v>3</v>
      </c>
      <c r="LW15" s="44">
        <f>VLOOKUP($C15,факт!$D$8:$JF$250,118,0)</f>
        <v>60222.2</v>
      </c>
      <c r="LX15" s="44">
        <f>VLOOKUP($C15,факт!$D$8:$JF$250,119,0)</f>
        <v>10</v>
      </c>
      <c r="LY15" s="44">
        <f>VLOOKUP($C15,факт!$D$8:$JF$250,120,0)</f>
        <v>0</v>
      </c>
      <c r="LZ15" s="44">
        <f>VLOOKUP($C15,факт!$D$8:$JF$250,121,0)</f>
        <v>0</v>
      </c>
      <c r="MA15" s="44">
        <f>VLOOKUP($C15,факт!$D$8:$JF$250,122,0)</f>
        <v>0</v>
      </c>
      <c r="MB15" s="44">
        <f t="shared" si="280"/>
        <v>122.96000000000001</v>
      </c>
      <c r="MC15" s="44">
        <f t="shared" si="281"/>
        <v>61.480000000000004</v>
      </c>
      <c r="MD15" s="44">
        <f t="shared" si="282"/>
        <v>3.18</v>
      </c>
      <c r="ME15" s="44">
        <f t="shared" si="102"/>
        <v>-55</v>
      </c>
      <c r="MF15" s="44">
        <f t="shared" si="103"/>
        <v>-1233439.96</v>
      </c>
      <c r="MG15" s="47">
        <f>'СДП (план)'!BE16</f>
        <v>0</v>
      </c>
      <c r="MH15" s="47">
        <f>'СДП (план)'!BF16</f>
        <v>0</v>
      </c>
      <c r="MI15" s="44">
        <f t="shared" si="104"/>
        <v>0</v>
      </c>
      <c r="MJ15" s="44">
        <f t="shared" si="105"/>
        <v>0</v>
      </c>
      <c r="MK15" s="44">
        <f>VLOOKUP($C15,факт!$D$8:$JF$250,63,0)</f>
        <v>0</v>
      </c>
      <c r="ML15" s="44">
        <f>VLOOKUP($C15,факт!$D$8:$JF$250,64,0)</f>
        <v>0</v>
      </c>
      <c r="MM15" s="44">
        <f>VLOOKUP($C15,факт!$D$8:$JF$250,65,0)</f>
        <v>0</v>
      </c>
      <c r="MN15" s="44">
        <f>VLOOKUP($C15,факт!$D$8:$JF$250,66,0)</f>
        <v>0</v>
      </c>
      <c r="MO15" s="44">
        <f>VLOOKUP($C15,факт!$D$8:$JF$250,67,0)</f>
        <v>0</v>
      </c>
      <c r="MP15" s="44">
        <f>VLOOKUP($C15,факт!$D$8:$JF$250,68,0)</f>
        <v>0</v>
      </c>
      <c r="MQ15" s="44">
        <f t="shared" si="283"/>
        <v>0</v>
      </c>
      <c r="MR15" s="44">
        <f t="shared" si="284"/>
        <v>0</v>
      </c>
      <c r="MS15" s="44">
        <f t="shared" si="285"/>
        <v>0</v>
      </c>
      <c r="MT15" s="44">
        <f t="shared" si="106"/>
        <v>0</v>
      </c>
      <c r="MU15" s="44">
        <f t="shared" si="107"/>
        <v>0</v>
      </c>
      <c r="MV15" s="47">
        <f>'СДП (план)'!BG16</f>
        <v>0</v>
      </c>
      <c r="MW15" s="47">
        <f>'СДП (план)'!BH16</f>
        <v>0</v>
      </c>
      <c r="MX15" s="44">
        <f t="shared" si="108"/>
        <v>0</v>
      </c>
      <c r="MY15" s="44">
        <f t="shared" si="109"/>
        <v>0</v>
      </c>
      <c r="MZ15" s="44">
        <f>VLOOKUP($C15,факт!$D$8:$JF$250,129,0)</f>
        <v>0</v>
      </c>
      <c r="NA15" s="44">
        <f>VLOOKUP($C15,факт!$D$8:$JF$250,130,0)</f>
        <v>0</v>
      </c>
      <c r="NB15" s="44">
        <f>VLOOKUP($C15,факт!$D$8:$JF$250,131,0)</f>
        <v>0</v>
      </c>
      <c r="NC15" s="44">
        <f>VLOOKUP($C15,факт!$D$8:$JF$250,132,0)</f>
        <v>0</v>
      </c>
      <c r="ND15" s="44">
        <f>VLOOKUP($C15,факт!$D$8:$JF$250,133,0)</f>
        <v>0</v>
      </c>
      <c r="NE15" s="44">
        <f>VLOOKUP($C15,факт!$D$8:$JF$250,134,0)</f>
        <v>0</v>
      </c>
      <c r="NF15" s="44">
        <f t="shared" si="286"/>
        <v>0</v>
      </c>
      <c r="NG15" s="44">
        <f t="shared" si="287"/>
        <v>0</v>
      </c>
      <c r="NH15" s="44">
        <f t="shared" si="288"/>
        <v>0</v>
      </c>
      <c r="NI15" s="44">
        <f t="shared" si="110"/>
        <v>0</v>
      </c>
      <c r="NJ15" s="44">
        <f t="shared" si="111"/>
        <v>0</v>
      </c>
      <c r="NK15" s="45">
        <f>'СДП (план)'!BI16</f>
        <v>0</v>
      </c>
      <c r="NL15" s="44">
        <f>'СДП (план)'!BJ16</f>
        <v>0</v>
      </c>
      <c r="NM15" s="44">
        <f t="shared" si="112"/>
        <v>0</v>
      </c>
      <c r="NN15" s="44">
        <f t="shared" si="113"/>
        <v>0</v>
      </c>
      <c r="NO15" s="44">
        <f>VLOOKUP($C15,факт!$D$8:$JF$250,87,0)</f>
        <v>0</v>
      </c>
      <c r="NP15" s="44">
        <f>VLOOKUP($C15,факт!$D$8:$JF$250,88,0)</f>
        <v>0</v>
      </c>
      <c r="NQ15" s="44">
        <f>VLOOKUP($C15,факт!$D$8:$JF$250,89,0)</f>
        <v>0</v>
      </c>
      <c r="NR15" s="44">
        <f>VLOOKUP($C15,факт!$D$8:$JF$250,90,0)</f>
        <v>0</v>
      </c>
      <c r="NS15" s="44">
        <f>VLOOKUP($C15,факт!$D$8:$JF$250,91,0)</f>
        <v>0</v>
      </c>
      <c r="NT15" s="44">
        <f>VLOOKUP($C15,факт!$D$8:$JF$250,92,0)</f>
        <v>0</v>
      </c>
      <c r="NU15" s="44">
        <f t="shared" si="114"/>
        <v>0</v>
      </c>
      <c r="NV15" s="44">
        <f t="shared" si="115"/>
        <v>0</v>
      </c>
      <c r="NW15" s="44">
        <f t="shared" si="116"/>
        <v>0</v>
      </c>
      <c r="NX15" s="44">
        <f t="shared" si="117"/>
        <v>0</v>
      </c>
      <c r="NY15" s="44">
        <f t="shared" si="118"/>
        <v>0</v>
      </c>
      <c r="NZ15" s="45">
        <f>'СДП (план)'!BK16</f>
        <v>0</v>
      </c>
      <c r="OA15" s="44">
        <f>'СДП (план)'!BL16</f>
        <v>0</v>
      </c>
      <c r="OB15" s="44">
        <f t="shared" si="119"/>
        <v>0</v>
      </c>
      <c r="OC15" s="44">
        <f t="shared" si="120"/>
        <v>0</v>
      </c>
      <c r="OD15" s="44">
        <f>VLOOKUP($C15,факт!$D$8:$JF$250,147,0)</f>
        <v>0</v>
      </c>
      <c r="OE15" s="44">
        <f>VLOOKUP($C15,факт!$D$8:$JF$250,148,0)</f>
        <v>0</v>
      </c>
      <c r="OF15" s="44">
        <f>VLOOKUP($C15,факт!$D$8:$JF$250,149,0)</f>
        <v>0</v>
      </c>
      <c r="OG15" s="44">
        <f>VLOOKUP($C15,факт!$D$8:$JF$250,150,0)</f>
        <v>0</v>
      </c>
      <c r="OH15" s="44">
        <f>VLOOKUP($C15,факт!$D$8:$JF$250,151,0)</f>
        <v>0</v>
      </c>
      <c r="OI15" s="44">
        <f>VLOOKUP($C15,факт!$D$8:$JF$250,152,0)</f>
        <v>0</v>
      </c>
      <c r="OJ15" s="44">
        <f t="shared" si="289"/>
        <v>0</v>
      </c>
      <c r="OK15" s="44">
        <f t="shared" si="290"/>
        <v>0</v>
      </c>
      <c r="OL15" s="44">
        <f t="shared" si="291"/>
        <v>0</v>
      </c>
      <c r="OM15" s="44">
        <f t="shared" si="121"/>
        <v>0</v>
      </c>
      <c r="ON15" s="44">
        <f t="shared" si="122"/>
        <v>0</v>
      </c>
      <c r="OO15" s="45">
        <f>'СДП (план)'!BM16</f>
        <v>0</v>
      </c>
      <c r="OP15" s="44">
        <f>'СДП (план)'!BN16</f>
        <v>0</v>
      </c>
      <c r="OQ15" s="44">
        <f t="shared" si="123"/>
        <v>0</v>
      </c>
      <c r="OR15" s="44">
        <f t="shared" si="124"/>
        <v>0</v>
      </c>
      <c r="OS15" s="44">
        <f>VLOOKUP($C15,факт!$D$8:$JF$250,195,0)</f>
        <v>0</v>
      </c>
      <c r="OT15" s="44">
        <f>VLOOKUP($C15,факт!$D$8:$JF$250,196,0)</f>
        <v>0</v>
      </c>
      <c r="OU15" s="44">
        <f>VLOOKUP($C15,факт!$D$8:$JF$250,197,0)</f>
        <v>0</v>
      </c>
      <c r="OV15" s="44">
        <f>VLOOKUP($C15,факт!$D$8:$JF$250,198,0)</f>
        <v>0</v>
      </c>
      <c r="OW15" s="44">
        <f>VLOOKUP($C15,факт!$D$8:$JF$250,199,0)</f>
        <v>0</v>
      </c>
      <c r="OX15" s="44">
        <f>VLOOKUP($C15,факт!$D$8:$JF$250,200,0)</f>
        <v>0</v>
      </c>
      <c r="OY15" s="44">
        <f t="shared" si="292"/>
        <v>0</v>
      </c>
      <c r="OZ15" s="44">
        <f t="shared" si="293"/>
        <v>0</v>
      </c>
      <c r="PA15" s="44">
        <f t="shared" si="294"/>
        <v>0</v>
      </c>
      <c r="PB15" s="44">
        <f t="shared" si="125"/>
        <v>0</v>
      </c>
      <c r="PC15" s="44">
        <f t="shared" si="126"/>
        <v>0</v>
      </c>
      <c r="PD15" s="45">
        <f>'СДП (план)'!BO16</f>
        <v>0</v>
      </c>
      <c r="PE15" s="44">
        <f>'СДП (план)'!BP16</f>
        <v>0</v>
      </c>
      <c r="PF15" s="44">
        <f t="shared" si="127"/>
        <v>0</v>
      </c>
      <c r="PG15" s="44">
        <f t="shared" si="128"/>
        <v>0</v>
      </c>
      <c r="PH15" s="44">
        <f>VLOOKUP($C15,факт!$D$8:$JF$250,201,0)</f>
        <v>0</v>
      </c>
      <c r="PI15" s="44">
        <f>VLOOKUP($C15,факт!$D$8:$JF$250,202,0)</f>
        <v>0</v>
      </c>
      <c r="PJ15" s="44">
        <f>VLOOKUP($C15,факт!$D$8:$JF$250,203,0)</f>
        <v>0</v>
      </c>
      <c r="PK15" s="44">
        <f>VLOOKUP($C15,факт!$D$8:$JF$250,204,0)</f>
        <v>0</v>
      </c>
      <c r="PL15" s="44">
        <f>VLOOKUP($C15,факт!$D$8:$JF$250,205,0)</f>
        <v>0</v>
      </c>
      <c r="PM15" s="44">
        <f>VLOOKUP($C15,факт!$D$8:$JF$250,206,0)</f>
        <v>0</v>
      </c>
      <c r="PN15" s="44">
        <f t="shared" si="295"/>
        <v>0</v>
      </c>
      <c r="PO15" s="44">
        <f t="shared" si="296"/>
        <v>0</v>
      </c>
      <c r="PP15" s="44">
        <f t="shared" si="297"/>
        <v>0</v>
      </c>
      <c r="PQ15" s="44">
        <f t="shared" si="129"/>
        <v>0</v>
      </c>
      <c r="PR15" s="44">
        <f t="shared" si="130"/>
        <v>0</v>
      </c>
      <c r="PS15" s="45">
        <f>'СДП (план)'!BQ16</f>
        <v>0</v>
      </c>
      <c r="PT15" s="44">
        <f>'СДП (план)'!BR16</f>
        <v>0</v>
      </c>
      <c r="PU15" s="44">
        <f t="shared" si="131"/>
        <v>0</v>
      </c>
      <c r="PV15" s="44">
        <f t="shared" si="132"/>
        <v>0</v>
      </c>
      <c r="PW15" s="44">
        <f>VLOOKUP($C15,факт!$D$8:$JF$250,207,0)</f>
        <v>0</v>
      </c>
      <c r="PX15" s="44">
        <f>VLOOKUP($C15,факт!$D$8:$JF$250,208,0)</f>
        <v>0</v>
      </c>
      <c r="PY15" s="44">
        <f>VLOOKUP($C15,факт!$D$8:$JF$250,209,0)</f>
        <v>0</v>
      </c>
      <c r="PZ15" s="44">
        <f>VLOOKUP($C15,факт!$D$8:$JF$250,210,0)</f>
        <v>0</v>
      </c>
      <c r="QA15" s="44">
        <f>VLOOKUP($C15,факт!$D$8:$JF$250,211,0)</f>
        <v>0</v>
      </c>
      <c r="QB15" s="44">
        <f>VLOOKUP($C15,факт!$D$8:$JF$250,212,0)</f>
        <v>0</v>
      </c>
      <c r="QC15" s="44">
        <f t="shared" si="133"/>
        <v>0</v>
      </c>
      <c r="QD15" s="44">
        <f t="shared" si="134"/>
        <v>0</v>
      </c>
      <c r="QE15" s="44">
        <f t="shared" si="135"/>
        <v>0</v>
      </c>
      <c r="QF15" s="44">
        <f t="shared" si="136"/>
        <v>0</v>
      </c>
      <c r="QG15" s="44">
        <f t="shared" si="136"/>
        <v>0</v>
      </c>
      <c r="QH15" s="45">
        <f>'СДП (план)'!BS16</f>
        <v>0</v>
      </c>
      <c r="QI15" s="44">
        <f>'СДП (план)'!BT16</f>
        <v>0</v>
      </c>
      <c r="QJ15" s="44">
        <f t="shared" si="137"/>
        <v>0</v>
      </c>
      <c r="QK15" s="44">
        <f t="shared" si="138"/>
        <v>0</v>
      </c>
      <c r="QL15" s="44">
        <f>VLOOKUP($C15,факт!$D$8:$JF$250,213,0)</f>
        <v>0</v>
      </c>
      <c r="QM15" s="44">
        <f>VLOOKUP($C15,факт!$D$8:$JF$250,214,0)</f>
        <v>0</v>
      </c>
      <c r="QN15" s="44">
        <f>VLOOKUP($C15,факт!$D$8:$JF$250,215,0)</f>
        <v>0</v>
      </c>
      <c r="QO15" s="44">
        <f>VLOOKUP($C15,факт!$D$8:$JF$250,216,0)</f>
        <v>0</v>
      </c>
      <c r="QP15" s="44">
        <f>VLOOKUP($C15,факт!$D$8:$JF$250,217,0)</f>
        <v>0</v>
      </c>
      <c r="QQ15" s="44">
        <f>VLOOKUP($C15,факт!$D$8:$JF$250,218,0)</f>
        <v>0</v>
      </c>
      <c r="QR15" s="44">
        <f t="shared" si="298"/>
        <v>0</v>
      </c>
      <c r="QS15" s="44">
        <f t="shared" si="299"/>
        <v>0</v>
      </c>
      <c r="QT15" s="44">
        <f t="shared" si="300"/>
        <v>0</v>
      </c>
      <c r="QU15" s="44">
        <f t="shared" si="301"/>
        <v>0</v>
      </c>
      <c r="QV15" s="44">
        <f t="shared" si="302"/>
        <v>0</v>
      </c>
      <c r="QW15" s="45">
        <f>'СДП (план)'!BU16</f>
        <v>0</v>
      </c>
      <c r="QX15" s="44">
        <f>'СДП (план)'!BV16</f>
        <v>0</v>
      </c>
      <c r="QY15" s="44">
        <f t="shared" si="141"/>
        <v>0</v>
      </c>
      <c r="QZ15" s="44">
        <f t="shared" si="142"/>
        <v>0</v>
      </c>
      <c r="RA15" s="44">
        <f>VLOOKUP($C15,факт!$D$8:$JF$250,225,0)</f>
        <v>0</v>
      </c>
      <c r="RB15" s="44">
        <f>VLOOKUP($C15,факт!$D$8:$JF$250,226,0)</f>
        <v>0</v>
      </c>
      <c r="RC15" s="44">
        <f>VLOOKUP($C15,факт!$D$8:$JF$250,227,0)</f>
        <v>0</v>
      </c>
      <c r="RD15" s="44">
        <f>VLOOKUP($C15,факт!$D$8:$JF$250,228,0)</f>
        <v>0</v>
      </c>
      <c r="RE15" s="44">
        <f>VLOOKUP($C15,факт!$D$8:$JF$250,229,0)</f>
        <v>0</v>
      </c>
      <c r="RF15" s="44">
        <f>VLOOKUP($C15,факт!$D$8:$JF$250,230,0)</f>
        <v>0</v>
      </c>
      <c r="RG15" s="44">
        <f t="shared" si="303"/>
        <v>0</v>
      </c>
      <c r="RH15" s="44">
        <f t="shared" si="304"/>
        <v>0</v>
      </c>
      <c r="RI15" s="44">
        <f t="shared" si="305"/>
        <v>0</v>
      </c>
      <c r="RJ15" s="44">
        <f t="shared" si="306"/>
        <v>0</v>
      </c>
      <c r="RK15" s="44">
        <f t="shared" si="307"/>
        <v>0</v>
      </c>
      <c r="RL15" s="45">
        <f>'СДП (план)'!BW16</f>
        <v>14</v>
      </c>
      <c r="RM15" s="44">
        <f>'СДП (план)'!BX16</f>
        <v>374715.93599999999</v>
      </c>
      <c r="RN15" s="44">
        <f t="shared" si="145"/>
        <v>7</v>
      </c>
      <c r="RO15" s="44">
        <f t="shared" si="146"/>
        <v>187357.96799999999</v>
      </c>
      <c r="RP15" s="44">
        <f>VLOOKUP($C15,факт!$D$8:$JF$250,105,0)</f>
        <v>0</v>
      </c>
      <c r="RQ15" s="44">
        <f>VLOOKUP($C15,факт!$D$8:$JF$250,106,0)</f>
        <v>0</v>
      </c>
      <c r="RR15" s="44">
        <f>VLOOKUP($C15,факт!$D$8:$JF$250,107,0)</f>
        <v>0</v>
      </c>
      <c r="RS15" s="44">
        <f>VLOOKUP($C15,факт!$D$8:$JF$250,108,0)</f>
        <v>0</v>
      </c>
      <c r="RT15" s="44">
        <f>VLOOKUP($C15,факт!$D$8:$JF$250,109,0)</f>
        <v>0</v>
      </c>
      <c r="RU15" s="44">
        <f>VLOOKUP($C15,факт!$D$8:$JF$250,110,0)</f>
        <v>0</v>
      </c>
      <c r="RV15" s="44">
        <f t="shared" si="308"/>
        <v>14.84</v>
      </c>
      <c r="RW15" s="44">
        <f t="shared" si="309"/>
        <v>7.42</v>
      </c>
      <c r="RX15" s="44">
        <f t="shared" si="310"/>
        <v>0</v>
      </c>
      <c r="RY15" s="44">
        <f t="shared" si="147"/>
        <v>-7</v>
      </c>
      <c r="RZ15" s="44">
        <f t="shared" si="148"/>
        <v>-187357.96799999999</v>
      </c>
      <c r="SA15" s="45">
        <f>'СДП (план)'!BY16</f>
        <v>0</v>
      </c>
      <c r="SB15" s="44">
        <f>'СДП (план)'!BZ16</f>
        <v>0</v>
      </c>
      <c r="SC15" s="44">
        <f t="shared" si="149"/>
        <v>0</v>
      </c>
      <c r="SD15" s="44">
        <f t="shared" si="150"/>
        <v>0</v>
      </c>
      <c r="SE15" s="44">
        <f>VLOOKUP($C15,факт!$D$8:$JF$250,69,0)</f>
        <v>26</v>
      </c>
      <c r="SF15" s="44">
        <f>VLOOKUP($C15,факт!$D$8:$JF$250,70,0)</f>
        <v>691886.11</v>
      </c>
      <c r="SG15" s="44">
        <f>VLOOKUP($C15,факт!$D$8:$JF$250,71,0)</f>
        <v>132</v>
      </c>
      <c r="SH15" s="44">
        <f>VLOOKUP($C15,факт!$D$8:$JF$250,72,0)</f>
        <v>0</v>
      </c>
      <c r="SI15" s="44">
        <f>VLOOKUP($C15,факт!$D$8:$JF$250,73,0)</f>
        <v>0</v>
      </c>
      <c r="SJ15" s="44">
        <f>VLOOKUP($C15,факт!$D$8:$JF$250,74,0)</f>
        <v>0</v>
      </c>
      <c r="SK15" s="44">
        <f t="shared" si="311"/>
        <v>0</v>
      </c>
      <c r="SL15" s="44">
        <f t="shared" si="312"/>
        <v>0</v>
      </c>
      <c r="SM15" s="44">
        <f t="shared" si="313"/>
        <v>27.560000000000002</v>
      </c>
      <c r="SN15" s="44">
        <f t="shared" si="151"/>
        <v>26</v>
      </c>
      <c r="SO15" s="44">
        <f t="shared" si="152"/>
        <v>691886.11</v>
      </c>
      <c r="SP15" s="45">
        <f>'СДП (план)'!CA16</f>
        <v>0</v>
      </c>
      <c r="SQ15" s="44">
        <f>'СДП (план)'!CB16</f>
        <v>0</v>
      </c>
      <c r="SR15" s="44">
        <f t="shared" si="153"/>
        <v>0</v>
      </c>
      <c r="SS15" s="44">
        <f t="shared" si="154"/>
        <v>0</v>
      </c>
      <c r="ST15" s="44"/>
      <c r="SU15" s="44"/>
      <c r="SV15" s="44"/>
      <c r="SW15" s="44"/>
      <c r="SX15" s="44"/>
      <c r="SY15" s="44"/>
      <c r="SZ15" s="44">
        <f t="shared" si="314"/>
        <v>0</v>
      </c>
      <c r="TA15" s="44">
        <f t="shared" si="315"/>
        <v>0</v>
      </c>
      <c r="TB15" s="44">
        <f t="shared" si="316"/>
        <v>0</v>
      </c>
      <c r="TC15" s="44">
        <f t="shared" si="155"/>
        <v>0</v>
      </c>
      <c r="TD15" s="44">
        <f t="shared" si="156"/>
        <v>0</v>
      </c>
      <c r="TE15" s="45">
        <f>'СДП (план)'!CC16</f>
        <v>0</v>
      </c>
      <c r="TF15" s="44">
        <f>'СДП (план)'!CD16</f>
        <v>0</v>
      </c>
      <c r="TG15" s="44">
        <f t="shared" si="157"/>
        <v>0</v>
      </c>
      <c r="TH15" s="44">
        <f t="shared" si="158"/>
        <v>0</v>
      </c>
      <c r="TI15" s="44">
        <f>VLOOKUP($C15,факт!$D$8:$JF$250,135,0)</f>
        <v>0</v>
      </c>
      <c r="TJ15" s="44">
        <f>VLOOKUP($C15,факт!$D$8:$JF$250,136,0)</f>
        <v>0</v>
      </c>
      <c r="TK15" s="44">
        <f>VLOOKUP($C15,факт!$D$8:$JF$250,137,0)</f>
        <v>0</v>
      </c>
      <c r="TL15" s="44">
        <f>VLOOKUP($C15,факт!$D$8:$JF$250,138,0)</f>
        <v>0</v>
      </c>
      <c r="TM15" s="44">
        <f>VLOOKUP($C15,факт!$D$8:$JF$250,139,0)</f>
        <v>0</v>
      </c>
      <c r="TN15" s="44">
        <f>VLOOKUP($C15,факт!$D$8:$JF$250,140,0)</f>
        <v>0</v>
      </c>
      <c r="TO15" s="44">
        <f t="shared" si="317"/>
        <v>0</v>
      </c>
      <c r="TP15" s="44">
        <f t="shared" si="318"/>
        <v>0</v>
      </c>
      <c r="TQ15" s="44">
        <f t="shared" si="319"/>
        <v>0</v>
      </c>
      <c r="TR15" s="44">
        <f t="shared" si="159"/>
        <v>0</v>
      </c>
      <c r="TS15" s="44">
        <f t="shared" si="160"/>
        <v>0</v>
      </c>
      <c r="TT15" s="47">
        <f>'СДП (план)'!CE16</f>
        <v>0</v>
      </c>
      <c r="TU15" s="47">
        <f>'СДП (план)'!CF16</f>
        <v>0</v>
      </c>
      <c r="TV15" s="44">
        <f t="shared" si="161"/>
        <v>0</v>
      </c>
      <c r="TW15" s="44">
        <f t="shared" si="162"/>
        <v>0</v>
      </c>
      <c r="TX15" s="44">
        <f>VLOOKUP($C15,факт!$D$8:$JF$250,75,0)</f>
        <v>0</v>
      </c>
      <c r="TY15" s="44">
        <f>VLOOKUP($C15,факт!$D$8:$JF$250,76,0)</f>
        <v>0</v>
      </c>
      <c r="TZ15" s="44">
        <f>VLOOKUP($C15,факт!$D$8:$JF$250,77,0)</f>
        <v>0</v>
      </c>
      <c r="UA15" s="44">
        <f>VLOOKUP($C15,факт!$D$8:$JF$250,78,0)</f>
        <v>0</v>
      </c>
      <c r="UB15" s="44">
        <f>VLOOKUP($C15,факт!$D$8:$JF$250,79,0)</f>
        <v>0</v>
      </c>
      <c r="UC15" s="44">
        <f>VLOOKUP($C15,факт!$D$8:$JF$250,80,0)</f>
        <v>0</v>
      </c>
      <c r="UD15" s="44">
        <f t="shared" si="163"/>
        <v>0</v>
      </c>
      <c r="UE15" s="44">
        <f t="shared" si="164"/>
        <v>0</v>
      </c>
      <c r="UF15" s="44">
        <f t="shared" si="165"/>
        <v>0</v>
      </c>
      <c r="UG15" s="44">
        <f t="shared" si="166"/>
        <v>0</v>
      </c>
      <c r="UH15" s="44">
        <f t="shared" si="167"/>
        <v>0</v>
      </c>
      <c r="UI15" s="45">
        <f>'СДП (план)'!CG16</f>
        <v>0</v>
      </c>
      <c r="UJ15" s="44">
        <f>'СДП (план)'!CH16</f>
        <v>0</v>
      </c>
      <c r="UK15" s="44">
        <f t="shared" si="168"/>
        <v>0</v>
      </c>
      <c r="UL15" s="44">
        <f t="shared" si="169"/>
        <v>0</v>
      </c>
      <c r="UM15" s="44">
        <f>VLOOKUP($C15,факт!$D$8:$JF$250,81,0)</f>
        <v>0</v>
      </c>
      <c r="UN15" s="44">
        <f>VLOOKUP($C15,факт!$D$8:$JF$250,82,0)</f>
        <v>0</v>
      </c>
      <c r="UO15" s="44">
        <f>VLOOKUP($C15,факт!$D$8:$JF$250,83,0)</f>
        <v>0</v>
      </c>
      <c r="UP15" s="44">
        <f>VLOOKUP($C15,факт!$D$8:$JF$250,84,0)</f>
        <v>0</v>
      </c>
      <c r="UQ15" s="44">
        <f>VLOOKUP($C15,факт!$D$8:$JF$250,85,0)</f>
        <v>0</v>
      </c>
      <c r="UR15" s="44">
        <f>VLOOKUP($C15,факт!$D$8:$JF$250,86,0)</f>
        <v>0</v>
      </c>
      <c r="US15" s="44">
        <f t="shared" si="320"/>
        <v>0</v>
      </c>
      <c r="UT15" s="44">
        <f t="shared" si="321"/>
        <v>0</v>
      </c>
      <c r="UU15" s="44">
        <f t="shared" si="322"/>
        <v>0</v>
      </c>
      <c r="UV15" s="44">
        <f t="shared" si="170"/>
        <v>0</v>
      </c>
      <c r="UW15" s="44">
        <f t="shared" si="171"/>
        <v>0</v>
      </c>
      <c r="UX15" s="45">
        <f>'СДП (план)'!CI16</f>
        <v>0</v>
      </c>
      <c r="UY15" s="44">
        <f>'СДП (план)'!CJ16</f>
        <v>0</v>
      </c>
      <c r="UZ15" s="44">
        <f t="shared" si="172"/>
        <v>0</v>
      </c>
      <c r="VA15" s="44">
        <f t="shared" si="173"/>
        <v>0</v>
      </c>
      <c r="VB15" s="44">
        <f>VLOOKUP($C15,факт!$D$8:$JF$250,99,0)</f>
        <v>0</v>
      </c>
      <c r="VC15" s="44">
        <f>VLOOKUP($C15,факт!$D$8:$JF$250,100,0)</f>
        <v>0</v>
      </c>
      <c r="VD15" s="44">
        <f>VLOOKUP($C15,факт!$D$8:$JF$250,101,0)</f>
        <v>0</v>
      </c>
      <c r="VE15" s="44">
        <f>VLOOKUP($C15,факт!$D$8:$JF$250,102,0)</f>
        <v>0</v>
      </c>
      <c r="VF15" s="44">
        <f>VLOOKUP($C15,факт!$D$8:$JF$250,103,0)</f>
        <v>0</v>
      </c>
      <c r="VG15" s="44">
        <f>VLOOKUP($C15,факт!$D$8:$JF$250,104,0)</f>
        <v>0</v>
      </c>
      <c r="VH15" s="44">
        <f t="shared" si="174"/>
        <v>0</v>
      </c>
      <c r="VI15" s="44">
        <f t="shared" si="175"/>
        <v>0</v>
      </c>
      <c r="VJ15" s="44">
        <f t="shared" si="323"/>
        <v>0</v>
      </c>
      <c r="VK15" s="44">
        <f t="shared" si="176"/>
        <v>0</v>
      </c>
      <c r="VL15" s="44">
        <f t="shared" si="176"/>
        <v>0</v>
      </c>
      <c r="VM15" s="45">
        <f>'СДП (план)'!CK16</f>
        <v>0</v>
      </c>
      <c r="VN15" s="44">
        <f>'СДП (план)'!CL16</f>
        <v>0</v>
      </c>
      <c r="VO15" s="44">
        <f t="shared" si="177"/>
        <v>0</v>
      </c>
      <c r="VP15" s="44">
        <f t="shared" si="178"/>
        <v>0</v>
      </c>
      <c r="VQ15" s="44">
        <f>VLOOKUP($C15,факт!$D$8:$JF$250,123,0)</f>
        <v>1</v>
      </c>
      <c r="VR15" s="44">
        <f>VLOOKUP($C15,факт!$D$8:$JF$250,124,0)</f>
        <v>26765.42</v>
      </c>
      <c r="VS15" s="44">
        <f>VLOOKUP($C15,факт!$D$8:$JF$250,125,0)</f>
        <v>5</v>
      </c>
      <c r="VT15" s="44">
        <f>VLOOKUP($C15,факт!$D$8:$JF$250,126,0)</f>
        <v>0</v>
      </c>
      <c r="VU15" s="44">
        <f>VLOOKUP($C15,факт!$D$8:$JF$250,127,0)</f>
        <v>0</v>
      </c>
      <c r="VV15" s="44">
        <f>VLOOKUP($C15,факт!$D$8:$JF$250,128,0)</f>
        <v>0</v>
      </c>
      <c r="VW15" s="44">
        <f t="shared" si="324"/>
        <v>0</v>
      </c>
      <c r="VX15" s="44">
        <f t="shared" si="325"/>
        <v>0</v>
      </c>
      <c r="VY15" s="44">
        <f t="shared" si="326"/>
        <v>1.06</v>
      </c>
      <c r="VZ15" s="44">
        <f t="shared" si="179"/>
        <v>1</v>
      </c>
      <c r="WA15" s="44">
        <f t="shared" si="180"/>
        <v>26765.42</v>
      </c>
      <c r="WB15" s="45">
        <f>'СДП (план)'!CM16</f>
        <v>0</v>
      </c>
      <c r="WC15" s="44">
        <f>'СДП (план)'!CN16</f>
        <v>0</v>
      </c>
      <c r="WD15" s="44">
        <f t="shared" si="181"/>
        <v>0</v>
      </c>
      <c r="WE15" s="44">
        <f t="shared" si="182"/>
        <v>0</v>
      </c>
      <c r="WF15" s="44">
        <f>VLOOKUP($C15,факт!$D$8:$JF$250,141,0)</f>
        <v>0</v>
      </c>
      <c r="WG15" s="44">
        <f>VLOOKUP($C15,факт!$D$8:$JF$250,142,0)</f>
        <v>0</v>
      </c>
      <c r="WH15" s="44">
        <f>VLOOKUP($C15,факт!$D$8:$JF$250,143,0)</f>
        <v>0</v>
      </c>
      <c r="WI15" s="44">
        <f>VLOOKUP($C15,факт!$D$8:$JF$250,144,0)</f>
        <v>0</v>
      </c>
      <c r="WJ15" s="44">
        <f>VLOOKUP($C15,факт!$D$8:$JF$250,145,0)</f>
        <v>0</v>
      </c>
      <c r="WK15" s="44">
        <f>VLOOKUP($C15,факт!$D$8:$JF$250,146,0)</f>
        <v>0</v>
      </c>
      <c r="WL15" s="44">
        <f t="shared" si="327"/>
        <v>0</v>
      </c>
      <c r="WM15" s="44">
        <f t="shared" si="328"/>
        <v>0</v>
      </c>
      <c r="WN15" s="44">
        <f t="shared" si="329"/>
        <v>0</v>
      </c>
      <c r="WO15" s="44">
        <f t="shared" si="183"/>
        <v>0</v>
      </c>
      <c r="WP15" s="44">
        <f t="shared" si="184"/>
        <v>0</v>
      </c>
      <c r="WQ15" s="45">
        <f>'СДП (план)'!CO16</f>
        <v>0</v>
      </c>
      <c r="WR15" s="44">
        <f>'СДП (план)'!CP16</f>
        <v>0</v>
      </c>
      <c r="WS15" s="44">
        <f t="shared" si="185"/>
        <v>0</v>
      </c>
      <c r="WT15" s="44">
        <f t="shared" si="186"/>
        <v>0</v>
      </c>
      <c r="WU15" s="44">
        <f>VLOOKUP($C15,факт!$D$8:$JF$250,57,0)</f>
        <v>0</v>
      </c>
      <c r="WV15" s="44">
        <f>VLOOKUP($C15,факт!$D$8:$JF$250,58,0)</f>
        <v>0</v>
      </c>
      <c r="WW15" s="44">
        <f>VLOOKUP($C15,факт!$D$8:$JF$250,59,0)</f>
        <v>0</v>
      </c>
      <c r="WX15" s="44">
        <f>VLOOKUP($C15,факт!$D$8:$JF$250,60,0)</f>
        <v>0</v>
      </c>
      <c r="WY15" s="44">
        <f>VLOOKUP($C15,факт!$D$8:$JF$250,61,0)</f>
        <v>0</v>
      </c>
      <c r="WZ15" s="44">
        <f>VLOOKUP($C15,факт!$D$8:$JF$250,62,0)</f>
        <v>0</v>
      </c>
      <c r="XA15" s="44">
        <f t="shared" si="330"/>
        <v>0</v>
      </c>
      <c r="XB15" s="44">
        <f t="shared" si="331"/>
        <v>0</v>
      </c>
      <c r="XC15" s="44">
        <f t="shared" si="332"/>
        <v>0</v>
      </c>
      <c r="XD15" s="44">
        <f t="shared" si="187"/>
        <v>0</v>
      </c>
      <c r="XE15" s="44">
        <f t="shared" si="188"/>
        <v>0</v>
      </c>
      <c r="XF15" s="45">
        <f>'СДП (план)'!CQ16</f>
        <v>0</v>
      </c>
      <c r="XG15" s="44">
        <f>'СДП (план)'!CR16</f>
        <v>0</v>
      </c>
      <c r="XH15" s="44">
        <f t="shared" si="189"/>
        <v>0</v>
      </c>
      <c r="XI15" s="44">
        <f t="shared" si="190"/>
        <v>0</v>
      </c>
      <c r="XJ15" s="44">
        <f>VLOOKUP($C15,факт!$D$8:$JF$250,51,0)</f>
        <v>0</v>
      </c>
      <c r="XK15" s="44">
        <f>VLOOKUP($C15,факт!$D$8:$JF$250,52,0)</f>
        <v>0</v>
      </c>
      <c r="XL15" s="44">
        <f>VLOOKUP($C15,факт!$D$8:$JF$250,53,0)</f>
        <v>0</v>
      </c>
      <c r="XM15" s="44">
        <f>VLOOKUP($C15,факт!$D$8:$JF$250,54,0)</f>
        <v>0</v>
      </c>
      <c r="XN15" s="44">
        <f>VLOOKUP($C15,факт!$D$8:$JF$250,55,0)</f>
        <v>0</v>
      </c>
      <c r="XO15" s="44">
        <f>VLOOKUP($C15,факт!$D$8:$JF$250,56,0)</f>
        <v>0</v>
      </c>
      <c r="XP15" s="44">
        <f t="shared" si="333"/>
        <v>0</v>
      </c>
      <c r="XQ15" s="44">
        <f t="shared" si="334"/>
        <v>0</v>
      </c>
      <c r="XR15" s="44">
        <f t="shared" si="335"/>
        <v>0</v>
      </c>
      <c r="XS15" s="44">
        <f t="shared" si="191"/>
        <v>0</v>
      </c>
      <c r="XT15" s="44">
        <f t="shared" si="192"/>
        <v>0</v>
      </c>
      <c r="XU15" s="5">
        <f>'СДП (план)'!CS16</f>
        <v>0</v>
      </c>
      <c r="XV15" s="3">
        <f>'СДП (план)'!CT16</f>
        <v>0</v>
      </c>
      <c r="XW15" s="44">
        <f t="shared" si="193"/>
        <v>0</v>
      </c>
      <c r="XX15" s="44">
        <f t="shared" si="194"/>
        <v>0</v>
      </c>
      <c r="XY15" s="44">
        <f>VLOOKUP($C15,факт!$D$8:$JF$250,93,0)</f>
        <v>0</v>
      </c>
      <c r="XZ15" s="44">
        <f>VLOOKUP($C15,факт!$D$8:$JF$250,94,0)</f>
        <v>0</v>
      </c>
      <c r="YA15" s="44">
        <f>VLOOKUP($C15,факт!$D$8:$JF$250,95,0)</f>
        <v>0</v>
      </c>
      <c r="YB15" s="44">
        <f>VLOOKUP($C15,факт!$D$8:$JF$250,96,0)</f>
        <v>0</v>
      </c>
      <c r="YC15" s="44">
        <f>VLOOKUP($C15,факт!$D$8:$JF$250,97,0)</f>
        <v>0</v>
      </c>
      <c r="YD15" s="44">
        <f>VLOOKUP($C15,факт!$D$8:$JF$250,98,0)</f>
        <v>0</v>
      </c>
      <c r="YE15" s="44">
        <f t="shared" si="336"/>
        <v>0</v>
      </c>
      <c r="YF15" s="44">
        <f t="shared" si="337"/>
        <v>0</v>
      </c>
      <c r="YG15" s="44">
        <f t="shared" si="338"/>
        <v>0</v>
      </c>
      <c r="YH15" s="44">
        <f t="shared" si="195"/>
        <v>0</v>
      </c>
      <c r="YI15" s="44">
        <f t="shared" si="196"/>
        <v>0</v>
      </c>
      <c r="YJ15" s="3">
        <f>'СДП (план)'!CU16</f>
        <v>0</v>
      </c>
      <c r="YK15" s="3">
        <f>'СДП (план)'!CV16</f>
        <v>0</v>
      </c>
      <c r="YL15" s="44">
        <f t="shared" si="197"/>
        <v>0</v>
      </c>
      <c r="YM15" s="44">
        <f t="shared" si="198"/>
        <v>0</v>
      </c>
      <c r="YN15" s="44">
        <f>VLOOKUP($C15,факт!$D$8:$JF$250,243,0)</f>
        <v>0</v>
      </c>
      <c r="YO15" s="44">
        <f>VLOOKUP($C15,факт!$D$8:$JF$250,244,0)</f>
        <v>0</v>
      </c>
      <c r="YP15" s="44">
        <f>VLOOKUP($C15,факт!$D$8:$JF$250,245,0)</f>
        <v>0</v>
      </c>
      <c r="YQ15" s="44">
        <f>VLOOKUP($C15,факт!$D$8:$JF$250,246,0)</f>
        <v>0</v>
      </c>
      <c r="YR15" s="44">
        <f>VLOOKUP($C15,факт!$D$8:$JF$250,247,0)</f>
        <v>0</v>
      </c>
      <c r="YS15" s="44">
        <f>VLOOKUP($C15,факт!$D$8:$JF$250,248,0)</f>
        <v>0</v>
      </c>
      <c r="YT15" s="44">
        <f t="shared" si="339"/>
        <v>0</v>
      </c>
      <c r="YU15" s="44">
        <f t="shared" si="340"/>
        <v>0</v>
      </c>
      <c r="YV15" s="44">
        <f t="shared" si="341"/>
        <v>0</v>
      </c>
      <c r="YW15" s="44">
        <f t="shared" si="0"/>
        <v>0</v>
      </c>
      <c r="YX15" s="44">
        <f t="shared" si="1"/>
        <v>0</v>
      </c>
      <c r="YY15" s="44">
        <f>'СДП (план)'!CW16</f>
        <v>0</v>
      </c>
      <c r="YZ15" s="44">
        <f>'СДП (план)'!CX16</f>
        <v>0</v>
      </c>
      <c r="ZA15" s="44">
        <f t="shared" si="199"/>
        <v>0</v>
      </c>
      <c r="ZB15" s="44">
        <f t="shared" si="200"/>
        <v>0</v>
      </c>
      <c r="ZC15" s="44">
        <f>VLOOKUP($C15,факт!$D$8:$JF$250,249,0)</f>
        <v>0</v>
      </c>
      <c r="ZD15" s="44">
        <f>VLOOKUP($C15,факт!$D$8:$JF$250,250,0)</f>
        <v>0</v>
      </c>
      <c r="ZE15" s="44">
        <f>VLOOKUP($C15,факт!$D$8:$JF$250,251,0)</f>
        <v>0</v>
      </c>
      <c r="ZF15" s="44">
        <f>VLOOKUP($C15,факт!$D$8:$JF$250,252,0)</f>
        <v>0</v>
      </c>
      <c r="ZG15" s="44">
        <f>VLOOKUP($C15,факт!$D$8:$JF$250,253,0)</f>
        <v>0</v>
      </c>
      <c r="ZH15" s="44">
        <f>VLOOKUP($C15,факт!$D$8:$JF$250,254,0)</f>
        <v>0</v>
      </c>
      <c r="ZI15" s="44">
        <f t="shared" si="342"/>
        <v>0</v>
      </c>
      <c r="ZJ15" s="44">
        <f t="shared" si="201"/>
        <v>0</v>
      </c>
      <c r="ZK15" s="44">
        <f t="shared" si="202"/>
        <v>0</v>
      </c>
      <c r="ZL15" s="44">
        <f t="shared" si="203"/>
        <v>0</v>
      </c>
      <c r="ZM15" s="44">
        <f t="shared" si="203"/>
        <v>0</v>
      </c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9">
        <f t="shared" si="204"/>
        <v>359</v>
      </c>
      <c r="AAD15" s="49">
        <f t="shared" si="205"/>
        <v>8069775.3359999992</v>
      </c>
      <c r="AAE15" s="49">
        <f t="shared" si="206"/>
        <v>179.5</v>
      </c>
      <c r="AAF15" s="49">
        <f t="shared" si="207"/>
        <v>4034887.6679999996</v>
      </c>
      <c r="AAG15" s="49">
        <f t="shared" si="208"/>
        <v>40</v>
      </c>
      <c r="AAH15" s="49">
        <f t="shared" si="209"/>
        <v>985190.53</v>
      </c>
      <c r="AAI15" s="49">
        <f t="shared" si="210"/>
        <v>184</v>
      </c>
      <c r="AAJ15" s="49">
        <f t="shared" si="211"/>
        <v>0</v>
      </c>
      <c r="AAK15" s="49">
        <f t="shared" si="212"/>
        <v>0</v>
      </c>
      <c r="AAL15" s="49">
        <f t="shared" si="213"/>
        <v>0</v>
      </c>
      <c r="AAM15" s="49">
        <f t="shared" si="214"/>
        <v>380.54</v>
      </c>
      <c r="AAN15" s="49">
        <f t="shared" si="215"/>
        <v>190.27</v>
      </c>
      <c r="AAO15" s="49">
        <f t="shared" si="216"/>
        <v>42.400000000000006</v>
      </c>
      <c r="AAP15" s="44">
        <f t="shared" si="343"/>
        <v>-139.5</v>
      </c>
      <c r="AAQ15" s="44">
        <f t="shared" si="344"/>
        <v>-3049697.1379999993</v>
      </c>
    </row>
    <row r="16" spans="1:719" s="33" customFormat="1" ht="30" hidden="1" x14ac:dyDescent="0.25">
      <c r="A16" s="195"/>
      <c r="B16" s="16">
        <v>5</v>
      </c>
      <c r="C16" s="154" t="s">
        <v>357</v>
      </c>
      <c r="D16" s="246" t="s">
        <v>24</v>
      </c>
      <c r="E16" s="156">
        <v>15030</v>
      </c>
      <c r="F16" s="1">
        <v>0.33</v>
      </c>
      <c r="G16" s="301"/>
      <c r="H16" s="19">
        <v>1</v>
      </c>
      <c r="I16" s="210"/>
      <c r="J16" s="210"/>
      <c r="K16" s="1">
        <v>1.4</v>
      </c>
      <c r="L16" s="1">
        <v>1.68</v>
      </c>
      <c r="M16" s="1">
        <v>2.23</v>
      </c>
      <c r="N16" s="9">
        <v>2.57</v>
      </c>
      <c r="O16" s="45">
        <f>'СДП (план)'!O17</f>
        <v>0</v>
      </c>
      <c r="P16" s="45">
        <f>'СДП (план)'!P17</f>
        <v>0</v>
      </c>
      <c r="Q16" s="44">
        <f t="shared" si="16"/>
        <v>0</v>
      </c>
      <c r="R16" s="44">
        <f t="shared" si="17"/>
        <v>0</v>
      </c>
      <c r="S16" s="44">
        <f>VLOOKUP($C16,факт!$D$8:$JF$250,39,0)</f>
        <v>0</v>
      </c>
      <c r="T16" s="44">
        <f>VLOOKUP($C16,факт!$D$8:$JF$250,40,0)</f>
        <v>0</v>
      </c>
      <c r="U16" s="44">
        <f>VLOOKUP($C16,факт!$D$8:$JF$250,41,0)</f>
        <v>0</v>
      </c>
      <c r="V16" s="44">
        <f>VLOOKUP($C16,факт!$D$8:$JF$250,42,0)</f>
        <v>0</v>
      </c>
      <c r="W16" s="44">
        <f>VLOOKUP($C16,факт!$D$8:$JF$250,43,0)</f>
        <v>0</v>
      </c>
      <c r="X16" s="44">
        <f>VLOOKUP($C16,факт!$D$8:$JF$250,44,0)</f>
        <v>0</v>
      </c>
      <c r="Y16" s="44">
        <f t="shared" si="219"/>
        <v>0</v>
      </c>
      <c r="Z16" s="44">
        <f t="shared" si="220"/>
        <v>0</v>
      </c>
      <c r="AA16" s="44">
        <f t="shared" si="221"/>
        <v>0</v>
      </c>
      <c r="AB16" s="44">
        <f t="shared" si="222"/>
        <v>0</v>
      </c>
      <c r="AC16" s="44">
        <f t="shared" si="223"/>
        <v>0</v>
      </c>
      <c r="AD16" s="155">
        <f>'СДП (план)'!Q17</f>
        <v>0</v>
      </c>
      <c r="AE16" s="155">
        <f>'СДП (план)'!R17</f>
        <v>0</v>
      </c>
      <c r="AF16" s="44">
        <f t="shared" si="18"/>
        <v>0</v>
      </c>
      <c r="AG16" s="44">
        <f t="shared" si="19"/>
        <v>0</v>
      </c>
      <c r="AH16" s="44">
        <f>VLOOKUP($C16,факт!$D$8:$JF$250,21,0)</f>
        <v>0</v>
      </c>
      <c r="AI16" s="44">
        <f>VLOOKUP($C16,факт!$D$8:$JF$250,22,0)</f>
        <v>0</v>
      </c>
      <c r="AJ16" s="44">
        <f>VLOOKUP($C16,факт!$D$8:$JF$250,23,0)</f>
        <v>0</v>
      </c>
      <c r="AK16" s="44">
        <f>VLOOKUP($C16,факт!$D$8:$JF$250,24,0)</f>
        <v>0</v>
      </c>
      <c r="AL16" s="44">
        <f>VLOOKUP($C16,факт!$D$8:$JF$250,25,0)</f>
        <v>0</v>
      </c>
      <c r="AM16" s="44">
        <f>VLOOKUP($C16,факт!$D$8:$JF$250,26,0)</f>
        <v>0</v>
      </c>
      <c r="AN16" s="44">
        <f t="shared" si="224"/>
        <v>0</v>
      </c>
      <c r="AO16" s="44">
        <f t="shared" si="225"/>
        <v>0</v>
      </c>
      <c r="AP16" s="44">
        <f t="shared" si="226"/>
        <v>0</v>
      </c>
      <c r="AQ16" s="44">
        <f t="shared" si="227"/>
        <v>0</v>
      </c>
      <c r="AR16" s="44">
        <f t="shared" si="228"/>
        <v>0</v>
      </c>
      <c r="AS16" s="45">
        <f>'СДП (план)'!S17</f>
        <v>0</v>
      </c>
      <c r="AT16" s="44">
        <f>'СДП (план)'!T17</f>
        <v>0</v>
      </c>
      <c r="AU16" s="44">
        <f t="shared" si="22"/>
        <v>0</v>
      </c>
      <c r="AV16" s="44">
        <f t="shared" si="23"/>
        <v>0</v>
      </c>
      <c r="AW16" s="44">
        <f>VLOOKUP($C16,факт!$D$8:$JF$250,3,0)</f>
        <v>0</v>
      </c>
      <c r="AX16" s="44">
        <f>VLOOKUP($C16,факт!$D$8:$JF$250,4,0)</f>
        <v>0</v>
      </c>
      <c r="AY16" s="44">
        <f>VLOOKUP($C16,факт!$D$8:$JF$250,5,0)</f>
        <v>0</v>
      </c>
      <c r="AZ16" s="44">
        <f>VLOOKUP($C16,факт!$D$8:$JF$250,6,0)</f>
        <v>0</v>
      </c>
      <c r="BA16" s="44">
        <f>VLOOKUP($C16,факт!$D$8:$JF$250,7,0)</f>
        <v>0</v>
      </c>
      <c r="BB16" s="44">
        <f>VLOOKUP($C16,факт!$D$8:$JF$250,8,0)</f>
        <v>0</v>
      </c>
      <c r="BC16" s="44">
        <f t="shared" si="229"/>
        <v>0</v>
      </c>
      <c r="BD16" s="44">
        <f t="shared" si="230"/>
        <v>0</v>
      </c>
      <c r="BE16" s="44">
        <f t="shared" si="231"/>
        <v>0</v>
      </c>
      <c r="BF16" s="44">
        <f t="shared" si="2"/>
        <v>0</v>
      </c>
      <c r="BG16" s="44">
        <f t="shared" si="3"/>
        <v>0</v>
      </c>
      <c r="BH16" s="90">
        <f>'СДП (план)'!U17</f>
        <v>0</v>
      </c>
      <c r="BI16" s="3">
        <f>'СДП (план)'!V17</f>
        <v>0</v>
      </c>
      <c r="BJ16" s="44">
        <f t="shared" si="24"/>
        <v>0</v>
      </c>
      <c r="BK16" s="44">
        <f t="shared" si="25"/>
        <v>0</v>
      </c>
      <c r="BL16" s="44">
        <f>VLOOKUP($C16,факт!$D$8:$JF$250,27,0)</f>
        <v>0</v>
      </c>
      <c r="BM16" s="44">
        <f>VLOOKUP($C16,факт!$D$8:$JF$250,28,0)</f>
        <v>0</v>
      </c>
      <c r="BN16" s="44">
        <f>VLOOKUP($C16,факт!$D$8:$JF$250,29,0)</f>
        <v>0</v>
      </c>
      <c r="BO16" s="44">
        <f>VLOOKUP($C16,факт!$D$8:$JF$250,30,0)</f>
        <v>0</v>
      </c>
      <c r="BP16" s="44">
        <f>VLOOKUP($C16,факт!$D$8:$JF$250,31,0)</f>
        <v>0</v>
      </c>
      <c r="BQ16" s="44">
        <f>VLOOKUP($C16,факт!$D$8:$JF$250,32,0)</f>
        <v>0</v>
      </c>
      <c r="BR16" s="44">
        <f t="shared" si="232"/>
        <v>0</v>
      </c>
      <c r="BS16" s="44">
        <f t="shared" si="233"/>
        <v>0</v>
      </c>
      <c r="BT16" s="44">
        <f t="shared" si="234"/>
        <v>0</v>
      </c>
      <c r="BU16" s="44">
        <f t="shared" si="26"/>
        <v>0</v>
      </c>
      <c r="BV16" s="44">
        <f t="shared" si="26"/>
        <v>0</v>
      </c>
      <c r="BW16" s="45">
        <f>'СДП (план)'!W17</f>
        <v>0</v>
      </c>
      <c r="BX16" s="44">
        <f>'СДП (план)'!X17</f>
        <v>0</v>
      </c>
      <c r="BY16" s="44">
        <f t="shared" si="27"/>
        <v>0</v>
      </c>
      <c r="BZ16" s="44">
        <f t="shared" si="28"/>
        <v>0</v>
      </c>
      <c r="CA16" s="44">
        <f>VLOOKUP($C16,факт!$D$8:$JF$250,9,0)</f>
        <v>0</v>
      </c>
      <c r="CB16" s="44">
        <f>VLOOKUP($C16,факт!$D$8:$JF$250,10,0)</f>
        <v>0</v>
      </c>
      <c r="CC16" s="44">
        <f>VLOOKUP($C16,факт!$D$8:$JF$250,11,0)</f>
        <v>0</v>
      </c>
      <c r="CD16" s="44">
        <f>VLOOKUP($C16,факт!$D$8:$JF$250,12,0)</f>
        <v>0</v>
      </c>
      <c r="CE16" s="44">
        <f>VLOOKUP($C16,факт!$D$8:$JF$250,13,0)</f>
        <v>0</v>
      </c>
      <c r="CF16" s="44">
        <f>VLOOKUP($C16,факт!$D$8:$JF$250,14,0)</f>
        <v>0</v>
      </c>
      <c r="CG16" s="44">
        <f t="shared" si="235"/>
        <v>0</v>
      </c>
      <c r="CH16" s="44">
        <f t="shared" si="236"/>
        <v>0</v>
      </c>
      <c r="CI16" s="44">
        <f t="shared" si="237"/>
        <v>0</v>
      </c>
      <c r="CJ16" s="44">
        <f t="shared" si="4"/>
        <v>0</v>
      </c>
      <c r="CK16" s="44">
        <f t="shared" si="5"/>
        <v>0</v>
      </c>
      <c r="CL16" s="51">
        <f>'СДП (план)'!Y17</f>
        <v>0</v>
      </c>
      <c r="CM16" s="44">
        <f>'СДП (план)'!Z17</f>
        <v>0</v>
      </c>
      <c r="CN16" s="44">
        <f t="shared" si="29"/>
        <v>0</v>
      </c>
      <c r="CO16" s="44">
        <f t="shared" si="30"/>
        <v>0</v>
      </c>
      <c r="CP16" s="44">
        <f>VLOOKUP($C16,факт!$D$8:$JF$250,33,0)</f>
        <v>0</v>
      </c>
      <c r="CQ16" s="44">
        <f>VLOOKUP($C16,факт!$D$8:$JF$250,34,0)</f>
        <v>0</v>
      </c>
      <c r="CR16" s="44">
        <f>VLOOKUP($C16,факт!$D$8:$JF$250,35,0)</f>
        <v>0</v>
      </c>
      <c r="CS16" s="44">
        <f>VLOOKUP($C16,факт!$D$8:$JF$250,36,0)</f>
        <v>0</v>
      </c>
      <c r="CT16" s="44">
        <f>VLOOKUP($C16,факт!$D$8:$JF$250,37,0)</f>
        <v>0</v>
      </c>
      <c r="CU16" s="44">
        <f>VLOOKUP($C16,факт!$D$8:$JF$250,38,0)</f>
        <v>0</v>
      </c>
      <c r="CV16" s="44">
        <f t="shared" si="238"/>
        <v>0</v>
      </c>
      <c r="CW16" s="44">
        <f t="shared" si="239"/>
        <v>0</v>
      </c>
      <c r="CX16" s="44">
        <f t="shared" si="240"/>
        <v>0</v>
      </c>
      <c r="CY16" s="44">
        <f t="shared" si="31"/>
        <v>0</v>
      </c>
      <c r="CZ16" s="44">
        <f t="shared" si="32"/>
        <v>0</v>
      </c>
      <c r="DA16" s="46">
        <f>'СДП (план)'!AA17</f>
        <v>0</v>
      </c>
      <c r="DB16" s="46">
        <f>'СДП (план)'!AB17</f>
        <v>0</v>
      </c>
      <c r="DC16" s="44">
        <f t="shared" si="33"/>
        <v>0</v>
      </c>
      <c r="DD16" s="44">
        <f t="shared" si="34"/>
        <v>0</v>
      </c>
      <c r="DE16" s="44">
        <f>VLOOKUP($C16,факт!$D$8:$JF$250,45,0)</f>
        <v>0</v>
      </c>
      <c r="DF16" s="44">
        <f>VLOOKUP($C16,факт!$D$8:$JF$250,46,0)</f>
        <v>0</v>
      </c>
      <c r="DG16" s="44">
        <f>VLOOKUP($C16,факт!$D$8:$JF$250,47,0)</f>
        <v>0</v>
      </c>
      <c r="DH16" s="44">
        <f>VLOOKUP($C16,факт!$D$8:$JF$250,48,0)</f>
        <v>0</v>
      </c>
      <c r="DI16" s="44">
        <f>VLOOKUP($C16,факт!$D$8:$JF$250,49,0)</f>
        <v>0</v>
      </c>
      <c r="DJ16" s="44">
        <f>VLOOKUP($C16,факт!$D$8:$JF$250,50,0)</f>
        <v>0</v>
      </c>
      <c r="DK16" s="44">
        <f t="shared" si="241"/>
        <v>0</v>
      </c>
      <c r="DL16" s="44">
        <f t="shared" si="242"/>
        <v>0</v>
      </c>
      <c r="DM16" s="44">
        <f t="shared" si="243"/>
        <v>0</v>
      </c>
      <c r="DN16" s="44">
        <f t="shared" si="35"/>
        <v>0</v>
      </c>
      <c r="DO16" s="44">
        <f t="shared" si="36"/>
        <v>0</v>
      </c>
      <c r="DP16" s="5">
        <f>'СДП (план)'!AC17</f>
        <v>0</v>
      </c>
      <c r="DQ16" s="3">
        <f>'СДП (план)'!AD17</f>
        <v>0</v>
      </c>
      <c r="DR16" s="44">
        <f t="shared" si="37"/>
        <v>0</v>
      </c>
      <c r="DS16" s="44">
        <f t="shared" si="38"/>
        <v>0</v>
      </c>
      <c r="DT16" s="44">
        <f>VLOOKUP($C16,факт!$D$8:$JF$250,231,0)</f>
        <v>0</v>
      </c>
      <c r="DU16" s="44">
        <f>VLOOKUP($C16,факт!$D$8:$JF$250,232,0)</f>
        <v>0</v>
      </c>
      <c r="DV16" s="44">
        <f>VLOOKUP($C16,факт!$D$8:$JF$250,233,0)</f>
        <v>0</v>
      </c>
      <c r="DW16" s="44">
        <f>VLOOKUP($C16,факт!$D$8:$JF$250,234,0)</f>
        <v>0</v>
      </c>
      <c r="DX16" s="44">
        <f>VLOOKUP($C16,факт!$D$8:$JF$250,235,0)</f>
        <v>0</v>
      </c>
      <c r="DY16" s="44">
        <f>VLOOKUP($C16,факт!$D$8:$JF$250,236,0)</f>
        <v>0</v>
      </c>
      <c r="DZ16" s="44">
        <f t="shared" si="244"/>
        <v>0</v>
      </c>
      <c r="EA16" s="44">
        <f t="shared" si="245"/>
        <v>0</v>
      </c>
      <c r="EB16" s="44">
        <f t="shared" si="246"/>
        <v>0</v>
      </c>
      <c r="EC16" s="44">
        <f t="shared" si="247"/>
        <v>0</v>
      </c>
      <c r="ED16" s="44">
        <f t="shared" si="248"/>
        <v>0</v>
      </c>
      <c r="EE16" s="44">
        <f>'СДП (план)'!CY17</f>
        <v>0</v>
      </c>
      <c r="EF16" s="44">
        <f>'СДП (план)'!CZ17</f>
        <v>0</v>
      </c>
      <c r="EG16" s="44">
        <f t="shared" si="41"/>
        <v>0</v>
      </c>
      <c r="EH16" s="44">
        <f t="shared" si="42"/>
        <v>0</v>
      </c>
      <c r="EI16" s="44"/>
      <c r="EJ16" s="44"/>
      <c r="EK16" s="44"/>
      <c r="EL16" s="44"/>
      <c r="EM16" s="44"/>
      <c r="EN16" s="44"/>
      <c r="EO16" s="44"/>
      <c r="EP16" s="44"/>
      <c r="EQ16" s="44"/>
      <c r="ER16" s="44"/>
      <c r="ES16" s="44"/>
      <c r="ET16" s="45">
        <f>'СДП (план)'!AE17</f>
        <v>0</v>
      </c>
      <c r="EU16" s="44">
        <f>'СДП (план)'!AF17</f>
        <v>0</v>
      </c>
      <c r="EV16" s="44">
        <f t="shared" si="43"/>
        <v>0</v>
      </c>
      <c r="EW16" s="44">
        <f t="shared" si="44"/>
        <v>0</v>
      </c>
      <c r="EX16" s="44">
        <f>VLOOKUP($C16,факт!$D$8:$JF$250,159,0)</f>
        <v>0</v>
      </c>
      <c r="EY16" s="44">
        <f>VLOOKUP($C16,факт!$D$8:$JF$250,160,0)</f>
        <v>0</v>
      </c>
      <c r="EZ16" s="44">
        <f>VLOOKUP($C16,факт!$D$8:$JF$250,161,0)</f>
        <v>0</v>
      </c>
      <c r="FA16" s="44">
        <f>VLOOKUP($C16,факт!$D$8:$JF$250,162,0)</f>
        <v>0</v>
      </c>
      <c r="FB16" s="44">
        <f>VLOOKUP($C16,факт!$D$8:$JF$250,163,0)</f>
        <v>0</v>
      </c>
      <c r="FC16" s="44">
        <f>VLOOKUP($C16,факт!$D$8:$JF$250,164,0)</f>
        <v>0</v>
      </c>
      <c r="FD16" s="44">
        <f t="shared" si="249"/>
        <v>0</v>
      </c>
      <c r="FE16" s="44">
        <f t="shared" si="250"/>
        <v>0</v>
      </c>
      <c r="FF16" s="44">
        <f t="shared" si="251"/>
        <v>0</v>
      </c>
      <c r="FG16" s="44">
        <f t="shared" si="252"/>
        <v>0</v>
      </c>
      <c r="FH16" s="44">
        <f t="shared" si="253"/>
        <v>0</v>
      </c>
      <c r="FI16" s="5">
        <f>'СДП (план)'!AG17</f>
        <v>15</v>
      </c>
      <c r="FJ16" s="3">
        <f>'СДП (план)'!AH17</f>
        <v>104157.9</v>
      </c>
      <c r="FK16" s="44">
        <f t="shared" si="47"/>
        <v>7.5</v>
      </c>
      <c r="FL16" s="44">
        <f t="shared" si="48"/>
        <v>52078.95</v>
      </c>
      <c r="FM16" s="44">
        <f>VLOOKUP($C16,факт!$D$8:$JF$250,165,0)</f>
        <v>0</v>
      </c>
      <c r="FN16" s="44">
        <f>VLOOKUP($C16,факт!$D$8:$JF$250,166,0)</f>
        <v>0</v>
      </c>
      <c r="FO16" s="44">
        <f>VLOOKUP($C16,факт!$D$8:$JF$250,167,0)</f>
        <v>0</v>
      </c>
      <c r="FP16" s="44">
        <f>VLOOKUP($C16,факт!$D$8:$JF$250,168,0)</f>
        <v>0</v>
      </c>
      <c r="FQ16" s="44">
        <f>VLOOKUP($C16,факт!$D$8:$JF$250,169,0)</f>
        <v>0</v>
      </c>
      <c r="FR16" s="44">
        <f>VLOOKUP($C16,факт!$D$8:$JF$250,170,0)</f>
        <v>0</v>
      </c>
      <c r="FS16" s="44">
        <f t="shared" si="254"/>
        <v>4.95</v>
      </c>
      <c r="FT16" s="44">
        <f t="shared" si="255"/>
        <v>2.4750000000000001</v>
      </c>
      <c r="FU16" s="44">
        <f t="shared" si="256"/>
        <v>0</v>
      </c>
      <c r="FV16" s="44">
        <f t="shared" si="49"/>
        <v>-7.5</v>
      </c>
      <c r="FW16" s="44">
        <f t="shared" si="50"/>
        <v>-52078.95</v>
      </c>
      <c r="FX16" s="5">
        <f>'СДП (план)'!AI17</f>
        <v>0</v>
      </c>
      <c r="FY16" s="3">
        <f>'СДП (план)'!AJ17</f>
        <v>0</v>
      </c>
      <c r="FZ16" s="44">
        <f t="shared" si="51"/>
        <v>0</v>
      </c>
      <c r="GA16" s="44">
        <f t="shared" si="52"/>
        <v>0</v>
      </c>
      <c r="GB16" s="44">
        <f>VLOOKUP($C16,факт!$D$8:$JF$250,219,0)</f>
        <v>0</v>
      </c>
      <c r="GC16" s="44">
        <f>VLOOKUP($C16,факт!$D$8:$JF$250,220,0)</f>
        <v>0</v>
      </c>
      <c r="GD16" s="44">
        <f>VLOOKUP($C16,факт!$D$8:$JF$250,221,0)</f>
        <v>0</v>
      </c>
      <c r="GE16" s="44">
        <f>VLOOKUP($C16,факт!$D$8:$JF$250,222,0)</f>
        <v>0</v>
      </c>
      <c r="GF16" s="44">
        <f>VLOOKUP($C16,факт!$D$8:$JF$250,223,0)</f>
        <v>0</v>
      </c>
      <c r="GG16" s="44">
        <f>VLOOKUP($C16,факт!$D$8:$JF$250,224,0)</f>
        <v>0</v>
      </c>
      <c r="GH16" s="44">
        <f t="shared" si="257"/>
        <v>0</v>
      </c>
      <c r="GI16" s="44">
        <f t="shared" si="258"/>
        <v>0</v>
      </c>
      <c r="GJ16" s="44">
        <f t="shared" si="259"/>
        <v>0</v>
      </c>
      <c r="GK16" s="44">
        <f t="shared" si="260"/>
        <v>0</v>
      </c>
      <c r="GL16" s="44">
        <f t="shared" si="261"/>
        <v>0</v>
      </c>
      <c r="GM16" s="45">
        <f>'СДП (план)'!AK17</f>
        <v>0</v>
      </c>
      <c r="GN16" s="44">
        <f>'СДП (план)'!AL17</f>
        <v>0</v>
      </c>
      <c r="GO16" s="44">
        <f t="shared" si="55"/>
        <v>0</v>
      </c>
      <c r="GP16" s="44">
        <f t="shared" si="56"/>
        <v>0</v>
      </c>
      <c r="GQ16" s="44">
        <f>VLOOKUP($C16,факт!$D$8:$JF$250,237,0)</f>
        <v>0</v>
      </c>
      <c r="GR16" s="44">
        <f>VLOOKUP($C16,факт!$D$8:$JF$250,238,0)</f>
        <v>0</v>
      </c>
      <c r="GS16" s="44">
        <f>VLOOKUP($C16,факт!$D$8:$JF$250,239,0)</f>
        <v>0</v>
      </c>
      <c r="GT16" s="44">
        <f>VLOOKUP($C16,факт!$D$8:$JF$250,240,0)</f>
        <v>0</v>
      </c>
      <c r="GU16" s="44">
        <f>VLOOKUP($C16,факт!$D$8:$JF$250,241,0)</f>
        <v>0</v>
      </c>
      <c r="GV16" s="44">
        <f>VLOOKUP($C16,факт!$D$8:$JF$250,242,0)</f>
        <v>0</v>
      </c>
      <c r="GW16" s="44">
        <f t="shared" si="262"/>
        <v>0</v>
      </c>
      <c r="GX16" s="44">
        <f t="shared" si="263"/>
        <v>0</v>
      </c>
      <c r="GY16" s="44">
        <f t="shared" si="264"/>
        <v>0</v>
      </c>
      <c r="GZ16" s="44">
        <f t="shared" si="57"/>
        <v>0</v>
      </c>
      <c r="HA16" s="44">
        <f t="shared" si="58"/>
        <v>0</v>
      </c>
      <c r="HB16" s="46">
        <f>'СДП (план)'!AM17</f>
        <v>0</v>
      </c>
      <c r="HC16" s="127">
        <f>'СДП (план)'!AN17</f>
        <v>0</v>
      </c>
      <c r="HD16" s="44">
        <f t="shared" si="59"/>
        <v>0</v>
      </c>
      <c r="HE16" s="44">
        <f t="shared" si="60"/>
        <v>0</v>
      </c>
      <c r="HF16" s="44"/>
      <c r="HG16" s="44"/>
      <c r="HH16" s="44"/>
      <c r="HI16" s="44"/>
      <c r="HJ16" s="44"/>
      <c r="HK16" s="44"/>
      <c r="HL16" s="44">
        <f t="shared" si="265"/>
        <v>0</v>
      </c>
      <c r="HM16" s="44">
        <f t="shared" si="266"/>
        <v>0</v>
      </c>
      <c r="HN16" s="44">
        <f t="shared" si="267"/>
        <v>0</v>
      </c>
      <c r="HO16" s="44">
        <f t="shared" si="61"/>
        <v>0</v>
      </c>
      <c r="HP16" s="44">
        <f t="shared" si="62"/>
        <v>0</v>
      </c>
      <c r="HQ16" s="45">
        <f>'СДП (план)'!AO17</f>
        <v>350</v>
      </c>
      <c r="HR16" s="44">
        <f>'СДП (план)'!AP17</f>
        <v>2430351</v>
      </c>
      <c r="HS16" s="44">
        <f t="shared" si="63"/>
        <v>175</v>
      </c>
      <c r="HT16" s="44">
        <f t="shared" si="64"/>
        <v>1215175.5</v>
      </c>
      <c r="HU16" s="44">
        <f>VLOOKUP($C16,факт!$D$8:$JF$250,171,0)</f>
        <v>178</v>
      </c>
      <c r="HV16" s="44">
        <f>VLOOKUP($C16,факт!$D$8:$JF$250,172,0)</f>
        <v>1236007.080000001</v>
      </c>
      <c r="HW16" s="44">
        <f>VLOOKUP($C16,факт!$D$8:$JF$250,173,0)</f>
        <v>356</v>
      </c>
      <c r="HX16" s="44">
        <f>VLOOKUP($C16,факт!$D$8:$JF$250,174,0)</f>
        <v>0</v>
      </c>
      <c r="HY16" s="44">
        <f>VLOOKUP($C16,факт!$D$8:$JF$250,175,0)</f>
        <v>0</v>
      </c>
      <c r="HZ16" s="44">
        <f>VLOOKUP($C16,факт!$D$8:$JF$250,176,0)</f>
        <v>0</v>
      </c>
      <c r="IA16" s="44">
        <f t="shared" si="268"/>
        <v>115.5</v>
      </c>
      <c r="IB16" s="44">
        <f t="shared" si="269"/>
        <v>57.75</v>
      </c>
      <c r="IC16" s="44">
        <f t="shared" si="270"/>
        <v>58.74</v>
      </c>
      <c r="ID16" s="44">
        <f t="shared" si="65"/>
        <v>3</v>
      </c>
      <c r="IE16" s="44">
        <f t="shared" si="66"/>
        <v>20831.580000001006</v>
      </c>
      <c r="IF16" s="45">
        <f>'СДП (план)'!AQ17</f>
        <v>0</v>
      </c>
      <c r="IG16" s="44">
        <f>'СДП (план)'!AR17</f>
        <v>0</v>
      </c>
      <c r="IH16" s="44">
        <f t="shared" si="67"/>
        <v>0</v>
      </c>
      <c r="II16" s="44">
        <f t="shared" si="68"/>
        <v>0</v>
      </c>
      <c r="IJ16" s="44"/>
      <c r="IK16" s="44"/>
      <c r="IL16" s="44"/>
      <c r="IM16" s="44"/>
      <c r="IN16" s="44"/>
      <c r="IO16" s="44"/>
      <c r="IP16" s="44">
        <f t="shared" si="69"/>
        <v>0</v>
      </c>
      <c r="IQ16" s="44">
        <f t="shared" si="70"/>
        <v>0</v>
      </c>
      <c r="IR16" s="44">
        <f t="shared" si="71"/>
        <v>0</v>
      </c>
      <c r="IS16" s="44">
        <f t="shared" si="72"/>
        <v>0</v>
      </c>
      <c r="IT16" s="44">
        <f t="shared" si="73"/>
        <v>0</v>
      </c>
      <c r="IU16" s="45">
        <f>'СДП (план)'!AS17</f>
        <v>0</v>
      </c>
      <c r="IV16" s="44">
        <f>'СДП (план)'!AT17</f>
        <v>0</v>
      </c>
      <c r="IW16" s="44">
        <f t="shared" si="74"/>
        <v>0</v>
      </c>
      <c r="IX16" s="44">
        <f t="shared" si="75"/>
        <v>0</v>
      </c>
      <c r="IY16" s="44">
        <f>VLOOKUP($C16,факт!$D$8:$JF$250,183,0)</f>
        <v>0</v>
      </c>
      <c r="IZ16" s="44">
        <f>VLOOKUP($C16,факт!$D$8:$JF$250,184,0)</f>
        <v>0</v>
      </c>
      <c r="JA16" s="44">
        <f>VLOOKUP($C16,факт!$D$8:$JF$250,185,0)</f>
        <v>0</v>
      </c>
      <c r="JB16" s="44">
        <f>VLOOKUP($C16,факт!$D$8:$JF$250,186,0)</f>
        <v>0</v>
      </c>
      <c r="JC16" s="44">
        <f>VLOOKUP($C16,факт!$D$8:$JF$250,187,0)</f>
        <v>0</v>
      </c>
      <c r="JD16" s="44">
        <f>VLOOKUP($C16,факт!$D$8:$JF$250,188,0)</f>
        <v>0</v>
      </c>
      <c r="JE16" s="44">
        <f t="shared" si="271"/>
        <v>0</v>
      </c>
      <c r="JF16" s="44">
        <f t="shared" si="272"/>
        <v>0</v>
      </c>
      <c r="JG16" s="44">
        <f t="shared" si="273"/>
        <v>0</v>
      </c>
      <c r="JH16" s="44">
        <f t="shared" si="76"/>
        <v>0</v>
      </c>
      <c r="JI16" s="44">
        <f t="shared" si="77"/>
        <v>0</v>
      </c>
      <c r="JJ16" s="5">
        <f>'СДП (план)'!AU17</f>
        <v>0</v>
      </c>
      <c r="JK16" s="3">
        <f>'СДП (план)'!AV17</f>
        <v>0</v>
      </c>
      <c r="JL16" s="44">
        <f t="shared" si="78"/>
        <v>0</v>
      </c>
      <c r="JM16" s="44">
        <f t="shared" si="79"/>
        <v>0</v>
      </c>
      <c r="JN16" s="44">
        <f>VLOOKUP($C16,факт!$D$8:$JF$250,189,0)</f>
        <v>0</v>
      </c>
      <c r="JO16" s="44">
        <f>VLOOKUP($C16,факт!$D$8:$JF$250,190,0)</f>
        <v>0</v>
      </c>
      <c r="JP16" s="44">
        <f>VLOOKUP($C16,факт!$D$8:$JF$250,191,0)</f>
        <v>0</v>
      </c>
      <c r="JQ16" s="44">
        <f>VLOOKUP($C16,факт!$D$8:$JF$250,192,0)</f>
        <v>0</v>
      </c>
      <c r="JR16" s="44">
        <f>VLOOKUP($C16,факт!$D$8:$JF$250,193,0)</f>
        <v>0</v>
      </c>
      <c r="JS16" s="44">
        <f>VLOOKUP($C16,факт!$D$8:$JF$250,194,0)</f>
        <v>0</v>
      </c>
      <c r="JT16" s="44">
        <f t="shared" si="80"/>
        <v>0</v>
      </c>
      <c r="JU16" s="44">
        <f t="shared" si="81"/>
        <v>0</v>
      </c>
      <c r="JV16" s="44">
        <f t="shared" si="82"/>
        <v>0</v>
      </c>
      <c r="JW16" s="44">
        <f t="shared" si="83"/>
        <v>0</v>
      </c>
      <c r="JX16" s="44">
        <f t="shared" si="84"/>
        <v>0</v>
      </c>
      <c r="JY16" s="5">
        <f>'СДП (план)'!AW17</f>
        <v>0</v>
      </c>
      <c r="JZ16" s="3">
        <f>'СДП (план)'!AX17</f>
        <v>0</v>
      </c>
      <c r="KA16" s="44">
        <f t="shared" si="85"/>
        <v>0</v>
      </c>
      <c r="KB16" s="44">
        <f t="shared" si="86"/>
        <v>0</v>
      </c>
      <c r="KC16" s="44">
        <f>VLOOKUP($C16,факт!$D$8:$JF$250,177,0)</f>
        <v>0</v>
      </c>
      <c r="KD16" s="44">
        <f>VLOOKUP($C16,факт!$D$8:$JF$250,178,0)</f>
        <v>0</v>
      </c>
      <c r="KE16" s="44">
        <f>VLOOKUP($C16,факт!$D$8:$JF$250,179,0)</f>
        <v>0</v>
      </c>
      <c r="KF16" s="44">
        <f>VLOOKUP($C16,факт!$D$8:$JF$250,180,0)</f>
        <v>0</v>
      </c>
      <c r="KG16" s="44">
        <f>VLOOKUP($C16,факт!$D$8:$JF$250,181,0)</f>
        <v>0</v>
      </c>
      <c r="KH16" s="44">
        <f>VLOOKUP($C16,факт!$D$8:$JF$250,182,0)</f>
        <v>0</v>
      </c>
      <c r="KI16" s="44">
        <f t="shared" si="274"/>
        <v>0</v>
      </c>
      <c r="KJ16" s="44">
        <f t="shared" si="275"/>
        <v>0</v>
      </c>
      <c r="KK16" s="44">
        <f t="shared" si="276"/>
        <v>0</v>
      </c>
      <c r="KL16" s="44">
        <f t="shared" si="87"/>
        <v>0</v>
      </c>
      <c r="KM16" s="44">
        <f t="shared" si="88"/>
        <v>0</v>
      </c>
      <c r="KN16" s="5">
        <f>'СДП (план)'!AY17</f>
        <v>0</v>
      </c>
      <c r="KO16" s="3">
        <f>'СДП (план)'!AZ17</f>
        <v>0</v>
      </c>
      <c r="KP16" s="44">
        <f t="shared" si="89"/>
        <v>0</v>
      </c>
      <c r="KQ16" s="44">
        <f t="shared" si="90"/>
        <v>0</v>
      </c>
      <c r="KR16" s="44"/>
      <c r="KS16" s="44"/>
      <c r="KT16" s="44"/>
      <c r="KU16" s="44"/>
      <c r="KV16" s="44"/>
      <c r="KW16" s="44"/>
      <c r="KX16" s="44">
        <f t="shared" si="277"/>
        <v>0</v>
      </c>
      <c r="KY16" s="44">
        <f t="shared" si="278"/>
        <v>0</v>
      </c>
      <c r="KZ16" s="44">
        <f t="shared" si="279"/>
        <v>0</v>
      </c>
      <c r="LA16" s="44">
        <f t="shared" si="91"/>
        <v>0</v>
      </c>
      <c r="LB16" s="44">
        <f t="shared" si="92"/>
        <v>0</v>
      </c>
      <c r="LC16" s="45">
        <f>'СДП (план)'!BA17</f>
        <v>0</v>
      </c>
      <c r="LD16" s="44">
        <f>'СДП (план)'!BB17</f>
        <v>0</v>
      </c>
      <c r="LE16" s="44">
        <f t="shared" si="93"/>
        <v>0</v>
      </c>
      <c r="LF16" s="44">
        <f t="shared" si="94"/>
        <v>0</v>
      </c>
      <c r="LG16" s="44">
        <f>VLOOKUP($C16,факт!$D$8:$JF$250,111,0)</f>
        <v>0</v>
      </c>
      <c r="LH16" s="44">
        <f>VLOOKUP($C16,факт!$D$8:$JF$250,112,0)</f>
        <v>0</v>
      </c>
      <c r="LI16" s="44">
        <f>VLOOKUP($C16,факт!$D$8:$JF$250,113,0)</f>
        <v>0</v>
      </c>
      <c r="LJ16" s="44">
        <f>VLOOKUP($C16,факт!$D$8:$JF$250,114,0)</f>
        <v>0</v>
      </c>
      <c r="LK16" s="44">
        <f>VLOOKUP($C16,факт!$D$8:$JF$250,115,0)</f>
        <v>0</v>
      </c>
      <c r="LL16" s="44">
        <f>VLOOKUP($C16,факт!$D$8:$JF$250,116,0)</f>
        <v>0</v>
      </c>
      <c r="LM16" s="44">
        <f t="shared" si="95"/>
        <v>0</v>
      </c>
      <c r="LN16" s="44">
        <f t="shared" si="96"/>
        <v>0</v>
      </c>
      <c r="LO16" s="44">
        <f t="shared" si="97"/>
        <v>0</v>
      </c>
      <c r="LP16" s="44">
        <f t="shared" si="98"/>
        <v>0</v>
      </c>
      <c r="LQ16" s="44">
        <f t="shared" si="99"/>
        <v>0</v>
      </c>
      <c r="LR16" s="45">
        <f>'СДП (план)'!BC17</f>
        <v>80</v>
      </c>
      <c r="LS16" s="44">
        <f>'СДП (план)'!BD17</f>
        <v>555508.79999999993</v>
      </c>
      <c r="LT16" s="44">
        <f t="shared" si="100"/>
        <v>40</v>
      </c>
      <c r="LU16" s="44">
        <f t="shared" si="101"/>
        <v>277754.39999999997</v>
      </c>
      <c r="LV16" s="44">
        <f>VLOOKUP($C16,факт!$D$8:$JF$250,117,0)</f>
        <v>70</v>
      </c>
      <c r="LW16" s="44">
        <f>VLOOKUP($C16,факт!$D$8:$JF$250,118,0)</f>
        <v>486070.19999999931</v>
      </c>
      <c r="LX16" s="44">
        <f>VLOOKUP($C16,факт!$D$8:$JF$250,119,0)</f>
        <v>140</v>
      </c>
      <c r="LY16" s="44">
        <f>VLOOKUP($C16,факт!$D$8:$JF$250,120,0)</f>
        <v>0</v>
      </c>
      <c r="LZ16" s="44">
        <f>VLOOKUP($C16,факт!$D$8:$JF$250,121,0)</f>
        <v>0</v>
      </c>
      <c r="MA16" s="44">
        <f>VLOOKUP($C16,факт!$D$8:$JF$250,122,0)</f>
        <v>0</v>
      </c>
      <c r="MB16" s="44">
        <f t="shared" si="280"/>
        <v>26.400000000000002</v>
      </c>
      <c r="MC16" s="44">
        <f t="shared" si="281"/>
        <v>13.200000000000001</v>
      </c>
      <c r="MD16" s="44">
        <f t="shared" si="282"/>
        <v>23.1</v>
      </c>
      <c r="ME16" s="44">
        <f t="shared" si="102"/>
        <v>30</v>
      </c>
      <c r="MF16" s="44">
        <f t="shared" si="103"/>
        <v>208315.79999999935</v>
      </c>
      <c r="MG16" s="47">
        <f>'СДП (план)'!BE17</f>
        <v>0</v>
      </c>
      <c r="MH16" s="47">
        <f>'СДП (план)'!BF17</f>
        <v>0</v>
      </c>
      <c r="MI16" s="44">
        <f t="shared" si="104"/>
        <v>0</v>
      </c>
      <c r="MJ16" s="44">
        <f t="shared" si="105"/>
        <v>0</v>
      </c>
      <c r="MK16" s="44">
        <f>VLOOKUP($C16,факт!$D$8:$JF$250,63,0)</f>
        <v>0</v>
      </c>
      <c r="ML16" s="44">
        <f>VLOOKUP($C16,факт!$D$8:$JF$250,64,0)</f>
        <v>0</v>
      </c>
      <c r="MM16" s="44">
        <f>VLOOKUP($C16,факт!$D$8:$JF$250,65,0)</f>
        <v>0</v>
      </c>
      <c r="MN16" s="44">
        <f>VLOOKUP($C16,факт!$D$8:$JF$250,66,0)</f>
        <v>0</v>
      </c>
      <c r="MO16" s="44">
        <f>VLOOKUP($C16,факт!$D$8:$JF$250,67,0)</f>
        <v>0</v>
      </c>
      <c r="MP16" s="44">
        <f>VLOOKUP($C16,факт!$D$8:$JF$250,68,0)</f>
        <v>0</v>
      </c>
      <c r="MQ16" s="44">
        <f t="shared" si="283"/>
        <v>0</v>
      </c>
      <c r="MR16" s="44">
        <f t="shared" si="284"/>
        <v>0</v>
      </c>
      <c r="MS16" s="44">
        <f t="shared" si="285"/>
        <v>0</v>
      </c>
      <c r="MT16" s="44">
        <f t="shared" si="106"/>
        <v>0</v>
      </c>
      <c r="MU16" s="44">
        <f t="shared" si="107"/>
        <v>0</v>
      </c>
      <c r="MV16" s="47">
        <f>'СДП (план)'!BG17</f>
        <v>0</v>
      </c>
      <c r="MW16" s="47">
        <f>'СДП (план)'!BH17</f>
        <v>0</v>
      </c>
      <c r="MX16" s="44">
        <f t="shared" si="108"/>
        <v>0</v>
      </c>
      <c r="MY16" s="44">
        <f t="shared" si="109"/>
        <v>0</v>
      </c>
      <c r="MZ16" s="44">
        <f>VLOOKUP($C16,факт!$D$8:$JF$250,129,0)</f>
        <v>0</v>
      </c>
      <c r="NA16" s="44">
        <f>VLOOKUP($C16,факт!$D$8:$JF$250,130,0)</f>
        <v>0</v>
      </c>
      <c r="NB16" s="44">
        <f>VLOOKUP($C16,факт!$D$8:$JF$250,131,0)</f>
        <v>0</v>
      </c>
      <c r="NC16" s="44">
        <f>VLOOKUP($C16,факт!$D$8:$JF$250,132,0)</f>
        <v>0</v>
      </c>
      <c r="ND16" s="44">
        <f>VLOOKUP($C16,факт!$D$8:$JF$250,133,0)</f>
        <v>0</v>
      </c>
      <c r="NE16" s="44">
        <f>VLOOKUP($C16,факт!$D$8:$JF$250,134,0)</f>
        <v>0</v>
      </c>
      <c r="NF16" s="44">
        <f t="shared" si="286"/>
        <v>0</v>
      </c>
      <c r="NG16" s="44">
        <f t="shared" si="287"/>
        <v>0</v>
      </c>
      <c r="NH16" s="44">
        <f t="shared" si="288"/>
        <v>0</v>
      </c>
      <c r="NI16" s="44">
        <f t="shared" si="110"/>
        <v>0</v>
      </c>
      <c r="NJ16" s="44">
        <f t="shared" si="111"/>
        <v>0</v>
      </c>
      <c r="NK16" s="45">
        <f>'СДП (план)'!BI17</f>
        <v>0</v>
      </c>
      <c r="NL16" s="44">
        <f>'СДП (план)'!BJ17</f>
        <v>0</v>
      </c>
      <c r="NM16" s="44">
        <f t="shared" si="112"/>
        <v>0</v>
      </c>
      <c r="NN16" s="44">
        <f t="shared" si="113"/>
        <v>0</v>
      </c>
      <c r="NO16" s="44">
        <f>VLOOKUP($C16,факт!$D$8:$JF$250,87,0)</f>
        <v>0</v>
      </c>
      <c r="NP16" s="44">
        <f>VLOOKUP($C16,факт!$D$8:$JF$250,88,0)</f>
        <v>0</v>
      </c>
      <c r="NQ16" s="44">
        <f>VLOOKUP($C16,факт!$D$8:$JF$250,89,0)</f>
        <v>0</v>
      </c>
      <c r="NR16" s="44">
        <f>VLOOKUP($C16,факт!$D$8:$JF$250,90,0)</f>
        <v>0</v>
      </c>
      <c r="NS16" s="44">
        <f>VLOOKUP($C16,факт!$D$8:$JF$250,91,0)</f>
        <v>0</v>
      </c>
      <c r="NT16" s="44">
        <f>VLOOKUP($C16,факт!$D$8:$JF$250,92,0)</f>
        <v>0</v>
      </c>
      <c r="NU16" s="44">
        <f t="shared" si="114"/>
        <v>0</v>
      </c>
      <c r="NV16" s="44">
        <f t="shared" si="115"/>
        <v>0</v>
      </c>
      <c r="NW16" s="44">
        <f t="shared" si="116"/>
        <v>0</v>
      </c>
      <c r="NX16" s="44">
        <f t="shared" si="117"/>
        <v>0</v>
      </c>
      <c r="NY16" s="44">
        <f t="shared" si="118"/>
        <v>0</v>
      </c>
      <c r="NZ16" s="45">
        <f>'СДП (план)'!BK17</f>
        <v>0</v>
      </c>
      <c r="OA16" s="44">
        <f>'СДП (план)'!BL17</f>
        <v>0</v>
      </c>
      <c r="OB16" s="44">
        <f t="shared" si="119"/>
        <v>0</v>
      </c>
      <c r="OC16" s="44">
        <f t="shared" si="120"/>
        <v>0</v>
      </c>
      <c r="OD16" s="44">
        <f>VLOOKUP($C16,факт!$D$8:$JF$250,147,0)</f>
        <v>0</v>
      </c>
      <c r="OE16" s="44">
        <f>VLOOKUP($C16,факт!$D$8:$JF$250,148,0)</f>
        <v>0</v>
      </c>
      <c r="OF16" s="44">
        <f>VLOOKUP($C16,факт!$D$8:$JF$250,149,0)</f>
        <v>0</v>
      </c>
      <c r="OG16" s="44">
        <f>VLOOKUP($C16,факт!$D$8:$JF$250,150,0)</f>
        <v>0</v>
      </c>
      <c r="OH16" s="44">
        <f>VLOOKUP($C16,факт!$D$8:$JF$250,151,0)</f>
        <v>0</v>
      </c>
      <c r="OI16" s="44">
        <f>VLOOKUP($C16,факт!$D$8:$JF$250,152,0)</f>
        <v>0</v>
      </c>
      <c r="OJ16" s="44">
        <f t="shared" si="289"/>
        <v>0</v>
      </c>
      <c r="OK16" s="44">
        <f t="shared" si="290"/>
        <v>0</v>
      </c>
      <c r="OL16" s="44">
        <f t="shared" si="291"/>
        <v>0</v>
      </c>
      <c r="OM16" s="44">
        <f t="shared" si="121"/>
        <v>0</v>
      </c>
      <c r="ON16" s="44">
        <f t="shared" si="122"/>
        <v>0</v>
      </c>
      <c r="OO16" s="45">
        <f>'СДП (план)'!BM17</f>
        <v>0</v>
      </c>
      <c r="OP16" s="44">
        <f>'СДП (план)'!BN17</f>
        <v>0</v>
      </c>
      <c r="OQ16" s="44">
        <f t="shared" si="123"/>
        <v>0</v>
      </c>
      <c r="OR16" s="44">
        <f t="shared" si="124"/>
        <v>0</v>
      </c>
      <c r="OS16" s="44">
        <f>VLOOKUP($C16,факт!$D$8:$JF$250,195,0)</f>
        <v>0</v>
      </c>
      <c r="OT16" s="44">
        <f>VLOOKUP($C16,факт!$D$8:$JF$250,196,0)</f>
        <v>0</v>
      </c>
      <c r="OU16" s="44">
        <f>VLOOKUP($C16,факт!$D$8:$JF$250,197,0)</f>
        <v>0</v>
      </c>
      <c r="OV16" s="44">
        <f>VLOOKUP($C16,факт!$D$8:$JF$250,198,0)</f>
        <v>0</v>
      </c>
      <c r="OW16" s="44">
        <f>VLOOKUP($C16,факт!$D$8:$JF$250,199,0)</f>
        <v>0</v>
      </c>
      <c r="OX16" s="44">
        <f>VLOOKUP($C16,факт!$D$8:$JF$250,200,0)</f>
        <v>0</v>
      </c>
      <c r="OY16" s="44">
        <f t="shared" si="292"/>
        <v>0</v>
      </c>
      <c r="OZ16" s="44">
        <f t="shared" si="293"/>
        <v>0</v>
      </c>
      <c r="PA16" s="44">
        <f t="shared" si="294"/>
        <v>0</v>
      </c>
      <c r="PB16" s="44">
        <f t="shared" si="125"/>
        <v>0</v>
      </c>
      <c r="PC16" s="44">
        <f t="shared" si="126"/>
        <v>0</v>
      </c>
      <c r="PD16" s="45">
        <f>'СДП (план)'!BO17</f>
        <v>0</v>
      </c>
      <c r="PE16" s="44">
        <f>'СДП (план)'!BP17</f>
        <v>0</v>
      </c>
      <c r="PF16" s="44">
        <f t="shared" si="127"/>
        <v>0</v>
      </c>
      <c r="PG16" s="44">
        <f t="shared" si="128"/>
        <v>0</v>
      </c>
      <c r="PH16" s="44">
        <f>VLOOKUP($C16,факт!$D$8:$JF$250,201,0)</f>
        <v>0</v>
      </c>
      <c r="PI16" s="44">
        <f>VLOOKUP($C16,факт!$D$8:$JF$250,202,0)</f>
        <v>0</v>
      </c>
      <c r="PJ16" s="44">
        <f>VLOOKUP($C16,факт!$D$8:$JF$250,203,0)</f>
        <v>0</v>
      </c>
      <c r="PK16" s="44">
        <f>VLOOKUP($C16,факт!$D$8:$JF$250,204,0)</f>
        <v>0</v>
      </c>
      <c r="PL16" s="44">
        <f>VLOOKUP($C16,факт!$D$8:$JF$250,205,0)</f>
        <v>0</v>
      </c>
      <c r="PM16" s="44">
        <f>VLOOKUP($C16,факт!$D$8:$JF$250,206,0)</f>
        <v>0</v>
      </c>
      <c r="PN16" s="44">
        <f t="shared" si="295"/>
        <v>0</v>
      </c>
      <c r="PO16" s="44">
        <f t="shared" si="296"/>
        <v>0</v>
      </c>
      <c r="PP16" s="44">
        <f t="shared" si="297"/>
        <v>0</v>
      </c>
      <c r="PQ16" s="44">
        <f t="shared" si="129"/>
        <v>0</v>
      </c>
      <c r="PR16" s="44">
        <f t="shared" si="130"/>
        <v>0</v>
      </c>
      <c r="PS16" s="45">
        <f>'СДП (план)'!BQ17</f>
        <v>0</v>
      </c>
      <c r="PT16" s="44">
        <f>'СДП (план)'!BR17</f>
        <v>0</v>
      </c>
      <c r="PU16" s="44">
        <f t="shared" si="131"/>
        <v>0</v>
      </c>
      <c r="PV16" s="44">
        <f t="shared" si="132"/>
        <v>0</v>
      </c>
      <c r="PW16" s="44">
        <f>VLOOKUP($C16,факт!$D$8:$JF$250,207,0)</f>
        <v>0</v>
      </c>
      <c r="PX16" s="44">
        <f>VLOOKUP($C16,факт!$D$8:$JF$250,208,0)</f>
        <v>0</v>
      </c>
      <c r="PY16" s="44">
        <f>VLOOKUP($C16,факт!$D$8:$JF$250,209,0)</f>
        <v>0</v>
      </c>
      <c r="PZ16" s="44">
        <f>VLOOKUP($C16,факт!$D$8:$JF$250,210,0)</f>
        <v>0</v>
      </c>
      <c r="QA16" s="44">
        <f>VLOOKUP($C16,факт!$D$8:$JF$250,211,0)</f>
        <v>0</v>
      </c>
      <c r="QB16" s="44">
        <f>VLOOKUP($C16,факт!$D$8:$JF$250,212,0)</f>
        <v>0</v>
      </c>
      <c r="QC16" s="44">
        <f t="shared" si="133"/>
        <v>0</v>
      </c>
      <c r="QD16" s="44">
        <f t="shared" si="134"/>
        <v>0</v>
      </c>
      <c r="QE16" s="44">
        <f t="shared" si="135"/>
        <v>0</v>
      </c>
      <c r="QF16" s="44">
        <f t="shared" si="136"/>
        <v>0</v>
      </c>
      <c r="QG16" s="44">
        <f t="shared" si="136"/>
        <v>0</v>
      </c>
      <c r="QH16" s="45">
        <f>'СДП (план)'!BS17</f>
        <v>0</v>
      </c>
      <c r="QI16" s="44">
        <f>'СДП (план)'!BT17</f>
        <v>0</v>
      </c>
      <c r="QJ16" s="44">
        <f t="shared" si="137"/>
        <v>0</v>
      </c>
      <c r="QK16" s="44">
        <f t="shared" si="138"/>
        <v>0</v>
      </c>
      <c r="QL16" s="44">
        <f>VLOOKUP($C16,факт!$D$8:$JF$250,213,0)</f>
        <v>0</v>
      </c>
      <c r="QM16" s="44">
        <f>VLOOKUP($C16,факт!$D$8:$JF$250,214,0)</f>
        <v>0</v>
      </c>
      <c r="QN16" s="44">
        <f>VLOOKUP($C16,факт!$D$8:$JF$250,215,0)</f>
        <v>0</v>
      </c>
      <c r="QO16" s="44">
        <f>VLOOKUP($C16,факт!$D$8:$JF$250,216,0)</f>
        <v>0</v>
      </c>
      <c r="QP16" s="44">
        <f>VLOOKUP($C16,факт!$D$8:$JF$250,217,0)</f>
        <v>0</v>
      </c>
      <c r="QQ16" s="44">
        <f>VLOOKUP($C16,факт!$D$8:$JF$250,218,0)</f>
        <v>0</v>
      </c>
      <c r="QR16" s="44">
        <f t="shared" si="298"/>
        <v>0</v>
      </c>
      <c r="QS16" s="44">
        <f t="shared" si="299"/>
        <v>0</v>
      </c>
      <c r="QT16" s="44">
        <f t="shared" si="300"/>
        <v>0</v>
      </c>
      <c r="QU16" s="44">
        <f t="shared" si="301"/>
        <v>0</v>
      </c>
      <c r="QV16" s="44">
        <f t="shared" si="302"/>
        <v>0</v>
      </c>
      <c r="QW16" s="45">
        <f>'СДП (план)'!BU17</f>
        <v>0</v>
      </c>
      <c r="QX16" s="44">
        <f>'СДП (план)'!BV17</f>
        <v>0</v>
      </c>
      <c r="QY16" s="44">
        <f t="shared" si="141"/>
        <v>0</v>
      </c>
      <c r="QZ16" s="44">
        <f t="shared" si="142"/>
        <v>0</v>
      </c>
      <c r="RA16" s="44">
        <f>VLOOKUP($C16,факт!$D$8:$JF$250,225,0)</f>
        <v>0</v>
      </c>
      <c r="RB16" s="44">
        <f>VLOOKUP($C16,факт!$D$8:$JF$250,226,0)</f>
        <v>0</v>
      </c>
      <c r="RC16" s="44">
        <f>VLOOKUP($C16,факт!$D$8:$JF$250,227,0)</f>
        <v>0</v>
      </c>
      <c r="RD16" s="44">
        <f>VLOOKUP($C16,факт!$D$8:$JF$250,228,0)</f>
        <v>0</v>
      </c>
      <c r="RE16" s="44">
        <f>VLOOKUP($C16,факт!$D$8:$JF$250,229,0)</f>
        <v>0</v>
      </c>
      <c r="RF16" s="44">
        <f>VLOOKUP($C16,факт!$D$8:$JF$250,230,0)</f>
        <v>0</v>
      </c>
      <c r="RG16" s="44">
        <f t="shared" si="303"/>
        <v>0</v>
      </c>
      <c r="RH16" s="44">
        <f t="shared" si="304"/>
        <v>0</v>
      </c>
      <c r="RI16" s="44">
        <f t="shared" si="305"/>
        <v>0</v>
      </c>
      <c r="RJ16" s="44">
        <f t="shared" si="306"/>
        <v>0</v>
      </c>
      <c r="RK16" s="44">
        <f t="shared" si="307"/>
        <v>0</v>
      </c>
      <c r="RL16" s="45">
        <f>'СДП (план)'!BW17</f>
        <v>0</v>
      </c>
      <c r="RM16" s="44">
        <f>'СДП (план)'!BX17</f>
        <v>0</v>
      </c>
      <c r="RN16" s="44">
        <f t="shared" si="145"/>
        <v>0</v>
      </c>
      <c r="RO16" s="44">
        <f t="shared" si="146"/>
        <v>0</v>
      </c>
      <c r="RP16" s="44">
        <f>VLOOKUP($C16,факт!$D$8:$JF$250,105,0)</f>
        <v>0</v>
      </c>
      <c r="RQ16" s="44">
        <f>VLOOKUP($C16,факт!$D$8:$JF$250,106,0)</f>
        <v>0</v>
      </c>
      <c r="RR16" s="44">
        <f>VLOOKUP($C16,факт!$D$8:$JF$250,107,0)</f>
        <v>0</v>
      </c>
      <c r="RS16" s="44">
        <f>VLOOKUP($C16,факт!$D$8:$JF$250,108,0)</f>
        <v>0</v>
      </c>
      <c r="RT16" s="44">
        <f>VLOOKUP($C16,факт!$D$8:$JF$250,109,0)</f>
        <v>0</v>
      </c>
      <c r="RU16" s="44">
        <f>VLOOKUP($C16,факт!$D$8:$JF$250,110,0)</f>
        <v>0</v>
      </c>
      <c r="RV16" s="44">
        <f t="shared" si="308"/>
        <v>0</v>
      </c>
      <c r="RW16" s="44">
        <f t="shared" si="309"/>
        <v>0</v>
      </c>
      <c r="RX16" s="44">
        <f t="shared" si="310"/>
        <v>0</v>
      </c>
      <c r="RY16" s="44">
        <f t="shared" si="147"/>
        <v>0</v>
      </c>
      <c r="RZ16" s="44">
        <f t="shared" si="148"/>
        <v>0</v>
      </c>
      <c r="SA16" s="45">
        <f>'СДП (план)'!BY17</f>
        <v>110</v>
      </c>
      <c r="SB16" s="44">
        <f>'СДП (план)'!BZ17</f>
        <v>916589.52</v>
      </c>
      <c r="SC16" s="44">
        <f t="shared" si="149"/>
        <v>55</v>
      </c>
      <c r="SD16" s="44">
        <f t="shared" si="150"/>
        <v>458294.76</v>
      </c>
      <c r="SE16" s="44">
        <f>VLOOKUP($C16,факт!$D$8:$JF$250,69,0)</f>
        <v>56</v>
      </c>
      <c r="SF16" s="44">
        <f>VLOOKUP($C16,факт!$D$8:$JF$250,70,0)</f>
        <v>465377.39000000019</v>
      </c>
      <c r="SG16" s="44">
        <f>VLOOKUP($C16,факт!$D$8:$JF$250,71,0)</f>
        <v>166</v>
      </c>
      <c r="SH16" s="44">
        <f>VLOOKUP($C16,факт!$D$8:$JF$250,72,0)</f>
        <v>0</v>
      </c>
      <c r="SI16" s="44">
        <f>VLOOKUP($C16,факт!$D$8:$JF$250,73,0)</f>
        <v>0</v>
      </c>
      <c r="SJ16" s="44">
        <f>VLOOKUP($C16,факт!$D$8:$JF$250,74,0)</f>
        <v>0</v>
      </c>
      <c r="SK16" s="44">
        <f t="shared" si="311"/>
        <v>36.300000000000004</v>
      </c>
      <c r="SL16" s="44">
        <f t="shared" si="312"/>
        <v>18.150000000000002</v>
      </c>
      <c r="SM16" s="44">
        <f t="shared" si="313"/>
        <v>18.48</v>
      </c>
      <c r="SN16" s="44">
        <f t="shared" si="151"/>
        <v>1</v>
      </c>
      <c r="SO16" s="44">
        <f t="shared" si="152"/>
        <v>7082.6300000001793</v>
      </c>
      <c r="SP16" s="45">
        <f>'СДП (план)'!CA17</f>
        <v>0</v>
      </c>
      <c r="SQ16" s="44">
        <f>'СДП (план)'!CB17</f>
        <v>0</v>
      </c>
      <c r="SR16" s="44">
        <f t="shared" si="153"/>
        <v>0</v>
      </c>
      <c r="SS16" s="44">
        <f t="shared" si="154"/>
        <v>0</v>
      </c>
      <c r="ST16" s="44"/>
      <c r="SU16" s="44"/>
      <c r="SV16" s="44"/>
      <c r="SW16" s="44"/>
      <c r="SX16" s="44"/>
      <c r="SY16" s="44"/>
      <c r="SZ16" s="44">
        <f t="shared" si="314"/>
        <v>0</v>
      </c>
      <c r="TA16" s="44">
        <f t="shared" si="315"/>
        <v>0</v>
      </c>
      <c r="TB16" s="44">
        <f t="shared" si="316"/>
        <v>0</v>
      </c>
      <c r="TC16" s="44">
        <f t="shared" si="155"/>
        <v>0</v>
      </c>
      <c r="TD16" s="44">
        <f t="shared" si="156"/>
        <v>0</v>
      </c>
      <c r="TE16" s="45">
        <f>'СДП (план)'!CC17</f>
        <v>0</v>
      </c>
      <c r="TF16" s="44">
        <f>'СДП (план)'!CD17</f>
        <v>0</v>
      </c>
      <c r="TG16" s="44">
        <f t="shared" si="157"/>
        <v>0</v>
      </c>
      <c r="TH16" s="44">
        <f t="shared" si="158"/>
        <v>0</v>
      </c>
      <c r="TI16" s="44">
        <f>VLOOKUP($C16,факт!$D$8:$JF$250,135,0)</f>
        <v>0</v>
      </c>
      <c r="TJ16" s="44">
        <f>VLOOKUP($C16,факт!$D$8:$JF$250,136,0)</f>
        <v>0</v>
      </c>
      <c r="TK16" s="44">
        <f>VLOOKUP($C16,факт!$D$8:$JF$250,137,0)</f>
        <v>0</v>
      </c>
      <c r="TL16" s="44">
        <f>VLOOKUP($C16,факт!$D$8:$JF$250,138,0)</f>
        <v>0</v>
      </c>
      <c r="TM16" s="44">
        <f>VLOOKUP($C16,факт!$D$8:$JF$250,139,0)</f>
        <v>0</v>
      </c>
      <c r="TN16" s="44">
        <f>VLOOKUP($C16,факт!$D$8:$JF$250,140,0)</f>
        <v>0</v>
      </c>
      <c r="TO16" s="44">
        <f t="shared" si="317"/>
        <v>0</v>
      </c>
      <c r="TP16" s="44">
        <f t="shared" si="318"/>
        <v>0</v>
      </c>
      <c r="TQ16" s="44">
        <f t="shared" si="319"/>
        <v>0</v>
      </c>
      <c r="TR16" s="44">
        <f t="shared" si="159"/>
        <v>0</v>
      </c>
      <c r="TS16" s="44">
        <f t="shared" si="160"/>
        <v>0</v>
      </c>
      <c r="TT16" s="47">
        <f>'СДП (план)'!CE17</f>
        <v>0</v>
      </c>
      <c r="TU16" s="47">
        <f>'СДП (план)'!CF17</f>
        <v>0</v>
      </c>
      <c r="TV16" s="44">
        <f t="shared" si="161"/>
        <v>0</v>
      </c>
      <c r="TW16" s="44">
        <f t="shared" si="162"/>
        <v>0</v>
      </c>
      <c r="TX16" s="44">
        <f>VLOOKUP($C16,факт!$D$8:$JF$250,75,0)</f>
        <v>0</v>
      </c>
      <c r="TY16" s="44">
        <f>VLOOKUP($C16,факт!$D$8:$JF$250,76,0)</f>
        <v>0</v>
      </c>
      <c r="TZ16" s="44">
        <f>VLOOKUP($C16,факт!$D$8:$JF$250,77,0)</f>
        <v>0</v>
      </c>
      <c r="UA16" s="44">
        <f>VLOOKUP($C16,факт!$D$8:$JF$250,78,0)</f>
        <v>0</v>
      </c>
      <c r="UB16" s="44">
        <f>VLOOKUP($C16,факт!$D$8:$JF$250,79,0)</f>
        <v>0</v>
      </c>
      <c r="UC16" s="44">
        <f>VLOOKUP($C16,факт!$D$8:$JF$250,80,0)</f>
        <v>0</v>
      </c>
      <c r="UD16" s="44">
        <f t="shared" si="163"/>
        <v>0</v>
      </c>
      <c r="UE16" s="44">
        <f t="shared" si="164"/>
        <v>0</v>
      </c>
      <c r="UF16" s="44">
        <f t="shared" si="165"/>
        <v>0</v>
      </c>
      <c r="UG16" s="44">
        <f t="shared" si="166"/>
        <v>0</v>
      </c>
      <c r="UH16" s="44">
        <f t="shared" si="167"/>
        <v>0</v>
      </c>
      <c r="UI16" s="45">
        <f>'СДП (план)'!CG17</f>
        <v>0</v>
      </c>
      <c r="UJ16" s="44">
        <f>'СДП (план)'!CH17</f>
        <v>0</v>
      </c>
      <c r="UK16" s="44">
        <f t="shared" si="168"/>
        <v>0</v>
      </c>
      <c r="UL16" s="44">
        <f t="shared" si="169"/>
        <v>0</v>
      </c>
      <c r="UM16" s="44">
        <f>VLOOKUP($C16,факт!$D$8:$JF$250,81,0)</f>
        <v>0</v>
      </c>
      <c r="UN16" s="44">
        <f>VLOOKUP($C16,факт!$D$8:$JF$250,82,0)</f>
        <v>0</v>
      </c>
      <c r="UO16" s="44">
        <f>VLOOKUP($C16,факт!$D$8:$JF$250,83,0)</f>
        <v>0</v>
      </c>
      <c r="UP16" s="44">
        <f>VLOOKUP($C16,факт!$D$8:$JF$250,84,0)</f>
        <v>0</v>
      </c>
      <c r="UQ16" s="44">
        <f>VLOOKUP($C16,факт!$D$8:$JF$250,85,0)</f>
        <v>0</v>
      </c>
      <c r="UR16" s="44">
        <f>VLOOKUP($C16,факт!$D$8:$JF$250,86,0)</f>
        <v>0</v>
      </c>
      <c r="US16" s="44">
        <f t="shared" si="320"/>
        <v>0</v>
      </c>
      <c r="UT16" s="44">
        <f t="shared" si="321"/>
        <v>0</v>
      </c>
      <c r="UU16" s="44">
        <f t="shared" si="322"/>
        <v>0</v>
      </c>
      <c r="UV16" s="44">
        <f t="shared" si="170"/>
        <v>0</v>
      </c>
      <c r="UW16" s="44">
        <f t="shared" si="171"/>
        <v>0</v>
      </c>
      <c r="UX16" s="45">
        <f>'СДП (план)'!CI17</f>
        <v>0</v>
      </c>
      <c r="UY16" s="44">
        <f>'СДП (план)'!CJ17</f>
        <v>0</v>
      </c>
      <c r="UZ16" s="44">
        <f t="shared" si="172"/>
        <v>0</v>
      </c>
      <c r="VA16" s="44">
        <f t="shared" si="173"/>
        <v>0</v>
      </c>
      <c r="VB16" s="44">
        <f>VLOOKUP($C16,факт!$D$8:$JF$250,99,0)</f>
        <v>0</v>
      </c>
      <c r="VC16" s="44">
        <f>VLOOKUP($C16,факт!$D$8:$JF$250,100,0)</f>
        <v>0</v>
      </c>
      <c r="VD16" s="44">
        <f>VLOOKUP($C16,факт!$D$8:$JF$250,101,0)</f>
        <v>0</v>
      </c>
      <c r="VE16" s="44">
        <f>VLOOKUP($C16,факт!$D$8:$JF$250,102,0)</f>
        <v>0</v>
      </c>
      <c r="VF16" s="44">
        <f>VLOOKUP($C16,факт!$D$8:$JF$250,103,0)</f>
        <v>0</v>
      </c>
      <c r="VG16" s="44">
        <f>VLOOKUP($C16,факт!$D$8:$JF$250,104,0)</f>
        <v>0</v>
      </c>
      <c r="VH16" s="44">
        <f t="shared" si="174"/>
        <v>0</v>
      </c>
      <c r="VI16" s="44">
        <f t="shared" si="175"/>
        <v>0</v>
      </c>
      <c r="VJ16" s="44">
        <f t="shared" si="323"/>
        <v>0</v>
      </c>
      <c r="VK16" s="44">
        <f t="shared" si="176"/>
        <v>0</v>
      </c>
      <c r="VL16" s="44">
        <f t="shared" si="176"/>
        <v>0</v>
      </c>
      <c r="VM16" s="45">
        <f>'СДП (план)'!CK17</f>
        <v>0</v>
      </c>
      <c r="VN16" s="44">
        <f>'СДП (план)'!CL17</f>
        <v>0</v>
      </c>
      <c r="VO16" s="44">
        <f t="shared" si="177"/>
        <v>0</v>
      </c>
      <c r="VP16" s="44">
        <f t="shared" si="178"/>
        <v>0</v>
      </c>
      <c r="VQ16" s="44">
        <f>VLOOKUP($C16,факт!$D$8:$JF$250,123,0)</f>
        <v>0</v>
      </c>
      <c r="VR16" s="44">
        <f>VLOOKUP($C16,факт!$D$8:$JF$250,124,0)</f>
        <v>0</v>
      </c>
      <c r="VS16" s="44">
        <f>VLOOKUP($C16,факт!$D$8:$JF$250,125,0)</f>
        <v>0</v>
      </c>
      <c r="VT16" s="44">
        <f>VLOOKUP($C16,факт!$D$8:$JF$250,126,0)</f>
        <v>0</v>
      </c>
      <c r="VU16" s="44">
        <f>VLOOKUP($C16,факт!$D$8:$JF$250,127,0)</f>
        <v>0</v>
      </c>
      <c r="VV16" s="44">
        <f>VLOOKUP($C16,факт!$D$8:$JF$250,128,0)</f>
        <v>0</v>
      </c>
      <c r="VW16" s="44">
        <f t="shared" si="324"/>
        <v>0</v>
      </c>
      <c r="VX16" s="44">
        <f t="shared" si="325"/>
        <v>0</v>
      </c>
      <c r="VY16" s="44">
        <f t="shared" si="326"/>
        <v>0</v>
      </c>
      <c r="VZ16" s="44">
        <f t="shared" si="179"/>
        <v>0</v>
      </c>
      <c r="WA16" s="44">
        <f t="shared" si="180"/>
        <v>0</v>
      </c>
      <c r="WB16" s="45">
        <f>'СДП (план)'!CM17</f>
        <v>0</v>
      </c>
      <c r="WC16" s="44">
        <f>'СДП (план)'!CN17</f>
        <v>0</v>
      </c>
      <c r="WD16" s="44">
        <f t="shared" si="181"/>
        <v>0</v>
      </c>
      <c r="WE16" s="44">
        <f t="shared" si="182"/>
        <v>0</v>
      </c>
      <c r="WF16" s="44">
        <f>VLOOKUP($C16,факт!$D$8:$JF$250,141,0)</f>
        <v>0</v>
      </c>
      <c r="WG16" s="44">
        <f>VLOOKUP($C16,факт!$D$8:$JF$250,142,0)</f>
        <v>0</v>
      </c>
      <c r="WH16" s="44">
        <f>VLOOKUP($C16,факт!$D$8:$JF$250,143,0)</f>
        <v>0</v>
      </c>
      <c r="WI16" s="44">
        <f>VLOOKUP($C16,факт!$D$8:$JF$250,144,0)</f>
        <v>0</v>
      </c>
      <c r="WJ16" s="44">
        <f>VLOOKUP($C16,факт!$D$8:$JF$250,145,0)</f>
        <v>0</v>
      </c>
      <c r="WK16" s="44">
        <f>VLOOKUP($C16,факт!$D$8:$JF$250,146,0)</f>
        <v>0</v>
      </c>
      <c r="WL16" s="44">
        <f t="shared" si="327"/>
        <v>0</v>
      </c>
      <c r="WM16" s="44">
        <f t="shared" si="328"/>
        <v>0</v>
      </c>
      <c r="WN16" s="44">
        <f t="shared" si="329"/>
        <v>0</v>
      </c>
      <c r="WO16" s="44">
        <f t="shared" si="183"/>
        <v>0</v>
      </c>
      <c r="WP16" s="44">
        <f t="shared" si="184"/>
        <v>0</v>
      </c>
      <c r="WQ16" s="45">
        <f>'СДП (план)'!CO17</f>
        <v>0</v>
      </c>
      <c r="WR16" s="44">
        <f>'СДП (план)'!CP17</f>
        <v>0</v>
      </c>
      <c r="WS16" s="44">
        <f t="shared" si="185"/>
        <v>0</v>
      </c>
      <c r="WT16" s="44">
        <f t="shared" si="186"/>
        <v>0</v>
      </c>
      <c r="WU16" s="44">
        <f>VLOOKUP($C16,факт!$D$8:$JF$250,57,0)</f>
        <v>0</v>
      </c>
      <c r="WV16" s="44">
        <f>VLOOKUP($C16,факт!$D$8:$JF$250,58,0)</f>
        <v>0</v>
      </c>
      <c r="WW16" s="44">
        <f>VLOOKUP($C16,факт!$D$8:$JF$250,59,0)</f>
        <v>0</v>
      </c>
      <c r="WX16" s="44">
        <f>VLOOKUP($C16,факт!$D$8:$JF$250,60,0)</f>
        <v>0</v>
      </c>
      <c r="WY16" s="44">
        <f>VLOOKUP($C16,факт!$D$8:$JF$250,61,0)</f>
        <v>0</v>
      </c>
      <c r="WZ16" s="44">
        <f>VLOOKUP($C16,факт!$D$8:$JF$250,62,0)</f>
        <v>0</v>
      </c>
      <c r="XA16" s="44">
        <f t="shared" si="330"/>
        <v>0</v>
      </c>
      <c r="XB16" s="44">
        <f t="shared" si="331"/>
        <v>0</v>
      </c>
      <c r="XC16" s="44">
        <f t="shared" si="332"/>
        <v>0</v>
      </c>
      <c r="XD16" s="44">
        <f t="shared" si="187"/>
        <v>0</v>
      </c>
      <c r="XE16" s="44">
        <f t="shared" si="188"/>
        <v>0</v>
      </c>
      <c r="XF16" s="45">
        <f>'СДП (план)'!CQ17</f>
        <v>0</v>
      </c>
      <c r="XG16" s="44">
        <f>'СДП (план)'!CR17</f>
        <v>0</v>
      </c>
      <c r="XH16" s="44">
        <f t="shared" si="189"/>
        <v>0</v>
      </c>
      <c r="XI16" s="44">
        <f t="shared" si="190"/>
        <v>0</v>
      </c>
      <c r="XJ16" s="44">
        <f>VLOOKUP($C16,факт!$D$8:$JF$250,51,0)</f>
        <v>0</v>
      </c>
      <c r="XK16" s="44">
        <f>VLOOKUP($C16,факт!$D$8:$JF$250,52,0)</f>
        <v>0</v>
      </c>
      <c r="XL16" s="44">
        <f>VLOOKUP($C16,факт!$D$8:$JF$250,53,0)</f>
        <v>0</v>
      </c>
      <c r="XM16" s="44">
        <f>VLOOKUP($C16,факт!$D$8:$JF$250,54,0)</f>
        <v>0</v>
      </c>
      <c r="XN16" s="44">
        <f>VLOOKUP($C16,факт!$D$8:$JF$250,55,0)</f>
        <v>0</v>
      </c>
      <c r="XO16" s="44">
        <f>VLOOKUP($C16,факт!$D$8:$JF$250,56,0)</f>
        <v>0</v>
      </c>
      <c r="XP16" s="44">
        <f t="shared" si="333"/>
        <v>0</v>
      </c>
      <c r="XQ16" s="44">
        <f t="shared" si="334"/>
        <v>0</v>
      </c>
      <c r="XR16" s="44">
        <f t="shared" si="335"/>
        <v>0</v>
      </c>
      <c r="XS16" s="44">
        <f t="shared" si="191"/>
        <v>0</v>
      </c>
      <c r="XT16" s="44">
        <f t="shared" si="192"/>
        <v>0</v>
      </c>
      <c r="XU16" s="5">
        <f>'СДП (план)'!CS17</f>
        <v>0</v>
      </c>
      <c r="XV16" s="3">
        <f>'СДП (план)'!CT17</f>
        <v>0</v>
      </c>
      <c r="XW16" s="44">
        <f t="shared" si="193"/>
        <v>0</v>
      </c>
      <c r="XX16" s="44">
        <f t="shared" si="194"/>
        <v>0</v>
      </c>
      <c r="XY16" s="44">
        <f>VLOOKUP($C16,факт!$D$8:$JF$250,93,0)</f>
        <v>0</v>
      </c>
      <c r="XZ16" s="44">
        <f>VLOOKUP($C16,факт!$D$8:$JF$250,94,0)</f>
        <v>0</v>
      </c>
      <c r="YA16" s="44">
        <f>VLOOKUP($C16,факт!$D$8:$JF$250,95,0)</f>
        <v>0</v>
      </c>
      <c r="YB16" s="44">
        <f>VLOOKUP($C16,факт!$D$8:$JF$250,96,0)</f>
        <v>0</v>
      </c>
      <c r="YC16" s="44">
        <f>VLOOKUP($C16,факт!$D$8:$JF$250,97,0)</f>
        <v>0</v>
      </c>
      <c r="YD16" s="44">
        <f>VLOOKUP($C16,факт!$D$8:$JF$250,98,0)</f>
        <v>0</v>
      </c>
      <c r="YE16" s="44">
        <f t="shared" si="336"/>
        <v>0</v>
      </c>
      <c r="YF16" s="44">
        <f t="shared" si="337"/>
        <v>0</v>
      </c>
      <c r="YG16" s="44">
        <f t="shared" si="338"/>
        <v>0</v>
      </c>
      <c r="YH16" s="44">
        <f t="shared" si="195"/>
        <v>0</v>
      </c>
      <c r="YI16" s="44">
        <f t="shared" si="196"/>
        <v>0</v>
      </c>
      <c r="YJ16" s="3">
        <f>'СДП (план)'!CU17</f>
        <v>0</v>
      </c>
      <c r="YK16" s="3">
        <f>'СДП (план)'!CV17</f>
        <v>0</v>
      </c>
      <c r="YL16" s="44">
        <f t="shared" si="197"/>
        <v>0</v>
      </c>
      <c r="YM16" s="44">
        <f t="shared" si="198"/>
        <v>0</v>
      </c>
      <c r="YN16" s="44">
        <f>VLOOKUP($C16,факт!$D$8:$JF$250,243,0)</f>
        <v>0</v>
      </c>
      <c r="YO16" s="44">
        <f>VLOOKUP($C16,факт!$D$8:$JF$250,244,0)</f>
        <v>0</v>
      </c>
      <c r="YP16" s="44">
        <f>VLOOKUP($C16,факт!$D$8:$JF$250,245,0)</f>
        <v>0</v>
      </c>
      <c r="YQ16" s="44">
        <f>VLOOKUP($C16,факт!$D$8:$JF$250,246,0)</f>
        <v>0</v>
      </c>
      <c r="YR16" s="44">
        <f>VLOOKUP($C16,факт!$D$8:$JF$250,247,0)</f>
        <v>0</v>
      </c>
      <c r="YS16" s="44">
        <f>VLOOKUP($C16,факт!$D$8:$JF$250,248,0)</f>
        <v>0</v>
      </c>
      <c r="YT16" s="44">
        <f t="shared" si="339"/>
        <v>0</v>
      </c>
      <c r="YU16" s="44">
        <f t="shared" si="340"/>
        <v>0</v>
      </c>
      <c r="YV16" s="44">
        <f t="shared" si="341"/>
        <v>0</v>
      </c>
      <c r="YW16" s="44">
        <f t="shared" si="0"/>
        <v>0</v>
      </c>
      <c r="YX16" s="44">
        <f t="shared" si="1"/>
        <v>0</v>
      </c>
      <c r="YY16" s="44">
        <f>'СДП (план)'!CW17</f>
        <v>0</v>
      </c>
      <c r="YZ16" s="44">
        <f>'СДП (план)'!CX17</f>
        <v>0</v>
      </c>
      <c r="ZA16" s="44">
        <f t="shared" si="199"/>
        <v>0</v>
      </c>
      <c r="ZB16" s="44">
        <f t="shared" si="200"/>
        <v>0</v>
      </c>
      <c r="ZC16" s="44">
        <f>VLOOKUP($C16,факт!$D$8:$JF$250,249,0)</f>
        <v>0</v>
      </c>
      <c r="ZD16" s="44">
        <f>VLOOKUP($C16,факт!$D$8:$JF$250,250,0)</f>
        <v>0</v>
      </c>
      <c r="ZE16" s="44">
        <f>VLOOKUP($C16,факт!$D$8:$JF$250,251,0)</f>
        <v>0</v>
      </c>
      <c r="ZF16" s="44">
        <f>VLOOKUP($C16,факт!$D$8:$JF$250,252,0)</f>
        <v>0</v>
      </c>
      <c r="ZG16" s="44">
        <f>VLOOKUP($C16,факт!$D$8:$JF$250,253,0)</f>
        <v>0</v>
      </c>
      <c r="ZH16" s="44">
        <f>VLOOKUP($C16,факт!$D$8:$JF$250,254,0)</f>
        <v>0</v>
      </c>
      <c r="ZI16" s="44">
        <f t="shared" si="342"/>
        <v>0</v>
      </c>
      <c r="ZJ16" s="44">
        <f t="shared" si="201"/>
        <v>0</v>
      </c>
      <c r="ZK16" s="44">
        <f t="shared" si="202"/>
        <v>0</v>
      </c>
      <c r="ZL16" s="44">
        <f t="shared" si="203"/>
        <v>0</v>
      </c>
      <c r="ZM16" s="44">
        <f t="shared" si="203"/>
        <v>0</v>
      </c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9">
        <f t="shared" si="204"/>
        <v>555</v>
      </c>
      <c r="AAD16" s="49">
        <f t="shared" si="205"/>
        <v>4006607.22</v>
      </c>
      <c r="AAE16" s="49">
        <f t="shared" si="206"/>
        <v>277.5</v>
      </c>
      <c r="AAF16" s="49">
        <f t="shared" si="207"/>
        <v>2003303.61</v>
      </c>
      <c r="AAG16" s="49">
        <f t="shared" si="208"/>
        <v>304</v>
      </c>
      <c r="AAH16" s="49">
        <f t="shared" si="209"/>
        <v>2187454.6700000004</v>
      </c>
      <c r="AAI16" s="49">
        <f t="shared" si="210"/>
        <v>662</v>
      </c>
      <c r="AAJ16" s="49">
        <f t="shared" si="211"/>
        <v>0</v>
      </c>
      <c r="AAK16" s="49">
        <f t="shared" si="212"/>
        <v>0</v>
      </c>
      <c r="AAL16" s="49">
        <f t="shared" si="213"/>
        <v>0</v>
      </c>
      <c r="AAM16" s="49">
        <f t="shared" si="214"/>
        <v>183.15</v>
      </c>
      <c r="AAN16" s="49">
        <f t="shared" si="215"/>
        <v>91.575000000000003</v>
      </c>
      <c r="AAO16" s="49">
        <f t="shared" si="216"/>
        <v>100.32000000000001</v>
      </c>
      <c r="AAP16" s="44">
        <f t="shared" si="343"/>
        <v>26.5</v>
      </c>
      <c r="AAQ16" s="44">
        <f t="shared" si="344"/>
        <v>184151.06000000029</v>
      </c>
    </row>
    <row r="17" spans="1:719" s="33" customFormat="1" ht="15" hidden="1" x14ac:dyDescent="0.25">
      <c r="A17" s="195"/>
      <c r="B17" s="16">
        <v>6</v>
      </c>
      <c r="C17" s="154" t="s">
        <v>358</v>
      </c>
      <c r="D17" s="246" t="s">
        <v>182</v>
      </c>
      <c r="E17" s="156">
        <v>15030</v>
      </c>
      <c r="F17" s="1">
        <v>0.38</v>
      </c>
      <c r="G17" s="301"/>
      <c r="H17" s="19">
        <v>1</v>
      </c>
      <c r="I17" s="210"/>
      <c r="J17" s="210"/>
      <c r="K17" s="1">
        <v>1.4</v>
      </c>
      <c r="L17" s="1">
        <v>1.68</v>
      </c>
      <c r="M17" s="1">
        <v>2.23</v>
      </c>
      <c r="N17" s="9">
        <v>2.57</v>
      </c>
      <c r="O17" s="45">
        <f>'СДП (план)'!O18</f>
        <v>0</v>
      </c>
      <c r="P17" s="45">
        <f>'СДП (план)'!P18</f>
        <v>0</v>
      </c>
      <c r="Q17" s="44">
        <f t="shared" si="16"/>
        <v>0</v>
      </c>
      <c r="R17" s="44">
        <f t="shared" si="17"/>
        <v>0</v>
      </c>
      <c r="S17" s="44">
        <f>VLOOKUP($C17,факт!$D$8:$JF$250,39,0)</f>
        <v>0</v>
      </c>
      <c r="T17" s="44">
        <f>VLOOKUP($C17,факт!$D$8:$JF$250,40,0)</f>
        <v>0</v>
      </c>
      <c r="U17" s="44">
        <f>VLOOKUP($C17,факт!$D$8:$JF$250,41,0)</f>
        <v>0</v>
      </c>
      <c r="V17" s="44">
        <f>VLOOKUP($C17,факт!$D$8:$JF$250,42,0)</f>
        <v>0</v>
      </c>
      <c r="W17" s="44">
        <f>VLOOKUP($C17,факт!$D$8:$JF$250,43,0)</f>
        <v>0</v>
      </c>
      <c r="X17" s="44">
        <f>VLOOKUP($C17,факт!$D$8:$JF$250,44,0)</f>
        <v>0</v>
      </c>
      <c r="Y17" s="44">
        <f t="shared" si="219"/>
        <v>0</v>
      </c>
      <c r="Z17" s="44">
        <f t="shared" si="220"/>
        <v>0</v>
      </c>
      <c r="AA17" s="44">
        <f t="shared" si="221"/>
        <v>0</v>
      </c>
      <c r="AB17" s="44">
        <f t="shared" si="222"/>
        <v>0</v>
      </c>
      <c r="AC17" s="44">
        <f t="shared" si="223"/>
        <v>0</v>
      </c>
      <c r="AD17" s="155">
        <f>'СДП (план)'!Q18</f>
        <v>0</v>
      </c>
      <c r="AE17" s="155">
        <f>'СДП (план)'!R18</f>
        <v>0</v>
      </c>
      <c r="AF17" s="44">
        <f t="shared" si="18"/>
        <v>0</v>
      </c>
      <c r="AG17" s="44">
        <f t="shared" si="19"/>
        <v>0</v>
      </c>
      <c r="AH17" s="44">
        <f>VLOOKUP($C17,факт!$D$8:$JF$250,21,0)</f>
        <v>0</v>
      </c>
      <c r="AI17" s="44">
        <f>VLOOKUP($C17,факт!$D$8:$JF$250,22,0)</f>
        <v>0</v>
      </c>
      <c r="AJ17" s="44">
        <f>VLOOKUP($C17,факт!$D$8:$JF$250,23,0)</f>
        <v>0</v>
      </c>
      <c r="AK17" s="44">
        <f>VLOOKUP($C17,факт!$D$8:$JF$250,24,0)</f>
        <v>0</v>
      </c>
      <c r="AL17" s="44">
        <f>VLOOKUP($C17,факт!$D$8:$JF$250,25,0)</f>
        <v>0</v>
      </c>
      <c r="AM17" s="44">
        <f>VLOOKUP($C17,факт!$D$8:$JF$250,26,0)</f>
        <v>0</v>
      </c>
      <c r="AN17" s="44">
        <f t="shared" si="224"/>
        <v>0</v>
      </c>
      <c r="AO17" s="44">
        <f t="shared" si="225"/>
        <v>0</v>
      </c>
      <c r="AP17" s="44">
        <f t="shared" si="226"/>
        <v>0</v>
      </c>
      <c r="AQ17" s="44">
        <f t="shared" si="227"/>
        <v>0</v>
      </c>
      <c r="AR17" s="44">
        <f t="shared" si="228"/>
        <v>0</v>
      </c>
      <c r="AS17" s="45">
        <f>'СДП (план)'!S18</f>
        <v>0</v>
      </c>
      <c r="AT17" s="44">
        <f>'СДП (план)'!T18</f>
        <v>0</v>
      </c>
      <c r="AU17" s="44">
        <f t="shared" si="22"/>
        <v>0</v>
      </c>
      <c r="AV17" s="44">
        <f t="shared" si="23"/>
        <v>0</v>
      </c>
      <c r="AW17" s="44">
        <f>VLOOKUP($C17,факт!$D$8:$JF$250,3,0)</f>
        <v>0</v>
      </c>
      <c r="AX17" s="44">
        <f>VLOOKUP($C17,факт!$D$8:$JF$250,4,0)</f>
        <v>0</v>
      </c>
      <c r="AY17" s="44">
        <f>VLOOKUP($C17,факт!$D$8:$JF$250,5,0)</f>
        <v>0</v>
      </c>
      <c r="AZ17" s="44">
        <f>VLOOKUP($C17,факт!$D$8:$JF$250,6,0)</f>
        <v>0</v>
      </c>
      <c r="BA17" s="44">
        <f>VLOOKUP($C17,факт!$D$8:$JF$250,7,0)</f>
        <v>0</v>
      </c>
      <c r="BB17" s="44">
        <f>VLOOKUP($C17,факт!$D$8:$JF$250,8,0)</f>
        <v>0</v>
      </c>
      <c r="BC17" s="44">
        <f t="shared" si="229"/>
        <v>0</v>
      </c>
      <c r="BD17" s="44">
        <f t="shared" si="230"/>
        <v>0</v>
      </c>
      <c r="BE17" s="44">
        <f t="shared" si="231"/>
        <v>0</v>
      </c>
      <c r="BF17" s="44">
        <f t="shared" si="2"/>
        <v>0</v>
      </c>
      <c r="BG17" s="44">
        <f t="shared" si="3"/>
        <v>0</v>
      </c>
      <c r="BH17" s="91">
        <f>'СДП (план)'!U18</f>
        <v>0</v>
      </c>
      <c r="BI17" s="3">
        <f>'СДП (план)'!V18</f>
        <v>0</v>
      </c>
      <c r="BJ17" s="44">
        <f t="shared" si="24"/>
        <v>0</v>
      </c>
      <c r="BK17" s="44">
        <f t="shared" si="25"/>
        <v>0</v>
      </c>
      <c r="BL17" s="44">
        <f>VLOOKUP($C17,факт!$D$8:$JF$250,27,0)</f>
        <v>0</v>
      </c>
      <c r="BM17" s="44">
        <f>VLOOKUP($C17,факт!$D$8:$JF$250,28,0)</f>
        <v>0</v>
      </c>
      <c r="BN17" s="44">
        <f>VLOOKUP($C17,факт!$D$8:$JF$250,29,0)</f>
        <v>0</v>
      </c>
      <c r="BO17" s="44">
        <f>VLOOKUP($C17,факт!$D$8:$JF$250,30,0)</f>
        <v>0</v>
      </c>
      <c r="BP17" s="44">
        <f>VLOOKUP($C17,факт!$D$8:$JF$250,31,0)</f>
        <v>0</v>
      </c>
      <c r="BQ17" s="44">
        <f>VLOOKUP($C17,факт!$D$8:$JF$250,32,0)</f>
        <v>0</v>
      </c>
      <c r="BR17" s="44">
        <f t="shared" si="232"/>
        <v>0</v>
      </c>
      <c r="BS17" s="44">
        <f t="shared" si="233"/>
        <v>0</v>
      </c>
      <c r="BT17" s="44">
        <f t="shared" si="234"/>
        <v>0</v>
      </c>
      <c r="BU17" s="44">
        <f t="shared" si="26"/>
        <v>0</v>
      </c>
      <c r="BV17" s="44">
        <f t="shared" si="26"/>
        <v>0</v>
      </c>
      <c r="BW17" s="45">
        <f>'СДП (план)'!W18</f>
        <v>0</v>
      </c>
      <c r="BX17" s="44">
        <f>'СДП (план)'!X18</f>
        <v>0</v>
      </c>
      <c r="BY17" s="44">
        <f t="shared" si="27"/>
        <v>0</v>
      </c>
      <c r="BZ17" s="44">
        <f t="shared" si="28"/>
        <v>0</v>
      </c>
      <c r="CA17" s="44">
        <f>VLOOKUP($C17,факт!$D$8:$JF$250,9,0)</f>
        <v>0</v>
      </c>
      <c r="CB17" s="44">
        <f>VLOOKUP($C17,факт!$D$8:$JF$250,10,0)</f>
        <v>0</v>
      </c>
      <c r="CC17" s="44">
        <f>VLOOKUP($C17,факт!$D$8:$JF$250,11,0)</f>
        <v>0</v>
      </c>
      <c r="CD17" s="44">
        <f>VLOOKUP($C17,факт!$D$8:$JF$250,12,0)</f>
        <v>0</v>
      </c>
      <c r="CE17" s="44">
        <f>VLOOKUP($C17,факт!$D$8:$JF$250,13,0)</f>
        <v>0</v>
      </c>
      <c r="CF17" s="44">
        <f>VLOOKUP($C17,факт!$D$8:$JF$250,14,0)</f>
        <v>0</v>
      </c>
      <c r="CG17" s="44">
        <f t="shared" si="235"/>
        <v>0</v>
      </c>
      <c r="CH17" s="44">
        <f t="shared" si="236"/>
        <v>0</v>
      </c>
      <c r="CI17" s="44">
        <f t="shared" si="237"/>
        <v>0</v>
      </c>
      <c r="CJ17" s="44">
        <f t="shared" si="4"/>
        <v>0</v>
      </c>
      <c r="CK17" s="44">
        <f t="shared" si="5"/>
        <v>0</v>
      </c>
      <c r="CL17" s="51">
        <f>'СДП (план)'!Y18</f>
        <v>0</v>
      </c>
      <c r="CM17" s="44">
        <f>'СДП (план)'!Z18</f>
        <v>0</v>
      </c>
      <c r="CN17" s="44">
        <f t="shared" si="29"/>
        <v>0</v>
      </c>
      <c r="CO17" s="44">
        <f t="shared" si="30"/>
        <v>0</v>
      </c>
      <c r="CP17" s="44">
        <f>VLOOKUP($C17,факт!$D$8:$JF$250,33,0)</f>
        <v>0</v>
      </c>
      <c r="CQ17" s="44">
        <f>VLOOKUP($C17,факт!$D$8:$JF$250,34,0)</f>
        <v>0</v>
      </c>
      <c r="CR17" s="44">
        <f>VLOOKUP($C17,факт!$D$8:$JF$250,35,0)</f>
        <v>0</v>
      </c>
      <c r="CS17" s="44">
        <f>VLOOKUP($C17,факт!$D$8:$JF$250,36,0)</f>
        <v>0</v>
      </c>
      <c r="CT17" s="44">
        <f>VLOOKUP($C17,факт!$D$8:$JF$250,37,0)</f>
        <v>0</v>
      </c>
      <c r="CU17" s="44">
        <f>VLOOKUP($C17,факт!$D$8:$JF$250,38,0)</f>
        <v>0</v>
      </c>
      <c r="CV17" s="44">
        <f t="shared" si="238"/>
        <v>0</v>
      </c>
      <c r="CW17" s="44">
        <f t="shared" si="239"/>
        <v>0</v>
      </c>
      <c r="CX17" s="44">
        <f t="shared" si="240"/>
        <v>0</v>
      </c>
      <c r="CY17" s="44">
        <f t="shared" si="31"/>
        <v>0</v>
      </c>
      <c r="CZ17" s="44">
        <f t="shared" si="32"/>
        <v>0</v>
      </c>
      <c r="DA17" s="46">
        <f>'СДП (план)'!AA18</f>
        <v>0</v>
      </c>
      <c r="DB17" s="46">
        <f>'СДП (план)'!AB18</f>
        <v>0</v>
      </c>
      <c r="DC17" s="44">
        <f t="shared" si="33"/>
        <v>0</v>
      </c>
      <c r="DD17" s="44">
        <f t="shared" si="34"/>
        <v>0</v>
      </c>
      <c r="DE17" s="44">
        <f>VLOOKUP($C17,факт!$D$8:$JF$250,45,0)</f>
        <v>0</v>
      </c>
      <c r="DF17" s="44">
        <f>VLOOKUP($C17,факт!$D$8:$JF$250,46,0)</f>
        <v>0</v>
      </c>
      <c r="DG17" s="44">
        <f>VLOOKUP($C17,факт!$D$8:$JF$250,47,0)</f>
        <v>0</v>
      </c>
      <c r="DH17" s="44">
        <f>VLOOKUP($C17,факт!$D$8:$JF$250,48,0)</f>
        <v>0</v>
      </c>
      <c r="DI17" s="44">
        <f>VLOOKUP($C17,факт!$D$8:$JF$250,49,0)</f>
        <v>0</v>
      </c>
      <c r="DJ17" s="44">
        <f>VLOOKUP($C17,факт!$D$8:$JF$250,50,0)</f>
        <v>0</v>
      </c>
      <c r="DK17" s="44">
        <f t="shared" si="241"/>
        <v>0</v>
      </c>
      <c r="DL17" s="44">
        <f t="shared" si="242"/>
        <v>0</v>
      </c>
      <c r="DM17" s="44">
        <f t="shared" si="243"/>
        <v>0</v>
      </c>
      <c r="DN17" s="44">
        <f t="shared" si="35"/>
        <v>0</v>
      </c>
      <c r="DO17" s="44">
        <f t="shared" si="36"/>
        <v>0</v>
      </c>
      <c r="DP17" s="20">
        <f>'СДП (план)'!AC18</f>
        <v>0</v>
      </c>
      <c r="DQ17" s="3">
        <f>'СДП (план)'!AD18</f>
        <v>0</v>
      </c>
      <c r="DR17" s="44">
        <f t="shared" si="37"/>
        <v>0</v>
      </c>
      <c r="DS17" s="44">
        <f t="shared" si="38"/>
        <v>0</v>
      </c>
      <c r="DT17" s="44">
        <f>VLOOKUP($C17,факт!$D$8:$JF$250,231,0)</f>
        <v>0</v>
      </c>
      <c r="DU17" s="44">
        <f>VLOOKUP($C17,факт!$D$8:$JF$250,232,0)</f>
        <v>0</v>
      </c>
      <c r="DV17" s="44">
        <f>VLOOKUP($C17,факт!$D$8:$JF$250,233,0)</f>
        <v>0</v>
      </c>
      <c r="DW17" s="44">
        <f>VLOOKUP($C17,факт!$D$8:$JF$250,234,0)</f>
        <v>0</v>
      </c>
      <c r="DX17" s="44">
        <f>VLOOKUP($C17,факт!$D$8:$JF$250,235,0)</f>
        <v>0</v>
      </c>
      <c r="DY17" s="44">
        <f>VLOOKUP($C17,факт!$D$8:$JF$250,236,0)</f>
        <v>0</v>
      </c>
      <c r="DZ17" s="44">
        <f t="shared" si="244"/>
        <v>0</v>
      </c>
      <c r="EA17" s="44">
        <f t="shared" si="245"/>
        <v>0</v>
      </c>
      <c r="EB17" s="44">
        <f t="shared" si="246"/>
        <v>0</v>
      </c>
      <c r="EC17" s="44">
        <f t="shared" si="247"/>
        <v>0</v>
      </c>
      <c r="ED17" s="44">
        <f t="shared" si="248"/>
        <v>0</v>
      </c>
      <c r="EE17" s="44">
        <f>'СДП (план)'!CY18</f>
        <v>0</v>
      </c>
      <c r="EF17" s="44">
        <f>'СДП (план)'!CZ18</f>
        <v>0</v>
      </c>
      <c r="EG17" s="44">
        <f t="shared" si="41"/>
        <v>0</v>
      </c>
      <c r="EH17" s="44">
        <f t="shared" si="42"/>
        <v>0</v>
      </c>
      <c r="EI17" s="44"/>
      <c r="EJ17" s="44"/>
      <c r="EK17" s="44"/>
      <c r="EL17" s="44"/>
      <c r="EM17" s="44"/>
      <c r="EN17" s="44"/>
      <c r="EO17" s="44"/>
      <c r="EP17" s="44"/>
      <c r="EQ17" s="44"/>
      <c r="ER17" s="44"/>
      <c r="ES17" s="44"/>
      <c r="ET17" s="45">
        <f>'СДП (план)'!AE18</f>
        <v>0</v>
      </c>
      <c r="EU17" s="44">
        <f>'СДП (план)'!AF18</f>
        <v>0</v>
      </c>
      <c r="EV17" s="44">
        <f t="shared" si="43"/>
        <v>0</v>
      </c>
      <c r="EW17" s="44">
        <f t="shared" si="44"/>
        <v>0</v>
      </c>
      <c r="EX17" s="44">
        <f>VLOOKUP($C17,факт!$D$8:$JF$250,159,0)</f>
        <v>0</v>
      </c>
      <c r="EY17" s="44">
        <f>VLOOKUP($C17,факт!$D$8:$JF$250,160,0)</f>
        <v>0</v>
      </c>
      <c r="EZ17" s="44">
        <f>VLOOKUP($C17,факт!$D$8:$JF$250,161,0)</f>
        <v>0</v>
      </c>
      <c r="FA17" s="44">
        <f>VLOOKUP($C17,факт!$D$8:$JF$250,162,0)</f>
        <v>0</v>
      </c>
      <c r="FB17" s="44">
        <f>VLOOKUP($C17,факт!$D$8:$JF$250,163,0)</f>
        <v>0</v>
      </c>
      <c r="FC17" s="44">
        <f>VLOOKUP($C17,факт!$D$8:$JF$250,164,0)</f>
        <v>0</v>
      </c>
      <c r="FD17" s="44">
        <f t="shared" si="249"/>
        <v>0</v>
      </c>
      <c r="FE17" s="44">
        <f t="shared" si="250"/>
        <v>0</v>
      </c>
      <c r="FF17" s="44">
        <f t="shared" si="251"/>
        <v>0</v>
      </c>
      <c r="FG17" s="44">
        <f t="shared" si="252"/>
        <v>0</v>
      </c>
      <c r="FH17" s="44">
        <f t="shared" si="253"/>
        <v>0</v>
      </c>
      <c r="FI17" s="20">
        <f>'СДП (план)'!AG18</f>
        <v>0</v>
      </c>
      <c r="FJ17" s="3">
        <f>'СДП (план)'!AH18</f>
        <v>0</v>
      </c>
      <c r="FK17" s="44">
        <f t="shared" si="47"/>
        <v>0</v>
      </c>
      <c r="FL17" s="44">
        <f t="shared" si="48"/>
        <v>0</v>
      </c>
      <c r="FM17" s="44">
        <f>VLOOKUP($C17,факт!$D$8:$JF$250,165,0)</f>
        <v>0</v>
      </c>
      <c r="FN17" s="44">
        <f>VLOOKUP($C17,факт!$D$8:$JF$250,166,0)</f>
        <v>0</v>
      </c>
      <c r="FO17" s="44">
        <f>VLOOKUP($C17,факт!$D$8:$JF$250,167,0)</f>
        <v>0</v>
      </c>
      <c r="FP17" s="44">
        <f>VLOOKUP($C17,факт!$D$8:$JF$250,168,0)</f>
        <v>0</v>
      </c>
      <c r="FQ17" s="44">
        <f>VLOOKUP($C17,факт!$D$8:$JF$250,169,0)</f>
        <v>0</v>
      </c>
      <c r="FR17" s="44">
        <f>VLOOKUP($C17,факт!$D$8:$JF$250,170,0)</f>
        <v>0</v>
      </c>
      <c r="FS17" s="44">
        <f t="shared" si="254"/>
        <v>0</v>
      </c>
      <c r="FT17" s="44">
        <f t="shared" si="255"/>
        <v>0</v>
      </c>
      <c r="FU17" s="44">
        <f t="shared" si="256"/>
        <v>0</v>
      </c>
      <c r="FV17" s="44">
        <f t="shared" ref="FV17" si="345">SUM(FM17-FK17)</f>
        <v>0</v>
      </c>
      <c r="FW17" s="44">
        <f t="shared" ref="FW17" si="346">SUM(FN17-FL17)</f>
        <v>0</v>
      </c>
      <c r="FX17" s="20">
        <f>'СДП (план)'!AI18</f>
        <v>0</v>
      </c>
      <c r="FY17" s="3">
        <f>'СДП (план)'!AJ18</f>
        <v>0</v>
      </c>
      <c r="FZ17" s="44">
        <f t="shared" si="51"/>
        <v>0</v>
      </c>
      <c r="GA17" s="44">
        <f t="shared" si="52"/>
        <v>0</v>
      </c>
      <c r="GB17" s="44">
        <f>VLOOKUP($C17,факт!$D$8:$JF$250,219,0)</f>
        <v>0</v>
      </c>
      <c r="GC17" s="44">
        <f>VLOOKUP($C17,факт!$D$8:$JF$250,220,0)</f>
        <v>0</v>
      </c>
      <c r="GD17" s="44">
        <f>VLOOKUP($C17,факт!$D$8:$JF$250,221,0)</f>
        <v>0</v>
      </c>
      <c r="GE17" s="44">
        <f>VLOOKUP($C17,факт!$D$8:$JF$250,222,0)</f>
        <v>0</v>
      </c>
      <c r="GF17" s="44">
        <f>VLOOKUP($C17,факт!$D$8:$JF$250,223,0)</f>
        <v>0</v>
      </c>
      <c r="GG17" s="44">
        <f>VLOOKUP($C17,факт!$D$8:$JF$250,224,0)</f>
        <v>0</v>
      </c>
      <c r="GH17" s="44">
        <f t="shared" si="257"/>
        <v>0</v>
      </c>
      <c r="GI17" s="44">
        <f t="shared" si="258"/>
        <v>0</v>
      </c>
      <c r="GJ17" s="44">
        <f t="shared" si="259"/>
        <v>0</v>
      </c>
      <c r="GK17" s="44">
        <f t="shared" si="260"/>
        <v>0</v>
      </c>
      <c r="GL17" s="44">
        <f t="shared" si="261"/>
        <v>0</v>
      </c>
      <c r="GM17" s="45">
        <f>'СДП (план)'!AK18</f>
        <v>0</v>
      </c>
      <c r="GN17" s="44">
        <f>'СДП (план)'!AL18</f>
        <v>0</v>
      </c>
      <c r="GO17" s="44">
        <f t="shared" si="55"/>
        <v>0</v>
      </c>
      <c r="GP17" s="44">
        <f t="shared" si="56"/>
        <v>0</v>
      </c>
      <c r="GQ17" s="44">
        <f>VLOOKUP($C17,факт!$D$8:$JF$250,237,0)</f>
        <v>0</v>
      </c>
      <c r="GR17" s="44">
        <f>VLOOKUP($C17,факт!$D$8:$JF$250,238,0)</f>
        <v>0</v>
      </c>
      <c r="GS17" s="44">
        <f>VLOOKUP($C17,факт!$D$8:$JF$250,239,0)</f>
        <v>0</v>
      </c>
      <c r="GT17" s="44">
        <f>VLOOKUP($C17,факт!$D$8:$JF$250,240,0)</f>
        <v>0</v>
      </c>
      <c r="GU17" s="44">
        <f>VLOOKUP($C17,факт!$D$8:$JF$250,241,0)</f>
        <v>0</v>
      </c>
      <c r="GV17" s="44">
        <f>VLOOKUP($C17,факт!$D$8:$JF$250,242,0)</f>
        <v>0</v>
      </c>
      <c r="GW17" s="44">
        <f t="shared" si="262"/>
        <v>0</v>
      </c>
      <c r="GX17" s="44">
        <f t="shared" si="263"/>
        <v>0</v>
      </c>
      <c r="GY17" s="44">
        <f t="shared" si="264"/>
        <v>0</v>
      </c>
      <c r="GZ17" s="44">
        <f t="shared" si="57"/>
        <v>0</v>
      </c>
      <c r="HA17" s="44">
        <f t="shared" si="58"/>
        <v>0</v>
      </c>
      <c r="HB17" s="46">
        <f>'СДП (план)'!AM18</f>
        <v>0</v>
      </c>
      <c r="HC17" s="127">
        <f>'СДП (план)'!AN18</f>
        <v>0</v>
      </c>
      <c r="HD17" s="44">
        <f t="shared" si="59"/>
        <v>0</v>
      </c>
      <c r="HE17" s="44">
        <f t="shared" si="60"/>
        <v>0</v>
      </c>
      <c r="HF17" s="44"/>
      <c r="HG17" s="44"/>
      <c r="HH17" s="44"/>
      <c r="HI17" s="44"/>
      <c r="HJ17" s="44"/>
      <c r="HK17" s="44"/>
      <c r="HL17" s="44">
        <f t="shared" si="265"/>
        <v>0</v>
      </c>
      <c r="HM17" s="44">
        <f t="shared" si="266"/>
        <v>0</v>
      </c>
      <c r="HN17" s="44">
        <f t="shared" si="267"/>
        <v>0</v>
      </c>
      <c r="HO17" s="44">
        <f t="shared" si="61"/>
        <v>0</v>
      </c>
      <c r="HP17" s="44">
        <f t="shared" si="62"/>
        <v>0</v>
      </c>
      <c r="HQ17" s="45">
        <f>'СДП (план)'!AO18</f>
        <v>25</v>
      </c>
      <c r="HR17" s="44">
        <f>'СДП (план)'!AP18</f>
        <v>199899</v>
      </c>
      <c r="HS17" s="44">
        <f t="shared" si="63"/>
        <v>12.5</v>
      </c>
      <c r="HT17" s="44">
        <f t="shared" si="64"/>
        <v>99949.5</v>
      </c>
      <c r="HU17" s="44">
        <f>VLOOKUP($C17,факт!$D$8:$JF$250,171,0)</f>
        <v>0</v>
      </c>
      <c r="HV17" s="44">
        <f>VLOOKUP($C17,факт!$D$8:$JF$250,172,0)</f>
        <v>0</v>
      </c>
      <c r="HW17" s="44">
        <f>VLOOKUP($C17,факт!$D$8:$JF$250,173,0)</f>
        <v>0</v>
      </c>
      <c r="HX17" s="44">
        <f>VLOOKUP($C17,факт!$D$8:$JF$250,174,0)</f>
        <v>0</v>
      </c>
      <c r="HY17" s="44">
        <f>VLOOKUP($C17,факт!$D$8:$JF$250,175,0)</f>
        <v>0</v>
      </c>
      <c r="HZ17" s="44">
        <f>VLOOKUP($C17,факт!$D$8:$JF$250,176,0)</f>
        <v>0</v>
      </c>
      <c r="IA17" s="44">
        <f t="shared" si="268"/>
        <v>9.5</v>
      </c>
      <c r="IB17" s="44">
        <f t="shared" si="269"/>
        <v>4.75</v>
      </c>
      <c r="IC17" s="44">
        <f t="shared" si="270"/>
        <v>0</v>
      </c>
      <c r="ID17" s="44">
        <f t="shared" si="65"/>
        <v>-12.5</v>
      </c>
      <c r="IE17" s="44">
        <f t="shared" si="66"/>
        <v>-99949.5</v>
      </c>
      <c r="IF17" s="45">
        <f>'СДП (план)'!AQ18</f>
        <v>0</v>
      </c>
      <c r="IG17" s="44">
        <f>'СДП (план)'!AR18</f>
        <v>0</v>
      </c>
      <c r="IH17" s="44">
        <f t="shared" si="67"/>
        <v>0</v>
      </c>
      <c r="II17" s="44">
        <f t="shared" si="68"/>
        <v>0</v>
      </c>
      <c r="IJ17" s="44"/>
      <c r="IK17" s="44"/>
      <c r="IL17" s="44"/>
      <c r="IM17" s="44"/>
      <c r="IN17" s="44"/>
      <c r="IO17" s="44"/>
      <c r="IP17" s="44">
        <f t="shared" si="69"/>
        <v>0</v>
      </c>
      <c r="IQ17" s="44">
        <f t="shared" si="70"/>
        <v>0</v>
      </c>
      <c r="IR17" s="44">
        <f t="shared" si="71"/>
        <v>0</v>
      </c>
      <c r="IS17" s="44">
        <f t="shared" si="72"/>
        <v>0</v>
      </c>
      <c r="IT17" s="44">
        <f t="shared" si="73"/>
        <v>0</v>
      </c>
      <c r="IU17" s="45">
        <f>'СДП (план)'!AS18</f>
        <v>0</v>
      </c>
      <c r="IV17" s="44">
        <f>'СДП (план)'!AT18</f>
        <v>0</v>
      </c>
      <c r="IW17" s="44">
        <f t="shared" si="74"/>
        <v>0</v>
      </c>
      <c r="IX17" s="44">
        <f t="shared" si="75"/>
        <v>0</v>
      </c>
      <c r="IY17" s="44">
        <f>VLOOKUP($C17,факт!$D$8:$JF$250,183,0)</f>
        <v>0</v>
      </c>
      <c r="IZ17" s="44">
        <f>VLOOKUP($C17,факт!$D$8:$JF$250,184,0)</f>
        <v>0</v>
      </c>
      <c r="JA17" s="44">
        <f>VLOOKUP($C17,факт!$D$8:$JF$250,185,0)</f>
        <v>0</v>
      </c>
      <c r="JB17" s="44">
        <f>VLOOKUP($C17,факт!$D$8:$JF$250,186,0)</f>
        <v>0</v>
      </c>
      <c r="JC17" s="44">
        <f>VLOOKUP($C17,факт!$D$8:$JF$250,187,0)</f>
        <v>0</v>
      </c>
      <c r="JD17" s="44">
        <f>VLOOKUP($C17,факт!$D$8:$JF$250,188,0)</f>
        <v>0</v>
      </c>
      <c r="JE17" s="44">
        <f t="shared" si="271"/>
        <v>0</v>
      </c>
      <c r="JF17" s="44">
        <f t="shared" si="272"/>
        <v>0</v>
      </c>
      <c r="JG17" s="44">
        <f t="shared" si="273"/>
        <v>0</v>
      </c>
      <c r="JH17" s="44">
        <f t="shared" si="76"/>
        <v>0</v>
      </c>
      <c r="JI17" s="44">
        <f t="shared" si="77"/>
        <v>0</v>
      </c>
      <c r="JJ17" s="20">
        <f>'СДП (план)'!AU18</f>
        <v>0</v>
      </c>
      <c r="JK17" s="3">
        <f>'СДП (план)'!AV18</f>
        <v>0</v>
      </c>
      <c r="JL17" s="44">
        <f t="shared" si="78"/>
        <v>0</v>
      </c>
      <c r="JM17" s="44">
        <f t="shared" si="79"/>
        <v>0</v>
      </c>
      <c r="JN17" s="44">
        <f>VLOOKUP($C17,факт!$D$8:$JF$250,189,0)</f>
        <v>0</v>
      </c>
      <c r="JO17" s="44">
        <f>VLOOKUP($C17,факт!$D$8:$JF$250,190,0)</f>
        <v>0</v>
      </c>
      <c r="JP17" s="44">
        <f>VLOOKUP($C17,факт!$D$8:$JF$250,191,0)</f>
        <v>0</v>
      </c>
      <c r="JQ17" s="44">
        <f>VLOOKUP($C17,факт!$D$8:$JF$250,192,0)</f>
        <v>0</v>
      </c>
      <c r="JR17" s="44">
        <f>VLOOKUP($C17,факт!$D$8:$JF$250,193,0)</f>
        <v>0</v>
      </c>
      <c r="JS17" s="44">
        <f>VLOOKUP($C17,факт!$D$8:$JF$250,194,0)</f>
        <v>0</v>
      </c>
      <c r="JT17" s="44">
        <f t="shared" si="80"/>
        <v>0</v>
      </c>
      <c r="JU17" s="44">
        <f t="shared" si="81"/>
        <v>0</v>
      </c>
      <c r="JV17" s="44">
        <f t="shared" si="82"/>
        <v>0</v>
      </c>
      <c r="JW17" s="44">
        <f t="shared" si="83"/>
        <v>0</v>
      </c>
      <c r="JX17" s="44">
        <f t="shared" si="84"/>
        <v>0</v>
      </c>
      <c r="JY17" s="5">
        <f>'СДП (план)'!AW18</f>
        <v>0</v>
      </c>
      <c r="JZ17" s="3">
        <f>'СДП (план)'!AX18</f>
        <v>0</v>
      </c>
      <c r="KA17" s="44">
        <f t="shared" si="85"/>
        <v>0</v>
      </c>
      <c r="KB17" s="44">
        <f t="shared" si="86"/>
        <v>0</v>
      </c>
      <c r="KC17" s="44">
        <f>VLOOKUP($C17,факт!$D$8:$JF$250,177,0)</f>
        <v>0</v>
      </c>
      <c r="KD17" s="44">
        <f>VLOOKUP($C17,факт!$D$8:$JF$250,178,0)</f>
        <v>0</v>
      </c>
      <c r="KE17" s="44">
        <f>VLOOKUP($C17,факт!$D$8:$JF$250,179,0)</f>
        <v>0</v>
      </c>
      <c r="KF17" s="44">
        <f>VLOOKUP($C17,факт!$D$8:$JF$250,180,0)</f>
        <v>0</v>
      </c>
      <c r="KG17" s="44">
        <f>VLOOKUP($C17,факт!$D$8:$JF$250,181,0)</f>
        <v>0</v>
      </c>
      <c r="KH17" s="44">
        <f>VLOOKUP($C17,факт!$D$8:$JF$250,182,0)</f>
        <v>0</v>
      </c>
      <c r="KI17" s="44">
        <f t="shared" si="274"/>
        <v>0</v>
      </c>
      <c r="KJ17" s="44">
        <f t="shared" si="275"/>
        <v>0</v>
      </c>
      <c r="KK17" s="44">
        <f t="shared" si="276"/>
        <v>0</v>
      </c>
      <c r="KL17" s="44">
        <f t="shared" si="87"/>
        <v>0</v>
      </c>
      <c r="KM17" s="44">
        <f t="shared" si="88"/>
        <v>0</v>
      </c>
      <c r="KN17" s="5">
        <f>'СДП (план)'!AY18</f>
        <v>0</v>
      </c>
      <c r="KO17" s="3">
        <f>'СДП (план)'!AZ18</f>
        <v>0</v>
      </c>
      <c r="KP17" s="44">
        <f t="shared" si="89"/>
        <v>0</v>
      </c>
      <c r="KQ17" s="44">
        <f t="shared" si="90"/>
        <v>0</v>
      </c>
      <c r="KR17" s="44"/>
      <c r="KS17" s="44"/>
      <c r="KT17" s="44"/>
      <c r="KU17" s="44"/>
      <c r="KV17" s="44"/>
      <c r="KW17" s="44"/>
      <c r="KX17" s="44">
        <f t="shared" si="277"/>
        <v>0</v>
      </c>
      <c r="KY17" s="44">
        <f t="shared" si="278"/>
        <v>0</v>
      </c>
      <c r="KZ17" s="44">
        <f t="shared" si="279"/>
        <v>0</v>
      </c>
      <c r="LA17" s="44">
        <f t="shared" si="91"/>
        <v>0</v>
      </c>
      <c r="LB17" s="44">
        <f t="shared" si="92"/>
        <v>0</v>
      </c>
      <c r="LC17" s="45">
        <f>'СДП (план)'!BA18</f>
        <v>0</v>
      </c>
      <c r="LD17" s="44">
        <f>'СДП (план)'!BB18</f>
        <v>0</v>
      </c>
      <c r="LE17" s="44">
        <f t="shared" si="93"/>
        <v>0</v>
      </c>
      <c r="LF17" s="44">
        <f t="shared" si="94"/>
        <v>0</v>
      </c>
      <c r="LG17" s="44">
        <f>VLOOKUP($C17,факт!$D$8:$JF$250,111,0)</f>
        <v>0</v>
      </c>
      <c r="LH17" s="44">
        <f>VLOOKUP($C17,факт!$D$8:$JF$250,112,0)</f>
        <v>0</v>
      </c>
      <c r="LI17" s="44">
        <f>VLOOKUP($C17,факт!$D$8:$JF$250,113,0)</f>
        <v>0</v>
      </c>
      <c r="LJ17" s="44">
        <f>VLOOKUP($C17,факт!$D$8:$JF$250,114,0)</f>
        <v>0</v>
      </c>
      <c r="LK17" s="44">
        <f>VLOOKUP($C17,факт!$D$8:$JF$250,115,0)</f>
        <v>0</v>
      </c>
      <c r="LL17" s="44">
        <f>VLOOKUP($C17,факт!$D$8:$JF$250,116,0)</f>
        <v>0</v>
      </c>
      <c r="LM17" s="44">
        <f t="shared" si="95"/>
        <v>0</v>
      </c>
      <c r="LN17" s="44">
        <f t="shared" si="96"/>
        <v>0</v>
      </c>
      <c r="LO17" s="44">
        <f t="shared" si="97"/>
        <v>0</v>
      </c>
      <c r="LP17" s="44">
        <f t="shared" si="98"/>
        <v>0</v>
      </c>
      <c r="LQ17" s="44">
        <f t="shared" si="99"/>
        <v>0</v>
      </c>
      <c r="LR17" s="45">
        <f>'СДП (план)'!BC18</f>
        <v>20</v>
      </c>
      <c r="LS17" s="44">
        <f>'СДП (план)'!BD18</f>
        <v>159919.19999999998</v>
      </c>
      <c r="LT17" s="44">
        <f t="shared" si="100"/>
        <v>10</v>
      </c>
      <c r="LU17" s="44">
        <f t="shared" si="101"/>
        <v>79959.599999999991</v>
      </c>
      <c r="LV17" s="44">
        <f>VLOOKUP($C17,факт!$D$8:$JF$250,117,0)</f>
        <v>6</v>
      </c>
      <c r="LW17" s="44">
        <f>VLOOKUP($C17,факт!$D$8:$JF$250,118,0)</f>
        <v>47975.76</v>
      </c>
      <c r="LX17" s="44">
        <f>VLOOKUP($C17,факт!$D$8:$JF$250,119,0)</f>
        <v>18</v>
      </c>
      <c r="LY17" s="44">
        <f>VLOOKUP($C17,факт!$D$8:$JF$250,120,0)</f>
        <v>0</v>
      </c>
      <c r="LZ17" s="44">
        <f>VLOOKUP($C17,факт!$D$8:$JF$250,121,0)</f>
        <v>0</v>
      </c>
      <c r="MA17" s="44">
        <f>VLOOKUP($C17,факт!$D$8:$JF$250,122,0)</f>
        <v>0</v>
      </c>
      <c r="MB17" s="44">
        <f t="shared" si="280"/>
        <v>7.6</v>
      </c>
      <c r="MC17" s="44">
        <f t="shared" si="281"/>
        <v>3.8</v>
      </c>
      <c r="MD17" s="44">
        <f t="shared" si="282"/>
        <v>2.2800000000000002</v>
      </c>
      <c r="ME17" s="44">
        <f t="shared" si="102"/>
        <v>-4</v>
      </c>
      <c r="MF17" s="44">
        <f t="shared" si="103"/>
        <v>-31983.839999999989</v>
      </c>
      <c r="MG17" s="47">
        <f>'СДП (план)'!BE18</f>
        <v>15</v>
      </c>
      <c r="MH17" s="47">
        <f>'СДП (план)'!BF18</f>
        <v>119939.4</v>
      </c>
      <c r="MI17" s="44">
        <f t="shared" si="104"/>
        <v>7.5</v>
      </c>
      <c r="MJ17" s="44">
        <f t="shared" si="105"/>
        <v>59969.7</v>
      </c>
      <c r="MK17" s="44">
        <f>VLOOKUP($C17,факт!$D$8:$JF$250,63,0)</f>
        <v>0</v>
      </c>
      <c r="ML17" s="44">
        <f>VLOOKUP($C17,факт!$D$8:$JF$250,64,0)</f>
        <v>0</v>
      </c>
      <c r="MM17" s="44">
        <f>VLOOKUP($C17,факт!$D$8:$JF$250,65,0)</f>
        <v>0</v>
      </c>
      <c r="MN17" s="44">
        <f>VLOOKUP($C17,факт!$D$8:$JF$250,66,0)</f>
        <v>0</v>
      </c>
      <c r="MO17" s="44">
        <f>VLOOKUP($C17,факт!$D$8:$JF$250,67,0)</f>
        <v>0</v>
      </c>
      <c r="MP17" s="44">
        <f>VLOOKUP($C17,факт!$D$8:$JF$250,68,0)</f>
        <v>0</v>
      </c>
      <c r="MQ17" s="44">
        <f t="shared" si="283"/>
        <v>5.7</v>
      </c>
      <c r="MR17" s="44">
        <f t="shared" si="284"/>
        <v>2.85</v>
      </c>
      <c r="MS17" s="44">
        <f t="shared" si="285"/>
        <v>0</v>
      </c>
      <c r="MT17" s="44">
        <f t="shared" si="106"/>
        <v>-7.5</v>
      </c>
      <c r="MU17" s="44">
        <f t="shared" si="107"/>
        <v>-59969.7</v>
      </c>
      <c r="MV17" s="47">
        <f>'СДП (план)'!BG18</f>
        <v>0</v>
      </c>
      <c r="MW17" s="47">
        <f>'СДП (план)'!BH18</f>
        <v>0</v>
      </c>
      <c r="MX17" s="44">
        <f t="shared" si="108"/>
        <v>0</v>
      </c>
      <c r="MY17" s="44">
        <f t="shared" si="109"/>
        <v>0</v>
      </c>
      <c r="MZ17" s="44">
        <f>VLOOKUP($C17,факт!$D$8:$JF$250,129,0)</f>
        <v>0</v>
      </c>
      <c r="NA17" s="44">
        <f>VLOOKUP($C17,факт!$D$8:$JF$250,130,0)</f>
        <v>0</v>
      </c>
      <c r="NB17" s="44">
        <f>VLOOKUP($C17,факт!$D$8:$JF$250,131,0)</f>
        <v>0</v>
      </c>
      <c r="NC17" s="44">
        <f>VLOOKUP($C17,факт!$D$8:$JF$250,132,0)</f>
        <v>0</v>
      </c>
      <c r="ND17" s="44">
        <f>VLOOKUP($C17,факт!$D$8:$JF$250,133,0)</f>
        <v>0</v>
      </c>
      <c r="NE17" s="44">
        <f>VLOOKUP($C17,факт!$D$8:$JF$250,134,0)</f>
        <v>0</v>
      </c>
      <c r="NF17" s="44">
        <f t="shared" si="286"/>
        <v>0</v>
      </c>
      <c r="NG17" s="44">
        <f t="shared" si="287"/>
        <v>0</v>
      </c>
      <c r="NH17" s="44">
        <f t="shared" si="288"/>
        <v>0</v>
      </c>
      <c r="NI17" s="44">
        <f t="shared" si="110"/>
        <v>0</v>
      </c>
      <c r="NJ17" s="44">
        <f t="shared" si="111"/>
        <v>0</v>
      </c>
      <c r="NK17" s="45">
        <f>'СДП (план)'!BI18</f>
        <v>0</v>
      </c>
      <c r="NL17" s="44">
        <f>'СДП (план)'!BJ18</f>
        <v>0</v>
      </c>
      <c r="NM17" s="44">
        <f t="shared" si="112"/>
        <v>0</v>
      </c>
      <c r="NN17" s="44">
        <f t="shared" si="113"/>
        <v>0</v>
      </c>
      <c r="NO17" s="44">
        <f>VLOOKUP($C17,факт!$D$8:$JF$250,87,0)</f>
        <v>0</v>
      </c>
      <c r="NP17" s="44">
        <f>VLOOKUP($C17,факт!$D$8:$JF$250,88,0)</f>
        <v>0</v>
      </c>
      <c r="NQ17" s="44">
        <f>VLOOKUP($C17,факт!$D$8:$JF$250,89,0)</f>
        <v>0</v>
      </c>
      <c r="NR17" s="44">
        <f>VLOOKUP($C17,факт!$D$8:$JF$250,90,0)</f>
        <v>0</v>
      </c>
      <c r="NS17" s="44">
        <f>VLOOKUP($C17,факт!$D$8:$JF$250,91,0)</f>
        <v>0</v>
      </c>
      <c r="NT17" s="44">
        <f>VLOOKUP($C17,факт!$D$8:$JF$250,92,0)</f>
        <v>0</v>
      </c>
      <c r="NU17" s="44">
        <f t="shared" si="114"/>
        <v>0</v>
      </c>
      <c r="NV17" s="44">
        <f t="shared" si="115"/>
        <v>0</v>
      </c>
      <c r="NW17" s="44">
        <f t="shared" si="116"/>
        <v>0</v>
      </c>
      <c r="NX17" s="44">
        <f t="shared" si="117"/>
        <v>0</v>
      </c>
      <c r="NY17" s="44">
        <f t="shared" si="118"/>
        <v>0</v>
      </c>
      <c r="NZ17" s="45">
        <f>'СДП (план)'!BK18</f>
        <v>50</v>
      </c>
      <c r="OA17" s="44">
        <f>'СДП (план)'!BL18</f>
        <v>399798</v>
      </c>
      <c r="OB17" s="44">
        <f t="shared" si="119"/>
        <v>25</v>
      </c>
      <c r="OC17" s="44">
        <f t="shared" si="120"/>
        <v>199899</v>
      </c>
      <c r="OD17" s="44">
        <f>VLOOKUP($C17,факт!$D$8:$JF$250,147,0)</f>
        <v>12</v>
      </c>
      <c r="OE17" s="44">
        <f>VLOOKUP($C17,факт!$D$8:$JF$250,148,0)</f>
        <v>95951.520000000019</v>
      </c>
      <c r="OF17" s="44">
        <f>VLOOKUP($C17,факт!$D$8:$JF$250,149,0)</f>
        <v>40</v>
      </c>
      <c r="OG17" s="44">
        <f>VLOOKUP($C17,факт!$D$8:$JF$250,150,0)</f>
        <v>0</v>
      </c>
      <c r="OH17" s="44">
        <f>VLOOKUP($C17,факт!$D$8:$JF$250,151,0)</f>
        <v>0</v>
      </c>
      <c r="OI17" s="44">
        <f>VLOOKUP($C17,факт!$D$8:$JF$250,152,0)</f>
        <v>0</v>
      </c>
      <c r="OJ17" s="44">
        <f t="shared" si="289"/>
        <v>19</v>
      </c>
      <c r="OK17" s="44">
        <f t="shared" si="290"/>
        <v>9.5</v>
      </c>
      <c r="OL17" s="44">
        <f t="shared" si="291"/>
        <v>4.5600000000000005</v>
      </c>
      <c r="OM17" s="44">
        <f t="shared" si="121"/>
        <v>-13</v>
      </c>
      <c r="ON17" s="44">
        <f t="shared" si="122"/>
        <v>-103947.47999999998</v>
      </c>
      <c r="OO17" s="45">
        <f>'СДП (план)'!BM18</f>
        <v>0</v>
      </c>
      <c r="OP17" s="44">
        <f>'СДП (план)'!BN18</f>
        <v>0</v>
      </c>
      <c r="OQ17" s="44">
        <f t="shared" si="123"/>
        <v>0</v>
      </c>
      <c r="OR17" s="44">
        <f t="shared" si="124"/>
        <v>0</v>
      </c>
      <c r="OS17" s="44">
        <f>VLOOKUP($C17,факт!$D$8:$JF$250,195,0)</f>
        <v>0</v>
      </c>
      <c r="OT17" s="44">
        <f>VLOOKUP($C17,факт!$D$8:$JF$250,196,0)</f>
        <v>0</v>
      </c>
      <c r="OU17" s="44">
        <f>VLOOKUP($C17,факт!$D$8:$JF$250,197,0)</f>
        <v>0</v>
      </c>
      <c r="OV17" s="44">
        <f>VLOOKUP($C17,факт!$D$8:$JF$250,198,0)</f>
        <v>0</v>
      </c>
      <c r="OW17" s="44">
        <f>VLOOKUP($C17,факт!$D$8:$JF$250,199,0)</f>
        <v>0</v>
      </c>
      <c r="OX17" s="44">
        <f>VLOOKUP($C17,факт!$D$8:$JF$250,200,0)</f>
        <v>0</v>
      </c>
      <c r="OY17" s="44">
        <f t="shared" si="292"/>
        <v>0</v>
      </c>
      <c r="OZ17" s="44">
        <f t="shared" si="293"/>
        <v>0</v>
      </c>
      <c r="PA17" s="44">
        <f t="shared" si="294"/>
        <v>0</v>
      </c>
      <c r="PB17" s="44">
        <f t="shared" si="125"/>
        <v>0</v>
      </c>
      <c r="PC17" s="44">
        <f t="shared" si="126"/>
        <v>0</v>
      </c>
      <c r="PD17" s="45">
        <f>'СДП (план)'!BO18</f>
        <v>0</v>
      </c>
      <c r="PE17" s="44">
        <f>'СДП (план)'!BP18</f>
        <v>0</v>
      </c>
      <c r="PF17" s="44">
        <f t="shared" si="127"/>
        <v>0</v>
      </c>
      <c r="PG17" s="44">
        <f t="shared" si="128"/>
        <v>0</v>
      </c>
      <c r="PH17" s="44">
        <f>VLOOKUP($C17,факт!$D$8:$JF$250,201,0)</f>
        <v>0</v>
      </c>
      <c r="PI17" s="44">
        <f>VLOOKUP($C17,факт!$D$8:$JF$250,202,0)</f>
        <v>0</v>
      </c>
      <c r="PJ17" s="44">
        <f>VLOOKUP($C17,факт!$D$8:$JF$250,203,0)</f>
        <v>0</v>
      </c>
      <c r="PK17" s="44">
        <f>VLOOKUP($C17,факт!$D$8:$JF$250,204,0)</f>
        <v>0</v>
      </c>
      <c r="PL17" s="44">
        <f>VLOOKUP($C17,факт!$D$8:$JF$250,205,0)</f>
        <v>0</v>
      </c>
      <c r="PM17" s="44">
        <f>VLOOKUP($C17,факт!$D$8:$JF$250,206,0)</f>
        <v>0</v>
      </c>
      <c r="PN17" s="44">
        <f t="shared" si="295"/>
        <v>0</v>
      </c>
      <c r="PO17" s="44">
        <f t="shared" si="296"/>
        <v>0</v>
      </c>
      <c r="PP17" s="44">
        <f t="shared" si="297"/>
        <v>0</v>
      </c>
      <c r="PQ17" s="44">
        <f t="shared" si="129"/>
        <v>0</v>
      </c>
      <c r="PR17" s="44">
        <f t="shared" si="130"/>
        <v>0</v>
      </c>
      <c r="PS17" s="45">
        <f>'СДП (план)'!BQ18</f>
        <v>0</v>
      </c>
      <c r="PT17" s="44">
        <f>'СДП (план)'!BR18</f>
        <v>0</v>
      </c>
      <c r="PU17" s="44">
        <f t="shared" si="131"/>
        <v>0</v>
      </c>
      <c r="PV17" s="44">
        <f t="shared" si="132"/>
        <v>0</v>
      </c>
      <c r="PW17" s="44">
        <f>VLOOKUP($C17,факт!$D$8:$JF$250,207,0)</f>
        <v>0</v>
      </c>
      <c r="PX17" s="44">
        <f>VLOOKUP($C17,факт!$D$8:$JF$250,208,0)</f>
        <v>0</v>
      </c>
      <c r="PY17" s="44">
        <f>VLOOKUP($C17,факт!$D$8:$JF$250,209,0)</f>
        <v>0</v>
      </c>
      <c r="PZ17" s="44">
        <f>VLOOKUP($C17,факт!$D$8:$JF$250,210,0)</f>
        <v>0</v>
      </c>
      <c r="QA17" s="44">
        <f>VLOOKUP($C17,факт!$D$8:$JF$250,211,0)</f>
        <v>0</v>
      </c>
      <c r="QB17" s="44">
        <f>VLOOKUP($C17,факт!$D$8:$JF$250,212,0)</f>
        <v>0</v>
      </c>
      <c r="QC17" s="44">
        <f t="shared" si="133"/>
        <v>0</v>
      </c>
      <c r="QD17" s="44">
        <f t="shared" si="134"/>
        <v>0</v>
      </c>
      <c r="QE17" s="44">
        <f t="shared" si="135"/>
        <v>0</v>
      </c>
      <c r="QF17" s="44">
        <f t="shared" si="136"/>
        <v>0</v>
      </c>
      <c r="QG17" s="44">
        <f t="shared" si="136"/>
        <v>0</v>
      </c>
      <c r="QH17" s="45">
        <f>'СДП (план)'!BS18</f>
        <v>0</v>
      </c>
      <c r="QI17" s="44">
        <f>'СДП (план)'!BT18</f>
        <v>0</v>
      </c>
      <c r="QJ17" s="44">
        <f t="shared" si="137"/>
        <v>0</v>
      </c>
      <c r="QK17" s="44">
        <f t="shared" si="138"/>
        <v>0</v>
      </c>
      <c r="QL17" s="44">
        <f>VLOOKUP($C17,факт!$D$8:$JF$250,213,0)</f>
        <v>0</v>
      </c>
      <c r="QM17" s="44">
        <f>VLOOKUP($C17,факт!$D$8:$JF$250,214,0)</f>
        <v>0</v>
      </c>
      <c r="QN17" s="44">
        <f>VLOOKUP($C17,факт!$D$8:$JF$250,215,0)</f>
        <v>0</v>
      </c>
      <c r="QO17" s="44">
        <f>VLOOKUP($C17,факт!$D$8:$JF$250,216,0)</f>
        <v>0</v>
      </c>
      <c r="QP17" s="44">
        <f>VLOOKUP($C17,факт!$D$8:$JF$250,217,0)</f>
        <v>0</v>
      </c>
      <c r="QQ17" s="44">
        <f>VLOOKUP($C17,факт!$D$8:$JF$250,218,0)</f>
        <v>0</v>
      </c>
      <c r="QR17" s="44">
        <f t="shared" si="298"/>
        <v>0</v>
      </c>
      <c r="QS17" s="44">
        <f t="shared" si="299"/>
        <v>0</v>
      </c>
      <c r="QT17" s="44">
        <f t="shared" si="300"/>
        <v>0</v>
      </c>
      <c r="QU17" s="44">
        <f t="shared" si="301"/>
        <v>0</v>
      </c>
      <c r="QV17" s="44">
        <f t="shared" si="302"/>
        <v>0</v>
      </c>
      <c r="QW17" s="45">
        <f>'СДП (план)'!BU18</f>
        <v>0</v>
      </c>
      <c r="QX17" s="44">
        <f>'СДП (план)'!BV18</f>
        <v>0</v>
      </c>
      <c r="QY17" s="44">
        <f t="shared" si="141"/>
        <v>0</v>
      </c>
      <c r="QZ17" s="44">
        <f t="shared" si="142"/>
        <v>0</v>
      </c>
      <c r="RA17" s="44">
        <f>VLOOKUP($C17,факт!$D$8:$JF$250,225,0)</f>
        <v>0</v>
      </c>
      <c r="RB17" s="44">
        <f>VLOOKUP($C17,факт!$D$8:$JF$250,226,0)</f>
        <v>0</v>
      </c>
      <c r="RC17" s="44">
        <f>VLOOKUP($C17,факт!$D$8:$JF$250,227,0)</f>
        <v>0</v>
      </c>
      <c r="RD17" s="44">
        <f>VLOOKUP($C17,факт!$D$8:$JF$250,228,0)</f>
        <v>0</v>
      </c>
      <c r="RE17" s="44">
        <f>VLOOKUP($C17,факт!$D$8:$JF$250,229,0)</f>
        <v>0</v>
      </c>
      <c r="RF17" s="44">
        <f>VLOOKUP($C17,факт!$D$8:$JF$250,230,0)</f>
        <v>0</v>
      </c>
      <c r="RG17" s="44">
        <f t="shared" si="303"/>
        <v>0</v>
      </c>
      <c r="RH17" s="44">
        <f t="shared" si="304"/>
        <v>0</v>
      </c>
      <c r="RI17" s="44">
        <f t="shared" si="305"/>
        <v>0</v>
      </c>
      <c r="RJ17" s="44">
        <f t="shared" si="306"/>
        <v>0</v>
      </c>
      <c r="RK17" s="44">
        <f t="shared" si="307"/>
        <v>0</v>
      </c>
      <c r="RL17" s="45">
        <f>'СДП (план)'!BW18</f>
        <v>0</v>
      </c>
      <c r="RM17" s="44">
        <f>'СДП (план)'!BX18</f>
        <v>0</v>
      </c>
      <c r="RN17" s="44">
        <f t="shared" si="145"/>
        <v>0</v>
      </c>
      <c r="RO17" s="44">
        <f t="shared" si="146"/>
        <v>0</v>
      </c>
      <c r="RP17" s="44">
        <f>VLOOKUP($C17,факт!$D$8:$JF$250,105,0)</f>
        <v>9</v>
      </c>
      <c r="RQ17" s="44">
        <f>VLOOKUP($C17,факт!$D$8:$JF$250,106,0)</f>
        <v>86356.349999999991</v>
      </c>
      <c r="RR17" s="44">
        <f>VLOOKUP($C17,факт!$D$8:$JF$250,107,0)</f>
        <v>29</v>
      </c>
      <c r="RS17" s="44">
        <f>VLOOKUP($C17,факт!$D$8:$JF$250,108,0)</f>
        <v>0</v>
      </c>
      <c r="RT17" s="44">
        <f>VLOOKUP($C17,факт!$D$8:$JF$250,109,0)</f>
        <v>0</v>
      </c>
      <c r="RU17" s="44">
        <f>VLOOKUP($C17,факт!$D$8:$JF$250,110,0)</f>
        <v>0</v>
      </c>
      <c r="RV17" s="44">
        <f t="shared" si="308"/>
        <v>0</v>
      </c>
      <c r="RW17" s="44">
        <f t="shared" si="309"/>
        <v>0</v>
      </c>
      <c r="RX17" s="44">
        <f t="shared" si="310"/>
        <v>3.42</v>
      </c>
      <c r="RY17" s="44">
        <f t="shared" si="147"/>
        <v>9</v>
      </c>
      <c r="RZ17" s="44">
        <f t="shared" si="148"/>
        <v>86356.349999999991</v>
      </c>
      <c r="SA17" s="45">
        <f>'СДП (план)'!BY18</f>
        <v>0</v>
      </c>
      <c r="SB17" s="44">
        <f>'СДП (план)'!BZ18</f>
        <v>0</v>
      </c>
      <c r="SC17" s="44">
        <f t="shared" si="149"/>
        <v>0</v>
      </c>
      <c r="SD17" s="44">
        <f t="shared" si="150"/>
        <v>0</v>
      </c>
      <c r="SE17" s="44">
        <f>VLOOKUP($C17,факт!$D$8:$JF$250,69,0)</f>
        <v>0</v>
      </c>
      <c r="SF17" s="44">
        <f>VLOOKUP($C17,факт!$D$8:$JF$250,70,0)</f>
        <v>0</v>
      </c>
      <c r="SG17" s="44">
        <f>VLOOKUP($C17,факт!$D$8:$JF$250,71,0)</f>
        <v>0</v>
      </c>
      <c r="SH17" s="44">
        <f>VLOOKUP($C17,факт!$D$8:$JF$250,72,0)</f>
        <v>0</v>
      </c>
      <c r="SI17" s="44">
        <f>VLOOKUP($C17,факт!$D$8:$JF$250,73,0)</f>
        <v>0</v>
      </c>
      <c r="SJ17" s="44">
        <f>VLOOKUP($C17,факт!$D$8:$JF$250,74,0)</f>
        <v>0</v>
      </c>
      <c r="SK17" s="44">
        <f t="shared" si="311"/>
        <v>0</v>
      </c>
      <c r="SL17" s="44">
        <f t="shared" si="312"/>
        <v>0</v>
      </c>
      <c r="SM17" s="44">
        <f t="shared" si="313"/>
        <v>0</v>
      </c>
      <c r="SN17" s="44">
        <f t="shared" si="151"/>
        <v>0</v>
      </c>
      <c r="SO17" s="44">
        <f t="shared" si="152"/>
        <v>0</v>
      </c>
      <c r="SP17" s="45">
        <f>'СДП (план)'!CA18</f>
        <v>0</v>
      </c>
      <c r="SQ17" s="44">
        <f>'СДП (план)'!CB18</f>
        <v>0</v>
      </c>
      <c r="SR17" s="44">
        <f t="shared" si="153"/>
        <v>0</v>
      </c>
      <c r="SS17" s="44">
        <f t="shared" si="154"/>
        <v>0</v>
      </c>
      <c r="ST17" s="44"/>
      <c r="SU17" s="44"/>
      <c r="SV17" s="44"/>
      <c r="SW17" s="44"/>
      <c r="SX17" s="44"/>
      <c r="SY17" s="44"/>
      <c r="SZ17" s="44">
        <f t="shared" si="314"/>
        <v>0</v>
      </c>
      <c r="TA17" s="44">
        <f t="shared" si="315"/>
        <v>0</v>
      </c>
      <c r="TB17" s="44">
        <f t="shared" si="316"/>
        <v>0</v>
      </c>
      <c r="TC17" s="44">
        <f t="shared" si="155"/>
        <v>0</v>
      </c>
      <c r="TD17" s="44">
        <f t="shared" si="156"/>
        <v>0</v>
      </c>
      <c r="TE17" s="45">
        <f>'СДП (план)'!CC18</f>
        <v>0</v>
      </c>
      <c r="TF17" s="44">
        <f>'СДП (план)'!CD18</f>
        <v>0</v>
      </c>
      <c r="TG17" s="44">
        <f t="shared" si="157"/>
        <v>0</v>
      </c>
      <c r="TH17" s="44">
        <f t="shared" si="158"/>
        <v>0</v>
      </c>
      <c r="TI17" s="44">
        <f>VLOOKUP($C17,факт!$D$8:$JF$250,135,0)</f>
        <v>0</v>
      </c>
      <c r="TJ17" s="44">
        <f>VLOOKUP($C17,факт!$D$8:$JF$250,136,0)</f>
        <v>0</v>
      </c>
      <c r="TK17" s="44">
        <f>VLOOKUP($C17,факт!$D$8:$JF$250,137,0)</f>
        <v>0</v>
      </c>
      <c r="TL17" s="44">
        <f>VLOOKUP($C17,факт!$D$8:$JF$250,138,0)</f>
        <v>0</v>
      </c>
      <c r="TM17" s="44">
        <f>VLOOKUP($C17,факт!$D$8:$JF$250,139,0)</f>
        <v>0</v>
      </c>
      <c r="TN17" s="44">
        <f>VLOOKUP($C17,факт!$D$8:$JF$250,140,0)</f>
        <v>0</v>
      </c>
      <c r="TO17" s="44">
        <f t="shared" si="317"/>
        <v>0</v>
      </c>
      <c r="TP17" s="44">
        <f t="shared" si="318"/>
        <v>0</v>
      </c>
      <c r="TQ17" s="44">
        <f t="shared" si="319"/>
        <v>0</v>
      </c>
      <c r="TR17" s="44">
        <f t="shared" si="159"/>
        <v>0</v>
      </c>
      <c r="TS17" s="44">
        <f t="shared" si="160"/>
        <v>0</v>
      </c>
      <c r="TT17" s="47">
        <f>'СДП (план)'!CE18</f>
        <v>0</v>
      </c>
      <c r="TU17" s="47">
        <f>'СДП (план)'!CF18</f>
        <v>0</v>
      </c>
      <c r="TV17" s="44">
        <f t="shared" si="161"/>
        <v>0</v>
      </c>
      <c r="TW17" s="44">
        <f t="shared" si="162"/>
        <v>0</v>
      </c>
      <c r="TX17" s="44">
        <f>VLOOKUP($C17,факт!$D$8:$JF$250,75,0)</f>
        <v>0</v>
      </c>
      <c r="TY17" s="44">
        <f>VLOOKUP($C17,факт!$D$8:$JF$250,76,0)</f>
        <v>0</v>
      </c>
      <c r="TZ17" s="44">
        <f>VLOOKUP($C17,факт!$D$8:$JF$250,77,0)</f>
        <v>0</v>
      </c>
      <c r="UA17" s="44">
        <f>VLOOKUP($C17,факт!$D$8:$JF$250,78,0)</f>
        <v>0</v>
      </c>
      <c r="UB17" s="44">
        <f>VLOOKUP($C17,факт!$D$8:$JF$250,79,0)</f>
        <v>0</v>
      </c>
      <c r="UC17" s="44">
        <f>VLOOKUP($C17,факт!$D$8:$JF$250,80,0)</f>
        <v>0</v>
      </c>
      <c r="UD17" s="44">
        <f t="shared" si="163"/>
        <v>0</v>
      </c>
      <c r="UE17" s="44">
        <f t="shared" si="164"/>
        <v>0</v>
      </c>
      <c r="UF17" s="44">
        <f t="shared" si="165"/>
        <v>0</v>
      </c>
      <c r="UG17" s="44">
        <f t="shared" si="166"/>
        <v>0</v>
      </c>
      <c r="UH17" s="44">
        <f t="shared" si="167"/>
        <v>0</v>
      </c>
      <c r="UI17" s="45">
        <f>'СДП (план)'!CG18</f>
        <v>0</v>
      </c>
      <c r="UJ17" s="44">
        <f>'СДП (план)'!CH18</f>
        <v>0</v>
      </c>
      <c r="UK17" s="44">
        <f t="shared" si="168"/>
        <v>0</v>
      </c>
      <c r="UL17" s="44">
        <f t="shared" si="169"/>
        <v>0</v>
      </c>
      <c r="UM17" s="44">
        <f>VLOOKUP($C17,факт!$D$8:$JF$250,81,0)</f>
        <v>0</v>
      </c>
      <c r="UN17" s="44">
        <f>VLOOKUP($C17,факт!$D$8:$JF$250,82,0)</f>
        <v>0</v>
      </c>
      <c r="UO17" s="44">
        <f>VLOOKUP($C17,факт!$D$8:$JF$250,83,0)</f>
        <v>0</v>
      </c>
      <c r="UP17" s="44">
        <f>VLOOKUP($C17,факт!$D$8:$JF$250,84,0)</f>
        <v>0</v>
      </c>
      <c r="UQ17" s="44">
        <f>VLOOKUP($C17,факт!$D$8:$JF$250,85,0)</f>
        <v>0</v>
      </c>
      <c r="UR17" s="44">
        <f>VLOOKUP($C17,факт!$D$8:$JF$250,86,0)</f>
        <v>0</v>
      </c>
      <c r="US17" s="44">
        <f t="shared" si="320"/>
        <v>0</v>
      </c>
      <c r="UT17" s="44">
        <f t="shared" si="321"/>
        <v>0</v>
      </c>
      <c r="UU17" s="44">
        <f t="shared" si="322"/>
        <v>0</v>
      </c>
      <c r="UV17" s="44">
        <f t="shared" si="170"/>
        <v>0</v>
      </c>
      <c r="UW17" s="44">
        <f t="shared" si="171"/>
        <v>0</v>
      </c>
      <c r="UX17" s="45">
        <f>'СДП (план)'!CI18</f>
        <v>0</v>
      </c>
      <c r="UY17" s="44">
        <f>'СДП (план)'!CJ18</f>
        <v>0</v>
      </c>
      <c r="UZ17" s="44">
        <f t="shared" si="172"/>
        <v>0</v>
      </c>
      <c r="VA17" s="44">
        <f t="shared" si="173"/>
        <v>0</v>
      </c>
      <c r="VB17" s="44">
        <f>VLOOKUP($C17,факт!$D$8:$JF$250,99,0)</f>
        <v>0</v>
      </c>
      <c r="VC17" s="44">
        <f>VLOOKUP($C17,факт!$D$8:$JF$250,100,0)</f>
        <v>0</v>
      </c>
      <c r="VD17" s="44">
        <f>VLOOKUP($C17,факт!$D$8:$JF$250,101,0)</f>
        <v>0</v>
      </c>
      <c r="VE17" s="44">
        <f>VLOOKUP($C17,факт!$D$8:$JF$250,102,0)</f>
        <v>0</v>
      </c>
      <c r="VF17" s="44">
        <f>VLOOKUP($C17,факт!$D$8:$JF$250,103,0)</f>
        <v>0</v>
      </c>
      <c r="VG17" s="44">
        <f>VLOOKUP($C17,факт!$D$8:$JF$250,104,0)</f>
        <v>0</v>
      </c>
      <c r="VH17" s="44">
        <f t="shared" si="174"/>
        <v>0</v>
      </c>
      <c r="VI17" s="44">
        <f t="shared" si="175"/>
        <v>0</v>
      </c>
      <c r="VJ17" s="44">
        <f t="shared" si="323"/>
        <v>0</v>
      </c>
      <c r="VK17" s="44">
        <f t="shared" si="176"/>
        <v>0</v>
      </c>
      <c r="VL17" s="44">
        <f t="shared" si="176"/>
        <v>0</v>
      </c>
      <c r="VM17" s="45">
        <f>'СДП (план)'!CK18</f>
        <v>0</v>
      </c>
      <c r="VN17" s="44">
        <f>'СДП (план)'!CL18</f>
        <v>0</v>
      </c>
      <c r="VO17" s="44">
        <f t="shared" si="177"/>
        <v>0</v>
      </c>
      <c r="VP17" s="44">
        <f t="shared" si="178"/>
        <v>0</v>
      </c>
      <c r="VQ17" s="44">
        <f>VLOOKUP($C17,факт!$D$8:$JF$250,123,0)</f>
        <v>0</v>
      </c>
      <c r="VR17" s="44">
        <f>VLOOKUP($C17,факт!$D$8:$JF$250,124,0)</f>
        <v>0</v>
      </c>
      <c r="VS17" s="44">
        <f>VLOOKUP($C17,факт!$D$8:$JF$250,125,0)</f>
        <v>0</v>
      </c>
      <c r="VT17" s="44">
        <f>VLOOKUP($C17,факт!$D$8:$JF$250,126,0)</f>
        <v>0</v>
      </c>
      <c r="VU17" s="44">
        <f>VLOOKUP($C17,факт!$D$8:$JF$250,127,0)</f>
        <v>0</v>
      </c>
      <c r="VV17" s="44">
        <f>VLOOKUP($C17,факт!$D$8:$JF$250,128,0)</f>
        <v>0</v>
      </c>
      <c r="VW17" s="44">
        <f t="shared" si="324"/>
        <v>0</v>
      </c>
      <c r="VX17" s="44">
        <f t="shared" si="325"/>
        <v>0</v>
      </c>
      <c r="VY17" s="44">
        <f t="shared" si="326"/>
        <v>0</v>
      </c>
      <c r="VZ17" s="44">
        <f t="shared" si="179"/>
        <v>0</v>
      </c>
      <c r="WA17" s="44">
        <f t="shared" si="180"/>
        <v>0</v>
      </c>
      <c r="WB17" s="45">
        <f>'СДП (план)'!CM18</f>
        <v>0</v>
      </c>
      <c r="WC17" s="44">
        <f>'СДП (план)'!CN18</f>
        <v>0</v>
      </c>
      <c r="WD17" s="44">
        <f t="shared" si="181"/>
        <v>0</v>
      </c>
      <c r="WE17" s="44">
        <f t="shared" si="182"/>
        <v>0</v>
      </c>
      <c r="WF17" s="44">
        <f>VLOOKUP($C17,факт!$D$8:$JF$250,141,0)</f>
        <v>0</v>
      </c>
      <c r="WG17" s="44">
        <f>VLOOKUP($C17,факт!$D$8:$JF$250,142,0)</f>
        <v>0</v>
      </c>
      <c r="WH17" s="44">
        <f>VLOOKUP($C17,факт!$D$8:$JF$250,143,0)</f>
        <v>0</v>
      </c>
      <c r="WI17" s="44">
        <f>VLOOKUP($C17,факт!$D$8:$JF$250,144,0)</f>
        <v>0</v>
      </c>
      <c r="WJ17" s="44">
        <f>VLOOKUP($C17,факт!$D$8:$JF$250,145,0)</f>
        <v>0</v>
      </c>
      <c r="WK17" s="44">
        <f>VLOOKUP($C17,факт!$D$8:$JF$250,146,0)</f>
        <v>0</v>
      </c>
      <c r="WL17" s="44">
        <f t="shared" si="327"/>
        <v>0</v>
      </c>
      <c r="WM17" s="44">
        <f t="shared" si="328"/>
        <v>0</v>
      </c>
      <c r="WN17" s="44">
        <f t="shared" si="329"/>
        <v>0</v>
      </c>
      <c r="WO17" s="44">
        <f t="shared" si="183"/>
        <v>0</v>
      </c>
      <c r="WP17" s="44">
        <f t="shared" si="184"/>
        <v>0</v>
      </c>
      <c r="WQ17" s="45">
        <f>'СДП (план)'!CO18</f>
        <v>0</v>
      </c>
      <c r="WR17" s="44">
        <f>'СДП (план)'!CP18</f>
        <v>0</v>
      </c>
      <c r="WS17" s="44">
        <f t="shared" si="185"/>
        <v>0</v>
      </c>
      <c r="WT17" s="44">
        <f t="shared" si="186"/>
        <v>0</v>
      </c>
      <c r="WU17" s="44">
        <f>VLOOKUP($C17,факт!$D$8:$JF$250,57,0)</f>
        <v>0</v>
      </c>
      <c r="WV17" s="44">
        <f>VLOOKUP($C17,факт!$D$8:$JF$250,58,0)</f>
        <v>0</v>
      </c>
      <c r="WW17" s="44">
        <f>VLOOKUP($C17,факт!$D$8:$JF$250,59,0)</f>
        <v>0</v>
      </c>
      <c r="WX17" s="44">
        <f>VLOOKUP($C17,факт!$D$8:$JF$250,60,0)</f>
        <v>0</v>
      </c>
      <c r="WY17" s="44">
        <f>VLOOKUP($C17,факт!$D$8:$JF$250,61,0)</f>
        <v>0</v>
      </c>
      <c r="WZ17" s="44">
        <f>VLOOKUP($C17,факт!$D$8:$JF$250,62,0)</f>
        <v>0</v>
      </c>
      <c r="XA17" s="44">
        <f t="shared" si="330"/>
        <v>0</v>
      </c>
      <c r="XB17" s="44">
        <f t="shared" si="331"/>
        <v>0</v>
      </c>
      <c r="XC17" s="44">
        <f t="shared" si="332"/>
        <v>0</v>
      </c>
      <c r="XD17" s="44">
        <f t="shared" si="187"/>
        <v>0</v>
      </c>
      <c r="XE17" s="44">
        <f t="shared" si="188"/>
        <v>0</v>
      </c>
      <c r="XF17" s="45">
        <f>'СДП (план)'!CQ18</f>
        <v>0</v>
      </c>
      <c r="XG17" s="44">
        <f>'СДП (план)'!CR18</f>
        <v>0</v>
      </c>
      <c r="XH17" s="44">
        <f t="shared" si="189"/>
        <v>0</v>
      </c>
      <c r="XI17" s="44">
        <f t="shared" si="190"/>
        <v>0</v>
      </c>
      <c r="XJ17" s="44">
        <f>VLOOKUP($C17,факт!$D$8:$JF$250,51,0)</f>
        <v>0</v>
      </c>
      <c r="XK17" s="44">
        <f>VLOOKUP($C17,факт!$D$8:$JF$250,52,0)</f>
        <v>0</v>
      </c>
      <c r="XL17" s="44">
        <f>VLOOKUP($C17,факт!$D$8:$JF$250,53,0)</f>
        <v>0</v>
      </c>
      <c r="XM17" s="44">
        <f>VLOOKUP($C17,факт!$D$8:$JF$250,54,0)</f>
        <v>0</v>
      </c>
      <c r="XN17" s="44">
        <f>VLOOKUP($C17,факт!$D$8:$JF$250,55,0)</f>
        <v>0</v>
      </c>
      <c r="XO17" s="44">
        <f>VLOOKUP($C17,факт!$D$8:$JF$250,56,0)</f>
        <v>0</v>
      </c>
      <c r="XP17" s="44">
        <f t="shared" si="333"/>
        <v>0</v>
      </c>
      <c r="XQ17" s="44">
        <f t="shared" si="334"/>
        <v>0</v>
      </c>
      <c r="XR17" s="44">
        <f t="shared" si="335"/>
        <v>0</v>
      </c>
      <c r="XS17" s="44">
        <f t="shared" si="191"/>
        <v>0</v>
      </c>
      <c r="XT17" s="44">
        <f t="shared" si="192"/>
        <v>0</v>
      </c>
      <c r="XU17" s="20">
        <f>'СДП (план)'!CS18</f>
        <v>0</v>
      </c>
      <c r="XV17" s="3">
        <f>'СДП (план)'!CT18</f>
        <v>0</v>
      </c>
      <c r="XW17" s="44">
        <f t="shared" si="193"/>
        <v>0</v>
      </c>
      <c r="XX17" s="44">
        <f t="shared" si="194"/>
        <v>0</v>
      </c>
      <c r="XY17" s="44">
        <f>VLOOKUP($C17,факт!$D$8:$JF$250,93,0)</f>
        <v>0</v>
      </c>
      <c r="XZ17" s="44">
        <f>VLOOKUP($C17,факт!$D$8:$JF$250,94,0)</f>
        <v>0</v>
      </c>
      <c r="YA17" s="44">
        <f>VLOOKUP($C17,факт!$D$8:$JF$250,95,0)</f>
        <v>0</v>
      </c>
      <c r="YB17" s="44">
        <f>VLOOKUP($C17,факт!$D$8:$JF$250,96,0)</f>
        <v>0</v>
      </c>
      <c r="YC17" s="44">
        <f>VLOOKUP($C17,факт!$D$8:$JF$250,97,0)</f>
        <v>0</v>
      </c>
      <c r="YD17" s="44">
        <f>VLOOKUP($C17,факт!$D$8:$JF$250,98,0)</f>
        <v>0</v>
      </c>
      <c r="YE17" s="44">
        <f t="shared" si="336"/>
        <v>0</v>
      </c>
      <c r="YF17" s="44">
        <f t="shared" si="337"/>
        <v>0</v>
      </c>
      <c r="YG17" s="44">
        <f t="shared" si="338"/>
        <v>0</v>
      </c>
      <c r="YH17" s="44">
        <f t="shared" si="195"/>
        <v>0</v>
      </c>
      <c r="YI17" s="44">
        <f t="shared" si="196"/>
        <v>0</v>
      </c>
      <c r="YJ17" s="3">
        <f>'СДП (план)'!CU18</f>
        <v>0</v>
      </c>
      <c r="YK17" s="3">
        <f>'СДП (план)'!CV18</f>
        <v>0</v>
      </c>
      <c r="YL17" s="44">
        <f t="shared" si="197"/>
        <v>0</v>
      </c>
      <c r="YM17" s="44">
        <f t="shared" si="198"/>
        <v>0</v>
      </c>
      <c r="YN17" s="44">
        <f>VLOOKUP($C17,факт!$D$8:$JF$250,243,0)</f>
        <v>0</v>
      </c>
      <c r="YO17" s="44">
        <f>VLOOKUP($C17,факт!$D$8:$JF$250,244,0)</f>
        <v>0</v>
      </c>
      <c r="YP17" s="44">
        <f>VLOOKUP($C17,факт!$D$8:$JF$250,245,0)</f>
        <v>0</v>
      </c>
      <c r="YQ17" s="44">
        <f>VLOOKUP($C17,факт!$D$8:$JF$250,246,0)</f>
        <v>0</v>
      </c>
      <c r="YR17" s="44">
        <f>VLOOKUP($C17,факт!$D$8:$JF$250,247,0)</f>
        <v>0</v>
      </c>
      <c r="YS17" s="44">
        <f>VLOOKUP($C17,факт!$D$8:$JF$250,248,0)</f>
        <v>0</v>
      </c>
      <c r="YT17" s="44">
        <f t="shared" si="339"/>
        <v>0</v>
      </c>
      <c r="YU17" s="44">
        <f t="shared" si="340"/>
        <v>0</v>
      </c>
      <c r="YV17" s="44">
        <f t="shared" si="341"/>
        <v>0</v>
      </c>
      <c r="YW17" s="44">
        <f t="shared" si="0"/>
        <v>0</v>
      </c>
      <c r="YX17" s="44">
        <f t="shared" si="1"/>
        <v>0</v>
      </c>
      <c r="YY17" s="44">
        <f>'СДП (план)'!CW18</f>
        <v>0</v>
      </c>
      <c r="YZ17" s="44">
        <f>'СДП (план)'!CX18</f>
        <v>0</v>
      </c>
      <c r="ZA17" s="44">
        <f t="shared" si="199"/>
        <v>0</v>
      </c>
      <c r="ZB17" s="44">
        <f t="shared" si="200"/>
        <v>0</v>
      </c>
      <c r="ZC17" s="44">
        <f>VLOOKUP($C17,факт!$D$8:$JF$250,249,0)</f>
        <v>0</v>
      </c>
      <c r="ZD17" s="44">
        <f>VLOOKUP($C17,факт!$D$8:$JF$250,250,0)</f>
        <v>0</v>
      </c>
      <c r="ZE17" s="44">
        <f>VLOOKUP($C17,факт!$D$8:$JF$250,251,0)</f>
        <v>0</v>
      </c>
      <c r="ZF17" s="44">
        <f>VLOOKUP($C17,факт!$D$8:$JF$250,252,0)</f>
        <v>0</v>
      </c>
      <c r="ZG17" s="44">
        <f>VLOOKUP($C17,факт!$D$8:$JF$250,253,0)</f>
        <v>0</v>
      </c>
      <c r="ZH17" s="44">
        <f>VLOOKUP($C17,факт!$D$8:$JF$250,254,0)</f>
        <v>0</v>
      </c>
      <c r="ZI17" s="44">
        <f t="shared" si="342"/>
        <v>0</v>
      </c>
      <c r="ZJ17" s="44">
        <f t="shared" si="201"/>
        <v>0</v>
      </c>
      <c r="ZK17" s="44">
        <f t="shared" si="202"/>
        <v>0</v>
      </c>
      <c r="ZL17" s="44">
        <f t="shared" si="203"/>
        <v>0</v>
      </c>
      <c r="ZM17" s="44">
        <f t="shared" si="203"/>
        <v>0</v>
      </c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9">
        <f t="shared" si="204"/>
        <v>110</v>
      </c>
      <c r="AAD17" s="49">
        <f t="shared" si="205"/>
        <v>879555.6</v>
      </c>
      <c r="AAE17" s="49">
        <f t="shared" si="206"/>
        <v>55</v>
      </c>
      <c r="AAF17" s="49">
        <f t="shared" si="207"/>
        <v>439777.8</v>
      </c>
      <c r="AAG17" s="49">
        <f t="shared" si="208"/>
        <v>27</v>
      </c>
      <c r="AAH17" s="49">
        <f t="shared" si="209"/>
        <v>230283.63</v>
      </c>
      <c r="AAI17" s="49">
        <f t="shared" si="210"/>
        <v>87</v>
      </c>
      <c r="AAJ17" s="49">
        <f t="shared" si="211"/>
        <v>0</v>
      </c>
      <c r="AAK17" s="49">
        <f t="shared" si="212"/>
        <v>0</v>
      </c>
      <c r="AAL17" s="49">
        <f t="shared" si="213"/>
        <v>0</v>
      </c>
      <c r="AAM17" s="49">
        <f t="shared" si="214"/>
        <v>41.800000000000004</v>
      </c>
      <c r="AAN17" s="49">
        <f t="shared" si="215"/>
        <v>20.900000000000002</v>
      </c>
      <c r="AAO17" s="49">
        <f t="shared" si="216"/>
        <v>10.260000000000002</v>
      </c>
      <c r="AAP17" s="44">
        <f t="shared" si="343"/>
        <v>-28</v>
      </c>
      <c r="AAQ17" s="44">
        <f t="shared" si="344"/>
        <v>-209494.16999999998</v>
      </c>
    </row>
    <row r="18" spans="1:719" s="33" customFormat="1" ht="30" hidden="1" x14ac:dyDescent="0.25">
      <c r="A18" s="195"/>
      <c r="B18" s="249">
        <v>7</v>
      </c>
      <c r="C18" s="247" t="s">
        <v>581</v>
      </c>
      <c r="D18" s="248" t="s">
        <v>582</v>
      </c>
      <c r="E18" s="156">
        <v>15030</v>
      </c>
      <c r="F18" s="407">
        <v>3.26</v>
      </c>
      <c r="G18" s="300">
        <v>0.16400000000000001</v>
      </c>
      <c r="H18" s="19">
        <v>1.4</v>
      </c>
      <c r="I18" s="254"/>
      <c r="J18" s="254"/>
      <c r="K18" s="255">
        <v>1.4</v>
      </c>
      <c r="L18" s="255">
        <v>1.68</v>
      </c>
      <c r="M18" s="255">
        <v>2.23</v>
      </c>
      <c r="N18" s="256">
        <v>2.57</v>
      </c>
      <c r="O18" s="45"/>
      <c r="P18" s="45"/>
      <c r="Q18" s="44"/>
      <c r="R18" s="44"/>
      <c r="S18" s="44">
        <f>VLOOKUP($C18,факт!$D$8:$JF$250,39,0)</f>
        <v>0</v>
      </c>
      <c r="T18" s="44">
        <f>VLOOKUP($C18,факт!$D$8:$JF$250,40,0)</f>
        <v>0</v>
      </c>
      <c r="U18" s="44">
        <f>VLOOKUP($C18,факт!$D$8:$JF$250,41,0)</f>
        <v>0</v>
      </c>
      <c r="V18" s="44">
        <f>VLOOKUP($C18,факт!$D$8:$JF$250,42,0)</f>
        <v>0</v>
      </c>
      <c r="W18" s="44">
        <f>VLOOKUP($C18,факт!$D$8:$JF$250,43,0)</f>
        <v>0</v>
      </c>
      <c r="X18" s="44">
        <f>VLOOKUP($C18,факт!$D$8:$JF$250,44,0)</f>
        <v>0</v>
      </c>
      <c r="Y18" s="44"/>
      <c r="Z18" s="44"/>
      <c r="AA18" s="44"/>
      <c r="AB18" s="44"/>
      <c r="AC18" s="44"/>
      <c r="AD18" s="155"/>
      <c r="AE18" s="155"/>
      <c r="AF18" s="44"/>
      <c r="AG18" s="44"/>
      <c r="AH18" s="44">
        <f>VLOOKUP($C18,факт!$D$8:$JF$250,21,0)</f>
        <v>0</v>
      </c>
      <c r="AI18" s="44">
        <f>VLOOKUP($C18,факт!$D$8:$JF$250,22,0)</f>
        <v>0</v>
      </c>
      <c r="AJ18" s="44">
        <f>VLOOKUP($C18,факт!$D$8:$JF$250,23,0)</f>
        <v>0</v>
      </c>
      <c r="AK18" s="44">
        <f>VLOOKUP($C18,факт!$D$8:$JF$250,24,0)</f>
        <v>0</v>
      </c>
      <c r="AL18" s="44">
        <f>VLOOKUP($C18,факт!$D$8:$JF$250,25,0)</f>
        <v>0</v>
      </c>
      <c r="AM18" s="44">
        <f>VLOOKUP($C18,факт!$D$8:$JF$250,26,0)</f>
        <v>0</v>
      </c>
      <c r="AN18" s="44">
        <f t="shared" si="224"/>
        <v>0</v>
      </c>
      <c r="AO18" s="44">
        <f t="shared" si="225"/>
        <v>0</v>
      </c>
      <c r="AP18" s="44">
        <f t="shared" si="226"/>
        <v>0</v>
      </c>
      <c r="AQ18" s="44">
        <f t="shared" si="227"/>
        <v>0</v>
      </c>
      <c r="AR18" s="44">
        <f t="shared" si="228"/>
        <v>0</v>
      </c>
      <c r="AS18" s="45"/>
      <c r="AT18" s="44"/>
      <c r="AU18" s="44"/>
      <c r="AV18" s="44"/>
      <c r="AW18" s="44">
        <f>VLOOKUP($C18,факт!$D$8:$JF$250,3,0)</f>
        <v>0</v>
      </c>
      <c r="AX18" s="44">
        <f>VLOOKUP($C18,факт!$D$8:$JF$250,4,0)</f>
        <v>0</v>
      </c>
      <c r="AY18" s="44">
        <f>VLOOKUP($C18,факт!$D$8:$JF$250,5,0)</f>
        <v>0</v>
      </c>
      <c r="AZ18" s="44">
        <f>VLOOKUP($C18,факт!$D$8:$JF$250,6,0)</f>
        <v>0</v>
      </c>
      <c r="BA18" s="44">
        <f>VLOOKUP($C18,факт!$D$8:$JF$250,7,0)</f>
        <v>0</v>
      </c>
      <c r="BB18" s="44">
        <f>VLOOKUP($C18,факт!$D$8:$JF$250,8,0)</f>
        <v>0</v>
      </c>
      <c r="BC18" s="44"/>
      <c r="BD18" s="44"/>
      <c r="BE18" s="44"/>
      <c r="BF18" s="44"/>
      <c r="BG18" s="44"/>
      <c r="BH18" s="91"/>
      <c r="BI18" s="3"/>
      <c r="BJ18" s="44"/>
      <c r="BK18" s="44"/>
      <c r="BL18" s="44">
        <f>VLOOKUP($C18,факт!$D$8:$JF$250,27,0)</f>
        <v>0</v>
      </c>
      <c r="BM18" s="44">
        <f>VLOOKUP($C18,факт!$D$8:$JF$250,28,0)</f>
        <v>0</v>
      </c>
      <c r="BN18" s="44">
        <f>VLOOKUP($C18,факт!$D$8:$JF$250,29,0)</f>
        <v>0</v>
      </c>
      <c r="BO18" s="44">
        <f>VLOOKUP($C18,факт!$D$8:$JF$250,30,0)</f>
        <v>0</v>
      </c>
      <c r="BP18" s="44">
        <f>VLOOKUP($C18,факт!$D$8:$JF$250,31,0)</f>
        <v>0</v>
      </c>
      <c r="BQ18" s="44">
        <f>VLOOKUP($C18,факт!$D$8:$JF$250,32,0)</f>
        <v>0</v>
      </c>
      <c r="BR18" s="44"/>
      <c r="BS18" s="44"/>
      <c r="BT18" s="44"/>
      <c r="BU18" s="44"/>
      <c r="BV18" s="44"/>
      <c r="BW18" s="45">
        <f>'СДП (план)'!W19</f>
        <v>567</v>
      </c>
      <c r="BX18" s="44">
        <f>'СДП (план)'!X19</f>
        <v>32155711.729343999</v>
      </c>
      <c r="BY18" s="44">
        <f t="shared" ref="BY18:BY21" si="347">SUM(BW18/12*$A$2)</f>
        <v>283.5</v>
      </c>
      <c r="BZ18" s="44">
        <f t="shared" ref="BZ18:BZ21" si="348">SUM(BX18/12*$A$2)</f>
        <v>16077855.864671998</v>
      </c>
      <c r="CA18" s="44">
        <f>VLOOKUP($C18,факт!$D$8:$JF$250,9,0)</f>
        <v>311</v>
      </c>
      <c r="CB18" s="44">
        <f>VLOOKUP($C18,факт!$D$8:$JF$250,10,0)</f>
        <v>17637435.10999997</v>
      </c>
      <c r="CC18" s="44">
        <f>VLOOKUP($C18,факт!$D$8:$JF$250,11,0)</f>
        <v>311</v>
      </c>
      <c r="CD18" s="44">
        <f>VLOOKUP($C18,факт!$D$8:$JF$250,12,0)</f>
        <v>30</v>
      </c>
      <c r="CE18" s="44">
        <f>VLOOKUP($C18,факт!$D$8:$JF$250,13,0)</f>
        <v>1701360.3</v>
      </c>
      <c r="CF18" s="44">
        <f>VLOOKUP($C18,факт!$D$8:$JF$250,14,0)</f>
        <v>30</v>
      </c>
      <c r="CG18" s="44">
        <f t="shared" ref="CG18:CG21" si="349">SUM(BW18*$F18)</f>
        <v>1848.4199999999998</v>
      </c>
      <c r="CH18" s="44">
        <f t="shared" ref="CH18:CH21" si="350">SUM(BY18*$F18)</f>
        <v>924.20999999999992</v>
      </c>
      <c r="CI18" s="44">
        <f t="shared" ref="CI18:CI21" si="351">SUM(CA18*$F18)</f>
        <v>1013.8599999999999</v>
      </c>
      <c r="CJ18" s="44">
        <f t="shared" ref="CJ18:CJ21" si="352">SUM(CA18-BY18)</f>
        <v>27.5</v>
      </c>
      <c r="CK18" s="44">
        <f t="shared" ref="CK18:CK21" si="353">SUM(CB18-BZ18)</f>
        <v>1559579.2453279719</v>
      </c>
      <c r="CL18" s="51"/>
      <c r="CM18" s="44"/>
      <c r="CN18" s="44"/>
      <c r="CO18" s="44"/>
      <c r="CP18" s="44">
        <f>VLOOKUP($C18,факт!$D$8:$JF$250,33,0)</f>
        <v>0</v>
      </c>
      <c r="CQ18" s="44">
        <f>VLOOKUP($C18,факт!$D$8:$JF$250,34,0)</f>
        <v>0</v>
      </c>
      <c r="CR18" s="44">
        <f>VLOOKUP($C18,факт!$D$8:$JF$250,35,0)</f>
        <v>0</v>
      </c>
      <c r="CS18" s="44">
        <f>VLOOKUP($C18,факт!$D$8:$JF$250,36,0)</f>
        <v>0</v>
      </c>
      <c r="CT18" s="44">
        <f>VLOOKUP($C18,факт!$D$8:$JF$250,37,0)</f>
        <v>0</v>
      </c>
      <c r="CU18" s="44">
        <f>VLOOKUP($C18,факт!$D$8:$JF$250,38,0)</f>
        <v>0</v>
      </c>
      <c r="CV18" s="44"/>
      <c r="CW18" s="44"/>
      <c r="CX18" s="44"/>
      <c r="CY18" s="44"/>
      <c r="CZ18" s="44"/>
      <c r="DA18" s="46"/>
      <c r="DB18" s="46"/>
      <c r="DC18" s="44"/>
      <c r="DD18" s="44"/>
      <c r="DE18" s="44">
        <f>VLOOKUP($C18,факт!$D$8:$JF$250,45,0)</f>
        <v>0</v>
      </c>
      <c r="DF18" s="44">
        <f>VLOOKUP($C18,факт!$D$8:$JF$250,46,0)</f>
        <v>0</v>
      </c>
      <c r="DG18" s="44">
        <f>VLOOKUP($C18,факт!$D$8:$JF$250,47,0)</f>
        <v>0</v>
      </c>
      <c r="DH18" s="44">
        <f>VLOOKUP($C18,факт!$D$8:$JF$250,48,0)</f>
        <v>0</v>
      </c>
      <c r="DI18" s="44">
        <f>VLOOKUP($C18,факт!$D$8:$JF$250,49,0)</f>
        <v>0</v>
      </c>
      <c r="DJ18" s="44">
        <f>VLOOKUP($C18,факт!$D$8:$JF$250,50,0)</f>
        <v>0</v>
      </c>
      <c r="DK18" s="44"/>
      <c r="DL18" s="44"/>
      <c r="DM18" s="44"/>
      <c r="DN18" s="44"/>
      <c r="DO18" s="44"/>
      <c r="DP18" s="20"/>
      <c r="DQ18" s="3"/>
      <c r="DR18" s="44"/>
      <c r="DS18" s="44"/>
      <c r="DT18" s="44">
        <f>VLOOKUP($C18,факт!$D$8:$JF$250,231,0)</f>
        <v>0</v>
      </c>
      <c r="DU18" s="44">
        <f>VLOOKUP($C18,факт!$D$8:$JF$250,232,0)</f>
        <v>0</v>
      </c>
      <c r="DV18" s="44">
        <f>VLOOKUP($C18,факт!$D$8:$JF$250,233,0)</f>
        <v>0</v>
      </c>
      <c r="DW18" s="44">
        <f>VLOOKUP($C18,факт!$D$8:$JF$250,234,0)</f>
        <v>0</v>
      </c>
      <c r="DX18" s="44">
        <f>VLOOKUP($C18,факт!$D$8:$JF$250,235,0)</f>
        <v>0</v>
      </c>
      <c r="DY18" s="44">
        <f>VLOOKUP($C18,факт!$D$8:$JF$250,236,0)</f>
        <v>0</v>
      </c>
      <c r="DZ18" s="44">
        <f t="shared" si="244"/>
        <v>0</v>
      </c>
      <c r="EA18" s="44">
        <f t="shared" si="245"/>
        <v>0</v>
      </c>
      <c r="EB18" s="44">
        <f t="shared" si="246"/>
        <v>0</v>
      </c>
      <c r="EC18" s="44">
        <f t="shared" si="247"/>
        <v>0</v>
      </c>
      <c r="ED18" s="44">
        <f t="shared" si="248"/>
        <v>0</v>
      </c>
      <c r="EE18" s="44"/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5"/>
      <c r="EU18" s="44"/>
      <c r="EV18" s="44"/>
      <c r="EW18" s="44"/>
      <c r="EX18" s="44">
        <f>VLOOKUP($C18,факт!$D$8:$JF$250,159,0)</f>
        <v>0</v>
      </c>
      <c r="EY18" s="44">
        <f>VLOOKUP($C18,факт!$D$8:$JF$250,160,0)</f>
        <v>0</v>
      </c>
      <c r="EZ18" s="44">
        <f>VLOOKUP($C18,факт!$D$8:$JF$250,161,0)</f>
        <v>0</v>
      </c>
      <c r="FA18" s="44">
        <f>VLOOKUP($C18,факт!$D$8:$JF$250,162,0)</f>
        <v>0</v>
      </c>
      <c r="FB18" s="44">
        <f>VLOOKUP($C18,факт!$D$8:$JF$250,163,0)</f>
        <v>0</v>
      </c>
      <c r="FC18" s="44">
        <f>VLOOKUP($C18,факт!$D$8:$JF$250,164,0)</f>
        <v>0</v>
      </c>
      <c r="FD18" s="44">
        <f t="shared" si="249"/>
        <v>0</v>
      </c>
      <c r="FE18" s="44">
        <f t="shared" si="250"/>
        <v>0</v>
      </c>
      <c r="FF18" s="44">
        <f t="shared" si="251"/>
        <v>0</v>
      </c>
      <c r="FG18" s="44">
        <f t="shared" si="252"/>
        <v>0</v>
      </c>
      <c r="FH18" s="44">
        <f t="shared" si="253"/>
        <v>0</v>
      </c>
      <c r="FI18" s="20"/>
      <c r="FJ18" s="3"/>
      <c r="FK18" s="44"/>
      <c r="FL18" s="44"/>
      <c r="FM18" s="44">
        <f>VLOOKUP($C18,факт!$D$8:$JF$250,165,0)</f>
        <v>0</v>
      </c>
      <c r="FN18" s="44">
        <f>VLOOKUP($C18,факт!$D$8:$JF$250,166,0)</f>
        <v>0</v>
      </c>
      <c r="FO18" s="44">
        <f>VLOOKUP($C18,факт!$D$8:$JF$250,167,0)</f>
        <v>0</v>
      </c>
      <c r="FP18" s="44">
        <f>VLOOKUP($C18,факт!$D$8:$JF$250,168,0)</f>
        <v>0</v>
      </c>
      <c r="FQ18" s="44">
        <f>VLOOKUP($C18,факт!$D$8:$JF$250,169,0)</f>
        <v>0</v>
      </c>
      <c r="FR18" s="44">
        <f>VLOOKUP($C18,факт!$D$8:$JF$250,170,0)</f>
        <v>0</v>
      </c>
      <c r="FS18" s="44"/>
      <c r="FT18" s="44"/>
      <c r="FU18" s="44"/>
      <c r="FV18" s="44"/>
      <c r="FW18" s="44"/>
      <c r="FX18" s="20"/>
      <c r="FY18" s="3"/>
      <c r="FZ18" s="44"/>
      <c r="GA18" s="44"/>
      <c r="GB18" s="44">
        <f>VLOOKUP($C18,факт!$D$8:$JF$250,219,0)</f>
        <v>0</v>
      </c>
      <c r="GC18" s="44">
        <f>VLOOKUP($C18,факт!$D$8:$JF$250,220,0)</f>
        <v>0</v>
      </c>
      <c r="GD18" s="44">
        <f>VLOOKUP($C18,факт!$D$8:$JF$250,221,0)</f>
        <v>0</v>
      </c>
      <c r="GE18" s="44">
        <f>VLOOKUP($C18,факт!$D$8:$JF$250,222,0)</f>
        <v>0</v>
      </c>
      <c r="GF18" s="44">
        <f>VLOOKUP($C18,факт!$D$8:$JF$250,223,0)</f>
        <v>0</v>
      </c>
      <c r="GG18" s="44">
        <f>VLOOKUP($C18,факт!$D$8:$JF$250,224,0)</f>
        <v>0</v>
      </c>
      <c r="GH18" s="44">
        <f t="shared" si="257"/>
        <v>0</v>
      </c>
      <c r="GI18" s="44">
        <f t="shared" si="258"/>
        <v>0</v>
      </c>
      <c r="GJ18" s="44">
        <f t="shared" si="259"/>
        <v>0</v>
      </c>
      <c r="GK18" s="44">
        <f t="shared" si="260"/>
        <v>0</v>
      </c>
      <c r="GL18" s="44">
        <f t="shared" si="261"/>
        <v>0</v>
      </c>
      <c r="GM18" s="45"/>
      <c r="GN18" s="44"/>
      <c r="GO18" s="44"/>
      <c r="GP18" s="44"/>
      <c r="GQ18" s="44">
        <f>VLOOKUP($C18,факт!$D$8:$JF$250,237,0)</f>
        <v>0</v>
      </c>
      <c r="GR18" s="44">
        <f>VLOOKUP($C18,факт!$D$8:$JF$250,238,0)</f>
        <v>0</v>
      </c>
      <c r="GS18" s="44">
        <f>VLOOKUP($C18,факт!$D$8:$JF$250,239,0)</f>
        <v>0</v>
      </c>
      <c r="GT18" s="44">
        <f>VLOOKUP($C18,факт!$D$8:$JF$250,240,0)</f>
        <v>0</v>
      </c>
      <c r="GU18" s="44">
        <f>VLOOKUP($C18,факт!$D$8:$JF$250,241,0)</f>
        <v>0</v>
      </c>
      <c r="GV18" s="44">
        <f>VLOOKUP($C18,факт!$D$8:$JF$250,242,0)</f>
        <v>0</v>
      </c>
      <c r="GW18" s="44"/>
      <c r="GX18" s="44"/>
      <c r="GY18" s="44"/>
      <c r="GZ18" s="44"/>
      <c r="HA18" s="44"/>
      <c r="HB18" s="46"/>
      <c r="HC18" s="127"/>
      <c r="HD18" s="44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5"/>
      <c r="HR18" s="44"/>
      <c r="HS18" s="44"/>
      <c r="HT18" s="44"/>
      <c r="HU18" s="44">
        <f>VLOOKUP($C18,факт!$D$8:$JF$250,171,0)</f>
        <v>0</v>
      </c>
      <c r="HV18" s="44">
        <f>VLOOKUP($C18,факт!$D$8:$JF$250,172,0)</f>
        <v>0</v>
      </c>
      <c r="HW18" s="44">
        <f>VLOOKUP($C18,факт!$D$8:$JF$250,173,0)</f>
        <v>0</v>
      </c>
      <c r="HX18" s="44">
        <f>VLOOKUP($C18,факт!$D$8:$JF$250,174,0)</f>
        <v>0</v>
      </c>
      <c r="HY18" s="44">
        <f>VLOOKUP($C18,факт!$D$8:$JF$250,175,0)</f>
        <v>0</v>
      </c>
      <c r="HZ18" s="44">
        <f>VLOOKUP($C18,факт!$D$8:$JF$250,176,0)</f>
        <v>0</v>
      </c>
      <c r="IA18" s="44"/>
      <c r="IB18" s="44"/>
      <c r="IC18" s="44"/>
      <c r="ID18" s="44"/>
      <c r="IE18" s="44"/>
      <c r="IF18" s="45"/>
      <c r="IG18" s="44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5"/>
      <c r="IV18" s="44"/>
      <c r="IW18" s="44"/>
      <c r="IX18" s="44"/>
      <c r="IY18" s="44">
        <f>VLOOKUP($C18,факт!$D$8:$JF$250,183,0)</f>
        <v>0</v>
      </c>
      <c r="IZ18" s="44">
        <f>VLOOKUP($C18,факт!$D$8:$JF$250,184,0)</f>
        <v>0</v>
      </c>
      <c r="JA18" s="44">
        <f>VLOOKUP($C18,факт!$D$8:$JF$250,185,0)</f>
        <v>0</v>
      </c>
      <c r="JB18" s="44">
        <f>VLOOKUP($C18,факт!$D$8:$JF$250,186,0)</f>
        <v>0</v>
      </c>
      <c r="JC18" s="44">
        <f>VLOOKUP($C18,факт!$D$8:$JF$250,187,0)</f>
        <v>0</v>
      </c>
      <c r="JD18" s="44">
        <f>VLOOKUP($C18,факт!$D$8:$JF$250,188,0)</f>
        <v>0</v>
      </c>
      <c r="JE18" s="44"/>
      <c r="JF18" s="44"/>
      <c r="JG18" s="44"/>
      <c r="JH18" s="44"/>
      <c r="JI18" s="44"/>
      <c r="JJ18" s="20"/>
      <c r="JK18" s="3"/>
      <c r="JL18" s="44"/>
      <c r="JM18" s="44"/>
      <c r="JN18" s="44">
        <f>VLOOKUP($C18,факт!$D$8:$JF$250,189,0)</f>
        <v>0</v>
      </c>
      <c r="JO18" s="44">
        <f>VLOOKUP($C18,факт!$D$8:$JF$250,190,0)</f>
        <v>0</v>
      </c>
      <c r="JP18" s="44">
        <f>VLOOKUP($C18,факт!$D$8:$JF$250,191,0)</f>
        <v>0</v>
      </c>
      <c r="JQ18" s="44">
        <f>VLOOKUP($C18,факт!$D$8:$JF$250,192,0)</f>
        <v>0</v>
      </c>
      <c r="JR18" s="44">
        <f>VLOOKUP($C18,факт!$D$8:$JF$250,193,0)</f>
        <v>0</v>
      </c>
      <c r="JS18" s="44">
        <f>VLOOKUP($C18,факт!$D$8:$JF$250,194,0)</f>
        <v>0</v>
      </c>
      <c r="JT18" s="44"/>
      <c r="JU18" s="44"/>
      <c r="JV18" s="44"/>
      <c r="JW18" s="44"/>
      <c r="JX18" s="44"/>
      <c r="JY18" s="5"/>
      <c r="JZ18" s="3"/>
      <c r="KA18" s="44"/>
      <c r="KB18" s="44"/>
      <c r="KC18" s="44">
        <f>VLOOKUP($C18,факт!$D$8:$JF$250,177,0)</f>
        <v>0</v>
      </c>
      <c r="KD18" s="44">
        <f>VLOOKUP($C18,факт!$D$8:$JF$250,178,0)</f>
        <v>0</v>
      </c>
      <c r="KE18" s="44">
        <f>VLOOKUP($C18,факт!$D$8:$JF$250,179,0)</f>
        <v>0</v>
      </c>
      <c r="KF18" s="44">
        <f>VLOOKUP($C18,факт!$D$8:$JF$250,180,0)</f>
        <v>0</v>
      </c>
      <c r="KG18" s="44">
        <f>VLOOKUP($C18,факт!$D$8:$JF$250,181,0)</f>
        <v>0</v>
      </c>
      <c r="KH18" s="44">
        <f>VLOOKUP($C18,факт!$D$8:$JF$250,182,0)</f>
        <v>0</v>
      </c>
      <c r="KI18" s="44"/>
      <c r="KJ18" s="44"/>
      <c r="KK18" s="44"/>
      <c r="KL18" s="44"/>
      <c r="KM18" s="44"/>
      <c r="KN18" s="5"/>
      <c r="KO18" s="3"/>
      <c r="KP18" s="44"/>
      <c r="KQ18" s="44"/>
      <c r="KR18" s="44"/>
      <c r="KS18" s="44"/>
      <c r="KT18" s="44"/>
      <c r="KU18" s="44"/>
      <c r="KV18" s="44"/>
      <c r="KW18" s="44"/>
      <c r="KX18" s="44"/>
      <c r="KY18" s="44"/>
      <c r="KZ18" s="44"/>
      <c r="LA18" s="44"/>
      <c r="LB18" s="44"/>
      <c r="LC18" s="45"/>
      <c r="LD18" s="44"/>
      <c r="LE18" s="44"/>
      <c r="LF18" s="44"/>
      <c r="LG18" s="44">
        <f>VLOOKUP($C18,факт!$D$8:$JF$250,111,0)</f>
        <v>0</v>
      </c>
      <c r="LH18" s="44">
        <f>VLOOKUP($C18,факт!$D$8:$JF$250,112,0)</f>
        <v>0</v>
      </c>
      <c r="LI18" s="44">
        <f>VLOOKUP($C18,факт!$D$8:$JF$250,113,0)</f>
        <v>0</v>
      </c>
      <c r="LJ18" s="44">
        <f>VLOOKUP($C18,факт!$D$8:$JF$250,114,0)</f>
        <v>0</v>
      </c>
      <c r="LK18" s="44">
        <f>VLOOKUP($C18,факт!$D$8:$JF$250,115,0)</f>
        <v>0</v>
      </c>
      <c r="LL18" s="44">
        <f>VLOOKUP($C18,факт!$D$8:$JF$250,116,0)</f>
        <v>0</v>
      </c>
      <c r="LM18" s="44"/>
      <c r="LN18" s="44"/>
      <c r="LO18" s="44"/>
      <c r="LP18" s="44"/>
      <c r="LQ18" s="44"/>
      <c r="LR18" s="45"/>
      <c r="LS18" s="44"/>
      <c r="LT18" s="44"/>
      <c r="LU18" s="44"/>
      <c r="LV18" s="44">
        <f>VLOOKUP($C18,факт!$D$8:$JF$250,117,0)</f>
        <v>0</v>
      </c>
      <c r="LW18" s="44">
        <f>VLOOKUP($C18,факт!$D$8:$JF$250,118,0)</f>
        <v>0</v>
      </c>
      <c r="LX18" s="44">
        <f>VLOOKUP($C18,факт!$D$8:$JF$250,119,0)</f>
        <v>0</v>
      </c>
      <c r="LY18" s="44">
        <f>VLOOKUP($C18,факт!$D$8:$JF$250,120,0)</f>
        <v>0</v>
      </c>
      <c r="LZ18" s="44">
        <f>VLOOKUP($C18,факт!$D$8:$JF$250,121,0)</f>
        <v>0</v>
      </c>
      <c r="MA18" s="44">
        <f>VLOOKUP($C18,факт!$D$8:$JF$250,122,0)</f>
        <v>0</v>
      </c>
      <c r="MB18" s="44"/>
      <c r="MC18" s="44"/>
      <c r="MD18" s="44"/>
      <c r="ME18" s="44"/>
      <c r="MF18" s="44"/>
      <c r="MG18" s="47"/>
      <c r="MH18" s="47"/>
      <c r="MI18" s="44"/>
      <c r="MJ18" s="44"/>
      <c r="MK18" s="44">
        <f>VLOOKUP($C18,факт!$D$8:$JF$250,63,0)</f>
        <v>0</v>
      </c>
      <c r="ML18" s="44">
        <f>VLOOKUP($C18,факт!$D$8:$JF$250,64,0)</f>
        <v>0</v>
      </c>
      <c r="MM18" s="44">
        <f>VLOOKUP($C18,факт!$D$8:$JF$250,65,0)</f>
        <v>0</v>
      </c>
      <c r="MN18" s="44">
        <f>VLOOKUP($C18,факт!$D$8:$JF$250,66,0)</f>
        <v>0</v>
      </c>
      <c r="MO18" s="44">
        <f>VLOOKUP($C18,факт!$D$8:$JF$250,67,0)</f>
        <v>0</v>
      </c>
      <c r="MP18" s="44">
        <f>VLOOKUP($C18,факт!$D$8:$JF$250,68,0)</f>
        <v>0</v>
      </c>
      <c r="MQ18" s="44"/>
      <c r="MR18" s="44"/>
      <c r="MS18" s="44"/>
      <c r="MT18" s="44"/>
      <c r="MU18" s="44"/>
      <c r="MV18" s="47"/>
      <c r="MW18" s="47"/>
      <c r="MX18" s="44"/>
      <c r="MY18" s="44"/>
      <c r="MZ18" s="44">
        <f>VLOOKUP($C18,факт!$D$8:$JF$250,129,0)</f>
        <v>0</v>
      </c>
      <c r="NA18" s="44">
        <f>VLOOKUP($C18,факт!$D$8:$JF$250,130,0)</f>
        <v>0</v>
      </c>
      <c r="NB18" s="44">
        <f>VLOOKUP($C18,факт!$D$8:$JF$250,131,0)</f>
        <v>0</v>
      </c>
      <c r="NC18" s="44">
        <f>VLOOKUP($C18,факт!$D$8:$JF$250,132,0)</f>
        <v>0</v>
      </c>
      <c r="ND18" s="44">
        <f>VLOOKUP($C18,факт!$D$8:$JF$250,133,0)</f>
        <v>0</v>
      </c>
      <c r="NE18" s="44">
        <f>VLOOKUP($C18,факт!$D$8:$JF$250,134,0)</f>
        <v>0</v>
      </c>
      <c r="NF18" s="44"/>
      <c r="NG18" s="44"/>
      <c r="NH18" s="44"/>
      <c r="NI18" s="44"/>
      <c r="NJ18" s="44"/>
      <c r="NK18" s="45"/>
      <c r="NL18" s="44"/>
      <c r="NM18" s="44"/>
      <c r="NN18" s="44"/>
      <c r="NO18" s="44">
        <f>VLOOKUP($C18,факт!$D$8:$JF$250,87,0)</f>
        <v>0</v>
      </c>
      <c r="NP18" s="44">
        <f>VLOOKUP($C18,факт!$D$8:$JF$250,88,0)</f>
        <v>0</v>
      </c>
      <c r="NQ18" s="44">
        <f>VLOOKUP($C18,факт!$D$8:$JF$250,89,0)</f>
        <v>0</v>
      </c>
      <c r="NR18" s="44">
        <f>VLOOKUP($C18,факт!$D$8:$JF$250,90,0)</f>
        <v>0</v>
      </c>
      <c r="NS18" s="44">
        <f>VLOOKUP($C18,факт!$D$8:$JF$250,91,0)</f>
        <v>0</v>
      </c>
      <c r="NT18" s="44">
        <f>VLOOKUP($C18,факт!$D$8:$JF$250,92,0)</f>
        <v>0</v>
      </c>
      <c r="NU18" s="44"/>
      <c r="NV18" s="44"/>
      <c r="NW18" s="44"/>
      <c r="NX18" s="44"/>
      <c r="NY18" s="44"/>
      <c r="NZ18" s="45"/>
      <c r="OA18" s="44"/>
      <c r="OB18" s="44"/>
      <c r="OC18" s="44"/>
      <c r="OD18" s="44">
        <f>VLOOKUP($C18,факт!$D$8:$JF$250,147,0)</f>
        <v>0</v>
      </c>
      <c r="OE18" s="44">
        <f>VLOOKUP($C18,факт!$D$8:$JF$250,148,0)</f>
        <v>0</v>
      </c>
      <c r="OF18" s="44">
        <f>VLOOKUP($C18,факт!$D$8:$JF$250,149,0)</f>
        <v>0</v>
      </c>
      <c r="OG18" s="44">
        <f>VLOOKUP($C18,факт!$D$8:$JF$250,150,0)</f>
        <v>0</v>
      </c>
      <c r="OH18" s="44">
        <f>VLOOKUP($C18,факт!$D$8:$JF$250,151,0)</f>
        <v>0</v>
      </c>
      <c r="OI18" s="44">
        <f>VLOOKUP($C18,факт!$D$8:$JF$250,152,0)</f>
        <v>0</v>
      </c>
      <c r="OJ18" s="44"/>
      <c r="OK18" s="44"/>
      <c r="OL18" s="44"/>
      <c r="OM18" s="44"/>
      <c r="ON18" s="44"/>
      <c r="OO18" s="45"/>
      <c r="OP18" s="44"/>
      <c r="OQ18" s="44"/>
      <c r="OR18" s="44"/>
      <c r="OS18" s="44">
        <f>VLOOKUP($C18,факт!$D$8:$JF$250,195,0)</f>
        <v>0</v>
      </c>
      <c r="OT18" s="44">
        <f>VLOOKUP($C18,факт!$D$8:$JF$250,196,0)</f>
        <v>0</v>
      </c>
      <c r="OU18" s="44">
        <f>VLOOKUP($C18,факт!$D$8:$JF$250,197,0)</f>
        <v>0</v>
      </c>
      <c r="OV18" s="44">
        <f>VLOOKUP($C18,факт!$D$8:$JF$250,198,0)</f>
        <v>0</v>
      </c>
      <c r="OW18" s="44">
        <f>VLOOKUP($C18,факт!$D$8:$JF$250,199,0)</f>
        <v>0</v>
      </c>
      <c r="OX18" s="44">
        <f>VLOOKUP($C18,факт!$D$8:$JF$250,200,0)</f>
        <v>0</v>
      </c>
      <c r="OY18" s="44"/>
      <c r="OZ18" s="44"/>
      <c r="PA18" s="44"/>
      <c r="PB18" s="44"/>
      <c r="PC18" s="44"/>
      <c r="PD18" s="45"/>
      <c r="PE18" s="44"/>
      <c r="PF18" s="44"/>
      <c r="PG18" s="44"/>
      <c r="PH18" s="44">
        <f>VLOOKUP($C18,факт!$D$8:$JF$250,201,0)</f>
        <v>0</v>
      </c>
      <c r="PI18" s="44">
        <f>VLOOKUP($C18,факт!$D$8:$JF$250,202,0)</f>
        <v>0</v>
      </c>
      <c r="PJ18" s="44">
        <f>VLOOKUP($C18,факт!$D$8:$JF$250,203,0)</f>
        <v>0</v>
      </c>
      <c r="PK18" s="44">
        <f>VLOOKUP($C18,факт!$D$8:$JF$250,204,0)</f>
        <v>0</v>
      </c>
      <c r="PL18" s="44">
        <f>VLOOKUP($C18,факт!$D$8:$JF$250,205,0)</f>
        <v>0</v>
      </c>
      <c r="PM18" s="44">
        <f>VLOOKUP($C18,факт!$D$8:$JF$250,206,0)</f>
        <v>0</v>
      </c>
      <c r="PN18" s="44"/>
      <c r="PO18" s="44"/>
      <c r="PP18" s="44"/>
      <c r="PQ18" s="44"/>
      <c r="PR18" s="44"/>
      <c r="PS18" s="45"/>
      <c r="PT18" s="44"/>
      <c r="PU18" s="44"/>
      <c r="PV18" s="44"/>
      <c r="PW18" s="44">
        <f>VLOOKUP($C18,факт!$D$8:$JF$250,207,0)</f>
        <v>0</v>
      </c>
      <c r="PX18" s="44">
        <f>VLOOKUP($C18,факт!$D$8:$JF$250,208,0)</f>
        <v>0</v>
      </c>
      <c r="PY18" s="44">
        <f>VLOOKUP($C18,факт!$D$8:$JF$250,209,0)</f>
        <v>0</v>
      </c>
      <c r="PZ18" s="44">
        <f>VLOOKUP($C18,факт!$D$8:$JF$250,210,0)</f>
        <v>0</v>
      </c>
      <c r="QA18" s="44">
        <f>VLOOKUP($C18,факт!$D$8:$JF$250,211,0)</f>
        <v>0</v>
      </c>
      <c r="QB18" s="44">
        <f>VLOOKUP($C18,факт!$D$8:$JF$250,212,0)</f>
        <v>0</v>
      </c>
      <c r="QC18" s="44"/>
      <c r="QD18" s="44"/>
      <c r="QE18" s="44"/>
      <c r="QF18" s="44"/>
      <c r="QG18" s="44"/>
      <c r="QH18" s="45"/>
      <c r="QI18" s="44"/>
      <c r="QJ18" s="44"/>
      <c r="QK18" s="44"/>
      <c r="QL18" s="44">
        <f>VLOOKUP($C18,факт!$D$8:$JF$250,213,0)</f>
        <v>0</v>
      </c>
      <c r="QM18" s="44">
        <f>VLOOKUP($C18,факт!$D$8:$JF$250,214,0)</f>
        <v>0</v>
      </c>
      <c r="QN18" s="44">
        <f>VLOOKUP($C18,факт!$D$8:$JF$250,215,0)</f>
        <v>0</v>
      </c>
      <c r="QO18" s="44">
        <f>VLOOKUP($C18,факт!$D$8:$JF$250,216,0)</f>
        <v>0</v>
      </c>
      <c r="QP18" s="44">
        <f>VLOOKUP($C18,факт!$D$8:$JF$250,217,0)</f>
        <v>0</v>
      </c>
      <c r="QQ18" s="44">
        <f>VLOOKUP($C18,факт!$D$8:$JF$250,218,0)</f>
        <v>0</v>
      </c>
      <c r="QR18" s="44">
        <f t="shared" si="298"/>
        <v>0</v>
      </c>
      <c r="QS18" s="44">
        <f t="shared" si="299"/>
        <v>0</v>
      </c>
      <c r="QT18" s="44">
        <f t="shared" si="300"/>
        <v>0</v>
      </c>
      <c r="QU18" s="44">
        <f t="shared" si="301"/>
        <v>0</v>
      </c>
      <c r="QV18" s="44">
        <f t="shared" si="302"/>
        <v>0</v>
      </c>
      <c r="QW18" s="45">
        <f>'СДП (план)'!BU19</f>
        <v>0</v>
      </c>
      <c r="QX18" s="44">
        <f>'СДП (план)'!BV19</f>
        <v>0</v>
      </c>
      <c r="QY18" s="44"/>
      <c r="QZ18" s="44"/>
      <c r="RA18" s="44">
        <f>VLOOKUP($C18,факт!$D$8:$JF$250,225,0)</f>
        <v>0</v>
      </c>
      <c r="RB18" s="44">
        <f>VLOOKUP($C18,факт!$D$8:$JF$250,226,0)</f>
        <v>0</v>
      </c>
      <c r="RC18" s="44">
        <f>VLOOKUP($C18,факт!$D$8:$JF$250,227,0)</f>
        <v>0</v>
      </c>
      <c r="RD18" s="44">
        <f>VLOOKUP($C18,факт!$D$8:$JF$250,228,0)</f>
        <v>0</v>
      </c>
      <c r="RE18" s="44">
        <f>VLOOKUP($C18,факт!$D$8:$JF$250,229,0)</f>
        <v>0</v>
      </c>
      <c r="RF18" s="44">
        <f>VLOOKUP($C18,факт!$D$8:$JF$250,230,0)</f>
        <v>0</v>
      </c>
      <c r="RG18" s="44">
        <f t="shared" si="303"/>
        <v>0</v>
      </c>
      <c r="RH18" s="44">
        <f t="shared" si="304"/>
        <v>0</v>
      </c>
      <c r="RI18" s="44">
        <f t="shared" si="305"/>
        <v>0</v>
      </c>
      <c r="RJ18" s="44">
        <f t="shared" si="306"/>
        <v>0</v>
      </c>
      <c r="RK18" s="44">
        <f t="shared" si="307"/>
        <v>0</v>
      </c>
      <c r="RL18" s="45"/>
      <c r="RM18" s="44"/>
      <c r="RN18" s="44"/>
      <c r="RO18" s="44"/>
      <c r="RP18" s="44">
        <f>VLOOKUP($C18,факт!$D$8:$JF$250,105,0)</f>
        <v>0</v>
      </c>
      <c r="RQ18" s="44">
        <f>VLOOKUP($C18,факт!$D$8:$JF$250,106,0)</f>
        <v>0</v>
      </c>
      <c r="RR18" s="44">
        <f>VLOOKUP($C18,факт!$D$8:$JF$250,107,0)</f>
        <v>0</v>
      </c>
      <c r="RS18" s="44">
        <f>VLOOKUP($C18,факт!$D$8:$JF$250,108,0)</f>
        <v>0</v>
      </c>
      <c r="RT18" s="44">
        <f>VLOOKUP($C18,факт!$D$8:$JF$250,109,0)</f>
        <v>0</v>
      </c>
      <c r="RU18" s="44">
        <f>VLOOKUP($C18,факт!$D$8:$JF$250,110,0)</f>
        <v>0</v>
      </c>
      <c r="RV18" s="44"/>
      <c r="RW18" s="44"/>
      <c r="RX18" s="44"/>
      <c r="RY18" s="44"/>
      <c r="RZ18" s="44"/>
      <c r="SA18" s="45"/>
      <c r="SB18" s="44"/>
      <c r="SC18" s="44"/>
      <c r="SD18" s="44"/>
      <c r="SE18" s="44">
        <f>VLOOKUP($C18,факт!$D$8:$JF$250,69,0)</f>
        <v>0</v>
      </c>
      <c r="SF18" s="44">
        <f>VLOOKUP($C18,факт!$D$8:$JF$250,70,0)</f>
        <v>0</v>
      </c>
      <c r="SG18" s="44">
        <f>VLOOKUP($C18,факт!$D$8:$JF$250,71,0)</f>
        <v>0</v>
      </c>
      <c r="SH18" s="44">
        <f>VLOOKUP($C18,факт!$D$8:$JF$250,72,0)</f>
        <v>0</v>
      </c>
      <c r="SI18" s="44">
        <f>VLOOKUP($C18,факт!$D$8:$JF$250,73,0)</f>
        <v>0</v>
      </c>
      <c r="SJ18" s="44">
        <f>VLOOKUP($C18,факт!$D$8:$JF$250,74,0)</f>
        <v>0</v>
      </c>
      <c r="SK18" s="44"/>
      <c r="SL18" s="44"/>
      <c r="SM18" s="44"/>
      <c r="SN18" s="44"/>
      <c r="SO18" s="44"/>
      <c r="SP18" s="45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5"/>
      <c r="TF18" s="44"/>
      <c r="TG18" s="44"/>
      <c r="TH18" s="44"/>
      <c r="TI18" s="44">
        <f>VLOOKUP($C18,факт!$D$8:$JF$250,135,0)</f>
        <v>0</v>
      </c>
      <c r="TJ18" s="44">
        <f>VLOOKUP($C18,факт!$D$8:$JF$250,136,0)</f>
        <v>0</v>
      </c>
      <c r="TK18" s="44">
        <f>VLOOKUP($C18,факт!$D$8:$JF$250,137,0)</f>
        <v>0</v>
      </c>
      <c r="TL18" s="44">
        <f>VLOOKUP($C18,факт!$D$8:$JF$250,138,0)</f>
        <v>0</v>
      </c>
      <c r="TM18" s="44">
        <f>VLOOKUP($C18,факт!$D$8:$JF$250,139,0)</f>
        <v>0</v>
      </c>
      <c r="TN18" s="44">
        <f>VLOOKUP($C18,факт!$D$8:$JF$250,140,0)</f>
        <v>0</v>
      </c>
      <c r="TO18" s="44"/>
      <c r="TP18" s="44"/>
      <c r="TQ18" s="44"/>
      <c r="TR18" s="44"/>
      <c r="TS18" s="44"/>
      <c r="TT18" s="47"/>
      <c r="TU18" s="47"/>
      <c r="TV18" s="44"/>
      <c r="TW18" s="44"/>
      <c r="TX18" s="44">
        <f>VLOOKUP($C18,факт!$D$8:$JF$250,75,0)</f>
        <v>0</v>
      </c>
      <c r="TY18" s="44">
        <f>VLOOKUP($C18,факт!$D$8:$JF$250,76,0)</f>
        <v>0</v>
      </c>
      <c r="TZ18" s="44">
        <f>VLOOKUP($C18,факт!$D$8:$JF$250,77,0)</f>
        <v>0</v>
      </c>
      <c r="UA18" s="44">
        <f>VLOOKUP($C18,факт!$D$8:$JF$250,78,0)</f>
        <v>0</v>
      </c>
      <c r="UB18" s="44">
        <f>VLOOKUP($C18,факт!$D$8:$JF$250,79,0)</f>
        <v>0</v>
      </c>
      <c r="UC18" s="44">
        <f>VLOOKUP($C18,факт!$D$8:$JF$250,80,0)</f>
        <v>0</v>
      </c>
      <c r="UD18" s="44"/>
      <c r="UE18" s="44"/>
      <c r="UF18" s="44"/>
      <c r="UG18" s="44"/>
      <c r="UH18" s="44"/>
      <c r="UI18" s="45"/>
      <c r="UJ18" s="44"/>
      <c r="UK18" s="44"/>
      <c r="UL18" s="44"/>
      <c r="UM18" s="44">
        <f>VLOOKUP($C18,факт!$D$8:$JF$250,81,0)</f>
        <v>0</v>
      </c>
      <c r="UN18" s="44">
        <f>VLOOKUP($C18,факт!$D$8:$JF$250,82,0)</f>
        <v>0</v>
      </c>
      <c r="UO18" s="44">
        <f>VLOOKUP($C18,факт!$D$8:$JF$250,83,0)</f>
        <v>0</v>
      </c>
      <c r="UP18" s="44">
        <f>VLOOKUP($C18,факт!$D$8:$JF$250,84,0)</f>
        <v>0</v>
      </c>
      <c r="UQ18" s="44">
        <f>VLOOKUP($C18,факт!$D$8:$JF$250,85,0)</f>
        <v>0</v>
      </c>
      <c r="UR18" s="44">
        <f>VLOOKUP($C18,факт!$D$8:$JF$250,86,0)</f>
        <v>0</v>
      </c>
      <c r="US18" s="44"/>
      <c r="UT18" s="44"/>
      <c r="UU18" s="44"/>
      <c r="UV18" s="44"/>
      <c r="UW18" s="44"/>
      <c r="UX18" s="45"/>
      <c r="UY18" s="44"/>
      <c r="UZ18" s="44"/>
      <c r="VA18" s="44"/>
      <c r="VB18" s="44">
        <f>VLOOKUP($C18,факт!$D$8:$JF$250,99,0)</f>
        <v>0</v>
      </c>
      <c r="VC18" s="44">
        <f>VLOOKUP($C18,факт!$D$8:$JF$250,100,0)</f>
        <v>0</v>
      </c>
      <c r="VD18" s="44">
        <f>VLOOKUP($C18,факт!$D$8:$JF$250,101,0)</f>
        <v>0</v>
      </c>
      <c r="VE18" s="44">
        <f>VLOOKUP($C18,факт!$D$8:$JF$250,102,0)</f>
        <v>0</v>
      </c>
      <c r="VF18" s="44">
        <f>VLOOKUP($C18,факт!$D$8:$JF$250,103,0)</f>
        <v>0</v>
      </c>
      <c r="VG18" s="44">
        <f>VLOOKUP($C18,факт!$D$8:$JF$250,104,0)</f>
        <v>0</v>
      </c>
      <c r="VH18" s="44"/>
      <c r="VI18" s="44"/>
      <c r="VJ18" s="44"/>
      <c r="VK18" s="44"/>
      <c r="VL18" s="44"/>
      <c r="VM18" s="45"/>
      <c r="VN18" s="44"/>
      <c r="VO18" s="44"/>
      <c r="VP18" s="44"/>
      <c r="VQ18" s="44">
        <f>VLOOKUP($C18,факт!$D$8:$JF$250,123,0)</f>
        <v>0</v>
      </c>
      <c r="VR18" s="44">
        <f>VLOOKUP($C18,факт!$D$8:$JF$250,124,0)</f>
        <v>0</v>
      </c>
      <c r="VS18" s="44">
        <f>VLOOKUP($C18,факт!$D$8:$JF$250,125,0)</f>
        <v>0</v>
      </c>
      <c r="VT18" s="44">
        <f>VLOOKUP($C18,факт!$D$8:$JF$250,126,0)</f>
        <v>0</v>
      </c>
      <c r="VU18" s="44">
        <f>VLOOKUP($C18,факт!$D$8:$JF$250,127,0)</f>
        <v>0</v>
      </c>
      <c r="VV18" s="44">
        <f>VLOOKUP($C18,факт!$D$8:$JF$250,128,0)</f>
        <v>0</v>
      </c>
      <c r="VW18" s="44"/>
      <c r="VX18" s="44"/>
      <c r="VY18" s="44"/>
      <c r="VZ18" s="44"/>
      <c r="WA18" s="44"/>
      <c r="WB18" s="45"/>
      <c r="WC18" s="44"/>
      <c r="WD18" s="44"/>
      <c r="WE18" s="44"/>
      <c r="WF18" s="44">
        <f>VLOOKUP($C18,факт!$D$8:$JF$250,141,0)</f>
        <v>0</v>
      </c>
      <c r="WG18" s="44">
        <f>VLOOKUP($C18,факт!$D$8:$JF$250,142,0)</f>
        <v>0</v>
      </c>
      <c r="WH18" s="44">
        <f>VLOOKUP($C18,факт!$D$8:$JF$250,143,0)</f>
        <v>0</v>
      </c>
      <c r="WI18" s="44">
        <f>VLOOKUP($C18,факт!$D$8:$JF$250,144,0)</f>
        <v>0</v>
      </c>
      <c r="WJ18" s="44">
        <f>VLOOKUP($C18,факт!$D$8:$JF$250,145,0)</f>
        <v>0</v>
      </c>
      <c r="WK18" s="44">
        <f>VLOOKUP($C18,факт!$D$8:$JF$250,146,0)</f>
        <v>0</v>
      </c>
      <c r="WL18" s="44"/>
      <c r="WM18" s="44"/>
      <c r="WN18" s="44"/>
      <c r="WO18" s="44"/>
      <c r="WP18" s="44"/>
      <c r="WQ18" s="45"/>
      <c r="WR18" s="44"/>
      <c r="WS18" s="44"/>
      <c r="WT18" s="44"/>
      <c r="WU18" s="44">
        <f>VLOOKUP($C18,факт!$D$8:$JF$250,57,0)</f>
        <v>0</v>
      </c>
      <c r="WV18" s="44">
        <f>VLOOKUP($C18,факт!$D$8:$JF$250,58,0)</f>
        <v>0</v>
      </c>
      <c r="WW18" s="44">
        <f>VLOOKUP($C18,факт!$D$8:$JF$250,59,0)</f>
        <v>0</v>
      </c>
      <c r="WX18" s="44">
        <f>VLOOKUP($C18,факт!$D$8:$JF$250,60,0)</f>
        <v>0</v>
      </c>
      <c r="WY18" s="44">
        <f>VLOOKUP($C18,факт!$D$8:$JF$250,61,0)</f>
        <v>0</v>
      </c>
      <c r="WZ18" s="44">
        <f>VLOOKUP($C18,факт!$D$8:$JF$250,62,0)</f>
        <v>0</v>
      </c>
      <c r="XA18" s="44"/>
      <c r="XB18" s="44"/>
      <c r="XC18" s="44"/>
      <c r="XD18" s="44"/>
      <c r="XE18" s="44"/>
      <c r="XF18" s="45"/>
      <c r="XG18" s="44"/>
      <c r="XH18" s="44"/>
      <c r="XI18" s="44"/>
      <c r="XJ18" s="44">
        <f>VLOOKUP($C18,факт!$D$8:$JF$250,51,0)</f>
        <v>0</v>
      </c>
      <c r="XK18" s="44">
        <f>VLOOKUP($C18,факт!$D$8:$JF$250,52,0)</f>
        <v>0</v>
      </c>
      <c r="XL18" s="44">
        <f>VLOOKUP($C18,факт!$D$8:$JF$250,53,0)</f>
        <v>0</v>
      </c>
      <c r="XM18" s="44">
        <f>VLOOKUP($C18,факт!$D$8:$JF$250,54,0)</f>
        <v>0</v>
      </c>
      <c r="XN18" s="44">
        <f>VLOOKUP($C18,факт!$D$8:$JF$250,55,0)</f>
        <v>0</v>
      </c>
      <c r="XO18" s="44">
        <f>VLOOKUP($C18,факт!$D$8:$JF$250,56,0)</f>
        <v>0</v>
      </c>
      <c r="XP18" s="44"/>
      <c r="XQ18" s="44"/>
      <c r="XR18" s="44"/>
      <c r="XS18" s="44"/>
      <c r="XT18" s="44"/>
      <c r="XU18" s="20"/>
      <c r="XV18" s="3"/>
      <c r="XW18" s="44"/>
      <c r="XX18" s="44"/>
      <c r="XY18" s="44">
        <f>VLOOKUP($C18,факт!$D$8:$JF$250,93,0)</f>
        <v>0</v>
      </c>
      <c r="XZ18" s="44">
        <f>VLOOKUP($C18,факт!$D$8:$JF$250,94,0)</f>
        <v>0</v>
      </c>
      <c r="YA18" s="44">
        <f>VLOOKUP($C18,факт!$D$8:$JF$250,95,0)</f>
        <v>0</v>
      </c>
      <c r="YB18" s="44">
        <f>VLOOKUP($C18,факт!$D$8:$JF$250,96,0)</f>
        <v>0</v>
      </c>
      <c r="YC18" s="44">
        <f>VLOOKUP($C18,факт!$D$8:$JF$250,97,0)</f>
        <v>0</v>
      </c>
      <c r="YD18" s="44">
        <f>VLOOKUP($C18,факт!$D$8:$JF$250,98,0)</f>
        <v>0</v>
      </c>
      <c r="YE18" s="44"/>
      <c r="YF18" s="44"/>
      <c r="YG18" s="44"/>
      <c r="YH18" s="44"/>
      <c r="YI18" s="44"/>
      <c r="YJ18" s="3">
        <f>'СДП (план)'!CU19</f>
        <v>3</v>
      </c>
      <c r="YK18" s="3">
        <f>'СДП (план)'!CV19</f>
        <v>156636.16703999997</v>
      </c>
      <c r="YL18" s="44">
        <f t="shared" ref="YL18:YL21" si="354">SUM(YJ18/12*$A$2)</f>
        <v>1.5</v>
      </c>
      <c r="YM18" s="44">
        <f t="shared" ref="YM18:YM21" si="355">SUM(YK18/12*$A$2)</f>
        <v>78318.083519999986</v>
      </c>
      <c r="YN18" s="44">
        <f>VLOOKUP($C18,факт!$D$8:$JF$250,243,0)</f>
        <v>0</v>
      </c>
      <c r="YO18" s="44">
        <f>VLOOKUP($C18,факт!$D$8:$JF$250,244,0)</f>
        <v>0</v>
      </c>
      <c r="YP18" s="44">
        <f>VLOOKUP($C18,факт!$D$8:$JF$250,245,0)</f>
        <v>0</v>
      </c>
      <c r="YQ18" s="44">
        <f>VLOOKUP($C18,факт!$D$8:$JF$250,246,0)</f>
        <v>0</v>
      </c>
      <c r="YR18" s="44">
        <f>VLOOKUP($C18,факт!$D$8:$JF$250,247,0)</f>
        <v>0</v>
      </c>
      <c r="YS18" s="44">
        <f>VLOOKUP($C18,факт!$D$8:$JF$250,248,0)</f>
        <v>0</v>
      </c>
      <c r="YT18" s="44">
        <f t="shared" ref="YT18:YT21" si="356">SUM(YJ18*$F18)</f>
        <v>9.7799999999999994</v>
      </c>
      <c r="YU18" s="44">
        <f t="shared" ref="YU18:YU21" si="357">SUM(YL18*$F18)</f>
        <v>4.8899999999999997</v>
      </c>
      <c r="YV18" s="44">
        <f t="shared" ref="YV18:YV21" si="358">SUM(YN18*$F18)</f>
        <v>0</v>
      </c>
      <c r="YW18" s="44">
        <f t="shared" ref="YW18:YW21" si="359">SUM(YN18-YL18)</f>
        <v>-1.5</v>
      </c>
      <c r="YX18" s="44">
        <f t="shared" ref="YX18:YX21" si="360">SUM(YO18-YM18)</f>
        <v>-78318.083519999986</v>
      </c>
      <c r="YY18" s="44"/>
      <c r="YZ18" s="44"/>
      <c r="ZA18" s="44"/>
      <c r="ZB18" s="44"/>
      <c r="ZC18" s="44">
        <f>VLOOKUP($C18,факт!$D$8:$JF$250,249,0)</f>
        <v>0</v>
      </c>
      <c r="ZD18" s="44">
        <f>VLOOKUP($C18,факт!$D$8:$JF$250,250,0)</f>
        <v>0</v>
      </c>
      <c r="ZE18" s="44">
        <f>VLOOKUP($C18,факт!$D$8:$JF$250,251,0)</f>
        <v>0</v>
      </c>
      <c r="ZF18" s="44">
        <f>VLOOKUP($C18,факт!$D$8:$JF$250,252,0)</f>
        <v>0</v>
      </c>
      <c r="ZG18" s="44">
        <f>VLOOKUP($C18,факт!$D$8:$JF$250,253,0)</f>
        <v>0</v>
      </c>
      <c r="ZH18" s="44">
        <f>VLOOKUP($C18,факт!$D$8:$JF$250,254,0)</f>
        <v>0</v>
      </c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9">
        <f t="shared" si="204"/>
        <v>570</v>
      </c>
      <c r="AAD18" s="49">
        <f t="shared" si="205"/>
        <v>32312347.896384001</v>
      </c>
      <c r="AAE18" s="49">
        <f t="shared" si="206"/>
        <v>285</v>
      </c>
      <c r="AAF18" s="49">
        <f t="shared" si="207"/>
        <v>16156173.948191999</v>
      </c>
      <c r="AAG18" s="49">
        <f t="shared" si="208"/>
        <v>311</v>
      </c>
      <c r="AAH18" s="49">
        <f t="shared" si="209"/>
        <v>17637435.10999997</v>
      </c>
      <c r="AAI18" s="49">
        <f t="shared" si="210"/>
        <v>311</v>
      </c>
      <c r="AAJ18" s="49">
        <f t="shared" si="211"/>
        <v>30</v>
      </c>
      <c r="AAK18" s="49">
        <f t="shared" si="212"/>
        <v>1701360.3</v>
      </c>
      <c r="AAL18" s="49">
        <f t="shared" si="213"/>
        <v>30</v>
      </c>
      <c r="AAM18" s="49">
        <f t="shared" si="214"/>
        <v>1858.1999999999998</v>
      </c>
      <c r="AAN18" s="49">
        <f t="shared" si="215"/>
        <v>929.09999999999991</v>
      </c>
      <c r="AAO18" s="49">
        <f t="shared" si="216"/>
        <v>1013.8599999999999</v>
      </c>
      <c r="AAP18" s="44">
        <f t="shared" ref="AAP18:AAP21" si="361">SUM(AAG18-AAE18)</f>
        <v>26</v>
      </c>
      <c r="AAQ18" s="44">
        <f t="shared" ref="AAQ18:AAQ21" si="362">SUM(AAH18-AAF18)</f>
        <v>1481261.1618079711</v>
      </c>
    </row>
    <row r="19" spans="1:719" s="33" customFormat="1" ht="30" hidden="1" x14ac:dyDescent="0.25">
      <c r="A19" s="195"/>
      <c r="B19" s="249">
        <v>8</v>
      </c>
      <c r="C19" s="247" t="s">
        <v>583</v>
      </c>
      <c r="D19" s="248" t="s">
        <v>584</v>
      </c>
      <c r="E19" s="156">
        <v>15030</v>
      </c>
      <c r="F19" s="407">
        <v>5.99</v>
      </c>
      <c r="G19" s="300">
        <v>0.2087</v>
      </c>
      <c r="H19" s="19">
        <v>1</v>
      </c>
      <c r="I19" s="254"/>
      <c r="J19" s="254"/>
      <c r="K19" s="255">
        <v>1.4</v>
      </c>
      <c r="L19" s="255">
        <v>1.68</v>
      </c>
      <c r="M19" s="255">
        <v>2.23</v>
      </c>
      <c r="N19" s="256">
        <v>2.57</v>
      </c>
      <c r="O19" s="45"/>
      <c r="P19" s="45"/>
      <c r="Q19" s="44"/>
      <c r="R19" s="44"/>
      <c r="S19" s="44">
        <f>VLOOKUP($C19,факт!$D$8:$JF$250,39,0)</f>
        <v>0</v>
      </c>
      <c r="T19" s="44">
        <f>VLOOKUP($C19,факт!$D$8:$JF$250,40,0)</f>
        <v>0</v>
      </c>
      <c r="U19" s="44">
        <f>VLOOKUP($C19,факт!$D$8:$JF$250,41,0)</f>
        <v>0</v>
      </c>
      <c r="V19" s="44">
        <f>VLOOKUP($C19,факт!$D$8:$JF$250,42,0)</f>
        <v>0</v>
      </c>
      <c r="W19" s="44">
        <f>VLOOKUP($C19,факт!$D$8:$JF$250,43,0)</f>
        <v>0</v>
      </c>
      <c r="X19" s="44">
        <f>VLOOKUP($C19,факт!$D$8:$JF$250,44,0)</f>
        <v>0</v>
      </c>
      <c r="Y19" s="44"/>
      <c r="Z19" s="44"/>
      <c r="AA19" s="44"/>
      <c r="AB19" s="44"/>
      <c r="AC19" s="44"/>
      <c r="AD19" s="155"/>
      <c r="AE19" s="155"/>
      <c r="AF19" s="44"/>
      <c r="AG19" s="44"/>
      <c r="AH19" s="44">
        <f>VLOOKUP($C19,факт!$D$8:$JF$250,21,0)</f>
        <v>0</v>
      </c>
      <c r="AI19" s="44">
        <f>VLOOKUP($C19,факт!$D$8:$JF$250,22,0)</f>
        <v>0</v>
      </c>
      <c r="AJ19" s="44">
        <f>VLOOKUP($C19,факт!$D$8:$JF$250,23,0)</f>
        <v>0</v>
      </c>
      <c r="AK19" s="44">
        <f>VLOOKUP($C19,факт!$D$8:$JF$250,24,0)</f>
        <v>0</v>
      </c>
      <c r="AL19" s="44">
        <f>VLOOKUP($C19,факт!$D$8:$JF$250,25,0)</f>
        <v>0</v>
      </c>
      <c r="AM19" s="44">
        <f>VLOOKUP($C19,факт!$D$8:$JF$250,26,0)</f>
        <v>0</v>
      </c>
      <c r="AN19" s="44">
        <f t="shared" si="224"/>
        <v>0</v>
      </c>
      <c r="AO19" s="44">
        <f t="shared" si="225"/>
        <v>0</v>
      </c>
      <c r="AP19" s="44">
        <f t="shared" si="226"/>
        <v>0</v>
      </c>
      <c r="AQ19" s="44">
        <f t="shared" si="227"/>
        <v>0</v>
      </c>
      <c r="AR19" s="44">
        <f t="shared" si="228"/>
        <v>0</v>
      </c>
      <c r="AS19" s="45"/>
      <c r="AT19" s="44"/>
      <c r="AU19" s="44"/>
      <c r="AV19" s="44"/>
      <c r="AW19" s="44">
        <f>VLOOKUP($C19,факт!$D$8:$JF$250,3,0)</f>
        <v>0</v>
      </c>
      <c r="AX19" s="44">
        <f>VLOOKUP($C19,факт!$D$8:$JF$250,4,0)</f>
        <v>0</v>
      </c>
      <c r="AY19" s="44">
        <f>VLOOKUP($C19,факт!$D$8:$JF$250,5,0)</f>
        <v>0</v>
      </c>
      <c r="AZ19" s="44">
        <f>VLOOKUP($C19,факт!$D$8:$JF$250,6,0)</f>
        <v>0</v>
      </c>
      <c r="BA19" s="44">
        <f>VLOOKUP($C19,факт!$D$8:$JF$250,7,0)</f>
        <v>0</v>
      </c>
      <c r="BB19" s="44">
        <f>VLOOKUP($C19,факт!$D$8:$JF$250,8,0)</f>
        <v>0</v>
      </c>
      <c r="BC19" s="44"/>
      <c r="BD19" s="44"/>
      <c r="BE19" s="44"/>
      <c r="BF19" s="44"/>
      <c r="BG19" s="44"/>
      <c r="BH19" s="91"/>
      <c r="BI19" s="3"/>
      <c r="BJ19" s="44"/>
      <c r="BK19" s="44"/>
      <c r="BL19" s="44">
        <f>VLOOKUP($C19,факт!$D$8:$JF$250,27,0)</f>
        <v>0</v>
      </c>
      <c r="BM19" s="44">
        <f>VLOOKUP($C19,факт!$D$8:$JF$250,28,0)</f>
        <v>0</v>
      </c>
      <c r="BN19" s="44">
        <f>VLOOKUP($C19,факт!$D$8:$JF$250,29,0)</f>
        <v>0</v>
      </c>
      <c r="BO19" s="44">
        <f>VLOOKUP($C19,факт!$D$8:$JF$250,30,0)</f>
        <v>0</v>
      </c>
      <c r="BP19" s="44">
        <f>VLOOKUP($C19,факт!$D$8:$JF$250,31,0)</f>
        <v>0</v>
      </c>
      <c r="BQ19" s="44">
        <f>VLOOKUP($C19,факт!$D$8:$JF$250,32,0)</f>
        <v>0</v>
      </c>
      <c r="BR19" s="44"/>
      <c r="BS19" s="44"/>
      <c r="BT19" s="44"/>
      <c r="BU19" s="44"/>
      <c r="BV19" s="44"/>
      <c r="BW19" s="45">
        <f>'СДП (план)'!W20</f>
        <v>61</v>
      </c>
      <c r="BX19" s="44">
        <f>'СДП (план)'!X20</f>
        <v>5950268.1407160005</v>
      </c>
      <c r="BY19" s="44">
        <f t="shared" si="347"/>
        <v>30.5</v>
      </c>
      <c r="BZ19" s="44">
        <f t="shared" si="348"/>
        <v>2975134.0703580002</v>
      </c>
      <c r="CA19" s="44">
        <f>VLOOKUP($C19,факт!$D$8:$JF$250,9,0)</f>
        <v>33</v>
      </c>
      <c r="CB19" s="44">
        <f>VLOOKUP($C19,факт!$D$8:$JF$250,10,0)</f>
        <v>3170224.8499999978</v>
      </c>
      <c r="CC19" s="44">
        <f>VLOOKUP($C19,факт!$D$8:$JF$250,11,0)</f>
        <v>482</v>
      </c>
      <c r="CD19" s="44">
        <f>VLOOKUP($C19,факт!$D$8:$JF$250,12,0)</f>
        <v>2</v>
      </c>
      <c r="CE19" s="44">
        <f>VLOOKUP($C19,факт!$D$8:$JF$250,13,0)</f>
        <v>195090.76</v>
      </c>
      <c r="CF19" s="44">
        <f>VLOOKUP($C19,факт!$D$8:$JF$250,14,0)</f>
        <v>33</v>
      </c>
      <c r="CG19" s="44">
        <f t="shared" si="349"/>
        <v>365.39</v>
      </c>
      <c r="CH19" s="44">
        <f t="shared" si="350"/>
        <v>182.69499999999999</v>
      </c>
      <c r="CI19" s="44">
        <f t="shared" si="351"/>
        <v>197.67000000000002</v>
      </c>
      <c r="CJ19" s="44">
        <f t="shared" si="352"/>
        <v>2.5</v>
      </c>
      <c r="CK19" s="44">
        <f t="shared" si="353"/>
        <v>195090.77964199753</v>
      </c>
      <c r="CL19" s="51"/>
      <c r="CM19" s="44"/>
      <c r="CN19" s="44"/>
      <c r="CO19" s="44"/>
      <c r="CP19" s="44">
        <f>VLOOKUP($C19,факт!$D$8:$JF$250,33,0)</f>
        <v>0</v>
      </c>
      <c r="CQ19" s="44">
        <f>VLOOKUP($C19,факт!$D$8:$JF$250,34,0)</f>
        <v>0</v>
      </c>
      <c r="CR19" s="44">
        <f>VLOOKUP($C19,факт!$D$8:$JF$250,35,0)</f>
        <v>0</v>
      </c>
      <c r="CS19" s="44">
        <f>VLOOKUP($C19,факт!$D$8:$JF$250,36,0)</f>
        <v>0</v>
      </c>
      <c r="CT19" s="44">
        <f>VLOOKUP($C19,факт!$D$8:$JF$250,37,0)</f>
        <v>0</v>
      </c>
      <c r="CU19" s="44">
        <f>VLOOKUP($C19,факт!$D$8:$JF$250,38,0)</f>
        <v>0</v>
      </c>
      <c r="CV19" s="44"/>
      <c r="CW19" s="44"/>
      <c r="CX19" s="44"/>
      <c r="CY19" s="44"/>
      <c r="CZ19" s="44"/>
      <c r="DA19" s="46"/>
      <c r="DB19" s="46"/>
      <c r="DC19" s="44"/>
      <c r="DD19" s="44"/>
      <c r="DE19" s="44">
        <f>VLOOKUP($C19,факт!$D$8:$JF$250,45,0)</f>
        <v>0</v>
      </c>
      <c r="DF19" s="44">
        <f>VLOOKUP($C19,факт!$D$8:$JF$250,46,0)</f>
        <v>0</v>
      </c>
      <c r="DG19" s="44">
        <f>VLOOKUP($C19,факт!$D$8:$JF$250,47,0)</f>
        <v>0</v>
      </c>
      <c r="DH19" s="44">
        <f>VLOOKUP($C19,факт!$D$8:$JF$250,48,0)</f>
        <v>0</v>
      </c>
      <c r="DI19" s="44">
        <f>VLOOKUP($C19,факт!$D$8:$JF$250,49,0)</f>
        <v>0</v>
      </c>
      <c r="DJ19" s="44">
        <f>VLOOKUP($C19,факт!$D$8:$JF$250,50,0)</f>
        <v>0</v>
      </c>
      <c r="DK19" s="44"/>
      <c r="DL19" s="44"/>
      <c r="DM19" s="44"/>
      <c r="DN19" s="44"/>
      <c r="DO19" s="44"/>
      <c r="DP19" s="20"/>
      <c r="DQ19" s="3"/>
      <c r="DR19" s="44"/>
      <c r="DS19" s="44"/>
      <c r="DT19" s="44">
        <f>VLOOKUP($C19,факт!$D$8:$JF$250,231,0)</f>
        <v>0</v>
      </c>
      <c r="DU19" s="44">
        <f>VLOOKUP($C19,факт!$D$8:$JF$250,232,0)</f>
        <v>0</v>
      </c>
      <c r="DV19" s="44">
        <f>VLOOKUP($C19,факт!$D$8:$JF$250,233,0)</f>
        <v>0</v>
      </c>
      <c r="DW19" s="44">
        <f>VLOOKUP($C19,факт!$D$8:$JF$250,234,0)</f>
        <v>0</v>
      </c>
      <c r="DX19" s="44">
        <f>VLOOKUP($C19,факт!$D$8:$JF$250,235,0)</f>
        <v>0</v>
      </c>
      <c r="DY19" s="44">
        <f>VLOOKUP($C19,факт!$D$8:$JF$250,236,0)</f>
        <v>0</v>
      </c>
      <c r="DZ19" s="44">
        <f t="shared" si="244"/>
        <v>0</v>
      </c>
      <c r="EA19" s="44">
        <f t="shared" si="245"/>
        <v>0</v>
      </c>
      <c r="EB19" s="44">
        <f t="shared" si="246"/>
        <v>0</v>
      </c>
      <c r="EC19" s="44">
        <f t="shared" si="247"/>
        <v>0</v>
      </c>
      <c r="ED19" s="44">
        <f t="shared" si="248"/>
        <v>0</v>
      </c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5"/>
      <c r="EU19" s="44"/>
      <c r="EV19" s="44"/>
      <c r="EW19" s="44"/>
      <c r="EX19" s="44">
        <f>VLOOKUP($C19,факт!$D$8:$JF$250,159,0)</f>
        <v>0</v>
      </c>
      <c r="EY19" s="44">
        <f>VLOOKUP($C19,факт!$D$8:$JF$250,160,0)</f>
        <v>0</v>
      </c>
      <c r="EZ19" s="44">
        <f>VLOOKUP($C19,факт!$D$8:$JF$250,161,0)</f>
        <v>0</v>
      </c>
      <c r="FA19" s="44">
        <f>VLOOKUP($C19,факт!$D$8:$JF$250,162,0)</f>
        <v>0</v>
      </c>
      <c r="FB19" s="44">
        <f>VLOOKUP($C19,факт!$D$8:$JF$250,163,0)</f>
        <v>0</v>
      </c>
      <c r="FC19" s="44">
        <f>VLOOKUP($C19,факт!$D$8:$JF$250,164,0)</f>
        <v>0</v>
      </c>
      <c r="FD19" s="44">
        <f t="shared" si="249"/>
        <v>0</v>
      </c>
      <c r="FE19" s="44">
        <f t="shared" si="250"/>
        <v>0</v>
      </c>
      <c r="FF19" s="44">
        <f t="shared" si="251"/>
        <v>0</v>
      </c>
      <c r="FG19" s="44">
        <f t="shared" si="252"/>
        <v>0</v>
      </c>
      <c r="FH19" s="44">
        <f t="shared" si="253"/>
        <v>0</v>
      </c>
      <c r="FI19" s="20"/>
      <c r="FJ19" s="3"/>
      <c r="FK19" s="44"/>
      <c r="FL19" s="44"/>
      <c r="FM19" s="44">
        <f>VLOOKUP($C19,факт!$D$8:$JF$250,165,0)</f>
        <v>0</v>
      </c>
      <c r="FN19" s="44">
        <f>VLOOKUP($C19,факт!$D$8:$JF$250,166,0)</f>
        <v>0</v>
      </c>
      <c r="FO19" s="44">
        <f>VLOOKUP($C19,факт!$D$8:$JF$250,167,0)</f>
        <v>0</v>
      </c>
      <c r="FP19" s="44">
        <f>VLOOKUP($C19,факт!$D$8:$JF$250,168,0)</f>
        <v>0</v>
      </c>
      <c r="FQ19" s="44">
        <f>VLOOKUP($C19,факт!$D$8:$JF$250,169,0)</f>
        <v>0</v>
      </c>
      <c r="FR19" s="44">
        <f>VLOOKUP($C19,факт!$D$8:$JF$250,170,0)</f>
        <v>0</v>
      </c>
      <c r="FS19" s="44"/>
      <c r="FT19" s="44"/>
      <c r="FU19" s="44"/>
      <c r="FV19" s="44"/>
      <c r="FW19" s="44"/>
      <c r="FX19" s="20"/>
      <c r="FY19" s="3"/>
      <c r="FZ19" s="44"/>
      <c r="GA19" s="44"/>
      <c r="GB19" s="44">
        <f>VLOOKUP($C19,факт!$D$8:$JF$250,219,0)</f>
        <v>0</v>
      </c>
      <c r="GC19" s="44">
        <f>VLOOKUP($C19,факт!$D$8:$JF$250,220,0)</f>
        <v>0</v>
      </c>
      <c r="GD19" s="44">
        <f>VLOOKUP($C19,факт!$D$8:$JF$250,221,0)</f>
        <v>0</v>
      </c>
      <c r="GE19" s="44">
        <f>VLOOKUP($C19,факт!$D$8:$JF$250,222,0)</f>
        <v>0</v>
      </c>
      <c r="GF19" s="44">
        <f>VLOOKUP($C19,факт!$D$8:$JF$250,223,0)</f>
        <v>0</v>
      </c>
      <c r="GG19" s="44">
        <f>VLOOKUP($C19,факт!$D$8:$JF$250,224,0)</f>
        <v>0</v>
      </c>
      <c r="GH19" s="44">
        <f t="shared" si="257"/>
        <v>0</v>
      </c>
      <c r="GI19" s="44">
        <f t="shared" si="258"/>
        <v>0</v>
      </c>
      <c r="GJ19" s="44">
        <f t="shared" si="259"/>
        <v>0</v>
      </c>
      <c r="GK19" s="44">
        <f t="shared" si="260"/>
        <v>0</v>
      </c>
      <c r="GL19" s="44">
        <f t="shared" si="261"/>
        <v>0</v>
      </c>
      <c r="GM19" s="45"/>
      <c r="GN19" s="44"/>
      <c r="GO19" s="44"/>
      <c r="GP19" s="44"/>
      <c r="GQ19" s="44">
        <f>VLOOKUP($C19,факт!$D$8:$JF$250,237,0)</f>
        <v>0</v>
      </c>
      <c r="GR19" s="44">
        <f>VLOOKUP($C19,факт!$D$8:$JF$250,238,0)</f>
        <v>0</v>
      </c>
      <c r="GS19" s="44">
        <f>VLOOKUP($C19,факт!$D$8:$JF$250,239,0)</f>
        <v>0</v>
      </c>
      <c r="GT19" s="44">
        <f>VLOOKUP($C19,факт!$D$8:$JF$250,240,0)</f>
        <v>0</v>
      </c>
      <c r="GU19" s="44">
        <f>VLOOKUP($C19,факт!$D$8:$JF$250,241,0)</f>
        <v>0</v>
      </c>
      <c r="GV19" s="44">
        <f>VLOOKUP($C19,факт!$D$8:$JF$250,242,0)</f>
        <v>0</v>
      </c>
      <c r="GW19" s="44"/>
      <c r="GX19" s="44"/>
      <c r="GY19" s="44"/>
      <c r="GZ19" s="44"/>
      <c r="HA19" s="44"/>
      <c r="HB19" s="46"/>
      <c r="HC19" s="127"/>
      <c r="HD19" s="44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5"/>
      <c r="HR19" s="44"/>
      <c r="HS19" s="44"/>
      <c r="HT19" s="44"/>
      <c r="HU19" s="44">
        <f>VLOOKUP($C19,факт!$D$8:$JF$250,171,0)</f>
        <v>0</v>
      </c>
      <c r="HV19" s="44">
        <f>VLOOKUP($C19,факт!$D$8:$JF$250,172,0)</f>
        <v>0</v>
      </c>
      <c r="HW19" s="44">
        <f>VLOOKUP($C19,факт!$D$8:$JF$250,173,0)</f>
        <v>0</v>
      </c>
      <c r="HX19" s="44">
        <f>VLOOKUP($C19,факт!$D$8:$JF$250,174,0)</f>
        <v>0</v>
      </c>
      <c r="HY19" s="44">
        <f>VLOOKUP($C19,факт!$D$8:$JF$250,175,0)</f>
        <v>0</v>
      </c>
      <c r="HZ19" s="44">
        <f>VLOOKUP($C19,факт!$D$8:$JF$250,176,0)</f>
        <v>0</v>
      </c>
      <c r="IA19" s="44"/>
      <c r="IB19" s="44"/>
      <c r="IC19" s="44"/>
      <c r="ID19" s="44"/>
      <c r="IE19" s="44"/>
      <c r="IF19" s="45"/>
      <c r="IG19" s="44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5"/>
      <c r="IV19" s="44"/>
      <c r="IW19" s="44"/>
      <c r="IX19" s="44"/>
      <c r="IY19" s="44">
        <f>VLOOKUP($C19,факт!$D$8:$JF$250,183,0)</f>
        <v>0</v>
      </c>
      <c r="IZ19" s="44">
        <f>VLOOKUP($C19,факт!$D$8:$JF$250,184,0)</f>
        <v>0</v>
      </c>
      <c r="JA19" s="44">
        <f>VLOOKUP($C19,факт!$D$8:$JF$250,185,0)</f>
        <v>0</v>
      </c>
      <c r="JB19" s="44">
        <f>VLOOKUP($C19,факт!$D$8:$JF$250,186,0)</f>
        <v>0</v>
      </c>
      <c r="JC19" s="44">
        <f>VLOOKUP($C19,факт!$D$8:$JF$250,187,0)</f>
        <v>0</v>
      </c>
      <c r="JD19" s="44">
        <f>VLOOKUP($C19,факт!$D$8:$JF$250,188,0)</f>
        <v>0</v>
      </c>
      <c r="JE19" s="44"/>
      <c r="JF19" s="44"/>
      <c r="JG19" s="44"/>
      <c r="JH19" s="44"/>
      <c r="JI19" s="44"/>
      <c r="JJ19" s="20"/>
      <c r="JK19" s="3"/>
      <c r="JL19" s="44"/>
      <c r="JM19" s="44"/>
      <c r="JN19" s="44">
        <f>VLOOKUP($C19,факт!$D$8:$JF$250,189,0)</f>
        <v>0</v>
      </c>
      <c r="JO19" s="44">
        <f>VLOOKUP($C19,факт!$D$8:$JF$250,190,0)</f>
        <v>0</v>
      </c>
      <c r="JP19" s="44">
        <f>VLOOKUP($C19,факт!$D$8:$JF$250,191,0)</f>
        <v>0</v>
      </c>
      <c r="JQ19" s="44">
        <f>VLOOKUP($C19,факт!$D$8:$JF$250,192,0)</f>
        <v>0</v>
      </c>
      <c r="JR19" s="44">
        <f>VLOOKUP($C19,факт!$D$8:$JF$250,193,0)</f>
        <v>0</v>
      </c>
      <c r="JS19" s="44">
        <f>VLOOKUP($C19,факт!$D$8:$JF$250,194,0)</f>
        <v>0</v>
      </c>
      <c r="JT19" s="44"/>
      <c r="JU19" s="44"/>
      <c r="JV19" s="44"/>
      <c r="JW19" s="44"/>
      <c r="JX19" s="44"/>
      <c r="JY19" s="5"/>
      <c r="JZ19" s="3"/>
      <c r="KA19" s="44"/>
      <c r="KB19" s="44"/>
      <c r="KC19" s="44">
        <f>VLOOKUP($C19,факт!$D$8:$JF$250,177,0)</f>
        <v>0</v>
      </c>
      <c r="KD19" s="44">
        <f>VLOOKUP($C19,факт!$D$8:$JF$250,178,0)</f>
        <v>0</v>
      </c>
      <c r="KE19" s="44">
        <f>VLOOKUP($C19,факт!$D$8:$JF$250,179,0)</f>
        <v>0</v>
      </c>
      <c r="KF19" s="44">
        <f>VLOOKUP($C19,факт!$D$8:$JF$250,180,0)</f>
        <v>0</v>
      </c>
      <c r="KG19" s="44">
        <f>VLOOKUP($C19,факт!$D$8:$JF$250,181,0)</f>
        <v>0</v>
      </c>
      <c r="KH19" s="44">
        <f>VLOOKUP($C19,факт!$D$8:$JF$250,182,0)</f>
        <v>0</v>
      </c>
      <c r="KI19" s="44"/>
      <c r="KJ19" s="44"/>
      <c r="KK19" s="44"/>
      <c r="KL19" s="44"/>
      <c r="KM19" s="44"/>
      <c r="KN19" s="5"/>
      <c r="KO19" s="3"/>
      <c r="KP19" s="44"/>
      <c r="KQ19" s="44"/>
      <c r="KR19" s="44"/>
      <c r="KS19" s="44"/>
      <c r="KT19" s="44"/>
      <c r="KU19" s="44"/>
      <c r="KV19" s="44"/>
      <c r="KW19" s="44"/>
      <c r="KX19" s="44"/>
      <c r="KY19" s="44"/>
      <c r="KZ19" s="44"/>
      <c r="LA19" s="44"/>
      <c r="LB19" s="44"/>
      <c r="LC19" s="45"/>
      <c r="LD19" s="44"/>
      <c r="LE19" s="44"/>
      <c r="LF19" s="44"/>
      <c r="LG19" s="44">
        <f>VLOOKUP($C19,факт!$D$8:$JF$250,111,0)</f>
        <v>0</v>
      </c>
      <c r="LH19" s="44">
        <f>VLOOKUP($C19,факт!$D$8:$JF$250,112,0)</f>
        <v>0</v>
      </c>
      <c r="LI19" s="44">
        <f>VLOOKUP($C19,факт!$D$8:$JF$250,113,0)</f>
        <v>0</v>
      </c>
      <c r="LJ19" s="44">
        <f>VLOOKUP($C19,факт!$D$8:$JF$250,114,0)</f>
        <v>0</v>
      </c>
      <c r="LK19" s="44">
        <f>VLOOKUP($C19,факт!$D$8:$JF$250,115,0)</f>
        <v>0</v>
      </c>
      <c r="LL19" s="44">
        <f>VLOOKUP($C19,факт!$D$8:$JF$250,116,0)</f>
        <v>0</v>
      </c>
      <c r="LM19" s="44"/>
      <c r="LN19" s="44"/>
      <c r="LO19" s="44"/>
      <c r="LP19" s="44"/>
      <c r="LQ19" s="44"/>
      <c r="LR19" s="45"/>
      <c r="LS19" s="44"/>
      <c r="LT19" s="44"/>
      <c r="LU19" s="44"/>
      <c r="LV19" s="44">
        <f>VLOOKUP($C19,факт!$D$8:$JF$250,117,0)</f>
        <v>0</v>
      </c>
      <c r="LW19" s="44">
        <f>VLOOKUP($C19,факт!$D$8:$JF$250,118,0)</f>
        <v>0</v>
      </c>
      <c r="LX19" s="44">
        <f>VLOOKUP($C19,факт!$D$8:$JF$250,119,0)</f>
        <v>0</v>
      </c>
      <c r="LY19" s="44">
        <f>VLOOKUP($C19,факт!$D$8:$JF$250,120,0)</f>
        <v>0</v>
      </c>
      <c r="LZ19" s="44">
        <f>VLOOKUP($C19,факт!$D$8:$JF$250,121,0)</f>
        <v>0</v>
      </c>
      <c r="MA19" s="44">
        <f>VLOOKUP($C19,факт!$D$8:$JF$250,122,0)</f>
        <v>0</v>
      </c>
      <c r="MB19" s="44"/>
      <c r="MC19" s="44"/>
      <c r="MD19" s="44"/>
      <c r="ME19" s="44"/>
      <c r="MF19" s="44"/>
      <c r="MG19" s="47"/>
      <c r="MH19" s="47"/>
      <c r="MI19" s="44"/>
      <c r="MJ19" s="44"/>
      <c r="MK19" s="44">
        <f>VLOOKUP($C19,факт!$D$8:$JF$250,63,0)</f>
        <v>0</v>
      </c>
      <c r="ML19" s="44">
        <f>VLOOKUP($C19,факт!$D$8:$JF$250,64,0)</f>
        <v>0</v>
      </c>
      <c r="MM19" s="44">
        <f>VLOOKUP($C19,факт!$D$8:$JF$250,65,0)</f>
        <v>0</v>
      </c>
      <c r="MN19" s="44">
        <f>VLOOKUP($C19,факт!$D$8:$JF$250,66,0)</f>
        <v>0</v>
      </c>
      <c r="MO19" s="44">
        <f>VLOOKUP($C19,факт!$D$8:$JF$250,67,0)</f>
        <v>0</v>
      </c>
      <c r="MP19" s="44">
        <f>VLOOKUP($C19,факт!$D$8:$JF$250,68,0)</f>
        <v>0</v>
      </c>
      <c r="MQ19" s="44"/>
      <c r="MR19" s="44"/>
      <c r="MS19" s="44"/>
      <c r="MT19" s="44"/>
      <c r="MU19" s="44"/>
      <c r="MV19" s="47"/>
      <c r="MW19" s="47"/>
      <c r="MX19" s="44"/>
      <c r="MY19" s="44"/>
      <c r="MZ19" s="44">
        <f>VLOOKUP($C19,факт!$D$8:$JF$250,129,0)</f>
        <v>0</v>
      </c>
      <c r="NA19" s="44">
        <f>VLOOKUP($C19,факт!$D$8:$JF$250,130,0)</f>
        <v>0</v>
      </c>
      <c r="NB19" s="44">
        <f>VLOOKUP($C19,факт!$D$8:$JF$250,131,0)</f>
        <v>0</v>
      </c>
      <c r="NC19" s="44">
        <f>VLOOKUP($C19,факт!$D$8:$JF$250,132,0)</f>
        <v>0</v>
      </c>
      <c r="ND19" s="44">
        <f>VLOOKUP($C19,факт!$D$8:$JF$250,133,0)</f>
        <v>0</v>
      </c>
      <c r="NE19" s="44">
        <f>VLOOKUP($C19,факт!$D$8:$JF$250,134,0)</f>
        <v>0</v>
      </c>
      <c r="NF19" s="44"/>
      <c r="NG19" s="44"/>
      <c r="NH19" s="44"/>
      <c r="NI19" s="44"/>
      <c r="NJ19" s="44"/>
      <c r="NK19" s="45"/>
      <c r="NL19" s="44"/>
      <c r="NM19" s="44"/>
      <c r="NN19" s="44"/>
      <c r="NO19" s="44">
        <f>VLOOKUP($C19,факт!$D$8:$JF$250,87,0)</f>
        <v>0</v>
      </c>
      <c r="NP19" s="44">
        <f>VLOOKUP($C19,факт!$D$8:$JF$250,88,0)</f>
        <v>0</v>
      </c>
      <c r="NQ19" s="44">
        <f>VLOOKUP($C19,факт!$D$8:$JF$250,89,0)</f>
        <v>0</v>
      </c>
      <c r="NR19" s="44">
        <f>VLOOKUP($C19,факт!$D$8:$JF$250,90,0)</f>
        <v>0</v>
      </c>
      <c r="NS19" s="44">
        <f>VLOOKUP($C19,факт!$D$8:$JF$250,91,0)</f>
        <v>0</v>
      </c>
      <c r="NT19" s="44">
        <f>VLOOKUP($C19,факт!$D$8:$JF$250,92,0)</f>
        <v>0</v>
      </c>
      <c r="NU19" s="44"/>
      <c r="NV19" s="44"/>
      <c r="NW19" s="44"/>
      <c r="NX19" s="44"/>
      <c r="NY19" s="44"/>
      <c r="NZ19" s="45"/>
      <c r="OA19" s="44"/>
      <c r="OB19" s="44"/>
      <c r="OC19" s="44"/>
      <c r="OD19" s="44">
        <f>VLOOKUP($C19,факт!$D$8:$JF$250,147,0)</f>
        <v>0</v>
      </c>
      <c r="OE19" s="44">
        <f>VLOOKUP($C19,факт!$D$8:$JF$250,148,0)</f>
        <v>0</v>
      </c>
      <c r="OF19" s="44">
        <f>VLOOKUP($C19,факт!$D$8:$JF$250,149,0)</f>
        <v>0</v>
      </c>
      <c r="OG19" s="44">
        <f>VLOOKUP($C19,факт!$D$8:$JF$250,150,0)</f>
        <v>0</v>
      </c>
      <c r="OH19" s="44">
        <f>VLOOKUP($C19,факт!$D$8:$JF$250,151,0)</f>
        <v>0</v>
      </c>
      <c r="OI19" s="44">
        <f>VLOOKUP($C19,факт!$D$8:$JF$250,152,0)</f>
        <v>0</v>
      </c>
      <c r="OJ19" s="44"/>
      <c r="OK19" s="44"/>
      <c r="OL19" s="44"/>
      <c r="OM19" s="44"/>
      <c r="ON19" s="44"/>
      <c r="OO19" s="45"/>
      <c r="OP19" s="44"/>
      <c r="OQ19" s="44"/>
      <c r="OR19" s="44"/>
      <c r="OS19" s="44">
        <f>VLOOKUP($C19,факт!$D$8:$JF$250,195,0)</f>
        <v>0</v>
      </c>
      <c r="OT19" s="44">
        <f>VLOOKUP($C19,факт!$D$8:$JF$250,196,0)</f>
        <v>0</v>
      </c>
      <c r="OU19" s="44">
        <f>VLOOKUP($C19,факт!$D$8:$JF$250,197,0)</f>
        <v>0</v>
      </c>
      <c r="OV19" s="44">
        <f>VLOOKUP($C19,факт!$D$8:$JF$250,198,0)</f>
        <v>0</v>
      </c>
      <c r="OW19" s="44">
        <f>VLOOKUP($C19,факт!$D$8:$JF$250,199,0)</f>
        <v>0</v>
      </c>
      <c r="OX19" s="44">
        <f>VLOOKUP($C19,факт!$D$8:$JF$250,200,0)</f>
        <v>0</v>
      </c>
      <c r="OY19" s="44"/>
      <c r="OZ19" s="44"/>
      <c r="PA19" s="44"/>
      <c r="PB19" s="44"/>
      <c r="PC19" s="44"/>
      <c r="PD19" s="45"/>
      <c r="PE19" s="44"/>
      <c r="PF19" s="44"/>
      <c r="PG19" s="44"/>
      <c r="PH19" s="44">
        <f>VLOOKUP($C19,факт!$D$8:$JF$250,201,0)</f>
        <v>0</v>
      </c>
      <c r="PI19" s="44">
        <f>VLOOKUP($C19,факт!$D$8:$JF$250,202,0)</f>
        <v>0</v>
      </c>
      <c r="PJ19" s="44">
        <f>VLOOKUP($C19,факт!$D$8:$JF$250,203,0)</f>
        <v>0</v>
      </c>
      <c r="PK19" s="44">
        <f>VLOOKUP($C19,факт!$D$8:$JF$250,204,0)</f>
        <v>0</v>
      </c>
      <c r="PL19" s="44">
        <f>VLOOKUP($C19,факт!$D$8:$JF$250,205,0)</f>
        <v>0</v>
      </c>
      <c r="PM19" s="44">
        <f>VLOOKUP($C19,факт!$D$8:$JF$250,206,0)</f>
        <v>0</v>
      </c>
      <c r="PN19" s="44"/>
      <c r="PO19" s="44"/>
      <c r="PP19" s="44"/>
      <c r="PQ19" s="44"/>
      <c r="PR19" s="44"/>
      <c r="PS19" s="45"/>
      <c r="PT19" s="44"/>
      <c r="PU19" s="44"/>
      <c r="PV19" s="44"/>
      <c r="PW19" s="44">
        <f>VLOOKUP($C19,факт!$D$8:$JF$250,207,0)</f>
        <v>0</v>
      </c>
      <c r="PX19" s="44">
        <f>VLOOKUP($C19,факт!$D$8:$JF$250,208,0)</f>
        <v>0</v>
      </c>
      <c r="PY19" s="44">
        <f>VLOOKUP($C19,факт!$D$8:$JF$250,209,0)</f>
        <v>0</v>
      </c>
      <c r="PZ19" s="44">
        <f>VLOOKUP($C19,факт!$D$8:$JF$250,210,0)</f>
        <v>0</v>
      </c>
      <c r="QA19" s="44">
        <f>VLOOKUP($C19,факт!$D$8:$JF$250,211,0)</f>
        <v>0</v>
      </c>
      <c r="QB19" s="44">
        <f>VLOOKUP($C19,факт!$D$8:$JF$250,212,0)</f>
        <v>0</v>
      </c>
      <c r="QC19" s="44"/>
      <c r="QD19" s="44"/>
      <c r="QE19" s="44"/>
      <c r="QF19" s="44"/>
      <c r="QG19" s="44"/>
      <c r="QH19" s="45"/>
      <c r="QI19" s="44"/>
      <c r="QJ19" s="44"/>
      <c r="QK19" s="44"/>
      <c r="QL19" s="44">
        <f>VLOOKUP($C19,факт!$D$8:$JF$250,213,0)</f>
        <v>0</v>
      </c>
      <c r="QM19" s="44">
        <f>VLOOKUP($C19,факт!$D$8:$JF$250,214,0)</f>
        <v>0</v>
      </c>
      <c r="QN19" s="44">
        <f>VLOOKUP($C19,факт!$D$8:$JF$250,215,0)</f>
        <v>0</v>
      </c>
      <c r="QO19" s="44">
        <f>VLOOKUP($C19,факт!$D$8:$JF$250,216,0)</f>
        <v>0</v>
      </c>
      <c r="QP19" s="44">
        <f>VLOOKUP($C19,факт!$D$8:$JF$250,217,0)</f>
        <v>0</v>
      </c>
      <c r="QQ19" s="44">
        <f>VLOOKUP($C19,факт!$D$8:$JF$250,218,0)</f>
        <v>0</v>
      </c>
      <c r="QR19" s="44">
        <f t="shared" si="298"/>
        <v>0</v>
      </c>
      <c r="QS19" s="44">
        <f t="shared" si="299"/>
        <v>0</v>
      </c>
      <c r="QT19" s="44">
        <f t="shared" si="300"/>
        <v>0</v>
      </c>
      <c r="QU19" s="44">
        <f t="shared" si="301"/>
        <v>0</v>
      </c>
      <c r="QV19" s="44">
        <f t="shared" si="302"/>
        <v>0</v>
      </c>
      <c r="QW19" s="45">
        <f>'СДП (план)'!BU20</f>
        <v>0</v>
      </c>
      <c r="QX19" s="44">
        <f>'СДП (план)'!BV20</f>
        <v>0</v>
      </c>
      <c r="QY19" s="44"/>
      <c r="QZ19" s="44"/>
      <c r="RA19" s="44">
        <f>VLOOKUP($C19,факт!$D$8:$JF$250,225,0)</f>
        <v>0</v>
      </c>
      <c r="RB19" s="44">
        <f>VLOOKUP($C19,факт!$D$8:$JF$250,226,0)</f>
        <v>0</v>
      </c>
      <c r="RC19" s="44">
        <f>VLOOKUP($C19,факт!$D$8:$JF$250,227,0)</f>
        <v>0</v>
      </c>
      <c r="RD19" s="44">
        <f>VLOOKUP($C19,факт!$D$8:$JF$250,228,0)</f>
        <v>0</v>
      </c>
      <c r="RE19" s="44">
        <f>VLOOKUP($C19,факт!$D$8:$JF$250,229,0)</f>
        <v>0</v>
      </c>
      <c r="RF19" s="44">
        <f>VLOOKUP($C19,факт!$D$8:$JF$250,230,0)</f>
        <v>0</v>
      </c>
      <c r="RG19" s="44">
        <f t="shared" si="303"/>
        <v>0</v>
      </c>
      <c r="RH19" s="44">
        <f t="shared" si="304"/>
        <v>0</v>
      </c>
      <c r="RI19" s="44">
        <f t="shared" si="305"/>
        <v>0</v>
      </c>
      <c r="RJ19" s="44">
        <f t="shared" si="306"/>
        <v>0</v>
      </c>
      <c r="RK19" s="44">
        <f t="shared" si="307"/>
        <v>0</v>
      </c>
      <c r="RL19" s="45"/>
      <c r="RM19" s="44"/>
      <c r="RN19" s="44"/>
      <c r="RO19" s="44"/>
      <c r="RP19" s="44">
        <f>VLOOKUP($C19,факт!$D$8:$JF$250,105,0)</f>
        <v>0</v>
      </c>
      <c r="RQ19" s="44">
        <f>VLOOKUP($C19,факт!$D$8:$JF$250,106,0)</f>
        <v>0</v>
      </c>
      <c r="RR19" s="44">
        <f>VLOOKUP($C19,факт!$D$8:$JF$250,107,0)</f>
        <v>0</v>
      </c>
      <c r="RS19" s="44">
        <f>VLOOKUP($C19,факт!$D$8:$JF$250,108,0)</f>
        <v>0</v>
      </c>
      <c r="RT19" s="44">
        <f>VLOOKUP($C19,факт!$D$8:$JF$250,109,0)</f>
        <v>0</v>
      </c>
      <c r="RU19" s="44">
        <f>VLOOKUP($C19,факт!$D$8:$JF$250,110,0)</f>
        <v>0</v>
      </c>
      <c r="RV19" s="44"/>
      <c r="RW19" s="44"/>
      <c r="RX19" s="44"/>
      <c r="RY19" s="44"/>
      <c r="RZ19" s="44"/>
      <c r="SA19" s="45"/>
      <c r="SB19" s="44"/>
      <c r="SC19" s="44"/>
      <c r="SD19" s="44"/>
      <c r="SE19" s="44">
        <f>VLOOKUP($C19,факт!$D$8:$JF$250,69,0)</f>
        <v>0</v>
      </c>
      <c r="SF19" s="44">
        <f>VLOOKUP($C19,факт!$D$8:$JF$250,70,0)</f>
        <v>0</v>
      </c>
      <c r="SG19" s="44">
        <f>VLOOKUP($C19,факт!$D$8:$JF$250,71,0)</f>
        <v>0</v>
      </c>
      <c r="SH19" s="44">
        <f>VLOOKUP($C19,факт!$D$8:$JF$250,72,0)</f>
        <v>0</v>
      </c>
      <c r="SI19" s="44">
        <f>VLOOKUP($C19,факт!$D$8:$JF$250,73,0)</f>
        <v>0</v>
      </c>
      <c r="SJ19" s="44">
        <f>VLOOKUP($C19,факт!$D$8:$JF$250,74,0)</f>
        <v>0</v>
      </c>
      <c r="SK19" s="44"/>
      <c r="SL19" s="44"/>
      <c r="SM19" s="44"/>
      <c r="SN19" s="44"/>
      <c r="SO19" s="44"/>
      <c r="SP19" s="45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5"/>
      <c r="TF19" s="44"/>
      <c r="TG19" s="44"/>
      <c r="TH19" s="44"/>
      <c r="TI19" s="44">
        <f>VLOOKUP($C19,факт!$D$8:$JF$250,135,0)</f>
        <v>0</v>
      </c>
      <c r="TJ19" s="44">
        <f>VLOOKUP($C19,факт!$D$8:$JF$250,136,0)</f>
        <v>0</v>
      </c>
      <c r="TK19" s="44">
        <f>VLOOKUP($C19,факт!$D$8:$JF$250,137,0)</f>
        <v>0</v>
      </c>
      <c r="TL19" s="44">
        <f>VLOOKUP($C19,факт!$D$8:$JF$250,138,0)</f>
        <v>0</v>
      </c>
      <c r="TM19" s="44">
        <f>VLOOKUP($C19,факт!$D$8:$JF$250,139,0)</f>
        <v>0</v>
      </c>
      <c r="TN19" s="44">
        <f>VLOOKUP($C19,факт!$D$8:$JF$250,140,0)</f>
        <v>0</v>
      </c>
      <c r="TO19" s="44"/>
      <c r="TP19" s="44"/>
      <c r="TQ19" s="44"/>
      <c r="TR19" s="44"/>
      <c r="TS19" s="44"/>
      <c r="TT19" s="47"/>
      <c r="TU19" s="47"/>
      <c r="TV19" s="44"/>
      <c r="TW19" s="44"/>
      <c r="TX19" s="44">
        <f>VLOOKUP($C19,факт!$D$8:$JF$250,75,0)</f>
        <v>0</v>
      </c>
      <c r="TY19" s="44">
        <f>VLOOKUP($C19,факт!$D$8:$JF$250,76,0)</f>
        <v>0</v>
      </c>
      <c r="TZ19" s="44">
        <f>VLOOKUP($C19,факт!$D$8:$JF$250,77,0)</f>
        <v>0</v>
      </c>
      <c r="UA19" s="44">
        <f>VLOOKUP($C19,факт!$D$8:$JF$250,78,0)</f>
        <v>0</v>
      </c>
      <c r="UB19" s="44">
        <f>VLOOKUP($C19,факт!$D$8:$JF$250,79,0)</f>
        <v>0</v>
      </c>
      <c r="UC19" s="44">
        <f>VLOOKUP($C19,факт!$D$8:$JF$250,80,0)</f>
        <v>0</v>
      </c>
      <c r="UD19" s="44"/>
      <c r="UE19" s="44"/>
      <c r="UF19" s="44"/>
      <c r="UG19" s="44"/>
      <c r="UH19" s="44"/>
      <c r="UI19" s="45"/>
      <c r="UJ19" s="44"/>
      <c r="UK19" s="44"/>
      <c r="UL19" s="44"/>
      <c r="UM19" s="44">
        <f>VLOOKUP($C19,факт!$D$8:$JF$250,81,0)</f>
        <v>0</v>
      </c>
      <c r="UN19" s="44">
        <f>VLOOKUP($C19,факт!$D$8:$JF$250,82,0)</f>
        <v>0</v>
      </c>
      <c r="UO19" s="44">
        <f>VLOOKUP($C19,факт!$D$8:$JF$250,83,0)</f>
        <v>0</v>
      </c>
      <c r="UP19" s="44">
        <f>VLOOKUP($C19,факт!$D$8:$JF$250,84,0)</f>
        <v>0</v>
      </c>
      <c r="UQ19" s="44">
        <f>VLOOKUP($C19,факт!$D$8:$JF$250,85,0)</f>
        <v>0</v>
      </c>
      <c r="UR19" s="44">
        <f>VLOOKUP($C19,факт!$D$8:$JF$250,86,0)</f>
        <v>0</v>
      </c>
      <c r="US19" s="44"/>
      <c r="UT19" s="44"/>
      <c r="UU19" s="44"/>
      <c r="UV19" s="44"/>
      <c r="UW19" s="44"/>
      <c r="UX19" s="45"/>
      <c r="UY19" s="44"/>
      <c r="UZ19" s="44"/>
      <c r="VA19" s="44"/>
      <c r="VB19" s="44">
        <f>VLOOKUP($C19,факт!$D$8:$JF$250,99,0)</f>
        <v>0</v>
      </c>
      <c r="VC19" s="44">
        <f>VLOOKUP($C19,факт!$D$8:$JF$250,100,0)</f>
        <v>0</v>
      </c>
      <c r="VD19" s="44">
        <f>VLOOKUP($C19,факт!$D$8:$JF$250,101,0)</f>
        <v>0</v>
      </c>
      <c r="VE19" s="44">
        <f>VLOOKUP($C19,факт!$D$8:$JF$250,102,0)</f>
        <v>0</v>
      </c>
      <c r="VF19" s="44">
        <f>VLOOKUP($C19,факт!$D$8:$JF$250,103,0)</f>
        <v>0</v>
      </c>
      <c r="VG19" s="44">
        <f>VLOOKUP($C19,факт!$D$8:$JF$250,104,0)</f>
        <v>0</v>
      </c>
      <c r="VH19" s="44"/>
      <c r="VI19" s="44"/>
      <c r="VJ19" s="44"/>
      <c r="VK19" s="44"/>
      <c r="VL19" s="44"/>
      <c r="VM19" s="45"/>
      <c r="VN19" s="44"/>
      <c r="VO19" s="44"/>
      <c r="VP19" s="44"/>
      <c r="VQ19" s="44">
        <f>VLOOKUP($C19,факт!$D$8:$JF$250,123,0)</f>
        <v>0</v>
      </c>
      <c r="VR19" s="44">
        <f>VLOOKUP($C19,факт!$D$8:$JF$250,124,0)</f>
        <v>0</v>
      </c>
      <c r="VS19" s="44">
        <f>VLOOKUP($C19,факт!$D$8:$JF$250,125,0)</f>
        <v>0</v>
      </c>
      <c r="VT19" s="44">
        <f>VLOOKUP($C19,факт!$D$8:$JF$250,126,0)</f>
        <v>0</v>
      </c>
      <c r="VU19" s="44">
        <f>VLOOKUP($C19,факт!$D$8:$JF$250,127,0)</f>
        <v>0</v>
      </c>
      <c r="VV19" s="44">
        <f>VLOOKUP($C19,факт!$D$8:$JF$250,128,0)</f>
        <v>0</v>
      </c>
      <c r="VW19" s="44"/>
      <c r="VX19" s="44"/>
      <c r="VY19" s="44"/>
      <c r="VZ19" s="44"/>
      <c r="WA19" s="44"/>
      <c r="WB19" s="45"/>
      <c r="WC19" s="44"/>
      <c r="WD19" s="44"/>
      <c r="WE19" s="44"/>
      <c r="WF19" s="44">
        <f>VLOOKUP($C19,факт!$D$8:$JF$250,141,0)</f>
        <v>0</v>
      </c>
      <c r="WG19" s="44">
        <f>VLOOKUP($C19,факт!$D$8:$JF$250,142,0)</f>
        <v>0</v>
      </c>
      <c r="WH19" s="44">
        <f>VLOOKUP($C19,факт!$D$8:$JF$250,143,0)</f>
        <v>0</v>
      </c>
      <c r="WI19" s="44">
        <f>VLOOKUP($C19,факт!$D$8:$JF$250,144,0)</f>
        <v>0</v>
      </c>
      <c r="WJ19" s="44">
        <f>VLOOKUP($C19,факт!$D$8:$JF$250,145,0)</f>
        <v>0</v>
      </c>
      <c r="WK19" s="44">
        <f>VLOOKUP($C19,факт!$D$8:$JF$250,146,0)</f>
        <v>0</v>
      </c>
      <c r="WL19" s="44"/>
      <c r="WM19" s="44"/>
      <c r="WN19" s="44"/>
      <c r="WO19" s="44"/>
      <c r="WP19" s="44"/>
      <c r="WQ19" s="45"/>
      <c r="WR19" s="44"/>
      <c r="WS19" s="44"/>
      <c r="WT19" s="44"/>
      <c r="WU19" s="44">
        <f>VLOOKUP($C19,факт!$D$8:$JF$250,57,0)</f>
        <v>0</v>
      </c>
      <c r="WV19" s="44">
        <f>VLOOKUP($C19,факт!$D$8:$JF$250,58,0)</f>
        <v>0</v>
      </c>
      <c r="WW19" s="44">
        <f>VLOOKUP($C19,факт!$D$8:$JF$250,59,0)</f>
        <v>0</v>
      </c>
      <c r="WX19" s="44">
        <f>VLOOKUP($C19,факт!$D$8:$JF$250,60,0)</f>
        <v>0</v>
      </c>
      <c r="WY19" s="44">
        <f>VLOOKUP($C19,факт!$D$8:$JF$250,61,0)</f>
        <v>0</v>
      </c>
      <c r="WZ19" s="44">
        <f>VLOOKUP($C19,факт!$D$8:$JF$250,62,0)</f>
        <v>0</v>
      </c>
      <c r="XA19" s="44"/>
      <c r="XB19" s="44"/>
      <c r="XC19" s="44"/>
      <c r="XD19" s="44"/>
      <c r="XE19" s="44"/>
      <c r="XF19" s="45"/>
      <c r="XG19" s="44"/>
      <c r="XH19" s="44"/>
      <c r="XI19" s="44"/>
      <c r="XJ19" s="44">
        <f>VLOOKUP($C19,факт!$D$8:$JF$250,51,0)</f>
        <v>0</v>
      </c>
      <c r="XK19" s="44">
        <f>VLOOKUP($C19,факт!$D$8:$JF$250,52,0)</f>
        <v>0</v>
      </c>
      <c r="XL19" s="44">
        <f>VLOOKUP($C19,факт!$D$8:$JF$250,53,0)</f>
        <v>0</v>
      </c>
      <c r="XM19" s="44">
        <f>VLOOKUP($C19,факт!$D$8:$JF$250,54,0)</f>
        <v>0</v>
      </c>
      <c r="XN19" s="44">
        <f>VLOOKUP($C19,факт!$D$8:$JF$250,55,0)</f>
        <v>0</v>
      </c>
      <c r="XO19" s="44">
        <f>VLOOKUP($C19,факт!$D$8:$JF$250,56,0)</f>
        <v>0</v>
      </c>
      <c r="XP19" s="44"/>
      <c r="XQ19" s="44"/>
      <c r="XR19" s="44"/>
      <c r="XS19" s="44"/>
      <c r="XT19" s="44"/>
      <c r="XU19" s="20"/>
      <c r="XV19" s="3"/>
      <c r="XW19" s="44"/>
      <c r="XX19" s="44"/>
      <c r="XY19" s="44">
        <f>VLOOKUP($C19,факт!$D$8:$JF$250,93,0)</f>
        <v>0</v>
      </c>
      <c r="XZ19" s="44">
        <f>VLOOKUP($C19,факт!$D$8:$JF$250,94,0)</f>
        <v>0</v>
      </c>
      <c r="YA19" s="44">
        <f>VLOOKUP($C19,факт!$D$8:$JF$250,95,0)</f>
        <v>0</v>
      </c>
      <c r="YB19" s="44">
        <f>VLOOKUP($C19,факт!$D$8:$JF$250,96,0)</f>
        <v>0</v>
      </c>
      <c r="YC19" s="44">
        <f>VLOOKUP($C19,факт!$D$8:$JF$250,97,0)</f>
        <v>0</v>
      </c>
      <c r="YD19" s="44">
        <f>VLOOKUP($C19,факт!$D$8:$JF$250,98,0)</f>
        <v>0</v>
      </c>
      <c r="YE19" s="44"/>
      <c r="YF19" s="44"/>
      <c r="YG19" s="44"/>
      <c r="YH19" s="44"/>
      <c r="YI19" s="44"/>
      <c r="YJ19" s="3">
        <f>'СДП (план)'!CU20</f>
        <v>0</v>
      </c>
      <c r="YK19" s="3">
        <f>'СДП (план)'!CV20</f>
        <v>0</v>
      </c>
      <c r="YL19" s="44">
        <f t="shared" si="354"/>
        <v>0</v>
      </c>
      <c r="YM19" s="44">
        <f t="shared" si="355"/>
        <v>0</v>
      </c>
      <c r="YN19" s="44">
        <f>VLOOKUP($C19,факт!$D$8:$JF$250,243,0)</f>
        <v>0</v>
      </c>
      <c r="YO19" s="44">
        <f>VLOOKUP($C19,факт!$D$8:$JF$250,244,0)</f>
        <v>0</v>
      </c>
      <c r="YP19" s="44">
        <f>VLOOKUP($C19,факт!$D$8:$JF$250,245,0)</f>
        <v>0</v>
      </c>
      <c r="YQ19" s="44">
        <f>VLOOKUP($C19,факт!$D$8:$JF$250,246,0)</f>
        <v>0</v>
      </c>
      <c r="YR19" s="44">
        <f>VLOOKUP($C19,факт!$D$8:$JF$250,247,0)</f>
        <v>0</v>
      </c>
      <c r="YS19" s="44">
        <f>VLOOKUP($C19,факт!$D$8:$JF$250,248,0)</f>
        <v>0</v>
      </c>
      <c r="YT19" s="44">
        <f t="shared" si="356"/>
        <v>0</v>
      </c>
      <c r="YU19" s="44">
        <f t="shared" si="357"/>
        <v>0</v>
      </c>
      <c r="YV19" s="44">
        <f t="shared" si="358"/>
        <v>0</v>
      </c>
      <c r="YW19" s="44">
        <f t="shared" si="359"/>
        <v>0</v>
      </c>
      <c r="YX19" s="44">
        <f t="shared" si="360"/>
        <v>0</v>
      </c>
      <c r="YY19" s="44"/>
      <c r="YZ19" s="44"/>
      <c r="ZA19" s="44"/>
      <c r="ZB19" s="44"/>
      <c r="ZC19" s="44">
        <f>VLOOKUP($C19,факт!$D$8:$JF$250,249,0)</f>
        <v>0</v>
      </c>
      <c r="ZD19" s="44">
        <f>VLOOKUP($C19,факт!$D$8:$JF$250,250,0)</f>
        <v>0</v>
      </c>
      <c r="ZE19" s="44">
        <f>VLOOKUP($C19,факт!$D$8:$JF$250,251,0)</f>
        <v>0</v>
      </c>
      <c r="ZF19" s="44">
        <f>VLOOKUP($C19,факт!$D$8:$JF$250,252,0)</f>
        <v>0</v>
      </c>
      <c r="ZG19" s="44">
        <f>VLOOKUP($C19,факт!$D$8:$JF$250,253,0)</f>
        <v>0</v>
      </c>
      <c r="ZH19" s="44">
        <f>VLOOKUP($C19,факт!$D$8:$JF$250,254,0)</f>
        <v>0</v>
      </c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9">
        <f t="shared" si="204"/>
        <v>61</v>
      </c>
      <c r="AAD19" s="49">
        <f t="shared" si="205"/>
        <v>5950268.1407160005</v>
      </c>
      <c r="AAE19" s="49">
        <f t="shared" si="206"/>
        <v>30.5</v>
      </c>
      <c r="AAF19" s="49">
        <f t="shared" si="207"/>
        <v>2975134.0703580002</v>
      </c>
      <c r="AAG19" s="49">
        <f t="shared" si="208"/>
        <v>33</v>
      </c>
      <c r="AAH19" s="49">
        <f t="shared" si="209"/>
        <v>3170224.8499999978</v>
      </c>
      <c r="AAI19" s="49">
        <f t="shared" si="210"/>
        <v>482</v>
      </c>
      <c r="AAJ19" s="49">
        <f t="shared" si="211"/>
        <v>2</v>
      </c>
      <c r="AAK19" s="49">
        <f t="shared" si="212"/>
        <v>195090.76</v>
      </c>
      <c r="AAL19" s="49">
        <f t="shared" si="213"/>
        <v>33</v>
      </c>
      <c r="AAM19" s="49">
        <f t="shared" si="214"/>
        <v>365.39</v>
      </c>
      <c r="AAN19" s="49">
        <f t="shared" si="215"/>
        <v>182.69499999999999</v>
      </c>
      <c r="AAO19" s="49">
        <f t="shared" si="216"/>
        <v>197.67000000000002</v>
      </c>
      <c r="AAP19" s="44">
        <f t="shared" si="361"/>
        <v>2.5</v>
      </c>
      <c r="AAQ19" s="44">
        <f t="shared" si="362"/>
        <v>195090.77964199753</v>
      </c>
    </row>
    <row r="20" spans="1:719" s="33" customFormat="1" ht="30" hidden="1" x14ac:dyDescent="0.25">
      <c r="A20" s="195"/>
      <c r="B20" s="249">
        <v>9</v>
      </c>
      <c r="C20" s="247" t="s">
        <v>585</v>
      </c>
      <c r="D20" s="248" t="s">
        <v>586</v>
      </c>
      <c r="E20" s="156">
        <v>15030</v>
      </c>
      <c r="F20" s="407">
        <v>9.74</v>
      </c>
      <c r="G20" s="300">
        <v>0.1827</v>
      </c>
      <c r="H20" s="19">
        <v>1.4</v>
      </c>
      <c r="I20" s="260"/>
      <c r="J20" s="274"/>
      <c r="K20" s="255">
        <v>1.4</v>
      </c>
      <c r="L20" s="255">
        <v>1.68</v>
      </c>
      <c r="M20" s="255">
        <v>2.23</v>
      </c>
      <c r="N20" s="256">
        <v>2.57</v>
      </c>
      <c r="O20" s="45"/>
      <c r="P20" s="45"/>
      <c r="Q20" s="44"/>
      <c r="R20" s="44"/>
      <c r="S20" s="44">
        <f>VLOOKUP($C20,факт!$D$8:$JF$250,39,0)</f>
        <v>0</v>
      </c>
      <c r="T20" s="44">
        <f>VLOOKUP($C20,факт!$D$8:$JF$250,40,0)</f>
        <v>0</v>
      </c>
      <c r="U20" s="44">
        <f>VLOOKUP($C20,факт!$D$8:$JF$250,41,0)</f>
        <v>0</v>
      </c>
      <c r="V20" s="44">
        <f>VLOOKUP($C20,факт!$D$8:$JF$250,42,0)</f>
        <v>0</v>
      </c>
      <c r="W20" s="44">
        <f>VLOOKUP($C20,факт!$D$8:$JF$250,43,0)</f>
        <v>0</v>
      </c>
      <c r="X20" s="44">
        <f>VLOOKUP($C20,факт!$D$8:$JF$250,44,0)</f>
        <v>0</v>
      </c>
      <c r="Y20" s="44"/>
      <c r="Z20" s="44"/>
      <c r="AA20" s="44"/>
      <c r="AB20" s="44"/>
      <c r="AC20" s="44"/>
      <c r="AD20" s="155"/>
      <c r="AE20" s="155"/>
      <c r="AF20" s="44"/>
      <c r="AG20" s="44"/>
      <c r="AH20" s="44">
        <f>VLOOKUP($C20,факт!$D$8:$JF$250,21,0)</f>
        <v>0</v>
      </c>
      <c r="AI20" s="44">
        <f>VLOOKUP($C20,факт!$D$8:$JF$250,22,0)</f>
        <v>0</v>
      </c>
      <c r="AJ20" s="44">
        <f>VLOOKUP($C20,факт!$D$8:$JF$250,23,0)</f>
        <v>0</v>
      </c>
      <c r="AK20" s="44">
        <f>VLOOKUP($C20,факт!$D$8:$JF$250,24,0)</f>
        <v>0</v>
      </c>
      <c r="AL20" s="44">
        <f>VLOOKUP($C20,факт!$D$8:$JF$250,25,0)</f>
        <v>0</v>
      </c>
      <c r="AM20" s="44">
        <f>VLOOKUP($C20,факт!$D$8:$JF$250,26,0)</f>
        <v>0</v>
      </c>
      <c r="AN20" s="44">
        <f t="shared" si="224"/>
        <v>0</v>
      </c>
      <c r="AO20" s="44">
        <f t="shared" si="225"/>
        <v>0</v>
      </c>
      <c r="AP20" s="44">
        <f t="shared" si="226"/>
        <v>0</v>
      </c>
      <c r="AQ20" s="44">
        <f t="shared" si="227"/>
        <v>0</v>
      </c>
      <c r="AR20" s="44">
        <f t="shared" si="228"/>
        <v>0</v>
      </c>
      <c r="AS20" s="45"/>
      <c r="AT20" s="44"/>
      <c r="AU20" s="44"/>
      <c r="AV20" s="44"/>
      <c r="AW20" s="44">
        <f>VLOOKUP($C20,факт!$D$8:$JF$250,3,0)</f>
        <v>0</v>
      </c>
      <c r="AX20" s="44">
        <f>VLOOKUP($C20,факт!$D$8:$JF$250,4,0)</f>
        <v>0</v>
      </c>
      <c r="AY20" s="44">
        <f>VLOOKUP($C20,факт!$D$8:$JF$250,5,0)</f>
        <v>0</v>
      </c>
      <c r="AZ20" s="44">
        <f>VLOOKUP($C20,факт!$D$8:$JF$250,6,0)</f>
        <v>0</v>
      </c>
      <c r="BA20" s="44">
        <f>VLOOKUP($C20,факт!$D$8:$JF$250,7,0)</f>
        <v>0</v>
      </c>
      <c r="BB20" s="44">
        <f>VLOOKUP($C20,факт!$D$8:$JF$250,8,0)</f>
        <v>0</v>
      </c>
      <c r="BC20" s="44"/>
      <c r="BD20" s="44"/>
      <c r="BE20" s="44"/>
      <c r="BF20" s="44"/>
      <c r="BG20" s="44"/>
      <c r="BH20" s="91"/>
      <c r="BI20" s="3"/>
      <c r="BJ20" s="44"/>
      <c r="BK20" s="44"/>
      <c r="BL20" s="44">
        <f>VLOOKUP($C20,факт!$D$8:$JF$250,27,0)</f>
        <v>0</v>
      </c>
      <c r="BM20" s="44">
        <f>VLOOKUP($C20,факт!$D$8:$JF$250,28,0)</f>
        <v>0</v>
      </c>
      <c r="BN20" s="44">
        <f>VLOOKUP($C20,факт!$D$8:$JF$250,29,0)</f>
        <v>0</v>
      </c>
      <c r="BO20" s="44">
        <f>VLOOKUP($C20,факт!$D$8:$JF$250,30,0)</f>
        <v>0</v>
      </c>
      <c r="BP20" s="44">
        <f>VLOOKUP($C20,факт!$D$8:$JF$250,31,0)</f>
        <v>0</v>
      </c>
      <c r="BQ20" s="44">
        <f>VLOOKUP($C20,факт!$D$8:$JF$250,32,0)</f>
        <v>0</v>
      </c>
      <c r="BR20" s="44"/>
      <c r="BS20" s="44"/>
      <c r="BT20" s="44"/>
      <c r="BU20" s="44"/>
      <c r="BV20" s="44"/>
      <c r="BW20" s="45">
        <f>'СДП (план)'!W21</f>
        <v>264</v>
      </c>
      <c r="BX20" s="44">
        <f>'СДП (план)'!X21</f>
        <v>45426010.275993608</v>
      </c>
      <c r="BY20" s="44">
        <f t="shared" si="347"/>
        <v>132</v>
      </c>
      <c r="BZ20" s="44">
        <f t="shared" si="348"/>
        <v>22713005.137996804</v>
      </c>
      <c r="CA20" s="44">
        <f>VLOOKUP($C20,факт!$D$8:$JF$250,9,0)</f>
        <v>163</v>
      </c>
      <c r="CB20" s="44">
        <f>VLOOKUP($C20,факт!$D$8:$JF$250,10,0)</f>
        <v>28047119.859999951</v>
      </c>
      <c r="CC20" s="44">
        <f>VLOOKUP($C20,факт!$D$8:$JF$250,11,0)</f>
        <v>2811</v>
      </c>
      <c r="CD20" s="44">
        <f>VLOOKUP($C20,факт!$D$8:$JF$250,12,0)</f>
        <v>11</v>
      </c>
      <c r="CE20" s="44">
        <f>VLOOKUP($C20,факт!$D$8:$JF$250,13,0)</f>
        <v>1892750.42</v>
      </c>
      <c r="CF20" s="44">
        <f>VLOOKUP($C20,факт!$D$8:$JF$250,14,0)</f>
        <v>181</v>
      </c>
      <c r="CG20" s="44">
        <f t="shared" si="349"/>
        <v>2571.36</v>
      </c>
      <c r="CH20" s="44">
        <f t="shared" si="350"/>
        <v>1285.68</v>
      </c>
      <c r="CI20" s="44">
        <f t="shared" si="351"/>
        <v>1587.6200000000001</v>
      </c>
      <c r="CJ20" s="44">
        <f t="shared" si="352"/>
        <v>31</v>
      </c>
      <c r="CK20" s="44">
        <f t="shared" si="353"/>
        <v>5334114.722003147</v>
      </c>
      <c r="CL20" s="51"/>
      <c r="CM20" s="44"/>
      <c r="CN20" s="44"/>
      <c r="CO20" s="44"/>
      <c r="CP20" s="44">
        <f>VLOOKUP($C20,факт!$D$8:$JF$250,33,0)</f>
        <v>0</v>
      </c>
      <c r="CQ20" s="44">
        <f>VLOOKUP($C20,факт!$D$8:$JF$250,34,0)</f>
        <v>0</v>
      </c>
      <c r="CR20" s="44">
        <f>VLOOKUP($C20,факт!$D$8:$JF$250,35,0)</f>
        <v>0</v>
      </c>
      <c r="CS20" s="44">
        <f>VLOOKUP($C20,факт!$D$8:$JF$250,36,0)</f>
        <v>0</v>
      </c>
      <c r="CT20" s="44">
        <f>VLOOKUP($C20,факт!$D$8:$JF$250,37,0)</f>
        <v>0</v>
      </c>
      <c r="CU20" s="44">
        <f>VLOOKUP($C20,факт!$D$8:$JF$250,38,0)</f>
        <v>0</v>
      </c>
      <c r="CV20" s="44"/>
      <c r="CW20" s="44"/>
      <c r="CX20" s="44"/>
      <c r="CY20" s="44"/>
      <c r="CZ20" s="44"/>
      <c r="DA20" s="46"/>
      <c r="DB20" s="46"/>
      <c r="DC20" s="44"/>
      <c r="DD20" s="44"/>
      <c r="DE20" s="44">
        <f>VLOOKUP($C20,факт!$D$8:$JF$250,45,0)</f>
        <v>0</v>
      </c>
      <c r="DF20" s="44">
        <f>VLOOKUP($C20,факт!$D$8:$JF$250,46,0)</f>
        <v>0</v>
      </c>
      <c r="DG20" s="44">
        <f>VLOOKUP($C20,факт!$D$8:$JF$250,47,0)</f>
        <v>0</v>
      </c>
      <c r="DH20" s="44">
        <f>VLOOKUP($C20,факт!$D$8:$JF$250,48,0)</f>
        <v>0</v>
      </c>
      <c r="DI20" s="44">
        <f>VLOOKUP($C20,факт!$D$8:$JF$250,49,0)</f>
        <v>0</v>
      </c>
      <c r="DJ20" s="44">
        <f>VLOOKUP($C20,факт!$D$8:$JF$250,50,0)</f>
        <v>0</v>
      </c>
      <c r="DK20" s="44"/>
      <c r="DL20" s="44"/>
      <c r="DM20" s="44"/>
      <c r="DN20" s="44"/>
      <c r="DO20" s="44"/>
      <c r="DP20" s="20"/>
      <c r="DQ20" s="3"/>
      <c r="DR20" s="44"/>
      <c r="DS20" s="44"/>
      <c r="DT20" s="44">
        <f>VLOOKUP($C20,факт!$D$8:$JF$250,231,0)</f>
        <v>0</v>
      </c>
      <c r="DU20" s="44">
        <f>VLOOKUP($C20,факт!$D$8:$JF$250,232,0)</f>
        <v>0</v>
      </c>
      <c r="DV20" s="44">
        <f>VLOOKUP($C20,факт!$D$8:$JF$250,233,0)</f>
        <v>0</v>
      </c>
      <c r="DW20" s="44">
        <f>VLOOKUP($C20,факт!$D$8:$JF$250,234,0)</f>
        <v>0</v>
      </c>
      <c r="DX20" s="44">
        <f>VLOOKUP($C20,факт!$D$8:$JF$250,235,0)</f>
        <v>0</v>
      </c>
      <c r="DY20" s="44">
        <f>VLOOKUP($C20,факт!$D$8:$JF$250,236,0)</f>
        <v>0</v>
      </c>
      <c r="DZ20" s="44">
        <f t="shared" si="244"/>
        <v>0</v>
      </c>
      <c r="EA20" s="44">
        <f t="shared" si="245"/>
        <v>0</v>
      </c>
      <c r="EB20" s="44">
        <f t="shared" si="246"/>
        <v>0</v>
      </c>
      <c r="EC20" s="44">
        <f t="shared" si="247"/>
        <v>0</v>
      </c>
      <c r="ED20" s="44">
        <f t="shared" si="248"/>
        <v>0</v>
      </c>
      <c r="EE20" s="44"/>
      <c r="EF20" s="44"/>
      <c r="EG20" s="44"/>
      <c r="EH20" s="44"/>
      <c r="EI20" s="44"/>
      <c r="EJ20" s="44"/>
      <c r="EK20" s="44"/>
      <c r="EL20" s="44"/>
      <c r="EM20" s="44"/>
      <c r="EN20" s="44"/>
      <c r="EO20" s="44"/>
      <c r="EP20" s="44"/>
      <c r="EQ20" s="44"/>
      <c r="ER20" s="44"/>
      <c r="ES20" s="44"/>
      <c r="ET20" s="45"/>
      <c r="EU20" s="44"/>
      <c r="EV20" s="44"/>
      <c r="EW20" s="44"/>
      <c r="EX20" s="44">
        <f>VLOOKUP($C20,факт!$D$8:$JF$250,159,0)</f>
        <v>0</v>
      </c>
      <c r="EY20" s="44">
        <f>VLOOKUP($C20,факт!$D$8:$JF$250,160,0)</f>
        <v>0</v>
      </c>
      <c r="EZ20" s="44">
        <f>VLOOKUP($C20,факт!$D$8:$JF$250,161,0)</f>
        <v>0</v>
      </c>
      <c r="FA20" s="44">
        <f>VLOOKUP($C20,факт!$D$8:$JF$250,162,0)</f>
        <v>0</v>
      </c>
      <c r="FB20" s="44">
        <f>VLOOKUP($C20,факт!$D$8:$JF$250,163,0)</f>
        <v>0</v>
      </c>
      <c r="FC20" s="44">
        <f>VLOOKUP($C20,факт!$D$8:$JF$250,164,0)</f>
        <v>0</v>
      </c>
      <c r="FD20" s="44">
        <f t="shared" si="249"/>
        <v>0</v>
      </c>
      <c r="FE20" s="44">
        <f t="shared" si="250"/>
        <v>0</v>
      </c>
      <c r="FF20" s="44">
        <f t="shared" si="251"/>
        <v>0</v>
      </c>
      <c r="FG20" s="44">
        <f t="shared" si="252"/>
        <v>0</v>
      </c>
      <c r="FH20" s="44">
        <f t="shared" si="253"/>
        <v>0</v>
      </c>
      <c r="FI20" s="20"/>
      <c r="FJ20" s="3"/>
      <c r="FK20" s="44"/>
      <c r="FL20" s="44"/>
      <c r="FM20" s="44">
        <f>VLOOKUP($C20,факт!$D$8:$JF$250,165,0)</f>
        <v>0</v>
      </c>
      <c r="FN20" s="44">
        <f>VLOOKUP($C20,факт!$D$8:$JF$250,166,0)</f>
        <v>0</v>
      </c>
      <c r="FO20" s="44">
        <f>VLOOKUP($C20,факт!$D$8:$JF$250,167,0)</f>
        <v>0</v>
      </c>
      <c r="FP20" s="44">
        <f>VLOOKUP($C20,факт!$D$8:$JF$250,168,0)</f>
        <v>0</v>
      </c>
      <c r="FQ20" s="44">
        <f>VLOOKUP($C20,факт!$D$8:$JF$250,169,0)</f>
        <v>0</v>
      </c>
      <c r="FR20" s="44">
        <f>VLOOKUP($C20,факт!$D$8:$JF$250,170,0)</f>
        <v>0</v>
      </c>
      <c r="FS20" s="44"/>
      <c r="FT20" s="44"/>
      <c r="FU20" s="44"/>
      <c r="FV20" s="44"/>
      <c r="FW20" s="44"/>
      <c r="FX20" s="20"/>
      <c r="FY20" s="3"/>
      <c r="FZ20" s="44"/>
      <c r="GA20" s="44"/>
      <c r="GB20" s="44">
        <f>VLOOKUP($C20,факт!$D$8:$JF$250,219,0)</f>
        <v>0</v>
      </c>
      <c r="GC20" s="44">
        <f>VLOOKUP($C20,факт!$D$8:$JF$250,220,0)</f>
        <v>0</v>
      </c>
      <c r="GD20" s="44">
        <f>VLOOKUP($C20,факт!$D$8:$JF$250,221,0)</f>
        <v>0</v>
      </c>
      <c r="GE20" s="44">
        <f>VLOOKUP($C20,факт!$D$8:$JF$250,222,0)</f>
        <v>0</v>
      </c>
      <c r="GF20" s="44">
        <f>VLOOKUP($C20,факт!$D$8:$JF$250,223,0)</f>
        <v>0</v>
      </c>
      <c r="GG20" s="44">
        <f>VLOOKUP($C20,факт!$D$8:$JF$250,224,0)</f>
        <v>0</v>
      </c>
      <c r="GH20" s="44">
        <f t="shared" si="257"/>
        <v>0</v>
      </c>
      <c r="GI20" s="44">
        <f t="shared" si="258"/>
        <v>0</v>
      </c>
      <c r="GJ20" s="44">
        <f t="shared" si="259"/>
        <v>0</v>
      </c>
      <c r="GK20" s="44">
        <f t="shared" si="260"/>
        <v>0</v>
      </c>
      <c r="GL20" s="44">
        <f t="shared" si="261"/>
        <v>0</v>
      </c>
      <c r="GM20" s="45"/>
      <c r="GN20" s="44"/>
      <c r="GO20" s="44"/>
      <c r="GP20" s="44"/>
      <c r="GQ20" s="44">
        <f>VLOOKUP($C20,факт!$D$8:$JF$250,237,0)</f>
        <v>0</v>
      </c>
      <c r="GR20" s="44">
        <f>VLOOKUP($C20,факт!$D$8:$JF$250,238,0)</f>
        <v>0</v>
      </c>
      <c r="GS20" s="44">
        <f>VLOOKUP($C20,факт!$D$8:$JF$250,239,0)</f>
        <v>0</v>
      </c>
      <c r="GT20" s="44">
        <f>VLOOKUP($C20,факт!$D$8:$JF$250,240,0)</f>
        <v>0</v>
      </c>
      <c r="GU20" s="44">
        <f>VLOOKUP($C20,факт!$D$8:$JF$250,241,0)</f>
        <v>0</v>
      </c>
      <c r="GV20" s="44">
        <f>VLOOKUP($C20,факт!$D$8:$JF$250,242,0)</f>
        <v>0</v>
      </c>
      <c r="GW20" s="44"/>
      <c r="GX20" s="44"/>
      <c r="GY20" s="44"/>
      <c r="GZ20" s="44"/>
      <c r="HA20" s="44"/>
      <c r="HB20" s="46"/>
      <c r="HC20" s="127"/>
      <c r="HD20" s="44"/>
      <c r="HE20" s="44"/>
      <c r="HF20" s="44"/>
      <c r="HG20" s="44"/>
      <c r="HH20" s="44"/>
      <c r="HI20" s="44"/>
      <c r="HJ20" s="44"/>
      <c r="HK20" s="44"/>
      <c r="HL20" s="44"/>
      <c r="HM20" s="44"/>
      <c r="HN20" s="44"/>
      <c r="HO20" s="44"/>
      <c r="HP20" s="44"/>
      <c r="HQ20" s="45"/>
      <c r="HR20" s="44"/>
      <c r="HS20" s="44"/>
      <c r="HT20" s="44"/>
      <c r="HU20" s="44">
        <f>VLOOKUP($C20,факт!$D$8:$JF$250,171,0)</f>
        <v>0</v>
      </c>
      <c r="HV20" s="44">
        <f>VLOOKUP($C20,факт!$D$8:$JF$250,172,0)</f>
        <v>0</v>
      </c>
      <c r="HW20" s="44">
        <f>VLOOKUP($C20,факт!$D$8:$JF$250,173,0)</f>
        <v>0</v>
      </c>
      <c r="HX20" s="44">
        <f>VLOOKUP($C20,факт!$D$8:$JF$250,174,0)</f>
        <v>0</v>
      </c>
      <c r="HY20" s="44">
        <f>VLOOKUP($C20,факт!$D$8:$JF$250,175,0)</f>
        <v>0</v>
      </c>
      <c r="HZ20" s="44">
        <f>VLOOKUP($C20,факт!$D$8:$JF$250,176,0)</f>
        <v>0</v>
      </c>
      <c r="IA20" s="44"/>
      <c r="IB20" s="44"/>
      <c r="IC20" s="44"/>
      <c r="ID20" s="44"/>
      <c r="IE20" s="44"/>
      <c r="IF20" s="45"/>
      <c r="IG20" s="44"/>
      <c r="IH20" s="44"/>
      <c r="II20" s="44"/>
      <c r="IJ20" s="44"/>
      <c r="IK20" s="44"/>
      <c r="IL20" s="44"/>
      <c r="IM20" s="44"/>
      <c r="IN20" s="44"/>
      <c r="IO20" s="44"/>
      <c r="IP20" s="44"/>
      <c r="IQ20" s="44"/>
      <c r="IR20" s="44"/>
      <c r="IS20" s="44"/>
      <c r="IT20" s="44"/>
      <c r="IU20" s="45"/>
      <c r="IV20" s="44"/>
      <c r="IW20" s="44"/>
      <c r="IX20" s="44"/>
      <c r="IY20" s="44">
        <f>VLOOKUP($C20,факт!$D$8:$JF$250,183,0)</f>
        <v>0</v>
      </c>
      <c r="IZ20" s="44">
        <f>VLOOKUP($C20,факт!$D$8:$JF$250,184,0)</f>
        <v>0</v>
      </c>
      <c r="JA20" s="44">
        <f>VLOOKUP($C20,факт!$D$8:$JF$250,185,0)</f>
        <v>0</v>
      </c>
      <c r="JB20" s="44">
        <f>VLOOKUP($C20,факт!$D$8:$JF$250,186,0)</f>
        <v>0</v>
      </c>
      <c r="JC20" s="44">
        <f>VLOOKUP($C20,факт!$D$8:$JF$250,187,0)</f>
        <v>0</v>
      </c>
      <c r="JD20" s="44">
        <f>VLOOKUP($C20,факт!$D$8:$JF$250,188,0)</f>
        <v>0</v>
      </c>
      <c r="JE20" s="44"/>
      <c r="JF20" s="44"/>
      <c r="JG20" s="44"/>
      <c r="JH20" s="44"/>
      <c r="JI20" s="44"/>
      <c r="JJ20" s="20"/>
      <c r="JK20" s="3"/>
      <c r="JL20" s="44"/>
      <c r="JM20" s="44"/>
      <c r="JN20" s="44">
        <f>VLOOKUP($C20,факт!$D$8:$JF$250,189,0)</f>
        <v>0</v>
      </c>
      <c r="JO20" s="44">
        <f>VLOOKUP($C20,факт!$D$8:$JF$250,190,0)</f>
        <v>0</v>
      </c>
      <c r="JP20" s="44">
        <f>VLOOKUP($C20,факт!$D$8:$JF$250,191,0)</f>
        <v>0</v>
      </c>
      <c r="JQ20" s="44">
        <f>VLOOKUP($C20,факт!$D$8:$JF$250,192,0)</f>
        <v>0</v>
      </c>
      <c r="JR20" s="44">
        <f>VLOOKUP($C20,факт!$D$8:$JF$250,193,0)</f>
        <v>0</v>
      </c>
      <c r="JS20" s="44">
        <f>VLOOKUP($C20,факт!$D$8:$JF$250,194,0)</f>
        <v>0</v>
      </c>
      <c r="JT20" s="44"/>
      <c r="JU20" s="44"/>
      <c r="JV20" s="44"/>
      <c r="JW20" s="44"/>
      <c r="JX20" s="44"/>
      <c r="JY20" s="5"/>
      <c r="JZ20" s="3"/>
      <c r="KA20" s="44"/>
      <c r="KB20" s="44"/>
      <c r="KC20" s="44">
        <f>VLOOKUP($C20,факт!$D$8:$JF$250,177,0)</f>
        <v>0</v>
      </c>
      <c r="KD20" s="44">
        <f>VLOOKUP($C20,факт!$D$8:$JF$250,178,0)</f>
        <v>0</v>
      </c>
      <c r="KE20" s="44">
        <f>VLOOKUP($C20,факт!$D$8:$JF$250,179,0)</f>
        <v>0</v>
      </c>
      <c r="KF20" s="44">
        <f>VLOOKUP($C20,факт!$D$8:$JF$250,180,0)</f>
        <v>0</v>
      </c>
      <c r="KG20" s="44">
        <f>VLOOKUP($C20,факт!$D$8:$JF$250,181,0)</f>
        <v>0</v>
      </c>
      <c r="KH20" s="44">
        <f>VLOOKUP($C20,факт!$D$8:$JF$250,182,0)</f>
        <v>0</v>
      </c>
      <c r="KI20" s="44"/>
      <c r="KJ20" s="44"/>
      <c r="KK20" s="44"/>
      <c r="KL20" s="44"/>
      <c r="KM20" s="44"/>
      <c r="KN20" s="5"/>
      <c r="KO20" s="3"/>
      <c r="KP20" s="44"/>
      <c r="KQ20" s="44"/>
      <c r="KR20" s="44"/>
      <c r="KS20" s="44"/>
      <c r="KT20" s="44"/>
      <c r="KU20" s="44"/>
      <c r="KV20" s="44"/>
      <c r="KW20" s="44"/>
      <c r="KX20" s="44"/>
      <c r="KY20" s="44"/>
      <c r="KZ20" s="44"/>
      <c r="LA20" s="44"/>
      <c r="LB20" s="44"/>
      <c r="LC20" s="45"/>
      <c r="LD20" s="44"/>
      <c r="LE20" s="44"/>
      <c r="LF20" s="44"/>
      <c r="LG20" s="44">
        <f>VLOOKUP($C20,факт!$D$8:$JF$250,111,0)</f>
        <v>0</v>
      </c>
      <c r="LH20" s="44">
        <f>VLOOKUP($C20,факт!$D$8:$JF$250,112,0)</f>
        <v>0</v>
      </c>
      <c r="LI20" s="44">
        <f>VLOOKUP($C20,факт!$D$8:$JF$250,113,0)</f>
        <v>0</v>
      </c>
      <c r="LJ20" s="44">
        <f>VLOOKUP($C20,факт!$D$8:$JF$250,114,0)</f>
        <v>0</v>
      </c>
      <c r="LK20" s="44">
        <f>VLOOKUP($C20,факт!$D$8:$JF$250,115,0)</f>
        <v>0</v>
      </c>
      <c r="LL20" s="44">
        <f>VLOOKUP($C20,факт!$D$8:$JF$250,116,0)</f>
        <v>0</v>
      </c>
      <c r="LM20" s="44"/>
      <c r="LN20" s="44"/>
      <c r="LO20" s="44"/>
      <c r="LP20" s="44"/>
      <c r="LQ20" s="44"/>
      <c r="LR20" s="45"/>
      <c r="LS20" s="44"/>
      <c r="LT20" s="44"/>
      <c r="LU20" s="44"/>
      <c r="LV20" s="44">
        <f>VLOOKUP($C20,факт!$D$8:$JF$250,117,0)</f>
        <v>0</v>
      </c>
      <c r="LW20" s="44">
        <f>VLOOKUP($C20,факт!$D$8:$JF$250,118,0)</f>
        <v>0</v>
      </c>
      <c r="LX20" s="44">
        <f>VLOOKUP($C20,факт!$D$8:$JF$250,119,0)</f>
        <v>0</v>
      </c>
      <c r="LY20" s="44">
        <f>VLOOKUP($C20,факт!$D$8:$JF$250,120,0)</f>
        <v>0</v>
      </c>
      <c r="LZ20" s="44">
        <f>VLOOKUP($C20,факт!$D$8:$JF$250,121,0)</f>
        <v>0</v>
      </c>
      <c r="MA20" s="44">
        <f>VLOOKUP($C20,факт!$D$8:$JF$250,122,0)</f>
        <v>0</v>
      </c>
      <c r="MB20" s="44"/>
      <c r="MC20" s="44"/>
      <c r="MD20" s="44"/>
      <c r="ME20" s="44"/>
      <c r="MF20" s="44"/>
      <c r="MG20" s="47"/>
      <c r="MH20" s="47"/>
      <c r="MI20" s="44"/>
      <c r="MJ20" s="44"/>
      <c r="MK20" s="44">
        <f>VLOOKUP($C20,факт!$D$8:$JF$250,63,0)</f>
        <v>0</v>
      </c>
      <c r="ML20" s="44">
        <f>VLOOKUP($C20,факт!$D$8:$JF$250,64,0)</f>
        <v>0</v>
      </c>
      <c r="MM20" s="44">
        <f>VLOOKUP($C20,факт!$D$8:$JF$250,65,0)</f>
        <v>0</v>
      </c>
      <c r="MN20" s="44">
        <f>VLOOKUP($C20,факт!$D$8:$JF$250,66,0)</f>
        <v>0</v>
      </c>
      <c r="MO20" s="44">
        <f>VLOOKUP($C20,факт!$D$8:$JF$250,67,0)</f>
        <v>0</v>
      </c>
      <c r="MP20" s="44">
        <f>VLOOKUP($C20,факт!$D$8:$JF$250,68,0)</f>
        <v>0</v>
      </c>
      <c r="MQ20" s="44"/>
      <c r="MR20" s="44"/>
      <c r="MS20" s="44"/>
      <c r="MT20" s="44"/>
      <c r="MU20" s="44"/>
      <c r="MV20" s="47"/>
      <c r="MW20" s="47"/>
      <c r="MX20" s="44"/>
      <c r="MY20" s="44"/>
      <c r="MZ20" s="44">
        <f>VLOOKUP($C20,факт!$D$8:$JF$250,129,0)</f>
        <v>0</v>
      </c>
      <c r="NA20" s="44">
        <f>VLOOKUP($C20,факт!$D$8:$JF$250,130,0)</f>
        <v>0</v>
      </c>
      <c r="NB20" s="44">
        <f>VLOOKUP($C20,факт!$D$8:$JF$250,131,0)</f>
        <v>0</v>
      </c>
      <c r="NC20" s="44">
        <f>VLOOKUP($C20,факт!$D$8:$JF$250,132,0)</f>
        <v>0</v>
      </c>
      <c r="ND20" s="44">
        <f>VLOOKUP($C20,факт!$D$8:$JF$250,133,0)</f>
        <v>0</v>
      </c>
      <c r="NE20" s="44">
        <f>VLOOKUP($C20,факт!$D$8:$JF$250,134,0)</f>
        <v>0</v>
      </c>
      <c r="NF20" s="44"/>
      <c r="NG20" s="44"/>
      <c r="NH20" s="44"/>
      <c r="NI20" s="44"/>
      <c r="NJ20" s="44"/>
      <c r="NK20" s="45"/>
      <c r="NL20" s="44"/>
      <c r="NM20" s="44"/>
      <c r="NN20" s="44"/>
      <c r="NO20" s="44">
        <f>VLOOKUP($C20,факт!$D$8:$JF$250,87,0)</f>
        <v>0</v>
      </c>
      <c r="NP20" s="44">
        <f>VLOOKUP($C20,факт!$D$8:$JF$250,88,0)</f>
        <v>0</v>
      </c>
      <c r="NQ20" s="44">
        <f>VLOOKUP($C20,факт!$D$8:$JF$250,89,0)</f>
        <v>0</v>
      </c>
      <c r="NR20" s="44">
        <f>VLOOKUP($C20,факт!$D$8:$JF$250,90,0)</f>
        <v>0</v>
      </c>
      <c r="NS20" s="44">
        <f>VLOOKUP($C20,факт!$D$8:$JF$250,91,0)</f>
        <v>0</v>
      </c>
      <c r="NT20" s="44">
        <f>VLOOKUP($C20,факт!$D$8:$JF$250,92,0)</f>
        <v>0</v>
      </c>
      <c r="NU20" s="44"/>
      <c r="NV20" s="44"/>
      <c r="NW20" s="44"/>
      <c r="NX20" s="44"/>
      <c r="NY20" s="44"/>
      <c r="NZ20" s="45"/>
      <c r="OA20" s="44"/>
      <c r="OB20" s="44"/>
      <c r="OC20" s="44"/>
      <c r="OD20" s="44">
        <f>VLOOKUP($C20,факт!$D$8:$JF$250,147,0)</f>
        <v>0</v>
      </c>
      <c r="OE20" s="44">
        <f>VLOOKUP($C20,факт!$D$8:$JF$250,148,0)</f>
        <v>0</v>
      </c>
      <c r="OF20" s="44">
        <f>VLOOKUP($C20,факт!$D$8:$JF$250,149,0)</f>
        <v>0</v>
      </c>
      <c r="OG20" s="44">
        <f>VLOOKUP($C20,факт!$D$8:$JF$250,150,0)</f>
        <v>0</v>
      </c>
      <c r="OH20" s="44">
        <f>VLOOKUP($C20,факт!$D$8:$JF$250,151,0)</f>
        <v>0</v>
      </c>
      <c r="OI20" s="44">
        <f>VLOOKUP($C20,факт!$D$8:$JF$250,152,0)</f>
        <v>0</v>
      </c>
      <c r="OJ20" s="44"/>
      <c r="OK20" s="44"/>
      <c r="OL20" s="44"/>
      <c r="OM20" s="44"/>
      <c r="ON20" s="44"/>
      <c r="OO20" s="45"/>
      <c r="OP20" s="44"/>
      <c r="OQ20" s="44"/>
      <c r="OR20" s="44"/>
      <c r="OS20" s="44">
        <f>VLOOKUP($C20,факт!$D$8:$JF$250,195,0)</f>
        <v>0</v>
      </c>
      <c r="OT20" s="44">
        <f>VLOOKUP($C20,факт!$D$8:$JF$250,196,0)</f>
        <v>0</v>
      </c>
      <c r="OU20" s="44">
        <f>VLOOKUP($C20,факт!$D$8:$JF$250,197,0)</f>
        <v>0</v>
      </c>
      <c r="OV20" s="44">
        <f>VLOOKUP($C20,факт!$D$8:$JF$250,198,0)</f>
        <v>0</v>
      </c>
      <c r="OW20" s="44">
        <f>VLOOKUP($C20,факт!$D$8:$JF$250,199,0)</f>
        <v>0</v>
      </c>
      <c r="OX20" s="44">
        <f>VLOOKUP($C20,факт!$D$8:$JF$250,200,0)</f>
        <v>0</v>
      </c>
      <c r="OY20" s="44"/>
      <c r="OZ20" s="44"/>
      <c r="PA20" s="44"/>
      <c r="PB20" s="44"/>
      <c r="PC20" s="44"/>
      <c r="PD20" s="45"/>
      <c r="PE20" s="44"/>
      <c r="PF20" s="44"/>
      <c r="PG20" s="44"/>
      <c r="PH20" s="44">
        <f>VLOOKUP($C20,факт!$D$8:$JF$250,201,0)</f>
        <v>0</v>
      </c>
      <c r="PI20" s="44">
        <f>VLOOKUP($C20,факт!$D$8:$JF$250,202,0)</f>
        <v>0</v>
      </c>
      <c r="PJ20" s="44">
        <f>VLOOKUP($C20,факт!$D$8:$JF$250,203,0)</f>
        <v>0</v>
      </c>
      <c r="PK20" s="44">
        <f>VLOOKUP($C20,факт!$D$8:$JF$250,204,0)</f>
        <v>0</v>
      </c>
      <c r="PL20" s="44">
        <f>VLOOKUP($C20,факт!$D$8:$JF$250,205,0)</f>
        <v>0</v>
      </c>
      <c r="PM20" s="44">
        <f>VLOOKUP($C20,факт!$D$8:$JF$250,206,0)</f>
        <v>0</v>
      </c>
      <c r="PN20" s="44"/>
      <c r="PO20" s="44"/>
      <c r="PP20" s="44"/>
      <c r="PQ20" s="44"/>
      <c r="PR20" s="44"/>
      <c r="PS20" s="45"/>
      <c r="PT20" s="44"/>
      <c r="PU20" s="44"/>
      <c r="PV20" s="44"/>
      <c r="PW20" s="44">
        <f>VLOOKUP($C20,факт!$D$8:$JF$250,207,0)</f>
        <v>0</v>
      </c>
      <c r="PX20" s="44">
        <f>VLOOKUP($C20,факт!$D$8:$JF$250,208,0)</f>
        <v>0</v>
      </c>
      <c r="PY20" s="44">
        <f>VLOOKUP($C20,факт!$D$8:$JF$250,209,0)</f>
        <v>0</v>
      </c>
      <c r="PZ20" s="44">
        <f>VLOOKUP($C20,факт!$D$8:$JF$250,210,0)</f>
        <v>0</v>
      </c>
      <c r="QA20" s="44">
        <f>VLOOKUP($C20,факт!$D$8:$JF$250,211,0)</f>
        <v>0</v>
      </c>
      <c r="QB20" s="44">
        <f>VLOOKUP($C20,факт!$D$8:$JF$250,212,0)</f>
        <v>0</v>
      </c>
      <c r="QC20" s="44"/>
      <c r="QD20" s="44"/>
      <c r="QE20" s="44"/>
      <c r="QF20" s="44"/>
      <c r="QG20" s="44"/>
      <c r="QH20" s="45"/>
      <c r="QI20" s="44"/>
      <c r="QJ20" s="44"/>
      <c r="QK20" s="44"/>
      <c r="QL20" s="44">
        <f>VLOOKUP($C20,факт!$D$8:$JF$250,213,0)</f>
        <v>0</v>
      </c>
      <c r="QM20" s="44">
        <f>VLOOKUP($C20,факт!$D$8:$JF$250,214,0)</f>
        <v>0</v>
      </c>
      <c r="QN20" s="44">
        <f>VLOOKUP($C20,факт!$D$8:$JF$250,215,0)</f>
        <v>0</v>
      </c>
      <c r="QO20" s="44">
        <f>VLOOKUP($C20,факт!$D$8:$JF$250,216,0)</f>
        <v>0</v>
      </c>
      <c r="QP20" s="44">
        <f>VLOOKUP($C20,факт!$D$8:$JF$250,217,0)</f>
        <v>0</v>
      </c>
      <c r="QQ20" s="44">
        <f>VLOOKUP($C20,факт!$D$8:$JF$250,218,0)</f>
        <v>0</v>
      </c>
      <c r="QR20" s="44">
        <f t="shared" si="298"/>
        <v>0</v>
      </c>
      <c r="QS20" s="44">
        <f t="shared" si="299"/>
        <v>0</v>
      </c>
      <c r="QT20" s="44">
        <f t="shared" si="300"/>
        <v>0</v>
      </c>
      <c r="QU20" s="44">
        <f t="shared" si="301"/>
        <v>0</v>
      </c>
      <c r="QV20" s="44">
        <f t="shared" si="302"/>
        <v>0</v>
      </c>
      <c r="QW20" s="45">
        <f>'СДП (план)'!BU21</f>
        <v>0</v>
      </c>
      <c r="QX20" s="44">
        <f>'СДП (план)'!BV21</f>
        <v>0</v>
      </c>
      <c r="QY20" s="44"/>
      <c r="QZ20" s="44"/>
      <c r="RA20" s="44">
        <f>VLOOKUP($C20,факт!$D$8:$JF$250,225,0)</f>
        <v>0</v>
      </c>
      <c r="RB20" s="44">
        <f>VLOOKUP($C20,факт!$D$8:$JF$250,226,0)</f>
        <v>0</v>
      </c>
      <c r="RC20" s="44">
        <f>VLOOKUP($C20,факт!$D$8:$JF$250,227,0)</f>
        <v>0</v>
      </c>
      <c r="RD20" s="44">
        <f>VLOOKUP($C20,факт!$D$8:$JF$250,228,0)</f>
        <v>0</v>
      </c>
      <c r="RE20" s="44">
        <f>VLOOKUP($C20,факт!$D$8:$JF$250,229,0)</f>
        <v>0</v>
      </c>
      <c r="RF20" s="44">
        <f>VLOOKUP($C20,факт!$D$8:$JF$250,230,0)</f>
        <v>0</v>
      </c>
      <c r="RG20" s="44">
        <f t="shared" si="303"/>
        <v>0</v>
      </c>
      <c r="RH20" s="44">
        <f t="shared" si="304"/>
        <v>0</v>
      </c>
      <c r="RI20" s="44">
        <f t="shared" si="305"/>
        <v>0</v>
      </c>
      <c r="RJ20" s="44">
        <f t="shared" si="306"/>
        <v>0</v>
      </c>
      <c r="RK20" s="44">
        <f t="shared" si="307"/>
        <v>0</v>
      </c>
      <c r="RL20" s="45"/>
      <c r="RM20" s="44"/>
      <c r="RN20" s="44"/>
      <c r="RO20" s="44"/>
      <c r="RP20" s="44">
        <f>VLOOKUP($C20,факт!$D$8:$JF$250,105,0)</f>
        <v>0</v>
      </c>
      <c r="RQ20" s="44">
        <f>VLOOKUP($C20,факт!$D$8:$JF$250,106,0)</f>
        <v>0</v>
      </c>
      <c r="RR20" s="44">
        <f>VLOOKUP($C20,факт!$D$8:$JF$250,107,0)</f>
        <v>0</v>
      </c>
      <c r="RS20" s="44">
        <f>VLOOKUP($C20,факт!$D$8:$JF$250,108,0)</f>
        <v>0</v>
      </c>
      <c r="RT20" s="44">
        <f>VLOOKUP($C20,факт!$D$8:$JF$250,109,0)</f>
        <v>0</v>
      </c>
      <c r="RU20" s="44">
        <f>VLOOKUP($C20,факт!$D$8:$JF$250,110,0)</f>
        <v>0</v>
      </c>
      <c r="RV20" s="44"/>
      <c r="RW20" s="44"/>
      <c r="RX20" s="44"/>
      <c r="RY20" s="44"/>
      <c r="RZ20" s="44"/>
      <c r="SA20" s="45"/>
      <c r="SB20" s="44"/>
      <c r="SC20" s="44"/>
      <c r="SD20" s="44"/>
      <c r="SE20" s="44">
        <f>VLOOKUP($C20,факт!$D$8:$JF$250,69,0)</f>
        <v>0</v>
      </c>
      <c r="SF20" s="44">
        <f>VLOOKUP($C20,факт!$D$8:$JF$250,70,0)</f>
        <v>0</v>
      </c>
      <c r="SG20" s="44">
        <f>VLOOKUP($C20,факт!$D$8:$JF$250,71,0)</f>
        <v>0</v>
      </c>
      <c r="SH20" s="44">
        <f>VLOOKUP($C20,факт!$D$8:$JF$250,72,0)</f>
        <v>0</v>
      </c>
      <c r="SI20" s="44">
        <f>VLOOKUP($C20,факт!$D$8:$JF$250,73,0)</f>
        <v>0</v>
      </c>
      <c r="SJ20" s="44">
        <f>VLOOKUP($C20,факт!$D$8:$JF$250,74,0)</f>
        <v>0</v>
      </c>
      <c r="SK20" s="44"/>
      <c r="SL20" s="44"/>
      <c r="SM20" s="44"/>
      <c r="SN20" s="44"/>
      <c r="SO20" s="44"/>
      <c r="SP20" s="45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5"/>
      <c r="TF20" s="44"/>
      <c r="TG20" s="44"/>
      <c r="TH20" s="44"/>
      <c r="TI20" s="44">
        <f>VLOOKUP($C20,факт!$D$8:$JF$250,135,0)</f>
        <v>0</v>
      </c>
      <c r="TJ20" s="44">
        <f>VLOOKUP($C20,факт!$D$8:$JF$250,136,0)</f>
        <v>0</v>
      </c>
      <c r="TK20" s="44">
        <f>VLOOKUP($C20,факт!$D$8:$JF$250,137,0)</f>
        <v>0</v>
      </c>
      <c r="TL20" s="44">
        <f>VLOOKUP($C20,факт!$D$8:$JF$250,138,0)</f>
        <v>0</v>
      </c>
      <c r="TM20" s="44">
        <f>VLOOKUP($C20,факт!$D$8:$JF$250,139,0)</f>
        <v>0</v>
      </c>
      <c r="TN20" s="44">
        <f>VLOOKUP($C20,факт!$D$8:$JF$250,140,0)</f>
        <v>0</v>
      </c>
      <c r="TO20" s="44"/>
      <c r="TP20" s="44"/>
      <c r="TQ20" s="44"/>
      <c r="TR20" s="44"/>
      <c r="TS20" s="44"/>
      <c r="TT20" s="47"/>
      <c r="TU20" s="47"/>
      <c r="TV20" s="44"/>
      <c r="TW20" s="44"/>
      <c r="TX20" s="44">
        <f>VLOOKUP($C20,факт!$D$8:$JF$250,75,0)</f>
        <v>0</v>
      </c>
      <c r="TY20" s="44">
        <f>VLOOKUP($C20,факт!$D$8:$JF$250,76,0)</f>
        <v>0</v>
      </c>
      <c r="TZ20" s="44">
        <f>VLOOKUP($C20,факт!$D$8:$JF$250,77,0)</f>
        <v>0</v>
      </c>
      <c r="UA20" s="44">
        <f>VLOOKUP($C20,факт!$D$8:$JF$250,78,0)</f>
        <v>0</v>
      </c>
      <c r="UB20" s="44">
        <f>VLOOKUP($C20,факт!$D$8:$JF$250,79,0)</f>
        <v>0</v>
      </c>
      <c r="UC20" s="44">
        <f>VLOOKUP($C20,факт!$D$8:$JF$250,80,0)</f>
        <v>0</v>
      </c>
      <c r="UD20" s="44"/>
      <c r="UE20" s="44"/>
      <c r="UF20" s="44"/>
      <c r="UG20" s="44"/>
      <c r="UH20" s="44"/>
      <c r="UI20" s="45"/>
      <c r="UJ20" s="44"/>
      <c r="UK20" s="44"/>
      <c r="UL20" s="44"/>
      <c r="UM20" s="44">
        <f>VLOOKUP($C20,факт!$D$8:$JF$250,81,0)</f>
        <v>0</v>
      </c>
      <c r="UN20" s="44">
        <f>VLOOKUP($C20,факт!$D$8:$JF$250,82,0)</f>
        <v>0</v>
      </c>
      <c r="UO20" s="44">
        <f>VLOOKUP($C20,факт!$D$8:$JF$250,83,0)</f>
        <v>0</v>
      </c>
      <c r="UP20" s="44">
        <f>VLOOKUP($C20,факт!$D$8:$JF$250,84,0)</f>
        <v>0</v>
      </c>
      <c r="UQ20" s="44">
        <f>VLOOKUP($C20,факт!$D$8:$JF$250,85,0)</f>
        <v>0</v>
      </c>
      <c r="UR20" s="44">
        <f>VLOOKUP($C20,факт!$D$8:$JF$250,86,0)</f>
        <v>0</v>
      </c>
      <c r="US20" s="44"/>
      <c r="UT20" s="44"/>
      <c r="UU20" s="44"/>
      <c r="UV20" s="44"/>
      <c r="UW20" s="44"/>
      <c r="UX20" s="45"/>
      <c r="UY20" s="44"/>
      <c r="UZ20" s="44"/>
      <c r="VA20" s="44"/>
      <c r="VB20" s="44">
        <f>VLOOKUP($C20,факт!$D$8:$JF$250,99,0)</f>
        <v>0</v>
      </c>
      <c r="VC20" s="44">
        <f>VLOOKUP($C20,факт!$D$8:$JF$250,100,0)</f>
        <v>0</v>
      </c>
      <c r="VD20" s="44">
        <f>VLOOKUP($C20,факт!$D$8:$JF$250,101,0)</f>
        <v>0</v>
      </c>
      <c r="VE20" s="44">
        <f>VLOOKUP($C20,факт!$D$8:$JF$250,102,0)</f>
        <v>0</v>
      </c>
      <c r="VF20" s="44">
        <f>VLOOKUP($C20,факт!$D$8:$JF$250,103,0)</f>
        <v>0</v>
      </c>
      <c r="VG20" s="44">
        <f>VLOOKUP($C20,факт!$D$8:$JF$250,104,0)</f>
        <v>0</v>
      </c>
      <c r="VH20" s="44"/>
      <c r="VI20" s="44"/>
      <c r="VJ20" s="44"/>
      <c r="VK20" s="44"/>
      <c r="VL20" s="44"/>
      <c r="VM20" s="45"/>
      <c r="VN20" s="44"/>
      <c r="VO20" s="44"/>
      <c r="VP20" s="44"/>
      <c r="VQ20" s="44">
        <f>VLOOKUP($C20,факт!$D$8:$JF$250,123,0)</f>
        <v>0</v>
      </c>
      <c r="VR20" s="44">
        <f>VLOOKUP($C20,факт!$D$8:$JF$250,124,0)</f>
        <v>0</v>
      </c>
      <c r="VS20" s="44">
        <f>VLOOKUP($C20,факт!$D$8:$JF$250,125,0)</f>
        <v>0</v>
      </c>
      <c r="VT20" s="44">
        <f>VLOOKUP($C20,факт!$D$8:$JF$250,126,0)</f>
        <v>0</v>
      </c>
      <c r="VU20" s="44">
        <f>VLOOKUP($C20,факт!$D$8:$JF$250,127,0)</f>
        <v>0</v>
      </c>
      <c r="VV20" s="44">
        <f>VLOOKUP($C20,факт!$D$8:$JF$250,128,0)</f>
        <v>0</v>
      </c>
      <c r="VW20" s="44"/>
      <c r="VX20" s="44"/>
      <c r="VY20" s="44"/>
      <c r="VZ20" s="44"/>
      <c r="WA20" s="44"/>
      <c r="WB20" s="45"/>
      <c r="WC20" s="44"/>
      <c r="WD20" s="44"/>
      <c r="WE20" s="44"/>
      <c r="WF20" s="44">
        <f>VLOOKUP($C20,факт!$D$8:$JF$250,141,0)</f>
        <v>0</v>
      </c>
      <c r="WG20" s="44">
        <f>VLOOKUP($C20,факт!$D$8:$JF$250,142,0)</f>
        <v>0</v>
      </c>
      <c r="WH20" s="44">
        <f>VLOOKUP($C20,факт!$D$8:$JF$250,143,0)</f>
        <v>0</v>
      </c>
      <c r="WI20" s="44">
        <f>VLOOKUP($C20,факт!$D$8:$JF$250,144,0)</f>
        <v>0</v>
      </c>
      <c r="WJ20" s="44">
        <f>VLOOKUP($C20,факт!$D$8:$JF$250,145,0)</f>
        <v>0</v>
      </c>
      <c r="WK20" s="44">
        <f>VLOOKUP($C20,факт!$D$8:$JF$250,146,0)</f>
        <v>0</v>
      </c>
      <c r="WL20" s="44"/>
      <c r="WM20" s="44"/>
      <c r="WN20" s="44"/>
      <c r="WO20" s="44"/>
      <c r="WP20" s="44"/>
      <c r="WQ20" s="45"/>
      <c r="WR20" s="44"/>
      <c r="WS20" s="44"/>
      <c r="WT20" s="44"/>
      <c r="WU20" s="44">
        <f>VLOOKUP($C20,факт!$D$8:$JF$250,57,0)</f>
        <v>0</v>
      </c>
      <c r="WV20" s="44">
        <f>VLOOKUP($C20,факт!$D$8:$JF$250,58,0)</f>
        <v>0</v>
      </c>
      <c r="WW20" s="44">
        <f>VLOOKUP($C20,факт!$D$8:$JF$250,59,0)</f>
        <v>0</v>
      </c>
      <c r="WX20" s="44">
        <f>VLOOKUP($C20,факт!$D$8:$JF$250,60,0)</f>
        <v>0</v>
      </c>
      <c r="WY20" s="44">
        <f>VLOOKUP($C20,факт!$D$8:$JF$250,61,0)</f>
        <v>0</v>
      </c>
      <c r="WZ20" s="44">
        <f>VLOOKUP($C20,факт!$D$8:$JF$250,62,0)</f>
        <v>0</v>
      </c>
      <c r="XA20" s="44"/>
      <c r="XB20" s="44"/>
      <c r="XC20" s="44"/>
      <c r="XD20" s="44"/>
      <c r="XE20" s="44"/>
      <c r="XF20" s="45"/>
      <c r="XG20" s="44"/>
      <c r="XH20" s="44"/>
      <c r="XI20" s="44"/>
      <c r="XJ20" s="44">
        <f>VLOOKUP($C20,факт!$D$8:$JF$250,51,0)</f>
        <v>0</v>
      </c>
      <c r="XK20" s="44">
        <f>VLOOKUP($C20,факт!$D$8:$JF$250,52,0)</f>
        <v>0</v>
      </c>
      <c r="XL20" s="44">
        <f>VLOOKUP($C20,факт!$D$8:$JF$250,53,0)</f>
        <v>0</v>
      </c>
      <c r="XM20" s="44">
        <f>VLOOKUP($C20,факт!$D$8:$JF$250,54,0)</f>
        <v>0</v>
      </c>
      <c r="XN20" s="44">
        <f>VLOOKUP($C20,факт!$D$8:$JF$250,55,0)</f>
        <v>0</v>
      </c>
      <c r="XO20" s="44">
        <f>VLOOKUP($C20,факт!$D$8:$JF$250,56,0)</f>
        <v>0</v>
      </c>
      <c r="XP20" s="44"/>
      <c r="XQ20" s="44"/>
      <c r="XR20" s="44"/>
      <c r="XS20" s="44"/>
      <c r="XT20" s="44"/>
      <c r="XU20" s="20"/>
      <c r="XV20" s="3"/>
      <c r="XW20" s="44"/>
      <c r="XX20" s="44"/>
      <c r="XY20" s="44">
        <f>VLOOKUP($C20,факт!$D$8:$JF$250,93,0)</f>
        <v>0</v>
      </c>
      <c r="XZ20" s="44">
        <f>VLOOKUP($C20,факт!$D$8:$JF$250,94,0)</f>
        <v>0</v>
      </c>
      <c r="YA20" s="44">
        <f>VLOOKUP($C20,факт!$D$8:$JF$250,95,0)</f>
        <v>0</v>
      </c>
      <c r="YB20" s="44">
        <f>VLOOKUP($C20,факт!$D$8:$JF$250,96,0)</f>
        <v>0</v>
      </c>
      <c r="YC20" s="44">
        <f>VLOOKUP($C20,факт!$D$8:$JF$250,97,0)</f>
        <v>0</v>
      </c>
      <c r="YD20" s="44">
        <f>VLOOKUP($C20,факт!$D$8:$JF$250,98,0)</f>
        <v>0</v>
      </c>
      <c r="YE20" s="44"/>
      <c r="YF20" s="44"/>
      <c r="YG20" s="44"/>
      <c r="YH20" s="44"/>
      <c r="YI20" s="44"/>
      <c r="YJ20" s="3">
        <f>'СДП (план)'!CU21</f>
        <v>1</v>
      </c>
      <c r="YK20" s="3">
        <f>'СДП (план)'!CV21</f>
        <v>157090.54197600001</v>
      </c>
      <c r="YL20" s="44">
        <f t="shared" si="354"/>
        <v>0.5</v>
      </c>
      <c r="YM20" s="44">
        <f t="shared" si="355"/>
        <v>78545.270988000004</v>
      </c>
      <c r="YN20" s="44">
        <f>VLOOKUP($C20,факт!$D$8:$JF$250,243,0)</f>
        <v>0</v>
      </c>
      <c r="YO20" s="44">
        <f>VLOOKUP($C20,факт!$D$8:$JF$250,244,0)</f>
        <v>0</v>
      </c>
      <c r="YP20" s="44">
        <f>VLOOKUP($C20,факт!$D$8:$JF$250,245,0)</f>
        <v>0</v>
      </c>
      <c r="YQ20" s="44">
        <f>VLOOKUP($C20,факт!$D$8:$JF$250,246,0)</f>
        <v>0</v>
      </c>
      <c r="YR20" s="44">
        <f>VLOOKUP($C20,факт!$D$8:$JF$250,247,0)</f>
        <v>0</v>
      </c>
      <c r="YS20" s="44">
        <f>VLOOKUP($C20,факт!$D$8:$JF$250,248,0)</f>
        <v>0</v>
      </c>
      <c r="YT20" s="44">
        <f t="shared" si="356"/>
        <v>9.74</v>
      </c>
      <c r="YU20" s="44">
        <f t="shared" si="357"/>
        <v>4.87</v>
      </c>
      <c r="YV20" s="44">
        <f t="shared" si="358"/>
        <v>0</v>
      </c>
      <c r="YW20" s="44">
        <f t="shared" si="359"/>
        <v>-0.5</v>
      </c>
      <c r="YX20" s="44">
        <f t="shared" si="360"/>
        <v>-78545.270988000004</v>
      </c>
      <c r="YY20" s="44"/>
      <c r="YZ20" s="44"/>
      <c r="ZA20" s="44"/>
      <c r="ZB20" s="44"/>
      <c r="ZC20" s="44">
        <f>VLOOKUP($C20,факт!$D$8:$JF$250,249,0)</f>
        <v>0</v>
      </c>
      <c r="ZD20" s="44">
        <f>VLOOKUP($C20,факт!$D$8:$JF$250,250,0)</f>
        <v>0</v>
      </c>
      <c r="ZE20" s="44">
        <f>VLOOKUP($C20,факт!$D$8:$JF$250,251,0)</f>
        <v>0</v>
      </c>
      <c r="ZF20" s="44">
        <f>VLOOKUP($C20,факт!$D$8:$JF$250,252,0)</f>
        <v>0</v>
      </c>
      <c r="ZG20" s="44">
        <f>VLOOKUP($C20,факт!$D$8:$JF$250,253,0)</f>
        <v>0</v>
      </c>
      <c r="ZH20" s="44">
        <f>VLOOKUP($C20,факт!$D$8:$JF$250,254,0)</f>
        <v>0</v>
      </c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9">
        <f t="shared" si="204"/>
        <v>265</v>
      </c>
      <c r="AAD20" s="49">
        <f t="shared" si="205"/>
        <v>45583100.817969605</v>
      </c>
      <c r="AAE20" s="49">
        <f t="shared" si="206"/>
        <v>132.5</v>
      </c>
      <c r="AAF20" s="49">
        <f t="shared" si="207"/>
        <v>22791550.408984803</v>
      </c>
      <c r="AAG20" s="49">
        <f t="shared" si="208"/>
        <v>163</v>
      </c>
      <c r="AAH20" s="49">
        <f t="shared" si="209"/>
        <v>28047119.859999951</v>
      </c>
      <c r="AAI20" s="49">
        <f t="shared" si="210"/>
        <v>2811</v>
      </c>
      <c r="AAJ20" s="49">
        <f t="shared" si="211"/>
        <v>11</v>
      </c>
      <c r="AAK20" s="49">
        <f t="shared" si="212"/>
        <v>1892750.42</v>
      </c>
      <c r="AAL20" s="49">
        <f t="shared" si="213"/>
        <v>181</v>
      </c>
      <c r="AAM20" s="49">
        <f t="shared" si="214"/>
        <v>2581.1</v>
      </c>
      <c r="AAN20" s="49">
        <f t="shared" si="215"/>
        <v>1290.55</v>
      </c>
      <c r="AAO20" s="49">
        <f t="shared" si="216"/>
        <v>1587.6200000000001</v>
      </c>
      <c r="AAP20" s="44">
        <f t="shared" si="361"/>
        <v>30.5</v>
      </c>
      <c r="AAQ20" s="44">
        <f t="shared" si="362"/>
        <v>5255569.4510151483</v>
      </c>
    </row>
    <row r="21" spans="1:719" s="33" customFormat="1" ht="30" hidden="1" x14ac:dyDescent="0.25">
      <c r="A21" s="195"/>
      <c r="B21" s="249">
        <v>10</v>
      </c>
      <c r="C21" s="247" t="s">
        <v>587</v>
      </c>
      <c r="D21" s="248" t="s">
        <v>588</v>
      </c>
      <c r="E21" s="156">
        <v>15030</v>
      </c>
      <c r="F21" s="407">
        <v>10.65</v>
      </c>
      <c r="G21" s="300">
        <v>0.1759</v>
      </c>
      <c r="H21" s="19">
        <v>1.4</v>
      </c>
      <c r="I21" s="254"/>
      <c r="J21" s="254"/>
      <c r="K21" s="255">
        <v>1.4</v>
      </c>
      <c r="L21" s="255">
        <v>1.68</v>
      </c>
      <c r="M21" s="255">
        <v>2.23</v>
      </c>
      <c r="N21" s="256">
        <v>2.57</v>
      </c>
      <c r="O21" s="45"/>
      <c r="P21" s="45"/>
      <c r="Q21" s="44"/>
      <c r="R21" s="44"/>
      <c r="S21" s="44">
        <f>VLOOKUP($C21,факт!$D$8:$JF$250,39,0)</f>
        <v>0</v>
      </c>
      <c r="T21" s="44">
        <f>VLOOKUP($C21,факт!$D$8:$JF$250,40,0)</f>
        <v>0</v>
      </c>
      <c r="U21" s="44">
        <f>VLOOKUP($C21,факт!$D$8:$JF$250,41,0)</f>
        <v>0</v>
      </c>
      <c r="V21" s="44">
        <f>VLOOKUP($C21,факт!$D$8:$JF$250,42,0)</f>
        <v>0</v>
      </c>
      <c r="W21" s="44">
        <f>VLOOKUP($C21,факт!$D$8:$JF$250,43,0)</f>
        <v>0</v>
      </c>
      <c r="X21" s="44">
        <f>VLOOKUP($C21,факт!$D$8:$JF$250,44,0)</f>
        <v>0</v>
      </c>
      <c r="Y21" s="44"/>
      <c r="Z21" s="44"/>
      <c r="AA21" s="44"/>
      <c r="AB21" s="44"/>
      <c r="AC21" s="44"/>
      <c r="AD21" s="155"/>
      <c r="AE21" s="155"/>
      <c r="AF21" s="44"/>
      <c r="AG21" s="44"/>
      <c r="AH21" s="44">
        <f>VLOOKUP($C21,факт!$D$8:$JF$250,21,0)</f>
        <v>0</v>
      </c>
      <c r="AI21" s="44">
        <f>VLOOKUP($C21,факт!$D$8:$JF$250,22,0)</f>
        <v>0</v>
      </c>
      <c r="AJ21" s="44">
        <f>VLOOKUP($C21,факт!$D$8:$JF$250,23,0)</f>
        <v>0</v>
      </c>
      <c r="AK21" s="44">
        <f>VLOOKUP($C21,факт!$D$8:$JF$250,24,0)</f>
        <v>0</v>
      </c>
      <c r="AL21" s="44">
        <f>VLOOKUP($C21,факт!$D$8:$JF$250,25,0)</f>
        <v>0</v>
      </c>
      <c r="AM21" s="44">
        <f>VLOOKUP($C21,факт!$D$8:$JF$250,26,0)</f>
        <v>0</v>
      </c>
      <c r="AN21" s="44">
        <f t="shared" si="224"/>
        <v>0</v>
      </c>
      <c r="AO21" s="44">
        <f t="shared" si="225"/>
        <v>0</v>
      </c>
      <c r="AP21" s="44">
        <f t="shared" si="226"/>
        <v>0</v>
      </c>
      <c r="AQ21" s="44">
        <f t="shared" si="227"/>
        <v>0</v>
      </c>
      <c r="AR21" s="44">
        <f t="shared" si="228"/>
        <v>0</v>
      </c>
      <c r="AS21" s="45"/>
      <c r="AT21" s="44"/>
      <c r="AU21" s="44"/>
      <c r="AV21" s="44"/>
      <c r="AW21" s="44">
        <f>VLOOKUP($C21,факт!$D$8:$JF$250,3,0)</f>
        <v>0</v>
      </c>
      <c r="AX21" s="44">
        <f>VLOOKUP($C21,факт!$D$8:$JF$250,4,0)</f>
        <v>0</v>
      </c>
      <c r="AY21" s="44">
        <f>VLOOKUP($C21,факт!$D$8:$JF$250,5,0)</f>
        <v>0</v>
      </c>
      <c r="AZ21" s="44">
        <f>VLOOKUP($C21,факт!$D$8:$JF$250,6,0)</f>
        <v>0</v>
      </c>
      <c r="BA21" s="44">
        <f>VLOOKUP($C21,факт!$D$8:$JF$250,7,0)</f>
        <v>0</v>
      </c>
      <c r="BB21" s="44">
        <f>VLOOKUP($C21,факт!$D$8:$JF$250,8,0)</f>
        <v>0</v>
      </c>
      <c r="BC21" s="44"/>
      <c r="BD21" s="44"/>
      <c r="BE21" s="44"/>
      <c r="BF21" s="44"/>
      <c r="BG21" s="44"/>
      <c r="BH21" s="91"/>
      <c r="BI21" s="3"/>
      <c r="BJ21" s="44"/>
      <c r="BK21" s="44"/>
      <c r="BL21" s="44">
        <f>VLOOKUP($C21,факт!$D$8:$JF$250,27,0)</f>
        <v>0</v>
      </c>
      <c r="BM21" s="44">
        <f>VLOOKUP($C21,факт!$D$8:$JF$250,28,0)</f>
        <v>0</v>
      </c>
      <c r="BN21" s="44">
        <f>VLOOKUP($C21,факт!$D$8:$JF$250,29,0)</f>
        <v>0</v>
      </c>
      <c r="BO21" s="44">
        <f>VLOOKUP($C21,факт!$D$8:$JF$250,30,0)</f>
        <v>0</v>
      </c>
      <c r="BP21" s="44">
        <f>VLOOKUP($C21,факт!$D$8:$JF$250,31,0)</f>
        <v>0</v>
      </c>
      <c r="BQ21" s="44">
        <f>VLOOKUP($C21,факт!$D$8:$JF$250,32,0)</f>
        <v>0</v>
      </c>
      <c r="BR21" s="44"/>
      <c r="BS21" s="44"/>
      <c r="BT21" s="44"/>
      <c r="BU21" s="44"/>
      <c r="BV21" s="44"/>
      <c r="BW21" s="45">
        <f>'СДП (план)'!W22</f>
        <v>288</v>
      </c>
      <c r="BX21" s="44">
        <f>'СДП (план)'!X22</f>
        <v>53884649.101824008</v>
      </c>
      <c r="BY21" s="44">
        <f t="shared" si="347"/>
        <v>144</v>
      </c>
      <c r="BZ21" s="44">
        <f t="shared" si="348"/>
        <v>26942324.550912008</v>
      </c>
      <c r="CA21" s="44">
        <f>VLOOKUP($C21,факт!$D$8:$JF$250,9,0)</f>
        <v>147</v>
      </c>
      <c r="CB21" s="44">
        <f>VLOOKUP($C21,факт!$D$8:$JF$250,10,0)</f>
        <v>27503623.560000055</v>
      </c>
      <c r="CC21" s="44">
        <f>VLOOKUP($C21,факт!$D$8:$JF$250,11,0)</f>
        <v>2739</v>
      </c>
      <c r="CD21" s="44">
        <f>VLOOKUP($C21,факт!$D$8:$JF$250,12,0)</f>
        <v>15</v>
      </c>
      <c r="CE21" s="44">
        <f>VLOOKUP($C21,факт!$D$8:$JF$250,13,0)</f>
        <v>2806492.2</v>
      </c>
      <c r="CF21" s="44">
        <f>VLOOKUP($C21,факт!$D$8:$JF$250,14,0)</f>
        <v>261</v>
      </c>
      <c r="CG21" s="44">
        <f t="shared" si="349"/>
        <v>3067.2000000000003</v>
      </c>
      <c r="CH21" s="44">
        <f t="shared" si="350"/>
        <v>1533.6000000000001</v>
      </c>
      <c r="CI21" s="44">
        <f t="shared" si="351"/>
        <v>1565.55</v>
      </c>
      <c r="CJ21" s="44">
        <f t="shared" si="352"/>
        <v>3</v>
      </c>
      <c r="CK21" s="44">
        <f t="shared" si="353"/>
        <v>561299.00908804685</v>
      </c>
      <c r="CL21" s="51"/>
      <c r="CM21" s="44"/>
      <c r="CN21" s="44"/>
      <c r="CO21" s="44"/>
      <c r="CP21" s="44">
        <f>VLOOKUP($C21,факт!$D$8:$JF$250,33,0)</f>
        <v>0</v>
      </c>
      <c r="CQ21" s="44">
        <f>VLOOKUP($C21,факт!$D$8:$JF$250,34,0)</f>
        <v>0</v>
      </c>
      <c r="CR21" s="44">
        <f>VLOOKUP($C21,факт!$D$8:$JF$250,35,0)</f>
        <v>0</v>
      </c>
      <c r="CS21" s="44">
        <f>VLOOKUP($C21,факт!$D$8:$JF$250,36,0)</f>
        <v>0</v>
      </c>
      <c r="CT21" s="44">
        <f>VLOOKUP($C21,факт!$D$8:$JF$250,37,0)</f>
        <v>0</v>
      </c>
      <c r="CU21" s="44">
        <f>VLOOKUP($C21,факт!$D$8:$JF$250,38,0)</f>
        <v>0</v>
      </c>
      <c r="CV21" s="44"/>
      <c r="CW21" s="44"/>
      <c r="CX21" s="44"/>
      <c r="CY21" s="44"/>
      <c r="CZ21" s="44"/>
      <c r="DA21" s="46"/>
      <c r="DB21" s="46"/>
      <c r="DC21" s="44"/>
      <c r="DD21" s="44"/>
      <c r="DE21" s="44">
        <f>VLOOKUP($C21,факт!$D$8:$JF$250,45,0)</f>
        <v>0</v>
      </c>
      <c r="DF21" s="44">
        <f>VLOOKUP($C21,факт!$D$8:$JF$250,46,0)</f>
        <v>0</v>
      </c>
      <c r="DG21" s="44">
        <f>VLOOKUP($C21,факт!$D$8:$JF$250,47,0)</f>
        <v>0</v>
      </c>
      <c r="DH21" s="44">
        <f>VLOOKUP($C21,факт!$D$8:$JF$250,48,0)</f>
        <v>0</v>
      </c>
      <c r="DI21" s="44">
        <f>VLOOKUP($C21,факт!$D$8:$JF$250,49,0)</f>
        <v>0</v>
      </c>
      <c r="DJ21" s="44">
        <f>VLOOKUP($C21,факт!$D$8:$JF$250,50,0)</f>
        <v>0</v>
      </c>
      <c r="DK21" s="44"/>
      <c r="DL21" s="44"/>
      <c r="DM21" s="44"/>
      <c r="DN21" s="44"/>
      <c r="DO21" s="44"/>
      <c r="DP21" s="20"/>
      <c r="DQ21" s="3"/>
      <c r="DR21" s="44"/>
      <c r="DS21" s="44"/>
      <c r="DT21" s="44">
        <f>VLOOKUP($C21,факт!$D$8:$JF$250,231,0)</f>
        <v>0</v>
      </c>
      <c r="DU21" s="44">
        <f>VLOOKUP($C21,факт!$D$8:$JF$250,232,0)</f>
        <v>0</v>
      </c>
      <c r="DV21" s="44">
        <f>VLOOKUP($C21,факт!$D$8:$JF$250,233,0)</f>
        <v>0</v>
      </c>
      <c r="DW21" s="44">
        <f>VLOOKUP($C21,факт!$D$8:$JF$250,234,0)</f>
        <v>0</v>
      </c>
      <c r="DX21" s="44">
        <f>VLOOKUP($C21,факт!$D$8:$JF$250,235,0)</f>
        <v>0</v>
      </c>
      <c r="DY21" s="44">
        <f>VLOOKUP($C21,факт!$D$8:$JF$250,236,0)</f>
        <v>0</v>
      </c>
      <c r="DZ21" s="44">
        <f t="shared" si="244"/>
        <v>0</v>
      </c>
      <c r="EA21" s="44">
        <f t="shared" si="245"/>
        <v>0</v>
      </c>
      <c r="EB21" s="44">
        <f t="shared" si="246"/>
        <v>0</v>
      </c>
      <c r="EC21" s="44">
        <f t="shared" si="247"/>
        <v>0</v>
      </c>
      <c r="ED21" s="44">
        <f t="shared" si="248"/>
        <v>0</v>
      </c>
      <c r="EE21" s="44"/>
      <c r="EF21" s="44"/>
      <c r="EG21" s="44"/>
      <c r="EH21" s="44"/>
      <c r="EI21" s="44"/>
      <c r="EJ21" s="44"/>
      <c r="EK21" s="44"/>
      <c r="EL21" s="44"/>
      <c r="EM21" s="44"/>
      <c r="EN21" s="44"/>
      <c r="EO21" s="44"/>
      <c r="EP21" s="44"/>
      <c r="EQ21" s="44"/>
      <c r="ER21" s="44"/>
      <c r="ES21" s="44"/>
      <c r="ET21" s="45"/>
      <c r="EU21" s="44"/>
      <c r="EV21" s="44"/>
      <c r="EW21" s="44"/>
      <c r="EX21" s="44">
        <f>VLOOKUP($C21,факт!$D$8:$JF$250,159,0)</f>
        <v>0</v>
      </c>
      <c r="EY21" s="44">
        <f>VLOOKUP($C21,факт!$D$8:$JF$250,160,0)</f>
        <v>0</v>
      </c>
      <c r="EZ21" s="44">
        <f>VLOOKUP($C21,факт!$D$8:$JF$250,161,0)</f>
        <v>0</v>
      </c>
      <c r="FA21" s="44">
        <f>VLOOKUP($C21,факт!$D$8:$JF$250,162,0)</f>
        <v>0</v>
      </c>
      <c r="FB21" s="44">
        <f>VLOOKUP($C21,факт!$D$8:$JF$250,163,0)</f>
        <v>0</v>
      </c>
      <c r="FC21" s="44">
        <f>VLOOKUP($C21,факт!$D$8:$JF$250,164,0)</f>
        <v>0</v>
      </c>
      <c r="FD21" s="44">
        <f t="shared" si="249"/>
        <v>0</v>
      </c>
      <c r="FE21" s="44">
        <f t="shared" si="250"/>
        <v>0</v>
      </c>
      <c r="FF21" s="44">
        <f t="shared" si="251"/>
        <v>0</v>
      </c>
      <c r="FG21" s="44">
        <f t="shared" si="252"/>
        <v>0</v>
      </c>
      <c r="FH21" s="44">
        <f t="shared" si="253"/>
        <v>0</v>
      </c>
      <c r="FI21" s="20"/>
      <c r="FJ21" s="3"/>
      <c r="FK21" s="44"/>
      <c r="FL21" s="44"/>
      <c r="FM21" s="44">
        <f>VLOOKUP($C21,факт!$D$8:$JF$250,165,0)</f>
        <v>0</v>
      </c>
      <c r="FN21" s="44">
        <f>VLOOKUP($C21,факт!$D$8:$JF$250,166,0)</f>
        <v>0</v>
      </c>
      <c r="FO21" s="44">
        <f>VLOOKUP($C21,факт!$D$8:$JF$250,167,0)</f>
        <v>0</v>
      </c>
      <c r="FP21" s="44">
        <f>VLOOKUP($C21,факт!$D$8:$JF$250,168,0)</f>
        <v>0</v>
      </c>
      <c r="FQ21" s="44">
        <f>VLOOKUP($C21,факт!$D$8:$JF$250,169,0)</f>
        <v>0</v>
      </c>
      <c r="FR21" s="44">
        <f>VLOOKUP($C21,факт!$D$8:$JF$250,170,0)</f>
        <v>0</v>
      </c>
      <c r="FS21" s="44"/>
      <c r="FT21" s="44"/>
      <c r="FU21" s="44"/>
      <c r="FV21" s="44"/>
      <c r="FW21" s="44"/>
      <c r="FX21" s="20"/>
      <c r="FY21" s="3"/>
      <c r="FZ21" s="44"/>
      <c r="GA21" s="44"/>
      <c r="GB21" s="44">
        <f>VLOOKUP($C21,факт!$D$8:$JF$250,219,0)</f>
        <v>0</v>
      </c>
      <c r="GC21" s="44">
        <f>VLOOKUP($C21,факт!$D$8:$JF$250,220,0)</f>
        <v>0</v>
      </c>
      <c r="GD21" s="44">
        <f>VLOOKUP($C21,факт!$D$8:$JF$250,221,0)</f>
        <v>0</v>
      </c>
      <c r="GE21" s="44">
        <f>VLOOKUP($C21,факт!$D$8:$JF$250,222,0)</f>
        <v>0</v>
      </c>
      <c r="GF21" s="44">
        <f>VLOOKUP($C21,факт!$D$8:$JF$250,223,0)</f>
        <v>0</v>
      </c>
      <c r="GG21" s="44">
        <f>VLOOKUP($C21,факт!$D$8:$JF$250,224,0)</f>
        <v>0</v>
      </c>
      <c r="GH21" s="44">
        <f t="shared" si="257"/>
        <v>0</v>
      </c>
      <c r="GI21" s="44">
        <f t="shared" si="258"/>
        <v>0</v>
      </c>
      <c r="GJ21" s="44">
        <f t="shared" si="259"/>
        <v>0</v>
      </c>
      <c r="GK21" s="44">
        <f t="shared" si="260"/>
        <v>0</v>
      </c>
      <c r="GL21" s="44">
        <f t="shared" si="261"/>
        <v>0</v>
      </c>
      <c r="GM21" s="45"/>
      <c r="GN21" s="44"/>
      <c r="GO21" s="44"/>
      <c r="GP21" s="44"/>
      <c r="GQ21" s="44">
        <f>VLOOKUP($C21,факт!$D$8:$JF$250,237,0)</f>
        <v>0</v>
      </c>
      <c r="GR21" s="44">
        <f>VLOOKUP($C21,факт!$D$8:$JF$250,238,0)</f>
        <v>0</v>
      </c>
      <c r="GS21" s="44">
        <f>VLOOKUP($C21,факт!$D$8:$JF$250,239,0)</f>
        <v>0</v>
      </c>
      <c r="GT21" s="44">
        <f>VLOOKUP($C21,факт!$D$8:$JF$250,240,0)</f>
        <v>0</v>
      </c>
      <c r="GU21" s="44">
        <f>VLOOKUP($C21,факт!$D$8:$JF$250,241,0)</f>
        <v>0</v>
      </c>
      <c r="GV21" s="44">
        <f>VLOOKUP($C21,факт!$D$8:$JF$250,242,0)</f>
        <v>0</v>
      </c>
      <c r="GW21" s="44"/>
      <c r="GX21" s="44"/>
      <c r="GY21" s="44"/>
      <c r="GZ21" s="44"/>
      <c r="HA21" s="44"/>
      <c r="HB21" s="46"/>
      <c r="HC21" s="127"/>
      <c r="HD21" s="44"/>
      <c r="HE21" s="44"/>
      <c r="HF21" s="44"/>
      <c r="HG21" s="44"/>
      <c r="HH21" s="44"/>
      <c r="HI21" s="44"/>
      <c r="HJ21" s="44"/>
      <c r="HK21" s="44"/>
      <c r="HL21" s="44"/>
      <c r="HM21" s="44"/>
      <c r="HN21" s="44"/>
      <c r="HO21" s="44"/>
      <c r="HP21" s="44"/>
      <c r="HQ21" s="45"/>
      <c r="HR21" s="44"/>
      <c r="HS21" s="44"/>
      <c r="HT21" s="44"/>
      <c r="HU21" s="44">
        <f>VLOOKUP($C21,факт!$D$8:$JF$250,171,0)</f>
        <v>0</v>
      </c>
      <c r="HV21" s="44">
        <f>VLOOKUP($C21,факт!$D$8:$JF$250,172,0)</f>
        <v>0</v>
      </c>
      <c r="HW21" s="44">
        <f>VLOOKUP($C21,факт!$D$8:$JF$250,173,0)</f>
        <v>0</v>
      </c>
      <c r="HX21" s="44">
        <f>VLOOKUP($C21,факт!$D$8:$JF$250,174,0)</f>
        <v>0</v>
      </c>
      <c r="HY21" s="44">
        <f>VLOOKUP($C21,факт!$D$8:$JF$250,175,0)</f>
        <v>0</v>
      </c>
      <c r="HZ21" s="44">
        <f>VLOOKUP($C21,факт!$D$8:$JF$250,176,0)</f>
        <v>0</v>
      </c>
      <c r="IA21" s="44"/>
      <c r="IB21" s="44"/>
      <c r="IC21" s="44"/>
      <c r="ID21" s="44"/>
      <c r="IE21" s="44"/>
      <c r="IF21" s="45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44"/>
      <c r="IR21" s="44"/>
      <c r="IS21" s="44"/>
      <c r="IT21" s="44"/>
      <c r="IU21" s="45"/>
      <c r="IV21" s="44"/>
      <c r="IW21" s="44"/>
      <c r="IX21" s="44"/>
      <c r="IY21" s="44">
        <f>VLOOKUP($C21,факт!$D$8:$JF$250,183,0)</f>
        <v>0</v>
      </c>
      <c r="IZ21" s="44">
        <f>VLOOKUP($C21,факт!$D$8:$JF$250,184,0)</f>
        <v>0</v>
      </c>
      <c r="JA21" s="44">
        <f>VLOOKUP($C21,факт!$D$8:$JF$250,185,0)</f>
        <v>0</v>
      </c>
      <c r="JB21" s="44">
        <f>VLOOKUP($C21,факт!$D$8:$JF$250,186,0)</f>
        <v>0</v>
      </c>
      <c r="JC21" s="44">
        <f>VLOOKUP($C21,факт!$D$8:$JF$250,187,0)</f>
        <v>0</v>
      </c>
      <c r="JD21" s="44">
        <f>VLOOKUP($C21,факт!$D$8:$JF$250,188,0)</f>
        <v>0</v>
      </c>
      <c r="JE21" s="44"/>
      <c r="JF21" s="44"/>
      <c r="JG21" s="44"/>
      <c r="JH21" s="44"/>
      <c r="JI21" s="44"/>
      <c r="JJ21" s="20"/>
      <c r="JK21" s="3"/>
      <c r="JL21" s="44"/>
      <c r="JM21" s="44"/>
      <c r="JN21" s="44">
        <f>VLOOKUP($C21,факт!$D$8:$JF$250,189,0)</f>
        <v>0</v>
      </c>
      <c r="JO21" s="44">
        <f>VLOOKUP($C21,факт!$D$8:$JF$250,190,0)</f>
        <v>0</v>
      </c>
      <c r="JP21" s="44">
        <f>VLOOKUP($C21,факт!$D$8:$JF$250,191,0)</f>
        <v>0</v>
      </c>
      <c r="JQ21" s="44">
        <f>VLOOKUP($C21,факт!$D$8:$JF$250,192,0)</f>
        <v>0</v>
      </c>
      <c r="JR21" s="44">
        <f>VLOOKUP($C21,факт!$D$8:$JF$250,193,0)</f>
        <v>0</v>
      </c>
      <c r="JS21" s="44">
        <f>VLOOKUP($C21,факт!$D$8:$JF$250,194,0)</f>
        <v>0</v>
      </c>
      <c r="JT21" s="44"/>
      <c r="JU21" s="44"/>
      <c r="JV21" s="44"/>
      <c r="JW21" s="44"/>
      <c r="JX21" s="44"/>
      <c r="JY21" s="5"/>
      <c r="JZ21" s="3"/>
      <c r="KA21" s="44"/>
      <c r="KB21" s="44"/>
      <c r="KC21" s="44">
        <f>VLOOKUP($C21,факт!$D$8:$JF$250,177,0)</f>
        <v>0</v>
      </c>
      <c r="KD21" s="44">
        <f>VLOOKUP($C21,факт!$D$8:$JF$250,178,0)</f>
        <v>0</v>
      </c>
      <c r="KE21" s="44">
        <f>VLOOKUP($C21,факт!$D$8:$JF$250,179,0)</f>
        <v>0</v>
      </c>
      <c r="KF21" s="44">
        <f>VLOOKUP($C21,факт!$D$8:$JF$250,180,0)</f>
        <v>0</v>
      </c>
      <c r="KG21" s="44">
        <f>VLOOKUP($C21,факт!$D$8:$JF$250,181,0)</f>
        <v>0</v>
      </c>
      <c r="KH21" s="44">
        <f>VLOOKUP($C21,факт!$D$8:$JF$250,182,0)</f>
        <v>0</v>
      </c>
      <c r="KI21" s="44"/>
      <c r="KJ21" s="44"/>
      <c r="KK21" s="44"/>
      <c r="KL21" s="44"/>
      <c r="KM21" s="44"/>
      <c r="KN21" s="5"/>
      <c r="KO21" s="3"/>
      <c r="KP21" s="44"/>
      <c r="KQ21" s="44"/>
      <c r="KR21" s="44"/>
      <c r="KS21" s="44"/>
      <c r="KT21" s="44"/>
      <c r="KU21" s="44"/>
      <c r="KV21" s="44"/>
      <c r="KW21" s="44"/>
      <c r="KX21" s="44"/>
      <c r="KY21" s="44"/>
      <c r="KZ21" s="44"/>
      <c r="LA21" s="44"/>
      <c r="LB21" s="44"/>
      <c r="LC21" s="45"/>
      <c r="LD21" s="44"/>
      <c r="LE21" s="44"/>
      <c r="LF21" s="44"/>
      <c r="LG21" s="44">
        <f>VLOOKUP($C21,факт!$D$8:$JF$250,111,0)</f>
        <v>0</v>
      </c>
      <c r="LH21" s="44">
        <f>VLOOKUP($C21,факт!$D$8:$JF$250,112,0)</f>
        <v>0</v>
      </c>
      <c r="LI21" s="44">
        <f>VLOOKUP($C21,факт!$D$8:$JF$250,113,0)</f>
        <v>0</v>
      </c>
      <c r="LJ21" s="44">
        <f>VLOOKUP($C21,факт!$D$8:$JF$250,114,0)</f>
        <v>0</v>
      </c>
      <c r="LK21" s="44">
        <f>VLOOKUP($C21,факт!$D$8:$JF$250,115,0)</f>
        <v>0</v>
      </c>
      <c r="LL21" s="44">
        <f>VLOOKUP($C21,факт!$D$8:$JF$250,116,0)</f>
        <v>0</v>
      </c>
      <c r="LM21" s="44"/>
      <c r="LN21" s="44"/>
      <c r="LO21" s="44"/>
      <c r="LP21" s="44"/>
      <c r="LQ21" s="44"/>
      <c r="LR21" s="45"/>
      <c r="LS21" s="44"/>
      <c r="LT21" s="44"/>
      <c r="LU21" s="44"/>
      <c r="LV21" s="44">
        <f>VLOOKUP($C21,факт!$D$8:$JF$250,117,0)</f>
        <v>0</v>
      </c>
      <c r="LW21" s="44">
        <f>VLOOKUP($C21,факт!$D$8:$JF$250,118,0)</f>
        <v>0</v>
      </c>
      <c r="LX21" s="44">
        <f>VLOOKUP($C21,факт!$D$8:$JF$250,119,0)</f>
        <v>0</v>
      </c>
      <c r="LY21" s="44">
        <f>VLOOKUP($C21,факт!$D$8:$JF$250,120,0)</f>
        <v>0</v>
      </c>
      <c r="LZ21" s="44">
        <f>VLOOKUP($C21,факт!$D$8:$JF$250,121,0)</f>
        <v>0</v>
      </c>
      <c r="MA21" s="44">
        <f>VLOOKUP($C21,факт!$D$8:$JF$250,122,0)</f>
        <v>0</v>
      </c>
      <c r="MB21" s="44"/>
      <c r="MC21" s="44"/>
      <c r="MD21" s="44"/>
      <c r="ME21" s="44"/>
      <c r="MF21" s="44"/>
      <c r="MG21" s="47"/>
      <c r="MH21" s="47"/>
      <c r="MI21" s="44"/>
      <c r="MJ21" s="44"/>
      <c r="MK21" s="44">
        <f>VLOOKUP($C21,факт!$D$8:$JF$250,63,0)</f>
        <v>0</v>
      </c>
      <c r="ML21" s="44">
        <f>VLOOKUP($C21,факт!$D$8:$JF$250,64,0)</f>
        <v>0</v>
      </c>
      <c r="MM21" s="44">
        <f>VLOOKUP($C21,факт!$D$8:$JF$250,65,0)</f>
        <v>0</v>
      </c>
      <c r="MN21" s="44">
        <f>VLOOKUP($C21,факт!$D$8:$JF$250,66,0)</f>
        <v>0</v>
      </c>
      <c r="MO21" s="44">
        <f>VLOOKUP($C21,факт!$D$8:$JF$250,67,0)</f>
        <v>0</v>
      </c>
      <c r="MP21" s="44">
        <f>VLOOKUP($C21,факт!$D$8:$JF$250,68,0)</f>
        <v>0</v>
      </c>
      <c r="MQ21" s="44"/>
      <c r="MR21" s="44"/>
      <c r="MS21" s="44"/>
      <c r="MT21" s="44"/>
      <c r="MU21" s="44"/>
      <c r="MV21" s="47"/>
      <c r="MW21" s="47"/>
      <c r="MX21" s="44"/>
      <c r="MY21" s="44"/>
      <c r="MZ21" s="44">
        <f>VLOOKUP($C21,факт!$D$8:$JF$250,129,0)</f>
        <v>0</v>
      </c>
      <c r="NA21" s="44">
        <f>VLOOKUP($C21,факт!$D$8:$JF$250,130,0)</f>
        <v>0</v>
      </c>
      <c r="NB21" s="44">
        <f>VLOOKUP($C21,факт!$D$8:$JF$250,131,0)</f>
        <v>0</v>
      </c>
      <c r="NC21" s="44">
        <f>VLOOKUP($C21,факт!$D$8:$JF$250,132,0)</f>
        <v>0</v>
      </c>
      <c r="ND21" s="44">
        <f>VLOOKUP($C21,факт!$D$8:$JF$250,133,0)</f>
        <v>0</v>
      </c>
      <c r="NE21" s="44">
        <f>VLOOKUP($C21,факт!$D$8:$JF$250,134,0)</f>
        <v>0</v>
      </c>
      <c r="NF21" s="44"/>
      <c r="NG21" s="44"/>
      <c r="NH21" s="44"/>
      <c r="NI21" s="44"/>
      <c r="NJ21" s="44"/>
      <c r="NK21" s="45"/>
      <c r="NL21" s="44"/>
      <c r="NM21" s="44"/>
      <c r="NN21" s="44"/>
      <c r="NO21" s="44">
        <f>VLOOKUP($C21,факт!$D$8:$JF$250,87,0)</f>
        <v>0</v>
      </c>
      <c r="NP21" s="44">
        <f>VLOOKUP($C21,факт!$D$8:$JF$250,88,0)</f>
        <v>0</v>
      </c>
      <c r="NQ21" s="44">
        <f>VLOOKUP($C21,факт!$D$8:$JF$250,89,0)</f>
        <v>0</v>
      </c>
      <c r="NR21" s="44">
        <f>VLOOKUP($C21,факт!$D$8:$JF$250,90,0)</f>
        <v>0</v>
      </c>
      <c r="NS21" s="44">
        <f>VLOOKUP($C21,факт!$D$8:$JF$250,91,0)</f>
        <v>0</v>
      </c>
      <c r="NT21" s="44">
        <f>VLOOKUP($C21,факт!$D$8:$JF$250,92,0)</f>
        <v>0</v>
      </c>
      <c r="NU21" s="44"/>
      <c r="NV21" s="44"/>
      <c r="NW21" s="44"/>
      <c r="NX21" s="44"/>
      <c r="NY21" s="44"/>
      <c r="NZ21" s="45"/>
      <c r="OA21" s="44"/>
      <c r="OB21" s="44"/>
      <c r="OC21" s="44"/>
      <c r="OD21" s="44">
        <f>VLOOKUP($C21,факт!$D$8:$JF$250,147,0)</f>
        <v>0</v>
      </c>
      <c r="OE21" s="44">
        <f>VLOOKUP($C21,факт!$D$8:$JF$250,148,0)</f>
        <v>0</v>
      </c>
      <c r="OF21" s="44">
        <f>VLOOKUP($C21,факт!$D$8:$JF$250,149,0)</f>
        <v>0</v>
      </c>
      <c r="OG21" s="44">
        <f>VLOOKUP($C21,факт!$D$8:$JF$250,150,0)</f>
        <v>0</v>
      </c>
      <c r="OH21" s="44">
        <f>VLOOKUP($C21,факт!$D$8:$JF$250,151,0)</f>
        <v>0</v>
      </c>
      <c r="OI21" s="44">
        <f>VLOOKUP($C21,факт!$D$8:$JF$250,152,0)</f>
        <v>0</v>
      </c>
      <c r="OJ21" s="44"/>
      <c r="OK21" s="44"/>
      <c r="OL21" s="44"/>
      <c r="OM21" s="44"/>
      <c r="ON21" s="44"/>
      <c r="OO21" s="45"/>
      <c r="OP21" s="44"/>
      <c r="OQ21" s="44"/>
      <c r="OR21" s="44"/>
      <c r="OS21" s="44">
        <f>VLOOKUP($C21,факт!$D$8:$JF$250,195,0)</f>
        <v>0</v>
      </c>
      <c r="OT21" s="44">
        <f>VLOOKUP($C21,факт!$D$8:$JF$250,196,0)</f>
        <v>0</v>
      </c>
      <c r="OU21" s="44">
        <f>VLOOKUP($C21,факт!$D$8:$JF$250,197,0)</f>
        <v>0</v>
      </c>
      <c r="OV21" s="44">
        <f>VLOOKUP($C21,факт!$D$8:$JF$250,198,0)</f>
        <v>0</v>
      </c>
      <c r="OW21" s="44">
        <f>VLOOKUP($C21,факт!$D$8:$JF$250,199,0)</f>
        <v>0</v>
      </c>
      <c r="OX21" s="44">
        <f>VLOOKUP($C21,факт!$D$8:$JF$250,200,0)</f>
        <v>0</v>
      </c>
      <c r="OY21" s="44"/>
      <c r="OZ21" s="44"/>
      <c r="PA21" s="44"/>
      <c r="PB21" s="44"/>
      <c r="PC21" s="44"/>
      <c r="PD21" s="45"/>
      <c r="PE21" s="44"/>
      <c r="PF21" s="44"/>
      <c r="PG21" s="44"/>
      <c r="PH21" s="44">
        <f>VLOOKUP($C21,факт!$D$8:$JF$250,201,0)</f>
        <v>0</v>
      </c>
      <c r="PI21" s="44">
        <f>VLOOKUP($C21,факт!$D$8:$JF$250,202,0)</f>
        <v>0</v>
      </c>
      <c r="PJ21" s="44">
        <f>VLOOKUP($C21,факт!$D$8:$JF$250,203,0)</f>
        <v>0</v>
      </c>
      <c r="PK21" s="44">
        <f>VLOOKUP($C21,факт!$D$8:$JF$250,204,0)</f>
        <v>0</v>
      </c>
      <c r="PL21" s="44">
        <f>VLOOKUP($C21,факт!$D$8:$JF$250,205,0)</f>
        <v>0</v>
      </c>
      <c r="PM21" s="44">
        <f>VLOOKUP($C21,факт!$D$8:$JF$250,206,0)</f>
        <v>0</v>
      </c>
      <c r="PN21" s="44"/>
      <c r="PO21" s="44"/>
      <c r="PP21" s="44"/>
      <c r="PQ21" s="44"/>
      <c r="PR21" s="44"/>
      <c r="PS21" s="45"/>
      <c r="PT21" s="44"/>
      <c r="PU21" s="44"/>
      <c r="PV21" s="44"/>
      <c r="PW21" s="44">
        <f>VLOOKUP($C21,факт!$D$8:$JF$250,207,0)</f>
        <v>0</v>
      </c>
      <c r="PX21" s="44">
        <f>VLOOKUP($C21,факт!$D$8:$JF$250,208,0)</f>
        <v>0</v>
      </c>
      <c r="PY21" s="44">
        <f>VLOOKUP($C21,факт!$D$8:$JF$250,209,0)</f>
        <v>0</v>
      </c>
      <c r="PZ21" s="44">
        <f>VLOOKUP($C21,факт!$D$8:$JF$250,210,0)</f>
        <v>0</v>
      </c>
      <c r="QA21" s="44">
        <f>VLOOKUP($C21,факт!$D$8:$JF$250,211,0)</f>
        <v>0</v>
      </c>
      <c r="QB21" s="44">
        <f>VLOOKUP($C21,факт!$D$8:$JF$250,212,0)</f>
        <v>0</v>
      </c>
      <c r="QC21" s="44"/>
      <c r="QD21" s="44"/>
      <c r="QE21" s="44"/>
      <c r="QF21" s="44"/>
      <c r="QG21" s="44"/>
      <c r="QH21" s="45"/>
      <c r="QI21" s="44"/>
      <c r="QJ21" s="44"/>
      <c r="QK21" s="44"/>
      <c r="QL21" s="44">
        <f>VLOOKUP($C21,факт!$D$8:$JF$250,213,0)</f>
        <v>0</v>
      </c>
      <c r="QM21" s="44">
        <f>VLOOKUP($C21,факт!$D$8:$JF$250,214,0)</f>
        <v>0</v>
      </c>
      <c r="QN21" s="44">
        <f>VLOOKUP($C21,факт!$D$8:$JF$250,215,0)</f>
        <v>0</v>
      </c>
      <c r="QO21" s="44">
        <f>VLOOKUP($C21,факт!$D$8:$JF$250,216,0)</f>
        <v>0</v>
      </c>
      <c r="QP21" s="44">
        <f>VLOOKUP($C21,факт!$D$8:$JF$250,217,0)</f>
        <v>0</v>
      </c>
      <c r="QQ21" s="44">
        <f>VLOOKUP($C21,факт!$D$8:$JF$250,218,0)</f>
        <v>0</v>
      </c>
      <c r="QR21" s="44">
        <f t="shared" si="298"/>
        <v>0</v>
      </c>
      <c r="QS21" s="44">
        <f t="shared" si="299"/>
        <v>0</v>
      </c>
      <c r="QT21" s="44">
        <f t="shared" si="300"/>
        <v>0</v>
      </c>
      <c r="QU21" s="44">
        <f t="shared" si="301"/>
        <v>0</v>
      </c>
      <c r="QV21" s="44">
        <f t="shared" si="302"/>
        <v>0</v>
      </c>
      <c r="QW21" s="45">
        <f>'СДП (план)'!BU22</f>
        <v>0</v>
      </c>
      <c r="QX21" s="44">
        <f>'СДП (план)'!BV22</f>
        <v>0</v>
      </c>
      <c r="QY21" s="44"/>
      <c r="QZ21" s="44"/>
      <c r="RA21" s="44">
        <f>VLOOKUP($C21,факт!$D$8:$JF$250,225,0)</f>
        <v>0</v>
      </c>
      <c r="RB21" s="44">
        <f>VLOOKUP($C21,факт!$D$8:$JF$250,226,0)</f>
        <v>0</v>
      </c>
      <c r="RC21" s="44">
        <f>VLOOKUP($C21,факт!$D$8:$JF$250,227,0)</f>
        <v>0</v>
      </c>
      <c r="RD21" s="44">
        <f>VLOOKUP($C21,факт!$D$8:$JF$250,228,0)</f>
        <v>0</v>
      </c>
      <c r="RE21" s="44">
        <f>VLOOKUP($C21,факт!$D$8:$JF$250,229,0)</f>
        <v>0</v>
      </c>
      <c r="RF21" s="44">
        <f>VLOOKUP($C21,факт!$D$8:$JF$250,230,0)</f>
        <v>0</v>
      </c>
      <c r="RG21" s="44">
        <f t="shared" si="303"/>
        <v>0</v>
      </c>
      <c r="RH21" s="44">
        <f t="shared" si="304"/>
        <v>0</v>
      </c>
      <c r="RI21" s="44">
        <f t="shared" si="305"/>
        <v>0</v>
      </c>
      <c r="RJ21" s="44">
        <f t="shared" si="306"/>
        <v>0</v>
      </c>
      <c r="RK21" s="44">
        <f t="shared" si="307"/>
        <v>0</v>
      </c>
      <c r="RL21" s="45"/>
      <c r="RM21" s="44"/>
      <c r="RN21" s="44"/>
      <c r="RO21" s="44"/>
      <c r="RP21" s="44">
        <f>VLOOKUP($C21,факт!$D$8:$JF$250,105,0)</f>
        <v>0</v>
      </c>
      <c r="RQ21" s="44">
        <f>VLOOKUP($C21,факт!$D$8:$JF$250,106,0)</f>
        <v>0</v>
      </c>
      <c r="RR21" s="44">
        <f>VLOOKUP($C21,факт!$D$8:$JF$250,107,0)</f>
        <v>0</v>
      </c>
      <c r="RS21" s="44">
        <f>VLOOKUP($C21,факт!$D$8:$JF$250,108,0)</f>
        <v>0</v>
      </c>
      <c r="RT21" s="44">
        <f>VLOOKUP($C21,факт!$D$8:$JF$250,109,0)</f>
        <v>0</v>
      </c>
      <c r="RU21" s="44">
        <f>VLOOKUP($C21,факт!$D$8:$JF$250,110,0)</f>
        <v>0</v>
      </c>
      <c r="RV21" s="44"/>
      <c r="RW21" s="44"/>
      <c r="RX21" s="44"/>
      <c r="RY21" s="44"/>
      <c r="RZ21" s="44"/>
      <c r="SA21" s="45"/>
      <c r="SB21" s="44"/>
      <c r="SC21" s="44"/>
      <c r="SD21" s="44"/>
      <c r="SE21" s="44">
        <f>VLOOKUP($C21,факт!$D$8:$JF$250,69,0)</f>
        <v>0</v>
      </c>
      <c r="SF21" s="44">
        <f>VLOOKUP($C21,факт!$D$8:$JF$250,70,0)</f>
        <v>0</v>
      </c>
      <c r="SG21" s="44">
        <f>VLOOKUP($C21,факт!$D$8:$JF$250,71,0)</f>
        <v>0</v>
      </c>
      <c r="SH21" s="44">
        <f>VLOOKUP($C21,факт!$D$8:$JF$250,72,0)</f>
        <v>0</v>
      </c>
      <c r="SI21" s="44">
        <f>VLOOKUP($C21,факт!$D$8:$JF$250,73,0)</f>
        <v>0</v>
      </c>
      <c r="SJ21" s="44">
        <f>VLOOKUP($C21,факт!$D$8:$JF$250,74,0)</f>
        <v>0</v>
      </c>
      <c r="SK21" s="44"/>
      <c r="SL21" s="44"/>
      <c r="SM21" s="44"/>
      <c r="SN21" s="44"/>
      <c r="SO21" s="44"/>
      <c r="SP21" s="45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5"/>
      <c r="TF21" s="44"/>
      <c r="TG21" s="44"/>
      <c r="TH21" s="44"/>
      <c r="TI21" s="44">
        <f>VLOOKUP($C21,факт!$D$8:$JF$250,135,0)</f>
        <v>0</v>
      </c>
      <c r="TJ21" s="44">
        <f>VLOOKUP($C21,факт!$D$8:$JF$250,136,0)</f>
        <v>0</v>
      </c>
      <c r="TK21" s="44">
        <f>VLOOKUP($C21,факт!$D$8:$JF$250,137,0)</f>
        <v>0</v>
      </c>
      <c r="TL21" s="44">
        <f>VLOOKUP($C21,факт!$D$8:$JF$250,138,0)</f>
        <v>0</v>
      </c>
      <c r="TM21" s="44">
        <f>VLOOKUP($C21,факт!$D$8:$JF$250,139,0)</f>
        <v>0</v>
      </c>
      <c r="TN21" s="44">
        <f>VLOOKUP($C21,факт!$D$8:$JF$250,140,0)</f>
        <v>0</v>
      </c>
      <c r="TO21" s="44"/>
      <c r="TP21" s="44"/>
      <c r="TQ21" s="44"/>
      <c r="TR21" s="44"/>
      <c r="TS21" s="44"/>
      <c r="TT21" s="47"/>
      <c r="TU21" s="47"/>
      <c r="TV21" s="44"/>
      <c r="TW21" s="44"/>
      <c r="TX21" s="44">
        <f>VLOOKUP($C21,факт!$D$8:$JF$250,75,0)</f>
        <v>0</v>
      </c>
      <c r="TY21" s="44">
        <f>VLOOKUP($C21,факт!$D$8:$JF$250,76,0)</f>
        <v>0</v>
      </c>
      <c r="TZ21" s="44">
        <f>VLOOKUP($C21,факт!$D$8:$JF$250,77,0)</f>
        <v>0</v>
      </c>
      <c r="UA21" s="44">
        <f>VLOOKUP($C21,факт!$D$8:$JF$250,78,0)</f>
        <v>0</v>
      </c>
      <c r="UB21" s="44">
        <f>VLOOKUP($C21,факт!$D$8:$JF$250,79,0)</f>
        <v>0</v>
      </c>
      <c r="UC21" s="44">
        <f>VLOOKUP($C21,факт!$D$8:$JF$250,80,0)</f>
        <v>0</v>
      </c>
      <c r="UD21" s="44"/>
      <c r="UE21" s="44"/>
      <c r="UF21" s="44"/>
      <c r="UG21" s="44"/>
      <c r="UH21" s="44"/>
      <c r="UI21" s="45"/>
      <c r="UJ21" s="44"/>
      <c r="UK21" s="44"/>
      <c r="UL21" s="44"/>
      <c r="UM21" s="44">
        <f>VLOOKUP($C21,факт!$D$8:$JF$250,81,0)</f>
        <v>0</v>
      </c>
      <c r="UN21" s="44">
        <f>VLOOKUP($C21,факт!$D$8:$JF$250,82,0)</f>
        <v>0</v>
      </c>
      <c r="UO21" s="44">
        <f>VLOOKUP($C21,факт!$D$8:$JF$250,83,0)</f>
        <v>0</v>
      </c>
      <c r="UP21" s="44">
        <f>VLOOKUP($C21,факт!$D$8:$JF$250,84,0)</f>
        <v>0</v>
      </c>
      <c r="UQ21" s="44">
        <f>VLOOKUP($C21,факт!$D$8:$JF$250,85,0)</f>
        <v>0</v>
      </c>
      <c r="UR21" s="44">
        <f>VLOOKUP($C21,факт!$D$8:$JF$250,86,0)</f>
        <v>0</v>
      </c>
      <c r="US21" s="44"/>
      <c r="UT21" s="44"/>
      <c r="UU21" s="44"/>
      <c r="UV21" s="44"/>
      <c r="UW21" s="44"/>
      <c r="UX21" s="45"/>
      <c r="UY21" s="44"/>
      <c r="UZ21" s="44"/>
      <c r="VA21" s="44"/>
      <c r="VB21" s="44">
        <f>VLOOKUP($C21,факт!$D$8:$JF$250,99,0)</f>
        <v>0</v>
      </c>
      <c r="VC21" s="44">
        <f>VLOOKUP($C21,факт!$D$8:$JF$250,100,0)</f>
        <v>0</v>
      </c>
      <c r="VD21" s="44">
        <f>VLOOKUP($C21,факт!$D$8:$JF$250,101,0)</f>
        <v>0</v>
      </c>
      <c r="VE21" s="44">
        <f>VLOOKUP($C21,факт!$D$8:$JF$250,102,0)</f>
        <v>0</v>
      </c>
      <c r="VF21" s="44">
        <f>VLOOKUP($C21,факт!$D$8:$JF$250,103,0)</f>
        <v>0</v>
      </c>
      <c r="VG21" s="44">
        <f>VLOOKUP($C21,факт!$D$8:$JF$250,104,0)</f>
        <v>0</v>
      </c>
      <c r="VH21" s="44"/>
      <c r="VI21" s="44"/>
      <c r="VJ21" s="44"/>
      <c r="VK21" s="44"/>
      <c r="VL21" s="44"/>
      <c r="VM21" s="45"/>
      <c r="VN21" s="44"/>
      <c r="VO21" s="44"/>
      <c r="VP21" s="44"/>
      <c r="VQ21" s="44">
        <f>VLOOKUP($C21,факт!$D$8:$JF$250,123,0)</f>
        <v>0</v>
      </c>
      <c r="VR21" s="44">
        <f>VLOOKUP($C21,факт!$D$8:$JF$250,124,0)</f>
        <v>0</v>
      </c>
      <c r="VS21" s="44">
        <f>VLOOKUP($C21,факт!$D$8:$JF$250,125,0)</f>
        <v>0</v>
      </c>
      <c r="VT21" s="44">
        <f>VLOOKUP($C21,факт!$D$8:$JF$250,126,0)</f>
        <v>0</v>
      </c>
      <c r="VU21" s="44">
        <f>VLOOKUP($C21,факт!$D$8:$JF$250,127,0)</f>
        <v>0</v>
      </c>
      <c r="VV21" s="44">
        <f>VLOOKUP($C21,факт!$D$8:$JF$250,128,0)</f>
        <v>0</v>
      </c>
      <c r="VW21" s="44"/>
      <c r="VX21" s="44"/>
      <c r="VY21" s="44"/>
      <c r="VZ21" s="44"/>
      <c r="WA21" s="44"/>
      <c r="WB21" s="45"/>
      <c r="WC21" s="44"/>
      <c r="WD21" s="44"/>
      <c r="WE21" s="44"/>
      <c r="WF21" s="44">
        <f>VLOOKUP($C21,факт!$D$8:$JF$250,141,0)</f>
        <v>0</v>
      </c>
      <c r="WG21" s="44">
        <f>VLOOKUP($C21,факт!$D$8:$JF$250,142,0)</f>
        <v>0</v>
      </c>
      <c r="WH21" s="44">
        <f>VLOOKUP($C21,факт!$D$8:$JF$250,143,0)</f>
        <v>0</v>
      </c>
      <c r="WI21" s="44">
        <f>VLOOKUP($C21,факт!$D$8:$JF$250,144,0)</f>
        <v>0</v>
      </c>
      <c r="WJ21" s="44">
        <f>VLOOKUP($C21,факт!$D$8:$JF$250,145,0)</f>
        <v>0</v>
      </c>
      <c r="WK21" s="44">
        <f>VLOOKUP($C21,факт!$D$8:$JF$250,146,0)</f>
        <v>0</v>
      </c>
      <c r="WL21" s="44"/>
      <c r="WM21" s="44"/>
      <c r="WN21" s="44"/>
      <c r="WO21" s="44"/>
      <c r="WP21" s="44"/>
      <c r="WQ21" s="45"/>
      <c r="WR21" s="44"/>
      <c r="WS21" s="44"/>
      <c r="WT21" s="44"/>
      <c r="WU21" s="44">
        <f>VLOOKUP($C21,факт!$D$8:$JF$250,57,0)</f>
        <v>0</v>
      </c>
      <c r="WV21" s="44">
        <f>VLOOKUP($C21,факт!$D$8:$JF$250,58,0)</f>
        <v>0</v>
      </c>
      <c r="WW21" s="44">
        <f>VLOOKUP($C21,факт!$D$8:$JF$250,59,0)</f>
        <v>0</v>
      </c>
      <c r="WX21" s="44">
        <f>VLOOKUP($C21,факт!$D$8:$JF$250,60,0)</f>
        <v>0</v>
      </c>
      <c r="WY21" s="44">
        <f>VLOOKUP($C21,факт!$D$8:$JF$250,61,0)</f>
        <v>0</v>
      </c>
      <c r="WZ21" s="44">
        <f>VLOOKUP($C21,факт!$D$8:$JF$250,62,0)</f>
        <v>0</v>
      </c>
      <c r="XA21" s="44"/>
      <c r="XB21" s="44"/>
      <c r="XC21" s="44"/>
      <c r="XD21" s="44"/>
      <c r="XE21" s="44"/>
      <c r="XF21" s="45"/>
      <c r="XG21" s="44"/>
      <c r="XH21" s="44"/>
      <c r="XI21" s="44"/>
      <c r="XJ21" s="44">
        <f>VLOOKUP($C21,факт!$D$8:$JF$250,51,0)</f>
        <v>0</v>
      </c>
      <c r="XK21" s="44">
        <f>VLOOKUP($C21,факт!$D$8:$JF$250,52,0)</f>
        <v>0</v>
      </c>
      <c r="XL21" s="44">
        <f>VLOOKUP($C21,факт!$D$8:$JF$250,53,0)</f>
        <v>0</v>
      </c>
      <c r="XM21" s="44">
        <f>VLOOKUP($C21,факт!$D$8:$JF$250,54,0)</f>
        <v>0</v>
      </c>
      <c r="XN21" s="44">
        <f>VLOOKUP($C21,факт!$D$8:$JF$250,55,0)</f>
        <v>0</v>
      </c>
      <c r="XO21" s="44">
        <f>VLOOKUP($C21,факт!$D$8:$JF$250,56,0)</f>
        <v>0</v>
      </c>
      <c r="XP21" s="44"/>
      <c r="XQ21" s="44"/>
      <c r="XR21" s="44"/>
      <c r="XS21" s="44"/>
      <c r="XT21" s="44"/>
      <c r="XU21" s="20"/>
      <c r="XV21" s="3"/>
      <c r="XW21" s="44"/>
      <c r="XX21" s="44"/>
      <c r="XY21" s="44">
        <f>VLOOKUP($C21,факт!$D$8:$JF$250,93,0)</f>
        <v>0</v>
      </c>
      <c r="XZ21" s="44">
        <f>VLOOKUP($C21,факт!$D$8:$JF$250,94,0)</f>
        <v>0</v>
      </c>
      <c r="YA21" s="44">
        <f>VLOOKUP($C21,факт!$D$8:$JF$250,95,0)</f>
        <v>0</v>
      </c>
      <c r="YB21" s="44">
        <f>VLOOKUP($C21,факт!$D$8:$JF$250,96,0)</f>
        <v>0</v>
      </c>
      <c r="YC21" s="44">
        <f>VLOOKUP($C21,факт!$D$8:$JF$250,97,0)</f>
        <v>0</v>
      </c>
      <c r="YD21" s="44">
        <f>VLOOKUP($C21,факт!$D$8:$JF$250,98,0)</f>
        <v>0</v>
      </c>
      <c r="YE21" s="44"/>
      <c r="YF21" s="44"/>
      <c r="YG21" s="44"/>
      <c r="YH21" s="44"/>
      <c r="YI21" s="44"/>
      <c r="YJ21" s="3">
        <f>'СДП (план)'!CU22</f>
        <v>1</v>
      </c>
      <c r="YK21" s="3">
        <f>'СДП (план)'!CV22</f>
        <v>171331.99002</v>
      </c>
      <c r="YL21" s="44">
        <f t="shared" si="354"/>
        <v>0.5</v>
      </c>
      <c r="YM21" s="44">
        <f t="shared" si="355"/>
        <v>85665.995009999999</v>
      </c>
      <c r="YN21" s="44">
        <f>VLOOKUP($C21,факт!$D$8:$JF$250,243,0)</f>
        <v>0</v>
      </c>
      <c r="YO21" s="44">
        <f>VLOOKUP($C21,факт!$D$8:$JF$250,244,0)</f>
        <v>0</v>
      </c>
      <c r="YP21" s="44">
        <f>VLOOKUP($C21,факт!$D$8:$JF$250,245,0)</f>
        <v>0</v>
      </c>
      <c r="YQ21" s="44">
        <f>VLOOKUP($C21,факт!$D$8:$JF$250,246,0)</f>
        <v>0</v>
      </c>
      <c r="YR21" s="44">
        <f>VLOOKUP($C21,факт!$D$8:$JF$250,247,0)</f>
        <v>0</v>
      </c>
      <c r="YS21" s="44">
        <f>VLOOKUP($C21,факт!$D$8:$JF$250,248,0)</f>
        <v>0</v>
      </c>
      <c r="YT21" s="44">
        <f t="shared" si="356"/>
        <v>10.65</v>
      </c>
      <c r="YU21" s="44">
        <f t="shared" si="357"/>
        <v>5.3250000000000002</v>
      </c>
      <c r="YV21" s="44">
        <f t="shared" si="358"/>
        <v>0</v>
      </c>
      <c r="YW21" s="44">
        <f t="shared" si="359"/>
        <v>-0.5</v>
      </c>
      <c r="YX21" s="44">
        <f t="shared" si="360"/>
        <v>-85665.995009999999</v>
      </c>
      <c r="YY21" s="44"/>
      <c r="YZ21" s="44"/>
      <c r="ZA21" s="44"/>
      <c r="ZB21" s="44"/>
      <c r="ZC21" s="44">
        <f>VLOOKUP($C21,факт!$D$8:$JF$250,249,0)</f>
        <v>0</v>
      </c>
      <c r="ZD21" s="44">
        <f>VLOOKUP($C21,факт!$D$8:$JF$250,250,0)</f>
        <v>0</v>
      </c>
      <c r="ZE21" s="44">
        <f>VLOOKUP($C21,факт!$D$8:$JF$250,251,0)</f>
        <v>0</v>
      </c>
      <c r="ZF21" s="44">
        <f>VLOOKUP($C21,факт!$D$8:$JF$250,252,0)</f>
        <v>0</v>
      </c>
      <c r="ZG21" s="44">
        <f>VLOOKUP($C21,факт!$D$8:$JF$250,253,0)</f>
        <v>0</v>
      </c>
      <c r="ZH21" s="44">
        <f>VLOOKUP($C21,факт!$D$8:$JF$250,254,0)</f>
        <v>0</v>
      </c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9">
        <f t="shared" si="204"/>
        <v>289</v>
      </c>
      <c r="AAD21" s="49">
        <f t="shared" si="205"/>
        <v>54055981.091844007</v>
      </c>
      <c r="AAE21" s="49">
        <f t="shared" si="206"/>
        <v>144.5</v>
      </c>
      <c r="AAF21" s="49">
        <f t="shared" si="207"/>
        <v>27027990.545922007</v>
      </c>
      <c r="AAG21" s="49">
        <f t="shared" si="208"/>
        <v>147</v>
      </c>
      <c r="AAH21" s="49">
        <f t="shared" si="209"/>
        <v>27503623.560000055</v>
      </c>
      <c r="AAI21" s="49">
        <f t="shared" si="210"/>
        <v>2739</v>
      </c>
      <c r="AAJ21" s="49">
        <f t="shared" si="211"/>
        <v>15</v>
      </c>
      <c r="AAK21" s="49">
        <f t="shared" si="212"/>
        <v>2806492.2</v>
      </c>
      <c r="AAL21" s="49">
        <f t="shared" si="213"/>
        <v>261</v>
      </c>
      <c r="AAM21" s="49">
        <f t="shared" si="214"/>
        <v>3077.8500000000004</v>
      </c>
      <c r="AAN21" s="49">
        <f t="shared" si="215"/>
        <v>1538.9250000000002</v>
      </c>
      <c r="AAO21" s="49">
        <f t="shared" si="216"/>
        <v>1565.55</v>
      </c>
      <c r="AAP21" s="44">
        <f t="shared" si="361"/>
        <v>2.5</v>
      </c>
      <c r="AAQ21" s="44">
        <f t="shared" si="362"/>
        <v>475633.01407804713</v>
      </c>
    </row>
    <row r="22" spans="1:719" s="50" customFormat="1" ht="15" hidden="1" x14ac:dyDescent="0.25">
      <c r="A22" s="198">
        <v>3</v>
      </c>
      <c r="B22" s="213"/>
      <c r="C22" s="243" t="s">
        <v>531</v>
      </c>
      <c r="D22" s="250" t="s">
        <v>142</v>
      </c>
      <c r="E22" s="156">
        <v>15030</v>
      </c>
      <c r="F22" s="214"/>
      <c r="G22" s="301"/>
      <c r="H22" s="14"/>
      <c r="I22" s="206"/>
      <c r="J22" s="206"/>
      <c r="K22" s="221">
        <v>1.4</v>
      </c>
      <c r="L22" s="221">
        <v>1.68</v>
      </c>
      <c r="M22" s="221">
        <v>2.23</v>
      </c>
      <c r="N22" s="218">
        <v>2.57</v>
      </c>
      <c r="O22" s="18">
        <f>'СДП (план)'!O23</f>
        <v>0</v>
      </c>
      <c r="P22" s="18">
        <f>'СДП (план)'!P23</f>
        <v>0</v>
      </c>
      <c r="Q22" s="44">
        <f t="shared" si="16"/>
        <v>0</v>
      </c>
      <c r="R22" s="44">
        <f t="shared" si="17"/>
        <v>0</v>
      </c>
      <c r="S22" s="18">
        <f t="shared" ref="S22:AA22" si="363">SUM(S23)</f>
        <v>0</v>
      </c>
      <c r="T22" s="18">
        <f t="shared" si="363"/>
        <v>0</v>
      </c>
      <c r="U22" s="18">
        <f t="shared" si="363"/>
        <v>0</v>
      </c>
      <c r="V22" s="18">
        <f t="shared" si="363"/>
        <v>0</v>
      </c>
      <c r="W22" s="18">
        <f t="shared" si="363"/>
        <v>0</v>
      </c>
      <c r="X22" s="18">
        <f t="shared" si="363"/>
        <v>0</v>
      </c>
      <c r="Y22" s="18">
        <f t="shared" si="363"/>
        <v>0</v>
      </c>
      <c r="Z22" s="18">
        <f t="shared" si="363"/>
        <v>0</v>
      </c>
      <c r="AA22" s="18">
        <f t="shared" si="363"/>
        <v>0</v>
      </c>
      <c r="AB22" s="68">
        <f>SUM(S22-Q22)</f>
        <v>0</v>
      </c>
      <c r="AC22" s="68">
        <f>SUM(T22-R22)</f>
        <v>0</v>
      </c>
      <c r="AD22" s="117">
        <f>'СДП (план)'!Q23</f>
        <v>0</v>
      </c>
      <c r="AE22" s="117">
        <f>'СДП (план)'!R23</f>
        <v>0</v>
      </c>
      <c r="AF22" s="68">
        <f t="shared" si="18"/>
        <v>0</v>
      </c>
      <c r="AG22" s="68">
        <f t="shared" si="19"/>
        <v>0</v>
      </c>
      <c r="AH22" s="18">
        <f t="shared" ref="AH22:AM22" si="364">SUM(AH23)</f>
        <v>0</v>
      </c>
      <c r="AI22" s="18">
        <f t="shared" si="364"/>
        <v>0</v>
      </c>
      <c r="AJ22" s="18">
        <f t="shared" si="364"/>
        <v>0</v>
      </c>
      <c r="AK22" s="18">
        <f t="shared" si="364"/>
        <v>0</v>
      </c>
      <c r="AL22" s="18">
        <f t="shared" si="364"/>
        <v>0</v>
      </c>
      <c r="AM22" s="18">
        <f t="shared" si="364"/>
        <v>0</v>
      </c>
      <c r="AN22" s="18">
        <f t="shared" ref="AN22:AP22" si="365">SUM(AN23)</f>
        <v>0</v>
      </c>
      <c r="AO22" s="18">
        <f t="shared" si="365"/>
        <v>0</v>
      </c>
      <c r="AP22" s="18">
        <f t="shared" si="365"/>
        <v>0</v>
      </c>
      <c r="AQ22" s="68">
        <f t="shared" si="20"/>
        <v>0</v>
      </c>
      <c r="AR22" s="68">
        <f t="shared" si="21"/>
        <v>0</v>
      </c>
      <c r="AS22" s="18">
        <f>'СДП (план)'!S23</f>
        <v>0</v>
      </c>
      <c r="AT22" s="18">
        <f>'СДП (план)'!T23</f>
        <v>0</v>
      </c>
      <c r="AU22" s="44">
        <f t="shared" si="22"/>
        <v>0</v>
      </c>
      <c r="AV22" s="44">
        <f t="shared" si="23"/>
        <v>0</v>
      </c>
      <c r="AW22" s="18">
        <f t="shared" ref="AW22:BB22" si="366">SUM(AW23)</f>
        <v>3</v>
      </c>
      <c r="AX22" s="18">
        <f t="shared" si="366"/>
        <v>62915.58</v>
      </c>
      <c r="AY22" s="18">
        <f t="shared" si="366"/>
        <v>50</v>
      </c>
      <c r="AZ22" s="18">
        <f t="shared" si="366"/>
        <v>0</v>
      </c>
      <c r="BA22" s="18">
        <f t="shared" si="366"/>
        <v>0</v>
      </c>
      <c r="BB22" s="18">
        <f t="shared" si="366"/>
        <v>0</v>
      </c>
      <c r="BC22" s="18">
        <f t="shared" ref="BC22:BE22" si="367">SUM(BC23)</f>
        <v>0</v>
      </c>
      <c r="BD22" s="18">
        <f t="shared" si="367"/>
        <v>0</v>
      </c>
      <c r="BE22" s="18">
        <f t="shared" si="367"/>
        <v>2.94</v>
      </c>
      <c r="BF22" s="68">
        <f t="shared" si="2"/>
        <v>3</v>
      </c>
      <c r="BG22" s="68">
        <f t="shared" si="3"/>
        <v>62915.58</v>
      </c>
      <c r="BH22" s="92">
        <f>'СДП (план)'!U23</f>
        <v>0</v>
      </c>
      <c r="BI22" s="81">
        <f>'СДП (план)'!V23</f>
        <v>0</v>
      </c>
      <c r="BJ22" s="44">
        <f t="shared" si="24"/>
        <v>0</v>
      </c>
      <c r="BK22" s="44">
        <f t="shared" si="25"/>
        <v>0</v>
      </c>
      <c r="BL22" s="18">
        <f t="shared" ref="BL22:BQ22" si="368">SUM(BL23)</f>
        <v>0</v>
      </c>
      <c r="BM22" s="18">
        <f t="shared" si="368"/>
        <v>0</v>
      </c>
      <c r="BN22" s="18">
        <f t="shared" si="368"/>
        <v>0</v>
      </c>
      <c r="BO22" s="18">
        <f t="shared" si="368"/>
        <v>0</v>
      </c>
      <c r="BP22" s="18">
        <f t="shared" si="368"/>
        <v>0</v>
      </c>
      <c r="BQ22" s="18">
        <f t="shared" si="368"/>
        <v>0</v>
      </c>
      <c r="BR22" s="18">
        <f t="shared" ref="BR22:BT22" si="369">SUM(BR23)</f>
        <v>0</v>
      </c>
      <c r="BS22" s="18">
        <f t="shared" si="369"/>
        <v>0</v>
      </c>
      <c r="BT22" s="18">
        <f t="shared" si="369"/>
        <v>0</v>
      </c>
      <c r="BU22" s="68">
        <f t="shared" ref="BU22:BV25" si="370">SUM(BL22-BJ22)</f>
        <v>0</v>
      </c>
      <c r="BV22" s="68">
        <f t="shared" si="370"/>
        <v>0</v>
      </c>
      <c r="BW22" s="18">
        <f>'СДП (план)'!W23</f>
        <v>0</v>
      </c>
      <c r="BX22" s="18">
        <f>'СДП (план)'!X23</f>
        <v>0</v>
      </c>
      <c r="BY22" s="68">
        <f t="shared" si="27"/>
        <v>0</v>
      </c>
      <c r="BZ22" s="68">
        <f t="shared" si="28"/>
        <v>0</v>
      </c>
      <c r="CA22" s="18">
        <f t="shared" ref="CA22:CF22" si="371">SUM(CA23)</f>
        <v>0</v>
      </c>
      <c r="CB22" s="18">
        <f t="shared" si="371"/>
        <v>0</v>
      </c>
      <c r="CC22" s="18">
        <f t="shared" si="371"/>
        <v>0</v>
      </c>
      <c r="CD22" s="18">
        <f t="shared" si="371"/>
        <v>0</v>
      </c>
      <c r="CE22" s="18">
        <f t="shared" si="371"/>
        <v>0</v>
      </c>
      <c r="CF22" s="18">
        <f t="shared" si="371"/>
        <v>0</v>
      </c>
      <c r="CG22" s="18">
        <f t="shared" ref="CG22:CI22" si="372">SUM(CG23)</f>
        <v>0</v>
      </c>
      <c r="CH22" s="18">
        <f t="shared" si="372"/>
        <v>0</v>
      </c>
      <c r="CI22" s="18">
        <f t="shared" si="372"/>
        <v>0</v>
      </c>
      <c r="CJ22" s="68">
        <f t="shared" si="4"/>
        <v>0</v>
      </c>
      <c r="CK22" s="68">
        <f t="shared" si="5"/>
        <v>0</v>
      </c>
      <c r="CL22" s="125">
        <f>'СДП (план)'!Y23</f>
        <v>0</v>
      </c>
      <c r="CM22" s="18">
        <f>'СДП (план)'!Z23</f>
        <v>0</v>
      </c>
      <c r="CN22" s="68">
        <f t="shared" si="29"/>
        <v>0</v>
      </c>
      <c r="CO22" s="68">
        <f t="shared" si="30"/>
        <v>0</v>
      </c>
      <c r="CP22" s="18">
        <f t="shared" ref="CP22:CU22" si="373">SUM(CP23)</f>
        <v>0</v>
      </c>
      <c r="CQ22" s="18">
        <f t="shared" si="373"/>
        <v>0</v>
      </c>
      <c r="CR22" s="18">
        <f t="shared" si="373"/>
        <v>0</v>
      </c>
      <c r="CS22" s="18">
        <f t="shared" si="373"/>
        <v>0</v>
      </c>
      <c r="CT22" s="18">
        <f t="shared" si="373"/>
        <v>0</v>
      </c>
      <c r="CU22" s="18">
        <f t="shared" si="373"/>
        <v>0</v>
      </c>
      <c r="CV22" s="18">
        <f t="shared" ref="CV22:CX22" si="374">SUM(CV23)</f>
        <v>0</v>
      </c>
      <c r="CW22" s="18">
        <f t="shared" si="374"/>
        <v>0</v>
      </c>
      <c r="CX22" s="18">
        <f t="shared" si="374"/>
        <v>0</v>
      </c>
      <c r="CY22" s="68">
        <f t="shared" si="31"/>
        <v>0</v>
      </c>
      <c r="CZ22" s="68">
        <f t="shared" si="32"/>
        <v>0</v>
      </c>
      <c r="DA22" s="18">
        <f>'СДП (план)'!AA23</f>
        <v>0</v>
      </c>
      <c r="DB22" s="18">
        <f>'СДП (план)'!AB23</f>
        <v>0</v>
      </c>
      <c r="DC22" s="68">
        <f t="shared" si="33"/>
        <v>0</v>
      </c>
      <c r="DD22" s="68">
        <f t="shared" si="34"/>
        <v>0</v>
      </c>
      <c r="DE22" s="18">
        <f t="shared" ref="DE22:DJ22" si="375">SUM(DE23)</f>
        <v>0</v>
      </c>
      <c r="DF22" s="18">
        <f t="shared" si="375"/>
        <v>0</v>
      </c>
      <c r="DG22" s="18">
        <f t="shared" si="375"/>
        <v>0</v>
      </c>
      <c r="DH22" s="18">
        <f t="shared" si="375"/>
        <v>0</v>
      </c>
      <c r="DI22" s="18">
        <f t="shared" si="375"/>
        <v>0</v>
      </c>
      <c r="DJ22" s="18">
        <f t="shared" si="375"/>
        <v>0</v>
      </c>
      <c r="DK22" s="18">
        <f t="shared" ref="DK22:DM22" si="376">SUM(DK23)</f>
        <v>0</v>
      </c>
      <c r="DL22" s="18">
        <f t="shared" si="376"/>
        <v>0</v>
      </c>
      <c r="DM22" s="18">
        <f t="shared" si="376"/>
        <v>0</v>
      </c>
      <c r="DN22" s="68">
        <f t="shared" si="35"/>
        <v>0</v>
      </c>
      <c r="DO22" s="68">
        <f t="shared" si="36"/>
        <v>0</v>
      </c>
      <c r="DP22" s="81">
        <f>'СДП (план)'!AC23</f>
        <v>0</v>
      </c>
      <c r="DQ22" s="81">
        <f>'СДП (план)'!AD23</f>
        <v>0</v>
      </c>
      <c r="DR22" s="68">
        <f t="shared" si="37"/>
        <v>0</v>
      </c>
      <c r="DS22" s="68">
        <f t="shared" si="38"/>
        <v>0</v>
      </c>
      <c r="DT22" s="18">
        <f t="shared" ref="DT22:DY22" si="377">SUM(DT23)</f>
        <v>0</v>
      </c>
      <c r="DU22" s="18">
        <f t="shared" si="377"/>
        <v>0</v>
      </c>
      <c r="DV22" s="18">
        <f t="shared" si="377"/>
        <v>0</v>
      </c>
      <c r="DW22" s="18">
        <f t="shared" si="377"/>
        <v>0</v>
      </c>
      <c r="DX22" s="18">
        <f t="shared" si="377"/>
        <v>0</v>
      </c>
      <c r="DY22" s="18">
        <f t="shared" si="377"/>
        <v>0</v>
      </c>
      <c r="DZ22" s="18">
        <f t="shared" ref="DZ22:EB22" si="378">SUM(DZ23)</f>
        <v>0</v>
      </c>
      <c r="EA22" s="18">
        <f t="shared" si="378"/>
        <v>0</v>
      </c>
      <c r="EB22" s="18">
        <f t="shared" si="378"/>
        <v>0</v>
      </c>
      <c r="EC22" s="68">
        <f t="shared" si="39"/>
        <v>0</v>
      </c>
      <c r="ED22" s="68">
        <f t="shared" si="40"/>
        <v>0</v>
      </c>
      <c r="EE22" s="68">
        <f>'СДП (план)'!CY23</f>
        <v>0</v>
      </c>
      <c r="EF22" s="68">
        <f>'СДП (план)'!CZ23</f>
        <v>0</v>
      </c>
      <c r="EG22" s="68">
        <f t="shared" si="41"/>
        <v>0</v>
      </c>
      <c r="EH22" s="68">
        <f t="shared" si="42"/>
        <v>0</v>
      </c>
      <c r="EI22" s="68"/>
      <c r="EJ22" s="68"/>
      <c r="EK22" s="68"/>
      <c r="EL22" s="68"/>
      <c r="EM22" s="68"/>
      <c r="EN22" s="68"/>
      <c r="EO22" s="68"/>
      <c r="EP22" s="68"/>
      <c r="EQ22" s="68"/>
      <c r="ER22" s="68"/>
      <c r="ES22" s="68"/>
      <c r="ET22" s="18">
        <f>'СДП (план)'!AE23</f>
        <v>0</v>
      </c>
      <c r="EU22" s="18">
        <f>'СДП (план)'!AF23</f>
        <v>0</v>
      </c>
      <c r="EV22" s="68">
        <f t="shared" si="43"/>
        <v>0</v>
      </c>
      <c r="EW22" s="68">
        <f t="shared" si="44"/>
        <v>0</v>
      </c>
      <c r="EX22" s="18">
        <f t="shared" ref="EX22:FC22" si="379">SUM(EX23)</f>
        <v>0</v>
      </c>
      <c r="EY22" s="18">
        <f t="shared" si="379"/>
        <v>0</v>
      </c>
      <c r="EZ22" s="18">
        <f t="shared" si="379"/>
        <v>0</v>
      </c>
      <c r="FA22" s="18">
        <f t="shared" si="379"/>
        <v>0</v>
      </c>
      <c r="FB22" s="18">
        <f t="shared" si="379"/>
        <v>0</v>
      </c>
      <c r="FC22" s="18">
        <f t="shared" si="379"/>
        <v>0</v>
      </c>
      <c r="FD22" s="18">
        <f t="shared" ref="FD22:FF22" si="380">SUM(FD23)</f>
        <v>0</v>
      </c>
      <c r="FE22" s="18">
        <f t="shared" si="380"/>
        <v>0</v>
      </c>
      <c r="FF22" s="18">
        <f t="shared" si="380"/>
        <v>0</v>
      </c>
      <c r="FG22" s="68">
        <f t="shared" si="45"/>
        <v>0</v>
      </c>
      <c r="FH22" s="68">
        <f t="shared" si="46"/>
        <v>0</v>
      </c>
      <c r="FI22" s="81">
        <f>'СДП (план)'!AG23</f>
        <v>0</v>
      </c>
      <c r="FJ22" s="81">
        <f>'СДП (план)'!AH23</f>
        <v>0</v>
      </c>
      <c r="FK22" s="68">
        <f t="shared" si="47"/>
        <v>0</v>
      </c>
      <c r="FL22" s="68">
        <f t="shared" si="48"/>
        <v>0</v>
      </c>
      <c r="FM22" s="18">
        <f t="shared" ref="FM22:FR22" si="381">SUM(FM23)</f>
        <v>0</v>
      </c>
      <c r="FN22" s="18">
        <f t="shared" si="381"/>
        <v>0</v>
      </c>
      <c r="FO22" s="18">
        <f t="shared" si="381"/>
        <v>0</v>
      </c>
      <c r="FP22" s="18">
        <f t="shared" si="381"/>
        <v>0</v>
      </c>
      <c r="FQ22" s="18">
        <f t="shared" si="381"/>
        <v>0</v>
      </c>
      <c r="FR22" s="18">
        <f t="shared" si="381"/>
        <v>0</v>
      </c>
      <c r="FS22" s="18">
        <f t="shared" ref="FS22:FU22" si="382">SUM(FS23)</f>
        <v>0</v>
      </c>
      <c r="FT22" s="18">
        <f t="shared" si="382"/>
        <v>0</v>
      </c>
      <c r="FU22" s="18">
        <f t="shared" si="382"/>
        <v>0</v>
      </c>
      <c r="FV22" s="68">
        <f t="shared" si="49"/>
        <v>0</v>
      </c>
      <c r="FW22" s="68">
        <f t="shared" si="50"/>
        <v>0</v>
      </c>
      <c r="FX22" s="81">
        <f>'СДП (план)'!AI23</f>
        <v>0</v>
      </c>
      <c r="FY22" s="81">
        <f>'СДП (план)'!AJ23</f>
        <v>0</v>
      </c>
      <c r="FZ22" s="44">
        <f t="shared" si="51"/>
        <v>0</v>
      </c>
      <c r="GA22" s="44">
        <f t="shared" si="52"/>
        <v>0</v>
      </c>
      <c r="GB22" s="18">
        <f t="shared" ref="GB22:GF22" si="383">SUM(GB23)</f>
        <v>0</v>
      </c>
      <c r="GC22" s="18">
        <f t="shared" si="383"/>
        <v>0</v>
      </c>
      <c r="GD22" s="18">
        <f t="shared" si="383"/>
        <v>0</v>
      </c>
      <c r="GE22" s="18">
        <f t="shared" si="383"/>
        <v>0</v>
      </c>
      <c r="GF22" s="18">
        <f t="shared" si="383"/>
        <v>0</v>
      </c>
      <c r="GG22" s="18"/>
      <c r="GH22" s="18">
        <f t="shared" ref="GH22:GJ22" si="384">SUM(GH23)</f>
        <v>0</v>
      </c>
      <c r="GI22" s="18">
        <f t="shared" si="384"/>
        <v>0</v>
      </c>
      <c r="GJ22" s="18">
        <f t="shared" si="384"/>
        <v>0</v>
      </c>
      <c r="GK22" s="68">
        <f t="shared" si="53"/>
        <v>0</v>
      </c>
      <c r="GL22" s="68">
        <f t="shared" si="54"/>
        <v>0</v>
      </c>
      <c r="GM22" s="18">
        <f>'СДП (план)'!AK23</f>
        <v>0</v>
      </c>
      <c r="GN22" s="18">
        <f>'СДП (план)'!AL23</f>
        <v>0</v>
      </c>
      <c r="GO22" s="68">
        <f t="shared" si="55"/>
        <v>0</v>
      </c>
      <c r="GP22" s="68">
        <f t="shared" si="56"/>
        <v>0</v>
      </c>
      <c r="GQ22" s="18">
        <f t="shared" ref="GQ22:GV22" si="385">SUM(GQ23)</f>
        <v>1</v>
      </c>
      <c r="GR22" s="18">
        <f t="shared" si="385"/>
        <v>24745.39</v>
      </c>
      <c r="GS22" s="18">
        <f t="shared" si="385"/>
        <v>8</v>
      </c>
      <c r="GT22" s="18">
        <f t="shared" si="385"/>
        <v>0</v>
      </c>
      <c r="GU22" s="18">
        <f t="shared" si="385"/>
        <v>0</v>
      </c>
      <c r="GV22" s="18">
        <f t="shared" si="385"/>
        <v>0</v>
      </c>
      <c r="GW22" s="18">
        <f t="shared" ref="GW22:GY22" si="386">SUM(GW23)</f>
        <v>0</v>
      </c>
      <c r="GX22" s="18">
        <f t="shared" si="386"/>
        <v>0</v>
      </c>
      <c r="GY22" s="18">
        <f t="shared" si="386"/>
        <v>0.98</v>
      </c>
      <c r="GZ22" s="68">
        <f t="shared" si="57"/>
        <v>1</v>
      </c>
      <c r="HA22" s="68">
        <f t="shared" si="58"/>
        <v>24745.39</v>
      </c>
      <c r="HB22" s="117">
        <f>'СДП (план)'!AM23</f>
        <v>0</v>
      </c>
      <c r="HC22" s="117">
        <f>'СДП (план)'!AN23</f>
        <v>0</v>
      </c>
      <c r="HD22" s="68">
        <f t="shared" si="59"/>
        <v>0</v>
      </c>
      <c r="HE22" s="68">
        <f t="shared" si="60"/>
        <v>0</v>
      </c>
      <c r="HF22" s="18">
        <f t="shared" ref="HF22:HJ22" si="387">SUM(HF23)</f>
        <v>0</v>
      </c>
      <c r="HG22" s="18">
        <f t="shared" si="387"/>
        <v>0</v>
      </c>
      <c r="HH22" s="18"/>
      <c r="HI22" s="18">
        <f t="shared" si="387"/>
        <v>0</v>
      </c>
      <c r="HJ22" s="18">
        <f t="shared" si="387"/>
        <v>0</v>
      </c>
      <c r="HK22" s="18"/>
      <c r="HL22" s="18">
        <f t="shared" ref="HL22:HN22" si="388">SUM(HL23)</f>
        <v>0</v>
      </c>
      <c r="HM22" s="18">
        <f t="shared" si="388"/>
        <v>0</v>
      </c>
      <c r="HN22" s="18">
        <f t="shared" si="388"/>
        <v>0</v>
      </c>
      <c r="HO22" s="68">
        <f t="shared" si="61"/>
        <v>0</v>
      </c>
      <c r="HP22" s="68">
        <f t="shared" si="62"/>
        <v>0</v>
      </c>
      <c r="HQ22" s="18">
        <f>'СДП (план)'!AO23</f>
        <v>0</v>
      </c>
      <c r="HR22" s="18">
        <f>'СДП (план)'!AP23</f>
        <v>0</v>
      </c>
      <c r="HS22" s="68">
        <f t="shared" si="63"/>
        <v>0</v>
      </c>
      <c r="HT22" s="68">
        <f t="shared" si="64"/>
        <v>0</v>
      </c>
      <c r="HU22" s="18">
        <f t="shared" ref="HU22:HZ22" si="389">SUM(HU23)</f>
        <v>0</v>
      </c>
      <c r="HV22" s="18">
        <f t="shared" si="389"/>
        <v>0</v>
      </c>
      <c r="HW22" s="18">
        <f t="shared" si="389"/>
        <v>0</v>
      </c>
      <c r="HX22" s="18">
        <f t="shared" si="389"/>
        <v>0</v>
      </c>
      <c r="HY22" s="18">
        <f t="shared" si="389"/>
        <v>0</v>
      </c>
      <c r="HZ22" s="18">
        <f t="shared" si="389"/>
        <v>0</v>
      </c>
      <c r="IA22" s="18">
        <f t="shared" ref="IA22:IC22" si="390">SUM(IA23)</f>
        <v>0</v>
      </c>
      <c r="IB22" s="18">
        <f t="shared" si="390"/>
        <v>0</v>
      </c>
      <c r="IC22" s="18">
        <f t="shared" si="390"/>
        <v>0</v>
      </c>
      <c r="ID22" s="68">
        <f t="shared" si="65"/>
        <v>0</v>
      </c>
      <c r="IE22" s="68">
        <f t="shared" si="66"/>
        <v>0</v>
      </c>
      <c r="IF22" s="18">
        <f>'СДП (план)'!AQ23</f>
        <v>0</v>
      </c>
      <c r="IG22" s="18">
        <f>'СДП (план)'!AR23</f>
        <v>0</v>
      </c>
      <c r="IH22" s="68">
        <f t="shared" si="67"/>
        <v>0</v>
      </c>
      <c r="II22" s="68">
        <f t="shared" si="68"/>
        <v>0</v>
      </c>
      <c r="IJ22" s="18">
        <f t="shared" ref="IJ22:IR22" si="391">SUM(IJ23)</f>
        <v>0</v>
      </c>
      <c r="IK22" s="18">
        <f t="shared" si="391"/>
        <v>0</v>
      </c>
      <c r="IL22" s="18"/>
      <c r="IM22" s="18">
        <f t="shared" si="391"/>
        <v>0</v>
      </c>
      <c r="IN22" s="18">
        <f t="shared" si="391"/>
        <v>0</v>
      </c>
      <c r="IO22" s="18"/>
      <c r="IP22" s="18">
        <f t="shared" si="391"/>
        <v>0</v>
      </c>
      <c r="IQ22" s="18">
        <f t="shared" si="391"/>
        <v>0</v>
      </c>
      <c r="IR22" s="18">
        <f t="shared" si="391"/>
        <v>0</v>
      </c>
      <c r="IS22" s="68">
        <f t="shared" si="72"/>
        <v>0</v>
      </c>
      <c r="IT22" s="68">
        <f t="shared" si="73"/>
        <v>0</v>
      </c>
      <c r="IU22" s="18">
        <f>'СДП (план)'!AS23</f>
        <v>0</v>
      </c>
      <c r="IV22" s="18">
        <f>'СДП (план)'!AT23</f>
        <v>0</v>
      </c>
      <c r="IW22" s="68">
        <f t="shared" si="74"/>
        <v>0</v>
      </c>
      <c r="IX22" s="68">
        <f t="shared" si="75"/>
        <v>0</v>
      </c>
      <c r="IY22" s="18">
        <f t="shared" ref="IY22:JC22" si="392">SUM(IY23)</f>
        <v>0</v>
      </c>
      <c r="IZ22" s="18">
        <f t="shared" si="392"/>
        <v>0</v>
      </c>
      <c r="JA22" s="18">
        <f t="shared" si="392"/>
        <v>0</v>
      </c>
      <c r="JB22" s="18">
        <f t="shared" si="392"/>
        <v>0</v>
      </c>
      <c r="JC22" s="18">
        <f t="shared" si="392"/>
        <v>0</v>
      </c>
      <c r="JD22" s="18"/>
      <c r="JE22" s="18">
        <f t="shared" ref="JE22:JG22" si="393">SUM(JE23)</f>
        <v>0</v>
      </c>
      <c r="JF22" s="18">
        <f t="shared" si="393"/>
        <v>0</v>
      </c>
      <c r="JG22" s="18">
        <f t="shared" si="393"/>
        <v>0</v>
      </c>
      <c r="JH22" s="68">
        <f t="shared" si="76"/>
        <v>0</v>
      </c>
      <c r="JI22" s="68">
        <f t="shared" si="77"/>
        <v>0</v>
      </c>
      <c r="JJ22" s="81">
        <f>'СДП (план)'!AU23</f>
        <v>0</v>
      </c>
      <c r="JK22" s="81">
        <f>'СДП (план)'!AV23</f>
        <v>0</v>
      </c>
      <c r="JL22" s="68">
        <f t="shared" si="78"/>
        <v>0</v>
      </c>
      <c r="JM22" s="68">
        <f t="shared" si="79"/>
        <v>0</v>
      </c>
      <c r="JN22" s="18">
        <f t="shared" ref="JN22:JV22" si="394">SUM(JN23)</f>
        <v>0</v>
      </c>
      <c r="JO22" s="18">
        <f t="shared" si="394"/>
        <v>0</v>
      </c>
      <c r="JP22" s="18">
        <f t="shared" si="394"/>
        <v>0</v>
      </c>
      <c r="JQ22" s="18">
        <f t="shared" si="394"/>
        <v>0</v>
      </c>
      <c r="JR22" s="18">
        <f t="shared" si="394"/>
        <v>0</v>
      </c>
      <c r="JS22" s="18">
        <f t="shared" si="394"/>
        <v>0</v>
      </c>
      <c r="JT22" s="18">
        <f t="shared" si="394"/>
        <v>0</v>
      </c>
      <c r="JU22" s="18">
        <f t="shared" si="394"/>
        <v>0</v>
      </c>
      <c r="JV22" s="18">
        <f t="shared" si="394"/>
        <v>0</v>
      </c>
      <c r="JW22" s="68">
        <f t="shared" si="83"/>
        <v>0</v>
      </c>
      <c r="JX22" s="68">
        <f t="shared" si="84"/>
        <v>0</v>
      </c>
      <c r="JY22" s="81">
        <f>'СДП (план)'!AW23</f>
        <v>0</v>
      </c>
      <c r="JZ22" s="81">
        <f>'СДП (план)'!AX23</f>
        <v>0</v>
      </c>
      <c r="KA22" s="68">
        <f t="shared" si="85"/>
        <v>0</v>
      </c>
      <c r="KB22" s="68">
        <f t="shared" si="86"/>
        <v>0</v>
      </c>
      <c r="KC22" s="18">
        <f t="shared" ref="KC22:KG22" si="395">SUM(KC23)</f>
        <v>0</v>
      </c>
      <c r="KD22" s="18">
        <f t="shared" si="395"/>
        <v>0</v>
      </c>
      <c r="KE22" s="18">
        <f t="shared" si="395"/>
        <v>0</v>
      </c>
      <c r="KF22" s="18">
        <f t="shared" si="395"/>
        <v>0</v>
      </c>
      <c r="KG22" s="18">
        <f t="shared" si="395"/>
        <v>0</v>
      </c>
      <c r="KH22" s="18"/>
      <c r="KI22" s="18">
        <f t="shared" ref="KI22:KK22" si="396">SUM(KI23)</f>
        <v>0</v>
      </c>
      <c r="KJ22" s="18">
        <f t="shared" si="396"/>
        <v>0</v>
      </c>
      <c r="KK22" s="18">
        <f t="shared" si="396"/>
        <v>0</v>
      </c>
      <c r="KL22" s="68">
        <f t="shared" si="87"/>
        <v>0</v>
      </c>
      <c r="KM22" s="68">
        <f t="shared" si="88"/>
        <v>0</v>
      </c>
      <c r="KN22" s="18">
        <f>'СДП (план)'!AY23</f>
        <v>0</v>
      </c>
      <c r="KO22" s="18">
        <f>'СДП (план)'!AZ23</f>
        <v>0</v>
      </c>
      <c r="KP22" s="68">
        <f t="shared" si="89"/>
        <v>0</v>
      </c>
      <c r="KQ22" s="68">
        <f t="shared" si="90"/>
        <v>0</v>
      </c>
      <c r="KR22" s="18">
        <f t="shared" ref="KR22:KV22" si="397">SUM(KR23)</f>
        <v>0</v>
      </c>
      <c r="KS22" s="18">
        <f t="shared" si="397"/>
        <v>0</v>
      </c>
      <c r="KT22" s="18"/>
      <c r="KU22" s="18">
        <f t="shared" si="397"/>
        <v>0</v>
      </c>
      <c r="KV22" s="18">
        <f t="shared" si="397"/>
        <v>0</v>
      </c>
      <c r="KW22" s="18"/>
      <c r="KX22" s="18">
        <f t="shared" ref="KX22:KZ22" si="398">SUM(KX23)</f>
        <v>0</v>
      </c>
      <c r="KY22" s="18">
        <f t="shared" si="398"/>
        <v>0</v>
      </c>
      <c r="KZ22" s="18">
        <f t="shared" si="398"/>
        <v>0</v>
      </c>
      <c r="LA22" s="68">
        <f t="shared" si="91"/>
        <v>0</v>
      </c>
      <c r="LB22" s="68">
        <f t="shared" si="92"/>
        <v>0</v>
      </c>
      <c r="LC22" s="18">
        <f>'СДП (план)'!BA23</f>
        <v>0</v>
      </c>
      <c r="LD22" s="18">
        <f>'СДП (план)'!BB23</f>
        <v>0</v>
      </c>
      <c r="LE22" s="68">
        <f t="shared" si="93"/>
        <v>0</v>
      </c>
      <c r="LF22" s="68">
        <f t="shared" si="94"/>
        <v>0</v>
      </c>
      <c r="LG22" s="18">
        <f t="shared" ref="LG22:LO22" si="399">SUM(LG23)</f>
        <v>0</v>
      </c>
      <c r="LH22" s="18">
        <f t="shared" si="399"/>
        <v>0</v>
      </c>
      <c r="LI22" s="18">
        <f t="shared" si="399"/>
        <v>0</v>
      </c>
      <c r="LJ22" s="18">
        <f t="shared" si="399"/>
        <v>0</v>
      </c>
      <c r="LK22" s="18">
        <f t="shared" si="399"/>
        <v>0</v>
      </c>
      <c r="LL22" s="18">
        <f t="shared" si="399"/>
        <v>0</v>
      </c>
      <c r="LM22" s="18">
        <f t="shared" si="399"/>
        <v>0</v>
      </c>
      <c r="LN22" s="18">
        <f t="shared" si="399"/>
        <v>0</v>
      </c>
      <c r="LO22" s="18">
        <f t="shared" si="399"/>
        <v>0</v>
      </c>
      <c r="LP22" s="68">
        <f t="shared" si="98"/>
        <v>0</v>
      </c>
      <c r="LQ22" s="68">
        <f t="shared" si="99"/>
        <v>0</v>
      </c>
      <c r="LR22" s="18">
        <f>'СДП (план)'!BC23</f>
        <v>0</v>
      </c>
      <c r="LS22" s="18">
        <f>'СДП (план)'!BD23</f>
        <v>0</v>
      </c>
      <c r="LT22" s="68">
        <f t="shared" si="100"/>
        <v>0</v>
      </c>
      <c r="LU22" s="68">
        <f t="shared" si="101"/>
        <v>0</v>
      </c>
      <c r="LV22" s="18">
        <f t="shared" ref="LV22:MA22" si="400">SUM(LV23)</f>
        <v>0</v>
      </c>
      <c r="LW22" s="18">
        <f t="shared" si="400"/>
        <v>0</v>
      </c>
      <c r="LX22" s="18">
        <f t="shared" si="400"/>
        <v>0</v>
      </c>
      <c r="LY22" s="18">
        <f t="shared" si="400"/>
        <v>0</v>
      </c>
      <c r="LZ22" s="18">
        <f t="shared" si="400"/>
        <v>0</v>
      </c>
      <c r="MA22" s="18">
        <f t="shared" si="400"/>
        <v>0</v>
      </c>
      <c r="MB22" s="18">
        <f t="shared" ref="MB22:MD22" si="401">SUM(MB23)</f>
        <v>0</v>
      </c>
      <c r="MC22" s="18">
        <f t="shared" si="401"/>
        <v>0</v>
      </c>
      <c r="MD22" s="18">
        <f t="shared" si="401"/>
        <v>0</v>
      </c>
      <c r="ME22" s="68">
        <f t="shared" si="102"/>
        <v>0</v>
      </c>
      <c r="MF22" s="68">
        <f t="shared" si="103"/>
        <v>0</v>
      </c>
      <c r="MG22" s="18">
        <f>'СДП (план)'!BE23</f>
        <v>0</v>
      </c>
      <c r="MH22" s="18">
        <f>'СДП (план)'!BF23</f>
        <v>0</v>
      </c>
      <c r="MI22" s="68">
        <f t="shared" si="104"/>
        <v>0</v>
      </c>
      <c r="MJ22" s="68">
        <f t="shared" si="105"/>
        <v>0</v>
      </c>
      <c r="MK22" s="18">
        <f t="shared" ref="MK22:MP22" si="402">SUM(MK23)</f>
        <v>0</v>
      </c>
      <c r="ML22" s="18">
        <f t="shared" si="402"/>
        <v>0</v>
      </c>
      <c r="MM22" s="18">
        <f t="shared" si="402"/>
        <v>0</v>
      </c>
      <c r="MN22" s="18">
        <f t="shared" si="402"/>
        <v>0</v>
      </c>
      <c r="MO22" s="18">
        <f t="shared" si="402"/>
        <v>0</v>
      </c>
      <c r="MP22" s="18">
        <f t="shared" si="402"/>
        <v>0</v>
      </c>
      <c r="MQ22" s="18">
        <f t="shared" ref="MQ22:MS22" si="403">SUM(MQ23)</f>
        <v>0</v>
      </c>
      <c r="MR22" s="18">
        <f t="shared" si="403"/>
        <v>0</v>
      </c>
      <c r="MS22" s="18">
        <f t="shared" si="403"/>
        <v>0</v>
      </c>
      <c r="MT22" s="68">
        <f t="shared" si="106"/>
        <v>0</v>
      </c>
      <c r="MU22" s="68">
        <f t="shared" si="107"/>
        <v>0</v>
      </c>
      <c r="MV22" s="18">
        <f>'СДП (план)'!BG23</f>
        <v>0</v>
      </c>
      <c r="MW22" s="18">
        <f>'СДП (план)'!BH23</f>
        <v>0</v>
      </c>
      <c r="MX22" s="68">
        <f t="shared" si="108"/>
        <v>0</v>
      </c>
      <c r="MY22" s="68">
        <f t="shared" si="109"/>
        <v>0</v>
      </c>
      <c r="MZ22" s="18">
        <f t="shared" ref="MZ22:NE22" si="404">SUM(MZ23)</f>
        <v>0</v>
      </c>
      <c r="NA22" s="18">
        <f t="shared" si="404"/>
        <v>0</v>
      </c>
      <c r="NB22" s="18">
        <f t="shared" si="404"/>
        <v>0</v>
      </c>
      <c r="NC22" s="18">
        <f t="shared" si="404"/>
        <v>0</v>
      </c>
      <c r="ND22" s="18">
        <f t="shared" si="404"/>
        <v>0</v>
      </c>
      <c r="NE22" s="18">
        <f t="shared" si="404"/>
        <v>0</v>
      </c>
      <c r="NF22" s="18">
        <f t="shared" ref="NF22:NH22" si="405">SUM(NF23)</f>
        <v>0</v>
      </c>
      <c r="NG22" s="18">
        <f t="shared" si="405"/>
        <v>0</v>
      </c>
      <c r="NH22" s="18">
        <f t="shared" si="405"/>
        <v>0</v>
      </c>
      <c r="NI22" s="68">
        <f t="shared" si="110"/>
        <v>0</v>
      </c>
      <c r="NJ22" s="68">
        <f t="shared" si="111"/>
        <v>0</v>
      </c>
      <c r="NK22" s="18">
        <f>'СДП (план)'!BI23</f>
        <v>0</v>
      </c>
      <c r="NL22" s="18">
        <f>'СДП (план)'!BJ23</f>
        <v>0</v>
      </c>
      <c r="NM22" s="68">
        <f t="shared" si="112"/>
        <v>0</v>
      </c>
      <c r="NN22" s="68">
        <f t="shared" si="113"/>
        <v>0</v>
      </c>
      <c r="NO22" s="18">
        <f t="shared" ref="NO22:NW22" si="406">SUM(NO23)</f>
        <v>0</v>
      </c>
      <c r="NP22" s="18">
        <f t="shared" si="406"/>
        <v>0</v>
      </c>
      <c r="NQ22" s="18">
        <f t="shared" si="406"/>
        <v>0</v>
      </c>
      <c r="NR22" s="18">
        <f t="shared" si="406"/>
        <v>0</v>
      </c>
      <c r="NS22" s="18">
        <f t="shared" si="406"/>
        <v>0</v>
      </c>
      <c r="NT22" s="18">
        <f t="shared" si="406"/>
        <v>0</v>
      </c>
      <c r="NU22" s="18">
        <f t="shared" si="406"/>
        <v>0</v>
      </c>
      <c r="NV22" s="18">
        <f t="shared" si="406"/>
        <v>0</v>
      </c>
      <c r="NW22" s="18">
        <f t="shared" si="406"/>
        <v>0</v>
      </c>
      <c r="NX22" s="68">
        <f t="shared" si="117"/>
        <v>0</v>
      </c>
      <c r="NY22" s="68">
        <f t="shared" si="118"/>
        <v>0</v>
      </c>
      <c r="NZ22" s="18">
        <f>'СДП (план)'!BK23</f>
        <v>1</v>
      </c>
      <c r="OA22" s="18">
        <f>'СДП (план)'!BL23</f>
        <v>20621.16</v>
      </c>
      <c r="OB22" s="68">
        <f t="shared" si="119"/>
        <v>0.5</v>
      </c>
      <c r="OC22" s="68">
        <f t="shared" si="120"/>
        <v>10310.58</v>
      </c>
      <c r="OD22" s="18">
        <f t="shared" ref="OD22:OI22" si="407">SUM(OD23)</f>
        <v>3</v>
      </c>
      <c r="OE22" s="18">
        <f t="shared" si="407"/>
        <v>61863.479999999996</v>
      </c>
      <c r="OF22" s="18">
        <f t="shared" si="407"/>
        <v>18</v>
      </c>
      <c r="OG22" s="18">
        <f t="shared" si="407"/>
        <v>0</v>
      </c>
      <c r="OH22" s="18">
        <f t="shared" si="407"/>
        <v>0</v>
      </c>
      <c r="OI22" s="18">
        <f t="shared" si="407"/>
        <v>0</v>
      </c>
      <c r="OJ22" s="18">
        <f t="shared" ref="OJ22:OL22" si="408">SUM(OJ23)</f>
        <v>0.98</v>
      </c>
      <c r="OK22" s="18">
        <f t="shared" si="408"/>
        <v>0.49</v>
      </c>
      <c r="OL22" s="18">
        <f t="shared" si="408"/>
        <v>2.94</v>
      </c>
      <c r="OM22" s="68">
        <f t="shared" si="121"/>
        <v>2.5</v>
      </c>
      <c r="ON22" s="68">
        <f t="shared" si="122"/>
        <v>51552.899999999994</v>
      </c>
      <c r="OO22" s="18">
        <f>'СДП (план)'!BM23</f>
        <v>0</v>
      </c>
      <c r="OP22" s="18">
        <f>'СДП (план)'!BN23</f>
        <v>0</v>
      </c>
      <c r="OQ22" s="68">
        <f t="shared" si="123"/>
        <v>0</v>
      </c>
      <c r="OR22" s="68">
        <f t="shared" si="124"/>
        <v>0</v>
      </c>
      <c r="OS22" s="18">
        <f t="shared" ref="OS22:OX22" si="409">SUM(OS23)</f>
        <v>0</v>
      </c>
      <c r="OT22" s="18">
        <f t="shared" si="409"/>
        <v>0</v>
      </c>
      <c r="OU22" s="18">
        <f t="shared" si="409"/>
        <v>0</v>
      </c>
      <c r="OV22" s="18">
        <f t="shared" si="409"/>
        <v>0</v>
      </c>
      <c r="OW22" s="18">
        <f t="shared" si="409"/>
        <v>0</v>
      </c>
      <c r="OX22" s="18">
        <f t="shared" si="409"/>
        <v>0</v>
      </c>
      <c r="OY22" s="18">
        <f t="shared" ref="OY22:PA22" si="410">SUM(OY23)</f>
        <v>0</v>
      </c>
      <c r="OZ22" s="18">
        <f t="shared" si="410"/>
        <v>0</v>
      </c>
      <c r="PA22" s="18">
        <f t="shared" si="410"/>
        <v>0</v>
      </c>
      <c r="PB22" s="68">
        <f t="shared" si="125"/>
        <v>0</v>
      </c>
      <c r="PC22" s="68">
        <f t="shared" si="126"/>
        <v>0</v>
      </c>
      <c r="PD22" s="18">
        <f>'СДП (план)'!BO23</f>
        <v>0</v>
      </c>
      <c r="PE22" s="18">
        <f>'СДП (план)'!BP23</f>
        <v>0</v>
      </c>
      <c r="PF22" s="68">
        <f t="shared" si="127"/>
        <v>0</v>
      </c>
      <c r="PG22" s="68">
        <f t="shared" si="128"/>
        <v>0</v>
      </c>
      <c r="PH22" s="18">
        <f t="shared" ref="PH22:PM22" si="411">SUM(PH23)</f>
        <v>0</v>
      </c>
      <c r="PI22" s="18">
        <f t="shared" si="411"/>
        <v>0</v>
      </c>
      <c r="PJ22" s="18">
        <f t="shared" si="411"/>
        <v>0</v>
      </c>
      <c r="PK22" s="18">
        <f t="shared" si="411"/>
        <v>0</v>
      </c>
      <c r="PL22" s="18">
        <f t="shared" si="411"/>
        <v>0</v>
      </c>
      <c r="PM22" s="18">
        <f t="shared" si="411"/>
        <v>0</v>
      </c>
      <c r="PN22" s="18">
        <f t="shared" ref="PN22:PP22" si="412">SUM(PN23)</f>
        <v>0</v>
      </c>
      <c r="PO22" s="18">
        <f t="shared" si="412"/>
        <v>0</v>
      </c>
      <c r="PP22" s="18">
        <f t="shared" si="412"/>
        <v>0</v>
      </c>
      <c r="PQ22" s="68">
        <f t="shared" si="129"/>
        <v>0</v>
      </c>
      <c r="PR22" s="68">
        <f t="shared" si="130"/>
        <v>0</v>
      </c>
      <c r="PS22" s="18">
        <f>'СДП (план)'!BQ23</f>
        <v>0</v>
      </c>
      <c r="PT22" s="18">
        <f>'СДП (план)'!BR23</f>
        <v>0</v>
      </c>
      <c r="PU22" s="68">
        <f t="shared" si="131"/>
        <v>0</v>
      </c>
      <c r="PV22" s="68">
        <f t="shared" si="132"/>
        <v>0</v>
      </c>
      <c r="PW22" s="18">
        <f t="shared" ref="PW22:QQ22" si="413">SUM(PW23)</f>
        <v>0</v>
      </c>
      <c r="PX22" s="18">
        <f t="shared" si="413"/>
        <v>0</v>
      </c>
      <c r="PY22" s="18">
        <f t="shared" si="413"/>
        <v>0</v>
      </c>
      <c r="PZ22" s="18">
        <f t="shared" si="413"/>
        <v>0</v>
      </c>
      <c r="QA22" s="18">
        <f t="shared" si="413"/>
        <v>0</v>
      </c>
      <c r="QB22" s="18">
        <f t="shared" si="413"/>
        <v>0</v>
      </c>
      <c r="QC22" s="18">
        <f t="shared" ref="QC22:QE22" si="414">SUM(QC23)</f>
        <v>0</v>
      </c>
      <c r="QD22" s="18">
        <f t="shared" si="414"/>
        <v>0</v>
      </c>
      <c r="QE22" s="18">
        <f t="shared" si="414"/>
        <v>0</v>
      </c>
      <c r="QF22" s="44">
        <f t="shared" ref="QF22:QG29" si="415">SUM(PW22-PU22)</f>
        <v>0</v>
      </c>
      <c r="QG22" s="44">
        <f t="shared" si="415"/>
        <v>0</v>
      </c>
      <c r="QH22" s="18">
        <f>'СДП (план)'!BS23</f>
        <v>0</v>
      </c>
      <c r="QI22" s="18">
        <f>'СДП (план)'!BT23</f>
        <v>0</v>
      </c>
      <c r="QJ22" s="68">
        <f t="shared" si="137"/>
        <v>0</v>
      </c>
      <c r="QK22" s="68">
        <f t="shared" si="138"/>
        <v>0</v>
      </c>
      <c r="QL22" s="18">
        <f t="shared" si="413"/>
        <v>0</v>
      </c>
      <c r="QM22" s="18">
        <f t="shared" si="413"/>
        <v>0</v>
      </c>
      <c r="QN22" s="18">
        <f t="shared" si="413"/>
        <v>0</v>
      </c>
      <c r="QO22" s="18">
        <f t="shared" si="413"/>
        <v>0</v>
      </c>
      <c r="QP22" s="18">
        <f t="shared" si="413"/>
        <v>0</v>
      </c>
      <c r="QQ22" s="18">
        <f t="shared" si="413"/>
        <v>0</v>
      </c>
      <c r="QR22" s="18">
        <f t="shared" ref="QR22:QT22" si="416">SUM(QR23)</f>
        <v>0</v>
      </c>
      <c r="QS22" s="18">
        <f t="shared" si="416"/>
        <v>0</v>
      </c>
      <c r="QT22" s="18">
        <f t="shared" si="416"/>
        <v>0</v>
      </c>
      <c r="QU22" s="68">
        <f t="shared" si="139"/>
        <v>0</v>
      </c>
      <c r="QV22" s="68">
        <f t="shared" si="140"/>
        <v>0</v>
      </c>
      <c r="QW22" s="18">
        <f>'СДП (план)'!BU23</f>
        <v>0</v>
      </c>
      <c r="QX22" s="18">
        <f>'СДП (план)'!BV23</f>
        <v>0</v>
      </c>
      <c r="QY22" s="68">
        <f t="shared" si="141"/>
        <v>0</v>
      </c>
      <c r="QZ22" s="68">
        <f t="shared" si="142"/>
        <v>0</v>
      </c>
      <c r="RA22" s="18">
        <f t="shared" ref="RA22:RF22" si="417">SUM(RA23)</f>
        <v>14</v>
      </c>
      <c r="RB22" s="18">
        <f t="shared" si="417"/>
        <v>173217.80000000002</v>
      </c>
      <c r="RC22" s="18">
        <f t="shared" si="417"/>
        <v>15</v>
      </c>
      <c r="RD22" s="18">
        <f t="shared" si="417"/>
        <v>0</v>
      </c>
      <c r="RE22" s="18">
        <f t="shared" si="417"/>
        <v>0</v>
      </c>
      <c r="RF22" s="18">
        <f t="shared" si="417"/>
        <v>0</v>
      </c>
      <c r="RG22" s="18">
        <f t="shared" ref="RG22:RI22" si="418">SUM(RG23)</f>
        <v>0</v>
      </c>
      <c r="RH22" s="18">
        <f t="shared" si="418"/>
        <v>0</v>
      </c>
      <c r="RI22" s="18">
        <f t="shared" si="418"/>
        <v>13.719999999999999</v>
      </c>
      <c r="RJ22" s="68">
        <f t="shared" si="143"/>
        <v>14</v>
      </c>
      <c r="RK22" s="68">
        <f t="shared" si="144"/>
        <v>173217.80000000002</v>
      </c>
      <c r="RL22" s="18">
        <f>'СДП (план)'!BW23</f>
        <v>2</v>
      </c>
      <c r="RM22" s="18">
        <f>'СДП (план)'!BX23</f>
        <v>49490.784</v>
      </c>
      <c r="RN22" s="68">
        <f t="shared" si="145"/>
        <v>1</v>
      </c>
      <c r="RO22" s="68">
        <f t="shared" si="146"/>
        <v>24745.392</v>
      </c>
      <c r="RP22" s="18">
        <f t="shared" ref="RP22:RU22" si="419">SUM(RP23)</f>
        <v>0</v>
      </c>
      <c r="RQ22" s="18">
        <f t="shared" si="419"/>
        <v>0</v>
      </c>
      <c r="RR22" s="18">
        <f t="shared" si="419"/>
        <v>0</v>
      </c>
      <c r="RS22" s="18">
        <f t="shared" si="419"/>
        <v>0</v>
      </c>
      <c r="RT22" s="18">
        <f t="shared" si="419"/>
        <v>0</v>
      </c>
      <c r="RU22" s="18">
        <f t="shared" si="419"/>
        <v>0</v>
      </c>
      <c r="RV22" s="18">
        <f t="shared" ref="RV22:RX22" si="420">SUM(RV23)</f>
        <v>1.96</v>
      </c>
      <c r="RW22" s="18">
        <f t="shared" si="420"/>
        <v>0.98</v>
      </c>
      <c r="RX22" s="18">
        <f t="shared" si="420"/>
        <v>0</v>
      </c>
      <c r="RY22" s="68">
        <f t="shared" si="147"/>
        <v>-1</v>
      </c>
      <c r="RZ22" s="68">
        <f t="shared" si="148"/>
        <v>-24745.392</v>
      </c>
      <c r="SA22" s="18">
        <f>'СДП (план)'!BY23</f>
        <v>0</v>
      </c>
      <c r="SB22" s="18">
        <f>'СДП (план)'!BZ23</f>
        <v>0</v>
      </c>
      <c r="SC22" s="68">
        <f t="shared" si="149"/>
        <v>0</v>
      </c>
      <c r="SD22" s="68">
        <f t="shared" si="150"/>
        <v>0</v>
      </c>
      <c r="SE22" s="18">
        <f t="shared" ref="SE22:SJ22" si="421">SUM(SE23)</f>
        <v>0</v>
      </c>
      <c r="SF22" s="18">
        <f t="shared" si="421"/>
        <v>0</v>
      </c>
      <c r="SG22" s="18">
        <f t="shared" si="421"/>
        <v>0</v>
      </c>
      <c r="SH22" s="18">
        <f t="shared" si="421"/>
        <v>0</v>
      </c>
      <c r="SI22" s="18">
        <f t="shared" si="421"/>
        <v>0</v>
      </c>
      <c r="SJ22" s="18">
        <f t="shared" si="421"/>
        <v>0</v>
      </c>
      <c r="SK22" s="18">
        <f t="shared" ref="SK22:SM22" si="422">SUM(SK23)</f>
        <v>0</v>
      </c>
      <c r="SL22" s="18">
        <f t="shared" si="422"/>
        <v>0</v>
      </c>
      <c r="SM22" s="18">
        <f t="shared" si="422"/>
        <v>0</v>
      </c>
      <c r="SN22" s="68">
        <f t="shared" si="151"/>
        <v>0</v>
      </c>
      <c r="SO22" s="68">
        <f t="shared" si="152"/>
        <v>0</v>
      </c>
      <c r="SP22" s="18">
        <f>'СДП (план)'!CA23</f>
        <v>0</v>
      </c>
      <c r="SQ22" s="18">
        <f>'СДП (план)'!CB23</f>
        <v>0</v>
      </c>
      <c r="SR22" s="68">
        <f t="shared" si="153"/>
        <v>0</v>
      </c>
      <c r="SS22" s="68">
        <f t="shared" si="154"/>
        <v>0</v>
      </c>
      <c r="ST22" s="18">
        <f t="shared" ref="ST22:SX22" si="423">SUM(ST23)</f>
        <v>0</v>
      </c>
      <c r="SU22" s="18">
        <f t="shared" si="423"/>
        <v>0</v>
      </c>
      <c r="SV22" s="18"/>
      <c r="SW22" s="18">
        <f t="shared" si="423"/>
        <v>0</v>
      </c>
      <c r="SX22" s="18">
        <f t="shared" si="423"/>
        <v>0</v>
      </c>
      <c r="SY22" s="18"/>
      <c r="SZ22" s="18">
        <f t="shared" ref="SZ22:TB22" si="424">SUM(SZ23)</f>
        <v>0</v>
      </c>
      <c r="TA22" s="18">
        <f t="shared" si="424"/>
        <v>0</v>
      </c>
      <c r="TB22" s="18">
        <f t="shared" si="424"/>
        <v>0</v>
      </c>
      <c r="TC22" s="68">
        <f t="shared" si="155"/>
        <v>0</v>
      </c>
      <c r="TD22" s="68">
        <f t="shared" si="156"/>
        <v>0</v>
      </c>
      <c r="TE22" s="18">
        <f>'СДП (план)'!CC23</f>
        <v>0</v>
      </c>
      <c r="TF22" s="18">
        <f>'СДП (план)'!CD23</f>
        <v>0</v>
      </c>
      <c r="TG22" s="68">
        <f t="shared" si="157"/>
        <v>0</v>
      </c>
      <c r="TH22" s="68">
        <f t="shared" si="158"/>
        <v>0</v>
      </c>
      <c r="TI22" s="18">
        <f t="shared" ref="TI22:TN22" si="425">SUM(TI23)</f>
        <v>0</v>
      </c>
      <c r="TJ22" s="18">
        <f t="shared" si="425"/>
        <v>0</v>
      </c>
      <c r="TK22" s="18">
        <f t="shared" si="425"/>
        <v>0</v>
      </c>
      <c r="TL22" s="18">
        <f t="shared" si="425"/>
        <v>0</v>
      </c>
      <c r="TM22" s="18">
        <f t="shared" si="425"/>
        <v>0</v>
      </c>
      <c r="TN22" s="18">
        <f t="shared" si="425"/>
        <v>0</v>
      </c>
      <c r="TO22" s="18">
        <f t="shared" ref="TO22:TQ22" si="426">SUM(TO23)</f>
        <v>0</v>
      </c>
      <c r="TP22" s="18">
        <f t="shared" si="426"/>
        <v>0</v>
      </c>
      <c r="TQ22" s="18">
        <f t="shared" si="426"/>
        <v>0</v>
      </c>
      <c r="TR22" s="68">
        <f t="shared" si="159"/>
        <v>0</v>
      </c>
      <c r="TS22" s="68">
        <f t="shared" si="160"/>
        <v>0</v>
      </c>
      <c r="TT22" s="18">
        <f>'СДП (план)'!CE23</f>
        <v>0</v>
      </c>
      <c r="TU22" s="18">
        <f>'СДП (план)'!CF23</f>
        <v>0</v>
      </c>
      <c r="TV22" s="68">
        <f t="shared" si="161"/>
        <v>0</v>
      </c>
      <c r="TW22" s="68">
        <f t="shared" si="162"/>
        <v>0</v>
      </c>
      <c r="TX22" s="18">
        <f t="shared" ref="TX22:UR22" si="427">SUM(TX23)</f>
        <v>0</v>
      </c>
      <c r="TY22" s="18">
        <f t="shared" si="427"/>
        <v>0</v>
      </c>
      <c r="TZ22" s="18">
        <f t="shared" si="427"/>
        <v>0</v>
      </c>
      <c r="UA22" s="18">
        <f t="shared" si="427"/>
        <v>0</v>
      </c>
      <c r="UB22" s="18">
        <f t="shared" si="427"/>
        <v>0</v>
      </c>
      <c r="UC22" s="18">
        <f t="shared" si="427"/>
        <v>0</v>
      </c>
      <c r="UD22" s="18">
        <f>SUM(UD23)</f>
        <v>0</v>
      </c>
      <c r="UE22" s="18">
        <f>SUM(UE23)</f>
        <v>0</v>
      </c>
      <c r="UF22" s="18">
        <f>SUM(UF23)</f>
        <v>0</v>
      </c>
      <c r="UG22" s="68">
        <f t="shared" si="166"/>
        <v>0</v>
      </c>
      <c r="UH22" s="68">
        <f t="shared" si="167"/>
        <v>0</v>
      </c>
      <c r="UI22" s="18">
        <f>'СДП (план)'!CG23</f>
        <v>3</v>
      </c>
      <c r="UJ22" s="18">
        <f>'СДП (план)'!CH23</f>
        <v>74236.175999999992</v>
      </c>
      <c r="UK22" s="68">
        <f t="shared" si="168"/>
        <v>1.5</v>
      </c>
      <c r="UL22" s="68">
        <f t="shared" si="169"/>
        <v>37118.087999999996</v>
      </c>
      <c r="UM22" s="18">
        <f t="shared" si="427"/>
        <v>0</v>
      </c>
      <c r="UN22" s="18">
        <f t="shared" si="427"/>
        <v>0</v>
      </c>
      <c r="UO22" s="18">
        <f t="shared" si="427"/>
        <v>0</v>
      </c>
      <c r="UP22" s="18">
        <f t="shared" si="427"/>
        <v>0</v>
      </c>
      <c r="UQ22" s="18">
        <f t="shared" si="427"/>
        <v>0</v>
      </c>
      <c r="UR22" s="18">
        <f t="shared" si="427"/>
        <v>0</v>
      </c>
      <c r="US22" s="18">
        <f t="shared" ref="US22:UU22" si="428">SUM(US23)</f>
        <v>2.94</v>
      </c>
      <c r="UT22" s="18">
        <f t="shared" si="428"/>
        <v>1.47</v>
      </c>
      <c r="UU22" s="18">
        <f t="shared" si="428"/>
        <v>0</v>
      </c>
      <c r="UV22" s="68">
        <f t="shared" si="170"/>
        <v>-1.5</v>
      </c>
      <c r="UW22" s="68">
        <f t="shared" si="171"/>
        <v>-37118.087999999996</v>
      </c>
      <c r="UX22" s="18">
        <f>'СДП (план)'!CI23</f>
        <v>0</v>
      </c>
      <c r="UY22" s="18">
        <f>'СДП (план)'!CJ23</f>
        <v>0</v>
      </c>
      <c r="UZ22" s="68">
        <f t="shared" si="172"/>
        <v>0</v>
      </c>
      <c r="VA22" s="68">
        <f t="shared" si="173"/>
        <v>0</v>
      </c>
      <c r="VB22" s="18">
        <f t="shared" ref="VB22:VV22" si="429">SUM(VB23)</f>
        <v>0</v>
      </c>
      <c r="VC22" s="18">
        <f t="shared" si="429"/>
        <v>0</v>
      </c>
      <c r="VD22" s="18">
        <f t="shared" si="429"/>
        <v>0</v>
      </c>
      <c r="VE22" s="18">
        <f t="shared" si="429"/>
        <v>0</v>
      </c>
      <c r="VF22" s="18">
        <f t="shared" si="429"/>
        <v>0</v>
      </c>
      <c r="VG22" s="18">
        <f t="shared" si="429"/>
        <v>0</v>
      </c>
      <c r="VH22" s="18">
        <f t="shared" ref="VH22:VJ22" si="430">SUM(VH23)</f>
        <v>0</v>
      </c>
      <c r="VI22" s="18">
        <f t="shared" si="430"/>
        <v>0</v>
      </c>
      <c r="VJ22" s="18">
        <f t="shared" si="430"/>
        <v>0</v>
      </c>
      <c r="VK22" s="68">
        <f t="shared" ref="VK22:VL25" si="431">SUM(VB22-UZ22)</f>
        <v>0</v>
      </c>
      <c r="VL22" s="68">
        <f t="shared" si="431"/>
        <v>0</v>
      </c>
      <c r="VM22" s="18">
        <f>'СДП (план)'!CK23</f>
        <v>0</v>
      </c>
      <c r="VN22" s="18">
        <f>'СДП (план)'!CL23</f>
        <v>0</v>
      </c>
      <c r="VO22" s="68">
        <f t="shared" si="177"/>
        <v>0</v>
      </c>
      <c r="VP22" s="68">
        <f t="shared" si="178"/>
        <v>0</v>
      </c>
      <c r="VQ22" s="18">
        <f t="shared" si="429"/>
        <v>0</v>
      </c>
      <c r="VR22" s="18">
        <f t="shared" si="429"/>
        <v>0</v>
      </c>
      <c r="VS22" s="18">
        <f t="shared" si="429"/>
        <v>0</v>
      </c>
      <c r="VT22" s="18">
        <f t="shared" si="429"/>
        <v>0</v>
      </c>
      <c r="VU22" s="18">
        <f t="shared" si="429"/>
        <v>0</v>
      </c>
      <c r="VV22" s="18">
        <f t="shared" si="429"/>
        <v>0</v>
      </c>
      <c r="VW22" s="18">
        <f t="shared" ref="VW22:VY22" si="432">SUM(VW23)</f>
        <v>0</v>
      </c>
      <c r="VX22" s="18">
        <f t="shared" si="432"/>
        <v>0</v>
      </c>
      <c r="VY22" s="18">
        <f t="shared" si="432"/>
        <v>0</v>
      </c>
      <c r="VZ22" s="68">
        <f t="shared" si="179"/>
        <v>0</v>
      </c>
      <c r="WA22" s="68">
        <f t="shared" si="180"/>
        <v>0</v>
      </c>
      <c r="WB22" s="18">
        <f>'СДП (план)'!CM23</f>
        <v>0</v>
      </c>
      <c r="WC22" s="18">
        <f>'СДП (план)'!CN23</f>
        <v>0</v>
      </c>
      <c r="WD22" s="68">
        <f t="shared" si="181"/>
        <v>0</v>
      </c>
      <c r="WE22" s="68">
        <f t="shared" si="182"/>
        <v>0</v>
      </c>
      <c r="WF22" s="18">
        <f t="shared" ref="WF22:WK22" si="433">SUM(WF23)</f>
        <v>0</v>
      </c>
      <c r="WG22" s="18">
        <f t="shared" si="433"/>
        <v>0</v>
      </c>
      <c r="WH22" s="18">
        <f t="shared" si="433"/>
        <v>0</v>
      </c>
      <c r="WI22" s="18">
        <f t="shared" si="433"/>
        <v>0</v>
      </c>
      <c r="WJ22" s="18">
        <f t="shared" si="433"/>
        <v>0</v>
      </c>
      <c r="WK22" s="18">
        <f t="shared" si="433"/>
        <v>0</v>
      </c>
      <c r="WL22" s="18">
        <f t="shared" ref="WL22:WN22" si="434">SUM(WL23)</f>
        <v>0</v>
      </c>
      <c r="WM22" s="18">
        <f t="shared" si="434"/>
        <v>0</v>
      </c>
      <c r="WN22" s="18">
        <f t="shared" si="434"/>
        <v>0</v>
      </c>
      <c r="WO22" s="68">
        <f t="shared" si="183"/>
        <v>0</v>
      </c>
      <c r="WP22" s="68">
        <f t="shared" si="184"/>
        <v>0</v>
      </c>
      <c r="WQ22" s="18">
        <f>'СДП (план)'!CO23</f>
        <v>0</v>
      </c>
      <c r="WR22" s="18">
        <f>'СДП (план)'!CP23</f>
        <v>0</v>
      </c>
      <c r="WS22" s="68">
        <f t="shared" si="185"/>
        <v>0</v>
      </c>
      <c r="WT22" s="68">
        <f t="shared" si="186"/>
        <v>0</v>
      </c>
      <c r="WU22" s="18">
        <f t="shared" ref="WU22:WZ22" si="435">SUM(WU23)</f>
        <v>0</v>
      </c>
      <c r="WV22" s="18">
        <f t="shared" si="435"/>
        <v>0</v>
      </c>
      <c r="WW22" s="18">
        <f t="shared" si="435"/>
        <v>0</v>
      </c>
      <c r="WX22" s="18">
        <f t="shared" si="435"/>
        <v>0</v>
      </c>
      <c r="WY22" s="18">
        <f t="shared" si="435"/>
        <v>0</v>
      </c>
      <c r="WZ22" s="18">
        <f t="shared" si="435"/>
        <v>0</v>
      </c>
      <c r="XA22" s="18">
        <f t="shared" ref="XA22:XC22" si="436">SUM(XA23)</f>
        <v>0</v>
      </c>
      <c r="XB22" s="18">
        <f t="shared" si="436"/>
        <v>0</v>
      </c>
      <c r="XC22" s="18">
        <f t="shared" si="436"/>
        <v>0</v>
      </c>
      <c r="XD22" s="68">
        <f t="shared" si="187"/>
        <v>0</v>
      </c>
      <c r="XE22" s="68">
        <f t="shared" si="188"/>
        <v>0</v>
      </c>
      <c r="XF22" s="18">
        <f>'СДП (план)'!CQ23</f>
        <v>0</v>
      </c>
      <c r="XG22" s="18">
        <f>'СДП (план)'!CR23</f>
        <v>0</v>
      </c>
      <c r="XH22" s="68">
        <f t="shared" si="189"/>
        <v>0</v>
      </c>
      <c r="XI22" s="68">
        <f t="shared" si="190"/>
        <v>0</v>
      </c>
      <c r="XJ22" s="18">
        <f t="shared" ref="XJ22:XO22" si="437">SUM(XJ23)</f>
        <v>0</v>
      </c>
      <c r="XK22" s="18">
        <f t="shared" si="437"/>
        <v>0</v>
      </c>
      <c r="XL22" s="18">
        <f t="shared" si="437"/>
        <v>0</v>
      </c>
      <c r="XM22" s="18">
        <f t="shared" si="437"/>
        <v>0</v>
      </c>
      <c r="XN22" s="18">
        <f t="shared" si="437"/>
        <v>0</v>
      </c>
      <c r="XO22" s="18">
        <f t="shared" si="437"/>
        <v>0</v>
      </c>
      <c r="XP22" s="18">
        <f t="shared" ref="XP22:XR22" si="438">SUM(XP23)</f>
        <v>0</v>
      </c>
      <c r="XQ22" s="18">
        <f t="shared" si="438"/>
        <v>0</v>
      </c>
      <c r="XR22" s="18">
        <f t="shared" si="438"/>
        <v>0</v>
      </c>
      <c r="XS22" s="68">
        <f t="shared" si="191"/>
        <v>0</v>
      </c>
      <c r="XT22" s="68">
        <f t="shared" si="192"/>
        <v>0</v>
      </c>
      <c r="XU22" s="81">
        <f>'СДП (план)'!CS23</f>
        <v>0</v>
      </c>
      <c r="XV22" s="81">
        <f>'СДП (план)'!CT23</f>
        <v>0</v>
      </c>
      <c r="XW22" s="68">
        <f t="shared" si="193"/>
        <v>0</v>
      </c>
      <c r="XX22" s="68">
        <f t="shared" si="194"/>
        <v>0</v>
      </c>
      <c r="XY22" s="18">
        <f t="shared" ref="XY22:YC22" si="439">SUM(XY23)</f>
        <v>0</v>
      </c>
      <c r="XZ22" s="18">
        <f t="shared" si="439"/>
        <v>0</v>
      </c>
      <c r="YA22" s="18">
        <f t="shared" si="439"/>
        <v>0</v>
      </c>
      <c r="YB22" s="18">
        <f t="shared" si="439"/>
        <v>0</v>
      </c>
      <c r="YC22" s="18">
        <f t="shared" si="439"/>
        <v>0</v>
      </c>
      <c r="YD22" s="18"/>
      <c r="YE22" s="18">
        <f t="shared" ref="YE22:YG22" si="440">SUM(YE23)</f>
        <v>0</v>
      </c>
      <c r="YF22" s="18">
        <f t="shared" si="440"/>
        <v>0</v>
      </c>
      <c r="YG22" s="18">
        <f t="shared" si="440"/>
        <v>0</v>
      </c>
      <c r="YH22" s="68">
        <f t="shared" si="195"/>
        <v>0</v>
      </c>
      <c r="YI22" s="68">
        <f t="shared" si="196"/>
        <v>0</v>
      </c>
      <c r="YJ22" s="81">
        <f>'СДП (план)'!CU23</f>
        <v>0</v>
      </c>
      <c r="YK22" s="81">
        <f>'СДП (план)'!CV23</f>
        <v>0</v>
      </c>
      <c r="YL22" s="68">
        <f t="shared" si="197"/>
        <v>0</v>
      </c>
      <c r="YM22" s="68">
        <f t="shared" si="198"/>
        <v>0</v>
      </c>
      <c r="YN22" s="18">
        <f t="shared" ref="YN22:YS22" si="441">SUM(YN23)</f>
        <v>0</v>
      </c>
      <c r="YO22" s="18">
        <f t="shared" si="441"/>
        <v>0</v>
      </c>
      <c r="YP22" s="18">
        <f t="shared" si="441"/>
        <v>0</v>
      </c>
      <c r="YQ22" s="18">
        <f t="shared" si="441"/>
        <v>0</v>
      </c>
      <c r="YR22" s="18">
        <f t="shared" si="441"/>
        <v>0</v>
      </c>
      <c r="YS22" s="18">
        <f t="shared" si="441"/>
        <v>0</v>
      </c>
      <c r="YT22" s="18">
        <f t="shared" ref="YT22:YV22" si="442">SUM(YT23)</f>
        <v>0</v>
      </c>
      <c r="YU22" s="18">
        <f t="shared" si="442"/>
        <v>0</v>
      </c>
      <c r="YV22" s="18">
        <f t="shared" si="442"/>
        <v>0</v>
      </c>
      <c r="YW22" s="68">
        <f t="shared" si="0"/>
        <v>0</v>
      </c>
      <c r="YX22" s="68">
        <f t="shared" si="1"/>
        <v>0</v>
      </c>
      <c r="YY22" s="68">
        <f>'СДП (план)'!CW23</f>
        <v>0</v>
      </c>
      <c r="YZ22" s="68">
        <f>'СДП (план)'!CX23</f>
        <v>0</v>
      </c>
      <c r="ZA22" s="68">
        <f t="shared" si="199"/>
        <v>0</v>
      </c>
      <c r="ZB22" s="68">
        <f t="shared" si="200"/>
        <v>0</v>
      </c>
      <c r="ZC22" s="68"/>
      <c r="ZD22" s="68"/>
      <c r="ZE22" s="68"/>
      <c r="ZF22" s="68"/>
      <c r="ZG22" s="68"/>
      <c r="ZH22" s="68"/>
      <c r="ZI22" s="18">
        <f t="shared" ref="ZI22:ZK22" si="443">SUM(ZI23)</f>
        <v>0</v>
      </c>
      <c r="ZJ22" s="18">
        <f t="shared" si="443"/>
        <v>0</v>
      </c>
      <c r="ZK22" s="18">
        <f t="shared" si="443"/>
        <v>0</v>
      </c>
      <c r="ZL22" s="68">
        <f t="shared" ref="ZL22:ZM25" si="444">SUM(ZC22-ZA22)</f>
        <v>0</v>
      </c>
      <c r="ZM22" s="68">
        <f t="shared" si="444"/>
        <v>0</v>
      </c>
      <c r="ZN22" s="68"/>
      <c r="ZO22" s="68"/>
      <c r="ZP22" s="68"/>
      <c r="ZQ22" s="68"/>
      <c r="ZR22" s="68"/>
      <c r="ZS22" s="68"/>
      <c r="ZT22" s="68"/>
      <c r="ZU22" s="68"/>
      <c r="ZV22" s="68"/>
      <c r="ZW22" s="68"/>
      <c r="ZX22" s="68"/>
      <c r="ZY22" s="68"/>
      <c r="ZZ22" s="68"/>
      <c r="AAA22" s="68"/>
      <c r="AAB22" s="68"/>
      <c r="AAC22" s="18">
        <f t="shared" ref="AAC22:AAO22" si="445">SUM(AAC23)</f>
        <v>6</v>
      </c>
      <c r="AAD22" s="18">
        <f t="shared" si="445"/>
        <v>144348.12</v>
      </c>
      <c r="AAE22" s="18">
        <f t="shared" si="445"/>
        <v>3</v>
      </c>
      <c r="AAF22" s="18">
        <f t="shared" si="445"/>
        <v>72174.06</v>
      </c>
      <c r="AAG22" s="18">
        <f t="shared" si="445"/>
        <v>21</v>
      </c>
      <c r="AAH22" s="18">
        <f t="shared" si="445"/>
        <v>322742.25</v>
      </c>
      <c r="AAI22" s="18">
        <f t="shared" si="445"/>
        <v>91</v>
      </c>
      <c r="AAJ22" s="18">
        <f t="shared" si="445"/>
        <v>0</v>
      </c>
      <c r="AAK22" s="18">
        <f t="shared" si="445"/>
        <v>0</v>
      </c>
      <c r="AAL22" s="18">
        <f t="shared" si="445"/>
        <v>0</v>
      </c>
      <c r="AAM22" s="18">
        <f t="shared" si="445"/>
        <v>5.88</v>
      </c>
      <c r="AAN22" s="18">
        <f t="shared" si="445"/>
        <v>2.94</v>
      </c>
      <c r="AAO22" s="18">
        <f t="shared" si="445"/>
        <v>20.58</v>
      </c>
      <c r="AAP22" s="68">
        <f t="shared" si="217"/>
        <v>18</v>
      </c>
      <c r="AAQ22" s="68">
        <f t="shared" si="218"/>
        <v>250568.19</v>
      </c>
    </row>
    <row r="23" spans="1:719" s="33" customFormat="1" ht="39" hidden="1" customHeight="1" x14ac:dyDescent="0.25">
      <c r="A23" s="195"/>
      <c r="B23" s="233">
        <v>11</v>
      </c>
      <c r="C23" s="234" t="s">
        <v>359</v>
      </c>
      <c r="D23" s="212" t="s">
        <v>55</v>
      </c>
      <c r="E23" s="156">
        <v>15030</v>
      </c>
      <c r="F23" s="217">
        <v>0.98</v>
      </c>
      <c r="G23" s="301"/>
      <c r="H23" s="19">
        <v>1</v>
      </c>
      <c r="I23" s="210"/>
      <c r="J23" s="210"/>
      <c r="K23" s="1">
        <v>1.4</v>
      </c>
      <c r="L23" s="1">
        <v>1.68</v>
      </c>
      <c r="M23" s="1">
        <v>2.23</v>
      </c>
      <c r="N23" s="9">
        <v>2.57</v>
      </c>
      <c r="O23" s="45">
        <f>'СДП (план)'!O24</f>
        <v>0</v>
      </c>
      <c r="P23" s="45">
        <f>'СДП (план)'!P24</f>
        <v>0</v>
      </c>
      <c r="Q23" s="44">
        <f t="shared" si="16"/>
        <v>0</v>
      </c>
      <c r="R23" s="44">
        <f t="shared" si="17"/>
        <v>0</v>
      </c>
      <c r="S23" s="44">
        <f>VLOOKUP($C23,факт!$D$8:$JF$250,39,0)</f>
        <v>0</v>
      </c>
      <c r="T23" s="44">
        <f>VLOOKUP($C23,факт!$D$8:$JF$250,40,0)</f>
        <v>0</v>
      </c>
      <c r="U23" s="44">
        <f>VLOOKUP($C23,факт!$D$8:$JF$250,41,0)</f>
        <v>0</v>
      </c>
      <c r="V23" s="44">
        <f>VLOOKUP($C23,факт!$D$8:$JF$250,42,0)</f>
        <v>0</v>
      </c>
      <c r="W23" s="44">
        <f>VLOOKUP($C23,факт!$D$8:$JF$250,43,0)</f>
        <v>0</v>
      </c>
      <c r="X23" s="44">
        <f>VLOOKUP($C23,факт!$D$8:$JF$250,44,0)</f>
        <v>0</v>
      </c>
      <c r="Y23" s="44">
        <f>SUM(O23*$F23)</f>
        <v>0</v>
      </c>
      <c r="Z23" s="44">
        <f>SUM(Q23*$F23)</f>
        <v>0</v>
      </c>
      <c r="AA23" s="44">
        <f>SUM(S23*$F23)</f>
        <v>0</v>
      </c>
      <c r="AB23" s="44">
        <f t="shared" ref="AB23" si="446">SUM(S23-Q23)</f>
        <v>0</v>
      </c>
      <c r="AC23" s="44">
        <f t="shared" ref="AC23" si="447">SUM(T23-R23)</f>
        <v>0</v>
      </c>
      <c r="AD23" s="155">
        <f>'СДП (план)'!Q24</f>
        <v>0</v>
      </c>
      <c r="AE23" s="155">
        <f>'СДП (план)'!R24</f>
        <v>0</v>
      </c>
      <c r="AF23" s="44">
        <f t="shared" si="18"/>
        <v>0</v>
      </c>
      <c r="AG23" s="44">
        <f t="shared" si="19"/>
        <v>0</v>
      </c>
      <c r="AH23" s="44">
        <f>VLOOKUP($C23,факт!$D$8:$JF$250,21,0)</f>
        <v>0</v>
      </c>
      <c r="AI23" s="44">
        <f>VLOOKUP($C23,факт!$D$8:$JF$250,22,0)</f>
        <v>0</v>
      </c>
      <c r="AJ23" s="44">
        <f>VLOOKUP($C23,факт!$D$8:$JF$250,23,0)</f>
        <v>0</v>
      </c>
      <c r="AK23" s="44">
        <f>VLOOKUP($C23,факт!$D$8:$JF$250,24,0)</f>
        <v>0</v>
      </c>
      <c r="AL23" s="44">
        <f>VLOOKUP($C23,факт!$D$8:$JF$250,25,0)</f>
        <v>0</v>
      </c>
      <c r="AM23" s="44">
        <f>VLOOKUP($C23,факт!$D$8:$JF$250,26,0)</f>
        <v>0</v>
      </c>
      <c r="AN23" s="44">
        <f>SUM(AD23*$F23)</f>
        <v>0</v>
      </c>
      <c r="AO23" s="44">
        <f>SUM(AF23*$F23)</f>
        <v>0</v>
      </c>
      <c r="AP23" s="44">
        <f>SUM(AH23*$F23)</f>
        <v>0</v>
      </c>
      <c r="AQ23" s="44">
        <f t="shared" ref="AQ23" si="448">SUM(AH23-AF23)</f>
        <v>0</v>
      </c>
      <c r="AR23" s="44">
        <f t="shared" ref="AR23" si="449">SUM(AI23-AG23)</f>
        <v>0</v>
      </c>
      <c r="AS23" s="45">
        <f>'СДП (план)'!S24</f>
        <v>0</v>
      </c>
      <c r="AT23" s="44">
        <f>'СДП (план)'!T24</f>
        <v>0</v>
      </c>
      <c r="AU23" s="44">
        <f t="shared" si="22"/>
        <v>0</v>
      </c>
      <c r="AV23" s="44">
        <f t="shared" si="23"/>
        <v>0</v>
      </c>
      <c r="AW23" s="44">
        <f>VLOOKUP($C23,факт!$D$8:$JF$250,3,0)</f>
        <v>3</v>
      </c>
      <c r="AX23" s="44">
        <f>VLOOKUP($C23,факт!$D$8:$JF$250,4,0)</f>
        <v>62915.58</v>
      </c>
      <c r="AY23" s="44">
        <f>VLOOKUP($C23,факт!$D$8:$JF$250,5,0)</f>
        <v>50</v>
      </c>
      <c r="AZ23" s="44">
        <f>VLOOKUP($C23,факт!$D$8:$JF$250,6,0)</f>
        <v>0</v>
      </c>
      <c r="BA23" s="44">
        <f>VLOOKUP($C23,факт!$D$8:$JF$250,7,0)</f>
        <v>0</v>
      </c>
      <c r="BB23" s="44">
        <f>VLOOKUP($C23,факт!$D$8:$JF$250,8,0)</f>
        <v>0</v>
      </c>
      <c r="BC23" s="44">
        <f>SUM(AS23*$F23)</f>
        <v>0</v>
      </c>
      <c r="BD23" s="44">
        <f>SUM(AU23*$F23)</f>
        <v>0</v>
      </c>
      <c r="BE23" s="44">
        <f>SUM(AW23*$F23)</f>
        <v>2.94</v>
      </c>
      <c r="BF23" s="44">
        <f t="shared" si="2"/>
        <v>3</v>
      </c>
      <c r="BG23" s="44">
        <f t="shared" si="3"/>
        <v>62915.58</v>
      </c>
      <c r="BH23" s="90">
        <f>'СДП (план)'!U24</f>
        <v>0</v>
      </c>
      <c r="BI23" s="3">
        <f>'СДП (план)'!V24</f>
        <v>0</v>
      </c>
      <c r="BJ23" s="44">
        <f t="shared" si="24"/>
        <v>0</v>
      </c>
      <c r="BK23" s="44">
        <f t="shared" si="25"/>
        <v>0</v>
      </c>
      <c r="BL23" s="44">
        <f>VLOOKUP($C23,факт!$D$8:$JF$250,27,0)</f>
        <v>0</v>
      </c>
      <c r="BM23" s="44">
        <f>VLOOKUP($C23,факт!$D$8:$JF$250,28,0)</f>
        <v>0</v>
      </c>
      <c r="BN23" s="44">
        <f>VLOOKUP($C23,факт!$D$8:$JF$250,29,0)</f>
        <v>0</v>
      </c>
      <c r="BO23" s="44">
        <f>VLOOKUP($C23,факт!$D$8:$JF$250,30,0)</f>
        <v>0</v>
      </c>
      <c r="BP23" s="44">
        <f>VLOOKUP($C23,факт!$D$8:$JF$250,31,0)</f>
        <v>0</v>
      </c>
      <c r="BQ23" s="44">
        <f>VLOOKUP($C23,факт!$D$8:$JF$250,32,0)</f>
        <v>0</v>
      </c>
      <c r="BR23" s="44">
        <f>SUM(BH23*$F23)</f>
        <v>0</v>
      </c>
      <c r="BS23" s="44">
        <f>SUM(BJ23*$F23)</f>
        <v>0</v>
      </c>
      <c r="BT23" s="44">
        <f>SUM(BL23*$F23)</f>
        <v>0</v>
      </c>
      <c r="BU23" s="44">
        <f t="shared" si="370"/>
        <v>0</v>
      </c>
      <c r="BV23" s="44">
        <f t="shared" si="370"/>
        <v>0</v>
      </c>
      <c r="BW23" s="45">
        <f>'СДП (план)'!W24</f>
        <v>0</v>
      </c>
      <c r="BX23" s="44">
        <f>'СДП (план)'!X24</f>
        <v>0</v>
      </c>
      <c r="BY23" s="44">
        <f t="shared" si="27"/>
        <v>0</v>
      </c>
      <c r="BZ23" s="44">
        <f t="shared" si="28"/>
        <v>0</v>
      </c>
      <c r="CA23" s="44">
        <f>VLOOKUP($C23,факт!$D$8:$JF$250,9,0)</f>
        <v>0</v>
      </c>
      <c r="CB23" s="44">
        <f>VLOOKUP($C23,факт!$D$8:$JF$250,10,0)</f>
        <v>0</v>
      </c>
      <c r="CC23" s="44">
        <f>VLOOKUP($C23,факт!$D$8:$JF$250,11,0)</f>
        <v>0</v>
      </c>
      <c r="CD23" s="44">
        <f>VLOOKUP($C23,факт!$D$8:$JF$250,12,0)</f>
        <v>0</v>
      </c>
      <c r="CE23" s="44">
        <f>VLOOKUP($C23,факт!$D$8:$JF$250,13,0)</f>
        <v>0</v>
      </c>
      <c r="CF23" s="44">
        <f>VLOOKUP($C23,факт!$D$8:$JF$250,14,0)</f>
        <v>0</v>
      </c>
      <c r="CG23" s="44">
        <f>SUM(BW23*$F23)</f>
        <v>0</v>
      </c>
      <c r="CH23" s="44">
        <f>SUM(BY23*$F23)</f>
        <v>0</v>
      </c>
      <c r="CI23" s="44">
        <f>SUM(CA23*$F23)</f>
        <v>0</v>
      </c>
      <c r="CJ23" s="44">
        <f t="shared" si="4"/>
        <v>0</v>
      </c>
      <c r="CK23" s="44">
        <f t="shared" si="5"/>
        <v>0</v>
      </c>
      <c r="CL23" s="51">
        <f>'СДП (план)'!Y24</f>
        <v>0</v>
      </c>
      <c r="CM23" s="44">
        <f>'СДП (план)'!Z24</f>
        <v>0</v>
      </c>
      <c r="CN23" s="44">
        <f t="shared" si="29"/>
        <v>0</v>
      </c>
      <c r="CO23" s="44">
        <f t="shared" si="30"/>
        <v>0</v>
      </c>
      <c r="CP23" s="44">
        <f>VLOOKUP($C23,факт!$D$8:$JF$250,33,0)</f>
        <v>0</v>
      </c>
      <c r="CQ23" s="44">
        <f>VLOOKUP($C23,факт!$D$8:$JF$250,34,0)</f>
        <v>0</v>
      </c>
      <c r="CR23" s="44">
        <f>VLOOKUP($C23,факт!$D$8:$JF$250,35,0)</f>
        <v>0</v>
      </c>
      <c r="CS23" s="44">
        <f>VLOOKUP($C23,факт!$D$8:$JF$250,36,0)</f>
        <v>0</v>
      </c>
      <c r="CT23" s="44">
        <f>VLOOKUP($C23,факт!$D$8:$JF$250,37,0)</f>
        <v>0</v>
      </c>
      <c r="CU23" s="44">
        <f>VLOOKUP($C23,факт!$D$8:$JF$250,38,0)</f>
        <v>0</v>
      </c>
      <c r="CV23" s="44">
        <f>SUM(CL23*$F23)</f>
        <v>0</v>
      </c>
      <c r="CW23" s="44">
        <f>SUM(CN23*$F23)</f>
        <v>0</v>
      </c>
      <c r="CX23" s="44">
        <f>SUM(CP23*$F23)</f>
        <v>0</v>
      </c>
      <c r="CY23" s="44">
        <f t="shared" si="31"/>
        <v>0</v>
      </c>
      <c r="CZ23" s="44">
        <f t="shared" si="32"/>
        <v>0</v>
      </c>
      <c r="DA23" s="46">
        <f>'СДП (план)'!AA24</f>
        <v>0</v>
      </c>
      <c r="DB23" s="46">
        <f>'СДП (план)'!AB24</f>
        <v>0</v>
      </c>
      <c r="DC23" s="44">
        <f t="shared" si="33"/>
        <v>0</v>
      </c>
      <c r="DD23" s="44">
        <f t="shared" si="34"/>
        <v>0</v>
      </c>
      <c r="DE23" s="44">
        <f>VLOOKUP($C23,факт!$D$8:$JF$250,45,0)</f>
        <v>0</v>
      </c>
      <c r="DF23" s="44">
        <f>VLOOKUP($C23,факт!$D$8:$JF$250,46,0)</f>
        <v>0</v>
      </c>
      <c r="DG23" s="44">
        <f>VLOOKUP($C23,факт!$D$8:$JF$250,47,0)</f>
        <v>0</v>
      </c>
      <c r="DH23" s="44">
        <f>VLOOKUP($C23,факт!$D$8:$JF$250,48,0)</f>
        <v>0</v>
      </c>
      <c r="DI23" s="44">
        <f>VLOOKUP($C23,факт!$D$8:$JF$250,49,0)</f>
        <v>0</v>
      </c>
      <c r="DJ23" s="44">
        <f>VLOOKUP($C23,факт!$D$8:$JF$250,50,0)</f>
        <v>0</v>
      </c>
      <c r="DK23" s="44">
        <f>SUM(DA23*$F23)</f>
        <v>0</v>
      </c>
      <c r="DL23" s="44">
        <f>SUM(DC23*$F23)</f>
        <v>0</v>
      </c>
      <c r="DM23" s="44">
        <f>SUM(DE23*$F23)</f>
        <v>0</v>
      </c>
      <c r="DN23" s="44">
        <f t="shared" si="35"/>
        <v>0</v>
      </c>
      <c r="DO23" s="44">
        <f t="shared" si="36"/>
        <v>0</v>
      </c>
      <c r="DP23" s="10">
        <f>'СДП (план)'!AC24</f>
        <v>0</v>
      </c>
      <c r="DQ23" s="3">
        <f>'СДП (план)'!AD24</f>
        <v>0</v>
      </c>
      <c r="DR23" s="44">
        <f t="shared" si="37"/>
        <v>0</v>
      </c>
      <c r="DS23" s="44">
        <f t="shared" si="38"/>
        <v>0</v>
      </c>
      <c r="DT23" s="44">
        <f>VLOOKUP($C23,факт!$D$8:$JF$250,231,0)</f>
        <v>0</v>
      </c>
      <c r="DU23" s="44">
        <f>VLOOKUP($C23,факт!$D$8:$JF$250,232,0)</f>
        <v>0</v>
      </c>
      <c r="DV23" s="44">
        <f>VLOOKUP($C23,факт!$D$8:$JF$250,233,0)</f>
        <v>0</v>
      </c>
      <c r="DW23" s="44">
        <f>VLOOKUP($C23,факт!$D$8:$JF$250,234,0)</f>
        <v>0</v>
      </c>
      <c r="DX23" s="44">
        <f>VLOOKUP($C23,факт!$D$8:$JF$250,235,0)</f>
        <v>0</v>
      </c>
      <c r="DY23" s="44">
        <f>VLOOKUP($C23,факт!$D$8:$JF$250,236,0)</f>
        <v>0</v>
      </c>
      <c r="DZ23" s="44">
        <f>SUM(DP23*$F23)</f>
        <v>0</v>
      </c>
      <c r="EA23" s="44">
        <f>SUM(DR23*$F23)</f>
        <v>0</v>
      </c>
      <c r="EB23" s="44">
        <f>SUM(DT23*$F23)</f>
        <v>0</v>
      </c>
      <c r="EC23" s="44">
        <f t="shared" si="39"/>
        <v>0</v>
      </c>
      <c r="ED23" s="44">
        <f t="shared" si="40"/>
        <v>0</v>
      </c>
      <c r="EE23" s="44">
        <f>'СДП (план)'!CY24</f>
        <v>0</v>
      </c>
      <c r="EF23" s="44">
        <f>'СДП (план)'!CZ24</f>
        <v>0</v>
      </c>
      <c r="EG23" s="44">
        <f t="shared" si="41"/>
        <v>0</v>
      </c>
      <c r="EH23" s="44">
        <f t="shared" si="42"/>
        <v>0</v>
      </c>
      <c r="EI23" s="47"/>
      <c r="EJ23" s="47"/>
      <c r="EK23" s="47"/>
      <c r="EL23" s="47"/>
      <c r="EM23" s="47"/>
      <c r="EN23" s="47"/>
      <c r="EO23" s="47"/>
      <c r="EP23" s="47"/>
      <c r="EQ23" s="47"/>
      <c r="ER23" s="47"/>
      <c r="ES23" s="47"/>
      <c r="ET23" s="51">
        <f>'СДП (план)'!AE24</f>
        <v>0</v>
      </c>
      <c r="EU23" s="44">
        <f>'СДП (план)'!AF24</f>
        <v>0</v>
      </c>
      <c r="EV23" s="44">
        <f t="shared" si="43"/>
        <v>0</v>
      </c>
      <c r="EW23" s="44">
        <f t="shared" si="44"/>
        <v>0</v>
      </c>
      <c r="EX23" s="44">
        <f>VLOOKUP($C23,факт!$D$8:$JF$250,159,0)</f>
        <v>0</v>
      </c>
      <c r="EY23" s="44">
        <f>VLOOKUP($C23,факт!$D$8:$JF$250,160,0)</f>
        <v>0</v>
      </c>
      <c r="EZ23" s="44">
        <f>VLOOKUP($C23,факт!$D$8:$JF$250,161,0)</f>
        <v>0</v>
      </c>
      <c r="FA23" s="44">
        <f>VLOOKUP($C23,факт!$D$8:$JF$250,162,0)</f>
        <v>0</v>
      </c>
      <c r="FB23" s="44">
        <f>VLOOKUP($C23,факт!$D$8:$JF$250,163,0)</f>
        <v>0</v>
      </c>
      <c r="FC23" s="44">
        <f>VLOOKUP($C23,факт!$D$8:$JF$250,164,0)</f>
        <v>0</v>
      </c>
      <c r="FD23" s="44">
        <f>SUM(ET23*$F23)</f>
        <v>0</v>
      </c>
      <c r="FE23" s="44">
        <f>SUM(EV23*$F23)</f>
        <v>0</v>
      </c>
      <c r="FF23" s="44">
        <f>SUM(EX23*$F23)</f>
        <v>0</v>
      </c>
      <c r="FG23" s="44">
        <f t="shared" ref="FG23" si="450">SUM(EX23-EV23)</f>
        <v>0</v>
      </c>
      <c r="FH23" s="44">
        <f t="shared" ref="FH23" si="451">SUM(EY23-EW23)</f>
        <v>0</v>
      </c>
      <c r="FI23" s="10">
        <f>'СДП (план)'!AG24</f>
        <v>0</v>
      </c>
      <c r="FJ23" s="3">
        <f>'СДП (план)'!AH24</f>
        <v>0</v>
      </c>
      <c r="FK23" s="44">
        <f t="shared" si="47"/>
        <v>0</v>
      </c>
      <c r="FL23" s="44">
        <f t="shared" si="48"/>
        <v>0</v>
      </c>
      <c r="FM23" s="44">
        <f>VLOOKUP($C23,факт!$D$8:$JF$250,165,0)</f>
        <v>0</v>
      </c>
      <c r="FN23" s="44">
        <f>VLOOKUP($C23,факт!$D$8:$JF$250,166,0)</f>
        <v>0</v>
      </c>
      <c r="FO23" s="44">
        <f>VLOOKUP($C23,факт!$D$8:$JF$250,167,0)</f>
        <v>0</v>
      </c>
      <c r="FP23" s="44">
        <f>VLOOKUP($C23,факт!$D$8:$JF$250,168,0)</f>
        <v>0</v>
      </c>
      <c r="FQ23" s="44">
        <f>VLOOKUP($C23,факт!$D$8:$JF$250,169,0)</f>
        <v>0</v>
      </c>
      <c r="FR23" s="44">
        <f>VLOOKUP($C23,факт!$D$8:$JF$250,170,0)</f>
        <v>0</v>
      </c>
      <c r="FS23" s="44">
        <f>SUM(FI23*$F23)</f>
        <v>0</v>
      </c>
      <c r="FT23" s="44">
        <f>SUM(FK23*$F23)</f>
        <v>0</v>
      </c>
      <c r="FU23" s="44">
        <f>SUM(FM23*$F23)</f>
        <v>0</v>
      </c>
      <c r="FV23" s="44">
        <f t="shared" ref="FV23" si="452">SUM(FM23-FK23)</f>
        <v>0</v>
      </c>
      <c r="FW23" s="44">
        <f t="shared" ref="FW23" si="453">SUM(FN23-FL23)</f>
        <v>0</v>
      </c>
      <c r="FX23" s="10">
        <f>'СДП (план)'!AI24</f>
        <v>0</v>
      </c>
      <c r="FY23" s="3">
        <f>'СДП (план)'!AJ24</f>
        <v>0</v>
      </c>
      <c r="FZ23" s="44">
        <f t="shared" si="51"/>
        <v>0</v>
      </c>
      <c r="GA23" s="44">
        <f t="shared" si="52"/>
        <v>0</v>
      </c>
      <c r="GB23" s="44">
        <f>VLOOKUP($C23,факт!$D$8:$JF$250,219,0)</f>
        <v>0</v>
      </c>
      <c r="GC23" s="44">
        <f>VLOOKUP($C23,факт!$D$8:$JF$250,220,0)</f>
        <v>0</v>
      </c>
      <c r="GD23" s="44">
        <f>VLOOKUP($C23,факт!$D$8:$JF$250,221,0)</f>
        <v>0</v>
      </c>
      <c r="GE23" s="44">
        <f>VLOOKUP($C23,факт!$D$8:$JF$250,222,0)</f>
        <v>0</v>
      </c>
      <c r="GF23" s="44">
        <f>VLOOKUP($C23,факт!$D$8:$JF$250,223,0)</f>
        <v>0</v>
      </c>
      <c r="GG23" s="44">
        <f>VLOOKUP($C23,факт!$D$8:$JF$250,224,0)</f>
        <v>0</v>
      </c>
      <c r="GH23" s="44">
        <f>SUM(FX23*$F23)</f>
        <v>0</v>
      </c>
      <c r="GI23" s="44">
        <f>SUM(FZ23*$F23)</f>
        <v>0</v>
      </c>
      <c r="GJ23" s="44">
        <f>SUM(GB23*$F23)</f>
        <v>0</v>
      </c>
      <c r="GK23" s="44">
        <f t="shared" ref="GK23" si="454">SUM(GB23-FZ23)</f>
        <v>0</v>
      </c>
      <c r="GL23" s="44">
        <f t="shared" ref="GL23" si="455">SUM(GC23-GA23)</f>
        <v>0</v>
      </c>
      <c r="GM23" s="51">
        <f>'СДП (план)'!AK24</f>
        <v>0</v>
      </c>
      <c r="GN23" s="44">
        <f>'СДП (план)'!AL24</f>
        <v>0</v>
      </c>
      <c r="GO23" s="44">
        <f t="shared" si="55"/>
        <v>0</v>
      </c>
      <c r="GP23" s="44">
        <f t="shared" si="56"/>
        <v>0</v>
      </c>
      <c r="GQ23" s="44">
        <f>VLOOKUP($C23,факт!$D$8:$JF$250,237,0)</f>
        <v>1</v>
      </c>
      <c r="GR23" s="44">
        <f>VLOOKUP($C23,факт!$D$8:$JF$250,238,0)</f>
        <v>24745.39</v>
      </c>
      <c r="GS23" s="44">
        <f>VLOOKUP($C23,факт!$D$8:$JF$250,239,0)</f>
        <v>8</v>
      </c>
      <c r="GT23" s="44">
        <f>VLOOKUP($C23,факт!$D$8:$JF$250,240,0)</f>
        <v>0</v>
      </c>
      <c r="GU23" s="44">
        <f>VLOOKUP($C23,факт!$D$8:$JF$250,241,0)</f>
        <v>0</v>
      </c>
      <c r="GV23" s="44">
        <f>VLOOKUP($C23,факт!$D$8:$JF$250,242,0)</f>
        <v>0</v>
      </c>
      <c r="GW23" s="44">
        <f>SUM(GM23*$F23)</f>
        <v>0</v>
      </c>
      <c r="GX23" s="44">
        <f>SUM(GO23*$F23)</f>
        <v>0</v>
      </c>
      <c r="GY23" s="44">
        <f>SUM(GQ23*$F23)</f>
        <v>0.98</v>
      </c>
      <c r="GZ23" s="44">
        <f t="shared" si="57"/>
        <v>1</v>
      </c>
      <c r="HA23" s="44">
        <f t="shared" si="58"/>
        <v>24745.39</v>
      </c>
      <c r="HB23" s="46">
        <f>'СДП (план)'!AM24</f>
        <v>0</v>
      </c>
      <c r="HC23" s="127">
        <f>'СДП (план)'!AN24</f>
        <v>0</v>
      </c>
      <c r="HD23" s="44">
        <f t="shared" si="59"/>
        <v>0</v>
      </c>
      <c r="HE23" s="44">
        <f t="shared" si="60"/>
        <v>0</v>
      </c>
      <c r="HF23" s="44"/>
      <c r="HG23" s="44"/>
      <c r="HH23" s="44"/>
      <c r="HI23" s="44"/>
      <c r="HJ23" s="44"/>
      <c r="HK23" s="44"/>
      <c r="HL23" s="44">
        <f>SUM(HB23*$F23)</f>
        <v>0</v>
      </c>
      <c r="HM23" s="44">
        <f>SUM(HD23*$F23)</f>
        <v>0</v>
      </c>
      <c r="HN23" s="44">
        <f>SUM(HF23*$F23)</f>
        <v>0</v>
      </c>
      <c r="HO23" s="44">
        <f t="shared" si="61"/>
        <v>0</v>
      </c>
      <c r="HP23" s="44">
        <f t="shared" si="62"/>
        <v>0</v>
      </c>
      <c r="HQ23" s="51">
        <f>'СДП (план)'!AO24</f>
        <v>0</v>
      </c>
      <c r="HR23" s="44">
        <f>'СДП (план)'!AP24</f>
        <v>0</v>
      </c>
      <c r="HS23" s="44">
        <f t="shared" si="63"/>
        <v>0</v>
      </c>
      <c r="HT23" s="44">
        <f t="shared" si="64"/>
        <v>0</v>
      </c>
      <c r="HU23" s="44">
        <f>VLOOKUP($C23,факт!$D$8:$JF$250,171,0)</f>
        <v>0</v>
      </c>
      <c r="HV23" s="44">
        <f>VLOOKUP($C23,факт!$D$8:$JF$250,172,0)</f>
        <v>0</v>
      </c>
      <c r="HW23" s="44">
        <f>VLOOKUP($C23,факт!$D$8:$JF$250,173,0)</f>
        <v>0</v>
      </c>
      <c r="HX23" s="44">
        <f>VLOOKUP($C23,факт!$D$8:$JF$250,174,0)</f>
        <v>0</v>
      </c>
      <c r="HY23" s="44">
        <f>VLOOKUP($C23,факт!$D$8:$JF$250,175,0)</f>
        <v>0</v>
      </c>
      <c r="HZ23" s="44">
        <f>VLOOKUP($C23,факт!$D$8:$JF$250,176,0)</f>
        <v>0</v>
      </c>
      <c r="IA23" s="44">
        <f>SUM(HQ23*$F23)</f>
        <v>0</v>
      </c>
      <c r="IB23" s="44">
        <f>SUM(HS23*$F23)</f>
        <v>0</v>
      </c>
      <c r="IC23" s="44">
        <f>SUM(HU23*$F23)</f>
        <v>0</v>
      </c>
      <c r="ID23" s="44">
        <f t="shared" si="65"/>
        <v>0</v>
      </c>
      <c r="IE23" s="44">
        <f t="shared" si="66"/>
        <v>0</v>
      </c>
      <c r="IF23" s="51">
        <f>'СДП (план)'!AQ24</f>
        <v>0</v>
      </c>
      <c r="IG23" s="44">
        <f>'СДП (план)'!AR24</f>
        <v>0</v>
      </c>
      <c r="IH23" s="44">
        <f t="shared" si="67"/>
        <v>0</v>
      </c>
      <c r="II23" s="44">
        <f t="shared" si="68"/>
        <v>0</v>
      </c>
      <c r="IJ23" s="44"/>
      <c r="IK23" s="44"/>
      <c r="IL23" s="44"/>
      <c r="IM23" s="44"/>
      <c r="IN23" s="44"/>
      <c r="IO23" s="44"/>
      <c r="IP23" s="44">
        <f>SUM(IF23*$F23)</f>
        <v>0</v>
      </c>
      <c r="IQ23" s="44">
        <f>SUM(IH23*$F23)</f>
        <v>0</v>
      </c>
      <c r="IR23" s="44">
        <f>SUM(IJ23*$F23)</f>
        <v>0</v>
      </c>
      <c r="IS23" s="44">
        <f t="shared" si="72"/>
        <v>0</v>
      </c>
      <c r="IT23" s="44">
        <f t="shared" si="73"/>
        <v>0</v>
      </c>
      <c r="IU23" s="51">
        <f>'СДП (план)'!AS24</f>
        <v>0</v>
      </c>
      <c r="IV23" s="44">
        <f>'СДП (план)'!AT24</f>
        <v>0</v>
      </c>
      <c r="IW23" s="44">
        <f t="shared" si="74"/>
        <v>0</v>
      </c>
      <c r="IX23" s="44">
        <f t="shared" si="75"/>
        <v>0</v>
      </c>
      <c r="IY23" s="44">
        <f>VLOOKUP($C23,факт!$D$8:$JF$250,183,0)</f>
        <v>0</v>
      </c>
      <c r="IZ23" s="44">
        <f>VLOOKUP($C23,факт!$D$8:$JF$250,184,0)</f>
        <v>0</v>
      </c>
      <c r="JA23" s="44">
        <f>VLOOKUP($C23,факт!$D$8:$JF$250,185,0)</f>
        <v>0</v>
      </c>
      <c r="JB23" s="44">
        <f>VLOOKUP($C23,факт!$D$8:$JF$250,186,0)</f>
        <v>0</v>
      </c>
      <c r="JC23" s="44">
        <f>VLOOKUP($C23,факт!$D$8:$JF$250,187,0)</f>
        <v>0</v>
      </c>
      <c r="JD23" s="44">
        <f>VLOOKUP($C23,факт!$D$8:$JF$250,188,0)</f>
        <v>0</v>
      </c>
      <c r="JE23" s="44">
        <f>SUM(IU23*$F23)</f>
        <v>0</v>
      </c>
      <c r="JF23" s="44">
        <f>SUM(IW23*$F23)</f>
        <v>0</v>
      </c>
      <c r="JG23" s="44">
        <f>SUM(IY23*$F23)</f>
        <v>0</v>
      </c>
      <c r="JH23" s="44">
        <f t="shared" si="76"/>
        <v>0</v>
      </c>
      <c r="JI23" s="44">
        <f t="shared" si="77"/>
        <v>0</v>
      </c>
      <c r="JJ23" s="10">
        <f>'СДП (план)'!AU24</f>
        <v>0</v>
      </c>
      <c r="JK23" s="3">
        <f>'СДП (план)'!AV24</f>
        <v>0</v>
      </c>
      <c r="JL23" s="44">
        <f t="shared" si="78"/>
        <v>0</v>
      </c>
      <c r="JM23" s="44">
        <f t="shared" si="79"/>
        <v>0</v>
      </c>
      <c r="JN23" s="44">
        <f>VLOOKUP($C23,факт!$D$8:$JF$250,189,0)</f>
        <v>0</v>
      </c>
      <c r="JO23" s="44">
        <f>VLOOKUP($C23,факт!$D$8:$JF$250,190,0)</f>
        <v>0</v>
      </c>
      <c r="JP23" s="44">
        <f>VLOOKUP($C23,факт!$D$8:$JF$250,191,0)</f>
        <v>0</v>
      </c>
      <c r="JQ23" s="44">
        <f>VLOOKUP($C23,факт!$D$8:$JF$250,192,0)</f>
        <v>0</v>
      </c>
      <c r="JR23" s="44">
        <f>VLOOKUP($C23,факт!$D$8:$JF$250,193,0)</f>
        <v>0</v>
      </c>
      <c r="JS23" s="44">
        <f>VLOOKUP($C23,факт!$D$8:$JF$250,194,0)</f>
        <v>0</v>
      </c>
      <c r="JT23" s="44">
        <f>SUM(JJ23*$F23)</f>
        <v>0</v>
      </c>
      <c r="JU23" s="44">
        <f>SUM(JL23*$F23)</f>
        <v>0</v>
      </c>
      <c r="JV23" s="44">
        <f>SUM(JN23*$F23)</f>
        <v>0</v>
      </c>
      <c r="JW23" s="44">
        <f t="shared" si="83"/>
        <v>0</v>
      </c>
      <c r="JX23" s="44">
        <f t="shared" si="84"/>
        <v>0</v>
      </c>
      <c r="JY23" s="10">
        <f>'СДП (план)'!AW24</f>
        <v>0</v>
      </c>
      <c r="JZ23" s="3">
        <f>'СДП (план)'!AX24</f>
        <v>0</v>
      </c>
      <c r="KA23" s="44">
        <f t="shared" si="85"/>
        <v>0</v>
      </c>
      <c r="KB23" s="44">
        <f t="shared" si="86"/>
        <v>0</v>
      </c>
      <c r="KC23" s="44">
        <f>VLOOKUP($C23,факт!$D$8:$JF$250,177,0)</f>
        <v>0</v>
      </c>
      <c r="KD23" s="44">
        <f>VLOOKUP($C23,факт!$D$8:$JF$250,178,0)</f>
        <v>0</v>
      </c>
      <c r="KE23" s="44">
        <f>VLOOKUP($C23,факт!$D$8:$JF$250,179,0)</f>
        <v>0</v>
      </c>
      <c r="KF23" s="44">
        <f>VLOOKUP($C23,факт!$D$8:$JF$250,180,0)</f>
        <v>0</v>
      </c>
      <c r="KG23" s="44">
        <f>VLOOKUP($C23,факт!$D$8:$JF$250,181,0)</f>
        <v>0</v>
      </c>
      <c r="KH23" s="44">
        <f>VLOOKUP($C23,факт!$D$8:$JF$250,182,0)</f>
        <v>0</v>
      </c>
      <c r="KI23" s="44">
        <f>SUM(JY23*$F23)</f>
        <v>0</v>
      </c>
      <c r="KJ23" s="44">
        <f>SUM(KA23*$F23)</f>
        <v>0</v>
      </c>
      <c r="KK23" s="44">
        <f>SUM(KC23*$F23)</f>
        <v>0</v>
      </c>
      <c r="KL23" s="44">
        <f t="shared" si="87"/>
        <v>0</v>
      </c>
      <c r="KM23" s="44">
        <f t="shared" si="88"/>
        <v>0</v>
      </c>
      <c r="KN23" s="5">
        <f>'СДП (план)'!AY24</f>
        <v>0</v>
      </c>
      <c r="KO23" s="3">
        <f>'СДП (план)'!AZ24</f>
        <v>0</v>
      </c>
      <c r="KP23" s="44">
        <f t="shared" si="89"/>
        <v>0</v>
      </c>
      <c r="KQ23" s="44">
        <f t="shared" si="90"/>
        <v>0</v>
      </c>
      <c r="KR23" s="44"/>
      <c r="KS23" s="44"/>
      <c r="KT23" s="44"/>
      <c r="KU23" s="44"/>
      <c r="KV23" s="44"/>
      <c r="KW23" s="44"/>
      <c r="KX23" s="44">
        <f>SUM(KN23*$F23)</f>
        <v>0</v>
      </c>
      <c r="KY23" s="44">
        <f>SUM(KP23*$F23)</f>
        <v>0</v>
      </c>
      <c r="KZ23" s="44">
        <f>SUM(KR23*$F23)</f>
        <v>0</v>
      </c>
      <c r="LA23" s="44">
        <f t="shared" si="91"/>
        <v>0</v>
      </c>
      <c r="LB23" s="44">
        <f t="shared" si="92"/>
        <v>0</v>
      </c>
      <c r="LC23" s="51">
        <f>'СДП (план)'!BA24</f>
        <v>0</v>
      </c>
      <c r="LD23" s="44">
        <f>'СДП (план)'!BB24</f>
        <v>0</v>
      </c>
      <c r="LE23" s="44">
        <f t="shared" si="93"/>
        <v>0</v>
      </c>
      <c r="LF23" s="44">
        <f t="shared" si="94"/>
        <v>0</v>
      </c>
      <c r="LG23" s="44">
        <f>VLOOKUP($C23,факт!$D$8:$JF$250,111,0)</f>
        <v>0</v>
      </c>
      <c r="LH23" s="44">
        <f>VLOOKUP($C23,факт!$D$8:$JF$250,112,0)</f>
        <v>0</v>
      </c>
      <c r="LI23" s="44">
        <f>VLOOKUP($C23,факт!$D$8:$JF$250,113,0)</f>
        <v>0</v>
      </c>
      <c r="LJ23" s="44">
        <f>VLOOKUP($C23,факт!$D$8:$JF$250,114,0)</f>
        <v>0</v>
      </c>
      <c r="LK23" s="44">
        <f>VLOOKUP($C23,факт!$D$8:$JF$250,115,0)</f>
        <v>0</v>
      </c>
      <c r="LL23" s="44">
        <f>VLOOKUP($C23,факт!$D$8:$JF$250,116,0)</f>
        <v>0</v>
      </c>
      <c r="LM23" s="44">
        <f>SUM(LC23*$F23)</f>
        <v>0</v>
      </c>
      <c r="LN23" s="44">
        <f>SUM(LE23*$F23)</f>
        <v>0</v>
      </c>
      <c r="LO23" s="44">
        <f>SUM(LG23*$F23)</f>
        <v>0</v>
      </c>
      <c r="LP23" s="44">
        <f t="shared" si="98"/>
        <v>0</v>
      </c>
      <c r="LQ23" s="44">
        <f t="shared" si="99"/>
        <v>0</v>
      </c>
      <c r="LR23" s="51">
        <f>'СДП (план)'!BC24</f>
        <v>0</v>
      </c>
      <c r="LS23" s="44">
        <f>'СДП (план)'!BD24</f>
        <v>0</v>
      </c>
      <c r="LT23" s="44">
        <f t="shared" si="100"/>
        <v>0</v>
      </c>
      <c r="LU23" s="44">
        <f t="shared" si="101"/>
        <v>0</v>
      </c>
      <c r="LV23" s="44">
        <f>VLOOKUP($C23,факт!$D$8:$JF$250,117,0)</f>
        <v>0</v>
      </c>
      <c r="LW23" s="44">
        <f>VLOOKUP($C23,факт!$D$8:$JF$250,118,0)</f>
        <v>0</v>
      </c>
      <c r="LX23" s="44">
        <f>VLOOKUP($C23,факт!$D$8:$JF$250,119,0)</f>
        <v>0</v>
      </c>
      <c r="LY23" s="44">
        <f>VLOOKUP($C23,факт!$D$8:$JF$250,120,0)</f>
        <v>0</v>
      </c>
      <c r="LZ23" s="44">
        <f>VLOOKUP($C23,факт!$D$8:$JF$250,121,0)</f>
        <v>0</v>
      </c>
      <c r="MA23" s="44">
        <f>VLOOKUP($C23,факт!$D$8:$JF$250,122,0)</f>
        <v>0</v>
      </c>
      <c r="MB23" s="44">
        <f>SUM(LR23*$F23)</f>
        <v>0</v>
      </c>
      <c r="MC23" s="44">
        <f>SUM(LT23*$F23)</f>
        <v>0</v>
      </c>
      <c r="MD23" s="44">
        <f>SUM(LV23*$F23)</f>
        <v>0</v>
      </c>
      <c r="ME23" s="44">
        <f t="shared" si="102"/>
        <v>0</v>
      </c>
      <c r="MF23" s="44">
        <f t="shared" si="103"/>
        <v>0</v>
      </c>
      <c r="MG23" s="47">
        <f>'СДП (план)'!BE24</f>
        <v>0</v>
      </c>
      <c r="MH23" s="47">
        <f>'СДП (план)'!BF24</f>
        <v>0</v>
      </c>
      <c r="MI23" s="44">
        <f t="shared" si="104"/>
        <v>0</v>
      </c>
      <c r="MJ23" s="44">
        <f t="shared" si="105"/>
        <v>0</v>
      </c>
      <c r="MK23" s="44">
        <f>VLOOKUP($C23,факт!$D$8:$JF$250,63,0)</f>
        <v>0</v>
      </c>
      <c r="ML23" s="44">
        <f>VLOOKUP($C23,факт!$D$8:$JF$250,64,0)</f>
        <v>0</v>
      </c>
      <c r="MM23" s="44">
        <f>VLOOKUP($C23,факт!$D$8:$JF$250,65,0)</f>
        <v>0</v>
      </c>
      <c r="MN23" s="44">
        <f>VLOOKUP($C23,факт!$D$8:$JF$250,66,0)</f>
        <v>0</v>
      </c>
      <c r="MO23" s="44">
        <f>VLOOKUP($C23,факт!$D$8:$JF$250,67,0)</f>
        <v>0</v>
      </c>
      <c r="MP23" s="44">
        <f>VLOOKUP($C23,факт!$D$8:$JF$250,68,0)</f>
        <v>0</v>
      </c>
      <c r="MQ23" s="44">
        <f>SUM(MG23*$F23)</f>
        <v>0</v>
      </c>
      <c r="MR23" s="44">
        <f>SUM(MI23*$F23)</f>
        <v>0</v>
      </c>
      <c r="MS23" s="44">
        <f>SUM(MK23*$F23)</f>
        <v>0</v>
      </c>
      <c r="MT23" s="44">
        <f t="shared" si="106"/>
        <v>0</v>
      </c>
      <c r="MU23" s="44">
        <f t="shared" si="107"/>
        <v>0</v>
      </c>
      <c r="MV23" s="47">
        <f>'СДП (план)'!BG24</f>
        <v>0</v>
      </c>
      <c r="MW23" s="47">
        <f>'СДП (план)'!BH24</f>
        <v>0</v>
      </c>
      <c r="MX23" s="44">
        <f t="shared" si="108"/>
        <v>0</v>
      </c>
      <c r="MY23" s="44">
        <f t="shared" si="109"/>
        <v>0</v>
      </c>
      <c r="MZ23" s="44">
        <f>VLOOKUP($C23,факт!$D$8:$JF$250,129,0)</f>
        <v>0</v>
      </c>
      <c r="NA23" s="44">
        <f>VLOOKUP($C23,факт!$D$8:$JF$250,130,0)</f>
        <v>0</v>
      </c>
      <c r="NB23" s="44">
        <f>VLOOKUP($C23,факт!$D$8:$JF$250,131,0)</f>
        <v>0</v>
      </c>
      <c r="NC23" s="44">
        <f>VLOOKUP($C23,факт!$D$8:$JF$250,132,0)</f>
        <v>0</v>
      </c>
      <c r="ND23" s="44">
        <f>VLOOKUP($C23,факт!$D$8:$JF$250,133,0)</f>
        <v>0</v>
      </c>
      <c r="NE23" s="44">
        <f>VLOOKUP($C23,факт!$D$8:$JF$250,134,0)</f>
        <v>0</v>
      </c>
      <c r="NF23" s="44">
        <f>SUM(MV23*$F23)</f>
        <v>0</v>
      </c>
      <c r="NG23" s="44">
        <f>SUM(MX23*$F23)</f>
        <v>0</v>
      </c>
      <c r="NH23" s="44">
        <f>SUM(MZ23*$F23)</f>
        <v>0</v>
      </c>
      <c r="NI23" s="44">
        <f t="shared" si="110"/>
        <v>0</v>
      </c>
      <c r="NJ23" s="44">
        <f t="shared" si="111"/>
        <v>0</v>
      </c>
      <c r="NK23" s="51">
        <f>'СДП (план)'!BI24</f>
        <v>0</v>
      </c>
      <c r="NL23" s="44">
        <f>'СДП (план)'!BJ24</f>
        <v>0</v>
      </c>
      <c r="NM23" s="44">
        <f t="shared" si="112"/>
        <v>0</v>
      </c>
      <c r="NN23" s="44">
        <f t="shared" si="113"/>
        <v>0</v>
      </c>
      <c r="NO23" s="44">
        <f>VLOOKUP($C23,факт!$D$8:$JF$250,87,0)</f>
        <v>0</v>
      </c>
      <c r="NP23" s="44">
        <f>VLOOKUP($C23,факт!$D$8:$JF$250,88,0)</f>
        <v>0</v>
      </c>
      <c r="NQ23" s="44">
        <f>VLOOKUP($C23,факт!$D$8:$JF$250,89,0)</f>
        <v>0</v>
      </c>
      <c r="NR23" s="44">
        <f>VLOOKUP($C23,факт!$D$8:$JF$250,90,0)</f>
        <v>0</v>
      </c>
      <c r="NS23" s="44">
        <f>VLOOKUP($C23,факт!$D$8:$JF$250,91,0)</f>
        <v>0</v>
      </c>
      <c r="NT23" s="44">
        <f>VLOOKUP($C23,факт!$D$8:$JF$250,92,0)</f>
        <v>0</v>
      </c>
      <c r="NU23" s="44">
        <f>SUM(NK23*$F23)</f>
        <v>0</v>
      </c>
      <c r="NV23" s="44">
        <f>SUM(NM23*$F23)</f>
        <v>0</v>
      </c>
      <c r="NW23" s="44">
        <f>SUM(NO23*$F23)</f>
        <v>0</v>
      </c>
      <c r="NX23" s="44">
        <f t="shared" si="117"/>
        <v>0</v>
      </c>
      <c r="NY23" s="44">
        <f t="shared" si="118"/>
        <v>0</v>
      </c>
      <c r="NZ23" s="45">
        <f>'СДП (план)'!BK24</f>
        <v>1</v>
      </c>
      <c r="OA23" s="44">
        <f>'СДП (план)'!BL24</f>
        <v>20621.16</v>
      </c>
      <c r="OB23" s="44">
        <f t="shared" si="119"/>
        <v>0.5</v>
      </c>
      <c r="OC23" s="44">
        <f t="shared" si="120"/>
        <v>10310.58</v>
      </c>
      <c r="OD23" s="44">
        <f>VLOOKUP($C23,факт!$D$8:$JF$250,147,0)</f>
        <v>3</v>
      </c>
      <c r="OE23" s="44">
        <f>VLOOKUP($C23,факт!$D$8:$JF$250,148,0)</f>
        <v>61863.479999999996</v>
      </c>
      <c r="OF23" s="44">
        <f>VLOOKUP($C23,факт!$D$8:$JF$250,149,0)</f>
        <v>18</v>
      </c>
      <c r="OG23" s="44">
        <f>VLOOKUP($C23,факт!$D$8:$JF$250,150,0)</f>
        <v>0</v>
      </c>
      <c r="OH23" s="44">
        <f>VLOOKUP($C23,факт!$D$8:$JF$250,151,0)</f>
        <v>0</v>
      </c>
      <c r="OI23" s="44">
        <f>VLOOKUP($C23,факт!$D$8:$JF$250,152,0)</f>
        <v>0</v>
      </c>
      <c r="OJ23" s="44">
        <f>SUM(NZ23*$F23)</f>
        <v>0.98</v>
      </c>
      <c r="OK23" s="44">
        <f>SUM(OB23*$F23)</f>
        <v>0.49</v>
      </c>
      <c r="OL23" s="44">
        <f>SUM(OD23*$F23)</f>
        <v>2.94</v>
      </c>
      <c r="OM23" s="44">
        <f t="shared" si="121"/>
        <v>2.5</v>
      </c>
      <c r="ON23" s="44">
        <f t="shared" si="122"/>
        <v>51552.899999999994</v>
      </c>
      <c r="OO23" s="51">
        <f>'СДП (план)'!BM24</f>
        <v>0</v>
      </c>
      <c r="OP23" s="44">
        <f>'СДП (план)'!BN24</f>
        <v>0</v>
      </c>
      <c r="OQ23" s="44">
        <f t="shared" si="123"/>
        <v>0</v>
      </c>
      <c r="OR23" s="44">
        <f t="shared" si="124"/>
        <v>0</v>
      </c>
      <c r="OS23" s="44">
        <f>VLOOKUP($C23,факт!$D$8:$JF$250,195,0)</f>
        <v>0</v>
      </c>
      <c r="OT23" s="44">
        <f>VLOOKUP($C23,факт!$D$8:$JF$250,196,0)</f>
        <v>0</v>
      </c>
      <c r="OU23" s="44">
        <f>VLOOKUP($C23,факт!$D$8:$JF$250,197,0)</f>
        <v>0</v>
      </c>
      <c r="OV23" s="44">
        <f>VLOOKUP($C23,факт!$D$8:$JF$250,198,0)</f>
        <v>0</v>
      </c>
      <c r="OW23" s="44">
        <f>VLOOKUP($C23,факт!$D$8:$JF$250,199,0)</f>
        <v>0</v>
      </c>
      <c r="OX23" s="44">
        <f>VLOOKUP($C23,факт!$D$8:$JF$250,200,0)</f>
        <v>0</v>
      </c>
      <c r="OY23" s="44">
        <f>SUM(OO23*$F23)</f>
        <v>0</v>
      </c>
      <c r="OZ23" s="44">
        <f>SUM(OQ23*$F23)</f>
        <v>0</v>
      </c>
      <c r="PA23" s="44">
        <f>SUM(OS23*$F23)</f>
        <v>0</v>
      </c>
      <c r="PB23" s="44">
        <f t="shared" si="125"/>
        <v>0</v>
      </c>
      <c r="PC23" s="44">
        <f t="shared" si="126"/>
        <v>0</v>
      </c>
      <c r="PD23" s="51">
        <f>'СДП (план)'!BO24</f>
        <v>0</v>
      </c>
      <c r="PE23" s="44">
        <f>'СДП (план)'!BP24</f>
        <v>0</v>
      </c>
      <c r="PF23" s="44">
        <f t="shared" si="127"/>
        <v>0</v>
      </c>
      <c r="PG23" s="44">
        <f t="shared" si="128"/>
        <v>0</v>
      </c>
      <c r="PH23" s="44">
        <f>VLOOKUP($C23,факт!$D$8:$JF$250,201,0)</f>
        <v>0</v>
      </c>
      <c r="PI23" s="44">
        <f>VLOOKUP($C23,факт!$D$8:$JF$250,202,0)</f>
        <v>0</v>
      </c>
      <c r="PJ23" s="44">
        <f>VLOOKUP($C23,факт!$D$8:$JF$250,203,0)</f>
        <v>0</v>
      </c>
      <c r="PK23" s="44">
        <f>VLOOKUP($C23,факт!$D$8:$JF$250,204,0)</f>
        <v>0</v>
      </c>
      <c r="PL23" s="44">
        <f>VLOOKUP($C23,факт!$D$8:$JF$250,205,0)</f>
        <v>0</v>
      </c>
      <c r="PM23" s="44">
        <f>VLOOKUP($C23,факт!$D$8:$JF$250,206,0)</f>
        <v>0</v>
      </c>
      <c r="PN23" s="44">
        <f>SUM(PD23*$F23)</f>
        <v>0</v>
      </c>
      <c r="PO23" s="44">
        <f>SUM(PF23*$F23)</f>
        <v>0</v>
      </c>
      <c r="PP23" s="44">
        <f>SUM(PH23*$F23)</f>
        <v>0</v>
      </c>
      <c r="PQ23" s="44">
        <f t="shared" si="129"/>
        <v>0</v>
      </c>
      <c r="PR23" s="44">
        <f t="shared" si="130"/>
        <v>0</v>
      </c>
      <c r="PS23" s="51">
        <f>'СДП (план)'!BQ24</f>
        <v>0</v>
      </c>
      <c r="PT23" s="44">
        <f>'СДП (план)'!BR24</f>
        <v>0</v>
      </c>
      <c r="PU23" s="44">
        <f t="shared" si="131"/>
        <v>0</v>
      </c>
      <c r="PV23" s="44">
        <f t="shared" si="132"/>
        <v>0</v>
      </c>
      <c r="PW23" s="44">
        <f>VLOOKUP($C23,факт!$D$8:$JF$250,207,0)</f>
        <v>0</v>
      </c>
      <c r="PX23" s="44">
        <f>VLOOKUP($C23,факт!$D$8:$JF$250,208,0)</f>
        <v>0</v>
      </c>
      <c r="PY23" s="44">
        <f>VLOOKUP($C23,факт!$D$8:$JF$250,209,0)</f>
        <v>0</v>
      </c>
      <c r="PZ23" s="44">
        <f>VLOOKUP($C23,факт!$D$8:$JF$250,210,0)</f>
        <v>0</v>
      </c>
      <c r="QA23" s="44">
        <f>VLOOKUP($C23,факт!$D$8:$JF$250,211,0)</f>
        <v>0</v>
      </c>
      <c r="QB23" s="44">
        <f>VLOOKUP($C23,факт!$D$8:$JF$250,212,0)</f>
        <v>0</v>
      </c>
      <c r="QC23" s="44">
        <f>SUM(PS23*$F23)</f>
        <v>0</v>
      </c>
      <c r="QD23" s="44">
        <f>SUM(PU23*$F23)</f>
        <v>0</v>
      </c>
      <c r="QE23" s="44">
        <f>SUM(PW23*$F23)</f>
        <v>0</v>
      </c>
      <c r="QF23" s="44">
        <f t="shared" si="415"/>
        <v>0</v>
      </c>
      <c r="QG23" s="44">
        <f t="shared" si="415"/>
        <v>0</v>
      </c>
      <c r="QH23" s="51">
        <f>'СДП (план)'!BS24</f>
        <v>0</v>
      </c>
      <c r="QI23" s="44">
        <f>'СДП (план)'!BT24</f>
        <v>0</v>
      </c>
      <c r="QJ23" s="44">
        <f t="shared" si="137"/>
        <v>0</v>
      </c>
      <c r="QK23" s="44">
        <f t="shared" si="138"/>
        <v>0</v>
      </c>
      <c r="QL23" s="44">
        <f>VLOOKUP($C23,факт!$D$8:$JF$250,213,0)</f>
        <v>0</v>
      </c>
      <c r="QM23" s="44">
        <f>VLOOKUP($C23,факт!$D$8:$JF$250,214,0)</f>
        <v>0</v>
      </c>
      <c r="QN23" s="44">
        <f>VLOOKUP($C23,факт!$D$8:$JF$250,215,0)</f>
        <v>0</v>
      </c>
      <c r="QO23" s="44">
        <f>VLOOKUP($C23,факт!$D$8:$JF$250,216,0)</f>
        <v>0</v>
      </c>
      <c r="QP23" s="44">
        <f>VLOOKUP($C23,факт!$D$8:$JF$250,217,0)</f>
        <v>0</v>
      </c>
      <c r="QQ23" s="44">
        <f>VLOOKUP($C23,факт!$D$8:$JF$250,218,0)</f>
        <v>0</v>
      </c>
      <c r="QR23" s="44">
        <f>SUM(QH23*$F23)</f>
        <v>0</v>
      </c>
      <c r="QS23" s="44">
        <f>SUM(QJ23*$F23)</f>
        <v>0</v>
      </c>
      <c r="QT23" s="44">
        <f>SUM(QL23*$F23)</f>
        <v>0</v>
      </c>
      <c r="QU23" s="44">
        <f t="shared" ref="QU23" si="456">SUM(QL23-QJ23)</f>
        <v>0</v>
      </c>
      <c r="QV23" s="44">
        <f t="shared" ref="QV23" si="457">SUM(QM23-QK23)</f>
        <v>0</v>
      </c>
      <c r="QW23" s="45">
        <f>'СДП (план)'!BU24</f>
        <v>0</v>
      </c>
      <c r="QX23" s="44">
        <f>'СДП (план)'!BV24</f>
        <v>0</v>
      </c>
      <c r="QY23" s="44">
        <f t="shared" si="141"/>
        <v>0</v>
      </c>
      <c r="QZ23" s="44">
        <f t="shared" si="142"/>
        <v>0</v>
      </c>
      <c r="RA23" s="44">
        <f>VLOOKUP($C23,факт!$D$8:$JF$250,225,0)</f>
        <v>14</v>
      </c>
      <c r="RB23" s="44">
        <f>VLOOKUP($C23,факт!$D$8:$JF$250,226,0)</f>
        <v>173217.80000000002</v>
      </c>
      <c r="RC23" s="44">
        <f>VLOOKUP($C23,факт!$D$8:$JF$250,227,0)</f>
        <v>15</v>
      </c>
      <c r="RD23" s="44">
        <f>VLOOKUP($C23,факт!$D$8:$JF$250,228,0)</f>
        <v>0</v>
      </c>
      <c r="RE23" s="44">
        <f>VLOOKUP($C23,факт!$D$8:$JF$250,229,0)</f>
        <v>0</v>
      </c>
      <c r="RF23" s="44">
        <f>VLOOKUP($C23,факт!$D$8:$JF$250,230,0)</f>
        <v>0</v>
      </c>
      <c r="RG23" s="44">
        <f>SUM(QW23*$F23)</f>
        <v>0</v>
      </c>
      <c r="RH23" s="44">
        <f>SUM(QY23*$F23)</f>
        <v>0</v>
      </c>
      <c r="RI23" s="44">
        <f>SUM(RA23*$F23)</f>
        <v>13.719999999999999</v>
      </c>
      <c r="RJ23" s="44">
        <f t="shared" ref="RJ23" si="458">SUM(RA23-QY23)</f>
        <v>14</v>
      </c>
      <c r="RK23" s="44">
        <f t="shared" ref="RK23" si="459">SUM(RB23-QZ23)</f>
        <v>173217.80000000002</v>
      </c>
      <c r="RL23" s="52">
        <f>'СДП (план)'!BW24</f>
        <v>2</v>
      </c>
      <c r="RM23" s="44">
        <f>'СДП (план)'!BX24</f>
        <v>49490.784</v>
      </c>
      <c r="RN23" s="44">
        <f t="shared" si="145"/>
        <v>1</v>
      </c>
      <c r="RO23" s="44">
        <f t="shared" si="146"/>
        <v>24745.392</v>
      </c>
      <c r="RP23" s="44">
        <f>VLOOKUP($C23,факт!$D$8:$JF$250,105,0)</f>
        <v>0</v>
      </c>
      <c r="RQ23" s="44">
        <f>VLOOKUP($C23,факт!$D$8:$JF$250,106,0)</f>
        <v>0</v>
      </c>
      <c r="RR23" s="44">
        <f>VLOOKUP($C23,факт!$D$8:$JF$250,107,0)</f>
        <v>0</v>
      </c>
      <c r="RS23" s="44">
        <f>VLOOKUP($C23,факт!$D$8:$JF$250,108,0)</f>
        <v>0</v>
      </c>
      <c r="RT23" s="44">
        <f>VLOOKUP($C23,факт!$D$8:$JF$250,109,0)</f>
        <v>0</v>
      </c>
      <c r="RU23" s="44">
        <f>VLOOKUP($C23,факт!$D$8:$JF$250,110,0)</f>
        <v>0</v>
      </c>
      <c r="RV23" s="44">
        <f>SUM(RL23*$F23)</f>
        <v>1.96</v>
      </c>
      <c r="RW23" s="44">
        <f>SUM(RN23*$F23)</f>
        <v>0.98</v>
      </c>
      <c r="RX23" s="44">
        <f>SUM(RP23*$F23)</f>
        <v>0</v>
      </c>
      <c r="RY23" s="44">
        <f t="shared" si="147"/>
        <v>-1</v>
      </c>
      <c r="RZ23" s="44">
        <f t="shared" si="148"/>
        <v>-24745.392</v>
      </c>
      <c r="SA23" s="51">
        <f>'СДП (план)'!BY24</f>
        <v>0</v>
      </c>
      <c r="SB23" s="44">
        <f>'СДП (план)'!BZ24</f>
        <v>0</v>
      </c>
      <c r="SC23" s="44">
        <f t="shared" si="149"/>
        <v>0</v>
      </c>
      <c r="SD23" s="44">
        <f t="shared" si="150"/>
        <v>0</v>
      </c>
      <c r="SE23" s="44">
        <f>VLOOKUP($C23,факт!$D$8:$JF$250,69,0)</f>
        <v>0</v>
      </c>
      <c r="SF23" s="44">
        <f>VLOOKUP($C23,факт!$D$8:$JF$250,70,0)</f>
        <v>0</v>
      </c>
      <c r="SG23" s="44">
        <f>VLOOKUP($C23,факт!$D$8:$JF$250,71,0)</f>
        <v>0</v>
      </c>
      <c r="SH23" s="44">
        <f>VLOOKUP($C23,факт!$D$8:$JF$250,72,0)</f>
        <v>0</v>
      </c>
      <c r="SI23" s="44">
        <f>VLOOKUP($C23,факт!$D$8:$JF$250,73,0)</f>
        <v>0</v>
      </c>
      <c r="SJ23" s="44">
        <f>VLOOKUP($C23,факт!$D$8:$JF$250,74,0)</f>
        <v>0</v>
      </c>
      <c r="SK23" s="44">
        <f>SUM(SA23*$F23)</f>
        <v>0</v>
      </c>
      <c r="SL23" s="44">
        <f>SUM(SC23*$F23)</f>
        <v>0</v>
      </c>
      <c r="SM23" s="44">
        <f>SUM(SE23*$F23)</f>
        <v>0</v>
      </c>
      <c r="SN23" s="44">
        <f t="shared" si="151"/>
        <v>0</v>
      </c>
      <c r="SO23" s="44">
        <f t="shared" si="152"/>
        <v>0</v>
      </c>
      <c r="SP23" s="51">
        <f>'СДП (план)'!CA24</f>
        <v>0</v>
      </c>
      <c r="SQ23" s="44">
        <f>'СДП (план)'!CB24</f>
        <v>0</v>
      </c>
      <c r="SR23" s="44">
        <f t="shared" si="153"/>
        <v>0</v>
      </c>
      <c r="SS23" s="44">
        <f t="shared" si="154"/>
        <v>0</v>
      </c>
      <c r="ST23" s="44"/>
      <c r="SU23" s="44"/>
      <c r="SV23" s="44"/>
      <c r="SW23" s="44"/>
      <c r="SX23" s="44"/>
      <c r="SY23" s="44"/>
      <c r="SZ23" s="44">
        <f>SUM(SP23*$F23)</f>
        <v>0</v>
      </c>
      <c r="TA23" s="44">
        <f>SUM(SR23*$F23)</f>
        <v>0</v>
      </c>
      <c r="TB23" s="44">
        <f>SUM(ST23*$F23)</f>
        <v>0</v>
      </c>
      <c r="TC23" s="44">
        <f t="shared" si="155"/>
        <v>0</v>
      </c>
      <c r="TD23" s="44">
        <f t="shared" si="156"/>
        <v>0</v>
      </c>
      <c r="TE23" s="52">
        <f>'СДП (план)'!CC24</f>
        <v>0</v>
      </c>
      <c r="TF23" s="44">
        <f>'СДП (план)'!CD24</f>
        <v>0</v>
      </c>
      <c r="TG23" s="44">
        <f t="shared" si="157"/>
        <v>0</v>
      </c>
      <c r="TH23" s="44">
        <f t="shared" si="158"/>
        <v>0</v>
      </c>
      <c r="TI23" s="44">
        <f>VLOOKUP($C23,факт!$D$8:$JF$250,135,0)</f>
        <v>0</v>
      </c>
      <c r="TJ23" s="44">
        <f>VLOOKUP($C23,факт!$D$8:$JF$250,136,0)</f>
        <v>0</v>
      </c>
      <c r="TK23" s="44">
        <f>VLOOKUP($C23,факт!$D$8:$JF$250,137,0)</f>
        <v>0</v>
      </c>
      <c r="TL23" s="44">
        <f>VLOOKUP($C23,факт!$D$8:$JF$250,138,0)</f>
        <v>0</v>
      </c>
      <c r="TM23" s="44">
        <f>VLOOKUP($C23,факт!$D$8:$JF$250,139,0)</f>
        <v>0</v>
      </c>
      <c r="TN23" s="44">
        <f>VLOOKUP($C23,факт!$D$8:$JF$250,140,0)</f>
        <v>0</v>
      </c>
      <c r="TO23" s="44">
        <f>SUM(TE23*$F23)</f>
        <v>0</v>
      </c>
      <c r="TP23" s="44">
        <f>SUM(TG23*$F23)</f>
        <v>0</v>
      </c>
      <c r="TQ23" s="44">
        <f>SUM(TI23*$F23)</f>
        <v>0</v>
      </c>
      <c r="TR23" s="44">
        <f t="shared" si="159"/>
        <v>0</v>
      </c>
      <c r="TS23" s="44">
        <f t="shared" si="160"/>
        <v>0</v>
      </c>
      <c r="TT23" s="47">
        <f>'СДП (план)'!CE24</f>
        <v>0</v>
      </c>
      <c r="TU23" s="47">
        <f>'СДП (план)'!CF24</f>
        <v>0</v>
      </c>
      <c r="TV23" s="44">
        <f t="shared" si="161"/>
        <v>0</v>
      </c>
      <c r="TW23" s="44">
        <f t="shared" si="162"/>
        <v>0</v>
      </c>
      <c r="TX23" s="44">
        <f>VLOOKUP($C23,факт!$D$8:$JF$250,75,0)</f>
        <v>0</v>
      </c>
      <c r="TY23" s="44">
        <f>VLOOKUP($C23,факт!$D$8:$JF$250,76,0)</f>
        <v>0</v>
      </c>
      <c r="TZ23" s="44">
        <f>VLOOKUP($C23,факт!$D$8:$JF$250,77,0)</f>
        <v>0</v>
      </c>
      <c r="UA23" s="44">
        <f>VLOOKUP($C23,факт!$D$8:$JF$250,78,0)</f>
        <v>0</v>
      </c>
      <c r="UB23" s="44">
        <f>VLOOKUP($C23,факт!$D$8:$JF$250,79,0)</f>
        <v>0</v>
      </c>
      <c r="UC23" s="44">
        <f>VLOOKUP($C23,факт!$D$8:$JF$250,80,0)</f>
        <v>0</v>
      </c>
      <c r="UD23" s="44">
        <f>SUM(TT23*$F23)</f>
        <v>0</v>
      </c>
      <c r="UE23" s="44">
        <f>SUM(TV23*$F23)</f>
        <v>0</v>
      </c>
      <c r="UF23" s="44">
        <f>SUM(TX23*$F23)</f>
        <v>0</v>
      </c>
      <c r="UG23" s="44">
        <f t="shared" si="166"/>
        <v>0</v>
      </c>
      <c r="UH23" s="44">
        <f t="shared" si="167"/>
        <v>0</v>
      </c>
      <c r="UI23" s="51">
        <f>'СДП (план)'!CG24</f>
        <v>3</v>
      </c>
      <c r="UJ23" s="44">
        <f>'СДП (план)'!CH24</f>
        <v>74236.175999999992</v>
      </c>
      <c r="UK23" s="44">
        <f t="shared" si="168"/>
        <v>1.5</v>
      </c>
      <c r="UL23" s="44">
        <f t="shared" si="169"/>
        <v>37118.087999999996</v>
      </c>
      <c r="UM23" s="44">
        <f>VLOOKUP($C23,факт!$D$8:$JF$250,81,0)</f>
        <v>0</v>
      </c>
      <c r="UN23" s="44">
        <f>VLOOKUP($C23,факт!$D$8:$JF$250,82,0)</f>
        <v>0</v>
      </c>
      <c r="UO23" s="44">
        <f>VLOOKUP($C23,факт!$D$8:$JF$250,83,0)</f>
        <v>0</v>
      </c>
      <c r="UP23" s="44">
        <f>VLOOKUP($C23,факт!$D$8:$JF$250,84,0)</f>
        <v>0</v>
      </c>
      <c r="UQ23" s="44">
        <f>VLOOKUP($C23,факт!$D$8:$JF$250,85,0)</f>
        <v>0</v>
      </c>
      <c r="UR23" s="44">
        <f>VLOOKUP($C23,факт!$D$8:$JF$250,86,0)</f>
        <v>0</v>
      </c>
      <c r="US23" s="44">
        <f>SUM(UI23*$F23)</f>
        <v>2.94</v>
      </c>
      <c r="UT23" s="44">
        <f>SUM(UK23*$F23)</f>
        <v>1.47</v>
      </c>
      <c r="UU23" s="44">
        <f>SUM(UM23*$F23)</f>
        <v>0</v>
      </c>
      <c r="UV23" s="44">
        <f t="shared" si="170"/>
        <v>-1.5</v>
      </c>
      <c r="UW23" s="44">
        <f t="shared" si="171"/>
        <v>-37118.087999999996</v>
      </c>
      <c r="UX23" s="51">
        <f>'СДП (план)'!CI24</f>
        <v>0</v>
      </c>
      <c r="UY23" s="44">
        <f>'СДП (план)'!CJ24</f>
        <v>0</v>
      </c>
      <c r="UZ23" s="44">
        <f t="shared" si="172"/>
        <v>0</v>
      </c>
      <c r="VA23" s="44">
        <f t="shared" si="173"/>
        <v>0</v>
      </c>
      <c r="VB23" s="44">
        <f>VLOOKUP($C23,факт!$D$8:$JF$250,99,0)</f>
        <v>0</v>
      </c>
      <c r="VC23" s="44">
        <f>VLOOKUP($C23,факт!$D$8:$JF$250,100,0)</f>
        <v>0</v>
      </c>
      <c r="VD23" s="44">
        <f>VLOOKUP($C23,факт!$D$8:$JF$250,101,0)</f>
        <v>0</v>
      </c>
      <c r="VE23" s="44">
        <f>VLOOKUP($C23,факт!$D$8:$JF$250,102,0)</f>
        <v>0</v>
      </c>
      <c r="VF23" s="44">
        <f>VLOOKUP($C23,факт!$D$8:$JF$250,103,0)</f>
        <v>0</v>
      </c>
      <c r="VG23" s="44">
        <f>VLOOKUP($C23,факт!$D$8:$JF$250,104,0)</f>
        <v>0</v>
      </c>
      <c r="VH23" s="44">
        <f>SUM(UX23*$F23)</f>
        <v>0</v>
      </c>
      <c r="VI23" s="44">
        <f>SUM(UZ23*$F23)</f>
        <v>0</v>
      </c>
      <c r="VJ23" s="44">
        <f>SUM(VB23*$F23)</f>
        <v>0</v>
      </c>
      <c r="VK23" s="44">
        <f t="shared" si="431"/>
        <v>0</v>
      </c>
      <c r="VL23" s="44">
        <f t="shared" si="431"/>
        <v>0</v>
      </c>
      <c r="VM23" s="45">
        <f>'СДП (план)'!CK24</f>
        <v>0</v>
      </c>
      <c r="VN23" s="44">
        <f>'СДП (план)'!CL24</f>
        <v>0</v>
      </c>
      <c r="VO23" s="44">
        <f t="shared" si="177"/>
        <v>0</v>
      </c>
      <c r="VP23" s="44">
        <f t="shared" si="178"/>
        <v>0</v>
      </c>
      <c r="VQ23" s="44">
        <f>VLOOKUP($C23,факт!$D$8:$JF$250,123,0)</f>
        <v>0</v>
      </c>
      <c r="VR23" s="44">
        <f>VLOOKUP($C23,факт!$D$8:$JF$250,124,0)</f>
        <v>0</v>
      </c>
      <c r="VS23" s="44">
        <f>VLOOKUP($C23,факт!$D$8:$JF$250,125,0)</f>
        <v>0</v>
      </c>
      <c r="VT23" s="44">
        <f>VLOOKUP($C23,факт!$D$8:$JF$250,126,0)</f>
        <v>0</v>
      </c>
      <c r="VU23" s="44">
        <f>VLOOKUP($C23,факт!$D$8:$JF$250,127,0)</f>
        <v>0</v>
      </c>
      <c r="VV23" s="44">
        <f>VLOOKUP($C23,факт!$D$8:$JF$250,128,0)</f>
        <v>0</v>
      </c>
      <c r="VW23" s="44">
        <f>SUM(VM23*$F23)</f>
        <v>0</v>
      </c>
      <c r="VX23" s="44">
        <f>SUM(VO23*$F23)</f>
        <v>0</v>
      </c>
      <c r="VY23" s="44">
        <f>SUM(VQ23*$F23)</f>
        <v>0</v>
      </c>
      <c r="VZ23" s="44">
        <f t="shared" si="179"/>
        <v>0</v>
      </c>
      <c r="WA23" s="44">
        <f t="shared" si="180"/>
        <v>0</v>
      </c>
      <c r="WB23" s="45">
        <f>'СДП (план)'!CM24</f>
        <v>0</v>
      </c>
      <c r="WC23" s="44">
        <f>'СДП (план)'!CN24</f>
        <v>0</v>
      </c>
      <c r="WD23" s="44">
        <f t="shared" si="181"/>
        <v>0</v>
      </c>
      <c r="WE23" s="44">
        <f t="shared" si="182"/>
        <v>0</v>
      </c>
      <c r="WF23" s="44">
        <f>VLOOKUP($C23,факт!$D$8:$JF$250,141,0)</f>
        <v>0</v>
      </c>
      <c r="WG23" s="44">
        <f>VLOOKUP($C23,факт!$D$8:$JF$250,142,0)</f>
        <v>0</v>
      </c>
      <c r="WH23" s="44">
        <f>VLOOKUP($C23,факт!$D$8:$JF$250,143,0)</f>
        <v>0</v>
      </c>
      <c r="WI23" s="44">
        <f>VLOOKUP($C23,факт!$D$8:$JF$250,144,0)</f>
        <v>0</v>
      </c>
      <c r="WJ23" s="44">
        <f>VLOOKUP($C23,факт!$D$8:$JF$250,145,0)</f>
        <v>0</v>
      </c>
      <c r="WK23" s="44">
        <f>VLOOKUP($C23,факт!$D$8:$JF$250,146,0)</f>
        <v>0</v>
      </c>
      <c r="WL23" s="44">
        <f>SUM(WB23*$F23)</f>
        <v>0</v>
      </c>
      <c r="WM23" s="44">
        <f>SUM(WD23*$F23)</f>
        <v>0</v>
      </c>
      <c r="WN23" s="44">
        <f>SUM(WF23*$F23)</f>
        <v>0</v>
      </c>
      <c r="WO23" s="44">
        <f t="shared" si="183"/>
        <v>0</v>
      </c>
      <c r="WP23" s="44">
        <f t="shared" si="184"/>
        <v>0</v>
      </c>
      <c r="WQ23" s="51">
        <f>'СДП (план)'!CO24</f>
        <v>0</v>
      </c>
      <c r="WR23" s="44">
        <f>'СДП (план)'!CP24</f>
        <v>0</v>
      </c>
      <c r="WS23" s="44">
        <f t="shared" si="185"/>
        <v>0</v>
      </c>
      <c r="WT23" s="44">
        <f t="shared" si="186"/>
        <v>0</v>
      </c>
      <c r="WU23" s="44">
        <f>VLOOKUP($C23,факт!$D$8:$JF$250,57,0)</f>
        <v>0</v>
      </c>
      <c r="WV23" s="44">
        <f>VLOOKUP($C23,факт!$D$8:$JF$250,58,0)</f>
        <v>0</v>
      </c>
      <c r="WW23" s="44">
        <f>VLOOKUP($C23,факт!$D$8:$JF$250,59,0)</f>
        <v>0</v>
      </c>
      <c r="WX23" s="44">
        <f>VLOOKUP($C23,факт!$D$8:$JF$250,60,0)</f>
        <v>0</v>
      </c>
      <c r="WY23" s="44">
        <f>VLOOKUP($C23,факт!$D$8:$JF$250,61,0)</f>
        <v>0</v>
      </c>
      <c r="WZ23" s="44">
        <f>VLOOKUP($C23,факт!$D$8:$JF$250,62,0)</f>
        <v>0</v>
      </c>
      <c r="XA23" s="44">
        <f>SUM(WQ23*$F23)</f>
        <v>0</v>
      </c>
      <c r="XB23" s="44">
        <f>SUM(WS23*$F23)</f>
        <v>0</v>
      </c>
      <c r="XC23" s="44">
        <f>SUM(WU23*$F23)</f>
        <v>0</v>
      </c>
      <c r="XD23" s="44">
        <f t="shared" si="187"/>
        <v>0</v>
      </c>
      <c r="XE23" s="44">
        <f t="shared" si="188"/>
        <v>0</v>
      </c>
      <c r="XF23" s="51">
        <f>'СДП (план)'!CQ24</f>
        <v>0</v>
      </c>
      <c r="XG23" s="44">
        <f>'СДП (план)'!CR24</f>
        <v>0</v>
      </c>
      <c r="XH23" s="44">
        <f t="shared" si="189"/>
        <v>0</v>
      </c>
      <c r="XI23" s="44">
        <f t="shared" si="190"/>
        <v>0</v>
      </c>
      <c r="XJ23" s="44">
        <f>VLOOKUP($C23,факт!$D$8:$JF$250,51,0)</f>
        <v>0</v>
      </c>
      <c r="XK23" s="44">
        <f>VLOOKUP($C23,факт!$D$8:$JF$250,52,0)</f>
        <v>0</v>
      </c>
      <c r="XL23" s="44">
        <f>VLOOKUP($C23,факт!$D$8:$JF$250,53,0)</f>
        <v>0</v>
      </c>
      <c r="XM23" s="44">
        <f>VLOOKUP($C23,факт!$D$8:$JF$250,54,0)</f>
        <v>0</v>
      </c>
      <c r="XN23" s="44">
        <f>VLOOKUP($C23,факт!$D$8:$JF$250,55,0)</f>
        <v>0</v>
      </c>
      <c r="XO23" s="44">
        <f>VLOOKUP($C23,факт!$D$8:$JF$250,56,0)</f>
        <v>0</v>
      </c>
      <c r="XP23" s="44">
        <f>SUM(XF23*$F23)</f>
        <v>0</v>
      </c>
      <c r="XQ23" s="44">
        <f>SUM(XH23*$F23)</f>
        <v>0</v>
      </c>
      <c r="XR23" s="44">
        <f>SUM(XJ23*$F23)</f>
        <v>0</v>
      </c>
      <c r="XS23" s="44">
        <f t="shared" si="191"/>
        <v>0</v>
      </c>
      <c r="XT23" s="44">
        <f t="shared" si="192"/>
        <v>0</v>
      </c>
      <c r="XU23" s="10">
        <f>'СДП (план)'!CS24</f>
        <v>0</v>
      </c>
      <c r="XV23" s="3">
        <f>'СДП (план)'!CT24</f>
        <v>0</v>
      </c>
      <c r="XW23" s="44">
        <f t="shared" si="193"/>
        <v>0</v>
      </c>
      <c r="XX23" s="44">
        <f t="shared" si="194"/>
        <v>0</v>
      </c>
      <c r="XY23" s="44">
        <f>VLOOKUP($C23,факт!$D$8:$JF$250,93,0)</f>
        <v>0</v>
      </c>
      <c r="XZ23" s="44">
        <f>VLOOKUP($C23,факт!$D$8:$JF$250,94,0)</f>
        <v>0</v>
      </c>
      <c r="YA23" s="44">
        <f>VLOOKUP($C23,факт!$D$8:$JF$250,95,0)</f>
        <v>0</v>
      </c>
      <c r="YB23" s="44">
        <f>VLOOKUP($C23,факт!$D$8:$JF$250,96,0)</f>
        <v>0</v>
      </c>
      <c r="YC23" s="44">
        <f>VLOOKUP($C23,факт!$D$8:$JF$250,97,0)</f>
        <v>0</v>
      </c>
      <c r="YD23" s="44">
        <f>VLOOKUP($C23,факт!$D$8:$JF$250,98,0)</f>
        <v>0</v>
      </c>
      <c r="YE23" s="44">
        <f>SUM(XU23*$F23)</f>
        <v>0</v>
      </c>
      <c r="YF23" s="44">
        <f>SUM(XW23*$F23)</f>
        <v>0</v>
      </c>
      <c r="YG23" s="44">
        <f>SUM(XY23*$F23)</f>
        <v>0</v>
      </c>
      <c r="YH23" s="44">
        <f t="shared" si="195"/>
        <v>0</v>
      </c>
      <c r="YI23" s="44">
        <f t="shared" si="196"/>
        <v>0</v>
      </c>
      <c r="YJ23" s="3">
        <f>'СДП (план)'!CU24</f>
        <v>0</v>
      </c>
      <c r="YK23" s="3">
        <f>'СДП (план)'!CV24</f>
        <v>0</v>
      </c>
      <c r="YL23" s="44">
        <f t="shared" si="197"/>
        <v>0</v>
      </c>
      <c r="YM23" s="44">
        <f t="shared" si="198"/>
        <v>0</v>
      </c>
      <c r="YN23" s="44">
        <f>VLOOKUP($C23,факт!$D$8:$JF$250,243,0)</f>
        <v>0</v>
      </c>
      <c r="YO23" s="44">
        <f>VLOOKUP($C23,факт!$D$8:$JF$250,244,0)</f>
        <v>0</v>
      </c>
      <c r="YP23" s="44">
        <f>VLOOKUP($C23,факт!$D$8:$JF$250,245,0)</f>
        <v>0</v>
      </c>
      <c r="YQ23" s="44">
        <f>VLOOKUP($C23,факт!$D$8:$JF$250,246,0)</f>
        <v>0</v>
      </c>
      <c r="YR23" s="44">
        <f>VLOOKUP($C23,факт!$D$8:$JF$250,247,0)</f>
        <v>0</v>
      </c>
      <c r="YS23" s="44">
        <f>VLOOKUP($C23,факт!$D$8:$JF$250,248,0)</f>
        <v>0</v>
      </c>
      <c r="YT23" s="44">
        <f>SUM(YJ23*$F23)</f>
        <v>0</v>
      </c>
      <c r="YU23" s="44">
        <f>SUM(YL23*$F23)</f>
        <v>0</v>
      </c>
      <c r="YV23" s="44">
        <f>SUM(YN23*$F23)</f>
        <v>0</v>
      </c>
      <c r="YW23" s="44">
        <f t="shared" si="0"/>
        <v>0</v>
      </c>
      <c r="YX23" s="44">
        <f t="shared" si="1"/>
        <v>0</v>
      </c>
      <c r="YY23" s="44">
        <f>'СДП (план)'!CW24</f>
        <v>0</v>
      </c>
      <c r="YZ23" s="44">
        <f>'СДП (план)'!CX24</f>
        <v>0</v>
      </c>
      <c r="ZA23" s="44">
        <f t="shared" si="199"/>
        <v>0</v>
      </c>
      <c r="ZB23" s="44">
        <f t="shared" si="200"/>
        <v>0</v>
      </c>
      <c r="ZC23" s="44">
        <f>VLOOKUP($C23,факт!$D$8:$JF$250,249,0)</f>
        <v>0</v>
      </c>
      <c r="ZD23" s="44">
        <f>VLOOKUP($C23,факт!$D$8:$JF$250,250,0)</f>
        <v>0</v>
      </c>
      <c r="ZE23" s="44">
        <f>VLOOKUP($C23,факт!$D$8:$JF$250,251,0)</f>
        <v>0</v>
      </c>
      <c r="ZF23" s="44">
        <f>VLOOKUP($C23,факт!$D$8:$JF$250,252,0)</f>
        <v>0</v>
      </c>
      <c r="ZG23" s="44">
        <f>VLOOKUP($C23,факт!$D$8:$JF$250,253,0)</f>
        <v>0</v>
      </c>
      <c r="ZH23" s="44">
        <f>VLOOKUP($C23,факт!$D$8:$JF$250,254,0)</f>
        <v>0</v>
      </c>
      <c r="ZI23" s="44">
        <f>SUM(YY23*$F23)</f>
        <v>0</v>
      </c>
      <c r="ZJ23" s="44">
        <f>SUM(ZA23*$F23)</f>
        <v>0</v>
      </c>
      <c r="ZK23" s="44">
        <f>SUM(ZC23*$F23)</f>
        <v>0</v>
      </c>
      <c r="ZL23" s="44">
        <f t="shared" si="444"/>
        <v>0</v>
      </c>
      <c r="ZM23" s="44">
        <f t="shared" si="444"/>
        <v>0</v>
      </c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9">
        <f t="shared" ref="AAC23:AAO23" si="460">SUM(HB23,DA23,AS23,BW23,AD23,BH23,O23,NK23,LC23,LR23,NZ23,ET23,FI23,HQ23,JJ23,MG23,MV23,TT23,IF23,IU23,JY23,DP23,EE23,WQ23,WB23,UI23,UX23,RL23,TE23,VM23,OO23,PD23,PS23,QH23,FX23,QW23,GM23,SP23,XF23,XU23,SA23,CL23,KN23,YJ23,YY23)</f>
        <v>6</v>
      </c>
      <c r="AAD23" s="49">
        <f t="shared" si="460"/>
        <v>144348.12</v>
      </c>
      <c r="AAE23" s="49">
        <f t="shared" si="460"/>
        <v>3</v>
      </c>
      <c r="AAF23" s="49">
        <f t="shared" si="460"/>
        <v>72174.06</v>
      </c>
      <c r="AAG23" s="49">
        <f t="shared" si="460"/>
        <v>21</v>
      </c>
      <c r="AAH23" s="49">
        <f t="shared" si="460"/>
        <v>322742.25</v>
      </c>
      <c r="AAI23" s="49">
        <f t="shared" si="460"/>
        <v>91</v>
      </c>
      <c r="AAJ23" s="49">
        <f t="shared" si="460"/>
        <v>0</v>
      </c>
      <c r="AAK23" s="49">
        <f t="shared" si="460"/>
        <v>0</v>
      </c>
      <c r="AAL23" s="49">
        <f t="shared" si="460"/>
        <v>0</v>
      </c>
      <c r="AAM23" s="49">
        <f t="shared" si="460"/>
        <v>5.88</v>
      </c>
      <c r="AAN23" s="49">
        <f t="shared" si="460"/>
        <v>2.94</v>
      </c>
      <c r="AAO23" s="49">
        <f t="shared" si="460"/>
        <v>20.58</v>
      </c>
      <c r="AAP23" s="44">
        <f t="shared" ref="AAP23" si="461">SUM(AAG23-AAE23)</f>
        <v>18</v>
      </c>
      <c r="AAQ23" s="44">
        <f t="shared" ref="AAQ23" si="462">SUM(AAH23-AAF23)</f>
        <v>250568.19</v>
      </c>
    </row>
    <row r="24" spans="1:719" s="50" customFormat="1" ht="15" hidden="1" x14ac:dyDescent="0.25">
      <c r="A24" s="198">
        <v>4</v>
      </c>
      <c r="B24" s="213"/>
      <c r="C24" s="243" t="s">
        <v>532</v>
      </c>
      <c r="D24" s="250" t="s">
        <v>25</v>
      </c>
      <c r="E24" s="156">
        <v>15030</v>
      </c>
      <c r="F24" s="214"/>
      <c r="G24" s="301"/>
      <c r="H24" s="14"/>
      <c r="I24" s="206"/>
      <c r="J24" s="206"/>
      <c r="K24" s="215"/>
      <c r="L24" s="215"/>
      <c r="M24" s="215"/>
      <c r="N24" s="218">
        <v>2.57</v>
      </c>
      <c r="O24" s="18">
        <f>'СДП (план)'!O25</f>
        <v>50</v>
      </c>
      <c r="P24" s="18">
        <f>'СДП (план)'!P25</f>
        <v>936368.99999999988</v>
      </c>
      <c r="Q24" s="44">
        <f t="shared" si="16"/>
        <v>25</v>
      </c>
      <c r="R24" s="44">
        <f t="shared" si="17"/>
        <v>468184.49999999988</v>
      </c>
      <c r="S24" s="18">
        <f t="shared" ref="S24:AA24" si="463">S25</f>
        <v>44</v>
      </c>
      <c r="T24" s="18">
        <f t="shared" si="463"/>
        <v>836629.92</v>
      </c>
      <c r="U24" s="18">
        <f t="shared" si="463"/>
        <v>500</v>
      </c>
      <c r="V24" s="18">
        <f t="shared" si="463"/>
        <v>0</v>
      </c>
      <c r="W24" s="18">
        <f t="shared" si="463"/>
        <v>0</v>
      </c>
      <c r="X24" s="18">
        <f t="shared" si="463"/>
        <v>0</v>
      </c>
      <c r="Y24" s="18">
        <f t="shared" si="463"/>
        <v>44.5</v>
      </c>
      <c r="Z24" s="18">
        <f t="shared" si="463"/>
        <v>22.25</v>
      </c>
      <c r="AA24" s="18">
        <f t="shared" si="463"/>
        <v>39.160000000000004</v>
      </c>
      <c r="AB24" s="68">
        <f>SUM(S24-Q24)</f>
        <v>19</v>
      </c>
      <c r="AC24" s="68">
        <f>SUM(T24-R24)</f>
        <v>368445.42000000016</v>
      </c>
      <c r="AD24" s="117">
        <f>'СДП (план)'!Q25</f>
        <v>0</v>
      </c>
      <c r="AE24" s="117">
        <f>'СДП (план)'!R25</f>
        <v>0</v>
      </c>
      <c r="AF24" s="68">
        <f t="shared" si="18"/>
        <v>0</v>
      </c>
      <c r="AG24" s="68">
        <f t="shared" si="19"/>
        <v>0</v>
      </c>
      <c r="AH24" s="18">
        <f t="shared" ref="AH24:AP24" si="464">AH25</f>
        <v>0</v>
      </c>
      <c r="AI24" s="18">
        <f t="shared" si="464"/>
        <v>0</v>
      </c>
      <c r="AJ24" s="18">
        <f t="shared" si="464"/>
        <v>0</v>
      </c>
      <c r="AK24" s="18">
        <f t="shared" si="464"/>
        <v>0</v>
      </c>
      <c r="AL24" s="18">
        <f t="shared" si="464"/>
        <v>0</v>
      </c>
      <c r="AM24" s="18">
        <f t="shared" si="464"/>
        <v>0</v>
      </c>
      <c r="AN24" s="18">
        <f t="shared" si="464"/>
        <v>0</v>
      </c>
      <c r="AO24" s="18">
        <f t="shared" si="464"/>
        <v>0</v>
      </c>
      <c r="AP24" s="18">
        <f t="shared" si="464"/>
        <v>0</v>
      </c>
      <c r="AQ24" s="68">
        <f t="shared" si="20"/>
        <v>0</v>
      </c>
      <c r="AR24" s="68">
        <f t="shared" si="21"/>
        <v>0</v>
      </c>
      <c r="AS24" s="18">
        <f>'СДП (план)'!S25</f>
        <v>0</v>
      </c>
      <c r="AT24" s="18">
        <f>'СДП (план)'!T25</f>
        <v>0</v>
      </c>
      <c r="AU24" s="44">
        <f t="shared" si="22"/>
        <v>0</v>
      </c>
      <c r="AV24" s="44">
        <f t="shared" si="23"/>
        <v>0</v>
      </c>
      <c r="AW24" s="18">
        <f t="shared" ref="AW24:BE24" si="465">AW25</f>
        <v>0</v>
      </c>
      <c r="AX24" s="18">
        <f t="shared" si="465"/>
        <v>0</v>
      </c>
      <c r="AY24" s="18">
        <f t="shared" si="465"/>
        <v>0</v>
      </c>
      <c r="AZ24" s="18">
        <f t="shared" si="465"/>
        <v>0</v>
      </c>
      <c r="BA24" s="18">
        <f t="shared" si="465"/>
        <v>0</v>
      </c>
      <c r="BB24" s="18">
        <f t="shared" si="465"/>
        <v>0</v>
      </c>
      <c r="BC24" s="18">
        <f t="shared" si="465"/>
        <v>0</v>
      </c>
      <c r="BD24" s="18">
        <f t="shared" si="465"/>
        <v>0</v>
      </c>
      <c r="BE24" s="18">
        <f t="shared" si="465"/>
        <v>0</v>
      </c>
      <c r="BF24" s="68">
        <f t="shared" si="2"/>
        <v>0</v>
      </c>
      <c r="BG24" s="68">
        <f t="shared" si="3"/>
        <v>0</v>
      </c>
      <c r="BH24" s="92">
        <f>'СДП (план)'!U25</f>
        <v>0</v>
      </c>
      <c r="BI24" s="81">
        <f>'СДП (план)'!V25</f>
        <v>0</v>
      </c>
      <c r="BJ24" s="44">
        <f t="shared" si="24"/>
        <v>0</v>
      </c>
      <c r="BK24" s="44">
        <f t="shared" si="25"/>
        <v>0</v>
      </c>
      <c r="BL24" s="18">
        <f t="shared" ref="BL24:BT24" si="466">BL25</f>
        <v>0</v>
      </c>
      <c r="BM24" s="18">
        <f t="shared" si="466"/>
        <v>0</v>
      </c>
      <c r="BN24" s="18">
        <f t="shared" si="466"/>
        <v>0</v>
      </c>
      <c r="BO24" s="18">
        <f t="shared" si="466"/>
        <v>0</v>
      </c>
      <c r="BP24" s="18">
        <f t="shared" si="466"/>
        <v>0</v>
      </c>
      <c r="BQ24" s="18">
        <f t="shared" si="466"/>
        <v>0</v>
      </c>
      <c r="BR24" s="18">
        <f t="shared" si="466"/>
        <v>0</v>
      </c>
      <c r="BS24" s="18">
        <f t="shared" si="466"/>
        <v>0</v>
      </c>
      <c r="BT24" s="18">
        <f t="shared" si="466"/>
        <v>0</v>
      </c>
      <c r="BU24" s="68">
        <f t="shared" si="370"/>
        <v>0</v>
      </c>
      <c r="BV24" s="68">
        <f t="shared" si="370"/>
        <v>0</v>
      </c>
      <c r="BW24" s="18">
        <f>'СДП (план)'!W25</f>
        <v>0</v>
      </c>
      <c r="BX24" s="18">
        <f>'СДП (план)'!X25</f>
        <v>0</v>
      </c>
      <c r="BY24" s="68">
        <f t="shared" si="27"/>
        <v>0</v>
      </c>
      <c r="BZ24" s="68">
        <f t="shared" si="28"/>
        <v>0</v>
      </c>
      <c r="CA24" s="18">
        <f t="shared" ref="CA24:CI24" si="467">CA25</f>
        <v>0</v>
      </c>
      <c r="CB24" s="18">
        <f t="shared" si="467"/>
        <v>0</v>
      </c>
      <c r="CC24" s="18">
        <f t="shared" si="467"/>
        <v>0</v>
      </c>
      <c r="CD24" s="18">
        <f t="shared" si="467"/>
        <v>0</v>
      </c>
      <c r="CE24" s="18">
        <f t="shared" si="467"/>
        <v>0</v>
      </c>
      <c r="CF24" s="18">
        <f t="shared" si="467"/>
        <v>0</v>
      </c>
      <c r="CG24" s="18">
        <f t="shared" si="467"/>
        <v>0</v>
      </c>
      <c r="CH24" s="18">
        <f t="shared" si="467"/>
        <v>0</v>
      </c>
      <c r="CI24" s="18">
        <f t="shared" si="467"/>
        <v>0</v>
      </c>
      <c r="CJ24" s="68">
        <f t="shared" si="4"/>
        <v>0</v>
      </c>
      <c r="CK24" s="68">
        <f t="shared" si="5"/>
        <v>0</v>
      </c>
      <c r="CL24" s="125">
        <f>'СДП (план)'!Y25</f>
        <v>0</v>
      </c>
      <c r="CM24" s="18">
        <f>'СДП (план)'!Z25</f>
        <v>0</v>
      </c>
      <c r="CN24" s="68">
        <f t="shared" si="29"/>
        <v>0</v>
      </c>
      <c r="CO24" s="68">
        <f t="shared" si="30"/>
        <v>0</v>
      </c>
      <c r="CP24" s="18">
        <f t="shared" ref="CP24:CX24" si="468">CP25</f>
        <v>0</v>
      </c>
      <c r="CQ24" s="18">
        <f t="shared" si="468"/>
        <v>0</v>
      </c>
      <c r="CR24" s="18">
        <f t="shared" si="468"/>
        <v>0</v>
      </c>
      <c r="CS24" s="18">
        <f t="shared" si="468"/>
        <v>0</v>
      </c>
      <c r="CT24" s="18">
        <f t="shared" si="468"/>
        <v>0</v>
      </c>
      <c r="CU24" s="18">
        <f t="shared" si="468"/>
        <v>0</v>
      </c>
      <c r="CV24" s="18">
        <f t="shared" si="468"/>
        <v>0</v>
      </c>
      <c r="CW24" s="18">
        <f t="shared" si="468"/>
        <v>0</v>
      </c>
      <c r="CX24" s="18">
        <f t="shared" si="468"/>
        <v>0</v>
      </c>
      <c r="CY24" s="68">
        <f t="shared" si="31"/>
        <v>0</v>
      </c>
      <c r="CZ24" s="68">
        <f t="shared" si="32"/>
        <v>0</v>
      </c>
      <c r="DA24" s="18">
        <f>'СДП (план)'!AA25</f>
        <v>0</v>
      </c>
      <c r="DB24" s="18">
        <f>'СДП (план)'!AB25</f>
        <v>0</v>
      </c>
      <c r="DC24" s="68">
        <f t="shared" si="33"/>
        <v>0</v>
      </c>
      <c r="DD24" s="68">
        <f t="shared" si="34"/>
        <v>0</v>
      </c>
      <c r="DE24" s="18">
        <f t="shared" ref="DE24:DM24" si="469">DE25</f>
        <v>0</v>
      </c>
      <c r="DF24" s="18">
        <f t="shared" si="469"/>
        <v>0</v>
      </c>
      <c r="DG24" s="18">
        <f t="shared" si="469"/>
        <v>0</v>
      </c>
      <c r="DH24" s="18">
        <f t="shared" si="469"/>
        <v>0</v>
      </c>
      <c r="DI24" s="18">
        <f t="shared" si="469"/>
        <v>0</v>
      </c>
      <c r="DJ24" s="18">
        <f t="shared" si="469"/>
        <v>0</v>
      </c>
      <c r="DK24" s="18">
        <f t="shared" si="469"/>
        <v>0</v>
      </c>
      <c r="DL24" s="18">
        <f t="shared" si="469"/>
        <v>0</v>
      </c>
      <c r="DM24" s="18">
        <f t="shared" si="469"/>
        <v>0</v>
      </c>
      <c r="DN24" s="68">
        <f t="shared" si="35"/>
        <v>0</v>
      </c>
      <c r="DO24" s="68">
        <f t="shared" si="36"/>
        <v>0</v>
      </c>
      <c r="DP24" s="81">
        <f>'СДП (план)'!AC25</f>
        <v>70</v>
      </c>
      <c r="DQ24" s="81">
        <f>'СДП (план)'!AD25</f>
        <v>1310916.5999999999</v>
      </c>
      <c r="DR24" s="68">
        <f t="shared" si="37"/>
        <v>35</v>
      </c>
      <c r="DS24" s="68">
        <f t="shared" si="38"/>
        <v>655458.29999999993</v>
      </c>
      <c r="DT24" s="18">
        <f t="shared" ref="DT24:EB24" si="470">DT25</f>
        <v>2</v>
      </c>
      <c r="DU24" s="18">
        <f t="shared" si="470"/>
        <v>37454.76</v>
      </c>
      <c r="DV24" s="18">
        <f t="shared" si="470"/>
        <v>16</v>
      </c>
      <c r="DW24" s="18">
        <f t="shared" si="470"/>
        <v>0</v>
      </c>
      <c r="DX24" s="18">
        <f t="shared" si="470"/>
        <v>0</v>
      </c>
      <c r="DY24" s="18">
        <f t="shared" si="470"/>
        <v>0</v>
      </c>
      <c r="DZ24" s="18">
        <f t="shared" si="470"/>
        <v>62.300000000000004</v>
      </c>
      <c r="EA24" s="18">
        <f t="shared" si="470"/>
        <v>31.150000000000002</v>
      </c>
      <c r="EB24" s="18">
        <f t="shared" si="470"/>
        <v>1.78</v>
      </c>
      <c r="EC24" s="68">
        <f t="shared" si="39"/>
        <v>-33</v>
      </c>
      <c r="ED24" s="68">
        <f t="shared" si="40"/>
        <v>-618003.53999999992</v>
      </c>
      <c r="EE24" s="68">
        <f>'СДП (план)'!CY25</f>
        <v>0</v>
      </c>
      <c r="EF24" s="68">
        <f>'СДП (план)'!CZ25</f>
        <v>0</v>
      </c>
      <c r="EG24" s="68">
        <f t="shared" si="41"/>
        <v>0</v>
      </c>
      <c r="EH24" s="68">
        <f t="shared" si="42"/>
        <v>0</v>
      </c>
      <c r="EI24" s="68"/>
      <c r="EJ24" s="68"/>
      <c r="EK24" s="68"/>
      <c r="EL24" s="68"/>
      <c r="EM24" s="68"/>
      <c r="EN24" s="68"/>
      <c r="EO24" s="68"/>
      <c r="EP24" s="68"/>
      <c r="EQ24" s="68"/>
      <c r="ER24" s="68"/>
      <c r="ES24" s="68"/>
      <c r="ET24" s="18">
        <f>'СДП (план)'!AE25</f>
        <v>0</v>
      </c>
      <c r="EU24" s="18">
        <f>'СДП (план)'!AF25</f>
        <v>0</v>
      </c>
      <c r="EV24" s="68">
        <f t="shared" si="43"/>
        <v>0</v>
      </c>
      <c r="EW24" s="68">
        <f t="shared" si="44"/>
        <v>0</v>
      </c>
      <c r="EX24" s="18">
        <f t="shared" ref="EX24:FF24" si="471">EX25</f>
        <v>0</v>
      </c>
      <c r="EY24" s="18">
        <f t="shared" si="471"/>
        <v>0</v>
      </c>
      <c r="EZ24" s="18">
        <f t="shared" si="471"/>
        <v>0</v>
      </c>
      <c r="FA24" s="18">
        <f t="shared" si="471"/>
        <v>0</v>
      </c>
      <c r="FB24" s="18">
        <f t="shared" si="471"/>
        <v>0</v>
      </c>
      <c r="FC24" s="18">
        <f t="shared" si="471"/>
        <v>0</v>
      </c>
      <c r="FD24" s="18">
        <f t="shared" si="471"/>
        <v>0</v>
      </c>
      <c r="FE24" s="18">
        <f t="shared" si="471"/>
        <v>0</v>
      </c>
      <c r="FF24" s="18">
        <f t="shared" si="471"/>
        <v>0</v>
      </c>
      <c r="FG24" s="68">
        <f t="shared" si="45"/>
        <v>0</v>
      </c>
      <c r="FH24" s="68">
        <f t="shared" si="46"/>
        <v>0</v>
      </c>
      <c r="FI24" s="81">
        <f>'СДП (план)'!AG25</f>
        <v>51</v>
      </c>
      <c r="FJ24" s="81">
        <f>'СДП (план)'!AH25</f>
        <v>955096.37999999989</v>
      </c>
      <c r="FK24" s="68">
        <f t="shared" si="47"/>
        <v>25.5</v>
      </c>
      <c r="FL24" s="68">
        <f t="shared" si="48"/>
        <v>477548.18999999994</v>
      </c>
      <c r="FM24" s="18">
        <f t="shared" ref="FM24:FU24" si="472">FM25</f>
        <v>0</v>
      </c>
      <c r="FN24" s="18">
        <f t="shared" si="472"/>
        <v>0</v>
      </c>
      <c r="FO24" s="18">
        <f t="shared" si="472"/>
        <v>0</v>
      </c>
      <c r="FP24" s="18">
        <f t="shared" si="472"/>
        <v>0</v>
      </c>
      <c r="FQ24" s="18">
        <f t="shared" si="472"/>
        <v>0</v>
      </c>
      <c r="FR24" s="18">
        <f t="shared" si="472"/>
        <v>0</v>
      </c>
      <c r="FS24" s="18">
        <f t="shared" si="472"/>
        <v>45.39</v>
      </c>
      <c r="FT24" s="18">
        <f t="shared" si="472"/>
        <v>22.695</v>
      </c>
      <c r="FU24" s="18">
        <f t="shared" si="472"/>
        <v>0</v>
      </c>
      <c r="FV24" s="68">
        <f t="shared" si="49"/>
        <v>-25.5</v>
      </c>
      <c r="FW24" s="68">
        <f t="shared" si="50"/>
        <v>-477548.18999999994</v>
      </c>
      <c r="FX24" s="81">
        <f>'СДП (план)'!AI25</f>
        <v>0</v>
      </c>
      <c r="FY24" s="81">
        <f>'СДП (план)'!AJ25</f>
        <v>0</v>
      </c>
      <c r="FZ24" s="44">
        <f t="shared" si="51"/>
        <v>0</v>
      </c>
      <c r="GA24" s="44">
        <f t="shared" si="52"/>
        <v>0</v>
      </c>
      <c r="GB24" s="18">
        <f t="shared" ref="GB24:GJ24" si="473">GB25</f>
        <v>0</v>
      </c>
      <c r="GC24" s="18">
        <f t="shared" si="473"/>
        <v>0</v>
      </c>
      <c r="GD24" s="18">
        <f t="shared" si="473"/>
        <v>0</v>
      </c>
      <c r="GE24" s="18">
        <f t="shared" si="473"/>
        <v>0</v>
      </c>
      <c r="GF24" s="18">
        <f t="shared" si="473"/>
        <v>0</v>
      </c>
      <c r="GG24" s="18"/>
      <c r="GH24" s="18">
        <f t="shared" si="473"/>
        <v>0</v>
      </c>
      <c r="GI24" s="18">
        <f t="shared" si="473"/>
        <v>0</v>
      </c>
      <c r="GJ24" s="18">
        <f t="shared" si="473"/>
        <v>0</v>
      </c>
      <c r="GK24" s="68">
        <f t="shared" si="53"/>
        <v>0</v>
      </c>
      <c r="GL24" s="68">
        <f t="shared" si="54"/>
        <v>0</v>
      </c>
      <c r="GM24" s="18">
        <f>'СДП (план)'!AK25</f>
        <v>40</v>
      </c>
      <c r="GN24" s="18">
        <f>'СДП (план)'!AL25</f>
        <v>898914.24</v>
      </c>
      <c r="GO24" s="68">
        <f t="shared" si="55"/>
        <v>20</v>
      </c>
      <c r="GP24" s="68">
        <f t="shared" si="56"/>
        <v>449457.12</v>
      </c>
      <c r="GQ24" s="18">
        <f t="shared" ref="GQ24:GY24" si="474">GQ25</f>
        <v>12</v>
      </c>
      <c r="GR24" s="18">
        <f t="shared" si="474"/>
        <v>269674.31999999995</v>
      </c>
      <c r="GS24" s="18">
        <f t="shared" si="474"/>
        <v>114</v>
      </c>
      <c r="GT24" s="18">
        <f t="shared" si="474"/>
        <v>0</v>
      </c>
      <c r="GU24" s="18">
        <f t="shared" si="474"/>
        <v>0</v>
      </c>
      <c r="GV24" s="18">
        <f t="shared" si="474"/>
        <v>0</v>
      </c>
      <c r="GW24" s="18">
        <f t="shared" si="474"/>
        <v>35.6</v>
      </c>
      <c r="GX24" s="18">
        <f t="shared" si="474"/>
        <v>17.8</v>
      </c>
      <c r="GY24" s="18">
        <f t="shared" si="474"/>
        <v>10.68</v>
      </c>
      <c r="GZ24" s="68">
        <f t="shared" si="57"/>
        <v>-8</v>
      </c>
      <c r="HA24" s="68">
        <f t="shared" si="58"/>
        <v>-179782.80000000005</v>
      </c>
      <c r="HB24" s="117">
        <f>'СДП (план)'!AM25</f>
        <v>0</v>
      </c>
      <c r="HC24" s="117">
        <f>'СДП (план)'!AN25</f>
        <v>0</v>
      </c>
      <c r="HD24" s="68">
        <f t="shared" si="59"/>
        <v>0</v>
      </c>
      <c r="HE24" s="68">
        <f t="shared" si="60"/>
        <v>0</v>
      </c>
      <c r="HF24" s="18">
        <f t="shared" ref="HF24:HN24" si="475">HF25</f>
        <v>0</v>
      </c>
      <c r="HG24" s="18">
        <f t="shared" si="475"/>
        <v>0</v>
      </c>
      <c r="HH24" s="18"/>
      <c r="HI24" s="18">
        <f t="shared" si="475"/>
        <v>0</v>
      </c>
      <c r="HJ24" s="18">
        <f t="shared" si="475"/>
        <v>0</v>
      </c>
      <c r="HK24" s="18"/>
      <c r="HL24" s="18">
        <f t="shared" si="475"/>
        <v>0</v>
      </c>
      <c r="HM24" s="18">
        <f t="shared" si="475"/>
        <v>0</v>
      </c>
      <c r="HN24" s="18">
        <f t="shared" si="475"/>
        <v>0</v>
      </c>
      <c r="HO24" s="68">
        <f t="shared" si="61"/>
        <v>0</v>
      </c>
      <c r="HP24" s="68">
        <f t="shared" si="62"/>
        <v>0</v>
      </c>
      <c r="HQ24" s="18">
        <f>'СДП (план)'!AO25</f>
        <v>0</v>
      </c>
      <c r="HR24" s="18">
        <f>'СДП (план)'!AP25</f>
        <v>0</v>
      </c>
      <c r="HS24" s="68">
        <f t="shared" si="63"/>
        <v>0</v>
      </c>
      <c r="HT24" s="68">
        <f t="shared" si="64"/>
        <v>0</v>
      </c>
      <c r="HU24" s="18">
        <f t="shared" ref="HU24:IC24" si="476">HU25</f>
        <v>0</v>
      </c>
      <c r="HV24" s="18">
        <f t="shared" si="476"/>
        <v>0</v>
      </c>
      <c r="HW24" s="18">
        <f t="shared" si="476"/>
        <v>0</v>
      </c>
      <c r="HX24" s="18">
        <f t="shared" si="476"/>
        <v>0</v>
      </c>
      <c r="HY24" s="18">
        <f t="shared" si="476"/>
        <v>0</v>
      </c>
      <c r="HZ24" s="18">
        <f t="shared" si="476"/>
        <v>0</v>
      </c>
      <c r="IA24" s="18">
        <f t="shared" si="476"/>
        <v>0</v>
      </c>
      <c r="IB24" s="18">
        <f t="shared" si="476"/>
        <v>0</v>
      </c>
      <c r="IC24" s="18">
        <f t="shared" si="476"/>
        <v>0</v>
      </c>
      <c r="ID24" s="68">
        <f t="shared" si="65"/>
        <v>0</v>
      </c>
      <c r="IE24" s="68">
        <f t="shared" si="66"/>
        <v>0</v>
      </c>
      <c r="IF24" s="18">
        <f>'СДП (план)'!AQ25</f>
        <v>0</v>
      </c>
      <c r="IG24" s="18">
        <f>'СДП (план)'!AR25</f>
        <v>0</v>
      </c>
      <c r="IH24" s="68">
        <f t="shared" si="67"/>
        <v>0</v>
      </c>
      <c r="II24" s="68">
        <f t="shared" si="68"/>
        <v>0</v>
      </c>
      <c r="IJ24" s="18">
        <f t="shared" ref="IJ24:IR24" si="477">IJ25</f>
        <v>0</v>
      </c>
      <c r="IK24" s="18">
        <f t="shared" si="477"/>
        <v>0</v>
      </c>
      <c r="IL24" s="18"/>
      <c r="IM24" s="18">
        <f t="shared" si="477"/>
        <v>0</v>
      </c>
      <c r="IN24" s="18">
        <f t="shared" si="477"/>
        <v>0</v>
      </c>
      <c r="IO24" s="18"/>
      <c r="IP24" s="18">
        <f t="shared" si="477"/>
        <v>0</v>
      </c>
      <c r="IQ24" s="18">
        <f t="shared" si="477"/>
        <v>0</v>
      </c>
      <c r="IR24" s="18">
        <f t="shared" si="477"/>
        <v>0</v>
      </c>
      <c r="IS24" s="68">
        <f t="shared" si="72"/>
        <v>0</v>
      </c>
      <c r="IT24" s="68">
        <f t="shared" si="73"/>
        <v>0</v>
      </c>
      <c r="IU24" s="18">
        <f>'СДП (план)'!AS25</f>
        <v>0</v>
      </c>
      <c r="IV24" s="18">
        <f>'СДП (план)'!AT25</f>
        <v>0</v>
      </c>
      <c r="IW24" s="68">
        <f t="shared" si="74"/>
        <v>0</v>
      </c>
      <c r="IX24" s="68">
        <f t="shared" si="75"/>
        <v>0</v>
      </c>
      <c r="IY24" s="18">
        <f t="shared" ref="IY24:JG24" si="478">IY25</f>
        <v>0</v>
      </c>
      <c r="IZ24" s="18">
        <f t="shared" si="478"/>
        <v>0</v>
      </c>
      <c r="JA24" s="18">
        <f t="shared" si="478"/>
        <v>0</v>
      </c>
      <c r="JB24" s="18">
        <f t="shared" si="478"/>
        <v>0</v>
      </c>
      <c r="JC24" s="18">
        <f t="shared" si="478"/>
        <v>0</v>
      </c>
      <c r="JD24" s="18"/>
      <c r="JE24" s="18">
        <f t="shared" si="478"/>
        <v>0</v>
      </c>
      <c r="JF24" s="18">
        <f t="shared" si="478"/>
        <v>0</v>
      </c>
      <c r="JG24" s="18">
        <f t="shared" si="478"/>
        <v>0</v>
      </c>
      <c r="JH24" s="68">
        <f t="shared" si="76"/>
        <v>0</v>
      </c>
      <c r="JI24" s="68">
        <f t="shared" si="77"/>
        <v>0</v>
      </c>
      <c r="JJ24" s="81">
        <f>'СДП (план)'!AU25</f>
        <v>0</v>
      </c>
      <c r="JK24" s="81">
        <f>'СДП (план)'!AV25</f>
        <v>0</v>
      </c>
      <c r="JL24" s="68">
        <f t="shared" si="78"/>
        <v>0</v>
      </c>
      <c r="JM24" s="68">
        <f t="shared" si="79"/>
        <v>0</v>
      </c>
      <c r="JN24" s="18">
        <f t="shared" ref="JN24:JV24" si="479">JN25</f>
        <v>0</v>
      </c>
      <c r="JO24" s="18">
        <f t="shared" si="479"/>
        <v>0</v>
      </c>
      <c r="JP24" s="18">
        <f t="shared" si="479"/>
        <v>0</v>
      </c>
      <c r="JQ24" s="18">
        <f t="shared" si="479"/>
        <v>0</v>
      </c>
      <c r="JR24" s="18">
        <f t="shared" si="479"/>
        <v>0</v>
      </c>
      <c r="JS24" s="18">
        <f t="shared" si="479"/>
        <v>0</v>
      </c>
      <c r="JT24" s="18">
        <f t="shared" si="479"/>
        <v>0</v>
      </c>
      <c r="JU24" s="18">
        <f t="shared" si="479"/>
        <v>0</v>
      </c>
      <c r="JV24" s="18">
        <f t="shared" si="479"/>
        <v>0</v>
      </c>
      <c r="JW24" s="68">
        <f t="shared" si="83"/>
        <v>0</v>
      </c>
      <c r="JX24" s="68">
        <f t="shared" si="84"/>
        <v>0</v>
      </c>
      <c r="JY24" s="81">
        <f>'СДП (план)'!AW25</f>
        <v>0</v>
      </c>
      <c r="JZ24" s="81">
        <f>'СДП (план)'!AX25</f>
        <v>0</v>
      </c>
      <c r="KA24" s="68">
        <f t="shared" si="85"/>
        <v>0</v>
      </c>
      <c r="KB24" s="68">
        <f t="shared" si="86"/>
        <v>0</v>
      </c>
      <c r="KC24" s="18">
        <f t="shared" ref="KC24:KK24" si="480">KC25</f>
        <v>0</v>
      </c>
      <c r="KD24" s="18">
        <f t="shared" si="480"/>
        <v>0</v>
      </c>
      <c r="KE24" s="18">
        <f t="shared" si="480"/>
        <v>0</v>
      </c>
      <c r="KF24" s="18">
        <f t="shared" si="480"/>
        <v>0</v>
      </c>
      <c r="KG24" s="18">
        <f t="shared" si="480"/>
        <v>0</v>
      </c>
      <c r="KH24" s="18"/>
      <c r="KI24" s="18">
        <f t="shared" si="480"/>
        <v>0</v>
      </c>
      <c r="KJ24" s="18">
        <f t="shared" si="480"/>
        <v>0</v>
      </c>
      <c r="KK24" s="18">
        <f t="shared" si="480"/>
        <v>0</v>
      </c>
      <c r="KL24" s="68">
        <f t="shared" si="87"/>
        <v>0</v>
      </c>
      <c r="KM24" s="68">
        <f t="shared" si="88"/>
        <v>0</v>
      </c>
      <c r="KN24" s="18">
        <f>'СДП (план)'!AY25</f>
        <v>0</v>
      </c>
      <c r="KO24" s="18">
        <f>'СДП (план)'!AZ25</f>
        <v>0</v>
      </c>
      <c r="KP24" s="68">
        <f t="shared" si="89"/>
        <v>0</v>
      </c>
      <c r="KQ24" s="68">
        <f t="shared" si="90"/>
        <v>0</v>
      </c>
      <c r="KR24" s="18">
        <f t="shared" ref="KR24:KZ24" si="481">KR25</f>
        <v>0</v>
      </c>
      <c r="KS24" s="18">
        <f t="shared" si="481"/>
        <v>0</v>
      </c>
      <c r="KT24" s="18"/>
      <c r="KU24" s="18">
        <f t="shared" si="481"/>
        <v>0</v>
      </c>
      <c r="KV24" s="18">
        <f t="shared" si="481"/>
        <v>0</v>
      </c>
      <c r="KW24" s="18"/>
      <c r="KX24" s="18">
        <f t="shared" si="481"/>
        <v>0</v>
      </c>
      <c r="KY24" s="18">
        <f t="shared" si="481"/>
        <v>0</v>
      </c>
      <c r="KZ24" s="18">
        <f t="shared" si="481"/>
        <v>0</v>
      </c>
      <c r="LA24" s="68">
        <f t="shared" si="91"/>
        <v>0</v>
      </c>
      <c r="LB24" s="68">
        <f t="shared" si="92"/>
        <v>0</v>
      </c>
      <c r="LC24" s="18">
        <f>'СДП (план)'!BA25</f>
        <v>0</v>
      </c>
      <c r="LD24" s="18">
        <f>'СДП (план)'!BB25</f>
        <v>0</v>
      </c>
      <c r="LE24" s="68">
        <f t="shared" si="93"/>
        <v>0</v>
      </c>
      <c r="LF24" s="68">
        <f t="shared" si="94"/>
        <v>0</v>
      </c>
      <c r="LG24" s="18">
        <f t="shared" ref="LG24:LO24" si="482">LG25</f>
        <v>0</v>
      </c>
      <c r="LH24" s="18">
        <f t="shared" si="482"/>
        <v>0</v>
      </c>
      <c r="LI24" s="18">
        <f t="shared" si="482"/>
        <v>0</v>
      </c>
      <c r="LJ24" s="18">
        <f t="shared" si="482"/>
        <v>0</v>
      </c>
      <c r="LK24" s="18">
        <f t="shared" si="482"/>
        <v>0</v>
      </c>
      <c r="LL24" s="18">
        <f t="shared" si="482"/>
        <v>0</v>
      </c>
      <c r="LM24" s="18">
        <f t="shared" si="482"/>
        <v>0</v>
      </c>
      <c r="LN24" s="18">
        <f t="shared" si="482"/>
        <v>0</v>
      </c>
      <c r="LO24" s="18">
        <f t="shared" si="482"/>
        <v>0</v>
      </c>
      <c r="LP24" s="68">
        <f t="shared" si="98"/>
        <v>0</v>
      </c>
      <c r="LQ24" s="68">
        <f t="shared" si="99"/>
        <v>0</v>
      </c>
      <c r="LR24" s="18">
        <f>'СДП (план)'!BC25</f>
        <v>10</v>
      </c>
      <c r="LS24" s="18">
        <f>'СДП (план)'!BD25</f>
        <v>187273.8</v>
      </c>
      <c r="LT24" s="68">
        <f t="shared" si="100"/>
        <v>5</v>
      </c>
      <c r="LU24" s="68">
        <f t="shared" si="101"/>
        <v>93636.9</v>
      </c>
      <c r="LV24" s="18">
        <f t="shared" ref="LV24:MD24" si="483">LV25</f>
        <v>0</v>
      </c>
      <c r="LW24" s="18">
        <f t="shared" si="483"/>
        <v>0</v>
      </c>
      <c r="LX24" s="18">
        <f t="shared" si="483"/>
        <v>0</v>
      </c>
      <c r="LY24" s="18">
        <f t="shared" si="483"/>
        <v>0</v>
      </c>
      <c r="LZ24" s="18">
        <f t="shared" si="483"/>
        <v>0</v>
      </c>
      <c r="MA24" s="18">
        <f t="shared" si="483"/>
        <v>0</v>
      </c>
      <c r="MB24" s="18">
        <f t="shared" si="483"/>
        <v>8.9</v>
      </c>
      <c r="MC24" s="18">
        <f t="shared" si="483"/>
        <v>4.45</v>
      </c>
      <c r="MD24" s="18">
        <f t="shared" si="483"/>
        <v>0</v>
      </c>
      <c r="ME24" s="68">
        <f t="shared" si="102"/>
        <v>-5</v>
      </c>
      <c r="MF24" s="68">
        <f t="shared" si="103"/>
        <v>-93636.9</v>
      </c>
      <c r="MG24" s="18">
        <f>'СДП (план)'!BE25</f>
        <v>0</v>
      </c>
      <c r="MH24" s="18">
        <f>'СДП (план)'!BF25</f>
        <v>0</v>
      </c>
      <c r="MI24" s="68">
        <f t="shared" si="104"/>
        <v>0</v>
      </c>
      <c r="MJ24" s="68">
        <f t="shared" si="105"/>
        <v>0</v>
      </c>
      <c r="MK24" s="18">
        <f t="shared" ref="MK24:MS24" si="484">MK25</f>
        <v>0</v>
      </c>
      <c r="ML24" s="18">
        <f t="shared" si="484"/>
        <v>0</v>
      </c>
      <c r="MM24" s="18">
        <f t="shared" si="484"/>
        <v>0</v>
      </c>
      <c r="MN24" s="18">
        <f t="shared" si="484"/>
        <v>0</v>
      </c>
      <c r="MO24" s="18">
        <f t="shared" si="484"/>
        <v>0</v>
      </c>
      <c r="MP24" s="18">
        <f t="shared" si="484"/>
        <v>0</v>
      </c>
      <c r="MQ24" s="18">
        <f t="shared" si="484"/>
        <v>0</v>
      </c>
      <c r="MR24" s="18">
        <f t="shared" si="484"/>
        <v>0</v>
      </c>
      <c r="MS24" s="18">
        <f t="shared" si="484"/>
        <v>0</v>
      </c>
      <c r="MT24" s="68">
        <f t="shared" si="106"/>
        <v>0</v>
      </c>
      <c r="MU24" s="68">
        <f t="shared" si="107"/>
        <v>0</v>
      </c>
      <c r="MV24" s="18">
        <f>'СДП (план)'!BG25</f>
        <v>0</v>
      </c>
      <c r="MW24" s="18">
        <f>'СДП (план)'!BH25</f>
        <v>0</v>
      </c>
      <c r="MX24" s="68">
        <f t="shared" si="108"/>
        <v>0</v>
      </c>
      <c r="MY24" s="68">
        <f t="shared" si="109"/>
        <v>0</v>
      </c>
      <c r="MZ24" s="18">
        <f t="shared" ref="MZ24:NH24" si="485">MZ25</f>
        <v>0</v>
      </c>
      <c r="NA24" s="18">
        <f t="shared" si="485"/>
        <v>0</v>
      </c>
      <c r="NB24" s="18">
        <f t="shared" si="485"/>
        <v>0</v>
      </c>
      <c r="NC24" s="18">
        <f t="shared" si="485"/>
        <v>0</v>
      </c>
      <c r="ND24" s="18">
        <f t="shared" si="485"/>
        <v>0</v>
      </c>
      <c r="NE24" s="18">
        <f t="shared" si="485"/>
        <v>0</v>
      </c>
      <c r="NF24" s="18">
        <f t="shared" si="485"/>
        <v>0</v>
      </c>
      <c r="NG24" s="18">
        <f t="shared" si="485"/>
        <v>0</v>
      </c>
      <c r="NH24" s="18">
        <f t="shared" si="485"/>
        <v>0</v>
      </c>
      <c r="NI24" s="68">
        <f t="shared" si="110"/>
        <v>0</v>
      </c>
      <c r="NJ24" s="68">
        <f t="shared" si="111"/>
        <v>0</v>
      </c>
      <c r="NK24" s="18">
        <f>'СДП (план)'!BI25</f>
        <v>0</v>
      </c>
      <c r="NL24" s="18">
        <f>'СДП (план)'!BJ25</f>
        <v>0</v>
      </c>
      <c r="NM24" s="68">
        <f t="shared" si="112"/>
        <v>0</v>
      </c>
      <c r="NN24" s="68">
        <f t="shared" si="113"/>
        <v>0</v>
      </c>
      <c r="NO24" s="18">
        <f t="shared" ref="NO24:NW24" si="486">NO25</f>
        <v>0</v>
      </c>
      <c r="NP24" s="18">
        <f t="shared" si="486"/>
        <v>0</v>
      </c>
      <c r="NQ24" s="18">
        <f t="shared" si="486"/>
        <v>0</v>
      </c>
      <c r="NR24" s="18">
        <f t="shared" si="486"/>
        <v>0</v>
      </c>
      <c r="NS24" s="18">
        <f t="shared" si="486"/>
        <v>0</v>
      </c>
      <c r="NT24" s="18">
        <f t="shared" si="486"/>
        <v>0</v>
      </c>
      <c r="NU24" s="18">
        <f t="shared" si="486"/>
        <v>0</v>
      </c>
      <c r="NV24" s="18">
        <f t="shared" si="486"/>
        <v>0</v>
      </c>
      <c r="NW24" s="18">
        <f t="shared" si="486"/>
        <v>0</v>
      </c>
      <c r="NX24" s="68">
        <f t="shared" si="117"/>
        <v>0</v>
      </c>
      <c r="NY24" s="68">
        <f t="shared" si="118"/>
        <v>0</v>
      </c>
      <c r="NZ24" s="18">
        <f>'СДП (план)'!BK25</f>
        <v>65</v>
      </c>
      <c r="OA24" s="18">
        <f>'СДП (план)'!BL25</f>
        <v>1217279.7</v>
      </c>
      <c r="OB24" s="68">
        <f t="shared" si="119"/>
        <v>32.5</v>
      </c>
      <c r="OC24" s="68">
        <f t="shared" si="120"/>
        <v>608639.85</v>
      </c>
      <c r="OD24" s="18">
        <f t="shared" ref="OD24:OL24" si="487">OD25</f>
        <v>30</v>
      </c>
      <c r="OE24" s="18">
        <f t="shared" si="487"/>
        <v>561821.4</v>
      </c>
      <c r="OF24" s="18">
        <f t="shared" si="487"/>
        <v>301</v>
      </c>
      <c r="OG24" s="18">
        <f t="shared" si="487"/>
        <v>0</v>
      </c>
      <c r="OH24" s="18">
        <f t="shared" si="487"/>
        <v>0</v>
      </c>
      <c r="OI24" s="18">
        <f t="shared" si="487"/>
        <v>0</v>
      </c>
      <c r="OJ24" s="18">
        <f t="shared" si="487"/>
        <v>57.85</v>
      </c>
      <c r="OK24" s="18">
        <f t="shared" si="487"/>
        <v>28.925000000000001</v>
      </c>
      <c r="OL24" s="18">
        <f t="shared" si="487"/>
        <v>26.7</v>
      </c>
      <c r="OM24" s="68">
        <f t="shared" si="121"/>
        <v>-2.5</v>
      </c>
      <c r="ON24" s="68">
        <f t="shared" si="122"/>
        <v>-46818.449999999953</v>
      </c>
      <c r="OO24" s="18">
        <f>'СДП (план)'!BM25</f>
        <v>0</v>
      </c>
      <c r="OP24" s="18">
        <f>'СДП (план)'!BN25</f>
        <v>0</v>
      </c>
      <c r="OQ24" s="68">
        <f t="shared" si="123"/>
        <v>0</v>
      </c>
      <c r="OR24" s="68">
        <f t="shared" si="124"/>
        <v>0</v>
      </c>
      <c r="OS24" s="18">
        <f t="shared" ref="OS24:PA24" si="488">OS25</f>
        <v>0</v>
      </c>
      <c r="OT24" s="18">
        <f t="shared" si="488"/>
        <v>0</v>
      </c>
      <c r="OU24" s="18">
        <f t="shared" si="488"/>
        <v>0</v>
      </c>
      <c r="OV24" s="18">
        <f t="shared" si="488"/>
        <v>0</v>
      </c>
      <c r="OW24" s="18">
        <f t="shared" si="488"/>
        <v>0</v>
      </c>
      <c r="OX24" s="18">
        <f t="shared" si="488"/>
        <v>0</v>
      </c>
      <c r="OY24" s="18">
        <f t="shared" si="488"/>
        <v>0</v>
      </c>
      <c r="OZ24" s="18">
        <f t="shared" si="488"/>
        <v>0</v>
      </c>
      <c r="PA24" s="18">
        <f t="shared" si="488"/>
        <v>0</v>
      </c>
      <c r="PB24" s="68">
        <f t="shared" si="125"/>
        <v>0</v>
      </c>
      <c r="PC24" s="68">
        <f t="shared" si="126"/>
        <v>0</v>
      </c>
      <c r="PD24" s="18">
        <f>'СДП (план)'!BO25</f>
        <v>0</v>
      </c>
      <c r="PE24" s="18">
        <f>'СДП (план)'!BP25</f>
        <v>0</v>
      </c>
      <c r="PF24" s="68">
        <f t="shared" si="127"/>
        <v>0</v>
      </c>
      <c r="PG24" s="68">
        <f t="shared" si="128"/>
        <v>0</v>
      </c>
      <c r="PH24" s="18">
        <f t="shared" ref="PH24:PP24" si="489">PH25</f>
        <v>0</v>
      </c>
      <c r="PI24" s="18">
        <f t="shared" si="489"/>
        <v>0</v>
      </c>
      <c r="PJ24" s="18">
        <f t="shared" si="489"/>
        <v>0</v>
      </c>
      <c r="PK24" s="18">
        <f t="shared" si="489"/>
        <v>0</v>
      </c>
      <c r="PL24" s="18">
        <f t="shared" si="489"/>
        <v>0</v>
      </c>
      <c r="PM24" s="18">
        <f t="shared" si="489"/>
        <v>0</v>
      </c>
      <c r="PN24" s="18">
        <f t="shared" si="489"/>
        <v>0</v>
      </c>
      <c r="PO24" s="18">
        <f t="shared" si="489"/>
        <v>0</v>
      </c>
      <c r="PP24" s="18">
        <f t="shared" si="489"/>
        <v>0</v>
      </c>
      <c r="PQ24" s="68">
        <f t="shared" si="129"/>
        <v>0</v>
      </c>
      <c r="PR24" s="68">
        <f t="shared" si="130"/>
        <v>0</v>
      </c>
      <c r="PS24" s="18">
        <f>'СДП (план)'!BQ25</f>
        <v>0</v>
      </c>
      <c r="PT24" s="18">
        <f>'СДП (план)'!BR25</f>
        <v>0</v>
      </c>
      <c r="PU24" s="68">
        <f t="shared" si="131"/>
        <v>0</v>
      </c>
      <c r="PV24" s="68">
        <f t="shared" si="132"/>
        <v>0</v>
      </c>
      <c r="PW24" s="18">
        <f t="shared" ref="PW24:QE24" si="490">PW25</f>
        <v>0</v>
      </c>
      <c r="PX24" s="18">
        <f t="shared" si="490"/>
        <v>0</v>
      </c>
      <c r="PY24" s="18">
        <f t="shared" si="490"/>
        <v>0</v>
      </c>
      <c r="PZ24" s="18">
        <f t="shared" si="490"/>
        <v>0</v>
      </c>
      <c r="QA24" s="18">
        <f t="shared" si="490"/>
        <v>0</v>
      </c>
      <c r="QB24" s="18">
        <f t="shared" si="490"/>
        <v>0</v>
      </c>
      <c r="QC24" s="18">
        <f t="shared" si="490"/>
        <v>0</v>
      </c>
      <c r="QD24" s="18">
        <f t="shared" si="490"/>
        <v>0</v>
      </c>
      <c r="QE24" s="18">
        <f t="shared" si="490"/>
        <v>0</v>
      </c>
      <c r="QF24" s="44">
        <f t="shared" si="415"/>
        <v>0</v>
      </c>
      <c r="QG24" s="44">
        <f t="shared" si="415"/>
        <v>0</v>
      </c>
      <c r="QH24" s="18">
        <f>'СДП (план)'!BS25</f>
        <v>33</v>
      </c>
      <c r="QI24" s="18">
        <f>'СДП (план)'!BT25</f>
        <v>741604.24800000002</v>
      </c>
      <c r="QJ24" s="68">
        <f t="shared" si="137"/>
        <v>16.5</v>
      </c>
      <c r="QK24" s="68">
        <f t="shared" si="138"/>
        <v>370802.12400000001</v>
      </c>
      <c r="QL24" s="18">
        <f t="shared" ref="QL24:QT24" si="491">QL25</f>
        <v>24</v>
      </c>
      <c r="QM24" s="18">
        <f t="shared" si="491"/>
        <v>495665.43999999983</v>
      </c>
      <c r="QN24" s="18">
        <f t="shared" si="491"/>
        <v>148</v>
      </c>
      <c r="QO24" s="18">
        <f t="shared" si="491"/>
        <v>0</v>
      </c>
      <c r="QP24" s="18">
        <f t="shared" si="491"/>
        <v>0</v>
      </c>
      <c r="QQ24" s="18">
        <f t="shared" si="491"/>
        <v>0</v>
      </c>
      <c r="QR24" s="18">
        <f t="shared" si="491"/>
        <v>29.37</v>
      </c>
      <c r="QS24" s="18">
        <f t="shared" si="491"/>
        <v>14.685</v>
      </c>
      <c r="QT24" s="18">
        <f t="shared" si="491"/>
        <v>21.36</v>
      </c>
      <c r="QU24" s="68">
        <f t="shared" si="139"/>
        <v>7.5</v>
      </c>
      <c r="QV24" s="68">
        <f t="shared" si="140"/>
        <v>124863.31599999982</v>
      </c>
      <c r="QW24" s="18">
        <f>'СДП (план)'!BU25</f>
        <v>0</v>
      </c>
      <c r="QX24" s="18">
        <f>'СДП (план)'!BV25</f>
        <v>0</v>
      </c>
      <c r="QY24" s="68">
        <f t="shared" si="141"/>
        <v>0</v>
      </c>
      <c r="QZ24" s="68">
        <f t="shared" si="142"/>
        <v>0</v>
      </c>
      <c r="RA24" s="18">
        <f t="shared" ref="RA24:RI24" si="492">RA25</f>
        <v>0</v>
      </c>
      <c r="RB24" s="18">
        <f t="shared" si="492"/>
        <v>0</v>
      </c>
      <c r="RC24" s="18">
        <f t="shared" si="492"/>
        <v>0</v>
      </c>
      <c r="RD24" s="18">
        <f t="shared" si="492"/>
        <v>0</v>
      </c>
      <c r="RE24" s="18">
        <f t="shared" si="492"/>
        <v>0</v>
      </c>
      <c r="RF24" s="18">
        <f t="shared" si="492"/>
        <v>0</v>
      </c>
      <c r="RG24" s="18">
        <f t="shared" si="492"/>
        <v>0</v>
      </c>
      <c r="RH24" s="18">
        <f t="shared" si="492"/>
        <v>0</v>
      </c>
      <c r="RI24" s="18">
        <f t="shared" si="492"/>
        <v>0</v>
      </c>
      <c r="RJ24" s="68">
        <f t="shared" si="143"/>
        <v>0</v>
      </c>
      <c r="RK24" s="68">
        <f t="shared" si="144"/>
        <v>0</v>
      </c>
      <c r="RL24" s="18">
        <f>'СДП (план)'!BW25</f>
        <v>50</v>
      </c>
      <c r="RM24" s="18">
        <f>'СДП (план)'!BX25</f>
        <v>1123642.8</v>
      </c>
      <c r="RN24" s="68">
        <f t="shared" si="145"/>
        <v>25</v>
      </c>
      <c r="RO24" s="68">
        <f t="shared" si="146"/>
        <v>561821.4</v>
      </c>
      <c r="RP24" s="18">
        <f t="shared" ref="RP24:RX24" si="493">RP25</f>
        <v>18</v>
      </c>
      <c r="RQ24" s="18">
        <f t="shared" si="493"/>
        <v>404511.47999999986</v>
      </c>
      <c r="RR24" s="18">
        <f t="shared" si="493"/>
        <v>173</v>
      </c>
      <c r="RS24" s="18">
        <f t="shared" si="493"/>
        <v>0</v>
      </c>
      <c r="RT24" s="18">
        <f t="shared" si="493"/>
        <v>0</v>
      </c>
      <c r="RU24" s="18">
        <f t="shared" si="493"/>
        <v>0</v>
      </c>
      <c r="RV24" s="18">
        <f t="shared" si="493"/>
        <v>44.5</v>
      </c>
      <c r="RW24" s="18">
        <f t="shared" si="493"/>
        <v>22.25</v>
      </c>
      <c r="RX24" s="18">
        <f t="shared" si="493"/>
        <v>16.02</v>
      </c>
      <c r="RY24" s="68">
        <f t="shared" si="147"/>
        <v>-7</v>
      </c>
      <c r="RZ24" s="68">
        <f t="shared" si="148"/>
        <v>-157309.92000000016</v>
      </c>
      <c r="SA24" s="18">
        <f>'СДП (план)'!BY25</f>
        <v>0</v>
      </c>
      <c r="SB24" s="18">
        <f>'СДП (план)'!BZ25</f>
        <v>0</v>
      </c>
      <c r="SC24" s="68">
        <f t="shared" si="149"/>
        <v>0</v>
      </c>
      <c r="SD24" s="68">
        <f t="shared" si="150"/>
        <v>0</v>
      </c>
      <c r="SE24" s="18">
        <f t="shared" ref="SE24:SM24" si="494">SE25</f>
        <v>0</v>
      </c>
      <c r="SF24" s="18">
        <f t="shared" si="494"/>
        <v>0</v>
      </c>
      <c r="SG24" s="18">
        <f t="shared" si="494"/>
        <v>0</v>
      </c>
      <c r="SH24" s="18">
        <f t="shared" si="494"/>
        <v>0</v>
      </c>
      <c r="SI24" s="18">
        <f t="shared" si="494"/>
        <v>0</v>
      </c>
      <c r="SJ24" s="18">
        <f t="shared" si="494"/>
        <v>0</v>
      </c>
      <c r="SK24" s="18">
        <f t="shared" si="494"/>
        <v>0</v>
      </c>
      <c r="SL24" s="18">
        <f t="shared" si="494"/>
        <v>0</v>
      </c>
      <c r="SM24" s="18">
        <f t="shared" si="494"/>
        <v>0</v>
      </c>
      <c r="SN24" s="68">
        <f t="shared" si="151"/>
        <v>0</v>
      </c>
      <c r="SO24" s="68">
        <f t="shared" si="152"/>
        <v>0</v>
      </c>
      <c r="SP24" s="18">
        <f>'СДП (план)'!CA25</f>
        <v>0</v>
      </c>
      <c r="SQ24" s="18">
        <f>'СДП (план)'!CB25</f>
        <v>0</v>
      </c>
      <c r="SR24" s="68">
        <f t="shared" si="153"/>
        <v>0</v>
      </c>
      <c r="SS24" s="68">
        <f t="shared" si="154"/>
        <v>0</v>
      </c>
      <c r="ST24" s="18">
        <f t="shared" ref="ST24:TB24" si="495">ST25</f>
        <v>0</v>
      </c>
      <c r="SU24" s="18">
        <f t="shared" si="495"/>
        <v>0</v>
      </c>
      <c r="SV24" s="18"/>
      <c r="SW24" s="18">
        <f t="shared" si="495"/>
        <v>0</v>
      </c>
      <c r="SX24" s="18">
        <f t="shared" si="495"/>
        <v>0</v>
      </c>
      <c r="SY24" s="18"/>
      <c r="SZ24" s="18">
        <f t="shared" si="495"/>
        <v>0</v>
      </c>
      <c r="TA24" s="18">
        <f t="shared" si="495"/>
        <v>0</v>
      </c>
      <c r="TB24" s="18">
        <f t="shared" si="495"/>
        <v>0</v>
      </c>
      <c r="TC24" s="68">
        <f t="shared" si="155"/>
        <v>0</v>
      </c>
      <c r="TD24" s="68">
        <f t="shared" si="156"/>
        <v>0</v>
      </c>
      <c r="TE24" s="18">
        <f>'СДП (план)'!CC25</f>
        <v>0</v>
      </c>
      <c r="TF24" s="18">
        <f>'СДП (план)'!CD25</f>
        <v>0</v>
      </c>
      <c r="TG24" s="68">
        <f t="shared" si="157"/>
        <v>0</v>
      </c>
      <c r="TH24" s="68">
        <f t="shared" si="158"/>
        <v>0</v>
      </c>
      <c r="TI24" s="18">
        <f t="shared" ref="TI24:TQ24" si="496">TI25</f>
        <v>27</v>
      </c>
      <c r="TJ24" s="18">
        <f t="shared" si="496"/>
        <v>606767.21999999974</v>
      </c>
      <c r="TK24" s="18">
        <f t="shared" si="496"/>
        <v>282</v>
      </c>
      <c r="TL24" s="18">
        <f t="shared" si="496"/>
        <v>0</v>
      </c>
      <c r="TM24" s="18">
        <f t="shared" si="496"/>
        <v>0</v>
      </c>
      <c r="TN24" s="18">
        <f t="shared" si="496"/>
        <v>0</v>
      </c>
      <c r="TO24" s="18">
        <f t="shared" si="496"/>
        <v>0</v>
      </c>
      <c r="TP24" s="18">
        <f t="shared" si="496"/>
        <v>0</v>
      </c>
      <c r="TQ24" s="18">
        <f t="shared" si="496"/>
        <v>24.03</v>
      </c>
      <c r="TR24" s="68">
        <f t="shared" si="159"/>
        <v>27</v>
      </c>
      <c r="TS24" s="68">
        <f t="shared" si="160"/>
        <v>606767.21999999974</v>
      </c>
      <c r="TT24" s="18">
        <f>'СДП (план)'!CE25</f>
        <v>0</v>
      </c>
      <c r="TU24" s="18">
        <f>'СДП (план)'!CF25</f>
        <v>0</v>
      </c>
      <c r="TV24" s="68">
        <f t="shared" si="161"/>
        <v>0</v>
      </c>
      <c r="TW24" s="68">
        <f t="shared" si="162"/>
        <v>0</v>
      </c>
      <c r="TX24" s="18">
        <f t="shared" ref="TX24:UU24" si="497">TX25</f>
        <v>0</v>
      </c>
      <c r="TY24" s="18">
        <f t="shared" si="497"/>
        <v>0</v>
      </c>
      <c r="TZ24" s="18">
        <f t="shared" si="497"/>
        <v>0</v>
      </c>
      <c r="UA24" s="18">
        <f t="shared" si="497"/>
        <v>0</v>
      </c>
      <c r="UB24" s="18">
        <f t="shared" si="497"/>
        <v>0</v>
      </c>
      <c r="UC24" s="18">
        <f t="shared" si="497"/>
        <v>0</v>
      </c>
      <c r="UD24" s="18">
        <f t="shared" si="497"/>
        <v>0</v>
      </c>
      <c r="UE24" s="18">
        <f t="shared" si="497"/>
        <v>0</v>
      </c>
      <c r="UF24" s="18">
        <f t="shared" si="497"/>
        <v>0</v>
      </c>
      <c r="UG24" s="68">
        <f t="shared" si="166"/>
        <v>0</v>
      </c>
      <c r="UH24" s="68">
        <f t="shared" si="167"/>
        <v>0</v>
      </c>
      <c r="UI24" s="18">
        <f>'СДП (план)'!CG25</f>
        <v>2</v>
      </c>
      <c r="UJ24" s="18">
        <f>'СДП (план)'!CH25</f>
        <v>44945.712</v>
      </c>
      <c r="UK24" s="68">
        <f t="shared" si="168"/>
        <v>1</v>
      </c>
      <c r="UL24" s="68">
        <f t="shared" si="169"/>
        <v>22472.856</v>
      </c>
      <c r="UM24" s="18">
        <f t="shared" si="497"/>
        <v>6</v>
      </c>
      <c r="UN24" s="18">
        <f t="shared" si="497"/>
        <v>134837.16</v>
      </c>
      <c r="UO24" s="18">
        <f t="shared" si="497"/>
        <v>60</v>
      </c>
      <c r="UP24" s="18">
        <f t="shared" si="497"/>
        <v>0</v>
      </c>
      <c r="UQ24" s="18">
        <f t="shared" si="497"/>
        <v>0</v>
      </c>
      <c r="UR24" s="18">
        <f t="shared" si="497"/>
        <v>0</v>
      </c>
      <c r="US24" s="18">
        <f t="shared" si="497"/>
        <v>1.78</v>
      </c>
      <c r="UT24" s="18">
        <f t="shared" si="497"/>
        <v>0.89</v>
      </c>
      <c r="UU24" s="18">
        <f t="shared" si="497"/>
        <v>5.34</v>
      </c>
      <c r="UV24" s="68">
        <f t="shared" si="170"/>
        <v>5</v>
      </c>
      <c r="UW24" s="68">
        <f t="shared" si="171"/>
        <v>112364.304</v>
      </c>
      <c r="UX24" s="18">
        <f>'СДП (план)'!CI25</f>
        <v>11</v>
      </c>
      <c r="UY24" s="18">
        <f>'СДП (план)'!CJ25</f>
        <v>247201.416</v>
      </c>
      <c r="UZ24" s="68">
        <f t="shared" si="172"/>
        <v>5.5</v>
      </c>
      <c r="VA24" s="68">
        <f t="shared" si="173"/>
        <v>123600.70799999998</v>
      </c>
      <c r="VB24" s="18">
        <f t="shared" ref="VB24:VY24" si="498">VB25</f>
        <v>6</v>
      </c>
      <c r="VC24" s="18">
        <f t="shared" si="498"/>
        <v>134837.16</v>
      </c>
      <c r="VD24" s="18">
        <f t="shared" si="498"/>
        <v>75</v>
      </c>
      <c r="VE24" s="18">
        <f t="shared" si="498"/>
        <v>0</v>
      </c>
      <c r="VF24" s="18">
        <f t="shared" si="498"/>
        <v>0</v>
      </c>
      <c r="VG24" s="18">
        <f t="shared" si="498"/>
        <v>0</v>
      </c>
      <c r="VH24" s="18">
        <f t="shared" si="498"/>
        <v>9.7900000000000009</v>
      </c>
      <c r="VI24" s="18">
        <f t="shared" si="498"/>
        <v>4.8950000000000005</v>
      </c>
      <c r="VJ24" s="18">
        <f t="shared" si="498"/>
        <v>5.34</v>
      </c>
      <c r="VK24" s="68">
        <f t="shared" si="431"/>
        <v>0.5</v>
      </c>
      <c r="VL24" s="68">
        <f t="shared" si="431"/>
        <v>11236.452000000019</v>
      </c>
      <c r="VM24" s="18">
        <f>'СДП (план)'!CK25</f>
        <v>4</v>
      </c>
      <c r="VN24" s="18">
        <f>'СДП (план)'!CL25</f>
        <v>89891.423999999999</v>
      </c>
      <c r="VO24" s="68">
        <f t="shared" si="177"/>
        <v>2</v>
      </c>
      <c r="VP24" s="68">
        <f t="shared" si="178"/>
        <v>44945.712</v>
      </c>
      <c r="VQ24" s="18">
        <f t="shared" si="498"/>
        <v>2</v>
      </c>
      <c r="VR24" s="18">
        <f t="shared" si="498"/>
        <v>44945.72</v>
      </c>
      <c r="VS24" s="18">
        <f t="shared" si="498"/>
        <v>15</v>
      </c>
      <c r="VT24" s="18">
        <f t="shared" si="498"/>
        <v>0</v>
      </c>
      <c r="VU24" s="18">
        <f t="shared" si="498"/>
        <v>0</v>
      </c>
      <c r="VV24" s="18">
        <f t="shared" si="498"/>
        <v>0</v>
      </c>
      <c r="VW24" s="18">
        <f t="shared" si="498"/>
        <v>3.56</v>
      </c>
      <c r="VX24" s="18">
        <f t="shared" si="498"/>
        <v>1.78</v>
      </c>
      <c r="VY24" s="18">
        <f t="shared" si="498"/>
        <v>1.78</v>
      </c>
      <c r="VZ24" s="68">
        <f t="shared" si="179"/>
        <v>0</v>
      </c>
      <c r="WA24" s="68">
        <f t="shared" si="180"/>
        <v>8.0000000016298145E-3</v>
      </c>
      <c r="WB24" s="18">
        <f>'СДП (план)'!CM25</f>
        <v>29</v>
      </c>
      <c r="WC24" s="18">
        <f>'СДП (план)'!CN25</f>
        <v>651712.82399999991</v>
      </c>
      <c r="WD24" s="68">
        <f t="shared" si="181"/>
        <v>14.5</v>
      </c>
      <c r="WE24" s="68">
        <f t="shared" si="182"/>
        <v>325856.41199999995</v>
      </c>
      <c r="WF24" s="18">
        <f t="shared" ref="WF24:WN24" si="499">WF25</f>
        <v>5</v>
      </c>
      <c r="WG24" s="18">
        <f t="shared" si="499"/>
        <v>101127.87000000001</v>
      </c>
      <c r="WH24" s="18">
        <f t="shared" si="499"/>
        <v>40</v>
      </c>
      <c r="WI24" s="18">
        <f t="shared" si="499"/>
        <v>0</v>
      </c>
      <c r="WJ24" s="18">
        <f t="shared" si="499"/>
        <v>0</v>
      </c>
      <c r="WK24" s="18">
        <f t="shared" si="499"/>
        <v>0</v>
      </c>
      <c r="WL24" s="18">
        <f t="shared" si="499"/>
        <v>25.81</v>
      </c>
      <c r="WM24" s="18">
        <f t="shared" si="499"/>
        <v>12.904999999999999</v>
      </c>
      <c r="WN24" s="18">
        <f t="shared" si="499"/>
        <v>4.45</v>
      </c>
      <c r="WO24" s="68">
        <f t="shared" si="183"/>
        <v>-9.5</v>
      </c>
      <c r="WP24" s="68">
        <f t="shared" si="184"/>
        <v>-224728.54199999996</v>
      </c>
      <c r="WQ24" s="18">
        <f>'СДП (план)'!CO25</f>
        <v>5</v>
      </c>
      <c r="WR24" s="18">
        <f>'СДП (план)'!CP25</f>
        <v>112364.28</v>
      </c>
      <c r="WS24" s="68">
        <f t="shared" si="185"/>
        <v>2.5</v>
      </c>
      <c r="WT24" s="68">
        <f t="shared" si="186"/>
        <v>56182.14</v>
      </c>
      <c r="WU24" s="18">
        <f t="shared" ref="WU24:XC24" si="500">WU25</f>
        <v>1</v>
      </c>
      <c r="WV24" s="18">
        <f t="shared" si="500"/>
        <v>22472.86</v>
      </c>
      <c r="WW24" s="18">
        <f t="shared" si="500"/>
        <v>10</v>
      </c>
      <c r="WX24" s="18">
        <f t="shared" si="500"/>
        <v>0</v>
      </c>
      <c r="WY24" s="18">
        <f t="shared" si="500"/>
        <v>0</v>
      </c>
      <c r="WZ24" s="18">
        <f t="shared" si="500"/>
        <v>0</v>
      </c>
      <c r="XA24" s="18">
        <f t="shared" si="500"/>
        <v>4.45</v>
      </c>
      <c r="XB24" s="18">
        <f t="shared" si="500"/>
        <v>2.2250000000000001</v>
      </c>
      <c r="XC24" s="18">
        <f t="shared" si="500"/>
        <v>0.89</v>
      </c>
      <c r="XD24" s="68">
        <f t="shared" si="187"/>
        <v>-1.5</v>
      </c>
      <c r="XE24" s="68">
        <f t="shared" si="188"/>
        <v>-33709.279999999999</v>
      </c>
      <c r="XF24" s="18">
        <f>'СДП (план)'!CQ25</f>
        <v>60</v>
      </c>
      <c r="XG24" s="18">
        <f>'СДП (план)'!CR25</f>
        <v>1789802.46</v>
      </c>
      <c r="XH24" s="68">
        <f t="shared" si="189"/>
        <v>30</v>
      </c>
      <c r="XI24" s="68">
        <f t="shared" si="190"/>
        <v>894901.23</v>
      </c>
      <c r="XJ24" s="18">
        <f t="shared" ref="XJ24:XR24" si="501">XJ25</f>
        <v>15</v>
      </c>
      <c r="XK24" s="18">
        <f t="shared" si="501"/>
        <v>447450.59999999992</v>
      </c>
      <c r="XL24" s="18">
        <f t="shared" si="501"/>
        <v>134</v>
      </c>
      <c r="XM24" s="18">
        <f t="shared" si="501"/>
        <v>0</v>
      </c>
      <c r="XN24" s="18">
        <f t="shared" si="501"/>
        <v>0</v>
      </c>
      <c r="XO24" s="18">
        <f t="shared" si="501"/>
        <v>0</v>
      </c>
      <c r="XP24" s="18">
        <f t="shared" si="501"/>
        <v>53.4</v>
      </c>
      <c r="XQ24" s="18">
        <f t="shared" si="501"/>
        <v>26.7</v>
      </c>
      <c r="XR24" s="18">
        <f t="shared" si="501"/>
        <v>13.35</v>
      </c>
      <c r="XS24" s="68">
        <f t="shared" si="191"/>
        <v>-15</v>
      </c>
      <c r="XT24" s="68">
        <f t="shared" si="192"/>
        <v>-447450.63000000006</v>
      </c>
      <c r="XU24" s="81">
        <f>'СДП (план)'!CS25</f>
        <v>25</v>
      </c>
      <c r="XV24" s="81">
        <f>'СДП (план)'!CT25</f>
        <v>859452.97499999998</v>
      </c>
      <c r="XW24" s="68">
        <f t="shared" si="193"/>
        <v>12.5</v>
      </c>
      <c r="XX24" s="68">
        <f t="shared" si="194"/>
        <v>429726.48750000005</v>
      </c>
      <c r="XY24" s="18">
        <f t="shared" ref="XY24:YG24" si="502">XY25</f>
        <v>8</v>
      </c>
      <c r="XZ24" s="18">
        <f t="shared" si="502"/>
        <v>275024.96000000002</v>
      </c>
      <c r="YA24" s="18">
        <f t="shared" si="502"/>
        <v>68</v>
      </c>
      <c r="YB24" s="18">
        <f t="shared" si="502"/>
        <v>0</v>
      </c>
      <c r="YC24" s="18">
        <f t="shared" si="502"/>
        <v>0</v>
      </c>
      <c r="YD24" s="18"/>
      <c r="YE24" s="18">
        <f t="shared" si="502"/>
        <v>22.25</v>
      </c>
      <c r="YF24" s="18">
        <f t="shared" si="502"/>
        <v>11.125</v>
      </c>
      <c r="YG24" s="18">
        <f t="shared" si="502"/>
        <v>7.12</v>
      </c>
      <c r="YH24" s="68">
        <f t="shared" si="195"/>
        <v>-4.5</v>
      </c>
      <c r="YI24" s="68">
        <f t="shared" si="196"/>
        <v>-154701.52750000003</v>
      </c>
      <c r="YJ24" s="81">
        <f>'СДП (план)'!CU25</f>
        <v>0</v>
      </c>
      <c r="YK24" s="81">
        <f>'СДП (план)'!CV25</f>
        <v>0</v>
      </c>
      <c r="YL24" s="68">
        <f t="shared" si="197"/>
        <v>0</v>
      </c>
      <c r="YM24" s="68">
        <f t="shared" si="198"/>
        <v>0</v>
      </c>
      <c r="YN24" s="18">
        <f t="shared" ref="YN24:AAO24" si="503">YN25</f>
        <v>0</v>
      </c>
      <c r="YO24" s="18">
        <f t="shared" si="503"/>
        <v>0</v>
      </c>
      <c r="YP24" s="18">
        <f t="shared" si="503"/>
        <v>0</v>
      </c>
      <c r="YQ24" s="18">
        <f t="shared" si="503"/>
        <v>0</v>
      </c>
      <c r="YR24" s="18">
        <f t="shared" si="503"/>
        <v>0</v>
      </c>
      <c r="YS24" s="18">
        <f t="shared" si="503"/>
        <v>0</v>
      </c>
      <c r="YT24" s="18">
        <f t="shared" si="503"/>
        <v>0</v>
      </c>
      <c r="YU24" s="18">
        <f t="shared" si="503"/>
        <v>0</v>
      </c>
      <c r="YV24" s="18">
        <f t="shared" si="503"/>
        <v>0</v>
      </c>
      <c r="YW24" s="68">
        <f t="shared" si="0"/>
        <v>0</v>
      </c>
      <c r="YX24" s="68">
        <f t="shared" si="1"/>
        <v>0</v>
      </c>
      <c r="YY24" s="68">
        <f>'СДП (план)'!CW25</f>
        <v>0</v>
      </c>
      <c r="YZ24" s="68">
        <f>'СДП (план)'!CX25</f>
        <v>0</v>
      </c>
      <c r="ZA24" s="68">
        <f t="shared" si="199"/>
        <v>0</v>
      </c>
      <c r="ZB24" s="68">
        <f t="shared" si="200"/>
        <v>0</v>
      </c>
      <c r="ZC24" s="68">
        <f>SUM(ZC25)</f>
        <v>1</v>
      </c>
      <c r="ZD24" s="68">
        <f>SUM(ZD25)</f>
        <v>22472.86</v>
      </c>
      <c r="ZE24" s="68">
        <f>SUM(ZE25)</f>
        <v>4</v>
      </c>
      <c r="ZF24" s="68"/>
      <c r="ZG24" s="68"/>
      <c r="ZH24" s="68"/>
      <c r="ZI24" s="18">
        <f t="shared" ref="ZI24:ZK24" si="504">ZI25</f>
        <v>0</v>
      </c>
      <c r="ZJ24" s="18">
        <f t="shared" si="504"/>
        <v>0</v>
      </c>
      <c r="ZK24" s="18">
        <f t="shared" si="504"/>
        <v>0.89</v>
      </c>
      <c r="ZL24" s="68">
        <f t="shared" si="444"/>
        <v>1</v>
      </c>
      <c r="ZM24" s="68">
        <f t="shared" si="444"/>
        <v>22472.86</v>
      </c>
      <c r="ZN24" s="68"/>
      <c r="ZO24" s="68"/>
      <c r="ZP24" s="68"/>
      <c r="ZQ24" s="68"/>
      <c r="ZR24" s="68"/>
      <c r="ZS24" s="68"/>
      <c r="ZT24" s="68"/>
      <c r="ZU24" s="68"/>
      <c r="ZV24" s="68"/>
      <c r="ZW24" s="68"/>
      <c r="ZX24" s="68"/>
      <c r="ZY24" s="68"/>
      <c r="ZZ24" s="68"/>
      <c r="AAA24" s="68"/>
      <c r="AAB24" s="68"/>
      <c r="AAC24" s="18">
        <f t="shared" si="503"/>
        <v>505</v>
      </c>
      <c r="AAD24" s="18">
        <f t="shared" si="503"/>
        <v>11166467.858999999</v>
      </c>
      <c r="AAE24" s="18">
        <f t="shared" si="503"/>
        <v>252.5</v>
      </c>
      <c r="AAF24" s="18">
        <f t="shared" si="503"/>
        <v>5583233.9294999996</v>
      </c>
      <c r="AAG24" s="18">
        <f t="shared" si="503"/>
        <v>201</v>
      </c>
      <c r="AAH24" s="18">
        <f t="shared" si="503"/>
        <v>4395693.7300000004</v>
      </c>
      <c r="AAI24" s="18">
        <f t="shared" si="503"/>
        <v>1940</v>
      </c>
      <c r="AAJ24" s="18">
        <f t="shared" si="503"/>
        <v>0</v>
      </c>
      <c r="AAK24" s="18">
        <f t="shared" si="503"/>
        <v>0</v>
      </c>
      <c r="AAL24" s="18">
        <f t="shared" si="503"/>
        <v>0</v>
      </c>
      <c r="AAM24" s="18">
        <f t="shared" si="503"/>
        <v>449.45</v>
      </c>
      <c r="AAN24" s="18">
        <f t="shared" si="503"/>
        <v>224.72499999999999</v>
      </c>
      <c r="AAO24" s="18">
        <f t="shared" si="503"/>
        <v>178.89000000000001</v>
      </c>
      <c r="AAP24" s="68">
        <f t="shared" si="217"/>
        <v>-51.5</v>
      </c>
      <c r="AAQ24" s="68">
        <f t="shared" si="218"/>
        <v>-1187540.1994999992</v>
      </c>
    </row>
    <row r="25" spans="1:719" s="54" customFormat="1" ht="15" hidden="1" x14ac:dyDescent="0.25">
      <c r="A25" s="196"/>
      <c r="B25" s="204">
        <v>12</v>
      </c>
      <c r="C25" s="234" t="s">
        <v>360</v>
      </c>
      <c r="D25" s="246" t="s">
        <v>183</v>
      </c>
      <c r="E25" s="156">
        <v>15030</v>
      </c>
      <c r="F25" s="1">
        <v>0.89</v>
      </c>
      <c r="G25" s="301"/>
      <c r="H25" s="2">
        <v>1</v>
      </c>
      <c r="I25" s="219"/>
      <c r="J25" s="219"/>
      <c r="K25" s="1">
        <v>1.4</v>
      </c>
      <c r="L25" s="1">
        <v>1.68</v>
      </c>
      <c r="M25" s="1">
        <v>2.23</v>
      </c>
      <c r="N25" s="9">
        <v>2.57</v>
      </c>
      <c r="O25" s="45">
        <f>'СДП (план)'!O26</f>
        <v>50</v>
      </c>
      <c r="P25" s="45">
        <f>'СДП (план)'!P26</f>
        <v>936368.99999999988</v>
      </c>
      <c r="Q25" s="44">
        <f t="shared" si="16"/>
        <v>25</v>
      </c>
      <c r="R25" s="44">
        <f t="shared" si="17"/>
        <v>468184.49999999988</v>
      </c>
      <c r="S25" s="44">
        <f>VLOOKUP($C25,факт!$D$8:$JF$250,39,0)</f>
        <v>44</v>
      </c>
      <c r="T25" s="44">
        <f>VLOOKUP($C25,факт!$D$8:$JF$250,40,0)</f>
        <v>836629.92</v>
      </c>
      <c r="U25" s="44">
        <f>VLOOKUP($C25,факт!$D$8:$JF$250,41,0)</f>
        <v>500</v>
      </c>
      <c r="V25" s="44">
        <f>VLOOKUP($C25,факт!$D$8:$JF$250,42,0)</f>
        <v>0</v>
      </c>
      <c r="W25" s="44">
        <f>VLOOKUP($C25,факт!$D$8:$JF$250,43,0)</f>
        <v>0</v>
      </c>
      <c r="X25" s="44">
        <f>VLOOKUP($C25,факт!$D$8:$JF$250,44,0)</f>
        <v>0</v>
      </c>
      <c r="Y25" s="44">
        <f>SUM(O25*$F25)</f>
        <v>44.5</v>
      </c>
      <c r="Z25" s="44">
        <f>SUM(Q25*$F25)</f>
        <v>22.25</v>
      </c>
      <c r="AA25" s="44">
        <f>SUM(S25*$F25)</f>
        <v>39.160000000000004</v>
      </c>
      <c r="AB25" s="44">
        <f t="shared" ref="AB25" si="505">SUM(S25-Q25)</f>
        <v>19</v>
      </c>
      <c r="AC25" s="44">
        <f t="shared" ref="AC25" si="506">SUM(T25-R25)</f>
        <v>368445.42000000016</v>
      </c>
      <c r="AD25" s="155">
        <f>'СДП (план)'!Q26</f>
        <v>0</v>
      </c>
      <c r="AE25" s="155">
        <f>'СДП (план)'!R26</f>
        <v>0</v>
      </c>
      <c r="AF25" s="44">
        <f t="shared" si="18"/>
        <v>0</v>
      </c>
      <c r="AG25" s="44">
        <f t="shared" si="19"/>
        <v>0</v>
      </c>
      <c r="AH25" s="44">
        <f>VLOOKUP($C25,факт!$D$8:$JF$250,21,0)</f>
        <v>0</v>
      </c>
      <c r="AI25" s="44">
        <f>VLOOKUP($C25,факт!$D$8:$JF$250,22,0)</f>
        <v>0</v>
      </c>
      <c r="AJ25" s="44">
        <f>VLOOKUP($C25,факт!$D$8:$JF$250,23,0)</f>
        <v>0</v>
      </c>
      <c r="AK25" s="44">
        <f>VLOOKUP($C25,факт!$D$8:$JF$250,24,0)</f>
        <v>0</v>
      </c>
      <c r="AL25" s="44">
        <f>VLOOKUP($C25,факт!$D$8:$JF$250,25,0)</f>
        <v>0</v>
      </c>
      <c r="AM25" s="44">
        <f>VLOOKUP($C25,факт!$D$8:$JF$250,26,0)</f>
        <v>0</v>
      </c>
      <c r="AN25" s="44">
        <f>SUM(AD25*$F25)</f>
        <v>0</v>
      </c>
      <c r="AO25" s="44">
        <f>SUM(AF25*$F25)</f>
        <v>0</v>
      </c>
      <c r="AP25" s="44">
        <f>SUM(AH25*$F25)</f>
        <v>0</v>
      </c>
      <c r="AQ25" s="44">
        <f t="shared" ref="AQ25" si="507">SUM(AH25-AF25)</f>
        <v>0</v>
      </c>
      <c r="AR25" s="44">
        <f t="shared" ref="AR25" si="508">SUM(AI25-AG25)</f>
        <v>0</v>
      </c>
      <c r="AS25" s="44">
        <f>'СДП (план)'!S26</f>
        <v>0</v>
      </c>
      <c r="AT25" s="44">
        <f>'СДП (план)'!T26</f>
        <v>0</v>
      </c>
      <c r="AU25" s="44">
        <f t="shared" si="22"/>
        <v>0</v>
      </c>
      <c r="AV25" s="44">
        <f t="shared" si="23"/>
        <v>0</v>
      </c>
      <c r="AW25" s="44">
        <f>VLOOKUP($C25,факт!$D$8:$JF$250,3,0)</f>
        <v>0</v>
      </c>
      <c r="AX25" s="44">
        <f>VLOOKUP($C25,факт!$D$8:$JF$250,4,0)</f>
        <v>0</v>
      </c>
      <c r="AY25" s="44">
        <f>VLOOKUP($C25,факт!$D$8:$JF$250,5,0)</f>
        <v>0</v>
      </c>
      <c r="AZ25" s="44">
        <f>VLOOKUP($C25,факт!$D$8:$JF$250,6,0)</f>
        <v>0</v>
      </c>
      <c r="BA25" s="44">
        <f>VLOOKUP($C25,факт!$D$8:$JF$250,7,0)</f>
        <v>0</v>
      </c>
      <c r="BB25" s="44">
        <f>VLOOKUP($C25,факт!$D$8:$JF$250,8,0)</f>
        <v>0</v>
      </c>
      <c r="BC25" s="44">
        <f>SUM(AS25*$F25)</f>
        <v>0</v>
      </c>
      <c r="BD25" s="44">
        <f>SUM(AU25*$F25)</f>
        <v>0</v>
      </c>
      <c r="BE25" s="44">
        <f>SUM(AW25*$F25)</f>
        <v>0</v>
      </c>
      <c r="BF25" s="44">
        <f t="shared" si="2"/>
        <v>0</v>
      </c>
      <c r="BG25" s="44">
        <f t="shared" si="3"/>
        <v>0</v>
      </c>
      <c r="BH25" s="90">
        <f>'СДП (план)'!U26</f>
        <v>0</v>
      </c>
      <c r="BI25" s="3">
        <f>'СДП (план)'!V26</f>
        <v>0</v>
      </c>
      <c r="BJ25" s="44">
        <f t="shared" si="24"/>
        <v>0</v>
      </c>
      <c r="BK25" s="44">
        <f t="shared" si="25"/>
        <v>0</v>
      </c>
      <c r="BL25" s="44">
        <f>VLOOKUP($C25,факт!$D$8:$JF$250,27,0)</f>
        <v>0</v>
      </c>
      <c r="BM25" s="44">
        <f>VLOOKUP($C25,факт!$D$8:$JF$250,28,0)</f>
        <v>0</v>
      </c>
      <c r="BN25" s="44">
        <f>VLOOKUP($C25,факт!$D$8:$JF$250,29,0)</f>
        <v>0</v>
      </c>
      <c r="BO25" s="44">
        <f>VLOOKUP($C25,факт!$D$8:$JF$250,30,0)</f>
        <v>0</v>
      </c>
      <c r="BP25" s="44">
        <f>VLOOKUP($C25,факт!$D$8:$JF$250,31,0)</f>
        <v>0</v>
      </c>
      <c r="BQ25" s="44">
        <f>VLOOKUP($C25,факт!$D$8:$JF$250,32,0)</f>
        <v>0</v>
      </c>
      <c r="BR25" s="44">
        <f>SUM(BH25*$F25)</f>
        <v>0</v>
      </c>
      <c r="BS25" s="44">
        <f>SUM(BJ25*$F25)</f>
        <v>0</v>
      </c>
      <c r="BT25" s="44">
        <f>SUM(BL25*$F25)</f>
        <v>0</v>
      </c>
      <c r="BU25" s="44">
        <f t="shared" si="370"/>
        <v>0</v>
      </c>
      <c r="BV25" s="44">
        <f t="shared" si="370"/>
        <v>0</v>
      </c>
      <c r="BW25" s="44">
        <f>'СДП (план)'!W26</f>
        <v>0</v>
      </c>
      <c r="BX25" s="44">
        <f>'СДП (план)'!X26</f>
        <v>0</v>
      </c>
      <c r="BY25" s="44">
        <f t="shared" si="27"/>
        <v>0</v>
      </c>
      <c r="BZ25" s="44">
        <f t="shared" si="28"/>
        <v>0</v>
      </c>
      <c r="CA25" s="44">
        <f>VLOOKUP($C25,факт!$D$8:$JF$250,9,0)</f>
        <v>0</v>
      </c>
      <c r="CB25" s="44">
        <f>VLOOKUP($C25,факт!$D$8:$JF$250,10,0)</f>
        <v>0</v>
      </c>
      <c r="CC25" s="44">
        <f>VLOOKUP($C25,факт!$D$8:$JF$250,11,0)</f>
        <v>0</v>
      </c>
      <c r="CD25" s="44">
        <f>VLOOKUP($C25,факт!$D$8:$JF$250,12,0)</f>
        <v>0</v>
      </c>
      <c r="CE25" s="44">
        <f>VLOOKUP($C25,факт!$D$8:$JF$250,13,0)</f>
        <v>0</v>
      </c>
      <c r="CF25" s="44">
        <f>VLOOKUP($C25,факт!$D$8:$JF$250,14,0)</f>
        <v>0</v>
      </c>
      <c r="CG25" s="44">
        <f>SUM(BW25*$F25)</f>
        <v>0</v>
      </c>
      <c r="CH25" s="44">
        <f>SUM(BY25*$F25)</f>
        <v>0</v>
      </c>
      <c r="CI25" s="44">
        <f>SUM(CA25*$F25)</f>
        <v>0</v>
      </c>
      <c r="CJ25" s="44">
        <f t="shared" si="4"/>
        <v>0</v>
      </c>
      <c r="CK25" s="44">
        <f t="shared" si="5"/>
        <v>0</v>
      </c>
      <c r="CL25" s="47">
        <f>'СДП (план)'!Y26</f>
        <v>0</v>
      </c>
      <c r="CM25" s="44">
        <f>'СДП (план)'!Z26</f>
        <v>0</v>
      </c>
      <c r="CN25" s="44">
        <f t="shared" si="29"/>
        <v>0</v>
      </c>
      <c r="CO25" s="44">
        <f t="shared" si="30"/>
        <v>0</v>
      </c>
      <c r="CP25" s="44">
        <f>VLOOKUP($C25,факт!$D$8:$JF$250,33,0)</f>
        <v>0</v>
      </c>
      <c r="CQ25" s="44">
        <f>VLOOKUP($C25,факт!$D$8:$JF$250,34,0)</f>
        <v>0</v>
      </c>
      <c r="CR25" s="44">
        <f>VLOOKUP($C25,факт!$D$8:$JF$250,35,0)</f>
        <v>0</v>
      </c>
      <c r="CS25" s="44">
        <f>VLOOKUP($C25,факт!$D$8:$JF$250,36,0)</f>
        <v>0</v>
      </c>
      <c r="CT25" s="44">
        <f>VLOOKUP($C25,факт!$D$8:$JF$250,37,0)</f>
        <v>0</v>
      </c>
      <c r="CU25" s="44">
        <f>VLOOKUP($C25,факт!$D$8:$JF$250,38,0)</f>
        <v>0</v>
      </c>
      <c r="CV25" s="44">
        <f>SUM(CL25*$F25)</f>
        <v>0</v>
      </c>
      <c r="CW25" s="44">
        <f>SUM(CN25*$F25)</f>
        <v>0</v>
      </c>
      <c r="CX25" s="44">
        <f>SUM(CP25*$F25)</f>
        <v>0</v>
      </c>
      <c r="CY25" s="44">
        <f t="shared" si="31"/>
        <v>0</v>
      </c>
      <c r="CZ25" s="44">
        <f t="shared" si="32"/>
        <v>0</v>
      </c>
      <c r="DA25" s="46">
        <f>'СДП (план)'!AA26</f>
        <v>0</v>
      </c>
      <c r="DB25" s="46">
        <f>'СДП (план)'!AB26</f>
        <v>0</v>
      </c>
      <c r="DC25" s="44">
        <f t="shared" si="33"/>
        <v>0</v>
      </c>
      <c r="DD25" s="44">
        <f t="shared" si="34"/>
        <v>0</v>
      </c>
      <c r="DE25" s="44">
        <f>VLOOKUP($C25,факт!$D$8:$JF$250,45,0)</f>
        <v>0</v>
      </c>
      <c r="DF25" s="44">
        <f>VLOOKUP($C25,факт!$D$8:$JF$250,46,0)</f>
        <v>0</v>
      </c>
      <c r="DG25" s="44">
        <f>VLOOKUP($C25,факт!$D$8:$JF$250,47,0)</f>
        <v>0</v>
      </c>
      <c r="DH25" s="44">
        <f>VLOOKUP($C25,факт!$D$8:$JF$250,48,0)</f>
        <v>0</v>
      </c>
      <c r="DI25" s="44">
        <f>VLOOKUP($C25,факт!$D$8:$JF$250,49,0)</f>
        <v>0</v>
      </c>
      <c r="DJ25" s="44">
        <f>VLOOKUP($C25,факт!$D$8:$JF$250,50,0)</f>
        <v>0</v>
      </c>
      <c r="DK25" s="44">
        <f>SUM(DA25*$F25)</f>
        <v>0</v>
      </c>
      <c r="DL25" s="44">
        <f>SUM(DC25*$F25)</f>
        <v>0</v>
      </c>
      <c r="DM25" s="44">
        <f>SUM(DE25*$F25)</f>
        <v>0</v>
      </c>
      <c r="DN25" s="44">
        <f t="shared" si="35"/>
        <v>0</v>
      </c>
      <c r="DO25" s="44">
        <f t="shared" si="36"/>
        <v>0</v>
      </c>
      <c r="DP25" s="5">
        <f>'СДП (план)'!AC26</f>
        <v>70</v>
      </c>
      <c r="DQ25" s="3">
        <f>'СДП (план)'!AD26</f>
        <v>1310916.5999999999</v>
      </c>
      <c r="DR25" s="44">
        <f t="shared" si="37"/>
        <v>35</v>
      </c>
      <c r="DS25" s="44">
        <f t="shared" si="38"/>
        <v>655458.29999999993</v>
      </c>
      <c r="DT25" s="44">
        <f>VLOOKUP($C25,факт!$D$8:$JF$250,231,0)</f>
        <v>2</v>
      </c>
      <c r="DU25" s="44">
        <f>VLOOKUP($C25,факт!$D$8:$JF$250,232,0)</f>
        <v>37454.76</v>
      </c>
      <c r="DV25" s="44">
        <f>VLOOKUP($C25,факт!$D$8:$JF$250,233,0)</f>
        <v>16</v>
      </c>
      <c r="DW25" s="44">
        <f>VLOOKUP($C25,факт!$D$8:$JF$250,234,0)</f>
        <v>0</v>
      </c>
      <c r="DX25" s="44">
        <f>VLOOKUP($C25,факт!$D$8:$JF$250,235,0)</f>
        <v>0</v>
      </c>
      <c r="DY25" s="44">
        <f>VLOOKUP($C25,факт!$D$8:$JF$250,236,0)</f>
        <v>0</v>
      </c>
      <c r="DZ25" s="44">
        <f>SUM(DP25*$F25)</f>
        <v>62.300000000000004</v>
      </c>
      <c r="EA25" s="44">
        <f>SUM(DR25*$F25)</f>
        <v>31.150000000000002</v>
      </c>
      <c r="EB25" s="44">
        <f>SUM(DT25*$F25)</f>
        <v>1.78</v>
      </c>
      <c r="EC25" s="44">
        <f t="shared" si="39"/>
        <v>-33</v>
      </c>
      <c r="ED25" s="44">
        <f t="shared" si="40"/>
        <v>-618003.53999999992</v>
      </c>
      <c r="EE25" s="44">
        <f>'СДП (план)'!CY26</f>
        <v>0</v>
      </c>
      <c r="EF25" s="44">
        <f>'СДП (план)'!CZ26</f>
        <v>0</v>
      </c>
      <c r="EG25" s="44">
        <f t="shared" si="41"/>
        <v>0</v>
      </c>
      <c r="EH25" s="44">
        <f t="shared" si="42"/>
        <v>0</v>
      </c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>
        <f>'СДП (план)'!AE26</f>
        <v>0</v>
      </c>
      <c r="EU25" s="44">
        <f>'СДП (план)'!AF26</f>
        <v>0</v>
      </c>
      <c r="EV25" s="44">
        <f t="shared" si="43"/>
        <v>0</v>
      </c>
      <c r="EW25" s="44">
        <f t="shared" si="44"/>
        <v>0</v>
      </c>
      <c r="EX25" s="44">
        <f>VLOOKUP($C25,факт!$D$8:$JF$250,159,0)</f>
        <v>0</v>
      </c>
      <c r="EY25" s="44">
        <f>VLOOKUP($C25,факт!$D$8:$JF$250,160,0)</f>
        <v>0</v>
      </c>
      <c r="EZ25" s="44">
        <f>VLOOKUP($C25,факт!$D$8:$JF$250,161,0)</f>
        <v>0</v>
      </c>
      <c r="FA25" s="44">
        <f>VLOOKUP($C25,факт!$D$8:$JF$250,162,0)</f>
        <v>0</v>
      </c>
      <c r="FB25" s="44">
        <f>VLOOKUP($C25,факт!$D$8:$JF$250,163,0)</f>
        <v>0</v>
      </c>
      <c r="FC25" s="44">
        <f>VLOOKUP($C25,факт!$D$8:$JF$250,164,0)</f>
        <v>0</v>
      </c>
      <c r="FD25" s="44">
        <f>SUM(ET25*$F25)</f>
        <v>0</v>
      </c>
      <c r="FE25" s="44">
        <f>SUM(EV25*$F25)</f>
        <v>0</v>
      </c>
      <c r="FF25" s="44">
        <f>SUM(EX25*$F25)</f>
        <v>0</v>
      </c>
      <c r="FG25" s="44">
        <f t="shared" ref="FG25" si="509">SUM(EX25-EV25)</f>
        <v>0</v>
      </c>
      <c r="FH25" s="44">
        <f t="shared" ref="FH25" si="510">SUM(EY25-EW25)</f>
        <v>0</v>
      </c>
      <c r="FI25" s="5">
        <f>'СДП (план)'!AG26</f>
        <v>51</v>
      </c>
      <c r="FJ25" s="3">
        <f>'СДП (план)'!AH26</f>
        <v>955096.37999999989</v>
      </c>
      <c r="FK25" s="44">
        <f t="shared" si="47"/>
        <v>25.5</v>
      </c>
      <c r="FL25" s="44">
        <f t="shared" si="48"/>
        <v>477548.18999999994</v>
      </c>
      <c r="FM25" s="44">
        <f>VLOOKUP($C25,факт!$D$8:$JF$250,165,0)</f>
        <v>0</v>
      </c>
      <c r="FN25" s="44">
        <f>VLOOKUP($C25,факт!$D$8:$JF$250,166,0)</f>
        <v>0</v>
      </c>
      <c r="FO25" s="44">
        <f>VLOOKUP($C25,факт!$D$8:$JF$250,167,0)</f>
        <v>0</v>
      </c>
      <c r="FP25" s="44">
        <f>VLOOKUP($C25,факт!$D$8:$JF$250,168,0)</f>
        <v>0</v>
      </c>
      <c r="FQ25" s="44">
        <f>VLOOKUP($C25,факт!$D$8:$JF$250,169,0)</f>
        <v>0</v>
      </c>
      <c r="FR25" s="44">
        <f>VLOOKUP($C25,факт!$D$8:$JF$250,170,0)</f>
        <v>0</v>
      </c>
      <c r="FS25" s="44">
        <f>SUM(FI25*$F25)</f>
        <v>45.39</v>
      </c>
      <c r="FT25" s="44">
        <f>SUM(FK25*$F25)</f>
        <v>22.695</v>
      </c>
      <c r="FU25" s="44">
        <f>SUM(FM25*$F25)</f>
        <v>0</v>
      </c>
      <c r="FV25" s="44">
        <f t="shared" ref="FV25" si="511">SUM(FM25-FK25)</f>
        <v>-25.5</v>
      </c>
      <c r="FW25" s="44">
        <f t="shared" ref="FW25" si="512">SUM(FN25-FL25)</f>
        <v>-477548.18999999994</v>
      </c>
      <c r="FX25" s="5">
        <f>'СДП (план)'!AI26</f>
        <v>0</v>
      </c>
      <c r="FY25" s="3">
        <f>'СДП (план)'!AJ26</f>
        <v>0</v>
      </c>
      <c r="FZ25" s="44">
        <f t="shared" si="51"/>
        <v>0</v>
      </c>
      <c r="GA25" s="44">
        <f t="shared" si="52"/>
        <v>0</v>
      </c>
      <c r="GB25" s="44">
        <f>VLOOKUP($C25,факт!$D$8:$JF$250,219,0)</f>
        <v>0</v>
      </c>
      <c r="GC25" s="44">
        <f>VLOOKUP($C25,факт!$D$8:$JF$250,220,0)</f>
        <v>0</v>
      </c>
      <c r="GD25" s="44">
        <f>VLOOKUP($C25,факт!$D$8:$JF$250,221,0)</f>
        <v>0</v>
      </c>
      <c r="GE25" s="44">
        <f>VLOOKUP($C25,факт!$D$8:$JF$250,222,0)</f>
        <v>0</v>
      </c>
      <c r="GF25" s="44">
        <f>VLOOKUP($C25,факт!$D$8:$JF$250,223,0)</f>
        <v>0</v>
      </c>
      <c r="GG25" s="44">
        <f>VLOOKUP($C25,факт!$D$8:$JF$250,224,0)</f>
        <v>0</v>
      </c>
      <c r="GH25" s="44">
        <f>SUM(FX25*$F25)</f>
        <v>0</v>
      </c>
      <c r="GI25" s="44">
        <f>SUM(FZ25*$F25)</f>
        <v>0</v>
      </c>
      <c r="GJ25" s="44">
        <f>SUM(GB25*$F25)</f>
        <v>0</v>
      </c>
      <c r="GK25" s="44">
        <f t="shared" ref="GK25" si="513">SUM(GB25-FZ25)</f>
        <v>0</v>
      </c>
      <c r="GL25" s="44">
        <f t="shared" ref="GL25" si="514">SUM(GC25-GA25)</f>
        <v>0</v>
      </c>
      <c r="GM25" s="53">
        <f>'СДП (план)'!AK26</f>
        <v>40</v>
      </c>
      <c r="GN25" s="44">
        <f>'СДП (план)'!AL26</f>
        <v>898914.24</v>
      </c>
      <c r="GO25" s="44">
        <f t="shared" si="55"/>
        <v>20</v>
      </c>
      <c r="GP25" s="44">
        <f t="shared" si="56"/>
        <v>449457.12</v>
      </c>
      <c r="GQ25" s="44">
        <f>VLOOKUP($C25,факт!$D$8:$JF$250,237,0)</f>
        <v>12</v>
      </c>
      <c r="GR25" s="44">
        <f>VLOOKUP($C25,факт!$D$8:$JF$250,238,0)</f>
        <v>269674.31999999995</v>
      </c>
      <c r="GS25" s="44">
        <f>VLOOKUP($C25,факт!$D$8:$JF$250,239,0)</f>
        <v>114</v>
      </c>
      <c r="GT25" s="44">
        <f>VLOOKUP($C25,факт!$D$8:$JF$250,240,0)</f>
        <v>0</v>
      </c>
      <c r="GU25" s="44">
        <f>VLOOKUP($C25,факт!$D$8:$JF$250,241,0)</f>
        <v>0</v>
      </c>
      <c r="GV25" s="44">
        <f>VLOOKUP($C25,факт!$D$8:$JF$250,242,0)</f>
        <v>0</v>
      </c>
      <c r="GW25" s="44">
        <f>SUM(GM25*$F25)</f>
        <v>35.6</v>
      </c>
      <c r="GX25" s="44">
        <f>SUM(GO25*$F25)</f>
        <v>17.8</v>
      </c>
      <c r="GY25" s="44">
        <f>SUM(GQ25*$F25)</f>
        <v>10.68</v>
      </c>
      <c r="GZ25" s="44">
        <f t="shared" si="57"/>
        <v>-8</v>
      </c>
      <c r="HA25" s="44">
        <f t="shared" si="58"/>
        <v>-179782.80000000005</v>
      </c>
      <c r="HB25" s="46">
        <f>'СДП (план)'!AM26</f>
        <v>0</v>
      </c>
      <c r="HC25" s="127">
        <f>'СДП (план)'!AN26</f>
        <v>0</v>
      </c>
      <c r="HD25" s="44">
        <f t="shared" si="59"/>
        <v>0</v>
      </c>
      <c r="HE25" s="44">
        <f t="shared" si="60"/>
        <v>0</v>
      </c>
      <c r="HF25" s="44"/>
      <c r="HG25" s="44"/>
      <c r="HH25" s="44"/>
      <c r="HI25" s="44"/>
      <c r="HJ25" s="44"/>
      <c r="HK25" s="44"/>
      <c r="HL25" s="44">
        <f>SUM(HB25*$F25)</f>
        <v>0</v>
      </c>
      <c r="HM25" s="44">
        <f>SUM(HD25*$F25)</f>
        <v>0</v>
      </c>
      <c r="HN25" s="44">
        <f>SUM(HF25*$F25)</f>
        <v>0</v>
      </c>
      <c r="HO25" s="44">
        <f t="shared" si="61"/>
        <v>0</v>
      </c>
      <c r="HP25" s="44">
        <f t="shared" si="62"/>
        <v>0</v>
      </c>
      <c r="HQ25" s="44">
        <f>'СДП (план)'!AO26</f>
        <v>0</v>
      </c>
      <c r="HR25" s="44">
        <f>'СДП (план)'!AP26</f>
        <v>0</v>
      </c>
      <c r="HS25" s="44">
        <f t="shared" si="63"/>
        <v>0</v>
      </c>
      <c r="HT25" s="44">
        <f t="shared" si="64"/>
        <v>0</v>
      </c>
      <c r="HU25" s="44">
        <f>VLOOKUP($C25,факт!$D$8:$JF$250,171,0)</f>
        <v>0</v>
      </c>
      <c r="HV25" s="44">
        <f>VLOOKUP($C25,факт!$D$8:$JF$250,172,0)</f>
        <v>0</v>
      </c>
      <c r="HW25" s="44">
        <f>VLOOKUP($C25,факт!$D$8:$JF$250,173,0)</f>
        <v>0</v>
      </c>
      <c r="HX25" s="44">
        <f>VLOOKUP($C25,факт!$D$8:$JF$250,174,0)</f>
        <v>0</v>
      </c>
      <c r="HY25" s="44">
        <f>VLOOKUP($C25,факт!$D$8:$JF$250,175,0)</f>
        <v>0</v>
      </c>
      <c r="HZ25" s="44">
        <f>VLOOKUP($C25,факт!$D$8:$JF$250,176,0)</f>
        <v>0</v>
      </c>
      <c r="IA25" s="44">
        <f>SUM(HQ25*$F25)</f>
        <v>0</v>
      </c>
      <c r="IB25" s="44">
        <f>SUM(HS25*$F25)</f>
        <v>0</v>
      </c>
      <c r="IC25" s="44">
        <f>SUM(HU25*$F25)</f>
        <v>0</v>
      </c>
      <c r="ID25" s="44">
        <f t="shared" si="65"/>
        <v>0</v>
      </c>
      <c r="IE25" s="44">
        <f t="shared" si="66"/>
        <v>0</v>
      </c>
      <c r="IF25" s="44">
        <f>'СДП (план)'!AQ26</f>
        <v>0</v>
      </c>
      <c r="IG25" s="44">
        <f>'СДП (план)'!AR26</f>
        <v>0</v>
      </c>
      <c r="IH25" s="44">
        <f t="shared" si="67"/>
        <v>0</v>
      </c>
      <c r="II25" s="44">
        <f t="shared" si="68"/>
        <v>0</v>
      </c>
      <c r="IJ25" s="44"/>
      <c r="IK25" s="44"/>
      <c r="IL25" s="44"/>
      <c r="IM25" s="44"/>
      <c r="IN25" s="44"/>
      <c r="IO25" s="44"/>
      <c r="IP25" s="44">
        <f>SUM(IF25*$F25)</f>
        <v>0</v>
      </c>
      <c r="IQ25" s="44">
        <f>SUM(IH25*$F25)</f>
        <v>0</v>
      </c>
      <c r="IR25" s="44">
        <f>SUM(IJ25*$F25)</f>
        <v>0</v>
      </c>
      <c r="IS25" s="44">
        <f t="shared" si="72"/>
        <v>0</v>
      </c>
      <c r="IT25" s="44">
        <f t="shared" si="73"/>
        <v>0</v>
      </c>
      <c r="IU25" s="44">
        <f>'СДП (план)'!AS26</f>
        <v>0</v>
      </c>
      <c r="IV25" s="44">
        <f>'СДП (план)'!AT26</f>
        <v>0</v>
      </c>
      <c r="IW25" s="44">
        <f t="shared" si="74"/>
        <v>0</v>
      </c>
      <c r="IX25" s="44">
        <f t="shared" si="75"/>
        <v>0</v>
      </c>
      <c r="IY25" s="44">
        <f>VLOOKUP($C25,факт!$D$8:$JF$250,183,0)</f>
        <v>0</v>
      </c>
      <c r="IZ25" s="44">
        <f>VLOOKUP($C25,факт!$D$8:$JF$250,184,0)</f>
        <v>0</v>
      </c>
      <c r="JA25" s="44">
        <f>VLOOKUP($C25,факт!$D$8:$JF$250,185,0)</f>
        <v>0</v>
      </c>
      <c r="JB25" s="44">
        <f>VLOOKUP($C25,факт!$D$8:$JF$250,186,0)</f>
        <v>0</v>
      </c>
      <c r="JC25" s="44">
        <f>VLOOKUP($C25,факт!$D$8:$JF$250,187,0)</f>
        <v>0</v>
      </c>
      <c r="JD25" s="44">
        <f>VLOOKUP($C25,факт!$D$8:$JF$250,188,0)</f>
        <v>0</v>
      </c>
      <c r="JE25" s="44">
        <f>SUM(IU25*$F25)</f>
        <v>0</v>
      </c>
      <c r="JF25" s="44">
        <f>SUM(IW25*$F25)</f>
        <v>0</v>
      </c>
      <c r="JG25" s="44">
        <f>SUM(IY25*$F25)</f>
        <v>0</v>
      </c>
      <c r="JH25" s="44">
        <f t="shared" si="76"/>
        <v>0</v>
      </c>
      <c r="JI25" s="44">
        <f t="shared" si="77"/>
        <v>0</v>
      </c>
      <c r="JJ25" s="5">
        <f>'СДП (план)'!AU26</f>
        <v>0</v>
      </c>
      <c r="JK25" s="3">
        <f>'СДП (план)'!AV26</f>
        <v>0</v>
      </c>
      <c r="JL25" s="44">
        <f t="shared" si="78"/>
        <v>0</v>
      </c>
      <c r="JM25" s="44">
        <f t="shared" si="79"/>
        <v>0</v>
      </c>
      <c r="JN25" s="44">
        <f>VLOOKUP($C25,факт!$D$8:$JF$250,189,0)</f>
        <v>0</v>
      </c>
      <c r="JO25" s="44">
        <f>VLOOKUP($C25,факт!$D$8:$JF$250,190,0)</f>
        <v>0</v>
      </c>
      <c r="JP25" s="44">
        <f>VLOOKUP($C25,факт!$D$8:$JF$250,191,0)</f>
        <v>0</v>
      </c>
      <c r="JQ25" s="44">
        <f>VLOOKUP($C25,факт!$D$8:$JF$250,192,0)</f>
        <v>0</v>
      </c>
      <c r="JR25" s="44">
        <f>VLOOKUP($C25,факт!$D$8:$JF$250,193,0)</f>
        <v>0</v>
      </c>
      <c r="JS25" s="44">
        <f>VLOOKUP($C25,факт!$D$8:$JF$250,194,0)</f>
        <v>0</v>
      </c>
      <c r="JT25" s="44">
        <f>SUM(JJ25*$F25)</f>
        <v>0</v>
      </c>
      <c r="JU25" s="44">
        <f>SUM(JL25*$F25)</f>
        <v>0</v>
      </c>
      <c r="JV25" s="44">
        <f>SUM(JN25*$F25)</f>
        <v>0</v>
      </c>
      <c r="JW25" s="44">
        <f t="shared" si="83"/>
        <v>0</v>
      </c>
      <c r="JX25" s="44">
        <f t="shared" si="84"/>
        <v>0</v>
      </c>
      <c r="JY25" s="5">
        <f>'СДП (план)'!AW26</f>
        <v>0</v>
      </c>
      <c r="JZ25" s="3">
        <f>'СДП (план)'!AX26</f>
        <v>0</v>
      </c>
      <c r="KA25" s="44">
        <f t="shared" si="85"/>
        <v>0</v>
      </c>
      <c r="KB25" s="44">
        <f t="shared" si="86"/>
        <v>0</v>
      </c>
      <c r="KC25" s="44">
        <f>VLOOKUP($C25,факт!$D$8:$JF$250,177,0)</f>
        <v>0</v>
      </c>
      <c r="KD25" s="44">
        <f>VLOOKUP($C25,факт!$D$8:$JF$250,178,0)</f>
        <v>0</v>
      </c>
      <c r="KE25" s="44">
        <f>VLOOKUP($C25,факт!$D$8:$JF$250,179,0)</f>
        <v>0</v>
      </c>
      <c r="KF25" s="44">
        <f>VLOOKUP($C25,факт!$D$8:$JF$250,180,0)</f>
        <v>0</v>
      </c>
      <c r="KG25" s="44">
        <f>VLOOKUP($C25,факт!$D$8:$JF$250,181,0)</f>
        <v>0</v>
      </c>
      <c r="KH25" s="44">
        <f>VLOOKUP($C25,факт!$D$8:$JF$250,182,0)</f>
        <v>0</v>
      </c>
      <c r="KI25" s="44">
        <f>SUM(JY25*$F25)</f>
        <v>0</v>
      </c>
      <c r="KJ25" s="44">
        <f>SUM(KA25*$F25)</f>
        <v>0</v>
      </c>
      <c r="KK25" s="44">
        <f>SUM(KC25*$F25)</f>
        <v>0</v>
      </c>
      <c r="KL25" s="44">
        <f t="shared" si="87"/>
        <v>0</v>
      </c>
      <c r="KM25" s="44">
        <f t="shared" si="88"/>
        <v>0</v>
      </c>
      <c r="KN25" s="5">
        <f>'СДП (план)'!AY26</f>
        <v>0</v>
      </c>
      <c r="KO25" s="3">
        <f>'СДП (план)'!AZ26</f>
        <v>0</v>
      </c>
      <c r="KP25" s="44">
        <f t="shared" si="89"/>
        <v>0</v>
      </c>
      <c r="KQ25" s="44">
        <f t="shared" si="90"/>
        <v>0</v>
      </c>
      <c r="KR25" s="44"/>
      <c r="KS25" s="44"/>
      <c r="KT25" s="44"/>
      <c r="KU25" s="44"/>
      <c r="KV25" s="44"/>
      <c r="KW25" s="44"/>
      <c r="KX25" s="44">
        <f>SUM(KN25*$F25)</f>
        <v>0</v>
      </c>
      <c r="KY25" s="44">
        <f>SUM(KP25*$F25)</f>
        <v>0</v>
      </c>
      <c r="KZ25" s="44">
        <f>SUM(KR25*$F25)</f>
        <v>0</v>
      </c>
      <c r="LA25" s="44">
        <f t="shared" si="91"/>
        <v>0</v>
      </c>
      <c r="LB25" s="44">
        <f t="shared" si="92"/>
        <v>0</v>
      </c>
      <c r="LC25" s="44">
        <f>'СДП (план)'!BA26</f>
        <v>0</v>
      </c>
      <c r="LD25" s="44">
        <f>'СДП (план)'!BB26</f>
        <v>0</v>
      </c>
      <c r="LE25" s="44">
        <f t="shared" si="93"/>
        <v>0</v>
      </c>
      <c r="LF25" s="44">
        <f t="shared" si="94"/>
        <v>0</v>
      </c>
      <c r="LG25" s="44">
        <f>VLOOKUP($C25,факт!$D$8:$JF$250,111,0)</f>
        <v>0</v>
      </c>
      <c r="LH25" s="44">
        <f>VLOOKUP($C25,факт!$D$8:$JF$250,112,0)</f>
        <v>0</v>
      </c>
      <c r="LI25" s="44">
        <f>VLOOKUP($C25,факт!$D$8:$JF$250,113,0)</f>
        <v>0</v>
      </c>
      <c r="LJ25" s="44">
        <f>VLOOKUP($C25,факт!$D$8:$JF$250,114,0)</f>
        <v>0</v>
      </c>
      <c r="LK25" s="44">
        <f>VLOOKUP($C25,факт!$D$8:$JF$250,115,0)</f>
        <v>0</v>
      </c>
      <c r="LL25" s="44">
        <f>VLOOKUP($C25,факт!$D$8:$JF$250,116,0)</f>
        <v>0</v>
      </c>
      <c r="LM25" s="44">
        <f>SUM(LC25*$F25)</f>
        <v>0</v>
      </c>
      <c r="LN25" s="44">
        <f>SUM(LE25*$F25)</f>
        <v>0</v>
      </c>
      <c r="LO25" s="44">
        <f>SUM(LG25*$F25)</f>
        <v>0</v>
      </c>
      <c r="LP25" s="44">
        <f t="shared" si="98"/>
        <v>0</v>
      </c>
      <c r="LQ25" s="44">
        <f t="shared" si="99"/>
        <v>0</v>
      </c>
      <c r="LR25" s="44">
        <f>'СДП (план)'!BC26</f>
        <v>10</v>
      </c>
      <c r="LS25" s="44">
        <f>'СДП (план)'!BD26</f>
        <v>187273.8</v>
      </c>
      <c r="LT25" s="44">
        <f t="shared" si="100"/>
        <v>5</v>
      </c>
      <c r="LU25" s="44">
        <f t="shared" si="101"/>
        <v>93636.9</v>
      </c>
      <c r="LV25" s="44">
        <f>VLOOKUP($C25,факт!$D$8:$JF$250,117,0)</f>
        <v>0</v>
      </c>
      <c r="LW25" s="44">
        <f>VLOOKUP($C25,факт!$D$8:$JF$250,118,0)</f>
        <v>0</v>
      </c>
      <c r="LX25" s="44">
        <f>VLOOKUP($C25,факт!$D$8:$JF$250,119,0)</f>
        <v>0</v>
      </c>
      <c r="LY25" s="44">
        <f>VLOOKUP($C25,факт!$D$8:$JF$250,120,0)</f>
        <v>0</v>
      </c>
      <c r="LZ25" s="44">
        <f>VLOOKUP($C25,факт!$D$8:$JF$250,121,0)</f>
        <v>0</v>
      </c>
      <c r="MA25" s="44">
        <f>VLOOKUP($C25,факт!$D$8:$JF$250,122,0)</f>
        <v>0</v>
      </c>
      <c r="MB25" s="44">
        <f>SUM(LR25*$F25)</f>
        <v>8.9</v>
      </c>
      <c r="MC25" s="44">
        <f>SUM(LT25*$F25)</f>
        <v>4.45</v>
      </c>
      <c r="MD25" s="44">
        <f>SUM(LV25*$F25)</f>
        <v>0</v>
      </c>
      <c r="ME25" s="44">
        <f t="shared" si="102"/>
        <v>-5</v>
      </c>
      <c r="MF25" s="44">
        <f t="shared" si="103"/>
        <v>-93636.9</v>
      </c>
      <c r="MG25" s="47">
        <f>'СДП (план)'!BE26</f>
        <v>0</v>
      </c>
      <c r="MH25" s="47">
        <f>'СДП (план)'!BF26</f>
        <v>0</v>
      </c>
      <c r="MI25" s="44">
        <f t="shared" si="104"/>
        <v>0</v>
      </c>
      <c r="MJ25" s="44">
        <f t="shared" si="105"/>
        <v>0</v>
      </c>
      <c r="MK25" s="44">
        <f>VLOOKUP($C25,факт!$D$8:$JF$250,63,0)</f>
        <v>0</v>
      </c>
      <c r="ML25" s="44">
        <f>VLOOKUP($C25,факт!$D$8:$JF$250,64,0)</f>
        <v>0</v>
      </c>
      <c r="MM25" s="44">
        <f>VLOOKUP($C25,факт!$D$8:$JF$250,65,0)</f>
        <v>0</v>
      </c>
      <c r="MN25" s="44">
        <f>VLOOKUP($C25,факт!$D$8:$JF$250,66,0)</f>
        <v>0</v>
      </c>
      <c r="MO25" s="44">
        <f>VLOOKUP($C25,факт!$D$8:$JF$250,67,0)</f>
        <v>0</v>
      </c>
      <c r="MP25" s="44">
        <f>VLOOKUP($C25,факт!$D$8:$JF$250,68,0)</f>
        <v>0</v>
      </c>
      <c r="MQ25" s="44">
        <f>SUM(MG25*$F25)</f>
        <v>0</v>
      </c>
      <c r="MR25" s="44">
        <f>SUM(MI25*$F25)</f>
        <v>0</v>
      </c>
      <c r="MS25" s="44">
        <f>SUM(MK25*$F25)</f>
        <v>0</v>
      </c>
      <c r="MT25" s="44">
        <f t="shared" si="106"/>
        <v>0</v>
      </c>
      <c r="MU25" s="44">
        <f t="shared" si="107"/>
        <v>0</v>
      </c>
      <c r="MV25" s="47">
        <f>'СДП (план)'!BG26</f>
        <v>0</v>
      </c>
      <c r="MW25" s="47">
        <f>'СДП (план)'!BH26</f>
        <v>0</v>
      </c>
      <c r="MX25" s="44">
        <f t="shared" si="108"/>
        <v>0</v>
      </c>
      <c r="MY25" s="44">
        <f t="shared" si="109"/>
        <v>0</v>
      </c>
      <c r="MZ25" s="44">
        <f>VLOOKUP($C25,факт!$D$8:$JF$250,129,0)</f>
        <v>0</v>
      </c>
      <c r="NA25" s="44">
        <f>VLOOKUP($C25,факт!$D$8:$JF$250,130,0)</f>
        <v>0</v>
      </c>
      <c r="NB25" s="44">
        <f>VLOOKUP($C25,факт!$D$8:$JF$250,131,0)</f>
        <v>0</v>
      </c>
      <c r="NC25" s="44">
        <f>VLOOKUP($C25,факт!$D$8:$JF$250,132,0)</f>
        <v>0</v>
      </c>
      <c r="ND25" s="44">
        <f>VLOOKUP($C25,факт!$D$8:$JF$250,133,0)</f>
        <v>0</v>
      </c>
      <c r="NE25" s="44">
        <f>VLOOKUP($C25,факт!$D$8:$JF$250,134,0)</f>
        <v>0</v>
      </c>
      <c r="NF25" s="44">
        <f>SUM(MV25*$F25)</f>
        <v>0</v>
      </c>
      <c r="NG25" s="44">
        <f>SUM(MX25*$F25)</f>
        <v>0</v>
      </c>
      <c r="NH25" s="44">
        <f>SUM(MZ25*$F25)</f>
        <v>0</v>
      </c>
      <c r="NI25" s="44">
        <f t="shared" si="110"/>
        <v>0</v>
      </c>
      <c r="NJ25" s="44">
        <f t="shared" si="111"/>
        <v>0</v>
      </c>
      <c r="NK25" s="44">
        <f>'СДП (план)'!BI26</f>
        <v>0</v>
      </c>
      <c r="NL25" s="44">
        <f>'СДП (план)'!BJ26</f>
        <v>0</v>
      </c>
      <c r="NM25" s="44">
        <f t="shared" si="112"/>
        <v>0</v>
      </c>
      <c r="NN25" s="44">
        <f t="shared" si="113"/>
        <v>0</v>
      </c>
      <c r="NO25" s="44">
        <f>VLOOKUP($C25,факт!$D$8:$JF$250,87,0)</f>
        <v>0</v>
      </c>
      <c r="NP25" s="44">
        <f>VLOOKUP($C25,факт!$D$8:$JF$250,88,0)</f>
        <v>0</v>
      </c>
      <c r="NQ25" s="44">
        <f>VLOOKUP($C25,факт!$D$8:$JF$250,89,0)</f>
        <v>0</v>
      </c>
      <c r="NR25" s="44">
        <f>VLOOKUP($C25,факт!$D$8:$JF$250,90,0)</f>
        <v>0</v>
      </c>
      <c r="NS25" s="44">
        <f>VLOOKUP($C25,факт!$D$8:$JF$250,91,0)</f>
        <v>0</v>
      </c>
      <c r="NT25" s="44">
        <f>VLOOKUP($C25,факт!$D$8:$JF$250,92,0)</f>
        <v>0</v>
      </c>
      <c r="NU25" s="44">
        <f>SUM(NK25*$F25)</f>
        <v>0</v>
      </c>
      <c r="NV25" s="44">
        <f>SUM(NM25*$F25)</f>
        <v>0</v>
      </c>
      <c r="NW25" s="44">
        <f>SUM(NO25*$F25)</f>
        <v>0</v>
      </c>
      <c r="NX25" s="44">
        <f t="shared" si="117"/>
        <v>0</v>
      </c>
      <c r="NY25" s="44">
        <f t="shared" si="118"/>
        <v>0</v>
      </c>
      <c r="NZ25" s="44">
        <f>'СДП (план)'!BK26</f>
        <v>65</v>
      </c>
      <c r="OA25" s="44">
        <f>'СДП (план)'!BL26</f>
        <v>1217279.7</v>
      </c>
      <c r="OB25" s="44">
        <f t="shared" si="119"/>
        <v>32.5</v>
      </c>
      <c r="OC25" s="44">
        <f t="shared" si="120"/>
        <v>608639.85</v>
      </c>
      <c r="OD25" s="44">
        <f>VLOOKUP($C25,факт!$D$8:$JF$250,147,0)</f>
        <v>30</v>
      </c>
      <c r="OE25" s="44">
        <f>VLOOKUP($C25,факт!$D$8:$JF$250,148,0)</f>
        <v>561821.4</v>
      </c>
      <c r="OF25" s="44">
        <f>VLOOKUP($C25,факт!$D$8:$JF$250,149,0)</f>
        <v>301</v>
      </c>
      <c r="OG25" s="44">
        <f>VLOOKUP($C25,факт!$D$8:$JF$250,150,0)</f>
        <v>0</v>
      </c>
      <c r="OH25" s="44">
        <f>VLOOKUP($C25,факт!$D$8:$JF$250,151,0)</f>
        <v>0</v>
      </c>
      <c r="OI25" s="44">
        <f>VLOOKUP($C25,факт!$D$8:$JF$250,152,0)</f>
        <v>0</v>
      </c>
      <c r="OJ25" s="44">
        <f>SUM(NZ25*$F25)</f>
        <v>57.85</v>
      </c>
      <c r="OK25" s="44">
        <f>SUM(OB25*$F25)</f>
        <v>28.925000000000001</v>
      </c>
      <c r="OL25" s="44">
        <f>SUM(OD25*$F25)</f>
        <v>26.7</v>
      </c>
      <c r="OM25" s="44">
        <f t="shared" si="121"/>
        <v>-2.5</v>
      </c>
      <c r="ON25" s="44">
        <f t="shared" si="122"/>
        <v>-46818.449999999953</v>
      </c>
      <c r="OO25" s="44">
        <f>'СДП (план)'!BM26</f>
        <v>0</v>
      </c>
      <c r="OP25" s="44">
        <f>'СДП (план)'!BN26</f>
        <v>0</v>
      </c>
      <c r="OQ25" s="44">
        <f t="shared" si="123"/>
        <v>0</v>
      </c>
      <c r="OR25" s="44">
        <f t="shared" si="124"/>
        <v>0</v>
      </c>
      <c r="OS25" s="44">
        <f>VLOOKUP($C25,факт!$D$8:$JF$250,195,0)</f>
        <v>0</v>
      </c>
      <c r="OT25" s="44">
        <f>VLOOKUP($C25,факт!$D$8:$JF$250,196,0)</f>
        <v>0</v>
      </c>
      <c r="OU25" s="44">
        <f>VLOOKUP($C25,факт!$D$8:$JF$250,197,0)</f>
        <v>0</v>
      </c>
      <c r="OV25" s="44">
        <f>VLOOKUP($C25,факт!$D$8:$JF$250,198,0)</f>
        <v>0</v>
      </c>
      <c r="OW25" s="44">
        <f>VLOOKUP($C25,факт!$D$8:$JF$250,199,0)</f>
        <v>0</v>
      </c>
      <c r="OX25" s="44">
        <f>VLOOKUP($C25,факт!$D$8:$JF$250,200,0)</f>
        <v>0</v>
      </c>
      <c r="OY25" s="44">
        <f>SUM(OO25*$F25)</f>
        <v>0</v>
      </c>
      <c r="OZ25" s="44">
        <f>SUM(OQ25*$F25)</f>
        <v>0</v>
      </c>
      <c r="PA25" s="44">
        <f>SUM(OS25*$F25)</f>
        <v>0</v>
      </c>
      <c r="PB25" s="44">
        <f t="shared" si="125"/>
        <v>0</v>
      </c>
      <c r="PC25" s="44">
        <f t="shared" si="126"/>
        <v>0</v>
      </c>
      <c r="PD25" s="44">
        <f>'СДП (план)'!BO26</f>
        <v>0</v>
      </c>
      <c r="PE25" s="44">
        <f>'СДП (план)'!BP26</f>
        <v>0</v>
      </c>
      <c r="PF25" s="44">
        <f t="shared" si="127"/>
        <v>0</v>
      </c>
      <c r="PG25" s="44">
        <f t="shared" si="128"/>
        <v>0</v>
      </c>
      <c r="PH25" s="44">
        <f>VLOOKUP($C25,факт!$D$8:$JF$250,201,0)</f>
        <v>0</v>
      </c>
      <c r="PI25" s="44">
        <f>VLOOKUP($C25,факт!$D$8:$JF$250,202,0)</f>
        <v>0</v>
      </c>
      <c r="PJ25" s="44">
        <f>VLOOKUP($C25,факт!$D$8:$JF$250,203,0)</f>
        <v>0</v>
      </c>
      <c r="PK25" s="44">
        <f>VLOOKUP($C25,факт!$D$8:$JF$250,204,0)</f>
        <v>0</v>
      </c>
      <c r="PL25" s="44">
        <f>VLOOKUP($C25,факт!$D$8:$JF$250,205,0)</f>
        <v>0</v>
      </c>
      <c r="PM25" s="44">
        <f>VLOOKUP($C25,факт!$D$8:$JF$250,206,0)</f>
        <v>0</v>
      </c>
      <c r="PN25" s="44">
        <f>SUM(PD25*$F25)</f>
        <v>0</v>
      </c>
      <c r="PO25" s="44">
        <f>SUM(PF25*$F25)</f>
        <v>0</v>
      </c>
      <c r="PP25" s="44">
        <f>SUM(PH25*$F25)</f>
        <v>0</v>
      </c>
      <c r="PQ25" s="44">
        <f t="shared" si="129"/>
        <v>0</v>
      </c>
      <c r="PR25" s="44">
        <f t="shared" si="130"/>
        <v>0</v>
      </c>
      <c r="PS25" s="44">
        <f>'СДП (план)'!BQ26</f>
        <v>0</v>
      </c>
      <c r="PT25" s="44">
        <f>'СДП (план)'!BR26</f>
        <v>0</v>
      </c>
      <c r="PU25" s="44">
        <f t="shared" si="131"/>
        <v>0</v>
      </c>
      <c r="PV25" s="44">
        <f t="shared" si="132"/>
        <v>0</v>
      </c>
      <c r="PW25" s="44">
        <f>VLOOKUP($C25,факт!$D$8:$JF$250,207,0)</f>
        <v>0</v>
      </c>
      <c r="PX25" s="44">
        <f>VLOOKUP($C25,факт!$D$8:$JF$250,208,0)</f>
        <v>0</v>
      </c>
      <c r="PY25" s="44">
        <f>VLOOKUP($C25,факт!$D$8:$JF$250,209,0)</f>
        <v>0</v>
      </c>
      <c r="PZ25" s="44">
        <f>VLOOKUP($C25,факт!$D$8:$JF$250,210,0)</f>
        <v>0</v>
      </c>
      <c r="QA25" s="44">
        <f>VLOOKUP($C25,факт!$D$8:$JF$250,211,0)</f>
        <v>0</v>
      </c>
      <c r="QB25" s="44">
        <f>VLOOKUP($C25,факт!$D$8:$JF$250,212,0)</f>
        <v>0</v>
      </c>
      <c r="QC25" s="44">
        <f>SUM(PS25*$F25)</f>
        <v>0</v>
      </c>
      <c r="QD25" s="44">
        <f>SUM(PU25*$F25)</f>
        <v>0</v>
      </c>
      <c r="QE25" s="44">
        <f>SUM(PW25*$F25)</f>
        <v>0</v>
      </c>
      <c r="QF25" s="44">
        <f t="shared" si="415"/>
        <v>0</v>
      </c>
      <c r="QG25" s="44">
        <f t="shared" si="415"/>
        <v>0</v>
      </c>
      <c r="QH25" s="53">
        <f>'СДП (план)'!BS26</f>
        <v>33</v>
      </c>
      <c r="QI25" s="44">
        <f>'СДП (план)'!BT26</f>
        <v>741604.24800000002</v>
      </c>
      <c r="QJ25" s="44">
        <f t="shared" si="137"/>
        <v>16.5</v>
      </c>
      <c r="QK25" s="44">
        <f t="shared" si="138"/>
        <v>370802.12400000001</v>
      </c>
      <c r="QL25" s="44">
        <f>VLOOKUP($C25,факт!$D$8:$JF$250,213,0)</f>
        <v>24</v>
      </c>
      <c r="QM25" s="44">
        <f>VLOOKUP($C25,факт!$D$8:$JF$250,214,0)</f>
        <v>495665.43999999983</v>
      </c>
      <c r="QN25" s="44">
        <f>VLOOKUP($C25,факт!$D$8:$JF$250,215,0)</f>
        <v>148</v>
      </c>
      <c r="QO25" s="44">
        <f>VLOOKUP($C25,факт!$D$8:$JF$250,216,0)</f>
        <v>0</v>
      </c>
      <c r="QP25" s="44">
        <f>VLOOKUP($C25,факт!$D$8:$JF$250,217,0)</f>
        <v>0</v>
      </c>
      <c r="QQ25" s="44">
        <f>VLOOKUP($C25,факт!$D$8:$JF$250,218,0)</f>
        <v>0</v>
      </c>
      <c r="QR25" s="44">
        <f>SUM(QH25*$F25)</f>
        <v>29.37</v>
      </c>
      <c r="QS25" s="44">
        <f>SUM(QJ25*$F25)</f>
        <v>14.685</v>
      </c>
      <c r="QT25" s="44">
        <f>SUM(QL25*$F25)</f>
        <v>21.36</v>
      </c>
      <c r="QU25" s="44">
        <f t="shared" ref="QU25" si="515">SUM(QL25-QJ25)</f>
        <v>7.5</v>
      </c>
      <c r="QV25" s="44">
        <f t="shared" ref="QV25" si="516">SUM(QM25-QK25)</f>
        <v>124863.31599999982</v>
      </c>
      <c r="QW25" s="45">
        <f>'СДП (план)'!BU26</f>
        <v>0</v>
      </c>
      <c r="QX25" s="44">
        <f>'СДП (план)'!BV26</f>
        <v>0</v>
      </c>
      <c r="QY25" s="44">
        <f t="shared" si="141"/>
        <v>0</v>
      </c>
      <c r="QZ25" s="44">
        <f t="shared" si="142"/>
        <v>0</v>
      </c>
      <c r="RA25" s="44">
        <f>VLOOKUP($C25,факт!$D$8:$JF$250,225,0)</f>
        <v>0</v>
      </c>
      <c r="RB25" s="44">
        <f>VLOOKUP($C25,факт!$D$8:$JF$250,226,0)</f>
        <v>0</v>
      </c>
      <c r="RC25" s="44">
        <f>VLOOKUP($C25,факт!$D$8:$JF$250,227,0)</f>
        <v>0</v>
      </c>
      <c r="RD25" s="44">
        <f>VLOOKUP($C25,факт!$D$8:$JF$250,228,0)</f>
        <v>0</v>
      </c>
      <c r="RE25" s="44">
        <f>VLOOKUP($C25,факт!$D$8:$JF$250,229,0)</f>
        <v>0</v>
      </c>
      <c r="RF25" s="44">
        <f>VLOOKUP($C25,факт!$D$8:$JF$250,230,0)</f>
        <v>0</v>
      </c>
      <c r="RG25" s="44">
        <f>SUM(QW25*$F25)</f>
        <v>0</v>
      </c>
      <c r="RH25" s="44">
        <f>SUM(QY25*$F25)</f>
        <v>0</v>
      </c>
      <c r="RI25" s="44">
        <f>SUM(RA25*$F25)</f>
        <v>0</v>
      </c>
      <c r="RJ25" s="44">
        <f t="shared" ref="RJ25" si="517">SUM(RA25-QY25)</f>
        <v>0</v>
      </c>
      <c r="RK25" s="44">
        <f t="shared" ref="RK25" si="518">SUM(RB25-QZ25)</f>
        <v>0</v>
      </c>
      <c r="RL25" s="53">
        <f>'СДП (план)'!BW26</f>
        <v>50</v>
      </c>
      <c r="RM25" s="44">
        <f>'СДП (план)'!BX26</f>
        <v>1123642.8</v>
      </c>
      <c r="RN25" s="44">
        <f t="shared" si="145"/>
        <v>25</v>
      </c>
      <c r="RO25" s="44">
        <f t="shared" si="146"/>
        <v>561821.4</v>
      </c>
      <c r="RP25" s="44">
        <f>VLOOKUP($C25,факт!$D$8:$JF$250,105,0)</f>
        <v>18</v>
      </c>
      <c r="RQ25" s="44">
        <f>VLOOKUP($C25,факт!$D$8:$JF$250,106,0)</f>
        <v>404511.47999999986</v>
      </c>
      <c r="RR25" s="44">
        <f>VLOOKUP($C25,факт!$D$8:$JF$250,107,0)</f>
        <v>173</v>
      </c>
      <c r="RS25" s="44">
        <f>VLOOKUP($C25,факт!$D$8:$JF$250,108,0)</f>
        <v>0</v>
      </c>
      <c r="RT25" s="44">
        <f>VLOOKUP($C25,факт!$D$8:$JF$250,109,0)</f>
        <v>0</v>
      </c>
      <c r="RU25" s="44">
        <f>VLOOKUP($C25,факт!$D$8:$JF$250,110,0)</f>
        <v>0</v>
      </c>
      <c r="RV25" s="44">
        <f>SUM(RL25*$F25)</f>
        <v>44.5</v>
      </c>
      <c r="RW25" s="44">
        <f>SUM(RN25*$F25)</f>
        <v>22.25</v>
      </c>
      <c r="RX25" s="44">
        <f>SUM(RP25*$F25)</f>
        <v>16.02</v>
      </c>
      <c r="RY25" s="44">
        <f t="shared" si="147"/>
        <v>-7</v>
      </c>
      <c r="RZ25" s="44">
        <f t="shared" si="148"/>
        <v>-157309.92000000016</v>
      </c>
      <c r="SA25" s="44">
        <f>'СДП (план)'!BY26</f>
        <v>0</v>
      </c>
      <c r="SB25" s="44">
        <f>'СДП (план)'!BZ26</f>
        <v>0</v>
      </c>
      <c r="SC25" s="44">
        <f t="shared" si="149"/>
        <v>0</v>
      </c>
      <c r="SD25" s="44">
        <f t="shared" si="150"/>
        <v>0</v>
      </c>
      <c r="SE25" s="44">
        <f>VLOOKUP($C25,факт!$D$8:$JF$250,69,0)</f>
        <v>0</v>
      </c>
      <c r="SF25" s="44">
        <f>VLOOKUP($C25,факт!$D$8:$JF$250,70,0)</f>
        <v>0</v>
      </c>
      <c r="SG25" s="44">
        <f>VLOOKUP($C25,факт!$D$8:$JF$250,71,0)</f>
        <v>0</v>
      </c>
      <c r="SH25" s="44">
        <f>VLOOKUP($C25,факт!$D$8:$JF$250,72,0)</f>
        <v>0</v>
      </c>
      <c r="SI25" s="44">
        <f>VLOOKUP($C25,факт!$D$8:$JF$250,73,0)</f>
        <v>0</v>
      </c>
      <c r="SJ25" s="44">
        <f>VLOOKUP($C25,факт!$D$8:$JF$250,74,0)</f>
        <v>0</v>
      </c>
      <c r="SK25" s="44">
        <f>SUM(SA25*$F25)</f>
        <v>0</v>
      </c>
      <c r="SL25" s="44">
        <f>SUM(SC25*$F25)</f>
        <v>0</v>
      </c>
      <c r="SM25" s="44">
        <f>SUM(SE25*$F25)</f>
        <v>0</v>
      </c>
      <c r="SN25" s="44">
        <f t="shared" si="151"/>
        <v>0</v>
      </c>
      <c r="SO25" s="44">
        <f t="shared" si="152"/>
        <v>0</v>
      </c>
      <c r="SP25" s="53">
        <f>'СДП (план)'!CA26</f>
        <v>0</v>
      </c>
      <c r="SQ25" s="44">
        <f>'СДП (план)'!CB26</f>
        <v>0</v>
      </c>
      <c r="SR25" s="44">
        <f t="shared" si="153"/>
        <v>0</v>
      </c>
      <c r="SS25" s="44">
        <f t="shared" si="154"/>
        <v>0</v>
      </c>
      <c r="ST25" s="44"/>
      <c r="SU25" s="44"/>
      <c r="SV25" s="44"/>
      <c r="SW25" s="44"/>
      <c r="SX25" s="44"/>
      <c r="SY25" s="44"/>
      <c r="SZ25" s="44">
        <f>SUM(SP25*$F25)</f>
        <v>0</v>
      </c>
      <c r="TA25" s="44">
        <f>SUM(SR25*$F25)</f>
        <v>0</v>
      </c>
      <c r="TB25" s="44">
        <f>SUM(ST25*$F25)</f>
        <v>0</v>
      </c>
      <c r="TC25" s="44">
        <f t="shared" si="155"/>
        <v>0</v>
      </c>
      <c r="TD25" s="44">
        <f t="shared" si="156"/>
        <v>0</v>
      </c>
      <c r="TE25" s="53">
        <f>'СДП (план)'!CC26</f>
        <v>0</v>
      </c>
      <c r="TF25" s="44">
        <f>'СДП (план)'!CD26</f>
        <v>0</v>
      </c>
      <c r="TG25" s="44">
        <f t="shared" si="157"/>
        <v>0</v>
      </c>
      <c r="TH25" s="44">
        <f t="shared" si="158"/>
        <v>0</v>
      </c>
      <c r="TI25" s="44">
        <f>VLOOKUP($C25,факт!$D$8:$JF$250,135,0)</f>
        <v>27</v>
      </c>
      <c r="TJ25" s="44">
        <f>VLOOKUP($C25,факт!$D$8:$JF$250,136,0)</f>
        <v>606767.21999999974</v>
      </c>
      <c r="TK25" s="44">
        <f>VLOOKUP($C25,факт!$D$8:$JF$250,137,0)</f>
        <v>282</v>
      </c>
      <c r="TL25" s="44">
        <f>VLOOKUP($C25,факт!$D$8:$JF$250,138,0)</f>
        <v>0</v>
      </c>
      <c r="TM25" s="44">
        <f>VLOOKUP($C25,факт!$D$8:$JF$250,139,0)</f>
        <v>0</v>
      </c>
      <c r="TN25" s="44">
        <f>VLOOKUP($C25,факт!$D$8:$JF$250,140,0)</f>
        <v>0</v>
      </c>
      <c r="TO25" s="44">
        <f>SUM(TE25*$F25)</f>
        <v>0</v>
      </c>
      <c r="TP25" s="44">
        <f>SUM(TG25*$F25)</f>
        <v>0</v>
      </c>
      <c r="TQ25" s="44">
        <f>SUM(TI25*$F25)</f>
        <v>24.03</v>
      </c>
      <c r="TR25" s="44">
        <f t="shared" si="159"/>
        <v>27</v>
      </c>
      <c r="TS25" s="44">
        <f t="shared" si="160"/>
        <v>606767.21999999974</v>
      </c>
      <c r="TT25" s="47">
        <f>'СДП (план)'!CE26</f>
        <v>0</v>
      </c>
      <c r="TU25" s="47">
        <f>'СДП (план)'!CF26</f>
        <v>0</v>
      </c>
      <c r="TV25" s="44">
        <f t="shared" si="161"/>
        <v>0</v>
      </c>
      <c r="TW25" s="44">
        <f t="shared" si="162"/>
        <v>0</v>
      </c>
      <c r="TX25" s="44">
        <f>VLOOKUP($C25,факт!$D$8:$JF$250,75,0)</f>
        <v>0</v>
      </c>
      <c r="TY25" s="44">
        <f>VLOOKUP($C25,факт!$D$8:$JF$250,76,0)</f>
        <v>0</v>
      </c>
      <c r="TZ25" s="44">
        <f>VLOOKUP($C25,факт!$D$8:$JF$250,77,0)</f>
        <v>0</v>
      </c>
      <c r="UA25" s="44">
        <f>VLOOKUP($C25,факт!$D$8:$JF$250,78,0)</f>
        <v>0</v>
      </c>
      <c r="UB25" s="44">
        <f>VLOOKUP($C25,факт!$D$8:$JF$250,79,0)</f>
        <v>0</v>
      </c>
      <c r="UC25" s="44">
        <f>VLOOKUP($C25,факт!$D$8:$JF$250,80,0)</f>
        <v>0</v>
      </c>
      <c r="UD25" s="44">
        <f>SUM(TT25*$F25)</f>
        <v>0</v>
      </c>
      <c r="UE25" s="44">
        <f>SUM(TV25*$F25)</f>
        <v>0</v>
      </c>
      <c r="UF25" s="44">
        <f>SUM(TX25*$F25)</f>
        <v>0</v>
      </c>
      <c r="UG25" s="44">
        <f t="shared" si="166"/>
        <v>0</v>
      </c>
      <c r="UH25" s="44">
        <f t="shared" si="167"/>
        <v>0</v>
      </c>
      <c r="UI25" s="44">
        <f>'СДП (план)'!CG26</f>
        <v>2</v>
      </c>
      <c r="UJ25" s="44">
        <f>'СДП (план)'!CH26</f>
        <v>44945.712</v>
      </c>
      <c r="UK25" s="44">
        <f t="shared" si="168"/>
        <v>1</v>
      </c>
      <c r="UL25" s="44">
        <f t="shared" si="169"/>
        <v>22472.856</v>
      </c>
      <c r="UM25" s="44">
        <f>VLOOKUP($C25,факт!$D$8:$JF$250,81,0)</f>
        <v>6</v>
      </c>
      <c r="UN25" s="44">
        <f>VLOOKUP($C25,факт!$D$8:$JF$250,82,0)</f>
        <v>134837.16</v>
      </c>
      <c r="UO25" s="44">
        <f>VLOOKUP($C25,факт!$D$8:$JF$250,83,0)</f>
        <v>60</v>
      </c>
      <c r="UP25" s="44">
        <f>VLOOKUP($C25,факт!$D$8:$JF$250,84,0)</f>
        <v>0</v>
      </c>
      <c r="UQ25" s="44">
        <f>VLOOKUP($C25,факт!$D$8:$JF$250,85,0)</f>
        <v>0</v>
      </c>
      <c r="UR25" s="44">
        <f>VLOOKUP($C25,факт!$D$8:$JF$250,86,0)</f>
        <v>0</v>
      </c>
      <c r="US25" s="44">
        <f>SUM(UI25*$F25)</f>
        <v>1.78</v>
      </c>
      <c r="UT25" s="44">
        <f>SUM(UK25*$F25)</f>
        <v>0.89</v>
      </c>
      <c r="UU25" s="44">
        <f>SUM(UM25*$F25)</f>
        <v>5.34</v>
      </c>
      <c r="UV25" s="44">
        <f t="shared" si="170"/>
        <v>5</v>
      </c>
      <c r="UW25" s="44">
        <f t="shared" si="171"/>
        <v>112364.304</v>
      </c>
      <c r="UX25" s="53">
        <f>'СДП (план)'!CI26</f>
        <v>11</v>
      </c>
      <c r="UY25" s="44">
        <f>'СДП (план)'!CJ26</f>
        <v>247201.416</v>
      </c>
      <c r="UZ25" s="44">
        <f t="shared" si="172"/>
        <v>5.5</v>
      </c>
      <c r="VA25" s="44">
        <f t="shared" si="173"/>
        <v>123600.70799999998</v>
      </c>
      <c r="VB25" s="44">
        <f>VLOOKUP($C25,факт!$D$8:$JF$250,99,0)</f>
        <v>6</v>
      </c>
      <c r="VC25" s="44">
        <f>VLOOKUP($C25,факт!$D$8:$JF$250,100,0)</f>
        <v>134837.16</v>
      </c>
      <c r="VD25" s="44">
        <f>VLOOKUP($C25,факт!$D$8:$JF$250,101,0)</f>
        <v>75</v>
      </c>
      <c r="VE25" s="44">
        <f>VLOOKUP($C25,факт!$D$8:$JF$250,102,0)</f>
        <v>0</v>
      </c>
      <c r="VF25" s="44">
        <f>VLOOKUP($C25,факт!$D$8:$JF$250,103,0)</f>
        <v>0</v>
      </c>
      <c r="VG25" s="44">
        <f>VLOOKUP($C25,факт!$D$8:$JF$250,104,0)</f>
        <v>0</v>
      </c>
      <c r="VH25" s="44">
        <f>SUM(UX25*$F25)</f>
        <v>9.7900000000000009</v>
      </c>
      <c r="VI25" s="44">
        <f>SUM(UZ25*$F25)</f>
        <v>4.8950000000000005</v>
      </c>
      <c r="VJ25" s="44">
        <f>SUM(VB25*$F25)</f>
        <v>5.34</v>
      </c>
      <c r="VK25" s="44">
        <f t="shared" si="431"/>
        <v>0.5</v>
      </c>
      <c r="VL25" s="44">
        <f t="shared" si="431"/>
        <v>11236.452000000019</v>
      </c>
      <c r="VM25" s="53">
        <f>'СДП (план)'!CK26</f>
        <v>4</v>
      </c>
      <c r="VN25" s="44">
        <f>'СДП (план)'!CL26</f>
        <v>89891.423999999999</v>
      </c>
      <c r="VO25" s="44">
        <f t="shared" si="177"/>
        <v>2</v>
      </c>
      <c r="VP25" s="44">
        <f t="shared" si="178"/>
        <v>44945.712</v>
      </c>
      <c r="VQ25" s="44">
        <f>VLOOKUP($C25,факт!$D$8:$JF$250,123,0)</f>
        <v>2</v>
      </c>
      <c r="VR25" s="44">
        <f>VLOOKUP($C25,факт!$D$8:$JF$250,124,0)</f>
        <v>44945.72</v>
      </c>
      <c r="VS25" s="44">
        <f>VLOOKUP($C25,факт!$D$8:$JF$250,125,0)</f>
        <v>15</v>
      </c>
      <c r="VT25" s="44">
        <f>VLOOKUP($C25,факт!$D$8:$JF$250,126,0)</f>
        <v>0</v>
      </c>
      <c r="VU25" s="44">
        <f>VLOOKUP($C25,факт!$D$8:$JF$250,127,0)</f>
        <v>0</v>
      </c>
      <c r="VV25" s="44">
        <f>VLOOKUP($C25,факт!$D$8:$JF$250,128,0)</f>
        <v>0</v>
      </c>
      <c r="VW25" s="44">
        <f>SUM(VM25*$F25)</f>
        <v>3.56</v>
      </c>
      <c r="VX25" s="44">
        <f>SUM(VO25*$F25)</f>
        <v>1.78</v>
      </c>
      <c r="VY25" s="44">
        <f>SUM(VQ25*$F25)</f>
        <v>1.78</v>
      </c>
      <c r="VZ25" s="44">
        <f t="shared" si="179"/>
        <v>0</v>
      </c>
      <c r="WA25" s="44">
        <f t="shared" si="180"/>
        <v>8.0000000016298145E-3</v>
      </c>
      <c r="WB25" s="44">
        <f>'СДП (план)'!CM26</f>
        <v>29</v>
      </c>
      <c r="WC25" s="44">
        <f>'СДП (план)'!CN26</f>
        <v>651712.82399999991</v>
      </c>
      <c r="WD25" s="44">
        <f t="shared" si="181"/>
        <v>14.5</v>
      </c>
      <c r="WE25" s="44">
        <f t="shared" si="182"/>
        <v>325856.41199999995</v>
      </c>
      <c r="WF25" s="44">
        <f>VLOOKUP($C25,факт!$D$8:$JF$250,141,0)</f>
        <v>5</v>
      </c>
      <c r="WG25" s="44">
        <f>VLOOKUP($C25,факт!$D$8:$JF$250,142,0)</f>
        <v>101127.87000000001</v>
      </c>
      <c r="WH25" s="44">
        <f>VLOOKUP($C25,факт!$D$8:$JF$250,143,0)</f>
        <v>40</v>
      </c>
      <c r="WI25" s="44">
        <f>VLOOKUP($C25,факт!$D$8:$JF$250,144,0)</f>
        <v>0</v>
      </c>
      <c r="WJ25" s="44">
        <f>VLOOKUP($C25,факт!$D$8:$JF$250,145,0)</f>
        <v>0</v>
      </c>
      <c r="WK25" s="44">
        <f>VLOOKUP($C25,факт!$D$8:$JF$250,146,0)</f>
        <v>0</v>
      </c>
      <c r="WL25" s="44">
        <f>SUM(WB25*$F25)</f>
        <v>25.81</v>
      </c>
      <c r="WM25" s="44">
        <f>SUM(WD25*$F25)</f>
        <v>12.904999999999999</v>
      </c>
      <c r="WN25" s="44">
        <f>SUM(WF25*$F25)</f>
        <v>4.45</v>
      </c>
      <c r="WO25" s="44">
        <f t="shared" si="183"/>
        <v>-9.5</v>
      </c>
      <c r="WP25" s="44">
        <f t="shared" si="184"/>
        <v>-224728.54199999996</v>
      </c>
      <c r="WQ25" s="44">
        <f>'СДП (план)'!CO26</f>
        <v>5</v>
      </c>
      <c r="WR25" s="44">
        <f>'СДП (план)'!CP26</f>
        <v>112364.28</v>
      </c>
      <c r="WS25" s="44">
        <f t="shared" si="185"/>
        <v>2.5</v>
      </c>
      <c r="WT25" s="44">
        <f t="shared" si="186"/>
        <v>56182.14</v>
      </c>
      <c r="WU25" s="44">
        <f>VLOOKUP($C25,факт!$D$8:$JF$250,57,0)</f>
        <v>1</v>
      </c>
      <c r="WV25" s="44">
        <f>VLOOKUP($C25,факт!$D$8:$JF$250,58,0)</f>
        <v>22472.86</v>
      </c>
      <c r="WW25" s="44">
        <f>VLOOKUP($C25,факт!$D$8:$JF$250,59,0)</f>
        <v>10</v>
      </c>
      <c r="WX25" s="44">
        <f>VLOOKUP($C25,факт!$D$8:$JF$250,60,0)</f>
        <v>0</v>
      </c>
      <c r="WY25" s="44">
        <f>VLOOKUP($C25,факт!$D$8:$JF$250,61,0)</f>
        <v>0</v>
      </c>
      <c r="WZ25" s="44">
        <f>VLOOKUP($C25,факт!$D$8:$JF$250,62,0)</f>
        <v>0</v>
      </c>
      <c r="XA25" s="44">
        <f>SUM(WQ25*$F25)</f>
        <v>4.45</v>
      </c>
      <c r="XB25" s="44">
        <f>SUM(WS25*$F25)</f>
        <v>2.2250000000000001</v>
      </c>
      <c r="XC25" s="44">
        <f>SUM(WU25*$F25)</f>
        <v>0.89</v>
      </c>
      <c r="XD25" s="44">
        <f t="shared" si="187"/>
        <v>-1.5</v>
      </c>
      <c r="XE25" s="44">
        <f t="shared" si="188"/>
        <v>-33709.279999999999</v>
      </c>
      <c r="XF25" s="53">
        <f>'СДП (план)'!CQ26</f>
        <v>60</v>
      </c>
      <c r="XG25" s="44">
        <f>'СДП (план)'!CR26</f>
        <v>1789802.46</v>
      </c>
      <c r="XH25" s="44">
        <f t="shared" si="189"/>
        <v>30</v>
      </c>
      <c r="XI25" s="44">
        <f t="shared" si="190"/>
        <v>894901.23</v>
      </c>
      <c r="XJ25" s="44">
        <f>VLOOKUP($C25,факт!$D$8:$JF$250,51,0)</f>
        <v>15</v>
      </c>
      <c r="XK25" s="44">
        <f>VLOOKUP($C25,факт!$D$8:$JF$250,52,0)</f>
        <v>447450.59999999992</v>
      </c>
      <c r="XL25" s="44">
        <f>VLOOKUP($C25,факт!$D$8:$JF$250,53,0)</f>
        <v>134</v>
      </c>
      <c r="XM25" s="44">
        <f>VLOOKUP($C25,факт!$D$8:$JF$250,54,0)</f>
        <v>0</v>
      </c>
      <c r="XN25" s="44">
        <f>VLOOKUP($C25,факт!$D$8:$JF$250,55,0)</f>
        <v>0</v>
      </c>
      <c r="XO25" s="44">
        <f>VLOOKUP($C25,факт!$D$8:$JF$250,56,0)</f>
        <v>0</v>
      </c>
      <c r="XP25" s="44">
        <f>SUM(XF25*$F25)</f>
        <v>53.4</v>
      </c>
      <c r="XQ25" s="44">
        <f>SUM(XH25*$F25)</f>
        <v>26.7</v>
      </c>
      <c r="XR25" s="44">
        <f>SUM(XJ25*$F25)</f>
        <v>13.35</v>
      </c>
      <c r="XS25" s="44">
        <f t="shared" si="191"/>
        <v>-15</v>
      </c>
      <c r="XT25" s="44">
        <f t="shared" si="192"/>
        <v>-447450.63000000006</v>
      </c>
      <c r="XU25" s="8">
        <f>'СДП (план)'!CS26</f>
        <v>25</v>
      </c>
      <c r="XV25" s="3">
        <f>'СДП (план)'!CT26</f>
        <v>859452.97499999998</v>
      </c>
      <c r="XW25" s="44">
        <f t="shared" si="193"/>
        <v>12.5</v>
      </c>
      <c r="XX25" s="44">
        <f t="shared" si="194"/>
        <v>429726.48750000005</v>
      </c>
      <c r="XY25" s="44">
        <f>VLOOKUP($C25,факт!$D$8:$JF$250,93,0)</f>
        <v>8</v>
      </c>
      <c r="XZ25" s="44">
        <f>VLOOKUP($C25,факт!$D$8:$JF$250,94,0)</f>
        <v>275024.96000000002</v>
      </c>
      <c r="YA25" s="44">
        <f>VLOOKUP($C25,факт!$D$8:$JF$250,95,0)</f>
        <v>68</v>
      </c>
      <c r="YB25" s="44">
        <f>VLOOKUP($C25,факт!$D$8:$JF$250,96,0)</f>
        <v>0</v>
      </c>
      <c r="YC25" s="44">
        <f>VLOOKUP($C25,факт!$D$8:$JF$250,97,0)</f>
        <v>0</v>
      </c>
      <c r="YD25" s="44">
        <f>VLOOKUP($C25,факт!$D$8:$JF$250,98,0)</f>
        <v>0</v>
      </c>
      <c r="YE25" s="44">
        <f>SUM(XU25*$F25)</f>
        <v>22.25</v>
      </c>
      <c r="YF25" s="44">
        <f>SUM(XW25*$F25)</f>
        <v>11.125</v>
      </c>
      <c r="YG25" s="44">
        <f>SUM(XY25*$F25)</f>
        <v>7.12</v>
      </c>
      <c r="YH25" s="44">
        <f t="shared" si="195"/>
        <v>-4.5</v>
      </c>
      <c r="YI25" s="44">
        <f t="shared" si="196"/>
        <v>-154701.52750000003</v>
      </c>
      <c r="YJ25" s="3">
        <f>'СДП (план)'!CU26</f>
        <v>0</v>
      </c>
      <c r="YK25" s="3">
        <f>'СДП (план)'!CV26</f>
        <v>0</v>
      </c>
      <c r="YL25" s="44">
        <f t="shared" si="197"/>
        <v>0</v>
      </c>
      <c r="YM25" s="44">
        <f t="shared" si="198"/>
        <v>0</v>
      </c>
      <c r="YN25" s="44">
        <f>VLOOKUP($C25,факт!$D$8:$JF$250,243,0)</f>
        <v>0</v>
      </c>
      <c r="YO25" s="44">
        <f>VLOOKUP($C25,факт!$D$8:$JF$250,244,0)</f>
        <v>0</v>
      </c>
      <c r="YP25" s="44">
        <f>VLOOKUP($C25,факт!$D$8:$JF$250,245,0)</f>
        <v>0</v>
      </c>
      <c r="YQ25" s="44">
        <f>VLOOKUP($C25,факт!$D$8:$JF$250,246,0)</f>
        <v>0</v>
      </c>
      <c r="YR25" s="44">
        <f>VLOOKUP($C25,факт!$D$8:$JF$250,247,0)</f>
        <v>0</v>
      </c>
      <c r="YS25" s="44">
        <f>VLOOKUP($C25,факт!$D$8:$JF$250,248,0)</f>
        <v>0</v>
      </c>
      <c r="YT25" s="44">
        <f>SUM(YJ25*$F25)</f>
        <v>0</v>
      </c>
      <c r="YU25" s="44">
        <f>SUM(YL25*$F25)</f>
        <v>0</v>
      </c>
      <c r="YV25" s="44">
        <f>SUM(YN25*$F25)</f>
        <v>0</v>
      </c>
      <c r="YW25" s="44">
        <f t="shared" si="0"/>
        <v>0</v>
      </c>
      <c r="YX25" s="44">
        <f t="shared" si="1"/>
        <v>0</v>
      </c>
      <c r="YY25" s="44">
        <f>'СДП (план)'!CW26</f>
        <v>0</v>
      </c>
      <c r="YZ25" s="44">
        <f>'СДП (план)'!CX26</f>
        <v>0</v>
      </c>
      <c r="ZA25" s="44">
        <f t="shared" si="199"/>
        <v>0</v>
      </c>
      <c r="ZB25" s="44">
        <f t="shared" si="200"/>
        <v>0</v>
      </c>
      <c r="ZC25" s="44">
        <f>VLOOKUP($C25,факт!$D$8:$JF$250,249,0)</f>
        <v>1</v>
      </c>
      <c r="ZD25" s="44">
        <f>VLOOKUP($C25,факт!$D$8:$JF$250,250,0)</f>
        <v>22472.86</v>
      </c>
      <c r="ZE25" s="44">
        <f>VLOOKUP($C25,факт!$D$8:$JF$250,251,0)</f>
        <v>4</v>
      </c>
      <c r="ZF25" s="44">
        <f>VLOOKUP($C25,факт!$D$8:$JF$250,252,0)</f>
        <v>0</v>
      </c>
      <c r="ZG25" s="44">
        <f>VLOOKUP($C25,факт!$D$8:$JF$250,253,0)</f>
        <v>0</v>
      </c>
      <c r="ZH25" s="44">
        <f>VLOOKUP($C25,факт!$D$8:$JF$250,254,0)</f>
        <v>0</v>
      </c>
      <c r="ZI25" s="44">
        <f>SUM(YY25*$F25)</f>
        <v>0</v>
      </c>
      <c r="ZJ25" s="44">
        <f>SUM(ZA25*$F25)</f>
        <v>0</v>
      </c>
      <c r="ZK25" s="44">
        <f>SUM(ZC25*$F25)</f>
        <v>0.89</v>
      </c>
      <c r="ZL25" s="44">
        <f t="shared" si="444"/>
        <v>1</v>
      </c>
      <c r="ZM25" s="44">
        <f t="shared" si="444"/>
        <v>22472.86</v>
      </c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9">
        <f t="shared" ref="AAC25:AAO25" si="519">SUM(HB25,DA25,AS25,BW25,AD25,BH25,O25,NK25,LC25,LR25,NZ25,ET25,FI25,HQ25,JJ25,MG25,MV25,TT25,IF25,IU25,JY25,DP25,EE25,WQ25,WB25,UI25,UX25,RL25,TE25,VM25,OO25,PD25,PS25,QH25,FX25,QW25,GM25,SP25,XF25,XU25,SA25,CL25,KN25,YJ25,YY25)</f>
        <v>505</v>
      </c>
      <c r="AAD25" s="49">
        <f t="shared" si="519"/>
        <v>11166467.858999999</v>
      </c>
      <c r="AAE25" s="49">
        <f t="shared" si="519"/>
        <v>252.5</v>
      </c>
      <c r="AAF25" s="49">
        <f t="shared" si="519"/>
        <v>5583233.9294999996</v>
      </c>
      <c r="AAG25" s="49">
        <f t="shared" si="519"/>
        <v>201</v>
      </c>
      <c r="AAH25" s="49">
        <f t="shared" si="519"/>
        <v>4395693.7300000004</v>
      </c>
      <c r="AAI25" s="49">
        <f t="shared" si="519"/>
        <v>1940</v>
      </c>
      <c r="AAJ25" s="49">
        <f t="shared" si="519"/>
        <v>0</v>
      </c>
      <c r="AAK25" s="49">
        <f t="shared" si="519"/>
        <v>0</v>
      </c>
      <c r="AAL25" s="49">
        <f t="shared" si="519"/>
        <v>0</v>
      </c>
      <c r="AAM25" s="49">
        <f t="shared" si="519"/>
        <v>449.45</v>
      </c>
      <c r="AAN25" s="49">
        <f t="shared" si="519"/>
        <v>224.72499999999999</v>
      </c>
      <c r="AAO25" s="49">
        <f t="shared" si="519"/>
        <v>178.89000000000001</v>
      </c>
      <c r="AAP25" s="44">
        <f t="shared" ref="AAP25" si="520">SUM(AAG25-AAE25)</f>
        <v>-51.5</v>
      </c>
      <c r="AAQ25" s="44">
        <f t="shared" ref="AAQ25" si="521">SUM(AAH25-AAF25)</f>
        <v>-1187540.1994999992</v>
      </c>
    </row>
    <row r="26" spans="1:719" s="33" customFormat="1" ht="15" hidden="1" x14ac:dyDescent="0.25">
      <c r="A26" s="190">
        <v>5</v>
      </c>
      <c r="B26" s="253"/>
      <c r="C26" s="243" t="s">
        <v>533</v>
      </c>
      <c r="D26" s="245" t="s">
        <v>26</v>
      </c>
      <c r="E26" s="156">
        <v>15030</v>
      </c>
      <c r="F26" s="220"/>
      <c r="G26" s="301"/>
      <c r="H26" s="14"/>
      <c r="I26" s="206"/>
      <c r="J26" s="206"/>
      <c r="K26" s="221">
        <v>1.4</v>
      </c>
      <c r="L26" s="221">
        <v>1.68</v>
      </c>
      <c r="M26" s="221">
        <v>2.23</v>
      </c>
      <c r="N26" s="218">
        <v>2.57</v>
      </c>
      <c r="O26" s="102">
        <f>'СДП (план)'!O27</f>
        <v>0</v>
      </c>
      <c r="P26" s="102">
        <f>'СДП (план)'!P27</f>
        <v>0</v>
      </c>
      <c r="Q26" s="44">
        <f t="shared" si="16"/>
        <v>0</v>
      </c>
      <c r="R26" s="44">
        <f t="shared" si="17"/>
        <v>0</v>
      </c>
      <c r="S26" s="102">
        <f t="shared" ref="S26:BD26" si="522">SUM(S27:S29)</f>
        <v>0</v>
      </c>
      <c r="T26" s="102">
        <f t="shared" si="522"/>
        <v>0</v>
      </c>
      <c r="U26" s="102">
        <f t="shared" si="522"/>
        <v>0</v>
      </c>
      <c r="V26" s="102">
        <f t="shared" si="522"/>
        <v>0</v>
      </c>
      <c r="W26" s="102">
        <f t="shared" si="522"/>
        <v>0</v>
      </c>
      <c r="X26" s="102">
        <f t="shared" si="522"/>
        <v>0</v>
      </c>
      <c r="Y26" s="102">
        <f t="shared" si="522"/>
        <v>0</v>
      </c>
      <c r="Z26" s="102">
        <f t="shared" si="522"/>
        <v>0</v>
      </c>
      <c r="AA26" s="102">
        <f t="shared" si="522"/>
        <v>0</v>
      </c>
      <c r="AB26" s="102">
        <f t="shared" si="522"/>
        <v>0</v>
      </c>
      <c r="AC26" s="102">
        <f t="shared" si="522"/>
        <v>0</v>
      </c>
      <c r="AD26" s="102">
        <f t="shared" si="522"/>
        <v>0</v>
      </c>
      <c r="AE26" s="102">
        <f t="shared" si="522"/>
        <v>0</v>
      </c>
      <c r="AF26" s="102">
        <f t="shared" si="522"/>
        <v>0</v>
      </c>
      <c r="AG26" s="102">
        <f t="shared" si="522"/>
        <v>0</v>
      </c>
      <c r="AH26" s="102">
        <f t="shared" si="522"/>
        <v>0</v>
      </c>
      <c r="AI26" s="102">
        <f t="shared" si="522"/>
        <v>0</v>
      </c>
      <c r="AJ26" s="102">
        <f t="shared" si="522"/>
        <v>0</v>
      </c>
      <c r="AK26" s="102">
        <f t="shared" si="522"/>
        <v>0</v>
      </c>
      <c r="AL26" s="102">
        <f t="shared" si="522"/>
        <v>0</v>
      </c>
      <c r="AM26" s="102">
        <f t="shared" si="522"/>
        <v>0</v>
      </c>
      <c r="AN26" s="102">
        <f t="shared" si="522"/>
        <v>0</v>
      </c>
      <c r="AO26" s="102">
        <f t="shared" si="522"/>
        <v>0</v>
      </c>
      <c r="AP26" s="102">
        <f t="shared" si="522"/>
        <v>0</v>
      </c>
      <c r="AQ26" s="102">
        <f t="shared" si="522"/>
        <v>0</v>
      </c>
      <c r="AR26" s="102">
        <f t="shared" si="522"/>
        <v>0</v>
      </c>
      <c r="AS26" s="102">
        <f t="shared" si="522"/>
        <v>13</v>
      </c>
      <c r="AT26" s="102">
        <f t="shared" si="522"/>
        <v>248926.86</v>
      </c>
      <c r="AU26" s="102">
        <f t="shared" si="522"/>
        <v>6.5</v>
      </c>
      <c r="AV26" s="102">
        <f t="shared" si="522"/>
        <v>124463.43</v>
      </c>
      <c r="AW26" s="102">
        <f t="shared" si="522"/>
        <v>45</v>
      </c>
      <c r="AX26" s="102">
        <f t="shared" si="522"/>
        <v>1596485.4599999995</v>
      </c>
      <c r="AY26" s="102">
        <f t="shared" si="522"/>
        <v>617</v>
      </c>
      <c r="AZ26" s="102">
        <f t="shared" si="522"/>
        <v>0</v>
      </c>
      <c r="BA26" s="102">
        <f t="shared" si="522"/>
        <v>0</v>
      </c>
      <c r="BB26" s="102">
        <f t="shared" si="522"/>
        <v>0</v>
      </c>
      <c r="BC26" s="102">
        <f t="shared" si="522"/>
        <v>11.83</v>
      </c>
      <c r="BD26" s="102">
        <f t="shared" si="522"/>
        <v>5.915</v>
      </c>
      <c r="BE26" s="102">
        <f t="shared" ref="BE26:CN26" si="523">SUM(BE27:BE29)</f>
        <v>75.45</v>
      </c>
      <c r="BF26" s="102">
        <f t="shared" si="523"/>
        <v>38.5</v>
      </c>
      <c r="BG26" s="102">
        <f t="shared" si="523"/>
        <v>1472022.0299999996</v>
      </c>
      <c r="BH26" s="102">
        <f t="shared" si="523"/>
        <v>0</v>
      </c>
      <c r="BI26" s="102">
        <f t="shared" si="523"/>
        <v>0</v>
      </c>
      <c r="BJ26" s="102">
        <f t="shared" si="523"/>
        <v>0</v>
      </c>
      <c r="BK26" s="102">
        <f t="shared" si="523"/>
        <v>0</v>
      </c>
      <c r="BL26" s="102">
        <f t="shared" si="523"/>
        <v>0</v>
      </c>
      <c r="BM26" s="102">
        <f t="shared" si="523"/>
        <v>0</v>
      </c>
      <c r="BN26" s="102">
        <f t="shared" si="523"/>
        <v>0</v>
      </c>
      <c r="BO26" s="102">
        <f t="shared" si="523"/>
        <v>0</v>
      </c>
      <c r="BP26" s="102">
        <f t="shared" si="523"/>
        <v>0</v>
      </c>
      <c r="BQ26" s="102">
        <f t="shared" si="523"/>
        <v>0</v>
      </c>
      <c r="BR26" s="102">
        <f t="shared" si="523"/>
        <v>0</v>
      </c>
      <c r="BS26" s="102">
        <f t="shared" si="523"/>
        <v>0</v>
      </c>
      <c r="BT26" s="102">
        <f t="shared" si="523"/>
        <v>0</v>
      </c>
      <c r="BU26" s="102">
        <f t="shared" si="523"/>
        <v>0</v>
      </c>
      <c r="BV26" s="102">
        <f t="shared" si="523"/>
        <v>0</v>
      </c>
      <c r="BW26" s="102">
        <f t="shared" si="523"/>
        <v>0</v>
      </c>
      <c r="BX26" s="102">
        <f t="shared" si="523"/>
        <v>0</v>
      </c>
      <c r="BY26" s="102">
        <f t="shared" si="523"/>
        <v>0</v>
      </c>
      <c r="BZ26" s="102">
        <f t="shared" si="523"/>
        <v>0</v>
      </c>
      <c r="CA26" s="102">
        <f t="shared" si="523"/>
        <v>0</v>
      </c>
      <c r="CB26" s="102">
        <f t="shared" si="523"/>
        <v>0</v>
      </c>
      <c r="CC26" s="102">
        <f t="shared" si="523"/>
        <v>0</v>
      </c>
      <c r="CD26" s="102">
        <f t="shared" si="523"/>
        <v>0</v>
      </c>
      <c r="CE26" s="102">
        <f t="shared" si="523"/>
        <v>0</v>
      </c>
      <c r="CF26" s="102">
        <f t="shared" si="523"/>
        <v>0</v>
      </c>
      <c r="CG26" s="102">
        <f t="shared" si="523"/>
        <v>0</v>
      </c>
      <c r="CH26" s="102">
        <f t="shared" si="523"/>
        <v>0</v>
      </c>
      <c r="CI26" s="102">
        <f t="shared" si="523"/>
        <v>0</v>
      </c>
      <c r="CJ26" s="102">
        <f t="shared" si="523"/>
        <v>0</v>
      </c>
      <c r="CK26" s="102">
        <f t="shared" si="523"/>
        <v>0</v>
      </c>
      <c r="CL26" s="102">
        <f t="shared" si="523"/>
        <v>0</v>
      </c>
      <c r="CM26" s="102">
        <f t="shared" si="523"/>
        <v>0</v>
      </c>
      <c r="CN26" s="102">
        <f t="shared" si="523"/>
        <v>0</v>
      </c>
      <c r="CO26" s="102">
        <f t="shared" ref="CO26:DZ26" si="524">SUM(CO27:CO29)</f>
        <v>0</v>
      </c>
      <c r="CP26" s="102">
        <f t="shared" si="524"/>
        <v>0</v>
      </c>
      <c r="CQ26" s="102">
        <f t="shared" si="524"/>
        <v>0</v>
      </c>
      <c r="CR26" s="102">
        <f t="shared" si="524"/>
        <v>0</v>
      </c>
      <c r="CS26" s="102">
        <f t="shared" si="524"/>
        <v>0</v>
      </c>
      <c r="CT26" s="102">
        <f t="shared" si="524"/>
        <v>0</v>
      </c>
      <c r="CU26" s="102">
        <f t="shared" si="524"/>
        <v>0</v>
      </c>
      <c r="CV26" s="102">
        <f t="shared" si="524"/>
        <v>0</v>
      </c>
      <c r="CW26" s="102">
        <f t="shared" si="524"/>
        <v>0</v>
      </c>
      <c r="CX26" s="102">
        <f t="shared" si="524"/>
        <v>0</v>
      </c>
      <c r="CY26" s="102">
        <f t="shared" si="524"/>
        <v>0</v>
      </c>
      <c r="CZ26" s="102">
        <f t="shared" si="524"/>
        <v>0</v>
      </c>
      <c r="DA26" s="102">
        <f t="shared" si="524"/>
        <v>0</v>
      </c>
      <c r="DB26" s="102">
        <f t="shared" si="524"/>
        <v>0</v>
      </c>
      <c r="DC26" s="102">
        <f t="shared" si="524"/>
        <v>0</v>
      </c>
      <c r="DD26" s="102">
        <f t="shared" si="524"/>
        <v>0</v>
      </c>
      <c r="DE26" s="102">
        <f t="shared" si="524"/>
        <v>0</v>
      </c>
      <c r="DF26" s="102">
        <f t="shared" si="524"/>
        <v>0</v>
      </c>
      <c r="DG26" s="102">
        <f t="shared" si="524"/>
        <v>0</v>
      </c>
      <c r="DH26" s="102">
        <f t="shared" si="524"/>
        <v>0</v>
      </c>
      <c r="DI26" s="102">
        <f t="shared" si="524"/>
        <v>0</v>
      </c>
      <c r="DJ26" s="102">
        <f t="shared" si="524"/>
        <v>0</v>
      </c>
      <c r="DK26" s="102">
        <f t="shared" si="524"/>
        <v>0</v>
      </c>
      <c r="DL26" s="102">
        <f t="shared" si="524"/>
        <v>0</v>
      </c>
      <c r="DM26" s="102">
        <f t="shared" si="524"/>
        <v>0</v>
      </c>
      <c r="DN26" s="102">
        <f t="shared" si="524"/>
        <v>0</v>
      </c>
      <c r="DO26" s="102">
        <f t="shared" si="524"/>
        <v>0</v>
      </c>
      <c r="DP26" s="102">
        <f t="shared" si="524"/>
        <v>0</v>
      </c>
      <c r="DQ26" s="102">
        <f t="shared" si="524"/>
        <v>0</v>
      </c>
      <c r="DR26" s="102">
        <f t="shared" si="524"/>
        <v>0</v>
      </c>
      <c r="DS26" s="102">
        <f t="shared" si="524"/>
        <v>0</v>
      </c>
      <c r="DT26" s="102">
        <f t="shared" si="524"/>
        <v>0</v>
      </c>
      <c r="DU26" s="102">
        <f t="shared" si="524"/>
        <v>0</v>
      </c>
      <c r="DV26" s="102">
        <f t="shared" si="524"/>
        <v>0</v>
      </c>
      <c r="DW26" s="102">
        <f t="shared" si="524"/>
        <v>0</v>
      </c>
      <c r="DX26" s="102">
        <f t="shared" si="524"/>
        <v>0</v>
      </c>
      <c r="DY26" s="102">
        <f t="shared" si="524"/>
        <v>0</v>
      </c>
      <c r="DZ26" s="102">
        <f t="shared" si="524"/>
        <v>0</v>
      </c>
      <c r="EA26" s="102">
        <f t="shared" ref="EA26:ED26" si="525">SUM(EA27:EA29)</f>
        <v>0</v>
      </c>
      <c r="EB26" s="102">
        <f t="shared" si="525"/>
        <v>0</v>
      </c>
      <c r="EC26" s="102">
        <f t="shared" si="525"/>
        <v>0</v>
      </c>
      <c r="ED26" s="102">
        <f t="shared" si="525"/>
        <v>0</v>
      </c>
      <c r="EE26" s="68">
        <f>'СДП (план)'!CY27</f>
        <v>0</v>
      </c>
      <c r="EF26" s="68">
        <f>'СДП (план)'!CZ27</f>
        <v>0</v>
      </c>
      <c r="EG26" s="102">
        <f>SUM(EG27:EG29)</f>
        <v>0</v>
      </c>
      <c r="EH26" s="102">
        <f>SUM(EH27:EH29)</f>
        <v>0</v>
      </c>
      <c r="EI26" s="102"/>
      <c r="EJ26" s="102"/>
      <c r="EK26" s="102"/>
      <c r="EL26" s="102"/>
      <c r="EM26" s="102"/>
      <c r="EN26" s="102"/>
      <c r="EO26" s="102"/>
      <c r="EP26" s="102"/>
      <c r="EQ26" s="102"/>
      <c r="ER26" s="102"/>
      <c r="ES26" s="102"/>
      <c r="ET26" s="102">
        <f t="shared" ref="ET26:HO26" si="526">SUM(ET27:ET29)</f>
        <v>0</v>
      </c>
      <c r="EU26" s="102">
        <f t="shared" si="526"/>
        <v>0</v>
      </c>
      <c r="EV26" s="102">
        <f t="shared" si="526"/>
        <v>0</v>
      </c>
      <c r="EW26" s="102">
        <f t="shared" si="526"/>
        <v>0</v>
      </c>
      <c r="EX26" s="102">
        <f t="shared" si="526"/>
        <v>0</v>
      </c>
      <c r="EY26" s="102">
        <f t="shared" si="526"/>
        <v>0</v>
      </c>
      <c r="EZ26" s="102">
        <f t="shared" si="526"/>
        <v>0</v>
      </c>
      <c r="FA26" s="102">
        <f t="shared" si="526"/>
        <v>0</v>
      </c>
      <c r="FB26" s="102">
        <f t="shared" si="526"/>
        <v>0</v>
      </c>
      <c r="FC26" s="102">
        <f t="shared" si="526"/>
        <v>0</v>
      </c>
      <c r="FD26" s="102">
        <f t="shared" si="526"/>
        <v>0</v>
      </c>
      <c r="FE26" s="102">
        <f t="shared" si="526"/>
        <v>0</v>
      </c>
      <c r="FF26" s="102">
        <f t="shared" si="526"/>
        <v>0</v>
      </c>
      <c r="FG26" s="102">
        <f t="shared" si="526"/>
        <v>0</v>
      </c>
      <c r="FH26" s="102">
        <f t="shared" si="526"/>
        <v>0</v>
      </c>
      <c r="FI26" s="102">
        <f t="shared" si="526"/>
        <v>4</v>
      </c>
      <c r="FJ26" s="102">
        <f t="shared" si="526"/>
        <v>108155.88</v>
      </c>
      <c r="FK26" s="102">
        <f t="shared" si="526"/>
        <v>2</v>
      </c>
      <c r="FL26" s="102">
        <f t="shared" si="526"/>
        <v>54077.939999999995</v>
      </c>
      <c r="FM26" s="102">
        <f t="shared" si="526"/>
        <v>0</v>
      </c>
      <c r="FN26" s="102">
        <f t="shared" si="526"/>
        <v>0</v>
      </c>
      <c r="FO26" s="102">
        <f t="shared" si="526"/>
        <v>0</v>
      </c>
      <c r="FP26" s="102">
        <f t="shared" si="526"/>
        <v>0</v>
      </c>
      <c r="FQ26" s="102">
        <f t="shared" si="526"/>
        <v>0</v>
      </c>
      <c r="FR26" s="102">
        <f t="shared" si="526"/>
        <v>0</v>
      </c>
      <c r="FS26" s="102">
        <f t="shared" si="526"/>
        <v>5.1400000000000006</v>
      </c>
      <c r="FT26" s="102">
        <f t="shared" si="526"/>
        <v>2.5700000000000003</v>
      </c>
      <c r="FU26" s="102">
        <f t="shared" si="526"/>
        <v>0</v>
      </c>
      <c r="FV26" s="102">
        <f t="shared" si="526"/>
        <v>-2</v>
      </c>
      <c r="FW26" s="102">
        <f t="shared" si="526"/>
        <v>-54077.939999999995</v>
      </c>
      <c r="FX26" s="102">
        <f t="shared" si="526"/>
        <v>0</v>
      </c>
      <c r="FY26" s="102">
        <f t="shared" si="526"/>
        <v>0</v>
      </c>
      <c r="FZ26" s="102">
        <f t="shared" si="526"/>
        <v>0</v>
      </c>
      <c r="GA26" s="102">
        <f t="shared" si="526"/>
        <v>0</v>
      </c>
      <c r="GB26" s="102">
        <f t="shared" si="526"/>
        <v>0</v>
      </c>
      <c r="GC26" s="102">
        <f t="shared" si="526"/>
        <v>0</v>
      </c>
      <c r="GD26" s="102">
        <f t="shared" si="526"/>
        <v>0</v>
      </c>
      <c r="GE26" s="102">
        <f t="shared" si="526"/>
        <v>0</v>
      </c>
      <c r="GF26" s="102">
        <f t="shared" si="526"/>
        <v>0</v>
      </c>
      <c r="GG26" s="102"/>
      <c r="GH26" s="102">
        <f t="shared" si="526"/>
        <v>0</v>
      </c>
      <c r="GI26" s="102">
        <f t="shared" si="526"/>
        <v>0</v>
      </c>
      <c r="GJ26" s="102">
        <f t="shared" si="526"/>
        <v>0</v>
      </c>
      <c r="GK26" s="102">
        <f t="shared" si="526"/>
        <v>0</v>
      </c>
      <c r="GL26" s="102">
        <f t="shared" si="526"/>
        <v>0</v>
      </c>
      <c r="GM26" s="102">
        <f t="shared" si="526"/>
        <v>1</v>
      </c>
      <c r="GN26" s="102">
        <f t="shared" si="526"/>
        <v>22977.864000000001</v>
      </c>
      <c r="GO26" s="102">
        <f t="shared" si="526"/>
        <v>0.5</v>
      </c>
      <c r="GP26" s="102">
        <f t="shared" si="526"/>
        <v>11488.932000000001</v>
      </c>
      <c r="GQ26" s="102">
        <f t="shared" si="526"/>
        <v>4</v>
      </c>
      <c r="GR26" s="102">
        <f t="shared" si="526"/>
        <v>91911.44</v>
      </c>
      <c r="GS26" s="102">
        <f t="shared" si="526"/>
        <v>38</v>
      </c>
      <c r="GT26" s="102">
        <f t="shared" si="526"/>
        <v>0</v>
      </c>
      <c r="GU26" s="102">
        <f t="shared" si="526"/>
        <v>0</v>
      </c>
      <c r="GV26" s="102">
        <f t="shared" si="526"/>
        <v>0</v>
      </c>
      <c r="GW26" s="102">
        <f t="shared" si="526"/>
        <v>0.91</v>
      </c>
      <c r="GX26" s="102">
        <f t="shared" si="526"/>
        <v>0.45500000000000002</v>
      </c>
      <c r="GY26" s="102">
        <f t="shared" si="526"/>
        <v>3.64</v>
      </c>
      <c r="GZ26" s="102">
        <f t="shared" si="526"/>
        <v>3.5</v>
      </c>
      <c r="HA26" s="102">
        <f t="shared" si="526"/>
        <v>80422.508000000002</v>
      </c>
      <c r="HB26" s="102">
        <f t="shared" si="526"/>
        <v>0</v>
      </c>
      <c r="HC26" s="102">
        <f t="shared" si="526"/>
        <v>0</v>
      </c>
      <c r="HD26" s="102">
        <f t="shared" si="526"/>
        <v>0</v>
      </c>
      <c r="HE26" s="102">
        <f t="shared" si="526"/>
        <v>0</v>
      </c>
      <c r="HF26" s="102">
        <f t="shared" si="526"/>
        <v>0</v>
      </c>
      <c r="HG26" s="102">
        <f t="shared" si="526"/>
        <v>0</v>
      </c>
      <c r="HH26" s="102"/>
      <c r="HI26" s="102">
        <f t="shared" si="526"/>
        <v>0</v>
      </c>
      <c r="HJ26" s="102">
        <f t="shared" si="526"/>
        <v>0</v>
      </c>
      <c r="HK26" s="102"/>
      <c r="HL26" s="102">
        <f t="shared" si="526"/>
        <v>0</v>
      </c>
      <c r="HM26" s="102">
        <f t="shared" si="526"/>
        <v>0</v>
      </c>
      <c r="HN26" s="102">
        <f t="shared" si="526"/>
        <v>0</v>
      </c>
      <c r="HO26" s="102">
        <f t="shared" si="526"/>
        <v>0</v>
      </c>
      <c r="HP26" s="102">
        <f t="shared" ref="HP26:KK26" si="527">SUM(HP27:HP29)</f>
        <v>0</v>
      </c>
      <c r="HQ26" s="102">
        <f t="shared" si="527"/>
        <v>0</v>
      </c>
      <c r="HR26" s="102">
        <f t="shared" si="527"/>
        <v>0</v>
      </c>
      <c r="HS26" s="102">
        <f t="shared" si="527"/>
        <v>0</v>
      </c>
      <c r="HT26" s="102">
        <f t="shared" si="527"/>
        <v>0</v>
      </c>
      <c r="HU26" s="102">
        <f t="shared" si="527"/>
        <v>0</v>
      </c>
      <c r="HV26" s="102">
        <f t="shared" si="527"/>
        <v>0</v>
      </c>
      <c r="HW26" s="102">
        <f t="shared" si="527"/>
        <v>0</v>
      </c>
      <c r="HX26" s="102">
        <f t="shared" si="527"/>
        <v>0</v>
      </c>
      <c r="HY26" s="102">
        <f t="shared" si="527"/>
        <v>0</v>
      </c>
      <c r="HZ26" s="102">
        <f t="shared" si="527"/>
        <v>0</v>
      </c>
      <c r="IA26" s="102">
        <f t="shared" si="527"/>
        <v>0</v>
      </c>
      <c r="IB26" s="102">
        <f t="shared" si="527"/>
        <v>0</v>
      </c>
      <c r="IC26" s="102">
        <f t="shared" si="527"/>
        <v>0</v>
      </c>
      <c r="ID26" s="102">
        <f t="shared" si="527"/>
        <v>0</v>
      </c>
      <c r="IE26" s="102">
        <f t="shared" si="527"/>
        <v>0</v>
      </c>
      <c r="IF26" s="102">
        <f t="shared" si="527"/>
        <v>0</v>
      </c>
      <c r="IG26" s="102">
        <f t="shared" si="527"/>
        <v>0</v>
      </c>
      <c r="IH26" s="102">
        <f t="shared" si="527"/>
        <v>0</v>
      </c>
      <c r="II26" s="102">
        <f t="shared" si="527"/>
        <v>0</v>
      </c>
      <c r="IJ26" s="102">
        <f t="shared" si="527"/>
        <v>0</v>
      </c>
      <c r="IK26" s="102">
        <f t="shared" si="527"/>
        <v>0</v>
      </c>
      <c r="IL26" s="102"/>
      <c r="IM26" s="102">
        <f t="shared" si="527"/>
        <v>0</v>
      </c>
      <c r="IN26" s="102">
        <f t="shared" si="527"/>
        <v>0</v>
      </c>
      <c r="IO26" s="102"/>
      <c r="IP26" s="102">
        <f t="shared" si="527"/>
        <v>0</v>
      </c>
      <c r="IQ26" s="102">
        <f t="shared" si="527"/>
        <v>0</v>
      </c>
      <c r="IR26" s="102">
        <f t="shared" si="527"/>
        <v>0</v>
      </c>
      <c r="IS26" s="102">
        <f t="shared" si="527"/>
        <v>0</v>
      </c>
      <c r="IT26" s="102">
        <f t="shared" si="527"/>
        <v>0</v>
      </c>
      <c r="IU26" s="102">
        <f t="shared" si="527"/>
        <v>0</v>
      </c>
      <c r="IV26" s="102">
        <f t="shared" si="527"/>
        <v>0</v>
      </c>
      <c r="IW26" s="102">
        <f t="shared" si="527"/>
        <v>0</v>
      </c>
      <c r="IX26" s="102">
        <f t="shared" si="527"/>
        <v>0</v>
      </c>
      <c r="IY26" s="102">
        <f t="shared" si="527"/>
        <v>0</v>
      </c>
      <c r="IZ26" s="102">
        <f t="shared" si="527"/>
        <v>0</v>
      </c>
      <c r="JA26" s="102">
        <f t="shared" si="527"/>
        <v>0</v>
      </c>
      <c r="JB26" s="102">
        <f t="shared" si="527"/>
        <v>0</v>
      </c>
      <c r="JC26" s="102">
        <f t="shared" si="527"/>
        <v>0</v>
      </c>
      <c r="JD26" s="102"/>
      <c r="JE26" s="102">
        <f t="shared" si="527"/>
        <v>0</v>
      </c>
      <c r="JF26" s="102">
        <f t="shared" si="527"/>
        <v>0</v>
      </c>
      <c r="JG26" s="102">
        <f t="shared" si="527"/>
        <v>0</v>
      </c>
      <c r="JH26" s="102">
        <f t="shared" si="527"/>
        <v>0</v>
      </c>
      <c r="JI26" s="102">
        <f t="shared" si="527"/>
        <v>0</v>
      </c>
      <c r="JJ26" s="102">
        <f t="shared" si="527"/>
        <v>0</v>
      </c>
      <c r="JK26" s="102">
        <f t="shared" si="527"/>
        <v>0</v>
      </c>
      <c r="JL26" s="102">
        <f t="shared" si="527"/>
        <v>0</v>
      </c>
      <c r="JM26" s="102">
        <f t="shared" si="527"/>
        <v>0</v>
      </c>
      <c r="JN26" s="102">
        <f t="shared" si="527"/>
        <v>0</v>
      </c>
      <c r="JO26" s="102">
        <f t="shared" si="527"/>
        <v>0</v>
      </c>
      <c r="JP26" s="102">
        <f t="shared" si="527"/>
        <v>0</v>
      </c>
      <c r="JQ26" s="102">
        <f t="shared" si="527"/>
        <v>0</v>
      </c>
      <c r="JR26" s="102">
        <f t="shared" si="527"/>
        <v>0</v>
      </c>
      <c r="JS26" s="102">
        <f t="shared" si="527"/>
        <v>0</v>
      </c>
      <c r="JT26" s="102">
        <f t="shared" si="527"/>
        <v>0</v>
      </c>
      <c r="JU26" s="102">
        <f t="shared" si="527"/>
        <v>0</v>
      </c>
      <c r="JV26" s="102">
        <f t="shared" si="527"/>
        <v>0</v>
      </c>
      <c r="JW26" s="102">
        <f t="shared" si="527"/>
        <v>0</v>
      </c>
      <c r="JX26" s="102">
        <f t="shared" si="527"/>
        <v>0</v>
      </c>
      <c r="JY26" s="102">
        <f t="shared" si="527"/>
        <v>0</v>
      </c>
      <c r="JZ26" s="102">
        <f t="shared" si="527"/>
        <v>0</v>
      </c>
      <c r="KA26" s="102">
        <f t="shared" si="527"/>
        <v>0</v>
      </c>
      <c r="KB26" s="102">
        <f t="shared" si="527"/>
        <v>0</v>
      </c>
      <c r="KC26" s="102">
        <f t="shared" si="527"/>
        <v>0</v>
      </c>
      <c r="KD26" s="102">
        <f t="shared" si="527"/>
        <v>0</v>
      </c>
      <c r="KE26" s="102">
        <f t="shared" si="527"/>
        <v>0</v>
      </c>
      <c r="KF26" s="102">
        <f t="shared" si="527"/>
        <v>0</v>
      </c>
      <c r="KG26" s="102">
        <f t="shared" si="527"/>
        <v>0</v>
      </c>
      <c r="KH26" s="102"/>
      <c r="KI26" s="102">
        <f t="shared" si="527"/>
        <v>0</v>
      </c>
      <c r="KJ26" s="102">
        <f t="shared" si="527"/>
        <v>0</v>
      </c>
      <c r="KK26" s="102">
        <f t="shared" si="527"/>
        <v>0</v>
      </c>
      <c r="KL26" s="102">
        <f t="shared" ref="KL26:NG26" si="528">SUM(KL27:KL29)</f>
        <v>0</v>
      </c>
      <c r="KM26" s="102">
        <f t="shared" si="528"/>
        <v>0</v>
      </c>
      <c r="KN26" s="102">
        <f t="shared" si="528"/>
        <v>0</v>
      </c>
      <c r="KO26" s="102">
        <f t="shared" si="528"/>
        <v>0</v>
      </c>
      <c r="KP26" s="102">
        <f t="shared" si="528"/>
        <v>0</v>
      </c>
      <c r="KQ26" s="102">
        <f t="shared" si="528"/>
        <v>0</v>
      </c>
      <c r="KR26" s="102">
        <f t="shared" si="528"/>
        <v>0</v>
      </c>
      <c r="KS26" s="102">
        <f t="shared" si="528"/>
        <v>0</v>
      </c>
      <c r="KT26" s="102"/>
      <c r="KU26" s="102">
        <f t="shared" si="528"/>
        <v>0</v>
      </c>
      <c r="KV26" s="102">
        <f t="shared" si="528"/>
        <v>0</v>
      </c>
      <c r="KW26" s="102"/>
      <c r="KX26" s="102">
        <f t="shared" si="528"/>
        <v>0</v>
      </c>
      <c r="KY26" s="102">
        <f t="shared" si="528"/>
        <v>0</v>
      </c>
      <c r="KZ26" s="102">
        <f t="shared" si="528"/>
        <v>0</v>
      </c>
      <c r="LA26" s="102">
        <f t="shared" si="528"/>
        <v>0</v>
      </c>
      <c r="LB26" s="102">
        <f t="shared" si="528"/>
        <v>0</v>
      </c>
      <c r="LC26" s="102">
        <f t="shared" si="528"/>
        <v>0</v>
      </c>
      <c r="LD26" s="102">
        <f t="shared" si="528"/>
        <v>0</v>
      </c>
      <c r="LE26" s="102">
        <f t="shared" si="528"/>
        <v>0</v>
      </c>
      <c r="LF26" s="102">
        <f t="shared" si="528"/>
        <v>0</v>
      </c>
      <c r="LG26" s="102">
        <f t="shared" si="528"/>
        <v>0</v>
      </c>
      <c r="LH26" s="102">
        <f t="shared" si="528"/>
        <v>0</v>
      </c>
      <c r="LI26" s="102">
        <f t="shared" si="528"/>
        <v>0</v>
      </c>
      <c r="LJ26" s="102">
        <f t="shared" si="528"/>
        <v>0</v>
      </c>
      <c r="LK26" s="102">
        <f t="shared" si="528"/>
        <v>0</v>
      </c>
      <c r="LL26" s="102">
        <f t="shared" si="528"/>
        <v>0</v>
      </c>
      <c r="LM26" s="102">
        <f t="shared" si="528"/>
        <v>0</v>
      </c>
      <c r="LN26" s="102">
        <f t="shared" si="528"/>
        <v>0</v>
      </c>
      <c r="LO26" s="102">
        <f t="shared" si="528"/>
        <v>0</v>
      </c>
      <c r="LP26" s="102">
        <f t="shared" si="528"/>
        <v>0</v>
      </c>
      <c r="LQ26" s="102">
        <f t="shared" si="528"/>
        <v>0</v>
      </c>
      <c r="LR26" s="102">
        <f t="shared" si="528"/>
        <v>0</v>
      </c>
      <c r="LS26" s="102">
        <f t="shared" si="528"/>
        <v>0</v>
      </c>
      <c r="LT26" s="102">
        <f t="shared" si="528"/>
        <v>0</v>
      </c>
      <c r="LU26" s="102">
        <f t="shared" si="528"/>
        <v>0</v>
      </c>
      <c r="LV26" s="102">
        <f t="shared" si="528"/>
        <v>0</v>
      </c>
      <c r="LW26" s="102">
        <f t="shared" si="528"/>
        <v>0</v>
      </c>
      <c r="LX26" s="102">
        <f t="shared" si="528"/>
        <v>0</v>
      </c>
      <c r="LY26" s="102">
        <f t="shared" si="528"/>
        <v>0</v>
      </c>
      <c r="LZ26" s="102">
        <f t="shared" si="528"/>
        <v>0</v>
      </c>
      <c r="MA26" s="102">
        <f t="shared" si="528"/>
        <v>0</v>
      </c>
      <c r="MB26" s="102">
        <f t="shared" si="528"/>
        <v>0</v>
      </c>
      <c r="MC26" s="102">
        <f t="shared" si="528"/>
        <v>0</v>
      </c>
      <c r="MD26" s="102">
        <f t="shared" si="528"/>
        <v>0</v>
      </c>
      <c r="ME26" s="102">
        <f t="shared" si="528"/>
        <v>0</v>
      </c>
      <c r="MF26" s="102">
        <f t="shared" si="528"/>
        <v>0</v>
      </c>
      <c r="MG26" s="102">
        <f t="shared" si="528"/>
        <v>0</v>
      </c>
      <c r="MH26" s="102">
        <f t="shared" si="528"/>
        <v>0</v>
      </c>
      <c r="MI26" s="102">
        <f t="shared" si="528"/>
        <v>0</v>
      </c>
      <c r="MJ26" s="102">
        <f t="shared" si="528"/>
        <v>0</v>
      </c>
      <c r="MK26" s="102">
        <f t="shared" si="528"/>
        <v>0</v>
      </c>
      <c r="ML26" s="102">
        <f t="shared" si="528"/>
        <v>0</v>
      </c>
      <c r="MM26" s="102">
        <f t="shared" si="528"/>
        <v>0</v>
      </c>
      <c r="MN26" s="102">
        <f t="shared" si="528"/>
        <v>0</v>
      </c>
      <c r="MO26" s="102">
        <f t="shared" si="528"/>
        <v>0</v>
      </c>
      <c r="MP26" s="102">
        <f t="shared" si="528"/>
        <v>0</v>
      </c>
      <c r="MQ26" s="102">
        <f t="shared" si="528"/>
        <v>0</v>
      </c>
      <c r="MR26" s="102">
        <f t="shared" si="528"/>
        <v>0</v>
      </c>
      <c r="MS26" s="102">
        <f t="shared" si="528"/>
        <v>0</v>
      </c>
      <c r="MT26" s="102">
        <f t="shared" si="528"/>
        <v>0</v>
      </c>
      <c r="MU26" s="102">
        <f t="shared" si="528"/>
        <v>0</v>
      </c>
      <c r="MV26" s="102">
        <f t="shared" si="528"/>
        <v>0</v>
      </c>
      <c r="MW26" s="102">
        <f t="shared" si="528"/>
        <v>0</v>
      </c>
      <c r="MX26" s="102">
        <f t="shared" si="528"/>
        <v>0</v>
      </c>
      <c r="MY26" s="102">
        <f t="shared" si="528"/>
        <v>0</v>
      </c>
      <c r="MZ26" s="102">
        <f t="shared" si="528"/>
        <v>0</v>
      </c>
      <c r="NA26" s="102">
        <f t="shared" si="528"/>
        <v>0</v>
      </c>
      <c r="NB26" s="102">
        <f t="shared" si="528"/>
        <v>0</v>
      </c>
      <c r="NC26" s="102">
        <f t="shared" si="528"/>
        <v>0</v>
      </c>
      <c r="ND26" s="102">
        <f t="shared" si="528"/>
        <v>0</v>
      </c>
      <c r="NE26" s="102">
        <f t="shared" si="528"/>
        <v>0</v>
      </c>
      <c r="NF26" s="102">
        <f t="shared" si="528"/>
        <v>0</v>
      </c>
      <c r="NG26" s="102">
        <f t="shared" si="528"/>
        <v>0</v>
      </c>
      <c r="NH26" s="102">
        <f t="shared" ref="NH26:QC26" si="529">SUM(NH27:NH29)</f>
        <v>0</v>
      </c>
      <c r="NI26" s="102">
        <f t="shared" si="529"/>
        <v>0</v>
      </c>
      <c r="NJ26" s="102">
        <f t="shared" si="529"/>
        <v>0</v>
      </c>
      <c r="NK26" s="102">
        <f t="shared" si="529"/>
        <v>0</v>
      </c>
      <c r="NL26" s="102">
        <f t="shared" si="529"/>
        <v>0</v>
      </c>
      <c r="NM26" s="102">
        <f t="shared" si="529"/>
        <v>0</v>
      </c>
      <c r="NN26" s="102">
        <f t="shared" si="529"/>
        <v>0</v>
      </c>
      <c r="NO26" s="102">
        <f t="shared" si="529"/>
        <v>0</v>
      </c>
      <c r="NP26" s="102">
        <f t="shared" si="529"/>
        <v>0</v>
      </c>
      <c r="NQ26" s="102">
        <f t="shared" si="529"/>
        <v>0</v>
      </c>
      <c r="NR26" s="102">
        <f t="shared" si="529"/>
        <v>0</v>
      </c>
      <c r="NS26" s="102">
        <f t="shared" si="529"/>
        <v>0</v>
      </c>
      <c r="NT26" s="102">
        <f t="shared" si="529"/>
        <v>0</v>
      </c>
      <c r="NU26" s="102">
        <f t="shared" si="529"/>
        <v>0</v>
      </c>
      <c r="NV26" s="102">
        <f t="shared" si="529"/>
        <v>0</v>
      </c>
      <c r="NW26" s="102">
        <f t="shared" si="529"/>
        <v>0</v>
      </c>
      <c r="NX26" s="102">
        <f t="shared" si="529"/>
        <v>0</v>
      </c>
      <c r="NY26" s="102">
        <f t="shared" si="529"/>
        <v>0</v>
      </c>
      <c r="NZ26" s="102">
        <f t="shared" si="529"/>
        <v>2</v>
      </c>
      <c r="OA26" s="102">
        <f t="shared" si="529"/>
        <v>38296.44</v>
      </c>
      <c r="OB26" s="102">
        <f t="shared" si="529"/>
        <v>1</v>
      </c>
      <c r="OC26" s="102">
        <f t="shared" si="529"/>
        <v>19148.22</v>
      </c>
      <c r="OD26" s="102">
        <f t="shared" si="529"/>
        <v>3</v>
      </c>
      <c r="OE26" s="102">
        <f t="shared" si="529"/>
        <v>57444.66</v>
      </c>
      <c r="OF26" s="102">
        <f t="shared" si="529"/>
        <v>34</v>
      </c>
      <c r="OG26" s="102">
        <f t="shared" si="529"/>
        <v>0</v>
      </c>
      <c r="OH26" s="102">
        <f t="shared" si="529"/>
        <v>0</v>
      </c>
      <c r="OI26" s="102">
        <f t="shared" si="529"/>
        <v>0</v>
      </c>
      <c r="OJ26" s="102">
        <f t="shared" si="529"/>
        <v>1.82</v>
      </c>
      <c r="OK26" s="102">
        <f t="shared" si="529"/>
        <v>0.91</v>
      </c>
      <c r="OL26" s="102">
        <f t="shared" si="529"/>
        <v>2.73</v>
      </c>
      <c r="OM26" s="102">
        <f t="shared" si="529"/>
        <v>2</v>
      </c>
      <c r="ON26" s="102">
        <f t="shared" si="529"/>
        <v>38296.44</v>
      </c>
      <c r="OO26" s="102">
        <f t="shared" si="529"/>
        <v>0</v>
      </c>
      <c r="OP26" s="102">
        <f t="shared" si="529"/>
        <v>0</v>
      </c>
      <c r="OQ26" s="102">
        <f t="shared" si="529"/>
        <v>0</v>
      </c>
      <c r="OR26" s="102">
        <f t="shared" si="529"/>
        <v>0</v>
      </c>
      <c r="OS26" s="102">
        <f t="shared" si="529"/>
        <v>0</v>
      </c>
      <c r="OT26" s="102">
        <f t="shared" si="529"/>
        <v>0</v>
      </c>
      <c r="OU26" s="102">
        <f t="shared" si="529"/>
        <v>0</v>
      </c>
      <c r="OV26" s="102">
        <f t="shared" si="529"/>
        <v>0</v>
      </c>
      <c r="OW26" s="102">
        <f t="shared" si="529"/>
        <v>0</v>
      </c>
      <c r="OX26" s="102">
        <f t="shared" si="529"/>
        <v>0</v>
      </c>
      <c r="OY26" s="102">
        <f t="shared" si="529"/>
        <v>0</v>
      </c>
      <c r="OZ26" s="102">
        <f t="shared" si="529"/>
        <v>0</v>
      </c>
      <c r="PA26" s="102">
        <f t="shared" si="529"/>
        <v>0</v>
      </c>
      <c r="PB26" s="102">
        <f t="shared" si="529"/>
        <v>0</v>
      </c>
      <c r="PC26" s="102">
        <f t="shared" si="529"/>
        <v>0</v>
      </c>
      <c r="PD26" s="102">
        <f t="shared" si="529"/>
        <v>0</v>
      </c>
      <c r="PE26" s="102">
        <f t="shared" si="529"/>
        <v>0</v>
      </c>
      <c r="PF26" s="102">
        <f t="shared" si="529"/>
        <v>0</v>
      </c>
      <c r="PG26" s="102">
        <f t="shared" si="529"/>
        <v>0</v>
      </c>
      <c r="PH26" s="102">
        <f t="shared" si="529"/>
        <v>0</v>
      </c>
      <c r="PI26" s="102">
        <f t="shared" si="529"/>
        <v>0</v>
      </c>
      <c r="PJ26" s="102">
        <f t="shared" si="529"/>
        <v>0</v>
      </c>
      <c r="PK26" s="102">
        <f t="shared" si="529"/>
        <v>0</v>
      </c>
      <c r="PL26" s="102">
        <f t="shared" si="529"/>
        <v>0</v>
      </c>
      <c r="PM26" s="102">
        <f t="shared" si="529"/>
        <v>0</v>
      </c>
      <c r="PN26" s="102">
        <f t="shared" si="529"/>
        <v>0</v>
      </c>
      <c r="PO26" s="102">
        <f t="shared" si="529"/>
        <v>0</v>
      </c>
      <c r="PP26" s="102">
        <f t="shared" si="529"/>
        <v>0</v>
      </c>
      <c r="PQ26" s="102">
        <f t="shared" si="529"/>
        <v>0</v>
      </c>
      <c r="PR26" s="102">
        <f t="shared" si="529"/>
        <v>0</v>
      </c>
      <c r="PS26" s="102">
        <f t="shared" si="529"/>
        <v>0</v>
      </c>
      <c r="PT26" s="102">
        <f t="shared" si="529"/>
        <v>0</v>
      </c>
      <c r="PU26" s="102">
        <f t="shared" si="529"/>
        <v>0</v>
      </c>
      <c r="PV26" s="102">
        <f t="shared" si="529"/>
        <v>0</v>
      </c>
      <c r="PW26" s="102">
        <f t="shared" si="529"/>
        <v>0</v>
      </c>
      <c r="PX26" s="102">
        <f t="shared" si="529"/>
        <v>0</v>
      </c>
      <c r="PY26" s="102">
        <f t="shared" si="529"/>
        <v>0</v>
      </c>
      <c r="PZ26" s="102">
        <f t="shared" si="529"/>
        <v>0</v>
      </c>
      <c r="QA26" s="102">
        <f t="shared" si="529"/>
        <v>0</v>
      </c>
      <c r="QB26" s="102">
        <f t="shared" si="529"/>
        <v>0</v>
      </c>
      <c r="QC26" s="102">
        <f t="shared" si="529"/>
        <v>0</v>
      </c>
      <c r="QD26" s="102">
        <f t="shared" ref="QD26:QE26" si="530">SUM(QD27:QD29)</f>
        <v>0</v>
      </c>
      <c r="QE26" s="102">
        <f t="shared" si="530"/>
        <v>0</v>
      </c>
      <c r="QF26" s="44">
        <f t="shared" si="415"/>
        <v>0</v>
      </c>
      <c r="QG26" s="44">
        <f t="shared" si="415"/>
        <v>0</v>
      </c>
      <c r="QH26" s="102">
        <f t="shared" ref="QH26:TC26" si="531">SUM(QH27:QH29)</f>
        <v>0</v>
      </c>
      <c r="QI26" s="102">
        <f t="shared" si="531"/>
        <v>0</v>
      </c>
      <c r="QJ26" s="102">
        <f t="shared" si="531"/>
        <v>0</v>
      </c>
      <c r="QK26" s="102">
        <f t="shared" si="531"/>
        <v>0</v>
      </c>
      <c r="QL26" s="102">
        <f t="shared" si="531"/>
        <v>4</v>
      </c>
      <c r="QM26" s="102">
        <f t="shared" si="531"/>
        <v>93173.96</v>
      </c>
      <c r="QN26" s="102">
        <f t="shared" si="531"/>
        <v>38</v>
      </c>
      <c r="QO26" s="102">
        <f t="shared" si="531"/>
        <v>0</v>
      </c>
      <c r="QP26" s="102">
        <f t="shared" si="531"/>
        <v>0</v>
      </c>
      <c r="QQ26" s="102">
        <f t="shared" si="531"/>
        <v>0</v>
      </c>
      <c r="QR26" s="102">
        <f t="shared" si="531"/>
        <v>0</v>
      </c>
      <c r="QS26" s="102">
        <f t="shared" si="531"/>
        <v>0</v>
      </c>
      <c r="QT26" s="102">
        <f t="shared" si="531"/>
        <v>3.64</v>
      </c>
      <c r="QU26" s="102">
        <f t="shared" si="531"/>
        <v>4</v>
      </c>
      <c r="QV26" s="102">
        <f t="shared" si="531"/>
        <v>93173.96</v>
      </c>
      <c r="QW26" s="102">
        <f t="shared" si="531"/>
        <v>0</v>
      </c>
      <c r="QX26" s="102">
        <f t="shared" si="531"/>
        <v>0</v>
      </c>
      <c r="QY26" s="102">
        <f t="shared" si="531"/>
        <v>0</v>
      </c>
      <c r="QZ26" s="102">
        <f t="shared" si="531"/>
        <v>0</v>
      </c>
      <c r="RA26" s="102">
        <f t="shared" si="531"/>
        <v>0</v>
      </c>
      <c r="RB26" s="102">
        <f t="shared" si="531"/>
        <v>0</v>
      </c>
      <c r="RC26" s="102">
        <f t="shared" si="531"/>
        <v>0</v>
      </c>
      <c r="RD26" s="102">
        <f t="shared" si="531"/>
        <v>0</v>
      </c>
      <c r="RE26" s="102">
        <f t="shared" si="531"/>
        <v>0</v>
      </c>
      <c r="RF26" s="102">
        <f t="shared" si="531"/>
        <v>0</v>
      </c>
      <c r="RG26" s="102">
        <f t="shared" si="531"/>
        <v>0</v>
      </c>
      <c r="RH26" s="102">
        <f t="shared" si="531"/>
        <v>0</v>
      </c>
      <c r="RI26" s="102">
        <f t="shared" si="531"/>
        <v>0</v>
      </c>
      <c r="RJ26" s="102">
        <f t="shared" si="531"/>
        <v>0</v>
      </c>
      <c r="RK26" s="102">
        <f t="shared" si="531"/>
        <v>0</v>
      </c>
      <c r="RL26" s="102">
        <f t="shared" si="531"/>
        <v>7</v>
      </c>
      <c r="RM26" s="102">
        <f t="shared" si="531"/>
        <v>160845.04800000001</v>
      </c>
      <c r="RN26" s="102">
        <f t="shared" si="531"/>
        <v>3.5</v>
      </c>
      <c r="RO26" s="102">
        <f t="shared" si="531"/>
        <v>80422.524000000005</v>
      </c>
      <c r="RP26" s="102">
        <f t="shared" si="531"/>
        <v>7</v>
      </c>
      <c r="RQ26" s="102">
        <f t="shared" si="531"/>
        <v>221382.86</v>
      </c>
      <c r="RR26" s="102">
        <f t="shared" si="531"/>
        <v>70</v>
      </c>
      <c r="RS26" s="102">
        <f t="shared" si="531"/>
        <v>0</v>
      </c>
      <c r="RT26" s="102">
        <f t="shared" si="531"/>
        <v>0</v>
      </c>
      <c r="RU26" s="102">
        <f t="shared" si="531"/>
        <v>0</v>
      </c>
      <c r="RV26" s="102">
        <f t="shared" si="531"/>
        <v>6.37</v>
      </c>
      <c r="RW26" s="102">
        <f t="shared" si="531"/>
        <v>3.1850000000000001</v>
      </c>
      <c r="RX26" s="102">
        <f t="shared" si="531"/>
        <v>9.370000000000001</v>
      </c>
      <c r="RY26" s="102">
        <f t="shared" si="531"/>
        <v>3.5</v>
      </c>
      <c r="RZ26" s="102">
        <f t="shared" si="531"/>
        <v>140960.33600000001</v>
      </c>
      <c r="SA26" s="102">
        <f t="shared" si="531"/>
        <v>0</v>
      </c>
      <c r="SB26" s="102">
        <f t="shared" si="531"/>
        <v>0</v>
      </c>
      <c r="SC26" s="102">
        <f t="shared" si="531"/>
        <v>0</v>
      </c>
      <c r="SD26" s="102">
        <f t="shared" si="531"/>
        <v>0</v>
      </c>
      <c r="SE26" s="102">
        <f t="shared" si="531"/>
        <v>0</v>
      </c>
      <c r="SF26" s="102">
        <f t="shared" si="531"/>
        <v>0</v>
      </c>
      <c r="SG26" s="102">
        <f t="shared" si="531"/>
        <v>0</v>
      </c>
      <c r="SH26" s="102">
        <f t="shared" si="531"/>
        <v>0</v>
      </c>
      <c r="SI26" s="102">
        <f t="shared" si="531"/>
        <v>0</v>
      </c>
      <c r="SJ26" s="102">
        <f t="shared" si="531"/>
        <v>0</v>
      </c>
      <c r="SK26" s="102">
        <f t="shared" si="531"/>
        <v>0</v>
      </c>
      <c r="SL26" s="102">
        <f t="shared" si="531"/>
        <v>0</v>
      </c>
      <c r="SM26" s="102">
        <f t="shared" si="531"/>
        <v>0</v>
      </c>
      <c r="SN26" s="102">
        <f t="shared" si="531"/>
        <v>0</v>
      </c>
      <c r="SO26" s="102">
        <f t="shared" si="531"/>
        <v>0</v>
      </c>
      <c r="SP26" s="102">
        <f t="shared" si="531"/>
        <v>0</v>
      </c>
      <c r="SQ26" s="102">
        <f t="shared" si="531"/>
        <v>0</v>
      </c>
      <c r="SR26" s="102">
        <f t="shared" si="531"/>
        <v>0</v>
      </c>
      <c r="SS26" s="102">
        <f t="shared" si="531"/>
        <v>0</v>
      </c>
      <c r="ST26" s="102">
        <f t="shared" si="531"/>
        <v>0</v>
      </c>
      <c r="SU26" s="102">
        <f t="shared" si="531"/>
        <v>0</v>
      </c>
      <c r="SV26" s="102"/>
      <c r="SW26" s="102">
        <f t="shared" si="531"/>
        <v>0</v>
      </c>
      <c r="SX26" s="102">
        <f t="shared" si="531"/>
        <v>0</v>
      </c>
      <c r="SY26" s="102"/>
      <c r="SZ26" s="102">
        <f t="shared" si="531"/>
        <v>0</v>
      </c>
      <c r="TA26" s="102">
        <f t="shared" si="531"/>
        <v>0</v>
      </c>
      <c r="TB26" s="102">
        <f t="shared" si="531"/>
        <v>0</v>
      </c>
      <c r="TC26" s="102">
        <f t="shared" si="531"/>
        <v>0</v>
      </c>
      <c r="TD26" s="102">
        <f t="shared" ref="TD26:VY26" si="532">SUM(TD27:TD29)</f>
        <v>0</v>
      </c>
      <c r="TE26" s="102">
        <f t="shared" si="532"/>
        <v>5</v>
      </c>
      <c r="TF26" s="102">
        <f t="shared" si="532"/>
        <v>114889.31999999999</v>
      </c>
      <c r="TG26" s="102">
        <f t="shared" si="532"/>
        <v>2.5</v>
      </c>
      <c r="TH26" s="102">
        <f t="shared" si="532"/>
        <v>57444.659999999989</v>
      </c>
      <c r="TI26" s="102">
        <f t="shared" si="532"/>
        <v>1</v>
      </c>
      <c r="TJ26" s="102">
        <f t="shared" si="532"/>
        <v>22977.86</v>
      </c>
      <c r="TK26" s="102">
        <f t="shared" si="532"/>
        <v>8</v>
      </c>
      <c r="TL26" s="102">
        <f t="shared" si="532"/>
        <v>0</v>
      </c>
      <c r="TM26" s="102">
        <f t="shared" si="532"/>
        <v>0</v>
      </c>
      <c r="TN26" s="102">
        <f t="shared" si="532"/>
        <v>0</v>
      </c>
      <c r="TO26" s="102">
        <f t="shared" si="532"/>
        <v>4.55</v>
      </c>
      <c r="TP26" s="102">
        <f t="shared" si="532"/>
        <v>2.2749999999999999</v>
      </c>
      <c r="TQ26" s="102">
        <f t="shared" si="532"/>
        <v>0.91</v>
      </c>
      <c r="TR26" s="102">
        <f t="shared" si="532"/>
        <v>-1.5</v>
      </c>
      <c r="TS26" s="102">
        <f t="shared" si="532"/>
        <v>-34466.799999999988</v>
      </c>
      <c r="TT26" s="102">
        <f t="shared" si="532"/>
        <v>0</v>
      </c>
      <c r="TU26" s="102">
        <f t="shared" si="532"/>
        <v>0</v>
      </c>
      <c r="TV26" s="102">
        <f t="shared" si="532"/>
        <v>0</v>
      </c>
      <c r="TW26" s="102">
        <f t="shared" si="532"/>
        <v>0</v>
      </c>
      <c r="TX26" s="102">
        <f t="shared" si="532"/>
        <v>0</v>
      </c>
      <c r="TY26" s="102">
        <f t="shared" si="532"/>
        <v>0</v>
      </c>
      <c r="TZ26" s="102">
        <f t="shared" si="532"/>
        <v>0</v>
      </c>
      <c r="UA26" s="102">
        <f t="shared" si="532"/>
        <v>0</v>
      </c>
      <c r="UB26" s="102">
        <f t="shared" si="532"/>
        <v>0</v>
      </c>
      <c r="UC26" s="102">
        <f t="shared" si="532"/>
        <v>0</v>
      </c>
      <c r="UD26" s="102">
        <f t="shared" si="532"/>
        <v>0</v>
      </c>
      <c r="UE26" s="102">
        <f t="shared" si="532"/>
        <v>0</v>
      </c>
      <c r="UF26" s="102">
        <f t="shared" si="532"/>
        <v>0</v>
      </c>
      <c r="UG26" s="102">
        <f t="shared" si="532"/>
        <v>0</v>
      </c>
      <c r="UH26" s="102">
        <f t="shared" si="532"/>
        <v>0</v>
      </c>
      <c r="UI26" s="102">
        <f t="shared" si="532"/>
        <v>6</v>
      </c>
      <c r="UJ26" s="102">
        <f t="shared" si="532"/>
        <v>213618.38400000002</v>
      </c>
      <c r="UK26" s="102">
        <f t="shared" si="532"/>
        <v>3</v>
      </c>
      <c r="UL26" s="102">
        <f t="shared" si="532"/>
        <v>106809.19200000001</v>
      </c>
      <c r="UM26" s="102">
        <f t="shared" si="532"/>
        <v>0</v>
      </c>
      <c r="UN26" s="102">
        <f t="shared" si="532"/>
        <v>0</v>
      </c>
      <c r="UO26" s="102">
        <f t="shared" si="532"/>
        <v>0</v>
      </c>
      <c r="UP26" s="102">
        <f t="shared" si="532"/>
        <v>0</v>
      </c>
      <c r="UQ26" s="102">
        <f t="shared" si="532"/>
        <v>0</v>
      </c>
      <c r="UR26" s="102">
        <f t="shared" si="532"/>
        <v>0</v>
      </c>
      <c r="US26" s="102">
        <f t="shared" si="532"/>
        <v>8.4600000000000009</v>
      </c>
      <c r="UT26" s="102">
        <f t="shared" si="532"/>
        <v>4.2300000000000004</v>
      </c>
      <c r="UU26" s="102">
        <f t="shared" si="532"/>
        <v>0</v>
      </c>
      <c r="UV26" s="102">
        <f t="shared" si="532"/>
        <v>-3</v>
      </c>
      <c r="UW26" s="102">
        <f t="shared" si="532"/>
        <v>-106809.19200000001</v>
      </c>
      <c r="UX26" s="102">
        <f t="shared" si="532"/>
        <v>0</v>
      </c>
      <c r="UY26" s="102">
        <f t="shared" si="532"/>
        <v>0</v>
      </c>
      <c r="UZ26" s="102">
        <f t="shared" si="532"/>
        <v>0</v>
      </c>
      <c r="VA26" s="102">
        <f t="shared" si="532"/>
        <v>0</v>
      </c>
      <c r="VB26" s="102">
        <f t="shared" si="532"/>
        <v>0</v>
      </c>
      <c r="VC26" s="102">
        <f t="shared" si="532"/>
        <v>0</v>
      </c>
      <c r="VD26" s="102">
        <f t="shared" si="532"/>
        <v>0</v>
      </c>
      <c r="VE26" s="102">
        <f t="shared" si="532"/>
        <v>0</v>
      </c>
      <c r="VF26" s="102">
        <f t="shared" si="532"/>
        <v>0</v>
      </c>
      <c r="VG26" s="102">
        <f t="shared" si="532"/>
        <v>0</v>
      </c>
      <c r="VH26" s="102">
        <f t="shared" si="532"/>
        <v>0</v>
      </c>
      <c r="VI26" s="102">
        <f t="shared" si="532"/>
        <v>0</v>
      </c>
      <c r="VJ26" s="102">
        <f t="shared" si="532"/>
        <v>0</v>
      </c>
      <c r="VK26" s="102">
        <f t="shared" si="532"/>
        <v>0</v>
      </c>
      <c r="VL26" s="102">
        <f t="shared" si="532"/>
        <v>0</v>
      </c>
      <c r="VM26" s="102">
        <f t="shared" si="532"/>
        <v>0</v>
      </c>
      <c r="VN26" s="102">
        <f t="shared" si="532"/>
        <v>0</v>
      </c>
      <c r="VO26" s="102">
        <f t="shared" si="532"/>
        <v>0</v>
      </c>
      <c r="VP26" s="102">
        <f t="shared" si="532"/>
        <v>0</v>
      </c>
      <c r="VQ26" s="102">
        <f t="shared" si="532"/>
        <v>0</v>
      </c>
      <c r="VR26" s="102">
        <f t="shared" si="532"/>
        <v>0</v>
      </c>
      <c r="VS26" s="102">
        <f t="shared" si="532"/>
        <v>0</v>
      </c>
      <c r="VT26" s="102">
        <f t="shared" si="532"/>
        <v>0</v>
      </c>
      <c r="VU26" s="102">
        <f t="shared" si="532"/>
        <v>0</v>
      </c>
      <c r="VV26" s="102">
        <f t="shared" si="532"/>
        <v>0</v>
      </c>
      <c r="VW26" s="102">
        <f t="shared" si="532"/>
        <v>0</v>
      </c>
      <c r="VX26" s="102">
        <f t="shared" si="532"/>
        <v>0</v>
      </c>
      <c r="VY26" s="102">
        <f t="shared" si="532"/>
        <v>0</v>
      </c>
      <c r="VZ26" s="102">
        <f t="shared" ref="VZ26:YU26" si="533">SUM(VZ27:VZ29)</f>
        <v>0</v>
      </c>
      <c r="WA26" s="102">
        <f t="shared" si="533"/>
        <v>0</v>
      </c>
      <c r="WB26" s="102">
        <f t="shared" si="533"/>
        <v>4</v>
      </c>
      <c r="WC26" s="102">
        <f t="shared" si="533"/>
        <v>91911.456000000006</v>
      </c>
      <c r="WD26" s="102">
        <f t="shared" si="533"/>
        <v>2</v>
      </c>
      <c r="WE26" s="102">
        <f t="shared" si="533"/>
        <v>45955.728000000003</v>
      </c>
      <c r="WF26" s="102">
        <f t="shared" si="533"/>
        <v>0</v>
      </c>
      <c r="WG26" s="102">
        <f t="shared" si="533"/>
        <v>0</v>
      </c>
      <c r="WH26" s="102">
        <f t="shared" si="533"/>
        <v>0</v>
      </c>
      <c r="WI26" s="102">
        <f t="shared" si="533"/>
        <v>0</v>
      </c>
      <c r="WJ26" s="102">
        <f t="shared" si="533"/>
        <v>0</v>
      </c>
      <c r="WK26" s="102">
        <f t="shared" si="533"/>
        <v>0</v>
      </c>
      <c r="WL26" s="102">
        <f t="shared" si="533"/>
        <v>3.64</v>
      </c>
      <c r="WM26" s="102">
        <f t="shared" si="533"/>
        <v>1.82</v>
      </c>
      <c r="WN26" s="102">
        <f t="shared" si="533"/>
        <v>0</v>
      </c>
      <c r="WO26" s="102">
        <f t="shared" si="533"/>
        <v>-2</v>
      </c>
      <c r="WP26" s="102">
        <f t="shared" si="533"/>
        <v>-45955.728000000003</v>
      </c>
      <c r="WQ26" s="102">
        <f t="shared" si="533"/>
        <v>0</v>
      </c>
      <c r="WR26" s="102">
        <f t="shared" si="533"/>
        <v>0</v>
      </c>
      <c r="WS26" s="102">
        <f t="shared" si="533"/>
        <v>0</v>
      </c>
      <c r="WT26" s="102">
        <f t="shared" si="533"/>
        <v>0</v>
      </c>
      <c r="WU26" s="102">
        <f t="shared" si="533"/>
        <v>0</v>
      </c>
      <c r="WV26" s="102">
        <f t="shared" si="533"/>
        <v>0</v>
      </c>
      <c r="WW26" s="102">
        <f t="shared" si="533"/>
        <v>0</v>
      </c>
      <c r="WX26" s="102">
        <f t="shared" si="533"/>
        <v>0</v>
      </c>
      <c r="WY26" s="102">
        <f t="shared" si="533"/>
        <v>0</v>
      </c>
      <c r="WZ26" s="102">
        <f t="shared" si="533"/>
        <v>0</v>
      </c>
      <c r="XA26" s="102">
        <f t="shared" si="533"/>
        <v>0</v>
      </c>
      <c r="XB26" s="102">
        <f t="shared" si="533"/>
        <v>0</v>
      </c>
      <c r="XC26" s="102">
        <f t="shared" si="533"/>
        <v>0</v>
      </c>
      <c r="XD26" s="102">
        <f t="shared" si="533"/>
        <v>0</v>
      </c>
      <c r="XE26" s="102">
        <f t="shared" si="533"/>
        <v>0</v>
      </c>
      <c r="XF26" s="102">
        <f t="shared" si="533"/>
        <v>0</v>
      </c>
      <c r="XG26" s="102">
        <f t="shared" si="533"/>
        <v>0</v>
      </c>
      <c r="XH26" s="102">
        <f t="shared" si="533"/>
        <v>0</v>
      </c>
      <c r="XI26" s="102">
        <f t="shared" si="533"/>
        <v>0</v>
      </c>
      <c r="XJ26" s="102">
        <f t="shared" si="533"/>
        <v>0</v>
      </c>
      <c r="XK26" s="102">
        <f t="shared" si="533"/>
        <v>0</v>
      </c>
      <c r="XL26" s="102">
        <f t="shared" si="533"/>
        <v>0</v>
      </c>
      <c r="XM26" s="102">
        <f t="shared" si="533"/>
        <v>0</v>
      </c>
      <c r="XN26" s="102">
        <f t="shared" si="533"/>
        <v>0</v>
      </c>
      <c r="XO26" s="102">
        <f t="shared" si="533"/>
        <v>0</v>
      </c>
      <c r="XP26" s="102">
        <f t="shared" si="533"/>
        <v>0</v>
      </c>
      <c r="XQ26" s="102">
        <f t="shared" si="533"/>
        <v>0</v>
      </c>
      <c r="XR26" s="102">
        <f t="shared" si="533"/>
        <v>0</v>
      </c>
      <c r="XS26" s="102">
        <f t="shared" si="533"/>
        <v>0</v>
      </c>
      <c r="XT26" s="102">
        <f t="shared" si="533"/>
        <v>0</v>
      </c>
      <c r="XU26" s="102">
        <f t="shared" si="533"/>
        <v>4</v>
      </c>
      <c r="XV26" s="102">
        <f t="shared" si="533"/>
        <v>140602.644</v>
      </c>
      <c r="XW26" s="102">
        <f t="shared" si="533"/>
        <v>2</v>
      </c>
      <c r="XX26" s="102">
        <f t="shared" si="533"/>
        <v>70301.322</v>
      </c>
      <c r="XY26" s="102">
        <f t="shared" si="533"/>
        <v>0</v>
      </c>
      <c r="XZ26" s="102">
        <f t="shared" si="533"/>
        <v>0</v>
      </c>
      <c r="YA26" s="102">
        <f t="shared" si="533"/>
        <v>0</v>
      </c>
      <c r="YB26" s="102">
        <f t="shared" si="533"/>
        <v>0</v>
      </c>
      <c r="YC26" s="102">
        <f t="shared" si="533"/>
        <v>0</v>
      </c>
      <c r="YD26" s="102"/>
      <c r="YE26" s="102">
        <f t="shared" si="533"/>
        <v>3.64</v>
      </c>
      <c r="YF26" s="102">
        <f t="shared" si="533"/>
        <v>1.82</v>
      </c>
      <c r="YG26" s="102">
        <f t="shared" si="533"/>
        <v>0</v>
      </c>
      <c r="YH26" s="102">
        <f t="shared" si="533"/>
        <v>-2</v>
      </c>
      <c r="YI26" s="102">
        <f t="shared" si="533"/>
        <v>-70301.322</v>
      </c>
      <c r="YJ26" s="102">
        <f t="shared" si="533"/>
        <v>0</v>
      </c>
      <c r="YK26" s="102">
        <f t="shared" si="533"/>
        <v>0</v>
      </c>
      <c r="YL26" s="102">
        <f t="shared" si="533"/>
        <v>0</v>
      </c>
      <c r="YM26" s="102">
        <f t="shared" si="533"/>
        <v>0</v>
      </c>
      <c r="YN26" s="102">
        <f t="shared" si="533"/>
        <v>0</v>
      </c>
      <c r="YO26" s="102">
        <f t="shared" si="533"/>
        <v>0</v>
      </c>
      <c r="YP26" s="102">
        <f t="shared" si="533"/>
        <v>0</v>
      </c>
      <c r="YQ26" s="102">
        <f t="shared" si="533"/>
        <v>0</v>
      </c>
      <c r="YR26" s="102">
        <f t="shared" si="533"/>
        <v>0</v>
      </c>
      <c r="YS26" s="102">
        <f t="shared" si="533"/>
        <v>0</v>
      </c>
      <c r="YT26" s="102">
        <f t="shared" si="533"/>
        <v>0</v>
      </c>
      <c r="YU26" s="102">
        <f t="shared" si="533"/>
        <v>0</v>
      </c>
      <c r="YV26" s="102">
        <f t="shared" ref="YV26:ZM26" si="534">SUM(YV27:YV29)</f>
        <v>0</v>
      </c>
      <c r="YW26" s="102">
        <f t="shared" si="534"/>
        <v>0</v>
      </c>
      <c r="YX26" s="102">
        <f t="shared" si="534"/>
        <v>0</v>
      </c>
      <c r="YY26" s="102">
        <f t="shared" si="534"/>
        <v>0</v>
      </c>
      <c r="YZ26" s="102">
        <f t="shared" si="534"/>
        <v>0</v>
      </c>
      <c r="ZA26" s="102">
        <f t="shared" si="534"/>
        <v>0</v>
      </c>
      <c r="ZB26" s="102">
        <f t="shared" si="534"/>
        <v>0</v>
      </c>
      <c r="ZC26" s="102">
        <f t="shared" si="534"/>
        <v>0</v>
      </c>
      <c r="ZD26" s="102">
        <f t="shared" si="534"/>
        <v>0</v>
      </c>
      <c r="ZE26" s="102">
        <f t="shared" si="534"/>
        <v>0</v>
      </c>
      <c r="ZF26" s="102">
        <f t="shared" si="534"/>
        <v>0</v>
      </c>
      <c r="ZG26" s="102">
        <f t="shared" si="534"/>
        <v>0</v>
      </c>
      <c r="ZH26" s="102">
        <f t="shared" si="534"/>
        <v>0</v>
      </c>
      <c r="ZI26" s="102">
        <f t="shared" si="534"/>
        <v>0</v>
      </c>
      <c r="ZJ26" s="102">
        <f t="shared" si="534"/>
        <v>0</v>
      </c>
      <c r="ZK26" s="102">
        <f t="shared" si="534"/>
        <v>0</v>
      </c>
      <c r="ZL26" s="102">
        <f t="shared" si="534"/>
        <v>0</v>
      </c>
      <c r="ZM26" s="102">
        <f t="shared" si="534"/>
        <v>0</v>
      </c>
      <c r="ZN26" s="102"/>
      <c r="ZO26" s="102"/>
      <c r="ZP26" s="102"/>
      <c r="ZQ26" s="102"/>
      <c r="ZR26" s="102"/>
      <c r="ZS26" s="102"/>
      <c r="ZT26" s="102"/>
      <c r="ZU26" s="102"/>
      <c r="ZV26" s="102"/>
      <c r="ZW26" s="102"/>
      <c r="ZX26" s="102"/>
      <c r="ZY26" s="102"/>
      <c r="ZZ26" s="102"/>
      <c r="AAA26" s="102"/>
      <c r="AAB26" s="102"/>
      <c r="AAC26" s="102">
        <f t="shared" ref="AAC26:AAQ26" si="535">SUM(AAC27:AAC29)</f>
        <v>46</v>
      </c>
      <c r="AAD26" s="102">
        <f t="shared" si="535"/>
        <v>1140223.8959999997</v>
      </c>
      <c r="AAE26" s="102">
        <f t="shared" si="535"/>
        <v>23</v>
      </c>
      <c r="AAF26" s="102">
        <f t="shared" si="535"/>
        <v>570111.94799999986</v>
      </c>
      <c r="AAG26" s="102">
        <f t="shared" si="535"/>
        <v>64</v>
      </c>
      <c r="AAH26" s="102">
        <f t="shared" si="535"/>
        <v>2083376.2399999995</v>
      </c>
      <c r="AAI26" s="102">
        <f t="shared" si="535"/>
        <v>805</v>
      </c>
      <c r="AAJ26" s="102">
        <f t="shared" si="535"/>
        <v>0</v>
      </c>
      <c r="AAK26" s="102">
        <f t="shared" si="535"/>
        <v>0</v>
      </c>
      <c r="AAL26" s="102">
        <f t="shared" si="535"/>
        <v>0</v>
      </c>
      <c r="AAM26" s="102">
        <f t="shared" si="535"/>
        <v>46.36</v>
      </c>
      <c r="AAN26" s="102">
        <f t="shared" si="535"/>
        <v>23.18</v>
      </c>
      <c r="AAO26" s="102">
        <f t="shared" si="535"/>
        <v>95.740000000000009</v>
      </c>
      <c r="AAP26" s="102">
        <f t="shared" si="535"/>
        <v>41</v>
      </c>
      <c r="AAQ26" s="102">
        <f t="shared" si="535"/>
        <v>1513264.2919999997</v>
      </c>
    </row>
    <row r="27" spans="1:719" s="33" customFormat="1" ht="15" hidden="1" x14ac:dyDescent="0.25">
      <c r="A27" s="195"/>
      <c r="B27" s="233">
        <v>13</v>
      </c>
      <c r="C27" s="234" t="s">
        <v>361</v>
      </c>
      <c r="D27" s="212" t="s">
        <v>337</v>
      </c>
      <c r="E27" s="156">
        <v>15030</v>
      </c>
      <c r="F27" s="209">
        <v>0.91</v>
      </c>
      <c r="G27" s="301"/>
      <c r="H27" s="19">
        <v>1</v>
      </c>
      <c r="I27" s="210"/>
      <c r="J27" s="210"/>
      <c r="K27" s="1">
        <v>1.4</v>
      </c>
      <c r="L27" s="1">
        <v>1.68</v>
      </c>
      <c r="M27" s="1">
        <v>2.23</v>
      </c>
      <c r="N27" s="9">
        <v>2.57</v>
      </c>
      <c r="O27" s="45">
        <f>'СДП (план)'!O28</f>
        <v>0</v>
      </c>
      <c r="P27" s="45">
        <f>'СДП (план)'!P28</f>
        <v>0</v>
      </c>
      <c r="Q27" s="44">
        <f t="shared" si="16"/>
        <v>0</v>
      </c>
      <c r="R27" s="44">
        <f t="shared" si="17"/>
        <v>0</v>
      </c>
      <c r="S27" s="44">
        <f>VLOOKUP($C27,факт!$D$8:$JF$250,39,0)</f>
        <v>0</v>
      </c>
      <c r="T27" s="44">
        <f>VLOOKUP($C27,факт!$D$8:$JF$250,40,0)</f>
        <v>0</v>
      </c>
      <c r="U27" s="44">
        <f>VLOOKUP($C27,факт!$D$8:$JF$250,41,0)</f>
        <v>0</v>
      </c>
      <c r="V27" s="44">
        <f>VLOOKUP($C27,факт!$D$8:$JF$250,42,0)</f>
        <v>0</v>
      </c>
      <c r="W27" s="44">
        <f>VLOOKUP($C27,факт!$D$8:$JF$250,43,0)</f>
        <v>0</v>
      </c>
      <c r="X27" s="44">
        <f>VLOOKUP($C27,факт!$D$8:$JF$250,44,0)</f>
        <v>0</v>
      </c>
      <c r="Y27" s="44">
        <f t="shared" ref="Y27:Y29" si="536">SUM(O27*$F27)</f>
        <v>0</v>
      </c>
      <c r="Z27" s="44">
        <f t="shared" ref="Z27:Z29" si="537">SUM(Q27*$F27)</f>
        <v>0</v>
      </c>
      <c r="AA27" s="44">
        <f t="shared" ref="AA27:AA29" si="538">SUM(S27*$F27)</f>
        <v>0</v>
      </c>
      <c r="AB27" s="44">
        <f t="shared" ref="AB27:AB29" si="539">SUM(S27-Q27)</f>
        <v>0</v>
      </c>
      <c r="AC27" s="44">
        <f t="shared" ref="AC27:AC29" si="540">SUM(T27-R27)</f>
        <v>0</v>
      </c>
      <c r="AD27" s="155">
        <f>'СДП (план)'!Q28</f>
        <v>0</v>
      </c>
      <c r="AE27" s="155">
        <f>'СДП (план)'!R28</f>
        <v>0</v>
      </c>
      <c r="AF27" s="44">
        <f t="shared" si="18"/>
        <v>0</v>
      </c>
      <c r="AG27" s="44">
        <f t="shared" si="19"/>
        <v>0</v>
      </c>
      <c r="AH27" s="44">
        <f>VLOOKUP($C27,факт!$D$8:$JF$250,21,0)</f>
        <v>0</v>
      </c>
      <c r="AI27" s="44">
        <f>VLOOKUP($C27,факт!$D$8:$JF$250,22,0)</f>
        <v>0</v>
      </c>
      <c r="AJ27" s="44">
        <f>VLOOKUP($C27,факт!$D$8:$JF$250,23,0)</f>
        <v>0</v>
      </c>
      <c r="AK27" s="44">
        <f>VLOOKUP($C27,факт!$D$8:$JF$250,24,0)</f>
        <v>0</v>
      </c>
      <c r="AL27" s="44">
        <f>VLOOKUP($C27,факт!$D$8:$JF$250,25,0)</f>
        <v>0</v>
      </c>
      <c r="AM27" s="44">
        <f>VLOOKUP($C27,факт!$D$8:$JF$250,26,0)</f>
        <v>0</v>
      </c>
      <c r="AN27" s="44">
        <f t="shared" ref="AN27:AN29" si="541">SUM(AD27*$F27)</f>
        <v>0</v>
      </c>
      <c r="AO27" s="44">
        <f t="shared" ref="AO27:AO29" si="542">SUM(AF27*$F27)</f>
        <v>0</v>
      </c>
      <c r="AP27" s="44">
        <f t="shared" ref="AP27:AP29" si="543">SUM(AH27*$F27)</f>
        <v>0</v>
      </c>
      <c r="AQ27" s="44">
        <f t="shared" ref="AQ27:AQ29" si="544">SUM(AH27-AF27)</f>
        <v>0</v>
      </c>
      <c r="AR27" s="44">
        <f t="shared" ref="AR27:AR29" si="545">SUM(AI27-AG27)</f>
        <v>0</v>
      </c>
      <c r="AS27" s="45">
        <f>'СДП (план)'!S28</f>
        <v>13</v>
      </c>
      <c r="AT27" s="44">
        <f>'СДП (план)'!T28</f>
        <v>248926.86</v>
      </c>
      <c r="AU27" s="44">
        <f t="shared" si="22"/>
        <v>6.5</v>
      </c>
      <c r="AV27" s="44">
        <f t="shared" si="23"/>
        <v>124463.43</v>
      </c>
      <c r="AW27" s="44">
        <f>VLOOKUP($C27,факт!$D$8:$JF$250,3,0)</f>
        <v>22</v>
      </c>
      <c r="AX27" s="44">
        <f>VLOOKUP($C27,факт!$D$8:$JF$250,4,0)</f>
        <v>433886.0399999998</v>
      </c>
      <c r="AY27" s="44">
        <f>VLOOKUP($C27,факт!$D$8:$JF$250,5,0)</f>
        <v>351</v>
      </c>
      <c r="AZ27" s="44">
        <f>VLOOKUP($C27,факт!$D$8:$JF$250,6,0)</f>
        <v>0</v>
      </c>
      <c r="BA27" s="44">
        <f>VLOOKUP($C27,факт!$D$8:$JF$250,7,0)</f>
        <v>0</v>
      </c>
      <c r="BB27" s="44">
        <f>VLOOKUP($C27,факт!$D$8:$JF$250,8,0)</f>
        <v>0</v>
      </c>
      <c r="BC27" s="44">
        <f t="shared" ref="BC27:BC29" si="546">SUM(AS27*$F27)</f>
        <v>11.83</v>
      </c>
      <c r="BD27" s="44">
        <f t="shared" ref="BD27:BD29" si="547">SUM(AU27*$F27)</f>
        <v>5.915</v>
      </c>
      <c r="BE27" s="44">
        <f t="shared" ref="BE27:BE29" si="548">SUM(AW27*$F27)</f>
        <v>20.02</v>
      </c>
      <c r="BF27" s="44">
        <f t="shared" ref="BF27:BG29" si="549">SUM(AW27-AU27)</f>
        <v>15.5</v>
      </c>
      <c r="BG27" s="44">
        <f t="shared" si="549"/>
        <v>309422.60999999981</v>
      </c>
      <c r="BH27" s="90">
        <f>'СДП (план)'!U28</f>
        <v>0</v>
      </c>
      <c r="BI27" s="3">
        <f>'СДП (план)'!V28</f>
        <v>0</v>
      </c>
      <c r="BJ27" s="44">
        <f t="shared" si="24"/>
        <v>0</v>
      </c>
      <c r="BK27" s="44">
        <f t="shared" si="25"/>
        <v>0</v>
      </c>
      <c r="BL27" s="44">
        <f>VLOOKUP($C27,факт!$D$8:$JF$250,27,0)</f>
        <v>0</v>
      </c>
      <c r="BM27" s="44">
        <f>VLOOKUP($C27,факт!$D$8:$JF$250,28,0)</f>
        <v>0</v>
      </c>
      <c r="BN27" s="44">
        <f>VLOOKUP($C27,факт!$D$8:$JF$250,29,0)</f>
        <v>0</v>
      </c>
      <c r="BO27" s="44">
        <f>VLOOKUP($C27,факт!$D$8:$JF$250,30,0)</f>
        <v>0</v>
      </c>
      <c r="BP27" s="44">
        <f>VLOOKUP($C27,факт!$D$8:$JF$250,31,0)</f>
        <v>0</v>
      </c>
      <c r="BQ27" s="44">
        <f>VLOOKUP($C27,факт!$D$8:$JF$250,32,0)</f>
        <v>0</v>
      </c>
      <c r="BR27" s="44">
        <f t="shared" ref="BR27:BR29" si="550">SUM(BH27*$F27)</f>
        <v>0</v>
      </c>
      <c r="BS27" s="44">
        <f t="shared" ref="BS27:BS29" si="551">SUM(BJ27*$F27)</f>
        <v>0</v>
      </c>
      <c r="BT27" s="44">
        <f t="shared" ref="BT27:BT29" si="552">SUM(BL27*$F27)</f>
        <v>0</v>
      </c>
      <c r="BU27" s="44">
        <f t="shared" ref="BU27:BV29" si="553">SUM(BL27-BJ27)</f>
        <v>0</v>
      </c>
      <c r="BV27" s="44">
        <f t="shared" si="553"/>
        <v>0</v>
      </c>
      <c r="BW27" s="45">
        <f>'СДП (план)'!W28</f>
        <v>0</v>
      </c>
      <c r="BX27" s="44">
        <f>'СДП (план)'!X28</f>
        <v>0</v>
      </c>
      <c r="BY27" s="44">
        <f t="shared" si="27"/>
        <v>0</v>
      </c>
      <c r="BZ27" s="44">
        <f t="shared" si="28"/>
        <v>0</v>
      </c>
      <c r="CA27" s="44">
        <f>VLOOKUP($C27,факт!$D$8:$JF$250,9,0)</f>
        <v>0</v>
      </c>
      <c r="CB27" s="44">
        <f>VLOOKUP($C27,факт!$D$8:$JF$250,10,0)</f>
        <v>0</v>
      </c>
      <c r="CC27" s="44">
        <f>VLOOKUP($C27,факт!$D$8:$JF$250,11,0)</f>
        <v>0</v>
      </c>
      <c r="CD27" s="44">
        <f>VLOOKUP($C27,факт!$D$8:$JF$250,12,0)</f>
        <v>0</v>
      </c>
      <c r="CE27" s="44">
        <f>VLOOKUP($C27,факт!$D$8:$JF$250,13,0)</f>
        <v>0</v>
      </c>
      <c r="CF27" s="44">
        <f>VLOOKUP($C27,факт!$D$8:$JF$250,14,0)</f>
        <v>0</v>
      </c>
      <c r="CG27" s="44">
        <f t="shared" ref="CG27:CG29" si="554">SUM(BW27*$F27)</f>
        <v>0</v>
      </c>
      <c r="CH27" s="44">
        <f t="shared" ref="CH27:CH29" si="555">SUM(BY27*$F27)</f>
        <v>0</v>
      </c>
      <c r="CI27" s="44">
        <f t="shared" ref="CI27:CI29" si="556">SUM(CA27*$F27)</f>
        <v>0</v>
      </c>
      <c r="CJ27" s="44">
        <f t="shared" si="4"/>
        <v>0</v>
      </c>
      <c r="CK27" s="44">
        <f t="shared" si="5"/>
        <v>0</v>
      </c>
      <c r="CL27" s="51">
        <f>'СДП (план)'!Y28</f>
        <v>0</v>
      </c>
      <c r="CM27" s="44">
        <f>'СДП (план)'!Z28</f>
        <v>0</v>
      </c>
      <c r="CN27" s="44">
        <f t="shared" si="29"/>
        <v>0</v>
      </c>
      <c r="CO27" s="44">
        <f t="shared" si="30"/>
        <v>0</v>
      </c>
      <c r="CP27" s="44">
        <f>VLOOKUP($C27,факт!$D$8:$JF$250,33,0)</f>
        <v>0</v>
      </c>
      <c r="CQ27" s="44">
        <f>VLOOKUP($C27,факт!$D$8:$JF$250,34,0)</f>
        <v>0</v>
      </c>
      <c r="CR27" s="44">
        <f>VLOOKUP($C27,факт!$D$8:$JF$250,35,0)</f>
        <v>0</v>
      </c>
      <c r="CS27" s="44">
        <f>VLOOKUP($C27,факт!$D$8:$JF$250,36,0)</f>
        <v>0</v>
      </c>
      <c r="CT27" s="44">
        <f>VLOOKUP($C27,факт!$D$8:$JF$250,37,0)</f>
        <v>0</v>
      </c>
      <c r="CU27" s="44">
        <f>VLOOKUP($C27,факт!$D$8:$JF$250,38,0)</f>
        <v>0</v>
      </c>
      <c r="CV27" s="44">
        <f t="shared" ref="CV27:CV29" si="557">SUM(CL27*$F27)</f>
        <v>0</v>
      </c>
      <c r="CW27" s="44">
        <f t="shared" ref="CW27:CW29" si="558">SUM(CN27*$F27)</f>
        <v>0</v>
      </c>
      <c r="CX27" s="44">
        <f t="shared" ref="CX27:CX29" si="559">SUM(CP27*$F27)</f>
        <v>0</v>
      </c>
      <c r="CY27" s="44">
        <f t="shared" si="31"/>
        <v>0</v>
      </c>
      <c r="CZ27" s="44">
        <f t="shared" si="32"/>
        <v>0</v>
      </c>
      <c r="DA27" s="46">
        <f>'СДП (план)'!AA28</f>
        <v>0</v>
      </c>
      <c r="DB27" s="46">
        <f>'СДП (план)'!AB28</f>
        <v>0</v>
      </c>
      <c r="DC27" s="44">
        <f t="shared" si="33"/>
        <v>0</v>
      </c>
      <c r="DD27" s="44">
        <f t="shared" si="34"/>
        <v>0</v>
      </c>
      <c r="DE27" s="44">
        <f>VLOOKUP($C27,факт!$D$8:$JF$250,45,0)</f>
        <v>0</v>
      </c>
      <c r="DF27" s="44">
        <f>VLOOKUP($C27,факт!$D$8:$JF$250,46,0)</f>
        <v>0</v>
      </c>
      <c r="DG27" s="44">
        <f>VLOOKUP($C27,факт!$D$8:$JF$250,47,0)</f>
        <v>0</v>
      </c>
      <c r="DH27" s="44">
        <f>VLOOKUP($C27,факт!$D$8:$JF$250,48,0)</f>
        <v>0</v>
      </c>
      <c r="DI27" s="44">
        <f>VLOOKUP($C27,факт!$D$8:$JF$250,49,0)</f>
        <v>0</v>
      </c>
      <c r="DJ27" s="44">
        <f>VLOOKUP($C27,факт!$D$8:$JF$250,50,0)</f>
        <v>0</v>
      </c>
      <c r="DK27" s="44">
        <f t="shared" ref="DK27:DK29" si="560">SUM(DA27*$F27)</f>
        <v>0</v>
      </c>
      <c r="DL27" s="44">
        <f t="shared" ref="DL27:DL29" si="561">SUM(DC27*$F27)</f>
        <v>0</v>
      </c>
      <c r="DM27" s="44">
        <f t="shared" ref="DM27:DM29" si="562">SUM(DE27*$F27)</f>
        <v>0</v>
      </c>
      <c r="DN27" s="44">
        <f t="shared" si="35"/>
        <v>0</v>
      </c>
      <c r="DO27" s="44">
        <f t="shared" si="36"/>
        <v>0</v>
      </c>
      <c r="DP27" s="5">
        <f>'СДП (план)'!AC28</f>
        <v>0</v>
      </c>
      <c r="DQ27" s="3">
        <f>'СДП (план)'!AD28</f>
        <v>0</v>
      </c>
      <c r="DR27" s="44">
        <f t="shared" si="37"/>
        <v>0</v>
      </c>
      <c r="DS27" s="44">
        <f t="shared" si="38"/>
        <v>0</v>
      </c>
      <c r="DT27" s="44">
        <f>VLOOKUP($C27,факт!$D$8:$JF$250,231,0)</f>
        <v>0</v>
      </c>
      <c r="DU27" s="44">
        <f>VLOOKUP($C27,факт!$D$8:$JF$250,232,0)</f>
        <v>0</v>
      </c>
      <c r="DV27" s="44">
        <f>VLOOKUP($C27,факт!$D$8:$JF$250,233,0)</f>
        <v>0</v>
      </c>
      <c r="DW27" s="44">
        <f>VLOOKUP($C27,факт!$D$8:$JF$250,234,0)</f>
        <v>0</v>
      </c>
      <c r="DX27" s="44">
        <f>VLOOKUP($C27,факт!$D$8:$JF$250,235,0)</f>
        <v>0</v>
      </c>
      <c r="DY27" s="44">
        <f>VLOOKUP($C27,факт!$D$8:$JF$250,236,0)</f>
        <v>0</v>
      </c>
      <c r="DZ27" s="44">
        <f t="shared" ref="DZ27:DZ29" si="563">SUM(DP27*$F27)</f>
        <v>0</v>
      </c>
      <c r="EA27" s="44">
        <f t="shared" ref="EA27:EA29" si="564">SUM(DR27*$F27)</f>
        <v>0</v>
      </c>
      <c r="EB27" s="44">
        <f t="shared" ref="EB27:EB29" si="565">SUM(DT27*$F27)</f>
        <v>0</v>
      </c>
      <c r="EC27" s="44">
        <f t="shared" si="39"/>
        <v>0</v>
      </c>
      <c r="ED27" s="44">
        <f t="shared" si="40"/>
        <v>0</v>
      </c>
      <c r="EE27" s="44">
        <f>'СДП (план)'!CY28</f>
        <v>0</v>
      </c>
      <c r="EF27" s="44">
        <f>'СДП (план)'!CZ28</f>
        <v>0</v>
      </c>
      <c r="EG27" s="44">
        <f t="shared" ref="EG27:EG28" si="566">SUM(EE27/12*$A$2)</f>
        <v>0</v>
      </c>
      <c r="EH27" s="44">
        <f t="shared" ref="EH27:EH28" si="567">SUM(EF27/12*$A$2)</f>
        <v>0</v>
      </c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5">
        <f>'СДП (план)'!AE28</f>
        <v>0</v>
      </c>
      <c r="EU27" s="44">
        <f>'СДП (план)'!AF28</f>
        <v>0</v>
      </c>
      <c r="EV27" s="44">
        <f t="shared" si="43"/>
        <v>0</v>
      </c>
      <c r="EW27" s="44">
        <f t="shared" si="44"/>
        <v>0</v>
      </c>
      <c r="EX27" s="44">
        <f>VLOOKUP($C27,факт!$D$8:$JF$250,159,0)</f>
        <v>0</v>
      </c>
      <c r="EY27" s="44">
        <f>VLOOKUP($C27,факт!$D$8:$JF$250,160,0)</f>
        <v>0</v>
      </c>
      <c r="EZ27" s="44">
        <f>VLOOKUP($C27,факт!$D$8:$JF$250,161,0)</f>
        <v>0</v>
      </c>
      <c r="FA27" s="44">
        <f>VLOOKUP($C27,факт!$D$8:$JF$250,162,0)</f>
        <v>0</v>
      </c>
      <c r="FB27" s="44">
        <f>VLOOKUP($C27,факт!$D$8:$JF$250,163,0)</f>
        <v>0</v>
      </c>
      <c r="FC27" s="44">
        <f>VLOOKUP($C27,факт!$D$8:$JF$250,164,0)</f>
        <v>0</v>
      </c>
      <c r="FD27" s="44">
        <f t="shared" ref="FD27:FD29" si="568">SUM(ET27*$F27)</f>
        <v>0</v>
      </c>
      <c r="FE27" s="44">
        <f t="shared" ref="FE27:FE29" si="569">SUM(EV27*$F27)</f>
        <v>0</v>
      </c>
      <c r="FF27" s="44">
        <f t="shared" ref="FF27:FF29" si="570">SUM(EX27*$F27)</f>
        <v>0</v>
      </c>
      <c r="FG27" s="44">
        <f t="shared" ref="FG27:FG29" si="571">SUM(EX27-EV27)</f>
        <v>0</v>
      </c>
      <c r="FH27" s="44">
        <f t="shared" ref="FH27:FH29" si="572">SUM(EY27-EW27)</f>
        <v>0</v>
      </c>
      <c r="FI27" s="5">
        <f>'СДП (план)'!AG28</f>
        <v>3</v>
      </c>
      <c r="FJ27" s="3">
        <f>'СДП (план)'!AH28</f>
        <v>57444.659999999996</v>
      </c>
      <c r="FK27" s="44">
        <f t="shared" si="47"/>
        <v>1.5</v>
      </c>
      <c r="FL27" s="44">
        <f t="shared" si="48"/>
        <v>28722.329999999994</v>
      </c>
      <c r="FM27" s="44">
        <f>VLOOKUP($C27,факт!$D$8:$JF$250,165,0)</f>
        <v>0</v>
      </c>
      <c r="FN27" s="44">
        <f>VLOOKUP($C27,факт!$D$8:$JF$250,166,0)</f>
        <v>0</v>
      </c>
      <c r="FO27" s="44">
        <f>VLOOKUP($C27,факт!$D$8:$JF$250,167,0)</f>
        <v>0</v>
      </c>
      <c r="FP27" s="44">
        <f>VLOOKUP($C27,факт!$D$8:$JF$250,168,0)</f>
        <v>0</v>
      </c>
      <c r="FQ27" s="44">
        <f>VLOOKUP($C27,факт!$D$8:$JF$250,169,0)</f>
        <v>0</v>
      </c>
      <c r="FR27" s="44">
        <f>VLOOKUP($C27,факт!$D$8:$JF$250,170,0)</f>
        <v>0</v>
      </c>
      <c r="FS27" s="44">
        <f t="shared" ref="FS27:FS29" si="573">SUM(FI27*$F27)</f>
        <v>2.73</v>
      </c>
      <c r="FT27" s="44">
        <f t="shared" ref="FT27:FT29" si="574">SUM(FK27*$F27)</f>
        <v>1.365</v>
      </c>
      <c r="FU27" s="44">
        <f t="shared" ref="FU27:FU29" si="575">SUM(FM27*$F27)</f>
        <v>0</v>
      </c>
      <c r="FV27" s="44">
        <f t="shared" ref="FV27:FV29" si="576">SUM(FM27-FK27)</f>
        <v>-1.5</v>
      </c>
      <c r="FW27" s="44">
        <f t="shared" ref="FW27:FW29" si="577">SUM(FN27-FL27)</f>
        <v>-28722.329999999994</v>
      </c>
      <c r="FX27" s="5">
        <f>'СДП (план)'!AI28</f>
        <v>0</v>
      </c>
      <c r="FY27" s="3">
        <f>'СДП (план)'!AJ28</f>
        <v>0</v>
      </c>
      <c r="FZ27" s="44">
        <f t="shared" si="51"/>
        <v>0</v>
      </c>
      <c r="GA27" s="44">
        <f t="shared" si="52"/>
        <v>0</v>
      </c>
      <c r="GB27" s="44">
        <f>VLOOKUP($C27,факт!$D$8:$JF$250,219,0)</f>
        <v>0</v>
      </c>
      <c r="GC27" s="44">
        <f>VLOOKUP($C27,факт!$D$8:$JF$250,220,0)</f>
        <v>0</v>
      </c>
      <c r="GD27" s="44">
        <f>VLOOKUP($C27,факт!$D$8:$JF$250,221,0)</f>
        <v>0</v>
      </c>
      <c r="GE27" s="44">
        <f>VLOOKUP($C27,факт!$D$8:$JF$250,222,0)</f>
        <v>0</v>
      </c>
      <c r="GF27" s="44">
        <f>VLOOKUP($C27,факт!$D$8:$JF$250,223,0)</f>
        <v>0</v>
      </c>
      <c r="GG27" s="44">
        <f>VLOOKUP($C27,факт!$D$8:$JF$250,224,0)</f>
        <v>0</v>
      </c>
      <c r="GH27" s="44">
        <f t="shared" ref="GH27:GH29" si="578">SUM(FX27*$F27)</f>
        <v>0</v>
      </c>
      <c r="GI27" s="44">
        <f t="shared" ref="GI27:GI29" si="579">SUM(FZ27*$F27)</f>
        <v>0</v>
      </c>
      <c r="GJ27" s="44">
        <f t="shared" ref="GJ27:GJ29" si="580">SUM(GB27*$F27)</f>
        <v>0</v>
      </c>
      <c r="GK27" s="44">
        <f t="shared" ref="GK27:GK29" si="581">SUM(GB27-FZ27)</f>
        <v>0</v>
      </c>
      <c r="GL27" s="44">
        <f t="shared" ref="GL27:GL29" si="582">SUM(GC27-GA27)</f>
        <v>0</v>
      </c>
      <c r="GM27" s="48">
        <f>'СДП (план)'!AK28</f>
        <v>1</v>
      </c>
      <c r="GN27" s="44">
        <f>'СДП (план)'!AL28</f>
        <v>22977.864000000001</v>
      </c>
      <c r="GO27" s="44">
        <f t="shared" si="55"/>
        <v>0.5</v>
      </c>
      <c r="GP27" s="44">
        <f t="shared" si="56"/>
        <v>11488.932000000001</v>
      </c>
      <c r="GQ27" s="44">
        <f>VLOOKUP($C27,факт!$D$8:$JF$250,237,0)</f>
        <v>4</v>
      </c>
      <c r="GR27" s="44">
        <f>VLOOKUP($C27,факт!$D$8:$JF$250,238,0)</f>
        <v>91911.44</v>
      </c>
      <c r="GS27" s="44">
        <f>VLOOKUP($C27,факт!$D$8:$JF$250,239,0)</f>
        <v>38</v>
      </c>
      <c r="GT27" s="44">
        <f>VLOOKUP($C27,факт!$D$8:$JF$250,240,0)</f>
        <v>0</v>
      </c>
      <c r="GU27" s="44">
        <f>VLOOKUP($C27,факт!$D$8:$JF$250,241,0)</f>
        <v>0</v>
      </c>
      <c r="GV27" s="44">
        <f>VLOOKUP($C27,факт!$D$8:$JF$250,242,0)</f>
        <v>0</v>
      </c>
      <c r="GW27" s="44">
        <f t="shared" ref="GW27:GW29" si="583">SUM(GM27*$F27)</f>
        <v>0.91</v>
      </c>
      <c r="GX27" s="44">
        <f t="shared" ref="GX27:GX29" si="584">SUM(GO27*$F27)</f>
        <v>0.45500000000000002</v>
      </c>
      <c r="GY27" s="44">
        <f t="shared" ref="GY27:GY29" si="585">SUM(GQ27*$F27)</f>
        <v>3.64</v>
      </c>
      <c r="GZ27" s="44">
        <f t="shared" si="57"/>
        <v>3.5</v>
      </c>
      <c r="HA27" s="44">
        <f t="shared" si="58"/>
        <v>80422.508000000002</v>
      </c>
      <c r="HB27" s="46">
        <f>'СДП (план)'!AM28</f>
        <v>0</v>
      </c>
      <c r="HC27" s="127">
        <f>'СДП (план)'!AN28</f>
        <v>0</v>
      </c>
      <c r="HD27" s="44">
        <f t="shared" si="59"/>
        <v>0</v>
      </c>
      <c r="HE27" s="44">
        <f t="shared" si="60"/>
        <v>0</v>
      </c>
      <c r="HF27" s="44"/>
      <c r="HG27" s="44"/>
      <c r="HH27" s="44"/>
      <c r="HI27" s="44"/>
      <c r="HJ27" s="44"/>
      <c r="HK27" s="44"/>
      <c r="HL27" s="44">
        <f t="shared" ref="HL27:HL29" si="586">SUM(HB27*$F27)</f>
        <v>0</v>
      </c>
      <c r="HM27" s="44">
        <f t="shared" ref="HM27:HM29" si="587">SUM(HD27*$F27)</f>
        <v>0</v>
      </c>
      <c r="HN27" s="44">
        <f t="shared" ref="HN27:HN29" si="588">SUM(HF27*$F27)</f>
        <v>0</v>
      </c>
      <c r="HO27" s="44">
        <f t="shared" si="61"/>
        <v>0</v>
      </c>
      <c r="HP27" s="44">
        <f t="shared" si="62"/>
        <v>0</v>
      </c>
      <c r="HQ27" s="45">
        <f>'СДП (план)'!AO28</f>
        <v>0</v>
      </c>
      <c r="HR27" s="44">
        <f>'СДП (план)'!AP28</f>
        <v>0</v>
      </c>
      <c r="HS27" s="44">
        <f t="shared" si="63"/>
        <v>0</v>
      </c>
      <c r="HT27" s="44">
        <f t="shared" si="64"/>
        <v>0</v>
      </c>
      <c r="HU27" s="44">
        <f>VLOOKUP($C27,факт!$D$8:$JF$250,171,0)</f>
        <v>0</v>
      </c>
      <c r="HV27" s="44">
        <f>VLOOKUP($C27,факт!$D$8:$JF$250,172,0)</f>
        <v>0</v>
      </c>
      <c r="HW27" s="44">
        <f>VLOOKUP($C27,факт!$D$8:$JF$250,173,0)</f>
        <v>0</v>
      </c>
      <c r="HX27" s="44">
        <f>VLOOKUP($C27,факт!$D$8:$JF$250,174,0)</f>
        <v>0</v>
      </c>
      <c r="HY27" s="44">
        <f>VLOOKUP($C27,факт!$D$8:$JF$250,175,0)</f>
        <v>0</v>
      </c>
      <c r="HZ27" s="44">
        <f>VLOOKUP($C27,факт!$D$8:$JF$250,176,0)</f>
        <v>0</v>
      </c>
      <c r="IA27" s="44">
        <f t="shared" ref="IA27:IA29" si="589">SUM(HQ27*$F27)</f>
        <v>0</v>
      </c>
      <c r="IB27" s="44">
        <f t="shared" ref="IB27:IB29" si="590">SUM(HS27*$F27)</f>
        <v>0</v>
      </c>
      <c r="IC27" s="44">
        <f t="shared" ref="IC27:IC29" si="591">SUM(HU27*$F27)</f>
        <v>0</v>
      </c>
      <c r="ID27" s="44">
        <f t="shared" si="65"/>
        <v>0</v>
      </c>
      <c r="IE27" s="44">
        <f t="shared" si="66"/>
        <v>0</v>
      </c>
      <c r="IF27" s="45">
        <f>'СДП (план)'!AQ28</f>
        <v>0</v>
      </c>
      <c r="IG27" s="44">
        <f>'СДП (план)'!AR28</f>
        <v>0</v>
      </c>
      <c r="IH27" s="44">
        <f t="shared" si="67"/>
        <v>0</v>
      </c>
      <c r="II27" s="44">
        <f t="shared" si="68"/>
        <v>0</v>
      </c>
      <c r="IJ27" s="44"/>
      <c r="IK27" s="44"/>
      <c r="IL27" s="44"/>
      <c r="IM27" s="44"/>
      <c r="IN27" s="44"/>
      <c r="IO27" s="44"/>
      <c r="IP27" s="44">
        <f t="shared" ref="IP27:IP29" si="592">SUM(IF27*$F27)</f>
        <v>0</v>
      </c>
      <c r="IQ27" s="44">
        <f t="shared" ref="IQ27:IQ29" si="593">SUM(IH27*$F27)</f>
        <v>0</v>
      </c>
      <c r="IR27" s="44">
        <f t="shared" ref="IR27:IR29" si="594">SUM(IJ27*$F27)</f>
        <v>0</v>
      </c>
      <c r="IS27" s="44">
        <f t="shared" si="72"/>
        <v>0</v>
      </c>
      <c r="IT27" s="44">
        <f t="shared" si="73"/>
        <v>0</v>
      </c>
      <c r="IU27" s="45">
        <f>'СДП (план)'!AS28</f>
        <v>0</v>
      </c>
      <c r="IV27" s="44">
        <f>'СДП (план)'!AT28</f>
        <v>0</v>
      </c>
      <c r="IW27" s="44">
        <f t="shared" si="74"/>
        <v>0</v>
      </c>
      <c r="IX27" s="44">
        <f t="shared" si="75"/>
        <v>0</v>
      </c>
      <c r="IY27" s="44">
        <f>VLOOKUP($C27,факт!$D$8:$JF$250,183,0)</f>
        <v>0</v>
      </c>
      <c r="IZ27" s="44">
        <f>VLOOKUP($C27,факт!$D$8:$JF$250,184,0)</f>
        <v>0</v>
      </c>
      <c r="JA27" s="44">
        <f>VLOOKUP($C27,факт!$D$8:$JF$250,185,0)</f>
        <v>0</v>
      </c>
      <c r="JB27" s="44">
        <f>VLOOKUP($C27,факт!$D$8:$JF$250,186,0)</f>
        <v>0</v>
      </c>
      <c r="JC27" s="44">
        <f>VLOOKUP($C27,факт!$D$8:$JF$250,187,0)</f>
        <v>0</v>
      </c>
      <c r="JD27" s="44">
        <f>VLOOKUP($C27,факт!$D$8:$JF$250,188,0)</f>
        <v>0</v>
      </c>
      <c r="JE27" s="44">
        <f t="shared" ref="JE27:JE29" si="595">SUM(IU27*$F27)</f>
        <v>0</v>
      </c>
      <c r="JF27" s="44">
        <f t="shared" ref="JF27:JF29" si="596">SUM(IW27*$F27)</f>
        <v>0</v>
      </c>
      <c r="JG27" s="44">
        <f t="shared" ref="JG27:JG29" si="597">SUM(IY27*$F27)</f>
        <v>0</v>
      </c>
      <c r="JH27" s="44">
        <f t="shared" si="76"/>
        <v>0</v>
      </c>
      <c r="JI27" s="44">
        <f t="shared" si="77"/>
        <v>0</v>
      </c>
      <c r="JJ27" s="5">
        <f>'СДП (план)'!AU28</f>
        <v>0</v>
      </c>
      <c r="JK27" s="3">
        <f>'СДП (план)'!AV28</f>
        <v>0</v>
      </c>
      <c r="JL27" s="44">
        <f t="shared" si="78"/>
        <v>0</v>
      </c>
      <c r="JM27" s="44">
        <f t="shared" si="79"/>
        <v>0</v>
      </c>
      <c r="JN27" s="44">
        <f>VLOOKUP($C27,факт!$D$8:$JF$250,189,0)</f>
        <v>0</v>
      </c>
      <c r="JO27" s="44">
        <f>VLOOKUP($C27,факт!$D$8:$JF$250,190,0)</f>
        <v>0</v>
      </c>
      <c r="JP27" s="44">
        <f>VLOOKUP($C27,факт!$D$8:$JF$250,191,0)</f>
        <v>0</v>
      </c>
      <c r="JQ27" s="44">
        <f>VLOOKUP($C27,факт!$D$8:$JF$250,192,0)</f>
        <v>0</v>
      </c>
      <c r="JR27" s="44">
        <f>VLOOKUP($C27,факт!$D$8:$JF$250,193,0)</f>
        <v>0</v>
      </c>
      <c r="JS27" s="44">
        <f>VLOOKUP($C27,факт!$D$8:$JF$250,194,0)</f>
        <v>0</v>
      </c>
      <c r="JT27" s="44">
        <f t="shared" ref="JT27:JT29" si="598">SUM(JJ27*$F27)</f>
        <v>0</v>
      </c>
      <c r="JU27" s="44">
        <f t="shared" ref="JU27:JU29" si="599">SUM(JL27*$F27)</f>
        <v>0</v>
      </c>
      <c r="JV27" s="44">
        <f t="shared" ref="JV27:JV29" si="600">SUM(JN27*$F27)</f>
        <v>0</v>
      </c>
      <c r="JW27" s="44">
        <f t="shared" si="83"/>
        <v>0</v>
      </c>
      <c r="JX27" s="44">
        <f t="shared" si="84"/>
        <v>0</v>
      </c>
      <c r="JY27" s="5">
        <f>'СДП (план)'!AW28</f>
        <v>0</v>
      </c>
      <c r="JZ27" s="3">
        <f>'СДП (план)'!AX28</f>
        <v>0</v>
      </c>
      <c r="KA27" s="44">
        <f t="shared" si="85"/>
        <v>0</v>
      </c>
      <c r="KB27" s="44">
        <f t="shared" si="86"/>
        <v>0</v>
      </c>
      <c r="KC27" s="44">
        <f>VLOOKUP($C27,факт!$D$8:$JF$250,177,0)</f>
        <v>0</v>
      </c>
      <c r="KD27" s="44">
        <f>VLOOKUP($C27,факт!$D$8:$JF$250,178,0)</f>
        <v>0</v>
      </c>
      <c r="KE27" s="44">
        <f>VLOOKUP($C27,факт!$D$8:$JF$250,179,0)</f>
        <v>0</v>
      </c>
      <c r="KF27" s="44">
        <f>VLOOKUP($C27,факт!$D$8:$JF$250,180,0)</f>
        <v>0</v>
      </c>
      <c r="KG27" s="44">
        <f>VLOOKUP($C27,факт!$D$8:$JF$250,181,0)</f>
        <v>0</v>
      </c>
      <c r="KH27" s="44">
        <f>VLOOKUP($C27,факт!$D$8:$JF$250,182,0)</f>
        <v>0</v>
      </c>
      <c r="KI27" s="44">
        <f t="shared" ref="KI27:KI29" si="601">SUM(JY27*$F27)</f>
        <v>0</v>
      </c>
      <c r="KJ27" s="44">
        <f t="shared" ref="KJ27:KJ29" si="602">SUM(KA27*$F27)</f>
        <v>0</v>
      </c>
      <c r="KK27" s="44">
        <f t="shared" ref="KK27:KK29" si="603">SUM(KC27*$F27)</f>
        <v>0</v>
      </c>
      <c r="KL27" s="44">
        <f t="shared" si="87"/>
        <v>0</v>
      </c>
      <c r="KM27" s="44">
        <f t="shared" si="88"/>
        <v>0</v>
      </c>
      <c r="KN27" s="5">
        <f>'СДП (план)'!AY28</f>
        <v>0</v>
      </c>
      <c r="KO27" s="3">
        <f>'СДП (план)'!AZ28</f>
        <v>0</v>
      </c>
      <c r="KP27" s="44">
        <f t="shared" si="89"/>
        <v>0</v>
      </c>
      <c r="KQ27" s="44">
        <f t="shared" si="90"/>
        <v>0</v>
      </c>
      <c r="KR27" s="44"/>
      <c r="KS27" s="44"/>
      <c r="KT27" s="44"/>
      <c r="KU27" s="44"/>
      <c r="KV27" s="44"/>
      <c r="KW27" s="44"/>
      <c r="KX27" s="44">
        <f t="shared" ref="KX27:KX29" si="604">SUM(KN27*$F27)</f>
        <v>0</v>
      </c>
      <c r="KY27" s="44">
        <f t="shared" ref="KY27:KY29" si="605">SUM(KP27*$F27)</f>
        <v>0</v>
      </c>
      <c r="KZ27" s="44">
        <f t="shared" ref="KZ27:KZ29" si="606">SUM(KR27*$F27)</f>
        <v>0</v>
      </c>
      <c r="LA27" s="44">
        <f t="shared" si="91"/>
        <v>0</v>
      </c>
      <c r="LB27" s="44">
        <f t="shared" si="92"/>
        <v>0</v>
      </c>
      <c r="LC27" s="45">
        <f>'СДП (план)'!BA28</f>
        <v>0</v>
      </c>
      <c r="LD27" s="44">
        <f>'СДП (план)'!BB28</f>
        <v>0</v>
      </c>
      <c r="LE27" s="44">
        <f t="shared" si="93"/>
        <v>0</v>
      </c>
      <c r="LF27" s="44">
        <f t="shared" si="94"/>
        <v>0</v>
      </c>
      <c r="LG27" s="44">
        <f>VLOOKUP($C27,факт!$D$8:$JF$250,111,0)</f>
        <v>0</v>
      </c>
      <c r="LH27" s="44">
        <f>VLOOKUP($C27,факт!$D$8:$JF$250,112,0)</f>
        <v>0</v>
      </c>
      <c r="LI27" s="44">
        <f>VLOOKUP($C27,факт!$D$8:$JF$250,113,0)</f>
        <v>0</v>
      </c>
      <c r="LJ27" s="44">
        <f>VLOOKUP($C27,факт!$D$8:$JF$250,114,0)</f>
        <v>0</v>
      </c>
      <c r="LK27" s="44">
        <f>VLOOKUP($C27,факт!$D$8:$JF$250,115,0)</f>
        <v>0</v>
      </c>
      <c r="LL27" s="44">
        <f>VLOOKUP($C27,факт!$D$8:$JF$250,116,0)</f>
        <v>0</v>
      </c>
      <c r="LM27" s="44">
        <f t="shared" ref="LM27:LM29" si="607">SUM(LC27*$F27)</f>
        <v>0</v>
      </c>
      <c r="LN27" s="44">
        <f t="shared" ref="LN27:LN29" si="608">SUM(LE27*$F27)</f>
        <v>0</v>
      </c>
      <c r="LO27" s="44">
        <f t="shared" ref="LO27:LO29" si="609">SUM(LG27*$F27)</f>
        <v>0</v>
      </c>
      <c r="LP27" s="44">
        <f t="shared" si="98"/>
        <v>0</v>
      </c>
      <c r="LQ27" s="44">
        <f t="shared" si="99"/>
        <v>0</v>
      </c>
      <c r="LR27" s="45">
        <f>'СДП (план)'!BC28</f>
        <v>0</v>
      </c>
      <c r="LS27" s="44">
        <f>'СДП (план)'!BD28</f>
        <v>0</v>
      </c>
      <c r="LT27" s="44">
        <f t="shared" si="100"/>
        <v>0</v>
      </c>
      <c r="LU27" s="44">
        <f t="shared" si="101"/>
        <v>0</v>
      </c>
      <c r="LV27" s="44">
        <f>VLOOKUP($C27,факт!$D$8:$JF$250,117,0)</f>
        <v>0</v>
      </c>
      <c r="LW27" s="44">
        <f>VLOOKUP($C27,факт!$D$8:$JF$250,118,0)</f>
        <v>0</v>
      </c>
      <c r="LX27" s="44">
        <f>VLOOKUP($C27,факт!$D$8:$JF$250,119,0)</f>
        <v>0</v>
      </c>
      <c r="LY27" s="44">
        <f>VLOOKUP($C27,факт!$D$8:$JF$250,120,0)</f>
        <v>0</v>
      </c>
      <c r="LZ27" s="44">
        <f>VLOOKUP($C27,факт!$D$8:$JF$250,121,0)</f>
        <v>0</v>
      </c>
      <c r="MA27" s="44">
        <f>VLOOKUP($C27,факт!$D$8:$JF$250,122,0)</f>
        <v>0</v>
      </c>
      <c r="MB27" s="44">
        <f t="shared" ref="MB27:MB29" si="610">SUM(LR27*$F27)</f>
        <v>0</v>
      </c>
      <c r="MC27" s="44">
        <f t="shared" ref="MC27:MC29" si="611">SUM(LT27*$F27)</f>
        <v>0</v>
      </c>
      <c r="MD27" s="44">
        <f t="shared" ref="MD27:MD29" si="612">SUM(LV27*$F27)</f>
        <v>0</v>
      </c>
      <c r="ME27" s="44">
        <f t="shared" si="102"/>
        <v>0</v>
      </c>
      <c r="MF27" s="44">
        <f t="shared" si="103"/>
        <v>0</v>
      </c>
      <c r="MG27" s="47">
        <f>'СДП (план)'!BE28</f>
        <v>0</v>
      </c>
      <c r="MH27" s="47">
        <f>'СДП (план)'!BF28</f>
        <v>0</v>
      </c>
      <c r="MI27" s="44">
        <f t="shared" si="104"/>
        <v>0</v>
      </c>
      <c r="MJ27" s="44">
        <f t="shared" si="105"/>
        <v>0</v>
      </c>
      <c r="MK27" s="44">
        <f>VLOOKUP($C27,факт!$D$8:$JF$250,63,0)</f>
        <v>0</v>
      </c>
      <c r="ML27" s="44">
        <f>VLOOKUP($C27,факт!$D$8:$JF$250,64,0)</f>
        <v>0</v>
      </c>
      <c r="MM27" s="44">
        <f>VLOOKUP($C27,факт!$D$8:$JF$250,65,0)</f>
        <v>0</v>
      </c>
      <c r="MN27" s="44">
        <f>VLOOKUP($C27,факт!$D$8:$JF$250,66,0)</f>
        <v>0</v>
      </c>
      <c r="MO27" s="44">
        <f>VLOOKUP($C27,факт!$D$8:$JF$250,67,0)</f>
        <v>0</v>
      </c>
      <c r="MP27" s="44">
        <f>VLOOKUP($C27,факт!$D$8:$JF$250,68,0)</f>
        <v>0</v>
      </c>
      <c r="MQ27" s="44">
        <f t="shared" ref="MQ27:MQ29" si="613">SUM(MG27*$F27)</f>
        <v>0</v>
      </c>
      <c r="MR27" s="44">
        <f t="shared" ref="MR27:MR29" si="614">SUM(MI27*$F27)</f>
        <v>0</v>
      </c>
      <c r="MS27" s="44">
        <f t="shared" ref="MS27:MS29" si="615">SUM(MK27*$F27)</f>
        <v>0</v>
      </c>
      <c r="MT27" s="44">
        <f t="shared" si="106"/>
        <v>0</v>
      </c>
      <c r="MU27" s="44">
        <f t="shared" si="107"/>
        <v>0</v>
      </c>
      <c r="MV27" s="47">
        <f>'СДП (план)'!BG28</f>
        <v>0</v>
      </c>
      <c r="MW27" s="47">
        <f>'СДП (план)'!BH28</f>
        <v>0</v>
      </c>
      <c r="MX27" s="44">
        <f t="shared" si="108"/>
        <v>0</v>
      </c>
      <c r="MY27" s="44">
        <f t="shared" si="109"/>
        <v>0</v>
      </c>
      <c r="MZ27" s="44">
        <f>VLOOKUP($C27,факт!$D$8:$JF$250,129,0)</f>
        <v>0</v>
      </c>
      <c r="NA27" s="44">
        <f>VLOOKUP($C27,факт!$D$8:$JF$250,130,0)</f>
        <v>0</v>
      </c>
      <c r="NB27" s="44">
        <f>VLOOKUP($C27,факт!$D$8:$JF$250,131,0)</f>
        <v>0</v>
      </c>
      <c r="NC27" s="44">
        <f>VLOOKUP($C27,факт!$D$8:$JF$250,132,0)</f>
        <v>0</v>
      </c>
      <c r="ND27" s="44">
        <f>VLOOKUP($C27,факт!$D$8:$JF$250,133,0)</f>
        <v>0</v>
      </c>
      <c r="NE27" s="44">
        <f>VLOOKUP($C27,факт!$D$8:$JF$250,134,0)</f>
        <v>0</v>
      </c>
      <c r="NF27" s="44">
        <f t="shared" ref="NF27:NF29" si="616">SUM(MV27*$F27)</f>
        <v>0</v>
      </c>
      <c r="NG27" s="44">
        <f t="shared" ref="NG27:NG29" si="617">SUM(MX27*$F27)</f>
        <v>0</v>
      </c>
      <c r="NH27" s="44">
        <f t="shared" ref="NH27:NH29" si="618">SUM(MZ27*$F27)</f>
        <v>0</v>
      </c>
      <c r="NI27" s="44">
        <f t="shared" si="110"/>
        <v>0</v>
      </c>
      <c r="NJ27" s="44">
        <f t="shared" si="111"/>
        <v>0</v>
      </c>
      <c r="NK27" s="45">
        <f>'СДП (план)'!BI28</f>
        <v>0</v>
      </c>
      <c r="NL27" s="44">
        <f>'СДП (план)'!BJ28</f>
        <v>0</v>
      </c>
      <c r="NM27" s="44">
        <f t="shared" si="112"/>
        <v>0</v>
      </c>
      <c r="NN27" s="44">
        <f t="shared" si="113"/>
        <v>0</v>
      </c>
      <c r="NO27" s="44">
        <f>VLOOKUP($C27,факт!$D$8:$JF$250,87,0)</f>
        <v>0</v>
      </c>
      <c r="NP27" s="44">
        <f>VLOOKUP($C27,факт!$D$8:$JF$250,88,0)</f>
        <v>0</v>
      </c>
      <c r="NQ27" s="44">
        <f>VLOOKUP($C27,факт!$D$8:$JF$250,89,0)</f>
        <v>0</v>
      </c>
      <c r="NR27" s="44">
        <f>VLOOKUP($C27,факт!$D$8:$JF$250,90,0)</f>
        <v>0</v>
      </c>
      <c r="NS27" s="44">
        <f>VLOOKUP($C27,факт!$D$8:$JF$250,91,0)</f>
        <v>0</v>
      </c>
      <c r="NT27" s="44">
        <f>VLOOKUP($C27,факт!$D$8:$JF$250,92,0)</f>
        <v>0</v>
      </c>
      <c r="NU27" s="44">
        <f t="shared" ref="NU27:NU29" si="619">SUM(NK27*$F27)</f>
        <v>0</v>
      </c>
      <c r="NV27" s="44">
        <f t="shared" ref="NV27:NV29" si="620">SUM(NM27*$F27)</f>
        <v>0</v>
      </c>
      <c r="NW27" s="44">
        <f t="shared" ref="NW27:NW29" si="621">SUM(NO27*$F27)</f>
        <v>0</v>
      </c>
      <c r="NX27" s="44">
        <f t="shared" si="117"/>
        <v>0</v>
      </c>
      <c r="NY27" s="44">
        <f t="shared" si="118"/>
        <v>0</v>
      </c>
      <c r="NZ27" s="45">
        <f>'СДП (план)'!BK28</f>
        <v>2</v>
      </c>
      <c r="OA27" s="44">
        <f>'СДП (план)'!BL28</f>
        <v>38296.44</v>
      </c>
      <c r="OB27" s="44">
        <f t="shared" si="119"/>
        <v>1</v>
      </c>
      <c r="OC27" s="44">
        <f t="shared" si="120"/>
        <v>19148.22</v>
      </c>
      <c r="OD27" s="44">
        <f>VLOOKUP($C27,факт!$D$8:$JF$250,147,0)</f>
        <v>3</v>
      </c>
      <c r="OE27" s="44">
        <f>VLOOKUP($C27,факт!$D$8:$JF$250,148,0)</f>
        <v>57444.66</v>
      </c>
      <c r="OF27" s="44">
        <f>VLOOKUP($C27,факт!$D$8:$JF$250,149,0)</f>
        <v>34</v>
      </c>
      <c r="OG27" s="44">
        <f>VLOOKUP($C27,факт!$D$8:$JF$250,150,0)</f>
        <v>0</v>
      </c>
      <c r="OH27" s="44">
        <f>VLOOKUP($C27,факт!$D$8:$JF$250,151,0)</f>
        <v>0</v>
      </c>
      <c r="OI27" s="44">
        <f>VLOOKUP($C27,факт!$D$8:$JF$250,152,0)</f>
        <v>0</v>
      </c>
      <c r="OJ27" s="44">
        <f t="shared" ref="OJ27:OJ29" si="622">SUM(NZ27*$F27)</f>
        <v>1.82</v>
      </c>
      <c r="OK27" s="44">
        <f t="shared" ref="OK27:OK29" si="623">SUM(OB27*$F27)</f>
        <v>0.91</v>
      </c>
      <c r="OL27" s="44">
        <f t="shared" ref="OL27:OL29" si="624">SUM(OD27*$F27)</f>
        <v>2.73</v>
      </c>
      <c r="OM27" s="44">
        <f t="shared" si="121"/>
        <v>2</v>
      </c>
      <c r="ON27" s="44">
        <f t="shared" si="122"/>
        <v>38296.44</v>
      </c>
      <c r="OO27" s="45">
        <f>'СДП (план)'!BM28</f>
        <v>0</v>
      </c>
      <c r="OP27" s="44">
        <f>'СДП (план)'!BN28</f>
        <v>0</v>
      </c>
      <c r="OQ27" s="44">
        <f t="shared" si="123"/>
        <v>0</v>
      </c>
      <c r="OR27" s="44">
        <f t="shared" si="124"/>
        <v>0</v>
      </c>
      <c r="OS27" s="44">
        <f>VLOOKUP($C27,факт!$D$8:$JF$250,195,0)</f>
        <v>0</v>
      </c>
      <c r="OT27" s="44">
        <f>VLOOKUP($C27,факт!$D$8:$JF$250,196,0)</f>
        <v>0</v>
      </c>
      <c r="OU27" s="44">
        <f>VLOOKUP($C27,факт!$D$8:$JF$250,197,0)</f>
        <v>0</v>
      </c>
      <c r="OV27" s="44">
        <f>VLOOKUP($C27,факт!$D$8:$JF$250,198,0)</f>
        <v>0</v>
      </c>
      <c r="OW27" s="44">
        <f>VLOOKUP($C27,факт!$D$8:$JF$250,199,0)</f>
        <v>0</v>
      </c>
      <c r="OX27" s="44">
        <f>VLOOKUP($C27,факт!$D$8:$JF$250,200,0)</f>
        <v>0</v>
      </c>
      <c r="OY27" s="44">
        <f t="shared" ref="OY27:OY29" si="625">SUM(OO27*$F27)</f>
        <v>0</v>
      </c>
      <c r="OZ27" s="44">
        <f t="shared" ref="OZ27:OZ29" si="626">SUM(OQ27*$F27)</f>
        <v>0</v>
      </c>
      <c r="PA27" s="44">
        <f t="shared" ref="PA27:PA29" si="627">SUM(OS27*$F27)</f>
        <v>0</v>
      </c>
      <c r="PB27" s="44">
        <f t="shared" si="125"/>
        <v>0</v>
      </c>
      <c r="PC27" s="44">
        <f t="shared" si="126"/>
        <v>0</v>
      </c>
      <c r="PD27" s="45">
        <f>'СДП (план)'!BO28</f>
        <v>0</v>
      </c>
      <c r="PE27" s="44">
        <f>'СДП (план)'!BP28</f>
        <v>0</v>
      </c>
      <c r="PF27" s="44">
        <f t="shared" si="127"/>
        <v>0</v>
      </c>
      <c r="PG27" s="44">
        <f t="shared" si="128"/>
        <v>0</v>
      </c>
      <c r="PH27" s="44">
        <f>VLOOKUP($C27,факт!$D$8:$JF$250,201,0)</f>
        <v>0</v>
      </c>
      <c r="PI27" s="44">
        <f>VLOOKUP($C27,факт!$D$8:$JF$250,202,0)</f>
        <v>0</v>
      </c>
      <c r="PJ27" s="44">
        <f>VLOOKUP($C27,факт!$D$8:$JF$250,203,0)</f>
        <v>0</v>
      </c>
      <c r="PK27" s="44">
        <f>VLOOKUP($C27,факт!$D$8:$JF$250,204,0)</f>
        <v>0</v>
      </c>
      <c r="PL27" s="44">
        <f>VLOOKUP($C27,факт!$D$8:$JF$250,205,0)</f>
        <v>0</v>
      </c>
      <c r="PM27" s="44">
        <f>VLOOKUP($C27,факт!$D$8:$JF$250,206,0)</f>
        <v>0</v>
      </c>
      <c r="PN27" s="44">
        <f t="shared" ref="PN27:PN29" si="628">SUM(PD27*$F27)</f>
        <v>0</v>
      </c>
      <c r="PO27" s="44">
        <f t="shared" ref="PO27:PO29" si="629">SUM(PF27*$F27)</f>
        <v>0</v>
      </c>
      <c r="PP27" s="44">
        <f t="shared" ref="PP27:PP29" si="630">SUM(PH27*$F27)</f>
        <v>0</v>
      </c>
      <c r="PQ27" s="44">
        <f t="shared" si="129"/>
        <v>0</v>
      </c>
      <c r="PR27" s="44">
        <f t="shared" si="130"/>
        <v>0</v>
      </c>
      <c r="PS27" s="45">
        <f>'СДП (план)'!BQ28</f>
        <v>0</v>
      </c>
      <c r="PT27" s="44">
        <f>'СДП (план)'!BR28</f>
        <v>0</v>
      </c>
      <c r="PU27" s="44">
        <f t="shared" si="131"/>
        <v>0</v>
      </c>
      <c r="PV27" s="44">
        <f t="shared" si="132"/>
        <v>0</v>
      </c>
      <c r="PW27" s="44">
        <f>VLOOKUP($C27,факт!$D$8:$JF$250,207,0)</f>
        <v>0</v>
      </c>
      <c r="PX27" s="44">
        <f>VLOOKUP($C27,факт!$D$8:$JF$250,208,0)</f>
        <v>0</v>
      </c>
      <c r="PY27" s="44">
        <f>VLOOKUP($C27,факт!$D$8:$JF$250,209,0)</f>
        <v>0</v>
      </c>
      <c r="PZ27" s="44">
        <f>VLOOKUP($C27,факт!$D$8:$JF$250,210,0)</f>
        <v>0</v>
      </c>
      <c r="QA27" s="44">
        <f>VLOOKUP($C27,факт!$D$8:$JF$250,211,0)</f>
        <v>0</v>
      </c>
      <c r="QB27" s="44">
        <f>VLOOKUP($C27,факт!$D$8:$JF$250,212,0)</f>
        <v>0</v>
      </c>
      <c r="QC27" s="44">
        <f>SUM(PS27*$F27)</f>
        <v>0</v>
      </c>
      <c r="QD27" s="44">
        <f>SUM(PU27*$F27)</f>
        <v>0</v>
      </c>
      <c r="QE27" s="44">
        <f>SUM(PW27*$F27)</f>
        <v>0</v>
      </c>
      <c r="QF27" s="44">
        <f t="shared" si="415"/>
        <v>0</v>
      </c>
      <c r="QG27" s="44">
        <f t="shared" si="415"/>
        <v>0</v>
      </c>
      <c r="QH27" s="48">
        <f>'СДП (план)'!BS28</f>
        <v>0</v>
      </c>
      <c r="QI27" s="44">
        <f>'СДП (план)'!BT28</f>
        <v>0</v>
      </c>
      <c r="QJ27" s="44">
        <f t="shared" si="137"/>
        <v>0</v>
      </c>
      <c r="QK27" s="44">
        <f t="shared" si="138"/>
        <v>0</v>
      </c>
      <c r="QL27" s="44">
        <f>VLOOKUP($C27,факт!$D$8:$JF$250,213,0)</f>
        <v>4</v>
      </c>
      <c r="QM27" s="44">
        <f>VLOOKUP($C27,факт!$D$8:$JF$250,214,0)</f>
        <v>93173.96</v>
      </c>
      <c r="QN27" s="44">
        <f>VLOOKUP($C27,факт!$D$8:$JF$250,215,0)</f>
        <v>38</v>
      </c>
      <c r="QO27" s="44">
        <f>VLOOKUP($C27,факт!$D$8:$JF$250,216,0)</f>
        <v>0</v>
      </c>
      <c r="QP27" s="44">
        <f>VLOOKUP($C27,факт!$D$8:$JF$250,217,0)</f>
        <v>0</v>
      </c>
      <c r="QQ27" s="44">
        <f>VLOOKUP($C27,факт!$D$8:$JF$250,218,0)</f>
        <v>0</v>
      </c>
      <c r="QR27" s="44">
        <f t="shared" ref="QR27:QR29" si="631">SUM(QH27*$F27)</f>
        <v>0</v>
      </c>
      <c r="QS27" s="44">
        <f t="shared" ref="QS27:QS29" si="632">SUM(QJ27*$F27)</f>
        <v>0</v>
      </c>
      <c r="QT27" s="44">
        <f t="shared" ref="QT27:QT29" si="633">SUM(QL27*$F27)</f>
        <v>3.64</v>
      </c>
      <c r="QU27" s="44">
        <f t="shared" ref="QU27:QU29" si="634">SUM(QL27-QJ27)</f>
        <v>4</v>
      </c>
      <c r="QV27" s="44">
        <f t="shared" ref="QV27:QV29" si="635">SUM(QM27-QK27)</f>
        <v>93173.96</v>
      </c>
      <c r="QW27" s="45">
        <f>'СДП (план)'!BU28</f>
        <v>0</v>
      </c>
      <c r="QX27" s="44">
        <f>'СДП (план)'!BV28</f>
        <v>0</v>
      </c>
      <c r="QY27" s="44">
        <f t="shared" si="141"/>
        <v>0</v>
      </c>
      <c r="QZ27" s="44">
        <f t="shared" si="142"/>
        <v>0</v>
      </c>
      <c r="RA27" s="44">
        <f>VLOOKUP($C27,факт!$D$8:$JF$250,225,0)</f>
        <v>0</v>
      </c>
      <c r="RB27" s="44">
        <f>VLOOKUP($C27,факт!$D$8:$JF$250,226,0)</f>
        <v>0</v>
      </c>
      <c r="RC27" s="44">
        <f>VLOOKUP($C27,факт!$D$8:$JF$250,227,0)</f>
        <v>0</v>
      </c>
      <c r="RD27" s="44">
        <f>VLOOKUP($C27,факт!$D$8:$JF$250,228,0)</f>
        <v>0</v>
      </c>
      <c r="RE27" s="44">
        <f>VLOOKUP($C27,факт!$D$8:$JF$250,229,0)</f>
        <v>0</v>
      </c>
      <c r="RF27" s="44">
        <f>VLOOKUP($C27,факт!$D$8:$JF$250,230,0)</f>
        <v>0</v>
      </c>
      <c r="RG27" s="44">
        <f t="shared" ref="RG27:RG29" si="636">SUM(QW27*$F27)</f>
        <v>0</v>
      </c>
      <c r="RH27" s="44">
        <f t="shared" ref="RH27:RH29" si="637">SUM(QY27*$F27)</f>
        <v>0</v>
      </c>
      <c r="RI27" s="44">
        <f t="shared" ref="RI27:RI29" si="638">SUM(RA27*$F27)</f>
        <v>0</v>
      </c>
      <c r="RJ27" s="44">
        <f t="shared" ref="RJ27:RJ29" si="639">SUM(RA27-QY27)</f>
        <v>0</v>
      </c>
      <c r="RK27" s="44">
        <f t="shared" ref="RK27:RK29" si="640">SUM(RB27-QZ27)</f>
        <v>0</v>
      </c>
      <c r="RL27" s="48">
        <f>'СДП (план)'!BW28</f>
        <v>7</v>
      </c>
      <c r="RM27" s="44">
        <f>'СДП (план)'!BX28</f>
        <v>160845.04800000001</v>
      </c>
      <c r="RN27" s="44">
        <f t="shared" si="145"/>
        <v>3.5</v>
      </c>
      <c r="RO27" s="44">
        <f t="shared" si="146"/>
        <v>80422.524000000005</v>
      </c>
      <c r="RP27" s="44">
        <f>VLOOKUP($C27,факт!$D$8:$JF$250,105,0)</f>
        <v>5</v>
      </c>
      <c r="RQ27" s="44">
        <f>VLOOKUP($C27,факт!$D$8:$JF$250,106,0)</f>
        <v>114889.3</v>
      </c>
      <c r="RR27" s="44">
        <f>VLOOKUP($C27,факт!$D$8:$JF$250,107,0)</f>
        <v>52</v>
      </c>
      <c r="RS27" s="44">
        <f>VLOOKUP($C27,факт!$D$8:$JF$250,108,0)</f>
        <v>0</v>
      </c>
      <c r="RT27" s="44">
        <f>VLOOKUP($C27,факт!$D$8:$JF$250,109,0)</f>
        <v>0</v>
      </c>
      <c r="RU27" s="44">
        <f>VLOOKUP($C27,факт!$D$8:$JF$250,110,0)</f>
        <v>0</v>
      </c>
      <c r="RV27" s="44">
        <f t="shared" ref="RV27:RV29" si="641">SUM(RL27*$F27)</f>
        <v>6.37</v>
      </c>
      <c r="RW27" s="44">
        <f t="shared" ref="RW27:RW29" si="642">SUM(RN27*$F27)</f>
        <v>3.1850000000000001</v>
      </c>
      <c r="RX27" s="44">
        <f t="shared" ref="RX27:RX29" si="643">SUM(RP27*$F27)</f>
        <v>4.55</v>
      </c>
      <c r="RY27" s="44">
        <f t="shared" si="147"/>
        <v>1.5</v>
      </c>
      <c r="RZ27" s="44">
        <f t="shared" si="148"/>
        <v>34466.775999999998</v>
      </c>
      <c r="SA27" s="45">
        <f>'СДП (план)'!BY28</f>
        <v>0</v>
      </c>
      <c r="SB27" s="44">
        <f>'СДП (план)'!BZ28</f>
        <v>0</v>
      </c>
      <c r="SC27" s="44">
        <f t="shared" si="149"/>
        <v>0</v>
      </c>
      <c r="SD27" s="44">
        <f t="shared" si="150"/>
        <v>0</v>
      </c>
      <c r="SE27" s="44">
        <f>VLOOKUP($C27,факт!$D$8:$JF$250,69,0)</f>
        <v>0</v>
      </c>
      <c r="SF27" s="44">
        <f>VLOOKUP($C27,факт!$D$8:$JF$250,70,0)</f>
        <v>0</v>
      </c>
      <c r="SG27" s="44">
        <f>VLOOKUP($C27,факт!$D$8:$JF$250,71,0)</f>
        <v>0</v>
      </c>
      <c r="SH27" s="44">
        <f>VLOOKUP($C27,факт!$D$8:$JF$250,72,0)</f>
        <v>0</v>
      </c>
      <c r="SI27" s="44">
        <f>VLOOKUP($C27,факт!$D$8:$JF$250,73,0)</f>
        <v>0</v>
      </c>
      <c r="SJ27" s="44">
        <f>VLOOKUP($C27,факт!$D$8:$JF$250,74,0)</f>
        <v>0</v>
      </c>
      <c r="SK27" s="44">
        <f t="shared" ref="SK27:SK29" si="644">SUM(SA27*$F27)</f>
        <v>0</v>
      </c>
      <c r="SL27" s="44">
        <f t="shared" ref="SL27:SL29" si="645">SUM(SC27*$F27)</f>
        <v>0</v>
      </c>
      <c r="SM27" s="44">
        <f t="shared" ref="SM27:SM29" si="646">SUM(SE27*$F27)</f>
        <v>0</v>
      </c>
      <c r="SN27" s="44">
        <f t="shared" si="151"/>
        <v>0</v>
      </c>
      <c r="SO27" s="44">
        <f t="shared" si="152"/>
        <v>0</v>
      </c>
      <c r="SP27" s="45">
        <f>'СДП (план)'!CA28</f>
        <v>0</v>
      </c>
      <c r="SQ27" s="44">
        <f>'СДП (план)'!CB28</f>
        <v>0</v>
      </c>
      <c r="SR27" s="44">
        <f t="shared" si="153"/>
        <v>0</v>
      </c>
      <c r="SS27" s="44">
        <f t="shared" si="154"/>
        <v>0</v>
      </c>
      <c r="ST27" s="44"/>
      <c r="SU27" s="44"/>
      <c r="SV27" s="44"/>
      <c r="SW27" s="44"/>
      <c r="SX27" s="44"/>
      <c r="SY27" s="44"/>
      <c r="SZ27" s="44">
        <f t="shared" ref="SZ27:SZ29" si="647">SUM(SP27*$F27)</f>
        <v>0</v>
      </c>
      <c r="TA27" s="44">
        <f t="shared" ref="TA27:TA29" si="648">SUM(SR27*$F27)</f>
        <v>0</v>
      </c>
      <c r="TB27" s="44">
        <f t="shared" ref="TB27:TB29" si="649">SUM(ST27*$F27)</f>
        <v>0</v>
      </c>
      <c r="TC27" s="44">
        <f t="shared" si="155"/>
        <v>0</v>
      </c>
      <c r="TD27" s="44">
        <f t="shared" si="156"/>
        <v>0</v>
      </c>
      <c r="TE27" s="45">
        <f>'СДП (план)'!CC28</f>
        <v>5</v>
      </c>
      <c r="TF27" s="44">
        <f>'СДП (план)'!CD28</f>
        <v>114889.31999999999</v>
      </c>
      <c r="TG27" s="44">
        <f t="shared" si="157"/>
        <v>2.5</v>
      </c>
      <c r="TH27" s="44">
        <f t="shared" si="158"/>
        <v>57444.659999999989</v>
      </c>
      <c r="TI27" s="44">
        <f>VLOOKUP($C27,факт!$D$8:$JF$250,135,0)</f>
        <v>1</v>
      </c>
      <c r="TJ27" s="44">
        <f>VLOOKUP($C27,факт!$D$8:$JF$250,136,0)</f>
        <v>22977.86</v>
      </c>
      <c r="TK27" s="44">
        <f>VLOOKUP($C27,факт!$D$8:$JF$250,137,0)</f>
        <v>8</v>
      </c>
      <c r="TL27" s="44">
        <f>VLOOKUP($C27,факт!$D$8:$JF$250,138,0)</f>
        <v>0</v>
      </c>
      <c r="TM27" s="44">
        <f>VLOOKUP($C27,факт!$D$8:$JF$250,139,0)</f>
        <v>0</v>
      </c>
      <c r="TN27" s="44">
        <f>VLOOKUP($C27,факт!$D$8:$JF$250,140,0)</f>
        <v>0</v>
      </c>
      <c r="TO27" s="44">
        <f t="shared" ref="TO27:TO29" si="650">SUM(TE27*$F27)</f>
        <v>4.55</v>
      </c>
      <c r="TP27" s="44">
        <f t="shared" ref="TP27:TP29" si="651">SUM(TG27*$F27)</f>
        <v>2.2749999999999999</v>
      </c>
      <c r="TQ27" s="44">
        <f t="shared" ref="TQ27:TQ29" si="652">SUM(TI27*$F27)</f>
        <v>0.91</v>
      </c>
      <c r="TR27" s="44">
        <f t="shared" si="159"/>
        <v>-1.5</v>
      </c>
      <c r="TS27" s="44">
        <f t="shared" si="160"/>
        <v>-34466.799999999988</v>
      </c>
      <c r="TT27" s="47">
        <f>'СДП (план)'!CE28</f>
        <v>0</v>
      </c>
      <c r="TU27" s="47">
        <f>'СДП (план)'!CF28</f>
        <v>0</v>
      </c>
      <c r="TV27" s="44">
        <f t="shared" si="161"/>
        <v>0</v>
      </c>
      <c r="TW27" s="44">
        <f t="shared" si="162"/>
        <v>0</v>
      </c>
      <c r="TX27" s="44">
        <f>VLOOKUP($C27,факт!$D$8:$JF$250,75,0)</f>
        <v>0</v>
      </c>
      <c r="TY27" s="44">
        <f>VLOOKUP($C27,факт!$D$8:$JF$250,76,0)</f>
        <v>0</v>
      </c>
      <c r="TZ27" s="44">
        <f>VLOOKUP($C27,факт!$D$8:$JF$250,77,0)</f>
        <v>0</v>
      </c>
      <c r="UA27" s="44">
        <f>VLOOKUP($C27,факт!$D$8:$JF$250,78,0)</f>
        <v>0</v>
      </c>
      <c r="UB27" s="44">
        <f>VLOOKUP($C27,факт!$D$8:$JF$250,79,0)</f>
        <v>0</v>
      </c>
      <c r="UC27" s="44">
        <f>VLOOKUP($C27,факт!$D$8:$JF$250,80,0)</f>
        <v>0</v>
      </c>
      <c r="UD27" s="44">
        <f t="shared" ref="UD27:UD29" si="653">SUM(TT27*$F27)</f>
        <v>0</v>
      </c>
      <c r="UE27" s="44">
        <f t="shared" ref="UE27:UE29" si="654">SUM(TV27*$F27)</f>
        <v>0</v>
      </c>
      <c r="UF27" s="44">
        <f t="shared" ref="UF27:UF29" si="655">SUM(TX27*$F27)</f>
        <v>0</v>
      </c>
      <c r="UG27" s="44">
        <f t="shared" si="166"/>
        <v>0</v>
      </c>
      <c r="UH27" s="44">
        <f t="shared" si="167"/>
        <v>0</v>
      </c>
      <c r="UI27" s="45">
        <f>'СДП (план)'!CG28</f>
        <v>4</v>
      </c>
      <c r="UJ27" s="44">
        <f>'СДП (план)'!CH28</f>
        <v>91911.456000000006</v>
      </c>
      <c r="UK27" s="44">
        <f t="shared" si="168"/>
        <v>2</v>
      </c>
      <c r="UL27" s="44">
        <f t="shared" si="169"/>
        <v>45955.728000000003</v>
      </c>
      <c r="UM27" s="44">
        <f>VLOOKUP($C27,факт!$D$8:$JF$250,81,0)</f>
        <v>0</v>
      </c>
      <c r="UN27" s="44">
        <f>VLOOKUP($C27,факт!$D$8:$JF$250,82,0)</f>
        <v>0</v>
      </c>
      <c r="UO27" s="44">
        <f>VLOOKUP($C27,факт!$D$8:$JF$250,83,0)</f>
        <v>0</v>
      </c>
      <c r="UP27" s="44">
        <f>VLOOKUP($C27,факт!$D$8:$JF$250,84,0)</f>
        <v>0</v>
      </c>
      <c r="UQ27" s="44">
        <f>VLOOKUP($C27,факт!$D$8:$JF$250,85,0)</f>
        <v>0</v>
      </c>
      <c r="UR27" s="44">
        <f>VLOOKUP($C27,факт!$D$8:$JF$250,86,0)</f>
        <v>0</v>
      </c>
      <c r="US27" s="44">
        <f t="shared" ref="US27:US29" si="656">SUM(UI27*$F27)</f>
        <v>3.64</v>
      </c>
      <c r="UT27" s="44">
        <f t="shared" ref="UT27:UT29" si="657">SUM(UK27*$F27)</f>
        <v>1.82</v>
      </c>
      <c r="UU27" s="44">
        <f t="shared" ref="UU27:UU29" si="658">SUM(UM27*$F27)</f>
        <v>0</v>
      </c>
      <c r="UV27" s="44">
        <f t="shared" si="170"/>
        <v>-2</v>
      </c>
      <c r="UW27" s="44">
        <f t="shared" si="171"/>
        <v>-45955.728000000003</v>
      </c>
      <c r="UX27" s="45">
        <f>'СДП (план)'!CI28</f>
        <v>0</v>
      </c>
      <c r="UY27" s="44">
        <f>'СДП (план)'!CJ28</f>
        <v>0</v>
      </c>
      <c r="UZ27" s="44">
        <f t="shared" si="172"/>
        <v>0</v>
      </c>
      <c r="VA27" s="44">
        <f t="shared" si="173"/>
        <v>0</v>
      </c>
      <c r="VB27" s="44">
        <f>VLOOKUP($C27,факт!$D$8:$JF$250,99,0)</f>
        <v>0</v>
      </c>
      <c r="VC27" s="44">
        <f>VLOOKUP($C27,факт!$D$8:$JF$250,100,0)</f>
        <v>0</v>
      </c>
      <c r="VD27" s="44">
        <f>VLOOKUP($C27,факт!$D$8:$JF$250,101,0)</f>
        <v>0</v>
      </c>
      <c r="VE27" s="44">
        <f>VLOOKUP($C27,факт!$D$8:$JF$250,102,0)</f>
        <v>0</v>
      </c>
      <c r="VF27" s="44">
        <f>VLOOKUP($C27,факт!$D$8:$JF$250,103,0)</f>
        <v>0</v>
      </c>
      <c r="VG27" s="44">
        <f>VLOOKUP($C27,факт!$D$8:$JF$250,104,0)</f>
        <v>0</v>
      </c>
      <c r="VH27" s="44">
        <f>SUM(UX27*$F27)</f>
        <v>0</v>
      </c>
      <c r="VI27" s="44">
        <f>SUM(UZ27*$F27)</f>
        <v>0</v>
      </c>
      <c r="VJ27" s="44">
        <f t="shared" ref="VJ27:VJ29" si="659">SUM(VB27*$F27)</f>
        <v>0</v>
      </c>
      <c r="VK27" s="44">
        <f t="shared" ref="VK27:VL29" si="660">SUM(VB27-UZ27)</f>
        <v>0</v>
      </c>
      <c r="VL27" s="44">
        <f t="shared" si="660"/>
        <v>0</v>
      </c>
      <c r="VM27" s="45">
        <f>'СДП (план)'!CK28</f>
        <v>0</v>
      </c>
      <c r="VN27" s="44">
        <f>'СДП (план)'!CL28</f>
        <v>0</v>
      </c>
      <c r="VO27" s="44">
        <f t="shared" si="177"/>
        <v>0</v>
      </c>
      <c r="VP27" s="44">
        <f t="shared" si="178"/>
        <v>0</v>
      </c>
      <c r="VQ27" s="44">
        <f>VLOOKUP($C27,факт!$D$8:$JF$250,123,0)</f>
        <v>0</v>
      </c>
      <c r="VR27" s="44">
        <f>VLOOKUP($C27,факт!$D$8:$JF$250,124,0)</f>
        <v>0</v>
      </c>
      <c r="VS27" s="44">
        <f>VLOOKUP($C27,факт!$D$8:$JF$250,125,0)</f>
        <v>0</v>
      </c>
      <c r="VT27" s="44">
        <f>VLOOKUP($C27,факт!$D$8:$JF$250,126,0)</f>
        <v>0</v>
      </c>
      <c r="VU27" s="44">
        <f>VLOOKUP($C27,факт!$D$8:$JF$250,127,0)</f>
        <v>0</v>
      </c>
      <c r="VV27" s="44">
        <f>VLOOKUP($C27,факт!$D$8:$JF$250,128,0)</f>
        <v>0</v>
      </c>
      <c r="VW27" s="44">
        <f t="shared" ref="VW27:VW29" si="661">SUM(VM27*$F27)</f>
        <v>0</v>
      </c>
      <c r="VX27" s="44">
        <f t="shared" ref="VX27:VX29" si="662">SUM(VO27*$F27)</f>
        <v>0</v>
      </c>
      <c r="VY27" s="44">
        <f t="shared" ref="VY27:VY29" si="663">SUM(VQ27*$F27)</f>
        <v>0</v>
      </c>
      <c r="VZ27" s="44">
        <f t="shared" si="179"/>
        <v>0</v>
      </c>
      <c r="WA27" s="44">
        <f t="shared" si="180"/>
        <v>0</v>
      </c>
      <c r="WB27" s="45">
        <f>'СДП (план)'!CM28</f>
        <v>4</v>
      </c>
      <c r="WC27" s="44">
        <f>'СДП (план)'!CN28</f>
        <v>91911.456000000006</v>
      </c>
      <c r="WD27" s="44">
        <f t="shared" si="181"/>
        <v>2</v>
      </c>
      <c r="WE27" s="44">
        <f t="shared" si="182"/>
        <v>45955.728000000003</v>
      </c>
      <c r="WF27" s="44">
        <f>VLOOKUP($C27,факт!$D$8:$JF$250,141,0)</f>
        <v>0</v>
      </c>
      <c r="WG27" s="44">
        <f>VLOOKUP($C27,факт!$D$8:$JF$250,142,0)</f>
        <v>0</v>
      </c>
      <c r="WH27" s="44">
        <f>VLOOKUP($C27,факт!$D$8:$JF$250,143,0)</f>
        <v>0</v>
      </c>
      <c r="WI27" s="44">
        <f>VLOOKUP($C27,факт!$D$8:$JF$250,144,0)</f>
        <v>0</v>
      </c>
      <c r="WJ27" s="44">
        <f>VLOOKUP($C27,факт!$D$8:$JF$250,145,0)</f>
        <v>0</v>
      </c>
      <c r="WK27" s="44">
        <f>VLOOKUP($C27,факт!$D$8:$JF$250,146,0)</f>
        <v>0</v>
      </c>
      <c r="WL27" s="44">
        <f t="shared" ref="WL27:WL29" si="664">SUM(WB27*$F27)</f>
        <v>3.64</v>
      </c>
      <c r="WM27" s="44">
        <f t="shared" ref="WM27:WM29" si="665">SUM(WD27*$F27)</f>
        <v>1.82</v>
      </c>
      <c r="WN27" s="44">
        <f t="shared" ref="WN27:WN29" si="666">SUM(WF27*$F27)</f>
        <v>0</v>
      </c>
      <c r="WO27" s="44">
        <f t="shared" si="183"/>
        <v>-2</v>
      </c>
      <c r="WP27" s="44">
        <f t="shared" si="184"/>
        <v>-45955.728000000003</v>
      </c>
      <c r="WQ27" s="45">
        <f>'СДП (план)'!CO28</f>
        <v>0</v>
      </c>
      <c r="WR27" s="44">
        <f>'СДП (план)'!CP28</f>
        <v>0</v>
      </c>
      <c r="WS27" s="44">
        <f t="shared" si="185"/>
        <v>0</v>
      </c>
      <c r="WT27" s="44">
        <f t="shared" si="186"/>
        <v>0</v>
      </c>
      <c r="WU27" s="44">
        <f>VLOOKUP($C27,факт!$D$8:$JF$250,57,0)</f>
        <v>0</v>
      </c>
      <c r="WV27" s="44">
        <f>VLOOKUP($C27,факт!$D$8:$JF$250,58,0)</f>
        <v>0</v>
      </c>
      <c r="WW27" s="44">
        <f>VLOOKUP($C27,факт!$D$8:$JF$250,59,0)</f>
        <v>0</v>
      </c>
      <c r="WX27" s="44">
        <f>VLOOKUP($C27,факт!$D$8:$JF$250,60,0)</f>
        <v>0</v>
      </c>
      <c r="WY27" s="44">
        <f>VLOOKUP($C27,факт!$D$8:$JF$250,61,0)</f>
        <v>0</v>
      </c>
      <c r="WZ27" s="44">
        <f>VLOOKUP($C27,факт!$D$8:$JF$250,62,0)</f>
        <v>0</v>
      </c>
      <c r="XA27" s="44">
        <f t="shared" ref="XA27:XA29" si="667">SUM(WQ27*$F27)</f>
        <v>0</v>
      </c>
      <c r="XB27" s="44">
        <f t="shared" ref="XB27:XB29" si="668">SUM(WS27*$F27)</f>
        <v>0</v>
      </c>
      <c r="XC27" s="44">
        <f t="shared" ref="XC27:XC29" si="669">SUM(WU27*$F27)</f>
        <v>0</v>
      </c>
      <c r="XD27" s="44">
        <f t="shared" si="187"/>
        <v>0</v>
      </c>
      <c r="XE27" s="44">
        <f t="shared" si="188"/>
        <v>0</v>
      </c>
      <c r="XF27" s="48">
        <f>'СДП (план)'!CQ28</f>
        <v>0</v>
      </c>
      <c r="XG27" s="44">
        <f>'СДП (план)'!CR28</f>
        <v>0</v>
      </c>
      <c r="XH27" s="44">
        <f t="shared" si="189"/>
        <v>0</v>
      </c>
      <c r="XI27" s="44">
        <f t="shared" si="190"/>
        <v>0</v>
      </c>
      <c r="XJ27" s="44">
        <f>VLOOKUP($C27,факт!$D$8:$JF$250,51,0)</f>
        <v>0</v>
      </c>
      <c r="XK27" s="44">
        <f>VLOOKUP($C27,факт!$D$8:$JF$250,52,0)</f>
        <v>0</v>
      </c>
      <c r="XL27" s="44">
        <f>VLOOKUP($C27,факт!$D$8:$JF$250,53,0)</f>
        <v>0</v>
      </c>
      <c r="XM27" s="44">
        <f>VLOOKUP($C27,факт!$D$8:$JF$250,54,0)</f>
        <v>0</v>
      </c>
      <c r="XN27" s="44">
        <f>VLOOKUP($C27,факт!$D$8:$JF$250,55,0)</f>
        <v>0</v>
      </c>
      <c r="XO27" s="44">
        <f>VLOOKUP($C27,факт!$D$8:$JF$250,56,0)</f>
        <v>0</v>
      </c>
      <c r="XP27" s="44">
        <f t="shared" ref="XP27:XP29" si="670">SUM(XF27*$F27)</f>
        <v>0</v>
      </c>
      <c r="XQ27" s="44">
        <f t="shared" ref="XQ27:XQ29" si="671">SUM(XH27*$F27)</f>
        <v>0</v>
      </c>
      <c r="XR27" s="44">
        <f t="shared" ref="XR27:XR29" si="672">SUM(XJ27*$F27)</f>
        <v>0</v>
      </c>
      <c r="XS27" s="44">
        <f t="shared" si="191"/>
        <v>0</v>
      </c>
      <c r="XT27" s="44">
        <f t="shared" si="192"/>
        <v>0</v>
      </c>
      <c r="XU27" s="8">
        <f>'СДП (план)'!CS28</f>
        <v>4</v>
      </c>
      <c r="XV27" s="3">
        <f>'СДП (план)'!CT28</f>
        <v>140602.644</v>
      </c>
      <c r="XW27" s="44">
        <f t="shared" si="193"/>
        <v>2</v>
      </c>
      <c r="XX27" s="44">
        <f t="shared" si="194"/>
        <v>70301.322</v>
      </c>
      <c r="XY27" s="44">
        <f>VLOOKUP($C27,факт!$D$8:$JF$250,93,0)</f>
        <v>0</v>
      </c>
      <c r="XZ27" s="44">
        <f>VLOOKUP($C27,факт!$D$8:$JF$250,94,0)</f>
        <v>0</v>
      </c>
      <c r="YA27" s="44">
        <f>VLOOKUP($C27,факт!$D$8:$JF$250,95,0)</f>
        <v>0</v>
      </c>
      <c r="YB27" s="44">
        <f>VLOOKUP($C27,факт!$D$8:$JF$250,96,0)</f>
        <v>0</v>
      </c>
      <c r="YC27" s="44">
        <f>VLOOKUP($C27,факт!$D$8:$JF$250,97,0)</f>
        <v>0</v>
      </c>
      <c r="YD27" s="44">
        <f>VLOOKUP($C27,факт!$D$8:$JF$250,98,0)</f>
        <v>0</v>
      </c>
      <c r="YE27" s="44">
        <f t="shared" ref="YE27:YE29" si="673">SUM(XU27*$F27)</f>
        <v>3.64</v>
      </c>
      <c r="YF27" s="44">
        <f t="shared" ref="YF27:YF29" si="674">SUM(XW27*$F27)</f>
        <v>1.82</v>
      </c>
      <c r="YG27" s="44">
        <f t="shared" ref="YG27:YG29" si="675">SUM(XY27*$F27)</f>
        <v>0</v>
      </c>
      <c r="YH27" s="44">
        <f t="shared" si="195"/>
        <v>-2</v>
      </c>
      <c r="YI27" s="44">
        <f t="shared" si="196"/>
        <v>-70301.322</v>
      </c>
      <c r="YJ27" s="3">
        <f>'СДП (план)'!CU28</f>
        <v>0</v>
      </c>
      <c r="YK27" s="3">
        <f>'СДП (план)'!CV28</f>
        <v>0</v>
      </c>
      <c r="YL27" s="44">
        <f t="shared" si="197"/>
        <v>0</v>
      </c>
      <c r="YM27" s="44">
        <f t="shared" si="198"/>
        <v>0</v>
      </c>
      <c r="YN27" s="44">
        <f>VLOOKUP($C27,факт!$D$8:$JF$250,243,0)</f>
        <v>0</v>
      </c>
      <c r="YO27" s="44">
        <f>VLOOKUP($C27,факт!$D$8:$JF$250,244,0)</f>
        <v>0</v>
      </c>
      <c r="YP27" s="44">
        <f>VLOOKUP($C27,факт!$D$8:$JF$250,245,0)</f>
        <v>0</v>
      </c>
      <c r="YQ27" s="44">
        <f>VLOOKUP($C27,факт!$D$8:$JF$250,246,0)</f>
        <v>0</v>
      </c>
      <c r="YR27" s="44">
        <f>VLOOKUP($C27,факт!$D$8:$JF$250,247,0)</f>
        <v>0</v>
      </c>
      <c r="YS27" s="44">
        <f>VLOOKUP($C27,факт!$D$8:$JF$250,248,0)</f>
        <v>0</v>
      </c>
      <c r="YT27" s="44">
        <f t="shared" ref="YT27:YT29" si="676">SUM(YJ27*$F27)</f>
        <v>0</v>
      </c>
      <c r="YU27" s="44">
        <f t="shared" ref="YU27:YU29" si="677">SUM(YL27*$F27)</f>
        <v>0</v>
      </c>
      <c r="YV27" s="44">
        <f t="shared" ref="YV27:YV29" si="678">SUM(YN27*$F27)</f>
        <v>0</v>
      </c>
      <c r="YW27" s="44">
        <f t="shared" si="0"/>
        <v>0</v>
      </c>
      <c r="YX27" s="44">
        <f t="shared" si="1"/>
        <v>0</v>
      </c>
      <c r="YY27" s="44">
        <f>'СДП (план)'!CW28</f>
        <v>0</v>
      </c>
      <c r="YZ27" s="44">
        <f>'СДП (план)'!CX28</f>
        <v>0</v>
      </c>
      <c r="ZA27" s="44">
        <f t="shared" si="199"/>
        <v>0</v>
      </c>
      <c r="ZB27" s="44">
        <f t="shared" si="200"/>
        <v>0</v>
      </c>
      <c r="ZC27" s="44">
        <f>VLOOKUP($C27,факт!$D$8:$JF$250,249,0)</f>
        <v>0</v>
      </c>
      <c r="ZD27" s="44">
        <f>VLOOKUP($C27,факт!$D$8:$JF$250,250,0)</f>
        <v>0</v>
      </c>
      <c r="ZE27" s="44">
        <f>VLOOKUP($C27,факт!$D$8:$JF$250,251,0)</f>
        <v>0</v>
      </c>
      <c r="ZF27" s="44">
        <f>VLOOKUP($C27,факт!$D$8:$JF$250,252,0)</f>
        <v>0</v>
      </c>
      <c r="ZG27" s="44">
        <f>VLOOKUP($C27,факт!$D$8:$JF$250,253,0)</f>
        <v>0</v>
      </c>
      <c r="ZH27" s="44">
        <f>VLOOKUP($C27,факт!$D$8:$JF$250,254,0)</f>
        <v>0</v>
      </c>
      <c r="ZI27" s="44">
        <f t="shared" ref="ZI27:ZI29" si="679">SUM(YY27*$F27)</f>
        <v>0</v>
      </c>
      <c r="ZJ27" s="44">
        <f>SUM(ZA27*$F27)</f>
        <v>0</v>
      </c>
      <c r="ZK27" s="44">
        <f>SUM(ZC27*$F27)</f>
        <v>0</v>
      </c>
      <c r="ZL27" s="44">
        <f t="shared" ref="ZL27:ZM29" si="680">SUM(ZC27-ZA27)</f>
        <v>0</v>
      </c>
      <c r="ZM27" s="44">
        <f t="shared" si="680"/>
        <v>0</v>
      </c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9">
        <f t="shared" ref="AAC27:AAO29" si="681">SUM(HB27,DA27,AS27,BW27,AD27,BH27,O27,NK27,LC27,LR27,NZ27,ET27,FI27,HQ27,JJ27,MG27,MV27,TT27,IF27,IU27,JY27,DP27,EE27,WQ27,WB27,UI27,UX27,RL27,TE27,VM27,OO27,PD27,PS27,QH27,FX27,QW27,GM27,SP27,XF27,XU27,SA27,CL27,KN27,YJ27,YY27)</f>
        <v>43</v>
      </c>
      <c r="AAD27" s="49">
        <f t="shared" si="681"/>
        <v>967805.74799999979</v>
      </c>
      <c r="AAE27" s="49">
        <f t="shared" si="681"/>
        <v>21.5</v>
      </c>
      <c r="AAF27" s="49">
        <f t="shared" si="681"/>
        <v>483902.87399999989</v>
      </c>
      <c r="AAG27" s="49">
        <f t="shared" si="681"/>
        <v>39</v>
      </c>
      <c r="AAH27" s="49">
        <f t="shared" si="681"/>
        <v>814283.25999999978</v>
      </c>
      <c r="AAI27" s="49">
        <f t="shared" si="681"/>
        <v>521</v>
      </c>
      <c r="AAJ27" s="49">
        <f t="shared" si="681"/>
        <v>0</v>
      </c>
      <c r="AAK27" s="49">
        <f t="shared" si="681"/>
        <v>0</v>
      </c>
      <c r="AAL27" s="49">
        <f t="shared" si="681"/>
        <v>0</v>
      </c>
      <c r="AAM27" s="49">
        <f t="shared" si="681"/>
        <v>39.129999999999995</v>
      </c>
      <c r="AAN27" s="49">
        <f t="shared" si="681"/>
        <v>19.564999999999998</v>
      </c>
      <c r="AAO27" s="49">
        <f t="shared" si="681"/>
        <v>35.49</v>
      </c>
      <c r="AAP27" s="44">
        <f t="shared" ref="AAP27:AAP29" si="682">SUM(AAG27-AAE27)</f>
        <v>17.5</v>
      </c>
      <c r="AAQ27" s="44">
        <f t="shared" ref="AAQ27:AAQ29" si="683">SUM(AAH27-AAF27)</f>
        <v>330380.38599999988</v>
      </c>
    </row>
    <row r="28" spans="1:719" s="33" customFormat="1" ht="15" hidden="1" x14ac:dyDescent="0.25">
      <c r="A28" s="195"/>
      <c r="B28" s="233">
        <v>14</v>
      </c>
      <c r="C28" s="234" t="s">
        <v>362</v>
      </c>
      <c r="D28" s="212" t="s">
        <v>322</v>
      </c>
      <c r="E28" s="156">
        <v>15030</v>
      </c>
      <c r="F28" s="209">
        <v>2.41</v>
      </c>
      <c r="G28" s="301"/>
      <c r="H28" s="19">
        <v>1</v>
      </c>
      <c r="I28" s="210"/>
      <c r="J28" s="210"/>
      <c r="K28" s="1">
        <v>1.4</v>
      </c>
      <c r="L28" s="1">
        <v>1.68</v>
      </c>
      <c r="M28" s="1">
        <v>2.23</v>
      </c>
      <c r="N28" s="9">
        <v>2.57</v>
      </c>
      <c r="O28" s="45">
        <f>'СДП (план)'!O29</f>
        <v>0</v>
      </c>
      <c r="P28" s="45">
        <f>'СДП (план)'!P29</f>
        <v>0</v>
      </c>
      <c r="Q28" s="44">
        <f t="shared" si="16"/>
        <v>0</v>
      </c>
      <c r="R28" s="44">
        <f t="shared" si="17"/>
        <v>0</v>
      </c>
      <c r="S28" s="44">
        <f>VLOOKUP($C28,факт!$D$8:$JF$250,39,0)</f>
        <v>0</v>
      </c>
      <c r="T28" s="44">
        <f>VLOOKUP($C28,факт!$D$8:$JF$250,40,0)</f>
        <v>0</v>
      </c>
      <c r="U28" s="44">
        <f>VLOOKUP($C28,факт!$D$8:$JF$250,41,0)</f>
        <v>0</v>
      </c>
      <c r="V28" s="44">
        <f>VLOOKUP($C28,факт!$D$8:$JF$250,42,0)</f>
        <v>0</v>
      </c>
      <c r="W28" s="44">
        <f>VLOOKUP($C28,факт!$D$8:$JF$250,43,0)</f>
        <v>0</v>
      </c>
      <c r="X28" s="44">
        <f>VLOOKUP($C28,факт!$D$8:$JF$250,44,0)</f>
        <v>0</v>
      </c>
      <c r="Y28" s="44">
        <f t="shared" si="536"/>
        <v>0</v>
      </c>
      <c r="Z28" s="44">
        <f t="shared" si="537"/>
        <v>0</v>
      </c>
      <c r="AA28" s="44">
        <f t="shared" si="538"/>
        <v>0</v>
      </c>
      <c r="AB28" s="44">
        <f t="shared" si="539"/>
        <v>0</v>
      </c>
      <c r="AC28" s="44">
        <f t="shared" si="540"/>
        <v>0</v>
      </c>
      <c r="AD28" s="155">
        <f>'СДП (план)'!Q29</f>
        <v>0</v>
      </c>
      <c r="AE28" s="155">
        <f>'СДП (план)'!R29</f>
        <v>0</v>
      </c>
      <c r="AF28" s="44">
        <f t="shared" si="18"/>
        <v>0</v>
      </c>
      <c r="AG28" s="44">
        <f t="shared" si="19"/>
        <v>0</v>
      </c>
      <c r="AH28" s="44">
        <f>VLOOKUP($C28,факт!$D$8:$JF$250,21,0)</f>
        <v>0</v>
      </c>
      <c r="AI28" s="44">
        <f>VLOOKUP($C28,факт!$D$8:$JF$250,22,0)</f>
        <v>0</v>
      </c>
      <c r="AJ28" s="44">
        <f>VLOOKUP($C28,факт!$D$8:$JF$250,23,0)</f>
        <v>0</v>
      </c>
      <c r="AK28" s="44">
        <f>VLOOKUP($C28,факт!$D$8:$JF$250,24,0)</f>
        <v>0</v>
      </c>
      <c r="AL28" s="44">
        <f>VLOOKUP($C28,факт!$D$8:$JF$250,25,0)</f>
        <v>0</v>
      </c>
      <c r="AM28" s="44">
        <f>VLOOKUP($C28,факт!$D$8:$JF$250,26,0)</f>
        <v>0</v>
      </c>
      <c r="AN28" s="44">
        <f t="shared" si="541"/>
        <v>0</v>
      </c>
      <c r="AO28" s="44">
        <f t="shared" si="542"/>
        <v>0</v>
      </c>
      <c r="AP28" s="44">
        <f t="shared" si="543"/>
        <v>0</v>
      </c>
      <c r="AQ28" s="44">
        <f t="shared" si="544"/>
        <v>0</v>
      </c>
      <c r="AR28" s="44">
        <f t="shared" si="545"/>
        <v>0</v>
      </c>
      <c r="AS28" s="45">
        <f>'СДП (план)'!S29</f>
        <v>0</v>
      </c>
      <c r="AT28" s="44">
        <f>'СДП (план)'!T29</f>
        <v>0</v>
      </c>
      <c r="AU28" s="44">
        <f t="shared" si="22"/>
        <v>0</v>
      </c>
      <c r="AV28" s="44">
        <f t="shared" si="23"/>
        <v>0</v>
      </c>
      <c r="AW28" s="44">
        <f>VLOOKUP($C28,факт!$D$8:$JF$250,3,0)</f>
        <v>23</v>
      </c>
      <c r="AX28" s="44">
        <f>VLOOKUP($C28,факт!$D$8:$JF$250,4,0)</f>
        <v>1162599.4199999997</v>
      </c>
      <c r="AY28" s="44">
        <f>VLOOKUP($C28,факт!$D$8:$JF$250,5,0)</f>
        <v>266</v>
      </c>
      <c r="AZ28" s="44">
        <f>VLOOKUP($C28,факт!$D$8:$JF$250,6,0)</f>
        <v>0</v>
      </c>
      <c r="BA28" s="44">
        <f>VLOOKUP($C28,факт!$D$8:$JF$250,7,0)</f>
        <v>0</v>
      </c>
      <c r="BB28" s="44">
        <f>VLOOKUP($C28,факт!$D$8:$JF$250,8,0)</f>
        <v>0</v>
      </c>
      <c r="BC28" s="44">
        <f t="shared" si="546"/>
        <v>0</v>
      </c>
      <c r="BD28" s="44">
        <f t="shared" si="547"/>
        <v>0</v>
      </c>
      <c r="BE28" s="44">
        <f t="shared" si="548"/>
        <v>55.430000000000007</v>
      </c>
      <c r="BF28" s="44">
        <f t="shared" si="549"/>
        <v>23</v>
      </c>
      <c r="BG28" s="44">
        <f t="shared" si="549"/>
        <v>1162599.4199999997</v>
      </c>
      <c r="BH28" s="90">
        <f>'СДП (план)'!U29</f>
        <v>0</v>
      </c>
      <c r="BI28" s="3">
        <f>'СДП (план)'!V29</f>
        <v>0</v>
      </c>
      <c r="BJ28" s="44">
        <f t="shared" si="24"/>
        <v>0</v>
      </c>
      <c r="BK28" s="44">
        <f t="shared" si="25"/>
        <v>0</v>
      </c>
      <c r="BL28" s="44">
        <f>VLOOKUP($C28,факт!$D$8:$JF$250,27,0)</f>
        <v>0</v>
      </c>
      <c r="BM28" s="44">
        <f>VLOOKUP($C28,факт!$D$8:$JF$250,28,0)</f>
        <v>0</v>
      </c>
      <c r="BN28" s="44">
        <f>VLOOKUP($C28,факт!$D$8:$JF$250,29,0)</f>
        <v>0</v>
      </c>
      <c r="BO28" s="44">
        <f>VLOOKUP($C28,факт!$D$8:$JF$250,30,0)</f>
        <v>0</v>
      </c>
      <c r="BP28" s="44">
        <f>VLOOKUP($C28,факт!$D$8:$JF$250,31,0)</f>
        <v>0</v>
      </c>
      <c r="BQ28" s="44">
        <f>VLOOKUP($C28,факт!$D$8:$JF$250,32,0)</f>
        <v>0</v>
      </c>
      <c r="BR28" s="44">
        <f t="shared" si="550"/>
        <v>0</v>
      </c>
      <c r="BS28" s="44">
        <f t="shared" si="551"/>
        <v>0</v>
      </c>
      <c r="BT28" s="44">
        <f t="shared" si="552"/>
        <v>0</v>
      </c>
      <c r="BU28" s="44">
        <f t="shared" si="553"/>
        <v>0</v>
      </c>
      <c r="BV28" s="44">
        <f t="shared" si="553"/>
        <v>0</v>
      </c>
      <c r="BW28" s="45">
        <f>'СДП (план)'!W29</f>
        <v>0</v>
      </c>
      <c r="BX28" s="44">
        <f>'СДП (план)'!X29</f>
        <v>0</v>
      </c>
      <c r="BY28" s="44">
        <f t="shared" si="27"/>
        <v>0</v>
      </c>
      <c r="BZ28" s="44">
        <f t="shared" si="28"/>
        <v>0</v>
      </c>
      <c r="CA28" s="44">
        <f>VLOOKUP($C28,факт!$D$8:$JF$250,9,0)</f>
        <v>0</v>
      </c>
      <c r="CB28" s="44">
        <f>VLOOKUP($C28,факт!$D$8:$JF$250,10,0)</f>
        <v>0</v>
      </c>
      <c r="CC28" s="44">
        <f>VLOOKUP($C28,факт!$D$8:$JF$250,11,0)</f>
        <v>0</v>
      </c>
      <c r="CD28" s="44">
        <f>VLOOKUP($C28,факт!$D$8:$JF$250,12,0)</f>
        <v>0</v>
      </c>
      <c r="CE28" s="44">
        <f>VLOOKUP($C28,факт!$D$8:$JF$250,13,0)</f>
        <v>0</v>
      </c>
      <c r="CF28" s="44">
        <f>VLOOKUP($C28,факт!$D$8:$JF$250,14,0)</f>
        <v>0</v>
      </c>
      <c r="CG28" s="44">
        <f t="shared" si="554"/>
        <v>0</v>
      </c>
      <c r="CH28" s="44">
        <f t="shared" si="555"/>
        <v>0</v>
      </c>
      <c r="CI28" s="44">
        <f t="shared" si="556"/>
        <v>0</v>
      </c>
      <c r="CJ28" s="44">
        <f t="shared" si="4"/>
        <v>0</v>
      </c>
      <c r="CK28" s="44">
        <f t="shared" si="5"/>
        <v>0</v>
      </c>
      <c r="CL28" s="51">
        <f>'СДП (план)'!Y29</f>
        <v>0</v>
      </c>
      <c r="CM28" s="47">
        <f>'СДП (план)'!Z29</f>
        <v>0</v>
      </c>
      <c r="CN28" s="44">
        <f t="shared" si="29"/>
        <v>0</v>
      </c>
      <c r="CO28" s="44">
        <f t="shared" si="30"/>
        <v>0</v>
      </c>
      <c r="CP28" s="44">
        <f>VLOOKUP($C28,факт!$D$8:$JF$250,33,0)</f>
        <v>0</v>
      </c>
      <c r="CQ28" s="44">
        <f>VLOOKUP($C28,факт!$D$8:$JF$250,34,0)</f>
        <v>0</v>
      </c>
      <c r="CR28" s="44">
        <f>VLOOKUP($C28,факт!$D$8:$JF$250,35,0)</f>
        <v>0</v>
      </c>
      <c r="CS28" s="44">
        <f>VLOOKUP($C28,факт!$D$8:$JF$250,36,0)</f>
        <v>0</v>
      </c>
      <c r="CT28" s="44">
        <f>VLOOKUP($C28,факт!$D$8:$JF$250,37,0)</f>
        <v>0</v>
      </c>
      <c r="CU28" s="44">
        <f>VLOOKUP($C28,факт!$D$8:$JF$250,38,0)</f>
        <v>0</v>
      </c>
      <c r="CV28" s="44">
        <f t="shared" si="557"/>
        <v>0</v>
      </c>
      <c r="CW28" s="44">
        <f t="shared" si="558"/>
        <v>0</v>
      </c>
      <c r="CX28" s="44">
        <f t="shared" si="559"/>
        <v>0</v>
      </c>
      <c r="CY28" s="44">
        <f t="shared" si="31"/>
        <v>0</v>
      </c>
      <c r="CZ28" s="44">
        <f t="shared" si="32"/>
        <v>0</v>
      </c>
      <c r="DA28" s="46">
        <f>'СДП (план)'!AA29</f>
        <v>0</v>
      </c>
      <c r="DB28" s="46">
        <f>'СДП (план)'!AB29</f>
        <v>0</v>
      </c>
      <c r="DC28" s="44">
        <f t="shared" si="33"/>
        <v>0</v>
      </c>
      <c r="DD28" s="44">
        <f t="shared" si="34"/>
        <v>0</v>
      </c>
      <c r="DE28" s="44">
        <f>VLOOKUP($C28,факт!$D$8:$JF$250,45,0)</f>
        <v>0</v>
      </c>
      <c r="DF28" s="44">
        <f>VLOOKUP($C28,факт!$D$8:$JF$250,46,0)</f>
        <v>0</v>
      </c>
      <c r="DG28" s="44">
        <f>VLOOKUP($C28,факт!$D$8:$JF$250,47,0)</f>
        <v>0</v>
      </c>
      <c r="DH28" s="44">
        <f>VLOOKUP($C28,факт!$D$8:$JF$250,48,0)</f>
        <v>0</v>
      </c>
      <c r="DI28" s="44">
        <f>VLOOKUP($C28,факт!$D$8:$JF$250,49,0)</f>
        <v>0</v>
      </c>
      <c r="DJ28" s="44">
        <f>VLOOKUP($C28,факт!$D$8:$JF$250,50,0)</f>
        <v>0</v>
      </c>
      <c r="DK28" s="44">
        <f t="shared" si="560"/>
        <v>0</v>
      </c>
      <c r="DL28" s="44">
        <f t="shared" si="561"/>
        <v>0</v>
      </c>
      <c r="DM28" s="44">
        <f t="shared" si="562"/>
        <v>0</v>
      </c>
      <c r="DN28" s="44">
        <f t="shared" si="35"/>
        <v>0</v>
      </c>
      <c r="DO28" s="44">
        <f t="shared" si="36"/>
        <v>0</v>
      </c>
      <c r="DP28" s="10">
        <f>'СДП (план)'!AC29</f>
        <v>0</v>
      </c>
      <c r="DQ28" s="3">
        <f>'СДП (план)'!AD29</f>
        <v>0</v>
      </c>
      <c r="DR28" s="44">
        <f t="shared" si="37"/>
        <v>0</v>
      </c>
      <c r="DS28" s="44">
        <f t="shared" si="38"/>
        <v>0</v>
      </c>
      <c r="DT28" s="44">
        <f>VLOOKUP($C28,факт!$D$8:$JF$250,231,0)</f>
        <v>0</v>
      </c>
      <c r="DU28" s="44">
        <f>VLOOKUP($C28,факт!$D$8:$JF$250,232,0)</f>
        <v>0</v>
      </c>
      <c r="DV28" s="44">
        <f>VLOOKUP($C28,факт!$D$8:$JF$250,233,0)</f>
        <v>0</v>
      </c>
      <c r="DW28" s="44">
        <f>VLOOKUP($C28,факт!$D$8:$JF$250,234,0)</f>
        <v>0</v>
      </c>
      <c r="DX28" s="44">
        <f>VLOOKUP($C28,факт!$D$8:$JF$250,235,0)</f>
        <v>0</v>
      </c>
      <c r="DY28" s="44">
        <f>VLOOKUP($C28,факт!$D$8:$JF$250,236,0)</f>
        <v>0</v>
      </c>
      <c r="DZ28" s="44">
        <f t="shared" si="563"/>
        <v>0</v>
      </c>
      <c r="EA28" s="44">
        <f t="shared" si="564"/>
        <v>0</v>
      </c>
      <c r="EB28" s="44">
        <f t="shared" si="565"/>
        <v>0</v>
      </c>
      <c r="EC28" s="44">
        <f t="shared" si="39"/>
        <v>0</v>
      </c>
      <c r="ED28" s="44">
        <f t="shared" si="40"/>
        <v>0</v>
      </c>
      <c r="EE28" s="44">
        <f>'СДП (план)'!CY29</f>
        <v>0</v>
      </c>
      <c r="EF28" s="44">
        <f>'СДП (план)'!CZ29</f>
        <v>0</v>
      </c>
      <c r="EG28" s="44">
        <f t="shared" si="566"/>
        <v>0</v>
      </c>
      <c r="EH28" s="44">
        <f t="shared" si="567"/>
        <v>0</v>
      </c>
      <c r="EI28" s="47"/>
      <c r="EJ28" s="47"/>
      <c r="EK28" s="47"/>
      <c r="EL28" s="47"/>
      <c r="EM28" s="47"/>
      <c r="EN28" s="47"/>
      <c r="EO28" s="47"/>
      <c r="EP28" s="47"/>
      <c r="EQ28" s="47"/>
      <c r="ER28" s="47"/>
      <c r="ES28" s="47"/>
      <c r="ET28" s="51">
        <f>'СДП (план)'!AE29</f>
        <v>0</v>
      </c>
      <c r="EU28" s="47">
        <f>'СДП (план)'!AF29</f>
        <v>0</v>
      </c>
      <c r="EV28" s="44">
        <f t="shared" si="43"/>
        <v>0</v>
      </c>
      <c r="EW28" s="44">
        <f t="shared" si="44"/>
        <v>0</v>
      </c>
      <c r="EX28" s="44">
        <f>VLOOKUP($C28,факт!$D$8:$JF$250,159,0)</f>
        <v>0</v>
      </c>
      <c r="EY28" s="44">
        <f>VLOOKUP($C28,факт!$D$8:$JF$250,160,0)</f>
        <v>0</v>
      </c>
      <c r="EZ28" s="44">
        <f>VLOOKUP($C28,факт!$D$8:$JF$250,161,0)</f>
        <v>0</v>
      </c>
      <c r="FA28" s="44">
        <f>VLOOKUP($C28,факт!$D$8:$JF$250,162,0)</f>
        <v>0</v>
      </c>
      <c r="FB28" s="44">
        <f>VLOOKUP($C28,факт!$D$8:$JF$250,163,0)</f>
        <v>0</v>
      </c>
      <c r="FC28" s="44">
        <f>VLOOKUP($C28,факт!$D$8:$JF$250,164,0)</f>
        <v>0</v>
      </c>
      <c r="FD28" s="44">
        <f t="shared" si="568"/>
        <v>0</v>
      </c>
      <c r="FE28" s="44">
        <f t="shared" si="569"/>
        <v>0</v>
      </c>
      <c r="FF28" s="44">
        <f t="shared" si="570"/>
        <v>0</v>
      </c>
      <c r="FG28" s="44">
        <f t="shared" si="571"/>
        <v>0</v>
      </c>
      <c r="FH28" s="44">
        <f t="shared" si="572"/>
        <v>0</v>
      </c>
      <c r="FI28" s="10">
        <f>'СДП (план)'!AG29</f>
        <v>1</v>
      </c>
      <c r="FJ28" s="3">
        <f>'СДП (план)'!AH29</f>
        <v>50711.22</v>
      </c>
      <c r="FK28" s="44">
        <f t="shared" si="47"/>
        <v>0.5</v>
      </c>
      <c r="FL28" s="44">
        <f t="shared" si="48"/>
        <v>25355.61</v>
      </c>
      <c r="FM28" s="44">
        <f>VLOOKUP($C28,факт!$D$8:$JF$250,165,0)</f>
        <v>0</v>
      </c>
      <c r="FN28" s="44">
        <f>VLOOKUP($C28,факт!$D$8:$JF$250,166,0)</f>
        <v>0</v>
      </c>
      <c r="FO28" s="44">
        <f>VLOOKUP($C28,факт!$D$8:$JF$250,167,0)</f>
        <v>0</v>
      </c>
      <c r="FP28" s="44">
        <f>VLOOKUP($C28,факт!$D$8:$JF$250,168,0)</f>
        <v>0</v>
      </c>
      <c r="FQ28" s="44">
        <f>VLOOKUP($C28,факт!$D$8:$JF$250,169,0)</f>
        <v>0</v>
      </c>
      <c r="FR28" s="44">
        <f>VLOOKUP($C28,факт!$D$8:$JF$250,170,0)</f>
        <v>0</v>
      </c>
      <c r="FS28" s="44">
        <f t="shared" si="573"/>
        <v>2.41</v>
      </c>
      <c r="FT28" s="44">
        <f t="shared" si="574"/>
        <v>1.2050000000000001</v>
      </c>
      <c r="FU28" s="44">
        <f t="shared" si="575"/>
        <v>0</v>
      </c>
      <c r="FV28" s="44">
        <f t="shared" si="576"/>
        <v>-0.5</v>
      </c>
      <c r="FW28" s="44">
        <f t="shared" si="577"/>
        <v>-25355.61</v>
      </c>
      <c r="FX28" s="10">
        <f>'СДП (план)'!AI29</f>
        <v>0</v>
      </c>
      <c r="FY28" s="3">
        <f>'СДП (план)'!AJ29</f>
        <v>0</v>
      </c>
      <c r="FZ28" s="44">
        <f t="shared" si="51"/>
        <v>0</v>
      </c>
      <c r="GA28" s="44">
        <f t="shared" si="52"/>
        <v>0</v>
      </c>
      <c r="GB28" s="44">
        <f>VLOOKUP($C28,факт!$D$8:$JF$250,219,0)</f>
        <v>0</v>
      </c>
      <c r="GC28" s="44">
        <f>VLOOKUP($C28,факт!$D$8:$JF$250,220,0)</f>
        <v>0</v>
      </c>
      <c r="GD28" s="44">
        <f>VLOOKUP($C28,факт!$D$8:$JF$250,221,0)</f>
        <v>0</v>
      </c>
      <c r="GE28" s="44">
        <f>VLOOKUP($C28,факт!$D$8:$JF$250,222,0)</f>
        <v>0</v>
      </c>
      <c r="GF28" s="44">
        <f>VLOOKUP($C28,факт!$D$8:$JF$250,223,0)</f>
        <v>0</v>
      </c>
      <c r="GG28" s="44">
        <f>VLOOKUP($C28,факт!$D$8:$JF$250,224,0)</f>
        <v>0</v>
      </c>
      <c r="GH28" s="44">
        <f t="shared" si="578"/>
        <v>0</v>
      </c>
      <c r="GI28" s="44">
        <f t="shared" si="579"/>
        <v>0</v>
      </c>
      <c r="GJ28" s="44">
        <f t="shared" si="580"/>
        <v>0</v>
      </c>
      <c r="GK28" s="44">
        <f t="shared" si="581"/>
        <v>0</v>
      </c>
      <c r="GL28" s="44">
        <f t="shared" si="582"/>
        <v>0</v>
      </c>
      <c r="GM28" s="52">
        <f>'СДП (план)'!AK29</f>
        <v>0</v>
      </c>
      <c r="GN28" s="47">
        <f>'СДП (план)'!AL29</f>
        <v>0</v>
      </c>
      <c r="GO28" s="44">
        <f t="shared" si="55"/>
        <v>0</v>
      </c>
      <c r="GP28" s="44">
        <f t="shared" si="56"/>
        <v>0</v>
      </c>
      <c r="GQ28" s="44">
        <f>VLOOKUP($C28,факт!$D$8:$JF$250,237,0)</f>
        <v>0</v>
      </c>
      <c r="GR28" s="44">
        <f>VLOOKUP($C28,факт!$D$8:$JF$250,238,0)</f>
        <v>0</v>
      </c>
      <c r="GS28" s="44">
        <f>VLOOKUP($C28,факт!$D$8:$JF$250,239,0)</f>
        <v>0</v>
      </c>
      <c r="GT28" s="44">
        <f>VLOOKUP($C28,факт!$D$8:$JF$250,240,0)</f>
        <v>0</v>
      </c>
      <c r="GU28" s="44">
        <f>VLOOKUP($C28,факт!$D$8:$JF$250,241,0)</f>
        <v>0</v>
      </c>
      <c r="GV28" s="44">
        <f>VLOOKUP($C28,факт!$D$8:$JF$250,242,0)</f>
        <v>0</v>
      </c>
      <c r="GW28" s="44">
        <f t="shared" si="583"/>
        <v>0</v>
      </c>
      <c r="GX28" s="44">
        <f t="shared" si="584"/>
        <v>0</v>
      </c>
      <c r="GY28" s="44">
        <f t="shared" si="585"/>
        <v>0</v>
      </c>
      <c r="GZ28" s="44">
        <f t="shared" si="57"/>
        <v>0</v>
      </c>
      <c r="HA28" s="44">
        <f t="shared" si="58"/>
        <v>0</v>
      </c>
      <c r="HB28" s="46">
        <f>'СДП (план)'!AM29</f>
        <v>0</v>
      </c>
      <c r="HC28" s="46">
        <f>'СДП (план)'!AN29</f>
        <v>0</v>
      </c>
      <c r="HD28" s="44">
        <f t="shared" si="59"/>
        <v>0</v>
      </c>
      <c r="HE28" s="44">
        <f t="shared" si="60"/>
        <v>0</v>
      </c>
      <c r="HF28" s="44"/>
      <c r="HG28" s="44"/>
      <c r="HH28" s="44"/>
      <c r="HI28" s="44"/>
      <c r="HJ28" s="44"/>
      <c r="HK28" s="44"/>
      <c r="HL28" s="44">
        <f t="shared" si="586"/>
        <v>0</v>
      </c>
      <c r="HM28" s="44">
        <f t="shared" si="587"/>
        <v>0</v>
      </c>
      <c r="HN28" s="44">
        <f t="shared" si="588"/>
        <v>0</v>
      </c>
      <c r="HO28" s="44">
        <f t="shared" si="61"/>
        <v>0</v>
      </c>
      <c r="HP28" s="44">
        <f t="shared" si="62"/>
        <v>0</v>
      </c>
      <c r="HQ28" s="51">
        <f>'СДП (план)'!AO29</f>
        <v>0</v>
      </c>
      <c r="HR28" s="47">
        <f>'СДП (план)'!AP29</f>
        <v>0</v>
      </c>
      <c r="HS28" s="44">
        <f t="shared" si="63"/>
        <v>0</v>
      </c>
      <c r="HT28" s="44">
        <f t="shared" si="64"/>
        <v>0</v>
      </c>
      <c r="HU28" s="44">
        <f>VLOOKUP($C28,факт!$D$8:$JF$250,171,0)</f>
        <v>0</v>
      </c>
      <c r="HV28" s="44">
        <f>VLOOKUP($C28,факт!$D$8:$JF$250,172,0)</f>
        <v>0</v>
      </c>
      <c r="HW28" s="44">
        <f>VLOOKUP($C28,факт!$D$8:$JF$250,173,0)</f>
        <v>0</v>
      </c>
      <c r="HX28" s="44">
        <f>VLOOKUP($C28,факт!$D$8:$JF$250,174,0)</f>
        <v>0</v>
      </c>
      <c r="HY28" s="44">
        <f>VLOOKUP($C28,факт!$D$8:$JF$250,175,0)</f>
        <v>0</v>
      </c>
      <c r="HZ28" s="44">
        <f>VLOOKUP($C28,факт!$D$8:$JF$250,176,0)</f>
        <v>0</v>
      </c>
      <c r="IA28" s="44">
        <f t="shared" si="589"/>
        <v>0</v>
      </c>
      <c r="IB28" s="44">
        <f t="shared" si="590"/>
        <v>0</v>
      </c>
      <c r="IC28" s="44">
        <f t="shared" si="591"/>
        <v>0</v>
      </c>
      <c r="ID28" s="44">
        <f t="shared" si="65"/>
        <v>0</v>
      </c>
      <c r="IE28" s="44">
        <f t="shared" si="66"/>
        <v>0</v>
      </c>
      <c r="IF28" s="51">
        <f>'СДП (план)'!AQ29</f>
        <v>0</v>
      </c>
      <c r="IG28" s="47">
        <f>'СДП (план)'!AR29</f>
        <v>0</v>
      </c>
      <c r="IH28" s="44">
        <f t="shared" si="67"/>
        <v>0</v>
      </c>
      <c r="II28" s="44">
        <f t="shared" si="68"/>
        <v>0</v>
      </c>
      <c r="IJ28" s="44"/>
      <c r="IK28" s="44"/>
      <c r="IL28" s="44"/>
      <c r="IM28" s="44"/>
      <c r="IN28" s="44"/>
      <c r="IO28" s="44"/>
      <c r="IP28" s="44">
        <f t="shared" si="592"/>
        <v>0</v>
      </c>
      <c r="IQ28" s="44">
        <f t="shared" si="593"/>
        <v>0</v>
      </c>
      <c r="IR28" s="44">
        <f t="shared" si="594"/>
        <v>0</v>
      </c>
      <c r="IS28" s="44">
        <f t="shared" si="72"/>
        <v>0</v>
      </c>
      <c r="IT28" s="44">
        <f t="shared" si="73"/>
        <v>0</v>
      </c>
      <c r="IU28" s="51">
        <f>'СДП (план)'!AS29</f>
        <v>0</v>
      </c>
      <c r="IV28" s="47">
        <f>'СДП (план)'!AT29</f>
        <v>0</v>
      </c>
      <c r="IW28" s="44">
        <f t="shared" si="74"/>
        <v>0</v>
      </c>
      <c r="IX28" s="44">
        <f t="shared" si="75"/>
        <v>0</v>
      </c>
      <c r="IY28" s="44">
        <f>VLOOKUP($C28,факт!$D$8:$JF$250,183,0)</f>
        <v>0</v>
      </c>
      <c r="IZ28" s="44">
        <f>VLOOKUP($C28,факт!$D$8:$JF$250,184,0)</f>
        <v>0</v>
      </c>
      <c r="JA28" s="44">
        <f>VLOOKUP($C28,факт!$D$8:$JF$250,185,0)</f>
        <v>0</v>
      </c>
      <c r="JB28" s="44">
        <f>VLOOKUP($C28,факт!$D$8:$JF$250,186,0)</f>
        <v>0</v>
      </c>
      <c r="JC28" s="44">
        <f>VLOOKUP($C28,факт!$D$8:$JF$250,187,0)</f>
        <v>0</v>
      </c>
      <c r="JD28" s="44">
        <f>VLOOKUP($C28,факт!$D$8:$JF$250,188,0)</f>
        <v>0</v>
      </c>
      <c r="JE28" s="44">
        <f t="shared" si="595"/>
        <v>0</v>
      </c>
      <c r="JF28" s="44">
        <f t="shared" si="596"/>
        <v>0</v>
      </c>
      <c r="JG28" s="44">
        <f t="shared" si="597"/>
        <v>0</v>
      </c>
      <c r="JH28" s="44">
        <f t="shared" si="76"/>
        <v>0</v>
      </c>
      <c r="JI28" s="44">
        <f t="shared" si="77"/>
        <v>0</v>
      </c>
      <c r="JJ28" s="10">
        <f>'СДП (план)'!AU29</f>
        <v>0</v>
      </c>
      <c r="JK28" s="3">
        <f>'СДП (план)'!AV29</f>
        <v>0</v>
      </c>
      <c r="JL28" s="44">
        <f t="shared" si="78"/>
        <v>0</v>
      </c>
      <c r="JM28" s="44">
        <f t="shared" si="79"/>
        <v>0</v>
      </c>
      <c r="JN28" s="44">
        <f>VLOOKUP($C28,факт!$D$8:$JF$250,189,0)</f>
        <v>0</v>
      </c>
      <c r="JO28" s="44">
        <f>VLOOKUP($C28,факт!$D$8:$JF$250,190,0)</f>
        <v>0</v>
      </c>
      <c r="JP28" s="44">
        <f>VLOOKUP($C28,факт!$D$8:$JF$250,191,0)</f>
        <v>0</v>
      </c>
      <c r="JQ28" s="44">
        <f>VLOOKUP($C28,факт!$D$8:$JF$250,192,0)</f>
        <v>0</v>
      </c>
      <c r="JR28" s="44">
        <f>VLOOKUP($C28,факт!$D$8:$JF$250,193,0)</f>
        <v>0</v>
      </c>
      <c r="JS28" s="44">
        <f>VLOOKUP($C28,факт!$D$8:$JF$250,194,0)</f>
        <v>0</v>
      </c>
      <c r="JT28" s="44">
        <f t="shared" si="598"/>
        <v>0</v>
      </c>
      <c r="JU28" s="44">
        <f t="shared" si="599"/>
        <v>0</v>
      </c>
      <c r="JV28" s="44">
        <f t="shared" si="600"/>
        <v>0</v>
      </c>
      <c r="JW28" s="44">
        <f t="shared" si="83"/>
        <v>0</v>
      </c>
      <c r="JX28" s="44">
        <f t="shared" si="84"/>
        <v>0</v>
      </c>
      <c r="JY28" s="10">
        <f>'СДП (план)'!AW29</f>
        <v>0</v>
      </c>
      <c r="JZ28" s="3">
        <f>'СДП (план)'!AX29</f>
        <v>0</v>
      </c>
      <c r="KA28" s="44">
        <f t="shared" si="85"/>
        <v>0</v>
      </c>
      <c r="KB28" s="44">
        <f t="shared" si="86"/>
        <v>0</v>
      </c>
      <c r="KC28" s="44">
        <f>VLOOKUP($C28,факт!$D$8:$JF$250,177,0)</f>
        <v>0</v>
      </c>
      <c r="KD28" s="44">
        <f>VLOOKUP($C28,факт!$D$8:$JF$250,178,0)</f>
        <v>0</v>
      </c>
      <c r="KE28" s="44">
        <f>VLOOKUP($C28,факт!$D$8:$JF$250,179,0)</f>
        <v>0</v>
      </c>
      <c r="KF28" s="44">
        <f>VLOOKUP($C28,факт!$D$8:$JF$250,180,0)</f>
        <v>0</v>
      </c>
      <c r="KG28" s="44">
        <f>VLOOKUP($C28,факт!$D$8:$JF$250,181,0)</f>
        <v>0</v>
      </c>
      <c r="KH28" s="44">
        <f>VLOOKUP($C28,факт!$D$8:$JF$250,182,0)</f>
        <v>0</v>
      </c>
      <c r="KI28" s="44">
        <f t="shared" si="601"/>
        <v>0</v>
      </c>
      <c r="KJ28" s="44">
        <f t="shared" si="602"/>
        <v>0</v>
      </c>
      <c r="KK28" s="44">
        <f t="shared" si="603"/>
        <v>0</v>
      </c>
      <c r="KL28" s="44">
        <f t="shared" si="87"/>
        <v>0</v>
      </c>
      <c r="KM28" s="44">
        <f t="shared" si="88"/>
        <v>0</v>
      </c>
      <c r="KN28" s="10">
        <f>'СДП (план)'!AY29</f>
        <v>0</v>
      </c>
      <c r="KO28" s="88">
        <f>'СДП (план)'!AZ29</f>
        <v>0</v>
      </c>
      <c r="KP28" s="44">
        <f t="shared" si="89"/>
        <v>0</v>
      </c>
      <c r="KQ28" s="44">
        <f t="shared" si="90"/>
        <v>0</v>
      </c>
      <c r="KR28" s="44"/>
      <c r="KS28" s="44"/>
      <c r="KT28" s="44"/>
      <c r="KU28" s="44"/>
      <c r="KV28" s="44"/>
      <c r="KW28" s="44"/>
      <c r="KX28" s="44">
        <f t="shared" si="604"/>
        <v>0</v>
      </c>
      <c r="KY28" s="44">
        <f t="shared" si="605"/>
        <v>0</v>
      </c>
      <c r="KZ28" s="44">
        <f t="shared" si="606"/>
        <v>0</v>
      </c>
      <c r="LA28" s="44">
        <f t="shared" si="91"/>
        <v>0</v>
      </c>
      <c r="LB28" s="44">
        <f t="shared" si="92"/>
        <v>0</v>
      </c>
      <c r="LC28" s="51">
        <f>'СДП (план)'!BA29</f>
        <v>0</v>
      </c>
      <c r="LD28" s="47">
        <f>'СДП (план)'!BB29</f>
        <v>0</v>
      </c>
      <c r="LE28" s="44">
        <f t="shared" si="93"/>
        <v>0</v>
      </c>
      <c r="LF28" s="44">
        <f t="shared" si="94"/>
        <v>0</v>
      </c>
      <c r="LG28" s="44">
        <f>VLOOKUP($C28,факт!$D$8:$JF$250,111,0)</f>
        <v>0</v>
      </c>
      <c r="LH28" s="44">
        <f>VLOOKUP($C28,факт!$D$8:$JF$250,112,0)</f>
        <v>0</v>
      </c>
      <c r="LI28" s="44">
        <f>VLOOKUP($C28,факт!$D$8:$JF$250,113,0)</f>
        <v>0</v>
      </c>
      <c r="LJ28" s="44">
        <f>VLOOKUP($C28,факт!$D$8:$JF$250,114,0)</f>
        <v>0</v>
      </c>
      <c r="LK28" s="44">
        <f>VLOOKUP($C28,факт!$D$8:$JF$250,115,0)</f>
        <v>0</v>
      </c>
      <c r="LL28" s="44">
        <f>VLOOKUP($C28,факт!$D$8:$JF$250,116,0)</f>
        <v>0</v>
      </c>
      <c r="LM28" s="44">
        <f t="shared" si="607"/>
        <v>0</v>
      </c>
      <c r="LN28" s="44">
        <f t="shared" si="608"/>
        <v>0</v>
      </c>
      <c r="LO28" s="44">
        <f t="shared" si="609"/>
        <v>0</v>
      </c>
      <c r="LP28" s="44">
        <f t="shared" si="98"/>
        <v>0</v>
      </c>
      <c r="LQ28" s="44">
        <f t="shared" si="99"/>
        <v>0</v>
      </c>
      <c r="LR28" s="51">
        <f>'СДП (план)'!BC29</f>
        <v>0</v>
      </c>
      <c r="LS28" s="47">
        <f>'СДП (план)'!BD29</f>
        <v>0</v>
      </c>
      <c r="LT28" s="44">
        <f t="shared" si="100"/>
        <v>0</v>
      </c>
      <c r="LU28" s="44">
        <f t="shared" si="101"/>
        <v>0</v>
      </c>
      <c r="LV28" s="44">
        <f>VLOOKUP($C28,факт!$D$8:$JF$250,117,0)</f>
        <v>0</v>
      </c>
      <c r="LW28" s="44">
        <f>VLOOKUP($C28,факт!$D$8:$JF$250,118,0)</f>
        <v>0</v>
      </c>
      <c r="LX28" s="44">
        <f>VLOOKUP($C28,факт!$D$8:$JF$250,119,0)</f>
        <v>0</v>
      </c>
      <c r="LY28" s="44">
        <f>VLOOKUP($C28,факт!$D$8:$JF$250,120,0)</f>
        <v>0</v>
      </c>
      <c r="LZ28" s="44">
        <f>VLOOKUP($C28,факт!$D$8:$JF$250,121,0)</f>
        <v>0</v>
      </c>
      <c r="MA28" s="44">
        <f>VLOOKUP($C28,факт!$D$8:$JF$250,122,0)</f>
        <v>0</v>
      </c>
      <c r="MB28" s="44">
        <f t="shared" si="610"/>
        <v>0</v>
      </c>
      <c r="MC28" s="44">
        <f t="shared" si="611"/>
        <v>0</v>
      </c>
      <c r="MD28" s="44">
        <f t="shared" si="612"/>
        <v>0</v>
      </c>
      <c r="ME28" s="44">
        <f t="shared" si="102"/>
        <v>0</v>
      </c>
      <c r="MF28" s="44">
        <f t="shared" si="103"/>
        <v>0</v>
      </c>
      <c r="MG28" s="47">
        <f>'СДП (план)'!BE29</f>
        <v>0</v>
      </c>
      <c r="MH28" s="47">
        <f>'СДП (план)'!BF29</f>
        <v>0</v>
      </c>
      <c r="MI28" s="44">
        <f t="shared" si="104"/>
        <v>0</v>
      </c>
      <c r="MJ28" s="44">
        <f t="shared" si="105"/>
        <v>0</v>
      </c>
      <c r="MK28" s="44">
        <f>VLOOKUP($C28,факт!$D$8:$JF$250,63,0)</f>
        <v>0</v>
      </c>
      <c r="ML28" s="44">
        <f>VLOOKUP($C28,факт!$D$8:$JF$250,64,0)</f>
        <v>0</v>
      </c>
      <c r="MM28" s="44">
        <f>VLOOKUP($C28,факт!$D$8:$JF$250,65,0)</f>
        <v>0</v>
      </c>
      <c r="MN28" s="44">
        <f>VLOOKUP($C28,факт!$D$8:$JF$250,66,0)</f>
        <v>0</v>
      </c>
      <c r="MO28" s="44">
        <f>VLOOKUP($C28,факт!$D$8:$JF$250,67,0)</f>
        <v>0</v>
      </c>
      <c r="MP28" s="44">
        <f>VLOOKUP($C28,факт!$D$8:$JF$250,68,0)</f>
        <v>0</v>
      </c>
      <c r="MQ28" s="44">
        <f t="shared" si="613"/>
        <v>0</v>
      </c>
      <c r="MR28" s="44">
        <f t="shared" si="614"/>
        <v>0</v>
      </c>
      <c r="MS28" s="44">
        <f t="shared" si="615"/>
        <v>0</v>
      </c>
      <c r="MT28" s="44">
        <f t="shared" si="106"/>
        <v>0</v>
      </c>
      <c r="MU28" s="44">
        <f t="shared" si="107"/>
        <v>0</v>
      </c>
      <c r="MV28" s="47">
        <f>'СДП (план)'!BG29</f>
        <v>0</v>
      </c>
      <c r="MW28" s="47">
        <f>'СДП (план)'!BH29</f>
        <v>0</v>
      </c>
      <c r="MX28" s="44">
        <f t="shared" si="108"/>
        <v>0</v>
      </c>
      <c r="MY28" s="44">
        <f t="shared" si="109"/>
        <v>0</v>
      </c>
      <c r="MZ28" s="44">
        <f>VLOOKUP($C28,факт!$D$8:$JF$250,129,0)</f>
        <v>0</v>
      </c>
      <c r="NA28" s="44">
        <f>VLOOKUP($C28,факт!$D$8:$JF$250,130,0)</f>
        <v>0</v>
      </c>
      <c r="NB28" s="44">
        <f>VLOOKUP($C28,факт!$D$8:$JF$250,131,0)</f>
        <v>0</v>
      </c>
      <c r="NC28" s="44">
        <f>VLOOKUP($C28,факт!$D$8:$JF$250,132,0)</f>
        <v>0</v>
      </c>
      <c r="ND28" s="44">
        <f>VLOOKUP($C28,факт!$D$8:$JF$250,133,0)</f>
        <v>0</v>
      </c>
      <c r="NE28" s="44">
        <f>VLOOKUP($C28,факт!$D$8:$JF$250,134,0)</f>
        <v>0</v>
      </c>
      <c r="NF28" s="44">
        <f t="shared" si="616"/>
        <v>0</v>
      </c>
      <c r="NG28" s="44">
        <f t="shared" si="617"/>
        <v>0</v>
      </c>
      <c r="NH28" s="44">
        <f t="shared" si="618"/>
        <v>0</v>
      </c>
      <c r="NI28" s="44">
        <f t="shared" si="110"/>
        <v>0</v>
      </c>
      <c r="NJ28" s="44">
        <f t="shared" si="111"/>
        <v>0</v>
      </c>
      <c r="NK28" s="51">
        <f>'СДП (план)'!BI29</f>
        <v>0</v>
      </c>
      <c r="NL28" s="47">
        <f>'СДП (план)'!BJ29</f>
        <v>0</v>
      </c>
      <c r="NM28" s="44">
        <f t="shared" si="112"/>
        <v>0</v>
      </c>
      <c r="NN28" s="44">
        <f t="shared" si="113"/>
        <v>0</v>
      </c>
      <c r="NO28" s="44">
        <f>VLOOKUP($C28,факт!$D$8:$JF$250,87,0)</f>
        <v>0</v>
      </c>
      <c r="NP28" s="44">
        <f>VLOOKUP($C28,факт!$D$8:$JF$250,88,0)</f>
        <v>0</v>
      </c>
      <c r="NQ28" s="44">
        <f>VLOOKUP($C28,факт!$D$8:$JF$250,89,0)</f>
        <v>0</v>
      </c>
      <c r="NR28" s="44">
        <f>VLOOKUP($C28,факт!$D$8:$JF$250,90,0)</f>
        <v>0</v>
      </c>
      <c r="NS28" s="44">
        <f>VLOOKUP($C28,факт!$D$8:$JF$250,91,0)</f>
        <v>0</v>
      </c>
      <c r="NT28" s="44">
        <f>VLOOKUP($C28,факт!$D$8:$JF$250,92,0)</f>
        <v>0</v>
      </c>
      <c r="NU28" s="44">
        <f t="shared" si="619"/>
        <v>0</v>
      </c>
      <c r="NV28" s="44">
        <f t="shared" si="620"/>
        <v>0</v>
      </c>
      <c r="NW28" s="44">
        <f t="shared" si="621"/>
        <v>0</v>
      </c>
      <c r="NX28" s="44">
        <f t="shared" si="117"/>
        <v>0</v>
      </c>
      <c r="NY28" s="44">
        <f t="shared" si="118"/>
        <v>0</v>
      </c>
      <c r="NZ28" s="51">
        <f>'СДП (план)'!BK29</f>
        <v>0</v>
      </c>
      <c r="OA28" s="47">
        <f>'СДП (план)'!BL29</f>
        <v>0</v>
      </c>
      <c r="OB28" s="44">
        <f t="shared" si="119"/>
        <v>0</v>
      </c>
      <c r="OC28" s="44">
        <f t="shared" si="120"/>
        <v>0</v>
      </c>
      <c r="OD28" s="44">
        <f>VLOOKUP($C28,факт!$D$8:$JF$250,147,0)</f>
        <v>0</v>
      </c>
      <c r="OE28" s="44">
        <f>VLOOKUP($C28,факт!$D$8:$JF$250,148,0)</f>
        <v>0</v>
      </c>
      <c r="OF28" s="44">
        <f>VLOOKUP($C28,факт!$D$8:$JF$250,149,0)</f>
        <v>0</v>
      </c>
      <c r="OG28" s="44">
        <f>VLOOKUP($C28,факт!$D$8:$JF$250,150,0)</f>
        <v>0</v>
      </c>
      <c r="OH28" s="44">
        <f>VLOOKUP($C28,факт!$D$8:$JF$250,151,0)</f>
        <v>0</v>
      </c>
      <c r="OI28" s="44">
        <f>VLOOKUP($C28,факт!$D$8:$JF$250,152,0)</f>
        <v>0</v>
      </c>
      <c r="OJ28" s="44">
        <f t="shared" si="622"/>
        <v>0</v>
      </c>
      <c r="OK28" s="44">
        <f t="shared" si="623"/>
        <v>0</v>
      </c>
      <c r="OL28" s="44">
        <f t="shared" si="624"/>
        <v>0</v>
      </c>
      <c r="OM28" s="44">
        <f t="shared" si="121"/>
        <v>0</v>
      </c>
      <c r="ON28" s="44">
        <f t="shared" si="122"/>
        <v>0</v>
      </c>
      <c r="OO28" s="51">
        <f>'СДП (план)'!BM29</f>
        <v>0</v>
      </c>
      <c r="OP28" s="47">
        <f>'СДП (план)'!BN29</f>
        <v>0</v>
      </c>
      <c r="OQ28" s="44">
        <f t="shared" si="123"/>
        <v>0</v>
      </c>
      <c r="OR28" s="44">
        <f t="shared" si="124"/>
        <v>0</v>
      </c>
      <c r="OS28" s="44">
        <f>VLOOKUP($C28,факт!$D$8:$JF$250,195,0)</f>
        <v>0</v>
      </c>
      <c r="OT28" s="44">
        <f>VLOOKUP($C28,факт!$D$8:$JF$250,196,0)</f>
        <v>0</v>
      </c>
      <c r="OU28" s="44">
        <f>VLOOKUP($C28,факт!$D$8:$JF$250,197,0)</f>
        <v>0</v>
      </c>
      <c r="OV28" s="44">
        <f>VLOOKUP($C28,факт!$D$8:$JF$250,198,0)</f>
        <v>0</v>
      </c>
      <c r="OW28" s="44">
        <f>VLOOKUP($C28,факт!$D$8:$JF$250,199,0)</f>
        <v>0</v>
      </c>
      <c r="OX28" s="44">
        <f>VLOOKUP($C28,факт!$D$8:$JF$250,200,0)</f>
        <v>0</v>
      </c>
      <c r="OY28" s="44">
        <f t="shared" si="625"/>
        <v>0</v>
      </c>
      <c r="OZ28" s="44">
        <f t="shared" si="626"/>
        <v>0</v>
      </c>
      <c r="PA28" s="44">
        <f t="shared" si="627"/>
        <v>0</v>
      </c>
      <c r="PB28" s="44">
        <f t="shared" si="125"/>
        <v>0</v>
      </c>
      <c r="PC28" s="44">
        <f t="shared" si="126"/>
        <v>0</v>
      </c>
      <c r="PD28" s="51">
        <f>'СДП (план)'!BO29</f>
        <v>0</v>
      </c>
      <c r="PE28" s="47">
        <f>'СДП (план)'!BP29</f>
        <v>0</v>
      </c>
      <c r="PF28" s="44">
        <f t="shared" si="127"/>
        <v>0</v>
      </c>
      <c r="PG28" s="44">
        <f t="shared" si="128"/>
        <v>0</v>
      </c>
      <c r="PH28" s="44">
        <f>VLOOKUP($C28,факт!$D$8:$JF$250,201,0)</f>
        <v>0</v>
      </c>
      <c r="PI28" s="44">
        <f>VLOOKUP($C28,факт!$D$8:$JF$250,202,0)</f>
        <v>0</v>
      </c>
      <c r="PJ28" s="44">
        <f>VLOOKUP($C28,факт!$D$8:$JF$250,203,0)</f>
        <v>0</v>
      </c>
      <c r="PK28" s="44">
        <f>VLOOKUP($C28,факт!$D$8:$JF$250,204,0)</f>
        <v>0</v>
      </c>
      <c r="PL28" s="44">
        <f>VLOOKUP($C28,факт!$D$8:$JF$250,205,0)</f>
        <v>0</v>
      </c>
      <c r="PM28" s="44">
        <f>VLOOKUP($C28,факт!$D$8:$JF$250,206,0)</f>
        <v>0</v>
      </c>
      <c r="PN28" s="44">
        <f t="shared" si="628"/>
        <v>0</v>
      </c>
      <c r="PO28" s="44">
        <f t="shared" si="629"/>
        <v>0</v>
      </c>
      <c r="PP28" s="44">
        <f t="shared" si="630"/>
        <v>0</v>
      </c>
      <c r="PQ28" s="44">
        <f t="shared" si="129"/>
        <v>0</v>
      </c>
      <c r="PR28" s="44">
        <f t="shared" si="130"/>
        <v>0</v>
      </c>
      <c r="PS28" s="51">
        <f>'СДП (план)'!BQ29</f>
        <v>0</v>
      </c>
      <c r="PT28" s="47">
        <f>'СДП (план)'!BR29</f>
        <v>0</v>
      </c>
      <c r="PU28" s="44">
        <f t="shared" si="131"/>
        <v>0</v>
      </c>
      <c r="PV28" s="44">
        <f t="shared" si="132"/>
        <v>0</v>
      </c>
      <c r="PW28" s="44">
        <f>VLOOKUP($C28,факт!$D$8:$JF$250,207,0)</f>
        <v>0</v>
      </c>
      <c r="PX28" s="44">
        <f>VLOOKUP($C28,факт!$D$8:$JF$250,208,0)</f>
        <v>0</v>
      </c>
      <c r="PY28" s="44">
        <f>VLOOKUP($C28,факт!$D$8:$JF$250,209,0)</f>
        <v>0</v>
      </c>
      <c r="PZ28" s="44">
        <f>VLOOKUP($C28,факт!$D$8:$JF$250,210,0)</f>
        <v>0</v>
      </c>
      <c r="QA28" s="44">
        <f>VLOOKUP($C28,факт!$D$8:$JF$250,211,0)</f>
        <v>0</v>
      </c>
      <c r="QB28" s="44">
        <f>VLOOKUP($C28,факт!$D$8:$JF$250,212,0)</f>
        <v>0</v>
      </c>
      <c r="QC28" s="44">
        <f>SUM(PS28*$F28)</f>
        <v>0</v>
      </c>
      <c r="QD28" s="44">
        <f>SUM(PU28*$F28)</f>
        <v>0</v>
      </c>
      <c r="QE28" s="44">
        <f>SUM(PW28*$F28)</f>
        <v>0</v>
      </c>
      <c r="QF28" s="44">
        <f t="shared" si="415"/>
        <v>0</v>
      </c>
      <c r="QG28" s="44">
        <f t="shared" si="415"/>
        <v>0</v>
      </c>
      <c r="QH28" s="52">
        <f>'СДП (план)'!BS29</f>
        <v>0</v>
      </c>
      <c r="QI28" s="47">
        <f>'СДП (план)'!BT29</f>
        <v>0</v>
      </c>
      <c r="QJ28" s="44">
        <f t="shared" si="137"/>
        <v>0</v>
      </c>
      <c r="QK28" s="44">
        <f t="shared" si="138"/>
        <v>0</v>
      </c>
      <c r="QL28" s="44">
        <f>VLOOKUP($C28,факт!$D$8:$JF$250,213,0)</f>
        <v>0</v>
      </c>
      <c r="QM28" s="44">
        <f>VLOOKUP($C28,факт!$D$8:$JF$250,214,0)</f>
        <v>0</v>
      </c>
      <c r="QN28" s="44">
        <f>VLOOKUP($C28,факт!$D$8:$JF$250,215,0)</f>
        <v>0</v>
      </c>
      <c r="QO28" s="44">
        <f>VLOOKUP($C28,факт!$D$8:$JF$250,216,0)</f>
        <v>0</v>
      </c>
      <c r="QP28" s="44">
        <f>VLOOKUP($C28,факт!$D$8:$JF$250,217,0)</f>
        <v>0</v>
      </c>
      <c r="QQ28" s="44">
        <f>VLOOKUP($C28,факт!$D$8:$JF$250,218,0)</f>
        <v>0</v>
      </c>
      <c r="QR28" s="44">
        <f t="shared" si="631"/>
        <v>0</v>
      </c>
      <c r="QS28" s="44">
        <f t="shared" si="632"/>
        <v>0</v>
      </c>
      <c r="QT28" s="44">
        <f t="shared" si="633"/>
        <v>0</v>
      </c>
      <c r="QU28" s="44">
        <f t="shared" si="634"/>
        <v>0</v>
      </c>
      <c r="QV28" s="44">
        <f t="shared" si="635"/>
        <v>0</v>
      </c>
      <c r="QW28" s="45">
        <f>'СДП (план)'!BU29</f>
        <v>0</v>
      </c>
      <c r="QX28" s="44">
        <f>'СДП (план)'!BV29</f>
        <v>0</v>
      </c>
      <c r="QY28" s="44">
        <f t="shared" si="141"/>
        <v>0</v>
      </c>
      <c r="QZ28" s="44">
        <f t="shared" si="142"/>
        <v>0</v>
      </c>
      <c r="RA28" s="44">
        <f>VLOOKUP($C28,факт!$D$8:$JF$250,225,0)</f>
        <v>0</v>
      </c>
      <c r="RB28" s="44">
        <f>VLOOKUP($C28,факт!$D$8:$JF$250,226,0)</f>
        <v>0</v>
      </c>
      <c r="RC28" s="44">
        <f>VLOOKUP($C28,факт!$D$8:$JF$250,227,0)</f>
        <v>0</v>
      </c>
      <c r="RD28" s="44">
        <f>VLOOKUP($C28,факт!$D$8:$JF$250,228,0)</f>
        <v>0</v>
      </c>
      <c r="RE28" s="44">
        <f>VLOOKUP($C28,факт!$D$8:$JF$250,229,0)</f>
        <v>0</v>
      </c>
      <c r="RF28" s="44">
        <f>VLOOKUP($C28,факт!$D$8:$JF$250,230,0)</f>
        <v>0</v>
      </c>
      <c r="RG28" s="44">
        <f t="shared" si="636"/>
        <v>0</v>
      </c>
      <c r="RH28" s="44">
        <f t="shared" si="637"/>
        <v>0</v>
      </c>
      <c r="RI28" s="44">
        <f t="shared" si="638"/>
        <v>0</v>
      </c>
      <c r="RJ28" s="44">
        <f t="shared" si="639"/>
        <v>0</v>
      </c>
      <c r="RK28" s="44">
        <f t="shared" si="640"/>
        <v>0</v>
      </c>
      <c r="RL28" s="52">
        <f>'СДП (план)'!BW29</f>
        <v>0</v>
      </c>
      <c r="RM28" s="47">
        <f>'СДП (план)'!BX29</f>
        <v>0</v>
      </c>
      <c r="RN28" s="44">
        <f t="shared" si="145"/>
        <v>0</v>
      </c>
      <c r="RO28" s="44">
        <f t="shared" si="146"/>
        <v>0</v>
      </c>
      <c r="RP28" s="44">
        <f>VLOOKUP($C28,факт!$D$8:$JF$250,105,0)</f>
        <v>2</v>
      </c>
      <c r="RQ28" s="44">
        <f>VLOOKUP($C28,факт!$D$8:$JF$250,106,0)</f>
        <v>106493.56</v>
      </c>
      <c r="RR28" s="44">
        <f>VLOOKUP($C28,факт!$D$8:$JF$250,107,0)</f>
        <v>18</v>
      </c>
      <c r="RS28" s="44">
        <f>VLOOKUP($C28,факт!$D$8:$JF$250,108,0)</f>
        <v>0</v>
      </c>
      <c r="RT28" s="44">
        <f>VLOOKUP($C28,факт!$D$8:$JF$250,109,0)</f>
        <v>0</v>
      </c>
      <c r="RU28" s="44">
        <f>VLOOKUP($C28,факт!$D$8:$JF$250,110,0)</f>
        <v>0</v>
      </c>
      <c r="RV28" s="44">
        <f t="shared" si="641"/>
        <v>0</v>
      </c>
      <c r="RW28" s="44">
        <f t="shared" si="642"/>
        <v>0</v>
      </c>
      <c r="RX28" s="44">
        <f t="shared" si="643"/>
        <v>4.82</v>
      </c>
      <c r="RY28" s="44">
        <f t="shared" si="147"/>
        <v>2</v>
      </c>
      <c r="RZ28" s="44">
        <f t="shared" si="148"/>
        <v>106493.56</v>
      </c>
      <c r="SA28" s="51">
        <f>'СДП (план)'!BY29</f>
        <v>0</v>
      </c>
      <c r="SB28" s="47">
        <f>'СДП (план)'!BZ29</f>
        <v>0</v>
      </c>
      <c r="SC28" s="44">
        <f t="shared" si="149"/>
        <v>0</v>
      </c>
      <c r="SD28" s="44">
        <f t="shared" si="150"/>
        <v>0</v>
      </c>
      <c r="SE28" s="44">
        <f>VLOOKUP($C28,факт!$D$8:$JF$250,69,0)</f>
        <v>0</v>
      </c>
      <c r="SF28" s="44">
        <f>VLOOKUP($C28,факт!$D$8:$JF$250,70,0)</f>
        <v>0</v>
      </c>
      <c r="SG28" s="44">
        <f>VLOOKUP($C28,факт!$D$8:$JF$250,71,0)</f>
        <v>0</v>
      </c>
      <c r="SH28" s="44">
        <f>VLOOKUP($C28,факт!$D$8:$JF$250,72,0)</f>
        <v>0</v>
      </c>
      <c r="SI28" s="44">
        <f>VLOOKUP($C28,факт!$D$8:$JF$250,73,0)</f>
        <v>0</v>
      </c>
      <c r="SJ28" s="44">
        <f>VLOOKUP($C28,факт!$D$8:$JF$250,74,0)</f>
        <v>0</v>
      </c>
      <c r="SK28" s="44">
        <f t="shared" si="644"/>
        <v>0</v>
      </c>
      <c r="SL28" s="44">
        <f t="shared" si="645"/>
        <v>0</v>
      </c>
      <c r="SM28" s="44">
        <f t="shared" si="646"/>
        <v>0</v>
      </c>
      <c r="SN28" s="44">
        <f t="shared" si="151"/>
        <v>0</v>
      </c>
      <c r="SO28" s="44">
        <f t="shared" si="152"/>
        <v>0</v>
      </c>
      <c r="SP28" s="51">
        <f>'СДП (план)'!CA29</f>
        <v>0</v>
      </c>
      <c r="SQ28" s="47">
        <f>'СДП (план)'!CB29</f>
        <v>0</v>
      </c>
      <c r="SR28" s="44">
        <f t="shared" si="153"/>
        <v>0</v>
      </c>
      <c r="SS28" s="44">
        <f t="shared" si="154"/>
        <v>0</v>
      </c>
      <c r="ST28" s="44"/>
      <c r="SU28" s="44"/>
      <c r="SV28" s="44"/>
      <c r="SW28" s="44"/>
      <c r="SX28" s="44"/>
      <c r="SY28" s="44"/>
      <c r="SZ28" s="44">
        <f t="shared" si="647"/>
        <v>0</v>
      </c>
      <c r="TA28" s="44">
        <f t="shared" si="648"/>
        <v>0</v>
      </c>
      <c r="TB28" s="44">
        <f t="shared" si="649"/>
        <v>0</v>
      </c>
      <c r="TC28" s="44">
        <f t="shared" si="155"/>
        <v>0</v>
      </c>
      <c r="TD28" s="44">
        <f t="shared" si="156"/>
        <v>0</v>
      </c>
      <c r="TE28" s="51">
        <f>'СДП (план)'!CC29</f>
        <v>0</v>
      </c>
      <c r="TF28" s="47">
        <f>'СДП (план)'!CD29</f>
        <v>0</v>
      </c>
      <c r="TG28" s="44">
        <f t="shared" si="157"/>
        <v>0</v>
      </c>
      <c r="TH28" s="44">
        <f t="shared" si="158"/>
        <v>0</v>
      </c>
      <c r="TI28" s="44">
        <f>VLOOKUP($C28,факт!$D$8:$JF$250,135,0)</f>
        <v>0</v>
      </c>
      <c r="TJ28" s="44">
        <f>VLOOKUP($C28,факт!$D$8:$JF$250,136,0)</f>
        <v>0</v>
      </c>
      <c r="TK28" s="44">
        <f>VLOOKUP($C28,факт!$D$8:$JF$250,137,0)</f>
        <v>0</v>
      </c>
      <c r="TL28" s="44">
        <f>VLOOKUP($C28,факт!$D$8:$JF$250,138,0)</f>
        <v>0</v>
      </c>
      <c r="TM28" s="44">
        <f>VLOOKUP($C28,факт!$D$8:$JF$250,139,0)</f>
        <v>0</v>
      </c>
      <c r="TN28" s="44">
        <f>VLOOKUP($C28,факт!$D$8:$JF$250,140,0)</f>
        <v>0</v>
      </c>
      <c r="TO28" s="44">
        <f t="shared" si="650"/>
        <v>0</v>
      </c>
      <c r="TP28" s="44">
        <f t="shared" si="651"/>
        <v>0</v>
      </c>
      <c r="TQ28" s="44">
        <f t="shared" si="652"/>
        <v>0</v>
      </c>
      <c r="TR28" s="44">
        <f t="shared" si="159"/>
        <v>0</v>
      </c>
      <c r="TS28" s="44">
        <f t="shared" si="160"/>
        <v>0</v>
      </c>
      <c r="TT28" s="47">
        <f>'СДП (план)'!CE29</f>
        <v>0</v>
      </c>
      <c r="TU28" s="47">
        <f>'СДП (план)'!CF29</f>
        <v>0</v>
      </c>
      <c r="TV28" s="44">
        <f t="shared" si="161"/>
        <v>0</v>
      </c>
      <c r="TW28" s="44">
        <f t="shared" si="162"/>
        <v>0</v>
      </c>
      <c r="TX28" s="44">
        <f>VLOOKUP($C28,факт!$D$8:$JF$250,75,0)</f>
        <v>0</v>
      </c>
      <c r="TY28" s="44">
        <f>VLOOKUP($C28,факт!$D$8:$JF$250,76,0)</f>
        <v>0</v>
      </c>
      <c r="TZ28" s="44">
        <f>VLOOKUP($C28,факт!$D$8:$JF$250,77,0)</f>
        <v>0</v>
      </c>
      <c r="UA28" s="44">
        <f>VLOOKUP($C28,факт!$D$8:$JF$250,78,0)</f>
        <v>0</v>
      </c>
      <c r="UB28" s="44">
        <f>VLOOKUP($C28,факт!$D$8:$JF$250,79,0)</f>
        <v>0</v>
      </c>
      <c r="UC28" s="44">
        <f>VLOOKUP($C28,факт!$D$8:$JF$250,80,0)</f>
        <v>0</v>
      </c>
      <c r="UD28" s="44">
        <f t="shared" si="653"/>
        <v>0</v>
      </c>
      <c r="UE28" s="44">
        <f t="shared" si="654"/>
        <v>0</v>
      </c>
      <c r="UF28" s="44">
        <f t="shared" si="655"/>
        <v>0</v>
      </c>
      <c r="UG28" s="44">
        <f t="shared" si="166"/>
        <v>0</v>
      </c>
      <c r="UH28" s="44">
        <f t="shared" si="167"/>
        <v>0</v>
      </c>
      <c r="UI28" s="51">
        <f>'СДП (план)'!CG29</f>
        <v>2</v>
      </c>
      <c r="UJ28" s="47">
        <f>'СДП (план)'!CH29</f>
        <v>121706.928</v>
      </c>
      <c r="UK28" s="44">
        <f t="shared" si="168"/>
        <v>1</v>
      </c>
      <c r="UL28" s="44">
        <f t="shared" si="169"/>
        <v>60853.464000000007</v>
      </c>
      <c r="UM28" s="44">
        <f>VLOOKUP($C28,факт!$D$8:$JF$250,81,0)</f>
        <v>0</v>
      </c>
      <c r="UN28" s="44">
        <f>VLOOKUP($C28,факт!$D$8:$JF$250,82,0)</f>
        <v>0</v>
      </c>
      <c r="UO28" s="44">
        <f>VLOOKUP($C28,факт!$D$8:$JF$250,83,0)</f>
        <v>0</v>
      </c>
      <c r="UP28" s="44">
        <f>VLOOKUP($C28,факт!$D$8:$JF$250,84,0)</f>
        <v>0</v>
      </c>
      <c r="UQ28" s="44">
        <f>VLOOKUP($C28,факт!$D$8:$JF$250,85,0)</f>
        <v>0</v>
      </c>
      <c r="UR28" s="44">
        <f>VLOOKUP($C28,факт!$D$8:$JF$250,86,0)</f>
        <v>0</v>
      </c>
      <c r="US28" s="44">
        <f t="shared" si="656"/>
        <v>4.82</v>
      </c>
      <c r="UT28" s="44">
        <f t="shared" si="657"/>
        <v>2.41</v>
      </c>
      <c r="UU28" s="44">
        <f t="shared" si="658"/>
        <v>0</v>
      </c>
      <c r="UV28" s="44">
        <f t="shared" si="170"/>
        <v>-1</v>
      </c>
      <c r="UW28" s="44">
        <f t="shared" si="171"/>
        <v>-60853.464000000007</v>
      </c>
      <c r="UX28" s="51">
        <f>'СДП (план)'!CI29</f>
        <v>0</v>
      </c>
      <c r="UY28" s="47">
        <f>'СДП (план)'!CJ29</f>
        <v>0</v>
      </c>
      <c r="UZ28" s="44">
        <f t="shared" si="172"/>
        <v>0</v>
      </c>
      <c r="VA28" s="44">
        <f t="shared" si="173"/>
        <v>0</v>
      </c>
      <c r="VB28" s="44">
        <f>VLOOKUP($C28,факт!$D$8:$JF$250,99,0)</f>
        <v>0</v>
      </c>
      <c r="VC28" s="44">
        <f>VLOOKUP($C28,факт!$D$8:$JF$250,100,0)</f>
        <v>0</v>
      </c>
      <c r="VD28" s="44">
        <f>VLOOKUP($C28,факт!$D$8:$JF$250,101,0)</f>
        <v>0</v>
      </c>
      <c r="VE28" s="44">
        <f>VLOOKUP($C28,факт!$D$8:$JF$250,102,0)</f>
        <v>0</v>
      </c>
      <c r="VF28" s="44">
        <f>VLOOKUP($C28,факт!$D$8:$JF$250,103,0)</f>
        <v>0</v>
      </c>
      <c r="VG28" s="44">
        <f>VLOOKUP($C28,факт!$D$8:$JF$250,104,0)</f>
        <v>0</v>
      </c>
      <c r="VH28" s="44">
        <f>SUM(UX28*$F28)</f>
        <v>0</v>
      </c>
      <c r="VI28" s="44">
        <f>SUM(UZ28*$F28)</f>
        <v>0</v>
      </c>
      <c r="VJ28" s="44">
        <f t="shared" si="659"/>
        <v>0</v>
      </c>
      <c r="VK28" s="44">
        <f t="shared" si="660"/>
        <v>0</v>
      </c>
      <c r="VL28" s="44">
        <f t="shared" si="660"/>
        <v>0</v>
      </c>
      <c r="VM28" s="51">
        <f>'СДП (план)'!CK29</f>
        <v>0</v>
      </c>
      <c r="VN28" s="47">
        <f>'СДП (план)'!CL29</f>
        <v>0</v>
      </c>
      <c r="VO28" s="44">
        <f t="shared" si="177"/>
        <v>0</v>
      </c>
      <c r="VP28" s="44">
        <f t="shared" si="178"/>
        <v>0</v>
      </c>
      <c r="VQ28" s="44">
        <f>VLOOKUP($C28,факт!$D$8:$JF$250,123,0)</f>
        <v>0</v>
      </c>
      <c r="VR28" s="44">
        <f>VLOOKUP($C28,факт!$D$8:$JF$250,124,0)</f>
        <v>0</v>
      </c>
      <c r="VS28" s="44">
        <f>VLOOKUP($C28,факт!$D$8:$JF$250,125,0)</f>
        <v>0</v>
      </c>
      <c r="VT28" s="44">
        <f>VLOOKUP($C28,факт!$D$8:$JF$250,126,0)</f>
        <v>0</v>
      </c>
      <c r="VU28" s="44">
        <f>VLOOKUP($C28,факт!$D$8:$JF$250,127,0)</f>
        <v>0</v>
      </c>
      <c r="VV28" s="44">
        <f>VLOOKUP($C28,факт!$D$8:$JF$250,128,0)</f>
        <v>0</v>
      </c>
      <c r="VW28" s="44">
        <f t="shared" si="661"/>
        <v>0</v>
      </c>
      <c r="VX28" s="44">
        <f t="shared" si="662"/>
        <v>0</v>
      </c>
      <c r="VY28" s="44">
        <f t="shared" si="663"/>
        <v>0</v>
      </c>
      <c r="VZ28" s="44">
        <f t="shared" si="179"/>
        <v>0</v>
      </c>
      <c r="WA28" s="44">
        <f t="shared" si="180"/>
        <v>0</v>
      </c>
      <c r="WB28" s="51">
        <f>'СДП (план)'!CM29</f>
        <v>0</v>
      </c>
      <c r="WC28" s="47">
        <f>'СДП (план)'!CN29</f>
        <v>0</v>
      </c>
      <c r="WD28" s="44">
        <f t="shared" si="181"/>
        <v>0</v>
      </c>
      <c r="WE28" s="44">
        <f t="shared" si="182"/>
        <v>0</v>
      </c>
      <c r="WF28" s="44">
        <f>VLOOKUP($C28,факт!$D$8:$JF$250,141,0)</f>
        <v>0</v>
      </c>
      <c r="WG28" s="44">
        <f>VLOOKUP($C28,факт!$D$8:$JF$250,142,0)</f>
        <v>0</v>
      </c>
      <c r="WH28" s="44">
        <f>VLOOKUP($C28,факт!$D$8:$JF$250,143,0)</f>
        <v>0</v>
      </c>
      <c r="WI28" s="44">
        <f>VLOOKUP($C28,факт!$D$8:$JF$250,144,0)</f>
        <v>0</v>
      </c>
      <c r="WJ28" s="44">
        <f>VLOOKUP($C28,факт!$D$8:$JF$250,145,0)</f>
        <v>0</v>
      </c>
      <c r="WK28" s="44">
        <f>VLOOKUP($C28,факт!$D$8:$JF$250,146,0)</f>
        <v>0</v>
      </c>
      <c r="WL28" s="44">
        <f t="shared" si="664"/>
        <v>0</v>
      </c>
      <c r="WM28" s="44">
        <f t="shared" si="665"/>
        <v>0</v>
      </c>
      <c r="WN28" s="44">
        <f t="shared" si="666"/>
        <v>0</v>
      </c>
      <c r="WO28" s="44">
        <f t="shared" si="183"/>
        <v>0</v>
      </c>
      <c r="WP28" s="44">
        <f t="shared" si="184"/>
        <v>0</v>
      </c>
      <c r="WQ28" s="51">
        <f>'СДП (план)'!CO29</f>
        <v>0</v>
      </c>
      <c r="WR28" s="47">
        <f>'СДП (план)'!CP29</f>
        <v>0</v>
      </c>
      <c r="WS28" s="44">
        <f t="shared" si="185"/>
        <v>0</v>
      </c>
      <c r="WT28" s="44">
        <f t="shared" si="186"/>
        <v>0</v>
      </c>
      <c r="WU28" s="44">
        <f>VLOOKUP($C28,факт!$D$8:$JF$250,57,0)</f>
        <v>0</v>
      </c>
      <c r="WV28" s="44">
        <f>VLOOKUP($C28,факт!$D$8:$JF$250,58,0)</f>
        <v>0</v>
      </c>
      <c r="WW28" s="44">
        <f>VLOOKUP($C28,факт!$D$8:$JF$250,59,0)</f>
        <v>0</v>
      </c>
      <c r="WX28" s="44">
        <f>VLOOKUP($C28,факт!$D$8:$JF$250,60,0)</f>
        <v>0</v>
      </c>
      <c r="WY28" s="44">
        <f>VLOOKUP($C28,факт!$D$8:$JF$250,61,0)</f>
        <v>0</v>
      </c>
      <c r="WZ28" s="44">
        <f>VLOOKUP($C28,факт!$D$8:$JF$250,62,0)</f>
        <v>0</v>
      </c>
      <c r="XA28" s="44">
        <f t="shared" si="667"/>
        <v>0</v>
      </c>
      <c r="XB28" s="44">
        <f t="shared" si="668"/>
        <v>0</v>
      </c>
      <c r="XC28" s="44">
        <f t="shared" si="669"/>
        <v>0</v>
      </c>
      <c r="XD28" s="44">
        <f t="shared" si="187"/>
        <v>0</v>
      </c>
      <c r="XE28" s="44">
        <f t="shared" si="188"/>
        <v>0</v>
      </c>
      <c r="XF28" s="52">
        <f>'СДП (план)'!CQ29</f>
        <v>0</v>
      </c>
      <c r="XG28" s="47">
        <f>'СДП (план)'!CR29</f>
        <v>0</v>
      </c>
      <c r="XH28" s="44">
        <f t="shared" si="189"/>
        <v>0</v>
      </c>
      <c r="XI28" s="44">
        <f t="shared" si="190"/>
        <v>0</v>
      </c>
      <c r="XJ28" s="44">
        <f>VLOOKUP($C28,факт!$D$8:$JF$250,51,0)</f>
        <v>0</v>
      </c>
      <c r="XK28" s="44">
        <f>VLOOKUP($C28,факт!$D$8:$JF$250,52,0)</f>
        <v>0</v>
      </c>
      <c r="XL28" s="44">
        <f>VLOOKUP($C28,факт!$D$8:$JF$250,53,0)</f>
        <v>0</v>
      </c>
      <c r="XM28" s="44">
        <f>VLOOKUP($C28,факт!$D$8:$JF$250,54,0)</f>
        <v>0</v>
      </c>
      <c r="XN28" s="44">
        <f>VLOOKUP($C28,факт!$D$8:$JF$250,55,0)</f>
        <v>0</v>
      </c>
      <c r="XO28" s="44">
        <f>VLOOKUP($C28,факт!$D$8:$JF$250,56,0)</f>
        <v>0</v>
      </c>
      <c r="XP28" s="44">
        <f t="shared" si="670"/>
        <v>0</v>
      </c>
      <c r="XQ28" s="44">
        <f t="shared" si="671"/>
        <v>0</v>
      </c>
      <c r="XR28" s="44">
        <f t="shared" si="672"/>
        <v>0</v>
      </c>
      <c r="XS28" s="44">
        <f t="shared" si="191"/>
        <v>0</v>
      </c>
      <c r="XT28" s="44">
        <f t="shared" si="192"/>
        <v>0</v>
      </c>
      <c r="XU28" s="11">
        <f>'СДП (план)'!CS29</f>
        <v>0</v>
      </c>
      <c r="XV28" s="3">
        <f>'СДП (план)'!CT29</f>
        <v>0</v>
      </c>
      <c r="XW28" s="44">
        <f t="shared" si="193"/>
        <v>0</v>
      </c>
      <c r="XX28" s="44">
        <f t="shared" si="194"/>
        <v>0</v>
      </c>
      <c r="XY28" s="44">
        <f>VLOOKUP($C28,факт!$D$8:$JF$250,93,0)</f>
        <v>0</v>
      </c>
      <c r="XZ28" s="44">
        <f>VLOOKUP($C28,факт!$D$8:$JF$250,94,0)</f>
        <v>0</v>
      </c>
      <c r="YA28" s="44">
        <f>VLOOKUP($C28,факт!$D$8:$JF$250,95,0)</f>
        <v>0</v>
      </c>
      <c r="YB28" s="44">
        <f>VLOOKUP($C28,факт!$D$8:$JF$250,96,0)</f>
        <v>0</v>
      </c>
      <c r="YC28" s="44">
        <f>VLOOKUP($C28,факт!$D$8:$JF$250,97,0)</f>
        <v>0</v>
      </c>
      <c r="YD28" s="44">
        <f>VLOOKUP($C28,факт!$D$8:$JF$250,98,0)</f>
        <v>0</v>
      </c>
      <c r="YE28" s="44">
        <f t="shared" si="673"/>
        <v>0</v>
      </c>
      <c r="YF28" s="44">
        <f t="shared" si="674"/>
        <v>0</v>
      </c>
      <c r="YG28" s="44">
        <f t="shared" si="675"/>
        <v>0</v>
      </c>
      <c r="YH28" s="44">
        <f t="shared" si="195"/>
        <v>0</v>
      </c>
      <c r="YI28" s="44">
        <f t="shared" si="196"/>
        <v>0</v>
      </c>
      <c r="YJ28" s="88">
        <f>'СДП (план)'!CU29</f>
        <v>0</v>
      </c>
      <c r="YK28" s="3">
        <f>'СДП (план)'!CV29</f>
        <v>0</v>
      </c>
      <c r="YL28" s="44">
        <f t="shared" si="197"/>
        <v>0</v>
      </c>
      <c r="YM28" s="44">
        <f t="shared" si="198"/>
        <v>0</v>
      </c>
      <c r="YN28" s="44">
        <f>VLOOKUP($C28,факт!$D$8:$JF$250,243,0)</f>
        <v>0</v>
      </c>
      <c r="YO28" s="44">
        <f>VLOOKUP($C28,факт!$D$8:$JF$250,244,0)</f>
        <v>0</v>
      </c>
      <c r="YP28" s="44">
        <f>VLOOKUP($C28,факт!$D$8:$JF$250,245,0)</f>
        <v>0</v>
      </c>
      <c r="YQ28" s="44">
        <f>VLOOKUP($C28,факт!$D$8:$JF$250,246,0)</f>
        <v>0</v>
      </c>
      <c r="YR28" s="44">
        <f>VLOOKUP($C28,факт!$D$8:$JF$250,247,0)</f>
        <v>0</v>
      </c>
      <c r="YS28" s="44">
        <f>VLOOKUP($C28,факт!$D$8:$JF$250,248,0)</f>
        <v>0</v>
      </c>
      <c r="YT28" s="44">
        <f t="shared" si="676"/>
        <v>0</v>
      </c>
      <c r="YU28" s="44">
        <f t="shared" si="677"/>
        <v>0</v>
      </c>
      <c r="YV28" s="44">
        <f t="shared" si="678"/>
        <v>0</v>
      </c>
      <c r="YW28" s="44">
        <f t="shared" si="0"/>
        <v>0</v>
      </c>
      <c r="YX28" s="44">
        <f t="shared" si="1"/>
        <v>0</v>
      </c>
      <c r="YY28" s="44">
        <f>'СДП (план)'!CW29</f>
        <v>0</v>
      </c>
      <c r="YZ28" s="44">
        <f>'СДП (план)'!CX29</f>
        <v>0</v>
      </c>
      <c r="ZA28" s="44">
        <f t="shared" si="199"/>
        <v>0</v>
      </c>
      <c r="ZB28" s="44">
        <f t="shared" si="200"/>
        <v>0</v>
      </c>
      <c r="ZC28" s="44">
        <f>VLOOKUP($C28,факт!$D$8:$JF$250,249,0)</f>
        <v>0</v>
      </c>
      <c r="ZD28" s="44">
        <f>VLOOKUP($C28,факт!$D$8:$JF$250,250,0)</f>
        <v>0</v>
      </c>
      <c r="ZE28" s="44">
        <f>VLOOKUP($C28,факт!$D$8:$JF$250,251,0)</f>
        <v>0</v>
      </c>
      <c r="ZF28" s="44">
        <f>VLOOKUP($C28,факт!$D$8:$JF$250,252,0)</f>
        <v>0</v>
      </c>
      <c r="ZG28" s="44">
        <f>VLOOKUP($C28,факт!$D$8:$JF$250,253,0)</f>
        <v>0</v>
      </c>
      <c r="ZH28" s="44">
        <f>VLOOKUP($C28,факт!$D$8:$JF$250,254,0)</f>
        <v>0</v>
      </c>
      <c r="ZI28" s="44">
        <f t="shared" si="679"/>
        <v>0</v>
      </c>
      <c r="ZJ28" s="44">
        <f>SUM(ZA28*$F28)</f>
        <v>0</v>
      </c>
      <c r="ZK28" s="44">
        <f>SUM(ZC28*$F28)</f>
        <v>0</v>
      </c>
      <c r="ZL28" s="44">
        <f t="shared" si="680"/>
        <v>0</v>
      </c>
      <c r="ZM28" s="44">
        <f t="shared" si="680"/>
        <v>0</v>
      </c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9">
        <f t="shared" si="681"/>
        <v>3</v>
      </c>
      <c r="AAD28" s="49">
        <f t="shared" si="681"/>
        <v>172418.14799999999</v>
      </c>
      <c r="AAE28" s="49">
        <f t="shared" si="681"/>
        <v>1.5</v>
      </c>
      <c r="AAF28" s="49">
        <f t="shared" si="681"/>
        <v>86209.074000000008</v>
      </c>
      <c r="AAG28" s="49">
        <f t="shared" si="681"/>
        <v>25</v>
      </c>
      <c r="AAH28" s="49">
        <f t="shared" si="681"/>
        <v>1269092.9799999997</v>
      </c>
      <c r="AAI28" s="49">
        <f t="shared" si="681"/>
        <v>284</v>
      </c>
      <c r="AAJ28" s="49">
        <f t="shared" si="681"/>
        <v>0</v>
      </c>
      <c r="AAK28" s="49">
        <f t="shared" si="681"/>
        <v>0</v>
      </c>
      <c r="AAL28" s="49">
        <f t="shared" si="681"/>
        <v>0</v>
      </c>
      <c r="AAM28" s="49">
        <f t="shared" si="681"/>
        <v>7.23</v>
      </c>
      <c r="AAN28" s="49">
        <f t="shared" si="681"/>
        <v>3.6150000000000002</v>
      </c>
      <c r="AAO28" s="49">
        <f t="shared" si="681"/>
        <v>60.250000000000007</v>
      </c>
      <c r="AAP28" s="44">
        <f t="shared" si="682"/>
        <v>23.5</v>
      </c>
      <c r="AAQ28" s="44">
        <f t="shared" si="683"/>
        <v>1182883.9059999997</v>
      </c>
    </row>
    <row r="29" spans="1:719" s="33" customFormat="1" ht="45" hidden="1" x14ac:dyDescent="0.25">
      <c r="A29" s="195"/>
      <c r="B29" s="233">
        <v>15</v>
      </c>
      <c r="C29" s="234" t="s">
        <v>363</v>
      </c>
      <c r="D29" s="212" t="s">
        <v>331</v>
      </c>
      <c r="E29" s="156">
        <v>15030</v>
      </c>
      <c r="F29" s="209">
        <v>3.73</v>
      </c>
      <c r="G29" s="301"/>
      <c r="H29" s="19">
        <v>1</v>
      </c>
      <c r="I29" s="210"/>
      <c r="J29" s="210"/>
      <c r="K29" s="222">
        <v>1.4</v>
      </c>
      <c r="L29" s="222">
        <v>1.68</v>
      </c>
      <c r="M29" s="222">
        <v>2.23</v>
      </c>
      <c r="N29" s="223">
        <v>2.57</v>
      </c>
      <c r="O29" s="45">
        <f>'СДП (план)'!O30</f>
        <v>0</v>
      </c>
      <c r="P29" s="45">
        <f>'СДП (план)'!P30</f>
        <v>0</v>
      </c>
      <c r="Q29" s="44">
        <f t="shared" si="16"/>
        <v>0</v>
      </c>
      <c r="R29" s="44">
        <f t="shared" si="17"/>
        <v>0</v>
      </c>
      <c r="S29" s="44">
        <f>VLOOKUP($C29,факт!$D$8:$JF$250,39,0)</f>
        <v>0</v>
      </c>
      <c r="T29" s="44">
        <f>VLOOKUP($C29,факт!$D$8:$JF$250,40,0)</f>
        <v>0</v>
      </c>
      <c r="U29" s="44">
        <f>VLOOKUP($C29,факт!$D$8:$JF$250,41,0)</f>
        <v>0</v>
      </c>
      <c r="V29" s="44">
        <f>VLOOKUP($C29,факт!$D$8:$JF$250,42,0)</f>
        <v>0</v>
      </c>
      <c r="W29" s="44">
        <f>VLOOKUP($C29,факт!$D$8:$JF$250,43,0)</f>
        <v>0</v>
      </c>
      <c r="X29" s="44">
        <f>VLOOKUP($C29,факт!$D$8:$JF$250,44,0)</f>
        <v>0</v>
      </c>
      <c r="Y29" s="44">
        <f t="shared" si="536"/>
        <v>0</v>
      </c>
      <c r="Z29" s="44">
        <f t="shared" si="537"/>
        <v>0</v>
      </c>
      <c r="AA29" s="44">
        <f t="shared" si="538"/>
        <v>0</v>
      </c>
      <c r="AB29" s="44">
        <f t="shared" si="539"/>
        <v>0</v>
      </c>
      <c r="AC29" s="44">
        <f t="shared" si="540"/>
        <v>0</v>
      </c>
      <c r="AD29" s="155">
        <f>'СДП (план)'!Q30</f>
        <v>0</v>
      </c>
      <c r="AE29" s="155">
        <f>'СДП (план)'!R30</f>
        <v>0</v>
      </c>
      <c r="AF29" s="44">
        <f t="shared" si="18"/>
        <v>0</v>
      </c>
      <c r="AG29" s="44">
        <f t="shared" si="19"/>
        <v>0</v>
      </c>
      <c r="AH29" s="44">
        <f>VLOOKUP($C29,факт!$D$8:$JF$250,21,0)</f>
        <v>0</v>
      </c>
      <c r="AI29" s="44">
        <f>VLOOKUP($C29,факт!$D$8:$JF$250,22,0)</f>
        <v>0</v>
      </c>
      <c r="AJ29" s="44">
        <f>VLOOKUP($C29,факт!$D$8:$JF$250,23,0)</f>
        <v>0</v>
      </c>
      <c r="AK29" s="44">
        <f>VLOOKUP($C29,факт!$D$8:$JF$250,24,0)</f>
        <v>0</v>
      </c>
      <c r="AL29" s="44">
        <f>VLOOKUP($C29,факт!$D$8:$JF$250,25,0)</f>
        <v>0</v>
      </c>
      <c r="AM29" s="44">
        <f>VLOOKUP($C29,факт!$D$8:$JF$250,26,0)</f>
        <v>0</v>
      </c>
      <c r="AN29" s="44">
        <f t="shared" si="541"/>
        <v>0</v>
      </c>
      <c r="AO29" s="44">
        <f t="shared" si="542"/>
        <v>0</v>
      </c>
      <c r="AP29" s="44">
        <f t="shared" si="543"/>
        <v>0</v>
      </c>
      <c r="AQ29" s="44">
        <f t="shared" si="544"/>
        <v>0</v>
      </c>
      <c r="AR29" s="44">
        <f t="shared" si="545"/>
        <v>0</v>
      </c>
      <c r="AS29" s="45">
        <f>'СДП (план)'!S30</f>
        <v>0</v>
      </c>
      <c r="AT29" s="44">
        <f>'СДП (план)'!T30</f>
        <v>0</v>
      </c>
      <c r="AU29" s="44">
        <f t="shared" si="22"/>
        <v>0</v>
      </c>
      <c r="AV29" s="44">
        <f t="shared" si="23"/>
        <v>0</v>
      </c>
      <c r="AW29" s="44">
        <f>VLOOKUP($C29,факт!$D$8:$JF$250,3,0)</f>
        <v>0</v>
      </c>
      <c r="AX29" s="44">
        <f>VLOOKUP($C29,факт!$D$8:$JF$250,4,0)</f>
        <v>0</v>
      </c>
      <c r="AY29" s="44">
        <f>VLOOKUP($C29,факт!$D$8:$JF$250,5,0)</f>
        <v>0</v>
      </c>
      <c r="AZ29" s="44">
        <f>VLOOKUP($C29,факт!$D$8:$JF$250,6,0)</f>
        <v>0</v>
      </c>
      <c r="BA29" s="44">
        <f>VLOOKUP($C29,факт!$D$8:$JF$250,7,0)</f>
        <v>0</v>
      </c>
      <c r="BB29" s="44">
        <f>VLOOKUP($C29,факт!$D$8:$JF$250,8,0)</f>
        <v>0</v>
      </c>
      <c r="BC29" s="44">
        <f t="shared" si="546"/>
        <v>0</v>
      </c>
      <c r="BD29" s="44">
        <f t="shared" si="547"/>
        <v>0</v>
      </c>
      <c r="BE29" s="44">
        <f t="shared" si="548"/>
        <v>0</v>
      </c>
      <c r="BF29" s="44">
        <f t="shared" si="549"/>
        <v>0</v>
      </c>
      <c r="BG29" s="44">
        <f t="shared" si="549"/>
        <v>0</v>
      </c>
      <c r="BH29" s="90">
        <f>'СДП (план)'!U30</f>
        <v>0</v>
      </c>
      <c r="BI29" s="3">
        <f>'СДП (план)'!V30</f>
        <v>0</v>
      </c>
      <c r="BJ29" s="44">
        <f t="shared" si="24"/>
        <v>0</v>
      </c>
      <c r="BK29" s="44">
        <f t="shared" si="25"/>
        <v>0</v>
      </c>
      <c r="BL29" s="44">
        <f>VLOOKUP($C29,факт!$D$8:$JF$250,27,0)</f>
        <v>0</v>
      </c>
      <c r="BM29" s="44">
        <f>VLOOKUP($C29,факт!$D$8:$JF$250,28,0)</f>
        <v>0</v>
      </c>
      <c r="BN29" s="44">
        <f>VLOOKUP($C29,факт!$D$8:$JF$250,29,0)</f>
        <v>0</v>
      </c>
      <c r="BO29" s="44">
        <f>VLOOKUP($C29,факт!$D$8:$JF$250,30,0)</f>
        <v>0</v>
      </c>
      <c r="BP29" s="44">
        <f>VLOOKUP($C29,факт!$D$8:$JF$250,31,0)</f>
        <v>0</v>
      </c>
      <c r="BQ29" s="44">
        <f>VLOOKUP($C29,факт!$D$8:$JF$250,32,0)</f>
        <v>0</v>
      </c>
      <c r="BR29" s="44">
        <f t="shared" si="550"/>
        <v>0</v>
      </c>
      <c r="BS29" s="44">
        <f t="shared" si="551"/>
        <v>0</v>
      </c>
      <c r="BT29" s="44">
        <f t="shared" si="552"/>
        <v>0</v>
      </c>
      <c r="BU29" s="44">
        <f t="shared" si="553"/>
        <v>0</v>
      </c>
      <c r="BV29" s="44">
        <f t="shared" si="553"/>
        <v>0</v>
      </c>
      <c r="BW29" s="45">
        <f>'СДП (план)'!W30</f>
        <v>0</v>
      </c>
      <c r="BX29" s="44">
        <f>'СДП (план)'!X30</f>
        <v>0</v>
      </c>
      <c r="BY29" s="44">
        <f t="shared" si="27"/>
        <v>0</v>
      </c>
      <c r="BZ29" s="44">
        <f t="shared" si="28"/>
        <v>0</v>
      </c>
      <c r="CA29" s="44">
        <f>VLOOKUP($C29,факт!$D$8:$JF$250,9,0)</f>
        <v>0</v>
      </c>
      <c r="CB29" s="44">
        <f>VLOOKUP($C29,факт!$D$8:$JF$250,10,0)</f>
        <v>0</v>
      </c>
      <c r="CC29" s="44">
        <f>VLOOKUP($C29,факт!$D$8:$JF$250,11,0)</f>
        <v>0</v>
      </c>
      <c r="CD29" s="44">
        <f>VLOOKUP($C29,факт!$D$8:$JF$250,12,0)</f>
        <v>0</v>
      </c>
      <c r="CE29" s="44">
        <f>VLOOKUP($C29,факт!$D$8:$JF$250,13,0)</f>
        <v>0</v>
      </c>
      <c r="CF29" s="44">
        <f>VLOOKUP($C29,факт!$D$8:$JF$250,14,0)</f>
        <v>0</v>
      </c>
      <c r="CG29" s="44">
        <f t="shared" si="554"/>
        <v>0</v>
      </c>
      <c r="CH29" s="44">
        <f t="shared" si="555"/>
        <v>0</v>
      </c>
      <c r="CI29" s="44">
        <f t="shared" si="556"/>
        <v>0</v>
      </c>
      <c r="CJ29" s="44">
        <f t="shared" si="4"/>
        <v>0</v>
      </c>
      <c r="CK29" s="44">
        <f t="shared" si="5"/>
        <v>0</v>
      </c>
      <c r="CL29" s="47">
        <f>'СДП (план)'!Y30</f>
        <v>0</v>
      </c>
      <c r="CM29" s="44">
        <f>'СДП (план)'!Z30</f>
        <v>0</v>
      </c>
      <c r="CN29" s="44">
        <f t="shared" si="29"/>
        <v>0</v>
      </c>
      <c r="CO29" s="44">
        <f t="shared" si="30"/>
        <v>0</v>
      </c>
      <c r="CP29" s="44">
        <f>VLOOKUP($C29,факт!$D$8:$JF$250,33,0)</f>
        <v>0</v>
      </c>
      <c r="CQ29" s="44">
        <f>VLOOKUP($C29,факт!$D$8:$JF$250,34,0)</f>
        <v>0</v>
      </c>
      <c r="CR29" s="44">
        <f>VLOOKUP($C29,факт!$D$8:$JF$250,35,0)</f>
        <v>0</v>
      </c>
      <c r="CS29" s="44">
        <f>VLOOKUP($C29,факт!$D$8:$JF$250,36,0)</f>
        <v>0</v>
      </c>
      <c r="CT29" s="44">
        <f>VLOOKUP($C29,факт!$D$8:$JF$250,37,0)</f>
        <v>0</v>
      </c>
      <c r="CU29" s="44">
        <f>VLOOKUP($C29,факт!$D$8:$JF$250,38,0)</f>
        <v>0</v>
      </c>
      <c r="CV29" s="44">
        <f t="shared" si="557"/>
        <v>0</v>
      </c>
      <c r="CW29" s="44">
        <f t="shared" si="558"/>
        <v>0</v>
      </c>
      <c r="CX29" s="44">
        <f t="shared" si="559"/>
        <v>0</v>
      </c>
      <c r="CY29" s="44">
        <f t="shared" si="31"/>
        <v>0</v>
      </c>
      <c r="CZ29" s="44">
        <f t="shared" si="32"/>
        <v>0</v>
      </c>
      <c r="DA29" s="46">
        <f>'СДП (план)'!AA30</f>
        <v>0</v>
      </c>
      <c r="DB29" s="46">
        <f>'СДП (план)'!AB30</f>
        <v>0</v>
      </c>
      <c r="DC29" s="44">
        <f t="shared" si="33"/>
        <v>0</v>
      </c>
      <c r="DD29" s="44">
        <f t="shared" si="34"/>
        <v>0</v>
      </c>
      <c r="DE29" s="44">
        <f>VLOOKUP($C29,факт!$D$8:$JF$250,45,0)</f>
        <v>0</v>
      </c>
      <c r="DF29" s="44">
        <f>VLOOKUP($C29,факт!$D$8:$JF$250,46,0)</f>
        <v>0</v>
      </c>
      <c r="DG29" s="44">
        <f>VLOOKUP($C29,факт!$D$8:$JF$250,47,0)</f>
        <v>0</v>
      </c>
      <c r="DH29" s="44">
        <f>VLOOKUP($C29,факт!$D$8:$JF$250,48,0)</f>
        <v>0</v>
      </c>
      <c r="DI29" s="44">
        <f>VLOOKUP($C29,факт!$D$8:$JF$250,49,0)</f>
        <v>0</v>
      </c>
      <c r="DJ29" s="44">
        <f>VLOOKUP($C29,факт!$D$8:$JF$250,50,0)</f>
        <v>0</v>
      </c>
      <c r="DK29" s="44">
        <f t="shared" si="560"/>
        <v>0</v>
      </c>
      <c r="DL29" s="44">
        <f t="shared" si="561"/>
        <v>0</v>
      </c>
      <c r="DM29" s="44">
        <f t="shared" si="562"/>
        <v>0</v>
      </c>
      <c r="DN29" s="44">
        <f t="shared" si="35"/>
        <v>0</v>
      </c>
      <c r="DO29" s="44">
        <f t="shared" si="36"/>
        <v>0</v>
      </c>
      <c r="DP29" s="5">
        <f>'СДП (план)'!AC30</f>
        <v>0</v>
      </c>
      <c r="DQ29" s="3">
        <f>'СДП (план)'!AD30</f>
        <v>0</v>
      </c>
      <c r="DR29" s="44">
        <f t="shared" si="37"/>
        <v>0</v>
      </c>
      <c r="DS29" s="44">
        <f t="shared" si="38"/>
        <v>0</v>
      </c>
      <c r="DT29" s="44">
        <f>VLOOKUP($C29,факт!$D$8:$JF$250,231,0)</f>
        <v>0</v>
      </c>
      <c r="DU29" s="44">
        <f>VLOOKUP($C29,факт!$D$8:$JF$250,232,0)</f>
        <v>0</v>
      </c>
      <c r="DV29" s="44">
        <f>VLOOKUP($C29,факт!$D$8:$JF$250,233,0)</f>
        <v>0</v>
      </c>
      <c r="DW29" s="44">
        <f>VLOOKUP($C29,факт!$D$8:$JF$250,234,0)</f>
        <v>0</v>
      </c>
      <c r="DX29" s="44">
        <f>VLOOKUP($C29,факт!$D$8:$JF$250,235,0)</f>
        <v>0</v>
      </c>
      <c r="DY29" s="44">
        <f>VLOOKUP($C29,факт!$D$8:$JF$250,236,0)</f>
        <v>0</v>
      </c>
      <c r="DZ29" s="44">
        <f t="shared" si="563"/>
        <v>0</v>
      </c>
      <c r="EA29" s="44">
        <f t="shared" si="564"/>
        <v>0</v>
      </c>
      <c r="EB29" s="44">
        <f t="shared" si="565"/>
        <v>0</v>
      </c>
      <c r="EC29" s="44">
        <f t="shared" si="39"/>
        <v>0</v>
      </c>
      <c r="ED29" s="44">
        <f t="shared" si="40"/>
        <v>0</v>
      </c>
      <c r="EE29" s="44">
        <f>'СДП (план)'!CY30</f>
        <v>0</v>
      </c>
      <c r="EF29" s="44">
        <f>'СДП (план)'!CZ30</f>
        <v>0</v>
      </c>
      <c r="EG29" s="44">
        <f t="shared" ref="EG29:EG36" si="684">SUM(EE29/12*$A$2)</f>
        <v>0</v>
      </c>
      <c r="EH29" s="44">
        <f t="shared" ref="EH29:EH36" si="685">SUM(EF29/12*$A$2)</f>
        <v>0</v>
      </c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5">
        <f>'СДП (план)'!AE30</f>
        <v>0</v>
      </c>
      <c r="EU29" s="44">
        <f>'СДП (план)'!AF30</f>
        <v>0</v>
      </c>
      <c r="EV29" s="44">
        <f t="shared" si="43"/>
        <v>0</v>
      </c>
      <c r="EW29" s="44">
        <f t="shared" si="44"/>
        <v>0</v>
      </c>
      <c r="EX29" s="44">
        <f>VLOOKUP($C29,факт!$D$8:$JF$250,159,0)</f>
        <v>0</v>
      </c>
      <c r="EY29" s="44">
        <f>VLOOKUP($C29,факт!$D$8:$JF$250,160,0)</f>
        <v>0</v>
      </c>
      <c r="EZ29" s="44">
        <f>VLOOKUP($C29,факт!$D$8:$JF$250,161,0)</f>
        <v>0</v>
      </c>
      <c r="FA29" s="44">
        <f>VLOOKUP($C29,факт!$D$8:$JF$250,162,0)</f>
        <v>0</v>
      </c>
      <c r="FB29" s="44">
        <f>VLOOKUP($C29,факт!$D$8:$JF$250,163,0)</f>
        <v>0</v>
      </c>
      <c r="FC29" s="44">
        <f>VLOOKUP($C29,факт!$D$8:$JF$250,164,0)</f>
        <v>0</v>
      </c>
      <c r="FD29" s="44">
        <f t="shared" si="568"/>
        <v>0</v>
      </c>
      <c r="FE29" s="44">
        <f t="shared" si="569"/>
        <v>0</v>
      </c>
      <c r="FF29" s="44">
        <f t="shared" si="570"/>
        <v>0</v>
      </c>
      <c r="FG29" s="44">
        <f t="shared" si="571"/>
        <v>0</v>
      </c>
      <c r="FH29" s="44">
        <f t="shared" si="572"/>
        <v>0</v>
      </c>
      <c r="FI29" s="5">
        <f>'СДП (план)'!AG30</f>
        <v>0</v>
      </c>
      <c r="FJ29" s="3">
        <f>'СДП (план)'!AH30</f>
        <v>0</v>
      </c>
      <c r="FK29" s="44">
        <f t="shared" si="47"/>
        <v>0</v>
      </c>
      <c r="FL29" s="44">
        <f t="shared" si="48"/>
        <v>0</v>
      </c>
      <c r="FM29" s="44">
        <f>VLOOKUP($C29,факт!$D$8:$JF$250,165,0)</f>
        <v>0</v>
      </c>
      <c r="FN29" s="44">
        <f>VLOOKUP($C29,факт!$D$8:$JF$250,166,0)</f>
        <v>0</v>
      </c>
      <c r="FO29" s="44">
        <f>VLOOKUP($C29,факт!$D$8:$JF$250,167,0)</f>
        <v>0</v>
      </c>
      <c r="FP29" s="44">
        <f>VLOOKUP($C29,факт!$D$8:$JF$250,168,0)</f>
        <v>0</v>
      </c>
      <c r="FQ29" s="44">
        <f>VLOOKUP($C29,факт!$D$8:$JF$250,169,0)</f>
        <v>0</v>
      </c>
      <c r="FR29" s="44">
        <f>VLOOKUP($C29,факт!$D$8:$JF$250,170,0)</f>
        <v>0</v>
      </c>
      <c r="FS29" s="44">
        <f t="shared" si="573"/>
        <v>0</v>
      </c>
      <c r="FT29" s="44">
        <f t="shared" si="574"/>
        <v>0</v>
      </c>
      <c r="FU29" s="44">
        <f t="shared" si="575"/>
        <v>0</v>
      </c>
      <c r="FV29" s="44">
        <f t="shared" si="576"/>
        <v>0</v>
      </c>
      <c r="FW29" s="44">
        <f t="shared" si="577"/>
        <v>0</v>
      </c>
      <c r="FX29" s="5">
        <f>'СДП (план)'!AI30</f>
        <v>0</v>
      </c>
      <c r="FY29" s="3">
        <f>'СДП (план)'!AJ30</f>
        <v>0</v>
      </c>
      <c r="FZ29" s="44">
        <f t="shared" si="51"/>
        <v>0</v>
      </c>
      <c r="GA29" s="44">
        <f t="shared" si="52"/>
        <v>0</v>
      </c>
      <c r="GB29" s="44">
        <f>VLOOKUP($C29,факт!$D$8:$JF$250,219,0)</f>
        <v>0</v>
      </c>
      <c r="GC29" s="44">
        <f>VLOOKUP($C29,факт!$D$8:$JF$250,220,0)</f>
        <v>0</v>
      </c>
      <c r="GD29" s="44">
        <f>VLOOKUP($C29,факт!$D$8:$JF$250,221,0)</f>
        <v>0</v>
      </c>
      <c r="GE29" s="44">
        <f>VLOOKUP($C29,факт!$D$8:$JF$250,222,0)</f>
        <v>0</v>
      </c>
      <c r="GF29" s="44">
        <f>VLOOKUP($C29,факт!$D$8:$JF$250,223,0)</f>
        <v>0</v>
      </c>
      <c r="GG29" s="44">
        <f>VLOOKUP($C29,факт!$D$8:$JF$250,224,0)</f>
        <v>0</v>
      </c>
      <c r="GH29" s="44">
        <f t="shared" si="578"/>
        <v>0</v>
      </c>
      <c r="GI29" s="44">
        <f t="shared" si="579"/>
        <v>0</v>
      </c>
      <c r="GJ29" s="44">
        <f t="shared" si="580"/>
        <v>0</v>
      </c>
      <c r="GK29" s="44">
        <f t="shared" si="581"/>
        <v>0</v>
      </c>
      <c r="GL29" s="44">
        <f t="shared" si="582"/>
        <v>0</v>
      </c>
      <c r="GM29" s="45">
        <f>'СДП (план)'!AK30</f>
        <v>0</v>
      </c>
      <c r="GN29" s="44">
        <f>'СДП (план)'!AL30</f>
        <v>0</v>
      </c>
      <c r="GO29" s="44">
        <f t="shared" si="55"/>
        <v>0</v>
      </c>
      <c r="GP29" s="44">
        <f t="shared" si="56"/>
        <v>0</v>
      </c>
      <c r="GQ29" s="44">
        <f>VLOOKUP($C29,факт!$D$8:$JF$250,237,0)</f>
        <v>0</v>
      </c>
      <c r="GR29" s="44">
        <f>VLOOKUP($C29,факт!$D$8:$JF$250,238,0)</f>
        <v>0</v>
      </c>
      <c r="GS29" s="44">
        <f>VLOOKUP($C29,факт!$D$8:$JF$250,239,0)</f>
        <v>0</v>
      </c>
      <c r="GT29" s="44">
        <f>VLOOKUP($C29,факт!$D$8:$JF$250,240,0)</f>
        <v>0</v>
      </c>
      <c r="GU29" s="44">
        <f>VLOOKUP($C29,факт!$D$8:$JF$250,241,0)</f>
        <v>0</v>
      </c>
      <c r="GV29" s="44">
        <f>VLOOKUP($C29,факт!$D$8:$JF$250,242,0)</f>
        <v>0</v>
      </c>
      <c r="GW29" s="44">
        <f t="shared" si="583"/>
        <v>0</v>
      </c>
      <c r="GX29" s="44">
        <f t="shared" si="584"/>
        <v>0</v>
      </c>
      <c r="GY29" s="44">
        <f t="shared" si="585"/>
        <v>0</v>
      </c>
      <c r="GZ29" s="44">
        <f t="shared" si="57"/>
        <v>0</v>
      </c>
      <c r="HA29" s="44">
        <f t="shared" si="58"/>
        <v>0</v>
      </c>
      <c r="HB29" s="46">
        <f>'СДП (план)'!AM30</f>
        <v>0</v>
      </c>
      <c r="HC29" s="127">
        <f>'СДП (план)'!AN30</f>
        <v>0</v>
      </c>
      <c r="HD29" s="44">
        <f t="shared" si="59"/>
        <v>0</v>
      </c>
      <c r="HE29" s="44">
        <f t="shared" si="60"/>
        <v>0</v>
      </c>
      <c r="HF29" s="44"/>
      <c r="HG29" s="44"/>
      <c r="HH29" s="44"/>
      <c r="HI29" s="44"/>
      <c r="HJ29" s="44"/>
      <c r="HK29" s="44"/>
      <c r="HL29" s="44">
        <f t="shared" si="586"/>
        <v>0</v>
      </c>
      <c r="HM29" s="44">
        <f t="shared" si="587"/>
        <v>0</v>
      </c>
      <c r="HN29" s="44">
        <f t="shared" si="588"/>
        <v>0</v>
      </c>
      <c r="HO29" s="44">
        <f t="shared" si="61"/>
        <v>0</v>
      </c>
      <c r="HP29" s="44">
        <f t="shared" si="62"/>
        <v>0</v>
      </c>
      <c r="HQ29" s="45">
        <f>'СДП (план)'!AO30</f>
        <v>0</v>
      </c>
      <c r="HR29" s="44">
        <f>'СДП (план)'!AP30</f>
        <v>0</v>
      </c>
      <c r="HS29" s="44">
        <f t="shared" si="63"/>
        <v>0</v>
      </c>
      <c r="HT29" s="44">
        <f t="shared" si="64"/>
        <v>0</v>
      </c>
      <c r="HU29" s="44">
        <f>VLOOKUP($C29,факт!$D$8:$JF$250,171,0)</f>
        <v>0</v>
      </c>
      <c r="HV29" s="44">
        <f>VLOOKUP($C29,факт!$D$8:$JF$250,172,0)</f>
        <v>0</v>
      </c>
      <c r="HW29" s="44">
        <f>VLOOKUP($C29,факт!$D$8:$JF$250,173,0)</f>
        <v>0</v>
      </c>
      <c r="HX29" s="44">
        <f>VLOOKUP($C29,факт!$D$8:$JF$250,174,0)</f>
        <v>0</v>
      </c>
      <c r="HY29" s="44">
        <f>VLOOKUP($C29,факт!$D$8:$JF$250,175,0)</f>
        <v>0</v>
      </c>
      <c r="HZ29" s="44">
        <f>VLOOKUP($C29,факт!$D$8:$JF$250,176,0)</f>
        <v>0</v>
      </c>
      <c r="IA29" s="44">
        <f t="shared" si="589"/>
        <v>0</v>
      </c>
      <c r="IB29" s="44">
        <f t="shared" si="590"/>
        <v>0</v>
      </c>
      <c r="IC29" s="44">
        <f t="shared" si="591"/>
        <v>0</v>
      </c>
      <c r="ID29" s="44">
        <f t="shared" si="65"/>
        <v>0</v>
      </c>
      <c r="IE29" s="44">
        <f t="shared" si="66"/>
        <v>0</v>
      </c>
      <c r="IF29" s="45">
        <f>'СДП (план)'!AQ30</f>
        <v>0</v>
      </c>
      <c r="IG29" s="44">
        <f>'СДП (план)'!AR30</f>
        <v>0</v>
      </c>
      <c r="IH29" s="44">
        <f t="shared" si="67"/>
        <v>0</v>
      </c>
      <c r="II29" s="44">
        <f t="shared" si="68"/>
        <v>0</v>
      </c>
      <c r="IJ29" s="44"/>
      <c r="IK29" s="44"/>
      <c r="IL29" s="44"/>
      <c r="IM29" s="44"/>
      <c r="IN29" s="44"/>
      <c r="IO29" s="44"/>
      <c r="IP29" s="44">
        <f t="shared" si="592"/>
        <v>0</v>
      </c>
      <c r="IQ29" s="44">
        <f t="shared" si="593"/>
        <v>0</v>
      </c>
      <c r="IR29" s="44">
        <f t="shared" si="594"/>
        <v>0</v>
      </c>
      <c r="IS29" s="44">
        <f t="shared" si="72"/>
        <v>0</v>
      </c>
      <c r="IT29" s="44">
        <f t="shared" si="73"/>
        <v>0</v>
      </c>
      <c r="IU29" s="45">
        <f>'СДП (план)'!AS30</f>
        <v>0</v>
      </c>
      <c r="IV29" s="44">
        <f>'СДП (план)'!AT30</f>
        <v>0</v>
      </c>
      <c r="IW29" s="44">
        <f t="shared" si="74"/>
        <v>0</v>
      </c>
      <c r="IX29" s="44">
        <f t="shared" si="75"/>
        <v>0</v>
      </c>
      <c r="IY29" s="44">
        <f>VLOOKUP($C29,факт!$D$8:$JF$250,183,0)</f>
        <v>0</v>
      </c>
      <c r="IZ29" s="44">
        <f>VLOOKUP($C29,факт!$D$8:$JF$250,184,0)</f>
        <v>0</v>
      </c>
      <c r="JA29" s="44">
        <f>VLOOKUP($C29,факт!$D$8:$JF$250,185,0)</f>
        <v>0</v>
      </c>
      <c r="JB29" s="44">
        <f>VLOOKUP($C29,факт!$D$8:$JF$250,186,0)</f>
        <v>0</v>
      </c>
      <c r="JC29" s="44">
        <f>VLOOKUP($C29,факт!$D$8:$JF$250,187,0)</f>
        <v>0</v>
      </c>
      <c r="JD29" s="44">
        <f>VLOOKUP($C29,факт!$D$8:$JF$250,188,0)</f>
        <v>0</v>
      </c>
      <c r="JE29" s="44">
        <f t="shared" si="595"/>
        <v>0</v>
      </c>
      <c r="JF29" s="44">
        <f t="shared" si="596"/>
        <v>0</v>
      </c>
      <c r="JG29" s="44">
        <f t="shared" si="597"/>
        <v>0</v>
      </c>
      <c r="JH29" s="44">
        <f t="shared" si="76"/>
        <v>0</v>
      </c>
      <c r="JI29" s="44">
        <f t="shared" si="77"/>
        <v>0</v>
      </c>
      <c r="JJ29" s="5">
        <f>'СДП (план)'!AU30</f>
        <v>0</v>
      </c>
      <c r="JK29" s="3">
        <f>'СДП (план)'!AV30</f>
        <v>0</v>
      </c>
      <c r="JL29" s="44">
        <f t="shared" si="78"/>
        <v>0</v>
      </c>
      <c r="JM29" s="44">
        <f t="shared" si="79"/>
        <v>0</v>
      </c>
      <c r="JN29" s="44">
        <f>VLOOKUP($C29,факт!$D$8:$JF$250,189,0)</f>
        <v>0</v>
      </c>
      <c r="JO29" s="44">
        <f>VLOOKUP($C29,факт!$D$8:$JF$250,190,0)</f>
        <v>0</v>
      </c>
      <c r="JP29" s="44">
        <f>VLOOKUP($C29,факт!$D$8:$JF$250,191,0)</f>
        <v>0</v>
      </c>
      <c r="JQ29" s="44">
        <f>VLOOKUP($C29,факт!$D$8:$JF$250,192,0)</f>
        <v>0</v>
      </c>
      <c r="JR29" s="44">
        <f>VLOOKUP($C29,факт!$D$8:$JF$250,193,0)</f>
        <v>0</v>
      </c>
      <c r="JS29" s="44">
        <f>VLOOKUP($C29,факт!$D$8:$JF$250,194,0)</f>
        <v>0</v>
      </c>
      <c r="JT29" s="44">
        <f t="shared" si="598"/>
        <v>0</v>
      </c>
      <c r="JU29" s="44">
        <f t="shared" si="599"/>
        <v>0</v>
      </c>
      <c r="JV29" s="44">
        <f t="shared" si="600"/>
        <v>0</v>
      </c>
      <c r="JW29" s="44">
        <f t="shared" si="83"/>
        <v>0</v>
      </c>
      <c r="JX29" s="44">
        <f t="shared" si="84"/>
        <v>0</v>
      </c>
      <c r="JY29" s="5">
        <f>'СДП (план)'!AW30</f>
        <v>0</v>
      </c>
      <c r="JZ29" s="3">
        <f>'СДП (план)'!AX30</f>
        <v>0</v>
      </c>
      <c r="KA29" s="44">
        <f t="shared" si="85"/>
        <v>0</v>
      </c>
      <c r="KB29" s="44">
        <f t="shared" si="86"/>
        <v>0</v>
      </c>
      <c r="KC29" s="44">
        <f>VLOOKUP($C29,факт!$D$8:$JF$250,177,0)</f>
        <v>0</v>
      </c>
      <c r="KD29" s="44">
        <f>VLOOKUP($C29,факт!$D$8:$JF$250,178,0)</f>
        <v>0</v>
      </c>
      <c r="KE29" s="44">
        <f>VLOOKUP($C29,факт!$D$8:$JF$250,179,0)</f>
        <v>0</v>
      </c>
      <c r="KF29" s="44">
        <f>VLOOKUP($C29,факт!$D$8:$JF$250,180,0)</f>
        <v>0</v>
      </c>
      <c r="KG29" s="44">
        <f>VLOOKUP($C29,факт!$D$8:$JF$250,181,0)</f>
        <v>0</v>
      </c>
      <c r="KH29" s="44">
        <f>VLOOKUP($C29,факт!$D$8:$JF$250,182,0)</f>
        <v>0</v>
      </c>
      <c r="KI29" s="44">
        <f t="shared" si="601"/>
        <v>0</v>
      </c>
      <c r="KJ29" s="44">
        <f t="shared" si="602"/>
        <v>0</v>
      </c>
      <c r="KK29" s="44">
        <f t="shared" si="603"/>
        <v>0</v>
      </c>
      <c r="KL29" s="44">
        <f t="shared" si="87"/>
        <v>0</v>
      </c>
      <c r="KM29" s="44">
        <f t="shared" si="88"/>
        <v>0</v>
      </c>
      <c r="KN29" s="5">
        <f>'СДП (план)'!AY30</f>
        <v>0</v>
      </c>
      <c r="KO29" s="3">
        <f>'СДП (план)'!AZ30</f>
        <v>0</v>
      </c>
      <c r="KP29" s="44">
        <f t="shared" si="89"/>
        <v>0</v>
      </c>
      <c r="KQ29" s="44">
        <f t="shared" si="90"/>
        <v>0</v>
      </c>
      <c r="KR29" s="44"/>
      <c r="KS29" s="44"/>
      <c r="KT29" s="44"/>
      <c r="KU29" s="44"/>
      <c r="KV29" s="44"/>
      <c r="KW29" s="44"/>
      <c r="KX29" s="44">
        <f t="shared" si="604"/>
        <v>0</v>
      </c>
      <c r="KY29" s="44">
        <f t="shared" si="605"/>
        <v>0</v>
      </c>
      <c r="KZ29" s="44">
        <f t="shared" si="606"/>
        <v>0</v>
      </c>
      <c r="LA29" s="44">
        <f t="shared" si="91"/>
        <v>0</v>
      </c>
      <c r="LB29" s="44">
        <f t="shared" si="92"/>
        <v>0</v>
      </c>
      <c r="LC29" s="45">
        <f>'СДП (план)'!BA30</f>
        <v>0</v>
      </c>
      <c r="LD29" s="44">
        <f>'СДП (план)'!BB30</f>
        <v>0</v>
      </c>
      <c r="LE29" s="44">
        <f t="shared" si="93"/>
        <v>0</v>
      </c>
      <c r="LF29" s="44">
        <f t="shared" si="94"/>
        <v>0</v>
      </c>
      <c r="LG29" s="44">
        <f>VLOOKUP($C29,факт!$D$8:$JF$250,111,0)</f>
        <v>0</v>
      </c>
      <c r="LH29" s="44">
        <f>VLOOKUP($C29,факт!$D$8:$JF$250,112,0)</f>
        <v>0</v>
      </c>
      <c r="LI29" s="44">
        <f>VLOOKUP($C29,факт!$D$8:$JF$250,113,0)</f>
        <v>0</v>
      </c>
      <c r="LJ29" s="44">
        <f>VLOOKUP($C29,факт!$D$8:$JF$250,114,0)</f>
        <v>0</v>
      </c>
      <c r="LK29" s="44">
        <f>VLOOKUP($C29,факт!$D$8:$JF$250,115,0)</f>
        <v>0</v>
      </c>
      <c r="LL29" s="44">
        <f>VLOOKUP($C29,факт!$D$8:$JF$250,116,0)</f>
        <v>0</v>
      </c>
      <c r="LM29" s="44">
        <f t="shared" si="607"/>
        <v>0</v>
      </c>
      <c r="LN29" s="44">
        <f t="shared" si="608"/>
        <v>0</v>
      </c>
      <c r="LO29" s="44">
        <f t="shared" si="609"/>
        <v>0</v>
      </c>
      <c r="LP29" s="44">
        <f t="shared" si="98"/>
        <v>0</v>
      </c>
      <c r="LQ29" s="44">
        <f t="shared" si="99"/>
        <v>0</v>
      </c>
      <c r="LR29" s="45">
        <f>'СДП (план)'!BC30</f>
        <v>0</v>
      </c>
      <c r="LS29" s="44">
        <f>'СДП (план)'!BD30</f>
        <v>0</v>
      </c>
      <c r="LT29" s="44">
        <f t="shared" si="100"/>
        <v>0</v>
      </c>
      <c r="LU29" s="44">
        <f t="shared" si="101"/>
        <v>0</v>
      </c>
      <c r="LV29" s="44">
        <f>VLOOKUP($C29,факт!$D$8:$JF$250,117,0)</f>
        <v>0</v>
      </c>
      <c r="LW29" s="44">
        <f>VLOOKUP($C29,факт!$D$8:$JF$250,118,0)</f>
        <v>0</v>
      </c>
      <c r="LX29" s="44">
        <f>VLOOKUP($C29,факт!$D$8:$JF$250,119,0)</f>
        <v>0</v>
      </c>
      <c r="LY29" s="44">
        <f>VLOOKUP($C29,факт!$D$8:$JF$250,120,0)</f>
        <v>0</v>
      </c>
      <c r="LZ29" s="44">
        <f>VLOOKUP($C29,факт!$D$8:$JF$250,121,0)</f>
        <v>0</v>
      </c>
      <c r="MA29" s="44">
        <f>VLOOKUP($C29,факт!$D$8:$JF$250,122,0)</f>
        <v>0</v>
      </c>
      <c r="MB29" s="44">
        <f t="shared" si="610"/>
        <v>0</v>
      </c>
      <c r="MC29" s="44">
        <f t="shared" si="611"/>
        <v>0</v>
      </c>
      <c r="MD29" s="44">
        <f t="shared" si="612"/>
        <v>0</v>
      </c>
      <c r="ME29" s="44">
        <f t="shared" si="102"/>
        <v>0</v>
      </c>
      <c r="MF29" s="44">
        <f t="shared" si="103"/>
        <v>0</v>
      </c>
      <c r="MG29" s="47">
        <f>'СДП (план)'!BE30</f>
        <v>0</v>
      </c>
      <c r="MH29" s="47">
        <f>'СДП (план)'!BF30</f>
        <v>0</v>
      </c>
      <c r="MI29" s="44">
        <f t="shared" si="104"/>
        <v>0</v>
      </c>
      <c r="MJ29" s="44">
        <f t="shared" si="105"/>
        <v>0</v>
      </c>
      <c r="MK29" s="44">
        <f>VLOOKUP($C29,факт!$D$8:$JF$250,63,0)</f>
        <v>0</v>
      </c>
      <c r="ML29" s="44">
        <f>VLOOKUP($C29,факт!$D$8:$JF$250,64,0)</f>
        <v>0</v>
      </c>
      <c r="MM29" s="44">
        <f>VLOOKUP($C29,факт!$D$8:$JF$250,65,0)</f>
        <v>0</v>
      </c>
      <c r="MN29" s="44">
        <f>VLOOKUP($C29,факт!$D$8:$JF$250,66,0)</f>
        <v>0</v>
      </c>
      <c r="MO29" s="44">
        <f>VLOOKUP($C29,факт!$D$8:$JF$250,67,0)</f>
        <v>0</v>
      </c>
      <c r="MP29" s="44">
        <f>VLOOKUP($C29,факт!$D$8:$JF$250,68,0)</f>
        <v>0</v>
      </c>
      <c r="MQ29" s="44">
        <f t="shared" si="613"/>
        <v>0</v>
      </c>
      <c r="MR29" s="44">
        <f t="shared" si="614"/>
        <v>0</v>
      </c>
      <c r="MS29" s="44">
        <f t="shared" si="615"/>
        <v>0</v>
      </c>
      <c r="MT29" s="44">
        <f t="shared" si="106"/>
        <v>0</v>
      </c>
      <c r="MU29" s="44">
        <f t="shared" si="107"/>
        <v>0</v>
      </c>
      <c r="MV29" s="47">
        <f>'СДП (план)'!BG30</f>
        <v>0</v>
      </c>
      <c r="MW29" s="47">
        <f>'СДП (план)'!BH30</f>
        <v>0</v>
      </c>
      <c r="MX29" s="44">
        <f t="shared" si="108"/>
        <v>0</v>
      </c>
      <c r="MY29" s="44">
        <f t="shared" si="109"/>
        <v>0</v>
      </c>
      <c r="MZ29" s="44">
        <f>VLOOKUP($C29,факт!$D$8:$JF$250,129,0)</f>
        <v>0</v>
      </c>
      <c r="NA29" s="44">
        <f>VLOOKUP($C29,факт!$D$8:$JF$250,130,0)</f>
        <v>0</v>
      </c>
      <c r="NB29" s="44">
        <f>VLOOKUP($C29,факт!$D$8:$JF$250,131,0)</f>
        <v>0</v>
      </c>
      <c r="NC29" s="44">
        <f>VLOOKUP($C29,факт!$D$8:$JF$250,132,0)</f>
        <v>0</v>
      </c>
      <c r="ND29" s="44">
        <f>VLOOKUP($C29,факт!$D$8:$JF$250,133,0)</f>
        <v>0</v>
      </c>
      <c r="NE29" s="44">
        <f>VLOOKUP($C29,факт!$D$8:$JF$250,134,0)</f>
        <v>0</v>
      </c>
      <c r="NF29" s="44">
        <f t="shared" si="616"/>
        <v>0</v>
      </c>
      <c r="NG29" s="44">
        <f t="shared" si="617"/>
        <v>0</v>
      </c>
      <c r="NH29" s="44">
        <f t="shared" si="618"/>
        <v>0</v>
      </c>
      <c r="NI29" s="44">
        <f t="shared" si="110"/>
        <v>0</v>
      </c>
      <c r="NJ29" s="44">
        <f t="shared" si="111"/>
        <v>0</v>
      </c>
      <c r="NK29" s="45">
        <f>'СДП (план)'!BI30</f>
        <v>0</v>
      </c>
      <c r="NL29" s="44">
        <f>'СДП (план)'!BJ30</f>
        <v>0</v>
      </c>
      <c r="NM29" s="44">
        <f t="shared" si="112"/>
        <v>0</v>
      </c>
      <c r="NN29" s="44">
        <f t="shared" si="113"/>
        <v>0</v>
      </c>
      <c r="NO29" s="44">
        <f>VLOOKUP($C29,факт!$D$8:$JF$250,87,0)</f>
        <v>0</v>
      </c>
      <c r="NP29" s="44">
        <f>VLOOKUP($C29,факт!$D$8:$JF$250,88,0)</f>
        <v>0</v>
      </c>
      <c r="NQ29" s="44">
        <f>VLOOKUP($C29,факт!$D$8:$JF$250,89,0)</f>
        <v>0</v>
      </c>
      <c r="NR29" s="44">
        <f>VLOOKUP($C29,факт!$D$8:$JF$250,90,0)</f>
        <v>0</v>
      </c>
      <c r="NS29" s="44">
        <f>VLOOKUP($C29,факт!$D$8:$JF$250,91,0)</f>
        <v>0</v>
      </c>
      <c r="NT29" s="44">
        <f>VLOOKUP($C29,факт!$D$8:$JF$250,92,0)</f>
        <v>0</v>
      </c>
      <c r="NU29" s="44">
        <f t="shared" si="619"/>
        <v>0</v>
      </c>
      <c r="NV29" s="44">
        <f t="shared" si="620"/>
        <v>0</v>
      </c>
      <c r="NW29" s="44">
        <f t="shared" si="621"/>
        <v>0</v>
      </c>
      <c r="NX29" s="44">
        <f t="shared" si="117"/>
        <v>0</v>
      </c>
      <c r="NY29" s="44">
        <f t="shared" si="118"/>
        <v>0</v>
      </c>
      <c r="NZ29" s="45">
        <f>'СДП (план)'!BK30</f>
        <v>0</v>
      </c>
      <c r="OA29" s="44">
        <f>'СДП (план)'!BL30</f>
        <v>0</v>
      </c>
      <c r="OB29" s="44">
        <f t="shared" si="119"/>
        <v>0</v>
      </c>
      <c r="OC29" s="44">
        <f t="shared" si="120"/>
        <v>0</v>
      </c>
      <c r="OD29" s="44">
        <f>VLOOKUP($C29,факт!$D$8:$JF$250,147,0)</f>
        <v>0</v>
      </c>
      <c r="OE29" s="44">
        <f>VLOOKUP($C29,факт!$D$8:$JF$250,148,0)</f>
        <v>0</v>
      </c>
      <c r="OF29" s="44">
        <f>VLOOKUP($C29,факт!$D$8:$JF$250,149,0)</f>
        <v>0</v>
      </c>
      <c r="OG29" s="44">
        <f>VLOOKUP($C29,факт!$D$8:$JF$250,150,0)</f>
        <v>0</v>
      </c>
      <c r="OH29" s="44">
        <f>VLOOKUP($C29,факт!$D$8:$JF$250,151,0)</f>
        <v>0</v>
      </c>
      <c r="OI29" s="44">
        <f>VLOOKUP($C29,факт!$D$8:$JF$250,152,0)</f>
        <v>0</v>
      </c>
      <c r="OJ29" s="44">
        <f t="shared" si="622"/>
        <v>0</v>
      </c>
      <c r="OK29" s="44">
        <f t="shared" si="623"/>
        <v>0</v>
      </c>
      <c r="OL29" s="44">
        <f t="shared" si="624"/>
        <v>0</v>
      </c>
      <c r="OM29" s="44">
        <f t="shared" si="121"/>
        <v>0</v>
      </c>
      <c r="ON29" s="44">
        <f t="shared" si="122"/>
        <v>0</v>
      </c>
      <c r="OO29" s="45">
        <f>'СДП (план)'!BM30</f>
        <v>0</v>
      </c>
      <c r="OP29" s="44">
        <f>'СДП (план)'!BN30</f>
        <v>0</v>
      </c>
      <c r="OQ29" s="44">
        <f t="shared" si="123"/>
        <v>0</v>
      </c>
      <c r="OR29" s="44">
        <f t="shared" si="124"/>
        <v>0</v>
      </c>
      <c r="OS29" s="44">
        <f>VLOOKUP($C29,факт!$D$8:$JF$250,195,0)</f>
        <v>0</v>
      </c>
      <c r="OT29" s="44">
        <f>VLOOKUP($C29,факт!$D$8:$JF$250,196,0)</f>
        <v>0</v>
      </c>
      <c r="OU29" s="44">
        <f>VLOOKUP($C29,факт!$D$8:$JF$250,197,0)</f>
        <v>0</v>
      </c>
      <c r="OV29" s="44">
        <f>VLOOKUP($C29,факт!$D$8:$JF$250,198,0)</f>
        <v>0</v>
      </c>
      <c r="OW29" s="44">
        <f>VLOOKUP($C29,факт!$D$8:$JF$250,199,0)</f>
        <v>0</v>
      </c>
      <c r="OX29" s="44">
        <f>VLOOKUP($C29,факт!$D$8:$JF$250,200,0)</f>
        <v>0</v>
      </c>
      <c r="OY29" s="44">
        <f t="shared" si="625"/>
        <v>0</v>
      </c>
      <c r="OZ29" s="44">
        <f t="shared" si="626"/>
        <v>0</v>
      </c>
      <c r="PA29" s="44">
        <f t="shared" si="627"/>
        <v>0</v>
      </c>
      <c r="PB29" s="44">
        <f t="shared" si="125"/>
        <v>0</v>
      </c>
      <c r="PC29" s="44">
        <f t="shared" si="126"/>
        <v>0</v>
      </c>
      <c r="PD29" s="45">
        <f>'СДП (план)'!BO30</f>
        <v>0</v>
      </c>
      <c r="PE29" s="44">
        <f>'СДП (план)'!BP30</f>
        <v>0</v>
      </c>
      <c r="PF29" s="44">
        <f t="shared" si="127"/>
        <v>0</v>
      </c>
      <c r="PG29" s="44">
        <f t="shared" si="128"/>
        <v>0</v>
      </c>
      <c r="PH29" s="44">
        <f>VLOOKUP($C29,факт!$D$8:$JF$250,201,0)</f>
        <v>0</v>
      </c>
      <c r="PI29" s="44">
        <f>VLOOKUP($C29,факт!$D$8:$JF$250,202,0)</f>
        <v>0</v>
      </c>
      <c r="PJ29" s="44">
        <f>VLOOKUP($C29,факт!$D$8:$JF$250,203,0)</f>
        <v>0</v>
      </c>
      <c r="PK29" s="44">
        <f>VLOOKUP($C29,факт!$D$8:$JF$250,204,0)</f>
        <v>0</v>
      </c>
      <c r="PL29" s="44">
        <f>VLOOKUP($C29,факт!$D$8:$JF$250,205,0)</f>
        <v>0</v>
      </c>
      <c r="PM29" s="44">
        <f>VLOOKUP($C29,факт!$D$8:$JF$250,206,0)</f>
        <v>0</v>
      </c>
      <c r="PN29" s="44">
        <f t="shared" si="628"/>
        <v>0</v>
      </c>
      <c r="PO29" s="44">
        <f t="shared" si="629"/>
        <v>0</v>
      </c>
      <c r="PP29" s="44">
        <f t="shared" si="630"/>
        <v>0</v>
      </c>
      <c r="PQ29" s="44">
        <f t="shared" si="129"/>
        <v>0</v>
      </c>
      <c r="PR29" s="44">
        <f t="shared" si="130"/>
        <v>0</v>
      </c>
      <c r="PS29" s="45">
        <f>'СДП (план)'!BQ30</f>
        <v>0</v>
      </c>
      <c r="PT29" s="44">
        <f>'СДП (план)'!BR30</f>
        <v>0</v>
      </c>
      <c r="PU29" s="44">
        <f t="shared" si="131"/>
        <v>0</v>
      </c>
      <c r="PV29" s="44">
        <f t="shared" si="132"/>
        <v>0</v>
      </c>
      <c r="PW29" s="44">
        <f>VLOOKUP($C29,факт!$D$8:$JF$250,207,0)</f>
        <v>0</v>
      </c>
      <c r="PX29" s="44">
        <f>VLOOKUP($C29,факт!$D$8:$JF$250,208,0)</f>
        <v>0</v>
      </c>
      <c r="PY29" s="44">
        <f>VLOOKUP($C29,факт!$D$8:$JF$250,209,0)</f>
        <v>0</v>
      </c>
      <c r="PZ29" s="44">
        <f>VLOOKUP($C29,факт!$D$8:$JF$250,210,0)</f>
        <v>0</v>
      </c>
      <c r="QA29" s="44">
        <f>VLOOKUP($C29,факт!$D$8:$JF$250,211,0)</f>
        <v>0</v>
      </c>
      <c r="QB29" s="44">
        <f>VLOOKUP($C29,факт!$D$8:$JF$250,212,0)</f>
        <v>0</v>
      </c>
      <c r="QC29" s="44">
        <f>SUM(PS29*$F29)</f>
        <v>0</v>
      </c>
      <c r="QD29" s="44">
        <f>SUM(PU29*$F29)</f>
        <v>0</v>
      </c>
      <c r="QE29" s="44">
        <f>SUM(PW29*$F29)</f>
        <v>0</v>
      </c>
      <c r="QF29" s="44">
        <f t="shared" si="415"/>
        <v>0</v>
      </c>
      <c r="QG29" s="44">
        <f t="shared" si="415"/>
        <v>0</v>
      </c>
      <c r="QH29" s="45">
        <f>'СДП (план)'!BS30</f>
        <v>0</v>
      </c>
      <c r="QI29" s="44">
        <f>'СДП (план)'!BT30</f>
        <v>0</v>
      </c>
      <c r="QJ29" s="44">
        <f t="shared" si="137"/>
        <v>0</v>
      </c>
      <c r="QK29" s="44">
        <f t="shared" si="138"/>
        <v>0</v>
      </c>
      <c r="QL29" s="44">
        <f>VLOOKUP($C29,факт!$D$8:$JF$250,213,0)</f>
        <v>0</v>
      </c>
      <c r="QM29" s="44">
        <f>VLOOKUP($C29,факт!$D$8:$JF$250,214,0)</f>
        <v>0</v>
      </c>
      <c r="QN29" s="44">
        <f>VLOOKUP($C29,факт!$D$8:$JF$250,215,0)</f>
        <v>0</v>
      </c>
      <c r="QO29" s="44">
        <f>VLOOKUP($C29,факт!$D$8:$JF$250,216,0)</f>
        <v>0</v>
      </c>
      <c r="QP29" s="44">
        <f>VLOOKUP($C29,факт!$D$8:$JF$250,217,0)</f>
        <v>0</v>
      </c>
      <c r="QQ29" s="44">
        <f>VLOOKUP($C29,факт!$D$8:$JF$250,218,0)</f>
        <v>0</v>
      </c>
      <c r="QR29" s="44">
        <f t="shared" si="631"/>
        <v>0</v>
      </c>
      <c r="QS29" s="44">
        <f t="shared" si="632"/>
        <v>0</v>
      </c>
      <c r="QT29" s="44">
        <f t="shared" si="633"/>
        <v>0</v>
      </c>
      <c r="QU29" s="44">
        <f t="shared" si="634"/>
        <v>0</v>
      </c>
      <c r="QV29" s="44">
        <f t="shared" si="635"/>
        <v>0</v>
      </c>
      <c r="QW29" s="45">
        <f>'СДП (план)'!BU30</f>
        <v>0</v>
      </c>
      <c r="QX29" s="44">
        <f>'СДП (план)'!BV30</f>
        <v>0</v>
      </c>
      <c r="QY29" s="44">
        <f t="shared" si="141"/>
        <v>0</v>
      </c>
      <c r="QZ29" s="44">
        <f t="shared" si="142"/>
        <v>0</v>
      </c>
      <c r="RA29" s="44">
        <f>VLOOKUP($C29,факт!$D$8:$JF$250,225,0)</f>
        <v>0</v>
      </c>
      <c r="RB29" s="44">
        <f>VLOOKUP($C29,факт!$D$8:$JF$250,226,0)</f>
        <v>0</v>
      </c>
      <c r="RC29" s="44">
        <f>VLOOKUP($C29,факт!$D$8:$JF$250,227,0)</f>
        <v>0</v>
      </c>
      <c r="RD29" s="44">
        <f>VLOOKUP($C29,факт!$D$8:$JF$250,228,0)</f>
        <v>0</v>
      </c>
      <c r="RE29" s="44">
        <f>VLOOKUP($C29,факт!$D$8:$JF$250,229,0)</f>
        <v>0</v>
      </c>
      <c r="RF29" s="44">
        <f>VLOOKUP($C29,факт!$D$8:$JF$250,230,0)</f>
        <v>0</v>
      </c>
      <c r="RG29" s="44">
        <f t="shared" si="636"/>
        <v>0</v>
      </c>
      <c r="RH29" s="44">
        <f t="shared" si="637"/>
        <v>0</v>
      </c>
      <c r="RI29" s="44">
        <f t="shared" si="638"/>
        <v>0</v>
      </c>
      <c r="RJ29" s="44">
        <f t="shared" si="639"/>
        <v>0</v>
      </c>
      <c r="RK29" s="44">
        <f t="shared" si="640"/>
        <v>0</v>
      </c>
      <c r="RL29" s="45">
        <f>'СДП (план)'!BW30</f>
        <v>0</v>
      </c>
      <c r="RM29" s="44">
        <f>'СДП (план)'!BX30</f>
        <v>0</v>
      </c>
      <c r="RN29" s="44">
        <f t="shared" si="145"/>
        <v>0</v>
      </c>
      <c r="RO29" s="44">
        <f t="shared" si="146"/>
        <v>0</v>
      </c>
      <c r="RP29" s="44">
        <f>VLOOKUP($C29,факт!$D$8:$JF$250,105,0)</f>
        <v>0</v>
      </c>
      <c r="RQ29" s="44">
        <f>VLOOKUP($C29,факт!$D$8:$JF$250,106,0)</f>
        <v>0</v>
      </c>
      <c r="RR29" s="44">
        <f>VLOOKUP($C29,факт!$D$8:$JF$250,107,0)</f>
        <v>0</v>
      </c>
      <c r="RS29" s="44">
        <f>VLOOKUP($C29,факт!$D$8:$JF$250,108,0)</f>
        <v>0</v>
      </c>
      <c r="RT29" s="44">
        <f>VLOOKUP($C29,факт!$D$8:$JF$250,109,0)</f>
        <v>0</v>
      </c>
      <c r="RU29" s="44">
        <f>VLOOKUP($C29,факт!$D$8:$JF$250,110,0)</f>
        <v>0</v>
      </c>
      <c r="RV29" s="44">
        <f t="shared" si="641"/>
        <v>0</v>
      </c>
      <c r="RW29" s="44">
        <f t="shared" si="642"/>
        <v>0</v>
      </c>
      <c r="RX29" s="44">
        <f t="shared" si="643"/>
        <v>0</v>
      </c>
      <c r="RY29" s="44">
        <f t="shared" si="147"/>
        <v>0</v>
      </c>
      <c r="RZ29" s="44">
        <f t="shared" si="148"/>
        <v>0</v>
      </c>
      <c r="SA29" s="45">
        <f>'СДП (план)'!BY30</f>
        <v>0</v>
      </c>
      <c r="SB29" s="44">
        <f>'СДП (план)'!BZ30</f>
        <v>0</v>
      </c>
      <c r="SC29" s="44">
        <f t="shared" si="149"/>
        <v>0</v>
      </c>
      <c r="SD29" s="44">
        <f t="shared" si="150"/>
        <v>0</v>
      </c>
      <c r="SE29" s="44">
        <f>VLOOKUP($C29,факт!$D$8:$JF$250,69,0)</f>
        <v>0</v>
      </c>
      <c r="SF29" s="44">
        <f>VLOOKUP($C29,факт!$D$8:$JF$250,70,0)</f>
        <v>0</v>
      </c>
      <c r="SG29" s="44">
        <f>VLOOKUP($C29,факт!$D$8:$JF$250,71,0)</f>
        <v>0</v>
      </c>
      <c r="SH29" s="44">
        <f>VLOOKUP($C29,факт!$D$8:$JF$250,72,0)</f>
        <v>0</v>
      </c>
      <c r="SI29" s="44">
        <f>VLOOKUP($C29,факт!$D$8:$JF$250,73,0)</f>
        <v>0</v>
      </c>
      <c r="SJ29" s="44">
        <f>VLOOKUP($C29,факт!$D$8:$JF$250,74,0)</f>
        <v>0</v>
      </c>
      <c r="SK29" s="44">
        <f t="shared" si="644"/>
        <v>0</v>
      </c>
      <c r="SL29" s="44">
        <f t="shared" si="645"/>
        <v>0</v>
      </c>
      <c r="SM29" s="44">
        <f t="shared" si="646"/>
        <v>0</v>
      </c>
      <c r="SN29" s="44">
        <f t="shared" si="151"/>
        <v>0</v>
      </c>
      <c r="SO29" s="44">
        <f t="shared" si="152"/>
        <v>0</v>
      </c>
      <c r="SP29" s="45">
        <f>'СДП (план)'!CA30</f>
        <v>0</v>
      </c>
      <c r="SQ29" s="44">
        <f>'СДП (план)'!CB30</f>
        <v>0</v>
      </c>
      <c r="SR29" s="44">
        <f t="shared" si="153"/>
        <v>0</v>
      </c>
      <c r="SS29" s="44">
        <f t="shared" si="154"/>
        <v>0</v>
      </c>
      <c r="ST29" s="44"/>
      <c r="SU29" s="44"/>
      <c r="SV29" s="44"/>
      <c r="SW29" s="44"/>
      <c r="SX29" s="44"/>
      <c r="SY29" s="44"/>
      <c r="SZ29" s="44">
        <f t="shared" si="647"/>
        <v>0</v>
      </c>
      <c r="TA29" s="44">
        <f t="shared" si="648"/>
        <v>0</v>
      </c>
      <c r="TB29" s="44">
        <f t="shared" si="649"/>
        <v>0</v>
      </c>
      <c r="TC29" s="44">
        <f t="shared" si="155"/>
        <v>0</v>
      </c>
      <c r="TD29" s="44">
        <f t="shared" si="156"/>
        <v>0</v>
      </c>
      <c r="TE29" s="45">
        <f>'СДП (план)'!CC30</f>
        <v>0</v>
      </c>
      <c r="TF29" s="44">
        <f>'СДП (план)'!CD30</f>
        <v>0</v>
      </c>
      <c r="TG29" s="44">
        <f t="shared" si="157"/>
        <v>0</v>
      </c>
      <c r="TH29" s="44">
        <f t="shared" si="158"/>
        <v>0</v>
      </c>
      <c r="TI29" s="44">
        <f>VLOOKUP($C29,факт!$D$8:$JF$250,135,0)</f>
        <v>0</v>
      </c>
      <c r="TJ29" s="44">
        <f>VLOOKUP($C29,факт!$D$8:$JF$250,136,0)</f>
        <v>0</v>
      </c>
      <c r="TK29" s="44">
        <f>VLOOKUP($C29,факт!$D$8:$JF$250,137,0)</f>
        <v>0</v>
      </c>
      <c r="TL29" s="44">
        <f>VLOOKUP($C29,факт!$D$8:$JF$250,138,0)</f>
        <v>0</v>
      </c>
      <c r="TM29" s="44">
        <f>VLOOKUP($C29,факт!$D$8:$JF$250,139,0)</f>
        <v>0</v>
      </c>
      <c r="TN29" s="44">
        <f>VLOOKUP($C29,факт!$D$8:$JF$250,140,0)</f>
        <v>0</v>
      </c>
      <c r="TO29" s="44">
        <f t="shared" si="650"/>
        <v>0</v>
      </c>
      <c r="TP29" s="44">
        <f t="shared" si="651"/>
        <v>0</v>
      </c>
      <c r="TQ29" s="44">
        <f t="shared" si="652"/>
        <v>0</v>
      </c>
      <c r="TR29" s="44">
        <f t="shared" si="159"/>
        <v>0</v>
      </c>
      <c r="TS29" s="44">
        <f t="shared" si="160"/>
        <v>0</v>
      </c>
      <c r="TT29" s="47">
        <f>'СДП (план)'!CE30</f>
        <v>0</v>
      </c>
      <c r="TU29" s="47">
        <f>'СДП (план)'!CF30</f>
        <v>0</v>
      </c>
      <c r="TV29" s="44">
        <f t="shared" si="161"/>
        <v>0</v>
      </c>
      <c r="TW29" s="44">
        <f t="shared" si="162"/>
        <v>0</v>
      </c>
      <c r="TX29" s="44">
        <f>VLOOKUP($C29,факт!$D$8:$JF$250,75,0)</f>
        <v>0</v>
      </c>
      <c r="TY29" s="44">
        <f>VLOOKUP($C29,факт!$D$8:$JF$250,76,0)</f>
        <v>0</v>
      </c>
      <c r="TZ29" s="44">
        <f>VLOOKUP($C29,факт!$D$8:$JF$250,77,0)</f>
        <v>0</v>
      </c>
      <c r="UA29" s="44">
        <f>VLOOKUP($C29,факт!$D$8:$JF$250,78,0)</f>
        <v>0</v>
      </c>
      <c r="UB29" s="44">
        <f>VLOOKUP($C29,факт!$D$8:$JF$250,79,0)</f>
        <v>0</v>
      </c>
      <c r="UC29" s="44">
        <f>VLOOKUP($C29,факт!$D$8:$JF$250,80,0)</f>
        <v>0</v>
      </c>
      <c r="UD29" s="44">
        <f t="shared" si="653"/>
        <v>0</v>
      </c>
      <c r="UE29" s="44">
        <f t="shared" si="654"/>
        <v>0</v>
      </c>
      <c r="UF29" s="44">
        <f t="shared" si="655"/>
        <v>0</v>
      </c>
      <c r="UG29" s="44">
        <f t="shared" si="166"/>
        <v>0</v>
      </c>
      <c r="UH29" s="44">
        <f t="shared" si="167"/>
        <v>0</v>
      </c>
      <c r="UI29" s="45">
        <f>'СДП (план)'!CG30</f>
        <v>0</v>
      </c>
      <c r="UJ29" s="44">
        <f>'СДП (план)'!CH30</f>
        <v>0</v>
      </c>
      <c r="UK29" s="44">
        <f t="shared" si="168"/>
        <v>0</v>
      </c>
      <c r="UL29" s="44">
        <f t="shared" si="169"/>
        <v>0</v>
      </c>
      <c r="UM29" s="44">
        <f>VLOOKUP($C29,факт!$D$8:$JF$250,81,0)</f>
        <v>0</v>
      </c>
      <c r="UN29" s="44">
        <f>VLOOKUP($C29,факт!$D$8:$JF$250,82,0)</f>
        <v>0</v>
      </c>
      <c r="UO29" s="44">
        <f>VLOOKUP($C29,факт!$D$8:$JF$250,83,0)</f>
        <v>0</v>
      </c>
      <c r="UP29" s="44">
        <f>VLOOKUP($C29,факт!$D$8:$JF$250,84,0)</f>
        <v>0</v>
      </c>
      <c r="UQ29" s="44">
        <f>VLOOKUP($C29,факт!$D$8:$JF$250,85,0)</f>
        <v>0</v>
      </c>
      <c r="UR29" s="44">
        <f>VLOOKUP($C29,факт!$D$8:$JF$250,86,0)</f>
        <v>0</v>
      </c>
      <c r="US29" s="44">
        <f t="shared" si="656"/>
        <v>0</v>
      </c>
      <c r="UT29" s="44">
        <f t="shared" si="657"/>
        <v>0</v>
      </c>
      <c r="UU29" s="44">
        <f t="shared" si="658"/>
        <v>0</v>
      </c>
      <c r="UV29" s="44">
        <f t="shared" si="170"/>
        <v>0</v>
      </c>
      <c r="UW29" s="44">
        <f t="shared" si="171"/>
        <v>0</v>
      </c>
      <c r="UX29" s="45">
        <f>'СДП (план)'!CI30</f>
        <v>0</v>
      </c>
      <c r="UY29" s="44">
        <f>'СДП (план)'!CJ30</f>
        <v>0</v>
      </c>
      <c r="UZ29" s="44">
        <f t="shared" si="172"/>
        <v>0</v>
      </c>
      <c r="VA29" s="44">
        <f t="shared" si="173"/>
        <v>0</v>
      </c>
      <c r="VB29" s="44">
        <f>VLOOKUP($C29,факт!$D$8:$JF$250,99,0)</f>
        <v>0</v>
      </c>
      <c r="VC29" s="44">
        <f>VLOOKUP($C29,факт!$D$8:$JF$250,100,0)</f>
        <v>0</v>
      </c>
      <c r="VD29" s="44">
        <f>VLOOKUP($C29,факт!$D$8:$JF$250,101,0)</f>
        <v>0</v>
      </c>
      <c r="VE29" s="44">
        <f>VLOOKUP($C29,факт!$D$8:$JF$250,102,0)</f>
        <v>0</v>
      </c>
      <c r="VF29" s="44">
        <f>VLOOKUP($C29,факт!$D$8:$JF$250,103,0)</f>
        <v>0</v>
      </c>
      <c r="VG29" s="44">
        <f>VLOOKUP($C29,факт!$D$8:$JF$250,104,0)</f>
        <v>0</v>
      </c>
      <c r="VH29" s="44">
        <f>SUM(UX29*$F29)</f>
        <v>0</v>
      </c>
      <c r="VI29" s="44">
        <f>SUM(UZ29*$F29)</f>
        <v>0</v>
      </c>
      <c r="VJ29" s="44">
        <f t="shared" si="659"/>
        <v>0</v>
      </c>
      <c r="VK29" s="44">
        <f t="shared" si="660"/>
        <v>0</v>
      </c>
      <c r="VL29" s="44">
        <f t="shared" si="660"/>
        <v>0</v>
      </c>
      <c r="VM29" s="45">
        <f>'СДП (план)'!CK30</f>
        <v>0</v>
      </c>
      <c r="VN29" s="44">
        <f>'СДП (план)'!CL30</f>
        <v>0</v>
      </c>
      <c r="VO29" s="44">
        <f t="shared" si="177"/>
        <v>0</v>
      </c>
      <c r="VP29" s="44">
        <f t="shared" si="178"/>
        <v>0</v>
      </c>
      <c r="VQ29" s="44">
        <f>VLOOKUP($C29,факт!$D$8:$JF$250,123,0)</f>
        <v>0</v>
      </c>
      <c r="VR29" s="44">
        <f>VLOOKUP($C29,факт!$D$8:$JF$250,124,0)</f>
        <v>0</v>
      </c>
      <c r="VS29" s="44">
        <f>VLOOKUP($C29,факт!$D$8:$JF$250,125,0)</f>
        <v>0</v>
      </c>
      <c r="VT29" s="44">
        <f>VLOOKUP($C29,факт!$D$8:$JF$250,126,0)</f>
        <v>0</v>
      </c>
      <c r="VU29" s="44">
        <f>VLOOKUP($C29,факт!$D$8:$JF$250,127,0)</f>
        <v>0</v>
      </c>
      <c r="VV29" s="44">
        <f>VLOOKUP($C29,факт!$D$8:$JF$250,128,0)</f>
        <v>0</v>
      </c>
      <c r="VW29" s="44">
        <f t="shared" si="661"/>
        <v>0</v>
      </c>
      <c r="VX29" s="44">
        <f t="shared" si="662"/>
        <v>0</v>
      </c>
      <c r="VY29" s="44">
        <f t="shared" si="663"/>
        <v>0</v>
      </c>
      <c r="VZ29" s="44">
        <f t="shared" si="179"/>
        <v>0</v>
      </c>
      <c r="WA29" s="44">
        <f t="shared" si="180"/>
        <v>0</v>
      </c>
      <c r="WB29" s="45">
        <f>'СДП (план)'!CM30</f>
        <v>0</v>
      </c>
      <c r="WC29" s="44">
        <f>'СДП (план)'!CN30</f>
        <v>0</v>
      </c>
      <c r="WD29" s="44">
        <f t="shared" si="181"/>
        <v>0</v>
      </c>
      <c r="WE29" s="44">
        <f t="shared" si="182"/>
        <v>0</v>
      </c>
      <c r="WF29" s="44">
        <f>VLOOKUP($C29,факт!$D$8:$JF$250,141,0)</f>
        <v>0</v>
      </c>
      <c r="WG29" s="44">
        <f>VLOOKUP($C29,факт!$D$8:$JF$250,142,0)</f>
        <v>0</v>
      </c>
      <c r="WH29" s="44">
        <f>VLOOKUP($C29,факт!$D$8:$JF$250,143,0)</f>
        <v>0</v>
      </c>
      <c r="WI29" s="44">
        <f>VLOOKUP($C29,факт!$D$8:$JF$250,144,0)</f>
        <v>0</v>
      </c>
      <c r="WJ29" s="44">
        <f>VLOOKUP($C29,факт!$D$8:$JF$250,145,0)</f>
        <v>0</v>
      </c>
      <c r="WK29" s="44">
        <f>VLOOKUP($C29,факт!$D$8:$JF$250,146,0)</f>
        <v>0</v>
      </c>
      <c r="WL29" s="44">
        <f t="shared" si="664"/>
        <v>0</v>
      </c>
      <c r="WM29" s="44">
        <f t="shared" si="665"/>
        <v>0</v>
      </c>
      <c r="WN29" s="44">
        <f t="shared" si="666"/>
        <v>0</v>
      </c>
      <c r="WO29" s="44">
        <f t="shared" si="183"/>
        <v>0</v>
      </c>
      <c r="WP29" s="44">
        <f t="shared" si="184"/>
        <v>0</v>
      </c>
      <c r="WQ29" s="45">
        <f>'СДП (план)'!CO30</f>
        <v>0</v>
      </c>
      <c r="WR29" s="44">
        <f>'СДП (план)'!CP30</f>
        <v>0</v>
      </c>
      <c r="WS29" s="44">
        <f t="shared" si="185"/>
        <v>0</v>
      </c>
      <c r="WT29" s="44">
        <f t="shared" si="186"/>
        <v>0</v>
      </c>
      <c r="WU29" s="44">
        <f>VLOOKUP($C29,факт!$D$8:$JF$250,57,0)</f>
        <v>0</v>
      </c>
      <c r="WV29" s="44">
        <f>VLOOKUP($C29,факт!$D$8:$JF$250,58,0)</f>
        <v>0</v>
      </c>
      <c r="WW29" s="44">
        <f>VLOOKUP($C29,факт!$D$8:$JF$250,59,0)</f>
        <v>0</v>
      </c>
      <c r="WX29" s="44">
        <f>VLOOKUP($C29,факт!$D$8:$JF$250,60,0)</f>
        <v>0</v>
      </c>
      <c r="WY29" s="44">
        <f>VLOOKUP($C29,факт!$D$8:$JF$250,61,0)</f>
        <v>0</v>
      </c>
      <c r="WZ29" s="44">
        <f>VLOOKUP($C29,факт!$D$8:$JF$250,62,0)</f>
        <v>0</v>
      </c>
      <c r="XA29" s="44">
        <f t="shared" si="667"/>
        <v>0</v>
      </c>
      <c r="XB29" s="44">
        <f t="shared" si="668"/>
        <v>0</v>
      </c>
      <c r="XC29" s="44">
        <f t="shared" si="669"/>
        <v>0</v>
      </c>
      <c r="XD29" s="44">
        <f t="shared" si="187"/>
        <v>0</v>
      </c>
      <c r="XE29" s="44">
        <f t="shared" si="188"/>
        <v>0</v>
      </c>
      <c r="XF29" s="45">
        <f>'СДП (план)'!CQ30</f>
        <v>0</v>
      </c>
      <c r="XG29" s="44">
        <f>'СДП (план)'!CR30</f>
        <v>0</v>
      </c>
      <c r="XH29" s="44">
        <f t="shared" si="189"/>
        <v>0</v>
      </c>
      <c r="XI29" s="44">
        <f t="shared" si="190"/>
        <v>0</v>
      </c>
      <c r="XJ29" s="44">
        <f>VLOOKUP($C29,факт!$D$8:$JF$250,51,0)</f>
        <v>0</v>
      </c>
      <c r="XK29" s="44">
        <f>VLOOKUP($C29,факт!$D$8:$JF$250,52,0)</f>
        <v>0</v>
      </c>
      <c r="XL29" s="44">
        <f>VLOOKUP($C29,факт!$D$8:$JF$250,53,0)</f>
        <v>0</v>
      </c>
      <c r="XM29" s="44">
        <f>VLOOKUP($C29,факт!$D$8:$JF$250,54,0)</f>
        <v>0</v>
      </c>
      <c r="XN29" s="44">
        <f>VLOOKUP($C29,факт!$D$8:$JF$250,55,0)</f>
        <v>0</v>
      </c>
      <c r="XO29" s="44">
        <f>VLOOKUP($C29,факт!$D$8:$JF$250,56,0)</f>
        <v>0</v>
      </c>
      <c r="XP29" s="44">
        <f t="shared" si="670"/>
        <v>0</v>
      </c>
      <c r="XQ29" s="44">
        <f t="shared" si="671"/>
        <v>0</v>
      </c>
      <c r="XR29" s="44">
        <f t="shared" si="672"/>
        <v>0</v>
      </c>
      <c r="XS29" s="44">
        <f t="shared" si="191"/>
        <v>0</v>
      </c>
      <c r="XT29" s="44">
        <f t="shared" si="192"/>
        <v>0</v>
      </c>
      <c r="XU29" s="5">
        <f>'СДП (план)'!CS30</f>
        <v>0</v>
      </c>
      <c r="XV29" s="3">
        <f>'СДП (план)'!CT30</f>
        <v>0</v>
      </c>
      <c r="XW29" s="44">
        <f t="shared" si="193"/>
        <v>0</v>
      </c>
      <c r="XX29" s="44">
        <f t="shared" si="194"/>
        <v>0</v>
      </c>
      <c r="XY29" s="44">
        <f>VLOOKUP($C29,факт!$D$8:$JF$250,93,0)</f>
        <v>0</v>
      </c>
      <c r="XZ29" s="44">
        <f>VLOOKUP($C29,факт!$D$8:$JF$250,94,0)</f>
        <v>0</v>
      </c>
      <c r="YA29" s="44">
        <f>VLOOKUP($C29,факт!$D$8:$JF$250,95,0)</f>
        <v>0</v>
      </c>
      <c r="YB29" s="44">
        <f>VLOOKUP($C29,факт!$D$8:$JF$250,96,0)</f>
        <v>0</v>
      </c>
      <c r="YC29" s="44">
        <f>VLOOKUP($C29,факт!$D$8:$JF$250,97,0)</f>
        <v>0</v>
      </c>
      <c r="YD29" s="44">
        <f>VLOOKUP($C29,факт!$D$8:$JF$250,98,0)</f>
        <v>0</v>
      </c>
      <c r="YE29" s="44">
        <f t="shared" si="673"/>
        <v>0</v>
      </c>
      <c r="YF29" s="44">
        <f t="shared" si="674"/>
        <v>0</v>
      </c>
      <c r="YG29" s="44">
        <f t="shared" si="675"/>
        <v>0</v>
      </c>
      <c r="YH29" s="44">
        <f t="shared" si="195"/>
        <v>0</v>
      </c>
      <c r="YI29" s="44">
        <f t="shared" si="196"/>
        <v>0</v>
      </c>
      <c r="YJ29" s="3">
        <f>'СДП (план)'!CU30</f>
        <v>0</v>
      </c>
      <c r="YK29" s="3">
        <f>'СДП (план)'!CV30</f>
        <v>0</v>
      </c>
      <c r="YL29" s="44">
        <f t="shared" si="197"/>
        <v>0</v>
      </c>
      <c r="YM29" s="44">
        <f t="shared" si="198"/>
        <v>0</v>
      </c>
      <c r="YN29" s="44">
        <f>VLOOKUP($C29,факт!$D$8:$JF$250,243,0)</f>
        <v>0</v>
      </c>
      <c r="YO29" s="44">
        <f>VLOOKUP($C29,факт!$D$8:$JF$250,244,0)</f>
        <v>0</v>
      </c>
      <c r="YP29" s="44">
        <f>VLOOKUP($C29,факт!$D$8:$JF$250,245,0)</f>
        <v>0</v>
      </c>
      <c r="YQ29" s="44">
        <f>VLOOKUP($C29,факт!$D$8:$JF$250,246,0)</f>
        <v>0</v>
      </c>
      <c r="YR29" s="44">
        <f>VLOOKUP($C29,факт!$D$8:$JF$250,247,0)</f>
        <v>0</v>
      </c>
      <c r="YS29" s="44">
        <f>VLOOKUP($C29,факт!$D$8:$JF$250,248,0)</f>
        <v>0</v>
      </c>
      <c r="YT29" s="44">
        <f t="shared" si="676"/>
        <v>0</v>
      </c>
      <c r="YU29" s="44">
        <f t="shared" si="677"/>
        <v>0</v>
      </c>
      <c r="YV29" s="44">
        <f t="shared" si="678"/>
        <v>0</v>
      </c>
      <c r="YW29" s="44">
        <f t="shared" si="0"/>
        <v>0</v>
      </c>
      <c r="YX29" s="44">
        <f t="shared" si="1"/>
        <v>0</v>
      </c>
      <c r="YY29" s="44">
        <f>'СДП (план)'!CW30</f>
        <v>0</v>
      </c>
      <c r="YZ29" s="44">
        <f>'СДП (план)'!CX30</f>
        <v>0</v>
      </c>
      <c r="ZA29" s="44">
        <f t="shared" si="199"/>
        <v>0</v>
      </c>
      <c r="ZB29" s="44">
        <f t="shared" si="200"/>
        <v>0</v>
      </c>
      <c r="ZC29" s="44">
        <f>VLOOKUP($C29,факт!$D$8:$JF$250,249,0)</f>
        <v>0</v>
      </c>
      <c r="ZD29" s="44">
        <f>VLOOKUP($C29,факт!$D$8:$JF$250,250,0)</f>
        <v>0</v>
      </c>
      <c r="ZE29" s="44">
        <f>VLOOKUP($C29,факт!$D$8:$JF$250,251,0)</f>
        <v>0</v>
      </c>
      <c r="ZF29" s="44">
        <f>VLOOKUP($C29,факт!$D$8:$JF$250,252,0)</f>
        <v>0</v>
      </c>
      <c r="ZG29" s="44">
        <f>VLOOKUP($C29,факт!$D$8:$JF$250,253,0)</f>
        <v>0</v>
      </c>
      <c r="ZH29" s="44">
        <f>VLOOKUP($C29,факт!$D$8:$JF$250,254,0)</f>
        <v>0</v>
      </c>
      <c r="ZI29" s="44">
        <f t="shared" si="679"/>
        <v>0</v>
      </c>
      <c r="ZJ29" s="44">
        <f>SUM(ZA29*$F29)</f>
        <v>0</v>
      </c>
      <c r="ZK29" s="44">
        <f>SUM(ZC29*$F29)</f>
        <v>0</v>
      </c>
      <c r="ZL29" s="44">
        <f t="shared" si="680"/>
        <v>0</v>
      </c>
      <c r="ZM29" s="44">
        <f t="shared" si="680"/>
        <v>0</v>
      </c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9">
        <f t="shared" si="681"/>
        <v>0</v>
      </c>
      <c r="AAD29" s="49">
        <f t="shared" si="681"/>
        <v>0</v>
      </c>
      <c r="AAE29" s="49">
        <f t="shared" si="681"/>
        <v>0</v>
      </c>
      <c r="AAF29" s="49">
        <f t="shared" si="681"/>
        <v>0</v>
      </c>
      <c r="AAG29" s="49">
        <f t="shared" si="681"/>
        <v>0</v>
      </c>
      <c r="AAH29" s="49">
        <f t="shared" si="681"/>
        <v>0</v>
      </c>
      <c r="AAI29" s="49">
        <f t="shared" si="681"/>
        <v>0</v>
      </c>
      <c r="AAJ29" s="49">
        <f t="shared" si="681"/>
        <v>0</v>
      </c>
      <c r="AAK29" s="49">
        <f t="shared" si="681"/>
        <v>0</v>
      </c>
      <c r="AAL29" s="49">
        <f t="shared" si="681"/>
        <v>0</v>
      </c>
      <c r="AAM29" s="49">
        <f t="shared" si="681"/>
        <v>0</v>
      </c>
      <c r="AAN29" s="49">
        <f t="shared" si="681"/>
        <v>0</v>
      </c>
      <c r="AAO29" s="49">
        <f t="shared" si="681"/>
        <v>0</v>
      </c>
      <c r="AAP29" s="44">
        <f t="shared" si="682"/>
        <v>0</v>
      </c>
      <c r="AAQ29" s="44">
        <f t="shared" si="683"/>
        <v>0</v>
      </c>
    </row>
    <row r="30" spans="1:719" s="56" customFormat="1" ht="15" hidden="1" x14ac:dyDescent="0.25">
      <c r="A30" s="193">
        <v>6</v>
      </c>
      <c r="B30" s="224"/>
      <c r="C30" s="243" t="s">
        <v>534</v>
      </c>
      <c r="D30" s="245" t="s">
        <v>139</v>
      </c>
      <c r="E30" s="156">
        <v>15030</v>
      </c>
      <c r="F30" s="220"/>
      <c r="G30" s="301"/>
      <c r="H30" s="14"/>
      <c r="I30" s="206"/>
      <c r="J30" s="206"/>
      <c r="K30" s="225"/>
      <c r="L30" s="225"/>
      <c r="M30" s="225"/>
      <c r="N30" s="218">
        <v>2.57</v>
      </c>
      <c r="O30" s="102">
        <f>'СДП (план)'!O31</f>
        <v>1</v>
      </c>
      <c r="P30" s="102">
        <f>'СДП (план)'!P31</f>
        <v>7310.8324799999991</v>
      </c>
      <c r="Q30" s="44">
        <f t="shared" si="16"/>
        <v>0.5</v>
      </c>
      <c r="R30" s="44">
        <f t="shared" si="17"/>
        <v>3655.4162399999996</v>
      </c>
      <c r="S30" s="102">
        <f>SUM(S31:S34)</f>
        <v>0</v>
      </c>
      <c r="T30" s="102">
        <f t="shared" ref="T30:CO30" si="686">SUM(T31:T34)</f>
        <v>0</v>
      </c>
      <c r="U30" s="102">
        <f t="shared" si="686"/>
        <v>0</v>
      </c>
      <c r="V30" s="102">
        <f t="shared" si="686"/>
        <v>0</v>
      </c>
      <c r="W30" s="102">
        <f t="shared" si="686"/>
        <v>0</v>
      </c>
      <c r="X30" s="102">
        <f t="shared" si="686"/>
        <v>0</v>
      </c>
      <c r="Y30" s="102">
        <f t="shared" si="686"/>
        <v>0.35</v>
      </c>
      <c r="Z30" s="102">
        <f t="shared" si="686"/>
        <v>0.17499999999999999</v>
      </c>
      <c r="AA30" s="102">
        <f t="shared" si="686"/>
        <v>0</v>
      </c>
      <c r="AB30" s="102">
        <f t="shared" si="686"/>
        <v>-0.5</v>
      </c>
      <c r="AC30" s="102">
        <f t="shared" si="686"/>
        <v>-3655.4162399999996</v>
      </c>
      <c r="AD30" s="102">
        <f t="shared" si="686"/>
        <v>0</v>
      </c>
      <c r="AE30" s="102">
        <f t="shared" si="686"/>
        <v>0</v>
      </c>
      <c r="AF30" s="102">
        <f t="shared" si="686"/>
        <v>0</v>
      </c>
      <c r="AG30" s="102">
        <f t="shared" si="686"/>
        <v>0</v>
      </c>
      <c r="AH30" s="102">
        <f t="shared" si="686"/>
        <v>0</v>
      </c>
      <c r="AI30" s="102">
        <f t="shared" si="686"/>
        <v>0</v>
      </c>
      <c r="AJ30" s="102">
        <f t="shared" si="686"/>
        <v>0</v>
      </c>
      <c r="AK30" s="102">
        <f t="shared" si="686"/>
        <v>0</v>
      </c>
      <c r="AL30" s="102">
        <f t="shared" si="686"/>
        <v>0</v>
      </c>
      <c r="AM30" s="102">
        <f t="shared" si="686"/>
        <v>0</v>
      </c>
      <c r="AN30" s="102">
        <f t="shared" si="686"/>
        <v>0</v>
      </c>
      <c r="AO30" s="102">
        <f t="shared" si="686"/>
        <v>0</v>
      </c>
      <c r="AP30" s="102">
        <f t="shared" si="686"/>
        <v>0</v>
      </c>
      <c r="AQ30" s="102">
        <f t="shared" si="686"/>
        <v>0</v>
      </c>
      <c r="AR30" s="102">
        <f t="shared" si="686"/>
        <v>0</v>
      </c>
      <c r="AS30" s="102">
        <f t="shared" si="686"/>
        <v>0</v>
      </c>
      <c r="AT30" s="102">
        <f t="shared" si="686"/>
        <v>0</v>
      </c>
      <c r="AU30" s="102">
        <f t="shared" si="686"/>
        <v>0</v>
      </c>
      <c r="AV30" s="102">
        <f t="shared" si="686"/>
        <v>0</v>
      </c>
      <c r="AW30" s="102">
        <f t="shared" si="686"/>
        <v>0</v>
      </c>
      <c r="AX30" s="102">
        <f t="shared" si="686"/>
        <v>0</v>
      </c>
      <c r="AY30" s="102">
        <f t="shared" si="686"/>
        <v>0</v>
      </c>
      <c r="AZ30" s="102">
        <f t="shared" si="686"/>
        <v>0</v>
      </c>
      <c r="BA30" s="102">
        <f t="shared" si="686"/>
        <v>0</v>
      </c>
      <c r="BB30" s="102">
        <f t="shared" si="686"/>
        <v>0</v>
      </c>
      <c r="BC30" s="102">
        <f t="shared" si="686"/>
        <v>0</v>
      </c>
      <c r="BD30" s="102">
        <f t="shared" si="686"/>
        <v>0</v>
      </c>
      <c r="BE30" s="102">
        <f t="shared" si="686"/>
        <v>0</v>
      </c>
      <c r="BF30" s="102">
        <f t="shared" si="686"/>
        <v>0</v>
      </c>
      <c r="BG30" s="102">
        <f t="shared" si="686"/>
        <v>0</v>
      </c>
      <c r="BH30" s="102">
        <f t="shared" si="686"/>
        <v>0</v>
      </c>
      <c r="BI30" s="102">
        <f t="shared" si="686"/>
        <v>0</v>
      </c>
      <c r="BJ30" s="102">
        <f t="shared" si="686"/>
        <v>0</v>
      </c>
      <c r="BK30" s="102">
        <f t="shared" si="686"/>
        <v>0</v>
      </c>
      <c r="BL30" s="102">
        <f t="shared" si="686"/>
        <v>0</v>
      </c>
      <c r="BM30" s="102">
        <f t="shared" si="686"/>
        <v>0</v>
      </c>
      <c r="BN30" s="102">
        <f t="shared" si="686"/>
        <v>0</v>
      </c>
      <c r="BO30" s="102">
        <f t="shared" si="686"/>
        <v>0</v>
      </c>
      <c r="BP30" s="102">
        <f t="shared" si="686"/>
        <v>0</v>
      </c>
      <c r="BQ30" s="102">
        <f t="shared" si="686"/>
        <v>0</v>
      </c>
      <c r="BR30" s="102">
        <f t="shared" si="686"/>
        <v>0</v>
      </c>
      <c r="BS30" s="102">
        <f t="shared" si="686"/>
        <v>0</v>
      </c>
      <c r="BT30" s="102">
        <f t="shared" si="686"/>
        <v>0</v>
      </c>
      <c r="BU30" s="102">
        <f t="shared" si="686"/>
        <v>0</v>
      </c>
      <c r="BV30" s="102">
        <f t="shared" si="686"/>
        <v>0</v>
      </c>
      <c r="BW30" s="102">
        <f t="shared" si="686"/>
        <v>0</v>
      </c>
      <c r="BX30" s="102">
        <f t="shared" si="686"/>
        <v>0</v>
      </c>
      <c r="BY30" s="102">
        <f t="shared" si="686"/>
        <v>0</v>
      </c>
      <c r="BZ30" s="102">
        <f t="shared" si="686"/>
        <v>0</v>
      </c>
      <c r="CA30" s="102">
        <f t="shared" si="686"/>
        <v>0</v>
      </c>
      <c r="CB30" s="102">
        <f t="shared" si="686"/>
        <v>0</v>
      </c>
      <c r="CC30" s="102">
        <f t="shared" si="686"/>
        <v>0</v>
      </c>
      <c r="CD30" s="102">
        <f t="shared" si="686"/>
        <v>0</v>
      </c>
      <c r="CE30" s="102">
        <f t="shared" si="686"/>
        <v>0</v>
      </c>
      <c r="CF30" s="102">
        <f t="shared" si="686"/>
        <v>0</v>
      </c>
      <c r="CG30" s="102">
        <f t="shared" si="686"/>
        <v>0</v>
      </c>
      <c r="CH30" s="102">
        <f t="shared" si="686"/>
        <v>0</v>
      </c>
      <c r="CI30" s="102">
        <f t="shared" si="686"/>
        <v>0</v>
      </c>
      <c r="CJ30" s="102">
        <f t="shared" si="686"/>
        <v>0</v>
      </c>
      <c r="CK30" s="102">
        <f t="shared" si="686"/>
        <v>0</v>
      </c>
      <c r="CL30" s="102">
        <f t="shared" si="686"/>
        <v>172</v>
      </c>
      <c r="CM30" s="102">
        <f t="shared" si="686"/>
        <v>3634114.6358279996</v>
      </c>
      <c r="CN30" s="102">
        <f t="shared" si="686"/>
        <v>86</v>
      </c>
      <c r="CO30" s="102">
        <f t="shared" si="686"/>
        <v>1817057.3179139998</v>
      </c>
      <c r="CP30" s="102">
        <f t="shared" ref="CP30:FK30" si="687">SUM(CP31:CP34)</f>
        <v>88</v>
      </c>
      <c r="CQ30" s="102">
        <f t="shared" si="687"/>
        <v>2150978.3300000005</v>
      </c>
      <c r="CR30" s="102">
        <f t="shared" si="687"/>
        <v>1196</v>
      </c>
      <c r="CS30" s="102">
        <f t="shared" si="687"/>
        <v>0</v>
      </c>
      <c r="CT30" s="102">
        <f t="shared" si="687"/>
        <v>0</v>
      </c>
      <c r="CU30" s="102">
        <f t="shared" si="687"/>
        <v>0</v>
      </c>
      <c r="CV30" s="102">
        <f t="shared" si="687"/>
        <v>173.70000000000002</v>
      </c>
      <c r="CW30" s="102">
        <f t="shared" si="687"/>
        <v>86.850000000000009</v>
      </c>
      <c r="CX30" s="102">
        <f t="shared" si="687"/>
        <v>102.74</v>
      </c>
      <c r="CY30" s="102">
        <f t="shared" si="687"/>
        <v>2</v>
      </c>
      <c r="CZ30" s="102">
        <f t="shared" si="687"/>
        <v>333921.01208600088</v>
      </c>
      <c r="DA30" s="102">
        <f t="shared" si="687"/>
        <v>0</v>
      </c>
      <c r="DB30" s="102">
        <f t="shared" si="687"/>
        <v>0</v>
      </c>
      <c r="DC30" s="102">
        <f t="shared" si="687"/>
        <v>0</v>
      </c>
      <c r="DD30" s="102">
        <f t="shared" si="687"/>
        <v>0</v>
      </c>
      <c r="DE30" s="102">
        <f t="shared" si="687"/>
        <v>0</v>
      </c>
      <c r="DF30" s="102">
        <f t="shared" si="687"/>
        <v>0</v>
      </c>
      <c r="DG30" s="102">
        <f t="shared" si="687"/>
        <v>0</v>
      </c>
      <c r="DH30" s="102">
        <f t="shared" si="687"/>
        <v>0</v>
      </c>
      <c r="DI30" s="102">
        <f t="shared" si="687"/>
        <v>0</v>
      </c>
      <c r="DJ30" s="102">
        <f t="shared" si="687"/>
        <v>0</v>
      </c>
      <c r="DK30" s="102">
        <f t="shared" si="687"/>
        <v>0</v>
      </c>
      <c r="DL30" s="102">
        <f t="shared" si="687"/>
        <v>0</v>
      </c>
      <c r="DM30" s="102">
        <f t="shared" si="687"/>
        <v>0</v>
      </c>
      <c r="DN30" s="102">
        <f t="shared" si="687"/>
        <v>0</v>
      </c>
      <c r="DO30" s="102">
        <f t="shared" si="687"/>
        <v>0</v>
      </c>
      <c r="DP30" s="102">
        <f t="shared" si="687"/>
        <v>0</v>
      </c>
      <c r="DQ30" s="102">
        <f t="shared" si="687"/>
        <v>0</v>
      </c>
      <c r="DR30" s="102">
        <f t="shared" si="687"/>
        <v>0</v>
      </c>
      <c r="DS30" s="102">
        <f t="shared" si="687"/>
        <v>0</v>
      </c>
      <c r="DT30" s="102">
        <f t="shared" si="687"/>
        <v>0</v>
      </c>
      <c r="DU30" s="102">
        <f t="shared" si="687"/>
        <v>0</v>
      </c>
      <c r="DV30" s="102">
        <f t="shared" si="687"/>
        <v>0</v>
      </c>
      <c r="DW30" s="102">
        <f t="shared" si="687"/>
        <v>0</v>
      </c>
      <c r="DX30" s="102">
        <f t="shared" si="687"/>
        <v>0</v>
      </c>
      <c r="DY30" s="102">
        <f t="shared" si="687"/>
        <v>0</v>
      </c>
      <c r="DZ30" s="102">
        <f t="shared" si="687"/>
        <v>0</v>
      </c>
      <c r="EA30" s="102">
        <f t="shared" si="687"/>
        <v>0</v>
      </c>
      <c r="EB30" s="102">
        <f t="shared" si="687"/>
        <v>0</v>
      </c>
      <c r="EC30" s="102">
        <f t="shared" si="687"/>
        <v>0</v>
      </c>
      <c r="ED30" s="102">
        <f t="shared" si="687"/>
        <v>0</v>
      </c>
      <c r="EE30" s="102">
        <f t="shared" si="687"/>
        <v>0</v>
      </c>
      <c r="EF30" s="102">
        <f t="shared" si="687"/>
        <v>0</v>
      </c>
      <c r="EG30" s="102">
        <f t="shared" si="687"/>
        <v>0</v>
      </c>
      <c r="EH30" s="102">
        <f t="shared" si="687"/>
        <v>0</v>
      </c>
      <c r="EI30" s="102">
        <f t="shared" si="687"/>
        <v>0</v>
      </c>
      <c r="EJ30" s="102">
        <f t="shared" si="687"/>
        <v>0</v>
      </c>
      <c r="EK30" s="102"/>
      <c r="EL30" s="102">
        <f t="shared" si="687"/>
        <v>0</v>
      </c>
      <c r="EM30" s="102">
        <f t="shared" si="687"/>
        <v>0</v>
      </c>
      <c r="EN30" s="102"/>
      <c r="EO30" s="102">
        <f t="shared" si="687"/>
        <v>0</v>
      </c>
      <c r="EP30" s="102">
        <f t="shared" si="687"/>
        <v>0</v>
      </c>
      <c r="EQ30" s="102">
        <f t="shared" si="687"/>
        <v>0</v>
      </c>
      <c r="ER30" s="102">
        <f t="shared" si="687"/>
        <v>0</v>
      </c>
      <c r="ES30" s="102">
        <f t="shared" si="687"/>
        <v>0</v>
      </c>
      <c r="ET30" s="102">
        <f t="shared" si="687"/>
        <v>0</v>
      </c>
      <c r="EU30" s="102">
        <f t="shared" si="687"/>
        <v>0</v>
      </c>
      <c r="EV30" s="102">
        <f t="shared" si="687"/>
        <v>0</v>
      </c>
      <c r="EW30" s="102">
        <f t="shared" si="687"/>
        <v>0</v>
      </c>
      <c r="EX30" s="102">
        <f t="shared" si="687"/>
        <v>0</v>
      </c>
      <c r="EY30" s="102">
        <f t="shared" si="687"/>
        <v>0</v>
      </c>
      <c r="EZ30" s="102">
        <f t="shared" si="687"/>
        <v>0</v>
      </c>
      <c r="FA30" s="102">
        <f t="shared" si="687"/>
        <v>0</v>
      </c>
      <c r="FB30" s="102">
        <f t="shared" si="687"/>
        <v>0</v>
      </c>
      <c r="FC30" s="102">
        <f t="shared" si="687"/>
        <v>0</v>
      </c>
      <c r="FD30" s="102">
        <f t="shared" si="687"/>
        <v>0</v>
      </c>
      <c r="FE30" s="102">
        <f t="shared" si="687"/>
        <v>0</v>
      </c>
      <c r="FF30" s="102">
        <f t="shared" si="687"/>
        <v>0</v>
      </c>
      <c r="FG30" s="102">
        <f t="shared" si="687"/>
        <v>0</v>
      </c>
      <c r="FH30" s="102">
        <f t="shared" si="687"/>
        <v>0</v>
      </c>
      <c r="FI30" s="102">
        <f t="shared" si="687"/>
        <v>0</v>
      </c>
      <c r="FJ30" s="102">
        <f t="shared" si="687"/>
        <v>0</v>
      </c>
      <c r="FK30" s="102">
        <f t="shared" si="687"/>
        <v>0</v>
      </c>
      <c r="FL30" s="102">
        <f t="shared" ref="FL30:IG30" si="688">SUM(FL31:FL34)</f>
        <v>0</v>
      </c>
      <c r="FM30" s="102">
        <f t="shared" si="688"/>
        <v>0</v>
      </c>
      <c r="FN30" s="102">
        <f t="shared" si="688"/>
        <v>0</v>
      </c>
      <c r="FO30" s="102">
        <f t="shared" si="688"/>
        <v>0</v>
      </c>
      <c r="FP30" s="102">
        <f t="shared" si="688"/>
        <v>0</v>
      </c>
      <c r="FQ30" s="102">
        <f t="shared" si="688"/>
        <v>0</v>
      </c>
      <c r="FR30" s="102">
        <f t="shared" si="688"/>
        <v>0</v>
      </c>
      <c r="FS30" s="102">
        <f t="shared" si="688"/>
        <v>0</v>
      </c>
      <c r="FT30" s="102">
        <f t="shared" si="688"/>
        <v>0</v>
      </c>
      <c r="FU30" s="102">
        <f t="shared" si="688"/>
        <v>0</v>
      </c>
      <c r="FV30" s="102">
        <f t="shared" si="688"/>
        <v>0</v>
      </c>
      <c r="FW30" s="102">
        <f t="shared" si="688"/>
        <v>0</v>
      </c>
      <c r="FX30" s="102">
        <f t="shared" si="688"/>
        <v>0</v>
      </c>
      <c r="FY30" s="102">
        <f t="shared" si="688"/>
        <v>0</v>
      </c>
      <c r="FZ30" s="102">
        <f t="shared" si="688"/>
        <v>0</v>
      </c>
      <c r="GA30" s="102">
        <f t="shared" si="688"/>
        <v>0</v>
      </c>
      <c r="GB30" s="102">
        <f t="shared" si="688"/>
        <v>0</v>
      </c>
      <c r="GC30" s="102">
        <f t="shared" si="688"/>
        <v>0</v>
      </c>
      <c r="GD30" s="102">
        <f t="shared" si="688"/>
        <v>0</v>
      </c>
      <c r="GE30" s="102">
        <f t="shared" si="688"/>
        <v>0</v>
      </c>
      <c r="GF30" s="102">
        <f t="shared" si="688"/>
        <v>0</v>
      </c>
      <c r="GG30" s="102"/>
      <c r="GH30" s="102">
        <f t="shared" si="688"/>
        <v>0</v>
      </c>
      <c r="GI30" s="102">
        <f t="shared" si="688"/>
        <v>0</v>
      </c>
      <c r="GJ30" s="102">
        <f t="shared" si="688"/>
        <v>0</v>
      </c>
      <c r="GK30" s="102">
        <f t="shared" si="688"/>
        <v>0</v>
      </c>
      <c r="GL30" s="102">
        <f t="shared" si="688"/>
        <v>0</v>
      </c>
      <c r="GM30" s="102">
        <f t="shared" si="688"/>
        <v>5</v>
      </c>
      <c r="GN30" s="102">
        <f t="shared" si="688"/>
        <v>120630.38922000001</v>
      </c>
      <c r="GO30" s="102">
        <f t="shared" si="688"/>
        <v>2.5</v>
      </c>
      <c r="GP30" s="102">
        <f t="shared" si="688"/>
        <v>60315.194610000006</v>
      </c>
      <c r="GQ30" s="102">
        <f t="shared" si="688"/>
        <v>2</v>
      </c>
      <c r="GR30" s="102">
        <f t="shared" si="688"/>
        <v>17492.14</v>
      </c>
      <c r="GS30" s="102">
        <f t="shared" si="688"/>
        <v>21</v>
      </c>
      <c r="GT30" s="102">
        <f t="shared" si="688"/>
        <v>0</v>
      </c>
      <c r="GU30" s="102">
        <f t="shared" si="688"/>
        <v>0</v>
      </c>
      <c r="GV30" s="102">
        <f t="shared" si="688"/>
        <v>0</v>
      </c>
      <c r="GW30" s="102">
        <f t="shared" si="688"/>
        <v>4.8499999999999996</v>
      </c>
      <c r="GX30" s="102">
        <f t="shared" si="688"/>
        <v>2.4249999999999998</v>
      </c>
      <c r="GY30" s="102">
        <f t="shared" si="688"/>
        <v>0.7</v>
      </c>
      <c r="GZ30" s="102">
        <f t="shared" si="688"/>
        <v>-0.5</v>
      </c>
      <c r="HA30" s="102">
        <f t="shared" si="688"/>
        <v>-42823.054610000007</v>
      </c>
      <c r="HB30" s="102">
        <f t="shared" si="688"/>
        <v>0</v>
      </c>
      <c r="HC30" s="102">
        <f t="shared" si="688"/>
        <v>0</v>
      </c>
      <c r="HD30" s="102">
        <f t="shared" si="688"/>
        <v>0</v>
      </c>
      <c r="HE30" s="102">
        <f t="shared" si="688"/>
        <v>0</v>
      </c>
      <c r="HF30" s="102">
        <f t="shared" si="688"/>
        <v>0</v>
      </c>
      <c r="HG30" s="102">
        <f t="shared" si="688"/>
        <v>0</v>
      </c>
      <c r="HH30" s="102"/>
      <c r="HI30" s="102">
        <f t="shared" si="688"/>
        <v>0</v>
      </c>
      <c r="HJ30" s="102">
        <f t="shared" si="688"/>
        <v>0</v>
      </c>
      <c r="HK30" s="102"/>
      <c r="HL30" s="102">
        <f t="shared" si="688"/>
        <v>0</v>
      </c>
      <c r="HM30" s="102">
        <f t="shared" si="688"/>
        <v>0</v>
      </c>
      <c r="HN30" s="102">
        <f t="shared" si="688"/>
        <v>0</v>
      </c>
      <c r="HO30" s="102">
        <f t="shared" si="688"/>
        <v>0</v>
      </c>
      <c r="HP30" s="102">
        <f t="shared" si="688"/>
        <v>0</v>
      </c>
      <c r="HQ30" s="102">
        <f t="shared" si="688"/>
        <v>0</v>
      </c>
      <c r="HR30" s="102">
        <f t="shared" si="688"/>
        <v>0</v>
      </c>
      <c r="HS30" s="102">
        <f t="shared" si="688"/>
        <v>0</v>
      </c>
      <c r="HT30" s="102">
        <f t="shared" si="688"/>
        <v>0</v>
      </c>
      <c r="HU30" s="102">
        <f t="shared" si="688"/>
        <v>0</v>
      </c>
      <c r="HV30" s="102">
        <f t="shared" si="688"/>
        <v>0</v>
      </c>
      <c r="HW30" s="102">
        <f t="shared" si="688"/>
        <v>0</v>
      </c>
      <c r="HX30" s="102">
        <f t="shared" si="688"/>
        <v>0</v>
      </c>
      <c r="HY30" s="102">
        <f t="shared" si="688"/>
        <v>0</v>
      </c>
      <c r="HZ30" s="102">
        <f t="shared" si="688"/>
        <v>0</v>
      </c>
      <c r="IA30" s="102">
        <f t="shared" si="688"/>
        <v>0</v>
      </c>
      <c r="IB30" s="102">
        <f t="shared" si="688"/>
        <v>0</v>
      </c>
      <c r="IC30" s="102">
        <f t="shared" si="688"/>
        <v>0</v>
      </c>
      <c r="ID30" s="102">
        <f t="shared" si="688"/>
        <v>0</v>
      </c>
      <c r="IE30" s="102">
        <f t="shared" si="688"/>
        <v>0</v>
      </c>
      <c r="IF30" s="102">
        <f t="shared" si="688"/>
        <v>0</v>
      </c>
      <c r="IG30" s="102">
        <f t="shared" si="688"/>
        <v>0</v>
      </c>
      <c r="IH30" s="102">
        <f t="shared" ref="IH30:LC30" si="689">SUM(IH31:IH34)</f>
        <v>0</v>
      </c>
      <c r="II30" s="102">
        <f t="shared" si="689"/>
        <v>0</v>
      </c>
      <c r="IJ30" s="102">
        <f t="shared" si="689"/>
        <v>0</v>
      </c>
      <c r="IK30" s="102">
        <f t="shared" si="689"/>
        <v>0</v>
      </c>
      <c r="IL30" s="102"/>
      <c r="IM30" s="102">
        <f t="shared" si="689"/>
        <v>0</v>
      </c>
      <c r="IN30" s="102">
        <f t="shared" si="689"/>
        <v>0</v>
      </c>
      <c r="IO30" s="102"/>
      <c r="IP30" s="102">
        <f t="shared" si="689"/>
        <v>0</v>
      </c>
      <c r="IQ30" s="102">
        <f t="shared" si="689"/>
        <v>0</v>
      </c>
      <c r="IR30" s="102">
        <f t="shared" si="689"/>
        <v>0</v>
      </c>
      <c r="IS30" s="102">
        <f t="shared" si="689"/>
        <v>0</v>
      </c>
      <c r="IT30" s="102">
        <f t="shared" si="689"/>
        <v>0</v>
      </c>
      <c r="IU30" s="102">
        <f t="shared" si="689"/>
        <v>0</v>
      </c>
      <c r="IV30" s="102">
        <f t="shared" si="689"/>
        <v>0</v>
      </c>
      <c r="IW30" s="102">
        <f t="shared" si="689"/>
        <v>0</v>
      </c>
      <c r="IX30" s="102">
        <f t="shared" si="689"/>
        <v>0</v>
      </c>
      <c r="IY30" s="102">
        <f t="shared" si="689"/>
        <v>0</v>
      </c>
      <c r="IZ30" s="102">
        <f t="shared" si="689"/>
        <v>0</v>
      </c>
      <c r="JA30" s="102">
        <f t="shared" si="689"/>
        <v>0</v>
      </c>
      <c r="JB30" s="102">
        <f t="shared" si="689"/>
        <v>0</v>
      </c>
      <c r="JC30" s="102">
        <f t="shared" si="689"/>
        <v>0</v>
      </c>
      <c r="JD30" s="102"/>
      <c r="JE30" s="102">
        <f t="shared" si="689"/>
        <v>0</v>
      </c>
      <c r="JF30" s="102">
        <f t="shared" si="689"/>
        <v>0</v>
      </c>
      <c r="JG30" s="102">
        <f t="shared" si="689"/>
        <v>0</v>
      </c>
      <c r="JH30" s="102">
        <f t="shared" si="689"/>
        <v>0</v>
      </c>
      <c r="JI30" s="102">
        <f t="shared" si="689"/>
        <v>0</v>
      </c>
      <c r="JJ30" s="102">
        <f t="shared" si="689"/>
        <v>0</v>
      </c>
      <c r="JK30" s="102">
        <f t="shared" si="689"/>
        <v>0</v>
      </c>
      <c r="JL30" s="102">
        <f t="shared" si="689"/>
        <v>0</v>
      </c>
      <c r="JM30" s="102">
        <f t="shared" si="689"/>
        <v>0</v>
      </c>
      <c r="JN30" s="102">
        <f t="shared" si="689"/>
        <v>0</v>
      </c>
      <c r="JO30" s="102">
        <f t="shared" si="689"/>
        <v>0</v>
      </c>
      <c r="JP30" s="102">
        <f t="shared" si="689"/>
        <v>0</v>
      </c>
      <c r="JQ30" s="102">
        <f t="shared" si="689"/>
        <v>0</v>
      </c>
      <c r="JR30" s="102">
        <f t="shared" si="689"/>
        <v>0</v>
      </c>
      <c r="JS30" s="102">
        <f t="shared" si="689"/>
        <v>0</v>
      </c>
      <c r="JT30" s="102">
        <f t="shared" si="689"/>
        <v>0</v>
      </c>
      <c r="JU30" s="102">
        <f t="shared" si="689"/>
        <v>0</v>
      </c>
      <c r="JV30" s="102">
        <f t="shared" si="689"/>
        <v>0</v>
      </c>
      <c r="JW30" s="102">
        <f t="shared" si="689"/>
        <v>0</v>
      </c>
      <c r="JX30" s="102">
        <f t="shared" si="689"/>
        <v>0</v>
      </c>
      <c r="JY30" s="102">
        <f t="shared" si="689"/>
        <v>0</v>
      </c>
      <c r="JZ30" s="102">
        <f t="shared" si="689"/>
        <v>0</v>
      </c>
      <c r="KA30" s="102">
        <f t="shared" si="689"/>
        <v>0</v>
      </c>
      <c r="KB30" s="102">
        <f t="shared" si="689"/>
        <v>0</v>
      </c>
      <c r="KC30" s="102">
        <f t="shared" si="689"/>
        <v>0</v>
      </c>
      <c r="KD30" s="102">
        <f t="shared" si="689"/>
        <v>0</v>
      </c>
      <c r="KE30" s="102">
        <f t="shared" si="689"/>
        <v>0</v>
      </c>
      <c r="KF30" s="102">
        <f t="shared" si="689"/>
        <v>0</v>
      </c>
      <c r="KG30" s="102">
        <f t="shared" si="689"/>
        <v>0</v>
      </c>
      <c r="KH30" s="102"/>
      <c r="KI30" s="102">
        <f t="shared" si="689"/>
        <v>0</v>
      </c>
      <c r="KJ30" s="102">
        <f t="shared" si="689"/>
        <v>0</v>
      </c>
      <c r="KK30" s="102">
        <f t="shared" si="689"/>
        <v>0</v>
      </c>
      <c r="KL30" s="102">
        <f t="shared" si="689"/>
        <v>0</v>
      </c>
      <c r="KM30" s="102">
        <f t="shared" si="689"/>
        <v>0</v>
      </c>
      <c r="KN30" s="102">
        <f t="shared" si="689"/>
        <v>0</v>
      </c>
      <c r="KO30" s="102">
        <f t="shared" si="689"/>
        <v>0</v>
      </c>
      <c r="KP30" s="102">
        <f t="shared" si="689"/>
        <v>0</v>
      </c>
      <c r="KQ30" s="102">
        <f t="shared" si="689"/>
        <v>0</v>
      </c>
      <c r="KR30" s="102">
        <f t="shared" si="689"/>
        <v>0</v>
      </c>
      <c r="KS30" s="102">
        <f t="shared" si="689"/>
        <v>0</v>
      </c>
      <c r="KT30" s="102"/>
      <c r="KU30" s="102">
        <f t="shared" si="689"/>
        <v>0</v>
      </c>
      <c r="KV30" s="102">
        <f t="shared" si="689"/>
        <v>0</v>
      </c>
      <c r="KW30" s="102"/>
      <c r="KX30" s="102">
        <f t="shared" si="689"/>
        <v>0</v>
      </c>
      <c r="KY30" s="102">
        <f t="shared" si="689"/>
        <v>0</v>
      </c>
      <c r="KZ30" s="102">
        <f t="shared" si="689"/>
        <v>0</v>
      </c>
      <c r="LA30" s="102">
        <f t="shared" si="689"/>
        <v>0</v>
      </c>
      <c r="LB30" s="102">
        <f t="shared" si="689"/>
        <v>0</v>
      </c>
      <c r="LC30" s="102">
        <f t="shared" si="689"/>
        <v>0</v>
      </c>
      <c r="LD30" s="102">
        <f t="shared" ref="LD30:NY30" si="690">SUM(LD31:LD34)</f>
        <v>0</v>
      </c>
      <c r="LE30" s="102">
        <f t="shared" si="690"/>
        <v>0</v>
      </c>
      <c r="LF30" s="102">
        <f t="shared" si="690"/>
        <v>0</v>
      </c>
      <c r="LG30" s="102">
        <f t="shared" si="690"/>
        <v>0</v>
      </c>
      <c r="LH30" s="102">
        <f t="shared" si="690"/>
        <v>0</v>
      </c>
      <c r="LI30" s="102">
        <f t="shared" si="690"/>
        <v>0</v>
      </c>
      <c r="LJ30" s="102">
        <f t="shared" si="690"/>
        <v>0</v>
      </c>
      <c r="LK30" s="102">
        <f t="shared" si="690"/>
        <v>0</v>
      </c>
      <c r="LL30" s="102">
        <f t="shared" si="690"/>
        <v>0</v>
      </c>
      <c r="LM30" s="102">
        <f t="shared" si="690"/>
        <v>0</v>
      </c>
      <c r="LN30" s="102">
        <f t="shared" si="690"/>
        <v>0</v>
      </c>
      <c r="LO30" s="102">
        <f t="shared" si="690"/>
        <v>0</v>
      </c>
      <c r="LP30" s="102">
        <f t="shared" si="690"/>
        <v>0</v>
      </c>
      <c r="LQ30" s="102">
        <f t="shared" si="690"/>
        <v>0</v>
      </c>
      <c r="LR30" s="102">
        <f t="shared" si="690"/>
        <v>0</v>
      </c>
      <c r="LS30" s="102">
        <f t="shared" si="690"/>
        <v>0</v>
      </c>
      <c r="LT30" s="102">
        <f t="shared" si="690"/>
        <v>0</v>
      </c>
      <c r="LU30" s="102">
        <f t="shared" si="690"/>
        <v>0</v>
      </c>
      <c r="LV30" s="102">
        <f t="shared" si="690"/>
        <v>2</v>
      </c>
      <c r="LW30" s="102">
        <f t="shared" si="690"/>
        <v>14621.66</v>
      </c>
      <c r="LX30" s="102">
        <f t="shared" si="690"/>
        <v>18</v>
      </c>
      <c r="LY30" s="102">
        <f t="shared" si="690"/>
        <v>0</v>
      </c>
      <c r="LZ30" s="102">
        <f t="shared" si="690"/>
        <v>0</v>
      </c>
      <c r="MA30" s="102">
        <f t="shared" si="690"/>
        <v>0</v>
      </c>
      <c r="MB30" s="102">
        <f t="shared" si="690"/>
        <v>0</v>
      </c>
      <c r="MC30" s="102">
        <f t="shared" si="690"/>
        <v>0</v>
      </c>
      <c r="MD30" s="102">
        <f t="shared" si="690"/>
        <v>0.7</v>
      </c>
      <c r="ME30" s="102">
        <f t="shared" si="690"/>
        <v>2</v>
      </c>
      <c r="MF30" s="102">
        <f t="shared" si="690"/>
        <v>14621.66</v>
      </c>
      <c r="MG30" s="102">
        <f t="shared" si="690"/>
        <v>0</v>
      </c>
      <c r="MH30" s="102">
        <f t="shared" si="690"/>
        <v>0</v>
      </c>
      <c r="MI30" s="102">
        <f t="shared" si="690"/>
        <v>0</v>
      </c>
      <c r="MJ30" s="102">
        <f t="shared" si="690"/>
        <v>0</v>
      </c>
      <c r="MK30" s="102">
        <f t="shared" si="690"/>
        <v>0</v>
      </c>
      <c r="ML30" s="102">
        <f t="shared" si="690"/>
        <v>0</v>
      </c>
      <c r="MM30" s="102">
        <f t="shared" si="690"/>
        <v>0</v>
      </c>
      <c r="MN30" s="102">
        <f t="shared" si="690"/>
        <v>0</v>
      </c>
      <c r="MO30" s="102">
        <f t="shared" si="690"/>
        <v>0</v>
      </c>
      <c r="MP30" s="102">
        <f t="shared" si="690"/>
        <v>0</v>
      </c>
      <c r="MQ30" s="102">
        <f t="shared" si="690"/>
        <v>0</v>
      </c>
      <c r="MR30" s="102">
        <f t="shared" si="690"/>
        <v>0</v>
      </c>
      <c r="MS30" s="102">
        <f t="shared" si="690"/>
        <v>0</v>
      </c>
      <c r="MT30" s="102">
        <f t="shared" si="690"/>
        <v>0</v>
      </c>
      <c r="MU30" s="102">
        <f t="shared" si="690"/>
        <v>0</v>
      </c>
      <c r="MV30" s="102">
        <f t="shared" si="690"/>
        <v>0</v>
      </c>
      <c r="MW30" s="102">
        <f t="shared" si="690"/>
        <v>0</v>
      </c>
      <c r="MX30" s="102">
        <f t="shared" si="690"/>
        <v>0</v>
      </c>
      <c r="MY30" s="102">
        <f t="shared" si="690"/>
        <v>0</v>
      </c>
      <c r="MZ30" s="102">
        <f t="shared" si="690"/>
        <v>0</v>
      </c>
      <c r="NA30" s="102">
        <f t="shared" si="690"/>
        <v>0</v>
      </c>
      <c r="NB30" s="102">
        <f t="shared" si="690"/>
        <v>0</v>
      </c>
      <c r="NC30" s="102">
        <f t="shared" si="690"/>
        <v>0</v>
      </c>
      <c r="ND30" s="102">
        <f t="shared" si="690"/>
        <v>0</v>
      </c>
      <c r="NE30" s="102">
        <f t="shared" si="690"/>
        <v>0</v>
      </c>
      <c r="NF30" s="102">
        <f t="shared" si="690"/>
        <v>0</v>
      </c>
      <c r="NG30" s="102">
        <f t="shared" si="690"/>
        <v>0</v>
      </c>
      <c r="NH30" s="102">
        <f t="shared" si="690"/>
        <v>0</v>
      </c>
      <c r="NI30" s="102">
        <f t="shared" si="690"/>
        <v>0</v>
      </c>
      <c r="NJ30" s="102">
        <f t="shared" si="690"/>
        <v>0</v>
      </c>
      <c r="NK30" s="102">
        <f t="shared" si="690"/>
        <v>0</v>
      </c>
      <c r="NL30" s="102">
        <f t="shared" si="690"/>
        <v>0</v>
      </c>
      <c r="NM30" s="102">
        <f t="shared" si="690"/>
        <v>0</v>
      </c>
      <c r="NN30" s="102">
        <f t="shared" si="690"/>
        <v>0</v>
      </c>
      <c r="NO30" s="102">
        <f t="shared" si="690"/>
        <v>0</v>
      </c>
      <c r="NP30" s="102">
        <f t="shared" si="690"/>
        <v>0</v>
      </c>
      <c r="NQ30" s="102">
        <f t="shared" si="690"/>
        <v>0</v>
      </c>
      <c r="NR30" s="102">
        <f t="shared" si="690"/>
        <v>0</v>
      </c>
      <c r="NS30" s="102">
        <f t="shared" si="690"/>
        <v>0</v>
      </c>
      <c r="NT30" s="102">
        <f t="shared" si="690"/>
        <v>0</v>
      </c>
      <c r="NU30" s="102">
        <f t="shared" si="690"/>
        <v>0</v>
      </c>
      <c r="NV30" s="102">
        <f t="shared" si="690"/>
        <v>0</v>
      </c>
      <c r="NW30" s="102">
        <f t="shared" si="690"/>
        <v>0</v>
      </c>
      <c r="NX30" s="102">
        <f t="shared" si="690"/>
        <v>0</v>
      </c>
      <c r="NY30" s="102">
        <f t="shared" si="690"/>
        <v>0</v>
      </c>
      <c r="NZ30" s="102">
        <f t="shared" ref="NZ30:QU30" si="691">SUM(NZ31:NZ34)</f>
        <v>47</v>
      </c>
      <c r="OA30" s="102">
        <f t="shared" si="691"/>
        <v>343609.12655999995</v>
      </c>
      <c r="OB30" s="102">
        <f t="shared" si="691"/>
        <v>23.5</v>
      </c>
      <c r="OC30" s="102">
        <f t="shared" si="691"/>
        <v>171804.56327999997</v>
      </c>
      <c r="OD30" s="102">
        <f t="shared" si="691"/>
        <v>15</v>
      </c>
      <c r="OE30" s="102">
        <f t="shared" si="691"/>
        <v>109662.45000000001</v>
      </c>
      <c r="OF30" s="102">
        <f t="shared" si="691"/>
        <v>113</v>
      </c>
      <c r="OG30" s="102">
        <f t="shared" si="691"/>
        <v>0</v>
      </c>
      <c r="OH30" s="102">
        <f t="shared" si="691"/>
        <v>0</v>
      </c>
      <c r="OI30" s="102">
        <f t="shared" si="691"/>
        <v>0</v>
      </c>
      <c r="OJ30" s="102">
        <f t="shared" si="691"/>
        <v>16.45</v>
      </c>
      <c r="OK30" s="102">
        <f t="shared" si="691"/>
        <v>8.2249999999999996</v>
      </c>
      <c r="OL30" s="102">
        <f t="shared" si="691"/>
        <v>5.25</v>
      </c>
      <c r="OM30" s="102">
        <f t="shared" si="691"/>
        <v>-8.5</v>
      </c>
      <c r="ON30" s="102">
        <f t="shared" si="691"/>
        <v>-62142.113279999961</v>
      </c>
      <c r="OO30" s="102">
        <f t="shared" si="691"/>
        <v>0</v>
      </c>
      <c r="OP30" s="102">
        <f t="shared" si="691"/>
        <v>0</v>
      </c>
      <c r="OQ30" s="102">
        <f t="shared" si="691"/>
        <v>0</v>
      </c>
      <c r="OR30" s="102">
        <f t="shared" si="691"/>
        <v>0</v>
      </c>
      <c r="OS30" s="102">
        <f t="shared" si="691"/>
        <v>0</v>
      </c>
      <c r="OT30" s="102">
        <f t="shared" si="691"/>
        <v>0</v>
      </c>
      <c r="OU30" s="102">
        <f t="shared" si="691"/>
        <v>0</v>
      </c>
      <c r="OV30" s="102">
        <f t="shared" si="691"/>
        <v>0</v>
      </c>
      <c r="OW30" s="102">
        <f t="shared" si="691"/>
        <v>0</v>
      </c>
      <c r="OX30" s="102">
        <f t="shared" si="691"/>
        <v>0</v>
      </c>
      <c r="OY30" s="102">
        <f t="shared" si="691"/>
        <v>0</v>
      </c>
      <c r="OZ30" s="102">
        <f t="shared" si="691"/>
        <v>0</v>
      </c>
      <c r="PA30" s="102">
        <f t="shared" si="691"/>
        <v>0</v>
      </c>
      <c r="PB30" s="102">
        <f t="shared" si="691"/>
        <v>0</v>
      </c>
      <c r="PC30" s="102">
        <f t="shared" si="691"/>
        <v>0</v>
      </c>
      <c r="PD30" s="102">
        <f t="shared" si="691"/>
        <v>0</v>
      </c>
      <c r="PE30" s="102">
        <f t="shared" si="691"/>
        <v>0</v>
      </c>
      <c r="PF30" s="102">
        <f t="shared" si="691"/>
        <v>0</v>
      </c>
      <c r="PG30" s="102">
        <f t="shared" si="691"/>
        <v>0</v>
      </c>
      <c r="PH30" s="102">
        <f t="shared" si="691"/>
        <v>0</v>
      </c>
      <c r="PI30" s="102">
        <f t="shared" si="691"/>
        <v>0</v>
      </c>
      <c r="PJ30" s="102">
        <f t="shared" si="691"/>
        <v>0</v>
      </c>
      <c r="PK30" s="102">
        <f t="shared" si="691"/>
        <v>0</v>
      </c>
      <c r="PL30" s="102">
        <f t="shared" si="691"/>
        <v>0</v>
      </c>
      <c r="PM30" s="102">
        <f t="shared" si="691"/>
        <v>0</v>
      </c>
      <c r="PN30" s="102">
        <f t="shared" si="691"/>
        <v>0</v>
      </c>
      <c r="PO30" s="102">
        <f t="shared" si="691"/>
        <v>0</v>
      </c>
      <c r="PP30" s="102">
        <f t="shared" si="691"/>
        <v>0</v>
      </c>
      <c r="PQ30" s="102">
        <f t="shared" si="691"/>
        <v>0</v>
      </c>
      <c r="PR30" s="102">
        <f t="shared" si="691"/>
        <v>0</v>
      </c>
      <c r="PS30" s="102">
        <f t="shared" si="691"/>
        <v>0</v>
      </c>
      <c r="PT30" s="102">
        <f t="shared" si="691"/>
        <v>0</v>
      </c>
      <c r="PU30" s="102">
        <f t="shared" si="691"/>
        <v>0</v>
      </c>
      <c r="PV30" s="102">
        <f t="shared" si="691"/>
        <v>0</v>
      </c>
      <c r="PW30" s="102">
        <f t="shared" si="691"/>
        <v>9</v>
      </c>
      <c r="PX30" s="102">
        <f t="shared" si="691"/>
        <v>78714.63</v>
      </c>
      <c r="PY30" s="102">
        <f t="shared" si="691"/>
        <v>41</v>
      </c>
      <c r="PZ30" s="102">
        <f t="shared" si="691"/>
        <v>0</v>
      </c>
      <c r="QA30" s="102">
        <f t="shared" si="691"/>
        <v>0</v>
      </c>
      <c r="QB30" s="102">
        <f t="shared" si="691"/>
        <v>0</v>
      </c>
      <c r="QC30" s="102">
        <f t="shared" si="691"/>
        <v>0</v>
      </c>
      <c r="QD30" s="102">
        <f t="shared" si="691"/>
        <v>0</v>
      </c>
      <c r="QE30" s="102">
        <f t="shared" si="691"/>
        <v>3.15</v>
      </c>
      <c r="QF30" s="102">
        <f t="shared" si="691"/>
        <v>9</v>
      </c>
      <c r="QG30" s="102">
        <f t="shared" si="691"/>
        <v>78714.63</v>
      </c>
      <c r="QH30" s="102">
        <f t="shared" si="691"/>
        <v>0</v>
      </c>
      <c r="QI30" s="102">
        <f t="shared" si="691"/>
        <v>0</v>
      </c>
      <c r="QJ30" s="102">
        <f t="shared" si="691"/>
        <v>0</v>
      </c>
      <c r="QK30" s="102">
        <f t="shared" si="691"/>
        <v>0</v>
      </c>
      <c r="QL30" s="102">
        <f t="shared" si="691"/>
        <v>0</v>
      </c>
      <c r="QM30" s="102">
        <f t="shared" si="691"/>
        <v>0</v>
      </c>
      <c r="QN30" s="102">
        <f t="shared" si="691"/>
        <v>0</v>
      </c>
      <c r="QO30" s="102">
        <f t="shared" si="691"/>
        <v>0</v>
      </c>
      <c r="QP30" s="102">
        <f t="shared" si="691"/>
        <v>0</v>
      </c>
      <c r="QQ30" s="102">
        <f t="shared" si="691"/>
        <v>0</v>
      </c>
      <c r="QR30" s="102">
        <f t="shared" si="691"/>
        <v>0</v>
      </c>
      <c r="QS30" s="102">
        <f t="shared" si="691"/>
        <v>0</v>
      </c>
      <c r="QT30" s="102">
        <f t="shared" si="691"/>
        <v>0</v>
      </c>
      <c r="QU30" s="102">
        <f t="shared" si="691"/>
        <v>0</v>
      </c>
      <c r="QV30" s="102">
        <f t="shared" ref="QV30:TQ30" si="692">SUM(QV31:QV34)</f>
        <v>0</v>
      </c>
      <c r="QW30" s="102">
        <f t="shared" si="692"/>
        <v>0</v>
      </c>
      <c r="QX30" s="102">
        <f t="shared" si="692"/>
        <v>0</v>
      </c>
      <c r="QY30" s="102">
        <f t="shared" si="692"/>
        <v>0</v>
      </c>
      <c r="QZ30" s="102">
        <f t="shared" si="692"/>
        <v>0</v>
      </c>
      <c r="RA30" s="102">
        <f t="shared" si="692"/>
        <v>0</v>
      </c>
      <c r="RB30" s="102">
        <f t="shared" si="692"/>
        <v>0</v>
      </c>
      <c r="RC30" s="102">
        <f t="shared" si="692"/>
        <v>0</v>
      </c>
      <c r="RD30" s="102">
        <f t="shared" si="692"/>
        <v>0</v>
      </c>
      <c r="RE30" s="102">
        <f t="shared" si="692"/>
        <v>0</v>
      </c>
      <c r="RF30" s="102">
        <f t="shared" si="692"/>
        <v>0</v>
      </c>
      <c r="RG30" s="102">
        <f t="shared" si="692"/>
        <v>0</v>
      </c>
      <c r="RH30" s="102">
        <f t="shared" si="692"/>
        <v>0</v>
      </c>
      <c r="RI30" s="102">
        <f t="shared" si="692"/>
        <v>0</v>
      </c>
      <c r="RJ30" s="102">
        <f t="shared" si="692"/>
        <v>0</v>
      </c>
      <c r="RK30" s="102">
        <f t="shared" si="692"/>
        <v>0</v>
      </c>
      <c r="RL30" s="102">
        <f t="shared" si="692"/>
        <v>52</v>
      </c>
      <c r="RM30" s="102">
        <f t="shared" si="692"/>
        <v>1254556.047888</v>
      </c>
      <c r="RN30" s="102">
        <f t="shared" si="692"/>
        <v>26</v>
      </c>
      <c r="RO30" s="102">
        <f t="shared" si="692"/>
        <v>627278.02394400002</v>
      </c>
      <c r="RP30" s="102">
        <f t="shared" si="692"/>
        <v>2</v>
      </c>
      <c r="RQ30" s="102">
        <f t="shared" si="692"/>
        <v>17492.14</v>
      </c>
      <c r="RR30" s="102">
        <f t="shared" si="692"/>
        <v>22</v>
      </c>
      <c r="RS30" s="102">
        <f t="shared" si="692"/>
        <v>0</v>
      </c>
      <c r="RT30" s="102">
        <f t="shared" si="692"/>
        <v>0</v>
      </c>
      <c r="RU30" s="102">
        <f t="shared" si="692"/>
        <v>0</v>
      </c>
      <c r="RV30" s="102">
        <f t="shared" si="692"/>
        <v>50.44</v>
      </c>
      <c r="RW30" s="102">
        <f t="shared" si="692"/>
        <v>25.22</v>
      </c>
      <c r="RX30" s="102">
        <f t="shared" si="692"/>
        <v>0.7</v>
      </c>
      <c r="RY30" s="102">
        <f t="shared" si="692"/>
        <v>-24</v>
      </c>
      <c r="RZ30" s="102">
        <f t="shared" si="692"/>
        <v>-609785.883944</v>
      </c>
      <c r="SA30" s="102">
        <f t="shared" si="692"/>
        <v>0</v>
      </c>
      <c r="SB30" s="102">
        <f t="shared" si="692"/>
        <v>0</v>
      </c>
      <c r="SC30" s="102">
        <f t="shared" si="692"/>
        <v>0</v>
      </c>
      <c r="SD30" s="102">
        <f t="shared" si="692"/>
        <v>0</v>
      </c>
      <c r="SE30" s="102">
        <f t="shared" si="692"/>
        <v>8</v>
      </c>
      <c r="SF30" s="102">
        <f t="shared" si="692"/>
        <v>69968.56</v>
      </c>
      <c r="SG30" s="102">
        <f t="shared" si="692"/>
        <v>66</v>
      </c>
      <c r="SH30" s="102">
        <f t="shared" si="692"/>
        <v>0</v>
      </c>
      <c r="SI30" s="102">
        <f t="shared" si="692"/>
        <v>0</v>
      </c>
      <c r="SJ30" s="102">
        <f t="shared" si="692"/>
        <v>0</v>
      </c>
      <c r="SK30" s="102">
        <f t="shared" si="692"/>
        <v>0</v>
      </c>
      <c r="SL30" s="102">
        <f t="shared" si="692"/>
        <v>0</v>
      </c>
      <c r="SM30" s="102">
        <f t="shared" si="692"/>
        <v>2.8</v>
      </c>
      <c r="SN30" s="102">
        <f t="shared" si="692"/>
        <v>8</v>
      </c>
      <c r="SO30" s="102">
        <f t="shared" si="692"/>
        <v>69968.56</v>
      </c>
      <c r="SP30" s="102">
        <f t="shared" si="692"/>
        <v>0</v>
      </c>
      <c r="SQ30" s="102">
        <f t="shared" si="692"/>
        <v>0</v>
      </c>
      <c r="SR30" s="102">
        <f t="shared" si="692"/>
        <v>0</v>
      </c>
      <c r="SS30" s="102">
        <f t="shared" si="692"/>
        <v>0</v>
      </c>
      <c r="ST30" s="102">
        <f t="shared" si="692"/>
        <v>0</v>
      </c>
      <c r="SU30" s="102">
        <f t="shared" si="692"/>
        <v>0</v>
      </c>
      <c r="SV30" s="102"/>
      <c r="SW30" s="102">
        <f t="shared" si="692"/>
        <v>0</v>
      </c>
      <c r="SX30" s="102">
        <f t="shared" si="692"/>
        <v>0</v>
      </c>
      <c r="SY30" s="102"/>
      <c r="SZ30" s="102">
        <f t="shared" si="692"/>
        <v>0</v>
      </c>
      <c r="TA30" s="102">
        <f t="shared" si="692"/>
        <v>0</v>
      </c>
      <c r="TB30" s="102">
        <f t="shared" si="692"/>
        <v>0</v>
      </c>
      <c r="TC30" s="102">
        <f t="shared" si="692"/>
        <v>0</v>
      </c>
      <c r="TD30" s="102">
        <f t="shared" si="692"/>
        <v>0</v>
      </c>
      <c r="TE30" s="102">
        <f t="shared" si="692"/>
        <v>0</v>
      </c>
      <c r="TF30" s="102">
        <f t="shared" si="692"/>
        <v>0</v>
      </c>
      <c r="TG30" s="102">
        <f t="shared" si="692"/>
        <v>0</v>
      </c>
      <c r="TH30" s="102">
        <f t="shared" si="692"/>
        <v>0</v>
      </c>
      <c r="TI30" s="102">
        <f t="shared" si="692"/>
        <v>2</v>
      </c>
      <c r="TJ30" s="102">
        <f t="shared" si="692"/>
        <v>17492.14</v>
      </c>
      <c r="TK30" s="102">
        <f t="shared" si="692"/>
        <v>19</v>
      </c>
      <c r="TL30" s="102">
        <f t="shared" si="692"/>
        <v>0</v>
      </c>
      <c r="TM30" s="102">
        <f t="shared" si="692"/>
        <v>0</v>
      </c>
      <c r="TN30" s="102">
        <f t="shared" si="692"/>
        <v>0</v>
      </c>
      <c r="TO30" s="102">
        <f t="shared" si="692"/>
        <v>0</v>
      </c>
      <c r="TP30" s="102">
        <f t="shared" si="692"/>
        <v>0</v>
      </c>
      <c r="TQ30" s="102">
        <f t="shared" si="692"/>
        <v>0.7</v>
      </c>
      <c r="TR30" s="102">
        <f t="shared" ref="TR30:WM30" si="693">SUM(TR31:TR34)</f>
        <v>2</v>
      </c>
      <c r="TS30" s="102">
        <f t="shared" si="693"/>
        <v>17492.14</v>
      </c>
      <c r="TT30" s="102">
        <f t="shared" si="693"/>
        <v>0</v>
      </c>
      <c r="TU30" s="102">
        <f t="shared" si="693"/>
        <v>0</v>
      </c>
      <c r="TV30" s="102">
        <f t="shared" si="693"/>
        <v>0</v>
      </c>
      <c r="TW30" s="102">
        <f t="shared" si="693"/>
        <v>0</v>
      </c>
      <c r="TX30" s="102">
        <f t="shared" si="693"/>
        <v>0</v>
      </c>
      <c r="TY30" s="102">
        <f t="shared" si="693"/>
        <v>0</v>
      </c>
      <c r="TZ30" s="102">
        <f t="shared" si="693"/>
        <v>0</v>
      </c>
      <c r="UA30" s="102">
        <f t="shared" si="693"/>
        <v>0</v>
      </c>
      <c r="UB30" s="102">
        <f t="shared" si="693"/>
        <v>0</v>
      </c>
      <c r="UC30" s="102">
        <f t="shared" si="693"/>
        <v>0</v>
      </c>
      <c r="UD30" s="102">
        <f t="shared" si="693"/>
        <v>0</v>
      </c>
      <c r="UE30" s="102">
        <f t="shared" si="693"/>
        <v>0</v>
      </c>
      <c r="UF30" s="102">
        <f t="shared" si="693"/>
        <v>0</v>
      </c>
      <c r="UG30" s="102">
        <f t="shared" si="693"/>
        <v>0</v>
      </c>
      <c r="UH30" s="102">
        <f t="shared" si="693"/>
        <v>0</v>
      </c>
      <c r="UI30" s="102">
        <f t="shared" si="693"/>
        <v>9</v>
      </c>
      <c r="UJ30" s="102">
        <f t="shared" si="693"/>
        <v>201754.68796800001</v>
      </c>
      <c r="UK30" s="102">
        <f t="shared" si="693"/>
        <v>4.5</v>
      </c>
      <c r="UL30" s="102">
        <f t="shared" si="693"/>
        <v>100877.34398400001</v>
      </c>
      <c r="UM30" s="102">
        <f t="shared" si="693"/>
        <v>1</v>
      </c>
      <c r="UN30" s="102">
        <f t="shared" si="693"/>
        <v>8746.07</v>
      </c>
      <c r="UO30" s="102">
        <f t="shared" si="693"/>
        <v>7</v>
      </c>
      <c r="UP30" s="102">
        <f t="shared" si="693"/>
        <v>0</v>
      </c>
      <c r="UQ30" s="102">
        <f t="shared" si="693"/>
        <v>0</v>
      </c>
      <c r="UR30" s="102">
        <f t="shared" si="693"/>
        <v>0</v>
      </c>
      <c r="US30" s="102">
        <f t="shared" si="693"/>
        <v>8.11</v>
      </c>
      <c r="UT30" s="102">
        <f t="shared" si="693"/>
        <v>4.0549999999999997</v>
      </c>
      <c r="UU30" s="102">
        <f t="shared" si="693"/>
        <v>0.35</v>
      </c>
      <c r="UV30" s="102">
        <f t="shared" si="693"/>
        <v>-3.5</v>
      </c>
      <c r="UW30" s="102">
        <f t="shared" si="693"/>
        <v>-92131.273984000014</v>
      </c>
      <c r="UX30" s="102">
        <f t="shared" si="693"/>
        <v>12</v>
      </c>
      <c r="UY30" s="102">
        <f t="shared" si="693"/>
        <v>197232.85835999998</v>
      </c>
      <c r="UZ30" s="102">
        <f t="shared" si="693"/>
        <v>6</v>
      </c>
      <c r="VA30" s="102">
        <f t="shared" si="693"/>
        <v>98616.429179999992</v>
      </c>
      <c r="VB30" s="102">
        <f t="shared" si="693"/>
        <v>1</v>
      </c>
      <c r="VC30" s="102">
        <f t="shared" si="693"/>
        <v>8746.07</v>
      </c>
      <c r="VD30" s="102">
        <f t="shared" si="693"/>
        <v>5</v>
      </c>
      <c r="VE30" s="102">
        <f t="shared" si="693"/>
        <v>0</v>
      </c>
      <c r="VF30" s="102">
        <f t="shared" si="693"/>
        <v>0</v>
      </c>
      <c r="VG30" s="102">
        <f t="shared" si="693"/>
        <v>0</v>
      </c>
      <c r="VH30" s="102">
        <f t="shared" si="693"/>
        <v>7.92</v>
      </c>
      <c r="VI30" s="102">
        <f t="shared" si="693"/>
        <v>3.96</v>
      </c>
      <c r="VJ30" s="102">
        <f t="shared" si="693"/>
        <v>0.35</v>
      </c>
      <c r="VK30" s="102">
        <f t="shared" si="693"/>
        <v>-5</v>
      </c>
      <c r="VL30" s="102">
        <f t="shared" si="693"/>
        <v>-89870.359179999999</v>
      </c>
      <c r="VM30" s="102">
        <f t="shared" si="693"/>
        <v>0</v>
      </c>
      <c r="VN30" s="102">
        <f t="shared" si="693"/>
        <v>0</v>
      </c>
      <c r="VO30" s="102">
        <f t="shared" si="693"/>
        <v>0</v>
      </c>
      <c r="VP30" s="102">
        <f t="shared" si="693"/>
        <v>0</v>
      </c>
      <c r="VQ30" s="102">
        <f t="shared" si="693"/>
        <v>1</v>
      </c>
      <c r="VR30" s="102">
        <f t="shared" si="693"/>
        <v>8746.07</v>
      </c>
      <c r="VS30" s="102">
        <f t="shared" si="693"/>
        <v>11</v>
      </c>
      <c r="VT30" s="102">
        <f t="shared" si="693"/>
        <v>0</v>
      </c>
      <c r="VU30" s="102">
        <f t="shared" si="693"/>
        <v>0</v>
      </c>
      <c r="VV30" s="102">
        <f t="shared" si="693"/>
        <v>0</v>
      </c>
      <c r="VW30" s="102">
        <f t="shared" si="693"/>
        <v>0</v>
      </c>
      <c r="VX30" s="102">
        <f t="shared" si="693"/>
        <v>0</v>
      </c>
      <c r="VY30" s="102">
        <f t="shared" si="693"/>
        <v>0.35</v>
      </c>
      <c r="VZ30" s="102">
        <f t="shared" si="693"/>
        <v>1</v>
      </c>
      <c r="WA30" s="102">
        <f t="shared" si="693"/>
        <v>8746.07</v>
      </c>
      <c r="WB30" s="102">
        <f t="shared" si="693"/>
        <v>11</v>
      </c>
      <c r="WC30" s="102">
        <f t="shared" si="693"/>
        <v>234626.83102800002</v>
      </c>
      <c r="WD30" s="102">
        <f t="shared" si="693"/>
        <v>5.5</v>
      </c>
      <c r="WE30" s="102">
        <f t="shared" si="693"/>
        <v>117313.41551400001</v>
      </c>
      <c r="WF30" s="102">
        <f t="shared" si="693"/>
        <v>3</v>
      </c>
      <c r="WG30" s="102">
        <f t="shared" si="693"/>
        <v>26238.21</v>
      </c>
      <c r="WH30" s="102">
        <f t="shared" si="693"/>
        <v>33</v>
      </c>
      <c r="WI30" s="102">
        <f t="shared" si="693"/>
        <v>0</v>
      </c>
      <c r="WJ30" s="102">
        <f t="shared" si="693"/>
        <v>0</v>
      </c>
      <c r="WK30" s="102">
        <f t="shared" si="693"/>
        <v>0</v>
      </c>
      <c r="WL30" s="102">
        <f t="shared" si="693"/>
        <v>9.43</v>
      </c>
      <c r="WM30" s="102">
        <f t="shared" si="693"/>
        <v>4.7149999999999999</v>
      </c>
      <c r="WN30" s="102">
        <f t="shared" ref="WN30:ZI30" si="694">SUM(WN31:WN34)</f>
        <v>1.0499999999999998</v>
      </c>
      <c r="WO30" s="102">
        <f t="shared" si="694"/>
        <v>-2.5</v>
      </c>
      <c r="WP30" s="102">
        <f t="shared" si="694"/>
        <v>-91075.205514000001</v>
      </c>
      <c r="WQ30" s="102">
        <f t="shared" si="694"/>
        <v>12</v>
      </c>
      <c r="WR30" s="102">
        <f t="shared" si="694"/>
        <v>274132.92150000005</v>
      </c>
      <c r="WS30" s="102">
        <f t="shared" si="694"/>
        <v>6</v>
      </c>
      <c r="WT30" s="102">
        <f t="shared" si="694"/>
        <v>137066.46075000003</v>
      </c>
      <c r="WU30" s="102">
        <f t="shared" si="694"/>
        <v>1</v>
      </c>
      <c r="WV30" s="102">
        <f t="shared" si="694"/>
        <v>8746.07</v>
      </c>
      <c r="WW30" s="102">
        <f t="shared" si="694"/>
        <v>6</v>
      </c>
      <c r="WX30" s="102">
        <f t="shared" si="694"/>
        <v>0</v>
      </c>
      <c r="WY30" s="102">
        <f t="shared" si="694"/>
        <v>0</v>
      </c>
      <c r="WZ30" s="102">
        <f t="shared" si="694"/>
        <v>0</v>
      </c>
      <c r="XA30" s="102">
        <f t="shared" si="694"/>
        <v>11.02</v>
      </c>
      <c r="XB30" s="102">
        <f t="shared" si="694"/>
        <v>5.51</v>
      </c>
      <c r="XC30" s="102">
        <f t="shared" si="694"/>
        <v>0.35</v>
      </c>
      <c r="XD30" s="102">
        <f t="shared" si="694"/>
        <v>-5</v>
      </c>
      <c r="XE30" s="102">
        <f t="shared" si="694"/>
        <v>-128320.39075000002</v>
      </c>
      <c r="XF30" s="102">
        <f t="shared" si="694"/>
        <v>20</v>
      </c>
      <c r="XG30" s="102">
        <f t="shared" si="694"/>
        <v>636957.96317999996</v>
      </c>
      <c r="XH30" s="102">
        <f t="shared" si="694"/>
        <v>10</v>
      </c>
      <c r="XI30" s="102">
        <f t="shared" si="694"/>
        <v>318478.98158999998</v>
      </c>
      <c r="XJ30" s="102">
        <f t="shared" si="694"/>
        <v>26</v>
      </c>
      <c r="XK30" s="102">
        <f t="shared" si="694"/>
        <v>300697.01999999996</v>
      </c>
      <c r="XL30" s="102">
        <f t="shared" si="694"/>
        <v>141</v>
      </c>
      <c r="XM30" s="102">
        <f t="shared" si="694"/>
        <v>0</v>
      </c>
      <c r="XN30" s="102">
        <f t="shared" si="694"/>
        <v>0</v>
      </c>
      <c r="XO30" s="102">
        <f t="shared" si="694"/>
        <v>0</v>
      </c>
      <c r="XP30" s="102">
        <f t="shared" si="694"/>
        <v>19.399999999999999</v>
      </c>
      <c r="XQ30" s="102">
        <f t="shared" si="694"/>
        <v>9.6999999999999993</v>
      </c>
      <c r="XR30" s="102">
        <f t="shared" si="694"/>
        <v>9.1</v>
      </c>
      <c r="XS30" s="102">
        <f t="shared" si="694"/>
        <v>16</v>
      </c>
      <c r="XT30" s="102">
        <f t="shared" si="694"/>
        <v>-17781.961590000021</v>
      </c>
      <c r="XU30" s="102">
        <f t="shared" si="694"/>
        <v>2</v>
      </c>
      <c r="XV30" s="102">
        <f t="shared" si="694"/>
        <v>26616.109967999997</v>
      </c>
      <c r="XW30" s="102">
        <f t="shared" si="694"/>
        <v>1</v>
      </c>
      <c r="XX30" s="102">
        <f t="shared" si="694"/>
        <v>13308.054983999999</v>
      </c>
      <c r="XY30" s="102">
        <f t="shared" si="694"/>
        <v>1</v>
      </c>
      <c r="XZ30" s="102">
        <f t="shared" si="694"/>
        <v>13308.05</v>
      </c>
      <c r="YA30" s="102">
        <f t="shared" si="694"/>
        <v>10</v>
      </c>
      <c r="YB30" s="102">
        <f t="shared" si="694"/>
        <v>0</v>
      </c>
      <c r="YC30" s="102">
        <f t="shared" si="694"/>
        <v>0</v>
      </c>
      <c r="YD30" s="102"/>
      <c r="YE30" s="102">
        <f t="shared" si="694"/>
        <v>0.7</v>
      </c>
      <c r="YF30" s="102">
        <f t="shared" si="694"/>
        <v>0.35</v>
      </c>
      <c r="YG30" s="102">
        <f t="shared" si="694"/>
        <v>0.35</v>
      </c>
      <c r="YH30" s="102">
        <f t="shared" si="694"/>
        <v>0</v>
      </c>
      <c r="YI30" s="102">
        <f t="shared" si="694"/>
        <v>-4.9839999992400408E-3</v>
      </c>
      <c r="YJ30" s="102">
        <f t="shared" si="694"/>
        <v>0</v>
      </c>
      <c r="YK30" s="102">
        <f t="shared" si="694"/>
        <v>0</v>
      </c>
      <c r="YL30" s="102">
        <f t="shared" si="694"/>
        <v>0</v>
      </c>
      <c r="YM30" s="102">
        <f t="shared" si="694"/>
        <v>0</v>
      </c>
      <c r="YN30" s="102">
        <f t="shared" si="694"/>
        <v>0</v>
      </c>
      <c r="YO30" s="102">
        <f t="shared" si="694"/>
        <v>0</v>
      </c>
      <c r="YP30" s="102">
        <f t="shared" si="694"/>
        <v>0</v>
      </c>
      <c r="YQ30" s="102">
        <f t="shared" si="694"/>
        <v>0</v>
      </c>
      <c r="YR30" s="102">
        <f t="shared" si="694"/>
        <v>0</v>
      </c>
      <c r="YS30" s="102">
        <f t="shared" si="694"/>
        <v>0</v>
      </c>
      <c r="YT30" s="102">
        <f t="shared" si="694"/>
        <v>0</v>
      </c>
      <c r="YU30" s="102">
        <f t="shared" si="694"/>
        <v>0</v>
      </c>
      <c r="YV30" s="102">
        <f t="shared" si="694"/>
        <v>0</v>
      </c>
      <c r="YW30" s="102">
        <f t="shared" si="694"/>
        <v>0</v>
      </c>
      <c r="YX30" s="102">
        <f t="shared" si="694"/>
        <v>0</v>
      </c>
      <c r="YY30" s="102">
        <f t="shared" si="694"/>
        <v>0</v>
      </c>
      <c r="YZ30" s="102">
        <f t="shared" si="694"/>
        <v>0</v>
      </c>
      <c r="ZA30" s="102">
        <f t="shared" si="694"/>
        <v>0</v>
      </c>
      <c r="ZB30" s="102">
        <f t="shared" si="694"/>
        <v>0</v>
      </c>
      <c r="ZC30" s="102">
        <f t="shared" si="694"/>
        <v>0</v>
      </c>
      <c r="ZD30" s="102">
        <f t="shared" si="694"/>
        <v>0</v>
      </c>
      <c r="ZE30" s="102">
        <f t="shared" si="694"/>
        <v>0</v>
      </c>
      <c r="ZF30" s="102">
        <f t="shared" si="694"/>
        <v>0</v>
      </c>
      <c r="ZG30" s="102">
        <f t="shared" si="694"/>
        <v>0</v>
      </c>
      <c r="ZH30" s="102">
        <f t="shared" si="694"/>
        <v>0</v>
      </c>
      <c r="ZI30" s="102">
        <f t="shared" si="694"/>
        <v>0</v>
      </c>
      <c r="ZJ30" s="102">
        <f t="shared" ref="ZJ30:AAP30" si="695">SUM(ZJ31:ZJ34)</f>
        <v>0</v>
      </c>
      <c r="ZK30" s="102">
        <f t="shared" si="695"/>
        <v>0</v>
      </c>
      <c r="ZL30" s="102">
        <f t="shared" si="695"/>
        <v>0</v>
      </c>
      <c r="ZM30" s="102">
        <f t="shared" si="695"/>
        <v>0</v>
      </c>
      <c r="ZN30" s="102">
        <f t="shared" si="695"/>
        <v>0</v>
      </c>
      <c r="ZO30" s="102">
        <f t="shared" si="695"/>
        <v>0</v>
      </c>
      <c r="ZP30" s="102">
        <f t="shared" si="695"/>
        <v>0</v>
      </c>
      <c r="ZQ30" s="102">
        <f t="shared" si="695"/>
        <v>0</v>
      </c>
      <c r="ZR30" s="102">
        <f t="shared" si="695"/>
        <v>0</v>
      </c>
      <c r="ZS30" s="102">
        <f t="shared" si="695"/>
        <v>0</v>
      </c>
      <c r="ZT30" s="102"/>
      <c r="ZU30" s="102">
        <f t="shared" si="695"/>
        <v>0</v>
      </c>
      <c r="ZV30" s="102">
        <f t="shared" si="695"/>
        <v>0</v>
      </c>
      <c r="ZW30" s="102"/>
      <c r="ZX30" s="102">
        <f t="shared" si="695"/>
        <v>0</v>
      </c>
      <c r="ZY30" s="102">
        <f t="shared" si="695"/>
        <v>0</v>
      </c>
      <c r="ZZ30" s="102">
        <f t="shared" si="695"/>
        <v>0</v>
      </c>
      <c r="AAA30" s="102">
        <f t="shared" si="695"/>
        <v>0</v>
      </c>
      <c r="AAB30" s="102">
        <f t="shared" si="695"/>
        <v>0</v>
      </c>
      <c r="AAC30" s="102">
        <f t="shared" si="695"/>
        <v>343</v>
      </c>
      <c r="AAD30" s="102">
        <f t="shared" si="695"/>
        <v>6931542.4039799999</v>
      </c>
      <c r="AAE30" s="102">
        <f t="shared" si="695"/>
        <v>171.5</v>
      </c>
      <c r="AAF30" s="102">
        <f t="shared" si="695"/>
        <v>3465771.20199</v>
      </c>
      <c r="AAG30" s="102">
        <f t="shared" si="695"/>
        <v>162</v>
      </c>
      <c r="AAH30" s="102">
        <f t="shared" si="695"/>
        <v>2851649.6100000003</v>
      </c>
      <c r="AAI30" s="102">
        <f t="shared" si="695"/>
        <v>1709</v>
      </c>
      <c r="AAJ30" s="102">
        <f t="shared" si="695"/>
        <v>0</v>
      </c>
      <c r="AAK30" s="102">
        <f t="shared" si="695"/>
        <v>0</v>
      </c>
      <c r="AAL30" s="102">
        <f t="shared" si="695"/>
        <v>0</v>
      </c>
      <c r="AAM30" s="102">
        <f t="shared" si="695"/>
        <v>302.37</v>
      </c>
      <c r="AAN30" s="102">
        <f t="shared" si="695"/>
        <v>151.185</v>
      </c>
      <c r="AAO30" s="102">
        <f t="shared" si="695"/>
        <v>128.63999999999999</v>
      </c>
      <c r="AAP30" s="102">
        <f t="shared" si="695"/>
        <v>-9.5</v>
      </c>
      <c r="AAQ30" s="68">
        <f t="shared" si="218"/>
        <v>-614121.59198999964</v>
      </c>
    </row>
    <row r="31" spans="1:719" s="54" customFormat="1" ht="30" hidden="1" x14ac:dyDescent="0.25">
      <c r="A31" s="196"/>
      <c r="B31" s="233">
        <v>16</v>
      </c>
      <c r="C31" s="233" t="s">
        <v>658</v>
      </c>
      <c r="D31" s="234" t="s">
        <v>659</v>
      </c>
      <c r="E31" s="156">
        <v>15030</v>
      </c>
      <c r="F31" s="233">
        <v>0.35</v>
      </c>
      <c r="G31" s="300">
        <v>0.97440000000000004</v>
      </c>
      <c r="H31" s="2">
        <v>1</v>
      </c>
      <c r="I31" s="219"/>
      <c r="J31" s="219"/>
      <c r="K31" s="1">
        <v>1.4</v>
      </c>
      <c r="L31" s="1">
        <v>1.68</v>
      </c>
      <c r="M31" s="1">
        <v>2.23</v>
      </c>
      <c r="N31" s="9">
        <v>2.57</v>
      </c>
      <c r="O31" s="45">
        <f>'СДП (план)'!O32</f>
        <v>1</v>
      </c>
      <c r="P31" s="45">
        <f>'СДП (план)'!P32</f>
        <v>7310.8324799999991</v>
      </c>
      <c r="Q31" s="44">
        <f t="shared" si="16"/>
        <v>0.5</v>
      </c>
      <c r="R31" s="44">
        <f t="shared" si="17"/>
        <v>3655.4162399999996</v>
      </c>
      <c r="S31" s="44">
        <f>VLOOKUP($C31,факт!$D$8:$JF$250,39,0)</f>
        <v>0</v>
      </c>
      <c r="T31" s="44">
        <f>VLOOKUP($C31,факт!$D$8:$JF$250,40,0)</f>
        <v>0</v>
      </c>
      <c r="U31" s="44">
        <f>VLOOKUP($C31,факт!$D$8:$JF$250,41,0)</f>
        <v>0</v>
      </c>
      <c r="V31" s="44">
        <f>VLOOKUP($C31,факт!$D$8:$JF$250,42,0)</f>
        <v>0</v>
      </c>
      <c r="W31" s="44">
        <f>VLOOKUP($C31,факт!$D$8:$JF$250,43,0)</f>
        <v>0</v>
      </c>
      <c r="X31" s="44">
        <f>VLOOKUP($C31,факт!$D$8:$JF$250,44,0)</f>
        <v>0</v>
      </c>
      <c r="Y31" s="44">
        <f>SUM(O31*$F31)</f>
        <v>0.35</v>
      </c>
      <c r="Z31" s="44">
        <f>SUM(Q31*$F31)</f>
        <v>0.17499999999999999</v>
      </c>
      <c r="AA31" s="44">
        <f>SUM(S31*$F31)</f>
        <v>0</v>
      </c>
      <c r="AB31" s="44">
        <f t="shared" ref="AB31" si="696">SUM(S31-Q31)</f>
        <v>-0.5</v>
      </c>
      <c r="AC31" s="44">
        <f t="shared" ref="AC31:AC57" si="697">SUM(T31-R31)</f>
        <v>-3655.4162399999996</v>
      </c>
      <c r="AD31" s="155">
        <f>'СДП (план)'!Q32</f>
        <v>0</v>
      </c>
      <c r="AE31" s="155">
        <f>'СДП (план)'!R32</f>
        <v>0</v>
      </c>
      <c r="AF31" s="44">
        <f t="shared" si="18"/>
        <v>0</v>
      </c>
      <c r="AG31" s="44">
        <f t="shared" si="19"/>
        <v>0</v>
      </c>
      <c r="AH31" s="44">
        <f>VLOOKUP($C31,факт!$D$8:$JF$250,21,0)</f>
        <v>0</v>
      </c>
      <c r="AI31" s="44">
        <f>VLOOKUP($C31,факт!$D$8:$JF$250,22,0)</f>
        <v>0</v>
      </c>
      <c r="AJ31" s="44">
        <f>VLOOKUP($C31,факт!$D$8:$JF$250,23,0)</f>
        <v>0</v>
      </c>
      <c r="AK31" s="44">
        <f>VLOOKUP($C31,факт!$D$8:$JF$250,24,0)</f>
        <v>0</v>
      </c>
      <c r="AL31" s="44">
        <f>VLOOKUP($C31,факт!$D$8:$JF$250,25,0)</f>
        <v>0</v>
      </c>
      <c r="AM31" s="44">
        <f>VLOOKUP($C31,факт!$D$8:$JF$250,26,0)</f>
        <v>0</v>
      </c>
      <c r="AN31" s="44">
        <f t="shared" ref="AN31:AN34" si="698">SUM(AD31*$F31)</f>
        <v>0</v>
      </c>
      <c r="AO31" s="44">
        <f t="shared" ref="AO31:AO34" si="699">SUM(AF31*$F31)</f>
        <v>0</v>
      </c>
      <c r="AP31" s="44">
        <f t="shared" ref="AP31:AP34" si="700">SUM(AH31*$F31)</f>
        <v>0</v>
      </c>
      <c r="AQ31" s="44">
        <f t="shared" ref="AQ31:AQ34" si="701">SUM(AH31-AF31)</f>
        <v>0</v>
      </c>
      <c r="AR31" s="44">
        <f t="shared" ref="AR31:AR34" si="702">SUM(AI31-AG31)</f>
        <v>0</v>
      </c>
      <c r="AS31" s="44">
        <f>'СДП (план)'!S32</f>
        <v>0</v>
      </c>
      <c r="AT31" s="44">
        <f>'СДП (план)'!T32</f>
        <v>0</v>
      </c>
      <c r="AU31" s="44">
        <f t="shared" si="22"/>
        <v>0</v>
      </c>
      <c r="AV31" s="44">
        <f t="shared" si="23"/>
        <v>0</v>
      </c>
      <c r="AW31" s="44">
        <f>VLOOKUP($C31,факт!$D$8:$JF$250,3,0)</f>
        <v>0</v>
      </c>
      <c r="AX31" s="44">
        <f>VLOOKUP($C31,факт!$D$8:$JF$250,4,0)</f>
        <v>0</v>
      </c>
      <c r="AY31" s="44">
        <f>VLOOKUP($C31,факт!$D$8:$JF$250,5,0)</f>
        <v>0</v>
      </c>
      <c r="AZ31" s="44">
        <f>VLOOKUP($C31,факт!$D$8:$JF$250,6,0)</f>
        <v>0</v>
      </c>
      <c r="BA31" s="44">
        <f>VLOOKUP($C31,факт!$D$8:$JF$250,7,0)</f>
        <v>0</v>
      </c>
      <c r="BB31" s="44">
        <f>VLOOKUP($C31,факт!$D$8:$JF$250,8,0)</f>
        <v>0</v>
      </c>
      <c r="BC31" s="44">
        <f>SUM(AS31*$F31)</f>
        <v>0</v>
      </c>
      <c r="BD31" s="44">
        <f>SUM(AU31*$F31)</f>
        <v>0</v>
      </c>
      <c r="BE31" s="44">
        <f>SUM(AW31*$F31)</f>
        <v>0</v>
      </c>
      <c r="BF31" s="44">
        <f>SUM(AW31-AU31)</f>
        <v>0</v>
      </c>
      <c r="BG31" s="44">
        <f>SUM(AX31-AV31)</f>
        <v>0</v>
      </c>
      <c r="BH31" s="90">
        <f>'СДП (план)'!U32</f>
        <v>0</v>
      </c>
      <c r="BI31" s="3">
        <f>'СДП (план)'!V32</f>
        <v>0</v>
      </c>
      <c r="BJ31" s="44">
        <f t="shared" si="24"/>
        <v>0</v>
      </c>
      <c r="BK31" s="44">
        <f t="shared" si="25"/>
        <v>0</v>
      </c>
      <c r="BL31" s="44">
        <f>VLOOKUP($C31,факт!$D$8:$JF$250,27,0)</f>
        <v>0</v>
      </c>
      <c r="BM31" s="44">
        <f>VLOOKUP($C31,факт!$D$8:$JF$250,28,0)</f>
        <v>0</v>
      </c>
      <c r="BN31" s="44">
        <f>VLOOKUP($C31,факт!$D$8:$JF$250,29,0)</f>
        <v>0</v>
      </c>
      <c r="BO31" s="44">
        <f>VLOOKUP($C31,факт!$D$8:$JF$250,30,0)</f>
        <v>0</v>
      </c>
      <c r="BP31" s="44">
        <f>VLOOKUP($C31,факт!$D$8:$JF$250,31,0)</f>
        <v>0</v>
      </c>
      <c r="BQ31" s="44">
        <f>VLOOKUP($C31,факт!$D$8:$JF$250,32,0)</f>
        <v>0</v>
      </c>
      <c r="BR31" s="44">
        <f>SUM(BH31*$F31)</f>
        <v>0</v>
      </c>
      <c r="BS31" s="44">
        <f>SUM(BJ31*$F31)</f>
        <v>0</v>
      </c>
      <c r="BT31" s="44">
        <f>SUM(BL31*$F31)</f>
        <v>0</v>
      </c>
      <c r="BU31" s="44">
        <f t="shared" ref="BU31:BV36" si="703">SUM(BL31-BJ31)</f>
        <v>0</v>
      </c>
      <c r="BV31" s="44">
        <f t="shared" si="703"/>
        <v>0</v>
      </c>
      <c r="BW31" s="44">
        <f>'СДП (план)'!W32</f>
        <v>0</v>
      </c>
      <c r="BX31" s="44">
        <f>'СДП (план)'!X32</f>
        <v>0</v>
      </c>
      <c r="BY31" s="44">
        <f t="shared" si="27"/>
        <v>0</v>
      </c>
      <c r="BZ31" s="44">
        <f t="shared" si="28"/>
        <v>0</v>
      </c>
      <c r="CA31" s="44">
        <f>VLOOKUP($C31,факт!$D$8:$JF$250,9,0)</f>
        <v>0</v>
      </c>
      <c r="CB31" s="44">
        <f>VLOOKUP($C31,факт!$D$8:$JF$250,10,0)</f>
        <v>0</v>
      </c>
      <c r="CC31" s="44">
        <f>VLOOKUP($C31,факт!$D$8:$JF$250,11,0)</f>
        <v>0</v>
      </c>
      <c r="CD31" s="44">
        <f>VLOOKUP($C31,факт!$D$8:$JF$250,12,0)</f>
        <v>0</v>
      </c>
      <c r="CE31" s="44">
        <f>VLOOKUP($C31,факт!$D$8:$JF$250,13,0)</f>
        <v>0</v>
      </c>
      <c r="CF31" s="44">
        <f>VLOOKUP($C31,факт!$D$8:$JF$250,14,0)</f>
        <v>0</v>
      </c>
      <c r="CG31" s="44">
        <f>SUM(BW31*$F31)</f>
        <v>0</v>
      </c>
      <c r="CH31" s="44">
        <f>SUM(BY31*$F31)</f>
        <v>0</v>
      </c>
      <c r="CI31" s="44">
        <f>SUM(CA31*$F31)</f>
        <v>0</v>
      </c>
      <c r="CJ31" s="44">
        <f t="shared" si="4"/>
        <v>0</v>
      </c>
      <c r="CK31" s="44">
        <f t="shared" si="5"/>
        <v>0</v>
      </c>
      <c r="CL31" s="57">
        <f>'СДП (план)'!Y32</f>
        <v>0</v>
      </c>
      <c r="CM31" s="44">
        <f>'СДП (план)'!Z32</f>
        <v>0</v>
      </c>
      <c r="CN31" s="44">
        <f t="shared" si="29"/>
        <v>0</v>
      </c>
      <c r="CO31" s="44">
        <f t="shared" si="30"/>
        <v>0</v>
      </c>
      <c r="CP31" s="44">
        <f>VLOOKUP($C31,факт!$D$8:$JF$250,33,0)</f>
        <v>2</v>
      </c>
      <c r="CQ31" s="44">
        <f>VLOOKUP($C31,факт!$D$8:$JF$250,34,0)</f>
        <v>14621.66</v>
      </c>
      <c r="CR31" s="44">
        <f>VLOOKUP($C31,факт!$D$8:$JF$250,35,0)</f>
        <v>20</v>
      </c>
      <c r="CS31" s="44">
        <f>VLOOKUP($C31,факт!$D$8:$JF$250,36,0)</f>
        <v>0</v>
      </c>
      <c r="CT31" s="44">
        <f>VLOOKUP($C31,факт!$D$8:$JF$250,37,0)</f>
        <v>0</v>
      </c>
      <c r="CU31" s="44">
        <f>VLOOKUP($C31,факт!$D$8:$JF$250,38,0)</f>
        <v>0</v>
      </c>
      <c r="CV31" s="44">
        <f>SUM(CL31*$F31)</f>
        <v>0</v>
      </c>
      <c r="CW31" s="44">
        <f>SUM(CN31*$F31)</f>
        <v>0</v>
      </c>
      <c r="CX31" s="44">
        <f>SUM(CP31*$F31)</f>
        <v>0.7</v>
      </c>
      <c r="CY31" s="44">
        <f t="shared" si="31"/>
        <v>2</v>
      </c>
      <c r="CZ31" s="44">
        <f t="shared" si="32"/>
        <v>14621.66</v>
      </c>
      <c r="DA31" s="46">
        <f>'СДП (план)'!AA32</f>
        <v>0</v>
      </c>
      <c r="DB31" s="46">
        <f>'СДП (план)'!AB32</f>
        <v>0</v>
      </c>
      <c r="DC31" s="44">
        <f t="shared" si="33"/>
        <v>0</v>
      </c>
      <c r="DD31" s="44">
        <f t="shared" si="34"/>
        <v>0</v>
      </c>
      <c r="DE31" s="44">
        <f>VLOOKUP($C31,факт!$D$8:$JF$250,45,0)</f>
        <v>0</v>
      </c>
      <c r="DF31" s="44">
        <f>VLOOKUP($C31,факт!$D$8:$JF$250,46,0)</f>
        <v>0</v>
      </c>
      <c r="DG31" s="44">
        <f>VLOOKUP($C31,факт!$D$8:$JF$250,47,0)</f>
        <v>0</v>
      </c>
      <c r="DH31" s="44">
        <f>VLOOKUP($C31,факт!$D$8:$JF$250,48,0)</f>
        <v>0</v>
      </c>
      <c r="DI31" s="44">
        <f>VLOOKUP($C31,факт!$D$8:$JF$250,49,0)</f>
        <v>0</v>
      </c>
      <c r="DJ31" s="44">
        <f>VLOOKUP($C31,факт!$D$8:$JF$250,50,0)</f>
        <v>0</v>
      </c>
      <c r="DK31" s="44">
        <f>SUM(DA31*$F31)</f>
        <v>0</v>
      </c>
      <c r="DL31" s="44">
        <f>SUM(DC31*$F31)</f>
        <v>0</v>
      </c>
      <c r="DM31" s="44">
        <f>SUM(DE31*$F31)</f>
        <v>0</v>
      </c>
      <c r="DN31" s="44">
        <f t="shared" si="35"/>
        <v>0</v>
      </c>
      <c r="DO31" s="44">
        <f t="shared" si="36"/>
        <v>0</v>
      </c>
      <c r="DP31" s="10">
        <f>'СДП (план)'!AC32</f>
        <v>0</v>
      </c>
      <c r="DQ31" s="3">
        <f>'СДП (план)'!AD32</f>
        <v>0</v>
      </c>
      <c r="DR31" s="44">
        <f t="shared" si="37"/>
        <v>0</v>
      </c>
      <c r="DS31" s="44">
        <f t="shared" si="38"/>
        <v>0</v>
      </c>
      <c r="DT31" s="44">
        <f>VLOOKUP($C31,факт!$D$8:$JF$250,231,0)</f>
        <v>0</v>
      </c>
      <c r="DU31" s="44">
        <f>VLOOKUP($C31,факт!$D$8:$JF$250,232,0)</f>
        <v>0</v>
      </c>
      <c r="DV31" s="44">
        <f>VLOOKUP($C31,факт!$D$8:$JF$250,233,0)</f>
        <v>0</v>
      </c>
      <c r="DW31" s="44">
        <f>VLOOKUP($C31,факт!$D$8:$JF$250,234,0)</f>
        <v>0</v>
      </c>
      <c r="DX31" s="44">
        <f>VLOOKUP($C31,факт!$D$8:$JF$250,235,0)</f>
        <v>0</v>
      </c>
      <c r="DY31" s="44">
        <f>VLOOKUP($C31,факт!$D$8:$JF$250,236,0)</f>
        <v>0</v>
      </c>
      <c r="DZ31" s="44">
        <f>SUM(DP31*$F31)</f>
        <v>0</v>
      </c>
      <c r="EA31" s="44">
        <f>SUM(DR31*$F31)</f>
        <v>0</v>
      </c>
      <c r="EB31" s="44">
        <f>SUM(DT31*$F31)</f>
        <v>0</v>
      </c>
      <c r="EC31" s="44">
        <f t="shared" si="39"/>
        <v>0</v>
      </c>
      <c r="ED31" s="44">
        <f t="shared" si="40"/>
        <v>0</v>
      </c>
      <c r="EE31" s="44">
        <f>'СДП (план)'!CY32</f>
        <v>0</v>
      </c>
      <c r="EF31" s="44">
        <f>'СДП (план)'!CZ32</f>
        <v>0</v>
      </c>
      <c r="EG31" s="44">
        <f t="shared" si="684"/>
        <v>0</v>
      </c>
      <c r="EH31" s="44">
        <f t="shared" si="685"/>
        <v>0</v>
      </c>
      <c r="EI31" s="47"/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>
        <f>'СДП (план)'!AE32</f>
        <v>0</v>
      </c>
      <c r="EU31" s="44">
        <f>'СДП (план)'!AF32</f>
        <v>0</v>
      </c>
      <c r="EV31" s="44">
        <f t="shared" si="43"/>
        <v>0</v>
      </c>
      <c r="EW31" s="44">
        <f t="shared" si="44"/>
        <v>0</v>
      </c>
      <c r="EX31" s="44">
        <f>VLOOKUP($C31,факт!$D$8:$JF$250,159,0)</f>
        <v>0</v>
      </c>
      <c r="EY31" s="44">
        <f>VLOOKUP($C31,факт!$D$8:$JF$250,160,0)</f>
        <v>0</v>
      </c>
      <c r="EZ31" s="44">
        <f>VLOOKUP($C31,факт!$D$8:$JF$250,161,0)</f>
        <v>0</v>
      </c>
      <c r="FA31" s="44">
        <f>VLOOKUP($C31,факт!$D$8:$JF$250,162,0)</f>
        <v>0</v>
      </c>
      <c r="FB31" s="44">
        <f>VLOOKUP($C31,факт!$D$8:$JF$250,163,0)</f>
        <v>0</v>
      </c>
      <c r="FC31" s="44">
        <f>VLOOKUP($C31,факт!$D$8:$JF$250,164,0)</f>
        <v>0</v>
      </c>
      <c r="FD31" s="44">
        <f t="shared" ref="FD31:FD34" si="704">SUM(ET31*$F31)</f>
        <v>0</v>
      </c>
      <c r="FE31" s="44">
        <f t="shared" ref="FE31:FE34" si="705">SUM(EV31*$F31)</f>
        <v>0</v>
      </c>
      <c r="FF31" s="44">
        <f t="shared" ref="FF31:FF34" si="706">SUM(EX31*$F31)</f>
        <v>0</v>
      </c>
      <c r="FG31" s="44">
        <f t="shared" ref="FG31:FG34" si="707">SUM(EX31-EV31)</f>
        <v>0</v>
      </c>
      <c r="FH31" s="44">
        <f t="shared" ref="FH31:FH34" si="708">SUM(EY31-EW31)</f>
        <v>0</v>
      </c>
      <c r="FI31" s="10">
        <f>'СДП (план)'!AG32</f>
        <v>0</v>
      </c>
      <c r="FJ31" s="3">
        <f>'СДП (план)'!AH32</f>
        <v>0</v>
      </c>
      <c r="FK31" s="44">
        <f t="shared" si="47"/>
        <v>0</v>
      </c>
      <c r="FL31" s="44">
        <f t="shared" si="48"/>
        <v>0</v>
      </c>
      <c r="FM31" s="44">
        <f>VLOOKUP($C31,факт!$D$8:$JF$250,165,0)</f>
        <v>0</v>
      </c>
      <c r="FN31" s="44">
        <f>VLOOKUP($C31,факт!$D$8:$JF$250,166,0)</f>
        <v>0</v>
      </c>
      <c r="FO31" s="44">
        <f>VLOOKUP($C31,факт!$D$8:$JF$250,167,0)</f>
        <v>0</v>
      </c>
      <c r="FP31" s="44">
        <f>VLOOKUP($C31,факт!$D$8:$JF$250,168,0)</f>
        <v>0</v>
      </c>
      <c r="FQ31" s="44">
        <f>VLOOKUP($C31,факт!$D$8:$JF$250,169,0)</f>
        <v>0</v>
      </c>
      <c r="FR31" s="44">
        <f>VLOOKUP($C31,факт!$D$8:$JF$250,170,0)</f>
        <v>0</v>
      </c>
      <c r="FS31" s="44">
        <f>SUM(FI31*$F31)</f>
        <v>0</v>
      </c>
      <c r="FT31" s="44">
        <f>SUM(FK31*$F31)</f>
        <v>0</v>
      </c>
      <c r="FU31" s="44">
        <f>SUM(FM31*$F31)</f>
        <v>0</v>
      </c>
      <c r="FV31" s="44">
        <f t="shared" ref="FV31" si="709">SUM(FM31-FK31)</f>
        <v>0</v>
      </c>
      <c r="FW31" s="44">
        <f t="shared" ref="FW31" si="710">SUM(FN31-FL31)</f>
        <v>0</v>
      </c>
      <c r="FX31" s="10">
        <f>'СДП (план)'!AI32</f>
        <v>0</v>
      </c>
      <c r="FY31" s="3">
        <f>'СДП (план)'!AJ32</f>
        <v>0</v>
      </c>
      <c r="FZ31" s="44">
        <f t="shared" si="51"/>
        <v>0</v>
      </c>
      <c r="GA31" s="44">
        <f t="shared" si="52"/>
        <v>0</v>
      </c>
      <c r="GB31" s="44">
        <f>VLOOKUP($C31,факт!$D$8:$JF$250,219,0)</f>
        <v>0</v>
      </c>
      <c r="GC31" s="44">
        <f>VLOOKUP($C31,факт!$D$8:$JF$250,220,0)</f>
        <v>0</v>
      </c>
      <c r="GD31" s="44">
        <f>VLOOKUP($C31,факт!$D$8:$JF$250,221,0)</f>
        <v>0</v>
      </c>
      <c r="GE31" s="44">
        <f>VLOOKUP($C31,факт!$D$8:$JF$250,222,0)</f>
        <v>0</v>
      </c>
      <c r="GF31" s="44">
        <f>VLOOKUP($C31,факт!$D$8:$JF$250,223,0)</f>
        <v>0</v>
      </c>
      <c r="GG31" s="44">
        <f>VLOOKUP($C31,факт!$D$8:$JF$250,224,0)</f>
        <v>0</v>
      </c>
      <c r="GH31" s="44">
        <f t="shared" ref="GH31:GH34" si="711">SUM(FX31*$F31)</f>
        <v>0</v>
      </c>
      <c r="GI31" s="44">
        <f t="shared" ref="GI31:GI34" si="712">SUM(FZ31*$F31)</f>
        <v>0</v>
      </c>
      <c r="GJ31" s="44">
        <f t="shared" ref="GJ31:GJ34" si="713">SUM(GB31*$F31)</f>
        <v>0</v>
      </c>
      <c r="GK31" s="44">
        <f t="shared" ref="GK31:GK34" si="714">SUM(GB31-FZ31)</f>
        <v>0</v>
      </c>
      <c r="GL31" s="44">
        <f t="shared" ref="GL31:GL34" si="715">SUM(GC31-GA31)</f>
        <v>0</v>
      </c>
      <c r="GM31" s="57">
        <f>'СДП (план)'!AK32</f>
        <v>0</v>
      </c>
      <c r="GN31" s="44">
        <f>'СДП (план)'!AL32</f>
        <v>0</v>
      </c>
      <c r="GO31" s="44">
        <f t="shared" si="55"/>
        <v>0</v>
      </c>
      <c r="GP31" s="44">
        <f t="shared" si="56"/>
        <v>0</v>
      </c>
      <c r="GQ31" s="44">
        <f>VLOOKUP($C31,факт!$D$8:$JF$250,237,0)</f>
        <v>2</v>
      </c>
      <c r="GR31" s="44">
        <f>VLOOKUP($C31,факт!$D$8:$JF$250,238,0)</f>
        <v>17492.14</v>
      </c>
      <c r="GS31" s="44">
        <f>VLOOKUP($C31,факт!$D$8:$JF$250,239,0)</f>
        <v>21</v>
      </c>
      <c r="GT31" s="44">
        <f>VLOOKUP($C31,факт!$D$8:$JF$250,240,0)</f>
        <v>0</v>
      </c>
      <c r="GU31" s="44">
        <f>VLOOKUP($C31,факт!$D$8:$JF$250,241,0)</f>
        <v>0</v>
      </c>
      <c r="GV31" s="44">
        <f>VLOOKUP($C31,факт!$D$8:$JF$250,242,0)</f>
        <v>0</v>
      </c>
      <c r="GW31" s="44">
        <f>SUM(GM31*$F31)</f>
        <v>0</v>
      </c>
      <c r="GX31" s="44">
        <f>SUM(GO31*$F31)</f>
        <v>0</v>
      </c>
      <c r="GY31" s="44">
        <f>SUM(GQ31*$F31)</f>
        <v>0.7</v>
      </c>
      <c r="GZ31" s="44">
        <f t="shared" si="57"/>
        <v>2</v>
      </c>
      <c r="HA31" s="44">
        <f t="shared" si="58"/>
        <v>17492.14</v>
      </c>
      <c r="HB31" s="46">
        <f>'СДП (план)'!AM32</f>
        <v>0</v>
      </c>
      <c r="HC31" s="127">
        <f>'СДП (план)'!AN32</f>
        <v>0</v>
      </c>
      <c r="HD31" s="44">
        <f t="shared" si="59"/>
        <v>0</v>
      </c>
      <c r="HE31" s="44">
        <f t="shared" si="60"/>
        <v>0</v>
      </c>
      <c r="HF31" s="44"/>
      <c r="HG31" s="44"/>
      <c r="HH31" s="44"/>
      <c r="HI31" s="44"/>
      <c r="HJ31" s="44"/>
      <c r="HK31" s="44"/>
      <c r="HL31" s="44">
        <f>SUM(HB31*$F31)</f>
        <v>0</v>
      </c>
      <c r="HM31" s="44">
        <f>SUM(HD31*$F31)</f>
        <v>0</v>
      </c>
      <c r="HN31" s="44">
        <f>SUM(HF31*$F31)</f>
        <v>0</v>
      </c>
      <c r="HO31" s="44">
        <f t="shared" si="61"/>
        <v>0</v>
      </c>
      <c r="HP31" s="44">
        <f t="shared" si="62"/>
        <v>0</v>
      </c>
      <c r="HQ31" s="47">
        <f>'СДП (план)'!AO32</f>
        <v>0</v>
      </c>
      <c r="HR31" s="44">
        <f>'СДП (план)'!AP32</f>
        <v>0</v>
      </c>
      <c r="HS31" s="44">
        <f t="shared" si="63"/>
        <v>0</v>
      </c>
      <c r="HT31" s="44">
        <f t="shared" si="64"/>
        <v>0</v>
      </c>
      <c r="HU31" s="44">
        <f>VLOOKUP($C31,факт!$D$8:$JF$250,171,0)</f>
        <v>0</v>
      </c>
      <c r="HV31" s="44">
        <f>VLOOKUP($C31,факт!$D$8:$JF$250,172,0)</f>
        <v>0</v>
      </c>
      <c r="HW31" s="44">
        <f>VLOOKUP($C31,факт!$D$8:$JF$250,173,0)</f>
        <v>0</v>
      </c>
      <c r="HX31" s="44">
        <f>VLOOKUP($C31,факт!$D$8:$JF$250,174,0)</f>
        <v>0</v>
      </c>
      <c r="HY31" s="44">
        <f>VLOOKUP($C31,факт!$D$8:$JF$250,175,0)</f>
        <v>0</v>
      </c>
      <c r="HZ31" s="44">
        <f>VLOOKUP($C31,факт!$D$8:$JF$250,176,0)</f>
        <v>0</v>
      </c>
      <c r="IA31" s="44">
        <f>SUM(HQ31*$F31)</f>
        <v>0</v>
      </c>
      <c r="IB31" s="44">
        <f>SUM(HS31*$F31)</f>
        <v>0</v>
      </c>
      <c r="IC31" s="44">
        <f>SUM(HU31*$F31)</f>
        <v>0</v>
      </c>
      <c r="ID31" s="44">
        <f t="shared" si="65"/>
        <v>0</v>
      </c>
      <c r="IE31" s="44">
        <f t="shared" si="66"/>
        <v>0</v>
      </c>
      <c r="IF31" s="47">
        <f>'СДП (план)'!AQ32</f>
        <v>0</v>
      </c>
      <c r="IG31" s="44">
        <f>'СДП (план)'!AR32</f>
        <v>0</v>
      </c>
      <c r="IH31" s="44">
        <f t="shared" si="67"/>
        <v>0</v>
      </c>
      <c r="II31" s="44">
        <f t="shared" si="68"/>
        <v>0</v>
      </c>
      <c r="IJ31" s="44"/>
      <c r="IK31" s="44"/>
      <c r="IL31" s="44"/>
      <c r="IM31" s="44"/>
      <c r="IN31" s="44"/>
      <c r="IO31" s="44"/>
      <c r="IP31" s="44">
        <f>SUM(IF31*$F31)</f>
        <v>0</v>
      </c>
      <c r="IQ31" s="44">
        <f>SUM(IH31*$F31)</f>
        <v>0</v>
      </c>
      <c r="IR31" s="44">
        <f>SUM(IJ31*$F31)</f>
        <v>0</v>
      </c>
      <c r="IS31" s="44">
        <f t="shared" si="72"/>
        <v>0</v>
      </c>
      <c r="IT31" s="44">
        <f t="shared" si="73"/>
        <v>0</v>
      </c>
      <c r="IU31" s="47">
        <f>'СДП (план)'!AS32</f>
        <v>0</v>
      </c>
      <c r="IV31" s="44">
        <f>'СДП (план)'!AT32</f>
        <v>0</v>
      </c>
      <c r="IW31" s="44">
        <f t="shared" si="74"/>
        <v>0</v>
      </c>
      <c r="IX31" s="44">
        <f t="shared" si="75"/>
        <v>0</v>
      </c>
      <c r="IY31" s="44">
        <f>VLOOKUP($C31,факт!$D$8:$JF$250,183,0)</f>
        <v>0</v>
      </c>
      <c r="IZ31" s="44">
        <f>VLOOKUP($C31,факт!$D$8:$JF$250,184,0)</f>
        <v>0</v>
      </c>
      <c r="JA31" s="44">
        <f>VLOOKUP($C31,факт!$D$8:$JF$250,185,0)</f>
        <v>0</v>
      </c>
      <c r="JB31" s="44">
        <f>VLOOKUP($C31,факт!$D$8:$JF$250,186,0)</f>
        <v>0</v>
      </c>
      <c r="JC31" s="44">
        <f>VLOOKUP($C31,факт!$D$8:$JF$250,187,0)</f>
        <v>0</v>
      </c>
      <c r="JD31" s="44">
        <f>VLOOKUP($C31,факт!$D$8:$JF$250,188,0)</f>
        <v>0</v>
      </c>
      <c r="JE31" s="44">
        <f>SUM(IU31*$F31)</f>
        <v>0</v>
      </c>
      <c r="JF31" s="44">
        <f>SUM(IW31*$F31)</f>
        <v>0</v>
      </c>
      <c r="JG31" s="44">
        <f>SUM(IY31*$F31)</f>
        <v>0</v>
      </c>
      <c r="JH31" s="44">
        <f t="shared" si="76"/>
        <v>0</v>
      </c>
      <c r="JI31" s="44">
        <f t="shared" si="77"/>
        <v>0</v>
      </c>
      <c r="JJ31" s="10">
        <f>'СДП (план)'!AU32</f>
        <v>0</v>
      </c>
      <c r="JK31" s="3">
        <f>'СДП (план)'!AV32</f>
        <v>0</v>
      </c>
      <c r="JL31" s="44">
        <f t="shared" si="78"/>
        <v>0</v>
      </c>
      <c r="JM31" s="44">
        <f t="shared" si="79"/>
        <v>0</v>
      </c>
      <c r="JN31" s="44">
        <f>VLOOKUP($C31,факт!$D$8:$JF$250,189,0)</f>
        <v>0</v>
      </c>
      <c r="JO31" s="44">
        <f>VLOOKUP($C31,факт!$D$8:$JF$250,190,0)</f>
        <v>0</v>
      </c>
      <c r="JP31" s="44">
        <f>VLOOKUP($C31,факт!$D$8:$JF$250,191,0)</f>
        <v>0</v>
      </c>
      <c r="JQ31" s="44">
        <f>VLOOKUP($C31,факт!$D$8:$JF$250,192,0)</f>
        <v>0</v>
      </c>
      <c r="JR31" s="44">
        <f>VLOOKUP($C31,факт!$D$8:$JF$250,193,0)</f>
        <v>0</v>
      </c>
      <c r="JS31" s="44">
        <f>VLOOKUP($C31,факт!$D$8:$JF$250,194,0)</f>
        <v>0</v>
      </c>
      <c r="JT31" s="44">
        <f>SUM(JJ31*$F31)</f>
        <v>0</v>
      </c>
      <c r="JU31" s="44">
        <f>SUM(JL31*$F31)</f>
        <v>0</v>
      </c>
      <c r="JV31" s="44">
        <f>SUM(JN31*$F31)</f>
        <v>0</v>
      </c>
      <c r="JW31" s="44">
        <f t="shared" si="83"/>
        <v>0</v>
      </c>
      <c r="JX31" s="44">
        <f t="shared" si="84"/>
        <v>0</v>
      </c>
      <c r="JY31" s="10">
        <f>'СДП (план)'!AW32</f>
        <v>0</v>
      </c>
      <c r="JZ31" s="3">
        <f>'СДП (план)'!AX32</f>
        <v>0</v>
      </c>
      <c r="KA31" s="44">
        <f t="shared" si="85"/>
        <v>0</v>
      </c>
      <c r="KB31" s="44">
        <f t="shared" si="86"/>
        <v>0</v>
      </c>
      <c r="KC31" s="44">
        <f>VLOOKUP($C31,факт!$D$8:$JF$250,177,0)</f>
        <v>0</v>
      </c>
      <c r="KD31" s="44">
        <f>VLOOKUP($C31,факт!$D$8:$JF$250,178,0)</f>
        <v>0</v>
      </c>
      <c r="KE31" s="44">
        <f>VLOOKUP($C31,факт!$D$8:$JF$250,179,0)</f>
        <v>0</v>
      </c>
      <c r="KF31" s="44">
        <f>VLOOKUP($C31,факт!$D$8:$JF$250,180,0)</f>
        <v>0</v>
      </c>
      <c r="KG31" s="44">
        <f>VLOOKUP($C31,факт!$D$8:$JF$250,181,0)</f>
        <v>0</v>
      </c>
      <c r="KH31" s="44">
        <f>VLOOKUP($C31,факт!$D$8:$JF$250,182,0)</f>
        <v>0</v>
      </c>
      <c r="KI31" s="44">
        <f>SUM(JY31*$F31)</f>
        <v>0</v>
      </c>
      <c r="KJ31" s="44">
        <f>SUM(KA31*$F31)</f>
        <v>0</v>
      </c>
      <c r="KK31" s="44">
        <f>SUM(KC31*$F31)</f>
        <v>0</v>
      </c>
      <c r="KL31" s="44">
        <f t="shared" si="87"/>
        <v>0</v>
      </c>
      <c r="KM31" s="44">
        <f t="shared" si="88"/>
        <v>0</v>
      </c>
      <c r="KN31" s="10">
        <f>'СДП (план)'!AY32</f>
        <v>0</v>
      </c>
      <c r="KO31" s="3">
        <f>'СДП (план)'!AZ32</f>
        <v>0</v>
      </c>
      <c r="KP31" s="44">
        <f t="shared" si="89"/>
        <v>0</v>
      </c>
      <c r="KQ31" s="44">
        <f t="shared" si="90"/>
        <v>0</v>
      </c>
      <c r="KR31" s="44"/>
      <c r="KS31" s="44"/>
      <c r="KT31" s="44"/>
      <c r="KU31" s="44"/>
      <c r="KV31" s="44"/>
      <c r="KW31" s="44"/>
      <c r="KX31" s="44">
        <f>SUM(KN31*$F31)</f>
        <v>0</v>
      </c>
      <c r="KY31" s="44">
        <f>SUM(KP31*$F31)</f>
        <v>0</v>
      </c>
      <c r="KZ31" s="44">
        <f>SUM(KR31*$F31)</f>
        <v>0</v>
      </c>
      <c r="LA31" s="44">
        <f t="shared" si="91"/>
        <v>0</v>
      </c>
      <c r="LB31" s="44">
        <f t="shared" si="92"/>
        <v>0</v>
      </c>
      <c r="LC31" s="47">
        <f>'СДП (план)'!BA32</f>
        <v>0</v>
      </c>
      <c r="LD31" s="44">
        <f>'СДП (план)'!BB32</f>
        <v>0</v>
      </c>
      <c r="LE31" s="44">
        <f t="shared" si="93"/>
        <v>0</v>
      </c>
      <c r="LF31" s="44">
        <f t="shared" si="94"/>
        <v>0</v>
      </c>
      <c r="LG31" s="44">
        <f>VLOOKUP($C31,факт!$D$8:$JF$250,111,0)</f>
        <v>0</v>
      </c>
      <c r="LH31" s="44">
        <f>VLOOKUP($C31,факт!$D$8:$JF$250,112,0)</f>
        <v>0</v>
      </c>
      <c r="LI31" s="44">
        <f>VLOOKUP($C31,факт!$D$8:$JF$250,113,0)</f>
        <v>0</v>
      </c>
      <c r="LJ31" s="44">
        <f>VLOOKUP($C31,факт!$D$8:$JF$250,114,0)</f>
        <v>0</v>
      </c>
      <c r="LK31" s="44">
        <f>VLOOKUP($C31,факт!$D$8:$JF$250,115,0)</f>
        <v>0</v>
      </c>
      <c r="LL31" s="44">
        <f>VLOOKUP($C31,факт!$D$8:$JF$250,116,0)</f>
        <v>0</v>
      </c>
      <c r="LM31" s="44">
        <f>SUM(LC31*$F31)</f>
        <v>0</v>
      </c>
      <c r="LN31" s="44">
        <f>SUM(LE31*$F31)</f>
        <v>0</v>
      </c>
      <c r="LO31" s="44">
        <f>SUM(LG31*$F31)</f>
        <v>0</v>
      </c>
      <c r="LP31" s="44">
        <f t="shared" si="98"/>
        <v>0</v>
      </c>
      <c r="LQ31" s="44">
        <f t="shared" si="99"/>
        <v>0</v>
      </c>
      <c r="LR31" s="47">
        <f>'СДП (план)'!BC32</f>
        <v>0</v>
      </c>
      <c r="LS31" s="44">
        <f>'СДП (план)'!BD32</f>
        <v>0</v>
      </c>
      <c r="LT31" s="44">
        <f t="shared" si="100"/>
        <v>0</v>
      </c>
      <c r="LU31" s="44">
        <f t="shared" si="101"/>
        <v>0</v>
      </c>
      <c r="LV31" s="44">
        <f>VLOOKUP($C31,факт!$D$8:$JF$250,117,0)</f>
        <v>2</v>
      </c>
      <c r="LW31" s="44">
        <f>VLOOKUP($C31,факт!$D$8:$JF$250,118,0)</f>
        <v>14621.66</v>
      </c>
      <c r="LX31" s="44">
        <f>VLOOKUP($C31,факт!$D$8:$JF$250,119,0)</f>
        <v>18</v>
      </c>
      <c r="LY31" s="44">
        <f>VLOOKUP($C31,факт!$D$8:$JF$250,120,0)</f>
        <v>0</v>
      </c>
      <c r="LZ31" s="44">
        <f>VLOOKUP($C31,факт!$D$8:$JF$250,121,0)</f>
        <v>0</v>
      </c>
      <c r="MA31" s="44">
        <f>VLOOKUP($C31,факт!$D$8:$JF$250,122,0)</f>
        <v>0</v>
      </c>
      <c r="MB31" s="44">
        <f>SUM(LR31*$F31)</f>
        <v>0</v>
      </c>
      <c r="MC31" s="44">
        <f>SUM(LT31*$F31)</f>
        <v>0</v>
      </c>
      <c r="MD31" s="44">
        <f>SUM(LV31*$F31)</f>
        <v>0.7</v>
      </c>
      <c r="ME31" s="44">
        <f t="shared" si="102"/>
        <v>2</v>
      </c>
      <c r="MF31" s="44">
        <f t="shared" si="103"/>
        <v>14621.66</v>
      </c>
      <c r="MG31" s="47">
        <f>'СДП (план)'!BE32</f>
        <v>0</v>
      </c>
      <c r="MH31" s="47">
        <f>'СДП (план)'!BF32</f>
        <v>0</v>
      </c>
      <c r="MI31" s="44">
        <f t="shared" si="104"/>
        <v>0</v>
      </c>
      <c r="MJ31" s="44">
        <f t="shared" si="105"/>
        <v>0</v>
      </c>
      <c r="MK31" s="44">
        <f>VLOOKUP($C31,факт!$D$8:$JF$250,63,0)</f>
        <v>0</v>
      </c>
      <c r="ML31" s="44">
        <f>VLOOKUP($C31,факт!$D$8:$JF$250,64,0)</f>
        <v>0</v>
      </c>
      <c r="MM31" s="44">
        <f>VLOOKUP($C31,факт!$D$8:$JF$250,65,0)</f>
        <v>0</v>
      </c>
      <c r="MN31" s="44">
        <f>VLOOKUP($C31,факт!$D$8:$JF$250,66,0)</f>
        <v>0</v>
      </c>
      <c r="MO31" s="44">
        <f>VLOOKUP($C31,факт!$D$8:$JF$250,67,0)</f>
        <v>0</v>
      </c>
      <c r="MP31" s="44">
        <f>VLOOKUP($C31,факт!$D$8:$JF$250,68,0)</f>
        <v>0</v>
      </c>
      <c r="MQ31" s="44">
        <f>SUM(MG31*$F31)</f>
        <v>0</v>
      </c>
      <c r="MR31" s="44">
        <f>SUM(MI31*$F31)</f>
        <v>0</v>
      </c>
      <c r="MS31" s="44">
        <f>SUM(MK31*$F31)</f>
        <v>0</v>
      </c>
      <c r="MT31" s="44">
        <f t="shared" si="106"/>
        <v>0</v>
      </c>
      <c r="MU31" s="44">
        <f t="shared" si="107"/>
        <v>0</v>
      </c>
      <c r="MV31" s="47">
        <f>'СДП (план)'!BG32</f>
        <v>0</v>
      </c>
      <c r="MW31" s="47">
        <f>'СДП (план)'!BH32</f>
        <v>0</v>
      </c>
      <c r="MX31" s="44">
        <f t="shared" si="108"/>
        <v>0</v>
      </c>
      <c r="MY31" s="44">
        <f t="shared" si="109"/>
        <v>0</v>
      </c>
      <c r="MZ31" s="44">
        <f>VLOOKUP($C31,факт!$D$8:$JF$250,129,0)</f>
        <v>0</v>
      </c>
      <c r="NA31" s="44">
        <f>VLOOKUP($C31,факт!$D$8:$JF$250,130,0)</f>
        <v>0</v>
      </c>
      <c r="NB31" s="44">
        <f>VLOOKUP($C31,факт!$D$8:$JF$250,131,0)</f>
        <v>0</v>
      </c>
      <c r="NC31" s="44">
        <f>VLOOKUP($C31,факт!$D$8:$JF$250,132,0)</f>
        <v>0</v>
      </c>
      <c r="ND31" s="44">
        <f>VLOOKUP($C31,факт!$D$8:$JF$250,133,0)</f>
        <v>0</v>
      </c>
      <c r="NE31" s="44">
        <f>VLOOKUP($C31,факт!$D$8:$JF$250,134,0)</f>
        <v>0</v>
      </c>
      <c r="NF31" s="44">
        <f>SUM(MV31*$F31)</f>
        <v>0</v>
      </c>
      <c r="NG31" s="44">
        <f>SUM(MX31*$F31)</f>
        <v>0</v>
      </c>
      <c r="NH31" s="44">
        <f>SUM(MZ31*$F31)</f>
        <v>0</v>
      </c>
      <c r="NI31" s="44">
        <f t="shared" si="110"/>
        <v>0</v>
      </c>
      <c r="NJ31" s="44">
        <f t="shared" si="111"/>
        <v>0</v>
      </c>
      <c r="NK31" s="47">
        <f>'СДП (план)'!BI32</f>
        <v>0</v>
      </c>
      <c r="NL31" s="44">
        <f>'СДП (план)'!BJ32</f>
        <v>0</v>
      </c>
      <c r="NM31" s="44">
        <f t="shared" si="112"/>
        <v>0</v>
      </c>
      <c r="NN31" s="44">
        <f t="shared" si="113"/>
        <v>0</v>
      </c>
      <c r="NO31" s="44">
        <f>VLOOKUP($C31,факт!$D$8:$JF$250,87,0)</f>
        <v>0</v>
      </c>
      <c r="NP31" s="44">
        <f>VLOOKUP($C31,факт!$D$8:$JF$250,88,0)</f>
        <v>0</v>
      </c>
      <c r="NQ31" s="44">
        <f>VLOOKUP($C31,факт!$D$8:$JF$250,89,0)</f>
        <v>0</v>
      </c>
      <c r="NR31" s="44">
        <f>VLOOKUP($C31,факт!$D$8:$JF$250,90,0)</f>
        <v>0</v>
      </c>
      <c r="NS31" s="44">
        <f>VLOOKUP($C31,факт!$D$8:$JF$250,91,0)</f>
        <v>0</v>
      </c>
      <c r="NT31" s="44">
        <f>VLOOKUP($C31,факт!$D$8:$JF$250,92,0)</f>
        <v>0</v>
      </c>
      <c r="NU31" s="44">
        <f>SUM(NK31*$F31)</f>
        <v>0</v>
      </c>
      <c r="NV31" s="44">
        <f>SUM(NM31*$F31)</f>
        <v>0</v>
      </c>
      <c r="NW31" s="44">
        <f>SUM(NO31*$F31)</f>
        <v>0</v>
      </c>
      <c r="NX31" s="44">
        <f t="shared" si="117"/>
        <v>0</v>
      </c>
      <c r="NY31" s="44">
        <f t="shared" si="118"/>
        <v>0</v>
      </c>
      <c r="NZ31" s="47">
        <f>'СДП (план)'!BK32</f>
        <v>47</v>
      </c>
      <c r="OA31" s="44">
        <f>'СДП (план)'!BL32</f>
        <v>343609.12655999995</v>
      </c>
      <c r="OB31" s="44">
        <f t="shared" si="119"/>
        <v>23.5</v>
      </c>
      <c r="OC31" s="44">
        <f t="shared" si="120"/>
        <v>171804.56327999997</v>
      </c>
      <c r="OD31" s="44">
        <f>VLOOKUP($C31,факт!$D$8:$JF$250,147,0)</f>
        <v>15</v>
      </c>
      <c r="OE31" s="44">
        <f>VLOOKUP($C31,факт!$D$8:$JF$250,148,0)</f>
        <v>109662.45000000001</v>
      </c>
      <c r="OF31" s="44">
        <f>VLOOKUP($C31,факт!$D$8:$JF$250,149,0)</f>
        <v>113</v>
      </c>
      <c r="OG31" s="44">
        <f>VLOOKUP($C31,факт!$D$8:$JF$250,150,0)</f>
        <v>0</v>
      </c>
      <c r="OH31" s="44">
        <f>VLOOKUP($C31,факт!$D$8:$JF$250,151,0)</f>
        <v>0</v>
      </c>
      <c r="OI31" s="44">
        <f>VLOOKUP($C31,факт!$D$8:$JF$250,152,0)</f>
        <v>0</v>
      </c>
      <c r="OJ31" s="44">
        <f>SUM(NZ31*$F31)</f>
        <v>16.45</v>
      </c>
      <c r="OK31" s="44">
        <f>SUM(OB31*$F31)</f>
        <v>8.2249999999999996</v>
      </c>
      <c r="OL31" s="44">
        <f>SUM(OD31*$F31)</f>
        <v>5.25</v>
      </c>
      <c r="OM31" s="44">
        <f t="shared" si="121"/>
        <v>-8.5</v>
      </c>
      <c r="ON31" s="44">
        <f t="shared" si="122"/>
        <v>-62142.113279999961</v>
      </c>
      <c r="OO31" s="47">
        <f>'СДП (план)'!BM32</f>
        <v>0</v>
      </c>
      <c r="OP31" s="44">
        <f>'СДП (план)'!BN32</f>
        <v>0</v>
      </c>
      <c r="OQ31" s="44">
        <f t="shared" si="123"/>
        <v>0</v>
      </c>
      <c r="OR31" s="44">
        <f t="shared" si="124"/>
        <v>0</v>
      </c>
      <c r="OS31" s="44">
        <f>VLOOKUP($C31,факт!$D$8:$JF$250,195,0)</f>
        <v>0</v>
      </c>
      <c r="OT31" s="44">
        <f>VLOOKUP($C31,факт!$D$8:$JF$250,196,0)</f>
        <v>0</v>
      </c>
      <c r="OU31" s="44">
        <f>VLOOKUP($C31,факт!$D$8:$JF$250,197,0)</f>
        <v>0</v>
      </c>
      <c r="OV31" s="44">
        <f>VLOOKUP($C31,факт!$D$8:$JF$250,198,0)</f>
        <v>0</v>
      </c>
      <c r="OW31" s="44">
        <f>VLOOKUP($C31,факт!$D$8:$JF$250,199,0)</f>
        <v>0</v>
      </c>
      <c r="OX31" s="44">
        <f>VLOOKUP($C31,факт!$D$8:$JF$250,200,0)</f>
        <v>0</v>
      </c>
      <c r="OY31" s="44">
        <f>SUM(OO31*$F31)</f>
        <v>0</v>
      </c>
      <c r="OZ31" s="44">
        <f>SUM(OQ31*$F31)</f>
        <v>0</v>
      </c>
      <c r="PA31" s="44">
        <f>SUM(OS31*$F31)</f>
        <v>0</v>
      </c>
      <c r="PB31" s="44">
        <f t="shared" si="125"/>
        <v>0</v>
      </c>
      <c r="PC31" s="44">
        <f t="shared" si="126"/>
        <v>0</v>
      </c>
      <c r="PD31" s="47">
        <f>'СДП (план)'!BO32</f>
        <v>0</v>
      </c>
      <c r="PE31" s="44">
        <f>'СДП (план)'!BP32</f>
        <v>0</v>
      </c>
      <c r="PF31" s="44">
        <f t="shared" si="127"/>
        <v>0</v>
      </c>
      <c r="PG31" s="44">
        <f t="shared" si="128"/>
        <v>0</v>
      </c>
      <c r="PH31" s="44">
        <f>VLOOKUP($C31,факт!$D$8:$JF$250,201,0)</f>
        <v>0</v>
      </c>
      <c r="PI31" s="44">
        <f>VLOOKUP($C31,факт!$D$8:$JF$250,202,0)</f>
        <v>0</v>
      </c>
      <c r="PJ31" s="44">
        <f>VLOOKUP($C31,факт!$D$8:$JF$250,203,0)</f>
        <v>0</v>
      </c>
      <c r="PK31" s="44">
        <f>VLOOKUP($C31,факт!$D$8:$JF$250,204,0)</f>
        <v>0</v>
      </c>
      <c r="PL31" s="44">
        <f>VLOOKUP($C31,факт!$D$8:$JF$250,205,0)</f>
        <v>0</v>
      </c>
      <c r="PM31" s="44">
        <f>VLOOKUP($C31,факт!$D$8:$JF$250,206,0)</f>
        <v>0</v>
      </c>
      <c r="PN31" s="44">
        <f>SUM(PD31*$F31)</f>
        <v>0</v>
      </c>
      <c r="PO31" s="44">
        <f>SUM(PF31*$F31)</f>
        <v>0</v>
      </c>
      <c r="PP31" s="44">
        <f>SUM(PH31*$F31)</f>
        <v>0</v>
      </c>
      <c r="PQ31" s="44">
        <f t="shared" si="129"/>
        <v>0</v>
      </c>
      <c r="PR31" s="44">
        <f t="shared" si="130"/>
        <v>0</v>
      </c>
      <c r="PS31" s="47">
        <f>'СДП (план)'!BQ32</f>
        <v>0</v>
      </c>
      <c r="PT31" s="44">
        <f>'СДП (план)'!BR32</f>
        <v>0</v>
      </c>
      <c r="PU31" s="44">
        <f t="shared" si="131"/>
        <v>0</v>
      </c>
      <c r="PV31" s="44">
        <f t="shared" si="132"/>
        <v>0</v>
      </c>
      <c r="PW31" s="44">
        <f>VLOOKUP($C31,факт!$D$8:$JF$250,207,0)</f>
        <v>9</v>
      </c>
      <c r="PX31" s="44">
        <f>VLOOKUP($C31,факт!$D$8:$JF$250,208,0)</f>
        <v>78714.63</v>
      </c>
      <c r="PY31" s="44">
        <f>VLOOKUP($C31,факт!$D$8:$JF$250,209,0)</f>
        <v>41</v>
      </c>
      <c r="PZ31" s="44">
        <f>VLOOKUP($C31,факт!$D$8:$JF$250,210,0)</f>
        <v>0</v>
      </c>
      <c r="QA31" s="44">
        <f>VLOOKUP($C31,факт!$D$8:$JF$250,211,0)</f>
        <v>0</v>
      </c>
      <c r="QB31" s="44">
        <f>VLOOKUP($C31,факт!$D$8:$JF$250,212,0)</f>
        <v>0</v>
      </c>
      <c r="QC31" s="44">
        <f>SUM(PS31*$F31)</f>
        <v>0</v>
      </c>
      <c r="QD31" s="44">
        <f>SUM(PU31*$F31)</f>
        <v>0</v>
      </c>
      <c r="QE31" s="44">
        <f>SUM(PW31*$F31)</f>
        <v>3.15</v>
      </c>
      <c r="QF31" s="44">
        <f t="shared" ref="QF31:QF79" si="716">SUM(PW31-PU31)</f>
        <v>9</v>
      </c>
      <c r="QG31" s="44">
        <f t="shared" ref="QG31:QG79" si="717">SUM(PX31-PV31)</f>
        <v>78714.63</v>
      </c>
      <c r="QH31" s="47">
        <f>'СДП (план)'!BS32</f>
        <v>0</v>
      </c>
      <c r="QI31" s="44">
        <f>'СДП (план)'!BT32</f>
        <v>0</v>
      </c>
      <c r="QJ31" s="44">
        <f t="shared" si="137"/>
        <v>0</v>
      </c>
      <c r="QK31" s="44">
        <f t="shared" si="138"/>
        <v>0</v>
      </c>
      <c r="QL31" s="44">
        <f>VLOOKUP($C31,факт!$D$8:$JF$250,213,0)</f>
        <v>0</v>
      </c>
      <c r="QM31" s="44">
        <f>VLOOKUP($C31,факт!$D$8:$JF$250,214,0)</f>
        <v>0</v>
      </c>
      <c r="QN31" s="44">
        <f>VLOOKUP($C31,факт!$D$8:$JF$250,215,0)</f>
        <v>0</v>
      </c>
      <c r="QO31" s="44">
        <f>VLOOKUP($C31,факт!$D$8:$JF$250,216,0)</f>
        <v>0</v>
      </c>
      <c r="QP31" s="44">
        <f>VLOOKUP($C31,факт!$D$8:$JF$250,217,0)</f>
        <v>0</v>
      </c>
      <c r="QQ31" s="44">
        <f>VLOOKUP($C31,факт!$D$8:$JF$250,218,0)</f>
        <v>0</v>
      </c>
      <c r="QR31" s="44">
        <f t="shared" ref="QR31:QR34" si="718">SUM(QH31*$F31)</f>
        <v>0</v>
      </c>
      <c r="QS31" s="44">
        <f t="shared" ref="QS31:QS34" si="719">SUM(QJ31*$F31)</f>
        <v>0</v>
      </c>
      <c r="QT31" s="44">
        <f t="shared" ref="QT31:QT34" si="720">SUM(QL31*$F31)</f>
        <v>0</v>
      </c>
      <c r="QU31" s="44">
        <f t="shared" ref="QU31:QU34" si="721">SUM(QL31-QJ31)</f>
        <v>0</v>
      </c>
      <c r="QV31" s="44">
        <f t="shared" ref="QV31:QV34" si="722">SUM(QM31-QK31)</f>
        <v>0</v>
      </c>
      <c r="QW31" s="45">
        <f>'СДП (план)'!BU32</f>
        <v>0</v>
      </c>
      <c r="QX31" s="44">
        <f>'СДП (план)'!BV32</f>
        <v>0</v>
      </c>
      <c r="QY31" s="44">
        <f t="shared" si="141"/>
        <v>0</v>
      </c>
      <c r="QZ31" s="44">
        <f t="shared" si="142"/>
        <v>0</v>
      </c>
      <c r="RA31" s="44">
        <f>VLOOKUP($C31,факт!$D$8:$JF$250,225,0)</f>
        <v>0</v>
      </c>
      <c r="RB31" s="44">
        <f>VLOOKUP($C31,факт!$D$8:$JF$250,226,0)</f>
        <v>0</v>
      </c>
      <c r="RC31" s="44">
        <f>VLOOKUP($C31,факт!$D$8:$JF$250,227,0)</f>
        <v>0</v>
      </c>
      <c r="RD31" s="44">
        <f>VLOOKUP($C31,факт!$D$8:$JF$250,228,0)</f>
        <v>0</v>
      </c>
      <c r="RE31" s="44">
        <f>VLOOKUP($C31,факт!$D$8:$JF$250,229,0)</f>
        <v>0</v>
      </c>
      <c r="RF31" s="44">
        <f>VLOOKUP($C31,факт!$D$8:$JF$250,230,0)</f>
        <v>0</v>
      </c>
      <c r="RG31" s="44">
        <f t="shared" ref="RG31:RG34" si="723">SUM(QW31*$F31)</f>
        <v>0</v>
      </c>
      <c r="RH31" s="44">
        <f t="shared" ref="RH31:RH34" si="724">SUM(QY31*$F31)</f>
        <v>0</v>
      </c>
      <c r="RI31" s="44">
        <f t="shared" ref="RI31:RI34" si="725">SUM(RA31*$F31)</f>
        <v>0</v>
      </c>
      <c r="RJ31" s="44">
        <f t="shared" ref="RJ31:RJ34" si="726">SUM(RA31-QY31)</f>
        <v>0</v>
      </c>
      <c r="RK31" s="44">
        <f t="shared" ref="RK31:RK34" si="727">SUM(RB31-QZ31)</f>
        <v>0</v>
      </c>
      <c r="RL31" s="57">
        <f>'СДП (план)'!BW32</f>
        <v>0</v>
      </c>
      <c r="RM31" s="44">
        <f>'СДП (план)'!BX32</f>
        <v>0</v>
      </c>
      <c r="RN31" s="44">
        <f t="shared" si="145"/>
        <v>0</v>
      </c>
      <c r="RO31" s="44">
        <f t="shared" si="146"/>
        <v>0</v>
      </c>
      <c r="RP31" s="44">
        <f>VLOOKUP($C31,факт!$D$8:$JF$250,105,0)</f>
        <v>2</v>
      </c>
      <c r="RQ31" s="44">
        <f>VLOOKUP($C31,факт!$D$8:$JF$250,106,0)</f>
        <v>17492.14</v>
      </c>
      <c r="RR31" s="44">
        <f>VLOOKUP($C31,факт!$D$8:$JF$250,107,0)</f>
        <v>22</v>
      </c>
      <c r="RS31" s="44">
        <f>VLOOKUP($C31,факт!$D$8:$JF$250,108,0)</f>
        <v>0</v>
      </c>
      <c r="RT31" s="44">
        <f>VLOOKUP($C31,факт!$D$8:$JF$250,109,0)</f>
        <v>0</v>
      </c>
      <c r="RU31" s="44">
        <f>VLOOKUP($C31,факт!$D$8:$JF$250,110,0)</f>
        <v>0</v>
      </c>
      <c r="RV31" s="44">
        <f>SUM(RL31*$F31)</f>
        <v>0</v>
      </c>
      <c r="RW31" s="44">
        <f>SUM(RN31*$F31)</f>
        <v>0</v>
      </c>
      <c r="RX31" s="44">
        <f>SUM(RP31*$F31)</f>
        <v>0.7</v>
      </c>
      <c r="RY31" s="44">
        <f t="shared" si="147"/>
        <v>2</v>
      </c>
      <c r="RZ31" s="44">
        <f t="shared" si="148"/>
        <v>17492.14</v>
      </c>
      <c r="SA31" s="47">
        <f>'СДП (план)'!BY32</f>
        <v>0</v>
      </c>
      <c r="SB31" s="44">
        <f>'СДП (план)'!BZ32</f>
        <v>0</v>
      </c>
      <c r="SC31" s="44">
        <f t="shared" si="149"/>
        <v>0</v>
      </c>
      <c r="SD31" s="44">
        <f t="shared" si="150"/>
        <v>0</v>
      </c>
      <c r="SE31" s="44">
        <f>VLOOKUP($C31,факт!$D$8:$JF$250,69,0)</f>
        <v>8</v>
      </c>
      <c r="SF31" s="44">
        <f>VLOOKUP($C31,факт!$D$8:$JF$250,70,0)</f>
        <v>69968.56</v>
      </c>
      <c r="SG31" s="44">
        <f>VLOOKUP($C31,факт!$D$8:$JF$250,71,0)</f>
        <v>66</v>
      </c>
      <c r="SH31" s="44">
        <f>VLOOKUP($C31,факт!$D$8:$JF$250,72,0)</f>
        <v>0</v>
      </c>
      <c r="SI31" s="44">
        <f>VLOOKUP($C31,факт!$D$8:$JF$250,73,0)</f>
        <v>0</v>
      </c>
      <c r="SJ31" s="44">
        <f>VLOOKUP($C31,факт!$D$8:$JF$250,74,0)</f>
        <v>0</v>
      </c>
      <c r="SK31" s="44">
        <f>SUM(SA31*$F31)</f>
        <v>0</v>
      </c>
      <c r="SL31" s="44">
        <f>SUM(SC31*$F31)</f>
        <v>0</v>
      </c>
      <c r="SM31" s="44">
        <f>SUM(SE31*$F31)</f>
        <v>2.8</v>
      </c>
      <c r="SN31" s="44">
        <f t="shared" si="151"/>
        <v>8</v>
      </c>
      <c r="SO31" s="44">
        <f t="shared" si="152"/>
        <v>69968.56</v>
      </c>
      <c r="SP31" s="57">
        <f>'СДП (план)'!CA32</f>
        <v>0</v>
      </c>
      <c r="SQ31" s="44">
        <f>'СДП (план)'!CB32</f>
        <v>0</v>
      </c>
      <c r="SR31" s="44">
        <f t="shared" si="153"/>
        <v>0</v>
      </c>
      <c r="SS31" s="44">
        <f t="shared" si="154"/>
        <v>0</v>
      </c>
      <c r="ST31" s="44"/>
      <c r="SU31" s="44"/>
      <c r="SV31" s="44"/>
      <c r="SW31" s="44"/>
      <c r="SX31" s="44"/>
      <c r="SY31" s="44"/>
      <c r="SZ31" s="44">
        <f>SUM(SP31*$F31)</f>
        <v>0</v>
      </c>
      <c r="TA31" s="44">
        <f>SUM(SR31*$F31)</f>
        <v>0</v>
      </c>
      <c r="TB31" s="44">
        <f>SUM(ST31*$F31)</f>
        <v>0</v>
      </c>
      <c r="TC31" s="44">
        <f t="shared" si="155"/>
        <v>0</v>
      </c>
      <c r="TD31" s="44">
        <f t="shared" si="156"/>
        <v>0</v>
      </c>
      <c r="TE31" s="57">
        <f>'СДП (план)'!CC32</f>
        <v>0</v>
      </c>
      <c r="TF31" s="44">
        <f>'СДП (план)'!CD32</f>
        <v>0</v>
      </c>
      <c r="TG31" s="44">
        <f t="shared" si="157"/>
        <v>0</v>
      </c>
      <c r="TH31" s="44">
        <f t="shared" si="158"/>
        <v>0</v>
      </c>
      <c r="TI31" s="44">
        <f>VLOOKUP($C31,факт!$D$8:$JF$250,135,0)</f>
        <v>2</v>
      </c>
      <c r="TJ31" s="44">
        <f>VLOOKUP($C31,факт!$D$8:$JF$250,136,0)</f>
        <v>17492.14</v>
      </c>
      <c r="TK31" s="44">
        <f>VLOOKUP($C31,факт!$D$8:$JF$250,137,0)</f>
        <v>19</v>
      </c>
      <c r="TL31" s="44">
        <f>VLOOKUP($C31,факт!$D$8:$JF$250,138,0)</f>
        <v>0</v>
      </c>
      <c r="TM31" s="44">
        <f>VLOOKUP($C31,факт!$D$8:$JF$250,139,0)</f>
        <v>0</v>
      </c>
      <c r="TN31" s="44">
        <f>VLOOKUP($C31,факт!$D$8:$JF$250,140,0)</f>
        <v>0</v>
      </c>
      <c r="TO31" s="44">
        <f>SUM(TE31*$F31)</f>
        <v>0</v>
      </c>
      <c r="TP31" s="44">
        <f>SUM(TG31*$F31)</f>
        <v>0</v>
      </c>
      <c r="TQ31" s="44">
        <f>SUM(TI31*$F31)</f>
        <v>0.7</v>
      </c>
      <c r="TR31" s="44">
        <f t="shared" si="159"/>
        <v>2</v>
      </c>
      <c r="TS31" s="44">
        <f t="shared" si="160"/>
        <v>17492.14</v>
      </c>
      <c r="TT31" s="47">
        <f>'СДП (план)'!CE32</f>
        <v>0</v>
      </c>
      <c r="TU31" s="47">
        <f>'СДП (план)'!CF32</f>
        <v>0</v>
      </c>
      <c r="TV31" s="44">
        <f t="shared" si="161"/>
        <v>0</v>
      </c>
      <c r="TW31" s="44">
        <f t="shared" si="162"/>
        <v>0</v>
      </c>
      <c r="TX31" s="44">
        <f>VLOOKUP($C31,факт!$D$8:$JF$250,75,0)</f>
        <v>0</v>
      </c>
      <c r="TY31" s="44">
        <f>VLOOKUP($C31,факт!$D$8:$JF$250,76,0)</f>
        <v>0</v>
      </c>
      <c r="TZ31" s="44">
        <f>VLOOKUP($C31,факт!$D$8:$JF$250,77,0)</f>
        <v>0</v>
      </c>
      <c r="UA31" s="44">
        <f>VLOOKUP($C31,факт!$D$8:$JF$250,78,0)</f>
        <v>0</v>
      </c>
      <c r="UB31" s="44">
        <f>VLOOKUP($C31,факт!$D$8:$JF$250,79,0)</f>
        <v>0</v>
      </c>
      <c r="UC31" s="44">
        <f>VLOOKUP($C31,факт!$D$8:$JF$250,80,0)</f>
        <v>0</v>
      </c>
      <c r="UD31" s="44">
        <f>SUM(TT31*$F31)</f>
        <v>0</v>
      </c>
      <c r="UE31" s="44">
        <f>SUM(TV31*$F31)</f>
        <v>0</v>
      </c>
      <c r="UF31" s="44">
        <f>SUM(TX31*$F31)</f>
        <v>0</v>
      </c>
      <c r="UG31" s="44">
        <f t="shared" si="166"/>
        <v>0</v>
      </c>
      <c r="UH31" s="44">
        <f t="shared" si="167"/>
        <v>0</v>
      </c>
      <c r="UI31" s="47">
        <f>'СДП (план)'!CG32</f>
        <v>1</v>
      </c>
      <c r="UJ31" s="44">
        <f>'СДП (план)'!CH32</f>
        <v>8746.0652160000009</v>
      </c>
      <c r="UK31" s="44">
        <f t="shared" si="168"/>
        <v>0.5</v>
      </c>
      <c r="UL31" s="44">
        <f t="shared" si="169"/>
        <v>4373.0326080000004</v>
      </c>
      <c r="UM31" s="44">
        <f>VLOOKUP($C31,факт!$D$8:$JF$250,81,0)</f>
        <v>1</v>
      </c>
      <c r="UN31" s="44">
        <f>VLOOKUP($C31,факт!$D$8:$JF$250,82,0)</f>
        <v>8746.07</v>
      </c>
      <c r="UO31" s="44">
        <f>VLOOKUP($C31,факт!$D$8:$JF$250,83,0)</f>
        <v>7</v>
      </c>
      <c r="UP31" s="44">
        <f>VLOOKUP($C31,факт!$D$8:$JF$250,84,0)</f>
        <v>0</v>
      </c>
      <c r="UQ31" s="44">
        <f>VLOOKUP($C31,факт!$D$8:$JF$250,85,0)</f>
        <v>0</v>
      </c>
      <c r="UR31" s="44">
        <f>VLOOKUP($C31,факт!$D$8:$JF$250,86,0)</f>
        <v>0</v>
      </c>
      <c r="US31" s="44">
        <f>SUM(UI31*$F31)</f>
        <v>0.35</v>
      </c>
      <c r="UT31" s="44">
        <f>SUM(UK31*$F31)</f>
        <v>0.17499999999999999</v>
      </c>
      <c r="UU31" s="44">
        <f>SUM(UM31*$F31)</f>
        <v>0.35</v>
      </c>
      <c r="UV31" s="44">
        <f t="shared" si="170"/>
        <v>0.5</v>
      </c>
      <c r="UW31" s="44">
        <f t="shared" si="171"/>
        <v>4373.0373919999993</v>
      </c>
      <c r="UX31" s="57">
        <f>'СДП (план)'!CI32</f>
        <v>6</v>
      </c>
      <c r="UY31" s="44">
        <f>'СДП (план)'!CJ32</f>
        <v>52476.391295999994</v>
      </c>
      <c r="UZ31" s="44">
        <f t="shared" si="172"/>
        <v>3</v>
      </c>
      <c r="VA31" s="44">
        <f t="shared" si="173"/>
        <v>26238.195647999997</v>
      </c>
      <c r="VB31" s="44">
        <f>VLOOKUP($C31,факт!$D$8:$JF$250,99,0)</f>
        <v>1</v>
      </c>
      <c r="VC31" s="44">
        <f>VLOOKUP($C31,факт!$D$8:$JF$250,100,0)</f>
        <v>8746.07</v>
      </c>
      <c r="VD31" s="44">
        <f>VLOOKUP($C31,факт!$D$8:$JF$250,101,0)</f>
        <v>5</v>
      </c>
      <c r="VE31" s="44">
        <f>VLOOKUP($C31,факт!$D$8:$JF$250,102,0)</f>
        <v>0</v>
      </c>
      <c r="VF31" s="44">
        <f>VLOOKUP($C31,факт!$D$8:$JF$250,103,0)</f>
        <v>0</v>
      </c>
      <c r="VG31" s="44">
        <f>VLOOKUP($C31,факт!$D$8:$JF$250,104,0)</f>
        <v>0</v>
      </c>
      <c r="VH31" s="44">
        <f>SUM(UX31*$F31)</f>
        <v>2.0999999999999996</v>
      </c>
      <c r="VI31" s="44">
        <f>SUM(UZ31*$F31)</f>
        <v>1.0499999999999998</v>
      </c>
      <c r="VJ31" s="44">
        <f>SUM(VB31*$F31)</f>
        <v>0.35</v>
      </c>
      <c r="VK31" s="44">
        <f t="shared" ref="VK31:VL36" si="728">SUM(VB31-UZ31)</f>
        <v>-2</v>
      </c>
      <c r="VL31" s="44">
        <f t="shared" si="728"/>
        <v>-17492.125647999997</v>
      </c>
      <c r="VM31" s="57">
        <f>'СДП (план)'!CK32</f>
        <v>0</v>
      </c>
      <c r="VN31" s="44">
        <f>'СДП (план)'!CL32</f>
        <v>0</v>
      </c>
      <c r="VO31" s="44">
        <f t="shared" si="177"/>
        <v>0</v>
      </c>
      <c r="VP31" s="44">
        <f t="shared" si="178"/>
        <v>0</v>
      </c>
      <c r="VQ31" s="44">
        <f>VLOOKUP($C31,факт!$D$8:$JF$250,123,0)</f>
        <v>1</v>
      </c>
      <c r="VR31" s="44">
        <f>VLOOKUP($C31,факт!$D$8:$JF$250,124,0)</f>
        <v>8746.07</v>
      </c>
      <c r="VS31" s="44">
        <f>VLOOKUP($C31,факт!$D$8:$JF$250,125,0)</f>
        <v>11</v>
      </c>
      <c r="VT31" s="44">
        <f>VLOOKUP($C31,факт!$D$8:$JF$250,126,0)</f>
        <v>0</v>
      </c>
      <c r="VU31" s="44">
        <f>VLOOKUP($C31,факт!$D$8:$JF$250,127,0)</f>
        <v>0</v>
      </c>
      <c r="VV31" s="44">
        <f>VLOOKUP($C31,факт!$D$8:$JF$250,128,0)</f>
        <v>0</v>
      </c>
      <c r="VW31" s="44">
        <f>SUM(VM31*$F31)</f>
        <v>0</v>
      </c>
      <c r="VX31" s="44">
        <f>SUM(VO31*$F31)</f>
        <v>0</v>
      </c>
      <c r="VY31" s="44">
        <f>SUM(VQ31*$F31)</f>
        <v>0.35</v>
      </c>
      <c r="VZ31" s="44">
        <f t="shared" si="179"/>
        <v>1</v>
      </c>
      <c r="WA31" s="44">
        <f t="shared" si="180"/>
        <v>8746.07</v>
      </c>
      <c r="WB31" s="47">
        <f>'СДП (план)'!CM32</f>
        <v>2</v>
      </c>
      <c r="WC31" s="44">
        <f>'СДП (план)'!CN32</f>
        <v>17492.130432000002</v>
      </c>
      <c r="WD31" s="44">
        <f t="shared" si="181"/>
        <v>1</v>
      </c>
      <c r="WE31" s="44">
        <f t="shared" si="182"/>
        <v>8746.0652160000009</v>
      </c>
      <c r="WF31" s="44">
        <f>VLOOKUP($C31,факт!$D$8:$JF$250,141,0)</f>
        <v>3</v>
      </c>
      <c r="WG31" s="44">
        <f>VLOOKUP($C31,факт!$D$8:$JF$250,142,0)</f>
        <v>26238.21</v>
      </c>
      <c r="WH31" s="44">
        <f>VLOOKUP($C31,факт!$D$8:$JF$250,143,0)</f>
        <v>33</v>
      </c>
      <c r="WI31" s="44">
        <f>VLOOKUP($C31,факт!$D$8:$JF$250,144,0)</f>
        <v>0</v>
      </c>
      <c r="WJ31" s="44">
        <f>VLOOKUP($C31,факт!$D$8:$JF$250,145,0)</f>
        <v>0</v>
      </c>
      <c r="WK31" s="44">
        <f>VLOOKUP($C31,факт!$D$8:$JF$250,146,0)</f>
        <v>0</v>
      </c>
      <c r="WL31" s="44">
        <f>SUM(WB31*$F31)</f>
        <v>0.7</v>
      </c>
      <c r="WM31" s="44">
        <f>SUM(WD31*$F31)</f>
        <v>0.35</v>
      </c>
      <c r="WN31" s="44">
        <f>SUM(WF31*$F31)</f>
        <v>1.0499999999999998</v>
      </c>
      <c r="WO31" s="44">
        <f t="shared" si="183"/>
        <v>2</v>
      </c>
      <c r="WP31" s="44">
        <f t="shared" si="184"/>
        <v>17492.144783999996</v>
      </c>
      <c r="WQ31" s="47">
        <f>'СДП (план)'!CO32</f>
        <v>1</v>
      </c>
      <c r="WR31" s="44">
        <f>'СДП (план)'!CP32</f>
        <v>8746.0652160000009</v>
      </c>
      <c r="WS31" s="44">
        <f t="shared" si="185"/>
        <v>0.5</v>
      </c>
      <c r="WT31" s="44">
        <f t="shared" si="186"/>
        <v>4373.0326080000004</v>
      </c>
      <c r="WU31" s="44">
        <f>VLOOKUP($C31,факт!$D$8:$JF$250,57,0)</f>
        <v>1</v>
      </c>
      <c r="WV31" s="44">
        <f>VLOOKUP($C31,факт!$D$8:$JF$250,58,0)</f>
        <v>8746.07</v>
      </c>
      <c r="WW31" s="44">
        <f>VLOOKUP($C31,факт!$D$8:$JF$250,59,0)</f>
        <v>6</v>
      </c>
      <c r="WX31" s="44">
        <f>VLOOKUP($C31,факт!$D$8:$JF$250,60,0)</f>
        <v>0</v>
      </c>
      <c r="WY31" s="44">
        <f>VLOOKUP($C31,факт!$D$8:$JF$250,61,0)</f>
        <v>0</v>
      </c>
      <c r="WZ31" s="44">
        <f>VLOOKUP($C31,факт!$D$8:$JF$250,62,0)</f>
        <v>0</v>
      </c>
      <c r="XA31" s="44">
        <f>SUM(WQ31*$F31)</f>
        <v>0.35</v>
      </c>
      <c r="XB31" s="44">
        <f>SUM(WS31*$F31)</f>
        <v>0.17499999999999999</v>
      </c>
      <c r="XC31" s="44">
        <f>SUM(WU31*$F31)</f>
        <v>0.35</v>
      </c>
      <c r="XD31" s="44">
        <f t="shared" si="187"/>
        <v>0.5</v>
      </c>
      <c r="XE31" s="44">
        <f t="shared" si="188"/>
        <v>4373.0373919999993</v>
      </c>
      <c r="XF31" s="57">
        <f>'СДП (план)'!CQ32</f>
        <v>0</v>
      </c>
      <c r="XG31" s="44">
        <f>'СДП (план)'!CR32</f>
        <v>0</v>
      </c>
      <c r="XH31" s="44">
        <f t="shared" si="189"/>
        <v>0</v>
      </c>
      <c r="XI31" s="44">
        <f t="shared" si="190"/>
        <v>0</v>
      </c>
      <c r="XJ31" s="44">
        <f>VLOOKUP($C31,факт!$D$8:$JF$250,51,0)</f>
        <v>26</v>
      </c>
      <c r="XK31" s="44">
        <f>VLOOKUP($C31,факт!$D$8:$JF$250,52,0)</f>
        <v>300697.01999999996</v>
      </c>
      <c r="XL31" s="44">
        <f>VLOOKUP($C31,факт!$D$8:$JF$250,53,0)</f>
        <v>141</v>
      </c>
      <c r="XM31" s="44">
        <f>VLOOKUP($C31,факт!$D$8:$JF$250,54,0)</f>
        <v>0</v>
      </c>
      <c r="XN31" s="44">
        <f>VLOOKUP($C31,факт!$D$8:$JF$250,55,0)</f>
        <v>0</v>
      </c>
      <c r="XO31" s="44">
        <f>VLOOKUP($C31,факт!$D$8:$JF$250,56,0)</f>
        <v>0</v>
      </c>
      <c r="XP31" s="44">
        <f>SUM(XF31*$F31)</f>
        <v>0</v>
      </c>
      <c r="XQ31" s="44">
        <f>SUM(XH31*$F31)</f>
        <v>0</v>
      </c>
      <c r="XR31" s="44">
        <f>SUM(XJ31*$F31)</f>
        <v>9.1</v>
      </c>
      <c r="XS31" s="44">
        <f t="shared" si="191"/>
        <v>26</v>
      </c>
      <c r="XT31" s="44">
        <f t="shared" si="192"/>
        <v>300697.01999999996</v>
      </c>
      <c r="XU31" s="11">
        <f>'СДП (план)'!CS32</f>
        <v>2</v>
      </c>
      <c r="XV31" s="3">
        <f>'СДП (план)'!CT32</f>
        <v>26616.109967999997</v>
      </c>
      <c r="XW31" s="44">
        <f t="shared" si="193"/>
        <v>1</v>
      </c>
      <c r="XX31" s="44">
        <f t="shared" si="194"/>
        <v>13308.054983999999</v>
      </c>
      <c r="XY31" s="44">
        <f>VLOOKUP($C31,факт!$D$8:$JF$250,93,0)</f>
        <v>1</v>
      </c>
      <c r="XZ31" s="44">
        <f>VLOOKUP($C31,факт!$D$8:$JF$250,94,0)</f>
        <v>13308.05</v>
      </c>
      <c r="YA31" s="44">
        <f>VLOOKUP($C31,факт!$D$8:$JF$250,95,0)</f>
        <v>10</v>
      </c>
      <c r="YB31" s="44">
        <f>VLOOKUP($C31,факт!$D$8:$JF$250,96,0)</f>
        <v>0</v>
      </c>
      <c r="YC31" s="44">
        <f>VLOOKUP($C31,факт!$D$8:$JF$250,97,0)</f>
        <v>0</v>
      </c>
      <c r="YD31" s="44">
        <f>VLOOKUP($C31,факт!$D$8:$JF$250,98,0)</f>
        <v>0</v>
      </c>
      <c r="YE31" s="44">
        <f>SUM(XU31*$F31)</f>
        <v>0.7</v>
      </c>
      <c r="YF31" s="44">
        <f>SUM(XW31*$F31)</f>
        <v>0.35</v>
      </c>
      <c r="YG31" s="44">
        <f>SUM(XY31*$F31)</f>
        <v>0.35</v>
      </c>
      <c r="YH31" s="44">
        <f t="shared" si="195"/>
        <v>0</v>
      </c>
      <c r="YI31" s="44">
        <f t="shared" si="196"/>
        <v>-4.9839999992400408E-3</v>
      </c>
      <c r="YJ31" s="3">
        <f>'СДП (план)'!CU32</f>
        <v>0</v>
      </c>
      <c r="YK31" s="3">
        <f>'СДП (план)'!CV32</f>
        <v>0</v>
      </c>
      <c r="YL31" s="44">
        <f t="shared" si="197"/>
        <v>0</v>
      </c>
      <c r="YM31" s="44">
        <f t="shared" si="198"/>
        <v>0</v>
      </c>
      <c r="YN31" s="44">
        <f>VLOOKUP($C31,факт!$D$8:$JF$250,243,0)</f>
        <v>0</v>
      </c>
      <c r="YO31" s="44">
        <f>VLOOKUP($C31,факт!$D$8:$JF$250,244,0)</f>
        <v>0</v>
      </c>
      <c r="YP31" s="44">
        <f>VLOOKUP($C31,факт!$D$8:$JF$250,245,0)</f>
        <v>0</v>
      </c>
      <c r="YQ31" s="44">
        <f>VLOOKUP($C31,факт!$D$8:$JF$250,246,0)</f>
        <v>0</v>
      </c>
      <c r="YR31" s="44">
        <f>VLOOKUP($C31,факт!$D$8:$JF$250,247,0)</f>
        <v>0</v>
      </c>
      <c r="YS31" s="44">
        <f>VLOOKUP($C31,факт!$D$8:$JF$250,248,0)</f>
        <v>0</v>
      </c>
      <c r="YT31" s="44">
        <f>SUM(YJ31*$F31)</f>
        <v>0</v>
      </c>
      <c r="YU31" s="44">
        <f>SUM(YL31*$F31)</f>
        <v>0</v>
      </c>
      <c r="YV31" s="44">
        <f>SUM(YN31*$F31)</f>
        <v>0</v>
      </c>
      <c r="YW31" s="44">
        <f t="shared" si="0"/>
        <v>0</v>
      </c>
      <c r="YX31" s="44">
        <f t="shared" si="1"/>
        <v>0</v>
      </c>
      <c r="YY31" s="44">
        <f>'СДП (план)'!CW32</f>
        <v>0</v>
      </c>
      <c r="YZ31" s="44">
        <f>'СДП (план)'!CX32</f>
        <v>0</v>
      </c>
      <c r="ZA31" s="44">
        <f t="shared" si="199"/>
        <v>0</v>
      </c>
      <c r="ZB31" s="44">
        <f t="shared" si="200"/>
        <v>0</v>
      </c>
      <c r="ZC31" s="44">
        <f>VLOOKUP($C31,факт!$D$8:$JF$250,249,0)</f>
        <v>0</v>
      </c>
      <c r="ZD31" s="44">
        <f>VLOOKUP($C31,факт!$D$8:$JF$250,250,0)</f>
        <v>0</v>
      </c>
      <c r="ZE31" s="44">
        <f>VLOOKUP($C31,факт!$D$8:$JF$250,251,0)</f>
        <v>0</v>
      </c>
      <c r="ZF31" s="44">
        <f>VLOOKUP($C31,факт!$D$8:$JF$250,252,0)</f>
        <v>0</v>
      </c>
      <c r="ZG31" s="44">
        <f>VLOOKUP($C31,факт!$D$8:$JF$250,253,0)</f>
        <v>0</v>
      </c>
      <c r="ZH31" s="44">
        <f>VLOOKUP($C31,факт!$D$8:$JF$250,254,0)</f>
        <v>0</v>
      </c>
      <c r="ZI31" s="44">
        <f>SUM(YY31*$F31)</f>
        <v>0</v>
      </c>
      <c r="ZJ31" s="44">
        <f>SUM(ZA31*$F31)</f>
        <v>0</v>
      </c>
      <c r="ZK31" s="44">
        <f>SUM(ZC31*$F31)</f>
        <v>0</v>
      </c>
      <c r="ZL31" s="44">
        <f t="shared" ref="ZL31:ZM36" si="729">SUM(ZC31-ZA31)</f>
        <v>0</v>
      </c>
      <c r="ZM31" s="44">
        <f t="shared" si="729"/>
        <v>0</v>
      </c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9">
        <f t="shared" ref="AAC31:AAO34" si="730">SUM(HB31,DA31,AS31,BW31,AD31,BH31,O31,NK31,LC31,LR31,NZ31,ET31,FI31,HQ31,JJ31,MG31,MV31,TT31,IF31,IU31,JY31,DP31,EE31,WQ31,WB31,UI31,UX31,RL31,TE31,VM31,OO31,PD31,PS31,QH31,FX31,QW31,GM31,SP31,XF31,XU31,SA31,CL31,KN31,YJ31,YY31)</f>
        <v>60</v>
      </c>
      <c r="AAD31" s="49">
        <f t="shared" si="730"/>
        <v>464996.7211679999</v>
      </c>
      <c r="AAE31" s="49">
        <f t="shared" si="730"/>
        <v>30</v>
      </c>
      <c r="AAF31" s="49">
        <f t="shared" si="730"/>
        <v>232498.36058399995</v>
      </c>
      <c r="AAG31" s="49">
        <f t="shared" si="730"/>
        <v>76</v>
      </c>
      <c r="AAH31" s="49">
        <f t="shared" si="730"/>
        <v>715292.94000000006</v>
      </c>
      <c r="AAI31" s="49">
        <f t="shared" si="730"/>
        <v>533</v>
      </c>
      <c r="AAJ31" s="49">
        <f t="shared" si="730"/>
        <v>0</v>
      </c>
      <c r="AAK31" s="49">
        <f t="shared" si="730"/>
        <v>0</v>
      </c>
      <c r="AAL31" s="49">
        <f t="shared" si="730"/>
        <v>0</v>
      </c>
      <c r="AAM31" s="49">
        <f t="shared" si="730"/>
        <v>21.000000000000004</v>
      </c>
      <c r="AAN31" s="49">
        <f t="shared" si="730"/>
        <v>10.500000000000002</v>
      </c>
      <c r="AAO31" s="49">
        <f t="shared" si="730"/>
        <v>26.599999999999998</v>
      </c>
      <c r="AAP31" s="44">
        <f t="shared" ref="AAP31" si="731">SUM(AAG31-AAE31)</f>
        <v>46</v>
      </c>
      <c r="AAQ31" s="44">
        <f t="shared" ref="AAQ31" si="732">SUM(AAH31-AAF31)</f>
        <v>482794.57941600011</v>
      </c>
    </row>
    <row r="32" spans="1:719" s="54" customFormat="1" ht="45" hidden="1" x14ac:dyDescent="0.25">
      <c r="A32" s="196"/>
      <c r="B32" s="233">
        <v>17</v>
      </c>
      <c r="C32" s="233" t="s">
        <v>660</v>
      </c>
      <c r="D32" s="234" t="s">
        <v>661</v>
      </c>
      <c r="E32" s="156">
        <v>15030</v>
      </c>
      <c r="F32" s="233">
        <v>0.97</v>
      </c>
      <c r="G32" s="300">
        <v>0.96299999999999997</v>
      </c>
      <c r="H32" s="2">
        <v>1</v>
      </c>
      <c r="I32" s="219"/>
      <c r="J32" s="219"/>
      <c r="K32" s="1"/>
      <c r="L32" s="1"/>
      <c r="M32" s="1"/>
      <c r="N32" s="9"/>
      <c r="O32" s="45">
        <f>'СДП (план)'!O33</f>
        <v>0</v>
      </c>
      <c r="P32" s="45">
        <f>'СДП (план)'!P33</f>
        <v>0</v>
      </c>
      <c r="Q32" s="44">
        <f t="shared" ref="Q32:Q34" si="733">SUM(O32/12*$A$2)</f>
        <v>0</v>
      </c>
      <c r="R32" s="44">
        <f t="shared" ref="R32:R34" si="734">SUM(P32/12*$A$2)</f>
        <v>0</v>
      </c>
      <c r="S32" s="44">
        <f>VLOOKUP($C32,факт!$D$8:$JF$250,39,0)</f>
        <v>0</v>
      </c>
      <c r="T32" s="44">
        <f>VLOOKUP($C32,факт!$D$8:$JF$250,40,0)</f>
        <v>0</v>
      </c>
      <c r="U32" s="44">
        <f>VLOOKUP($C32,факт!$D$8:$JF$250,41,0)</f>
        <v>0</v>
      </c>
      <c r="V32" s="44">
        <f>VLOOKUP($C32,факт!$D$8:$JF$250,42,0)</f>
        <v>0</v>
      </c>
      <c r="W32" s="44">
        <f>VLOOKUP($C32,факт!$D$8:$JF$250,43,0)</f>
        <v>0</v>
      </c>
      <c r="X32" s="44">
        <f>VLOOKUP($C32,факт!$D$8:$JF$250,44,0)</f>
        <v>0</v>
      </c>
      <c r="Y32" s="44">
        <f t="shared" ref="Y32:Y34" si="735">SUM(O32*$F32)</f>
        <v>0</v>
      </c>
      <c r="Z32" s="44">
        <f t="shared" ref="Z32:Z34" si="736">SUM(Q32*$F32)</f>
        <v>0</v>
      </c>
      <c r="AA32" s="44">
        <f t="shared" ref="AA32:AA34" si="737">SUM(S32*$F32)</f>
        <v>0</v>
      </c>
      <c r="AB32" s="44">
        <f t="shared" ref="AB32:AB34" si="738">SUM(S32-Q32)</f>
        <v>0</v>
      </c>
      <c r="AC32" s="44">
        <f t="shared" ref="AC32:AC34" si="739">SUM(T32-R32)</f>
        <v>0</v>
      </c>
      <c r="AD32" s="155">
        <f>'СДП (план)'!Q33</f>
        <v>0</v>
      </c>
      <c r="AE32" s="155">
        <f>'СДП (план)'!R33</f>
        <v>0</v>
      </c>
      <c r="AF32" s="44">
        <f t="shared" ref="AF32:AF34" si="740">SUM(AD32/12*$A$2)</f>
        <v>0</v>
      </c>
      <c r="AG32" s="44">
        <f t="shared" ref="AG32:AG34" si="741">SUM(AE32/12*$A$2)</f>
        <v>0</v>
      </c>
      <c r="AH32" s="44">
        <f>VLOOKUP($C32,факт!$D$8:$JF$250,21,0)</f>
        <v>0</v>
      </c>
      <c r="AI32" s="44">
        <f>VLOOKUP($C32,факт!$D$8:$JF$250,22,0)</f>
        <v>0</v>
      </c>
      <c r="AJ32" s="44">
        <f>VLOOKUP($C32,факт!$D$8:$JF$250,23,0)</f>
        <v>0</v>
      </c>
      <c r="AK32" s="44">
        <f>VLOOKUP($C32,факт!$D$8:$JF$250,24,0)</f>
        <v>0</v>
      </c>
      <c r="AL32" s="44">
        <f>VLOOKUP($C32,факт!$D$8:$JF$250,25,0)</f>
        <v>0</v>
      </c>
      <c r="AM32" s="44">
        <f>VLOOKUP($C32,факт!$D$8:$JF$250,26,0)</f>
        <v>0</v>
      </c>
      <c r="AN32" s="44">
        <f t="shared" si="698"/>
        <v>0</v>
      </c>
      <c r="AO32" s="44">
        <f t="shared" si="699"/>
        <v>0</v>
      </c>
      <c r="AP32" s="44">
        <f t="shared" si="700"/>
        <v>0</v>
      </c>
      <c r="AQ32" s="44">
        <f t="shared" si="701"/>
        <v>0</v>
      </c>
      <c r="AR32" s="44">
        <f t="shared" si="702"/>
        <v>0</v>
      </c>
      <c r="AS32" s="44">
        <f>'СДП (план)'!S33</f>
        <v>0</v>
      </c>
      <c r="AT32" s="44">
        <f>'СДП (план)'!T33</f>
        <v>0</v>
      </c>
      <c r="AU32" s="44">
        <f t="shared" ref="AU32:AU34" si="742">SUM(AS32/12*$A$2)</f>
        <v>0</v>
      </c>
      <c r="AV32" s="44">
        <f t="shared" ref="AV32:AV34" si="743">SUM(AT32/12*$A$2)</f>
        <v>0</v>
      </c>
      <c r="AW32" s="44">
        <f>VLOOKUP($C32,факт!$D$8:$JF$250,3,0)</f>
        <v>0</v>
      </c>
      <c r="AX32" s="44">
        <f>VLOOKUP($C32,факт!$D$8:$JF$250,4,0)</f>
        <v>0</v>
      </c>
      <c r="AY32" s="44">
        <f>VLOOKUP($C32,факт!$D$8:$JF$250,5,0)</f>
        <v>0</v>
      </c>
      <c r="AZ32" s="44">
        <f>VLOOKUP($C32,факт!$D$8:$JF$250,6,0)</f>
        <v>0</v>
      </c>
      <c r="BA32" s="44">
        <f>VLOOKUP($C32,факт!$D$8:$JF$250,7,0)</f>
        <v>0</v>
      </c>
      <c r="BB32" s="44">
        <f>VLOOKUP($C32,факт!$D$8:$JF$250,8,0)</f>
        <v>0</v>
      </c>
      <c r="BC32" s="44">
        <f t="shared" ref="BC32:BC34" si="744">SUM(AS32*$F32)</f>
        <v>0</v>
      </c>
      <c r="BD32" s="44">
        <f t="shared" ref="BD32:BD34" si="745">SUM(AU32*$F32)</f>
        <v>0</v>
      </c>
      <c r="BE32" s="44">
        <f t="shared" ref="BE32:BE34" si="746">SUM(AW32*$F32)</f>
        <v>0</v>
      </c>
      <c r="BF32" s="44">
        <f t="shared" ref="BF32:BF34" si="747">SUM(AW32-AU32)</f>
        <v>0</v>
      </c>
      <c r="BG32" s="44">
        <f t="shared" ref="BG32:BG34" si="748">SUM(AX32-AV32)</f>
        <v>0</v>
      </c>
      <c r="BH32" s="90">
        <f>'СДП (план)'!U33</f>
        <v>0</v>
      </c>
      <c r="BI32" s="3">
        <f>'СДП (план)'!V33</f>
        <v>0</v>
      </c>
      <c r="BJ32" s="44">
        <f t="shared" ref="BJ32:BJ34" si="749">SUM(BH32/12*$A$2)</f>
        <v>0</v>
      </c>
      <c r="BK32" s="44">
        <f t="shared" ref="BK32:BK34" si="750">SUM(BI32/12*$A$2)</f>
        <v>0</v>
      </c>
      <c r="BL32" s="44">
        <f>VLOOKUP($C32,факт!$D$8:$JF$250,27,0)</f>
        <v>0</v>
      </c>
      <c r="BM32" s="44">
        <f>VLOOKUP($C32,факт!$D$8:$JF$250,28,0)</f>
        <v>0</v>
      </c>
      <c r="BN32" s="44">
        <f>VLOOKUP($C32,факт!$D$8:$JF$250,29,0)</f>
        <v>0</v>
      </c>
      <c r="BO32" s="44">
        <f>VLOOKUP($C32,факт!$D$8:$JF$250,30,0)</f>
        <v>0</v>
      </c>
      <c r="BP32" s="44">
        <f>VLOOKUP($C32,факт!$D$8:$JF$250,31,0)</f>
        <v>0</v>
      </c>
      <c r="BQ32" s="44">
        <f>VLOOKUP($C32,факт!$D$8:$JF$250,32,0)</f>
        <v>0</v>
      </c>
      <c r="BR32" s="44">
        <f t="shared" ref="BR32:BR34" si="751">SUM(BH32*$F32)</f>
        <v>0</v>
      </c>
      <c r="BS32" s="44">
        <f t="shared" ref="BS32:BS34" si="752">SUM(BJ32*$F32)</f>
        <v>0</v>
      </c>
      <c r="BT32" s="44">
        <f t="shared" ref="BT32:BT34" si="753">SUM(BL32*$F32)</f>
        <v>0</v>
      </c>
      <c r="BU32" s="44">
        <f t="shared" si="703"/>
        <v>0</v>
      </c>
      <c r="BV32" s="44">
        <f t="shared" si="703"/>
        <v>0</v>
      </c>
      <c r="BW32" s="44">
        <f>'СДП (план)'!W33</f>
        <v>0</v>
      </c>
      <c r="BX32" s="44">
        <f>'СДП (план)'!X33</f>
        <v>0</v>
      </c>
      <c r="BY32" s="44">
        <f t="shared" ref="BY32:BY34" si="754">SUM(BW32/12*$A$2)</f>
        <v>0</v>
      </c>
      <c r="BZ32" s="44">
        <f t="shared" ref="BZ32:BZ34" si="755">SUM(BX32/12*$A$2)</f>
        <v>0</v>
      </c>
      <c r="CA32" s="44">
        <f>VLOOKUP($C32,факт!$D$8:$JF$250,9,0)</f>
        <v>0</v>
      </c>
      <c r="CB32" s="44">
        <f>VLOOKUP($C32,факт!$D$8:$JF$250,10,0)</f>
        <v>0</v>
      </c>
      <c r="CC32" s="44">
        <f>VLOOKUP($C32,факт!$D$8:$JF$250,11,0)</f>
        <v>0</v>
      </c>
      <c r="CD32" s="44">
        <f>VLOOKUP($C32,факт!$D$8:$JF$250,12,0)</f>
        <v>0</v>
      </c>
      <c r="CE32" s="44">
        <f>VLOOKUP($C32,факт!$D$8:$JF$250,13,0)</f>
        <v>0</v>
      </c>
      <c r="CF32" s="44">
        <f>VLOOKUP($C32,факт!$D$8:$JF$250,14,0)</f>
        <v>0</v>
      </c>
      <c r="CG32" s="44">
        <f t="shared" ref="CG32:CG34" si="756">SUM(BW32*$F32)</f>
        <v>0</v>
      </c>
      <c r="CH32" s="44">
        <f t="shared" ref="CH32:CH34" si="757">SUM(BY32*$F32)</f>
        <v>0</v>
      </c>
      <c r="CI32" s="44">
        <f t="shared" ref="CI32:CI34" si="758">SUM(CA32*$F32)</f>
        <v>0</v>
      </c>
      <c r="CJ32" s="44">
        <f t="shared" ref="CJ32:CJ34" si="759">SUM(CA32-BY32)</f>
        <v>0</v>
      </c>
      <c r="CK32" s="44">
        <f t="shared" ref="CK32:CK34" si="760">SUM(CB32-BZ32)</f>
        <v>0</v>
      </c>
      <c r="CL32" s="57">
        <f>'СДП (план)'!Y33</f>
        <v>24</v>
      </c>
      <c r="CM32" s="44">
        <f>'СДП (план)'!Z33</f>
        <v>484679.26367999986</v>
      </c>
      <c r="CN32" s="44">
        <f t="shared" ref="CN32:CN34" si="761">SUM(CL32/12*$A$2)</f>
        <v>12</v>
      </c>
      <c r="CO32" s="44">
        <f t="shared" ref="CO32:CO34" si="762">SUM(CM32/12*$A$2)</f>
        <v>242339.63183999993</v>
      </c>
      <c r="CP32" s="44">
        <f>VLOOKUP($C32,факт!$D$8:$JF$250,33,0)</f>
        <v>0</v>
      </c>
      <c r="CQ32" s="44">
        <f>VLOOKUP($C32,факт!$D$8:$JF$250,34,0)</f>
        <v>0</v>
      </c>
      <c r="CR32" s="44">
        <f>VLOOKUP($C32,факт!$D$8:$JF$250,35,0)</f>
        <v>0</v>
      </c>
      <c r="CS32" s="44">
        <f>VLOOKUP($C32,факт!$D$8:$JF$250,36,0)</f>
        <v>0</v>
      </c>
      <c r="CT32" s="44">
        <f>VLOOKUP($C32,факт!$D$8:$JF$250,37,0)</f>
        <v>0</v>
      </c>
      <c r="CU32" s="44">
        <f>VLOOKUP($C32,факт!$D$8:$JF$250,38,0)</f>
        <v>0</v>
      </c>
      <c r="CV32" s="44">
        <f t="shared" ref="CV32:CV34" si="763">SUM(CL32*$F32)</f>
        <v>23.28</v>
      </c>
      <c r="CW32" s="44">
        <f t="shared" ref="CW32:CW34" si="764">SUM(CN32*$F32)</f>
        <v>11.64</v>
      </c>
      <c r="CX32" s="44">
        <f t="shared" ref="CX32:CX34" si="765">SUM(CP32*$F32)</f>
        <v>0</v>
      </c>
      <c r="CY32" s="44">
        <f t="shared" ref="CY32:CY34" si="766">SUM(CP32-CN32)</f>
        <v>-12</v>
      </c>
      <c r="CZ32" s="44">
        <f t="shared" ref="CZ32:CZ34" si="767">SUM(CQ32-CO32)</f>
        <v>-242339.63183999993</v>
      </c>
      <c r="DA32" s="46">
        <f>'СДП (план)'!AA33</f>
        <v>0</v>
      </c>
      <c r="DB32" s="46">
        <f>'СДП (план)'!AB33</f>
        <v>0</v>
      </c>
      <c r="DC32" s="44">
        <f t="shared" ref="DC32:DC34" si="768">SUM(DA32/12*$A$2)</f>
        <v>0</v>
      </c>
      <c r="DD32" s="44">
        <f t="shared" ref="DD32:DD34" si="769">SUM(DB32/12*$A$2)</f>
        <v>0</v>
      </c>
      <c r="DE32" s="44">
        <f>VLOOKUP($C32,факт!$D$8:$JF$250,45,0)</f>
        <v>0</v>
      </c>
      <c r="DF32" s="44">
        <f>VLOOKUP($C32,факт!$D$8:$JF$250,46,0)</f>
        <v>0</v>
      </c>
      <c r="DG32" s="44">
        <f>VLOOKUP($C32,факт!$D$8:$JF$250,47,0)</f>
        <v>0</v>
      </c>
      <c r="DH32" s="44">
        <f>VLOOKUP($C32,факт!$D$8:$JF$250,48,0)</f>
        <v>0</v>
      </c>
      <c r="DI32" s="44">
        <f>VLOOKUP($C32,факт!$D$8:$JF$250,49,0)</f>
        <v>0</v>
      </c>
      <c r="DJ32" s="44">
        <f>VLOOKUP($C32,факт!$D$8:$JF$250,50,0)</f>
        <v>0</v>
      </c>
      <c r="DK32" s="44">
        <f t="shared" ref="DK32:DK34" si="770">SUM(DA32*$F32)</f>
        <v>0</v>
      </c>
      <c r="DL32" s="44">
        <f t="shared" ref="DL32:DL34" si="771">SUM(DC32*$F32)</f>
        <v>0</v>
      </c>
      <c r="DM32" s="44">
        <f t="shared" ref="DM32:DM34" si="772">SUM(DE32*$F32)</f>
        <v>0</v>
      </c>
      <c r="DN32" s="44">
        <f t="shared" ref="DN32:DN34" si="773">SUM(DE32-DC32)</f>
        <v>0</v>
      </c>
      <c r="DO32" s="44">
        <f t="shared" ref="DO32:DO34" si="774">SUM(DF32-DD32)</f>
        <v>0</v>
      </c>
      <c r="DP32" s="10">
        <f>'СДП (план)'!AC33</f>
        <v>0</v>
      </c>
      <c r="DQ32" s="3">
        <f>'СДП (план)'!AD33</f>
        <v>0</v>
      </c>
      <c r="DR32" s="44">
        <f t="shared" ref="DR32:DR34" si="775">SUM(DP32/12*$A$2)</f>
        <v>0</v>
      </c>
      <c r="DS32" s="44">
        <f t="shared" ref="DS32:DS34" si="776">SUM(DQ32/12*$A$2)</f>
        <v>0</v>
      </c>
      <c r="DT32" s="44">
        <f>VLOOKUP($C32,факт!$D$8:$JF$250,231,0)</f>
        <v>0</v>
      </c>
      <c r="DU32" s="44">
        <f>VLOOKUP($C32,факт!$D$8:$JF$250,232,0)</f>
        <v>0</v>
      </c>
      <c r="DV32" s="44">
        <f>VLOOKUP($C32,факт!$D$8:$JF$250,233,0)</f>
        <v>0</v>
      </c>
      <c r="DW32" s="44">
        <f>VLOOKUP($C32,факт!$D$8:$JF$250,234,0)</f>
        <v>0</v>
      </c>
      <c r="DX32" s="44">
        <f>VLOOKUP($C32,факт!$D$8:$JF$250,235,0)</f>
        <v>0</v>
      </c>
      <c r="DY32" s="44">
        <f>VLOOKUP($C32,факт!$D$8:$JF$250,236,0)</f>
        <v>0</v>
      </c>
      <c r="DZ32" s="44">
        <f t="shared" ref="DZ32:DZ34" si="777">SUM(DP32*$F32)</f>
        <v>0</v>
      </c>
      <c r="EA32" s="44">
        <f t="shared" ref="EA32:EA34" si="778">SUM(DR32*$F32)</f>
        <v>0</v>
      </c>
      <c r="EB32" s="44">
        <f t="shared" ref="EB32:EB34" si="779">SUM(DT32*$F32)</f>
        <v>0</v>
      </c>
      <c r="EC32" s="44">
        <f t="shared" ref="EC32:EC34" si="780">SUM(DT32-DR32)</f>
        <v>0</v>
      </c>
      <c r="ED32" s="44">
        <f t="shared" ref="ED32:ED34" si="781">SUM(DU32-DS32)</f>
        <v>0</v>
      </c>
      <c r="EE32" s="44">
        <f>'СДП (план)'!CY33</f>
        <v>0</v>
      </c>
      <c r="EF32" s="44">
        <f>'СДП (план)'!CZ33</f>
        <v>0</v>
      </c>
      <c r="EG32" s="44">
        <f t="shared" ref="EG32:EG34" si="782">SUM(EE32/12*$A$2)</f>
        <v>0</v>
      </c>
      <c r="EH32" s="44">
        <f t="shared" ref="EH32:EH34" si="783">SUM(EF32/12*$A$2)</f>
        <v>0</v>
      </c>
      <c r="EI32" s="47"/>
      <c r="EJ32" s="47"/>
      <c r="EK32" s="47"/>
      <c r="EL32" s="47"/>
      <c r="EM32" s="47"/>
      <c r="EN32" s="47"/>
      <c r="EO32" s="47"/>
      <c r="EP32" s="47"/>
      <c r="EQ32" s="47"/>
      <c r="ER32" s="47"/>
      <c r="ES32" s="47"/>
      <c r="ET32" s="47">
        <f>'СДП (план)'!AE33</f>
        <v>0</v>
      </c>
      <c r="EU32" s="44">
        <f>'СДП (план)'!AF33</f>
        <v>0</v>
      </c>
      <c r="EV32" s="44">
        <f t="shared" ref="EV32:EV34" si="784">SUM(ET32/12*$A$2)</f>
        <v>0</v>
      </c>
      <c r="EW32" s="44">
        <f t="shared" ref="EW32:EW34" si="785">SUM(EU32/12*$A$2)</f>
        <v>0</v>
      </c>
      <c r="EX32" s="44">
        <f>VLOOKUP($C32,факт!$D$8:$JF$250,159,0)</f>
        <v>0</v>
      </c>
      <c r="EY32" s="44">
        <f>VLOOKUP($C32,факт!$D$8:$JF$250,160,0)</f>
        <v>0</v>
      </c>
      <c r="EZ32" s="44">
        <f>VLOOKUP($C32,факт!$D$8:$JF$250,161,0)</f>
        <v>0</v>
      </c>
      <c r="FA32" s="44">
        <f>VLOOKUP($C32,факт!$D$8:$JF$250,162,0)</f>
        <v>0</v>
      </c>
      <c r="FB32" s="44">
        <f>VLOOKUP($C32,факт!$D$8:$JF$250,163,0)</f>
        <v>0</v>
      </c>
      <c r="FC32" s="44">
        <f>VLOOKUP($C32,факт!$D$8:$JF$250,164,0)</f>
        <v>0</v>
      </c>
      <c r="FD32" s="44">
        <f t="shared" si="704"/>
        <v>0</v>
      </c>
      <c r="FE32" s="44">
        <f t="shared" si="705"/>
        <v>0</v>
      </c>
      <c r="FF32" s="44">
        <f t="shared" si="706"/>
        <v>0</v>
      </c>
      <c r="FG32" s="44">
        <f t="shared" si="707"/>
        <v>0</v>
      </c>
      <c r="FH32" s="44">
        <f t="shared" si="708"/>
        <v>0</v>
      </c>
      <c r="FI32" s="10">
        <f>'СДП (план)'!AG33</f>
        <v>0</v>
      </c>
      <c r="FJ32" s="3">
        <f>'СДП (план)'!AH33</f>
        <v>0</v>
      </c>
      <c r="FK32" s="44">
        <f t="shared" ref="FK32:FK34" si="786">SUM(FI32/12*$A$2)</f>
        <v>0</v>
      </c>
      <c r="FL32" s="44">
        <f t="shared" ref="FL32:FL34" si="787">SUM(FJ32/12*$A$2)</f>
        <v>0</v>
      </c>
      <c r="FM32" s="44">
        <f>VLOOKUP($C32,факт!$D$8:$JF$250,165,0)</f>
        <v>0</v>
      </c>
      <c r="FN32" s="44">
        <f>VLOOKUP($C32,факт!$D$8:$JF$250,166,0)</f>
        <v>0</v>
      </c>
      <c r="FO32" s="44">
        <f>VLOOKUP($C32,факт!$D$8:$JF$250,167,0)</f>
        <v>0</v>
      </c>
      <c r="FP32" s="44">
        <f>VLOOKUP($C32,факт!$D$8:$JF$250,168,0)</f>
        <v>0</v>
      </c>
      <c r="FQ32" s="44">
        <f>VLOOKUP($C32,факт!$D$8:$JF$250,169,0)</f>
        <v>0</v>
      </c>
      <c r="FR32" s="44">
        <f>VLOOKUP($C32,факт!$D$8:$JF$250,170,0)</f>
        <v>0</v>
      </c>
      <c r="FS32" s="44">
        <f t="shared" ref="FS32:FS34" si="788">SUM(FI32*$F32)</f>
        <v>0</v>
      </c>
      <c r="FT32" s="44">
        <f t="shared" ref="FT32:FT34" si="789">SUM(FK32*$F32)</f>
        <v>0</v>
      </c>
      <c r="FU32" s="44">
        <f t="shared" ref="FU32:FU34" si="790">SUM(FM32*$F32)</f>
        <v>0</v>
      </c>
      <c r="FV32" s="44">
        <f t="shared" ref="FV32:FV34" si="791">SUM(FM32-FK32)</f>
        <v>0</v>
      </c>
      <c r="FW32" s="44">
        <f t="shared" ref="FW32:FW34" si="792">SUM(FN32-FL32)</f>
        <v>0</v>
      </c>
      <c r="FX32" s="10">
        <f>'СДП (план)'!AI33</f>
        <v>0</v>
      </c>
      <c r="FY32" s="3">
        <f>'СДП (план)'!AJ33</f>
        <v>0</v>
      </c>
      <c r="FZ32" s="44">
        <f t="shared" ref="FZ32:FZ34" si="793">SUM(FX32/12*$A$2)</f>
        <v>0</v>
      </c>
      <c r="GA32" s="44">
        <f t="shared" ref="GA32:GA34" si="794">SUM(FY32/12*$A$2)</f>
        <v>0</v>
      </c>
      <c r="GB32" s="44">
        <f>VLOOKUP($C32,факт!$D$8:$JF$250,219,0)</f>
        <v>0</v>
      </c>
      <c r="GC32" s="44">
        <f>VLOOKUP($C32,факт!$D$8:$JF$250,220,0)</f>
        <v>0</v>
      </c>
      <c r="GD32" s="44">
        <f>VLOOKUP($C32,факт!$D$8:$JF$250,221,0)</f>
        <v>0</v>
      </c>
      <c r="GE32" s="44">
        <f>VLOOKUP($C32,факт!$D$8:$JF$250,222,0)</f>
        <v>0</v>
      </c>
      <c r="GF32" s="44">
        <f>VLOOKUP($C32,факт!$D$8:$JF$250,223,0)</f>
        <v>0</v>
      </c>
      <c r="GG32" s="44">
        <f>VLOOKUP($C32,факт!$D$8:$JF$250,224,0)</f>
        <v>0</v>
      </c>
      <c r="GH32" s="44">
        <f t="shared" si="711"/>
        <v>0</v>
      </c>
      <c r="GI32" s="44">
        <f t="shared" si="712"/>
        <v>0</v>
      </c>
      <c r="GJ32" s="44">
        <f t="shared" si="713"/>
        <v>0</v>
      </c>
      <c r="GK32" s="44">
        <f t="shared" si="714"/>
        <v>0</v>
      </c>
      <c r="GL32" s="44">
        <f t="shared" si="715"/>
        <v>0</v>
      </c>
      <c r="GM32" s="57">
        <f>'СДП (план)'!AK33</f>
        <v>5</v>
      </c>
      <c r="GN32" s="44">
        <f>'СДП (план)'!AL33</f>
        <v>120630.38922000001</v>
      </c>
      <c r="GO32" s="44">
        <f t="shared" ref="GO32:GO34" si="795">SUM(GM32/12*$A$2)</f>
        <v>2.5</v>
      </c>
      <c r="GP32" s="44">
        <f t="shared" ref="GP32:GP34" si="796">SUM(GN32/12*$A$2)</f>
        <v>60315.194610000006</v>
      </c>
      <c r="GQ32" s="44">
        <f>VLOOKUP($C32,факт!$D$8:$JF$250,237,0)</f>
        <v>0</v>
      </c>
      <c r="GR32" s="44">
        <f>VLOOKUP($C32,факт!$D$8:$JF$250,238,0)</f>
        <v>0</v>
      </c>
      <c r="GS32" s="44">
        <f>VLOOKUP($C32,факт!$D$8:$JF$250,239,0)</f>
        <v>0</v>
      </c>
      <c r="GT32" s="44">
        <f>VLOOKUP($C32,факт!$D$8:$JF$250,240,0)</f>
        <v>0</v>
      </c>
      <c r="GU32" s="44">
        <f>VLOOKUP($C32,факт!$D$8:$JF$250,241,0)</f>
        <v>0</v>
      </c>
      <c r="GV32" s="44">
        <f>VLOOKUP($C32,факт!$D$8:$JF$250,242,0)</f>
        <v>0</v>
      </c>
      <c r="GW32" s="44">
        <f t="shared" ref="GW32:GW34" si="797">SUM(GM32*$F32)</f>
        <v>4.8499999999999996</v>
      </c>
      <c r="GX32" s="44">
        <f t="shared" ref="GX32:GX34" si="798">SUM(GO32*$F32)</f>
        <v>2.4249999999999998</v>
      </c>
      <c r="GY32" s="44">
        <f t="shared" ref="GY32:GY34" si="799">SUM(GQ32*$F32)</f>
        <v>0</v>
      </c>
      <c r="GZ32" s="44">
        <f t="shared" ref="GZ32:GZ34" si="800">SUM(GQ32-GO32)</f>
        <v>-2.5</v>
      </c>
      <c r="HA32" s="44">
        <f t="shared" ref="HA32:HA34" si="801">SUM(GR32-GP32)</f>
        <v>-60315.194610000006</v>
      </c>
      <c r="HB32" s="46">
        <f>'СДП (план)'!AM33</f>
        <v>0</v>
      </c>
      <c r="HC32" s="127">
        <f>'СДП (план)'!AN33</f>
        <v>0</v>
      </c>
      <c r="HD32" s="44">
        <f t="shared" ref="HD32:HD34" si="802">SUM(HB32/12*$A$2)</f>
        <v>0</v>
      </c>
      <c r="HE32" s="44">
        <f t="shared" ref="HE32:HE34" si="803">SUM(HC32/12*$A$2)</f>
        <v>0</v>
      </c>
      <c r="HF32" s="44"/>
      <c r="HG32" s="44"/>
      <c r="HH32" s="44"/>
      <c r="HI32" s="44"/>
      <c r="HJ32" s="44"/>
      <c r="HK32" s="44"/>
      <c r="HL32" s="44">
        <f t="shared" ref="HL32:HL34" si="804">SUM(HB32*$F32)</f>
        <v>0</v>
      </c>
      <c r="HM32" s="44">
        <f t="shared" ref="HM32:HM34" si="805">SUM(HD32*$F32)</f>
        <v>0</v>
      </c>
      <c r="HN32" s="44">
        <f t="shared" ref="HN32:HN34" si="806">SUM(HF32*$F32)</f>
        <v>0</v>
      </c>
      <c r="HO32" s="44">
        <f t="shared" ref="HO32:HO34" si="807">SUM(HF32-HD32)</f>
        <v>0</v>
      </c>
      <c r="HP32" s="44">
        <f t="shared" ref="HP32:HP34" si="808">SUM(HG32-HE32)</f>
        <v>0</v>
      </c>
      <c r="HQ32" s="47">
        <f>'СДП (план)'!AO33</f>
        <v>0</v>
      </c>
      <c r="HR32" s="44">
        <f>'СДП (план)'!AP33</f>
        <v>0</v>
      </c>
      <c r="HS32" s="44">
        <f t="shared" ref="HS32:HS34" si="809">SUM(HQ32/12*$A$2)</f>
        <v>0</v>
      </c>
      <c r="HT32" s="44">
        <f t="shared" ref="HT32:HT34" si="810">SUM(HR32/12*$A$2)</f>
        <v>0</v>
      </c>
      <c r="HU32" s="44">
        <f>VLOOKUP($C32,факт!$D$8:$JF$250,171,0)</f>
        <v>0</v>
      </c>
      <c r="HV32" s="44">
        <f>VLOOKUP($C32,факт!$D$8:$JF$250,172,0)</f>
        <v>0</v>
      </c>
      <c r="HW32" s="44">
        <f>VLOOKUP($C32,факт!$D$8:$JF$250,173,0)</f>
        <v>0</v>
      </c>
      <c r="HX32" s="44">
        <f>VLOOKUP($C32,факт!$D$8:$JF$250,174,0)</f>
        <v>0</v>
      </c>
      <c r="HY32" s="44">
        <f>VLOOKUP($C32,факт!$D$8:$JF$250,175,0)</f>
        <v>0</v>
      </c>
      <c r="HZ32" s="44">
        <f>VLOOKUP($C32,факт!$D$8:$JF$250,176,0)</f>
        <v>0</v>
      </c>
      <c r="IA32" s="44">
        <f t="shared" ref="IA32:IA34" si="811">SUM(HQ32*$F32)</f>
        <v>0</v>
      </c>
      <c r="IB32" s="44">
        <f t="shared" ref="IB32:IB34" si="812">SUM(HS32*$F32)</f>
        <v>0</v>
      </c>
      <c r="IC32" s="44">
        <f t="shared" ref="IC32:IC34" si="813">SUM(HU32*$F32)</f>
        <v>0</v>
      </c>
      <c r="ID32" s="44">
        <f t="shared" ref="ID32:ID34" si="814">SUM(HU32-HS32)</f>
        <v>0</v>
      </c>
      <c r="IE32" s="44">
        <f t="shared" ref="IE32:IE34" si="815">SUM(HV32-HT32)</f>
        <v>0</v>
      </c>
      <c r="IF32" s="47">
        <f>'СДП (план)'!AQ33</f>
        <v>0</v>
      </c>
      <c r="IG32" s="44">
        <f>'СДП (план)'!AR33</f>
        <v>0</v>
      </c>
      <c r="IH32" s="44">
        <f t="shared" ref="IH32:IH34" si="816">SUM(IF32/12*$A$2)</f>
        <v>0</v>
      </c>
      <c r="II32" s="44">
        <f t="shared" ref="II32:II34" si="817">SUM(IG32/12*$A$2)</f>
        <v>0</v>
      </c>
      <c r="IJ32" s="44"/>
      <c r="IK32" s="44"/>
      <c r="IL32" s="44"/>
      <c r="IM32" s="44"/>
      <c r="IN32" s="44"/>
      <c r="IO32" s="44"/>
      <c r="IP32" s="44">
        <f t="shared" ref="IP32:IP34" si="818">SUM(IF32*$F32)</f>
        <v>0</v>
      </c>
      <c r="IQ32" s="44">
        <f t="shared" ref="IQ32:IQ34" si="819">SUM(IH32*$F32)</f>
        <v>0</v>
      </c>
      <c r="IR32" s="44">
        <f t="shared" ref="IR32:IR34" si="820">SUM(IJ32*$F32)</f>
        <v>0</v>
      </c>
      <c r="IS32" s="44">
        <f t="shared" ref="IS32:IS34" si="821">SUM(IJ32-IH32)</f>
        <v>0</v>
      </c>
      <c r="IT32" s="44">
        <f t="shared" ref="IT32:IT34" si="822">SUM(IK32-II32)</f>
        <v>0</v>
      </c>
      <c r="IU32" s="47">
        <f>'СДП (план)'!AS33</f>
        <v>0</v>
      </c>
      <c r="IV32" s="44">
        <f>'СДП (план)'!AT33</f>
        <v>0</v>
      </c>
      <c r="IW32" s="44">
        <f t="shared" ref="IW32:IW34" si="823">SUM(IU32/12*$A$2)</f>
        <v>0</v>
      </c>
      <c r="IX32" s="44">
        <f t="shared" ref="IX32:IX34" si="824">SUM(IV32/12*$A$2)</f>
        <v>0</v>
      </c>
      <c r="IY32" s="44">
        <f>VLOOKUP($C32,факт!$D$8:$JF$250,183,0)</f>
        <v>0</v>
      </c>
      <c r="IZ32" s="44">
        <f>VLOOKUP($C32,факт!$D$8:$JF$250,184,0)</f>
        <v>0</v>
      </c>
      <c r="JA32" s="44">
        <f>VLOOKUP($C32,факт!$D$8:$JF$250,185,0)</f>
        <v>0</v>
      </c>
      <c r="JB32" s="44">
        <f>VLOOKUP($C32,факт!$D$8:$JF$250,186,0)</f>
        <v>0</v>
      </c>
      <c r="JC32" s="44">
        <f>VLOOKUP($C32,факт!$D$8:$JF$250,187,0)</f>
        <v>0</v>
      </c>
      <c r="JD32" s="44">
        <f>VLOOKUP($C32,факт!$D$8:$JF$250,188,0)</f>
        <v>0</v>
      </c>
      <c r="JE32" s="44">
        <f t="shared" ref="JE32:JE34" si="825">SUM(IU32*$F32)</f>
        <v>0</v>
      </c>
      <c r="JF32" s="44">
        <f t="shared" ref="JF32:JF34" si="826">SUM(IW32*$F32)</f>
        <v>0</v>
      </c>
      <c r="JG32" s="44">
        <f t="shared" ref="JG32:JG34" si="827">SUM(IY32*$F32)</f>
        <v>0</v>
      </c>
      <c r="JH32" s="44">
        <f t="shared" ref="JH32:JH34" si="828">SUM(IY32-IW32)</f>
        <v>0</v>
      </c>
      <c r="JI32" s="44">
        <f t="shared" ref="JI32:JI34" si="829">SUM(IZ32-IX32)</f>
        <v>0</v>
      </c>
      <c r="JJ32" s="10">
        <f>'СДП (план)'!AU33</f>
        <v>0</v>
      </c>
      <c r="JK32" s="3">
        <f>'СДП (план)'!AV33</f>
        <v>0</v>
      </c>
      <c r="JL32" s="44">
        <f t="shared" ref="JL32:JL34" si="830">SUM(JJ32/12*$A$2)</f>
        <v>0</v>
      </c>
      <c r="JM32" s="44">
        <f t="shared" ref="JM32:JM34" si="831">SUM(JK32/12*$A$2)</f>
        <v>0</v>
      </c>
      <c r="JN32" s="44">
        <f>VLOOKUP($C32,факт!$D$8:$JF$250,189,0)</f>
        <v>0</v>
      </c>
      <c r="JO32" s="44">
        <f>VLOOKUP($C32,факт!$D$8:$JF$250,190,0)</f>
        <v>0</v>
      </c>
      <c r="JP32" s="44">
        <f>VLOOKUP($C32,факт!$D$8:$JF$250,191,0)</f>
        <v>0</v>
      </c>
      <c r="JQ32" s="44">
        <f>VLOOKUP($C32,факт!$D$8:$JF$250,192,0)</f>
        <v>0</v>
      </c>
      <c r="JR32" s="44">
        <f>VLOOKUP($C32,факт!$D$8:$JF$250,193,0)</f>
        <v>0</v>
      </c>
      <c r="JS32" s="44">
        <f>VLOOKUP($C32,факт!$D$8:$JF$250,194,0)</f>
        <v>0</v>
      </c>
      <c r="JT32" s="44">
        <f t="shared" ref="JT32:JT34" si="832">SUM(JJ32*$F32)</f>
        <v>0</v>
      </c>
      <c r="JU32" s="44">
        <f t="shared" ref="JU32:JU34" si="833">SUM(JL32*$F32)</f>
        <v>0</v>
      </c>
      <c r="JV32" s="44">
        <f t="shared" ref="JV32:JV34" si="834">SUM(JN32*$F32)</f>
        <v>0</v>
      </c>
      <c r="JW32" s="44">
        <f t="shared" ref="JW32:JW34" si="835">SUM(JN32-JL32)</f>
        <v>0</v>
      </c>
      <c r="JX32" s="44">
        <f t="shared" ref="JX32:JX34" si="836">SUM(JO32-JM32)</f>
        <v>0</v>
      </c>
      <c r="JY32" s="10">
        <f>'СДП (план)'!AW33</f>
        <v>0</v>
      </c>
      <c r="JZ32" s="3">
        <f>'СДП (план)'!AX33</f>
        <v>0</v>
      </c>
      <c r="KA32" s="44">
        <f t="shared" ref="KA32:KA34" si="837">SUM(JY32/12*$A$2)</f>
        <v>0</v>
      </c>
      <c r="KB32" s="44">
        <f t="shared" ref="KB32:KB34" si="838">SUM(JZ32/12*$A$2)</f>
        <v>0</v>
      </c>
      <c r="KC32" s="44">
        <f>VLOOKUP($C32,факт!$D$8:$JF$250,177,0)</f>
        <v>0</v>
      </c>
      <c r="KD32" s="44">
        <f>VLOOKUP($C32,факт!$D$8:$JF$250,178,0)</f>
        <v>0</v>
      </c>
      <c r="KE32" s="44">
        <f>VLOOKUP($C32,факт!$D$8:$JF$250,179,0)</f>
        <v>0</v>
      </c>
      <c r="KF32" s="44">
        <f>VLOOKUP($C32,факт!$D$8:$JF$250,180,0)</f>
        <v>0</v>
      </c>
      <c r="KG32" s="44">
        <f>VLOOKUP($C32,факт!$D$8:$JF$250,181,0)</f>
        <v>0</v>
      </c>
      <c r="KH32" s="44">
        <f>VLOOKUP($C32,факт!$D$8:$JF$250,182,0)</f>
        <v>0</v>
      </c>
      <c r="KI32" s="44">
        <f t="shared" ref="KI32:KI34" si="839">SUM(JY32*$F32)</f>
        <v>0</v>
      </c>
      <c r="KJ32" s="44">
        <f t="shared" ref="KJ32:KJ34" si="840">SUM(KA32*$F32)</f>
        <v>0</v>
      </c>
      <c r="KK32" s="44">
        <f t="shared" ref="KK32:KK34" si="841">SUM(KC32*$F32)</f>
        <v>0</v>
      </c>
      <c r="KL32" s="44">
        <f t="shared" ref="KL32:KL34" si="842">SUM(KC32-KA32)</f>
        <v>0</v>
      </c>
      <c r="KM32" s="44">
        <f t="shared" ref="KM32:KM34" si="843">SUM(KD32-KB32)</f>
        <v>0</v>
      </c>
      <c r="KN32" s="10">
        <f>'СДП (план)'!AY33</f>
        <v>0</v>
      </c>
      <c r="KO32" s="3">
        <f>'СДП (план)'!AZ33</f>
        <v>0</v>
      </c>
      <c r="KP32" s="44">
        <f t="shared" ref="KP32:KP34" si="844">SUM(KN32/12*$A$2)</f>
        <v>0</v>
      </c>
      <c r="KQ32" s="44">
        <f t="shared" ref="KQ32:KQ34" si="845">SUM(KO32/12*$A$2)</f>
        <v>0</v>
      </c>
      <c r="KR32" s="44"/>
      <c r="KS32" s="44"/>
      <c r="KT32" s="44"/>
      <c r="KU32" s="44"/>
      <c r="KV32" s="44"/>
      <c r="KW32" s="44"/>
      <c r="KX32" s="44">
        <f t="shared" ref="KX32:KX34" si="846">SUM(KN32*$F32)</f>
        <v>0</v>
      </c>
      <c r="KY32" s="44">
        <f t="shared" ref="KY32:KY34" si="847">SUM(KP32*$F32)</f>
        <v>0</v>
      </c>
      <c r="KZ32" s="44">
        <f t="shared" ref="KZ32:KZ34" si="848">SUM(KR32*$F32)</f>
        <v>0</v>
      </c>
      <c r="LA32" s="44">
        <f t="shared" ref="LA32:LA34" si="849">SUM(KR32-KP32)</f>
        <v>0</v>
      </c>
      <c r="LB32" s="44">
        <f t="shared" ref="LB32:LB34" si="850">SUM(KS32-KQ32)</f>
        <v>0</v>
      </c>
      <c r="LC32" s="47">
        <f>'СДП (план)'!BA33</f>
        <v>0</v>
      </c>
      <c r="LD32" s="44">
        <f>'СДП (план)'!BB33</f>
        <v>0</v>
      </c>
      <c r="LE32" s="44">
        <f t="shared" ref="LE32:LE34" si="851">SUM(LC32/12*$A$2)</f>
        <v>0</v>
      </c>
      <c r="LF32" s="44">
        <f t="shared" ref="LF32:LF34" si="852">SUM(LD32/12*$A$2)</f>
        <v>0</v>
      </c>
      <c r="LG32" s="44">
        <f>VLOOKUP($C32,факт!$D$8:$JF$250,111,0)</f>
        <v>0</v>
      </c>
      <c r="LH32" s="44">
        <f>VLOOKUP($C32,факт!$D$8:$JF$250,112,0)</f>
        <v>0</v>
      </c>
      <c r="LI32" s="44">
        <f>VLOOKUP($C32,факт!$D$8:$JF$250,113,0)</f>
        <v>0</v>
      </c>
      <c r="LJ32" s="44">
        <f>VLOOKUP($C32,факт!$D$8:$JF$250,114,0)</f>
        <v>0</v>
      </c>
      <c r="LK32" s="44">
        <f>VLOOKUP($C32,факт!$D$8:$JF$250,115,0)</f>
        <v>0</v>
      </c>
      <c r="LL32" s="44">
        <f>VLOOKUP($C32,факт!$D$8:$JF$250,116,0)</f>
        <v>0</v>
      </c>
      <c r="LM32" s="44">
        <f t="shared" ref="LM32:LM34" si="853">SUM(LC32*$F32)</f>
        <v>0</v>
      </c>
      <c r="LN32" s="44">
        <f t="shared" ref="LN32:LN34" si="854">SUM(LE32*$F32)</f>
        <v>0</v>
      </c>
      <c r="LO32" s="44">
        <f t="shared" ref="LO32:LO34" si="855">SUM(LG32*$F32)</f>
        <v>0</v>
      </c>
      <c r="LP32" s="44">
        <f t="shared" ref="LP32:LP34" si="856">SUM(LG32-LE32)</f>
        <v>0</v>
      </c>
      <c r="LQ32" s="44">
        <f t="shared" ref="LQ32:LQ34" si="857">SUM(LH32-LF32)</f>
        <v>0</v>
      </c>
      <c r="LR32" s="47">
        <f>'СДП (план)'!BC33</f>
        <v>0</v>
      </c>
      <c r="LS32" s="44">
        <f>'СДП (план)'!BD33</f>
        <v>0</v>
      </c>
      <c r="LT32" s="44">
        <f t="shared" ref="LT32:LT34" si="858">SUM(LR32/12*$A$2)</f>
        <v>0</v>
      </c>
      <c r="LU32" s="44">
        <f t="shared" ref="LU32:LU34" si="859">SUM(LS32/12*$A$2)</f>
        <v>0</v>
      </c>
      <c r="LV32" s="44">
        <f>VLOOKUP($C32,факт!$D$8:$JF$250,117,0)</f>
        <v>0</v>
      </c>
      <c r="LW32" s="44">
        <f>VLOOKUP($C32,факт!$D$8:$JF$250,118,0)</f>
        <v>0</v>
      </c>
      <c r="LX32" s="44">
        <f>VLOOKUP($C32,факт!$D$8:$JF$250,119,0)</f>
        <v>0</v>
      </c>
      <c r="LY32" s="44">
        <f>VLOOKUP($C32,факт!$D$8:$JF$250,120,0)</f>
        <v>0</v>
      </c>
      <c r="LZ32" s="44">
        <f>VLOOKUP($C32,факт!$D$8:$JF$250,121,0)</f>
        <v>0</v>
      </c>
      <c r="MA32" s="44">
        <f>VLOOKUP($C32,факт!$D$8:$JF$250,122,0)</f>
        <v>0</v>
      </c>
      <c r="MB32" s="44">
        <f t="shared" ref="MB32:MB34" si="860">SUM(LR32*$F32)</f>
        <v>0</v>
      </c>
      <c r="MC32" s="44">
        <f t="shared" ref="MC32:MC34" si="861">SUM(LT32*$F32)</f>
        <v>0</v>
      </c>
      <c r="MD32" s="44">
        <f t="shared" ref="MD32:MD34" si="862">SUM(LV32*$F32)</f>
        <v>0</v>
      </c>
      <c r="ME32" s="44">
        <f t="shared" ref="ME32:ME34" si="863">SUM(LV32-LT32)</f>
        <v>0</v>
      </c>
      <c r="MF32" s="44">
        <f t="shared" ref="MF32:MF34" si="864">SUM(LW32-LU32)</f>
        <v>0</v>
      </c>
      <c r="MG32" s="47">
        <f>'СДП (план)'!BE33</f>
        <v>0</v>
      </c>
      <c r="MH32" s="47">
        <f>'СДП (план)'!BF33</f>
        <v>0</v>
      </c>
      <c r="MI32" s="44">
        <f t="shared" ref="MI32:MI34" si="865">SUM(MG32/12*$A$2)</f>
        <v>0</v>
      </c>
      <c r="MJ32" s="44">
        <f t="shared" ref="MJ32:MJ34" si="866">SUM(MH32/12*$A$2)</f>
        <v>0</v>
      </c>
      <c r="MK32" s="44">
        <f>VLOOKUP($C32,факт!$D$8:$JF$250,63,0)</f>
        <v>0</v>
      </c>
      <c r="ML32" s="44">
        <f>VLOOKUP($C32,факт!$D$8:$JF$250,64,0)</f>
        <v>0</v>
      </c>
      <c r="MM32" s="44">
        <f>VLOOKUP($C32,факт!$D$8:$JF$250,65,0)</f>
        <v>0</v>
      </c>
      <c r="MN32" s="44">
        <f>VLOOKUP($C32,факт!$D$8:$JF$250,66,0)</f>
        <v>0</v>
      </c>
      <c r="MO32" s="44">
        <f>VLOOKUP($C32,факт!$D$8:$JF$250,67,0)</f>
        <v>0</v>
      </c>
      <c r="MP32" s="44">
        <f>VLOOKUP($C32,факт!$D$8:$JF$250,68,0)</f>
        <v>0</v>
      </c>
      <c r="MQ32" s="44">
        <f t="shared" ref="MQ32:MQ34" si="867">SUM(MG32*$F32)</f>
        <v>0</v>
      </c>
      <c r="MR32" s="44">
        <f t="shared" ref="MR32:MR34" si="868">SUM(MI32*$F32)</f>
        <v>0</v>
      </c>
      <c r="MS32" s="44">
        <f t="shared" ref="MS32:MS34" si="869">SUM(MK32*$F32)</f>
        <v>0</v>
      </c>
      <c r="MT32" s="44">
        <f t="shared" ref="MT32:MT34" si="870">SUM(MK32-MI32)</f>
        <v>0</v>
      </c>
      <c r="MU32" s="44">
        <f t="shared" ref="MU32:MU34" si="871">SUM(ML32-MJ32)</f>
        <v>0</v>
      </c>
      <c r="MV32" s="47">
        <f>'СДП (план)'!BG33</f>
        <v>0</v>
      </c>
      <c r="MW32" s="47">
        <f>'СДП (план)'!BH33</f>
        <v>0</v>
      </c>
      <c r="MX32" s="44">
        <f t="shared" ref="MX32:MX34" si="872">SUM(MV32/12*$A$2)</f>
        <v>0</v>
      </c>
      <c r="MY32" s="44">
        <f t="shared" ref="MY32:MY34" si="873">SUM(MW32/12*$A$2)</f>
        <v>0</v>
      </c>
      <c r="MZ32" s="44">
        <f>VLOOKUP($C32,факт!$D$8:$JF$250,129,0)</f>
        <v>0</v>
      </c>
      <c r="NA32" s="44">
        <f>VLOOKUP($C32,факт!$D$8:$JF$250,130,0)</f>
        <v>0</v>
      </c>
      <c r="NB32" s="44">
        <f>VLOOKUP($C32,факт!$D$8:$JF$250,131,0)</f>
        <v>0</v>
      </c>
      <c r="NC32" s="44">
        <f>VLOOKUP($C32,факт!$D$8:$JF$250,132,0)</f>
        <v>0</v>
      </c>
      <c r="ND32" s="44">
        <f>VLOOKUP($C32,факт!$D$8:$JF$250,133,0)</f>
        <v>0</v>
      </c>
      <c r="NE32" s="44">
        <f>VLOOKUP($C32,факт!$D$8:$JF$250,134,0)</f>
        <v>0</v>
      </c>
      <c r="NF32" s="44">
        <f t="shared" ref="NF32:NF34" si="874">SUM(MV32*$F32)</f>
        <v>0</v>
      </c>
      <c r="NG32" s="44">
        <f t="shared" ref="NG32:NG34" si="875">SUM(MX32*$F32)</f>
        <v>0</v>
      </c>
      <c r="NH32" s="44">
        <f t="shared" ref="NH32:NH34" si="876">SUM(MZ32*$F32)</f>
        <v>0</v>
      </c>
      <c r="NI32" s="44">
        <f t="shared" ref="NI32:NI34" si="877">SUM(MZ32-MX32)</f>
        <v>0</v>
      </c>
      <c r="NJ32" s="44">
        <f t="shared" ref="NJ32:NJ34" si="878">SUM(NA32-MY32)</f>
        <v>0</v>
      </c>
      <c r="NK32" s="47">
        <f>'СДП (план)'!BI33</f>
        <v>0</v>
      </c>
      <c r="NL32" s="44">
        <f>'СДП (план)'!BJ33</f>
        <v>0</v>
      </c>
      <c r="NM32" s="44">
        <f t="shared" ref="NM32:NM34" si="879">SUM(NK32/12*$A$2)</f>
        <v>0</v>
      </c>
      <c r="NN32" s="44">
        <f t="shared" ref="NN32:NN34" si="880">SUM(NL32/12*$A$2)</f>
        <v>0</v>
      </c>
      <c r="NO32" s="44">
        <f>VLOOKUP($C32,факт!$D$8:$JF$250,87,0)</f>
        <v>0</v>
      </c>
      <c r="NP32" s="44">
        <f>VLOOKUP($C32,факт!$D$8:$JF$250,88,0)</f>
        <v>0</v>
      </c>
      <c r="NQ32" s="44">
        <f>VLOOKUP($C32,факт!$D$8:$JF$250,89,0)</f>
        <v>0</v>
      </c>
      <c r="NR32" s="44">
        <f>VLOOKUP($C32,факт!$D$8:$JF$250,90,0)</f>
        <v>0</v>
      </c>
      <c r="NS32" s="44">
        <f>VLOOKUP($C32,факт!$D$8:$JF$250,91,0)</f>
        <v>0</v>
      </c>
      <c r="NT32" s="44">
        <f>VLOOKUP($C32,факт!$D$8:$JF$250,92,0)</f>
        <v>0</v>
      </c>
      <c r="NU32" s="44">
        <f t="shared" ref="NU32:NU34" si="881">SUM(NK32*$F32)</f>
        <v>0</v>
      </c>
      <c r="NV32" s="44">
        <f t="shared" ref="NV32:NV34" si="882">SUM(NM32*$F32)</f>
        <v>0</v>
      </c>
      <c r="NW32" s="44">
        <f t="shared" ref="NW32:NW34" si="883">SUM(NO32*$F32)</f>
        <v>0</v>
      </c>
      <c r="NX32" s="44">
        <f t="shared" ref="NX32:NX34" si="884">SUM(NO32-NM32)</f>
        <v>0</v>
      </c>
      <c r="NY32" s="44">
        <f t="shared" ref="NY32:NY34" si="885">SUM(NP32-NN32)</f>
        <v>0</v>
      </c>
      <c r="NZ32" s="47">
        <f>'СДП (план)'!BK33</f>
        <v>0</v>
      </c>
      <c r="OA32" s="44">
        <f>'СДП (план)'!BL33</f>
        <v>0</v>
      </c>
      <c r="OB32" s="44">
        <f t="shared" ref="OB32:OB34" si="886">SUM(NZ32/12*$A$2)</f>
        <v>0</v>
      </c>
      <c r="OC32" s="44">
        <f t="shared" ref="OC32:OC34" si="887">SUM(OA32/12*$A$2)</f>
        <v>0</v>
      </c>
      <c r="OD32" s="44">
        <f>VLOOKUP($C32,факт!$D$8:$JF$250,147,0)</f>
        <v>0</v>
      </c>
      <c r="OE32" s="44">
        <f>VLOOKUP($C32,факт!$D$8:$JF$250,148,0)</f>
        <v>0</v>
      </c>
      <c r="OF32" s="44">
        <f>VLOOKUP($C32,факт!$D$8:$JF$250,149,0)</f>
        <v>0</v>
      </c>
      <c r="OG32" s="44">
        <f>VLOOKUP($C32,факт!$D$8:$JF$250,150,0)</f>
        <v>0</v>
      </c>
      <c r="OH32" s="44">
        <f>VLOOKUP($C32,факт!$D$8:$JF$250,151,0)</f>
        <v>0</v>
      </c>
      <c r="OI32" s="44">
        <f>VLOOKUP($C32,факт!$D$8:$JF$250,152,0)</f>
        <v>0</v>
      </c>
      <c r="OJ32" s="44">
        <f t="shared" ref="OJ32:OJ34" si="888">SUM(NZ32*$F32)</f>
        <v>0</v>
      </c>
      <c r="OK32" s="44">
        <f t="shared" ref="OK32:OK34" si="889">SUM(OB32*$F32)</f>
        <v>0</v>
      </c>
      <c r="OL32" s="44">
        <f t="shared" ref="OL32:OL34" si="890">SUM(OD32*$F32)</f>
        <v>0</v>
      </c>
      <c r="OM32" s="44">
        <f t="shared" ref="OM32:OM34" si="891">SUM(OD32-OB32)</f>
        <v>0</v>
      </c>
      <c r="ON32" s="44">
        <f t="shared" ref="ON32:ON34" si="892">SUM(OE32-OC32)</f>
        <v>0</v>
      </c>
      <c r="OO32" s="47">
        <f>'СДП (план)'!BM33</f>
        <v>0</v>
      </c>
      <c r="OP32" s="44">
        <f>'СДП (план)'!BN33</f>
        <v>0</v>
      </c>
      <c r="OQ32" s="44">
        <f t="shared" ref="OQ32:OQ34" si="893">SUM(OO32/12*$A$2)</f>
        <v>0</v>
      </c>
      <c r="OR32" s="44">
        <f t="shared" ref="OR32:OR34" si="894">SUM(OP32/12*$A$2)</f>
        <v>0</v>
      </c>
      <c r="OS32" s="44">
        <f>VLOOKUP($C32,факт!$D$8:$JF$250,195,0)</f>
        <v>0</v>
      </c>
      <c r="OT32" s="44">
        <f>VLOOKUP($C32,факт!$D$8:$JF$250,196,0)</f>
        <v>0</v>
      </c>
      <c r="OU32" s="44">
        <f>VLOOKUP($C32,факт!$D$8:$JF$250,197,0)</f>
        <v>0</v>
      </c>
      <c r="OV32" s="44">
        <f>VLOOKUP($C32,факт!$D$8:$JF$250,198,0)</f>
        <v>0</v>
      </c>
      <c r="OW32" s="44">
        <f>VLOOKUP($C32,факт!$D$8:$JF$250,199,0)</f>
        <v>0</v>
      </c>
      <c r="OX32" s="44">
        <f>VLOOKUP($C32,факт!$D$8:$JF$250,200,0)</f>
        <v>0</v>
      </c>
      <c r="OY32" s="44">
        <f t="shared" ref="OY32:OY34" si="895">SUM(OO32*$F32)</f>
        <v>0</v>
      </c>
      <c r="OZ32" s="44">
        <f t="shared" ref="OZ32:OZ34" si="896">SUM(OQ32*$F32)</f>
        <v>0</v>
      </c>
      <c r="PA32" s="44">
        <f t="shared" ref="PA32:PA34" si="897">SUM(OS32*$F32)</f>
        <v>0</v>
      </c>
      <c r="PB32" s="44">
        <f t="shared" ref="PB32:PB34" si="898">SUM(OS32-OQ32)</f>
        <v>0</v>
      </c>
      <c r="PC32" s="44">
        <f t="shared" ref="PC32:PC34" si="899">SUM(OT32-OR32)</f>
        <v>0</v>
      </c>
      <c r="PD32" s="47">
        <f>'СДП (план)'!BO33</f>
        <v>0</v>
      </c>
      <c r="PE32" s="44">
        <f>'СДП (план)'!BP33</f>
        <v>0</v>
      </c>
      <c r="PF32" s="44">
        <f t="shared" ref="PF32:PF34" si="900">SUM(PD32/12*$A$2)</f>
        <v>0</v>
      </c>
      <c r="PG32" s="44">
        <f t="shared" ref="PG32:PG34" si="901">SUM(PE32/12*$A$2)</f>
        <v>0</v>
      </c>
      <c r="PH32" s="44">
        <f>VLOOKUP($C32,факт!$D$8:$JF$250,201,0)</f>
        <v>0</v>
      </c>
      <c r="PI32" s="44">
        <f>VLOOKUP($C32,факт!$D$8:$JF$250,202,0)</f>
        <v>0</v>
      </c>
      <c r="PJ32" s="44">
        <f>VLOOKUP($C32,факт!$D$8:$JF$250,203,0)</f>
        <v>0</v>
      </c>
      <c r="PK32" s="44">
        <f>VLOOKUP($C32,факт!$D$8:$JF$250,204,0)</f>
        <v>0</v>
      </c>
      <c r="PL32" s="44">
        <f>VLOOKUP($C32,факт!$D$8:$JF$250,205,0)</f>
        <v>0</v>
      </c>
      <c r="PM32" s="44">
        <f>VLOOKUP($C32,факт!$D$8:$JF$250,206,0)</f>
        <v>0</v>
      </c>
      <c r="PN32" s="44">
        <f t="shared" ref="PN32:PN34" si="902">SUM(PD32*$F32)</f>
        <v>0</v>
      </c>
      <c r="PO32" s="44">
        <f t="shared" ref="PO32:PO34" si="903">SUM(PF32*$F32)</f>
        <v>0</v>
      </c>
      <c r="PP32" s="44">
        <f t="shared" ref="PP32:PP34" si="904">SUM(PH32*$F32)</f>
        <v>0</v>
      </c>
      <c r="PQ32" s="44">
        <f t="shared" ref="PQ32:PQ34" si="905">SUM(PH32-PF32)</f>
        <v>0</v>
      </c>
      <c r="PR32" s="44">
        <f t="shared" ref="PR32:PR34" si="906">SUM(PI32-PG32)</f>
        <v>0</v>
      </c>
      <c r="PS32" s="47">
        <f>'СДП (план)'!BQ33</f>
        <v>0</v>
      </c>
      <c r="PT32" s="44">
        <f>'СДП (план)'!BR33</f>
        <v>0</v>
      </c>
      <c r="PU32" s="44">
        <f t="shared" ref="PU32:PU34" si="907">SUM(PS32/12*$A$2)</f>
        <v>0</v>
      </c>
      <c r="PV32" s="44">
        <f t="shared" ref="PV32:PV34" si="908">SUM(PT32/12*$A$2)</f>
        <v>0</v>
      </c>
      <c r="PW32" s="44">
        <f>VLOOKUP($C32,факт!$D$8:$JF$250,207,0)</f>
        <v>0</v>
      </c>
      <c r="PX32" s="44">
        <f>VLOOKUP($C32,факт!$D$8:$JF$250,208,0)</f>
        <v>0</v>
      </c>
      <c r="PY32" s="44">
        <f>VLOOKUP($C32,факт!$D$8:$JF$250,209,0)</f>
        <v>0</v>
      </c>
      <c r="PZ32" s="44">
        <f>VLOOKUP($C32,факт!$D$8:$JF$250,210,0)</f>
        <v>0</v>
      </c>
      <c r="QA32" s="44">
        <f>VLOOKUP($C32,факт!$D$8:$JF$250,211,0)</f>
        <v>0</v>
      </c>
      <c r="QB32" s="44">
        <f>VLOOKUP($C32,факт!$D$8:$JF$250,212,0)</f>
        <v>0</v>
      </c>
      <c r="QC32" s="44">
        <f>SUM(PS32*$F32)</f>
        <v>0</v>
      </c>
      <c r="QD32" s="44">
        <f>SUM(PU32*$F32)</f>
        <v>0</v>
      </c>
      <c r="QE32" s="44">
        <f>SUM(PW32*$F32)</f>
        <v>0</v>
      </c>
      <c r="QF32" s="44">
        <f t="shared" si="716"/>
        <v>0</v>
      </c>
      <c r="QG32" s="44">
        <f t="shared" si="717"/>
        <v>0</v>
      </c>
      <c r="QH32" s="47">
        <f>'СДП (план)'!BS33</f>
        <v>0</v>
      </c>
      <c r="QI32" s="44">
        <f>'СДП (план)'!BT33</f>
        <v>0</v>
      </c>
      <c r="QJ32" s="44">
        <f t="shared" ref="QJ32:QJ34" si="909">SUM(QH32/12*$A$2)</f>
        <v>0</v>
      </c>
      <c r="QK32" s="44">
        <f t="shared" ref="QK32:QK34" si="910">SUM(QI32/12*$A$2)</f>
        <v>0</v>
      </c>
      <c r="QL32" s="44">
        <f>VLOOKUP($C32,факт!$D$8:$JF$250,213,0)</f>
        <v>0</v>
      </c>
      <c r="QM32" s="44">
        <f>VLOOKUP($C32,факт!$D$8:$JF$250,214,0)</f>
        <v>0</v>
      </c>
      <c r="QN32" s="44">
        <f>VLOOKUP($C32,факт!$D$8:$JF$250,215,0)</f>
        <v>0</v>
      </c>
      <c r="QO32" s="44">
        <f>VLOOKUP($C32,факт!$D$8:$JF$250,216,0)</f>
        <v>0</v>
      </c>
      <c r="QP32" s="44">
        <f>VLOOKUP($C32,факт!$D$8:$JF$250,217,0)</f>
        <v>0</v>
      </c>
      <c r="QQ32" s="44">
        <f>VLOOKUP($C32,факт!$D$8:$JF$250,218,0)</f>
        <v>0</v>
      </c>
      <c r="QR32" s="44">
        <f t="shared" si="718"/>
        <v>0</v>
      </c>
      <c r="QS32" s="44">
        <f t="shared" si="719"/>
        <v>0</v>
      </c>
      <c r="QT32" s="44">
        <f t="shared" si="720"/>
        <v>0</v>
      </c>
      <c r="QU32" s="44">
        <f t="shared" si="721"/>
        <v>0</v>
      </c>
      <c r="QV32" s="44">
        <f t="shared" si="722"/>
        <v>0</v>
      </c>
      <c r="QW32" s="45">
        <f>'СДП (план)'!BU33</f>
        <v>0</v>
      </c>
      <c r="QX32" s="44">
        <f>'СДП (план)'!BV33</f>
        <v>0</v>
      </c>
      <c r="QY32" s="44">
        <f t="shared" ref="QY32:QY34" si="911">SUM(QW32/12*$A$2)</f>
        <v>0</v>
      </c>
      <c r="QZ32" s="44">
        <f t="shared" ref="QZ32:QZ34" si="912">SUM(QX32/12*$A$2)</f>
        <v>0</v>
      </c>
      <c r="RA32" s="44">
        <f>VLOOKUP($C32,факт!$D$8:$JF$250,225,0)</f>
        <v>0</v>
      </c>
      <c r="RB32" s="44">
        <f>VLOOKUP($C32,факт!$D$8:$JF$250,226,0)</f>
        <v>0</v>
      </c>
      <c r="RC32" s="44">
        <f>VLOOKUP($C32,факт!$D$8:$JF$250,227,0)</f>
        <v>0</v>
      </c>
      <c r="RD32" s="44">
        <f>VLOOKUP($C32,факт!$D$8:$JF$250,228,0)</f>
        <v>0</v>
      </c>
      <c r="RE32" s="44">
        <f>VLOOKUP($C32,факт!$D$8:$JF$250,229,0)</f>
        <v>0</v>
      </c>
      <c r="RF32" s="44">
        <f>VLOOKUP($C32,факт!$D$8:$JF$250,230,0)</f>
        <v>0</v>
      </c>
      <c r="RG32" s="44">
        <f t="shared" si="723"/>
        <v>0</v>
      </c>
      <c r="RH32" s="44">
        <f t="shared" si="724"/>
        <v>0</v>
      </c>
      <c r="RI32" s="44">
        <f t="shared" si="725"/>
        <v>0</v>
      </c>
      <c r="RJ32" s="44">
        <f t="shared" si="726"/>
        <v>0</v>
      </c>
      <c r="RK32" s="44">
        <f t="shared" si="727"/>
        <v>0</v>
      </c>
      <c r="RL32" s="57">
        <f>'СДП (план)'!BW33</f>
        <v>52</v>
      </c>
      <c r="RM32" s="44">
        <f>'СДП (план)'!BX33</f>
        <v>1254556.047888</v>
      </c>
      <c r="RN32" s="44">
        <f t="shared" ref="RN32:RN34" si="913">SUM(RL32/12*$A$2)</f>
        <v>26</v>
      </c>
      <c r="RO32" s="44">
        <f t="shared" ref="RO32:RO34" si="914">SUM(RM32/12*$A$2)</f>
        <v>627278.02394400002</v>
      </c>
      <c r="RP32" s="44">
        <f>VLOOKUP($C32,факт!$D$8:$JF$250,105,0)</f>
        <v>0</v>
      </c>
      <c r="RQ32" s="44">
        <f>VLOOKUP($C32,факт!$D$8:$JF$250,106,0)</f>
        <v>0</v>
      </c>
      <c r="RR32" s="44">
        <f>VLOOKUP($C32,факт!$D$8:$JF$250,107,0)</f>
        <v>0</v>
      </c>
      <c r="RS32" s="44">
        <f>VLOOKUP($C32,факт!$D$8:$JF$250,108,0)</f>
        <v>0</v>
      </c>
      <c r="RT32" s="44">
        <f>VLOOKUP($C32,факт!$D$8:$JF$250,109,0)</f>
        <v>0</v>
      </c>
      <c r="RU32" s="44">
        <f>VLOOKUP($C32,факт!$D$8:$JF$250,110,0)</f>
        <v>0</v>
      </c>
      <c r="RV32" s="44">
        <f t="shared" ref="RV32:RV34" si="915">SUM(RL32*$F32)</f>
        <v>50.44</v>
      </c>
      <c r="RW32" s="44">
        <f t="shared" ref="RW32:RW34" si="916">SUM(RN32*$F32)</f>
        <v>25.22</v>
      </c>
      <c r="RX32" s="44">
        <f t="shared" ref="RX32:RX34" si="917">SUM(RP32*$F32)</f>
        <v>0</v>
      </c>
      <c r="RY32" s="44">
        <f t="shared" ref="RY32:RY34" si="918">SUM(RP32-RN32)</f>
        <v>-26</v>
      </c>
      <c r="RZ32" s="44">
        <f t="shared" ref="RZ32:RZ34" si="919">SUM(RQ32-RO32)</f>
        <v>-627278.02394400002</v>
      </c>
      <c r="SA32" s="47">
        <f>'СДП (план)'!BY33</f>
        <v>0</v>
      </c>
      <c r="SB32" s="44">
        <f>'СДП (план)'!BZ33</f>
        <v>0</v>
      </c>
      <c r="SC32" s="44">
        <f t="shared" ref="SC32:SC34" si="920">SUM(SA32/12*$A$2)</f>
        <v>0</v>
      </c>
      <c r="SD32" s="44">
        <f t="shared" ref="SD32:SD34" si="921">SUM(SB32/12*$A$2)</f>
        <v>0</v>
      </c>
      <c r="SE32" s="44">
        <f>VLOOKUP($C32,факт!$D$8:$JF$250,69,0)</f>
        <v>0</v>
      </c>
      <c r="SF32" s="44">
        <f>VLOOKUP($C32,факт!$D$8:$JF$250,70,0)</f>
        <v>0</v>
      </c>
      <c r="SG32" s="44">
        <f>VLOOKUP($C32,факт!$D$8:$JF$250,71,0)</f>
        <v>0</v>
      </c>
      <c r="SH32" s="44">
        <f>VLOOKUP($C32,факт!$D$8:$JF$250,72,0)</f>
        <v>0</v>
      </c>
      <c r="SI32" s="44">
        <f>VLOOKUP($C32,факт!$D$8:$JF$250,73,0)</f>
        <v>0</v>
      </c>
      <c r="SJ32" s="44">
        <f>VLOOKUP($C32,факт!$D$8:$JF$250,74,0)</f>
        <v>0</v>
      </c>
      <c r="SK32" s="44">
        <f t="shared" ref="SK32:SK34" si="922">SUM(SA32*$F32)</f>
        <v>0</v>
      </c>
      <c r="SL32" s="44">
        <f t="shared" ref="SL32:SL34" si="923">SUM(SC32*$F32)</f>
        <v>0</v>
      </c>
      <c r="SM32" s="44">
        <f t="shared" ref="SM32:SM34" si="924">SUM(SE32*$F32)</f>
        <v>0</v>
      </c>
      <c r="SN32" s="44">
        <f t="shared" ref="SN32:SN34" si="925">SUM(SE32-SC32)</f>
        <v>0</v>
      </c>
      <c r="SO32" s="44">
        <f t="shared" ref="SO32:SO34" si="926">SUM(SF32-SD32)</f>
        <v>0</v>
      </c>
      <c r="SP32" s="57">
        <f>'СДП (план)'!CA33</f>
        <v>0</v>
      </c>
      <c r="SQ32" s="44">
        <f>'СДП (план)'!CB33</f>
        <v>0</v>
      </c>
      <c r="SR32" s="44">
        <f t="shared" ref="SR32:SR34" si="927">SUM(SP32/12*$A$2)</f>
        <v>0</v>
      </c>
      <c r="SS32" s="44">
        <f t="shared" ref="SS32:SS34" si="928">SUM(SQ32/12*$A$2)</f>
        <v>0</v>
      </c>
      <c r="ST32" s="44"/>
      <c r="SU32" s="44"/>
      <c r="SV32" s="44"/>
      <c r="SW32" s="44"/>
      <c r="SX32" s="44"/>
      <c r="SY32" s="44"/>
      <c r="SZ32" s="44">
        <f t="shared" ref="SZ32:SZ34" si="929">SUM(SP32*$F32)</f>
        <v>0</v>
      </c>
      <c r="TA32" s="44">
        <f t="shared" ref="TA32:TA34" si="930">SUM(SR32*$F32)</f>
        <v>0</v>
      </c>
      <c r="TB32" s="44">
        <f t="shared" ref="TB32:TB34" si="931">SUM(ST32*$F32)</f>
        <v>0</v>
      </c>
      <c r="TC32" s="44">
        <f t="shared" ref="TC32:TC34" si="932">SUM(ST32-SR32)</f>
        <v>0</v>
      </c>
      <c r="TD32" s="44">
        <f t="shared" ref="TD32:TD34" si="933">SUM(SU32-SS32)</f>
        <v>0</v>
      </c>
      <c r="TE32" s="57">
        <f>'СДП (план)'!CC33</f>
        <v>0</v>
      </c>
      <c r="TF32" s="44">
        <f>'СДП (план)'!CD33</f>
        <v>0</v>
      </c>
      <c r="TG32" s="44">
        <f t="shared" ref="TG32:TG34" si="934">SUM(TE32/12*$A$2)</f>
        <v>0</v>
      </c>
      <c r="TH32" s="44">
        <f t="shared" ref="TH32:TH34" si="935">SUM(TF32/12*$A$2)</f>
        <v>0</v>
      </c>
      <c r="TI32" s="44">
        <f>VLOOKUP($C32,факт!$D$8:$JF$250,135,0)</f>
        <v>0</v>
      </c>
      <c r="TJ32" s="44">
        <f>VLOOKUP($C32,факт!$D$8:$JF$250,136,0)</f>
        <v>0</v>
      </c>
      <c r="TK32" s="44">
        <f>VLOOKUP($C32,факт!$D$8:$JF$250,137,0)</f>
        <v>0</v>
      </c>
      <c r="TL32" s="44">
        <f>VLOOKUP($C32,факт!$D$8:$JF$250,138,0)</f>
        <v>0</v>
      </c>
      <c r="TM32" s="44">
        <f>VLOOKUP($C32,факт!$D$8:$JF$250,139,0)</f>
        <v>0</v>
      </c>
      <c r="TN32" s="44">
        <f>VLOOKUP($C32,факт!$D$8:$JF$250,140,0)</f>
        <v>0</v>
      </c>
      <c r="TO32" s="44">
        <f t="shared" ref="TO32:TO34" si="936">SUM(TE32*$F32)</f>
        <v>0</v>
      </c>
      <c r="TP32" s="44">
        <f t="shared" ref="TP32:TP34" si="937">SUM(TG32*$F32)</f>
        <v>0</v>
      </c>
      <c r="TQ32" s="44">
        <f t="shared" ref="TQ32:TQ34" si="938">SUM(TI32*$F32)</f>
        <v>0</v>
      </c>
      <c r="TR32" s="44">
        <f t="shared" ref="TR32:TR34" si="939">SUM(TI32-TG32)</f>
        <v>0</v>
      </c>
      <c r="TS32" s="44">
        <f t="shared" ref="TS32:TS34" si="940">SUM(TJ32-TH32)</f>
        <v>0</v>
      </c>
      <c r="TT32" s="47">
        <f>'СДП (план)'!CE33</f>
        <v>0</v>
      </c>
      <c r="TU32" s="47">
        <f>'СДП (план)'!CF33</f>
        <v>0</v>
      </c>
      <c r="TV32" s="44">
        <f t="shared" ref="TV32:TV34" si="941">SUM(TT32/12*$A$2)</f>
        <v>0</v>
      </c>
      <c r="TW32" s="44">
        <f t="shared" ref="TW32:TW34" si="942">SUM(TU32/12*$A$2)</f>
        <v>0</v>
      </c>
      <c r="TX32" s="44">
        <f>VLOOKUP($C32,факт!$D$8:$JF$250,75,0)</f>
        <v>0</v>
      </c>
      <c r="TY32" s="44">
        <f>VLOOKUP($C32,факт!$D$8:$JF$250,76,0)</f>
        <v>0</v>
      </c>
      <c r="TZ32" s="44">
        <f>VLOOKUP($C32,факт!$D$8:$JF$250,77,0)</f>
        <v>0</v>
      </c>
      <c r="UA32" s="44">
        <f>VLOOKUP($C32,факт!$D$8:$JF$250,78,0)</f>
        <v>0</v>
      </c>
      <c r="UB32" s="44">
        <f>VLOOKUP($C32,факт!$D$8:$JF$250,79,0)</f>
        <v>0</v>
      </c>
      <c r="UC32" s="44">
        <f>VLOOKUP($C32,факт!$D$8:$JF$250,80,0)</f>
        <v>0</v>
      </c>
      <c r="UD32" s="44">
        <f t="shared" ref="UD32:UD34" si="943">SUM(TT32*$F32)</f>
        <v>0</v>
      </c>
      <c r="UE32" s="44">
        <f t="shared" ref="UE32:UE34" si="944">SUM(TV32*$F32)</f>
        <v>0</v>
      </c>
      <c r="UF32" s="44">
        <f t="shared" ref="UF32:UF34" si="945">SUM(TX32*$F32)</f>
        <v>0</v>
      </c>
      <c r="UG32" s="44">
        <f t="shared" ref="UG32:UG34" si="946">SUM(TX32-TV32)</f>
        <v>0</v>
      </c>
      <c r="UH32" s="44">
        <f t="shared" ref="UH32:UH34" si="947">SUM(TY32-TW32)</f>
        <v>0</v>
      </c>
      <c r="UI32" s="47">
        <f>'СДП (план)'!CG33</f>
        <v>8</v>
      </c>
      <c r="UJ32" s="44">
        <f>'СДП (план)'!CH33</f>
        <v>193008.62275200002</v>
      </c>
      <c r="UK32" s="44">
        <f t="shared" ref="UK32:UK34" si="948">SUM(UI32/12*$A$2)</f>
        <v>4</v>
      </c>
      <c r="UL32" s="44">
        <f t="shared" ref="UL32:UL34" si="949">SUM(UJ32/12*$A$2)</f>
        <v>96504.311376000012</v>
      </c>
      <c r="UM32" s="44">
        <f>VLOOKUP($C32,факт!$D$8:$JF$250,81,0)</f>
        <v>0</v>
      </c>
      <c r="UN32" s="44">
        <f>VLOOKUP($C32,факт!$D$8:$JF$250,82,0)</f>
        <v>0</v>
      </c>
      <c r="UO32" s="44">
        <f>VLOOKUP($C32,факт!$D$8:$JF$250,83,0)</f>
        <v>0</v>
      </c>
      <c r="UP32" s="44">
        <f>VLOOKUP($C32,факт!$D$8:$JF$250,84,0)</f>
        <v>0</v>
      </c>
      <c r="UQ32" s="44">
        <f>VLOOKUP($C32,факт!$D$8:$JF$250,85,0)</f>
        <v>0</v>
      </c>
      <c r="UR32" s="44">
        <f>VLOOKUP($C32,факт!$D$8:$JF$250,86,0)</f>
        <v>0</v>
      </c>
      <c r="US32" s="44">
        <f t="shared" ref="US32:US34" si="950">SUM(UI32*$F32)</f>
        <v>7.76</v>
      </c>
      <c r="UT32" s="44">
        <f t="shared" ref="UT32:UT34" si="951">SUM(UK32*$F32)</f>
        <v>3.88</v>
      </c>
      <c r="UU32" s="44">
        <f t="shared" ref="UU32:UU34" si="952">SUM(UM32*$F32)</f>
        <v>0</v>
      </c>
      <c r="UV32" s="44">
        <f t="shared" ref="UV32:UV34" si="953">SUM(UM32-UK32)</f>
        <v>-4</v>
      </c>
      <c r="UW32" s="44">
        <f t="shared" ref="UW32:UW34" si="954">SUM(UN32-UL32)</f>
        <v>-96504.311376000012</v>
      </c>
      <c r="UX32" s="57">
        <f>'СДП (план)'!CI33</f>
        <v>6</v>
      </c>
      <c r="UY32" s="44">
        <f>'СДП (план)'!CJ33</f>
        <v>144756.467064</v>
      </c>
      <c r="UZ32" s="44">
        <f t="shared" ref="UZ32:UZ34" si="955">SUM(UX32/12*$A$2)</f>
        <v>3</v>
      </c>
      <c r="VA32" s="44">
        <f t="shared" ref="VA32:VA34" si="956">SUM(UY32/12*$A$2)</f>
        <v>72378.233531999998</v>
      </c>
      <c r="VB32" s="44">
        <f>VLOOKUP($C32,факт!$D$8:$JF$250,99,0)</f>
        <v>0</v>
      </c>
      <c r="VC32" s="44">
        <f>VLOOKUP($C32,факт!$D$8:$JF$250,100,0)</f>
        <v>0</v>
      </c>
      <c r="VD32" s="44">
        <f>VLOOKUP($C32,факт!$D$8:$JF$250,101,0)</f>
        <v>0</v>
      </c>
      <c r="VE32" s="44">
        <f>VLOOKUP($C32,факт!$D$8:$JF$250,102,0)</f>
        <v>0</v>
      </c>
      <c r="VF32" s="44">
        <f>VLOOKUP($C32,факт!$D$8:$JF$250,103,0)</f>
        <v>0</v>
      </c>
      <c r="VG32" s="44">
        <f>VLOOKUP($C32,факт!$D$8:$JF$250,104,0)</f>
        <v>0</v>
      </c>
      <c r="VH32" s="44">
        <f>SUM(UX32*$F32)</f>
        <v>5.82</v>
      </c>
      <c r="VI32" s="44">
        <f>SUM(UZ32*$F32)</f>
        <v>2.91</v>
      </c>
      <c r="VJ32" s="44">
        <f t="shared" ref="VJ32:VJ34" si="957">SUM(VB32*$F32)</f>
        <v>0</v>
      </c>
      <c r="VK32" s="44">
        <f t="shared" si="728"/>
        <v>-3</v>
      </c>
      <c r="VL32" s="44">
        <f t="shared" si="728"/>
        <v>-72378.233531999998</v>
      </c>
      <c r="VM32" s="57">
        <f>'СДП (план)'!CK33</f>
        <v>0</v>
      </c>
      <c r="VN32" s="44">
        <f>'СДП (план)'!CL33</f>
        <v>0</v>
      </c>
      <c r="VO32" s="44">
        <f t="shared" ref="VO32:VO34" si="958">SUM(VM32/12*$A$2)</f>
        <v>0</v>
      </c>
      <c r="VP32" s="44">
        <f t="shared" ref="VP32:VP34" si="959">SUM(VN32/12*$A$2)</f>
        <v>0</v>
      </c>
      <c r="VQ32" s="44">
        <f>VLOOKUP($C32,факт!$D$8:$JF$250,123,0)</f>
        <v>0</v>
      </c>
      <c r="VR32" s="44">
        <f>VLOOKUP($C32,факт!$D$8:$JF$250,124,0)</f>
        <v>0</v>
      </c>
      <c r="VS32" s="44">
        <f>VLOOKUP($C32,факт!$D$8:$JF$250,125,0)</f>
        <v>0</v>
      </c>
      <c r="VT32" s="44">
        <f>VLOOKUP($C32,факт!$D$8:$JF$250,126,0)</f>
        <v>0</v>
      </c>
      <c r="VU32" s="44">
        <f>VLOOKUP($C32,факт!$D$8:$JF$250,127,0)</f>
        <v>0</v>
      </c>
      <c r="VV32" s="44">
        <f>VLOOKUP($C32,факт!$D$8:$JF$250,128,0)</f>
        <v>0</v>
      </c>
      <c r="VW32" s="44">
        <f t="shared" ref="VW32:VW34" si="960">SUM(VM32*$F32)</f>
        <v>0</v>
      </c>
      <c r="VX32" s="44">
        <f t="shared" ref="VX32:VX34" si="961">SUM(VO32*$F32)</f>
        <v>0</v>
      </c>
      <c r="VY32" s="44">
        <f t="shared" ref="VY32:VY34" si="962">SUM(VQ32*$F32)</f>
        <v>0</v>
      </c>
      <c r="VZ32" s="44">
        <f t="shared" ref="VZ32:VZ34" si="963">SUM(VQ32-VO32)</f>
        <v>0</v>
      </c>
      <c r="WA32" s="44">
        <f t="shared" ref="WA32:WA34" si="964">SUM(VR32-VP32)</f>
        <v>0</v>
      </c>
      <c r="WB32" s="47">
        <f>'СДП (план)'!CM33</f>
        <v>9</v>
      </c>
      <c r="WC32" s="44">
        <f>'СДП (план)'!CN33</f>
        <v>217134.70059600001</v>
      </c>
      <c r="WD32" s="44">
        <f t="shared" ref="WD32:WD34" si="965">SUM(WB32/12*$A$2)</f>
        <v>4.5</v>
      </c>
      <c r="WE32" s="44">
        <f t="shared" ref="WE32:WE34" si="966">SUM(WC32/12*$A$2)</f>
        <v>108567.350298</v>
      </c>
      <c r="WF32" s="44">
        <f>VLOOKUP($C32,факт!$D$8:$JF$250,141,0)</f>
        <v>0</v>
      </c>
      <c r="WG32" s="44">
        <f>VLOOKUP($C32,факт!$D$8:$JF$250,142,0)</f>
        <v>0</v>
      </c>
      <c r="WH32" s="44">
        <f>VLOOKUP($C32,факт!$D$8:$JF$250,143,0)</f>
        <v>0</v>
      </c>
      <c r="WI32" s="44">
        <f>VLOOKUP($C32,факт!$D$8:$JF$250,144,0)</f>
        <v>0</v>
      </c>
      <c r="WJ32" s="44">
        <f>VLOOKUP($C32,факт!$D$8:$JF$250,145,0)</f>
        <v>0</v>
      </c>
      <c r="WK32" s="44">
        <f>VLOOKUP($C32,факт!$D$8:$JF$250,146,0)</f>
        <v>0</v>
      </c>
      <c r="WL32" s="44">
        <f t="shared" ref="WL32:WL34" si="967">SUM(WB32*$F32)</f>
        <v>8.73</v>
      </c>
      <c r="WM32" s="44">
        <f t="shared" ref="WM32:WM34" si="968">SUM(WD32*$F32)</f>
        <v>4.3650000000000002</v>
      </c>
      <c r="WN32" s="44">
        <f t="shared" ref="WN32:WN34" si="969">SUM(WF32*$F32)</f>
        <v>0</v>
      </c>
      <c r="WO32" s="44">
        <f t="shared" ref="WO32:WO34" si="970">SUM(WF32-WD32)</f>
        <v>-4.5</v>
      </c>
      <c r="WP32" s="44">
        <f t="shared" ref="WP32:WP34" si="971">SUM(WG32-WE32)</f>
        <v>-108567.350298</v>
      </c>
      <c r="WQ32" s="47">
        <f>'СДП (план)'!CO33</f>
        <v>11</v>
      </c>
      <c r="WR32" s="44">
        <f>'СДП (план)'!CP33</f>
        <v>265386.85628400004</v>
      </c>
      <c r="WS32" s="44">
        <f t="shared" ref="WS32:WS34" si="972">SUM(WQ32/12*$A$2)</f>
        <v>5.5</v>
      </c>
      <c r="WT32" s="44">
        <f t="shared" ref="WT32:WT34" si="973">SUM(WR32/12*$A$2)</f>
        <v>132693.42814200002</v>
      </c>
      <c r="WU32" s="44">
        <f>VLOOKUP($C32,факт!$D$8:$JF$250,57,0)</f>
        <v>0</v>
      </c>
      <c r="WV32" s="44">
        <f>VLOOKUP($C32,факт!$D$8:$JF$250,58,0)</f>
        <v>0</v>
      </c>
      <c r="WW32" s="44">
        <f>VLOOKUP($C32,факт!$D$8:$JF$250,59,0)</f>
        <v>0</v>
      </c>
      <c r="WX32" s="44">
        <f>VLOOKUP($C32,факт!$D$8:$JF$250,60,0)</f>
        <v>0</v>
      </c>
      <c r="WY32" s="44">
        <f>VLOOKUP($C32,факт!$D$8:$JF$250,61,0)</f>
        <v>0</v>
      </c>
      <c r="WZ32" s="44">
        <f>VLOOKUP($C32,факт!$D$8:$JF$250,62,0)</f>
        <v>0</v>
      </c>
      <c r="XA32" s="44">
        <f t="shared" ref="XA32:XA34" si="974">SUM(WQ32*$F32)</f>
        <v>10.67</v>
      </c>
      <c r="XB32" s="44">
        <f t="shared" ref="XB32:XB34" si="975">SUM(WS32*$F32)</f>
        <v>5.335</v>
      </c>
      <c r="XC32" s="44">
        <f t="shared" ref="XC32:XC34" si="976">SUM(WU32*$F32)</f>
        <v>0</v>
      </c>
      <c r="XD32" s="44">
        <f t="shared" ref="XD32:XD34" si="977">SUM(WU32-WS32)</f>
        <v>-5.5</v>
      </c>
      <c r="XE32" s="44">
        <f t="shared" ref="XE32:XE34" si="978">SUM(WV32-WT32)</f>
        <v>-132693.42814200002</v>
      </c>
      <c r="XF32" s="57">
        <f>'СДП (план)'!CQ33</f>
        <v>20</v>
      </c>
      <c r="XG32" s="44">
        <f>'СДП (план)'!CR33</f>
        <v>636957.96317999996</v>
      </c>
      <c r="XH32" s="44">
        <f t="shared" ref="XH32:XH34" si="979">SUM(XF32/12*$A$2)</f>
        <v>10</v>
      </c>
      <c r="XI32" s="44">
        <f t="shared" ref="XI32:XI34" si="980">SUM(XG32/12*$A$2)</f>
        <v>318478.98158999998</v>
      </c>
      <c r="XJ32" s="44">
        <f>VLOOKUP($C32,факт!$D$8:$JF$250,51,0)</f>
        <v>0</v>
      </c>
      <c r="XK32" s="44">
        <f>VLOOKUP($C32,факт!$D$8:$JF$250,52,0)</f>
        <v>0</v>
      </c>
      <c r="XL32" s="44">
        <f>VLOOKUP($C32,факт!$D$8:$JF$250,53,0)</f>
        <v>0</v>
      </c>
      <c r="XM32" s="44">
        <f>VLOOKUP($C32,факт!$D$8:$JF$250,54,0)</f>
        <v>0</v>
      </c>
      <c r="XN32" s="44">
        <f>VLOOKUP($C32,факт!$D$8:$JF$250,55,0)</f>
        <v>0</v>
      </c>
      <c r="XO32" s="44">
        <f>VLOOKUP($C32,факт!$D$8:$JF$250,56,0)</f>
        <v>0</v>
      </c>
      <c r="XP32" s="44">
        <f t="shared" ref="XP32:XP34" si="981">SUM(XF32*$F32)</f>
        <v>19.399999999999999</v>
      </c>
      <c r="XQ32" s="44">
        <f t="shared" ref="XQ32:XQ34" si="982">SUM(XH32*$F32)</f>
        <v>9.6999999999999993</v>
      </c>
      <c r="XR32" s="44">
        <f t="shared" ref="XR32:XR34" si="983">SUM(XJ32*$F32)</f>
        <v>0</v>
      </c>
      <c r="XS32" s="44">
        <f t="shared" ref="XS32:XS34" si="984">SUM(XJ32-XH32)</f>
        <v>-10</v>
      </c>
      <c r="XT32" s="44">
        <f t="shared" ref="XT32:XT34" si="985">SUM(XK32-XI32)</f>
        <v>-318478.98158999998</v>
      </c>
      <c r="XU32" s="11">
        <f>'СДП (план)'!CS33</f>
        <v>0</v>
      </c>
      <c r="XV32" s="3">
        <f>'СДП (план)'!CT33</f>
        <v>0</v>
      </c>
      <c r="XW32" s="44">
        <f t="shared" ref="XW32:XW34" si="986">SUM(XU32/12*$A$2)</f>
        <v>0</v>
      </c>
      <c r="XX32" s="44">
        <f t="shared" ref="XX32:XX34" si="987">SUM(XV32/12*$A$2)</f>
        <v>0</v>
      </c>
      <c r="XY32" s="44">
        <f>VLOOKUP($C32,факт!$D$8:$JF$250,93,0)</f>
        <v>0</v>
      </c>
      <c r="XZ32" s="44">
        <f>VLOOKUP($C32,факт!$D$8:$JF$250,94,0)</f>
        <v>0</v>
      </c>
      <c r="YA32" s="44">
        <f>VLOOKUP($C32,факт!$D$8:$JF$250,95,0)</f>
        <v>0</v>
      </c>
      <c r="YB32" s="44">
        <f>VLOOKUP($C32,факт!$D$8:$JF$250,96,0)</f>
        <v>0</v>
      </c>
      <c r="YC32" s="44">
        <f>VLOOKUP($C32,факт!$D$8:$JF$250,97,0)</f>
        <v>0</v>
      </c>
      <c r="YD32" s="44">
        <f>VLOOKUP($C32,факт!$D$8:$JF$250,98,0)</f>
        <v>0</v>
      </c>
      <c r="YE32" s="44">
        <f t="shared" ref="YE32:YE34" si="988">SUM(XU32*$F32)</f>
        <v>0</v>
      </c>
      <c r="YF32" s="44">
        <f t="shared" ref="YF32:YF34" si="989">SUM(XW32*$F32)</f>
        <v>0</v>
      </c>
      <c r="YG32" s="44">
        <f t="shared" ref="YG32:YG34" si="990">SUM(XY32*$F32)</f>
        <v>0</v>
      </c>
      <c r="YH32" s="44">
        <f t="shared" ref="YH32:YH34" si="991">SUM(XY32-XW32)</f>
        <v>0</v>
      </c>
      <c r="YI32" s="44">
        <f t="shared" ref="YI32:YI34" si="992">SUM(XZ32-XX32)</f>
        <v>0</v>
      </c>
      <c r="YJ32" s="3">
        <f>'СДП (план)'!CU33</f>
        <v>0</v>
      </c>
      <c r="YK32" s="3">
        <f>'СДП (план)'!CV33</f>
        <v>0</v>
      </c>
      <c r="YL32" s="44">
        <f t="shared" ref="YL32:YL34" si="993">SUM(YJ32/12*$A$2)</f>
        <v>0</v>
      </c>
      <c r="YM32" s="44">
        <f t="shared" ref="YM32:YM34" si="994">SUM(YK32/12*$A$2)</f>
        <v>0</v>
      </c>
      <c r="YN32" s="44">
        <f>VLOOKUP($C32,факт!$D$8:$JF$250,243,0)</f>
        <v>0</v>
      </c>
      <c r="YO32" s="44">
        <f>VLOOKUP($C32,факт!$D$8:$JF$250,244,0)</f>
        <v>0</v>
      </c>
      <c r="YP32" s="44">
        <f>VLOOKUP($C32,факт!$D$8:$JF$250,245,0)</f>
        <v>0</v>
      </c>
      <c r="YQ32" s="44">
        <f>VLOOKUP($C32,факт!$D$8:$JF$250,246,0)</f>
        <v>0</v>
      </c>
      <c r="YR32" s="44">
        <f>VLOOKUP($C32,факт!$D$8:$JF$250,247,0)</f>
        <v>0</v>
      </c>
      <c r="YS32" s="44">
        <f>VLOOKUP($C32,факт!$D$8:$JF$250,248,0)</f>
        <v>0</v>
      </c>
      <c r="YT32" s="44">
        <f t="shared" ref="YT32:YT34" si="995">SUM(YJ32*$F32)</f>
        <v>0</v>
      </c>
      <c r="YU32" s="44">
        <f t="shared" ref="YU32:YU34" si="996">SUM(YL32*$F32)</f>
        <v>0</v>
      </c>
      <c r="YV32" s="44">
        <f t="shared" ref="YV32:YV34" si="997">SUM(YN32*$F32)</f>
        <v>0</v>
      </c>
      <c r="YW32" s="44">
        <f t="shared" ref="YW32:YW34" si="998">SUM(YN32-YL32)</f>
        <v>0</v>
      </c>
      <c r="YX32" s="44">
        <f t="shared" ref="YX32:YX34" si="999">SUM(YO32-YM32)</f>
        <v>0</v>
      </c>
      <c r="YY32" s="44">
        <f>'СДП (план)'!CW33</f>
        <v>0</v>
      </c>
      <c r="YZ32" s="44">
        <f>'СДП (план)'!CX33</f>
        <v>0</v>
      </c>
      <c r="ZA32" s="44">
        <f t="shared" ref="ZA32:ZA34" si="1000">SUM(YY32/12*$A$2)</f>
        <v>0</v>
      </c>
      <c r="ZB32" s="44">
        <f t="shared" ref="ZB32:ZB34" si="1001">SUM(YZ32/12*$A$2)</f>
        <v>0</v>
      </c>
      <c r="ZC32" s="44">
        <f>VLOOKUP($C32,факт!$D$8:$JF$250,249,0)</f>
        <v>0</v>
      </c>
      <c r="ZD32" s="44">
        <f>VLOOKUP($C32,факт!$D$8:$JF$250,250,0)</f>
        <v>0</v>
      </c>
      <c r="ZE32" s="44">
        <f>VLOOKUP($C32,факт!$D$8:$JF$250,251,0)</f>
        <v>0</v>
      </c>
      <c r="ZF32" s="44">
        <f>VLOOKUP($C32,факт!$D$8:$JF$250,252,0)</f>
        <v>0</v>
      </c>
      <c r="ZG32" s="44">
        <f>VLOOKUP($C32,факт!$D$8:$JF$250,253,0)</f>
        <v>0</v>
      </c>
      <c r="ZH32" s="44">
        <f>VLOOKUP($C32,факт!$D$8:$JF$250,254,0)</f>
        <v>0</v>
      </c>
      <c r="ZI32" s="44">
        <f t="shared" ref="ZI32:ZI34" si="1002">SUM(YY32*$F32)</f>
        <v>0</v>
      </c>
      <c r="ZJ32" s="44">
        <f>SUM(ZA32*$F32)</f>
        <v>0</v>
      </c>
      <c r="ZK32" s="44">
        <f>SUM(ZC32*$F32)</f>
        <v>0</v>
      </c>
      <c r="ZL32" s="44">
        <f t="shared" si="729"/>
        <v>0</v>
      </c>
      <c r="ZM32" s="44">
        <f t="shared" si="729"/>
        <v>0</v>
      </c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9">
        <f t="shared" si="730"/>
        <v>135</v>
      </c>
      <c r="AAD32" s="49">
        <f t="shared" si="730"/>
        <v>3317110.310664</v>
      </c>
      <c r="AAE32" s="49">
        <f t="shared" si="730"/>
        <v>67.5</v>
      </c>
      <c r="AAF32" s="49">
        <f t="shared" si="730"/>
        <v>1658555.155332</v>
      </c>
      <c r="AAG32" s="49">
        <f t="shared" si="730"/>
        <v>0</v>
      </c>
      <c r="AAH32" s="49">
        <f t="shared" si="730"/>
        <v>0</v>
      </c>
      <c r="AAI32" s="49">
        <f t="shared" si="730"/>
        <v>0</v>
      </c>
      <c r="AAJ32" s="49">
        <f t="shared" si="730"/>
        <v>0</v>
      </c>
      <c r="AAK32" s="49">
        <f t="shared" si="730"/>
        <v>0</v>
      </c>
      <c r="AAL32" s="49">
        <f t="shared" si="730"/>
        <v>0</v>
      </c>
      <c r="AAM32" s="49">
        <f t="shared" si="730"/>
        <v>130.94999999999999</v>
      </c>
      <c r="AAN32" s="49">
        <f t="shared" si="730"/>
        <v>65.474999999999994</v>
      </c>
      <c r="AAO32" s="49">
        <f t="shared" si="730"/>
        <v>0</v>
      </c>
      <c r="AAP32" s="44">
        <f t="shared" ref="AAP32:AAP34" si="1003">SUM(AAG32-AAE32)</f>
        <v>-67.5</v>
      </c>
      <c r="AAQ32" s="44">
        <f t="shared" ref="AAQ32:AAQ34" si="1004">SUM(AAH32-AAF32)</f>
        <v>-1658555.155332</v>
      </c>
    </row>
    <row r="33" spans="1:719" s="54" customFormat="1" ht="30" hidden="1" x14ac:dyDescent="0.25">
      <c r="A33" s="196"/>
      <c r="B33" s="233">
        <v>18</v>
      </c>
      <c r="C33" s="233" t="s">
        <v>662</v>
      </c>
      <c r="D33" s="234" t="s">
        <v>663</v>
      </c>
      <c r="E33" s="156">
        <v>15030</v>
      </c>
      <c r="F33" s="233">
        <v>0.97</v>
      </c>
      <c r="G33" s="300">
        <v>0.98270000000000002</v>
      </c>
      <c r="H33" s="2">
        <v>1</v>
      </c>
      <c r="I33" s="219"/>
      <c r="J33" s="219"/>
      <c r="K33" s="1"/>
      <c r="L33" s="1"/>
      <c r="M33" s="1"/>
      <c r="N33" s="9"/>
      <c r="O33" s="45">
        <f>'СДП (план)'!O34</f>
        <v>0</v>
      </c>
      <c r="P33" s="45">
        <f>'СДП (план)'!P34</f>
        <v>0</v>
      </c>
      <c r="Q33" s="44">
        <f t="shared" si="733"/>
        <v>0</v>
      </c>
      <c r="R33" s="44">
        <f t="shared" si="734"/>
        <v>0</v>
      </c>
      <c r="S33" s="44">
        <f>VLOOKUP($C33,факт!$D$8:$JF$250,39,0)</f>
        <v>0</v>
      </c>
      <c r="T33" s="44">
        <f>VLOOKUP($C33,факт!$D$8:$JF$250,40,0)</f>
        <v>0</v>
      </c>
      <c r="U33" s="44">
        <f>VLOOKUP($C33,факт!$D$8:$JF$250,41,0)</f>
        <v>0</v>
      </c>
      <c r="V33" s="44">
        <f>VLOOKUP($C33,факт!$D$8:$JF$250,42,0)</f>
        <v>0</v>
      </c>
      <c r="W33" s="44">
        <f>VLOOKUP($C33,факт!$D$8:$JF$250,43,0)</f>
        <v>0</v>
      </c>
      <c r="X33" s="44">
        <f>VLOOKUP($C33,факт!$D$8:$JF$250,44,0)</f>
        <v>0</v>
      </c>
      <c r="Y33" s="44">
        <f t="shared" si="735"/>
        <v>0</v>
      </c>
      <c r="Z33" s="44">
        <f t="shared" si="736"/>
        <v>0</v>
      </c>
      <c r="AA33" s="44">
        <f t="shared" si="737"/>
        <v>0</v>
      </c>
      <c r="AB33" s="44">
        <f t="shared" si="738"/>
        <v>0</v>
      </c>
      <c r="AC33" s="44">
        <f t="shared" si="739"/>
        <v>0</v>
      </c>
      <c r="AD33" s="155">
        <f>'СДП (план)'!Q34</f>
        <v>0</v>
      </c>
      <c r="AE33" s="155">
        <f>'СДП (план)'!R34</f>
        <v>0</v>
      </c>
      <c r="AF33" s="44">
        <f t="shared" si="740"/>
        <v>0</v>
      </c>
      <c r="AG33" s="44">
        <f t="shared" si="741"/>
        <v>0</v>
      </c>
      <c r="AH33" s="44">
        <f>VLOOKUP($C33,факт!$D$8:$JF$250,21,0)</f>
        <v>0</v>
      </c>
      <c r="AI33" s="44">
        <f>VLOOKUP($C33,факт!$D$8:$JF$250,22,0)</f>
        <v>0</v>
      </c>
      <c r="AJ33" s="44">
        <f>VLOOKUP($C33,факт!$D$8:$JF$250,23,0)</f>
        <v>0</v>
      </c>
      <c r="AK33" s="44">
        <f>VLOOKUP($C33,факт!$D$8:$JF$250,24,0)</f>
        <v>0</v>
      </c>
      <c r="AL33" s="44">
        <f>VLOOKUP($C33,факт!$D$8:$JF$250,25,0)</f>
        <v>0</v>
      </c>
      <c r="AM33" s="44">
        <f>VLOOKUP($C33,факт!$D$8:$JF$250,26,0)</f>
        <v>0</v>
      </c>
      <c r="AN33" s="44">
        <f t="shared" si="698"/>
        <v>0</v>
      </c>
      <c r="AO33" s="44">
        <f t="shared" si="699"/>
        <v>0</v>
      </c>
      <c r="AP33" s="44">
        <f t="shared" si="700"/>
        <v>0</v>
      </c>
      <c r="AQ33" s="44">
        <f t="shared" si="701"/>
        <v>0</v>
      </c>
      <c r="AR33" s="44">
        <f t="shared" si="702"/>
        <v>0</v>
      </c>
      <c r="AS33" s="44">
        <f>'СДП (план)'!S34</f>
        <v>0</v>
      </c>
      <c r="AT33" s="44">
        <f>'СДП (план)'!T34</f>
        <v>0</v>
      </c>
      <c r="AU33" s="44">
        <f t="shared" si="742"/>
        <v>0</v>
      </c>
      <c r="AV33" s="44">
        <f t="shared" si="743"/>
        <v>0</v>
      </c>
      <c r="AW33" s="44">
        <f>VLOOKUP($C33,факт!$D$8:$JF$250,3,0)</f>
        <v>0</v>
      </c>
      <c r="AX33" s="44">
        <f>VLOOKUP($C33,факт!$D$8:$JF$250,4,0)</f>
        <v>0</v>
      </c>
      <c r="AY33" s="44">
        <f>VLOOKUP($C33,факт!$D$8:$JF$250,5,0)</f>
        <v>0</v>
      </c>
      <c r="AZ33" s="44">
        <f>VLOOKUP($C33,факт!$D$8:$JF$250,6,0)</f>
        <v>0</v>
      </c>
      <c r="BA33" s="44">
        <f>VLOOKUP($C33,факт!$D$8:$JF$250,7,0)</f>
        <v>0</v>
      </c>
      <c r="BB33" s="44">
        <f>VLOOKUP($C33,факт!$D$8:$JF$250,8,0)</f>
        <v>0</v>
      </c>
      <c r="BC33" s="44">
        <f t="shared" si="744"/>
        <v>0</v>
      </c>
      <c r="BD33" s="44">
        <f t="shared" si="745"/>
        <v>0</v>
      </c>
      <c r="BE33" s="44">
        <f t="shared" si="746"/>
        <v>0</v>
      </c>
      <c r="BF33" s="44">
        <f t="shared" si="747"/>
        <v>0</v>
      </c>
      <c r="BG33" s="44">
        <f t="shared" si="748"/>
        <v>0</v>
      </c>
      <c r="BH33" s="90">
        <f>'СДП (план)'!U34</f>
        <v>0</v>
      </c>
      <c r="BI33" s="3">
        <f>'СДП (план)'!V34</f>
        <v>0</v>
      </c>
      <c r="BJ33" s="44">
        <f t="shared" si="749"/>
        <v>0</v>
      </c>
      <c r="BK33" s="44">
        <f t="shared" si="750"/>
        <v>0</v>
      </c>
      <c r="BL33" s="44">
        <f>VLOOKUP($C33,факт!$D$8:$JF$250,27,0)</f>
        <v>0</v>
      </c>
      <c r="BM33" s="44">
        <f>VLOOKUP($C33,факт!$D$8:$JF$250,28,0)</f>
        <v>0</v>
      </c>
      <c r="BN33" s="44">
        <f>VLOOKUP($C33,факт!$D$8:$JF$250,29,0)</f>
        <v>0</v>
      </c>
      <c r="BO33" s="44">
        <f>VLOOKUP($C33,факт!$D$8:$JF$250,30,0)</f>
        <v>0</v>
      </c>
      <c r="BP33" s="44">
        <f>VLOOKUP($C33,факт!$D$8:$JF$250,31,0)</f>
        <v>0</v>
      </c>
      <c r="BQ33" s="44">
        <f>VLOOKUP($C33,факт!$D$8:$JF$250,32,0)</f>
        <v>0</v>
      </c>
      <c r="BR33" s="44">
        <f t="shared" si="751"/>
        <v>0</v>
      </c>
      <c r="BS33" s="44">
        <f t="shared" si="752"/>
        <v>0</v>
      </c>
      <c r="BT33" s="44">
        <f t="shared" si="753"/>
        <v>0</v>
      </c>
      <c r="BU33" s="44">
        <f t="shared" si="703"/>
        <v>0</v>
      </c>
      <c r="BV33" s="44">
        <f t="shared" si="703"/>
        <v>0</v>
      </c>
      <c r="BW33" s="44">
        <f>'СДП (план)'!W34</f>
        <v>0</v>
      </c>
      <c r="BX33" s="44">
        <f>'СДП (план)'!X34</f>
        <v>0</v>
      </c>
      <c r="BY33" s="44">
        <f t="shared" si="754"/>
        <v>0</v>
      </c>
      <c r="BZ33" s="44">
        <f t="shared" si="755"/>
        <v>0</v>
      </c>
      <c r="CA33" s="44">
        <f>VLOOKUP($C33,факт!$D$8:$JF$250,9,0)</f>
        <v>0</v>
      </c>
      <c r="CB33" s="44">
        <f>VLOOKUP($C33,факт!$D$8:$JF$250,10,0)</f>
        <v>0</v>
      </c>
      <c r="CC33" s="44">
        <f>VLOOKUP($C33,факт!$D$8:$JF$250,11,0)</f>
        <v>0</v>
      </c>
      <c r="CD33" s="44">
        <f>VLOOKUP($C33,факт!$D$8:$JF$250,12,0)</f>
        <v>0</v>
      </c>
      <c r="CE33" s="44">
        <f>VLOOKUP($C33,факт!$D$8:$JF$250,13,0)</f>
        <v>0</v>
      </c>
      <c r="CF33" s="44">
        <f>VLOOKUP($C33,факт!$D$8:$JF$250,14,0)</f>
        <v>0</v>
      </c>
      <c r="CG33" s="44">
        <f t="shared" si="756"/>
        <v>0</v>
      </c>
      <c r="CH33" s="44">
        <f t="shared" si="757"/>
        <v>0</v>
      </c>
      <c r="CI33" s="44">
        <f t="shared" si="758"/>
        <v>0</v>
      </c>
      <c r="CJ33" s="44">
        <f t="shared" si="759"/>
        <v>0</v>
      </c>
      <c r="CK33" s="44">
        <f t="shared" si="760"/>
        <v>0</v>
      </c>
      <c r="CL33" s="57">
        <f>'СДП (план)'!Y34</f>
        <v>141</v>
      </c>
      <c r="CM33" s="44">
        <f>'СДП (план)'!Z34</f>
        <v>2863689.2205479997</v>
      </c>
      <c r="CN33" s="44">
        <f t="shared" si="761"/>
        <v>70.5</v>
      </c>
      <c r="CO33" s="44">
        <f t="shared" si="762"/>
        <v>1431844.6102739999</v>
      </c>
      <c r="CP33" s="44">
        <f>VLOOKUP($C33,факт!$D$8:$JF$250,33,0)</f>
        <v>67</v>
      </c>
      <c r="CQ33" s="44">
        <f>VLOOKUP($C33,факт!$D$8:$JF$250,34,0)</f>
        <v>1360759.9500000007</v>
      </c>
      <c r="CR33" s="44">
        <f>VLOOKUP($C33,факт!$D$8:$JF$250,35,0)</f>
        <v>887</v>
      </c>
      <c r="CS33" s="44">
        <f>VLOOKUP($C33,факт!$D$8:$JF$250,36,0)</f>
        <v>0</v>
      </c>
      <c r="CT33" s="44">
        <f>VLOOKUP($C33,факт!$D$8:$JF$250,37,0)</f>
        <v>0</v>
      </c>
      <c r="CU33" s="44">
        <f>VLOOKUP($C33,факт!$D$8:$JF$250,38,0)</f>
        <v>0</v>
      </c>
      <c r="CV33" s="44">
        <f t="shared" si="763"/>
        <v>136.77000000000001</v>
      </c>
      <c r="CW33" s="44">
        <f t="shared" si="764"/>
        <v>68.385000000000005</v>
      </c>
      <c r="CX33" s="44">
        <f t="shared" si="765"/>
        <v>64.989999999999995</v>
      </c>
      <c r="CY33" s="44">
        <f t="shared" si="766"/>
        <v>-3.5</v>
      </c>
      <c r="CZ33" s="44">
        <f t="shared" si="767"/>
        <v>-71084.660273999209</v>
      </c>
      <c r="DA33" s="46">
        <f>'СДП (план)'!AA34</f>
        <v>0</v>
      </c>
      <c r="DB33" s="46">
        <f>'СДП (план)'!AB34</f>
        <v>0</v>
      </c>
      <c r="DC33" s="44">
        <f t="shared" si="768"/>
        <v>0</v>
      </c>
      <c r="DD33" s="44">
        <f t="shared" si="769"/>
        <v>0</v>
      </c>
      <c r="DE33" s="44">
        <f>VLOOKUP($C33,факт!$D$8:$JF$250,45,0)</f>
        <v>0</v>
      </c>
      <c r="DF33" s="44">
        <f>VLOOKUP($C33,факт!$D$8:$JF$250,46,0)</f>
        <v>0</v>
      </c>
      <c r="DG33" s="44">
        <f>VLOOKUP($C33,факт!$D$8:$JF$250,47,0)</f>
        <v>0</v>
      </c>
      <c r="DH33" s="44">
        <f>VLOOKUP($C33,факт!$D$8:$JF$250,48,0)</f>
        <v>0</v>
      </c>
      <c r="DI33" s="44">
        <f>VLOOKUP($C33,факт!$D$8:$JF$250,49,0)</f>
        <v>0</v>
      </c>
      <c r="DJ33" s="44">
        <f>VLOOKUP($C33,факт!$D$8:$JF$250,50,0)</f>
        <v>0</v>
      </c>
      <c r="DK33" s="44">
        <f t="shared" si="770"/>
        <v>0</v>
      </c>
      <c r="DL33" s="44">
        <f t="shared" si="771"/>
        <v>0</v>
      </c>
      <c r="DM33" s="44">
        <f t="shared" si="772"/>
        <v>0</v>
      </c>
      <c r="DN33" s="44">
        <f t="shared" si="773"/>
        <v>0</v>
      </c>
      <c r="DO33" s="44">
        <f t="shared" si="774"/>
        <v>0</v>
      </c>
      <c r="DP33" s="10">
        <f>'СДП (план)'!AC34</f>
        <v>0</v>
      </c>
      <c r="DQ33" s="3">
        <f>'СДП (план)'!AD34</f>
        <v>0</v>
      </c>
      <c r="DR33" s="44">
        <f t="shared" si="775"/>
        <v>0</v>
      </c>
      <c r="DS33" s="44">
        <f t="shared" si="776"/>
        <v>0</v>
      </c>
      <c r="DT33" s="44">
        <f>VLOOKUP($C33,факт!$D$8:$JF$250,231,0)</f>
        <v>0</v>
      </c>
      <c r="DU33" s="44">
        <f>VLOOKUP($C33,факт!$D$8:$JF$250,232,0)</f>
        <v>0</v>
      </c>
      <c r="DV33" s="44">
        <f>VLOOKUP($C33,факт!$D$8:$JF$250,233,0)</f>
        <v>0</v>
      </c>
      <c r="DW33" s="44">
        <f>VLOOKUP($C33,факт!$D$8:$JF$250,234,0)</f>
        <v>0</v>
      </c>
      <c r="DX33" s="44">
        <f>VLOOKUP($C33,факт!$D$8:$JF$250,235,0)</f>
        <v>0</v>
      </c>
      <c r="DY33" s="44">
        <f>VLOOKUP($C33,факт!$D$8:$JF$250,236,0)</f>
        <v>0</v>
      </c>
      <c r="DZ33" s="44">
        <f t="shared" si="777"/>
        <v>0</v>
      </c>
      <c r="EA33" s="44">
        <f t="shared" si="778"/>
        <v>0</v>
      </c>
      <c r="EB33" s="44">
        <f t="shared" si="779"/>
        <v>0</v>
      </c>
      <c r="EC33" s="44">
        <f t="shared" si="780"/>
        <v>0</v>
      </c>
      <c r="ED33" s="44">
        <f t="shared" si="781"/>
        <v>0</v>
      </c>
      <c r="EE33" s="44">
        <f>'СДП (план)'!CY34</f>
        <v>0</v>
      </c>
      <c r="EF33" s="44">
        <f>'СДП (план)'!CZ34</f>
        <v>0</v>
      </c>
      <c r="EG33" s="44">
        <f t="shared" si="782"/>
        <v>0</v>
      </c>
      <c r="EH33" s="44">
        <f t="shared" si="783"/>
        <v>0</v>
      </c>
      <c r="EI33" s="47"/>
      <c r="EJ33" s="47"/>
      <c r="EK33" s="47"/>
      <c r="EL33" s="47"/>
      <c r="EM33" s="47"/>
      <c r="EN33" s="47"/>
      <c r="EO33" s="47"/>
      <c r="EP33" s="47"/>
      <c r="EQ33" s="47"/>
      <c r="ER33" s="47"/>
      <c r="ES33" s="47"/>
      <c r="ET33" s="47">
        <f>'СДП (план)'!AE34</f>
        <v>0</v>
      </c>
      <c r="EU33" s="44">
        <f>'СДП (план)'!AF34</f>
        <v>0</v>
      </c>
      <c r="EV33" s="44">
        <f t="shared" si="784"/>
        <v>0</v>
      </c>
      <c r="EW33" s="44">
        <f t="shared" si="785"/>
        <v>0</v>
      </c>
      <c r="EX33" s="44">
        <f>VLOOKUP($C33,факт!$D$8:$JF$250,159,0)</f>
        <v>0</v>
      </c>
      <c r="EY33" s="44">
        <f>VLOOKUP($C33,факт!$D$8:$JF$250,160,0)</f>
        <v>0</v>
      </c>
      <c r="EZ33" s="44">
        <f>VLOOKUP($C33,факт!$D$8:$JF$250,161,0)</f>
        <v>0</v>
      </c>
      <c r="FA33" s="44">
        <f>VLOOKUP($C33,факт!$D$8:$JF$250,162,0)</f>
        <v>0</v>
      </c>
      <c r="FB33" s="44">
        <f>VLOOKUP($C33,факт!$D$8:$JF$250,163,0)</f>
        <v>0</v>
      </c>
      <c r="FC33" s="44">
        <f>VLOOKUP($C33,факт!$D$8:$JF$250,164,0)</f>
        <v>0</v>
      </c>
      <c r="FD33" s="44">
        <f t="shared" si="704"/>
        <v>0</v>
      </c>
      <c r="FE33" s="44">
        <f t="shared" si="705"/>
        <v>0</v>
      </c>
      <c r="FF33" s="44">
        <f t="shared" si="706"/>
        <v>0</v>
      </c>
      <c r="FG33" s="44">
        <f t="shared" si="707"/>
        <v>0</v>
      </c>
      <c r="FH33" s="44">
        <f t="shared" si="708"/>
        <v>0</v>
      </c>
      <c r="FI33" s="10">
        <f>'СДП (план)'!AG34</f>
        <v>0</v>
      </c>
      <c r="FJ33" s="3">
        <f>'СДП (план)'!AH34</f>
        <v>0</v>
      </c>
      <c r="FK33" s="44">
        <f t="shared" si="786"/>
        <v>0</v>
      </c>
      <c r="FL33" s="44">
        <f t="shared" si="787"/>
        <v>0</v>
      </c>
      <c r="FM33" s="44">
        <f>VLOOKUP($C33,факт!$D$8:$JF$250,165,0)</f>
        <v>0</v>
      </c>
      <c r="FN33" s="44">
        <f>VLOOKUP($C33,факт!$D$8:$JF$250,166,0)</f>
        <v>0</v>
      </c>
      <c r="FO33" s="44">
        <f>VLOOKUP($C33,факт!$D$8:$JF$250,167,0)</f>
        <v>0</v>
      </c>
      <c r="FP33" s="44">
        <f>VLOOKUP($C33,факт!$D$8:$JF$250,168,0)</f>
        <v>0</v>
      </c>
      <c r="FQ33" s="44">
        <f>VLOOKUP($C33,факт!$D$8:$JF$250,169,0)</f>
        <v>0</v>
      </c>
      <c r="FR33" s="44">
        <f>VLOOKUP($C33,факт!$D$8:$JF$250,170,0)</f>
        <v>0</v>
      </c>
      <c r="FS33" s="44">
        <f t="shared" si="788"/>
        <v>0</v>
      </c>
      <c r="FT33" s="44">
        <f t="shared" si="789"/>
        <v>0</v>
      </c>
      <c r="FU33" s="44">
        <f t="shared" si="790"/>
        <v>0</v>
      </c>
      <c r="FV33" s="44">
        <f t="shared" si="791"/>
        <v>0</v>
      </c>
      <c r="FW33" s="44">
        <f t="shared" si="792"/>
        <v>0</v>
      </c>
      <c r="FX33" s="10">
        <f>'СДП (план)'!AI34</f>
        <v>0</v>
      </c>
      <c r="FY33" s="3">
        <f>'СДП (план)'!AJ34</f>
        <v>0</v>
      </c>
      <c r="FZ33" s="44">
        <f t="shared" si="793"/>
        <v>0</v>
      </c>
      <c r="GA33" s="44">
        <f t="shared" si="794"/>
        <v>0</v>
      </c>
      <c r="GB33" s="44">
        <f>VLOOKUP($C33,факт!$D$8:$JF$250,219,0)</f>
        <v>0</v>
      </c>
      <c r="GC33" s="44">
        <f>VLOOKUP($C33,факт!$D$8:$JF$250,220,0)</f>
        <v>0</v>
      </c>
      <c r="GD33" s="44">
        <f>VLOOKUP($C33,факт!$D$8:$JF$250,221,0)</f>
        <v>0</v>
      </c>
      <c r="GE33" s="44">
        <f>VLOOKUP($C33,факт!$D$8:$JF$250,222,0)</f>
        <v>0</v>
      </c>
      <c r="GF33" s="44">
        <f>VLOOKUP($C33,факт!$D$8:$JF$250,223,0)</f>
        <v>0</v>
      </c>
      <c r="GG33" s="44">
        <f>VLOOKUP($C33,факт!$D$8:$JF$250,224,0)</f>
        <v>0</v>
      </c>
      <c r="GH33" s="44">
        <f t="shared" si="711"/>
        <v>0</v>
      </c>
      <c r="GI33" s="44">
        <f t="shared" si="712"/>
        <v>0</v>
      </c>
      <c r="GJ33" s="44">
        <f t="shared" si="713"/>
        <v>0</v>
      </c>
      <c r="GK33" s="44">
        <f t="shared" si="714"/>
        <v>0</v>
      </c>
      <c r="GL33" s="44">
        <f t="shared" si="715"/>
        <v>0</v>
      </c>
      <c r="GM33" s="57">
        <f>'СДП (план)'!AK34</f>
        <v>0</v>
      </c>
      <c r="GN33" s="44">
        <f>'СДП (план)'!AL34</f>
        <v>0</v>
      </c>
      <c r="GO33" s="44">
        <f t="shared" si="795"/>
        <v>0</v>
      </c>
      <c r="GP33" s="44">
        <f t="shared" si="796"/>
        <v>0</v>
      </c>
      <c r="GQ33" s="44">
        <f>VLOOKUP($C33,факт!$D$8:$JF$250,237,0)</f>
        <v>0</v>
      </c>
      <c r="GR33" s="44">
        <f>VLOOKUP($C33,факт!$D$8:$JF$250,238,0)</f>
        <v>0</v>
      </c>
      <c r="GS33" s="44">
        <f>VLOOKUP($C33,факт!$D$8:$JF$250,239,0)</f>
        <v>0</v>
      </c>
      <c r="GT33" s="44">
        <f>VLOOKUP($C33,факт!$D$8:$JF$250,240,0)</f>
        <v>0</v>
      </c>
      <c r="GU33" s="44">
        <f>VLOOKUP($C33,факт!$D$8:$JF$250,241,0)</f>
        <v>0</v>
      </c>
      <c r="GV33" s="44">
        <f>VLOOKUP($C33,факт!$D$8:$JF$250,242,0)</f>
        <v>0</v>
      </c>
      <c r="GW33" s="44">
        <f t="shared" si="797"/>
        <v>0</v>
      </c>
      <c r="GX33" s="44">
        <f t="shared" si="798"/>
        <v>0</v>
      </c>
      <c r="GY33" s="44">
        <f t="shared" si="799"/>
        <v>0</v>
      </c>
      <c r="GZ33" s="44">
        <f t="shared" si="800"/>
        <v>0</v>
      </c>
      <c r="HA33" s="44">
        <f t="shared" si="801"/>
        <v>0</v>
      </c>
      <c r="HB33" s="46">
        <f>'СДП (план)'!AM34</f>
        <v>0</v>
      </c>
      <c r="HC33" s="127">
        <f>'СДП (план)'!AN34</f>
        <v>0</v>
      </c>
      <c r="HD33" s="44">
        <f t="shared" si="802"/>
        <v>0</v>
      </c>
      <c r="HE33" s="44">
        <f t="shared" si="803"/>
        <v>0</v>
      </c>
      <c r="HF33" s="44"/>
      <c r="HG33" s="44"/>
      <c r="HH33" s="44"/>
      <c r="HI33" s="44"/>
      <c r="HJ33" s="44"/>
      <c r="HK33" s="44"/>
      <c r="HL33" s="44">
        <f t="shared" si="804"/>
        <v>0</v>
      </c>
      <c r="HM33" s="44">
        <f t="shared" si="805"/>
        <v>0</v>
      </c>
      <c r="HN33" s="44">
        <f t="shared" si="806"/>
        <v>0</v>
      </c>
      <c r="HO33" s="44">
        <f t="shared" si="807"/>
        <v>0</v>
      </c>
      <c r="HP33" s="44">
        <f t="shared" si="808"/>
        <v>0</v>
      </c>
      <c r="HQ33" s="47">
        <f>'СДП (план)'!AO34</f>
        <v>0</v>
      </c>
      <c r="HR33" s="44">
        <f>'СДП (план)'!AP34</f>
        <v>0</v>
      </c>
      <c r="HS33" s="44">
        <f t="shared" si="809"/>
        <v>0</v>
      </c>
      <c r="HT33" s="44">
        <f t="shared" si="810"/>
        <v>0</v>
      </c>
      <c r="HU33" s="44">
        <f>VLOOKUP($C33,факт!$D$8:$JF$250,171,0)</f>
        <v>0</v>
      </c>
      <c r="HV33" s="44">
        <f>VLOOKUP($C33,факт!$D$8:$JF$250,172,0)</f>
        <v>0</v>
      </c>
      <c r="HW33" s="44">
        <f>VLOOKUP($C33,факт!$D$8:$JF$250,173,0)</f>
        <v>0</v>
      </c>
      <c r="HX33" s="44">
        <f>VLOOKUP($C33,факт!$D$8:$JF$250,174,0)</f>
        <v>0</v>
      </c>
      <c r="HY33" s="44">
        <f>VLOOKUP($C33,факт!$D$8:$JF$250,175,0)</f>
        <v>0</v>
      </c>
      <c r="HZ33" s="44">
        <f>VLOOKUP($C33,факт!$D$8:$JF$250,176,0)</f>
        <v>0</v>
      </c>
      <c r="IA33" s="44">
        <f t="shared" si="811"/>
        <v>0</v>
      </c>
      <c r="IB33" s="44">
        <f t="shared" si="812"/>
        <v>0</v>
      </c>
      <c r="IC33" s="44">
        <f t="shared" si="813"/>
        <v>0</v>
      </c>
      <c r="ID33" s="44">
        <f t="shared" si="814"/>
        <v>0</v>
      </c>
      <c r="IE33" s="44">
        <f t="shared" si="815"/>
        <v>0</v>
      </c>
      <c r="IF33" s="47">
        <f>'СДП (план)'!AQ34</f>
        <v>0</v>
      </c>
      <c r="IG33" s="44">
        <f>'СДП (план)'!AR34</f>
        <v>0</v>
      </c>
      <c r="IH33" s="44">
        <f t="shared" si="816"/>
        <v>0</v>
      </c>
      <c r="II33" s="44">
        <f t="shared" si="817"/>
        <v>0</v>
      </c>
      <c r="IJ33" s="44"/>
      <c r="IK33" s="44"/>
      <c r="IL33" s="44"/>
      <c r="IM33" s="44"/>
      <c r="IN33" s="44"/>
      <c r="IO33" s="44"/>
      <c r="IP33" s="44">
        <f t="shared" si="818"/>
        <v>0</v>
      </c>
      <c r="IQ33" s="44">
        <f t="shared" si="819"/>
        <v>0</v>
      </c>
      <c r="IR33" s="44">
        <f t="shared" si="820"/>
        <v>0</v>
      </c>
      <c r="IS33" s="44">
        <f t="shared" si="821"/>
        <v>0</v>
      </c>
      <c r="IT33" s="44">
        <f t="shared" si="822"/>
        <v>0</v>
      </c>
      <c r="IU33" s="47">
        <f>'СДП (план)'!AS34</f>
        <v>0</v>
      </c>
      <c r="IV33" s="44">
        <f>'СДП (план)'!AT34</f>
        <v>0</v>
      </c>
      <c r="IW33" s="44">
        <f t="shared" si="823"/>
        <v>0</v>
      </c>
      <c r="IX33" s="44">
        <f t="shared" si="824"/>
        <v>0</v>
      </c>
      <c r="IY33" s="44">
        <f>VLOOKUP($C33,факт!$D$8:$JF$250,183,0)</f>
        <v>0</v>
      </c>
      <c r="IZ33" s="44">
        <f>VLOOKUP($C33,факт!$D$8:$JF$250,184,0)</f>
        <v>0</v>
      </c>
      <c r="JA33" s="44">
        <f>VLOOKUP($C33,факт!$D$8:$JF$250,185,0)</f>
        <v>0</v>
      </c>
      <c r="JB33" s="44">
        <f>VLOOKUP($C33,факт!$D$8:$JF$250,186,0)</f>
        <v>0</v>
      </c>
      <c r="JC33" s="44">
        <f>VLOOKUP($C33,факт!$D$8:$JF$250,187,0)</f>
        <v>0</v>
      </c>
      <c r="JD33" s="44">
        <f>VLOOKUP($C33,факт!$D$8:$JF$250,188,0)</f>
        <v>0</v>
      </c>
      <c r="JE33" s="44">
        <f t="shared" si="825"/>
        <v>0</v>
      </c>
      <c r="JF33" s="44">
        <f t="shared" si="826"/>
        <v>0</v>
      </c>
      <c r="JG33" s="44">
        <f t="shared" si="827"/>
        <v>0</v>
      </c>
      <c r="JH33" s="44">
        <f t="shared" si="828"/>
        <v>0</v>
      </c>
      <c r="JI33" s="44">
        <f t="shared" si="829"/>
        <v>0</v>
      </c>
      <c r="JJ33" s="10">
        <f>'СДП (план)'!AU34</f>
        <v>0</v>
      </c>
      <c r="JK33" s="3">
        <f>'СДП (план)'!AV34</f>
        <v>0</v>
      </c>
      <c r="JL33" s="44">
        <f t="shared" si="830"/>
        <v>0</v>
      </c>
      <c r="JM33" s="44">
        <f t="shared" si="831"/>
        <v>0</v>
      </c>
      <c r="JN33" s="44">
        <f>VLOOKUP($C33,факт!$D$8:$JF$250,189,0)</f>
        <v>0</v>
      </c>
      <c r="JO33" s="44">
        <f>VLOOKUP($C33,факт!$D$8:$JF$250,190,0)</f>
        <v>0</v>
      </c>
      <c r="JP33" s="44">
        <f>VLOOKUP($C33,факт!$D$8:$JF$250,191,0)</f>
        <v>0</v>
      </c>
      <c r="JQ33" s="44">
        <f>VLOOKUP($C33,факт!$D$8:$JF$250,192,0)</f>
        <v>0</v>
      </c>
      <c r="JR33" s="44">
        <f>VLOOKUP($C33,факт!$D$8:$JF$250,193,0)</f>
        <v>0</v>
      </c>
      <c r="JS33" s="44">
        <f>VLOOKUP($C33,факт!$D$8:$JF$250,194,0)</f>
        <v>0</v>
      </c>
      <c r="JT33" s="44">
        <f t="shared" si="832"/>
        <v>0</v>
      </c>
      <c r="JU33" s="44">
        <f t="shared" si="833"/>
        <v>0</v>
      </c>
      <c r="JV33" s="44">
        <f t="shared" si="834"/>
        <v>0</v>
      </c>
      <c r="JW33" s="44">
        <f t="shared" si="835"/>
        <v>0</v>
      </c>
      <c r="JX33" s="44">
        <f t="shared" si="836"/>
        <v>0</v>
      </c>
      <c r="JY33" s="10">
        <f>'СДП (план)'!AW34</f>
        <v>0</v>
      </c>
      <c r="JZ33" s="3">
        <f>'СДП (план)'!AX34</f>
        <v>0</v>
      </c>
      <c r="KA33" s="44">
        <f t="shared" si="837"/>
        <v>0</v>
      </c>
      <c r="KB33" s="44">
        <f t="shared" si="838"/>
        <v>0</v>
      </c>
      <c r="KC33" s="44">
        <f>VLOOKUP($C33,факт!$D$8:$JF$250,177,0)</f>
        <v>0</v>
      </c>
      <c r="KD33" s="44">
        <f>VLOOKUP($C33,факт!$D$8:$JF$250,178,0)</f>
        <v>0</v>
      </c>
      <c r="KE33" s="44">
        <f>VLOOKUP($C33,факт!$D$8:$JF$250,179,0)</f>
        <v>0</v>
      </c>
      <c r="KF33" s="44">
        <f>VLOOKUP($C33,факт!$D$8:$JF$250,180,0)</f>
        <v>0</v>
      </c>
      <c r="KG33" s="44">
        <f>VLOOKUP($C33,факт!$D$8:$JF$250,181,0)</f>
        <v>0</v>
      </c>
      <c r="KH33" s="44">
        <f>VLOOKUP($C33,факт!$D$8:$JF$250,182,0)</f>
        <v>0</v>
      </c>
      <c r="KI33" s="44">
        <f t="shared" si="839"/>
        <v>0</v>
      </c>
      <c r="KJ33" s="44">
        <f t="shared" si="840"/>
        <v>0</v>
      </c>
      <c r="KK33" s="44">
        <f t="shared" si="841"/>
        <v>0</v>
      </c>
      <c r="KL33" s="44">
        <f t="shared" si="842"/>
        <v>0</v>
      </c>
      <c r="KM33" s="44">
        <f t="shared" si="843"/>
        <v>0</v>
      </c>
      <c r="KN33" s="10">
        <f>'СДП (план)'!AY34</f>
        <v>0</v>
      </c>
      <c r="KO33" s="3">
        <f>'СДП (план)'!AZ34</f>
        <v>0</v>
      </c>
      <c r="KP33" s="44">
        <f t="shared" si="844"/>
        <v>0</v>
      </c>
      <c r="KQ33" s="44">
        <f t="shared" si="845"/>
        <v>0</v>
      </c>
      <c r="KR33" s="44"/>
      <c r="KS33" s="44"/>
      <c r="KT33" s="44"/>
      <c r="KU33" s="44"/>
      <c r="KV33" s="44"/>
      <c r="KW33" s="44"/>
      <c r="KX33" s="44">
        <f t="shared" si="846"/>
        <v>0</v>
      </c>
      <c r="KY33" s="44">
        <f t="shared" si="847"/>
        <v>0</v>
      </c>
      <c r="KZ33" s="44">
        <f t="shared" si="848"/>
        <v>0</v>
      </c>
      <c r="LA33" s="44">
        <f t="shared" si="849"/>
        <v>0</v>
      </c>
      <c r="LB33" s="44">
        <f t="shared" si="850"/>
        <v>0</v>
      </c>
      <c r="LC33" s="47">
        <f>'СДП (план)'!BA34</f>
        <v>0</v>
      </c>
      <c r="LD33" s="44">
        <f>'СДП (план)'!BB34</f>
        <v>0</v>
      </c>
      <c r="LE33" s="44">
        <f t="shared" si="851"/>
        <v>0</v>
      </c>
      <c r="LF33" s="44">
        <f t="shared" si="852"/>
        <v>0</v>
      </c>
      <c r="LG33" s="44">
        <f>VLOOKUP($C33,факт!$D$8:$JF$250,111,0)</f>
        <v>0</v>
      </c>
      <c r="LH33" s="44">
        <f>VLOOKUP($C33,факт!$D$8:$JF$250,112,0)</f>
        <v>0</v>
      </c>
      <c r="LI33" s="44">
        <f>VLOOKUP($C33,факт!$D$8:$JF$250,113,0)</f>
        <v>0</v>
      </c>
      <c r="LJ33" s="44">
        <f>VLOOKUP($C33,факт!$D$8:$JF$250,114,0)</f>
        <v>0</v>
      </c>
      <c r="LK33" s="44">
        <f>VLOOKUP($C33,факт!$D$8:$JF$250,115,0)</f>
        <v>0</v>
      </c>
      <c r="LL33" s="44">
        <f>VLOOKUP($C33,факт!$D$8:$JF$250,116,0)</f>
        <v>0</v>
      </c>
      <c r="LM33" s="44">
        <f t="shared" si="853"/>
        <v>0</v>
      </c>
      <c r="LN33" s="44">
        <f t="shared" si="854"/>
        <v>0</v>
      </c>
      <c r="LO33" s="44">
        <f t="shared" si="855"/>
        <v>0</v>
      </c>
      <c r="LP33" s="44">
        <f t="shared" si="856"/>
        <v>0</v>
      </c>
      <c r="LQ33" s="44">
        <f t="shared" si="857"/>
        <v>0</v>
      </c>
      <c r="LR33" s="47">
        <f>'СДП (план)'!BC34</f>
        <v>0</v>
      </c>
      <c r="LS33" s="44">
        <f>'СДП (план)'!BD34</f>
        <v>0</v>
      </c>
      <c r="LT33" s="44">
        <f t="shared" si="858"/>
        <v>0</v>
      </c>
      <c r="LU33" s="44">
        <f t="shared" si="859"/>
        <v>0</v>
      </c>
      <c r="LV33" s="44">
        <f>VLOOKUP($C33,факт!$D$8:$JF$250,117,0)</f>
        <v>0</v>
      </c>
      <c r="LW33" s="44">
        <f>VLOOKUP($C33,факт!$D$8:$JF$250,118,0)</f>
        <v>0</v>
      </c>
      <c r="LX33" s="44">
        <f>VLOOKUP($C33,факт!$D$8:$JF$250,119,0)</f>
        <v>0</v>
      </c>
      <c r="LY33" s="44">
        <f>VLOOKUP($C33,факт!$D$8:$JF$250,120,0)</f>
        <v>0</v>
      </c>
      <c r="LZ33" s="44">
        <f>VLOOKUP($C33,факт!$D$8:$JF$250,121,0)</f>
        <v>0</v>
      </c>
      <c r="MA33" s="44">
        <f>VLOOKUP($C33,факт!$D$8:$JF$250,122,0)</f>
        <v>0</v>
      </c>
      <c r="MB33" s="44">
        <f t="shared" si="860"/>
        <v>0</v>
      </c>
      <c r="MC33" s="44">
        <f t="shared" si="861"/>
        <v>0</v>
      </c>
      <c r="MD33" s="44">
        <f t="shared" si="862"/>
        <v>0</v>
      </c>
      <c r="ME33" s="44">
        <f t="shared" si="863"/>
        <v>0</v>
      </c>
      <c r="MF33" s="44">
        <f t="shared" si="864"/>
        <v>0</v>
      </c>
      <c r="MG33" s="47">
        <f>'СДП (план)'!BE34</f>
        <v>0</v>
      </c>
      <c r="MH33" s="47">
        <f>'СДП (план)'!BF34</f>
        <v>0</v>
      </c>
      <c r="MI33" s="44">
        <f t="shared" si="865"/>
        <v>0</v>
      </c>
      <c r="MJ33" s="44">
        <f t="shared" si="866"/>
        <v>0</v>
      </c>
      <c r="MK33" s="44">
        <f>VLOOKUP($C33,факт!$D$8:$JF$250,63,0)</f>
        <v>0</v>
      </c>
      <c r="ML33" s="44">
        <f>VLOOKUP($C33,факт!$D$8:$JF$250,64,0)</f>
        <v>0</v>
      </c>
      <c r="MM33" s="44">
        <f>VLOOKUP($C33,факт!$D$8:$JF$250,65,0)</f>
        <v>0</v>
      </c>
      <c r="MN33" s="44">
        <f>VLOOKUP($C33,факт!$D$8:$JF$250,66,0)</f>
        <v>0</v>
      </c>
      <c r="MO33" s="44">
        <f>VLOOKUP($C33,факт!$D$8:$JF$250,67,0)</f>
        <v>0</v>
      </c>
      <c r="MP33" s="44">
        <f>VLOOKUP($C33,факт!$D$8:$JF$250,68,0)</f>
        <v>0</v>
      </c>
      <c r="MQ33" s="44">
        <f t="shared" si="867"/>
        <v>0</v>
      </c>
      <c r="MR33" s="44">
        <f t="shared" si="868"/>
        <v>0</v>
      </c>
      <c r="MS33" s="44">
        <f t="shared" si="869"/>
        <v>0</v>
      </c>
      <c r="MT33" s="44">
        <f t="shared" si="870"/>
        <v>0</v>
      </c>
      <c r="MU33" s="44">
        <f t="shared" si="871"/>
        <v>0</v>
      </c>
      <c r="MV33" s="47">
        <f>'СДП (план)'!BG34</f>
        <v>0</v>
      </c>
      <c r="MW33" s="47">
        <f>'СДП (план)'!BH34</f>
        <v>0</v>
      </c>
      <c r="MX33" s="44">
        <f t="shared" si="872"/>
        <v>0</v>
      </c>
      <c r="MY33" s="44">
        <f t="shared" si="873"/>
        <v>0</v>
      </c>
      <c r="MZ33" s="44">
        <f>VLOOKUP($C33,факт!$D$8:$JF$250,129,0)</f>
        <v>0</v>
      </c>
      <c r="NA33" s="44">
        <f>VLOOKUP($C33,факт!$D$8:$JF$250,130,0)</f>
        <v>0</v>
      </c>
      <c r="NB33" s="44">
        <f>VLOOKUP($C33,факт!$D$8:$JF$250,131,0)</f>
        <v>0</v>
      </c>
      <c r="NC33" s="44">
        <f>VLOOKUP($C33,факт!$D$8:$JF$250,132,0)</f>
        <v>0</v>
      </c>
      <c r="ND33" s="44">
        <f>VLOOKUP($C33,факт!$D$8:$JF$250,133,0)</f>
        <v>0</v>
      </c>
      <c r="NE33" s="44">
        <f>VLOOKUP($C33,факт!$D$8:$JF$250,134,0)</f>
        <v>0</v>
      </c>
      <c r="NF33" s="44">
        <f t="shared" si="874"/>
        <v>0</v>
      </c>
      <c r="NG33" s="44">
        <f t="shared" si="875"/>
        <v>0</v>
      </c>
      <c r="NH33" s="44">
        <f t="shared" si="876"/>
        <v>0</v>
      </c>
      <c r="NI33" s="44">
        <f t="shared" si="877"/>
        <v>0</v>
      </c>
      <c r="NJ33" s="44">
        <f t="shared" si="878"/>
        <v>0</v>
      </c>
      <c r="NK33" s="47">
        <f>'СДП (план)'!BI34</f>
        <v>0</v>
      </c>
      <c r="NL33" s="44">
        <f>'СДП (план)'!BJ34</f>
        <v>0</v>
      </c>
      <c r="NM33" s="44">
        <f t="shared" si="879"/>
        <v>0</v>
      </c>
      <c r="NN33" s="44">
        <f t="shared" si="880"/>
        <v>0</v>
      </c>
      <c r="NO33" s="44">
        <f>VLOOKUP($C33,факт!$D$8:$JF$250,87,0)</f>
        <v>0</v>
      </c>
      <c r="NP33" s="44">
        <f>VLOOKUP($C33,факт!$D$8:$JF$250,88,0)</f>
        <v>0</v>
      </c>
      <c r="NQ33" s="44">
        <f>VLOOKUP($C33,факт!$D$8:$JF$250,89,0)</f>
        <v>0</v>
      </c>
      <c r="NR33" s="44">
        <f>VLOOKUP($C33,факт!$D$8:$JF$250,90,0)</f>
        <v>0</v>
      </c>
      <c r="NS33" s="44">
        <f>VLOOKUP($C33,факт!$D$8:$JF$250,91,0)</f>
        <v>0</v>
      </c>
      <c r="NT33" s="44">
        <f>VLOOKUP($C33,факт!$D$8:$JF$250,92,0)</f>
        <v>0</v>
      </c>
      <c r="NU33" s="44">
        <f t="shared" si="881"/>
        <v>0</v>
      </c>
      <c r="NV33" s="44">
        <f t="shared" si="882"/>
        <v>0</v>
      </c>
      <c r="NW33" s="44">
        <f t="shared" si="883"/>
        <v>0</v>
      </c>
      <c r="NX33" s="44">
        <f t="shared" si="884"/>
        <v>0</v>
      </c>
      <c r="NY33" s="44">
        <f t="shared" si="885"/>
        <v>0</v>
      </c>
      <c r="NZ33" s="47">
        <f>'СДП (план)'!BK34</f>
        <v>0</v>
      </c>
      <c r="OA33" s="44">
        <f>'СДП (план)'!BL34</f>
        <v>0</v>
      </c>
      <c r="OB33" s="44">
        <f t="shared" si="886"/>
        <v>0</v>
      </c>
      <c r="OC33" s="44">
        <f t="shared" si="887"/>
        <v>0</v>
      </c>
      <c r="OD33" s="44">
        <f>VLOOKUP($C33,факт!$D$8:$JF$250,147,0)</f>
        <v>0</v>
      </c>
      <c r="OE33" s="44">
        <f>VLOOKUP($C33,факт!$D$8:$JF$250,148,0)</f>
        <v>0</v>
      </c>
      <c r="OF33" s="44">
        <f>VLOOKUP($C33,факт!$D$8:$JF$250,149,0)</f>
        <v>0</v>
      </c>
      <c r="OG33" s="44">
        <f>VLOOKUP($C33,факт!$D$8:$JF$250,150,0)</f>
        <v>0</v>
      </c>
      <c r="OH33" s="44">
        <f>VLOOKUP($C33,факт!$D$8:$JF$250,151,0)</f>
        <v>0</v>
      </c>
      <c r="OI33" s="44">
        <f>VLOOKUP($C33,факт!$D$8:$JF$250,152,0)</f>
        <v>0</v>
      </c>
      <c r="OJ33" s="44">
        <f t="shared" si="888"/>
        <v>0</v>
      </c>
      <c r="OK33" s="44">
        <f t="shared" si="889"/>
        <v>0</v>
      </c>
      <c r="OL33" s="44">
        <f t="shared" si="890"/>
        <v>0</v>
      </c>
      <c r="OM33" s="44">
        <f t="shared" si="891"/>
        <v>0</v>
      </c>
      <c r="ON33" s="44">
        <f t="shared" si="892"/>
        <v>0</v>
      </c>
      <c r="OO33" s="47">
        <f>'СДП (план)'!BM34</f>
        <v>0</v>
      </c>
      <c r="OP33" s="44">
        <f>'СДП (план)'!BN34</f>
        <v>0</v>
      </c>
      <c r="OQ33" s="44">
        <f t="shared" si="893"/>
        <v>0</v>
      </c>
      <c r="OR33" s="44">
        <f t="shared" si="894"/>
        <v>0</v>
      </c>
      <c r="OS33" s="44">
        <f>VLOOKUP($C33,факт!$D$8:$JF$250,195,0)</f>
        <v>0</v>
      </c>
      <c r="OT33" s="44">
        <f>VLOOKUP($C33,факт!$D$8:$JF$250,196,0)</f>
        <v>0</v>
      </c>
      <c r="OU33" s="44">
        <f>VLOOKUP($C33,факт!$D$8:$JF$250,197,0)</f>
        <v>0</v>
      </c>
      <c r="OV33" s="44">
        <f>VLOOKUP($C33,факт!$D$8:$JF$250,198,0)</f>
        <v>0</v>
      </c>
      <c r="OW33" s="44">
        <f>VLOOKUP($C33,факт!$D$8:$JF$250,199,0)</f>
        <v>0</v>
      </c>
      <c r="OX33" s="44">
        <f>VLOOKUP($C33,факт!$D$8:$JF$250,200,0)</f>
        <v>0</v>
      </c>
      <c r="OY33" s="44">
        <f t="shared" si="895"/>
        <v>0</v>
      </c>
      <c r="OZ33" s="44">
        <f t="shared" si="896"/>
        <v>0</v>
      </c>
      <c r="PA33" s="44">
        <f t="shared" si="897"/>
        <v>0</v>
      </c>
      <c r="PB33" s="44">
        <f t="shared" si="898"/>
        <v>0</v>
      </c>
      <c r="PC33" s="44">
        <f t="shared" si="899"/>
        <v>0</v>
      </c>
      <c r="PD33" s="47">
        <f>'СДП (план)'!BO34</f>
        <v>0</v>
      </c>
      <c r="PE33" s="44">
        <f>'СДП (план)'!BP34</f>
        <v>0</v>
      </c>
      <c r="PF33" s="44">
        <f t="shared" si="900"/>
        <v>0</v>
      </c>
      <c r="PG33" s="44">
        <f t="shared" si="901"/>
        <v>0</v>
      </c>
      <c r="PH33" s="44">
        <f>VLOOKUP($C33,факт!$D$8:$JF$250,201,0)</f>
        <v>0</v>
      </c>
      <c r="PI33" s="44">
        <f>VLOOKUP($C33,факт!$D$8:$JF$250,202,0)</f>
        <v>0</v>
      </c>
      <c r="PJ33" s="44">
        <f>VLOOKUP($C33,факт!$D$8:$JF$250,203,0)</f>
        <v>0</v>
      </c>
      <c r="PK33" s="44">
        <f>VLOOKUP($C33,факт!$D$8:$JF$250,204,0)</f>
        <v>0</v>
      </c>
      <c r="PL33" s="44">
        <f>VLOOKUP($C33,факт!$D$8:$JF$250,205,0)</f>
        <v>0</v>
      </c>
      <c r="PM33" s="44">
        <f>VLOOKUP($C33,факт!$D$8:$JF$250,206,0)</f>
        <v>0</v>
      </c>
      <c r="PN33" s="44">
        <f t="shared" si="902"/>
        <v>0</v>
      </c>
      <c r="PO33" s="44">
        <f t="shared" si="903"/>
        <v>0</v>
      </c>
      <c r="PP33" s="44">
        <f t="shared" si="904"/>
        <v>0</v>
      </c>
      <c r="PQ33" s="44">
        <f t="shared" si="905"/>
        <v>0</v>
      </c>
      <c r="PR33" s="44">
        <f t="shared" si="906"/>
        <v>0</v>
      </c>
      <c r="PS33" s="47">
        <f>'СДП (план)'!BQ34</f>
        <v>0</v>
      </c>
      <c r="PT33" s="44">
        <f>'СДП (план)'!BR34</f>
        <v>0</v>
      </c>
      <c r="PU33" s="44">
        <f t="shared" si="907"/>
        <v>0</v>
      </c>
      <c r="PV33" s="44">
        <f t="shared" si="908"/>
        <v>0</v>
      </c>
      <c r="PW33" s="44">
        <f>VLOOKUP($C33,факт!$D$8:$JF$250,207,0)</f>
        <v>0</v>
      </c>
      <c r="PX33" s="44">
        <f>VLOOKUP($C33,факт!$D$8:$JF$250,208,0)</f>
        <v>0</v>
      </c>
      <c r="PY33" s="44">
        <f>VLOOKUP($C33,факт!$D$8:$JF$250,209,0)</f>
        <v>0</v>
      </c>
      <c r="PZ33" s="44">
        <f>VLOOKUP($C33,факт!$D$8:$JF$250,210,0)</f>
        <v>0</v>
      </c>
      <c r="QA33" s="44">
        <f>VLOOKUP($C33,факт!$D$8:$JF$250,211,0)</f>
        <v>0</v>
      </c>
      <c r="QB33" s="44">
        <f>VLOOKUP($C33,факт!$D$8:$JF$250,212,0)</f>
        <v>0</v>
      </c>
      <c r="QC33" s="44">
        <f>SUM(PS33*$F33)</f>
        <v>0</v>
      </c>
      <c r="QD33" s="44">
        <f>SUM(PU33*$F33)</f>
        <v>0</v>
      </c>
      <c r="QE33" s="44">
        <f>SUM(PW33*$F33)</f>
        <v>0</v>
      </c>
      <c r="QF33" s="44">
        <f t="shared" si="716"/>
        <v>0</v>
      </c>
      <c r="QG33" s="44">
        <f t="shared" si="717"/>
        <v>0</v>
      </c>
      <c r="QH33" s="47">
        <f>'СДП (план)'!BS34</f>
        <v>0</v>
      </c>
      <c r="QI33" s="44">
        <f>'СДП (план)'!BT34</f>
        <v>0</v>
      </c>
      <c r="QJ33" s="44">
        <f t="shared" si="909"/>
        <v>0</v>
      </c>
      <c r="QK33" s="44">
        <f t="shared" si="910"/>
        <v>0</v>
      </c>
      <c r="QL33" s="44">
        <f>VLOOKUP($C33,факт!$D$8:$JF$250,213,0)</f>
        <v>0</v>
      </c>
      <c r="QM33" s="44">
        <f>VLOOKUP($C33,факт!$D$8:$JF$250,214,0)</f>
        <v>0</v>
      </c>
      <c r="QN33" s="44">
        <f>VLOOKUP($C33,факт!$D$8:$JF$250,215,0)</f>
        <v>0</v>
      </c>
      <c r="QO33" s="44">
        <f>VLOOKUP($C33,факт!$D$8:$JF$250,216,0)</f>
        <v>0</v>
      </c>
      <c r="QP33" s="44">
        <f>VLOOKUP($C33,факт!$D$8:$JF$250,217,0)</f>
        <v>0</v>
      </c>
      <c r="QQ33" s="44">
        <f>VLOOKUP($C33,факт!$D$8:$JF$250,218,0)</f>
        <v>0</v>
      </c>
      <c r="QR33" s="44">
        <f t="shared" si="718"/>
        <v>0</v>
      </c>
      <c r="QS33" s="44">
        <f t="shared" si="719"/>
        <v>0</v>
      </c>
      <c r="QT33" s="44">
        <f t="shared" si="720"/>
        <v>0</v>
      </c>
      <c r="QU33" s="44">
        <f t="shared" si="721"/>
        <v>0</v>
      </c>
      <c r="QV33" s="44">
        <f t="shared" si="722"/>
        <v>0</v>
      </c>
      <c r="QW33" s="45">
        <f>'СДП (план)'!BU34</f>
        <v>0</v>
      </c>
      <c r="QX33" s="44">
        <f>'СДП (план)'!BV34</f>
        <v>0</v>
      </c>
      <c r="QY33" s="44">
        <f t="shared" si="911"/>
        <v>0</v>
      </c>
      <c r="QZ33" s="44">
        <f t="shared" si="912"/>
        <v>0</v>
      </c>
      <c r="RA33" s="44">
        <f>VLOOKUP($C33,факт!$D$8:$JF$250,225,0)</f>
        <v>0</v>
      </c>
      <c r="RB33" s="44">
        <f>VLOOKUP($C33,факт!$D$8:$JF$250,226,0)</f>
        <v>0</v>
      </c>
      <c r="RC33" s="44">
        <f>VLOOKUP($C33,факт!$D$8:$JF$250,227,0)</f>
        <v>0</v>
      </c>
      <c r="RD33" s="44">
        <f>VLOOKUP($C33,факт!$D$8:$JF$250,228,0)</f>
        <v>0</v>
      </c>
      <c r="RE33" s="44">
        <f>VLOOKUP($C33,факт!$D$8:$JF$250,229,0)</f>
        <v>0</v>
      </c>
      <c r="RF33" s="44">
        <f>VLOOKUP($C33,факт!$D$8:$JF$250,230,0)</f>
        <v>0</v>
      </c>
      <c r="RG33" s="44">
        <f t="shared" si="723"/>
        <v>0</v>
      </c>
      <c r="RH33" s="44">
        <f t="shared" si="724"/>
        <v>0</v>
      </c>
      <c r="RI33" s="44">
        <f t="shared" si="725"/>
        <v>0</v>
      </c>
      <c r="RJ33" s="44">
        <f t="shared" si="726"/>
        <v>0</v>
      </c>
      <c r="RK33" s="44">
        <f t="shared" si="727"/>
        <v>0</v>
      </c>
      <c r="RL33" s="57">
        <f>'СДП (план)'!BW34</f>
        <v>0</v>
      </c>
      <c r="RM33" s="44">
        <f>'СДП (план)'!BX34</f>
        <v>0</v>
      </c>
      <c r="RN33" s="44">
        <f t="shared" si="913"/>
        <v>0</v>
      </c>
      <c r="RO33" s="44">
        <f t="shared" si="914"/>
        <v>0</v>
      </c>
      <c r="RP33" s="44">
        <f>VLOOKUP($C33,факт!$D$8:$JF$250,105,0)</f>
        <v>0</v>
      </c>
      <c r="RQ33" s="44">
        <f>VLOOKUP($C33,факт!$D$8:$JF$250,106,0)</f>
        <v>0</v>
      </c>
      <c r="RR33" s="44">
        <f>VLOOKUP($C33,факт!$D$8:$JF$250,107,0)</f>
        <v>0</v>
      </c>
      <c r="RS33" s="44">
        <f>VLOOKUP($C33,факт!$D$8:$JF$250,108,0)</f>
        <v>0</v>
      </c>
      <c r="RT33" s="44">
        <f>VLOOKUP($C33,факт!$D$8:$JF$250,109,0)</f>
        <v>0</v>
      </c>
      <c r="RU33" s="44">
        <f>VLOOKUP($C33,факт!$D$8:$JF$250,110,0)</f>
        <v>0</v>
      </c>
      <c r="RV33" s="44">
        <f t="shared" si="915"/>
        <v>0</v>
      </c>
      <c r="RW33" s="44">
        <f t="shared" si="916"/>
        <v>0</v>
      </c>
      <c r="RX33" s="44">
        <f t="shared" si="917"/>
        <v>0</v>
      </c>
      <c r="RY33" s="44">
        <f t="shared" si="918"/>
        <v>0</v>
      </c>
      <c r="RZ33" s="44">
        <f t="shared" si="919"/>
        <v>0</v>
      </c>
      <c r="SA33" s="47">
        <f>'СДП (план)'!BY34</f>
        <v>0</v>
      </c>
      <c r="SB33" s="44">
        <f>'СДП (план)'!BZ34</f>
        <v>0</v>
      </c>
      <c r="SC33" s="44">
        <f t="shared" si="920"/>
        <v>0</v>
      </c>
      <c r="SD33" s="44">
        <f t="shared" si="921"/>
        <v>0</v>
      </c>
      <c r="SE33" s="44">
        <f>VLOOKUP($C33,факт!$D$8:$JF$250,69,0)</f>
        <v>0</v>
      </c>
      <c r="SF33" s="44">
        <f>VLOOKUP($C33,факт!$D$8:$JF$250,70,0)</f>
        <v>0</v>
      </c>
      <c r="SG33" s="44">
        <f>VLOOKUP($C33,факт!$D$8:$JF$250,71,0)</f>
        <v>0</v>
      </c>
      <c r="SH33" s="44">
        <f>VLOOKUP($C33,факт!$D$8:$JF$250,72,0)</f>
        <v>0</v>
      </c>
      <c r="SI33" s="44">
        <f>VLOOKUP($C33,факт!$D$8:$JF$250,73,0)</f>
        <v>0</v>
      </c>
      <c r="SJ33" s="44">
        <f>VLOOKUP($C33,факт!$D$8:$JF$250,74,0)</f>
        <v>0</v>
      </c>
      <c r="SK33" s="44">
        <f t="shared" si="922"/>
        <v>0</v>
      </c>
      <c r="SL33" s="44">
        <f t="shared" si="923"/>
        <v>0</v>
      </c>
      <c r="SM33" s="44">
        <f t="shared" si="924"/>
        <v>0</v>
      </c>
      <c r="SN33" s="44">
        <f t="shared" si="925"/>
        <v>0</v>
      </c>
      <c r="SO33" s="44">
        <f t="shared" si="926"/>
        <v>0</v>
      </c>
      <c r="SP33" s="57">
        <f>'СДП (план)'!CA34</f>
        <v>0</v>
      </c>
      <c r="SQ33" s="44">
        <f>'СДП (план)'!CB34</f>
        <v>0</v>
      </c>
      <c r="SR33" s="44">
        <f t="shared" si="927"/>
        <v>0</v>
      </c>
      <c r="SS33" s="44">
        <f t="shared" si="928"/>
        <v>0</v>
      </c>
      <c r="ST33" s="44"/>
      <c r="SU33" s="44"/>
      <c r="SV33" s="44"/>
      <c r="SW33" s="44"/>
      <c r="SX33" s="44"/>
      <c r="SY33" s="44"/>
      <c r="SZ33" s="44">
        <f t="shared" si="929"/>
        <v>0</v>
      </c>
      <c r="TA33" s="44">
        <f t="shared" si="930"/>
        <v>0</v>
      </c>
      <c r="TB33" s="44">
        <f t="shared" si="931"/>
        <v>0</v>
      </c>
      <c r="TC33" s="44">
        <f t="shared" si="932"/>
        <v>0</v>
      </c>
      <c r="TD33" s="44">
        <f t="shared" si="933"/>
        <v>0</v>
      </c>
      <c r="TE33" s="57">
        <f>'СДП (план)'!CC34</f>
        <v>0</v>
      </c>
      <c r="TF33" s="44">
        <f>'СДП (план)'!CD34</f>
        <v>0</v>
      </c>
      <c r="TG33" s="44">
        <f t="shared" si="934"/>
        <v>0</v>
      </c>
      <c r="TH33" s="44">
        <f t="shared" si="935"/>
        <v>0</v>
      </c>
      <c r="TI33" s="44">
        <f>VLOOKUP($C33,факт!$D$8:$JF$250,135,0)</f>
        <v>0</v>
      </c>
      <c r="TJ33" s="44">
        <f>VLOOKUP($C33,факт!$D$8:$JF$250,136,0)</f>
        <v>0</v>
      </c>
      <c r="TK33" s="44">
        <f>VLOOKUP($C33,факт!$D$8:$JF$250,137,0)</f>
        <v>0</v>
      </c>
      <c r="TL33" s="44">
        <f>VLOOKUP($C33,факт!$D$8:$JF$250,138,0)</f>
        <v>0</v>
      </c>
      <c r="TM33" s="44">
        <f>VLOOKUP($C33,факт!$D$8:$JF$250,139,0)</f>
        <v>0</v>
      </c>
      <c r="TN33" s="44">
        <f>VLOOKUP($C33,факт!$D$8:$JF$250,140,0)</f>
        <v>0</v>
      </c>
      <c r="TO33" s="44">
        <f t="shared" si="936"/>
        <v>0</v>
      </c>
      <c r="TP33" s="44">
        <f t="shared" si="937"/>
        <v>0</v>
      </c>
      <c r="TQ33" s="44">
        <f t="shared" si="938"/>
        <v>0</v>
      </c>
      <c r="TR33" s="44">
        <f t="shared" si="939"/>
        <v>0</v>
      </c>
      <c r="TS33" s="44">
        <f t="shared" si="940"/>
        <v>0</v>
      </c>
      <c r="TT33" s="47">
        <f>'СДП (план)'!CE34</f>
        <v>0</v>
      </c>
      <c r="TU33" s="47">
        <f>'СДП (план)'!CF34</f>
        <v>0</v>
      </c>
      <c r="TV33" s="44">
        <f t="shared" si="941"/>
        <v>0</v>
      </c>
      <c r="TW33" s="44">
        <f t="shared" si="942"/>
        <v>0</v>
      </c>
      <c r="TX33" s="44">
        <f>VLOOKUP($C33,факт!$D$8:$JF$250,75,0)</f>
        <v>0</v>
      </c>
      <c r="TY33" s="44">
        <f>VLOOKUP($C33,факт!$D$8:$JF$250,76,0)</f>
        <v>0</v>
      </c>
      <c r="TZ33" s="44">
        <f>VLOOKUP($C33,факт!$D$8:$JF$250,77,0)</f>
        <v>0</v>
      </c>
      <c r="UA33" s="44">
        <f>VLOOKUP($C33,факт!$D$8:$JF$250,78,0)</f>
        <v>0</v>
      </c>
      <c r="UB33" s="44">
        <f>VLOOKUP($C33,факт!$D$8:$JF$250,79,0)</f>
        <v>0</v>
      </c>
      <c r="UC33" s="44">
        <f>VLOOKUP($C33,факт!$D$8:$JF$250,80,0)</f>
        <v>0</v>
      </c>
      <c r="UD33" s="44">
        <f t="shared" si="943"/>
        <v>0</v>
      </c>
      <c r="UE33" s="44">
        <f t="shared" si="944"/>
        <v>0</v>
      </c>
      <c r="UF33" s="44">
        <f t="shared" si="945"/>
        <v>0</v>
      </c>
      <c r="UG33" s="44">
        <f t="shared" si="946"/>
        <v>0</v>
      </c>
      <c r="UH33" s="44">
        <f t="shared" si="947"/>
        <v>0</v>
      </c>
      <c r="UI33" s="47">
        <f>'СДП (план)'!CG34</f>
        <v>0</v>
      </c>
      <c r="UJ33" s="44">
        <f>'СДП (план)'!CH34</f>
        <v>0</v>
      </c>
      <c r="UK33" s="44">
        <f t="shared" si="948"/>
        <v>0</v>
      </c>
      <c r="UL33" s="44">
        <f t="shared" si="949"/>
        <v>0</v>
      </c>
      <c r="UM33" s="44">
        <f>VLOOKUP($C33,факт!$D$8:$JF$250,81,0)</f>
        <v>0</v>
      </c>
      <c r="UN33" s="44">
        <f>VLOOKUP($C33,факт!$D$8:$JF$250,82,0)</f>
        <v>0</v>
      </c>
      <c r="UO33" s="44">
        <f>VLOOKUP($C33,факт!$D$8:$JF$250,83,0)</f>
        <v>0</v>
      </c>
      <c r="UP33" s="44">
        <f>VLOOKUP($C33,факт!$D$8:$JF$250,84,0)</f>
        <v>0</v>
      </c>
      <c r="UQ33" s="44">
        <f>VLOOKUP($C33,факт!$D$8:$JF$250,85,0)</f>
        <v>0</v>
      </c>
      <c r="UR33" s="44">
        <f>VLOOKUP($C33,факт!$D$8:$JF$250,86,0)</f>
        <v>0</v>
      </c>
      <c r="US33" s="44">
        <f t="shared" si="950"/>
        <v>0</v>
      </c>
      <c r="UT33" s="44">
        <f t="shared" si="951"/>
        <v>0</v>
      </c>
      <c r="UU33" s="44">
        <f t="shared" si="952"/>
        <v>0</v>
      </c>
      <c r="UV33" s="44">
        <f t="shared" si="953"/>
        <v>0</v>
      </c>
      <c r="UW33" s="44">
        <f t="shared" si="954"/>
        <v>0</v>
      </c>
      <c r="UX33" s="57">
        <f>'СДП (план)'!CI34</f>
        <v>0</v>
      </c>
      <c r="UY33" s="44">
        <f>'СДП (план)'!CJ34</f>
        <v>0</v>
      </c>
      <c r="UZ33" s="44">
        <f t="shared" si="955"/>
        <v>0</v>
      </c>
      <c r="VA33" s="44">
        <f t="shared" si="956"/>
        <v>0</v>
      </c>
      <c r="VB33" s="44">
        <f>VLOOKUP($C33,факт!$D$8:$JF$250,99,0)</f>
        <v>0</v>
      </c>
      <c r="VC33" s="44">
        <f>VLOOKUP($C33,факт!$D$8:$JF$250,100,0)</f>
        <v>0</v>
      </c>
      <c r="VD33" s="44">
        <f>VLOOKUP($C33,факт!$D$8:$JF$250,101,0)</f>
        <v>0</v>
      </c>
      <c r="VE33" s="44">
        <f>VLOOKUP($C33,факт!$D$8:$JF$250,102,0)</f>
        <v>0</v>
      </c>
      <c r="VF33" s="44">
        <f>VLOOKUP($C33,факт!$D$8:$JF$250,103,0)</f>
        <v>0</v>
      </c>
      <c r="VG33" s="44">
        <f>VLOOKUP($C33,факт!$D$8:$JF$250,104,0)</f>
        <v>0</v>
      </c>
      <c r="VH33" s="44">
        <f>SUM(UX33*$F33)</f>
        <v>0</v>
      </c>
      <c r="VI33" s="44">
        <f>SUM(UZ33*$F33)</f>
        <v>0</v>
      </c>
      <c r="VJ33" s="44">
        <f t="shared" si="957"/>
        <v>0</v>
      </c>
      <c r="VK33" s="44">
        <f t="shared" si="728"/>
        <v>0</v>
      </c>
      <c r="VL33" s="44">
        <f t="shared" si="728"/>
        <v>0</v>
      </c>
      <c r="VM33" s="57">
        <f>'СДП (план)'!CK34</f>
        <v>0</v>
      </c>
      <c r="VN33" s="44">
        <f>'СДП (план)'!CL34</f>
        <v>0</v>
      </c>
      <c r="VO33" s="44">
        <f t="shared" si="958"/>
        <v>0</v>
      </c>
      <c r="VP33" s="44">
        <f t="shared" si="959"/>
        <v>0</v>
      </c>
      <c r="VQ33" s="44">
        <f>VLOOKUP($C33,факт!$D$8:$JF$250,123,0)</f>
        <v>0</v>
      </c>
      <c r="VR33" s="44">
        <f>VLOOKUP($C33,факт!$D$8:$JF$250,124,0)</f>
        <v>0</v>
      </c>
      <c r="VS33" s="44">
        <f>VLOOKUP($C33,факт!$D$8:$JF$250,125,0)</f>
        <v>0</v>
      </c>
      <c r="VT33" s="44">
        <f>VLOOKUP($C33,факт!$D$8:$JF$250,126,0)</f>
        <v>0</v>
      </c>
      <c r="VU33" s="44">
        <f>VLOOKUP($C33,факт!$D$8:$JF$250,127,0)</f>
        <v>0</v>
      </c>
      <c r="VV33" s="44">
        <f>VLOOKUP($C33,факт!$D$8:$JF$250,128,0)</f>
        <v>0</v>
      </c>
      <c r="VW33" s="44">
        <f t="shared" si="960"/>
        <v>0</v>
      </c>
      <c r="VX33" s="44">
        <f t="shared" si="961"/>
        <v>0</v>
      </c>
      <c r="VY33" s="44">
        <f t="shared" si="962"/>
        <v>0</v>
      </c>
      <c r="VZ33" s="44">
        <f t="shared" si="963"/>
        <v>0</v>
      </c>
      <c r="WA33" s="44">
        <f t="shared" si="964"/>
        <v>0</v>
      </c>
      <c r="WB33" s="47">
        <f>'СДП (план)'!CM34</f>
        <v>0</v>
      </c>
      <c r="WC33" s="44">
        <f>'СДП (план)'!CN34</f>
        <v>0</v>
      </c>
      <c r="WD33" s="44">
        <f t="shared" si="965"/>
        <v>0</v>
      </c>
      <c r="WE33" s="44">
        <f t="shared" si="966"/>
        <v>0</v>
      </c>
      <c r="WF33" s="44">
        <f>VLOOKUP($C33,факт!$D$8:$JF$250,141,0)</f>
        <v>0</v>
      </c>
      <c r="WG33" s="44">
        <f>VLOOKUP($C33,факт!$D$8:$JF$250,142,0)</f>
        <v>0</v>
      </c>
      <c r="WH33" s="44">
        <f>VLOOKUP($C33,факт!$D$8:$JF$250,143,0)</f>
        <v>0</v>
      </c>
      <c r="WI33" s="44">
        <f>VLOOKUP($C33,факт!$D$8:$JF$250,144,0)</f>
        <v>0</v>
      </c>
      <c r="WJ33" s="44">
        <f>VLOOKUP($C33,факт!$D$8:$JF$250,145,0)</f>
        <v>0</v>
      </c>
      <c r="WK33" s="44">
        <f>VLOOKUP($C33,факт!$D$8:$JF$250,146,0)</f>
        <v>0</v>
      </c>
      <c r="WL33" s="44">
        <f t="shared" si="967"/>
        <v>0</v>
      </c>
      <c r="WM33" s="44">
        <f t="shared" si="968"/>
        <v>0</v>
      </c>
      <c r="WN33" s="44">
        <f t="shared" si="969"/>
        <v>0</v>
      </c>
      <c r="WO33" s="44">
        <f t="shared" si="970"/>
        <v>0</v>
      </c>
      <c r="WP33" s="44">
        <f t="shared" si="971"/>
        <v>0</v>
      </c>
      <c r="WQ33" s="47">
        <f>'СДП (план)'!CO34</f>
        <v>0</v>
      </c>
      <c r="WR33" s="44">
        <f>'СДП (план)'!CP34</f>
        <v>0</v>
      </c>
      <c r="WS33" s="44">
        <f t="shared" si="972"/>
        <v>0</v>
      </c>
      <c r="WT33" s="44">
        <f t="shared" si="973"/>
        <v>0</v>
      </c>
      <c r="WU33" s="44">
        <f>VLOOKUP($C33,факт!$D$8:$JF$250,57,0)</f>
        <v>0</v>
      </c>
      <c r="WV33" s="44">
        <f>VLOOKUP($C33,факт!$D$8:$JF$250,58,0)</f>
        <v>0</v>
      </c>
      <c r="WW33" s="44">
        <f>VLOOKUP($C33,факт!$D$8:$JF$250,59,0)</f>
        <v>0</v>
      </c>
      <c r="WX33" s="44">
        <f>VLOOKUP($C33,факт!$D$8:$JF$250,60,0)</f>
        <v>0</v>
      </c>
      <c r="WY33" s="44">
        <f>VLOOKUP($C33,факт!$D$8:$JF$250,61,0)</f>
        <v>0</v>
      </c>
      <c r="WZ33" s="44">
        <f>VLOOKUP($C33,факт!$D$8:$JF$250,62,0)</f>
        <v>0</v>
      </c>
      <c r="XA33" s="44">
        <f t="shared" si="974"/>
        <v>0</v>
      </c>
      <c r="XB33" s="44">
        <f t="shared" si="975"/>
        <v>0</v>
      </c>
      <c r="XC33" s="44">
        <f t="shared" si="976"/>
        <v>0</v>
      </c>
      <c r="XD33" s="44">
        <f t="shared" si="977"/>
        <v>0</v>
      </c>
      <c r="XE33" s="44">
        <f t="shared" si="978"/>
        <v>0</v>
      </c>
      <c r="XF33" s="57">
        <f>'СДП (план)'!CQ34</f>
        <v>0</v>
      </c>
      <c r="XG33" s="44">
        <f>'СДП (план)'!CR34</f>
        <v>0</v>
      </c>
      <c r="XH33" s="44">
        <f t="shared" si="979"/>
        <v>0</v>
      </c>
      <c r="XI33" s="44">
        <f t="shared" si="980"/>
        <v>0</v>
      </c>
      <c r="XJ33" s="44">
        <f>VLOOKUP($C33,факт!$D$8:$JF$250,51,0)</f>
        <v>0</v>
      </c>
      <c r="XK33" s="44">
        <f>VLOOKUP($C33,факт!$D$8:$JF$250,52,0)</f>
        <v>0</v>
      </c>
      <c r="XL33" s="44">
        <f>VLOOKUP($C33,факт!$D$8:$JF$250,53,0)</f>
        <v>0</v>
      </c>
      <c r="XM33" s="44">
        <f>VLOOKUP($C33,факт!$D$8:$JF$250,54,0)</f>
        <v>0</v>
      </c>
      <c r="XN33" s="44">
        <f>VLOOKUP($C33,факт!$D$8:$JF$250,55,0)</f>
        <v>0</v>
      </c>
      <c r="XO33" s="44">
        <f>VLOOKUP($C33,факт!$D$8:$JF$250,56,0)</f>
        <v>0</v>
      </c>
      <c r="XP33" s="44">
        <f t="shared" si="981"/>
        <v>0</v>
      </c>
      <c r="XQ33" s="44">
        <f t="shared" si="982"/>
        <v>0</v>
      </c>
      <c r="XR33" s="44">
        <f t="shared" si="983"/>
        <v>0</v>
      </c>
      <c r="XS33" s="44">
        <f t="shared" si="984"/>
        <v>0</v>
      </c>
      <c r="XT33" s="44">
        <f t="shared" si="985"/>
        <v>0</v>
      </c>
      <c r="XU33" s="11">
        <f>'СДП (план)'!CS34</f>
        <v>0</v>
      </c>
      <c r="XV33" s="3">
        <f>'СДП (план)'!CT34</f>
        <v>0</v>
      </c>
      <c r="XW33" s="44">
        <f t="shared" si="986"/>
        <v>0</v>
      </c>
      <c r="XX33" s="44">
        <f t="shared" si="987"/>
        <v>0</v>
      </c>
      <c r="XY33" s="44">
        <f>VLOOKUP($C33,факт!$D$8:$JF$250,93,0)</f>
        <v>0</v>
      </c>
      <c r="XZ33" s="44">
        <f>VLOOKUP($C33,факт!$D$8:$JF$250,94,0)</f>
        <v>0</v>
      </c>
      <c r="YA33" s="44">
        <f>VLOOKUP($C33,факт!$D$8:$JF$250,95,0)</f>
        <v>0</v>
      </c>
      <c r="YB33" s="44">
        <f>VLOOKUP($C33,факт!$D$8:$JF$250,96,0)</f>
        <v>0</v>
      </c>
      <c r="YC33" s="44">
        <f>VLOOKUP($C33,факт!$D$8:$JF$250,97,0)</f>
        <v>0</v>
      </c>
      <c r="YD33" s="44">
        <f>VLOOKUP($C33,факт!$D$8:$JF$250,98,0)</f>
        <v>0</v>
      </c>
      <c r="YE33" s="44">
        <f t="shared" si="988"/>
        <v>0</v>
      </c>
      <c r="YF33" s="44">
        <f t="shared" si="989"/>
        <v>0</v>
      </c>
      <c r="YG33" s="44">
        <f t="shared" si="990"/>
        <v>0</v>
      </c>
      <c r="YH33" s="44">
        <f t="shared" si="991"/>
        <v>0</v>
      </c>
      <c r="YI33" s="44">
        <f t="shared" si="992"/>
        <v>0</v>
      </c>
      <c r="YJ33" s="3">
        <f>'СДП (план)'!CU34</f>
        <v>0</v>
      </c>
      <c r="YK33" s="3">
        <f>'СДП (план)'!CV34</f>
        <v>0</v>
      </c>
      <c r="YL33" s="44">
        <f t="shared" si="993"/>
        <v>0</v>
      </c>
      <c r="YM33" s="44">
        <f t="shared" si="994"/>
        <v>0</v>
      </c>
      <c r="YN33" s="44">
        <f>VLOOKUP($C33,факт!$D$8:$JF$250,243,0)</f>
        <v>0</v>
      </c>
      <c r="YO33" s="44">
        <f>VLOOKUP($C33,факт!$D$8:$JF$250,244,0)</f>
        <v>0</v>
      </c>
      <c r="YP33" s="44">
        <f>VLOOKUP($C33,факт!$D$8:$JF$250,245,0)</f>
        <v>0</v>
      </c>
      <c r="YQ33" s="44">
        <f>VLOOKUP($C33,факт!$D$8:$JF$250,246,0)</f>
        <v>0</v>
      </c>
      <c r="YR33" s="44">
        <f>VLOOKUP($C33,факт!$D$8:$JF$250,247,0)</f>
        <v>0</v>
      </c>
      <c r="YS33" s="44">
        <f>VLOOKUP($C33,факт!$D$8:$JF$250,248,0)</f>
        <v>0</v>
      </c>
      <c r="YT33" s="44">
        <f t="shared" si="995"/>
        <v>0</v>
      </c>
      <c r="YU33" s="44">
        <f t="shared" si="996"/>
        <v>0</v>
      </c>
      <c r="YV33" s="44">
        <f t="shared" si="997"/>
        <v>0</v>
      </c>
      <c r="YW33" s="44">
        <f t="shared" si="998"/>
        <v>0</v>
      </c>
      <c r="YX33" s="44">
        <f t="shared" si="999"/>
        <v>0</v>
      </c>
      <c r="YY33" s="44">
        <f>'СДП (план)'!CW34</f>
        <v>0</v>
      </c>
      <c r="YZ33" s="44">
        <f>'СДП (план)'!CX34</f>
        <v>0</v>
      </c>
      <c r="ZA33" s="44">
        <f t="shared" si="1000"/>
        <v>0</v>
      </c>
      <c r="ZB33" s="44">
        <f t="shared" si="1001"/>
        <v>0</v>
      </c>
      <c r="ZC33" s="44">
        <f>VLOOKUP($C33,факт!$D$8:$JF$250,249,0)</f>
        <v>0</v>
      </c>
      <c r="ZD33" s="44">
        <f>VLOOKUP($C33,факт!$D$8:$JF$250,250,0)</f>
        <v>0</v>
      </c>
      <c r="ZE33" s="44">
        <f>VLOOKUP($C33,факт!$D$8:$JF$250,251,0)</f>
        <v>0</v>
      </c>
      <c r="ZF33" s="44">
        <f>VLOOKUP($C33,факт!$D$8:$JF$250,252,0)</f>
        <v>0</v>
      </c>
      <c r="ZG33" s="44">
        <f>VLOOKUP($C33,факт!$D$8:$JF$250,253,0)</f>
        <v>0</v>
      </c>
      <c r="ZH33" s="44">
        <f>VLOOKUP($C33,факт!$D$8:$JF$250,254,0)</f>
        <v>0</v>
      </c>
      <c r="ZI33" s="44">
        <f t="shared" si="1002"/>
        <v>0</v>
      </c>
      <c r="ZJ33" s="44">
        <f>SUM(ZA33*$F33)</f>
        <v>0</v>
      </c>
      <c r="ZK33" s="44">
        <f>SUM(ZC33*$F33)</f>
        <v>0</v>
      </c>
      <c r="ZL33" s="44">
        <f t="shared" si="729"/>
        <v>0</v>
      </c>
      <c r="ZM33" s="44">
        <f t="shared" si="729"/>
        <v>0</v>
      </c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9">
        <f t="shared" si="730"/>
        <v>141</v>
      </c>
      <c r="AAD33" s="49">
        <f t="shared" si="730"/>
        <v>2863689.2205479997</v>
      </c>
      <c r="AAE33" s="49">
        <f t="shared" si="730"/>
        <v>70.5</v>
      </c>
      <c r="AAF33" s="49">
        <f t="shared" si="730"/>
        <v>1431844.6102739999</v>
      </c>
      <c r="AAG33" s="49">
        <f t="shared" si="730"/>
        <v>67</v>
      </c>
      <c r="AAH33" s="49">
        <f t="shared" si="730"/>
        <v>1360759.9500000007</v>
      </c>
      <c r="AAI33" s="49">
        <f t="shared" si="730"/>
        <v>887</v>
      </c>
      <c r="AAJ33" s="49">
        <f t="shared" si="730"/>
        <v>0</v>
      </c>
      <c r="AAK33" s="49">
        <f t="shared" si="730"/>
        <v>0</v>
      </c>
      <c r="AAL33" s="49">
        <f t="shared" si="730"/>
        <v>0</v>
      </c>
      <c r="AAM33" s="49">
        <f t="shared" si="730"/>
        <v>136.77000000000001</v>
      </c>
      <c r="AAN33" s="49">
        <f t="shared" si="730"/>
        <v>68.385000000000005</v>
      </c>
      <c r="AAO33" s="49">
        <f t="shared" si="730"/>
        <v>64.989999999999995</v>
      </c>
      <c r="AAP33" s="44">
        <f t="shared" si="1003"/>
        <v>-3.5</v>
      </c>
      <c r="AAQ33" s="44">
        <f t="shared" si="1004"/>
        <v>-71084.660273999209</v>
      </c>
    </row>
    <row r="34" spans="1:719" s="54" customFormat="1" ht="30" hidden="1" x14ac:dyDescent="0.25">
      <c r="A34" s="196"/>
      <c r="B34" s="233">
        <v>19</v>
      </c>
      <c r="C34" s="233" t="s">
        <v>664</v>
      </c>
      <c r="D34" s="234" t="s">
        <v>665</v>
      </c>
      <c r="E34" s="156">
        <v>15030</v>
      </c>
      <c r="F34" s="233">
        <v>1.95</v>
      </c>
      <c r="G34" s="300">
        <v>0.98199999999999998</v>
      </c>
      <c r="H34" s="2">
        <v>1</v>
      </c>
      <c r="I34" s="219"/>
      <c r="J34" s="219"/>
      <c r="K34" s="1"/>
      <c r="L34" s="1"/>
      <c r="M34" s="1"/>
      <c r="N34" s="9"/>
      <c r="O34" s="45">
        <f>'СДП (план)'!O35</f>
        <v>0</v>
      </c>
      <c r="P34" s="45">
        <f>'СДП (план)'!P35</f>
        <v>0</v>
      </c>
      <c r="Q34" s="44">
        <f t="shared" si="733"/>
        <v>0</v>
      </c>
      <c r="R34" s="44">
        <f t="shared" si="734"/>
        <v>0</v>
      </c>
      <c r="S34" s="44">
        <f>VLOOKUP($C34,факт!$D$8:$JF$250,39,0)</f>
        <v>0</v>
      </c>
      <c r="T34" s="44">
        <f>VLOOKUP($C34,факт!$D$8:$JF$250,40,0)</f>
        <v>0</v>
      </c>
      <c r="U34" s="44">
        <f>VLOOKUP($C34,факт!$D$8:$JF$250,41,0)</f>
        <v>0</v>
      </c>
      <c r="V34" s="44">
        <f>VLOOKUP($C34,факт!$D$8:$JF$250,42,0)</f>
        <v>0</v>
      </c>
      <c r="W34" s="44">
        <f>VLOOKUP($C34,факт!$D$8:$JF$250,43,0)</f>
        <v>0</v>
      </c>
      <c r="X34" s="44">
        <f>VLOOKUP($C34,факт!$D$8:$JF$250,44,0)</f>
        <v>0</v>
      </c>
      <c r="Y34" s="44">
        <f t="shared" si="735"/>
        <v>0</v>
      </c>
      <c r="Z34" s="44">
        <f t="shared" si="736"/>
        <v>0</v>
      </c>
      <c r="AA34" s="44">
        <f t="shared" si="737"/>
        <v>0</v>
      </c>
      <c r="AB34" s="44">
        <f t="shared" si="738"/>
        <v>0</v>
      </c>
      <c r="AC34" s="44">
        <f t="shared" si="739"/>
        <v>0</v>
      </c>
      <c r="AD34" s="155">
        <f>'СДП (план)'!Q35</f>
        <v>0</v>
      </c>
      <c r="AE34" s="155">
        <f>'СДП (план)'!R35</f>
        <v>0</v>
      </c>
      <c r="AF34" s="44">
        <f t="shared" si="740"/>
        <v>0</v>
      </c>
      <c r="AG34" s="44">
        <f t="shared" si="741"/>
        <v>0</v>
      </c>
      <c r="AH34" s="44">
        <f>VLOOKUP($C34,факт!$D$8:$JF$250,21,0)</f>
        <v>0</v>
      </c>
      <c r="AI34" s="44">
        <f>VLOOKUP($C34,факт!$D$8:$JF$250,22,0)</f>
        <v>0</v>
      </c>
      <c r="AJ34" s="44">
        <f>VLOOKUP($C34,факт!$D$8:$JF$250,23,0)</f>
        <v>0</v>
      </c>
      <c r="AK34" s="44">
        <f>VLOOKUP($C34,факт!$D$8:$JF$250,24,0)</f>
        <v>0</v>
      </c>
      <c r="AL34" s="44">
        <f>VLOOKUP($C34,факт!$D$8:$JF$250,25,0)</f>
        <v>0</v>
      </c>
      <c r="AM34" s="44">
        <f>VLOOKUP($C34,факт!$D$8:$JF$250,26,0)</f>
        <v>0</v>
      </c>
      <c r="AN34" s="44">
        <f t="shared" si="698"/>
        <v>0</v>
      </c>
      <c r="AO34" s="44">
        <f t="shared" si="699"/>
        <v>0</v>
      </c>
      <c r="AP34" s="44">
        <f t="shared" si="700"/>
        <v>0</v>
      </c>
      <c r="AQ34" s="44">
        <f t="shared" si="701"/>
        <v>0</v>
      </c>
      <c r="AR34" s="44">
        <f t="shared" si="702"/>
        <v>0</v>
      </c>
      <c r="AS34" s="44">
        <f>'СДП (план)'!S35</f>
        <v>0</v>
      </c>
      <c r="AT34" s="44">
        <f>'СДП (план)'!T35</f>
        <v>0</v>
      </c>
      <c r="AU34" s="44">
        <f t="shared" si="742"/>
        <v>0</v>
      </c>
      <c r="AV34" s="44">
        <f t="shared" si="743"/>
        <v>0</v>
      </c>
      <c r="AW34" s="44">
        <f>VLOOKUP($C34,факт!$D$8:$JF$250,3,0)</f>
        <v>0</v>
      </c>
      <c r="AX34" s="44">
        <f>VLOOKUP($C34,факт!$D$8:$JF$250,4,0)</f>
        <v>0</v>
      </c>
      <c r="AY34" s="44">
        <f>VLOOKUP($C34,факт!$D$8:$JF$250,5,0)</f>
        <v>0</v>
      </c>
      <c r="AZ34" s="44">
        <f>VLOOKUP($C34,факт!$D$8:$JF$250,6,0)</f>
        <v>0</v>
      </c>
      <c r="BA34" s="44">
        <f>VLOOKUP($C34,факт!$D$8:$JF$250,7,0)</f>
        <v>0</v>
      </c>
      <c r="BB34" s="44">
        <f>VLOOKUP($C34,факт!$D$8:$JF$250,8,0)</f>
        <v>0</v>
      </c>
      <c r="BC34" s="44">
        <f t="shared" si="744"/>
        <v>0</v>
      </c>
      <c r="BD34" s="44">
        <f t="shared" si="745"/>
        <v>0</v>
      </c>
      <c r="BE34" s="44">
        <f t="shared" si="746"/>
        <v>0</v>
      </c>
      <c r="BF34" s="44">
        <f t="shared" si="747"/>
        <v>0</v>
      </c>
      <c r="BG34" s="44">
        <f t="shared" si="748"/>
        <v>0</v>
      </c>
      <c r="BH34" s="90">
        <f>'СДП (план)'!U35</f>
        <v>0</v>
      </c>
      <c r="BI34" s="3">
        <f>'СДП (план)'!V35</f>
        <v>0</v>
      </c>
      <c r="BJ34" s="44">
        <f t="shared" si="749"/>
        <v>0</v>
      </c>
      <c r="BK34" s="44">
        <f t="shared" si="750"/>
        <v>0</v>
      </c>
      <c r="BL34" s="44">
        <f>VLOOKUP($C34,факт!$D$8:$JF$250,27,0)</f>
        <v>0</v>
      </c>
      <c r="BM34" s="44">
        <f>VLOOKUP($C34,факт!$D$8:$JF$250,28,0)</f>
        <v>0</v>
      </c>
      <c r="BN34" s="44">
        <f>VLOOKUP($C34,факт!$D$8:$JF$250,29,0)</f>
        <v>0</v>
      </c>
      <c r="BO34" s="44">
        <f>VLOOKUP($C34,факт!$D$8:$JF$250,30,0)</f>
        <v>0</v>
      </c>
      <c r="BP34" s="44">
        <f>VLOOKUP($C34,факт!$D$8:$JF$250,31,0)</f>
        <v>0</v>
      </c>
      <c r="BQ34" s="44">
        <f>VLOOKUP($C34,факт!$D$8:$JF$250,32,0)</f>
        <v>0</v>
      </c>
      <c r="BR34" s="44">
        <f t="shared" si="751"/>
        <v>0</v>
      </c>
      <c r="BS34" s="44">
        <f t="shared" si="752"/>
        <v>0</v>
      </c>
      <c r="BT34" s="44">
        <f t="shared" si="753"/>
        <v>0</v>
      </c>
      <c r="BU34" s="44">
        <f t="shared" si="703"/>
        <v>0</v>
      </c>
      <c r="BV34" s="44">
        <f t="shared" si="703"/>
        <v>0</v>
      </c>
      <c r="BW34" s="44">
        <f>'СДП (план)'!W35</f>
        <v>0</v>
      </c>
      <c r="BX34" s="44">
        <f>'СДП (план)'!X35</f>
        <v>0</v>
      </c>
      <c r="BY34" s="44">
        <f t="shared" si="754"/>
        <v>0</v>
      </c>
      <c r="BZ34" s="44">
        <f t="shared" si="755"/>
        <v>0</v>
      </c>
      <c r="CA34" s="44">
        <f>VLOOKUP($C34,факт!$D$8:$JF$250,9,0)</f>
        <v>0</v>
      </c>
      <c r="CB34" s="44">
        <f>VLOOKUP($C34,факт!$D$8:$JF$250,10,0)</f>
        <v>0</v>
      </c>
      <c r="CC34" s="44">
        <f>VLOOKUP($C34,факт!$D$8:$JF$250,11,0)</f>
        <v>0</v>
      </c>
      <c r="CD34" s="44">
        <f>VLOOKUP($C34,факт!$D$8:$JF$250,12,0)</f>
        <v>0</v>
      </c>
      <c r="CE34" s="44">
        <f>VLOOKUP($C34,факт!$D$8:$JF$250,13,0)</f>
        <v>0</v>
      </c>
      <c r="CF34" s="44">
        <f>VLOOKUP($C34,факт!$D$8:$JF$250,14,0)</f>
        <v>0</v>
      </c>
      <c r="CG34" s="44">
        <f t="shared" si="756"/>
        <v>0</v>
      </c>
      <c r="CH34" s="44">
        <f t="shared" si="757"/>
        <v>0</v>
      </c>
      <c r="CI34" s="44">
        <f t="shared" si="758"/>
        <v>0</v>
      </c>
      <c r="CJ34" s="44">
        <f t="shared" si="759"/>
        <v>0</v>
      </c>
      <c r="CK34" s="44">
        <f t="shared" si="760"/>
        <v>0</v>
      </c>
      <c r="CL34" s="57">
        <f>'СДП (план)'!Y35</f>
        <v>7</v>
      </c>
      <c r="CM34" s="44">
        <f>'СДП (план)'!Z35</f>
        <v>285746.15159999998</v>
      </c>
      <c r="CN34" s="44">
        <f t="shared" si="761"/>
        <v>3.5</v>
      </c>
      <c r="CO34" s="44">
        <f t="shared" si="762"/>
        <v>142873.07579999999</v>
      </c>
      <c r="CP34" s="44">
        <f>VLOOKUP($C34,факт!$D$8:$JF$250,33,0)</f>
        <v>19</v>
      </c>
      <c r="CQ34" s="44">
        <f>VLOOKUP($C34,факт!$D$8:$JF$250,34,0)</f>
        <v>775596.72</v>
      </c>
      <c r="CR34" s="44">
        <f>VLOOKUP($C34,факт!$D$8:$JF$250,35,0)</f>
        <v>289</v>
      </c>
      <c r="CS34" s="44">
        <f>VLOOKUP($C34,факт!$D$8:$JF$250,36,0)</f>
        <v>0</v>
      </c>
      <c r="CT34" s="44">
        <f>VLOOKUP($C34,факт!$D$8:$JF$250,37,0)</f>
        <v>0</v>
      </c>
      <c r="CU34" s="44">
        <f>VLOOKUP($C34,факт!$D$8:$JF$250,38,0)</f>
        <v>0</v>
      </c>
      <c r="CV34" s="44">
        <f t="shared" si="763"/>
        <v>13.65</v>
      </c>
      <c r="CW34" s="44">
        <f t="shared" si="764"/>
        <v>6.8250000000000002</v>
      </c>
      <c r="CX34" s="44">
        <f t="shared" si="765"/>
        <v>37.049999999999997</v>
      </c>
      <c r="CY34" s="44">
        <f t="shared" si="766"/>
        <v>15.5</v>
      </c>
      <c r="CZ34" s="44">
        <f t="shared" si="767"/>
        <v>632723.64419999998</v>
      </c>
      <c r="DA34" s="46">
        <f>'СДП (план)'!AA35</f>
        <v>0</v>
      </c>
      <c r="DB34" s="46">
        <f>'СДП (план)'!AB35</f>
        <v>0</v>
      </c>
      <c r="DC34" s="44">
        <f t="shared" si="768"/>
        <v>0</v>
      </c>
      <c r="DD34" s="44">
        <f t="shared" si="769"/>
        <v>0</v>
      </c>
      <c r="DE34" s="44">
        <f>VLOOKUP($C34,факт!$D$8:$JF$250,45,0)</f>
        <v>0</v>
      </c>
      <c r="DF34" s="44">
        <f>VLOOKUP($C34,факт!$D$8:$JF$250,46,0)</f>
        <v>0</v>
      </c>
      <c r="DG34" s="44">
        <f>VLOOKUP($C34,факт!$D$8:$JF$250,47,0)</f>
        <v>0</v>
      </c>
      <c r="DH34" s="44">
        <f>VLOOKUP($C34,факт!$D$8:$JF$250,48,0)</f>
        <v>0</v>
      </c>
      <c r="DI34" s="44">
        <f>VLOOKUP($C34,факт!$D$8:$JF$250,49,0)</f>
        <v>0</v>
      </c>
      <c r="DJ34" s="44">
        <f>VLOOKUP($C34,факт!$D$8:$JF$250,50,0)</f>
        <v>0</v>
      </c>
      <c r="DK34" s="44">
        <f t="shared" si="770"/>
        <v>0</v>
      </c>
      <c r="DL34" s="44">
        <f t="shared" si="771"/>
        <v>0</v>
      </c>
      <c r="DM34" s="44">
        <f t="shared" si="772"/>
        <v>0</v>
      </c>
      <c r="DN34" s="44">
        <f t="shared" si="773"/>
        <v>0</v>
      </c>
      <c r="DO34" s="44">
        <f t="shared" si="774"/>
        <v>0</v>
      </c>
      <c r="DP34" s="10">
        <f>'СДП (план)'!AC35</f>
        <v>0</v>
      </c>
      <c r="DQ34" s="3">
        <f>'СДП (план)'!AD35</f>
        <v>0</v>
      </c>
      <c r="DR34" s="44">
        <f t="shared" si="775"/>
        <v>0</v>
      </c>
      <c r="DS34" s="44">
        <f t="shared" si="776"/>
        <v>0</v>
      </c>
      <c r="DT34" s="44">
        <f>VLOOKUP($C34,факт!$D$8:$JF$250,231,0)</f>
        <v>0</v>
      </c>
      <c r="DU34" s="44">
        <f>VLOOKUP($C34,факт!$D$8:$JF$250,232,0)</f>
        <v>0</v>
      </c>
      <c r="DV34" s="44">
        <f>VLOOKUP($C34,факт!$D$8:$JF$250,233,0)</f>
        <v>0</v>
      </c>
      <c r="DW34" s="44">
        <f>VLOOKUP($C34,факт!$D$8:$JF$250,234,0)</f>
        <v>0</v>
      </c>
      <c r="DX34" s="44">
        <f>VLOOKUP($C34,факт!$D$8:$JF$250,235,0)</f>
        <v>0</v>
      </c>
      <c r="DY34" s="44">
        <f>VLOOKUP($C34,факт!$D$8:$JF$250,236,0)</f>
        <v>0</v>
      </c>
      <c r="DZ34" s="44">
        <f t="shared" si="777"/>
        <v>0</v>
      </c>
      <c r="EA34" s="44">
        <f t="shared" si="778"/>
        <v>0</v>
      </c>
      <c r="EB34" s="44">
        <f t="shared" si="779"/>
        <v>0</v>
      </c>
      <c r="EC34" s="44">
        <f t="shared" si="780"/>
        <v>0</v>
      </c>
      <c r="ED34" s="44">
        <f t="shared" si="781"/>
        <v>0</v>
      </c>
      <c r="EE34" s="44">
        <f>'СДП (план)'!CY35</f>
        <v>0</v>
      </c>
      <c r="EF34" s="44">
        <f>'СДП (план)'!CZ35</f>
        <v>0</v>
      </c>
      <c r="EG34" s="44">
        <f t="shared" si="782"/>
        <v>0</v>
      </c>
      <c r="EH34" s="44">
        <f t="shared" si="783"/>
        <v>0</v>
      </c>
      <c r="EI34" s="47"/>
      <c r="EJ34" s="47"/>
      <c r="EK34" s="47"/>
      <c r="EL34" s="47"/>
      <c r="EM34" s="47"/>
      <c r="EN34" s="47"/>
      <c r="EO34" s="47"/>
      <c r="EP34" s="47"/>
      <c r="EQ34" s="47"/>
      <c r="ER34" s="47"/>
      <c r="ES34" s="47"/>
      <c r="ET34" s="47">
        <f>'СДП (план)'!AE35</f>
        <v>0</v>
      </c>
      <c r="EU34" s="44">
        <f>'СДП (план)'!AF35</f>
        <v>0</v>
      </c>
      <c r="EV34" s="44">
        <f t="shared" si="784"/>
        <v>0</v>
      </c>
      <c r="EW34" s="44">
        <f t="shared" si="785"/>
        <v>0</v>
      </c>
      <c r="EX34" s="44">
        <f>VLOOKUP($C34,факт!$D$8:$JF$250,159,0)</f>
        <v>0</v>
      </c>
      <c r="EY34" s="44">
        <f>VLOOKUP($C34,факт!$D$8:$JF$250,160,0)</f>
        <v>0</v>
      </c>
      <c r="EZ34" s="44">
        <f>VLOOKUP($C34,факт!$D$8:$JF$250,161,0)</f>
        <v>0</v>
      </c>
      <c r="FA34" s="44">
        <f>VLOOKUP($C34,факт!$D$8:$JF$250,162,0)</f>
        <v>0</v>
      </c>
      <c r="FB34" s="44">
        <f>VLOOKUP($C34,факт!$D$8:$JF$250,163,0)</f>
        <v>0</v>
      </c>
      <c r="FC34" s="44">
        <f>VLOOKUP($C34,факт!$D$8:$JF$250,164,0)</f>
        <v>0</v>
      </c>
      <c r="FD34" s="44">
        <f t="shared" si="704"/>
        <v>0</v>
      </c>
      <c r="FE34" s="44">
        <f t="shared" si="705"/>
        <v>0</v>
      </c>
      <c r="FF34" s="44">
        <f t="shared" si="706"/>
        <v>0</v>
      </c>
      <c r="FG34" s="44">
        <f t="shared" si="707"/>
        <v>0</v>
      </c>
      <c r="FH34" s="44">
        <f t="shared" si="708"/>
        <v>0</v>
      </c>
      <c r="FI34" s="10">
        <f>'СДП (план)'!AG35</f>
        <v>0</v>
      </c>
      <c r="FJ34" s="3">
        <f>'СДП (план)'!AH35</f>
        <v>0</v>
      </c>
      <c r="FK34" s="44">
        <f t="shared" si="786"/>
        <v>0</v>
      </c>
      <c r="FL34" s="44">
        <f t="shared" si="787"/>
        <v>0</v>
      </c>
      <c r="FM34" s="44">
        <f>VLOOKUP($C34,факт!$D$8:$JF$250,165,0)</f>
        <v>0</v>
      </c>
      <c r="FN34" s="44">
        <f>VLOOKUP($C34,факт!$D$8:$JF$250,166,0)</f>
        <v>0</v>
      </c>
      <c r="FO34" s="44">
        <f>VLOOKUP($C34,факт!$D$8:$JF$250,167,0)</f>
        <v>0</v>
      </c>
      <c r="FP34" s="44">
        <f>VLOOKUP($C34,факт!$D$8:$JF$250,168,0)</f>
        <v>0</v>
      </c>
      <c r="FQ34" s="44">
        <f>VLOOKUP($C34,факт!$D$8:$JF$250,169,0)</f>
        <v>0</v>
      </c>
      <c r="FR34" s="44">
        <f>VLOOKUP($C34,факт!$D$8:$JF$250,170,0)</f>
        <v>0</v>
      </c>
      <c r="FS34" s="44">
        <f t="shared" si="788"/>
        <v>0</v>
      </c>
      <c r="FT34" s="44">
        <f t="shared" si="789"/>
        <v>0</v>
      </c>
      <c r="FU34" s="44">
        <f t="shared" si="790"/>
        <v>0</v>
      </c>
      <c r="FV34" s="44">
        <f t="shared" si="791"/>
        <v>0</v>
      </c>
      <c r="FW34" s="44">
        <f t="shared" si="792"/>
        <v>0</v>
      </c>
      <c r="FX34" s="10">
        <f>'СДП (план)'!AI35</f>
        <v>0</v>
      </c>
      <c r="FY34" s="3">
        <f>'СДП (план)'!AJ35</f>
        <v>0</v>
      </c>
      <c r="FZ34" s="44">
        <f t="shared" si="793"/>
        <v>0</v>
      </c>
      <c r="GA34" s="44">
        <f t="shared" si="794"/>
        <v>0</v>
      </c>
      <c r="GB34" s="44">
        <f>VLOOKUP($C34,факт!$D$8:$JF$250,219,0)</f>
        <v>0</v>
      </c>
      <c r="GC34" s="44">
        <f>VLOOKUP($C34,факт!$D$8:$JF$250,220,0)</f>
        <v>0</v>
      </c>
      <c r="GD34" s="44">
        <f>VLOOKUP($C34,факт!$D$8:$JF$250,221,0)</f>
        <v>0</v>
      </c>
      <c r="GE34" s="44">
        <f>VLOOKUP($C34,факт!$D$8:$JF$250,222,0)</f>
        <v>0</v>
      </c>
      <c r="GF34" s="44">
        <f>VLOOKUP($C34,факт!$D$8:$JF$250,223,0)</f>
        <v>0</v>
      </c>
      <c r="GG34" s="44">
        <f>VLOOKUP($C34,факт!$D$8:$JF$250,224,0)</f>
        <v>0</v>
      </c>
      <c r="GH34" s="44">
        <f t="shared" si="711"/>
        <v>0</v>
      </c>
      <c r="GI34" s="44">
        <f t="shared" si="712"/>
        <v>0</v>
      </c>
      <c r="GJ34" s="44">
        <f t="shared" si="713"/>
        <v>0</v>
      </c>
      <c r="GK34" s="44">
        <f t="shared" si="714"/>
        <v>0</v>
      </c>
      <c r="GL34" s="44">
        <f t="shared" si="715"/>
        <v>0</v>
      </c>
      <c r="GM34" s="57">
        <f>'СДП (план)'!AK35</f>
        <v>0</v>
      </c>
      <c r="GN34" s="44">
        <f>'СДП (план)'!AL35</f>
        <v>0</v>
      </c>
      <c r="GO34" s="44">
        <f t="shared" si="795"/>
        <v>0</v>
      </c>
      <c r="GP34" s="44">
        <f t="shared" si="796"/>
        <v>0</v>
      </c>
      <c r="GQ34" s="44">
        <f>VLOOKUP($C34,факт!$D$8:$JF$250,237,0)</f>
        <v>0</v>
      </c>
      <c r="GR34" s="44">
        <f>VLOOKUP($C34,факт!$D$8:$JF$250,238,0)</f>
        <v>0</v>
      </c>
      <c r="GS34" s="44">
        <f>VLOOKUP($C34,факт!$D$8:$JF$250,239,0)</f>
        <v>0</v>
      </c>
      <c r="GT34" s="44">
        <f>VLOOKUP($C34,факт!$D$8:$JF$250,240,0)</f>
        <v>0</v>
      </c>
      <c r="GU34" s="44">
        <f>VLOOKUP($C34,факт!$D$8:$JF$250,241,0)</f>
        <v>0</v>
      </c>
      <c r="GV34" s="44">
        <f>VLOOKUP($C34,факт!$D$8:$JF$250,242,0)</f>
        <v>0</v>
      </c>
      <c r="GW34" s="44">
        <f t="shared" si="797"/>
        <v>0</v>
      </c>
      <c r="GX34" s="44">
        <f t="shared" si="798"/>
        <v>0</v>
      </c>
      <c r="GY34" s="44">
        <f t="shared" si="799"/>
        <v>0</v>
      </c>
      <c r="GZ34" s="44">
        <f t="shared" si="800"/>
        <v>0</v>
      </c>
      <c r="HA34" s="44">
        <f t="shared" si="801"/>
        <v>0</v>
      </c>
      <c r="HB34" s="46">
        <f>'СДП (план)'!AM35</f>
        <v>0</v>
      </c>
      <c r="HC34" s="127">
        <f>'СДП (план)'!AN35</f>
        <v>0</v>
      </c>
      <c r="HD34" s="44">
        <f t="shared" si="802"/>
        <v>0</v>
      </c>
      <c r="HE34" s="44">
        <f t="shared" si="803"/>
        <v>0</v>
      </c>
      <c r="HF34" s="44"/>
      <c r="HG34" s="44"/>
      <c r="HH34" s="44"/>
      <c r="HI34" s="44"/>
      <c r="HJ34" s="44"/>
      <c r="HK34" s="44"/>
      <c r="HL34" s="44">
        <f t="shared" si="804"/>
        <v>0</v>
      </c>
      <c r="HM34" s="44">
        <f t="shared" si="805"/>
        <v>0</v>
      </c>
      <c r="HN34" s="44">
        <f t="shared" si="806"/>
        <v>0</v>
      </c>
      <c r="HO34" s="44">
        <f t="shared" si="807"/>
        <v>0</v>
      </c>
      <c r="HP34" s="44">
        <f t="shared" si="808"/>
        <v>0</v>
      </c>
      <c r="HQ34" s="47">
        <f>'СДП (план)'!AO35</f>
        <v>0</v>
      </c>
      <c r="HR34" s="44">
        <f>'СДП (план)'!AP35</f>
        <v>0</v>
      </c>
      <c r="HS34" s="44">
        <f t="shared" si="809"/>
        <v>0</v>
      </c>
      <c r="HT34" s="44">
        <f t="shared" si="810"/>
        <v>0</v>
      </c>
      <c r="HU34" s="44">
        <f>VLOOKUP($C34,факт!$D$8:$JF$250,171,0)</f>
        <v>0</v>
      </c>
      <c r="HV34" s="44">
        <f>VLOOKUP($C34,факт!$D$8:$JF$250,172,0)</f>
        <v>0</v>
      </c>
      <c r="HW34" s="44">
        <f>VLOOKUP($C34,факт!$D$8:$JF$250,173,0)</f>
        <v>0</v>
      </c>
      <c r="HX34" s="44">
        <f>VLOOKUP($C34,факт!$D$8:$JF$250,174,0)</f>
        <v>0</v>
      </c>
      <c r="HY34" s="44">
        <f>VLOOKUP($C34,факт!$D$8:$JF$250,175,0)</f>
        <v>0</v>
      </c>
      <c r="HZ34" s="44">
        <f>VLOOKUP($C34,факт!$D$8:$JF$250,176,0)</f>
        <v>0</v>
      </c>
      <c r="IA34" s="44">
        <f t="shared" si="811"/>
        <v>0</v>
      </c>
      <c r="IB34" s="44">
        <f t="shared" si="812"/>
        <v>0</v>
      </c>
      <c r="IC34" s="44">
        <f t="shared" si="813"/>
        <v>0</v>
      </c>
      <c r="ID34" s="44">
        <f t="shared" si="814"/>
        <v>0</v>
      </c>
      <c r="IE34" s="44">
        <f t="shared" si="815"/>
        <v>0</v>
      </c>
      <c r="IF34" s="47">
        <f>'СДП (план)'!AQ35</f>
        <v>0</v>
      </c>
      <c r="IG34" s="44">
        <f>'СДП (план)'!AR35</f>
        <v>0</v>
      </c>
      <c r="IH34" s="44">
        <f t="shared" si="816"/>
        <v>0</v>
      </c>
      <c r="II34" s="44">
        <f t="shared" si="817"/>
        <v>0</v>
      </c>
      <c r="IJ34" s="44"/>
      <c r="IK34" s="44"/>
      <c r="IL34" s="44"/>
      <c r="IM34" s="44"/>
      <c r="IN34" s="44"/>
      <c r="IO34" s="44"/>
      <c r="IP34" s="44">
        <f t="shared" si="818"/>
        <v>0</v>
      </c>
      <c r="IQ34" s="44">
        <f t="shared" si="819"/>
        <v>0</v>
      </c>
      <c r="IR34" s="44">
        <f t="shared" si="820"/>
        <v>0</v>
      </c>
      <c r="IS34" s="44">
        <f t="shared" si="821"/>
        <v>0</v>
      </c>
      <c r="IT34" s="44">
        <f t="shared" si="822"/>
        <v>0</v>
      </c>
      <c r="IU34" s="47">
        <f>'СДП (план)'!AS35</f>
        <v>0</v>
      </c>
      <c r="IV34" s="44">
        <f>'СДП (план)'!AT35</f>
        <v>0</v>
      </c>
      <c r="IW34" s="44">
        <f t="shared" si="823"/>
        <v>0</v>
      </c>
      <c r="IX34" s="44">
        <f t="shared" si="824"/>
        <v>0</v>
      </c>
      <c r="IY34" s="44">
        <f>VLOOKUP($C34,факт!$D$8:$JF$250,183,0)</f>
        <v>0</v>
      </c>
      <c r="IZ34" s="44">
        <f>VLOOKUP($C34,факт!$D$8:$JF$250,184,0)</f>
        <v>0</v>
      </c>
      <c r="JA34" s="44">
        <f>VLOOKUP($C34,факт!$D$8:$JF$250,185,0)</f>
        <v>0</v>
      </c>
      <c r="JB34" s="44">
        <f>VLOOKUP($C34,факт!$D$8:$JF$250,186,0)</f>
        <v>0</v>
      </c>
      <c r="JC34" s="44">
        <f>VLOOKUP($C34,факт!$D$8:$JF$250,187,0)</f>
        <v>0</v>
      </c>
      <c r="JD34" s="44">
        <f>VLOOKUP($C34,факт!$D$8:$JF$250,188,0)</f>
        <v>0</v>
      </c>
      <c r="JE34" s="44">
        <f t="shared" si="825"/>
        <v>0</v>
      </c>
      <c r="JF34" s="44">
        <f t="shared" si="826"/>
        <v>0</v>
      </c>
      <c r="JG34" s="44">
        <f t="shared" si="827"/>
        <v>0</v>
      </c>
      <c r="JH34" s="44">
        <f t="shared" si="828"/>
        <v>0</v>
      </c>
      <c r="JI34" s="44">
        <f t="shared" si="829"/>
        <v>0</v>
      </c>
      <c r="JJ34" s="10">
        <f>'СДП (план)'!AU35</f>
        <v>0</v>
      </c>
      <c r="JK34" s="3">
        <f>'СДП (план)'!AV35</f>
        <v>0</v>
      </c>
      <c r="JL34" s="44">
        <f t="shared" si="830"/>
        <v>0</v>
      </c>
      <c r="JM34" s="44">
        <f t="shared" si="831"/>
        <v>0</v>
      </c>
      <c r="JN34" s="44">
        <f>VLOOKUP($C34,факт!$D$8:$JF$250,189,0)</f>
        <v>0</v>
      </c>
      <c r="JO34" s="44">
        <f>VLOOKUP($C34,факт!$D$8:$JF$250,190,0)</f>
        <v>0</v>
      </c>
      <c r="JP34" s="44">
        <f>VLOOKUP($C34,факт!$D$8:$JF$250,191,0)</f>
        <v>0</v>
      </c>
      <c r="JQ34" s="44">
        <f>VLOOKUP($C34,факт!$D$8:$JF$250,192,0)</f>
        <v>0</v>
      </c>
      <c r="JR34" s="44">
        <f>VLOOKUP($C34,факт!$D$8:$JF$250,193,0)</f>
        <v>0</v>
      </c>
      <c r="JS34" s="44">
        <f>VLOOKUP($C34,факт!$D$8:$JF$250,194,0)</f>
        <v>0</v>
      </c>
      <c r="JT34" s="44">
        <f t="shared" si="832"/>
        <v>0</v>
      </c>
      <c r="JU34" s="44">
        <f t="shared" si="833"/>
        <v>0</v>
      </c>
      <c r="JV34" s="44">
        <f t="shared" si="834"/>
        <v>0</v>
      </c>
      <c r="JW34" s="44">
        <f t="shared" si="835"/>
        <v>0</v>
      </c>
      <c r="JX34" s="44">
        <f t="shared" si="836"/>
        <v>0</v>
      </c>
      <c r="JY34" s="10">
        <f>'СДП (план)'!AW35</f>
        <v>0</v>
      </c>
      <c r="JZ34" s="3">
        <f>'СДП (план)'!AX35</f>
        <v>0</v>
      </c>
      <c r="KA34" s="44">
        <f t="shared" si="837"/>
        <v>0</v>
      </c>
      <c r="KB34" s="44">
        <f t="shared" si="838"/>
        <v>0</v>
      </c>
      <c r="KC34" s="44">
        <f>VLOOKUP($C34,факт!$D$8:$JF$250,177,0)</f>
        <v>0</v>
      </c>
      <c r="KD34" s="44">
        <f>VLOOKUP($C34,факт!$D$8:$JF$250,178,0)</f>
        <v>0</v>
      </c>
      <c r="KE34" s="44">
        <f>VLOOKUP($C34,факт!$D$8:$JF$250,179,0)</f>
        <v>0</v>
      </c>
      <c r="KF34" s="44">
        <f>VLOOKUP($C34,факт!$D$8:$JF$250,180,0)</f>
        <v>0</v>
      </c>
      <c r="KG34" s="44">
        <f>VLOOKUP($C34,факт!$D$8:$JF$250,181,0)</f>
        <v>0</v>
      </c>
      <c r="KH34" s="44">
        <f>VLOOKUP($C34,факт!$D$8:$JF$250,182,0)</f>
        <v>0</v>
      </c>
      <c r="KI34" s="44">
        <f t="shared" si="839"/>
        <v>0</v>
      </c>
      <c r="KJ34" s="44">
        <f t="shared" si="840"/>
        <v>0</v>
      </c>
      <c r="KK34" s="44">
        <f t="shared" si="841"/>
        <v>0</v>
      </c>
      <c r="KL34" s="44">
        <f t="shared" si="842"/>
        <v>0</v>
      </c>
      <c r="KM34" s="44">
        <f t="shared" si="843"/>
        <v>0</v>
      </c>
      <c r="KN34" s="10">
        <f>'СДП (план)'!AY35</f>
        <v>0</v>
      </c>
      <c r="KO34" s="3">
        <f>'СДП (план)'!AZ35</f>
        <v>0</v>
      </c>
      <c r="KP34" s="44">
        <f t="shared" si="844"/>
        <v>0</v>
      </c>
      <c r="KQ34" s="44">
        <f t="shared" si="845"/>
        <v>0</v>
      </c>
      <c r="KR34" s="44"/>
      <c r="KS34" s="44"/>
      <c r="KT34" s="44"/>
      <c r="KU34" s="44"/>
      <c r="KV34" s="44"/>
      <c r="KW34" s="44"/>
      <c r="KX34" s="44">
        <f t="shared" si="846"/>
        <v>0</v>
      </c>
      <c r="KY34" s="44">
        <f t="shared" si="847"/>
        <v>0</v>
      </c>
      <c r="KZ34" s="44">
        <f t="shared" si="848"/>
        <v>0</v>
      </c>
      <c r="LA34" s="44">
        <f t="shared" si="849"/>
        <v>0</v>
      </c>
      <c r="LB34" s="44">
        <f t="shared" si="850"/>
        <v>0</v>
      </c>
      <c r="LC34" s="47">
        <f>'СДП (план)'!BA35</f>
        <v>0</v>
      </c>
      <c r="LD34" s="44">
        <f>'СДП (план)'!BB35</f>
        <v>0</v>
      </c>
      <c r="LE34" s="44">
        <f t="shared" si="851"/>
        <v>0</v>
      </c>
      <c r="LF34" s="44">
        <f t="shared" si="852"/>
        <v>0</v>
      </c>
      <c r="LG34" s="44">
        <f>VLOOKUP($C34,факт!$D$8:$JF$250,111,0)</f>
        <v>0</v>
      </c>
      <c r="LH34" s="44">
        <f>VLOOKUP($C34,факт!$D$8:$JF$250,112,0)</f>
        <v>0</v>
      </c>
      <c r="LI34" s="44">
        <f>VLOOKUP($C34,факт!$D$8:$JF$250,113,0)</f>
        <v>0</v>
      </c>
      <c r="LJ34" s="44">
        <f>VLOOKUP($C34,факт!$D$8:$JF$250,114,0)</f>
        <v>0</v>
      </c>
      <c r="LK34" s="44">
        <f>VLOOKUP($C34,факт!$D$8:$JF$250,115,0)</f>
        <v>0</v>
      </c>
      <c r="LL34" s="44">
        <f>VLOOKUP($C34,факт!$D$8:$JF$250,116,0)</f>
        <v>0</v>
      </c>
      <c r="LM34" s="44">
        <f t="shared" si="853"/>
        <v>0</v>
      </c>
      <c r="LN34" s="44">
        <f t="shared" si="854"/>
        <v>0</v>
      </c>
      <c r="LO34" s="44">
        <f t="shared" si="855"/>
        <v>0</v>
      </c>
      <c r="LP34" s="44">
        <f t="shared" si="856"/>
        <v>0</v>
      </c>
      <c r="LQ34" s="44">
        <f t="shared" si="857"/>
        <v>0</v>
      </c>
      <c r="LR34" s="47">
        <f>'СДП (план)'!BC35</f>
        <v>0</v>
      </c>
      <c r="LS34" s="44">
        <f>'СДП (план)'!BD35</f>
        <v>0</v>
      </c>
      <c r="LT34" s="44">
        <f t="shared" si="858"/>
        <v>0</v>
      </c>
      <c r="LU34" s="44">
        <f t="shared" si="859"/>
        <v>0</v>
      </c>
      <c r="LV34" s="44">
        <f>VLOOKUP($C34,факт!$D$8:$JF$250,117,0)</f>
        <v>0</v>
      </c>
      <c r="LW34" s="44">
        <f>VLOOKUP($C34,факт!$D$8:$JF$250,118,0)</f>
        <v>0</v>
      </c>
      <c r="LX34" s="44">
        <f>VLOOKUP($C34,факт!$D$8:$JF$250,119,0)</f>
        <v>0</v>
      </c>
      <c r="LY34" s="44">
        <f>VLOOKUP($C34,факт!$D$8:$JF$250,120,0)</f>
        <v>0</v>
      </c>
      <c r="LZ34" s="44">
        <f>VLOOKUP($C34,факт!$D$8:$JF$250,121,0)</f>
        <v>0</v>
      </c>
      <c r="MA34" s="44">
        <f>VLOOKUP($C34,факт!$D$8:$JF$250,122,0)</f>
        <v>0</v>
      </c>
      <c r="MB34" s="44">
        <f t="shared" si="860"/>
        <v>0</v>
      </c>
      <c r="MC34" s="44">
        <f t="shared" si="861"/>
        <v>0</v>
      </c>
      <c r="MD34" s="44">
        <f t="shared" si="862"/>
        <v>0</v>
      </c>
      <c r="ME34" s="44">
        <f t="shared" si="863"/>
        <v>0</v>
      </c>
      <c r="MF34" s="44">
        <f t="shared" si="864"/>
        <v>0</v>
      </c>
      <c r="MG34" s="47">
        <f>'СДП (план)'!BE35</f>
        <v>0</v>
      </c>
      <c r="MH34" s="47">
        <f>'СДП (план)'!BF35</f>
        <v>0</v>
      </c>
      <c r="MI34" s="44">
        <f t="shared" si="865"/>
        <v>0</v>
      </c>
      <c r="MJ34" s="44">
        <f t="shared" si="866"/>
        <v>0</v>
      </c>
      <c r="MK34" s="44">
        <f>VLOOKUP($C34,факт!$D$8:$JF$250,63,0)</f>
        <v>0</v>
      </c>
      <c r="ML34" s="44">
        <f>VLOOKUP($C34,факт!$D$8:$JF$250,64,0)</f>
        <v>0</v>
      </c>
      <c r="MM34" s="44">
        <f>VLOOKUP($C34,факт!$D$8:$JF$250,65,0)</f>
        <v>0</v>
      </c>
      <c r="MN34" s="44">
        <f>VLOOKUP($C34,факт!$D$8:$JF$250,66,0)</f>
        <v>0</v>
      </c>
      <c r="MO34" s="44">
        <f>VLOOKUP($C34,факт!$D$8:$JF$250,67,0)</f>
        <v>0</v>
      </c>
      <c r="MP34" s="44">
        <f>VLOOKUP($C34,факт!$D$8:$JF$250,68,0)</f>
        <v>0</v>
      </c>
      <c r="MQ34" s="44">
        <f t="shared" si="867"/>
        <v>0</v>
      </c>
      <c r="MR34" s="44">
        <f t="shared" si="868"/>
        <v>0</v>
      </c>
      <c r="MS34" s="44">
        <f t="shared" si="869"/>
        <v>0</v>
      </c>
      <c r="MT34" s="44">
        <f t="shared" si="870"/>
        <v>0</v>
      </c>
      <c r="MU34" s="44">
        <f t="shared" si="871"/>
        <v>0</v>
      </c>
      <c r="MV34" s="47">
        <f>'СДП (план)'!BG35</f>
        <v>0</v>
      </c>
      <c r="MW34" s="47">
        <f>'СДП (план)'!BH35</f>
        <v>0</v>
      </c>
      <c r="MX34" s="44">
        <f t="shared" si="872"/>
        <v>0</v>
      </c>
      <c r="MY34" s="44">
        <f t="shared" si="873"/>
        <v>0</v>
      </c>
      <c r="MZ34" s="44">
        <f>VLOOKUP($C34,факт!$D$8:$JF$250,129,0)</f>
        <v>0</v>
      </c>
      <c r="NA34" s="44">
        <f>VLOOKUP($C34,факт!$D$8:$JF$250,130,0)</f>
        <v>0</v>
      </c>
      <c r="NB34" s="44">
        <f>VLOOKUP($C34,факт!$D$8:$JF$250,131,0)</f>
        <v>0</v>
      </c>
      <c r="NC34" s="44">
        <f>VLOOKUP($C34,факт!$D$8:$JF$250,132,0)</f>
        <v>0</v>
      </c>
      <c r="ND34" s="44">
        <f>VLOOKUP($C34,факт!$D$8:$JF$250,133,0)</f>
        <v>0</v>
      </c>
      <c r="NE34" s="44">
        <f>VLOOKUP($C34,факт!$D$8:$JF$250,134,0)</f>
        <v>0</v>
      </c>
      <c r="NF34" s="44">
        <f t="shared" si="874"/>
        <v>0</v>
      </c>
      <c r="NG34" s="44">
        <f t="shared" si="875"/>
        <v>0</v>
      </c>
      <c r="NH34" s="44">
        <f t="shared" si="876"/>
        <v>0</v>
      </c>
      <c r="NI34" s="44">
        <f t="shared" si="877"/>
        <v>0</v>
      </c>
      <c r="NJ34" s="44">
        <f t="shared" si="878"/>
        <v>0</v>
      </c>
      <c r="NK34" s="47">
        <f>'СДП (план)'!BI35</f>
        <v>0</v>
      </c>
      <c r="NL34" s="44">
        <f>'СДП (план)'!BJ35</f>
        <v>0</v>
      </c>
      <c r="NM34" s="44">
        <f t="shared" si="879"/>
        <v>0</v>
      </c>
      <c r="NN34" s="44">
        <f t="shared" si="880"/>
        <v>0</v>
      </c>
      <c r="NO34" s="44">
        <f>VLOOKUP($C34,факт!$D$8:$JF$250,87,0)</f>
        <v>0</v>
      </c>
      <c r="NP34" s="44">
        <f>VLOOKUP($C34,факт!$D$8:$JF$250,88,0)</f>
        <v>0</v>
      </c>
      <c r="NQ34" s="44">
        <f>VLOOKUP($C34,факт!$D$8:$JF$250,89,0)</f>
        <v>0</v>
      </c>
      <c r="NR34" s="44">
        <f>VLOOKUP($C34,факт!$D$8:$JF$250,90,0)</f>
        <v>0</v>
      </c>
      <c r="NS34" s="44">
        <f>VLOOKUP($C34,факт!$D$8:$JF$250,91,0)</f>
        <v>0</v>
      </c>
      <c r="NT34" s="44">
        <f>VLOOKUP($C34,факт!$D$8:$JF$250,92,0)</f>
        <v>0</v>
      </c>
      <c r="NU34" s="44">
        <f t="shared" si="881"/>
        <v>0</v>
      </c>
      <c r="NV34" s="44">
        <f t="shared" si="882"/>
        <v>0</v>
      </c>
      <c r="NW34" s="44">
        <f t="shared" si="883"/>
        <v>0</v>
      </c>
      <c r="NX34" s="44">
        <f t="shared" si="884"/>
        <v>0</v>
      </c>
      <c r="NY34" s="44">
        <f t="shared" si="885"/>
        <v>0</v>
      </c>
      <c r="NZ34" s="47">
        <f>'СДП (план)'!BK35</f>
        <v>0</v>
      </c>
      <c r="OA34" s="44">
        <f>'СДП (план)'!BL35</f>
        <v>0</v>
      </c>
      <c r="OB34" s="44">
        <f t="shared" si="886"/>
        <v>0</v>
      </c>
      <c r="OC34" s="44">
        <f t="shared" si="887"/>
        <v>0</v>
      </c>
      <c r="OD34" s="44">
        <f>VLOOKUP($C34,факт!$D$8:$JF$250,147,0)</f>
        <v>0</v>
      </c>
      <c r="OE34" s="44">
        <f>VLOOKUP($C34,факт!$D$8:$JF$250,148,0)</f>
        <v>0</v>
      </c>
      <c r="OF34" s="44">
        <f>VLOOKUP($C34,факт!$D$8:$JF$250,149,0)</f>
        <v>0</v>
      </c>
      <c r="OG34" s="44">
        <f>VLOOKUP($C34,факт!$D$8:$JF$250,150,0)</f>
        <v>0</v>
      </c>
      <c r="OH34" s="44">
        <f>VLOOKUP($C34,факт!$D$8:$JF$250,151,0)</f>
        <v>0</v>
      </c>
      <c r="OI34" s="44">
        <f>VLOOKUP($C34,факт!$D$8:$JF$250,152,0)</f>
        <v>0</v>
      </c>
      <c r="OJ34" s="44">
        <f t="shared" si="888"/>
        <v>0</v>
      </c>
      <c r="OK34" s="44">
        <f t="shared" si="889"/>
        <v>0</v>
      </c>
      <c r="OL34" s="44">
        <f t="shared" si="890"/>
        <v>0</v>
      </c>
      <c r="OM34" s="44">
        <f t="shared" si="891"/>
        <v>0</v>
      </c>
      <c r="ON34" s="44">
        <f t="shared" si="892"/>
        <v>0</v>
      </c>
      <c r="OO34" s="47">
        <f>'СДП (план)'!BM35</f>
        <v>0</v>
      </c>
      <c r="OP34" s="44">
        <f>'СДП (план)'!BN35</f>
        <v>0</v>
      </c>
      <c r="OQ34" s="44">
        <f t="shared" si="893"/>
        <v>0</v>
      </c>
      <c r="OR34" s="44">
        <f t="shared" si="894"/>
        <v>0</v>
      </c>
      <c r="OS34" s="44">
        <f>VLOOKUP($C34,факт!$D$8:$JF$250,195,0)</f>
        <v>0</v>
      </c>
      <c r="OT34" s="44">
        <f>VLOOKUP($C34,факт!$D$8:$JF$250,196,0)</f>
        <v>0</v>
      </c>
      <c r="OU34" s="44">
        <f>VLOOKUP($C34,факт!$D$8:$JF$250,197,0)</f>
        <v>0</v>
      </c>
      <c r="OV34" s="44">
        <f>VLOOKUP($C34,факт!$D$8:$JF$250,198,0)</f>
        <v>0</v>
      </c>
      <c r="OW34" s="44">
        <f>VLOOKUP($C34,факт!$D$8:$JF$250,199,0)</f>
        <v>0</v>
      </c>
      <c r="OX34" s="44">
        <f>VLOOKUP($C34,факт!$D$8:$JF$250,200,0)</f>
        <v>0</v>
      </c>
      <c r="OY34" s="44">
        <f t="shared" si="895"/>
        <v>0</v>
      </c>
      <c r="OZ34" s="44">
        <f t="shared" si="896"/>
        <v>0</v>
      </c>
      <c r="PA34" s="44">
        <f t="shared" si="897"/>
        <v>0</v>
      </c>
      <c r="PB34" s="44">
        <f t="shared" si="898"/>
        <v>0</v>
      </c>
      <c r="PC34" s="44">
        <f t="shared" si="899"/>
        <v>0</v>
      </c>
      <c r="PD34" s="47">
        <f>'СДП (план)'!BO35</f>
        <v>0</v>
      </c>
      <c r="PE34" s="44">
        <f>'СДП (план)'!BP35</f>
        <v>0</v>
      </c>
      <c r="PF34" s="44">
        <f t="shared" si="900"/>
        <v>0</v>
      </c>
      <c r="PG34" s="44">
        <f t="shared" si="901"/>
        <v>0</v>
      </c>
      <c r="PH34" s="44">
        <f>VLOOKUP($C34,факт!$D$8:$JF$250,201,0)</f>
        <v>0</v>
      </c>
      <c r="PI34" s="44">
        <f>VLOOKUP($C34,факт!$D$8:$JF$250,202,0)</f>
        <v>0</v>
      </c>
      <c r="PJ34" s="44">
        <f>VLOOKUP($C34,факт!$D$8:$JF$250,203,0)</f>
        <v>0</v>
      </c>
      <c r="PK34" s="44">
        <f>VLOOKUP($C34,факт!$D$8:$JF$250,204,0)</f>
        <v>0</v>
      </c>
      <c r="PL34" s="44">
        <f>VLOOKUP($C34,факт!$D$8:$JF$250,205,0)</f>
        <v>0</v>
      </c>
      <c r="PM34" s="44">
        <f>VLOOKUP($C34,факт!$D$8:$JF$250,206,0)</f>
        <v>0</v>
      </c>
      <c r="PN34" s="44">
        <f t="shared" si="902"/>
        <v>0</v>
      </c>
      <c r="PO34" s="44">
        <f t="shared" si="903"/>
        <v>0</v>
      </c>
      <c r="PP34" s="44">
        <f t="shared" si="904"/>
        <v>0</v>
      </c>
      <c r="PQ34" s="44">
        <f t="shared" si="905"/>
        <v>0</v>
      </c>
      <c r="PR34" s="44">
        <f t="shared" si="906"/>
        <v>0</v>
      </c>
      <c r="PS34" s="47">
        <f>'СДП (план)'!BQ35</f>
        <v>0</v>
      </c>
      <c r="PT34" s="44">
        <f>'СДП (план)'!BR35</f>
        <v>0</v>
      </c>
      <c r="PU34" s="44">
        <f t="shared" si="907"/>
        <v>0</v>
      </c>
      <c r="PV34" s="44">
        <f t="shared" si="908"/>
        <v>0</v>
      </c>
      <c r="PW34" s="44">
        <f>VLOOKUP($C34,факт!$D$8:$JF$250,207,0)</f>
        <v>0</v>
      </c>
      <c r="PX34" s="44">
        <f>VLOOKUP($C34,факт!$D$8:$JF$250,208,0)</f>
        <v>0</v>
      </c>
      <c r="PY34" s="44">
        <f>VLOOKUP($C34,факт!$D$8:$JF$250,209,0)</f>
        <v>0</v>
      </c>
      <c r="PZ34" s="44">
        <f>VLOOKUP($C34,факт!$D$8:$JF$250,210,0)</f>
        <v>0</v>
      </c>
      <c r="QA34" s="44">
        <f>VLOOKUP($C34,факт!$D$8:$JF$250,211,0)</f>
        <v>0</v>
      </c>
      <c r="QB34" s="44">
        <f>VLOOKUP($C34,факт!$D$8:$JF$250,212,0)</f>
        <v>0</v>
      </c>
      <c r="QC34" s="44">
        <f>SUM(PS34*$F34)</f>
        <v>0</v>
      </c>
      <c r="QD34" s="44">
        <f>SUM(PU34*$F34)</f>
        <v>0</v>
      </c>
      <c r="QE34" s="44">
        <f>SUM(PW34*$F34)</f>
        <v>0</v>
      </c>
      <c r="QF34" s="44">
        <f t="shared" si="716"/>
        <v>0</v>
      </c>
      <c r="QG34" s="44">
        <f t="shared" si="717"/>
        <v>0</v>
      </c>
      <c r="QH34" s="47">
        <f>'СДП (план)'!BS35</f>
        <v>0</v>
      </c>
      <c r="QI34" s="44">
        <f>'СДП (план)'!BT35</f>
        <v>0</v>
      </c>
      <c r="QJ34" s="44">
        <f t="shared" si="909"/>
        <v>0</v>
      </c>
      <c r="QK34" s="44">
        <f t="shared" si="910"/>
        <v>0</v>
      </c>
      <c r="QL34" s="44">
        <f>VLOOKUP($C34,факт!$D$8:$JF$250,213,0)</f>
        <v>0</v>
      </c>
      <c r="QM34" s="44">
        <f>VLOOKUP($C34,факт!$D$8:$JF$250,214,0)</f>
        <v>0</v>
      </c>
      <c r="QN34" s="44">
        <f>VLOOKUP($C34,факт!$D$8:$JF$250,215,0)</f>
        <v>0</v>
      </c>
      <c r="QO34" s="44">
        <f>VLOOKUP($C34,факт!$D$8:$JF$250,216,0)</f>
        <v>0</v>
      </c>
      <c r="QP34" s="44">
        <f>VLOOKUP($C34,факт!$D$8:$JF$250,217,0)</f>
        <v>0</v>
      </c>
      <c r="QQ34" s="44">
        <f>VLOOKUP($C34,факт!$D$8:$JF$250,218,0)</f>
        <v>0</v>
      </c>
      <c r="QR34" s="44">
        <f t="shared" si="718"/>
        <v>0</v>
      </c>
      <c r="QS34" s="44">
        <f t="shared" si="719"/>
        <v>0</v>
      </c>
      <c r="QT34" s="44">
        <f t="shared" si="720"/>
        <v>0</v>
      </c>
      <c r="QU34" s="44">
        <f t="shared" si="721"/>
        <v>0</v>
      </c>
      <c r="QV34" s="44">
        <f t="shared" si="722"/>
        <v>0</v>
      </c>
      <c r="QW34" s="45">
        <f>'СДП (план)'!BU35</f>
        <v>0</v>
      </c>
      <c r="QX34" s="44">
        <f>'СДП (план)'!BV35</f>
        <v>0</v>
      </c>
      <c r="QY34" s="44">
        <f t="shared" si="911"/>
        <v>0</v>
      </c>
      <c r="QZ34" s="44">
        <f t="shared" si="912"/>
        <v>0</v>
      </c>
      <c r="RA34" s="44">
        <f>VLOOKUP($C34,факт!$D$8:$JF$250,225,0)</f>
        <v>0</v>
      </c>
      <c r="RB34" s="44">
        <f>VLOOKUP($C34,факт!$D$8:$JF$250,226,0)</f>
        <v>0</v>
      </c>
      <c r="RC34" s="44">
        <f>VLOOKUP($C34,факт!$D$8:$JF$250,227,0)</f>
        <v>0</v>
      </c>
      <c r="RD34" s="44">
        <f>VLOOKUP($C34,факт!$D$8:$JF$250,228,0)</f>
        <v>0</v>
      </c>
      <c r="RE34" s="44">
        <f>VLOOKUP($C34,факт!$D$8:$JF$250,229,0)</f>
        <v>0</v>
      </c>
      <c r="RF34" s="44">
        <f>VLOOKUP($C34,факт!$D$8:$JF$250,230,0)</f>
        <v>0</v>
      </c>
      <c r="RG34" s="44">
        <f t="shared" si="723"/>
        <v>0</v>
      </c>
      <c r="RH34" s="44">
        <f t="shared" si="724"/>
        <v>0</v>
      </c>
      <c r="RI34" s="44">
        <f t="shared" si="725"/>
        <v>0</v>
      </c>
      <c r="RJ34" s="44">
        <f t="shared" si="726"/>
        <v>0</v>
      </c>
      <c r="RK34" s="44">
        <f t="shared" si="727"/>
        <v>0</v>
      </c>
      <c r="RL34" s="57">
        <f>'СДП (план)'!BW35</f>
        <v>0</v>
      </c>
      <c r="RM34" s="44">
        <f>'СДП (план)'!BX35</f>
        <v>0</v>
      </c>
      <c r="RN34" s="44">
        <f t="shared" si="913"/>
        <v>0</v>
      </c>
      <c r="RO34" s="44">
        <f t="shared" si="914"/>
        <v>0</v>
      </c>
      <c r="RP34" s="44">
        <f>VLOOKUP($C34,факт!$D$8:$JF$250,105,0)</f>
        <v>0</v>
      </c>
      <c r="RQ34" s="44">
        <f>VLOOKUP($C34,факт!$D$8:$JF$250,106,0)</f>
        <v>0</v>
      </c>
      <c r="RR34" s="44">
        <f>VLOOKUP($C34,факт!$D$8:$JF$250,107,0)</f>
        <v>0</v>
      </c>
      <c r="RS34" s="44">
        <f>VLOOKUP($C34,факт!$D$8:$JF$250,108,0)</f>
        <v>0</v>
      </c>
      <c r="RT34" s="44">
        <f>VLOOKUP($C34,факт!$D$8:$JF$250,109,0)</f>
        <v>0</v>
      </c>
      <c r="RU34" s="44">
        <f>VLOOKUP($C34,факт!$D$8:$JF$250,110,0)</f>
        <v>0</v>
      </c>
      <c r="RV34" s="44">
        <f t="shared" si="915"/>
        <v>0</v>
      </c>
      <c r="RW34" s="44">
        <f t="shared" si="916"/>
        <v>0</v>
      </c>
      <c r="RX34" s="44">
        <f t="shared" si="917"/>
        <v>0</v>
      </c>
      <c r="RY34" s="44">
        <f t="shared" si="918"/>
        <v>0</v>
      </c>
      <c r="RZ34" s="44">
        <f t="shared" si="919"/>
        <v>0</v>
      </c>
      <c r="SA34" s="47">
        <f>'СДП (план)'!BY35</f>
        <v>0</v>
      </c>
      <c r="SB34" s="44">
        <f>'СДП (план)'!BZ35</f>
        <v>0</v>
      </c>
      <c r="SC34" s="44">
        <f t="shared" si="920"/>
        <v>0</v>
      </c>
      <c r="SD34" s="44">
        <f t="shared" si="921"/>
        <v>0</v>
      </c>
      <c r="SE34" s="44">
        <f>VLOOKUP($C34,факт!$D$8:$JF$250,69,0)</f>
        <v>0</v>
      </c>
      <c r="SF34" s="44">
        <f>VLOOKUP($C34,факт!$D$8:$JF$250,70,0)</f>
        <v>0</v>
      </c>
      <c r="SG34" s="44">
        <f>VLOOKUP($C34,факт!$D$8:$JF$250,71,0)</f>
        <v>0</v>
      </c>
      <c r="SH34" s="44">
        <f>VLOOKUP($C34,факт!$D$8:$JF$250,72,0)</f>
        <v>0</v>
      </c>
      <c r="SI34" s="44">
        <f>VLOOKUP($C34,факт!$D$8:$JF$250,73,0)</f>
        <v>0</v>
      </c>
      <c r="SJ34" s="44">
        <f>VLOOKUP($C34,факт!$D$8:$JF$250,74,0)</f>
        <v>0</v>
      </c>
      <c r="SK34" s="44">
        <f t="shared" si="922"/>
        <v>0</v>
      </c>
      <c r="SL34" s="44">
        <f t="shared" si="923"/>
        <v>0</v>
      </c>
      <c r="SM34" s="44">
        <f t="shared" si="924"/>
        <v>0</v>
      </c>
      <c r="SN34" s="44">
        <f t="shared" si="925"/>
        <v>0</v>
      </c>
      <c r="SO34" s="44">
        <f t="shared" si="926"/>
        <v>0</v>
      </c>
      <c r="SP34" s="57">
        <f>'СДП (план)'!CA35</f>
        <v>0</v>
      </c>
      <c r="SQ34" s="44">
        <f>'СДП (план)'!CB35</f>
        <v>0</v>
      </c>
      <c r="SR34" s="44">
        <f t="shared" si="927"/>
        <v>0</v>
      </c>
      <c r="SS34" s="44">
        <f t="shared" si="928"/>
        <v>0</v>
      </c>
      <c r="ST34" s="44"/>
      <c r="SU34" s="44"/>
      <c r="SV34" s="44"/>
      <c r="SW34" s="44"/>
      <c r="SX34" s="44"/>
      <c r="SY34" s="44"/>
      <c r="SZ34" s="44">
        <f t="shared" si="929"/>
        <v>0</v>
      </c>
      <c r="TA34" s="44">
        <f t="shared" si="930"/>
        <v>0</v>
      </c>
      <c r="TB34" s="44">
        <f t="shared" si="931"/>
        <v>0</v>
      </c>
      <c r="TC34" s="44">
        <f t="shared" si="932"/>
        <v>0</v>
      </c>
      <c r="TD34" s="44">
        <f t="shared" si="933"/>
        <v>0</v>
      </c>
      <c r="TE34" s="57">
        <f>'СДП (план)'!CC35</f>
        <v>0</v>
      </c>
      <c r="TF34" s="44">
        <f>'СДП (план)'!CD35</f>
        <v>0</v>
      </c>
      <c r="TG34" s="44">
        <f t="shared" si="934"/>
        <v>0</v>
      </c>
      <c r="TH34" s="44">
        <f t="shared" si="935"/>
        <v>0</v>
      </c>
      <c r="TI34" s="44">
        <f>VLOOKUP($C34,факт!$D$8:$JF$250,135,0)</f>
        <v>0</v>
      </c>
      <c r="TJ34" s="44">
        <f>VLOOKUP($C34,факт!$D$8:$JF$250,136,0)</f>
        <v>0</v>
      </c>
      <c r="TK34" s="44">
        <f>VLOOKUP($C34,факт!$D$8:$JF$250,137,0)</f>
        <v>0</v>
      </c>
      <c r="TL34" s="44">
        <f>VLOOKUP($C34,факт!$D$8:$JF$250,138,0)</f>
        <v>0</v>
      </c>
      <c r="TM34" s="44">
        <f>VLOOKUP($C34,факт!$D$8:$JF$250,139,0)</f>
        <v>0</v>
      </c>
      <c r="TN34" s="44">
        <f>VLOOKUP($C34,факт!$D$8:$JF$250,140,0)</f>
        <v>0</v>
      </c>
      <c r="TO34" s="44">
        <f t="shared" si="936"/>
        <v>0</v>
      </c>
      <c r="TP34" s="44">
        <f t="shared" si="937"/>
        <v>0</v>
      </c>
      <c r="TQ34" s="44">
        <f t="shared" si="938"/>
        <v>0</v>
      </c>
      <c r="TR34" s="44">
        <f t="shared" si="939"/>
        <v>0</v>
      </c>
      <c r="TS34" s="44">
        <f t="shared" si="940"/>
        <v>0</v>
      </c>
      <c r="TT34" s="47">
        <f>'СДП (план)'!CE35</f>
        <v>0</v>
      </c>
      <c r="TU34" s="47">
        <f>'СДП (план)'!CF35</f>
        <v>0</v>
      </c>
      <c r="TV34" s="44">
        <f t="shared" si="941"/>
        <v>0</v>
      </c>
      <c r="TW34" s="44">
        <f t="shared" si="942"/>
        <v>0</v>
      </c>
      <c r="TX34" s="44">
        <f>VLOOKUP($C34,факт!$D$8:$JF$250,75,0)</f>
        <v>0</v>
      </c>
      <c r="TY34" s="44">
        <f>VLOOKUP($C34,факт!$D$8:$JF$250,76,0)</f>
        <v>0</v>
      </c>
      <c r="TZ34" s="44">
        <f>VLOOKUP($C34,факт!$D$8:$JF$250,77,0)</f>
        <v>0</v>
      </c>
      <c r="UA34" s="44">
        <f>VLOOKUP($C34,факт!$D$8:$JF$250,78,0)</f>
        <v>0</v>
      </c>
      <c r="UB34" s="44">
        <f>VLOOKUP($C34,факт!$D$8:$JF$250,79,0)</f>
        <v>0</v>
      </c>
      <c r="UC34" s="44">
        <f>VLOOKUP($C34,факт!$D$8:$JF$250,80,0)</f>
        <v>0</v>
      </c>
      <c r="UD34" s="44">
        <f t="shared" si="943"/>
        <v>0</v>
      </c>
      <c r="UE34" s="44">
        <f t="shared" si="944"/>
        <v>0</v>
      </c>
      <c r="UF34" s="44">
        <f t="shared" si="945"/>
        <v>0</v>
      </c>
      <c r="UG34" s="44">
        <f t="shared" si="946"/>
        <v>0</v>
      </c>
      <c r="UH34" s="44">
        <f t="shared" si="947"/>
        <v>0</v>
      </c>
      <c r="UI34" s="47">
        <f>'СДП (план)'!CG35</f>
        <v>0</v>
      </c>
      <c r="UJ34" s="44">
        <f>'СДП (план)'!CH35</f>
        <v>0</v>
      </c>
      <c r="UK34" s="44">
        <f t="shared" si="948"/>
        <v>0</v>
      </c>
      <c r="UL34" s="44">
        <f t="shared" si="949"/>
        <v>0</v>
      </c>
      <c r="UM34" s="44">
        <f>VLOOKUP($C34,факт!$D$8:$JF$250,81,0)</f>
        <v>0</v>
      </c>
      <c r="UN34" s="44">
        <f>VLOOKUP($C34,факт!$D$8:$JF$250,82,0)</f>
        <v>0</v>
      </c>
      <c r="UO34" s="44">
        <f>VLOOKUP($C34,факт!$D$8:$JF$250,83,0)</f>
        <v>0</v>
      </c>
      <c r="UP34" s="44">
        <f>VLOOKUP($C34,факт!$D$8:$JF$250,84,0)</f>
        <v>0</v>
      </c>
      <c r="UQ34" s="44">
        <f>VLOOKUP($C34,факт!$D$8:$JF$250,85,0)</f>
        <v>0</v>
      </c>
      <c r="UR34" s="44">
        <f>VLOOKUP($C34,факт!$D$8:$JF$250,86,0)</f>
        <v>0</v>
      </c>
      <c r="US34" s="44">
        <f t="shared" si="950"/>
        <v>0</v>
      </c>
      <c r="UT34" s="44">
        <f t="shared" si="951"/>
        <v>0</v>
      </c>
      <c r="UU34" s="44">
        <f t="shared" si="952"/>
        <v>0</v>
      </c>
      <c r="UV34" s="44">
        <f t="shared" si="953"/>
        <v>0</v>
      </c>
      <c r="UW34" s="44">
        <f t="shared" si="954"/>
        <v>0</v>
      </c>
      <c r="UX34" s="57">
        <f>'СДП (план)'!CI35</f>
        <v>0</v>
      </c>
      <c r="UY34" s="44">
        <f>'СДП (план)'!CJ35</f>
        <v>0</v>
      </c>
      <c r="UZ34" s="44">
        <f t="shared" si="955"/>
        <v>0</v>
      </c>
      <c r="VA34" s="44">
        <f t="shared" si="956"/>
        <v>0</v>
      </c>
      <c r="VB34" s="44">
        <f>VLOOKUP($C34,факт!$D$8:$JF$250,99,0)</f>
        <v>0</v>
      </c>
      <c r="VC34" s="44">
        <f>VLOOKUP($C34,факт!$D$8:$JF$250,100,0)</f>
        <v>0</v>
      </c>
      <c r="VD34" s="44">
        <f>VLOOKUP($C34,факт!$D$8:$JF$250,101,0)</f>
        <v>0</v>
      </c>
      <c r="VE34" s="44">
        <f>VLOOKUP($C34,факт!$D$8:$JF$250,102,0)</f>
        <v>0</v>
      </c>
      <c r="VF34" s="44">
        <f>VLOOKUP($C34,факт!$D$8:$JF$250,103,0)</f>
        <v>0</v>
      </c>
      <c r="VG34" s="44">
        <f>VLOOKUP($C34,факт!$D$8:$JF$250,104,0)</f>
        <v>0</v>
      </c>
      <c r="VH34" s="44">
        <f>SUM(UX34*$F34)</f>
        <v>0</v>
      </c>
      <c r="VI34" s="44">
        <f>SUM(UZ34*$F34)</f>
        <v>0</v>
      </c>
      <c r="VJ34" s="44">
        <f t="shared" si="957"/>
        <v>0</v>
      </c>
      <c r="VK34" s="44">
        <f t="shared" si="728"/>
        <v>0</v>
      </c>
      <c r="VL34" s="44">
        <f t="shared" si="728"/>
        <v>0</v>
      </c>
      <c r="VM34" s="57">
        <f>'СДП (план)'!CK35</f>
        <v>0</v>
      </c>
      <c r="VN34" s="44">
        <f>'СДП (план)'!CL35</f>
        <v>0</v>
      </c>
      <c r="VO34" s="44">
        <f t="shared" si="958"/>
        <v>0</v>
      </c>
      <c r="VP34" s="44">
        <f t="shared" si="959"/>
        <v>0</v>
      </c>
      <c r="VQ34" s="44">
        <f>VLOOKUP($C34,факт!$D$8:$JF$250,123,0)</f>
        <v>0</v>
      </c>
      <c r="VR34" s="44">
        <f>VLOOKUP($C34,факт!$D$8:$JF$250,124,0)</f>
        <v>0</v>
      </c>
      <c r="VS34" s="44">
        <f>VLOOKUP($C34,факт!$D$8:$JF$250,125,0)</f>
        <v>0</v>
      </c>
      <c r="VT34" s="44">
        <f>VLOOKUP($C34,факт!$D$8:$JF$250,126,0)</f>
        <v>0</v>
      </c>
      <c r="VU34" s="44">
        <f>VLOOKUP($C34,факт!$D$8:$JF$250,127,0)</f>
        <v>0</v>
      </c>
      <c r="VV34" s="44">
        <f>VLOOKUP($C34,факт!$D$8:$JF$250,128,0)</f>
        <v>0</v>
      </c>
      <c r="VW34" s="44">
        <f t="shared" si="960"/>
        <v>0</v>
      </c>
      <c r="VX34" s="44">
        <f t="shared" si="961"/>
        <v>0</v>
      </c>
      <c r="VY34" s="44">
        <f t="shared" si="962"/>
        <v>0</v>
      </c>
      <c r="VZ34" s="44">
        <f t="shared" si="963"/>
        <v>0</v>
      </c>
      <c r="WA34" s="44">
        <f t="shared" si="964"/>
        <v>0</v>
      </c>
      <c r="WB34" s="47">
        <f>'СДП (план)'!CM35</f>
        <v>0</v>
      </c>
      <c r="WC34" s="44">
        <f>'СДП (план)'!CN35</f>
        <v>0</v>
      </c>
      <c r="WD34" s="44">
        <f t="shared" si="965"/>
        <v>0</v>
      </c>
      <c r="WE34" s="44">
        <f t="shared" si="966"/>
        <v>0</v>
      </c>
      <c r="WF34" s="44">
        <f>VLOOKUP($C34,факт!$D$8:$JF$250,141,0)</f>
        <v>0</v>
      </c>
      <c r="WG34" s="44">
        <f>VLOOKUP($C34,факт!$D$8:$JF$250,142,0)</f>
        <v>0</v>
      </c>
      <c r="WH34" s="44">
        <f>VLOOKUP($C34,факт!$D$8:$JF$250,143,0)</f>
        <v>0</v>
      </c>
      <c r="WI34" s="44">
        <f>VLOOKUP($C34,факт!$D$8:$JF$250,144,0)</f>
        <v>0</v>
      </c>
      <c r="WJ34" s="44">
        <f>VLOOKUP($C34,факт!$D$8:$JF$250,145,0)</f>
        <v>0</v>
      </c>
      <c r="WK34" s="44">
        <f>VLOOKUP($C34,факт!$D$8:$JF$250,146,0)</f>
        <v>0</v>
      </c>
      <c r="WL34" s="44">
        <f t="shared" si="967"/>
        <v>0</v>
      </c>
      <c r="WM34" s="44">
        <f t="shared" si="968"/>
        <v>0</v>
      </c>
      <c r="WN34" s="44">
        <f t="shared" si="969"/>
        <v>0</v>
      </c>
      <c r="WO34" s="44">
        <f t="shared" si="970"/>
        <v>0</v>
      </c>
      <c r="WP34" s="44">
        <f t="shared" si="971"/>
        <v>0</v>
      </c>
      <c r="WQ34" s="47">
        <f>'СДП (план)'!CO35</f>
        <v>0</v>
      </c>
      <c r="WR34" s="44">
        <f>'СДП (план)'!CP35</f>
        <v>0</v>
      </c>
      <c r="WS34" s="44">
        <f t="shared" si="972"/>
        <v>0</v>
      </c>
      <c r="WT34" s="44">
        <f t="shared" si="973"/>
        <v>0</v>
      </c>
      <c r="WU34" s="44">
        <f>VLOOKUP($C34,факт!$D$8:$JF$250,57,0)</f>
        <v>0</v>
      </c>
      <c r="WV34" s="44">
        <f>VLOOKUP($C34,факт!$D$8:$JF$250,58,0)</f>
        <v>0</v>
      </c>
      <c r="WW34" s="44">
        <f>VLOOKUP($C34,факт!$D$8:$JF$250,59,0)</f>
        <v>0</v>
      </c>
      <c r="WX34" s="44">
        <f>VLOOKUP($C34,факт!$D$8:$JF$250,60,0)</f>
        <v>0</v>
      </c>
      <c r="WY34" s="44">
        <f>VLOOKUP($C34,факт!$D$8:$JF$250,61,0)</f>
        <v>0</v>
      </c>
      <c r="WZ34" s="44">
        <f>VLOOKUP($C34,факт!$D$8:$JF$250,62,0)</f>
        <v>0</v>
      </c>
      <c r="XA34" s="44">
        <f t="shared" si="974"/>
        <v>0</v>
      </c>
      <c r="XB34" s="44">
        <f t="shared" si="975"/>
        <v>0</v>
      </c>
      <c r="XC34" s="44">
        <f t="shared" si="976"/>
        <v>0</v>
      </c>
      <c r="XD34" s="44">
        <f t="shared" si="977"/>
        <v>0</v>
      </c>
      <c r="XE34" s="44">
        <f t="shared" si="978"/>
        <v>0</v>
      </c>
      <c r="XF34" s="57">
        <f>'СДП (план)'!CQ35</f>
        <v>0</v>
      </c>
      <c r="XG34" s="44">
        <f>'СДП (план)'!CR35</f>
        <v>0</v>
      </c>
      <c r="XH34" s="44">
        <f t="shared" si="979"/>
        <v>0</v>
      </c>
      <c r="XI34" s="44">
        <f t="shared" si="980"/>
        <v>0</v>
      </c>
      <c r="XJ34" s="44">
        <f>VLOOKUP($C34,факт!$D$8:$JF$250,51,0)</f>
        <v>0</v>
      </c>
      <c r="XK34" s="44">
        <f>VLOOKUP($C34,факт!$D$8:$JF$250,52,0)</f>
        <v>0</v>
      </c>
      <c r="XL34" s="44">
        <f>VLOOKUP($C34,факт!$D$8:$JF$250,53,0)</f>
        <v>0</v>
      </c>
      <c r="XM34" s="44">
        <f>VLOOKUP($C34,факт!$D$8:$JF$250,54,0)</f>
        <v>0</v>
      </c>
      <c r="XN34" s="44">
        <f>VLOOKUP($C34,факт!$D$8:$JF$250,55,0)</f>
        <v>0</v>
      </c>
      <c r="XO34" s="44">
        <f>VLOOKUP($C34,факт!$D$8:$JF$250,56,0)</f>
        <v>0</v>
      </c>
      <c r="XP34" s="44">
        <f t="shared" si="981"/>
        <v>0</v>
      </c>
      <c r="XQ34" s="44">
        <f t="shared" si="982"/>
        <v>0</v>
      </c>
      <c r="XR34" s="44">
        <f t="shared" si="983"/>
        <v>0</v>
      </c>
      <c r="XS34" s="44">
        <f t="shared" si="984"/>
        <v>0</v>
      </c>
      <c r="XT34" s="44">
        <f t="shared" si="985"/>
        <v>0</v>
      </c>
      <c r="XU34" s="11">
        <f>'СДП (план)'!CS35</f>
        <v>0</v>
      </c>
      <c r="XV34" s="3">
        <f>'СДП (план)'!CT35</f>
        <v>0</v>
      </c>
      <c r="XW34" s="44">
        <f t="shared" si="986"/>
        <v>0</v>
      </c>
      <c r="XX34" s="44">
        <f t="shared" si="987"/>
        <v>0</v>
      </c>
      <c r="XY34" s="44">
        <f>VLOOKUP($C34,факт!$D$8:$JF$250,93,0)</f>
        <v>0</v>
      </c>
      <c r="XZ34" s="44">
        <f>VLOOKUP($C34,факт!$D$8:$JF$250,94,0)</f>
        <v>0</v>
      </c>
      <c r="YA34" s="44">
        <f>VLOOKUP($C34,факт!$D$8:$JF$250,95,0)</f>
        <v>0</v>
      </c>
      <c r="YB34" s="44">
        <f>VLOOKUP($C34,факт!$D$8:$JF$250,96,0)</f>
        <v>0</v>
      </c>
      <c r="YC34" s="44">
        <f>VLOOKUP($C34,факт!$D$8:$JF$250,97,0)</f>
        <v>0</v>
      </c>
      <c r="YD34" s="44">
        <f>VLOOKUP($C34,факт!$D$8:$JF$250,98,0)</f>
        <v>0</v>
      </c>
      <c r="YE34" s="44">
        <f t="shared" si="988"/>
        <v>0</v>
      </c>
      <c r="YF34" s="44">
        <f t="shared" si="989"/>
        <v>0</v>
      </c>
      <c r="YG34" s="44">
        <f t="shared" si="990"/>
        <v>0</v>
      </c>
      <c r="YH34" s="44">
        <f t="shared" si="991"/>
        <v>0</v>
      </c>
      <c r="YI34" s="44">
        <f t="shared" si="992"/>
        <v>0</v>
      </c>
      <c r="YJ34" s="3">
        <f>'СДП (план)'!CU35</f>
        <v>0</v>
      </c>
      <c r="YK34" s="3">
        <f>'СДП (план)'!CV35</f>
        <v>0</v>
      </c>
      <c r="YL34" s="44">
        <f t="shared" si="993"/>
        <v>0</v>
      </c>
      <c r="YM34" s="44">
        <f t="shared" si="994"/>
        <v>0</v>
      </c>
      <c r="YN34" s="44">
        <f>VLOOKUP($C34,факт!$D$8:$JF$250,243,0)</f>
        <v>0</v>
      </c>
      <c r="YO34" s="44">
        <f>VLOOKUP($C34,факт!$D$8:$JF$250,244,0)</f>
        <v>0</v>
      </c>
      <c r="YP34" s="44">
        <f>VLOOKUP($C34,факт!$D$8:$JF$250,245,0)</f>
        <v>0</v>
      </c>
      <c r="YQ34" s="44">
        <f>VLOOKUP($C34,факт!$D$8:$JF$250,246,0)</f>
        <v>0</v>
      </c>
      <c r="YR34" s="44">
        <f>VLOOKUP($C34,факт!$D$8:$JF$250,247,0)</f>
        <v>0</v>
      </c>
      <c r="YS34" s="44">
        <f>VLOOKUP($C34,факт!$D$8:$JF$250,248,0)</f>
        <v>0</v>
      </c>
      <c r="YT34" s="44">
        <f t="shared" si="995"/>
        <v>0</v>
      </c>
      <c r="YU34" s="44">
        <f t="shared" si="996"/>
        <v>0</v>
      </c>
      <c r="YV34" s="44">
        <f t="shared" si="997"/>
        <v>0</v>
      </c>
      <c r="YW34" s="44">
        <f t="shared" si="998"/>
        <v>0</v>
      </c>
      <c r="YX34" s="44">
        <f t="shared" si="999"/>
        <v>0</v>
      </c>
      <c r="YY34" s="44">
        <f>'СДП (план)'!CW35</f>
        <v>0</v>
      </c>
      <c r="YZ34" s="44">
        <f>'СДП (план)'!CX35</f>
        <v>0</v>
      </c>
      <c r="ZA34" s="44">
        <f t="shared" si="1000"/>
        <v>0</v>
      </c>
      <c r="ZB34" s="44">
        <f t="shared" si="1001"/>
        <v>0</v>
      </c>
      <c r="ZC34" s="44">
        <f>VLOOKUP($C34,факт!$D$8:$JF$250,249,0)</f>
        <v>0</v>
      </c>
      <c r="ZD34" s="44">
        <f>VLOOKUP($C34,факт!$D$8:$JF$250,250,0)</f>
        <v>0</v>
      </c>
      <c r="ZE34" s="44">
        <f>VLOOKUP($C34,факт!$D$8:$JF$250,251,0)</f>
        <v>0</v>
      </c>
      <c r="ZF34" s="44">
        <f>VLOOKUP($C34,факт!$D$8:$JF$250,252,0)</f>
        <v>0</v>
      </c>
      <c r="ZG34" s="44">
        <f>VLOOKUP($C34,факт!$D$8:$JF$250,253,0)</f>
        <v>0</v>
      </c>
      <c r="ZH34" s="44">
        <f>VLOOKUP($C34,факт!$D$8:$JF$250,254,0)</f>
        <v>0</v>
      </c>
      <c r="ZI34" s="44">
        <f t="shared" si="1002"/>
        <v>0</v>
      </c>
      <c r="ZJ34" s="44">
        <f>SUM(ZA34*$F34)</f>
        <v>0</v>
      </c>
      <c r="ZK34" s="44">
        <f>SUM(ZC34*$F34)</f>
        <v>0</v>
      </c>
      <c r="ZL34" s="44">
        <f t="shared" si="729"/>
        <v>0</v>
      </c>
      <c r="ZM34" s="44">
        <f t="shared" si="729"/>
        <v>0</v>
      </c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9">
        <f t="shared" si="730"/>
        <v>7</v>
      </c>
      <c r="AAD34" s="49">
        <f t="shared" si="730"/>
        <v>285746.15159999998</v>
      </c>
      <c r="AAE34" s="49">
        <f t="shared" si="730"/>
        <v>3.5</v>
      </c>
      <c r="AAF34" s="49">
        <f t="shared" si="730"/>
        <v>142873.07579999999</v>
      </c>
      <c r="AAG34" s="49">
        <f t="shared" si="730"/>
        <v>19</v>
      </c>
      <c r="AAH34" s="49">
        <f t="shared" si="730"/>
        <v>775596.72</v>
      </c>
      <c r="AAI34" s="49">
        <f t="shared" si="730"/>
        <v>289</v>
      </c>
      <c r="AAJ34" s="49">
        <f t="shared" si="730"/>
        <v>0</v>
      </c>
      <c r="AAK34" s="49">
        <f t="shared" si="730"/>
        <v>0</v>
      </c>
      <c r="AAL34" s="49">
        <f t="shared" si="730"/>
        <v>0</v>
      </c>
      <c r="AAM34" s="49">
        <f t="shared" si="730"/>
        <v>13.65</v>
      </c>
      <c r="AAN34" s="49">
        <f t="shared" si="730"/>
        <v>6.8250000000000002</v>
      </c>
      <c r="AAO34" s="49">
        <f t="shared" si="730"/>
        <v>37.049999999999997</v>
      </c>
      <c r="AAP34" s="44">
        <f t="shared" si="1003"/>
        <v>15.5</v>
      </c>
      <c r="AAQ34" s="44">
        <f t="shared" si="1004"/>
        <v>632723.64419999998</v>
      </c>
    </row>
    <row r="35" spans="1:719" s="56" customFormat="1" ht="15" hidden="1" x14ac:dyDescent="0.25">
      <c r="A35" s="193">
        <v>7</v>
      </c>
      <c r="B35" s="224"/>
      <c r="C35" s="243" t="s">
        <v>535</v>
      </c>
      <c r="D35" s="245" t="s">
        <v>143</v>
      </c>
      <c r="E35" s="156">
        <v>15030</v>
      </c>
      <c r="F35" s="220"/>
      <c r="G35" s="301"/>
      <c r="H35" s="14"/>
      <c r="I35" s="206"/>
      <c r="J35" s="206"/>
      <c r="K35" s="225"/>
      <c r="L35" s="225"/>
      <c r="M35" s="225"/>
      <c r="N35" s="218">
        <v>2.57</v>
      </c>
      <c r="O35" s="102">
        <f>'СДП (план)'!O36</f>
        <v>0</v>
      </c>
      <c r="P35" s="102">
        <f>'СДП (план)'!P36</f>
        <v>0</v>
      </c>
      <c r="Q35" s="44">
        <f t="shared" si="16"/>
        <v>0</v>
      </c>
      <c r="R35" s="44">
        <f t="shared" si="17"/>
        <v>0</v>
      </c>
      <c r="S35" s="102">
        <f t="shared" ref="S35:AA35" si="1005">S36</f>
        <v>0</v>
      </c>
      <c r="T35" s="102">
        <f t="shared" si="1005"/>
        <v>0</v>
      </c>
      <c r="U35" s="102">
        <f t="shared" si="1005"/>
        <v>0</v>
      </c>
      <c r="V35" s="102">
        <f t="shared" si="1005"/>
        <v>0</v>
      </c>
      <c r="W35" s="102">
        <f t="shared" si="1005"/>
        <v>0</v>
      </c>
      <c r="X35" s="102">
        <f t="shared" si="1005"/>
        <v>0</v>
      </c>
      <c r="Y35" s="102">
        <f t="shared" si="1005"/>
        <v>0</v>
      </c>
      <c r="Z35" s="102">
        <f t="shared" si="1005"/>
        <v>0</v>
      </c>
      <c r="AA35" s="102">
        <f t="shared" si="1005"/>
        <v>0</v>
      </c>
      <c r="AB35" s="68">
        <f t="shared" ref="AB35:AB46" si="1006">SUM(S35-Q35)</f>
        <v>0</v>
      </c>
      <c r="AC35" s="68">
        <f t="shared" si="697"/>
        <v>0</v>
      </c>
      <c r="AD35" s="117">
        <f>'СДП (план)'!Q36</f>
        <v>0</v>
      </c>
      <c r="AE35" s="117">
        <f>'СДП (план)'!R36</f>
        <v>0</v>
      </c>
      <c r="AF35" s="68">
        <f t="shared" si="18"/>
        <v>0</v>
      </c>
      <c r="AG35" s="68">
        <f t="shared" si="19"/>
        <v>0</v>
      </c>
      <c r="AH35" s="102">
        <f t="shared" ref="AH35:AP35" si="1007">AH36</f>
        <v>0</v>
      </c>
      <c r="AI35" s="102">
        <f t="shared" si="1007"/>
        <v>0</v>
      </c>
      <c r="AJ35" s="102">
        <f t="shared" si="1007"/>
        <v>0</v>
      </c>
      <c r="AK35" s="102">
        <f t="shared" si="1007"/>
        <v>0</v>
      </c>
      <c r="AL35" s="102">
        <f t="shared" si="1007"/>
        <v>0</v>
      </c>
      <c r="AM35" s="102">
        <f t="shared" si="1007"/>
        <v>0</v>
      </c>
      <c r="AN35" s="102">
        <f t="shared" si="1007"/>
        <v>0</v>
      </c>
      <c r="AO35" s="102">
        <f t="shared" si="1007"/>
        <v>0</v>
      </c>
      <c r="AP35" s="102">
        <f t="shared" si="1007"/>
        <v>0</v>
      </c>
      <c r="AQ35" s="68">
        <f t="shared" si="20"/>
        <v>0</v>
      </c>
      <c r="AR35" s="68">
        <f t="shared" si="21"/>
        <v>0</v>
      </c>
      <c r="AS35" s="102">
        <f>'СДП (план)'!S36</f>
        <v>0</v>
      </c>
      <c r="AT35" s="102">
        <f>'СДП (план)'!T36</f>
        <v>0</v>
      </c>
      <c r="AU35" s="44">
        <f t="shared" si="22"/>
        <v>0</v>
      </c>
      <c r="AV35" s="44">
        <f t="shared" si="23"/>
        <v>0</v>
      </c>
      <c r="AW35" s="102">
        <f t="shared" ref="AW35:BE35" si="1008">AW36</f>
        <v>4</v>
      </c>
      <c r="AX35" s="102">
        <f t="shared" si="1008"/>
        <v>82484.639999999999</v>
      </c>
      <c r="AY35" s="102">
        <f t="shared" si="1008"/>
        <v>53</v>
      </c>
      <c r="AZ35" s="102">
        <f t="shared" si="1008"/>
        <v>0</v>
      </c>
      <c r="BA35" s="102">
        <f t="shared" si="1008"/>
        <v>0</v>
      </c>
      <c r="BB35" s="102">
        <f t="shared" si="1008"/>
        <v>0</v>
      </c>
      <c r="BC35" s="102">
        <f t="shared" si="1008"/>
        <v>0</v>
      </c>
      <c r="BD35" s="102">
        <f t="shared" si="1008"/>
        <v>0</v>
      </c>
      <c r="BE35" s="102">
        <f t="shared" si="1008"/>
        <v>3.92</v>
      </c>
      <c r="BF35" s="68">
        <f>SUM(AW35-AU35)</f>
        <v>4</v>
      </c>
      <c r="BG35" s="68">
        <f>SUM(AX35-AV35)</f>
        <v>82484.639999999999</v>
      </c>
      <c r="BH35" s="126">
        <f>'СДП (план)'!U36</f>
        <v>0</v>
      </c>
      <c r="BI35" s="67">
        <f>'СДП (план)'!V36</f>
        <v>0</v>
      </c>
      <c r="BJ35" s="44">
        <f t="shared" si="24"/>
        <v>0</v>
      </c>
      <c r="BK35" s="44">
        <f t="shared" si="25"/>
        <v>0</v>
      </c>
      <c r="BL35" s="102">
        <f t="shared" ref="BL35:BT35" si="1009">BL36</f>
        <v>0</v>
      </c>
      <c r="BM35" s="102">
        <f t="shared" si="1009"/>
        <v>0</v>
      </c>
      <c r="BN35" s="102">
        <f t="shared" si="1009"/>
        <v>0</v>
      </c>
      <c r="BO35" s="102">
        <f t="shared" si="1009"/>
        <v>0</v>
      </c>
      <c r="BP35" s="102">
        <f t="shared" si="1009"/>
        <v>0</v>
      </c>
      <c r="BQ35" s="102">
        <f t="shared" si="1009"/>
        <v>0</v>
      </c>
      <c r="BR35" s="102">
        <f t="shared" si="1009"/>
        <v>0</v>
      </c>
      <c r="BS35" s="102">
        <f t="shared" si="1009"/>
        <v>0</v>
      </c>
      <c r="BT35" s="102">
        <f t="shared" si="1009"/>
        <v>0</v>
      </c>
      <c r="BU35" s="68">
        <f t="shared" si="703"/>
        <v>0</v>
      </c>
      <c r="BV35" s="68">
        <f t="shared" si="703"/>
        <v>0</v>
      </c>
      <c r="BW35" s="102">
        <f>'СДП (план)'!W36</f>
        <v>0</v>
      </c>
      <c r="BX35" s="102">
        <f>'СДП (план)'!X36</f>
        <v>0</v>
      </c>
      <c r="BY35" s="68">
        <f t="shared" si="27"/>
        <v>0</v>
      </c>
      <c r="BZ35" s="68">
        <f t="shared" si="28"/>
        <v>0</v>
      </c>
      <c r="CA35" s="102">
        <f t="shared" ref="CA35:CI35" si="1010">CA36</f>
        <v>0</v>
      </c>
      <c r="CB35" s="102">
        <f t="shared" si="1010"/>
        <v>0</v>
      </c>
      <c r="CC35" s="102">
        <f t="shared" si="1010"/>
        <v>0</v>
      </c>
      <c r="CD35" s="102">
        <f t="shared" si="1010"/>
        <v>0</v>
      </c>
      <c r="CE35" s="102">
        <f t="shared" si="1010"/>
        <v>0</v>
      </c>
      <c r="CF35" s="102">
        <f t="shared" si="1010"/>
        <v>0</v>
      </c>
      <c r="CG35" s="102">
        <f t="shared" si="1010"/>
        <v>0</v>
      </c>
      <c r="CH35" s="102">
        <f t="shared" si="1010"/>
        <v>0</v>
      </c>
      <c r="CI35" s="102">
        <f t="shared" si="1010"/>
        <v>0</v>
      </c>
      <c r="CJ35" s="68">
        <f t="shared" si="4"/>
        <v>0</v>
      </c>
      <c r="CK35" s="68">
        <f t="shared" si="5"/>
        <v>0</v>
      </c>
      <c r="CL35" s="55">
        <f>'СДП (план)'!Y36</f>
        <v>0</v>
      </c>
      <c r="CM35" s="55">
        <f>'СДП (план)'!Z36</f>
        <v>0</v>
      </c>
      <c r="CN35" s="68">
        <f t="shared" si="29"/>
        <v>0</v>
      </c>
      <c r="CO35" s="68">
        <f t="shared" si="30"/>
        <v>0</v>
      </c>
      <c r="CP35" s="55">
        <f t="shared" ref="CP35:CX35" si="1011">CP36</f>
        <v>0</v>
      </c>
      <c r="CQ35" s="55">
        <f t="shared" si="1011"/>
        <v>0</v>
      </c>
      <c r="CR35" s="55">
        <f t="shared" si="1011"/>
        <v>0</v>
      </c>
      <c r="CS35" s="55">
        <f t="shared" si="1011"/>
        <v>0</v>
      </c>
      <c r="CT35" s="55">
        <f t="shared" si="1011"/>
        <v>0</v>
      </c>
      <c r="CU35" s="55">
        <f t="shared" si="1011"/>
        <v>0</v>
      </c>
      <c r="CV35" s="102">
        <f t="shared" si="1011"/>
        <v>0</v>
      </c>
      <c r="CW35" s="102">
        <f t="shared" si="1011"/>
        <v>0</v>
      </c>
      <c r="CX35" s="102">
        <f t="shared" si="1011"/>
        <v>0</v>
      </c>
      <c r="CY35" s="68">
        <f t="shared" si="31"/>
        <v>0</v>
      </c>
      <c r="CZ35" s="68">
        <f t="shared" si="32"/>
        <v>0</v>
      </c>
      <c r="DA35" s="55">
        <f>'СДП (план)'!AA36</f>
        <v>0</v>
      </c>
      <c r="DB35" s="55">
        <f>'СДП (план)'!AB36</f>
        <v>0</v>
      </c>
      <c r="DC35" s="68">
        <f t="shared" si="33"/>
        <v>0</v>
      </c>
      <c r="DD35" s="68">
        <f t="shared" si="34"/>
        <v>0</v>
      </c>
      <c r="DE35" s="55">
        <f t="shared" ref="DE35:DM35" si="1012">DE36</f>
        <v>0</v>
      </c>
      <c r="DF35" s="55">
        <f t="shared" si="1012"/>
        <v>0</v>
      </c>
      <c r="DG35" s="55">
        <f t="shared" si="1012"/>
        <v>0</v>
      </c>
      <c r="DH35" s="55">
        <f t="shared" si="1012"/>
        <v>0</v>
      </c>
      <c r="DI35" s="55">
        <f t="shared" si="1012"/>
        <v>0</v>
      </c>
      <c r="DJ35" s="55">
        <f t="shared" si="1012"/>
        <v>0</v>
      </c>
      <c r="DK35" s="102">
        <f t="shared" si="1012"/>
        <v>0</v>
      </c>
      <c r="DL35" s="102">
        <f t="shared" si="1012"/>
        <v>0</v>
      </c>
      <c r="DM35" s="102">
        <f t="shared" si="1012"/>
        <v>0</v>
      </c>
      <c r="DN35" s="68">
        <f t="shared" si="35"/>
        <v>0</v>
      </c>
      <c r="DO35" s="68">
        <f t="shared" si="36"/>
        <v>0</v>
      </c>
      <c r="DP35" s="15">
        <f>'СДП (план)'!AC36</f>
        <v>0</v>
      </c>
      <c r="DQ35" s="15">
        <f>'СДП (план)'!AD36</f>
        <v>0</v>
      </c>
      <c r="DR35" s="68">
        <f t="shared" si="37"/>
        <v>0</v>
      </c>
      <c r="DS35" s="68">
        <f t="shared" si="38"/>
        <v>0</v>
      </c>
      <c r="DT35" s="55">
        <f t="shared" ref="DT35:EB35" si="1013">DT36</f>
        <v>0</v>
      </c>
      <c r="DU35" s="55">
        <f t="shared" si="1013"/>
        <v>0</v>
      </c>
      <c r="DV35" s="55">
        <f t="shared" si="1013"/>
        <v>0</v>
      </c>
      <c r="DW35" s="55">
        <f t="shared" si="1013"/>
        <v>0</v>
      </c>
      <c r="DX35" s="55">
        <f t="shared" si="1013"/>
        <v>0</v>
      </c>
      <c r="DY35" s="55">
        <f t="shared" si="1013"/>
        <v>0</v>
      </c>
      <c r="DZ35" s="102">
        <f t="shared" si="1013"/>
        <v>0</v>
      </c>
      <c r="EA35" s="102">
        <f t="shared" si="1013"/>
        <v>0</v>
      </c>
      <c r="EB35" s="102">
        <f t="shared" si="1013"/>
        <v>0</v>
      </c>
      <c r="EC35" s="68">
        <f t="shared" si="39"/>
        <v>0</v>
      </c>
      <c r="ED35" s="68">
        <f t="shared" si="40"/>
        <v>0</v>
      </c>
      <c r="EE35" s="68">
        <f>'СДП (план)'!CY36</f>
        <v>0</v>
      </c>
      <c r="EF35" s="68">
        <f>'СДП (план)'!CZ36</f>
        <v>0</v>
      </c>
      <c r="EG35" s="68">
        <f t="shared" si="684"/>
        <v>0</v>
      </c>
      <c r="EH35" s="68">
        <f t="shared" si="685"/>
        <v>0</v>
      </c>
      <c r="EI35" s="176"/>
      <c r="EJ35" s="176"/>
      <c r="EK35" s="176"/>
      <c r="EL35" s="176"/>
      <c r="EM35" s="176"/>
      <c r="EN35" s="176"/>
      <c r="EO35" s="176"/>
      <c r="EP35" s="176"/>
      <c r="EQ35" s="176"/>
      <c r="ER35" s="176"/>
      <c r="ES35" s="176"/>
      <c r="ET35" s="55">
        <f>'СДП (план)'!AE36</f>
        <v>0</v>
      </c>
      <c r="EU35" s="55">
        <f>'СДП (план)'!AF36</f>
        <v>0</v>
      </c>
      <c r="EV35" s="68">
        <f t="shared" si="43"/>
        <v>0</v>
      </c>
      <c r="EW35" s="68">
        <f t="shared" si="44"/>
        <v>0</v>
      </c>
      <c r="EX35" s="55">
        <f t="shared" ref="EX35:FF35" si="1014">EX36</f>
        <v>0</v>
      </c>
      <c r="EY35" s="55">
        <f t="shared" si="1014"/>
        <v>0</v>
      </c>
      <c r="EZ35" s="55">
        <f t="shared" si="1014"/>
        <v>0</v>
      </c>
      <c r="FA35" s="55">
        <f t="shared" si="1014"/>
        <v>0</v>
      </c>
      <c r="FB35" s="55">
        <f t="shared" si="1014"/>
        <v>0</v>
      </c>
      <c r="FC35" s="55">
        <f t="shared" si="1014"/>
        <v>0</v>
      </c>
      <c r="FD35" s="102">
        <f t="shared" si="1014"/>
        <v>0</v>
      </c>
      <c r="FE35" s="102">
        <f t="shared" si="1014"/>
        <v>0</v>
      </c>
      <c r="FF35" s="102">
        <f t="shared" si="1014"/>
        <v>0</v>
      </c>
      <c r="FG35" s="68">
        <f t="shared" si="45"/>
        <v>0</v>
      </c>
      <c r="FH35" s="68">
        <f t="shared" si="46"/>
        <v>0</v>
      </c>
      <c r="FI35" s="15">
        <f>'СДП (план)'!AG36</f>
        <v>0</v>
      </c>
      <c r="FJ35" s="15">
        <f>'СДП (план)'!AH36</f>
        <v>0</v>
      </c>
      <c r="FK35" s="68">
        <f t="shared" si="47"/>
        <v>0</v>
      </c>
      <c r="FL35" s="68">
        <f t="shared" si="48"/>
        <v>0</v>
      </c>
      <c r="FM35" s="55">
        <f t="shared" ref="FM35:FU35" si="1015">FM36</f>
        <v>0</v>
      </c>
      <c r="FN35" s="55">
        <f t="shared" si="1015"/>
        <v>0</v>
      </c>
      <c r="FO35" s="55">
        <f t="shared" si="1015"/>
        <v>0</v>
      </c>
      <c r="FP35" s="55">
        <f t="shared" si="1015"/>
        <v>0</v>
      </c>
      <c r="FQ35" s="55">
        <f t="shared" si="1015"/>
        <v>0</v>
      </c>
      <c r="FR35" s="55">
        <f t="shared" si="1015"/>
        <v>0</v>
      </c>
      <c r="FS35" s="102">
        <f t="shared" si="1015"/>
        <v>0</v>
      </c>
      <c r="FT35" s="102">
        <f t="shared" si="1015"/>
        <v>0</v>
      </c>
      <c r="FU35" s="102">
        <f t="shared" si="1015"/>
        <v>0</v>
      </c>
      <c r="FV35" s="68">
        <f t="shared" si="49"/>
        <v>0</v>
      </c>
      <c r="FW35" s="68">
        <f t="shared" si="50"/>
        <v>0</v>
      </c>
      <c r="FX35" s="15">
        <f>'СДП (план)'!AI36</f>
        <v>0</v>
      </c>
      <c r="FY35" s="15">
        <f>'СДП (план)'!AJ36</f>
        <v>0</v>
      </c>
      <c r="FZ35" s="44">
        <f t="shared" si="51"/>
        <v>0</v>
      </c>
      <c r="GA35" s="44">
        <f t="shared" si="52"/>
        <v>0</v>
      </c>
      <c r="GB35" s="55">
        <f t="shared" ref="GB35:GJ35" si="1016">GB36</f>
        <v>0</v>
      </c>
      <c r="GC35" s="55">
        <f t="shared" si="1016"/>
        <v>0</v>
      </c>
      <c r="GD35" s="55">
        <f t="shared" si="1016"/>
        <v>0</v>
      </c>
      <c r="GE35" s="55">
        <f t="shared" si="1016"/>
        <v>0</v>
      </c>
      <c r="GF35" s="55">
        <f t="shared" si="1016"/>
        <v>0</v>
      </c>
      <c r="GG35" s="55"/>
      <c r="GH35" s="102">
        <f t="shared" si="1016"/>
        <v>0</v>
      </c>
      <c r="GI35" s="102">
        <f t="shared" si="1016"/>
        <v>0</v>
      </c>
      <c r="GJ35" s="102">
        <f t="shared" si="1016"/>
        <v>0</v>
      </c>
      <c r="GK35" s="68">
        <f t="shared" si="53"/>
        <v>0</v>
      </c>
      <c r="GL35" s="68">
        <f t="shared" si="54"/>
        <v>0</v>
      </c>
      <c r="GM35" s="55">
        <f>'СДП (план)'!AK36</f>
        <v>0</v>
      </c>
      <c r="GN35" s="55">
        <f>'СДП (план)'!AL36</f>
        <v>0</v>
      </c>
      <c r="GO35" s="68">
        <f t="shared" si="55"/>
        <v>0</v>
      </c>
      <c r="GP35" s="68">
        <f t="shared" si="56"/>
        <v>0</v>
      </c>
      <c r="GQ35" s="55">
        <f t="shared" ref="GQ35:GY35" si="1017">GQ36</f>
        <v>0</v>
      </c>
      <c r="GR35" s="55">
        <f t="shared" si="1017"/>
        <v>0</v>
      </c>
      <c r="GS35" s="55">
        <f t="shared" si="1017"/>
        <v>0</v>
      </c>
      <c r="GT35" s="55">
        <f t="shared" si="1017"/>
        <v>0</v>
      </c>
      <c r="GU35" s="55">
        <f t="shared" si="1017"/>
        <v>0</v>
      </c>
      <c r="GV35" s="55">
        <f t="shared" si="1017"/>
        <v>0</v>
      </c>
      <c r="GW35" s="102">
        <f t="shared" si="1017"/>
        <v>0</v>
      </c>
      <c r="GX35" s="102">
        <f t="shared" si="1017"/>
        <v>0</v>
      </c>
      <c r="GY35" s="102">
        <f t="shared" si="1017"/>
        <v>0</v>
      </c>
      <c r="GZ35" s="68">
        <f t="shared" si="57"/>
        <v>0</v>
      </c>
      <c r="HA35" s="68">
        <f t="shared" si="58"/>
        <v>0</v>
      </c>
      <c r="HB35" s="151">
        <f>'СДП (план)'!AM36</f>
        <v>0</v>
      </c>
      <c r="HC35" s="151">
        <f>'СДП (план)'!AN36</f>
        <v>0</v>
      </c>
      <c r="HD35" s="68">
        <f t="shared" si="59"/>
        <v>0</v>
      </c>
      <c r="HE35" s="68">
        <f t="shared" si="60"/>
        <v>0</v>
      </c>
      <c r="HF35" s="55">
        <f t="shared" ref="HF35:HN35" si="1018">HF36</f>
        <v>0</v>
      </c>
      <c r="HG35" s="55">
        <f t="shared" si="1018"/>
        <v>0</v>
      </c>
      <c r="HH35" s="55"/>
      <c r="HI35" s="55">
        <f t="shared" si="1018"/>
        <v>0</v>
      </c>
      <c r="HJ35" s="55">
        <f t="shared" si="1018"/>
        <v>0</v>
      </c>
      <c r="HK35" s="55"/>
      <c r="HL35" s="102">
        <f t="shared" si="1018"/>
        <v>0</v>
      </c>
      <c r="HM35" s="102">
        <f t="shared" si="1018"/>
        <v>0</v>
      </c>
      <c r="HN35" s="102">
        <f t="shared" si="1018"/>
        <v>0</v>
      </c>
      <c r="HO35" s="68">
        <f t="shared" si="61"/>
        <v>0</v>
      </c>
      <c r="HP35" s="68">
        <f t="shared" si="62"/>
        <v>0</v>
      </c>
      <c r="HQ35" s="55">
        <f>'СДП (план)'!AO36</f>
        <v>0</v>
      </c>
      <c r="HR35" s="55">
        <f>'СДП (план)'!AP36</f>
        <v>0</v>
      </c>
      <c r="HS35" s="68">
        <f t="shared" si="63"/>
        <v>0</v>
      </c>
      <c r="HT35" s="68">
        <f t="shared" si="64"/>
        <v>0</v>
      </c>
      <c r="HU35" s="55">
        <f t="shared" ref="HU35:IC35" si="1019">HU36</f>
        <v>0</v>
      </c>
      <c r="HV35" s="55">
        <f t="shared" si="1019"/>
        <v>0</v>
      </c>
      <c r="HW35" s="55">
        <f t="shared" si="1019"/>
        <v>0</v>
      </c>
      <c r="HX35" s="55">
        <f t="shared" si="1019"/>
        <v>0</v>
      </c>
      <c r="HY35" s="55">
        <f t="shared" si="1019"/>
        <v>0</v>
      </c>
      <c r="HZ35" s="55">
        <f t="shared" si="1019"/>
        <v>0</v>
      </c>
      <c r="IA35" s="102">
        <f t="shared" si="1019"/>
        <v>0</v>
      </c>
      <c r="IB35" s="102">
        <f t="shared" si="1019"/>
        <v>0</v>
      </c>
      <c r="IC35" s="102">
        <f t="shared" si="1019"/>
        <v>0</v>
      </c>
      <c r="ID35" s="68">
        <f t="shared" si="65"/>
        <v>0</v>
      </c>
      <c r="IE35" s="68">
        <f t="shared" si="66"/>
        <v>0</v>
      </c>
      <c r="IF35" s="55">
        <f>'СДП (план)'!AQ36</f>
        <v>0</v>
      </c>
      <c r="IG35" s="55">
        <f>'СДП (план)'!AR36</f>
        <v>0</v>
      </c>
      <c r="IH35" s="68">
        <f t="shared" si="67"/>
        <v>0</v>
      </c>
      <c r="II35" s="68">
        <f t="shared" si="68"/>
        <v>0</v>
      </c>
      <c r="IJ35" s="55">
        <f t="shared" ref="IJ35:IR35" si="1020">IJ36</f>
        <v>0</v>
      </c>
      <c r="IK35" s="55">
        <f t="shared" si="1020"/>
        <v>0</v>
      </c>
      <c r="IL35" s="55"/>
      <c r="IM35" s="55">
        <f t="shared" si="1020"/>
        <v>0</v>
      </c>
      <c r="IN35" s="55">
        <f t="shared" si="1020"/>
        <v>0</v>
      </c>
      <c r="IO35" s="55"/>
      <c r="IP35" s="102">
        <f t="shared" si="1020"/>
        <v>0</v>
      </c>
      <c r="IQ35" s="102">
        <f t="shared" si="1020"/>
        <v>0</v>
      </c>
      <c r="IR35" s="102">
        <f t="shared" si="1020"/>
        <v>0</v>
      </c>
      <c r="IS35" s="68">
        <f t="shared" si="72"/>
        <v>0</v>
      </c>
      <c r="IT35" s="68">
        <f t="shared" si="73"/>
        <v>0</v>
      </c>
      <c r="IU35" s="55">
        <f>'СДП (план)'!AS36</f>
        <v>0</v>
      </c>
      <c r="IV35" s="55">
        <f>'СДП (план)'!AT36</f>
        <v>0</v>
      </c>
      <c r="IW35" s="68">
        <f t="shared" si="74"/>
        <v>0</v>
      </c>
      <c r="IX35" s="68">
        <f t="shared" si="75"/>
        <v>0</v>
      </c>
      <c r="IY35" s="55">
        <f t="shared" ref="IY35:JG35" si="1021">IY36</f>
        <v>0</v>
      </c>
      <c r="IZ35" s="55">
        <f t="shared" si="1021"/>
        <v>0</v>
      </c>
      <c r="JA35" s="55">
        <f t="shared" si="1021"/>
        <v>0</v>
      </c>
      <c r="JB35" s="55">
        <f t="shared" si="1021"/>
        <v>0</v>
      </c>
      <c r="JC35" s="55">
        <f t="shared" si="1021"/>
        <v>0</v>
      </c>
      <c r="JD35" s="55"/>
      <c r="JE35" s="102">
        <f t="shared" si="1021"/>
        <v>0</v>
      </c>
      <c r="JF35" s="102">
        <f t="shared" si="1021"/>
        <v>0</v>
      </c>
      <c r="JG35" s="102">
        <f t="shared" si="1021"/>
        <v>0</v>
      </c>
      <c r="JH35" s="68">
        <f t="shared" si="76"/>
        <v>0</v>
      </c>
      <c r="JI35" s="68">
        <f t="shared" si="77"/>
        <v>0</v>
      </c>
      <c r="JJ35" s="15">
        <f>'СДП (план)'!AU36</f>
        <v>0</v>
      </c>
      <c r="JK35" s="15">
        <f>'СДП (план)'!AV36</f>
        <v>0</v>
      </c>
      <c r="JL35" s="68">
        <f t="shared" si="78"/>
        <v>0</v>
      </c>
      <c r="JM35" s="68">
        <f t="shared" si="79"/>
        <v>0</v>
      </c>
      <c r="JN35" s="55">
        <f t="shared" ref="JN35:JV35" si="1022">JN36</f>
        <v>0</v>
      </c>
      <c r="JO35" s="55">
        <f t="shared" si="1022"/>
        <v>0</v>
      </c>
      <c r="JP35" s="55">
        <f t="shared" si="1022"/>
        <v>0</v>
      </c>
      <c r="JQ35" s="55">
        <f t="shared" si="1022"/>
        <v>0</v>
      </c>
      <c r="JR35" s="55">
        <f t="shared" si="1022"/>
        <v>0</v>
      </c>
      <c r="JS35" s="55">
        <f t="shared" si="1022"/>
        <v>0</v>
      </c>
      <c r="JT35" s="102">
        <f t="shared" si="1022"/>
        <v>0</v>
      </c>
      <c r="JU35" s="102">
        <f t="shared" si="1022"/>
        <v>0</v>
      </c>
      <c r="JV35" s="102">
        <f t="shared" si="1022"/>
        <v>0</v>
      </c>
      <c r="JW35" s="68">
        <f t="shared" si="83"/>
        <v>0</v>
      </c>
      <c r="JX35" s="68">
        <f t="shared" si="84"/>
        <v>0</v>
      </c>
      <c r="JY35" s="15">
        <f>'СДП (план)'!AW36</f>
        <v>0</v>
      </c>
      <c r="JZ35" s="15">
        <f>'СДП (план)'!AX36</f>
        <v>0</v>
      </c>
      <c r="KA35" s="68">
        <f t="shared" si="85"/>
        <v>0</v>
      </c>
      <c r="KB35" s="68">
        <f t="shared" si="86"/>
        <v>0</v>
      </c>
      <c r="KC35" s="55">
        <f t="shared" ref="KC35:KK35" si="1023">KC36</f>
        <v>0</v>
      </c>
      <c r="KD35" s="55">
        <f t="shared" si="1023"/>
        <v>0</v>
      </c>
      <c r="KE35" s="55">
        <f t="shared" si="1023"/>
        <v>0</v>
      </c>
      <c r="KF35" s="55">
        <f t="shared" si="1023"/>
        <v>0</v>
      </c>
      <c r="KG35" s="55">
        <f t="shared" si="1023"/>
        <v>0</v>
      </c>
      <c r="KH35" s="55"/>
      <c r="KI35" s="102">
        <f t="shared" si="1023"/>
        <v>0</v>
      </c>
      <c r="KJ35" s="102">
        <f t="shared" si="1023"/>
        <v>0</v>
      </c>
      <c r="KK35" s="102">
        <f t="shared" si="1023"/>
        <v>0</v>
      </c>
      <c r="KL35" s="68">
        <f t="shared" si="87"/>
        <v>0</v>
      </c>
      <c r="KM35" s="68">
        <f t="shared" si="88"/>
        <v>0</v>
      </c>
      <c r="KN35" s="55">
        <f>'СДП (план)'!AY36</f>
        <v>0</v>
      </c>
      <c r="KO35" s="55">
        <f>'СДП (план)'!AZ36</f>
        <v>0</v>
      </c>
      <c r="KP35" s="68">
        <f t="shared" si="89"/>
        <v>0</v>
      </c>
      <c r="KQ35" s="68">
        <f t="shared" si="90"/>
        <v>0</v>
      </c>
      <c r="KR35" s="55">
        <f t="shared" ref="KR35:KZ35" si="1024">KR36</f>
        <v>0</v>
      </c>
      <c r="KS35" s="55">
        <f t="shared" si="1024"/>
        <v>0</v>
      </c>
      <c r="KT35" s="55"/>
      <c r="KU35" s="55">
        <f t="shared" si="1024"/>
        <v>0</v>
      </c>
      <c r="KV35" s="55">
        <f t="shared" si="1024"/>
        <v>0</v>
      </c>
      <c r="KW35" s="55"/>
      <c r="KX35" s="102">
        <f t="shared" si="1024"/>
        <v>0</v>
      </c>
      <c r="KY35" s="102">
        <f t="shared" si="1024"/>
        <v>0</v>
      </c>
      <c r="KZ35" s="102">
        <f t="shared" si="1024"/>
        <v>0</v>
      </c>
      <c r="LA35" s="68">
        <f t="shared" si="91"/>
        <v>0</v>
      </c>
      <c r="LB35" s="68">
        <f t="shared" si="92"/>
        <v>0</v>
      </c>
      <c r="LC35" s="55">
        <f>'СДП (план)'!BA36</f>
        <v>0</v>
      </c>
      <c r="LD35" s="55">
        <f>'СДП (план)'!BB36</f>
        <v>0</v>
      </c>
      <c r="LE35" s="68">
        <f t="shared" si="93"/>
        <v>0</v>
      </c>
      <c r="LF35" s="68">
        <f t="shared" si="94"/>
        <v>0</v>
      </c>
      <c r="LG35" s="55">
        <f t="shared" ref="LG35:LO35" si="1025">LG36</f>
        <v>0</v>
      </c>
      <c r="LH35" s="55">
        <f t="shared" si="1025"/>
        <v>0</v>
      </c>
      <c r="LI35" s="55">
        <f t="shared" si="1025"/>
        <v>0</v>
      </c>
      <c r="LJ35" s="55">
        <f t="shared" si="1025"/>
        <v>0</v>
      </c>
      <c r="LK35" s="55">
        <f t="shared" si="1025"/>
        <v>0</v>
      </c>
      <c r="LL35" s="55">
        <f t="shared" si="1025"/>
        <v>0</v>
      </c>
      <c r="LM35" s="102">
        <f t="shared" si="1025"/>
        <v>0</v>
      </c>
      <c r="LN35" s="102">
        <f t="shared" si="1025"/>
        <v>0</v>
      </c>
      <c r="LO35" s="102">
        <f t="shared" si="1025"/>
        <v>0</v>
      </c>
      <c r="LP35" s="68">
        <f t="shared" si="98"/>
        <v>0</v>
      </c>
      <c r="LQ35" s="68">
        <f t="shared" si="99"/>
        <v>0</v>
      </c>
      <c r="LR35" s="55">
        <f>'СДП (план)'!BC36</f>
        <v>0</v>
      </c>
      <c r="LS35" s="55">
        <f>'СДП (план)'!BD36</f>
        <v>0</v>
      </c>
      <c r="LT35" s="68">
        <f t="shared" si="100"/>
        <v>0</v>
      </c>
      <c r="LU35" s="68">
        <f t="shared" si="101"/>
        <v>0</v>
      </c>
      <c r="LV35" s="55">
        <f t="shared" ref="LV35:MD35" si="1026">LV36</f>
        <v>0</v>
      </c>
      <c r="LW35" s="55">
        <f t="shared" si="1026"/>
        <v>0</v>
      </c>
      <c r="LX35" s="55">
        <f t="shared" si="1026"/>
        <v>0</v>
      </c>
      <c r="LY35" s="55">
        <f t="shared" si="1026"/>
        <v>0</v>
      </c>
      <c r="LZ35" s="55">
        <f t="shared" si="1026"/>
        <v>0</v>
      </c>
      <c r="MA35" s="55">
        <f t="shared" si="1026"/>
        <v>0</v>
      </c>
      <c r="MB35" s="102">
        <f t="shared" si="1026"/>
        <v>0</v>
      </c>
      <c r="MC35" s="102">
        <f t="shared" si="1026"/>
        <v>0</v>
      </c>
      <c r="MD35" s="102">
        <f t="shared" si="1026"/>
        <v>0</v>
      </c>
      <c r="ME35" s="68">
        <f t="shared" si="102"/>
        <v>0</v>
      </c>
      <c r="MF35" s="68">
        <f t="shared" si="103"/>
        <v>0</v>
      </c>
      <c r="MG35" s="55">
        <f>'СДП (план)'!BE36</f>
        <v>0</v>
      </c>
      <c r="MH35" s="55">
        <f>'СДП (план)'!BF36</f>
        <v>0</v>
      </c>
      <c r="MI35" s="68">
        <f t="shared" si="104"/>
        <v>0</v>
      </c>
      <c r="MJ35" s="68">
        <f t="shared" si="105"/>
        <v>0</v>
      </c>
      <c r="MK35" s="55">
        <f t="shared" ref="MK35:MS35" si="1027">MK36</f>
        <v>0</v>
      </c>
      <c r="ML35" s="55">
        <f t="shared" si="1027"/>
        <v>0</v>
      </c>
      <c r="MM35" s="55">
        <f t="shared" si="1027"/>
        <v>0</v>
      </c>
      <c r="MN35" s="55">
        <f t="shared" si="1027"/>
        <v>0</v>
      </c>
      <c r="MO35" s="55">
        <f t="shared" si="1027"/>
        <v>0</v>
      </c>
      <c r="MP35" s="55">
        <f t="shared" si="1027"/>
        <v>0</v>
      </c>
      <c r="MQ35" s="102">
        <f t="shared" si="1027"/>
        <v>0</v>
      </c>
      <c r="MR35" s="102">
        <f t="shared" si="1027"/>
        <v>0</v>
      </c>
      <c r="MS35" s="102">
        <f t="shared" si="1027"/>
        <v>0</v>
      </c>
      <c r="MT35" s="68">
        <f t="shared" si="106"/>
        <v>0</v>
      </c>
      <c r="MU35" s="68">
        <f t="shared" si="107"/>
        <v>0</v>
      </c>
      <c r="MV35" s="55">
        <f>'СДП (план)'!BG36</f>
        <v>0</v>
      </c>
      <c r="MW35" s="55">
        <f>'СДП (план)'!BH36</f>
        <v>0</v>
      </c>
      <c r="MX35" s="68">
        <f t="shared" si="108"/>
        <v>0</v>
      </c>
      <c r="MY35" s="68">
        <f t="shared" si="109"/>
        <v>0</v>
      </c>
      <c r="MZ35" s="55">
        <f t="shared" ref="MZ35:NH35" si="1028">MZ36</f>
        <v>0</v>
      </c>
      <c r="NA35" s="55">
        <f t="shared" si="1028"/>
        <v>0</v>
      </c>
      <c r="NB35" s="55">
        <f t="shared" si="1028"/>
        <v>0</v>
      </c>
      <c r="NC35" s="55">
        <f t="shared" si="1028"/>
        <v>0</v>
      </c>
      <c r="ND35" s="55">
        <f t="shared" si="1028"/>
        <v>0</v>
      </c>
      <c r="NE35" s="55">
        <f t="shared" si="1028"/>
        <v>0</v>
      </c>
      <c r="NF35" s="102">
        <f t="shared" si="1028"/>
        <v>0</v>
      </c>
      <c r="NG35" s="102">
        <f t="shared" si="1028"/>
        <v>0</v>
      </c>
      <c r="NH35" s="102">
        <f t="shared" si="1028"/>
        <v>0</v>
      </c>
      <c r="NI35" s="68">
        <f t="shared" si="110"/>
        <v>0</v>
      </c>
      <c r="NJ35" s="68">
        <f t="shared" si="111"/>
        <v>0</v>
      </c>
      <c r="NK35" s="55">
        <f>'СДП (план)'!BI36</f>
        <v>0</v>
      </c>
      <c r="NL35" s="55">
        <f>'СДП (план)'!BJ36</f>
        <v>0</v>
      </c>
      <c r="NM35" s="68">
        <f t="shared" si="112"/>
        <v>0</v>
      </c>
      <c r="NN35" s="68">
        <f t="shared" si="113"/>
        <v>0</v>
      </c>
      <c r="NO35" s="55">
        <f t="shared" ref="NO35:NW35" si="1029">NO36</f>
        <v>0</v>
      </c>
      <c r="NP35" s="55">
        <f t="shared" si="1029"/>
        <v>0</v>
      </c>
      <c r="NQ35" s="55">
        <f t="shared" si="1029"/>
        <v>0</v>
      </c>
      <c r="NR35" s="55">
        <f t="shared" si="1029"/>
        <v>0</v>
      </c>
      <c r="NS35" s="55">
        <f t="shared" si="1029"/>
        <v>0</v>
      </c>
      <c r="NT35" s="55">
        <f t="shared" si="1029"/>
        <v>0</v>
      </c>
      <c r="NU35" s="102">
        <f t="shared" si="1029"/>
        <v>0</v>
      </c>
      <c r="NV35" s="102">
        <f t="shared" si="1029"/>
        <v>0</v>
      </c>
      <c r="NW35" s="102">
        <f t="shared" si="1029"/>
        <v>0</v>
      </c>
      <c r="NX35" s="68">
        <f t="shared" si="117"/>
        <v>0</v>
      </c>
      <c r="NY35" s="68">
        <f t="shared" si="118"/>
        <v>0</v>
      </c>
      <c r="NZ35" s="55">
        <f>'СДП (план)'!BK36</f>
        <v>0</v>
      </c>
      <c r="OA35" s="55">
        <f>'СДП (план)'!BL36</f>
        <v>0</v>
      </c>
      <c r="OB35" s="68">
        <f t="shared" si="119"/>
        <v>0</v>
      </c>
      <c r="OC35" s="68">
        <f t="shared" si="120"/>
        <v>0</v>
      </c>
      <c r="OD35" s="55">
        <f t="shared" ref="OD35:OL35" si="1030">OD36</f>
        <v>0</v>
      </c>
      <c r="OE35" s="55">
        <f t="shared" si="1030"/>
        <v>0</v>
      </c>
      <c r="OF35" s="55">
        <f t="shared" si="1030"/>
        <v>0</v>
      </c>
      <c r="OG35" s="55">
        <f t="shared" si="1030"/>
        <v>0</v>
      </c>
      <c r="OH35" s="55">
        <f t="shared" si="1030"/>
        <v>0</v>
      </c>
      <c r="OI35" s="55">
        <f t="shared" si="1030"/>
        <v>0</v>
      </c>
      <c r="OJ35" s="102">
        <f t="shared" si="1030"/>
        <v>0</v>
      </c>
      <c r="OK35" s="102">
        <f t="shared" si="1030"/>
        <v>0</v>
      </c>
      <c r="OL35" s="102">
        <f t="shared" si="1030"/>
        <v>0</v>
      </c>
      <c r="OM35" s="68">
        <f t="shared" si="121"/>
        <v>0</v>
      </c>
      <c r="ON35" s="68">
        <f t="shared" si="122"/>
        <v>0</v>
      </c>
      <c r="OO35" s="55">
        <f>'СДП (план)'!BM36</f>
        <v>0</v>
      </c>
      <c r="OP35" s="55">
        <f>'СДП (план)'!BN36</f>
        <v>0</v>
      </c>
      <c r="OQ35" s="68">
        <f t="shared" si="123"/>
        <v>0</v>
      </c>
      <c r="OR35" s="68">
        <f t="shared" si="124"/>
        <v>0</v>
      </c>
      <c r="OS35" s="55">
        <f t="shared" ref="OS35:PA35" si="1031">OS36</f>
        <v>0</v>
      </c>
      <c r="OT35" s="55">
        <f t="shared" si="1031"/>
        <v>0</v>
      </c>
      <c r="OU35" s="55">
        <f t="shared" si="1031"/>
        <v>0</v>
      </c>
      <c r="OV35" s="55">
        <f t="shared" si="1031"/>
        <v>0</v>
      </c>
      <c r="OW35" s="55">
        <f t="shared" si="1031"/>
        <v>0</v>
      </c>
      <c r="OX35" s="55">
        <f t="shared" si="1031"/>
        <v>0</v>
      </c>
      <c r="OY35" s="102">
        <f t="shared" si="1031"/>
        <v>0</v>
      </c>
      <c r="OZ35" s="102">
        <f t="shared" si="1031"/>
        <v>0</v>
      </c>
      <c r="PA35" s="102">
        <f t="shared" si="1031"/>
        <v>0</v>
      </c>
      <c r="PB35" s="68">
        <f t="shared" si="125"/>
        <v>0</v>
      </c>
      <c r="PC35" s="68">
        <f t="shared" si="126"/>
        <v>0</v>
      </c>
      <c r="PD35" s="55">
        <f>'СДП (план)'!BO36</f>
        <v>0</v>
      </c>
      <c r="PE35" s="55">
        <f>'СДП (план)'!BP36</f>
        <v>0</v>
      </c>
      <c r="PF35" s="68">
        <f t="shared" si="127"/>
        <v>0</v>
      </c>
      <c r="PG35" s="68">
        <f t="shared" si="128"/>
        <v>0</v>
      </c>
      <c r="PH35" s="55">
        <f t="shared" ref="PH35:PP35" si="1032">PH36</f>
        <v>0</v>
      </c>
      <c r="PI35" s="55">
        <f t="shared" si="1032"/>
        <v>0</v>
      </c>
      <c r="PJ35" s="55">
        <f t="shared" si="1032"/>
        <v>0</v>
      </c>
      <c r="PK35" s="55">
        <f t="shared" si="1032"/>
        <v>0</v>
      </c>
      <c r="PL35" s="55">
        <f t="shared" si="1032"/>
        <v>0</v>
      </c>
      <c r="PM35" s="55">
        <f t="shared" si="1032"/>
        <v>0</v>
      </c>
      <c r="PN35" s="102">
        <f t="shared" si="1032"/>
        <v>0</v>
      </c>
      <c r="PO35" s="102">
        <f t="shared" si="1032"/>
        <v>0</v>
      </c>
      <c r="PP35" s="102">
        <f t="shared" si="1032"/>
        <v>0</v>
      </c>
      <c r="PQ35" s="68">
        <f t="shared" si="129"/>
        <v>0</v>
      </c>
      <c r="PR35" s="68">
        <f t="shared" si="130"/>
        <v>0</v>
      </c>
      <c r="PS35" s="55">
        <f>'СДП (план)'!BQ36</f>
        <v>0</v>
      </c>
      <c r="PT35" s="55">
        <f>'СДП (план)'!BR36</f>
        <v>0</v>
      </c>
      <c r="PU35" s="68">
        <f t="shared" si="131"/>
        <v>0</v>
      </c>
      <c r="PV35" s="68">
        <f t="shared" si="132"/>
        <v>0</v>
      </c>
      <c r="PW35" s="55">
        <f t="shared" ref="PW35:QE35" si="1033">PW36</f>
        <v>0</v>
      </c>
      <c r="PX35" s="55">
        <f t="shared" si="1033"/>
        <v>0</v>
      </c>
      <c r="PY35" s="55">
        <f t="shared" si="1033"/>
        <v>0</v>
      </c>
      <c r="PZ35" s="55">
        <f t="shared" si="1033"/>
        <v>0</v>
      </c>
      <c r="QA35" s="55">
        <f t="shared" si="1033"/>
        <v>0</v>
      </c>
      <c r="QB35" s="55">
        <f t="shared" si="1033"/>
        <v>0</v>
      </c>
      <c r="QC35" s="102">
        <f t="shared" si="1033"/>
        <v>0</v>
      </c>
      <c r="QD35" s="102">
        <f t="shared" si="1033"/>
        <v>0</v>
      </c>
      <c r="QE35" s="102">
        <f t="shared" si="1033"/>
        <v>0</v>
      </c>
      <c r="QF35" s="44">
        <f t="shared" si="716"/>
        <v>0</v>
      </c>
      <c r="QG35" s="44">
        <f t="shared" si="717"/>
        <v>0</v>
      </c>
      <c r="QH35" s="55">
        <f>'СДП (план)'!BS36</f>
        <v>0</v>
      </c>
      <c r="QI35" s="55">
        <f>'СДП (план)'!BT36</f>
        <v>0</v>
      </c>
      <c r="QJ35" s="68">
        <f t="shared" si="137"/>
        <v>0</v>
      </c>
      <c r="QK35" s="68">
        <f t="shared" si="138"/>
        <v>0</v>
      </c>
      <c r="QL35" s="55">
        <f t="shared" ref="QL35:QT35" si="1034">QL36</f>
        <v>0</v>
      </c>
      <c r="QM35" s="55">
        <f t="shared" si="1034"/>
        <v>0</v>
      </c>
      <c r="QN35" s="55">
        <f t="shared" si="1034"/>
        <v>0</v>
      </c>
      <c r="QO35" s="55">
        <f t="shared" si="1034"/>
        <v>0</v>
      </c>
      <c r="QP35" s="55">
        <f t="shared" si="1034"/>
        <v>0</v>
      </c>
      <c r="QQ35" s="55">
        <f t="shared" si="1034"/>
        <v>0</v>
      </c>
      <c r="QR35" s="102">
        <f t="shared" si="1034"/>
        <v>0</v>
      </c>
      <c r="QS35" s="102">
        <f t="shared" si="1034"/>
        <v>0</v>
      </c>
      <c r="QT35" s="102">
        <f t="shared" si="1034"/>
        <v>0</v>
      </c>
      <c r="QU35" s="68">
        <f t="shared" si="139"/>
        <v>0</v>
      </c>
      <c r="QV35" s="68">
        <f t="shared" si="140"/>
        <v>0</v>
      </c>
      <c r="QW35" s="55">
        <f>'СДП (план)'!BU36</f>
        <v>0</v>
      </c>
      <c r="QX35" s="55">
        <f>'СДП (план)'!BV36</f>
        <v>0</v>
      </c>
      <c r="QY35" s="68">
        <f t="shared" si="141"/>
        <v>0</v>
      </c>
      <c r="QZ35" s="68">
        <f t="shared" si="142"/>
        <v>0</v>
      </c>
      <c r="RA35" s="55">
        <f t="shared" ref="RA35:RI35" si="1035">RA36</f>
        <v>0</v>
      </c>
      <c r="RB35" s="55">
        <f t="shared" si="1035"/>
        <v>0</v>
      </c>
      <c r="RC35" s="55">
        <f t="shared" si="1035"/>
        <v>0</v>
      </c>
      <c r="RD35" s="55">
        <f t="shared" si="1035"/>
        <v>0</v>
      </c>
      <c r="RE35" s="55">
        <f t="shared" si="1035"/>
        <v>0</v>
      </c>
      <c r="RF35" s="55">
        <f t="shared" si="1035"/>
        <v>0</v>
      </c>
      <c r="RG35" s="102">
        <f t="shared" si="1035"/>
        <v>0</v>
      </c>
      <c r="RH35" s="102">
        <f t="shared" si="1035"/>
        <v>0</v>
      </c>
      <c r="RI35" s="102">
        <f t="shared" si="1035"/>
        <v>0</v>
      </c>
      <c r="RJ35" s="68">
        <f t="shared" si="143"/>
        <v>0</v>
      </c>
      <c r="RK35" s="68">
        <f t="shared" si="144"/>
        <v>0</v>
      </c>
      <c r="RL35" s="55">
        <f>'СДП (план)'!BW36</f>
        <v>0</v>
      </c>
      <c r="RM35" s="55">
        <f>'СДП (план)'!BX36</f>
        <v>0</v>
      </c>
      <c r="RN35" s="68">
        <f t="shared" si="145"/>
        <v>0</v>
      </c>
      <c r="RO35" s="68">
        <f t="shared" si="146"/>
        <v>0</v>
      </c>
      <c r="RP35" s="55">
        <f t="shared" ref="RP35:RX35" si="1036">RP36</f>
        <v>0</v>
      </c>
      <c r="RQ35" s="55">
        <f t="shared" si="1036"/>
        <v>0</v>
      </c>
      <c r="RR35" s="55">
        <f t="shared" si="1036"/>
        <v>0</v>
      </c>
      <c r="RS35" s="55">
        <f t="shared" si="1036"/>
        <v>0</v>
      </c>
      <c r="RT35" s="55">
        <f t="shared" si="1036"/>
        <v>0</v>
      </c>
      <c r="RU35" s="55">
        <f t="shared" si="1036"/>
        <v>0</v>
      </c>
      <c r="RV35" s="102">
        <f t="shared" si="1036"/>
        <v>0</v>
      </c>
      <c r="RW35" s="102">
        <f t="shared" si="1036"/>
        <v>0</v>
      </c>
      <c r="RX35" s="102">
        <f t="shared" si="1036"/>
        <v>0</v>
      </c>
      <c r="RY35" s="68">
        <f t="shared" si="147"/>
        <v>0</v>
      </c>
      <c r="RZ35" s="68">
        <f t="shared" si="148"/>
        <v>0</v>
      </c>
      <c r="SA35" s="55">
        <f>'СДП (план)'!BY36</f>
        <v>0</v>
      </c>
      <c r="SB35" s="55">
        <f>'СДП (план)'!BZ36</f>
        <v>0</v>
      </c>
      <c r="SC35" s="68">
        <f t="shared" si="149"/>
        <v>0</v>
      </c>
      <c r="SD35" s="68">
        <f t="shared" si="150"/>
        <v>0</v>
      </c>
      <c r="SE35" s="55">
        <f t="shared" ref="SE35:SM35" si="1037">SE36</f>
        <v>0</v>
      </c>
      <c r="SF35" s="55">
        <f t="shared" si="1037"/>
        <v>0</v>
      </c>
      <c r="SG35" s="55">
        <f t="shared" si="1037"/>
        <v>0</v>
      </c>
      <c r="SH35" s="55">
        <f t="shared" si="1037"/>
        <v>0</v>
      </c>
      <c r="SI35" s="55">
        <f t="shared" si="1037"/>
        <v>0</v>
      </c>
      <c r="SJ35" s="55">
        <f t="shared" si="1037"/>
        <v>0</v>
      </c>
      <c r="SK35" s="102">
        <f t="shared" si="1037"/>
        <v>0</v>
      </c>
      <c r="SL35" s="102">
        <f t="shared" si="1037"/>
        <v>0</v>
      </c>
      <c r="SM35" s="102">
        <f t="shared" si="1037"/>
        <v>0</v>
      </c>
      <c r="SN35" s="68">
        <f t="shared" si="151"/>
        <v>0</v>
      </c>
      <c r="SO35" s="68">
        <f t="shared" si="152"/>
        <v>0</v>
      </c>
      <c r="SP35" s="55">
        <f>'СДП (план)'!CA36</f>
        <v>0</v>
      </c>
      <c r="SQ35" s="55">
        <f>'СДП (план)'!CB36</f>
        <v>0</v>
      </c>
      <c r="SR35" s="68">
        <f t="shared" si="153"/>
        <v>0</v>
      </c>
      <c r="SS35" s="68">
        <f t="shared" si="154"/>
        <v>0</v>
      </c>
      <c r="ST35" s="55">
        <f t="shared" ref="ST35:TB35" si="1038">ST36</f>
        <v>0</v>
      </c>
      <c r="SU35" s="55">
        <f t="shared" si="1038"/>
        <v>0</v>
      </c>
      <c r="SV35" s="55"/>
      <c r="SW35" s="55">
        <f t="shared" si="1038"/>
        <v>0</v>
      </c>
      <c r="SX35" s="55">
        <f t="shared" si="1038"/>
        <v>0</v>
      </c>
      <c r="SY35" s="55"/>
      <c r="SZ35" s="102">
        <f t="shared" si="1038"/>
        <v>0</v>
      </c>
      <c r="TA35" s="102">
        <f t="shared" si="1038"/>
        <v>0</v>
      </c>
      <c r="TB35" s="102">
        <f t="shared" si="1038"/>
        <v>0</v>
      </c>
      <c r="TC35" s="68">
        <f t="shared" si="155"/>
        <v>0</v>
      </c>
      <c r="TD35" s="68">
        <f t="shared" si="156"/>
        <v>0</v>
      </c>
      <c r="TE35" s="55">
        <f>'СДП (план)'!CC36</f>
        <v>0</v>
      </c>
      <c r="TF35" s="55">
        <f>'СДП (план)'!CD36</f>
        <v>0</v>
      </c>
      <c r="TG35" s="68">
        <f t="shared" si="157"/>
        <v>0</v>
      </c>
      <c r="TH35" s="68">
        <f t="shared" si="158"/>
        <v>0</v>
      </c>
      <c r="TI35" s="55">
        <f t="shared" ref="TI35:TQ35" si="1039">TI36</f>
        <v>0</v>
      </c>
      <c r="TJ35" s="55">
        <f t="shared" si="1039"/>
        <v>0</v>
      </c>
      <c r="TK35" s="55">
        <f t="shared" si="1039"/>
        <v>0</v>
      </c>
      <c r="TL35" s="55">
        <f t="shared" si="1039"/>
        <v>0</v>
      </c>
      <c r="TM35" s="55">
        <f t="shared" si="1039"/>
        <v>0</v>
      </c>
      <c r="TN35" s="55">
        <f t="shared" si="1039"/>
        <v>0</v>
      </c>
      <c r="TO35" s="102">
        <f t="shared" si="1039"/>
        <v>0</v>
      </c>
      <c r="TP35" s="102">
        <f t="shared" si="1039"/>
        <v>0</v>
      </c>
      <c r="TQ35" s="102">
        <f t="shared" si="1039"/>
        <v>0</v>
      </c>
      <c r="TR35" s="68">
        <f t="shared" si="159"/>
        <v>0</v>
      </c>
      <c r="TS35" s="68">
        <f t="shared" si="160"/>
        <v>0</v>
      </c>
      <c r="TT35" s="55">
        <f>'СДП (план)'!CE36</f>
        <v>0</v>
      </c>
      <c r="TU35" s="55">
        <f>'СДП (план)'!CF36</f>
        <v>0</v>
      </c>
      <c r="TV35" s="68">
        <f t="shared" si="161"/>
        <v>0</v>
      </c>
      <c r="TW35" s="68">
        <f t="shared" si="162"/>
        <v>0</v>
      </c>
      <c r="TX35" s="55">
        <f t="shared" ref="TX35:UU35" si="1040">TX36</f>
        <v>0</v>
      </c>
      <c r="TY35" s="55">
        <f t="shared" si="1040"/>
        <v>0</v>
      </c>
      <c r="TZ35" s="55">
        <f t="shared" si="1040"/>
        <v>0</v>
      </c>
      <c r="UA35" s="55">
        <f t="shared" si="1040"/>
        <v>0</v>
      </c>
      <c r="UB35" s="55">
        <f t="shared" si="1040"/>
        <v>0</v>
      </c>
      <c r="UC35" s="55">
        <f t="shared" si="1040"/>
        <v>0</v>
      </c>
      <c r="UD35" s="102">
        <f t="shared" si="1040"/>
        <v>0</v>
      </c>
      <c r="UE35" s="102">
        <f t="shared" si="1040"/>
        <v>0</v>
      </c>
      <c r="UF35" s="102">
        <f t="shared" si="1040"/>
        <v>0</v>
      </c>
      <c r="UG35" s="68">
        <f t="shared" si="166"/>
        <v>0</v>
      </c>
      <c r="UH35" s="68">
        <f t="shared" si="167"/>
        <v>0</v>
      </c>
      <c r="UI35" s="55">
        <f>'СДП (план)'!CG36</f>
        <v>4</v>
      </c>
      <c r="UJ35" s="55">
        <f>'СДП (план)'!CH36</f>
        <v>98981.567999999999</v>
      </c>
      <c r="UK35" s="68">
        <f t="shared" si="168"/>
        <v>2</v>
      </c>
      <c r="UL35" s="68">
        <f t="shared" si="169"/>
        <v>49490.784</v>
      </c>
      <c r="UM35" s="55">
        <f t="shared" si="1040"/>
        <v>0</v>
      </c>
      <c r="UN35" s="55">
        <f t="shared" si="1040"/>
        <v>0</v>
      </c>
      <c r="UO35" s="55">
        <f t="shared" si="1040"/>
        <v>0</v>
      </c>
      <c r="UP35" s="55">
        <f t="shared" si="1040"/>
        <v>0</v>
      </c>
      <c r="UQ35" s="55">
        <f t="shared" si="1040"/>
        <v>0</v>
      </c>
      <c r="UR35" s="55">
        <f t="shared" si="1040"/>
        <v>0</v>
      </c>
      <c r="US35" s="102">
        <f t="shared" si="1040"/>
        <v>3.92</v>
      </c>
      <c r="UT35" s="102">
        <f t="shared" si="1040"/>
        <v>1.96</v>
      </c>
      <c r="UU35" s="102">
        <f t="shared" si="1040"/>
        <v>0</v>
      </c>
      <c r="UV35" s="68">
        <f t="shared" si="170"/>
        <v>-2</v>
      </c>
      <c r="UW35" s="68">
        <f t="shared" si="171"/>
        <v>-49490.784</v>
      </c>
      <c r="UX35" s="55">
        <f>'СДП (план)'!CI36</f>
        <v>0</v>
      </c>
      <c r="UY35" s="55">
        <f>'СДП (план)'!CJ36</f>
        <v>0</v>
      </c>
      <c r="UZ35" s="68">
        <f t="shared" si="172"/>
        <v>0</v>
      </c>
      <c r="VA35" s="68">
        <f t="shared" si="173"/>
        <v>0</v>
      </c>
      <c r="VB35" s="55">
        <f t="shared" ref="VB35:VY35" si="1041">VB36</f>
        <v>0</v>
      </c>
      <c r="VC35" s="55">
        <f t="shared" si="1041"/>
        <v>0</v>
      </c>
      <c r="VD35" s="55">
        <f t="shared" si="1041"/>
        <v>0</v>
      </c>
      <c r="VE35" s="55">
        <f t="shared" si="1041"/>
        <v>0</v>
      </c>
      <c r="VF35" s="55">
        <f t="shared" si="1041"/>
        <v>0</v>
      </c>
      <c r="VG35" s="55">
        <f t="shared" si="1041"/>
        <v>0</v>
      </c>
      <c r="VH35" s="102">
        <f t="shared" si="1041"/>
        <v>0</v>
      </c>
      <c r="VI35" s="102">
        <f t="shared" si="1041"/>
        <v>0</v>
      </c>
      <c r="VJ35" s="102">
        <f t="shared" si="1041"/>
        <v>0</v>
      </c>
      <c r="VK35" s="68">
        <f t="shared" si="728"/>
        <v>0</v>
      </c>
      <c r="VL35" s="68">
        <f t="shared" si="728"/>
        <v>0</v>
      </c>
      <c r="VM35" s="55">
        <f>'СДП (план)'!CK36</f>
        <v>0</v>
      </c>
      <c r="VN35" s="55">
        <f>'СДП (план)'!CL36</f>
        <v>0</v>
      </c>
      <c r="VO35" s="68">
        <f t="shared" si="177"/>
        <v>0</v>
      </c>
      <c r="VP35" s="68">
        <f t="shared" si="178"/>
        <v>0</v>
      </c>
      <c r="VQ35" s="55">
        <f t="shared" si="1041"/>
        <v>0</v>
      </c>
      <c r="VR35" s="55">
        <f t="shared" si="1041"/>
        <v>0</v>
      </c>
      <c r="VS35" s="55">
        <f t="shared" si="1041"/>
        <v>0</v>
      </c>
      <c r="VT35" s="55">
        <f t="shared" si="1041"/>
        <v>0</v>
      </c>
      <c r="VU35" s="55">
        <f t="shared" si="1041"/>
        <v>0</v>
      </c>
      <c r="VV35" s="55">
        <f t="shared" si="1041"/>
        <v>0</v>
      </c>
      <c r="VW35" s="102">
        <f t="shared" si="1041"/>
        <v>0</v>
      </c>
      <c r="VX35" s="102">
        <f t="shared" si="1041"/>
        <v>0</v>
      </c>
      <c r="VY35" s="102">
        <f t="shared" si="1041"/>
        <v>0</v>
      </c>
      <c r="VZ35" s="68">
        <f t="shared" si="179"/>
        <v>0</v>
      </c>
      <c r="WA35" s="68">
        <f t="shared" si="180"/>
        <v>0</v>
      </c>
      <c r="WB35" s="55">
        <f>'СДП (план)'!CM36</f>
        <v>0</v>
      </c>
      <c r="WC35" s="55">
        <f>'СДП (план)'!CN36</f>
        <v>0</v>
      </c>
      <c r="WD35" s="68">
        <f t="shared" si="181"/>
        <v>0</v>
      </c>
      <c r="WE35" s="68">
        <f t="shared" si="182"/>
        <v>0</v>
      </c>
      <c r="WF35" s="55">
        <f t="shared" ref="WF35:WN35" si="1042">WF36</f>
        <v>0</v>
      </c>
      <c r="WG35" s="55">
        <f t="shared" si="1042"/>
        <v>0</v>
      </c>
      <c r="WH35" s="55">
        <f t="shared" si="1042"/>
        <v>0</v>
      </c>
      <c r="WI35" s="55">
        <f t="shared" si="1042"/>
        <v>0</v>
      </c>
      <c r="WJ35" s="55">
        <f t="shared" si="1042"/>
        <v>0</v>
      </c>
      <c r="WK35" s="55">
        <f t="shared" si="1042"/>
        <v>0</v>
      </c>
      <c r="WL35" s="102">
        <f t="shared" si="1042"/>
        <v>0</v>
      </c>
      <c r="WM35" s="102">
        <f t="shared" si="1042"/>
        <v>0</v>
      </c>
      <c r="WN35" s="102">
        <f t="shared" si="1042"/>
        <v>0</v>
      </c>
      <c r="WO35" s="68">
        <f t="shared" si="183"/>
        <v>0</v>
      </c>
      <c r="WP35" s="68">
        <f t="shared" si="184"/>
        <v>0</v>
      </c>
      <c r="WQ35" s="55">
        <f>'СДП (план)'!CO36</f>
        <v>0</v>
      </c>
      <c r="WR35" s="55">
        <f>'СДП (план)'!CP36</f>
        <v>0</v>
      </c>
      <c r="WS35" s="68">
        <f t="shared" si="185"/>
        <v>0</v>
      </c>
      <c r="WT35" s="68">
        <f t="shared" si="186"/>
        <v>0</v>
      </c>
      <c r="WU35" s="55">
        <f t="shared" ref="WU35:XC35" si="1043">WU36</f>
        <v>0</v>
      </c>
      <c r="WV35" s="55">
        <f t="shared" si="1043"/>
        <v>0</v>
      </c>
      <c r="WW35" s="55">
        <f t="shared" si="1043"/>
        <v>0</v>
      </c>
      <c r="WX35" s="55">
        <f t="shared" si="1043"/>
        <v>0</v>
      </c>
      <c r="WY35" s="55">
        <f t="shared" si="1043"/>
        <v>0</v>
      </c>
      <c r="WZ35" s="55">
        <f t="shared" si="1043"/>
        <v>0</v>
      </c>
      <c r="XA35" s="102">
        <f t="shared" si="1043"/>
        <v>0</v>
      </c>
      <c r="XB35" s="102">
        <f t="shared" si="1043"/>
        <v>0</v>
      </c>
      <c r="XC35" s="102">
        <f t="shared" si="1043"/>
        <v>0</v>
      </c>
      <c r="XD35" s="68">
        <f t="shared" si="187"/>
        <v>0</v>
      </c>
      <c r="XE35" s="68">
        <f t="shared" si="188"/>
        <v>0</v>
      </c>
      <c r="XF35" s="55">
        <f>'СДП (план)'!CQ36</f>
        <v>0</v>
      </c>
      <c r="XG35" s="55">
        <f>'СДП (план)'!CR36</f>
        <v>0</v>
      </c>
      <c r="XH35" s="68">
        <f t="shared" si="189"/>
        <v>0</v>
      </c>
      <c r="XI35" s="68">
        <f t="shared" si="190"/>
        <v>0</v>
      </c>
      <c r="XJ35" s="55">
        <f t="shared" ref="XJ35:XR35" si="1044">XJ36</f>
        <v>0</v>
      </c>
      <c r="XK35" s="55">
        <f t="shared" si="1044"/>
        <v>0</v>
      </c>
      <c r="XL35" s="55">
        <f t="shared" si="1044"/>
        <v>0</v>
      </c>
      <c r="XM35" s="55">
        <f t="shared" si="1044"/>
        <v>0</v>
      </c>
      <c r="XN35" s="55">
        <f t="shared" si="1044"/>
        <v>0</v>
      </c>
      <c r="XO35" s="55">
        <f t="shared" si="1044"/>
        <v>0</v>
      </c>
      <c r="XP35" s="102">
        <f t="shared" si="1044"/>
        <v>0</v>
      </c>
      <c r="XQ35" s="102">
        <f t="shared" si="1044"/>
        <v>0</v>
      </c>
      <c r="XR35" s="102">
        <f t="shared" si="1044"/>
        <v>0</v>
      </c>
      <c r="XS35" s="68">
        <f t="shared" si="191"/>
        <v>0</v>
      </c>
      <c r="XT35" s="68">
        <f t="shared" si="192"/>
        <v>0</v>
      </c>
      <c r="XU35" s="15">
        <f>'СДП (план)'!CS36</f>
        <v>0</v>
      </c>
      <c r="XV35" s="15">
        <f>'СДП (план)'!CT36</f>
        <v>0</v>
      </c>
      <c r="XW35" s="68">
        <f t="shared" si="193"/>
        <v>0</v>
      </c>
      <c r="XX35" s="68">
        <f t="shared" si="194"/>
        <v>0</v>
      </c>
      <c r="XY35" s="55">
        <f t="shared" ref="XY35:YG35" si="1045">XY36</f>
        <v>0</v>
      </c>
      <c r="XZ35" s="55">
        <f t="shared" si="1045"/>
        <v>0</v>
      </c>
      <c r="YA35" s="55">
        <f t="shared" si="1045"/>
        <v>0</v>
      </c>
      <c r="YB35" s="55">
        <f t="shared" si="1045"/>
        <v>0</v>
      </c>
      <c r="YC35" s="55">
        <f t="shared" si="1045"/>
        <v>0</v>
      </c>
      <c r="YD35" s="55"/>
      <c r="YE35" s="102">
        <f t="shared" si="1045"/>
        <v>0</v>
      </c>
      <c r="YF35" s="102">
        <f t="shared" si="1045"/>
        <v>0</v>
      </c>
      <c r="YG35" s="102">
        <f t="shared" si="1045"/>
        <v>0</v>
      </c>
      <c r="YH35" s="68">
        <f t="shared" si="195"/>
        <v>0</v>
      </c>
      <c r="YI35" s="68">
        <f t="shared" si="196"/>
        <v>0</v>
      </c>
      <c r="YJ35" s="15">
        <f>'СДП (план)'!CU36</f>
        <v>0</v>
      </c>
      <c r="YK35" s="15">
        <f>'СДП (план)'!CV36</f>
        <v>0</v>
      </c>
      <c r="YL35" s="68">
        <f t="shared" si="197"/>
        <v>0</v>
      </c>
      <c r="YM35" s="68">
        <f t="shared" si="198"/>
        <v>0</v>
      </c>
      <c r="YN35" s="55">
        <f t="shared" ref="YN35:AAO35" si="1046">YN36</f>
        <v>0</v>
      </c>
      <c r="YO35" s="55">
        <f t="shared" si="1046"/>
        <v>0</v>
      </c>
      <c r="YP35" s="55">
        <f t="shared" si="1046"/>
        <v>0</v>
      </c>
      <c r="YQ35" s="55">
        <f t="shared" si="1046"/>
        <v>0</v>
      </c>
      <c r="YR35" s="55">
        <f t="shared" si="1046"/>
        <v>0</v>
      </c>
      <c r="YS35" s="55">
        <f t="shared" si="1046"/>
        <v>0</v>
      </c>
      <c r="YT35" s="102">
        <f t="shared" si="1046"/>
        <v>0</v>
      </c>
      <c r="YU35" s="102">
        <f t="shared" si="1046"/>
        <v>0</v>
      </c>
      <c r="YV35" s="102">
        <f t="shared" si="1046"/>
        <v>0</v>
      </c>
      <c r="YW35" s="68">
        <f t="shared" si="0"/>
        <v>0</v>
      </c>
      <c r="YX35" s="68">
        <f t="shared" si="1"/>
        <v>0</v>
      </c>
      <c r="YY35" s="68">
        <f>'СДП (план)'!CW36</f>
        <v>0</v>
      </c>
      <c r="YZ35" s="68">
        <f>'СДП (план)'!CX36</f>
        <v>0</v>
      </c>
      <c r="ZA35" s="68">
        <f t="shared" si="199"/>
        <v>0</v>
      </c>
      <c r="ZB35" s="68">
        <f t="shared" si="200"/>
        <v>0</v>
      </c>
      <c r="ZC35" s="176"/>
      <c r="ZD35" s="176"/>
      <c r="ZE35" s="176"/>
      <c r="ZF35" s="176"/>
      <c r="ZG35" s="176"/>
      <c r="ZH35" s="176"/>
      <c r="ZI35" s="102">
        <f t="shared" ref="ZI35:ZK35" si="1047">ZI36</f>
        <v>0</v>
      </c>
      <c r="ZJ35" s="102">
        <f t="shared" si="1047"/>
        <v>0</v>
      </c>
      <c r="ZK35" s="102">
        <f t="shared" si="1047"/>
        <v>0</v>
      </c>
      <c r="ZL35" s="68">
        <f t="shared" si="729"/>
        <v>0</v>
      </c>
      <c r="ZM35" s="68">
        <f t="shared" si="729"/>
        <v>0</v>
      </c>
      <c r="ZN35" s="68"/>
      <c r="ZO35" s="68"/>
      <c r="ZP35" s="68"/>
      <c r="ZQ35" s="68"/>
      <c r="ZR35" s="68"/>
      <c r="ZS35" s="68"/>
      <c r="ZT35" s="68"/>
      <c r="ZU35" s="68"/>
      <c r="ZV35" s="68"/>
      <c r="ZW35" s="68"/>
      <c r="ZX35" s="68"/>
      <c r="ZY35" s="68"/>
      <c r="ZZ35" s="68"/>
      <c r="AAA35" s="68"/>
      <c r="AAB35" s="68"/>
      <c r="AAC35" s="102">
        <f t="shared" si="1046"/>
        <v>4</v>
      </c>
      <c r="AAD35" s="102">
        <f t="shared" si="1046"/>
        <v>98981.567999999999</v>
      </c>
      <c r="AAE35" s="102">
        <f t="shared" si="1046"/>
        <v>2</v>
      </c>
      <c r="AAF35" s="102">
        <f t="shared" si="1046"/>
        <v>49490.784</v>
      </c>
      <c r="AAG35" s="102">
        <f t="shared" si="1046"/>
        <v>4</v>
      </c>
      <c r="AAH35" s="102">
        <f t="shared" si="1046"/>
        <v>82484.639999999999</v>
      </c>
      <c r="AAI35" s="102">
        <f t="shared" si="1046"/>
        <v>53</v>
      </c>
      <c r="AAJ35" s="102">
        <f t="shared" si="1046"/>
        <v>0</v>
      </c>
      <c r="AAK35" s="102">
        <f t="shared" si="1046"/>
        <v>0</v>
      </c>
      <c r="AAL35" s="102">
        <f t="shared" si="1046"/>
        <v>0</v>
      </c>
      <c r="AAM35" s="102">
        <f t="shared" si="1046"/>
        <v>3.92</v>
      </c>
      <c r="AAN35" s="102">
        <f t="shared" si="1046"/>
        <v>1.96</v>
      </c>
      <c r="AAO35" s="102">
        <f t="shared" si="1046"/>
        <v>3.92</v>
      </c>
      <c r="AAP35" s="68">
        <f t="shared" si="217"/>
        <v>2</v>
      </c>
      <c r="AAQ35" s="68">
        <f t="shared" si="218"/>
        <v>32993.856</v>
      </c>
    </row>
    <row r="36" spans="1:719" s="54" customFormat="1" ht="15" hidden="1" x14ac:dyDescent="0.25">
      <c r="A36" s="196"/>
      <c r="B36" s="204">
        <v>20</v>
      </c>
      <c r="C36" s="234" t="s">
        <v>364</v>
      </c>
      <c r="D36" s="212" t="s">
        <v>184</v>
      </c>
      <c r="E36" s="156">
        <v>15030</v>
      </c>
      <c r="F36" s="209">
        <v>0.98</v>
      </c>
      <c r="G36" s="301"/>
      <c r="H36" s="2">
        <v>1</v>
      </c>
      <c r="I36" s="219"/>
      <c r="J36" s="219"/>
      <c r="K36" s="1">
        <v>1.4</v>
      </c>
      <c r="L36" s="1">
        <v>1.68</v>
      </c>
      <c r="M36" s="1">
        <v>2.23</v>
      </c>
      <c r="N36" s="9">
        <v>2.57</v>
      </c>
      <c r="O36" s="45">
        <f>'СДП (план)'!O37</f>
        <v>0</v>
      </c>
      <c r="P36" s="45">
        <f>'СДП (план)'!P37</f>
        <v>0</v>
      </c>
      <c r="Q36" s="44">
        <f t="shared" si="16"/>
        <v>0</v>
      </c>
      <c r="R36" s="44">
        <f t="shared" si="17"/>
        <v>0</v>
      </c>
      <c r="S36" s="44">
        <f>VLOOKUP($C36,факт!$D$8:$JF$250,39,0)</f>
        <v>0</v>
      </c>
      <c r="T36" s="44">
        <f>VLOOKUP($C36,факт!$D$8:$JF$250,40,0)</f>
        <v>0</v>
      </c>
      <c r="U36" s="44">
        <f>VLOOKUP($C36,факт!$D$8:$JF$250,41,0)</f>
        <v>0</v>
      </c>
      <c r="V36" s="44">
        <f>VLOOKUP($C36,факт!$D$8:$JF$250,42,0)</f>
        <v>0</v>
      </c>
      <c r="W36" s="44">
        <f>VLOOKUP($C36,факт!$D$8:$JF$250,43,0)</f>
        <v>0</v>
      </c>
      <c r="X36" s="44">
        <f>VLOOKUP($C36,факт!$D$8:$JF$250,44,0)</f>
        <v>0</v>
      </c>
      <c r="Y36" s="44">
        <f>SUM(O36*$F36)</f>
        <v>0</v>
      </c>
      <c r="Z36" s="44">
        <f>SUM(Q36*$F36)</f>
        <v>0</v>
      </c>
      <c r="AA36" s="44">
        <f>SUM(S36*$F36)</f>
        <v>0</v>
      </c>
      <c r="AB36" s="44">
        <f t="shared" ref="AB36" si="1048">SUM(S36-Q36)</f>
        <v>0</v>
      </c>
      <c r="AC36" s="44">
        <f t="shared" si="697"/>
        <v>0</v>
      </c>
      <c r="AD36" s="155">
        <f>'СДП (план)'!Q37</f>
        <v>0</v>
      </c>
      <c r="AE36" s="155">
        <f>'СДП (план)'!R37</f>
        <v>0</v>
      </c>
      <c r="AF36" s="44">
        <f t="shared" si="18"/>
        <v>0</v>
      </c>
      <c r="AG36" s="44">
        <f t="shared" si="19"/>
        <v>0</v>
      </c>
      <c r="AH36" s="44">
        <f>VLOOKUP($C36,факт!$D$8:$JF$250,21,0)</f>
        <v>0</v>
      </c>
      <c r="AI36" s="44">
        <f>VLOOKUP($C36,факт!$D$8:$JF$250,22,0)</f>
        <v>0</v>
      </c>
      <c r="AJ36" s="44">
        <f>VLOOKUP($C36,факт!$D$8:$JF$250,23,0)</f>
        <v>0</v>
      </c>
      <c r="AK36" s="44">
        <f>VLOOKUP($C36,факт!$D$8:$JF$250,24,0)</f>
        <v>0</v>
      </c>
      <c r="AL36" s="44">
        <f>VLOOKUP($C36,факт!$D$8:$JF$250,25,0)</f>
        <v>0</v>
      </c>
      <c r="AM36" s="44">
        <f>VLOOKUP($C36,факт!$D$8:$JF$250,26,0)</f>
        <v>0</v>
      </c>
      <c r="AN36" s="44">
        <f>SUM(AD36*$F36)</f>
        <v>0</v>
      </c>
      <c r="AO36" s="44">
        <f>SUM(AF36*$F36)</f>
        <v>0</v>
      </c>
      <c r="AP36" s="44">
        <f>SUM(AH36*$F36)</f>
        <v>0</v>
      </c>
      <c r="AQ36" s="44">
        <f t="shared" ref="AQ36" si="1049">SUM(AH36-AF36)</f>
        <v>0</v>
      </c>
      <c r="AR36" s="44">
        <f t="shared" ref="AR36" si="1050">SUM(AI36-AG36)</f>
        <v>0</v>
      </c>
      <c r="AS36" s="44">
        <f>'СДП (план)'!S37</f>
        <v>0</v>
      </c>
      <c r="AT36" s="44">
        <f>'СДП (план)'!T37</f>
        <v>0</v>
      </c>
      <c r="AU36" s="44">
        <f t="shared" si="22"/>
        <v>0</v>
      </c>
      <c r="AV36" s="44">
        <f t="shared" si="23"/>
        <v>0</v>
      </c>
      <c r="AW36" s="44">
        <f>VLOOKUP($C36,факт!$D$8:$JF$250,3,0)</f>
        <v>4</v>
      </c>
      <c r="AX36" s="44">
        <f>VLOOKUP($C36,факт!$D$8:$JF$250,4,0)</f>
        <v>82484.639999999999</v>
      </c>
      <c r="AY36" s="44">
        <f>VLOOKUP($C36,факт!$D$8:$JF$250,5,0)</f>
        <v>53</v>
      </c>
      <c r="AZ36" s="44">
        <f>VLOOKUP($C36,факт!$D$8:$JF$250,6,0)</f>
        <v>0</v>
      </c>
      <c r="BA36" s="44">
        <f>VLOOKUP($C36,факт!$D$8:$JF$250,7,0)</f>
        <v>0</v>
      </c>
      <c r="BB36" s="44">
        <f>VLOOKUP($C36,факт!$D$8:$JF$250,8,0)</f>
        <v>0</v>
      </c>
      <c r="BC36" s="44">
        <f>SUM(AS36*$F36)</f>
        <v>0</v>
      </c>
      <c r="BD36" s="44">
        <f>SUM(AU36*$F36)</f>
        <v>0</v>
      </c>
      <c r="BE36" s="44">
        <f>SUM(AW36*$F36)</f>
        <v>3.92</v>
      </c>
      <c r="BF36" s="44">
        <f>SUM(AW36-AU36)</f>
        <v>4</v>
      </c>
      <c r="BG36" s="44">
        <f>SUM(AX36-AV36)</f>
        <v>82484.639999999999</v>
      </c>
      <c r="BH36" s="90">
        <f>'СДП (план)'!U37</f>
        <v>0</v>
      </c>
      <c r="BI36" s="3">
        <f>'СДП (план)'!V37</f>
        <v>0</v>
      </c>
      <c r="BJ36" s="44">
        <f t="shared" si="24"/>
        <v>0</v>
      </c>
      <c r="BK36" s="44">
        <f t="shared" si="25"/>
        <v>0</v>
      </c>
      <c r="BL36" s="44">
        <f>VLOOKUP($C36,факт!$D$8:$JF$250,27,0)</f>
        <v>0</v>
      </c>
      <c r="BM36" s="44">
        <f>VLOOKUP($C36,факт!$D$8:$JF$250,28,0)</f>
        <v>0</v>
      </c>
      <c r="BN36" s="44">
        <f>VLOOKUP($C36,факт!$D$8:$JF$250,29,0)</f>
        <v>0</v>
      </c>
      <c r="BO36" s="44">
        <f>VLOOKUP($C36,факт!$D$8:$JF$250,30,0)</f>
        <v>0</v>
      </c>
      <c r="BP36" s="44">
        <f>VLOOKUP($C36,факт!$D$8:$JF$250,31,0)</f>
        <v>0</v>
      </c>
      <c r="BQ36" s="44">
        <f>VLOOKUP($C36,факт!$D$8:$JF$250,32,0)</f>
        <v>0</v>
      </c>
      <c r="BR36" s="44">
        <f>SUM(BH36*$F36)</f>
        <v>0</v>
      </c>
      <c r="BS36" s="44">
        <f>SUM(BJ36*$F36)</f>
        <v>0</v>
      </c>
      <c r="BT36" s="44">
        <f>SUM(BL36*$F36)</f>
        <v>0</v>
      </c>
      <c r="BU36" s="44">
        <f t="shared" si="703"/>
        <v>0</v>
      </c>
      <c r="BV36" s="44">
        <f t="shared" si="703"/>
        <v>0</v>
      </c>
      <c r="BW36" s="44">
        <f>'СДП (план)'!W37</f>
        <v>0</v>
      </c>
      <c r="BX36" s="44">
        <f>'СДП (план)'!X37</f>
        <v>0</v>
      </c>
      <c r="BY36" s="44">
        <f t="shared" si="27"/>
        <v>0</v>
      </c>
      <c r="BZ36" s="44">
        <f t="shared" si="28"/>
        <v>0</v>
      </c>
      <c r="CA36" s="44">
        <f>VLOOKUP($C36,факт!$D$8:$JF$250,9,0)</f>
        <v>0</v>
      </c>
      <c r="CB36" s="44">
        <f>VLOOKUP($C36,факт!$D$8:$JF$250,10,0)</f>
        <v>0</v>
      </c>
      <c r="CC36" s="44">
        <f>VLOOKUP($C36,факт!$D$8:$JF$250,11,0)</f>
        <v>0</v>
      </c>
      <c r="CD36" s="44">
        <f>VLOOKUP($C36,факт!$D$8:$JF$250,12,0)</f>
        <v>0</v>
      </c>
      <c r="CE36" s="44">
        <f>VLOOKUP($C36,факт!$D$8:$JF$250,13,0)</f>
        <v>0</v>
      </c>
      <c r="CF36" s="44">
        <f>VLOOKUP($C36,факт!$D$8:$JF$250,14,0)</f>
        <v>0</v>
      </c>
      <c r="CG36" s="44">
        <f>SUM(BW36*$F36)</f>
        <v>0</v>
      </c>
      <c r="CH36" s="44">
        <f>SUM(BY36*$F36)</f>
        <v>0</v>
      </c>
      <c r="CI36" s="44">
        <f>SUM(CA36*$F36)</f>
        <v>0</v>
      </c>
      <c r="CJ36" s="44">
        <f t="shared" si="4"/>
        <v>0</v>
      </c>
      <c r="CK36" s="44">
        <f t="shared" si="5"/>
        <v>0</v>
      </c>
      <c r="CL36" s="47">
        <f>'СДП (план)'!Y37</f>
        <v>0</v>
      </c>
      <c r="CM36" s="44">
        <f>'СДП (план)'!Z37</f>
        <v>0</v>
      </c>
      <c r="CN36" s="44">
        <f t="shared" si="29"/>
        <v>0</v>
      </c>
      <c r="CO36" s="44">
        <f t="shared" si="30"/>
        <v>0</v>
      </c>
      <c r="CP36" s="44">
        <f>VLOOKUP($C36,факт!$D$8:$JF$250,33,0)</f>
        <v>0</v>
      </c>
      <c r="CQ36" s="44">
        <f>VLOOKUP($C36,факт!$D$8:$JF$250,34,0)</f>
        <v>0</v>
      </c>
      <c r="CR36" s="44">
        <f>VLOOKUP($C36,факт!$D$8:$JF$250,35,0)</f>
        <v>0</v>
      </c>
      <c r="CS36" s="44">
        <f>VLOOKUP($C36,факт!$D$8:$JF$250,36,0)</f>
        <v>0</v>
      </c>
      <c r="CT36" s="44">
        <f>VLOOKUP($C36,факт!$D$8:$JF$250,37,0)</f>
        <v>0</v>
      </c>
      <c r="CU36" s="44">
        <f>VLOOKUP($C36,факт!$D$8:$JF$250,38,0)</f>
        <v>0</v>
      </c>
      <c r="CV36" s="44">
        <f>SUM(CL36*$F36)</f>
        <v>0</v>
      </c>
      <c r="CW36" s="44">
        <f>SUM(CN36*$F36)</f>
        <v>0</v>
      </c>
      <c r="CX36" s="44">
        <f>SUM(CP36*$F36)</f>
        <v>0</v>
      </c>
      <c r="CY36" s="44">
        <f t="shared" si="31"/>
        <v>0</v>
      </c>
      <c r="CZ36" s="44">
        <f t="shared" si="32"/>
        <v>0</v>
      </c>
      <c r="DA36" s="46">
        <f>'СДП (план)'!AA37</f>
        <v>0</v>
      </c>
      <c r="DB36" s="46">
        <f>'СДП (план)'!AB37</f>
        <v>0</v>
      </c>
      <c r="DC36" s="44">
        <f t="shared" si="33"/>
        <v>0</v>
      </c>
      <c r="DD36" s="44">
        <f t="shared" si="34"/>
        <v>0</v>
      </c>
      <c r="DE36" s="44">
        <f>VLOOKUP($C36,факт!$D$8:$JF$250,45,0)</f>
        <v>0</v>
      </c>
      <c r="DF36" s="44">
        <f>VLOOKUP($C36,факт!$D$8:$JF$250,46,0)</f>
        <v>0</v>
      </c>
      <c r="DG36" s="44">
        <f>VLOOKUP($C36,факт!$D$8:$JF$250,47,0)</f>
        <v>0</v>
      </c>
      <c r="DH36" s="44">
        <f>VLOOKUP($C36,факт!$D$8:$JF$250,48,0)</f>
        <v>0</v>
      </c>
      <c r="DI36" s="44">
        <f>VLOOKUP($C36,факт!$D$8:$JF$250,49,0)</f>
        <v>0</v>
      </c>
      <c r="DJ36" s="44">
        <f>VLOOKUP($C36,факт!$D$8:$JF$250,50,0)</f>
        <v>0</v>
      </c>
      <c r="DK36" s="44">
        <f>SUM(DA36*$F36)</f>
        <v>0</v>
      </c>
      <c r="DL36" s="44">
        <f>SUM(DC36*$F36)</f>
        <v>0</v>
      </c>
      <c r="DM36" s="44">
        <f>SUM(DE36*$F36)</f>
        <v>0</v>
      </c>
      <c r="DN36" s="44">
        <f t="shared" si="35"/>
        <v>0</v>
      </c>
      <c r="DO36" s="44">
        <f t="shared" si="36"/>
        <v>0</v>
      </c>
      <c r="DP36" s="10">
        <f>'СДП (план)'!AC37</f>
        <v>0</v>
      </c>
      <c r="DQ36" s="3">
        <f>'СДП (план)'!AD37</f>
        <v>0</v>
      </c>
      <c r="DR36" s="44">
        <f t="shared" si="37"/>
        <v>0</v>
      </c>
      <c r="DS36" s="44">
        <f t="shared" si="38"/>
        <v>0</v>
      </c>
      <c r="DT36" s="44">
        <f>VLOOKUP($C36,факт!$D$8:$JF$250,231,0)</f>
        <v>0</v>
      </c>
      <c r="DU36" s="44">
        <f>VLOOKUP($C36,факт!$D$8:$JF$250,232,0)</f>
        <v>0</v>
      </c>
      <c r="DV36" s="44">
        <f>VLOOKUP($C36,факт!$D$8:$JF$250,233,0)</f>
        <v>0</v>
      </c>
      <c r="DW36" s="44">
        <f>VLOOKUP($C36,факт!$D$8:$JF$250,234,0)</f>
        <v>0</v>
      </c>
      <c r="DX36" s="44">
        <f>VLOOKUP($C36,факт!$D$8:$JF$250,235,0)</f>
        <v>0</v>
      </c>
      <c r="DY36" s="44">
        <f>VLOOKUP($C36,факт!$D$8:$JF$250,236,0)</f>
        <v>0</v>
      </c>
      <c r="DZ36" s="44">
        <f>SUM(DP36*$F36)</f>
        <v>0</v>
      </c>
      <c r="EA36" s="44">
        <f>SUM(DR36*$F36)</f>
        <v>0</v>
      </c>
      <c r="EB36" s="44">
        <f>SUM(DT36*$F36)</f>
        <v>0</v>
      </c>
      <c r="EC36" s="44">
        <f t="shared" si="39"/>
        <v>0</v>
      </c>
      <c r="ED36" s="44">
        <f t="shared" si="40"/>
        <v>0</v>
      </c>
      <c r="EE36" s="44">
        <f>'СДП (план)'!CY37</f>
        <v>0</v>
      </c>
      <c r="EF36" s="44">
        <f>'СДП (план)'!CZ37</f>
        <v>0</v>
      </c>
      <c r="EG36" s="44">
        <f t="shared" si="684"/>
        <v>0</v>
      </c>
      <c r="EH36" s="44">
        <f t="shared" si="685"/>
        <v>0</v>
      </c>
      <c r="EI36" s="47"/>
      <c r="EJ36" s="47"/>
      <c r="EK36" s="47"/>
      <c r="EL36" s="47"/>
      <c r="EM36" s="47"/>
      <c r="EN36" s="47"/>
      <c r="EO36" s="47"/>
      <c r="EP36" s="47"/>
      <c r="EQ36" s="47"/>
      <c r="ER36" s="47"/>
      <c r="ES36" s="47"/>
      <c r="ET36" s="47">
        <f>'СДП (план)'!AE37</f>
        <v>0</v>
      </c>
      <c r="EU36" s="44">
        <f>'СДП (план)'!AF37</f>
        <v>0</v>
      </c>
      <c r="EV36" s="44">
        <f t="shared" si="43"/>
        <v>0</v>
      </c>
      <c r="EW36" s="44">
        <f t="shared" si="44"/>
        <v>0</v>
      </c>
      <c r="EX36" s="44">
        <f>VLOOKUP($C36,факт!$D$8:$JF$250,159,0)</f>
        <v>0</v>
      </c>
      <c r="EY36" s="44">
        <f>VLOOKUP($C36,факт!$D$8:$JF$250,160,0)</f>
        <v>0</v>
      </c>
      <c r="EZ36" s="44">
        <f>VLOOKUP($C36,факт!$D$8:$JF$250,161,0)</f>
        <v>0</v>
      </c>
      <c r="FA36" s="44">
        <f>VLOOKUP($C36,факт!$D$8:$JF$250,162,0)</f>
        <v>0</v>
      </c>
      <c r="FB36" s="44">
        <f>VLOOKUP($C36,факт!$D$8:$JF$250,163,0)</f>
        <v>0</v>
      </c>
      <c r="FC36" s="44">
        <f>VLOOKUP($C36,факт!$D$8:$JF$250,164,0)</f>
        <v>0</v>
      </c>
      <c r="FD36" s="44">
        <f>SUM(ET36*$F36)</f>
        <v>0</v>
      </c>
      <c r="FE36" s="44">
        <f>SUM(EV36*$F36)</f>
        <v>0</v>
      </c>
      <c r="FF36" s="44">
        <f>SUM(EX36*$F36)</f>
        <v>0</v>
      </c>
      <c r="FG36" s="44">
        <f t="shared" ref="FG36" si="1051">SUM(EX36-EV36)</f>
        <v>0</v>
      </c>
      <c r="FH36" s="44">
        <f t="shared" ref="FH36" si="1052">SUM(EY36-EW36)</f>
        <v>0</v>
      </c>
      <c r="FI36" s="10">
        <f>'СДП (план)'!AG37</f>
        <v>0</v>
      </c>
      <c r="FJ36" s="3">
        <f>'СДП (план)'!AH37</f>
        <v>0</v>
      </c>
      <c r="FK36" s="44">
        <f t="shared" si="47"/>
        <v>0</v>
      </c>
      <c r="FL36" s="44">
        <f t="shared" si="48"/>
        <v>0</v>
      </c>
      <c r="FM36" s="44">
        <f>VLOOKUP($C36,факт!$D$8:$JF$250,165,0)</f>
        <v>0</v>
      </c>
      <c r="FN36" s="44">
        <f>VLOOKUP($C36,факт!$D$8:$JF$250,166,0)</f>
        <v>0</v>
      </c>
      <c r="FO36" s="44">
        <f>VLOOKUP($C36,факт!$D$8:$JF$250,167,0)</f>
        <v>0</v>
      </c>
      <c r="FP36" s="44">
        <f>VLOOKUP($C36,факт!$D$8:$JF$250,168,0)</f>
        <v>0</v>
      </c>
      <c r="FQ36" s="44">
        <f>VLOOKUP($C36,факт!$D$8:$JF$250,169,0)</f>
        <v>0</v>
      </c>
      <c r="FR36" s="44">
        <f>VLOOKUP($C36,факт!$D$8:$JF$250,170,0)</f>
        <v>0</v>
      </c>
      <c r="FS36" s="44">
        <f>SUM(FI36*$F36)</f>
        <v>0</v>
      </c>
      <c r="FT36" s="44">
        <f>SUM(FK36*$F36)</f>
        <v>0</v>
      </c>
      <c r="FU36" s="44">
        <f>SUM(FM36*$F36)</f>
        <v>0</v>
      </c>
      <c r="FV36" s="44">
        <f t="shared" ref="FV36" si="1053">SUM(FM36-FK36)</f>
        <v>0</v>
      </c>
      <c r="FW36" s="44">
        <f t="shared" ref="FW36" si="1054">SUM(FN36-FL36)</f>
        <v>0</v>
      </c>
      <c r="FX36" s="10">
        <f>'СДП (план)'!AI37</f>
        <v>0</v>
      </c>
      <c r="FY36" s="3">
        <f>'СДП (план)'!AJ37</f>
        <v>0</v>
      </c>
      <c r="FZ36" s="44">
        <f t="shared" si="51"/>
        <v>0</v>
      </c>
      <c r="GA36" s="44">
        <f t="shared" si="52"/>
        <v>0</v>
      </c>
      <c r="GB36" s="44">
        <f>VLOOKUP($C36,факт!$D$8:$JF$250,219,0)</f>
        <v>0</v>
      </c>
      <c r="GC36" s="44">
        <f>VLOOKUP($C36,факт!$D$8:$JF$250,220,0)</f>
        <v>0</v>
      </c>
      <c r="GD36" s="44">
        <f>VLOOKUP($C36,факт!$D$8:$JF$250,221,0)</f>
        <v>0</v>
      </c>
      <c r="GE36" s="44">
        <f>VLOOKUP($C36,факт!$D$8:$JF$250,222,0)</f>
        <v>0</v>
      </c>
      <c r="GF36" s="44">
        <f>VLOOKUP($C36,факт!$D$8:$JF$250,223,0)</f>
        <v>0</v>
      </c>
      <c r="GG36" s="44">
        <f>VLOOKUP($C36,факт!$D$8:$JF$250,224,0)</f>
        <v>0</v>
      </c>
      <c r="GH36" s="44">
        <f>SUM(FX36*$F36)</f>
        <v>0</v>
      </c>
      <c r="GI36" s="44">
        <f>SUM(FZ36*$F36)</f>
        <v>0</v>
      </c>
      <c r="GJ36" s="44">
        <f>SUM(GB36*$F36)</f>
        <v>0</v>
      </c>
      <c r="GK36" s="44">
        <f t="shared" ref="GK36" si="1055">SUM(GB36-FZ36)</f>
        <v>0</v>
      </c>
      <c r="GL36" s="44">
        <f t="shared" ref="GL36" si="1056">SUM(GC36-GA36)</f>
        <v>0</v>
      </c>
      <c r="GM36" s="47">
        <f>'СДП (план)'!AK37</f>
        <v>0</v>
      </c>
      <c r="GN36" s="44">
        <f>'СДП (план)'!AL37</f>
        <v>0</v>
      </c>
      <c r="GO36" s="44">
        <f t="shared" si="55"/>
        <v>0</v>
      </c>
      <c r="GP36" s="44">
        <f t="shared" si="56"/>
        <v>0</v>
      </c>
      <c r="GQ36" s="44">
        <f>VLOOKUP($C36,факт!$D$8:$JF$250,237,0)</f>
        <v>0</v>
      </c>
      <c r="GR36" s="44">
        <f>VLOOKUP($C36,факт!$D$8:$JF$250,238,0)</f>
        <v>0</v>
      </c>
      <c r="GS36" s="44">
        <f>VLOOKUP($C36,факт!$D$8:$JF$250,239,0)</f>
        <v>0</v>
      </c>
      <c r="GT36" s="44">
        <f>VLOOKUP($C36,факт!$D$8:$JF$250,240,0)</f>
        <v>0</v>
      </c>
      <c r="GU36" s="44">
        <f>VLOOKUP($C36,факт!$D$8:$JF$250,241,0)</f>
        <v>0</v>
      </c>
      <c r="GV36" s="44">
        <f>VLOOKUP($C36,факт!$D$8:$JF$250,242,0)</f>
        <v>0</v>
      </c>
      <c r="GW36" s="44">
        <f>SUM(GM36*$F36)</f>
        <v>0</v>
      </c>
      <c r="GX36" s="44">
        <f>SUM(GO36*$F36)</f>
        <v>0</v>
      </c>
      <c r="GY36" s="44">
        <f>SUM(GQ36*$F36)</f>
        <v>0</v>
      </c>
      <c r="GZ36" s="44">
        <f t="shared" si="57"/>
        <v>0</v>
      </c>
      <c r="HA36" s="44">
        <f t="shared" si="58"/>
        <v>0</v>
      </c>
      <c r="HB36" s="46">
        <f>'СДП (план)'!AM37</f>
        <v>0</v>
      </c>
      <c r="HC36" s="127">
        <f>'СДП (план)'!AN37</f>
        <v>0</v>
      </c>
      <c r="HD36" s="44">
        <f t="shared" si="59"/>
        <v>0</v>
      </c>
      <c r="HE36" s="44">
        <f t="shared" si="60"/>
        <v>0</v>
      </c>
      <c r="HF36" s="44"/>
      <c r="HG36" s="44"/>
      <c r="HH36" s="44"/>
      <c r="HI36" s="44"/>
      <c r="HJ36" s="44"/>
      <c r="HK36" s="44"/>
      <c r="HL36" s="44">
        <f>SUM(HB36*$F36)</f>
        <v>0</v>
      </c>
      <c r="HM36" s="44">
        <f>SUM(HD36*$F36)</f>
        <v>0</v>
      </c>
      <c r="HN36" s="44">
        <f>SUM(HF36*$F36)</f>
        <v>0</v>
      </c>
      <c r="HO36" s="44">
        <f t="shared" si="61"/>
        <v>0</v>
      </c>
      <c r="HP36" s="44">
        <f t="shared" si="62"/>
        <v>0</v>
      </c>
      <c r="HQ36" s="47">
        <f>'СДП (план)'!AO37</f>
        <v>0</v>
      </c>
      <c r="HR36" s="44">
        <f>'СДП (план)'!AP37</f>
        <v>0</v>
      </c>
      <c r="HS36" s="44">
        <f t="shared" si="63"/>
        <v>0</v>
      </c>
      <c r="HT36" s="44">
        <f t="shared" si="64"/>
        <v>0</v>
      </c>
      <c r="HU36" s="44">
        <f>VLOOKUP($C36,факт!$D$8:$JF$250,171,0)</f>
        <v>0</v>
      </c>
      <c r="HV36" s="44">
        <f>VLOOKUP($C36,факт!$D$8:$JF$250,172,0)</f>
        <v>0</v>
      </c>
      <c r="HW36" s="44">
        <f>VLOOKUP($C36,факт!$D$8:$JF$250,173,0)</f>
        <v>0</v>
      </c>
      <c r="HX36" s="44">
        <f>VLOOKUP($C36,факт!$D$8:$JF$250,174,0)</f>
        <v>0</v>
      </c>
      <c r="HY36" s="44">
        <f>VLOOKUP($C36,факт!$D$8:$JF$250,175,0)</f>
        <v>0</v>
      </c>
      <c r="HZ36" s="44">
        <f>VLOOKUP($C36,факт!$D$8:$JF$250,176,0)</f>
        <v>0</v>
      </c>
      <c r="IA36" s="44">
        <f>SUM(HQ36*$F36)</f>
        <v>0</v>
      </c>
      <c r="IB36" s="44">
        <f>SUM(HS36*$F36)</f>
        <v>0</v>
      </c>
      <c r="IC36" s="44">
        <f>SUM(HU36*$F36)</f>
        <v>0</v>
      </c>
      <c r="ID36" s="44">
        <f t="shared" si="65"/>
        <v>0</v>
      </c>
      <c r="IE36" s="44">
        <f t="shared" si="66"/>
        <v>0</v>
      </c>
      <c r="IF36" s="47">
        <f>'СДП (план)'!AQ37</f>
        <v>0</v>
      </c>
      <c r="IG36" s="44">
        <f>'СДП (план)'!AR37</f>
        <v>0</v>
      </c>
      <c r="IH36" s="44">
        <f t="shared" si="67"/>
        <v>0</v>
      </c>
      <c r="II36" s="44">
        <f t="shared" si="68"/>
        <v>0</v>
      </c>
      <c r="IJ36" s="44"/>
      <c r="IK36" s="44"/>
      <c r="IL36" s="44"/>
      <c r="IM36" s="44"/>
      <c r="IN36" s="44"/>
      <c r="IO36" s="44"/>
      <c r="IP36" s="44">
        <f>SUM(IF36*$F36)</f>
        <v>0</v>
      </c>
      <c r="IQ36" s="44">
        <f>SUM(IH36*$F36)</f>
        <v>0</v>
      </c>
      <c r="IR36" s="44">
        <f>SUM(IJ36*$F36)</f>
        <v>0</v>
      </c>
      <c r="IS36" s="44">
        <f t="shared" si="72"/>
        <v>0</v>
      </c>
      <c r="IT36" s="44">
        <f t="shared" si="73"/>
        <v>0</v>
      </c>
      <c r="IU36" s="47">
        <f>'СДП (план)'!AS37</f>
        <v>0</v>
      </c>
      <c r="IV36" s="44">
        <f>'СДП (план)'!AT37</f>
        <v>0</v>
      </c>
      <c r="IW36" s="44">
        <f t="shared" si="74"/>
        <v>0</v>
      </c>
      <c r="IX36" s="44">
        <f t="shared" si="75"/>
        <v>0</v>
      </c>
      <c r="IY36" s="44">
        <f>VLOOKUP($C36,факт!$D$8:$JF$250,183,0)</f>
        <v>0</v>
      </c>
      <c r="IZ36" s="44">
        <f>VLOOKUP($C36,факт!$D$8:$JF$250,184,0)</f>
        <v>0</v>
      </c>
      <c r="JA36" s="44">
        <f>VLOOKUP($C36,факт!$D$8:$JF$250,185,0)</f>
        <v>0</v>
      </c>
      <c r="JB36" s="44">
        <f>VLOOKUP($C36,факт!$D$8:$JF$250,186,0)</f>
        <v>0</v>
      </c>
      <c r="JC36" s="44">
        <f>VLOOKUP($C36,факт!$D$8:$JF$250,187,0)</f>
        <v>0</v>
      </c>
      <c r="JD36" s="44">
        <f>VLOOKUP($C36,факт!$D$8:$JF$250,188,0)</f>
        <v>0</v>
      </c>
      <c r="JE36" s="44">
        <f>SUM(IU36*$F36)</f>
        <v>0</v>
      </c>
      <c r="JF36" s="44">
        <f>SUM(IW36*$F36)</f>
        <v>0</v>
      </c>
      <c r="JG36" s="44">
        <f>SUM(IY36*$F36)</f>
        <v>0</v>
      </c>
      <c r="JH36" s="44">
        <f t="shared" si="76"/>
        <v>0</v>
      </c>
      <c r="JI36" s="44">
        <f t="shared" si="77"/>
        <v>0</v>
      </c>
      <c r="JJ36" s="10">
        <f>'СДП (план)'!AU37</f>
        <v>0</v>
      </c>
      <c r="JK36" s="3">
        <f>'СДП (план)'!AV37</f>
        <v>0</v>
      </c>
      <c r="JL36" s="44">
        <f t="shared" si="78"/>
        <v>0</v>
      </c>
      <c r="JM36" s="44">
        <f t="shared" si="79"/>
        <v>0</v>
      </c>
      <c r="JN36" s="44">
        <f>VLOOKUP($C36,факт!$D$8:$JF$250,189,0)</f>
        <v>0</v>
      </c>
      <c r="JO36" s="44">
        <f>VLOOKUP($C36,факт!$D$8:$JF$250,190,0)</f>
        <v>0</v>
      </c>
      <c r="JP36" s="44">
        <f>VLOOKUP($C36,факт!$D$8:$JF$250,191,0)</f>
        <v>0</v>
      </c>
      <c r="JQ36" s="44">
        <f>VLOOKUP($C36,факт!$D$8:$JF$250,192,0)</f>
        <v>0</v>
      </c>
      <c r="JR36" s="44">
        <f>VLOOKUP($C36,факт!$D$8:$JF$250,193,0)</f>
        <v>0</v>
      </c>
      <c r="JS36" s="44">
        <f>VLOOKUP($C36,факт!$D$8:$JF$250,194,0)</f>
        <v>0</v>
      </c>
      <c r="JT36" s="44">
        <f>SUM(JJ36*$F36)</f>
        <v>0</v>
      </c>
      <c r="JU36" s="44">
        <f>SUM(JL36*$F36)</f>
        <v>0</v>
      </c>
      <c r="JV36" s="44">
        <f>SUM(JN36*$F36)</f>
        <v>0</v>
      </c>
      <c r="JW36" s="44">
        <f t="shared" si="83"/>
        <v>0</v>
      </c>
      <c r="JX36" s="44">
        <f t="shared" si="84"/>
        <v>0</v>
      </c>
      <c r="JY36" s="10">
        <f>'СДП (план)'!AW37</f>
        <v>0</v>
      </c>
      <c r="JZ36" s="3">
        <f>'СДП (план)'!AX37</f>
        <v>0</v>
      </c>
      <c r="KA36" s="44">
        <f t="shared" si="85"/>
        <v>0</v>
      </c>
      <c r="KB36" s="44">
        <f t="shared" si="86"/>
        <v>0</v>
      </c>
      <c r="KC36" s="44">
        <f>VLOOKUP($C36,факт!$D$8:$JF$250,177,0)</f>
        <v>0</v>
      </c>
      <c r="KD36" s="44">
        <f>VLOOKUP($C36,факт!$D$8:$JF$250,178,0)</f>
        <v>0</v>
      </c>
      <c r="KE36" s="44">
        <f>VLOOKUP($C36,факт!$D$8:$JF$250,179,0)</f>
        <v>0</v>
      </c>
      <c r="KF36" s="44">
        <f>VLOOKUP($C36,факт!$D$8:$JF$250,180,0)</f>
        <v>0</v>
      </c>
      <c r="KG36" s="44">
        <f>VLOOKUP($C36,факт!$D$8:$JF$250,181,0)</f>
        <v>0</v>
      </c>
      <c r="KH36" s="44">
        <f>VLOOKUP($C36,факт!$D$8:$JF$250,182,0)</f>
        <v>0</v>
      </c>
      <c r="KI36" s="44">
        <f>SUM(JY36*$F36)</f>
        <v>0</v>
      </c>
      <c r="KJ36" s="44">
        <f>SUM(KA36*$F36)</f>
        <v>0</v>
      </c>
      <c r="KK36" s="44">
        <f>SUM(KC36*$F36)</f>
        <v>0</v>
      </c>
      <c r="KL36" s="44">
        <f t="shared" si="87"/>
        <v>0</v>
      </c>
      <c r="KM36" s="44">
        <f t="shared" si="88"/>
        <v>0</v>
      </c>
      <c r="KN36" s="10">
        <f>'СДП (план)'!AY37</f>
        <v>0</v>
      </c>
      <c r="KO36" s="3">
        <f>'СДП (план)'!AZ37</f>
        <v>0</v>
      </c>
      <c r="KP36" s="44">
        <f t="shared" si="89"/>
        <v>0</v>
      </c>
      <c r="KQ36" s="44">
        <f t="shared" si="90"/>
        <v>0</v>
      </c>
      <c r="KR36" s="44"/>
      <c r="KS36" s="44"/>
      <c r="KT36" s="44"/>
      <c r="KU36" s="44"/>
      <c r="KV36" s="44"/>
      <c r="KW36" s="44"/>
      <c r="KX36" s="44">
        <f>SUM(KN36*$F36)</f>
        <v>0</v>
      </c>
      <c r="KY36" s="44">
        <f>SUM(KP36*$F36)</f>
        <v>0</v>
      </c>
      <c r="KZ36" s="44">
        <f>SUM(KR36*$F36)</f>
        <v>0</v>
      </c>
      <c r="LA36" s="44">
        <f t="shared" si="91"/>
        <v>0</v>
      </c>
      <c r="LB36" s="44">
        <f t="shared" si="92"/>
        <v>0</v>
      </c>
      <c r="LC36" s="47">
        <f>'СДП (план)'!BA37</f>
        <v>0</v>
      </c>
      <c r="LD36" s="44">
        <f>'СДП (план)'!BB37</f>
        <v>0</v>
      </c>
      <c r="LE36" s="44">
        <f t="shared" si="93"/>
        <v>0</v>
      </c>
      <c r="LF36" s="44">
        <f t="shared" si="94"/>
        <v>0</v>
      </c>
      <c r="LG36" s="44">
        <f>VLOOKUP($C36,факт!$D$8:$JF$250,111,0)</f>
        <v>0</v>
      </c>
      <c r="LH36" s="44">
        <f>VLOOKUP($C36,факт!$D$8:$JF$250,112,0)</f>
        <v>0</v>
      </c>
      <c r="LI36" s="44">
        <f>VLOOKUP($C36,факт!$D$8:$JF$250,113,0)</f>
        <v>0</v>
      </c>
      <c r="LJ36" s="44">
        <f>VLOOKUP($C36,факт!$D$8:$JF$250,114,0)</f>
        <v>0</v>
      </c>
      <c r="LK36" s="44">
        <f>VLOOKUP($C36,факт!$D$8:$JF$250,115,0)</f>
        <v>0</v>
      </c>
      <c r="LL36" s="44">
        <f>VLOOKUP($C36,факт!$D$8:$JF$250,116,0)</f>
        <v>0</v>
      </c>
      <c r="LM36" s="44">
        <f>SUM(LC36*$F36)</f>
        <v>0</v>
      </c>
      <c r="LN36" s="44">
        <f>SUM(LE36*$F36)</f>
        <v>0</v>
      </c>
      <c r="LO36" s="44">
        <f>SUM(LG36*$F36)</f>
        <v>0</v>
      </c>
      <c r="LP36" s="44">
        <f t="shared" si="98"/>
        <v>0</v>
      </c>
      <c r="LQ36" s="44">
        <f t="shared" si="99"/>
        <v>0</v>
      </c>
      <c r="LR36" s="47">
        <f>'СДП (план)'!BC37</f>
        <v>0</v>
      </c>
      <c r="LS36" s="44">
        <f>'СДП (план)'!BD37</f>
        <v>0</v>
      </c>
      <c r="LT36" s="44">
        <f t="shared" si="100"/>
        <v>0</v>
      </c>
      <c r="LU36" s="44">
        <f t="shared" si="101"/>
        <v>0</v>
      </c>
      <c r="LV36" s="44">
        <f>VLOOKUP($C36,факт!$D$8:$JF$250,117,0)</f>
        <v>0</v>
      </c>
      <c r="LW36" s="44">
        <f>VLOOKUP($C36,факт!$D$8:$JF$250,118,0)</f>
        <v>0</v>
      </c>
      <c r="LX36" s="44">
        <f>VLOOKUP($C36,факт!$D$8:$JF$250,119,0)</f>
        <v>0</v>
      </c>
      <c r="LY36" s="44">
        <f>VLOOKUP($C36,факт!$D$8:$JF$250,120,0)</f>
        <v>0</v>
      </c>
      <c r="LZ36" s="44">
        <f>VLOOKUP($C36,факт!$D$8:$JF$250,121,0)</f>
        <v>0</v>
      </c>
      <c r="MA36" s="44">
        <f>VLOOKUP($C36,факт!$D$8:$JF$250,122,0)</f>
        <v>0</v>
      </c>
      <c r="MB36" s="44">
        <f>SUM(LR36*$F36)</f>
        <v>0</v>
      </c>
      <c r="MC36" s="44">
        <f>SUM(LT36*$F36)</f>
        <v>0</v>
      </c>
      <c r="MD36" s="44">
        <f>SUM(LV36*$F36)</f>
        <v>0</v>
      </c>
      <c r="ME36" s="44">
        <f t="shared" si="102"/>
        <v>0</v>
      </c>
      <c r="MF36" s="44">
        <f t="shared" si="103"/>
        <v>0</v>
      </c>
      <c r="MG36" s="47">
        <f>'СДП (план)'!BE37</f>
        <v>0</v>
      </c>
      <c r="MH36" s="47">
        <f>'СДП (план)'!BF37</f>
        <v>0</v>
      </c>
      <c r="MI36" s="44">
        <f t="shared" si="104"/>
        <v>0</v>
      </c>
      <c r="MJ36" s="44">
        <f t="shared" si="105"/>
        <v>0</v>
      </c>
      <c r="MK36" s="44">
        <f>VLOOKUP($C36,факт!$D$8:$JF$250,63,0)</f>
        <v>0</v>
      </c>
      <c r="ML36" s="44">
        <f>VLOOKUP($C36,факт!$D$8:$JF$250,64,0)</f>
        <v>0</v>
      </c>
      <c r="MM36" s="44">
        <f>VLOOKUP($C36,факт!$D$8:$JF$250,65,0)</f>
        <v>0</v>
      </c>
      <c r="MN36" s="44">
        <f>VLOOKUP($C36,факт!$D$8:$JF$250,66,0)</f>
        <v>0</v>
      </c>
      <c r="MO36" s="44">
        <f>VLOOKUP($C36,факт!$D$8:$JF$250,67,0)</f>
        <v>0</v>
      </c>
      <c r="MP36" s="44">
        <f>VLOOKUP($C36,факт!$D$8:$JF$250,68,0)</f>
        <v>0</v>
      </c>
      <c r="MQ36" s="44">
        <f>SUM(MG36*$F36)</f>
        <v>0</v>
      </c>
      <c r="MR36" s="44">
        <f>SUM(MI36*$F36)</f>
        <v>0</v>
      </c>
      <c r="MS36" s="44">
        <f>SUM(MK36*$F36)</f>
        <v>0</v>
      </c>
      <c r="MT36" s="44">
        <f t="shared" si="106"/>
        <v>0</v>
      </c>
      <c r="MU36" s="44">
        <f t="shared" si="107"/>
        <v>0</v>
      </c>
      <c r="MV36" s="47">
        <f>'СДП (план)'!BG37</f>
        <v>0</v>
      </c>
      <c r="MW36" s="47">
        <f>'СДП (план)'!BH37</f>
        <v>0</v>
      </c>
      <c r="MX36" s="44">
        <f t="shared" si="108"/>
        <v>0</v>
      </c>
      <c r="MY36" s="44">
        <f t="shared" si="109"/>
        <v>0</v>
      </c>
      <c r="MZ36" s="44">
        <f>VLOOKUP($C36,факт!$D$8:$JF$250,129,0)</f>
        <v>0</v>
      </c>
      <c r="NA36" s="44">
        <f>VLOOKUP($C36,факт!$D$8:$JF$250,130,0)</f>
        <v>0</v>
      </c>
      <c r="NB36" s="44">
        <f>VLOOKUP($C36,факт!$D$8:$JF$250,131,0)</f>
        <v>0</v>
      </c>
      <c r="NC36" s="44">
        <f>VLOOKUP($C36,факт!$D$8:$JF$250,132,0)</f>
        <v>0</v>
      </c>
      <c r="ND36" s="44">
        <f>VLOOKUP($C36,факт!$D$8:$JF$250,133,0)</f>
        <v>0</v>
      </c>
      <c r="NE36" s="44">
        <f>VLOOKUP($C36,факт!$D$8:$JF$250,134,0)</f>
        <v>0</v>
      </c>
      <c r="NF36" s="44">
        <f>SUM(MV36*$F36)</f>
        <v>0</v>
      </c>
      <c r="NG36" s="44">
        <f>SUM(MX36*$F36)</f>
        <v>0</v>
      </c>
      <c r="NH36" s="44">
        <f>SUM(MZ36*$F36)</f>
        <v>0</v>
      </c>
      <c r="NI36" s="44">
        <f t="shared" si="110"/>
        <v>0</v>
      </c>
      <c r="NJ36" s="44">
        <f t="shared" si="111"/>
        <v>0</v>
      </c>
      <c r="NK36" s="47">
        <f>'СДП (план)'!BI37</f>
        <v>0</v>
      </c>
      <c r="NL36" s="44">
        <f>'СДП (план)'!BJ37</f>
        <v>0</v>
      </c>
      <c r="NM36" s="44">
        <f t="shared" si="112"/>
        <v>0</v>
      </c>
      <c r="NN36" s="44">
        <f t="shared" si="113"/>
        <v>0</v>
      </c>
      <c r="NO36" s="44">
        <f>VLOOKUP($C36,факт!$D$8:$JF$250,87,0)</f>
        <v>0</v>
      </c>
      <c r="NP36" s="44">
        <f>VLOOKUP($C36,факт!$D$8:$JF$250,88,0)</f>
        <v>0</v>
      </c>
      <c r="NQ36" s="44">
        <f>VLOOKUP($C36,факт!$D$8:$JF$250,89,0)</f>
        <v>0</v>
      </c>
      <c r="NR36" s="44">
        <f>VLOOKUP($C36,факт!$D$8:$JF$250,90,0)</f>
        <v>0</v>
      </c>
      <c r="NS36" s="44">
        <f>VLOOKUP($C36,факт!$D$8:$JF$250,91,0)</f>
        <v>0</v>
      </c>
      <c r="NT36" s="44">
        <f>VLOOKUP($C36,факт!$D$8:$JF$250,92,0)</f>
        <v>0</v>
      </c>
      <c r="NU36" s="44">
        <f>SUM(NK36*$F36)</f>
        <v>0</v>
      </c>
      <c r="NV36" s="44">
        <f>SUM(NM36*$F36)</f>
        <v>0</v>
      </c>
      <c r="NW36" s="44">
        <f>SUM(NO36*$F36)</f>
        <v>0</v>
      </c>
      <c r="NX36" s="44">
        <f t="shared" si="117"/>
        <v>0</v>
      </c>
      <c r="NY36" s="44">
        <f t="shared" si="118"/>
        <v>0</v>
      </c>
      <c r="NZ36" s="47">
        <f>'СДП (план)'!BK37</f>
        <v>0</v>
      </c>
      <c r="OA36" s="44">
        <f>'СДП (план)'!BL37</f>
        <v>0</v>
      </c>
      <c r="OB36" s="44">
        <f t="shared" si="119"/>
        <v>0</v>
      </c>
      <c r="OC36" s="44">
        <f t="shared" si="120"/>
        <v>0</v>
      </c>
      <c r="OD36" s="44">
        <f>VLOOKUP($C36,факт!$D$8:$JF$250,147,0)</f>
        <v>0</v>
      </c>
      <c r="OE36" s="44">
        <f>VLOOKUP($C36,факт!$D$8:$JF$250,148,0)</f>
        <v>0</v>
      </c>
      <c r="OF36" s="44">
        <f>VLOOKUP($C36,факт!$D$8:$JF$250,149,0)</f>
        <v>0</v>
      </c>
      <c r="OG36" s="44">
        <f>VLOOKUP($C36,факт!$D$8:$JF$250,150,0)</f>
        <v>0</v>
      </c>
      <c r="OH36" s="44">
        <f>VLOOKUP($C36,факт!$D$8:$JF$250,151,0)</f>
        <v>0</v>
      </c>
      <c r="OI36" s="44">
        <f>VLOOKUP($C36,факт!$D$8:$JF$250,152,0)</f>
        <v>0</v>
      </c>
      <c r="OJ36" s="44">
        <f>SUM(NZ36*$F36)</f>
        <v>0</v>
      </c>
      <c r="OK36" s="44">
        <f>SUM(OB36*$F36)</f>
        <v>0</v>
      </c>
      <c r="OL36" s="44">
        <f>SUM(OD36*$F36)</f>
        <v>0</v>
      </c>
      <c r="OM36" s="44">
        <f t="shared" si="121"/>
        <v>0</v>
      </c>
      <c r="ON36" s="44">
        <f t="shared" si="122"/>
        <v>0</v>
      </c>
      <c r="OO36" s="47">
        <f>'СДП (план)'!BM37</f>
        <v>0</v>
      </c>
      <c r="OP36" s="44">
        <f>'СДП (план)'!BN37</f>
        <v>0</v>
      </c>
      <c r="OQ36" s="44">
        <f t="shared" si="123"/>
        <v>0</v>
      </c>
      <c r="OR36" s="44">
        <f t="shared" si="124"/>
        <v>0</v>
      </c>
      <c r="OS36" s="44">
        <f>VLOOKUP($C36,факт!$D$8:$JF$250,195,0)</f>
        <v>0</v>
      </c>
      <c r="OT36" s="44">
        <f>VLOOKUP($C36,факт!$D$8:$JF$250,196,0)</f>
        <v>0</v>
      </c>
      <c r="OU36" s="44">
        <f>VLOOKUP($C36,факт!$D$8:$JF$250,197,0)</f>
        <v>0</v>
      </c>
      <c r="OV36" s="44">
        <f>VLOOKUP($C36,факт!$D$8:$JF$250,198,0)</f>
        <v>0</v>
      </c>
      <c r="OW36" s="44">
        <f>VLOOKUP($C36,факт!$D$8:$JF$250,199,0)</f>
        <v>0</v>
      </c>
      <c r="OX36" s="44">
        <f>VLOOKUP($C36,факт!$D$8:$JF$250,200,0)</f>
        <v>0</v>
      </c>
      <c r="OY36" s="44">
        <f>SUM(OO36*$F36)</f>
        <v>0</v>
      </c>
      <c r="OZ36" s="44">
        <f>SUM(OQ36*$F36)</f>
        <v>0</v>
      </c>
      <c r="PA36" s="44">
        <f>SUM(OS36*$F36)</f>
        <v>0</v>
      </c>
      <c r="PB36" s="44">
        <f t="shared" si="125"/>
        <v>0</v>
      </c>
      <c r="PC36" s="44">
        <f t="shared" si="126"/>
        <v>0</v>
      </c>
      <c r="PD36" s="47">
        <f>'СДП (план)'!BO37</f>
        <v>0</v>
      </c>
      <c r="PE36" s="44">
        <f>'СДП (план)'!BP37</f>
        <v>0</v>
      </c>
      <c r="PF36" s="44">
        <f t="shared" si="127"/>
        <v>0</v>
      </c>
      <c r="PG36" s="44">
        <f t="shared" si="128"/>
        <v>0</v>
      </c>
      <c r="PH36" s="44">
        <f>VLOOKUP($C36,факт!$D$8:$JF$250,201,0)</f>
        <v>0</v>
      </c>
      <c r="PI36" s="44">
        <f>VLOOKUP($C36,факт!$D$8:$JF$250,202,0)</f>
        <v>0</v>
      </c>
      <c r="PJ36" s="44">
        <f>VLOOKUP($C36,факт!$D$8:$JF$250,203,0)</f>
        <v>0</v>
      </c>
      <c r="PK36" s="44">
        <f>VLOOKUP($C36,факт!$D$8:$JF$250,204,0)</f>
        <v>0</v>
      </c>
      <c r="PL36" s="44">
        <f>VLOOKUP($C36,факт!$D$8:$JF$250,205,0)</f>
        <v>0</v>
      </c>
      <c r="PM36" s="44">
        <f>VLOOKUP($C36,факт!$D$8:$JF$250,206,0)</f>
        <v>0</v>
      </c>
      <c r="PN36" s="44">
        <f>SUM(PD36*$F36)</f>
        <v>0</v>
      </c>
      <c r="PO36" s="44">
        <f>SUM(PF36*$F36)</f>
        <v>0</v>
      </c>
      <c r="PP36" s="44">
        <f>SUM(PH36*$F36)</f>
        <v>0</v>
      </c>
      <c r="PQ36" s="44">
        <f t="shared" si="129"/>
        <v>0</v>
      </c>
      <c r="PR36" s="44">
        <f t="shared" si="130"/>
        <v>0</v>
      </c>
      <c r="PS36" s="47">
        <f>'СДП (план)'!BQ37</f>
        <v>0</v>
      </c>
      <c r="PT36" s="44">
        <f>'СДП (план)'!BR37</f>
        <v>0</v>
      </c>
      <c r="PU36" s="44">
        <f t="shared" si="131"/>
        <v>0</v>
      </c>
      <c r="PV36" s="44">
        <f t="shared" si="132"/>
        <v>0</v>
      </c>
      <c r="PW36" s="44">
        <f>VLOOKUP($C36,факт!$D$8:$JF$250,207,0)</f>
        <v>0</v>
      </c>
      <c r="PX36" s="44">
        <f>VLOOKUP($C36,факт!$D$8:$JF$250,208,0)</f>
        <v>0</v>
      </c>
      <c r="PY36" s="44">
        <f>VLOOKUP($C36,факт!$D$8:$JF$250,209,0)</f>
        <v>0</v>
      </c>
      <c r="PZ36" s="44">
        <f>VLOOKUP($C36,факт!$D$8:$JF$250,210,0)</f>
        <v>0</v>
      </c>
      <c r="QA36" s="44">
        <f>VLOOKUP($C36,факт!$D$8:$JF$250,211,0)</f>
        <v>0</v>
      </c>
      <c r="QB36" s="44">
        <f>VLOOKUP($C36,факт!$D$8:$JF$250,212,0)</f>
        <v>0</v>
      </c>
      <c r="QC36" s="44">
        <f>SUM(PS36*$F36)</f>
        <v>0</v>
      </c>
      <c r="QD36" s="44">
        <f>SUM(PU36*$F36)</f>
        <v>0</v>
      </c>
      <c r="QE36" s="44">
        <f>SUM(PW36*$F36)</f>
        <v>0</v>
      </c>
      <c r="QF36" s="44">
        <f t="shared" si="716"/>
        <v>0</v>
      </c>
      <c r="QG36" s="44">
        <f t="shared" si="717"/>
        <v>0</v>
      </c>
      <c r="QH36" s="47">
        <f>'СДП (план)'!BS37</f>
        <v>0</v>
      </c>
      <c r="QI36" s="44">
        <f>'СДП (план)'!BT37</f>
        <v>0</v>
      </c>
      <c r="QJ36" s="44">
        <f t="shared" si="137"/>
        <v>0</v>
      </c>
      <c r="QK36" s="44">
        <f t="shared" si="138"/>
        <v>0</v>
      </c>
      <c r="QL36" s="44">
        <f>VLOOKUP($C36,факт!$D$8:$JF$250,213,0)</f>
        <v>0</v>
      </c>
      <c r="QM36" s="44">
        <f>VLOOKUP($C36,факт!$D$8:$JF$250,214,0)</f>
        <v>0</v>
      </c>
      <c r="QN36" s="44">
        <f>VLOOKUP($C36,факт!$D$8:$JF$250,215,0)</f>
        <v>0</v>
      </c>
      <c r="QO36" s="44">
        <f>VLOOKUP($C36,факт!$D$8:$JF$250,216,0)</f>
        <v>0</v>
      </c>
      <c r="QP36" s="44">
        <f>VLOOKUP($C36,факт!$D$8:$JF$250,217,0)</f>
        <v>0</v>
      </c>
      <c r="QQ36" s="44">
        <f>VLOOKUP($C36,факт!$D$8:$JF$250,218,0)</f>
        <v>0</v>
      </c>
      <c r="QR36" s="44">
        <f>SUM(QH36*$F36)</f>
        <v>0</v>
      </c>
      <c r="QS36" s="44">
        <f>SUM(QJ36*$F36)</f>
        <v>0</v>
      </c>
      <c r="QT36" s="44">
        <f>SUM(QL36*$F36)</f>
        <v>0</v>
      </c>
      <c r="QU36" s="44">
        <f t="shared" ref="QU36" si="1057">SUM(QL36-QJ36)</f>
        <v>0</v>
      </c>
      <c r="QV36" s="44">
        <f t="shared" ref="QV36" si="1058">SUM(QM36-QK36)</f>
        <v>0</v>
      </c>
      <c r="QW36" s="45">
        <f>'СДП (план)'!BU37</f>
        <v>0</v>
      </c>
      <c r="QX36" s="44">
        <f>'СДП (план)'!BV37</f>
        <v>0</v>
      </c>
      <c r="QY36" s="44">
        <f t="shared" si="141"/>
        <v>0</v>
      </c>
      <c r="QZ36" s="44">
        <f t="shared" si="142"/>
        <v>0</v>
      </c>
      <c r="RA36" s="44">
        <f>VLOOKUP($C36,факт!$D$8:$JF$250,225,0)</f>
        <v>0</v>
      </c>
      <c r="RB36" s="44">
        <f>VLOOKUP($C36,факт!$D$8:$JF$250,226,0)</f>
        <v>0</v>
      </c>
      <c r="RC36" s="44">
        <f>VLOOKUP($C36,факт!$D$8:$JF$250,227,0)</f>
        <v>0</v>
      </c>
      <c r="RD36" s="44">
        <f>VLOOKUP($C36,факт!$D$8:$JF$250,228,0)</f>
        <v>0</v>
      </c>
      <c r="RE36" s="44">
        <f>VLOOKUP($C36,факт!$D$8:$JF$250,229,0)</f>
        <v>0</v>
      </c>
      <c r="RF36" s="44">
        <f>VLOOKUP($C36,факт!$D$8:$JF$250,230,0)</f>
        <v>0</v>
      </c>
      <c r="RG36" s="44">
        <f>SUM(QW36*$F36)</f>
        <v>0</v>
      </c>
      <c r="RH36" s="44">
        <f>SUM(QY36*$F36)</f>
        <v>0</v>
      </c>
      <c r="RI36" s="44">
        <f>SUM(RA36*$F36)</f>
        <v>0</v>
      </c>
      <c r="RJ36" s="44">
        <f t="shared" si="143"/>
        <v>0</v>
      </c>
      <c r="RK36" s="44">
        <f t="shared" si="144"/>
        <v>0</v>
      </c>
      <c r="RL36" s="47">
        <f>'СДП (план)'!BW37</f>
        <v>0</v>
      </c>
      <c r="RM36" s="44">
        <f>'СДП (план)'!BX37</f>
        <v>0</v>
      </c>
      <c r="RN36" s="44">
        <f t="shared" si="145"/>
        <v>0</v>
      </c>
      <c r="RO36" s="44">
        <f t="shared" si="146"/>
        <v>0</v>
      </c>
      <c r="RP36" s="44">
        <f>VLOOKUP($C36,факт!$D$8:$JF$250,105,0)</f>
        <v>0</v>
      </c>
      <c r="RQ36" s="44">
        <f>VLOOKUP($C36,факт!$D$8:$JF$250,106,0)</f>
        <v>0</v>
      </c>
      <c r="RR36" s="44">
        <f>VLOOKUP($C36,факт!$D$8:$JF$250,107,0)</f>
        <v>0</v>
      </c>
      <c r="RS36" s="44">
        <f>VLOOKUP($C36,факт!$D$8:$JF$250,108,0)</f>
        <v>0</v>
      </c>
      <c r="RT36" s="44">
        <f>VLOOKUP($C36,факт!$D$8:$JF$250,109,0)</f>
        <v>0</v>
      </c>
      <c r="RU36" s="44">
        <f>VLOOKUP($C36,факт!$D$8:$JF$250,110,0)</f>
        <v>0</v>
      </c>
      <c r="RV36" s="44">
        <f>SUM(RL36*$F36)</f>
        <v>0</v>
      </c>
      <c r="RW36" s="44">
        <f>SUM(RN36*$F36)</f>
        <v>0</v>
      </c>
      <c r="RX36" s="44">
        <f>SUM(RP36*$F36)</f>
        <v>0</v>
      </c>
      <c r="RY36" s="44">
        <f t="shared" si="147"/>
        <v>0</v>
      </c>
      <c r="RZ36" s="44">
        <f t="shared" si="148"/>
        <v>0</v>
      </c>
      <c r="SA36" s="47">
        <f>'СДП (план)'!BY37</f>
        <v>0</v>
      </c>
      <c r="SB36" s="44">
        <f>'СДП (план)'!BZ37</f>
        <v>0</v>
      </c>
      <c r="SC36" s="44">
        <f t="shared" si="149"/>
        <v>0</v>
      </c>
      <c r="SD36" s="44">
        <f t="shared" si="150"/>
        <v>0</v>
      </c>
      <c r="SE36" s="44">
        <f>VLOOKUP($C36,факт!$D$8:$JF$250,69,0)</f>
        <v>0</v>
      </c>
      <c r="SF36" s="44">
        <f>VLOOKUP($C36,факт!$D$8:$JF$250,70,0)</f>
        <v>0</v>
      </c>
      <c r="SG36" s="44">
        <f>VLOOKUP($C36,факт!$D$8:$JF$250,71,0)</f>
        <v>0</v>
      </c>
      <c r="SH36" s="44">
        <f>VLOOKUP($C36,факт!$D$8:$JF$250,72,0)</f>
        <v>0</v>
      </c>
      <c r="SI36" s="44">
        <f>VLOOKUP($C36,факт!$D$8:$JF$250,73,0)</f>
        <v>0</v>
      </c>
      <c r="SJ36" s="44">
        <f>VLOOKUP($C36,факт!$D$8:$JF$250,74,0)</f>
        <v>0</v>
      </c>
      <c r="SK36" s="44">
        <f>SUM(SA36*$F36)</f>
        <v>0</v>
      </c>
      <c r="SL36" s="44">
        <f>SUM(SC36*$F36)</f>
        <v>0</v>
      </c>
      <c r="SM36" s="44">
        <f>SUM(SE36*$F36)</f>
        <v>0</v>
      </c>
      <c r="SN36" s="44">
        <f t="shared" si="151"/>
        <v>0</v>
      </c>
      <c r="SO36" s="44">
        <f t="shared" si="152"/>
        <v>0</v>
      </c>
      <c r="SP36" s="47">
        <f>'СДП (план)'!CA37</f>
        <v>0</v>
      </c>
      <c r="SQ36" s="44">
        <f>'СДП (план)'!CB37</f>
        <v>0</v>
      </c>
      <c r="SR36" s="44">
        <f t="shared" si="153"/>
        <v>0</v>
      </c>
      <c r="SS36" s="44">
        <f t="shared" si="154"/>
        <v>0</v>
      </c>
      <c r="ST36" s="44"/>
      <c r="SU36" s="44"/>
      <c r="SV36" s="44"/>
      <c r="SW36" s="44"/>
      <c r="SX36" s="44"/>
      <c r="SY36" s="44"/>
      <c r="SZ36" s="44">
        <f>SUM(SP36*$F36)</f>
        <v>0</v>
      </c>
      <c r="TA36" s="44">
        <f>SUM(SR36*$F36)</f>
        <v>0</v>
      </c>
      <c r="TB36" s="44">
        <f>SUM(ST36*$F36)</f>
        <v>0</v>
      </c>
      <c r="TC36" s="44">
        <f t="shared" si="155"/>
        <v>0</v>
      </c>
      <c r="TD36" s="44">
        <f t="shared" si="156"/>
        <v>0</v>
      </c>
      <c r="TE36" s="47">
        <f>'СДП (план)'!CC37</f>
        <v>0</v>
      </c>
      <c r="TF36" s="44">
        <f>'СДП (план)'!CD37</f>
        <v>0</v>
      </c>
      <c r="TG36" s="44">
        <f t="shared" si="157"/>
        <v>0</v>
      </c>
      <c r="TH36" s="44">
        <f t="shared" si="158"/>
        <v>0</v>
      </c>
      <c r="TI36" s="44">
        <f>VLOOKUP($C36,факт!$D$8:$JF$250,135,0)</f>
        <v>0</v>
      </c>
      <c r="TJ36" s="44">
        <f>VLOOKUP($C36,факт!$D$8:$JF$250,136,0)</f>
        <v>0</v>
      </c>
      <c r="TK36" s="44">
        <f>VLOOKUP($C36,факт!$D$8:$JF$250,137,0)</f>
        <v>0</v>
      </c>
      <c r="TL36" s="44">
        <f>VLOOKUP($C36,факт!$D$8:$JF$250,138,0)</f>
        <v>0</v>
      </c>
      <c r="TM36" s="44">
        <f>VLOOKUP($C36,факт!$D$8:$JF$250,139,0)</f>
        <v>0</v>
      </c>
      <c r="TN36" s="44">
        <f>VLOOKUP($C36,факт!$D$8:$JF$250,140,0)</f>
        <v>0</v>
      </c>
      <c r="TO36" s="44">
        <f>SUM(TE36*$F36)</f>
        <v>0</v>
      </c>
      <c r="TP36" s="44">
        <f>SUM(TG36*$F36)</f>
        <v>0</v>
      </c>
      <c r="TQ36" s="44">
        <f>SUM(TI36*$F36)</f>
        <v>0</v>
      </c>
      <c r="TR36" s="44">
        <f t="shared" si="159"/>
        <v>0</v>
      </c>
      <c r="TS36" s="44">
        <f t="shared" si="160"/>
        <v>0</v>
      </c>
      <c r="TT36" s="47">
        <f>'СДП (план)'!CE37</f>
        <v>0</v>
      </c>
      <c r="TU36" s="47">
        <f>'СДП (план)'!CF37</f>
        <v>0</v>
      </c>
      <c r="TV36" s="44">
        <f t="shared" si="161"/>
        <v>0</v>
      </c>
      <c r="TW36" s="44">
        <f t="shared" si="162"/>
        <v>0</v>
      </c>
      <c r="TX36" s="44">
        <f>VLOOKUP($C36,факт!$D$8:$JF$250,75,0)</f>
        <v>0</v>
      </c>
      <c r="TY36" s="44">
        <f>VLOOKUP($C36,факт!$D$8:$JF$250,76,0)</f>
        <v>0</v>
      </c>
      <c r="TZ36" s="44">
        <f>VLOOKUP($C36,факт!$D$8:$JF$250,77,0)</f>
        <v>0</v>
      </c>
      <c r="UA36" s="44">
        <f>VLOOKUP($C36,факт!$D$8:$JF$250,78,0)</f>
        <v>0</v>
      </c>
      <c r="UB36" s="44">
        <f>VLOOKUP($C36,факт!$D$8:$JF$250,79,0)</f>
        <v>0</v>
      </c>
      <c r="UC36" s="44">
        <f>VLOOKUP($C36,факт!$D$8:$JF$250,80,0)</f>
        <v>0</v>
      </c>
      <c r="UD36" s="44">
        <f>SUM(TT36*$F36)</f>
        <v>0</v>
      </c>
      <c r="UE36" s="44">
        <f>SUM(TV36*$F36)</f>
        <v>0</v>
      </c>
      <c r="UF36" s="44">
        <f>SUM(TX36*$F36)</f>
        <v>0</v>
      </c>
      <c r="UG36" s="44">
        <f t="shared" si="166"/>
        <v>0</v>
      </c>
      <c r="UH36" s="44">
        <f t="shared" si="167"/>
        <v>0</v>
      </c>
      <c r="UI36" s="47">
        <f>'СДП (план)'!CG37</f>
        <v>4</v>
      </c>
      <c r="UJ36" s="44">
        <f>'СДП (план)'!CH37</f>
        <v>98981.567999999999</v>
      </c>
      <c r="UK36" s="44">
        <f t="shared" si="168"/>
        <v>2</v>
      </c>
      <c r="UL36" s="44">
        <f t="shared" si="169"/>
        <v>49490.784</v>
      </c>
      <c r="UM36" s="44">
        <f>VLOOKUP($C36,факт!$D$8:$JF$250,81,0)</f>
        <v>0</v>
      </c>
      <c r="UN36" s="44">
        <f>VLOOKUP($C36,факт!$D$8:$JF$250,82,0)</f>
        <v>0</v>
      </c>
      <c r="UO36" s="44">
        <f>VLOOKUP($C36,факт!$D$8:$JF$250,83,0)</f>
        <v>0</v>
      </c>
      <c r="UP36" s="44">
        <f>VLOOKUP($C36,факт!$D$8:$JF$250,84,0)</f>
        <v>0</v>
      </c>
      <c r="UQ36" s="44">
        <f>VLOOKUP($C36,факт!$D$8:$JF$250,85,0)</f>
        <v>0</v>
      </c>
      <c r="UR36" s="44">
        <f>VLOOKUP($C36,факт!$D$8:$JF$250,86,0)</f>
        <v>0</v>
      </c>
      <c r="US36" s="44">
        <f>SUM(UI36*$F36)</f>
        <v>3.92</v>
      </c>
      <c r="UT36" s="44">
        <f>SUM(UK36*$F36)</f>
        <v>1.96</v>
      </c>
      <c r="UU36" s="44">
        <f>SUM(UM36*$F36)</f>
        <v>0</v>
      </c>
      <c r="UV36" s="44">
        <f t="shared" si="170"/>
        <v>-2</v>
      </c>
      <c r="UW36" s="44">
        <f t="shared" si="171"/>
        <v>-49490.784</v>
      </c>
      <c r="UX36" s="47">
        <f>'СДП (план)'!CI37</f>
        <v>0</v>
      </c>
      <c r="UY36" s="44">
        <f>'СДП (план)'!CJ37</f>
        <v>0</v>
      </c>
      <c r="UZ36" s="44">
        <f t="shared" si="172"/>
        <v>0</v>
      </c>
      <c r="VA36" s="44">
        <f t="shared" si="173"/>
        <v>0</v>
      </c>
      <c r="VB36" s="44">
        <f>VLOOKUP($C36,факт!$D$8:$JF$250,99,0)</f>
        <v>0</v>
      </c>
      <c r="VC36" s="44">
        <f>VLOOKUP($C36,факт!$D$8:$JF$250,100,0)</f>
        <v>0</v>
      </c>
      <c r="VD36" s="44">
        <f>VLOOKUP($C36,факт!$D$8:$JF$250,101,0)</f>
        <v>0</v>
      </c>
      <c r="VE36" s="44">
        <f>VLOOKUP($C36,факт!$D$8:$JF$250,102,0)</f>
        <v>0</v>
      </c>
      <c r="VF36" s="44">
        <f>VLOOKUP($C36,факт!$D$8:$JF$250,103,0)</f>
        <v>0</v>
      </c>
      <c r="VG36" s="44">
        <f>VLOOKUP($C36,факт!$D$8:$JF$250,104,0)</f>
        <v>0</v>
      </c>
      <c r="VH36" s="44">
        <f>SUM(UX36*$F36)</f>
        <v>0</v>
      </c>
      <c r="VI36" s="44">
        <f>SUM(UZ36*$F36)</f>
        <v>0</v>
      </c>
      <c r="VJ36" s="44">
        <f>SUM(VB36*$F36)</f>
        <v>0</v>
      </c>
      <c r="VK36" s="44">
        <f t="shared" si="728"/>
        <v>0</v>
      </c>
      <c r="VL36" s="44">
        <f t="shared" si="728"/>
        <v>0</v>
      </c>
      <c r="VM36" s="47">
        <f>'СДП (план)'!CK37</f>
        <v>0</v>
      </c>
      <c r="VN36" s="44">
        <f>'СДП (план)'!CL37</f>
        <v>0</v>
      </c>
      <c r="VO36" s="44">
        <f t="shared" si="177"/>
        <v>0</v>
      </c>
      <c r="VP36" s="44">
        <f t="shared" si="178"/>
        <v>0</v>
      </c>
      <c r="VQ36" s="44">
        <f>VLOOKUP($C36,факт!$D$8:$JF$250,123,0)</f>
        <v>0</v>
      </c>
      <c r="VR36" s="44">
        <f>VLOOKUP($C36,факт!$D$8:$JF$250,124,0)</f>
        <v>0</v>
      </c>
      <c r="VS36" s="44">
        <f>VLOOKUP($C36,факт!$D$8:$JF$250,125,0)</f>
        <v>0</v>
      </c>
      <c r="VT36" s="44">
        <f>VLOOKUP($C36,факт!$D$8:$JF$250,126,0)</f>
        <v>0</v>
      </c>
      <c r="VU36" s="44">
        <f>VLOOKUP($C36,факт!$D$8:$JF$250,127,0)</f>
        <v>0</v>
      </c>
      <c r="VV36" s="44">
        <f>VLOOKUP($C36,факт!$D$8:$JF$250,128,0)</f>
        <v>0</v>
      </c>
      <c r="VW36" s="44">
        <f>SUM(VM36*$F36)</f>
        <v>0</v>
      </c>
      <c r="VX36" s="44">
        <f>SUM(VO36*$F36)</f>
        <v>0</v>
      </c>
      <c r="VY36" s="44">
        <f>SUM(VQ36*$F36)</f>
        <v>0</v>
      </c>
      <c r="VZ36" s="44">
        <f t="shared" si="179"/>
        <v>0</v>
      </c>
      <c r="WA36" s="44">
        <f t="shared" si="180"/>
        <v>0</v>
      </c>
      <c r="WB36" s="47">
        <f>'СДП (план)'!CM37</f>
        <v>0</v>
      </c>
      <c r="WC36" s="44">
        <f>'СДП (план)'!CN37</f>
        <v>0</v>
      </c>
      <c r="WD36" s="44">
        <f t="shared" si="181"/>
        <v>0</v>
      </c>
      <c r="WE36" s="44">
        <f t="shared" si="182"/>
        <v>0</v>
      </c>
      <c r="WF36" s="44">
        <f>VLOOKUP($C36,факт!$D$8:$JF$250,141,0)</f>
        <v>0</v>
      </c>
      <c r="WG36" s="44">
        <f>VLOOKUP($C36,факт!$D$8:$JF$250,142,0)</f>
        <v>0</v>
      </c>
      <c r="WH36" s="44">
        <f>VLOOKUP($C36,факт!$D$8:$JF$250,143,0)</f>
        <v>0</v>
      </c>
      <c r="WI36" s="44">
        <f>VLOOKUP($C36,факт!$D$8:$JF$250,144,0)</f>
        <v>0</v>
      </c>
      <c r="WJ36" s="44">
        <f>VLOOKUP($C36,факт!$D$8:$JF$250,145,0)</f>
        <v>0</v>
      </c>
      <c r="WK36" s="44">
        <f>VLOOKUP($C36,факт!$D$8:$JF$250,146,0)</f>
        <v>0</v>
      </c>
      <c r="WL36" s="44">
        <f>SUM(WB36*$F36)</f>
        <v>0</v>
      </c>
      <c r="WM36" s="44">
        <f>SUM(WD36*$F36)</f>
        <v>0</v>
      </c>
      <c r="WN36" s="44">
        <f>SUM(WF36*$F36)</f>
        <v>0</v>
      </c>
      <c r="WO36" s="44">
        <f t="shared" si="183"/>
        <v>0</v>
      </c>
      <c r="WP36" s="44">
        <f t="shared" si="184"/>
        <v>0</v>
      </c>
      <c r="WQ36" s="47">
        <f>'СДП (план)'!CO37</f>
        <v>0</v>
      </c>
      <c r="WR36" s="44">
        <f>'СДП (план)'!CP37</f>
        <v>0</v>
      </c>
      <c r="WS36" s="44">
        <f t="shared" si="185"/>
        <v>0</v>
      </c>
      <c r="WT36" s="44">
        <f t="shared" si="186"/>
        <v>0</v>
      </c>
      <c r="WU36" s="44">
        <f>VLOOKUP($C36,факт!$D$8:$JF$250,57,0)</f>
        <v>0</v>
      </c>
      <c r="WV36" s="44">
        <f>VLOOKUP($C36,факт!$D$8:$JF$250,58,0)</f>
        <v>0</v>
      </c>
      <c r="WW36" s="44">
        <f>VLOOKUP($C36,факт!$D$8:$JF$250,59,0)</f>
        <v>0</v>
      </c>
      <c r="WX36" s="44">
        <f>VLOOKUP($C36,факт!$D$8:$JF$250,60,0)</f>
        <v>0</v>
      </c>
      <c r="WY36" s="44">
        <f>VLOOKUP($C36,факт!$D$8:$JF$250,61,0)</f>
        <v>0</v>
      </c>
      <c r="WZ36" s="44">
        <f>VLOOKUP($C36,факт!$D$8:$JF$250,62,0)</f>
        <v>0</v>
      </c>
      <c r="XA36" s="44">
        <f>SUM(WQ36*$F36)</f>
        <v>0</v>
      </c>
      <c r="XB36" s="44">
        <f>SUM(WS36*$F36)</f>
        <v>0</v>
      </c>
      <c r="XC36" s="44">
        <f>SUM(WU36*$F36)</f>
        <v>0</v>
      </c>
      <c r="XD36" s="44">
        <f t="shared" si="187"/>
        <v>0</v>
      </c>
      <c r="XE36" s="44">
        <f t="shared" si="188"/>
        <v>0</v>
      </c>
      <c r="XF36" s="47">
        <f>'СДП (план)'!CQ37</f>
        <v>0</v>
      </c>
      <c r="XG36" s="44">
        <f>'СДП (план)'!CR37</f>
        <v>0</v>
      </c>
      <c r="XH36" s="44">
        <f t="shared" si="189"/>
        <v>0</v>
      </c>
      <c r="XI36" s="44">
        <f t="shared" si="190"/>
        <v>0</v>
      </c>
      <c r="XJ36" s="44">
        <f>VLOOKUP($C36,факт!$D$8:$JF$250,51,0)</f>
        <v>0</v>
      </c>
      <c r="XK36" s="44">
        <f>VLOOKUP($C36,факт!$D$8:$JF$250,52,0)</f>
        <v>0</v>
      </c>
      <c r="XL36" s="44">
        <f>VLOOKUP($C36,факт!$D$8:$JF$250,53,0)</f>
        <v>0</v>
      </c>
      <c r="XM36" s="44">
        <f>VLOOKUP($C36,факт!$D$8:$JF$250,54,0)</f>
        <v>0</v>
      </c>
      <c r="XN36" s="44">
        <f>VLOOKUP($C36,факт!$D$8:$JF$250,55,0)</f>
        <v>0</v>
      </c>
      <c r="XO36" s="44">
        <f>VLOOKUP($C36,факт!$D$8:$JF$250,56,0)</f>
        <v>0</v>
      </c>
      <c r="XP36" s="44">
        <f>SUM(XF36*$F36)</f>
        <v>0</v>
      </c>
      <c r="XQ36" s="44">
        <f>SUM(XH36*$F36)</f>
        <v>0</v>
      </c>
      <c r="XR36" s="44">
        <f>SUM(XJ36*$F36)</f>
        <v>0</v>
      </c>
      <c r="XS36" s="44">
        <f t="shared" si="191"/>
        <v>0</v>
      </c>
      <c r="XT36" s="44">
        <f t="shared" si="192"/>
        <v>0</v>
      </c>
      <c r="XU36" s="10">
        <f>'СДП (план)'!CS37</f>
        <v>0</v>
      </c>
      <c r="XV36" s="3">
        <f>'СДП (план)'!CT37</f>
        <v>0</v>
      </c>
      <c r="XW36" s="44">
        <f t="shared" si="193"/>
        <v>0</v>
      </c>
      <c r="XX36" s="44">
        <f t="shared" si="194"/>
        <v>0</v>
      </c>
      <c r="XY36" s="44">
        <f>VLOOKUP($C36,факт!$D$8:$JF$250,93,0)</f>
        <v>0</v>
      </c>
      <c r="XZ36" s="44">
        <f>VLOOKUP($C36,факт!$D$8:$JF$250,94,0)</f>
        <v>0</v>
      </c>
      <c r="YA36" s="44">
        <f>VLOOKUP($C36,факт!$D$8:$JF$250,95,0)</f>
        <v>0</v>
      </c>
      <c r="YB36" s="44">
        <f>VLOOKUP($C36,факт!$D$8:$JF$250,96,0)</f>
        <v>0</v>
      </c>
      <c r="YC36" s="44">
        <f>VLOOKUP($C36,факт!$D$8:$JF$250,97,0)</f>
        <v>0</v>
      </c>
      <c r="YD36" s="44">
        <f>VLOOKUP($C36,факт!$D$8:$JF$250,98,0)</f>
        <v>0</v>
      </c>
      <c r="YE36" s="44">
        <f>SUM(XU36*$F36)</f>
        <v>0</v>
      </c>
      <c r="YF36" s="44">
        <f>SUM(XW36*$F36)</f>
        <v>0</v>
      </c>
      <c r="YG36" s="44">
        <f>SUM(XY36*$F36)</f>
        <v>0</v>
      </c>
      <c r="YH36" s="44">
        <f t="shared" si="195"/>
        <v>0</v>
      </c>
      <c r="YI36" s="44">
        <f t="shared" si="196"/>
        <v>0</v>
      </c>
      <c r="YJ36" s="3">
        <f>'СДП (план)'!CU37</f>
        <v>0</v>
      </c>
      <c r="YK36" s="3">
        <f>'СДП (план)'!CV37</f>
        <v>0</v>
      </c>
      <c r="YL36" s="44">
        <f t="shared" si="197"/>
        <v>0</v>
      </c>
      <c r="YM36" s="44">
        <f t="shared" si="198"/>
        <v>0</v>
      </c>
      <c r="YN36" s="44">
        <f>VLOOKUP($C36,факт!$D$8:$JF$250,243,0)</f>
        <v>0</v>
      </c>
      <c r="YO36" s="44">
        <f>VLOOKUP($C36,факт!$D$8:$JF$250,244,0)</f>
        <v>0</v>
      </c>
      <c r="YP36" s="44">
        <f>VLOOKUP($C36,факт!$D$8:$JF$250,245,0)</f>
        <v>0</v>
      </c>
      <c r="YQ36" s="44">
        <f>VLOOKUP($C36,факт!$D$8:$JF$250,246,0)</f>
        <v>0</v>
      </c>
      <c r="YR36" s="44">
        <f>VLOOKUP($C36,факт!$D$8:$JF$250,247,0)</f>
        <v>0</v>
      </c>
      <c r="YS36" s="44">
        <f>VLOOKUP($C36,факт!$D$8:$JF$250,248,0)</f>
        <v>0</v>
      </c>
      <c r="YT36" s="44">
        <f>SUM(YJ36*$F36)</f>
        <v>0</v>
      </c>
      <c r="YU36" s="44">
        <f>SUM(YL36*$F36)</f>
        <v>0</v>
      </c>
      <c r="YV36" s="44">
        <f>SUM(YN36*$F36)</f>
        <v>0</v>
      </c>
      <c r="YW36" s="44">
        <f t="shared" ref="YW36:YW69" si="1059">SUM(YN36-YL36)</f>
        <v>0</v>
      </c>
      <c r="YX36" s="44">
        <f t="shared" ref="YX36:YX69" si="1060">SUM(YO36-YM36)</f>
        <v>0</v>
      </c>
      <c r="YY36" s="44">
        <f>'СДП (план)'!CW37</f>
        <v>0</v>
      </c>
      <c r="YZ36" s="44">
        <f>'СДП (план)'!CX37</f>
        <v>0</v>
      </c>
      <c r="ZA36" s="44">
        <f t="shared" si="199"/>
        <v>0</v>
      </c>
      <c r="ZB36" s="44">
        <f t="shared" si="200"/>
        <v>0</v>
      </c>
      <c r="ZC36" s="44">
        <f>VLOOKUP($C36,факт!$D$8:$JF$250,249,0)</f>
        <v>0</v>
      </c>
      <c r="ZD36" s="44">
        <f>VLOOKUP($C36,факт!$D$8:$JF$250,250,0)</f>
        <v>0</v>
      </c>
      <c r="ZE36" s="44">
        <f>VLOOKUP($C36,факт!$D$8:$JF$250,251,0)</f>
        <v>0</v>
      </c>
      <c r="ZF36" s="44">
        <f>VLOOKUP($C36,факт!$D$8:$JF$250,252,0)</f>
        <v>0</v>
      </c>
      <c r="ZG36" s="44">
        <f>VLOOKUP($C36,факт!$D$8:$JF$250,253,0)</f>
        <v>0</v>
      </c>
      <c r="ZH36" s="44">
        <f>VLOOKUP($C36,факт!$D$8:$JF$250,254,0)</f>
        <v>0</v>
      </c>
      <c r="ZI36" s="44">
        <f>SUM(YY36*$F36)</f>
        <v>0</v>
      </c>
      <c r="ZJ36" s="44">
        <f>SUM(ZA36*$F36)</f>
        <v>0</v>
      </c>
      <c r="ZK36" s="44">
        <f>SUM(ZC36*$F36)</f>
        <v>0</v>
      </c>
      <c r="ZL36" s="44">
        <f t="shared" si="729"/>
        <v>0</v>
      </c>
      <c r="ZM36" s="44">
        <f t="shared" si="729"/>
        <v>0</v>
      </c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9">
        <f t="shared" ref="AAC36:AAO36" si="1061">SUM(HB36,DA36,AS36,BW36,AD36,BH36,O36,NK36,LC36,LR36,NZ36,ET36,FI36,HQ36,JJ36,MG36,MV36,TT36,IF36,IU36,JY36,DP36,EE36,WQ36,WB36,UI36,UX36,RL36,TE36,VM36,OO36,PD36,PS36,QH36,FX36,QW36,GM36,SP36,XF36,XU36,SA36,CL36,KN36,YJ36,YY36)</f>
        <v>4</v>
      </c>
      <c r="AAD36" s="49">
        <f t="shared" si="1061"/>
        <v>98981.567999999999</v>
      </c>
      <c r="AAE36" s="49">
        <f t="shared" si="1061"/>
        <v>2</v>
      </c>
      <c r="AAF36" s="49">
        <f t="shared" si="1061"/>
        <v>49490.784</v>
      </c>
      <c r="AAG36" s="49">
        <f t="shared" si="1061"/>
        <v>4</v>
      </c>
      <c r="AAH36" s="49">
        <f t="shared" si="1061"/>
        <v>82484.639999999999</v>
      </c>
      <c r="AAI36" s="49">
        <f t="shared" si="1061"/>
        <v>53</v>
      </c>
      <c r="AAJ36" s="49">
        <f t="shared" si="1061"/>
        <v>0</v>
      </c>
      <c r="AAK36" s="49">
        <f t="shared" si="1061"/>
        <v>0</v>
      </c>
      <c r="AAL36" s="49">
        <f t="shared" si="1061"/>
        <v>0</v>
      </c>
      <c r="AAM36" s="49">
        <f t="shared" si="1061"/>
        <v>3.92</v>
      </c>
      <c r="AAN36" s="49">
        <f t="shared" si="1061"/>
        <v>1.96</v>
      </c>
      <c r="AAO36" s="49">
        <f t="shared" si="1061"/>
        <v>3.92</v>
      </c>
      <c r="AAP36" s="44">
        <f t="shared" ref="AAP36" si="1062">SUM(AAG36-AAE36)</f>
        <v>2</v>
      </c>
      <c r="AAQ36" s="44">
        <f t="shared" ref="AAQ36" si="1063">SUM(AAH36-AAF36)</f>
        <v>32993.856</v>
      </c>
    </row>
    <row r="37" spans="1:719" s="56" customFormat="1" ht="28.5" hidden="1" customHeight="1" x14ac:dyDescent="0.25">
      <c r="A37" s="193">
        <v>8</v>
      </c>
      <c r="B37" s="224"/>
      <c r="C37" s="243" t="s">
        <v>536</v>
      </c>
      <c r="D37" s="245" t="s">
        <v>96</v>
      </c>
      <c r="E37" s="156">
        <v>15030</v>
      </c>
      <c r="F37" s="220"/>
      <c r="G37" s="301"/>
      <c r="H37" s="14"/>
      <c r="I37" s="206"/>
      <c r="J37" s="206"/>
      <c r="K37" s="225"/>
      <c r="L37" s="225"/>
      <c r="M37" s="225"/>
      <c r="N37" s="218">
        <v>2.57</v>
      </c>
      <c r="O37" s="102">
        <f>SUM(O38:O40)</f>
        <v>0</v>
      </c>
      <c r="P37" s="102">
        <f t="shared" ref="P37:CK37" si="1064">SUM(P38:P40)</f>
        <v>0</v>
      </c>
      <c r="Q37" s="102">
        <f t="shared" si="1064"/>
        <v>0</v>
      </c>
      <c r="R37" s="102">
        <f t="shared" si="1064"/>
        <v>0</v>
      </c>
      <c r="S37" s="102">
        <f t="shared" si="1064"/>
        <v>0</v>
      </c>
      <c r="T37" s="102">
        <f t="shared" si="1064"/>
        <v>0</v>
      </c>
      <c r="U37" s="102">
        <f t="shared" si="1064"/>
        <v>0</v>
      </c>
      <c r="V37" s="102">
        <f t="shared" si="1064"/>
        <v>0</v>
      </c>
      <c r="W37" s="102">
        <f t="shared" si="1064"/>
        <v>0</v>
      </c>
      <c r="X37" s="102">
        <f t="shared" si="1064"/>
        <v>0</v>
      </c>
      <c r="Y37" s="102">
        <f t="shared" si="1064"/>
        <v>0</v>
      </c>
      <c r="Z37" s="102">
        <f t="shared" si="1064"/>
        <v>0</v>
      </c>
      <c r="AA37" s="102">
        <f t="shared" si="1064"/>
        <v>0</v>
      </c>
      <c r="AB37" s="102">
        <f t="shared" si="1064"/>
        <v>0</v>
      </c>
      <c r="AC37" s="102">
        <f t="shared" si="1064"/>
        <v>0</v>
      </c>
      <c r="AD37" s="102">
        <f t="shared" si="1064"/>
        <v>0</v>
      </c>
      <c r="AE37" s="102">
        <f t="shared" si="1064"/>
        <v>0</v>
      </c>
      <c r="AF37" s="102">
        <f t="shared" si="1064"/>
        <v>0</v>
      </c>
      <c r="AG37" s="102">
        <f t="shared" si="1064"/>
        <v>0</v>
      </c>
      <c r="AH37" s="102">
        <f t="shared" si="1064"/>
        <v>0</v>
      </c>
      <c r="AI37" s="102">
        <f t="shared" si="1064"/>
        <v>0</v>
      </c>
      <c r="AJ37" s="102">
        <f t="shared" si="1064"/>
        <v>0</v>
      </c>
      <c r="AK37" s="102">
        <f t="shared" si="1064"/>
        <v>0</v>
      </c>
      <c r="AL37" s="102">
        <f t="shared" si="1064"/>
        <v>0</v>
      </c>
      <c r="AM37" s="102">
        <f t="shared" si="1064"/>
        <v>0</v>
      </c>
      <c r="AN37" s="102">
        <f t="shared" ref="AN37:AP37" si="1065">SUM(AN38:AN40)</f>
        <v>0</v>
      </c>
      <c r="AO37" s="102">
        <f t="shared" si="1065"/>
        <v>0</v>
      </c>
      <c r="AP37" s="102">
        <f t="shared" si="1065"/>
        <v>0</v>
      </c>
      <c r="AQ37" s="102">
        <f t="shared" si="1064"/>
        <v>0</v>
      </c>
      <c r="AR37" s="102">
        <f t="shared" si="1064"/>
        <v>0</v>
      </c>
      <c r="AS37" s="102">
        <f t="shared" si="1064"/>
        <v>174</v>
      </c>
      <c r="AT37" s="102">
        <f t="shared" si="1064"/>
        <v>48984092.640000001</v>
      </c>
      <c r="AU37" s="102">
        <f t="shared" si="1064"/>
        <v>87</v>
      </c>
      <c r="AV37" s="102">
        <f t="shared" si="1064"/>
        <v>24492046.32</v>
      </c>
      <c r="AW37" s="102">
        <f t="shared" si="1064"/>
        <v>28</v>
      </c>
      <c r="AX37" s="102">
        <f t="shared" si="1064"/>
        <v>6143422.3199999994</v>
      </c>
      <c r="AY37" s="102">
        <f t="shared" si="1064"/>
        <v>451</v>
      </c>
      <c r="AZ37" s="102">
        <f t="shared" si="1064"/>
        <v>3</v>
      </c>
      <c r="BA37" s="102">
        <f t="shared" si="1064"/>
        <v>501851.69999999995</v>
      </c>
      <c r="BB37" s="102">
        <f t="shared" si="1064"/>
        <v>29</v>
      </c>
      <c r="BC37" s="102">
        <f t="shared" si="1064"/>
        <v>2327.92</v>
      </c>
      <c r="BD37" s="102">
        <f t="shared" si="1064"/>
        <v>1163.96</v>
      </c>
      <c r="BE37" s="102">
        <f t="shared" si="1064"/>
        <v>291.96000000000004</v>
      </c>
      <c r="BF37" s="102">
        <f t="shared" si="1064"/>
        <v>-59</v>
      </c>
      <c r="BG37" s="102">
        <f t="shared" si="1064"/>
        <v>-18348624</v>
      </c>
      <c r="BH37" s="102">
        <f t="shared" si="1064"/>
        <v>0</v>
      </c>
      <c r="BI37" s="102">
        <f t="shared" si="1064"/>
        <v>0</v>
      </c>
      <c r="BJ37" s="102">
        <f t="shared" si="1064"/>
        <v>0</v>
      </c>
      <c r="BK37" s="102">
        <f t="shared" si="1064"/>
        <v>0</v>
      </c>
      <c r="BL37" s="102">
        <f t="shared" si="1064"/>
        <v>0</v>
      </c>
      <c r="BM37" s="102">
        <f t="shared" si="1064"/>
        <v>0</v>
      </c>
      <c r="BN37" s="102">
        <f t="shared" si="1064"/>
        <v>0</v>
      </c>
      <c r="BO37" s="102">
        <f t="shared" si="1064"/>
        <v>0</v>
      </c>
      <c r="BP37" s="102">
        <f t="shared" si="1064"/>
        <v>0</v>
      </c>
      <c r="BQ37" s="102">
        <f t="shared" si="1064"/>
        <v>0</v>
      </c>
      <c r="BR37" s="102">
        <f t="shared" ref="BR37:BT37" si="1066">SUM(BR38:BR40)</f>
        <v>0</v>
      </c>
      <c r="BS37" s="102">
        <f t="shared" si="1066"/>
        <v>0</v>
      </c>
      <c r="BT37" s="102">
        <f t="shared" si="1066"/>
        <v>0</v>
      </c>
      <c r="BU37" s="102">
        <f t="shared" si="1064"/>
        <v>0</v>
      </c>
      <c r="BV37" s="102">
        <f t="shared" si="1064"/>
        <v>0</v>
      </c>
      <c r="BW37" s="102">
        <f t="shared" si="1064"/>
        <v>0</v>
      </c>
      <c r="BX37" s="102">
        <f t="shared" si="1064"/>
        <v>0</v>
      </c>
      <c r="BY37" s="102">
        <f t="shared" si="1064"/>
        <v>0</v>
      </c>
      <c r="BZ37" s="102">
        <f t="shared" si="1064"/>
        <v>0</v>
      </c>
      <c r="CA37" s="102">
        <f t="shared" si="1064"/>
        <v>0</v>
      </c>
      <c r="CB37" s="102">
        <f t="shared" si="1064"/>
        <v>0</v>
      </c>
      <c r="CC37" s="102">
        <f t="shared" si="1064"/>
        <v>0</v>
      </c>
      <c r="CD37" s="102">
        <f t="shared" si="1064"/>
        <v>0</v>
      </c>
      <c r="CE37" s="102">
        <f t="shared" si="1064"/>
        <v>0</v>
      </c>
      <c r="CF37" s="102">
        <f t="shared" si="1064"/>
        <v>0</v>
      </c>
      <c r="CG37" s="102">
        <f t="shared" ref="CG37:CI37" si="1067">SUM(CG38:CG40)</f>
        <v>0</v>
      </c>
      <c r="CH37" s="102">
        <f t="shared" si="1067"/>
        <v>0</v>
      </c>
      <c r="CI37" s="102">
        <f t="shared" si="1067"/>
        <v>0</v>
      </c>
      <c r="CJ37" s="102">
        <f t="shared" si="1064"/>
        <v>0</v>
      </c>
      <c r="CK37" s="102">
        <f t="shared" si="1064"/>
        <v>0</v>
      </c>
      <c r="CL37" s="102">
        <f t="shared" ref="CL37:FV37" si="1068">SUM(CL38:CL40)</f>
        <v>0</v>
      </c>
      <c r="CM37" s="102">
        <f t="shared" si="1068"/>
        <v>0</v>
      </c>
      <c r="CN37" s="102">
        <f t="shared" si="1068"/>
        <v>0</v>
      </c>
      <c r="CO37" s="102">
        <f t="shared" si="1068"/>
        <v>0</v>
      </c>
      <c r="CP37" s="102">
        <f t="shared" si="1068"/>
        <v>0</v>
      </c>
      <c r="CQ37" s="102">
        <f t="shared" si="1068"/>
        <v>0</v>
      </c>
      <c r="CR37" s="102">
        <f t="shared" si="1068"/>
        <v>0</v>
      </c>
      <c r="CS37" s="102">
        <f t="shared" si="1068"/>
        <v>0</v>
      </c>
      <c r="CT37" s="102">
        <f t="shared" si="1068"/>
        <v>0</v>
      </c>
      <c r="CU37" s="102">
        <f t="shared" si="1068"/>
        <v>0</v>
      </c>
      <c r="CV37" s="102">
        <f t="shared" si="1068"/>
        <v>0</v>
      </c>
      <c r="CW37" s="102">
        <f t="shared" si="1068"/>
        <v>0</v>
      </c>
      <c r="CX37" s="102">
        <f t="shared" si="1068"/>
        <v>0</v>
      </c>
      <c r="CY37" s="102">
        <f t="shared" si="1068"/>
        <v>0</v>
      </c>
      <c r="CZ37" s="102">
        <f t="shared" si="1068"/>
        <v>0</v>
      </c>
      <c r="DA37" s="102">
        <f t="shared" si="1068"/>
        <v>0</v>
      </c>
      <c r="DB37" s="102">
        <f t="shared" si="1068"/>
        <v>0</v>
      </c>
      <c r="DC37" s="102">
        <f t="shared" si="1068"/>
        <v>0</v>
      </c>
      <c r="DD37" s="102">
        <f t="shared" si="1068"/>
        <v>0</v>
      </c>
      <c r="DE37" s="102">
        <f t="shared" si="1068"/>
        <v>0</v>
      </c>
      <c r="DF37" s="102">
        <f t="shared" si="1068"/>
        <v>0</v>
      </c>
      <c r="DG37" s="102">
        <f t="shared" si="1068"/>
        <v>0</v>
      </c>
      <c r="DH37" s="102">
        <f t="shared" si="1068"/>
        <v>0</v>
      </c>
      <c r="DI37" s="102">
        <f t="shared" si="1068"/>
        <v>0</v>
      </c>
      <c r="DJ37" s="102">
        <f t="shared" si="1068"/>
        <v>0</v>
      </c>
      <c r="DK37" s="102">
        <f t="shared" si="1068"/>
        <v>0</v>
      </c>
      <c r="DL37" s="102">
        <f t="shared" si="1068"/>
        <v>0</v>
      </c>
      <c r="DM37" s="102">
        <f t="shared" si="1068"/>
        <v>0</v>
      </c>
      <c r="DN37" s="102">
        <f t="shared" si="1068"/>
        <v>0</v>
      </c>
      <c r="DO37" s="102">
        <f t="shared" si="1068"/>
        <v>0</v>
      </c>
      <c r="DP37" s="102">
        <f t="shared" si="1068"/>
        <v>0</v>
      </c>
      <c r="DQ37" s="102">
        <f t="shared" si="1068"/>
        <v>0</v>
      </c>
      <c r="DR37" s="102">
        <f t="shared" si="1068"/>
        <v>0</v>
      </c>
      <c r="DS37" s="102">
        <f t="shared" si="1068"/>
        <v>0</v>
      </c>
      <c r="DT37" s="102">
        <f t="shared" si="1068"/>
        <v>0</v>
      </c>
      <c r="DU37" s="102">
        <f t="shared" si="1068"/>
        <v>0</v>
      </c>
      <c r="DV37" s="102">
        <f t="shared" si="1068"/>
        <v>0</v>
      </c>
      <c r="DW37" s="102">
        <f t="shared" si="1068"/>
        <v>0</v>
      </c>
      <c r="DX37" s="102">
        <f t="shared" si="1068"/>
        <v>0</v>
      </c>
      <c r="DY37" s="102">
        <f t="shared" si="1068"/>
        <v>0</v>
      </c>
      <c r="DZ37" s="102">
        <f t="shared" ref="DZ37:EB37" si="1069">SUM(DZ38:DZ40)</f>
        <v>0</v>
      </c>
      <c r="EA37" s="102">
        <f t="shared" si="1069"/>
        <v>0</v>
      </c>
      <c r="EB37" s="102">
        <f t="shared" si="1069"/>
        <v>0</v>
      </c>
      <c r="EC37" s="102">
        <f t="shared" si="1068"/>
        <v>0</v>
      </c>
      <c r="ED37" s="102">
        <f t="shared" si="1068"/>
        <v>0</v>
      </c>
      <c r="EE37" s="68">
        <f>'СДП (план)'!CY38</f>
        <v>0</v>
      </c>
      <c r="EF37" s="68">
        <f>'СДП (план)'!CZ38</f>
        <v>0</v>
      </c>
      <c r="EG37" s="102">
        <f t="shared" ref="EG37:EH37" si="1070">SUM(EG38:EG40)</f>
        <v>0</v>
      </c>
      <c r="EH37" s="102">
        <f t="shared" si="1070"/>
        <v>0</v>
      </c>
      <c r="EI37" s="102"/>
      <c r="EJ37" s="102"/>
      <c r="EK37" s="102"/>
      <c r="EL37" s="102"/>
      <c r="EM37" s="102"/>
      <c r="EN37" s="102"/>
      <c r="EO37" s="102"/>
      <c r="EP37" s="102"/>
      <c r="EQ37" s="102"/>
      <c r="ER37" s="102"/>
      <c r="ES37" s="102"/>
      <c r="ET37" s="102">
        <f t="shared" si="1068"/>
        <v>0</v>
      </c>
      <c r="EU37" s="102">
        <f t="shared" si="1068"/>
        <v>0</v>
      </c>
      <c r="EV37" s="102">
        <f t="shared" si="1068"/>
        <v>0</v>
      </c>
      <c r="EW37" s="102">
        <f t="shared" si="1068"/>
        <v>0</v>
      </c>
      <c r="EX37" s="102">
        <f t="shared" si="1068"/>
        <v>0</v>
      </c>
      <c r="EY37" s="102">
        <f t="shared" si="1068"/>
        <v>0</v>
      </c>
      <c r="EZ37" s="102">
        <f t="shared" si="1068"/>
        <v>0</v>
      </c>
      <c r="FA37" s="102">
        <f t="shared" si="1068"/>
        <v>0</v>
      </c>
      <c r="FB37" s="102">
        <f t="shared" si="1068"/>
        <v>0</v>
      </c>
      <c r="FC37" s="102">
        <f t="shared" si="1068"/>
        <v>0</v>
      </c>
      <c r="FD37" s="102">
        <f t="shared" ref="FD37:FF37" si="1071">SUM(FD38:FD40)</f>
        <v>0</v>
      </c>
      <c r="FE37" s="102">
        <f t="shared" si="1071"/>
        <v>0</v>
      </c>
      <c r="FF37" s="102">
        <f t="shared" si="1071"/>
        <v>0</v>
      </c>
      <c r="FG37" s="102">
        <f t="shared" si="1068"/>
        <v>0</v>
      </c>
      <c r="FH37" s="102">
        <f t="shared" si="1068"/>
        <v>0</v>
      </c>
      <c r="FI37" s="102">
        <f t="shared" si="1068"/>
        <v>0</v>
      </c>
      <c r="FJ37" s="102">
        <f t="shared" si="1068"/>
        <v>0</v>
      </c>
      <c r="FK37" s="102">
        <f t="shared" si="1068"/>
        <v>0</v>
      </c>
      <c r="FL37" s="102">
        <f t="shared" si="1068"/>
        <v>0</v>
      </c>
      <c r="FM37" s="102">
        <f t="shared" si="1068"/>
        <v>0</v>
      </c>
      <c r="FN37" s="102">
        <f t="shared" si="1068"/>
        <v>0</v>
      </c>
      <c r="FO37" s="102">
        <f t="shared" si="1068"/>
        <v>0</v>
      </c>
      <c r="FP37" s="102">
        <f t="shared" si="1068"/>
        <v>0</v>
      </c>
      <c r="FQ37" s="102">
        <f t="shared" si="1068"/>
        <v>0</v>
      </c>
      <c r="FR37" s="102">
        <f t="shared" si="1068"/>
        <v>0</v>
      </c>
      <c r="FS37" s="102">
        <f t="shared" si="1068"/>
        <v>0</v>
      </c>
      <c r="FT37" s="102">
        <f t="shared" si="1068"/>
        <v>0</v>
      </c>
      <c r="FU37" s="102">
        <f t="shared" si="1068"/>
        <v>0</v>
      </c>
      <c r="FV37" s="102">
        <f t="shared" si="1068"/>
        <v>0</v>
      </c>
      <c r="FW37" s="102">
        <f t="shared" ref="FW37:IR37" si="1072">SUM(FW38:FW40)</f>
        <v>0</v>
      </c>
      <c r="FX37" s="102">
        <f t="shared" si="1072"/>
        <v>0</v>
      </c>
      <c r="FY37" s="102">
        <f t="shared" si="1072"/>
        <v>0</v>
      </c>
      <c r="FZ37" s="102">
        <f t="shared" si="1072"/>
        <v>0</v>
      </c>
      <c r="GA37" s="102">
        <f t="shared" si="1072"/>
        <v>0</v>
      </c>
      <c r="GB37" s="102">
        <f t="shared" si="1072"/>
        <v>0</v>
      </c>
      <c r="GC37" s="102">
        <f t="shared" si="1072"/>
        <v>0</v>
      </c>
      <c r="GD37" s="102">
        <f t="shared" si="1072"/>
        <v>0</v>
      </c>
      <c r="GE37" s="102">
        <f t="shared" si="1072"/>
        <v>0</v>
      </c>
      <c r="GF37" s="102">
        <f t="shared" si="1072"/>
        <v>0</v>
      </c>
      <c r="GG37" s="102"/>
      <c r="GH37" s="102">
        <f t="shared" si="1072"/>
        <v>0</v>
      </c>
      <c r="GI37" s="102">
        <f t="shared" si="1072"/>
        <v>0</v>
      </c>
      <c r="GJ37" s="102">
        <f t="shared" si="1072"/>
        <v>0</v>
      </c>
      <c r="GK37" s="102">
        <f t="shared" si="1072"/>
        <v>0</v>
      </c>
      <c r="GL37" s="102">
        <f t="shared" si="1072"/>
        <v>0</v>
      </c>
      <c r="GM37" s="102">
        <f t="shared" si="1072"/>
        <v>0</v>
      </c>
      <c r="GN37" s="102">
        <f t="shared" si="1072"/>
        <v>0</v>
      </c>
      <c r="GO37" s="102">
        <f t="shared" si="1072"/>
        <v>0</v>
      </c>
      <c r="GP37" s="102">
        <f t="shared" si="1072"/>
        <v>0</v>
      </c>
      <c r="GQ37" s="102">
        <f t="shared" si="1072"/>
        <v>0</v>
      </c>
      <c r="GR37" s="102">
        <f t="shared" si="1072"/>
        <v>0</v>
      </c>
      <c r="GS37" s="102">
        <f t="shared" si="1072"/>
        <v>0</v>
      </c>
      <c r="GT37" s="102">
        <f t="shared" si="1072"/>
        <v>0</v>
      </c>
      <c r="GU37" s="102">
        <f t="shared" si="1072"/>
        <v>0</v>
      </c>
      <c r="GV37" s="102">
        <f t="shared" si="1072"/>
        <v>0</v>
      </c>
      <c r="GW37" s="102">
        <f t="shared" si="1072"/>
        <v>0</v>
      </c>
      <c r="GX37" s="102">
        <f t="shared" si="1072"/>
        <v>0</v>
      </c>
      <c r="GY37" s="102">
        <f t="shared" si="1072"/>
        <v>0</v>
      </c>
      <c r="GZ37" s="102">
        <f t="shared" si="1072"/>
        <v>0</v>
      </c>
      <c r="HA37" s="102">
        <f t="shared" si="1072"/>
        <v>0</v>
      </c>
      <c r="HB37" s="102">
        <f t="shared" si="1072"/>
        <v>0</v>
      </c>
      <c r="HC37" s="102">
        <f t="shared" si="1072"/>
        <v>0</v>
      </c>
      <c r="HD37" s="102">
        <f t="shared" si="1072"/>
        <v>0</v>
      </c>
      <c r="HE37" s="102">
        <f t="shared" si="1072"/>
        <v>0</v>
      </c>
      <c r="HF37" s="102">
        <f t="shared" si="1072"/>
        <v>0</v>
      </c>
      <c r="HG37" s="102">
        <f t="shared" si="1072"/>
        <v>0</v>
      </c>
      <c r="HH37" s="102"/>
      <c r="HI37" s="102">
        <f t="shared" si="1072"/>
        <v>0</v>
      </c>
      <c r="HJ37" s="102">
        <f t="shared" si="1072"/>
        <v>0</v>
      </c>
      <c r="HK37" s="102"/>
      <c r="HL37" s="102">
        <f t="shared" si="1072"/>
        <v>0</v>
      </c>
      <c r="HM37" s="102">
        <f t="shared" si="1072"/>
        <v>0</v>
      </c>
      <c r="HN37" s="102">
        <f t="shared" si="1072"/>
        <v>0</v>
      </c>
      <c r="HO37" s="102">
        <f t="shared" si="1072"/>
        <v>0</v>
      </c>
      <c r="HP37" s="102">
        <f t="shared" si="1072"/>
        <v>0</v>
      </c>
      <c r="HQ37" s="102">
        <f t="shared" si="1072"/>
        <v>0</v>
      </c>
      <c r="HR37" s="102">
        <f t="shared" si="1072"/>
        <v>0</v>
      </c>
      <c r="HS37" s="102">
        <f t="shared" si="1072"/>
        <v>0</v>
      </c>
      <c r="HT37" s="102">
        <f t="shared" si="1072"/>
        <v>0</v>
      </c>
      <c r="HU37" s="102">
        <f t="shared" si="1072"/>
        <v>0</v>
      </c>
      <c r="HV37" s="102">
        <f t="shared" si="1072"/>
        <v>0</v>
      </c>
      <c r="HW37" s="102">
        <f t="shared" si="1072"/>
        <v>0</v>
      </c>
      <c r="HX37" s="102">
        <f t="shared" si="1072"/>
        <v>0</v>
      </c>
      <c r="HY37" s="102">
        <f t="shared" si="1072"/>
        <v>0</v>
      </c>
      <c r="HZ37" s="102">
        <f t="shared" si="1072"/>
        <v>0</v>
      </c>
      <c r="IA37" s="102">
        <f t="shared" si="1072"/>
        <v>0</v>
      </c>
      <c r="IB37" s="102">
        <f t="shared" si="1072"/>
        <v>0</v>
      </c>
      <c r="IC37" s="102">
        <f t="shared" si="1072"/>
        <v>0</v>
      </c>
      <c r="ID37" s="102">
        <f t="shared" si="1072"/>
        <v>0</v>
      </c>
      <c r="IE37" s="102">
        <f t="shared" si="1072"/>
        <v>0</v>
      </c>
      <c r="IF37" s="102">
        <f t="shared" si="1072"/>
        <v>0</v>
      </c>
      <c r="IG37" s="102">
        <f t="shared" si="1072"/>
        <v>0</v>
      </c>
      <c r="IH37" s="102">
        <f t="shared" si="1072"/>
        <v>0</v>
      </c>
      <c r="II37" s="102">
        <f t="shared" si="1072"/>
        <v>0</v>
      </c>
      <c r="IJ37" s="102">
        <f t="shared" si="1072"/>
        <v>0</v>
      </c>
      <c r="IK37" s="102">
        <f t="shared" si="1072"/>
        <v>0</v>
      </c>
      <c r="IL37" s="102"/>
      <c r="IM37" s="102">
        <f t="shared" si="1072"/>
        <v>0</v>
      </c>
      <c r="IN37" s="102">
        <f t="shared" si="1072"/>
        <v>0</v>
      </c>
      <c r="IO37" s="102"/>
      <c r="IP37" s="102">
        <f t="shared" si="1072"/>
        <v>0</v>
      </c>
      <c r="IQ37" s="102">
        <f t="shared" si="1072"/>
        <v>0</v>
      </c>
      <c r="IR37" s="102">
        <f t="shared" si="1072"/>
        <v>0</v>
      </c>
      <c r="IS37" s="102">
        <f t="shared" ref="IS37:LN37" si="1073">SUM(IS38:IS40)</f>
        <v>0</v>
      </c>
      <c r="IT37" s="102">
        <f t="shared" si="1073"/>
        <v>0</v>
      </c>
      <c r="IU37" s="102">
        <f t="shared" si="1073"/>
        <v>0</v>
      </c>
      <c r="IV37" s="102">
        <f t="shared" si="1073"/>
        <v>0</v>
      </c>
      <c r="IW37" s="102">
        <f t="shared" si="1073"/>
        <v>0</v>
      </c>
      <c r="IX37" s="102">
        <f t="shared" si="1073"/>
        <v>0</v>
      </c>
      <c r="IY37" s="102">
        <f t="shared" si="1073"/>
        <v>0</v>
      </c>
      <c r="IZ37" s="102">
        <f t="shared" si="1073"/>
        <v>0</v>
      </c>
      <c r="JA37" s="102">
        <f t="shared" si="1073"/>
        <v>0</v>
      </c>
      <c r="JB37" s="102">
        <f t="shared" si="1073"/>
        <v>0</v>
      </c>
      <c r="JC37" s="102">
        <f t="shared" si="1073"/>
        <v>0</v>
      </c>
      <c r="JD37" s="102"/>
      <c r="JE37" s="102">
        <f t="shared" si="1073"/>
        <v>0</v>
      </c>
      <c r="JF37" s="102">
        <f t="shared" si="1073"/>
        <v>0</v>
      </c>
      <c r="JG37" s="102">
        <f t="shared" si="1073"/>
        <v>0</v>
      </c>
      <c r="JH37" s="102">
        <f t="shared" si="1073"/>
        <v>0</v>
      </c>
      <c r="JI37" s="102">
        <f t="shared" si="1073"/>
        <v>0</v>
      </c>
      <c r="JJ37" s="102">
        <f t="shared" si="1073"/>
        <v>0</v>
      </c>
      <c r="JK37" s="102">
        <f t="shared" si="1073"/>
        <v>0</v>
      </c>
      <c r="JL37" s="102">
        <f t="shared" si="1073"/>
        <v>0</v>
      </c>
      <c r="JM37" s="102">
        <f t="shared" si="1073"/>
        <v>0</v>
      </c>
      <c r="JN37" s="102">
        <f t="shared" si="1073"/>
        <v>0</v>
      </c>
      <c r="JO37" s="102">
        <f t="shared" si="1073"/>
        <v>0</v>
      </c>
      <c r="JP37" s="102">
        <f t="shared" si="1073"/>
        <v>0</v>
      </c>
      <c r="JQ37" s="102">
        <f t="shared" si="1073"/>
        <v>0</v>
      </c>
      <c r="JR37" s="102">
        <f t="shared" si="1073"/>
        <v>0</v>
      </c>
      <c r="JS37" s="102">
        <f t="shared" si="1073"/>
        <v>0</v>
      </c>
      <c r="JT37" s="102">
        <f t="shared" si="1073"/>
        <v>0</v>
      </c>
      <c r="JU37" s="102">
        <f t="shared" si="1073"/>
        <v>0</v>
      </c>
      <c r="JV37" s="102">
        <f t="shared" si="1073"/>
        <v>0</v>
      </c>
      <c r="JW37" s="102">
        <f t="shared" si="1073"/>
        <v>0</v>
      </c>
      <c r="JX37" s="102">
        <f t="shared" si="1073"/>
        <v>0</v>
      </c>
      <c r="JY37" s="102">
        <f t="shared" si="1073"/>
        <v>0</v>
      </c>
      <c r="JZ37" s="102">
        <f t="shared" si="1073"/>
        <v>0</v>
      </c>
      <c r="KA37" s="102">
        <f t="shared" si="1073"/>
        <v>0</v>
      </c>
      <c r="KB37" s="102">
        <f t="shared" si="1073"/>
        <v>0</v>
      </c>
      <c r="KC37" s="102">
        <f t="shared" si="1073"/>
        <v>0</v>
      </c>
      <c r="KD37" s="102">
        <f t="shared" si="1073"/>
        <v>0</v>
      </c>
      <c r="KE37" s="102">
        <f t="shared" si="1073"/>
        <v>0</v>
      </c>
      <c r="KF37" s="102">
        <f t="shared" si="1073"/>
        <v>0</v>
      </c>
      <c r="KG37" s="102">
        <f t="shared" si="1073"/>
        <v>0</v>
      </c>
      <c r="KH37" s="102"/>
      <c r="KI37" s="102">
        <f t="shared" si="1073"/>
        <v>0</v>
      </c>
      <c r="KJ37" s="102">
        <f t="shared" si="1073"/>
        <v>0</v>
      </c>
      <c r="KK37" s="102">
        <f t="shared" si="1073"/>
        <v>0</v>
      </c>
      <c r="KL37" s="102">
        <f t="shared" si="1073"/>
        <v>0</v>
      </c>
      <c r="KM37" s="102">
        <f t="shared" si="1073"/>
        <v>0</v>
      </c>
      <c r="KN37" s="102">
        <f t="shared" si="1073"/>
        <v>0</v>
      </c>
      <c r="KO37" s="102">
        <f t="shared" si="1073"/>
        <v>0</v>
      </c>
      <c r="KP37" s="102">
        <f t="shared" si="1073"/>
        <v>0</v>
      </c>
      <c r="KQ37" s="102">
        <f t="shared" si="1073"/>
        <v>0</v>
      </c>
      <c r="KR37" s="102">
        <f t="shared" si="1073"/>
        <v>0</v>
      </c>
      <c r="KS37" s="102">
        <f t="shared" si="1073"/>
        <v>0</v>
      </c>
      <c r="KT37" s="102"/>
      <c r="KU37" s="102">
        <f t="shared" si="1073"/>
        <v>0</v>
      </c>
      <c r="KV37" s="102">
        <f t="shared" si="1073"/>
        <v>0</v>
      </c>
      <c r="KW37" s="102"/>
      <c r="KX37" s="102">
        <f t="shared" si="1073"/>
        <v>0</v>
      </c>
      <c r="KY37" s="102">
        <f t="shared" si="1073"/>
        <v>0</v>
      </c>
      <c r="KZ37" s="102">
        <f t="shared" si="1073"/>
        <v>0</v>
      </c>
      <c r="LA37" s="102">
        <f t="shared" si="1073"/>
        <v>0</v>
      </c>
      <c r="LB37" s="102">
        <f t="shared" si="1073"/>
        <v>0</v>
      </c>
      <c r="LC37" s="102">
        <f t="shared" si="1073"/>
        <v>0</v>
      </c>
      <c r="LD37" s="102">
        <f t="shared" si="1073"/>
        <v>0</v>
      </c>
      <c r="LE37" s="102">
        <f t="shared" si="1073"/>
        <v>0</v>
      </c>
      <c r="LF37" s="102">
        <f t="shared" si="1073"/>
        <v>0</v>
      </c>
      <c r="LG37" s="102">
        <f t="shared" si="1073"/>
        <v>0</v>
      </c>
      <c r="LH37" s="102">
        <f t="shared" si="1073"/>
        <v>0</v>
      </c>
      <c r="LI37" s="102">
        <f t="shared" si="1073"/>
        <v>0</v>
      </c>
      <c r="LJ37" s="102">
        <f t="shared" si="1073"/>
        <v>0</v>
      </c>
      <c r="LK37" s="102">
        <f t="shared" si="1073"/>
        <v>0</v>
      </c>
      <c r="LL37" s="102">
        <f t="shared" si="1073"/>
        <v>0</v>
      </c>
      <c r="LM37" s="102">
        <f t="shared" si="1073"/>
        <v>0</v>
      </c>
      <c r="LN37" s="102">
        <f t="shared" si="1073"/>
        <v>0</v>
      </c>
      <c r="LO37" s="102">
        <f t="shared" ref="LO37:OJ37" si="1074">SUM(LO38:LO40)</f>
        <v>0</v>
      </c>
      <c r="LP37" s="102">
        <f t="shared" si="1074"/>
        <v>0</v>
      </c>
      <c r="LQ37" s="102">
        <f t="shared" si="1074"/>
        <v>0</v>
      </c>
      <c r="LR37" s="102">
        <f t="shared" si="1074"/>
        <v>0</v>
      </c>
      <c r="LS37" s="102">
        <f t="shared" si="1074"/>
        <v>0</v>
      </c>
      <c r="LT37" s="102">
        <f t="shared" si="1074"/>
        <v>0</v>
      </c>
      <c r="LU37" s="102">
        <f t="shared" si="1074"/>
        <v>0</v>
      </c>
      <c r="LV37" s="102">
        <f t="shared" si="1074"/>
        <v>0</v>
      </c>
      <c r="LW37" s="102">
        <f t="shared" si="1074"/>
        <v>0</v>
      </c>
      <c r="LX37" s="102">
        <f t="shared" si="1074"/>
        <v>0</v>
      </c>
      <c r="LY37" s="102">
        <f t="shared" si="1074"/>
        <v>0</v>
      </c>
      <c r="LZ37" s="102">
        <f t="shared" si="1074"/>
        <v>0</v>
      </c>
      <c r="MA37" s="102">
        <f t="shared" si="1074"/>
        <v>0</v>
      </c>
      <c r="MB37" s="102">
        <f t="shared" si="1074"/>
        <v>0</v>
      </c>
      <c r="MC37" s="102">
        <f t="shared" si="1074"/>
        <v>0</v>
      </c>
      <c r="MD37" s="102">
        <f t="shared" si="1074"/>
        <v>0</v>
      </c>
      <c r="ME37" s="102">
        <f t="shared" si="1074"/>
        <v>0</v>
      </c>
      <c r="MF37" s="102">
        <f t="shared" si="1074"/>
        <v>0</v>
      </c>
      <c r="MG37" s="102">
        <f t="shared" si="1074"/>
        <v>0</v>
      </c>
      <c r="MH37" s="102">
        <f t="shared" si="1074"/>
        <v>0</v>
      </c>
      <c r="MI37" s="102">
        <f t="shared" si="1074"/>
        <v>0</v>
      </c>
      <c r="MJ37" s="102">
        <f t="shared" si="1074"/>
        <v>0</v>
      </c>
      <c r="MK37" s="102">
        <f t="shared" si="1074"/>
        <v>0</v>
      </c>
      <c r="ML37" s="102">
        <f t="shared" si="1074"/>
        <v>0</v>
      </c>
      <c r="MM37" s="102">
        <f t="shared" si="1074"/>
        <v>0</v>
      </c>
      <c r="MN37" s="102">
        <f t="shared" si="1074"/>
        <v>0</v>
      </c>
      <c r="MO37" s="102">
        <f t="shared" si="1074"/>
        <v>0</v>
      </c>
      <c r="MP37" s="102">
        <f t="shared" si="1074"/>
        <v>0</v>
      </c>
      <c r="MQ37" s="102">
        <f t="shared" si="1074"/>
        <v>0</v>
      </c>
      <c r="MR37" s="102">
        <f t="shared" si="1074"/>
        <v>0</v>
      </c>
      <c r="MS37" s="102">
        <f t="shared" si="1074"/>
        <v>0</v>
      </c>
      <c r="MT37" s="102">
        <f t="shared" si="1074"/>
        <v>0</v>
      </c>
      <c r="MU37" s="102">
        <f t="shared" si="1074"/>
        <v>0</v>
      </c>
      <c r="MV37" s="102">
        <f t="shared" si="1074"/>
        <v>0</v>
      </c>
      <c r="MW37" s="102">
        <f t="shared" si="1074"/>
        <v>0</v>
      </c>
      <c r="MX37" s="102">
        <f t="shared" si="1074"/>
        <v>0</v>
      </c>
      <c r="MY37" s="102">
        <f t="shared" si="1074"/>
        <v>0</v>
      </c>
      <c r="MZ37" s="102">
        <f t="shared" si="1074"/>
        <v>0</v>
      </c>
      <c r="NA37" s="102">
        <f t="shared" si="1074"/>
        <v>0</v>
      </c>
      <c r="NB37" s="102">
        <f t="shared" si="1074"/>
        <v>0</v>
      </c>
      <c r="NC37" s="102">
        <f t="shared" si="1074"/>
        <v>0</v>
      </c>
      <c r="ND37" s="102">
        <f t="shared" si="1074"/>
        <v>0</v>
      </c>
      <c r="NE37" s="102">
        <f t="shared" si="1074"/>
        <v>0</v>
      </c>
      <c r="NF37" s="102">
        <f t="shared" si="1074"/>
        <v>0</v>
      </c>
      <c r="NG37" s="102">
        <f t="shared" si="1074"/>
        <v>0</v>
      </c>
      <c r="NH37" s="102">
        <f t="shared" si="1074"/>
        <v>0</v>
      </c>
      <c r="NI37" s="102">
        <f t="shared" si="1074"/>
        <v>0</v>
      </c>
      <c r="NJ37" s="102">
        <f t="shared" si="1074"/>
        <v>0</v>
      </c>
      <c r="NK37" s="102">
        <f t="shared" si="1074"/>
        <v>0</v>
      </c>
      <c r="NL37" s="102">
        <f t="shared" si="1074"/>
        <v>0</v>
      </c>
      <c r="NM37" s="102">
        <f t="shared" si="1074"/>
        <v>0</v>
      </c>
      <c r="NN37" s="102">
        <f t="shared" si="1074"/>
        <v>0</v>
      </c>
      <c r="NO37" s="102">
        <f t="shared" si="1074"/>
        <v>0</v>
      </c>
      <c r="NP37" s="102">
        <f t="shared" si="1074"/>
        <v>0</v>
      </c>
      <c r="NQ37" s="102">
        <f t="shared" si="1074"/>
        <v>0</v>
      </c>
      <c r="NR37" s="102">
        <f t="shared" si="1074"/>
        <v>0</v>
      </c>
      <c r="NS37" s="102">
        <f t="shared" si="1074"/>
        <v>0</v>
      </c>
      <c r="NT37" s="102">
        <f t="shared" si="1074"/>
        <v>0</v>
      </c>
      <c r="NU37" s="102">
        <f t="shared" si="1074"/>
        <v>0</v>
      </c>
      <c r="NV37" s="102">
        <f t="shared" si="1074"/>
        <v>0</v>
      </c>
      <c r="NW37" s="102">
        <f t="shared" si="1074"/>
        <v>0</v>
      </c>
      <c r="NX37" s="102">
        <f t="shared" si="1074"/>
        <v>0</v>
      </c>
      <c r="NY37" s="102">
        <f t="shared" si="1074"/>
        <v>0</v>
      </c>
      <c r="NZ37" s="102">
        <f t="shared" si="1074"/>
        <v>0</v>
      </c>
      <c r="OA37" s="102">
        <f t="shared" si="1074"/>
        <v>0</v>
      </c>
      <c r="OB37" s="102">
        <f t="shared" si="1074"/>
        <v>0</v>
      </c>
      <c r="OC37" s="102">
        <f t="shared" si="1074"/>
        <v>0</v>
      </c>
      <c r="OD37" s="102">
        <f t="shared" si="1074"/>
        <v>0</v>
      </c>
      <c r="OE37" s="102">
        <f t="shared" si="1074"/>
        <v>0</v>
      </c>
      <c r="OF37" s="102">
        <f t="shared" si="1074"/>
        <v>0</v>
      </c>
      <c r="OG37" s="102">
        <f t="shared" si="1074"/>
        <v>0</v>
      </c>
      <c r="OH37" s="102">
        <f t="shared" si="1074"/>
        <v>0</v>
      </c>
      <c r="OI37" s="102">
        <f t="shared" si="1074"/>
        <v>0</v>
      </c>
      <c r="OJ37" s="102">
        <f t="shared" si="1074"/>
        <v>0</v>
      </c>
      <c r="OK37" s="102">
        <f t="shared" ref="OK37:OL37" si="1075">SUM(OK38:OK40)</f>
        <v>0</v>
      </c>
      <c r="OL37" s="102">
        <f t="shared" si="1075"/>
        <v>0</v>
      </c>
      <c r="OM37" s="102">
        <f t="shared" ref="OM37:RF37" si="1076">SUM(OM38:OM40)</f>
        <v>0</v>
      </c>
      <c r="ON37" s="102">
        <f t="shared" si="1076"/>
        <v>0</v>
      </c>
      <c r="OO37" s="102">
        <f t="shared" si="1076"/>
        <v>0</v>
      </c>
      <c r="OP37" s="102">
        <f t="shared" si="1076"/>
        <v>0</v>
      </c>
      <c r="OQ37" s="102">
        <f t="shared" si="1076"/>
        <v>0</v>
      </c>
      <c r="OR37" s="102">
        <f t="shared" si="1076"/>
        <v>0</v>
      </c>
      <c r="OS37" s="102">
        <f t="shared" si="1076"/>
        <v>0</v>
      </c>
      <c r="OT37" s="102">
        <f t="shared" si="1076"/>
        <v>0</v>
      </c>
      <c r="OU37" s="102">
        <f t="shared" si="1076"/>
        <v>0</v>
      </c>
      <c r="OV37" s="102">
        <f t="shared" si="1076"/>
        <v>0</v>
      </c>
      <c r="OW37" s="102">
        <f t="shared" si="1076"/>
        <v>0</v>
      </c>
      <c r="OX37" s="102">
        <f t="shared" si="1076"/>
        <v>0</v>
      </c>
      <c r="OY37" s="102">
        <f t="shared" si="1076"/>
        <v>0</v>
      </c>
      <c r="OZ37" s="102">
        <f t="shared" si="1076"/>
        <v>0</v>
      </c>
      <c r="PA37" s="102">
        <f t="shared" si="1076"/>
        <v>0</v>
      </c>
      <c r="PB37" s="102">
        <f t="shared" si="1076"/>
        <v>0</v>
      </c>
      <c r="PC37" s="102">
        <f t="shared" si="1076"/>
        <v>0</v>
      </c>
      <c r="PD37" s="102">
        <f t="shared" si="1076"/>
        <v>0</v>
      </c>
      <c r="PE37" s="102">
        <f t="shared" si="1076"/>
        <v>0</v>
      </c>
      <c r="PF37" s="102">
        <f t="shared" si="1076"/>
        <v>0</v>
      </c>
      <c r="PG37" s="102">
        <f t="shared" si="1076"/>
        <v>0</v>
      </c>
      <c r="PH37" s="102">
        <f t="shared" si="1076"/>
        <v>0</v>
      </c>
      <c r="PI37" s="102">
        <f t="shared" si="1076"/>
        <v>0</v>
      </c>
      <c r="PJ37" s="102">
        <f t="shared" si="1076"/>
        <v>0</v>
      </c>
      <c r="PK37" s="102">
        <f t="shared" si="1076"/>
        <v>0</v>
      </c>
      <c r="PL37" s="102">
        <f t="shared" si="1076"/>
        <v>0</v>
      </c>
      <c r="PM37" s="102">
        <f t="shared" si="1076"/>
        <v>0</v>
      </c>
      <c r="PN37" s="102">
        <f t="shared" si="1076"/>
        <v>0</v>
      </c>
      <c r="PO37" s="102">
        <f t="shared" si="1076"/>
        <v>0</v>
      </c>
      <c r="PP37" s="102">
        <f t="shared" si="1076"/>
        <v>0</v>
      </c>
      <c r="PQ37" s="102">
        <f t="shared" si="1076"/>
        <v>0</v>
      </c>
      <c r="PR37" s="102">
        <f t="shared" si="1076"/>
        <v>0</v>
      </c>
      <c r="PS37" s="102">
        <f t="shared" si="1076"/>
        <v>0</v>
      </c>
      <c r="PT37" s="102">
        <f t="shared" si="1076"/>
        <v>0</v>
      </c>
      <c r="PU37" s="102">
        <f t="shared" si="1076"/>
        <v>0</v>
      </c>
      <c r="PV37" s="102">
        <f t="shared" si="1076"/>
        <v>0</v>
      </c>
      <c r="PW37" s="102">
        <f t="shared" si="1076"/>
        <v>0</v>
      </c>
      <c r="PX37" s="102">
        <f t="shared" si="1076"/>
        <v>0</v>
      </c>
      <c r="PY37" s="102">
        <f t="shared" si="1076"/>
        <v>0</v>
      </c>
      <c r="PZ37" s="102">
        <f t="shared" si="1076"/>
        <v>0</v>
      </c>
      <c r="QA37" s="102">
        <f t="shared" si="1076"/>
        <v>0</v>
      </c>
      <c r="QB37" s="102">
        <f t="shared" si="1076"/>
        <v>0</v>
      </c>
      <c r="QC37" s="102">
        <f t="shared" si="1076"/>
        <v>0</v>
      </c>
      <c r="QD37" s="102">
        <f t="shared" si="1076"/>
        <v>0</v>
      </c>
      <c r="QE37" s="102">
        <f t="shared" si="1076"/>
        <v>0</v>
      </c>
      <c r="QF37" s="44">
        <f t="shared" si="716"/>
        <v>0</v>
      </c>
      <c r="QG37" s="44">
        <f t="shared" si="717"/>
        <v>0</v>
      </c>
      <c r="QH37" s="102">
        <f t="shared" si="1076"/>
        <v>0</v>
      </c>
      <c r="QI37" s="102">
        <f t="shared" si="1076"/>
        <v>0</v>
      </c>
      <c r="QJ37" s="102">
        <f t="shared" si="1076"/>
        <v>0</v>
      </c>
      <c r="QK37" s="102">
        <f t="shared" si="1076"/>
        <v>0</v>
      </c>
      <c r="QL37" s="102">
        <f t="shared" si="1076"/>
        <v>0</v>
      </c>
      <c r="QM37" s="102">
        <f t="shared" si="1076"/>
        <v>0</v>
      </c>
      <c r="QN37" s="102">
        <f t="shared" si="1076"/>
        <v>0</v>
      </c>
      <c r="QO37" s="102">
        <f t="shared" si="1076"/>
        <v>0</v>
      </c>
      <c r="QP37" s="102">
        <f t="shared" si="1076"/>
        <v>0</v>
      </c>
      <c r="QQ37" s="102">
        <f t="shared" si="1076"/>
        <v>0</v>
      </c>
      <c r="QR37" s="102">
        <f t="shared" si="1076"/>
        <v>0</v>
      </c>
      <c r="QS37" s="102">
        <f t="shared" si="1076"/>
        <v>0</v>
      </c>
      <c r="QT37" s="102">
        <f t="shared" si="1076"/>
        <v>0</v>
      </c>
      <c r="QU37" s="102">
        <f t="shared" si="1076"/>
        <v>0</v>
      </c>
      <c r="QV37" s="102">
        <f t="shared" si="1076"/>
        <v>0</v>
      </c>
      <c r="QW37" s="102">
        <f t="shared" si="1076"/>
        <v>0</v>
      </c>
      <c r="QX37" s="102">
        <f t="shared" si="1076"/>
        <v>0</v>
      </c>
      <c r="QY37" s="102">
        <f t="shared" si="1076"/>
        <v>0</v>
      </c>
      <c r="QZ37" s="102">
        <f t="shared" si="1076"/>
        <v>0</v>
      </c>
      <c r="RA37" s="102">
        <f t="shared" si="1076"/>
        <v>0</v>
      </c>
      <c r="RB37" s="102">
        <f t="shared" si="1076"/>
        <v>0</v>
      </c>
      <c r="RC37" s="102">
        <f t="shared" si="1076"/>
        <v>0</v>
      </c>
      <c r="RD37" s="102">
        <f t="shared" si="1076"/>
        <v>0</v>
      </c>
      <c r="RE37" s="102">
        <f t="shared" si="1076"/>
        <v>0</v>
      </c>
      <c r="RF37" s="102">
        <f t="shared" si="1076"/>
        <v>0</v>
      </c>
      <c r="RG37" s="102">
        <f t="shared" ref="RG37:RI37" si="1077">SUM(RG38:RG40)</f>
        <v>0</v>
      </c>
      <c r="RH37" s="102">
        <f t="shared" si="1077"/>
        <v>0</v>
      </c>
      <c r="RI37" s="102">
        <f t="shared" si="1077"/>
        <v>0</v>
      </c>
      <c r="RJ37" s="102">
        <f t="shared" ref="RJ37:UA37" si="1078">SUM(RJ38:RJ40)</f>
        <v>0</v>
      </c>
      <c r="RK37" s="102">
        <f t="shared" si="1078"/>
        <v>0</v>
      </c>
      <c r="RL37" s="102">
        <f t="shared" si="1078"/>
        <v>0</v>
      </c>
      <c r="RM37" s="102">
        <f t="shared" si="1078"/>
        <v>0</v>
      </c>
      <c r="RN37" s="102">
        <f t="shared" si="1078"/>
        <v>0</v>
      </c>
      <c r="RO37" s="102">
        <f t="shared" si="1078"/>
        <v>0</v>
      </c>
      <c r="RP37" s="102">
        <f t="shared" si="1078"/>
        <v>0</v>
      </c>
      <c r="RQ37" s="102">
        <f t="shared" si="1078"/>
        <v>0</v>
      </c>
      <c r="RR37" s="102">
        <f t="shared" si="1078"/>
        <v>0</v>
      </c>
      <c r="RS37" s="102">
        <f t="shared" si="1078"/>
        <v>0</v>
      </c>
      <c r="RT37" s="102">
        <f t="shared" si="1078"/>
        <v>0</v>
      </c>
      <c r="RU37" s="102">
        <f t="shared" si="1078"/>
        <v>0</v>
      </c>
      <c r="RV37" s="102">
        <f t="shared" si="1078"/>
        <v>0</v>
      </c>
      <c r="RW37" s="102">
        <f t="shared" si="1078"/>
        <v>0</v>
      </c>
      <c r="RX37" s="102">
        <f t="shared" si="1078"/>
        <v>0</v>
      </c>
      <c r="RY37" s="102">
        <f t="shared" si="1078"/>
        <v>0</v>
      </c>
      <c r="RZ37" s="102">
        <f t="shared" si="1078"/>
        <v>0</v>
      </c>
      <c r="SA37" s="102">
        <f t="shared" si="1078"/>
        <v>0</v>
      </c>
      <c r="SB37" s="102">
        <f t="shared" si="1078"/>
        <v>0</v>
      </c>
      <c r="SC37" s="102">
        <f t="shared" si="1078"/>
        <v>0</v>
      </c>
      <c r="SD37" s="102">
        <f t="shared" si="1078"/>
        <v>0</v>
      </c>
      <c r="SE37" s="102">
        <f t="shared" si="1078"/>
        <v>0</v>
      </c>
      <c r="SF37" s="102">
        <f t="shared" si="1078"/>
        <v>0</v>
      </c>
      <c r="SG37" s="102">
        <f t="shared" si="1078"/>
        <v>0</v>
      </c>
      <c r="SH37" s="102">
        <f t="shared" si="1078"/>
        <v>0</v>
      </c>
      <c r="SI37" s="102">
        <f t="shared" si="1078"/>
        <v>0</v>
      </c>
      <c r="SJ37" s="102">
        <f t="shared" si="1078"/>
        <v>0</v>
      </c>
      <c r="SK37" s="102">
        <f t="shared" si="1078"/>
        <v>0</v>
      </c>
      <c r="SL37" s="102">
        <f t="shared" si="1078"/>
        <v>0</v>
      </c>
      <c r="SM37" s="102">
        <f t="shared" si="1078"/>
        <v>0</v>
      </c>
      <c r="SN37" s="102">
        <f t="shared" si="1078"/>
        <v>0</v>
      </c>
      <c r="SO37" s="102">
        <f t="shared" si="1078"/>
        <v>0</v>
      </c>
      <c r="SP37" s="102">
        <f t="shared" si="1078"/>
        <v>0</v>
      </c>
      <c r="SQ37" s="102">
        <f t="shared" si="1078"/>
        <v>0</v>
      </c>
      <c r="SR37" s="102">
        <f t="shared" si="1078"/>
        <v>0</v>
      </c>
      <c r="SS37" s="102">
        <f t="shared" si="1078"/>
        <v>0</v>
      </c>
      <c r="ST37" s="102">
        <f t="shared" si="1078"/>
        <v>0</v>
      </c>
      <c r="SU37" s="102">
        <f t="shared" si="1078"/>
        <v>0</v>
      </c>
      <c r="SV37" s="102"/>
      <c r="SW37" s="102">
        <f t="shared" si="1078"/>
        <v>0</v>
      </c>
      <c r="SX37" s="102">
        <f t="shared" si="1078"/>
        <v>0</v>
      </c>
      <c r="SY37" s="102"/>
      <c r="SZ37" s="102">
        <f t="shared" si="1078"/>
        <v>0</v>
      </c>
      <c r="TA37" s="102">
        <f t="shared" si="1078"/>
        <v>0</v>
      </c>
      <c r="TB37" s="102">
        <f t="shared" si="1078"/>
        <v>0</v>
      </c>
      <c r="TC37" s="102">
        <f t="shared" si="1078"/>
        <v>0</v>
      </c>
      <c r="TD37" s="102">
        <f t="shared" si="1078"/>
        <v>0</v>
      </c>
      <c r="TE37" s="102">
        <f t="shared" si="1078"/>
        <v>0</v>
      </c>
      <c r="TF37" s="102">
        <f t="shared" si="1078"/>
        <v>0</v>
      </c>
      <c r="TG37" s="102">
        <f t="shared" si="1078"/>
        <v>0</v>
      </c>
      <c r="TH37" s="102">
        <f t="shared" si="1078"/>
        <v>0</v>
      </c>
      <c r="TI37" s="102">
        <f t="shared" si="1078"/>
        <v>0</v>
      </c>
      <c r="TJ37" s="102">
        <f t="shared" si="1078"/>
        <v>0</v>
      </c>
      <c r="TK37" s="102">
        <f t="shared" si="1078"/>
        <v>0</v>
      </c>
      <c r="TL37" s="102">
        <f t="shared" si="1078"/>
        <v>0</v>
      </c>
      <c r="TM37" s="102">
        <f t="shared" si="1078"/>
        <v>0</v>
      </c>
      <c r="TN37" s="102">
        <f t="shared" si="1078"/>
        <v>0</v>
      </c>
      <c r="TO37" s="102">
        <f t="shared" si="1078"/>
        <v>0</v>
      </c>
      <c r="TP37" s="102">
        <f t="shared" si="1078"/>
        <v>0</v>
      </c>
      <c r="TQ37" s="102">
        <f t="shared" si="1078"/>
        <v>0</v>
      </c>
      <c r="TR37" s="102">
        <f t="shared" si="1078"/>
        <v>0</v>
      </c>
      <c r="TS37" s="102">
        <f t="shared" si="1078"/>
        <v>0</v>
      </c>
      <c r="TT37" s="102">
        <f t="shared" si="1078"/>
        <v>0</v>
      </c>
      <c r="TU37" s="102">
        <f t="shared" si="1078"/>
        <v>0</v>
      </c>
      <c r="TV37" s="102">
        <f t="shared" si="1078"/>
        <v>0</v>
      </c>
      <c r="TW37" s="102">
        <f t="shared" si="1078"/>
        <v>0</v>
      </c>
      <c r="TX37" s="102">
        <f t="shared" si="1078"/>
        <v>0</v>
      </c>
      <c r="TY37" s="102">
        <f t="shared" si="1078"/>
        <v>0</v>
      </c>
      <c r="TZ37" s="102">
        <f t="shared" si="1078"/>
        <v>0</v>
      </c>
      <c r="UA37" s="102">
        <f t="shared" si="1078"/>
        <v>0</v>
      </c>
      <c r="UB37" s="102">
        <f t="shared" ref="UB37:WW37" si="1079">SUM(UB38:UB40)</f>
        <v>0</v>
      </c>
      <c r="UC37" s="102">
        <f t="shared" si="1079"/>
        <v>0</v>
      </c>
      <c r="UD37" s="102">
        <f t="shared" si="1079"/>
        <v>0</v>
      </c>
      <c r="UE37" s="102">
        <f t="shared" si="1079"/>
        <v>0</v>
      </c>
      <c r="UF37" s="102">
        <f t="shared" si="1079"/>
        <v>0</v>
      </c>
      <c r="UG37" s="102">
        <f t="shared" si="1079"/>
        <v>0</v>
      </c>
      <c r="UH37" s="102">
        <f t="shared" si="1079"/>
        <v>0</v>
      </c>
      <c r="UI37" s="102">
        <f t="shared" si="1079"/>
        <v>0</v>
      </c>
      <c r="UJ37" s="102">
        <f t="shared" si="1079"/>
        <v>0</v>
      </c>
      <c r="UK37" s="102">
        <f t="shared" si="1079"/>
        <v>0</v>
      </c>
      <c r="UL37" s="102">
        <f t="shared" si="1079"/>
        <v>0</v>
      </c>
      <c r="UM37" s="102">
        <f t="shared" si="1079"/>
        <v>0</v>
      </c>
      <c r="UN37" s="102">
        <f t="shared" si="1079"/>
        <v>0</v>
      </c>
      <c r="UO37" s="102">
        <f t="shared" si="1079"/>
        <v>0</v>
      </c>
      <c r="UP37" s="102">
        <f t="shared" si="1079"/>
        <v>0</v>
      </c>
      <c r="UQ37" s="102">
        <f t="shared" si="1079"/>
        <v>0</v>
      </c>
      <c r="UR37" s="102">
        <f t="shared" si="1079"/>
        <v>0</v>
      </c>
      <c r="US37" s="102">
        <f t="shared" si="1079"/>
        <v>0</v>
      </c>
      <c r="UT37" s="102">
        <f t="shared" si="1079"/>
        <v>0</v>
      </c>
      <c r="UU37" s="102">
        <f t="shared" si="1079"/>
        <v>0</v>
      </c>
      <c r="UV37" s="102">
        <f t="shared" si="1079"/>
        <v>0</v>
      </c>
      <c r="UW37" s="102">
        <f t="shared" si="1079"/>
        <v>0</v>
      </c>
      <c r="UX37" s="102">
        <f t="shared" si="1079"/>
        <v>0</v>
      </c>
      <c r="UY37" s="102">
        <f t="shared" si="1079"/>
        <v>0</v>
      </c>
      <c r="UZ37" s="102">
        <f t="shared" si="1079"/>
        <v>0</v>
      </c>
      <c r="VA37" s="102">
        <f t="shared" si="1079"/>
        <v>0</v>
      </c>
      <c r="VB37" s="102">
        <f t="shared" si="1079"/>
        <v>0</v>
      </c>
      <c r="VC37" s="102">
        <f t="shared" si="1079"/>
        <v>0</v>
      </c>
      <c r="VD37" s="102">
        <f t="shared" si="1079"/>
        <v>0</v>
      </c>
      <c r="VE37" s="102">
        <f t="shared" si="1079"/>
        <v>0</v>
      </c>
      <c r="VF37" s="102">
        <f t="shared" si="1079"/>
        <v>0</v>
      </c>
      <c r="VG37" s="102">
        <f t="shared" si="1079"/>
        <v>0</v>
      </c>
      <c r="VH37" s="102">
        <f t="shared" si="1079"/>
        <v>0</v>
      </c>
      <c r="VI37" s="102">
        <f t="shared" si="1079"/>
        <v>0</v>
      </c>
      <c r="VJ37" s="102">
        <f t="shared" si="1079"/>
        <v>0</v>
      </c>
      <c r="VK37" s="102">
        <f t="shared" si="1079"/>
        <v>0</v>
      </c>
      <c r="VL37" s="102">
        <f t="shared" si="1079"/>
        <v>0</v>
      </c>
      <c r="VM37" s="102">
        <f t="shared" si="1079"/>
        <v>0</v>
      </c>
      <c r="VN37" s="102">
        <f t="shared" si="1079"/>
        <v>0</v>
      </c>
      <c r="VO37" s="102">
        <f t="shared" si="1079"/>
        <v>0</v>
      </c>
      <c r="VP37" s="102">
        <f t="shared" si="1079"/>
        <v>0</v>
      </c>
      <c r="VQ37" s="102">
        <f t="shared" si="1079"/>
        <v>0</v>
      </c>
      <c r="VR37" s="102">
        <f t="shared" si="1079"/>
        <v>0</v>
      </c>
      <c r="VS37" s="102">
        <f t="shared" si="1079"/>
        <v>0</v>
      </c>
      <c r="VT37" s="102">
        <f t="shared" si="1079"/>
        <v>0</v>
      </c>
      <c r="VU37" s="102">
        <f t="shared" si="1079"/>
        <v>0</v>
      </c>
      <c r="VV37" s="102">
        <f t="shared" si="1079"/>
        <v>0</v>
      </c>
      <c r="VW37" s="102">
        <f t="shared" si="1079"/>
        <v>0</v>
      </c>
      <c r="VX37" s="102">
        <f t="shared" si="1079"/>
        <v>0</v>
      </c>
      <c r="VY37" s="102">
        <f t="shared" si="1079"/>
        <v>0</v>
      </c>
      <c r="VZ37" s="102">
        <f t="shared" si="1079"/>
        <v>0</v>
      </c>
      <c r="WA37" s="102">
        <f t="shared" si="1079"/>
        <v>0</v>
      </c>
      <c r="WB37" s="102">
        <f t="shared" si="1079"/>
        <v>0</v>
      </c>
      <c r="WC37" s="102">
        <f t="shared" si="1079"/>
        <v>0</v>
      </c>
      <c r="WD37" s="102">
        <f t="shared" si="1079"/>
        <v>0</v>
      </c>
      <c r="WE37" s="102">
        <f t="shared" si="1079"/>
        <v>0</v>
      </c>
      <c r="WF37" s="102">
        <f t="shared" si="1079"/>
        <v>0</v>
      </c>
      <c r="WG37" s="102">
        <f t="shared" si="1079"/>
        <v>0</v>
      </c>
      <c r="WH37" s="102">
        <f t="shared" si="1079"/>
        <v>0</v>
      </c>
      <c r="WI37" s="102">
        <f t="shared" si="1079"/>
        <v>0</v>
      </c>
      <c r="WJ37" s="102">
        <f t="shared" si="1079"/>
        <v>0</v>
      </c>
      <c r="WK37" s="102">
        <f t="shared" si="1079"/>
        <v>0</v>
      </c>
      <c r="WL37" s="102">
        <f t="shared" si="1079"/>
        <v>0</v>
      </c>
      <c r="WM37" s="102">
        <f t="shared" si="1079"/>
        <v>0</v>
      </c>
      <c r="WN37" s="102">
        <f t="shared" si="1079"/>
        <v>0</v>
      </c>
      <c r="WO37" s="102">
        <f t="shared" si="1079"/>
        <v>0</v>
      </c>
      <c r="WP37" s="102">
        <f t="shared" si="1079"/>
        <v>0</v>
      </c>
      <c r="WQ37" s="102">
        <f t="shared" si="1079"/>
        <v>0</v>
      </c>
      <c r="WR37" s="102">
        <f t="shared" si="1079"/>
        <v>0</v>
      </c>
      <c r="WS37" s="102">
        <f t="shared" si="1079"/>
        <v>0</v>
      </c>
      <c r="WT37" s="102">
        <f t="shared" si="1079"/>
        <v>0</v>
      </c>
      <c r="WU37" s="102">
        <f t="shared" si="1079"/>
        <v>0</v>
      </c>
      <c r="WV37" s="102">
        <f t="shared" si="1079"/>
        <v>0</v>
      </c>
      <c r="WW37" s="102">
        <f t="shared" si="1079"/>
        <v>0</v>
      </c>
      <c r="WX37" s="102">
        <f t="shared" ref="WX37:AAG37" si="1080">SUM(WX38:WX40)</f>
        <v>0</v>
      </c>
      <c r="WY37" s="102">
        <f t="shared" si="1080"/>
        <v>0</v>
      </c>
      <c r="WZ37" s="102">
        <f t="shared" si="1080"/>
        <v>0</v>
      </c>
      <c r="XA37" s="102">
        <f t="shared" si="1080"/>
        <v>0</v>
      </c>
      <c r="XB37" s="102">
        <f t="shared" si="1080"/>
        <v>0</v>
      </c>
      <c r="XC37" s="102">
        <f t="shared" si="1080"/>
        <v>0</v>
      </c>
      <c r="XD37" s="102">
        <f t="shared" si="1080"/>
        <v>0</v>
      </c>
      <c r="XE37" s="102">
        <f t="shared" si="1080"/>
        <v>0</v>
      </c>
      <c r="XF37" s="102">
        <f t="shared" si="1080"/>
        <v>0</v>
      </c>
      <c r="XG37" s="102">
        <f t="shared" si="1080"/>
        <v>0</v>
      </c>
      <c r="XH37" s="102">
        <f t="shared" si="1080"/>
        <v>0</v>
      </c>
      <c r="XI37" s="102">
        <f t="shared" si="1080"/>
        <v>0</v>
      </c>
      <c r="XJ37" s="102">
        <f t="shared" si="1080"/>
        <v>0</v>
      </c>
      <c r="XK37" s="102">
        <f t="shared" si="1080"/>
        <v>0</v>
      </c>
      <c r="XL37" s="102">
        <f t="shared" si="1080"/>
        <v>0</v>
      </c>
      <c r="XM37" s="102">
        <f t="shared" si="1080"/>
        <v>0</v>
      </c>
      <c r="XN37" s="102">
        <f t="shared" si="1080"/>
        <v>0</v>
      </c>
      <c r="XO37" s="102">
        <f t="shared" si="1080"/>
        <v>0</v>
      </c>
      <c r="XP37" s="102">
        <f t="shared" si="1080"/>
        <v>0</v>
      </c>
      <c r="XQ37" s="102">
        <f t="shared" si="1080"/>
        <v>0</v>
      </c>
      <c r="XR37" s="102">
        <f t="shared" si="1080"/>
        <v>0</v>
      </c>
      <c r="XS37" s="102">
        <f t="shared" si="1080"/>
        <v>0</v>
      </c>
      <c r="XT37" s="102">
        <f t="shared" si="1080"/>
        <v>0</v>
      </c>
      <c r="XU37" s="102">
        <f t="shared" si="1080"/>
        <v>0</v>
      </c>
      <c r="XV37" s="102">
        <f t="shared" si="1080"/>
        <v>0</v>
      </c>
      <c r="XW37" s="102">
        <f t="shared" si="1080"/>
        <v>0</v>
      </c>
      <c r="XX37" s="102">
        <f t="shared" si="1080"/>
        <v>0</v>
      </c>
      <c r="XY37" s="102">
        <f t="shared" si="1080"/>
        <v>0</v>
      </c>
      <c r="XZ37" s="102">
        <f t="shared" si="1080"/>
        <v>0</v>
      </c>
      <c r="YA37" s="102">
        <f t="shared" si="1080"/>
        <v>0</v>
      </c>
      <c r="YB37" s="102">
        <f t="shared" si="1080"/>
        <v>0</v>
      </c>
      <c r="YC37" s="102">
        <f t="shared" si="1080"/>
        <v>0</v>
      </c>
      <c r="YD37" s="102"/>
      <c r="YE37" s="102">
        <f t="shared" si="1080"/>
        <v>0</v>
      </c>
      <c r="YF37" s="102">
        <f t="shared" si="1080"/>
        <v>0</v>
      </c>
      <c r="YG37" s="102">
        <f t="shared" si="1080"/>
        <v>0</v>
      </c>
      <c r="YH37" s="102">
        <f t="shared" si="1080"/>
        <v>0</v>
      </c>
      <c r="YI37" s="102">
        <f t="shared" si="1080"/>
        <v>0</v>
      </c>
      <c r="YJ37" s="102">
        <f t="shared" si="1080"/>
        <v>0</v>
      </c>
      <c r="YK37" s="102">
        <f t="shared" si="1080"/>
        <v>0</v>
      </c>
      <c r="YL37" s="102">
        <f t="shared" si="1080"/>
        <v>0</v>
      </c>
      <c r="YM37" s="102">
        <f t="shared" si="1080"/>
        <v>0</v>
      </c>
      <c r="YN37" s="102">
        <f t="shared" si="1080"/>
        <v>0</v>
      </c>
      <c r="YO37" s="102">
        <f t="shared" si="1080"/>
        <v>0</v>
      </c>
      <c r="YP37" s="102">
        <f t="shared" si="1080"/>
        <v>0</v>
      </c>
      <c r="YQ37" s="102">
        <f t="shared" si="1080"/>
        <v>0</v>
      </c>
      <c r="YR37" s="102">
        <f t="shared" si="1080"/>
        <v>0</v>
      </c>
      <c r="YS37" s="102">
        <f t="shared" si="1080"/>
        <v>0</v>
      </c>
      <c r="YT37" s="102">
        <f t="shared" si="1080"/>
        <v>0</v>
      </c>
      <c r="YU37" s="102">
        <f t="shared" si="1080"/>
        <v>0</v>
      </c>
      <c r="YV37" s="102">
        <f t="shared" si="1080"/>
        <v>0</v>
      </c>
      <c r="YW37" s="102">
        <f t="shared" si="1080"/>
        <v>0</v>
      </c>
      <c r="YX37" s="102">
        <f t="shared" si="1080"/>
        <v>0</v>
      </c>
      <c r="YY37" s="102">
        <f t="shared" si="1080"/>
        <v>0</v>
      </c>
      <c r="YZ37" s="102">
        <f t="shared" si="1080"/>
        <v>0</v>
      </c>
      <c r="ZA37" s="102">
        <f t="shared" si="1080"/>
        <v>0</v>
      </c>
      <c r="ZB37" s="102">
        <f t="shared" si="1080"/>
        <v>0</v>
      </c>
      <c r="ZC37" s="102">
        <f t="shared" si="1080"/>
        <v>0</v>
      </c>
      <c r="ZD37" s="102">
        <f t="shared" si="1080"/>
        <v>0</v>
      </c>
      <c r="ZE37" s="102">
        <f t="shared" si="1080"/>
        <v>0</v>
      </c>
      <c r="ZF37" s="102">
        <f t="shared" si="1080"/>
        <v>0</v>
      </c>
      <c r="ZG37" s="102">
        <f t="shared" si="1080"/>
        <v>0</v>
      </c>
      <c r="ZH37" s="102">
        <f t="shared" si="1080"/>
        <v>0</v>
      </c>
      <c r="ZI37" s="102">
        <f t="shared" si="1080"/>
        <v>0</v>
      </c>
      <c r="ZJ37" s="102">
        <f t="shared" si="1080"/>
        <v>0</v>
      </c>
      <c r="ZK37" s="102">
        <f t="shared" si="1080"/>
        <v>0</v>
      </c>
      <c r="ZL37" s="102">
        <f t="shared" si="1080"/>
        <v>0</v>
      </c>
      <c r="ZM37" s="102">
        <f t="shared" si="1080"/>
        <v>0</v>
      </c>
      <c r="ZN37" s="102"/>
      <c r="ZO37" s="102"/>
      <c r="ZP37" s="102"/>
      <c r="ZQ37" s="102"/>
      <c r="ZR37" s="102"/>
      <c r="ZS37" s="102"/>
      <c r="ZT37" s="102"/>
      <c r="ZU37" s="102"/>
      <c r="ZV37" s="102"/>
      <c r="ZW37" s="102"/>
      <c r="ZX37" s="102"/>
      <c r="ZY37" s="102"/>
      <c r="ZZ37" s="102"/>
      <c r="AAA37" s="102"/>
      <c r="AAB37" s="102"/>
      <c r="AAC37" s="102">
        <f t="shared" si="1080"/>
        <v>174</v>
      </c>
      <c r="AAD37" s="102">
        <f t="shared" si="1080"/>
        <v>48984092.640000001</v>
      </c>
      <c r="AAE37" s="102">
        <f t="shared" si="1080"/>
        <v>87</v>
      </c>
      <c r="AAF37" s="102">
        <f t="shared" si="1080"/>
        <v>24492046.32</v>
      </c>
      <c r="AAG37" s="102">
        <f t="shared" si="1080"/>
        <v>28</v>
      </c>
      <c r="AAH37" s="102">
        <f t="shared" ref="AAH37:AAQ37" si="1081">SUM(AAH38:AAH40)</f>
        <v>6143422.3199999994</v>
      </c>
      <c r="AAI37" s="102">
        <f t="shared" si="1081"/>
        <v>451</v>
      </c>
      <c r="AAJ37" s="102">
        <f t="shared" si="1081"/>
        <v>3</v>
      </c>
      <c r="AAK37" s="102">
        <f t="shared" si="1081"/>
        <v>501851.69999999995</v>
      </c>
      <c r="AAL37" s="102">
        <f t="shared" si="1081"/>
        <v>29</v>
      </c>
      <c r="AAM37" s="102">
        <f t="shared" si="1081"/>
        <v>2327.92</v>
      </c>
      <c r="AAN37" s="102">
        <f t="shared" si="1081"/>
        <v>1163.96</v>
      </c>
      <c r="AAO37" s="102">
        <f t="shared" si="1081"/>
        <v>291.96000000000004</v>
      </c>
      <c r="AAP37" s="102">
        <f t="shared" si="1081"/>
        <v>-59</v>
      </c>
      <c r="AAQ37" s="102">
        <f t="shared" si="1081"/>
        <v>-18348624</v>
      </c>
    </row>
    <row r="38" spans="1:719" s="33" customFormat="1" ht="45" hidden="1" x14ac:dyDescent="0.25">
      <c r="A38" s="195"/>
      <c r="B38" s="233">
        <v>21</v>
      </c>
      <c r="C38" s="234" t="s">
        <v>365</v>
      </c>
      <c r="D38" s="212" t="s">
        <v>187</v>
      </c>
      <c r="E38" s="156">
        <v>15030</v>
      </c>
      <c r="F38" s="209">
        <v>7.95</v>
      </c>
      <c r="G38" s="301"/>
      <c r="H38" s="19">
        <v>1</v>
      </c>
      <c r="I38" s="210"/>
      <c r="J38" s="210"/>
      <c r="K38" s="1">
        <v>1.4</v>
      </c>
      <c r="L38" s="1">
        <v>1.68</v>
      </c>
      <c r="M38" s="1">
        <v>2.23</v>
      </c>
      <c r="N38" s="9">
        <v>2.57</v>
      </c>
      <c r="O38" s="45">
        <f>'СДП (план)'!O39</f>
        <v>0</v>
      </c>
      <c r="P38" s="45">
        <f>'СДП (план)'!P39</f>
        <v>0</v>
      </c>
      <c r="Q38" s="44">
        <f t="shared" si="16"/>
        <v>0</v>
      </c>
      <c r="R38" s="44">
        <f t="shared" si="17"/>
        <v>0</v>
      </c>
      <c r="S38" s="44">
        <f>VLOOKUP($C38,факт!$D$8:$JF$250,39,0)</f>
        <v>0</v>
      </c>
      <c r="T38" s="44">
        <f>VLOOKUP($C38,факт!$D$8:$JF$250,40,0)</f>
        <v>0</v>
      </c>
      <c r="U38" s="44">
        <f>VLOOKUP($C38,факт!$D$8:$JF$250,41,0)</f>
        <v>0</v>
      </c>
      <c r="V38" s="44">
        <f>VLOOKUP($C38,факт!$D$8:$JF$250,42,0)</f>
        <v>0</v>
      </c>
      <c r="W38" s="44">
        <f>VLOOKUP($C38,факт!$D$8:$JF$250,43,0)</f>
        <v>0</v>
      </c>
      <c r="X38" s="44">
        <f>VLOOKUP($C38,факт!$D$8:$JF$250,44,0)</f>
        <v>0</v>
      </c>
      <c r="Y38" s="44">
        <f t="shared" ref="Y38:Y40" si="1082">SUM(O38*$F38)</f>
        <v>0</v>
      </c>
      <c r="Z38" s="44">
        <f t="shared" ref="Z38:Z40" si="1083">SUM(Q38*$F38)</f>
        <v>0</v>
      </c>
      <c r="AA38" s="44">
        <f t="shared" ref="AA38:AA40" si="1084">SUM(S38*$F38)</f>
        <v>0</v>
      </c>
      <c r="AB38" s="44">
        <f t="shared" ref="AB38:AB40" si="1085">SUM(S38-Q38)</f>
        <v>0</v>
      </c>
      <c r="AC38" s="44">
        <f t="shared" ref="AC38:AC40" si="1086">SUM(T38-R38)</f>
        <v>0</v>
      </c>
      <c r="AD38" s="155">
        <f>'СДП (план)'!Q39</f>
        <v>0</v>
      </c>
      <c r="AE38" s="155">
        <f>'СДП (план)'!R39</f>
        <v>0</v>
      </c>
      <c r="AF38" s="44">
        <f t="shared" si="18"/>
        <v>0</v>
      </c>
      <c r="AG38" s="44">
        <f t="shared" si="19"/>
        <v>0</v>
      </c>
      <c r="AH38" s="44">
        <f>VLOOKUP($C38,факт!$D$8:$JF$250,21,0)</f>
        <v>0</v>
      </c>
      <c r="AI38" s="44">
        <f>VLOOKUP($C38,факт!$D$8:$JF$250,22,0)</f>
        <v>0</v>
      </c>
      <c r="AJ38" s="44">
        <f>VLOOKUP($C38,факт!$D$8:$JF$250,23,0)</f>
        <v>0</v>
      </c>
      <c r="AK38" s="44">
        <f>VLOOKUP($C38,факт!$D$8:$JF$250,24,0)</f>
        <v>0</v>
      </c>
      <c r="AL38" s="44">
        <f>VLOOKUP($C38,факт!$D$8:$JF$250,25,0)</f>
        <v>0</v>
      </c>
      <c r="AM38" s="44">
        <f>VLOOKUP($C38,факт!$D$8:$JF$250,26,0)</f>
        <v>0</v>
      </c>
      <c r="AN38" s="44">
        <f t="shared" ref="AN38:AN40" si="1087">SUM(AD38*$F38)</f>
        <v>0</v>
      </c>
      <c r="AO38" s="44">
        <f t="shared" ref="AO38:AO40" si="1088">SUM(AF38*$F38)</f>
        <v>0</v>
      </c>
      <c r="AP38" s="44">
        <f t="shared" ref="AP38:AP40" si="1089">SUM(AH38*$F38)</f>
        <v>0</v>
      </c>
      <c r="AQ38" s="44">
        <f t="shared" ref="AQ38:AQ40" si="1090">SUM(AH38-AF38)</f>
        <v>0</v>
      </c>
      <c r="AR38" s="44">
        <f t="shared" ref="AR38:AR40" si="1091">SUM(AI38-AG38)</f>
        <v>0</v>
      </c>
      <c r="AS38" s="45">
        <f>'СДП (план)'!S39</f>
        <v>5</v>
      </c>
      <c r="AT38" s="44">
        <f>'СДП (план)'!T39</f>
        <v>836419.5</v>
      </c>
      <c r="AU38" s="44">
        <f t="shared" si="22"/>
        <v>2.5</v>
      </c>
      <c r="AV38" s="44">
        <f t="shared" si="23"/>
        <v>418209.75</v>
      </c>
      <c r="AW38" s="44">
        <f>VLOOKUP($C38,факт!$D$8:$JF$250,3,0)</f>
        <v>12</v>
      </c>
      <c r="AX38" s="44">
        <f>VLOOKUP($C38,факт!$D$8:$JF$250,4,0)</f>
        <v>2007406.7999999996</v>
      </c>
      <c r="AY38" s="44">
        <f>VLOOKUP($C38,факт!$D$8:$JF$250,5,0)</f>
        <v>210</v>
      </c>
      <c r="AZ38" s="44">
        <f>VLOOKUP($C38,факт!$D$8:$JF$250,6,0)</f>
        <v>3</v>
      </c>
      <c r="BA38" s="44">
        <f>VLOOKUP($C38,факт!$D$8:$JF$250,7,0)</f>
        <v>501851.69999999995</v>
      </c>
      <c r="BB38" s="44">
        <f>VLOOKUP($C38,факт!$D$8:$JF$250,8,0)</f>
        <v>29</v>
      </c>
      <c r="BC38" s="44">
        <f t="shared" ref="BC38:BC40" si="1092">SUM(AS38*$F38)</f>
        <v>39.75</v>
      </c>
      <c r="BD38" s="44">
        <f t="shared" ref="BD38:BD40" si="1093">SUM(AU38*$F38)</f>
        <v>19.875</v>
      </c>
      <c r="BE38" s="44">
        <f t="shared" ref="BE38:BE40" si="1094">SUM(AW38*$F38)</f>
        <v>95.4</v>
      </c>
      <c r="BF38" s="44">
        <f t="shared" ref="BF38:BF57" si="1095">SUM(AW38-AU38)</f>
        <v>9.5</v>
      </c>
      <c r="BG38" s="44">
        <f t="shared" ref="BG38:BG57" si="1096">SUM(AX38-AV38)</f>
        <v>1589197.0499999996</v>
      </c>
      <c r="BH38" s="90">
        <f>'СДП (план)'!U39</f>
        <v>0</v>
      </c>
      <c r="BI38" s="3">
        <f>'СДП (план)'!V39</f>
        <v>0</v>
      </c>
      <c r="BJ38" s="44">
        <f t="shared" si="24"/>
        <v>0</v>
      </c>
      <c r="BK38" s="44">
        <f t="shared" si="25"/>
        <v>0</v>
      </c>
      <c r="BL38" s="44">
        <f>VLOOKUP($C38,факт!$D$8:$JF$250,27,0)</f>
        <v>0</v>
      </c>
      <c r="BM38" s="44">
        <f>VLOOKUP($C38,факт!$D$8:$JF$250,28,0)</f>
        <v>0</v>
      </c>
      <c r="BN38" s="44">
        <f>VLOOKUP($C38,факт!$D$8:$JF$250,29,0)</f>
        <v>0</v>
      </c>
      <c r="BO38" s="44">
        <f>VLOOKUP($C38,факт!$D$8:$JF$250,30,0)</f>
        <v>0</v>
      </c>
      <c r="BP38" s="44">
        <f>VLOOKUP($C38,факт!$D$8:$JF$250,31,0)</f>
        <v>0</v>
      </c>
      <c r="BQ38" s="44">
        <f>VLOOKUP($C38,факт!$D$8:$JF$250,32,0)</f>
        <v>0</v>
      </c>
      <c r="BR38" s="44">
        <f t="shared" ref="BR38:BR40" si="1097">SUM(BH38*$F38)</f>
        <v>0</v>
      </c>
      <c r="BS38" s="44">
        <f t="shared" ref="BS38:BS40" si="1098">SUM(BJ38*$F38)</f>
        <v>0</v>
      </c>
      <c r="BT38" s="44">
        <f t="shared" ref="BT38:BT40" si="1099">SUM(BL38*$F38)</f>
        <v>0</v>
      </c>
      <c r="BU38" s="44">
        <f t="shared" ref="BU38:BU48" si="1100">SUM(BL38-BJ38)</f>
        <v>0</v>
      </c>
      <c r="BV38" s="44">
        <f t="shared" ref="BV38:BV48" si="1101">SUM(BM38-BK38)</f>
        <v>0</v>
      </c>
      <c r="BW38" s="45">
        <f>'СДП (план)'!W39</f>
        <v>0</v>
      </c>
      <c r="BX38" s="44">
        <f>'СДП (план)'!X39</f>
        <v>0</v>
      </c>
      <c r="BY38" s="44">
        <f t="shared" si="27"/>
        <v>0</v>
      </c>
      <c r="BZ38" s="44">
        <f t="shared" si="28"/>
        <v>0</v>
      </c>
      <c r="CA38" s="44">
        <f>VLOOKUP($C38,факт!$D$8:$JF$250,9,0)</f>
        <v>0</v>
      </c>
      <c r="CB38" s="44">
        <f>VLOOKUP($C38,факт!$D$8:$JF$250,10,0)</f>
        <v>0</v>
      </c>
      <c r="CC38" s="44">
        <f>VLOOKUP($C38,факт!$D$8:$JF$250,11,0)</f>
        <v>0</v>
      </c>
      <c r="CD38" s="44">
        <f>VLOOKUP($C38,факт!$D$8:$JF$250,12,0)</f>
        <v>0</v>
      </c>
      <c r="CE38" s="44">
        <f>VLOOKUP($C38,факт!$D$8:$JF$250,13,0)</f>
        <v>0</v>
      </c>
      <c r="CF38" s="44">
        <f>VLOOKUP($C38,факт!$D$8:$JF$250,14,0)</f>
        <v>0</v>
      </c>
      <c r="CG38" s="44">
        <f t="shared" ref="CG38:CG40" si="1102">SUM(BW38*$F38)</f>
        <v>0</v>
      </c>
      <c r="CH38" s="44">
        <f t="shared" ref="CH38:CH40" si="1103">SUM(BY38*$F38)</f>
        <v>0</v>
      </c>
      <c r="CI38" s="44">
        <f t="shared" ref="CI38:CI40" si="1104">SUM(CA38*$F38)</f>
        <v>0</v>
      </c>
      <c r="CJ38" s="44">
        <f t="shared" ref="CJ38:CJ70" si="1105">SUM(CA38-BY38)</f>
        <v>0</v>
      </c>
      <c r="CK38" s="44">
        <f t="shared" ref="CK38:CK70" si="1106">SUM(CB38-BZ38)</f>
        <v>0</v>
      </c>
      <c r="CL38" s="47">
        <f>'СДП (план)'!Y39</f>
        <v>0</v>
      </c>
      <c r="CM38" s="44">
        <f>'СДП (план)'!Z39</f>
        <v>0</v>
      </c>
      <c r="CN38" s="44">
        <f t="shared" si="29"/>
        <v>0</v>
      </c>
      <c r="CO38" s="44">
        <f t="shared" si="30"/>
        <v>0</v>
      </c>
      <c r="CP38" s="44">
        <f>VLOOKUP($C38,факт!$D$8:$JF$250,33,0)</f>
        <v>0</v>
      </c>
      <c r="CQ38" s="44">
        <f>VLOOKUP($C38,факт!$D$8:$JF$250,34,0)</f>
        <v>0</v>
      </c>
      <c r="CR38" s="44">
        <f>VLOOKUP($C38,факт!$D$8:$JF$250,35,0)</f>
        <v>0</v>
      </c>
      <c r="CS38" s="44">
        <f>VLOOKUP($C38,факт!$D$8:$JF$250,36,0)</f>
        <v>0</v>
      </c>
      <c r="CT38" s="44">
        <f>VLOOKUP($C38,факт!$D$8:$JF$250,37,0)</f>
        <v>0</v>
      </c>
      <c r="CU38" s="44">
        <f>VLOOKUP($C38,факт!$D$8:$JF$250,38,0)</f>
        <v>0</v>
      </c>
      <c r="CV38" s="44">
        <f t="shared" ref="CV38:CV40" si="1107">SUM(CL38*$F38)</f>
        <v>0</v>
      </c>
      <c r="CW38" s="44">
        <f t="shared" ref="CW38:CW40" si="1108">SUM(CN38*$F38)</f>
        <v>0</v>
      </c>
      <c r="CX38" s="44">
        <f t="shared" ref="CX38:CX40" si="1109">SUM(CP38*$F38)</f>
        <v>0</v>
      </c>
      <c r="CY38" s="44">
        <f t="shared" si="31"/>
        <v>0</v>
      </c>
      <c r="CZ38" s="44">
        <f t="shared" si="32"/>
        <v>0</v>
      </c>
      <c r="DA38" s="46">
        <f>'СДП (план)'!AA39</f>
        <v>0</v>
      </c>
      <c r="DB38" s="46">
        <f>'СДП (план)'!AB39</f>
        <v>0</v>
      </c>
      <c r="DC38" s="44">
        <f t="shared" si="33"/>
        <v>0</v>
      </c>
      <c r="DD38" s="44">
        <f t="shared" si="34"/>
        <v>0</v>
      </c>
      <c r="DE38" s="44">
        <f>VLOOKUP($C38,факт!$D$8:$JF$250,45,0)</f>
        <v>0</v>
      </c>
      <c r="DF38" s="44">
        <f>VLOOKUP($C38,факт!$D$8:$JF$250,46,0)</f>
        <v>0</v>
      </c>
      <c r="DG38" s="44">
        <f>VLOOKUP($C38,факт!$D$8:$JF$250,47,0)</f>
        <v>0</v>
      </c>
      <c r="DH38" s="44">
        <f>VLOOKUP($C38,факт!$D$8:$JF$250,48,0)</f>
        <v>0</v>
      </c>
      <c r="DI38" s="44">
        <f>VLOOKUP($C38,факт!$D$8:$JF$250,49,0)</f>
        <v>0</v>
      </c>
      <c r="DJ38" s="44">
        <f>VLOOKUP($C38,факт!$D$8:$JF$250,50,0)</f>
        <v>0</v>
      </c>
      <c r="DK38" s="44">
        <f t="shared" ref="DK38:DK40" si="1110">SUM(DA38*$F38)</f>
        <v>0</v>
      </c>
      <c r="DL38" s="44">
        <f t="shared" ref="DL38:DL40" si="1111">SUM(DC38*$F38)</f>
        <v>0</v>
      </c>
      <c r="DM38" s="44">
        <f t="shared" ref="DM38:DM40" si="1112">SUM(DE38*$F38)</f>
        <v>0</v>
      </c>
      <c r="DN38" s="44">
        <f t="shared" si="35"/>
        <v>0</v>
      </c>
      <c r="DO38" s="44">
        <f t="shared" si="36"/>
        <v>0</v>
      </c>
      <c r="DP38" s="10">
        <f>'СДП (план)'!AC39</f>
        <v>0</v>
      </c>
      <c r="DQ38" s="3">
        <f>'СДП (план)'!AD39</f>
        <v>0</v>
      </c>
      <c r="DR38" s="44">
        <f t="shared" si="37"/>
        <v>0</v>
      </c>
      <c r="DS38" s="44">
        <f t="shared" si="38"/>
        <v>0</v>
      </c>
      <c r="DT38" s="44">
        <f>VLOOKUP($C38,факт!$D$8:$JF$250,231,0)</f>
        <v>0</v>
      </c>
      <c r="DU38" s="44">
        <f>VLOOKUP($C38,факт!$D$8:$JF$250,232,0)</f>
        <v>0</v>
      </c>
      <c r="DV38" s="44">
        <f>VLOOKUP($C38,факт!$D$8:$JF$250,233,0)</f>
        <v>0</v>
      </c>
      <c r="DW38" s="44">
        <f>VLOOKUP($C38,факт!$D$8:$JF$250,234,0)</f>
        <v>0</v>
      </c>
      <c r="DX38" s="44">
        <f>VLOOKUP($C38,факт!$D$8:$JF$250,235,0)</f>
        <v>0</v>
      </c>
      <c r="DY38" s="44">
        <f>VLOOKUP($C38,факт!$D$8:$JF$250,236,0)</f>
        <v>0</v>
      </c>
      <c r="DZ38" s="44">
        <f t="shared" ref="DZ38:DZ40" si="1113">SUM(DP38*$F38)</f>
        <v>0</v>
      </c>
      <c r="EA38" s="44">
        <f t="shared" ref="EA38:EA40" si="1114">SUM(DR38*$F38)</f>
        <v>0</v>
      </c>
      <c r="EB38" s="44">
        <f t="shared" ref="EB38:EB40" si="1115">SUM(DT38*$F38)</f>
        <v>0</v>
      </c>
      <c r="EC38" s="44">
        <f t="shared" si="39"/>
        <v>0</v>
      </c>
      <c r="ED38" s="44">
        <f t="shared" si="40"/>
        <v>0</v>
      </c>
      <c r="EE38" s="44">
        <f>'СДП (план)'!CY39</f>
        <v>0</v>
      </c>
      <c r="EF38" s="44">
        <f>'СДП (план)'!CZ39</f>
        <v>0</v>
      </c>
      <c r="EG38" s="44">
        <f t="shared" ref="EG38" si="1116">SUM(EE38/12*$A$2)</f>
        <v>0</v>
      </c>
      <c r="EH38" s="44">
        <f t="shared" ref="EH38" si="1117">SUM(EF38/12*$A$2)</f>
        <v>0</v>
      </c>
      <c r="EI38" s="47"/>
      <c r="EJ38" s="47"/>
      <c r="EK38" s="47"/>
      <c r="EL38" s="47"/>
      <c r="EM38" s="47"/>
      <c r="EN38" s="47"/>
      <c r="EO38" s="47"/>
      <c r="EP38" s="47"/>
      <c r="EQ38" s="47"/>
      <c r="ER38" s="47"/>
      <c r="ES38" s="47"/>
      <c r="ET38" s="51">
        <f>'СДП (план)'!AE39</f>
        <v>0</v>
      </c>
      <c r="EU38" s="44">
        <f>'СДП (план)'!AF39</f>
        <v>0</v>
      </c>
      <c r="EV38" s="44">
        <f t="shared" si="43"/>
        <v>0</v>
      </c>
      <c r="EW38" s="44">
        <f t="shared" si="44"/>
        <v>0</v>
      </c>
      <c r="EX38" s="44">
        <f>VLOOKUP($C38,факт!$D$8:$JF$250,159,0)</f>
        <v>0</v>
      </c>
      <c r="EY38" s="44">
        <f>VLOOKUP($C38,факт!$D$8:$JF$250,160,0)</f>
        <v>0</v>
      </c>
      <c r="EZ38" s="44">
        <f>VLOOKUP($C38,факт!$D$8:$JF$250,161,0)</f>
        <v>0</v>
      </c>
      <c r="FA38" s="44">
        <f>VLOOKUP($C38,факт!$D$8:$JF$250,162,0)</f>
        <v>0</v>
      </c>
      <c r="FB38" s="44">
        <f>VLOOKUP($C38,факт!$D$8:$JF$250,163,0)</f>
        <v>0</v>
      </c>
      <c r="FC38" s="44">
        <f>VLOOKUP($C38,факт!$D$8:$JF$250,164,0)</f>
        <v>0</v>
      </c>
      <c r="FD38" s="44">
        <f t="shared" ref="FD38:FD40" si="1118">SUM(ET38*$F38)</f>
        <v>0</v>
      </c>
      <c r="FE38" s="44">
        <f t="shared" ref="FE38:FE40" si="1119">SUM(EV38*$F38)</f>
        <v>0</v>
      </c>
      <c r="FF38" s="44">
        <f t="shared" ref="FF38:FF40" si="1120">SUM(EX38*$F38)</f>
        <v>0</v>
      </c>
      <c r="FG38" s="44">
        <f t="shared" ref="FG38:FG40" si="1121">SUM(EX38-EV38)</f>
        <v>0</v>
      </c>
      <c r="FH38" s="44">
        <f t="shared" ref="FH38:FH40" si="1122">SUM(EY38-EW38)</f>
        <v>0</v>
      </c>
      <c r="FI38" s="10">
        <f>'СДП (план)'!AG39</f>
        <v>0</v>
      </c>
      <c r="FJ38" s="3">
        <f>'СДП (план)'!AH39</f>
        <v>0</v>
      </c>
      <c r="FK38" s="44">
        <f t="shared" si="47"/>
        <v>0</v>
      </c>
      <c r="FL38" s="44">
        <f t="shared" si="48"/>
        <v>0</v>
      </c>
      <c r="FM38" s="44">
        <f>VLOOKUP($C38,факт!$D$8:$JF$250,165,0)</f>
        <v>0</v>
      </c>
      <c r="FN38" s="44">
        <f>VLOOKUP($C38,факт!$D$8:$JF$250,166,0)</f>
        <v>0</v>
      </c>
      <c r="FO38" s="44">
        <f>VLOOKUP($C38,факт!$D$8:$JF$250,167,0)</f>
        <v>0</v>
      </c>
      <c r="FP38" s="44">
        <f>VLOOKUP($C38,факт!$D$8:$JF$250,168,0)</f>
        <v>0</v>
      </c>
      <c r="FQ38" s="44">
        <f>VLOOKUP($C38,факт!$D$8:$JF$250,169,0)</f>
        <v>0</v>
      </c>
      <c r="FR38" s="44">
        <f>VLOOKUP($C38,факт!$D$8:$JF$250,170,0)</f>
        <v>0</v>
      </c>
      <c r="FS38" s="44">
        <f t="shared" ref="FS38:FS40" si="1123">SUM(FI38*$F38)</f>
        <v>0</v>
      </c>
      <c r="FT38" s="44">
        <f t="shared" ref="FT38:FT40" si="1124">SUM(FK38*$F38)</f>
        <v>0</v>
      </c>
      <c r="FU38" s="44">
        <f t="shared" ref="FU38:FU40" si="1125">SUM(FM38*$F38)</f>
        <v>0</v>
      </c>
      <c r="FV38" s="44">
        <f t="shared" ref="FV38:FV40" si="1126">SUM(FM38-FK38)</f>
        <v>0</v>
      </c>
      <c r="FW38" s="44">
        <f t="shared" ref="FW38:FW40" si="1127">SUM(FN38-FL38)</f>
        <v>0</v>
      </c>
      <c r="FX38" s="10">
        <f>'СДП (план)'!AI39</f>
        <v>0</v>
      </c>
      <c r="FY38" s="3">
        <f>'СДП (план)'!AJ39</f>
        <v>0</v>
      </c>
      <c r="FZ38" s="44">
        <f t="shared" si="51"/>
        <v>0</v>
      </c>
      <c r="GA38" s="44">
        <f t="shared" si="52"/>
        <v>0</v>
      </c>
      <c r="GB38" s="44">
        <f>VLOOKUP($C38,факт!$D$8:$JF$250,219,0)</f>
        <v>0</v>
      </c>
      <c r="GC38" s="44">
        <f>VLOOKUP($C38,факт!$D$8:$JF$250,220,0)</f>
        <v>0</v>
      </c>
      <c r="GD38" s="44">
        <f>VLOOKUP($C38,факт!$D$8:$JF$250,221,0)</f>
        <v>0</v>
      </c>
      <c r="GE38" s="44">
        <f>VLOOKUP($C38,факт!$D$8:$JF$250,222,0)</f>
        <v>0</v>
      </c>
      <c r="GF38" s="44">
        <f>VLOOKUP($C38,факт!$D$8:$JF$250,223,0)</f>
        <v>0</v>
      </c>
      <c r="GG38" s="44">
        <f>VLOOKUP($C38,факт!$D$8:$JF$250,224,0)</f>
        <v>0</v>
      </c>
      <c r="GH38" s="44">
        <f t="shared" ref="GH38:GH40" si="1128">SUM(FX38*$F38)</f>
        <v>0</v>
      </c>
      <c r="GI38" s="44">
        <f t="shared" ref="GI38:GI40" si="1129">SUM(FZ38*$F38)</f>
        <v>0</v>
      </c>
      <c r="GJ38" s="44">
        <f t="shared" ref="GJ38:GJ40" si="1130">SUM(GB38*$F38)</f>
        <v>0</v>
      </c>
      <c r="GK38" s="44">
        <f t="shared" ref="GK38:GK40" si="1131">SUM(GB38-FZ38)</f>
        <v>0</v>
      </c>
      <c r="GL38" s="44">
        <f t="shared" ref="GL38:GL40" si="1132">SUM(GC38-GA38)</f>
        <v>0</v>
      </c>
      <c r="GM38" s="51">
        <f>'СДП (план)'!AK39</f>
        <v>0</v>
      </c>
      <c r="GN38" s="44">
        <f>'СДП (план)'!AL39</f>
        <v>0</v>
      </c>
      <c r="GO38" s="44">
        <f t="shared" si="55"/>
        <v>0</v>
      </c>
      <c r="GP38" s="44">
        <f t="shared" si="56"/>
        <v>0</v>
      </c>
      <c r="GQ38" s="44">
        <f>VLOOKUP($C38,факт!$D$8:$JF$250,237,0)</f>
        <v>0</v>
      </c>
      <c r="GR38" s="44">
        <f>VLOOKUP($C38,факт!$D$8:$JF$250,238,0)</f>
        <v>0</v>
      </c>
      <c r="GS38" s="44">
        <f>VLOOKUP($C38,факт!$D$8:$JF$250,239,0)</f>
        <v>0</v>
      </c>
      <c r="GT38" s="44">
        <f>VLOOKUP($C38,факт!$D$8:$JF$250,240,0)</f>
        <v>0</v>
      </c>
      <c r="GU38" s="44">
        <f>VLOOKUP($C38,факт!$D$8:$JF$250,241,0)</f>
        <v>0</v>
      </c>
      <c r="GV38" s="44">
        <f>VLOOKUP($C38,факт!$D$8:$JF$250,242,0)</f>
        <v>0</v>
      </c>
      <c r="GW38" s="44">
        <f t="shared" ref="GW38:GW40" si="1133">SUM(GM38*$F38)</f>
        <v>0</v>
      </c>
      <c r="GX38" s="44">
        <f t="shared" ref="GX38:GX40" si="1134">SUM(GO38*$F38)</f>
        <v>0</v>
      </c>
      <c r="GY38" s="44">
        <f t="shared" ref="GY38:GY40" si="1135">SUM(GQ38*$F38)</f>
        <v>0</v>
      </c>
      <c r="GZ38" s="44">
        <f t="shared" si="57"/>
        <v>0</v>
      </c>
      <c r="HA38" s="44">
        <f t="shared" si="58"/>
        <v>0</v>
      </c>
      <c r="HB38" s="46">
        <f>'СДП (план)'!AM39</f>
        <v>0</v>
      </c>
      <c r="HC38" s="127">
        <f>'СДП (план)'!AN39</f>
        <v>0</v>
      </c>
      <c r="HD38" s="44">
        <f t="shared" si="59"/>
        <v>0</v>
      </c>
      <c r="HE38" s="44">
        <f t="shared" si="60"/>
        <v>0</v>
      </c>
      <c r="HF38" s="44"/>
      <c r="HG38" s="44"/>
      <c r="HH38" s="44"/>
      <c r="HI38" s="44"/>
      <c r="HJ38" s="44"/>
      <c r="HK38" s="44"/>
      <c r="HL38" s="44">
        <f t="shared" ref="HL38:HL40" si="1136">SUM(HB38*$F38)</f>
        <v>0</v>
      </c>
      <c r="HM38" s="44">
        <f t="shared" ref="HM38:HM40" si="1137">SUM(HD38*$F38)</f>
        <v>0</v>
      </c>
      <c r="HN38" s="44">
        <f t="shared" ref="HN38:HN40" si="1138">SUM(HF38*$F38)</f>
        <v>0</v>
      </c>
      <c r="HO38" s="44">
        <f t="shared" si="61"/>
        <v>0</v>
      </c>
      <c r="HP38" s="44">
        <f t="shared" si="62"/>
        <v>0</v>
      </c>
      <c r="HQ38" s="51">
        <f>'СДП (план)'!AO39</f>
        <v>0</v>
      </c>
      <c r="HR38" s="44">
        <f>'СДП (план)'!AP39</f>
        <v>0</v>
      </c>
      <c r="HS38" s="44">
        <f t="shared" si="63"/>
        <v>0</v>
      </c>
      <c r="HT38" s="44">
        <f t="shared" si="64"/>
        <v>0</v>
      </c>
      <c r="HU38" s="44">
        <f>VLOOKUP($C38,факт!$D$8:$JF$250,171,0)</f>
        <v>0</v>
      </c>
      <c r="HV38" s="44">
        <f>VLOOKUP($C38,факт!$D$8:$JF$250,172,0)</f>
        <v>0</v>
      </c>
      <c r="HW38" s="44">
        <f>VLOOKUP($C38,факт!$D$8:$JF$250,173,0)</f>
        <v>0</v>
      </c>
      <c r="HX38" s="44">
        <f>VLOOKUP($C38,факт!$D$8:$JF$250,174,0)</f>
        <v>0</v>
      </c>
      <c r="HY38" s="44">
        <f>VLOOKUP($C38,факт!$D$8:$JF$250,175,0)</f>
        <v>0</v>
      </c>
      <c r="HZ38" s="44">
        <f>VLOOKUP($C38,факт!$D$8:$JF$250,176,0)</f>
        <v>0</v>
      </c>
      <c r="IA38" s="44">
        <f t="shared" ref="IA38:IA40" si="1139">SUM(HQ38*$F38)</f>
        <v>0</v>
      </c>
      <c r="IB38" s="44">
        <f t="shared" ref="IB38:IB40" si="1140">SUM(HS38*$F38)</f>
        <v>0</v>
      </c>
      <c r="IC38" s="44">
        <f t="shared" ref="IC38:IC40" si="1141">SUM(HU38*$F38)</f>
        <v>0</v>
      </c>
      <c r="ID38" s="44">
        <f t="shared" si="65"/>
        <v>0</v>
      </c>
      <c r="IE38" s="44">
        <f t="shared" si="66"/>
        <v>0</v>
      </c>
      <c r="IF38" s="51">
        <f>'СДП (план)'!AQ39</f>
        <v>0</v>
      </c>
      <c r="IG38" s="44">
        <f>'СДП (план)'!AR39</f>
        <v>0</v>
      </c>
      <c r="IH38" s="44">
        <f t="shared" si="67"/>
        <v>0</v>
      </c>
      <c r="II38" s="44">
        <f t="shared" si="68"/>
        <v>0</v>
      </c>
      <c r="IJ38" s="44"/>
      <c r="IK38" s="44"/>
      <c r="IL38" s="44"/>
      <c r="IM38" s="44"/>
      <c r="IN38" s="44"/>
      <c r="IO38" s="44"/>
      <c r="IP38" s="44">
        <f>SUM(IF38*$F38)</f>
        <v>0</v>
      </c>
      <c r="IQ38" s="44">
        <f>SUM(IH38*$F38)</f>
        <v>0</v>
      </c>
      <c r="IR38" s="44">
        <f>SUM(IJ38*$F38)</f>
        <v>0</v>
      </c>
      <c r="IS38" s="44">
        <f t="shared" si="72"/>
        <v>0</v>
      </c>
      <c r="IT38" s="44">
        <f t="shared" si="73"/>
        <v>0</v>
      </c>
      <c r="IU38" s="51">
        <f>'СДП (план)'!AS39</f>
        <v>0</v>
      </c>
      <c r="IV38" s="44">
        <f>'СДП (план)'!AT39</f>
        <v>0</v>
      </c>
      <c r="IW38" s="44">
        <f t="shared" si="74"/>
        <v>0</v>
      </c>
      <c r="IX38" s="44">
        <f t="shared" si="75"/>
        <v>0</v>
      </c>
      <c r="IY38" s="44">
        <f>VLOOKUP($C38,факт!$D$8:$JF$250,183,0)</f>
        <v>0</v>
      </c>
      <c r="IZ38" s="44">
        <f>VLOOKUP($C38,факт!$D$8:$JF$250,184,0)</f>
        <v>0</v>
      </c>
      <c r="JA38" s="44">
        <f>VLOOKUP($C38,факт!$D$8:$JF$250,185,0)</f>
        <v>0</v>
      </c>
      <c r="JB38" s="44">
        <f>VLOOKUP($C38,факт!$D$8:$JF$250,186,0)</f>
        <v>0</v>
      </c>
      <c r="JC38" s="44">
        <f>VLOOKUP($C38,факт!$D$8:$JF$250,187,0)</f>
        <v>0</v>
      </c>
      <c r="JD38" s="44">
        <f>VLOOKUP($C38,факт!$D$8:$JF$250,188,0)</f>
        <v>0</v>
      </c>
      <c r="JE38" s="44">
        <f t="shared" ref="JE38:JE40" si="1142">SUM(IU38*$F38)</f>
        <v>0</v>
      </c>
      <c r="JF38" s="44">
        <f t="shared" ref="JF38:JF40" si="1143">SUM(IW38*$F38)</f>
        <v>0</v>
      </c>
      <c r="JG38" s="44">
        <f t="shared" ref="JG38:JG40" si="1144">SUM(IY38*$F38)</f>
        <v>0</v>
      </c>
      <c r="JH38" s="44">
        <f t="shared" si="76"/>
        <v>0</v>
      </c>
      <c r="JI38" s="44">
        <f t="shared" si="77"/>
        <v>0</v>
      </c>
      <c r="JJ38" s="10">
        <f>'СДП (план)'!AU39</f>
        <v>0</v>
      </c>
      <c r="JK38" s="3">
        <f>'СДП (план)'!AV39</f>
        <v>0</v>
      </c>
      <c r="JL38" s="44">
        <f t="shared" si="78"/>
        <v>0</v>
      </c>
      <c r="JM38" s="44">
        <f t="shared" si="79"/>
        <v>0</v>
      </c>
      <c r="JN38" s="44">
        <f>VLOOKUP($C38,факт!$D$8:$JF$250,189,0)</f>
        <v>0</v>
      </c>
      <c r="JO38" s="44">
        <f>VLOOKUP($C38,факт!$D$8:$JF$250,190,0)</f>
        <v>0</v>
      </c>
      <c r="JP38" s="44">
        <f>VLOOKUP($C38,факт!$D$8:$JF$250,191,0)</f>
        <v>0</v>
      </c>
      <c r="JQ38" s="44">
        <f>VLOOKUP($C38,факт!$D$8:$JF$250,192,0)</f>
        <v>0</v>
      </c>
      <c r="JR38" s="44">
        <f>VLOOKUP($C38,факт!$D$8:$JF$250,193,0)</f>
        <v>0</v>
      </c>
      <c r="JS38" s="44">
        <f>VLOOKUP($C38,факт!$D$8:$JF$250,194,0)</f>
        <v>0</v>
      </c>
      <c r="JT38" s="44">
        <f>SUM(JJ38*$F38)</f>
        <v>0</v>
      </c>
      <c r="JU38" s="44">
        <f>SUM(JL38*$F38)</f>
        <v>0</v>
      </c>
      <c r="JV38" s="44">
        <f>SUM(JN38*$F38)</f>
        <v>0</v>
      </c>
      <c r="JW38" s="44">
        <f t="shared" si="83"/>
        <v>0</v>
      </c>
      <c r="JX38" s="44">
        <f t="shared" si="84"/>
        <v>0</v>
      </c>
      <c r="JY38" s="10">
        <f>'СДП (план)'!AW39</f>
        <v>0</v>
      </c>
      <c r="JZ38" s="3">
        <f>'СДП (план)'!AX39</f>
        <v>0</v>
      </c>
      <c r="KA38" s="44">
        <f t="shared" si="85"/>
        <v>0</v>
      </c>
      <c r="KB38" s="44">
        <f t="shared" si="86"/>
        <v>0</v>
      </c>
      <c r="KC38" s="44">
        <f>VLOOKUP($C38,факт!$D$8:$JF$250,177,0)</f>
        <v>0</v>
      </c>
      <c r="KD38" s="44">
        <f>VLOOKUP($C38,факт!$D$8:$JF$250,178,0)</f>
        <v>0</v>
      </c>
      <c r="KE38" s="44">
        <f>VLOOKUP($C38,факт!$D$8:$JF$250,179,0)</f>
        <v>0</v>
      </c>
      <c r="KF38" s="44">
        <f>VLOOKUP($C38,факт!$D$8:$JF$250,180,0)</f>
        <v>0</v>
      </c>
      <c r="KG38" s="44">
        <f>VLOOKUP($C38,факт!$D$8:$JF$250,181,0)</f>
        <v>0</v>
      </c>
      <c r="KH38" s="44">
        <f>VLOOKUP($C38,факт!$D$8:$JF$250,182,0)</f>
        <v>0</v>
      </c>
      <c r="KI38" s="44">
        <f t="shared" ref="KI38:KI40" si="1145">SUM(JY38*$F38)</f>
        <v>0</v>
      </c>
      <c r="KJ38" s="44">
        <f t="shared" ref="KJ38:KJ40" si="1146">SUM(KA38*$F38)</f>
        <v>0</v>
      </c>
      <c r="KK38" s="44">
        <f t="shared" ref="KK38:KK40" si="1147">SUM(KC38*$F38)</f>
        <v>0</v>
      </c>
      <c r="KL38" s="44">
        <f t="shared" si="87"/>
        <v>0</v>
      </c>
      <c r="KM38" s="44">
        <f t="shared" si="88"/>
        <v>0</v>
      </c>
      <c r="KN38" s="10">
        <f>'СДП (план)'!AY39</f>
        <v>0</v>
      </c>
      <c r="KO38" s="3">
        <f>'СДП (план)'!AZ39</f>
        <v>0</v>
      </c>
      <c r="KP38" s="44">
        <f t="shared" si="89"/>
        <v>0</v>
      </c>
      <c r="KQ38" s="44">
        <f t="shared" si="90"/>
        <v>0</v>
      </c>
      <c r="KR38" s="44"/>
      <c r="KS38" s="44"/>
      <c r="KT38" s="44"/>
      <c r="KU38" s="44"/>
      <c r="KV38" s="44"/>
      <c r="KW38" s="44"/>
      <c r="KX38" s="44">
        <f t="shared" ref="KX38:KX40" si="1148">SUM(KN38*$F38)</f>
        <v>0</v>
      </c>
      <c r="KY38" s="44">
        <f t="shared" ref="KY38:KY40" si="1149">SUM(KP38*$F38)</f>
        <v>0</v>
      </c>
      <c r="KZ38" s="44">
        <f t="shared" ref="KZ38:KZ40" si="1150">SUM(KR38*$F38)</f>
        <v>0</v>
      </c>
      <c r="LA38" s="44">
        <f t="shared" si="91"/>
        <v>0</v>
      </c>
      <c r="LB38" s="44">
        <f t="shared" si="92"/>
        <v>0</v>
      </c>
      <c r="LC38" s="51">
        <f>'СДП (план)'!BA39</f>
        <v>0</v>
      </c>
      <c r="LD38" s="44">
        <f>'СДП (план)'!BB39</f>
        <v>0</v>
      </c>
      <c r="LE38" s="44">
        <f t="shared" si="93"/>
        <v>0</v>
      </c>
      <c r="LF38" s="44">
        <f t="shared" si="94"/>
        <v>0</v>
      </c>
      <c r="LG38" s="44">
        <f>VLOOKUP($C38,факт!$D$8:$JF$250,111,0)</f>
        <v>0</v>
      </c>
      <c r="LH38" s="44">
        <f>VLOOKUP($C38,факт!$D$8:$JF$250,112,0)</f>
        <v>0</v>
      </c>
      <c r="LI38" s="44">
        <f>VLOOKUP($C38,факт!$D$8:$JF$250,113,0)</f>
        <v>0</v>
      </c>
      <c r="LJ38" s="44">
        <f>VLOOKUP($C38,факт!$D$8:$JF$250,114,0)</f>
        <v>0</v>
      </c>
      <c r="LK38" s="44">
        <f>VLOOKUP($C38,факт!$D$8:$JF$250,115,0)</f>
        <v>0</v>
      </c>
      <c r="LL38" s="44">
        <f>VLOOKUP($C38,факт!$D$8:$JF$250,116,0)</f>
        <v>0</v>
      </c>
      <c r="LM38" s="44">
        <f>SUM(LC38*$F38)</f>
        <v>0</v>
      </c>
      <c r="LN38" s="44">
        <f>SUM(LE38*$F38)</f>
        <v>0</v>
      </c>
      <c r="LO38" s="44">
        <f>SUM(LG38*$F38)</f>
        <v>0</v>
      </c>
      <c r="LP38" s="44">
        <f t="shared" si="98"/>
        <v>0</v>
      </c>
      <c r="LQ38" s="44">
        <f t="shared" si="99"/>
        <v>0</v>
      </c>
      <c r="LR38" s="51">
        <f>'СДП (план)'!BC39</f>
        <v>0</v>
      </c>
      <c r="LS38" s="44">
        <f>'СДП (план)'!BD39</f>
        <v>0</v>
      </c>
      <c r="LT38" s="44">
        <f t="shared" si="100"/>
        <v>0</v>
      </c>
      <c r="LU38" s="44">
        <f t="shared" si="101"/>
        <v>0</v>
      </c>
      <c r="LV38" s="44">
        <f>VLOOKUP($C38,факт!$D$8:$JF$250,117,0)</f>
        <v>0</v>
      </c>
      <c r="LW38" s="44">
        <f>VLOOKUP($C38,факт!$D$8:$JF$250,118,0)</f>
        <v>0</v>
      </c>
      <c r="LX38" s="44">
        <f>VLOOKUP($C38,факт!$D$8:$JF$250,119,0)</f>
        <v>0</v>
      </c>
      <c r="LY38" s="44">
        <f>VLOOKUP($C38,факт!$D$8:$JF$250,120,0)</f>
        <v>0</v>
      </c>
      <c r="LZ38" s="44">
        <f>VLOOKUP($C38,факт!$D$8:$JF$250,121,0)</f>
        <v>0</v>
      </c>
      <c r="MA38" s="44">
        <f>VLOOKUP($C38,факт!$D$8:$JF$250,122,0)</f>
        <v>0</v>
      </c>
      <c r="MB38" s="44">
        <f t="shared" ref="MB38:MB40" si="1151">SUM(LR38*$F38)</f>
        <v>0</v>
      </c>
      <c r="MC38" s="44">
        <f t="shared" ref="MC38:MC40" si="1152">SUM(LT38*$F38)</f>
        <v>0</v>
      </c>
      <c r="MD38" s="44">
        <f t="shared" ref="MD38:MD40" si="1153">SUM(LV38*$F38)</f>
        <v>0</v>
      </c>
      <c r="ME38" s="44">
        <f t="shared" si="102"/>
        <v>0</v>
      </c>
      <c r="MF38" s="44">
        <f t="shared" si="103"/>
        <v>0</v>
      </c>
      <c r="MG38" s="47">
        <f>'СДП (план)'!BE39</f>
        <v>0</v>
      </c>
      <c r="MH38" s="47">
        <f>'СДП (план)'!BF39</f>
        <v>0</v>
      </c>
      <c r="MI38" s="44">
        <f t="shared" si="104"/>
        <v>0</v>
      </c>
      <c r="MJ38" s="44">
        <f t="shared" si="105"/>
        <v>0</v>
      </c>
      <c r="MK38" s="44">
        <f>VLOOKUP($C38,факт!$D$8:$JF$250,63,0)</f>
        <v>0</v>
      </c>
      <c r="ML38" s="44">
        <f>VLOOKUP($C38,факт!$D$8:$JF$250,64,0)</f>
        <v>0</v>
      </c>
      <c r="MM38" s="44">
        <f>VLOOKUP($C38,факт!$D$8:$JF$250,65,0)</f>
        <v>0</v>
      </c>
      <c r="MN38" s="44">
        <f>VLOOKUP($C38,факт!$D$8:$JF$250,66,0)</f>
        <v>0</v>
      </c>
      <c r="MO38" s="44">
        <f>VLOOKUP($C38,факт!$D$8:$JF$250,67,0)</f>
        <v>0</v>
      </c>
      <c r="MP38" s="44">
        <f>VLOOKUP($C38,факт!$D$8:$JF$250,68,0)</f>
        <v>0</v>
      </c>
      <c r="MQ38" s="44">
        <f t="shared" ref="MQ38:MQ40" si="1154">SUM(MG38*$F38)</f>
        <v>0</v>
      </c>
      <c r="MR38" s="44">
        <f t="shared" ref="MR38:MR40" si="1155">SUM(MI38*$F38)</f>
        <v>0</v>
      </c>
      <c r="MS38" s="44">
        <f t="shared" ref="MS38:MS40" si="1156">SUM(MK38*$F38)</f>
        <v>0</v>
      </c>
      <c r="MT38" s="44">
        <f t="shared" si="106"/>
        <v>0</v>
      </c>
      <c r="MU38" s="44">
        <f t="shared" si="107"/>
        <v>0</v>
      </c>
      <c r="MV38" s="47">
        <f>'СДП (план)'!BG39</f>
        <v>0</v>
      </c>
      <c r="MW38" s="47">
        <f>'СДП (план)'!BH39</f>
        <v>0</v>
      </c>
      <c r="MX38" s="44">
        <f t="shared" si="108"/>
        <v>0</v>
      </c>
      <c r="MY38" s="44">
        <f t="shared" si="109"/>
        <v>0</v>
      </c>
      <c r="MZ38" s="44">
        <f>VLOOKUP($C38,факт!$D$8:$JF$250,129,0)</f>
        <v>0</v>
      </c>
      <c r="NA38" s="44">
        <f>VLOOKUP($C38,факт!$D$8:$JF$250,130,0)</f>
        <v>0</v>
      </c>
      <c r="NB38" s="44">
        <f>VLOOKUP($C38,факт!$D$8:$JF$250,131,0)</f>
        <v>0</v>
      </c>
      <c r="NC38" s="44">
        <f>VLOOKUP($C38,факт!$D$8:$JF$250,132,0)</f>
        <v>0</v>
      </c>
      <c r="ND38" s="44">
        <f>VLOOKUP($C38,факт!$D$8:$JF$250,133,0)</f>
        <v>0</v>
      </c>
      <c r="NE38" s="44">
        <f>VLOOKUP($C38,факт!$D$8:$JF$250,134,0)</f>
        <v>0</v>
      </c>
      <c r="NF38" s="44">
        <f t="shared" ref="NF38:NF40" si="1157">SUM(MV38*$F38)</f>
        <v>0</v>
      </c>
      <c r="NG38" s="44">
        <f t="shared" ref="NG38:NG40" si="1158">SUM(MX38*$F38)</f>
        <v>0</v>
      </c>
      <c r="NH38" s="44">
        <f t="shared" ref="NH38:NH40" si="1159">SUM(MZ38*$F38)</f>
        <v>0</v>
      </c>
      <c r="NI38" s="44">
        <f t="shared" si="110"/>
        <v>0</v>
      </c>
      <c r="NJ38" s="44">
        <f t="shared" si="111"/>
        <v>0</v>
      </c>
      <c r="NK38" s="51">
        <f>'СДП (план)'!BI39</f>
        <v>0</v>
      </c>
      <c r="NL38" s="44">
        <f>'СДП (план)'!BJ39</f>
        <v>0</v>
      </c>
      <c r="NM38" s="44">
        <f t="shared" si="112"/>
        <v>0</v>
      </c>
      <c r="NN38" s="44">
        <f t="shared" si="113"/>
        <v>0</v>
      </c>
      <c r="NO38" s="44">
        <f>VLOOKUP($C38,факт!$D$8:$JF$250,87,0)</f>
        <v>0</v>
      </c>
      <c r="NP38" s="44">
        <f>VLOOKUP($C38,факт!$D$8:$JF$250,88,0)</f>
        <v>0</v>
      </c>
      <c r="NQ38" s="44">
        <f>VLOOKUP($C38,факт!$D$8:$JF$250,89,0)</f>
        <v>0</v>
      </c>
      <c r="NR38" s="44">
        <f>VLOOKUP($C38,факт!$D$8:$JF$250,90,0)</f>
        <v>0</v>
      </c>
      <c r="NS38" s="44">
        <f>VLOOKUP($C38,факт!$D$8:$JF$250,91,0)</f>
        <v>0</v>
      </c>
      <c r="NT38" s="44">
        <f>VLOOKUP($C38,факт!$D$8:$JF$250,92,0)</f>
        <v>0</v>
      </c>
      <c r="NU38" s="44">
        <f>SUM(NK38*$F38)</f>
        <v>0</v>
      </c>
      <c r="NV38" s="44">
        <f>SUM(NM38*$F38)</f>
        <v>0</v>
      </c>
      <c r="NW38" s="44">
        <f>SUM(NO38*$F38)</f>
        <v>0</v>
      </c>
      <c r="NX38" s="44">
        <f t="shared" si="117"/>
        <v>0</v>
      </c>
      <c r="NY38" s="44">
        <f t="shared" si="118"/>
        <v>0</v>
      </c>
      <c r="NZ38" s="51">
        <f>'СДП (план)'!BK39</f>
        <v>0</v>
      </c>
      <c r="OA38" s="44">
        <f>'СДП (план)'!BL39</f>
        <v>0</v>
      </c>
      <c r="OB38" s="44">
        <f t="shared" si="119"/>
        <v>0</v>
      </c>
      <c r="OC38" s="44">
        <f t="shared" si="120"/>
        <v>0</v>
      </c>
      <c r="OD38" s="44">
        <f>VLOOKUP($C38,факт!$D$8:$JF$250,147,0)</f>
        <v>0</v>
      </c>
      <c r="OE38" s="44">
        <f>VLOOKUP($C38,факт!$D$8:$JF$250,148,0)</f>
        <v>0</v>
      </c>
      <c r="OF38" s="44">
        <f>VLOOKUP($C38,факт!$D$8:$JF$250,149,0)</f>
        <v>0</v>
      </c>
      <c r="OG38" s="44">
        <f>VLOOKUP($C38,факт!$D$8:$JF$250,150,0)</f>
        <v>0</v>
      </c>
      <c r="OH38" s="44">
        <f>VLOOKUP($C38,факт!$D$8:$JF$250,151,0)</f>
        <v>0</v>
      </c>
      <c r="OI38" s="44">
        <f>VLOOKUP($C38,факт!$D$8:$JF$250,152,0)</f>
        <v>0</v>
      </c>
      <c r="OJ38" s="44">
        <f t="shared" ref="OJ38:OJ40" si="1160">SUM(NZ38*$F38)</f>
        <v>0</v>
      </c>
      <c r="OK38" s="44">
        <f t="shared" ref="OK38:OK40" si="1161">SUM(OB38*$F38)</f>
        <v>0</v>
      </c>
      <c r="OL38" s="44">
        <f t="shared" ref="OL38:OL40" si="1162">SUM(OD38*$F38)</f>
        <v>0</v>
      </c>
      <c r="OM38" s="44">
        <f t="shared" si="121"/>
        <v>0</v>
      </c>
      <c r="ON38" s="44">
        <f t="shared" si="122"/>
        <v>0</v>
      </c>
      <c r="OO38" s="51">
        <f>'СДП (план)'!BM39</f>
        <v>0</v>
      </c>
      <c r="OP38" s="44">
        <f>'СДП (план)'!BN39</f>
        <v>0</v>
      </c>
      <c r="OQ38" s="44">
        <f t="shared" si="123"/>
        <v>0</v>
      </c>
      <c r="OR38" s="44">
        <f t="shared" si="124"/>
        <v>0</v>
      </c>
      <c r="OS38" s="44">
        <f>VLOOKUP($C38,факт!$D$8:$JF$250,195,0)</f>
        <v>0</v>
      </c>
      <c r="OT38" s="44">
        <f>VLOOKUP($C38,факт!$D$8:$JF$250,196,0)</f>
        <v>0</v>
      </c>
      <c r="OU38" s="44">
        <f>VLOOKUP($C38,факт!$D$8:$JF$250,197,0)</f>
        <v>0</v>
      </c>
      <c r="OV38" s="44">
        <f>VLOOKUP($C38,факт!$D$8:$JF$250,198,0)</f>
        <v>0</v>
      </c>
      <c r="OW38" s="44">
        <f>VLOOKUP($C38,факт!$D$8:$JF$250,199,0)</f>
        <v>0</v>
      </c>
      <c r="OX38" s="44">
        <f>VLOOKUP($C38,факт!$D$8:$JF$250,200,0)</f>
        <v>0</v>
      </c>
      <c r="OY38" s="44">
        <f t="shared" ref="OY38:OY40" si="1163">SUM(OO38*$F38)</f>
        <v>0</v>
      </c>
      <c r="OZ38" s="44">
        <f t="shared" ref="OZ38:OZ40" si="1164">SUM(OQ38*$F38)</f>
        <v>0</v>
      </c>
      <c r="PA38" s="44">
        <f t="shared" ref="PA38:PA40" si="1165">SUM(OS38*$F38)</f>
        <v>0</v>
      </c>
      <c r="PB38" s="44">
        <f t="shared" si="125"/>
        <v>0</v>
      </c>
      <c r="PC38" s="44">
        <f t="shared" si="126"/>
        <v>0</v>
      </c>
      <c r="PD38" s="51">
        <f>'СДП (план)'!BO39</f>
        <v>0</v>
      </c>
      <c r="PE38" s="44">
        <f>'СДП (план)'!BP39</f>
        <v>0</v>
      </c>
      <c r="PF38" s="44">
        <f t="shared" si="127"/>
        <v>0</v>
      </c>
      <c r="PG38" s="44">
        <f t="shared" si="128"/>
        <v>0</v>
      </c>
      <c r="PH38" s="44">
        <f>VLOOKUP($C38,факт!$D$8:$JF$250,201,0)</f>
        <v>0</v>
      </c>
      <c r="PI38" s="44">
        <f>VLOOKUP($C38,факт!$D$8:$JF$250,202,0)</f>
        <v>0</v>
      </c>
      <c r="PJ38" s="44">
        <f>VLOOKUP($C38,факт!$D$8:$JF$250,203,0)</f>
        <v>0</v>
      </c>
      <c r="PK38" s="44">
        <f>VLOOKUP($C38,факт!$D$8:$JF$250,204,0)</f>
        <v>0</v>
      </c>
      <c r="PL38" s="44">
        <f>VLOOKUP($C38,факт!$D$8:$JF$250,205,0)</f>
        <v>0</v>
      </c>
      <c r="PM38" s="44">
        <f>VLOOKUP($C38,факт!$D$8:$JF$250,206,0)</f>
        <v>0</v>
      </c>
      <c r="PN38" s="44">
        <f t="shared" ref="PN38:PN40" si="1166">SUM(PD38*$F38)</f>
        <v>0</v>
      </c>
      <c r="PO38" s="44">
        <f t="shared" ref="PO38:PO40" si="1167">SUM(PF38*$F38)</f>
        <v>0</v>
      </c>
      <c r="PP38" s="44">
        <f t="shared" ref="PP38:PP40" si="1168">SUM(PH38*$F38)</f>
        <v>0</v>
      </c>
      <c r="PQ38" s="44">
        <f t="shared" si="129"/>
        <v>0</v>
      </c>
      <c r="PR38" s="44">
        <f t="shared" si="130"/>
        <v>0</v>
      </c>
      <c r="PS38" s="51">
        <f>'СДП (план)'!BQ39</f>
        <v>0</v>
      </c>
      <c r="PT38" s="44">
        <f>'СДП (план)'!BR39</f>
        <v>0</v>
      </c>
      <c r="PU38" s="44">
        <f t="shared" si="131"/>
        <v>0</v>
      </c>
      <c r="PV38" s="44">
        <f t="shared" si="132"/>
        <v>0</v>
      </c>
      <c r="PW38" s="44">
        <f>VLOOKUP($C38,факт!$D$8:$JF$250,207,0)</f>
        <v>0</v>
      </c>
      <c r="PX38" s="44">
        <f>VLOOKUP($C38,факт!$D$8:$JF$250,208,0)</f>
        <v>0</v>
      </c>
      <c r="PY38" s="44">
        <f>VLOOKUP($C38,факт!$D$8:$JF$250,209,0)</f>
        <v>0</v>
      </c>
      <c r="PZ38" s="44">
        <f>VLOOKUP($C38,факт!$D$8:$JF$250,210,0)</f>
        <v>0</v>
      </c>
      <c r="QA38" s="44">
        <f>VLOOKUP($C38,факт!$D$8:$JF$250,211,0)</f>
        <v>0</v>
      </c>
      <c r="QB38" s="44">
        <f>VLOOKUP($C38,факт!$D$8:$JF$250,212,0)</f>
        <v>0</v>
      </c>
      <c r="QC38" s="44">
        <f>SUM(PS38*$F38)</f>
        <v>0</v>
      </c>
      <c r="QD38" s="44">
        <f>SUM(PU38*$F38)</f>
        <v>0</v>
      </c>
      <c r="QE38" s="44">
        <f>SUM(PW38*$F38)</f>
        <v>0</v>
      </c>
      <c r="QF38" s="44">
        <f t="shared" si="716"/>
        <v>0</v>
      </c>
      <c r="QG38" s="44">
        <f t="shared" si="717"/>
        <v>0</v>
      </c>
      <c r="QH38" s="51">
        <f>'СДП (план)'!BS39</f>
        <v>0</v>
      </c>
      <c r="QI38" s="44">
        <f>'СДП (план)'!BT39</f>
        <v>0</v>
      </c>
      <c r="QJ38" s="44">
        <f t="shared" si="137"/>
        <v>0</v>
      </c>
      <c r="QK38" s="44">
        <f t="shared" si="138"/>
        <v>0</v>
      </c>
      <c r="QL38" s="44">
        <f>VLOOKUP($C38,факт!$D$8:$JF$250,213,0)</f>
        <v>0</v>
      </c>
      <c r="QM38" s="44">
        <f>VLOOKUP($C38,факт!$D$8:$JF$250,214,0)</f>
        <v>0</v>
      </c>
      <c r="QN38" s="44">
        <f>VLOOKUP($C38,факт!$D$8:$JF$250,215,0)</f>
        <v>0</v>
      </c>
      <c r="QO38" s="44">
        <f>VLOOKUP($C38,факт!$D$8:$JF$250,216,0)</f>
        <v>0</v>
      </c>
      <c r="QP38" s="44">
        <f>VLOOKUP($C38,факт!$D$8:$JF$250,217,0)</f>
        <v>0</v>
      </c>
      <c r="QQ38" s="44">
        <f>VLOOKUP($C38,факт!$D$8:$JF$250,218,0)</f>
        <v>0</v>
      </c>
      <c r="QR38" s="44">
        <f t="shared" ref="QR38:QR40" si="1169">SUM(QH38*$F38)</f>
        <v>0</v>
      </c>
      <c r="QS38" s="44">
        <f t="shared" ref="QS38:QS40" si="1170">SUM(QJ38*$F38)</f>
        <v>0</v>
      </c>
      <c r="QT38" s="44">
        <f t="shared" ref="QT38:QT40" si="1171">SUM(QL38*$F38)</f>
        <v>0</v>
      </c>
      <c r="QU38" s="44">
        <f t="shared" ref="QU38:QU40" si="1172">SUM(QL38-QJ38)</f>
        <v>0</v>
      </c>
      <c r="QV38" s="44">
        <f t="shared" ref="QV38:QV40" si="1173">SUM(QM38-QK38)</f>
        <v>0</v>
      </c>
      <c r="QW38" s="45">
        <f>'СДП (план)'!BU39</f>
        <v>0</v>
      </c>
      <c r="QX38" s="44">
        <f>'СДП (план)'!BV39</f>
        <v>0</v>
      </c>
      <c r="QY38" s="44">
        <f t="shared" si="141"/>
        <v>0</v>
      </c>
      <c r="QZ38" s="44">
        <f t="shared" si="142"/>
        <v>0</v>
      </c>
      <c r="RA38" s="44">
        <f>VLOOKUP($C38,факт!$D$8:$JF$250,225,0)</f>
        <v>0</v>
      </c>
      <c r="RB38" s="44">
        <f>VLOOKUP($C38,факт!$D$8:$JF$250,226,0)</f>
        <v>0</v>
      </c>
      <c r="RC38" s="44">
        <f>VLOOKUP($C38,факт!$D$8:$JF$250,227,0)</f>
        <v>0</v>
      </c>
      <c r="RD38" s="44">
        <f>VLOOKUP($C38,факт!$D$8:$JF$250,228,0)</f>
        <v>0</v>
      </c>
      <c r="RE38" s="44">
        <f>VLOOKUP($C38,факт!$D$8:$JF$250,229,0)</f>
        <v>0</v>
      </c>
      <c r="RF38" s="44">
        <f>VLOOKUP($C38,факт!$D$8:$JF$250,230,0)</f>
        <v>0</v>
      </c>
      <c r="RG38" s="44">
        <f t="shared" ref="RG38:RG40" si="1174">SUM(QW38*$F38)</f>
        <v>0</v>
      </c>
      <c r="RH38" s="44">
        <f t="shared" ref="RH38:RH40" si="1175">SUM(QY38*$F38)</f>
        <v>0</v>
      </c>
      <c r="RI38" s="44">
        <f t="shared" ref="RI38:RI40" si="1176">SUM(RA38*$F38)</f>
        <v>0</v>
      </c>
      <c r="RJ38" s="44">
        <f t="shared" ref="RJ38:RJ40" si="1177">SUM(RA38-QY38)</f>
        <v>0</v>
      </c>
      <c r="RK38" s="44">
        <f t="shared" ref="RK38:RK40" si="1178">SUM(RB38-QZ38)</f>
        <v>0</v>
      </c>
      <c r="RL38" s="51">
        <f>'СДП (план)'!BW39</f>
        <v>0</v>
      </c>
      <c r="RM38" s="44">
        <f>'СДП (план)'!BX39</f>
        <v>0</v>
      </c>
      <c r="RN38" s="44">
        <f t="shared" si="145"/>
        <v>0</v>
      </c>
      <c r="RO38" s="44">
        <f t="shared" si="146"/>
        <v>0</v>
      </c>
      <c r="RP38" s="44">
        <f>VLOOKUP($C38,факт!$D$8:$JF$250,105,0)</f>
        <v>0</v>
      </c>
      <c r="RQ38" s="44">
        <f>VLOOKUP($C38,факт!$D$8:$JF$250,106,0)</f>
        <v>0</v>
      </c>
      <c r="RR38" s="44">
        <f>VLOOKUP($C38,факт!$D$8:$JF$250,107,0)</f>
        <v>0</v>
      </c>
      <c r="RS38" s="44">
        <f>VLOOKUP($C38,факт!$D$8:$JF$250,108,0)</f>
        <v>0</v>
      </c>
      <c r="RT38" s="44">
        <f>VLOOKUP($C38,факт!$D$8:$JF$250,109,0)</f>
        <v>0</v>
      </c>
      <c r="RU38" s="44">
        <f>VLOOKUP($C38,факт!$D$8:$JF$250,110,0)</f>
        <v>0</v>
      </c>
      <c r="RV38" s="44">
        <f t="shared" ref="RV38:RV40" si="1179">SUM(RL38*$F38)</f>
        <v>0</v>
      </c>
      <c r="RW38" s="44">
        <f t="shared" ref="RW38:RW40" si="1180">SUM(RN38*$F38)</f>
        <v>0</v>
      </c>
      <c r="RX38" s="44">
        <f t="shared" ref="RX38:RX40" si="1181">SUM(RP38*$F38)</f>
        <v>0</v>
      </c>
      <c r="RY38" s="44">
        <f t="shared" si="147"/>
        <v>0</v>
      </c>
      <c r="RZ38" s="44">
        <f t="shared" si="148"/>
        <v>0</v>
      </c>
      <c r="SA38" s="51">
        <f>'СДП (план)'!BY39</f>
        <v>0</v>
      </c>
      <c r="SB38" s="44">
        <f>'СДП (план)'!BZ39</f>
        <v>0</v>
      </c>
      <c r="SC38" s="44">
        <f t="shared" si="149"/>
        <v>0</v>
      </c>
      <c r="SD38" s="44">
        <f t="shared" si="150"/>
        <v>0</v>
      </c>
      <c r="SE38" s="44">
        <f>VLOOKUP($C38,факт!$D$8:$JF$250,69,0)</f>
        <v>0</v>
      </c>
      <c r="SF38" s="44">
        <f>VLOOKUP($C38,факт!$D$8:$JF$250,70,0)</f>
        <v>0</v>
      </c>
      <c r="SG38" s="44">
        <f>VLOOKUP($C38,факт!$D$8:$JF$250,71,0)</f>
        <v>0</v>
      </c>
      <c r="SH38" s="44">
        <f>VLOOKUP($C38,факт!$D$8:$JF$250,72,0)</f>
        <v>0</v>
      </c>
      <c r="SI38" s="44">
        <f>VLOOKUP($C38,факт!$D$8:$JF$250,73,0)</f>
        <v>0</v>
      </c>
      <c r="SJ38" s="44">
        <f>VLOOKUP($C38,факт!$D$8:$JF$250,74,0)</f>
        <v>0</v>
      </c>
      <c r="SK38" s="44">
        <f t="shared" ref="SK38:SK40" si="1182">SUM(SA38*$F38)</f>
        <v>0</v>
      </c>
      <c r="SL38" s="44">
        <f t="shared" ref="SL38:SL40" si="1183">SUM(SC38*$F38)</f>
        <v>0</v>
      </c>
      <c r="SM38" s="44">
        <f t="shared" ref="SM38:SM40" si="1184">SUM(SE38*$F38)</f>
        <v>0</v>
      </c>
      <c r="SN38" s="44">
        <f t="shared" si="151"/>
        <v>0</v>
      </c>
      <c r="SO38" s="44">
        <f t="shared" si="152"/>
        <v>0</v>
      </c>
      <c r="SP38" s="51">
        <f>'СДП (план)'!CA39</f>
        <v>0</v>
      </c>
      <c r="SQ38" s="44">
        <f>'СДП (план)'!CB39</f>
        <v>0</v>
      </c>
      <c r="SR38" s="44">
        <f t="shared" si="153"/>
        <v>0</v>
      </c>
      <c r="SS38" s="44">
        <f t="shared" si="154"/>
        <v>0</v>
      </c>
      <c r="ST38" s="44"/>
      <c r="SU38" s="44"/>
      <c r="SV38" s="44"/>
      <c r="SW38" s="44"/>
      <c r="SX38" s="44"/>
      <c r="SY38" s="44"/>
      <c r="SZ38" s="44">
        <f t="shared" ref="SZ38:SZ40" si="1185">SUM(SP38*$F38)</f>
        <v>0</v>
      </c>
      <c r="TA38" s="44">
        <f t="shared" ref="TA38:TA40" si="1186">SUM(SR38*$F38)</f>
        <v>0</v>
      </c>
      <c r="TB38" s="44">
        <f t="shared" ref="TB38:TB40" si="1187">SUM(ST38*$F38)</f>
        <v>0</v>
      </c>
      <c r="TC38" s="44">
        <f t="shared" si="155"/>
        <v>0</v>
      </c>
      <c r="TD38" s="44">
        <f t="shared" si="156"/>
        <v>0</v>
      </c>
      <c r="TE38" s="51">
        <f>'СДП (план)'!CC39</f>
        <v>0</v>
      </c>
      <c r="TF38" s="44">
        <f>'СДП (план)'!CD39</f>
        <v>0</v>
      </c>
      <c r="TG38" s="44">
        <f t="shared" si="157"/>
        <v>0</v>
      </c>
      <c r="TH38" s="44">
        <f t="shared" si="158"/>
        <v>0</v>
      </c>
      <c r="TI38" s="44">
        <f>VLOOKUP($C38,факт!$D$8:$JF$250,135,0)</f>
        <v>0</v>
      </c>
      <c r="TJ38" s="44">
        <f>VLOOKUP($C38,факт!$D$8:$JF$250,136,0)</f>
        <v>0</v>
      </c>
      <c r="TK38" s="44">
        <f>VLOOKUP($C38,факт!$D$8:$JF$250,137,0)</f>
        <v>0</v>
      </c>
      <c r="TL38" s="44">
        <f>VLOOKUP($C38,факт!$D$8:$JF$250,138,0)</f>
        <v>0</v>
      </c>
      <c r="TM38" s="44">
        <f>VLOOKUP($C38,факт!$D$8:$JF$250,139,0)</f>
        <v>0</v>
      </c>
      <c r="TN38" s="44">
        <f>VLOOKUP($C38,факт!$D$8:$JF$250,140,0)</f>
        <v>0</v>
      </c>
      <c r="TO38" s="44">
        <f t="shared" ref="TO38:TO40" si="1188">SUM(TE38*$F38)</f>
        <v>0</v>
      </c>
      <c r="TP38" s="44">
        <f t="shared" ref="TP38:TP40" si="1189">SUM(TG38*$F38)</f>
        <v>0</v>
      </c>
      <c r="TQ38" s="44">
        <f t="shared" ref="TQ38:TQ40" si="1190">SUM(TI38*$F38)</f>
        <v>0</v>
      </c>
      <c r="TR38" s="44">
        <f t="shared" si="159"/>
        <v>0</v>
      </c>
      <c r="TS38" s="44">
        <f t="shared" si="160"/>
        <v>0</v>
      </c>
      <c r="TT38" s="47">
        <f>'СДП (план)'!CE39</f>
        <v>0</v>
      </c>
      <c r="TU38" s="47">
        <f>'СДП (план)'!CF39</f>
        <v>0</v>
      </c>
      <c r="TV38" s="44">
        <f t="shared" si="161"/>
        <v>0</v>
      </c>
      <c r="TW38" s="44">
        <f t="shared" si="162"/>
        <v>0</v>
      </c>
      <c r="TX38" s="44">
        <f>VLOOKUP($C38,факт!$D$8:$JF$250,75,0)</f>
        <v>0</v>
      </c>
      <c r="TY38" s="44">
        <f>VLOOKUP($C38,факт!$D$8:$JF$250,76,0)</f>
        <v>0</v>
      </c>
      <c r="TZ38" s="44">
        <f>VLOOKUP($C38,факт!$D$8:$JF$250,77,0)</f>
        <v>0</v>
      </c>
      <c r="UA38" s="44">
        <f>VLOOKUP($C38,факт!$D$8:$JF$250,78,0)</f>
        <v>0</v>
      </c>
      <c r="UB38" s="44">
        <f>VLOOKUP($C38,факт!$D$8:$JF$250,79,0)</f>
        <v>0</v>
      </c>
      <c r="UC38" s="44">
        <f>VLOOKUP($C38,факт!$D$8:$JF$250,80,0)</f>
        <v>0</v>
      </c>
      <c r="UD38" s="44">
        <f>SUM(TT38*$F38)</f>
        <v>0</v>
      </c>
      <c r="UE38" s="44">
        <f>SUM(TV38*$F38)</f>
        <v>0</v>
      </c>
      <c r="UF38" s="44">
        <f>SUM(TX38*$F38)</f>
        <v>0</v>
      </c>
      <c r="UG38" s="44">
        <f t="shared" si="166"/>
        <v>0</v>
      </c>
      <c r="UH38" s="44">
        <f t="shared" si="167"/>
        <v>0</v>
      </c>
      <c r="UI38" s="51">
        <f>'СДП (план)'!CG39</f>
        <v>0</v>
      </c>
      <c r="UJ38" s="44">
        <f>'СДП (план)'!CH39</f>
        <v>0</v>
      </c>
      <c r="UK38" s="44">
        <f t="shared" si="168"/>
        <v>0</v>
      </c>
      <c r="UL38" s="44">
        <f t="shared" si="169"/>
        <v>0</v>
      </c>
      <c r="UM38" s="44">
        <f>VLOOKUP($C38,факт!$D$8:$JF$250,81,0)</f>
        <v>0</v>
      </c>
      <c r="UN38" s="44">
        <f>VLOOKUP($C38,факт!$D$8:$JF$250,82,0)</f>
        <v>0</v>
      </c>
      <c r="UO38" s="44">
        <f>VLOOKUP($C38,факт!$D$8:$JF$250,83,0)</f>
        <v>0</v>
      </c>
      <c r="UP38" s="44">
        <f>VLOOKUP($C38,факт!$D$8:$JF$250,84,0)</f>
        <v>0</v>
      </c>
      <c r="UQ38" s="44">
        <f>VLOOKUP($C38,факт!$D$8:$JF$250,85,0)</f>
        <v>0</v>
      </c>
      <c r="UR38" s="44">
        <f>VLOOKUP($C38,факт!$D$8:$JF$250,86,0)</f>
        <v>0</v>
      </c>
      <c r="US38" s="44">
        <f t="shared" ref="US38:US40" si="1191">SUM(UI38*$F38)</f>
        <v>0</v>
      </c>
      <c r="UT38" s="44">
        <f t="shared" ref="UT38:UT40" si="1192">SUM(UK38*$F38)</f>
        <v>0</v>
      </c>
      <c r="UU38" s="44">
        <f t="shared" ref="UU38:UU40" si="1193">SUM(UM38*$F38)</f>
        <v>0</v>
      </c>
      <c r="UV38" s="44">
        <f t="shared" si="170"/>
        <v>0</v>
      </c>
      <c r="UW38" s="44">
        <f t="shared" si="171"/>
        <v>0</v>
      </c>
      <c r="UX38" s="51">
        <f>'СДП (план)'!CI39</f>
        <v>0</v>
      </c>
      <c r="UY38" s="44">
        <f>'СДП (план)'!CJ39</f>
        <v>0</v>
      </c>
      <c r="UZ38" s="44">
        <f t="shared" si="172"/>
        <v>0</v>
      </c>
      <c r="VA38" s="44">
        <f t="shared" si="173"/>
        <v>0</v>
      </c>
      <c r="VB38" s="44">
        <f>VLOOKUP($C38,факт!$D$8:$JF$250,99,0)</f>
        <v>0</v>
      </c>
      <c r="VC38" s="44">
        <f>VLOOKUP($C38,факт!$D$8:$JF$250,100,0)</f>
        <v>0</v>
      </c>
      <c r="VD38" s="44">
        <f>VLOOKUP($C38,факт!$D$8:$JF$250,101,0)</f>
        <v>0</v>
      </c>
      <c r="VE38" s="44">
        <f>VLOOKUP($C38,факт!$D$8:$JF$250,102,0)</f>
        <v>0</v>
      </c>
      <c r="VF38" s="44">
        <f>VLOOKUP($C38,факт!$D$8:$JF$250,103,0)</f>
        <v>0</v>
      </c>
      <c r="VG38" s="44">
        <f>VLOOKUP($C38,факт!$D$8:$JF$250,104,0)</f>
        <v>0</v>
      </c>
      <c r="VH38" s="44">
        <f>SUM(UX38*$F38)</f>
        <v>0</v>
      </c>
      <c r="VI38" s="44">
        <f>SUM(UZ38*$F38)</f>
        <v>0</v>
      </c>
      <c r="VJ38" s="44">
        <f t="shared" ref="VJ38:VJ40" si="1194">SUM(VB38*$F38)</f>
        <v>0</v>
      </c>
      <c r="VK38" s="44">
        <f t="shared" ref="VK38:VK79" si="1195">SUM(VB38-UZ38)</f>
        <v>0</v>
      </c>
      <c r="VL38" s="44">
        <f t="shared" ref="VL38:VL79" si="1196">SUM(VC38-VA38)</f>
        <v>0</v>
      </c>
      <c r="VM38" s="51">
        <f>'СДП (план)'!CK39</f>
        <v>0</v>
      </c>
      <c r="VN38" s="44">
        <f>'СДП (план)'!CL39</f>
        <v>0</v>
      </c>
      <c r="VO38" s="44">
        <f t="shared" si="177"/>
        <v>0</v>
      </c>
      <c r="VP38" s="44">
        <f t="shared" si="178"/>
        <v>0</v>
      </c>
      <c r="VQ38" s="44">
        <f>VLOOKUP($C38,факт!$D$8:$JF$250,123,0)</f>
        <v>0</v>
      </c>
      <c r="VR38" s="44">
        <f>VLOOKUP($C38,факт!$D$8:$JF$250,124,0)</f>
        <v>0</v>
      </c>
      <c r="VS38" s="44">
        <f>VLOOKUP($C38,факт!$D$8:$JF$250,125,0)</f>
        <v>0</v>
      </c>
      <c r="VT38" s="44">
        <f>VLOOKUP($C38,факт!$D$8:$JF$250,126,0)</f>
        <v>0</v>
      </c>
      <c r="VU38" s="44">
        <f>VLOOKUP($C38,факт!$D$8:$JF$250,127,0)</f>
        <v>0</v>
      </c>
      <c r="VV38" s="44">
        <f>VLOOKUP($C38,факт!$D$8:$JF$250,128,0)</f>
        <v>0</v>
      </c>
      <c r="VW38" s="44">
        <f t="shared" ref="VW38:VW40" si="1197">SUM(VM38*$F38)</f>
        <v>0</v>
      </c>
      <c r="VX38" s="44">
        <f t="shared" ref="VX38:VX40" si="1198">SUM(VO38*$F38)</f>
        <v>0</v>
      </c>
      <c r="VY38" s="44">
        <f t="shared" ref="VY38:VY40" si="1199">SUM(VQ38*$F38)</f>
        <v>0</v>
      </c>
      <c r="VZ38" s="44">
        <f t="shared" si="179"/>
        <v>0</v>
      </c>
      <c r="WA38" s="44">
        <f t="shared" si="180"/>
        <v>0</v>
      </c>
      <c r="WB38" s="51">
        <f>'СДП (план)'!CM39</f>
        <v>0</v>
      </c>
      <c r="WC38" s="44">
        <f>'СДП (план)'!CN39</f>
        <v>0</v>
      </c>
      <c r="WD38" s="44">
        <f t="shared" si="181"/>
        <v>0</v>
      </c>
      <c r="WE38" s="44">
        <f t="shared" si="182"/>
        <v>0</v>
      </c>
      <c r="WF38" s="44">
        <f>VLOOKUP($C38,факт!$D$8:$JF$250,141,0)</f>
        <v>0</v>
      </c>
      <c r="WG38" s="44">
        <f>VLOOKUP($C38,факт!$D$8:$JF$250,142,0)</f>
        <v>0</v>
      </c>
      <c r="WH38" s="44">
        <f>VLOOKUP($C38,факт!$D$8:$JF$250,143,0)</f>
        <v>0</v>
      </c>
      <c r="WI38" s="44">
        <f>VLOOKUP($C38,факт!$D$8:$JF$250,144,0)</f>
        <v>0</v>
      </c>
      <c r="WJ38" s="44">
        <f>VLOOKUP($C38,факт!$D$8:$JF$250,145,0)</f>
        <v>0</v>
      </c>
      <c r="WK38" s="44">
        <f>VLOOKUP($C38,факт!$D$8:$JF$250,146,0)</f>
        <v>0</v>
      </c>
      <c r="WL38" s="44">
        <f t="shared" ref="WL38:WL40" si="1200">SUM(WB38*$F38)</f>
        <v>0</v>
      </c>
      <c r="WM38" s="44">
        <f t="shared" ref="WM38:WM40" si="1201">SUM(WD38*$F38)</f>
        <v>0</v>
      </c>
      <c r="WN38" s="44">
        <f t="shared" ref="WN38:WN40" si="1202">SUM(WF38*$F38)</f>
        <v>0</v>
      </c>
      <c r="WO38" s="44">
        <f t="shared" si="183"/>
        <v>0</v>
      </c>
      <c r="WP38" s="44">
        <f t="shared" si="184"/>
        <v>0</v>
      </c>
      <c r="WQ38" s="51">
        <f>'СДП (план)'!CO39</f>
        <v>0</v>
      </c>
      <c r="WR38" s="44">
        <f>'СДП (план)'!CP39</f>
        <v>0</v>
      </c>
      <c r="WS38" s="44">
        <f t="shared" si="185"/>
        <v>0</v>
      </c>
      <c r="WT38" s="44">
        <f t="shared" si="186"/>
        <v>0</v>
      </c>
      <c r="WU38" s="44">
        <f>VLOOKUP($C38,факт!$D$8:$JF$250,57,0)</f>
        <v>0</v>
      </c>
      <c r="WV38" s="44">
        <f>VLOOKUP($C38,факт!$D$8:$JF$250,58,0)</f>
        <v>0</v>
      </c>
      <c r="WW38" s="44">
        <f>VLOOKUP($C38,факт!$D$8:$JF$250,59,0)</f>
        <v>0</v>
      </c>
      <c r="WX38" s="44">
        <f>VLOOKUP($C38,факт!$D$8:$JF$250,60,0)</f>
        <v>0</v>
      </c>
      <c r="WY38" s="44">
        <f>VLOOKUP($C38,факт!$D$8:$JF$250,61,0)</f>
        <v>0</v>
      </c>
      <c r="WZ38" s="44">
        <f>VLOOKUP($C38,факт!$D$8:$JF$250,62,0)</f>
        <v>0</v>
      </c>
      <c r="XA38" s="44">
        <f t="shared" ref="XA38:XA40" si="1203">SUM(WQ38*$F38)</f>
        <v>0</v>
      </c>
      <c r="XB38" s="44">
        <f t="shared" ref="XB38:XB40" si="1204">SUM(WS38*$F38)</f>
        <v>0</v>
      </c>
      <c r="XC38" s="44">
        <f t="shared" ref="XC38:XC40" si="1205">SUM(WU38*$F38)</f>
        <v>0</v>
      </c>
      <c r="XD38" s="44">
        <f t="shared" si="187"/>
        <v>0</v>
      </c>
      <c r="XE38" s="44">
        <f t="shared" si="188"/>
        <v>0</v>
      </c>
      <c r="XF38" s="51">
        <f>'СДП (план)'!CQ39</f>
        <v>0</v>
      </c>
      <c r="XG38" s="44">
        <f>'СДП (план)'!CR39</f>
        <v>0</v>
      </c>
      <c r="XH38" s="44">
        <f t="shared" si="189"/>
        <v>0</v>
      </c>
      <c r="XI38" s="44">
        <f t="shared" si="190"/>
        <v>0</v>
      </c>
      <c r="XJ38" s="44">
        <f>VLOOKUP($C38,факт!$D$8:$JF$250,51,0)</f>
        <v>0</v>
      </c>
      <c r="XK38" s="44">
        <f>VLOOKUP($C38,факт!$D$8:$JF$250,52,0)</f>
        <v>0</v>
      </c>
      <c r="XL38" s="44">
        <f>VLOOKUP($C38,факт!$D$8:$JF$250,53,0)</f>
        <v>0</v>
      </c>
      <c r="XM38" s="44">
        <f>VLOOKUP($C38,факт!$D$8:$JF$250,54,0)</f>
        <v>0</v>
      </c>
      <c r="XN38" s="44">
        <f>VLOOKUP($C38,факт!$D$8:$JF$250,55,0)</f>
        <v>0</v>
      </c>
      <c r="XO38" s="44">
        <f>VLOOKUP($C38,факт!$D$8:$JF$250,56,0)</f>
        <v>0</v>
      </c>
      <c r="XP38" s="44">
        <f t="shared" ref="XP38:XP40" si="1206">SUM(XF38*$F38)</f>
        <v>0</v>
      </c>
      <c r="XQ38" s="44">
        <f t="shared" ref="XQ38:XQ40" si="1207">SUM(XH38*$F38)</f>
        <v>0</v>
      </c>
      <c r="XR38" s="44">
        <f t="shared" ref="XR38:XR40" si="1208">SUM(XJ38*$F38)</f>
        <v>0</v>
      </c>
      <c r="XS38" s="44">
        <f t="shared" si="191"/>
        <v>0</v>
      </c>
      <c r="XT38" s="44">
        <f t="shared" si="192"/>
        <v>0</v>
      </c>
      <c r="XU38" s="10">
        <f>'СДП (план)'!CS39</f>
        <v>0</v>
      </c>
      <c r="XV38" s="3">
        <f>'СДП (план)'!CT39</f>
        <v>0</v>
      </c>
      <c r="XW38" s="44">
        <f t="shared" si="193"/>
        <v>0</v>
      </c>
      <c r="XX38" s="44">
        <f t="shared" si="194"/>
        <v>0</v>
      </c>
      <c r="XY38" s="44">
        <f>VLOOKUP($C38,факт!$D$8:$JF$250,93,0)</f>
        <v>0</v>
      </c>
      <c r="XZ38" s="44">
        <f>VLOOKUP($C38,факт!$D$8:$JF$250,94,0)</f>
        <v>0</v>
      </c>
      <c r="YA38" s="44">
        <f>VLOOKUP($C38,факт!$D$8:$JF$250,95,0)</f>
        <v>0</v>
      </c>
      <c r="YB38" s="44">
        <f>VLOOKUP($C38,факт!$D$8:$JF$250,96,0)</f>
        <v>0</v>
      </c>
      <c r="YC38" s="44">
        <f>VLOOKUP($C38,факт!$D$8:$JF$250,97,0)</f>
        <v>0</v>
      </c>
      <c r="YD38" s="44">
        <f>VLOOKUP($C38,факт!$D$8:$JF$250,98,0)</f>
        <v>0</v>
      </c>
      <c r="YE38" s="44">
        <f t="shared" ref="YE38:YE40" si="1209">SUM(XU38*$F38)</f>
        <v>0</v>
      </c>
      <c r="YF38" s="44">
        <f t="shared" ref="YF38:YF40" si="1210">SUM(XW38*$F38)</f>
        <v>0</v>
      </c>
      <c r="YG38" s="44">
        <f t="shared" ref="YG38:YG40" si="1211">SUM(XY38*$F38)</f>
        <v>0</v>
      </c>
      <c r="YH38" s="44">
        <f t="shared" si="195"/>
        <v>0</v>
      </c>
      <c r="YI38" s="44">
        <f t="shared" si="196"/>
        <v>0</v>
      </c>
      <c r="YJ38" s="3">
        <f>'СДП (план)'!CU39</f>
        <v>0</v>
      </c>
      <c r="YK38" s="3">
        <f>'СДП (план)'!CV39</f>
        <v>0</v>
      </c>
      <c r="YL38" s="44">
        <f t="shared" si="197"/>
        <v>0</v>
      </c>
      <c r="YM38" s="44">
        <f t="shared" si="198"/>
        <v>0</v>
      </c>
      <c r="YN38" s="44">
        <f>VLOOKUP($C38,факт!$D$8:$JF$250,243,0)</f>
        <v>0</v>
      </c>
      <c r="YO38" s="44">
        <f>VLOOKUP($C38,факт!$D$8:$JF$250,244,0)</f>
        <v>0</v>
      </c>
      <c r="YP38" s="44">
        <f>VLOOKUP($C38,факт!$D$8:$JF$250,245,0)</f>
        <v>0</v>
      </c>
      <c r="YQ38" s="44">
        <f>VLOOKUP($C38,факт!$D$8:$JF$250,246,0)</f>
        <v>0</v>
      </c>
      <c r="YR38" s="44">
        <f>VLOOKUP($C38,факт!$D$8:$JF$250,247,0)</f>
        <v>0</v>
      </c>
      <c r="YS38" s="44">
        <f>VLOOKUP($C38,факт!$D$8:$JF$250,248,0)</f>
        <v>0</v>
      </c>
      <c r="YT38" s="44">
        <f t="shared" ref="YT38:YT40" si="1212">SUM(YJ38*$F38)</f>
        <v>0</v>
      </c>
      <c r="YU38" s="44">
        <f t="shared" ref="YU38:YU40" si="1213">SUM(YL38*$F38)</f>
        <v>0</v>
      </c>
      <c r="YV38" s="44">
        <f t="shared" ref="YV38:YV40" si="1214">SUM(YN38*$F38)</f>
        <v>0</v>
      </c>
      <c r="YW38" s="44">
        <f t="shared" si="1059"/>
        <v>0</v>
      </c>
      <c r="YX38" s="44">
        <f t="shared" si="1060"/>
        <v>0</v>
      </c>
      <c r="YY38" s="44">
        <f>'СДП (план)'!CW39</f>
        <v>0</v>
      </c>
      <c r="YZ38" s="44">
        <f>'СДП (план)'!CX39</f>
        <v>0</v>
      </c>
      <c r="ZA38" s="44">
        <f t="shared" si="199"/>
        <v>0</v>
      </c>
      <c r="ZB38" s="44">
        <f t="shared" si="200"/>
        <v>0</v>
      </c>
      <c r="ZC38" s="44">
        <f>VLOOKUP($C38,факт!$D$8:$JF$250,249,0)</f>
        <v>0</v>
      </c>
      <c r="ZD38" s="44">
        <f>VLOOKUP($C38,факт!$D$8:$JF$250,250,0)</f>
        <v>0</v>
      </c>
      <c r="ZE38" s="44">
        <f>VLOOKUP($C38,факт!$D$8:$JF$250,251,0)</f>
        <v>0</v>
      </c>
      <c r="ZF38" s="44">
        <f>VLOOKUP($C38,факт!$D$8:$JF$250,252,0)</f>
        <v>0</v>
      </c>
      <c r="ZG38" s="44">
        <f>VLOOKUP($C38,факт!$D$8:$JF$250,253,0)</f>
        <v>0</v>
      </c>
      <c r="ZH38" s="44">
        <f>VLOOKUP($C38,факт!$D$8:$JF$250,254,0)</f>
        <v>0</v>
      </c>
      <c r="ZI38" s="44">
        <f t="shared" ref="ZI38:ZI40" si="1215">SUM(YY38*$F38)</f>
        <v>0</v>
      </c>
      <c r="ZJ38" s="44">
        <f>SUM(ZA38*$F38)</f>
        <v>0</v>
      </c>
      <c r="ZK38" s="44">
        <f>SUM(ZC38*$F38)</f>
        <v>0</v>
      </c>
      <c r="ZL38" s="44">
        <f t="shared" ref="ZL38:ZL79" si="1216">SUM(ZC38-ZA38)</f>
        <v>0</v>
      </c>
      <c r="ZM38" s="44">
        <f t="shared" ref="ZM38:ZM79" si="1217">SUM(ZD38-ZB38)</f>
        <v>0</v>
      </c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9">
        <f t="shared" ref="AAC38:AAO40" si="1218">SUM(HB38,DA38,AS38,BW38,AD38,BH38,O38,NK38,LC38,LR38,NZ38,ET38,FI38,HQ38,JJ38,MG38,MV38,TT38,IF38,IU38,JY38,DP38,EE38,WQ38,WB38,UI38,UX38,RL38,TE38,VM38,OO38,PD38,PS38,QH38,FX38,QW38,GM38,SP38,XF38,XU38,SA38,CL38,KN38,YJ38,YY38)</f>
        <v>5</v>
      </c>
      <c r="AAD38" s="49">
        <f t="shared" si="1218"/>
        <v>836419.5</v>
      </c>
      <c r="AAE38" s="49">
        <f t="shared" si="1218"/>
        <v>2.5</v>
      </c>
      <c r="AAF38" s="49">
        <f t="shared" si="1218"/>
        <v>418209.75</v>
      </c>
      <c r="AAG38" s="49">
        <f t="shared" si="1218"/>
        <v>12</v>
      </c>
      <c r="AAH38" s="49">
        <f t="shared" si="1218"/>
        <v>2007406.7999999996</v>
      </c>
      <c r="AAI38" s="49">
        <f t="shared" si="1218"/>
        <v>210</v>
      </c>
      <c r="AAJ38" s="49">
        <f t="shared" si="1218"/>
        <v>3</v>
      </c>
      <c r="AAK38" s="49">
        <f t="shared" si="1218"/>
        <v>501851.69999999995</v>
      </c>
      <c r="AAL38" s="49">
        <f t="shared" si="1218"/>
        <v>29</v>
      </c>
      <c r="AAM38" s="49">
        <f t="shared" si="1218"/>
        <v>39.75</v>
      </c>
      <c r="AAN38" s="49">
        <f t="shared" si="1218"/>
        <v>19.875</v>
      </c>
      <c r="AAO38" s="49">
        <f t="shared" si="1218"/>
        <v>95.4</v>
      </c>
      <c r="AAP38" s="44">
        <f t="shared" ref="AAP38:AAP40" si="1219">SUM(AAG38-AAE38)</f>
        <v>9.5</v>
      </c>
      <c r="AAQ38" s="44">
        <f t="shared" ref="AAQ38:AAQ40" si="1220">SUM(AAH38-AAF38)</f>
        <v>1589197.0499999996</v>
      </c>
    </row>
    <row r="39" spans="1:719" s="33" customFormat="1" ht="24.75" hidden="1" customHeight="1" x14ac:dyDescent="0.25">
      <c r="A39" s="199"/>
      <c r="B39" s="233">
        <v>22</v>
      </c>
      <c r="C39" s="234" t="s">
        <v>526</v>
      </c>
      <c r="D39" s="246" t="s">
        <v>185</v>
      </c>
      <c r="E39" s="156">
        <v>15030</v>
      </c>
      <c r="F39" s="2">
        <v>14.23</v>
      </c>
      <c r="G39" s="301"/>
      <c r="H39" s="19">
        <v>1</v>
      </c>
      <c r="I39" s="210"/>
      <c r="J39" s="210"/>
      <c r="K39" s="222">
        <v>1.4</v>
      </c>
      <c r="L39" s="222">
        <v>1.68</v>
      </c>
      <c r="M39" s="222">
        <v>2.23</v>
      </c>
      <c r="N39" s="223">
        <v>2.57</v>
      </c>
      <c r="O39" s="45">
        <f>'СДП (план)'!O40</f>
        <v>0</v>
      </c>
      <c r="P39" s="45">
        <f>'СДП (план)'!P40</f>
        <v>0</v>
      </c>
      <c r="Q39" s="44">
        <f>SUM(O39/12*$A$2)</f>
        <v>0</v>
      </c>
      <c r="R39" s="44">
        <f>SUM(P39/12*$A$2)</f>
        <v>0</v>
      </c>
      <c r="S39" s="44">
        <f>VLOOKUP($C39,факт!$D$8:$JF$250,39,0)</f>
        <v>0</v>
      </c>
      <c r="T39" s="44">
        <f>VLOOKUP($C39,факт!$D$8:$JF$250,40,0)</f>
        <v>0</v>
      </c>
      <c r="U39" s="44">
        <f>VLOOKUP($C39,факт!$D$8:$JF$250,41,0)</f>
        <v>0</v>
      </c>
      <c r="V39" s="44">
        <f>VLOOKUP($C39,факт!$D$8:$JF$250,42,0)</f>
        <v>0</v>
      </c>
      <c r="W39" s="44">
        <f>VLOOKUP($C39,факт!$D$8:$JF$250,43,0)</f>
        <v>0</v>
      </c>
      <c r="X39" s="44">
        <f>VLOOKUP($C39,факт!$D$8:$JF$250,44,0)</f>
        <v>0</v>
      </c>
      <c r="Y39" s="44">
        <f t="shared" si="1082"/>
        <v>0</v>
      </c>
      <c r="Z39" s="44">
        <f t="shared" si="1083"/>
        <v>0</v>
      </c>
      <c r="AA39" s="44">
        <f t="shared" si="1084"/>
        <v>0</v>
      </c>
      <c r="AB39" s="44">
        <f t="shared" si="1085"/>
        <v>0</v>
      </c>
      <c r="AC39" s="44">
        <f t="shared" si="1086"/>
        <v>0</v>
      </c>
      <c r="AD39" s="155">
        <f>'СДП (план)'!Q40</f>
        <v>0</v>
      </c>
      <c r="AE39" s="155">
        <f>'СДП (план)'!R40</f>
        <v>0</v>
      </c>
      <c r="AF39" s="44">
        <f>SUM(AD39/12*$A$2)</f>
        <v>0</v>
      </c>
      <c r="AG39" s="44">
        <f>SUM(AE39/12*$A$2)</f>
        <v>0</v>
      </c>
      <c r="AH39" s="44">
        <f>VLOOKUP($C39,факт!$D$8:$JF$250,21,0)</f>
        <v>0</v>
      </c>
      <c r="AI39" s="44">
        <f>VLOOKUP($C39,факт!$D$8:$JF$250,22,0)</f>
        <v>0</v>
      </c>
      <c r="AJ39" s="44">
        <f>VLOOKUP($C39,факт!$D$8:$JF$250,23,0)</f>
        <v>0</v>
      </c>
      <c r="AK39" s="44">
        <f>VLOOKUP($C39,факт!$D$8:$JF$250,24,0)</f>
        <v>0</v>
      </c>
      <c r="AL39" s="44">
        <f>VLOOKUP($C39,факт!$D$8:$JF$250,25,0)</f>
        <v>0</v>
      </c>
      <c r="AM39" s="44">
        <f>VLOOKUP($C39,факт!$D$8:$JF$250,26,0)</f>
        <v>0</v>
      </c>
      <c r="AN39" s="44">
        <f t="shared" si="1087"/>
        <v>0</v>
      </c>
      <c r="AO39" s="44">
        <f t="shared" si="1088"/>
        <v>0</v>
      </c>
      <c r="AP39" s="44">
        <f t="shared" si="1089"/>
        <v>0</v>
      </c>
      <c r="AQ39" s="44">
        <f t="shared" si="1090"/>
        <v>0</v>
      </c>
      <c r="AR39" s="44">
        <f t="shared" si="1091"/>
        <v>0</v>
      </c>
      <c r="AS39" s="45">
        <f>'СДП (план)'!S40</f>
        <v>139</v>
      </c>
      <c r="AT39" s="44">
        <f>'СДП (план)'!T40</f>
        <v>41620444.740000002</v>
      </c>
      <c r="AU39" s="44">
        <f>SUM(AS39/12*$A$2)</f>
        <v>69.5</v>
      </c>
      <c r="AV39" s="44">
        <f>SUM(AT39/12*$A$2)</f>
        <v>20810222.370000001</v>
      </c>
      <c r="AW39" s="44">
        <f>VLOOKUP($C39,факт!$D$8:$JF$250,3,0)</f>
        <v>8</v>
      </c>
      <c r="AX39" s="44">
        <f>VLOOKUP($C39,факт!$D$8:$JF$250,4,0)</f>
        <v>2395421.2799999998</v>
      </c>
      <c r="AY39" s="44">
        <f>VLOOKUP($C39,факт!$D$8:$JF$250,5,0)</f>
        <v>131</v>
      </c>
      <c r="AZ39" s="44">
        <f>VLOOKUP($C39,факт!$D$8:$JF$250,6,0)</f>
        <v>0</v>
      </c>
      <c r="BA39" s="44">
        <f>VLOOKUP($C39,факт!$D$8:$JF$250,7,0)</f>
        <v>0</v>
      </c>
      <c r="BB39" s="44">
        <f>VLOOKUP($C39,факт!$D$8:$JF$250,8,0)</f>
        <v>0</v>
      </c>
      <c r="BC39" s="44">
        <f t="shared" si="1092"/>
        <v>1977.97</v>
      </c>
      <c r="BD39" s="44">
        <f t="shared" si="1093"/>
        <v>988.98500000000001</v>
      </c>
      <c r="BE39" s="44">
        <f t="shared" si="1094"/>
        <v>113.84</v>
      </c>
      <c r="BF39" s="44">
        <f t="shared" si="1095"/>
        <v>-61.5</v>
      </c>
      <c r="BG39" s="44">
        <f t="shared" si="1096"/>
        <v>-18414801.09</v>
      </c>
      <c r="BH39" s="90">
        <f>'СДП (план)'!U40</f>
        <v>0</v>
      </c>
      <c r="BI39" s="3">
        <f>'СДП (план)'!V40</f>
        <v>0</v>
      </c>
      <c r="BJ39" s="44">
        <f>SUM(BH39/12*$A$2)</f>
        <v>0</v>
      </c>
      <c r="BK39" s="44">
        <f>SUM(BI39/12*$A$2)</f>
        <v>0</v>
      </c>
      <c r="BL39" s="44">
        <f>VLOOKUP($C39,факт!$D$8:$JF$250,27,0)</f>
        <v>0</v>
      </c>
      <c r="BM39" s="44">
        <f>VLOOKUP($C39,факт!$D$8:$JF$250,28,0)</f>
        <v>0</v>
      </c>
      <c r="BN39" s="44">
        <f>VLOOKUP($C39,факт!$D$8:$JF$250,29,0)</f>
        <v>0</v>
      </c>
      <c r="BO39" s="44">
        <f>VLOOKUP($C39,факт!$D$8:$JF$250,30,0)</f>
        <v>0</v>
      </c>
      <c r="BP39" s="44">
        <f>VLOOKUP($C39,факт!$D$8:$JF$250,31,0)</f>
        <v>0</v>
      </c>
      <c r="BQ39" s="44">
        <f>VLOOKUP($C39,факт!$D$8:$JF$250,32,0)</f>
        <v>0</v>
      </c>
      <c r="BR39" s="44">
        <f t="shared" si="1097"/>
        <v>0</v>
      </c>
      <c r="BS39" s="44">
        <f t="shared" si="1098"/>
        <v>0</v>
      </c>
      <c r="BT39" s="44">
        <f t="shared" si="1099"/>
        <v>0</v>
      </c>
      <c r="BU39" s="44">
        <f t="shared" si="1100"/>
        <v>0</v>
      </c>
      <c r="BV39" s="44">
        <f t="shared" si="1101"/>
        <v>0</v>
      </c>
      <c r="BW39" s="45">
        <f>'СДП (план)'!W40</f>
        <v>0</v>
      </c>
      <c r="BX39" s="44">
        <f>'СДП (план)'!X40</f>
        <v>0</v>
      </c>
      <c r="BY39" s="44">
        <f>SUM(BW39/12*$A$2)</f>
        <v>0</v>
      </c>
      <c r="BZ39" s="44">
        <f>SUM(BX39/12*$A$2)</f>
        <v>0</v>
      </c>
      <c r="CA39" s="44">
        <f>VLOOKUP($C39,факт!$D$8:$JF$250,9,0)</f>
        <v>0</v>
      </c>
      <c r="CB39" s="44">
        <f>VLOOKUP($C39,факт!$D$8:$JF$250,10,0)</f>
        <v>0</v>
      </c>
      <c r="CC39" s="44">
        <f>VLOOKUP($C39,факт!$D$8:$JF$250,11,0)</f>
        <v>0</v>
      </c>
      <c r="CD39" s="44">
        <f>VLOOKUP($C39,факт!$D$8:$JF$250,12,0)</f>
        <v>0</v>
      </c>
      <c r="CE39" s="44">
        <f>VLOOKUP($C39,факт!$D$8:$JF$250,13,0)</f>
        <v>0</v>
      </c>
      <c r="CF39" s="44">
        <f>VLOOKUP($C39,факт!$D$8:$JF$250,14,0)</f>
        <v>0</v>
      </c>
      <c r="CG39" s="44">
        <f t="shared" si="1102"/>
        <v>0</v>
      </c>
      <c r="CH39" s="44">
        <f t="shared" si="1103"/>
        <v>0</v>
      </c>
      <c r="CI39" s="44">
        <f t="shared" si="1104"/>
        <v>0</v>
      </c>
      <c r="CJ39" s="44">
        <f>SUM(CA39-BY39)</f>
        <v>0</v>
      </c>
      <c r="CK39" s="44">
        <f>SUM(CB39-BZ39)</f>
        <v>0</v>
      </c>
      <c r="CL39" s="47">
        <f>'СДП (план)'!Y40</f>
        <v>0</v>
      </c>
      <c r="CM39" s="44">
        <f>'СДП (план)'!Z40</f>
        <v>0</v>
      </c>
      <c r="CN39" s="44">
        <f>SUM(CL39/12*$A$2)</f>
        <v>0</v>
      </c>
      <c r="CO39" s="44">
        <f>SUM(CM39/12*$A$2)</f>
        <v>0</v>
      </c>
      <c r="CP39" s="44">
        <f>VLOOKUP($C39,факт!$D$8:$JF$250,33,0)</f>
        <v>0</v>
      </c>
      <c r="CQ39" s="44">
        <f>VLOOKUP($C39,факт!$D$8:$JF$250,34,0)</f>
        <v>0</v>
      </c>
      <c r="CR39" s="44">
        <f>VLOOKUP($C39,факт!$D$8:$JF$250,35,0)</f>
        <v>0</v>
      </c>
      <c r="CS39" s="44">
        <f>VLOOKUP($C39,факт!$D$8:$JF$250,36,0)</f>
        <v>0</v>
      </c>
      <c r="CT39" s="44">
        <f>VLOOKUP($C39,факт!$D$8:$JF$250,37,0)</f>
        <v>0</v>
      </c>
      <c r="CU39" s="44">
        <f>VLOOKUP($C39,факт!$D$8:$JF$250,38,0)</f>
        <v>0</v>
      </c>
      <c r="CV39" s="44">
        <f t="shared" si="1107"/>
        <v>0</v>
      </c>
      <c r="CW39" s="44">
        <f t="shared" si="1108"/>
        <v>0</v>
      </c>
      <c r="CX39" s="44">
        <f t="shared" si="1109"/>
        <v>0</v>
      </c>
      <c r="CY39" s="44">
        <f>SUM(CP39-CN39)</f>
        <v>0</v>
      </c>
      <c r="CZ39" s="44">
        <f>SUM(CQ39-CO39)</f>
        <v>0</v>
      </c>
      <c r="DA39" s="46">
        <f>'СДП (план)'!AA40</f>
        <v>0</v>
      </c>
      <c r="DB39" s="46">
        <f>'СДП (план)'!AB40</f>
        <v>0</v>
      </c>
      <c r="DC39" s="44">
        <f>SUM(DA39/12*$A$2)</f>
        <v>0</v>
      </c>
      <c r="DD39" s="44">
        <f>SUM(DB39/12*$A$2)</f>
        <v>0</v>
      </c>
      <c r="DE39" s="44">
        <f>VLOOKUP($C39,факт!$D$8:$JF$250,45,0)</f>
        <v>0</v>
      </c>
      <c r="DF39" s="44">
        <f>VLOOKUP($C39,факт!$D$8:$JF$250,46,0)</f>
        <v>0</v>
      </c>
      <c r="DG39" s="44">
        <f>VLOOKUP($C39,факт!$D$8:$JF$250,47,0)</f>
        <v>0</v>
      </c>
      <c r="DH39" s="44">
        <f>VLOOKUP($C39,факт!$D$8:$JF$250,48,0)</f>
        <v>0</v>
      </c>
      <c r="DI39" s="44">
        <f>VLOOKUP($C39,факт!$D$8:$JF$250,49,0)</f>
        <v>0</v>
      </c>
      <c r="DJ39" s="44">
        <f>VLOOKUP($C39,факт!$D$8:$JF$250,50,0)</f>
        <v>0</v>
      </c>
      <c r="DK39" s="44">
        <f t="shared" si="1110"/>
        <v>0</v>
      </c>
      <c r="DL39" s="44">
        <f t="shared" si="1111"/>
        <v>0</v>
      </c>
      <c r="DM39" s="44">
        <f t="shared" si="1112"/>
        <v>0</v>
      </c>
      <c r="DN39" s="44">
        <f>SUM(DE39-DC39)</f>
        <v>0</v>
      </c>
      <c r="DO39" s="44">
        <f>SUM(DF39-DD39)</f>
        <v>0</v>
      </c>
      <c r="DP39" s="5">
        <f>'СДП (план)'!AC40</f>
        <v>0</v>
      </c>
      <c r="DQ39" s="3">
        <f>'СДП (план)'!AD40</f>
        <v>0</v>
      </c>
      <c r="DR39" s="44">
        <f>SUM(DP39/12*$A$2)</f>
        <v>0</v>
      </c>
      <c r="DS39" s="44">
        <f>SUM(DQ39/12*$A$2)</f>
        <v>0</v>
      </c>
      <c r="DT39" s="44">
        <f>VLOOKUP($C39,факт!$D$8:$JF$250,231,0)</f>
        <v>0</v>
      </c>
      <c r="DU39" s="44">
        <f>VLOOKUP($C39,факт!$D$8:$JF$250,232,0)</f>
        <v>0</v>
      </c>
      <c r="DV39" s="44">
        <f>VLOOKUP($C39,факт!$D$8:$JF$250,233,0)</f>
        <v>0</v>
      </c>
      <c r="DW39" s="44">
        <f>VLOOKUP($C39,факт!$D$8:$JF$250,234,0)</f>
        <v>0</v>
      </c>
      <c r="DX39" s="44">
        <f>VLOOKUP($C39,факт!$D$8:$JF$250,235,0)</f>
        <v>0</v>
      </c>
      <c r="DY39" s="44">
        <f>VLOOKUP($C39,факт!$D$8:$JF$250,236,0)</f>
        <v>0</v>
      </c>
      <c r="DZ39" s="44">
        <f t="shared" si="1113"/>
        <v>0</v>
      </c>
      <c r="EA39" s="44">
        <f t="shared" si="1114"/>
        <v>0</v>
      </c>
      <c r="EB39" s="44">
        <f t="shared" si="1115"/>
        <v>0</v>
      </c>
      <c r="EC39" s="44">
        <f>SUM(DT39-DR39)</f>
        <v>0</v>
      </c>
      <c r="ED39" s="44">
        <f>SUM(DU39-DS39)</f>
        <v>0</v>
      </c>
      <c r="EE39" s="44">
        <f>'СДП (план)'!CY40</f>
        <v>0</v>
      </c>
      <c r="EF39" s="44">
        <f>'СДП (план)'!CZ40</f>
        <v>0</v>
      </c>
      <c r="EG39" s="44">
        <f>SUM(EE39/12*$A$2)</f>
        <v>0</v>
      </c>
      <c r="EH39" s="44">
        <f>SUM(EF39/12*$A$2)</f>
        <v>0</v>
      </c>
      <c r="EI39" s="44"/>
      <c r="EJ39" s="44"/>
      <c r="EK39" s="44"/>
      <c r="EL39" s="44"/>
      <c r="EM39" s="44"/>
      <c r="EN39" s="44"/>
      <c r="EO39" s="44"/>
      <c r="EP39" s="44"/>
      <c r="EQ39" s="44"/>
      <c r="ER39" s="44"/>
      <c r="ES39" s="44"/>
      <c r="ET39" s="45">
        <f>'СДП (план)'!AE40</f>
        <v>0</v>
      </c>
      <c r="EU39" s="44">
        <f>'СДП (план)'!AF40</f>
        <v>0</v>
      </c>
      <c r="EV39" s="44">
        <f>SUM(ET39/12*$A$2)</f>
        <v>0</v>
      </c>
      <c r="EW39" s="44">
        <f>SUM(EU39/12*$A$2)</f>
        <v>0</v>
      </c>
      <c r="EX39" s="44">
        <f>VLOOKUP($C39,факт!$D$8:$JF$250,159,0)</f>
        <v>0</v>
      </c>
      <c r="EY39" s="44">
        <f>VLOOKUP($C39,факт!$D$8:$JF$250,160,0)</f>
        <v>0</v>
      </c>
      <c r="EZ39" s="44">
        <f>VLOOKUP($C39,факт!$D$8:$JF$250,161,0)</f>
        <v>0</v>
      </c>
      <c r="FA39" s="44">
        <f>VLOOKUP($C39,факт!$D$8:$JF$250,162,0)</f>
        <v>0</v>
      </c>
      <c r="FB39" s="44">
        <f>VLOOKUP($C39,факт!$D$8:$JF$250,163,0)</f>
        <v>0</v>
      </c>
      <c r="FC39" s="44">
        <f>VLOOKUP($C39,факт!$D$8:$JF$250,164,0)</f>
        <v>0</v>
      </c>
      <c r="FD39" s="44">
        <f t="shared" si="1118"/>
        <v>0</v>
      </c>
      <c r="FE39" s="44">
        <f t="shared" si="1119"/>
        <v>0</v>
      </c>
      <c r="FF39" s="44">
        <f t="shared" si="1120"/>
        <v>0</v>
      </c>
      <c r="FG39" s="44">
        <f t="shared" si="1121"/>
        <v>0</v>
      </c>
      <c r="FH39" s="44">
        <f t="shared" si="1122"/>
        <v>0</v>
      </c>
      <c r="FI39" s="5">
        <f>'СДП (план)'!AG40</f>
        <v>0</v>
      </c>
      <c r="FJ39" s="3">
        <f>'СДП (план)'!AH40</f>
        <v>0</v>
      </c>
      <c r="FK39" s="44">
        <f>SUM(FI39/12*$A$2)</f>
        <v>0</v>
      </c>
      <c r="FL39" s="44">
        <f>SUM(FJ39/12*$A$2)</f>
        <v>0</v>
      </c>
      <c r="FM39" s="44">
        <f>VLOOKUP($C39,факт!$D$8:$JF$250,165,0)</f>
        <v>0</v>
      </c>
      <c r="FN39" s="44">
        <f>VLOOKUP($C39,факт!$D$8:$JF$250,166,0)</f>
        <v>0</v>
      </c>
      <c r="FO39" s="44">
        <f>VLOOKUP($C39,факт!$D$8:$JF$250,167,0)</f>
        <v>0</v>
      </c>
      <c r="FP39" s="44">
        <f>VLOOKUP($C39,факт!$D$8:$JF$250,168,0)</f>
        <v>0</v>
      </c>
      <c r="FQ39" s="44">
        <f>VLOOKUP($C39,факт!$D$8:$JF$250,169,0)</f>
        <v>0</v>
      </c>
      <c r="FR39" s="44">
        <f>VLOOKUP($C39,факт!$D$8:$JF$250,170,0)</f>
        <v>0</v>
      </c>
      <c r="FS39" s="44">
        <f t="shared" si="1123"/>
        <v>0</v>
      </c>
      <c r="FT39" s="44">
        <f t="shared" si="1124"/>
        <v>0</v>
      </c>
      <c r="FU39" s="44">
        <f t="shared" si="1125"/>
        <v>0</v>
      </c>
      <c r="FV39" s="44">
        <f t="shared" si="1126"/>
        <v>0</v>
      </c>
      <c r="FW39" s="44">
        <f t="shared" si="1127"/>
        <v>0</v>
      </c>
      <c r="FX39" s="5">
        <f>'СДП (план)'!AI40</f>
        <v>0</v>
      </c>
      <c r="FY39" s="3">
        <f>'СДП (план)'!AJ40</f>
        <v>0</v>
      </c>
      <c r="FZ39" s="44">
        <f>SUM(FX39/12*$A$2)</f>
        <v>0</v>
      </c>
      <c r="GA39" s="44">
        <f>SUM(FY39/12*$A$2)</f>
        <v>0</v>
      </c>
      <c r="GB39" s="44">
        <f>VLOOKUP($C39,факт!$D$8:$JF$250,219,0)</f>
        <v>0</v>
      </c>
      <c r="GC39" s="44">
        <f>VLOOKUP($C39,факт!$D$8:$JF$250,220,0)</f>
        <v>0</v>
      </c>
      <c r="GD39" s="44">
        <f>VLOOKUP($C39,факт!$D$8:$JF$250,221,0)</f>
        <v>0</v>
      </c>
      <c r="GE39" s="44">
        <f>VLOOKUP($C39,факт!$D$8:$JF$250,222,0)</f>
        <v>0</v>
      </c>
      <c r="GF39" s="44">
        <f>VLOOKUP($C39,факт!$D$8:$JF$250,223,0)</f>
        <v>0</v>
      </c>
      <c r="GG39" s="44">
        <f>VLOOKUP($C39,факт!$D$8:$JF$250,224,0)</f>
        <v>0</v>
      </c>
      <c r="GH39" s="44">
        <f t="shared" si="1128"/>
        <v>0</v>
      </c>
      <c r="GI39" s="44">
        <f t="shared" si="1129"/>
        <v>0</v>
      </c>
      <c r="GJ39" s="44">
        <f t="shared" si="1130"/>
        <v>0</v>
      </c>
      <c r="GK39" s="44">
        <f t="shared" si="1131"/>
        <v>0</v>
      </c>
      <c r="GL39" s="44">
        <f t="shared" si="1132"/>
        <v>0</v>
      </c>
      <c r="GM39" s="45">
        <f>'СДП (план)'!AK40</f>
        <v>0</v>
      </c>
      <c r="GN39" s="44">
        <f>'СДП (план)'!AL40</f>
        <v>0</v>
      </c>
      <c r="GO39" s="44">
        <f>SUM(GM39/12*$A$2)</f>
        <v>0</v>
      </c>
      <c r="GP39" s="44">
        <f>SUM(GN39/12*$A$2)</f>
        <v>0</v>
      </c>
      <c r="GQ39" s="44">
        <f>VLOOKUP($C39,факт!$D$8:$JF$250,237,0)</f>
        <v>0</v>
      </c>
      <c r="GR39" s="44">
        <f>VLOOKUP($C39,факт!$D$8:$JF$250,238,0)</f>
        <v>0</v>
      </c>
      <c r="GS39" s="44">
        <f>VLOOKUP($C39,факт!$D$8:$JF$250,239,0)</f>
        <v>0</v>
      </c>
      <c r="GT39" s="44">
        <f>VLOOKUP($C39,факт!$D$8:$JF$250,240,0)</f>
        <v>0</v>
      </c>
      <c r="GU39" s="44">
        <f>VLOOKUP($C39,факт!$D$8:$JF$250,241,0)</f>
        <v>0</v>
      </c>
      <c r="GV39" s="44">
        <f>VLOOKUP($C39,факт!$D$8:$JF$250,242,0)</f>
        <v>0</v>
      </c>
      <c r="GW39" s="44">
        <f t="shared" si="1133"/>
        <v>0</v>
      </c>
      <c r="GX39" s="44">
        <f t="shared" si="1134"/>
        <v>0</v>
      </c>
      <c r="GY39" s="44">
        <f t="shared" si="1135"/>
        <v>0</v>
      </c>
      <c r="GZ39" s="44">
        <f>SUM(GQ39-GO39)</f>
        <v>0</v>
      </c>
      <c r="HA39" s="44">
        <f>SUM(GR39-GP39)</f>
        <v>0</v>
      </c>
      <c r="HB39" s="46">
        <f>'СДП (план)'!AM40</f>
        <v>0</v>
      </c>
      <c r="HC39" s="127">
        <f>'СДП (план)'!AN40</f>
        <v>0</v>
      </c>
      <c r="HD39" s="44">
        <f>SUM(HB39/12*$A$2)</f>
        <v>0</v>
      </c>
      <c r="HE39" s="44">
        <f>SUM(HC39/12*$A$2)</f>
        <v>0</v>
      </c>
      <c r="HF39" s="44"/>
      <c r="HG39" s="44"/>
      <c r="HH39" s="44"/>
      <c r="HI39" s="44"/>
      <c r="HJ39" s="44"/>
      <c r="HK39" s="44"/>
      <c r="HL39" s="44">
        <f t="shared" si="1136"/>
        <v>0</v>
      </c>
      <c r="HM39" s="44">
        <f t="shared" si="1137"/>
        <v>0</v>
      </c>
      <c r="HN39" s="44">
        <f t="shared" si="1138"/>
        <v>0</v>
      </c>
      <c r="HO39" s="44">
        <f>SUM(HF39-HD39)</f>
        <v>0</v>
      </c>
      <c r="HP39" s="44">
        <f>SUM(HG39-HE39)</f>
        <v>0</v>
      </c>
      <c r="HQ39" s="45">
        <f>'СДП (план)'!AO40</f>
        <v>0</v>
      </c>
      <c r="HR39" s="44">
        <f>'СДП (план)'!AP40</f>
        <v>0</v>
      </c>
      <c r="HS39" s="44">
        <f>SUM(HQ39/12*$A$2)</f>
        <v>0</v>
      </c>
      <c r="HT39" s="44">
        <f>SUM(HR39/12*$A$2)</f>
        <v>0</v>
      </c>
      <c r="HU39" s="44">
        <f>VLOOKUP($C39,факт!$D$8:$JF$250,171,0)</f>
        <v>0</v>
      </c>
      <c r="HV39" s="44">
        <f>VLOOKUP($C39,факт!$D$8:$JF$250,172,0)</f>
        <v>0</v>
      </c>
      <c r="HW39" s="44">
        <f>VLOOKUP($C39,факт!$D$8:$JF$250,173,0)</f>
        <v>0</v>
      </c>
      <c r="HX39" s="44">
        <f>VLOOKUP($C39,факт!$D$8:$JF$250,174,0)</f>
        <v>0</v>
      </c>
      <c r="HY39" s="44">
        <f>VLOOKUP($C39,факт!$D$8:$JF$250,175,0)</f>
        <v>0</v>
      </c>
      <c r="HZ39" s="44">
        <f>VLOOKUP($C39,факт!$D$8:$JF$250,176,0)</f>
        <v>0</v>
      </c>
      <c r="IA39" s="44">
        <f t="shared" si="1139"/>
        <v>0</v>
      </c>
      <c r="IB39" s="44">
        <f t="shared" si="1140"/>
        <v>0</v>
      </c>
      <c r="IC39" s="44">
        <f t="shared" si="1141"/>
        <v>0</v>
      </c>
      <c r="ID39" s="44">
        <f>SUM(HU39-HS39)</f>
        <v>0</v>
      </c>
      <c r="IE39" s="44">
        <f>SUM(HV39-HT39)</f>
        <v>0</v>
      </c>
      <c r="IF39" s="45">
        <f>'СДП (план)'!AQ40</f>
        <v>0</v>
      </c>
      <c r="IG39" s="44">
        <f>'СДП (план)'!AR40</f>
        <v>0</v>
      </c>
      <c r="IH39" s="44">
        <f>SUM(IF39/12*$A$2)</f>
        <v>0</v>
      </c>
      <c r="II39" s="44">
        <f>SUM(IG39/12*$A$2)</f>
        <v>0</v>
      </c>
      <c r="IJ39" s="44"/>
      <c r="IK39" s="44"/>
      <c r="IL39" s="44"/>
      <c r="IM39" s="44"/>
      <c r="IN39" s="44"/>
      <c r="IO39" s="44"/>
      <c r="IP39" s="44">
        <f>SUM(IF39*$F39)</f>
        <v>0</v>
      </c>
      <c r="IQ39" s="44">
        <f>SUM(IH39*$F39)</f>
        <v>0</v>
      </c>
      <c r="IR39" s="44">
        <f>SUM(IJ39*$F39)</f>
        <v>0</v>
      </c>
      <c r="IS39" s="44">
        <f>SUM(IJ39-IH39)</f>
        <v>0</v>
      </c>
      <c r="IT39" s="44">
        <f>SUM(IK39-II39)</f>
        <v>0</v>
      </c>
      <c r="IU39" s="45">
        <f>'СДП (план)'!AS40</f>
        <v>0</v>
      </c>
      <c r="IV39" s="44">
        <f>'СДП (план)'!AT40</f>
        <v>0</v>
      </c>
      <c r="IW39" s="44">
        <f>SUM(IU39/12*$A$2)</f>
        <v>0</v>
      </c>
      <c r="IX39" s="44">
        <f>SUM(IV39/12*$A$2)</f>
        <v>0</v>
      </c>
      <c r="IY39" s="44">
        <f>VLOOKUP($C39,факт!$D$8:$JF$250,183,0)</f>
        <v>0</v>
      </c>
      <c r="IZ39" s="44">
        <f>VLOOKUP($C39,факт!$D$8:$JF$250,184,0)</f>
        <v>0</v>
      </c>
      <c r="JA39" s="44">
        <f>VLOOKUP($C39,факт!$D$8:$JF$250,185,0)</f>
        <v>0</v>
      </c>
      <c r="JB39" s="44">
        <f>VLOOKUP($C39,факт!$D$8:$JF$250,186,0)</f>
        <v>0</v>
      </c>
      <c r="JC39" s="44">
        <f>VLOOKUP($C39,факт!$D$8:$JF$250,187,0)</f>
        <v>0</v>
      </c>
      <c r="JD39" s="44">
        <f>VLOOKUP($C39,факт!$D$8:$JF$250,188,0)</f>
        <v>0</v>
      </c>
      <c r="JE39" s="44">
        <f t="shared" si="1142"/>
        <v>0</v>
      </c>
      <c r="JF39" s="44">
        <f t="shared" si="1143"/>
        <v>0</v>
      </c>
      <c r="JG39" s="44">
        <f t="shared" si="1144"/>
        <v>0</v>
      </c>
      <c r="JH39" s="44">
        <f>SUM(IY39-IW39)</f>
        <v>0</v>
      </c>
      <c r="JI39" s="44">
        <f>SUM(IZ39-IX39)</f>
        <v>0</v>
      </c>
      <c r="JJ39" s="5">
        <f>'СДП (план)'!AU40</f>
        <v>0</v>
      </c>
      <c r="JK39" s="3">
        <f>'СДП (план)'!AV40</f>
        <v>0</v>
      </c>
      <c r="JL39" s="44">
        <f>SUM(JJ39/12*$A$2)</f>
        <v>0</v>
      </c>
      <c r="JM39" s="44">
        <f>SUM(JK39/12*$A$2)</f>
        <v>0</v>
      </c>
      <c r="JN39" s="44">
        <f>VLOOKUP($C39,факт!$D$8:$JF$250,189,0)</f>
        <v>0</v>
      </c>
      <c r="JO39" s="44">
        <f>VLOOKUP($C39,факт!$D$8:$JF$250,190,0)</f>
        <v>0</v>
      </c>
      <c r="JP39" s="44">
        <f>VLOOKUP($C39,факт!$D$8:$JF$250,191,0)</f>
        <v>0</v>
      </c>
      <c r="JQ39" s="44">
        <f>VLOOKUP($C39,факт!$D$8:$JF$250,192,0)</f>
        <v>0</v>
      </c>
      <c r="JR39" s="44">
        <f>VLOOKUP($C39,факт!$D$8:$JF$250,193,0)</f>
        <v>0</v>
      </c>
      <c r="JS39" s="44">
        <f>VLOOKUP($C39,факт!$D$8:$JF$250,194,0)</f>
        <v>0</v>
      </c>
      <c r="JT39" s="44">
        <f>SUM(JJ39*$F39)</f>
        <v>0</v>
      </c>
      <c r="JU39" s="44">
        <f>SUM(JL39*$F39)</f>
        <v>0</v>
      </c>
      <c r="JV39" s="44">
        <f>SUM(JN39*$F39)</f>
        <v>0</v>
      </c>
      <c r="JW39" s="44">
        <f>SUM(JN39-JL39)</f>
        <v>0</v>
      </c>
      <c r="JX39" s="44">
        <f>SUM(JO39-JM39)</f>
        <v>0</v>
      </c>
      <c r="JY39" s="5">
        <f>'СДП (план)'!AW40</f>
        <v>0</v>
      </c>
      <c r="JZ39" s="3">
        <f>'СДП (план)'!AX40</f>
        <v>0</v>
      </c>
      <c r="KA39" s="44">
        <f>SUM(JY39/12*$A$2)</f>
        <v>0</v>
      </c>
      <c r="KB39" s="44">
        <f>SUM(JZ39/12*$A$2)</f>
        <v>0</v>
      </c>
      <c r="KC39" s="44">
        <f>VLOOKUP($C39,факт!$D$8:$JF$250,177,0)</f>
        <v>0</v>
      </c>
      <c r="KD39" s="44">
        <f>VLOOKUP($C39,факт!$D$8:$JF$250,178,0)</f>
        <v>0</v>
      </c>
      <c r="KE39" s="44">
        <f>VLOOKUP($C39,факт!$D$8:$JF$250,179,0)</f>
        <v>0</v>
      </c>
      <c r="KF39" s="44">
        <f>VLOOKUP($C39,факт!$D$8:$JF$250,180,0)</f>
        <v>0</v>
      </c>
      <c r="KG39" s="44">
        <f>VLOOKUP($C39,факт!$D$8:$JF$250,181,0)</f>
        <v>0</v>
      </c>
      <c r="KH39" s="44">
        <f>VLOOKUP($C39,факт!$D$8:$JF$250,182,0)</f>
        <v>0</v>
      </c>
      <c r="KI39" s="44">
        <f t="shared" si="1145"/>
        <v>0</v>
      </c>
      <c r="KJ39" s="44">
        <f t="shared" si="1146"/>
        <v>0</v>
      </c>
      <c r="KK39" s="44">
        <f t="shared" si="1147"/>
        <v>0</v>
      </c>
      <c r="KL39" s="44">
        <f>SUM(KC39-KA39)</f>
        <v>0</v>
      </c>
      <c r="KM39" s="44">
        <f>SUM(KD39-KB39)</f>
        <v>0</v>
      </c>
      <c r="KN39" s="5">
        <f>'СДП (план)'!AY40</f>
        <v>0</v>
      </c>
      <c r="KO39" s="3">
        <f>'СДП (план)'!AZ40</f>
        <v>0</v>
      </c>
      <c r="KP39" s="44">
        <f>SUM(KN39/12*$A$2)</f>
        <v>0</v>
      </c>
      <c r="KQ39" s="44">
        <f>SUM(KO39/12*$A$2)</f>
        <v>0</v>
      </c>
      <c r="KR39" s="44"/>
      <c r="KS39" s="44"/>
      <c r="KT39" s="44"/>
      <c r="KU39" s="44"/>
      <c r="KV39" s="44"/>
      <c r="KW39" s="44"/>
      <c r="KX39" s="44">
        <f t="shared" si="1148"/>
        <v>0</v>
      </c>
      <c r="KY39" s="44">
        <f t="shared" si="1149"/>
        <v>0</v>
      </c>
      <c r="KZ39" s="44">
        <f t="shared" si="1150"/>
        <v>0</v>
      </c>
      <c r="LA39" s="44">
        <f>SUM(KR39-KP39)</f>
        <v>0</v>
      </c>
      <c r="LB39" s="44">
        <f>SUM(KS39-KQ39)</f>
        <v>0</v>
      </c>
      <c r="LC39" s="45">
        <f>'СДП (план)'!BA40</f>
        <v>0</v>
      </c>
      <c r="LD39" s="44">
        <f>'СДП (план)'!BB40</f>
        <v>0</v>
      </c>
      <c r="LE39" s="44">
        <f>SUM(LC39/12*$A$2)</f>
        <v>0</v>
      </c>
      <c r="LF39" s="44">
        <f>SUM(LD39/12*$A$2)</f>
        <v>0</v>
      </c>
      <c r="LG39" s="44">
        <f>VLOOKUP($C39,факт!$D$8:$JF$250,111,0)</f>
        <v>0</v>
      </c>
      <c r="LH39" s="44">
        <f>VLOOKUP($C39,факт!$D$8:$JF$250,112,0)</f>
        <v>0</v>
      </c>
      <c r="LI39" s="44">
        <f>VLOOKUP($C39,факт!$D$8:$JF$250,113,0)</f>
        <v>0</v>
      </c>
      <c r="LJ39" s="44">
        <f>VLOOKUP($C39,факт!$D$8:$JF$250,114,0)</f>
        <v>0</v>
      </c>
      <c r="LK39" s="44">
        <f>VLOOKUP($C39,факт!$D$8:$JF$250,115,0)</f>
        <v>0</v>
      </c>
      <c r="LL39" s="44">
        <f>VLOOKUP($C39,факт!$D$8:$JF$250,116,0)</f>
        <v>0</v>
      </c>
      <c r="LM39" s="44">
        <f>SUM(LC39*$F39)</f>
        <v>0</v>
      </c>
      <c r="LN39" s="44">
        <f>SUM(LE39*$F39)</f>
        <v>0</v>
      </c>
      <c r="LO39" s="44">
        <f>SUM(LG39*$F39)</f>
        <v>0</v>
      </c>
      <c r="LP39" s="44">
        <f>SUM(LG39-LE39)</f>
        <v>0</v>
      </c>
      <c r="LQ39" s="44">
        <f>SUM(LH39-LF39)</f>
        <v>0</v>
      </c>
      <c r="LR39" s="45">
        <f>'СДП (план)'!BC40</f>
        <v>0</v>
      </c>
      <c r="LS39" s="44">
        <f>'СДП (план)'!BD40</f>
        <v>0</v>
      </c>
      <c r="LT39" s="44">
        <f>SUM(LR39/12*$A$2)</f>
        <v>0</v>
      </c>
      <c r="LU39" s="44">
        <f>SUM(LS39/12*$A$2)</f>
        <v>0</v>
      </c>
      <c r="LV39" s="44">
        <f>VLOOKUP($C39,факт!$D$8:$JF$250,117,0)</f>
        <v>0</v>
      </c>
      <c r="LW39" s="44">
        <f>VLOOKUP($C39,факт!$D$8:$JF$250,118,0)</f>
        <v>0</v>
      </c>
      <c r="LX39" s="44">
        <f>VLOOKUP($C39,факт!$D$8:$JF$250,119,0)</f>
        <v>0</v>
      </c>
      <c r="LY39" s="44">
        <f>VLOOKUP($C39,факт!$D$8:$JF$250,120,0)</f>
        <v>0</v>
      </c>
      <c r="LZ39" s="44">
        <f>VLOOKUP($C39,факт!$D$8:$JF$250,121,0)</f>
        <v>0</v>
      </c>
      <c r="MA39" s="44">
        <f>VLOOKUP($C39,факт!$D$8:$JF$250,122,0)</f>
        <v>0</v>
      </c>
      <c r="MB39" s="44">
        <f t="shared" si="1151"/>
        <v>0</v>
      </c>
      <c r="MC39" s="44">
        <f t="shared" si="1152"/>
        <v>0</v>
      </c>
      <c r="MD39" s="44">
        <f t="shared" si="1153"/>
        <v>0</v>
      </c>
      <c r="ME39" s="44">
        <f>SUM(LV39-LT39)</f>
        <v>0</v>
      </c>
      <c r="MF39" s="44">
        <f>SUM(LW39-LU39)</f>
        <v>0</v>
      </c>
      <c r="MG39" s="47">
        <f>'СДП (план)'!BE40</f>
        <v>0</v>
      </c>
      <c r="MH39" s="47">
        <f>'СДП (план)'!BF40</f>
        <v>0</v>
      </c>
      <c r="MI39" s="44">
        <f>SUM(MG39/12*$A$2)</f>
        <v>0</v>
      </c>
      <c r="MJ39" s="44">
        <f>SUM(MH39/12*$A$2)</f>
        <v>0</v>
      </c>
      <c r="MK39" s="44">
        <f>VLOOKUP($C39,факт!$D$8:$JF$250,63,0)</f>
        <v>0</v>
      </c>
      <c r="ML39" s="44">
        <f>VLOOKUP($C39,факт!$D$8:$JF$250,64,0)</f>
        <v>0</v>
      </c>
      <c r="MM39" s="44">
        <f>VLOOKUP($C39,факт!$D$8:$JF$250,65,0)</f>
        <v>0</v>
      </c>
      <c r="MN39" s="44">
        <f>VLOOKUP($C39,факт!$D$8:$JF$250,66,0)</f>
        <v>0</v>
      </c>
      <c r="MO39" s="44">
        <f>VLOOKUP($C39,факт!$D$8:$JF$250,67,0)</f>
        <v>0</v>
      </c>
      <c r="MP39" s="44">
        <f>VLOOKUP($C39,факт!$D$8:$JF$250,68,0)</f>
        <v>0</v>
      </c>
      <c r="MQ39" s="44">
        <f t="shared" si="1154"/>
        <v>0</v>
      </c>
      <c r="MR39" s="44">
        <f t="shared" si="1155"/>
        <v>0</v>
      </c>
      <c r="MS39" s="44">
        <f t="shared" si="1156"/>
        <v>0</v>
      </c>
      <c r="MT39" s="44">
        <f>SUM(MK39-MI39)</f>
        <v>0</v>
      </c>
      <c r="MU39" s="44">
        <f>SUM(ML39-MJ39)</f>
        <v>0</v>
      </c>
      <c r="MV39" s="47">
        <f>'СДП (план)'!BG40</f>
        <v>0</v>
      </c>
      <c r="MW39" s="47">
        <f>'СДП (план)'!BH40</f>
        <v>0</v>
      </c>
      <c r="MX39" s="44">
        <f>SUM(MV39/12*$A$2)</f>
        <v>0</v>
      </c>
      <c r="MY39" s="44">
        <f>SUM(MW39/12*$A$2)</f>
        <v>0</v>
      </c>
      <c r="MZ39" s="44">
        <f>VLOOKUP($C39,факт!$D$8:$JF$250,129,0)</f>
        <v>0</v>
      </c>
      <c r="NA39" s="44">
        <f>VLOOKUP($C39,факт!$D$8:$JF$250,130,0)</f>
        <v>0</v>
      </c>
      <c r="NB39" s="44">
        <f>VLOOKUP($C39,факт!$D$8:$JF$250,131,0)</f>
        <v>0</v>
      </c>
      <c r="NC39" s="44">
        <f>VLOOKUP($C39,факт!$D$8:$JF$250,132,0)</f>
        <v>0</v>
      </c>
      <c r="ND39" s="44">
        <f>VLOOKUP($C39,факт!$D$8:$JF$250,133,0)</f>
        <v>0</v>
      </c>
      <c r="NE39" s="44">
        <f>VLOOKUP($C39,факт!$D$8:$JF$250,134,0)</f>
        <v>0</v>
      </c>
      <c r="NF39" s="44">
        <f t="shared" si="1157"/>
        <v>0</v>
      </c>
      <c r="NG39" s="44">
        <f t="shared" si="1158"/>
        <v>0</v>
      </c>
      <c r="NH39" s="44">
        <f t="shared" si="1159"/>
        <v>0</v>
      </c>
      <c r="NI39" s="44">
        <f>SUM(MZ39-MX39)</f>
        <v>0</v>
      </c>
      <c r="NJ39" s="44">
        <f>SUM(NA39-MY39)</f>
        <v>0</v>
      </c>
      <c r="NK39" s="45">
        <f>'СДП (план)'!BI40</f>
        <v>0</v>
      </c>
      <c r="NL39" s="44">
        <f>'СДП (план)'!BJ40</f>
        <v>0</v>
      </c>
      <c r="NM39" s="44">
        <f>SUM(NK39/12*$A$2)</f>
        <v>0</v>
      </c>
      <c r="NN39" s="44">
        <f>SUM(NL39/12*$A$2)</f>
        <v>0</v>
      </c>
      <c r="NO39" s="44">
        <f>VLOOKUP($C39,факт!$D$8:$JF$250,87,0)</f>
        <v>0</v>
      </c>
      <c r="NP39" s="44">
        <f>VLOOKUP($C39,факт!$D$8:$JF$250,88,0)</f>
        <v>0</v>
      </c>
      <c r="NQ39" s="44">
        <f>VLOOKUP($C39,факт!$D$8:$JF$250,89,0)</f>
        <v>0</v>
      </c>
      <c r="NR39" s="44">
        <f>VLOOKUP($C39,факт!$D$8:$JF$250,90,0)</f>
        <v>0</v>
      </c>
      <c r="NS39" s="44">
        <f>VLOOKUP($C39,факт!$D$8:$JF$250,91,0)</f>
        <v>0</v>
      </c>
      <c r="NT39" s="44">
        <f>VLOOKUP($C39,факт!$D$8:$JF$250,92,0)</f>
        <v>0</v>
      </c>
      <c r="NU39" s="44">
        <f>SUM(NK39*$F39)</f>
        <v>0</v>
      </c>
      <c r="NV39" s="44">
        <f>SUM(NM39*$F39)</f>
        <v>0</v>
      </c>
      <c r="NW39" s="44">
        <f>SUM(NO39*$F39)</f>
        <v>0</v>
      </c>
      <c r="NX39" s="44">
        <f>SUM(NO39-NM39)</f>
        <v>0</v>
      </c>
      <c r="NY39" s="44">
        <f>SUM(NP39-NN39)</f>
        <v>0</v>
      </c>
      <c r="NZ39" s="45">
        <f>'СДП (план)'!BK40</f>
        <v>0</v>
      </c>
      <c r="OA39" s="44">
        <f>'СДП (план)'!BL40</f>
        <v>0</v>
      </c>
      <c r="OB39" s="44">
        <f>SUM(NZ39/12*$A$2)</f>
        <v>0</v>
      </c>
      <c r="OC39" s="44">
        <f>SUM(OA39/12*$A$2)</f>
        <v>0</v>
      </c>
      <c r="OD39" s="44">
        <f>VLOOKUP($C39,факт!$D$8:$JF$250,147,0)</f>
        <v>0</v>
      </c>
      <c r="OE39" s="44">
        <f>VLOOKUP($C39,факт!$D$8:$JF$250,148,0)</f>
        <v>0</v>
      </c>
      <c r="OF39" s="44">
        <f>VLOOKUP($C39,факт!$D$8:$JF$250,149,0)</f>
        <v>0</v>
      </c>
      <c r="OG39" s="44">
        <f>VLOOKUP($C39,факт!$D$8:$JF$250,150,0)</f>
        <v>0</v>
      </c>
      <c r="OH39" s="44">
        <f>VLOOKUP($C39,факт!$D$8:$JF$250,151,0)</f>
        <v>0</v>
      </c>
      <c r="OI39" s="44">
        <f>VLOOKUP($C39,факт!$D$8:$JF$250,152,0)</f>
        <v>0</v>
      </c>
      <c r="OJ39" s="44">
        <f t="shared" si="1160"/>
        <v>0</v>
      </c>
      <c r="OK39" s="44">
        <f t="shared" si="1161"/>
        <v>0</v>
      </c>
      <c r="OL39" s="44">
        <f t="shared" si="1162"/>
        <v>0</v>
      </c>
      <c r="OM39" s="44">
        <f>SUM(OD39-OB39)</f>
        <v>0</v>
      </c>
      <c r="ON39" s="44">
        <f>SUM(OE39-OC39)</f>
        <v>0</v>
      </c>
      <c r="OO39" s="45">
        <f>'СДП (план)'!BM40</f>
        <v>0</v>
      </c>
      <c r="OP39" s="44">
        <f>'СДП (план)'!BN40</f>
        <v>0</v>
      </c>
      <c r="OQ39" s="44">
        <f>SUM(OO39/12*$A$2)</f>
        <v>0</v>
      </c>
      <c r="OR39" s="44">
        <f>SUM(OP39/12*$A$2)</f>
        <v>0</v>
      </c>
      <c r="OS39" s="44">
        <f>VLOOKUP($C39,факт!$D$8:$JF$250,195,0)</f>
        <v>0</v>
      </c>
      <c r="OT39" s="44">
        <f>VLOOKUP($C39,факт!$D$8:$JF$250,196,0)</f>
        <v>0</v>
      </c>
      <c r="OU39" s="44">
        <f>VLOOKUP($C39,факт!$D$8:$JF$250,197,0)</f>
        <v>0</v>
      </c>
      <c r="OV39" s="44">
        <f>VLOOKUP($C39,факт!$D$8:$JF$250,198,0)</f>
        <v>0</v>
      </c>
      <c r="OW39" s="44">
        <f>VLOOKUP($C39,факт!$D$8:$JF$250,199,0)</f>
        <v>0</v>
      </c>
      <c r="OX39" s="44">
        <f>VLOOKUP($C39,факт!$D$8:$JF$250,200,0)</f>
        <v>0</v>
      </c>
      <c r="OY39" s="44">
        <f t="shared" si="1163"/>
        <v>0</v>
      </c>
      <c r="OZ39" s="44">
        <f t="shared" si="1164"/>
        <v>0</v>
      </c>
      <c r="PA39" s="44">
        <f t="shared" si="1165"/>
        <v>0</v>
      </c>
      <c r="PB39" s="44">
        <f>SUM(OS39-OQ39)</f>
        <v>0</v>
      </c>
      <c r="PC39" s="44">
        <f>SUM(OT39-OR39)</f>
        <v>0</v>
      </c>
      <c r="PD39" s="45">
        <f>'СДП (план)'!BO40</f>
        <v>0</v>
      </c>
      <c r="PE39" s="44">
        <f>'СДП (план)'!BP40</f>
        <v>0</v>
      </c>
      <c r="PF39" s="44">
        <f>SUM(PD39/12*$A$2)</f>
        <v>0</v>
      </c>
      <c r="PG39" s="44">
        <f>SUM(PE39/12*$A$2)</f>
        <v>0</v>
      </c>
      <c r="PH39" s="44">
        <f>VLOOKUP($C39,факт!$D$8:$JF$250,201,0)</f>
        <v>0</v>
      </c>
      <c r="PI39" s="44">
        <f>VLOOKUP($C39,факт!$D$8:$JF$250,202,0)</f>
        <v>0</v>
      </c>
      <c r="PJ39" s="44">
        <f>VLOOKUP($C39,факт!$D$8:$JF$250,203,0)</f>
        <v>0</v>
      </c>
      <c r="PK39" s="44">
        <f>VLOOKUP($C39,факт!$D$8:$JF$250,204,0)</f>
        <v>0</v>
      </c>
      <c r="PL39" s="44">
        <f>VLOOKUP($C39,факт!$D$8:$JF$250,205,0)</f>
        <v>0</v>
      </c>
      <c r="PM39" s="44">
        <f>VLOOKUP($C39,факт!$D$8:$JF$250,206,0)</f>
        <v>0</v>
      </c>
      <c r="PN39" s="44">
        <f t="shared" si="1166"/>
        <v>0</v>
      </c>
      <c r="PO39" s="44">
        <f t="shared" si="1167"/>
        <v>0</v>
      </c>
      <c r="PP39" s="44">
        <f t="shared" si="1168"/>
        <v>0</v>
      </c>
      <c r="PQ39" s="44">
        <f>SUM(PH39-PF39)</f>
        <v>0</v>
      </c>
      <c r="PR39" s="44">
        <f>SUM(PI39-PG39)</f>
        <v>0</v>
      </c>
      <c r="PS39" s="45">
        <f>'СДП (план)'!BQ40</f>
        <v>0</v>
      </c>
      <c r="PT39" s="44">
        <f>'СДП (план)'!BR40</f>
        <v>0</v>
      </c>
      <c r="PU39" s="44">
        <f>SUM(PS39/12*$A$2)</f>
        <v>0</v>
      </c>
      <c r="PV39" s="44">
        <f>SUM(PT39/12*$A$2)</f>
        <v>0</v>
      </c>
      <c r="PW39" s="44">
        <f>VLOOKUP($C39,факт!$D$8:$JF$250,207,0)</f>
        <v>0</v>
      </c>
      <c r="PX39" s="44">
        <f>VLOOKUP($C39,факт!$D$8:$JF$250,208,0)</f>
        <v>0</v>
      </c>
      <c r="PY39" s="44">
        <f>VLOOKUP($C39,факт!$D$8:$JF$250,209,0)</f>
        <v>0</v>
      </c>
      <c r="PZ39" s="44">
        <f>VLOOKUP($C39,факт!$D$8:$JF$250,210,0)</f>
        <v>0</v>
      </c>
      <c r="QA39" s="44">
        <f>VLOOKUP($C39,факт!$D$8:$JF$250,211,0)</f>
        <v>0</v>
      </c>
      <c r="QB39" s="44">
        <f>VLOOKUP($C39,факт!$D$8:$JF$250,212,0)</f>
        <v>0</v>
      </c>
      <c r="QC39" s="44">
        <f>SUM(PS39*$F39)</f>
        <v>0</v>
      </c>
      <c r="QD39" s="44">
        <f>SUM(PU39*$F39)</f>
        <v>0</v>
      </c>
      <c r="QE39" s="44">
        <f>SUM(PW39*$F39)</f>
        <v>0</v>
      </c>
      <c r="QF39" s="44">
        <f t="shared" si="716"/>
        <v>0</v>
      </c>
      <c r="QG39" s="44">
        <f t="shared" si="717"/>
        <v>0</v>
      </c>
      <c r="QH39" s="45">
        <f>'СДП (план)'!BS40</f>
        <v>0</v>
      </c>
      <c r="QI39" s="44">
        <f>'СДП (план)'!BT40</f>
        <v>0</v>
      </c>
      <c r="QJ39" s="44">
        <f>SUM(QH39/12*$A$2)</f>
        <v>0</v>
      </c>
      <c r="QK39" s="44">
        <f>SUM(QI39/12*$A$2)</f>
        <v>0</v>
      </c>
      <c r="QL39" s="44">
        <f>VLOOKUP($C39,факт!$D$8:$JF$250,213,0)</f>
        <v>0</v>
      </c>
      <c r="QM39" s="44">
        <f>VLOOKUP($C39,факт!$D$8:$JF$250,214,0)</f>
        <v>0</v>
      </c>
      <c r="QN39" s="44">
        <f>VLOOKUP($C39,факт!$D$8:$JF$250,215,0)</f>
        <v>0</v>
      </c>
      <c r="QO39" s="44">
        <f>VLOOKUP($C39,факт!$D$8:$JF$250,216,0)</f>
        <v>0</v>
      </c>
      <c r="QP39" s="44">
        <f>VLOOKUP($C39,факт!$D$8:$JF$250,217,0)</f>
        <v>0</v>
      </c>
      <c r="QQ39" s="44">
        <f>VLOOKUP($C39,факт!$D$8:$JF$250,218,0)</f>
        <v>0</v>
      </c>
      <c r="QR39" s="44">
        <f t="shared" si="1169"/>
        <v>0</v>
      </c>
      <c r="QS39" s="44">
        <f t="shared" si="1170"/>
        <v>0</v>
      </c>
      <c r="QT39" s="44">
        <f t="shared" si="1171"/>
        <v>0</v>
      </c>
      <c r="QU39" s="44">
        <f t="shared" si="1172"/>
        <v>0</v>
      </c>
      <c r="QV39" s="44">
        <f t="shared" si="1173"/>
        <v>0</v>
      </c>
      <c r="QW39" s="45">
        <f>'СДП (план)'!BU40</f>
        <v>0</v>
      </c>
      <c r="QX39" s="44">
        <f>'СДП (план)'!BV40</f>
        <v>0</v>
      </c>
      <c r="QY39" s="44">
        <f>SUM(QW39/12*$A$2)</f>
        <v>0</v>
      </c>
      <c r="QZ39" s="44">
        <f>SUM(QX39/12*$A$2)</f>
        <v>0</v>
      </c>
      <c r="RA39" s="44">
        <f>VLOOKUP($C39,факт!$D$8:$JF$250,225,0)</f>
        <v>0</v>
      </c>
      <c r="RB39" s="44">
        <f>VLOOKUP($C39,факт!$D$8:$JF$250,226,0)</f>
        <v>0</v>
      </c>
      <c r="RC39" s="44">
        <f>VLOOKUP($C39,факт!$D$8:$JF$250,227,0)</f>
        <v>0</v>
      </c>
      <c r="RD39" s="44">
        <f>VLOOKUP($C39,факт!$D$8:$JF$250,228,0)</f>
        <v>0</v>
      </c>
      <c r="RE39" s="44">
        <f>VLOOKUP($C39,факт!$D$8:$JF$250,229,0)</f>
        <v>0</v>
      </c>
      <c r="RF39" s="44">
        <f>VLOOKUP($C39,факт!$D$8:$JF$250,230,0)</f>
        <v>0</v>
      </c>
      <c r="RG39" s="44">
        <f t="shared" si="1174"/>
        <v>0</v>
      </c>
      <c r="RH39" s="44">
        <f t="shared" si="1175"/>
        <v>0</v>
      </c>
      <c r="RI39" s="44">
        <f t="shared" si="1176"/>
        <v>0</v>
      </c>
      <c r="RJ39" s="44">
        <f t="shared" si="1177"/>
        <v>0</v>
      </c>
      <c r="RK39" s="44">
        <f t="shared" si="1178"/>
        <v>0</v>
      </c>
      <c r="RL39" s="45">
        <f>'СДП (план)'!BW40</f>
        <v>0</v>
      </c>
      <c r="RM39" s="44">
        <f>'СДП (план)'!BX40</f>
        <v>0</v>
      </c>
      <c r="RN39" s="44">
        <f>SUM(RL39/12*$A$2)</f>
        <v>0</v>
      </c>
      <c r="RO39" s="44">
        <f>SUM(RM39/12*$A$2)</f>
        <v>0</v>
      </c>
      <c r="RP39" s="44">
        <f>VLOOKUP($C39,факт!$D$8:$JF$250,105,0)</f>
        <v>0</v>
      </c>
      <c r="RQ39" s="44">
        <f>VLOOKUP($C39,факт!$D$8:$JF$250,106,0)</f>
        <v>0</v>
      </c>
      <c r="RR39" s="44">
        <f>VLOOKUP($C39,факт!$D$8:$JF$250,107,0)</f>
        <v>0</v>
      </c>
      <c r="RS39" s="44">
        <f>VLOOKUP($C39,факт!$D$8:$JF$250,108,0)</f>
        <v>0</v>
      </c>
      <c r="RT39" s="44">
        <f>VLOOKUP($C39,факт!$D$8:$JF$250,109,0)</f>
        <v>0</v>
      </c>
      <c r="RU39" s="44">
        <f>VLOOKUP($C39,факт!$D$8:$JF$250,110,0)</f>
        <v>0</v>
      </c>
      <c r="RV39" s="44">
        <f t="shared" si="1179"/>
        <v>0</v>
      </c>
      <c r="RW39" s="44">
        <f t="shared" si="1180"/>
        <v>0</v>
      </c>
      <c r="RX39" s="44">
        <f t="shared" si="1181"/>
        <v>0</v>
      </c>
      <c r="RY39" s="44">
        <f>SUM(RP39-RN39)</f>
        <v>0</v>
      </c>
      <c r="RZ39" s="44">
        <f>SUM(RQ39-RO39)</f>
        <v>0</v>
      </c>
      <c r="SA39" s="45">
        <f>'СДП (план)'!BY40</f>
        <v>0</v>
      </c>
      <c r="SB39" s="44">
        <f>'СДП (план)'!BZ40</f>
        <v>0</v>
      </c>
      <c r="SC39" s="44">
        <f>SUM(SA39/12*$A$2)</f>
        <v>0</v>
      </c>
      <c r="SD39" s="44">
        <f>SUM(SB39/12*$A$2)</f>
        <v>0</v>
      </c>
      <c r="SE39" s="44">
        <f>VLOOKUP($C39,факт!$D$8:$JF$250,69,0)</f>
        <v>0</v>
      </c>
      <c r="SF39" s="44">
        <f>VLOOKUP($C39,факт!$D$8:$JF$250,70,0)</f>
        <v>0</v>
      </c>
      <c r="SG39" s="44">
        <f>VLOOKUP($C39,факт!$D$8:$JF$250,71,0)</f>
        <v>0</v>
      </c>
      <c r="SH39" s="44">
        <f>VLOOKUP($C39,факт!$D$8:$JF$250,72,0)</f>
        <v>0</v>
      </c>
      <c r="SI39" s="44">
        <f>VLOOKUP($C39,факт!$D$8:$JF$250,73,0)</f>
        <v>0</v>
      </c>
      <c r="SJ39" s="44">
        <f>VLOOKUP($C39,факт!$D$8:$JF$250,74,0)</f>
        <v>0</v>
      </c>
      <c r="SK39" s="44">
        <f t="shared" si="1182"/>
        <v>0</v>
      </c>
      <c r="SL39" s="44">
        <f t="shared" si="1183"/>
        <v>0</v>
      </c>
      <c r="SM39" s="44">
        <f t="shared" si="1184"/>
        <v>0</v>
      </c>
      <c r="SN39" s="44">
        <f>SUM(SE39-SC39)</f>
        <v>0</v>
      </c>
      <c r="SO39" s="44">
        <f>SUM(SF39-SD39)</f>
        <v>0</v>
      </c>
      <c r="SP39" s="45">
        <f>'СДП (план)'!CA40</f>
        <v>0</v>
      </c>
      <c r="SQ39" s="44">
        <f>'СДП (план)'!CB40</f>
        <v>0</v>
      </c>
      <c r="SR39" s="44">
        <f>SUM(SP39/12*$A$2)</f>
        <v>0</v>
      </c>
      <c r="SS39" s="44">
        <f>SUM(SQ39/12*$A$2)</f>
        <v>0</v>
      </c>
      <c r="ST39" s="44"/>
      <c r="SU39" s="44"/>
      <c r="SV39" s="44"/>
      <c r="SW39" s="44"/>
      <c r="SX39" s="44"/>
      <c r="SY39" s="44"/>
      <c r="SZ39" s="44">
        <f t="shared" si="1185"/>
        <v>0</v>
      </c>
      <c r="TA39" s="44">
        <f t="shared" si="1186"/>
        <v>0</v>
      </c>
      <c r="TB39" s="44">
        <f t="shared" si="1187"/>
        <v>0</v>
      </c>
      <c r="TC39" s="44">
        <f>SUM(ST39-SR39)</f>
        <v>0</v>
      </c>
      <c r="TD39" s="44">
        <f>SUM(SU39-SS39)</f>
        <v>0</v>
      </c>
      <c r="TE39" s="45">
        <f>'СДП (план)'!CC40</f>
        <v>0</v>
      </c>
      <c r="TF39" s="44">
        <f>'СДП (план)'!CD40</f>
        <v>0</v>
      </c>
      <c r="TG39" s="44">
        <f>SUM(TE39/12*$A$2)</f>
        <v>0</v>
      </c>
      <c r="TH39" s="44">
        <f>SUM(TF39/12*$A$2)</f>
        <v>0</v>
      </c>
      <c r="TI39" s="44">
        <f>VLOOKUP($C39,факт!$D$8:$JF$250,135,0)</f>
        <v>0</v>
      </c>
      <c r="TJ39" s="44">
        <f>VLOOKUP($C39,факт!$D$8:$JF$250,136,0)</f>
        <v>0</v>
      </c>
      <c r="TK39" s="44">
        <f>VLOOKUP($C39,факт!$D$8:$JF$250,137,0)</f>
        <v>0</v>
      </c>
      <c r="TL39" s="44">
        <f>VLOOKUP($C39,факт!$D$8:$JF$250,138,0)</f>
        <v>0</v>
      </c>
      <c r="TM39" s="44">
        <f>VLOOKUP($C39,факт!$D$8:$JF$250,139,0)</f>
        <v>0</v>
      </c>
      <c r="TN39" s="44">
        <f>VLOOKUP($C39,факт!$D$8:$JF$250,140,0)</f>
        <v>0</v>
      </c>
      <c r="TO39" s="44">
        <f t="shared" si="1188"/>
        <v>0</v>
      </c>
      <c r="TP39" s="44">
        <f t="shared" si="1189"/>
        <v>0</v>
      </c>
      <c r="TQ39" s="44">
        <f t="shared" si="1190"/>
        <v>0</v>
      </c>
      <c r="TR39" s="44">
        <f>SUM(TI39-TG39)</f>
        <v>0</v>
      </c>
      <c r="TS39" s="44">
        <f>SUM(TJ39-TH39)</f>
        <v>0</v>
      </c>
      <c r="TT39" s="47">
        <f>'СДП (план)'!CE40</f>
        <v>0</v>
      </c>
      <c r="TU39" s="47">
        <f>'СДП (план)'!CF40</f>
        <v>0</v>
      </c>
      <c r="TV39" s="44">
        <f>SUM(TT39/12*$A$2)</f>
        <v>0</v>
      </c>
      <c r="TW39" s="44">
        <f>SUM(TU39/12*$A$2)</f>
        <v>0</v>
      </c>
      <c r="TX39" s="44">
        <f>VLOOKUP($C39,факт!$D$8:$JF$250,75,0)</f>
        <v>0</v>
      </c>
      <c r="TY39" s="44">
        <f>VLOOKUP($C39,факт!$D$8:$JF$250,76,0)</f>
        <v>0</v>
      </c>
      <c r="TZ39" s="44">
        <f>VLOOKUP($C39,факт!$D$8:$JF$250,77,0)</f>
        <v>0</v>
      </c>
      <c r="UA39" s="44">
        <f>VLOOKUP($C39,факт!$D$8:$JF$250,78,0)</f>
        <v>0</v>
      </c>
      <c r="UB39" s="44">
        <f>VLOOKUP($C39,факт!$D$8:$JF$250,79,0)</f>
        <v>0</v>
      </c>
      <c r="UC39" s="44">
        <f>VLOOKUP($C39,факт!$D$8:$JF$250,80,0)</f>
        <v>0</v>
      </c>
      <c r="UD39" s="44">
        <f>SUM(TT39*$F39)</f>
        <v>0</v>
      </c>
      <c r="UE39" s="44">
        <f>SUM(TV39*$F39)</f>
        <v>0</v>
      </c>
      <c r="UF39" s="44">
        <f>SUM(TX39*$F39)</f>
        <v>0</v>
      </c>
      <c r="UG39" s="44">
        <f>SUM(TX39-TV39)</f>
        <v>0</v>
      </c>
      <c r="UH39" s="44">
        <f>SUM(TY39-TW39)</f>
        <v>0</v>
      </c>
      <c r="UI39" s="45">
        <f>'СДП (план)'!CG40</f>
        <v>0</v>
      </c>
      <c r="UJ39" s="44">
        <f>'СДП (план)'!CH40</f>
        <v>0</v>
      </c>
      <c r="UK39" s="44">
        <f>SUM(UI39/12*$A$2)</f>
        <v>0</v>
      </c>
      <c r="UL39" s="44">
        <f>SUM(UJ39/12*$A$2)</f>
        <v>0</v>
      </c>
      <c r="UM39" s="44">
        <f>VLOOKUP($C39,факт!$D$8:$JF$250,81,0)</f>
        <v>0</v>
      </c>
      <c r="UN39" s="44">
        <f>VLOOKUP($C39,факт!$D$8:$JF$250,82,0)</f>
        <v>0</v>
      </c>
      <c r="UO39" s="44">
        <f>VLOOKUP($C39,факт!$D$8:$JF$250,83,0)</f>
        <v>0</v>
      </c>
      <c r="UP39" s="44">
        <f>VLOOKUP($C39,факт!$D$8:$JF$250,84,0)</f>
        <v>0</v>
      </c>
      <c r="UQ39" s="44">
        <f>VLOOKUP($C39,факт!$D$8:$JF$250,85,0)</f>
        <v>0</v>
      </c>
      <c r="UR39" s="44">
        <f>VLOOKUP($C39,факт!$D$8:$JF$250,86,0)</f>
        <v>0</v>
      </c>
      <c r="US39" s="44">
        <f t="shared" si="1191"/>
        <v>0</v>
      </c>
      <c r="UT39" s="44">
        <f t="shared" si="1192"/>
        <v>0</v>
      </c>
      <c r="UU39" s="44">
        <f t="shared" si="1193"/>
        <v>0</v>
      </c>
      <c r="UV39" s="44">
        <f>SUM(UM39-UK39)</f>
        <v>0</v>
      </c>
      <c r="UW39" s="44">
        <f>SUM(UN39-UL39)</f>
        <v>0</v>
      </c>
      <c r="UX39" s="45">
        <f>'СДП (план)'!CI40</f>
        <v>0</v>
      </c>
      <c r="UY39" s="44">
        <f>'СДП (план)'!CJ40</f>
        <v>0</v>
      </c>
      <c r="UZ39" s="44">
        <f>SUM(UX39/12*$A$2)</f>
        <v>0</v>
      </c>
      <c r="VA39" s="44">
        <f>SUM(UY39/12*$A$2)</f>
        <v>0</v>
      </c>
      <c r="VB39" s="44">
        <f>VLOOKUP($C39,факт!$D$8:$JF$250,99,0)</f>
        <v>0</v>
      </c>
      <c r="VC39" s="44">
        <f>VLOOKUP($C39,факт!$D$8:$JF$250,100,0)</f>
        <v>0</v>
      </c>
      <c r="VD39" s="44">
        <f>VLOOKUP($C39,факт!$D$8:$JF$250,101,0)</f>
        <v>0</v>
      </c>
      <c r="VE39" s="44">
        <f>VLOOKUP($C39,факт!$D$8:$JF$250,102,0)</f>
        <v>0</v>
      </c>
      <c r="VF39" s="44">
        <f>VLOOKUP($C39,факт!$D$8:$JF$250,103,0)</f>
        <v>0</v>
      </c>
      <c r="VG39" s="44">
        <f>VLOOKUP($C39,факт!$D$8:$JF$250,104,0)</f>
        <v>0</v>
      </c>
      <c r="VH39" s="44">
        <f>SUM(UX39*$F39)</f>
        <v>0</v>
      </c>
      <c r="VI39" s="44">
        <f>SUM(UZ39*$F39)</f>
        <v>0</v>
      </c>
      <c r="VJ39" s="44">
        <f t="shared" si="1194"/>
        <v>0</v>
      </c>
      <c r="VK39" s="44">
        <f t="shared" si="1195"/>
        <v>0</v>
      </c>
      <c r="VL39" s="44">
        <f t="shared" si="1196"/>
        <v>0</v>
      </c>
      <c r="VM39" s="45">
        <f>'СДП (план)'!CK40</f>
        <v>0</v>
      </c>
      <c r="VN39" s="44">
        <f>'СДП (план)'!CL40</f>
        <v>0</v>
      </c>
      <c r="VO39" s="44">
        <f>SUM(VM39/12*$A$2)</f>
        <v>0</v>
      </c>
      <c r="VP39" s="44">
        <f>SUM(VN39/12*$A$2)</f>
        <v>0</v>
      </c>
      <c r="VQ39" s="44">
        <f>VLOOKUP($C39,факт!$D$8:$JF$250,123,0)</f>
        <v>0</v>
      </c>
      <c r="VR39" s="44">
        <f>VLOOKUP($C39,факт!$D$8:$JF$250,124,0)</f>
        <v>0</v>
      </c>
      <c r="VS39" s="44">
        <f>VLOOKUP($C39,факт!$D$8:$JF$250,125,0)</f>
        <v>0</v>
      </c>
      <c r="VT39" s="44">
        <f>VLOOKUP($C39,факт!$D$8:$JF$250,126,0)</f>
        <v>0</v>
      </c>
      <c r="VU39" s="44">
        <f>VLOOKUP($C39,факт!$D$8:$JF$250,127,0)</f>
        <v>0</v>
      </c>
      <c r="VV39" s="44">
        <f>VLOOKUP($C39,факт!$D$8:$JF$250,128,0)</f>
        <v>0</v>
      </c>
      <c r="VW39" s="44">
        <f t="shared" si="1197"/>
        <v>0</v>
      </c>
      <c r="VX39" s="44">
        <f t="shared" si="1198"/>
        <v>0</v>
      </c>
      <c r="VY39" s="44">
        <f t="shared" si="1199"/>
        <v>0</v>
      </c>
      <c r="VZ39" s="44">
        <f>SUM(VQ39-VO39)</f>
        <v>0</v>
      </c>
      <c r="WA39" s="44">
        <f>SUM(VR39-VP39)</f>
        <v>0</v>
      </c>
      <c r="WB39" s="45">
        <f>'СДП (план)'!CM40</f>
        <v>0</v>
      </c>
      <c r="WC39" s="44">
        <f>'СДП (план)'!CN40</f>
        <v>0</v>
      </c>
      <c r="WD39" s="44">
        <f>SUM(WB39/12*$A$2)</f>
        <v>0</v>
      </c>
      <c r="WE39" s="44">
        <f>SUM(WC39/12*$A$2)</f>
        <v>0</v>
      </c>
      <c r="WF39" s="44">
        <f>VLOOKUP($C39,факт!$D$8:$JF$250,141,0)</f>
        <v>0</v>
      </c>
      <c r="WG39" s="44">
        <f>VLOOKUP($C39,факт!$D$8:$JF$250,142,0)</f>
        <v>0</v>
      </c>
      <c r="WH39" s="44">
        <f>VLOOKUP($C39,факт!$D$8:$JF$250,143,0)</f>
        <v>0</v>
      </c>
      <c r="WI39" s="44">
        <f>VLOOKUP($C39,факт!$D$8:$JF$250,144,0)</f>
        <v>0</v>
      </c>
      <c r="WJ39" s="44">
        <f>VLOOKUP($C39,факт!$D$8:$JF$250,145,0)</f>
        <v>0</v>
      </c>
      <c r="WK39" s="44">
        <f>VLOOKUP($C39,факт!$D$8:$JF$250,146,0)</f>
        <v>0</v>
      </c>
      <c r="WL39" s="44">
        <f t="shared" si="1200"/>
        <v>0</v>
      </c>
      <c r="WM39" s="44">
        <f t="shared" si="1201"/>
        <v>0</v>
      </c>
      <c r="WN39" s="44">
        <f t="shared" si="1202"/>
        <v>0</v>
      </c>
      <c r="WO39" s="44">
        <f>SUM(WF39-WD39)</f>
        <v>0</v>
      </c>
      <c r="WP39" s="44">
        <f>SUM(WG39-WE39)</f>
        <v>0</v>
      </c>
      <c r="WQ39" s="45">
        <f>'СДП (план)'!CO40</f>
        <v>0</v>
      </c>
      <c r="WR39" s="44">
        <f>'СДП (план)'!CP40</f>
        <v>0</v>
      </c>
      <c r="WS39" s="44">
        <f>SUM(WQ39/12*$A$2)</f>
        <v>0</v>
      </c>
      <c r="WT39" s="44">
        <f>SUM(WR39/12*$A$2)</f>
        <v>0</v>
      </c>
      <c r="WU39" s="44">
        <f>VLOOKUP($C39,факт!$D$8:$JF$250,57,0)</f>
        <v>0</v>
      </c>
      <c r="WV39" s="44">
        <f>VLOOKUP($C39,факт!$D$8:$JF$250,58,0)</f>
        <v>0</v>
      </c>
      <c r="WW39" s="44">
        <f>VLOOKUP($C39,факт!$D$8:$JF$250,59,0)</f>
        <v>0</v>
      </c>
      <c r="WX39" s="44">
        <f>VLOOKUP($C39,факт!$D$8:$JF$250,60,0)</f>
        <v>0</v>
      </c>
      <c r="WY39" s="44">
        <f>VLOOKUP($C39,факт!$D$8:$JF$250,61,0)</f>
        <v>0</v>
      </c>
      <c r="WZ39" s="44">
        <f>VLOOKUP($C39,факт!$D$8:$JF$250,62,0)</f>
        <v>0</v>
      </c>
      <c r="XA39" s="44">
        <f t="shared" si="1203"/>
        <v>0</v>
      </c>
      <c r="XB39" s="44">
        <f t="shared" si="1204"/>
        <v>0</v>
      </c>
      <c r="XC39" s="44">
        <f t="shared" si="1205"/>
        <v>0</v>
      </c>
      <c r="XD39" s="44">
        <f>SUM(WU39-WS39)</f>
        <v>0</v>
      </c>
      <c r="XE39" s="44">
        <f>SUM(WV39-WT39)</f>
        <v>0</v>
      </c>
      <c r="XF39" s="45">
        <f>'СДП (план)'!CQ40</f>
        <v>0</v>
      </c>
      <c r="XG39" s="44">
        <f>'СДП (план)'!CR40</f>
        <v>0</v>
      </c>
      <c r="XH39" s="44">
        <f>SUM(XF39/12*$A$2)</f>
        <v>0</v>
      </c>
      <c r="XI39" s="44">
        <f>SUM(XG39/12*$A$2)</f>
        <v>0</v>
      </c>
      <c r="XJ39" s="44">
        <f>VLOOKUP($C39,факт!$D$8:$JF$250,51,0)</f>
        <v>0</v>
      </c>
      <c r="XK39" s="44">
        <f>VLOOKUP($C39,факт!$D$8:$JF$250,52,0)</f>
        <v>0</v>
      </c>
      <c r="XL39" s="44">
        <f>VLOOKUP($C39,факт!$D$8:$JF$250,53,0)</f>
        <v>0</v>
      </c>
      <c r="XM39" s="44">
        <f>VLOOKUP($C39,факт!$D$8:$JF$250,54,0)</f>
        <v>0</v>
      </c>
      <c r="XN39" s="44">
        <f>VLOOKUP($C39,факт!$D$8:$JF$250,55,0)</f>
        <v>0</v>
      </c>
      <c r="XO39" s="44">
        <f>VLOOKUP($C39,факт!$D$8:$JF$250,56,0)</f>
        <v>0</v>
      </c>
      <c r="XP39" s="44">
        <f t="shared" si="1206"/>
        <v>0</v>
      </c>
      <c r="XQ39" s="44">
        <f t="shared" si="1207"/>
        <v>0</v>
      </c>
      <c r="XR39" s="44">
        <f t="shared" si="1208"/>
        <v>0</v>
      </c>
      <c r="XS39" s="44">
        <f>SUM(XJ39-XH39)</f>
        <v>0</v>
      </c>
      <c r="XT39" s="44">
        <f>SUM(XK39-XI39)</f>
        <v>0</v>
      </c>
      <c r="XU39" s="5">
        <f>'СДП (план)'!CS40</f>
        <v>0</v>
      </c>
      <c r="XV39" s="3">
        <f>'СДП (план)'!CT40</f>
        <v>0</v>
      </c>
      <c r="XW39" s="44">
        <f>SUM(XU39/12*$A$2)</f>
        <v>0</v>
      </c>
      <c r="XX39" s="44">
        <f>SUM(XV39/12*$A$2)</f>
        <v>0</v>
      </c>
      <c r="XY39" s="44">
        <f>VLOOKUP($C39,факт!$D$8:$JF$250,93,0)</f>
        <v>0</v>
      </c>
      <c r="XZ39" s="44">
        <f>VLOOKUP($C39,факт!$D$8:$JF$250,94,0)</f>
        <v>0</v>
      </c>
      <c r="YA39" s="44">
        <f>VLOOKUP($C39,факт!$D$8:$JF$250,95,0)</f>
        <v>0</v>
      </c>
      <c r="YB39" s="44">
        <f>VLOOKUP($C39,факт!$D$8:$JF$250,96,0)</f>
        <v>0</v>
      </c>
      <c r="YC39" s="44">
        <f>VLOOKUP($C39,факт!$D$8:$JF$250,97,0)</f>
        <v>0</v>
      </c>
      <c r="YD39" s="44">
        <f>VLOOKUP($C39,факт!$D$8:$JF$250,98,0)</f>
        <v>0</v>
      </c>
      <c r="YE39" s="44">
        <f t="shared" si="1209"/>
        <v>0</v>
      </c>
      <c r="YF39" s="44">
        <f t="shared" si="1210"/>
        <v>0</v>
      </c>
      <c r="YG39" s="44">
        <f t="shared" si="1211"/>
        <v>0</v>
      </c>
      <c r="YH39" s="44">
        <f>SUM(XY39-XW39)</f>
        <v>0</v>
      </c>
      <c r="YI39" s="44">
        <f>SUM(XZ39-XX39)</f>
        <v>0</v>
      </c>
      <c r="YJ39" s="3">
        <f>'СДП (план)'!CU40</f>
        <v>0</v>
      </c>
      <c r="YK39" s="3">
        <f>'СДП (план)'!CV40</f>
        <v>0</v>
      </c>
      <c r="YL39" s="44">
        <f>SUM(YJ39/12*$A$2)</f>
        <v>0</v>
      </c>
      <c r="YM39" s="44">
        <f>SUM(YK39/12*$A$2)</f>
        <v>0</v>
      </c>
      <c r="YN39" s="44">
        <f>VLOOKUP($C39,факт!$D$8:$JF$250,243,0)</f>
        <v>0</v>
      </c>
      <c r="YO39" s="44">
        <f>VLOOKUP($C39,факт!$D$8:$JF$250,244,0)</f>
        <v>0</v>
      </c>
      <c r="YP39" s="44">
        <f>VLOOKUP($C39,факт!$D$8:$JF$250,245,0)</f>
        <v>0</v>
      </c>
      <c r="YQ39" s="44">
        <f>VLOOKUP($C39,факт!$D$8:$JF$250,246,0)</f>
        <v>0</v>
      </c>
      <c r="YR39" s="44">
        <f>VLOOKUP($C39,факт!$D$8:$JF$250,247,0)</f>
        <v>0</v>
      </c>
      <c r="YS39" s="44">
        <f>VLOOKUP($C39,факт!$D$8:$JF$250,248,0)</f>
        <v>0</v>
      </c>
      <c r="YT39" s="44">
        <f t="shared" si="1212"/>
        <v>0</v>
      </c>
      <c r="YU39" s="44">
        <f t="shared" si="1213"/>
        <v>0</v>
      </c>
      <c r="YV39" s="44">
        <f t="shared" si="1214"/>
        <v>0</v>
      </c>
      <c r="YW39" s="44">
        <f>SUM(YN39-YL39)</f>
        <v>0</v>
      </c>
      <c r="YX39" s="44">
        <f>SUM(YO39-YM39)</f>
        <v>0</v>
      </c>
      <c r="YY39" s="44">
        <f>'СДП (план)'!CW40</f>
        <v>0</v>
      </c>
      <c r="YZ39" s="44">
        <f>'СДП (план)'!CX40</f>
        <v>0</v>
      </c>
      <c r="ZA39" s="44">
        <f>SUM(YY39/12*$A$2)</f>
        <v>0</v>
      </c>
      <c r="ZB39" s="44">
        <f>SUM(YZ39/12*$A$2)</f>
        <v>0</v>
      </c>
      <c r="ZC39" s="44">
        <f>VLOOKUP($C39,факт!$D$8:$JF$250,249,0)</f>
        <v>0</v>
      </c>
      <c r="ZD39" s="44">
        <f>VLOOKUP($C39,факт!$D$8:$JF$250,250,0)</f>
        <v>0</v>
      </c>
      <c r="ZE39" s="44">
        <f>VLOOKUP($C39,факт!$D$8:$JF$250,251,0)</f>
        <v>0</v>
      </c>
      <c r="ZF39" s="44">
        <f>VLOOKUP($C39,факт!$D$8:$JF$250,252,0)</f>
        <v>0</v>
      </c>
      <c r="ZG39" s="44">
        <f>VLOOKUP($C39,факт!$D$8:$JF$250,253,0)</f>
        <v>0</v>
      </c>
      <c r="ZH39" s="44">
        <f>VLOOKUP($C39,факт!$D$8:$JF$250,254,0)</f>
        <v>0</v>
      </c>
      <c r="ZI39" s="44">
        <f t="shared" si="1215"/>
        <v>0</v>
      </c>
      <c r="ZJ39" s="44">
        <f>SUM(ZA39*$F39)</f>
        <v>0</v>
      </c>
      <c r="ZK39" s="44">
        <f>SUM(ZC39*$F39)</f>
        <v>0</v>
      </c>
      <c r="ZL39" s="44">
        <f t="shared" si="1216"/>
        <v>0</v>
      </c>
      <c r="ZM39" s="44">
        <f t="shared" si="1217"/>
        <v>0</v>
      </c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9">
        <f t="shared" si="1218"/>
        <v>139</v>
      </c>
      <c r="AAD39" s="49">
        <f t="shared" si="1218"/>
        <v>41620444.740000002</v>
      </c>
      <c r="AAE39" s="49">
        <f t="shared" si="1218"/>
        <v>69.5</v>
      </c>
      <c r="AAF39" s="49">
        <f t="shared" si="1218"/>
        <v>20810222.370000001</v>
      </c>
      <c r="AAG39" s="49">
        <f t="shared" si="1218"/>
        <v>8</v>
      </c>
      <c r="AAH39" s="49">
        <f t="shared" si="1218"/>
        <v>2395421.2799999998</v>
      </c>
      <c r="AAI39" s="49">
        <f t="shared" si="1218"/>
        <v>131</v>
      </c>
      <c r="AAJ39" s="49">
        <f t="shared" si="1218"/>
        <v>0</v>
      </c>
      <c r="AAK39" s="49">
        <f t="shared" si="1218"/>
        <v>0</v>
      </c>
      <c r="AAL39" s="49">
        <f t="shared" si="1218"/>
        <v>0</v>
      </c>
      <c r="AAM39" s="49">
        <f t="shared" si="1218"/>
        <v>1977.97</v>
      </c>
      <c r="AAN39" s="49">
        <f t="shared" si="1218"/>
        <v>988.98500000000001</v>
      </c>
      <c r="AAO39" s="49">
        <f t="shared" si="1218"/>
        <v>113.84</v>
      </c>
      <c r="AAP39" s="44">
        <f t="shared" si="1219"/>
        <v>-61.5</v>
      </c>
      <c r="AAQ39" s="44">
        <f t="shared" si="1220"/>
        <v>-18414801.09</v>
      </c>
    </row>
    <row r="40" spans="1:719" s="33" customFormat="1" ht="45" hidden="1" x14ac:dyDescent="0.25">
      <c r="A40" s="199"/>
      <c r="B40" s="233">
        <v>23</v>
      </c>
      <c r="C40" s="234" t="s">
        <v>527</v>
      </c>
      <c r="D40" s="246" t="s">
        <v>186</v>
      </c>
      <c r="E40" s="156">
        <v>15030</v>
      </c>
      <c r="F40" s="2">
        <v>10.34</v>
      </c>
      <c r="G40" s="301"/>
      <c r="H40" s="19">
        <v>1</v>
      </c>
      <c r="I40" s="210"/>
      <c r="J40" s="210"/>
      <c r="K40" s="222">
        <v>1.4</v>
      </c>
      <c r="L40" s="222">
        <v>1.68</v>
      </c>
      <c r="M40" s="222">
        <v>2.23</v>
      </c>
      <c r="N40" s="223">
        <v>2.57</v>
      </c>
      <c r="O40" s="45">
        <f>'СДП (план)'!O41</f>
        <v>0</v>
      </c>
      <c r="P40" s="45">
        <f>'СДП (план)'!P41</f>
        <v>0</v>
      </c>
      <c r="Q40" s="44">
        <f>SUM(O40/12*$A$2)</f>
        <v>0</v>
      </c>
      <c r="R40" s="44">
        <f>SUM(P40/12*$A$2)</f>
        <v>0</v>
      </c>
      <c r="S40" s="44">
        <f>VLOOKUP($C40,факт!$D$8:$JF$250,39,0)</f>
        <v>0</v>
      </c>
      <c r="T40" s="44">
        <f>VLOOKUP($C40,факт!$D$8:$JF$250,40,0)</f>
        <v>0</v>
      </c>
      <c r="U40" s="44">
        <f>VLOOKUP($C40,факт!$D$8:$JF$250,41,0)</f>
        <v>0</v>
      </c>
      <c r="V40" s="44">
        <f>VLOOKUP($C40,факт!$D$8:$JF$250,42,0)</f>
        <v>0</v>
      </c>
      <c r="W40" s="44">
        <f>VLOOKUP($C40,факт!$D$8:$JF$250,43,0)</f>
        <v>0</v>
      </c>
      <c r="X40" s="44">
        <f>VLOOKUP($C40,факт!$D$8:$JF$250,44,0)</f>
        <v>0</v>
      </c>
      <c r="Y40" s="44">
        <f t="shared" si="1082"/>
        <v>0</v>
      </c>
      <c r="Z40" s="44">
        <f t="shared" si="1083"/>
        <v>0</v>
      </c>
      <c r="AA40" s="44">
        <f t="shared" si="1084"/>
        <v>0</v>
      </c>
      <c r="AB40" s="44">
        <f t="shared" si="1085"/>
        <v>0</v>
      </c>
      <c r="AC40" s="44">
        <f t="shared" si="1086"/>
        <v>0</v>
      </c>
      <c r="AD40" s="155">
        <f>'СДП (план)'!Q41</f>
        <v>0</v>
      </c>
      <c r="AE40" s="155">
        <f>'СДП (план)'!R41</f>
        <v>0</v>
      </c>
      <c r="AF40" s="44">
        <f>SUM(AD40/12*$A$2)</f>
        <v>0</v>
      </c>
      <c r="AG40" s="44">
        <f>SUM(AE40/12*$A$2)</f>
        <v>0</v>
      </c>
      <c r="AH40" s="44">
        <f>VLOOKUP($C40,факт!$D$8:$JF$250,21,0)</f>
        <v>0</v>
      </c>
      <c r="AI40" s="44">
        <f>VLOOKUP($C40,факт!$D$8:$JF$250,22,0)</f>
        <v>0</v>
      </c>
      <c r="AJ40" s="44">
        <f>VLOOKUP($C40,факт!$D$8:$JF$250,23,0)</f>
        <v>0</v>
      </c>
      <c r="AK40" s="44">
        <f>VLOOKUP($C40,факт!$D$8:$JF$250,24,0)</f>
        <v>0</v>
      </c>
      <c r="AL40" s="44">
        <f>VLOOKUP($C40,факт!$D$8:$JF$250,25,0)</f>
        <v>0</v>
      </c>
      <c r="AM40" s="44">
        <f>VLOOKUP($C40,факт!$D$8:$JF$250,26,0)</f>
        <v>0</v>
      </c>
      <c r="AN40" s="44">
        <f t="shared" si="1087"/>
        <v>0</v>
      </c>
      <c r="AO40" s="44">
        <f t="shared" si="1088"/>
        <v>0</v>
      </c>
      <c r="AP40" s="44">
        <f t="shared" si="1089"/>
        <v>0</v>
      </c>
      <c r="AQ40" s="44">
        <f t="shared" si="1090"/>
        <v>0</v>
      </c>
      <c r="AR40" s="44">
        <f t="shared" si="1091"/>
        <v>0</v>
      </c>
      <c r="AS40" s="45">
        <f>'СДП (план)'!S41</f>
        <v>30</v>
      </c>
      <c r="AT40" s="44">
        <f>'СДП (план)'!T41</f>
        <v>6527228.3999999994</v>
      </c>
      <c r="AU40" s="44">
        <f>SUM(AS40/12*$A$2)</f>
        <v>15</v>
      </c>
      <c r="AV40" s="44">
        <f>SUM(AT40/12*$A$2)</f>
        <v>3263614.1999999997</v>
      </c>
      <c r="AW40" s="44">
        <f>VLOOKUP($C40,факт!$D$8:$JF$250,3,0)</f>
        <v>8</v>
      </c>
      <c r="AX40" s="44">
        <f>VLOOKUP($C40,факт!$D$8:$JF$250,4,0)</f>
        <v>1740594.24</v>
      </c>
      <c r="AY40" s="44">
        <f>VLOOKUP($C40,факт!$D$8:$JF$250,5,0)</f>
        <v>110</v>
      </c>
      <c r="AZ40" s="44">
        <f>VLOOKUP($C40,факт!$D$8:$JF$250,6,0)</f>
        <v>0</v>
      </c>
      <c r="BA40" s="44">
        <f>VLOOKUP($C40,факт!$D$8:$JF$250,7,0)</f>
        <v>0</v>
      </c>
      <c r="BB40" s="44">
        <f>VLOOKUP($C40,факт!$D$8:$JF$250,8,0)</f>
        <v>0</v>
      </c>
      <c r="BC40" s="44">
        <f t="shared" si="1092"/>
        <v>310.2</v>
      </c>
      <c r="BD40" s="44">
        <f t="shared" si="1093"/>
        <v>155.1</v>
      </c>
      <c r="BE40" s="44">
        <f t="shared" si="1094"/>
        <v>82.72</v>
      </c>
      <c r="BF40" s="44">
        <f t="shared" si="1095"/>
        <v>-7</v>
      </c>
      <c r="BG40" s="44">
        <f t="shared" si="1096"/>
        <v>-1523019.9599999997</v>
      </c>
      <c r="BH40" s="90">
        <f>'СДП (план)'!U41</f>
        <v>0</v>
      </c>
      <c r="BI40" s="3">
        <f>'СДП (план)'!V41</f>
        <v>0</v>
      </c>
      <c r="BJ40" s="44">
        <f>SUM(BH40/12*$A$2)</f>
        <v>0</v>
      </c>
      <c r="BK40" s="44">
        <f>SUM(BI40/12*$A$2)</f>
        <v>0</v>
      </c>
      <c r="BL40" s="44">
        <f>VLOOKUP($C40,факт!$D$8:$JF$250,27,0)</f>
        <v>0</v>
      </c>
      <c r="BM40" s="44">
        <f>VLOOKUP($C40,факт!$D$8:$JF$250,28,0)</f>
        <v>0</v>
      </c>
      <c r="BN40" s="44">
        <f>VLOOKUP($C40,факт!$D$8:$JF$250,29,0)</f>
        <v>0</v>
      </c>
      <c r="BO40" s="44">
        <f>VLOOKUP($C40,факт!$D$8:$JF$250,30,0)</f>
        <v>0</v>
      </c>
      <c r="BP40" s="44">
        <f>VLOOKUP($C40,факт!$D$8:$JF$250,31,0)</f>
        <v>0</v>
      </c>
      <c r="BQ40" s="44">
        <f>VLOOKUP($C40,факт!$D$8:$JF$250,32,0)</f>
        <v>0</v>
      </c>
      <c r="BR40" s="44">
        <f t="shared" si="1097"/>
        <v>0</v>
      </c>
      <c r="BS40" s="44">
        <f t="shared" si="1098"/>
        <v>0</v>
      </c>
      <c r="BT40" s="44">
        <f t="shared" si="1099"/>
        <v>0</v>
      </c>
      <c r="BU40" s="44">
        <f t="shared" si="1100"/>
        <v>0</v>
      </c>
      <c r="BV40" s="44">
        <f t="shared" si="1101"/>
        <v>0</v>
      </c>
      <c r="BW40" s="45">
        <f>'СДП (план)'!W41</f>
        <v>0</v>
      </c>
      <c r="BX40" s="44">
        <f>'СДП (план)'!X41</f>
        <v>0</v>
      </c>
      <c r="BY40" s="44">
        <f>SUM(BW40/12*$A$2)</f>
        <v>0</v>
      </c>
      <c r="BZ40" s="44">
        <f>SUM(BX40/12*$A$2)</f>
        <v>0</v>
      </c>
      <c r="CA40" s="44">
        <f>VLOOKUP($C40,факт!$D$8:$JF$250,9,0)</f>
        <v>0</v>
      </c>
      <c r="CB40" s="44">
        <f>VLOOKUP($C40,факт!$D$8:$JF$250,10,0)</f>
        <v>0</v>
      </c>
      <c r="CC40" s="44">
        <f>VLOOKUP($C40,факт!$D$8:$JF$250,11,0)</f>
        <v>0</v>
      </c>
      <c r="CD40" s="44">
        <f>VLOOKUP($C40,факт!$D$8:$JF$250,12,0)</f>
        <v>0</v>
      </c>
      <c r="CE40" s="44">
        <f>VLOOKUP($C40,факт!$D$8:$JF$250,13,0)</f>
        <v>0</v>
      </c>
      <c r="CF40" s="44">
        <f>VLOOKUP($C40,факт!$D$8:$JF$250,14,0)</f>
        <v>0</v>
      </c>
      <c r="CG40" s="44">
        <f t="shared" si="1102"/>
        <v>0</v>
      </c>
      <c r="CH40" s="44">
        <f t="shared" si="1103"/>
        <v>0</v>
      </c>
      <c r="CI40" s="44">
        <f t="shared" si="1104"/>
        <v>0</v>
      </c>
      <c r="CJ40" s="44">
        <f>SUM(CA40-BY40)</f>
        <v>0</v>
      </c>
      <c r="CK40" s="44">
        <f>SUM(CB40-BZ40)</f>
        <v>0</v>
      </c>
      <c r="CL40" s="47">
        <f>'СДП (план)'!Y41</f>
        <v>0</v>
      </c>
      <c r="CM40" s="44">
        <f>'СДП (план)'!Z41</f>
        <v>0</v>
      </c>
      <c r="CN40" s="44">
        <f>SUM(CL40/12*$A$2)</f>
        <v>0</v>
      </c>
      <c r="CO40" s="44">
        <f>SUM(CM40/12*$A$2)</f>
        <v>0</v>
      </c>
      <c r="CP40" s="44">
        <f>VLOOKUP($C40,факт!$D$8:$JF$250,33,0)</f>
        <v>0</v>
      </c>
      <c r="CQ40" s="44">
        <f>VLOOKUP($C40,факт!$D$8:$JF$250,34,0)</f>
        <v>0</v>
      </c>
      <c r="CR40" s="44">
        <f>VLOOKUP($C40,факт!$D$8:$JF$250,35,0)</f>
        <v>0</v>
      </c>
      <c r="CS40" s="44">
        <f>VLOOKUP($C40,факт!$D$8:$JF$250,36,0)</f>
        <v>0</v>
      </c>
      <c r="CT40" s="44">
        <f>VLOOKUP($C40,факт!$D$8:$JF$250,37,0)</f>
        <v>0</v>
      </c>
      <c r="CU40" s="44">
        <f>VLOOKUP($C40,факт!$D$8:$JF$250,38,0)</f>
        <v>0</v>
      </c>
      <c r="CV40" s="44">
        <f t="shared" si="1107"/>
        <v>0</v>
      </c>
      <c r="CW40" s="44">
        <f t="shared" si="1108"/>
        <v>0</v>
      </c>
      <c r="CX40" s="44">
        <f t="shared" si="1109"/>
        <v>0</v>
      </c>
      <c r="CY40" s="44">
        <f>SUM(CP40-CN40)</f>
        <v>0</v>
      </c>
      <c r="CZ40" s="44">
        <f>SUM(CQ40-CO40)</f>
        <v>0</v>
      </c>
      <c r="DA40" s="46">
        <f>'СДП (план)'!AA41</f>
        <v>0</v>
      </c>
      <c r="DB40" s="46">
        <f>'СДП (план)'!AB41</f>
        <v>0</v>
      </c>
      <c r="DC40" s="44">
        <f>SUM(DA40/12*$A$2)</f>
        <v>0</v>
      </c>
      <c r="DD40" s="44">
        <f>SUM(DB40/12*$A$2)</f>
        <v>0</v>
      </c>
      <c r="DE40" s="44">
        <f>VLOOKUP($C40,факт!$D$8:$JF$250,45,0)</f>
        <v>0</v>
      </c>
      <c r="DF40" s="44">
        <f>VLOOKUP($C40,факт!$D$8:$JF$250,46,0)</f>
        <v>0</v>
      </c>
      <c r="DG40" s="44">
        <f>VLOOKUP($C40,факт!$D$8:$JF$250,47,0)</f>
        <v>0</v>
      </c>
      <c r="DH40" s="44">
        <f>VLOOKUP($C40,факт!$D$8:$JF$250,48,0)</f>
        <v>0</v>
      </c>
      <c r="DI40" s="44">
        <f>VLOOKUP($C40,факт!$D$8:$JF$250,49,0)</f>
        <v>0</v>
      </c>
      <c r="DJ40" s="44">
        <f>VLOOKUP($C40,факт!$D$8:$JF$250,50,0)</f>
        <v>0</v>
      </c>
      <c r="DK40" s="44">
        <f t="shared" si="1110"/>
        <v>0</v>
      </c>
      <c r="DL40" s="44">
        <f t="shared" si="1111"/>
        <v>0</v>
      </c>
      <c r="DM40" s="44">
        <f t="shared" si="1112"/>
        <v>0</v>
      </c>
      <c r="DN40" s="44">
        <f>SUM(DE40-DC40)</f>
        <v>0</v>
      </c>
      <c r="DO40" s="44">
        <f>SUM(DF40-DD40)</f>
        <v>0</v>
      </c>
      <c r="DP40" s="10">
        <f>'СДП (план)'!AC41</f>
        <v>0</v>
      </c>
      <c r="DQ40" s="3">
        <f>'СДП (план)'!AD41</f>
        <v>0</v>
      </c>
      <c r="DR40" s="44">
        <f>SUM(DP40/12*$A$2)</f>
        <v>0</v>
      </c>
      <c r="DS40" s="44">
        <f>SUM(DQ40/12*$A$2)</f>
        <v>0</v>
      </c>
      <c r="DT40" s="44">
        <f>VLOOKUP($C40,факт!$D$8:$JF$250,231,0)</f>
        <v>0</v>
      </c>
      <c r="DU40" s="44">
        <f>VLOOKUP($C40,факт!$D$8:$JF$250,232,0)</f>
        <v>0</v>
      </c>
      <c r="DV40" s="44">
        <f>VLOOKUP($C40,факт!$D$8:$JF$250,233,0)</f>
        <v>0</v>
      </c>
      <c r="DW40" s="44">
        <f>VLOOKUP($C40,факт!$D$8:$JF$250,234,0)</f>
        <v>0</v>
      </c>
      <c r="DX40" s="44">
        <f>VLOOKUP($C40,факт!$D$8:$JF$250,235,0)</f>
        <v>0</v>
      </c>
      <c r="DY40" s="44">
        <f>VLOOKUP($C40,факт!$D$8:$JF$250,236,0)</f>
        <v>0</v>
      </c>
      <c r="DZ40" s="44">
        <f t="shared" si="1113"/>
        <v>0</v>
      </c>
      <c r="EA40" s="44">
        <f t="shared" si="1114"/>
        <v>0</v>
      </c>
      <c r="EB40" s="44">
        <f t="shared" si="1115"/>
        <v>0</v>
      </c>
      <c r="EC40" s="44">
        <f>SUM(DT40-DR40)</f>
        <v>0</v>
      </c>
      <c r="ED40" s="44">
        <f>SUM(DU40-DS40)</f>
        <v>0</v>
      </c>
      <c r="EE40" s="44">
        <f>'СДП (план)'!CY41</f>
        <v>0</v>
      </c>
      <c r="EF40" s="44">
        <f>'СДП (план)'!CZ41</f>
        <v>0</v>
      </c>
      <c r="EG40" s="44">
        <f>SUM(EE40/12*$A$2)</f>
        <v>0</v>
      </c>
      <c r="EH40" s="44">
        <f>SUM(EF40/12*$A$2)</f>
        <v>0</v>
      </c>
      <c r="EI40" s="47"/>
      <c r="EJ40" s="47"/>
      <c r="EK40" s="47"/>
      <c r="EL40" s="47"/>
      <c r="EM40" s="47"/>
      <c r="EN40" s="47"/>
      <c r="EO40" s="47"/>
      <c r="EP40" s="47"/>
      <c r="EQ40" s="47"/>
      <c r="ER40" s="47"/>
      <c r="ES40" s="47"/>
      <c r="ET40" s="51">
        <f>'СДП (план)'!AE41</f>
        <v>0</v>
      </c>
      <c r="EU40" s="44">
        <f>'СДП (план)'!AF41</f>
        <v>0</v>
      </c>
      <c r="EV40" s="44">
        <f>SUM(ET40/12*$A$2)</f>
        <v>0</v>
      </c>
      <c r="EW40" s="44">
        <f>SUM(EU40/12*$A$2)</f>
        <v>0</v>
      </c>
      <c r="EX40" s="44">
        <f>VLOOKUP($C40,факт!$D$8:$JF$250,159,0)</f>
        <v>0</v>
      </c>
      <c r="EY40" s="44">
        <f>VLOOKUP($C40,факт!$D$8:$JF$250,160,0)</f>
        <v>0</v>
      </c>
      <c r="EZ40" s="44">
        <f>VLOOKUP($C40,факт!$D$8:$JF$250,161,0)</f>
        <v>0</v>
      </c>
      <c r="FA40" s="44">
        <f>VLOOKUP($C40,факт!$D$8:$JF$250,162,0)</f>
        <v>0</v>
      </c>
      <c r="FB40" s="44">
        <f>VLOOKUP($C40,факт!$D$8:$JF$250,163,0)</f>
        <v>0</v>
      </c>
      <c r="FC40" s="44">
        <f>VLOOKUP($C40,факт!$D$8:$JF$250,164,0)</f>
        <v>0</v>
      </c>
      <c r="FD40" s="44">
        <f t="shared" si="1118"/>
        <v>0</v>
      </c>
      <c r="FE40" s="44">
        <f t="shared" si="1119"/>
        <v>0</v>
      </c>
      <c r="FF40" s="44">
        <f t="shared" si="1120"/>
        <v>0</v>
      </c>
      <c r="FG40" s="44">
        <f t="shared" si="1121"/>
        <v>0</v>
      </c>
      <c r="FH40" s="44">
        <f t="shared" si="1122"/>
        <v>0</v>
      </c>
      <c r="FI40" s="10">
        <f>'СДП (план)'!AG41</f>
        <v>0</v>
      </c>
      <c r="FJ40" s="3">
        <f>'СДП (план)'!AH41</f>
        <v>0</v>
      </c>
      <c r="FK40" s="44">
        <f>SUM(FI40/12*$A$2)</f>
        <v>0</v>
      </c>
      <c r="FL40" s="44">
        <f>SUM(FJ40/12*$A$2)</f>
        <v>0</v>
      </c>
      <c r="FM40" s="44">
        <f>VLOOKUP($C40,факт!$D$8:$JF$250,165,0)</f>
        <v>0</v>
      </c>
      <c r="FN40" s="44">
        <f>VLOOKUP($C40,факт!$D$8:$JF$250,166,0)</f>
        <v>0</v>
      </c>
      <c r="FO40" s="44">
        <f>VLOOKUP($C40,факт!$D$8:$JF$250,167,0)</f>
        <v>0</v>
      </c>
      <c r="FP40" s="44">
        <f>VLOOKUP($C40,факт!$D$8:$JF$250,168,0)</f>
        <v>0</v>
      </c>
      <c r="FQ40" s="44">
        <f>VLOOKUP($C40,факт!$D$8:$JF$250,169,0)</f>
        <v>0</v>
      </c>
      <c r="FR40" s="44">
        <f>VLOOKUP($C40,факт!$D$8:$JF$250,170,0)</f>
        <v>0</v>
      </c>
      <c r="FS40" s="44">
        <f t="shared" si="1123"/>
        <v>0</v>
      </c>
      <c r="FT40" s="44">
        <f t="shared" si="1124"/>
        <v>0</v>
      </c>
      <c r="FU40" s="44">
        <f t="shared" si="1125"/>
        <v>0</v>
      </c>
      <c r="FV40" s="44">
        <f t="shared" si="1126"/>
        <v>0</v>
      </c>
      <c r="FW40" s="44">
        <f t="shared" si="1127"/>
        <v>0</v>
      </c>
      <c r="FX40" s="10">
        <f>'СДП (план)'!AI41</f>
        <v>0</v>
      </c>
      <c r="FY40" s="3">
        <f>'СДП (план)'!AJ41</f>
        <v>0</v>
      </c>
      <c r="FZ40" s="44">
        <f>SUM(FX40/12*$A$2)</f>
        <v>0</v>
      </c>
      <c r="GA40" s="44">
        <f>SUM(FY40/12*$A$2)</f>
        <v>0</v>
      </c>
      <c r="GB40" s="44">
        <f>VLOOKUP($C40,факт!$D$8:$JF$250,219,0)</f>
        <v>0</v>
      </c>
      <c r="GC40" s="44">
        <f>VLOOKUP($C40,факт!$D$8:$JF$250,220,0)</f>
        <v>0</v>
      </c>
      <c r="GD40" s="44">
        <f>VLOOKUP($C40,факт!$D$8:$JF$250,221,0)</f>
        <v>0</v>
      </c>
      <c r="GE40" s="44">
        <f>VLOOKUP($C40,факт!$D$8:$JF$250,222,0)</f>
        <v>0</v>
      </c>
      <c r="GF40" s="44">
        <f>VLOOKUP($C40,факт!$D$8:$JF$250,223,0)</f>
        <v>0</v>
      </c>
      <c r="GG40" s="44">
        <f>VLOOKUP($C40,факт!$D$8:$JF$250,224,0)</f>
        <v>0</v>
      </c>
      <c r="GH40" s="44">
        <f t="shared" si="1128"/>
        <v>0</v>
      </c>
      <c r="GI40" s="44">
        <f t="shared" si="1129"/>
        <v>0</v>
      </c>
      <c r="GJ40" s="44">
        <f t="shared" si="1130"/>
        <v>0</v>
      </c>
      <c r="GK40" s="44">
        <f t="shared" si="1131"/>
        <v>0</v>
      </c>
      <c r="GL40" s="44">
        <f t="shared" si="1132"/>
        <v>0</v>
      </c>
      <c r="GM40" s="51">
        <f>'СДП (план)'!AK41</f>
        <v>0</v>
      </c>
      <c r="GN40" s="44">
        <f>'СДП (план)'!AL41</f>
        <v>0</v>
      </c>
      <c r="GO40" s="44">
        <f>SUM(GM40/12*$A$2)</f>
        <v>0</v>
      </c>
      <c r="GP40" s="44">
        <f>SUM(GN40/12*$A$2)</f>
        <v>0</v>
      </c>
      <c r="GQ40" s="44">
        <f>VLOOKUP($C40,факт!$D$8:$JF$250,237,0)</f>
        <v>0</v>
      </c>
      <c r="GR40" s="44">
        <f>VLOOKUP($C40,факт!$D$8:$JF$250,238,0)</f>
        <v>0</v>
      </c>
      <c r="GS40" s="44">
        <f>VLOOKUP($C40,факт!$D$8:$JF$250,239,0)</f>
        <v>0</v>
      </c>
      <c r="GT40" s="44">
        <f>VLOOKUP($C40,факт!$D$8:$JF$250,240,0)</f>
        <v>0</v>
      </c>
      <c r="GU40" s="44">
        <f>VLOOKUP($C40,факт!$D$8:$JF$250,241,0)</f>
        <v>0</v>
      </c>
      <c r="GV40" s="44">
        <f>VLOOKUP($C40,факт!$D$8:$JF$250,242,0)</f>
        <v>0</v>
      </c>
      <c r="GW40" s="44">
        <f t="shared" si="1133"/>
        <v>0</v>
      </c>
      <c r="GX40" s="44">
        <f t="shared" si="1134"/>
        <v>0</v>
      </c>
      <c r="GY40" s="44">
        <f t="shared" si="1135"/>
        <v>0</v>
      </c>
      <c r="GZ40" s="44">
        <f>SUM(GQ40-GO40)</f>
        <v>0</v>
      </c>
      <c r="HA40" s="44">
        <f>SUM(GR40-GP40)</f>
        <v>0</v>
      </c>
      <c r="HB40" s="46">
        <f>'СДП (план)'!AM41</f>
        <v>0</v>
      </c>
      <c r="HC40" s="127">
        <f>'СДП (план)'!AN41</f>
        <v>0</v>
      </c>
      <c r="HD40" s="44">
        <f>SUM(HB40/12*$A$2)</f>
        <v>0</v>
      </c>
      <c r="HE40" s="44">
        <f>SUM(HC40/12*$A$2)</f>
        <v>0</v>
      </c>
      <c r="HF40" s="44"/>
      <c r="HG40" s="44"/>
      <c r="HH40" s="44"/>
      <c r="HI40" s="44"/>
      <c r="HJ40" s="44"/>
      <c r="HK40" s="44"/>
      <c r="HL40" s="44">
        <f t="shared" si="1136"/>
        <v>0</v>
      </c>
      <c r="HM40" s="44">
        <f t="shared" si="1137"/>
        <v>0</v>
      </c>
      <c r="HN40" s="44">
        <f t="shared" si="1138"/>
        <v>0</v>
      </c>
      <c r="HO40" s="44">
        <f>SUM(HF40-HD40)</f>
        <v>0</v>
      </c>
      <c r="HP40" s="44">
        <f>SUM(HG40-HE40)</f>
        <v>0</v>
      </c>
      <c r="HQ40" s="51">
        <f>'СДП (план)'!AO41</f>
        <v>0</v>
      </c>
      <c r="HR40" s="44">
        <f>'СДП (план)'!AP41</f>
        <v>0</v>
      </c>
      <c r="HS40" s="44">
        <f>SUM(HQ40/12*$A$2)</f>
        <v>0</v>
      </c>
      <c r="HT40" s="44">
        <f>SUM(HR40/12*$A$2)</f>
        <v>0</v>
      </c>
      <c r="HU40" s="44">
        <f>VLOOKUP($C40,факт!$D$8:$JF$250,171,0)</f>
        <v>0</v>
      </c>
      <c r="HV40" s="44">
        <f>VLOOKUP($C40,факт!$D$8:$JF$250,172,0)</f>
        <v>0</v>
      </c>
      <c r="HW40" s="44">
        <f>VLOOKUP($C40,факт!$D$8:$JF$250,173,0)</f>
        <v>0</v>
      </c>
      <c r="HX40" s="44">
        <f>VLOOKUP($C40,факт!$D$8:$JF$250,174,0)</f>
        <v>0</v>
      </c>
      <c r="HY40" s="44">
        <f>VLOOKUP($C40,факт!$D$8:$JF$250,175,0)</f>
        <v>0</v>
      </c>
      <c r="HZ40" s="44">
        <f>VLOOKUP($C40,факт!$D$8:$JF$250,176,0)</f>
        <v>0</v>
      </c>
      <c r="IA40" s="44">
        <f t="shared" si="1139"/>
        <v>0</v>
      </c>
      <c r="IB40" s="44">
        <f t="shared" si="1140"/>
        <v>0</v>
      </c>
      <c r="IC40" s="44">
        <f t="shared" si="1141"/>
        <v>0</v>
      </c>
      <c r="ID40" s="44">
        <f>SUM(HU40-HS40)</f>
        <v>0</v>
      </c>
      <c r="IE40" s="44">
        <f>SUM(HV40-HT40)</f>
        <v>0</v>
      </c>
      <c r="IF40" s="51">
        <f>'СДП (план)'!AQ41</f>
        <v>0</v>
      </c>
      <c r="IG40" s="44">
        <f>'СДП (план)'!AR41</f>
        <v>0</v>
      </c>
      <c r="IH40" s="44">
        <f>SUM(IF40/12*$A$2)</f>
        <v>0</v>
      </c>
      <c r="II40" s="44">
        <f>SUM(IG40/12*$A$2)</f>
        <v>0</v>
      </c>
      <c r="IJ40" s="44"/>
      <c r="IK40" s="44"/>
      <c r="IL40" s="44"/>
      <c r="IM40" s="44"/>
      <c r="IN40" s="44"/>
      <c r="IO40" s="44"/>
      <c r="IP40" s="44">
        <f>SUM(IF40*$F40)</f>
        <v>0</v>
      </c>
      <c r="IQ40" s="44">
        <f>SUM(IH40*$F40)</f>
        <v>0</v>
      </c>
      <c r="IR40" s="44">
        <f>SUM(IJ40*$F40)</f>
        <v>0</v>
      </c>
      <c r="IS40" s="44">
        <f>SUM(IJ40-IH40)</f>
        <v>0</v>
      </c>
      <c r="IT40" s="44">
        <f>SUM(IK40-II40)</f>
        <v>0</v>
      </c>
      <c r="IU40" s="51">
        <f>'СДП (план)'!AS41</f>
        <v>0</v>
      </c>
      <c r="IV40" s="44">
        <f>'СДП (план)'!AT41</f>
        <v>0</v>
      </c>
      <c r="IW40" s="44">
        <f>SUM(IU40/12*$A$2)</f>
        <v>0</v>
      </c>
      <c r="IX40" s="44">
        <f>SUM(IV40/12*$A$2)</f>
        <v>0</v>
      </c>
      <c r="IY40" s="44">
        <f>VLOOKUP($C40,факт!$D$8:$JF$250,183,0)</f>
        <v>0</v>
      </c>
      <c r="IZ40" s="44">
        <f>VLOOKUP($C40,факт!$D$8:$JF$250,184,0)</f>
        <v>0</v>
      </c>
      <c r="JA40" s="44">
        <f>VLOOKUP($C40,факт!$D$8:$JF$250,185,0)</f>
        <v>0</v>
      </c>
      <c r="JB40" s="44">
        <f>VLOOKUP($C40,факт!$D$8:$JF$250,186,0)</f>
        <v>0</v>
      </c>
      <c r="JC40" s="44">
        <f>VLOOKUP($C40,факт!$D$8:$JF$250,187,0)</f>
        <v>0</v>
      </c>
      <c r="JD40" s="44">
        <f>VLOOKUP($C40,факт!$D$8:$JF$250,188,0)</f>
        <v>0</v>
      </c>
      <c r="JE40" s="44">
        <f t="shared" si="1142"/>
        <v>0</v>
      </c>
      <c r="JF40" s="44">
        <f t="shared" si="1143"/>
        <v>0</v>
      </c>
      <c r="JG40" s="44">
        <f t="shared" si="1144"/>
        <v>0</v>
      </c>
      <c r="JH40" s="44">
        <f>SUM(IY40-IW40)</f>
        <v>0</v>
      </c>
      <c r="JI40" s="44">
        <f>SUM(IZ40-IX40)</f>
        <v>0</v>
      </c>
      <c r="JJ40" s="10">
        <f>'СДП (план)'!AU41</f>
        <v>0</v>
      </c>
      <c r="JK40" s="3">
        <f>'СДП (план)'!AV41</f>
        <v>0</v>
      </c>
      <c r="JL40" s="44">
        <f>SUM(JJ40/12*$A$2)</f>
        <v>0</v>
      </c>
      <c r="JM40" s="44">
        <f>SUM(JK40/12*$A$2)</f>
        <v>0</v>
      </c>
      <c r="JN40" s="44">
        <f>VLOOKUP($C40,факт!$D$8:$JF$250,189,0)</f>
        <v>0</v>
      </c>
      <c r="JO40" s="44">
        <f>VLOOKUP($C40,факт!$D$8:$JF$250,190,0)</f>
        <v>0</v>
      </c>
      <c r="JP40" s="44">
        <f>VLOOKUP($C40,факт!$D$8:$JF$250,191,0)</f>
        <v>0</v>
      </c>
      <c r="JQ40" s="44">
        <f>VLOOKUP($C40,факт!$D$8:$JF$250,192,0)</f>
        <v>0</v>
      </c>
      <c r="JR40" s="44">
        <f>VLOOKUP($C40,факт!$D$8:$JF$250,193,0)</f>
        <v>0</v>
      </c>
      <c r="JS40" s="44">
        <f>VLOOKUP($C40,факт!$D$8:$JF$250,194,0)</f>
        <v>0</v>
      </c>
      <c r="JT40" s="44">
        <f>SUM(JJ40*$F40)</f>
        <v>0</v>
      </c>
      <c r="JU40" s="44">
        <f>SUM(JL40*$F40)</f>
        <v>0</v>
      </c>
      <c r="JV40" s="44">
        <f>SUM(JN40*$F40)</f>
        <v>0</v>
      </c>
      <c r="JW40" s="44">
        <f>SUM(JN40-JL40)</f>
        <v>0</v>
      </c>
      <c r="JX40" s="44">
        <f>SUM(JO40-JM40)</f>
        <v>0</v>
      </c>
      <c r="JY40" s="10">
        <f>'СДП (план)'!AW41</f>
        <v>0</v>
      </c>
      <c r="JZ40" s="3">
        <f>'СДП (план)'!AX41</f>
        <v>0</v>
      </c>
      <c r="KA40" s="44">
        <f>SUM(JY40/12*$A$2)</f>
        <v>0</v>
      </c>
      <c r="KB40" s="44">
        <f>SUM(JZ40/12*$A$2)</f>
        <v>0</v>
      </c>
      <c r="KC40" s="44">
        <f>VLOOKUP($C40,факт!$D$8:$JF$250,177,0)</f>
        <v>0</v>
      </c>
      <c r="KD40" s="44">
        <f>VLOOKUP($C40,факт!$D$8:$JF$250,178,0)</f>
        <v>0</v>
      </c>
      <c r="KE40" s="44">
        <f>VLOOKUP($C40,факт!$D$8:$JF$250,179,0)</f>
        <v>0</v>
      </c>
      <c r="KF40" s="44">
        <f>VLOOKUP($C40,факт!$D$8:$JF$250,180,0)</f>
        <v>0</v>
      </c>
      <c r="KG40" s="44">
        <f>VLOOKUP($C40,факт!$D$8:$JF$250,181,0)</f>
        <v>0</v>
      </c>
      <c r="KH40" s="44">
        <f>VLOOKUP($C40,факт!$D$8:$JF$250,182,0)</f>
        <v>0</v>
      </c>
      <c r="KI40" s="44">
        <f t="shared" si="1145"/>
        <v>0</v>
      </c>
      <c r="KJ40" s="44">
        <f t="shared" si="1146"/>
        <v>0</v>
      </c>
      <c r="KK40" s="44">
        <f t="shared" si="1147"/>
        <v>0</v>
      </c>
      <c r="KL40" s="44">
        <f>SUM(KC40-KA40)</f>
        <v>0</v>
      </c>
      <c r="KM40" s="44">
        <f>SUM(KD40-KB40)</f>
        <v>0</v>
      </c>
      <c r="KN40" s="10">
        <f>'СДП (план)'!AY41</f>
        <v>0</v>
      </c>
      <c r="KO40" s="3">
        <f>'СДП (план)'!AZ41</f>
        <v>0</v>
      </c>
      <c r="KP40" s="44">
        <f>SUM(KN40/12*$A$2)</f>
        <v>0</v>
      </c>
      <c r="KQ40" s="44">
        <f>SUM(KO40/12*$A$2)</f>
        <v>0</v>
      </c>
      <c r="KR40" s="44"/>
      <c r="KS40" s="44"/>
      <c r="KT40" s="44"/>
      <c r="KU40" s="44"/>
      <c r="KV40" s="44"/>
      <c r="KW40" s="44"/>
      <c r="KX40" s="44">
        <f t="shared" si="1148"/>
        <v>0</v>
      </c>
      <c r="KY40" s="44">
        <f t="shared" si="1149"/>
        <v>0</v>
      </c>
      <c r="KZ40" s="44">
        <f t="shared" si="1150"/>
        <v>0</v>
      </c>
      <c r="LA40" s="44">
        <f>SUM(KR40-KP40)</f>
        <v>0</v>
      </c>
      <c r="LB40" s="44">
        <f>SUM(KS40-KQ40)</f>
        <v>0</v>
      </c>
      <c r="LC40" s="51">
        <f>'СДП (план)'!BA41</f>
        <v>0</v>
      </c>
      <c r="LD40" s="44">
        <f>'СДП (план)'!BB41</f>
        <v>0</v>
      </c>
      <c r="LE40" s="44">
        <f>SUM(LC40/12*$A$2)</f>
        <v>0</v>
      </c>
      <c r="LF40" s="44">
        <f>SUM(LD40/12*$A$2)</f>
        <v>0</v>
      </c>
      <c r="LG40" s="44">
        <f>VLOOKUP($C40,факт!$D$8:$JF$250,111,0)</f>
        <v>0</v>
      </c>
      <c r="LH40" s="44">
        <f>VLOOKUP($C40,факт!$D$8:$JF$250,112,0)</f>
        <v>0</v>
      </c>
      <c r="LI40" s="44">
        <f>VLOOKUP($C40,факт!$D$8:$JF$250,113,0)</f>
        <v>0</v>
      </c>
      <c r="LJ40" s="44">
        <f>VLOOKUP($C40,факт!$D$8:$JF$250,114,0)</f>
        <v>0</v>
      </c>
      <c r="LK40" s="44">
        <f>VLOOKUP($C40,факт!$D$8:$JF$250,115,0)</f>
        <v>0</v>
      </c>
      <c r="LL40" s="44">
        <f>VLOOKUP($C40,факт!$D$8:$JF$250,116,0)</f>
        <v>0</v>
      </c>
      <c r="LM40" s="44">
        <f>SUM(LC40*$F40)</f>
        <v>0</v>
      </c>
      <c r="LN40" s="44">
        <f>SUM(LE40*$F40)</f>
        <v>0</v>
      </c>
      <c r="LO40" s="44">
        <f>SUM(LG40*$F40)</f>
        <v>0</v>
      </c>
      <c r="LP40" s="44">
        <f>SUM(LG40-LE40)</f>
        <v>0</v>
      </c>
      <c r="LQ40" s="44">
        <f>SUM(LH40-LF40)</f>
        <v>0</v>
      </c>
      <c r="LR40" s="51">
        <f>'СДП (план)'!BC41</f>
        <v>0</v>
      </c>
      <c r="LS40" s="44">
        <f>'СДП (план)'!BD41</f>
        <v>0</v>
      </c>
      <c r="LT40" s="44">
        <f>SUM(LR40/12*$A$2)</f>
        <v>0</v>
      </c>
      <c r="LU40" s="44">
        <f>SUM(LS40/12*$A$2)</f>
        <v>0</v>
      </c>
      <c r="LV40" s="44">
        <f>VLOOKUP($C40,факт!$D$8:$JF$250,117,0)</f>
        <v>0</v>
      </c>
      <c r="LW40" s="44">
        <f>VLOOKUP($C40,факт!$D$8:$JF$250,118,0)</f>
        <v>0</v>
      </c>
      <c r="LX40" s="44">
        <f>VLOOKUP($C40,факт!$D$8:$JF$250,119,0)</f>
        <v>0</v>
      </c>
      <c r="LY40" s="44">
        <f>VLOOKUP($C40,факт!$D$8:$JF$250,120,0)</f>
        <v>0</v>
      </c>
      <c r="LZ40" s="44">
        <f>VLOOKUP($C40,факт!$D$8:$JF$250,121,0)</f>
        <v>0</v>
      </c>
      <c r="MA40" s="44">
        <f>VLOOKUP($C40,факт!$D$8:$JF$250,122,0)</f>
        <v>0</v>
      </c>
      <c r="MB40" s="44">
        <f t="shared" si="1151"/>
        <v>0</v>
      </c>
      <c r="MC40" s="44">
        <f t="shared" si="1152"/>
        <v>0</v>
      </c>
      <c r="MD40" s="44">
        <f t="shared" si="1153"/>
        <v>0</v>
      </c>
      <c r="ME40" s="44">
        <f>SUM(LV40-LT40)</f>
        <v>0</v>
      </c>
      <c r="MF40" s="44">
        <f>SUM(LW40-LU40)</f>
        <v>0</v>
      </c>
      <c r="MG40" s="47">
        <f>'СДП (план)'!BE41</f>
        <v>0</v>
      </c>
      <c r="MH40" s="47">
        <f>'СДП (план)'!BF41</f>
        <v>0</v>
      </c>
      <c r="MI40" s="44">
        <f>SUM(MG40/12*$A$2)</f>
        <v>0</v>
      </c>
      <c r="MJ40" s="44">
        <f>SUM(MH40/12*$A$2)</f>
        <v>0</v>
      </c>
      <c r="MK40" s="44">
        <f>VLOOKUP($C40,факт!$D$8:$JF$250,63,0)</f>
        <v>0</v>
      </c>
      <c r="ML40" s="44">
        <f>VLOOKUP($C40,факт!$D$8:$JF$250,64,0)</f>
        <v>0</v>
      </c>
      <c r="MM40" s="44">
        <f>VLOOKUP($C40,факт!$D$8:$JF$250,65,0)</f>
        <v>0</v>
      </c>
      <c r="MN40" s="44">
        <f>VLOOKUP($C40,факт!$D$8:$JF$250,66,0)</f>
        <v>0</v>
      </c>
      <c r="MO40" s="44">
        <f>VLOOKUP($C40,факт!$D$8:$JF$250,67,0)</f>
        <v>0</v>
      </c>
      <c r="MP40" s="44">
        <f>VLOOKUP($C40,факт!$D$8:$JF$250,68,0)</f>
        <v>0</v>
      </c>
      <c r="MQ40" s="44">
        <f t="shared" si="1154"/>
        <v>0</v>
      </c>
      <c r="MR40" s="44">
        <f t="shared" si="1155"/>
        <v>0</v>
      </c>
      <c r="MS40" s="44">
        <f t="shared" si="1156"/>
        <v>0</v>
      </c>
      <c r="MT40" s="44">
        <f>SUM(MK40-MI40)</f>
        <v>0</v>
      </c>
      <c r="MU40" s="44">
        <f>SUM(ML40-MJ40)</f>
        <v>0</v>
      </c>
      <c r="MV40" s="47">
        <f>'СДП (план)'!BG41</f>
        <v>0</v>
      </c>
      <c r="MW40" s="47">
        <f>'СДП (план)'!BH41</f>
        <v>0</v>
      </c>
      <c r="MX40" s="44">
        <f>SUM(MV40/12*$A$2)</f>
        <v>0</v>
      </c>
      <c r="MY40" s="44">
        <f>SUM(MW40/12*$A$2)</f>
        <v>0</v>
      </c>
      <c r="MZ40" s="44">
        <f>VLOOKUP($C40,факт!$D$8:$JF$250,129,0)</f>
        <v>0</v>
      </c>
      <c r="NA40" s="44">
        <f>VLOOKUP($C40,факт!$D$8:$JF$250,130,0)</f>
        <v>0</v>
      </c>
      <c r="NB40" s="44">
        <f>VLOOKUP($C40,факт!$D$8:$JF$250,131,0)</f>
        <v>0</v>
      </c>
      <c r="NC40" s="44">
        <f>VLOOKUP($C40,факт!$D$8:$JF$250,132,0)</f>
        <v>0</v>
      </c>
      <c r="ND40" s="44">
        <f>VLOOKUP($C40,факт!$D$8:$JF$250,133,0)</f>
        <v>0</v>
      </c>
      <c r="NE40" s="44">
        <f>VLOOKUP($C40,факт!$D$8:$JF$250,134,0)</f>
        <v>0</v>
      </c>
      <c r="NF40" s="44">
        <f t="shared" si="1157"/>
        <v>0</v>
      </c>
      <c r="NG40" s="44">
        <f t="shared" si="1158"/>
        <v>0</v>
      </c>
      <c r="NH40" s="44">
        <f t="shared" si="1159"/>
        <v>0</v>
      </c>
      <c r="NI40" s="44">
        <f>SUM(MZ40-MX40)</f>
        <v>0</v>
      </c>
      <c r="NJ40" s="44">
        <f>SUM(NA40-MY40)</f>
        <v>0</v>
      </c>
      <c r="NK40" s="51">
        <f>'СДП (план)'!BI41</f>
        <v>0</v>
      </c>
      <c r="NL40" s="44">
        <f>'СДП (план)'!BJ41</f>
        <v>0</v>
      </c>
      <c r="NM40" s="44">
        <f>SUM(NK40/12*$A$2)</f>
        <v>0</v>
      </c>
      <c r="NN40" s="44">
        <f>SUM(NL40/12*$A$2)</f>
        <v>0</v>
      </c>
      <c r="NO40" s="44">
        <f>VLOOKUP($C40,факт!$D$8:$JF$250,87,0)</f>
        <v>0</v>
      </c>
      <c r="NP40" s="44">
        <f>VLOOKUP($C40,факт!$D$8:$JF$250,88,0)</f>
        <v>0</v>
      </c>
      <c r="NQ40" s="44">
        <f>VLOOKUP($C40,факт!$D$8:$JF$250,89,0)</f>
        <v>0</v>
      </c>
      <c r="NR40" s="44">
        <f>VLOOKUP($C40,факт!$D$8:$JF$250,90,0)</f>
        <v>0</v>
      </c>
      <c r="NS40" s="44">
        <f>VLOOKUP($C40,факт!$D$8:$JF$250,91,0)</f>
        <v>0</v>
      </c>
      <c r="NT40" s="44">
        <f>VLOOKUP($C40,факт!$D$8:$JF$250,92,0)</f>
        <v>0</v>
      </c>
      <c r="NU40" s="44">
        <f>SUM(NK40*$F40)</f>
        <v>0</v>
      </c>
      <c r="NV40" s="44">
        <f>SUM(NM40*$F40)</f>
        <v>0</v>
      </c>
      <c r="NW40" s="44">
        <f>SUM(NO40*$F40)</f>
        <v>0</v>
      </c>
      <c r="NX40" s="44">
        <f>SUM(NO40-NM40)</f>
        <v>0</v>
      </c>
      <c r="NY40" s="44">
        <f>SUM(NP40-NN40)</f>
        <v>0</v>
      </c>
      <c r="NZ40" s="51">
        <f>'СДП (план)'!BK41</f>
        <v>0</v>
      </c>
      <c r="OA40" s="44">
        <f>'СДП (план)'!BL41</f>
        <v>0</v>
      </c>
      <c r="OB40" s="44">
        <f>SUM(NZ40/12*$A$2)</f>
        <v>0</v>
      </c>
      <c r="OC40" s="44">
        <f>SUM(OA40/12*$A$2)</f>
        <v>0</v>
      </c>
      <c r="OD40" s="44">
        <f>VLOOKUP($C40,факт!$D$8:$JF$250,147,0)</f>
        <v>0</v>
      </c>
      <c r="OE40" s="44">
        <f>VLOOKUP($C40,факт!$D$8:$JF$250,148,0)</f>
        <v>0</v>
      </c>
      <c r="OF40" s="44">
        <f>VLOOKUP($C40,факт!$D$8:$JF$250,149,0)</f>
        <v>0</v>
      </c>
      <c r="OG40" s="44">
        <f>VLOOKUP($C40,факт!$D$8:$JF$250,150,0)</f>
        <v>0</v>
      </c>
      <c r="OH40" s="44">
        <f>VLOOKUP($C40,факт!$D$8:$JF$250,151,0)</f>
        <v>0</v>
      </c>
      <c r="OI40" s="44">
        <f>VLOOKUP($C40,факт!$D$8:$JF$250,152,0)</f>
        <v>0</v>
      </c>
      <c r="OJ40" s="44">
        <f t="shared" si="1160"/>
        <v>0</v>
      </c>
      <c r="OK40" s="44">
        <f t="shared" si="1161"/>
        <v>0</v>
      </c>
      <c r="OL40" s="44">
        <f t="shared" si="1162"/>
        <v>0</v>
      </c>
      <c r="OM40" s="44">
        <f>SUM(OD40-OB40)</f>
        <v>0</v>
      </c>
      <c r="ON40" s="44">
        <f>SUM(OE40-OC40)</f>
        <v>0</v>
      </c>
      <c r="OO40" s="51">
        <f>'СДП (план)'!BM41</f>
        <v>0</v>
      </c>
      <c r="OP40" s="44">
        <f>'СДП (план)'!BN41</f>
        <v>0</v>
      </c>
      <c r="OQ40" s="44">
        <f>SUM(OO40/12*$A$2)</f>
        <v>0</v>
      </c>
      <c r="OR40" s="44">
        <f>SUM(OP40/12*$A$2)</f>
        <v>0</v>
      </c>
      <c r="OS40" s="44">
        <f>VLOOKUP($C40,факт!$D$8:$JF$250,195,0)</f>
        <v>0</v>
      </c>
      <c r="OT40" s="44">
        <f>VLOOKUP($C40,факт!$D$8:$JF$250,196,0)</f>
        <v>0</v>
      </c>
      <c r="OU40" s="44">
        <f>VLOOKUP($C40,факт!$D$8:$JF$250,197,0)</f>
        <v>0</v>
      </c>
      <c r="OV40" s="44">
        <f>VLOOKUP($C40,факт!$D$8:$JF$250,198,0)</f>
        <v>0</v>
      </c>
      <c r="OW40" s="44">
        <f>VLOOKUP($C40,факт!$D$8:$JF$250,199,0)</f>
        <v>0</v>
      </c>
      <c r="OX40" s="44">
        <f>VLOOKUP($C40,факт!$D$8:$JF$250,200,0)</f>
        <v>0</v>
      </c>
      <c r="OY40" s="44">
        <f t="shared" si="1163"/>
        <v>0</v>
      </c>
      <c r="OZ40" s="44">
        <f t="shared" si="1164"/>
        <v>0</v>
      </c>
      <c r="PA40" s="44">
        <f t="shared" si="1165"/>
        <v>0</v>
      </c>
      <c r="PB40" s="44">
        <f>SUM(OS40-OQ40)</f>
        <v>0</v>
      </c>
      <c r="PC40" s="44">
        <f>SUM(OT40-OR40)</f>
        <v>0</v>
      </c>
      <c r="PD40" s="51">
        <f>'СДП (план)'!BO41</f>
        <v>0</v>
      </c>
      <c r="PE40" s="44">
        <f>'СДП (план)'!BP41</f>
        <v>0</v>
      </c>
      <c r="PF40" s="44">
        <f>SUM(PD40/12*$A$2)</f>
        <v>0</v>
      </c>
      <c r="PG40" s="44">
        <f>SUM(PE40/12*$A$2)</f>
        <v>0</v>
      </c>
      <c r="PH40" s="44">
        <f>VLOOKUP($C40,факт!$D$8:$JF$250,201,0)</f>
        <v>0</v>
      </c>
      <c r="PI40" s="44">
        <f>VLOOKUP($C40,факт!$D$8:$JF$250,202,0)</f>
        <v>0</v>
      </c>
      <c r="PJ40" s="44">
        <f>VLOOKUP($C40,факт!$D$8:$JF$250,203,0)</f>
        <v>0</v>
      </c>
      <c r="PK40" s="44">
        <f>VLOOKUP($C40,факт!$D$8:$JF$250,204,0)</f>
        <v>0</v>
      </c>
      <c r="PL40" s="44">
        <f>VLOOKUP($C40,факт!$D$8:$JF$250,205,0)</f>
        <v>0</v>
      </c>
      <c r="PM40" s="44">
        <f>VLOOKUP($C40,факт!$D$8:$JF$250,206,0)</f>
        <v>0</v>
      </c>
      <c r="PN40" s="44">
        <f t="shared" si="1166"/>
        <v>0</v>
      </c>
      <c r="PO40" s="44">
        <f t="shared" si="1167"/>
        <v>0</v>
      </c>
      <c r="PP40" s="44">
        <f t="shared" si="1168"/>
        <v>0</v>
      </c>
      <c r="PQ40" s="44">
        <f>SUM(PH40-PF40)</f>
        <v>0</v>
      </c>
      <c r="PR40" s="44">
        <f>SUM(PI40-PG40)</f>
        <v>0</v>
      </c>
      <c r="PS40" s="51">
        <f>'СДП (план)'!BQ41</f>
        <v>0</v>
      </c>
      <c r="PT40" s="44">
        <f>'СДП (план)'!BR41</f>
        <v>0</v>
      </c>
      <c r="PU40" s="44">
        <f>SUM(PS40/12*$A$2)</f>
        <v>0</v>
      </c>
      <c r="PV40" s="44">
        <f>SUM(PT40/12*$A$2)</f>
        <v>0</v>
      </c>
      <c r="PW40" s="44">
        <f>VLOOKUP($C40,факт!$D$8:$JF$250,207,0)</f>
        <v>0</v>
      </c>
      <c r="PX40" s="44">
        <f>VLOOKUP($C40,факт!$D$8:$JF$250,208,0)</f>
        <v>0</v>
      </c>
      <c r="PY40" s="44">
        <f>VLOOKUP($C40,факт!$D$8:$JF$250,209,0)</f>
        <v>0</v>
      </c>
      <c r="PZ40" s="44">
        <f>VLOOKUP($C40,факт!$D$8:$JF$250,210,0)</f>
        <v>0</v>
      </c>
      <c r="QA40" s="44">
        <f>VLOOKUP($C40,факт!$D$8:$JF$250,211,0)</f>
        <v>0</v>
      </c>
      <c r="QB40" s="44">
        <f>VLOOKUP($C40,факт!$D$8:$JF$250,212,0)</f>
        <v>0</v>
      </c>
      <c r="QC40" s="44">
        <f>SUM(PS40*$F40)</f>
        <v>0</v>
      </c>
      <c r="QD40" s="44">
        <f>SUM(PU40*$F40)</f>
        <v>0</v>
      </c>
      <c r="QE40" s="44">
        <f>SUM(PW40*$F40)</f>
        <v>0</v>
      </c>
      <c r="QF40" s="44">
        <f t="shared" si="716"/>
        <v>0</v>
      </c>
      <c r="QG40" s="44">
        <f t="shared" si="717"/>
        <v>0</v>
      </c>
      <c r="QH40" s="51">
        <f>'СДП (план)'!BS41</f>
        <v>0</v>
      </c>
      <c r="QI40" s="44">
        <f>'СДП (план)'!BT41</f>
        <v>0</v>
      </c>
      <c r="QJ40" s="44">
        <f>SUM(QH40/12*$A$2)</f>
        <v>0</v>
      </c>
      <c r="QK40" s="44">
        <f>SUM(QI40/12*$A$2)</f>
        <v>0</v>
      </c>
      <c r="QL40" s="44">
        <f>VLOOKUP($C40,факт!$D$8:$JF$250,213,0)</f>
        <v>0</v>
      </c>
      <c r="QM40" s="44">
        <f>VLOOKUP($C40,факт!$D$8:$JF$250,214,0)</f>
        <v>0</v>
      </c>
      <c r="QN40" s="44">
        <f>VLOOKUP($C40,факт!$D$8:$JF$250,215,0)</f>
        <v>0</v>
      </c>
      <c r="QO40" s="44">
        <f>VLOOKUP($C40,факт!$D$8:$JF$250,216,0)</f>
        <v>0</v>
      </c>
      <c r="QP40" s="44">
        <f>VLOOKUP($C40,факт!$D$8:$JF$250,217,0)</f>
        <v>0</v>
      </c>
      <c r="QQ40" s="44">
        <f>VLOOKUP($C40,факт!$D$8:$JF$250,218,0)</f>
        <v>0</v>
      </c>
      <c r="QR40" s="44">
        <f t="shared" si="1169"/>
        <v>0</v>
      </c>
      <c r="QS40" s="44">
        <f t="shared" si="1170"/>
        <v>0</v>
      </c>
      <c r="QT40" s="44">
        <f t="shared" si="1171"/>
        <v>0</v>
      </c>
      <c r="QU40" s="44">
        <f t="shared" si="1172"/>
        <v>0</v>
      </c>
      <c r="QV40" s="44">
        <f t="shared" si="1173"/>
        <v>0</v>
      </c>
      <c r="QW40" s="45">
        <f>'СДП (план)'!BU41</f>
        <v>0</v>
      </c>
      <c r="QX40" s="44">
        <f>'СДП (план)'!BV41</f>
        <v>0</v>
      </c>
      <c r="QY40" s="44">
        <f>SUM(QW40/12*$A$2)</f>
        <v>0</v>
      </c>
      <c r="QZ40" s="44">
        <f>SUM(QX40/12*$A$2)</f>
        <v>0</v>
      </c>
      <c r="RA40" s="44">
        <f>VLOOKUP($C40,факт!$D$8:$JF$250,225,0)</f>
        <v>0</v>
      </c>
      <c r="RB40" s="44">
        <f>VLOOKUP($C40,факт!$D$8:$JF$250,226,0)</f>
        <v>0</v>
      </c>
      <c r="RC40" s="44">
        <f>VLOOKUP($C40,факт!$D$8:$JF$250,227,0)</f>
        <v>0</v>
      </c>
      <c r="RD40" s="44">
        <f>VLOOKUP($C40,факт!$D$8:$JF$250,228,0)</f>
        <v>0</v>
      </c>
      <c r="RE40" s="44">
        <f>VLOOKUP($C40,факт!$D$8:$JF$250,229,0)</f>
        <v>0</v>
      </c>
      <c r="RF40" s="44">
        <f>VLOOKUP($C40,факт!$D$8:$JF$250,230,0)</f>
        <v>0</v>
      </c>
      <c r="RG40" s="44">
        <f t="shared" si="1174"/>
        <v>0</v>
      </c>
      <c r="RH40" s="44">
        <f t="shared" si="1175"/>
        <v>0</v>
      </c>
      <c r="RI40" s="44">
        <f t="shared" si="1176"/>
        <v>0</v>
      </c>
      <c r="RJ40" s="44">
        <f t="shared" si="1177"/>
        <v>0</v>
      </c>
      <c r="RK40" s="44">
        <f t="shared" si="1178"/>
        <v>0</v>
      </c>
      <c r="RL40" s="51">
        <f>'СДП (план)'!BW41</f>
        <v>0</v>
      </c>
      <c r="RM40" s="44">
        <f>'СДП (план)'!BX41</f>
        <v>0</v>
      </c>
      <c r="RN40" s="44">
        <f>SUM(RL40/12*$A$2)</f>
        <v>0</v>
      </c>
      <c r="RO40" s="44">
        <f>SUM(RM40/12*$A$2)</f>
        <v>0</v>
      </c>
      <c r="RP40" s="44">
        <f>VLOOKUP($C40,факт!$D$8:$JF$250,105,0)</f>
        <v>0</v>
      </c>
      <c r="RQ40" s="44">
        <f>VLOOKUP($C40,факт!$D$8:$JF$250,106,0)</f>
        <v>0</v>
      </c>
      <c r="RR40" s="44">
        <f>VLOOKUP($C40,факт!$D$8:$JF$250,107,0)</f>
        <v>0</v>
      </c>
      <c r="RS40" s="44">
        <f>VLOOKUP($C40,факт!$D$8:$JF$250,108,0)</f>
        <v>0</v>
      </c>
      <c r="RT40" s="44">
        <f>VLOOKUP($C40,факт!$D$8:$JF$250,109,0)</f>
        <v>0</v>
      </c>
      <c r="RU40" s="44">
        <f>VLOOKUP($C40,факт!$D$8:$JF$250,110,0)</f>
        <v>0</v>
      </c>
      <c r="RV40" s="44">
        <f t="shared" si="1179"/>
        <v>0</v>
      </c>
      <c r="RW40" s="44">
        <f t="shared" si="1180"/>
        <v>0</v>
      </c>
      <c r="RX40" s="44">
        <f t="shared" si="1181"/>
        <v>0</v>
      </c>
      <c r="RY40" s="44">
        <f>SUM(RP40-RN40)</f>
        <v>0</v>
      </c>
      <c r="RZ40" s="44">
        <f>SUM(RQ40-RO40)</f>
        <v>0</v>
      </c>
      <c r="SA40" s="51">
        <f>'СДП (план)'!BY41</f>
        <v>0</v>
      </c>
      <c r="SB40" s="44">
        <f>'СДП (план)'!BZ41</f>
        <v>0</v>
      </c>
      <c r="SC40" s="44">
        <f>SUM(SA40/12*$A$2)</f>
        <v>0</v>
      </c>
      <c r="SD40" s="44">
        <f>SUM(SB40/12*$A$2)</f>
        <v>0</v>
      </c>
      <c r="SE40" s="44">
        <f>VLOOKUP($C40,факт!$D$8:$JF$250,69,0)</f>
        <v>0</v>
      </c>
      <c r="SF40" s="44">
        <f>VLOOKUP($C40,факт!$D$8:$JF$250,70,0)</f>
        <v>0</v>
      </c>
      <c r="SG40" s="44">
        <f>VLOOKUP($C40,факт!$D$8:$JF$250,71,0)</f>
        <v>0</v>
      </c>
      <c r="SH40" s="44">
        <f>VLOOKUP($C40,факт!$D$8:$JF$250,72,0)</f>
        <v>0</v>
      </c>
      <c r="SI40" s="44">
        <f>VLOOKUP($C40,факт!$D$8:$JF$250,73,0)</f>
        <v>0</v>
      </c>
      <c r="SJ40" s="44">
        <f>VLOOKUP($C40,факт!$D$8:$JF$250,74,0)</f>
        <v>0</v>
      </c>
      <c r="SK40" s="44">
        <f t="shared" si="1182"/>
        <v>0</v>
      </c>
      <c r="SL40" s="44">
        <f t="shared" si="1183"/>
        <v>0</v>
      </c>
      <c r="SM40" s="44">
        <f t="shared" si="1184"/>
        <v>0</v>
      </c>
      <c r="SN40" s="44">
        <f>SUM(SE40-SC40)</f>
        <v>0</v>
      </c>
      <c r="SO40" s="44">
        <f>SUM(SF40-SD40)</f>
        <v>0</v>
      </c>
      <c r="SP40" s="51">
        <f>'СДП (план)'!CA41</f>
        <v>0</v>
      </c>
      <c r="SQ40" s="44">
        <f>'СДП (план)'!CB41</f>
        <v>0</v>
      </c>
      <c r="SR40" s="44">
        <f>SUM(SP40/12*$A$2)</f>
        <v>0</v>
      </c>
      <c r="SS40" s="44">
        <f>SUM(SQ40/12*$A$2)</f>
        <v>0</v>
      </c>
      <c r="ST40" s="44"/>
      <c r="SU40" s="44"/>
      <c r="SV40" s="44"/>
      <c r="SW40" s="44"/>
      <c r="SX40" s="44"/>
      <c r="SY40" s="44"/>
      <c r="SZ40" s="44">
        <f t="shared" si="1185"/>
        <v>0</v>
      </c>
      <c r="TA40" s="44">
        <f t="shared" si="1186"/>
        <v>0</v>
      </c>
      <c r="TB40" s="44">
        <f t="shared" si="1187"/>
        <v>0</v>
      </c>
      <c r="TC40" s="44">
        <f>SUM(ST40-SR40)</f>
        <v>0</v>
      </c>
      <c r="TD40" s="44">
        <f>SUM(SU40-SS40)</f>
        <v>0</v>
      </c>
      <c r="TE40" s="51">
        <f>'СДП (план)'!CC41</f>
        <v>0</v>
      </c>
      <c r="TF40" s="44">
        <f>'СДП (план)'!CD41</f>
        <v>0</v>
      </c>
      <c r="TG40" s="44">
        <f>SUM(TE40/12*$A$2)</f>
        <v>0</v>
      </c>
      <c r="TH40" s="44">
        <f>SUM(TF40/12*$A$2)</f>
        <v>0</v>
      </c>
      <c r="TI40" s="44">
        <f>VLOOKUP($C40,факт!$D$8:$JF$250,135,0)</f>
        <v>0</v>
      </c>
      <c r="TJ40" s="44">
        <f>VLOOKUP($C40,факт!$D$8:$JF$250,136,0)</f>
        <v>0</v>
      </c>
      <c r="TK40" s="44">
        <f>VLOOKUP($C40,факт!$D$8:$JF$250,137,0)</f>
        <v>0</v>
      </c>
      <c r="TL40" s="44">
        <f>VLOOKUP($C40,факт!$D$8:$JF$250,138,0)</f>
        <v>0</v>
      </c>
      <c r="TM40" s="44">
        <f>VLOOKUP($C40,факт!$D$8:$JF$250,139,0)</f>
        <v>0</v>
      </c>
      <c r="TN40" s="44">
        <f>VLOOKUP($C40,факт!$D$8:$JF$250,140,0)</f>
        <v>0</v>
      </c>
      <c r="TO40" s="44">
        <f t="shared" si="1188"/>
        <v>0</v>
      </c>
      <c r="TP40" s="44">
        <f t="shared" si="1189"/>
        <v>0</v>
      </c>
      <c r="TQ40" s="44">
        <f t="shared" si="1190"/>
        <v>0</v>
      </c>
      <c r="TR40" s="44">
        <f>SUM(TI40-TG40)</f>
        <v>0</v>
      </c>
      <c r="TS40" s="44">
        <f>SUM(TJ40-TH40)</f>
        <v>0</v>
      </c>
      <c r="TT40" s="47">
        <f>'СДП (план)'!CE41</f>
        <v>0</v>
      </c>
      <c r="TU40" s="47">
        <f>'СДП (план)'!CF41</f>
        <v>0</v>
      </c>
      <c r="TV40" s="44">
        <f>SUM(TT40/12*$A$2)</f>
        <v>0</v>
      </c>
      <c r="TW40" s="44">
        <f>SUM(TU40/12*$A$2)</f>
        <v>0</v>
      </c>
      <c r="TX40" s="44">
        <f>VLOOKUP($C40,факт!$D$8:$JF$250,75,0)</f>
        <v>0</v>
      </c>
      <c r="TY40" s="44">
        <f>VLOOKUP($C40,факт!$D$8:$JF$250,76,0)</f>
        <v>0</v>
      </c>
      <c r="TZ40" s="44">
        <f>VLOOKUP($C40,факт!$D$8:$JF$250,77,0)</f>
        <v>0</v>
      </c>
      <c r="UA40" s="44">
        <f>VLOOKUP($C40,факт!$D$8:$JF$250,78,0)</f>
        <v>0</v>
      </c>
      <c r="UB40" s="44">
        <f>VLOOKUP($C40,факт!$D$8:$JF$250,79,0)</f>
        <v>0</v>
      </c>
      <c r="UC40" s="44">
        <f>VLOOKUP($C40,факт!$D$8:$JF$250,80,0)</f>
        <v>0</v>
      </c>
      <c r="UD40" s="44">
        <f>SUM(TT40*$F40)</f>
        <v>0</v>
      </c>
      <c r="UE40" s="44">
        <f>SUM(TV40*$F40)</f>
        <v>0</v>
      </c>
      <c r="UF40" s="44">
        <f>SUM(TX40*$F40)</f>
        <v>0</v>
      </c>
      <c r="UG40" s="44">
        <f>SUM(TX40-TV40)</f>
        <v>0</v>
      </c>
      <c r="UH40" s="44">
        <f>SUM(TY40-TW40)</f>
        <v>0</v>
      </c>
      <c r="UI40" s="51">
        <f>'СДП (план)'!CG41</f>
        <v>0</v>
      </c>
      <c r="UJ40" s="44">
        <f>'СДП (план)'!CH41</f>
        <v>0</v>
      </c>
      <c r="UK40" s="44">
        <f>SUM(UI40/12*$A$2)</f>
        <v>0</v>
      </c>
      <c r="UL40" s="44">
        <f>SUM(UJ40/12*$A$2)</f>
        <v>0</v>
      </c>
      <c r="UM40" s="44">
        <f>VLOOKUP($C40,факт!$D$8:$JF$250,81,0)</f>
        <v>0</v>
      </c>
      <c r="UN40" s="44">
        <f>VLOOKUP($C40,факт!$D$8:$JF$250,82,0)</f>
        <v>0</v>
      </c>
      <c r="UO40" s="44">
        <f>VLOOKUP($C40,факт!$D$8:$JF$250,83,0)</f>
        <v>0</v>
      </c>
      <c r="UP40" s="44">
        <f>VLOOKUP($C40,факт!$D$8:$JF$250,84,0)</f>
        <v>0</v>
      </c>
      <c r="UQ40" s="44">
        <f>VLOOKUP($C40,факт!$D$8:$JF$250,85,0)</f>
        <v>0</v>
      </c>
      <c r="UR40" s="44">
        <f>VLOOKUP($C40,факт!$D$8:$JF$250,86,0)</f>
        <v>0</v>
      </c>
      <c r="US40" s="44">
        <f t="shared" si="1191"/>
        <v>0</v>
      </c>
      <c r="UT40" s="44">
        <f t="shared" si="1192"/>
        <v>0</v>
      </c>
      <c r="UU40" s="44">
        <f t="shared" si="1193"/>
        <v>0</v>
      </c>
      <c r="UV40" s="44">
        <f>SUM(UM40-UK40)</f>
        <v>0</v>
      </c>
      <c r="UW40" s="44">
        <f>SUM(UN40-UL40)</f>
        <v>0</v>
      </c>
      <c r="UX40" s="51">
        <f>'СДП (план)'!CI41</f>
        <v>0</v>
      </c>
      <c r="UY40" s="44">
        <f>'СДП (план)'!CJ41</f>
        <v>0</v>
      </c>
      <c r="UZ40" s="44">
        <f>SUM(UX40/12*$A$2)</f>
        <v>0</v>
      </c>
      <c r="VA40" s="44">
        <f>SUM(UY40/12*$A$2)</f>
        <v>0</v>
      </c>
      <c r="VB40" s="44">
        <f>VLOOKUP($C40,факт!$D$8:$JF$250,99,0)</f>
        <v>0</v>
      </c>
      <c r="VC40" s="44">
        <f>VLOOKUP($C40,факт!$D$8:$JF$250,100,0)</f>
        <v>0</v>
      </c>
      <c r="VD40" s="44">
        <f>VLOOKUP($C40,факт!$D$8:$JF$250,101,0)</f>
        <v>0</v>
      </c>
      <c r="VE40" s="44">
        <f>VLOOKUP($C40,факт!$D$8:$JF$250,102,0)</f>
        <v>0</v>
      </c>
      <c r="VF40" s="44">
        <f>VLOOKUP($C40,факт!$D$8:$JF$250,103,0)</f>
        <v>0</v>
      </c>
      <c r="VG40" s="44">
        <f>VLOOKUP($C40,факт!$D$8:$JF$250,104,0)</f>
        <v>0</v>
      </c>
      <c r="VH40" s="44">
        <f>SUM(UX40*$F40)</f>
        <v>0</v>
      </c>
      <c r="VI40" s="44">
        <f>SUM(UZ40*$F40)</f>
        <v>0</v>
      </c>
      <c r="VJ40" s="44">
        <f t="shared" si="1194"/>
        <v>0</v>
      </c>
      <c r="VK40" s="44">
        <f t="shared" si="1195"/>
        <v>0</v>
      </c>
      <c r="VL40" s="44">
        <f t="shared" si="1196"/>
        <v>0</v>
      </c>
      <c r="VM40" s="51">
        <f>'СДП (план)'!CK41</f>
        <v>0</v>
      </c>
      <c r="VN40" s="44">
        <f>'СДП (план)'!CL41</f>
        <v>0</v>
      </c>
      <c r="VO40" s="44">
        <f>SUM(VM40/12*$A$2)</f>
        <v>0</v>
      </c>
      <c r="VP40" s="44">
        <f>SUM(VN40/12*$A$2)</f>
        <v>0</v>
      </c>
      <c r="VQ40" s="44">
        <f>VLOOKUP($C40,факт!$D$8:$JF$250,123,0)</f>
        <v>0</v>
      </c>
      <c r="VR40" s="44">
        <f>VLOOKUP($C40,факт!$D$8:$JF$250,124,0)</f>
        <v>0</v>
      </c>
      <c r="VS40" s="44">
        <f>VLOOKUP($C40,факт!$D$8:$JF$250,125,0)</f>
        <v>0</v>
      </c>
      <c r="VT40" s="44">
        <f>VLOOKUP($C40,факт!$D$8:$JF$250,126,0)</f>
        <v>0</v>
      </c>
      <c r="VU40" s="44">
        <f>VLOOKUP($C40,факт!$D$8:$JF$250,127,0)</f>
        <v>0</v>
      </c>
      <c r="VV40" s="44">
        <f>VLOOKUP($C40,факт!$D$8:$JF$250,128,0)</f>
        <v>0</v>
      </c>
      <c r="VW40" s="44">
        <f t="shared" si="1197"/>
        <v>0</v>
      </c>
      <c r="VX40" s="44">
        <f t="shared" si="1198"/>
        <v>0</v>
      </c>
      <c r="VY40" s="44">
        <f t="shared" si="1199"/>
        <v>0</v>
      </c>
      <c r="VZ40" s="44">
        <f>SUM(VQ40-VO40)</f>
        <v>0</v>
      </c>
      <c r="WA40" s="44">
        <f>SUM(VR40-VP40)</f>
        <v>0</v>
      </c>
      <c r="WB40" s="51">
        <f>'СДП (план)'!CM41</f>
        <v>0</v>
      </c>
      <c r="WC40" s="44">
        <f>'СДП (план)'!CN41</f>
        <v>0</v>
      </c>
      <c r="WD40" s="44">
        <f>SUM(WB40/12*$A$2)</f>
        <v>0</v>
      </c>
      <c r="WE40" s="44">
        <f>SUM(WC40/12*$A$2)</f>
        <v>0</v>
      </c>
      <c r="WF40" s="44">
        <f>VLOOKUP($C40,факт!$D$8:$JF$250,141,0)</f>
        <v>0</v>
      </c>
      <c r="WG40" s="44">
        <f>VLOOKUP($C40,факт!$D$8:$JF$250,142,0)</f>
        <v>0</v>
      </c>
      <c r="WH40" s="44">
        <f>VLOOKUP($C40,факт!$D$8:$JF$250,143,0)</f>
        <v>0</v>
      </c>
      <c r="WI40" s="44">
        <f>VLOOKUP($C40,факт!$D$8:$JF$250,144,0)</f>
        <v>0</v>
      </c>
      <c r="WJ40" s="44">
        <f>VLOOKUP($C40,факт!$D$8:$JF$250,145,0)</f>
        <v>0</v>
      </c>
      <c r="WK40" s="44">
        <f>VLOOKUP($C40,факт!$D$8:$JF$250,146,0)</f>
        <v>0</v>
      </c>
      <c r="WL40" s="44">
        <f t="shared" si="1200"/>
        <v>0</v>
      </c>
      <c r="WM40" s="44">
        <f t="shared" si="1201"/>
        <v>0</v>
      </c>
      <c r="WN40" s="44">
        <f t="shared" si="1202"/>
        <v>0</v>
      </c>
      <c r="WO40" s="44">
        <f>SUM(WF40-WD40)</f>
        <v>0</v>
      </c>
      <c r="WP40" s="44">
        <f>SUM(WG40-WE40)</f>
        <v>0</v>
      </c>
      <c r="WQ40" s="51">
        <f>'СДП (план)'!CO41</f>
        <v>0</v>
      </c>
      <c r="WR40" s="44">
        <f>'СДП (план)'!CP41</f>
        <v>0</v>
      </c>
      <c r="WS40" s="44">
        <f>SUM(WQ40/12*$A$2)</f>
        <v>0</v>
      </c>
      <c r="WT40" s="44">
        <f>SUM(WR40/12*$A$2)</f>
        <v>0</v>
      </c>
      <c r="WU40" s="44">
        <f>VLOOKUP($C40,факт!$D$8:$JF$250,57,0)</f>
        <v>0</v>
      </c>
      <c r="WV40" s="44">
        <f>VLOOKUP($C40,факт!$D$8:$JF$250,58,0)</f>
        <v>0</v>
      </c>
      <c r="WW40" s="44">
        <f>VLOOKUP($C40,факт!$D$8:$JF$250,59,0)</f>
        <v>0</v>
      </c>
      <c r="WX40" s="44">
        <f>VLOOKUP($C40,факт!$D$8:$JF$250,60,0)</f>
        <v>0</v>
      </c>
      <c r="WY40" s="44">
        <f>VLOOKUP($C40,факт!$D$8:$JF$250,61,0)</f>
        <v>0</v>
      </c>
      <c r="WZ40" s="44">
        <f>VLOOKUP($C40,факт!$D$8:$JF$250,62,0)</f>
        <v>0</v>
      </c>
      <c r="XA40" s="44">
        <f t="shared" si="1203"/>
        <v>0</v>
      </c>
      <c r="XB40" s="44">
        <f t="shared" si="1204"/>
        <v>0</v>
      </c>
      <c r="XC40" s="44">
        <f t="shared" si="1205"/>
        <v>0</v>
      </c>
      <c r="XD40" s="44">
        <f>SUM(WU40-WS40)</f>
        <v>0</v>
      </c>
      <c r="XE40" s="44">
        <f>SUM(WV40-WT40)</f>
        <v>0</v>
      </c>
      <c r="XF40" s="51">
        <f>'СДП (план)'!CQ41</f>
        <v>0</v>
      </c>
      <c r="XG40" s="44">
        <f>'СДП (план)'!CR41</f>
        <v>0</v>
      </c>
      <c r="XH40" s="44">
        <f>SUM(XF40/12*$A$2)</f>
        <v>0</v>
      </c>
      <c r="XI40" s="44">
        <f>SUM(XG40/12*$A$2)</f>
        <v>0</v>
      </c>
      <c r="XJ40" s="44">
        <f>VLOOKUP($C40,факт!$D$8:$JF$250,51,0)</f>
        <v>0</v>
      </c>
      <c r="XK40" s="44">
        <f>VLOOKUP($C40,факт!$D$8:$JF$250,52,0)</f>
        <v>0</v>
      </c>
      <c r="XL40" s="44">
        <f>VLOOKUP($C40,факт!$D$8:$JF$250,53,0)</f>
        <v>0</v>
      </c>
      <c r="XM40" s="44">
        <f>VLOOKUP($C40,факт!$D$8:$JF$250,54,0)</f>
        <v>0</v>
      </c>
      <c r="XN40" s="44">
        <f>VLOOKUP($C40,факт!$D$8:$JF$250,55,0)</f>
        <v>0</v>
      </c>
      <c r="XO40" s="44">
        <f>VLOOKUP($C40,факт!$D$8:$JF$250,56,0)</f>
        <v>0</v>
      </c>
      <c r="XP40" s="44">
        <f t="shared" si="1206"/>
        <v>0</v>
      </c>
      <c r="XQ40" s="44">
        <f t="shared" si="1207"/>
        <v>0</v>
      </c>
      <c r="XR40" s="44">
        <f t="shared" si="1208"/>
        <v>0</v>
      </c>
      <c r="XS40" s="44">
        <f>SUM(XJ40-XH40)</f>
        <v>0</v>
      </c>
      <c r="XT40" s="44">
        <f>SUM(XK40-XI40)</f>
        <v>0</v>
      </c>
      <c r="XU40" s="10">
        <f>'СДП (план)'!CS41</f>
        <v>0</v>
      </c>
      <c r="XV40" s="3">
        <f>'СДП (план)'!CT41</f>
        <v>0</v>
      </c>
      <c r="XW40" s="44">
        <f>SUM(XU40/12*$A$2)</f>
        <v>0</v>
      </c>
      <c r="XX40" s="44">
        <f>SUM(XV40/12*$A$2)</f>
        <v>0</v>
      </c>
      <c r="XY40" s="44">
        <f>VLOOKUP($C40,факт!$D$8:$JF$250,93,0)</f>
        <v>0</v>
      </c>
      <c r="XZ40" s="44">
        <f>VLOOKUP($C40,факт!$D$8:$JF$250,94,0)</f>
        <v>0</v>
      </c>
      <c r="YA40" s="44">
        <f>VLOOKUP($C40,факт!$D$8:$JF$250,95,0)</f>
        <v>0</v>
      </c>
      <c r="YB40" s="44">
        <f>VLOOKUP($C40,факт!$D$8:$JF$250,96,0)</f>
        <v>0</v>
      </c>
      <c r="YC40" s="44">
        <f>VLOOKUP($C40,факт!$D$8:$JF$250,97,0)</f>
        <v>0</v>
      </c>
      <c r="YD40" s="44">
        <f>VLOOKUP($C40,факт!$D$8:$JF$250,98,0)</f>
        <v>0</v>
      </c>
      <c r="YE40" s="44">
        <f t="shared" si="1209"/>
        <v>0</v>
      </c>
      <c r="YF40" s="44">
        <f t="shared" si="1210"/>
        <v>0</v>
      </c>
      <c r="YG40" s="44">
        <f t="shared" si="1211"/>
        <v>0</v>
      </c>
      <c r="YH40" s="44">
        <f>SUM(XY40-XW40)</f>
        <v>0</v>
      </c>
      <c r="YI40" s="44">
        <f>SUM(XZ40-XX40)</f>
        <v>0</v>
      </c>
      <c r="YJ40" s="3">
        <f>'СДП (план)'!CU41</f>
        <v>0</v>
      </c>
      <c r="YK40" s="3">
        <f>'СДП (план)'!CV41</f>
        <v>0</v>
      </c>
      <c r="YL40" s="44">
        <f>SUM(YJ40/12*$A$2)</f>
        <v>0</v>
      </c>
      <c r="YM40" s="44">
        <f>SUM(YK40/12*$A$2)</f>
        <v>0</v>
      </c>
      <c r="YN40" s="44">
        <f>VLOOKUP($C40,факт!$D$8:$JF$250,243,0)</f>
        <v>0</v>
      </c>
      <c r="YO40" s="44">
        <f>VLOOKUP($C40,факт!$D$8:$JF$250,244,0)</f>
        <v>0</v>
      </c>
      <c r="YP40" s="44">
        <f>VLOOKUP($C40,факт!$D$8:$JF$250,245,0)</f>
        <v>0</v>
      </c>
      <c r="YQ40" s="44">
        <f>VLOOKUP($C40,факт!$D$8:$JF$250,246,0)</f>
        <v>0</v>
      </c>
      <c r="YR40" s="44">
        <f>VLOOKUP($C40,факт!$D$8:$JF$250,247,0)</f>
        <v>0</v>
      </c>
      <c r="YS40" s="44">
        <f>VLOOKUP($C40,факт!$D$8:$JF$250,248,0)</f>
        <v>0</v>
      </c>
      <c r="YT40" s="44">
        <f t="shared" si="1212"/>
        <v>0</v>
      </c>
      <c r="YU40" s="44">
        <f t="shared" si="1213"/>
        <v>0</v>
      </c>
      <c r="YV40" s="44">
        <f t="shared" si="1214"/>
        <v>0</v>
      </c>
      <c r="YW40" s="44">
        <f>SUM(YN40-YL40)</f>
        <v>0</v>
      </c>
      <c r="YX40" s="44">
        <f>SUM(YO40-YM40)</f>
        <v>0</v>
      </c>
      <c r="YY40" s="44">
        <f>'СДП (план)'!CW41</f>
        <v>0</v>
      </c>
      <c r="YZ40" s="44">
        <f>'СДП (план)'!CX41</f>
        <v>0</v>
      </c>
      <c r="ZA40" s="44">
        <f>SUM(YY40/12*$A$2)</f>
        <v>0</v>
      </c>
      <c r="ZB40" s="44">
        <f>SUM(YZ40/12*$A$2)</f>
        <v>0</v>
      </c>
      <c r="ZC40" s="44">
        <f>VLOOKUP($C40,факт!$D$8:$JF$250,249,0)</f>
        <v>0</v>
      </c>
      <c r="ZD40" s="44">
        <f>VLOOKUP($C40,факт!$D$8:$JF$250,250,0)</f>
        <v>0</v>
      </c>
      <c r="ZE40" s="44">
        <f>VLOOKUP($C40,факт!$D$8:$JF$250,251,0)</f>
        <v>0</v>
      </c>
      <c r="ZF40" s="44">
        <f>VLOOKUP($C40,факт!$D$8:$JF$250,252,0)</f>
        <v>0</v>
      </c>
      <c r="ZG40" s="44">
        <f>VLOOKUP($C40,факт!$D$8:$JF$250,253,0)</f>
        <v>0</v>
      </c>
      <c r="ZH40" s="44">
        <f>VLOOKUP($C40,факт!$D$8:$JF$250,254,0)</f>
        <v>0</v>
      </c>
      <c r="ZI40" s="44">
        <f t="shared" si="1215"/>
        <v>0</v>
      </c>
      <c r="ZJ40" s="44">
        <f>SUM(ZA40*$F40)</f>
        <v>0</v>
      </c>
      <c r="ZK40" s="44">
        <f>SUM(ZC40*$F40)</f>
        <v>0</v>
      </c>
      <c r="ZL40" s="44">
        <f t="shared" si="1216"/>
        <v>0</v>
      </c>
      <c r="ZM40" s="44">
        <f t="shared" si="1217"/>
        <v>0</v>
      </c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9">
        <f t="shared" si="1218"/>
        <v>30</v>
      </c>
      <c r="AAD40" s="49">
        <f t="shared" si="1218"/>
        <v>6527228.3999999994</v>
      </c>
      <c r="AAE40" s="49">
        <f t="shared" si="1218"/>
        <v>15</v>
      </c>
      <c r="AAF40" s="49">
        <f t="shared" si="1218"/>
        <v>3263614.1999999997</v>
      </c>
      <c r="AAG40" s="49">
        <f t="shared" si="1218"/>
        <v>8</v>
      </c>
      <c r="AAH40" s="49">
        <f t="shared" si="1218"/>
        <v>1740594.24</v>
      </c>
      <c r="AAI40" s="49">
        <f t="shared" si="1218"/>
        <v>110</v>
      </c>
      <c r="AAJ40" s="49">
        <f t="shared" si="1218"/>
        <v>0</v>
      </c>
      <c r="AAK40" s="49">
        <f t="shared" si="1218"/>
        <v>0</v>
      </c>
      <c r="AAL40" s="49">
        <f t="shared" si="1218"/>
        <v>0</v>
      </c>
      <c r="AAM40" s="49">
        <f t="shared" si="1218"/>
        <v>310.2</v>
      </c>
      <c r="AAN40" s="49">
        <f t="shared" si="1218"/>
        <v>155.1</v>
      </c>
      <c r="AAO40" s="49">
        <f t="shared" si="1218"/>
        <v>82.72</v>
      </c>
      <c r="AAP40" s="44">
        <f t="shared" si="1219"/>
        <v>-7</v>
      </c>
      <c r="AAQ40" s="44">
        <f t="shared" si="1220"/>
        <v>-1523019.9599999997</v>
      </c>
    </row>
    <row r="41" spans="1:719" s="56" customFormat="1" ht="15" hidden="1" x14ac:dyDescent="0.25">
      <c r="A41" s="193">
        <v>9</v>
      </c>
      <c r="B41" s="224"/>
      <c r="C41" s="243" t="s">
        <v>537</v>
      </c>
      <c r="D41" s="245" t="s">
        <v>97</v>
      </c>
      <c r="E41" s="156">
        <v>15030</v>
      </c>
      <c r="F41" s="220"/>
      <c r="G41" s="301"/>
      <c r="H41" s="14"/>
      <c r="I41" s="206"/>
      <c r="J41" s="206"/>
      <c r="K41" s="225"/>
      <c r="L41" s="225"/>
      <c r="M41" s="225"/>
      <c r="N41" s="218">
        <v>2.57</v>
      </c>
      <c r="O41" s="102">
        <f>'СДП (план)'!O42</f>
        <v>0</v>
      </c>
      <c r="P41" s="102">
        <f>'СДП (план)'!P42</f>
        <v>0</v>
      </c>
      <c r="Q41" s="44">
        <f t="shared" si="16"/>
        <v>0</v>
      </c>
      <c r="R41" s="44">
        <f t="shared" si="17"/>
        <v>0</v>
      </c>
      <c r="S41" s="102">
        <f t="shared" ref="S41:AA41" si="1221">SUM(S42:S43)</f>
        <v>1</v>
      </c>
      <c r="T41" s="102">
        <f t="shared" si="1221"/>
        <v>29037.96</v>
      </c>
      <c r="U41" s="102">
        <f t="shared" si="1221"/>
        <v>4</v>
      </c>
      <c r="V41" s="102">
        <f t="shared" si="1221"/>
        <v>0</v>
      </c>
      <c r="W41" s="102">
        <f t="shared" si="1221"/>
        <v>0</v>
      </c>
      <c r="X41" s="102">
        <f t="shared" si="1221"/>
        <v>0</v>
      </c>
      <c r="Y41" s="102">
        <f t="shared" si="1221"/>
        <v>0</v>
      </c>
      <c r="Z41" s="102">
        <f t="shared" si="1221"/>
        <v>0</v>
      </c>
      <c r="AA41" s="102">
        <f t="shared" si="1221"/>
        <v>1.38</v>
      </c>
      <c r="AB41" s="68">
        <f t="shared" si="1006"/>
        <v>1</v>
      </c>
      <c r="AC41" s="68">
        <f t="shared" si="697"/>
        <v>29037.96</v>
      </c>
      <c r="AD41" s="117">
        <f>'СДП (план)'!Q42</f>
        <v>0</v>
      </c>
      <c r="AE41" s="117">
        <f>'СДП (план)'!R42</f>
        <v>0</v>
      </c>
      <c r="AF41" s="68">
        <f t="shared" si="18"/>
        <v>0</v>
      </c>
      <c r="AG41" s="68">
        <f t="shared" si="19"/>
        <v>0</v>
      </c>
      <c r="AH41" s="102">
        <f t="shared" ref="AH41:AP41" si="1222">SUM(AH42:AH43)</f>
        <v>0</v>
      </c>
      <c r="AI41" s="102">
        <f t="shared" si="1222"/>
        <v>0</v>
      </c>
      <c r="AJ41" s="102">
        <f t="shared" si="1222"/>
        <v>0</v>
      </c>
      <c r="AK41" s="102">
        <f t="shared" si="1222"/>
        <v>0</v>
      </c>
      <c r="AL41" s="102">
        <f t="shared" si="1222"/>
        <v>0</v>
      </c>
      <c r="AM41" s="102">
        <f t="shared" si="1222"/>
        <v>0</v>
      </c>
      <c r="AN41" s="102">
        <f t="shared" si="1222"/>
        <v>0</v>
      </c>
      <c r="AO41" s="102">
        <f t="shared" si="1222"/>
        <v>0</v>
      </c>
      <c r="AP41" s="102">
        <f t="shared" si="1222"/>
        <v>0</v>
      </c>
      <c r="AQ41" s="68">
        <f t="shared" si="20"/>
        <v>0</v>
      </c>
      <c r="AR41" s="68">
        <f t="shared" si="21"/>
        <v>0</v>
      </c>
      <c r="AS41" s="102">
        <f>'СДП (план)'!S42</f>
        <v>0</v>
      </c>
      <c r="AT41" s="102">
        <f>'СДП (план)'!T42</f>
        <v>0</v>
      </c>
      <c r="AU41" s="44">
        <f t="shared" si="22"/>
        <v>0</v>
      </c>
      <c r="AV41" s="44">
        <f t="shared" si="23"/>
        <v>0</v>
      </c>
      <c r="AW41" s="102">
        <f t="shared" ref="AW41:BE41" si="1223">SUM(AW42:AW43)</f>
        <v>0</v>
      </c>
      <c r="AX41" s="102">
        <f t="shared" si="1223"/>
        <v>0</v>
      </c>
      <c r="AY41" s="102">
        <f t="shared" si="1223"/>
        <v>0</v>
      </c>
      <c r="AZ41" s="102">
        <f t="shared" si="1223"/>
        <v>0</v>
      </c>
      <c r="BA41" s="102">
        <f t="shared" si="1223"/>
        <v>0</v>
      </c>
      <c r="BB41" s="102">
        <f t="shared" si="1223"/>
        <v>0</v>
      </c>
      <c r="BC41" s="102">
        <f t="shared" si="1223"/>
        <v>0</v>
      </c>
      <c r="BD41" s="102">
        <f t="shared" si="1223"/>
        <v>0</v>
      </c>
      <c r="BE41" s="102">
        <f t="shared" si="1223"/>
        <v>0</v>
      </c>
      <c r="BF41" s="68">
        <f t="shared" si="1095"/>
        <v>0</v>
      </c>
      <c r="BG41" s="68">
        <f t="shared" si="1096"/>
        <v>0</v>
      </c>
      <c r="BH41" s="126">
        <f>'СДП (план)'!U42</f>
        <v>0</v>
      </c>
      <c r="BI41" s="67">
        <f>'СДП (план)'!V42</f>
        <v>0</v>
      </c>
      <c r="BJ41" s="44">
        <f t="shared" si="24"/>
        <v>0</v>
      </c>
      <c r="BK41" s="44">
        <f t="shared" si="25"/>
        <v>0</v>
      </c>
      <c r="BL41" s="102">
        <f t="shared" ref="BL41:BT41" si="1224">SUM(BL42:BL43)</f>
        <v>0</v>
      </c>
      <c r="BM41" s="102">
        <f t="shared" si="1224"/>
        <v>0</v>
      </c>
      <c r="BN41" s="102">
        <f t="shared" si="1224"/>
        <v>0</v>
      </c>
      <c r="BO41" s="102">
        <f t="shared" si="1224"/>
        <v>0</v>
      </c>
      <c r="BP41" s="102">
        <f t="shared" si="1224"/>
        <v>0</v>
      </c>
      <c r="BQ41" s="102">
        <f t="shared" si="1224"/>
        <v>0</v>
      </c>
      <c r="BR41" s="102">
        <f t="shared" si="1224"/>
        <v>0</v>
      </c>
      <c r="BS41" s="102">
        <f t="shared" si="1224"/>
        <v>0</v>
      </c>
      <c r="BT41" s="102">
        <f t="shared" si="1224"/>
        <v>0</v>
      </c>
      <c r="BU41" s="68">
        <f t="shared" si="1100"/>
        <v>0</v>
      </c>
      <c r="BV41" s="68">
        <f t="shared" si="1101"/>
        <v>0</v>
      </c>
      <c r="BW41" s="102">
        <f>'СДП (план)'!W42</f>
        <v>0</v>
      </c>
      <c r="BX41" s="102">
        <f>'СДП (план)'!X42</f>
        <v>0</v>
      </c>
      <c r="BY41" s="68">
        <f t="shared" si="27"/>
        <v>0</v>
      </c>
      <c r="BZ41" s="68">
        <f t="shared" si="28"/>
        <v>0</v>
      </c>
      <c r="CA41" s="102">
        <f t="shared" ref="CA41:CI41" si="1225">SUM(CA42:CA43)</f>
        <v>0</v>
      </c>
      <c r="CB41" s="102">
        <f t="shared" si="1225"/>
        <v>0</v>
      </c>
      <c r="CC41" s="102">
        <f t="shared" si="1225"/>
        <v>0</v>
      </c>
      <c r="CD41" s="102">
        <f t="shared" si="1225"/>
        <v>0</v>
      </c>
      <c r="CE41" s="102">
        <f t="shared" si="1225"/>
        <v>0</v>
      </c>
      <c r="CF41" s="102">
        <f t="shared" si="1225"/>
        <v>0</v>
      </c>
      <c r="CG41" s="102">
        <f t="shared" si="1225"/>
        <v>0</v>
      </c>
      <c r="CH41" s="102">
        <f t="shared" si="1225"/>
        <v>0</v>
      </c>
      <c r="CI41" s="102">
        <f t="shared" si="1225"/>
        <v>0</v>
      </c>
      <c r="CJ41" s="68">
        <f t="shared" si="1105"/>
        <v>0</v>
      </c>
      <c r="CK41" s="68">
        <f t="shared" si="1106"/>
        <v>0</v>
      </c>
      <c r="CL41" s="55">
        <f>'СДП (план)'!Y42</f>
        <v>0</v>
      </c>
      <c r="CM41" s="55">
        <f>'СДП (план)'!Z42</f>
        <v>0</v>
      </c>
      <c r="CN41" s="68">
        <f t="shared" si="29"/>
        <v>0</v>
      </c>
      <c r="CO41" s="68">
        <f t="shared" si="30"/>
        <v>0</v>
      </c>
      <c r="CP41" s="55">
        <f t="shared" ref="CP41:CX41" si="1226">SUM(CP42:CP43)</f>
        <v>0</v>
      </c>
      <c r="CQ41" s="55">
        <f t="shared" si="1226"/>
        <v>0</v>
      </c>
      <c r="CR41" s="55">
        <f t="shared" si="1226"/>
        <v>0</v>
      </c>
      <c r="CS41" s="55">
        <f t="shared" si="1226"/>
        <v>0</v>
      </c>
      <c r="CT41" s="55">
        <f t="shared" si="1226"/>
        <v>0</v>
      </c>
      <c r="CU41" s="55">
        <f t="shared" si="1226"/>
        <v>0</v>
      </c>
      <c r="CV41" s="102">
        <f t="shared" si="1226"/>
        <v>0</v>
      </c>
      <c r="CW41" s="102">
        <f t="shared" si="1226"/>
        <v>0</v>
      </c>
      <c r="CX41" s="102">
        <f t="shared" si="1226"/>
        <v>0</v>
      </c>
      <c r="CY41" s="68">
        <f t="shared" si="31"/>
        <v>0</v>
      </c>
      <c r="CZ41" s="68">
        <f t="shared" si="32"/>
        <v>0</v>
      </c>
      <c r="DA41" s="55">
        <f>'СДП (план)'!AA42</f>
        <v>0</v>
      </c>
      <c r="DB41" s="55">
        <f>'СДП (план)'!AB42</f>
        <v>0</v>
      </c>
      <c r="DC41" s="68">
        <f t="shared" si="33"/>
        <v>0</v>
      </c>
      <c r="DD41" s="68">
        <f t="shared" si="34"/>
        <v>0</v>
      </c>
      <c r="DE41" s="55">
        <f t="shared" ref="DE41:DM41" si="1227">SUM(DE42:DE43)</f>
        <v>0</v>
      </c>
      <c r="DF41" s="55">
        <f t="shared" si="1227"/>
        <v>0</v>
      </c>
      <c r="DG41" s="55">
        <f t="shared" si="1227"/>
        <v>0</v>
      </c>
      <c r="DH41" s="55">
        <f t="shared" si="1227"/>
        <v>0</v>
      </c>
      <c r="DI41" s="55">
        <f t="shared" si="1227"/>
        <v>0</v>
      </c>
      <c r="DJ41" s="55">
        <f t="shared" si="1227"/>
        <v>0</v>
      </c>
      <c r="DK41" s="102">
        <f t="shared" si="1227"/>
        <v>0</v>
      </c>
      <c r="DL41" s="102">
        <f t="shared" si="1227"/>
        <v>0</v>
      </c>
      <c r="DM41" s="102">
        <f t="shared" si="1227"/>
        <v>0</v>
      </c>
      <c r="DN41" s="68">
        <f t="shared" si="35"/>
        <v>0</v>
      </c>
      <c r="DO41" s="68">
        <f t="shared" si="36"/>
        <v>0</v>
      </c>
      <c r="DP41" s="15">
        <f>'СДП (план)'!AC42</f>
        <v>0</v>
      </c>
      <c r="DQ41" s="15">
        <f>'СДП (план)'!AD42</f>
        <v>0</v>
      </c>
      <c r="DR41" s="68">
        <f t="shared" si="37"/>
        <v>0</v>
      </c>
      <c r="DS41" s="68">
        <f t="shared" si="38"/>
        <v>0</v>
      </c>
      <c r="DT41" s="55">
        <f t="shared" ref="DT41:EB41" si="1228">SUM(DT42:DT43)</f>
        <v>0</v>
      </c>
      <c r="DU41" s="55">
        <f t="shared" si="1228"/>
        <v>0</v>
      </c>
      <c r="DV41" s="55">
        <f t="shared" si="1228"/>
        <v>0</v>
      </c>
      <c r="DW41" s="55">
        <f t="shared" si="1228"/>
        <v>0</v>
      </c>
      <c r="DX41" s="55">
        <f t="shared" si="1228"/>
        <v>0</v>
      </c>
      <c r="DY41" s="55">
        <f t="shared" si="1228"/>
        <v>0</v>
      </c>
      <c r="DZ41" s="102">
        <f t="shared" si="1228"/>
        <v>0</v>
      </c>
      <c r="EA41" s="102">
        <f t="shared" si="1228"/>
        <v>0</v>
      </c>
      <c r="EB41" s="102">
        <f t="shared" si="1228"/>
        <v>0</v>
      </c>
      <c r="EC41" s="68">
        <f t="shared" si="39"/>
        <v>0</v>
      </c>
      <c r="ED41" s="68">
        <f t="shared" si="40"/>
        <v>0</v>
      </c>
      <c r="EE41" s="68">
        <f>'СДП (план)'!CY42</f>
        <v>0</v>
      </c>
      <c r="EF41" s="68">
        <f>'СДП (план)'!CZ42</f>
        <v>0</v>
      </c>
      <c r="EG41" s="68">
        <f t="shared" ref="EG41:EG57" si="1229">SUM(EE41/12*$A$2)</f>
        <v>0</v>
      </c>
      <c r="EH41" s="68">
        <f t="shared" ref="EH41:EH57" si="1230">SUM(EF41/12*$A$2)</f>
        <v>0</v>
      </c>
      <c r="EI41" s="176"/>
      <c r="EJ41" s="176"/>
      <c r="EK41" s="176"/>
      <c r="EL41" s="176"/>
      <c r="EM41" s="176"/>
      <c r="EN41" s="176"/>
      <c r="EO41" s="176"/>
      <c r="EP41" s="176"/>
      <c r="EQ41" s="176"/>
      <c r="ER41" s="176"/>
      <c r="ES41" s="176"/>
      <c r="ET41" s="55">
        <f>'СДП (план)'!AE42</f>
        <v>0</v>
      </c>
      <c r="EU41" s="55">
        <f>'СДП (план)'!AF42</f>
        <v>0</v>
      </c>
      <c r="EV41" s="68">
        <f t="shared" si="43"/>
        <v>0</v>
      </c>
      <c r="EW41" s="68">
        <f t="shared" si="44"/>
        <v>0</v>
      </c>
      <c r="EX41" s="55">
        <f t="shared" ref="EX41:FF41" si="1231">SUM(EX42:EX43)</f>
        <v>0</v>
      </c>
      <c r="EY41" s="55">
        <f t="shared" si="1231"/>
        <v>0</v>
      </c>
      <c r="EZ41" s="55">
        <f t="shared" si="1231"/>
        <v>0</v>
      </c>
      <c r="FA41" s="55">
        <f t="shared" si="1231"/>
        <v>0</v>
      </c>
      <c r="FB41" s="55">
        <f t="shared" si="1231"/>
        <v>0</v>
      </c>
      <c r="FC41" s="55">
        <f t="shared" si="1231"/>
        <v>0</v>
      </c>
      <c r="FD41" s="102">
        <f t="shared" si="1231"/>
        <v>0</v>
      </c>
      <c r="FE41" s="102">
        <f t="shared" si="1231"/>
        <v>0</v>
      </c>
      <c r="FF41" s="102">
        <f t="shared" si="1231"/>
        <v>0</v>
      </c>
      <c r="FG41" s="68">
        <f t="shared" si="45"/>
        <v>0</v>
      </c>
      <c r="FH41" s="68">
        <f t="shared" si="46"/>
        <v>0</v>
      </c>
      <c r="FI41" s="15">
        <f>'СДП (план)'!AG42</f>
        <v>0</v>
      </c>
      <c r="FJ41" s="15">
        <f>'СДП (план)'!AH42</f>
        <v>0</v>
      </c>
      <c r="FK41" s="68">
        <f t="shared" si="47"/>
        <v>0</v>
      </c>
      <c r="FL41" s="68">
        <f t="shared" si="48"/>
        <v>0</v>
      </c>
      <c r="FM41" s="55">
        <f t="shared" ref="FM41:FU41" si="1232">SUM(FM42:FM43)</f>
        <v>0</v>
      </c>
      <c r="FN41" s="55">
        <f t="shared" si="1232"/>
        <v>0</v>
      </c>
      <c r="FO41" s="55">
        <f t="shared" si="1232"/>
        <v>0</v>
      </c>
      <c r="FP41" s="55">
        <f t="shared" si="1232"/>
        <v>0</v>
      </c>
      <c r="FQ41" s="55">
        <f t="shared" si="1232"/>
        <v>0</v>
      </c>
      <c r="FR41" s="55">
        <f t="shared" si="1232"/>
        <v>0</v>
      </c>
      <c r="FS41" s="102">
        <f t="shared" si="1232"/>
        <v>0</v>
      </c>
      <c r="FT41" s="102">
        <f t="shared" si="1232"/>
        <v>0</v>
      </c>
      <c r="FU41" s="102">
        <f t="shared" si="1232"/>
        <v>0</v>
      </c>
      <c r="FV41" s="68">
        <f t="shared" si="49"/>
        <v>0</v>
      </c>
      <c r="FW41" s="68">
        <f t="shared" si="50"/>
        <v>0</v>
      </c>
      <c r="FX41" s="15">
        <f>'СДП (план)'!AI42</f>
        <v>0</v>
      </c>
      <c r="FY41" s="15">
        <f>'СДП (план)'!AJ42</f>
        <v>0</v>
      </c>
      <c r="FZ41" s="44">
        <f t="shared" si="51"/>
        <v>0</v>
      </c>
      <c r="GA41" s="44">
        <f t="shared" si="52"/>
        <v>0</v>
      </c>
      <c r="GB41" s="55">
        <f t="shared" ref="GB41:GJ41" si="1233">SUM(GB42:GB43)</f>
        <v>0</v>
      </c>
      <c r="GC41" s="55">
        <f t="shared" si="1233"/>
        <v>0</v>
      </c>
      <c r="GD41" s="55">
        <f t="shared" si="1233"/>
        <v>0</v>
      </c>
      <c r="GE41" s="55">
        <f t="shared" si="1233"/>
        <v>0</v>
      </c>
      <c r="GF41" s="55">
        <f t="shared" si="1233"/>
        <v>0</v>
      </c>
      <c r="GG41" s="55"/>
      <c r="GH41" s="102">
        <f t="shared" si="1233"/>
        <v>0</v>
      </c>
      <c r="GI41" s="102">
        <f t="shared" si="1233"/>
        <v>0</v>
      </c>
      <c r="GJ41" s="102">
        <f t="shared" si="1233"/>
        <v>0</v>
      </c>
      <c r="GK41" s="68">
        <f t="shared" si="53"/>
        <v>0</v>
      </c>
      <c r="GL41" s="68">
        <f t="shared" si="54"/>
        <v>0</v>
      </c>
      <c r="GM41" s="55">
        <f>'СДП (план)'!AK42</f>
        <v>0</v>
      </c>
      <c r="GN41" s="55">
        <f>'СДП (план)'!AL42</f>
        <v>0</v>
      </c>
      <c r="GO41" s="68">
        <f t="shared" si="55"/>
        <v>0</v>
      </c>
      <c r="GP41" s="68">
        <f t="shared" si="56"/>
        <v>0</v>
      </c>
      <c r="GQ41" s="55">
        <f t="shared" ref="GQ41:GY41" si="1234">SUM(GQ42:GQ43)</f>
        <v>0</v>
      </c>
      <c r="GR41" s="55">
        <f t="shared" si="1234"/>
        <v>0</v>
      </c>
      <c r="GS41" s="55">
        <f t="shared" si="1234"/>
        <v>0</v>
      </c>
      <c r="GT41" s="55">
        <f t="shared" si="1234"/>
        <v>0</v>
      </c>
      <c r="GU41" s="55">
        <f t="shared" si="1234"/>
        <v>0</v>
      </c>
      <c r="GV41" s="55">
        <f t="shared" si="1234"/>
        <v>0</v>
      </c>
      <c r="GW41" s="102">
        <f t="shared" si="1234"/>
        <v>0</v>
      </c>
      <c r="GX41" s="102">
        <f t="shared" si="1234"/>
        <v>0</v>
      </c>
      <c r="GY41" s="102">
        <f t="shared" si="1234"/>
        <v>0</v>
      </c>
      <c r="GZ41" s="68">
        <f t="shared" si="57"/>
        <v>0</v>
      </c>
      <c r="HA41" s="68">
        <f t="shared" si="58"/>
        <v>0</v>
      </c>
      <c r="HB41" s="151">
        <f>'СДП (план)'!AM42</f>
        <v>0</v>
      </c>
      <c r="HC41" s="151">
        <f>'СДП (план)'!AN42</f>
        <v>0</v>
      </c>
      <c r="HD41" s="68">
        <f t="shared" si="59"/>
        <v>0</v>
      </c>
      <c r="HE41" s="68">
        <f t="shared" si="60"/>
        <v>0</v>
      </c>
      <c r="HF41" s="55">
        <f t="shared" ref="HF41:HN41" si="1235">SUM(HF42:HF43)</f>
        <v>0</v>
      </c>
      <c r="HG41" s="55">
        <f t="shared" si="1235"/>
        <v>0</v>
      </c>
      <c r="HH41" s="55"/>
      <c r="HI41" s="55">
        <f t="shared" si="1235"/>
        <v>0</v>
      </c>
      <c r="HJ41" s="55">
        <f t="shared" si="1235"/>
        <v>0</v>
      </c>
      <c r="HK41" s="55"/>
      <c r="HL41" s="102">
        <f t="shared" si="1235"/>
        <v>0</v>
      </c>
      <c r="HM41" s="102">
        <f t="shared" si="1235"/>
        <v>0</v>
      </c>
      <c r="HN41" s="102">
        <f t="shared" si="1235"/>
        <v>0</v>
      </c>
      <c r="HO41" s="68">
        <f t="shared" si="61"/>
        <v>0</v>
      </c>
      <c r="HP41" s="68">
        <f t="shared" si="62"/>
        <v>0</v>
      </c>
      <c r="HQ41" s="55">
        <f>'СДП (план)'!AO42</f>
        <v>0</v>
      </c>
      <c r="HR41" s="55">
        <f>'СДП (план)'!AP42</f>
        <v>0</v>
      </c>
      <c r="HS41" s="68">
        <f t="shared" si="63"/>
        <v>0</v>
      </c>
      <c r="HT41" s="68">
        <f t="shared" si="64"/>
        <v>0</v>
      </c>
      <c r="HU41" s="55">
        <f t="shared" ref="HU41:IC41" si="1236">SUM(HU42:HU43)</f>
        <v>0</v>
      </c>
      <c r="HV41" s="55">
        <f t="shared" si="1236"/>
        <v>0</v>
      </c>
      <c r="HW41" s="55">
        <f t="shared" si="1236"/>
        <v>0</v>
      </c>
      <c r="HX41" s="55">
        <f t="shared" si="1236"/>
        <v>0</v>
      </c>
      <c r="HY41" s="55">
        <f t="shared" si="1236"/>
        <v>0</v>
      </c>
      <c r="HZ41" s="55">
        <f t="shared" si="1236"/>
        <v>0</v>
      </c>
      <c r="IA41" s="102">
        <f t="shared" si="1236"/>
        <v>0</v>
      </c>
      <c r="IB41" s="102">
        <f t="shared" si="1236"/>
        <v>0</v>
      </c>
      <c r="IC41" s="102">
        <f t="shared" si="1236"/>
        <v>0</v>
      </c>
      <c r="ID41" s="68">
        <f t="shared" si="65"/>
        <v>0</v>
      </c>
      <c r="IE41" s="68">
        <f t="shared" si="66"/>
        <v>0</v>
      </c>
      <c r="IF41" s="55">
        <f>'СДП (план)'!AQ42</f>
        <v>0</v>
      </c>
      <c r="IG41" s="55">
        <f>'СДП (план)'!AR42</f>
        <v>0</v>
      </c>
      <c r="IH41" s="68">
        <f t="shared" si="67"/>
        <v>0</v>
      </c>
      <c r="II41" s="68">
        <f t="shared" si="68"/>
        <v>0</v>
      </c>
      <c r="IJ41" s="55">
        <f t="shared" ref="IJ41:IR41" si="1237">SUM(IJ42:IJ43)</f>
        <v>0</v>
      </c>
      <c r="IK41" s="55">
        <f t="shared" si="1237"/>
        <v>0</v>
      </c>
      <c r="IL41" s="55"/>
      <c r="IM41" s="55">
        <f t="shared" si="1237"/>
        <v>0</v>
      </c>
      <c r="IN41" s="55">
        <f t="shared" si="1237"/>
        <v>0</v>
      </c>
      <c r="IO41" s="55"/>
      <c r="IP41" s="102">
        <f t="shared" si="1237"/>
        <v>0</v>
      </c>
      <c r="IQ41" s="102">
        <f t="shared" si="1237"/>
        <v>0</v>
      </c>
      <c r="IR41" s="102">
        <f t="shared" si="1237"/>
        <v>0</v>
      </c>
      <c r="IS41" s="68">
        <f t="shared" si="72"/>
        <v>0</v>
      </c>
      <c r="IT41" s="68">
        <f t="shared" si="73"/>
        <v>0</v>
      </c>
      <c r="IU41" s="55">
        <f>'СДП (план)'!AS42</f>
        <v>0</v>
      </c>
      <c r="IV41" s="55">
        <f>'СДП (план)'!AT42</f>
        <v>0</v>
      </c>
      <c r="IW41" s="68">
        <f t="shared" si="74"/>
        <v>0</v>
      </c>
      <c r="IX41" s="68">
        <f t="shared" si="75"/>
        <v>0</v>
      </c>
      <c r="IY41" s="55">
        <f t="shared" ref="IY41:JG41" si="1238">SUM(IY42:IY43)</f>
        <v>0</v>
      </c>
      <c r="IZ41" s="55">
        <f t="shared" si="1238"/>
        <v>0</v>
      </c>
      <c r="JA41" s="55">
        <f t="shared" si="1238"/>
        <v>0</v>
      </c>
      <c r="JB41" s="55">
        <f t="shared" si="1238"/>
        <v>0</v>
      </c>
      <c r="JC41" s="55">
        <f t="shared" si="1238"/>
        <v>0</v>
      </c>
      <c r="JD41" s="55"/>
      <c r="JE41" s="102">
        <f t="shared" si="1238"/>
        <v>0</v>
      </c>
      <c r="JF41" s="102">
        <f t="shared" si="1238"/>
        <v>0</v>
      </c>
      <c r="JG41" s="102">
        <f t="shared" si="1238"/>
        <v>0</v>
      </c>
      <c r="JH41" s="68">
        <f t="shared" si="76"/>
        <v>0</v>
      </c>
      <c r="JI41" s="68">
        <f t="shared" si="77"/>
        <v>0</v>
      </c>
      <c r="JJ41" s="15">
        <f>'СДП (план)'!AU42</f>
        <v>0</v>
      </c>
      <c r="JK41" s="15">
        <f>'СДП (план)'!AV42</f>
        <v>0</v>
      </c>
      <c r="JL41" s="68">
        <f t="shared" si="78"/>
        <v>0</v>
      </c>
      <c r="JM41" s="68">
        <f t="shared" si="79"/>
        <v>0</v>
      </c>
      <c r="JN41" s="55">
        <f t="shared" ref="JN41:JV41" si="1239">SUM(JN42:JN43)</f>
        <v>0</v>
      </c>
      <c r="JO41" s="55">
        <f t="shared" si="1239"/>
        <v>0</v>
      </c>
      <c r="JP41" s="55">
        <f t="shared" si="1239"/>
        <v>0</v>
      </c>
      <c r="JQ41" s="55">
        <f t="shared" si="1239"/>
        <v>0</v>
      </c>
      <c r="JR41" s="55">
        <f t="shared" si="1239"/>
        <v>0</v>
      </c>
      <c r="JS41" s="55">
        <f t="shared" si="1239"/>
        <v>0</v>
      </c>
      <c r="JT41" s="102">
        <f t="shared" si="1239"/>
        <v>0</v>
      </c>
      <c r="JU41" s="102">
        <f t="shared" si="1239"/>
        <v>0</v>
      </c>
      <c r="JV41" s="102">
        <f t="shared" si="1239"/>
        <v>0</v>
      </c>
      <c r="JW41" s="68">
        <f t="shared" si="83"/>
        <v>0</v>
      </c>
      <c r="JX41" s="68">
        <f t="shared" si="84"/>
        <v>0</v>
      </c>
      <c r="JY41" s="15">
        <f>'СДП (план)'!AW42</f>
        <v>0</v>
      </c>
      <c r="JZ41" s="15">
        <f>'СДП (план)'!AX42</f>
        <v>0</v>
      </c>
      <c r="KA41" s="68">
        <f t="shared" si="85"/>
        <v>0</v>
      </c>
      <c r="KB41" s="68">
        <f t="shared" si="86"/>
        <v>0</v>
      </c>
      <c r="KC41" s="55">
        <f t="shared" ref="KC41:KK41" si="1240">SUM(KC42:KC43)</f>
        <v>0</v>
      </c>
      <c r="KD41" s="55">
        <f t="shared" si="1240"/>
        <v>0</v>
      </c>
      <c r="KE41" s="55">
        <f t="shared" si="1240"/>
        <v>0</v>
      </c>
      <c r="KF41" s="55">
        <f t="shared" si="1240"/>
        <v>0</v>
      </c>
      <c r="KG41" s="55">
        <f t="shared" si="1240"/>
        <v>0</v>
      </c>
      <c r="KH41" s="55"/>
      <c r="KI41" s="102">
        <f t="shared" si="1240"/>
        <v>0</v>
      </c>
      <c r="KJ41" s="102">
        <f t="shared" si="1240"/>
        <v>0</v>
      </c>
      <c r="KK41" s="102">
        <f t="shared" si="1240"/>
        <v>0</v>
      </c>
      <c r="KL41" s="68">
        <f t="shared" si="87"/>
        <v>0</v>
      </c>
      <c r="KM41" s="68">
        <f t="shared" si="88"/>
        <v>0</v>
      </c>
      <c r="KN41" s="55">
        <f>'СДП (план)'!AY42</f>
        <v>0</v>
      </c>
      <c r="KO41" s="55">
        <f>'СДП (план)'!AZ42</f>
        <v>0</v>
      </c>
      <c r="KP41" s="68">
        <f t="shared" si="89"/>
        <v>0</v>
      </c>
      <c r="KQ41" s="68">
        <f t="shared" si="90"/>
        <v>0</v>
      </c>
      <c r="KR41" s="55">
        <f t="shared" ref="KR41:KZ41" si="1241">SUM(KR42:KR43)</f>
        <v>0</v>
      </c>
      <c r="KS41" s="55">
        <f t="shared" si="1241"/>
        <v>0</v>
      </c>
      <c r="KT41" s="55"/>
      <c r="KU41" s="55">
        <f t="shared" si="1241"/>
        <v>0</v>
      </c>
      <c r="KV41" s="55">
        <f t="shared" si="1241"/>
        <v>0</v>
      </c>
      <c r="KW41" s="55"/>
      <c r="KX41" s="102">
        <f t="shared" si="1241"/>
        <v>0</v>
      </c>
      <c r="KY41" s="102">
        <f t="shared" si="1241"/>
        <v>0</v>
      </c>
      <c r="KZ41" s="102">
        <f t="shared" si="1241"/>
        <v>0</v>
      </c>
      <c r="LA41" s="68">
        <f t="shared" si="91"/>
        <v>0</v>
      </c>
      <c r="LB41" s="68">
        <f t="shared" si="92"/>
        <v>0</v>
      </c>
      <c r="LC41" s="55">
        <f>'СДП (план)'!BA42</f>
        <v>0</v>
      </c>
      <c r="LD41" s="55">
        <f>'СДП (план)'!BB42</f>
        <v>0</v>
      </c>
      <c r="LE41" s="68">
        <f t="shared" si="93"/>
        <v>0</v>
      </c>
      <c r="LF41" s="68">
        <f t="shared" si="94"/>
        <v>0</v>
      </c>
      <c r="LG41" s="55">
        <f t="shared" ref="LG41:LO41" si="1242">SUM(LG42:LG43)</f>
        <v>0</v>
      </c>
      <c r="LH41" s="55">
        <f t="shared" si="1242"/>
        <v>0</v>
      </c>
      <c r="LI41" s="55">
        <f t="shared" si="1242"/>
        <v>0</v>
      </c>
      <c r="LJ41" s="55">
        <f t="shared" si="1242"/>
        <v>0</v>
      </c>
      <c r="LK41" s="55">
        <f t="shared" si="1242"/>
        <v>0</v>
      </c>
      <c r="LL41" s="55">
        <f t="shared" si="1242"/>
        <v>0</v>
      </c>
      <c r="LM41" s="102">
        <f t="shared" si="1242"/>
        <v>0</v>
      </c>
      <c r="LN41" s="102">
        <f t="shared" si="1242"/>
        <v>0</v>
      </c>
      <c r="LO41" s="102">
        <f t="shared" si="1242"/>
        <v>0</v>
      </c>
      <c r="LP41" s="68">
        <f t="shared" si="98"/>
        <v>0</v>
      </c>
      <c r="LQ41" s="68">
        <f t="shared" si="99"/>
        <v>0</v>
      </c>
      <c r="LR41" s="55">
        <f>'СДП (план)'!BC42</f>
        <v>5</v>
      </c>
      <c r="LS41" s="55">
        <f>'СДП (план)'!BD42</f>
        <v>145189.79999999996</v>
      </c>
      <c r="LT41" s="68">
        <f t="shared" si="100"/>
        <v>2.5</v>
      </c>
      <c r="LU41" s="68">
        <f t="shared" si="101"/>
        <v>72594.89999999998</v>
      </c>
      <c r="LV41" s="55">
        <f t="shared" ref="LV41:MD41" si="1243">SUM(LV42:LV43)</f>
        <v>0</v>
      </c>
      <c r="LW41" s="55">
        <f t="shared" si="1243"/>
        <v>0</v>
      </c>
      <c r="LX41" s="55">
        <f t="shared" si="1243"/>
        <v>0</v>
      </c>
      <c r="LY41" s="55">
        <f t="shared" si="1243"/>
        <v>0</v>
      </c>
      <c r="LZ41" s="55">
        <f t="shared" si="1243"/>
        <v>0</v>
      </c>
      <c r="MA41" s="55">
        <f t="shared" si="1243"/>
        <v>0</v>
      </c>
      <c r="MB41" s="102">
        <f t="shared" si="1243"/>
        <v>6.8999999999999995</v>
      </c>
      <c r="MC41" s="102">
        <f t="shared" si="1243"/>
        <v>3.4499999999999997</v>
      </c>
      <c r="MD41" s="102">
        <f t="shared" si="1243"/>
        <v>0</v>
      </c>
      <c r="ME41" s="68">
        <f t="shared" si="102"/>
        <v>-2.5</v>
      </c>
      <c r="MF41" s="68">
        <f t="shared" si="103"/>
        <v>-72594.89999999998</v>
      </c>
      <c r="MG41" s="55">
        <f>'СДП (план)'!BE42</f>
        <v>0</v>
      </c>
      <c r="MH41" s="55">
        <f>'СДП (план)'!BF42</f>
        <v>0</v>
      </c>
      <c r="MI41" s="68">
        <f t="shared" si="104"/>
        <v>0</v>
      </c>
      <c r="MJ41" s="68">
        <f t="shared" si="105"/>
        <v>0</v>
      </c>
      <c r="MK41" s="55">
        <f t="shared" ref="MK41:MS41" si="1244">SUM(MK42:MK43)</f>
        <v>0</v>
      </c>
      <c r="ML41" s="55">
        <f t="shared" si="1244"/>
        <v>0</v>
      </c>
      <c r="MM41" s="55">
        <f t="shared" si="1244"/>
        <v>0</v>
      </c>
      <c r="MN41" s="55">
        <f t="shared" si="1244"/>
        <v>0</v>
      </c>
      <c r="MO41" s="55">
        <f t="shared" si="1244"/>
        <v>0</v>
      </c>
      <c r="MP41" s="55">
        <f t="shared" si="1244"/>
        <v>0</v>
      </c>
      <c r="MQ41" s="102">
        <f t="shared" si="1244"/>
        <v>0</v>
      </c>
      <c r="MR41" s="102">
        <f t="shared" si="1244"/>
        <v>0</v>
      </c>
      <c r="MS41" s="102">
        <f t="shared" si="1244"/>
        <v>0</v>
      </c>
      <c r="MT41" s="68">
        <f t="shared" si="106"/>
        <v>0</v>
      </c>
      <c r="MU41" s="68">
        <f t="shared" si="107"/>
        <v>0</v>
      </c>
      <c r="MV41" s="55">
        <f>'СДП (план)'!BG42</f>
        <v>0</v>
      </c>
      <c r="MW41" s="55">
        <f>'СДП (план)'!BH42</f>
        <v>0</v>
      </c>
      <c r="MX41" s="68">
        <f t="shared" si="108"/>
        <v>0</v>
      </c>
      <c r="MY41" s="68">
        <f t="shared" si="109"/>
        <v>0</v>
      </c>
      <c r="MZ41" s="55">
        <f t="shared" ref="MZ41:NH41" si="1245">SUM(MZ42:MZ43)</f>
        <v>0</v>
      </c>
      <c r="NA41" s="55">
        <f t="shared" si="1245"/>
        <v>0</v>
      </c>
      <c r="NB41" s="55">
        <f t="shared" si="1245"/>
        <v>0</v>
      </c>
      <c r="NC41" s="55">
        <f t="shared" si="1245"/>
        <v>0</v>
      </c>
      <c r="ND41" s="55">
        <f t="shared" si="1245"/>
        <v>0</v>
      </c>
      <c r="NE41" s="55">
        <f t="shared" si="1245"/>
        <v>0</v>
      </c>
      <c r="NF41" s="102">
        <f t="shared" si="1245"/>
        <v>0</v>
      </c>
      <c r="NG41" s="102">
        <f t="shared" si="1245"/>
        <v>0</v>
      </c>
      <c r="NH41" s="102">
        <f t="shared" si="1245"/>
        <v>0</v>
      </c>
      <c r="NI41" s="68">
        <f t="shared" si="110"/>
        <v>0</v>
      </c>
      <c r="NJ41" s="68">
        <f t="shared" si="111"/>
        <v>0</v>
      </c>
      <c r="NK41" s="55">
        <f>'СДП (план)'!BI42</f>
        <v>0</v>
      </c>
      <c r="NL41" s="55">
        <f>'СДП (план)'!BJ42</f>
        <v>0</v>
      </c>
      <c r="NM41" s="68">
        <f t="shared" si="112"/>
        <v>0</v>
      </c>
      <c r="NN41" s="68">
        <f t="shared" si="113"/>
        <v>0</v>
      </c>
      <c r="NO41" s="55">
        <f t="shared" ref="NO41:NW41" si="1246">SUM(NO42:NO43)</f>
        <v>0</v>
      </c>
      <c r="NP41" s="55">
        <f t="shared" si="1246"/>
        <v>0</v>
      </c>
      <c r="NQ41" s="55">
        <f t="shared" si="1246"/>
        <v>0</v>
      </c>
      <c r="NR41" s="55">
        <f t="shared" si="1246"/>
        <v>0</v>
      </c>
      <c r="NS41" s="55">
        <f t="shared" si="1246"/>
        <v>0</v>
      </c>
      <c r="NT41" s="55">
        <f t="shared" si="1246"/>
        <v>0</v>
      </c>
      <c r="NU41" s="102">
        <f t="shared" si="1246"/>
        <v>0</v>
      </c>
      <c r="NV41" s="102">
        <f t="shared" si="1246"/>
        <v>0</v>
      </c>
      <c r="NW41" s="102">
        <f t="shared" si="1246"/>
        <v>0</v>
      </c>
      <c r="NX41" s="68">
        <f t="shared" si="117"/>
        <v>0</v>
      </c>
      <c r="NY41" s="68">
        <f t="shared" si="118"/>
        <v>0</v>
      </c>
      <c r="NZ41" s="55">
        <f>'СДП (план)'!BK42</f>
        <v>0</v>
      </c>
      <c r="OA41" s="55">
        <f>'СДП (план)'!BL42</f>
        <v>0</v>
      </c>
      <c r="OB41" s="68">
        <f t="shared" si="119"/>
        <v>0</v>
      </c>
      <c r="OC41" s="68">
        <f t="shared" si="120"/>
        <v>0</v>
      </c>
      <c r="OD41" s="55">
        <f t="shared" ref="OD41:OL41" si="1247">SUM(OD42:OD43)</f>
        <v>0</v>
      </c>
      <c r="OE41" s="55">
        <f t="shared" si="1247"/>
        <v>0</v>
      </c>
      <c r="OF41" s="55">
        <f t="shared" si="1247"/>
        <v>0</v>
      </c>
      <c r="OG41" s="55">
        <f t="shared" si="1247"/>
        <v>0</v>
      </c>
      <c r="OH41" s="55">
        <f t="shared" si="1247"/>
        <v>0</v>
      </c>
      <c r="OI41" s="55">
        <f t="shared" si="1247"/>
        <v>0</v>
      </c>
      <c r="OJ41" s="102">
        <f t="shared" si="1247"/>
        <v>0</v>
      </c>
      <c r="OK41" s="102">
        <f t="shared" si="1247"/>
        <v>0</v>
      </c>
      <c r="OL41" s="102">
        <f t="shared" si="1247"/>
        <v>0</v>
      </c>
      <c r="OM41" s="68">
        <f t="shared" si="121"/>
        <v>0</v>
      </c>
      <c r="ON41" s="68">
        <f t="shared" si="122"/>
        <v>0</v>
      </c>
      <c r="OO41" s="55">
        <f>'СДП (план)'!BM42</f>
        <v>0</v>
      </c>
      <c r="OP41" s="55">
        <f>'СДП (план)'!BN42</f>
        <v>0</v>
      </c>
      <c r="OQ41" s="68">
        <f t="shared" si="123"/>
        <v>0</v>
      </c>
      <c r="OR41" s="68">
        <f t="shared" si="124"/>
        <v>0</v>
      </c>
      <c r="OS41" s="55">
        <f t="shared" ref="OS41:PA41" si="1248">SUM(OS42:OS43)</f>
        <v>0</v>
      </c>
      <c r="OT41" s="55">
        <f t="shared" si="1248"/>
        <v>0</v>
      </c>
      <c r="OU41" s="55">
        <f t="shared" si="1248"/>
        <v>0</v>
      </c>
      <c r="OV41" s="55">
        <f t="shared" si="1248"/>
        <v>0</v>
      </c>
      <c r="OW41" s="55">
        <f t="shared" si="1248"/>
        <v>0</v>
      </c>
      <c r="OX41" s="55">
        <f t="shared" si="1248"/>
        <v>0</v>
      </c>
      <c r="OY41" s="102">
        <f t="shared" si="1248"/>
        <v>0</v>
      </c>
      <c r="OZ41" s="102">
        <f t="shared" si="1248"/>
        <v>0</v>
      </c>
      <c r="PA41" s="102">
        <f t="shared" si="1248"/>
        <v>0</v>
      </c>
      <c r="PB41" s="68">
        <f t="shared" si="125"/>
        <v>0</v>
      </c>
      <c r="PC41" s="68">
        <f t="shared" si="126"/>
        <v>0</v>
      </c>
      <c r="PD41" s="55">
        <f>'СДП (план)'!BO42</f>
        <v>0</v>
      </c>
      <c r="PE41" s="55">
        <f>'СДП (план)'!BP42</f>
        <v>0</v>
      </c>
      <c r="PF41" s="68">
        <f t="shared" si="127"/>
        <v>0</v>
      </c>
      <c r="PG41" s="68">
        <f t="shared" si="128"/>
        <v>0</v>
      </c>
      <c r="PH41" s="55">
        <f t="shared" ref="PH41:PP41" si="1249">SUM(PH42:PH43)</f>
        <v>0</v>
      </c>
      <c r="PI41" s="55">
        <f t="shared" si="1249"/>
        <v>0</v>
      </c>
      <c r="PJ41" s="55">
        <f t="shared" si="1249"/>
        <v>0</v>
      </c>
      <c r="PK41" s="55">
        <f t="shared" si="1249"/>
        <v>0</v>
      </c>
      <c r="PL41" s="55">
        <f t="shared" si="1249"/>
        <v>0</v>
      </c>
      <c r="PM41" s="55">
        <f t="shared" si="1249"/>
        <v>0</v>
      </c>
      <c r="PN41" s="102">
        <f t="shared" si="1249"/>
        <v>0</v>
      </c>
      <c r="PO41" s="102">
        <f t="shared" si="1249"/>
        <v>0</v>
      </c>
      <c r="PP41" s="102">
        <f t="shared" si="1249"/>
        <v>0</v>
      </c>
      <c r="PQ41" s="68">
        <f t="shared" si="129"/>
        <v>0</v>
      </c>
      <c r="PR41" s="68">
        <f t="shared" si="130"/>
        <v>0</v>
      </c>
      <c r="PS41" s="55">
        <f>'СДП (план)'!BQ42</f>
        <v>0</v>
      </c>
      <c r="PT41" s="55">
        <f>'СДП (план)'!BR42</f>
        <v>0</v>
      </c>
      <c r="PU41" s="68">
        <f t="shared" si="131"/>
        <v>0</v>
      </c>
      <c r="PV41" s="68">
        <f t="shared" si="132"/>
        <v>0</v>
      </c>
      <c r="PW41" s="55">
        <f t="shared" ref="PW41:QE41" si="1250">SUM(PW42:PW43)</f>
        <v>0</v>
      </c>
      <c r="PX41" s="55">
        <f t="shared" si="1250"/>
        <v>0</v>
      </c>
      <c r="PY41" s="55">
        <f t="shared" si="1250"/>
        <v>0</v>
      </c>
      <c r="PZ41" s="55">
        <f t="shared" si="1250"/>
        <v>0</v>
      </c>
      <c r="QA41" s="55">
        <f t="shared" si="1250"/>
        <v>0</v>
      </c>
      <c r="QB41" s="55">
        <f t="shared" si="1250"/>
        <v>0</v>
      </c>
      <c r="QC41" s="102">
        <f t="shared" si="1250"/>
        <v>0</v>
      </c>
      <c r="QD41" s="102">
        <f t="shared" si="1250"/>
        <v>0</v>
      </c>
      <c r="QE41" s="102">
        <f t="shared" si="1250"/>
        <v>0</v>
      </c>
      <c r="QF41" s="44">
        <f t="shared" si="716"/>
        <v>0</v>
      </c>
      <c r="QG41" s="44">
        <f t="shared" si="717"/>
        <v>0</v>
      </c>
      <c r="QH41" s="55">
        <f>'СДП (план)'!BS42</f>
        <v>0</v>
      </c>
      <c r="QI41" s="55">
        <f>'СДП (план)'!BT42</f>
        <v>0</v>
      </c>
      <c r="QJ41" s="68">
        <f t="shared" si="137"/>
        <v>0</v>
      </c>
      <c r="QK41" s="68">
        <f t="shared" si="138"/>
        <v>0</v>
      </c>
      <c r="QL41" s="55">
        <f t="shared" ref="QL41:QT41" si="1251">SUM(QL42:QL43)</f>
        <v>0</v>
      </c>
      <c r="QM41" s="55">
        <f t="shared" si="1251"/>
        <v>0</v>
      </c>
      <c r="QN41" s="55">
        <f t="shared" si="1251"/>
        <v>0</v>
      </c>
      <c r="QO41" s="55">
        <f t="shared" si="1251"/>
        <v>0</v>
      </c>
      <c r="QP41" s="55">
        <f t="shared" si="1251"/>
        <v>0</v>
      </c>
      <c r="QQ41" s="55">
        <f t="shared" si="1251"/>
        <v>0</v>
      </c>
      <c r="QR41" s="102">
        <f t="shared" si="1251"/>
        <v>0</v>
      </c>
      <c r="QS41" s="102">
        <f t="shared" si="1251"/>
        <v>0</v>
      </c>
      <c r="QT41" s="102">
        <f t="shared" si="1251"/>
        <v>0</v>
      </c>
      <c r="QU41" s="68">
        <f t="shared" si="139"/>
        <v>0</v>
      </c>
      <c r="QV41" s="68">
        <f t="shared" si="140"/>
        <v>0</v>
      </c>
      <c r="QW41" s="55">
        <f>'СДП (план)'!BU42</f>
        <v>0</v>
      </c>
      <c r="QX41" s="55">
        <f>'СДП (план)'!BV42</f>
        <v>0</v>
      </c>
      <c r="QY41" s="68">
        <f t="shared" si="141"/>
        <v>0</v>
      </c>
      <c r="QZ41" s="68">
        <f t="shared" si="142"/>
        <v>0</v>
      </c>
      <c r="RA41" s="55">
        <f t="shared" ref="RA41:RI41" si="1252">SUM(RA42:RA43)</f>
        <v>0</v>
      </c>
      <c r="RB41" s="55">
        <f t="shared" si="1252"/>
        <v>0</v>
      </c>
      <c r="RC41" s="55">
        <f t="shared" si="1252"/>
        <v>0</v>
      </c>
      <c r="RD41" s="55">
        <f t="shared" si="1252"/>
        <v>0</v>
      </c>
      <c r="RE41" s="55">
        <f t="shared" si="1252"/>
        <v>0</v>
      </c>
      <c r="RF41" s="55">
        <f t="shared" si="1252"/>
        <v>0</v>
      </c>
      <c r="RG41" s="102">
        <f t="shared" si="1252"/>
        <v>0</v>
      </c>
      <c r="RH41" s="102">
        <f t="shared" si="1252"/>
        <v>0</v>
      </c>
      <c r="RI41" s="102">
        <f t="shared" si="1252"/>
        <v>0</v>
      </c>
      <c r="RJ41" s="68">
        <f t="shared" si="143"/>
        <v>0</v>
      </c>
      <c r="RK41" s="68">
        <f t="shared" si="144"/>
        <v>0</v>
      </c>
      <c r="RL41" s="55">
        <f>'СДП (план)'!BW42</f>
        <v>0</v>
      </c>
      <c r="RM41" s="55">
        <f>'СДП (план)'!BX42</f>
        <v>0</v>
      </c>
      <c r="RN41" s="68">
        <f t="shared" si="145"/>
        <v>0</v>
      </c>
      <c r="RO41" s="68">
        <f t="shared" si="146"/>
        <v>0</v>
      </c>
      <c r="RP41" s="55">
        <f t="shared" ref="RP41:RX41" si="1253">SUM(RP42:RP43)</f>
        <v>2</v>
      </c>
      <c r="RQ41" s="55">
        <f t="shared" si="1253"/>
        <v>69691.100000000006</v>
      </c>
      <c r="RR41" s="55">
        <f t="shared" si="1253"/>
        <v>18</v>
      </c>
      <c r="RS41" s="55">
        <f t="shared" si="1253"/>
        <v>0</v>
      </c>
      <c r="RT41" s="55">
        <f t="shared" si="1253"/>
        <v>0</v>
      </c>
      <c r="RU41" s="55">
        <f t="shared" si="1253"/>
        <v>0</v>
      </c>
      <c r="RV41" s="102">
        <f t="shared" si="1253"/>
        <v>0</v>
      </c>
      <c r="RW41" s="102">
        <f t="shared" si="1253"/>
        <v>0</v>
      </c>
      <c r="RX41" s="102">
        <f t="shared" si="1253"/>
        <v>2.76</v>
      </c>
      <c r="RY41" s="68">
        <f t="shared" si="147"/>
        <v>2</v>
      </c>
      <c r="RZ41" s="68">
        <f t="shared" si="148"/>
        <v>69691.100000000006</v>
      </c>
      <c r="SA41" s="55">
        <f>'СДП (план)'!BY42</f>
        <v>0</v>
      </c>
      <c r="SB41" s="55">
        <f>'СДП (план)'!BZ42</f>
        <v>0</v>
      </c>
      <c r="SC41" s="68">
        <f t="shared" si="149"/>
        <v>0</v>
      </c>
      <c r="SD41" s="68">
        <f t="shared" si="150"/>
        <v>0</v>
      </c>
      <c r="SE41" s="55">
        <f t="shared" ref="SE41:SM41" si="1254">SUM(SE42:SE43)</f>
        <v>0</v>
      </c>
      <c r="SF41" s="55">
        <f t="shared" si="1254"/>
        <v>0</v>
      </c>
      <c r="SG41" s="55">
        <f t="shared" si="1254"/>
        <v>0</v>
      </c>
      <c r="SH41" s="55">
        <f t="shared" si="1254"/>
        <v>0</v>
      </c>
      <c r="SI41" s="55">
        <f t="shared" si="1254"/>
        <v>0</v>
      </c>
      <c r="SJ41" s="55">
        <f t="shared" si="1254"/>
        <v>0</v>
      </c>
      <c r="SK41" s="102">
        <f t="shared" si="1254"/>
        <v>0</v>
      </c>
      <c r="SL41" s="102">
        <f t="shared" si="1254"/>
        <v>0</v>
      </c>
      <c r="SM41" s="102">
        <f t="shared" si="1254"/>
        <v>0</v>
      </c>
      <c r="SN41" s="68">
        <f t="shared" si="151"/>
        <v>0</v>
      </c>
      <c r="SO41" s="68">
        <f t="shared" si="152"/>
        <v>0</v>
      </c>
      <c r="SP41" s="55">
        <f>'СДП (план)'!CA42</f>
        <v>0</v>
      </c>
      <c r="SQ41" s="55">
        <f>'СДП (план)'!CB42</f>
        <v>0</v>
      </c>
      <c r="SR41" s="68">
        <f t="shared" si="153"/>
        <v>0</v>
      </c>
      <c r="SS41" s="68">
        <f t="shared" si="154"/>
        <v>0</v>
      </c>
      <c r="ST41" s="55">
        <f t="shared" ref="ST41:TB41" si="1255">SUM(ST42:ST43)</f>
        <v>0</v>
      </c>
      <c r="SU41" s="55">
        <f t="shared" si="1255"/>
        <v>0</v>
      </c>
      <c r="SV41" s="55"/>
      <c r="SW41" s="55">
        <f t="shared" si="1255"/>
        <v>0</v>
      </c>
      <c r="SX41" s="55">
        <f t="shared" si="1255"/>
        <v>0</v>
      </c>
      <c r="SY41" s="55"/>
      <c r="SZ41" s="102">
        <f t="shared" si="1255"/>
        <v>0</v>
      </c>
      <c r="TA41" s="102">
        <f t="shared" si="1255"/>
        <v>0</v>
      </c>
      <c r="TB41" s="102">
        <f t="shared" si="1255"/>
        <v>0</v>
      </c>
      <c r="TC41" s="68">
        <f t="shared" si="155"/>
        <v>0</v>
      </c>
      <c r="TD41" s="68">
        <f t="shared" si="156"/>
        <v>0</v>
      </c>
      <c r="TE41" s="55">
        <f>'СДП (план)'!CC42</f>
        <v>0</v>
      </c>
      <c r="TF41" s="55">
        <f>'СДП (план)'!CD42</f>
        <v>0</v>
      </c>
      <c r="TG41" s="68">
        <f t="shared" si="157"/>
        <v>0</v>
      </c>
      <c r="TH41" s="68">
        <f t="shared" si="158"/>
        <v>0</v>
      </c>
      <c r="TI41" s="55">
        <f t="shared" ref="TI41:TQ41" si="1256">SUM(TI42:TI43)</f>
        <v>0</v>
      </c>
      <c r="TJ41" s="55">
        <f t="shared" si="1256"/>
        <v>0</v>
      </c>
      <c r="TK41" s="55">
        <f t="shared" si="1256"/>
        <v>0</v>
      </c>
      <c r="TL41" s="55">
        <f t="shared" si="1256"/>
        <v>0</v>
      </c>
      <c r="TM41" s="55">
        <f t="shared" si="1256"/>
        <v>0</v>
      </c>
      <c r="TN41" s="55">
        <f t="shared" si="1256"/>
        <v>0</v>
      </c>
      <c r="TO41" s="102">
        <f t="shared" si="1256"/>
        <v>0</v>
      </c>
      <c r="TP41" s="102">
        <f t="shared" si="1256"/>
        <v>0</v>
      </c>
      <c r="TQ41" s="102">
        <f t="shared" si="1256"/>
        <v>0</v>
      </c>
      <c r="TR41" s="68">
        <f t="shared" si="159"/>
        <v>0</v>
      </c>
      <c r="TS41" s="68">
        <f t="shared" si="160"/>
        <v>0</v>
      </c>
      <c r="TT41" s="55">
        <f>'СДП (план)'!CE42</f>
        <v>0</v>
      </c>
      <c r="TU41" s="55">
        <f>'СДП (план)'!CF42</f>
        <v>0</v>
      </c>
      <c r="TV41" s="68">
        <f t="shared" si="161"/>
        <v>0</v>
      </c>
      <c r="TW41" s="68">
        <f t="shared" si="162"/>
        <v>0</v>
      </c>
      <c r="TX41" s="55">
        <f t="shared" ref="TX41:UU41" si="1257">SUM(TX42:TX43)</f>
        <v>0</v>
      </c>
      <c r="TY41" s="55">
        <f t="shared" si="1257"/>
        <v>0</v>
      </c>
      <c r="TZ41" s="55">
        <f t="shared" si="1257"/>
        <v>0</v>
      </c>
      <c r="UA41" s="55">
        <f t="shared" si="1257"/>
        <v>0</v>
      </c>
      <c r="UB41" s="55">
        <f t="shared" si="1257"/>
        <v>0</v>
      </c>
      <c r="UC41" s="55">
        <f t="shared" si="1257"/>
        <v>0</v>
      </c>
      <c r="UD41" s="102">
        <f t="shared" si="1257"/>
        <v>0</v>
      </c>
      <c r="UE41" s="102">
        <f t="shared" si="1257"/>
        <v>0</v>
      </c>
      <c r="UF41" s="102">
        <f t="shared" si="1257"/>
        <v>0</v>
      </c>
      <c r="UG41" s="68">
        <f t="shared" si="166"/>
        <v>0</v>
      </c>
      <c r="UH41" s="68">
        <f t="shared" si="167"/>
        <v>0</v>
      </c>
      <c r="UI41" s="55">
        <f>'СДП (план)'!CG42</f>
        <v>0</v>
      </c>
      <c r="UJ41" s="55">
        <f>'СДП (план)'!CH42</f>
        <v>0</v>
      </c>
      <c r="UK41" s="68">
        <f t="shared" si="168"/>
        <v>0</v>
      </c>
      <c r="UL41" s="68">
        <f t="shared" si="169"/>
        <v>0</v>
      </c>
      <c r="UM41" s="55">
        <f t="shared" si="1257"/>
        <v>0</v>
      </c>
      <c r="UN41" s="55">
        <f t="shared" si="1257"/>
        <v>0</v>
      </c>
      <c r="UO41" s="55">
        <f t="shared" si="1257"/>
        <v>0</v>
      </c>
      <c r="UP41" s="55">
        <f t="shared" si="1257"/>
        <v>0</v>
      </c>
      <c r="UQ41" s="55">
        <f t="shared" si="1257"/>
        <v>0</v>
      </c>
      <c r="UR41" s="55">
        <f t="shared" si="1257"/>
        <v>0</v>
      </c>
      <c r="US41" s="102">
        <f t="shared" si="1257"/>
        <v>0</v>
      </c>
      <c r="UT41" s="102">
        <f t="shared" si="1257"/>
        <v>0</v>
      </c>
      <c r="UU41" s="102">
        <f t="shared" si="1257"/>
        <v>0</v>
      </c>
      <c r="UV41" s="68">
        <f t="shared" si="170"/>
        <v>0</v>
      </c>
      <c r="UW41" s="68">
        <f t="shared" si="171"/>
        <v>0</v>
      </c>
      <c r="UX41" s="55">
        <f>'СДП (план)'!CI42</f>
        <v>0</v>
      </c>
      <c r="UY41" s="55">
        <f>'СДП (план)'!CJ42</f>
        <v>0</v>
      </c>
      <c r="UZ41" s="68">
        <f t="shared" si="172"/>
        <v>0</v>
      </c>
      <c r="VA41" s="68">
        <f t="shared" si="173"/>
        <v>0</v>
      </c>
      <c r="VB41" s="55">
        <f t="shared" ref="VB41:VY41" si="1258">SUM(VB42:VB43)</f>
        <v>0</v>
      </c>
      <c r="VC41" s="55">
        <f t="shared" si="1258"/>
        <v>0</v>
      </c>
      <c r="VD41" s="55">
        <f t="shared" si="1258"/>
        <v>0</v>
      </c>
      <c r="VE41" s="55">
        <f t="shared" si="1258"/>
        <v>0</v>
      </c>
      <c r="VF41" s="55">
        <f t="shared" si="1258"/>
        <v>0</v>
      </c>
      <c r="VG41" s="55">
        <f t="shared" si="1258"/>
        <v>0</v>
      </c>
      <c r="VH41" s="102">
        <f t="shared" si="1258"/>
        <v>0</v>
      </c>
      <c r="VI41" s="102">
        <f t="shared" si="1258"/>
        <v>0</v>
      </c>
      <c r="VJ41" s="102">
        <f t="shared" si="1258"/>
        <v>0</v>
      </c>
      <c r="VK41" s="68">
        <f t="shared" si="1195"/>
        <v>0</v>
      </c>
      <c r="VL41" s="68">
        <f t="shared" si="1196"/>
        <v>0</v>
      </c>
      <c r="VM41" s="55">
        <f>'СДП (план)'!CK42</f>
        <v>0</v>
      </c>
      <c r="VN41" s="55">
        <f>'СДП (план)'!CL42</f>
        <v>0</v>
      </c>
      <c r="VO41" s="68">
        <f t="shared" si="177"/>
        <v>0</v>
      </c>
      <c r="VP41" s="68">
        <f t="shared" si="178"/>
        <v>0</v>
      </c>
      <c r="VQ41" s="55">
        <f t="shared" si="1258"/>
        <v>0</v>
      </c>
      <c r="VR41" s="55">
        <f t="shared" si="1258"/>
        <v>0</v>
      </c>
      <c r="VS41" s="55">
        <f t="shared" si="1258"/>
        <v>0</v>
      </c>
      <c r="VT41" s="55">
        <f t="shared" si="1258"/>
        <v>0</v>
      </c>
      <c r="VU41" s="55">
        <f t="shared" si="1258"/>
        <v>0</v>
      </c>
      <c r="VV41" s="55">
        <f t="shared" si="1258"/>
        <v>0</v>
      </c>
      <c r="VW41" s="102">
        <f t="shared" si="1258"/>
        <v>0</v>
      </c>
      <c r="VX41" s="102">
        <f t="shared" si="1258"/>
        <v>0</v>
      </c>
      <c r="VY41" s="102">
        <f t="shared" si="1258"/>
        <v>0</v>
      </c>
      <c r="VZ41" s="68">
        <f t="shared" si="179"/>
        <v>0</v>
      </c>
      <c r="WA41" s="68">
        <f t="shared" si="180"/>
        <v>0</v>
      </c>
      <c r="WB41" s="55">
        <f>'СДП (план)'!CM42</f>
        <v>0</v>
      </c>
      <c r="WC41" s="55">
        <f>'СДП (план)'!CN42</f>
        <v>0</v>
      </c>
      <c r="WD41" s="68">
        <f t="shared" si="181"/>
        <v>0</v>
      </c>
      <c r="WE41" s="68">
        <f t="shared" si="182"/>
        <v>0</v>
      </c>
      <c r="WF41" s="55">
        <f t="shared" ref="WF41:WN41" si="1259">SUM(WF42:WF43)</f>
        <v>0</v>
      </c>
      <c r="WG41" s="55">
        <f t="shared" si="1259"/>
        <v>0</v>
      </c>
      <c r="WH41" s="55">
        <f t="shared" si="1259"/>
        <v>0</v>
      </c>
      <c r="WI41" s="55">
        <f t="shared" si="1259"/>
        <v>0</v>
      </c>
      <c r="WJ41" s="55">
        <f t="shared" si="1259"/>
        <v>0</v>
      </c>
      <c r="WK41" s="55">
        <f t="shared" si="1259"/>
        <v>0</v>
      </c>
      <c r="WL41" s="102">
        <f t="shared" si="1259"/>
        <v>0</v>
      </c>
      <c r="WM41" s="102">
        <f t="shared" si="1259"/>
        <v>0</v>
      </c>
      <c r="WN41" s="102">
        <f t="shared" si="1259"/>
        <v>0</v>
      </c>
      <c r="WO41" s="68">
        <f t="shared" si="183"/>
        <v>0</v>
      </c>
      <c r="WP41" s="68">
        <f t="shared" si="184"/>
        <v>0</v>
      </c>
      <c r="WQ41" s="55">
        <f>'СДП (план)'!CO42</f>
        <v>0</v>
      </c>
      <c r="WR41" s="55">
        <f>'СДП (план)'!CP42</f>
        <v>0</v>
      </c>
      <c r="WS41" s="68">
        <f t="shared" si="185"/>
        <v>0</v>
      </c>
      <c r="WT41" s="68">
        <f t="shared" si="186"/>
        <v>0</v>
      </c>
      <c r="WU41" s="55">
        <f t="shared" ref="WU41:XC41" si="1260">SUM(WU42:WU43)</f>
        <v>0</v>
      </c>
      <c r="WV41" s="55">
        <f t="shared" si="1260"/>
        <v>0</v>
      </c>
      <c r="WW41" s="55">
        <f t="shared" si="1260"/>
        <v>0</v>
      </c>
      <c r="WX41" s="55">
        <f t="shared" si="1260"/>
        <v>0</v>
      </c>
      <c r="WY41" s="55">
        <f t="shared" si="1260"/>
        <v>0</v>
      </c>
      <c r="WZ41" s="55">
        <f t="shared" si="1260"/>
        <v>0</v>
      </c>
      <c r="XA41" s="102">
        <f t="shared" si="1260"/>
        <v>0</v>
      </c>
      <c r="XB41" s="102">
        <f t="shared" si="1260"/>
        <v>0</v>
      </c>
      <c r="XC41" s="102">
        <f t="shared" si="1260"/>
        <v>0</v>
      </c>
      <c r="XD41" s="68">
        <f t="shared" si="187"/>
        <v>0</v>
      </c>
      <c r="XE41" s="68">
        <f t="shared" si="188"/>
        <v>0</v>
      </c>
      <c r="XF41" s="55">
        <f>'СДП (план)'!CQ42</f>
        <v>0</v>
      </c>
      <c r="XG41" s="55">
        <f>'СДП (план)'!CR42</f>
        <v>0</v>
      </c>
      <c r="XH41" s="68">
        <f t="shared" si="189"/>
        <v>0</v>
      </c>
      <c r="XI41" s="68">
        <f t="shared" si="190"/>
        <v>0</v>
      </c>
      <c r="XJ41" s="55">
        <f t="shared" ref="XJ41:XR41" si="1261">SUM(XJ42:XJ43)</f>
        <v>0</v>
      </c>
      <c r="XK41" s="55">
        <f t="shared" si="1261"/>
        <v>0</v>
      </c>
      <c r="XL41" s="55">
        <f t="shared" si="1261"/>
        <v>0</v>
      </c>
      <c r="XM41" s="55">
        <f t="shared" si="1261"/>
        <v>0</v>
      </c>
      <c r="XN41" s="55">
        <f t="shared" si="1261"/>
        <v>0</v>
      </c>
      <c r="XO41" s="55">
        <f t="shared" si="1261"/>
        <v>0</v>
      </c>
      <c r="XP41" s="102">
        <f t="shared" si="1261"/>
        <v>0</v>
      </c>
      <c r="XQ41" s="102">
        <f t="shared" si="1261"/>
        <v>0</v>
      </c>
      <c r="XR41" s="102">
        <f t="shared" si="1261"/>
        <v>0</v>
      </c>
      <c r="XS41" s="68">
        <f t="shared" si="191"/>
        <v>0</v>
      </c>
      <c r="XT41" s="68">
        <f t="shared" si="192"/>
        <v>0</v>
      </c>
      <c r="XU41" s="15">
        <f>'СДП (план)'!CS42</f>
        <v>0</v>
      </c>
      <c r="XV41" s="15">
        <f>'СДП (план)'!CT42</f>
        <v>0</v>
      </c>
      <c r="XW41" s="68">
        <f t="shared" si="193"/>
        <v>0</v>
      </c>
      <c r="XX41" s="68">
        <f t="shared" si="194"/>
        <v>0</v>
      </c>
      <c r="XY41" s="55">
        <f t="shared" ref="XY41:YG41" si="1262">SUM(XY42:XY43)</f>
        <v>0</v>
      </c>
      <c r="XZ41" s="55">
        <f t="shared" si="1262"/>
        <v>0</v>
      </c>
      <c r="YA41" s="55">
        <f t="shared" si="1262"/>
        <v>0</v>
      </c>
      <c r="YB41" s="55">
        <f t="shared" si="1262"/>
        <v>0</v>
      </c>
      <c r="YC41" s="55">
        <f t="shared" si="1262"/>
        <v>0</v>
      </c>
      <c r="YD41" s="55"/>
      <c r="YE41" s="102">
        <f t="shared" si="1262"/>
        <v>0</v>
      </c>
      <c r="YF41" s="102">
        <f t="shared" si="1262"/>
        <v>0</v>
      </c>
      <c r="YG41" s="102">
        <f t="shared" si="1262"/>
        <v>0</v>
      </c>
      <c r="YH41" s="68">
        <f t="shared" si="195"/>
        <v>0</v>
      </c>
      <c r="YI41" s="68">
        <f t="shared" si="196"/>
        <v>0</v>
      </c>
      <c r="YJ41" s="15">
        <f>'СДП (план)'!CU42</f>
        <v>0</v>
      </c>
      <c r="YK41" s="15">
        <f>'СДП (план)'!CV42</f>
        <v>0</v>
      </c>
      <c r="YL41" s="68">
        <f t="shared" si="197"/>
        <v>0</v>
      </c>
      <c r="YM41" s="68">
        <f t="shared" si="198"/>
        <v>0</v>
      </c>
      <c r="YN41" s="55">
        <f t="shared" ref="YN41:YV41" si="1263">SUM(YN42:YN43)</f>
        <v>0</v>
      </c>
      <c r="YO41" s="55">
        <f t="shared" si="1263"/>
        <v>0</v>
      </c>
      <c r="YP41" s="55">
        <f t="shared" si="1263"/>
        <v>0</v>
      </c>
      <c r="YQ41" s="55">
        <f t="shared" si="1263"/>
        <v>0</v>
      </c>
      <c r="YR41" s="55">
        <f t="shared" si="1263"/>
        <v>0</v>
      </c>
      <c r="YS41" s="55">
        <f t="shared" si="1263"/>
        <v>0</v>
      </c>
      <c r="YT41" s="102">
        <f t="shared" si="1263"/>
        <v>0</v>
      </c>
      <c r="YU41" s="102">
        <f t="shared" si="1263"/>
        <v>0</v>
      </c>
      <c r="YV41" s="102">
        <f t="shared" si="1263"/>
        <v>0</v>
      </c>
      <c r="YW41" s="68">
        <f t="shared" si="1059"/>
        <v>0</v>
      </c>
      <c r="YX41" s="68">
        <f t="shared" si="1060"/>
        <v>0</v>
      </c>
      <c r="YY41" s="68">
        <f>'СДП (план)'!CW42</f>
        <v>0</v>
      </c>
      <c r="YZ41" s="68">
        <f>'СДП (план)'!CX42</f>
        <v>0</v>
      </c>
      <c r="ZA41" s="68">
        <f t="shared" si="199"/>
        <v>0</v>
      </c>
      <c r="ZB41" s="68">
        <f t="shared" si="200"/>
        <v>0</v>
      </c>
      <c r="ZC41" s="176"/>
      <c r="ZD41" s="176"/>
      <c r="ZE41" s="176"/>
      <c r="ZF41" s="176"/>
      <c r="ZG41" s="176"/>
      <c r="ZH41" s="176"/>
      <c r="ZI41" s="102">
        <f t="shared" ref="ZI41:ZK41" si="1264">SUM(ZI42:ZI43)</f>
        <v>0</v>
      </c>
      <c r="ZJ41" s="102">
        <f t="shared" si="1264"/>
        <v>0</v>
      </c>
      <c r="ZK41" s="102">
        <f t="shared" si="1264"/>
        <v>0</v>
      </c>
      <c r="ZL41" s="68">
        <f t="shared" si="1216"/>
        <v>0</v>
      </c>
      <c r="ZM41" s="68">
        <f t="shared" si="1217"/>
        <v>0</v>
      </c>
      <c r="ZN41" s="68"/>
      <c r="ZO41" s="68"/>
      <c r="ZP41" s="68"/>
      <c r="ZQ41" s="68"/>
      <c r="ZR41" s="68"/>
      <c r="ZS41" s="68"/>
      <c r="ZT41" s="68"/>
      <c r="ZU41" s="68"/>
      <c r="ZV41" s="68"/>
      <c r="ZW41" s="68"/>
      <c r="ZX41" s="68"/>
      <c r="ZY41" s="68"/>
      <c r="ZZ41" s="68"/>
      <c r="AAA41" s="68"/>
      <c r="AAB41" s="68"/>
      <c r="AAC41" s="102">
        <f>SUM(AAC42:AAC43)</f>
        <v>5</v>
      </c>
      <c r="AAD41" s="102">
        <f t="shared" ref="AAD41:AAO41" si="1265">SUM(AAD42:AAD43)</f>
        <v>145189.79999999996</v>
      </c>
      <c r="AAE41" s="102">
        <f t="shared" si="1265"/>
        <v>2.5</v>
      </c>
      <c r="AAF41" s="102">
        <f t="shared" si="1265"/>
        <v>72594.89999999998</v>
      </c>
      <c r="AAG41" s="102">
        <f t="shared" si="1265"/>
        <v>3</v>
      </c>
      <c r="AAH41" s="102">
        <f t="shared" si="1265"/>
        <v>98729.06</v>
      </c>
      <c r="AAI41" s="102">
        <f t="shared" si="1265"/>
        <v>22</v>
      </c>
      <c r="AAJ41" s="102">
        <f t="shared" si="1265"/>
        <v>0</v>
      </c>
      <c r="AAK41" s="102">
        <f t="shared" si="1265"/>
        <v>0</v>
      </c>
      <c r="AAL41" s="102">
        <f t="shared" si="1265"/>
        <v>0</v>
      </c>
      <c r="AAM41" s="102">
        <f t="shared" si="1265"/>
        <v>6.8999999999999995</v>
      </c>
      <c r="AAN41" s="102">
        <f t="shared" si="1265"/>
        <v>3.4499999999999997</v>
      </c>
      <c r="AAO41" s="102">
        <f t="shared" si="1265"/>
        <v>4.1399999999999997</v>
      </c>
      <c r="AAP41" s="68">
        <f t="shared" si="217"/>
        <v>0.5</v>
      </c>
      <c r="AAQ41" s="68">
        <f t="shared" si="218"/>
        <v>26134.160000000018</v>
      </c>
    </row>
    <row r="42" spans="1:719" s="33" customFormat="1" ht="15" hidden="1" x14ac:dyDescent="0.25">
      <c r="A42" s="195"/>
      <c r="B42" s="233">
        <v>24</v>
      </c>
      <c r="C42" s="234" t="s">
        <v>366</v>
      </c>
      <c r="D42" s="212" t="s">
        <v>188</v>
      </c>
      <c r="E42" s="156">
        <v>15030</v>
      </c>
      <c r="F42" s="209">
        <v>1.38</v>
      </c>
      <c r="G42" s="301"/>
      <c r="H42" s="219">
        <v>1</v>
      </c>
      <c r="I42" s="226"/>
      <c r="J42" s="226"/>
      <c r="K42" s="1">
        <v>1.4</v>
      </c>
      <c r="L42" s="1">
        <v>1.68</v>
      </c>
      <c r="M42" s="1">
        <v>2.23</v>
      </c>
      <c r="N42" s="9">
        <v>2.57</v>
      </c>
      <c r="O42" s="45">
        <f>'СДП (план)'!O43</f>
        <v>0</v>
      </c>
      <c r="P42" s="45">
        <f>'СДП (план)'!P43</f>
        <v>0</v>
      </c>
      <c r="Q42" s="44">
        <f t="shared" si="16"/>
        <v>0</v>
      </c>
      <c r="R42" s="44">
        <f t="shared" si="17"/>
        <v>0</v>
      </c>
      <c r="S42" s="44">
        <f>VLOOKUP($C42,факт!$D$8:$JF$250,39,0)</f>
        <v>1</v>
      </c>
      <c r="T42" s="44">
        <f>VLOOKUP($C42,факт!$D$8:$JF$250,40,0)</f>
        <v>29037.96</v>
      </c>
      <c r="U42" s="44">
        <f>VLOOKUP($C42,факт!$D$8:$JF$250,41,0)</f>
        <v>4</v>
      </c>
      <c r="V42" s="44">
        <f>VLOOKUP($C42,факт!$D$8:$JF$250,42,0)</f>
        <v>0</v>
      </c>
      <c r="W42" s="44">
        <f>VLOOKUP($C42,факт!$D$8:$JF$250,43,0)</f>
        <v>0</v>
      </c>
      <c r="X42" s="44">
        <f>VLOOKUP($C42,факт!$D$8:$JF$250,44,0)</f>
        <v>0</v>
      </c>
      <c r="Y42" s="44">
        <f t="shared" ref="Y42:Y43" si="1266">SUM(O42*$F42)</f>
        <v>0</v>
      </c>
      <c r="Z42" s="44">
        <f t="shared" ref="Z42:Z43" si="1267">SUM(Q42*$F42)</f>
        <v>0</v>
      </c>
      <c r="AA42" s="44">
        <f t="shared" ref="AA42:AA43" si="1268">SUM(S42*$F42)</f>
        <v>1.38</v>
      </c>
      <c r="AB42" s="44">
        <f t="shared" ref="AB42:AB43" si="1269">SUM(S42-Q42)</f>
        <v>1</v>
      </c>
      <c r="AC42" s="44">
        <f t="shared" si="697"/>
        <v>29037.96</v>
      </c>
      <c r="AD42" s="155">
        <f>'СДП (план)'!Q43</f>
        <v>0</v>
      </c>
      <c r="AE42" s="155">
        <f>'СДП (план)'!R43</f>
        <v>0</v>
      </c>
      <c r="AF42" s="44">
        <f t="shared" si="18"/>
        <v>0</v>
      </c>
      <c r="AG42" s="44">
        <f t="shared" si="19"/>
        <v>0</v>
      </c>
      <c r="AH42" s="44">
        <f>VLOOKUP($C42,факт!$D$8:$JF$250,21,0)</f>
        <v>0</v>
      </c>
      <c r="AI42" s="44">
        <f>VLOOKUP($C42,факт!$D$8:$JF$250,22,0)</f>
        <v>0</v>
      </c>
      <c r="AJ42" s="44">
        <f>VLOOKUP($C42,факт!$D$8:$JF$250,23,0)</f>
        <v>0</v>
      </c>
      <c r="AK42" s="44">
        <f>VLOOKUP($C42,факт!$D$8:$JF$250,24,0)</f>
        <v>0</v>
      </c>
      <c r="AL42" s="44">
        <f>VLOOKUP($C42,факт!$D$8:$JF$250,25,0)</f>
        <v>0</v>
      </c>
      <c r="AM42" s="44">
        <f>VLOOKUP($C42,факт!$D$8:$JF$250,26,0)</f>
        <v>0</v>
      </c>
      <c r="AN42" s="44">
        <f t="shared" ref="AN42:AN43" si="1270">SUM(AD42*$F42)</f>
        <v>0</v>
      </c>
      <c r="AO42" s="44">
        <f t="shared" ref="AO42:AO43" si="1271">SUM(AF42*$F42)</f>
        <v>0</v>
      </c>
      <c r="AP42" s="44">
        <f t="shared" ref="AP42:AP43" si="1272">SUM(AH42*$F42)</f>
        <v>0</v>
      </c>
      <c r="AQ42" s="44">
        <f t="shared" ref="AQ42:AQ43" si="1273">SUM(AH42-AF42)</f>
        <v>0</v>
      </c>
      <c r="AR42" s="44">
        <f t="shared" ref="AR42:AR43" si="1274">SUM(AI42-AG42)</f>
        <v>0</v>
      </c>
      <c r="AS42" s="45">
        <f>'СДП (план)'!S43</f>
        <v>0</v>
      </c>
      <c r="AT42" s="44">
        <f>'СДП (план)'!T43</f>
        <v>0</v>
      </c>
      <c r="AU42" s="44">
        <f t="shared" si="22"/>
        <v>0</v>
      </c>
      <c r="AV42" s="44">
        <f t="shared" si="23"/>
        <v>0</v>
      </c>
      <c r="AW42" s="44">
        <f>VLOOKUP($C42,факт!$D$8:$JF$250,3,0)</f>
        <v>0</v>
      </c>
      <c r="AX42" s="44">
        <f>VLOOKUP($C42,факт!$D$8:$JF$250,4,0)</f>
        <v>0</v>
      </c>
      <c r="AY42" s="44">
        <f>VLOOKUP($C42,факт!$D$8:$JF$250,5,0)</f>
        <v>0</v>
      </c>
      <c r="AZ42" s="44">
        <f>VLOOKUP($C42,факт!$D$8:$JF$250,6,0)</f>
        <v>0</v>
      </c>
      <c r="BA42" s="44">
        <f>VLOOKUP($C42,факт!$D$8:$JF$250,7,0)</f>
        <v>0</v>
      </c>
      <c r="BB42" s="44">
        <f>VLOOKUP($C42,факт!$D$8:$JF$250,8,0)</f>
        <v>0</v>
      </c>
      <c r="BC42" s="44">
        <f t="shared" ref="BC42:BC43" si="1275">SUM(AS42*$F42)</f>
        <v>0</v>
      </c>
      <c r="BD42" s="44">
        <f t="shared" ref="BD42:BD43" si="1276">SUM(AU42*$F42)</f>
        <v>0</v>
      </c>
      <c r="BE42" s="44">
        <f t="shared" ref="BE42:BE43" si="1277">SUM(AW42*$F42)</f>
        <v>0</v>
      </c>
      <c r="BF42" s="44">
        <f t="shared" si="1095"/>
        <v>0</v>
      </c>
      <c r="BG42" s="44">
        <f t="shared" si="1096"/>
        <v>0</v>
      </c>
      <c r="BH42" s="90">
        <f>'СДП (план)'!U43</f>
        <v>0</v>
      </c>
      <c r="BI42" s="3">
        <f>'СДП (план)'!V43</f>
        <v>0</v>
      </c>
      <c r="BJ42" s="44">
        <f t="shared" si="24"/>
        <v>0</v>
      </c>
      <c r="BK42" s="44">
        <f t="shared" si="25"/>
        <v>0</v>
      </c>
      <c r="BL42" s="44">
        <f>VLOOKUP($C42,факт!$D$8:$JF$250,27,0)</f>
        <v>0</v>
      </c>
      <c r="BM42" s="44">
        <f>VLOOKUP($C42,факт!$D$8:$JF$250,28,0)</f>
        <v>0</v>
      </c>
      <c r="BN42" s="44">
        <f>VLOOKUP($C42,факт!$D$8:$JF$250,29,0)</f>
        <v>0</v>
      </c>
      <c r="BO42" s="44">
        <f>VLOOKUP($C42,факт!$D$8:$JF$250,30,0)</f>
        <v>0</v>
      </c>
      <c r="BP42" s="44">
        <f>VLOOKUP($C42,факт!$D$8:$JF$250,31,0)</f>
        <v>0</v>
      </c>
      <c r="BQ42" s="44">
        <f>VLOOKUP($C42,факт!$D$8:$JF$250,32,0)</f>
        <v>0</v>
      </c>
      <c r="BR42" s="44">
        <f t="shared" ref="BR42:BR43" si="1278">SUM(BH42*$F42)</f>
        <v>0</v>
      </c>
      <c r="BS42" s="44">
        <f t="shared" ref="BS42:BS43" si="1279">SUM(BJ42*$F42)</f>
        <v>0</v>
      </c>
      <c r="BT42" s="44">
        <f t="shared" ref="BT42:BT43" si="1280">SUM(BL42*$F42)</f>
        <v>0</v>
      </c>
      <c r="BU42" s="44">
        <f t="shared" si="1100"/>
        <v>0</v>
      </c>
      <c r="BV42" s="44">
        <f t="shared" si="1101"/>
        <v>0</v>
      </c>
      <c r="BW42" s="45">
        <f>'СДП (план)'!W43</f>
        <v>0</v>
      </c>
      <c r="BX42" s="44">
        <f>'СДП (план)'!X43</f>
        <v>0</v>
      </c>
      <c r="BY42" s="44">
        <f t="shared" si="27"/>
        <v>0</v>
      </c>
      <c r="BZ42" s="44">
        <f t="shared" si="28"/>
        <v>0</v>
      </c>
      <c r="CA42" s="44">
        <f>VLOOKUP($C42,факт!$D$8:$JF$250,9,0)</f>
        <v>0</v>
      </c>
      <c r="CB42" s="44">
        <f>VLOOKUP($C42,факт!$D$8:$JF$250,10,0)</f>
        <v>0</v>
      </c>
      <c r="CC42" s="44">
        <f>VLOOKUP($C42,факт!$D$8:$JF$250,11,0)</f>
        <v>0</v>
      </c>
      <c r="CD42" s="44">
        <f>VLOOKUP($C42,факт!$D$8:$JF$250,12,0)</f>
        <v>0</v>
      </c>
      <c r="CE42" s="44">
        <f>VLOOKUP($C42,факт!$D$8:$JF$250,13,0)</f>
        <v>0</v>
      </c>
      <c r="CF42" s="44">
        <f>VLOOKUP($C42,факт!$D$8:$JF$250,14,0)</f>
        <v>0</v>
      </c>
      <c r="CG42" s="44">
        <f t="shared" ref="CG42:CG43" si="1281">SUM(BW42*$F42)</f>
        <v>0</v>
      </c>
      <c r="CH42" s="44">
        <f t="shared" ref="CH42:CH43" si="1282">SUM(BY42*$F42)</f>
        <v>0</v>
      </c>
      <c r="CI42" s="44">
        <f t="shared" ref="CI42:CI43" si="1283">SUM(CA42*$F42)</f>
        <v>0</v>
      </c>
      <c r="CJ42" s="44">
        <f t="shared" si="1105"/>
        <v>0</v>
      </c>
      <c r="CK42" s="44">
        <f t="shared" si="1106"/>
        <v>0</v>
      </c>
      <c r="CL42" s="47">
        <f>'СДП (план)'!Y43</f>
        <v>0</v>
      </c>
      <c r="CM42" s="44">
        <f>'СДП (план)'!Z43</f>
        <v>0</v>
      </c>
      <c r="CN42" s="44">
        <f t="shared" si="29"/>
        <v>0</v>
      </c>
      <c r="CO42" s="44">
        <f t="shared" si="30"/>
        <v>0</v>
      </c>
      <c r="CP42" s="44">
        <f>VLOOKUP($C42,факт!$D$8:$JF$250,33,0)</f>
        <v>0</v>
      </c>
      <c r="CQ42" s="44">
        <f>VLOOKUP($C42,факт!$D$8:$JF$250,34,0)</f>
        <v>0</v>
      </c>
      <c r="CR42" s="44">
        <f>VLOOKUP($C42,факт!$D$8:$JF$250,35,0)</f>
        <v>0</v>
      </c>
      <c r="CS42" s="44">
        <f>VLOOKUP($C42,факт!$D$8:$JF$250,36,0)</f>
        <v>0</v>
      </c>
      <c r="CT42" s="44">
        <f>VLOOKUP($C42,факт!$D$8:$JF$250,37,0)</f>
        <v>0</v>
      </c>
      <c r="CU42" s="44">
        <f>VLOOKUP($C42,факт!$D$8:$JF$250,38,0)</f>
        <v>0</v>
      </c>
      <c r="CV42" s="44">
        <f t="shared" ref="CV42:CV43" si="1284">SUM(CL42*$F42)</f>
        <v>0</v>
      </c>
      <c r="CW42" s="44">
        <f t="shared" ref="CW42:CW43" si="1285">SUM(CN42*$F42)</f>
        <v>0</v>
      </c>
      <c r="CX42" s="44">
        <f t="shared" ref="CX42:CX43" si="1286">SUM(CP42*$F42)</f>
        <v>0</v>
      </c>
      <c r="CY42" s="44">
        <f t="shared" si="31"/>
        <v>0</v>
      </c>
      <c r="CZ42" s="44">
        <f t="shared" si="32"/>
        <v>0</v>
      </c>
      <c r="DA42" s="46">
        <f>'СДП (план)'!AA43</f>
        <v>0</v>
      </c>
      <c r="DB42" s="46">
        <f>'СДП (план)'!AB43</f>
        <v>0</v>
      </c>
      <c r="DC42" s="44">
        <f t="shared" si="33"/>
        <v>0</v>
      </c>
      <c r="DD42" s="44">
        <f t="shared" si="34"/>
        <v>0</v>
      </c>
      <c r="DE42" s="44">
        <f>VLOOKUP($C42,факт!$D$8:$JF$250,45,0)</f>
        <v>0</v>
      </c>
      <c r="DF42" s="44">
        <f>VLOOKUP($C42,факт!$D$8:$JF$250,46,0)</f>
        <v>0</v>
      </c>
      <c r="DG42" s="44">
        <f>VLOOKUP($C42,факт!$D$8:$JF$250,47,0)</f>
        <v>0</v>
      </c>
      <c r="DH42" s="44">
        <f>VLOOKUP($C42,факт!$D$8:$JF$250,48,0)</f>
        <v>0</v>
      </c>
      <c r="DI42" s="44">
        <f>VLOOKUP($C42,факт!$D$8:$JF$250,49,0)</f>
        <v>0</v>
      </c>
      <c r="DJ42" s="44">
        <f>VLOOKUP($C42,факт!$D$8:$JF$250,50,0)</f>
        <v>0</v>
      </c>
      <c r="DK42" s="44">
        <f t="shared" ref="DK42:DK43" si="1287">SUM(DA42*$F42)</f>
        <v>0</v>
      </c>
      <c r="DL42" s="44">
        <f t="shared" ref="DL42:DL43" si="1288">SUM(DC42*$F42)</f>
        <v>0</v>
      </c>
      <c r="DM42" s="44">
        <f t="shared" ref="DM42:DM43" si="1289">SUM(DE42*$F42)</f>
        <v>0</v>
      </c>
      <c r="DN42" s="44">
        <f t="shared" si="35"/>
        <v>0</v>
      </c>
      <c r="DO42" s="44">
        <f t="shared" si="36"/>
        <v>0</v>
      </c>
      <c r="DP42" s="5">
        <f>'СДП (план)'!AC43</f>
        <v>0</v>
      </c>
      <c r="DQ42" s="3">
        <f>'СДП (план)'!AD43</f>
        <v>0</v>
      </c>
      <c r="DR42" s="44">
        <f t="shared" si="37"/>
        <v>0</v>
      </c>
      <c r="DS42" s="44">
        <f t="shared" si="38"/>
        <v>0</v>
      </c>
      <c r="DT42" s="44">
        <f>VLOOKUP($C42,факт!$D$8:$JF$250,231,0)</f>
        <v>0</v>
      </c>
      <c r="DU42" s="44">
        <f>VLOOKUP($C42,факт!$D$8:$JF$250,232,0)</f>
        <v>0</v>
      </c>
      <c r="DV42" s="44">
        <f>VLOOKUP($C42,факт!$D$8:$JF$250,233,0)</f>
        <v>0</v>
      </c>
      <c r="DW42" s="44">
        <f>VLOOKUP($C42,факт!$D$8:$JF$250,234,0)</f>
        <v>0</v>
      </c>
      <c r="DX42" s="44">
        <f>VLOOKUP($C42,факт!$D$8:$JF$250,235,0)</f>
        <v>0</v>
      </c>
      <c r="DY42" s="44">
        <f>VLOOKUP($C42,факт!$D$8:$JF$250,236,0)</f>
        <v>0</v>
      </c>
      <c r="DZ42" s="44">
        <f t="shared" ref="DZ42:DZ43" si="1290">SUM(DP42*$F42)</f>
        <v>0</v>
      </c>
      <c r="EA42" s="44">
        <f t="shared" ref="EA42:EA43" si="1291">SUM(DR42*$F42)</f>
        <v>0</v>
      </c>
      <c r="EB42" s="44">
        <f t="shared" ref="EB42:EB43" si="1292">SUM(DT42*$F42)</f>
        <v>0</v>
      </c>
      <c r="EC42" s="44">
        <f t="shared" si="39"/>
        <v>0</v>
      </c>
      <c r="ED42" s="44">
        <f t="shared" si="40"/>
        <v>0</v>
      </c>
      <c r="EE42" s="44">
        <f>'СДП (план)'!CY43</f>
        <v>0</v>
      </c>
      <c r="EF42" s="44">
        <f>'СДП (план)'!CZ43</f>
        <v>0</v>
      </c>
      <c r="EG42" s="44">
        <f t="shared" si="1229"/>
        <v>0</v>
      </c>
      <c r="EH42" s="44">
        <f t="shared" si="1230"/>
        <v>0</v>
      </c>
      <c r="EI42" s="44"/>
      <c r="EJ42" s="44"/>
      <c r="EK42" s="44"/>
      <c r="EL42" s="44"/>
      <c r="EM42" s="44"/>
      <c r="EN42" s="44"/>
      <c r="EO42" s="44"/>
      <c r="EP42" s="44"/>
      <c r="EQ42" s="44"/>
      <c r="ER42" s="44"/>
      <c r="ES42" s="44"/>
      <c r="ET42" s="45">
        <f>'СДП (план)'!AE43</f>
        <v>0</v>
      </c>
      <c r="EU42" s="44">
        <f>'СДП (план)'!AF43</f>
        <v>0</v>
      </c>
      <c r="EV42" s="44">
        <f t="shared" si="43"/>
        <v>0</v>
      </c>
      <c r="EW42" s="44">
        <f t="shared" si="44"/>
        <v>0</v>
      </c>
      <c r="EX42" s="44">
        <f>VLOOKUP($C42,факт!$D$8:$JF$250,159,0)</f>
        <v>0</v>
      </c>
      <c r="EY42" s="44">
        <f>VLOOKUP($C42,факт!$D$8:$JF$250,160,0)</f>
        <v>0</v>
      </c>
      <c r="EZ42" s="44">
        <f>VLOOKUP($C42,факт!$D$8:$JF$250,161,0)</f>
        <v>0</v>
      </c>
      <c r="FA42" s="44">
        <f>VLOOKUP($C42,факт!$D$8:$JF$250,162,0)</f>
        <v>0</v>
      </c>
      <c r="FB42" s="44">
        <f>VLOOKUP($C42,факт!$D$8:$JF$250,163,0)</f>
        <v>0</v>
      </c>
      <c r="FC42" s="44">
        <f>VLOOKUP($C42,факт!$D$8:$JF$250,164,0)</f>
        <v>0</v>
      </c>
      <c r="FD42" s="44">
        <f t="shared" ref="FD42:FD43" si="1293">SUM(ET42*$F42)</f>
        <v>0</v>
      </c>
      <c r="FE42" s="44">
        <f t="shared" ref="FE42:FE43" si="1294">SUM(EV42*$F42)</f>
        <v>0</v>
      </c>
      <c r="FF42" s="44">
        <f t="shared" ref="FF42:FF43" si="1295">SUM(EX42*$F42)</f>
        <v>0</v>
      </c>
      <c r="FG42" s="44">
        <f t="shared" ref="FG42:FG43" si="1296">SUM(EX42-EV42)</f>
        <v>0</v>
      </c>
      <c r="FH42" s="44">
        <f t="shared" ref="FH42:FH43" si="1297">SUM(EY42-EW42)</f>
        <v>0</v>
      </c>
      <c r="FI42" s="5">
        <f>'СДП (план)'!AG43</f>
        <v>0</v>
      </c>
      <c r="FJ42" s="3">
        <f>'СДП (план)'!AH43</f>
        <v>0</v>
      </c>
      <c r="FK42" s="44">
        <f t="shared" si="47"/>
        <v>0</v>
      </c>
      <c r="FL42" s="44">
        <f t="shared" si="48"/>
        <v>0</v>
      </c>
      <c r="FM42" s="44">
        <f>VLOOKUP($C42,факт!$D$8:$JF$250,165,0)</f>
        <v>0</v>
      </c>
      <c r="FN42" s="44">
        <f>VLOOKUP($C42,факт!$D$8:$JF$250,166,0)</f>
        <v>0</v>
      </c>
      <c r="FO42" s="44">
        <f>VLOOKUP($C42,факт!$D$8:$JF$250,167,0)</f>
        <v>0</v>
      </c>
      <c r="FP42" s="44">
        <f>VLOOKUP($C42,факт!$D$8:$JF$250,168,0)</f>
        <v>0</v>
      </c>
      <c r="FQ42" s="44">
        <f>VLOOKUP($C42,факт!$D$8:$JF$250,169,0)</f>
        <v>0</v>
      </c>
      <c r="FR42" s="44">
        <f>VLOOKUP($C42,факт!$D$8:$JF$250,170,0)</f>
        <v>0</v>
      </c>
      <c r="FS42" s="44">
        <f t="shared" ref="FS42:FS43" si="1298">SUM(FI42*$F42)</f>
        <v>0</v>
      </c>
      <c r="FT42" s="44">
        <f t="shared" ref="FT42:FT43" si="1299">SUM(FK42*$F42)</f>
        <v>0</v>
      </c>
      <c r="FU42" s="44">
        <f t="shared" ref="FU42:FU43" si="1300">SUM(FM42*$F42)</f>
        <v>0</v>
      </c>
      <c r="FV42" s="44">
        <f t="shared" ref="FV42:FV43" si="1301">SUM(FM42-FK42)</f>
        <v>0</v>
      </c>
      <c r="FW42" s="44">
        <f t="shared" ref="FW42:FW43" si="1302">SUM(FN42-FL42)</f>
        <v>0</v>
      </c>
      <c r="FX42" s="5">
        <f>'СДП (план)'!AI43</f>
        <v>0</v>
      </c>
      <c r="FY42" s="3">
        <f>'СДП (план)'!AJ43</f>
        <v>0</v>
      </c>
      <c r="FZ42" s="44">
        <f t="shared" si="51"/>
        <v>0</v>
      </c>
      <c r="GA42" s="44">
        <f t="shared" si="52"/>
        <v>0</v>
      </c>
      <c r="GB42" s="44">
        <f>VLOOKUP($C42,факт!$D$8:$JF$250,219,0)</f>
        <v>0</v>
      </c>
      <c r="GC42" s="44">
        <f>VLOOKUP($C42,факт!$D$8:$JF$250,220,0)</f>
        <v>0</v>
      </c>
      <c r="GD42" s="44">
        <f>VLOOKUP($C42,факт!$D$8:$JF$250,221,0)</f>
        <v>0</v>
      </c>
      <c r="GE42" s="44">
        <f>VLOOKUP($C42,факт!$D$8:$JF$250,222,0)</f>
        <v>0</v>
      </c>
      <c r="GF42" s="44">
        <f>VLOOKUP($C42,факт!$D$8:$JF$250,223,0)</f>
        <v>0</v>
      </c>
      <c r="GG42" s="44">
        <f>VLOOKUP($C42,факт!$D$8:$JF$250,224,0)</f>
        <v>0</v>
      </c>
      <c r="GH42" s="44">
        <f t="shared" ref="GH42:GH43" si="1303">SUM(FX42*$F42)</f>
        <v>0</v>
      </c>
      <c r="GI42" s="44">
        <f t="shared" ref="GI42:GI43" si="1304">SUM(FZ42*$F42)</f>
        <v>0</v>
      </c>
      <c r="GJ42" s="44">
        <f t="shared" ref="GJ42:GJ43" si="1305">SUM(GB42*$F42)</f>
        <v>0</v>
      </c>
      <c r="GK42" s="44">
        <f t="shared" ref="GK42:GK43" si="1306">SUM(GB42-FZ42)</f>
        <v>0</v>
      </c>
      <c r="GL42" s="44">
        <f t="shared" ref="GL42:GL43" si="1307">SUM(GC42-GA42)</f>
        <v>0</v>
      </c>
      <c r="GM42" s="45">
        <f>'СДП (план)'!AK43</f>
        <v>0</v>
      </c>
      <c r="GN42" s="44">
        <f>'СДП (план)'!AL43</f>
        <v>0</v>
      </c>
      <c r="GO42" s="44">
        <f t="shared" si="55"/>
        <v>0</v>
      </c>
      <c r="GP42" s="44">
        <f t="shared" si="56"/>
        <v>0</v>
      </c>
      <c r="GQ42" s="44">
        <f>VLOOKUP($C42,факт!$D$8:$JF$250,237,0)</f>
        <v>0</v>
      </c>
      <c r="GR42" s="44">
        <f>VLOOKUP($C42,факт!$D$8:$JF$250,238,0)</f>
        <v>0</v>
      </c>
      <c r="GS42" s="44">
        <f>VLOOKUP($C42,факт!$D$8:$JF$250,239,0)</f>
        <v>0</v>
      </c>
      <c r="GT42" s="44">
        <f>VLOOKUP($C42,факт!$D$8:$JF$250,240,0)</f>
        <v>0</v>
      </c>
      <c r="GU42" s="44">
        <f>VLOOKUP($C42,факт!$D$8:$JF$250,241,0)</f>
        <v>0</v>
      </c>
      <c r="GV42" s="44">
        <f>VLOOKUP($C42,факт!$D$8:$JF$250,242,0)</f>
        <v>0</v>
      </c>
      <c r="GW42" s="44">
        <f t="shared" ref="GW42:GW43" si="1308">SUM(GM42*$F42)</f>
        <v>0</v>
      </c>
      <c r="GX42" s="44">
        <f t="shared" ref="GX42:GX43" si="1309">SUM(GO42*$F42)</f>
        <v>0</v>
      </c>
      <c r="GY42" s="44">
        <f t="shared" ref="GY42:GY43" si="1310">SUM(GQ42*$F42)</f>
        <v>0</v>
      </c>
      <c r="GZ42" s="44">
        <f t="shared" si="57"/>
        <v>0</v>
      </c>
      <c r="HA42" s="44">
        <f t="shared" si="58"/>
        <v>0</v>
      </c>
      <c r="HB42" s="46">
        <f>'СДП (план)'!AM43</f>
        <v>0</v>
      </c>
      <c r="HC42" s="127">
        <f>'СДП (план)'!AN43</f>
        <v>0</v>
      </c>
      <c r="HD42" s="44">
        <f t="shared" si="59"/>
        <v>0</v>
      </c>
      <c r="HE42" s="44">
        <f t="shared" si="60"/>
        <v>0</v>
      </c>
      <c r="HF42" s="44"/>
      <c r="HG42" s="44"/>
      <c r="HH42" s="44"/>
      <c r="HI42" s="44"/>
      <c r="HJ42" s="44"/>
      <c r="HK42" s="44"/>
      <c r="HL42" s="44">
        <f t="shared" ref="HL42:HL43" si="1311">SUM(HB42*$F42)</f>
        <v>0</v>
      </c>
      <c r="HM42" s="44">
        <f t="shared" ref="HM42:HM43" si="1312">SUM(HD42*$F42)</f>
        <v>0</v>
      </c>
      <c r="HN42" s="44">
        <f t="shared" ref="HN42:HN43" si="1313">SUM(HF42*$F42)</f>
        <v>0</v>
      </c>
      <c r="HO42" s="44">
        <f t="shared" si="61"/>
        <v>0</v>
      </c>
      <c r="HP42" s="44">
        <f t="shared" si="62"/>
        <v>0</v>
      </c>
      <c r="HQ42" s="45">
        <f>'СДП (план)'!AO43</f>
        <v>0</v>
      </c>
      <c r="HR42" s="44">
        <f>'СДП (план)'!AP43</f>
        <v>0</v>
      </c>
      <c r="HS42" s="44">
        <f t="shared" si="63"/>
        <v>0</v>
      </c>
      <c r="HT42" s="44">
        <f t="shared" si="64"/>
        <v>0</v>
      </c>
      <c r="HU42" s="44">
        <f>VLOOKUP($C42,факт!$D$8:$JF$250,171,0)</f>
        <v>0</v>
      </c>
      <c r="HV42" s="44">
        <f>VLOOKUP($C42,факт!$D$8:$JF$250,172,0)</f>
        <v>0</v>
      </c>
      <c r="HW42" s="44">
        <f>VLOOKUP($C42,факт!$D$8:$JF$250,173,0)</f>
        <v>0</v>
      </c>
      <c r="HX42" s="44">
        <f>VLOOKUP($C42,факт!$D$8:$JF$250,174,0)</f>
        <v>0</v>
      </c>
      <c r="HY42" s="44">
        <f>VLOOKUP($C42,факт!$D$8:$JF$250,175,0)</f>
        <v>0</v>
      </c>
      <c r="HZ42" s="44">
        <f>VLOOKUP($C42,факт!$D$8:$JF$250,176,0)</f>
        <v>0</v>
      </c>
      <c r="IA42" s="44">
        <f t="shared" ref="IA42:IA43" si="1314">SUM(HQ42*$F42)</f>
        <v>0</v>
      </c>
      <c r="IB42" s="44">
        <f t="shared" ref="IB42:IB43" si="1315">SUM(HS42*$F42)</f>
        <v>0</v>
      </c>
      <c r="IC42" s="44">
        <f t="shared" ref="IC42:IC43" si="1316">SUM(HU42*$F42)</f>
        <v>0</v>
      </c>
      <c r="ID42" s="44">
        <f t="shared" si="65"/>
        <v>0</v>
      </c>
      <c r="IE42" s="44">
        <f t="shared" si="66"/>
        <v>0</v>
      </c>
      <c r="IF42" s="45">
        <f>'СДП (план)'!AQ43</f>
        <v>0</v>
      </c>
      <c r="IG42" s="44">
        <f>'СДП (план)'!AR43</f>
        <v>0</v>
      </c>
      <c r="IH42" s="44">
        <f t="shared" si="67"/>
        <v>0</v>
      </c>
      <c r="II42" s="44">
        <f t="shared" si="68"/>
        <v>0</v>
      </c>
      <c r="IJ42" s="44"/>
      <c r="IK42" s="44"/>
      <c r="IL42" s="44"/>
      <c r="IM42" s="44"/>
      <c r="IN42" s="44"/>
      <c r="IO42" s="44"/>
      <c r="IP42" s="44">
        <f>SUM(IF42*$F42)</f>
        <v>0</v>
      </c>
      <c r="IQ42" s="44">
        <f>SUM(IH42*$F42)</f>
        <v>0</v>
      </c>
      <c r="IR42" s="44">
        <f>SUM(IJ42*$F42)</f>
        <v>0</v>
      </c>
      <c r="IS42" s="44">
        <f t="shared" si="72"/>
        <v>0</v>
      </c>
      <c r="IT42" s="44">
        <f t="shared" si="73"/>
        <v>0</v>
      </c>
      <c r="IU42" s="45">
        <f>'СДП (план)'!AS43</f>
        <v>0</v>
      </c>
      <c r="IV42" s="44">
        <f>'СДП (план)'!AT43</f>
        <v>0</v>
      </c>
      <c r="IW42" s="44">
        <f t="shared" si="74"/>
        <v>0</v>
      </c>
      <c r="IX42" s="44">
        <f t="shared" si="75"/>
        <v>0</v>
      </c>
      <c r="IY42" s="44">
        <f>VLOOKUP($C42,факт!$D$8:$JF$250,183,0)</f>
        <v>0</v>
      </c>
      <c r="IZ42" s="44">
        <f>VLOOKUP($C42,факт!$D$8:$JF$250,184,0)</f>
        <v>0</v>
      </c>
      <c r="JA42" s="44">
        <f>VLOOKUP($C42,факт!$D$8:$JF$250,185,0)</f>
        <v>0</v>
      </c>
      <c r="JB42" s="44">
        <f>VLOOKUP($C42,факт!$D$8:$JF$250,186,0)</f>
        <v>0</v>
      </c>
      <c r="JC42" s="44">
        <f>VLOOKUP($C42,факт!$D$8:$JF$250,187,0)</f>
        <v>0</v>
      </c>
      <c r="JD42" s="44">
        <f>VLOOKUP($C42,факт!$D$8:$JF$250,188,0)</f>
        <v>0</v>
      </c>
      <c r="JE42" s="44">
        <f t="shared" ref="JE42:JE43" si="1317">SUM(IU42*$F42)</f>
        <v>0</v>
      </c>
      <c r="JF42" s="44">
        <f t="shared" ref="JF42:JF43" si="1318">SUM(IW42*$F42)</f>
        <v>0</v>
      </c>
      <c r="JG42" s="44">
        <f t="shared" ref="JG42:JG43" si="1319">SUM(IY42*$F42)</f>
        <v>0</v>
      </c>
      <c r="JH42" s="44">
        <f t="shared" si="76"/>
        <v>0</v>
      </c>
      <c r="JI42" s="44">
        <f t="shared" si="77"/>
        <v>0</v>
      </c>
      <c r="JJ42" s="5">
        <f>'СДП (план)'!AU43</f>
        <v>0</v>
      </c>
      <c r="JK42" s="3">
        <f>'СДП (план)'!AV43</f>
        <v>0</v>
      </c>
      <c r="JL42" s="44">
        <f t="shared" si="78"/>
        <v>0</v>
      </c>
      <c r="JM42" s="44">
        <f t="shared" si="79"/>
        <v>0</v>
      </c>
      <c r="JN42" s="44">
        <f>VLOOKUP($C42,факт!$D$8:$JF$250,189,0)</f>
        <v>0</v>
      </c>
      <c r="JO42" s="44">
        <f>VLOOKUP($C42,факт!$D$8:$JF$250,190,0)</f>
        <v>0</v>
      </c>
      <c r="JP42" s="44">
        <f>VLOOKUP($C42,факт!$D$8:$JF$250,191,0)</f>
        <v>0</v>
      </c>
      <c r="JQ42" s="44">
        <f>VLOOKUP($C42,факт!$D$8:$JF$250,192,0)</f>
        <v>0</v>
      </c>
      <c r="JR42" s="44">
        <f>VLOOKUP($C42,факт!$D$8:$JF$250,193,0)</f>
        <v>0</v>
      </c>
      <c r="JS42" s="44">
        <f>VLOOKUP($C42,факт!$D$8:$JF$250,194,0)</f>
        <v>0</v>
      </c>
      <c r="JT42" s="44">
        <f>SUM(JJ42*$F42)</f>
        <v>0</v>
      </c>
      <c r="JU42" s="44">
        <f>SUM(JL42*$F42)</f>
        <v>0</v>
      </c>
      <c r="JV42" s="44">
        <f>SUM(JN42*$F42)</f>
        <v>0</v>
      </c>
      <c r="JW42" s="44">
        <f t="shared" si="83"/>
        <v>0</v>
      </c>
      <c r="JX42" s="44">
        <f t="shared" si="84"/>
        <v>0</v>
      </c>
      <c r="JY42" s="5">
        <f>'СДП (план)'!AW43</f>
        <v>0</v>
      </c>
      <c r="JZ42" s="3">
        <f>'СДП (план)'!AX43</f>
        <v>0</v>
      </c>
      <c r="KA42" s="44">
        <f t="shared" si="85"/>
        <v>0</v>
      </c>
      <c r="KB42" s="44">
        <f t="shared" si="86"/>
        <v>0</v>
      </c>
      <c r="KC42" s="44">
        <f>VLOOKUP($C42,факт!$D$8:$JF$250,177,0)</f>
        <v>0</v>
      </c>
      <c r="KD42" s="44">
        <f>VLOOKUP($C42,факт!$D$8:$JF$250,178,0)</f>
        <v>0</v>
      </c>
      <c r="KE42" s="44">
        <f>VLOOKUP($C42,факт!$D$8:$JF$250,179,0)</f>
        <v>0</v>
      </c>
      <c r="KF42" s="44">
        <f>VLOOKUP($C42,факт!$D$8:$JF$250,180,0)</f>
        <v>0</v>
      </c>
      <c r="KG42" s="44">
        <f>VLOOKUP($C42,факт!$D$8:$JF$250,181,0)</f>
        <v>0</v>
      </c>
      <c r="KH42" s="44">
        <f>VLOOKUP($C42,факт!$D$8:$JF$250,182,0)</f>
        <v>0</v>
      </c>
      <c r="KI42" s="44">
        <f t="shared" ref="KI42:KI43" si="1320">SUM(JY42*$F42)</f>
        <v>0</v>
      </c>
      <c r="KJ42" s="44">
        <f t="shared" ref="KJ42:KJ43" si="1321">SUM(KA42*$F42)</f>
        <v>0</v>
      </c>
      <c r="KK42" s="44">
        <f t="shared" ref="KK42:KK43" si="1322">SUM(KC42*$F42)</f>
        <v>0</v>
      </c>
      <c r="KL42" s="44">
        <f t="shared" si="87"/>
        <v>0</v>
      </c>
      <c r="KM42" s="44">
        <f t="shared" si="88"/>
        <v>0</v>
      </c>
      <c r="KN42" s="5">
        <f>'СДП (план)'!AY43</f>
        <v>0</v>
      </c>
      <c r="KO42" s="3">
        <f>'СДП (план)'!AZ43</f>
        <v>0</v>
      </c>
      <c r="KP42" s="44">
        <f t="shared" si="89"/>
        <v>0</v>
      </c>
      <c r="KQ42" s="44">
        <f t="shared" si="90"/>
        <v>0</v>
      </c>
      <c r="KR42" s="44"/>
      <c r="KS42" s="44"/>
      <c r="KT42" s="44"/>
      <c r="KU42" s="44"/>
      <c r="KV42" s="44"/>
      <c r="KW42" s="44"/>
      <c r="KX42" s="44">
        <f t="shared" ref="KX42:KX43" si="1323">SUM(KN42*$F42)</f>
        <v>0</v>
      </c>
      <c r="KY42" s="44">
        <f t="shared" ref="KY42:KY43" si="1324">SUM(KP42*$F42)</f>
        <v>0</v>
      </c>
      <c r="KZ42" s="44">
        <f t="shared" ref="KZ42:KZ43" si="1325">SUM(KR42*$F42)</f>
        <v>0</v>
      </c>
      <c r="LA42" s="44">
        <f t="shared" si="91"/>
        <v>0</v>
      </c>
      <c r="LB42" s="44">
        <f t="shared" si="92"/>
        <v>0</v>
      </c>
      <c r="LC42" s="45">
        <f>'СДП (план)'!BA43</f>
        <v>0</v>
      </c>
      <c r="LD42" s="44">
        <f>'СДП (план)'!BB43</f>
        <v>0</v>
      </c>
      <c r="LE42" s="44">
        <f t="shared" si="93"/>
        <v>0</v>
      </c>
      <c r="LF42" s="44">
        <f t="shared" si="94"/>
        <v>0</v>
      </c>
      <c r="LG42" s="44">
        <f>VLOOKUP($C42,факт!$D$8:$JF$250,111,0)</f>
        <v>0</v>
      </c>
      <c r="LH42" s="44">
        <f>VLOOKUP($C42,факт!$D$8:$JF$250,112,0)</f>
        <v>0</v>
      </c>
      <c r="LI42" s="44">
        <f>VLOOKUP($C42,факт!$D$8:$JF$250,113,0)</f>
        <v>0</v>
      </c>
      <c r="LJ42" s="44">
        <f>VLOOKUP($C42,факт!$D$8:$JF$250,114,0)</f>
        <v>0</v>
      </c>
      <c r="LK42" s="44">
        <f>VLOOKUP($C42,факт!$D$8:$JF$250,115,0)</f>
        <v>0</v>
      </c>
      <c r="LL42" s="44">
        <f>VLOOKUP($C42,факт!$D$8:$JF$250,116,0)</f>
        <v>0</v>
      </c>
      <c r="LM42" s="44">
        <f>SUM(LC42*$F42)</f>
        <v>0</v>
      </c>
      <c r="LN42" s="44">
        <f>SUM(LE42*$F42)</f>
        <v>0</v>
      </c>
      <c r="LO42" s="44">
        <f>SUM(LG42*$F42)</f>
        <v>0</v>
      </c>
      <c r="LP42" s="44">
        <f t="shared" si="98"/>
        <v>0</v>
      </c>
      <c r="LQ42" s="44">
        <f t="shared" si="99"/>
        <v>0</v>
      </c>
      <c r="LR42" s="45">
        <f>'СДП (план)'!BC43</f>
        <v>5</v>
      </c>
      <c r="LS42" s="44">
        <f>'СДП (план)'!BD43</f>
        <v>145189.79999999996</v>
      </c>
      <c r="LT42" s="44">
        <f t="shared" si="100"/>
        <v>2.5</v>
      </c>
      <c r="LU42" s="44">
        <f t="shared" si="101"/>
        <v>72594.89999999998</v>
      </c>
      <c r="LV42" s="44">
        <f>VLOOKUP($C42,факт!$D$8:$JF$250,117,0)</f>
        <v>0</v>
      </c>
      <c r="LW42" s="44">
        <f>VLOOKUP($C42,факт!$D$8:$JF$250,118,0)</f>
        <v>0</v>
      </c>
      <c r="LX42" s="44">
        <f>VLOOKUP($C42,факт!$D$8:$JF$250,119,0)</f>
        <v>0</v>
      </c>
      <c r="LY42" s="44">
        <f>VLOOKUP($C42,факт!$D$8:$JF$250,120,0)</f>
        <v>0</v>
      </c>
      <c r="LZ42" s="44">
        <f>VLOOKUP($C42,факт!$D$8:$JF$250,121,0)</f>
        <v>0</v>
      </c>
      <c r="MA42" s="44">
        <f>VLOOKUP($C42,факт!$D$8:$JF$250,122,0)</f>
        <v>0</v>
      </c>
      <c r="MB42" s="44">
        <f t="shared" ref="MB42:MB43" si="1326">SUM(LR42*$F42)</f>
        <v>6.8999999999999995</v>
      </c>
      <c r="MC42" s="44">
        <f t="shared" ref="MC42:MC43" si="1327">SUM(LT42*$F42)</f>
        <v>3.4499999999999997</v>
      </c>
      <c r="MD42" s="44">
        <f t="shared" ref="MD42:MD43" si="1328">SUM(LV42*$F42)</f>
        <v>0</v>
      </c>
      <c r="ME42" s="44">
        <f t="shared" si="102"/>
        <v>-2.5</v>
      </c>
      <c r="MF42" s="44">
        <f t="shared" si="103"/>
        <v>-72594.89999999998</v>
      </c>
      <c r="MG42" s="47">
        <f>'СДП (план)'!BE43</f>
        <v>0</v>
      </c>
      <c r="MH42" s="47">
        <f>'СДП (план)'!BF43</f>
        <v>0</v>
      </c>
      <c r="MI42" s="44">
        <f t="shared" si="104"/>
        <v>0</v>
      </c>
      <c r="MJ42" s="44">
        <f t="shared" si="105"/>
        <v>0</v>
      </c>
      <c r="MK42" s="44">
        <f>VLOOKUP($C42,факт!$D$8:$JF$250,63,0)</f>
        <v>0</v>
      </c>
      <c r="ML42" s="44">
        <f>VLOOKUP($C42,факт!$D$8:$JF$250,64,0)</f>
        <v>0</v>
      </c>
      <c r="MM42" s="44">
        <f>VLOOKUP($C42,факт!$D$8:$JF$250,65,0)</f>
        <v>0</v>
      </c>
      <c r="MN42" s="44">
        <f>VLOOKUP($C42,факт!$D$8:$JF$250,66,0)</f>
        <v>0</v>
      </c>
      <c r="MO42" s="44">
        <f>VLOOKUP($C42,факт!$D$8:$JF$250,67,0)</f>
        <v>0</v>
      </c>
      <c r="MP42" s="44">
        <f>VLOOKUP($C42,факт!$D$8:$JF$250,68,0)</f>
        <v>0</v>
      </c>
      <c r="MQ42" s="44">
        <f t="shared" ref="MQ42:MQ43" si="1329">SUM(MG42*$F42)</f>
        <v>0</v>
      </c>
      <c r="MR42" s="44">
        <f t="shared" ref="MR42:MR43" si="1330">SUM(MI42*$F42)</f>
        <v>0</v>
      </c>
      <c r="MS42" s="44">
        <f t="shared" ref="MS42:MS43" si="1331">SUM(MK42*$F42)</f>
        <v>0</v>
      </c>
      <c r="MT42" s="44">
        <f t="shared" si="106"/>
        <v>0</v>
      </c>
      <c r="MU42" s="44">
        <f t="shared" si="107"/>
        <v>0</v>
      </c>
      <c r="MV42" s="47">
        <f>'СДП (план)'!BG43</f>
        <v>0</v>
      </c>
      <c r="MW42" s="47">
        <f>'СДП (план)'!BH43</f>
        <v>0</v>
      </c>
      <c r="MX42" s="44">
        <f t="shared" si="108"/>
        <v>0</v>
      </c>
      <c r="MY42" s="44">
        <f t="shared" si="109"/>
        <v>0</v>
      </c>
      <c r="MZ42" s="44">
        <f>VLOOKUP($C42,факт!$D$8:$JF$250,129,0)</f>
        <v>0</v>
      </c>
      <c r="NA42" s="44">
        <f>VLOOKUP($C42,факт!$D$8:$JF$250,130,0)</f>
        <v>0</v>
      </c>
      <c r="NB42" s="44">
        <f>VLOOKUP($C42,факт!$D$8:$JF$250,131,0)</f>
        <v>0</v>
      </c>
      <c r="NC42" s="44">
        <f>VLOOKUP($C42,факт!$D$8:$JF$250,132,0)</f>
        <v>0</v>
      </c>
      <c r="ND42" s="44">
        <f>VLOOKUP($C42,факт!$D$8:$JF$250,133,0)</f>
        <v>0</v>
      </c>
      <c r="NE42" s="44">
        <f>VLOOKUP($C42,факт!$D$8:$JF$250,134,0)</f>
        <v>0</v>
      </c>
      <c r="NF42" s="44">
        <f t="shared" ref="NF42:NF43" si="1332">SUM(MV42*$F42)</f>
        <v>0</v>
      </c>
      <c r="NG42" s="44">
        <f t="shared" ref="NG42:NG43" si="1333">SUM(MX42*$F42)</f>
        <v>0</v>
      </c>
      <c r="NH42" s="44">
        <f t="shared" ref="NH42:NH43" si="1334">SUM(MZ42*$F42)</f>
        <v>0</v>
      </c>
      <c r="NI42" s="44">
        <f t="shared" si="110"/>
        <v>0</v>
      </c>
      <c r="NJ42" s="44">
        <f t="shared" si="111"/>
        <v>0</v>
      </c>
      <c r="NK42" s="45">
        <f>'СДП (план)'!BI43</f>
        <v>0</v>
      </c>
      <c r="NL42" s="44">
        <f>'СДП (план)'!BJ43</f>
        <v>0</v>
      </c>
      <c r="NM42" s="44">
        <f t="shared" si="112"/>
        <v>0</v>
      </c>
      <c r="NN42" s="44">
        <f t="shared" si="113"/>
        <v>0</v>
      </c>
      <c r="NO42" s="44">
        <f>VLOOKUP($C42,факт!$D$8:$JF$250,87,0)</f>
        <v>0</v>
      </c>
      <c r="NP42" s="44">
        <f>VLOOKUP($C42,факт!$D$8:$JF$250,88,0)</f>
        <v>0</v>
      </c>
      <c r="NQ42" s="44">
        <f>VLOOKUP($C42,факт!$D$8:$JF$250,89,0)</f>
        <v>0</v>
      </c>
      <c r="NR42" s="44">
        <f>VLOOKUP($C42,факт!$D$8:$JF$250,90,0)</f>
        <v>0</v>
      </c>
      <c r="NS42" s="44">
        <f>VLOOKUP($C42,факт!$D$8:$JF$250,91,0)</f>
        <v>0</v>
      </c>
      <c r="NT42" s="44">
        <f>VLOOKUP($C42,факт!$D$8:$JF$250,92,0)</f>
        <v>0</v>
      </c>
      <c r="NU42" s="44">
        <f>SUM(NK42*$F42)</f>
        <v>0</v>
      </c>
      <c r="NV42" s="44">
        <f>SUM(NM42*$F42)</f>
        <v>0</v>
      </c>
      <c r="NW42" s="44">
        <f>SUM(NO42*$F42)</f>
        <v>0</v>
      </c>
      <c r="NX42" s="44">
        <f t="shared" si="117"/>
        <v>0</v>
      </c>
      <c r="NY42" s="44">
        <f t="shared" si="118"/>
        <v>0</v>
      </c>
      <c r="NZ42" s="45">
        <f>'СДП (план)'!BK43</f>
        <v>0</v>
      </c>
      <c r="OA42" s="44">
        <f>'СДП (план)'!BL43</f>
        <v>0</v>
      </c>
      <c r="OB42" s="44">
        <f t="shared" si="119"/>
        <v>0</v>
      </c>
      <c r="OC42" s="44">
        <f t="shared" si="120"/>
        <v>0</v>
      </c>
      <c r="OD42" s="44">
        <f>VLOOKUP($C42,факт!$D$8:$JF$250,147,0)</f>
        <v>0</v>
      </c>
      <c r="OE42" s="44">
        <f>VLOOKUP($C42,факт!$D$8:$JF$250,148,0)</f>
        <v>0</v>
      </c>
      <c r="OF42" s="44">
        <f>VLOOKUP($C42,факт!$D$8:$JF$250,149,0)</f>
        <v>0</v>
      </c>
      <c r="OG42" s="44">
        <f>VLOOKUP($C42,факт!$D$8:$JF$250,150,0)</f>
        <v>0</v>
      </c>
      <c r="OH42" s="44">
        <f>VLOOKUP($C42,факт!$D$8:$JF$250,151,0)</f>
        <v>0</v>
      </c>
      <c r="OI42" s="44">
        <f>VLOOKUP($C42,факт!$D$8:$JF$250,152,0)</f>
        <v>0</v>
      </c>
      <c r="OJ42" s="44">
        <f t="shared" ref="OJ42:OJ43" si="1335">SUM(NZ42*$F42)</f>
        <v>0</v>
      </c>
      <c r="OK42" s="44">
        <f t="shared" ref="OK42:OK43" si="1336">SUM(OB42*$F42)</f>
        <v>0</v>
      </c>
      <c r="OL42" s="44">
        <f t="shared" ref="OL42:OL43" si="1337">SUM(OD42*$F42)</f>
        <v>0</v>
      </c>
      <c r="OM42" s="44">
        <f t="shared" si="121"/>
        <v>0</v>
      </c>
      <c r="ON42" s="44">
        <f t="shared" si="122"/>
        <v>0</v>
      </c>
      <c r="OO42" s="45">
        <f>'СДП (план)'!BM43</f>
        <v>0</v>
      </c>
      <c r="OP42" s="44">
        <f>'СДП (план)'!BN43</f>
        <v>0</v>
      </c>
      <c r="OQ42" s="44">
        <f t="shared" si="123"/>
        <v>0</v>
      </c>
      <c r="OR42" s="44">
        <f t="shared" si="124"/>
        <v>0</v>
      </c>
      <c r="OS42" s="44">
        <f>VLOOKUP($C42,факт!$D$8:$JF$250,195,0)</f>
        <v>0</v>
      </c>
      <c r="OT42" s="44">
        <f>VLOOKUP($C42,факт!$D$8:$JF$250,196,0)</f>
        <v>0</v>
      </c>
      <c r="OU42" s="44">
        <f>VLOOKUP($C42,факт!$D$8:$JF$250,197,0)</f>
        <v>0</v>
      </c>
      <c r="OV42" s="44">
        <f>VLOOKUP($C42,факт!$D$8:$JF$250,198,0)</f>
        <v>0</v>
      </c>
      <c r="OW42" s="44">
        <f>VLOOKUP($C42,факт!$D$8:$JF$250,199,0)</f>
        <v>0</v>
      </c>
      <c r="OX42" s="44">
        <f>VLOOKUP($C42,факт!$D$8:$JF$250,200,0)</f>
        <v>0</v>
      </c>
      <c r="OY42" s="44">
        <f t="shared" ref="OY42:OY43" si="1338">SUM(OO42*$F42)</f>
        <v>0</v>
      </c>
      <c r="OZ42" s="44">
        <f t="shared" ref="OZ42:OZ43" si="1339">SUM(OQ42*$F42)</f>
        <v>0</v>
      </c>
      <c r="PA42" s="44">
        <f t="shared" ref="PA42:PA43" si="1340">SUM(OS42*$F42)</f>
        <v>0</v>
      </c>
      <c r="PB42" s="44">
        <f t="shared" si="125"/>
        <v>0</v>
      </c>
      <c r="PC42" s="44">
        <f t="shared" si="126"/>
        <v>0</v>
      </c>
      <c r="PD42" s="45">
        <f>'СДП (план)'!BO43</f>
        <v>0</v>
      </c>
      <c r="PE42" s="44">
        <f>'СДП (план)'!BP43</f>
        <v>0</v>
      </c>
      <c r="PF42" s="44">
        <f t="shared" si="127"/>
        <v>0</v>
      </c>
      <c r="PG42" s="44">
        <f t="shared" si="128"/>
        <v>0</v>
      </c>
      <c r="PH42" s="44">
        <f>VLOOKUP($C42,факт!$D$8:$JF$250,201,0)</f>
        <v>0</v>
      </c>
      <c r="PI42" s="44">
        <f>VLOOKUP($C42,факт!$D$8:$JF$250,202,0)</f>
        <v>0</v>
      </c>
      <c r="PJ42" s="44">
        <f>VLOOKUP($C42,факт!$D$8:$JF$250,203,0)</f>
        <v>0</v>
      </c>
      <c r="PK42" s="44">
        <f>VLOOKUP($C42,факт!$D$8:$JF$250,204,0)</f>
        <v>0</v>
      </c>
      <c r="PL42" s="44">
        <f>VLOOKUP($C42,факт!$D$8:$JF$250,205,0)</f>
        <v>0</v>
      </c>
      <c r="PM42" s="44">
        <f>VLOOKUP($C42,факт!$D$8:$JF$250,206,0)</f>
        <v>0</v>
      </c>
      <c r="PN42" s="44">
        <f t="shared" ref="PN42:PN43" si="1341">SUM(PD42*$F42)</f>
        <v>0</v>
      </c>
      <c r="PO42" s="44">
        <f t="shared" ref="PO42:PO43" si="1342">SUM(PF42*$F42)</f>
        <v>0</v>
      </c>
      <c r="PP42" s="44">
        <f t="shared" ref="PP42:PP43" si="1343">SUM(PH42*$F42)</f>
        <v>0</v>
      </c>
      <c r="PQ42" s="44">
        <f t="shared" si="129"/>
        <v>0</v>
      </c>
      <c r="PR42" s="44">
        <f t="shared" si="130"/>
        <v>0</v>
      </c>
      <c r="PS42" s="45">
        <f>'СДП (план)'!BQ43</f>
        <v>0</v>
      </c>
      <c r="PT42" s="44">
        <f>'СДП (план)'!BR43</f>
        <v>0</v>
      </c>
      <c r="PU42" s="44">
        <f t="shared" si="131"/>
        <v>0</v>
      </c>
      <c r="PV42" s="44">
        <f t="shared" si="132"/>
        <v>0</v>
      </c>
      <c r="PW42" s="44">
        <f>VLOOKUP($C42,факт!$D$8:$JF$250,207,0)</f>
        <v>0</v>
      </c>
      <c r="PX42" s="44">
        <f>VLOOKUP($C42,факт!$D$8:$JF$250,208,0)</f>
        <v>0</v>
      </c>
      <c r="PY42" s="44">
        <f>VLOOKUP($C42,факт!$D$8:$JF$250,209,0)</f>
        <v>0</v>
      </c>
      <c r="PZ42" s="44">
        <f>VLOOKUP($C42,факт!$D$8:$JF$250,210,0)</f>
        <v>0</v>
      </c>
      <c r="QA42" s="44">
        <f>VLOOKUP($C42,факт!$D$8:$JF$250,211,0)</f>
        <v>0</v>
      </c>
      <c r="QB42" s="44">
        <f>VLOOKUP($C42,факт!$D$8:$JF$250,212,0)</f>
        <v>0</v>
      </c>
      <c r="QC42" s="44">
        <f>SUM(PS42*$F42)</f>
        <v>0</v>
      </c>
      <c r="QD42" s="44">
        <f>SUM(PU42*$F42)</f>
        <v>0</v>
      </c>
      <c r="QE42" s="44">
        <f>SUM(PW42*$F42)</f>
        <v>0</v>
      </c>
      <c r="QF42" s="44">
        <f t="shared" si="716"/>
        <v>0</v>
      </c>
      <c r="QG42" s="44">
        <f t="shared" si="717"/>
        <v>0</v>
      </c>
      <c r="QH42" s="45">
        <f>'СДП (план)'!BS43</f>
        <v>0</v>
      </c>
      <c r="QI42" s="44">
        <f>'СДП (план)'!BT43</f>
        <v>0</v>
      </c>
      <c r="QJ42" s="44">
        <f t="shared" si="137"/>
        <v>0</v>
      </c>
      <c r="QK42" s="44">
        <f t="shared" si="138"/>
        <v>0</v>
      </c>
      <c r="QL42" s="44">
        <f>VLOOKUP($C42,факт!$D$8:$JF$250,213,0)</f>
        <v>0</v>
      </c>
      <c r="QM42" s="44">
        <f>VLOOKUP($C42,факт!$D$8:$JF$250,214,0)</f>
        <v>0</v>
      </c>
      <c r="QN42" s="44">
        <f>VLOOKUP($C42,факт!$D$8:$JF$250,215,0)</f>
        <v>0</v>
      </c>
      <c r="QO42" s="44">
        <f>VLOOKUP($C42,факт!$D$8:$JF$250,216,0)</f>
        <v>0</v>
      </c>
      <c r="QP42" s="44">
        <f>VLOOKUP($C42,факт!$D$8:$JF$250,217,0)</f>
        <v>0</v>
      </c>
      <c r="QQ42" s="44">
        <f>VLOOKUP($C42,факт!$D$8:$JF$250,218,0)</f>
        <v>0</v>
      </c>
      <c r="QR42" s="44">
        <f t="shared" ref="QR42:QR43" si="1344">SUM(QH42*$F42)</f>
        <v>0</v>
      </c>
      <c r="QS42" s="44">
        <f t="shared" ref="QS42:QS43" si="1345">SUM(QJ42*$F42)</f>
        <v>0</v>
      </c>
      <c r="QT42" s="44">
        <f t="shared" ref="QT42:QT43" si="1346">SUM(QL42*$F42)</f>
        <v>0</v>
      </c>
      <c r="QU42" s="44">
        <f t="shared" ref="QU42:QU43" si="1347">SUM(QL42-QJ42)</f>
        <v>0</v>
      </c>
      <c r="QV42" s="44">
        <f t="shared" ref="QV42:QV43" si="1348">SUM(QM42-QK42)</f>
        <v>0</v>
      </c>
      <c r="QW42" s="45">
        <f>'СДП (план)'!BU43</f>
        <v>0</v>
      </c>
      <c r="QX42" s="44">
        <f>'СДП (план)'!BV43</f>
        <v>0</v>
      </c>
      <c r="QY42" s="44">
        <f t="shared" si="141"/>
        <v>0</v>
      </c>
      <c r="QZ42" s="44">
        <f t="shared" si="142"/>
        <v>0</v>
      </c>
      <c r="RA42" s="44">
        <f>VLOOKUP($C42,факт!$D$8:$JF$250,225,0)</f>
        <v>0</v>
      </c>
      <c r="RB42" s="44">
        <f>VLOOKUP($C42,факт!$D$8:$JF$250,226,0)</f>
        <v>0</v>
      </c>
      <c r="RC42" s="44">
        <f>VLOOKUP($C42,факт!$D$8:$JF$250,227,0)</f>
        <v>0</v>
      </c>
      <c r="RD42" s="44">
        <f>VLOOKUP($C42,факт!$D$8:$JF$250,228,0)</f>
        <v>0</v>
      </c>
      <c r="RE42" s="44">
        <f>VLOOKUP($C42,факт!$D$8:$JF$250,229,0)</f>
        <v>0</v>
      </c>
      <c r="RF42" s="44">
        <f>VLOOKUP($C42,факт!$D$8:$JF$250,230,0)</f>
        <v>0</v>
      </c>
      <c r="RG42" s="44">
        <f t="shared" ref="RG42:RG43" si="1349">SUM(QW42*$F42)</f>
        <v>0</v>
      </c>
      <c r="RH42" s="44">
        <f t="shared" ref="RH42:RH43" si="1350">SUM(QY42*$F42)</f>
        <v>0</v>
      </c>
      <c r="RI42" s="44">
        <f t="shared" ref="RI42:RI43" si="1351">SUM(RA42*$F42)</f>
        <v>0</v>
      </c>
      <c r="RJ42" s="44">
        <f t="shared" si="143"/>
        <v>0</v>
      </c>
      <c r="RK42" s="44">
        <f t="shared" si="144"/>
        <v>0</v>
      </c>
      <c r="RL42" s="48">
        <f>'СДП (план)'!BW43</f>
        <v>0</v>
      </c>
      <c r="RM42" s="44">
        <f>'СДП (план)'!BX43</f>
        <v>0</v>
      </c>
      <c r="RN42" s="44">
        <f t="shared" si="145"/>
        <v>0</v>
      </c>
      <c r="RO42" s="44">
        <f t="shared" si="146"/>
        <v>0</v>
      </c>
      <c r="RP42" s="44">
        <f>VLOOKUP($C42,факт!$D$8:$JF$250,105,0)</f>
        <v>2</v>
      </c>
      <c r="RQ42" s="44">
        <f>VLOOKUP($C42,факт!$D$8:$JF$250,106,0)</f>
        <v>69691.100000000006</v>
      </c>
      <c r="RR42" s="44">
        <f>VLOOKUP($C42,факт!$D$8:$JF$250,107,0)</f>
        <v>18</v>
      </c>
      <c r="RS42" s="44">
        <f>VLOOKUP($C42,факт!$D$8:$JF$250,108,0)</f>
        <v>0</v>
      </c>
      <c r="RT42" s="44">
        <f>VLOOKUP($C42,факт!$D$8:$JF$250,109,0)</f>
        <v>0</v>
      </c>
      <c r="RU42" s="44">
        <f>VLOOKUP($C42,факт!$D$8:$JF$250,110,0)</f>
        <v>0</v>
      </c>
      <c r="RV42" s="44">
        <f t="shared" ref="RV42:RV43" si="1352">SUM(RL42*$F42)</f>
        <v>0</v>
      </c>
      <c r="RW42" s="44">
        <f t="shared" ref="RW42:RW43" si="1353">SUM(RN42*$F42)</f>
        <v>0</v>
      </c>
      <c r="RX42" s="44">
        <f t="shared" ref="RX42:RX43" si="1354">SUM(RP42*$F42)</f>
        <v>2.76</v>
      </c>
      <c r="RY42" s="44">
        <f t="shared" si="147"/>
        <v>2</v>
      </c>
      <c r="RZ42" s="44">
        <f t="shared" si="148"/>
        <v>69691.100000000006</v>
      </c>
      <c r="SA42" s="45">
        <f>'СДП (план)'!BY43</f>
        <v>0</v>
      </c>
      <c r="SB42" s="44">
        <f>'СДП (план)'!BZ43</f>
        <v>0</v>
      </c>
      <c r="SC42" s="44">
        <f t="shared" si="149"/>
        <v>0</v>
      </c>
      <c r="SD42" s="44">
        <f t="shared" si="150"/>
        <v>0</v>
      </c>
      <c r="SE42" s="44">
        <f>VLOOKUP($C42,факт!$D$8:$JF$250,69,0)</f>
        <v>0</v>
      </c>
      <c r="SF42" s="44">
        <f>VLOOKUP($C42,факт!$D$8:$JF$250,70,0)</f>
        <v>0</v>
      </c>
      <c r="SG42" s="44">
        <f>VLOOKUP($C42,факт!$D$8:$JF$250,71,0)</f>
        <v>0</v>
      </c>
      <c r="SH42" s="44">
        <f>VLOOKUP($C42,факт!$D$8:$JF$250,72,0)</f>
        <v>0</v>
      </c>
      <c r="SI42" s="44">
        <f>VLOOKUP($C42,факт!$D$8:$JF$250,73,0)</f>
        <v>0</v>
      </c>
      <c r="SJ42" s="44">
        <f>VLOOKUP($C42,факт!$D$8:$JF$250,74,0)</f>
        <v>0</v>
      </c>
      <c r="SK42" s="44">
        <f t="shared" ref="SK42:SK43" si="1355">SUM(SA42*$F42)</f>
        <v>0</v>
      </c>
      <c r="SL42" s="44">
        <f t="shared" ref="SL42:SL43" si="1356">SUM(SC42*$F42)</f>
        <v>0</v>
      </c>
      <c r="SM42" s="44">
        <f t="shared" ref="SM42:SM43" si="1357">SUM(SE42*$F42)</f>
        <v>0</v>
      </c>
      <c r="SN42" s="44">
        <f t="shared" si="151"/>
        <v>0</v>
      </c>
      <c r="SO42" s="44">
        <f t="shared" si="152"/>
        <v>0</v>
      </c>
      <c r="SP42" s="45">
        <f>'СДП (план)'!CA43</f>
        <v>0</v>
      </c>
      <c r="SQ42" s="44">
        <f>'СДП (план)'!CB43</f>
        <v>0</v>
      </c>
      <c r="SR42" s="44">
        <f t="shared" si="153"/>
        <v>0</v>
      </c>
      <c r="SS42" s="44">
        <f t="shared" si="154"/>
        <v>0</v>
      </c>
      <c r="ST42" s="44"/>
      <c r="SU42" s="44"/>
      <c r="SV42" s="44"/>
      <c r="SW42" s="44"/>
      <c r="SX42" s="44"/>
      <c r="SY42" s="44"/>
      <c r="SZ42" s="44">
        <f t="shared" ref="SZ42:SZ43" si="1358">SUM(SP42*$F42)</f>
        <v>0</v>
      </c>
      <c r="TA42" s="44">
        <f t="shared" ref="TA42:TA43" si="1359">SUM(SR42*$F42)</f>
        <v>0</v>
      </c>
      <c r="TB42" s="44">
        <f t="shared" ref="TB42:TB43" si="1360">SUM(ST42*$F42)</f>
        <v>0</v>
      </c>
      <c r="TC42" s="44">
        <f t="shared" si="155"/>
        <v>0</v>
      </c>
      <c r="TD42" s="44">
        <f t="shared" si="156"/>
        <v>0</v>
      </c>
      <c r="TE42" s="45">
        <f>'СДП (план)'!CC43</f>
        <v>0</v>
      </c>
      <c r="TF42" s="44">
        <f>'СДП (план)'!CD43</f>
        <v>0</v>
      </c>
      <c r="TG42" s="44">
        <f t="shared" si="157"/>
        <v>0</v>
      </c>
      <c r="TH42" s="44">
        <f t="shared" si="158"/>
        <v>0</v>
      </c>
      <c r="TI42" s="44">
        <f>VLOOKUP($C42,факт!$D$8:$JF$250,135,0)</f>
        <v>0</v>
      </c>
      <c r="TJ42" s="44">
        <f>VLOOKUP($C42,факт!$D$8:$JF$250,136,0)</f>
        <v>0</v>
      </c>
      <c r="TK42" s="44">
        <f>VLOOKUP($C42,факт!$D$8:$JF$250,137,0)</f>
        <v>0</v>
      </c>
      <c r="TL42" s="44">
        <f>VLOOKUP($C42,факт!$D$8:$JF$250,138,0)</f>
        <v>0</v>
      </c>
      <c r="TM42" s="44">
        <f>VLOOKUP($C42,факт!$D$8:$JF$250,139,0)</f>
        <v>0</v>
      </c>
      <c r="TN42" s="44">
        <f>VLOOKUP($C42,факт!$D$8:$JF$250,140,0)</f>
        <v>0</v>
      </c>
      <c r="TO42" s="44">
        <f t="shared" ref="TO42:TO43" si="1361">SUM(TE42*$F42)</f>
        <v>0</v>
      </c>
      <c r="TP42" s="44">
        <f t="shared" ref="TP42:TP43" si="1362">SUM(TG42*$F42)</f>
        <v>0</v>
      </c>
      <c r="TQ42" s="44">
        <f t="shared" ref="TQ42:TQ43" si="1363">SUM(TI42*$F42)</f>
        <v>0</v>
      </c>
      <c r="TR42" s="44">
        <f t="shared" si="159"/>
        <v>0</v>
      </c>
      <c r="TS42" s="44">
        <f t="shared" si="160"/>
        <v>0</v>
      </c>
      <c r="TT42" s="47">
        <f>'СДП (план)'!CE43</f>
        <v>0</v>
      </c>
      <c r="TU42" s="47">
        <f>'СДП (план)'!CF43</f>
        <v>0</v>
      </c>
      <c r="TV42" s="44">
        <f t="shared" si="161"/>
        <v>0</v>
      </c>
      <c r="TW42" s="44">
        <f t="shared" si="162"/>
        <v>0</v>
      </c>
      <c r="TX42" s="44">
        <f>VLOOKUP($C42,факт!$D$8:$JF$250,75,0)</f>
        <v>0</v>
      </c>
      <c r="TY42" s="44">
        <f>VLOOKUP($C42,факт!$D$8:$JF$250,76,0)</f>
        <v>0</v>
      </c>
      <c r="TZ42" s="44">
        <f>VLOOKUP($C42,факт!$D$8:$JF$250,77,0)</f>
        <v>0</v>
      </c>
      <c r="UA42" s="44">
        <f>VLOOKUP($C42,факт!$D$8:$JF$250,78,0)</f>
        <v>0</v>
      </c>
      <c r="UB42" s="44">
        <f>VLOOKUP($C42,факт!$D$8:$JF$250,79,0)</f>
        <v>0</v>
      </c>
      <c r="UC42" s="44">
        <f>VLOOKUP($C42,факт!$D$8:$JF$250,80,0)</f>
        <v>0</v>
      </c>
      <c r="UD42" s="44">
        <f>SUM(TT42*$F42)</f>
        <v>0</v>
      </c>
      <c r="UE42" s="44">
        <f>SUM(TV42*$F42)</f>
        <v>0</v>
      </c>
      <c r="UF42" s="44">
        <f>SUM(TX42*$F42)</f>
        <v>0</v>
      </c>
      <c r="UG42" s="44">
        <f t="shared" si="166"/>
        <v>0</v>
      </c>
      <c r="UH42" s="44">
        <f t="shared" si="167"/>
        <v>0</v>
      </c>
      <c r="UI42" s="45">
        <f>'СДП (план)'!CG43</f>
        <v>0</v>
      </c>
      <c r="UJ42" s="44">
        <f>'СДП (план)'!CH43</f>
        <v>0</v>
      </c>
      <c r="UK42" s="44">
        <f t="shared" si="168"/>
        <v>0</v>
      </c>
      <c r="UL42" s="44">
        <f t="shared" si="169"/>
        <v>0</v>
      </c>
      <c r="UM42" s="44">
        <f>VLOOKUP($C42,факт!$D$8:$JF$250,81,0)</f>
        <v>0</v>
      </c>
      <c r="UN42" s="44">
        <f>VLOOKUP($C42,факт!$D$8:$JF$250,82,0)</f>
        <v>0</v>
      </c>
      <c r="UO42" s="44">
        <f>VLOOKUP($C42,факт!$D$8:$JF$250,83,0)</f>
        <v>0</v>
      </c>
      <c r="UP42" s="44">
        <f>VLOOKUP($C42,факт!$D$8:$JF$250,84,0)</f>
        <v>0</v>
      </c>
      <c r="UQ42" s="44">
        <f>VLOOKUP($C42,факт!$D$8:$JF$250,85,0)</f>
        <v>0</v>
      </c>
      <c r="UR42" s="44">
        <f>VLOOKUP($C42,факт!$D$8:$JF$250,86,0)</f>
        <v>0</v>
      </c>
      <c r="US42" s="44">
        <f t="shared" ref="US42:US43" si="1364">SUM(UI42*$F42)</f>
        <v>0</v>
      </c>
      <c r="UT42" s="44">
        <f t="shared" ref="UT42:UT43" si="1365">SUM(UK42*$F42)</f>
        <v>0</v>
      </c>
      <c r="UU42" s="44">
        <f t="shared" ref="UU42:UU43" si="1366">SUM(UM42*$F42)</f>
        <v>0</v>
      </c>
      <c r="UV42" s="44">
        <f t="shared" si="170"/>
        <v>0</v>
      </c>
      <c r="UW42" s="44">
        <f t="shared" si="171"/>
        <v>0</v>
      </c>
      <c r="UX42" s="45">
        <f>'СДП (план)'!CI43</f>
        <v>0</v>
      </c>
      <c r="UY42" s="44">
        <f>'СДП (план)'!CJ43</f>
        <v>0</v>
      </c>
      <c r="UZ42" s="44">
        <f t="shared" si="172"/>
        <v>0</v>
      </c>
      <c r="VA42" s="44">
        <f t="shared" si="173"/>
        <v>0</v>
      </c>
      <c r="VB42" s="44">
        <f>VLOOKUP($C42,факт!$D$8:$JF$250,99,0)</f>
        <v>0</v>
      </c>
      <c r="VC42" s="44">
        <f>VLOOKUP($C42,факт!$D$8:$JF$250,100,0)</f>
        <v>0</v>
      </c>
      <c r="VD42" s="44">
        <f>VLOOKUP($C42,факт!$D$8:$JF$250,101,0)</f>
        <v>0</v>
      </c>
      <c r="VE42" s="44">
        <f>VLOOKUP($C42,факт!$D$8:$JF$250,102,0)</f>
        <v>0</v>
      </c>
      <c r="VF42" s="44">
        <f>VLOOKUP($C42,факт!$D$8:$JF$250,103,0)</f>
        <v>0</v>
      </c>
      <c r="VG42" s="44">
        <f>VLOOKUP($C42,факт!$D$8:$JF$250,104,0)</f>
        <v>0</v>
      </c>
      <c r="VH42" s="44">
        <f>SUM(UX42*$F42)</f>
        <v>0</v>
      </c>
      <c r="VI42" s="44">
        <f>SUM(UZ42*$F42)</f>
        <v>0</v>
      </c>
      <c r="VJ42" s="44">
        <f t="shared" ref="VJ42:VJ43" si="1367">SUM(VB42*$F42)</f>
        <v>0</v>
      </c>
      <c r="VK42" s="44">
        <f t="shared" si="1195"/>
        <v>0</v>
      </c>
      <c r="VL42" s="44">
        <f t="shared" si="1196"/>
        <v>0</v>
      </c>
      <c r="VM42" s="48">
        <f>'СДП (план)'!CK43</f>
        <v>0</v>
      </c>
      <c r="VN42" s="44">
        <f>'СДП (план)'!CL43</f>
        <v>0</v>
      </c>
      <c r="VO42" s="44">
        <f t="shared" si="177"/>
        <v>0</v>
      </c>
      <c r="VP42" s="44">
        <f t="shared" si="178"/>
        <v>0</v>
      </c>
      <c r="VQ42" s="44">
        <f>VLOOKUP($C42,факт!$D$8:$JF$250,123,0)</f>
        <v>0</v>
      </c>
      <c r="VR42" s="44">
        <f>VLOOKUP($C42,факт!$D$8:$JF$250,124,0)</f>
        <v>0</v>
      </c>
      <c r="VS42" s="44">
        <f>VLOOKUP($C42,факт!$D$8:$JF$250,125,0)</f>
        <v>0</v>
      </c>
      <c r="VT42" s="44">
        <f>VLOOKUP($C42,факт!$D$8:$JF$250,126,0)</f>
        <v>0</v>
      </c>
      <c r="VU42" s="44">
        <f>VLOOKUP($C42,факт!$D$8:$JF$250,127,0)</f>
        <v>0</v>
      </c>
      <c r="VV42" s="44">
        <f>VLOOKUP($C42,факт!$D$8:$JF$250,128,0)</f>
        <v>0</v>
      </c>
      <c r="VW42" s="44">
        <f t="shared" ref="VW42:VW43" si="1368">SUM(VM42*$F42)</f>
        <v>0</v>
      </c>
      <c r="VX42" s="44">
        <f t="shared" ref="VX42:VX43" si="1369">SUM(VO42*$F42)</f>
        <v>0</v>
      </c>
      <c r="VY42" s="44">
        <f t="shared" ref="VY42:VY43" si="1370">SUM(VQ42*$F42)</f>
        <v>0</v>
      </c>
      <c r="VZ42" s="44">
        <f t="shared" si="179"/>
        <v>0</v>
      </c>
      <c r="WA42" s="44">
        <f t="shared" si="180"/>
        <v>0</v>
      </c>
      <c r="WB42" s="45">
        <f>'СДП (план)'!CM43</f>
        <v>0</v>
      </c>
      <c r="WC42" s="44">
        <f>'СДП (план)'!CN43</f>
        <v>0</v>
      </c>
      <c r="WD42" s="44">
        <f t="shared" si="181"/>
        <v>0</v>
      </c>
      <c r="WE42" s="44">
        <f t="shared" si="182"/>
        <v>0</v>
      </c>
      <c r="WF42" s="44">
        <f>VLOOKUP($C42,факт!$D$8:$JF$250,141,0)</f>
        <v>0</v>
      </c>
      <c r="WG42" s="44">
        <f>VLOOKUP($C42,факт!$D$8:$JF$250,142,0)</f>
        <v>0</v>
      </c>
      <c r="WH42" s="44">
        <f>VLOOKUP($C42,факт!$D$8:$JF$250,143,0)</f>
        <v>0</v>
      </c>
      <c r="WI42" s="44">
        <f>VLOOKUP($C42,факт!$D$8:$JF$250,144,0)</f>
        <v>0</v>
      </c>
      <c r="WJ42" s="44">
        <f>VLOOKUP($C42,факт!$D$8:$JF$250,145,0)</f>
        <v>0</v>
      </c>
      <c r="WK42" s="44">
        <f>VLOOKUP($C42,факт!$D$8:$JF$250,146,0)</f>
        <v>0</v>
      </c>
      <c r="WL42" s="44">
        <f t="shared" ref="WL42:WL43" si="1371">SUM(WB42*$F42)</f>
        <v>0</v>
      </c>
      <c r="WM42" s="44">
        <f t="shared" ref="WM42:WM43" si="1372">SUM(WD42*$F42)</f>
        <v>0</v>
      </c>
      <c r="WN42" s="44">
        <f t="shared" ref="WN42:WN43" si="1373">SUM(WF42*$F42)</f>
        <v>0</v>
      </c>
      <c r="WO42" s="44">
        <f t="shared" si="183"/>
        <v>0</v>
      </c>
      <c r="WP42" s="44">
        <f t="shared" si="184"/>
        <v>0</v>
      </c>
      <c r="WQ42" s="45">
        <f>'СДП (план)'!CO43</f>
        <v>0</v>
      </c>
      <c r="WR42" s="44">
        <f>'СДП (план)'!CP43</f>
        <v>0</v>
      </c>
      <c r="WS42" s="44">
        <f t="shared" si="185"/>
        <v>0</v>
      </c>
      <c r="WT42" s="44">
        <f t="shared" si="186"/>
        <v>0</v>
      </c>
      <c r="WU42" s="44">
        <f>VLOOKUP($C42,факт!$D$8:$JF$250,57,0)</f>
        <v>0</v>
      </c>
      <c r="WV42" s="44">
        <f>VLOOKUP($C42,факт!$D$8:$JF$250,58,0)</f>
        <v>0</v>
      </c>
      <c r="WW42" s="44">
        <f>VLOOKUP($C42,факт!$D$8:$JF$250,59,0)</f>
        <v>0</v>
      </c>
      <c r="WX42" s="44">
        <f>VLOOKUP($C42,факт!$D$8:$JF$250,60,0)</f>
        <v>0</v>
      </c>
      <c r="WY42" s="44">
        <f>VLOOKUP($C42,факт!$D$8:$JF$250,61,0)</f>
        <v>0</v>
      </c>
      <c r="WZ42" s="44">
        <f>VLOOKUP($C42,факт!$D$8:$JF$250,62,0)</f>
        <v>0</v>
      </c>
      <c r="XA42" s="44">
        <f t="shared" ref="XA42:XA43" si="1374">SUM(WQ42*$F42)</f>
        <v>0</v>
      </c>
      <c r="XB42" s="44">
        <f t="shared" ref="XB42:XB43" si="1375">SUM(WS42*$F42)</f>
        <v>0</v>
      </c>
      <c r="XC42" s="44">
        <f t="shared" ref="XC42:XC43" si="1376">SUM(WU42*$F42)</f>
        <v>0</v>
      </c>
      <c r="XD42" s="44">
        <f t="shared" si="187"/>
        <v>0</v>
      </c>
      <c r="XE42" s="44">
        <f t="shared" si="188"/>
        <v>0</v>
      </c>
      <c r="XF42" s="45">
        <f>'СДП (план)'!CQ43</f>
        <v>0</v>
      </c>
      <c r="XG42" s="44">
        <f>'СДП (план)'!CR43</f>
        <v>0</v>
      </c>
      <c r="XH42" s="44">
        <f t="shared" si="189"/>
        <v>0</v>
      </c>
      <c r="XI42" s="44">
        <f t="shared" si="190"/>
        <v>0</v>
      </c>
      <c r="XJ42" s="44">
        <f>VLOOKUP($C42,факт!$D$8:$JF$250,51,0)</f>
        <v>0</v>
      </c>
      <c r="XK42" s="44">
        <f>VLOOKUP($C42,факт!$D$8:$JF$250,52,0)</f>
        <v>0</v>
      </c>
      <c r="XL42" s="44">
        <f>VLOOKUP($C42,факт!$D$8:$JF$250,53,0)</f>
        <v>0</v>
      </c>
      <c r="XM42" s="44">
        <f>VLOOKUP($C42,факт!$D$8:$JF$250,54,0)</f>
        <v>0</v>
      </c>
      <c r="XN42" s="44">
        <f>VLOOKUP($C42,факт!$D$8:$JF$250,55,0)</f>
        <v>0</v>
      </c>
      <c r="XO42" s="44">
        <f>VLOOKUP($C42,факт!$D$8:$JF$250,56,0)</f>
        <v>0</v>
      </c>
      <c r="XP42" s="44">
        <f t="shared" ref="XP42:XP43" si="1377">SUM(XF42*$F42)</f>
        <v>0</v>
      </c>
      <c r="XQ42" s="44">
        <f t="shared" ref="XQ42:XQ43" si="1378">SUM(XH42*$F42)</f>
        <v>0</v>
      </c>
      <c r="XR42" s="44">
        <f t="shared" ref="XR42:XR43" si="1379">SUM(XJ42*$F42)</f>
        <v>0</v>
      </c>
      <c r="XS42" s="44">
        <f t="shared" si="191"/>
        <v>0</v>
      </c>
      <c r="XT42" s="44">
        <f t="shared" si="192"/>
        <v>0</v>
      </c>
      <c r="XU42" s="5">
        <f>'СДП (план)'!CS43</f>
        <v>0</v>
      </c>
      <c r="XV42" s="3">
        <f>'СДП (план)'!CT43</f>
        <v>0</v>
      </c>
      <c r="XW42" s="44">
        <f t="shared" si="193"/>
        <v>0</v>
      </c>
      <c r="XX42" s="44">
        <f t="shared" si="194"/>
        <v>0</v>
      </c>
      <c r="XY42" s="44">
        <f>VLOOKUP($C42,факт!$D$8:$JF$250,93,0)</f>
        <v>0</v>
      </c>
      <c r="XZ42" s="44">
        <f>VLOOKUP($C42,факт!$D$8:$JF$250,94,0)</f>
        <v>0</v>
      </c>
      <c r="YA42" s="44">
        <f>VLOOKUP($C42,факт!$D$8:$JF$250,95,0)</f>
        <v>0</v>
      </c>
      <c r="YB42" s="44">
        <f>VLOOKUP($C42,факт!$D$8:$JF$250,96,0)</f>
        <v>0</v>
      </c>
      <c r="YC42" s="44">
        <f>VLOOKUP($C42,факт!$D$8:$JF$250,97,0)</f>
        <v>0</v>
      </c>
      <c r="YD42" s="44">
        <f>VLOOKUP($C42,факт!$D$8:$JF$250,98,0)</f>
        <v>0</v>
      </c>
      <c r="YE42" s="44">
        <f t="shared" ref="YE42:YE43" si="1380">SUM(XU42*$F42)</f>
        <v>0</v>
      </c>
      <c r="YF42" s="44">
        <f t="shared" ref="YF42:YF43" si="1381">SUM(XW42*$F42)</f>
        <v>0</v>
      </c>
      <c r="YG42" s="44">
        <f t="shared" ref="YG42:YG43" si="1382">SUM(XY42*$F42)</f>
        <v>0</v>
      </c>
      <c r="YH42" s="44">
        <f t="shared" si="195"/>
        <v>0</v>
      </c>
      <c r="YI42" s="44">
        <f t="shared" si="196"/>
        <v>0</v>
      </c>
      <c r="YJ42" s="3">
        <f>'СДП (план)'!CU43</f>
        <v>0</v>
      </c>
      <c r="YK42" s="3">
        <f>'СДП (план)'!CV43</f>
        <v>0</v>
      </c>
      <c r="YL42" s="44">
        <f t="shared" si="197"/>
        <v>0</v>
      </c>
      <c r="YM42" s="44">
        <f t="shared" si="198"/>
        <v>0</v>
      </c>
      <c r="YN42" s="44">
        <f>VLOOKUP($C42,факт!$D$8:$JF$250,243,0)</f>
        <v>0</v>
      </c>
      <c r="YO42" s="44">
        <f>VLOOKUP($C42,факт!$D$8:$JF$250,244,0)</f>
        <v>0</v>
      </c>
      <c r="YP42" s="44">
        <f>VLOOKUP($C42,факт!$D$8:$JF$250,245,0)</f>
        <v>0</v>
      </c>
      <c r="YQ42" s="44">
        <f>VLOOKUP($C42,факт!$D$8:$JF$250,246,0)</f>
        <v>0</v>
      </c>
      <c r="YR42" s="44">
        <f>VLOOKUP($C42,факт!$D$8:$JF$250,247,0)</f>
        <v>0</v>
      </c>
      <c r="YS42" s="44">
        <f>VLOOKUP($C42,факт!$D$8:$JF$250,248,0)</f>
        <v>0</v>
      </c>
      <c r="YT42" s="44">
        <f t="shared" ref="YT42:YT43" si="1383">SUM(YJ42*$F42)</f>
        <v>0</v>
      </c>
      <c r="YU42" s="44">
        <f t="shared" ref="YU42:YU43" si="1384">SUM(YL42*$F42)</f>
        <v>0</v>
      </c>
      <c r="YV42" s="44">
        <f t="shared" ref="YV42:YV43" si="1385">SUM(YN42*$F42)</f>
        <v>0</v>
      </c>
      <c r="YW42" s="44">
        <f t="shared" si="1059"/>
        <v>0</v>
      </c>
      <c r="YX42" s="44">
        <f t="shared" si="1060"/>
        <v>0</v>
      </c>
      <c r="YY42" s="44">
        <f>'СДП (план)'!CW43</f>
        <v>0</v>
      </c>
      <c r="YZ42" s="44">
        <f>'СДП (план)'!CX43</f>
        <v>0</v>
      </c>
      <c r="ZA42" s="44">
        <f t="shared" si="199"/>
        <v>0</v>
      </c>
      <c r="ZB42" s="44">
        <f t="shared" si="200"/>
        <v>0</v>
      </c>
      <c r="ZC42" s="44">
        <f>VLOOKUP($C42,факт!$D$8:$JF$250,249,0)</f>
        <v>0</v>
      </c>
      <c r="ZD42" s="44">
        <f>VLOOKUP($C42,факт!$D$8:$JF$250,250,0)</f>
        <v>0</v>
      </c>
      <c r="ZE42" s="44">
        <f>VLOOKUP($C42,факт!$D$8:$JF$250,251,0)</f>
        <v>0</v>
      </c>
      <c r="ZF42" s="44">
        <f>VLOOKUP($C42,факт!$D$8:$JF$250,252,0)</f>
        <v>0</v>
      </c>
      <c r="ZG42" s="44">
        <f>VLOOKUP($C42,факт!$D$8:$JF$250,253,0)</f>
        <v>0</v>
      </c>
      <c r="ZH42" s="44">
        <f>VLOOKUP($C42,факт!$D$8:$JF$250,254,0)</f>
        <v>0</v>
      </c>
      <c r="ZI42" s="44">
        <f t="shared" ref="ZI42:ZI43" si="1386">SUM(YY42*$F42)</f>
        <v>0</v>
      </c>
      <c r="ZJ42" s="44">
        <f>SUM(ZA42*$F42)</f>
        <v>0</v>
      </c>
      <c r="ZK42" s="44">
        <f>SUM(ZC42*$F42)</f>
        <v>0</v>
      </c>
      <c r="ZL42" s="44">
        <f t="shared" si="1216"/>
        <v>0</v>
      </c>
      <c r="ZM42" s="44">
        <f t="shared" si="1217"/>
        <v>0</v>
      </c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9">
        <f t="shared" ref="AAC42:AAO43" si="1387">SUM(HB42,DA42,AS42,BW42,AD42,BH42,O42,NK42,LC42,LR42,NZ42,ET42,FI42,HQ42,JJ42,MG42,MV42,TT42,IF42,IU42,JY42,DP42,EE42,WQ42,WB42,UI42,UX42,RL42,TE42,VM42,OO42,PD42,PS42,QH42,FX42,QW42,GM42,SP42,XF42,XU42,SA42,CL42,KN42,YJ42,YY42)</f>
        <v>5</v>
      </c>
      <c r="AAD42" s="49">
        <f t="shared" si="1387"/>
        <v>145189.79999999996</v>
      </c>
      <c r="AAE42" s="49">
        <f t="shared" si="1387"/>
        <v>2.5</v>
      </c>
      <c r="AAF42" s="49">
        <f t="shared" si="1387"/>
        <v>72594.89999999998</v>
      </c>
      <c r="AAG42" s="49">
        <f t="shared" si="1387"/>
        <v>3</v>
      </c>
      <c r="AAH42" s="49">
        <f t="shared" si="1387"/>
        <v>98729.06</v>
      </c>
      <c r="AAI42" s="49">
        <f t="shared" si="1387"/>
        <v>22</v>
      </c>
      <c r="AAJ42" s="49">
        <f t="shared" si="1387"/>
        <v>0</v>
      </c>
      <c r="AAK42" s="49">
        <f t="shared" si="1387"/>
        <v>0</v>
      </c>
      <c r="AAL42" s="49">
        <f t="shared" si="1387"/>
        <v>0</v>
      </c>
      <c r="AAM42" s="49">
        <f t="shared" si="1387"/>
        <v>6.8999999999999995</v>
      </c>
      <c r="AAN42" s="49">
        <f t="shared" si="1387"/>
        <v>3.4499999999999997</v>
      </c>
      <c r="AAO42" s="49">
        <f t="shared" si="1387"/>
        <v>4.1399999999999997</v>
      </c>
      <c r="AAP42" s="44">
        <f t="shared" ref="AAP42:AAP43" si="1388">SUM(AAG42-AAE42)</f>
        <v>0.5</v>
      </c>
      <c r="AAQ42" s="44">
        <f t="shared" ref="AAQ42:AAQ43" si="1389">SUM(AAH42-AAF42)</f>
        <v>26134.160000000018</v>
      </c>
    </row>
    <row r="43" spans="1:719" s="33" customFormat="1" ht="30" hidden="1" x14ac:dyDescent="0.25">
      <c r="A43" s="195"/>
      <c r="B43" s="233">
        <v>25</v>
      </c>
      <c r="C43" s="234" t="s">
        <v>367</v>
      </c>
      <c r="D43" s="212" t="s">
        <v>189</v>
      </c>
      <c r="E43" s="156">
        <v>15030</v>
      </c>
      <c r="F43" s="19">
        <v>2.09</v>
      </c>
      <c r="G43" s="301"/>
      <c r="H43" s="219">
        <v>1</v>
      </c>
      <c r="I43" s="226"/>
      <c r="J43" s="226"/>
      <c r="K43" s="1">
        <v>1.4</v>
      </c>
      <c r="L43" s="1">
        <v>1.68</v>
      </c>
      <c r="M43" s="1">
        <v>2.23</v>
      </c>
      <c r="N43" s="9">
        <v>2.57</v>
      </c>
      <c r="O43" s="45">
        <f>'СДП (план)'!O44</f>
        <v>0</v>
      </c>
      <c r="P43" s="45">
        <f>'СДП (план)'!P44</f>
        <v>0</v>
      </c>
      <c r="Q43" s="44">
        <f t="shared" si="16"/>
        <v>0</v>
      </c>
      <c r="R43" s="44">
        <f t="shared" si="17"/>
        <v>0</v>
      </c>
      <c r="S43" s="44">
        <f>VLOOKUP($C43,факт!$D$8:$JF$250,39,0)</f>
        <v>0</v>
      </c>
      <c r="T43" s="44">
        <f>VLOOKUP($C43,факт!$D$8:$JF$250,40,0)</f>
        <v>0</v>
      </c>
      <c r="U43" s="44">
        <f>VLOOKUP($C43,факт!$D$8:$JF$250,41,0)</f>
        <v>0</v>
      </c>
      <c r="V43" s="44">
        <f>VLOOKUP($C43,факт!$D$8:$JF$250,42,0)</f>
        <v>0</v>
      </c>
      <c r="W43" s="44">
        <f>VLOOKUP($C43,факт!$D$8:$JF$250,43,0)</f>
        <v>0</v>
      </c>
      <c r="X43" s="44">
        <f>VLOOKUP($C43,факт!$D$8:$JF$250,44,0)</f>
        <v>0</v>
      </c>
      <c r="Y43" s="44">
        <f t="shared" si="1266"/>
        <v>0</v>
      </c>
      <c r="Z43" s="44">
        <f t="shared" si="1267"/>
        <v>0</v>
      </c>
      <c r="AA43" s="44">
        <f t="shared" si="1268"/>
        <v>0</v>
      </c>
      <c r="AB43" s="44">
        <f t="shared" si="1269"/>
        <v>0</v>
      </c>
      <c r="AC43" s="44">
        <f t="shared" si="697"/>
        <v>0</v>
      </c>
      <c r="AD43" s="155">
        <f>'СДП (план)'!Q44</f>
        <v>0</v>
      </c>
      <c r="AE43" s="155">
        <f>'СДП (план)'!R44</f>
        <v>0</v>
      </c>
      <c r="AF43" s="44">
        <f t="shared" si="18"/>
        <v>0</v>
      </c>
      <c r="AG43" s="44">
        <f t="shared" si="19"/>
        <v>0</v>
      </c>
      <c r="AH43" s="44">
        <f>VLOOKUP($C43,факт!$D$8:$JF$250,21,0)</f>
        <v>0</v>
      </c>
      <c r="AI43" s="44">
        <f>VLOOKUP($C43,факт!$D$8:$JF$250,22,0)</f>
        <v>0</v>
      </c>
      <c r="AJ43" s="44">
        <f>VLOOKUP($C43,факт!$D$8:$JF$250,23,0)</f>
        <v>0</v>
      </c>
      <c r="AK43" s="44">
        <f>VLOOKUP($C43,факт!$D$8:$JF$250,24,0)</f>
        <v>0</v>
      </c>
      <c r="AL43" s="44">
        <f>VLOOKUP($C43,факт!$D$8:$JF$250,25,0)</f>
        <v>0</v>
      </c>
      <c r="AM43" s="44">
        <f>VLOOKUP($C43,факт!$D$8:$JF$250,26,0)</f>
        <v>0</v>
      </c>
      <c r="AN43" s="44">
        <f t="shared" si="1270"/>
        <v>0</v>
      </c>
      <c r="AO43" s="44">
        <f t="shared" si="1271"/>
        <v>0</v>
      </c>
      <c r="AP43" s="44">
        <f t="shared" si="1272"/>
        <v>0</v>
      </c>
      <c r="AQ43" s="44">
        <f t="shared" si="1273"/>
        <v>0</v>
      </c>
      <c r="AR43" s="44">
        <f t="shared" si="1274"/>
        <v>0</v>
      </c>
      <c r="AS43" s="45">
        <f>'СДП (план)'!S44</f>
        <v>0</v>
      </c>
      <c r="AT43" s="44">
        <f>'СДП (план)'!T44</f>
        <v>0</v>
      </c>
      <c r="AU43" s="44">
        <f t="shared" si="22"/>
        <v>0</v>
      </c>
      <c r="AV43" s="44">
        <f t="shared" si="23"/>
        <v>0</v>
      </c>
      <c r="AW43" s="44">
        <f>VLOOKUP($C43,факт!$D$8:$JF$250,3,0)</f>
        <v>0</v>
      </c>
      <c r="AX43" s="44">
        <f>VLOOKUP($C43,факт!$D$8:$JF$250,4,0)</f>
        <v>0</v>
      </c>
      <c r="AY43" s="44">
        <f>VLOOKUP($C43,факт!$D$8:$JF$250,5,0)</f>
        <v>0</v>
      </c>
      <c r="AZ43" s="44">
        <f>VLOOKUP($C43,факт!$D$8:$JF$250,6,0)</f>
        <v>0</v>
      </c>
      <c r="BA43" s="44">
        <f>VLOOKUP($C43,факт!$D$8:$JF$250,7,0)</f>
        <v>0</v>
      </c>
      <c r="BB43" s="44">
        <f>VLOOKUP($C43,факт!$D$8:$JF$250,8,0)</f>
        <v>0</v>
      </c>
      <c r="BC43" s="44">
        <f t="shared" si="1275"/>
        <v>0</v>
      </c>
      <c r="BD43" s="44">
        <f t="shared" si="1276"/>
        <v>0</v>
      </c>
      <c r="BE43" s="44">
        <f t="shared" si="1277"/>
        <v>0</v>
      </c>
      <c r="BF43" s="44">
        <f t="shared" si="1095"/>
        <v>0</v>
      </c>
      <c r="BG43" s="44">
        <f t="shared" si="1096"/>
        <v>0</v>
      </c>
      <c r="BH43" s="90">
        <f>'СДП (план)'!U44</f>
        <v>0</v>
      </c>
      <c r="BI43" s="3">
        <f>'СДП (план)'!V44</f>
        <v>0</v>
      </c>
      <c r="BJ43" s="44">
        <f t="shared" si="24"/>
        <v>0</v>
      </c>
      <c r="BK43" s="44">
        <f t="shared" si="25"/>
        <v>0</v>
      </c>
      <c r="BL43" s="44">
        <f>VLOOKUP($C43,факт!$D$8:$JF$250,27,0)</f>
        <v>0</v>
      </c>
      <c r="BM43" s="44">
        <f>VLOOKUP($C43,факт!$D$8:$JF$250,28,0)</f>
        <v>0</v>
      </c>
      <c r="BN43" s="44">
        <f>VLOOKUP($C43,факт!$D$8:$JF$250,29,0)</f>
        <v>0</v>
      </c>
      <c r="BO43" s="44">
        <f>VLOOKUP($C43,факт!$D$8:$JF$250,30,0)</f>
        <v>0</v>
      </c>
      <c r="BP43" s="44">
        <f>VLOOKUP($C43,факт!$D$8:$JF$250,31,0)</f>
        <v>0</v>
      </c>
      <c r="BQ43" s="44">
        <f>VLOOKUP($C43,факт!$D$8:$JF$250,32,0)</f>
        <v>0</v>
      </c>
      <c r="BR43" s="44">
        <f t="shared" si="1278"/>
        <v>0</v>
      </c>
      <c r="BS43" s="44">
        <f t="shared" si="1279"/>
        <v>0</v>
      </c>
      <c r="BT43" s="44">
        <f t="shared" si="1280"/>
        <v>0</v>
      </c>
      <c r="BU43" s="44">
        <f t="shared" si="1100"/>
        <v>0</v>
      </c>
      <c r="BV43" s="44">
        <f t="shared" si="1101"/>
        <v>0</v>
      </c>
      <c r="BW43" s="45">
        <f>'СДП (план)'!W44</f>
        <v>0</v>
      </c>
      <c r="BX43" s="44">
        <f>'СДП (план)'!X44</f>
        <v>0</v>
      </c>
      <c r="BY43" s="44">
        <f t="shared" si="27"/>
        <v>0</v>
      </c>
      <c r="BZ43" s="44">
        <f t="shared" si="28"/>
        <v>0</v>
      </c>
      <c r="CA43" s="44">
        <f>VLOOKUP($C43,факт!$D$8:$JF$250,9,0)</f>
        <v>0</v>
      </c>
      <c r="CB43" s="44">
        <f>VLOOKUP($C43,факт!$D$8:$JF$250,10,0)</f>
        <v>0</v>
      </c>
      <c r="CC43" s="44">
        <f>VLOOKUP($C43,факт!$D$8:$JF$250,11,0)</f>
        <v>0</v>
      </c>
      <c r="CD43" s="44">
        <f>VLOOKUP($C43,факт!$D$8:$JF$250,12,0)</f>
        <v>0</v>
      </c>
      <c r="CE43" s="44">
        <f>VLOOKUP($C43,факт!$D$8:$JF$250,13,0)</f>
        <v>0</v>
      </c>
      <c r="CF43" s="44">
        <f>VLOOKUP($C43,факт!$D$8:$JF$250,14,0)</f>
        <v>0</v>
      </c>
      <c r="CG43" s="44">
        <f t="shared" si="1281"/>
        <v>0</v>
      </c>
      <c r="CH43" s="44">
        <f t="shared" si="1282"/>
        <v>0</v>
      </c>
      <c r="CI43" s="44">
        <f t="shared" si="1283"/>
        <v>0</v>
      </c>
      <c r="CJ43" s="44">
        <f t="shared" si="1105"/>
        <v>0</v>
      </c>
      <c r="CK43" s="44">
        <f t="shared" si="1106"/>
        <v>0</v>
      </c>
      <c r="CL43" s="47">
        <f>'СДП (план)'!Y44</f>
        <v>0</v>
      </c>
      <c r="CM43" s="44">
        <f>'СДП (план)'!Z44</f>
        <v>0</v>
      </c>
      <c r="CN43" s="44">
        <f t="shared" si="29"/>
        <v>0</v>
      </c>
      <c r="CO43" s="44">
        <f t="shared" si="30"/>
        <v>0</v>
      </c>
      <c r="CP43" s="44">
        <f>VLOOKUP($C43,факт!$D$8:$JF$250,33,0)</f>
        <v>0</v>
      </c>
      <c r="CQ43" s="44">
        <f>VLOOKUP($C43,факт!$D$8:$JF$250,34,0)</f>
        <v>0</v>
      </c>
      <c r="CR43" s="44">
        <f>VLOOKUP($C43,факт!$D$8:$JF$250,35,0)</f>
        <v>0</v>
      </c>
      <c r="CS43" s="44">
        <f>VLOOKUP($C43,факт!$D$8:$JF$250,36,0)</f>
        <v>0</v>
      </c>
      <c r="CT43" s="44">
        <f>VLOOKUP($C43,факт!$D$8:$JF$250,37,0)</f>
        <v>0</v>
      </c>
      <c r="CU43" s="44">
        <f>VLOOKUP($C43,факт!$D$8:$JF$250,38,0)</f>
        <v>0</v>
      </c>
      <c r="CV43" s="44">
        <f t="shared" si="1284"/>
        <v>0</v>
      </c>
      <c r="CW43" s="44">
        <f t="shared" si="1285"/>
        <v>0</v>
      </c>
      <c r="CX43" s="44">
        <f t="shared" si="1286"/>
        <v>0</v>
      </c>
      <c r="CY43" s="44">
        <f t="shared" si="31"/>
        <v>0</v>
      </c>
      <c r="CZ43" s="44">
        <f t="shared" si="32"/>
        <v>0</v>
      </c>
      <c r="DA43" s="46">
        <f>'СДП (план)'!AA44</f>
        <v>0</v>
      </c>
      <c r="DB43" s="46">
        <f>'СДП (план)'!AB44</f>
        <v>0</v>
      </c>
      <c r="DC43" s="44">
        <f t="shared" si="33"/>
        <v>0</v>
      </c>
      <c r="DD43" s="44">
        <f t="shared" si="34"/>
        <v>0</v>
      </c>
      <c r="DE43" s="44">
        <f>VLOOKUP($C43,факт!$D$8:$JF$250,45,0)</f>
        <v>0</v>
      </c>
      <c r="DF43" s="44">
        <f>VLOOKUP($C43,факт!$D$8:$JF$250,46,0)</f>
        <v>0</v>
      </c>
      <c r="DG43" s="44">
        <f>VLOOKUP($C43,факт!$D$8:$JF$250,47,0)</f>
        <v>0</v>
      </c>
      <c r="DH43" s="44">
        <f>VLOOKUP($C43,факт!$D$8:$JF$250,48,0)</f>
        <v>0</v>
      </c>
      <c r="DI43" s="44">
        <f>VLOOKUP($C43,факт!$D$8:$JF$250,49,0)</f>
        <v>0</v>
      </c>
      <c r="DJ43" s="44">
        <f>VLOOKUP($C43,факт!$D$8:$JF$250,50,0)</f>
        <v>0</v>
      </c>
      <c r="DK43" s="44">
        <f t="shared" si="1287"/>
        <v>0</v>
      </c>
      <c r="DL43" s="44">
        <f t="shared" si="1288"/>
        <v>0</v>
      </c>
      <c r="DM43" s="44">
        <f t="shared" si="1289"/>
        <v>0</v>
      </c>
      <c r="DN43" s="44">
        <f t="shared" si="35"/>
        <v>0</v>
      </c>
      <c r="DO43" s="44">
        <f t="shared" si="36"/>
        <v>0</v>
      </c>
      <c r="DP43" s="10">
        <f>'СДП (план)'!AC44</f>
        <v>0</v>
      </c>
      <c r="DQ43" s="3">
        <f>'СДП (план)'!AD44</f>
        <v>0</v>
      </c>
      <c r="DR43" s="44">
        <f t="shared" si="37"/>
        <v>0</v>
      </c>
      <c r="DS43" s="44">
        <f t="shared" si="38"/>
        <v>0</v>
      </c>
      <c r="DT43" s="44">
        <f>VLOOKUP($C43,факт!$D$8:$JF$250,231,0)</f>
        <v>0</v>
      </c>
      <c r="DU43" s="44">
        <f>VLOOKUP($C43,факт!$D$8:$JF$250,232,0)</f>
        <v>0</v>
      </c>
      <c r="DV43" s="44">
        <f>VLOOKUP($C43,факт!$D$8:$JF$250,233,0)</f>
        <v>0</v>
      </c>
      <c r="DW43" s="44">
        <f>VLOOKUP($C43,факт!$D$8:$JF$250,234,0)</f>
        <v>0</v>
      </c>
      <c r="DX43" s="44">
        <f>VLOOKUP($C43,факт!$D$8:$JF$250,235,0)</f>
        <v>0</v>
      </c>
      <c r="DY43" s="44">
        <f>VLOOKUP($C43,факт!$D$8:$JF$250,236,0)</f>
        <v>0</v>
      </c>
      <c r="DZ43" s="44">
        <f t="shared" si="1290"/>
        <v>0</v>
      </c>
      <c r="EA43" s="44">
        <f t="shared" si="1291"/>
        <v>0</v>
      </c>
      <c r="EB43" s="44">
        <f t="shared" si="1292"/>
        <v>0</v>
      </c>
      <c r="EC43" s="44">
        <f t="shared" si="39"/>
        <v>0</v>
      </c>
      <c r="ED43" s="44">
        <f t="shared" si="40"/>
        <v>0</v>
      </c>
      <c r="EE43" s="44">
        <f>'СДП (план)'!CY44</f>
        <v>0</v>
      </c>
      <c r="EF43" s="44">
        <f>'СДП (план)'!CZ44</f>
        <v>0</v>
      </c>
      <c r="EG43" s="44">
        <f t="shared" si="1229"/>
        <v>0</v>
      </c>
      <c r="EH43" s="44">
        <f t="shared" si="1230"/>
        <v>0</v>
      </c>
      <c r="EI43" s="47"/>
      <c r="EJ43" s="47"/>
      <c r="EK43" s="47"/>
      <c r="EL43" s="47"/>
      <c r="EM43" s="47"/>
      <c r="EN43" s="47"/>
      <c r="EO43" s="47"/>
      <c r="EP43" s="47"/>
      <c r="EQ43" s="47"/>
      <c r="ER43" s="47"/>
      <c r="ES43" s="47"/>
      <c r="ET43" s="51">
        <f>'СДП (план)'!AE44</f>
        <v>0</v>
      </c>
      <c r="EU43" s="44">
        <f>'СДП (план)'!AF44</f>
        <v>0</v>
      </c>
      <c r="EV43" s="44">
        <f t="shared" si="43"/>
        <v>0</v>
      </c>
      <c r="EW43" s="44">
        <f t="shared" si="44"/>
        <v>0</v>
      </c>
      <c r="EX43" s="44">
        <f>VLOOKUP($C43,факт!$D$8:$JF$250,159,0)</f>
        <v>0</v>
      </c>
      <c r="EY43" s="44">
        <f>VLOOKUP($C43,факт!$D$8:$JF$250,160,0)</f>
        <v>0</v>
      </c>
      <c r="EZ43" s="44">
        <f>VLOOKUP($C43,факт!$D$8:$JF$250,161,0)</f>
        <v>0</v>
      </c>
      <c r="FA43" s="44">
        <f>VLOOKUP($C43,факт!$D$8:$JF$250,162,0)</f>
        <v>0</v>
      </c>
      <c r="FB43" s="44">
        <f>VLOOKUP($C43,факт!$D$8:$JF$250,163,0)</f>
        <v>0</v>
      </c>
      <c r="FC43" s="44">
        <f>VLOOKUP($C43,факт!$D$8:$JF$250,164,0)</f>
        <v>0</v>
      </c>
      <c r="FD43" s="44">
        <f t="shared" si="1293"/>
        <v>0</v>
      </c>
      <c r="FE43" s="44">
        <f t="shared" si="1294"/>
        <v>0</v>
      </c>
      <c r="FF43" s="44">
        <f t="shared" si="1295"/>
        <v>0</v>
      </c>
      <c r="FG43" s="44">
        <f t="shared" si="1296"/>
        <v>0</v>
      </c>
      <c r="FH43" s="44">
        <f t="shared" si="1297"/>
        <v>0</v>
      </c>
      <c r="FI43" s="10">
        <f>'СДП (план)'!AG44</f>
        <v>0</v>
      </c>
      <c r="FJ43" s="3">
        <f>'СДП (план)'!AH44</f>
        <v>0</v>
      </c>
      <c r="FK43" s="44">
        <f t="shared" si="47"/>
        <v>0</v>
      </c>
      <c r="FL43" s="44">
        <f t="shared" si="48"/>
        <v>0</v>
      </c>
      <c r="FM43" s="44">
        <f>VLOOKUP($C43,факт!$D$8:$JF$250,165,0)</f>
        <v>0</v>
      </c>
      <c r="FN43" s="44">
        <f>VLOOKUP($C43,факт!$D$8:$JF$250,166,0)</f>
        <v>0</v>
      </c>
      <c r="FO43" s="44">
        <f>VLOOKUP($C43,факт!$D$8:$JF$250,167,0)</f>
        <v>0</v>
      </c>
      <c r="FP43" s="44">
        <f>VLOOKUP($C43,факт!$D$8:$JF$250,168,0)</f>
        <v>0</v>
      </c>
      <c r="FQ43" s="44">
        <f>VLOOKUP($C43,факт!$D$8:$JF$250,169,0)</f>
        <v>0</v>
      </c>
      <c r="FR43" s="44">
        <f>VLOOKUP($C43,факт!$D$8:$JF$250,170,0)</f>
        <v>0</v>
      </c>
      <c r="FS43" s="44">
        <f t="shared" si="1298"/>
        <v>0</v>
      </c>
      <c r="FT43" s="44">
        <f t="shared" si="1299"/>
        <v>0</v>
      </c>
      <c r="FU43" s="44">
        <f t="shared" si="1300"/>
        <v>0</v>
      </c>
      <c r="FV43" s="44">
        <f t="shared" si="1301"/>
        <v>0</v>
      </c>
      <c r="FW43" s="44">
        <f t="shared" si="1302"/>
        <v>0</v>
      </c>
      <c r="FX43" s="10">
        <f>'СДП (план)'!AI44</f>
        <v>0</v>
      </c>
      <c r="FY43" s="3">
        <f>'СДП (план)'!AJ44</f>
        <v>0</v>
      </c>
      <c r="FZ43" s="44">
        <f t="shared" si="51"/>
        <v>0</v>
      </c>
      <c r="GA43" s="44">
        <f t="shared" si="52"/>
        <v>0</v>
      </c>
      <c r="GB43" s="44">
        <f>VLOOKUP($C43,факт!$D$8:$JF$250,219,0)</f>
        <v>0</v>
      </c>
      <c r="GC43" s="44">
        <f>VLOOKUP($C43,факт!$D$8:$JF$250,220,0)</f>
        <v>0</v>
      </c>
      <c r="GD43" s="44">
        <f>VLOOKUP($C43,факт!$D$8:$JF$250,221,0)</f>
        <v>0</v>
      </c>
      <c r="GE43" s="44">
        <f>VLOOKUP($C43,факт!$D$8:$JF$250,222,0)</f>
        <v>0</v>
      </c>
      <c r="GF43" s="44">
        <f>VLOOKUP($C43,факт!$D$8:$JF$250,223,0)</f>
        <v>0</v>
      </c>
      <c r="GG43" s="44">
        <f>VLOOKUP($C43,факт!$D$8:$JF$250,224,0)</f>
        <v>0</v>
      </c>
      <c r="GH43" s="44">
        <f t="shared" si="1303"/>
        <v>0</v>
      </c>
      <c r="GI43" s="44">
        <f t="shared" si="1304"/>
        <v>0</v>
      </c>
      <c r="GJ43" s="44">
        <f t="shared" si="1305"/>
        <v>0</v>
      </c>
      <c r="GK43" s="44">
        <f t="shared" si="1306"/>
        <v>0</v>
      </c>
      <c r="GL43" s="44">
        <f t="shared" si="1307"/>
        <v>0</v>
      </c>
      <c r="GM43" s="51">
        <f>'СДП (план)'!AK44</f>
        <v>0</v>
      </c>
      <c r="GN43" s="44">
        <f>'СДП (план)'!AL44</f>
        <v>0</v>
      </c>
      <c r="GO43" s="44">
        <f t="shared" si="55"/>
        <v>0</v>
      </c>
      <c r="GP43" s="44">
        <f t="shared" si="56"/>
        <v>0</v>
      </c>
      <c r="GQ43" s="44">
        <f>VLOOKUP($C43,факт!$D$8:$JF$250,237,0)</f>
        <v>0</v>
      </c>
      <c r="GR43" s="44">
        <f>VLOOKUP($C43,факт!$D$8:$JF$250,238,0)</f>
        <v>0</v>
      </c>
      <c r="GS43" s="44">
        <f>VLOOKUP($C43,факт!$D$8:$JF$250,239,0)</f>
        <v>0</v>
      </c>
      <c r="GT43" s="44">
        <f>VLOOKUP($C43,факт!$D$8:$JF$250,240,0)</f>
        <v>0</v>
      </c>
      <c r="GU43" s="44">
        <f>VLOOKUP($C43,факт!$D$8:$JF$250,241,0)</f>
        <v>0</v>
      </c>
      <c r="GV43" s="44">
        <f>VLOOKUP($C43,факт!$D$8:$JF$250,242,0)</f>
        <v>0</v>
      </c>
      <c r="GW43" s="44">
        <f t="shared" si="1308"/>
        <v>0</v>
      </c>
      <c r="GX43" s="44">
        <f t="shared" si="1309"/>
        <v>0</v>
      </c>
      <c r="GY43" s="44">
        <f t="shared" si="1310"/>
        <v>0</v>
      </c>
      <c r="GZ43" s="44">
        <f t="shared" si="57"/>
        <v>0</v>
      </c>
      <c r="HA43" s="44">
        <f t="shared" si="58"/>
        <v>0</v>
      </c>
      <c r="HB43" s="46">
        <f>'СДП (план)'!AM44</f>
        <v>0</v>
      </c>
      <c r="HC43" s="127">
        <f>'СДП (план)'!AN44</f>
        <v>0</v>
      </c>
      <c r="HD43" s="44">
        <f t="shared" si="59"/>
        <v>0</v>
      </c>
      <c r="HE43" s="44">
        <f t="shared" si="60"/>
        <v>0</v>
      </c>
      <c r="HF43" s="44"/>
      <c r="HG43" s="44"/>
      <c r="HH43" s="44"/>
      <c r="HI43" s="44"/>
      <c r="HJ43" s="44"/>
      <c r="HK43" s="44"/>
      <c r="HL43" s="44">
        <f t="shared" si="1311"/>
        <v>0</v>
      </c>
      <c r="HM43" s="44">
        <f t="shared" si="1312"/>
        <v>0</v>
      </c>
      <c r="HN43" s="44">
        <f t="shared" si="1313"/>
        <v>0</v>
      </c>
      <c r="HO43" s="44">
        <f t="shared" si="61"/>
        <v>0</v>
      </c>
      <c r="HP43" s="44">
        <f t="shared" si="62"/>
        <v>0</v>
      </c>
      <c r="HQ43" s="51">
        <f>'СДП (план)'!AO44</f>
        <v>0</v>
      </c>
      <c r="HR43" s="44">
        <f>'СДП (план)'!AP44</f>
        <v>0</v>
      </c>
      <c r="HS43" s="44">
        <f t="shared" si="63"/>
        <v>0</v>
      </c>
      <c r="HT43" s="44">
        <f t="shared" si="64"/>
        <v>0</v>
      </c>
      <c r="HU43" s="44">
        <f>VLOOKUP($C43,факт!$D$8:$JF$250,171,0)</f>
        <v>0</v>
      </c>
      <c r="HV43" s="44">
        <f>VLOOKUP($C43,факт!$D$8:$JF$250,172,0)</f>
        <v>0</v>
      </c>
      <c r="HW43" s="44">
        <f>VLOOKUP($C43,факт!$D$8:$JF$250,173,0)</f>
        <v>0</v>
      </c>
      <c r="HX43" s="44">
        <f>VLOOKUP($C43,факт!$D$8:$JF$250,174,0)</f>
        <v>0</v>
      </c>
      <c r="HY43" s="44">
        <f>VLOOKUP($C43,факт!$D$8:$JF$250,175,0)</f>
        <v>0</v>
      </c>
      <c r="HZ43" s="44">
        <f>VLOOKUP($C43,факт!$D$8:$JF$250,176,0)</f>
        <v>0</v>
      </c>
      <c r="IA43" s="44">
        <f t="shared" si="1314"/>
        <v>0</v>
      </c>
      <c r="IB43" s="44">
        <f t="shared" si="1315"/>
        <v>0</v>
      </c>
      <c r="IC43" s="44">
        <f t="shared" si="1316"/>
        <v>0</v>
      </c>
      <c r="ID43" s="44">
        <f t="shared" si="65"/>
        <v>0</v>
      </c>
      <c r="IE43" s="44">
        <f t="shared" si="66"/>
        <v>0</v>
      </c>
      <c r="IF43" s="51">
        <f>'СДП (план)'!AQ44</f>
        <v>0</v>
      </c>
      <c r="IG43" s="44">
        <f>'СДП (план)'!AR44</f>
        <v>0</v>
      </c>
      <c r="IH43" s="44">
        <f t="shared" si="67"/>
        <v>0</v>
      </c>
      <c r="II43" s="44">
        <f t="shared" si="68"/>
        <v>0</v>
      </c>
      <c r="IJ43" s="44"/>
      <c r="IK43" s="44"/>
      <c r="IL43" s="44"/>
      <c r="IM43" s="44"/>
      <c r="IN43" s="44"/>
      <c r="IO43" s="44"/>
      <c r="IP43" s="44">
        <f>SUM(IF43*$F43)</f>
        <v>0</v>
      </c>
      <c r="IQ43" s="44">
        <f>SUM(IH43*$F43)</f>
        <v>0</v>
      </c>
      <c r="IR43" s="44">
        <f>SUM(IJ43*$F43)</f>
        <v>0</v>
      </c>
      <c r="IS43" s="44">
        <f t="shared" si="72"/>
        <v>0</v>
      </c>
      <c r="IT43" s="44">
        <f t="shared" si="73"/>
        <v>0</v>
      </c>
      <c r="IU43" s="51">
        <f>'СДП (план)'!AS44</f>
        <v>0</v>
      </c>
      <c r="IV43" s="44">
        <f>'СДП (план)'!AT44</f>
        <v>0</v>
      </c>
      <c r="IW43" s="44">
        <f t="shared" si="74"/>
        <v>0</v>
      </c>
      <c r="IX43" s="44">
        <f t="shared" si="75"/>
        <v>0</v>
      </c>
      <c r="IY43" s="44">
        <f>VLOOKUP($C43,факт!$D$8:$JF$250,183,0)</f>
        <v>0</v>
      </c>
      <c r="IZ43" s="44">
        <f>VLOOKUP($C43,факт!$D$8:$JF$250,184,0)</f>
        <v>0</v>
      </c>
      <c r="JA43" s="44">
        <f>VLOOKUP($C43,факт!$D$8:$JF$250,185,0)</f>
        <v>0</v>
      </c>
      <c r="JB43" s="44">
        <f>VLOOKUP($C43,факт!$D$8:$JF$250,186,0)</f>
        <v>0</v>
      </c>
      <c r="JC43" s="44">
        <f>VLOOKUP($C43,факт!$D$8:$JF$250,187,0)</f>
        <v>0</v>
      </c>
      <c r="JD43" s="44">
        <f>VLOOKUP($C43,факт!$D$8:$JF$250,188,0)</f>
        <v>0</v>
      </c>
      <c r="JE43" s="44">
        <f t="shared" si="1317"/>
        <v>0</v>
      </c>
      <c r="JF43" s="44">
        <f t="shared" si="1318"/>
        <v>0</v>
      </c>
      <c r="JG43" s="44">
        <f t="shared" si="1319"/>
        <v>0</v>
      </c>
      <c r="JH43" s="44">
        <f t="shared" si="76"/>
        <v>0</v>
      </c>
      <c r="JI43" s="44">
        <f t="shared" si="77"/>
        <v>0</v>
      </c>
      <c r="JJ43" s="10">
        <f>'СДП (план)'!AU44</f>
        <v>0</v>
      </c>
      <c r="JK43" s="3">
        <f>'СДП (план)'!AV44</f>
        <v>0</v>
      </c>
      <c r="JL43" s="44">
        <f t="shared" si="78"/>
        <v>0</v>
      </c>
      <c r="JM43" s="44">
        <f t="shared" si="79"/>
        <v>0</v>
      </c>
      <c r="JN43" s="44">
        <f>VLOOKUP($C43,факт!$D$8:$JF$250,189,0)</f>
        <v>0</v>
      </c>
      <c r="JO43" s="44">
        <f>VLOOKUP($C43,факт!$D$8:$JF$250,190,0)</f>
        <v>0</v>
      </c>
      <c r="JP43" s="44">
        <f>VLOOKUP($C43,факт!$D$8:$JF$250,191,0)</f>
        <v>0</v>
      </c>
      <c r="JQ43" s="44">
        <f>VLOOKUP($C43,факт!$D$8:$JF$250,192,0)</f>
        <v>0</v>
      </c>
      <c r="JR43" s="44">
        <f>VLOOKUP($C43,факт!$D$8:$JF$250,193,0)</f>
        <v>0</v>
      </c>
      <c r="JS43" s="44">
        <f>VLOOKUP($C43,факт!$D$8:$JF$250,194,0)</f>
        <v>0</v>
      </c>
      <c r="JT43" s="44">
        <f>SUM(JJ43*$F43)</f>
        <v>0</v>
      </c>
      <c r="JU43" s="44">
        <f>SUM(JL43*$F43)</f>
        <v>0</v>
      </c>
      <c r="JV43" s="44">
        <f>SUM(JN43*$F43)</f>
        <v>0</v>
      </c>
      <c r="JW43" s="44">
        <f t="shared" si="83"/>
        <v>0</v>
      </c>
      <c r="JX43" s="44">
        <f t="shared" si="84"/>
        <v>0</v>
      </c>
      <c r="JY43" s="10">
        <f>'СДП (план)'!AW44</f>
        <v>0</v>
      </c>
      <c r="JZ43" s="3">
        <f>'СДП (план)'!AX44</f>
        <v>0</v>
      </c>
      <c r="KA43" s="44">
        <f t="shared" si="85"/>
        <v>0</v>
      </c>
      <c r="KB43" s="44">
        <f t="shared" si="86"/>
        <v>0</v>
      </c>
      <c r="KC43" s="44">
        <f>VLOOKUP($C43,факт!$D$8:$JF$250,177,0)</f>
        <v>0</v>
      </c>
      <c r="KD43" s="44">
        <f>VLOOKUP($C43,факт!$D$8:$JF$250,178,0)</f>
        <v>0</v>
      </c>
      <c r="KE43" s="44">
        <f>VLOOKUP($C43,факт!$D$8:$JF$250,179,0)</f>
        <v>0</v>
      </c>
      <c r="KF43" s="44">
        <f>VLOOKUP($C43,факт!$D$8:$JF$250,180,0)</f>
        <v>0</v>
      </c>
      <c r="KG43" s="44">
        <f>VLOOKUP($C43,факт!$D$8:$JF$250,181,0)</f>
        <v>0</v>
      </c>
      <c r="KH43" s="44">
        <f>VLOOKUP($C43,факт!$D$8:$JF$250,182,0)</f>
        <v>0</v>
      </c>
      <c r="KI43" s="44">
        <f t="shared" si="1320"/>
        <v>0</v>
      </c>
      <c r="KJ43" s="44">
        <f t="shared" si="1321"/>
        <v>0</v>
      </c>
      <c r="KK43" s="44">
        <f t="shared" si="1322"/>
        <v>0</v>
      </c>
      <c r="KL43" s="44">
        <f t="shared" si="87"/>
        <v>0</v>
      </c>
      <c r="KM43" s="44">
        <f t="shared" si="88"/>
        <v>0</v>
      </c>
      <c r="KN43" s="10">
        <f>'СДП (план)'!AY44</f>
        <v>0</v>
      </c>
      <c r="KO43" s="3">
        <f>'СДП (план)'!AZ44</f>
        <v>0</v>
      </c>
      <c r="KP43" s="44">
        <f t="shared" si="89"/>
        <v>0</v>
      </c>
      <c r="KQ43" s="44">
        <f t="shared" si="90"/>
        <v>0</v>
      </c>
      <c r="KR43" s="44"/>
      <c r="KS43" s="44"/>
      <c r="KT43" s="44"/>
      <c r="KU43" s="44"/>
      <c r="KV43" s="44"/>
      <c r="KW43" s="44"/>
      <c r="KX43" s="44">
        <f t="shared" si="1323"/>
        <v>0</v>
      </c>
      <c r="KY43" s="44">
        <f t="shared" si="1324"/>
        <v>0</v>
      </c>
      <c r="KZ43" s="44">
        <f t="shared" si="1325"/>
        <v>0</v>
      </c>
      <c r="LA43" s="44">
        <f t="shared" si="91"/>
        <v>0</v>
      </c>
      <c r="LB43" s="44">
        <f t="shared" si="92"/>
        <v>0</v>
      </c>
      <c r="LC43" s="51">
        <f>'СДП (план)'!BA44</f>
        <v>0</v>
      </c>
      <c r="LD43" s="44">
        <f>'СДП (план)'!BB44</f>
        <v>0</v>
      </c>
      <c r="LE43" s="44">
        <f t="shared" si="93"/>
        <v>0</v>
      </c>
      <c r="LF43" s="44">
        <f t="shared" si="94"/>
        <v>0</v>
      </c>
      <c r="LG43" s="44">
        <f>VLOOKUP($C43,факт!$D$8:$JF$250,111,0)</f>
        <v>0</v>
      </c>
      <c r="LH43" s="44">
        <f>VLOOKUP($C43,факт!$D$8:$JF$250,112,0)</f>
        <v>0</v>
      </c>
      <c r="LI43" s="44">
        <f>VLOOKUP($C43,факт!$D$8:$JF$250,113,0)</f>
        <v>0</v>
      </c>
      <c r="LJ43" s="44">
        <f>VLOOKUP($C43,факт!$D$8:$JF$250,114,0)</f>
        <v>0</v>
      </c>
      <c r="LK43" s="44">
        <f>VLOOKUP($C43,факт!$D$8:$JF$250,115,0)</f>
        <v>0</v>
      </c>
      <c r="LL43" s="44">
        <f>VLOOKUP($C43,факт!$D$8:$JF$250,116,0)</f>
        <v>0</v>
      </c>
      <c r="LM43" s="44">
        <f>SUM(LC43*$F43)</f>
        <v>0</v>
      </c>
      <c r="LN43" s="44">
        <f>SUM(LE43*$F43)</f>
        <v>0</v>
      </c>
      <c r="LO43" s="44">
        <f>SUM(LG43*$F43)</f>
        <v>0</v>
      </c>
      <c r="LP43" s="44">
        <f t="shared" si="98"/>
        <v>0</v>
      </c>
      <c r="LQ43" s="44">
        <f t="shared" si="99"/>
        <v>0</v>
      </c>
      <c r="LR43" s="51">
        <f>'СДП (план)'!BC44</f>
        <v>0</v>
      </c>
      <c r="LS43" s="44">
        <f>'СДП (план)'!BD44</f>
        <v>0</v>
      </c>
      <c r="LT43" s="44">
        <f t="shared" si="100"/>
        <v>0</v>
      </c>
      <c r="LU43" s="44">
        <f t="shared" si="101"/>
        <v>0</v>
      </c>
      <c r="LV43" s="44">
        <f>VLOOKUP($C43,факт!$D$8:$JF$250,117,0)</f>
        <v>0</v>
      </c>
      <c r="LW43" s="44">
        <f>VLOOKUP($C43,факт!$D$8:$JF$250,118,0)</f>
        <v>0</v>
      </c>
      <c r="LX43" s="44">
        <f>VLOOKUP($C43,факт!$D$8:$JF$250,119,0)</f>
        <v>0</v>
      </c>
      <c r="LY43" s="44">
        <f>VLOOKUP($C43,факт!$D$8:$JF$250,120,0)</f>
        <v>0</v>
      </c>
      <c r="LZ43" s="44">
        <f>VLOOKUP($C43,факт!$D$8:$JF$250,121,0)</f>
        <v>0</v>
      </c>
      <c r="MA43" s="44">
        <f>VLOOKUP($C43,факт!$D$8:$JF$250,122,0)</f>
        <v>0</v>
      </c>
      <c r="MB43" s="44">
        <f t="shared" si="1326"/>
        <v>0</v>
      </c>
      <c r="MC43" s="44">
        <f t="shared" si="1327"/>
        <v>0</v>
      </c>
      <c r="MD43" s="44">
        <f t="shared" si="1328"/>
        <v>0</v>
      </c>
      <c r="ME43" s="44">
        <f t="shared" si="102"/>
        <v>0</v>
      </c>
      <c r="MF43" s="44">
        <f t="shared" si="103"/>
        <v>0</v>
      </c>
      <c r="MG43" s="47">
        <f>'СДП (план)'!BE44</f>
        <v>0</v>
      </c>
      <c r="MH43" s="47">
        <f>'СДП (план)'!BF44</f>
        <v>0</v>
      </c>
      <c r="MI43" s="44">
        <f t="shared" si="104"/>
        <v>0</v>
      </c>
      <c r="MJ43" s="44">
        <f t="shared" si="105"/>
        <v>0</v>
      </c>
      <c r="MK43" s="44">
        <f>VLOOKUP($C43,факт!$D$8:$JF$250,63,0)</f>
        <v>0</v>
      </c>
      <c r="ML43" s="44">
        <f>VLOOKUP($C43,факт!$D$8:$JF$250,64,0)</f>
        <v>0</v>
      </c>
      <c r="MM43" s="44">
        <f>VLOOKUP($C43,факт!$D$8:$JF$250,65,0)</f>
        <v>0</v>
      </c>
      <c r="MN43" s="44">
        <f>VLOOKUP($C43,факт!$D$8:$JF$250,66,0)</f>
        <v>0</v>
      </c>
      <c r="MO43" s="44">
        <f>VLOOKUP($C43,факт!$D$8:$JF$250,67,0)</f>
        <v>0</v>
      </c>
      <c r="MP43" s="44">
        <f>VLOOKUP($C43,факт!$D$8:$JF$250,68,0)</f>
        <v>0</v>
      </c>
      <c r="MQ43" s="44">
        <f t="shared" si="1329"/>
        <v>0</v>
      </c>
      <c r="MR43" s="44">
        <f t="shared" si="1330"/>
        <v>0</v>
      </c>
      <c r="MS43" s="44">
        <f t="shared" si="1331"/>
        <v>0</v>
      </c>
      <c r="MT43" s="44">
        <f t="shared" si="106"/>
        <v>0</v>
      </c>
      <c r="MU43" s="44">
        <f t="shared" si="107"/>
        <v>0</v>
      </c>
      <c r="MV43" s="47">
        <f>'СДП (план)'!BG44</f>
        <v>0</v>
      </c>
      <c r="MW43" s="47">
        <f>'СДП (план)'!BH44</f>
        <v>0</v>
      </c>
      <c r="MX43" s="44">
        <f t="shared" si="108"/>
        <v>0</v>
      </c>
      <c r="MY43" s="44">
        <f t="shared" si="109"/>
        <v>0</v>
      </c>
      <c r="MZ43" s="44">
        <f>VLOOKUP($C43,факт!$D$8:$JF$250,129,0)</f>
        <v>0</v>
      </c>
      <c r="NA43" s="44">
        <f>VLOOKUP($C43,факт!$D$8:$JF$250,130,0)</f>
        <v>0</v>
      </c>
      <c r="NB43" s="44">
        <f>VLOOKUP($C43,факт!$D$8:$JF$250,131,0)</f>
        <v>0</v>
      </c>
      <c r="NC43" s="44">
        <f>VLOOKUP($C43,факт!$D$8:$JF$250,132,0)</f>
        <v>0</v>
      </c>
      <c r="ND43" s="44">
        <f>VLOOKUP($C43,факт!$D$8:$JF$250,133,0)</f>
        <v>0</v>
      </c>
      <c r="NE43" s="44">
        <f>VLOOKUP($C43,факт!$D$8:$JF$250,134,0)</f>
        <v>0</v>
      </c>
      <c r="NF43" s="44">
        <f t="shared" si="1332"/>
        <v>0</v>
      </c>
      <c r="NG43" s="44">
        <f t="shared" si="1333"/>
        <v>0</v>
      </c>
      <c r="NH43" s="44">
        <f t="shared" si="1334"/>
        <v>0</v>
      </c>
      <c r="NI43" s="44">
        <f t="shared" si="110"/>
        <v>0</v>
      </c>
      <c r="NJ43" s="44">
        <f t="shared" si="111"/>
        <v>0</v>
      </c>
      <c r="NK43" s="51">
        <f>'СДП (план)'!BI44</f>
        <v>0</v>
      </c>
      <c r="NL43" s="44">
        <f>'СДП (план)'!BJ44</f>
        <v>0</v>
      </c>
      <c r="NM43" s="44">
        <f t="shared" si="112"/>
        <v>0</v>
      </c>
      <c r="NN43" s="44">
        <f t="shared" si="113"/>
        <v>0</v>
      </c>
      <c r="NO43" s="44">
        <f>VLOOKUP($C43,факт!$D$8:$JF$250,87,0)</f>
        <v>0</v>
      </c>
      <c r="NP43" s="44">
        <f>VLOOKUP($C43,факт!$D$8:$JF$250,88,0)</f>
        <v>0</v>
      </c>
      <c r="NQ43" s="44">
        <f>VLOOKUP($C43,факт!$D$8:$JF$250,89,0)</f>
        <v>0</v>
      </c>
      <c r="NR43" s="44">
        <f>VLOOKUP($C43,факт!$D$8:$JF$250,90,0)</f>
        <v>0</v>
      </c>
      <c r="NS43" s="44">
        <f>VLOOKUP($C43,факт!$D$8:$JF$250,91,0)</f>
        <v>0</v>
      </c>
      <c r="NT43" s="44">
        <f>VLOOKUP($C43,факт!$D$8:$JF$250,92,0)</f>
        <v>0</v>
      </c>
      <c r="NU43" s="44">
        <f>SUM(NK43*$F43)</f>
        <v>0</v>
      </c>
      <c r="NV43" s="44">
        <f>SUM(NM43*$F43)</f>
        <v>0</v>
      </c>
      <c r="NW43" s="44">
        <f>SUM(NO43*$F43)</f>
        <v>0</v>
      </c>
      <c r="NX43" s="44">
        <f t="shared" si="117"/>
        <v>0</v>
      </c>
      <c r="NY43" s="44">
        <f t="shared" si="118"/>
        <v>0</v>
      </c>
      <c r="NZ43" s="51">
        <f>'СДП (план)'!BK44</f>
        <v>0</v>
      </c>
      <c r="OA43" s="44">
        <f>'СДП (план)'!BL44</f>
        <v>0</v>
      </c>
      <c r="OB43" s="44">
        <f t="shared" si="119"/>
        <v>0</v>
      </c>
      <c r="OC43" s="44">
        <f t="shared" si="120"/>
        <v>0</v>
      </c>
      <c r="OD43" s="44">
        <f>VLOOKUP($C43,факт!$D$8:$JF$250,147,0)</f>
        <v>0</v>
      </c>
      <c r="OE43" s="44">
        <f>VLOOKUP($C43,факт!$D$8:$JF$250,148,0)</f>
        <v>0</v>
      </c>
      <c r="OF43" s="44">
        <f>VLOOKUP($C43,факт!$D$8:$JF$250,149,0)</f>
        <v>0</v>
      </c>
      <c r="OG43" s="44">
        <f>VLOOKUP($C43,факт!$D$8:$JF$250,150,0)</f>
        <v>0</v>
      </c>
      <c r="OH43" s="44">
        <f>VLOOKUP($C43,факт!$D$8:$JF$250,151,0)</f>
        <v>0</v>
      </c>
      <c r="OI43" s="44">
        <f>VLOOKUP($C43,факт!$D$8:$JF$250,152,0)</f>
        <v>0</v>
      </c>
      <c r="OJ43" s="44">
        <f t="shared" si="1335"/>
        <v>0</v>
      </c>
      <c r="OK43" s="44">
        <f t="shared" si="1336"/>
        <v>0</v>
      </c>
      <c r="OL43" s="44">
        <f t="shared" si="1337"/>
        <v>0</v>
      </c>
      <c r="OM43" s="44">
        <f t="shared" si="121"/>
        <v>0</v>
      </c>
      <c r="ON43" s="44">
        <f t="shared" si="122"/>
        <v>0</v>
      </c>
      <c r="OO43" s="51">
        <f>'СДП (план)'!BM44</f>
        <v>0</v>
      </c>
      <c r="OP43" s="44">
        <f>'СДП (план)'!BN44</f>
        <v>0</v>
      </c>
      <c r="OQ43" s="44">
        <f t="shared" si="123"/>
        <v>0</v>
      </c>
      <c r="OR43" s="44">
        <f t="shared" si="124"/>
        <v>0</v>
      </c>
      <c r="OS43" s="44">
        <f>VLOOKUP($C43,факт!$D$8:$JF$250,195,0)</f>
        <v>0</v>
      </c>
      <c r="OT43" s="44">
        <f>VLOOKUP($C43,факт!$D$8:$JF$250,196,0)</f>
        <v>0</v>
      </c>
      <c r="OU43" s="44">
        <f>VLOOKUP($C43,факт!$D$8:$JF$250,197,0)</f>
        <v>0</v>
      </c>
      <c r="OV43" s="44">
        <f>VLOOKUP($C43,факт!$D$8:$JF$250,198,0)</f>
        <v>0</v>
      </c>
      <c r="OW43" s="44">
        <f>VLOOKUP($C43,факт!$D$8:$JF$250,199,0)</f>
        <v>0</v>
      </c>
      <c r="OX43" s="44">
        <f>VLOOKUP($C43,факт!$D$8:$JF$250,200,0)</f>
        <v>0</v>
      </c>
      <c r="OY43" s="44">
        <f t="shared" si="1338"/>
        <v>0</v>
      </c>
      <c r="OZ43" s="44">
        <f t="shared" si="1339"/>
        <v>0</v>
      </c>
      <c r="PA43" s="44">
        <f t="shared" si="1340"/>
        <v>0</v>
      </c>
      <c r="PB43" s="44">
        <f t="shared" si="125"/>
        <v>0</v>
      </c>
      <c r="PC43" s="44">
        <f t="shared" si="126"/>
        <v>0</v>
      </c>
      <c r="PD43" s="51">
        <f>'СДП (план)'!BO44</f>
        <v>0</v>
      </c>
      <c r="PE43" s="44">
        <f>'СДП (план)'!BP44</f>
        <v>0</v>
      </c>
      <c r="PF43" s="44">
        <f t="shared" si="127"/>
        <v>0</v>
      </c>
      <c r="PG43" s="44">
        <f t="shared" si="128"/>
        <v>0</v>
      </c>
      <c r="PH43" s="44">
        <f>VLOOKUP($C43,факт!$D$8:$JF$250,201,0)</f>
        <v>0</v>
      </c>
      <c r="PI43" s="44">
        <f>VLOOKUP($C43,факт!$D$8:$JF$250,202,0)</f>
        <v>0</v>
      </c>
      <c r="PJ43" s="44">
        <f>VLOOKUP($C43,факт!$D$8:$JF$250,203,0)</f>
        <v>0</v>
      </c>
      <c r="PK43" s="44">
        <f>VLOOKUP($C43,факт!$D$8:$JF$250,204,0)</f>
        <v>0</v>
      </c>
      <c r="PL43" s="44">
        <f>VLOOKUP($C43,факт!$D$8:$JF$250,205,0)</f>
        <v>0</v>
      </c>
      <c r="PM43" s="44">
        <f>VLOOKUP($C43,факт!$D$8:$JF$250,206,0)</f>
        <v>0</v>
      </c>
      <c r="PN43" s="44">
        <f t="shared" si="1341"/>
        <v>0</v>
      </c>
      <c r="PO43" s="44">
        <f t="shared" si="1342"/>
        <v>0</v>
      </c>
      <c r="PP43" s="44">
        <f t="shared" si="1343"/>
        <v>0</v>
      </c>
      <c r="PQ43" s="44">
        <f t="shared" si="129"/>
        <v>0</v>
      </c>
      <c r="PR43" s="44">
        <f t="shared" si="130"/>
        <v>0</v>
      </c>
      <c r="PS43" s="51">
        <f>'СДП (план)'!BQ44</f>
        <v>0</v>
      </c>
      <c r="PT43" s="44">
        <f>'СДП (план)'!BR44</f>
        <v>0</v>
      </c>
      <c r="PU43" s="44">
        <f t="shared" si="131"/>
        <v>0</v>
      </c>
      <c r="PV43" s="44">
        <f t="shared" si="132"/>
        <v>0</v>
      </c>
      <c r="PW43" s="44">
        <f>VLOOKUP($C43,факт!$D$8:$JF$250,207,0)</f>
        <v>0</v>
      </c>
      <c r="PX43" s="44">
        <f>VLOOKUP($C43,факт!$D$8:$JF$250,208,0)</f>
        <v>0</v>
      </c>
      <c r="PY43" s="44">
        <f>VLOOKUP($C43,факт!$D$8:$JF$250,209,0)</f>
        <v>0</v>
      </c>
      <c r="PZ43" s="44">
        <f>VLOOKUP($C43,факт!$D$8:$JF$250,210,0)</f>
        <v>0</v>
      </c>
      <c r="QA43" s="44">
        <f>VLOOKUP($C43,факт!$D$8:$JF$250,211,0)</f>
        <v>0</v>
      </c>
      <c r="QB43" s="44">
        <f>VLOOKUP($C43,факт!$D$8:$JF$250,212,0)</f>
        <v>0</v>
      </c>
      <c r="QC43" s="44">
        <f>SUM(PS43*$F43)</f>
        <v>0</v>
      </c>
      <c r="QD43" s="44">
        <f>SUM(PU43*$F43)</f>
        <v>0</v>
      </c>
      <c r="QE43" s="44">
        <f>SUM(PW43*$F43)</f>
        <v>0</v>
      </c>
      <c r="QF43" s="44">
        <f t="shared" si="716"/>
        <v>0</v>
      </c>
      <c r="QG43" s="44">
        <f t="shared" si="717"/>
        <v>0</v>
      </c>
      <c r="QH43" s="51">
        <f>'СДП (план)'!BS44</f>
        <v>0</v>
      </c>
      <c r="QI43" s="44">
        <f>'СДП (план)'!BT44</f>
        <v>0</v>
      </c>
      <c r="QJ43" s="44">
        <f t="shared" si="137"/>
        <v>0</v>
      </c>
      <c r="QK43" s="44">
        <f t="shared" si="138"/>
        <v>0</v>
      </c>
      <c r="QL43" s="44">
        <f>VLOOKUP($C43,факт!$D$8:$JF$250,213,0)</f>
        <v>0</v>
      </c>
      <c r="QM43" s="44">
        <f>VLOOKUP($C43,факт!$D$8:$JF$250,214,0)</f>
        <v>0</v>
      </c>
      <c r="QN43" s="44">
        <f>VLOOKUP($C43,факт!$D$8:$JF$250,215,0)</f>
        <v>0</v>
      </c>
      <c r="QO43" s="44">
        <f>VLOOKUP($C43,факт!$D$8:$JF$250,216,0)</f>
        <v>0</v>
      </c>
      <c r="QP43" s="44">
        <f>VLOOKUP($C43,факт!$D$8:$JF$250,217,0)</f>
        <v>0</v>
      </c>
      <c r="QQ43" s="44">
        <f>VLOOKUP($C43,факт!$D$8:$JF$250,218,0)</f>
        <v>0</v>
      </c>
      <c r="QR43" s="44">
        <f t="shared" si="1344"/>
        <v>0</v>
      </c>
      <c r="QS43" s="44">
        <f t="shared" si="1345"/>
        <v>0</v>
      </c>
      <c r="QT43" s="44">
        <f t="shared" si="1346"/>
        <v>0</v>
      </c>
      <c r="QU43" s="44">
        <f t="shared" si="1347"/>
        <v>0</v>
      </c>
      <c r="QV43" s="44">
        <f t="shared" si="1348"/>
        <v>0</v>
      </c>
      <c r="QW43" s="45">
        <f>'СДП (план)'!BU44</f>
        <v>0</v>
      </c>
      <c r="QX43" s="44">
        <f>'СДП (план)'!BV44</f>
        <v>0</v>
      </c>
      <c r="QY43" s="44">
        <f t="shared" si="141"/>
        <v>0</v>
      </c>
      <c r="QZ43" s="44">
        <f t="shared" si="142"/>
        <v>0</v>
      </c>
      <c r="RA43" s="44">
        <f>VLOOKUP($C43,факт!$D$8:$JF$250,225,0)</f>
        <v>0</v>
      </c>
      <c r="RB43" s="44">
        <f>VLOOKUP($C43,факт!$D$8:$JF$250,226,0)</f>
        <v>0</v>
      </c>
      <c r="RC43" s="44">
        <f>VLOOKUP($C43,факт!$D$8:$JF$250,227,0)</f>
        <v>0</v>
      </c>
      <c r="RD43" s="44">
        <f>VLOOKUP($C43,факт!$D$8:$JF$250,228,0)</f>
        <v>0</v>
      </c>
      <c r="RE43" s="44">
        <f>VLOOKUP($C43,факт!$D$8:$JF$250,229,0)</f>
        <v>0</v>
      </c>
      <c r="RF43" s="44">
        <f>VLOOKUP($C43,факт!$D$8:$JF$250,230,0)</f>
        <v>0</v>
      </c>
      <c r="RG43" s="44">
        <f t="shared" si="1349"/>
        <v>0</v>
      </c>
      <c r="RH43" s="44">
        <f t="shared" si="1350"/>
        <v>0</v>
      </c>
      <c r="RI43" s="44">
        <f t="shared" si="1351"/>
        <v>0</v>
      </c>
      <c r="RJ43" s="44">
        <f t="shared" si="143"/>
        <v>0</v>
      </c>
      <c r="RK43" s="44">
        <f t="shared" si="144"/>
        <v>0</v>
      </c>
      <c r="RL43" s="52">
        <f>'СДП (план)'!BW44</f>
        <v>0</v>
      </c>
      <c r="RM43" s="44">
        <f>'СДП (план)'!BX44</f>
        <v>0</v>
      </c>
      <c r="RN43" s="44">
        <f t="shared" si="145"/>
        <v>0</v>
      </c>
      <c r="RO43" s="44">
        <f t="shared" si="146"/>
        <v>0</v>
      </c>
      <c r="RP43" s="44">
        <f>VLOOKUP($C43,факт!$D$8:$JF$250,105,0)</f>
        <v>0</v>
      </c>
      <c r="RQ43" s="44">
        <f>VLOOKUP($C43,факт!$D$8:$JF$250,106,0)</f>
        <v>0</v>
      </c>
      <c r="RR43" s="44">
        <f>VLOOKUP($C43,факт!$D$8:$JF$250,107,0)</f>
        <v>0</v>
      </c>
      <c r="RS43" s="44">
        <f>VLOOKUP($C43,факт!$D$8:$JF$250,108,0)</f>
        <v>0</v>
      </c>
      <c r="RT43" s="44">
        <f>VLOOKUP($C43,факт!$D$8:$JF$250,109,0)</f>
        <v>0</v>
      </c>
      <c r="RU43" s="44">
        <f>VLOOKUP($C43,факт!$D$8:$JF$250,110,0)</f>
        <v>0</v>
      </c>
      <c r="RV43" s="44">
        <f t="shared" si="1352"/>
        <v>0</v>
      </c>
      <c r="RW43" s="44">
        <f t="shared" si="1353"/>
        <v>0</v>
      </c>
      <c r="RX43" s="44">
        <f t="shared" si="1354"/>
        <v>0</v>
      </c>
      <c r="RY43" s="44">
        <f t="shared" si="147"/>
        <v>0</v>
      </c>
      <c r="RZ43" s="44">
        <f t="shared" si="148"/>
        <v>0</v>
      </c>
      <c r="SA43" s="51">
        <f>'СДП (план)'!BY44</f>
        <v>0</v>
      </c>
      <c r="SB43" s="44">
        <f>'СДП (план)'!BZ44</f>
        <v>0</v>
      </c>
      <c r="SC43" s="44">
        <f t="shared" si="149"/>
        <v>0</v>
      </c>
      <c r="SD43" s="44">
        <f t="shared" si="150"/>
        <v>0</v>
      </c>
      <c r="SE43" s="44">
        <f>VLOOKUP($C43,факт!$D$8:$JF$250,69,0)</f>
        <v>0</v>
      </c>
      <c r="SF43" s="44">
        <f>VLOOKUP($C43,факт!$D$8:$JF$250,70,0)</f>
        <v>0</v>
      </c>
      <c r="SG43" s="44">
        <f>VLOOKUP($C43,факт!$D$8:$JF$250,71,0)</f>
        <v>0</v>
      </c>
      <c r="SH43" s="44">
        <f>VLOOKUP($C43,факт!$D$8:$JF$250,72,0)</f>
        <v>0</v>
      </c>
      <c r="SI43" s="44">
        <f>VLOOKUP($C43,факт!$D$8:$JF$250,73,0)</f>
        <v>0</v>
      </c>
      <c r="SJ43" s="44">
        <f>VLOOKUP($C43,факт!$D$8:$JF$250,74,0)</f>
        <v>0</v>
      </c>
      <c r="SK43" s="44">
        <f t="shared" si="1355"/>
        <v>0</v>
      </c>
      <c r="SL43" s="44">
        <f t="shared" si="1356"/>
        <v>0</v>
      </c>
      <c r="SM43" s="44">
        <f t="shared" si="1357"/>
        <v>0</v>
      </c>
      <c r="SN43" s="44">
        <f t="shared" si="151"/>
        <v>0</v>
      </c>
      <c r="SO43" s="44">
        <f t="shared" si="152"/>
        <v>0</v>
      </c>
      <c r="SP43" s="51">
        <f>'СДП (план)'!CA44</f>
        <v>0</v>
      </c>
      <c r="SQ43" s="44">
        <f>'СДП (план)'!CB44</f>
        <v>0</v>
      </c>
      <c r="SR43" s="44">
        <f t="shared" si="153"/>
        <v>0</v>
      </c>
      <c r="SS43" s="44">
        <f t="shared" si="154"/>
        <v>0</v>
      </c>
      <c r="ST43" s="44"/>
      <c r="SU43" s="44"/>
      <c r="SV43" s="44"/>
      <c r="SW43" s="44"/>
      <c r="SX43" s="44"/>
      <c r="SY43" s="44"/>
      <c r="SZ43" s="44">
        <f t="shared" si="1358"/>
        <v>0</v>
      </c>
      <c r="TA43" s="44">
        <f t="shared" si="1359"/>
        <v>0</v>
      </c>
      <c r="TB43" s="44">
        <f t="shared" si="1360"/>
        <v>0</v>
      </c>
      <c r="TC43" s="44">
        <f t="shared" si="155"/>
        <v>0</v>
      </c>
      <c r="TD43" s="44">
        <f t="shared" si="156"/>
        <v>0</v>
      </c>
      <c r="TE43" s="51">
        <f>'СДП (план)'!CC44</f>
        <v>0</v>
      </c>
      <c r="TF43" s="44">
        <f>'СДП (план)'!CD44</f>
        <v>0</v>
      </c>
      <c r="TG43" s="44">
        <f t="shared" si="157"/>
        <v>0</v>
      </c>
      <c r="TH43" s="44">
        <f t="shared" si="158"/>
        <v>0</v>
      </c>
      <c r="TI43" s="44">
        <f>VLOOKUP($C43,факт!$D$8:$JF$250,135,0)</f>
        <v>0</v>
      </c>
      <c r="TJ43" s="44">
        <f>VLOOKUP($C43,факт!$D$8:$JF$250,136,0)</f>
        <v>0</v>
      </c>
      <c r="TK43" s="44">
        <f>VLOOKUP($C43,факт!$D$8:$JF$250,137,0)</f>
        <v>0</v>
      </c>
      <c r="TL43" s="44">
        <f>VLOOKUP($C43,факт!$D$8:$JF$250,138,0)</f>
        <v>0</v>
      </c>
      <c r="TM43" s="44">
        <f>VLOOKUP($C43,факт!$D$8:$JF$250,139,0)</f>
        <v>0</v>
      </c>
      <c r="TN43" s="44">
        <f>VLOOKUP($C43,факт!$D$8:$JF$250,140,0)</f>
        <v>0</v>
      </c>
      <c r="TO43" s="44">
        <f t="shared" si="1361"/>
        <v>0</v>
      </c>
      <c r="TP43" s="44">
        <f t="shared" si="1362"/>
        <v>0</v>
      </c>
      <c r="TQ43" s="44">
        <f t="shared" si="1363"/>
        <v>0</v>
      </c>
      <c r="TR43" s="44">
        <f t="shared" si="159"/>
        <v>0</v>
      </c>
      <c r="TS43" s="44">
        <f t="shared" si="160"/>
        <v>0</v>
      </c>
      <c r="TT43" s="47">
        <f>'СДП (план)'!CE44</f>
        <v>0</v>
      </c>
      <c r="TU43" s="47">
        <f>'СДП (план)'!CF44</f>
        <v>0</v>
      </c>
      <c r="TV43" s="44">
        <f t="shared" si="161"/>
        <v>0</v>
      </c>
      <c r="TW43" s="44">
        <f t="shared" si="162"/>
        <v>0</v>
      </c>
      <c r="TX43" s="44">
        <f>VLOOKUP($C43,факт!$D$8:$JF$250,75,0)</f>
        <v>0</v>
      </c>
      <c r="TY43" s="44">
        <f>VLOOKUP($C43,факт!$D$8:$JF$250,76,0)</f>
        <v>0</v>
      </c>
      <c r="TZ43" s="44">
        <f>VLOOKUP($C43,факт!$D$8:$JF$250,77,0)</f>
        <v>0</v>
      </c>
      <c r="UA43" s="44">
        <f>VLOOKUP($C43,факт!$D$8:$JF$250,78,0)</f>
        <v>0</v>
      </c>
      <c r="UB43" s="44">
        <f>VLOOKUP($C43,факт!$D$8:$JF$250,79,0)</f>
        <v>0</v>
      </c>
      <c r="UC43" s="44">
        <f>VLOOKUP($C43,факт!$D$8:$JF$250,80,0)</f>
        <v>0</v>
      </c>
      <c r="UD43" s="44">
        <f>SUM(TT43*$F43)</f>
        <v>0</v>
      </c>
      <c r="UE43" s="44">
        <f>SUM(TV43*$F43)</f>
        <v>0</v>
      </c>
      <c r="UF43" s="44">
        <f>SUM(TX43*$F43)</f>
        <v>0</v>
      </c>
      <c r="UG43" s="44">
        <f t="shared" si="166"/>
        <v>0</v>
      </c>
      <c r="UH43" s="44">
        <f t="shared" si="167"/>
        <v>0</v>
      </c>
      <c r="UI43" s="51">
        <f>'СДП (план)'!CG44</f>
        <v>0</v>
      </c>
      <c r="UJ43" s="44">
        <f>'СДП (план)'!CH44</f>
        <v>0</v>
      </c>
      <c r="UK43" s="44">
        <f t="shared" si="168"/>
        <v>0</v>
      </c>
      <c r="UL43" s="44">
        <f t="shared" si="169"/>
        <v>0</v>
      </c>
      <c r="UM43" s="44">
        <f>VLOOKUP($C43,факт!$D$8:$JF$250,81,0)</f>
        <v>0</v>
      </c>
      <c r="UN43" s="44">
        <f>VLOOKUP($C43,факт!$D$8:$JF$250,82,0)</f>
        <v>0</v>
      </c>
      <c r="UO43" s="44">
        <f>VLOOKUP($C43,факт!$D$8:$JF$250,83,0)</f>
        <v>0</v>
      </c>
      <c r="UP43" s="44">
        <f>VLOOKUP($C43,факт!$D$8:$JF$250,84,0)</f>
        <v>0</v>
      </c>
      <c r="UQ43" s="44">
        <f>VLOOKUP($C43,факт!$D$8:$JF$250,85,0)</f>
        <v>0</v>
      </c>
      <c r="UR43" s="44">
        <f>VLOOKUP($C43,факт!$D$8:$JF$250,86,0)</f>
        <v>0</v>
      </c>
      <c r="US43" s="44">
        <f t="shared" si="1364"/>
        <v>0</v>
      </c>
      <c r="UT43" s="44">
        <f t="shared" si="1365"/>
        <v>0</v>
      </c>
      <c r="UU43" s="44">
        <f t="shared" si="1366"/>
        <v>0</v>
      </c>
      <c r="UV43" s="44">
        <f t="shared" si="170"/>
        <v>0</v>
      </c>
      <c r="UW43" s="44">
        <f t="shared" si="171"/>
        <v>0</v>
      </c>
      <c r="UX43" s="51">
        <f>'СДП (план)'!CI44</f>
        <v>0</v>
      </c>
      <c r="UY43" s="44">
        <f>'СДП (план)'!CJ44</f>
        <v>0</v>
      </c>
      <c r="UZ43" s="44">
        <f t="shared" si="172"/>
        <v>0</v>
      </c>
      <c r="VA43" s="44">
        <f t="shared" si="173"/>
        <v>0</v>
      </c>
      <c r="VB43" s="44">
        <f>VLOOKUP($C43,факт!$D$8:$JF$250,99,0)</f>
        <v>0</v>
      </c>
      <c r="VC43" s="44">
        <f>VLOOKUP($C43,факт!$D$8:$JF$250,100,0)</f>
        <v>0</v>
      </c>
      <c r="VD43" s="44">
        <f>VLOOKUP($C43,факт!$D$8:$JF$250,101,0)</f>
        <v>0</v>
      </c>
      <c r="VE43" s="44">
        <f>VLOOKUP($C43,факт!$D$8:$JF$250,102,0)</f>
        <v>0</v>
      </c>
      <c r="VF43" s="44">
        <f>VLOOKUP($C43,факт!$D$8:$JF$250,103,0)</f>
        <v>0</v>
      </c>
      <c r="VG43" s="44">
        <f>VLOOKUP($C43,факт!$D$8:$JF$250,104,0)</f>
        <v>0</v>
      </c>
      <c r="VH43" s="44">
        <f>SUM(UX43*$F43)</f>
        <v>0</v>
      </c>
      <c r="VI43" s="44">
        <f>SUM(UZ43*$F43)</f>
        <v>0</v>
      </c>
      <c r="VJ43" s="44">
        <f t="shared" si="1367"/>
        <v>0</v>
      </c>
      <c r="VK43" s="44">
        <f t="shared" si="1195"/>
        <v>0</v>
      </c>
      <c r="VL43" s="44">
        <f t="shared" si="1196"/>
        <v>0</v>
      </c>
      <c r="VM43" s="51">
        <f>'СДП (план)'!CK44</f>
        <v>0</v>
      </c>
      <c r="VN43" s="44">
        <f>'СДП (план)'!CL44</f>
        <v>0</v>
      </c>
      <c r="VO43" s="44">
        <f t="shared" si="177"/>
        <v>0</v>
      </c>
      <c r="VP43" s="44">
        <f t="shared" si="178"/>
        <v>0</v>
      </c>
      <c r="VQ43" s="44">
        <f>VLOOKUP($C43,факт!$D$8:$JF$250,123,0)</f>
        <v>0</v>
      </c>
      <c r="VR43" s="44">
        <f>VLOOKUP($C43,факт!$D$8:$JF$250,124,0)</f>
        <v>0</v>
      </c>
      <c r="VS43" s="44">
        <f>VLOOKUP($C43,факт!$D$8:$JF$250,125,0)</f>
        <v>0</v>
      </c>
      <c r="VT43" s="44">
        <f>VLOOKUP($C43,факт!$D$8:$JF$250,126,0)</f>
        <v>0</v>
      </c>
      <c r="VU43" s="44">
        <f>VLOOKUP($C43,факт!$D$8:$JF$250,127,0)</f>
        <v>0</v>
      </c>
      <c r="VV43" s="44">
        <f>VLOOKUP($C43,факт!$D$8:$JF$250,128,0)</f>
        <v>0</v>
      </c>
      <c r="VW43" s="44">
        <f t="shared" si="1368"/>
        <v>0</v>
      </c>
      <c r="VX43" s="44">
        <f t="shared" si="1369"/>
        <v>0</v>
      </c>
      <c r="VY43" s="44">
        <f t="shared" si="1370"/>
        <v>0</v>
      </c>
      <c r="VZ43" s="44">
        <f t="shared" si="179"/>
        <v>0</v>
      </c>
      <c r="WA43" s="44">
        <f t="shared" si="180"/>
        <v>0</v>
      </c>
      <c r="WB43" s="51">
        <f>'СДП (план)'!CM44</f>
        <v>0</v>
      </c>
      <c r="WC43" s="44">
        <f>'СДП (план)'!CN44</f>
        <v>0</v>
      </c>
      <c r="WD43" s="44">
        <f t="shared" si="181"/>
        <v>0</v>
      </c>
      <c r="WE43" s="44">
        <f t="shared" si="182"/>
        <v>0</v>
      </c>
      <c r="WF43" s="44">
        <f>VLOOKUP($C43,факт!$D$8:$JF$250,141,0)</f>
        <v>0</v>
      </c>
      <c r="WG43" s="44">
        <f>VLOOKUP($C43,факт!$D$8:$JF$250,142,0)</f>
        <v>0</v>
      </c>
      <c r="WH43" s="44">
        <f>VLOOKUP($C43,факт!$D$8:$JF$250,143,0)</f>
        <v>0</v>
      </c>
      <c r="WI43" s="44">
        <f>VLOOKUP($C43,факт!$D$8:$JF$250,144,0)</f>
        <v>0</v>
      </c>
      <c r="WJ43" s="44">
        <f>VLOOKUP($C43,факт!$D$8:$JF$250,145,0)</f>
        <v>0</v>
      </c>
      <c r="WK43" s="44">
        <f>VLOOKUP($C43,факт!$D$8:$JF$250,146,0)</f>
        <v>0</v>
      </c>
      <c r="WL43" s="44">
        <f t="shared" si="1371"/>
        <v>0</v>
      </c>
      <c r="WM43" s="44">
        <f t="shared" si="1372"/>
        <v>0</v>
      </c>
      <c r="WN43" s="44">
        <f t="shared" si="1373"/>
        <v>0</v>
      </c>
      <c r="WO43" s="44">
        <f t="shared" si="183"/>
        <v>0</v>
      </c>
      <c r="WP43" s="44">
        <f t="shared" si="184"/>
        <v>0</v>
      </c>
      <c r="WQ43" s="51">
        <f>'СДП (план)'!CO44</f>
        <v>0</v>
      </c>
      <c r="WR43" s="44">
        <f>'СДП (план)'!CP44</f>
        <v>0</v>
      </c>
      <c r="WS43" s="44">
        <f t="shared" si="185"/>
        <v>0</v>
      </c>
      <c r="WT43" s="44">
        <f t="shared" si="186"/>
        <v>0</v>
      </c>
      <c r="WU43" s="44">
        <f>VLOOKUP($C43,факт!$D$8:$JF$250,57,0)</f>
        <v>0</v>
      </c>
      <c r="WV43" s="44">
        <f>VLOOKUP($C43,факт!$D$8:$JF$250,58,0)</f>
        <v>0</v>
      </c>
      <c r="WW43" s="44">
        <f>VLOOKUP($C43,факт!$D$8:$JF$250,59,0)</f>
        <v>0</v>
      </c>
      <c r="WX43" s="44">
        <f>VLOOKUP($C43,факт!$D$8:$JF$250,60,0)</f>
        <v>0</v>
      </c>
      <c r="WY43" s="44">
        <f>VLOOKUP($C43,факт!$D$8:$JF$250,61,0)</f>
        <v>0</v>
      </c>
      <c r="WZ43" s="44">
        <f>VLOOKUP($C43,факт!$D$8:$JF$250,62,0)</f>
        <v>0</v>
      </c>
      <c r="XA43" s="44">
        <f t="shared" si="1374"/>
        <v>0</v>
      </c>
      <c r="XB43" s="44">
        <f t="shared" si="1375"/>
        <v>0</v>
      </c>
      <c r="XC43" s="44">
        <f t="shared" si="1376"/>
        <v>0</v>
      </c>
      <c r="XD43" s="44">
        <f t="shared" si="187"/>
        <v>0</v>
      </c>
      <c r="XE43" s="44">
        <f t="shared" si="188"/>
        <v>0</v>
      </c>
      <c r="XF43" s="51">
        <f>'СДП (план)'!CQ44</f>
        <v>0</v>
      </c>
      <c r="XG43" s="44">
        <f>'СДП (план)'!CR44</f>
        <v>0</v>
      </c>
      <c r="XH43" s="44">
        <f t="shared" si="189"/>
        <v>0</v>
      </c>
      <c r="XI43" s="44">
        <f t="shared" si="190"/>
        <v>0</v>
      </c>
      <c r="XJ43" s="44">
        <f>VLOOKUP($C43,факт!$D$8:$JF$250,51,0)</f>
        <v>0</v>
      </c>
      <c r="XK43" s="44">
        <f>VLOOKUP($C43,факт!$D$8:$JF$250,52,0)</f>
        <v>0</v>
      </c>
      <c r="XL43" s="44">
        <f>VLOOKUP($C43,факт!$D$8:$JF$250,53,0)</f>
        <v>0</v>
      </c>
      <c r="XM43" s="44">
        <f>VLOOKUP($C43,факт!$D$8:$JF$250,54,0)</f>
        <v>0</v>
      </c>
      <c r="XN43" s="44">
        <f>VLOOKUP($C43,факт!$D$8:$JF$250,55,0)</f>
        <v>0</v>
      </c>
      <c r="XO43" s="44">
        <f>VLOOKUP($C43,факт!$D$8:$JF$250,56,0)</f>
        <v>0</v>
      </c>
      <c r="XP43" s="44">
        <f t="shared" si="1377"/>
        <v>0</v>
      </c>
      <c r="XQ43" s="44">
        <f t="shared" si="1378"/>
        <v>0</v>
      </c>
      <c r="XR43" s="44">
        <f t="shared" si="1379"/>
        <v>0</v>
      </c>
      <c r="XS43" s="44">
        <f t="shared" si="191"/>
        <v>0</v>
      </c>
      <c r="XT43" s="44">
        <f t="shared" si="192"/>
        <v>0</v>
      </c>
      <c r="XU43" s="10">
        <f>'СДП (план)'!CS44</f>
        <v>0</v>
      </c>
      <c r="XV43" s="3">
        <f>'СДП (план)'!CT44</f>
        <v>0</v>
      </c>
      <c r="XW43" s="44">
        <f t="shared" si="193"/>
        <v>0</v>
      </c>
      <c r="XX43" s="44">
        <f t="shared" si="194"/>
        <v>0</v>
      </c>
      <c r="XY43" s="44">
        <f>VLOOKUP($C43,факт!$D$8:$JF$250,93,0)</f>
        <v>0</v>
      </c>
      <c r="XZ43" s="44">
        <f>VLOOKUP($C43,факт!$D$8:$JF$250,94,0)</f>
        <v>0</v>
      </c>
      <c r="YA43" s="44">
        <f>VLOOKUP($C43,факт!$D$8:$JF$250,95,0)</f>
        <v>0</v>
      </c>
      <c r="YB43" s="44">
        <f>VLOOKUP($C43,факт!$D$8:$JF$250,96,0)</f>
        <v>0</v>
      </c>
      <c r="YC43" s="44">
        <f>VLOOKUP($C43,факт!$D$8:$JF$250,97,0)</f>
        <v>0</v>
      </c>
      <c r="YD43" s="44">
        <f>VLOOKUP($C43,факт!$D$8:$JF$250,98,0)</f>
        <v>0</v>
      </c>
      <c r="YE43" s="44">
        <f t="shared" si="1380"/>
        <v>0</v>
      </c>
      <c r="YF43" s="44">
        <f t="shared" si="1381"/>
        <v>0</v>
      </c>
      <c r="YG43" s="44">
        <f t="shared" si="1382"/>
        <v>0</v>
      </c>
      <c r="YH43" s="44">
        <f t="shared" si="195"/>
        <v>0</v>
      </c>
      <c r="YI43" s="44">
        <f t="shared" si="196"/>
        <v>0</v>
      </c>
      <c r="YJ43" s="3">
        <f>'СДП (план)'!CU44</f>
        <v>0</v>
      </c>
      <c r="YK43" s="3">
        <f>'СДП (план)'!CV44</f>
        <v>0</v>
      </c>
      <c r="YL43" s="44">
        <f t="shared" si="197"/>
        <v>0</v>
      </c>
      <c r="YM43" s="44">
        <f t="shared" si="198"/>
        <v>0</v>
      </c>
      <c r="YN43" s="44">
        <f>VLOOKUP($C43,факт!$D$8:$JF$250,243,0)</f>
        <v>0</v>
      </c>
      <c r="YO43" s="44">
        <f>VLOOKUP($C43,факт!$D$8:$JF$250,244,0)</f>
        <v>0</v>
      </c>
      <c r="YP43" s="44">
        <f>VLOOKUP($C43,факт!$D$8:$JF$250,245,0)</f>
        <v>0</v>
      </c>
      <c r="YQ43" s="44">
        <f>VLOOKUP($C43,факт!$D$8:$JF$250,246,0)</f>
        <v>0</v>
      </c>
      <c r="YR43" s="44">
        <f>VLOOKUP($C43,факт!$D$8:$JF$250,247,0)</f>
        <v>0</v>
      </c>
      <c r="YS43" s="44">
        <f>VLOOKUP($C43,факт!$D$8:$JF$250,248,0)</f>
        <v>0</v>
      </c>
      <c r="YT43" s="44">
        <f t="shared" si="1383"/>
        <v>0</v>
      </c>
      <c r="YU43" s="44">
        <f t="shared" si="1384"/>
        <v>0</v>
      </c>
      <c r="YV43" s="44">
        <f t="shared" si="1385"/>
        <v>0</v>
      </c>
      <c r="YW43" s="44">
        <f t="shared" si="1059"/>
        <v>0</v>
      </c>
      <c r="YX43" s="44">
        <f t="shared" si="1060"/>
        <v>0</v>
      </c>
      <c r="YY43" s="44">
        <f>'СДП (план)'!CW44</f>
        <v>0</v>
      </c>
      <c r="YZ43" s="44">
        <f>'СДП (план)'!CX44</f>
        <v>0</v>
      </c>
      <c r="ZA43" s="44">
        <f t="shared" si="199"/>
        <v>0</v>
      </c>
      <c r="ZB43" s="44">
        <f t="shared" si="200"/>
        <v>0</v>
      </c>
      <c r="ZC43" s="44">
        <f>VLOOKUP($C43,факт!$D$8:$JF$250,249,0)</f>
        <v>0</v>
      </c>
      <c r="ZD43" s="44">
        <f>VLOOKUP($C43,факт!$D$8:$JF$250,250,0)</f>
        <v>0</v>
      </c>
      <c r="ZE43" s="44">
        <f>VLOOKUP($C43,факт!$D$8:$JF$250,251,0)</f>
        <v>0</v>
      </c>
      <c r="ZF43" s="44">
        <f>VLOOKUP($C43,факт!$D$8:$JF$250,252,0)</f>
        <v>0</v>
      </c>
      <c r="ZG43" s="44">
        <f>VLOOKUP($C43,факт!$D$8:$JF$250,253,0)</f>
        <v>0</v>
      </c>
      <c r="ZH43" s="44">
        <f>VLOOKUP($C43,факт!$D$8:$JF$250,254,0)</f>
        <v>0</v>
      </c>
      <c r="ZI43" s="44">
        <f t="shared" si="1386"/>
        <v>0</v>
      </c>
      <c r="ZJ43" s="44">
        <f>SUM(ZA43*$F43)</f>
        <v>0</v>
      </c>
      <c r="ZK43" s="44">
        <f>SUM(ZC43*$F43)</f>
        <v>0</v>
      </c>
      <c r="ZL43" s="44">
        <f t="shared" si="1216"/>
        <v>0</v>
      </c>
      <c r="ZM43" s="44">
        <f t="shared" si="1217"/>
        <v>0</v>
      </c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9">
        <f t="shared" si="1387"/>
        <v>0</v>
      </c>
      <c r="AAD43" s="49">
        <f t="shared" si="1387"/>
        <v>0</v>
      </c>
      <c r="AAE43" s="49">
        <f t="shared" si="1387"/>
        <v>0</v>
      </c>
      <c r="AAF43" s="49">
        <f t="shared" si="1387"/>
        <v>0</v>
      </c>
      <c r="AAG43" s="49">
        <f t="shared" si="1387"/>
        <v>0</v>
      </c>
      <c r="AAH43" s="49">
        <f t="shared" si="1387"/>
        <v>0</v>
      </c>
      <c r="AAI43" s="49">
        <f t="shared" si="1387"/>
        <v>0</v>
      </c>
      <c r="AAJ43" s="49">
        <f t="shared" si="1387"/>
        <v>0</v>
      </c>
      <c r="AAK43" s="49">
        <f t="shared" si="1387"/>
        <v>0</v>
      </c>
      <c r="AAL43" s="49">
        <f t="shared" si="1387"/>
        <v>0</v>
      </c>
      <c r="AAM43" s="49">
        <f t="shared" si="1387"/>
        <v>0</v>
      </c>
      <c r="AAN43" s="49">
        <f t="shared" si="1387"/>
        <v>0</v>
      </c>
      <c r="AAO43" s="49">
        <f t="shared" si="1387"/>
        <v>0</v>
      </c>
      <c r="AAP43" s="44">
        <f t="shared" si="1388"/>
        <v>0</v>
      </c>
      <c r="AAQ43" s="44">
        <f t="shared" si="1389"/>
        <v>0</v>
      </c>
    </row>
    <row r="44" spans="1:719" s="56" customFormat="1" ht="15" hidden="1" x14ac:dyDescent="0.25">
      <c r="A44" s="193">
        <v>10</v>
      </c>
      <c r="B44" s="224"/>
      <c r="C44" s="243" t="s">
        <v>538</v>
      </c>
      <c r="D44" s="245" t="s">
        <v>147</v>
      </c>
      <c r="E44" s="156">
        <v>15030</v>
      </c>
      <c r="F44" s="220"/>
      <c r="G44" s="301"/>
      <c r="H44" s="14"/>
      <c r="I44" s="206"/>
      <c r="J44" s="206"/>
      <c r="K44" s="225"/>
      <c r="L44" s="225"/>
      <c r="M44" s="225"/>
      <c r="N44" s="216">
        <v>2.57</v>
      </c>
      <c r="O44" s="102">
        <f>'СДП (план)'!O45</f>
        <v>0</v>
      </c>
      <c r="P44" s="102">
        <f>'СДП (план)'!P45</f>
        <v>0</v>
      </c>
      <c r="Q44" s="44">
        <f t="shared" si="16"/>
        <v>0</v>
      </c>
      <c r="R44" s="44">
        <f t="shared" si="17"/>
        <v>0</v>
      </c>
      <c r="S44" s="102">
        <f t="shared" ref="S44:AA44" si="1390">S45</f>
        <v>0</v>
      </c>
      <c r="T44" s="102">
        <f t="shared" si="1390"/>
        <v>0</v>
      </c>
      <c r="U44" s="102">
        <f t="shared" si="1390"/>
        <v>0</v>
      </c>
      <c r="V44" s="102">
        <f t="shared" si="1390"/>
        <v>0</v>
      </c>
      <c r="W44" s="102">
        <f t="shared" si="1390"/>
        <v>0</v>
      </c>
      <c r="X44" s="102">
        <f t="shared" si="1390"/>
        <v>0</v>
      </c>
      <c r="Y44" s="102">
        <f t="shared" si="1390"/>
        <v>0</v>
      </c>
      <c r="Z44" s="102">
        <f t="shared" si="1390"/>
        <v>0</v>
      </c>
      <c r="AA44" s="102">
        <f t="shared" si="1390"/>
        <v>0</v>
      </c>
      <c r="AB44" s="68">
        <f t="shared" si="1006"/>
        <v>0</v>
      </c>
      <c r="AC44" s="68">
        <f t="shared" si="697"/>
        <v>0</v>
      </c>
      <c r="AD44" s="117">
        <f>'СДП (план)'!Q45</f>
        <v>0</v>
      </c>
      <c r="AE44" s="117">
        <f>'СДП (план)'!R45</f>
        <v>0</v>
      </c>
      <c r="AF44" s="68">
        <f t="shared" si="18"/>
        <v>0</v>
      </c>
      <c r="AG44" s="68">
        <f t="shared" si="19"/>
        <v>0</v>
      </c>
      <c r="AH44" s="102">
        <f t="shared" ref="AH44:AP44" si="1391">AH45</f>
        <v>0</v>
      </c>
      <c r="AI44" s="102">
        <f t="shared" si="1391"/>
        <v>0</v>
      </c>
      <c r="AJ44" s="102">
        <f t="shared" si="1391"/>
        <v>0</v>
      </c>
      <c r="AK44" s="102">
        <f t="shared" si="1391"/>
        <v>0</v>
      </c>
      <c r="AL44" s="102">
        <f t="shared" si="1391"/>
        <v>0</v>
      </c>
      <c r="AM44" s="102">
        <f t="shared" si="1391"/>
        <v>0</v>
      </c>
      <c r="AN44" s="102">
        <f t="shared" si="1391"/>
        <v>0</v>
      </c>
      <c r="AO44" s="102">
        <f t="shared" si="1391"/>
        <v>0</v>
      </c>
      <c r="AP44" s="102">
        <f t="shared" si="1391"/>
        <v>0</v>
      </c>
      <c r="AQ44" s="68">
        <f t="shared" si="20"/>
        <v>0</v>
      </c>
      <c r="AR44" s="68">
        <f t="shared" si="21"/>
        <v>0</v>
      </c>
      <c r="AS44" s="102">
        <f>'СДП (план)'!S45</f>
        <v>0</v>
      </c>
      <c r="AT44" s="102">
        <f>'СДП (план)'!T45</f>
        <v>0</v>
      </c>
      <c r="AU44" s="44">
        <f t="shared" si="22"/>
        <v>0</v>
      </c>
      <c r="AV44" s="44">
        <f t="shared" si="23"/>
        <v>0</v>
      </c>
      <c r="AW44" s="102">
        <f t="shared" ref="AW44:BE44" si="1392">AW45</f>
        <v>0</v>
      </c>
      <c r="AX44" s="102">
        <f t="shared" si="1392"/>
        <v>0</v>
      </c>
      <c r="AY44" s="102">
        <f t="shared" si="1392"/>
        <v>0</v>
      </c>
      <c r="AZ44" s="102">
        <f t="shared" si="1392"/>
        <v>0</v>
      </c>
      <c r="BA44" s="102">
        <f t="shared" si="1392"/>
        <v>0</v>
      </c>
      <c r="BB44" s="102">
        <f t="shared" si="1392"/>
        <v>0</v>
      </c>
      <c r="BC44" s="102">
        <f t="shared" si="1392"/>
        <v>0</v>
      </c>
      <c r="BD44" s="102">
        <f t="shared" si="1392"/>
        <v>0</v>
      </c>
      <c r="BE44" s="102">
        <f t="shared" si="1392"/>
        <v>0</v>
      </c>
      <c r="BF44" s="68">
        <f t="shared" si="1095"/>
        <v>0</v>
      </c>
      <c r="BG44" s="68">
        <f t="shared" si="1096"/>
        <v>0</v>
      </c>
      <c r="BH44" s="126">
        <f>'СДП (план)'!U45</f>
        <v>0</v>
      </c>
      <c r="BI44" s="67">
        <f>'СДП (план)'!V45</f>
        <v>0</v>
      </c>
      <c r="BJ44" s="44">
        <f t="shared" si="24"/>
        <v>0</v>
      </c>
      <c r="BK44" s="44">
        <f t="shared" si="25"/>
        <v>0</v>
      </c>
      <c r="BL44" s="102">
        <f t="shared" ref="BL44:BT44" si="1393">BL45</f>
        <v>0</v>
      </c>
      <c r="BM44" s="102">
        <f t="shared" si="1393"/>
        <v>0</v>
      </c>
      <c r="BN44" s="102">
        <f t="shared" si="1393"/>
        <v>0</v>
      </c>
      <c r="BO44" s="102">
        <f t="shared" si="1393"/>
        <v>0</v>
      </c>
      <c r="BP44" s="102">
        <f t="shared" si="1393"/>
        <v>0</v>
      </c>
      <c r="BQ44" s="102">
        <f t="shared" si="1393"/>
        <v>0</v>
      </c>
      <c r="BR44" s="102">
        <f t="shared" si="1393"/>
        <v>0</v>
      </c>
      <c r="BS44" s="102">
        <f t="shared" si="1393"/>
        <v>0</v>
      </c>
      <c r="BT44" s="102">
        <f t="shared" si="1393"/>
        <v>0</v>
      </c>
      <c r="BU44" s="68">
        <f t="shared" si="1100"/>
        <v>0</v>
      </c>
      <c r="BV44" s="68">
        <f t="shared" si="1101"/>
        <v>0</v>
      </c>
      <c r="BW44" s="102">
        <f>'СДП (план)'!W45</f>
        <v>0</v>
      </c>
      <c r="BX44" s="102">
        <f>'СДП (план)'!X45</f>
        <v>0</v>
      </c>
      <c r="BY44" s="68">
        <f t="shared" si="27"/>
        <v>0</v>
      </c>
      <c r="BZ44" s="68">
        <f t="shared" si="28"/>
        <v>0</v>
      </c>
      <c r="CA44" s="102">
        <f t="shared" ref="CA44:CI44" si="1394">CA45</f>
        <v>0</v>
      </c>
      <c r="CB44" s="102">
        <f t="shared" si="1394"/>
        <v>0</v>
      </c>
      <c r="CC44" s="102">
        <f t="shared" si="1394"/>
        <v>0</v>
      </c>
      <c r="CD44" s="102">
        <f t="shared" si="1394"/>
        <v>0</v>
      </c>
      <c r="CE44" s="102">
        <f t="shared" si="1394"/>
        <v>0</v>
      </c>
      <c r="CF44" s="102">
        <f t="shared" si="1394"/>
        <v>0</v>
      </c>
      <c r="CG44" s="102">
        <f t="shared" si="1394"/>
        <v>0</v>
      </c>
      <c r="CH44" s="102">
        <f t="shared" si="1394"/>
        <v>0</v>
      </c>
      <c r="CI44" s="102">
        <f t="shared" si="1394"/>
        <v>0</v>
      </c>
      <c r="CJ44" s="68">
        <f t="shared" si="1105"/>
        <v>0</v>
      </c>
      <c r="CK44" s="68">
        <f t="shared" si="1106"/>
        <v>0</v>
      </c>
      <c r="CL44" s="55">
        <f>'СДП (план)'!Y45</f>
        <v>0</v>
      </c>
      <c r="CM44" s="55">
        <f>'СДП (план)'!Z45</f>
        <v>0</v>
      </c>
      <c r="CN44" s="68">
        <f t="shared" si="29"/>
        <v>0</v>
      </c>
      <c r="CO44" s="68">
        <f t="shared" si="30"/>
        <v>0</v>
      </c>
      <c r="CP44" s="55">
        <f t="shared" ref="CP44:CX44" si="1395">CP45</f>
        <v>0</v>
      </c>
      <c r="CQ44" s="55">
        <f t="shared" si="1395"/>
        <v>0</v>
      </c>
      <c r="CR44" s="55">
        <f t="shared" si="1395"/>
        <v>0</v>
      </c>
      <c r="CS44" s="55">
        <f t="shared" si="1395"/>
        <v>0</v>
      </c>
      <c r="CT44" s="55">
        <f t="shared" si="1395"/>
        <v>0</v>
      </c>
      <c r="CU44" s="55">
        <f t="shared" si="1395"/>
        <v>0</v>
      </c>
      <c r="CV44" s="102">
        <f t="shared" si="1395"/>
        <v>0</v>
      </c>
      <c r="CW44" s="102">
        <f t="shared" si="1395"/>
        <v>0</v>
      </c>
      <c r="CX44" s="102">
        <f t="shared" si="1395"/>
        <v>0</v>
      </c>
      <c r="CY44" s="68">
        <f t="shared" si="31"/>
        <v>0</v>
      </c>
      <c r="CZ44" s="68">
        <f t="shared" si="32"/>
        <v>0</v>
      </c>
      <c r="DA44" s="55">
        <f>'СДП (план)'!AA45</f>
        <v>0</v>
      </c>
      <c r="DB44" s="55">
        <f>'СДП (план)'!AB45</f>
        <v>0</v>
      </c>
      <c r="DC44" s="68">
        <f t="shared" si="33"/>
        <v>0</v>
      </c>
      <c r="DD44" s="68">
        <f t="shared" si="34"/>
        <v>0</v>
      </c>
      <c r="DE44" s="55">
        <f t="shared" ref="DE44:DM44" si="1396">DE45</f>
        <v>0</v>
      </c>
      <c r="DF44" s="55">
        <f t="shared" si="1396"/>
        <v>0</v>
      </c>
      <c r="DG44" s="55">
        <f t="shared" si="1396"/>
        <v>0</v>
      </c>
      <c r="DH44" s="55">
        <f t="shared" si="1396"/>
        <v>0</v>
      </c>
      <c r="DI44" s="55">
        <f t="shared" si="1396"/>
        <v>0</v>
      </c>
      <c r="DJ44" s="55">
        <f t="shared" si="1396"/>
        <v>0</v>
      </c>
      <c r="DK44" s="102">
        <f t="shared" si="1396"/>
        <v>0</v>
      </c>
      <c r="DL44" s="102">
        <f t="shared" si="1396"/>
        <v>0</v>
      </c>
      <c r="DM44" s="102">
        <f t="shared" si="1396"/>
        <v>0</v>
      </c>
      <c r="DN44" s="68">
        <f t="shared" si="35"/>
        <v>0</v>
      </c>
      <c r="DO44" s="68">
        <f t="shared" si="36"/>
        <v>0</v>
      </c>
      <c r="DP44" s="15">
        <f>'СДП (план)'!AC45</f>
        <v>0</v>
      </c>
      <c r="DQ44" s="15">
        <f>'СДП (план)'!AD45</f>
        <v>0</v>
      </c>
      <c r="DR44" s="68">
        <f t="shared" si="37"/>
        <v>0</v>
      </c>
      <c r="DS44" s="68">
        <f t="shared" si="38"/>
        <v>0</v>
      </c>
      <c r="DT44" s="55">
        <f t="shared" ref="DT44:EB44" si="1397">DT45</f>
        <v>0</v>
      </c>
      <c r="DU44" s="55">
        <f t="shared" si="1397"/>
        <v>0</v>
      </c>
      <c r="DV44" s="55">
        <f t="shared" si="1397"/>
        <v>0</v>
      </c>
      <c r="DW44" s="55">
        <f t="shared" si="1397"/>
        <v>0</v>
      </c>
      <c r="DX44" s="55">
        <f t="shared" si="1397"/>
        <v>0</v>
      </c>
      <c r="DY44" s="55">
        <f t="shared" si="1397"/>
        <v>0</v>
      </c>
      <c r="DZ44" s="102">
        <f t="shared" si="1397"/>
        <v>0</v>
      </c>
      <c r="EA44" s="102">
        <f t="shared" si="1397"/>
        <v>0</v>
      </c>
      <c r="EB44" s="102">
        <f t="shared" si="1397"/>
        <v>0</v>
      </c>
      <c r="EC44" s="68">
        <f t="shared" si="39"/>
        <v>0</v>
      </c>
      <c r="ED44" s="68">
        <f t="shared" si="40"/>
        <v>0</v>
      </c>
      <c r="EE44" s="68">
        <f>'СДП (план)'!CY45</f>
        <v>0</v>
      </c>
      <c r="EF44" s="68">
        <f>'СДП (план)'!CZ45</f>
        <v>0</v>
      </c>
      <c r="EG44" s="68">
        <f t="shared" si="1229"/>
        <v>0</v>
      </c>
      <c r="EH44" s="68">
        <f t="shared" si="1230"/>
        <v>0</v>
      </c>
      <c r="EI44" s="176"/>
      <c r="EJ44" s="176"/>
      <c r="EK44" s="176"/>
      <c r="EL44" s="176"/>
      <c r="EM44" s="176"/>
      <c r="EN44" s="176"/>
      <c r="EO44" s="176"/>
      <c r="EP44" s="176"/>
      <c r="EQ44" s="176"/>
      <c r="ER44" s="176"/>
      <c r="ES44" s="176"/>
      <c r="ET44" s="55">
        <f>'СДП (план)'!AE45</f>
        <v>0</v>
      </c>
      <c r="EU44" s="55">
        <f>'СДП (план)'!AF45</f>
        <v>0</v>
      </c>
      <c r="EV44" s="68">
        <f t="shared" si="43"/>
        <v>0</v>
      </c>
      <c r="EW44" s="68">
        <f t="shared" si="44"/>
        <v>0</v>
      </c>
      <c r="EX44" s="55">
        <f t="shared" ref="EX44:FF44" si="1398">EX45</f>
        <v>0</v>
      </c>
      <c r="EY44" s="55">
        <f t="shared" si="1398"/>
        <v>0</v>
      </c>
      <c r="EZ44" s="55">
        <f t="shared" si="1398"/>
        <v>0</v>
      </c>
      <c r="FA44" s="55">
        <f t="shared" si="1398"/>
        <v>0</v>
      </c>
      <c r="FB44" s="55">
        <f t="shared" si="1398"/>
        <v>0</v>
      </c>
      <c r="FC44" s="55">
        <f t="shared" si="1398"/>
        <v>0</v>
      </c>
      <c r="FD44" s="102">
        <f t="shared" si="1398"/>
        <v>0</v>
      </c>
      <c r="FE44" s="102">
        <f t="shared" si="1398"/>
        <v>0</v>
      </c>
      <c r="FF44" s="102">
        <f t="shared" si="1398"/>
        <v>0</v>
      </c>
      <c r="FG44" s="68">
        <f t="shared" si="45"/>
        <v>0</v>
      </c>
      <c r="FH44" s="68">
        <f t="shared" si="46"/>
        <v>0</v>
      </c>
      <c r="FI44" s="15">
        <f>'СДП (план)'!AG45</f>
        <v>0</v>
      </c>
      <c r="FJ44" s="15">
        <f>'СДП (план)'!AH45</f>
        <v>0</v>
      </c>
      <c r="FK44" s="68">
        <f t="shared" si="47"/>
        <v>0</v>
      </c>
      <c r="FL44" s="68">
        <f t="shared" si="48"/>
        <v>0</v>
      </c>
      <c r="FM44" s="55">
        <f t="shared" ref="FM44:FU44" si="1399">FM45</f>
        <v>0</v>
      </c>
      <c r="FN44" s="55">
        <f t="shared" si="1399"/>
        <v>0</v>
      </c>
      <c r="FO44" s="55">
        <f t="shared" si="1399"/>
        <v>0</v>
      </c>
      <c r="FP44" s="55">
        <f t="shared" si="1399"/>
        <v>0</v>
      </c>
      <c r="FQ44" s="55">
        <f t="shared" si="1399"/>
        <v>0</v>
      </c>
      <c r="FR44" s="55">
        <f t="shared" si="1399"/>
        <v>0</v>
      </c>
      <c r="FS44" s="102">
        <f t="shared" si="1399"/>
        <v>0</v>
      </c>
      <c r="FT44" s="102">
        <f t="shared" si="1399"/>
        <v>0</v>
      </c>
      <c r="FU44" s="102">
        <f t="shared" si="1399"/>
        <v>0</v>
      </c>
      <c r="FV44" s="68">
        <f t="shared" si="49"/>
        <v>0</v>
      </c>
      <c r="FW44" s="68">
        <f t="shared" si="50"/>
        <v>0</v>
      </c>
      <c r="FX44" s="15">
        <f>'СДП (план)'!AI45</f>
        <v>0</v>
      </c>
      <c r="FY44" s="15">
        <f>'СДП (план)'!AJ45</f>
        <v>0</v>
      </c>
      <c r="FZ44" s="44">
        <f t="shared" si="51"/>
        <v>0</v>
      </c>
      <c r="GA44" s="44">
        <f t="shared" si="52"/>
        <v>0</v>
      </c>
      <c r="GB44" s="55">
        <f t="shared" ref="GB44:GJ44" si="1400">GB45</f>
        <v>0</v>
      </c>
      <c r="GC44" s="55">
        <f t="shared" si="1400"/>
        <v>0</v>
      </c>
      <c r="GD44" s="55">
        <f t="shared" si="1400"/>
        <v>0</v>
      </c>
      <c r="GE44" s="55">
        <f t="shared" si="1400"/>
        <v>0</v>
      </c>
      <c r="GF44" s="55">
        <f t="shared" si="1400"/>
        <v>0</v>
      </c>
      <c r="GG44" s="55"/>
      <c r="GH44" s="102">
        <f t="shared" si="1400"/>
        <v>0</v>
      </c>
      <c r="GI44" s="102">
        <f t="shared" si="1400"/>
        <v>0</v>
      </c>
      <c r="GJ44" s="102">
        <f t="shared" si="1400"/>
        <v>0</v>
      </c>
      <c r="GK44" s="68">
        <f t="shared" si="53"/>
        <v>0</v>
      </c>
      <c r="GL44" s="68">
        <f t="shared" si="54"/>
        <v>0</v>
      </c>
      <c r="GM44" s="55">
        <f>'СДП (план)'!AK45</f>
        <v>0</v>
      </c>
      <c r="GN44" s="55">
        <f>'СДП (план)'!AL45</f>
        <v>0</v>
      </c>
      <c r="GO44" s="68">
        <f t="shared" si="55"/>
        <v>0</v>
      </c>
      <c r="GP44" s="68">
        <f t="shared" si="56"/>
        <v>0</v>
      </c>
      <c r="GQ44" s="55">
        <f t="shared" ref="GQ44:GY44" si="1401">GQ45</f>
        <v>0</v>
      </c>
      <c r="GR44" s="55">
        <f t="shared" si="1401"/>
        <v>0</v>
      </c>
      <c r="GS44" s="55">
        <f t="shared" si="1401"/>
        <v>0</v>
      </c>
      <c r="GT44" s="55">
        <f t="shared" si="1401"/>
        <v>0</v>
      </c>
      <c r="GU44" s="55">
        <f t="shared" si="1401"/>
        <v>0</v>
      </c>
      <c r="GV44" s="55">
        <f t="shared" si="1401"/>
        <v>0</v>
      </c>
      <c r="GW44" s="102">
        <f t="shared" si="1401"/>
        <v>0</v>
      </c>
      <c r="GX44" s="102">
        <f t="shared" si="1401"/>
        <v>0</v>
      </c>
      <c r="GY44" s="102">
        <f t="shared" si="1401"/>
        <v>0</v>
      </c>
      <c r="GZ44" s="68">
        <f t="shared" si="57"/>
        <v>0</v>
      </c>
      <c r="HA44" s="68">
        <f t="shared" si="58"/>
        <v>0</v>
      </c>
      <c r="HB44" s="151">
        <f>'СДП (план)'!AM45</f>
        <v>0</v>
      </c>
      <c r="HC44" s="151">
        <f>'СДП (план)'!AN45</f>
        <v>0</v>
      </c>
      <c r="HD44" s="68">
        <f t="shared" si="59"/>
        <v>0</v>
      </c>
      <c r="HE44" s="68">
        <f t="shared" si="60"/>
        <v>0</v>
      </c>
      <c r="HF44" s="55">
        <f t="shared" ref="HF44:HN44" si="1402">HF45</f>
        <v>0</v>
      </c>
      <c r="HG44" s="55">
        <f t="shared" si="1402"/>
        <v>0</v>
      </c>
      <c r="HH44" s="55"/>
      <c r="HI44" s="55">
        <f t="shared" si="1402"/>
        <v>0</v>
      </c>
      <c r="HJ44" s="55">
        <f t="shared" si="1402"/>
        <v>0</v>
      </c>
      <c r="HK44" s="55"/>
      <c r="HL44" s="102">
        <f t="shared" si="1402"/>
        <v>0</v>
      </c>
      <c r="HM44" s="102">
        <f t="shared" si="1402"/>
        <v>0</v>
      </c>
      <c r="HN44" s="102">
        <f t="shared" si="1402"/>
        <v>0</v>
      </c>
      <c r="HO44" s="68">
        <f t="shared" si="61"/>
        <v>0</v>
      </c>
      <c r="HP44" s="68">
        <f t="shared" si="62"/>
        <v>0</v>
      </c>
      <c r="HQ44" s="55">
        <f>'СДП (план)'!AO45</f>
        <v>0</v>
      </c>
      <c r="HR44" s="55">
        <f>'СДП (план)'!AP45</f>
        <v>0</v>
      </c>
      <c r="HS44" s="68">
        <f t="shared" si="63"/>
        <v>0</v>
      </c>
      <c r="HT44" s="68">
        <f t="shared" si="64"/>
        <v>0</v>
      </c>
      <c r="HU44" s="55">
        <f t="shared" ref="HU44:IC44" si="1403">HU45</f>
        <v>0</v>
      </c>
      <c r="HV44" s="55">
        <f t="shared" si="1403"/>
        <v>0</v>
      </c>
      <c r="HW44" s="55">
        <f t="shared" si="1403"/>
        <v>0</v>
      </c>
      <c r="HX44" s="55">
        <f t="shared" si="1403"/>
        <v>0</v>
      </c>
      <c r="HY44" s="55">
        <f t="shared" si="1403"/>
        <v>0</v>
      </c>
      <c r="HZ44" s="55">
        <f t="shared" si="1403"/>
        <v>0</v>
      </c>
      <c r="IA44" s="102">
        <f t="shared" si="1403"/>
        <v>0</v>
      </c>
      <c r="IB44" s="102">
        <f t="shared" si="1403"/>
        <v>0</v>
      </c>
      <c r="IC44" s="102">
        <f t="shared" si="1403"/>
        <v>0</v>
      </c>
      <c r="ID44" s="68">
        <f t="shared" si="65"/>
        <v>0</v>
      </c>
      <c r="IE44" s="68">
        <f t="shared" si="66"/>
        <v>0</v>
      </c>
      <c r="IF44" s="55">
        <f>'СДП (план)'!AQ45</f>
        <v>0</v>
      </c>
      <c r="IG44" s="55">
        <f>'СДП (план)'!AR45</f>
        <v>0</v>
      </c>
      <c r="IH44" s="68">
        <f t="shared" si="67"/>
        <v>0</v>
      </c>
      <c r="II44" s="68">
        <f t="shared" si="68"/>
        <v>0</v>
      </c>
      <c r="IJ44" s="55">
        <f t="shared" ref="IJ44:IR44" si="1404">IJ45</f>
        <v>0</v>
      </c>
      <c r="IK44" s="55">
        <f t="shared" si="1404"/>
        <v>0</v>
      </c>
      <c r="IL44" s="55"/>
      <c r="IM44" s="55">
        <f t="shared" si="1404"/>
        <v>0</v>
      </c>
      <c r="IN44" s="55">
        <f t="shared" si="1404"/>
        <v>0</v>
      </c>
      <c r="IO44" s="55"/>
      <c r="IP44" s="102">
        <f t="shared" si="1404"/>
        <v>0</v>
      </c>
      <c r="IQ44" s="102">
        <f t="shared" si="1404"/>
        <v>0</v>
      </c>
      <c r="IR44" s="102">
        <f t="shared" si="1404"/>
        <v>0</v>
      </c>
      <c r="IS44" s="68">
        <f t="shared" si="72"/>
        <v>0</v>
      </c>
      <c r="IT44" s="68">
        <f t="shared" si="73"/>
        <v>0</v>
      </c>
      <c r="IU44" s="55">
        <f>'СДП (план)'!AS45</f>
        <v>0</v>
      </c>
      <c r="IV44" s="55">
        <f>'СДП (план)'!AT45</f>
        <v>0</v>
      </c>
      <c r="IW44" s="68">
        <f t="shared" si="74"/>
        <v>0</v>
      </c>
      <c r="IX44" s="68">
        <f t="shared" si="75"/>
        <v>0</v>
      </c>
      <c r="IY44" s="55">
        <f t="shared" ref="IY44:JG44" si="1405">IY45</f>
        <v>0</v>
      </c>
      <c r="IZ44" s="55">
        <f t="shared" si="1405"/>
        <v>0</v>
      </c>
      <c r="JA44" s="55">
        <f t="shared" si="1405"/>
        <v>0</v>
      </c>
      <c r="JB44" s="55">
        <f t="shared" si="1405"/>
        <v>0</v>
      </c>
      <c r="JC44" s="55">
        <f t="shared" si="1405"/>
        <v>0</v>
      </c>
      <c r="JD44" s="55"/>
      <c r="JE44" s="102">
        <f t="shared" si="1405"/>
        <v>0</v>
      </c>
      <c r="JF44" s="102">
        <f t="shared" si="1405"/>
        <v>0</v>
      </c>
      <c r="JG44" s="102">
        <f t="shared" si="1405"/>
        <v>0</v>
      </c>
      <c r="JH44" s="68">
        <f t="shared" si="76"/>
        <v>0</v>
      </c>
      <c r="JI44" s="68">
        <f t="shared" si="77"/>
        <v>0</v>
      </c>
      <c r="JJ44" s="15">
        <f>'СДП (план)'!AU45</f>
        <v>0</v>
      </c>
      <c r="JK44" s="15">
        <f>'СДП (план)'!AV45</f>
        <v>0</v>
      </c>
      <c r="JL44" s="68">
        <f t="shared" si="78"/>
        <v>0</v>
      </c>
      <c r="JM44" s="68">
        <f t="shared" si="79"/>
        <v>0</v>
      </c>
      <c r="JN44" s="55">
        <f t="shared" ref="JN44:JV44" si="1406">JN45</f>
        <v>0</v>
      </c>
      <c r="JO44" s="55">
        <f t="shared" si="1406"/>
        <v>0</v>
      </c>
      <c r="JP44" s="55">
        <f t="shared" si="1406"/>
        <v>0</v>
      </c>
      <c r="JQ44" s="55">
        <f t="shared" si="1406"/>
        <v>0</v>
      </c>
      <c r="JR44" s="55">
        <f t="shared" si="1406"/>
        <v>0</v>
      </c>
      <c r="JS44" s="55">
        <f t="shared" si="1406"/>
        <v>0</v>
      </c>
      <c r="JT44" s="102">
        <f t="shared" si="1406"/>
        <v>0</v>
      </c>
      <c r="JU44" s="102">
        <f t="shared" si="1406"/>
        <v>0</v>
      </c>
      <c r="JV44" s="102">
        <f t="shared" si="1406"/>
        <v>0</v>
      </c>
      <c r="JW44" s="68">
        <f t="shared" si="83"/>
        <v>0</v>
      </c>
      <c r="JX44" s="68">
        <f t="shared" si="84"/>
        <v>0</v>
      </c>
      <c r="JY44" s="15">
        <f>'СДП (план)'!AW45</f>
        <v>0</v>
      </c>
      <c r="JZ44" s="15">
        <f>'СДП (план)'!AX45</f>
        <v>0</v>
      </c>
      <c r="KA44" s="68">
        <f t="shared" si="85"/>
        <v>0</v>
      </c>
      <c r="KB44" s="68">
        <f t="shared" si="86"/>
        <v>0</v>
      </c>
      <c r="KC44" s="55">
        <f t="shared" ref="KC44:KK44" si="1407">KC45</f>
        <v>0</v>
      </c>
      <c r="KD44" s="55">
        <f t="shared" si="1407"/>
        <v>0</v>
      </c>
      <c r="KE44" s="55">
        <f t="shared" si="1407"/>
        <v>0</v>
      </c>
      <c r="KF44" s="55">
        <f t="shared" si="1407"/>
        <v>0</v>
      </c>
      <c r="KG44" s="55">
        <f t="shared" si="1407"/>
        <v>0</v>
      </c>
      <c r="KH44" s="55"/>
      <c r="KI44" s="102">
        <f t="shared" si="1407"/>
        <v>0</v>
      </c>
      <c r="KJ44" s="102">
        <f t="shared" si="1407"/>
        <v>0</v>
      </c>
      <c r="KK44" s="102">
        <f t="shared" si="1407"/>
        <v>0</v>
      </c>
      <c r="KL44" s="68">
        <f t="shared" si="87"/>
        <v>0</v>
      </c>
      <c r="KM44" s="68">
        <f t="shared" si="88"/>
        <v>0</v>
      </c>
      <c r="KN44" s="55">
        <f>'СДП (план)'!AY45</f>
        <v>0</v>
      </c>
      <c r="KO44" s="55">
        <f>'СДП (план)'!AZ45</f>
        <v>0</v>
      </c>
      <c r="KP44" s="68">
        <f t="shared" si="89"/>
        <v>0</v>
      </c>
      <c r="KQ44" s="68">
        <f t="shared" si="90"/>
        <v>0</v>
      </c>
      <c r="KR44" s="55">
        <f t="shared" ref="KR44:KZ44" si="1408">KR45</f>
        <v>0</v>
      </c>
      <c r="KS44" s="55">
        <f t="shared" si="1408"/>
        <v>0</v>
      </c>
      <c r="KT44" s="55"/>
      <c r="KU44" s="55">
        <f t="shared" si="1408"/>
        <v>0</v>
      </c>
      <c r="KV44" s="55">
        <f t="shared" si="1408"/>
        <v>0</v>
      </c>
      <c r="KW44" s="55"/>
      <c r="KX44" s="102">
        <f t="shared" si="1408"/>
        <v>0</v>
      </c>
      <c r="KY44" s="102">
        <f t="shared" si="1408"/>
        <v>0</v>
      </c>
      <c r="KZ44" s="102">
        <f t="shared" si="1408"/>
        <v>0</v>
      </c>
      <c r="LA44" s="68">
        <f t="shared" si="91"/>
        <v>0</v>
      </c>
      <c r="LB44" s="68">
        <f t="shared" si="92"/>
        <v>0</v>
      </c>
      <c r="LC44" s="55">
        <f>'СДП (план)'!BA45</f>
        <v>0</v>
      </c>
      <c r="LD44" s="55">
        <f>'СДП (план)'!BB45</f>
        <v>0</v>
      </c>
      <c r="LE44" s="68">
        <f t="shared" si="93"/>
        <v>0</v>
      </c>
      <c r="LF44" s="68">
        <f t="shared" si="94"/>
        <v>0</v>
      </c>
      <c r="LG44" s="55">
        <f t="shared" ref="LG44:LO44" si="1409">LG45</f>
        <v>0</v>
      </c>
      <c r="LH44" s="55">
        <f t="shared" si="1409"/>
        <v>0</v>
      </c>
      <c r="LI44" s="55">
        <f t="shared" si="1409"/>
        <v>0</v>
      </c>
      <c r="LJ44" s="55">
        <f t="shared" si="1409"/>
        <v>0</v>
      </c>
      <c r="LK44" s="55">
        <f t="shared" si="1409"/>
        <v>0</v>
      </c>
      <c r="LL44" s="55">
        <f t="shared" si="1409"/>
        <v>0</v>
      </c>
      <c r="LM44" s="102">
        <f t="shared" si="1409"/>
        <v>0</v>
      </c>
      <c r="LN44" s="102">
        <f t="shared" si="1409"/>
        <v>0</v>
      </c>
      <c r="LO44" s="102">
        <f t="shared" si="1409"/>
        <v>0</v>
      </c>
      <c r="LP44" s="68">
        <f t="shared" si="98"/>
        <v>0</v>
      </c>
      <c r="LQ44" s="68">
        <f t="shared" si="99"/>
        <v>0</v>
      </c>
      <c r="LR44" s="55">
        <f>'СДП (план)'!BC45</f>
        <v>1</v>
      </c>
      <c r="LS44" s="55">
        <f>'СДП (план)'!BD45</f>
        <v>33667.199999999997</v>
      </c>
      <c r="LT44" s="68">
        <f t="shared" si="100"/>
        <v>0.5</v>
      </c>
      <c r="LU44" s="68">
        <f t="shared" si="101"/>
        <v>16833.599999999999</v>
      </c>
      <c r="LV44" s="55">
        <f t="shared" ref="LV44:MD44" si="1410">LV45</f>
        <v>0</v>
      </c>
      <c r="LW44" s="55">
        <f t="shared" si="1410"/>
        <v>0</v>
      </c>
      <c r="LX44" s="55">
        <f t="shared" si="1410"/>
        <v>0</v>
      </c>
      <c r="LY44" s="55">
        <f t="shared" si="1410"/>
        <v>0</v>
      </c>
      <c r="LZ44" s="55">
        <f t="shared" si="1410"/>
        <v>0</v>
      </c>
      <c r="MA44" s="55">
        <f t="shared" si="1410"/>
        <v>0</v>
      </c>
      <c r="MB44" s="102">
        <f t="shared" si="1410"/>
        <v>1.6</v>
      </c>
      <c r="MC44" s="102">
        <f t="shared" si="1410"/>
        <v>0.8</v>
      </c>
      <c r="MD44" s="102">
        <f t="shared" si="1410"/>
        <v>0</v>
      </c>
      <c r="ME44" s="68">
        <f t="shared" si="102"/>
        <v>-0.5</v>
      </c>
      <c r="MF44" s="68">
        <f t="shared" si="103"/>
        <v>-16833.599999999999</v>
      </c>
      <c r="MG44" s="55">
        <f>'СДП (план)'!BE45</f>
        <v>0</v>
      </c>
      <c r="MH44" s="55">
        <f>'СДП (план)'!BF45</f>
        <v>0</v>
      </c>
      <c r="MI44" s="68">
        <f t="shared" si="104"/>
        <v>0</v>
      </c>
      <c r="MJ44" s="68">
        <f t="shared" si="105"/>
        <v>0</v>
      </c>
      <c r="MK44" s="55">
        <f t="shared" ref="MK44:MS44" si="1411">MK45</f>
        <v>0</v>
      </c>
      <c r="ML44" s="55">
        <f t="shared" si="1411"/>
        <v>0</v>
      </c>
      <c r="MM44" s="55">
        <f t="shared" si="1411"/>
        <v>0</v>
      </c>
      <c r="MN44" s="55">
        <f t="shared" si="1411"/>
        <v>0</v>
      </c>
      <c r="MO44" s="55">
        <f t="shared" si="1411"/>
        <v>0</v>
      </c>
      <c r="MP44" s="55">
        <f t="shared" si="1411"/>
        <v>0</v>
      </c>
      <c r="MQ44" s="102">
        <f t="shared" si="1411"/>
        <v>0</v>
      </c>
      <c r="MR44" s="102">
        <f t="shared" si="1411"/>
        <v>0</v>
      </c>
      <c r="MS44" s="102">
        <f t="shared" si="1411"/>
        <v>0</v>
      </c>
      <c r="MT44" s="68">
        <f t="shared" si="106"/>
        <v>0</v>
      </c>
      <c r="MU44" s="68">
        <f t="shared" si="107"/>
        <v>0</v>
      </c>
      <c r="MV44" s="55">
        <f>'СДП (план)'!BG45</f>
        <v>0</v>
      </c>
      <c r="MW44" s="55">
        <f>'СДП (план)'!BH45</f>
        <v>0</v>
      </c>
      <c r="MX44" s="68">
        <f t="shared" si="108"/>
        <v>0</v>
      </c>
      <c r="MY44" s="68">
        <f t="shared" si="109"/>
        <v>0</v>
      </c>
      <c r="MZ44" s="55">
        <f t="shared" ref="MZ44:NH44" si="1412">MZ45</f>
        <v>0</v>
      </c>
      <c r="NA44" s="55">
        <f t="shared" si="1412"/>
        <v>0</v>
      </c>
      <c r="NB44" s="55">
        <f t="shared" si="1412"/>
        <v>0</v>
      </c>
      <c r="NC44" s="55">
        <f t="shared" si="1412"/>
        <v>0</v>
      </c>
      <c r="ND44" s="55">
        <f t="shared" si="1412"/>
        <v>0</v>
      </c>
      <c r="NE44" s="55">
        <f t="shared" si="1412"/>
        <v>0</v>
      </c>
      <c r="NF44" s="102">
        <f t="shared" si="1412"/>
        <v>0</v>
      </c>
      <c r="NG44" s="102">
        <f t="shared" si="1412"/>
        <v>0</v>
      </c>
      <c r="NH44" s="102">
        <f t="shared" si="1412"/>
        <v>0</v>
      </c>
      <c r="NI44" s="68">
        <f t="shared" si="110"/>
        <v>0</v>
      </c>
      <c r="NJ44" s="68">
        <f t="shared" si="111"/>
        <v>0</v>
      </c>
      <c r="NK44" s="55">
        <f>'СДП (план)'!BI45</f>
        <v>0</v>
      </c>
      <c r="NL44" s="55">
        <f>'СДП (план)'!BJ45</f>
        <v>0</v>
      </c>
      <c r="NM44" s="68">
        <f t="shared" si="112"/>
        <v>0</v>
      </c>
      <c r="NN44" s="68">
        <f t="shared" si="113"/>
        <v>0</v>
      </c>
      <c r="NO44" s="55">
        <f t="shared" ref="NO44:NW44" si="1413">NO45</f>
        <v>0</v>
      </c>
      <c r="NP44" s="55">
        <f t="shared" si="1413"/>
        <v>0</v>
      </c>
      <c r="NQ44" s="55">
        <f t="shared" si="1413"/>
        <v>0</v>
      </c>
      <c r="NR44" s="55">
        <f t="shared" si="1413"/>
        <v>0</v>
      </c>
      <c r="NS44" s="55">
        <f t="shared" si="1413"/>
        <v>0</v>
      </c>
      <c r="NT44" s="55">
        <f t="shared" si="1413"/>
        <v>0</v>
      </c>
      <c r="NU44" s="102">
        <f t="shared" si="1413"/>
        <v>0</v>
      </c>
      <c r="NV44" s="102">
        <f t="shared" si="1413"/>
        <v>0</v>
      </c>
      <c r="NW44" s="102">
        <f t="shared" si="1413"/>
        <v>0</v>
      </c>
      <c r="NX44" s="68">
        <f t="shared" si="117"/>
        <v>0</v>
      </c>
      <c r="NY44" s="68">
        <f t="shared" si="118"/>
        <v>0</v>
      </c>
      <c r="NZ44" s="55">
        <f>'СДП (план)'!BK45</f>
        <v>0</v>
      </c>
      <c r="OA44" s="55">
        <f>'СДП (план)'!BL45</f>
        <v>0</v>
      </c>
      <c r="OB44" s="68">
        <f t="shared" si="119"/>
        <v>0</v>
      </c>
      <c r="OC44" s="68">
        <f t="shared" si="120"/>
        <v>0</v>
      </c>
      <c r="OD44" s="55">
        <f t="shared" ref="OD44:OL44" si="1414">OD45</f>
        <v>0</v>
      </c>
      <c r="OE44" s="55">
        <f t="shared" si="1414"/>
        <v>0</v>
      </c>
      <c r="OF44" s="55">
        <f t="shared" si="1414"/>
        <v>0</v>
      </c>
      <c r="OG44" s="55">
        <f t="shared" si="1414"/>
        <v>0</v>
      </c>
      <c r="OH44" s="55">
        <f t="shared" si="1414"/>
        <v>0</v>
      </c>
      <c r="OI44" s="55">
        <f t="shared" si="1414"/>
        <v>0</v>
      </c>
      <c r="OJ44" s="102">
        <f t="shared" si="1414"/>
        <v>0</v>
      </c>
      <c r="OK44" s="102">
        <f t="shared" si="1414"/>
        <v>0</v>
      </c>
      <c r="OL44" s="102">
        <f t="shared" si="1414"/>
        <v>0</v>
      </c>
      <c r="OM44" s="68">
        <f t="shared" si="121"/>
        <v>0</v>
      </c>
      <c r="ON44" s="68">
        <f t="shared" si="122"/>
        <v>0</v>
      </c>
      <c r="OO44" s="55">
        <f>'СДП (план)'!BM45</f>
        <v>0</v>
      </c>
      <c r="OP44" s="55">
        <f>'СДП (план)'!BN45</f>
        <v>0</v>
      </c>
      <c r="OQ44" s="68">
        <f t="shared" si="123"/>
        <v>0</v>
      </c>
      <c r="OR44" s="68">
        <f t="shared" si="124"/>
        <v>0</v>
      </c>
      <c r="OS44" s="55">
        <f t="shared" ref="OS44:PA44" si="1415">OS45</f>
        <v>0</v>
      </c>
      <c r="OT44" s="55">
        <f t="shared" si="1415"/>
        <v>0</v>
      </c>
      <c r="OU44" s="55">
        <f t="shared" si="1415"/>
        <v>0</v>
      </c>
      <c r="OV44" s="55">
        <f t="shared" si="1415"/>
        <v>0</v>
      </c>
      <c r="OW44" s="55">
        <f t="shared" si="1415"/>
        <v>0</v>
      </c>
      <c r="OX44" s="55">
        <f t="shared" si="1415"/>
        <v>0</v>
      </c>
      <c r="OY44" s="102">
        <f t="shared" si="1415"/>
        <v>0</v>
      </c>
      <c r="OZ44" s="102">
        <f t="shared" si="1415"/>
        <v>0</v>
      </c>
      <c r="PA44" s="102">
        <f t="shared" si="1415"/>
        <v>0</v>
      </c>
      <c r="PB44" s="68">
        <f t="shared" si="125"/>
        <v>0</v>
      </c>
      <c r="PC44" s="68">
        <f t="shared" si="126"/>
        <v>0</v>
      </c>
      <c r="PD44" s="55">
        <f>'СДП (план)'!BO45</f>
        <v>0</v>
      </c>
      <c r="PE44" s="55">
        <f>'СДП (план)'!BP45</f>
        <v>0</v>
      </c>
      <c r="PF44" s="68">
        <f t="shared" si="127"/>
        <v>0</v>
      </c>
      <c r="PG44" s="68">
        <f t="shared" si="128"/>
        <v>0</v>
      </c>
      <c r="PH44" s="55">
        <f t="shared" ref="PH44:PP44" si="1416">PH45</f>
        <v>0</v>
      </c>
      <c r="PI44" s="55">
        <f t="shared" si="1416"/>
        <v>0</v>
      </c>
      <c r="PJ44" s="55">
        <f t="shared" si="1416"/>
        <v>0</v>
      </c>
      <c r="PK44" s="55">
        <f t="shared" si="1416"/>
        <v>0</v>
      </c>
      <c r="PL44" s="55">
        <f t="shared" si="1416"/>
        <v>0</v>
      </c>
      <c r="PM44" s="55">
        <f t="shared" si="1416"/>
        <v>0</v>
      </c>
      <c r="PN44" s="102">
        <f t="shared" si="1416"/>
        <v>0</v>
      </c>
      <c r="PO44" s="102">
        <f t="shared" si="1416"/>
        <v>0</v>
      </c>
      <c r="PP44" s="102">
        <f t="shared" si="1416"/>
        <v>0</v>
      </c>
      <c r="PQ44" s="68">
        <f t="shared" si="129"/>
        <v>0</v>
      </c>
      <c r="PR44" s="68">
        <f t="shared" si="130"/>
        <v>0</v>
      </c>
      <c r="PS44" s="55">
        <f>'СДП (план)'!BQ45</f>
        <v>0</v>
      </c>
      <c r="PT44" s="55">
        <f>'СДП (план)'!BR45</f>
        <v>0</v>
      </c>
      <c r="PU44" s="68">
        <f t="shared" si="131"/>
        <v>0</v>
      </c>
      <c r="PV44" s="68">
        <f t="shared" si="132"/>
        <v>0</v>
      </c>
      <c r="PW44" s="55">
        <f t="shared" ref="PW44:QE44" si="1417">PW45</f>
        <v>0</v>
      </c>
      <c r="PX44" s="55">
        <f t="shared" si="1417"/>
        <v>0</v>
      </c>
      <c r="PY44" s="55">
        <f t="shared" si="1417"/>
        <v>0</v>
      </c>
      <c r="PZ44" s="55">
        <f t="shared" si="1417"/>
        <v>0</v>
      </c>
      <c r="QA44" s="55">
        <f t="shared" si="1417"/>
        <v>0</v>
      </c>
      <c r="QB44" s="55">
        <f t="shared" si="1417"/>
        <v>0</v>
      </c>
      <c r="QC44" s="102">
        <f t="shared" si="1417"/>
        <v>0</v>
      </c>
      <c r="QD44" s="102">
        <f t="shared" si="1417"/>
        <v>0</v>
      </c>
      <c r="QE44" s="102">
        <f t="shared" si="1417"/>
        <v>0</v>
      </c>
      <c r="QF44" s="44">
        <f t="shared" si="716"/>
        <v>0</v>
      </c>
      <c r="QG44" s="44">
        <f t="shared" si="717"/>
        <v>0</v>
      </c>
      <c r="QH44" s="55">
        <f>'СДП (план)'!BS45</f>
        <v>0</v>
      </c>
      <c r="QI44" s="55">
        <f>'СДП (план)'!BT45</f>
        <v>0</v>
      </c>
      <c r="QJ44" s="68">
        <f t="shared" si="137"/>
        <v>0</v>
      </c>
      <c r="QK44" s="68">
        <f t="shared" si="138"/>
        <v>0</v>
      </c>
      <c r="QL44" s="55">
        <f t="shared" ref="QL44:QT44" si="1418">QL45</f>
        <v>0</v>
      </c>
      <c r="QM44" s="55">
        <f t="shared" si="1418"/>
        <v>0</v>
      </c>
      <c r="QN44" s="55">
        <f t="shared" si="1418"/>
        <v>0</v>
      </c>
      <c r="QO44" s="55">
        <f t="shared" si="1418"/>
        <v>0</v>
      </c>
      <c r="QP44" s="55">
        <f t="shared" si="1418"/>
        <v>0</v>
      </c>
      <c r="QQ44" s="55">
        <f t="shared" si="1418"/>
        <v>0</v>
      </c>
      <c r="QR44" s="102">
        <f t="shared" si="1418"/>
        <v>0</v>
      </c>
      <c r="QS44" s="102">
        <f t="shared" si="1418"/>
        <v>0</v>
      </c>
      <c r="QT44" s="102">
        <f t="shared" si="1418"/>
        <v>0</v>
      </c>
      <c r="QU44" s="68">
        <f t="shared" si="139"/>
        <v>0</v>
      </c>
      <c r="QV44" s="68">
        <f t="shared" si="140"/>
        <v>0</v>
      </c>
      <c r="QW44" s="55">
        <f>'СДП (план)'!BU45</f>
        <v>0</v>
      </c>
      <c r="QX44" s="55">
        <f>'СДП (план)'!BV45</f>
        <v>0</v>
      </c>
      <c r="QY44" s="68">
        <f t="shared" si="141"/>
        <v>0</v>
      </c>
      <c r="QZ44" s="68">
        <f t="shared" si="142"/>
        <v>0</v>
      </c>
      <c r="RA44" s="55">
        <f t="shared" ref="RA44:RI44" si="1419">RA45</f>
        <v>0</v>
      </c>
      <c r="RB44" s="55">
        <f t="shared" si="1419"/>
        <v>0</v>
      </c>
      <c r="RC44" s="55">
        <f t="shared" si="1419"/>
        <v>0</v>
      </c>
      <c r="RD44" s="55">
        <f t="shared" si="1419"/>
        <v>0</v>
      </c>
      <c r="RE44" s="55">
        <f t="shared" si="1419"/>
        <v>0</v>
      </c>
      <c r="RF44" s="55">
        <f t="shared" si="1419"/>
        <v>0</v>
      </c>
      <c r="RG44" s="102">
        <f t="shared" si="1419"/>
        <v>0</v>
      </c>
      <c r="RH44" s="102">
        <f t="shared" si="1419"/>
        <v>0</v>
      </c>
      <c r="RI44" s="102">
        <f t="shared" si="1419"/>
        <v>0</v>
      </c>
      <c r="RJ44" s="68">
        <f t="shared" si="143"/>
        <v>0</v>
      </c>
      <c r="RK44" s="68">
        <f t="shared" si="144"/>
        <v>0</v>
      </c>
      <c r="RL44" s="55">
        <f>'СДП (план)'!BW45</f>
        <v>0</v>
      </c>
      <c r="RM44" s="55">
        <f>'СДП (план)'!BX45</f>
        <v>0</v>
      </c>
      <c r="RN44" s="68">
        <f t="shared" si="145"/>
        <v>0</v>
      </c>
      <c r="RO44" s="68">
        <f t="shared" si="146"/>
        <v>0</v>
      </c>
      <c r="RP44" s="55">
        <f t="shared" ref="RP44:RX44" si="1420">RP45</f>
        <v>0</v>
      </c>
      <c r="RQ44" s="55">
        <f t="shared" si="1420"/>
        <v>0</v>
      </c>
      <c r="RR44" s="55">
        <f t="shared" si="1420"/>
        <v>0</v>
      </c>
      <c r="RS44" s="55">
        <f t="shared" si="1420"/>
        <v>0</v>
      </c>
      <c r="RT44" s="55">
        <f t="shared" si="1420"/>
        <v>0</v>
      </c>
      <c r="RU44" s="55">
        <f t="shared" si="1420"/>
        <v>0</v>
      </c>
      <c r="RV44" s="102">
        <f t="shared" si="1420"/>
        <v>0</v>
      </c>
      <c r="RW44" s="102">
        <f t="shared" si="1420"/>
        <v>0</v>
      </c>
      <c r="RX44" s="102">
        <f t="shared" si="1420"/>
        <v>0</v>
      </c>
      <c r="RY44" s="68">
        <f t="shared" si="147"/>
        <v>0</v>
      </c>
      <c r="RZ44" s="68">
        <f t="shared" si="148"/>
        <v>0</v>
      </c>
      <c r="SA44" s="55">
        <f>'СДП (план)'!BY45</f>
        <v>0</v>
      </c>
      <c r="SB44" s="55">
        <f>'СДП (план)'!BZ45</f>
        <v>0</v>
      </c>
      <c r="SC44" s="68">
        <f t="shared" si="149"/>
        <v>0</v>
      </c>
      <c r="SD44" s="68">
        <f t="shared" si="150"/>
        <v>0</v>
      </c>
      <c r="SE44" s="55">
        <f t="shared" ref="SE44:SM44" si="1421">SE45</f>
        <v>0</v>
      </c>
      <c r="SF44" s="55">
        <f t="shared" si="1421"/>
        <v>0</v>
      </c>
      <c r="SG44" s="55">
        <f t="shared" si="1421"/>
        <v>0</v>
      </c>
      <c r="SH44" s="55">
        <f t="shared" si="1421"/>
        <v>0</v>
      </c>
      <c r="SI44" s="55">
        <f t="shared" si="1421"/>
        <v>0</v>
      </c>
      <c r="SJ44" s="55">
        <f t="shared" si="1421"/>
        <v>0</v>
      </c>
      <c r="SK44" s="102">
        <f t="shared" si="1421"/>
        <v>0</v>
      </c>
      <c r="SL44" s="102">
        <f t="shared" si="1421"/>
        <v>0</v>
      </c>
      <c r="SM44" s="102">
        <f t="shared" si="1421"/>
        <v>0</v>
      </c>
      <c r="SN44" s="68">
        <f t="shared" si="151"/>
        <v>0</v>
      </c>
      <c r="SO44" s="68">
        <f t="shared" si="152"/>
        <v>0</v>
      </c>
      <c r="SP44" s="55">
        <f>'СДП (план)'!CA45</f>
        <v>0</v>
      </c>
      <c r="SQ44" s="55">
        <f>'СДП (план)'!CB45</f>
        <v>0</v>
      </c>
      <c r="SR44" s="68">
        <f t="shared" si="153"/>
        <v>0</v>
      </c>
      <c r="SS44" s="68">
        <f t="shared" si="154"/>
        <v>0</v>
      </c>
      <c r="ST44" s="55">
        <f t="shared" ref="ST44:TB44" si="1422">ST45</f>
        <v>0</v>
      </c>
      <c r="SU44" s="55">
        <f t="shared" si="1422"/>
        <v>0</v>
      </c>
      <c r="SV44" s="55"/>
      <c r="SW44" s="55">
        <f t="shared" si="1422"/>
        <v>0</v>
      </c>
      <c r="SX44" s="55">
        <f t="shared" si="1422"/>
        <v>0</v>
      </c>
      <c r="SY44" s="55"/>
      <c r="SZ44" s="102">
        <f t="shared" si="1422"/>
        <v>0</v>
      </c>
      <c r="TA44" s="102">
        <f t="shared" si="1422"/>
        <v>0</v>
      </c>
      <c r="TB44" s="102">
        <f t="shared" si="1422"/>
        <v>0</v>
      </c>
      <c r="TC44" s="68">
        <f t="shared" si="155"/>
        <v>0</v>
      </c>
      <c r="TD44" s="68">
        <f t="shared" si="156"/>
        <v>0</v>
      </c>
      <c r="TE44" s="55">
        <f>'СДП (план)'!CC45</f>
        <v>0</v>
      </c>
      <c r="TF44" s="55">
        <f>'СДП (план)'!CD45</f>
        <v>0</v>
      </c>
      <c r="TG44" s="68">
        <f t="shared" si="157"/>
        <v>0</v>
      </c>
      <c r="TH44" s="68">
        <f t="shared" si="158"/>
        <v>0</v>
      </c>
      <c r="TI44" s="55">
        <f t="shared" ref="TI44:TQ44" si="1423">TI45</f>
        <v>0</v>
      </c>
      <c r="TJ44" s="55">
        <f t="shared" si="1423"/>
        <v>0</v>
      </c>
      <c r="TK44" s="55">
        <f t="shared" si="1423"/>
        <v>0</v>
      </c>
      <c r="TL44" s="55">
        <f t="shared" si="1423"/>
        <v>0</v>
      </c>
      <c r="TM44" s="55">
        <f t="shared" si="1423"/>
        <v>0</v>
      </c>
      <c r="TN44" s="55">
        <f t="shared" si="1423"/>
        <v>0</v>
      </c>
      <c r="TO44" s="102">
        <f t="shared" si="1423"/>
        <v>0</v>
      </c>
      <c r="TP44" s="102">
        <f t="shared" si="1423"/>
        <v>0</v>
      </c>
      <c r="TQ44" s="102">
        <f t="shared" si="1423"/>
        <v>0</v>
      </c>
      <c r="TR44" s="68">
        <f t="shared" si="159"/>
        <v>0</v>
      </c>
      <c r="TS44" s="68">
        <f t="shared" si="160"/>
        <v>0</v>
      </c>
      <c r="TT44" s="55">
        <f>'СДП (план)'!CE45</f>
        <v>0</v>
      </c>
      <c r="TU44" s="55">
        <f>'СДП (план)'!CF45</f>
        <v>0</v>
      </c>
      <c r="TV44" s="68">
        <f t="shared" si="161"/>
        <v>0</v>
      </c>
      <c r="TW44" s="68">
        <f t="shared" si="162"/>
        <v>0</v>
      </c>
      <c r="TX44" s="55">
        <f t="shared" ref="TX44:UU44" si="1424">TX45</f>
        <v>0</v>
      </c>
      <c r="TY44" s="55">
        <f t="shared" si="1424"/>
        <v>0</v>
      </c>
      <c r="TZ44" s="55">
        <f t="shared" si="1424"/>
        <v>0</v>
      </c>
      <c r="UA44" s="55">
        <f t="shared" si="1424"/>
        <v>0</v>
      </c>
      <c r="UB44" s="55">
        <f t="shared" si="1424"/>
        <v>0</v>
      </c>
      <c r="UC44" s="55">
        <f t="shared" si="1424"/>
        <v>0</v>
      </c>
      <c r="UD44" s="102">
        <f t="shared" si="1424"/>
        <v>0</v>
      </c>
      <c r="UE44" s="102">
        <f t="shared" si="1424"/>
        <v>0</v>
      </c>
      <c r="UF44" s="102">
        <f t="shared" si="1424"/>
        <v>0</v>
      </c>
      <c r="UG44" s="68">
        <f t="shared" si="166"/>
        <v>0</v>
      </c>
      <c r="UH44" s="68">
        <f t="shared" si="167"/>
        <v>0</v>
      </c>
      <c r="UI44" s="55">
        <f>'СДП (план)'!CG45</f>
        <v>0</v>
      </c>
      <c r="UJ44" s="55">
        <f>'СДП (план)'!CH45</f>
        <v>0</v>
      </c>
      <c r="UK44" s="68">
        <f t="shared" si="168"/>
        <v>0</v>
      </c>
      <c r="UL44" s="68">
        <f t="shared" si="169"/>
        <v>0</v>
      </c>
      <c r="UM44" s="55">
        <f t="shared" si="1424"/>
        <v>0</v>
      </c>
      <c r="UN44" s="55">
        <f t="shared" si="1424"/>
        <v>0</v>
      </c>
      <c r="UO44" s="55">
        <f t="shared" si="1424"/>
        <v>0</v>
      </c>
      <c r="UP44" s="55">
        <f t="shared" si="1424"/>
        <v>0</v>
      </c>
      <c r="UQ44" s="55">
        <f t="shared" si="1424"/>
        <v>0</v>
      </c>
      <c r="UR44" s="55">
        <f t="shared" si="1424"/>
        <v>0</v>
      </c>
      <c r="US44" s="102">
        <f t="shared" si="1424"/>
        <v>0</v>
      </c>
      <c r="UT44" s="102">
        <f t="shared" si="1424"/>
        <v>0</v>
      </c>
      <c r="UU44" s="102">
        <f t="shared" si="1424"/>
        <v>0</v>
      </c>
      <c r="UV44" s="68">
        <f t="shared" si="170"/>
        <v>0</v>
      </c>
      <c r="UW44" s="68">
        <f t="shared" si="171"/>
        <v>0</v>
      </c>
      <c r="UX44" s="55">
        <f>'СДП (план)'!CI45</f>
        <v>0</v>
      </c>
      <c r="UY44" s="55">
        <f>'СДП (план)'!CJ45</f>
        <v>0</v>
      </c>
      <c r="UZ44" s="68">
        <f t="shared" si="172"/>
        <v>0</v>
      </c>
      <c r="VA44" s="68">
        <f t="shared" si="173"/>
        <v>0</v>
      </c>
      <c r="VB44" s="55">
        <f t="shared" ref="VB44:VY44" si="1425">VB45</f>
        <v>0</v>
      </c>
      <c r="VC44" s="55">
        <f t="shared" si="1425"/>
        <v>0</v>
      </c>
      <c r="VD44" s="55">
        <f t="shared" si="1425"/>
        <v>0</v>
      </c>
      <c r="VE44" s="55">
        <f t="shared" si="1425"/>
        <v>0</v>
      </c>
      <c r="VF44" s="55">
        <f t="shared" si="1425"/>
        <v>0</v>
      </c>
      <c r="VG44" s="55">
        <f t="shared" si="1425"/>
        <v>0</v>
      </c>
      <c r="VH44" s="102">
        <f t="shared" si="1425"/>
        <v>0</v>
      </c>
      <c r="VI44" s="102">
        <f t="shared" si="1425"/>
        <v>0</v>
      </c>
      <c r="VJ44" s="102">
        <f t="shared" si="1425"/>
        <v>0</v>
      </c>
      <c r="VK44" s="68">
        <f t="shared" si="1195"/>
        <v>0</v>
      </c>
      <c r="VL44" s="68">
        <f t="shared" si="1196"/>
        <v>0</v>
      </c>
      <c r="VM44" s="55">
        <f>'СДП (план)'!CK45</f>
        <v>0</v>
      </c>
      <c r="VN44" s="55">
        <f>'СДП (план)'!CL45</f>
        <v>0</v>
      </c>
      <c r="VO44" s="68">
        <f t="shared" si="177"/>
        <v>0</v>
      </c>
      <c r="VP44" s="68">
        <f t="shared" si="178"/>
        <v>0</v>
      </c>
      <c r="VQ44" s="55">
        <f t="shared" si="1425"/>
        <v>0</v>
      </c>
      <c r="VR44" s="55">
        <f t="shared" si="1425"/>
        <v>0</v>
      </c>
      <c r="VS44" s="55">
        <f t="shared" si="1425"/>
        <v>0</v>
      </c>
      <c r="VT44" s="55">
        <f t="shared" si="1425"/>
        <v>0</v>
      </c>
      <c r="VU44" s="55">
        <f t="shared" si="1425"/>
        <v>0</v>
      </c>
      <c r="VV44" s="55">
        <f t="shared" si="1425"/>
        <v>0</v>
      </c>
      <c r="VW44" s="102">
        <f t="shared" si="1425"/>
        <v>0</v>
      </c>
      <c r="VX44" s="102">
        <f t="shared" si="1425"/>
        <v>0</v>
      </c>
      <c r="VY44" s="102">
        <f t="shared" si="1425"/>
        <v>0</v>
      </c>
      <c r="VZ44" s="68">
        <f t="shared" si="179"/>
        <v>0</v>
      </c>
      <c r="WA44" s="68">
        <f t="shared" si="180"/>
        <v>0</v>
      </c>
      <c r="WB44" s="55">
        <f>'СДП (план)'!CM45</f>
        <v>0</v>
      </c>
      <c r="WC44" s="55">
        <f>'СДП (план)'!CN45</f>
        <v>0</v>
      </c>
      <c r="WD44" s="68">
        <f t="shared" si="181"/>
        <v>0</v>
      </c>
      <c r="WE44" s="68">
        <f t="shared" si="182"/>
        <v>0</v>
      </c>
      <c r="WF44" s="55">
        <f t="shared" ref="WF44:WN44" si="1426">WF45</f>
        <v>0</v>
      </c>
      <c r="WG44" s="55">
        <f t="shared" si="1426"/>
        <v>0</v>
      </c>
      <c r="WH44" s="55">
        <f t="shared" si="1426"/>
        <v>0</v>
      </c>
      <c r="WI44" s="55">
        <f t="shared" si="1426"/>
        <v>0</v>
      </c>
      <c r="WJ44" s="55">
        <f t="shared" si="1426"/>
        <v>0</v>
      </c>
      <c r="WK44" s="55">
        <f t="shared" si="1426"/>
        <v>0</v>
      </c>
      <c r="WL44" s="102">
        <f t="shared" si="1426"/>
        <v>0</v>
      </c>
      <c r="WM44" s="102">
        <f t="shared" si="1426"/>
        <v>0</v>
      </c>
      <c r="WN44" s="102">
        <f t="shared" si="1426"/>
        <v>0</v>
      </c>
      <c r="WO44" s="68">
        <f t="shared" si="183"/>
        <v>0</v>
      </c>
      <c r="WP44" s="68">
        <f t="shared" si="184"/>
        <v>0</v>
      </c>
      <c r="WQ44" s="55">
        <f>'СДП (план)'!CO45</f>
        <v>0</v>
      </c>
      <c r="WR44" s="55">
        <f>'СДП (план)'!CP45</f>
        <v>0</v>
      </c>
      <c r="WS44" s="68">
        <f t="shared" si="185"/>
        <v>0</v>
      </c>
      <c r="WT44" s="68">
        <f t="shared" si="186"/>
        <v>0</v>
      </c>
      <c r="WU44" s="55">
        <f t="shared" ref="WU44:XC44" si="1427">WU45</f>
        <v>0</v>
      </c>
      <c r="WV44" s="55">
        <f t="shared" si="1427"/>
        <v>0</v>
      </c>
      <c r="WW44" s="55">
        <f t="shared" si="1427"/>
        <v>0</v>
      </c>
      <c r="WX44" s="55">
        <f t="shared" si="1427"/>
        <v>0</v>
      </c>
      <c r="WY44" s="55">
        <f t="shared" si="1427"/>
        <v>0</v>
      </c>
      <c r="WZ44" s="55">
        <f t="shared" si="1427"/>
        <v>0</v>
      </c>
      <c r="XA44" s="102">
        <f t="shared" si="1427"/>
        <v>0</v>
      </c>
      <c r="XB44" s="102">
        <f t="shared" si="1427"/>
        <v>0</v>
      </c>
      <c r="XC44" s="102">
        <f t="shared" si="1427"/>
        <v>0</v>
      </c>
      <c r="XD44" s="68">
        <f t="shared" si="187"/>
        <v>0</v>
      </c>
      <c r="XE44" s="68">
        <f t="shared" si="188"/>
        <v>0</v>
      </c>
      <c r="XF44" s="55">
        <f>'СДП (план)'!CQ45</f>
        <v>0</v>
      </c>
      <c r="XG44" s="55">
        <f>'СДП (план)'!CR45</f>
        <v>0</v>
      </c>
      <c r="XH44" s="68">
        <f t="shared" si="189"/>
        <v>0</v>
      </c>
      <c r="XI44" s="68">
        <f t="shared" si="190"/>
        <v>0</v>
      </c>
      <c r="XJ44" s="55">
        <f t="shared" ref="XJ44:XR44" si="1428">XJ45</f>
        <v>0</v>
      </c>
      <c r="XK44" s="55">
        <f t="shared" si="1428"/>
        <v>0</v>
      </c>
      <c r="XL44" s="55">
        <f t="shared" si="1428"/>
        <v>0</v>
      </c>
      <c r="XM44" s="55">
        <f t="shared" si="1428"/>
        <v>0</v>
      </c>
      <c r="XN44" s="55">
        <f t="shared" si="1428"/>
        <v>0</v>
      </c>
      <c r="XO44" s="55">
        <f t="shared" si="1428"/>
        <v>0</v>
      </c>
      <c r="XP44" s="102">
        <f t="shared" si="1428"/>
        <v>0</v>
      </c>
      <c r="XQ44" s="102">
        <f t="shared" si="1428"/>
        <v>0</v>
      </c>
      <c r="XR44" s="102">
        <f t="shared" si="1428"/>
        <v>0</v>
      </c>
      <c r="XS44" s="68">
        <f t="shared" si="191"/>
        <v>0</v>
      </c>
      <c r="XT44" s="68">
        <f t="shared" si="192"/>
        <v>0</v>
      </c>
      <c r="XU44" s="15">
        <f>'СДП (план)'!CS45</f>
        <v>0</v>
      </c>
      <c r="XV44" s="15">
        <f>'СДП (план)'!CT45</f>
        <v>0</v>
      </c>
      <c r="XW44" s="68">
        <f t="shared" si="193"/>
        <v>0</v>
      </c>
      <c r="XX44" s="68">
        <f t="shared" si="194"/>
        <v>0</v>
      </c>
      <c r="XY44" s="55">
        <f t="shared" ref="XY44:YG44" si="1429">XY45</f>
        <v>0</v>
      </c>
      <c r="XZ44" s="55">
        <f t="shared" si="1429"/>
        <v>0</v>
      </c>
      <c r="YA44" s="55">
        <f t="shared" si="1429"/>
        <v>0</v>
      </c>
      <c r="YB44" s="55">
        <f t="shared" si="1429"/>
        <v>0</v>
      </c>
      <c r="YC44" s="55">
        <f t="shared" si="1429"/>
        <v>0</v>
      </c>
      <c r="YD44" s="55"/>
      <c r="YE44" s="102">
        <f t="shared" si="1429"/>
        <v>0</v>
      </c>
      <c r="YF44" s="102">
        <f t="shared" si="1429"/>
        <v>0</v>
      </c>
      <c r="YG44" s="102">
        <f t="shared" si="1429"/>
        <v>0</v>
      </c>
      <c r="YH44" s="68">
        <f t="shared" si="195"/>
        <v>0</v>
      </c>
      <c r="YI44" s="68">
        <f t="shared" si="196"/>
        <v>0</v>
      </c>
      <c r="YJ44" s="15">
        <f>'СДП (план)'!CU45</f>
        <v>0</v>
      </c>
      <c r="YK44" s="15">
        <f>'СДП (план)'!CV45</f>
        <v>0</v>
      </c>
      <c r="YL44" s="68">
        <f t="shared" si="197"/>
        <v>0</v>
      </c>
      <c r="YM44" s="68">
        <f t="shared" si="198"/>
        <v>0</v>
      </c>
      <c r="YN44" s="55">
        <f t="shared" ref="YN44:AAO44" si="1430">YN45</f>
        <v>0</v>
      </c>
      <c r="YO44" s="55">
        <f t="shared" si="1430"/>
        <v>0</v>
      </c>
      <c r="YP44" s="55">
        <f t="shared" si="1430"/>
        <v>0</v>
      </c>
      <c r="YQ44" s="55">
        <f t="shared" si="1430"/>
        <v>0</v>
      </c>
      <c r="YR44" s="55">
        <f t="shared" si="1430"/>
        <v>0</v>
      </c>
      <c r="YS44" s="55">
        <f t="shared" si="1430"/>
        <v>0</v>
      </c>
      <c r="YT44" s="102">
        <f t="shared" si="1430"/>
        <v>0</v>
      </c>
      <c r="YU44" s="102">
        <f t="shared" si="1430"/>
        <v>0</v>
      </c>
      <c r="YV44" s="102">
        <f t="shared" si="1430"/>
        <v>0</v>
      </c>
      <c r="YW44" s="68">
        <f t="shared" si="1059"/>
        <v>0</v>
      </c>
      <c r="YX44" s="68">
        <f t="shared" si="1060"/>
        <v>0</v>
      </c>
      <c r="YY44" s="68">
        <f>'СДП (план)'!CW45</f>
        <v>0</v>
      </c>
      <c r="YZ44" s="68">
        <f>'СДП (план)'!CX45</f>
        <v>0</v>
      </c>
      <c r="ZA44" s="68">
        <f t="shared" si="199"/>
        <v>0</v>
      </c>
      <c r="ZB44" s="68">
        <f t="shared" si="200"/>
        <v>0</v>
      </c>
      <c r="ZC44" s="176"/>
      <c r="ZD44" s="176"/>
      <c r="ZE44" s="176"/>
      <c r="ZF44" s="176"/>
      <c r="ZG44" s="176"/>
      <c r="ZH44" s="176"/>
      <c r="ZI44" s="102">
        <f t="shared" ref="ZI44:ZK44" si="1431">ZI45</f>
        <v>0</v>
      </c>
      <c r="ZJ44" s="102">
        <f t="shared" si="1431"/>
        <v>0</v>
      </c>
      <c r="ZK44" s="102">
        <f t="shared" si="1431"/>
        <v>0</v>
      </c>
      <c r="ZL44" s="68">
        <f t="shared" si="1216"/>
        <v>0</v>
      </c>
      <c r="ZM44" s="68">
        <f t="shared" si="1217"/>
        <v>0</v>
      </c>
      <c r="ZN44" s="68"/>
      <c r="ZO44" s="68"/>
      <c r="ZP44" s="68"/>
      <c r="ZQ44" s="68"/>
      <c r="ZR44" s="68"/>
      <c r="ZS44" s="68"/>
      <c r="ZT44" s="68"/>
      <c r="ZU44" s="68"/>
      <c r="ZV44" s="68"/>
      <c r="ZW44" s="68"/>
      <c r="ZX44" s="68"/>
      <c r="ZY44" s="68"/>
      <c r="ZZ44" s="68"/>
      <c r="AAA44" s="68"/>
      <c r="AAB44" s="68"/>
      <c r="AAC44" s="102">
        <f t="shared" si="1430"/>
        <v>1</v>
      </c>
      <c r="AAD44" s="102">
        <f t="shared" si="1430"/>
        <v>33667.199999999997</v>
      </c>
      <c r="AAE44" s="102">
        <f t="shared" si="1430"/>
        <v>0.5</v>
      </c>
      <c r="AAF44" s="102">
        <f t="shared" si="1430"/>
        <v>16833.599999999999</v>
      </c>
      <c r="AAG44" s="102">
        <f t="shared" si="1430"/>
        <v>0</v>
      </c>
      <c r="AAH44" s="102">
        <f t="shared" si="1430"/>
        <v>0</v>
      </c>
      <c r="AAI44" s="102">
        <f t="shared" si="1430"/>
        <v>0</v>
      </c>
      <c r="AAJ44" s="102">
        <f t="shared" si="1430"/>
        <v>0</v>
      </c>
      <c r="AAK44" s="102">
        <f t="shared" si="1430"/>
        <v>0</v>
      </c>
      <c r="AAL44" s="102">
        <f t="shared" si="1430"/>
        <v>0</v>
      </c>
      <c r="AAM44" s="102">
        <f t="shared" si="1430"/>
        <v>1.6</v>
      </c>
      <c r="AAN44" s="102">
        <f t="shared" si="1430"/>
        <v>0.8</v>
      </c>
      <c r="AAO44" s="102">
        <f t="shared" si="1430"/>
        <v>0</v>
      </c>
      <c r="AAP44" s="68">
        <f t="shared" si="217"/>
        <v>-0.5</v>
      </c>
      <c r="AAQ44" s="68">
        <f t="shared" si="218"/>
        <v>-16833.599999999999</v>
      </c>
    </row>
    <row r="45" spans="1:719" s="33" customFormat="1" ht="15" hidden="1" x14ac:dyDescent="0.25">
      <c r="A45" s="195"/>
      <c r="B45" s="233">
        <v>26</v>
      </c>
      <c r="C45" s="234" t="s">
        <v>368</v>
      </c>
      <c r="D45" s="212" t="s">
        <v>190</v>
      </c>
      <c r="E45" s="156">
        <v>15030</v>
      </c>
      <c r="F45" s="209">
        <v>1.6</v>
      </c>
      <c r="G45" s="301"/>
      <c r="H45" s="219">
        <v>1</v>
      </c>
      <c r="I45" s="226"/>
      <c r="J45" s="226"/>
      <c r="K45" s="1">
        <v>1.4</v>
      </c>
      <c r="L45" s="1">
        <v>1.68</v>
      </c>
      <c r="M45" s="1">
        <v>2.23</v>
      </c>
      <c r="N45" s="9">
        <v>2.57</v>
      </c>
      <c r="O45" s="45">
        <f>'СДП (план)'!O46</f>
        <v>0</v>
      </c>
      <c r="P45" s="45">
        <f>'СДП (план)'!P46</f>
        <v>0</v>
      </c>
      <c r="Q45" s="44">
        <f t="shared" si="16"/>
        <v>0</v>
      </c>
      <c r="R45" s="44">
        <f t="shared" si="17"/>
        <v>0</v>
      </c>
      <c r="S45" s="44">
        <f>VLOOKUP($C45,факт!$D$8:$JF$250,39,0)</f>
        <v>0</v>
      </c>
      <c r="T45" s="44">
        <f>VLOOKUP($C45,факт!$D$8:$JF$250,40,0)</f>
        <v>0</v>
      </c>
      <c r="U45" s="44">
        <f>VLOOKUP($C45,факт!$D$8:$JF$250,41,0)</f>
        <v>0</v>
      </c>
      <c r="V45" s="44">
        <f>VLOOKUP($C45,факт!$D$8:$JF$250,42,0)</f>
        <v>0</v>
      </c>
      <c r="W45" s="44">
        <f>VLOOKUP($C45,факт!$D$8:$JF$250,43,0)</f>
        <v>0</v>
      </c>
      <c r="X45" s="44">
        <f>VLOOKUP($C45,факт!$D$8:$JF$250,44,0)</f>
        <v>0</v>
      </c>
      <c r="Y45" s="44">
        <f>SUM(O45*$F45)</f>
        <v>0</v>
      </c>
      <c r="Z45" s="44">
        <f>SUM(Q45*$F45)</f>
        <v>0</v>
      </c>
      <c r="AA45" s="44">
        <f>SUM(S45*$F45)</f>
        <v>0</v>
      </c>
      <c r="AB45" s="44">
        <f t="shared" ref="AB45" si="1432">SUM(S45-Q45)</f>
        <v>0</v>
      </c>
      <c r="AC45" s="44">
        <f t="shared" si="697"/>
        <v>0</v>
      </c>
      <c r="AD45" s="155">
        <f>'СДП (план)'!Q46</f>
        <v>0</v>
      </c>
      <c r="AE45" s="155">
        <f>'СДП (план)'!R46</f>
        <v>0</v>
      </c>
      <c r="AF45" s="44">
        <f t="shared" si="18"/>
        <v>0</v>
      </c>
      <c r="AG45" s="44">
        <f t="shared" si="19"/>
        <v>0</v>
      </c>
      <c r="AH45" s="44">
        <f>VLOOKUP($C45,факт!$D$8:$JF$250,21,0)</f>
        <v>0</v>
      </c>
      <c r="AI45" s="44">
        <f>VLOOKUP($C45,факт!$D$8:$JF$250,22,0)</f>
        <v>0</v>
      </c>
      <c r="AJ45" s="44">
        <f>VLOOKUP($C45,факт!$D$8:$JF$250,23,0)</f>
        <v>0</v>
      </c>
      <c r="AK45" s="44">
        <f>VLOOKUP($C45,факт!$D$8:$JF$250,24,0)</f>
        <v>0</v>
      </c>
      <c r="AL45" s="44">
        <f>VLOOKUP($C45,факт!$D$8:$JF$250,25,0)</f>
        <v>0</v>
      </c>
      <c r="AM45" s="44">
        <f>VLOOKUP($C45,факт!$D$8:$JF$250,26,0)</f>
        <v>0</v>
      </c>
      <c r="AN45" s="44">
        <f>SUM(AD45*$F45)</f>
        <v>0</v>
      </c>
      <c r="AO45" s="44">
        <f>SUM(AF45*$F45)</f>
        <v>0</v>
      </c>
      <c r="AP45" s="44">
        <f>SUM(AH45*$F45)</f>
        <v>0</v>
      </c>
      <c r="AQ45" s="44">
        <f t="shared" ref="AQ45" si="1433">SUM(AH45-AF45)</f>
        <v>0</v>
      </c>
      <c r="AR45" s="44">
        <f t="shared" ref="AR45" si="1434">SUM(AI45-AG45)</f>
        <v>0</v>
      </c>
      <c r="AS45" s="45">
        <f>'СДП (план)'!S46</f>
        <v>0</v>
      </c>
      <c r="AT45" s="44">
        <f>'СДП (план)'!T46</f>
        <v>0</v>
      </c>
      <c r="AU45" s="44">
        <f t="shared" si="22"/>
        <v>0</v>
      </c>
      <c r="AV45" s="44">
        <f t="shared" si="23"/>
        <v>0</v>
      </c>
      <c r="AW45" s="44">
        <f>VLOOKUP($C45,факт!$D$8:$JF$250,3,0)</f>
        <v>0</v>
      </c>
      <c r="AX45" s="44">
        <f>VLOOKUP($C45,факт!$D$8:$JF$250,4,0)</f>
        <v>0</v>
      </c>
      <c r="AY45" s="44">
        <f>VLOOKUP($C45,факт!$D$8:$JF$250,5,0)</f>
        <v>0</v>
      </c>
      <c r="AZ45" s="44">
        <f>VLOOKUP($C45,факт!$D$8:$JF$250,6,0)</f>
        <v>0</v>
      </c>
      <c r="BA45" s="44">
        <f>VLOOKUP($C45,факт!$D$8:$JF$250,7,0)</f>
        <v>0</v>
      </c>
      <c r="BB45" s="44">
        <f>VLOOKUP($C45,факт!$D$8:$JF$250,8,0)</f>
        <v>0</v>
      </c>
      <c r="BC45" s="44">
        <f>SUM(AS45*$F45)</f>
        <v>0</v>
      </c>
      <c r="BD45" s="44">
        <f>SUM(AU45*$F45)</f>
        <v>0</v>
      </c>
      <c r="BE45" s="44">
        <f>SUM(AW45*$F45)</f>
        <v>0</v>
      </c>
      <c r="BF45" s="44">
        <f t="shared" si="1095"/>
        <v>0</v>
      </c>
      <c r="BG45" s="44">
        <f t="shared" si="1096"/>
        <v>0</v>
      </c>
      <c r="BH45" s="90">
        <f>'СДП (план)'!U46</f>
        <v>0</v>
      </c>
      <c r="BI45" s="3">
        <f>'СДП (план)'!V46</f>
        <v>0</v>
      </c>
      <c r="BJ45" s="44">
        <f t="shared" si="24"/>
        <v>0</v>
      </c>
      <c r="BK45" s="44">
        <f t="shared" si="25"/>
        <v>0</v>
      </c>
      <c r="BL45" s="44">
        <f>VLOOKUP($C45,факт!$D$8:$JF$250,27,0)</f>
        <v>0</v>
      </c>
      <c r="BM45" s="44">
        <f>VLOOKUP($C45,факт!$D$8:$JF$250,28,0)</f>
        <v>0</v>
      </c>
      <c r="BN45" s="44">
        <f>VLOOKUP($C45,факт!$D$8:$JF$250,29,0)</f>
        <v>0</v>
      </c>
      <c r="BO45" s="44">
        <f>VLOOKUP($C45,факт!$D$8:$JF$250,30,0)</f>
        <v>0</v>
      </c>
      <c r="BP45" s="44">
        <f>VLOOKUP($C45,факт!$D$8:$JF$250,31,0)</f>
        <v>0</v>
      </c>
      <c r="BQ45" s="44">
        <f>VLOOKUP($C45,факт!$D$8:$JF$250,32,0)</f>
        <v>0</v>
      </c>
      <c r="BR45" s="44">
        <f>SUM(BH45*$F45)</f>
        <v>0</v>
      </c>
      <c r="BS45" s="44">
        <f>SUM(BJ45*$F45)</f>
        <v>0</v>
      </c>
      <c r="BT45" s="44">
        <f>SUM(BL45*$F45)</f>
        <v>0</v>
      </c>
      <c r="BU45" s="44">
        <f t="shared" si="1100"/>
        <v>0</v>
      </c>
      <c r="BV45" s="44">
        <f t="shared" si="1101"/>
        <v>0</v>
      </c>
      <c r="BW45" s="45">
        <f>'СДП (план)'!W46</f>
        <v>0</v>
      </c>
      <c r="BX45" s="44">
        <f>'СДП (план)'!X46</f>
        <v>0</v>
      </c>
      <c r="BY45" s="44">
        <f t="shared" si="27"/>
        <v>0</v>
      </c>
      <c r="BZ45" s="44">
        <f t="shared" si="28"/>
        <v>0</v>
      </c>
      <c r="CA45" s="44">
        <f>VLOOKUP($C45,факт!$D$8:$JF$250,9,0)</f>
        <v>0</v>
      </c>
      <c r="CB45" s="44">
        <f>VLOOKUP($C45,факт!$D$8:$JF$250,10,0)</f>
        <v>0</v>
      </c>
      <c r="CC45" s="44">
        <f>VLOOKUP($C45,факт!$D$8:$JF$250,11,0)</f>
        <v>0</v>
      </c>
      <c r="CD45" s="44">
        <f>VLOOKUP($C45,факт!$D$8:$JF$250,12,0)</f>
        <v>0</v>
      </c>
      <c r="CE45" s="44">
        <f>VLOOKUP($C45,факт!$D$8:$JF$250,13,0)</f>
        <v>0</v>
      </c>
      <c r="CF45" s="44">
        <f>VLOOKUP($C45,факт!$D$8:$JF$250,14,0)</f>
        <v>0</v>
      </c>
      <c r="CG45" s="44">
        <f>SUM(BW45*$F45)</f>
        <v>0</v>
      </c>
      <c r="CH45" s="44">
        <f>SUM(BY45*$F45)</f>
        <v>0</v>
      </c>
      <c r="CI45" s="44">
        <f>SUM(CA45*$F45)</f>
        <v>0</v>
      </c>
      <c r="CJ45" s="44">
        <f t="shared" si="1105"/>
        <v>0</v>
      </c>
      <c r="CK45" s="44">
        <f t="shared" si="1106"/>
        <v>0</v>
      </c>
      <c r="CL45" s="47">
        <f>'СДП (план)'!Y46</f>
        <v>0</v>
      </c>
      <c r="CM45" s="44">
        <f>'СДП (план)'!Z46</f>
        <v>0</v>
      </c>
      <c r="CN45" s="44">
        <f t="shared" si="29"/>
        <v>0</v>
      </c>
      <c r="CO45" s="44">
        <f t="shared" si="30"/>
        <v>0</v>
      </c>
      <c r="CP45" s="44">
        <f>VLOOKUP($C45,факт!$D$8:$JF$250,33,0)</f>
        <v>0</v>
      </c>
      <c r="CQ45" s="44">
        <f>VLOOKUP($C45,факт!$D$8:$JF$250,34,0)</f>
        <v>0</v>
      </c>
      <c r="CR45" s="44">
        <f>VLOOKUP($C45,факт!$D$8:$JF$250,35,0)</f>
        <v>0</v>
      </c>
      <c r="CS45" s="44">
        <f>VLOOKUP($C45,факт!$D$8:$JF$250,36,0)</f>
        <v>0</v>
      </c>
      <c r="CT45" s="44">
        <f>VLOOKUP($C45,факт!$D$8:$JF$250,37,0)</f>
        <v>0</v>
      </c>
      <c r="CU45" s="44">
        <f>VLOOKUP($C45,факт!$D$8:$JF$250,38,0)</f>
        <v>0</v>
      </c>
      <c r="CV45" s="44">
        <f>SUM(CL45*$F45)</f>
        <v>0</v>
      </c>
      <c r="CW45" s="44">
        <f>SUM(CN45*$F45)</f>
        <v>0</v>
      </c>
      <c r="CX45" s="44">
        <f>SUM(CP45*$F45)</f>
        <v>0</v>
      </c>
      <c r="CY45" s="44">
        <f t="shared" si="31"/>
        <v>0</v>
      </c>
      <c r="CZ45" s="44">
        <f t="shared" si="32"/>
        <v>0</v>
      </c>
      <c r="DA45" s="46">
        <f>'СДП (план)'!AA46</f>
        <v>0</v>
      </c>
      <c r="DB45" s="46">
        <f>'СДП (план)'!AB46</f>
        <v>0</v>
      </c>
      <c r="DC45" s="44">
        <f t="shared" si="33"/>
        <v>0</v>
      </c>
      <c r="DD45" s="44">
        <f t="shared" si="34"/>
        <v>0</v>
      </c>
      <c r="DE45" s="44">
        <f>VLOOKUP($C45,факт!$D$8:$JF$250,45,0)</f>
        <v>0</v>
      </c>
      <c r="DF45" s="44">
        <f>VLOOKUP($C45,факт!$D$8:$JF$250,46,0)</f>
        <v>0</v>
      </c>
      <c r="DG45" s="44">
        <f>VLOOKUP($C45,факт!$D$8:$JF$250,47,0)</f>
        <v>0</v>
      </c>
      <c r="DH45" s="44">
        <f>VLOOKUP($C45,факт!$D$8:$JF$250,48,0)</f>
        <v>0</v>
      </c>
      <c r="DI45" s="44">
        <f>VLOOKUP($C45,факт!$D$8:$JF$250,49,0)</f>
        <v>0</v>
      </c>
      <c r="DJ45" s="44">
        <f>VLOOKUP($C45,факт!$D$8:$JF$250,50,0)</f>
        <v>0</v>
      </c>
      <c r="DK45" s="44">
        <f>SUM(DA45*$F45)</f>
        <v>0</v>
      </c>
      <c r="DL45" s="44">
        <f>SUM(DC45*$F45)</f>
        <v>0</v>
      </c>
      <c r="DM45" s="44">
        <f>SUM(DE45*$F45)</f>
        <v>0</v>
      </c>
      <c r="DN45" s="44">
        <f t="shared" si="35"/>
        <v>0</v>
      </c>
      <c r="DO45" s="44">
        <f t="shared" si="36"/>
        <v>0</v>
      </c>
      <c r="DP45" s="5">
        <f>'СДП (план)'!AC46</f>
        <v>0</v>
      </c>
      <c r="DQ45" s="3">
        <f>'СДП (план)'!AD46</f>
        <v>0</v>
      </c>
      <c r="DR45" s="44">
        <f t="shared" si="37"/>
        <v>0</v>
      </c>
      <c r="DS45" s="44">
        <f t="shared" si="38"/>
        <v>0</v>
      </c>
      <c r="DT45" s="44">
        <f>VLOOKUP($C45,факт!$D$8:$JF$250,231,0)</f>
        <v>0</v>
      </c>
      <c r="DU45" s="44">
        <f>VLOOKUP($C45,факт!$D$8:$JF$250,232,0)</f>
        <v>0</v>
      </c>
      <c r="DV45" s="44">
        <f>VLOOKUP($C45,факт!$D$8:$JF$250,233,0)</f>
        <v>0</v>
      </c>
      <c r="DW45" s="44">
        <f>VLOOKUP($C45,факт!$D$8:$JF$250,234,0)</f>
        <v>0</v>
      </c>
      <c r="DX45" s="44">
        <f>VLOOKUP($C45,факт!$D$8:$JF$250,235,0)</f>
        <v>0</v>
      </c>
      <c r="DY45" s="44">
        <f>VLOOKUP($C45,факт!$D$8:$JF$250,236,0)</f>
        <v>0</v>
      </c>
      <c r="DZ45" s="44">
        <f>SUM(DP45*$F45)</f>
        <v>0</v>
      </c>
      <c r="EA45" s="44">
        <f>SUM(DR45*$F45)</f>
        <v>0</v>
      </c>
      <c r="EB45" s="44">
        <f>SUM(DT45*$F45)</f>
        <v>0</v>
      </c>
      <c r="EC45" s="44">
        <f t="shared" si="39"/>
        <v>0</v>
      </c>
      <c r="ED45" s="44">
        <f t="shared" si="40"/>
        <v>0</v>
      </c>
      <c r="EE45" s="44">
        <f>'СДП (план)'!CY46</f>
        <v>0</v>
      </c>
      <c r="EF45" s="44">
        <f>'СДП (план)'!CZ46</f>
        <v>0</v>
      </c>
      <c r="EG45" s="44">
        <f t="shared" si="1229"/>
        <v>0</v>
      </c>
      <c r="EH45" s="44">
        <f t="shared" si="1230"/>
        <v>0</v>
      </c>
      <c r="EI45" s="44"/>
      <c r="EJ45" s="44"/>
      <c r="EK45" s="44"/>
      <c r="EL45" s="44"/>
      <c r="EM45" s="44"/>
      <c r="EN45" s="44"/>
      <c r="EO45" s="44"/>
      <c r="EP45" s="44"/>
      <c r="EQ45" s="44"/>
      <c r="ER45" s="44"/>
      <c r="ES45" s="44"/>
      <c r="ET45" s="45">
        <f>'СДП (план)'!AE46</f>
        <v>0</v>
      </c>
      <c r="EU45" s="44">
        <f>'СДП (план)'!AF46</f>
        <v>0</v>
      </c>
      <c r="EV45" s="44">
        <f t="shared" si="43"/>
        <v>0</v>
      </c>
      <c r="EW45" s="44">
        <f t="shared" si="44"/>
        <v>0</v>
      </c>
      <c r="EX45" s="44">
        <f>VLOOKUP($C45,факт!$D$8:$JF$250,159,0)</f>
        <v>0</v>
      </c>
      <c r="EY45" s="44">
        <f>VLOOKUP($C45,факт!$D$8:$JF$250,160,0)</f>
        <v>0</v>
      </c>
      <c r="EZ45" s="44">
        <f>VLOOKUP($C45,факт!$D$8:$JF$250,161,0)</f>
        <v>0</v>
      </c>
      <c r="FA45" s="44">
        <f>VLOOKUP($C45,факт!$D$8:$JF$250,162,0)</f>
        <v>0</v>
      </c>
      <c r="FB45" s="44">
        <f>VLOOKUP($C45,факт!$D$8:$JF$250,163,0)</f>
        <v>0</v>
      </c>
      <c r="FC45" s="44">
        <f>VLOOKUP($C45,факт!$D$8:$JF$250,164,0)</f>
        <v>0</v>
      </c>
      <c r="FD45" s="44">
        <f>SUM(ET45*$F45)</f>
        <v>0</v>
      </c>
      <c r="FE45" s="44">
        <f>SUM(EV45*$F45)</f>
        <v>0</v>
      </c>
      <c r="FF45" s="44">
        <f>SUM(EX45*$F45)</f>
        <v>0</v>
      </c>
      <c r="FG45" s="44">
        <f t="shared" ref="FG45" si="1435">SUM(EX45-EV45)</f>
        <v>0</v>
      </c>
      <c r="FH45" s="44">
        <f t="shared" ref="FH45" si="1436">SUM(EY45-EW45)</f>
        <v>0</v>
      </c>
      <c r="FI45" s="5">
        <f>'СДП (план)'!AG46</f>
        <v>0</v>
      </c>
      <c r="FJ45" s="3">
        <f>'СДП (план)'!AH46</f>
        <v>0</v>
      </c>
      <c r="FK45" s="44">
        <f t="shared" si="47"/>
        <v>0</v>
      </c>
      <c r="FL45" s="44">
        <f t="shared" si="48"/>
        <v>0</v>
      </c>
      <c r="FM45" s="44">
        <f>VLOOKUP($C45,факт!$D$8:$JF$250,165,0)</f>
        <v>0</v>
      </c>
      <c r="FN45" s="44">
        <f>VLOOKUP($C45,факт!$D$8:$JF$250,166,0)</f>
        <v>0</v>
      </c>
      <c r="FO45" s="44">
        <f>VLOOKUP($C45,факт!$D$8:$JF$250,167,0)</f>
        <v>0</v>
      </c>
      <c r="FP45" s="44">
        <f>VLOOKUP($C45,факт!$D$8:$JF$250,168,0)</f>
        <v>0</v>
      </c>
      <c r="FQ45" s="44">
        <f>VLOOKUP($C45,факт!$D$8:$JF$250,169,0)</f>
        <v>0</v>
      </c>
      <c r="FR45" s="44">
        <f>VLOOKUP($C45,факт!$D$8:$JF$250,170,0)</f>
        <v>0</v>
      </c>
      <c r="FS45" s="44">
        <f>SUM(FI45*$F45)</f>
        <v>0</v>
      </c>
      <c r="FT45" s="44">
        <f>SUM(FK45*$F45)</f>
        <v>0</v>
      </c>
      <c r="FU45" s="44">
        <f>SUM(FM45*$F45)</f>
        <v>0</v>
      </c>
      <c r="FV45" s="44">
        <f t="shared" ref="FV45" si="1437">SUM(FM45-FK45)</f>
        <v>0</v>
      </c>
      <c r="FW45" s="44">
        <f t="shared" ref="FW45" si="1438">SUM(FN45-FL45)</f>
        <v>0</v>
      </c>
      <c r="FX45" s="5">
        <f>'СДП (план)'!AI46</f>
        <v>0</v>
      </c>
      <c r="FY45" s="3">
        <f>'СДП (план)'!AJ46</f>
        <v>0</v>
      </c>
      <c r="FZ45" s="44">
        <f t="shared" si="51"/>
        <v>0</v>
      </c>
      <c r="GA45" s="44">
        <f t="shared" si="52"/>
        <v>0</v>
      </c>
      <c r="GB45" s="44">
        <f>VLOOKUP($C45,факт!$D$8:$JF$250,219,0)</f>
        <v>0</v>
      </c>
      <c r="GC45" s="44">
        <f>VLOOKUP($C45,факт!$D$8:$JF$250,220,0)</f>
        <v>0</v>
      </c>
      <c r="GD45" s="44">
        <f>VLOOKUP($C45,факт!$D$8:$JF$250,221,0)</f>
        <v>0</v>
      </c>
      <c r="GE45" s="44">
        <f>VLOOKUP($C45,факт!$D$8:$JF$250,222,0)</f>
        <v>0</v>
      </c>
      <c r="GF45" s="44">
        <f>VLOOKUP($C45,факт!$D$8:$JF$250,223,0)</f>
        <v>0</v>
      </c>
      <c r="GG45" s="44">
        <f>VLOOKUP($C45,факт!$D$8:$JF$250,224,0)</f>
        <v>0</v>
      </c>
      <c r="GH45" s="44">
        <f>SUM(FX45*$F45)</f>
        <v>0</v>
      </c>
      <c r="GI45" s="44">
        <f>SUM(FZ45*$F45)</f>
        <v>0</v>
      </c>
      <c r="GJ45" s="44">
        <f>SUM(GB45*$F45)</f>
        <v>0</v>
      </c>
      <c r="GK45" s="44">
        <f t="shared" ref="GK45" si="1439">SUM(GB45-FZ45)</f>
        <v>0</v>
      </c>
      <c r="GL45" s="44">
        <f t="shared" ref="GL45" si="1440">SUM(GC45-GA45)</f>
        <v>0</v>
      </c>
      <c r="GM45" s="45">
        <f>'СДП (план)'!AK46</f>
        <v>0</v>
      </c>
      <c r="GN45" s="44">
        <f>'СДП (план)'!AL46</f>
        <v>0</v>
      </c>
      <c r="GO45" s="44">
        <f t="shared" si="55"/>
        <v>0</v>
      </c>
      <c r="GP45" s="44">
        <f t="shared" si="56"/>
        <v>0</v>
      </c>
      <c r="GQ45" s="44">
        <f>VLOOKUP($C45,факт!$D$8:$JF$250,237,0)</f>
        <v>0</v>
      </c>
      <c r="GR45" s="44">
        <f>VLOOKUP($C45,факт!$D$8:$JF$250,238,0)</f>
        <v>0</v>
      </c>
      <c r="GS45" s="44">
        <f>VLOOKUP($C45,факт!$D$8:$JF$250,239,0)</f>
        <v>0</v>
      </c>
      <c r="GT45" s="44">
        <f>VLOOKUP($C45,факт!$D$8:$JF$250,240,0)</f>
        <v>0</v>
      </c>
      <c r="GU45" s="44">
        <f>VLOOKUP($C45,факт!$D$8:$JF$250,241,0)</f>
        <v>0</v>
      </c>
      <c r="GV45" s="44">
        <f>VLOOKUP($C45,факт!$D$8:$JF$250,242,0)</f>
        <v>0</v>
      </c>
      <c r="GW45" s="44">
        <f>SUM(GM45*$F45)</f>
        <v>0</v>
      </c>
      <c r="GX45" s="44">
        <f>SUM(GO45*$F45)</f>
        <v>0</v>
      </c>
      <c r="GY45" s="44">
        <f>SUM(GQ45*$F45)</f>
        <v>0</v>
      </c>
      <c r="GZ45" s="44">
        <f t="shared" si="57"/>
        <v>0</v>
      </c>
      <c r="HA45" s="44">
        <f t="shared" si="58"/>
        <v>0</v>
      </c>
      <c r="HB45" s="46">
        <f>'СДП (план)'!AM46</f>
        <v>0</v>
      </c>
      <c r="HC45" s="127">
        <f>'СДП (план)'!AN46</f>
        <v>0</v>
      </c>
      <c r="HD45" s="44">
        <f t="shared" si="59"/>
        <v>0</v>
      </c>
      <c r="HE45" s="44">
        <f t="shared" si="60"/>
        <v>0</v>
      </c>
      <c r="HF45" s="44"/>
      <c r="HG45" s="44"/>
      <c r="HH45" s="44"/>
      <c r="HI45" s="44"/>
      <c r="HJ45" s="44"/>
      <c r="HK45" s="44"/>
      <c r="HL45" s="44">
        <f>SUM(HB45*$F45)</f>
        <v>0</v>
      </c>
      <c r="HM45" s="44">
        <f>SUM(HD45*$F45)</f>
        <v>0</v>
      </c>
      <c r="HN45" s="44">
        <f>SUM(HF45*$F45)</f>
        <v>0</v>
      </c>
      <c r="HO45" s="44">
        <f t="shared" si="61"/>
        <v>0</v>
      </c>
      <c r="HP45" s="44">
        <f t="shared" si="62"/>
        <v>0</v>
      </c>
      <c r="HQ45" s="45">
        <f>'СДП (план)'!AO46</f>
        <v>0</v>
      </c>
      <c r="HR45" s="44">
        <f>'СДП (план)'!AP46</f>
        <v>0</v>
      </c>
      <c r="HS45" s="44">
        <f t="shared" si="63"/>
        <v>0</v>
      </c>
      <c r="HT45" s="44">
        <f t="shared" si="64"/>
        <v>0</v>
      </c>
      <c r="HU45" s="44">
        <f>VLOOKUP($C45,факт!$D$8:$JF$250,171,0)</f>
        <v>0</v>
      </c>
      <c r="HV45" s="44">
        <f>VLOOKUP($C45,факт!$D$8:$JF$250,172,0)</f>
        <v>0</v>
      </c>
      <c r="HW45" s="44">
        <f>VLOOKUP($C45,факт!$D$8:$JF$250,173,0)</f>
        <v>0</v>
      </c>
      <c r="HX45" s="44">
        <f>VLOOKUP($C45,факт!$D$8:$JF$250,174,0)</f>
        <v>0</v>
      </c>
      <c r="HY45" s="44">
        <f>VLOOKUP($C45,факт!$D$8:$JF$250,175,0)</f>
        <v>0</v>
      </c>
      <c r="HZ45" s="44">
        <f>VLOOKUP($C45,факт!$D$8:$JF$250,176,0)</f>
        <v>0</v>
      </c>
      <c r="IA45" s="44">
        <f>SUM(HQ45*$F45)</f>
        <v>0</v>
      </c>
      <c r="IB45" s="44">
        <f>SUM(HS45*$F45)</f>
        <v>0</v>
      </c>
      <c r="IC45" s="44">
        <f>SUM(HU45*$F45)</f>
        <v>0</v>
      </c>
      <c r="ID45" s="44">
        <f t="shared" si="65"/>
        <v>0</v>
      </c>
      <c r="IE45" s="44">
        <f t="shared" si="66"/>
        <v>0</v>
      </c>
      <c r="IF45" s="45">
        <f>'СДП (план)'!AQ46</f>
        <v>0</v>
      </c>
      <c r="IG45" s="44">
        <f>'СДП (план)'!AR46</f>
        <v>0</v>
      </c>
      <c r="IH45" s="44">
        <f t="shared" si="67"/>
        <v>0</v>
      </c>
      <c r="II45" s="44">
        <f t="shared" si="68"/>
        <v>0</v>
      </c>
      <c r="IJ45" s="44"/>
      <c r="IK45" s="44"/>
      <c r="IL45" s="44"/>
      <c r="IM45" s="44"/>
      <c r="IN45" s="44"/>
      <c r="IO45" s="44"/>
      <c r="IP45" s="44">
        <f>SUM(IF45*$F45)</f>
        <v>0</v>
      </c>
      <c r="IQ45" s="44">
        <f>SUM(IH45*$F45)</f>
        <v>0</v>
      </c>
      <c r="IR45" s="44">
        <f>SUM(IJ45*$F45)</f>
        <v>0</v>
      </c>
      <c r="IS45" s="44">
        <f t="shared" si="72"/>
        <v>0</v>
      </c>
      <c r="IT45" s="44">
        <f t="shared" si="73"/>
        <v>0</v>
      </c>
      <c r="IU45" s="45">
        <f>'СДП (план)'!AS46</f>
        <v>0</v>
      </c>
      <c r="IV45" s="44">
        <f>'СДП (план)'!AT46</f>
        <v>0</v>
      </c>
      <c r="IW45" s="44">
        <f t="shared" si="74"/>
        <v>0</v>
      </c>
      <c r="IX45" s="44">
        <f t="shared" si="75"/>
        <v>0</v>
      </c>
      <c r="IY45" s="44">
        <f>VLOOKUP($C45,факт!$D$8:$JF$250,183,0)</f>
        <v>0</v>
      </c>
      <c r="IZ45" s="44">
        <f>VLOOKUP($C45,факт!$D$8:$JF$250,184,0)</f>
        <v>0</v>
      </c>
      <c r="JA45" s="44">
        <f>VLOOKUP($C45,факт!$D$8:$JF$250,185,0)</f>
        <v>0</v>
      </c>
      <c r="JB45" s="44">
        <f>VLOOKUP($C45,факт!$D$8:$JF$250,186,0)</f>
        <v>0</v>
      </c>
      <c r="JC45" s="44">
        <f>VLOOKUP($C45,факт!$D$8:$JF$250,187,0)</f>
        <v>0</v>
      </c>
      <c r="JD45" s="44">
        <f>VLOOKUP($C45,факт!$D$8:$JF$250,188,0)</f>
        <v>0</v>
      </c>
      <c r="JE45" s="44">
        <f>SUM(IU45*$F45)</f>
        <v>0</v>
      </c>
      <c r="JF45" s="44">
        <f>SUM(IW45*$F45)</f>
        <v>0</v>
      </c>
      <c r="JG45" s="44">
        <f>SUM(IY45*$F45)</f>
        <v>0</v>
      </c>
      <c r="JH45" s="44">
        <f t="shared" si="76"/>
        <v>0</v>
      </c>
      <c r="JI45" s="44">
        <f t="shared" si="77"/>
        <v>0</v>
      </c>
      <c r="JJ45" s="5">
        <f>'СДП (план)'!AU46</f>
        <v>0</v>
      </c>
      <c r="JK45" s="3">
        <f>'СДП (план)'!AV46</f>
        <v>0</v>
      </c>
      <c r="JL45" s="44">
        <f t="shared" si="78"/>
        <v>0</v>
      </c>
      <c r="JM45" s="44">
        <f t="shared" si="79"/>
        <v>0</v>
      </c>
      <c r="JN45" s="44">
        <f>VLOOKUP($C45,факт!$D$8:$JF$250,189,0)</f>
        <v>0</v>
      </c>
      <c r="JO45" s="44">
        <f>VLOOKUP($C45,факт!$D$8:$JF$250,190,0)</f>
        <v>0</v>
      </c>
      <c r="JP45" s="44">
        <f>VLOOKUP($C45,факт!$D$8:$JF$250,191,0)</f>
        <v>0</v>
      </c>
      <c r="JQ45" s="44">
        <f>VLOOKUP($C45,факт!$D$8:$JF$250,192,0)</f>
        <v>0</v>
      </c>
      <c r="JR45" s="44">
        <f>VLOOKUP($C45,факт!$D$8:$JF$250,193,0)</f>
        <v>0</v>
      </c>
      <c r="JS45" s="44">
        <f>VLOOKUP($C45,факт!$D$8:$JF$250,194,0)</f>
        <v>0</v>
      </c>
      <c r="JT45" s="44">
        <f>SUM(JJ45*$F45)</f>
        <v>0</v>
      </c>
      <c r="JU45" s="44">
        <f>SUM(JL45*$F45)</f>
        <v>0</v>
      </c>
      <c r="JV45" s="44">
        <f>SUM(JN45*$F45)</f>
        <v>0</v>
      </c>
      <c r="JW45" s="44">
        <f t="shared" si="83"/>
        <v>0</v>
      </c>
      <c r="JX45" s="44">
        <f t="shared" si="84"/>
        <v>0</v>
      </c>
      <c r="JY45" s="5">
        <f>'СДП (план)'!AW46</f>
        <v>0</v>
      </c>
      <c r="JZ45" s="3">
        <f>'СДП (план)'!AX46</f>
        <v>0</v>
      </c>
      <c r="KA45" s="44">
        <f t="shared" si="85"/>
        <v>0</v>
      </c>
      <c r="KB45" s="44">
        <f t="shared" si="86"/>
        <v>0</v>
      </c>
      <c r="KC45" s="44">
        <f>VLOOKUP($C45,факт!$D$8:$JF$250,177,0)</f>
        <v>0</v>
      </c>
      <c r="KD45" s="44">
        <f>VLOOKUP($C45,факт!$D$8:$JF$250,178,0)</f>
        <v>0</v>
      </c>
      <c r="KE45" s="44">
        <f>VLOOKUP($C45,факт!$D$8:$JF$250,179,0)</f>
        <v>0</v>
      </c>
      <c r="KF45" s="44">
        <f>VLOOKUP($C45,факт!$D$8:$JF$250,180,0)</f>
        <v>0</v>
      </c>
      <c r="KG45" s="44">
        <f>VLOOKUP($C45,факт!$D$8:$JF$250,181,0)</f>
        <v>0</v>
      </c>
      <c r="KH45" s="44">
        <f>VLOOKUP($C45,факт!$D$8:$JF$250,182,0)</f>
        <v>0</v>
      </c>
      <c r="KI45" s="44">
        <f>SUM(JY45*$F45)</f>
        <v>0</v>
      </c>
      <c r="KJ45" s="44">
        <f>SUM(KA45*$F45)</f>
        <v>0</v>
      </c>
      <c r="KK45" s="44">
        <f>SUM(KC45*$F45)</f>
        <v>0</v>
      </c>
      <c r="KL45" s="44">
        <f t="shared" si="87"/>
        <v>0</v>
      </c>
      <c r="KM45" s="44">
        <f t="shared" si="88"/>
        <v>0</v>
      </c>
      <c r="KN45" s="5">
        <f>'СДП (план)'!AY46</f>
        <v>0</v>
      </c>
      <c r="KO45" s="3">
        <f>'СДП (план)'!AZ46</f>
        <v>0</v>
      </c>
      <c r="KP45" s="44">
        <f t="shared" si="89"/>
        <v>0</v>
      </c>
      <c r="KQ45" s="44">
        <f t="shared" si="90"/>
        <v>0</v>
      </c>
      <c r="KR45" s="44"/>
      <c r="KS45" s="44"/>
      <c r="KT45" s="44"/>
      <c r="KU45" s="44"/>
      <c r="KV45" s="44"/>
      <c r="KW45" s="44"/>
      <c r="KX45" s="44">
        <f>SUM(KN45*$F45)</f>
        <v>0</v>
      </c>
      <c r="KY45" s="44">
        <f>SUM(KP45*$F45)</f>
        <v>0</v>
      </c>
      <c r="KZ45" s="44">
        <f>SUM(KR45*$F45)</f>
        <v>0</v>
      </c>
      <c r="LA45" s="44">
        <f t="shared" si="91"/>
        <v>0</v>
      </c>
      <c r="LB45" s="44">
        <f t="shared" si="92"/>
        <v>0</v>
      </c>
      <c r="LC45" s="45">
        <f>'СДП (план)'!BA46</f>
        <v>0</v>
      </c>
      <c r="LD45" s="44">
        <f>'СДП (план)'!BB46</f>
        <v>0</v>
      </c>
      <c r="LE45" s="44">
        <f t="shared" si="93"/>
        <v>0</v>
      </c>
      <c r="LF45" s="44">
        <f t="shared" si="94"/>
        <v>0</v>
      </c>
      <c r="LG45" s="44">
        <f>VLOOKUP($C45,факт!$D$8:$JF$250,111,0)</f>
        <v>0</v>
      </c>
      <c r="LH45" s="44">
        <f>VLOOKUP($C45,факт!$D$8:$JF$250,112,0)</f>
        <v>0</v>
      </c>
      <c r="LI45" s="44">
        <f>VLOOKUP($C45,факт!$D$8:$JF$250,113,0)</f>
        <v>0</v>
      </c>
      <c r="LJ45" s="44">
        <f>VLOOKUP($C45,факт!$D$8:$JF$250,114,0)</f>
        <v>0</v>
      </c>
      <c r="LK45" s="44">
        <f>VLOOKUP($C45,факт!$D$8:$JF$250,115,0)</f>
        <v>0</v>
      </c>
      <c r="LL45" s="44">
        <f>VLOOKUP($C45,факт!$D$8:$JF$250,116,0)</f>
        <v>0</v>
      </c>
      <c r="LM45" s="44">
        <f>SUM(LC45*$F45)</f>
        <v>0</v>
      </c>
      <c r="LN45" s="44">
        <f>SUM(LE45*$F45)</f>
        <v>0</v>
      </c>
      <c r="LO45" s="44">
        <f>SUM(LG45*$F45)</f>
        <v>0</v>
      </c>
      <c r="LP45" s="44">
        <f t="shared" si="98"/>
        <v>0</v>
      </c>
      <c r="LQ45" s="44">
        <f t="shared" si="99"/>
        <v>0</v>
      </c>
      <c r="LR45" s="45">
        <f>'СДП (план)'!BC46</f>
        <v>1</v>
      </c>
      <c r="LS45" s="44">
        <f>'СДП (план)'!BD46</f>
        <v>33667.199999999997</v>
      </c>
      <c r="LT45" s="44">
        <f t="shared" si="100"/>
        <v>0.5</v>
      </c>
      <c r="LU45" s="44">
        <f t="shared" si="101"/>
        <v>16833.599999999999</v>
      </c>
      <c r="LV45" s="44">
        <f>VLOOKUP($C45,факт!$D$8:$JF$250,117,0)</f>
        <v>0</v>
      </c>
      <c r="LW45" s="44">
        <f>VLOOKUP($C45,факт!$D$8:$JF$250,118,0)</f>
        <v>0</v>
      </c>
      <c r="LX45" s="44">
        <f>VLOOKUP($C45,факт!$D$8:$JF$250,119,0)</f>
        <v>0</v>
      </c>
      <c r="LY45" s="44">
        <f>VLOOKUP($C45,факт!$D$8:$JF$250,120,0)</f>
        <v>0</v>
      </c>
      <c r="LZ45" s="44">
        <f>VLOOKUP($C45,факт!$D$8:$JF$250,121,0)</f>
        <v>0</v>
      </c>
      <c r="MA45" s="44">
        <f>VLOOKUP($C45,факт!$D$8:$JF$250,122,0)</f>
        <v>0</v>
      </c>
      <c r="MB45" s="44">
        <f>SUM(LR45*$F45)</f>
        <v>1.6</v>
      </c>
      <c r="MC45" s="44">
        <f>SUM(LT45*$F45)</f>
        <v>0.8</v>
      </c>
      <c r="MD45" s="44">
        <f>SUM(LV45*$F45)</f>
        <v>0</v>
      </c>
      <c r="ME45" s="44">
        <f t="shared" si="102"/>
        <v>-0.5</v>
      </c>
      <c r="MF45" s="44">
        <f t="shared" si="103"/>
        <v>-16833.599999999999</v>
      </c>
      <c r="MG45" s="47">
        <f>'СДП (план)'!BE46</f>
        <v>0</v>
      </c>
      <c r="MH45" s="47">
        <f>'СДП (план)'!BF46</f>
        <v>0</v>
      </c>
      <c r="MI45" s="44">
        <f t="shared" si="104"/>
        <v>0</v>
      </c>
      <c r="MJ45" s="44">
        <f t="shared" si="105"/>
        <v>0</v>
      </c>
      <c r="MK45" s="44">
        <f>VLOOKUP($C45,факт!$D$8:$JF$250,63,0)</f>
        <v>0</v>
      </c>
      <c r="ML45" s="44">
        <f>VLOOKUP($C45,факт!$D$8:$JF$250,64,0)</f>
        <v>0</v>
      </c>
      <c r="MM45" s="44">
        <f>VLOOKUP($C45,факт!$D$8:$JF$250,65,0)</f>
        <v>0</v>
      </c>
      <c r="MN45" s="44">
        <f>VLOOKUP($C45,факт!$D$8:$JF$250,66,0)</f>
        <v>0</v>
      </c>
      <c r="MO45" s="44">
        <f>VLOOKUP($C45,факт!$D$8:$JF$250,67,0)</f>
        <v>0</v>
      </c>
      <c r="MP45" s="44">
        <f>VLOOKUP($C45,факт!$D$8:$JF$250,68,0)</f>
        <v>0</v>
      </c>
      <c r="MQ45" s="44">
        <f>SUM(MG45*$F45)</f>
        <v>0</v>
      </c>
      <c r="MR45" s="44">
        <f>SUM(MI45*$F45)</f>
        <v>0</v>
      </c>
      <c r="MS45" s="44">
        <f>SUM(MK45*$F45)</f>
        <v>0</v>
      </c>
      <c r="MT45" s="44">
        <f t="shared" si="106"/>
        <v>0</v>
      </c>
      <c r="MU45" s="44">
        <f t="shared" si="107"/>
        <v>0</v>
      </c>
      <c r="MV45" s="47">
        <f>'СДП (план)'!BG46</f>
        <v>0</v>
      </c>
      <c r="MW45" s="47">
        <f>'СДП (план)'!BH46</f>
        <v>0</v>
      </c>
      <c r="MX45" s="44">
        <f t="shared" si="108"/>
        <v>0</v>
      </c>
      <c r="MY45" s="44">
        <f t="shared" si="109"/>
        <v>0</v>
      </c>
      <c r="MZ45" s="44">
        <f>VLOOKUP($C45,факт!$D$8:$JF$250,129,0)</f>
        <v>0</v>
      </c>
      <c r="NA45" s="44">
        <f>VLOOKUP($C45,факт!$D$8:$JF$250,130,0)</f>
        <v>0</v>
      </c>
      <c r="NB45" s="44">
        <f>VLOOKUP($C45,факт!$D$8:$JF$250,131,0)</f>
        <v>0</v>
      </c>
      <c r="NC45" s="44">
        <f>VLOOKUP($C45,факт!$D$8:$JF$250,132,0)</f>
        <v>0</v>
      </c>
      <c r="ND45" s="44">
        <f>VLOOKUP($C45,факт!$D$8:$JF$250,133,0)</f>
        <v>0</v>
      </c>
      <c r="NE45" s="44">
        <f>VLOOKUP($C45,факт!$D$8:$JF$250,134,0)</f>
        <v>0</v>
      </c>
      <c r="NF45" s="44">
        <f>SUM(MV45*$F45)</f>
        <v>0</v>
      </c>
      <c r="NG45" s="44">
        <f>SUM(MX45*$F45)</f>
        <v>0</v>
      </c>
      <c r="NH45" s="44">
        <f>SUM(MZ45*$F45)</f>
        <v>0</v>
      </c>
      <c r="NI45" s="44">
        <f t="shared" si="110"/>
        <v>0</v>
      </c>
      <c r="NJ45" s="44">
        <f t="shared" si="111"/>
        <v>0</v>
      </c>
      <c r="NK45" s="45">
        <f>'СДП (план)'!BI46</f>
        <v>0</v>
      </c>
      <c r="NL45" s="44">
        <f>'СДП (план)'!BJ46</f>
        <v>0</v>
      </c>
      <c r="NM45" s="44">
        <f t="shared" si="112"/>
        <v>0</v>
      </c>
      <c r="NN45" s="44">
        <f t="shared" si="113"/>
        <v>0</v>
      </c>
      <c r="NO45" s="44">
        <f>VLOOKUP($C45,факт!$D$8:$JF$250,87,0)</f>
        <v>0</v>
      </c>
      <c r="NP45" s="44">
        <f>VLOOKUP($C45,факт!$D$8:$JF$250,88,0)</f>
        <v>0</v>
      </c>
      <c r="NQ45" s="44">
        <f>VLOOKUP($C45,факт!$D$8:$JF$250,89,0)</f>
        <v>0</v>
      </c>
      <c r="NR45" s="44">
        <f>VLOOKUP($C45,факт!$D$8:$JF$250,90,0)</f>
        <v>0</v>
      </c>
      <c r="NS45" s="44">
        <f>VLOOKUP($C45,факт!$D$8:$JF$250,91,0)</f>
        <v>0</v>
      </c>
      <c r="NT45" s="44">
        <f>VLOOKUP($C45,факт!$D$8:$JF$250,92,0)</f>
        <v>0</v>
      </c>
      <c r="NU45" s="44">
        <f>SUM(NK45*$F45)</f>
        <v>0</v>
      </c>
      <c r="NV45" s="44">
        <f>SUM(NM45*$F45)</f>
        <v>0</v>
      </c>
      <c r="NW45" s="44">
        <f>SUM(NO45*$F45)</f>
        <v>0</v>
      </c>
      <c r="NX45" s="44">
        <f t="shared" si="117"/>
        <v>0</v>
      </c>
      <c r="NY45" s="44">
        <f t="shared" si="118"/>
        <v>0</v>
      </c>
      <c r="NZ45" s="45">
        <f>'СДП (план)'!BK46</f>
        <v>0</v>
      </c>
      <c r="OA45" s="44">
        <f>'СДП (план)'!BL46</f>
        <v>0</v>
      </c>
      <c r="OB45" s="44">
        <f t="shared" si="119"/>
        <v>0</v>
      </c>
      <c r="OC45" s="44">
        <f t="shared" si="120"/>
        <v>0</v>
      </c>
      <c r="OD45" s="44">
        <f>VLOOKUP($C45,факт!$D$8:$JF$250,147,0)</f>
        <v>0</v>
      </c>
      <c r="OE45" s="44">
        <f>VLOOKUP($C45,факт!$D$8:$JF$250,148,0)</f>
        <v>0</v>
      </c>
      <c r="OF45" s="44">
        <f>VLOOKUP($C45,факт!$D$8:$JF$250,149,0)</f>
        <v>0</v>
      </c>
      <c r="OG45" s="44">
        <f>VLOOKUP($C45,факт!$D$8:$JF$250,150,0)</f>
        <v>0</v>
      </c>
      <c r="OH45" s="44">
        <f>VLOOKUP($C45,факт!$D$8:$JF$250,151,0)</f>
        <v>0</v>
      </c>
      <c r="OI45" s="44">
        <f>VLOOKUP($C45,факт!$D$8:$JF$250,152,0)</f>
        <v>0</v>
      </c>
      <c r="OJ45" s="44">
        <f>SUM(NZ45*$F45)</f>
        <v>0</v>
      </c>
      <c r="OK45" s="44">
        <f>SUM(OB45*$F45)</f>
        <v>0</v>
      </c>
      <c r="OL45" s="44">
        <f>SUM(OD45*$F45)</f>
        <v>0</v>
      </c>
      <c r="OM45" s="44">
        <f t="shared" si="121"/>
        <v>0</v>
      </c>
      <c r="ON45" s="44">
        <f t="shared" si="122"/>
        <v>0</v>
      </c>
      <c r="OO45" s="45">
        <f>'СДП (план)'!BM46</f>
        <v>0</v>
      </c>
      <c r="OP45" s="44">
        <f>'СДП (план)'!BN46</f>
        <v>0</v>
      </c>
      <c r="OQ45" s="44">
        <f t="shared" si="123"/>
        <v>0</v>
      </c>
      <c r="OR45" s="44">
        <f t="shared" si="124"/>
        <v>0</v>
      </c>
      <c r="OS45" s="44">
        <f>VLOOKUP($C45,факт!$D$8:$JF$250,195,0)</f>
        <v>0</v>
      </c>
      <c r="OT45" s="44">
        <f>VLOOKUP($C45,факт!$D$8:$JF$250,196,0)</f>
        <v>0</v>
      </c>
      <c r="OU45" s="44">
        <f>VLOOKUP($C45,факт!$D$8:$JF$250,197,0)</f>
        <v>0</v>
      </c>
      <c r="OV45" s="44">
        <f>VLOOKUP($C45,факт!$D$8:$JF$250,198,0)</f>
        <v>0</v>
      </c>
      <c r="OW45" s="44">
        <f>VLOOKUP($C45,факт!$D$8:$JF$250,199,0)</f>
        <v>0</v>
      </c>
      <c r="OX45" s="44">
        <f>VLOOKUP($C45,факт!$D$8:$JF$250,200,0)</f>
        <v>0</v>
      </c>
      <c r="OY45" s="44">
        <f>SUM(OO45*$F45)</f>
        <v>0</v>
      </c>
      <c r="OZ45" s="44">
        <f>SUM(OQ45*$F45)</f>
        <v>0</v>
      </c>
      <c r="PA45" s="44">
        <f>SUM(OS45*$F45)</f>
        <v>0</v>
      </c>
      <c r="PB45" s="44">
        <f t="shared" si="125"/>
        <v>0</v>
      </c>
      <c r="PC45" s="44">
        <f t="shared" si="126"/>
        <v>0</v>
      </c>
      <c r="PD45" s="45">
        <f>'СДП (план)'!BO46</f>
        <v>0</v>
      </c>
      <c r="PE45" s="44">
        <f>'СДП (план)'!BP46</f>
        <v>0</v>
      </c>
      <c r="PF45" s="44">
        <f t="shared" si="127"/>
        <v>0</v>
      </c>
      <c r="PG45" s="44">
        <f t="shared" si="128"/>
        <v>0</v>
      </c>
      <c r="PH45" s="44">
        <f>VLOOKUP($C45,факт!$D$8:$JF$250,201,0)</f>
        <v>0</v>
      </c>
      <c r="PI45" s="44">
        <f>VLOOKUP($C45,факт!$D$8:$JF$250,202,0)</f>
        <v>0</v>
      </c>
      <c r="PJ45" s="44">
        <f>VLOOKUP($C45,факт!$D$8:$JF$250,203,0)</f>
        <v>0</v>
      </c>
      <c r="PK45" s="44">
        <f>VLOOKUP($C45,факт!$D$8:$JF$250,204,0)</f>
        <v>0</v>
      </c>
      <c r="PL45" s="44">
        <f>VLOOKUP($C45,факт!$D$8:$JF$250,205,0)</f>
        <v>0</v>
      </c>
      <c r="PM45" s="44">
        <f>VLOOKUP($C45,факт!$D$8:$JF$250,206,0)</f>
        <v>0</v>
      </c>
      <c r="PN45" s="44">
        <f>SUM(PD45*$F45)</f>
        <v>0</v>
      </c>
      <c r="PO45" s="44">
        <f>SUM(PF45*$F45)</f>
        <v>0</v>
      </c>
      <c r="PP45" s="44">
        <f>SUM(PH45*$F45)</f>
        <v>0</v>
      </c>
      <c r="PQ45" s="44">
        <f t="shared" si="129"/>
        <v>0</v>
      </c>
      <c r="PR45" s="44">
        <f t="shared" si="130"/>
        <v>0</v>
      </c>
      <c r="PS45" s="45">
        <f>'СДП (план)'!BQ46</f>
        <v>0</v>
      </c>
      <c r="PT45" s="44">
        <f>'СДП (план)'!BR46</f>
        <v>0</v>
      </c>
      <c r="PU45" s="44">
        <f t="shared" si="131"/>
        <v>0</v>
      </c>
      <c r="PV45" s="44">
        <f t="shared" si="132"/>
        <v>0</v>
      </c>
      <c r="PW45" s="44">
        <f>VLOOKUP($C45,факт!$D$8:$JF$250,207,0)</f>
        <v>0</v>
      </c>
      <c r="PX45" s="44">
        <f>VLOOKUP($C45,факт!$D$8:$JF$250,208,0)</f>
        <v>0</v>
      </c>
      <c r="PY45" s="44">
        <f>VLOOKUP($C45,факт!$D$8:$JF$250,209,0)</f>
        <v>0</v>
      </c>
      <c r="PZ45" s="44">
        <f>VLOOKUP($C45,факт!$D$8:$JF$250,210,0)</f>
        <v>0</v>
      </c>
      <c r="QA45" s="44">
        <f>VLOOKUP($C45,факт!$D$8:$JF$250,211,0)</f>
        <v>0</v>
      </c>
      <c r="QB45" s="44">
        <f>VLOOKUP($C45,факт!$D$8:$JF$250,212,0)</f>
        <v>0</v>
      </c>
      <c r="QC45" s="44">
        <f>SUM(PS45*$F45)</f>
        <v>0</v>
      </c>
      <c r="QD45" s="44">
        <f>SUM(PU45*$F45)</f>
        <v>0</v>
      </c>
      <c r="QE45" s="44">
        <f>SUM(PW45*$F45)</f>
        <v>0</v>
      </c>
      <c r="QF45" s="44">
        <f t="shared" si="716"/>
        <v>0</v>
      </c>
      <c r="QG45" s="44">
        <f t="shared" si="717"/>
        <v>0</v>
      </c>
      <c r="QH45" s="45">
        <f>'СДП (план)'!BS46</f>
        <v>0</v>
      </c>
      <c r="QI45" s="44">
        <f>'СДП (план)'!BT46</f>
        <v>0</v>
      </c>
      <c r="QJ45" s="44">
        <f t="shared" si="137"/>
        <v>0</v>
      </c>
      <c r="QK45" s="44">
        <f t="shared" si="138"/>
        <v>0</v>
      </c>
      <c r="QL45" s="44">
        <f>VLOOKUP($C45,факт!$D$8:$JF$250,213,0)</f>
        <v>0</v>
      </c>
      <c r="QM45" s="44">
        <f>VLOOKUP($C45,факт!$D$8:$JF$250,214,0)</f>
        <v>0</v>
      </c>
      <c r="QN45" s="44">
        <f>VLOOKUP($C45,факт!$D$8:$JF$250,215,0)</f>
        <v>0</v>
      </c>
      <c r="QO45" s="44">
        <f>VLOOKUP($C45,факт!$D$8:$JF$250,216,0)</f>
        <v>0</v>
      </c>
      <c r="QP45" s="44">
        <f>VLOOKUP($C45,факт!$D$8:$JF$250,217,0)</f>
        <v>0</v>
      </c>
      <c r="QQ45" s="44">
        <f>VLOOKUP($C45,факт!$D$8:$JF$250,218,0)</f>
        <v>0</v>
      </c>
      <c r="QR45" s="44">
        <f>SUM(QH45*$F45)</f>
        <v>0</v>
      </c>
      <c r="QS45" s="44">
        <f>SUM(QJ45*$F45)</f>
        <v>0</v>
      </c>
      <c r="QT45" s="44">
        <f>SUM(QL45*$F45)</f>
        <v>0</v>
      </c>
      <c r="QU45" s="44">
        <f t="shared" ref="QU45" si="1441">SUM(QL45-QJ45)</f>
        <v>0</v>
      </c>
      <c r="QV45" s="44">
        <f t="shared" ref="QV45" si="1442">SUM(QM45-QK45)</f>
        <v>0</v>
      </c>
      <c r="QW45" s="45">
        <f>'СДП (план)'!BU46</f>
        <v>0</v>
      </c>
      <c r="QX45" s="44">
        <f>'СДП (план)'!BV46</f>
        <v>0</v>
      </c>
      <c r="QY45" s="44">
        <f t="shared" si="141"/>
        <v>0</v>
      </c>
      <c r="QZ45" s="44">
        <f t="shared" si="142"/>
        <v>0</v>
      </c>
      <c r="RA45" s="44">
        <f>VLOOKUP($C45,факт!$D$8:$JF$250,225,0)</f>
        <v>0</v>
      </c>
      <c r="RB45" s="44">
        <f>VLOOKUP($C45,факт!$D$8:$JF$250,226,0)</f>
        <v>0</v>
      </c>
      <c r="RC45" s="44">
        <f>VLOOKUP($C45,факт!$D$8:$JF$250,227,0)</f>
        <v>0</v>
      </c>
      <c r="RD45" s="44">
        <f>VLOOKUP($C45,факт!$D$8:$JF$250,228,0)</f>
        <v>0</v>
      </c>
      <c r="RE45" s="44">
        <f>VLOOKUP($C45,факт!$D$8:$JF$250,229,0)</f>
        <v>0</v>
      </c>
      <c r="RF45" s="44">
        <f>VLOOKUP($C45,факт!$D$8:$JF$250,230,0)</f>
        <v>0</v>
      </c>
      <c r="RG45" s="44">
        <f>SUM(QW45*$F45)</f>
        <v>0</v>
      </c>
      <c r="RH45" s="44">
        <f>SUM(QY45*$F45)</f>
        <v>0</v>
      </c>
      <c r="RI45" s="44">
        <f>SUM(RA45*$F45)</f>
        <v>0</v>
      </c>
      <c r="RJ45" s="44">
        <f t="shared" si="143"/>
        <v>0</v>
      </c>
      <c r="RK45" s="44">
        <f t="shared" si="144"/>
        <v>0</v>
      </c>
      <c r="RL45" s="45">
        <f>'СДП (план)'!BW46</f>
        <v>0</v>
      </c>
      <c r="RM45" s="44">
        <f>'СДП (план)'!BX46</f>
        <v>0</v>
      </c>
      <c r="RN45" s="44">
        <f t="shared" si="145"/>
        <v>0</v>
      </c>
      <c r="RO45" s="44">
        <f t="shared" si="146"/>
        <v>0</v>
      </c>
      <c r="RP45" s="44">
        <f>VLOOKUP($C45,факт!$D$8:$JF$250,105,0)</f>
        <v>0</v>
      </c>
      <c r="RQ45" s="44">
        <f>VLOOKUP($C45,факт!$D$8:$JF$250,106,0)</f>
        <v>0</v>
      </c>
      <c r="RR45" s="44">
        <f>VLOOKUP($C45,факт!$D$8:$JF$250,107,0)</f>
        <v>0</v>
      </c>
      <c r="RS45" s="44">
        <f>VLOOKUP($C45,факт!$D$8:$JF$250,108,0)</f>
        <v>0</v>
      </c>
      <c r="RT45" s="44">
        <f>VLOOKUP($C45,факт!$D$8:$JF$250,109,0)</f>
        <v>0</v>
      </c>
      <c r="RU45" s="44">
        <f>VLOOKUP($C45,факт!$D$8:$JF$250,110,0)</f>
        <v>0</v>
      </c>
      <c r="RV45" s="44">
        <f>SUM(RL45*$F45)</f>
        <v>0</v>
      </c>
      <c r="RW45" s="44">
        <f>SUM(RN45*$F45)</f>
        <v>0</v>
      </c>
      <c r="RX45" s="44">
        <f>SUM(RP45*$F45)</f>
        <v>0</v>
      </c>
      <c r="RY45" s="44">
        <f t="shared" si="147"/>
        <v>0</v>
      </c>
      <c r="RZ45" s="44">
        <f t="shared" si="148"/>
        <v>0</v>
      </c>
      <c r="SA45" s="45">
        <f>'СДП (план)'!BY46</f>
        <v>0</v>
      </c>
      <c r="SB45" s="44">
        <f>'СДП (план)'!BZ46</f>
        <v>0</v>
      </c>
      <c r="SC45" s="44">
        <f t="shared" si="149"/>
        <v>0</v>
      </c>
      <c r="SD45" s="44">
        <f t="shared" si="150"/>
        <v>0</v>
      </c>
      <c r="SE45" s="44">
        <f>VLOOKUP($C45,факт!$D$8:$JF$250,69,0)</f>
        <v>0</v>
      </c>
      <c r="SF45" s="44">
        <f>VLOOKUP($C45,факт!$D$8:$JF$250,70,0)</f>
        <v>0</v>
      </c>
      <c r="SG45" s="44">
        <f>VLOOKUP($C45,факт!$D$8:$JF$250,71,0)</f>
        <v>0</v>
      </c>
      <c r="SH45" s="44">
        <f>VLOOKUP($C45,факт!$D$8:$JF$250,72,0)</f>
        <v>0</v>
      </c>
      <c r="SI45" s="44">
        <f>VLOOKUP($C45,факт!$D$8:$JF$250,73,0)</f>
        <v>0</v>
      </c>
      <c r="SJ45" s="44">
        <f>VLOOKUP($C45,факт!$D$8:$JF$250,74,0)</f>
        <v>0</v>
      </c>
      <c r="SK45" s="44">
        <f>SUM(SA45*$F45)</f>
        <v>0</v>
      </c>
      <c r="SL45" s="44">
        <f>SUM(SC45*$F45)</f>
        <v>0</v>
      </c>
      <c r="SM45" s="44">
        <f>SUM(SE45*$F45)</f>
        <v>0</v>
      </c>
      <c r="SN45" s="44">
        <f t="shared" si="151"/>
        <v>0</v>
      </c>
      <c r="SO45" s="44">
        <f t="shared" si="152"/>
        <v>0</v>
      </c>
      <c r="SP45" s="45">
        <f>'СДП (план)'!CA46</f>
        <v>0</v>
      </c>
      <c r="SQ45" s="44">
        <f>'СДП (план)'!CB46</f>
        <v>0</v>
      </c>
      <c r="SR45" s="44">
        <f t="shared" si="153"/>
        <v>0</v>
      </c>
      <c r="SS45" s="44">
        <f t="shared" si="154"/>
        <v>0</v>
      </c>
      <c r="ST45" s="44"/>
      <c r="SU45" s="44"/>
      <c r="SV45" s="44"/>
      <c r="SW45" s="44"/>
      <c r="SX45" s="44"/>
      <c r="SY45" s="44"/>
      <c r="SZ45" s="44">
        <f>SUM(SP45*$F45)</f>
        <v>0</v>
      </c>
      <c r="TA45" s="44">
        <f>SUM(SR45*$F45)</f>
        <v>0</v>
      </c>
      <c r="TB45" s="44">
        <f>SUM(ST45*$F45)</f>
        <v>0</v>
      </c>
      <c r="TC45" s="44">
        <f t="shared" si="155"/>
        <v>0</v>
      </c>
      <c r="TD45" s="44">
        <f t="shared" si="156"/>
        <v>0</v>
      </c>
      <c r="TE45" s="45">
        <f>'СДП (план)'!CC46</f>
        <v>0</v>
      </c>
      <c r="TF45" s="44">
        <f>'СДП (план)'!CD46</f>
        <v>0</v>
      </c>
      <c r="TG45" s="44">
        <f t="shared" si="157"/>
        <v>0</v>
      </c>
      <c r="TH45" s="44">
        <f t="shared" si="158"/>
        <v>0</v>
      </c>
      <c r="TI45" s="44">
        <f>VLOOKUP($C45,факт!$D$8:$JF$250,135,0)</f>
        <v>0</v>
      </c>
      <c r="TJ45" s="44">
        <f>VLOOKUP($C45,факт!$D$8:$JF$250,136,0)</f>
        <v>0</v>
      </c>
      <c r="TK45" s="44">
        <f>VLOOKUP($C45,факт!$D$8:$JF$250,137,0)</f>
        <v>0</v>
      </c>
      <c r="TL45" s="44">
        <f>VLOOKUP($C45,факт!$D$8:$JF$250,138,0)</f>
        <v>0</v>
      </c>
      <c r="TM45" s="44">
        <f>VLOOKUP($C45,факт!$D$8:$JF$250,139,0)</f>
        <v>0</v>
      </c>
      <c r="TN45" s="44">
        <f>VLOOKUP($C45,факт!$D$8:$JF$250,140,0)</f>
        <v>0</v>
      </c>
      <c r="TO45" s="44">
        <f>SUM(TE45*$F45)</f>
        <v>0</v>
      </c>
      <c r="TP45" s="44">
        <f>SUM(TG45*$F45)</f>
        <v>0</v>
      </c>
      <c r="TQ45" s="44">
        <f>SUM(TI45*$F45)</f>
        <v>0</v>
      </c>
      <c r="TR45" s="44">
        <f t="shared" si="159"/>
        <v>0</v>
      </c>
      <c r="TS45" s="44">
        <f t="shared" si="160"/>
        <v>0</v>
      </c>
      <c r="TT45" s="47">
        <f>'СДП (план)'!CE46</f>
        <v>0</v>
      </c>
      <c r="TU45" s="47">
        <f>'СДП (план)'!CF46</f>
        <v>0</v>
      </c>
      <c r="TV45" s="44">
        <f t="shared" si="161"/>
        <v>0</v>
      </c>
      <c r="TW45" s="44">
        <f t="shared" si="162"/>
        <v>0</v>
      </c>
      <c r="TX45" s="44">
        <f>VLOOKUP($C45,факт!$D$8:$JF$250,75,0)</f>
        <v>0</v>
      </c>
      <c r="TY45" s="44">
        <f>VLOOKUP($C45,факт!$D$8:$JF$250,76,0)</f>
        <v>0</v>
      </c>
      <c r="TZ45" s="44">
        <f>VLOOKUP($C45,факт!$D$8:$JF$250,77,0)</f>
        <v>0</v>
      </c>
      <c r="UA45" s="44">
        <f>VLOOKUP($C45,факт!$D$8:$JF$250,78,0)</f>
        <v>0</v>
      </c>
      <c r="UB45" s="44">
        <f>VLOOKUP($C45,факт!$D$8:$JF$250,79,0)</f>
        <v>0</v>
      </c>
      <c r="UC45" s="44">
        <f>VLOOKUP($C45,факт!$D$8:$JF$250,80,0)</f>
        <v>0</v>
      </c>
      <c r="UD45" s="44">
        <f>SUM(TT45*$F45)</f>
        <v>0</v>
      </c>
      <c r="UE45" s="44">
        <f>SUM(TV45*$F45)</f>
        <v>0</v>
      </c>
      <c r="UF45" s="44">
        <f>SUM(TX45*$F45)</f>
        <v>0</v>
      </c>
      <c r="UG45" s="44">
        <f t="shared" si="166"/>
        <v>0</v>
      </c>
      <c r="UH45" s="44">
        <f t="shared" si="167"/>
        <v>0</v>
      </c>
      <c r="UI45" s="45">
        <f>'СДП (план)'!CG46</f>
        <v>0</v>
      </c>
      <c r="UJ45" s="44">
        <f>'СДП (план)'!CH46</f>
        <v>0</v>
      </c>
      <c r="UK45" s="44">
        <f t="shared" si="168"/>
        <v>0</v>
      </c>
      <c r="UL45" s="44">
        <f t="shared" si="169"/>
        <v>0</v>
      </c>
      <c r="UM45" s="44">
        <f>VLOOKUP($C45,факт!$D$8:$JF$250,81,0)</f>
        <v>0</v>
      </c>
      <c r="UN45" s="44">
        <f>VLOOKUP($C45,факт!$D$8:$JF$250,82,0)</f>
        <v>0</v>
      </c>
      <c r="UO45" s="44">
        <f>VLOOKUP($C45,факт!$D$8:$JF$250,83,0)</f>
        <v>0</v>
      </c>
      <c r="UP45" s="44">
        <f>VLOOKUP($C45,факт!$D$8:$JF$250,84,0)</f>
        <v>0</v>
      </c>
      <c r="UQ45" s="44">
        <f>VLOOKUP($C45,факт!$D$8:$JF$250,85,0)</f>
        <v>0</v>
      </c>
      <c r="UR45" s="44">
        <f>VLOOKUP($C45,факт!$D$8:$JF$250,86,0)</f>
        <v>0</v>
      </c>
      <c r="US45" s="44">
        <f>SUM(UI45*$F45)</f>
        <v>0</v>
      </c>
      <c r="UT45" s="44">
        <f>SUM(UK45*$F45)</f>
        <v>0</v>
      </c>
      <c r="UU45" s="44">
        <f>SUM(UM45*$F45)</f>
        <v>0</v>
      </c>
      <c r="UV45" s="44">
        <f t="shared" si="170"/>
        <v>0</v>
      </c>
      <c r="UW45" s="44">
        <f t="shared" si="171"/>
        <v>0</v>
      </c>
      <c r="UX45" s="45">
        <f>'СДП (план)'!CI46</f>
        <v>0</v>
      </c>
      <c r="UY45" s="44">
        <f>'СДП (план)'!CJ46</f>
        <v>0</v>
      </c>
      <c r="UZ45" s="44">
        <f t="shared" si="172"/>
        <v>0</v>
      </c>
      <c r="VA45" s="44">
        <f t="shared" si="173"/>
        <v>0</v>
      </c>
      <c r="VB45" s="44">
        <f>VLOOKUP($C45,факт!$D$8:$JF$250,99,0)</f>
        <v>0</v>
      </c>
      <c r="VC45" s="44">
        <f>VLOOKUP($C45,факт!$D$8:$JF$250,100,0)</f>
        <v>0</v>
      </c>
      <c r="VD45" s="44">
        <f>VLOOKUP($C45,факт!$D$8:$JF$250,101,0)</f>
        <v>0</v>
      </c>
      <c r="VE45" s="44">
        <f>VLOOKUP($C45,факт!$D$8:$JF$250,102,0)</f>
        <v>0</v>
      </c>
      <c r="VF45" s="44">
        <f>VLOOKUP($C45,факт!$D$8:$JF$250,103,0)</f>
        <v>0</v>
      </c>
      <c r="VG45" s="44">
        <f>VLOOKUP($C45,факт!$D$8:$JF$250,104,0)</f>
        <v>0</v>
      </c>
      <c r="VH45" s="44">
        <f>SUM(UX45*$F45)</f>
        <v>0</v>
      </c>
      <c r="VI45" s="44">
        <f>SUM(UZ45*$F45)</f>
        <v>0</v>
      </c>
      <c r="VJ45" s="44">
        <f>SUM(VB45*$F45)</f>
        <v>0</v>
      </c>
      <c r="VK45" s="44">
        <f t="shared" si="1195"/>
        <v>0</v>
      </c>
      <c r="VL45" s="44">
        <f t="shared" si="1196"/>
        <v>0</v>
      </c>
      <c r="VM45" s="45">
        <f>'СДП (план)'!CK46</f>
        <v>0</v>
      </c>
      <c r="VN45" s="44">
        <f>'СДП (план)'!CL46</f>
        <v>0</v>
      </c>
      <c r="VO45" s="44">
        <f t="shared" si="177"/>
        <v>0</v>
      </c>
      <c r="VP45" s="44">
        <f t="shared" si="178"/>
        <v>0</v>
      </c>
      <c r="VQ45" s="44">
        <f>VLOOKUP($C45,факт!$D$8:$JF$250,123,0)</f>
        <v>0</v>
      </c>
      <c r="VR45" s="44">
        <f>VLOOKUP($C45,факт!$D$8:$JF$250,124,0)</f>
        <v>0</v>
      </c>
      <c r="VS45" s="44">
        <f>VLOOKUP($C45,факт!$D$8:$JF$250,125,0)</f>
        <v>0</v>
      </c>
      <c r="VT45" s="44">
        <f>VLOOKUP($C45,факт!$D$8:$JF$250,126,0)</f>
        <v>0</v>
      </c>
      <c r="VU45" s="44">
        <f>VLOOKUP($C45,факт!$D$8:$JF$250,127,0)</f>
        <v>0</v>
      </c>
      <c r="VV45" s="44">
        <f>VLOOKUP($C45,факт!$D$8:$JF$250,128,0)</f>
        <v>0</v>
      </c>
      <c r="VW45" s="44">
        <f>SUM(VM45*$F45)</f>
        <v>0</v>
      </c>
      <c r="VX45" s="44">
        <f>SUM(VO45*$F45)</f>
        <v>0</v>
      </c>
      <c r="VY45" s="44">
        <f>SUM(VQ45*$F45)</f>
        <v>0</v>
      </c>
      <c r="VZ45" s="44">
        <f t="shared" si="179"/>
        <v>0</v>
      </c>
      <c r="WA45" s="44">
        <f t="shared" si="180"/>
        <v>0</v>
      </c>
      <c r="WB45" s="45">
        <f>'СДП (план)'!CM46</f>
        <v>0</v>
      </c>
      <c r="WC45" s="44">
        <f>'СДП (план)'!CN46</f>
        <v>0</v>
      </c>
      <c r="WD45" s="44">
        <f t="shared" si="181"/>
        <v>0</v>
      </c>
      <c r="WE45" s="44">
        <f t="shared" si="182"/>
        <v>0</v>
      </c>
      <c r="WF45" s="44">
        <f>VLOOKUP($C45,факт!$D$8:$JF$250,141,0)</f>
        <v>0</v>
      </c>
      <c r="WG45" s="44">
        <f>VLOOKUP($C45,факт!$D$8:$JF$250,142,0)</f>
        <v>0</v>
      </c>
      <c r="WH45" s="44">
        <f>VLOOKUP($C45,факт!$D$8:$JF$250,143,0)</f>
        <v>0</v>
      </c>
      <c r="WI45" s="44">
        <f>VLOOKUP($C45,факт!$D$8:$JF$250,144,0)</f>
        <v>0</v>
      </c>
      <c r="WJ45" s="44">
        <f>VLOOKUP($C45,факт!$D$8:$JF$250,145,0)</f>
        <v>0</v>
      </c>
      <c r="WK45" s="44">
        <f>VLOOKUP($C45,факт!$D$8:$JF$250,146,0)</f>
        <v>0</v>
      </c>
      <c r="WL45" s="44">
        <f>SUM(WB45*$F45)</f>
        <v>0</v>
      </c>
      <c r="WM45" s="44">
        <f>SUM(WD45*$F45)</f>
        <v>0</v>
      </c>
      <c r="WN45" s="44">
        <f>SUM(WF45*$F45)</f>
        <v>0</v>
      </c>
      <c r="WO45" s="44">
        <f t="shared" si="183"/>
        <v>0</v>
      </c>
      <c r="WP45" s="44">
        <f t="shared" si="184"/>
        <v>0</v>
      </c>
      <c r="WQ45" s="45">
        <f>'СДП (план)'!CO46</f>
        <v>0</v>
      </c>
      <c r="WR45" s="44">
        <f>'СДП (план)'!CP46</f>
        <v>0</v>
      </c>
      <c r="WS45" s="44">
        <f t="shared" si="185"/>
        <v>0</v>
      </c>
      <c r="WT45" s="44">
        <f t="shared" si="186"/>
        <v>0</v>
      </c>
      <c r="WU45" s="44">
        <f>VLOOKUP($C45,факт!$D$8:$JF$250,57,0)</f>
        <v>0</v>
      </c>
      <c r="WV45" s="44">
        <f>VLOOKUP($C45,факт!$D$8:$JF$250,58,0)</f>
        <v>0</v>
      </c>
      <c r="WW45" s="44">
        <f>VLOOKUP($C45,факт!$D$8:$JF$250,59,0)</f>
        <v>0</v>
      </c>
      <c r="WX45" s="44">
        <f>VLOOKUP($C45,факт!$D$8:$JF$250,60,0)</f>
        <v>0</v>
      </c>
      <c r="WY45" s="44">
        <f>VLOOKUP($C45,факт!$D$8:$JF$250,61,0)</f>
        <v>0</v>
      </c>
      <c r="WZ45" s="44">
        <f>VLOOKUP($C45,факт!$D$8:$JF$250,62,0)</f>
        <v>0</v>
      </c>
      <c r="XA45" s="44">
        <f>SUM(WQ45*$F45)</f>
        <v>0</v>
      </c>
      <c r="XB45" s="44">
        <f>SUM(WS45*$F45)</f>
        <v>0</v>
      </c>
      <c r="XC45" s="44">
        <f>SUM(WU45*$F45)</f>
        <v>0</v>
      </c>
      <c r="XD45" s="44">
        <f t="shared" si="187"/>
        <v>0</v>
      </c>
      <c r="XE45" s="44">
        <f t="shared" si="188"/>
        <v>0</v>
      </c>
      <c r="XF45" s="45">
        <f>'СДП (план)'!CQ46</f>
        <v>0</v>
      </c>
      <c r="XG45" s="44">
        <f>'СДП (план)'!CR46</f>
        <v>0</v>
      </c>
      <c r="XH45" s="44">
        <f t="shared" si="189"/>
        <v>0</v>
      </c>
      <c r="XI45" s="44">
        <f t="shared" si="190"/>
        <v>0</v>
      </c>
      <c r="XJ45" s="44">
        <f>VLOOKUP($C45,факт!$D$8:$JF$250,51,0)</f>
        <v>0</v>
      </c>
      <c r="XK45" s="44">
        <f>VLOOKUP($C45,факт!$D$8:$JF$250,52,0)</f>
        <v>0</v>
      </c>
      <c r="XL45" s="44">
        <f>VLOOKUP($C45,факт!$D$8:$JF$250,53,0)</f>
        <v>0</v>
      </c>
      <c r="XM45" s="44">
        <f>VLOOKUP($C45,факт!$D$8:$JF$250,54,0)</f>
        <v>0</v>
      </c>
      <c r="XN45" s="44">
        <f>VLOOKUP($C45,факт!$D$8:$JF$250,55,0)</f>
        <v>0</v>
      </c>
      <c r="XO45" s="44">
        <f>VLOOKUP($C45,факт!$D$8:$JF$250,56,0)</f>
        <v>0</v>
      </c>
      <c r="XP45" s="44">
        <f>SUM(XF45*$F45)</f>
        <v>0</v>
      </c>
      <c r="XQ45" s="44">
        <f>SUM(XH45*$F45)</f>
        <v>0</v>
      </c>
      <c r="XR45" s="44">
        <f>SUM(XJ45*$F45)</f>
        <v>0</v>
      </c>
      <c r="XS45" s="44">
        <f t="shared" si="191"/>
        <v>0</v>
      </c>
      <c r="XT45" s="44">
        <f t="shared" si="192"/>
        <v>0</v>
      </c>
      <c r="XU45" s="5">
        <f>'СДП (план)'!CS46</f>
        <v>0</v>
      </c>
      <c r="XV45" s="3">
        <f>'СДП (план)'!CT46</f>
        <v>0</v>
      </c>
      <c r="XW45" s="44">
        <f t="shared" si="193"/>
        <v>0</v>
      </c>
      <c r="XX45" s="44">
        <f t="shared" si="194"/>
        <v>0</v>
      </c>
      <c r="XY45" s="44">
        <f>VLOOKUP($C45,факт!$D$8:$JF$250,93,0)</f>
        <v>0</v>
      </c>
      <c r="XZ45" s="44">
        <f>VLOOKUP($C45,факт!$D$8:$JF$250,94,0)</f>
        <v>0</v>
      </c>
      <c r="YA45" s="44">
        <f>VLOOKUP($C45,факт!$D$8:$JF$250,95,0)</f>
        <v>0</v>
      </c>
      <c r="YB45" s="44">
        <f>VLOOKUP($C45,факт!$D$8:$JF$250,96,0)</f>
        <v>0</v>
      </c>
      <c r="YC45" s="44">
        <f>VLOOKUP($C45,факт!$D$8:$JF$250,97,0)</f>
        <v>0</v>
      </c>
      <c r="YD45" s="44">
        <f>VLOOKUP($C45,факт!$D$8:$JF$250,98,0)</f>
        <v>0</v>
      </c>
      <c r="YE45" s="44">
        <f>SUM(XU45*$F45)</f>
        <v>0</v>
      </c>
      <c r="YF45" s="44">
        <f>SUM(XW45*$F45)</f>
        <v>0</v>
      </c>
      <c r="YG45" s="44">
        <f>SUM(XY45*$F45)</f>
        <v>0</v>
      </c>
      <c r="YH45" s="44">
        <f t="shared" si="195"/>
        <v>0</v>
      </c>
      <c r="YI45" s="44">
        <f t="shared" si="196"/>
        <v>0</v>
      </c>
      <c r="YJ45" s="3">
        <f>'СДП (план)'!CU46</f>
        <v>0</v>
      </c>
      <c r="YK45" s="3">
        <f>'СДП (план)'!CV46</f>
        <v>0</v>
      </c>
      <c r="YL45" s="44">
        <f t="shared" si="197"/>
        <v>0</v>
      </c>
      <c r="YM45" s="44">
        <f t="shared" si="198"/>
        <v>0</v>
      </c>
      <c r="YN45" s="44">
        <f>VLOOKUP($C45,факт!$D$8:$JF$250,243,0)</f>
        <v>0</v>
      </c>
      <c r="YO45" s="44">
        <f>VLOOKUP($C45,факт!$D$8:$JF$250,244,0)</f>
        <v>0</v>
      </c>
      <c r="YP45" s="44">
        <f>VLOOKUP($C45,факт!$D$8:$JF$250,245,0)</f>
        <v>0</v>
      </c>
      <c r="YQ45" s="44">
        <f>VLOOKUP($C45,факт!$D$8:$JF$250,246,0)</f>
        <v>0</v>
      </c>
      <c r="YR45" s="44">
        <f>VLOOKUP($C45,факт!$D$8:$JF$250,247,0)</f>
        <v>0</v>
      </c>
      <c r="YS45" s="44">
        <f>VLOOKUP($C45,факт!$D$8:$JF$250,248,0)</f>
        <v>0</v>
      </c>
      <c r="YT45" s="44">
        <f>SUM(YJ45*$F45)</f>
        <v>0</v>
      </c>
      <c r="YU45" s="44">
        <f>SUM(YL45*$F45)</f>
        <v>0</v>
      </c>
      <c r="YV45" s="44">
        <f>SUM(YN45*$F45)</f>
        <v>0</v>
      </c>
      <c r="YW45" s="44">
        <f t="shared" si="1059"/>
        <v>0</v>
      </c>
      <c r="YX45" s="44">
        <f t="shared" si="1060"/>
        <v>0</v>
      </c>
      <c r="YY45" s="44">
        <f>'СДП (план)'!CW46</f>
        <v>0</v>
      </c>
      <c r="YZ45" s="44">
        <f>'СДП (план)'!CX46</f>
        <v>0</v>
      </c>
      <c r="ZA45" s="44">
        <f t="shared" si="199"/>
        <v>0</v>
      </c>
      <c r="ZB45" s="44">
        <f t="shared" si="200"/>
        <v>0</v>
      </c>
      <c r="ZC45" s="44">
        <f>VLOOKUP($C45,факт!$D$8:$JF$250,249,0)</f>
        <v>0</v>
      </c>
      <c r="ZD45" s="44">
        <f>VLOOKUP($C45,факт!$D$8:$JF$250,250,0)</f>
        <v>0</v>
      </c>
      <c r="ZE45" s="44">
        <f>VLOOKUP($C45,факт!$D$8:$JF$250,251,0)</f>
        <v>0</v>
      </c>
      <c r="ZF45" s="44">
        <f>VLOOKUP($C45,факт!$D$8:$JF$250,252,0)</f>
        <v>0</v>
      </c>
      <c r="ZG45" s="44">
        <f>VLOOKUP($C45,факт!$D$8:$JF$250,253,0)</f>
        <v>0</v>
      </c>
      <c r="ZH45" s="44">
        <f>VLOOKUP($C45,факт!$D$8:$JF$250,254,0)</f>
        <v>0</v>
      </c>
      <c r="ZI45" s="44">
        <f>SUM(YY45*$F45)</f>
        <v>0</v>
      </c>
      <c r="ZJ45" s="44">
        <f>SUM(ZA45*$F45)</f>
        <v>0</v>
      </c>
      <c r="ZK45" s="44">
        <f>SUM(ZC45*$F45)</f>
        <v>0</v>
      </c>
      <c r="ZL45" s="44">
        <f t="shared" si="1216"/>
        <v>0</v>
      </c>
      <c r="ZM45" s="44">
        <f t="shared" si="1217"/>
        <v>0</v>
      </c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9">
        <f t="shared" ref="AAC45:AAO45" si="1443">SUM(HB45,DA45,AS45,BW45,AD45,BH45,O45,NK45,LC45,LR45,NZ45,ET45,FI45,HQ45,JJ45,MG45,MV45,TT45,IF45,IU45,JY45,DP45,EE45,WQ45,WB45,UI45,UX45,RL45,TE45,VM45,OO45,PD45,PS45,QH45,FX45,QW45,GM45,SP45,XF45,XU45,SA45,CL45,KN45,YJ45,YY45)</f>
        <v>1</v>
      </c>
      <c r="AAD45" s="49">
        <f t="shared" si="1443"/>
        <v>33667.199999999997</v>
      </c>
      <c r="AAE45" s="49">
        <f t="shared" si="1443"/>
        <v>0.5</v>
      </c>
      <c r="AAF45" s="49">
        <f t="shared" si="1443"/>
        <v>16833.599999999999</v>
      </c>
      <c r="AAG45" s="49">
        <f t="shared" si="1443"/>
        <v>0</v>
      </c>
      <c r="AAH45" s="49">
        <f t="shared" si="1443"/>
        <v>0</v>
      </c>
      <c r="AAI45" s="49">
        <f t="shared" si="1443"/>
        <v>0</v>
      </c>
      <c r="AAJ45" s="49">
        <f t="shared" si="1443"/>
        <v>0</v>
      </c>
      <c r="AAK45" s="49">
        <f t="shared" si="1443"/>
        <v>0</v>
      </c>
      <c r="AAL45" s="49">
        <f t="shared" si="1443"/>
        <v>0</v>
      </c>
      <c r="AAM45" s="49">
        <f t="shared" si="1443"/>
        <v>1.6</v>
      </c>
      <c r="AAN45" s="49">
        <f t="shared" si="1443"/>
        <v>0.8</v>
      </c>
      <c r="AAO45" s="49">
        <f t="shared" si="1443"/>
        <v>0</v>
      </c>
      <c r="AAP45" s="44">
        <f t="shared" ref="AAP45" si="1444">SUM(AAG45-AAE45)</f>
        <v>-0.5</v>
      </c>
      <c r="AAQ45" s="44">
        <f t="shared" ref="AAQ45" si="1445">SUM(AAH45-AAF45)</f>
        <v>-16833.599999999999</v>
      </c>
    </row>
    <row r="46" spans="1:719" s="56" customFormat="1" ht="15" hidden="1" x14ac:dyDescent="0.25">
      <c r="A46" s="193">
        <v>11</v>
      </c>
      <c r="B46" s="224"/>
      <c r="C46" s="243" t="s">
        <v>539</v>
      </c>
      <c r="D46" s="245" t="s">
        <v>98</v>
      </c>
      <c r="E46" s="156">
        <v>15030</v>
      </c>
      <c r="F46" s="220"/>
      <c r="G46" s="301"/>
      <c r="H46" s="14"/>
      <c r="I46" s="206"/>
      <c r="J46" s="206"/>
      <c r="K46" s="225"/>
      <c r="L46" s="225"/>
      <c r="M46" s="225"/>
      <c r="N46" s="216">
        <v>2.57</v>
      </c>
      <c r="O46" s="102">
        <f>'СДП (план)'!O47</f>
        <v>0</v>
      </c>
      <c r="P46" s="102">
        <f>'СДП (план)'!P47</f>
        <v>0</v>
      </c>
      <c r="Q46" s="44">
        <f t="shared" si="16"/>
        <v>0</v>
      </c>
      <c r="R46" s="44">
        <f t="shared" si="17"/>
        <v>0</v>
      </c>
      <c r="S46" s="102">
        <f t="shared" ref="S46:AA46" si="1446">SUM(S47:S48)</f>
        <v>0</v>
      </c>
      <c r="T46" s="102">
        <f t="shared" si="1446"/>
        <v>0</v>
      </c>
      <c r="U46" s="102">
        <f t="shared" si="1446"/>
        <v>0</v>
      </c>
      <c r="V46" s="102">
        <f t="shared" si="1446"/>
        <v>0</v>
      </c>
      <c r="W46" s="102">
        <f t="shared" si="1446"/>
        <v>0</v>
      </c>
      <c r="X46" s="102">
        <f t="shared" si="1446"/>
        <v>0</v>
      </c>
      <c r="Y46" s="102">
        <f t="shared" si="1446"/>
        <v>0</v>
      </c>
      <c r="Z46" s="102">
        <f t="shared" si="1446"/>
        <v>0</v>
      </c>
      <c r="AA46" s="102">
        <f t="shared" si="1446"/>
        <v>0</v>
      </c>
      <c r="AB46" s="68">
        <f t="shared" si="1006"/>
        <v>0</v>
      </c>
      <c r="AC46" s="68">
        <f t="shared" si="697"/>
        <v>0</v>
      </c>
      <c r="AD46" s="117">
        <f>'СДП (план)'!Q47</f>
        <v>0</v>
      </c>
      <c r="AE46" s="117">
        <f>'СДП (план)'!R47</f>
        <v>0</v>
      </c>
      <c r="AF46" s="68">
        <f t="shared" si="18"/>
        <v>0</v>
      </c>
      <c r="AG46" s="68">
        <f t="shared" si="19"/>
        <v>0</v>
      </c>
      <c r="AH46" s="102">
        <f t="shared" ref="AH46:AP46" si="1447">SUM(AH47:AH48)</f>
        <v>0</v>
      </c>
      <c r="AI46" s="102">
        <f t="shared" si="1447"/>
        <v>0</v>
      </c>
      <c r="AJ46" s="102">
        <f t="shared" si="1447"/>
        <v>0</v>
      </c>
      <c r="AK46" s="102">
        <f t="shared" si="1447"/>
        <v>0</v>
      </c>
      <c r="AL46" s="102">
        <f t="shared" si="1447"/>
        <v>0</v>
      </c>
      <c r="AM46" s="102">
        <f t="shared" si="1447"/>
        <v>0</v>
      </c>
      <c r="AN46" s="102">
        <f t="shared" si="1447"/>
        <v>0</v>
      </c>
      <c r="AO46" s="102">
        <f t="shared" si="1447"/>
        <v>0</v>
      </c>
      <c r="AP46" s="102">
        <f t="shared" si="1447"/>
        <v>0</v>
      </c>
      <c r="AQ46" s="68">
        <f t="shared" si="20"/>
        <v>0</v>
      </c>
      <c r="AR46" s="68">
        <f t="shared" si="21"/>
        <v>0</v>
      </c>
      <c r="AS46" s="102">
        <f>'СДП (план)'!S47</f>
        <v>39</v>
      </c>
      <c r="AT46" s="102">
        <f>'СДП (план)'!T47</f>
        <v>1116067.68</v>
      </c>
      <c r="AU46" s="44">
        <f t="shared" si="22"/>
        <v>19.5</v>
      </c>
      <c r="AV46" s="44">
        <f t="shared" si="23"/>
        <v>558033.84</v>
      </c>
      <c r="AW46" s="102">
        <f t="shared" ref="AW46:BE46" si="1448">SUM(AW47:AW48)</f>
        <v>18</v>
      </c>
      <c r="AX46" s="102">
        <f t="shared" si="1448"/>
        <v>343405.44</v>
      </c>
      <c r="AY46" s="102">
        <f t="shared" si="1448"/>
        <v>74</v>
      </c>
      <c r="AZ46" s="102">
        <f t="shared" si="1448"/>
        <v>1</v>
      </c>
      <c r="BA46" s="102">
        <f t="shared" si="1448"/>
        <v>28617.119999999999</v>
      </c>
      <c r="BB46" s="102">
        <f t="shared" si="1448"/>
        <v>6</v>
      </c>
      <c r="BC46" s="102">
        <f t="shared" si="1448"/>
        <v>53.040000000000006</v>
      </c>
      <c r="BD46" s="102">
        <f t="shared" si="1448"/>
        <v>26.520000000000003</v>
      </c>
      <c r="BE46" s="102">
        <f t="shared" si="1448"/>
        <v>24.48</v>
      </c>
      <c r="BF46" s="68">
        <f t="shared" si="1095"/>
        <v>-1.5</v>
      </c>
      <c r="BG46" s="68">
        <f t="shared" si="1096"/>
        <v>-214628.39999999997</v>
      </c>
      <c r="BH46" s="126">
        <f>'СДП (план)'!U47</f>
        <v>0</v>
      </c>
      <c r="BI46" s="67">
        <f>'СДП (план)'!V47</f>
        <v>0</v>
      </c>
      <c r="BJ46" s="44">
        <f t="shared" si="24"/>
        <v>0</v>
      </c>
      <c r="BK46" s="44">
        <f t="shared" si="25"/>
        <v>0</v>
      </c>
      <c r="BL46" s="102">
        <f t="shared" ref="BL46:BT46" si="1449">SUM(BL47:BL48)</f>
        <v>0</v>
      </c>
      <c r="BM46" s="102">
        <f t="shared" si="1449"/>
        <v>0</v>
      </c>
      <c r="BN46" s="102">
        <f t="shared" si="1449"/>
        <v>0</v>
      </c>
      <c r="BO46" s="102">
        <f t="shared" si="1449"/>
        <v>0</v>
      </c>
      <c r="BP46" s="102">
        <f t="shared" si="1449"/>
        <v>0</v>
      </c>
      <c r="BQ46" s="102">
        <f t="shared" si="1449"/>
        <v>0</v>
      </c>
      <c r="BR46" s="102">
        <f t="shared" si="1449"/>
        <v>0</v>
      </c>
      <c r="BS46" s="102">
        <f t="shared" si="1449"/>
        <v>0</v>
      </c>
      <c r="BT46" s="102">
        <f t="shared" si="1449"/>
        <v>0</v>
      </c>
      <c r="BU46" s="68">
        <f t="shared" si="1100"/>
        <v>0</v>
      </c>
      <c r="BV46" s="68">
        <f t="shared" si="1101"/>
        <v>0</v>
      </c>
      <c r="BW46" s="102">
        <f>'СДП (план)'!W47</f>
        <v>0</v>
      </c>
      <c r="BX46" s="102">
        <f>'СДП (план)'!X47</f>
        <v>0</v>
      </c>
      <c r="BY46" s="68">
        <f t="shared" si="27"/>
        <v>0</v>
      </c>
      <c r="BZ46" s="68">
        <f t="shared" si="28"/>
        <v>0</v>
      </c>
      <c r="CA46" s="102">
        <f t="shared" ref="CA46:CI46" si="1450">SUM(CA47:CA48)</f>
        <v>0</v>
      </c>
      <c r="CB46" s="102">
        <f t="shared" si="1450"/>
        <v>0</v>
      </c>
      <c r="CC46" s="102">
        <f t="shared" si="1450"/>
        <v>0</v>
      </c>
      <c r="CD46" s="102">
        <f t="shared" si="1450"/>
        <v>0</v>
      </c>
      <c r="CE46" s="102">
        <f t="shared" si="1450"/>
        <v>0</v>
      </c>
      <c r="CF46" s="102">
        <f t="shared" si="1450"/>
        <v>0</v>
      </c>
      <c r="CG46" s="102">
        <f t="shared" si="1450"/>
        <v>0</v>
      </c>
      <c r="CH46" s="102">
        <f t="shared" si="1450"/>
        <v>0</v>
      </c>
      <c r="CI46" s="102">
        <f t="shared" si="1450"/>
        <v>0</v>
      </c>
      <c r="CJ46" s="68">
        <f t="shared" si="1105"/>
        <v>0</v>
      </c>
      <c r="CK46" s="68">
        <f t="shared" si="1106"/>
        <v>0</v>
      </c>
      <c r="CL46" s="55">
        <f>'СДП (план)'!Y47</f>
        <v>0</v>
      </c>
      <c r="CM46" s="55">
        <f>'СДП (план)'!Z47</f>
        <v>0</v>
      </c>
      <c r="CN46" s="68">
        <f t="shared" si="29"/>
        <v>0</v>
      </c>
      <c r="CO46" s="68">
        <f t="shared" si="30"/>
        <v>0</v>
      </c>
      <c r="CP46" s="55">
        <f t="shared" ref="CP46:CX46" si="1451">SUM(CP47:CP48)</f>
        <v>0</v>
      </c>
      <c r="CQ46" s="55">
        <f t="shared" si="1451"/>
        <v>0</v>
      </c>
      <c r="CR46" s="55">
        <f t="shared" si="1451"/>
        <v>0</v>
      </c>
      <c r="CS46" s="55">
        <f t="shared" si="1451"/>
        <v>0</v>
      </c>
      <c r="CT46" s="55">
        <f t="shared" si="1451"/>
        <v>0</v>
      </c>
      <c r="CU46" s="55">
        <f t="shared" si="1451"/>
        <v>0</v>
      </c>
      <c r="CV46" s="102">
        <f t="shared" si="1451"/>
        <v>0</v>
      </c>
      <c r="CW46" s="102">
        <f t="shared" si="1451"/>
        <v>0</v>
      </c>
      <c r="CX46" s="102">
        <f t="shared" si="1451"/>
        <v>0</v>
      </c>
      <c r="CY46" s="68">
        <f t="shared" si="31"/>
        <v>0</v>
      </c>
      <c r="CZ46" s="68">
        <f t="shared" si="32"/>
        <v>0</v>
      </c>
      <c r="DA46" s="55">
        <f>'СДП (план)'!AA47</f>
        <v>0</v>
      </c>
      <c r="DB46" s="55">
        <f>'СДП (план)'!AB47</f>
        <v>0</v>
      </c>
      <c r="DC46" s="68">
        <f t="shared" si="33"/>
        <v>0</v>
      </c>
      <c r="DD46" s="68">
        <f t="shared" si="34"/>
        <v>0</v>
      </c>
      <c r="DE46" s="55">
        <f t="shared" ref="DE46:DM46" si="1452">SUM(DE47:DE48)</f>
        <v>0</v>
      </c>
      <c r="DF46" s="55">
        <f t="shared" si="1452"/>
        <v>0</v>
      </c>
      <c r="DG46" s="55">
        <f t="shared" si="1452"/>
        <v>0</v>
      </c>
      <c r="DH46" s="55">
        <f t="shared" si="1452"/>
        <v>0</v>
      </c>
      <c r="DI46" s="55">
        <f t="shared" si="1452"/>
        <v>0</v>
      </c>
      <c r="DJ46" s="55">
        <f t="shared" si="1452"/>
        <v>0</v>
      </c>
      <c r="DK46" s="102">
        <f t="shared" si="1452"/>
        <v>0</v>
      </c>
      <c r="DL46" s="102">
        <f t="shared" si="1452"/>
        <v>0</v>
      </c>
      <c r="DM46" s="102">
        <f t="shared" si="1452"/>
        <v>0</v>
      </c>
      <c r="DN46" s="68">
        <f t="shared" si="35"/>
        <v>0</v>
      </c>
      <c r="DO46" s="68">
        <f t="shared" si="36"/>
        <v>0</v>
      </c>
      <c r="DP46" s="15">
        <f>'СДП (план)'!AC47</f>
        <v>0</v>
      </c>
      <c r="DQ46" s="15">
        <f>'СДП (план)'!AD47</f>
        <v>0</v>
      </c>
      <c r="DR46" s="68">
        <f t="shared" si="37"/>
        <v>0</v>
      </c>
      <c r="DS46" s="68">
        <f t="shared" si="38"/>
        <v>0</v>
      </c>
      <c r="DT46" s="55">
        <f t="shared" ref="DT46:EB46" si="1453">SUM(DT47:DT48)</f>
        <v>0</v>
      </c>
      <c r="DU46" s="55">
        <f t="shared" si="1453"/>
        <v>0</v>
      </c>
      <c r="DV46" s="55">
        <f t="shared" si="1453"/>
        <v>0</v>
      </c>
      <c r="DW46" s="55">
        <f t="shared" si="1453"/>
        <v>0</v>
      </c>
      <c r="DX46" s="55">
        <f t="shared" si="1453"/>
        <v>0</v>
      </c>
      <c r="DY46" s="55">
        <f t="shared" si="1453"/>
        <v>0</v>
      </c>
      <c r="DZ46" s="102">
        <f t="shared" si="1453"/>
        <v>0</v>
      </c>
      <c r="EA46" s="102">
        <f t="shared" si="1453"/>
        <v>0</v>
      </c>
      <c r="EB46" s="102">
        <f t="shared" si="1453"/>
        <v>0</v>
      </c>
      <c r="EC46" s="68">
        <f t="shared" si="39"/>
        <v>0</v>
      </c>
      <c r="ED46" s="68">
        <f t="shared" si="40"/>
        <v>0</v>
      </c>
      <c r="EE46" s="68">
        <f>'СДП (план)'!CY47</f>
        <v>0</v>
      </c>
      <c r="EF46" s="68">
        <f>'СДП (план)'!CZ47</f>
        <v>0</v>
      </c>
      <c r="EG46" s="68">
        <f t="shared" si="1229"/>
        <v>0</v>
      </c>
      <c r="EH46" s="68">
        <f t="shared" si="1230"/>
        <v>0</v>
      </c>
      <c r="EI46" s="176"/>
      <c r="EJ46" s="176"/>
      <c r="EK46" s="176"/>
      <c r="EL46" s="176"/>
      <c r="EM46" s="176"/>
      <c r="EN46" s="176"/>
      <c r="EO46" s="176"/>
      <c r="EP46" s="176"/>
      <c r="EQ46" s="176"/>
      <c r="ER46" s="176"/>
      <c r="ES46" s="176"/>
      <c r="ET46" s="55">
        <f>'СДП (план)'!AE47</f>
        <v>0</v>
      </c>
      <c r="EU46" s="55">
        <f>'СДП (план)'!AF47</f>
        <v>0</v>
      </c>
      <c r="EV46" s="68">
        <f t="shared" si="43"/>
        <v>0</v>
      </c>
      <c r="EW46" s="68">
        <f t="shared" si="44"/>
        <v>0</v>
      </c>
      <c r="EX46" s="55">
        <f t="shared" ref="EX46:FF46" si="1454">SUM(EX47:EX48)</f>
        <v>0</v>
      </c>
      <c r="EY46" s="55">
        <f t="shared" si="1454"/>
        <v>0</v>
      </c>
      <c r="EZ46" s="55">
        <f t="shared" si="1454"/>
        <v>0</v>
      </c>
      <c r="FA46" s="55">
        <f t="shared" si="1454"/>
        <v>0</v>
      </c>
      <c r="FB46" s="55">
        <f t="shared" si="1454"/>
        <v>0</v>
      </c>
      <c r="FC46" s="55">
        <f t="shared" si="1454"/>
        <v>0</v>
      </c>
      <c r="FD46" s="102">
        <f t="shared" si="1454"/>
        <v>0</v>
      </c>
      <c r="FE46" s="102">
        <f t="shared" si="1454"/>
        <v>0</v>
      </c>
      <c r="FF46" s="102">
        <f t="shared" si="1454"/>
        <v>0</v>
      </c>
      <c r="FG46" s="68">
        <f t="shared" si="45"/>
        <v>0</v>
      </c>
      <c r="FH46" s="68">
        <f t="shared" si="46"/>
        <v>0</v>
      </c>
      <c r="FI46" s="15">
        <f>'СДП (план)'!AG47</f>
        <v>0</v>
      </c>
      <c r="FJ46" s="15">
        <f>'СДП (план)'!AH47</f>
        <v>0</v>
      </c>
      <c r="FK46" s="68">
        <f t="shared" si="47"/>
        <v>0</v>
      </c>
      <c r="FL46" s="68">
        <f t="shared" si="48"/>
        <v>0</v>
      </c>
      <c r="FM46" s="55">
        <f t="shared" ref="FM46:FU46" si="1455">SUM(FM47:FM48)</f>
        <v>0</v>
      </c>
      <c r="FN46" s="55">
        <f t="shared" si="1455"/>
        <v>0</v>
      </c>
      <c r="FO46" s="55">
        <f t="shared" si="1455"/>
        <v>0</v>
      </c>
      <c r="FP46" s="55">
        <f t="shared" si="1455"/>
        <v>0</v>
      </c>
      <c r="FQ46" s="55">
        <f t="shared" si="1455"/>
        <v>0</v>
      </c>
      <c r="FR46" s="55">
        <f t="shared" si="1455"/>
        <v>0</v>
      </c>
      <c r="FS46" s="102">
        <f t="shared" si="1455"/>
        <v>0</v>
      </c>
      <c r="FT46" s="102">
        <f t="shared" si="1455"/>
        <v>0</v>
      </c>
      <c r="FU46" s="102">
        <f t="shared" si="1455"/>
        <v>0</v>
      </c>
      <c r="FV46" s="68">
        <f t="shared" si="49"/>
        <v>0</v>
      </c>
      <c r="FW46" s="68">
        <f t="shared" si="50"/>
        <v>0</v>
      </c>
      <c r="FX46" s="15">
        <f>'СДП (план)'!AI47</f>
        <v>0</v>
      </c>
      <c r="FY46" s="15">
        <f>'СДП (план)'!AJ47</f>
        <v>0</v>
      </c>
      <c r="FZ46" s="44">
        <f t="shared" si="51"/>
        <v>0</v>
      </c>
      <c r="GA46" s="44">
        <f t="shared" si="52"/>
        <v>0</v>
      </c>
      <c r="GB46" s="55">
        <f t="shared" ref="GB46:GJ46" si="1456">SUM(GB47:GB48)</f>
        <v>0</v>
      </c>
      <c r="GC46" s="55">
        <f t="shared" si="1456"/>
        <v>0</v>
      </c>
      <c r="GD46" s="55">
        <f t="shared" si="1456"/>
        <v>0</v>
      </c>
      <c r="GE46" s="55">
        <f t="shared" si="1456"/>
        <v>0</v>
      </c>
      <c r="GF46" s="55">
        <f t="shared" si="1456"/>
        <v>0</v>
      </c>
      <c r="GG46" s="55"/>
      <c r="GH46" s="102">
        <f t="shared" si="1456"/>
        <v>0</v>
      </c>
      <c r="GI46" s="102">
        <f t="shared" si="1456"/>
        <v>0</v>
      </c>
      <c r="GJ46" s="102">
        <f t="shared" si="1456"/>
        <v>0</v>
      </c>
      <c r="GK46" s="68">
        <f t="shared" si="53"/>
        <v>0</v>
      </c>
      <c r="GL46" s="68">
        <f t="shared" si="54"/>
        <v>0</v>
      </c>
      <c r="GM46" s="55">
        <f>'СДП (план)'!AK47</f>
        <v>0</v>
      </c>
      <c r="GN46" s="55">
        <f>'СДП (план)'!AL47</f>
        <v>0</v>
      </c>
      <c r="GO46" s="68">
        <f t="shared" si="55"/>
        <v>0</v>
      </c>
      <c r="GP46" s="68">
        <f t="shared" si="56"/>
        <v>0</v>
      </c>
      <c r="GQ46" s="55">
        <f t="shared" ref="GQ46:GY46" si="1457">SUM(GQ47:GQ48)</f>
        <v>0</v>
      </c>
      <c r="GR46" s="55">
        <f t="shared" si="1457"/>
        <v>0</v>
      </c>
      <c r="GS46" s="55">
        <f t="shared" si="1457"/>
        <v>0</v>
      </c>
      <c r="GT46" s="55">
        <f t="shared" si="1457"/>
        <v>0</v>
      </c>
      <c r="GU46" s="55">
        <f t="shared" si="1457"/>
        <v>0</v>
      </c>
      <c r="GV46" s="55">
        <f t="shared" si="1457"/>
        <v>0</v>
      </c>
      <c r="GW46" s="102">
        <f t="shared" si="1457"/>
        <v>0</v>
      </c>
      <c r="GX46" s="102">
        <f t="shared" si="1457"/>
        <v>0</v>
      </c>
      <c r="GY46" s="102">
        <f t="shared" si="1457"/>
        <v>0</v>
      </c>
      <c r="GZ46" s="68">
        <f t="shared" si="57"/>
        <v>0</v>
      </c>
      <c r="HA46" s="68">
        <f t="shared" si="58"/>
        <v>0</v>
      </c>
      <c r="HB46" s="151">
        <f>'СДП (план)'!AM47</f>
        <v>0</v>
      </c>
      <c r="HC46" s="151">
        <f>'СДП (план)'!AN47</f>
        <v>0</v>
      </c>
      <c r="HD46" s="68">
        <f t="shared" si="59"/>
        <v>0</v>
      </c>
      <c r="HE46" s="68">
        <f t="shared" si="60"/>
        <v>0</v>
      </c>
      <c r="HF46" s="55">
        <f t="shared" ref="HF46:HN46" si="1458">SUM(HF47:HF48)</f>
        <v>0</v>
      </c>
      <c r="HG46" s="55">
        <f t="shared" si="1458"/>
        <v>0</v>
      </c>
      <c r="HH46" s="55"/>
      <c r="HI46" s="55">
        <f t="shared" si="1458"/>
        <v>0</v>
      </c>
      <c r="HJ46" s="55">
        <f t="shared" si="1458"/>
        <v>0</v>
      </c>
      <c r="HK46" s="55"/>
      <c r="HL46" s="102">
        <f t="shared" si="1458"/>
        <v>0</v>
      </c>
      <c r="HM46" s="102">
        <f t="shared" si="1458"/>
        <v>0</v>
      </c>
      <c r="HN46" s="102">
        <f t="shared" si="1458"/>
        <v>0</v>
      </c>
      <c r="HO46" s="68">
        <f t="shared" si="61"/>
        <v>0</v>
      </c>
      <c r="HP46" s="68">
        <f t="shared" si="62"/>
        <v>0</v>
      </c>
      <c r="HQ46" s="55">
        <f>'СДП (план)'!AO47</f>
        <v>0</v>
      </c>
      <c r="HR46" s="55">
        <f>'СДП (план)'!AP47</f>
        <v>0</v>
      </c>
      <c r="HS46" s="68">
        <f t="shared" si="63"/>
        <v>0</v>
      </c>
      <c r="HT46" s="68">
        <f t="shared" si="64"/>
        <v>0</v>
      </c>
      <c r="HU46" s="55">
        <f t="shared" ref="HU46:IC46" si="1459">SUM(HU47:HU48)</f>
        <v>0</v>
      </c>
      <c r="HV46" s="55">
        <f t="shared" si="1459"/>
        <v>0</v>
      </c>
      <c r="HW46" s="55">
        <f t="shared" si="1459"/>
        <v>0</v>
      </c>
      <c r="HX46" s="55">
        <f t="shared" si="1459"/>
        <v>0</v>
      </c>
      <c r="HY46" s="55">
        <f t="shared" si="1459"/>
        <v>0</v>
      </c>
      <c r="HZ46" s="55">
        <f t="shared" si="1459"/>
        <v>0</v>
      </c>
      <c r="IA46" s="102">
        <f t="shared" si="1459"/>
        <v>0</v>
      </c>
      <c r="IB46" s="102">
        <f t="shared" si="1459"/>
        <v>0</v>
      </c>
      <c r="IC46" s="102">
        <f t="shared" si="1459"/>
        <v>0</v>
      </c>
      <c r="ID46" s="68">
        <f t="shared" si="65"/>
        <v>0</v>
      </c>
      <c r="IE46" s="68">
        <f t="shared" si="66"/>
        <v>0</v>
      </c>
      <c r="IF46" s="55">
        <f>'СДП (план)'!AQ47</f>
        <v>0</v>
      </c>
      <c r="IG46" s="55">
        <f>'СДП (план)'!AR47</f>
        <v>0</v>
      </c>
      <c r="IH46" s="68">
        <f t="shared" si="67"/>
        <v>0</v>
      </c>
      <c r="II46" s="68">
        <f t="shared" si="68"/>
        <v>0</v>
      </c>
      <c r="IJ46" s="55">
        <f t="shared" ref="IJ46:IR46" si="1460">SUM(IJ47:IJ48)</f>
        <v>0</v>
      </c>
      <c r="IK46" s="55">
        <f t="shared" si="1460"/>
        <v>0</v>
      </c>
      <c r="IL46" s="55"/>
      <c r="IM46" s="55">
        <f t="shared" si="1460"/>
        <v>0</v>
      </c>
      <c r="IN46" s="55">
        <f t="shared" si="1460"/>
        <v>0</v>
      </c>
      <c r="IO46" s="55"/>
      <c r="IP46" s="102">
        <f t="shared" si="1460"/>
        <v>0</v>
      </c>
      <c r="IQ46" s="102">
        <f t="shared" si="1460"/>
        <v>0</v>
      </c>
      <c r="IR46" s="102">
        <f t="shared" si="1460"/>
        <v>0</v>
      </c>
      <c r="IS46" s="68">
        <f t="shared" si="72"/>
        <v>0</v>
      </c>
      <c r="IT46" s="68">
        <f t="shared" si="73"/>
        <v>0</v>
      </c>
      <c r="IU46" s="55">
        <f>'СДП (план)'!AS47</f>
        <v>0</v>
      </c>
      <c r="IV46" s="55">
        <f>'СДП (план)'!AT47</f>
        <v>0</v>
      </c>
      <c r="IW46" s="68">
        <f t="shared" si="74"/>
        <v>0</v>
      </c>
      <c r="IX46" s="68">
        <f t="shared" si="75"/>
        <v>0</v>
      </c>
      <c r="IY46" s="55">
        <f t="shared" ref="IY46:JG46" si="1461">SUM(IY47:IY48)</f>
        <v>0</v>
      </c>
      <c r="IZ46" s="55">
        <f t="shared" si="1461"/>
        <v>0</v>
      </c>
      <c r="JA46" s="55">
        <f t="shared" si="1461"/>
        <v>0</v>
      </c>
      <c r="JB46" s="55">
        <f t="shared" si="1461"/>
        <v>0</v>
      </c>
      <c r="JC46" s="55">
        <f t="shared" si="1461"/>
        <v>0</v>
      </c>
      <c r="JD46" s="55"/>
      <c r="JE46" s="102">
        <f t="shared" si="1461"/>
        <v>0</v>
      </c>
      <c r="JF46" s="102">
        <f t="shared" si="1461"/>
        <v>0</v>
      </c>
      <c r="JG46" s="102">
        <f t="shared" si="1461"/>
        <v>0</v>
      </c>
      <c r="JH46" s="68">
        <f t="shared" si="76"/>
        <v>0</v>
      </c>
      <c r="JI46" s="68">
        <f t="shared" si="77"/>
        <v>0</v>
      </c>
      <c r="JJ46" s="15">
        <f>'СДП (план)'!AU47</f>
        <v>0</v>
      </c>
      <c r="JK46" s="15">
        <f>'СДП (план)'!AV47</f>
        <v>0</v>
      </c>
      <c r="JL46" s="68">
        <f t="shared" si="78"/>
        <v>0</v>
      </c>
      <c r="JM46" s="68">
        <f t="shared" si="79"/>
        <v>0</v>
      </c>
      <c r="JN46" s="55">
        <f t="shared" ref="JN46:JV46" si="1462">SUM(JN47:JN48)</f>
        <v>0</v>
      </c>
      <c r="JO46" s="55">
        <f t="shared" si="1462"/>
        <v>0</v>
      </c>
      <c r="JP46" s="55">
        <f t="shared" si="1462"/>
        <v>0</v>
      </c>
      <c r="JQ46" s="55">
        <f t="shared" si="1462"/>
        <v>0</v>
      </c>
      <c r="JR46" s="55">
        <f t="shared" si="1462"/>
        <v>0</v>
      </c>
      <c r="JS46" s="55">
        <f t="shared" si="1462"/>
        <v>0</v>
      </c>
      <c r="JT46" s="102">
        <f t="shared" si="1462"/>
        <v>0</v>
      </c>
      <c r="JU46" s="102">
        <f t="shared" si="1462"/>
        <v>0</v>
      </c>
      <c r="JV46" s="102">
        <f t="shared" si="1462"/>
        <v>0</v>
      </c>
      <c r="JW46" s="68">
        <f t="shared" si="83"/>
        <v>0</v>
      </c>
      <c r="JX46" s="68">
        <f t="shared" si="84"/>
        <v>0</v>
      </c>
      <c r="JY46" s="15">
        <f>'СДП (план)'!AW47</f>
        <v>0</v>
      </c>
      <c r="JZ46" s="15">
        <f>'СДП (план)'!AX47</f>
        <v>0</v>
      </c>
      <c r="KA46" s="68">
        <f t="shared" si="85"/>
        <v>0</v>
      </c>
      <c r="KB46" s="68">
        <f t="shared" si="86"/>
        <v>0</v>
      </c>
      <c r="KC46" s="55">
        <f t="shared" ref="KC46:KK46" si="1463">SUM(KC47:KC48)</f>
        <v>0</v>
      </c>
      <c r="KD46" s="55">
        <f t="shared" si="1463"/>
        <v>0</v>
      </c>
      <c r="KE46" s="55">
        <f t="shared" si="1463"/>
        <v>0</v>
      </c>
      <c r="KF46" s="55">
        <f t="shared" si="1463"/>
        <v>0</v>
      </c>
      <c r="KG46" s="55">
        <f t="shared" si="1463"/>
        <v>0</v>
      </c>
      <c r="KH46" s="55"/>
      <c r="KI46" s="102">
        <f t="shared" si="1463"/>
        <v>0</v>
      </c>
      <c r="KJ46" s="102">
        <f t="shared" si="1463"/>
        <v>0</v>
      </c>
      <c r="KK46" s="102">
        <f t="shared" si="1463"/>
        <v>0</v>
      </c>
      <c r="KL46" s="68">
        <f t="shared" si="87"/>
        <v>0</v>
      </c>
      <c r="KM46" s="68">
        <f t="shared" si="88"/>
        <v>0</v>
      </c>
      <c r="KN46" s="55">
        <f>'СДП (план)'!AY47</f>
        <v>0</v>
      </c>
      <c r="KO46" s="55">
        <f>'СДП (план)'!AZ47</f>
        <v>0</v>
      </c>
      <c r="KP46" s="68">
        <f t="shared" si="89"/>
        <v>0</v>
      </c>
      <c r="KQ46" s="68">
        <f t="shared" si="90"/>
        <v>0</v>
      </c>
      <c r="KR46" s="55">
        <f t="shared" ref="KR46:KZ46" si="1464">SUM(KR47:KR48)</f>
        <v>0</v>
      </c>
      <c r="KS46" s="55">
        <f t="shared" si="1464"/>
        <v>0</v>
      </c>
      <c r="KT46" s="55"/>
      <c r="KU46" s="55">
        <f t="shared" si="1464"/>
        <v>0</v>
      </c>
      <c r="KV46" s="55">
        <f t="shared" si="1464"/>
        <v>0</v>
      </c>
      <c r="KW46" s="55"/>
      <c r="KX46" s="102">
        <f t="shared" si="1464"/>
        <v>0</v>
      </c>
      <c r="KY46" s="102">
        <f t="shared" si="1464"/>
        <v>0</v>
      </c>
      <c r="KZ46" s="102">
        <f t="shared" si="1464"/>
        <v>0</v>
      </c>
      <c r="LA46" s="68">
        <f t="shared" si="91"/>
        <v>0</v>
      </c>
      <c r="LB46" s="68">
        <f t="shared" si="92"/>
        <v>0</v>
      </c>
      <c r="LC46" s="55">
        <f>'СДП (план)'!BA47</f>
        <v>0</v>
      </c>
      <c r="LD46" s="55">
        <f>'СДП (план)'!BB47</f>
        <v>0</v>
      </c>
      <c r="LE46" s="68">
        <f t="shared" si="93"/>
        <v>0</v>
      </c>
      <c r="LF46" s="68">
        <f t="shared" si="94"/>
        <v>0</v>
      </c>
      <c r="LG46" s="55">
        <f t="shared" ref="LG46:LO46" si="1465">SUM(LG47:LG48)</f>
        <v>0</v>
      </c>
      <c r="LH46" s="55">
        <f t="shared" si="1465"/>
        <v>0</v>
      </c>
      <c r="LI46" s="55">
        <f t="shared" si="1465"/>
        <v>0</v>
      </c>
      <c r="LJ46" s="55">
        <f t="shared" si="1465"/>
        <v>0</v>
      </c>
      <c r="LK46" s="55">
        <f t="shared" si="1465"/>
        <v>0</v>
      </c>
      <c r="LL46" s="55">
        <f t="shared" si="1465"/>
        <v>0</v>
      </c>
      <c r="LM46" s="102">
        <f t="shared" si="1465"/>
        <v>0</v>
      </c>
      <c r="LN46" s="102">
        <f t="shared" si="1465"/>
        <v>0</v>
      </c>
      <c r="LO46" s="102">
        <f t="shared" si="1465"/>
        <v>0</v>
      </c>
      <c r="LP46" s="68">
        <f t="shared" si="98"/>
        <v>0</v>
      </c>
      <c r="LQ46" s="68">
        <f t="shared" si="99"/>
        <v>0</v>
      </c>
      <c r="LR46" s="55">
        <f>'СДП (план)'!BC47</f>
        <v>0</v>
      </c>
      <c r="LS46" s="55">
        <f>'СДП (план)'!BD47</f>
        <v>0</v>
      </c>
      <c r="LT46" s="68">
        <f t="shared" si="100"/>
        <v>0</v>
      </c>
      <c r="LU46" s="68">
        <f t="shared" si="101"/>
        <v>0</v>
      </c>
      <c r="LV46" s="55">
        <f t="shared" ref="LV46:MD46" si="1466">SUM(LV47:LV48)</f>
        <v>0</v>
      </c>
      <c r="LW46" s="55">
        <f t="shared" si="1466"/>
        <v>0</v>
      </c>
      <c r="LX46" s="55">
        <f t="shared" si="1466"/>
        <v>0</v>
      </c>
      <c r="LY46" s="55">
        <f t="shared" si="1466"/>
        <v>0</v>
      </c>
      <c r="LZ46" s="55">
        <f t="shared" si="1466"/>
        <v>0</v>
      </c>
      <c r="MA46" s="55">
        <f t="shared" si="1466"/>
        <v>0</v>
      </c>
      <c r="MB46" s="102">
        <f t="shared" si="1466"/>
        <v>0</v>
      </c>
      <c r="MC46" s="102">
        <f t="shared" si="1466"/>
        <v>0</v>
      </c>
      <c r="MD46" s="102">
        <f t="shared" si="1466"/>
        <v>0</v>
      </c>
      <c r="ME46" s="68">
        <f t="shared" si="102"/>
        <v>0</v>
      </c>
      <c r="MF46" s="68">
        <f t="shared" si="103"/>
        <v>0</v>
      </c>
      <c r="MG46" s="55">
        <f>'СДП (план)'!BE47</f>
        <v>0</v>
      </c>
      <c r="MH46" s="55">
        <f>'СДП (план)'!BF47</f>
        <v>0</v>
      </c>
      <c r="MI46" s="68">
        <f t="shared" si="104"/>
        <v>0</v>
      </c>
      <c r="MJ46" s="68">
        <f t="shared" si="105"/>
        <v>0</v>
      </c>
      <c r="MK46" s="55">
        <f t="shared" ref="MK46:MS46" si="1467">SUM(MK47:MK48)</f>
        <v>0</v>
      </c>
      <c r="ML46" s="55">
        <f t="shared" si="1467"/>
        <v>0</v>
      </c>
      <c r="MM46" s="55">
        <f t="shared" si="1467"/>
        <v>0</v>
      </c>
      <c r="MN46" s="55">
        <f t="shared" si="1467"/>
        <v>0</v>
      </c>
      <c r="MO46" s="55">
        <f t="shared" si="1467"/>
        <v>0</v>
      </c>
      <c r="MP46" s="55">
        <f t="shared" si="1467"/>
        <v>0</v>
      </c>
      <c r="MQ46" s="102">
        <f t="shared" si="1467"/>
        <v>0</v>
      </c>
      <c r="MR46" s="102">
        <f t="shared" si="1467"/>
        <v>0</v>
      </c>
      <c r="MS46" s="102">
        <f t="shared" si="1467"/>
        <v>0</v>
      </c>
      <c r="MT46" s="68">
        <f t="shared" si="106"/>
        <v>0</v>
      </c>
      <c r="MU46" s="68">
        <f t="shared" si="107"/>
        <v>0</v>
      </c>
      <c r="MV46" s="55">
        <f>'СДП (план)'!BG47</f>
        <v>0</v>
      </c>
      <c r="MW46" s="55">
        <f>'СДП (план)'!BH47</f>
        <v>0</v>
      </c>
      <c r="MX46" s="68">
        <f t="shared" si="108"/>
        <v>0</v>
      </c>
      <c r="MY46" s="68">
        <f t="shared" si="109"/>
        <v>0</v>
      </c>
      <c r="MZ46" s="55">
        <f t="shared" ref="MZ46:NH46" si="1468">SUM(MZ47:MZ48)</f>
        <v>0</v>
      </c>
      <c r="NA46" s="55">
        <f t="shared" si="1468"/>
        <v>0</v>
      </c>
      <c r="NB46" s="55">
        <f t="shared" si="1468"/>
        <v>0</v>
      </c>
      <c r="NC46" s="55">
        <f t="shared" si="1468"/>
        <v>0</v>
      </c>
      <c r="ND46" s="55">
        <f t="shared" si="1468"/>
        <v>0</v>
      </c>
      <c r="NE46" s="55">
        <f t="shared" si="1468"/>
        <v>0</v>
      </c>
      <c r="NF46" s="102">
        <f t="shared" si="1468"/>
        <v>0</v>
      </c>
      <c r="NG46" s="102">
        <f t="shared" si="1468"/>
        <v>0</v>
      </c>
      <c r="NH46" s="102">
        <f t="shared" si="1468"/>
        <v>0</v>
      </c>
      <c r="NI46" s="68">
        <f t="shared" si="110"/>
        <v>0</v>
      </c>
      <c r="NJ46" s="68">
        <f t="shared" si="111"/>
        <v>0</v>
      </c>
      <c r="NK46" s="55">
        <f>'СДП (план)'!BI47</f>
        <v>0</v>
      </c>
      <c r="NL46" s="55">
        <f>'СДП (план)'!BJ47</f>
        <v>0</v>
      </c>
      <c r="NM46" s="68">
        <f t="shared" si="112"/>
        <v>0</v>
      </c>
      <c r="NN46" s="68">
        <f t="shared" si="113"/>
        <v>0</v>
      </c>
      <c r="NO46" s="55">
        <f t="shared" ref="NO46:NW46" si="1469">SUM(NO47:NO48)</f>
        <v>0</v>
      </c>
      <c r="NP46" s="55">
        <f t="shared" si="1469"/>
        <v>0</v>
      </c>
      <c r="NQ46" s="55">
        <f t="shared" si="1469"/>
        <v>0</v>
      </c>
      <c r="NR46" s="55">
        <f t="shared" si="1469"/>
        <v>0</v>
      </c>
      <c r="NS46" s="55">
        <f t="shared" si="1469"/>
        <v>0</v>
      </c>
      <c r="NT46" s="55">
        <f t="shared" si="1469"/>
        <v>0</v>
      </c>
      <c r="NU46" s="102">
        <f t="shared" si="1469"/>
        <v>0</v>
      </c>
      <c r="NV46" s="102">
        <f t="shared" si="1469"/>
        <v>0</v>
      </c>
      <c r="NW46" s="102">
        <f t="shared" si="1469"/>
        <v>0</v>
      </c>
      <c r="NX46" s="68">
        <f t="shared" si="117"/>
        <v>0</v>
      </c>
      <c r="NY46" s="68">
        <f t="shared" si="118"/>
        <v>0</v>
      </c>
      <c r="NZ46" s="55">
        <f>'СДП (план)'!BK47</f>
        <v>0</v>
      </c>
      <c r="OA46" s="55">
        <f>'СДП (план)'!BL47</f>
        <v>0</v>
      </c>
      <c r="OB46" s="68">
        <f t="shared" si="119"/>
        <v>0</v>
      </c>
      <c r="OC46" s="68">
        <f t="shared" si="120"/>
        <v>0</v>
      </c>
      <c r="OD46" s="55">
        <f t="shared" ref="OD46:OL46" si="1470">SUM(OD47:OD48)</f>
        <v>0</v>
      </c>
      <c r="OE46" s="55">
        <f t="shared" si="1470"/>
        <v>0</v>
      </c>
      <c r="OF46" s="55">
        <f t="shared" si="1470"/>
        <v>0</v>
      </c>
      <c r="OG46" s="55">
        <f t="shared" si="1470"/>
        <v>0</v>
      </c>
      <c r="OH46" s="55">
        <f t="shared" si="1470"/>
        <v>0</v>
      </c>
      <c r="OI46" s="55">
        <f t="shared" si="1470"/>
        <v>0</v>
      </c>
      <c r="OJ46" s="102">
        <f t="shared" si="1470"/>
        <v>0</v>
      </c>
      <c r="OK46" s="102">
        <f t="shared" si="1470"/>
        <v>0</v>
      </c>
      <c r="OL46" s="102">
        <f t="shared" si="1470"/>
        <v>0</v>
      </c>
      <c r="OM46" s="68">
        <f t="shared" si="121"/>
        <v>0</v>
      </c>
      <c r="ON46" s="68">
        <f t="shared" si="122"/>
        <v>0</v>
      </c>
      <c r="OO46" s="55">
        <f>'СДП (план)'!BM47</f>
        <v>0</v>
      </c>
      <c r="OP46" s="55">
        <f>'СДП (план)'!BN47</f>
        <v>0</v>
      </c>
      <c r="OQ46" s="68">
        <f t="shared" si="123"/>
        <v>0</v>
      </c>
      <c r="OR46" s="68">
        <f t="shared" si="124"/>
        <v>0</v>
      </c>
      <c r="OS46" s="55">
        <f t="shared" ref="OS46:PA46" si="1471">SUM(OS47:OS48)</f>
        <v>0</v>
      </c>
      <c r="OT46" s="55">
        <f t="shared" si="1471"/>
        <v>0</v>
      </c>
      <c r="OU46" s="55">
        <f t="shared" si="1471"/>
        <v>0</v>
      </c>
      <c r="OV46" s="55">
        <f t="shared" si="1471"/>
        <v>0</v>
      </c>
      <c r="OW46" s="55">
        <f t="shared" si="1471"/>
        <v>0</v>
      </c>
      <c r="OX46" s="55">
        <f t="shared" si="1471"/>
        <v>0</v>
      </c>
      <c r="OY46" s="102">
        <f t="shared" si="1471"/>
        <v>0</v>
      </c>
      <c r="OZ46" s="102">
        <f t="shared" si="1471"/>
        <v>0</v>
      </c>
      <c r="PA46" s="102">
        <f t="shared" si="1471"/>
        <v>0</v>
      </c>
      <c r="PB46" s="68">
        <f t="shared" si="125"/>
        <v>0</v>
      </c>
      <c r="PC46" s="68">
        <f t="shared" si="126"/>
        <v>0</v>
      </c>
      <c r="PD46" s="55">
        <f>'СДП (план)'!BO47</f>
        <v>0</v>
      </c>
      <c r="PE46" s="55">
        <f>'СДП (план)'!BP47</f>
        <v>0</v>
      </c>
      <c r="PF46" s="68">
        <f t="shared" si="127"/>
        <v>0</v>
      </c>
      <c r="PG46" s="68">
        <f t="shared" si="128"/>
        <v>0</v>
      </c>
      <c r="PH46" s="55">
        <f t="shared" ref="PH46:PP46" si="1472">SUM(PH47:PH48)</f>
        <v>0</v>
      </c>
      <c r="PI46" s="55">
        <f t="shared" si="1472"/>
        <v>0</v>
      </c>
      <c r="PJ46" s="55">
        <f t="shared" si="1472"/>
        <v>0</v>
      </c>
      <c r="PK46" s="55">
        <f t="shared" si="1472"/>
        <v>0</v>
      </c>
      <c r="PL46" s="55">
        <f t="shared" si="1472"/>
        <v>0</v>
      </c>
      <c r="PM46" s="55">
        <f t="shared" si="1472"/>
        <v>0</v>
      </c>
      <c r="PN46" s="102">
        <f t="shared" si="1472"/>
        <v>0</v>
      </c>
      <c r="PO46" s="102">
        <f t="shared" si="1472"/>
        <v>0</v>
      </c>
      <c r="PP46" s="102">
        <f t="shared" si="1472"/>
        <v>0</v>
      </c>
      <c r="PQ46" s="68">
        <f t="shared" si="129"/>
        <v>0</v>
      </c>
      <c r="PR46" s="68">
        <f t="shared" si="130"/>
        <v>0</v>
      </c>
      <c r="PS46" s="55">
        <f>'СДП (план)'!BQ47</f>
        <v>0</v>
      </c>
      <c r="PT46" s="55">
        <f>'СДП (план)'!BR47</f>
        <v>0</v>
      </c>
      <c r="PU46" s="68">
        <f t="shared" si="131"/>
        <v>0</v>
      </c>
      <c r="PV46" s="68">
        <f t="shared" si="132"/>
        <v>0</v>
      </c>
      <c r="PW46" s="55">
        <f t="shared" ref="PW46:QE46" si="1473">SUM(PW47:PW48)</f>
        <v>0</v>
      </c>
      <c r="PX46" s="55">
        <f t="shared" si="1473"/>
        <v>0</v>
      </c>
      <c r="PY46" s="55">
        <f t="shared" si="1473"/>
        <v>0</v>
      </c>
      <c r="PZ46" s="55">
        <f t="shared" si="1473"/>
        <v>0</v>
      </c>
      <c r="QA46" s="55">
        <f t="shared" si="1473"/>
        <v>0</v>
      </c>
      <c r="QB46" s="55">
        <f t="shared" si="1473"/>
        <v>0</v>
      </c>
      <c r="QC46" s="102">
        <f t="shared" si="1473"/>
        <v>0</v>
      </c>
      <c r="QD46" s="102">
        <f t="shared" si="1473"/>
        <v>0</v>
      </c>
      <c r="QE46" s="102">
        <f t="shared" si="1473"/>
        <v>0</v>
      </c>
      <c r="QF46" s="44">
        <f t="shared" si="716"/>
        <v>0</v>
      </c>
      <c r="QG46" s="44">
        <f t="shared" si="717"/>
        <v>0</v>
      </c>
      <c r="QH46" s="55">
        <f>'СДП (план)'!BS47</f>
        <v>0</v>
      </c>
      <c r="QI46" s="55">
        <f>'СДП (план)'!BT47</f>
        <v>0</v>
      </c>
      <c r="QJ46" s="68">
        <f t="shared" si="137"/>
        <v>0</v>
      </c>
      <c r="QK46" s="68">
        <f t="shared" si="138"/>
        <v>0</v>
      </c>
      <c r="QL46" s="55">
        <f t="shared" ref="QL46:QT46" si="1474">SUM(QL47:QL48)</f>
        <v>0</v>
      </c>
      <c r="QM46" s="55">
        <f t="shared" si="1474"/>
        <v>0</v>
      </c>
      <c r="QN46" s="55">
        <f t="shared" si="1474"/>
        <v>0</v>
      </c>
      <c r="QO46" s="55">
        <f t="shared" si="1474"/>
        <v>0</v>
      </c>
      <c r="QP46" s="55">
        <f t="shared" si="1474"/>
        <v>0</v>
      </c>
      <c r="QQ46" s="55">
        <f t="shared" si="1474"/>
        <v>0</v>
      </c>
      <c r="QR46" s="102">
        <f t="shared" si="1474"/>
        <v>0</v>
      </c>
      <c r="QS46" s="102">
        <f t="shared" si="1474"/>
        <v>0</v>
      </c>
      <c r="QT46" s="102">
        <f t="shared" si="1474"/>
        <v>0</v>
      </c>
      <c r="QU46" s="68">
        <f t="shared" si="139"/>
        <v>0</v>
      </c>
      <c r="QV46" s="68">
        <f t="shared" si="140"/>
        <v>0</v>
      </c>
      <c r="QW46" s="55">
        <f>'СДП (план)'!BU47</f>
        <v>41</v>
      </c>
      <c r="QX46" s="55">
        <f>'СДП (план)'!BV47</f>
        <v>1407962.304</v>
      </c>
      <c r="QY46" s="68">
        <f t="shared" si="141"/>
        <v>20.5</v>
      </c>
      <c r="QZ46" s="68">
        <f t="shared" si="142"/>
        <v>703981.152</v>
      </c>
      <c r="RA46" s="55">
        <f t="shared" ref="RA46:RI46" si="1475">SUM(RA47:RA48)</f>
        <v>12</v>
      </c>
      <c r="RB46" s="55">
        <f t="shared" si="1475"/>
        <v>206043.23999999996</v>
      </c>
      <c r="RC46" s="55">
        <f t="shared" si="1475"/>
        <v>23</v>
      </c>
      <c r="RD46" s="55">
        <f t="shared" si="1475"/>
        <v>0</v>
      </c>
      <c r="RE46" s="55">
        <f t="shared" si="1475"/>
        <v>0</v>
      </c>
      <c r="RF46" s="55">
        <f t="shared" si="1475"/>
        <v>0</v>
      </c>
      <c r="RG46" s="102">
        <f t="shared" si="1475"/>
        <v>55.760000000000005</v>
      </c>
      <c r="RH46" s="102">
        <f t="shared" si="1475"/>
        <v>27.880000000000003</v>
      </c>
      <c r="RI46" s="102">
        <f t="shared" si="1475"/>
        <v>16.32</v>
      </c>
      <c r="RJ46" s="68">
        <f t="shared" si="143"/>
        <v>-8.5</v>
      </c>
      <c r="RK46" s="68">
        <f t="shared" si="144"/>
        <v>-497937.91200000001</v>
      </c>
      <c r="RL46" s="55">
        <f>'СДП (план)'!BW47</f>
        <v>0</v>
      </c>
      <c r="RM46" s="55">
        <f>'СДП (план)'!BX47</f>
        <v>0</v>
      </c>
      <c r="RN46" s="68">
        <f t="shared" si="145"/>
        <v>0</v>
      </c>
      <c r="RO46" s="68">
        <f t="shared" si="146"/>
        <v>0</v>
      </c>
      <c r="RP46" s="55">
        <f t="shared" ref="RP46:RX46" si="1476">SUM(RP47:RP48)</f>
        <v>1</v>
      </c>
      <c r="RQ46" s="55">
        <f t="shared" si="1476"/>
        <v>34340.54</v>
      </c>
      <c r="RR46" s="55">
        <f t="shared" si="1476"/>
        <v>10</v>
      </c>
      <c r="RS46" s="55">
        <f t="shared" si="1476"/>
        <v>0</v>
      </c>
      <c r="RT46" s="55">
        <f t="shared" si="1476"/>
        <v>0</v>
      </c>
      <c r="RU46" s="55">
        <f t="shared" si="1476"/>
        <v>0</v>
      </c>
      <c r="RV46" s="102">
        <f t="shared" si="1476"/>
        <v>0</v>
      </c>
      <c r="RW46" s="102">
        <f t="shared" si="1476"/>
        <v>0</v>
      </c>
      <c r="RX46" s="102">
        <f t="shared" si="1476"/>
        <v>1.36</v>
      </c>
      <c r="RY46" s="68">
        <f t="shared" si="147"/>
        <v>1</v>
      </c>
      <c r="RZ46" s="68">
        <f t="shared" si="148"/>
        <v>34340.54</v>
      </c>
      <c r="SA46" s="55">
        <f>'СДП (план)'!BY47</f>
        <v>0</v>
      </c>
      <c r="SB46" s="55">
        <f>'СДП (план)'!BZ47</f>
        <v>0</v>
      </c>
      <c r="SC46" s="68">
        <f t="shared" si="149"/>
        <v>0</v>
      </c>
      <c r="SD46" s="68">
        <f t="shared" si="150"/>
        <v>0</v>
      </c>
      <c r="SE46" s="55">
        <f t="shared" ref="SE46:SM46" si="1477">SUM(SE47:SE48)</f>
        <v>3</v>
      </c>
      <c r="SF46" s="55">
        <f t="shared" si="1477"/>
        <v>103021.62</v>
      </c>
      <c r="SG46" s="55">
        <f t="shared" si="1477"/>
        <v>35</v>
      </c>
      <c r="SH46" s="55">
        <f t="shared" si="1477"/>
        <v>0</v>
      </c>
      <c r="SI46" s="55">
        <f t="shared" si="1477"/>
        <v>0</v>
      </c>
      <c r="SJ46" s="55">
        <f t="shared" si="1477"/>
        <v>0</v>
      </c>
      <c r="SK46" s="102">
        <f t="shared" si="1477"/>
        <v>0</v>
      </c>
      <c r="SL46" s="102">
        <f t="shared" si="1477"/>
        <v>0</v>
      </c>
      <c r="SM46" s="102">
        <f t="shared" si="1477"/>
        <v>4.08</v>
      </c>
      <c r="SN46" s="68">
        <f t="shared" si="151"/>
        <v>3</v>
      </c>
      <c r="SO46" s="68">
        <f t="shared" si="152"/>
        <v>103021.62</v>
      </c>
      <c r="SP46" s="55">
        <f>'СДП (план)'!CA47</f>
        <v>0</v>
      </c>
      <c r="SQ46" s="55">
        <f>'СДП (план)'!CB47</f>
        <v>0</v>
      </c>
      <c r="SR46" s="68">
        <f t="shared" si="153"/>
        <v>0</v>
      </c>
      <c r="SS46" s="68">
        <f t="shared" si="154"/>
        <v>0</v>
      </c>
      <c r="ST46" s="55">
        <f t="shared" ref="ST46:TB46" si="1478">SUM(ST47:ST48)</f>
        <v>0</v>
      </c>
      <c r="SU46" s="55">
        <f t="shared" si="1478"/>
        <v>0</v>
      </c>
      <c r="SV46" s="55"/>
      <c r="SW46" s="55">
        <f t="shared" si="1478"/>
        <v>0</v>
      </c>
      <c r="SX46" s="55">
        <f t="shared" si="1478"/>
        <v>0</v>
      </c>
      <c r="SY46" s="55"/>
      <c r="SZ46" s="102">
        <f t="shared" si="1478"/>
        <v>0</v>
      </c>
      <c r="TA46" s="102">
        <f t="shared" si="1478"/>
        <v>0</v>
      </c>
      <c r="TB46" s="102">
        <f t="shared" si="1478"/>
        <v>0</v>
      </c>
      <c r="TC46" s="68">
        <f t="shared" si="155"/>
        <v>0</v>
      </c>
      <c r="TD46" s="68">
        <f t="shared" si="156"/>
        <v>0</v>
      </c>
      <c r="TE46" s="55">
        <f>'СДП (план)'!CC47</f>
        <v>0</v>
      </c>
      <c r="TF46" s="55">
        <f>'СДП (план)'!CD47</f>
        <v>0</v>
      </c>
      <c r="TG46" s="68">
        <f t="shared" si="157"/>
        <v>0</v>
      </c>
      <c r="TH46" s="68">
        <f t="shared" si="158"/>
        <v>0</v>
      </c>
      <c r="TI46" s="55">
        <f t="shared" ref="TI46:TQ46" si="1479">SUM(TI47:TI48)</f>
        <v>0</v>
      </c>
      <c r="TJ46" s="55">
        <f t="shared" si="1479"/>
        <v>0</v>
      </c>
      <c r="TK46" s="55">
        <f t="shared" si="1479"/>
        <v>0</v>
      </c>
      <c r="TL46" s="55">
        <f t="shared" si="1479"/>
        <v>0</v>
      </c>
      <c r="TM46" s="55">
        <f t="shared" si="1479"/>
        <v>0</v>
      </c>
      <c r="TN46" s="55">
        <f t="shared" si="1479"/>
        <v>0</v>
      </c>
      <c r="TO46" s="102">
        <f t="shared" si="1479"/>
        <v>0</v>
      </c>
      <c r="TP46" s="102">
        <f t="shared" si="1479"/>
        <v>0</v>
      </c>
      <c r="TQ46" s="102">
        <f t="shared" si="1479"/>
        <v>0</v>
      </c>
      <c r="TR46" s="68">
        <f t="shared" si="159"/>
        <v>0</v>
      </c>
      <c r="TS46" s="68">
        <f t="shared" si="160"/>
        <v>0</v>
      </c>
      <c r="TT46" s="55">
        <f>'СДП (план)'!CE47</f>
        <v>0</v>
      </c>
      <c r="TU46" s="55">
        <f>'СДП (план)'!CF47</f>
        <v>0</v>
      </c>
      <c r="TV46" s="68">
        <f t="shared" si="161"/>
        <v>0</v>
      </c>
      <c r="TW46" s="68">
        <f t="shared" si="162"/>
        <v>0</v>
      </c>
      <c r="TX46" s="55">
        <f t="shared" ref="TX46:UU46" si="1480">SUM(TX47:TX48)</f>
        <v>0</v>
      </c>
      <c r="TY46" s="55">
        <f t="shared" si="1480"/>
        <v>0</v>
      </c>
      <c r="TZ46" s="55">
        <f t="shared" si="1480"/>
        <v>0</v>
      </c>
      <c r="UA46" s="55">
        <f t="shared" si="1480"/>
        <v>0</v>
      </c>
      <c r="UB46" s="55">
        <f t="shared" si="1480"/>
        <v>0</v>
      </c>
      <c r="UC46" s="55">
        <f t="shared" si="1480"/>
        <v>0</v>
      </c>
      <c r="UD46" s="102">
        <f t="shared" si="1480"/>
        <v>0</v>
      </c>
      <c r="UE46" s="102">
        <f t="shared" si="1480"/>
        <v>0</v>
      </c>
      <c r="UF46" s="102">
        <f t="shared" si="1480"/>
        <v>0</v>
      </c>
      <c r="UG46" s="68">
        <f t="shared" si="166"/>
        <v>0</v>
      </c>
      <c r="UH46" s="68">
        <f t="shared" si="167"/>
        <v>0</v>
      </c>
      <c r="UI46" s="55">
        <f>'СДП (план)'!CG47</f>
        <v>5</v>
      </c>
      <c r="UJ46" s="55">
        <f>'СДП (план)'!CH47</f>
        <v>171702.72000000003</v>
      </c>
      <c r="UK46" s="68">
        <f t="shared" si="168"/>
        <v>2.5</v>
      </c>
      <c r="UL46" s="68">
        <f t="shared" si="169"/>
        <v>85851.360000000015</v>
      </c>
      <c r="UM46" s="55">
        <f t="shared" si="1480"/>
        <v>2</v>
      </c>
      <c r="UN46" s="55">
        <f t="shared" si="1480"/>
        <v>68681.08</v>
      </c>
      <c r="UO46" s="55">
        <f t="shared" si="1480"/>
        <v>13</v>
      </c>
      <c r="UP46" s="55">
        <f t="shared" si="1480"/>
        <v>0</v>
      </c>
      <c r="UQ46" s="55">
        <f t="shared" si="1480"/>
        <v>0</v>
      </c>
      <c r="UR46" s="55">
        <f t="shared" si="1480"/>
        <v>0</v>
      </c>
      <c r="US46" s="102">
        <f t="shared" si="1480"/>
        <v>6.8000000000000007</v>
      </c>
      <c r="UT46" s="102">
        <f t="shared" si="1480"/>
        <v>3.4000000000000004</v>
      </c>
      <c r="UU46" s="102">
        <f t="shared" si="1480"/>
        <v>2.72</v>
      </c>
      <c r="UV46" s="68">
        <f t="shared" si="170"/>
        <v>-0.5</v>
      </c>
      <c r="UW46" s="68">
        <f t="shared" si="171"/>
        <v>-17170.280000000013</v>
      </c>
      <c r="UX46" s="55">
        <f>'СДП (план)'!CI47</f>
        <v>0</v>
      </c>
      <c r="UY46" s="55">
        <f>'СДП (план)'!CJ47</f>
        <v>0</v>
      </c>
      <c r="UZ46" s="68">
        <f t="shared" si="172"/>
        <v>0</v>
      </c>
      <c r="VA46" s="68">
        <f t="shared" si="173"/>
        <v>0</v>
      </c>
      <c r="VB46" s="55">
        <f t="shared" ref="VB46:VY46" si="1481">SUM(VB47:VB48)</f>
        <v>0</v>
      </c>
      <c r="VC46" s="55">
        <f t="shared" si="1481"/>
        <v>0</v>
      </c>
      <c r="VD46" s="55">
        <f t="shared" si="1481"/>
        <v>0</v>
      </c>
      <c r="VE46" s="55">
        <f t="shared" si="1481"/>
        <v>0</v>
      </c>
      <c r="VF46" s="55">
        <f t="shared" si="1481"/>
        <v>0</v>
      </c>
      <c r="VG46" s="55">
        <f t="shared" si="1481"/>
        <v>0</v>
      </c>
      <c r="VH46" s="102">
        <f t="shared" si="1481"/>
        <v>0</v>
      </c>
      <c r="VI46" s="102">
        <f t="shared" si="1481"/>
        <v>0</v>
      </c>
      <c r="VJ46" s="102">
        <f t="shared" si="1481"/>
        <v>0</v>
      </c>
      <c r="VK46" s="68">
        <f t="shared" si="1195"/>
        <v>0</v>
      </c>
      <c r="VL46" s="68">
        <f t="shared" si="1196"/>
        <v>0</v>
      </c>
      <c r="VM46" s="55">
        <f>'СДП (план)'!CK47</f>
        <v>0</v>
      </c>
      <c r="VN46" s="55">
        <f>'СДП (план)'!CL47</f>
        <v>0</v>
      </c>
      <c r="VO46" s="68">
        <f t="shared" si="177"/>
        <v>0</v>
      </c>
      <c r="VP46" s="68">
        <f t="shared" si="178"/>
        <v>0</v>
      </c>
      <c r="VQ46" s="55">
        <f t="shared" si="1481"/>
        <v>0</v>
      </c>
      <c r="VR46" s="55">
        <f t="shared" si="1481"/>
        <v>0</v>
      </c>
      <c r="VS46" s="55">
        <f t="shared" si="1481"/>
        <v>0</v>
      </c>
      <c r="VT46" s="55">
        <f t="shared" si="1481"/>
        <v>0</v>
      </c>
      <c r="VU46" s="55">
        <f t="shared" si="1481"/>
        <v>0</v>
      </c>
      <c r="VV46" s="55">
        <f t="shared" si="1481"/>
        <v>0</v>
      </c>
      <c r="VW46" s="102">
        <f t="shared" si="1481"/>
        <v>0</v>
      </c>
      <c r="VX46" s="102">
        <f t="shared" si="1481"/>
        <v>0</v>
      </c>
      <c r="VY46" s="102">
        <f t="shared" si="1481"/>
        <v>0</v>
      </c>
      <c r="VZ46" s="68">
        <f t="shared" si="179"/>
        <v>0</v>
      </c>
      <c r="WA46" s="68">
        <f t="shared" si="180"/>
        <v>0</v>
      </c>
      <c r="WB46" s="55">
        <f>'СДП (план)'!CM47</f>
        <v>0</v>
      </c>
      <c r="WC46" s="55">
        <f>'СДП (план)'!CN47</f>
        <v>0</v>
      </c>
      <c r="WD46" s="68">
        <f t="shared" si="181"/>
        <v>0</v>
      </c>
      <c r="WE46" s="68">
        <f t="shared" si="182"/>
        <v>0</v>
      </c>
      <c r="WF46" s="55">
        <f t="shared" ref="WF46:WN46" si="1482">SUM(WF47:WF48)</f>
        <v>0</v>
      </c>
      <c r="WG46" s="55">
        <f t="shared" si="1482"/>
        <v>0</v>
      </c>
      <c r="WH46" s="55">
        <f t="shared" si="1482"/>
        <v>0</v>
      </c>
      <c r="WI46" s="55">
        <f t="shared" si="1482"/>
        <v>0</v>
      </c>
      <c r="WJ46" s="55">
        <f t="shared" si="1482"/>
        <v>0</v>
      </c>
      <c r="WK46" s="55">
        <f t="shared" si="1482"/>
        <v>0</v>
      </c>
      <c r="WL46" s="102">
        <f t="shared" si="1482"/>
        <v>0</v>
      </c>
      <c r="WM46" s="102">
        <f t="shared" si="1482"/>
        <v>0</v>
      </c>
      <c r="WN46" s="102">
        <f t="shared" si="1482"/>
        <v>0</v>
      </c>
      <c r="WO46" s="68">
        <f t="shared" si="183"/>
        <v>0</v>
      </c>
      <c r="WP46" s="68">
        <f t="shared" si="184"/>
        <v>0</v>
      </c>
      <c r="WQ46" s="55">
        <f>'СДП (план)'!CO47</f>
        <v>0</v>
      </c>
      <c r="WR46" s="55">
        <f>'СДП (план)'!CP47</f>
        <v>0</v>
      </c>
      <c r="WS46" s="68">
        <f t="shared" si="185"/>
        <v>0</v>
      </c>
      <c r="WT46" s="68">
        <f t="shared" si="186"/>
        <v>0</v>
      </c>
      <c r="WU46" s="55">
        <f t="shared" ref="WU46:XC46" si="1483">SUM(WU47:WU48)</f>
        <v>0</v>
      </c>
      <c r="WV46" s="55">
        <f t="shared" si="1483"/>
        <v>0</v>
      </c>
      <c r="WW46" s="55">
        <f t="shared" si="1483"/>
        <v>0</v>
      </c>
      <c r="WX46" s="55">
        <f t="shared" si="1483"/>
        <v>0</v>
      </c>
      <c r="WY46" s="55">
        <f t="shared" si="1483"/>
        <v>0</v>
      </c>
      <c r="WZ46" s="55">
        <f t="shared" si="1483"/>
        <v>0</v>
      </c>
      <c r="XA46" s="102">
        <f t="shared" si="1483"/>
        <v>0</v>
      </c>
      <c r="XB46" s="102">
        <f t="shared" si="1483"/>
        <v>0</v>
      </c>
      <c r="XC46" s="102">
        <f t="shared" si="1483"/>
        <v>0</v>
      </c>
      <c r="XD46" s="68">
        <f t="shared" si="187"/>
        <v>0</v>
      </c>
      <c r="XE46" s="68">
        <f t="shared" si="188"/>
        <v>0</v>
      </c>
      <c r="XF46" s="55">
        <f>'СДП (план)'!CQ47</f>
        <v>0</v>
      </c>
      <c r="XG46" s="55">
        <f>'СДП (план)'!CR47</f>
        <v>0</v>
      </c>
      <c r="XH46" s="68">
        <f t="shared" si="189"/>
        <v>0</v>
      </c>
      <c r="XI46" s="68">
        <f t="shared" si="190"/>
        <v>0</v>
      </c>
      <c r="XJ46" s="55">
        <f t="shared" ref="XJ46:XR46" si="1484">SUM(XJ47:XJ48)</f>
        <v>0</v>
      </c>
      <c r="XK46" s="55">
        <f t="shared" si="1484"/>
        <v>0</v>
      </c>
      <c r="XL46" s="55">
        <f t="shared" si="1484"/>
        <v>0</v>
      </c>
      <c r="XM46" s="55">
        <f t="shared" si="1484"/>
        <v>0</v>
      </c>
      <c r="XN46" s="55">
        <f t="shared" si="1484"/>
        <v>0</v>
      </c>
      <c r="XO46" s="55">
        <f t="shared" si="1484"/>
        <v>0</v>
      </c>
      <c r="XP46" s="102">
        <f t="shared" si="1484"/>
        <v>0</v>
      </c>
      <c r="XQ46" s="102">
        <f t="shared" si="1484"/>
        <v>0</v>
      </c>
      <c r="XR46" s="102">
        <f t="shared" si="1484"/>
        <v>0</v>
      </c>
      <c r="XS46" s="68">
        <f t="shared" si="191"/>
        <v>0</v>
      </c>
      <c r="XT46" s="68">
        <f t="shared" si="192"/>
        <v>0</v>
      </c>
      <c r="XU46" s="15">
        <f>'СДП (план)'!CS47</f>
        <v>0</v>
      </c>
      <c r="XV46" s="15">
        <f>'СДП (план)'!CT47</f>
        <v>0</v>
      </c>
      <c r="XW46" s="68">
        <f t="shared" si="193"/>
        <v>0</v>
      </c>
      <c r="XX46" s="68">
        <f t="shared" si="194"/>
        <v>0</v>
      </c>
      <c r="XY46" s="55">
        <f t="shared" ref="XY46:YG46" si="1485">SUM(XY47:XY48)</f>
        <v>0</v>
      </c>
      <c r="XZ46" s="55">
        <f t="shared" si="1485"/>
        <v>0</v>
      </c>
      <c r="YA46" s="55">
        <f t="shared" si="1485"/>
        <v>0</v>
      </c>
      <c r="YB46" s="55">
        <f t="shared" si="1485"/>
        <v>0</v>
      </c>
      <c r="YC46" s="55">
        <f t="shared" si="1485"/>
        <v>0</v>
      </c>
      <c r="YD46" s="55"/>
      <c r="YE46" s="102">
        <f t="shared" si="1485"/>
        <v>0</v>
      </c>
      <c r="YF46" s="102">
        <f t="shared" si="1485"/>
        <v>0</v>
      </c>
      <c r="YG46" s="102">
        <f t="shared" si="1485"/>
        <v>0</v>
      </c>
      <c r="YH46" s="68">
        <f t="shared" si="195"/>
        <v>0</v>
      </c>
      <c r="YI46" s="68">
        <f t="shared" si="196"/>
        <v>0</v>
      </c>
      <c r="YJ46" s="15">
        <f>'СДП (план)'!CU47</f>
        <v>0</v>
      </c>
      <c r="YK46" s="15">
        <f>'СДП (план)'!CV47</f>
        <v>0</v>
      </c>
      <c r="YL46" s="68">
        <f t="shared" si="197"/>
        <v>0</v>
      </c>
      <c r="YM46" s="68">
        <f t="shared" si="198"/>
        <v>0</v>
      </c>
      <c r="YN46" s="55">
        <f t="shared" ref="YN46:YV46" si="1486">SUM(YN47:YN48)</f>
        <v>0</v>
      </c>
      <c r="YO46" s="55">
        <f t="shared" si="1486"/>
        <v>0</v>
      </c>
      <c r="YP46" s="55">
        <f t="shared" si="1486"/>
        <v>0</v>
      </c>
      <c r="YQ46" s="55">
        <f t="shared" si="1486"/>
        <v>0</v>
      </c>
      <c r="YR46" s="55">
        <f t="shared" si="1486"/>
        <v>0</v>
      </c>
      <c r="YS46" s="55">
        <f t="shared" si="1486"/>
        <v>0</v>
      </c>
      <c r="YT46" s="102">
        <f t="shared" si="1486"/>
        <v>0</v>
      </c>
      <c r="YU46" s="102">
        <f t="shared" si="1486"/>
        <v>0</v>
      </c>
      <c r="YV46" s="102">
        <f t="shared" si="1486"/>
        <v>0</v>
      </c>
      <c r="YW46" s="68">
        <f t="shared" si="1059"/>
        <v>0</v>
      </c>
      <c r="YX46" s="68">
        <f t="shared" si="1060"/>
        <v>0</v>
      </c>
      <c r="YY46" s="68">
        <f>'СДП (план)'!CW47</f>
        <v>0</v>
      </c>
      <c r="YZ46" s="68">
        <f>'СДП (план)'!CX47</f>
        <v>0</v>
      </c>
      <c r="ZA46" s="68">
        <f t="shared" si="199"/>
        <v>0</v>
      </c>
      <c r="ZB46" s="68">
        <f t="shared" si="200"/>
        <v>0</v>
      </c>
      <c r="ZC46" s="176"/>
      <c r="ZD46" s="176"/>
      <c r="ZE46" s="176"/>
      <c r="ZF46" s="176"/>
      <c r="ZG46" s="176"/>
      <c r="ZH46" s="176"/>
      <c r="ZI46" s="102">
        <f t="shared" ref="ZI46:ZK46" si="1487">SUM(ZI47:ZI48)</f>
        <v>0</v>
      </c>
      <c r="ZJ46" s="102">
        <f t="shared" si="1487"/>
        <v>0</v>
      </c>
      <c r="ZK46" s="102">
        <f t="shared" si="1487"/>
        <v>0</v>
      </c>
      <c r="ZL46" s="68">
        <f t="shared" si="1216"/>
        <v>0</v>
      </c>
      <c r="ZM46" s="68">
        <f t="shared" si="1217"/>
        <v>0</v>
      </c>
      <c r="ZN46" s="68"/>
      <c r="ZO46" s="68"/>
      <c r="ZP46" s="68"/>
      <c r="ZQ46" s="68"/>
      <c r="ZR46" s="68"/>
      <c r="ZS46" s="68"/>
      <c r="ZT46" s="68"/>
      <c r="ZU46" s="68"/>
      <c r="ZV46" s="68"/>
      <c r="ZW46" s="68"/>
      <c r="ZX46" s="68"/>
      <c r="ZY46" s="68"/>
      <c r="ZZ46" s="68"/>
      <c r="AAA46" s="68"/>
      <c r="AAB46" s="68"/>
      <c r="AAC46" s="102">
        <f>SUM(AAC47:AAC48)</f>
        <v>85</v>
      </c>
      <c r="AAD46" s="102">
        <f t="shared" ref="AAD46:AAO46" si="1488">SUM(AAD47:AAD48)</f>
        <v>2695732.7039999999</v>
      </c>
      <c r="AAE46" s="102">
        <f t="shared" si="1488"/>
        <v>42.5</v>
      </c>
      <c r="AAF46" s="102">
        <f t="shared" si="1488"/>
        <v>1347866.352</v>
      </c>
      <c r="AAG46" s="102">
        <f t="shared" si="1488"/>
        <v>36</v>
      </c>
      <c r="AAH46" s="102">
        <f t="shared" si="1488"/>
        <v>755491.91999999993</v>
      </c>
      <c r="AAI46" s="102">
        <f t="shared" si="1488"/>
        <v>155</v>
      </c>
      <c r="AAJ46" s="102">
        <f t="shared" si="1488"/>
        <v>1</v>
      </c>
      <c r="AAK46" s="102">
        <f t="shared" si="1488"/>
        <v>28617.119999999999</v>
      </c>
      <c r="AAL46" s="102">
        <f t="shared" si="1488"/>
        <v>6</v>
      </c>
      <c r="AAM46" s="102">
        <f t="shared" si="1488"/>
        <v>115.60000000000001</v>
      </c>
      <c r="AAN46" s="102">
        <f t="shared" si="1488"/>
        <v>57.800000000000004</v>
      </c>
      <c r="AAO46" s="102">
        <f t="shared" si="1488"/>
        <v>48.959999999999994</v>
      </c>
      <c r="AAP46" s="68">
        <f t="shared" si="217"/>
        <v>-6.5</v>
      </c>
      <c r="AAQ46" s="68">
        <f t="shared" si="218"/>
        <v>-592374.43200000003</v>
      </c>
    </row>
    <row r="47" spans="1:719" s="33" customFormat="1" ht="15" hidden="1" x14ac:dyDescent="0.25">
      <c r="A47" s="195"/>
      <c r="B47" s="233">
        <v>27</v>
      </c>
      <c r="C47" s="234" t="s">
        <v>369</v>
      </c>
      <c r="D47" s="246" t="s">
        <v>50</v>
      </c>
      <c r="E47" s="156">
        <v>15030</v>
      </c>
      <c r="F47" s="209">
        <v>1.49</v>
      </c>
      <c r="G47" s="301"/>
      <c r="H47" s="19">
        <v>1</v>
      </c>
      <c r="I47" s="210"/>
      <c r="J47" s="210"/>
      <c r="K47" s="1">
        <v>1.4</v>
      </c>
      <c r="L47" s="1">
        <v>1.68</v>
      </c>
      <c r="M47" s="1">
        <v>2.23</v>
      </c>
      <c r="N47" s="9">
        <v>2.57</v>
      </c>
      <c r="O47" s="45">
        <f>'СДП (план)'!O48</f>
        <v>0</v>
      </c>
      <c r="P47" s="45">
        <f>'СДП (план)'!P48</f>
        <v>0</v>
      </c>
      <c r="Q47" s="44">
        <f t="shared" si="16"/>
        <v>0</v>
      </c>
      <c r="R47" s="44">
        <f t="shared" si="17"/>
        <v>0</v>
      </c>
      <c r="S47" s="44">
        <f>VLOOKUP($C47,факт!$D$8:$JF$250,39,0)</f>
        <v>0</v>
      </c>
      <c r="T47" s="44">
        <f>VLOOKUP($C47,факт!$D$8:$JF$250,40,0)</f>
        <v>0</v>
      </c>
      <c r="U47" s="44">
        <f>VLOOKUP($C47,факт!$D$8:$JF$250,41,0)</f>
        <v>0</v>
      </c>
      <c r="V47" s="44">
        <f>VLOOKUP($C47,факт!$D$8:$JF$250,42,0)</f>
        <v>0</v>
      </c>
      <c r="W47" s="44">
        <f>VLOOKUP($C47,факт!$D$8:$JF$250,43,0)</f>
        <v>0</v>
      </c>
      <c r="X47" s="44">
        <f>VLOOKUP($C47,факт!$D$8:$JF$250,44,0)</f>
        <v>0</v>
      </c>
      <c r="Y47" s="44">
        <f t="shared" ref="Y47:Y48" si="1489">SUM(O47*$F47)</f>
        <v>0</v>
      </c>
      <c r="Z47" s="44">
        <f t="shared" ref="Z47:Z48" si="1490">SUM(Q47*$F47)</f>
        <v>0</v>
      </c>
      <c r="AA47" s="44">
        <f t="shared" ref="AA47:AA48" si="1491">SUM(S47*$F47)</f>
        <v>0</v>
      </c>
      <c r="AB47" s="44">
        <f t="shared" ref="AB47:AB48" si="1492">SUM(S47-Q47)</f>
        <v>0</v>
      </c>
      <c r="AC47" s="44">
        <f t="shared" si="697"/>
        <v>0</v>
      </c>
      <c r="AD47" s="155">
        <f>'СДП (план)'!Q48</f>
        <v>0</v>
      </c>
      <c r="AE47" s="155">
        <f>'СДП (план)'!R48</f>
        <v>0</v>
      </c>
      <c r="AF47" s="44">
        <f t="shared" si="18"/>
        <v>0</v>
      </c>
      <c r="AG47" s="44">
        <f t="shared" si="19"/>
        <v>0</v>
      </c>
      <c r="AH47" s="44">
        <f>VLOOKUP($C47,факт!$D$8:$JF$250,21,0)</f>
        <v>0</v>
      </c>
      <c r="AI47" s="44">
        <f>VLOOKUP($C47,факт!$D$8:$JF$250,22,0)</f>
        <v>0</v>
      </c>
      <c r="AJ47" s="44">
        <f>VLOOKUP($C47,факт!$D$8:$JF$250,23,0)</f>
        <v>0</v>
      </c>
      <c r="AK47" s="44">
        <f>VLOOKUP($C47,факт!$D$8:$JF$250,24,0)</f>
        <v>0</v>
      </c>
      <c r="AL47" s="44">
        <f>VLOOKUP($C47,факт!$D$8:$JF$250,25,0)</f>
        <v>0</v>
      </c>
      <c r="AM47" s="44">
        <f>VLOOKUP($C47,факт!$D$8:$JF$250,26,0)</f>
        <v>0</v>
      </c>
      <c r="AN47" s="44">
        <f t="shared" ref="AN47:AN48" si="1493">SUM(AD47*$F47)</f>
        <v>0</v>
      </c>
      <c r="AO47" s="44">
        <f t="shared" ref="AO47:AO48" si="1494">SUM(AF47*$F47)</f>
        <v>0</v>
      </c>
      <c r="AP47" s="44">
        <f t="shared" ref="AP47:AP48" si="1495">SUM(AH47*$F47)</f>
        <v>0</v>
      </c>
      <c r="AQ47" s="44">
        <f t="shared" ref="AQ47:AQ48" si="1496">SUM(AH47-AF47)</f>
        <v>0</v>
      </c>
      <c r="AR47" s="44">
        <f t="shared" ref="AR47:AR48" si="1497">SUM(AI47-AG47)</f>
        <v>0</v>
      </c>
      <c r="AS47" s="45">
        <f>'СДП (план)'!S48</f>
        <v>0</v>
      </c>
      <c r="AT47" s="44">
        <f>'СДП (план)'!T48</f>
        <v>0</v>
      </c>
      <c r="AU47" s="44">
        <f t="shared" si="22"/>
        <v>0</v>
      </c>
      <c r="AV47" s="44">
        <f t="shared" si="23"/>
        <v>0</v>
      </c>
      <c r="AW47" s="44">
        <f>VLOOKUP($C47,факт!$D$8:$JF$250,3,0)</f>
        <v>0</v>
      </c>
      <c r="AX47" s="44">
        <f>VLOOKUP($C47,факт!$D$8:$JF$250,4,0)</f>
        <v>0</v>
      </c>
      <c r="AY47" s="44">
        <f>VLOOKUP($C47,факт!$D$8:$JF$250,5,0)</f>
        <v>0</v>
      </c>
      <c r="AZ47" s="44">
        <f>VLOOKUP($C47,факт!$D$8:$JF$250,6,0)</f>
        <v>0</v>
      </c>
      <c r="BA47" s="44">
        <f>VLOOKUP($C47,факт!$D$8:$JF$250,7,0)</f>
        <v>0</v>
      </c>
      <c r="BB47" s="44">
        <f>VLOOKUP($C47,факт!$D$8:$JF$250,8,0)</f>
        <v>0</v>
      </c>
      <c r="BC47" s="44">
        <f t="shared" ref="BC47:BC48" si="1498">SUM(AS47*$F47)</f>
        <v>0</v>
      </c>
      <c r="BD47" s="44">
        <f t="shared" ref="BD47:BD48" si="1499">SUM(AU47*$F47)</f>
        <v>0</v>
      </c>
      <c r="BE47" s="44">
        <f t="shared" ref="BE47:BE48" si="1500">SUM(AW47*$F47)</f>
        <v>0</v>
      </c>
      <c r="BF47" s="44">
        <f t="shared" si="1095"/>
        <v>0</v>
      </c>
      <c r="BG47" s="44">
        <f t="shared" si="1096"/>
        <v>0</v>
      </c>
      <c r="BH47" s="90">
        <f>'СДП (план)'!U48</f>
        <v>0</v>
      </c>
      <c r="BI47" s="3">
        <f>'СДП (план)'!V48</f>
        <v>0</v>
      </c>
      <c r="BJ47" s="44">
        <f t="shared" si="24"/>
        <v>0</v>
      </c>
      <c r="BK47" s="44">
        <f t="shared" si="25"/>
        <v>0</v>
      </c>
      <c r="BL47" s="44">
        <f>VLOOKUP($C47,факт!$D$8:$JF$250,27,0)</f>
        <v>0</v>
      </c>
      <c r="BM47" s="44">
        <f>VLOOKUP($C47,факт!$D$8:$JF$250,28,0)</f>
        <v>0</v>
      </c>
      <c r="BN47" s="44">
        <f>VLOOKUP($C47,факт!$D$8:$JF$250,29,0)</f>
        <v>0</v>
      </c>
      <c r="BO47" s="44">
        <f>VLOOKUP($C47,факт!$D$8:$JF$250,30,0)</f>
        <v>0</v>
      </c>
      <c r="BP47" s="44">
        <f>VLOOKUP($C47,факт!$D$8:$JF$250,31,0)</f>
        <v>0</v>
      </c>
      <c r="BQ47" s="44">
        <f>VLOOKUP($C47,факт!$D$8:$JF$250,32,0)</f>
        <v>0</v>
      </c>
      <c r="BR47" s="44">
        <f t="shared" ref="BR47:BR48" si="1501">SUM(BH47*$F47)</f>
        <v>0</v>
      </c>
      <c r="BS47" s="44">
        <f t="shared" ref="BS47:BS48" si="1502">SUM(BJ47*$F47)</f>
        <v>0</v>
      </c>
      <c r="BT47" s="44">
        <f t="shared" ref="BT47:BT48" si="1503">SUM(BL47*$F47)</f>
        <v>0</v>
      </c>
      <c r="BU47" s="44">
        <f t="shared" si="1100"/>
        <v>0</v>
      </c>
      <c r="BV47" s="44">
        <f t="shared" si="1101"/>
        <v>0</v>
      </c>
      <c r="BW47" s="45">
        <f>'СДП (план)'!W48</f>
        <v>0</v>
      </c>
      <c r="BX47" s="44">
        <f>'СДП (план)'!X48</f>
        <v>0</v>
      </c>
      <c r="BY47" s="44">
        <f t="shared" si="27"/>
        <v>0</v>
      </c>
      <c r="BZ47" s="44">
        <f t="shared" si="28"/>
        <v>0</v>
      </c>
      <c r="CA47" s="44">
        <f>VLOOKUP($C47,факт!$D$8:$JF$250,9,0)</f>
        <v>0</v>
      </c>
      <c r="CB47" s="44">
        <f>VLOOKUP($C47,факт!$D$8:$JF$250,10,0)</f>
        <v>0</v>
      </c>
      <c r="CC47" s="44">
        <f>VLOOKUP($C47,факт!$D$8:$JF$250,11,0)</f>
        <v>0</v>
      </c>
      <c r="CD47" s="44">
        <f>VLOOKUP($C47,факт!$D$8:$JF$250,12,0)</f>
        <v>0</v>
      </c>
      <c r="CE47" s="44">
        <f>VLOOKUP($C47,факт!$D$8:$JF$250,13,0)</f>
        <v>0</v>
      </c>
      <c r="CF47" s="44">
        <f>VLOOKUP($C47,факт!$D$8:$JF$250,14,0)</f>
        <v>0</v>
      </c>
      <c r="CG47" s="44">
        <f t="shared" ref="CG47:CG48" si="1504">SUM(BW47*$F47)</f>
        <v>0</v>
      </c>
      <c r="CH47" s="44">
        <f t="shared" ref="CH47:CH48" si="1505">SUM(BY47*$F47)</f>
        <v>0</v>
      </c>
      <c r="CI47" s="44">
        <f t="shared" ref="CI47:CI48" si="1506">SUM(CA47*$F47)</f>
        <v>0</v>
      </c>
      <c r="CJ47" s="44">
        <f t="shared" si="1105"/>
        <v>0</v>
      </c>
      <c r="CK47" s="44">
        <f t="shared" si="1106"/>
        <v>0</v>
      </c>
      <c r="CL47" s="47">
        <f>'СДП (план)'!Y48</f>
        <v>0</v>
      </c>
      <c r="CM47" s="44">
        <f>'СДП (план)'!Z48</f>
        <v>0</v>
      </c>
      <c r="CN47" s="44">
        <f t="shared" si="29"/>
        <v>0</v>
      </c>
      <c r="CO47" s="44">
        <f t="shared" si="30"/>
        <v>0</v>
      </c>
      <c r="CP47" s="44">
        <f>VLOOKUP($C47,факт!$D$8:$JF$250,33,0)</f>
        <v>0</v>
      </c>
      <c r="CQ47" s="44">
        <f>VLOOKUP($C47,факт!$D$8:$JF$250,34,0)</f>
        <v>0</v>
      </c>
      <c r="CR47" s="44">
        <f>VLOOKUP($C47,факт!$D$8:$JF$250,35,0)</f>
        <v>0</v>
      </c>
      <c r="CS47" s="44">
        <f>VLOOKUP($C47,факт!$D$8:$JF$250,36,0)</f>
        <v>0</v>
      </c>
      <c r="CT47" s="44">
        <f>VLOOKUP($C47,факт!$D$8:$JF$250,37,0)</f>
        <v>0</v>
      </c>
      <c r="CU47" s="44">
        <f>VLOOKUP($C47,факт!$D$8:$JF$250,38,0)</f>
        <v>0</v>
      </c>
      <c r="CV47" s="44">
        <f t="shared" ref="CV47:CV48" si="1507">SUM(CL47*$F47)</f>
        <v>0</v>
      </c>
      <c r="CW47" s="44">
        <f t="shared" ref="CW47:CW48" si="1508">SUM(CN47*$F47)</f>
        <v>0</v>
      </c>
      <c r="CX47" s="44">
        <f t="shared" ref="CX47:CX48" si="1509">SUM(CP47*$F47)</f>
        <v>0</v>
      </c>
      <c r="CY47" s="44">
        <f t="shared" si="31"/>
        <v>0</v>
      </c>
      <c r="CZ47" s="44">
        <f t="shared" si="32"/>
        <v>0</v>
      </c>
      <c r="DA47" s="46">
        <f>'СДП (план)'!AA48</f>
        <v>0</v>
      </c>
      <c r="DB47" s="46">
        <f>'СДП (план)'!AB48</f>
        <v>0</v>
      </c>
      <c r="DC47" s="44">
        <f t="shared" si="33"/>
        <v>0</v>
      </c>
      <c r="DD47" s="44">
        <f t="shared" si="34"/>
        <v>0</v>
      </c>
      <c r="DE47" s="44">
        <f>VLOOKUP($C47,факт!$D$8:$JF$250,45,0)</f>
        <v>0</v>
      </c>
      <c r="DF47" s="44">
        <f>VLOOKUP($C47,факт!$D$8:$JF$250,46,0)</f>
        <v>0</v>
      </c>
      <c r="DG47" s="44">
        <f>VLOOKUP($C47,факт!$D$8:$JF$250,47,0)</f>
        <v>0</v>
      </c>
      <c r="DH47" s="44">
        <f>VLOOKUP($C47,факт!$D$8:$JF$250,48,0)</f>
        <v>0</v>
      </c>
      <c r="DI47" s="44">
        <f>VLOOKUP($C47,факт!$D$8:$JF$250,49,0)</f>
        <v>0</v>
      </c>
      <c r="DJ47" s="44">
        <f>VLOOKUP($C47,факт!$D$8:$JF$250,50,0)</f>
        <v>0</v>
      </c>
      <c r="DK47" s="44">
        <f t="shared" ref="DK47:DK48" si="1510">SUM(DA47*$F47)</f>
        <v>0</v>
      </c>
      <c r="DL47" s="44">
        <f t="shared" ref="DL47:DL48" si="1511">SUM(DC47*$F47)</f>
        <v>0</v>
      </c>
      <c r="DM47" s="44">
        <f t="shared" ref="DM47:DM48" si="1512">SUM(DE47*$F47)</f>
        <v>0</v>
      </c>
      <c r="DN47" s="44">
        <f t="shared" si="35"/>
        <v>0</v>
      </c>
      <c r="DO47" s="44">
        <f t="shared" si="36"/>
        <v>0</v>
      </c>
      <c r="DP47" s="5">
        <f>'СДП (план)'!AC48</f>
        <v>0</v>
      </c>
      <c r="DQ47" s="3">
        <f>'СДП (план)'!AD48</f>
        <v>0</v>
      </c>
      <c r="DR47" s="44">
        <f t="shared" si="37"/>
        <v>0</v>
      </c>
      <c r="DS47" s="44">
        <f t="shared" si="38"/>
        <v>0</v>
      </c>
      <c r="DT47" s="44">
        <f>VLOOKUP($C47,факт!$D$8:$JF$250,231,0)</f>
        <v>0</v>
      </c>
      <c r="DU47" s="44">
        <f>VLOOKUP($C47,факт!$D$8:$JF$250,232,0)</f>
        <v>0</v>
      </c>
      <c r="DV47" s="44">
        <f>VLOOKUP($C47,факт!$D$8:$JF$250,233,0)</f>
        <v>0</v>
      </c>
      <c r="DW47" s="44">
        <f>VLOOKUP($C47,факт!$D$8:$JF$250,234,0)</f>
        <v>0</v>
      </c>
      <c r="DX47" s="44">
        <f>VLOOKUP($C47,факт!$D$8:$JF$250,235,0)</f>
        <v>0</v>
      </c>
      <c r="DY47" s="44">
        <f>VLOOKUP($C47,факт!$D$8:$JF$250,236,0)</f>
        <v>0</v>
      </c>
      <c r="DZ47" s="44">
        <f t="shared" ref="DZ47:DZ48" si="1513">SUM(DP47*$F47)</f>
        <v>0</v>
      </c>
      <c r="EA47" s="44">
        <f t="shared" ref="EA47:EA48" si="1514">SUM(DR47*$F47)</f>
        <v>0</v>
      </c>
      <c r="EB47" s="44">
        <f t="shared" ref="EB47:EB48" si="1515">SUM(DT47*$F47)</f>
        <v>0</v>
      </c>
      <c r="EC47" s="44">
        <f t="shared" si="39"/>
        <v>0</v>
      </c>
      <c r="ED47" s="44">
        <f t="shared" si="40"/>
        <v>0</v>
      </c>
      <c r="EE47" s="44">
        <f>'СДП (план)'!CY48</f>
        <v>0</v>
      </c>
      <c r="EF47" s="44">
        <f>'СДП (план)'!CZ48</f>
        <v>0</v>
      </c>
      <c r="EG47" s="44">
        <f t="shared" si="1229"/>
        <v>0</v>
      </c>
      <c r="EH47" s="44">
        <f t="shared" si="1230"/>
        <v>0</v>
      </c>
      <c r="EI47" s="44"/>
      <c r="EJ47" s="44"/>
      <c r="EK47" s="44"/>
      <c r="EL47" s="44"/>
      <c r="EM47" s="44"/>
      <c r="EN47" s="44"/>
      <c r="EO47" s="44"/>
      <c r="EP47" s="44"/>
      <c r="EQ47" s="44"/>
      <c r="ER47" s="44"/>
      <c r="ES47" s="44"/>
      <c r="ET47" s="45">
        <f>'СДП (план)'!AE48</f>
        <v>0</v>
      </c>
      <c r="EU47" s="44">
        <f>'СДП (план)'!AF48</f>
        <v>0</v>
      </c>
      <c r="EV47" s="44">
        <f t="shared" si="43"/>
        <v>0</v>
      </c>
      <c r="EW47" s="44">
        <f t="shared" si="44"/>
        <v>0</v>
      </c>
      <c r="EX47" s="44">
        <f>VLOOKUP($C47,факт!$D$8:$JF$250,159,0)</f>
        <v>0</v>
      </c>
      <c r="EY47" s="44">
        <f>VLOOKUP($C47,факт!$D$8:$JF$250,160,0)</f>
        <v>0</v>
      </c>
      <c r="EZ47" s="44">
        <f>VLOOKUP($C47,факт!$D$8:$JF$250,161,0)</f>
        <v>0</v>
      </c>
      <c r="FA47" s="44">
        <f>VLOOKUP($C47,факт!$D$8:$JF$250,162,0)</f>
        <v>0</v>
      </c>
      <c r="FB47" s="44">
        <f>VLOOKUP($C47,факт!$D$8:$JF$250,163,0)</f>
        <v>0</v>
      </c>
      <c r="FC47" s="44">
        <f>VLOOKUP($C47,факт!$D$8:$JF$250,164,0)</f>
        <v>0</v>
      </c>
      <c r="FD47" s="44">
        <f t="shared" ref="FD47:FD48" si="1516">SUM(ET47*$F47)</f>
        <v>0</v>
      </c>
      <c r="FE47" s="44">
        <f t="shared" ref="FE47:FE48" si="1517">SUM(EV47*$F47)</f>
        <v>0</v>
      </c>
      <c r="FF47" s="44">
        <f t="shared" ref="FF47:FF48" si="1518">SUM(EX47*$F47)</f>
        <v>0</v>
      </c>
      <c r="FG47" s="44">
        <f t="shared" ref="FG47:FG48" si="1519">SUM(EX47-EV47)</f>
        <v>0</v>
      </c>
      <c r="FH47" s="44">
        <f t="shared" ref="FH47:FH48" si="1520">SUM(EY47-EW47)</f>
        <v>0</v>
      </c>
      <c r="FI47" s="5">
        <f>'СДП (план)'!AG48</f>
        <v>0</v>
      </c>
      <c r="FJ47" s="3">
        <f>'СДП (план)'!AH48</f>
        <v>0</v>
      </c>
      <c r="FK47" s="44">
        <f t="shared" si="47"/>
        <v>0</v>
      </c>
      <c r="FL47" s="44">
        <f t="shared" si="48"/>
        <v>0</v>
      </c>
      <c r="FM47" s="44">
        <f>VLOOKUP($C47,факт!$D$8:$JF$250,165,0)</f>
        <v>0</v>
      </c>
      <c r="FN47" s="44">
        <f>VLOOKUP($C47,факт!$D$8:$JF$250,166,0)</f>
        <v>0</v>
      </c>
      <c r="FO47" s="44">
        <f>VLOOKUP($C47,факт!$D$8:$JF$250,167,0)</f>
        <v>0</v>
      </c>
      <c r="FP47" s="44">
        <f>VLOOKUP($C47,факт!$D$8:$JF$250,168,0)</f>
        <v>0</v>
      </c>
      <c r="FQ47" s="44">
        <f>VLOOKUP($C47,факт!$D$8:$JF$250,169,0)</f>
        <v>0</v>
      </c>
      <c r="FR47" s="44">
        <f>VLOOKUP($C47,факт!$D$8:$JF$250,170,0)</f>
        <v>0</v>
      </c>
      <c r="FS47" s="44">
        <f t="shared" ref="FS47:FS48" si="1521">SUM(FI47*$F47)</f>
        <v>0</v>
      </c>
      <c r="FT47" s="44">
        <f t="shared" ref="FT47:FT48" si="1522">SUM(FK47*$F47)</f>
        <v>0</v>
      </c>
      <c r="FU47" s="44">
        <f t="shared" ref="FU47:FU48" si="1523">SUM(FM47*$F47)</f>
        <v>0</v>
      </c>
      <c r="FV47" s="44">
        <f t="shared" ref="FV47:FV48" si="1524">SUM(FM47-FK47)</f>
        <v>0</v>
      </c>
      <c r="FW47" s="44">
        <f t="shared" ref="FW47:FW48" si="1525">SUM(FN47-FL47)</f>
        <v>0</v>
      </c>
      <c r="FX47" s="5">
        <f>'СДП (план)'!AI48</f>
        <v>0</v>
      </c>
      <c r="FY47" s="3">
        <f>'СДП (план)'!AJ48</f>
        <v>0</v>
      </c>
      <c r="FZ47" s="44">
        <f t="shared" si="51"/>
        <v>0</v>
      </c>
      <c r="GA47" s="44">
        <f t="shared" si="52"/>
        <v>0</v>
      </c>
      <c r="GB47" s="44">
        <f>VLOOKUP($C47,факт!$D$8:$JF$250,219,0)</f>
        <v>0</v>
      </c>
      <c r="GC47" s="44">
        <f>VLOOKUP($C47,факт!$D$8:$JF$250,220,0)</f>
        <v>0</v>
      </c>
      <c r="GD47" s="44">
        <f>VLOOKUP($C47,факт!$D$8:$JF$250,221,0)</f>
        <v>0</v>
      </c>
      <c r="GE47" s="44">
        <f>VLOOKUP($C47,факт!$D$8:$JF$250,222,0)</f>
        <v>0</v>
      </c>
      <c r="GF47" s="44">
        <f>VLOOKUP($C47,факт!$D$8:$JF$250,223,0)</f>
        <v>0</v>
      </c>
      <c r="GG47" s="44">
        <f>VLOOKUP($C47,факт!$D$8:$JF$250,224,0)</f>
        <v>0</v>
      </c>
      <c r="GH47" s="44">
        <f t="shared" ref="GH47:GH48" si="1526">SUM(FX47*$F47)</f>
        <v>0</v>
      </c>
      <c r="GI47" s="44">
        <f t="shared" ref="GI47:GI48" si="1527">SUM(FZ47*$F47)</f>
        <v>0</v>
      </c>
      <c r="GJ47" s="44">
        <f t="shared" ref="GJ47:GJ48" si="1528">SUM(GB47*$F47)</f>
        <v>0</v>
      </c>
      <c r="GK47" s="44">
        <f t="shared" ref="GK47:GK48" si="1529">SUM(GB47-FZ47)</f>
        <v>0</v>
      </c>
      <c r="GL47" s="44">
        <f t="shared" ref="GL47:GL48" si="1530">SUM(GC47-GA47)</f>
        <v>0</v>
      </c>
      <c r="GM47" s="45">
        <f>'СДП (план)'!AK48</f>
        <v>0</v>
      </c>
      <c r="GN47" s="44">
        <f>'СДП (план)'!AL48</f>
        <v>0</v>
      </c>
      <c r="GO47" s="44">
        <f t="shared" si="55"/>
        <v>0</v>
      </c>
      <c r="GP47" s="44">
        <f t="shared" si="56"/>
        <v>0</v>
      </c>
      <c r="GQ47" s="44">
        <f>VLOOKUP($C47,факт!$D$8:$JF$250,237,0)</f>
        <v>0</v>
      </c>
      <c r="GR47" s="44">
        <f>VLOOKUP($C47,факт!$D$8:$JF$250,238,0)</f>
        <v>0</v>
      </c>
      <c r="GS47" s="44">
        <f>VLOOKUP($C47,факт!$D$8:$JF$250,239,0)</f>
        <v>0</v>
      </c>
      <c r="GT47" s="44">
        <f>VLOOKUP($C47,факт!$D$8:$JF$250,240,0)</f>
        <v>0</v>
      </c>
      <c r="GU47" s="44">
        <f>VLOOKUP($C47,факт!$D$8:$JF$250,241,0)</f>
        <v>0</v>
      </c>
      <c r="GV47" s="44">
        <f>VLOOKUP($C47,факт!$D$8:$JF$250,242,0)</f>
        <v>0</v>
      </c>
      <c r="GW47" s="44">
        <f t="shared" ref="GW47:GW48" si="1531">SUM(GM47*$F47)</f>
        <v>0</v>
      </c>
      <c r="GX47" s="44">
        <f t="shared" ref="GX47:GX48" si="1532">SUM(GO47*$F47)</f>
        <v>0</v>
      </c>
      <c r="GY47" s="44">
        <f t="shared" ref="GY47:GY48" si="1533">SUM(GQ47*$F47)</f>
        <v>0</v>
      </c>
      <c r="GZ47" s="44">
        <f t="shared" si="57"/>
        <v>0</v>
      </c>
      <c r="HA47" s="44">
        <f t="shared" si="58"/>
        <v>0</v>
      </c>
      <c r="HB47" s="46">
        <f>'СДП (план)'!AM48</f>
        <v>0</v>
      </c>
      <c r="HC47" s="127">
        <f>'СДП (план)'!AN48</f>
        <v>0</v>
      </c>
      <c r="HD47" s="44">
        <f t="shared" si="59"/>
        <v>0</v>
      </c>
      <c r="HE47" s="44">
        <f t="shared" si="60"/>
        <v>0</v>
      </c>
      <c r="HF47" s="44"/>
      <c r="HG47" s="44"/>
      <c r="HH47" s="44"/>
      <c r="HI47" s="44"/>
      <c r="HJ47" s="44"/>
      <c r="HK47" s="44"/>
      <c r="HL47" s="44">
        <f t="shared" ref="HL47:HL48" si="1534">SUM(HB47*$F47)</f>
        <v>0</v>
      </c>
      <c r="HM47" s="44">
        <f t="shared" ref="HM47:HM48" si="1535">SUM(HD47*$F47)</f>
        <v>0</v>
      </c>
      <c r="HN47" s="44">
        <f t="shared" ref="HN47:HN48" si="1536">SUM(HF47*$F47)</f>
        <v>0</v>
      </c>
      <c r="HO47" s="44">
        <f t="shared" si="61"/>
        <v>0</v>
      </c>
      <c r="HP47" s="44">
        <f t="shared" si="62"/>
        <v>0</v>
      </c>
      <c r="HQ47" s="45">
        <f>'СДП (план)'!AO48</f>
        <v>0</v>
      </c>
      <c r="HR47" s="44">
        <f>'СДП (план)'!AP48</f>
        <v>0</v>
      </c>
      <c r="HS47" s="44">
        <f t="shared" si="63"/>
        <v>0</v>
      </c>
      <c r="HT47" s="44">
        <f t="shared" si="64"/>
        <v>0</v>
      </c>
      <c r="HU47" s="44">
        <f>VLOOKUP($C47,факт!$D$8:$JF$250,171,0)</f>
        <v>0</v>
      </c>
      <c r="HV47" s="44">
        <f>VLOOKUP($C47,факт!$D$8:$JF$250,172,0)</f>
        <v>0</v>
      </c>
      <c r="HW47" s="44">
        <f>VLOOKUP($C47,факт!$D$8:$JF$250,173,0)</f>
        <v>0</v>
      </c>
      <c r="HX47" s="44">
        <f>VLOOKUP($C47,факт!$D$8:$JF$250,174,0)</f>
        <v>0</v>
      </c>
      <c r="HY47" s="44">
        <f>VLOOKUP($C47,факт!$D$8:$JF$250,175,0)</f>
        <v>0</v>
      </c>
      <c r="HZ47" s="44">
        <f>VLOOKUP($C47,факт!$D$8:$JF$250,176,0)</f>
        <v>0</v>
      </c>
      <c r="IA47" s="44">
        <f t="shared" ref="IA47:IA48" si="1537">SUM(HQ47*$F47)</f>
        <v>0</v>
      </c>
      <c r="IB47" s="44">
        <f t="shared" ref="IB47:IB48" si="1538">SUM(HS47*$F47)</f>
        <v>0</v>
      </c>
      <c r="IC47" s="44">
        <f t="shared" ref="IC47:IC48" si="1539">SUM(HU47*$F47)</f>
        <v>0</v>
      </c>
      <c r="ID47" s="44">
        <f t="shared" si="65"/>
        <v>0</v>
      </c>
      <c r="IE47" s="44">
        <f t="shared" si="66"/>
        <v>0</v>
      </c>
      <c r="IF47" s="45">
        <f>'СДП (план)'!AQ48</f>
        <v>0</v>
      </c>
      <c r="IG47" s="44">
        <f>'СДП (план)'!AR48</f>
        <v>0</v>
      </c>
      <c r="IH47" s="44">
        <f t="shared" si="67"/>
        <v>0</v>
      </c>
      <c r="II47" s="44">
        <f t="shared" si="68"/>
        <v>0</v>
      </c>
      <c r="IJ47" s="44"/>
      <c r="IK47" s="44"/>
      <c r="IL47" s="44"/>
      <c r="IM47" s="44"/>
      <c r="IN47" s="44"/>
      <c r="IO47" s="44"/>
      <c r="IP47" s="44">
        <f>SUM(IF47*$F47)</f>
        <v>0</v>
      </c>
      <c r="IQ47" s="44">
        <f>SUM(IH47*$F47)</f>
        <v>0</v>
      </c>
      <c r="IR47" s="44">
        <f>SUM(IJ47*$F47)</f>
        <v>0</v>
      </c>
      <c r="IS47" s="44">
        <f t="shared" si="72"/>
        <v>0</v>
      </c>
      <c r="IT47" s="44">
        <f t="shared" si="73"/>
        <v>0</v>
      </c>
      <c r="IU47" s="45">
        <f>'СДП (план)'!AS48</f>
        <v>0</v>
      </c>
      <c r="IV47" s="44">
        <f>'СДП (план)'!AT48</f>
        <v>0</v>
      </c>
      <c r="IW47" s="44">
        <f t="shared" si="74"/>
        <v>0</v>
      </c>
      <c r="IX47" s="44">
        <f t="shared" si="75"/>
        <v>0</v>
      </c>
      <c r="IY47" s="44">
        <f>VLOOKUP($C47,факт!$D$8:$JF$250,183,0)</f>
        <v>0</v>
      </c>
      <c r="IZ47" s="44">
        <f>VLOOKUP($C47,факт!$D$8:$JF$250,184,0)</f>
        <v>0</v>
      </c>
      <c r="JA47" s="44">
        <f>VLOOKUP($C47,факт!$D$8:$JF$250,185,0)</f>
        <v>0</v>
      </c>
      <c r="JB47" s="44">
        <f>VLOOKUP($C47,факт!$D$8:$JF$250,186,0)</f>
        <v>0</v>
      </c>
      <c r="JC47" s="44">
        <f>VLOOKUP($C47,факт!$D$8:$JF$250,187,0)</f>
        <v>0</v>
      </c>
      <c r="JD47" s="44">
        <f>VLOOKUP($C47,факт!$D$8:$JF$250,188,0)</f>
        <v>0</v>
      </c>
      <c r="JE47" s="44">
        <f t="shared" ref="JE47:JE48" si="1540">SUM(IU47*$F47)</f>
        <v>0</v>
      </c>
      <c r="JF47" s="44">
        <f t="shared" ref="JF47:JF48" si="1541">SUM(IW47*$F47)</f>
        <v>0</v>
      </c>
      <c r="JG47" s="44">
        <f t="shared" ref="JG47:JG48" si="1542">SUM(IY47*$F47)</f>
        <v>0</v>
      </c>
      <c r="JH47" s="44">
        <f t="shared" si="76"/>
        <v>0</v>
      </c>
      <c r="JI47" s="44">
        <f t="shared" si="77"/>
        <v>0</v>
      </c>
      <c r="JJ47" s="5">
        <f>'СДП (план)'!AU48</f>
        <v>0</v>
      </c>
      <c r="JK47" s="3">
        <f>'СДП (план)'!AV48</f>
        <v>0</v>
      </c>
      <c r="JL47" s="44">
        <f t="shared" si="78"/>
        <v>0</v>
      </c>
      <c r="JM47" s="44">
        <f t="shared" si="79"/>
        <v>0</v>
      </c>
      <c r="JN47" s="44">
        <f>VLOOKUP($C47,факт!$D$8:$JF$250,189,0)</f>
        <v>0</v>
      </c>
      <c r="JO47" s="44">
        <f>VLOOKUP($C47,факт!$D$8:$JF$250,190,0)</f>
        <v>0</v>
      </c>
      <c r="JP47" s="44">
        <f>VLOOKUP($C47,факт!$D$8:$JF$250,191,0)</f>
        <v>0</v>
      </c>
      <c r="JQ47" s="44">
        <f>VLOOKUP($C47,факт!$D$8:$JF$250,192,0)</f>
        <v>0</v>
      </c>
      <c r="JR47" s="44">
        <f>VLOOKUP($C47,факт!$D$8:$JF$250,193,0)</f>
        <v>0</v>
      </c>
      <c r="JS47" s="44">
        <f>VLOOKUP($C47,факт!$D$8:$JF$250,194,0)</f>
        <v>0</v>
      </c>
      <c r="JT47" s="44">
        <f>SUM(JJ47*$F47)</f>
        <v>0</v>
      </c>
      <c r="JU47" s="44">
        <f>SUM(JL47*$F47)</f>
        <v>0</v>
      </c>
      <c r="JV47" s="44">
        <f>SUM(JN47*$F47)</f>
        <v>0</v>
      </c>
      <c r="JW47" s="44">
        <f t="shared" si="83"/>
        <v>0</v>
      </c>
      <c r="JX47" s="44">
        <f t="shared" si="84"/>
        <v>0</v>
      </c>
      <c r="JY47" s="5">
        <f>'СДП (план)'!AW48</f>
        <v>0</v>
      </c>
      <c r="JZ47" s="3">
        <f>'СДП (план)'!AX48</f>
        <v>0</v>
      </c>
      <c r="KA47" s="44">
        <f t="shared" si="85"/>
        <v>0</v>
      </c>
      <c r="KB47" s="44">
        <f t="shared" si="86"/>
        <v>0</v>
      </c>
      <c r="KC47" s="44">
        <f>VLOOKUP($C47,факт!$D$8:$JF$250,177,0)</f>
        <v>0</v>
      </c>
      <c r="KD47" s="44">
        <f>VLOOKUP($C47,факт!$D$8:$JF$250,178,0)</f>
        <v>0</v>
      </c>
      <c r="KE47" s="44">
        <f>VLOOKUP($C47,факт!$D$8:$JF$250,179,0)</f>
        <v>0</v>
      </c>
      <c r="KF47" s="44">
        <f>VLOOKUP($C47,факт!$D$8:$JF$250,180,0)</f>
        <v>0</v>
      </c>
      <c r="KG47" s="44">
        <f>VLOOKUP($C47,факт!$D$8:$JF$250,181,0)</f>
        <v>0</v>
      </c>
      <c r="KH47" s="44">
        <f>VLOOKUP($C47,факт!$D$8:$JF$250,182,0)</f>
        <v>0</v>
      </c>
      <c r="KI47" s="44">
        <f t="shared" ref="KI47:KI48" si="1543">SUM(JY47*$F47)</f>
        <v>0</v>
      </c>
      <c r="KJ47" s="44">
        <f t="shared" ref="KJ47:KJ48" si="1544">SUM(KA47*$F47)</f>
        <v>0</v>
      </c>
      <c r="KK47" s="44">
        <f t="shared" ref="KK47:KK48" si="1545">SUM(KC47*$F47)</f>
        <v>0</v>
      </c>
      <c r="KL47" s="44">
        <f t="shared" si="87"/>
        <v>0</v>
      </c>
      <c r="KM47" s="44">
        <f t="shared" si="88"/>
        <v>0</v>
      </c>
      <c r="KN47" s="5">
        <f>'СДП (план)'!AY48</f>
        <v>0</v>
      </c>
      <c r="KO47" s="3">
        <f>'СДП (план)'!AZ48</f>
        <v>0</v>
      </c>
      <c r="KP47" s="44">
        <f t="shared" si="89"/>
        <v>0</v>
      </c>
      <c r="KQ47" s="44">
        <f t="shared" si="90"/>
        <v>0</v>
      </c>
      <c r="KR47" s="44"/>
      <c r="KS47" s="44"/>
      <c r="KT47" s="44"/>
      <c r="KU47" s="44"/>
      <c r="KV47" s="44"/>
      <c r="KW47" s="44"/>
      <c r="KX47" s="44">
        <f t="shared" ref="KX47:KX48" si="1546">SUM(KN47*$F47)</f>
        <v>0</v>
      </c>
      <c r="KY47" s="44">
        <f t="shared" ref="KY47:KY48" si="1547">SUM(KP47*$F47)</f>
        <v>0</v>
      </c>
      <c r="KZ47" s="44">
        <f t="shared" ref="KZ47:KZ48" si="1548">SUM(KR47*$F47)</f>
        <v>0</v>
      </c>
      <c r="LA47" s="44">
        <f t="shared" si="91"/>
        <v>0</v>
      </c>
      <c r="LB47" s="44">
        <f t="shared" si="92"/>
        <v>0</v>
      </c>
      <c r="LC47" s="45">
        <f>'СДП (план)'!BA48</f>
        <v>0</v>
      </c>
      <c r="LD47" s="44">
        <f>'СДП (план)'!BB48</f>
        <v>0</v>
      </c>
      <c r="LE47" s="44">
        <f t="shared" si="93"/>
        <v>0</v>
      </c>
      <c r="LF47" s="44">
        <f t="shared" si="94"/>
        <v>0</v>
      </c>
      <c r="LG47" s="44">
        <f>VLOOKUP($C47,факт!$D$8:$JF$250,111,0)</f>
        <v>0</v>
      </c>
      <c r="LH47" s="44">
        <f>VLOOKUP($C47,факт!$D$8:$JF$250,112,0)</f>
        <v>0</v>
      </c>
      <c r="LI47" s="44">
        <f>VLOOKUP($C47,факт!$D$8:$JF$250,113,0)</f>
        <v>0</v>
      </c>
      <c r="LJ47" s="44">
        <f>VLOOKUP($C47,факт!$D$8:$JF$250,114,0)</f>
        <v>0</v>
      </c>
      <c r="LK47" s="44">
        <f>VLOOKUP($C47,факт!$D$8:$JF$250,115,0)</f>
        <v>0</v>
      </c>
      <c r="LL47" s="44">
        <f>VLOOKUP($C47,факт!$D$8:$JF$250,116,0)</f>
        <v>0</v>
      </c>
      <c r="LM47" s="44">
        <f>SUM(LC47*$F47)</f>
        <v>0</v>
      </c>
      <c r="LN47" s="44">
        <f>SUM(LE47*$F47)</f>
        <v>0</v>
      </c>
      <c r="LO47" s="44">
        <f>SUM(LG47*$F47)</f>
        <v>0</v>
      </c>
      <c r="LP47" s="44">
        <f t="shared" si="98"/>
        <v>0</v>
      </c>
      <c r="LQ47" s="44">
        <f t="shared" si="99"/>
        <v>0</v>
      </c>
      <c r="LR47" s="45">
        <f>'СДП (план)'!BC48</f>
        <v>0</v>
      </c>
      <c r="LS47" s="44">
        <f>'СДП (план)'!BD48</f>
        <v>0</v>
      </c>
      <c r="LT47" s="44">
        <f t="shared" si="100"/>
        <v>0</v>
      </c>
      <c r="LU47" s="44">
        <f t="shared" si="101"/>
        <v>0</v>
      </c>
      <c r="LV47" s="44">
        <f>VLOOKUP($C47,факт!$D$8:$JF$250,117,0)</f>
        <v>0</v>
      </c>
      <c r="LW47" s="44">
        <f>VLOOKUP($C47,факт!$D$8:$JF$250,118,0)</f>
        <v>0</v>
      </c>
      <c r="LX47" s="44">
        <f>VLOOKUP($C47,факт!$D$8:$JF$250,119,0)</f>
        <v>0</v>
      </c>
      <c r="LY47" s="44">
        <f>VLOOKUP($C47,факт!$D$8:$JF$250,120,0)</f>
        <v>0</v>
      </c>
      <c r="LZ47" s="44">
        <f>VLOOKUP($C47,факт!$D$8:$JF$250,121,0)</f>
        <v>0</v>
      </c>
      <c r="MA47" s="44">
        <f>VLOOKUP($C47,факт!$D$8:$JF$250,122,0)</f>
        <v>0</v>
      </c>
      <c r="MB47" s="44">
        <f t="shared" ref="MB47:MB48" si="1549">SUM(LR47*$F47)</f>
        <v>0</v>
      </c>
      <c r="MC47" s="44">
        <f t="shared" ref="MC47:MC48" si="1550">SUM(LT47*$F47)</f>
        <v>0</v>
      </c>
      <c r="MD47" s="44">
        <f t="shared" ref="MD47:MD48" si="1551">SUM(LV47*$F47)</f>
        <v>0</v>
      </c>
      <c r="ME47" s="44">
        <f t="shared" si="102"/>
        <v>0</v>
      </c>
      <c r="MF47" s="44">
        <f t="shared" si="103"/>
        <v>0</v>
      </c>
      <c r="MG47" s="47">
        <f>'СДП (план)'!BE48</f>
        <v>0</v>
      </c>
      <c r="MH47" s="47">
        <f>'СДП (план)'!BF48</f>
        <v>0</v>
      </c>
      <c r="MI47" s="44">
        <f t="shared" si="104"/>
        <v>0</v>
      </c>
      <c r="MJ47" s="44">
        <f t="shared" si="105"/>
        <v>0</v>
      </c>
      <c r="MK47" s="44">
        <f>VLOOKUP($C47,факт!$D$8:$JF$250,63,0)</f>
        <v>0</v>
      </c>
      <c r="ML47" s="44">
        <f>VLOOKUP($C47,факт!$D$8:$JF$250,64,0)</f>
        <v>0</v>
      </c>
      <c r="MM47" s="44">
        <f>VLOOKUP($C47,факт!$D$8:$JF$250,65,0)</f>
        <v>0</v>
      </c>
      <c r="MN47" s="44">
        <f>VLOOKUP($C47,факт!$D$8:$JF$250,66,0)</f>
        <v>0</v>
      </c>
      <c r="MO47" s="44">
        <f>VLOOKUP($C47,факт!$D$8:$JF$250,67,0)</f>
        <v>0</v>
      </c>
      <c r="MP47" s="44">
        <f>VLOOKUP($C47,факт!$D$8:$JF$250,68,0)</f>
        <v>0</v>
      </c>
      <c r="MQ47" s="44">
        <f t="shared" ref="MQ47:MQ48" si="1552">SUM(MG47*$F47)</f>
        <v>0</v>
      </c>
      <c r="MR47" s="44">
        <f t="shared" ref="MR47:MR48" si="1553">SUM(MI47*$F47)</f>
        <v>0</v>
      </c>
      <c r="MS47" s="44">
        <f t="shared" ref="MS47:MS48" si="1554">SUM(MK47*$F47)</f>
        <v>0</v>
      </c>
      <c r="MT47" s="44">
        <f t="shared" si="106"/>
        <v>0</v>
      </c>
      <c r="MU47" s="44">
        <f t="shared" si="107"/>
        <v>0</v>
      </c>
      <c r="MV47" s="47">
        <f>'СДП (план)'!BG48</f>
        <v>0</v>
      </c>
      <c r="MW47" s="47">
        <f>'СДП (план)'!BH48</f>
        <v>0</v>
      </c>
      <c r="MX47" s="44">
        <f t="shared" si="108"/>
        <v>0</v>
      </c>
      <c r="MY47" s="44">
        <f t="shared" si="109"/>
        <v>0</v>
      </c>
      <c r="MZ47" s="44">
        <f>VLOOKUP($C47,факт!$D$8:$JF$250,129,0)</f>
        <v>0</v>
      </c>
      <c r="NA47" s="44">
        <f>VLOOKUP($C47,факт!$D$8:$JF$250,130,0)</f>
        <v>0</v>
      </c>
      <c r="NB47" s="44">
        <f>VLOOKUP($C47,факт!$D$8:$JF$250,131,0)</f>
        <v>0</v>
      </c>
      <c r="NC47" s="44">
        <f>VLOOKUP($C47,факт!$D$8:$JF$250,132,0)</f>
        <v>0</v>
      </c>
      <c r="ND47" s="44">
        <f>VLOOKUP($C47,факт!$D$8:$JF$250,133,0)</f>
        <v>0</v>
      </c>
      <c r="NE47" s="44">
        <f>VLOOKUP($C47,факт!$D$8:$JF$250,134,0)</f>
        <v>0</v>
      </c>
      <c r="NF47" s="44">
        <f t="shared" ref="NF47:NF48" si="1555">SUM(MV47*$F47)</f>
        <v>0</v>
      </c>
      <c r="NG47" s="44">
        <f t="shared" ref="NG47:NG48" si="1556">SUM(MX47*$F47)</f>
        <v>0</v>
      </c>
      <c r="NH47" s="44">
        <f t="shared" ref="NH47:NH48" si="1557">SUM(MZ47*$F47)</f>
        <v>0</v>
      </c>
      <c r="NI47" s="44">
        <f t="shared" si="110"/>
        <v>0</v>
      </c>
      <c r="NJ47" s="44">
        <f t="shared" si="111"/>
        <v>0</v>
      </c>
      <c r="NK47" s="45">
        <f>'СДП (план)'!BI48</f>
        <v>0</v>
      </c>
      <c r="NL47" s="44">
        <f>'СДП (план)'!BJ48</f>
        <v>0</v>
      </c>
      <c r="NM47" s="44">
        <f t="shared" si="112"/>
        <v>0</v>
      </c>
      <c r="NN47" s="44">
        <f t="shared" si="113"/>
        <v>0</v>
      </c>
      <c r="NO47" s="44">
        <f>VLOOKUP($C47,факт!$D$8:$JF$250,87,0)</f>
        <v>0</v>
      </c>
      <c r="NP47" s="44">
        <f>VLOOKUP($C47,факт!$D$8:$JF$250,88,0)</f>
        <v>0</v>
      </c>
      <c r="NQ47" s="44">
        <f>VLOOKUP($C47,факт!$D$8:$JF$250,89,0)</f>
        <v>0</v>
      </c>
      <c r="NR47" s="44">
        <f>VLOOKUP($C47,факт!$D$8:$JF$250,90,0)</f>
        <v>0</v>
      </c>
      <c r="NS47" s="44">
        <f>VLOOKUP($C47,факт!$D$8:$JF$250,91,0)</f>
        <v>0</v>
      </c>
      <c r="NT47" s="44">
        <f>VLOOKUP($C47,факт!$D$8:$JF$250,92,0)</f>
        <v>0</v>
      </c>
      <c r="NU47" s="44">
        <f>SUM(NK47*$F47)</f>
        <v>0</v>
      </c>
      <c r="NV47" s="44">
        <f>SUM(NM47*$F47)</f>
        <v>0</v>
      </c>
      <c r="NW47" s="44">
        <f>SUM(NO47*$F47)</f>
        <v>0</v>
      </c>
      <c r="NX47" s="44">
        <f t="shared" si="117"/>
        <v>0</v>
      </c>
      <c r="NY47" s="44">
        <f t="shared" si="118"/>
        <v>0</v>
      </c>
      <c r="NZ47" s="45">
        <f>'СДП (план)'!BK48</f>
        <v>0</v>
      </c>
      <c r="OA47" s="44">
        <f>'СДП (план)'!BL48</f>
        <v>0</v>
      </c>
      <c r="OB47" s="44">
        <f t="shared" si="119"/>
        <v>0</v>
      </c>
      <c r="OC47" s="44">
        <f t="shared" si="120"/>
        <v>0</v>
      </c>
      <c r="OD47" s="44">
        <f>VLOOKUP($C47,факт!$D$8:$JF$250,147,0)</f>
        <v>0</v>
      </c>
      <c r="OE47" s="44">
        <f>VLOOKUP($C47,факт!$D$8:$JF$250,148,0)</f>
        <v>0</v>
      </c>
      <c r="OF47" s="44">
        <f>VLOOKUP($C47,факт!$D$8:$JF$250,149,0)</f>
        <v>0</v>
      </c>
      <c r="OG47" s="44">
        <f>VLOOKUP($C47,факт!$D$8:$JF$250,150,0)</f>
        <v>0</v>
      </c>
      <c r="OH47" s="44">
        <f>VLOOKUP($C47,факт!$D$8:$JF$250,151,0)</f>
        <v>0</v>
      </c>
      <c r="OI47" s="44">
        <f>VLOOKUP($C47,факт!$D$8:$JF$250,152,0)</f>
        <v>0</v>
      </c>
      <c r="OJ47" s="44">
        <f t="shared" ref="OJ47:OJ48" si="1558">SUM(NZ47*$F47)</f>
        <v>0</v>
      </c>
      <c r="OK47" s="44">
        <f t="shared" ref="OK47:OK48" si="1559">SUM(OB47*$F47)</f>
        <v>0</v>
      </c>
      <c r="OL47" s="44">
        <f t="shared" ref="OL47:OL48" si="1560">SUM(OD47*$F47)</f>
        <v>0</v>
      </c>
      <c r="OM47" s="44">
        <f t="shared" si="121"/>
        <v>0</v>
      </c>
      <c r="ON47" s="44">
        <f t="shared" si="122"/>
        <v>0</v>
      </c>
      <c r="OO47" s="45">
        <f>'СДП (план)'!BM48</f>
        <v>0</v>
      </c>
      <c r="OP47" s="44">
        <f>'СДП (план)'!BN48</f>
        <v>0</v>
      </c>
      <c r="OQ47" s="44">
        <f t="shared" si="123"/>
        <v>0</v>
      </c>
      <c r="OR47" s="44">
        <f t="shared" si="124"/>
        <v>0</v>
      </c>
      <c r="OS47" s="44">
        <f>VLOOKUP($C47,факт!$D$8:$JF$250,195,0)</f>
        <v>0</v>
      </c>
      <c r="OT47" s="44">
        <f>VLOOKUP($C47,факт!$D$8:$JF$250,196,0)</f>
        <v>0</v>
      </c>
      <c r="OU47" s="44">
        <f>VLOOKUP($C47,факт!$D$8:$JF$250,197,0)</f>
        <v>0</v>
      </c>
      <c r="OV47" s="44">
        <f>VLOOKUP($C47,факт!$D$8:$JF$250,198,0)</f>
        <v>0</v>
      </c>
      <c r="OW47" s="44">
        <f>VLOOKUP($C47,факт!$D$8:$JF$250,199,0)</f>
        <v>0</v>
      </c>
      <c r="OX47" s="44">
        <f>VLOOKUP($C47,факт!$D$8:$JF$250,200,0)</f>
        <v>0</v>
      </c>
      <c r="OY47" s="44">
        <f t="shared" ref="OY47:OY48" si="1561">SUM(OO47*$F47)</f>
        <v>0</v>
      </c>
      <c r="OZ47" s="44">
        <f t="shared" ref="OZ47:OZ48" si="1562">SUM(OQ47*$F47)</f>
        <v>0</v>
      </c>
      <c r="PA47" s="44">
        <f t="shared" ref="PA47:PA48" si="1563">SUM(OS47*$F47)</f>
        <v>0</v>
      </c>
      <c r="PB47" s="44">
        <f t="shared" si="125"/>
        <v>0</v>
      </c>
      <c r="PC47" s="44">
        <f t="shared" si="126"/>
        <v>0</v>
      </c>
      <c r="PD47" s="45">
        <f>'СДП (план)'!BO48</f>
        <v>0</v>
      </c>
      <c r="PE47" s="44">
        <f>'СДП (план)'!BP48</f>
        <v>0</v>
      </c>
      <c r="PF47" s="44">
        <f t="shared" si="127"/>
        <v>0</v>
      </c>
      <c r="PG47" s="44">
        <f t="shared" si="128"/>
        <v>0</v>
      </c>
      <c r="PH47" s="44">
        <f>VLOOKUP($C47,факт!$D$8:$JF$250,201,0)</f>
        <v>0</v>
      </c>
      <c r="PI47" s="44">
        <f>VLOOKUP($C47,факт!$D$8:$JF$250,202,0)</f>
        <v>0</v>
      </c>
      <c r="PJ47" s="44">
        <f>VLOOKUP($C47,факт!$D$8:$JF$250,203,0)</f>
        <v>0</v>
      </c>
      <c r="PK47" s="44">
        <f>VLOOKUP($C47,факт!$D$8:$JF$250,204,0)</f>
        <v>0</v>
      </c>
      <c r="PL47" s="44">
        <f>VLOOKUP($C47,факт!$D$8:$JF$250,205,0)</f>
        <v>0</v>
      </c>
      <c r="PM47" s="44">
        <f>VLOOKUP($C47,факт!$D$8:$JF$250,206,0)</f>
        <v>0</v>
      </c>
      <c r="PN47" s="44">
        <f t="shared" ref="PN47:PN48" si="1564">SUM(PD47*$F47)</f>
        <v>0</v>
      </c>
      <c r="PO47" s="44">
        <f t="shared" ref="PO47:PO48" si="1565">SUM(PF47*$F47)</f>
        <v>0</v>
      </c>
      <c r="PP47" s="44">
        <f t="shared" ref="PP47:PP48" si="1566">SUM(PH47*$F47)</f>
        <v>0</v>
      </c>
      <c r="PQ47" s="44">
        <f t="shared" si="129"/>
        <v>0</v>
      </c>
      <c r="PR47" s="44">
        <f t="shared" si="130"/>
        <v>0</v>
      </c>
      <c r="PS47" s="45">
        <f>'СДП (план)'!BQ48</f>
        <v>0</v>
      </c>
      <c r="PT47" s="44">
        <f>'СДП (план)'!BR48</f>
        <v>0</v>
      </c>
      <c r="PU47" s="44">
        <f t="shared" si="131"/>
        <v>0</v>
      </c>
      <c r="PV47" s="44">
        <f t="shared" si="132"/>
        <v>0</v>
      </c>
      <c r="PW47" s="44">
        <f>VLOOKUP($C47,факт!$D$8:$JF$250,207,0)</f>
        <v>0</v>
      </c>
      <c r="PX47" s="44">
        <f>VLOOKUP($C47,факт!$D$8:$JF$250,208,0)</f>
        <v>0</v>
      </c>
      <c r="PY47" s="44">
        <f>VLOOKUP($C47,факт!$D$8:$JF$250,209,0)</f>
        <v>0</v>
      </c>
      <c r="PZ47" s="44">
        <f>VLOOKUP($C47,факт!$D$8:$JF$250,210,0)</f>
        <v>0</v>
      </c>
      <c r="QA47" s="44">
        <f>VLOOKUP($C47,факт!$D$8:$JF$250,211,0)</f>
        <v>0</v>
      </c>
      <c r="QB47" s="44">
        <f>VLOOKUP($C47,факт!$D$8:$JF$250,212,0)</f>
        <v>0</v>
      </c>
      <c r="QC47" s="44">
        <f>SUM(PS47*$F47)</f>
        <v>0</v>
      </c>
      <c r="QD47" s="44">
        <f>SUM(PU47*$F47)</f>
        <v>0</v>
      </c>
      <c r="QE47" s="44">
        <f>SUM(PW47*$F47)</f>
        <v>0</v>
      </c>
      <c r="QF47" s="44">
        <f t="shared" si="716"/>
        <v>0</v>
      </c>
      <c r="QG47" s="44">
        <f t="shared" si="717"/>
        <v>0</v>
      </c>
      <c r="QH47" s="45">
        <f>'СДП (план)'!BS48</f>
        <v>0</v>
      </c>
      <c r="QI47" s="44">
        <f>'СДП (план)'!BT48</f>
        <v>0</v>
      </c>
      <c r="QJ47" s="44">
        <f t="shared" si="137"/>
        <v>0</v>
      </c>
      <c r="QK47" s="44">
        <f t="shared" si="138"/>
        <v>0</v>
      </c>
      <c r="QL47" s="44">
        <f>VLOOKUP($C47,факт!$D$8:$JF$250,213,0)</f>
        <v>0</v>
      </c>
      <c r="QM47" s="44">
        <f>VLOOKUP($C47,факт!$D$8:$JF$250,214,0)</f>
        <v>0</v>
      </c>
      <c r="QN47" s="44">
        <f>VLOOKUP($C47,факт!$D$8:$JF$250,215,0)</f>
        <v>0</v>
      </c>
      <c r="QO47" s="44">
        <f>VLOOKUP($C47,факт!$D$8:$JF$250,216,0)</f>
        <v>0</v>
      </c>
      <c r="QP47" s="44">
        <f>VLOOKUP($C47,факт!$D$8:$JF$250,217,0)</f>
        <v>0</v>
      </c>
      <c r="QQ47" s="44">
        <f>VLOOKUP($C47,факт!$D$8:$JF$250,218,0)</f>
        <v>0</v>
      </c>
      <c r="QR47" s="44">
        <f t="shared" ref="QR47:QR48" si="1567">SUM(QH47*$F47)</f>
        <v>0</v>
      </c>
      <c r="QS47" s="44">
        <f t="shared" ref="QS47:QS48" si="1568">SUM(QJ47*$F47)</f>
        <v>0</v>
      </c>
      <c r="QT47" s="44">
        <f t="shared" ref="QT47:QT48" si="1569">SUM(QL47*$F47)</f>
        <v>0</v>
      </c>
      <c r="QU47" s="44">
        <f t="shared" ref="QU47:QU48" si="1570">SUM(QL47-QJ47)</f>
        <v>0</v>
      </c>
      <c r="QV47" s="44">
        <f t="shared" ref="QV47:QV48" si="1571">SUM(QM47-QK47)</f>
        <v>0</v>
      </c>
      <c r="QW47" s="45">
        <f>'СДП (план)'!BU48</f>
        <v>0</v>
      </c>
      <c r="QX47" s="44">
        <f>'СДП (план)'!BV48</f>
        <v>0</v>
      </c>
      <c r="QY47" s="44">
        <f t="shared" si="141"/>
        <v>0</v>
      </c>
      <c r="QZ47" s="44">
        <f t="shared" si="142"/>
        <v>0</v>
      </c>
      <c r="RA47" s="44">
        <f>VLOOKUP($C47,факт!$D$8:$JF$250,225,0)</f>
        <v>0</v>
      </c>
      <c r="RB47" s="44">
        <f>VLOOKUP($C47,факт!$D$8:$JF$250,226,0)</f>
        <v>0</v>
      </c>
      <c r="RC47" s="44">
        <f>VLOOKUP($C47,факт!$D$8:$JF$250,227,0)</f>
        <v>0</v>
      </c>
      <c r="RD47" s="44">
        <f>VLOOKUP($C47,факт!$D$8:$JF$250,228,0)</f>
        <v>0</v>
      </c>
      <c r="RE47" s="44">
        <f>VLOOKUP($C47,факт!$D$8:$JF$250,229,0)</f>
        <v>0</v>
      </c>
      <c r="RF47" s="44">
        <f>VLOOKUP($C47,факт!$D$8:$JF$250,230,0)</f>
        <v>0</v>
      </c>
      <c r="RG47" s="44">
        <f t="shared" ref="RG47:RG48" si="1572">SUM(QW47*$F47)</f>
        <v>0</v>
      </c>
      <c r="RH47" s="44">
        <f t="shared" ref="RH47:RH48" si="1573">SUM(QY47*$F47)</f>
        <v>0</v>
      </c>
      <c r="RI47" s="44">
        <f t="shared" ref="RI47:RI48" si="1574">SUM(RA47*$F47)</f>
        <v>0</v>
      </c>
      <c r="RJ47" s="44">
        <f t="shared" si="143"/>
        <v>0</v>
      </c>
      <c r="RK47" s="44">
        <f t="shared" si="144"/>
        <v>0</v>
      </c>
      <c r="RL47" s="48">
        <f>'СДП (план)'!BW48</f>
        <v>0</v>
      </c>
      <c r="RM47" s="44">
        <f>'СДП (план)'!BX48</f>
        <v>0</v>
      </c>
      <c r="RN47" s="44">
        <f t="shared" si="145"/>
        <v>0</v>
      </c>
      <c r="RO47" s="44">
        <f t="shared" si="146"/>
        <v>0</v>
      </c>
      <c r="RP47" s="44">
        <f>VLOOKUP($C47,факт!$D$8:$JF$250,105,0)</f>
        <v>0</v>
      </c>
      <c r="RQ47" s="44">
        <f>VLOOKUP($C47,факт!$D$8:$JF$250,106,0)</f>
        <v>0</v>
      </c>
      <c r="RR47" s="44">
        <f>VLOOKUP($C47,факт!$D$8:$JF$250,107,0)</f>
        <v>0</v>
      </c>
      <c r="RS47" s="44">
        <f>VLOOKUP($C47,факт!$D$8:$JF$250,108,0)</f>
        <v>0</v>
      </c>
      <c r="RT47" s="44">
        <f>VLOOKUP($C47,факт!$D$8:$JF$250,109,0)</f>
        <v>0</v>
      </c>
      <c r="RU47" s="44">
        <f>VLOOKUP($C47,факт!$D$8:$JF$250,110,0)</f>
        <v>0</v>
      </c>
      <c r="RV47" s="44">
        <f t="shared" ref="RV47:RV48" si="1575">SUM(RL47*$F47)</f>
        <v>0</v>
      </c>
      <c r="RW47" s="44">
        <f t="shared" ref="RW47:RW48" si="1576">SUM(RN47*$F47)</f>
        <v>0</v>
      </c>
      <c r="RX47" s="44">
        <f t="shared" ref="RX47:RX48" si="1577">SUM(RP47*$F47)</f>
        <v>0</v>
      </c>
      <c r="RY47" s="44">
        <f t="shared" si="147"/>
        <v>0</v>
      </c>
      <c r="RZ47" s="44">
        <f t="shared" si="148"/>
        <v>0</v>
      </c>
      <c r="SA47" s="45">
        <f>'СДП (план)'!BY48</f>
        <v>0</v>
      </c>
      <c r="SB47" s="44">
        <f>'СДП (план)'!BZ48</f>
        <v>0</v>
      </c>
      <c r="SC47" s="44">
        <f t="shared" si="149"/>
        <v>0</v>
      </c>
      <c r="SD47" s="44">
        <f t="shared" si="150"/>
        <v>0</v>
      </c>
      <c r="SE47" s="44">
        <f>VLOOKUP($C47,факт!$D$8:$JF$250,69,0)</f>
        <v>0</v>
      </c>
      <c r="SF47" s="44">
        <f>VLOOKUP($C47,факт!$D$8:$JF$250,70,0)</f>
        <v>0</v>
      </c>
      <c r="SG47" s="44">
        <f>VLOOKUP($C47,факт!$D$8:$JF$250,71,0)</f>
        <v>0</v>
      </c>
      <c r="SH47" s="44">
        <f>VLOOKUP($C47,факт!$D$8:$JF$250,72,0)</f>
        <v>0</v>
      </c>
      <c r="SI47" s="44">
        <f>VLOOKUP($C47,факт!$D$8:$JF$250,73,0)</f>
        <v>0</v>
      </c>
      <c r="SJ47" s="44">
        <f>VLOOKUP($C47,факт!$D$8:$JF$250,74,0)</f>
        <v>0</v>
      </c>
      <c r="SK47" s="44">
        <f t="shared" ref="SK47:SK48" si="1578">SUM(SA47*$F47)</f>
        <v>0</v>
      </c>
      <c r="SL47" s="44">
        <f t="shared" ref="SL47:SL48" si="1579">SUM(SC47*$F47)</f>
        <v>0</v>
      </c>
      <c r="SM47" s="44">
        <f t="shared" ref="SM47:SM48" si="1580">SUM(SE47*$F47)</f>
        <v>0</v>
      </c>
      <c r="SN47" s="44">
        <f t="shared" si="151"/>
        <v>0</v>
      </c>
      <c r="SO47" s="44">
        <f t="shared" si="152"/>
        <v>0</v>
      </c>
      <c r="SP47" s="45">
        <f>'СДП (план)'!CA48</f>
        <v>0</v>
      </c>
      <c r="SQ47" s="44">
        <f>'СДП (план)'!CB48</f>
        <v>0</v>
      </c>
      <c r="SR47" s="44">
        <f t="shared" si="153"/>
        <v>0</v>
      </c>
      <c r="SS47" s="44">
        <f t="shared" si="154"/>
        <v>0</v>
      </c>
      <c r="ST47" s="44"/>
      <c r="SU47" s="44"/>
      <c r="SV47" s="44"/>
      <c r="SW47" s="44"/>
      <c r="SX47" s="44"/>
      <c r="SY47" s="44"/>
      <c r="SZ47" s="44">
        <f t="shared" ref="SZ47:SZ48" si="1581">SUM(SP47*$F47)</f>
        <v>0</v>
      </c>
      <c r="TA47" s="44">
        <f t="shared" ref="TA47:TA48" si="1582">SUM(SR47*$F47)</f>
        <v>0</v>
      </c>
      <c r="TB47" s="44">
        <f t="shared" ref="TB47:TB48" si="1583">SUM(ST47*$F47)</f>
        <v>0</v>
      </c>
      <c r="TC47" s="44">
        <f t="shared" si="155"/>
        <v>0</v>
      </c>
      <c r="TD47" s="44">
        <f t="shared" si="156"/>
        <v>0</v>
      </c>
      <c r="TE47" s="45">
        <f>'СДП (план)'!CC48</f>
        <v>0</v>
      </c>
      <c r="TF47" s="44">
        <f>'СДП (план)'!CD48</f>
        <v>0</v>
      </c>
      <c r="TG47" s="44">
        <f t="shared" si="157"/>
        <v>0</v>
      </c>
      <c r="TH47" s="44">
        <f t="shared" si="158"/>
        <v>0</v>
      </c>
      <c r="TI47" s="44">
        <f>VLOOKUP($C47,факт!$D$8:$JF$250,135,0)</f>
        <v>0</v>
      </c>
      <c r="TJ47" s="44">
        <f>VLOOKUP($C47,факт!$D$8:$JF$250,136,0)</f>
        <v>0</v>
      </c>
      <c r="TK47" s="44">
        <f>VLOOKUP($C47,факт!$D$8:$JF$250,137,0)</f>
        <v>0</v>
      </c>
      <c r="TL47" s="44">
        <f>VLOOKUP($C47,факт!$D$8:$JF$250,138,0)</f>
        <v>0</v>
      </c>
      <c r="TM47" s="44">
        <f>VLOOKUP($C47,факт!$D$8:$JF$250,139,0)</f>
        <v>0</v>
      </c>
      <c r="TN47" s="44">
        <f>VLOOKUP($C47,факт!$D$8:$JF$250,140,0)</f>
        <v>0</v>
      </c>
      <c r="TO47" s="44">
        <f t="shared" ref="TO47:TO48" si="1584">SUM(TE47*$F47)</f>
        <v>0</v>
      </c>
      <c r="TP47" s="44">
        <f t="shared" ref="TP47:TP48" si="1585">SUM(TG47*$F47)</f>
        <v>0</v>
      </c>
      <c r="TQ47" s="44">
        <f t="shared" ref="TQ47:TQ48" si="1586">SUM(TI47*$F47)</f>
        <v>0</v>
      </c>
      <c r="TR47" s="44">
        <f t="shared" si="159"/>
        <v>0</v>
      </c>
      <c r="TS47" s="44">
        <f t="shared" si="160"/>
        <v>0</v>
      </c>
      <c r="TT47" s="47">
        <f>'СДП (план)'!CE48</f>
        <v>0</v>
      </c>
      <c r="TU47" s="47">
        <f>'СДП (план)'!CF48</f>
        <v>0</v>
      </c>
      <c r="TV47" s="44">
        <f t="shared" si="161"/>
        <v>0</v>
      </c>
      <c r="TW47" s="44">
        <f t="shared" si="162"/>
        <v>0</v>
      </c>
      <c r="TX47" s="44">
        <f>VLOOKUP($C47,факт!$D$8:$JF$250,75,0)</f>
        <v>0</v>
      </c>
      <c r="TY47" s="44">
        <f>VLOOKUP($C47,факт!$D$8:$JF$250,76,0)</f>
        <v>0</v>
      </c>
      <c r="TZ47" s="44">
        <f>VLOOKUP($C47,факт!$D$8:$JF$250,77,0)</f>
        <v>0</v>
      </c>
      <c r="UA47" s="44">
        <f>VLOOKUP($C47,факт!$D$8:$JF$250,78,0)</f>
        <v>0</v>
      </c>
      <c r="UB47" s="44">
        <f>VLOOKUP($C47,факт!$D$8:$JF$250,79,0)</f>
        <v>0</v>
      </c>
      <c r="UC47" s="44">
        <f>VLOOKUP($C47,факт!$D$8:$JF$250,80,0)</f>
        <v>0</v>
      </c>
      <c r="UD47" s="44">
        <f>SUM(TT47*$F47)</f>
        <v>0</v>
      </c>
      <c r="UE47" s="44">
        <f>SUM(TV47*$F47)</f>
        <v>0</v>
      </c>
      <c r="UF47" s="44">
        <f>SUM(TX47*$F47)</f>
        <v>0</v>
      </c>
      <c r="UG47" s="44">
        <f t="shared" si="166"/>
        <v>0</v>
      </c>
      <c r="UH47" s="44">
        <f t="shared" si="167"/>
        <v>0</v>
      </c>
      <c r="UI47" s="45">
        <f>'СДП (план)'!CG48</f>
        <v>0</v>
      </c>
      <c r="UJ47" s="44">
        <f>'СДП (план)'!CH48</f>
        <v>0</v>
      </c>
      <c r="UK47" s="44">
        <f t="shared" si="168"/>
        <v>0</v>
      </c>
      <c r="UL47" s="44">
        <f t="shared" si="169"/>
        <v>0</v>
      </c>
      <c r="UM47" s="44">
        <f>VLOOKUP($C47,факт!$D$8:$JF$250,81,0)</f>
        <v>0</v>
      </c>
      <c r="UN47" s="44">
        <f>VLOOKUP($C47,факт!$D$8:$JF$250,82,0)</f>
        <v>0</v>
      </c>
      <c r="UO47" s="44">
        <f>VLOOKUP($C47,факт!$D$8:$JF$250,83,0)</f>
        <v>0</v>
      </c>
      <c r="UP47" s="44">
        <f>VLOOKUP($C47,факт!$D$8:$JF$250,84,0)</f>
        <v>0</v>
      </c>
      <c r="UQ47" s="44">
        <f>VLOOKUP($C47,факт!$D$8:$JF$250,85,0)</f>
        <v>0</v>
      </c>
      <c r="UR47" s="44">
        <f>VLOOKUP($C47,факт!$D$8:$JF$250,86,0)</f>
        <v>0</v>
      </c>
      <c r="US47" s="44">
        <f t="shared" ref="US47:US48" si="1587">SUM(UI47*$F47)</f>
        <v>0</v>
      </c>
      <c r="UT47" s="44">
        <f t="shared" ref="UT47:UT48" si="1588">SUM(UK47*$F47)</f>
        <v>0</v>
      </c>
      <c r="UU47" s="44">
        <f t="shared" ref="UU47:UU48" si="1589">SUM(UM47*$F47)</f>
        <v>0</v>
      </c>
      <c r="UV47" s="44">
        <f t="shared" si="170"/>
        <v>0</v>
      </c>
      <c r="UW47" s="44">
        <f t="shared" si="171"/>
        <v>0</v>
      </c>
      <c r="UX47" s="45">
        <f>'СДП (план)'!CI48</f>
        <v>0</v>
      </c>
      <c r="UY47" s="44">
        <f>'СДП (план)'!CJ48</f>
        <v>0</v>
      </c>
      <c r="UZ47" s="44">
        <f t="shared" si="172"/>
        <v>0</v>
      </c>
      <c r="VA47" s="44">
        <f t="shared" si="173"/>
        <v>0</v>
      </c>
      <c r="VB47" s="44">
        <f>VLOOKUP($C47,факт!$D$8:$JF$250,99,0)</f>
        <v>0</v>
      </c>
      <c r="VC47" s="44">
        <f>VLOOKUP($C47,факт!$D$8:$JF$250,100,0)</f>
        <v>0</v>
      </c>
      <c r="VD47" s="44">
        <f>VLOOKUP($C47,факт!$D$8:$JF$250,101,0)</f>
        <v>0</v>
      </c>
      <c r="VE47" s="44">
        <f>VLOOKUP($C47,факт!$D$8:$JF$250,102,0)</f>
        <v>0</v>
      </c>
      <c r="VF47" s="44">
        <f>VLOOKUP($C47,факт!$D$8:$JF$250,103,0)</f>
        <v>0</v>
      </c>
      <c r="VG47" s="44">
        <f>VLOOKUP($C47,факт!$D$8:$JF$250,104,0)</f>
        <v>0</v>
      </c>
      <c r="VH47" s="44">
        <f>SUM(UX47*$F47)</f>
        <v>0</v>
      </c>
      <c r="VI47" s="44">
        <f>SUM(UZ47*$F47)</f>
        <v>0</v>
      </c>
      <c r="VJ47" s="44">
        <f t="shared" ref="VJ47:VJ48" si="1590">SUM(VB47*$F47)</f>
        <v>0</v>
      </c>
      <c r="VK47" s="44">
        <f t="shared" si="1195"/>
        <v>0</v>
      </c>
      <c r="VL47" s="44">
        <f t="shared" si="1196"/>
        <v>0</v>
      </c>
      <c r="VM47" s="48">
        <f>'СДП (план)'!CK48</f>
        <v>0</v>
      </c>
      <c r="VN47" s="44">
        <f>'СДП (план)'!CL48</f>
        <v>0</v>
      </c>
      <c r="VO47" s="44">
        <f t="shared" si="177"/>
        <v>0</v>
      </c>
      <c r="VP47" s="44">
        <f t="shared" si="178"/>
        <v>0</v>
      </c>
      <c r="VQ47" s="44">
        <f>VLOOKUP($C47,факт!$D$8:$JF$250,123,0)</f>
        <v>0</v>
      </c>
      <c r="VR47" s="44">
        <f>VLOOKUP($C47,факт!$D$8:$JF$250,124,0)</f>
        <v>0</v>
      </c>
      <c r="VS47" s="44">
        <f>VLOOKUP($C47,факт!$D$8:$JF$250,125,0)</f>
        <v>0</v>
      </c>
      <c r="VT47" s="44">
        <f>VLOOKUP($C47,факт!$D$8:$JF$250,126,0)</f>
        <v>0</v>
      </c>
      <c r="VU47" s="44">
        <f>VLOOKUP($C47,факт!$D$8:$JF$250,127,0)</f>
        <v>0</v>
      </c>
      <c r="VV47" s="44">
        <f>VLOOKUP($C47,факт!$D$8:$JF$250,128,0)</f>
        <v>0</v>
      </c>
      <c r="VW47" s="44">
        <f t="shared" ref="VW47:VW48" si="1591">SUM(VM47*$F47)</f>
        <v>0</v>
      </c>
      <c r="VX47" s="44">
        <f t="shared" ref="VX47:VX48" si="1592">SUM(VO47*$F47)</f>
        <v>0</v>
      </c>
      <c r="VY47" s="44">
        <f t="shared" ref="VY47:VY48" si="1593">SUM(VQ47*$F47)</f>
        <v>0</v>
      </c>
      <c r="VZ47" s="44">
        <f t="shared" si="179"/>
        <v>0</v>
      </c>
      <c r="WA47" s="44">
        <f t="shared" si="180"/>
        <v>0</v>
      </c>
      <c r="WB47" s="45">
        <f>'СДП (план)'!CM48</f>
        <v>0</v>
      </c>
      <c r="WC47" s="44">
        <f>'СДП (план)'!CN48</f>
        <v>0</v>
      </c>
      <c r="WD47" s="44">
        <f t="shared" si="181"/>
        <v>0</v>
      </c>
      <c r="WE47" s="44">
        <f t="shared" si="182"/>
        <v>0</v>
      </c>
      <c r="WF47" s="44">
        <f>VLOOKUP($C47,факт!$D$8:$JF$250,141,0)</f>
        <v>0</v>
      </c>
      <c r="WG47" s="44">
        <f>VLOOKUP($C47,факт!$D$8:$JF$250,142,0)</f>
        <v>0</v>
      </c>
      <c r="WH47" s="44">
        <f>VLOOKUP($C47,факт!$D$8:$JF$250,143,0)</f>
        <v>0</v>
      </c>
      <c r="WI47" s="44">
        <f>VLOOKUP($C47,факт!$D$8:$JF$250,144,0)</f>
        <v>0</v>
      </c>
      <c r="WJ47" s="44">
        <f>VLOOKUP($C47,факт!$D$8:$JF$250,145,0)</f>
        <v>0</v>
      </c>
      <c r="WK47" s="44">
        <f>VLOOKUP($C47,факт!$D$8:$JF$250,146,0)</f>
        <v>0</v>
      </c>
      <c r="WL47" s="44">
        <f t="shared" ref="WL47:WL48" si="1594">SUM(WB47*$F47)</f>
        <v>0</v>
      </c>
      <c r="WM47" s="44">
        <f t="shared" ref="WM47:WM48" si="1595">SUM(WD47*$F47)</f>
        <v>0</v>
      </c>
      <c r="WN47" s="44">
        <f t="shared" ref="WN47:WN48" si="1596">SUM(WF47*$F47)</f>
        <v>0</v>
      </c>
      <c r="WO47" s="44">
        <f t="shared" si="183"/>
        <v>0</v>
      </c>
      <c r="WP47" s="44">
        <f t="shared" si="184"/>
        <v>0</v>
      </c>
      <c r="WQ47" s="45">
        <f>'СДП (план)'!CO48</f>
        <v>0</v>
      </c>
      <c r="WR47" s="44">
        <f>'СДП (план)'!CP48</f>
        <v>0</v>
      </c>
      <c r="WS47" s="44">
        <f t="shared" si="185"/>
        <v>0</v>
      </c>
      <c r="WT47" s="44">
        <f t="shared" si="186"/>
        <v>0</v>
      </c>
      <c r="WU47" s="44">
        <f>VLOOKUP($C47,факт!$D$8:$JF$250,57,0)</f>
        <v>0</v>
      </c>
      <c r="WV47" s="44">
        <f>VLOOKUP($C47,факт!$D$8:$JF$250,58,0)</f>
        <v>0</v>
      </c>
      <c r="WW47" s="44">
        <f>VLOOKUP($C47,факт!$D$8:$JF$250,59,0)</f>
        <v>0</v>
      </c>
      <c r="WX47" s="44">
        <f>VLOOKUP($C47,факт!$D$8:$JF$250,60,0)</f>
        <v>0</v>
      </c>
      <c r="WY47" s="44">
        <f>VLOOKUP($C47,факт!$D$8:$JF$250,61,0)</f>
        <v>0</v>
      </c>
      <c r="WZ47" s="44">
        <f>VLOOKUP($C47,факт!$D$8:$JF$250,62,0)</f>
        <v>0</v>
      </c>
      <c r="XA47" s="44">
        <f t="shared" ref="XA47:XA48" si="1597">SUM(WQ47*$F47)</f>
        <v>0</v>
      </c>
      <c r="XB47" s="44">
        <f t="shared" ref="XB47:XB48" si="1598">SUM(WS47*$F47)</f>
        <v>0</v>
      </c>
      <c r="XC47" s="44">
        <f t="shared" ref="XC47:XC48" si="1599">SUM(WU47*$F47)</f>
        <v>0</v>
      </c>
      <c r="XD47" s="44">
        <f t="shared" si="187"/>
        <v>0</v>
      </c>
      <c r="XE47" s="44">
        <f t="shared" si="188"/>
        <v>0</v>
      </c>
      <c r="XF47" s="45">
        <f>'СДП (план)'!CQ48</f>
        <v>0</v>
      </c>
      <c r="XG47" s="44">
        <f>'СДП (план)'!CR48</f>
        <v>0</v>
      </c>
      <c r="XH47" s="44">
        <f t="shared" si="189"/>
        <v>0</v>
      </c>
      <c r="XI47" s="44">
        <f t="shared" si="190"/>
        <v>0</v>
      </c>
      <c r="XJ47" s="44">
        <f>VLOOKUP($C47,факт!$D$8:$JF$250,51,0)</f>
        <v>0</v>
      </c>
      <c r="XK47" s="44">
        <f>VLOOKUP($C47,факт!$D$8:$JF$250,52,0)</f>
        <v>0</v>
      </c>
      <c r="XL47" s="44">
        <f>VLOOKUP($C47,факт!$D$8:$JF$250,53,0)</f>
        <v>0</v>
      </c>
      <c r="XM47" s="44">
        <f>VLOOKUP($C47,факт!$D$8:$JF$250,54,0)</f>
        <v>0</v>
      </c>
      <c r="XN47" s="44">
        <f>VLOOKUP($C47,факт!$D$8:$JF$250,55,0)</f>
        <v>0</v>
      </c>
      <c r="XO47" s="44">
        <f>VLOOKUP($C47,факт!$D$8:$JF$250,56,0)</f>
        <v>0</v>
      </c>
      <c r="XP47" s="44">
        <f t="shared" ref="XP47:XP48" si="1600">SUM(XF47*$F47)</f>
        <v>0</v>
      </c>
      <c r="XQ47" s="44">
        <f t="shared" ref="XQ47:XQ48" si="1601">SUM(XH47*$F47)</f>
        <v>0</v>
      </c>
      <c r="XR47" s="44">
        <f t="shared" ref="XR47:XR48" si="1602">SUM(XJ47*$F47)</f>
        <v>0</v>
      </c>
      <c r="XS47" s="44">
        <f t="shared" si="191"/>
        <v>0</v>
      </c>
      <c r="XT47" s="44">
        <f t="shared" si="192"/>
        <v>0</v>
      </c>
      <c r="XU47" s="5">
        <f>'СДП (план)'!CS48</f>
        <v>0</v>
      </c>
      <c r="XV47" s="3">
        <f>'СДП (план)'!CT48</f>
        <v>0</v>
      </c>
      <c r="XW47" s="44">
        <f t="shared" si="193"/>
        <v>0</v>
      </c>
      <c r="XX47" s="44">
        <f t="shared" si="194"/>
        <v>0</v>
      </c>
      <c r="XY47" s="44">
        <f>VLOOKUP($C47,факт!$D$8:$JF$250,93,0)</f>
        <v>0</v>
      </c>
      <c r="XZ47" s="44">
        <f>VLOOKUP($C47,факт!$D$8:$JF$250,94,0)</f>
        <v>0</v>
      </c>
      <c r="YA47" s="44">
        <f>VLOOKUP($C47,факт!$D$8:$JF$250,95,0)</f>
        <v>0</v>
      </c>
      <c r="YB47" s="44">
        <f>VLOOKUP($C47,факт!$D$8:$JF$250,96,0)</f>
        <v>0</v>
      </c>
      <c r="YC47" s="44">
        <f>VLOOKUP($C47,факт!$D$8:$JF$250,97,0)</f>
        <v>0</v>
      </c>
      <c r="YD47" s="44">
        <f>VLOOKUP($C47,факт!$D$8:$JF$250,98,0)</f>
        <v>0</v>
      </c>
      <c r="YE47" s="44">
        <f t="shared" ref="YE47:YE48" si="1603">SUM(XU47*$F47)</f>
        <v>0</v>
      </c>
      <c r="YF47" s="44">
        <f t="shared" ref="YF47:YF48" si="1604">SUM(XW47*$F47)</f>
        <v>0</v>
      </c>
      <c r="YG47" s="44">
        <f t="shared" ref="YG47:YG48" si="1605">SUM(XY47*$F47)</f>
        <v>0</v>
      </c>
      <c r="YH47" s="44">
        <f t="shared" si="195"/>
        <v>0</v>
      </c>
      <c r="YI47" s="44">
        <f t="shared" si="196"/>
        <v>0</v>
      </c>
      <c r="YJ47" s="3">
        <f>'СДП (план)'!CU48</f>
        <v>0</v>
      </c>
      <c r="YK47" s="3">
        <f>'СДП (план)'!CV48</f>
        <v>0</v>
      </c>
      <c r="YL47" s="44">
        <f t="shared" si="197"/>
        <v>0</v>
      </c>
      <c r="YM47" s="44">
        <f t="shared" si="198"/>
        <v>0</v>
      </c>
      <c r="YN47" s="44">
        <f>VLOOKUP($C47,факт!$D$8:$JF$250,243,0)</f>
        <v>0</v>
      </c>
      <c r="YO47" s="44">
        <f>VLOOKUP($C47,факт!$D$8:$JF$250,244,0)</f>
        <v>0</v>
      </c>
      <c r="YP47" s="44">
        <f>VLOOKUP($C47,факт!$D$8:$JF$250,245,0)</f>
        <v>0</v>
      </c>
      <c r="YQ47" s="44">
        <f>VLOOKUP($C47,факт!$D$8:$JF$250,246,0)</f>
        <v>0</v>
      </c>
      <c r="YR47" s="44">
        <f>VLOOKUP($C47,факт!$D$8:$JF$250,247,0)</f>
        <v>0</v>
      </c>
      <c r="YS47" s="44">
        <f>VLOOKUP($C47,факт!$D$8:$JF$250,248,0)</f>
        <v>0</v>
      </c>
      <c r="YT47" s="44">
        <f t="shared" ref="YT47:YT48" si="1606">SUM(YJ47*$F47)</f>
        <v>0</v>
      </c>
      <c r="YU47" s="44">
        <f t="shared" ref="YU47:YU48" si="1607">SUM(YL47*$F47)</f>
        <v>0</v>
      </c>
      <c r="YV47" s="44">
        <f t="shared" ref="YV47:YV48" si="1608">SUM(YN47*$F47)</f>
        <v>0</v>
      </c>
      <c r="YW47" s="44">
        <f t="shared" si="1059"/>
        <v>0</v>
      </c>
      <c r="YX47" s="44">
        <f t="shared" si="1060"/>
        <v>0</v>
      </c>
      <c r="YY47" s="44">
        <f>'СДП (план)'!CW48</f>
        <v>0</v>
      </c>
      <c r="YZ47" s="44">
        <f>'СДП (план)'!CX48</f>
        <v>0</v>
      </c>
      <c r="ZA47" s="44">
        <f t="shared" si="199"/>
        <v>0</v>
      </c>
      <c r="ZB47" s="44">
        <f t="shared" si="200"/>
        <v>0</v>
      </c>
      <c r="ZC47" s="44">
        <f>VLOOKUP($C47,факт!$D$8:$JF$250,249,0)</f>
        <v>0</v>
      </c>
      <c r="ZD47" s="44">
        <f>VLOOKUP($C47,факт!$D$8:$JF$250,250,0)</f>
        <v>0</v>
      </c>
      <c r="ZE47" s="44">
        <f>VLOOKUP($C47,факт!$D$8:$JF$250,251,0)</f>
        <v>0</v>
      </c>
      <c r="ZF47" s="44">
        <f>VLOOKUP($C47,факт!$D$8:$JF$250,252,0)</f>
        <v>0</v>
      </c>
      <c r="ZG47" s="44">
        <f>VLOOKUP($C47,факт!$D$8:$JF$250,253,0)</f>
        <v>0</v>
      </c>
      <c r="ZH47" s="44">
        <f>VLOOKUP($C47,факт!$D$8:$JF$250,254,0)</f>
        <v>0</v>
      </c>
      <c r="ZI47" s="44">
        <f t="shared" ref="ZI47:ZI48" si="1609">SUM(YY47*$F47)</f>
        <v>0</v>
      </c>
      <c r="ZJ47" s="44">
        <f>SUM(ZA47*$F47)</f>
        <v>0</v>
      </c>
      <c r="ZK47" s="44">
        <f>SUM(ZC47*$F47)</f>
        <v>0</v>
      </c>
      <c r="ZL47" s="44">
        <f t="shared" si="1216"/>
        <v>0</v>
      </c>
      <c r="ZM47" s="44">
        <f t="shared" si="1217"/>
        <v>0</v>
      </c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9">
        <f t="shared" ref="AAC47:AAO48" si="1610">SUM(HB47,DA47,AS47,BW47,AD47,BH47,O47,NK47,LC47,LR47,NZ47,ET47,FI47,HQ47,JJ47,MG47,MV47,TT47,IF47,IU47,JY47,DP47,EE47,WQ47,WB47,UI47,UX47,RL47,TE47,VM47,OO47,PD47,PS47,QH47,FX47,QW47,GM47,SP47,XF47,XU47,SA47,CL47,KN47,YJ47,YY47)</f>
        <v>0</v>
      </c>
      <c r="AAD47" s="49">
        <f t="shared" si="1610"/>
        <v>0</v>
      </c>
      <c r="AAE47" s="49">
        <f t="shared" si="1610"/>
        <v>0</v>
      </c>
      <c r="AAF47" s="49">
        <f t="shared" si="1610"/>
        <v>0</v>
      </c>
      <c r="AAG47" s="49">
        <f t="shared" si="1610"/>
        <v>0</v>
      </c>
      <c r="AAH47" s="49">
        <f t="shared" si="1610"/>
        <v>0</v>
      </c>
      <c r="AAI47" s="49">
        <f t="shared" si="1610"/>
        <v>0</v>
      </c>
      <c r="AAJ47" s="49">
        <f t="shared" si="1610"/>
        <v>0</v>
      </c>
      <c r="AAK47" s="49">
        <f t="shared" si="1610"/>
        <v>0</v>
      </c>
      <c r="AAL47" s="49">
        <f t="shared" si="1610"/>
        <v>0</v>
      </c>
      <c r="AAM47" s="49">
        <f t="shared" si="1610"/>
        <v>0</v>
      </c>
      <c r="AAN47" s="49">
        <f t="shared" si="1610"/>
        <v>0</v>
      </c>
      <c r="AAO47" s="49">
        <f t="shared" si="1610"/>
        <v>0</v>
      </c>
      <c r="AAP47" s="44">
        <f t="shared" ref="AAP47:AAP48" si="1611">SUM(AAG47-AAE47)</f>
        <v>0</v>
      </c>
      <c r="AAQ47" s="44">
        <f t="shared" ref="AAQ47:AAQ48" si="1612">SUM(AAH47-AAF47)</f>
        <v>0</v>
      </c>
    </row>
    <row r="48" spans="1:719" s="33" customFormat="1" ht="15" hidden="1" x14ac:dyDescent="0.25">
      <c r="A48" s="195"/>
      <c r="B48" s="233">
        <v>28</v>
      </c>
      <c r="C48" s="234" t="s">
        <v>370</v>
      </c>
      <c r="D48" s="212" t="s">
        <v>51</v>
      </c>
      <c r="E48" s="156">
        <v>15030</v>
      </c>
      <c r="F48" s="209">
        <v>1.36</v>
      </c>
      <c r="G48" s="301"/>
      <c r="H48" s="19">
        <v>1</v>
      </c>
      <c r="I48" s="210"/>
      <c r="J48" s="210"/>
      <c r="K48" s="1">
        <v>1.4</v>
      </c>
      <c r="L48" s="1">
        <v>1.68</v>
      </c>
      <c r="M48" s="1">
        <v>2.23</v>
      </c>
      <c r="N48" s="9">
        <v>2.57</v>
      </c>
      <c r="O48" s="45">
        <f>'СДП (план)'!O49</f>
        <v>0</v>
      </c>
      <c r="P48" s="45">
        <f>'СДП (план)'!P49</f>
        <v>0</v>
      </c>
      <c r="Q48" s="44">
        <f t="shared" si="16"/>
        <v>0</v>
      </c>
      <c r="R48" s="44">
        <f t="shared" si="17"/>
        <v>0</v>
      </c>
      <c r="S48" s="44">
        <f>VLOOKUP($C48,факт!$D$8:$JF$250,39,0)</f>
        <v>0</v>
      </c>
      <c r="T48" s="44">
        <f>VLOOKUP($C48,факт!$D$8:$JF$250,40,0)</f>
        <v>0</v>
      </c>
      <c r="U48" s="44">
        <f>VLOOKUP($C48,факт!$D$8:$JF$250,41,0)</f>
        <v>0</v>
      </c>
      <c r="V48" s="44">
        <f>VLOOKUP($C48,факт!$D$8:$JF$250,42,0)</f>
        <v>0</v>
      </c>
      <c r="W48" s="44">
        <f>VLOOKUP($C48,факт!$D$8:$JF$250,43,0)</f>
        <v>0</v>
      </c>
      <c r="X48" s="44">
        <f>VLOOKUP($C48,факт!$D$8:$JF$250,44,0)</f>
        <v>0</v>
      </c>
      <c r="Y48" s="44">
        <f t="shared" si="1489"/>
        <v>0</v>
      </c>
      <c r="Z48" s="44">
        <f t="shared" si="1490"/>
        <v>0</v>
      </c>
      <c r="AA48" s="44">
        <f t="shared" si="1491"/>
        <v>0</v>
      </c>
      <c r="AB48" s="44">
        <f t="shared" si="1492"/>
        <v>0</v>
      </c>
      <c r="AC48" s="44">
        <f t="shared" si="697"/>
        <v>0</v>
      </c>
      <c r="AD48" s="155">
        <f>'СДП (план)'!Q49</f>
        <v>0</v>
      </c>
      <c r="AE48" s="155">
        <f>'СДП (план)'!R49</f>
        <v>0</v>
      </c>
      <c r="AF48" s="44">
        <f t="shared" si="18"/>
        <v>0</v>
      </c>
      <c r="AG48" s="44">
        <f t="shared" si="19"/>
        <v>0</v>
      </c>
      <c r="AH48" s="44">
        <f>VLOOKUP($C48,факт!$D$8:$JF$250,21,0)</f>
        <v>0</v>
      </c>
      <c r="AI48" s="44">
        <f>VLOOKUP($C48,факт!$D$8:$JF$250,22,0)</f>
        <v>0</v>
      </c>
      <c r="AJ48" s="44">
        <f>VLOOKUP($C48,факт!$D$8:$JF$250,23,0)</f>
        <v>0</v>
      </c>
      <c r="AK48" s="44">
        <f>VLOOKUP($C48,факт!$D$8:$JF$250,24,0)</f>
        <v>0</v>
      </c>
      <c r="AL48" s="44">
        <f>VLOOKUP($C48,факт!$D$8:$JF$250,25,0)</f>
        <v>0</v>
      </c>
      <c r="AM48" s="44">
        <f>VLOOKUP($C48,факт!$D$8:$JF$250,26,0)</f>
        <v>0</v>
      </c>
      <c r="AN48" s="44">
        <f t="shared" si="1493"/>
        <v>0</v>
      </c>
      <c r="AO48" s="44">
        <f t="shared" si="1494"/>
        <v>0</v>
      </c>
      <c r="AP48" s="44">
        <f t="shared" si="1495"/>
        <v>0</v>
      </c>
      <c r="AQ48" s="44">
        <f t="shared" si="1496"/>
        <v>0</v>
      </c>
      <c r="AR48" s="44">
        <f t="shared" si="1497"/>
        <v>0</v>
      </c>
      <c r="AS48" s="45">
        <f>'СДП (план)'!S49</f>
        <v>39</v>
      </c>
      <c r="AT48" s="44">
        <f>'СДП (план)'!T49</f>
        <v>1116067.68</v>
      </c>
      <c r="AU48" s="44">
        <f t="shared" si="22"/>
        <v>19.5</v>
      </c>
      <c r="AV48" s="44">
        <f t="shared" si="23"/>
        <v>558033.84</v>
      </c>
      <c r="AW48" s="44">
        <f>VLOOKUP($C48,факт!$D$8:$JF$250,3,0)</f>
        <v>18</v>
      </c>
      <c r="AX48" s="44">
        <f>VLOOKUP($C48,факт!$D$8:$JF$250,4,0)</f>
        <v>343405.44</v>
      </c>
      <c r="AY48" s="44">
        <f>VLOOKUP($C48,факт!$D$8:$JF$250,5,0)</f>
        <v>74</v>
      </c>
      <c r="AZ48" s="44">
        <f>VLOOKUP($C48,факт!$D$8:$JF$250,6,0)</f>
        <v>1</v>
      </c>
      <c r="BA48" s="44">
        <f>VLOOKUP($C48,факт!$D$8:$JF$250,7,0)</f>
        <v>28617.119999999999</v>
      </c>
      <c r="BB48" s="44">
        <f>VLOOKUP($C48,факт!$D$8:$JF$250,8,0)</f>
        <v>6</v>
      </c>
      <c r="BC48" s="44">
        <f t="shared" si="1498"/>
        <v>53.040000000000006</v>
      </c>
      <c r="BD48" s="44">
        <f t="shared" si="1499"/>
        <v>26.520000000000003</v>
      </c>
      <c r="BE48" s="44">
        <f t="shared" si="1500"/>
        <v>24.48</v>
      </c>
      <c r="BF48" s="44">
        <f t="shared" si="1095"/>
        <v>-1.5</v>
      </c>
      <c r="BG48" s="44">
        <f t="shared" si="1096"/>
        <v>-214628.39999999997</v>
      </c>
      <c r="BH48" s="90">
        <f>'СДП (план)'!U49</f>
        <v>0</v>
      </c>
      <c r="BI48" s="3">
        <f>'СДП (план)'!V49</f>
        <v>0</v>
      </c>
      <c r="BJ48" s="44">
        <f t="shared" si="24"/>
        <v>0</v>
      </c>
      <c r="BK48" s="44">
        <f t="shared" si="25"/>
        <v>0</v>
      </c>
      <c r="BL48" s="44">
        <f>VLOOKUP($C48,факт!$D$8:$JF$250,27,0)</f>
        <v>0</v>
      </c>
      <c r="BM48" s="44">
        <f>VLOOKUP($C48,факт!$D$8:$JF$250,28,0)</f>
        <v>0</v>
      </c>
      <c r="BN48" s="44">
        <f>VLOOKUP($C48,факт!$D$8:$JF$250,29,0)</f>
        <v>0</v>
      </c>
      <c r="BO48" s="44">
        <f>VLOOKUP($C48,факт!$D$8:$JF$250,30,0)</f>
        <v>0</v>
      </c>
      <c r="BP48" s="44">
        <f>VLOOKUP($C48,факт!$D$8:$JF$250,31,0)</f>
        <v>0</v>
      </c>
      <c r="BQ48" s="44">
        <f>VLOOKUP($C48,факт!$D$8:$JF$250,32,0)</f>
        <v>0</v>
      </c>
      <c r="BR48" s="44">
        <f t="shared" si="1501"/>
        <v>0</v>
      </c>
      <c r="BS48" s="44">
        <f t="shared" si="1502"/>
        <v>0</v>
      </c>
      <c r="BT48" s="44">
        <f t="shared" si="1503"/>
        <v>0</v>
      </c>
      <c r="BU48" s="44">
        <f t="shared" si="1100"/>
        <v>0</v>
      </c>
      <c r="BV48" s="44">
        <f t="shared" si="1101"/>
        <v>0</v>
      </c>
      <c r="BW48" s="45">
        <f>'СДП (план)'!W49</f>
        <v>0</v>
      </c>
      <c r="BX48" s="44">
        <f>'СДП (план)'!X49</f>
        <v>0</v>
      </c>
      <c r="BY48" s="44">
        <f t="shared" si="27"/>
        <v>0</v>
      </c>
      <c r="BZ48" s="44">
        <f t="shared" si="28"/>
        <v>0</v>
      </c>
      <c r="CA48" s="44">
        <f>VLOOKUP($C48,факт!$D$8:$JF$250,9,0)</f>
        <v>0</v>
      </c>
      <c r="CB48" s="44">
        <f>VLOOKUP($C48,факт!$D$8:$JF$250,10,0)</f>
        <v>0</v>
      </c>
      <c r="CC48" s="44">
        <f>VLOOKUP($C48,факт!$D$8:$JF$250,11,0)</f>
        <v>0</v>
      </c>
      <c r="CD48" s="44">
        <f>VLOOKUP($C48,факт!$D$8:$JF$250,12,0)</f>
        <v>0</v>
      </c>
      <c r="CE48" s="44">
        <f>VLOOKUP($C48,факт!$D$8:$JF$250,13,0)</f>
        <v>0</v>
      </c>
      <c r="CF48" s="44">
        <f>VLOOKUP($C48,факт!$D$8:$JF$250,14,0)</f>
        <v>0</v>
      </c>
      <c r="CG48" s="44">
        <f t="shared" si="1504"/>
        <v>0</v>
      </c>
      <c r="CH48" s="44">
        <f t="shared" si="1505"/>
        <v>0</v>
      </c>
      <c r="CI48" s="44">
        <f t="shared" si="1506"/>
        <v>0</v>
      </c>
      <c r="CJ48" s="44">
        <f t="shared" si="1105"/>
        <v>0</v>
      </c>
      <c r="CK48" s="44">
        <f t="shared" si="1106"/>
        <v>0</v>
      </c>
      <c r="CL48" s="47">
        <f>'СДП (план)'!Y49</f>
        <v>0</v>
      </c>
      <c r="CM48" s="44">
        <f>'СДП (план)'!Z49</f>
        <v>0</v>
      </c>
      <c r="CN48" s="44">
        <f t="shared" si="29"/>
        <v>0</v>
      </c>
      <c r="CO48" s="44">
        <f t="shared" si="30"/>
        <v>0</v>
      </c>
      <c r="CP48" s="44">
        <f>VLOOKUP($C48,факт!$D$8:$JF$250,33,0)</f>
        <v>0</v>
      </c>
      <c r="CQ48" s="44">
        <f>VLOOKUP($C48,факт!$D$8:$JF$250,34,0)</f>
        <v>0</v>
      </c>
      <c r="CR48" s="44">
        <f>VLOOKUP($C48,факт!$D$8:$JF$250,35,0)</f>
        <v>0</v>
      </c>
      <c r="CS48" s="44">
        <f>VLOOKUP($C48,факт!$D$8:$JF$250,36,0)</f>
        <v>0</v>
      </c>
      <c r="CT48" s="44">
        <f>VLOOKUP($C48,факт!$D$8:$JF$250,37,0)</f>
        <v>0</v>
      </c>
      <c r="CU48" s="44">
        <f>VLOOKUP($C48,факт!$D$8:$JF$250,38,0)</f>
        <v>0</v>
      </c>
      <c r="CV48" s="44">
        <f t="shared" si="1507"/>
        <v>0</v>
      </c>
      <c r="CW48" s="44">
        <f t="shared" si="1508"/>
        <v>0</v>
      </c>
      <c r="CX48" s="44">
        <f t="shared" si="1509"/>
        <v>0</v>
      </c>
      <c r="CY48" s="44">
        <f t="shared" si="31"/>
        <v>0</v>
      </c>
      <c r="CZ48" s="44">
        <f t="shared" si="32"/>
        <v>0</v>
      </c>
      <c r="DA48" s="46">
        <f>'СДП (план)'!AA49</f>
        <v>0</v>
      </c>
      <c r="DB48" s="46">
        <f>'СДП (план)'!AB49</f>
        <v>0</v>
      </c>
      <c r="DC48" s="44">
        <f t="shared" si="33"/>
        <v>0</v>
      </c>
      <c r="DD48" s="44">
        <f t="shared" si="34"/>
        <v>0</v>
      </c>
      <c r="DE48" s="44">
        <f>VLOOKUP($C48,факт!$D$8:$JF$250,45,0)</f>
        <v>0</v>
      </c>
      <c r="DF48" s="44">
        <f>VLOOKUP($C48,факт!$D$8:$JF$250,46,0)</f>
        <v>0</v>
      </c>
      <c r="DG48" s="44">
        <f>VLOOKUP($C48,факт!$D$8:$JF$250,47,0)</f>
        <v>0</v>
      </c>
      <c r="DH48" s="44">
        <f>VLOOKUP($C48,факт!$D$8:$JF$250,48,0)</f>
        <v>0</v>
      </c>
      <c r="DI48" s="44">
        <f>VLOOKUP($C48,факт!$D$8:$JF$250,49,0)</f>
        <v>0</v>
      </c>
      <c r="DJ48" s="44">
        <f>VLOOKUP($C48,факт!$D$8:$JF$250,50,0)</f>
        <v>0</v>
      </c>
      <c r="DK48" s="44">
        <f t="shared" si="1510"/>
        <v>0</v>
      </c>
      <c r="DL48" s="44">
        <f t="shared" si="1511"/>
        <v>0</v>
      </c>
      <c r="DM48" s="44">
        <f t="shared" si="1512"/>
        <v>0</v>
      </c>
      <c r="DN48" s="44">
        <f t="shared" si="35"/>
        <v>0</v>
      </c>
      <c r="DO48" s="44">
        <f t="shared" si="36"/>
        <v>0</v>
      </c>
      <c r="DP48" s="5">
        <f>'СДП (план)'!AC49</f>
        <v>0</v>
      </c>
      <c r="DQ48" s="3">
        <f>'СДП (план)'!AD49</f>
        <v>0</v>
      </c>
      <c r="DR48" s="44">
        <f t="shared" si="37"/>
        <v>0</v>
      </c>
      <c r="DS48" s="44">
        <f t="shared" si="38"/>
        <v>0</v>
      </c>
      <c r="DT48" s="44">
        <f>VLOOKUP($C48,факт!$D$8:$JF$250,231,0)</f>
        <v>0</v>
      </c>
      <c r="DU48" s="44">
        <f>VLOOKUP($C48,факт!$D$8:$JF$250,232,0)</f>
        <v>0</v>
      </c>
      <c r="DV48" s="44">
        <f>VLOOKUP($C48,факт!$D$8:$JF$250,233,0)</f>
        <v>0</v>
      </c>
      <c r="DW48" s="44">
        <f>VLOOKUP($C48,факт!$D$8:$JF$250,234,0)</f>
        <v>0</v>
      </c>
      <c r="DX48" s="44">
        <f>VLOOKUP($C48,факт!$D$8:$JF$250,235,0)</f>
        <v>0</v>
      </c>
      <c r="DY48" s="44">
        <f>VLOOKUP($C48,факт!$D$8:$JF$250,236,0)</f>
        <v>0</v>
      </c>
      <c r="DZ48" s="44">
        <f t="shared" si="1513"/>
        <v>0</v>
      </c>
      <c r="EA48" s="44">
        <f t="shared" si="1514"/>
        <v>0</v>
      </c>
      <c r="EB48" s="44">
        <f t="shared" si="1515"/>
        <v>0</v>
      </c>
      <c r="EC48" s="44">
        <f t="shared" si="39"/>
        <v>0</v>
      </c>
      <c r="ED48" s="44">
        <f t="shared" si="40"/>
        <v>0</v>
      </c>
      <c r="EE48" s="44">
        <f>'СДП (план)'!CY49</f>
        <v>0</v>
      </c>
      <c r="EF48" s="44">
        <f>'СДП (план)'!CZ49</f>
        <v>0</v>
      </c>
      <c r="EG48" s="44">
        <f t="shared" si="1229"/>
        <v>0</v>
      </c>
      <c r="EH48" s="44">
        <f t="shared" si="1230"/>
        <v>0</v>
      </c>
      <c r="EI48" s="44"/>
      <c r="EJ48" s="44"/>
      <c r="EK48" s="44"/>
      <c r="EL48" s="44"/>
      <c r="EM48" s="44"/>
      <c r="EN48" s="44"/>
      <c r="EO48" s="44"/>
      <c r="EP48" s="44"/>
      <c r="EQ48" s="44"/>
      <c r="ER48" s="44"/>
      <c r="ES48" s="44"/>
      <c r="ET48" s="45">
        <f>'СДП (план)'!AE49</f>
        <v>0</v>
      </c>
      <c r="EU48" s="44">
        <f>'СДП (план)'!AF49</f>
        <v>0</v>
      </c>
      <c r="EV48" s="44">
        <f t="shared" si="43"/>
        <v>0</v>
      </c>
      <c r="EW48" s="44">
        <f t="shared" si="44"/>
        <v>0</v>
      </c>
      <c r="EX48" s="44">
        <f>VLOOKUP($C48,факт!$D$8:$JF$250,159,0)</f>
        <v>0</v>
      </c>
      <c r="EY48" s="44">
        <f>VLOOKUP($C48,факт!$D$8:$JF$250,160,0)</f>
        <v>0</v>
      </c>
      <c r="EZ48" s="44">
        <f>VLOOKUP($C48,факт!$D$8:$JF$250,161,0)</f>
        <v>0</v>
      </c>
      <c r="FA48" s="44">
        <f>VLOOKUP($C48,факт!$D$8:$JF$250,162,0)</f>
        <v>0</v>
      </c>
      <c r="FB48" s="44">
        <f>VLOOKUP($C48,факт!$D$8:$JF$250,163,0)</f>
        <v>0</v>
      </c>
      <c r="FC48" s="44">
        <f>VLOOKUP($C48,факт!$D$8:$JF$250,164,0)</f>
        <v>0</v>
      </c>
      <c r="FD48" s="44">
        <f t="shared" si="1516"/>
        <v>0</v>
      </c>
      <c r="FE48" s="44">
        <f t="shared" si="1517"/>
        <v>0</v>
      </c>
      <c r="FF48" s="44">
        <f t="shared" si="1518"/>
        <v>0</v>
      </c>
      <c r="FG48" s="44">
        <f t="shared" si="1519"/>
        <v>0</v>
      </c>
      <c r="FH48" s="44">
        <f t="shared" si="1520"/>
        <v>0</v>
      </c>
      <c r="FI48" s="5">
        <f>'СДП (план)'!AG49</f>
        <v>0</v>
      </c>
      <c r="FJ48" s="3">
        <f>'СДП (план)'!AH49</f>
        <v>0</v>
      </c>
      <c r="FK48" s="44">
        <f t="shared" si="47"/>
        <v>0</v>
      </c>
      <c r="FL48" s="44">
        <f t="shared" si="48"/>
        <v>0</v>
      </c>
      <c r="FM48" s="44">
        <f>VLOOKUP($C48,факт!$D$8:$JF$250,165,0)</f>
        <v>0</v>
      </c>
      <c r="FN48" s="44">
        <f>VLOOKUP($C48,факт!$D$8:$JF$250,166,0)</f>
        <v>0</v>
      </c>
      <c r="FO48" s="44">
        <f>VLOOKUP($C48,факт!$D$8:$JF$250,167,0)</f>
        <v>0</v>
      </c>
      <c r="FP48" s="44">
        <f>VLOOKUP($C48,факт!$D$8:$JF$250,168,0)</f>
        <v>0</v>
      </c>
      <c r="FQ48" s="44">
        <f>VLOOKUP($C48,факт!$D$8:$JF$250,169,0)</f>
        <v>0</v>
      </c>
      <c r="FR48" s="44">
        <f>VLOOKUP($C48,факт!$D$8:$JF$250,170,0)</f>
        <v>0</v>
      </c>
      <c r="FS48" s="44">
        <f t="shared" si="1521"/>
        <v>0</v>
      </c>
      <c r="FT48" s="44">
        <f t="shared" si="1522"/>
        <v>0</v>
      </c>
      <c r="FU48" s="44">
        <f t="shared" si="1523"/>
        <v>0</v>
      </c>
      <c r="FV48" s="44">
        <f t="shared" si="1524"/>
        <v>0</v>
      </c>
      <c r="FW48" s="44">
        <f t="shared" si="1525"/>
        <v>0</v>
      </c>
      <c r="FX48" s="5">
        <f>'СДП (план)'!AI49</f>
        <v>0</v>
      </c>
      <c r="FY48" s="3">
        <f>'СДП (план)'!AJ49</f>
        <v>0</v>
      </c>
      <c r="FZ48" s="44">
        <f t="shared" si="51"/>
        <v>0</v>
      </c>
      <c r="GA48" s="44">
        <f t="shared" si="52"/>
        <v>0</v>
      </c>
      <c r="GB48" s="44">
        <f>VLOOKUP($C48,факт!$D$8:$JF$250,219,0)</f>
        <v>0</v>
      </c>
      <c r="GC48" s="44">
        <f>VLOOKUP($C48,факт!$D$8:$JF$250,220,0)</f>
        <v>0</v>
      </c>
      <c r="GD48" s="44">
        <f>VLOOKUP($C48,факт!$D$8:$JF$250,221,0)</f>
        <v>0</v>
      </c>
      <c r="GE48" s="44">
        <f>VLOOKUP($C48,факт!$D$8:$JF$250,222,0)</f>
        <v>0</v>
      </c>
      <c r="GF48" s="44">
        <f>VLOOKUP($C48,факт!$D$8:$JF$250,223,0)</f>
        <v>0</v>
      </c>
      <c r="GG48" s="44">
        <f>VLOOKUP($C48,факт!$D$8:$JF$250,224,0)</f>
        <v>0</v>
      </c>
      <c r="GH48" s="44">
        <f t="shared" si="1526"/>
        <v>0</v>
      </c>
      <c r="GI48" s="44">
        <f t="shared" si="1527"/>
        <v>0</v>
      </c>
      <c r="GJ48" s="44">
        <f t="shared" si="1528"/>
        <v>0</v>
      </c>
      <c r="GK48" s="44">
        <f t="shared" si="1529"/>
        <v>0</v>
      </c>
      <c r="GL48" s="44">
        <f t="shared" si="1530"/>
        <v>0</v>
      </c>
      <c r="GM48" s="45">
        <f>'СДП (план)'!AK49</f>
        <v>0</v>
      </c>
      <c r="GN48" s="44">
        <f>'СДП (план)'!AL49</f>
        <v>0</v>
      </c>
      <c r="GO48" s="44">
        <f t="shared" si="55"/>
        <v>0</v>
      </c>
      <c r="GP48" s="44">
        <f t="shared" si="56"/>
        <v>0</v>
      </c>
      <c r="GQ48" s="44">
        <f>VLOOKUP($C48,факт!$D$8:$JF$250,237,0)</f>
        <v>0</v>
      </c>
      <c r="GR48" s="44">
        <f>VLOOKUP($C48,факт!$D$8:$JF$250,238,0)</f>
        <v>0</v>
      </c>
      <c r="GS48" s="44">
        <f>VLOOKUP($C48,факт!$D$8:$JF$250,239,0)</f>
        <v>0</v>
      </c>
      <c r="GT48" s="44">
        <f>VLOOKUP($C48,факт!$D$8:$JF$250,240,0)</f>
        <v>0</v>
      </c>
      <c r="GU48" s="44">
        <f>VLOOKUP($C48,факт!$D$8:$JF$250,241,0)</f>
        <v>0</v>
      </c>
      <c r="GV48" s="44">
        <f>VLOOKUP($C48,факт!$D$8:$JF$250,242,0)</f>
        <v>0</v>
      </c>
      <c r="GW48" s="44">
        <f t="shared" si="1531"/>
        <v>0</v>
      </c>
      <c r="GX48" s="44">
        <f t="shared" si="1532"/>
        <v>0</v>
      </c>
      <c r="GY48" s="44">
        <f t="shared" si="1533"/>
        <v>0</v>
      </c>
      <c r="GZ48" s="44">
        <f t="shared" si="57"/>
        <v>0</v>
      </c>
      <c r="HA48" s="44">
        <f t="shared" si="58"/>
        <v>0</v>
      </c>
      <c r="HB48" s="46">
        <f>'СДП (план)'!AM49</f>
        <v>0</v>
      </c>
      <c r="HC48" s="127">
        <f>'СДП (план)'!AN49</f>
        <v>0</v>
      </c>
      <c r="HD48" s="44">
        <f t="shared" si="59"/>
        <v>0</v>
      </c>
      <c r="HE48" s="44">
        <f t="shared" si="60"/>
        <v>0</v>
      </c>
      <c r="HF48" s="44"/>
      <c r="HG48" s="44"/>
      <c r="HH48" s="44"/>
      <c r="HI48" s="44"/>
      <c r="HJ48" s="44"/>
      <c r="HK48" s="44"/>
      <c r="HL48" s="44">
        <f t="shared" si="1534"/>
        <v>0</v>
      </c>
      <c r="HM48" s="44">
        <f t="shared" si="1535"/>
        <v>0</v>
      </c>
      <c r="HN48" s="44">
        <f t="shared" si="1536"/>
        <v>0</v>
      </c>
      <c r="HO48" s="44">
        <f t="shared" si="61"/>
        <v>0</v>
      </c>
      <c r="HP48" s="44">
        <f t="shared" si="62"/>
        <v>0</v>
      </c>
      <c r="HQ48" s="45">
        <f>'СДП (план)'!AO49</f>
        <v>0</v>
      </c>
      <c r="HR48" s="44">
        <f>'СДП (план)'!AP49</f>
        <v>0</v>
      </c>
      <c r="HS48" s="44">
        <f t="shared" si="63"/>
        <v>0</v>
      </c>
      <c r="HT48" s="44">
        <f t="shared" si="64"/>
        <v>0</v>
      </c>
      <c r="HU48" s="44">
        <f>VLOOKUP($C48,факт!$D$8:$JF$250,171,0)</f>
        <v>0</v>
      </c>
      <c r="HV48" s="44">
        <f>VLOOKUP($C48,факт!$D$8:$JF$250,172,0)</f>
        <v>0</v>
      </c>
      <c r="HW48" s="44">
        <f>VLOOKUP($C48,факт!$D$8:$JF$250,173,0)</f>
        <v>0</v>
      </c>
      <c r="HX48" s="44">
        <f>VLOOKUP($C48,факт!$D$8:$JF$250,174,0)</f>
        <v>0</v>
      </c>
      <c r="HY48" s="44">
        <f>VLOOKUP($C48,факт!$D$8:$JF$250,175,0)</f>
        <v>0</v>
      </c>
      <c r="HZ48" s="44">
        <f>VLOOKUP($C48,факт!$D$8:$JF$250,176,0)</f>
        <v>0</v>
      </c>
      <c r="IA48" s="44">
        <f t="shared" si="1537"/>
        <v>0</v>
      </c>
      <c r="IB48" s="44">
        <f t="shared" si="1538"/>
        <v>0</v>
      </c>
      <c r="IC48" s="44">
        <f t="shared" si="1539"/>
        <v>0</v>
      </c>
      <c r="ID48" s="44">
        <f t="shared" si="65"/>
        <v>0</v>
      </c>
      <c r="IE48" s="44">
        <f t="shared" si="66"/>
        <v>0</v>
      </c>
      <c r="IF48" s="45">
        <f>'СДП (план)'!AQ49</f>
        <v>0</v>
      </c>
      <c r="IG48" s="44">
        <f>'СДП (план)'!AR49</f>
        <v>0</v>
      </c>
      <c r="IH48" s="44">
        <f t="shared" si="67"/>
        <v>0</v>
      </c>
      <c r="II48" s="44">
        <f t="shared" si="68"/>
        <v>0</v>
      </c>
      <c r="IJ48" s="44"/>
      <c r="IK48" s="44"/>
      <c r="IL48" s="44"/>
      <c r="IM48" s="44"/>
      <c r="IN48" s="44"/>
      <c r="IO48" s="44"/>
      <c r="IP48" s="44">
        <f>SUM(IF48*$F48)</f>
        <v>0</v>
      </c>
      <c r="IQ48" s="44">
        <f>SUM(IH48*$F48)</f>
        <v>0</v>
      </c>
      <c r="IR48" s="44">
        <f>SUM(IJ48*$F48)</f>
        <v>0</v>
      </c>
      <c r="IS48" s="44">
        <f t="shared" si="72"/>
        <v>0</v>
      </c>
      <c r="IT48" s="44">
        <f t="shared" si="73"/>
        <v>0</v>
      </c>
      <c r="IU48" s="45">
        <f>'СДП (план)'!AS49</f>
        <v>0</v>
      </c>
      <c r="IV48" s="44">
        <f>'СДП (план)'!AT49</f>
        <v>0</v>
      </c>
      <c r="IW48" s="44">
        <f t="shared" si="74"/>
        <v>0</v>
      </c>
      <c r="IX48" s="44">
        <f t="shared" si="75"/>
        <v>0</v>
      </c>
      <c r="IY48" s="44">
        <f>VLOOKUP($C48,факт!$D$8:$JF$250,183,0)</f>
        <v>0</v>
      </c>
      <c r="IZ48" s="44">
        <f>VLOOKUP($C48,факт!$D$8:$JF$250,184,0)</f>
        <v>0</v>
      </c>
      <c r="JA48" s="44">
        <f>VLOOKUP($C48,факт!$D$8:$JF$250,185,0)</f>
        <v>0</v>
      </c>
      <c r="JB48" s="44">
        <f>VLOOKUP($C48,факт!$D$8:$JF$250,186,0)</f>
        <v>0</v>
      </c>
      <c r="JC48" s="44">
        <f>VLOOKUP($C48,факт!$D$8:$JF$250,187,0)</f>
        <v>0</v>
      </c>
      <c r="JD48" s="44">
        <f>VLOOKUP($C48,факт!$D$8:$JF$250,188,0)</f>
        <v>0</v>
      </c>
      <c r="JE48" s="44">
        <f t="shared" si="1540"/>
        <v>0</v>
      </c>
      <c r="JF48" s="44">
        <f t="shared" si="1541"/>
        <v>0</v>
      </c>
      <c r="JG48" s="44">
        <f t="shared" si="1542"/>
        <v>0</v>
      </c>
      <c r="JH48" s="44">
        <f t="shared" si="76"/>
        <v>0</v>
      </c>
      <c r="JI48" s="44">
        <f t="shared" si="77"/>
        <v>0</v>
      </c>
      <c r="JJ48" s="5">
        <f>'СДП (план)'!AU49</f>
        <v>0</v>
      </c>
      <c r="JK48" s="3">
        <f>'СДП (план)'!AV49</f>
        <v>0</v>
      </c>
      <c r="JL48" s="44">
        <f t="shared" si="78"/>
        <v>0</v>
      </c>
      <c r="JM48" s="44">
        <f t="shared" si="79"/>
        <v>0</v>
      </c>
      <c r="JN48" s="44">
        <f>VLOOKUP($C48,факт!$D$8:$JF$250,189,0)</f>
        <v>0</v>
      </c>
      <c r="JO48" s="44">
        <f>VLOOKUP($C48,факт!$D$8:$JF$250,190,0)</f>
        <v>0</v>
      </c>
      <c r="JP48" s="44">
        <f>VLOOKUP($C48,факт!$D$8:$JF$250,191,0)</f>
        <v>0</v>
      </c>
      <c r="JQ48" s="44">
        <f>VLOOKUP($C48,факт!$D$8:$JF$250,192,0)</f>
        <v>0</v>
      </c>
      <c r="JR48" s="44">
        <f>VLOOKUP($C48,факт!$D$8:$JF$250,193,0)</f>
        <v>0</v>
      </c>
      <c r="JS48" s="44">
        <f>VLOOKUP($C48,факт!$D$8:$JF$250,194,0)</f>
        <v>0</v>
      </c>
      <c r="JT48" s="44">
        <f>SUM(JJ48*$F48)</f>
        <v>0</v>
      </c>
      <c r="JU48" s="44">
        <f>SUM(JL48*$F48)</f>
        <v>0</v>
      </c>
      <c r="JV48" s="44">
        <f>SUM(JN48*$F48)</f>
        <v>0</v>
      </c>
      <c r="JW48" s="44">
        <f t="shared" si="83"/>
        <v>0</v>
      </c>
      <c r="JX48" s="44">
        <f t="shared" si="84"/>
        <v>0</v>
      </c>
      <c r="JY48" s="5">
        <f>'СДП (план)'!AW49</f>
        <v>0</v>
      </c>
      <c r="JZ48" s="3">
        <f>'СДП (план)'!AX49</f>
        <v>0</v>
      </c>
      <c r="KA48" s="44">
        <f t="shared" si="85"/>
        <v>0</v>
      </c>
      <c r="KB48" s="44">
        <f t="shared" si="86"/>
        <v>0</v>
      </c>
      <c r="KC48" s="44">
        <f>VLOOKUP($C48,факт!$D$8:$JF$250,177,0)</f>
        <v>0</v>
      </c>
      <c r="KD48" s="44">
        <f>VLOOKUP($C48,факт!$D$8:$JF$250,178,0)</f>
        <v>0</v>
      </c>
      <c r="KE48" s="44">
        <f>VLOOKUP($C48,факт!$D$8:$JF$250,179,0)</f>
        <v>0</v>
      </c>
      <c r="KF48" s="44">
        <f>VLOOKUP($C48,факт!$D$8:$JF$250,180,0)</f>
        <v>0</v>
      </c>
      <c r="KG48" s="44">
        <f>VLOOKUP($C48,факт!$D$8:$JF$250,181,0)</f>
        <v>0</v>
      </c>
      <c r="KH48" s="44">
        <f>VLOOKUP($C48,факт!$D$8:$JF$250,182,0)</f>
        <v>0</v>
      </c>
      <c r="KI48" s="44">
        <f t="shared" si="1543"/>
        <v>0</v>
      </c>
      <c r="KJ48" s="44">
        <f t="shared" si="1544"/>
        <v>0</v>
      </c>
      <c r="KK48" s="44">
        <f t="shared" si="1545"/>
        <v>0</v>
      </c>
      <c r="KL48" s="44">
        <f t="shared" si="87"/>
        <v>0</v>
      </c>
      <c r="KM48" s="44">
        <f t="shared" si="88"/>
        <v>0</v>
      </c>
      <c r="KN48" s="5">
        <f>'СДП (план)'!AY49</f>
        <v>0</v>
      </c>
      <c r="KO48" s="3">
        <f>'СДП (план)'!AZ49</f>
        <v>0</v>
      </c>
      <c r="KP48" s="44">
        <f t="shared" si="89"/>
        <v>0</v>
      </c>
      <c r="KQ48" s="44">
        <f t="shared" si="90"/>
        <v>0</v>
      </c>
      <c r="KR48" s="44"/>
      <c r="KS48" s="44"/>
      <c r="KT48" s="44"/>
      <c r="KU48" s="44"/>
      <c r="KV48" s="44"/>
      <c r="KW48" s="44"/>
      <c r="KX48" s="44">
        <f t="shared" si="1546"/>
        <v>0</v>
      </c>
      <c r="KY48" s="44">
        <f t="shared" si="1547"/>
        <v>0</v>
      </c>
      <c r="KZ48" s="44">
        <f t="shared" si="1548"/>
        <v>0</v>
      </c>
      <c r="LA48" s="44">
        <f t="shared" si="91"/>
        <v>0</v>
      </c>
      <c r="LB48" s="44">
        <f t="shared" si="92"/>
        <v>0</v>
      </c>
      <c r="LC48" s="45">
        <f>'СДП (план)'!BA49</f>
        <v>0</v>
      </c>
      <c r="LD48" s="44">
        <f>'СДП (план)'!BB49</f>
        <v>0</v>
      </c>
      <c r="LE48" s="44">
        <f t="shared" si="93"/>
        <v>0</v>
      </c>
      <c r="LF48" s="44">
        <f t="shared" si="94"/>
        <v>0</v>
      </c>
      <c r="LG48" s="44">
        <f>VLOOKUP($C48,факт!$D$8:$JF$250,111,0)</f>
        <v>0</v>
      </c>
      <c r="LH48" s="44">
        <f>VLOOKUP($C48,факт!$D$8:$JF$250,112,0)</f>
        <v>0</v>
      </c>
      <c r="LI48" s="44">
        <f>VLOOKUP($C48,факт!$D$8:$JF$250,113,0)</f>
        <v>0</v>
      </c>
      <c r="LJ48" s="44">
        <f>VLOOKUP($C48,факт!$D$8:$JF$250,114,0)</f>
        <v>0</v>
      </c>
      <c r="LK48" s="44">
        <f>VLOOKUP($C48,факт!$D$8:$JF$250,115,0)</f>
        <v>0</v>
      </c>
      <c r="LL48" s="44">
        <f>VLOOKUP($C48,факт!$D$8:$JF$250,116,0)</f>
        <v>0</v>
      </c>
      <c r="LM48" s="44">
        <f>SUM(LC48*$F48)</f>
        <v>0</v>
      </c>
      <c r="LN48" s="44">
        <f>SUM(LE48*$F48)</f>
        <v>0</v>
      </c>
      <c r="LO48" s="44">
        <f>SUM(LG48*$F48)</f>
        <v>0</v>
      </c>
      <c r="LP48" s="44">
        <f t="shared" si="98"/>
        <v>0</v>
      </c>
      <c r="LQ48" s="44">
        <f t="shared" si="99"/>
        <v>0</v>
      </c>
      <c r="LR48" s="45">
        <f>'СДП (план)'!BC49</f>
        <v>0</v>
      </c>
      <c r="LS48" s="44">
        <f>'СДП (план)'!BD49</f>
        <v>0</v>
      </c>
      <c r="LT48" s="44">
        <f t="shared" si="100"/>
        <v>0</v>
      </c>
      <c r="LU48" s="44">
        <f t="shared" si="101"/>
        <v>0</v>
      </c>
      <c r="LV48" s="44">
        <f>VLOOKUP($C48,факт!$D$8:$JF$250,117,0)</f>
        <v>0</v>
      </c>
      <c r="LW48" s="44">
        <f>VLOOKUP($C48,факт!$D$8:$JF$250,118,0)</f>
        <v>0</v>
      </c>
      <c r="LX48" s="44">
        <f>VLOOKUP($C48,факт!$D$8:$JF$250,119,0)</f>
        <v>0</v>
      </c>
      <c r="LY48" s="44">
        <f>VLOOKUP($C48,факт!$D$8:$JF$250,120,0)</f>
        <v>0</v>
      </c>
      <c r="LZ48" s="44">
        <f>VLOOKUP($C48,факт!$D$8:$JF$250,121,0)</f>
        <v>0</v>
      </c>
      <c r="MA48" s="44">
        <f>VLOOKUP($C48,факт!$D$8:$JF$250,122,0)</f>
        <v>0</v>
      </c>
      <c r="MB48" s="44">
        <f t="shared" si="1549"/>
        <v>0</v>
      </c>
      <c r="MC48" s="44">
        <f t="shared" si="1550"/>
        <v>0</v>
      </c>
      <c r="MD48" s="44">
        <f t="shared" si="1551"/>
        <v>0</v>
      </c>
      <c r="ME48" s="44">
        <f t="shared" si="102"/>
        <v>0</v>
      </c>
      <c r="MF48" s="44">
        <f t="shared" si="103"/>
        <v>0</v>
      </c>
      <c r="MG48" s="47">
        <f>'СДП (план)'!BE49</f>
        <v>0</v>
      </c>
      <c r="MH48" s="47">
        <f>'СДП (план)'!BF49</f>
        <v>0</v>
      </c>
      <c r="MI48" s="44">
        <f t="shared" si="104"/>
        <v>0</v>
      </c>
      <c r="MJ48" s="44">
        <f t="shared" si="105"/>
        <v>0</v>
      </c>
      <c r="MK48" s="44">
        <f>VLOOKUP($C48,факт!$D$8:$JF$250,63,0)</f>
        <v>0</v>
      </c>
      <c r="ML48" s="44">
        <f>VLOOKUP($C48,факт!$D$8:$JF$250,64,0)</f>
        <v>0</v>
      </c>
      <c r="MM48" s="44">
        <f>VLOOKUP($C48,факт!$D$8:$JF$250,65,0)</f>
        <v>0</v>
      </c>
      <c r="MN48" s="44">
        <f>VLOOKUP($C48,факт!$D$8:$JF$250,66,0)</f>
        <v>0</v>
      </c>
      <c r="MO48" s="44">
        <f>VLOOKUP($C48,факт!$D$8:$JF$250,67,0)</f>
        <v>0</v>
      </c>
      <c r="MP48" s="44">
        <f>VLOOKUP($C48,факт!$D$8:$JF$250,68,0)</f>
        <v>0</v>
      </c>
      <c r="MQ48" s="44">
        <f t="shared" si="1552"/>
        <v>0</v>
      </c>
      <c r="MR48" s="44">
        <f t="shared" si="1553"/>
        <v>0</v>
      </c>
      <c r="MS48" s="44">
        <f t="shared" si="1554"/>
        <v>0</v>
      </c>
      <c r="MT48" s="44">
        <f t="shared" si="106"/>
        <v>0</v>
      </c>
      <c r="MU48" s="44">
        <f t="shared" si="107"/>
        <v>0</v>
      </c>
      <c r="MV48" s="47">
        <f>'СДП (план)'!BG49</f>
        <v>0</v>
      </c>
      <c r="MW48" s="47">
        <f>'СДП (план)'!BH49</f>
        <v>0</v>
      </c>
      <c r="MX48" s="44">
        <f t="shared" si="108"/>
        <v>0</v>
      </c>
      <c r="MY48" s="44">
        <f t="shared" si="109"/>
        <v>0</v>
      </c>
      <c r="MZ48" s="44">
        <f>VLOOKUP($C48,факт!$D$8:$JF$250,129,0)</f>
        <v>0</v>
      </c>
      <c r="NA48" s="44">
        <f>VLOOKUP($C48,факт!$D$8:$JF$250,130,0)</f>
        <v>0</v>
      </c>
      <c r="NB48" s="44">
        <f>VLOOKUP($C48,факт!$D$8:$JF$250,131,0)</f>
        <v>0</v>
      </c>
      <c r="NC48" s="44">
        <f>VLOOKUP($C48,факт!$D$8:$JF$250,132,0)</f>
        <v>0</v>
      </c>
      <c r="ND48" s="44">
        <f>VLOOKUP($C48,факт!$D$8:$JF$250,133,0)</f>
        <v>0</v>
      </c>
      <c r="NE48" s="44">
        <f>VLOOKUP($C48,факт!$D$8:$JF$250,134,0)</f>
        <v>0</v>
      </c>
      <c r="NF48" s="44">
        <f t="shared" si="1555"/>
        <v>0</v>
      </c>
      <c r="NG48" s="44">
        <f t="shared" si="1556"/>
        <v>0</v>
      </c>
      <c r="NH48" s="44">
        <f t="shared" si="1557"/>
        <v>0</v>
      </c>
      <c r="NI48" s="44">
        <f t="shared" si="110"/>
        <v>0</v>
      </c>
      <c r="NJ48" s="44">
        <f t="shared" si="111"/>
        <v>0</v>
      </c>
      <c r="NK48" s="45">
        <f>'СДП (план)'!BI49</f>
        <v>0</v>
      </c>
      <c r="NL48" s="44">
        <f>'СДП (план)'!BJ49</f>
        <v>0</v>
      </c>
      <c r="NM48" s="44">
        <f t="shared" si="112"/>
        <v>0</v>
      </c>
      <c r="NN48" s="44">
        <f t="shared" si="113"/>
        <v>0</v>
      </c>
      <c r="NO48" s="44">
        <f>VLOOKUP($C48,факт!$D$8:$JF$250,87,0)</f>
        <v>0</v>
      </c>
      <c r="NP48" s="44">
        <f>VLOOKUP($C48,факт!$D$8:$JF$250,88,0)</f>
        <v>0</v>
      </c>
      <c r="NQ48" s="44">
        <f>VLOOKUP($C48,факт!$D$8:$JF$250,89,0)</f>
        <v>0</v>
      </c>
      <c r="NR48" s="44">
        <f>VLOOKUP($C48,факт!$D$8:$JF$250,90,0)</f>
        <v>0</v>
      </c>
      <c r="NS48" s="44">
        <f>VLOOKUP($C48,факт!$D$8:$JF$250,91,0)</f>
        <v>0</v>
      </c>
      <c r="NT48" s="44">
        <f>VLOOKUP($C48,факт!$D$8:$JF$250,92,0)</f>
        <v>0</v>
      </c>
      <c r="NU48" s="44">
        <f>SUM(NK48*$F48)</f>
        <v>0</v>
      </c>
      <c r="NV48" s="44">
        <f>SUM(NM48*$F48)</f>
        <v>0</v>
      </c>
      <c r="NW48" s="44">
        <f>SUM(NO48*$F48)</f>
        <v>0</v>
      </c>
      <c r="NX48" s="44">
        <f t="shared" si="117"/>
        <v>0</v>
      </c>
      <c r="NY48" s="44">
        <f t="shared" si="118"/>
        <v>0</v>
      </c>
      <c r="NZ48" s="45">
        <f>'СДП (план)'!BK49</f>
        <v>0</v>
      </c>
      <c r="OA48" s="44">
        <f>'СДП (план)'!BL49</f>
        <v>0</v>
      </c>
      <c r="OB48" s="44">
        <f t="shared" si="119"/>
        <v>0</v>
      </c>
      <c r="OC48" s="44">
        <f t="shared" si="120"/>
        <v>0</v>
      </c>
      <c r="OD48" s="44">
        <f>VLOOKUP($C48,факт!$D$8:$JF$250,147,0)</f>
        <v>0</v>
      </c>
      <c r="OE48" s="44">
        <f>VLOOKUP($C48,факт!$D$8:$JF$250,148,0)</f>
        <v>0</v>
      </c>
      <c r="OF48" s="44">
        <f>VLOOKUP($C48,факт!$D$8:$JF$250,149,0)</f>
        <v>0</v>
      </c>
      <c r="OG48" s="44">
        <f>VLOOKUP($C48,факт!$D$8:$JF$250,150,0)</f>
        <v>0</v>
      </c>
      <c r="OH48" s="44">
        <f>VLOOKUP($C48,факт!$D$8:$JF$250,151,0)</f>
        <v>0</v>
      </c>
      <c r="OI48" s="44">
        <f>VLOOKUP($C48,факт!$D$8:$JF$250,152,0)</f>
        <v>0</v>
      </c>
      <c r="OJ48" s="44">
        <f t="shared" si="1558"/>
        <v>0</v>
      </c>
      <c r="OK48" s="44">
        <f t="shared" si="1559"/>
        <v>0</v>
      </c>
      <c r="OL48" s="44">
        <f t="shared" si="1560"/>
        <v>0</v>
      </c>
      <c r="OM48" s="44">
        <f t="shared" si="121"/>
        <v>0</v>
      </c>
      <c r="ON48" s="44">
        <f t="shared" si="122"/>
        <v>0</v>
      </c>
      <c r="OO48" s="45">
        <f>'СДП (план)'!BM49</f>
        <v>0</v>
      </c>
      <c r="OP48" s="44">
        <f>'СДП (план)'!BN49</f>
        <v>0</v>
      </c>
      <c r="OQ48" s="44">
        <f t="shared" si="123"/>
        <v>0</v>
      </c>
      <c r="OR48" s="44">
        <f t="shared" si="124"/>
        <v>0</v>
      </c>
      <c r="OS48" s="44">
        <f>VLOOKUP($C48,факт!$D$8:$JF$250,195,0)</f>
        <v>0</v>
      </c>
      <c r="OT48" s="44">
        <f>VLOOKUP($C48,факт!$D$8:$JF$250,196,0)</f>
        <v>0</v>
      </c>
      <c r="OU48" s="44">
        <f>VLOOKUP($C48,факт!$D$8:$JF$250,197,0)</f>
        <v>0</v>
      </c>
      <c r="OV48" s="44">
        <f>VLOOKUP($C48,факт!$D$8:$JF$250,198,0)</f>
        <v>0</v>
      </c>
      <c r="OW48" s="44">
        <f>VLOOKUP($C48,факт!$D$8:$JF$250,199,0)</f>
        <v>0</v>
      </c>
      <c r="OX48" s="44">
        <f>VLOOKUP($C48,факт!$D$8:$JF$250,200,0)</f>
        <v>0</v>
      </c>
      <c r="OY48" s="44">
        <f t="shared" si="1561"/>
        <v>0</v>
      </c>
      <c r="OZ48" s="44">
        <f t="shared" si="1562"/>
        <v>0</v>
      </c>
      <c r="PA48" s="44">
        <f t="shared" si="1563"/>
        <v>0</v>
      </c>
      <c r="PB48" s="44">
        <f t="shared" si="125"/>
        <v>0</v>
      </c>
      <c r="PC48" s="44">
        <f t="shared" si="126"/>
        <v>0</v>
      </c>
      <c r="PD48" s="45">
        <f>'СДП (план)'!BO49</f>
        <v>0</v>
      </c>
      <c r="PE48" s="44">
        <f>'СДП (план)'!BP49</f>
        <v>0</v>
      </c>
      <c r="PF48" s="44">
        <f t="shared" si="127"/>
        <v>0</v>
      </c>
      <c r="PG48" s="44">
        <f t="shared" si="128"/>
        <v>0</v>
      </c>
      <c r="PH48" s="44">
        <f>VLOOKUP($C48,факт!$D$8:$JF$250,201,0)</f>
        <v>0</v>
      </c>
      <c r="PI48" s="44">
        <f>VLOOKUP($C48,факт!$D$8:$JF$250,202,0)</f>
        <v>0</v>
      </c>
      <c r="PJ48" s="44">
        <f>VLOOKUP($C48,факт!$D$8:$JF$250,203,0)</f>
        <v>0</v>
      </c>
      <c r="PK48" s="44">
        <f>VLOOKUP($C48,факт!$D$8:$JF$250,204,0)</f>
        <v>0</v>
      </c>
      <c r="PL48" s="44">
        <f>VLOOKUP($C48,факт!$D$8:$JF$250,205,0)</f>
        <v>0</v>
      </c>
      <c r="PM48" s="44">
        <f>VLOOKUP($C48,факт!$D$8:$JF$250,206,0)</f>
        <v>0</v>
      </c>
      <c r="PN48" s="44">
        <f t="shared" si="1564"/>
        <v>0</v>
      </c>
      <c r="PO48" s="44">
        <f t="shared" si="1565"/>
        <v>0</v>
      </c>
      <c r="PP48" s="44">
        <f t="shared" si="1566"/>
        <v>0</v>
      </c>
      <c r="PQ48" s="44">
        <f t="shared" si="129"/>
        <v>0</v>
      </c>
      <c r="PR48" s="44">
        <f t="shared" si="130"/>
        <v>0</v>
      </c>
      <c r="PS48" s="45">
        <f>'СДП (план)'!BQ49</f>
        <v>0</v>
      </c>
      <c r="PT48" s="44">
        <f>'СДП (план)'!BR49</f>
        <v>0</v>
      </c>
      <c r="PU48" s="44">
        <f t="shared" si="131"/>
        <v>0</v>
      </c>
      <c r="PV48" s="44">
        <f t="shared" si="132"/>
        <v>0</v>
      </c>
      <c r="PW48" s="44">
        <f>VLOOKUP($C48,факт!$D$8:$JF$250,207,0)</f>
        <v>0</v>
      </c>
      <c r="PX48" s="44">
        <f>VLOOKUP($C48,факт!$D$8:$JF$250,208,0)</f>
        <v>0</v>
      </c>
      <c r="PY48" s="44">
        <f>VLOOKUP($C48,факт!$D$8:$JF$250,209,0)</f>
        <v>0</v>
      </c>
      <c r="PZ48" s="44">
        <f>VLOOKUP($C48,факт!$D$8:$JF$250,210,0)</f>
        <v>0</v>
      </c>
      <c r="QA48" s="44">
        <f>VLOOKUP($C48,факт!$D$8:$JF$250,211,0)</f>
        <v>0</v>
      </c>
      <c r="QB48" s="44">
        <f>VLOOKUP($C48,факт!$D$8:$JF$250,212,0)</f>
        <v>0</v>
      </c>
      <c r="QC48" s="44">
        <f>SUM(PS48*$F48)</f>
        <v>0</v>
      </c>
      <c r="QD48" s="44">
        <f>SUM(PU48*$F48)</f>
        <v>0</v>
      </c>
      <c r="QE48" s="44">
        <f>SUM(PW48*$F48)</f>
        <v>0</v>
      </c>
      <c r="QF48" s="44">
        <f t="shared" si="716"/>
        <v>0</v>
      </c>
      <c r="QG48" s="44">
        <f t="shared" si="717"/>
        <v>0</v>
      </c>
      <c r="QH48" s="45">
        <f>'СДП (план)'!BS49</f>
        <v>0</v>
      </c>
      <c r="QI48" s="44">
        <f>'СДП (план)'!BT49</f>
        <v>0</v>
      </c>
      <c r="QJ48" s="44">
        <f t="shared" si="137"/>
        <v>0</v>
      </c>
      <c r="QK48" s="44">
        <f t="shared" si="138"/>
        <v>0</v>
      </c>
      <c r="QL48" s="44">
        <f>VLOOKUP($C48,факт!$D$8:$JF$250,213,0)</f>
        <v>0</v>
      </c>
      <c r="QM48" s="44">
        <f>VLOOKUP($C48,факт!$D$8:$JF$250,214,0)</f>
        <v>0</v>
      </c>
      <c r="QN48" s="44">
        <f>VLOOKUP($C48,факт!$D$8:$JF$250,215,0)</f>
        <v>0</v>
      </c>
      <c r="QO48" s="44">
        <f>VLOOKUP($C48,факт!$D$8:$JF$250,216,0)</f>
        <v>0</v>
      </c>
      <c r="QP48" s="44">
        <f>VLOOKUP($C48,факт!$D$8:$JF$250,217,0)</f>
        <v>0</v>
      </c>
      <c r="QQ48" s="44">
        <f>VLOOKUP($C48,факт!$D$8:$JF$250,218,0)</f>
        <v>0</v>
      </c>
      <c r="QR48" s="44">
        <f t="shared" si="1567"/>
        <v>0</v>
      </c>
      <c r="QS48" s="44">
        <f t="shared" si="1568"/>
        <v>0</v>
      </c>
      <c r="QT48" s="44">
        <f t="shared" si="1569"/>
        <v>0</v>
      </c>
      <c r="QU48" s="44">
        <f t="shared" si="1570"/>
        <v>0</v>
      </c>
      <c r="QV48" s="44">
        <f t="shared" si="1571"/>
        <v>0</v>
      </c>
      <c r="QW48" s="45">
        <f>'СДП (план)'!BU49</f>
        <v>41</v>
      </c>
      <c r="QX48" s="44">
        <f>'СДП (план)'!BV49</f>
        <v>1407962.304</v>
      </c>
      <c r="QY48" s="44">
        <f t="shared" si="141"/>
        <v>20.5</v>
      </c>
      <c r="QZ48" s="44">
        <f t="shared" si="142"/>
        <v>703981.152</v>
      </c>
      <c r="RA48" s="44">
        <f>VLOOKUP($C48,факт!$D$8:$JF$250,225,0)</f>
        <v>12</v>
      </c>
      <c r="RB48" s="44">
        <f>VLOOKUP($C48,факт!$D$8:$JF$250,226,0)</f>
        <v>206043.23999999996</v>
      </c>
      <c r="RC48" s="44">
        <f>VLOOKUP($C48,факт!$D$8:$JF$250,227,0)</f>
        <v>23</v>
      </c>
      <c r="RD48" s="44">
        <f>VLOOKUP($C48,факт!$D$8:$JF$250,228,0)</f>
        <v>0</v>
      </c>
      <c r="RE48" s="44">
        <f>VLOOKUP($C48,факт!$D$8:$JF$250,229,0)</f>
        <v>0</v>
      </c>
      <c r="RF48" s="44">
        <f>VLOOKUP($C48,факт!$D$8:$JF$250,230,0)</f>
        <v>0</v>
      </c>
      <c r="RG48" s="44">
        <f t="shared" si="1572"/>
        <v>55.760000000000005</v>
      </c>
      <c r="RH48" s="44">
        <f t="shared" si="1573"/>
        <v>27.880000000000003</v>
      </c>
      <c r="RI48" s="44">
        <f t="shared" si="1574"/>
        <v>16.32</v>
      </c>
      <c r="RJ48" s="44">
        <f t="shared" si="143"/>
        <v>-8.5</v>
      </c>
      <c r="RK48" s="44">
        <f t="shared" si="144"/>
        <v>-497937.91200000001</v>
      </c>
      <c r="RL48" s="45">
        <f>'СДП (план)'!BW49</f>
        <v>0</v>
      </c>
      <c r="RM48" s="44">
        <f>'СДП (план)'!BX49</f>
        <v>0</v>
      </c>
      <c r="RN48" s="44">
        <f t="shared" si="145"/>
        <v>0</v>
      </c>
      <c r="RO48" s="44">
        <f t="shared" si="146"/>
        <v>0</v>
      </c>
      <c r="RP48" s="44">
        <f>VLOOKUP($C48,факт!$D$8:$JF$250,105,0)</f>
        <v>1</v>
      </c>
      <c r="RQ48" s="44">
        <f>VLOOKUP($C48,факт!$D$8:$JF$250,106,0)</f>
        <v>34340.54</v>
      </c>
      <c r="RR48" s="44">
        <f>VLOOKUP($C48,факт!$D$8:$JF$250,107,0)</f>
        <v>10</v>
      </c>
      <c r="RS48" s="44">
        <f>VLOOKUP($C48,факт!$D$8:$JF$250,108,0)</f>
        <v>0</v>
      </c>
      <c r="RT48" s="44">
        <f>VLOOKUP($C48,факт!$D$8:$JF$250,109,0)</f>
        <v>0</v>
      </c>
      <c r="RU48" s="44">
        <f>VLOOKUP($C48,факт!$D$8:$JF$250,110,0)</f>
        <v>0</v>
      </c>
      <c r="RV48" s="44">
        <f t="shared" si="1575"/>
        <v>0</v>
      </c>
      <c r="RW48" s="44">
        <f t="shared" si="1576"/>
        <v>0</v>
      </c>
      <c r="RX48" s="44">
        <f t="shared" si="1577"/>
        <v>1.36</v>
      </c>
      <c r="RY48" s="44">
        <f t="shared" si="147"/>
        <v>1</v>
      </c>
      <c r="RZ48" s="44">
        <f t="shared" si="148"/>
        <v>34340.54</v>
      </c>
      <c r="SA48" s="45">
        <f>'СДП (план)'!BY49</f>
        <v>0</v>
      </c>
      <c r="SB48" s="44">
        <f>'СДП (план)'!BZ49</f>
        <v>0</v>
      </c>
      <c r="SC48" s="44">
        <f t="shared" si="149"/>
        <v>0</v>
      </c>
      <c r="SD48" s="44">
        <f t="shared" si="150"/>
        <v>0</v>
      </c>
      <c r="SE48" s="44">
        <f>VLOOKUP($C48,факт!$D$8:$JF$250,69,0)</f>
        <v>3</v>
      </c>
      <c r="SF48" s="44">
        <f>VLOOKUP($C48,факт!$D$8:$JF$250,70,0)</f>
        <v>103021.62</v>
      </c>
      <c r="SG48" s="44">
        <f>VLOOKUP($C48,факт!$D$8:$JF$250,71,0)</f>
        <v>35</v>
      </c>
      <c r="SH48" s="44">
        <f>VLOOKUP($C48,факт!$D$8:$JF$250,72,0)</f>
        <v>0</v>
      </c>
      <c r="SI48" s="44">
        <f>VLOOKUP($C48,факт!$D$8:$JF$250,73,0)</f>
        <v>0</v>
      </c>
      <c r="SJ48" s="44">
        <f>VLOOKUP($C48,факт!$D$8:$JF$250,74,0)</f>
        <v>0</v>
      </c>
      <c r="SK48" s="44">
        <f t="shared" si="1578"/>
        <v>0</v>
      </c>
      <c r="SL48" s="44">
        <f t="shared" si="1579"/>
        <v>0</v>
      </c>
      <c r="SM48" s="44">
        <f t="shared" si="1580"/>
        <v>4.08</v>
      </c>
      <c r="SN48" s="44">
        <f t="shared" si="151"/>
        <v>3</v>
      </c>
      <c r="SO48" s="44">
        <f t="shared" si="152"/>
        <v>103021.62</v>
      </c>
      <c r="SP48" s="45">
        <f>'СДП (план)'!CA49</f>
        <v>0</v>
      </c>
      <c r="SQ48" s="44">
        <f>'СДП (план)'!CB49</f>
        <v>0</v>
      </c>
      <c r="SR48" s="44">
        <f t="shared" si="153"/>
        <v>0</v>
      </c>
      <c r="SS48" s="44">
        <f t="shared" si="154"/>
        <v>0</v>
      </c>
      <c r="ST48" s="44"/>
      <c r="SU48" s="44"/>
      <c r="SV48" s="44"/>
      <c r="SW48" s="44"/>
      <c r="SX48" s="44"/>
      <c r="SY48" s="44"/>
      <c r="SZ48" s="44">
        <f t="shared" si="1581"/>
        <v>0</v>
      </c>
      <c r="TA48" s="44">
        <f t="shared" si="1582"/>
        <v>0</v>
      </c>
      <c r="TB48" s="44">
        <f t="shared" si="1583"/>
        <v>0</v>
      </c>
      <c r="TC48" s="44">
        <f t="shared" si="155"/>
        <v>0</v>
      </c>
      <c r="TD48" s="44">
        <f t="shared" si="156"/>
        <v>0</v>
      </c>
      <c r="TE48" s="45">
        <f>'СДП (план)'!CC49</f>
        <v>0</v>
      </c>
      <c r="TF48" s="44">
        <f>'СДП (план)'!CD49</f>
        <v>0</v>
      </c>
      <c r="TG48" s="44">
        <f t="shared" si="157"/>
        <v>0</v>
      </c>
      <c r="TH48" s="44">
        <f t="shared" si="158"/>
        <v>0</v>
      </c>
      <c r="TI48" s="44">
        <f>VLOOKUP($C48,факт!$D$8:$JF$250,135,0)</f>
        <v>0</v>
      </c>
      <c r="TJ48" s="44">
        <f>VLOOKUP($C48,факт!$D$8:$JF$250,136,0)</f>
        <v>0</v>
      </c>
      <c r="TK48" s="44">
        <f>VLOOKUP($C48,факт!$D$8:$JF$250,137,0)</f>
        <v>0</v>
      </c>
      <c r="TL48" s="44">
        <f>VLOOKUP($C48,факт!$D$8:$JF$250,138,0)</f>
        <v>0</v>
      </c>
      <c r="TM48" s="44">
        <f>VLOOKUP($C48,факт!$D$8:$JF$250,139,0)</f>
        <v>0</v>
      </c>
      <c r="TN48" s="44">
        <f>VLOOKUP($C48,факт!$D$8:$JF$250,140,0)</f>
        <v>0</v>
      </c>
      <c r="TO48" s="44">
        <f t="shared" si="1584"/>
        <v>0</v>
      </c>
      <c r="TP48" s="44">
        <f t="shared" si="1585"/>
        <v>0</v>
      </c>
      <c r="TQ48" s="44">
        <f t="shared" si="1586"/>
        <v>0</v>
      </c>
      <c r="TR48" s="44">
        <f t="shared" si="159"/>
        <v>0</v>
      </c>
      <c r="TS48" s="44">
        <f t="shared" si="160"/>
        <v>0</v>
      </c>
      <c r="TT48" s="47">
        <f>'СДП (план)'!CE49</f>
        <v>0</v>
      </c>
      <c r="TU48" s="47">
        <f>'СДП (план)'!CF49</f>
        <v>0</v>
      </c>
      <c r="TV48" s="44">
        <f t="shared" si="161"/>
        <v>0</v>
      </c>
      <c r="TW48" s="44">
        <f t="shared" si="162"/>
        <v>0</v>
      </c>
      <c r="TX48" s="44">
        <f>VLOOKUP($C48,факт!$D$8:$JF$250,75,0)</f>
        <v>0</v>
      </c>
      <c r="TY48" s="44">
        <f>VLOOKUP($C48,факт!$D$8:$JF$250,76,0)</f>
        <v>0</v>
      </c>
      <c r="TZ48" s="44">
        <f>VLOOKUP($C48,факт!$D$8:$JF$250,77,0)</f>
        <v>0</v>
      </c>
      <c r="UA48" s="44">
        <f>VLOOKUP($C48,факт!$D$8:$JF$250,78,0)</f>
        <v>0</v>
      </c>
      <c r="UB48" s="44">
        <f>VLOOKUP($C48,факт!$D$8:$JF$250,79,0)</f>
        <v>0</v>
      </c>
      <c r="UC48" s="44">
        <f>VLOOKUP($C48,факт!$D$8:$JF$250,80,0)</f>
        <v>0</v>
      </c>
      <c r="UD48" s="44">
        <f>SUM(TT48*$F48)</f>
        <v>0</v>
      </c>
      <c r="UE48" s="44">
        <f>SUM(TV48*$F48)</f>
        <v>0</v>
      </c>
      <c r="UF48" s="44">
        <f>SUM(TX48*$F48)</f>
        <v>0</v>
      </c>
      <c r="UG48" s="44">
        <f t="shared" si="166"/>
        <v>0</v>
      </c>
      <c r="UH48" s="44">
        <f t="shared" si="167"/>
        <v>0</v>
      </c>
      <c r="UI48" s="45">
        <f>'СДП (план)'!CG49</f>
        <v>5</v>
      </c>
      <c r="UJ48" s="44">
        <f>'СДП (план)'!CH49</f>
        <v>171702.72000000003</v>
      </c>
      <c r="UK48" s="44">
        <f t="shared" si="168"/>
        <v>2.5</v>
      </c>
      <c r="UL48" s="44">
        <f t="shared" si="169"/>
        <v>85851.360000000015</v>
      </c>
      <c r="UM48" s="44">
        <f>VLOOKUP($C48,факт!$D$8:$JF$250,81,0)</f>
        <v>2</v>
      </c>
      <c r="UN48" s="44">
        <f>VLOOKUP($C48,факт!$D$8:$JF$250,82,0)</f>
        <v>68681.08</v>
      </c>
      <c r="UO48" s="44">
        <f>VLOOKUP($C48,факт!$D$8:$JF$250,83,0)</f>
        <v>13</v>
      </c>
      <c r="UP48" s="44">
        <f>VLOOKUP($C48,факт!$D$8:$JF$250,84,0)</f>
        <v>0</v>
      </c>
      <c r="UQ48" s="44">
        <f>VLOOKUP($C48,факт!$D$8:$JF$250,85,0)</f>
        <v>0</v>
      </c>
      <c r="UR48" s="44">
        <f>VLOOKUP($C48,факт!$D$8:$JF$250,86,0)</f>
        <v>0</v>
      </c>
      <c r="US48" s="44">
        <f t="shared" si="1587"/>
        <v>6.8000000000000007</v>
      </c>
      <c r="UT48" s="44">
        <f t="shared" si="1588"/>
        <v>3.4000000000000004</v>
      </c>
      <c r="UU48" s="44">
        <f t="shared" si="1589"/>
        <v>2.72</v>
      </c>
      <c r="UV48" s="44">
        <f t="shared" si="170"/>
        <v>-0.5</v>
      </c>
      <c r="UW48" s="44">
        <f t="shared" si="171"/>
        <v>-17170.280000000013</v>
      </c>
      <c r="UX48" s="45">
        <f>'СДП (план)'!CI49</f>
        <v>0</v>
      </c>
      <c r="UY48" s="44">
        <f>'СДП (план)'!CJ49</f>
        <v>0</v>
      </c>
      <c r="UZ48" s="44">
        <f t="shared" si="172"/>
        <v>0</v>
      </c>
      <c r="VA48" s="44">
        <f t="shared" si="173"/>
        <v>0</v>
      </c>
      <c r="VB48" s="44">
        <f>VLOOKUP($C48,факт!$D$8:$JF$250,99,0)</f>
        <v>0</v>
      </c>
      <c r="VC48" s="44">
        <f>VLOOKUP($C48,факт!$D$8:$JF$250,100,0)</f>
        <v>0</v>
      </c>
      <c r="VD48" s="44">
        <f>VLOOKUP($C48,факт!$D$8:$JF$250,101,0)</f>
        <v>0</v>
      </c>
      <c r="VE48" s="44">
        <f>VLOOKUP($C48,факт!$D$8:$JF$250,102,0)</f>
        <v>0</v>
      </c>
      <c r="VF48" s="44">
        <f>VLOOKUP($C48,факт!$D$8:$JF$250,103,0)</f>
        <v>0</v>
      </c>
      <c r="VG48" s="44">
        <f>VLOOKUP($C48,факт!$D$8:$JF$250,104,0)</f>
        <v>0</v>
      </c>
      <c r="VH48" s="44">
        <f>SUM(UX48*$F48)</f>
        <v>0</v>
      </c>
      <c r="VI48" s="44">
        <f>SUM(UZ48*$F48)</f>
        <v>0</v>
      </c>
      <c r="VJ48" s="44">
        <f t="shared" si="1590"/>
        <v>0</v>
      </c>
      <c r="VK48" s="44">
        <f t="shared" si="1195"/>
        <v>0</v>
      </c>
      <c r="VL48" s="44">
        <f t="shared" si="1196"/>
        <v>0</v>
      </c>
      <c r="VM48" s="45">
        <f>'СДП (план)'!CK49</f>
        <v>0</v>
      </c>
      <c r="VN48" s="44">
        <f>'СДП (план)'!CL49</f>
        <v>0</v>
      </c>
      <c r="VO48" s="44">
        <f t="shared" si="177"/>
        <v>0</v>
      </c>
      <c r="VP48" s="44">
        <f t="shared" si="178"/>
        <v>0</v>
      </c>
      <c r="VQ48" s="44">
        <f>VLOOKUP($C48,факт!$D$8:$JF$250,123,0)</f>
        <v>0</v>
      </c>
      <c r="VR48" s="44">
        <f>VLOOKUP($C48,факт!$D$8:$JF$250,124,0)</f>
        <v>0</v>
      </c>
      <c r="VS48" s="44">
        <f>VLOOKUP($C48,факт!$D$8:$JF$250,125,0)</f>
        <v>0</v>
      </c>
      <c r="VT48" s="44">
        <f>VLOOKUP($C48,факт!$D$8:$JF$250,126,0)</f>
        <v>0</v>
      </c>
      <c r="VU48" s="44">
        <f>VLOOKUP($C48,факт!$D$8:$JF$250,127,0)</f>
        <v>0</v>
      </c>
      <c r="VV48" s="44">
        <f>VLOOKUP($C48,факт!$D$8:$JF$250,128,0)</f>
        <v>0</v>
      </c>
      <c r="VW48" s="44">
        <f t="shared" si="1591"/>
        <v>0</v>
      </c>
      <c r="VX48" s="44">
        <f t="shared" si="1592"/>
        <v>0</v>
      </c>
      <c r="VY48" s="44">
        <f t="shared" si="1593"/>
        <v>0</v>
      </c>
      <c r="VZ48" s="44">
        <f t="shared" si="179"/>
        <v>0</v>
      </c>
      <c r="WA48" s="44">
        <f t="shared" si="180"/>
        <v>0</v>
      </c>
      <c r="WB48" s="45">
        <f>'СДП (план)'!CM49</f>
        <v>0</v>
      </c>
      <c r="WC48" s="44">
        <f>'СДП (план)'!CN49</f>
        <v>0</v>
      </c>
      <c r="WD48" s="44">
        <f t="shared" si="181"/>
        <v>0</v>
      </c>
      <c r="WE48" s="44">
        <f t="shared" si="182"/>
        <v>0</v>
      </c>
      <c r="WF48" s="44">
        <f>VLOOKUP($C48,факт!$D$8:$JF$250,141,0)</f>
        <v>0</v>
      </c>
      <c r="WG48" s="44">
        <f>VLOOKUP($C48,факт!$D$8:$JF$250,142,0)</f>
        <v>0</v>
      </c>
      <c r="WH48" s="44">
        <f>VLOOKUP($C48,факт!$D$8:$JF$250,143,0)</f>
        <v>0</v>
      </c>
      <c r="WI48" s="44">
        <f>VLOOKUP($C48,факт!$D$8:$JF$250,144,0)</f>
        <v>0</v>
      </c>
      <c r="WJ48" s="44">
        <f>VLOOKUP($C48,факт!$D$8:$JF$250,145,0)</f>
        <v>0</v>
      </c>
      <c r="WK48" s="44">
        <f>VLOOKUP($C48,факт!$D$8:$JF$250,146,0)</f>
        <v>0</v>
      </c>
      <c r="WL48" s="44">
        <f t="shared" si="1594"/>
        <v>0</v>
      </c>
      <c r="WM48" s="44">
        <f t="shared" si="1595"/>
        <v>0</v>
      </c>
      <c r="WN48" s="44">
        <f t="shared" si="1596"/>
        <v>0</v>
      </c>
      <c r="WO48" s="44">
        <f t="shared" si="183"/>
        <v>0</v>
      </c>
      <c r="WP48" s="44">
        <f t="shared" si="184"/>
        <v>0</v>
      </c>
      <c r="WQ48" s="45">
        <f>'СДП (план)'!CO49</f>
        <v>0</v>
      </c>
      <c r="WR48" s="44">
        <f>'СДП (план)'!CP49</f>
        <v>0</v>
      </c>
      <c r="WS48" s="44">
        <f t="shared" si="185"/>
        <v>0</v>
      </c>
      <c r="WT48" s="44">
        <f t="shared" si="186"/>
        <v>0</v>
      </c>
      <c r="WU48" s="44">
        <f>VLOOKUP($C48,факт!$D$8:$JF$250,57,0)</f>
        <v>0</v>
      </c>
      <c r="WV48" s="44">
        <f>VLOOKUP($C48,факт!$D$8:$JF$250,58,0)</f>
        <v>0</v>
      </c>
      <c r="WW48" s="44">
        <f>VLOOKUP($C48,факт!$D$8:$JF$250,59,0)</f>
        <v>0</v>
      </c>
      <c r="WX48" s="44">
        <f>VLOOKUP($C48,факт!$D$8:$JF$250,60,0)</f>
        <v>0</v>
      </c>
      <c r="WY48" s="44">
        <f>VLOOKUP($C48,факт!$D$8:$JF$250,61,0)</f>
        <v>0</v>
      </c>
      <c r="WZ48" s="44">
        <f>VLOOKUP($C48,факт!$D$8:$JF$250,62,0)</f>
        <v>0</v>
      </c>
      <c r="XA48" s="44">
        <f t="shared" si="1597"/>
        <v>0</v>
      </c>
      <c r="XB48" s="44">
        <f t="shared" si="1598"/>
        <v>0</v>
      </c>
      <c r="XC48" s="44">
        <f t="shared" si="1599"/>
        <v>0</v>
      </c>
      <c r="XD48" s="44">
        <f t="shared" si="187"/>
        <v>0</v>
      </c>
      <c r="XE48" s="44">
        <f t="shared" si="188"/>
        <v>0</v>
      </c>
      <c r="XF48" s="45">
        <f>'СДП (план)'!CQ49</f>
        <v>0</v>
      </c>
      <c r="XG48" s="44">
        <f>'СДП (план)'!CR49</f>
        <v>0</v>
      </c>
      <c r="XH48" s="44">
        <f t="shared" si="189"/>
        <v>0</v>
      </c>
      <c r="XI48" s="44">
        <f t="shared" si="190"/>
        <v>0</v>
      </c>
      <c r="XJ48" s="44">
        <f>VLOOKUP($C48,факт!$D$8:$JF$250,51,0)</f>
        <v>0</v>
      </c>
      <c r="XK48" s="44">
        <f>VLOOKUP($C48,факт!$D$8:$JF$250,52,0)</f>
        <v>0</v>
      </c>
      <c r="XL48" s="44">
        <f>VLOOKUP($C48,факт!$D$8:$JF$250,53,0)</f>
        <v>0</v>
      </c>
      <c r="XM48" s="44">
        <f>VLOOKUP($C48,факт!$D$8:$JF$250,54,0)</f>
        <v>0</v>
      </c>
      <c r="XN48" s="44">
        <f>VLOOKUP($C48,факт!$D$8:$JF$250,55,0)</f>
        <v>0</v>
      </c>
      <c r="XO48" s="44">
        <f>VLOOKUP($C48,факт!$D$8:$JF$250,56,0)</f>
        <v>0</v>
      </c>
      <c r="XP48" s="44">
        <f t="shared" si="1600"/>
        <v>0</v>
      </c>
      <c r="XQ48" s="44">
        <f t="shared" si="1601"/>
        <v>0</v>
      </c>
      <c r="XR48" s="44">
        <f t="shared" si="1602"/>
        <v>0</v>
      </c>
      <c r="XS48" s="44">
        <f t="shared" si="191"/>
        <v>0</v>
      </c>
      <c r="XT48" s="44">
        <f t="shared" si="192"/>
        <v>0</v>
      </c>
      <c r="XU48" s="5">
        <f>'СДП (план)'!CS49</f>
        <v>0</v>
      </c>
      <c r="XV48" s="3">
        <f>'СДП (план)'!CT49</f>
        <v>0</v>
      </c>
      <c r="XW48" s="44">
        <f t="shared" si="193"/>
        <v>0</v>
      </c>
      <c r="XX48" s="44">
        <f t="shared" si="194"/>
        <v>0</v>
      </c>
      <c r="XY48" s="44">
        <f>VLOOKUP($C48,факт!$D$8:$JF$250,93,0)</f>
        <v>0</v>
      </c>
      <c r="XZ48" s="44">
        <f>VLOOKUP($C48,факт!$D$8:$JF$250,94,0)</f>
        <v>0</v>
      </c>
      <c r="YA48" s="44">
        <f>VLOOKUP($C48,факт!$D$8:$JF$250,95,0)</f>
        <v>0</v>
      </c>
      <c r="YB48" s="44">
        <f>VLOOKUP($C48,факт!$D$8:$JF$250,96,0)</f>
        <v>0</v>
      </c>
      <c r="YC48" s="44">
        <f>VLOOKUP($C48,факт!$D$8:$JF$250,97,0)</f>
        <v>0</v>
      </c>
      <c r="YD48" s="44">
        <f>VLOOKUP($C48,факт!$D$8:$JF$250,98,0)</f>
        <v>0</v>
      </c>
      <c r="YE48" s="44">
        <f t="shared" si="1603"/>
        <v>0</v>
      </c>
      <c r="YF48" s="44">
        <f t="shared" si="1604"/>
        <v>0</v>
      </c>
      <c r="YG48" s="44">
        <f t="shared" si="1605"/>
        <v>0</v>
      </c>
      <c r="YH48" s="44">
        <f t="shared" si="195"/>
        <v>0</v>
      </c>
      <c r="YI48" s="44">
        <f t="shared" si="196"/>
        <v>0</v>
      </c>
      <c r="YJ48" s="3">
        <f>'СДП (план)'!CU49</f>
        <v>0</v>
      </c>
      <c r="YK48" s="3">
        <f>'СДП (план)'!CV49</f>
        <v>0</v>
      </c>
      <c r="YL48" s="44">
        <f t="shared" si="197"/>
        <v>0</v>
      </c>
      <c r="YM48" s="44">
        <f t="shared" si="198"/>
        <v>0</v>
      </c>
      <c r="YN48" s="44">
        <f>VLOOKUP($C48,факт!$D$8:$JF$250,243,0)</f>
        <v>0</v>
      </c>
      <c r="YO48" s="44">
        <f>VLOOKUP($C48,факт!$D$8:$JF$250,244,0)</f>
        <v>0</v>
      </c>
      <c r="YP48" s="44">
        <f>VLOOKUP($C48,факт!$D$8:$JF$250,245,0)</f>
        <v>0</v>
      </c>
      <c r="YQ48" s="44">
        <f>VLOOKUP($C48,факт!$D$8:$JF$250,246,0)</f>
        <v>0</v>
      </c>
      <c r="YR48" s="44">
        <f>VLOOKUP($C48,факт!$D$8:$JF$250,247,0)</f>
        <v>0</v>
      </c>
      <c r="YS48" s="44">
        <f>VLOOKUP($C48,факт!$D$8:$JF$250,248,0)</f>
        <v>0</v>
      </c>
      <c r="YT48" s="44">
        <f t="shared" si="1606"/>
        <v>0</v>
      </c>
      <c r="YU48" s="44">
        <f t="shared" si="1607"/>
        <v>0</v>
      </c>
      <c r="YV48" s="44">
        <f t="shared" si="1608"/>
        <v>0</v>
      </c>
      <c r="YW48" s="44">
        <f t="shared" si="1059"/>
        <v>0</v>
      </c>
      <c r="YX48" s="44">
        <f t="shared" si="1060"/>
        <v>0</v>
      </c>
      <c r="YY48" s="44">
        <f>'СДП (план)'!CW49</f>
        <v>0</v>
      </c>
      <c r="YZ48" s="44">
        <f>'СДП (план)'!CX49</f>
        <v>0</v>
      </c>
      <c r="ZA48" s="44">
        <f t="shared" si="199"/>
        <v>0</v>
      </c>
      <c r="ZB48" s="44">
        <f t="shared" si="200"/>
        <v>0</v>
      </c>
      <c r="ZC48" s="44">
        <f>VLOOKUP($C48,факт!$D$8:$JF$250,249,0)</f>
        <v>0</v>
      </c>
      <c r="ZD48" s="44">
        <f>VLOOKUP($C48,факт!$D$8:$JF$250,250,0)</f>
        <v>0</v>
      </c>
      <c r="ZE48" s="44">
        <f>VLOOKUP($C48,факт!$D$8:$JF$250,251,0)</f>
        <v>0</v>
      </c>
      <c r="ZF48" s="44">
        <f>VLOOKUP($C48,факт!$D$8:$JF$250,252,0)</f>
        <v>0</v>
      </c>
      <c r="ZG48" s="44">
        <f>VLOOKUP($C48,факт!$D$8:$JF$250,253,0)</f>
        <v>0</v>
      </c>
      <c r="ZH48" s="44">
        <f>VLOOKUP($C48,факт!$D$8:$JF$250,254,0)</f>
        <v>0</v>
      </c>
      <c r="ZI48" s="44">
        <f t="shared" si="1609"/>
        <v>0</v>
      </c>
      <c r="ZJ48" s="44">
        <f>SUM(ZA48*$F48)</f>
        <v>0</v>
      </c>
      <c r="ZK48" s="44">
        <f>SUM(ZC48*$F48)</f>
        <v>0</v>
      </c>
      <c r="ZL48" s="44">
        <f t="shared" si="1216"/>
        <v>0</v>
      </c>
      <c r="ZM48" s="44">
        <f t="shared" si="1217"/>
        <v>0</v>
      </c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9">
        <f t="shared" si="1610"/>
        <v>85</v>
      </c>
      <c r="AAD48" s="49">
        <f t="shared" si="1610"/>
        <v>2695732.7039999999</v>
      </c>
      <c r="AAE48" s="49">
        <f t="shared" si="1610"/>
        <v>42.5</v>
      </c>
      <c r="AAF48" s="49">
        <f t="shared" si="1610"/>
        <v>1347866.352</v>
      </c>
      <c r="AAG48" s="49">
        <f t="shared" si="1610"/>
        <v>36</v>
      </c>
      <c r="AAH48" s="49">
        <f t="shared" si="1610"/>
        <v>755491.91999999993</v>
      </c>
      <c r="AAI48" s="49">
        <f t="shared" si="1610"/>
        <v>155</v>
      </c>
      <c r="AAJ48" s="49">
        <f t="shared" si="1610"/>
        <v>1</v>
      </c>
      <c r="AAK48" s="49">
        <f t="shared" si="1610"/>
        <v>28617.119999999999</v>
      </c>
      <c r="AAL48" s="49">
        <f t="shared" si="1610"/>
        <v>6</v>
      </c>
      <c r="AAM48" s="49">
        <f t="shared" si="1610"/>
        <v>115.60000000000001</v>
      </c>
      <c r="AAN48" s="49">
        <f t="shared" si="1610"/>
        <v>57.800000000000004</v>
      </c>
      <c r="AAO48" s="49">
        <f t="shared" si="1610"/>
        <v>48.959999999999994</v>
      </c>
      <c r="AAP48" s="44">
        <f t="shared" si="1611"/>
        <v>-6.5</v>
      </c>
      <c r="AAQ48" s="44">
        <f t="shared" si="1612"/>
        <v>-592374.43200000003</v>
      </c>
    </row>
    <row r="49" spans="1:719" s="56" customFormat="1" ht="15" hidden="1" x14ac:dyDescent="0.25">
      <c r="A49" s="193">
        <v>12</v>
      </c>
      <c r="B49" s="224"/>
      <c r="C49" s="243" t="s">
        <v>540</v>
      </c>
      <c r="D49" s="244" t="s">
        <v>27</v>
      </c>
      <c r="E49" s="156">
        <v>15030</v>
      </c>
      <c r="F49" s="220"/>
      <c r="G49" s="301"/>
      <c r="H49" s="14"/>
      <c r="I49" s="206"/>
      <c r="J49" s="206"/>
      <c r="K49" s="227">
        <v>1.4</v>
      </c>
      <c r="L49" s="225">
        <v>1.68</v>
      </c>
      <c r="M49" s="225">
        <v>2.23</v>
      </c>
      <c r="N49" s="216">
        <v>2.57</v>
      </c>
      <c r="O49" s="102">
        <f t="shared" ref="O49:BY49" si="1613">SUM(O50:O59)</f>
        <v>71</v>
      </c>
      <c r="P49" s="102">
        <f t="shared" si="1613"/>
        <v>888603.65999999992</v>
      </c>
      <c r="Q49" s="102">
        <f t="shared" si="1613"/>
        <v>35.5</v>
      </c>
      <c r="R49" s="102">
        <f t="shared" si="1613"/>
        <v>444301.82999999996</v>
      </c>
      <c r="S49" s="102">
        <f t="shared" si="1613"/>
        <v>5</v>
      </c>
      <c r="T49" s="102">
        <f t="shared" si="1613"/>
        <v>64178.100000000006</v>
      </c>
      <c r="U49" s="102">
        <f t="shared" si="1613"/>
        <v>39</v>
      </c>
      <c r="V49" s="102">
        <f t="shared" si="1613"/>
        <v>0</v>
      </c>
      <c r="W49" s="102">
        <f t="shared" si="1613"/>
        <v>0</v>
      </c>
      <c r="X49" s="102">
        <f t="shared" si="1613"/>
        <v>0</v>
      </c>
      <c r="Y49" s="102">
        <f t="shared" si="1613"/>
        <v>42.230000000000004</v>
      </c>
      <c r="Z49" s="102">
        <f t="shared" si="1613"/>
        <v>21.115000000000002</v>
      </c>
      <c r="AA49" s="102">
        <f t="shared" si="1613"/>
        <v>3.05</v>
      </c>
      <c r="AB49" s="102">
        <f t="shared" si="1613"/>
        <v>-30.5</v>
      </c>
      <c r="AC49" s="102">
        <f t="shared" si="1613"/>
        <v>-380123.73</v>
      </c>
      <c r="AD49" s="102">
        <f t="shared" si="1613"/>
        <v>0</v>
      </c>
      <c r="AE49" s="102">
        <f t="shared" si="1613"/>
        <v>0</v>
      </c>
      <c r="AF49" s="102">
        <f t="shared" si="1613"/>
        <v>0</v>
      </c>
      <c r="AG49" s="102">
        <f t="shared" si="1613"/>
        <v>0</v>
      </c>
      <c r="AH49" s="102">
        <f t="shared" si="1613"/>
        <v>0</v>
      </c>
      <c r="AI49" s="102">
        <f t="shared" si="1613"/>
        <v>0</v>
      </c>
      <c r="AJ49" s="102">
        <f t="shared" si="1613"/>
        <v>0</v>
      </c>
      <c r="AK49" s="102">
        <f t="shared" si="1613"/>
        <v>0</v>
      </c>
      <c r="AL49" s="102">
        <f t="shared" si="1613"/>
        <v>0</v>
      </c>
      <c r="AM49" s="102">
        <f t="shared" si="1613"/>
        <v>0</v>
      </c>
      <c r="AN49" s="102">
        <f t="shared" si="1613"/>
        <v>0</v>
      </c>
      <c r="AO49" s="102">
        <f t="shared" si="1613"/>
        <v>0</v>
      </c>
      <c r="AP49" s="102">
        <f t="shared" si="1613"/>
        <v>0</v>
      </c>
      <c r="AQ49" s="102">
        <f t="shared" si="1613"/>
        <v>0</v>
      </c>
      <c r="AR49" s="102">
        <f t="shared" si="1613"/>
        <v>0</v>
      </c>
      <c r="AS49" s="102">
        <f t="shared" si="1613"/>
        <v>0</v>
      </c>
      <c r="AT49" s="102">
        <f t="shared" si="1613"/>
        <v>0</v>
      </c>
      <c r="AU49" s="102">
        <f t="shared" si="1613"/>
        <v>0</v>
      </c>
      <c r="AV49" s="102">
        <f t="shared" si="1613"/>
        <v>0</v>
      </c>
      <c r="AW49" s="102">
        <f t="shared" si="1613"/>
        <v>0</v>
      </c>
      <c r="AX49" s="102">
        <f t="shared" si="1613"/>
        <v>0</v>
      </c>
      <c r="AY49" s="102">
        <f t="shared" si="1613"/>
        <v>0</v>
      </c>
      <c r="AZ49" s="102">
        <f t="shared" si="1613"/>
        <v>0</v>
      </c>
      <c r="BA49" s="102">
        <f t="shared" si="1613"/>
        <v>0</v>
      </c>
      <c r="BB49" s="102">
        <f t="shared" si="1613"/>
        <v>0</v>
      </c>
      <c r="BC49" s="102">
        <f t="shared" si="1613"/>
        <v>0</v>
      </c>
      <c r="BD49" s="102">
        <f t="shared" si="1613"/>
        <v>0</v>
      </c>
      <c r="BE49" s="102">
        <f t="shared" si="1613"/>
        <v>0</v>
      </c>
      <c r="BF49" s="102">
        <f t="shared" si="1613"/>
        <v>0</v>
      </c>
      <c r="BG49" s="102">
        <f t="shared" si="1613"/>
        <v>0</v>
      </c>
      <c r="BH49" s="102">
        <f t="shared" si="1613"/>
        <v>0</v>
      </c>
      <c r="BI49" s="102">
        <f t="shared" si="1613"/>
        <v>0</v>
      </c>
      <c r="BJ49" s="102">
        <f t="shared" si="1613"/>
        <v>0</v>
      </c>
      <c r="BK49" s="102">
        <f t="shared" si="1613"/>
        <v>0</v>
      </c>
      <c r="BL49" s="102">
        <f t="shared" si="1613"/>
        <v>0</v>
      </c>
      <c r="BM49" s="102">
        <f t="shared" si="1613"/>
        <v>0</v>
      </c>
      <c r="BN49" s="102">
        <f t="shared" si="1613"/>
        <v>0</v>
      </c>
      <c r="BO49" s="102">
        <f t="shared" si="1613"/>
        <v>0</v>
      </c>
      <c r="BP49" s="102">
        <f t="shared" si="1613"/>
        <v>0</v>
      </c>
      <c r="BQ49" s="102">
        <f t="shared" si="1613"/>
        <v>0</v>
      </c>
      <c r="BR49" s="102">
        <f t="shared" si="1613"/>
        <v>0</v>
      </c>
      <c r="BS49" s="102">
        <f t="shared" si="1613"/>
        <v>0</v>
      </c>
      <c r="BT49" s="102">
        <f t="shared" si="1613"/>
        <v>0</v>
      </c>
      <c r="BU49" s="102">
        <f t="shared" si="1613"/>
        <v>0</v>
      </c>
      <c r="BV49" s="102">
        <f t="shared" si="1613"/>
        <v>0</v>
      </c>
      <c r="BW49" s="102">
        <f t="shared" si="1613"/>
        <v>0</v>
      </c>
      <c r="BX49" s="102">
        <f t="shared" si="1613"/>
        <v>0</v>
      </c>
      <c r="BY49" s="102">
        <f t="shared" si="1613"/>
        <v>0</v>
      </c>
      <c r="BZ49" s="102">
        <f t="shared" ref="BZ49:EK49" si="1614">SUM(BZ50:BZ59)</f>
        <v>0</v>
      </c>
      <c r="CA49" s="102">
        <f t="shared" si="1614"/>
        <v>0</v>
      </c>
      <c r="CB49" s="102">
        <f t="shared" si="1614"/>
        <v>0</v>
      </c>
      <c r="CC49" s="102">
        <f t="shared" si="1614"/>
        <v>0</v>
      </c>
      <c r="CD49" s="102">
        <f t="shared" si="1614"/>
        <v>0</v>
      </c>
      <c r="CE49" s="102">
        <f t="shared" si="1614"/>
        <v>0</v>
      </c>
      <c r="CF49" s="102">
        <f t="shared" si="1614"/>
        <v>0</v>
      </c>
      <c r="CG49" s="102">
        <f t="shared" si="1614"/>
        <v>0</v>
      </c>
      <c r="CH49" s="102">
        <f t="shared" si="1614"/>
        <v>0</v>
      </c>
      <c r="CI49" s="102">
        <f t="shared" si="1614"/>
        <v>0</v>
      </c>
      <c r="CJ49" s="102">
        <f t="shared" si="1614"/>
        <v>0</v>
      </c>
      <c r="CK49" s="102">
        <f t="shared" si="1614"/>
        <v>0</v>
      </c>
      <c r="CL49" s="102">
        <f t="shared" si="1614"/>
        <v>0</v>
      </c>
      <c r="CM49" s="102">
        <f t="shared" si="1614"/>
        <v>0</v>
      </c>
      <c r="CN49" s="102">
        <f t="shared" si="1614"/>
        <v>0</v>
      </c>
      <c r="CO49" s="102">
        <f t="shared" si="1614"/>
        <v>0</v>
      </c>
      <c r="CP49" s="102">
        <f t="shared" si="1614"/>
        <v>0</v>
      </c>
      <c r="CQ49" s="102">
        <f t="shared" si="1614"/>
        <v>0</v>
      </c>
      <c r="CR49" s="102">
        <f t="shared" si="1614"/>
        <v>0</v>
      </c>
      <c r="CS49" s="102">
        <f t="shared" si="1614"/>
        <v>0</v>
      </c>
      <c r="CT49" s="102">
        <f t="shared" si="1614"/>
        <v>0</v>
      </c>
      <c r="CU49" s="102">
        <f t="shared" si="1614"/>
        <v>0</v>
      </c>
      <c r="CV49" s="102">
        <f t="shared" si="1614"/>
        <v>0</v>
      </c>
      <c r="CW49" s="102">
        <f t="shared" si="1614"/>
        <v>0</v>
      </c>
      <c r="CX49" s="102">
        <f t="shared" si="1614"/>
        <v>0</v>
      </c>
      <c r="CY49" s="102">
        <f t="shared" si="1614"/>
        <v>0</v>
      </c>
      <c r="CZ49" s="102">
        <f t="shared" si="1614"/>
        <v>0</v>
      </c>
      <c r="DA49" s="102">
        <f t="shared" si="1614"/>
        <v>0</v>
      </c>
      <c r="DB49" s="102">
        <f t="shared" si="1614"/>
        <v>0</v>
      </c>
      <c r="DC49" s="102">
        <f t="shared" si="1614"/>
        <v>0</v>
      </c>
      <c r="DD49" s="102">
        <f t="shared" si="1614"/>
        <v>0</v>
      </c>
      <c r="DE49" s="102">
        <f t="shared" si="1614"/>
        <v>0</v>
      </c>
      <c r="DF49" s="102">
        <f t="shared" si="1614"/>
        <v>0</v>
      </c>
      <c r="DG49" s="102">
        <f t="shared" si="1614"/>
        <v>0</v>
      </c>
      <c r="DH49" s="102">
        <f t="shared" si="1614"/>
        <v>0</v>
      </c>
      <c r="DI49" s="102">
        <f t="shared" si="1614"/>
        <v>0</v>
      </c>
      <c r="DJ49" s="102">
        <f t="shared" si="1614"/>
        <v>0</v>
      </c>
      <c r="DK49" s="102">
        <f t="shared" si="1614"/>
        <v>0</v>
      </c>
      <c r="DL49" s="102">
        <f t="shared" si="1614"/>
        <v>0</v>
      </c>
      <c r="DM49" s="102">
        <f t="shared" si="1614"/>
        <v>0</v>
      </c>
      <c r="DN49" s="102">
        <f t="shared" si="1614"/>
        <v>0</v>
      </c>
      <c r="DO49" s="102">
        <f t="shared" si="1614"/>
        <v>0</v>
      </c>
      <c r="DP49" s="102">
        <f t="shared" si="1614"/>
        <v>15</v>
      </c>
      <c r="DQ49" s="102">
        <f t="shared" si="1614"/>
        <v>306161.09999999998</v>
      </c>
      <c r="DR49" s="102">
        <f t="shared" si="1614"/>
        <v>7.5</v>
      </c>
      <c r="DS49" s="102">
        <f t="shared" si="1614"/>
        <v>153080.54999999999</v>
      </c>
      <c r="DT49" s="102">
        <f t="shared" si="1614"/>
        <v>0</v>
      </c>
      <c r="DU49" s="102">
        <f t="shared" si="1614"/>
        <v>0</v>
      </c>
      <c r="DV49" s="102">
        <f t="shared" si="1614"/>
        <v>0</v>
      </c>
      <c r="DW49" s="102">
        <f t="shared" si="1614"/>
        <v>0</v>
      </c>
      <c r="DX49" s="102">
        <f t="shared" si="1614"/>
        <v>0</v>
      </c>
      <c r="DY49" s="102">
        <f t="shared" si="1614"/>
        <v>0</v>
      </c>
      <c r="DZ49" s="102">
        <f t="shared" si="1614"/>
        <v>14.549999999999999</v>
      </c>
      <c r="EA49" s="102">
        <f t="shared" si="1614"/>
        <v>7.2749999999999995</v>
      </c>
      <c r="EB49" s="102">
        <f t="shared" si="1614"/>
        <v>0</v>
      </c>
      <c r="EC49" s="102">
        <f t="shared" si="1614"/>
        <v>-7.5</v>
      </c>
      <c r="ED49" s="102">
        <f t="shared" si="1614"/>
        <v>-153080.54999999999</v>
      </c>
      <c r="EE49" s="102">
        <f t="shared" si="1614"/>
        <v>0</v>
      </c>
      <c r="EF49" s="102">
        <f t="shared" si="1614"/>
        <v>0</v>
      </c>
      <c r="EG49" s="102">
        <f t="shared" si="1614"/>
        <v>0</v>
      </c>
      <c r="EH49" s="102">
        <f t="shared" si="1614"/>
        <v>0</v>
      </c>
      <c r="EI49" s="102">
        <f t="shared" si="1614"/>
        <v>0</v>
      </c>
      <c r="EJ49" s="102">
        <f t="shared" si="1614"/>
        <v>0</v>
      </c>
      <c r="EK49" s="102">
        <f t="shared" si="1614"/>
        <v>0</v>
      </c>
      <c r="EL49" s="102">
        <f t="shared" ref="EL49:GW49" si="1615">SUM(EL50:EL59)</f>
        <v>0</v>
      </c>
      <c r="EM49" s="102">
        <f t="shared" si="1615"/>
        <v>0</v>
      </c>
      <c r="EN49" s="102">
        <f t="shared" si="1615"/>
        <v>0</v>
      </c>
      <c r="EO49" s="102">
        <f t="shared" si="1615"/>
        <v>0</v>
      </c>
      <c r="EP49" s="102">
        <f t="shared" si="1615"/>
        <v>0</v>
      </c>
      <c r="EQ49" s="102">
        <f t="shared" si="1615"/>
        <v>0</v>
      </c>
      <c r="ER49" s="102">
        <f t="shared" si="1615"/>
        <v>0</v>
      </c>
      <c r="ES49" s="102">
        <f t="shared" si="1615"/>
        <v>0</v>
      </c>
      <c r="ET49" s="102">
        <f t="shared" si="1615"/>
        <v>3</v>
      </c>
      <c r="EU49" s="102">
        <f t="shared" si="1615"/>
        <v>38296.44</v>
      </c>
      <c r="EV49" s="102">
        <f t="shared" si="1615"/>
        <v>1.5</v>
      </c>
      <c r="EW49" s="102">
        <f t="shared" si="1615"/>
        <v>19148.22</v>
      </c>
      <c r="EX49" s="102">
        <f t="shared" si="1615"/>
        <v>3</v>
      </c>
      <c r="EY49" s="102">
        <f t="shared" si="1615"/>
        <v>38296.44</v>
      </c>
      <c r="EZ49" s="102">
        <f t="shared" si="1615"/>
        <v>20</v>
      </c>
      <c r="FA49" s="102">
        <f t="shared" si="1615"/>
        <v>0</v>
      </c>
      <c r="FB49" s="102">
        <f t="shared" si="1615"/>
        <v>0</v>
      </c>
      <c r="FC49" s="102">
        <f t="shared" si="1615"/>
        <v>0</v>
      </c>
      <c r="FD49" s="102">
        <f t="shared" si="1615"/>
        <v>1.82</v>
      </c>
      <c r="FE49" s="102">
        <f t="shared" si="1615"/>
        <v>0.91</v>
      </c>
      <c r="FF49" s="102">
        <f t="shared" si="1615"/>
        <v>1.82</v>
      </c>
      <c r="FG49" s="102">
        <f t="shared" si="1615"/>
        <v>1.5</v>
      </c>
      <c r="FH49" s="102">
        <f t="shared" si="1615"/>
        <v>19148.22</v>
      </c>
      <c r="FI49" s="102">
        <f t="shared" si="1615"/>
        <v>125</v>
      </c>
      <c r="FJ49" s="102">
        <f t="shared" si="1615"/>
        <v>15743057.588639999</v>
      </c>
      <c r="FK49" s="102">
        <f t="shared" si="1615"/>
        <v>62.5</v>
      </c>
      <c r="FL49" s="102">
        <f t="shared" si="1615"/>
        <v>7871528.7943199994</v>
      </c>
      <c r="FM49" s="102">
        <f t="shared" si="1615"/>
        <v>45</v>
      </c>
      <c r="FN49" s="102">
        <f t="shared" si="1615"/>
        <v>5909909.2299999986</v>
      </c>
      <c r="FO49" s="102">
        <f t="shared" si="1615"/>
        <v>1260</v>
      </c>
      <c r="FP49" s="102">
        <f t="shared" si="1615"/>
        <v>0</v>
      </c>
      <c r="FQ49" s="102">
        <f t="shared" si="1615"/>
        <v>0</v>
      </c>
      <c r="FR49" s="102">
        <f t="shared" si="1615"/>
        <v>0</v>
      </c>
      <c r="FS49" s="102">
        <f t="shared" si="1615"/>
        <v>1012.25</v>
      </c>
      <c r="FT49" s="102">
        <f t="shared" si="1615"/>
        <v>506.125</v>
      </c>
      <c r="FU49" s="102">
        <f t="shared" si="1615"/>
        <v>381.31</v>
      </c>
      <c r="FV49" s="102">
        <f t="shared" si="1615"/>
        <v>-17.5</v>
      </c>
      <c r="FW49" s="102">
        <f t="shared" si="1615"/>
        <v>-1961619.5643200011</v>
      </c>
      <c r="FX49" s="102">
        <f t="shared" si="1615"/>
        <v>0</v>
      </c>
      <c r="FY49" s="102">
        <f t="shared" si="1615"/>
        <v>0</v>
      </c>
      <c r="FZ49" s="102">
        <f t="shared" si="1615"/>
        <v>0</v>
      </c>
      <c r="GA49" s="102">
        <f t="shared" si="1615"/>
        <v>0</v>
      </c>
      <c r="GB49" s="102">
        <f t="shared" si="1615"/>
        <v>0</v>
      </c>
      <c r="GC49" s="102">
        <f t="shared" si="1615"/>
        <v>0</v>
      </c>
      <c r="GD49" s="102">
        <f t="shared" si="1615"/>
        <v>0</v>
      </c>
      <c r="GE49" s="102">
        <f t="shared" si="1615"/>
        <v>0</v>
      </c>
      <c r="GF49" s="102">
        <f t="shared" si="1615"/>
        <v>0</v>
      </c>
      <c r="GG49" s="102">
        <f t="shared" si="1615"/>
        <v>0</v>
      </c>
      <c r="GH49" s="102">
        <f t="shared" si="1615"/>
        <v>0</v>
      </c>
      <c r="GI49" s="102">
        <f t="shared" si="1615"/>
        <v>0</v>
      </c>
      <c r="GJ49" s="102">
        <f t="shared" si="1615"/>
        <v>0</v>
      </c>
      <c r="GK49" s="102">
        <f t="shared" si="1615"/>
        <v>0</v>
      </c>
      <c r="GL49" s="102">
        <f t="shared" si="1615"/>
        <v>0</v>
      </c>
      <c r="GM49" s="102">
        <f t="shared" si="1615"/>
        <v>31</v>
      </c>
      <c r="GN49" s="102">
        <f t="shared" si="1615"/>
        <v>423196.70399999997</v>
      </c>
      <c r="GO49" s="102">
        <f t="shared" si="1615"/>
        <v>15.5</v>
      </c>
      <c r="GP49" s="102">
        <f t="shared" si="1615"/>
        <v>211598.35199999998</v>
      </c>
      <c r="GQ49" s="102">
        <f t="shared" si="1615"/>
        <v>22</v>
      </c>
      <c r="GR49" s="102">
        <f t="shared" si="1615"/>
        <v>305024.86999999994</v>
      </c>
      <c r="GS49" s="102">
        <f t="shared" si="1615"/>
        <v>204</v>
      </c>
      <c r="GT49" s="102">
        <f t="shared" si="1615"/>
        <v>0</v>
      </c>
      <c r="GU49" s="102">
        <f t="shared" si="1615"/>
        <v>0</v>
      </c>
      <c r="GV49" s="102">
        <f t="shared" si="1615"/>
        <v>0</v>
      </c>
      <c r="GW49" s="102">
        <f t="shared" si="1615"/>
        <v>16.760000000000002</v>
      </c>
      <c r="GX49" s="102">
        <f t="shared" ref="GX49:JI49" si="1616">SUM(GX50:GX59)</f>
        <v>8.3800000000000008</v>
      </c>
      <c r="GY49" s="102">
        <f t="shared" si="1616"/>
        <v>12.08</v>
      </c>
      <c r="GZ49" s="102">
        <f t="shared" si="1616"/>
        <v>6.5</v>
      </c>
      <c r="HA49" s="102">
        <f t="shared" si="1616"/>
        <v>93426.517999999924</v>
      </c>
      <c r="HB49" s="102">
        <f t="shared" si="1616"/>
        <v>0</v>
      </c>
      <c r="HC49" s="102">
        <f t="shared" si="1616"/>
        <v>0</v>
      </c>
      <c r="HD49" s="102">
        <f t="shared" si="1616"/>
        <v>0</v>
      </c>
      <c r="HE49" s="102">
        <f t="shared" si="1616"/>
        <v>0</v>
      </c>
      <c r="HF49" s="102">
        <f t="shared" si="1616"/>
        <v>0</v>
      </c>
      <c r="HG49" s="102">
        <f t="shared" si="1616"/>
        <v>0</v>
      </c>
      <c r="HH49" s="102">
        <f t="shared" si="1616"/>
        <v>0</v>
      </c>
      <c r="HI49" s="102">
        <f t="shared" si="1616"/>
        <v>0</v>
      </c>
      <c r="HJ49" s="102">
        <f t="shared" si="1616"/>
        <v>0</v>
      </c>
      <c r="HK49" s="102">
        <f t="shared" si="1616"/>
        <v>0</v>
      </c>
      <c r="HL49" s="102">
        <f t="shared" si="1616"/>
        <v>0</v>
      </c>
      <c r="HM49" s="102">
        <f t="shared" si="1616"/>
        <v>0</v>
      </c>
      <c r="HN49" s="102">
        <f t="shared" si="1616"/>
        <v>0</v>
      </c>
      <c r="HO49" s="102">
        <f t="shared" si="1616"/>
        <v>0</v>
      </c>
      <c r="HP49" s="102">
        <f t="shared" si="1616"/>
        <v>0</v>
      </c>
      <c r="HQ49" s="102">
        <f t="shared" si="1616"/>
        <v>0</v>
      </c>
      <c r="HR49" s="102">
        <f t="shared" si="1616"/>
        <v>0</v>
      </c>
      <c r="HS49" s="102">
        <f t="shared" si="1616"/>
        <v>0</v>
      </c>
      <c r="HT49" s="102">
        <f t="shared" si="1616"/>
        <v>0</v>
      </c>
      <c r="HU49" s="102">
        <f t="shared" si="1616"/>
        <v>0</v>
      </c>
      <c r="HV49" s="102">
        <f t="shared" si="1616"/>
        <v>0</v>
      </c>
      <c r="HW49" s="102">
        <f t="shared" si="1616"/>
        <v>0</v>
      </c>
      <c r="HX49" s="102">
        <f t="shared" si="1616"/>
        <v>0</v>
      </c>
      <c r="HY49" s="102">
        <f t="shared" si="1616"/>
        <v>0</v>
      </c>
      <c r="HZ49" s="102">
        <f t="shared" si="1616"/>
        <v>0</v>
      </c>
      <c r="IA49" s="102">
        <f t="shared" si="1616"/>
        <v>0</v>
      </c>
      <c r="IB49" s="102">
        <f t="shared" si="1616"/>
        <v>0</v>
      </c>
      <c r="IC49" s="102">
        <f t="shared" si="1616"/>
        <v>0</v>
      </c>
      <c r="ID49" s="102">
        <f t="shared" si="1616"/>
        <v>0</v>
      </c>
      <c r="IE49" s="102">
        <f t="shared" si="1616"/>
        <v>0</v>
      </c>
      <c r="IF49" s="102">
        <f t="shared" si="1616"/>
        <v>0</v>
      </c>
      <c r="IG49" s="102">
        <f t="shared" si="1616"/>
        <v>0</v>
      </c>
      <c r="IH49" s="102">
        <f t="shared" si="1616"/>
        <v>0</v>
      </c>
      <c r="II49" s="102">
        <f t="shared" si="1616"/>
        <v>0</v>
      </c>
      <c r="IJ49" s="102">
        <f t="shared" si="1616"/>
        <v>0</v>
      </c>
      <c r="IK49" s="102">
        <f t="shared" si="1616"/>
        <v>0</v>
      </c>
      <c r="IL49" s="102">
        <f t="shared" si="1616"/>
        <v>0</v>
      </c>
      <c r="IM49" s="102">
        <f t="shared" si="1616"/>
        <v>0</v>
      </c>
      <c r="IN49" s="102">
        <f t="shared" si="1616"/>
        <v>0</v>
      </c>
      <c r="IO49" s="102">
        <f t="shared" si="1616"/>
        <v>0</v>
      </c>
      <c r="IP49" s="102">
        <f t="shared" si="1616"/>
        <v>0</v>
      </c>
      <c r="IQ49" s="102">
        <f t="shared" si="1616"/>
        <v>0</v>
      </c>
      <c r="IR49" s="102">
        <f t="shared" si="1616"/>
        <v>0</v>
      </c>
      <c r="IS49" s="102">
        <f t="shared" si="1616"/>
        <v>0</v>
      </c>
      <c r="IT49" s="102">
        <f t="shared" si="1616"/>
        <v>0</v>
      </c>
      <c r="IU49" s="102">
        <f t="shared" si="1616"/>
        <v>0</v>
      </c>
      <c r="IV49" s="102">
        <f t="shared" si="1616"/>
        <v>0</v>
      </c>
      <c r="IW49" s="102">
        <f t="shared" si="1616"/>
        <v>0</v>
      </c>
      <c r="IX49" s="102">
        <f t="shared" si="1616"/>
        <v>0</v>
      </c>
      <c r="IY49" s="102">
        <f t="shared" si="1616"/>
        <v>0</v>
      </c>
      <c r="IZ49" s="102">
        <f t="shared" si="1616"/>
        <v>0</v>
      </c>
      <c r="JA49" s="102">
        <f t="shared" si="1616"/>
        <v>0</v>
      </c>
      <c r="JB49" s="102">
        <f t="shared" si="1616"/>
        <v>0</v>
      </c>
      <c r="JC49" s="102">
        <f t="shared" si="1616"/>
        <v>0</v>
      </c>
      <c r="JD49" s="102">
        <f t="shared" si="1616"/>
        <v>0</v>
      </c>
      <c r="JE49" s="102">
        <f t="shared" si="1616"/>
        <v>0</v>
      </c>
      <c r="JF49" s="102">
        <f t="shared" si="1616"/>
        <v>0</v>
      </c>
      <c r="JG49" s="102">
        <f t="shared" si="1616"/>
        <v>0</v>
      </c>
      <c r="JH49" s="102">
        <f t="shared" si="1616"/>
        <v>0</v>
      </c>
      <c r="JI49" s="102">
        <f t="shared" si="1616"/>
        <v>0</v>
      </c>
      <c r="JJ49" s="102">
        <f t="shared" ref="JJ49:LU49" si="1617">SUM(JJ50:JJ59)</f>
        <v>0</v>
      </c>
      <c r="JK49" s="102">
        <f t="shared" si="1617"/>
        <v>0</v>
      </c>
      <c r="JL49" s="102">
        <f t="shared" si="1617"/>
        <v>0</v>
      </c>
      <c r="JM49" s="102">
        <f t="shared" si="1617"/>
        <v>0</v>
      </c>
      <c r="JN49" s="102">
        <f t="shared" si="1617"/>
        <v>0</v>
      </c>
      <c r="JO49" s="102">
        <f t="shared" si="1617"/>
        <v>0</v>
      </c>
      <c r="JP49" s="102">
        <f t="shared" si="1617"/>
        <v>0</v>
      </c>
      <c r="JQ49" s="102">
        <f t="shared" si="1617"/>
        <v>0</v>
      </c>
      <c r="JR49" s="102">
        <f t="shared" si="1617"/>
        <v>0</v>
      </c>
      <c r="JS49" s="102">
        <f t="shared" si="1617"/>
        <v>0</v>
      </c>
      <c r="JT49" s="102">
        <f t="shared" si="1617"/>
        <v>0</v>
      </c>
      <c r="JU49" s="102">
        <f t="shared" si="1617"/>
        <v>0</v>
      </c>
      <c r="JV49" s="102">
        <f t="shared" si="1617"/>
        <v>0</v>
      </c>
      <c r="JW49" s="102">
        <f t="shared" si="1617"/>
        <v>0</v>
      </c>
      <c r="JX49" s="102">
        <f t="shared" si="1617"/>
        <v>0</v>
      </c>
      <c r="JY49" s="102">
        <f t="shared" si="1617"/>
        <v>0</v>
      </c>
      <c r="JZ49" s="102">
        <f t="shared" si="1617"/>
        <v>0</v>
      </c>
      <c r="KA49" s="102">
        <f t="shared" si="1617"/>
        <v>0</v>
      </c>
      <c r="KB49" s="102">
        <f t="shared" si="1617"/>
        <v>0</v>
      </c>
      <c r="KC49" s="102">
        <f t="shared" si="1617"/>
        <v>0</v>
      </c>
      <c r="KD49" s="102">
        <f t="shared" si="1617"/>
        <v>0</v>
      </c>
      <c r="KE49" s="102">
        <f t="shared" si="1617"/>
        <v>0</v>
      </c>
      <c r="KF49" s="102">
        <f t="shared" si="1617"/>
        <v>0</v>
      </c>
      <c r="KG49" s="102">
        <f t="shared" si="1617"/>
        <v>0</v>
      </c>
      <c r="KH49" s="102">
        <f t="shared" si="1617"/>
        <v>0</v>
      </c>
      <c r="KI49" s="102">
        <f t="shared" si="1617"/>
        <v>0</v>
      </c>
      <c r="KJ49" s="102">
        <f t="shared" si="1617"/>
        <v>0</v>
      </c>
      <c r="KK49" s="102">
        <f t="shared" si="1617"/>
        <v>0</v>
      </c>
      <c r="KL49" s="102">
        <f t="shared" si="1617"/>
        <v>0</v>
      </c>
      <c r="KM49" s="102">
        <f t="shared" si="1617"/>
        <v>0</v>
      </c>
      <c r="KN49" s="102">
        <f t="shared" si="1617"/>
        <v>0</v>
      </c>
      <c r="KO49" s="102">
        <f t="shared" si="1617"/>
        <v>0</v>
      </c>
      <c r="KP49" s="102">
        <f t="shared" si="1617"/>
        <v>0</v>
      </c>
      <c r="KQ49" s="102">
        <f t="shared" si="1617"/>
        <v>0</v>
      </c>
      <c r="KR49" s="102">
        <f t="shared" si="1617"/>
        <v>0</v>
      </c>
      <c r="KS49" s="102">
        <f t="shared" si="1617"/>
        <v>0</v>
      </c>
      <c r="KT49" s="102">
        <f t="shared" si="1617"/>
        <v>0</v>
      </c>
      <c r="KU49" s="102">
        <f t="shared" si="1617"/>
        <v>0</v>
      </c>
      <c r="KV49" s="102">
        <f t="shared" si="1617"/>
        <v>0</v>
      </c>
      <c r="KW49" s="102">
        <f t="shared" si="1617"/>
        <v>0</v>
      </c>
      <c r="KX49" s="102">
        <f t="shared" si="1617"/>
        <v>0</v>
      </c>
      <c r="KY49" s="102">
        <f t="shared" si="1617"/>
        <v>0</v>
      </c>
      <c r="KZ49" s="102">
        <f t="shared" si="1617"/>
        <v>0</v>
      </c>
      <c r="LA49" s="102">
        <f t="shared" si="1617"/>
        <v>0</v>
      </c>
      <c r="LB49" s="102">
        <f t="shared" si="1617"/>
        <v>0</v>
      </c>
      <c r="LC49" s="102">
        <f t="shared" si="1617"/>
        <v>0</v>
      </c>
      <c r="LD49" s="102">
        <f t="shared" si="1617"/>
        <v>0</v>
      </c>
      <c r="LE49" s="102">
        <f t="shared" si="1617"/>
        <v>0</v>
      </c>
      <c r="LF49" s="102">
        <f t="shared" si="1617"/>
        <v>0</v>
      </c>
      <c r="LG49" s="102">
        <f t="shared" si="1617"/>
        <v>0</v>
      </c>
      <c r="LH49" s="102">
        <f t="shared" si="1617"/>
        <v>0</v>
      </c>
      <c r="LI49" s="102">
        <f t="shared" si="1617"/>
        <v>0</v>
      </c>
      <c r="LJ49" s="102">
        <f t="shared" si="1617"/>
        <v>0</v>
      </c>
      <c r="LK49" s="102">
        <f t="shared" si="1617"/>
        <v>0</v>
      </c>
      <c r="LL49" s="102">
        <f t="shared" si="1617"/>
        <v>0</v>
      </c>
      <c r="LM49" s="102">
        <f t="shared" si="1617"/>
        <v>0</v>
      </c>
      <c r="LN49" s="102">
        <f t="shared" si="1617"/>
        <v>0</v>
      </c>
      <c r="LO49" s="102">
        <f t="shared" si="1617"/>
        <v>0</v>
      </c>
      <c r="LP49" s="102">
        <f t="shared" si="1617"/>
        <v>0</v>
      </c>
      <c r="LQ49" s="102">
        <f t="shared" si="1617"/>
        <v>0</v>
      </c>
      <c r="LR49" s="102">
        <f t="shared" si="1617"/>
        <v>0</v>
      </c>
      <c r="LS49" s="102">
        <f t="shared" si="1617"/>
        <v>0</v>
      </c>
      <c r="LT49" s="102">
        <f t="shared" si="1617"/>
        <v>0</v>
      </c>
      <c r="LU49" s="102">
        <f t="shared" si="1617"/>
        <v>0</v>
      </c>
      <c r="LV49" s="102">
        <f t="shared" ref="LV49:OG49" si="1618">SUM(LV50:LV59)</f>
        <v>0</v>
      </c>
      <c r="LW49" s="102">
        <f t="shared" si="1618"/>
        <v>0</v>
      </c>
      <c r="LX49" s="102">
        <f t="shared" si="1618"/>
        <v>0</v>
      </c>
      <c r="LY49" s="102">
        <f t="shared" si="1618"/>
        <v>0</v>
      </c>
      <c r="LZ49" s="102">
        <f t="shared" si="1618"/>
        <v>0</v>
      </c>
      <c r="MA49" s="102">
        <f t="shared" si="1618"/>
        <v>0</v>
      </c>
      <c r="MB49" s="102">
        <f t="shared" si="1618"/>
        <v>0</v>
      </c>
      <c r="MC49" s="102">
        <f t="shared" si="1618"/>
        <v>0</v>
      </c>
      <c r="MD49" s="102">
        <f t="shared" si="1618"/>
        <v>0</v>
      </c>
      <c r="ME49" s="102">
        <f t="shared" si="1618"/>
        <v>0</v>
      </c>
      <c r="MF49" s="102">
        <f t="shared" si="1618"/>
        <v>0</v>
      </c>
      <c r="MG49" s="102">
        <f t="shared" si="1618"/>
        <v>0</v>
      </c>
      <c r="MH49" s="102">
        <f t="shared" si="1618"/>
        <v>0</v>
      </c>
      <c r="MI49" s="102">
        <f t="shared" si="1618"/>
        <v>0</v>
      </c>
      <c r="MJ49" s="102">
        <f t="shared" si="1618"/>
        <v>0</v>
      </c>
      <c r="MK49" s="102">
        <f t="shared" si="1618"/>
        <v>0</v>
      </c>
      <c r="ML49" s="102">
        <f t="shared" si="1618"/>
        <v>0</v>
      </c>
      <c r="MM49" s="102">
        <f t="shared" si="1618"/>
        <v>0</v>
      </c>
      <c r="MN49" s="102">
        <f t="shared" si="1618"/>
        <v>0</v>
      </c>
      <c r="MO49" s="102">
        <f t="shared" si="1618"/>
        <v>0</v>
      </c>
      <c r="MP49" s="102">
        <f t="shared" si="1618"/>
        <v>0</v>
      </c>
      <c r="MQ49" s="102">
        <f t="shared" si="1618"/>
        <v>0</v>
      </c>
      <c r="MR49" s="102">
        <f t="shared" si="1618"/>
        <v>0</v>
      </c>
      <c r="MS49" s="102">
        <f t="shared" si="1618"/>
        <v>0</v>
      </c>
      <c r="MT49" s="102">
        <f t="shared" si="1618"/>
        <v>0</v>
      </c>
      <c r="MU49" s="102">
        <f t="shared" si="1618"/>
        <v>0</v>
      </c>
      <c r="MV49" s="102">
        <f t="shared" si="1618"/>
        <v>0</v>
      </c>
      <c r="MW49" s="102">
        <f t="shared" si="1618"/>
        <v>0</v>
      </c>
      <c r="MX49" s="102">
        <f t="shared" si="1618"/>
        <v>0</v>
      </c>
      <c r="MY49" s="102">
        <f t="shared" si="1618"/>
        <v>0</v>
      </c>
      <c r="MZ49" s="102">
        <f t="shared" si="1618"/>
        <v>0</v>
      </c>
      <c r="NA49" s="102">
        <f t="shared" si="1618"/>
        <v>0</v>
      </c>
      <c r="NB49" s="102">
        <f t="shared" si="1618"/>
        <v>0</v>
      </c>
      <c r="NC49" s="102">
        <f t="shared" si="1618"/>
        <v>0</v>
      </c>
      <c r="ND49" s="102">
        <f t="shared" si="1618"/>
        <v>0</v>
      </c>
      <c r="NE49" s="102">
        <f t="shared" si="1618"/>
        <v>0</v>
      </c>
      <c r="NF49" s="102">
        <f t="shared" si="1618"/>
        <v>0</v>
      </c>
      <c r="NG49" s="102">
        <f t="shared" si="1618"/>
        <v>0</v>
      </c>
      <c r="NH49" s="102">
        <f t="shared" si="1618"/>
        <v>0</v>
      </c>
      <c r="NI49" s="102">
        <f t="shared" si="1618"/>
        <v>0</v>
      </c>
      <c r="NJ49" s="102">
        <f t="shared" si="1618"/>
        <v>0</v>
      </c>
      <c r="NK49" s="102">
        <f t="shared" si="1618"/>
        <v>0</v>
      </c>
      <c r="NL49" s="102">
        <f t="shared" si="1618"/>
        <v>0</v>
      </c>
      <c r="NM49" s="102">
        <f t="shared" si="1618"/>
        <v>0</v>
      </c>
      <c r="NN49" s="102">
        <f t="shared" si="1618"/>
        <v>0</v>
      </c>
      <c r="NO49" s="102">
        <f t="shared" si="1618"/>
        <v>0</v>
      </c>
      <c r="NP49" s="102">
        <f t="shared" si="1618"/>
        <v>0</v>
      </c>
      <c r="NQ49" s="102">
        <f t="shared" si="1618"/>
        <v>0</v>
      </c>
      <c r="NR49" s="102">
        <f t="shared" si="1618"/>
        <v>0</v>
      </c>
      <c r="NS49" s="102">
        <f t="shared" si="1618"/>
        <v>0</v>
      </c>
      <c r="NT49" s="102">
        <f t="shared" si="1618"/>
        <v>0</v>
      </c>
      <c r="NU49" s="102">
        <f t="shared" si="1618"/>
        <v>0</v>
      </c>
      <c r="NV49" s="102">
        <f t="shared" si="1618"/>
        <v>0</v>
      </c>
      <c r="NW49" s="102">
        <f t="shared" si="1618"/>
        <v>0</v>
      </c>
      <c r="NX49" s="102">
        <f t="shared" si="1618"/>
        <v>0</v>
      </c>
      <c r="NY49" s="102">
        <f t="shared" si="1618"/>
        <v>0</v>
      </c>
      <c r="NZ49" s="102">
        <f t="shared" si="1618"/>
        <v>74</v>
      </c>
      <c r="OA49" s="102">
        <f t="shared" si="1618"/>
        <v>1039053.9599999998</v>
      </c>
      <c r="OB49" s="102">
        <f t="shared" si="1618"/>
        <v>37</v>
      </c>
      <c r="OC49" s="102">
        <f t="shared" si="1618"/>
        <v>519526.97999999986</v>
      </c>
      <c r="OD49" s="102">
        <f t="shared" si="1618"/>
        <v>52</v>
      </c>
      <c r="OE49" s="102">
        <f t="shared" si="1618"/>
        <v>728684.4600000002</v>
      </c>
      <c r="OF49" s="102">
        <f t="shared" si="1618"/>
        <v>460</v>
      </c>
      <c r="OG49" s="102">
        <f t="shared" si="1618"/>
        <v>0</v>
      </c>
      <c r="OH49" s="102">
        <f t="shared" ref="OH49:QS49" si="1619">SUM(OH50:OH59)</f>
        <v>0</v>
      </c>
      <c r="OI49" s="102">
        <f t="shared" si="1619"/>
        <v>0</v>
      </c>
      <c r="OJ49" s="102">
        <f t="shared" si="1619"/>
        <v>49.38</v>
      </c>
      <c r="OK49" s="102">
        <f t="shared" si="1619"/>
        <v>24.69</v>
      </c>
      <c r="OL49" s="102">
        <f t="shared" si="1619"/>
        <v>34.630000000000003</v>
      </c>
      <c r="OM49" s="102">
        <f t="shared" si="1619"/>
        <v>15</v>
      </c>
      <c r="ON49" s="102">
        <f t="shared" si="1619"/>
        <v>209157.48000000027</v>
      </c>
      <c r="OO49" s="102">
        <f t="shared" si="1619"/>
        <v>23</v>
      </c>
      <c r="OP49" s="102">
        <f t="shared" si="1619"/>
        <v>2783107.6298496001</v>
      </c>
      <c r="OQ49" s="102">
        <f t="shared" si="1619"/>
        <v>11.5</v>
      </c>
      <c r="OR49" s="102">
        <f t="shared" si="1619"/>
        <v>1391553.8149248001</v>
      </c>
      <c r="OS49" s="102">
        <f t="shared" si="1619"/>
        <v>4</v>
      </c>
      <c r="OT49" s="102">
        <f t="shared" si="1619"/>
        <v>432858.24</v>
      </c>
      <c r="OU49" s="102">
        <f t="shared" si="1619"/>
        <v>93</v>
      </c>
      <c r="OV49" s="102">
        <f t="shared" si="1619"/>
        <v>0</v>
      </c>
      <c r="OW49" s="102">
        <f t="shared" si="1619"/>
        <v>0</v>
      </c>
      <c r="OX49" s="102">
        <f t="shared" si="1619"/>
        <v>0</v>
      </c>
      <c r="OY49" s="102">
        <f t="shared" si="1619"/>
        <v>174.84</v>
      </c>
      <c r="OZ49" s="102">
        <f t="shared" si="1619"/>
        <v>87.42</v>
      </c>
      <c r="PA49" s="102">
        <f t="shared" si="1619"/>
        <v>24</v>
      </c>
      <c r="PB49" s="102">
        <f t="shared" si="1619"/>
        <v>-7.5</v>
      </c>
      <c r="PC49" s="102">
        <f t="shared" si="1619"/>
        <v>-958695.57492480008</v>
      </c>
      <c r="PD49" s="102">
        <f t="shared" si="1619"/>
        <v>0</v>
      </c>
      <c r="PE49" s="102">
        <f t="shared" si="1619"/>
        <v>0</v>
      </c>
      <c r="PF49" s="102">
        <f t="shared" si="1619"/>
        <v>0</v>
      </c>
      <c r="PG49" s="102">
        <f t="shared" si="1619"/>
        <v>0</v>
      </c>
      <c r="PH49" s="102">
        <f t="shared" si="1619"/>
        <v>0</v>
      </c>
      <c r="PI49" s="102">
        <f t="shared" si="1619"/>
        <v>0</v>
      </c>
      <c r="PJ49" s="102">
        <f t="shared" si="1619"/>
        <v>0</v>
      </c>
      <c r="PK49" s="102">
        <f t="shared" si="1619"/>
        <v>0</v>
      </c>
      <c r="PL49" s="102">
        <f t="shared" si="1619"/>
        <v>0</v>
      </c>
      <c r="PM49" s="102">
        <f t="shared" si="1619"/>
        <v>0</v>
      </c>
      <c r="PN49" s="102">
        <f t="shared" si="1619"/>
        <v>0</v>
      </c>
      <c r="PO49" s="102">
        <f t="shared" si="1619"/>
        <v>0</v>
      </c>
      <c r="PP49" s="102">
        <f t="shared" si="1619"/>
        <v>0</v>
      </c>
      <c r="PQ49" s="102">
        <f t="shared" si="1619"/>
        <v>0</v>
      </c>
      <c r="PR49" s="102">
        <f t="shared" si="1619"/>
        <v>0</v>
      </c>
      <c r="PS49" s="102">
        <f t="shared" si="1619"/>
        <v>240</v>
      </c>
      <c r="PT49" s="102">
        <f t="shared" si="1619"/>
        <v>3807760.32</v>
      </c>
      <c r="PU49" s="102">
        <f t="shared" si="1619"/>
        <v>120</v>
      </c>
      <c r="PV49" s="102">
        <f t="shared" si="1619"/>
        <v>1903880.16</v>
      </c>
      <c r="PW49" s="102">
        <f t="shared" si="1619"/>
        <v>107</v>
      </c>
      <c r="PX49" s="102">
        <f t="shared" si="1619"/>
        <v>1644558.6200000006</v>
      </c>
      <c r="PY49" s="102">
        <f t="shared" si="1619"/>
        <v>961</v>
      </c>
      <c r="PZ49" s="102">
        <f t="shared" si="1619"/>
        <v>0</v>
      </c>
      <c r="QA49" s="102">
        <f t="shared" si="1619"/>
        <v>0</v>
      </c>
      <c r="QB49" s="102">
        <f t="shared" si="1619"/>
        <v>0</v>
      </c>
      <c r="QC49" s="102">
        <f t="shared" si="1619"/>
        <v>150.80000000000001</v>
      </c>
      <c r="QD49" s="102">
        <f t="shared" si="1619"/>
        <v>75.400000000000006</v>
      </c>
      <c r="QE49" s="102">
        <f t="shared" si="1619"/>
        <v>65.13</v>
      </c>
      <c r="QF49" s="102">
        <f t="shared" si="1619"/>
        <v>-13</v>
      </c>
      <c r="QG49" s="102">
        <f t="shared" si="1619"/>
        <v>-259321.53999999934</v>
      </c>
      <c r="QH49" s="102">
        <f t="shared" si="1619"/>
        <v>0</v>
      </c>
      <c r="QI49" s="102">
        <f t="shared" si="1619"/>
        <v>0</v>
      </c>
      <c r="QJ49" s="102">
        <f t="shared" si="1619"/>
        <v>0</v>
      </c>
      <c r="QK49" s="102">
        <f t="shared" si="1619"/>
        <v>0</v>
      </c>
      <c r="QL49" s="102">
        <f t="shared" si="1619"/>
        <v>1</v>
      </c>
      <c r="QM49" s="102">
        <f t="shared" si="1619"/>
        <v>13130.21</v>
      </c>
      <c r="QN49" s="102">
        <f t="shared" si="1619"/>
        <v>6</v>
      </c>
      <c r="QO49" s="102">
        <f t="shared" si="1619"/>
        <v>0</v>
      </c>
      <c r="QP49" s="102">
        <f t="shared" si="1619"/>
        <v>0</v>
      </c>
      <c r="QQ49" s="102">
        <f t="shared" si="1619"/>
        <v>0</v>
      </c>
      <c r="QR49" s="102">
        <f t="shared" si="1619"/>
        <v>0</v>
      </c>
      <c r="QS49" s="102">
        <f t="shared" si="1619"/>
        <v>0</v>
      </c>
      <c r="QT49" s="102">
        <f t="shared" ref="QT49:TE49" si="1620">SUM(QT50:QT59)</f>
        <v>0.52</v>
      </c>
      <c r="QU49" s="102">
        <f t="shared" si="1620"/>
        <v>1</v>
      </c>
      <c r="QV49" s="102">
        <f t="shared" si="1620"/>
        <v>13130.21</v>
      </c>
      <c r="QW49" s="102">
        <f t="shared" si="1620"/>
        <v>0</v>
      </c>
      <c r="QX49" s="102">
        <f t="shared" si="1620"/>
        <v>0</v>
      </c>
      <c r="QY49" s="102">
        <f t="shared" si="1620"/>
        <v>0</v>
      </c>
      <c r="QZ49" s="102">
        <f t="shared" si="1620"/>
        <v>0</v>
      </c>
      <c r="RA49" s="102">
        <f t="shared" si="1620"/>
        <v>0</v>
      </c>
      <c r="RB49" s="102">
        <f t="shared" si="1620"/>
        <v>0</v>
      </c>
      <c r="RC49" s="102">
        <f t="shared" si="1620"/>
        <v>0</v>
      </c>
      <c r="RD49" s="102">
        <f t="shared" si="1620"/>
        <v>0</v>
      </c>
      <c r="RE49" s="102">
        <f t="shared" si="1620"/>
        <v>0</v>
      </c>
      <c r="RF49" s="102">
        <f t="shared" si="1620"/>
        <v>0</v>
      </c>
      <c r="RG49" s="102">
        <f t="shared" si="1620"/>
        <v>0</v>
      </c>
      <c r="RH49" s="102">
        <f t="shared" si="1620"/>
        <v>0</v>
      </c>
      <c r="RI49" s="102">
        <f t="shared" si="1620"/>
        <v>0</v>
      </c>
      <c r="RJ49" s="102">
        <f t="shared" si="1620"/>
        <v>0</v>
      </c>
      <c r="RK49" s="102">
        <f t="shared" si="1620"/>
        <v>0</v>
      </c>
      <c r="RL49" s="102">
        <f t="shared" si="1620"/>
        <v>95</v>
      </c>
      <c r="RM49" s="102">
        <f t="shared" si="1620"/>
        <v>4626762.8155200006</v>
      </c>
      <c r="RN49" s="102">
        <f t="shared" si="1620"/>
        <v>47.5</v>
      </c>
      <c r="RO49" s="102">
        <f t="shared" si="1620"/>
        <v>2313381.4077600003</v>
      </c>
      <c r="RP49" s="102">
        <f t="shared" si="1620"/>
        <v>27</v>
      </c>
      <c r="RQ49" s="102">
        <f t="shared" si="1620"/>
        <v>2351699.5</v>
      </c>
      <c r="RR49" s="102">
        <f t="shared" si="1620"/>
        <v>542</v>
      </c>
      <c r="RS49" s="102">
        <f t="shared" si="1620"/>
        <v>0</v>
      </c>
      <c r="RT49" s="102">
        <f t="shared" si="1620"/>
        <v>0</v>
      </c>
      <c r="RU49" s="102">
        <f t="shared" si="1620"/>
        <v>0</v>
      </c>
      <c r="RV49" s="102">
        <f t="shared" si="1620"/>
        <v>268.26</v>
      </c>
      <c r="RW49" s="102">
        <f t="shared" si="1620"/>
        <v>134.13</v>
      </c>
      <c r="RX49" s="102">
        <f t="shared" si="1620"/>
        <v>144.15</v>
      </c>
      <c r="RY49" s="102">
        <f t="shared" si="1620"/>
        <v>-20.5</v>
      </c>
      <c r="RZ49" s="102">
        <f t="shared" si="1620"/>
        <v>38318.092239999794</v>
      </c>
      <c r="SA49" s="102">
        <f t="shared" si="1620"/>
        <v>48</v>
      </c>
      <c r="SB49" s="102">
        <f t="shared" si="1620"/>
        <v>1109568.94848</v>
      </c>
      <c r="SC49" s="102">
        <f t="shared" si="1620"/>
        <v>24</v>
      </c>
      <c r="SD49" s="102">
        <f t="shared" si="1620"/>
        <v>554784.47424000001</v>
      </c>
      <c r="SE49" s="102">
        <f t="shared" si="1620"/>
        <v>29</v>
      </c>
      <c r="SF49" s="102">
        <f t="shared" si="1620"/>
        <v>433296.88999999996</v>
      </c>
      <c r="SG49" s="102">
        <f t="shared" si="1620"/>
        <v>299</v>
      </c>
      <c r="SH49" s="102">
        <f t="shared" si="1620"/>
        <v>0</v>
      </c>
      <c r="SI49" s="102">
        <f t="shared" si="1620"/>
        <v>0</v>
      </c>
      <c r="SJ49" s="102">
        <f t="shared" si="1620"/>
        <v>0</v>
      </c>
      <c r="SK49" s="102">
        <f t="shared" si="1620"/>
        <v>52.6</v>
      </c>
      <c r="SL49" s="102">
        <f t="shared" si="1620"/>
        <v>26.3</v>
      </c>
      <c r="SM49" s="102">
        <f t="shared" si="1620"/>
        <v>17.16</v>
      </c>
      <c r="SN49" s="102">
        <f t="shared" si="1620"/>
        <v>5</v>
      </c>
      <c r="SO49" s="102">
        <f t="shared" si="1620"/>
        <v>-121487.58424000003</v>
      </c>
      <c r="SP49" s="102">
        <f t="shared" si="1620"/>
        <v>0</v>
      </c>
      <c r="SQ49" s="102">
        <f t="shared" si="1620"/>
        <v>0</v>
      </c>
      <c r="SR49" s="102">
        <f t="shared" si="1620"/>
        <v>0</v>
      </c>
      <c r="SS49" s="102">
        <f t="shared" si="1620"/>
        <v>0</v>
      </c>
      <c r="ST49" s="102">
        <f t="shared" si="1620"/>
        <v>0</v>
      </c>
      <c r="SU49" s="102">
        <f t="shared" si="1620"/>
        <v>0</v>
      </c>
      <c r="SV49" s="102">
        <f t="shared" si="1620"/>
        <v>0</v>
      </c>
      <c r="SW49" s="102">
        <f t="shared" si="1620"/>
        <v>0</v>
      </c>
      <c r="SX49" s="102">
        <f t="shared" si="1620"/>
        <v>0</v>
      </c>
      <c r="SY49" s="102">
        <f t="shared" si="1620"/>
        <v>0</v>
      </c>
      <c r="SZ49" s="102">
        <f t="shared" si="1620"/>
        <v>0</v>
      </c>
      <c r="TA49" s="102">
        <f t="shared" si="1620"/>
        <v>0</v>
      </c>
      <c r="TB49" s="102">
        <f t="shared" si="1620"/>
        <v>0</v>
      </c>
      <c r="TC49" s="102">
        <f t="shared" si="1620"/>
        <v>0</v>
      </c>
      <c r="TD49" s="102">
        <f t="shared" si="1620"/>
        <v>0</v>
      </c>
      <c r="TE49" s="102">
        <f t="shared" si="1620"/>
        <v>0</v>
      </c>
      <c r="TF49" s="102">
        <f t="shared" ref="TF49:VQ49" si="1621">SUM(TF50:TF59)</f>
        <v>0</v>
      </c>
      <c r="TG49" s="102">
        <f t="shared" si="1621"/>
        <v>0</v>
      </c>
      <c r="TH49" s="102">
        <f t="shared" si="1621"/>
        <v>0</v>
      </c>
      <c r="TI49" s="102">
        <f t="shared" si="1621"/>
        <v>3</v>
      </c>
      <c r="TJ49" s="102">
        <f t="shared" si="1621"/>
        <v>55550.879999999997</v>
      </c>
      <c r="TK49" s="102">
        <f t="shared" si="1621"/>
        <v>30</v>
      </c>
      <c r="TL49" s="102">
        <f t="shared" si="1621"/>
        <v>0</v>
      </c>
      <c r="TM49" s="102">
        <f t="shared" si="1621"/>
        <v>0</v>
      </c>
      <c r="TN49" s="102">
        <f t="shared" si="1621"/>
        <v>0</v>
      </c>
      <c r="TO49" s="102">
        <f t="shared" si="1621"/>
        <v>0</v>
      </c>
      <c r="TP49" s="102">
        <f t="shared" si="1621"/>
        <v>0</v>
      </c>
      <c r="TQ49" s="102">
        <f t="shared" si="1621"/>
        <v>2.2000000000000002</v>
      </c>
      <c r="TR49" s="102">
        <f t="shared" si="1621"/>
        <v>3</v>
      </c>
      <c r="TS49" s="102">
        <f t="shared" si="1621"/>
        <v>55550.879999999997</v>
      </c>
      <c r="TT49" s="102">
        <f t="shared" si="1621"/>
        <v>0</v>
      </c>
      <c r="TU49" s="102">
        <f t="shared" si="1621"/>
        <v>0</v>
      </c>
      <c r="TV49" s="102">
        <f t="shared" si="1621"/>
        <v>0</v>
      </c>
      <c r="TW49" s="102">
        <f t="shared" si="1621"/>
        <v>0</v>
      </c>
      <c r="TX49" s="102">
        <f t="shared" si="1621"/>
        <v>0</v>
      </c>
      <c r="TY49" s="102">
        <f t="shared" si="1621"/>
        <v>0</v>
      </c>
      <c r="TZ49" s="102">
        <f t="shared" si="1621"/>
        <v>0</v>
      </c>
      <c r="UA49" s="102">
        <f t="shared" si="1621"/>
        <v>0</v>
      </c>
      <c r="UB49" s="102">
        <f t="shared" si="1621"/>
        <v>0</v>
      </c>
      <c r="UC49" s="102">
        <f t="shared" si="1621"/>
        <v>0</v>
      </c>
      <c r="UD49" s="102">
        <f t="shared" si="1621"/>
        <v>0</v>
      </c>
      <c r="UE49" s="102">
        <f t="shared" si="1621"/>
        <v>0</v>
      </c>
      <c r="UF49" s="102">
        <f t="shared" si="1621"/>
        <v>0</v>
      </c>
      <c r="UG49" s="102">
        <f t="shared" si="1621"/>
        <v>0</v>
      </c>
      <c r="UH49" s="102">
        <f t="shared" si="1621"/>
        <v>0</v>
      </c>
      <c r="UI49" s="102">
        <f t="shared" si="1621"/>
        <v>8</v>
      </c>
      <c r="UJ49" s="102">
        <f t="shared" si="1621"/>
        <v>145694.80799999999</v>
      </c>
      <c r="UK49" s="102">
        <f t="shared" si="1621"/>
        <v>4</v>
      </c>
      <c r="UL49" s="102">
        <f t="shared" si="1621"/>
        <v>72847.403999999995</v>
      </c>
      <c r="UM49" s="102">
        <f t="shared" si="1621"/>
        <v>0</v>
      </c>
      <c r="UN49" s="102">
        <f t="shared" si="1621"/>
        <v>0</v>
      </c>
      <c r="UO49" s="102">
        <f t="shared" si="1621"/>
        <v>0</v>
      </c>
      <c r="UP49" s="102">
        <f t="shared" si="1621"/>
        <v>0</v>
      </c>
      <c r="UQ49" s="102">
        <f t="shared" si="1621"/>
        <v>0</v>
      </c>
      <c r="UR49" s="102">
        <f t="shared" si="1621"/>
        <v>0</v>
      </c>
      <c r="US49" s="102">
        <f t="shared" si="1621"/>
        <v>5.7700000000000005</v>
      </c>
      <c r="UT49" s="102">
        <f t="shared" si="1621"/>
        <v>2.8850000000000002</v>
      </c>
      <c r="UU49" s="102">
        <f t="shared" si="1621"/>
        <v>0</v>
      </c>
      <c r="UV49" s="102">
        <f t="shared" si="1621"/>
        <v>-4</v>
      </c>
      <c r="UW49" s="102">
        <f t="shared" si="1621"/>
        <v>-72847.403999999995</v>
      </c>
      <c r="UX49" s="102">
        <f t="shared" si="1621"/>
        <v>6</v>
      </c>
      <c r="UY49" s="102">
        <f t="shared" si="1621"/>
        <v>95194.008000000002</v>
      </c>
      <c r="UZ49" s="102">
        <f t="shared" si="1621"/>
        <v>3</v>
      </c>
      <c r="VA49" s="102">
        <f t="shared" si="1621"/>
        <v>47597.004000000001</v>
      </c>
      <c r="VB49" s="102">
        <f t="shared" si="1621"/>
        <v>6</v>
      </c>
      <c r="VC49" s="102">
        <f t="shared" si="1621"/>
        <v>98476.559999999983</v>
      </c>
      <c r="VD49" s="102">
        <f t="shared" si="1621"/>
        <v>52</v>
      </c>
      <c r="VE49" s="102">
        <f t="shared" si="1621"/>
        <v>0</v>
      </c>
      <c r="VF49" s="102">
        <f t="shared" si="1621"/>
        <v>0</v>
      </c>
      <c r="VG49" s="102">
        <f t="shared" si="1621"/>
        <v>0</v>
      </c>
      <c r="VH49" s="102">
        <f t="shared" si="1621"/>
        <v>3.77</v>
      </c>
      <c r="VI49" s="102">
        <f t="shared" si="1621"/>
        <v>1.885</v>
      </c>
      <c r="VJ49" s="102">
        <f t="shared" si="1621"/>
        <v>3.9000000000000004</v>
      </c>
      <c r="VK49" s="102">
        <f t="shared" si="1621"/>
        <v>3</v>
      </c>
      <c r="VL49" s="102">
        <f t="shared" si="1621"/>
        <v>50879.555999999982</v>
      </c>
      <c r="VM49" s="102">
        <f t="shared" si="1621"/>
        <v>0</v>
      </c>
      <c r="VN49" s="102">
        <f t="shared" si="1621"/>
        <v>0</v>
      </c>
      <c r="VO49" s="102">
        <f t="shared" si="1621"/>
        <v>0</v>
      </c>
      <c r="VP49" s="102">
        <f t="shared" si="1621"/>
        <v>0</v>
      </c>
      <c r="VQ49" s="102">
        <f t="shared" si="1621"/>
        <v>0</v>
      </c>
      <c r="VR49" s="102">
        <f t="shared" ref="VR49:YC49" si="1622">SUM(VR50:VR59)</f>
        <v>0</v>
      </c>
      <c r="VS49" s="102">
        <f t="shared" si="1622"/>
        <v>0</v>
      </c>
      <c r="VT49" s="102">
        <f t="shared" si="1622"/>
        <v>0</v>
      </c>
      <c r="VU49" s="102">
        <f t="shared" si="1622"/>
        <v>0</v>
      </c>
      <c r="VV49" s="102">
        <f t="shared" si="1622"/>
        <v>0</v>
      </c>
      <c r="VW49" s="102">
        <f t="shared" si="1622"/>
        <v>0</v>
      </c>
      <c r="VX49" s="102">
        <f t="shared" si="1622"/>
        <v>0</v>
      </c>
      <c r="VY49" s="102">
        <f t="shared" si="1622"/>
        <v>0</v>
      </c>
      <c r="VZ49" s="102">
        <f t="shared" si="1622"/>
        <v>0</v>
      </c>
      <c r="WA49" s="102">
        <f t="shared" si="1622"/>
        <v>0</v>
      </c>
      <c r="WB49" s="102">
        <f t="shared" si="1622"/>
        <v>8</v>
      </c>
      <c r="WC49" s="102">
        <f t="shared" si="1622"/>
        <v>131302.07999999999</v>
      </c>
      <c r="WD49" s="102">
        <f t="shared" si="1622"/>
        <v>4</v>
      </c>
      <c r="WE49" s="102">
        <f t="shared" si="1622"/>
        <v>65651.039999999994</v>
      </c>
      <c r="WF49" s="102">
        <f t="shared" si="1622"/>
        <v>2</v>
      </c>
      <c r="WG49" s="102">
        <f t="shared" si="1622"/>
        <v>29542.969999999998</v>
      </c>
      <c r="WH49" s="102">
        <f t="shared" si="1622"/>
        <v>23</v>
      </c>
      <c r="WI49" s="102">
        <f t="shared" si="1622"/>
        <v>0</v>
      </c>
      <c r="WJ49" s="102">
        <f t="shared" si="1622"/>
        <v>0</v>
      </c>
      <c r="WK49" s="102">
        <f t="shared" si="1622"/>
        <v>0</v>
      </c>
      <c r="WL49" s="102">
        <f t="shared" si="1622"/>
        <v>5.2</v>
      </c>
      <c r="WM49" s="102">
        <f t="shared" si="1622"/>
        <v>2.6</v>
      </c>
      <c r="WN49" s="102">
        <f t="shared" si="1622"/>
        <v>1.17</v>
      </c>
      <c r="WO49" s="102">
        <f t="shared" si="1622"/>
        <v>-2</v>
      </c>
      <c r="WP49" s="102">
        <f t="shared" si="1622"/>
        <v>-36108.07</v>
      </c>
      <c r="WQ49" s="102">
        <f t="shared" si="1622"/>
        <v>10</v>
      </c>
      <c r="WR49" s="102">
        <f t="shared" si="1622"/>
        <v>197710.63199999998</v>
      </c>
      <c r="WS49" s="102">
        <f t="shared" si="1622"/>
        <v>5</v>
      </c>
      <c r="WT49" s="102">
        <f t="shared" si="1622"/>
        <v>98855.315999999992</v>
      </c>
      <c r="WU49" s="102">
        <f t="shared" si="1622"/>
        <v>0</v>
      </c>
      <c r="WV49" s="102">
        <f t="shared" si="1622"/>
        <v>0</v>
      </c>
      <c r="WW49" s="102">
        <f t="shared" si="1622"/>
        <v>0</v>
      </c>
      <c r="WX49" s="102">
        <f t="shared" si="1622"/>
        <v>0</v>
      </c>
      <c r="WY49" s="102">
        <f t="shared" si="1622"/>
        <v>0</v>
      </c>
      <c r="WZ49" s="102">
        <f t="shared" si="1622"/>
        <v>0</v>
      </c>
      <c r="XA49" s="102">
        <f t="shared" si="1622"/>
        <v>7.83</v>
      </c>
      <c r="XB49" s="102">
        <f t="shared" si="1622"/>
        <v>3.915</v>
      </c>
      <c r="XC49" s="102">
        <f t="shared" si="1622"/>
        <v>0</v>
      </c>
      <c r="XD49" s="102">
        <f t="shared" si="1622"/>
        <v>-5</v>
      </c>
      <c r="XE49" s="102">
        <f t="shared" si="1622"/>
        <v>-98855.315999999992</v>
      </c>
      <c r="XF49" s="102">
        <f t="shared" si="1622"/>
        <v>20</v>
      </c>
      <c r="XG49" s="102">
        <f t="shared" si="1622"/>
        <v>777592.08</v>
      </c>
      <c r="XH49" s="102">
        <f t="shared" si="1622"/>
        <v>10</v>
      </c>
      <c r="XI49" s="102">
        <f t="shared" si="1622"/>
        <v>388796.04</v>
      </c>
      <c r="XJ49" s="102">
        <f t="shared" si="1622"/>
        <v>43</v>
      </c>
      <c r="XK49" s="102">
        <f t="shared" si="1622"/>
        <v>749437.9700000002</v>
      </c>
      <c r="XL49" s="102">
        <f t="shared" si="1622"/>
        <v>305</v>
      </c>
      <c r="XM49" s="102">
        <f t="shared" si="1622"/>
        <v>0</v>
      </c>
      <c r="XN49" s="102">
        <f t="shared" si="1622"/>
        <v>0</v>
      </c>
      <c r="XO49" s="102">
        <f t="shared" si="1622"/>
        <v>0</v>
      </c>
      <c r="XP49" s="102">
        <f t="shared" si="1622"/>
        <v>23.2</v>
      </c>
      <c r="XQ49" s="102">
        <f t="shared" si="1622"/>
        <v>11.6</v>
      </c>
      <c r="XR49" s="102">
        <f t="shared" si="1622"/>
        <v>22.36</v>
      </c>
      <c r="XS49" s="102">
        <f t="shared" si="1622"/>
        <v>33</v>
      </c>
      <c r="XT49" s="102">
        <f t="shared" si="1622"/>
        <v>360641.93000000023</v>
      </c>
      <c r="XU49" s="102">
        <f t="shared" si="1622"/>
        <v>2</v>
      </c>
      <c r="XV49" s="102">
        <f t="shared" si="1622"/>
        <v>74936.573999999993</v>
      </c>
      <c r="XW49" s="102">
        <f t="shared" si="1622"/>
        <v>1</v>
      </c>
      <c r="XX49" s="102">
        <f t="shared" si="1622"/>
        <v>37468.286999999997</v>
      </c>
      <c r="XY49" s="102">
        <f t="shared" si="1622"/>
        <v>0</v>
      </c>
      <c r="XZ49" s="102">
        <f t="shared" si="1622"/>
        <v>0</v>
      </c>
      <c r="YA49" s="102">
        <f t="shared" si="1622"/>
        <v>0</v>
      </c>
      <c r="YB49" s="102">
        <f t="shared" si="1622"/>
        <v>0</v>
      </c>
      <c r="YC49" s="102">
        <f t="shared" si="1622"/>
        <v>0</v>
      </c>
      <c r="YD49" s="102">
        <f t="shared" ref="YD49:AAO49" si="1623">SUM(YD50:YD59)</f>
        <v>0</v>
      </c>
      <c r="YE49" s="102">
        <f t="shared" si="1623"/>
        <v>1.94</v>
      </c>
      <c r="YF49" s="102">
        <f t="shared" si="1623"/>
        <v>0.97</v>
      </c>
      <c r="YG49" s="102">
        <f t="shared" si="1623"/>
        <v>0</v>
      </c>
      <c r="YH49" s="102">
        <f t="shared" si="1623"/>
        <v>-1</v>
      </c>
      <c r="YI49" s="102">
        <f t="shared" si="1623"/>
        <v>-37468.286999999997</v>
      </c>
      <c r="YJ49" s="102">
        <f t="shared" si="1623"/>
        <v>0</v>
      </c>
      <c r="YK49" s="102">
        <f t="shared" si="1623"/>
        <v>0</v>
      </c>
      <c r="YL49" s="102">
        <f t="shared" si="1623"/>
        <v>0</v>
      </c>
      <c r="YM49" s="102">
        <f t="shared" si="1623"/>
        <v>0</v>
      </c>
      <c r="YN49" s="102">
        <f t="shared" si="1623"/>
        <v>0</v>
      </c>
      <c r="YO49" s="102">
        <f t="shared" si="1623"/>
        <v>0</v>
      </c>
      <c r="YP49" s="102">
        <f t="shared" si="1623"/>
        <v>0</v>
      </c>
      <c r="YQ49" s="102">
        <f t="shared" si="1623"/>
        <v>0</v>
      </c>
      <c r="YR49" s="102">
        <f t="shared" si="1623"/>
        <v>0</v>
      </c>
      <c r="YS49" s="102">
        <f t="shared" si="1623"/>
        <v>0</v>
      </c>
      <c r="YT49" s="102">
        <f t="shared" si="1623"/>
        <v>0</v>
      </c>
      <c r="YU49" s="102">
        <f t="shared" si="1623"/>
        <v>0</v>
      </c>
      <c r="YV49" s="102">
        <f t="shared" si="1623"/>
        <v>0</v>
      </c>
      <c r="YW49" s="102">
        <f t="shared" si="1623"/>
        <v>0</v>
      </c>
      <c r="YX49" s="102">
        <f t="shared" si="1623"/>
        <v>0</v>
      </c>
      <c r="YY49" s="102">
        <f t="shared" si="1623"/>
        <v>0</v>
      </c>
      <c r="YZ49" s="102">
        <f t="shared" si="1623"/>
        <v>0</v>
      </c>
      <c r="ZA49" s="102">
        <f t="shared" si="1623"/>
        <v>0</v>
      </c>
      <c r="ZB49" s="102">
        <f t="shared" si="1623"/>
        <v>0</v>
      </c>
      <c r="ZC49" s="102">
        <f t="shared" si="1623"/>
        <v>0</v>
      </c>
      <c r="ZD49" s="102">
        <f t="shared" si="1623"/>
        <v>0</v>
      </c>
      <c r="ZE49" s="102">
        <f t="shared" si="1623"/>
        <v>0</v>
      </c>
      <c r="ZF49" s="102">
        <f t="shared" si="1623"/>
        <v>0</v>
      </c>
      <c r="ZG49" s="102">
        <f t="shared" si="1623"/>
        <v>0</v>
      </c>
      <c r="ZH49" s="102">
        <f t="shared" si="1623"/>
        <v>0</v>
      </c>
      <c r="ZI49" s="102">
        <f t="shared" si="1623"/>
        <v>0</v>
      </c>
      <c r="ZJ49" s="102">
        <f t="shared" si="1623"/>
        <v>0</v>
      </c>
      <c r="ZK49" s="102">
        <f t="shared" si="1623"/>
        <v>0</v>
      </c>
      <c r="ZL49" s="102">
        <f t="shared" si="1623"/>
        <v>0</v>
      </c>
      <c r="ZM49" s="102">
        <f t="shared" si="1623"/>
        <v>0</v>
      </c>
      <c r="ZN49" s="102">
        <f t="shared" si="1623"/>
        <v>0</v>
      </c>
      <c r="ZO49" s="102">
        <f t="shared" si="1623"/>
        <v>0</v>
      </c>
      <c r="ZP49" s="102">
        <f t="shared" si="1623"/>
        <v>0</v>
      </c>
      <c r="ZQ49" s="102">
        <f t="shared" si="1623"/>
        <v>0</v>
      </c>
      <c r="ZR49" s="102">
        <f t="shared" si="1623"/>
        <v>0</v>
      </c>
      <c r="ZS49" s="102">
        <f t="shared" si="1623"/>
        <v>0</v>
      </c>
      <c r="ZT49" s="102">
        <f t="shared" si="1623"/>
        <v>0</v>
      </c>
      <c r="ZU49" s="102">
        <f t="shared" si="1623"/>
        <v>0</v>
      </c>
      <c r="ZV49" s="102">
        <f t="shared" si="1623"/>
        <v>0</v>
      </c>
      <c r="ZW49" s="102">
        <f t="shared" si="1623"/>
        <v>0</v>
      </c>
      <c r="ZX49" s="102">
        <f t="shared" si="1623"/>
        <v>0</v>
      </c>
      <c r="ZY49" s="102">
        <f t="shared" si="1623"/>
        <v>0</v>
      </c>
      <c r="ZZ49" s="102">
        <f t="shared" si="1623"/>
        <v>0</v>
      </c>
      <c r="AAA49" s="102">
        <f t="shared" si="1623"/>
        <v>0</v>
      </c>
      <c r="AAB49" s="102">
        <f t="shared" si="1623"/>
        <v>0</v>
      </c>
      <c r="AAC49" s="102">
        <f t="shared" si="1623"/>
        <v>779</v>
      </c>
      <c r="AAD49" s="102">
        <f t="shared" si="1623"/>
        <v>32187999.348489601</v>
      </c>
      <c r="AAE49" s="102">
        <f t="shared" si="1623"/>
        <v>389.5</v>
      </c>
      <c r="AAF49" s="102">
        <f t="shared" si="1623"/>
        <v>16093999.674244801</v>
      </c>
      <c r="AAG49" s="102">
        <f t="shared" si="1623"/>
        <v>349</v>
      </c>
      <c r="AAH49" s="102">
        <f t="shared" si="1623"/>
        <v>12854644.939999999</v>
      </c>
      <c r="AAI49" s="102">
        <f t="shared" si="1623"/>
        <v>4294</v>
      </c>
      <c r="AAJ49" s="102">
        <f t="shared" si="1623"/>
        <v>0</v>
      </c>
      <c r="AAK49" s="102">
        <f t="shared" si="1623"/>
        <v>0</v>
      </c>
      <c r="AAL49" s="102">
        <f t="shared" si="1623"/>
        <v>0</v>
      </c>
      <c r="AAM49" s="102">
        <f t="shared" si="1623"/>
        <v>1831.1999999999998</v>
      </c>
      <c r="AAN49" s="102">
        <f t="shared" si="1623"/>
        <v>915.59999999999991</v>
      </c>
      <c r="AAO49" s="102">
        <f t="shared" si="1623"/>
        <v>713.48</v>
      </c>
      <c r="AAP49" s="102">
        <f t="shared" ref="AAP49:AAQ49" si="1624">SUM(AAP50:AAP59)</f>
        <v>-40.5</v>
      </c>
      <c r="AAQ49" s="102">
        <f t="shared" si="1624"/>
        <v>-3239354.7342448011</v>
      </c>
    </row>
    <row r="50" spans="1:719" s="33" customFormat="1" ht="30" hidden="1" x14ac:dyDescent="0.25">
      <c r="A50" s="195"/>
      <c r="B50" s="233">
        <v>29</v>
      </c>
      <c r="C50" s="234" t="s">
        <v>371</v>
      </c>
      <c r="D50" s="212" t="s">
        <v>191</v>
      </c>
      <c r="E50" s="156">
        <v>15030</v>
      </c>
      <c r="F50" s="209">
        <v>2.75</v>
      </c>
      <c r="G50" s="301"/>
      <c r="H50" s="19">
        <v>1</v>
      </c>
      <c r="I50" s="210"/>
      <c r="J50" s="210"/>
      <c r="K50" s="1">
        <v>1.4</v>
      </c>
      <c r="L50" s="1">
        <v>1.68</v>
      </c>
      <c r="M50" s="1">
        <v>2.23</v>
      </c>
      <c r="N50" s="9">
        <v>2.57</v>
      </c>
      <c r="O50" s="45">
        <f>'СДП (план)'!O51</f>
        <v>0</v>
      </c>
      <c r="P50" s="45">
        <f>'СДП (план)'!P51</f>
        <v>0</v>
      </c>
      <c r="Q50" s="44">
        <f t="shared" si="16"/>
        <v>0</v>
      </c>
      <c r="R50" s="44">
        <f t="shared" si="17"/>
        <v>0</v>
      </c>
      <c r="S50" s="44">
        <f>VLOOKUP($C50,факт!$D$8:$JF$250,39,0)</f>
        <v>0</v>
      </c>
      <c r="T50" s="44">
        <f>VLOOKUP($C50,факт!$D$8:$JF$250,40,0)</f>
        <v>0</v>
      </c>
      <c r="U50" s="44">
        <f>VLOOKUP($C50,факт!$D$8:$JF$250,41,0)</f>
        <v>0</v>
      </c>
      <c r="V50" s="44">
        <f>VLOOKUP($C50,факт!$D$8:$JF$250,42,0)</f>
        <v>0</v>
      </c>
      <c r="W50" s="44">
        <f>VLOOKUP($C50,факт!$D$8:$JF$250,43,0)</f>
        <v>0</v>
      </c>
      <c r="X50" s="44">
        <f>VLOOKUP($C50,факт!$D$8:$JF$250,44,0)</f>
        <v>0</v>
      </c>
      <c r="Y50" s="44">
        <f t="shared" ref="Y50:Y57" si="1625">SUM(O50*$F50)</f>
        <v>0</v>
      </c>
      <c r="Z50" s="44">
        <f t="shared" ref="Z50:Z57" si="1626">SUM(Q50*$F50)</f>
        <v>0</v>
      </c>
      <c r="AA50" s="44">
        <f t="shared" ref="AA50:AA57" si="1627">SUM(S50*$F50)</f>
        <v>0</v>
      </c>
      <c r="AB50" s="44">
        <f t="shared" ref="AB50:AB57" si="1628">SUM(S50-Q50)</f>
        <v>0</v>
      </c>
      <c r="AC50" s="44">
        <f t="shared" si="697"/>
        <v>0</v>
      </c>
      <c r="AD50" s="155">
        <f>'СДП (план)'!Q51</f>
        <v>0</v>
      </c>
      <c r="AE50" s="155">
        <f>'СДП (план)'!R51</f>
        <v>0</v>
      </c>
      <c r="AF50" s="44">
        <f t="shared" si="18"/>
        <v>0</v>
      </c>
      <c r="AG50" s="44">
        <f t="shared" si="19"/>
        <v>0</v>
      </c>
      <c r="AH50" s="44">
        <f>VLOOKUP($C50,факт!$D$8:$JF$250,21,0)</f>
        <v>0</v>
      </c>
      <c r="AI50" s="44">
        <f>VLOOKUP($C50,факт!$D$8:$JF$250,22,0)</f>
        <v>0</v>
      </c>
      <c r="AJ50" s="44">
        <f>VLOOKUP($C50,факт!$D$8:$JF$250,23,0)</f>
        <v>0</v>
      </c>
      <c r="AK50" s="44">
        <f>VLOOKUP($C50,факт!$D$8:$JF$250,24,0)</f>
        <v>0</v>
      </c>
      <c r="AL50" s="44">
        <f>VLOOKUP($C50,факт!$D$8:$JF$250,25,0)</f>
        <v>0</v>
      </c>
      <c r="AM50" s="44">
        <f>VLOOKUP($C50,факт!$D$8:$JF$250,26,0)</f>
        <v>0</v>
      </c>
      <c r="AN50" s="44">
        <f t="shared" ref="AN50:AN59" si="1629">SUM(AD50*$F50)</f>
        <v>0</v>
      </c>
      <c r="AO50" s="44">
        <f t="shared" ref="AO50:AO59" si="1630">SUM(AF50*$F50)</f>
        <v>0</v>
      </c>
      <c r="AP50" s="44">
        <f t="shared" ref="AP50:AP59" si="1631">SUM(AH50*$F50)</f>
        <v>0</v>
      </c>
      <c r="AQ50" s="44">
        <f t="shared" ref="AQ50:AQ59" si="1632">SUM(AH50-AF50)</f>
        <v>0</v>
      </c>
      <c r="AR50" s="44">
        <f t="shared" ref="AR50:AR59" si="1633">SUM(AI50-AG50)</f>
        <v>0</v>
      </c>
      <c r="AS50" s="45">
        <f>'СДП (план)'!S51</f>
        <v>0</v>
      </c>
      <c r="AT50" s="44">
        <f>'СДП (план)'!T51</f>
        <v>0</v>
      </c>
      <c r="AU50" s="44">
        <f t="shared" si="22"/>
        <v>0</v>
      </c>
      <c r="AV50" s="44">
        <f t="shared" si="23"/>
        <v>0</v>
      </c>
      <c r="AW50" s="44">
        <f>VLOOKUP($C50,факт!$D$8:$JF$250,3,0)</f>
        <v>0</v>
      </c>
      <c r="AX50" s="44">
        <f>VLOOKUP($C50,факт!$D$8:$JF$250,4,0)</f>
        <v>0</v>
      </c>
      <c r="AY50" s="44">
        <f>VLOOKUP($C50,факт!$D$8:$JF$250,5,0)</f>
        <v>0</v>
      </c>
      <c r="AZ50" s="44">
        <f>VLOOKUP($C50,факт!$D$8:$JF$250,6,0)</f>
        <v>0</v>
      </c>
      <c r="BA50" s="44">
        <f>VLOOKUP($C50,факт!$D$8:$JF$250,7,0)</f>
        <v>0</v>
      </c>
      <c r="BB50" s="44">
        <f>VLOOKUP($C50,факт!$D$8:$JF$250,8,0)</f>
        <v>0</v>
      </c>
      <c r="BC50" s="44">
        <f t="shared" ref="BC50:BC57" si="1634">SUM(AS50*$F50)</f>
        <v>0</v>
      </c>
      <c r="BD50" s="44">
        <f t="shared" ref="BD50:BD57" si="1635">SUM(AU50*$F50)</f>
        <v>0</v>
      </c>
      <c r="BE50" s="44">
        <f t="shared" ref="BE50:BE57" si="1636">SUM(AW50*$F50)</f>
        <v>0</v>
      </c>
      <c r="BF50" s="44">
        <f t="shared" si="1095"/>
        <v>0</v>
      </c>
      <c r="BG50" s="44">
        <f t="shared" si="1096"/>
        <v>0</v>
      </c>
      <c r="BH50" s="90">
        <f>'СДП (план)'!U51</f>
        <v>0</v>
      </c>
      <c r="BI50" s="3">
        <f>'СДП (план)'!V51</f>
        <v>0</v>
      </c>
      <c r="BJ50" s="44">
        <f t="shared" si="24"/>
        <v>0</v>
      </c>
      <c r="BK50" s="44">
        <f t="shared" si="25"/>
        <v>0</v>
      </c>
      <c r="BL50" s="44">
        <f>VLOOKUP($C50,факт!$D$8:$JF$250,27,0)</f>
        <v>0</v>
      </c>
      <c r="BM50" s="44">
        <f>VLOOKUP($C50,факт!$D$8:$JF$250,28,0)</f>
        <v>0</v>
      </c>
      <c r="BN50" s="44">
        <f>VLOOKUP($C50,факт!$D$8:$JF$250,29,0)</f>
        <v>0</v>
      </c>
      <c r="BO50" s="44">
        <f>VLOOKUP($C50,факт!$D$8:$JF$250,30,0)</f>
        <v>0</v>
      </c>
      <c r="BP50" s="44">
        <f>VLOOKUP($C50,факт!$D$8:$JF$250,31,0)</f>
        <v>0</v>
      </c>
      <c r="BQ50" s="44">
        <f>VLOOKUP($C50,факт!$D$8:$JF$250,32,0)</f>
        <v>0</v>
      </c>
      <c r="BR50" s="44">
        <f t="shared" ref="BR50:BR57" si="1637">SUM(BH50*$F50)</f>
        <v>0</v>
      </c>
      <c r="BS50" s="44">
        <f t="shared" ref="BS50:BS57" si="1638">SUM(BJ50*$F50)</f>
        <v>0</v>
      </c>
      <c r="BT50" s="44">
        <f t="shared" ref="BT50:BT57" si="1639">SUM(BL50*$F50)</f>
        <v>0</v>
      </c>
      <c r="BU50" s="44">
        <f t="shared" ref="BU50:BU79" si="1640">SUM(BL50-BJ50)</f>
        <v>0</v>
      </c>
      <c r="BV50" s="44">
        <f t="shared" ref="BV50:BV79" si="1641">SUM(BM50-BK50)</f>
        <v>0</v>
      </c>
      <c r="BW50" s="45">
        <f>'СДП (план)'!W51</f>
        <v>0</v>
      </c>
      <c r="BX50" s="44">
        <f>'СДП (план)'!X51</f>
        <v>0</v>
      </c>
      <c r="BY50" s="44">
        <f t="shared" si="27"/>
        <v>0</v>
      </c>
      <c r="BZ50" s="44">
        <f t="shared" si="28"/>
        <v>0</v>
      </c>
      <c r="CA50" s="44">
        <f>VLOOKUP($C50,факт!$D$8:$JF$250,9,0)</f>
        <v>0</v>
      </c>
      <c r="CB50" s="44">
        <f>VLOOKUP($C50,факт!$D$8:$JF$250,10,0)</f>
        <v>0</v>
      </c>
      <c r="CC50" s="44">
        <f>VLOOKUP($C50,факт!$D$8:$JF$250,11,0)</f>
        <v>0</v>
      </c>
      <c r="CD50" s="44">
        <f>VLOOKUP($C50,факт!$D$8:$JF$250,12,0)</f>
        <v>0</v>
      </c>
      <c r="CE50" s="44">
        <f>VLOOKUP($C50,факт!$D$8:$JF$250,13,0)</f>
        <v>0</v>
      </c>
      <c r="CF50" s="44">
        <f>VLOOKUP($C50,факт!$D$8:$JF$250,14,0)</f>
        <v>0</v>
      </c>
      <c r="CG50" s="44">
        <f t="shared" ref="CG50:CG57" si="1642">SUM(BW50*$F50)</f>
        <v>0</v>
      </c>
      <c r="CH50" s="44">
        <f t="shared" ref="CH50:CH57" si="1643">SUM(BY50*$F50)</f>
        <v>0</v>
      </c>
      <c r="CI50" s="44">
        <f t="shared" ref="CI50:CI57" si="1644">SUM(CA50*$F50)</f>
        <v>0</v>
      </c>
      <c r="CJ50" s="44">
        <f t="shared" si="1105"/>
        <v>0</v>
      </c>
      <c r="CK50" s="44">
        <f t="shared" si="1106"/>
        <v>0</v>
      </c>
      <c r="CL50" s="47">
        <f>'СДП (план)'!Y51</f>
        <v>0</v>
      </c>
      <c r="CM50" s="44">
        <f>'СДП (план)'!Z51</f>
        <v>0</v>
      </c>
      <c r="CN50" s="44">
        <f t="shared" si="29"/>
        <v>0</v>
      </c>
      <c r="CO50" s="44">
        <f t="shared" si="30"/>
        <v>0</v>
      </c>
      <c r="CP50" s="44">
        <f>VLOOKUP($C50,факт!$D$8:$JF$250,33,0)</f>
        <v>0</v>
      </c>
      <c r="CQ50" s="44">
        <f>VLOOKUP($C50,факт!$D$8:$JF$250,34,0)</f>
        <v>0</v>
      </c>
      <c r="CR50" s="44">
        <f>VLOOKUP($C50,факт!$D$8:$JF$250,35,0)</f>
        <v>0</v>
      </c>
      <c r="CS50" s="44">
        <f>VLOOKUP($C50,факт!$D$8:$JF$250,36,0)</f>
        <v>0</v>
      </c>
      <c r="CT50" s="44">
        <f>VLOOKUP($C50,факт!$D$8:$JF$250,37,0)</f>
        <v>0</v>
      </c>
      <c r="CU50" s="44">
        <f>VLOOKUP($C50,факт!$D$8:$JF$250,38,0)</f>
        <v>0</v>
      </c>
      <c r="CV50" s="44">
        <f t="shared" ref="CV50:CV57" si="1645">SUM(CL50*$F50)</f>
        <v>0</v>
      </c>
      <c r="CW50" s="44">
        <f t="shared" ref="CW50:CW57" si="1646">SUM(CN50*$F50)</f>
        <v>0</v>
      </c>
      <c r="CX50" s="44">
        <f t="shared" ref="CX50:CX57" si="1647">SUM(CP50*$F50)</f>
        <v>0</v>
      </c>
      <c r="CY50" s="44">
        <f t="shared" si="31"/>
        <v>0</v>
      </c>
      <c r="CZ50" s="44">
        <f t="shared" si="32"/>
        <v>0</v>
      </c>
      <c r="DA50" s="46">
        <f>'СДП (план)'!AA51</f>
        <v>0</v>
      </c>
      <c r="DB50" s="46">
        <f>'СДП (план)'!AB51</f>
        <v>0</v>
      </c>
      <c r="DC50" s="44">
        <f t="shared" si="33"/>
        <v>0</v>
      </c>
      <c r="DD50" s="44">
        <f t="shared" si="34"/>
        <v>0</v>
      </c>
      <c r="DE50" s="44">
        <f>VLOOKUP($C50,факт!$D$8:$JF$250,45,0)</f>
        <v>0</v>
      </c>
      <c r="DF50" s="44">
        <f>VLOOKUP($C50,факт!$D$8:$JF$250,46,0)</f>
        <v>0</v>
      </c>
      <c r="DG50" s="44">
        <f>VLOOKUP($C50,факт!$D$8:$JF$250,47,0)</f>
        <v>0</v>
      </c>
      <c r="DH50" s="44">
        <f>VLOOKUP($C50,факт!$D$8:$JF$250,48,0)</f>
        <v>0</v>
      </c>
      <c r="DI50" s="44">
        <f>VLOOKUP($C50,факт!$D$8:$JF$250,49,0)</f>
        <v>0</v>
      </c>
      <c r="DJ50" s="44">
        <f>VLOOKUP($C50,факт!$D$8:$JF$250,50,0)</f>
        <v>0</v>
      </c>
      <c r="DK50" s="44">
        <f t="shared" ref="DK50:DK57" si="1648">SUM(DA50*$F50)</f>
        <v>0</v>
      </c>
      <c r="DL50" s="44">
        <f t="shared" ref="DL50:DL57" si="1649">SUM(DC50*$F50)</f>
        <v>0</v>
      </c>
      <c r="DM50" s="44">
        <f t="shared" ref="DM50:DM57" si="1650">SUM(DE50*$F50)</f>
        <v>0</v>
      </c>
      <c r="DN50" s="44">
        <f t="shared" si="35"/>
        <v>0</v>
      </c>
      <c r="DO50" s="44">
        <f t="shared" si="36"/>
        <v>0</v>
      </c>
      <c r="DP50" s="5">
        <f>'СДП (план)'!AC51</f>
        <v>0</v>
      </c>
      <c r="DQ50" s="3">
        <f>'СДП (план)'!AD51</f>
        <v>0</v>
      </c>
      <c r="DR50" s="44">
        <f t="shared" si="37"/>
        <v>0</v>
      </c>
      <c r="DS50" s="44">
        <f t="shared" si="38"/>
        <v>0</v>
      </c>
      <c r="DT50" s="44">
        <f>VLOOKUP($C50,факт!$D$8:$JF$250,231,0)</f>
        <v>0</v>
      </c>
      <c r="DU50" s="44">
        <f>VLOOKUP($C50,факт!$D$8:$JF$250,232,0)</f>
        <v>0</v>
      </c>
      <c r="DV50" s="44">
        <f>VLOOKUP($C50,факт!$D$8:$JF$250,233,0)</f>
        <v>0</v>
      </c>
      <c r="DW50" s="44">
        <f>VLOOKUP($C50,факт!$D$8:$JF$250,234,0)</f>
        <v>0</v>
      </c>
      <c r="DX50" s="44">
        <f>VLOOKUP($C50,факт!$D$8:$JF$250,235,0)</f>
        <v>0</v>
      </c>
      <c r="DY50" s="44">
        <f>VLOOKUP($C50,факт!$D$8:$JF$250,236,0)</f>
        <v>0</v>
      </c>
      <c r="DZ50" s="44">
        <f t="shared" ref="DZ50:DZ57" si="1651">SUM(DP50*$F50)</f>
        <v>0</v>
      </c>
      <c r="EA50" s="44">
        <f t="shared" ref="EA50:EA57" si="1652">SUM(DR50*$F50)</f>
        <v>0</v>
      </c>
      <c r="EB50" s="44">
        <f t="shared" ref="EB50:EB57" si="1653">SUM(DT50*$F50)</f>
        <v>0</v>
      </c>
      <c r="EC50" s="44">
        <f t="shared" si="39"/>
        <v>0</v>
      </c>
      <c r="ED50" s="44">
        <f t="shared" si="40"/>
        <v>0</v>
      </c>
      <c r="EE50" s="44">
        <f>'СДП (план)'!CY51</f>
        <v>0</v>
      </c>
      <c r="EF50" s="44">
        <f>'СДП (план)'!CZ51</f>
        <v>0</v>
      </c>
      <c r="EG50" s="44">
        <f t="shared" si="1229"/>
        <v>0</v>
      </c>
      <c r="EH50" s="44">
        <f t="shared" si="1230"/>
        <v>0</v>
      </c>
      <c r="EI50" s="44"/>
      <c r="EJ50" s="44"/>
      <c r="EK50" s="44"/>
      <c r="EL50" s="44"/>
      <c r="EM50" s="44"/>
      <c r="EN50" s="44"/>
      <c r="EO50" s="44"/>
      <c r="EP50" s="44"/>
      <c r="EQ50" s="44"/>
      <c r="ER50" s="44"/>
      <c r="ES50" s="44"/>
      <c r="ET50" s="45">
        <f>'СДП (план)'!AE51</f>
        <v>0</v>
      </c>
      <c r="EU50" s="44">
        <f>'СДП (план)'!AF51</f>
        <v>0</v>
      </c>
      <c r="EV50" s="44">
        <f t="shared" si="43"/>
        <v>0</v>
      </c>
      <c r="EW50" s="44">
        <f t="shared" si="44"/>
        <v>0</v>
      </c>
      <c r="EX50" s="44">
        <f>VLOOKUP($C50,факт!$D$8:$JF$250,159,0)</f>
        <v>0</v>
      </c>
      <c r="EY50" s="44">
        <f>VLOOKUP($C50,факт!$D$8:$JF$250,160,0)</f>
        <v>0</v>
      </c>
      <c r="EZ50" s="44">
        <f>VLOOKUP($C50,факт!$D$8:$JF$250,161,0)</f>
        <v>0</v>
      </c>
      <c r="FA50" s="44">
        <f>VLOOKUP($C50,факт!$D$8:$JF$250,162,0)</f>
        <v>0</v>
      </c>
      <c r="FB50" s="44">
        <f>VLOOKUP($C50,факт!$D$8:$JF$250,163,0)</f>
        <v>0</v>
      </c>
      <c r="FC50" s="44">
        <f>VLOOKUP($C50,факт!$D$8:$JF$250,164,0)</f>
        <v>0</v>
      </c>
      <c r="FD50" s="44">
        <f t="shared" ref="FD50:FD57" si="1654">SUM(ET50*$F50)</f>
        <v>0</v>
      </c>
      <c r="FE50" s="44">
        <f t="shared" ref="FE50:FE57" si="1655">SUM(EV50*$F50)</f>
        <v>0</v>
      </c>
      <c r="FF50" s="44">
        <f t="shared" ref="FF50:FF57" si="1656">SUM(EX50*$F50)</f>
        <v>0</v>
      </c>
      <c r="FG50" s="44">
        <f t="shared" ref="FG50:FG57" si="1657">SUM(EX50-EV50)</f>
        <v>0</v>
      </c>
      <c r="FH50" s="44">
        <f t="shared" ref="FH50:FH57" si="1658">SUM(EY50-EW50)</f>
        <v>0</v>
      </c>
      <c r="FI50" s="5">
        <f>'СДП (план)'!AG51</f>
        <v>0</v>
      </c>
      <c r="FJ50" s="3">
        <f>'СДП (план)'!AH51</f>
        <v>0</v>
      </c>
      <c r="FK50" s="44">
        <f t="shared" si="47"/>
        <v>0</v>
      </c>
      <c r="FL50" s="44">
        <f t="shared" si="48"/>
        <v>0</v>
      </c>
      <c r="FM50" s="44">
        <f>VLOOKUP($C50,факт!$D$8:$JF$250,165,0)</f>
        <v>0</v>
      </c>
      <c r="FN50" s="44">
        <f>VLOOKUP($C50,факт!$D$8:$JF$250,166,0)</f>
        <v>0</v>
      </c>
      <c r="FO50" s="44">
        <f>VLOOKUP($C50,факт!$D$8:$JF$250,167,0)</f>
        <v>0</v>
      </c>
      <c r="FP50" s="44">
        <f>VLOOKUP($C50,факт!$D$8:$JF$250,168,0)</f>
        <v>0</v>
      </c>
      <c r="FQ50" s="44">
        <f>VLOOKUP($C50,факт!$D$8:$JF$250,169,0)</f>
        <v>0</v>
      </c>
      <c r="FR50" s="44">
        <f>VLOOKUP($C50,факт!$D$8:$JF$250,170,0)</f>
        <v>0</v>
      </c>
      <c r="FS50" s="44">
        <f t="shared" ref="FS50:FS57" si="1659">SUM(FI50*$F50)</f>
        <v>0</v>
      </c>
      <c r="FT50" s="44">
        <f t="shared" ref="FT50:FT57" si="1660">SUM(FK50*$F50)</f>
        <v>0</v>
      </c>
      <c r="FU50" s="44">
        <f t="shared" ref="FU50:FU57" si="1661">SUM(FM50*$F50)</f>
        <v>0</v>
      </c>
      <c r="FV50" s="44">
        <f t="shared" ref="FV50:FV57" si="1662">SUM(FM50-FK50)</f>
        <v>0</v>
      </c>
      <c r="FW50" s="44">
        <f t="shared" ref="FW50:FW57" si="1663">SUM(FN50-FL50)</f>
        <v>0</v>
      </c>
      <c r="FX50" s="5">
        <f>'СДП (план)'!AI51</f>
        <v>0</v>
      </c>
      <c r="FY50" s="3">
        <f>'СДП (план)'!AJ51</f>
        <v>0</v>
      </c>
      <c r="FZ50" s="44">
        <f t="shared" si="51"/>
        <v>0</v>
      </c>
      <c r="GA50" s="44">
        <f t="shared" si="52"/>
        <v>0</v>
      </c>
      <c r="GB50" s="44">
        <f>VLOOKUP($C50,факт!$D$8:$JF$250,219,0)</f>
        <v>0</v>
      </c>
      <c r="GC50" s="44">
        <f>VLOOKUP($C50,факт!$D$8:$JF$250,220,0)</f>
        <v>0</v>
      </c>
      <c r="GD50" s="44">
        <f>VLOOKUP($C50,факт!$D$8:$JF$250,221,0)</f>
        <v>0</v>
      </c>
      <c r="GE50" s="44">
        <f>VLOOKUP($C50,факт!$D$8:$JF$250,222,0)</f>
        <v>0</v>
      </c>
      <c r="GF50" s="44">
        <f>VLOOKUP($C50,факт!$D$8:$JF$250,223,0)</f>
        <v>0</v>
      </c>
      <c r="GG50" s="44">
        <f>VLOOKUP($C50,факт!$D$8:$JF$250,224,0)</f>
        <v>0</v>
      </c>
      <c r="GH50" s="44">
        <f t="shared" ref="GH50:GH59" si="1664">SUM(FX50*$F50)</f>
        <v>0</v>
      </c>
      <c r="GI50" s="44">
        <f t="shared" ref="GI50:GI59" si="1665">SUM(FZ50*$F50)</f>
        <v>0</v>
      </c>
      <c r="GJ50" s="44">
        <f t="shared" ref="GJ50:GJ59" si="1666">SUM(GB50*$F50)</f>
        <v>0</v>
      </c>
      <c r="GK50" s="44">
        <f t="shared" ref="GK50:GK59" si="1667">SUM(GB50-FZ50)</f>
        <v>0</v>
      </c>
      <c r="GL50" s="44">
        <f t="shared" ref="GL50:GL59" si="1668">SUM(GC50-GA50)</f>
        <v>0</v>
      </c>
      <c r="GM50" s="45">
        <f>'СДП (план)'!AK51</f>
        <v>0</v>
      </c>
      <c r="GN50" s="44">
        <f>'СДП (план)'!AL51</f>
        <v>0</v>
      </c>
      <c r="GO50" s="44">
        <f t="shared" si="55"/>
        <v>0</v>
      </c>
      <c r="GP50" s="44">
        <f t="shared" si="56"/>
        <v>0</v>
      </c>
      <c r="GQ50" s="44">
        <f>VLOOKUP($C50,факт!$D$8:$JF$250,237,0)</f>
        <v>0</v>
      </c>
      <c r="GR50" s="44">
        <f>VLOOKUP($C50,факт!$D$8:$JF$250,238,0)</f>
        <v>0</v>
      </c>
      <c r="GS50" s="44">
        <f>VLOOKUP($C50,факт!$D$8:$JF$250,239,0)</f>
        <v>0</v>
      </c>
      <c r="GT50" s="44">
        <f>VLOOKUP($C50,факт!$D$8:$JF$250,240,0)</f>
        <v>0</v>
      </c>
      <c r="GU50" s="44">
        <f>VLOOKUP($C50,факт!$D$8:$JF$250,241,0)</f>
        <v>0</v>
      </c>
      <c r="GV50" s="44">
        <f>VLOOKUP($C50,факт!$D$8:$JF$250,242,0)</f>
        <v>0</v>
      </c>
      <c r="GW50" s="44">
        <f t="shared" ref="GW50:GW57" si="1669">SUM(GM50*$F50)</f>
        <v>0</v>
      </c>
      <c r="GX50" s="44">
        <f t="shared" ref="GX50:GX57" si="1670">SUM(GO50*$F50)</f>
        <v>0</v>
      </c>
      <c r="GY50" s="44">
        <f t="shared" ref="GY50:GY57" si="1671">SUM(GQ50*$F50)</f>
        <v>0</v>
      </c>
      <c r="GZ50" s="44">
        <f t="shared" si="57"/>
        <v>0</v>
      </c>
      <c r="HA50" s="44">
        <f t="shared" si="58"/>
        <v>0</v>
      </c>
      <c r="HB50" s="46">
        <f>'СДП (план)'!AM51</f>
        <v>0</v>
      </c>
      <c r="HC50" s="127">
        <f>'СДП (план)'!AN51</f>
        <v>0</v>
      </c>
      <c r="HD50" s="44">
        <f t="shared" si="59"/>
        <v>0</v>
      </c>
      <c r="HE50" s="44">
        <f t="shared" si="60"/>
        <v>0</v>
      </c>
      <c r="HF50" s="44"/>
      <c r="HG50" s="44"/>
      <c r="HH50" s="44"/>
      <c r="HI50" s="44"/>
      <c r="HJ50" s="44"/>
      <c r="HK50" s="44"/>
      <c r="HL50" s="44">
        <f t="shared" ref="HL50:HL57" si="1672">SUM(HB50*$F50)</f>
        <v>0</v>
      </c>
      <c r="HM50" s="44">
        <f t="shared" ref="HM50:HM57" si="1673">SUM(HD50*$F50)</f>
        <v>0</v>
      </c>
      <c r="HN50" s="44">
        <f t="shared" ref="HN50:HN57" si="1674">SUM(HF50*$F50)</f>
        <v>0</v>
      </c>
      <c r="HO50" s="44">
        <f t="shared" si="61"/>
        <v>0</v>
      </c>
      <c r="HP50" s="44">
        <f t="shared" si="62"/>
        <v>0</v>
      </c>
      <c r="HQ50" s="45">
        <f>'СДП (план)'!AO51</f>
        <v>0</v>
      </c>
      <c r="HR50" s="44">
        <f>'СДП (план)'!AP51</f>
        <v>0</v>
      </c>
      <c r="HS50" s="44">
        <f t="shared" si="63"/>
        <v>0</v>
      </c>
      <c r="HT50" s="44">
        <f t="shared" si="64"/>
        <v>0</v>
      </c>
      <c r="HU50" s="44">
        <f>VLOOKUP($C50,факт!$D$8:$JF$250,171,0)</f>
        <v>0</v>
      </c>
      <c r="HV50" s="44">
        <f>VLOOKUP($C50,факт!$D$8:$JF$250,172,0)</f>
        <v>0</v>
      </c>
      <c r="HW50" s="44">
        <f>VLOOKUP($C50,факт!$D$8:$JF$250,173,0)</f>
        <v>0</v>
      </c>
      <c r="HX50" s="44">
        <f>VLOOKUP($C50,факт!$D$8:$JF$250,174,0)</f>
        <v>0</v>
      </c>
      <c r="HY50" s="44">
        <f>VLOOKUP($C50,факт!$D$8:$JF$250,175,0)</f>
        <v>0</v>
      </c>
      <c r="HZ50" s="44">
        <f>VLOOKUP($C50,факт!$D$8:$JF$250,176,0)</f>
        <v>0</v>
      </c>
      <c r="IA50" s="44">
        <f t="shared" ref="IA50:IA57" si="1675">SUM(HQ50*$F50)</f>
        <v>0</v>
      </c>
      <c r="IB50" s="44">
        <f t="shared" ref="IB50:IB57" si="1676">SUM(HS50*$F50)</f>
        <v>0</v>
      </c>
      <c r="IC50" s="44">
        <f t="shared" ref="IC50:IC57" si="1677">SUM(HU50*$F50)</f>
        <v>0</v>
      </c>
      <c r="ID50" s="44">
        <f t="shared" si="65"/>
        <v>0</v>
      </c>
      <c r="IE50" s="44">
        <f t="shared" si="66"/>
        <v>0</v>
      </c>
      <c r="IF50" s="45">
        <f>'СДП (план)'!AQ51</f>
        <v>0</v>
      </c>
      <c r="IG50" s="44">
        <f>'СДП (план)'!AR51</f>
        <v>0</v>
      </c>
      <c r="IH50" s="44">
        <f t="shared" si="67"/>
        <v>0</v>
      </c>
      <c r="II50" s="44">
        <f t="shared" si="68"/>
        <v>0</v>
      </c>
      <c r="IJ50" s="44"/>
      <c r="IK50" s="44"/>
      <c r="IL50" s="44"/>
      <c r="IM50" s="44"/>
      <c r="IN50" s="44"/>
      <c r="IO50" s="44"/>
      <c r="IP50" s="44">
        <f t="shared" ref="IP50:IP57" si="1678">SUM(IF50*$F50)</f>
        <v>0</v>
      </c>
      <c r="IQ50" s="44">
        <f t="shared" ref="IQ50:IQ57" si="1679">SUM(IH50*$F50)</f>
        <v>0</v>
      </c>
      <c r="IR50" s="44">
        <f t="shared" ref="IR50:IR57" si="1680">SUM(IJ50*$F50)</f>
        <v>0</v>
      </c>
      <c r="IS50" s="44">
        <f t="shared" si="72"/>
        <v>0</v>
      </c>
      <c r="IT50" s="44">
        <f t="shared" si="73"/>
        <v>0</v>
      </c>
      <c r="IU50" s="45">
        <f>'СДП (план)'!AS51</f>
        <v>0</v>
      </c>
      <c r="IV50" s="44">
        <f>'СДП (план)'!AT51</f>
        <v>0</v>
      </c>
      <c r="IW50" s="44">
        <f t="shared" si="74"/>
        <v>0</v>
      </c>
      <c r="IX50" s="44">
        <f t="shared" si="75"/>
        <v>0</v>
      </c>
      <c r="IY50" s="44">
        <f>VLOOKUP($C50,факт!$D$8:$JF$250,183,0)</f>
        <v>0</v>
      </c>
      <c r="IZ50" s="44">
        <f>VLOOKUP($C50,факт!$D$8:$JF$250,184,0)</f>
        <v>0</v>
      </c>
      <c r="JA50" s="44">
        <f>VLOOKUP($C50,факт!$D$8:$JF$250,185,0)</f>
        <v>0</v>
      </c>
      <c r="JB50" s="44">
        <f>VLOOKUP($C50,факт!$D$8:$JF$250,186,0)</f>
        <v>0</v>
      </c>
      <c r="JC50" s="44">
        <f>VLOOKUP($C50,факт!$D$8:$JF$250,187,0)</f>
        <v>0</v>
      </c>
      <c r="JD50" s="44">
        <f>VLOOKUP($C50,факт!$D$8:$JF$250,188,0)</f>
        <v>0</v>
      </c>
      <c r="JE50" s="44">
        <f t="shared" ref="JE50:JE57" si="1681">SUM(IU50*$F50)</f>
        <v>0</v>
      </c>
      <c r="JF50" s="44">
        <f t="shared" ref="JF50:JF57" si="1682">SUM(IW50*$F50)</f>
        <v>0</v>
      </c>
      <c r="JG50" s="44">
        <f t="shared" ref="JG50:JG57" si="1683">SUM(IY50*$F50)</f>
        <v>0</v>
      </c>
      <c r="JH50" s="44">
        <f t="shared" si="76"/>
        <v>0</v>
      </c>
      <c r="JI50" s="44">
        <f t="shared" si="77"/>
        <v>0</v>
      </c>
      <c r="JJ50" s="5">
        <f>'СДП (план)'!AU51</f>
        <v>0</v>
      </c>
      <c r="JK50" s="3">
        <f>'СДП (план)'!AV51</f>
        <v>0</v>
      </c>
      <c r="JL50" s="44">
        <f t="shared" si="78"/>
        <v>0</v>
      </c>
      <c r="JM50" s="44">
        <f t="shared" si="79"/>
        <v>0</v>
      </c>
      <c r="JN50" s="44">
        <f>VLOOKUP($C50,факт!$D$8:$JF$250,189,0)</f>
        <v>0</v>
      </c>
      <c r="JO50" s="44">
        <f>VLOOKUP($C50,факт!$D$8:$JF$250,190,0)</f>
        <v>0</v>
      </c>
      <c r="JP50" s="44">
        <f>VLOOKUP($C50,факт!$D$8:$JF$250,191,0)</f>
        <v>0</v>
      </c>
      <c r="JQ50" s="44">
        <f>VLOOKUP($C50,факт!$D$8:$JF$250,192,0)</f>
        <v>0</v>
      </c>
      <c r="JR50" s="44">
        <f>VLOOKUP($C50,факт!$D$8:$JF$250,193,0)</f>
        <v>0</v>
      </c>
      <c r="JS50" s="44">
        <f>VLOOKUP($C50,факт!$D$8:$JF$250,194,0)</f>
        <v>0</v>
      </c>
      <c r="JT50" s="44">
        <f t="shared" ref="JT50:JT57" si="1684">SUM(JJ50*$F50)</f>
        <v>0</v>
      </c>
      <c r="JU50" s="44">
        <f t="shared" ref="JU50:JU57" si="1685">SUM(JL50*$F50)</f>
        <v>0</v>
      </c>
      <c r="JV50" s="44">
        <f t="shared" ref="JV50:JV57" si="1686">SUM(JN50*$F50)</f>
        <v>0</v>
      </c>
      <c r="JW50" s="44">
        <f t="shared" si="83"/>
        <v>0</v>
      </c>
      <c r="JX50" s="44">
        <f t="shared" si="84"/>
        <v>0</v>
      </c>
      <c r="JY50" s="5">
        <f>'СДП (план)'!AW51</f>
        <v>0</v>
      </c>
      <c r="JZ50" s="3">
        <f>'СДП (план)'!AX51</f>
        <v>0</v>
      </c>
      <c r="KA50" s="44">
        <f t="shared" si="85"/>
        <v>0</v>
      </c>
      <c r="KB50" s="44">
        <f t="shared" si="86"/>
        <v>0</v>
      </c>
      <c r="KC50" s="44">
        <f>VLOOKUP($C50,факт!$D$8:$JF$250,177,0)</f>
        <v>0</v>
      </c>
      <c r="KD50" s="44">
        <f>VLOOKUP($C50,факт!$D$8:$JF$250,178,0)</f>
        <v>0</v>
      </c>
      <c r="KE50" s="44">
        <f>VLOOKUP($C50,факт!$D$8:$JF$250,179,0)</f>
        <v>0</v>
      </c>
      <c r="KF50" s="44">
        <f>VLOOKUP($C50,факт!$D$8:$JF$250,180,0)</f>
        <v>0</v>
      </c>
      <c r="KG50" s="44">
        <f>VLOOKUP($C50,факт!$D$8:$JF$250,181,0)</f>
        <v>0</v>
      </c>
      <c r="KH50" s="44">
        <f>VLOOKUP($C50,факт!$D$8:$JF$250,182,0)</f>
        <v>0</v>
      </c>
      <c r="KI50" s="44">
        <f t="shared" ref="KI50:KI57" si="1687">SUM(JY50*$F50)</f>
        <v>0</v>
      </c>
      <c r="KJ50" s="44">
        <f t="shared" ref="KJ50:KJ57" si="1688">SUM(KA50*$F50)</f>
        <v>0</v>
      </c>
      <c r="KK50" s="44">
        <f t="shared" ref="KK50:KK57" si="1689">SUM(KC50*$F50)</f>
        <v>0</v>
      </c>
      <c r="KL50" s="44">
        <f t="shared" si="87"/>
        <v>0</v>
      </c>
      <c r="KM50" s="44">
        <f t="shared" si="88"/>
        <v>0</v>
      </c>
      <c r="KN50" s="5">
        <f>'СДП (план)'!AY51</f>
        <v>0</v>
      </c>
      <c r="KO50" s="3">
        <f>'СДП (план)'!AZ51</f>
        <v>0</v>
      </c>
      <c r="KP50" s="44">
        <f t="shared" si="89"/>
        <v>0</v>
      </c>
      <c r="KQ50" s="44">
        <f t="shared" si="90"/>
        <v>0</v>
      </c>
      <c r="KR50" s="44"/>
      <c r="KS50" s="44"/>
      <c r="KT50" s="44"/>
      <c r="KU50" s="44"/>
      <c r="KV50" s="44"/>
      <c r="KW50" s="44"/>
      <c r="KX50" s="44">
        <f t="shared" ref="KX50:KX57" si="1690">SUM(KN50*$F50)</f>
        <v>0</v>
      </c>
      <c r="KY50" s="44">
        <f t="shared" ref="KY50:KY57" si="1691">SUM(KP50*$F50)</f>
        <v>0</v>
      </c>
      <c r="KZ50" s="44">
        <f t="shared" ref="KZ50:KZ57" si="1692">SUM(KR50*$F50)</f>
        <v>0</v>
      </c>
      <c r="LA50" s="44">
        <f t="shared" si="91"/>
        <v>0</v>
      </c>
      <c r="LB50" s="44">
        <f t="shared" si="92"/>
        <v>0</v>
      </c>
      <c r="LC50" s="45">
        <f>'СДП (план)'!BA51</f>
        <v>0</v>
      </c>
      <c r="LD50" s="44">
        <f>'СДП (план)'!BB51</f>
        <v>0</v>
      </c>
      <c r="LE50" s="44">
        <f t="shared" si="93"/>
        <v>0</v>
      </c>
      <c r="LF50" s="44">
        <f t="shared" si="94"/>
        <v>0</v>
      </c>
      <c r="LG50" s="44">
        <f>VLOOKUP($C50,факт!$D$8:$JF$250,111,0)</f>
        <v>0</v>
      </c>
      <c r="LH50" s="44">
        <f>VLOOKUP($C50,факт!$D$8:$JF$250,112,0)</f>
        <v>0</v>
      </c>
      <c r="LI50" s="44">
        <f>VLOOKUP($C50,факт!$D$8:$JF$250,113,0)</f>
        <v>0</v>
      </c>
      <c r="LJ50" s="44">
        <f>VLOOKUP($C50,факт!$D$8:$JF$250,114,0)</f>
        <v>0</v>
      </c>
      <c r="LK50" s="44">
        <f>VLOOKUP($C50,факт!$D$8:$JF$250,115,0)</f>
        <v>0</v>
      </c>
      <c r="LL50" s="44">
        <f>VLOOKUP($C50,факт!$D$8:$JF$250,116,0)</f>
        <v>0</v>
      </c>
      <c r="LM50" s="44">
        <f t="shared" ref="LM50:LM57" si="1693">SUM(LC50*$F50)</f>
        <v>0</v>
      </c>
      <c r="LN50" s="44">
        <f t="shared" ref="LN50:LN57" si="1694">SUM(LE50*$F50)</f>
        <v>0</v>
      </c>
      <c r="LO50" s="44">
        <f t="shared" ref="LO50:LO57" si="1695">SUM(LG50*$F50)</f>
        <v>0</v>
      </c>
      <c r="LP50" s="44">
        <f t="shared" si="98"/>
        <v>0</v>
      </c>
      <c r="LQ50" s="44">
        <f t="shared" si="99"/>
        <v>0</v>
      </c>
      <c r="LR50" s="45">
        <f>'СДП (план)'!BC51</f>
        <v>0</v>
      </c>
      <c r="LS50" s="44">
        <f>'СДП (план)'!BD51</f>
        <v>0</v>
      </c>
      <c r="LT50" s="44">
        <f t="shared" si="100"/>
        <v>0</v>
      </c>
      <c r="LU50" s="44">
        <f t="shared" si="101"/>
        <v>0</v>
      </c>
      <c r="LV50" s="44">
        <f>VLOOKUP($C50,факт!$D$8:$JF$250,117,0)</f>
        <v>0</v>
      </c>
      <c r="LW50" s="44">
        <f>VLOOKUP($C50,факт!$D$8:$JF$250,118,0)</f>
        <v>0</v>
      </c>
      <c r="LX50" s="44">
        <f>VLOOKUP($C50,факт!$D$8:$JF$250,119,0)</f>
        <v>0</v>
      </c>
      <c r="LY50" s="44">
        <f>VLOOKUP($C50,факт!$D$8:$JF$250,120,0)</f>
        <v>0</v>
      </c>
      <c r="LZ50" s="44">
        <f>VLOOKUP($C50,факт!$D$8:$JF$250,121,0)</f>
        <v>0</v>
      </c>
      <c r="MA50" s="44">
        <f>VLOOKUP($C50,факт!$D$8:$JF$250,122,0)</f>
        <v>0</v>
      </c>
      <c r="MB50" s="44">
        <f t="shared" ref="MB50:MB57" si="1696">SUM(LR50*$F50)</f>
        <v>0</v>
      </c>
      <c r="MC50" s="44">
        <f t="shared" ref="MC50:MC57" si="1697">SUM(LT50*$F50)</f>
        <v>0</v>
      </c>
      <c r="MD50" s="44">
        <f t="shared" ref="MD50:MD57" si="1698">SUM(LV50*$F50)</f>
        <v>0</v>
      </c>
      <c r="ME50" s="44">
        <f t="shared" si="102"/>
        <v>0</v>
      </c>
      <c r="MF50" s="44">
        <f t="shared" si="103"/>
        <v>0</v>
      </c>
      <c r="MG50" s="47">
        <f>'СДП (план)'!BE51</f>
        <v>0</v>
      </c>
      <c r="MH50" s="47">
        <f>'СДП (план)'!BF51</f>
        <v>0</v>
      </c>
      <c r="MI50" s="44">
        <f t="shared" si="104"/>
        <v>0</v>
      </c>
      <c r="MJ50" s="44">
        <f t="shared" si="105"/>
        <v>0</v>
      </c>
      <c r="MK50" s="44">
        <f>VLOOKUP($C50,факт!$D$8:$JF$250,63,0)</f>
        <v>0</v>
      </c>
      <c r="ML50" s="44">
        <f>VLOOKUP($C50,факт!$D$8:$JF$250,64,0)</f>
        <v>0</v>
      </c>
      <c r="MM50" s="44">
        <f>VLOOKUP($C50,факт!$D$8:$JF$250,65,0)</f>
        <v>0</v>
      </c>
      <c r="MN50" s="44">
        <f>VLOOKUP($C50,факт!$D$8:$JF$250,66,0)</f>
        <v>0</v>
      </c>
      <c r="MO50" s="44">
        <f>VLOOKUP($C50,факт!$D$8:$JF$250,67,0)</f>
        <v>0</v>
      </c>
      <c r="MP50" s="44">
        <f>VLOOKUP($C50,факт!$D$8:$JF$250,68,0)</f>
        <v>0</v>
      </c>
      <c r="MQ50" s="44">
        <f t="shared" ref="MQ50:MQ57" si="1699">SUM(MG50*$F50)</f>
        <v>0</v>
      </c>
      <c r="MR50" s="44">
        <f t="shared" ref="MR50:MR57" si="1700">SUM(MI50*$F50)</f>
        <v>0</v>
      </c>
      <c r="MS50" s="44">
        <f t="shared" ref="MS50:MS57" si="1701">SUM(MK50*$F50)</f>
        <v>0</v>
      </c>
      <c r="MT50" s="44">
        <f t="shared" si="106"/>
        <v>0</v>
      </c>
      <c r="MU50" s="44">
        <f t="shared" si="107"/>
        <v>0</v>
      </c>
      <c r="MV50" s="47">
        <f>'СДП (план)'!BG51</f>
        <v>0</v>
      </c>
      <c r="MW50" s="47">
        <f>'СДП (план)'!BH51</f>
        <v>0</v>
      </c>
      <c r="MX50" s="44">
        <f t="shared" si="108"/>
        <v>0</v>
      </c>
      <c r="MY50" s="44">
        <f t="shared" si="109"/>
        <v>0</v>
      </c>
      <c r="MZ50" s="44">
        <f>VLOOKUP($C50,факт!$D$8:$JF$250,129,0)</f>
        <v>0</v>
      </c>
      <c r="NA50" s="44">
        <f>VLOOKUP($C50,факт!$D$8:$JF$250,130,0)</f>
        <v>0</v>
      </c>
      <c r="NB50" s="44">
        <f>VLOOKUP($C50,факт!$D$8:$JF$250,131,0)</f>
        <v>0</v>
      </c>
      <c r="NC50" s="44">
        <f>VLOOKUP($C50,факт!$D$8:$JF$250,132,0)</f>
        <v>0</v>
      </c>
      <c r="ND50" s="44">
        <f>VLOOKUP($C50,факт!$D$8:$JF$250,133,0)</f>
        <v>0</v>
      </c>
      <c r="NE50" s="44">
        <f>VLOOKUP($C50,факт!$D$8:$JF$250,134,0)</f>
        <v>0</v>
      </c>
      <c r="NF50" s="44">
        <f t="shared" ref="NF50:NF57" si="1702">SUM(MV50*$F50)</f>
        <v>0</v>
      </c>
      <c r="NG50" s="44">
        <f t="shared" ref="NG50:NG57" si="1703">SUM(MX50*$F50)</f>
        <v>0</v>
      </c>
      <c r="NH50" s="44">
        <f t="shared" ref="NH50:NH57" si="1704">SUM(MZ50*$F50)</f>
        <v>0</v>
      </c>
      <c r="NI50" s="44">
        <f t="shared" si="110"/>
        <v>0</v>
      </c>
      <c r="NJ50" s="44">
        <f t="shared" si="111"/>
        <v>0</v>
      </c>
      <c r="NK50" s="45">
        <f>'СДП (план)'!BI51</f>
        <v>0</v>
      </c>
      <c r="NL50" s="44">
        <f>'СДП (план)'!BJ51</f>
        <v>0</v>
      </c>
      <c r="NM50" s="44">
        <f t="shared" si="112"/>
        <v>0</v>
      </c>
      <c r="NN50" s="44">
        <f t="shared" si="113"/>
        <v>0</v>
      </c>
      <c r="NO50" s="44">
        <f>VLOOKUP($C50,факт!$D$8:$JF$250,87,0)</f>
        <v>0</v>
      </c>
      <c r="NP50" s="44">
        <f>VLOOKUP($C50,факт!$D$8:$JF$250,88,0)</f>
        <v>0</v>
      </c>
      <c r="NQ50" s="44">
        <f>VLOOKUP($C50,факт!$D$8:$JF$250,89,0)</f>
        <v>0</v>
      </c>
      <c r="NR50" s="44">
        <f>VLOOKUP($C50,факт!$D$8:$JF$250,90,0)</f>
        <v>0</v>
      </c>
      <c r="NS50" s="44">
        <f>VLOOKUP($C50,факт!$D$8:$JF$250,91,0)</f>
        <v>0</v>
      </c>
      <c r="NT50" s="44">
        <f>VLOOKUP($C50,факт!$D$8:$JF$250,92,0)</f>
        <v>0</v>
      </c>
      <c r="NU50" s="44">
        <f t="shared" ref="NU50:NU57" si="1705">SUM(NK50*$F50)</f>
        <v>0</v>
      </c>
      <c r="NV50" s="44">
        <f t="shared" ref="NV50:NV57" si="1706">SUM(NM50*$F50)</f>
        <v>0</v>
      </c>
      <c r="NW50" s="44">
        <f t="shared" ref="NW50:NW57" si="1707">SUM(NO50*$F50)</f>
        <v>0</v>
      </c>
      <c r="NX50" s="44">
        <f t="shared" si="117"/>
        <v>0</v>
      </c>
      <c r="NY50" s="44">
        <f t="shared" si="118"/>
        <v>0</v>
      </c>
      <c r="NZ50" s="45">
        <f>'СДП (план)'!BK51</f>
        <v>0</v>
      </c>
      <c r="OA50" s="44">
        <f>'СДП (план)'!BL51</f>
        <v>0</v>
      </c>
      <c r="OB50" s="44">
        <f t="shared" si="119"/>
        <v>0</v>
      </c>
      <c r="OC50" s="44">
        <f t="shared" si="120"/>
        <v>0</v>
      </c>
      <c r="OD50" s="44">
        <f>VLOOKUP($C50,факт!$D$8:$JF$250,147,0)</f>
        <v>0</v>
      </c>
      <c r="OE50" s="44">
        <f>VLOOKUP($C50,факт!$D$8:$JF$250,148,0)</f>
        <v>0</v>
      </c>
      <c r="OF50" s="44">
        <f>VLOOKUP($C50,факт!$D$8:$JF$250,149,0)</f>
        <v>0</v>
      </c>
      <c r="OG50" s="44">
        <f>VLOOKUP($C50,факт!$D$8:$JF$250,150,0)</f>
        <v>0</v>
      </c>
      <c r="OH50" s="44">
        <f>VLOOKUP($C50,факт!$D$8:$JF$250,151,0)</f>
        <v>0</v>
      </c>
      <c r="OI50" s="44">
        <f>VLOOKUP($C50,факт!$D$8:$JF$250,152,0)</f>
        <v>0</v>
      </c>
      <c r="OJ50" s="44">
        <f t="shared" ref="OJ50:OJ57" si="1708">SUM(NZ50*$F50)</f>
        <v>0</v>
      </c>
      <c r="OK50" s="44">
        <f t="shared" ref="OK50:OK57" si="1709">SUM(OB50*$F50)</f>
        <v>0</v>
      </c>
      <c r="OL50" s="44">
        <f t="shared" ref="OL50:OL57" si="1710">SUM(OD50*$F50)</f>
        <v>0</v>
      </c>
      <c r="OM50" s="44">
        <f t="shared" si="121"/>
        <v>0</v>
      </c>
      <c r="ON50" s="44">
        <f t="shared" si="122"/>
        <v>0</v>
      </c>
      <c r="OO50" s="45">
        <f>'СДП (план)'!BM51</f>
        <v>0</v>
      </c>
      <c r="OP50" s="44">
        <f>'СДП (план)'!BN51</f>
        <v>0</v>
      </c>
      <c r="OQ50" s="44">
        <f t="shared" si="123"/>
        <v>0</v>
      </c>
      <c r="OR50" s="44">
        <f t="shared" si="124"/>
        <v>0</v>
      </c>
      <c r="OS50" s="44">
        <f>VLOOKUP($C50,факт!$D$8:$JF$250,195,0)</f>
        <v>0</v>
      </c>
      <c r="OT50" s="44">
        <f>VLOOKUP($C50,факт!$D$8:$JF$250,196,0)</f>
        <v>0</v>
      </c>
      <c r="OU50" s="44">
        <f>VLOOKUP($C50,факт!$D$8:$JF$250,197,0)</f>
        <v>0</v>
      </c>
      <c r="OV50" s="44">
        <f>VLOOKUP($C50,факт!$D$8:$JF$250,198,0)</f>
        <v>0</v>
      </c>
      <c r="OW50" s="44">
        <f>VLOOKUP($C50,факт!$D$8:$JF$250,199,0)</f>
        <v>0</v>
      </c>
      <c r="OX50" s="44">
        <f>VLOOKUP($C50,факт!$D$8:$JF$250,200,0)</f>
        <v>0</v>
      </c>
      <c r="OY50" s="44">
        <f t="shared" ref="OY50:OY57" si="1711">SUM(OO50*$F50)</f>
        <v>0</v>
      </c>
      <c r="OZ50" s="44">
        <f t="shared" ref="OZ50:OZ57" si="1712">SUM(OQ50*$F50)</f>
        <v>0</v>
      </c>
      <c r="PA50" s="44">
        <f t="shared" ref="PA50:PA57" si="1713">SUM(OS50*$F50)</f>
        <v>0</v>
      </c>
      <c r="PB50" s="44">
        <f t="shared" si="125"/>
        <v>0</v>
      </c>
      <c r="PC50" s="44">
        <f t="shared" si="126"/>
        <v>0</v>
      </c>
      <c r="PD50" s="45">
        <f>'СДП (план)'!BO51</f>
        <v>0</v>
      </c>
      <c r="PE50" s="44">
        <f>'СДП (план)'!BP51</f>
        <v>0</v>
      </c>
      <c r="PF50" s="44">
        <f t="shared" si="127"/>
        <v>0</v>
      </c>
      <c r="PG50" s="44">
        <f t="shared" si="128"/>
        <v>0</v>
      </c>
      <c r="PH50" s="44">
        <f>VLOOKUP($C50,факт!$D$8:$JF$250,201,0)</f>
        <v>0</v>
      </c>
      <c r="PI50" s="44">
        <f>VLOOKUP($C50,факт!$D$8:$JF$250,202,0)</f>
        <v>0</v>
      </c>
      <c r="PJ50" s="44">
        <f>VLOOKUP($C50,факт!$D$8:$JF$250,203,0)</f>
        <v>0</v>
      </c>
      <c r="PK50" s="44">
        <f>VLOOKUP($C50,факт!$D$8:$JF$250,204,0)</f>
        <v>0</v>
      </c>
      <c r="PL50" s="44">
        <f>VLOOKUP($C50,факт!$D$8:$JF$250,205,0)</f>
        <v>0</v>
      </c>
      <c r="PM50" s="44">
        <f>VLOOKUP($C50,факт!$D$8:$JF$250,206,0)</f>
        <v>0</v>
      </c>
      <c r="PN50" s="44">
        <f t="shared" ref="PN50:PN57" si="1714">SUM(PD50*$F50)</f>
        <v>0</v>
      </c>
      <c r="PO50" s="44">
        <f t="shared" ref="PO50:PO57" si="1715">SUM(PF50*$F50)</f>
        <v>0</v>
      </c>
      <c r="PP50" s="44">
        <f t="shared" ref="PP50:PP57" si="1716">SUM(PH50*$F50)</f>
        <v>0</v>
      </c>
      <c r="PQ50" s="44">
        <f t="shared" si="129"/>
        <v>0</v>
      </c>
      <c r="PR50" s="44">
        <f t="shared" si="130"/>
        <v>0</v>
      </c>
      <c r="PS50" s="45">
        <f>'СДП (план)'!BQ51</f>
        <v>0</v>
      </c>
      <c r="PT50" s="44">
        <f>'СДП (план)'!BR51</f>
        <v>0</v>
      </c>
      <c r="PU50" s="44">
        <f t="shared" si="131"/>
        <v>0</v>
      </c>
      <c r="PV50" s="44">
        <f t="shared" si="132"/>
        <v>0</v>
      </c>
      <c r="PW50" s="44">
        <f>VLOOKUP($C50,факт!$D$8:$JF$250,207,0)</f>
        <v>0</v>
      </c>
      <c r="PX50" s="44">
        <f>VLOOKUP($C50,факт!$D$8:$JF$250,208,0)</f>
        <v>0</v>
      </c>
      <c r="PY50" s="44">
        <f>VLOOKUP($C50,факт!$D$8:$JF$250,209,0)</f>
        <v>0</v>
      </c>
      <c r="PZ50" s="44">
        <f>VLOOKUP($C50,факт!$D$8:$JF$250,210,0)</f>
        <v>0</v>
      </c>
      <c r="QA50" s="44">
        <f>VLOOKUP($C50,факт!$D$8:$JF$250,211,0)</f>
        <v>0</v>
      </c>
      <c r="QB50" s="44">
        <f>VLOOKUP($C50,факт!$D$8:$JF$250,212,0)</f>
        <v>0</v>
      </c>
      <c r="QC50" s="44">
        <f t="shared" ref="QC50:QC57" si="1717">SUM(PS50*$F50)</f>
        <v>0</v>
      </c>
      <c r="QD50" s="44">
        <f t="shared" ref="QD50:QD57" si="1718">SUM(PU50*$F50)</f>
        <v>0</v>
      </c>
      <c r="QE50" s="44">
        <f t="shared" ref="QE50:QE57" si="1719">SUM(PW50*$F50)</f>
        <v>0</v>
      </c>
      <c r="QF50" s="44">
        <f t="shared" si="716"/>
        <v>0</v>
      </c>
      <c r="QG50" s="44">
        <f t="shared" si="717"/>
        <v>0</v>
      </c>
      <c r="QH50" s="45">
        <f>'СДП (план)'!BS51</f>
        <v>0</v>
      </c>
      <c r="QI50" s="44">
        <f>'СДП (план)'!BT51</f>
        <v>0</v>
      </c>
      <c r="QJ50" s="44">
        <f t="shared" si="137"/>
        <v>0</v>
      </c>
      <c r="QK50" s="44">
        <f t="shared" si="138"/>
        <v>0</v>
      </c>
      <c r="QL50" s="44">
        <f>VLOOKUP($C50,факт!$D$8:$JF$250,213,0)</f>
        <v>0</v>
      </c>
      <c r="QM50" s="44">
        <f>VLOOKUP($C50,факт!$D$8:$JF$250,214,0)</f>
        <v>0</v>
      </c>
      <c r="QN50" s="44">
        <f>VLOOKUP($C50,факт!$D$8:$JF$250,215,0)</f>
        <v>0</v>
      </c>
      <c r="QO50" s="44">
        <f>VLOOKUP($C50,факт!$D$8:$JF$250,216,0)</f>
        <v>0</v>
      </c>
      <c r="QP50" s="44">
        <f>VLOOKUP($C50,факт!$D$8:$JF$250,217,0)</f>
        <v>0</v>
      </c>
      <c r="QQ50" s="44">
        <f>VLOOKUP($C50,факт!$D$8:$JF$250,218,0)</f>
        <v>0</v>
      </c>
      <c r="QR50" s="44">
        <f t="shared" ref="QR50:QR57" si="1720">SUM(QH50*$F50)</f>
        <v>0</v>
      </c>
      <c r="QS50" s="44">
        <f t="shared" ref="QS50:QS57" si="1721">SUM(QJ50*$F50)</f>
        <v>0</v>
      </c>
      <c r="QT50" s="44">
        <f t="shared" ref="QT50:QT57" si="1722">SUM(QL50*$F50)</f>
        <v>0</v>
      </c>
      <c r="QU50" s="44">
        <f t="shared" ref="QU50:QU57" si="1723">SUM(QL50-QJ50)</f>
        <v>0</v>
      </c>
      <c r="QV50" s="44">
        <f t="shared" ref="QV50:QV57" si="1724">SUM(QM50-QK50)</f>
        <v>0</v>
      </c>
      <c r="QW50" s="45">
        <f>'СДП (план)'!BU51</f>
        <v>0</v>
      </c>
      <c r="QX50" s="44">
        <f>'СДП (план)'!BV51</f>
        <v>0</v>
      </c>
      <c r="QY50" s="44">
        <f t="shared" si="141"/>
        <v>0</v>
      </c>
      <c r="QZ50" s="44">
        <f t="shared" si="142"/>
        <v>0</v>
      </c>
      <c r="RA50" s="44">
        <f>VLOOKUP($C50,факт!$D$8:$JF$250,225,0)</f>
        <v>0</v>
      </c>
      <c r="RB50" s="44">
        <f>VLOOKUP($C50,факт!$D$8:$JF$250,226,0)</f>
        <v>0</v>
      </c>
      <c r="RC50" s="44">
        <f>VLOOKUP($C50,факт!$D$8:$JF$250,227,0)</f>
        <v>0</v>
      </c>
      <c r="RD50" s="44">
        <f>VLOOKUP($C50,факт!$D$8:$JF$250,228,0)</f>
        <v>0</v>
      </c>
      <c r="RE50" s="44">
        <f>VLOOKUP($C50,факт!$D$8:$JF$250,229,0)</f>
        <v>0</v>
      </c>
      <c r="RF50" s="44">
        <f>VLOOKUP($C50,факт!$D$8:$JF$250,230,0)</f>
        <v>0</v>
      </c>
      <c r="RG50" s="44">
        <f t="shared" ref="RG50:RG57" si="1725">SUM(QW50*$F50)</f>
        <v>0</v>
      </c>
      <c r="RH50" s="44">
        <f t="shared" ref="RH50:RH57" si="1726">SUM(QY50*$F50)</f>
        <v>0</v>
      </c>
      <c r="RI50" s="44">
        <f t="shared" ref="RI50:RI57" si="1727">SUM(RA50*$F50)</f>
        <v>0</v>
      </c>
      <c r="RJ50" s="44">
        <f t="shared" si="143"/>
        <v>0</v>
      </c>
      <c r="RK50" s="44">
        <f t="shared" si="144"/>
        <v>0</v>
      </c>
      <c r="RL50" s="45">
        <f>'СДП (план)'!BW51</f>
        <v>0</v>
      </c>
      <c r="RM50" s="44">
        <f>'СДП (план)'!BX51</f>
        <v>0</v>
      </c>
      <c r="RN50" s="44">
        <f t="shared" si="145"/>
        <v>0</v>
      </c>
      <c r="RO50" s="44">
        <f t="shared" si="146"/>
        <v>0</v>
      </c>
      <c r="RP50" s="44">
        <f>VLOOKUP($C50,факт!$D$8:$JF$250,105,0)</f>
        <v>0</v>
      </c>
      <c r="RQ50" s="44">
        <f>VLOOKUP($C50,факт!$D$8:$JF$250,106,0)</f>
        <v>0</v>
      </c>
      <c r="RR50" s="44">
        <f>VLOOKUP($C50,факт!$D$8:$JF$250,107,0)</f>
        <v>0</v>
      </c>
      <c r="RS50" s="44">
        <f>VLOOKUP($C50,факт!$D$8:$JF$250,108,0)</f>
        <v>0</v>
      </c>
      <c r="RT50" s="44">
        <f>VLOOKUP($C50,факт!$D$8:$JF$250,109,0)</f>
        <v>0</v>
      </c>
      <c r="RU50" s="44">
        <f>VLOOKUP($C50,факт!$D$8:$JF$250,110,0)</f>
        <v>0</v>
      </c>
      <c r="RV50" s="44">
        <f t="shared" ref="RV50:RV57" si="1728">SUM(RL50*$F50)</f>
        <v>0</v>
      </c>
      <c r="RW50" s="44">
        <f t="shared" ref="RW50:RW57" si="1729">SUM(RN50*$F50)</f>
        <v>0</v>
      </c>
      <c r="RX50" s="44">
        <f t="shared" ref="RX50:RX57" si="1730">SUM(RP50*$F50)</f>
        <v>0</v>
      </c>
      <c r="RY50" s="44">
        <f t="shared" si="147"/>
        <v>0</v>
      </c>
      <c r="RZ50" s="44">
        <f t="shared" si="148"/>
        <v>0</v>
      </c>
      <c r="SA50" s="45">
        <f>'СДП (план)'!BY51</f>
        <v>0</v>
      </c>
      <c r="SB50" s="44">
        <f>'СДП (план)'!BZ51</f>
        <v>0</v>
      </c>
      <c r="SC50" s="44">
        <f t="shared" si="149"/>
        <v>0</v>
      </c>
      <c r="SD50" s="44">
        <f t="shared" si="150"/>
        <v>0</v>
      </c>
      <c r="SE50" s="44">
        <f>VLOOKUP($C50,факт!$D$8:$JF$250,69,0)</f>
        <v>0</v>
      </c>
      <c r="SF50" s="44">
        <f>VLOOKUP($C50,факт!$D$8:$JF$250,70,0)</f>
        <v>0</v>
      </c>
      <c r="SG50" s="44">
        <f>VLOOKUP($C50,факт!$D$8:$JF$250,71,0)</f>
        <v>0</v>
      </c>
      <c r="SH50" s="44">
        <f>VLOOKUP($C50,факт!$D$8:$JF$250,72,0)</f>
        <v>0</v>
      </c>
      <c r="SI50" s="44">
        <f>VLOOKUP($C50,факт!$D$8:$JF$250,73,0)</f>
        <v>0</v>
      </c>
      <c r="SJ50" s="44">
        <f>VLOOKUP($C50,факт!$D$8:$JF$250,74,0)</f>
        <v>0</v>
      </c>
      <c r="SK50" s="44">
        <f t="shared" ref="SK50:SK57" si="1731">SUM(SA50*$F50)</f>
        <v>0</v>
      </c>
      <c r="SL50" s="44">
        <f t="shared" ref="SL50:SL57" si="1732">SUM(SC50*$F50)</f>
        <v>0</v>
      </c>
      <c r="SM50" s="44">
        <f t="shared" ref="SM50:SM57" si="1733">SUM(SE50*$F50)</f>
        <v>0</v>
      </c>
      <c r="SN50" s="44">
        <f t="shared" si="151"/>
        <v>0</v>
      </c>
      <c r="SO50" s="44">
        <f t="shared" si="152"/>
        <v>0</v>
      </c>
      <c r="SP50" s="45">
        <f>'СДП (план)'!CA51</f>
        <v>0</v>
      </c>
      <c r="SQ50" s="44">
        <f>'СДП (план)'!CB51</f>
        <v>0</v>
      </c>
      <c r="SR50" s="44">
        <f t="shared" si="153"/>
        <v>0</v>
      </c>
      <c r="SS50" s="44">
        <f t="shared" si="154"/>
        <v>0</v>
      </c>
      <c r="ST50" s="44"/>
      <c r="SU50" s="44"/>
      <c r="SV50" s="44"/>
      <c r="SW50" s="44"/>
      <c r="SX50" s="44"/>
      <c r="SY50" s="44"/>
      <c r="SZ50" s="44">
        <f t="shared" ref="SZ50:SZ57" si="1734">SUM(SP50*$F50)</f>
        <v>0</v>
      </c>
      <c r="TA50" s="44">
        <f t="shared" ref="TA50:TA57" si="1735">SUM(SR50*$F50)</f>
        <v>0</v>
      </c>
      <c r="TB50" s="44">
        <f t="shared" ref="TB50:TB57" si="1736">SUM(ST50*$F50)</f>
        <v>0</v>
      </c>
      <c r="TC50" s="44">
        <f t="shared" si="155"/>
        <v>0</v>
      </c>
      <c r="TD50" s="44">
        <f t="shared" si="156"/>
        <v>0</v>
      </c>
      <c r="TE50" s="45">
        <f>'СДП (план)'!CC51</f>
        <v>0</v>
      </c>
      <c r="TF50" s="44">
        <f>'СДП (план)'!CD51</f>
        <v>0</v>
      </c>
      <c r="TG50" s="44">
        <f t="shared" si="157"/>
        <v>0</v>
      </c>
      <c r="TH50" s="44">
        <f t="shared" si="158"/>
        <v>0</v>
      </c>
      <c r="TI50" s="44">
        <f>VLOOKUP($C50,факт!$D$8:$JF$250,135,0)</f>
        <v>0</v>
      </c>
      <c r="TJ50" s="44">
        <f>VLOOKUP($C50,факт!$D$8:$JF$250,136,0)</f>
        <v>0</v>
      </c>
      <c r="TK50" s="44">
        <f>VLOOKUP($C50,факт!$D$8:$JF$250,137,0)</f>
        <v>0</v>
      </c>
      <c r="TL50" s="44">
        <f>VLOOKUP($C50,факт!$D$8:$JF$250,138,0)</f>
        <v>0</v>
      </c>
      <c r="TM50" s="44">
        <f>VLOOKUP($C50,факт!$D$8:$JF$250,139,0)</f>
        <v>0</v>
      </c>
      <c r="TN50" s="44">
        <f>VLOOKUP($C50,факт!$D$8:$JF$250,140,0)</f>
        <v>0</v>
      </c>
      <c r="TO50" s="44">
        <f t="shared" ref="TO50:TO57" si="1737">SUM(TE50*$F50)</f>
        <v>0</v>
      </c>
      <c r="TP50" s="44">
        <f t="shared" ref="TP50:TP57" si="1738">SUM(TG50*$F50)</f>
        <v>0</v>
      </c>
      <c r="TQ50" s="44">
        <f t="shared" ref="TQ50:TQ57" si="1739">SUM(TI50*$F50)</f>
        <v>0</v>
      </c>
      <c r="TR50" s="44">
        <f t="shared" si="159"/>
        <v>0</v>
      </c>
      <c r="TS50" s="44">
        <f t="shared" si="160"/>
        <v>0</v>
      </c>
      <c r="TT50" s="47">
        <f>'СДП (план)'!CE51</f>
        <v>0</v>
      </c>
      <c r="TU50" s="47">
        <f>'СДП (план)'!CF51</f>
        <v>0</v>
      </c>
      <c r="TV50" s="44">
        <f t="shared" si="161"/>
        <v>0</v>
      </c>
      <c r="TW50" s="44">
        <f t="shared" si="162"/>
        <v>0</v>
      </c>
      <c r="TX50" s="44">
        <f>VLOOKUP($C50,факт!$D$8:$JF$250,75,0)</f>
        <v>0</v>
      </c>
      <c r="TY50" s="44">
        <f>VLOOKUP($C50,факт!$D$8:$JF$250,76,0)</f>
        <v>0</v>
      </c>
      <c r="TZ50" s="44">
        <f>VLOOKUP($C50,факт!$D$8:$JF$250,77,0)</f>
        <v>0</v>
      </c>
      <c r="UA50" s="44">
        <f>VLOOKUP($C50,факт!$D$8:$JF$250,78,0)</f>
        <v>0</v>
      </c>
      <c r="UB50" s="44">
        <f>VLOOKUP($C50,факт!$D$8:$JF$250,79,0)</f>
        <v>0</v>
      </c>
      <c r="UC50" s="44">
        <f>VLOOKUP($C50,факт!$D$8:$JF$250,80,0)</f>
        <v>0</v>
      </c>
      <c r="UD50" s="44">
        <f t="shared" ref="UD50:UD57" si="1740">SUM(TT50*$F50)</f>
        <v>0</v>
      </c>
      <c r="UE50" s="44">
        <f t="shared" ref="UE50:UE57" si="1741">SUM(TV50*$F50)</f>
        <v>0</v>
      </c>
      <c r="UF50" s="44">
        <f t="shared" ref="UF50:UF57" si="1742">SUM(TX50*$F50)</f>
        <v>0</v>
      </c>
      <c r="UG50" s="44">
        <f t="shared" si="166"/>
        <v>0</v>
      </c>
      <c r="UH50" s="44">
        <f t="shared" si="167"/>
        <v>0</v>
      </c>
      <c r="UI50" s="45">
        <f>'СДП (план)'!CG51</f>
        <v>0</v>
      </c>
      <c r="UJ50" s="44">
        <f>'СДП (план)'!CH51</f>
        <v>0</v>
      </c>
      <c r="UK50" s="44">
        <f t="shared" si="168"/>
        <v>0</v>
      </c>
      <c r="UL50" s="44">
        <f t="shared" si="169"/>
        <v>0</v>
      </c>
      <c r="UM50" s="44">
        <f>VLOOKUP($C50,факт!$D$8:$JF$250,81,0)</f>
        <v>0</v>
      </c>
      <c r="UN50" s="44">
        <f>VLOOKUP($C50,факт!$D$8:$JF$250,82,0)</f>
        <v>0</v>
      </c>
      <c r="UO50" s="44">
        <f>VLOOKUP($C50,факт!$D$8:$JF$250,83,0)</f>
        <v>0</v>
      </c>
      <c r="UP50" s="44">
        <f>VLOOKUP($C50,факт!$D$8:$JF$250,84,0)</f>
        <v>0</v>
      </c>
      <c r="UQ50" s="44">
        <f>VLOOKUP($C50,факт!$D$8:$JF$250,85,0)</f>
        <v>0</v>
      </c>
      <c r="UR50" s="44">
        <f>VLOOKUP($C50,факт!$D$8:$JF$250,86,0)</f>
        <v>0</v>
      </c>
      <c r="US50" s="44">
        <f t="shared" ref="US50:US57" si="1743">SUM(UI50*$F50)</f>
        <v>0</v>
      </c>
      <c r="UT50" s="44">
        <f t="shared" ref="UT50:UT57" si="1744">SUM(UK50*$F50)</f>
        <v>0</v>
      </c>
      <c r="UU50" s="44">
        <f t="shared" ref="UU50:UU57" si="1745">SUM(UM50*$F50)</f>
        <v>0</v>
      </c>
      <c r="UV50" s="44">
        <f t="shared" si="170"/>
        <v>0</v>
      </c>
      <c r="UW50" s="44">
        <f t="shared" si="171"/>
        <v>0</v>
      </c>
      <c r="UX50" s="45">
        <f>'СДП (план)'!CI51</f>
        <v>0</v>
      </c>
      <c r="UY50" s="44">
        <f>'СДП (план)'!CJ51</f>
        <v>0</v>
      </c>
      <c r="UZ50" s="44">
        <f t="shared" si="172"/>
        <v>0</v>
      </c>
      <c r="VA50" s="44">
        <f t="shared" si="173"/>
        <v>0</v>
      </c>
      <c r="VB50" s="44">
        <f>VLOOKUP($C50,факт!$D$8:$JF$250,99,0)</f>
        <v>0</v>
      </c>
      <c r="VC50" s="44">
        <f>VLOOKUP($C50,факт!$D$8:$JF$250,100,0)</f>
        <v>0</v>
      </c>
      <c r="VD50" s="44">
        <f>VLOOKUP($C50,факт!$D$8:$JF$250,101,0)</f>
        <v>0</v>
      </c>
      <c r="VE50" s="44">
        <f>VLOOKUP($C50,факт!$D$8:$JF$250,102,0)</f>
        <v>0</v>
      </c>
      <c r="VF50" s="44">
        <f>VLOOKUP($C50,факт!$D$8:$JF$250,103,0)</f>
        <v>0</v>
      </c>
      <c r="VG50" s="44">
        <f>VLOOKUP($C50,факт!$D$8:$JF$250,104,0)</f>
        <v>0</v>
      </c>
      <c r="VH50" s="44">
        <f t="shared" ref="VH50:VH57" si="1746">SUM(UX50*$F50)</f>
        <v>0</v>
      </c>
      <c r="VI50" s="44">
        <f t="shared" ref="VI50:VI57" si="1747">SUM(UZ50*$F50)</f>
        <v>0</v>
      </c>
      <c r="VJ50" s="44">
        <f t="shared" ref="VJ50:VJ57" si="1748">SUM(VB50*$F50)</f>
        <v>0</v>
      </c>
      <c r="VK50" s="44">
        <f t="shared" si="1195"/>
        <v>0</v>
      </c>
      <c r="VL50" s="44">
        <f t="shared" si="1196"/>
        <v>0</v>
      </c>
      <c r="VM50" s="45">
        <f>'СДП (план)'!CK51</f>
        <v>0</v>
      </c>
      <c r="VN50" s="44">
        <f>'СДП (план)'!CL51</f>
        <v>0</v>
      </c>
      <c r="VO50" s="44">
        <f t="shared" si="177"/>
        <v>0</v>
      </c>
      <c r="VP50" s="44">
        <f t="shared" si="178"/>
        <v>0</v>
      </c>
      <c r="VQ50" s="44">
        <f>VLOOKUP($C50,факт!$D$8:$JF$250,123,0)</f>
        <v>0</v>
      </c>
      <c r="VR50" s="44">
        <f>VLOOKUP($C50,факт!$D$8:$JF$250,124,0)</f>
        <v>0</v>
      </c>
      <c r="VS50" s="44">
        <f>VLOOKUP($C50,факт!$D$8:$JF$250,125,0)</f>
        <v>0</v>
      </c>
      <c r="VT50" s="44">
        <f>VLOOKUP($C50,факт!$D$8:$JF$250,126,0)</f>
        <v>0</v>
      </c>
      <c r="VU50" s="44">
        <f>VLOOKUP($C50,факт!$D$8:$JF$250,127,0)</f>
        <v>0</v>
      </c>
      <c r="VV50" s="44">
        <f>VLOOKUP($C50,факт!$D$8:$JF$250,128,0)</f>
        <v>0</v>
      </c>
      <c r="VW50" s="44">
        <f t="shared" ref="VW50:VW57" si="1749">SUM(VM50*$F50)</f>
        <v>0</v>
      </c>
      <c r="VX50" s="44">
        <f t="shared" ref="VX50:VX57" si="1750">SUM(VO50*$F50)</f>
        <v>0</v>
      </c>
      <c r="VY50" s="44">
        <f t="shared" ref="VY50:VY57" si="1751">SUM(VQ50*$F50)</f>
        <v>0</v>
      </c>
      <c r="VZ50" s="44">
        <f t="shared" si="179"/>
        <v>0</v>
      </c>
      <c r="WA50" s="44">
        <f t="shared" si="180"/>
        <v>0</v>
      </c>
      <c r="WB50" s="45">
        <f>'СДП (план)'!CM51</f>
        <v>0</v>
      </c>
      <c r="WC50" s="44">
        <f>'СДП (план)'!CN51</f>
        <v>0</v>
      </c>
      <c r="WD50" s="44">
        <f t="shared" si="181"/>
        <v>0</v>
      </c>
      <c r="WE50" s="44">
        <f t="shared" si="182"/>
        <v>0</v>
      </c>
      <c r="WF50" s="44">
        <f>VLOOKUP($C50,факт!$D$8:$JF$250,141,0)</f>
        <v>0</v>
      </c>
      <c r="WG50" s="44">
        <f>VLOOKUP($C50,факт!$D$8:$JF$250,142,0)</f>
        <v>0</v>
      </c>
      <c r="WH50" s="44">
        <f>VLOOKUP($C50,факт!$D$8:$JF$250,143,0)</f>
        <v>0</v>
      </c>
      <c r="WI50" s="44">
        <f>VLOOKUP($C50,факт!$D$8:$JF$250,144,0)</f>
        <v>0</v>
      </c>
      <c r="WJ50" s="44">
        <f>VLOOKUP($C50,факт!$D$8:$JF$250,145,0)</f>
        <v>0</v>
      </c>
      <c r="WK50" s="44">
        <f>VLOOKUP($C50,факт!$D$8:$JF$250,146,0)</f>
        <v>0</v>
      </c>
      <c r="WL50" s="44">
        <f t="shared" ref="WL50:WL57" si="1752">SUM(WB50*$F50)</f>
        <v>0</v>
      </c>
      <c r="WM50" s="44">
        <f t="shared" ref="WM50:WM57" si="1753">SUM(WD50*$F50)</f>
        <v>0</v>
      </c>
      <c r="WN50" s="44">
        <f t="shared" ref="WN50:WN57" si="1754">SUM(WF50*$F50)</f>
        <v>0</v>
      </c>
      <c r="WO50" s="44">
        <f t="shared" si="183"/>
        <v>0</v>
      </c>
      <c r="WP50" s="44">
        <f t="shared" si="184"/>
        <v>0</v>
      </c>
      <c r="WQ50" s="45">
        <f>'СДП (план)'!CO51</f>
        <v>0</v>
      </c>
      <c r="WR50" s="44">
        <f>'СДП (план)'!CP51</f>
        <v>0</v>
      </c>
      <c r="WS50" s="44">
        <f t="shared" si="185"/>
        <v>0</v>
      </c>
      <c r="WT50" s="44">
        <f t="shared" si="186"/>
        <v>0</v>
      </c>
      <c r="WU50" s="44">
        <f>VLOOKUP($C50,факт!$D$8:$JF$250,57,0)</f>
        <v>0</v>
      </c>
      <c r="WV50" s="44">
        <f>VLOOKUP($C50,факт!$D$8:$JF$250,58,0)</f>
        <v>0</v>
      </c>
      <c r="WW50" s="44">
        <f>VLOOKUP($C50,факт!$D$8:$JF$250,59,0)</f>
        <v>0</v>
      </c>
      <c r="WX50" s="44">
        <f>VLOOKUP($C50,факт!$D$8:$JF$250,60,0)</f>
        <v>0</v>
      </c>
      <c r="WY50" s="44">
        <f>VLOOKUP($C50,факт!$D$8:$JF$250,61,0)</f>
        <v>0</v>
      </c>
      <c r="WZ50" s="44">
        <f>VLOOKUP($C50,факт!$D$8:$JF$250,62,0)</f>
        <v>0</v>
      </c>
      <c r="XA50" s="44">
        <f t="shared" ref="XA50:XA57" si="1755">SUM(WQ50*$F50)</f>
        <v>0</v>
      </c>
      <c r="XB50" s="44">
        <f t="shared" ref="XB50:XB57" si="1756">SUM(WS50*$F50)</f>
        <v>0</v>
      </c>
      <c r="XC50" s="44">
        <f t="shared" ref="XC50:XC57" si="1757">SUM(WU50*$F50)</f>
        <v>0</v>
      </c>
      <c r="XD50" s="44">
        <f t="shared" si="187"/>
        <v>0</v>
      </c>
      <c r="XE50" s="44">
        <f t="shared" si="188"/>
        <v>0</v>
      </c>
      <c r="XF50" s="45">
        <f>'СДП (план)'!CQ51</f>
        <v>0</v>
      </c>
      <c r="XG50" s="44">
        <f>'СДП (план)'!CR51</f>
        <v>0</v>
      </c>
      <c r="XH50" s="44">
        <f t="shared" si="189"/>
        <v>0</v>
      </c>
      <c r="XI50" s="44">
        <f t="shared" si="190"/>
        <v>0</v>
      </c>
      <c r="XJ50" s="44">
        <f>VLOOKUP($C50,факт!$D$8:$JF$250,51,0)</f>
        <v>0</v>
      </c>
      <c r="XK50" s="44">
        <f>VLOOKUP($C50,факт!$D$8:$JF$250,52,0)</f>
        <v>0</v>
      </c>
      <c r="XL50" s="44">
        <f>VLOOKUP($C50,факт!$D$8:$JF$250,53,0)</f>
        <v>0</v>
      </c>
      <c r="XM50" s="44">
        <f>VLOOKUP($C50,факт!$D$8:$JF$250,54,0)</f>
        <v>0</v>
      </c>
      <c r="XN50" s="44">
        <f>VLOOKUP($C50,факт!$D$8:$JF$250,55,0)</f>
        <v>0</v>
      </c>
      <c r="XO50" s="44">
        <f>VLOOKUP($C50,факт!$D$8:$JF$250,56,0)</f>
        <v>0</v>
      </c>
      <c r="XP50" s="44">
        <f t="shared" ref="XP50:XP57" si="1758">SUM(XF50*$F50)</f>
        <v>0</v>
      </c>
      <c r="XQ50" s="44">
        <f t="shared" ref="XQ50:XQ57" si="1759">SUM(XH50*$F50)</f>
        <v>0</v>
      </c>
      <c r="XR50" s="44">
        <f t="shared" ref="XR50:XR57" si="1760">SUM(XJ50*$F50)</f>
        <v>0</v>
      </c>
      <c r="XS50" s="44">
        <f t="shared" si="191"/>
        <v>0</v>
      </c>
      <c r="XT50" s="44">
        <f t="shared" si="192"/>
        <v>0</v>
      </c>
      <c r="XU50" s="5">
        <f>'СДП (план)'!CS51</f>
        <v>0</v>
      </c>
      <c r="XV50" s="3">
        <f>'СДП (план)'!CT51</f>
        <v>0</v>
      </c>
      <c r="XW50" s="44">
        <f t="shared" si="193"/>
        <v>0</v>
      </c>
      <c r="XX50" s="44">
        <f t="shared" si="194"/>
        <v>0</v>
      </c>
      <c r="XY50" s="44">
        <f>VLOOKUP($C50,факт!$D$8:$JF$250,93,0)</f>
        <v>0</v>
      </c>
      <c r="XZ50" s="44">
        <f>VLOOKUP($C50,факт!$D$8:$JF$250,94,0)</f>
        <v>0</v>
      </c>
      <c r="YA50" s="44">
        <f>VLOOKUP($C50,факт!$D$8:$JF$250,95,0)</f>
        <v>0</v>
      </c>
      <c r="YB50" s="44">
        <f>VLOOKUP($C50,факт!$D$8:$JF$250,96,0)</f>
        <v>0</v>
      </c>
      <c r="YC50" s="44">
        <f>VLOOKUP($C50,факт!$D$8:$JF$250,97,0)</f>
        <v>0</v>
      </c>
      <c r="YD50" s="44">
        <f>VLOOKUP($C50,факт!$D$8:$JF$250,98,0)</f>
        <v>0</v>
      </c>
      <c r="YE50" s="44">
        <f t="shared" ref="YE50:YE57" si="1761">SUM(XU50*$F50)</f>
        <v>0</v>
      </c>
      <c r="YF50" s="44">
        <f t="shared" ref="YF50:YF57" si="1762">SUM(XW50*$F50)</f>
        <v>0</v>
      </c>
      <c r="YG50" s="44">
        <f t="shared" ref="YG50:YG57" si="1763">SUM(XY50*$F50)</f>
        <v>0</v>
      </c>
      <c r="YH50" s="44">
        <f t="shared" si="195"/>
        <v>0</v>
      </c>
      <c r="YI50" s="44">
        <f t="shared" si="196"/>
        <v>0</v>
      </c>
      <c r="YJ50" s="3">
        <f>'СДП (план)'!CU51</f>
        <v>0</v>
      </c>
      <c r="YK50" s="3">
        <f>'СДП (план)'!CV51</f>
        <v>0</v>
      </c>
      <c r="YL50" s="44">
        <f t="shared" si="197"/>
        <v>0</v>
      </c>
      <c r="YM50" s="44">
        <f t="shared" si="198"/>
        <v>0</v>
      </c>
      <c r="YN50" s="44">
        <f>VLOOKUP($C50,факт!$D$8:$JF$250,243,0)</f>
        <v>0</v>
      </c>
      <c r="YO50" s="44">
        <f>VLOOKUP($C50,факт!$D$8:$JF$250,244,0)</f>
        <v>0</v>
      </c>
      <c r="YP50" s="44">
        <f>VLOOKUP($C50,факт!$D$8:$JF$250,245,0)</f>
        <v>0</v>
      </c>
      <c r="YQ50" s="44">
        <f>VLOOKUP($C50,факт!$D$8:$JF$250,246,0)</f>
        <v>0</v>
      </c>
      <c r="YR50" s="44">
        <f>VLOOKUP($C50,факт!$D$8:$JF$250,247,0)</f>
        <v>0</v>
      </c>
      <c r="YS50" s="44">
        <f>VLOOKUP($C50,факт!$D$8:$JF$250,248,0)</f>
        <v>0</v>
      </c>
      <c r="YT50" s="44">
        <f t="shared" ref="YT50:YT57" si="1764">SUM(YJ50*$F50)</f>
        <v>0</v>
      </c>
      <c r="YU50" s="44">
        <f t="shared" ref="YU50:YU57" si="1765">SUM(YL50*$F50)</f>
        <v>0</v>
      </c>
      <c r="YV50" s="44">
        <f t="shared" ref="YV50:YV57" si="1766">SUM(YN50*$F50)</f>
        <v>0</v>
      </c>
      <c r="YW50" s="44">
        <f t="shared" si="1059"/>
        <v>0</v>
      </c>
      <c r="YX50" s="44">
        <f t="shared" si="1060"/>
        <v>0</v>
      </c>
      <c r="YY50" s="44">
        <f>'СДП (план)'!CW51</f>
        <v>0</v>
      </c>
      <c r="YZ50" s="44">
        <f>'СДП (план)'!CX51</f>
        <v>0</v>
      </c>
      <c r="ZA50" s="44">
        <f t="shared" si="199"/>
        <v>0</v>
      </c>
      <c r="ZB50" s="44">
        <f t="shared" si="200"/>
        <v>0</v>
      </c>
      <c r="ZC50" s="44">
        <f>VLOOKUP($C50,факт!$D$8:$JF$250,249,0)</f>
        <v>0</v>
      </c>
      <c r="ZD50" s="44">
        <f>VLOOKUP($C50,факт!$D$8:$JF$250,250,0)</f>
        <v>0</v>
      </c>
      <c r="ZE50" s="44">
        <f>VLOOKUP($C50,факт!$D$8:$JF$250,251,0)</f>
        <v>0</v>
      </c>
      <c r="ZF50" s="44">
        <f>VLOOKUP($C50,факт!$D$8:$JF$250,252,0)</f>
        <v>0</v>
      </c>
      <c r="ZG50" s="44">
        <f>VLOOKUP($C50,факт!$D$8:$JF$250,253,0)</f>
        <v>0</v>
      </c>
      <c r="ZH50" s="44">
        <f>VLOOKUP($C50,факт!$D$8:$JF$250,254,0)</f>
        <v>0</v>
      </c>
      <c r="ZI50" s="44">
        <f t="shared" ref="ZI50:ZI57" si="1767">SUM(YY50*$F50)</f>
        <v>0</v>
      </c>
      <c r="ZJ50" s="44">
        <f t="shared" ref="ZJ50:ZJ57" si="1768">SUM(ZA50*$F50)</f>
        <v>0</v>
      </c>
      <c r="ZK50" s="44">
        <f t="shared" ref="ZK50:ZK57" si="1769">SUM(ZC50*$F50)</f>
        <v>0</v>
      </c>
      <c r="ZL50" s="44">
        <f t="shared" si="1216"/>
        <v>0</v>
      </c>
      <c r="ZM50" s="44">
        <f t="shared" si="1217"/>
        <v>0</v>
      </c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9">
        <f t="shared" ref="AAC50:AAC59" si="1770">SUM(HB50,DA50,AS50,BW50,AD50,BH50,O50,NK50,LC50,LR50,NZ50,ET50,FI50,HQ50,JJ50,MG50,MV50,TT50,IF50,IU50,JY50,DP50,EE50,WQ50,WB50,UI50,UX50,RL50,TE50,VM50,OO50,PD50,PS50,QH50,FX50,QW50,GM50,SP50,XF50,XU50,SA50,CL50,KN50,YJ50,YY50)</f>
        <v>0</v>
      </c>
      <c r="AAD50" s="49">
        <f t="shared" ref="AAD50:AAD59" si="1771">SUM(HC50,DB50,AT50,BX50,AE50,BI50,P50,NL50,LD50,LS50,OA50,EU50,FJ50,HR50,JK50,MH50,MW50,TU50,IG50,IV50,JZ50,DQ50,EF50,WR50,WC50,UJ50,UY50,RM50,TF50,VN50,OP50,PE50,PT50,QI50,FY50,QX50,GN50,SQ50,XG50,XV50,SB50,CM50,KO50,YK50,YZ50)</f>
        <v>0</v>
      </c>
      <c r="AAE50" s="49">
        <f t="shared" ref="AAE50:AAE59" si="1772">SUM(HD50,DC50,AU50,BY50,AF50,BJ50,Q50,NM50,LE50,LT50,OB50,EV50,FK50,HS50,JL50,MI50,MX50,TV50,IH50,IW50,KA50,DR50,EG50,WS50,WD50,UK50,UZ50,RN50,TG50,VO50,OQ50,PF50,PU50,QJ50,FZ50,QY50,GO50,SR50,XH50,XW50,SC50,CN50,KP50,YL50,ZA50)</f>
        <v>0</v>
      </c>
      <c r="AAF50" s="49">
        <f t="shared" ref="AAF50:AAF59" si="1773">SUM(HE50,DD50,AV50,BZ50,AG50,BK50,R50,NN50,LF50,LU50,OC50,EW50,FL50,HT50,JM50,MJ50,MY50,TW50,II50,IX50,KB50,DS50,EH50,WT50,WE50,UL50,VA50,RO50,TH50,VP50,OR50,PG50,PV50,QK50,GA50,QZ50,GP50,SS50,XI50,XX50,SD50,CO50,KQ50,YM50,ZB50)</f>
        <v>0</v>
      </c>
      <c r="AAG50" s="49">
        <f t="shared" ref="AAG50:AAG59" si="1774">SUM(HF50,DE50,AW50,CA50,AH50,BL50,S50,NO50,LG50,LV50,OD50,EX50,FM50,HU50,JN50,MK50,MZ50,TX50,IJ50,IY50,KC50,DT50,EI50,WU50,WF50,UM50,VB50,RP50,TI50,VQ50,OS50,PH50,PW50,QL50,GB50,RA50,GQ50,ST50,XJ50,XY50,SE50,CP50,KR50,YN50,ZC50)</f>
        <v>0</v>
      </c>
      <c r="AAH50" s="49">
        <f t="shared" ref="AAH50:AAH59" si="1775">SUM(HG50,DF50,AX50,CB50,AI50,BM50,T50,NP50,LH50,LW50,OE50,EY50,FN50,HV50,JO50,ML50,NA50,TY50,IK50,IZ50,KD50,DU50,EJ50,WV50,WG50,UN50,VC50,RQ50,TJ50,VR50,OT50,PI50,PX50,QM50,GC50,RB50,GR50,SU50,XK50,XZ50,SF50,CQ50,KS50,YO50,ZD50)</f>
        <v>0</v>
      </c>
      <c r="AAI50" s="49">
        <f t="shared" ref="AAI50:AAI59" si="1776">SUM(HH50,DG50,AY50,CC50,AJ50,BN50,U50,NQ50,LI50,LX50,OF50,EZ50,FO50,HW50,JP50,MM50,NB50,TZ50,IL50,JA50,KE50,DV50,EK50,WW50,WH50,UO50,VD50,RR50,TK50,VS50,OU50,PJ50,PY50,QN50,GD50,RC50,GS50,SV50,XL50,YA50,SG50,CR50,KT50,YP50,ZE50)</f>
        <v>0</v>
      </c>
      <c r="AAJ50" s="49">
        <f t="shared" ref="AAJ50:AAJ59" si="1777">SUM(HI50,DH50,AZ50,CD50,AK50,BO50,V50,NR50,LJ50,LY50,OG50,FA50,FP50,HX50,JQ50,MN50,NC50,UA50,IM50,JB50,KF50,DW50,EL50,WX50,WI50,UP50,VE50,RS50,TL50,VT50,OV50,PK50,PZ50,QO50,GE50,RD50,GT50,SW50,XM50,YB50,SH50,CS50,KU50,YQ50,ZF50)</f>
        <v>0</v>
      </c>
      <c r="AAK50" s="49">
        <f t="shared" ref="AAK50:AAK59" si="1778">SUM(HJ50,DI50,BA50,CE50,AL50,BP50,W50,NS50,LK50,LZ50,OH50,FB50,FQ50,HY50,JR50,MO50,ND50,UB50,IN50,JC50,KG50,DX50,EM50,WY50,WJ50,UQ50,VF50,RT50,TM50,VU50,OW50,PL50,QA50,QP50,GF50,RE50,GU50,SX50,XN50,YC50,SI50,CT50,KV50,YR50,ZG50)</f>
        <v>0</v>
      </c>
      <c r="AAL50" s="49">
        <f t="shared" ref="AAL50:AAL59" si="1779">SUM(HK50,DJ50,BB50,CF50,AM50,BQ50,X50,NT50,LL50,MA50,OI50,FC50,FR50,HZ50,JS50,MP50,NE50,UC50,IO50,JD50,KH50,DY50,EN50,WZ50,WK50,UR50,VG50,RU50,TN50,VV50,OX50,PM50,QB50,QQ50,GG50,RF50,GV50,SY50,XO50,YD50,SJ50,CU50,KW50,YS50,ZH50)</f>
        <v>0</v>
      </c>
      <c r="AAM50" s="49">
        <f t="shared" ref="AAM50:AAM59" si="1780">SUM(HL50,DK50,BC50,CG50,AN50,BR50,Y50,NU50,LM50,MB50,OJ50,FD50,FS50,IA50,JT50,MQ50,NF50,UD50,IP50,JE50,KI50,DZ50,EO50,XA50,WL50,US50,VH50,RV50,TO50,VW50,OY50,PN50,QC50,QR50,GH50,RG50,GW50,SZ50,XP50,YE50,SK50,CV50,KX50,YT50,ZI50)</f>
        <v>0</v>
      </c>
      <c r="AAN50" s="49">
        <f t="shared" ref="AAN50:AAN59" si="1781">SUM(HM50,DL50,BD50,CH50,AO50,BS50,Z50,NV50,LN50,MC50,OK50,FE50,FT50,IB50,JU50,MR50,NG50,UE50,IQ50,JF50,KJ50,EA50,EP50,XB50,WM50,UT50,VI50,RW50,TP50,VX50,OZ50,PO50,QD50,QS50,GI50,RH50,GX50,TA50,XQ50,YF50,SL50,CW50,KY50,YU50,ZJ50)</f>
        <v>0</v>
      </c>
      <c r="AAO50" s="49">
        <f t="shared" ref="AAO50:AAO59" si="1782">SUM(HN50,DM50,BE50,CI50,AP50,BT50,AA50,NW50,LO50,MD50,OL50,FF50,FU50,IC50,JV50,MS50,NH50,UF50,IR50,JG50,KK50,EB50,EQ50,XC50,WN50,UU50,VJ50,RX50,TQ50,VY50,PA50,PP50,QE50,QT50,GJ50,RI50,GY50,TB50,XR50,YG50,SM50,CX50,KZ50,YV50,ZK50)</f>
        <v>0</v>
      </c>
      <c r="AAP50" s="44">
        <f t="shared" ref="AAP50:AAP57" si="1783">SUM(AAG50-AAE50)</f>
        <v>0</v>
      </c>
      <c r="AAQ50" s="44">
        <f t="shared" ref="AAQ50:AAQ57" si="1784">SUM(AAH50-AAF50)</f>
        <v>0</v>
      </c>
    </row>
    <row r="51" spans="1:719" s="33" customFormat="1" ht="15" hidden="1" x14ac:dyDescent="0.25">
      <c r="A51" s="195"/>
      <c r="B51" s="233">
        <v>30</v>
      </c>
      <c r="C51" s="234" t="s">
        <v>372</v>
      </c>
      <c r="D51" s="212" t="s">
        <v>192</v>
      </c>
      <c r="E51" s="156">
        <v>15030</v>
      </c>
      <c r="F51" s="209">
        <v>0.97</v>
      </c>
      <c r="G51" s="301"/>
      <c r="H51" s="19">
        <v>1</v>
      </c>
      <c r="I51" s="210"/>
      <c r="J51" s="210"/>
      <c r="K51" s="1">
        <v>1.4</v>
      </c>
      <c r="L51" s="1">
        <v>1.68</v>
      </c>
      <c r="M51" s="1">
        <v>2.23</v>
      </c>
      <c r="N51" s="9">
        <v>2.57</v>
      </c>
      <c r="O51" s="45">
        <f>'СДП (план)'!O56</f>
        <v>4</v>
      </c>
      <c r="P51" s="45">
        <f>'СДП (план)'!P56</f>
        <v>81642.959999999992</v>
      </c>
      <c r="Q51" s="44">
        <f t="shared" ref="Q51:R53" si="1785">SUM(O51/12*$A$2)</f>
        <v>2</v>
      </c>
      <c r="R51" s="44">
        <f t="shared" si="1785"/>
        <v>40821.479999999996</v>
      </c>
      <c r="S51" s="44">
        <f>VLOOKUP($C51,факт!$D$8:$JF$250,39,0)</f>
        <v>1</v>
      </c>
      <c r="T51" s="44">
        <f>VLOOKUP($C51,факт!$D$8:$JF$250,40,0)</f>
        <v>20410.740000000002</v>
      </c>
      <c r="U51" s="44">
        <f>VLOOKUP($C51,факт!$D$8:$JF$250,41,0)</f>
        <v>10</v>
      </c>
      <c r="V51" s="44">
        <f>VLOOKUP($C51,факт!$D$8:$JF$250,42,0)</f>
        <v>0</v>
      </c>
      <c r="W51" s="44">
        <f>VLOOKUP($C51,факт!$D$8:$JF$250,43,0)</f>
        <v>0</v>
      </c>
      <c r="X51" s="44">
        <f>VLOOKUP($C51,факт!$D$8:$JF$250,44,0)</f>
        <v>0</v>
      </c>
      <c r="Y51" s="44">
        <f>SUM(O51*$F51)</f>
        <v>3.88</v>
      </c>
      <c r="Z51" s="44">
        <f>SUM(Q51*$F51)</f>
        <v>1.94</v>
      </c>
      <c r="AA51" s="44">
        <f>SUM(S51*$F51)</f>
        <v>0.97</v>
      </c>
      <c r="AB51" s="44">
        <f t="shared" ref="AB51:AC53" si="1786">SUM(S51-Q51)</f>
        <v>-1</v>
      </c>
      <c r="AC51" s="44">
        <f t="shared" si="1786"/>
        <v>-20410.739999999994</v>
      </c>
      <c r="AD51" s="155">
        <f>'СДП (план)'!Q56</f>
        <v>0</v>
      </c>
      <c r="AE51" s="155">
        <f>'СДП (план)'!R56</f>
        <v>0</v>
      </c>
      <c r="AF51" s="44">
        <f t="shared" ref="AF51:AG53" si="1787">SUM(AD51/12*$A$2)</f>
        <v>0</v>
      </c>
      <c r="AG51" s="44">
        <f t="shared" si="1787"/>
        <v>0</v>
      </c>
      <c r="AH51" s="44">
        <f>VLOOKUP($C51,факт!$D$8:$JF$250,21,0)</f>
        <v>0</v>
      </c>
      <c r="AI51" s="44">
        <f>VLOOKUP($C51,факт!$D$8:$JF$250,22,0)</f>
        <v>0</v>
      </c>
      <c r="AJ51" s="44">
        <f>VLOOKUP($C51,факт!$D$8:$JF$250,23,0)</f>
        <v>0</v>
      </c>
      <c r="AK51" s="44">
        <f>VLOOKUP($C51,факт!$D$8:$JF$250,24,0)</f>
        <v>0</v>
      </c>
      <c r="AL51" s="44">
        <f>VLOOKUP($C51,факт!$D$8:$JF$250,25,0)</f>
        <v>0</v>
      </c>
      <c r="AM51" s="44">
        <f>VLOOKUP($C51,факт!$D$8:$JF$250,26,0)</f>
        <v>0</v>
      </c>
      <c r="AN51" s="44">
        <f t="shared" si="1629"/>
        <v>0</v>
      </c>
      <c r="AO51" s="44">
        <f t="shared" si="1630"/>
        <v>0</v>
      </c>
      <c r="AP51" s="44">
        <f t="shared" si="1631"/>
        <v>0</v>
      </c>
      <c r="AQ51" s="44">
        <f t="shared" si="1632"/>
        <v>0</v>
      </c>
      <c r="AR51" s="44">
        <f t="shared" si="1633"/>
        <v>0</v>
      </c>
      <c r="AS51" s="45">
        <f>'СДП (план)'!S56</f>
        <v>0</v>
      </c>
      <c r="AT51" s="44">
        <f>'СДП (план)'!T56</f>
        <v>0</v>
      </c>
      <c r="AU51" s="44">
        <f t="shared" ref="AU51:AV53" si="1788">SUM(AS51/12*$A$2)</f>
        <v>0</v>
      </c>
      <c r="AV51" s="44">
        <f t="shared" si="1788"/>
        <v>0</v>
      </c>
      <c r="AW51" s="44">
        <f>VLOOKUP($C51,факт!$D$8:$JF$250,3,0)</f>
        <v>0</v>
      </c>
      <c r="AX51" s="44">
        <f>VLOOKUP($C51,факт!$D$8:$JF$250,4,0)</f>
        <v>0</v>
      </c>
      <c r="AY51" s="44">
        <f>VLOOKUP($C51,факт!$D$8:$JF$250,5,0)</f>
        <v>0</v>
      </c>
      <c r="AZ51" s="44">
        <f>VLOOKUP($C51,факт!$D$8:$JF$250,6,0)</f>
        <v>0</v>
      </c>
      <c r="BA51" s="44">
        <f>VLOOKUP($C51,факт!$D$8:$JF$250,7,0)</f>
        <v>0</v>
      </c>
      <c r="BB51" s="44">
        <f>VLOOKUP($C51,факт!$D$8:$JF$250,8,0)</f>
        <v>0</v>
      </c>
      <c r="BC51" s="44">
        <f>SUM(AS51*$F51)</f>
        <v>0</v>
      </c>
      <c r="BD51" s="44">
        <f>SUM(AU51*$F51)</f>
        <v>0</v>
      </c>
      <c r="BE51" s="44">
        <f>SUM(AW51*$F51)</f>
        <v>0</v>
      </c>
      <c r="BF51" s="44">
        <f t="shared" ref="BF51:BG53" si="1789">SUM(AW51-AU51)</f>
        <v>0</v>
      </c>
      <c r="BG51" s="44">
        <f t="shared" si="1789"/>
        <v>0</v>
      </c>
      <c r="BH51" s="90">
        <f>'СДП (план)'!U56</f>
        <v>0</v>
      </c>
      <c r="BI51" s="3">
        <f>'СДП (план)'!V56</f>
        <v>0</v>
      </c>
      <c r="BJ51" s="44">
        <f t="shared" ref="BJ51:BK53" si="1790">SUM(BH51/12*$A$2)</f>
        <v>0</v>
      </c>
      <c r="BK51" s="44">
        <f t="shared" si="1790"/>
        <v>0</v>
      </c>
      <c r="BL51" s="44">
        <f>VLOOKUP($C51,факт!$D$8:$JF$250,27,0)</f>
        <v>0</v>
      </c>
      <c r="BM51" s="44">
        <f>VLOOKUP($C51,факт!$D$8:$JF$250,28,0)</f>
        <v>0</v>
      </c>
      <c r="BN51" s="44">
        <f>VLOOKUP($C51,факт!$D$8:$JF$250,29,0)</f>
        <v>0</v>
      </c>
      <c r="BO51" s="44">
        <f>VLOOKUP($C51,факт!$D$8:$JF$250,30,0)</f>
        <v>0</v>
      </c>
      <c r="BP51" s="44">
        <f>VLOOKUP($C51,факт!$D$8:$JF$250,31,0)</f>
        <v>0</v>
      </c>
      <c r="BQ51" s="44">
        <f>VLOOKUP($C51,факт!$D$8:$JF$250,32,0)</f>
        <v>0</v>
      </c>
      <c r="BR51" s="44">
        <f>SUM(BH51*$F51)</f>
        <v>0</v>
      </c>
      <c r="BS51" s="44">
        <f>SUM(BJ51*$F51)</f>
        <v>0</v>
      </c>
      <c r="BT51" s="44">
        <f>SUM(BL51*$F51)</f>
        <v>0</v>
      </c>
      <c r="BU51" s="44">
        <f t="shared" si="1640"/>
        <v>0</v>
      </c>
      <c r="BV51" s="44">
        <f t="shared" si="1641"/>
        <v>0</v>
      </c>
      <c r="BW51" s="45">
        <f>'СДП (план)'!W56</f>
        <v>0</v>
      </c>
      <c r="BX51" s="44">
        <f>'СДП (план)'!X56</f>
        <v>0</v>
      </c>
      <c r="BY51" s="44">
        <f t="shared" ref="BY51:BZ53" si="1791">SUM(BW51/12*$A$2)</f>
        <v>0</v>
      </c>
      <c r="BZ51" s="44">
        <f t="shared" si="1791"/>
        <v>0</v>
      </c>
      <c r="CA51" s="44">
        <f>VLOOKUP($C51,факт!$D$8:$JF$250,9,0)</f>
        <v>0</v>
      </c>
      <c r="CB51" s="44">
        <f>VLOOKUP($C51,факт!$D$8:$JF$250,10,0)</f>
        <v>0</v>
      </c>
      <c r="CC51" s="44">
        <f>VLOOKUP($C51,факт!$D$8:$JF$250,11,0)</f>
        <v>0</v>
      </c>
      <c r="CD51" s="44">
        <f>VLOOKUP($C51,факт!$D$8:$JF$250,12,0)</f>
        <v>0</v>
      </c>
      <c r="CE51" s="44">
        <f>VLOOKUP($C51,факт!$D$8:$JF$250,13,0)</f>
        <v>0</v>
      </c>
      <c r="CF51" s="44">
        <f>VLOOKUP($C51,факт!$D$8:$JF$250,14,0)</f>
        <v>0</v>
      </c>
      <c r="CG51" s="44">
        <f>SUM(BW51*$F51)</f>
        <v>0</v>
      </c>
      <c r="CH51" s="44">
        <f>SUM(BY51*$F51)</f>
        <v>0</v>
      </c>
      <c r="CI51" s="44">
        <f>SUM(CA51*$F51)</f>
        <v>0</v>
      </c>
      <c r="CJ51" s="44">
        <f t="shared" ref="CJ51:CK53" si="1792">SUM(CA51-BY51)</f>
        <v>0</v>
      </c>
      <c r="CK51" s="44">
        <f t="shared" si="1792"/>
        <v>0</v>
      </c>
      <c r="CL51" s="47">
        <f>'СДП (план)'!Y56</f>
        <v>0</v>
      </c>
      <c r="CM51" s="44">
        <f>'СДП (план)'!Z56</f>
        <v>0</v>
      </c>
      <c r="CN51" s="44">
        <f t="shared" ref="CN51:CO53" si="1793">SUM(CL51/12*$A$2)</f>
        <v>0</v>
      </c>
      <c r="CO51" s="44">
        <f t="shared" si="1793"/>
        <v>0</v>
      </c>
      <c r="CP51" s="44">
        <f>VLOOKUP($C51,факт!$D$8:$JF$250,33,0)</f>
        <v>0</v>
      </c>
      <c r="CQ51" s="44">
        <f>VLOOKUP($C51,факт!$D$8:$JF$250,34,0)</f>
        <v>0</v>
      </c>
      <c r="CR51" s="44">
        <f>VLOOKUP($C51,факт!$D$8:$JF$250,35,0)</f>
        <v>0</v>
      </c>
      <c r="CS51" s="44">
        <f>VLOOKUP($C51,факт!$D$8:$JF$250,36,0)</f>
        <v>0</v>
      </c>
      <c r="CT51" s="44">
        <f>VLOOKUP($C51,факт!$D$8:$JF$250,37,0)</f>
        <v>0</v>
      </c>
      <c r="CU51" s="44">
        <f>VLOOKUP($C51,факт!$D$8:$JF$250,38,0)</f>
        <v>0</v>
      </c>
      <c r="CV51" s="44">
        <f>SUM(CL51*$F51)</f>
        <v>0</v>
      </c>
      <c r="CW51" s="44">
        <f>SUM(CN51*$F51)</f>
        <v>0</v>
      </c>
      <c r="CX51" s="44">
        <f>SUM(CP51*$F51)</f>
        <v>0</v>
      </c>
      <c r="CY51" s="44">
        <f t="shared" ref="CY51:CZ53" si="1794">SUM(CP51-CN51)</f>
        <v>0</v>
      </c>
      <c r="CZ51" s="44">
        <f t="shared" si="1794"/>
        <v>0</v>
      </c>
      <c r="DA51" s="46">
        <f>'СДП (план)'!AA56</f>
        <v>0</v>
      </c>
      <c r="DB51" s="46">
        <f>'СДП (план)'!AB56</f>
        <v>0</v>
      </c>
      <c r="DC51" s="44">
        <f t="shared" ref="DC51:DD53" si="1795">SUM(DA51/12*$A$2)</f>
        <v>0</v>
      </c>
      <c r="DD51" s="44">
        <f t="shared" si="1795"/>
        <v>0</v>
      </c>
      <c r="DE51" s="44">
        <f>VLOOKUP($C51,факт!$D$8:$JF$250,45,0)</f>
        <v>0</v>
      </c>
      <c r="DF51" s="44">
        <f>VLOOKUP($C51,факт!$D$8:$JF$250,46,0)</f>
        <v>0</v>
      </c>
      <c r="DG51" s="44">
        <f>VLOOKUP($C51,факт!$D$8:$JF$250,47,0)</f>
        <v>0</v>
      </c>
      <c r="DH51" s="44">
        <f>VLOOKUP($C51,факт!$D$8:$JF$250,48,0)</f>
        <v>0</v>
      </c>
      <c r="DI51" s="44">
        <f>VLOOKUP($C51,факт!$D$8:$JF$250,49,0)</f>
        <v>0</v>
      </c>
      <c r="DJ51" s="44">
        <f>VLOOKUP($C51,факт!$D$8:$JF$250,50,0)</f>
        <v>0</v>
      </c>
      <c r="DK51" s="44">
        <f>SUM(DA51*$F51)</f>
        <v>0</v>
      </c>
      <c r="DL51" s="44">
        <f>SUM(DC51*$F51)</f>
        <v>0</v>
      </c>
      <c r="DM51" s="44">
        <f>SUM(DE51*$F51)</f>
        <v>0</v>
      </c>
      <c r="DN51" s="44">
        <f t="shared" ref="DN51:DO53" si="1796">SUM(DE51-DC51)</f>
        <v>0</v>
      </c>
      <c r="DO51" s="44">
        <f t="shared" si="1796"/>
        <v>0</v>
      </c>
      <c r="DP51" s="10">
        <f>'СДП (план)'!AC56</f>
        <v>15</v>
      </c>
      <c r="DQ51" s="3">
        <f>'СДП (план)'!AD56</f>
        <v>306161.09999999998</v>
      </c>
      <c r="DR51" s="44">
        <f t="shared" ref="DR51:DS53" si="1797">SUM(DP51/12*$A$2)</f>
        <v>7.5</v>
      </c>
      <c r="DS51" s="44">
        <f t="shared" si="1797"/>
        <v>153080.54999999999</v>
      </c>
      <c r="DT51" s="44">
        <f>VLOOKUP($C51,факт!$D$8:$JF$250,231,0)</f>
        <v>0</v>
      </c>
      <c r="DU51" s="44">
        <f>VLOOKUP($C51,факт!$D$8:$JF$250,232,0)</f>
        <v>0</v>
      </c>
      <c r="DV51" s="44">
        <f>VLOOKUP($C51,факт!$D$8:$JF$250,233,0)</f>
        <v>0</v>
      </c>
      <c r="DW51" s="44">
        <f>VLOOKUP($C51,факт!$D$8:$JF$250,234,0)</f>
        <v>0</v>
      </c>
      <c r="DX51" s="44">
        <f>VLOOKUP($C51,факт!$D$8:$JF$250,235,0)</f>
        <v>0</v>
      </c>
      <c r="DY51" s="44">
        <f>VLOOKUP($C51,факт!$D$8:$JF$250,236,0)</f>
        <v>0</v>
      </c>
      <c r="DZ51" s="44">
        <f>SUM(DP51*$F51)</f>
        <v>14.549999999999999</v>
      </c>
      <c r="EA51" s="44">
        <f>SUM(DR51*$F51)</f>
        <v>7.2749999999999995</v>
      </c>
      <c r="EB51" s="44">
        <f>SUM(DT51*$F51)</f>
        <v>0</v>
      </c>
      <c r="EC51" s="44">
        <f t="shared" ref="EC51:ED53" si="1798">SUM(DT51-DR51)</f>
        <v>-7.5</v>
      </c>
      <c r="ED51" s="44">
        <f t="shared" si="1798"/>
        <v>-153080.54999999999</v>
      </c>
      <c r="EE51" s="44">
        <f>'СДП (план)'!CY56</f>
        <v>0</v>
      </c>
      <c r="EF51" s="44">
        <f>'СДП (план)'!CZ56</f>
        <v>0</v>
      </c>
      <c r="EG51" s="44">
        <f t="shared" ref="EG51:EH53" si="1799">SUM(EE51/12*$A$2)</f>
        <v>0</v>
      </c>
      <c r="EH51" s="44">
        <f t="shared" si="1799"/>
        <v>0</v>
      </c>
      <c r="EI51" s="47"/>
      <c r="EJ51" s="47"/>
      <c r="EK51" s="47"/>
      <c r="EL51" s="47"/>
      <c r="EM51" s="47"/>
      <c r="EN51" s="47"/>
      <c r="EO51" s="47"/>
      <c r="EP51" s="47"/>
      <c r="EQ51" s="47"/>
      <c r="ER51" s="47"/>
      <c r="ES51" s="47"/>
      <c r="ET51" s="51">
        <f>'СДП (план)'!AE56</f>
        <v>0</v>
      </c>
      <c r="EU51" s="44">
        <f>'СДП (план)'!AF56</f>
        <v>0</v>
      </c>
      <c r="EV51" s="44">
        <f t="shared" ref="EV51:EW53" si="1800">SUM(ET51/12*$A$2)</f>
        <v>0</v>
      </c>
      <c r="EW51" s="44">
        <f t="shared" si="1800"/>
        <v>0</v>
      </c>
      <c r="EX51" s="44">
        <f>VLOOKUP($C51,факт!$D$8:$JF$250,159,0)</f>
        <v>0</v>
      </c>
      <c r="EY51" s="44">
        <f>VLOOKUP($C51,факт!$D$8:$JF$250,160,0)</f>
        <v>0</v>
      </c>
      <c r="EZ51" s="44">
        <f>VLOOKUP($C51,факт!$D$8:$JF$250,161,0)</f>
        <v>0</v>
      </c>
      <c r="FA51" s="44">
        <f>VLOOKUP($C51,факт!$D$8:$JF$250,162,0)</f>
        <v>0</v>
      </c>
      <c r="FB51" s="44">
        <f>VLOOKUP($C51,факт!$D$8:$JF$250,163,0)</f>
        <v>0</v>
      </c>
      <c r="FC51" s="44">
        <f>VLOOKUP($C51,факт!$D$8:$JF$250,164,0)</f>
        <v>0</v>
      </c>
      <c r="FD51" s="44">
        <f>SUM(ET51*$F51)</f>
        <v>0</v>
      </c>
      <c r="FE51" s="44">
        <f>SUM(EV51*$F51)</f>
        <v>0</v>
      </c>
      <c r="FF51" s="44">
        <f>SUM(EX51*$F51)</f>
        <v>0</v>
      </c>
      <c r="FG51" s="44">
        <f t="shared" ref="FG51:FH53" si="1801">SUM(EX51-EV51)</f>
        <v>0</v>
      </c>
      <c r="FH51" s="44">
        <f t="shared" si="1801"/>
        <v>0</v>
      </c>
      <c r="FI51" s="10">
        <f>'СДП (план)'!AG56</f>
        <v>15</v>
      </c>
      <c r="FJ51" s="3">
        <f>'СДП (план)'!AH56</f>
        <v>306161.09999999998</v>
      </c>
      <c r="FK51" s="44">
        <f t="shared" ref="FK51:FL53" si="1802">SUM(FI51/12*$A$2)</f>
        <v>7.5</v>
      </c>
      <c r="FL51" s="44">
        <f t="shared" si="1802"/>
        <v>153080.54999999999</v>
      </c>
      <c r="FM51" s="44">
        <f>VLOOKUP($C51,факт!$D$8:$JF$250,165,0)</f>
        <v>0</v>
      </c>
      <c r="FN51" s="44">
        <f>VLOOKUP($C51,факт!$D$8:$JF$250,166,0)</f>
        <v>0</v>
      </c>
      <c r="FO51" s="44">
        <f>VLOOKUP($C51,факт!$D$8:$JF$250,167,0)</f>
        <v>0</v>
      </c>
      <c r="FP51" s="44">
        <f>VLOOKUP($C51,факт!$D$8:$JF$250,168,0)</f>
        <v>0</v>
      </c>
      <c r="FQ51" s="44">
        <f>VLOOKUP($C51,факт!$D$8:$JF$250,169,0)</f>
        <v>0</v>
      </c>
      <c r="FR51" s="44">
        <f>VLOOKUP($C51,факт!$D$8:$JF$250,170,0)</f>
        <v>0</v>
      </c>
      <c r="FS51" s="44">
        <f>SUM(FI51*$F51)</f>
        <v>14.549999999999999</v>
      </c>
      <c r="FT51" s="44">
        <f>SUM(FK51*$F51)</f>
        <v>7.2749999999999995</v>
      </c>
      <c r="FU51" s="44">
        <f>SUM(FM51*$F51)</f>
        <v>0</v>
      </c>
      <c r="FV51" s="44">
        <f t="shared" ref="FV51:FW53" si="1803">SUM(FM51-FK51)</f>
        <v>-7.5</v>
      </c>
      <c r="FW51" s="44">
        <f t="shared" si="1803"/>
        <v>-153080.54999999999</v>
      </c>
      <c r="FX51" s="10">
        <f>'СДП (план)'!AI56</f>
        <v>0</v>
      </c>
      <c r="FY51" s="3">
        <f>'СДП (план)'!AJ56</f>
        <v>0</v>
      </c>
      <c r="FZ51" s="44">
        <f t="shared" ref="FZ51:GA53" si="1804">SUM(FX51/12*$A$2)</f>
        <v>0</v>
      </c>
      <c r="GA51" s="44">
        <f t="shared" si="1804"/>
        <v>0</v>
      </c>
      <c r="GB51" s="44">
        <f>VLOOKUP($C51,факт!$D$8:$JF$250,219,0)</f>
        <v>0</v>
      </c>
      <c r="GC51" s="44">
        <f>VLOOKUP($C51,факт!$D$8:$JF$250,220,0)</f>
        <v>0</v>
      </c>
      <c r="GD51" s="44">
        <f>VLOOKUP($C51,факт!$D$8:$JF$250,221,0)</f>
        <v>0</v>
      </c>
      <c r="GE51" s="44">
        <f>VLOOKUP($C51,факт!$D$8:$JF$250,222,0)</f>
        <v>0</v>
      </c>
      <c r="GF51" s="44">
        <f>VLOOKUP($C51,факт!$D$8:$JF$250,223,0)</f>
        <v>0</v>
      </c>
      <c r="GG51" s="44">
        <f>VLOOKUP($C51,факт!$D$8:$JF$250,224,0)</f>
        <v>0</v>
      </c>
      <c r="GH51" s="44">
        <f t="shared" si="1664"/>
        <v>0</v>
      </c>
      <c r="GI51" s="44">
        <f t="shared" si="1665"/>
        <v>0</v>
      </c>
      <c r="GJ51" s="44">
        <f t="shared" si="1666"/>
        <v>0</v>
      </c>
      <c r="GK51" s="44">
        <f t="shared" si="1667"/>
        <v>0</v>
      </c>
      <c r="GL51" s="44">
        <f t="shared" si="1668"/>
        <v>0</v>
      </c>
      <c r="GM51" s="51">
        <f>'СДП (план)'!AK56</f>
        <v>0</v>
      </c>
      <c r="GN51" s="44">
        <f>'СДП (план)'!AL56</f>
        <v>0</v>
      </c>
      <c r="GO51" s="44">
        <f t="shared" ref="GO51:GP53" si="1805">SUM(GM51/12*$A$2)</f>
        <v>0</v>
      </c>
      <c r="GP51" s="44">
        <f t="shared" si="1805"/>
        <v>0</v>
      </c>
      <c r="GQ51" s="44">
        <f>VLOOKUP($C51,факт!$D$8:$JF$250,237,0)</f>
        <v>0</v>
      </c>
      <c r="GR51" s="44">
        <f>VLOOKUP($C51,факт!$D$8:$JF$250,238,0)</f>
        <v>0</v>
      </c>
      <c r="GS51" s="44">
        <f>VLOOKUP($C51,факт!$D$8:$JF$250,239,0)</f>
        <v>0</v>
      </c>
      <c r="GT51" s="44">
        <f>VLOOKUP($C51,факт!$D$8:$JF$250,240,0)</f>
        <v>0</v>
      </c>
      <c r="GU51" s="44">
        <f>VLOOKUP($C51,факт!$D$8:$JF$250,241,0)</f>
        <v>0</v>
      </c>
      <c r="GV51" s="44">
        <f>VLOOKUP($C51,факт!$D$8:$JF$250,242,0)</f>
        <v>0</v>
      </c>
      <c r="GW51" s="44">
        <f>SUM(GM51*$F51)</f>
        <v>0</v>
      </c>
      <c r="GX51" s="44">
        <f>SUM(GO51*$F51)</f>
        <v>0</v>
      </c>
      <c r="GY51" s="44">
        <f>SUM(GQ51*$F51)</f>
        <v>0</v>
      </c>
      <c r="GZ51" s="44">
        <f t="shared" ref="GZ51:HA53" si="1806">SUM(GQ51-GO51)</f>
        <v>0</v>
      </c>
      <c r="HA51" s="44">
        <f t="shared" si="1806"/>
        <v>0</v>
      </c>
      <c r="HB51" s="46">
        <f>'СДП (план)'!AM56</f>
        <v>0</v>
      </c>
      <c r="HC51" s="127">
        <f>'СДП (план)'!AN56</f>
        <v>0</v>
      </c>
      <c r="HD51" s="44">
        <f t="shared" ref="HD51:HE53" si="1807">SUM(HB51/12*$A$2)</f>
        <v>0</v>
      </c>
      <c r="HE51" s="44">
        <f t="shared" si="1807"/>
        <v>0</v>
      </c>
      <c r="HF51" s="44"/>
      <c r="HG51" s="44"/>
      <c r="HH51" s="44"/>
      <c r="HI51" s="44"/>
      <c r="HJ51" s="44"/>
      <c r="HK51" s="44"/>
      <c r="HL51" s="44">
        <f>SUM(HB51*$F51)</f>
        <v>0</v>
      </c>
      <c r="HM51" s="44">
        <f>SUM(HD51*$F51)</f>
        <v>0</v>
      </c>
      <c r="HN51" s="44">
        <f>SUM(HF51*$F51)</f>
        <v>0</v>
      </c>
      <c r="HO51" s="44">
        <f t="shared" ref="HO51:HP53" si="1808">SUM(HF51-HD51)</f>
        <v>0</v>
      </c>
      <c r="HP51" s="44">
        <f t="shared" si="1808"/>
        <v>0</v>
      </c>
      <c r="HQ51" s="51">
        <f>'СДП (план)'!AO56</f>
        <v>0</v>
      </c>
      <c r="HR51" s="44">
        <f>'СДП (план)'!AP56</f>
        <v>0</v>
      </c>
      <c r="HS51" s="44">
        <f t="shared" ref="HS51:HT53" si="1809">SUM(HQ51/12*$A$2)</f>
        <v>0</v>
      </c>
      <c r="HT51" s="44">
        <f t="shared" si="1809"/>
        <v>0</v>
      </c>
      <c r="HU51" s="44">
        <f>VLOOKUP($C51,факт!$D$8:$JF$250,171,0)</f>
        <v>0</v>
      </c>
      <c r="HV51" s="44">
        <f>VLOOKUP($C51,факт!$D$8:$JF$250,172,0)</f>
        <v>0</v>
      </c>
      <c r="HW51" s="44">
        <f>VLOOKUP($C51,факт!$D$8:$JF$250,173,0)</f>
        <v>0</v>
      </c>
      <c r="HX51" s="44">
        <f>VLOOKUP($C51,факт!$D$8:$JF$250,174,0)</f>
        <v>0</v>
      </c>
      <c r="HY51" s="44">
        <f>VLOOKUP($C51,факт!$D$8:$JF$250,175,0)</f>
        <v>0</v>
      </c>
      <c r="HZ51" s="44">
        <f>VLOOKUP($C51,факт!$D$8:$JF$250,176,0)</f>
        <v>0</v>
      </c>
      <c r="IA51" s="44">
        <f>SUM(HQ51*$F51)</f>
        <v>0</v>
      </c>
      <c r="IB51" s="44">
        <f>SUM(HS51*$F51)</f>
        <v>0</v>
      </c>
      <c r="IC51" s="44">
        <f>SUM(HU51*$F51)</f>
        <v>0</v>
      </c>
      <c r="ID51" s="44">
        <f t="shared" ref="ID51:IE53" si="1810">SUM(HU51-HS51)</f>
        <v>0</v>
      </c>
      <c r="IE51" s="44">
        <f t="shared" si="1810"/>
        <v>0</v>
      </c>
      <c r="IF51" s="51">
        <f>'СДП (план)'!AQ56</f>
        <v>0</v>
      </c>
      <c r="IG51" s="44">
        <f>'СДП (план)'!AR56</f>
        <v>0</v>
      </c>
      <c r="IH51" s="44">
        <f t="shared" ref="IH51:II53" si="1811">SUM(IF51/12*$A$2)</f>
        <v>0</v>
      </c>
      <c r="II51" s="44">
        <f t="shared" si="1811"/>
        <v>0</v>
      </c>
      <c r="IJ51" s="44"/>
      <c r="IK51" s="44"/>
      <c r="IL51" s="44"/>
      <c r="IM51" s="44"/>
      <c r="IN51" s="44"/>
      <c r="IO51" s="44"/>
      <c r="IP51" s="44">
        <f>SUM(IF51*$F51)</f>
        <v>0</v>
      </c>
      <c r="IQ51" s="44">
        <f>SUM(IH51*$F51)</f>
        <v>0</v>
      </c>
      <c r="IR51" s="44">
        <f>SUM(IJ51*$F51)</f>
        <v>0</v>
      </c>
      <c r="IS51" s="44">
        <f t="shared" ref="IS51:IT53" si="1812">SUM(IJ51-IH51)</f>
        <v>0</v>
      </c>
      <c r="IT51" s="44">
        <f t="shared" si="1812"/>
        <v>0</v>
      </c>
      <c r="IU51" s="51">
        <f>'СДП (план)'!AS56</f>
        <v>0</v>
      </c>
      <c r="IV51" s="44">
        <f>'СДП (план)'!AT56</f>
        <v>0</v>
      </c>
      <c r="IW51" s="44">
        <f t="shared" ref="IW51:IX53" si="1813">SUM(IU51/12*$A$2)</f>
        <v>0</v>
      </c>
      <c r="IX51" s="44">
        <f t="shared" si="1813"/>
        <v>0</v>
      </c>
      <c r="IY51" s="44">
        <f>VLOOKUP($C51,факт!$D$8:$JF$250,183,0)</f>
        <v>0</v>
      </c>
      <c r="IZ51" s="44">
        <f>VLOOKUP($C51,факт!$D$8:$JF$250,184,0)</f>
        <v>0</v>
      </c>
      <c r="JA51" s="44">
        <f>VLOOKUP($C51,факт!$D$8:$JF$250,185,0)</f>
        <v>0</v>
      </c>
      <c r="JB51" s="44">
        <f>VLOOKUP($C51,факт!$D$8:$JF$250,186,0)</f>
        <v>0</v>
      </c>
      <c r="JC51" s="44">
        <f>VLOOKUP($C51,факт!$D$8:$JF$250,187,0)</f>
        <v>0</v>
      </c>
      <c r="JD51" s="44">
        <f>VLOOKUP($C51,факт!$D$8:$JF$250,188,0)</f>
        <v>0</v>
      </c>
      <c r="JE51" s="44">
        <f>SUM(IU51*$F51)</f>
        <v>0</v>
      </c>
      <c r="JF51" s="44">
        <f>SUM(IW51*$F51)</f>
        <v>0</v>
      </c>
      <c r="JG51" s="44">
        <f>SUM(IY51*$F51)</f>
        <v>0</v>
      </c>
      <c r="JH51" s="44">
        <f t="shared" ref="JH51:JI53" si="1814">SUM(IY51-IW51)</f>
        <v>0</v>
      </c>
      <c r="JI51" s="44">
        <f t="shared" si="1814"/>
        <v>0</v>
      </c>
      <c r="JJ51" s="10">
        <f>'СДП (план)'!AU56</f>
        <v>0</v>
      </c>
      <c r="JK51" s="3">
        <f>'СДП (план)'!AV56</f>
        <v>0</v>
      </c>
      <c r="JL51" s="44">
        <f t="shared" ref="JL51:JM53" si="1815">SUM(JJ51/12*$A$2)</f>
        <v>0</v>
      </c>
      <c r="JM51" s="44">
        <f t="shared" si="1815"/>
        <v>0</v>
      </c>
      <c r="JN51" s="44">
        <f>VLOOKUP($C51,факт!$D$8:$JF$250,189,0)</f>
        <v>0</v>
      </c>
      <c r="JO51" s="44">
        <f>VLOOKUP($C51,факт!$D$8:$JF$250,190,0)</f>
        <v>0</v>
      </c>
      <c r="JP51" s="44">
        <f>VLOOKUP($C51,факт!$D$8:$JF$250,191,0)</f>
        <v>0</v>
      </c>
      <c r="JQ51" s="44">
        <f>VLOOKUP($C51,факт!$D$8:$JF$250,192,0)</f>
        <v>0</v>
      </c>
      <c r="JR51" s="44">
        <f>VLOOKUP($C51,факт!$D$8:$JF$250,193,0)</f>
        <v>0</v>
      </c>
      <c r="JS51" s="44">
        <f>VLOOKUP($C51,факт!$D$8:$JF$250,194,0)</f>
        <v>0</v>
      </c>
      <c r="JT51" s="44">
        <f>SUM(JJ51*$F51)</f>
        <v>0</v>
      </c>
      <c r="JU51" s="44">
        <f>SUM(JL51*$F51)</f>
        <v>0</v>
      </c>
      <c r="JV51" s="44">
        <f>SUM(JN51*$F51)</f>
        <v>0</v>
      </c>
      <c r="JW51" s="44">
        <f t="shared" ref="JW51:JX53" si="1816">SUM(JN51-JL51)</f>
        <v>0</v>
      </c>
      <c r="JX51" s="44">
        <f t="shared" si="1816"/>
        <v>0</v>
      </c>
      <c r="JY51" s="10">
        <f>'СДП (план)'!AW56</f>
        <v>0</v>
      </c>
      <c r="JZ51" s="3">
        <f>'СДП (план)'!AX56</f>
        <v>0</v>
      </c>
      <c r="KA51" s="44">
        <f t="shared" ref="KA51:KB53" si="1817">SUM(JY51/12*$A$2)</f>
        <v>0</v>
      </c>
      <c r="KB51" s="44">
        <f t="shared" si="1817"/>
        <v>0</v>
      </c>
      <c r="KC51" s="44">
        <f>VLOOKUP($C51,факт!$D$8:$JF$250,177,0)</f>
        <v>0</v>
      </c>
      <c r="KD51" s="44">
        <f>VLOOKUP($C51,факт!$D$8:$JF$250,178,0)</f>
        <v>0</v>
      </c>
      <c r="KE51" s="44">
        <f>VLOOKUP($C51,факт!$D$8:$JF$250,179,0)</f>
        <v>0</v>
      </c>
      <c r="KF51" s="44">
        <f>VLOOKUP($C51,факт!$D$8:$JF$250,180,0)</f>
        <v>0</v>
      </c>
      <c r="KG51" s="44">
        <f>VLOOKUP($C51,факт!$D$8:$JF$250,181,0)</f>
        <v>0</v>
      </c>
      <c r="KH51" s="44">
        <f>VLOOKUP($C51,факт!$D$8:$JF$250,182,0)</f>
        <v>0</v>
      </c>
      <c r="KI51" s="44">
        <f>SUM(JY51*$F51)</f>
        <v>0</v>
      </c>
      <c r="KJ51" s="44">
        <f>SUM(KA51*$F51)</f>
        <v>0</v>
      </c>
      <c r="KK51" s="44">
        <f>SUM(KC51*$F51)</f>
        <v>0</v>
      </c>
      <c r="KL51" s="44">
        <f t="shared" ref="KL51:KM53" si="1818">SUM(KC51-KA51)</f>
        <v>0</v>
      </c>
      <c r="KM51" s="44">
        <f t="shared" si="1818"/>
        <v>0</v>
      </c>
      <c r="KN51" s="10">
        <f>'СДП (план)'!AY56</f>
        <v>0</v>
      </c>
      <c r="KO51" s="3">
        <f>'СДП (план)'!AZ56</f>
        <v>0</v>
      </c>
      <c r="KP51" s="44">
        <f t="shared" ref="KP51:KQ53" si="1819">SUM(KN51/12*$A$2)</f>
        <v>0</v>
      </c>
      <c r="KQ51" s="44">
        <f t="shared" si="1819"/>
        <v>0</v>
      </c>
      <c r="KR51" s="44"/>
      <c r="KS51" s="44"/>
      <c r="KT51" s="44"/>
      <c r="KU51" s="44"/>
      <c r="KV51" s="44"/>
      <c r="KW51" s="44"/>
      <c r="KX51" s="44">
        <f>SUM(KN51*$F51)</f>
        <v>0</v>
      </c>
      <c r="KY51" s="44">
        <f>SUM(KP51*$F51)</f>
        <v>0</v>
      </c>
      <c r="KZ51" s="44">
        <f>SUM(KR51*$F51)</f>
        <v>0</v>
      </c>
      <c r="LA51" s="44">
        <f t="shared" ref="LA51:LB53" si="1820">SUM(KR51-KP51)</f>
        <v>0</v>
      </c>
      <c r="LB51" s="44">
        <f t="shared" si="1820"/>
        <v>0</v>
      </c>
      <c r="LC51" s="51">
        <f>'СДП (план)'!BA56</f>
        <v>0</v>
      </c>
      <c r="LD51" s="44">
        <f>'СДП (план)'!BB56</f>
        <v>0</v>
      </c>
      <c r="LE51" s="44">
        <f t="shared" ref="LE51:LF53" si="1821">SUM(LC51/12*$A$2)</f>
        <v>0</v>
      </c>
      <c r="LF51" s="44">
        <f t="shared" si="1821"/>
        <v>0</v>
      </c>
      <c r="LG51" s="44">
        <f>VLOOKUP($C51,факт!$D$8:$JF$250,111,0)</f>
        <v>0</v>
      </c>
      <c r="LH51" s="44">
        <f>VLOOKUP($C51,факт!$D$8:$JF$250,112,0)</f>
        <v>0</v>
      </c>
      <c r="LI51" s="44">
        <f>VLOOKUP($C51,факт!$D$8:$JF$250,113,0)</f>
        <v>0</v>
      </c>
      <c r="LJ51" s="44">
        <f>VLOOKUP($C51,факт!$D$8:$JF$250,114,0)</f>
        <v>0</v>
      </c>
      <c r="LK51" s="44">
        <f>VLOOKUP($C51,факт!$D$8:$JF$250,115,0)</f>
        <v>0</v>
      </c>
      <c r="LL51" s="44">
        <f>VLOOKUP($C51,факт!$D$8:$JF$250,116,0)</f>
        <v>0</v>
      </c>
      <c r="LM51" s="44">
        <f>SUM(LC51*$F51)</f>
        <v>0</v>
      </c>
      <c r="LN51" s="44">
        <f>SUM(LE51*$F51)</f>
        <v>0</v>
      </c>
      <c r="LO51" s="44">
        <f>SUM(LG51*$F51)</f>
        <v>0</v>
      </c>
      <c r="LP51" s="44">
        <f t="shared" ref="LP51:LQ53" si="1822">SUM(LG51-LE51)</f>
        <v>0</v>
      </c>
      <c r="LQ51" s="44">
        <f t="shared" si="1822"/>
        <v>0</v>
      </c>
      <c r="LR51" s="51">
        <f>'СДП (план)'!BC56</f>
        <v>0</v>
      </c>
      <c r="LS51" s="44">
        <f>'СДП (план)'!BD56</f>
        <v>0</v>
      </c>
      <c r="LT51" s="44">
        <f t="shared" ref="LT51:LU53" si="1823">SUM(LR51/12*$A$2)</f>
        <v>0</v>
      </c>
      <c r="LU51" s="44">
        <f t="shared" si="1823"/>
        <v>0</v>
      </c>
      <c r="LV51" s="44">
        <f>VLOOKUP($C51,факт!$D$8:$JF$250,117,0)</f>
        <v>0</v>
      </c>
      <c r="LW51" s="44">
        <f>VLOOKUP($C51,факт!$D$8:$JF$250,118,0)</f>
        <v>0</v>
      </c>
      <c r="LX51" s="44">
        <f>VLOOKUP($C51,факт!$D$8:$JF$250,119,0)</f>
        <v>0</v>
      </c>
      <c r="LY51" s="44">
        <f>VLOOKUP($C51,факт!$D$8:$JF$250,120,0)</f>
        <v>0</v>
      </c>
      <c r="LZ51" s="44">
        <f>VLOOKUP($C51,факт!$D$8:$JF$250,121,0)</f>
        <v>0</v>
      </c>
      <c r="MA51" s="44">
        <f>VLOOKUP($C51,факт!$D$8:$JF$250,122,0)</f>
        <v>0</v>
      </c>
      <c r="MB51" s="44">
        <f>SUM(LR51*$F51)</f>
        <v>0</v>
      </c>
      <c r="MC51" s="44">
        <f>SUM(LT51*$F51)</f>
        <v>0</v>
      </c>
      <c r="MD51" s="44">
        <f>SUM(LV51*$F51)</f>
        <v>0</v>
      </c>
      <c r="ME51" s="44">
        <f t="shared" ref="ME51:MF53" si="1824">SUM(LV51-LT51)</f>
        <v>0</v>
      </c>
      <c r="MF51" s="44">
        <f t="shared" si="1824"/>
        <v>0</v>
      </c>
      <c r="MG51" s="47">
        <f>'СДП (план)'!BE56</f>
        <v>0</v>
      </c>
      <c r="MH51" s="47">
        <f>'СДП (план)'!BF56</f>
        <v>0</v>
      </c>
      <c r="MI51" s="44">
        <f t="shared" ref="MI51:MJ53" si="1825">SUM(MG51/12*$A$2)</f>
        <v>0</v>
      </c>
      <c r="MJ51" s="44">
        <f t="shared" si="1825"/>
        <v>0</v>
      </c>
      <c r="MK51" s="44">
        <f>VLOOKUP($C51,факт!$D$8:$JF$250,63,0)</f>
        <v>0</v>
      </c>
      <c r="ML51" s="44">
        <f>VLOOKUP($C51,факт!$D$8:$JF$250,64,0)</f>
        <v>0</v>
      </c>
      <c r="MM51" s="44">
        <f>VLOOKUP($C51,факт!$D$8:$JF$250,65,0)</f>
        <v>0</v>
      </c>
      <c r="MN51" s="44">
        <f>VLOOKUP($C51,факт!$D$8:$JF$250,66,0)</f>
        <v>0</v>
      </c>
      <c r="MO51" s="44">
        <f>VLOOKUP($C51,факт!$D$8:$JF$250,67,0)</f>
        <v>0</v>
      </c>
      <c r="MP51" s="44">
        <f>VLOOKUP($C51,факт!$D$8:$JF$250,68,0)</f>
        <v>0</v>
      </c>
      <c r="MQ51" s="44">
        <f>SUM(MG51*$F51)</f>
        <v>0</v>
      </c>
      <c r="MR51" s="44">
        <f>SUM(MI51*$F51)</f>
        <v>0</v>
      </c>
      <c r="MS51" s="44">
        <f>SUM(MK51*$F51)</f>
        <v>0</v>
      </c>
      <c r="MT51" s="44">
        <f t="shared" ref="MT51:MU53" si="1826">SUM(MK51-MI51)</f>
        <v>0</v>
      </c>
      <c r="MU51" s="44">
        <f t="shared" si="1826"/>
        <v>0</v>
      </c>
      <c r="MV51" s="47">
        <f>'СДП (план)'!BG56</f>
        <v>0</v>
      </c>
      <c r="MW51" s="47">
        <f>'СДП (план)'!BH56</f>
        <v>0</v>
      </c>
      <c r="MX51" s="44">
        <f t="shared" ref="MX51:MY53" si="1827">SUM(MV51/12*$A$2)</f>
        <v>0</v>
      </c>
      <c r="MY51" s="44">
        <f t="shared" si="1827"/>
        <v>0</v>
      </c>
      <c r="MZ51" s="44">
        <f>VLOOKUP($C51,факт!$D$8:$JF$250,129,0)</f>
        <v>0</v>
      </c>
      <c r="NA51" s="44">
        <f>VLOOKUP($C51,факт!$D$8:$JF$250,130,0)</f>
        <v>0</v>
      </c>
      <c r="NB51" s="44">
        <f>VLOOKUP($C51,факт!$D$8:$JF$250,131,0)</f>
        <v>0</v>
      </c>
      <c r="NC51" s="44">
        <f>VLOOKUP($C51,факт!$D$8:$JF$250,132,0)</f>
        <v>0</v>
      </c>
      <c r="ND51" s="44">
        <f>VLOOKUP($C51,факт!$D$8:$JF$250,133,0)</f>
        <v>0</v>
      </c>
      <c r="NE51" s="44">
        <f>VLOOKUP($C51,факт!$D$8:$JF$250,134,0)</f>
        <v>0</v>
      </c>
      <c r="NF51" s="44">
        <f>SUM(MV51*$F51)</f>
        <v>0</v>
      </c>
      <c r="NG51" s="44">
        <f>SUM(MX51*$F51)</f>
        <v>0</v>
      </c>
      <c r="NH51" s="44">
        <f>SUM(MZ51*$F51)</f>
        <v>0</v>
      </c>
      <c r="NI51" s="44">
        <f t="shared" ref="NI51:NJ53" si="1828">SUM(MZ51-MX51)</f>
        <v>0</v>
      </c>
      <c r="NJ51" s="44">
        <f t="shared" si="1828"/>
        <v>0</v>
      </c>
      <c r="NK51" s="51">
        <f>'СДП (план)'!BI56</f>
        <v>0</v>
      </c>
      <c r="NL51" s="44">
        <f>'СДП (план)'!BJ56</f>
        <v>0</v>
      </c>
      <c r="NM51" s="44">
        <f t="shared" ref="NM51:NN53" si="1829">SUM(NK51/12*$A$2)</f>
        <v>0</v>
      </c>
      <c r="NN51" s="44">
        <f t="shared" si="1829"/>
        <v>0</v>
      </c>
      <c r="NO51" s="44">
        <f>VLOOKUP($C51,факт!$D$8:$JF$250,87,0)</f>
        <v>0</v>
      </c>
      <c r="NP51" s="44">
        <f>VLOOKUP($C51,факт!$D$8:$JF$250,88,0)</f>
        <v>0</v>
      </c>
      <c r="NQ51" s="44">
        <f>VLOOKUP($C51,факт!$D$8:$JF$250,89,0)</f>
        <v>0</v>
      </c>
      <c r="NR51" s="44">
        <f>VLOOKUP($C51,факт!$D$8:$JF$250,90,0)</f>
        <v>0</v>
      </c>
      <c r="NS51" s="44">
        <f>VLOOKUP($C51,факт!$D$8:$JF$250,91,0)</f>
        <v>0</v>
      </c>
      <c r="NT51" s="44">
        <f>VLOOKUP($C51,факт!$D$8:$JF$250,92,0)</f>
        <v>0</v>
      </c>
      <c r="NU51" s="44">
        <f>SUM(NK51*$F51)</f>
        <v>0</v>
      </c>
      <c r="NV51" s="44">
        <f>SUM(NM51*$F51)</f>
        <v>0</v>
      </c>
      <c r="NW51" s="44">
        <f>SUM(NO51*$F51)</f>
        <v>0</v>
      </c>
      <c r="NX51" s="44">
        <f t="shared" ref="NX51:NY53" si="1830">SUM(NO51-NM51)</f>
        <v>0</v>
      </c>
      <c r="NY51" s="44">
        <f t="shared" si="1830"/>
        <v>0</v>
      </c>
      <c r="NZ51" s="51">
        <f>'СДП (план)'!BK56</f>
        <v>4</v>
      </c>
      <c r="OA51" s="44">
        <f>'СДП (план)'!BL56</f>
        <v>81642.959999999992</v>
      </c>
      <c r="OB51" s="44">
        <f t="shared" ref="OB51:OC53" si="1831">SUM(NZ51/12*$A$2)</f>
        <v>2</v>
      </c>
      <c r="OC51" s="44">
        <f t="shared" si="1831"/>
        <v>40821.479999999996</v>
      </c>
      <c r="OD51" s="44">
        <f>VLOOKUP($C51,факт!$D$8:$JF$250,147,0)</f>
        <v>3</v>
      </c>
      <c r="OE51" s="44">
        <f>VLOOKUP($C51,факт!$D$8:$JF$250,148,0)</f>
        <v>61232.22</v>
      </c>
      <c r="OF51" s="44">
        <f>VLOOKUP($C51,факт!$D$8:$JF$250,149,0)</f>
        <v>28</v>
      </c>
      <c r="OG51" s="44">
        <f>VLOOKUP($C51,факт!$D$8:$JF$250,150,0)</f>
        <v>0</v>
      </c>
      <c r="OH51" s="44">
        <f>VLOOKUP($C51,факт!$D$8:$JF$250,151,0)</f>
        <v>0</v>
      </c>
      <c r="OI51" s="44">
        <f>VLOOKUP($C51,факт!$D$8:$JF$250,152,0)</f>
        <v>0</v>
      </c>
      <c r="OJ51" s="44">
        <f>SUM(NZ51*$F51)</f>
        <v>3.88</v>
      </c>
      <c r="OK51" s="44">
        <f>SUM(OB51*$F51)</f>
        <v>1.94</v>
      </c>
      <c r="OL51" s="44">
        <f>SUM(OD51*$F51)</f>
        <v>2.91</v>
      </c>
      <c r="OM51" s="44">
        <f t="shared" ref="OM51:ON53" si="1832">SUM(OD51-OB51)</f>
        <v>1</v>
      </c>
      <c r="ON51" s="44">
        <f t="shared" si="1832"/>
        <v>20410.740000000005</v>
      </c>
      <c r="OO51" s="51">
        <f>'СДП (план)'!BM56</f>
        <v>0</v>
      </c>
      <c r="OP51" s="44">
        <f>'СДП (план)'!BN56</f>
        <v>0</v>
      </c>
      <c r="OQ51" s="44">
        <f t="shared" ref="OQ51:OR53" si="1833">SUM(OO51/12*$A$2)</f>
        <v>0</v>
      </c>
      <c r="OR51" s="44">
        <f t="shared" si="1833"/>
        <v>0</v>
      </c>
      <c r="OS51" s="44">
        <f>VLOOKUP($C51,факт!$D$8:$JF$250,195,0)</f>
        <v>0</v>
      </c>
      <c r="OT51" s="44">
        <f>VLOOKUP($C51,факт!$D$8:$JF$250,196,0)</f>
        <v>0</v>
      </c>
      <c r="OU51" s="44">
        <f>VLOOKUP($C51,факт!$D$8:$JF$250,197,0)</f>
        <v>0</v>
      </c>
      <c r="OV51" s="44">
        <f>VLOOKUP($C51,факт!$D$8:$JF$250,198,0)</f>
        <v>0</v>
      </c>
      <c r="OW51" s="44">
        <f>VLOOKUP($C51,факт!$D$8:$JF$250,199,0)</f>
        <v>0</v>
      </c>
      <c r="OX51" s="44">
        <f>VLOOKUP($C51,факт!$D$8:$JF$250,200,0)</f>
        <v>0</v>
      </c>
      <c r="OY51" s="44">
        <f>SUM(OO51*$F51)</f>
        <v>0</v>
      </c>
      <c r="OZ51" s="44">
        <f>SUM(OQ51*$F51)</f>
        <v>0</v>
      </c>
      <c r="PA51" s="44">
        <f>SUM(OS51*$F51)</f>
        <v>0</v>
      </c>
      <c r="PB51" s="44">
        <f t="shared" ref="PB51:PC53" si="1834">SUM(OS51-OQ51)</f>
        <v>0</v>
      </c>
      <c r="PC51" s="44">
        <f t="shared" si="1834"/>
        <v>0</v>
      </c>
      <c r="PD51" s="51">
        <f>'СДП (план)'!BO56</f>
        <v>0</v>
      </c>
      <c r="PE51" s="44">
        <f>'СДП (план)'!BP56</f>
        <v>0</v>
      </c>
      <c r="PF51" s="44">
        <f t="shared" ref="PF51:PG53" si="1835">SUM(PD51/12*$A$2)</f>
        <v>0</v>
      </c>
      <c r="PG51" s="44">
        <f t="shared" si="1835"/>
        <v>0</v>
      </c>
      <c r="PH51" s="44">
        <f>VLOOKUP($C51,факт!$D$8:$JF$250,201,0)</f>
        <v>0</v>
      </c>
      <c r="PI51" s="44">
        <f>VLOOKUP($C51,факт!$D$8:$JF$250,202,0)</f>
        <v>0</v>
      </c>
      <c r="PJ51" s="44">
        <f>VLOOKUP($C51,факт!$D$8:$JF$250,203,0)</f>
        <v>0</v>
      </c>
      <c r="PK51" s="44">
        <f>VLOOKUP($C51,факт!$D$8:$JF$250,204,0)</f>
        <v>0</v>
      </c>
      <c r="PL51" s="44">
        <f>VLOOKUP($C51,факт!$D$8:$JF$250,205,0)</f>
        <v>0</v>
      </c>
      <c r="PM51" s="44">
        <f>VLOOKUP($C51,факт!$D$8:$JF$250,206,0)</f>
        <v>0</v>
      </c>
      <c r="PN51" s="44">
        <f>SUM(PD51*$F51)</f>
        <v>0</v>
      </c>
      <c r="PO51" s="44">
        <f>SUM(PF51*$F51)</f>
        <v>0</v>
      </c>
      <c r="PP51" s="44">
        <f>SUM(PH51*$F51)</f>
        <v>0</v>
      </c>
      <c r="PQ51" s="44">
        <f t="shared" ref="PQ51:PR53" si="1836">SUM(PH51-PF51)</f>
        <v>0</v>
      </c>
      <c r="PR51" s="44">
        <f t="shared" si="1836"/>
        <v>0</v>
      </c>
      <c r="PS51" s="52">
        <f>'СДП (план)'!BQ56</f>
        <v>0</v>
      </c>
      <c r="PT51" s="44">
        <f>'СДП (план)'!BR56</f>
        <v>0</v>
      </c>
      <c r="PU51" s="44">
        <f t="shared" ref="PU51:PV53" si="1837">SUM(PS51/12*$A$2)</f>
        <v>0</v>
      </c>
      <c r="PV51" s="44">
        <f t="shared" si="1837"/>
        <v>0</v>
      </c>
      <c r="PW51" s="44">
        <f>VLOOKUP($C51,факт!$D$8:$JF$250,207,0)</f>
        <v>0</v>
      </c>
      <c r="PX51" s="44">
        <f>VLOOKUP($C51,факт!$D$8:$JF$250,208,0)</f>
        <v>0</v>
      </c>
      <c r="PY51" s="44">
        <f>VLOOKUP($C51,факт!$D$8:$JF$250,209,0)</f>
        <v>0</v>
      </c>
      <c r="PZ51" s="44">
        <f>VLOOKUP($C51,факт!$D$8:$JF$250,210,0)</f>
        <v>0</v>
      </c>
      <c r="QA51" s="44">
        <f>VLOOKUP($C51,факт!$D$8:$JF$250,211,0)</f>
        <v>0</v>
      </c>
      <c r="QB51" s="44">
        <f>VLOOKUP($C51,факт!$D$8:$JF$250,212,0)</f>
        <v>0</v>
      </c>
      <c r="QC51" s="44">
        <f>SUM(PS51*$F51)</f>
        <v>0</v>
      </c>
      <c r="QD51" s="44">
        <f>SUM(PU51*$F51)</f>
        <v>0</v>
      </c>
      <c r="QE51" s="44">
        <f>SUM(PW51*$F51)</f>
        <v>0</v>
      </c>
      <c r="QF51" s="44">
        <f t="shared" ref="QF51:QG53" si="1838">SUM(PW51-PU51)</f>
        <v>0</v>
      </c>
      <c r="QG51" s="44">
        <f t="shared" si="1838"/>
        <v>0</v>
      </c>
      <c r="QH51" s="51">
        <f>'СДП (план)'!BS56</f>
        <v>0</v>
      </c>
      <c r="QI51" s="44">
        <f>'СДП (план)'!BT56</f>
        <v>0</v>
      </c>
      <c r="QJ51" s="44">
        <f t="shared" ref="QJ51:QK53" si="1839">SUM(QH51/12*$A$2)</f>
        <v>0</v>
      </c>
      <c r="QK51" s="44">
        <f t="shared" si="1839"/>
        <v>0</v>
      </c>
      <c r="QL51" s="44">
        <f>VLOOKUP($C51,факт!$D$8:$JF$250,213,0)</f>
        <v>0</v>
      </c>
      <c r="QM51" s="44">
        <f>VLOOKUP($C51,факт!$D$8:$JF$250,214,0)</f>
        <v>0</v>
      </c>
      <c r="QN51" s="44">
        <f>VLOOKUP($C51,факт!$D$8:$JF$250,215,0)</f>
        <v>0</v>
      </c>
      <c r="QO51" s="44">
        <f>VLOOKUP($C51,факт!$D$8:$JF$250,216,0)</f>
        <v>0</v>
      </c>
      <c r="QP51" s="44">
        <f>VLOOKUP($C51,факт!$D$8:$JF$250,217,0)</f>
        <v>0</v>
      </c>
      <c r="QQ51" s="44">
        <f>VLOOKUP($C51,факт!$D$8:$JF$250,218,0)</f>
        <v>0</v>
      </c>
      <c r="QR51" s="44">
        <f>SUM(QH51*$F51)</f>
        <v>0</v>
      </c>
      <c r="QS51" s="44">
        <f>SUM(QJ51*$F51)</f>
        <v>0</v>
      </c>
      <c r="QT51" s="44">
        <f>SUM(QL51*$F51)</f>
        <v>0</v>
      </c>
      <c r="QU51" s="44">
        <f t="shared" ref="QU51:QV53" si="1840">SUM(QL51-QJ51)</f>
        <v>0</v>
      </c>
      <c r="QV51" s="44">
        <f t="shared" si="1840"/>
        <v>0</v>
      </c>
      <c r="QW51" s="45">
        <f>'СДП (план)'!BU56</f>
        <v>0</v>
      </c>
      <c r="QX51" s="44">
        <f>'СДП (план)'!BV56</f>
        <v>0</v>
      </c>
      <c r="QY51" s="44">
        <f t="shared" ref="QY51:QZ53" si="1841">SUM(QW51/12*$A$2)</f>
        <v>0</v>
      </c>
      <c r="QZ51" s="44">
        <f t="shared" si="1841"/>
        <v>0</v>
      </c>
      <c r="RA51" s="44">
        <f>VLOOKUP($C51,факт!$D$8:$JF$250,225,0)</f>
        <v>0</v>
      </c>
      <c r="RB51" s="44">
        <f>VLOOKUP($C51,факт!$D$8:$JF$250,226,0)</f>
        <v>0</v>
      </c>
      <c r="RC51" s="44">
        <f>VLOOKUP($C51,факт!$D$8:$JF$250,227,0)</f>
        <v>0</v>
      </c>
      <c r="RD51" s="44">
        <f>VLOOKUP($C51,факт!$D$8:$JF$250,228,0)</f>
        <v>0</v>
      </c>
      <c r="RE51" s="44">
        <f>VLOOKUP($C51,факт!$D$8:$JF$250,229,0)</f>
        <v>0</v>
      </c>
      <c r="RF51" s="44">
        <f>VLOOKUP($C51,факт!$D$8:$JF$250,230,0)</f>
        <v>0</v>
      </c>
      <c r="RG51" s="44">
        <f>SUM(QW51*$F51)</f>
        <v>0</v>
      </c>
      <c r="RH51" s="44">
        <f>SUM(QY51*$F51)</f>
        <v>0</v>
      </c>
      <c r="RI51" s="44">
        <f>SUM(RA51*$F51)</f>
        <v>0</v>
      </c>
      <c r="RJ51" s="44">
        <f t="shared" ref="RJ51:RK53" si="1842">SUM(RA51-QY51)</f>
        <v>0</v>
      </c>
      <c r="RK51" s="44">
        <f t="shared" si="1842"/>
        <v>0</v>
      </c>
      <c r="RL51" s="52">
        <f>'СДП (план)'!BW56</f>
        <v>5</v>
      </c>
      <c r="RM51" s="44">
        <f>'СДП (план)'!BX56</f>
        <v>122464.44</v>
      </c>
      <c r="RN51" s="44">
        <f t="shared" ref="RN51:RO53" si="1843">SUM(RL51/12*$A$2)</f>
        <v>2.5</v>
      </c>
      <c r="RO51" s="44">
        <f t="shared" si="1843"/>
        <v>61232.22</v>
      </c>
      <c r="RP51" s="44">
        <f>VLOOKUP($C51,факт!$D$8:$JF$250,105,0)</f>
        <v>1</v>
      </c>
      <c r="RQ51" s="44">
        <f>VLOOKUP($C51,факт!$D$8:$JF$250,106,0)</f>
        <v>24492.89</v>
      </c>
      <c r="RR51" s="44">
        <f>VLOOKUP($C51,факт!$D$8:$JF$250,107,0)</f>
        <v>11</v>
      </c>
      <c r="RS51" s="44">
        <f>VLOOKUP($C51,факт!$D$8:$JF$250,108,0)</f>
        <v>0</v>
      </c>
      <c r="RT51" s="44">
        <f>VLOOKUP($C51,факт!$D$8:$JF$250,109,0)</f>
        <v>0</v>
      </c>
      <c r="RU51" s="44">
        <f>VLOOKUP($C51,факт!$D$8:$JF$250,110,0)</f>
        <v>0</v>
      </c>
      <c r="RV51" s="44">
        <f>SUM(RL51*$F51)</f>
        <v>4.8499999999999996</v>
      </c>
      <c r="RW51" s="44">
        <f>SUM(RN51*$F51)</f>
        <v>2.4249999999999998</v>
      </c>
      <c r="RX51" s="44">
        <f>SUM(RP51*$F51)</f>
        <v>0.97</v>
      </c>
      <c r="RY51" s="44">
        <f t="shared" ref="RY51:RZ53" si="1844">SUM(RP51-RN51)</f>
        <v>-1.5</v>
      </c>
      <c r="RZ51" s="44">
        <f t="shared" si="1844"/>
        <v>-36739.33</v>
      </c>
      <c r="SA51" s="51">
        <f>'СДП (план)'!BY56</f>
        <v>0</v>
      </c>
      <c r="SB51" s="44">
        <f>'СДП (план)'!BZ56</f>
        <v>0</v>
      </c>
      <c r="SC51" s="44">
        <f t="shared" ref="SC51:SD53" si="1845">SUM(SA51/12*$A$2)</f>
        <v>0</v>
      </c>
      <c r="SD51" s="44">
        <f t="shared" si="1845"/>
        <v>0</v>
      </c>
      <c r="SE51" s="44">
        <f>VLOOKUP($C51,факт!$D$8:$JF$250,69,0)</f>
        <v>0</v>
      </c>
      <c r="SF51" s="44">
        <f>VLOOKUP($C51,факт!$D$8:$JF$250,70,0)</f>
        <v>0</v>
      </c>
      <c r="SG51" s="44">
        <f>VLOOKUP($C51,факт!$D$8:$JF$250,71,0)</f>
        <v>0</v>
      </c>
      <c r="SH51" s="44">
        <f>VLOOKUP($C51,факт!$D$8:$JF$250,72,0)</f>
        <v>0</v>
      </c>
      <c r="SI51" s="44">
        <f>VLOOKUP($C51,факт!$D$8:$JF$250,73,0)</f>
        <v>0</v>
      </c>
      <c r="SJ51" s="44">
        <f>VLOOKUP($C51,факт!$D$8:$JF$250,74,0)</f>
        <v>0</v>
      </c>
      <c r="SK51" s="44">
        <f>SUM(SA51*$F51)</f>
        <v>0</v>
      </c>
      <c r="SL51" s="44">
        <f>SUM(SC51*$F51)</f>
        <v>0</v>
      </c>
      <c r="SM51" s="44">
        <f>SUM(SE51*$F51)</f>
        <v>0</v>
      </c>
      <c r="SN51" s="44">
        <f t="shared" ref="SN51:SO53" si="1846">SUM(SE51-SC51)</f>
        <v>0</v>
      </c>
      <c r="SO51" s="44">
        <f t="shared" si="1846"/>
        <v>0</v>
      </c>
      <c r="SP51" s="51">
        <f>'СДП (план)'!CA56</f>
        <v>0</v>
      </c>
      <c r="SQ51" s="44">
        <f>'СДП (план)'!CB56</f>
        <v>0</v>
      </c>
      <c r="SR51" s="44">
        <f t="shared" ref="SR51:SS53" si="1847">SUM(SP51/12*$A$2)</f>
        <v>0</v>
      </c>
      <c r="SS51" s="44">
        <f t="shared" si="1847"/>
        <v>0</v>
      </c>
      <c r="ST51" s="44"/>
      <c r="SU51" s="44"/>
      <c r="SV51" s="44"/>
      <c r="SW51" s="44"/>
      <c r="SX51" s="44"/>
      <c r="SY51" s="44"/>
      <c r="SZ51" s="44">
        <f>SUM(SP51*$F51)</f>
        <v>0</v>
      </c>
      <c r="TA51" s="44">
        <f>SUM(SR51*$F51)</f>
        <v>0</v>
      </c>
      <c r="TB51" s="44">
        <f>SUM(ST51*$F51)</f>
        <v>0</v>
      </c>
      <c r="TC51" s="44">
        <f t="shared" ref="TC51:TD53" si="1848">SUM(ST51-SR51)</f>
        <v>0</v>
      </c>
      <c r="TD51" s="44">
        <f t="shared" si="1848"/>
        <v>0</v>
      </c>
      <c r="TE51" s="52">
        <f>'СДП (план)'!CC56</f>
        <v>0</v>
      </c>
      <c r="TF51" s="44">
        <f>'СДП (план)'!CD56</f>
        <v>0</v>
      </c>
      <c r="TG51" s="44">
        <f t="shared" ref="TG51:TH53" si="1849">SUM(TE51/12*$A$2)</f>
        <v>0</v>
      </c>
      <c r="TH51" s="44">
        <f t="shared" si="1849"/>
        <v>0</v>
      </c>
      <c r="TI51" s="44">
        <f>VLOOKUP($C51,факт!$D$8:$JF$250,135,0)</f>
        <v>0</v>
      </c>
      <c r="TJ51" s="44">
        <f>VLOOKUP($C51,факт!$D$8:$JF$250,136,0)</f>
        <v>0</v>
      </c>
      <c r="TK51" s="44">
        <f>VLOOKUP($C51,факт!$D$8:$JF$250,137,0)</f>
        <v>0</v>
      </c>
      <c r="TL51" s="44">
        <f>VLOOKUP($C51,факт!$D$8:$JF$250,138,0)</f>
        <v>0</v>
      </c>
      <c r="TM51" s="44">
        <f>VLOOKUP($C51,факт!$D$8:$JF$250,139,0)</f>
        <v>0</v>
      </c>
      <c r="TN51" s="44">
        <f>VLOOKUP($C51,факт!$D$8:$JF$250,140,0)</f>
        <v>0</v>
      </c>
      <c r="TO51" s="44">
        <f>SUM(TE51*$F51)</f>
        <v>0</v>
      </c>
      <c r="TP51" s="44">
        <f>SUM(TG51*$F51)</f>
        <v>0</v>
      </c>
      <c r="TQ51" s="44">
        <f>SUM(TI51*$F51)</f>
        <v>0</v>
      </c>
      <c r="TR51" s="44">
        <f t="shared" ref="TR51:TS53" si="1850">SUM(TI51-TG51)</f>
        <v>0</v>
      </c>
      <c r="TS51" s="44">
        <f t="shared" si="1850"/>
        <v>0</v>
      </c>
      <c r="TT51" s="47">
        <f>'СДП (план)'!CE56</f>
        <v>0</v>
      </c>
      <c r="TU51" s="47">
        <f>'СДП (план)'!CF56</f>
        <v>0</v>
      </c>
      <c r="TV51" s="44">
        <f t="shared" ref="TV51:TW53" si="1851">SUM(TT51/12*$A$2)</f>
        <v>0</v>
      </c>
      <c r="TW51" s="44">
        <f t="shared" si="1851"/>
        <v>0</v>
      </c>
      <c r="TX51" s="44">
        <f>VLOOKUP($C51,факт!$D$8:$JF$250,75,0)</f>
        <v>0</v>
      </c>
      <c r="TY51" s="44">
        <f>VLOOKUP($C51,факт!$D$8:$JF$250,76,0)</f>
        <v>0</v>
      </c>
      <c r="TZ51" s="44">
        <f>VLOOKUP($C51,факт!$D$8:$JF$250,77,0)</f>
        <v>0</v>
      </c>
      <c r="UA51" s="44">
        <f>VLOOKUP($C51,факт!$D$8:$JF$250,78,0)</f>
        <v>0</v>
      </c>
      <c r="UB51" s="44">
        <f>VLOOKUP($C51,факт!$D$8:$JF$250,79,0)</f>
        <v>0</v>
      </c>
      <c r="UC51" s="44">
        <f>VLOOKUP($C51,факт!$D$8:$JF$250,80,0)</f>
        <v>0</v>
      </c>
      <c r="UD51" s="44">
        <f>SUM(TT51*$F51)</f>
        <v>0</v>
      </c>
      <c r="UE51" s="44">
        <f>SUM(TV51*$F51)</f>
        <v>0</v>
      </c>
      <c r="UF51" s="44">
        <f>SUM(TX51*$F51)</f>
        <v>0</v>
      </c>
      <c r="UG51" s="44">
        <f t="shared" ref="UG51:UH53" si="1852">SUM(TX51-TV51)</f>
        <v>0</v>
      </c>
      <c r="UH51" s="44">
        <f t="shared" si="1852"/>
        <v>0</v>
      </c>
      <c r="UI51" s="51">
        <f>'СДП (план)'!CG56</f>
        <v>3</v>
      </c>
      <c r="UJ51" s="44">
        <f>'СДП (план)'!CH56</f>
        <v>73478.66399999999</v>
      </c>
      <c r="UK51" s="44">
        <f t="shared" ref="UK51:UL53" si="1853">SUM(UI51/12*$A$2)</f>
        <v>1.5</v>
      </c>
      <c r="UL51" s="44">
        <f t="shared" si="1853"/>
        <v>36739.331999999995</v>
      </c>
      <c r="UM51" s="44">
        <f>VLOOKUP($C51,факт!$D$8:$JF$250,81,0)</f>
        <v>0</v>
      </c>
      <c r="UN51" s="44">
        <f>VLOOKUP($C51,факт!$D$8:$JF$250,82,0)</f>
        <v>0</v>
      </c>
      <c r="UO51" s="44">
        <f>VLOOKUP($C51,факт!$D$8:$JF$250,83,0)</f>
        <v>0</v>
      </c>
      <c r="UP51" s="44">
        <f>VLOOKUP($C51,факт!$D$8:$JF$250,84,0)</f>
        <v>0</v>
      </c>
      <c r="UQ51" s="44">
        <f>VLOOKUP($C51,факт!$D$8:$JF$250,85,0)</f>
        <v>0</v>
      </c>
      <c r="UR51" s="44">
        <f>VLOOKUP($C51,факт!$D$8:$JF$250,86,0)</f>
        <v>0</v>
      </c>
      <c r="US51" s="44">
        <f>SUM(UI51*$F51)</f>
        <v>2.91</v>
      </c>
      <c r="UT51" s="44">
        <f>SUM(UK51*$F51)</f>
        <v>1.4550000000000001</v>
      </c>
      <c r="UU51" s="44">
        <f>SUM(UM51*$F51)</f>
        <v>0</v>
      </c>
      <c r="UV51" s="44">
        <f t="shared" ref="UV51:UW53" si="1854">SUM(UM51-UK51)</f>
        <v>-1.5</v>
      </c>
      <c r="UW51" s="44">
        <f t="shared" si="1854"/>
        <v>-36739.331999999995</v>
      </c>
      <c r="UX51" s="51">
        <f>'СДП (план)'!CI56</f>
        <v>0</v>
      </c>
      <c r="UY51" s="44">
        <f>'СДП (план)'!CJ56</f>
        <v>0</v>
      </c>
      <c r="UZ51" s="44">
        <f t="shared" ref="UZ51:VA53" si="1855">SUM(UX51/12*$A$2)</f>
        <v>0</v>
      </c>
      <c r="VA51" s="44">
        <f t="shared" si="1855"/>
        <v>0</v>
      </c>
      <c r="VB51" s="44">
        <f>VLOOKUP($C51,факт!$D$8:$JF$250,99,0)</f>
        <v>0</v>
      </c>
      <c r="VC51" s="44">
        <f>VLOOKUP($C51,факт!$D$8:$JF$250,100,0)</f>
        <v>0</v>
      </c>
      <c r="VD51" s="44">
        <f>VLOOKUP($C51,факт!$D$8:$JF$250,101,0)</f>
        <v>0</v>
      </c>
      <c r="VE51" s="44">
        <f>VLOOKUP($C51,факт!$D$8:$JF$250,102,0)</f>
        <v>0</v>
      </c>
      <c r="VF51" s="44">
        <f>VLOOKUP($C51,факт!$D$8:$JF$250,103,0)</f>
        <v>0</v>
      </c>
      <c r="VG51" s="44">
        <f>VLOOKUP($C51,факт!$D$8:$JF$250,104,0)</f>
        <v>0</v>
      </c>
      <c r="VH51" s="44">
        <f>SUM(UX51*$F51)</f>
        <v>0</v>
      </c>
      <c r="VI51" s="44">
        <f>SUM(UZ51*$F51)</f>
        <v>0</v>
      </c>
      <c r="VJ51" s="44">
        <f>SUM(VB51*$F51)</f>
        <v>0</v>
      </c>
      <c r="VK51" s="44">
        <f t="shared" ref="VK51:VL53" si="1856">SUM(VB51-UZ51)</f>
        <v>0</v>
      </c>
      <c r="VL51" s="44">
        <f t="shared" si="1856"/>
        <v>0</v>
      </c>
      <c r="VM51" s="51">
        <f>'СДП (план)'!CK56</f>
        <v>0</v>
      </c>
      <c r="VN51" s="44">
        <f>'СДП (план)'!CL56</f>
        <v>0</v>
      </c>
      <c r="VO51" s="44">
        <f t="shared" ref="VO51:VP53" si="1857">SUM(VM51/12*$A$2)</f>
        <v>0</v>
      </c>
      <c r="VP51" s="44">
        <f t="shared" si="1857"/>
        <v>0</v>
      </c>
      <c r="VQ51" s="44">
        <f>VLOOKUP($C51,факт!$D$8:$JF$250,123,0)</f>
        <v>0</v>
      </c>
      <c r="VR51" s="44">
        <f>VLOOKUP($C51,факт!$D$8:$JF$250,124,0)</f>
        <v>0</v>
      </c>
      <c r="VS51" s="44">
        <f>VLOOKUP($C51,факт!$D$8:$JF$250,125,0)</f>
        <v>0</v>
      </c>
      <c r="VT51" s="44">
        <f>VLOOKUP($C51,факт!$D$8:$JF$250,126,0)</f>
        <v>0</v>
      </c>
      <c r="VU51" s="44">
        <f>VLOOKUP($C51,факт!$D$8:$JF$250,127,0)</f>
        <v>0</v>
      </c>
      <c r="VV51" s="44">
        <f>VLOOKUP($C51,факт!$D$8:$JF$250,128,0)</f>
        <v>0</v>
      </c>
      <c r="VW51" s="44">
        <f>SUM(VM51*$F51)</f>
        <v>0</v>
      </c>
      <c r="VX51" s="44">
        <f>SUM(VO51*$F51)</f>
        <v>0</v>
      </c>
      <c r="VY51" s="44">
        <f>SUM(VQ51*$F51)</f>
        <v>0</v>
      </c>
      <c r="VZ51" s="44">
        <f t="shared" ref="VZ51:WA53" si="1858">SUM(VQ51-VO51)</f>
        <v>0</v>
      </c>
      <c r="WA51" s="44">
        <f t="shared" si="1858"/>
        <v>0</v>
      </c>
      <c r="WB51" s="51">
        <f>'СДП (план)'!CM56</f>
        <v>0</v>
      </c>
      <c r="WC51" s="44">
        <f>'СДП (план)'!CN56</f>
        <v>0</v>
      </c>
      <c r="WD51" s="44">
        <f t="shared" ref="WD51:WE53" si="1859">SUM(WB51/12*$A$2)</f>
        <v>0</v>
      </c>
      <c r="WE51" s="44">
        <f t="shared" si="1859"/>
        <v>0</v>
      </c>
      <c r="WF51" s="44">
        <f>VLOOKUP($C51,факт!$D$8:$JF$250,141,0)</f>
        <v>0</v>
      </c>
      <c r="WG51" s="44">
        <f>VLOOKUP($C51,факт!$D$8:$JF$250,142,0)</f>
        <v>0</v>
      </c>
      <c r="WH51" s="44">
        <f>VLOOKUP($C51,факт!$D$8:$JF$250,143,0)</f>
        <v>0</v>
      </c>
      <c r="WI51" s="44">
        <f>VLOOKUP($C51,факт!$D$8:$JF$250,144,0)</f>
        <v>0</v>
      </c>
      <c r="WJ51" s="44">
        <f>VLOOKUP($C51,факт!$D$8:$JF$250,145,0)</f>
        <v>0</v>
      </c>
      <c r="WK51" s="44">
        <f>VLOOKUP($C51,факт!$D$8:$JF$250,146,0)</f>
        <v>0</v>
      </c>
      <c r="WL51" s="44">
        <f>SUM(WB51*$F51)</f>
        <v>0</v>
      </c>
      <c r="WM51" s="44">
        <f>SUM(WD51*$F51)</f>
        <v>0</v>
      </c>
      <c r="WN51" s="44">
        <f>SUM(WF51*$F51)</f>
        <v>0</v>
      </c>
      <c r="WO51" s="44">
        <f t="shared" ref="WO51:WP53" si="1860">SUM(WF51-WD51)</f>
        <v>0</v>
      </c>
      <c r="WP51" s="44">
        <f t="shared" si="1860"/>
        <v>0</v>
      </c>
      <c r="WQ51" s="51">
        <f>'СДП (план)'!CO56</f>
        <v>0</v>
      </c>
      <c r="WR51" s="44">
        <f>'СДП (план)'!CP56</f>
        <v>0</v>
      </c>
      <c r="WS51" s="44">
        <f t="shared" ref="WS51:WT53" si="1861">SUM(WQ51/12*$A$2)</f>
        <v>0</v>
      </c>
      <c r="WT51" s="44">
        <f t="shared" si="1861"/>
        <v>0</v>
      </c>
      <c r="WU51" s="44">
        <f>VLOOKUP($C51,факт!$D$8:$JF$250,57,0)</f>
        <v>0</v>
      </c>
      <c r="WV51" s="44">
        <f>VLOOKUP($C51,факт!$D$8:$JF$250,58,0)</f>
        <v>0</v>
      </c>
      <c r="WW51" s="44">
        <f>VLOOKUP($C51,факт!$D$8:$JF$250,59,0)</f>
        <v>0</v>
      </c>
      <c r="WX51" s="44">
        <f>VLOOKUP($C51,факт!$D$8:$JF$250,60,0)</f>
        <v>0</v>
      </c>
      <c r="WY51" s="44">
        <f>VLOOKUP($C51,факт!$D$8:$JF$250,61,0)</f>
        <v>0</v>
      </c>
      <c r="WZ51" s="44">
        <f>VLOOKUP($C51,факт!$D$8:$JF$250,62,0)</f>
        <v>0</v>
      </c>
      <c r="XA51" s="44">
        <f>SUM(WQ51*$F51)</f>
        <v>0</v>
      </c>
      <c r="XB51" s="44">
        <f>SUM(WS51*$F51)</f>
        <v>0</v>
      </c>
      <c r="XC51" s="44">
        <f>SUM(WU51*$F51)</f>
        <v>0</v>
      </c>
      <c r="XD51" s="44">
        <f t="shared" ref="XD51:XE53" si="1862">SUM(WU51-WS51)</f>
        <v>0</v>
      </c>
      <c r="XE51" s="44">
        <f t="shared" si="1862"/>
        <v>0</v>
      </c>
      <c r="XF51" s="51">
        <f>'СДП (план)'!CQ56</f>
        <v>0</v>
      </c>
      <c r="XG51" s="44">
        <f>'СДП (план)'!CR56</f>
        <v>0</v>
      </c>
      <c r="XH51" s="44">
        <f t="shared" ref="XH51:XI53" si="1863">SUM(XF51/12*$A$2)</f>
        <v>0</v>
      </c>
      <c r="XI51" s="44">
        <f t="shared" si="1863"/>
        <v>0</v>
      </c>
      <c r="XJ51" s="44">
        <f>VLOOKUP($C51,факт!$D$8:$JF$250,51,0)</f>
        <v>0</v>
      </c>
      <c r="XK51" s="44">
        <f>VLOOKUP($C51,факт!$D$8:$JF$250,52,0)</f>
        <v>0</v>
      </c>
      <c r="XL51" s="44">
        <f>VLOOKUP($C51,факт!$D$8:$JF$250,53,0)</f>
        <v>0</v>
      </c>
      <c r="XM51" s="44">
        <f>VLOOKUP($C51,факт!$D$8:$JF$250,54,0)</f>
        <v>0</v>
      </c>
      <c r="XN51" s="44">
        <f>VLOOKUP($C51,факт!$D$8:$JF$250,55,0)</f>
        <v>0</v>
      </c>
      <c r="XO51" s="44">
        <f>VLOOKUP($C51,факт!$D$8:$JF$250,56,0)</f>
        <v>0</v>
      </c>
      <c r="XP51" s="44">
        <f>SUM(XF51*$F51)</f>
        <v>0</v>
      </c>
      <c r="XQ51" s="44">
        <f>SUM(XH51*$F51)</f>
        <v>0</v>
      </c>
      <c r="XR51" s="44">
        <f>SUM(XJ51*$F51)</f>
        <v>0</v>
      </c>
      <c r="XS51" s="44">
        <f t="shared" ref="XS51:XT53" si="1864">SUM(XJ51-XH51)</f>
        <v>0</v>
      </c>
      <c r="XT51" s="44">
        <f t="shared" si="1864"/>
        <v>0</v>
      </c>
      <c r="XU51" s="10">
        <f>'СДП (план)'!CS56</f>
        <v>2</v>
      </c>
      <c r="XV51" s="3">
        <f>'СДП (план)'!CT56</f>
        <v>74936.573999999993</v>
      </c>
      <c r="XW51" s="44">
        <f t="shared" ref="XW51:XX53" si="1865">SUM(XU51/12*$A$2)</f>
        <v>1</v>
      </c>
      <c r="XX51" s="44">
        <f t="shared" si="1865"/>
        <v>37468.286999999997</v>
      </c>
      <c r="XY51" s="44">
        <f>VLOOKUP($C51,факт!$D$8:$JF$250,93,0)</f>
        <v>0</v>
      </c>
      <c r="XZ51" s="44">
        <f>VLOOKUP($C51,факт!$D$8:$JF$250,94,0)</f>
        <v>0</v>
      </c>
      <c r="YA51" s="44">
        <f>VLOOKUP($C51,факт!$D$8:$JF$250,95,0)</f>
        <v>0</v>
      </c>
      <c r="YB51" s="44">
        <f>VLOOKUP($C51,факт!$D$8:$JF$250,96,0)</f>
        <v>0</v>
      </c>
      <c r="YC51" s="44">
        <f>VLOOKUP($C51,факт!$D$8:$JF$250,97,0)</f>
        <v>0</v>
      </c>
      <c r="YD51" s="44">
        <f>VLOOKUP($C51,факт!$D$8:$JF$250,98,0)</f>
        <v>0</v>
      </c>
      <c r="YE51" s="44">
        <f>SUM(XU51*$F51)</f>
        <v>1.94</v>
      </c>
      <c r="YF51" s="44">
        <f>SUM(XW51*$F51)</f>
        <v>0.97</v>
      </c>
      <c r="YG51" s="44">
        <f>SUM(XY51*$F51)</f>
        <v>0</v>
      </c>
      <c r="YH51" s="44">
        <f t="shared" ref="YH51:YI53" si="1866">SUM(XY51-XW51)</f>
        <v>-1</v>
      </c>
      <c r="YI51" s="44">
        <f t="shared" si="1866"/>
        <v>-37468.286999999997</v>
      </c>
      <c r="YJ51" s="3">
        <f>'СДП (план)'!CU56</f>
        <v>0</v>
      </c>
      <c r="YK51" s="3">
        <f>'СДП (план)'!CV56</f>
        <v>0</v>
      </c>
      <c r="YL51" s="44">
        <f t="shared" ref="YL51:YM53" si="1867">SUM(YJ51/12*$A$2)</f>
        <v>0</v>
      </c>
      <c r="YM51" s="44">
        <f t="shared" si="1867"/>
        <v>0</v>
      </c>
      <c r="YN51" s="44">
        <f>VLOOKUP($C51,факт!$D$8:$JF$250,243,0)</f>
        <v>0</v>
      </c>
      <c r="YO51" s="44">
        <f>VLOOKUP($C51,факт!$D$8:$JF$250,244,0)</f>
        <v>0</v>
      </c>
      <c r="YP51" s="44">
        <f>VLOOKUP($C51,факт!$D$8:$JF$250,245,0)</f>
        <v>0</v>
      </c>
      <c r="YQ51" s="44">
        <f>VLOOKUP($C51,факт!$D$8:$JF$250,246,0)</f>
        <v>0</v>
      </c>
      <c r="YR51" s="44">
        <f>VLOOKUP($C51,факт!$D$8:$JF$250,247,0)</f>
        <v>0</v>
      </c>
      <c r="YS51" s="44">
        <f>VLOOKUP($C51,факт!$D$8:$JF$250,248,0)</f>
        <v>0</v>
      </c>
      <c r="YT51" s="44">
        <f>SUM(YJ51*$F51)</f>
        <v>0</v>
      </c>
      <c r="YU51" s="44">
        <f>SUM(YL51*$F51)</f>
        <v>0</v>
      </c>
      <c r="YV51" s="44">
        <f>SUM(YN51*$F51)</f>
        <v>0</v>
      </c>
      <c r="YW51" s="44">
        <f t="shared" ref="YW51:YX53" si="1868">SUM(YN51-YL51)</f>
        <v>0</v>
      </c>
      <c r="YX51" s="44">
        <f t="shared" si="1868"/>
        <v>0</v>
      </c>
      <c r="YY51" s="44">
        <f>'СДП (план)'!CW56</f>
        <v>0</v>
      </c>
      <c r="YZ51" s="44">
        <f>'СДП (план)'!CX56</f>
        <v>0</v>
      </c>
      <c r="ZA51" s="44">
        <f t="shared" ref="ZA51:ZB53" si="1869">SUM(YY51/12*$A$2)</f>
        <v>0</v>
      </c>
      <c r="ZB51" s="44">
        <f t="shared" si="1869"/>
        <v>0</v>
      </c>
      <c r="ZC51" s="44">
        <f>VLOOKUP($C51,факт!$D$8:$JF$250,249,0)</f>
        <v>0</v>
      </c>
      <c r="ZD51" s="44">
        <f>VLOOKUP($C51,факт!$D$8:$JF$250,250,0)</f>
        <v>0</v>
      </c>
      <c r="ZE51" s="44">
        <f>VLOOKUP($C51,факт!$D$8:$JF$250,251,0)</f>
        <v>0</v>
      </c>
      <c r="ZF51" s="44">
        <f>VLOOKUP($C51,факт!$D$8:$JF$250,252,0)</f>
        <v>0</v>
      </c>
      <c r="ZG51" s="44">
        <f>VLOOKUP($C51,факт!$D$8:$JF$250,253,0)</f>
        <v>0</v>
      </c>
      <c r="ZH51" s="44">
        <f>VLOOKUP($C51,факт!$D$8:$JF$250,254,0)</f>
        <v>0</v>
      </c>
      <c r="ZI51" s="44">
        <f>SUM(YY51*$F51)</f>
        <v>0</v>
      </c>
      <c r="ZJ51" s="44">
        <f>SUM(ZA51*$F51)</f>
        <v>0</v>
      </c>
      <c r="ZK51" s="44">
        <f>SUM(ZC51*$F51)</f>
        <v>0</v>
      </c>
      <c r="ZL51" s="44">
        <f t="shared" ref="ZL51:ZM53" si="1870">SUM(ZC51-ZA51)</f>
        <v>0</v>
      </c>
      <c r="ZM51" s="44">
        <f t="shared" si="1870"/>
        <v>0</v>
      </c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9">
        <f t="shared" si="1770"/>
        <v>48</v>
      </c>
      <c r="AAD51" s="49">
        <f t="shared" si="1771"/>
        <v>1046487.798</v>
      </c>
      <c r="AAE51" s="49">
        <f t="shared" si="1772"/>
        <v>24</v>
      </c>
      <c r="AAF51" s="49">
        <f t="shared" si="1773"/>
        <v>523243.89899999998</v>
      </c>
      <c r="AAG51" s="49">
        <f t="shared" si="1774"/>
        <v>5</v>
      </c>
      <c r="AAH51" s="49">
        <f t="shared" si="1775"/>
        <v>106135.85</v>
      </c>
      <c r="AAI51" s="49">
        <f t="shared" si="1776"/>
        <v>49</v>
      </c>
      <c r="AAJ51" s="49">
        <f t="shared" si="1777"/>
        <v>0</v>
      </c>
      <c r="AAK51" s="49">
        <f t="shared" si="1778"/>
        <v>0</v>
      </c>
      <c r="AAL51" s="49">
        <f t="shared" si="1779"/>
        <v>0</v>
      </c>
      <c r="AAM51" s="49">
        <f t="shared" si="1780"/>
        <v>46.559999999999995</v>
      </c>
      <c r="AAN51" s="49">
        <f t="shared" si="1781"/>
        <v>23.279999999999998</v>
      </c>
      <c r="AAO51" s="49">
        <f t="shared" si="1782"/>
        <v>4.8499999999999996</v>
      </c>
      <c r="AAP51" s="44">
        <f t="shared" ref="AAP51:AAQ53" si="1871">SUM(AAG51-AAE51)</f>
        <v>-19</v>
      </c>
      <c r="AAQ51" s="44">
        <f t="shared" si="1871"/>
        <v>-417108.049</v>
      </c>
    </row>
    <row r="52" spans="1:719" s="33" customFormat="1" ht="30" hidden="1" x14ac:dyDescent="0.25">
      <c r="A52" s="199"/>
      <c r="B52" s="233">
        <v>31</v>
      </c>
      <c r="C52" s="234" t="s">
        <v>373</v>
      </c>
      <c r="D52" s="212" t="s">
        <v>193</v>
      </c>
      <c r="E52" s="156">
        <v>15030</v>
      </c>
      <c r="F52" s="209">
        <v>1.1599999999999999</v>
      </c>
      <c r="G52" s="301"/>
      <c r="H52" s="19">
        <v>1</v>
      </c>
      <c r="I52" s="210"/>
      <c r="J52" s="210"/>
      <c r="K52" s="222">
        <v>1.4</v>
      </c>
      <c r="L52" s="222">
        <v>1.68</v>
      </c>
      <c r="M52" s="222">
        <v>2.23</v>
      </c>
      <c r="N52" s="223">
        <v>2.57</v>
      </c>
      <c r="O52" s="45">
        <f>'СДП (план)'!O57</f>
        <v>0</v>
      </c>
      <c r="P52" s="45">
        <f>'СДП (план)'!P57</f>
        <v>0</v>
      </c>
      <c r="Q52" s="44">
        <f t="shared" si="1785"/>
        <v>0</v>
      </c>
      <c r="R52" s="44">
        <f t="shared" si="1785"/>
        <v>0</v>
      </c>
      <c r="S52" s="44">
        <f>VLOOKUP($C52,факт!$D$8:$JF$250,39,0)</f>
        <v>0</v>
      </c>
      <c r="T52" s="44">
        <f>VLOOKUP($C52,факт!$D$8:$JF$250,40,0)</f>
        <v>0</v>
      </c>
      <c r="U52" s="44">
        <f>VLOOKUP($C52,факт!$D$8:$JF$250,41,0)</f>
        <v>0</v>
      </c>
      <c r="V52" s="44">
        <f>VLOOKUP($C52,факт!$D$8:$JF$250,42,0)</f>
        <v>0</v>
      </c>
      <c r="W52" s="44">
        <f>VLOOKUP($C52,факт!$D$8:$JF$250,43,0)</f>
        <v>0</v>
      </c>
      <c r="X52" s="44">
        <f>VLOOKUP($C52,факт!$D$8:$JF$250,44,0)</f>
        <v>0</v>
      </c>
      <c r="Y52" s="44">
        <f>SUM(O52*$F52)</f>
        <v>0</v>
      </c>
      <c r="Z52" s="44">
        <f>SUM(Q52*$F52)</f>
        <v>0</v>
      </c>
      <c r="AA52" s="44">
        <f>SUM(S52*$F52)</f>
        <v>0</v>
      </c>
      <c r="AB52" s="44">
        <f t="shared" si="1786"/>
        <v>0</v>
      </c>
      <c r="AC52" s="44">
        <f t="shared" si="1786"/>
        <v>0</v>
      </c>
      <c r="AD52" s="155">
        <f>'СДП (план)'!Q57</f>
        <v>0</v>
      </c>
      <c r="AE52" s="155">
        <f>'СДП (план)'!R57</f>
        <v>0</v>
      </c>
      <c r="AF52" s="44">
        <f t="shared" si="1787"/>
        <v>0</v>
      </c>
      <c r="AG52" s="44">
        <f t="shared" si="1787"/>
        <v>0</v>
      </c>
      <c r="AH52" s="44">
        <f>VLOOKUP($C52,факт!$D$8:$JF$250,21,0)</f>
        <v>0</v>
      </c>
      <c r="AI52" s="44">
        <f>VLOOKUP($C52,факт!$D$8:$JF$250,22,0)</f>
        <v>0</v>
      </c>
      <c r="AJ52" s="44">
        <f>VLOOKUP($C52,факт!$D$8:$JF$250,23,0)</f>
        <v>0</v>
      </c>
      <c r="AK52" s="44">
        <f>VLOOKUP($C52,факт!$D$8:$JF$250,24,0)</f>
        <v>0</v>
      </c>
      <c r="AL52" s="44">
        <f>VLOOKUP($C52,факт!$D$8:$JF$250,25,0)</f>
        <v>0</v>
      </c>
      <c r="AM52" s="44">
        <f>VLOOKUP($C52,факт!$D$8:$JF$250,26,0)</f>
        <v>0</v>
      </c>
      <c r="AN52" s="44">
        <f t="shared" si="1629"/>
        <v>0</v>
      </c>
      <c r="AO52" s="44">
        <f t="shared" si="1630"/>
        <v>0</v>
      </c>
      <c r="AP52" s="44">
        <f t="shared" si="1631"/>
        <v>0</v>
      </c>
      <c r="AQ52" s="44">
        <f t="shared" si="1632"/>
        <v>0</v>
      </c>
      <c r="AR52" s="44">
        <f t="shared" si="1633"/>
        <v>0</v>
      </c>
      <c r="AS52" s="45">
        <f>'СДП (план)'!S57</f>
        <v>0</v>
      </c>
      <c r="AT52" s="44">
        <f>'СДП (план)'!T57</f>
        <v>0</v>
      </c>
      <c r="AU52" s="44">
        <f t="shared" si="1788"/>
        <v>0</v>
      </c>
      <c r="AV52" s="44">
        <f t="shared" si="1788"/>
        <v>0</v>
      </c>
      <c r="AW52" s="44">
        <f>VLOOKUP($C52,факт!$D$8:$JF$250,3,0)</f>
        <v>0</v>
      </c>
      <c r="AX52" s="44">
        <f>VLOOKUP($C52,факт!$D$8:$JF$250,4,0)</f>
        <v>0</v>
      </c>
      <c r="AY52" s="44">
        <f>VLOOKUP($C52,факт!$D$8:$JF$250,5,0)</f>
        <v>0</v>
      </c>
      <c r="AZ52" s="44">
        <f>VLOOKUP($C52,факт!$D$8:$JF$250,6,0)</f>
        <v>0</v>
      </c>
      <c r="BA52" s="44">
        <f>VLOOKUP($C52,факт!$D$8:$JF$250,7,0)</f>
        <v>0</v>
      </c>
      <c r="BB52" s="44">
        <f>VLOOKUP($C52,факт!$D$8:$JF$250,8,0)</f>
        <v>0</v>
      </c>
      <c r="BC52" s="44">
        <f>SUM(AS52*$F52)</f>
        <v>0</v>
      </c>
      <c r="BD52" s="44">
        <f>SUM(AU52*$F52)</f>
        <v>0</v>
      </c>
      <c r="BE52" s="44">
        <f>SUM(AW52*$F52)</f>
        <v>0</v>
      </c>
      <c r="BF52" s="44">
        <f t="shared" si="1789"/>
        <v>0</v>
      </c>
      <c r="BG52" s="44">
        <f t="shared" si="1789"/>
        <v>0</v>
      </c>
      <c r="BH52" s="90">
        <f>'СДП (план)'!U57</f>
        <v>0</v>
      </c>
      <c r="BI52" s="3">
        <f>'СДП (план)'!V57</f>
        <v>0</v>
      </c>
      <c r="BJ52" s="44">
        <f t="shared" si="1790"/>
        <v>0</v>
      </c>
      <c r="BK52" s="44">
        <f t="shared" si="1790"/>
        <v>0</v>
      </c>
      <c r="BL52" s="44">
        <f>VLOOKUP($C52,факт!$D$8:$JF$250,27,0)</f>
        <v>0</v>
      </c>
      <c r="BM52" s="44">
        <f>VLOOKUP($C52,факт!$D$8:$JF$250,28,0)</f>
        <v>0</v>
      </c>
      <c r="BN52" s="44">
        <f>VLOOKUP($C52,факт!$D$8:$JF$250,29,0)</f>
        <v>0</v>
      </c>
      <c r="BO52" s="44">
        <f>VLOOKUP($C52,факт!$D$8:$JF$250,30,0)</f>
        <v>0</v>
      </c>
      <c r="BP52" s="44">
        <f>VLOOKUP($C52,факт!$D$8:$JF$250,31,0)</f>
        <v>0</v>
      </c>
      <c r="BQ52" s="44">
        <f>VLOOKUP($C52,факт!$D$8:$JF$250,32,0)</f>
        <v>0</v>
      </c>
      <c r="BR52" s="44">
        <f>SUM(BH52*$F52)</f>
        <v>0</v>
      </c>
      <c r="BS52" s="44">
        <f>SUM(BJ52*$F52)</f>
        <v>0</v>
      </c>
      <c r="BT52" s="44">
        <f>SUM(BL52*$F52)</f>
        <v>0</v>
      </c>
      <c r="BU52" s="44">
        <f t="shared" si="1640"/>
        <v>0</v>
      </c>
      <c r="BV52" s="44">
        <f t="shared" si="1641"/>
        <v>0</v>
      </c>
      <c r="BW52" s="45">
        <f>'СДП (план)'!W57</f>
        <v>0</v>
      </c>
      <c r="BX52" s="44">
        <f>'СДП (план)'!X57</f>
        <v>0</v>
      </c>
      <c r="BY52" s="44">
        <f t="shared" si="1791"/>
        <v>0</v>
      </c>
      <c r="BZ52" s="44">
        <f t="shared" si="1791"/>
        <v>0</v>
      </c>
      <c r="CA52" s="44">
        <f>VLOOKUP($C52,факт!$D$8:$JF$250,9,0)</f>
        <v>0</v>
      </c>
      <c r="CB52" s="44">
        <f>VLOOKUP($C52,факт!$D$8:$JF$250,10,0)</f>
        <v>0</v>
      </c>
      <c r="CC52" s="44">
        <f>VLOOKUP($C52,факт!$D$8:$JF$250,11,0)</f>
        <v>0</v>
      </c>
      <c r="CD52" s="44">
        <f>VLOOKUP($C52,факт!$D$8:$JF$250,12,0)</f>
        <v>0</v>
      </c>
      <c r="CE52" s="44">
        <f>VLOOKUP($C52,факт!$D$8:$JF$250,13,0)</f>
        <v>0</v>
      </c>
      <c r="CF52" s="44">
        <f>VLOOKUP($C52,факт!$D$8:$JF$250,14,0)</f>
        <v>0</v>
      </c>
      <c r="CG52" s="44">
        <f>SUM(BW52*$F52)</f>
        <v>0</v>
      </c>
      <c r="CH52" s="44">
        <f>SUM(BY52*$F52)</f>
        <v>0</v>
      </c>
      <c r="CI52" s="44">
        <f>SUM(CA52*$F52)</f>
        <v>0</v>
      </c>
      <c r="CJ52" s="44">
        <f t="shared" si="1792"/>
        <v>0</v>
      </c>
      <c r="CK52" s="44">
        <f t="shared" si="1792"/>
        <v>0</v>
      </c>
      <c r="CL52" s="47">
        <f>'СДП (план)'!Y57</f>
        <v>0</v>
      </c>
      <c r="CM52" s="44">
        <f>'СДП (план)'!Z57</f>
        <v>0</v>
      </c>
      <c r="CN52" s="44">
        <f t="shared" si="1793"/>
        <v>0</v>
      </c>
      <c r="CO52" s="44">
        <f t="shared" si="1793"/>
        <v>0</v>
      </c>
      <c r="CP52" s="44">
        <f>VLOOKUP($C52,факт!$D$8:$JF$250,33,0)</f>
        <v>0</v>
      </c>
      <c r="CQ52" s="44">
        <f>VLOOKUP($C52,факт!$D$8:$JF$250,34,0)</f>
        <v>0</v>
      </c>
      <c r="CR52" s="44">
        <f>VLOOKUP($C52,факт!$D$8:$JF$250,35,0)</f>
        <v>0</v>
      </c>
      <c r="CS52" s="44">
        <f>VLOOKUP($C52,факт!$D$8:$JF$250,36,0)</f>
        <v>0</v>
      </c>
      <c r="CT52" s="44">
        <f>VLOOKUP($C52,факт!$D$8:$JF$250,37,0)</f>
        <v>0</v>
      </c>
      <c r="CU52" s="44">
        <f>VLOOKUP($C52,факт!$D$8:$JF$250,38,0)</f>
        <v>0</v>
      </c>
      <c r="CV52" s="44">
        <f>SUM(CL52*$F52)</f>
        <v>0</v>
      </c>
      <c r="CW52" s="44">
        <f>SUM(CN52*$F52)</f>
        <v>0</v>
      </c>
      <c r="CX52" s="44">
        <f>SUM(CP52*$F52)</f>
        <v>0</v>
      </c>
      <c r="CY52" s="44">
        <f t="shared" si="1794"/>
        <v>0</v>
      </c>
      <c r="CZ52" s="44">
        <f t="shared" si="1794"/>
        <v>0</v>
      </c>
      <c r="DA52" s="46">
        <f>'СДП (план)'!AA57</f>
        <v>0</v>
      </c>
      <c r="DB52" s="46">
        <f>'СДП (план)'!AB57</f>
        <v>0</v>
      </c>
      <c r="DC52" s="44">
        <f t="shared" si="1795"/>
        <v>0</v>
      </c>
      <c r="DD52" s="44">
        <f t="shared" si="1795"/>
        <v>0</v>
      </c>
      <c r="DE52" s="44">
        <f>VLOOKUP($C52,факт!$D$8:$JF$250,45,0)</f>
        <v>0</v>
      </c>
      <c r="DF52" s="44">
        <f>VLOOKUP($C52,факт!$D$8:$JF$250,46,0)</f>
        <v>0</v>
      </c>
      <c r="DG52" s="44">
        <f>VLOOKUP($C52,факт!$D$8:$JF$250,47,0)</f>
        <v>0</v>
      </c>
      <c r="DH52" s="44">
        <f>VLOOKUP($C52,факт!$D$8:$JF$250,48,0)</f>
        <v>0</v>
      </c>
      <c r="DI52" s="44">
        <f>VLOOKUP($C52,факт!$D$8:$JF$250,49,0)</f>
        <v>0</v>
      </c>
      <c r="DJ52" s="44">
        <f>VLOOKUP($C52,факт!$D$8:$JF$250,50,0)</f>
        <v>0</v>
      </c>
      <c r="DK52" s="44">
        <f>SUM(DA52*$F52)</f>
        <v>0</v>
      </c>
      <c r="DL52" s="44">
        <f>SUM(DC52*$F52)</f>
        <v>0</v>
      </c>
      <c r="DM52" s="44">
        <f>SUM(DE52*$F52)</f>
        <v>0</v>
      </c>
      <c r="DN52" s="44">
        <f t="shared" si="1796"/>
        <v>0</v>
      </c>
      <c r="DO52" s="44">
        <f t="shared" si="1796"/>
        <v>0</v>
      </c>
      <c r="DP52" s="5">
        <f>'СДП (план)'!AC57</f>
        <v>0</v>
      </c>
      <c r="DQ52" s="3">
        <f>'СДП (план)'!AD57</f>
        <v>0</v>
      </c>
      <c r="DR52" s="44">
        <f t="shared" si="1797"/>
        <v>0</v>
      </c>
      <c r="DS52" s="44">
        <f t="shared" si="1797"/>
        <v>0</v>
      </c>
      <c r="DT52" s="44">
        <f>VLOOKUP($C52,факт!$D$8:$JF$250,231,0)</f>
        <v>0</v>
      </c>
      <c r="DU52" s="44">
        <f>VLOOKUP($C52,факт!$D$8:$JF$250,232,0)</f>
        <v>0</v>
      </c>
      <c r="DV52" s="44">
        <f>VLOOKUP($C52,факт!$D$8:$JF$250,233,0)</f>
        <v>0</v>
      </c>
      <c r="DW52" s="44">
        <f>VLOOKUP($C52,факт!$D$8:$JF$250,234,0)</f>
        <v>0</v>
      </c>
      <c r="DX52" s="44">
        <f>VLOOKUP($C52,факт!$D$8:$JF$250,235,0)</f>
        <v>0</v>
      </c>
      <c r="DY52" s="44">
        <f>VLOOKUP($C52,факт!$D$8:$JF$250,236,0)</f>
        <v>0</v>
      </c>
      <c r="DZ52" s="44">
        <f>SUM(DP52*$F52)</f>
        <v>0</v>
      </c>
      <c r="EA52" s="44">
        <f>SUM(DR52*$F52)</f>
        <v>0</v>
      </c>
      <c r="EB52" s="44">
        <f>SUM(DT52*$F52)</f>
        <v>0</v>
      </c>
      <c r="EC52" s="44">
        <f t="shared" si="1798"/>
        <v>0</v>
      </c>
      <c r="ED52" s="44">
        <f t="shared" si="1798"/>
        <v>0</v>
      </c>
      <c r="EE52" s="44">
        <f>'СДП (план)'!CY57</f>
        <v>0</v>
      </c>
      <c r="EF52" s="44">
        <f>'СДП (план)'!CZ57</f>
        <v>0</v>
      </c>
      <c r="EG52" s="44">
        <f t="shared" si="1799"/>
        <v>0</v>
      </c>
      <c r="EH52" s="44">
        <f t="shared" si="1799"/>
        <v>0</v>
      </c>
      <c r="EI52" s="44"/>
      <c r="EJ52" s="44"/>
      <c r="EK52" s="44"/>
      <c r="EL52" s="44"/>
      <c r="EM52" s="44"/>
      <c r="EN52" s="44"/>
      <c r="EO52" s="44"/>
      <c r="EP52" s="44"/>
      <c r="EQ52" s="44"/>
      <c r="ER52" s="44"/>
      <c r="ES52" s="44"/>
      <c r="ET52" s="45">
        <f>'СДП (план)'!AE57</f>
        <v>0</v>
      </c>
      <c r="EU52" s="44">
        <f>'СДП (план)'!AF57</f>
        <v>0</v>
      </c>
      <c r="EV52" s="44">
        <f t="shared" si="1800"/>
        <v>0</v>
      </c>
      <c r="EW52" s="44">
        <f t="shared" si="1800"/>
        <v>0</v>
      </c>
      <c r="EX52" s="44">
        <f>VLOOKUP($C52,факт!$D$8:$JF$250,159,0)</f>
        <v>0</v>
      </c>
      <c r="EY52" s="44">
        <f>VLOOKUP($C52,факт!$D$8:$JF$250,160,0)</f>
        <v>0</v>
      </c>
      <c r="EZ52" s="44">
        <f>VLOOKUP($C52,факт!$D$8:$JF$250,161,0)</f>
        <v>0</v>
      </c>
      <c r="FA52" s="44">
        <f>VLOOKUP($C52,факт!$D$8:$JF$250,162,0)</f>
        <v>0</v>
      </c>
      <c r="FB52" s="44">
        <f>VLOOKUP($C52,факт!$D$8:$JF$250,163,0)</f>
        <v>0</v>
      </c>
      <c r="FC52" s="44">
        <f>VLOOKUP($C52,факт!$D$8:$JF$250,164,0)</f>
        <v>0</v>
      </c>
      <c r="FD52" s="44">
        <f>SUM(ET52*$F52)</f>
        <v>0</v>
      </c>
      <c r="FE52" s="44">
        <f>SUM(EV52*$F52)</f>
        <v>0</v>
      </c>
      <c r="FF52" s="44">
        <f>SUM(EX52*$F52)</f>
        <v>0</v>
      </c>
      <c r="FG52" s="44">
        <f t="shared" si="1801"/>
        <v>0</v>
      </c>
      <c r="FH52" s="44">
        <f t="shared" si="1801"/>
        <v>0</v>
      </c>
      <c r="FI52" s="5">
        <f>'СДП (план)'!AG57</f>
        <v>0</v>
      </c>
      <c r="FJ52" s="3">
        <f>'СДП (план)'!AH57</f>
        <v>0</v>
      </c>
      <c r="FK52" s="44">
        <f t="shared" si="1802"/>
        <v>0</v>
      </c>
      <c r="FL52" s="44">
        <f t="shared" si="1802"/>
        <v>0</v>
      </c>
      <c r="FM52" s="44">
        <f>VLOOKUP($C52,факт!$D$8:$JF$250,165,0)</f>
        <v>0</v>
      </c>
      <c r="FN52" s="44">
        <f>VLOOKUP($C52,факт!$D$8:$JF$250,166,0)</f>
        <v>0</v>
      </c>
      <c r="FO52" s="44">
        <f>VLOOKUP($C52,факт!$D$8:$JF$250,167,0)</f>
        <v>0</v>
      </c>
      <c r="FP52" s="44">
        <f>VLOOKUP($C52,факт!$D$8:$JF$250,168,0)</f>
        <v>0</v>
      </c>
      <c r="FQ52" s="44">
        <f>VLOOKUP($C52,факт!$D$8:$JF$250,169,0)</f>
        <v>0</v>
      </c>
      <c r="FR52" s="44">
        <f>VLOOKUP($C52,факт!$D$8:$JF$250,170,0)</f>
        <v>0</v>
      </c>
      <c r="FS52" s="44">
        <f>SUM(FI52*$F52)</f>
        <v>0</v>
      </c>
      <c r="FT52" s="44">
        <f>SUM(FK52*$F52)</f>
        <v>0</v>
      </c>
      <c r="FU52" s="44">
        <f>SUM(FM52*$F52)</f>
        <v>0</v>
      </c>
      <c r="FV52" s="44">
        <f t="shared" si="1803"/>
        <v>0</v>
      </c>
      <c r="FW52" s="44">
        <f t="shared" si="1803"/>
        <v>0</v>
      </c>
      <c r="FX52" s="5">
        <f>'СДП (план)'!AI57</f>
        <v>0</v>
      </c>
      <c r="FY52" s="3">
        <f>'СДП (план)'!AJ57</f>
        <v>0</v>
      </c>
      <c r="FZ52" s="44">
        <f t="shared" si="1804"/>
        <v>0</v>
      </c>
      <c r="GA52" s="44">
        <f t="shared" si="1804"/>
        <v>0</v>
      </c>
      <c r="GB52" s="44">
        <f>VLOOKUP($C52,факт!$D$8:$JF$250,219,0)</f>
        <v>0</v>
      </c>
      <c r="GC52" s="44">
        <f>VLOOKUP($C52,факт!$D$8:$JF$250,220,0)</f>
        <v>0</v>
      </c>
      <c r="GD52" s="44">
        <f>VLOOKUP($C52,факт!$D$8:$JF$250,221,0)</f>
        <v>0</v>
      </c>
      <c r="GE52" s="44">
        <f>VLOOKUP($C52,факт!$D$8:$JF$250,222,0)</f>
        <v>0</v>
      </c>
      <c r="GF52" s="44">
        <f>VLOOKUP($C52,факт!$D$8:$JF$250,223,0)</f>
        <v>0</v>
      </c>
      <c r="GG52" s="44">
        <f>VLOOKUP($C52,факт!$D$8:$JF$250,224,0)</f>
        <v>0</v>
      </c>
      <c r="GH52" s="44">
        <f t="shared" si="1664"/>
        <v>0</v>
      </c>
      <c r="GI52" s="44">
        <f t="shared" si="1665"/>
        <v>0</v>
      </c>
      <c r="GJ52" s="44">
        <f t="shared" si="1666"/>
        <v>0</v>
      </c>
      <c r="GK52" s="44">
        <f t="shared" si="1667"/>
        <v>0</v>
      </c>
      <c r="GL52" s="44">
        <f t="shared" si="1668"/>
        <v>0</v>
      </c>
      <c r="GM52" s="45">
        <f>'СДП (план)'!AK57</f>
        <v>1</v>
      </c>
      <c r="GN52" s="44">
        <f>'СДП (план)'!AL57</f>
        <v>29290.463999999996</v>
      </c>
      <c r="GO52" s="44">
        <f t="shared" si="1805"/>
        <v>0.5</v>
      </c>
      <c r="GP52" s="44">
        <f t="shared" si="1805"/>
        <v>14645.232</v>
      </c>
      <c r="GQ52" s="44">
        <f>VLOOKUP($C52,факт!$D$8:$JF$250,237,0)</f>
        <v>1</v>
      </c>
      <c r="GR52" s="44">
        <f>VLOOKUP($C52,факт!$D$8:$JF$250,238,0)</f>
        <v>29290.46</v>
      </c>
      <c r="GS52" s="44">
        <f>VLOOKUP($C52,факт!$D$8:$JF$250,239,0)</f>
        <v>10</v>
      </c>
      <c r="GT52" s="44">
        <f>VLOOKUP($C52,факт!$D$8:$JF$250,240,0)</f>
        <v>0</v>
      </c>
      <c r="GU52" s="44">
        <f>VLOOKUP($C52,факт!$D$8:$JF$250,241,0)</f>
        <v>0</v>
      </c>
      <c r="GV52" s="44">
        <f>VLOOKUP($C52,факт!$D$8:$JF$250,242,0)</f>
        <v>0</v>
      </c>
      <c r="GW52" s="44">
        <f>SUM(GM52*$F52)</f>
        <v>1.1599999999999999</v>
      </c>
      <c r="GX52" s="44">
        <f>SUM(GO52*$F52)</f>
        <v>0.57999999999999996</v>
      </c>
      <c r="GY52" s="44">
        <f>SUM(GQ52*$F52)</f>
        <v>1.1599999999999999</v>
      </c>
      <c r="GZ52" s="44">
        <f t="shared" si="1806"/>
        <v>0.5</v>
      </c>
      <c r="HA52" s="44">
        <f t="shared" si="1806"/>
        <v>14645.227999999999</v>
      </c>
      <c r="HB52" s="46">
        <f>'СДП (план)'!AM57</f>
        <v>0</v>
      </c>
      <c r="HC52" s="127">
        <f>'СДП (план)'!AN57</f>
        <v>0</v>
      </c>
      <c r="HD52" s="44">
        <f t="shared" si="1807"/>
        <v>0</v>
      </c>
      <c r="HE52" s="44">
        <f t="shared" si="1807"/>
        <v>0</v>
      </c>
      <c r="HF52" s="44"/>
      <c r="HG52" s="44"/>
      <c r="HH52" s="44"/>
      <c r="HI52" s="44"/>
      <c r="HJ52" s="44"/>
      <c r="HK52" s="44"/>
      <c r="HL52" s="44">
        <f>SUM(HB52*$F52)</f>
        <v>0</v>
      </c>
      <c r="HM52" s="44">
        <f>SUM(HD52*$F52)</f>
        <v>0</v>
      </c>
      <c r="HN52" s="44">
        <f>SUM(HF52*$F52)</f>
        <v>0</v>
      </c>
      <c r="HO52" s="44">
        <f t="shared" si="1808"/>
        <v>0</v>
      </c>
      <c r="HP52" s="44">
        <f t="shared" si="1808"/>
        <v>0</v>
      </c>
      <c r="HQ52" s="45">
        <f>'СДП (план)'!AO57</f>
        <v>0</v>
      </c>
      <c r="HR52" s="44">
        <f>'СДП (план)'!AP57</f>
        <v>0</v>
      </c>
      <c r="HS52" s="44">
        <f t="shared" si="1809"/>
        <v>0</v>
      </c>
      <c r="HT52" s="44">
        <f t="shared" si="1809"/>
        <v>0</v>
      </c>
      <c r="HU52" s="44">
        <f>VLOOKUP($C52,факт!$D$8:$JF$250,171,0)</f>
        <v>0</v>
      </c>
      <c r="HV52" s="44">
        <f>VLOOKUP($C52,факт!$D$8:$JF$250,172,0)</f>
        <v>0</v>
      </c>
      <c r="HW52" s="44">
        <f>VLOOKUP($C52,факт!$D$8:$JF$250,173,0)</f>
        <v>0</v>
      </c>
      <c r="HX52" s="44">
        <f>VLOOKUP($C52,факт!$D$8:$JF$250,174,0)</f>
        <v>0</v>
      </c>
      <c r="HY52" s="44">
        <f>VLOOKUP($C52,факт!$D$8:$JF$250,175,0)</f>
        <v>0</v>
      </c>
      <c r="HZ52" s="44">
        <f>VLOOKUP($C52,факт!$D$8:$JF$250,176,0)</f>
        <v>0</v>
      </c>
      <c r="IA52" s="44">
        <f>SUM(HQ52*$F52)</f>
        <v>0</v>
      </c>
      <c r="IB52" s="44">
        <f>SUM(HS52*$F52)</f>
        <v>0</v>
      </c>
      <c r="IC52" s="44">
        <f>SUM(HU52*$F52)</f>
        <v>0</v>
      </c>
      <c r="ID52" s="44">
        <f t="shared" si="1810"/>
        <v>0</v>
      </c>
      <c r="IE52" s="44">
        <f t="shared" si="1810"/>
        <v>0</v>
      </c>
      <c r="IF52" s="45">
        <f>'СДП (план)'!AQ57</f>
        <v>0</v>
      </c>
      <c r="IG52" s="44">
        <f>'СДП (план)'!AR57</f>
        <v>0</v>
      </c>
      <c r="IH52" s="44">
        <f t="shared" si="1811"/>
        <v>0</v>
      </c>
      <c r="II52" s="44">
        <f t="shared" si="1811"/>
        <v>0</v>
      </c>
      <c r="IJ52" s="44"/>
      <c r="IK52" s="44"/>
      <c r="IL52" s="44"/>
      <c r="IM52" s="44"/>
      <c r="IN52" s="44"/>
      <c r="IO52" s="44"/>
      <c r="IP52" s="44">
        <f>SUM(IF52*$F52)</f>
        <v>0</v>
      </c>
      <c r="IQ52" s="44">
        <f>SUM(IH52*$F52)</f>
        <v>0</v>
      </c>
      <c r="IR52" s="44">
        <f>SUM(IJ52*$F52)</f>
        <v>0</v>
      </c>
      <c r="IS52" s="44">
        <f t="shared" si="1812"/>
        <v>0</v>
      </c>
      <c r="IT52" s="44">
        <f t="shared" si="1812"/>
        <v>0</v>
      </c>
      <c r="IU52" s="45">
        <f>'СДП (план)'!AS57</f>
        <v>0</v>
      </c>
      <c r="IV52" s="44">
        <f>'СДП (план)'!AT57</f>
        <v>0</v>
      </c>
      <c r="IW52" s="44">
        <f t="shared" si="1813"/>
        <v>0</v>
      </c>
      <c r="IX52" s="44">
        <f t="shared" si="1813"/>
        <v>0</v>
      </c>
      <c r="IY52" s="44">
        <f>VLOOKUP($C52,факт!$D$8:$JF$250,183,0)</f>
        <v>0</v>
      </c>
      <c r="IZ52" s="44">
        <f>VLOOKUP($C52,факт!$D$8:$JF$250,184,0)</f>
        <v>0</v>
      </c>
      <c r="JA52" s="44">
        <f>VLOOKUP($C52,факт!$D$8:$JF$250,185,0)</f>
        <v>0</v>
      </c>
      <c r="JB52" s="44">
        <f>VLOOKUP($C52,факт!$D$8:$JF$250,186,0)</f>
        <v>0</v>
      </c>
      <c r="JC52" s="44">
        <f>VLOOKUP($C52,факт!$D$8:$JF$250,187,0)</f>
        <v>0</v>
      </c>
      <c r="JD52" s="44">
        <f>VLOOKUP($C52,факт!$D$8:$JF$250,188,0)</f>
        <v>0</v>
      </c>
      <c r="JE52" s="44">
        <f>SUM(IU52*$F52)</f>
        <v>0</v>
      </c>
      <c r="JF52" s="44">
        <f>SUM(IW52*$F52)</f>
        <v>0</v>
      </c>
      <c r="JG52" s="44">
        <f>SUM(IY52*$F52)</f>
        <v>0</v>
      </c>
      <c r="JH52" s="44">
        <f t="shared" si="1814"/>
        <v>0</v>
      </c>
      <c r="JI52" s="44">
        <f t="shared" si="1814"/>
        <v>0</v>
      </c>
      <c r="JJ52" s="5">
        <f>'СДП (план)'!AU57</f>
        <v>0</v>
      </c>
      <c r="JK52" s="3">
        <f>'СДП (план)'!AV57</f>
        <v>0</v>
      </c>
      <c r="JL52" s="44">
        <f t="shared" si="1815"/>
        <v>0</v>
      </c>
      <c r="JM52" s="44">
        <f t="shared" si="1815"/>
        <v>0</v>
      </c>
      <c r="JN52" s="44">
        <f>VLOOKUP($C52,факт!$D$8:$JF$250,189,0)</f>
        <v>0</v>
      </c>
      <c r="JO52" s="44">
        <f>VLOOKUP($C52,факт!$D$8:$JF$250,190,0)</f>
        <v>0</v>
      </c>
      <c r="JP52" s="44">
        <f>VLOOKUP($C52,факт!$D$8:$JF$250,191,0)</f>
        <v>0</v>
      </c>
      <c r="JQ52" s="44">
        <f>VLOOKUP($C52,факт!$D$8:$JF$250,192,0)</f>
        <v>0</v>
      </c>
      <c r="JR52" s="44">
        <f>VLOOKUP($C52,факт!$D$8:$JF$250,193,0)</f>
        <v>0</v>
      </c>
      <c r="JS52" s="44">
        <f>VLOOKUP($C52,факт!$D$8:$JF$250,194,0)</f>
        <v>0</v>
      </c>
      <c r="JT52" s="44">
        <f>SUM(JJ52*$F52)</f>
        <v>0</v>
      </c>
      <c r="JU52" s="44">
        <f>SUM(JL52*$F52)</f>
        <v>0</v>
      </c>
      <c r="JV52" s="44">
        <f>SUM(JN52*$F52)</f>
        <v>0</v>
      </c>
      <c r="JW52" s="44">
        <f t="shared" si="1816"/>
        <v>0</v>
      </c>
      <c r="JX52" s="44">
        <f t="shared" si="1816"/>
        <v>0</v>
      </c>
      <c r="JY52" s="5">
        <f>'СДП (план)'!AW57</f>
        <v>0</v>
      </c>
      <c r="JZ52" s="3">
        <f>'СДП (план)'!AX57</f>
        <v>0</v>
      </c>
      <c r="KA52" s="44">
        <f t="shared" si="1817"/>
        <v>0</v>
      </c>
      <c r="KB52" s="44">
        <f t="shared" si="1817"/>
        <v>0</v>
      </c>
      <c r="KC52" s="44">
        <f>VLOOKUP($C52,факт!$D$8:$JF$250,177,0)</f>
        <v>0</v>
      </c>
      <c r="KD52" s="44">
        <f>VLOOKUP($C52,факт!$D$8:$JF$250,178,0)</f>
        <v>0</v>
      </c>
      <c r="KE52" s="44">
        <f>VLOOKUP($C52,факт!$D$8:$JF$250,179,0)</f>
        <v>0</v>
      </c>
      <c r="KF52" s="44">
        <f>VLOOKUP($C52,факт!$D$8:$JF$250,180,0)</f>
        <v>0</v>
      </c>
      <c r="KG52" s="44">
        <f>VLOOKUP($C52,факт!$D$8:$JF$250,181,0)</f>
        <v>0</v>
      </c>
      <c r="KH52" s="44">
        <f>VLOOKUP($C52,факт!$D$8:$JF$250,182,0)</f>
        <v>0</v>
      </c>
      <c r="KI52" s="44">
        <f>SUM(JY52*$F52)</f>
        <v>0</v>
      </c>
      <c r="KJ52" s="44">
        <f>SUM(KA52*$F52)</f>
        <v>0</v>
      </c>
      <c r="KK52" s="44">
        <f>SUM(KC52*$F52)</f>
        <v>0</v>
      </c>
      <c r="KL52" s="44">
        <f t="shared" si="1818"/>
        <v>0</v>
      </c>
      <c r="KM52" s="44">
        <f t="shared" si="1818"/>
        <v>0</v>
      </c>
      <c r="KN52" s="5">
        <f>'СДП (план)'!AY57</f>
        <v>0</v>
      </c>
      <c r="KO52" s="3">
        <f>'СДП (план)'!AZ57</f>
        <v>0</v>
      </c>
      <c r="KP52" s="44">
        <f t="shared" si="1819"/>
        <v>0</v>
      </c>
      <c r="KQ52" s="44">
        <f t="shared" si="1819"/>
        <v>0</v>
      </c>
      <c r="KR52" s="44"/>
      <c r="KS52" s="44"/>
      <c r="KT52" s="44"/>
      <c r="KU52" s="44"/>
      <c r="KV52" s="44"/>
      <c r="KW52" s="44"/>
      <c r="KX52" s="44">
        <f>SUM(KN52*$F52)</f>
        <v>0</v>
      </c>
      <c r="KY52" s="44">
        <f>SUM(KP52*$F52)</f>
        <v>0</v>
      </c>
      <c r="KZ52" s="44">
        <f>SUM(KR52*$F52)</f>
        <v>0</v>
      </c>
      <c r="LA52" s="44">
        <f t="shared" si="1820"/>
        <v>0</v>
      </c>
      <c r="LB52" s="44">
        <f t="shared" si="1820"/>
        <v>0</v>
      </c>
      <c r="LC52" s="45">
        <f>'СДП (план)'!BA57</f>
        <v>0</v>
      </c>
      <c r="LD52" s="44">
        <f>'СДП (план)'!BB57</f>
        <v>0</v>
      </c>
      <c r="LE52" s="44">
        <f t="shared" si="1821"/>
        <v>0</v>
      </c>
      <c r="LF52" s="44">
        <f t="shared" si="1821"/>
        <v>0</v>
      </c>
      <c r="LG52" s="44">
        <f>VLOOKUP($C52,факт!$D$8:$JF$250,111,0)</f>
        <v>0</v>
      </c>
      <c r="LH52" s="44">
        <f>VLOOKUP($C52,факт!$D$8:$JF$250,112,0)</f>
        <v>0</v>
      </c>
      <c r="LI52" s="44">
        <f>VLOOKUP($C52,факт!$D$8:$JF$250,113,0)</f>
        <v>0</v>
      </c>
      <c r="LJ52" s="44">
        <f>VLOOKUP($C52,факт!$D$8:$JF$250,114,0)</f>
        <v>0</v>
      </c>
      <c r="LK52" s="44">
        <f>VLOOKUP($C52,факт!$D$8:$JF$250,115,0)</f>
        <v>0</v>
      </c>
      <c r="LL52" s="44">
        <f>VLOOKUP($C52,факт!$D$8:$JF$250,116,0)</f>
        <v>0</v>
      </c>
      <c r="LM52" s="44">
        <f>SUM(LC52*$F52)</f>
        <v>0</v>
      </c>
      <c r="LN52" s="44">
        <f>SUM(LE52*$F52)</f>
        <v>0</v>
      </c>
      <c r="LO52" s="44">
        <f>SUM(LG52*$F52)</f>
        <v>0</v>
      </c>
      <c r="LP52" s="44">
        <f t="shared" si="1822"/>
        <v>0</v>
      </c>
      <c r="LQ52" s="44">
        <f t="shared" si="1822"/>
        <v>0</v>
      </c>
      <c r="LR52" s="45">
        <f>'СДП (план)'!BC57</f>
        <v>0</v>
      </c>
      <c r="LS52" s="44">
        <f>'СДП (план)'!BD57</f>
        <v>0</v>
      </c>
      <c r="LT52" s="44">
        <f t="shared" si="1823"/>
        <v>0</v>
      </c>
      <c r="LU52" s="44">
        <f t="shared" si="1823"/>
        <v>0</v>
      </c>
      <c r="LV52" s="44">
        <f>VLOOKUP($C52,факт!$D$8:$JF$250,117,0)</f>
        <v>0</v>
      </c>
      <c r="LW52" s="44">
        <f>VLOOKUP($C52,факт!$D$8:$JF$250,118,0)</f>
        <v>0</v>
      </c>
      <c r="LX52" s="44">
        <f>VLOOKUP($C52,факт!$D$8:$JF$250,119,0)</f>
        <v>0</v>
      </c>
      <c r="LY52" s="44">
        <f>VLOOKUP($C52,факт!$D$8:$JF$250,120,0)</f>
        <v>0</v>
      </c>
      <c r="LZ52" s="44">
        <f>VLOOKUP($C52,факт!$D$8:$JF$250,121,0)</f>
        <v>0</v>
      </c>
      <c r="MA52" s="44">
        <f>VLOOKUP($C52,факт!$D$8:$JF$250,122,0)</f>
        <v>0</v>
      </c>
      <c r="MB52" s="44">
        <f>SUM(LR52*$F52)</f>
        <v>0</v>
      </c>
      <c r="MC52" s="44">
        <f>SUM(LT52*$F52)</f>
        <v>0</v>
      </c>
      <c r="MD52" s="44">
        <f>SUM(LV52*$F52)</f>
        <v>0</v>
      </c>
      <c r="ME52" s="44">
        <f t="shared" si="1824"/>
        <v>0</v>
      </c>
      <c r="MF52" s="44">
        <f t="shared" si="1824"/>
        <v>0</v>
      </c>
      <c r="MG52" s="47">
        <f>'СДП (план)'!BE57</f>
        <v>0</v>
      </c>
      <c r="MH52" s="47">
        <f>'СДП (план)'!BF57</f>
        <v>0</v>
      </c>
      <c r="MI52" s="44">
        <f t="shared" si="1825"/>
        <v>0</v>
      </c>
      <c r="MJ52" s="44">
        <f t="shared" si="1825"/>
        <v>0</v>
      </c>
      <c r="MK52" s="44">
        <f>VLOOKUP($C52,факт!$D$8:$JF$250,63,0)</f>
        <v>0</v>
      </c>
      <c r="ML52" s="44">
        <f>VLOOKUP($C52,факт!$D$8:$JF$250,64,0)</f>
        <v>0</v>
      </c>
      <c r="MM52" s="44">
        <f>VLOOKUP($C52,факт!$D$8:$JF$250,65,0)</f>
        <v>0</v>
      </c>
      <c r="MN52" s="44">
        <f>VLOOKUP($C52,факт!$D$8:$JF$250,66,0)</f>
        <v>0</v>
      </c>
      <c r="MO52" s="44">
        <f>VLOOKUP($C52,факт!$D$8:$JF$250,67,0)</f>
        <v>0</v>
      </c>
      <c r="MP52" s="44">
        <f>VLOOKUP($C52,факт!$D$8:$JF$250,68,0)</f>
        <v>0</v>
      </c>
      <c r="MQ52" s="44">
        <f>SUM(MG52*$F52)</f>
        <v>0</v>
      </c>
      <c r="MR52" s="44">
        <f>SUM(MI52*$F52)</f>
        <v>0</v>
      </c>
      <c r="MS52" s="44">
        <f>SUM(MK52*$F52)</f>
        <v>0</v>
      </c>
      <c r="MT52" s="44">
        <f t="shared" si="1826"/>
        <v>0</v>
      </c>
      <c r="MU52" s="44">
        <f t="shared" si="1826"/>
        <v>0</v>
      </c>
      <c r="MV52" s="47">
        <f>'СДП (план)'!BG57</f>
        <v>0</v>
      </c>
      <c r="MW52" s="47">
        <f>'СДП (план)'!BH57</f>
        <v>0</v>
      </c>
      <c r="MX52" s="44">
        <f t="shared" si="1827"/>
        <v>0</v>
      </c>
      <c r="MY52" s="44">
        <f t="shared" si="1827"/>
        <v>0</v>
      </c>
      <c r="MZ52" s="44">
        <f>VLOOKUP($C52,факт!$D$8:$JF$250,129,0)</f>
        <v>0</v>
      </c>
      <c r="NA52" s="44">
        <f>VLOOKUP($C52,факт!$D$8:$JF$250,130,0)</f>
        <v>0</v>
      </c>
      <c r="NB52" s="44">
        <f>VLOOKUP($C52,факт!$D$8:$JF$250,131,0)</f>
        <v>0</v>
      </c>
      <c r="NC52" s="44">
        <f>VLOOKUP($C52,факт!$D$8:$JF$250,132,0)</f>
        <v>0</v>
      </c>
      <c r="ND52" s="44">
        <f>VLOOKUP($C52,факт!$D$8:$JF$250,133,0)</f>
        <v>0</v>
      </c>
      <c r="NE52" s="44">
        <f>VLOOKUP($C52,факт!$D$8:$JF$250,134,0)</f>
        <v>0</v>
      </c>
      <c r="NF52" s="44">
        <f>SUM(MV52*$F52)</f>
        <v>0</v>
      </c>
      <c r="NG52" s="44">
        <f>SUM(MX52*$F52)</f>
        <v>0</v>
      </c>
      <c r="NH52" s="44">
        <f>SUM(MZ52*$F52)</f>
        <v>0</v>
      </c>
      <c r="NI52" s="44">
        <f t="shared" si="1828"/>
        <v>0</v>
      </c>
      <c r="NJ52" s="44">
        <f t="shared" si="1828"/>
        <v>0</v>
      </c>
      <c r="NK52" s="45">
        <f>'СДП (план)'!BI57</f>
        <v>0</v>
      </c>
      <c r="NL52" s="44">
        <f>'СДП (план)'!BJ57</f>
        <v>0</v>
      </c>
      <c r="NM52" s="44">
        <f t="shared" si="1829"/>
        <v>0</v>
      </c>
      <c r="NN52" s="44">
        <f t="shared" si="1829"/>
        <v>0</v>
      </c>
      <c r="NO52" s="44">
        <f>VLOOKUP($C52,факт!$D$8:$JF$250,87,0)</f>
        <v>0</v>
      </c>
      <c r="NP52" s="44">
        <f>VLOOKUP($C52,факт!$D$8:$JF$250,88,0)</f>
        <v>0</v>
      </c>
      <c r="NQ52" s="44">
        <f>VLOOKUP($C52,факт!$D$8:$JF$250,89,0)</f>
        <v>0</v>
      </c>
      <c r="NR52" s="44">
        <f>VLOOKUP($C52,факт!$D$8:$JF$250,90,0)</f>
        <v>0</v>
      </c>
      <c r="NS52" s="44">
        <f>VLOOKUP($C52,факт!$D$8:$JF$250,91,0)</f>
        <v>0</v>
      </c>
      <c r="NT52" s="44">
        <f>VLOOKUP($C52,факт!$D$8:$JF$250,92,0)</f>
        <v>0</v>
      </c>
      <c r="NU52" s="44">
        <f>SUM(NK52*$F52)</f>
        <v>0</v>
      </c>
      <c r="NV52" s="44">
        <f>SUM(NM52*$F52)</f>
        <v>0</v>
      </c>
      <c r="NW52" s="44">
        <f>SUM(NO52*$F52)</f>
        <v>0</v>
      </c>
      <c r="NX52" s="44">
        <f t="shared" si="1830"/>
        <v>0</v>
      </c>
      <c r="NY52" s="44">
        <f t="shared" si="1830"/>
        <v>0</v>
      </c>
      <c r="NZ52" s="45">
        <f>'СДП (план)'!BK57</f>
        <v>0</v>
      </c>
      <c r="OA52" s="44">
        <f>'СДП (план)'!BL57</f>
        <v>0</v>
      </c>
      <c r="OB52" s="44">
        <f t="shared" si="1831"/>
        <v>0</v>
      </c>
      <c r="OC52" s="44">
        <f t="shared" si="1831"/>
        <v>0</v>
      </c>
      <c r="OD52" s="44">
        <f>VLOOKUP($C52,факт!$D$8:$JF$250,147,0)</f>
        <v>0</v>
      </c>
      <c r="OE52" s="44">
        <f>VLOOKUP($C52,факт!$D$8:$JF$250,148,0)</f>
        <v>0</v>
      </c>
      <c r="OF52" s="44">
        <f>VLOOKUP($C52,факт!$D$8:$JF$250,149,0)</f>
        <v>0</v>
      </c>
      <c r="OG52" s="44">
        <f>VLOOKUP($C52,факт!$D$8:$JF$250,150,0)</f>
        <v>0</v>
      </c>
      <c r="OH52" s="44">
        <f>VLOOKUP($C52,факт!$D$8:$JF$250,151,0)</f>
        <v>0</v>
      </c>
      <c r="OI52" s="44">
        <f>VLOOKUP($C52,факт!$D$8:$JF$250,152,0)</f>
        <v>0</v>
      </c>
      <c r="OJ52" s="44">
        <f>SUM(NZ52*$F52)</f>
        <v>0</v>
      </c>
      <c r="OK52" s="44">
        <f>SUM(OB52*$F52)</f>
        <v>0</v>
      </c>
      <c r="OL52" s="44">
        <f>SUM(OD52*$F52)</f>
        <v>0</v>
      </c>
      <c r="OM52" s="44">
        <f t="shared" si="1832"/>
        <v>0</v>
      </c>
      <c r="ON52" s="44">
        <f t="shared" si="1832"/>
        <v>0</v>
      </c>
      <c r="OO52" s="45">
        <f>'СДП (план)'!BM57</f>
        <v>0</v>
      </c>
      <c r="OP52" s="44">
        <f>'СДП (план)'!BN57</f>
        <v>0</v>
      </c>
      <c r="OQ52" s="44">
        <f t="shared" si="1833"/>
        <v>0</v>
      </c>
      <c r="OR52" s="44">
        <f t="shared" si="1833"/>
        <v>0</v>
      </c>
      <c r="OS52" s="44">
        <f>VLOOKUP($C52,факт!$D$8:$JF$250,195,0)</f>
        <v>0</v>
      </c>
      <c r="OT52" s="44">
        <f>VLOOKUP($C52,факт!$D$8:$JF$250,196,0)</f>
        <v>0</v>
      </c>
      <c r="OU52" s="44">
        <f>VLOOKUP($C52,факт!$D$8:$JF$250,197,0)</f>
        <v>0</v>
      </c>
      <c r="OV52" s="44">
        <f>VLOOKUP($C52,факт!$D$8:$JF$250,198,0)</f>
        <v>0</v>
      </c>
      <c r="OW52" s="44">
        <f>VLOOKUP($C52,факт!$D$8:$JF$250,199,0)</f>
        <v>0</v>
      </c>
      <c r="OX52" s="44">
        <f>VLOOKUP($C52,факт!$D$8:$JF$250,200,0)</f>
        <v>0</v>
      </c>
      <c r="OY52" s="44">
        <f>SUM(OO52*$F52)</f>
        <v>0</v>
      </c>
      <c r="OZ52" s="44">
        <f>SUM(OQ52*$F52)</f>
        <v>0</v>
      </c>
      <c r="PA52" s="44">
        <f>SUM(OS52*$F52)</f>
        <v>0</v>
      </c>
      <c r="PB52" s="44">
        <f t="shared" si="1834"/>
        <v>0</v>
      </c>
      <c r="PC52" s="44">
        <f t="shared" si="1834"/>
        <v>0</v>
      </c>
      <c r="PD52" s="45">
        <f>'СДП (план)'!BO57</f>
        <v>0</v>
      </c>
      <c r="PE52" s="44">
        <f>'СДП (план)'!BP57</f>
        <v>0</v>
      </c>
      <c r="PF52" s="44">
        <f t="shared" si="1835"/>
        <v>0</v>
      </c>
      <c r="PG52" s="44">
        <f t="shared" si="1835"/>
        <v>0</v>
      </c>
      <c r="PH52" s="44">
        <f>VLOOKUP($C52,факт!$D$8:$JF$250,201,0)</f>
        <v>0</v>
      </c>
      <c r="PI52" s="44">
        <f>VLOOKUP($C52,факт!$D$8:$JF$250,202,0)</f>
        <v>0</v>
      </c>
      <c r="PJ52" s="44">
        <f>VLOOKUP($C52,факт!$D$8:$JF$250,203,0)</f>
        <v>0</v>
      </c>
      <c r="PK52" s="44">
        <f>VLOOKUP($C52,факт!$D$8:$JF$250,204,0)</f>
        <v>0</v>
      </c>
      <c r="PL52" s="44">
        <f>VLOOKUP($C52,факт!$D$8:$JF$250,205,0)</f>
        <v>0</v>
      </c>
      <c r="PM52" s="44">
        <f>VLOOKUP($C52,факт!$D$8:$JF$250,206,0)</f>
        <v>0</v>
      </c>
      <c r="PN52" s="44">
        <f>SUM(PD52*$F52)</f>
        <v>0</v>
      </c>
      <c r="PO52" s="44">
        <f>SUM(PF52*$F52)</f>
        <v>0</v>
      </c>
      <c r="PP52" s="44">
        <f>SUM(PH52*$F52)</f>
        <v>0</v>
      </c>
      <c r="PQ52" s="44">
        <f t="shared" si="1836"/>
        <v>0</v>
      </c>
      <c r="PR52" s="44">
        <f t="shared" si="1836"/>
        <v>0</v>
      </c>
      <c r="PS52" s="45">
        <f>'СДП (план)'!BQ57</f>
        <v>0</v>
      </c>
      <c r="PT52" s="44">
        <f>'СДП (план)'!BR57</f>
        <v>0</v>
      </c>
      <c r="PU52" s="44">
        <f t="shared" si="1837"/>
        <v>0</v>
      </c>
      <c r="PV52" s="44">
        <f t="shared" si="1837"/>
        <v>0</v>
      </c>
      <c r="PW52" s="44">
        <f>VLOOKUP($C52,факт!$D$8:$JF$250,207,0)</f>
        <v>0</v>
      </c>
      <c r="PX52" s="44">
        <f>VLOOKUP($C52,факт!$D$8:$JF$250,208,0)</f>
        <v>0</v>
      </c>
      <c r="PY52" s="44">
        <f>VLOOKUP($C52,факт!$D$8:$JF$250,209,0)</f>
        <v>0</v>
      </c>
      <c r="PZ52" s="44">
        <f>VLOOKUP($C52,факт!$D$8:$JF$250,210,0)</f>
        <v>0</v>
      </c>
      <c r="QA52" s="44">
        <f>VLOOKUP($C52,факт!$D$8:$JF$250,211,0)</f>
        <v>0</v>
      </c>
      <c r="QB52" s="44">
        <f>VLOOKUP($C52,факт!$D$8:$JF$250,212,0)</f>
        <v>0</v>
      </c>
      <c r="QC52" s="44">
        <f>SUM(PS52*$F52)</f>
        <v>0</v>
      </c>
      <c r="QD52" s="44">
        <f>SUM(PU52*$F52)</f>
        <v>0</v>
      </c>
      <c r="QE52" s="44">
        <f>SUM(PW52*$F52)</f>
        <v>0</v>
      </c>
      <c r="QF52" s="44">
        <f t="shared" si="1838"/>
        <v>0</v>
      </c>
      <c r="QG52" s="44">
        <f t="shared" si="1838"/>
        <v>0</v>
      </c>
      <c r="QH52" s="45">
        <f>'СДП (план)'!BS57</f>
        <v>0</v>
      </c>
      <c r="QI52" s="44">
        <f>'СДП (план)'!BT57</f>
        <v>0</v>
      </c>
      <c r="QJ52" s="44">
        <f t="shared" si="1839"/>
        <v>0</v>
      </c>
      <c r="QK52" s="44">
        <f t="shared" si="1839"/>
        <v>0</v>
      </c>
      <c r="QL52" s="44">
        <f>VLOOKUP($C52,факт!$D$8:$JF$250,213,0)</f>
        <v>0</v>
      </c>
      <c r="QM52" s="44">
        <f>VLOOKUP($C52,факт!$D$8:$JF$250,214,0)</f>
        <v>0</v>
      </c>
      <c r="QN52" s="44">
        <f>VLOOKUP($C52,факт!$D$8:$JF$250,215,0)</f>
        <v>0</v>
      </c>
      <c r="QO52" s="44">
        <f>VLOOKUP($C52,факт!$D$8:$JF$250,216,0)</f>
        <v>0</v>
      </c>
      <c r="QP52" s="44">
        <f>VLOOKUP($C52,факт!$D$8:$JF$250,217,0)</f>
        <v>0</v>
      </c>
      <c r="QQ52" s="44">
        <f>VLOOKUP($C52,факт!$D$8:$JF$250,218,0)</f>
        <v>0</v>
      </c>
      <c r="QR52" s="44">
        <f>SUM(QH52*$F52)</f>
        <v>0</v>
      </c>
      <c r="QS52" s="44">
        <f>SUM(QJ52*$F52)</f>
        <v>0</v>
      </c>
      <c r="QT52" s="44">
        <f>SUM(QL52*$F52)</f>
        <v>0</v>
      </c>
      <c r="QU52" s="44">
        <f t="shared" si="1840"/>
        <v>0</v>
      </c>
      <c r="QV52" s="44">
        <f t="shared" si="1840"/>
        <v>0</v>
      </c>
      <c r="QW52" s="45">
        <f>'СДП (план)'!BU57</f>
        <v>0</v>
      </c>
      <c r="QX52" s="44">
        <f>'СДП (план)'!BV57</f>
        <v>0</v>
      </c>
      <c r="QY52" s="44">
        <f t="shared" si="1841"/>
        <v>0</v>
      </c>
      <c r="QZ52" s="44">
        <f t="shared" si="1841"/>
        <v>0</v>
      </c>
      <c r="RA52" s="44">
        <f>VLOOKUP($C52,факт!$D$8:$JF$250,225,0)</f>
        <v>0</v>
      </c>
      <c r="RB52" s="44">
        <f>VLOOKUP($C52,факт!$D$8:$JF$250,226,0)</f>
        <v>0</v>
      </c>
      <c r="RC52" s="44">
        <f>VLOOKUP($C52,факт!$D$8:$JF$250,227,0)</f>
        <v>0</v>
      </c>
      <c r="RD52" s="44">
        <f>VLOOKUP($C52,факт!$D$8:$JF$250,228,0)</f>
        <v>0</v>
      </c>
      <c r="RE52" s="44">
        <f>VLOOKUP($C52,факт!$D$8:$JF$250,229,0)</f>
        <v>0</v>
      </c>
      <c r="RF52" s="44">
        <f>VLOOKUP($C52,факт!$D$8:$JF$250,230,0)</f>
        <v>0</v>
      </c>
      <c r="RG52" s="44">
        <f>SUM(QW52*$F52)</f>
        <v>0</v>
      </c>
      <c r="RH52" s="44">
        <f>SUM(QY52*$F52)</f>
        <v>0</v>
      </c>
      <c r="RI52" s="44">
        <f>SUM(RA52*$F52)</f>
        <v>0</v>
      </c>
      <c r="RJ52" s="44">
        <f t="shared" si="1842"/>
        <v>0</v>
      </c>
      <c r="RK52" s="44">
        <f t="shared" si="1842"/>
        <v>0</v>
      </c>
      <c r="RL52" s="45">
        <f>'СДП (план)'!BW57</f>
        <v>0</v>
      </c>
      <c r="RM52" s="44">
        <f>'СДП (план)'!BX57</f>
        <v>0</v>
      </c>
      <c r="RN52" s="44">
        <f t="shared" si="1843"/>
        <v>0</v>
      </c>
      <c r="RO52" s="44">
        <f t="shared" si="1843"/>
        <v>0</v>
      </c>
      <c r="RP52" s="44">
        <f>VLOOKUP($C52,факт!$D$8:$JF$250,105,0)</f>
        <v>2</v>
      </c>
      <c r="RQ52" s="44">
        <f>VLOOKUP($C52,факт!$D$8:$JF$250,106,0)</f>
        <v>58580.92</v>
      </c>
      <c r="RR52" s="44">
        <f>VLOOKUP($C52,факт!$D$8:$JF$250,107,0)</f>
        <v>14</v>
      </c>
      <c r="RS52" s="44">
        <f>VLOOKUP($C52,факт!$D$8:$JF$250,108,0)</f>
        <v>0</v>
      </c>
      <c r="RT52" s="44">
        <f>VLOOKUP($C52,факт!$D$8:$JF$250,109,0)</f>
        <v>0</v>
      </c>
      <c r="RU52" s="44">
        <f>VLOOKUP($C52,факт!$D$8:$JF$250,110,0)</f>
        <v>0</v>
      </c>
      <c r="RV52" s="44">
        <f>SUM(RL52*$F52)</f>
        <v>0</v>
      </c>
      <c r="RW52" s="44">
        <f>SUM(RN52*$F52)</f>
        <v>0</v>
      </c>
      <c r="RX52" s="44">
        <f>SUM(RP52*$F52)</f>
        <v>2.3199999999999998</v>
      </c>
      <c r="RY52" s="44">
        <f t="shared" si="1844"/>
        <v>2</v>
      </c>
      <c r="RZ52" s="44">
        <f t="shared" si="1844"/>
        <v>58580.92</v>
      </c>
      <c r="SA52" s="45">
        <f>'СДП (план)'!BY57</f>
        <v>0</v>
      </c>
      <c r="SB52" s="44">
        <f>'СДП (план)'!BZ57</f>
        <v>0</v>
      </c>
      <c r="SC52" s="44">
        <f t="shared" si="1845"/>
        <v>0</v>
      </c>
      <c r="SD52" s="44">
        <f t="shared" si="1845"/>
        <v>0</v>
      </c>
      <c r="SE52" s="44">
        <f>VLOOKUP($C52,факт!$D$8:$JF$250,69,0)</f>
        <v>0</v>
      </c>
      <c r="SF52" s="44">
        <f>VLOOKUP($C52,факт!$D$8:$JF$250,70,0)</f>
        <v>0</v>
      </c>
      <c r="SG52" s="44">
        <f>VLOOKUP($C52,факт!$D$8:$JF$250,71,0)</f>
        <v>0</v>
      </c>
      <c r="SH52" s="44">
        <f>VLOOKUP($C52,факт!$D$8:$JF$250,72,0)</f>
        <v>0</v>
      </c>
      <c r="SI52" s="44">
        <f>VLOOKUP($C52,факт!$D$8:$JF$250,73,0)</f>
        <v>0</v>
      </c>
      <c r="SJ52" s="44">
        <f>VLOOKUP($C52,факт!$D$8:$JF$250,74,0)</f>
        <v>0</v>
      </c>
      <c r="SK52" s="44">
        <f>SUM(SA52*$F52)</f>
        <v>0</v>
      </c>
      <c r="SL52" s="44">
        <f>SUM(SC52*$F52)</f>
        <v>0</v>
      </c>
      <c r="SM52" s="44">
        <f>SUM(SE52*$F52)</f>
        <v>0</v>
      </c>
      <c r="SN52" s="44">
        <f t="shared" si="1846"/>
        <v>0</v>
      </c>
      <c r="SO52" s="44">
        <f t="shared" si="1846"/>
        <v>0</v>
      </c>
      <c r="SP52" s="45">
        <f>'СДП (план)'!CA57</f>
        <v>0</v>
      </c>
      <c r="SQ52" s="44">
        <f>'СДП (план)'!CB57</f>
        <v>0</v>
      </c>
      <c r="SR52" s="44">
        <f t="shared" si="1847"/>
        <v>0</v>
      </c>
      <c r="SS52" s="44">
        <f t="shared" si="1847"/>
        <v>0</v>
      </c>
      <c r="ST52" s="44"/>
      <c r="SU52" s="44"/>
      <c r="SV52" s="44"/>
      <c r="SW52" s="44"/>
      <c r="SX52" s="44"/>
      <c r="SY52" s="44"/>
      <c r="SZ52" s="44">
        <f>SUM(SP52*$F52)</f>
        <v>0</v>
      </c>
      <c r="TA52" s="44">
        <f>SUM(SR52*$F52)</f>
        <v>0</v>
      </c>
      <c r="TB52" s="44">
        <f>SUM(ST52*$F52)</f>
        <v>0</v>
      </c>
      <c r="TC52" s="44">
        <f t="shared" si="1848"/>
        <v>0</v>
      </c>
      <c r="TD52" s="44">
        <f t="shared" si="1848"/>
        <v>0</v>
      </c>
      <c r="TE52" s="45">
        <f>'СДП (план)'!CC57</f>
        <v>0</v>
      </c>
      <c r="TF52" s="44">
        <f>'СДП (план)'!CD57</f>
        <v>0</v>
      </c>
      <c r="TG52" s="44">
        <f t="shared" si="1849"/>
        <v>0</v>
      </c>
      <c r="TH52" s="44">
        <f t="shared" si="1849"/>
        <v>0</v>
      </c>
      <c r="TI52" s="44">
        <f>VLOOKUP($C52,факт!$D$8:$JF$250,135,0)</f>
        <v>1</v>
      </c>
      <c r="TJ52" s="44">
        <f>VLOOKUP($C52,факт!$D$8:$JF$250,136,0)</f>
        <v>29290.46</v>
      </c>
      <c r="TK52" s="44">
        <f>VLOOKUP($C52,факт!$D$8:$JF$250,137,0)</f>
        <v>11</v>
      </c>
      <c r="TL52" s="44">
        <f>VLOOKUP($C52,факт!$D$8:$JF$250,138,0)</f>
        <v>0</v>
      </c>
      <c r="TM52" s="44">
        <f>VLOOKUP($C52,факт!$D$8:$JF$250,139,0)</f>
        <v>0</v>
      </c>
      <c r="TN52" s="44">
        <f>VLOOKUP($C52,факт!$D$8:$JF$250,140,0)</f>
        <v>0</v>
      </c>
      <c r="TO52" s="44">
        <f>SUM(TE52*$F52)</f>
        <v>0</v>
      </c>
      <c r="TP52" s="44">
        <f>SUM(TG52*$F52)</f>
        <v>0</v>
      </c>
      <c r="TQ52" s="44">
        <f>SUM(TI52*$F52)</f>
        <v>1.1599999999999999</v>
      </c>
      <c r="TR52" s="44">
        <f t="shared" si="1850"/>
        <v>1</v>
      </c>
      <c r="TS52" s="44">
        <f t="shared" si="1850"/>
        <v>29290.46</v>
      </c>
      <c r="TT52" s="47">
        <f>'СДП (план)'!CE57</f>
        <v>0</v>
      </c>
      <c r="TU52" s="47">
        <f>'СДП (план)'!CF57</f>
        <v>0</v>
      </c>
      <c r="TV52" s="44">
        <f t="shared" si="1851"/>
        <v>0</v>
      </c>
      <c r="TW52" s="44">
        <f t="shared" si="1851"/>
        <v>0</v>
      </c>
      <c r="TX52" s="44">
        <f>VLOOKUP($C52,факт!$D$8:$JF$250,75,0)</f>
        <v>0</v>
      </c>
      <c r="TY52" s="44">
        <f>VLOOKUP($C52,факт!$D$8:$JF$250,76,0)</f>
        <v>0</v>
      </c>
      <c r="TZ52" s="44">
        <f>VLOOKUP($C52,факт!$D$8:$JF$250,77,0)</f>
        <v>0</v>
      </c>
      <c r="UA52" s="44">
        <f>VLOOKUP($C52,факт!$D$8:$JF$250,78,0)</f>
        <v>0</v>
      </c>
      <c r="UB52" s="44">
        <f>VLOOKUP($C52,факт!$D$8:$JF$250,79,0)</f>
        <v>0</v>
      </c>
      <c r="UC52" s="44">
        <f>VLOOKUP($C52,факт!$D$8:$JF$250,80,0)</f>
        <v>0</v>
      </c>
      <c r="UD52" s="44">
        <f>SUM(TT52*$F52)</f>
        <v>0</v>
      </c>
      <c r="UE52" s="44">
        <f>SUM(TV52*$F52)</f>
        <v>0</v>
      </c>
      <c r="UF52" s="44">
        <f>SUM(TX52*$F52)</f>
        <v>0</v>
      </c>
      <c r="UG52" s="44">
        <f t="shared" si="1852"/>
        <v>0</v>
      </c>
      <c r="UH52" s="44">
        <f t="shared" si="1852"/>
        <v>0</v>
      </c>
      <c r="UI52" s="45">
        <f>'СДП (план)'!CG57</f>
        <v>0</v>
      </c>
      <c r="UJ52" s="44">
        <f>'СДП (план)'!CH57</f>
        <v>0</v>
      </c>
      <c r="UK52" s="44">
        <f t="shared" si="1853"/>
        <v>0</v>
      </c>
      <c r="UL52" s="44">
        <f t="shared" si="1853"/>
        <v>0</v>
      </c>
      <c r="UM52" s="44">
        <f>VLOOKUP($C52,факт!$D$8:$JF$250,81,0)</f>
        <v>0</v>
      </c>
      <c r="UN52" s="44">
        <f>VLOOKUP($C52,факт!$D$8:$JF$250,82,0)</f>
        <v>0</v>
      </c>
      <c r="UO52" s="44">
        <f>VLOOKUP($C52,факт!$D$8:$JF$250,83,0)</f>
        <v>0</v>
      </c>
      <c r="UP52" s="44">
        <f>VLOOKUP($C52,факт!$D$8:$JF$250,84,0)</f>
        <v>0</v>
      </c>
      <c r="UQ52" s="44">
        <f>VLOOKUP($C52,факт!$D$8:$JF$250,85,0)</f>
        <v>0</v>
      </c>
      <c r="UR52" s="44">
        <f>VLOOKUP($C52,факт!$D$8:$JF$250,86,0)</f>
        <v>0</v>
      </c>
      <c r="US52" s="44">
        <f>SUM(UI52*$F52)</f>
        <v>0</v>
      </c>
      <c r="UT52" s="44">
        <f>SUM(UK52*$F52)</f>
        <v>0</v>
      </c>
      <c r="UU52" s="44">
        <f>SUM(UM52*$F52)</f>
        <v>0</v>
      </c>
      <c r="UV52" s="44">
        <f t="shared" si="1854"/>
        <v>0</v>
      </c>
      <c r="UW52" s="44">
        <f t="shared" si="1854"/>
        <v>0</v>
      </c>
      <c r="UX52" s="45">
        <f>'СДП (план)'!CI57</f>
        <v>0</v>
      </c>
      <c r="UY52" s="44">
        <f>'СДП (план)'!CJ57</f>
        <v>0</v>
      </c>
      <c r="UZ52" s="44">
        <f t="shared" si="1855"/>
        <v>0</v>
      </c>
      <c r="VA52" s="44">
        <f t="shared" si="1855"/>
        <v>0</v>
      </c>
      <c r="VB52" s="44">
        <f>VLOOKUP($C52,факт!$D$8:$JF$250,99,0)</f>
        <v>0</v>
      </c>
      <c r="VC52" s="44">
        <f>VLOOKUP($C52,факт!$D$8:$JF$250,100,0)</f>
        <v>0</v>
      </c>
      <c r="VD52" s="44">
        <f>VLOOKUP($C52,факт!$D$8:$JF$250,101,0)</f>
        <v>0</v>
      </c>
      <c r="VE52" s="44">
        <f>VLOOKUP($C52,факт!$D$8:$JF$250,102,0)</f>
        <v>0</v>
      </c>
      <c r="VF52" s="44">
        <f>VLOOKUP($C52,факт!$D$8:$JF$250,103,0)</f>
        <v>0</v>
      </c>
      <c r="VG52" s="44">
        <f>VLOOKUP($C52,факт!$D$8:$JF$250,104,0)</f>
        <v>0</v>
      </c>
      <c r="VH52" s="44">
        <f>SUM(UX52*$F52)</f>
        <v>0</v>
      </c>
      <c r="VI52" s="44">
        <f>SUM(UZ52*$F52)</f>
        <v>0</v>
      </c>
      <c r="VJ52" s="44">
        <f>SUM(VB52*$F52)</f>
        <v>0</v>
      </c>
      <c r="VK52" s="44">
        <f t="shared" si="1856"/>
        <v>0</v>
      </c>
      <c r="VL52" s="44">
        <f t="shared" si="1856"/>
        <v>0</v>
      </c>
      <c r="VM52" s="45">
        <f>'СДП (план)'!CK57</f>
        <v>0</v>
      </c>
      <c r="VN52" s="44">
        <f>'СДП (план)'!CL57</f>
        <v>0</v>
      </c>
      <c r="VO52" s="44">
        <f t="shared" si="1857"/>
        <v>0</v>
      </c>
      <c r="VP52" s="44">
        <f t="shared" si="1857"/>
        <v>0</v>
      </c>
      <c r="VQ52" s="44">
        <f>VLOOKUP($C52,факт!$D$8:$JF$250,123,0)</f>
        <v>0</v>
      </c>
      <c r="VR52" s="44">
        <f>VLOOKUP($C52,факт!$D$8:$JF$250,124,0)</f>
        <v>0</v>
      </c>
      <c r="VS52" s="44">
        <f>VLOOKUP($C52,факт!$D$8:$JF$250,125,0)</f>
        <v>0</v>
      </c>
      <c r="VT52" s="44">
        <f>VLOOKUP($C52,факт!$D$8:$JF$250,126,0)</f>
        <v>0</v>
      </c>
      <c r="VU52" s="44">
        <f>VLOOKUP($C52,факт!$D$8:$JF$250,127,0)</f>
        <v>0</v>
      </c>
      <c r="VV52" s="44">
        <f>VLOOKUP($C52,факт!$D$8:$JF$250,128,0)</f>
        <v>0</v>
      </c>
      <c r="VW52" s="44">
        <f>SUM(VM52*$F52)</f>
        <v>0</v>
      </c>
      <c r="VX52" s="44">
        <f>SUM(VO52*$F52)</f>
        <v>0</v>
      </c>
      <c r="VY52" s="44">
        <f>SUM(VQ52*$F52)</f>
        <v>0</v>
      </c>
      <c r="VZ52" s="44">
        <f t="shared" si="1858"/>
        <v>0</v>
      </c>
      <c r="WA52" s="44">
        <f t="shared" si="1858"/>
        <v>0</v>
      </c>
      <c r="WB52" s="45">
        <f>'СДП (план)'!CM57</f>
        <v>0</v>
      </c>
      <c r="WC52" s="44">
        <f>'СДП (план)'!CN57</f>
        <v>0</v>
      </c>
      <c r="WD52" s="44">
        <f t="shared" si="1859"/>
        <v>0</v>
      </c>
      <c r="WE52" s="44">
        <f t="shared" si="1859"/>
        <v>0</v>
      </c>
      <c r="WF52" s="44">
        <f>VLOOKUP($C52,факт!$D$8:$JF$250,141,0)</f>
        <v>0</v>
      </c>
      <c r="WG52" s="44">
        <f>VLOOKUP($C52,факт!$D$8:$JF$250,142,0)</f>
        <v>0</v>
      </c>
      <c r="WH52" s="44">
        <f>VLOOKUP($C52,факт!$D$8:$JF$250,143,0)</f>
        <v>0</v>
      </c>
      <c r="WI52" s="44">
        <f>VLOOKUP($C52,факт!$D$8:$JF$250,144,0)</f>
        <v>0</v>
      </c>
      <c r="WJ52" s="44">
        <f>VLOOKUP($C52,факт!$D$8:$JF$250,145,0)</f>
        <v>0</v>
      </c>
      <c r="WK52" s="44">
        <f>VLOOKUP($C52,факт!$D$8:$JF$250,146,0)</f>
        <v>0</v>
      </c>
      <c r="WL52" s="44">
        <f>SUM(WB52*$F52)</f>
        <v>0</v>
      </c>
      <c r="WM52" s="44">
        <f>SUM(WD52*$F52)</f>
        <v>0</v>
      </c>
      <c r="WN52" s="44">
        <f>SUM(WF52*$F52)</f>
        <v>0</v>
      </c>
      <c r="WO52" s="44">
        <f t="shared" si="1860"/>
        <v>0</v>
      </c>
      <c r="WP52" s="44">
        <f t="shared" si="1860"/>
        <v>0</v>
      </c>
      <c r="WQ52" s="45">
        <f>'СДП (план)'!CO57</f>
        <v>2</v>
      </c>
      <c r="WR52" s="44">
        <f>'СДП (план)'!CP57</f>
        <v>58580.927999999993</v>
      </c>
      <c r="WS52" s="44">
        <f t="shared" si="1861"/>
        <v>1</v>
      </c>
      <c r="WT52" s="44">
        <f t="shared" si="1861"/>
        <v>29290.464</v>
      </c>
      <c r="WU52" s="44">
        <f>VLOOKUP($C52,факт!$D$8:$JF$250,57,0)</f>
        <v>0</v>
      </c>
      <c r="WV52" s="44">
        <f>VLOOKUP($C52,факт!$D$8:$JF$250,58,0)</f>
        <v>0</v>
      </c>
      <c r="WW52" s="44">
        <f>VLOOKUP($C52,факт!$D$8:$JF$250,59,0)</f>
        <v>0</v>
      </c>
      <c r="WX52" s="44">
        <f>VLOOKUP($C52,факт!$D$8:$JF$250,60,0)</f>
        <v>0</v>
      </c>
      <c r="WY52" s="44">
        <f>VLOOKUP($C52,факт!$D$8:$JF$250,61,0)</f>
        <v>0</v>
      </c>
      <c r="WZ52" s="44">
        <f>VLOOKUP($C52,факт!$D$8:$JF$250,62,0)</f>
        <v>0</v>
      </c>
      <c r="XA52" s="44">
        <f>SUM(WQ52*$F52)</f>
        <v>2.3199999999999998</v>
      </c>
      <c r="XB52" s="44">
        <f>SUM(WS52*$F52)</f>
        <v>1.1599999999999999</v>
      </c>
      <c r="XC52" s="44">
        <f>SUM(WU52*$F52)</f>
        <v>0</v>
      </c>
      <c r="XD52" s="44">
        <f t="shared" si="1862"/>
        <v>-1</v>
      </c>
      <c r="XE52" s="44">
        <f t="shared" si="1862"/>
        <v>-29290.464</v>
      </c>
      <c r="XF52" s="45">
        <f>'СДП (план)'!CQ57</f>
        <v>20</v>
      </c>
      <c r="XG52" s="44">
        <f>'СДП (план)'!CR57</f>
        <v>777592.08</v>
      </c>
      <c r="XH52" s="44">
        <f t="shared" si="1863"/>
        <v>10</v>
      </c>
      <c r="XI52" s="44">
        <f t="shared" si="1863"/>
        <v>388796.04</v>
      </c>
      <c r="XJ52" s="44">
        <f>VLOOKUP($C52,факт!$D$8:$JF$250,51,0)</f>
        <v>0</v>
      </c>
      <c r="XK52" s="44">
        <f>VLOOKUP($C52,факт!$D$8:$JF$250,52,0)</f>
        <v>0</v>
      </c>
      <c r="XL52" s="44">
        <f>VLOOKUP($C52,факт!$D$8:$JF$250,53,0)</f>
        <v>0</v>
      </c>
      <c r="XM52" s="44">
        <f>VLOOKUP($C52,факт!$D$8:$JF$250,54,0)</f>
        <v>0</v>
      </c>
      <c r="XN52" s="44">
        <f>VLOOKUP($C52,факт!$D$8:$JF$250,55,0)</f>
        <v>0</v>
      </c>
      <c r="XO52" s="44">
        <f>VLOOKUP($C52,факт!$D$8:$JF$250,56,0)</f>
        <v>0</v>
      </c>
      <c r="XP52" s="44">
        <f>SUM(XF52*$F52)</f>
        <v>23.2</v>
      </c>
      <c r="XQ52" s="44">
        <f>SUM(XH52*$F52)</f>
        <v>11.6</v>
      </c>
      <c r="XR52" s="44">
        <f>SUM(XJ52*$F52)</f>
        <v>0</v>
      </c>
      <c r="XS52" s="44">
        <f t="shared" si="1864"/>
        <v>-10</v>
      </c>
      <c r="XT52" s="44">
        <f t="shared" si="1864"/>
        <v>-388796.04</v>
      </c>
      <c r="XU52" s="5">
        <f>'СДП (план)'!CS57</f>
        <v>0</v>
      </c>
      <c r="XV52" s="3">
        <f>'СДП (план)'!CT57</f>
        <v>0</v>
      </c>
      <c r="XW52" s="44">
        <f t="shared" si="1865"/>
        <v>0</v>
      </c>
      <c r="XX52" s="44">
        <f t="shared" si="1865"/>
        <v>0</v>
      </c>
      <c r="XY52" s="44">
        <f>VLOOKUP($C52,факт!$D$8:$JF$250,93,0)</f>
        <v>0</v>
      </c>
      <c r="XZ52" s="44">
        <f>VLOOKUP($C52,факт!$D$8:$JF$250,94,0)</f>
        <v>0</v>
      </c>
      <c r="YA52" s="44">
        <f>VLOOKUP($C52,факт!$D$8:$JF$250,95,0)</f>
        <v>0</v>
      </c>
      <c r="YB52" s="44">
        <f>VLOOKUP($C52,факт!$D$8:$JF$250,96,0)</f>
        <v>0</v>
      </c>
      <c r="YC52" s="44">
        <f>VLOOKUP($C52,факт!$D$8:$JF$250,97,0)</f>
        <v>0</v>
      </c>
      <c r="YD52" s="44">
        <f>VLOOKUP($C52,факт!$D$8:$JF$250,98,0)</f>
        <v>0</v>
      </c>
      <c r="YE52" s="44">
        <f>SUM(XU52*$F52)</f>
        <v>0</v>
      </c>
      <c r="YF52" s="44">
        <f>SUM(XW52*$F52)</f>
        <v>0</v>
      </c>
      <c r="YG52" s="44">
        <f>SUM(XY52*$F52)</f>
        <v>0</v>
      </c>
      <c r="YH52" s="44">
        <f t="shared" si="1866"/>
        <v>0</v>
      </c>
      <c r="YI52" s="44">
        <f t="shared" si="1866"/>
        <v>0</v>
      </c>
      <c r="YJ52" s="3">
        <f>'СДП (план)'!CU57</f>
        <v>0</v>
      </c>
      <c r="YK52" s="3">
        <f>'СДП (план)'!CV57</f>
        <v>0</v>
      </c>
      <c r="YL52" s="44">
        <f t="shared" si="1867"/>
        <v>0</v>
      </c>
      <c r="YM52" s="44">
        <f t="shared" si="1867"/>
        <v>0</v>
      </c>
      <c r="YN52" s="44">
        <f>VLOOKUP($C52,факт!$D$8:$JF$250,243,0)</f>
        <v>0</v>
      </c>
      <c r="YO52" s="44">
        <f>VLOOKUP($C52,факт!$D$8:$JF$250,244,0)</f>
        <v>0</v>
      </c>
      <c r="YP52" s="44">
        <f>VLOOKUP($C52,факт!$D$8:$JF$250,245,0)</f>
        <v>0</v>
      </c>
      <c r="YQ52" s="44">
        <f>VLOOKUP($C52,факт!$D$8:$JF$250,246,0)</f>
        <v>0</v>
      </c>
      <c r="YR52" s="44">
        <f>VLOOKUP($C52,факт!$D$8:$JF$250,247,0)</f>
        <v>0</v>
      </c>
      <c r="YS52" s="44">
        <f>VLOOKUP($C52,факт!$D$8:$JF$250,248,0)</f>
        <v>0</v>
      </c>
      <c r="YT52" s="44">
        <f>SUM(YJ52*$F52)</f>
        <v>0</v>
      </c>
      <c r="YU52" s="44">
        <f>SUM(YL52*$F52)</f>
        <v>0</v>
      </c>
      <c r="YV52" s="44">
        <f>SUM(YN52*$F52)</f>
        <v>0</v>
      </c>
      <c r="YW52" s="44">
        <f t="shared" si="1868"/>
        <v>0</v>
      </c>
      <c r="YX52" s="44">
        <f t="shared" si="1868"/>
        <v>0</v>
      </c>
      <c r="YY52" s="44">
        <f>'СДП (план)'!CW57</f>
        <v>0</v>
      </c>
      <c r="YZ52" s="44">
        <f>'СДП (план)'!CX57</f>
        <v>0</v>
      </c>
      <c r="ZA52" s="44">
        <f t="shared" si="1869"/>
        <v>0</v>
      </c>
      <c r="ZB52" s="44">
        <f t="shared" si="1869"/>
        <v>0</v>
      </c>
      <c r="ZC52" s="44">
        <f>VLOOKUP($C52,факт!$D$8:$JF$250,249,0)</f>
        <v>0</v>
      </c>
      <c r="ZD52" s="44">
        <f>VLOOKUP($C52,факт!$D$8:$JF$250,250,0)</f>
        <v>0</v>
      </c>
      <c r="ZE52" s="44">
        <f>VLOOKUP($C52,факт!$D$8:$JF$250,251,0)</f>
        <v>0</v>
      </c>
      <c r="ZF52" s="44">
        <f>VLOOKUP($C52,факт!$D$8:$JF$250,252,0)</f>
        <v>0</v>
      </c>
      <c r="ZG52" s="44">
        <f>VLOOKUP($C52,факт!$D$8:$JF$250,253,0)</f>
        <v>0</v>
      </c>
      <c r="ZH52" s="44">
        <f>VLOOKUP($C52,факт!$D$8:$JF$250,254,0)</f>
        <v>0</v>
      </c>
      <c r="ZI52" s="44">
        <f>SUM(YY52*$F52)</f>
        <v>0</v>
      </c>
      <c r="ZJ52" s="44">
        <f>SUM(ZA52*$F52)</f>
        <v>0</v>
      </c>
      <c r="ZK52" s="44">
        <f>SUM(ZC52*$F52)</f>
        <v>0</v>
      </c>
      <c r="ZL52" s="44">
        <f t="shared" si="1870"/>
        <v>0</v>
      </c>
      <c r="ZM52" s="44">
        <f t="shared" si="1870"/>
        <v>0</v>
      </c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9">
        <f t="shared" si="1770"/>
        <v>23</v>
      </c>
      <c r="AAD52" s="49">
        <f t="shared" si="1771"/>
        <v>865463.47199999995</v>
      </c>
      <c r="AAE52" s="49">
        <f t="shared" si="1772"/>
        <v>11.5</v>
      </c>
      <c r="AAF52" s="49">
        <f t="shared" si="1773"/>
        <v>432731.73599999998</v>
      </c>
      <c r="AAG52" s="49">
        <f t="shared" si="1774"/>
        <v>4</v>
      </c>
      <c r="AAH52" s="49">
        <f t="shared" si="1775"/>
        <v>117161.84</v>
      </c>
      <c r="AAI52" s="49">
        <f t="shared" si="1776"/>
        <v>35</v>
      </c>
      <c r="AAJ52" s="49">
        <f t="shared" si="1777"/>
        <v>0</v>
      </c>
      <c r="AAK52" s="49">
        <f t="shared" si="1778"/>
        <v>0</v>
      </c>
      <c r="AAL52" s="49">
        <f t="shared" si="1779"/>
        <v>0</v>
      </c>
      <c r="AAM52" s="49">
        <f t="shared" si="1780"/>
        <v>26.68</v>
      </c>
      <c r="AAN52" s="49">
        <f t="shared" si="1781"/>
        <v>13.34</v>
      </c>
      <c r="AAO52" s="49">
        <f t="shared" si="1782"/>
        <v>4.6399999999999997</v>
      </c>
      <c r="AAP52" s="44">
        <f t="shared" si="1871"/>
        <v>-7.5</v>
      </c>
      <c r="AAQ52" s="44">
        <f t="shared" si="1871"/>
        <v>-315569.89599999995</v>
      </c>
    </row>
    <row r="53" spans="1:719" s="33" customFormat="1" ht="15" hidden="1" x14ac:dyDescent="0.25">
      <c r="A53" s="199"/>
      <c r="B53" s="233">
        <v>32</v>
      </c>
      <c r="C53" s="234" t="s">
        <v>374</v>
      </c>
      <c r="D53" s="212" t="s">
        <v>194</v>
      </c>
      <c r="E53" s="156">
        <v>15030</v>
      </c>
      <c r="F53" s="209">
        <v>0.97</v>
      </c>
      <c r="G53" s="301"/>
      <c r="H53" s="19">
        <v>1</v>
      </c>
      <c r="I53" s="210"/>
      <c r="J53" s="210"/>
      <c r="K53" s="257">
        <v>1.4</v>
      </c>
      <c r="L53" s="222">
        <v>1.68</v>
      </c>
      <c r="M53" s="222">
        <v>2.23</v>
      </c>
      <c r="N53" s="223">
        <v>2.57</v>
      </c>
      <c r="O53" s="45">
        <f>'СДП (план)'!O58</f>
        <v>0</v>
      </c>
      <c r="P53" s="45">
        <f>'СДП (план)'!P58</f>
        <v>0</v>
      </c>
      <c r="Q53" s="44">
        <f t="shared" si="1785"/>
        <v>0</v>
      </c>
      <c r="R53" s="44">
        <f t="shared" si="1785"/>
        <v>0</v>
      </c>
      <c r="S53" s="44">
        <f>VLOOKUP($C53,факт!$D$8:$JF$250,39,0)</f>
        <v>0</v>
      </c>
      <c r="T53" s="44">
        <f>VLOOKUP($C53,факт!$D$8:$JF$250,40,0)</f>
        <v>0</v>
      </c>
      <c r="U53" s="44">
        <f>VLOOKUP($C53,факт!$D$8:$JF$250,41,0)</f>
        <v>0</v>
      </c>
      <c r="V53" s="44">
        <f>VLOOKUP($C53,факт!$D$8:$JF$250,42,0)</f>
        <v>0</v>
      </c>
      <c r="W53" s="44">
        <f>VLOOKUP($C53,факт!$D$8:$JF$250,43,0)</f>
        <v>0</v>
      </c>
      <c r="X53" s="44">
        <f>VLOOKUP($C53,факт!$D$8:$JF$250,44,0)</f>
        <v>0</v>
      </c>
      <c r="Y53" s="44">
        <f>SUM(O53*$F53)</f>
        <v>0</v>
      </c>
      <c r="Z53" s="44">
        <f>SUM(Q53*$F53)</f>
        <v>0</v>
      </c>
      <c r="AA53" s="44">
        <f>SUM(S53*$F53)</f>
        <v>0</v>
      </c>
      <c r="AB53" s="44">
        <f t="shared" si="1786"/>
        <v>0</v>
      </c>
      <c r="AC53" s="44">
        <f t="shared" si="1786"/>
        <v>0</v>
      </c>
      <c r="AD53" s="155">
        <f>'СДП (план)'!Q58</f>
        <v>0</v>
      </c>
      <c r="AE53" s="155">
        <f>'СДП (план)'!R58</f>
        <v>0</v>
      </c>
      <c r="AF53" s="44">
        <f t="shared" si="1787"/>
        <v>0</v>
      </c>
      <c r="AG53" s="44">
        <f t="shared" si="1787"/>
        <v>0</v>
      </c>
      <c r="AH53" s="44">
        <f>VLOOKUP($C53,факт!$D$8:$JF$250,21,0)</f>
        <v>0</v>
      </c>
      <c r="AI53" s="44">
        <f>VLOOKUP($C53,факт!$D$8:$JF$250,22,0)</f>
        <v>0</v>
      </c>
      <c r="AJ53" s="44">
        <f>VLOOKUP($C53,факт!$D$8:$JF$250,23,0)</f>
        <v>0</v>
      </c>
      <c r="AK53" s="44">
        <f>VLOOKUP($C53,факт!$D$8:$JF$250,24,0)</f>
        <v>0</v>
      </c>
      <c r="AL53" s="44">
        <f>VLOOKUP($C53,факт!$D$8:$JF$250,25,0)</f>
        <v>0</v>
      </c>
      <c r="AM53" s="44">
        <f>VLOOKUP($C53,факт!$D$8:$JF$250,26,0)</f>
        <v>0</v>
      </c>
      <c r="AN53" s="44">
        <f t="shared" si="1629"/>
        <v>0</v>
      </c>
      <c r="AO53" s="44">
        <f t="shared" si="1630"/>
        <v>0</v>
      </c>
      <c r="AP53" s="44">
        <f t="shared" si="1631"/>
        <v>0</v>
      </c>
      <c r="AQ53" s="44">
        <f t="shared" si="1632"/>
        <v>0</v>
      </c>
      <c r="AR53" s="44">
        <f t="shared" si="1633"/>
        <v>0</v>
      </c>
      <c r="AS53" s="45">
        <f>'СДП (план)'!S58</f>
        <v>0</v>
      </c>
      <c r="AT53" s="44">
        <f>'СДП (план)'!T58</f>
        <v>0</v>
      </c>
      <c r="AU53" s="44">
        <f t="shared" si="1788"/>
        <v>0</v>
      </c>
      <c r="AV53" s="44">
        <f t="shared" si="1788"/>
        <v>0</v>
      </c>
      <c r="AW53" s="44">
        <f>VLOOKUP($C53,факт!$D$8:$JF$250,3,0)</f>
        <v>0</v>
      </c>
      <c r="AX53" s="44">
        <f>VLOOKUP($C53,факт!$D$8:$JF$250,4,0)</f>
        <v>0</v>
      </c>
      <c r="AY53" s="44">
        <f>VLOOKUP($C53,факт!$D$8:$JF$250,5,0)</f>
        <v>0</v>
      </c>
      <c r="AZ53" s="44">
        <f>VLOOKUP($C53,факт!$D$8:$JF$250,6,0)</f>
        <v>0</v>
      </c>
      <c r="BA53" s="44">
        <f>VLOOKUP($C53,факт!$D$8:$JF$250,7,0)</f>
        <v>0</v>
      </c>
      <c r="BB53" s="44">
        <f>VLOOKUP($C53,факт!$D$8:$JF$250,8,0)</f>
        <v>0</v>
      </c>
      <c r="BC53" s="44">
        <f>SUM(AS53*$F53)</f>
        <v>0</v>
      </c>
      <c r="BD53" s="44">
        <f>SUM(AU53*$F53)</f>
        <v>0</v>
      </c>
      <c r="BE53" s="44">
        <f>SUM(AW53*$F53)</f>
        <v>0</v>
      </c>
      <c r="BF53" s="44">
        <f t="shared" si="1789"/>
        <v>0</v>
      </c>
      <c r="BG53" s="44">
        <f t="shared" si="1789"/>
        <v>0</v>
      </c>
      <c r="BH53" s="90">
        <f>'СДП (план)'!U58</f>
        <v>0</v>
      </c>
      <c r="BI53" s="3">
        <f>'СДП (план)'!V58</f>
        <v>0</v>
      </c>
      <c r="BJ53" s="44">
        <f t="shared" si="1790"/>
        <v>0</v>
      </c>
      <c r="BK53" s="44">
        <f t="shared" si="1790"/>
        <v>0</v>
      </c>
      <c r="BL53" s="44">
        <f>VLOOKUP($C53,факт!$D$8:$JF$250,27,0)</f>
        <v>0</v>
      </c>
      <c r="BM53" s="44">
        <f>VLOOKUP($C53,факт!$D$8:$JF$250,28,0)</f>
        <v>0</v>
      </c>
      <c r="BN53" s="44">
        <f>VLOOKUP($C53,факт!$D$8:$JF$250,29,0)</f>
        <v>0</v>
      </c>
      <c r="BO53" s="44">
        <f>VLOOKUP($C53,факт!$D$8:$JF$250,30,0)</f>
        <v>0</v>
      </c>
      <c r="BP53" s="44">
        <f>VLOOKUP($C53,факт!$D$8:$JF$250,31,0)</f>
        <v>0</v>
      </c>
      <c r="BQ53" s="44">
        <f>VLOOKUP($C53,факт!$D$8:$JF$250,32,0)</f>
        <v>0</v>
      </c>
      <c r="BR53" s="44">
        <f>SUM(BH53*$F53)</f>
        <v>0</v>
      </c>
      <c r="BS53" s="44">
        <f>SUM(BJ53*$F53)</f>
        <v>0</v>
      </c>
      <c r="BT53" s="44">
        <f>SUM(BL53*$F53)</f>
        <v>0</v>
      </c>
      <c r="BU53" s="44">
        <f t="shared" si="1640"/>
        <v>0</v>
      </c>
      <c r="BV53" s="44">
        <f t="shared" si="1641"/>
        <v>0</v>
      </c>
      <c r="BW53" s="45">
        <f>'СДП (план)'!W58</f>
        <v>0</v>
      </c>
      <c r="BX53" s="44">
        <f>'СДП (план)'!X58</f>
        <v>0</v>
      </c>
      <c r="BY53" s="44">
        <f t="shared" si="1791"/>
        <v>0</v>
      </c>
      <c r="BZ53" s="44">
        <f t="shared" si="1791"/>
        <v>0</v>
      </c>
      <c r="CA53" s="44">
        <f>VLOOKUP($C53,факт!$D$8:$JF$250,9,0)</f>
        <v>0</v>
      </c>
      <c r="CB53" s="44">
        <f>VLOOKUP($C53,факт!$D$8:$JF$250,10,0)</f>
        <v>0</v>
      </c>
      <c r="CC53" s="44">
        <f>VLOOKUP($C53,факт!$D$8:$JF$250,11,0)</f>
        <v>0</v>
      </c>
      <c r="CD53" s="44">
        <f>VLOOKUP($C53,факт!$D$8:$JF$250,12,0)</f>
        <v>0</v>
      </c>
      <c r="CE53" s="44">
        <f>VLOOKUP($C53,факт!$D$8:$JF$250,13,0)</f>
        <v>0</v>
      </c>
      <c r="CF53" s="44">
        <f>VLOOKUP($C53,факт!$D$8:$JF$250,14,0)</f>
        <v>0</v>
      </c>
      <c r="CG53" s="44">
        <f>SUM(BW53*$F53)</f>
        <v>0</v>
      </c>
      <c r="CH53" s="44">
        <f>SUM(BY53*$F53)</f>
        <v>0</v>
      </c>
      <c r="CI53" s="44">
        <f>SUM(CA53*$F53)</f>
        <v>0</v>
      </c>
      <c r="CJ53" s="44">
        <f t="shared" si="1792"/>
        <v>0</v>
      </c>
      <c r="CK53" s="44">
        <f t="shared" si="1792"/>
        <v>0</v>
      </c>
      <c r="CL53" s="47">
        <f>'СДП (план)'!Y58</f>
        <v>0</v>
      </c>
      <c r="CM53" s="44">
        <f>'СДП (план)'!Z58</f>
        <v>0</v>
      </c>
      <c r="CN53" s="44">
        <f t="shared" si="1793"/>
        <v>0</v>
      </c>
      <c r="CO53" s="44">
        <f t="shared" si="1793"/>
        <v>0</v>
      </c>
      <c r="CP53" s="44">
        <f>VLOOKUP($C53,факт!$D$8:$JF$250,33,0)</f>
        <v>0</v>
      </c>
      <c r="CQ53" s="44">
        <f>VLOOKUP($C53,факт!$D$8:$JF$250,34,0)</f>
        <v>0</v>
      </c>
      <c r="CR53" s="44">
        <f>VLOOKUP($C53,факт!$D$8:$JF$250,35,0)</f>
        <v>0</v>
      </c>
      <c r="CS53" s="44">
        <f>VLOOKUP($C53,факт!$D$8:$JF$250,36,0)</f>
        <v>0</v>
      </c>
      <c r="CT53" s="44">
        <f>VLOOKUP($C53,факт!$D$8:$JF$250,37,0)</f>
        <v>0</v>
      </c>
      <c r="CU53" s="44">
        <f>VLOOKUP($C53,факт!$D$8:$JF$250,38,0)</f>
        <v>0</v>
      </c>
      <c r="CV53" s="44">
        <f>SUM(CL53*$F53)</f>
        <v>0</v>
      </c>
      <c r="CW53" s="44">
        <f>SUM(CN53*$F53)</f>
        <v>0</v>
      </c>
      <c r="CX53" s="44">
        <f>SUM(CP53*$F53)</f>
        <v>0</v>
      </c>
      <c r="CY53" s="44">
        <f t="shared" si="1794"/>
        <v>0</v>
      </c>
      <c r="CZ53" s="44">
        <f t="shared" si="1794"/>
        <v>0</v>
      </c>
      <c r="DA53" s="46">
        <f>'СДП (план)'!AA58</f>
        <v>0</v>
      </c>
      <c r="DB53" s="46">
        <f>'СДП (план)'!AB58</f>
        <v>0</v>
      </c>
      <c r="DC53" s="44">
        <f t="shared" si="1795"/>
        <v>0</v>
      </c>
      <c r="DD53" s="44">
        <f t="shared" si="1795"/>
        <v>0</v>
      </c>
      <c r="DE53" s="44">
        <f>VLOOKUP($C53,факт!$D$8:$JF$250,45,0)</f>
        <v>0</v>
      </c>
      <c r="DF53" s="44">
        <f>VLOOKUP($C53,факт!$D$8:$JF$250,46,0)</f>
        <v>0</v>
      </c>
      <c r="DG53" s="44">
        <f>VLOOKUP($C53,факт!$D$8:$JF$250,47,0)</f>
        <v>0</v>
      </c>
      <c r="DH53" s="44">
        <f>VLOOKUP($C53,факт!$D$8:$JF$250,48,0)</f>
        <v>0</v>
      </c>
      <c r="DI53" s="44">
        <f>VLOOKUP($C53,факт!$D$8:$JF$250,49,0)</f>
        <v>0</v>
      </c>
      <c r="DJ53" s="44">
        <f>VLOOKUP($C53,факт!$D$8:$JF$250,50,0)</f>
        <v>0</v>
      </c>
      <c r="DK53" s="44">
        <f>SUM(DA53*$F53)</f>
        <v>0</v>
      </c>
      <c r="DL53" s="44">
        <f>SUM(DC53*$F53)</f>
        <v>0</v>
      </c>
      <c r="DM53" s="44">
        <f>SUM(DE53*$F53)</f>
        <v>0</v>
      </c>
      <c r="DN53" s="44">
        <f t="shared" si="1796"/>
        <v>0</v>
      </c>
      <c r="DO53" s="44">
        <f t="shared" si="1796"/>
        <v>0</v>
      </c>
      <c r="DP53" s="5">
        <f>'СДП (план)'!AC58</f>
        <v>0</v>
      </c>
      <c r="DQ53" s="3">
        <f>'СДП (план)'!AD58</f>
        <v>0</v>
      </c>
      <c r="DR53" s="44">
        <f t="shared" si="1797"/>
        <v>0</v>
      </c>
      <c r="DS53" s="44">
        <f t="shared" si="1797"/>
        <v>0</v>
      </c>
      <c r="DT53" s="44">
        <f>VLOOKUP($C53,факт!$D$8:$JF$250,231,0)</f>
        <v>0</v>
      </c>
      <c r="DU53" s="44">
        <f>VLOOKUP($C53,факт!$D$8:$JF$250,232,0)</f>
        <v>0</v>
      </c>
      <c r="DV53" s="44">
        <f>VLOOKUP($C53,факт!$D$8:$JF$250,233,0)</f>
        <v>0</v>
      </c>
      <c r="DW53" s="44">
        <f>VLOOKUP($C53,факт!$D$8:$JF$250,234,0)</f>
        <v>0</v>
      </c>
      <c r="DX53" s="44">
        <f>VLOOKUP($C53,факт!$D$8:$JF$250,235,0)</f>
        <v>0</v>
      </c>
      <c r="DY53" s="44">
        <f>VLOOKUP($C53,факт!$D$8:$JF$250,236,0)</f>
        <v>0</v>
      </c>
      <c r="DZ53" s="44">
        <f>SUM(DP53*$F53)</f>
        <v>0</v>
      </c>
      <c r="EA53" s="44">
        <f>SUM(DR53*$F53)</f>
        <v>0</v>
      </c>
      <c r="EB53" s="44">
        <f>SUM(DT53*$F53)</f>
        <v>0</v>
      </c>
      <c r="EC53" s="44">
        <f t="shared" si="1798"/>
        <v>0</v>
      </c>
      <c r="ED53" s="44">
        <f t="shared" si="1798"/>
        <v>0</v>
      </c>
      <c r="EE53" s="44">
        <f>'СДП (план)'!CY58</f>
        <v>0</v>
      </c>
      <c r="EF53" s="44">
        <f>'СДП (план)'!CZ58</f>
        <v>0</v>
      </c>
      <c r="EG53" s="44">
        <f t="shared" si="1799"/>
        <v>0</v>
      </c>
      <c r="EH53" s="44">
        <f t="shared" si="1799"/>
        <v>0</v>
      </c>
      <c r="EI53" s="44"/>
      <c r="EJ53" s="44"/>
      <c r="EK53" s="44"/>
      <c r="EL53" s="44"/>
      <c r="EM53" s="44"/>
      <c r="EN53" s="44"/>
      <c r="EO53" s="44"/>
      <c r="EP53" s="44"/>
      <c r="EQ53" s="44"/>
      <c r="ER53" s="44"/>
      <c r="ES53" s="44"/>
      <c r="ET53" s="45">
        <f>'СДП (план)'!AE58</f>
        <v>0</v>
      </c>
      <c r="EU53" s="44">
        <f>'СДП (план)'!AF58</f>
        <v>0</v>
      </c>
      <c r="EV53" s="44">
        <f t="shared" si="1800"/>
        <v>0</v>
      </c>
      <c r="EW53" s="44">
        <f t="shared" si="1800"/>
        <v>0</v>
      </c>
      <c r="EX53" s="44">
        <f>VLOOKUP($C53,факт!$D$8:$JF$250,159,0)</f>
        <v>0</v>
      </c>
      <c r="EY53" s="44">
        <f>VLOOKUP($C53,факт!$D$8:$JF$250,160,0)</f>
        <v>0</v>
      </c>
      <c r="EZ53" s="44">
        <f>VLOOKUP($C53,факт!$D$8:$JF$250,161,0)</f>
        <v>0</v>
      </c>
      <c r="FA53" s="44">
        <f>VLOOKUP($C53,факт!$D$8:$JF$250,162,0)</f>
        <v>0</v>
      </c>
      <c r="FB53" s="44">
        <f>VLOOKUP($C53,факт!$D$8:$JF$250,163,0)</f>
        <v>0</v>
      </c>
      <c r="FC53" s="44">
        <f>VLOOKUP($C53,факт!$D$8:$JF$250,164,0)</f>
        <v>0</v>
      </c>
      <c r="FD53" s="44">
        <f>SUM(ET53*$F53)</f>
        <v>0</v>
      </c>
      <c r="FE53" s="44">
        <f>SUM(EV53*$F53)</f>
        <v>0</v>
      </c>
      <c r="FF53" s="44">
        <f>SUM(EX53*$F53)</f>
        <v>0</v>
      </c>
      <c r="FG53" s="44">
        <f t="shared" si="1801"/>
        <v>0</v>
      </c>
      <c r="FH53" s="44">
        <f t="shared" si="1801"/>
        <v>0</v>
      </c>
      <c r="FI53" s="5">
        <f>'СДП (план)'!AG58</f>
        <v>0</v>
      </c>
      <c r="FJ53" s="3">
        <f>'СДП (план)'!AH58</f>
        <v>0</v>
      </c>
      <c r="FK53" s="44">
        <f t="shared" si="1802"/>
        <v>0</v>
      </c>
      <c r="FL53" s="44">
        <f t="shared" si="1802"/>
        <v>0</v>
      </c>
      <c r="FM53" s="44">
        <f>VLOOKUP($C53,факт!$D$8:$JF$250,165,0)</f>
        <v>0</v>
      </c>
      <c r="FN53" s="44">
        <f>VLOOKUP($C53,факт!$D$8:$JF$250,166,0)</f>
        <v>0</v>
      </c>
      <c r="FO53" s="44">
        <f>VLOOKUP($C53,факт!$D$8:$JF$250,167,0)</f>
        <v>0</v>
      </c>
      <c r="FP53" s="44">
        <f>VLOOKUP($C53,факт!$D$8:$JF$250,168,0)</f>
        <v>0</v>
      </c>
      <c r="FQ53" s="44">
        <f>VLOOKUP($C53,факт!$D$8:$JF$250,169,0)</f>
        <v>0</v>
      </c>
      <c r="FR53" s="44">
        <f>VLOOKUP($C53,факт!$D$8:$JF$250,170,0)</f>
        <v>0</v>
      </c>
      <c r="FS53" s="44">
        <f>SUM(FI53*$F53)</f>
        <v>0</v>
      </c>
      <c r="FT53" s="44">
        <f>SUM(FK53*$F53)</f>
        <v>0</v>
      </c>
      <c r="FU53" s="44">
        <f>SUM(FM53*$F53)</f>
        <v>0</v>
      </c>
      <c r="FV53" s="44">
        <f t="shared" si="1803"/>
        <v>0</v>
      </c>
      <c r="FW53" s="44">
        <f t="shared" si="1803"/>
        <v>0</v>
      </c>
      <c r="FX53" s="5">
        <f>'СДП (план)'!AI58</f>
        <v>0</v>
      </c>
      <c r="FY53" s="3">
        <f>'СДП (план)'!AJ58</f>
        <v>0</v>
      </c>
      <c r="FZ53" s="44">
        <f t="shared" si="1804"/>
        <v>0</v>
      </c>
      <c r="GA53" s="44">
        <f t="shared" si="1804"/>
        <v>0</v>
      </c>
      <c r="GB53" s="44">
        <f>VLOOKUP($C53,факт!$D$8:$JF$250,219,0)</f>
        <v>0</v>
      </c>
      <c r="GC53" s="44">
        <f>VLOOKUP($C53,факт!$D$8:$JF$250,220,0)</f>
        <v>0</v>
      </c>
      <c r="GD53" s="44">
        <f>VLOOKUP($C53,факт!$D$8:$JF$250,221,0)</f>
        <v>0</v>
      </c>
      <c r="GE53" s="44">
        <f>VLOOKUP($C53,факт!$D$8:$JF$250,222,0)</f>
        <v>0</v>
      </c>
      <c r="GF53" s="44">
        <f>VLOOKUP($C53,факт!$D$8:$JF$250,223,0)</f>
        <v>0</v>
      </c>
      <c r="GG53" s="44">
        <f>VLOOKUP($C53,факт!$D$8:$JF$250,224,0)</f>
        <v>0</v>
      </c>
      <c r="GH53" s="44">
        <f t="shared" si="1664"/>
        <v>0</v>
      </c>
      <c r="GI53" s="44">
        <f t="shared" si="1665"/>
        <v>0</v>
      </c>
      <c r="GJ53" s="44">
        <f t="shared" si="1666"/>
        <v>0</v>
      </c>
      <c r="GK53" s="44">
        <f t="shared" si="1667"/>
        <v>0</v>
      </c>
      <c r="GL53" s="44">
        <f t="shared" si="1668"/>
        <v>0</v>
      </c>
      <c r="GM53" s="45">
        <f>'СДП (план)'!AK58</f>
        <v>0</v>
      </c>
      <c r="GN53" s="44">
        <f>'СДП (план)'!AL58</f>
        <v>0</v>
      </c>
      <c r="GO53" s="44">
        <f t="shared" si="1805"/>
        <v>0</v>
      </c>
      <c r="GP53" s="44">
        <f t="shared" si="1805"/>
        <v>0</v>
      </c>
      <c r="GQ53" s="44">
        <f>VLOOKUP($C53,факт!$D$8:$JF$250,237,0)</f>
        <v>0</v>
      </c>
      <c r="GR53" s="44">
        <f>VLOOKUP($C53,факт!$D$8:$JF$250,238,0)</f>
        <v>0</v>
      </c>
      <c r="GS53" s="44">
        <f>VLOOKUP($C53,факт!$D$8:$JF$250,239,0)</f>
        <v>0</v>
      </c>
      <c r="GT53" s="44">
        <f>VLOOKUP($C53,факт!$D$8:$JF$250,240,0)</f>
        <v>0</v>
      </c>
      <c r="GU53" s="44">
        <f>VLOOKUP($C53,факт!$D$8:$JF$250,241,0)</f>
        <v>0</v>
      </c>
      <c r="GV53" s="44">
        <f>VLOOKUP($C53,факт!$D$8:$JF$250,242,0)</f>
        <v>0</v>
      </c>
      <c r="GW53" s="44">
        <f>SUM(GM53*$F53)</f>
        <v>0</v>
      </c>
      <c r="GX53" s="44">
        <f>SUM(GO53*$F53)</f>
        <v>0</v>
      </c>
      <c r="GY53" s="44">
        <f>SUM(GQ53*$F53)</f>
        <v>0</v>
      </c>
      <c r="GZ53" s="44">
        <f t="shared" si="1806"/>
        <v>0</v>
      </c>
      <c r="HA53" s="44">
        <f t="shared" si="1806"/>
        <v>0</v>
      </c>
      <c r="HB53" s="46">
        <f>'СДП (план)'!AM58</f>
        <v>0</v>
      </c>
      <c r="HC53" s="127">
        <f>'СДП (план)'!AN58</f>
        <v>0</v>
      </c>
      <c r="HD53" s="44">
        <f t="shared" si="1807"/>
        <v>0</v>
      </c>
      <c r="HE53" s="44">
        <f t="shared" si="1807"/>
        <v>0</v>
      </c>
      <c r="HF53" s="44"/>
      <c r="HG53" s="44"/>
      <c r="HH53" s="44"/>
      <c r="HI53" s="44"/>
      <c r="HJ53" s="44"/>
      <c r="HK53" s="44"/>
      <c r="HL53" s="44">
        <f>SUM(HB53*$F53)</f>
        <v>0</v>
      </c>
      <c r="HM53" s="44">
        <f>SUM(HD53*$F53)</f>
        <v>0</v>
      </c>
      <c r="HN53" s="44">
        <f>SUM(HF53*$F53)</f>
        <v>0</v>
      </c>
      <c r="HO53" s="44">
        <f t="shared" si="1808"/>
        <v>0</v>
      </c>
      <c r="HP53" s="44">
        <f t="shared" si="1808"/>
        <v>0</v>
      </c>
      <c r="HQ53" s="45">
        <f>'СДП (план)'!AO58</f>
        <v>0</v>
      </c>
      <c r="HR53" s="44">
        <f>'СДП (план)'!AP58</f>
        <v>0</v>
      </c>
      <c r="HS53" s="44">
        <f t="shared" si="1809"/>
        <v>0</v>
      </c>
      <c r="HT53" s="44">
        <f t="shared" si="1809"/>
        <v>0</v>
      </c>
      <c r="HU53" s="44">
        <f>VLOOKUP($C53,факт!$D$8:$JF$250,171,0)</f>
        <v>0</v>
      </c>
      <c r="HV53" s="44">
        <f>VLOOKUP($C53,факт!$D$8:$JF$250,172,0)</f>
        <v>0</v>
      </c>
      <c r="HW53" s="44">
        <f>VLOOKUP($C53,факт!$D$8:$JF$250,173,0)</f>
        <v>0</v>
      </c>
      <c r="HX53" s="44">
        <f>VLOOKUP($C53,факт!$D$8:$JF$250,174,0)</f>
        <v>0</v>
      </c>
      <c r="HY53" s="44">
        <f>VLOOKUP($C53,факт!$D$8:$JF$250,175,0)</f>
        <v>0</v>
      </c>
      <c r="HZ53" s="44">
        <f>VLOOKUP($C53,факт!$D$8:$JF$250,176,0)</f>
        <v>0</v>
      </c>
      <c r="IA53" s="44">
        <f>SUM(HQ53*$F53)</f>
        <v>0</v>
      </c>
      <c r="IB53" s="44">
        <f>SUM(HS53*$F53)</f>
        <v>0</v>
      </c>
      <c r="IC53" s="44">
        <f>SUM(HU53*$F53)</f>
        <v>0</v>
      </c>
      <c r="ID53" s="44">
        <f t="shared" si="1810"/>
        <v>0</v>
      </c>
      <c r="IE53" s="44">
        <f t="shared" si="1810"/>
        <v>0</v>
      </c>
      <c r="IF53" s="45">
        <f>'СДП (план)'!AQ58</f>
        <v>0</v>
      </c>
      <c r="IG53" s="44">
        <f>'СДП (план)'!AR58</f>
        <v>0</v>
      </c>
      <c r="IH53" s="44">
        <f t="shared" si="1811"/>
        <v>0</v>
      </c>
      <c r="II53" s="44">
        <f t="shared" si="1811"/>
        <v>0</v>
      </c>
      <c r="IJ53" s="44"/>
      <c r="IK53" s="44"/>
      <c r="IL53" s="44"/>
      <c r="IM53" s="44"/>
      <c r="IN53" s="44"/>
      <c r="IO53" s="44"/>
      <c r="IP53" s="44">
        <f>SUM(IF53*$F53)</f>
        <v>0</v>
      </c>
      <c r="IQ53" s="44">
        <f>SUM(IH53*$F53)</f>
        <v>0</v>
      </c>
      <c r="IR53" s="44">
        <f>SUM(IJ53*$F53)</f>
        <v>0</v>
      </c>
      <c r="IS53" s="44">
        <f t="shared" si="1812"/>
        <v>0</v>
      </c>
      <c r="IT53" s="44">
        <f t="shared" si="1812"/>
        <v>0</v>
      </c>
      <c r="IU53" s="45">
        <f>'СДП (план)'!AS58</f>
        <v>0</v>
      </c>
      <c r="IV53" s="44">
        <f>'СДП (план)'!AT58</f>
        <v>0</v>
      </c>
      <c r="IW53" s="44">
        <f t="shared" si="1813"/>
        <v>0</v>
      </c>
      <c r="IX53" s="44">
        <f t="shared" si="1813"/>
        <v>0</v>
      </c>
      <c r="IY53" s="44">
        <f>VLOOKUP($C53,факт!$D$8:$JF$250,183,0)</f>
        <v>0</v>
      </c>
      <c r="IZ53" s="44">
        <f>VLOOKUP($C53,факт!$D$8:$JF$250,184,0)</f>
        <v>0</v>
      </c>
      <c r="JA53" s="44">
        <f>VLOOKUP($C53,факт!$D$8:$JF$250,185,0)</f>
        <v>0</v>
      </c>
      <c r="JB53" s="44">
        <f>VLOOKUP($C53,факт!$D$8:$JF$250,186,0)</f>
        <v>0</v>
      </c>
      <c r="JC53" s="44">
        <f>VLOOKUP($C53,факт!$D$8:$JF$250,187,0)</f>
        <v>0</v>
      </c>
      <c r="JD53" s="44">
        <f>VLOOKUP($C53,факт!$D$8:$JF$250,188,0)</f>
        <v>0</v>
      </c>
      <c r="JE53" s="44">
        <f>SUM(IU53*$F53)</f>
        <v>0</v>
      </c>
      <c r="JF53" s="44">
        <f>SUM(IW53*$F53)</f>
        <v>0</v>
      </c>
      <c r="JG53" s="44">
        <f>SUM(IY53*$F53)</f>
        <v>0</v>
      </c>
      <c r="JH53" s="44">
        <f t="shared" si="1814"/>
        <v>0</v>
      </c>
      <c r="JI53" s="44">
        <f t="shared" si="1814"/>
        <v>0</v>
      </c>
      <c r="JJ53" s="5">
        <f>'СДП (план)'!AU58</f>
        <v>0</v>
      </c>
      <c r="JK53" s="3">
        <f>'СДП (план)'!AV58</f>
        <v>0</v>
      </c>
      <c r="JL53" s="44">
        <f t="shared" si="1815"/>
        <v>0</v>
      </c>
      <c r="JM53" s="44">
        <f t="shared" si="1815"/>
        <v>0</v>
      </c>
      <c r="JN53" s="44">
        <f>VLOOKUP($C53,факт!$D$8:$JF$250,189,0)</f>
        <v>0</v>
      </c>
      <c r="JO53" s="44">
        <f>VLOOKUP($C53,факт!$D$8:$JF$250,190,0)</f>
        <v>0</v>
      </c>
      <c r="JP53" s="44">
        <f>VLOOKUP($C53,факт!$D$8:$JF$250,191,0)</f>
        <v>0</v>
      </c>
      <c r="JQ53" s="44">
        <f>VLOOKUP($C53,факт!$D$8:$JF$250,192,0)</f>
        <v>0</v>
      </c>
      <c r="JR53" s="44">
        <f>VLOOKUP($C53,факт!$D$8:$JF$250,193,0)</f>
        <v>0</v>
      </c>
      <c r="JS53" s="44">
        <f>VLOOKUP($C53,факт!$D$8:$JF$250,194,0)</f>
        <v>0</v>
      </c>
      <c r="JT53" s="44">
        <f>SUM(JJ53*$F53)</f>
        <v>0</v>
      </c>
      <c r="JU53" s="44">
        <f>SUM(JL53*$F53)</f>
        <v>0</v>
      </c>
      <c r="JV53" s="44">
        <f>SUM(JN53*$F53)</f>
        <v>0</v>
      </c>
      <c r="JW53" s="44">
        <f t="shared" si="1816"/>
        <v>0</v>
      </c>
      <c r="JX53" s="44">
        <f t="shared" si="1816"/>
        <v>0</v>
      </c>
      <c r="JY53" s="5">
        <f>'СДП (план)'!AW58</f>
        <v>0</v>
      </c>
      <c r="JZ53" s="3">
        <f>'СДП (план)'!AX58</f>
        <v>0</v>
      </c>
      <c r="KA53" s="44">
        <f t="shared" si="1817"/>
        <v>0</v>
      </c>
      <c r="KB53" s="44">
        <f t="shared" si="1817"/>
        <v>0</v>
      </c>
      <c r="KC53" s="44">
        <f>VLOOKUP($C53,факт!$D$8:$JF$250,177,0)</f>
        <v>0</v>
      </c>
      <c r="KD53" s="44">
        <f>VLOOKUP($C53,факт!$D$8:$JF$250,178,0)</f>
        <v>0</v>
      </c>
      <c r="KE53" s="44">
        <f>VLOOKUP($C53,факт!$D$8:$JF$250,179,0)</f>
        <v>0</v>
      </c>
      <c r="KF53" s="44">
        <f>VLOOKUP($C53,факт!$D$8:$JF$250,180,0)</f>
        <v>0</v>
      </c>
      <c r="KG53" s="44">
        <f>VLOOKUP($C53,факт!$D$8:$JF$250,181,0)</f>
        <v>0</v>
      </c>
      <c r="KH53" s="44">
        <f>VLOOKUP($C53,факт!$D$8:$JF$250,182,0)</f>
        <v>0</v>
      </c>
      <c r="KI53" s="44">
        <f>SUM(JY53*$F53)</f>
        <v>0</v>
      </c>
      <c r="KJ53" s="44">
        <f>SUM(KA53*$F53)</f>
        <v>0</v>
      </c>
      <c r="KK53" s="44">
        <f>SUM(KC53*$F53)</f>
        <v>0</v>
      </c>
      <c r="KL53" s="44">
        <f t="shared" si="1818"/>
        <v>0</v>
      </c>
      <c r="KM53" s="44">
        <f t="shared" si="1818"/>
        <v>0</v>
      </c>
      <c r="KN53" s="5">
        <f>'СДП (план)'!AY58</f>
        <v>0</v>
      </c>
      <c r="KO53" s="3">
        <f>'СДП (план)'!AZ58</f>
        <v>0</v>
      </c>
      <c r="KP53" s="44">
        <f t="shared" si="1819"/>
        <v>0</v>
      </c>
      <c r="KQ53" s="44">
        <f t="shared" si="1819"/>
        <v>0</v>
      </c>
      <c r="KR53" s="44"/>
      <c r="KS53" s="44"/>
      <c r="KT53" s="44"/>
      <c r="KU53" s="44"/>
      <c r="KV53" s="44"/>
      <c r="KW53" s="44"/>
      <c r="KX53" s="44">
        <f>SUM(KN53*$F53)</f>
        <v>0</v>
      </c>
      <c r="KY53" s="44">
        <f>SUM(KP53*$F53)</f>
        <v>0</v>
      </c>
      <c r="KZ53" s="44">
        <f>SUM(KR53*$F53)</f>
        <v>0</v>
      </c>
      <c r="LA53" s="44">
        <f t="shared" si="1820"/>
        <v>0</v>
      </c>
      <c r="LB53" s="44">
        <f t="shared" si="1820"/>
        <v>0</v>
      </c>
      <c r="LC53" s="45">
        <f>'СДП (план)'!BA58</f>
        <v>0</v>
      </c>
      <c r="LD53" s="44">
        <f>'СДП (план)'!BB58</f>
        <v>0</v>
      </c>
      <c r="LE53" s="44">
        <f t="shared" si="1821"/>
        <v>0</v>
      </c>
      <c r="LF53" s="44">
        <f t="shared" si="1821"/>
        <v>0</v>
      </c>
      <c r="LG53" s="44">
        <f>VLOOKUP($C53,факт!$D$8:$JF$250,111,0)</f>
        <v>0</v>
      </c>
      <c r="LH53" s="44">
        <f>VLOOKUP($C53,факт!$D$8:$JF$250,112,0)</f>
        <v>0</v>
      </c>
      <c r="LI53" s="44">
        <f>VLOOKUP($C53,факт!$D$8:$JF$250,113,0)</f>
        <v>0</v>
      </c>
      <c r="LJ53" s="44">
        <f>VLOOKUP($C53,факт!$D$8:$JF$250,114,0)</f>
        <v>0</v>
      </c>
      <c r="LK53" s="44">
        <f>VLOOKUP($C53,факт!$D$8:$JF$250,115,0)</f>
        <v>0</v>
      </c>
      <c r="LL53" s="44">
        <f>VLOOKUP($C53,факт!$D$8:$JF$250,116,0)</f>
        <v>0</v>
      </c>
      <c r="LM53" s="44">
        <f>SUM(LC53*$F53)</f>
        <v>0</v>
      </c>
      <c r="LN53" s="44">
        <f>SUM(LE53*$F53)</f>
        <v>0</v>
      </c>
      <c r="LO53" s="44">
        <f>SUM(LG53*$F53)</f>
        <v>0</v>
      </c>
      <c r="LP53" s="44">
        <f t="shared" si="1822"/>
        <v>0</v>
      </c>
      <c r="LQ53" s="44">
        <f t="shared" si="1822"/>
        <v>0</v>
      </c>
      <c r="LR53" s="45">
        <f>'СДП (план)'!BC58</f>
        <v>0</v>
      </c>
      <c r="LS53" s="44">
        <f>'СДП (план)'!BD58</f>
        <v>0</v>
      </c>
      <c r="LT53" s="44">
        <f t="shared" si="1823"/>
        <v>0</v>
      </c>
      <c r="LU53" s="44">
        <f t="shared" si="1823"/>
        <v>0</v>
      </c>
      <c r="LV53" s="44">
        <f>VLOOKUP($C53,факт!$D$8:$JF$250,117,0)</f>
        <v>0</v>
      </c>
      <c r="LW53" s="44">
        <f>VLOOKUP($C53,факт!$D$8:$JF$250,118,0)</f>
        <v>0</v>
      </c>
      <c r="LX53" s="44">
        <f>VLOOKUP($C53,факт!$D$8:$JF$250,119,0)</f>
        <v>0</v>
      </c>
      <c r="LY53" s="44">
        <f>VLOOKUP($C53,факт!$D$8:$JF$250,120,0)</f>
        <v>0</v>
      </c>
      <c r="LZ53" s="44">
        <f>VLOOKUP($C53,факт!$D$8:$JF$250,121,0)</f>
        <v>0</v>
      </c>
      <c r="MA53" s="44">
        <f>VLOOKUP($C53,факт!$D$8:$JF$250,122,0)</f>
        <v>0</v>
      </c>
      <c r="MB53" s="44">
        <f>SUM(LR53*$F53)</f>
        <v>0</v>
      </c>
      <c r="MC53" s="44">
        <f>SUM(LT53*$F53)</f>
        <v>0</v>
      </c>
      <c r="MD53" s="44">
        <f>SUM(LV53*$F53)</f>
        <v>0</v>
      </c>
      <c r="ME53" s="44">
        <f t="shared" si="1824"/>
        <v>0</v>
      </c>
      <c r="MF53" s="44">
        <f t="shared" si="1824"/>
        <v>0</v>
      </c>
      <c r="MG53" s="47">
        <f>'СДП (план)'!BE58</f>
        <v>0</v>
      </c>
      <c r="MH53" s="47">
        <f>'СДП (план)'!BF58</f>
        <v>0</v>
      </c>
      <c r="MI53" s="44">
        <f t="shared" si="1825"/>
        <v>0</v>
      </c>
      <c r="MJ53" s="44">
        <f t="shared" si="1825"/>
        <v>0</v>
      </c>
      <c r="MK53" s="44">
        <f>VLOOKUP($C53,факт!$D$8:$JF$250,63,0)</f>
        <v>0</v>
      </c>
      <c r="ML53" s="44">
        <f>VLOOKUP($C53,факт!$D$8:$JF$250,64,0)</f>
        <v>0</v>
      </c>
      <c r="MM53" s="44">
        <f>VLOOKUP($C53,факт!$D$8:$JF$250,65,0)</f>
        <v>0</v>
      </c>
      <c r="MN53" s="44">
        <f>VLOOKUP($C53,факт!$D$8:$JF$250,66,0)</f>
        <v>0</v>
      </c>
      <c r="MO53" s="44">
        <f>VLOOKUP($C53,факт!$D$8:$JF$250,67,0)</f>
        <v>0</v>
      </c>
      <c r="MP53" s="44">
        <f>VLOOKUP($C53,факт!$D$8:$JF$250,68,0)</f>
        <v>0</v>
      </c>
      <c r="MQ53" s="44">
        <f>SUM(MG53*$F53)</f>
        <v>0</v>
      </c>
      <c r="MR53" s="44">
        <f>SUM(MI53*$F53)</f>
        <v>0</v>
      </c>
      <c r="MS53" s="44">
        <f>SUM(MK53*$F53)</f>
        <v>0</v>
      </c>
      <c r="MT53" s="44">
        <f t="shared" si="1826"/>
        <v>0</v>
      </c>
      <c r="MU53" s="44">
        <f t="shared" si="1826"/>
        <v>0</v>
      </c>
      <c r="MV53" s="47">
        <f>'СДП (план)'!BG58</f>
        <v>0</v>
      </c>
      <c r="MW53" s="47">
        <f>'СДП (план)'!BH58</f>
        <v>0</v>
      </c>
      <c r="MX53" s="44">
        <f t="shared" si="1827"/>
        <v>0</v>
      </c>
      <c r="MY53" s="44">
        <f t="shared" si="1827"/>
        <v>0</v>
      </c>
      <c r="MZ53" s="44">
        <f>VLOOKUP($C53,факт!$D$8:$JF$250,129,0)</f>
        <v>0</v>
      </c>
      <c r="NA53" s="44">
        <f>VLOOKUP($C53,факт!$D$8:$JF$250,130,0)</f>
        <v>0</v>
      </c>
      <c r="NB53" s="44">
        <f>VLOOKUP($C53,факт!$D$8:$JF$250,131,0)</f>
        <v>0</v>
      </c>
      <c r="NC53" s="44">
        <f>VLOOKUP($C53,факт!$D$8:$JF$250,132,0)</f>
        <v>0</v>
      </c>
      <c r="ND53" s="44">
        <f>VLOOKUP($C53,факт!$D$8:$JF$250,133,0)</f>
        <v>0</v>
      </c>
      <c r="NE53" s="44">
        <f>VLOOKUP($C53,факт!$D$8:$JF$250,134,0)</f>
        <v>0</v>
      </c>
      <c r="NF53" s="44">
        <f>SUM(MV53*$F53)</f>
        <v>0</v>
      </c>
      <c r="NG53" s="44">
        <f>SUM(MX53*$F53)</f>
        <v>0</v>
      </c>
      <c r="NH53" s="44">
        <f>SUM(MZ53*$F53)</f>
        <v>0</v>
      </c>
      <c r="NI53" s="44">
        <f t="shared" si="1828"/>
        <v>0</v>
      </c>
      <c r="NJ53" s="44">
        <f t="shared" si="1828"/>
        <v>0</v>
      </c>
      <c r="NK53" s="45">
        <f>'СДП (план)'!BI58</f>
        <v>0</v>
      </c>
      <c r="NL53" s="44">
        <f>'СДП (план)'!BJ58</f>
        <v>0</v>
      </c>
      <c r="NM53" s="44">
        <f t="shared" si="1829"/>
        <v>0</v>
      </c>
      <c r="NN53" s="44">
        <f t="shared" si="1829"/>
        <v>0</v>
      </c>
      <c r="NO53" s="44">
        <f>VLOOKUP($C53,факт!$D$8:$JF$250,87,0)</f>
        <v>0</v>
      </c>
      <c r="NP53" s="44">
        <f>VLOOKUP($C53,факт!$D$8:$JF$250,88,0)</f>
        <v>0</v>
      </c>
      <c r="NQ53" s="44">
        <f>VLOOKUP($C53,факт!$D$8:$JF$250,89,0)</f>
        <v>0</v>
      </c>
      <c r="NR53" s="44">
        <f>VLOOKUP($C53,факт!$D$8:$JF$250,90,0)</f>
        <v>0</v>
      </c>
      <c r="NS53" s="44">
        <f>VLOOKUP($C53,факт!$D$8:$JF$250,91,0)</f>
        <v>0</v>
      </c>
      <c r="NT53" s="44">
        <f>VLOOKUP($C53,факт!$D$8:$JF$250,92,0)</f>
        <v>0</v>
      </c>
      <c r="NU53" s="44">
        <f>SUM(NK53*$F53)</f>
        <v>0</v>
      </c>
      <c r="NV53" s="44">
        <f>SUM(NM53*$F53)</f>
        <v>0</v>
      </c>
      <c r="NW53" s="44">
        <f>SUM(NO53*$F53)</f>
        <v>0</v>
      </c>
      <c r="NX53" s="44">
        <f t="shared" si="1830"/>
        <v>0</v>
      </c>
      <c r="NY53" s="44">
        <f t="shared" si="1830"/>
        <v>0</v>
      </c>
      <c r="NZ53" s="45">
        <f>'СДП (план)'!BK58</f>
        <v>0</v>
      </c>
      <c r="OA53" s="44">
        <f>'СДП (план)'!BL58</f>
        <v>0</v>
      </c>
      <c r="OB53" s="44">
        <f t="shared" si="1831"/>
        <v>0</v>
      </c>
      <c r="OC53" s="44">
        <f t="shared" si="1831"/>
        <v>0</v>
      </c>
      <c r="OD53" s="44">
        <f>VLOOKUP($C53,факт!$D$8:$JF$250,147,0)</f>
        <v>0</v>
      </c>
      <c r="OE53" s="44">
        <f>VLOOKUP($C53,факт!$D$8:$JF$250,148,0)</f>
        <v>0</v>
      </c>
      <c r="OF53" s="44">
        <f>VLOOKUP($C53,факт!$D$8:$JF$250,149,0)</f>
        <v>0</v>
      </c>
      <c r="OG53" s="44">
        <f>VLOOKUP($C53,факт!$D$8:$JF$250,150,0)</f>
        <v>0</v>
      </c>
      <c r="OH53" s="44">
        <f>VLOOKUP($C53,факт!$D$8:$JF$250,151,0)</f>
        <v>0</v>
      </c>
      <c r="OI53" s="44">
        <f>VLOOKUP($C53,факт!$D$8:$JF$250,152,0)</f>
        <v>0</v>
      </c>
      <c r="OJ53" s="44">
        <f>SUM(NZ53*$F53)</f>
        <v>0</v>
      </c>
      <c r="OK53" s="44">
        <f>SUM(OB53*$F53)</f>
        <v>0</v>
      </c>
      <c r="OL53" s="44">
        <f>SUM(OD53*$F53)</f>
        <v>0</v>
      </c>
      <c r="OM53" s="44">
        <f t="shared" si="1832"/>
        <v>0</v>
      </c>
      <c r="ON53" s="44">
        <f t="shared" si="1832"/>
        <v>0</v>
      </c>
      <c r="OO53" s="45">
        <f>'СДП (план)'!BM58</f>
        <v>0</v>
      </c>
      <c r="OP53" s="44">
        <f>'СДП (план)'!BN58</f>
        <v>0</v>
      </c>
      <c r="OQ53" s="44">
        <f t="shared" si="1833"/>
        <v>0</v>
      </c>
      <c r="OR53" s="44">
        <f t="shared" si="1833"/>
        <v>0</v>
      </c>
      <c r="OS53" s="44">
        <f>VLOOKUP($C53,факт!$D$8:$JF$250,195,0)</f>
        <v>0</v>
      </c>
      <c r="OT53" s="44">
        <f>VLOOKUP($C53,факт!$D$8:$JF$250,196,0)</f>
        <v>0</v>
      </c>
      <c r="OU53" s="44">
        <f>VLOOKUP($C53,факт!$D$8:$JF$250,197,0)</f>
        <v>0</v>
      </c>
      <c r="OV53" s="44">
        <f>VLOOKUP($C53,факт!$D$8:$JF$250,198,0)</f>
        <v>0</v>
      </c>
      <c r="OW53" s="44">
        <f>VLOOKUP($C53,факт!$D$8:$JF$250,199,0)</f>
        <v>0</v>
      </c>
      <c r="OX53" s="44">
        <f>VLOOKUP($C53,факт!$D$8:$JF$250,200,0)</f>
        <v>0</v>
      </c>
      <c r="OY53" s="44">
        <f>SUM(OO53*$F53)</f>
        <v>0</v>
      </c>
      <c r="OZ53" s="44">
        <f>SUM(OQ53*$F53)</f>
        <v>0</v>
      </c>
      <c r="PA53" s="44">
        <f>SUM(OS53*$F53)</f>
        <v>0</v>
      </c>
      <c r="PB53" s="44">
        <f t="shared" si="1834"/>
        <v>0</v>
      </c>
      <c r="PC53" s="44">
        <f t="shared" si="1834"/>
        <v>0</v>
      </c>
      <c r="PD53" s="45">
        <f>'СДП (план)'!BO58</f>
        <v>0</v>
      </c>
      <c r="PE53" s="44">
        <f>'СДП (план)'!BP58</f>
        <v>0</v>
      </c>
      <c r="PF53" s="44">
        <f t="shared" si="1835"/>
        <v>0</v>
      </c>
      <c r="PG53" s="44">
        <f t="shared" si="1835"/>
        <v>0</v>
      </c>
      <c r="PH53" s="44">
        <f>VLOOKUP($C53,факт!$D$8:$JF$250,201,0)</f>
        <v>0</v>
      </c>
      <c r="PI53" s="44">
        <f>VLOOKUP($C53,факт!$D$8:$JF$250,202,0)</f>
        <v>0</v>
      </c>
      <c r="PJ53" s="44">
        <f>VLOOKUP($C53,факт!$D$8:$JF$250,203,0)</f>
        <v>0</v>
      </c>
      <c r="PK53" s="44">
        <f>VLOOKUP($C53,факт!$D$8:$JF$250,204,0)</f>
        <v>0</v>
      </c>
      <c r="PL53" s="44">
        <f>VLOOKUP($C53,факт!$D$8:$JF$250,205,0)</f>
        <v>0</v>
      </c>
      <c r="PM53" s="44">
        <f>VLOOKUP($C53,факт!$D$8:$JF$250,206,0)</f>
        <v>0</v>
      </c>
      <c r="PN53" s="44">
        <f>SUM(PD53*$F53)</f>
        <v>0</v>
      </c>
      <c r="PO53" s="44">
        <f>SUM(PF53*$F53)</f>
        <v>0</v>
      </c>
      <c r="PP53" s="44">
        <f>SUM(PH53*$F53)</f>
        <v>0</v>
      </c>
      <c r="PQ53" s="44">
        <f t="shared" si="1836"/>
        <v>0</v>
      </c>
      <c r="PR53" s="44">
        <f t="shared" si="1836"/>
        <v>0</v>
      </c>
      <c r="PS53" s="45">
        <f>'СДП (план)'!BQ58</f>
        <v>0</v>
      </c>
      <c r="PT53" s="44">
        <f>'СДП (план)'!BR58</f>
        <v>0</v>
      </c>
      <c r="PU53" s="44">
        <f t="shared" si="1837"/>
        <v>0</v>
      </c>
      <c r="PV53" s="44">
        <f t="shared" si="1837"/>
        <v>0</v>
      </c>
      <c r="PW53" s="44">
        <f>VLOOKUP($C53,факт!$D$8:$JF$250,207,0)</f>
        <v>0</v>
      </c>
      <c r="PX53" s="44">
        <f>VLOOKUP($C53,факт!$D$8:$JF$250,208,0)</f>
        <v>0</v>
      </c>
      <c r="PY53" s="44">
        <f>VLOOKUP($C53,факт!$D$8:$JF$250,209,0)</f>
        <v>0</v>
      </c>
      <c r="PZ53" s="44">
        <f>VLOOKUP($C53,факт!$D$8:$JF$250,210,0)</f>
        <v>0</v>
      </c>
      <c r="QA53" s="44">
        <f>VLOOKUP($C53,факт!$D$8:$JF$250,211,0)</f>
        <v>0</v>
      </c>
      <c r="QB53" s="44">
        <f>VLOOKUP($C53,факт!$D$8:$JF$250,212,0)</f>
        <v>0</v>
      </c>
      <c r="QC53" s="44">
        <f>SUM(PS53*$F53)</f>
        <v>0</v>
      </c>
      <c r="QD53" s="44">
        <f>SUM(PU53*$F53)</f>
        <v>0</v>
      </c>
      <c r="QE53" s="44">
        <f>SUM(PW53*$F53)</f>
        <v>0</v>
      </c>
      <c r="QF53" s="44">
        <f t="shared" si="1838"/>
        <v>0</v>
      </c>
      <c r="QG53" s="44">
        <f t="shared" si="1838"/>
        <v>0</v>
      </c>
      <c r="QH53" s="45">
        <f>'СДП (план)'!BS58</f>
        <v>0</v>
      </c>
      <c r="QI53" s="44">
        <f>'СДП (план)'!BT58</f>
        <v>0</v>
      </c>
      <c r="QJ53" s="44">
        <f t="shared" si="1839"/>
        <v>0</v>
      </c>
      <c r="QK53" s="44">
        <f t="shared" si="1839"/>
        <v>0</v>
      </c>
      <c r="QL53" s="44">
        <f>VLOOKUP($C53,факт!$D$8:$JF$250,213,0)</f>
        <v>0</v>
      </c>
      <c r="QM53" s="44">
        <f>VLOOKUP($C53,факт!$D$8:$JF$250,214,0)</f>
        <v>0</v>
      </c>
      <c r="QN53" s="44">
        <f>VLOOKUP($C53,факт!$D$8:$JF$250,215,0)</f>
        <v>0</v>
      </c>
      <c r="QO53" s="44">
        <f>VLOOKUP($C53,факт!$D$8:$JF$250,216,0)</f>
        <v>0</v>
      </c>
      <c r="QP53" s="44">
        <f>VLOOKUP($C53,факт!$D$8:$JF$250,217,0)</f>
        <v>0</v>
      </c>
      <c r="QQ53" s="44">
        <f>VLOOKUP($C53,факт!$D$8:$JF$250,218,0)</f>
        <v>0</v>
      </c>
      <c r="QR53" s="44">
        <f>SUM(QH53*$F53)</f>
        <v>0</v>
      </c>
      <c r="QS53" s="44">
        <f>SUM(QJ53*$F53)</f>
        <v>0</v>
      </c>
      <c r="QT53" s="44">
        <f>SUM(QL53*$F53)</f>
        <v>0</v>
      </c>
      <c r="QU53" s="44">
        <f t="shared" si="1840"/>
        <v>0</v>
      </c>
      <c r="QV53" s="44">
        <f t="shared" si="1840"/>
        <v>0</v>
      </c>
      <c r="QW53" s="45">
        <f>'СДП (план)'!BU58</f>
        <v>0</v>
      </c>
      <c r="QX53" s="44">
        <f>'СДП (план)'!BV58</f>
        <v>0</v>
      </c>
      <c r="QY53" s="44">
        <f t="shared" si="1841"/>
        <v>0</v>
      </c>
      <c r="QZ53" s="44">
        <f t="shared" si="1841"/>
        <v>0</v>
      </c>
      <c r="RA53" s="44">
        <f>VLOOKUP($C53,факт!$D$8:$JF$250,225,0)</f>
        <v>0</v>
      </c>
      <c r="RB53" s="44">
        <f>VLOOKUP($C53,факт!$D$8:$JF$250,226,0)</f>
        <v>0</v>
      </c>
      <c r="RC53" s="44">
        <f>VLOOKUP($C53,факт!$D$8:$JF$250,227,0)</f>
        <v>0</v>
      </c>
      <c r="RD53" s="44">
        <f>VLOOKUP($C53,факт!$D$8:$JF$250,228,0)</f>
        <v>0</v>
      </c>
      <c r="RE53" s="44">
        <f>VLOOKUP($C53,факт!$D$8:$JF$250,229,0)</f>
        <v>0</v>
      </c>
      <c r="RF53" s="44">
        <f>VLOOKUP($C53,факт!$D$8:$JF$250,230,0)</f>
        <v>0</v>
      </c>
      <c r="RG53" s="44">
        <f>SUM(QW53*$F53)</f>
        <v>0</v>
      </c>
      <c r="RH53" s="44">
        <f>SUM(QY53*$F53)</f>
        <v>0</v>
      </c>
      <c r="RI53" s="44">
        <f>SUM(RA53*$F53)</f>
        <v>0</v>
      </c>
      <c r="RJ53" s="44">
        <f t="shared" si="1842"/>
        <v>0</v>
      </c>
      <c r="RK53" s="44">
        <f t="shared" si="1842"/>
        <v>0</v>
      </c>
      <c r="RL53" s="45">
        <f>'СДП (план)'!BW58</f>
        <v>0</v>
      </c>
      <c r="RM53" s="44">
        <f>'СДП (план)'!BX58</f>
        <v>0</v>
      </c>
      <c r="RN53" s="44">
        <f t="shared" si="1843"/>
        <v>0</v>
      </c>
      <c r="RO53" s="44">
        <f t="shared" si="1843"/>
        <v>0</v>
      </c>
      <c r="RP53" s="44">
        <f>VLOOKUP($C53,факт!$D$8:$JF$250,105,0)</f>
        <v>0</v>
      </c>
      <c r="RQ53" s="44">
        <f>VLOOKUP($C53,факт!$D$8:$JF$250,106,0)</f>
        <v>0</v>
      </c>
      <c r="RR53" s="44">
        <f>VLOOKUP($C53,факт!$D$8:$JF$250,107,0)</f>
        <v>0</v>
      </c>
      <c r="RS53" s="44">
        <f>VLOOKUP($C53,факт!$D$8:$JF$250,108,0)</f>
        <v>0</v>
      </c>
      <c r="RT53" s="44">
        <f>VLOOKUP($C53,факт!$D$8:$JF$250,109,0)</f>
        <v>0</v>
      </c>
      <c r="RU53" s="44">
        <f>VLOOKUP($C53,факт!$D$8:$JF$250,110,0)</f>
        <v>0</v>
      </c>
      <c r="RV53" s="44">
        <f>SUM(RL53*$F53)</f>
        <v>0</v>
      </c>
      <c r="RW53" s="44">
        <f>SUM(RN53*$F53)</f>
        <v>0</v>
      </c>
      <c r="RX53" s="44">
        <f>SUM(RP53*$F53)</f>
        <v>0</v>
      </c>
      <c r="RY53" s="44">
        <f t="shared" si="1844"/>
        <v>0</v>
      </c>
      <c r="RZ53" s="44">
        <f t="shared" si="1844"/>
        <v>0</v>
      </c>
      <c r="SA53" s="45">
        <f>'СДП (план)'!BY58</f>
        <v>0</v>
      </c>
      <c r="SB53" s="44">
        <f>'СДП (план)'!BZ58</f>
        <v>0</v>
      </c>
      <c r="SC53" s="44">
        <f t="shared" si="1845"/>
        <v>0</v>
      </c>
      <c r="SD53" s="44">
        <f t="shared" si="1845"/>
        <v>0</v>
      </c>
      <c r="SE53" s="44">
        <f>VLOOKUP($C53,факт!$D$8:$JF$250,69,0)</f>
        <v>0</v>
      </c>
      <c r="SF53" s="44">
        <f>VLOOKUP($C53,факт!$D$8:$JF$250,70,0)</f>
        <v>0</v>
      </c>
      <c r="SG53" s="44">
        <f>VLOOKUP($C53,факт!$D$8:$JF$250,71,0)</f>
        <v>0</v>
      </c>
      <c r="SH53" s="44">
        <f>VLOOKUP($C53,факт!$D$8:$JF$250,72,0)</f>
        <v>0</v>
      </c>
      <c r="SI53" s="44">
        <f>VLOOKUP($C53,факт!$D$8:$JF$250,73,0)</f>
        <v>0</v>
      </c>
      <c r="SJ53" s="44">
        <f>VLOOKUP($C53,факт!$D$8:$JF$250,74,0)</f>
        <v>0</v>
      </c>
      <c r="SK53" s="44">
        <f>SUM(SA53*$F53)</f>
        <v>0</v>
      </c>
      <c r="SL53" s="44">
        <f>SUM(SC53*$F53)</f>
        <v>0</v>
      </c>
      <c r="SM53" s="44">
        <f>SUM(SE53*$F53)</f>
        <v>0</v>
      </c>
      <c r="SN53" s="44">
        <f t="shared" si="1846"/>
        <v>0</v>
      </c>
      <c r="SO53" s="44">
        <f t="shared" si="1846"/>
        <v>0</v>
      </c>
      <c r="SP53" s="45">
        <f>'СДП (план)'!CA58</f>
        <v>0</v>
      </c>
      <c r="SQ53" s="44">
        <f>'СДП (план)'!CB58</f>
        <v>0</v>
      </c>
      <c r="SR53" s="44">
        <f t="shared" si="1847"/>
        <v>0</v>
      </c>
      <c r="SS53" s="44">
        <f t="shared" si="1847"/>
        <v>0</v>
      </c>
      <c r="ST53" s="44"/>
      <c r="SU53" s="44"/>
      <c r="SV53" s="44"/>
      <c r="SW53" s="44"/>
      <c r="SX53" s="44"/>
      <c r="SY53" s="44"/>
      <c r="SZ53" s="44">
        <f>SUM(SP53*$F53)</f>
        <v>0</v>
      </c>
      <c r="TA53" s="44">
        <f>SUM(SR53*$F53)</f>
        <v>0</v>
      </c>
      <c r="TB53" s="44">
        <f>SUM(ST53*$F53)</f>
        <v>0</v>
      </c>
      <c r="TC53" s="44">
        <f t="shared" si="1848"/>
        <v>0</v>
      </c>
      <c r="TD53" s="44">
        <f t="shared" si="1848"/>
        <v>0</v>
      </c>
      <c r="TE53" s="45">
        <f>'СДП (план)'!CC58</f>
        <v>0</v>
      </c>
      <c r="TF53" s="44">
        <f>'СДП (план)'!CD58</f>
        <v>0</v>
      </c>
      <c r="TG53" s="44">
        <f t="shared" si="1849"/>
        <v>0</v>
      </c>
      <c r="TH53" s="44">
        <f t="shared" si="1849"/>
        <v>0</v>
      </c>
      <c r="TI53" s="44">
        <f>VLOOKUP($C53,факт!$D$8:$JF$250,135,0)</f>
        <v>0</v>
      </c>
      <c r="TJ53" s="44">
        <f>VLOOKUP($C53,факт!$D$8:$JF$250,136,0)</f>
        <v>0</v>
      </c>
      <c r="TK53" s="44">
        <f>VLOOKUP($C53,факт!$D$8:$JF$250,137,0)</f>
        <v>0</v>
      </c>
      <c r="TL53" s="44">
        <f>VLOOKUP($C53,факт!$D$8:$JF$250,138,0)</f>
        <v>0</v>
      </c>
      <c r="TM53" s="44">
        <f>VLOOKUP($C53,факт!$D$8:$JF$250,139,0)</f>
        <v>0</v>
      </c>
      <c r="TN53" s="44">
        <f>VLOOKUP($C53,факт!$D$8:$JF$250,140,0)</f>
        <v>0</v>
      </c>
      <c r="TO53" s="44">
        <f>SUM(TE53*$F53)</f>
        <v>0</v>
      </c>
      <c r="TP53" s="44">
        <f>SUM(TG53*$F53)</f>
        <v>0</v>
      </c>
      <c r="TQ53" s="44">
        <f>SUM(TI53*$F53)</f>
        <v>0</v>
      </c>
      <c r="TR53" s="44">
        <f t="shared" si="1850"/>
        <v>0</v>
      </c>
      <c r="TS53" s="44">
        <f t="shared" si="1850"/>
        <v>0</v>
      </c>
      <c r="TT53" s="47">
        <f>'СДП (план)'!CE58</f>
        <v>0</v>
      </c>
      <c r="TU53" s="47">
        <f>'СДП (план)'!CF58</f>
        <v>0</v>
      </c>
      <c r="TV53" s="44">
        <f t="shared" si="1851"/>
        <v>0</v>
      </c>
      <c r="TW53" s="44">
        <f t="shared" si="1851"/>
        <v>0</v>
      </c>
      <c r="TX53" s="44">
        <f>VLOOKUP($C53,факт!$D$8:$JF$250,75,0)</f>
        <v>0</v>
      </c>
      <c r="TY53" s="44">
        <f>VLOOKUP($C53,факт!$D$8:$JF$250,76,0)</f>
        <v>0</v>
      </c>
      <c r="TZ53" s="44">
        <f>VLOOKUP($C53,факт!$D$8:$JF$250,77,0)</f>
        <v>0</v>
      </c>
      <c r="UA53" s="44">
        <f>VLOOKUP($C53,факт!$D$8:$JF$250,78,0)</f>
        <v>0</v>
      </c>
      <c r="UB53" s="44">
        <f>VLOOKUP($C53,факт!$D$8:$JF$250,79,0)</f>
        <v>0</v>
      </c>
      <c r="UC53" s="44">
        <f>VLOOKUP($C53,факт!$D$8:$JF$250,80,0)</f>
        <v>0</v>
      </c>
      <c r="UD53" s="44">
        <f>SUM(TT53*$F53)</f>
        <v>0</v>
      </c>
      <c r="UE53" s="44">
        <f>SUM(TV53*$F53)</f>
        <v>0</v>
      </c>
      <c r="UF53" s="44">
        <f>SUM(TX53*$F53)</f>
        <v>0</v>
      </c>
      <c r="UG53" s="44">
        <f t="shared" si="1852"/>
        <v>0</v>
      </c>
      <c r="UH53" s="44">
        <f t="shared" si="1852"/>
        <v>0</v>
      </c>
      <c r="UI53" s="45">
        <f>'СДП (план)'!CG58</f>
        <v>0</v>
      </c>
      <c r="UJ53" s="44">
        <f>'СДП (план)'!CH58</f>
        <v>0</v>
      </c>
      <c r="UK53" s="44">
        <f t="shared" si="1853"/>
        <v>0</v>
      </c>
      <c r="UL53" s="44">
        <f t="shared" si="1853"/>
        <v>0</v>
      </c>
      <c r="UM53" s="44">
        <f>VLOOKUP($C53,факт!$D$8:$JF$250,81,0)</f>
        <v>0</v>
      </c>
      <c r="UN53" s="44">
        <f>VLOOKUP($C53,факт!$D$8:$JF$250,82,0)</f>
        <v>0</v>
      </c>
      <c r="UO53" s="44">
        <f>VLOOKUP($C53,факт!$D$8:$JF$250,83,0)</f>
        <v>0</v>
      </c>
      <c r="UP53" s="44">
        <f>VLOOKUP($C53,факт!$D$8:$JF$250,84,0)</f>
        <v>0</v>
      </c>
      <c r="UQ53" s="44">
        <f>VLOOKUP($C53,факт!$D$8:$JF$250,85,0)</f>
        <v>0</v>
      </c>
      <c r="UR53" s="44">
        <f>VLOOKUP($C53,факт!$D$8:$JF$250,86,0)</f>
        <v>0</v>
      </c>
      <c r="US53" s="44">
        <f>SUM(UI53*$F53)</f>
        <v>0</v>
      </c>
      <c r="UT53" s="44">
        <f>SUM(UK53*$F53)</f>
        <v>0</v>
      </c>
      <c r="UU53" s="44">
        <f>SUM(UM53*$F53)</f>
        <v>0</v>
      </c>
      <c r="UV53" s="44">
        <f t="shared" si="1854"/>
        <v>0</v>
      </c>
      <c r="UW53" s="44">
        <f t="shared" si="1854"/>
        <v>0</v>
      </c>
      <c r="UX53" s="45">
        <f>'СДП (план)'!CI58</f>
        <v>0</v>
      </c>
      <c r="UY53" s="44">
        <f>'СДП (план)'!CJ58</f>
        <v>0</v>
      </c>
      <c r="UZ53" s="44">
        <f t="shared" si="1855"/>
        <v>0</v>
      </c>
      <c r="VA53" s="44">
        <f t="shared" si="1855"/>
        <v>0</v>
      </c>
      <c r="VB53" s="44">
        <f>VLOOKUP($C53,факт!$D$8:$JF$250,99,0)</f>
        <v>0</v>
      </c>
      <c r="VC53" s="44">
        <f>VLOOKUP($C53,факт!$D$8:$JF$250,100,0)</f>
        <v>0</v>
      </c>
      <c r="VD53" s="44">
        <f>VLOOKUP($C53,факт!$D$8:$JF$250,101,0)</f>
        <v>0</v>
      </c>
      <c r="VE53" s="44">
        <f>VLOOKUP($C53,факт!$D$8:$JF$250,102,0)</f>
        <v>0</v>
      </c>
      <c r="VF53" s="44">
        <f>VLOOKUP($C53,факт!$D$8:$JF$250,103,0)</f>
        <v>0</v>
      </c>
      <c r="VG53" s="44">
        <f>VLOOKUP($C53,факт!$D$8:$JF$250,104,0)</f>
        <v>0</v>
      </c>
      <c r="VH53" s="44">
        <f>SUM(UX53*$F53)</f>
        <v>0</v>
      </c>
      <c r="VI53" s="44">
        <f>SUM(UZ53*$F53)</f>
        <v>0</v>
      </c>
      <c r="VJ53" s="44">
        <f>SUM(VB53*$F53)</f>
        <v>0</v>
      </c>
      <c r="VK53" s="44">
        <f t="shared" si="1856"/>
        <v>0</v>
      </c>
      <c r="VL53" s="44">
        <f t="shared" si="1856"/>
        <v>0</v>
      </c>
      <c r="VM53" s="45">
        <f>'СДП (план)'!CK58</f>
        <v>0</v>
      </c>
      <c r="VN53" s="44">
        <f>'СДП (план)'!CL58</f>
        <v>0</v>
      </c>
      <c r="VO53" s="44">
        <f t="shared" si="1857"/>
        <v>0</v>
      </c>
      <c r="VP53" s="44">
        <f t="shared" si="1857"/>
        <v>0</v>
      </c>
      <c r="VQ53" s="44">
        <f>VLOOKUP($C53,факт!$D$8:$JF$250,123,0)</f>
        <v>0</v>
      </c>
      <c r="VR53" s="44">
        <f>VLOOKUP($C53,факт!$D$8:$JF$250,124,0)</f>
        <v>0</v>
      </c>
      <c r="VS53" s="44">
        <f>VLOOKUP($C53,факт!$D$8:$JF$250,125,0)</f>
        <v>0</v>
      </c>
      <c r="VT53" s="44">
        <f>VLOOKUP($C53,факт!$D$8:$JF$250,126,0)</f>
        <v>0</v>
      </c>
      <c r="VU53" s="44">
        <f>VLOOKUP($C53,факт!$D$8:$JF$250,127,0)</f>
        <v>0</v>
      </c>
      <c r="VV53" s="44">
        <f>VLOOKUP($C53,факт!$D$8:$JF$250,128,0)</f>
        <v>0</v>
      </c>
      <c r="VW53" s="44">
        <f>SUM(VM53*$F53)</f>
        <v>0</v>
      </c>
      <c r="VX53" s="44">
        <f>SUM(VO53*$F53)</f>
        <v>0</v>
      </c>
      <c r="VY53" s="44">
        <f>SUM(VQ53*$F53)</f>
        <v>0</v>
      </c>
      <c r="VZ53" s="44">
        <f t="shared" si="1858"/>
        <v>0</v>
      </c>
      <c r="WA53" s="44">
        <f t="shared" si="1858"/>
        <v>0</v>
      </c>
      <c r="WB53" s="45">
        <f>'СДП (план)'!CM58</f>
        <v>0</v>
      </c>
      <c r="WC53" s="44">
        <f>'СДП (план)'!CN58</f>
        <v>0</v>
      </c>
      <c r="WD53" s="44">
        <f t="shared" si="1859"/>
        <v>0</v>
      </c>
      <c r="WE53" s="44">
        <f t="shared" si="1859"/>
        <v>0</v>
      </c>
      <c r="WF53" s="44">
        <f>VLOOKUP($C53,факт!$D$8:$JF$250,141,0)</f>
        <v>0</v>
      </c>
      <c r="WG53" s="44">
        <f>VLOOKUP($C53,факт!$D$8:$JF$250,142,0)</f>
        <v>0</v>
      </c>
      <c r="WH53" s="44">
        <f>VLOOKUP($C53,факт!$D$8:$JF$250,143,0)</f>
        <v>0</v>
      </c>
      <c r="WI53" s="44">
        <f>VLOOKUP($C53,факт!$D$8:$JF$250,144,0)</f>
        <v>0</v>
      </c>
      <c r="WJ53" s="44">
        <f>VLOOKUP($C53,факт!$D$8:$JF$250,145,0)</f>
        <v>0</v>
      </c>
      <c r="WK53" s="44">
        <f>VLOOKUP($C53,факт!$D$8:$JF$250,146,0)</f>
        <v>0</v>
      </c>
      <c r="WL53" s="44">
        <f>SUM(WB53*$F53)</f>
        <v>0</v>
      </c>
      <c r="WM53" s="44">
        <f>SUM(WD53*$F53)</f>
        <v>0</v>
      </c>
      <c r="WN53" s="44">
        <f>SUM(WF53*$F53)</f>
        <v>0</v>
      </c>
      <c r="WO53" s="44">
        <f t="shared" si="1860"/>
        <v>0</v>
      </c>
      <c r="WP53" s="44">
        <f t="shared" si="1860"/>
        <v>0</v>
      </c>
      <c r="WQ53" s="45">
        <f>'СДП (план)'!CO58</f>
        <v>3</v>
      </c>
      <c r="WR53" s="44">
        <f>'СДП (план)'!CP58</f>
        <v>73478.66399999999</v>
      </c>
      <c r="WS53" s="44">
        <f t="shared" si="1861"/>
        <v>1.5</v>
      </c>
      <c r="WT53" s="44">
        <f t="shared" si="1861"/>
        <v>36739.331999999995</v>
      </c>
      <c r="WU53" s="44">
        <f>VLOOKUP($C53,факт!$D$8:$JF$250,57,0)</f>
        <v>0</v>
      </c>
      <c r="WV53" s="44">
        <f>VLOOKUP($C53,факт!$D$8:$JF$250,58,0)</f>
        <v>0</v>
      </c>
      <c r="WW53" s="44">
        <f>VLOOKUP($C53,факт!$D$8:$JF$250,59,0)</f>
        <v>0</v>
      </c>
      <c r="WX53" s="44">
        <f>VLOOKUP($C53,факт!$D$8:$JF$250,60,0)</f>
        <v>0</v>
      </c>
      <c r="WY53" s="44">
        <f>VLOOKUP($C53,факт!$D$8:$JF$250,61,0)</f>
        <v>0</v>
      </c>
      <c r="WZ53" s="44">
        <f>VLOOKUP($C53,факт!$D$8:$JF$250,62,0)</f>
        <v>0</v>
      </c>
      <c r="XA53" s="44">
        <f>SUM(WQ53*$F53)</f>
        <v>2.91</v>
      </c>
      <c r="XB53" s="44">
        <f>SUM(WS53*$F53)</f>
        <v>1.4550000000000001</v>
      </c>
      <c r="XC53" s="44">
        <f>SUM(WU53*$F53)</f>
        <v>0</v>
      </c>
      <c r="XD53" s="44">
        <f t="shared" si="1862"/>
        <v>-1.5</v>
      </c>
      <c r="XE53" s="44">
        <f t="shared" si="1862"/>
        <v>-36739.331999999995</v>
      </c>
      <c r="XF53" s="45">
        <f>'СДП (план)'!CQ58</f>
        <v>0</v>
      </c>
      <c r="XG53" s="44">
        <f>'СДП (план)'!CR58</f>
        <v>0</v>
      </c>
      <c r="XH53" s="44">
        <f t="shared" si="1863"/>
        <v>0</v>
      </c>
      <c r="XI53" s="44">
        <f t="shared" si="1863"/>
        <v>0</v>
      </c>
      <c r="XJ53" s="44">
        <f>VLOOKUP($C53,факт!$D$8:$JF$250,51,0)</f>
        <v>0</v>
      </c>
      <c r="XK53" s="44">
        <f>VLOOKUP($C53,факт!$D$8:$JF$250,52,0)</f>
        <v>0</v>
      </c>
      <c r="XL53" s="44">
        <f>VLOOKUP($C53,факт!$D$8:$JF$250,53,0)</f>
        <v>0</v>
      </c>
      <c r="XM53" s="44">
        <f>VLOOKUP($C53,факт!$D$8:$JF$250,54,0)</f>
        <v>0</v>
      </c>
      <c r="XN53" s="44">
        <f>VLOOKUP($C53,факт!$D$8:$JF$250,55,0)</f>
        <v>0</v>
      </c>
      <c r="XO53" s="44">
        <f>VLOOKUP($C53,факт!$D$8:$JF$250,56,0)</f>
        <v>0</v>
      </c>
      <c r="XP53" s="44">
        <f>SUM(XF53*$F53)</f>
        <v>0</v>
      </c>
      <c r="XQ53" s="44">
        <f>SUM(XH53*$F53)</f>
        <v>0</v>
      </c>
      <c r="XR53" s="44">
        <f>SUM(XJ53*$F53)</f>
        <v>0</v>
      </c>
      <c r="XS53" s="44">
        <f t="shared" si="1864"/>
        <v>0</v>
      </c>
      <c r="XT53" s="44">
        <f t="shared" si="1864"/>
        <v>0</v>
      </c>
      <c r="XU53" s="5">
        <f>'СДП (план)'!CS58</f>
        <v>0</v>
      </c>
      <c r="XV53" s="3">
        <f>'СДП (план)'!CT58</f>
        <v>0</v>
      </c>
      <c r="XW53" s="44">
        <f t="shared" si="1865"/>
        <v>0</v>
      </c>
      <c r="XX53" s="44">
        <f t="shared" si="1865"/>
        <v>0</v>
      </c>
      <c r="XY53" s="44">
        <f>VLOOKUP($C53,факт!$D$8:$JF$250,93,0)</f>
        <v>0</v>
      </c>
      <c r="XZ53" s="44">
        <f>VLOOKUP($C53,факт!$D$8:$JF$250,94,0)</f>
        <v>0</v>
      </c>
      <c r="YA53" s="44">
        <f>VLOOKUP($C53,факт!$D$8:$JF$250,95,0)</f>
        <v>0</v>
      </c>
      <c r="YB53" s="44">
        <f>VLOOKUP($C53,факт!$D$8:$JF$250,96,0)</f>
        <v>0</v>
      </c>
      <c r="YC53" s="44">
        <f>VLOOKUP($C53,факт!$D$8:$JF$250,97,0)</f>
        <v>0</v>
      </c>
      <c r="YD53" s="44">
        <f>VLOOKUP($C53,факт!$D$8:$JF$250,98,0)</f>
        <v>0</v>
      </c>
      <c r="YE53" s="44">
        <f>SUM(XU53*$F53)</f>
        <v>0</v>
      </c>
      <c r="YF53" s="44">
        <f>SUM(XW53*$F53)</f>
        <v>0</v>
      </c>
      <c r="YG53" s="44">
        <f>SUM(XY53*$F53)</f>
        <v>0</v>
      </c>
      <c r="YH53" s="44">
        <f t="shared" si="1866"/>
        <v>0</v>
      </c>
      <c r="YI53" s="44">
        <f t="shared" si="1866"/>
        <v>0</v>
      </c>
      <c r="YJ53" s="3">
        <f>'СДП (план)'!CU58</f>
        <v>0</v>
      </c>
      <c r="YK53" s="3">
        <f>'СДП (план)'!CV58</f>
        <v>0</v>
      </c>
      <c r="YL53" s="44">
        <f t="shared" si="1867"/>
        <v>0</v>
      </c>
      <c r="YM53" s="44">
        <f t="shared" si="1867"/>
        <v>0</v>
      </c>
      <c r="YN53" s="44">
        <f>VLOOKUP($C53,факт!$D$8:$JF$250,243,0)</f>
        <v>0</v>
      </c>
      <c r="YO53" s="44">
        <f>VLOOKUP($C53,факт!$D$8:$JF$250,244,0)</f>
        <v>0</v>
      </c>
      <c r="YP53" s="44">
        <f>VLOOKUP($C53,факт!$D$8:$JF$250,245,0)</f>
        <v>0</v>
      </c>
      <c r="YQ53" s="44">
        <f>VLOOKUP($C53,факт!$D$8:$JF$250,246,0)</f>
        <v>0</v>
      </c>
      <c r="YR53" s="44">
        <f>VLOOKUP($C53,факт!$D$8:$JF$250,247,0)</f>
        <v>0</v>
      </c>
      <c r="YS53" s="44">
        <f>VLOOKUP($C53,факт!$D$8:$JF$250,248,0)</f>
        <v>0</v>
      </c>
      <c r="YT53" s="44">
        <f>SUM(YJ53*$F53)</f>
        <v>0</v>
      </c>
      <c r="YU53" s="44">
        <f>SUM(YL53*$F53)</f>
        <v>0</v>
      </c>
      <c r="YV53" s="44">
        <f>SUM(YN53*$F53)</f>
        <v>0</v>
      </c>
      <c r="YW53" s="44">
        <f t="shared" si="1868"/>
        <v>0</v>
      </c>
      <c r="YX53" s="44">
        <f t="shared" si="1868"/>
        <v>0</v>
      </c>
      <c r="YY53" s="44">
        <f>'СДП (план)'!CW58</f>
        <v>0</v>
      </c>
      <c r="YZ53" s="44">
        <f>'СДП (план)'!CX58</f>
        <v>0</v>
      </c>
      <c r="ZA53" s="44">
        <f t="shared" si="1869"/>
        <v>0</v>
      </c>
      <c r="ZB53" s="44">
        <f t="shared" si="1869"/>
        <v>0</v>
      </c>
      <c r="ZC53" s="44">
        <f>VLOOKUP($C53,факт!$D$8:$JF$250,249,0)</f>
        <v>0</v>
      </c>
      <c r="ZD53" s="44">
        <f>VLOOKUP($C53,факт!$D$8:$JF$250,250,0)</f>
        <v>0</v>
      </c>
      <c r="ZE53" s="44">
        <f>VLOOKUP($C53,факт!$D$8:$JF$250,251,0)</f>
        <v>0</v>
      </c>
      <c r="ZF53" s="44">
        <f>VLOOKUP($C53,факт!$D$8:$JF$250,252,0)</f>
        <v>0</v>
      </c>
      <c r="ZG53" s="44">
        <f>VLOOKUP($C53,факт!$D$8:$JF$250,253,0)</f>
        <v>0</v>
      </c>
      <c r="ZH53" s="44">
        <f>VLOOKUP($C53,факт!$D$8:$JF$250,254,0)</f>
        <v>0</v>
      </c>
      <c r="ZI53" s="44">
        <f>SUM(YY53*$F53)</f>
        <v>0</v>
      </c>
      <c r="ZJ53" s="44">
        <f>SUM(ZA53*$F53)</f>
        <v>0</v>
      </c>
      <c r="ZK53" s="44">
        <f>SUM(ZC53*$F53)</f>
        <v>0</v>
      </c>
      <c r="ZL53" s="44">
        <f t="shared" si="1870"/>
        <v>0</v>
      </c>
      <c r="ZM53" s="44">
        <f t="shared" si="1870"/>
        <v>0</v>
      </c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9">
        <f t="shared" si="1770"/>
        <v>3</v>
      </c>
      <c r="AAD53" s="49">
        <f t="shared" si="1771"/>
        <v>73478.66399999999</v>
      </c>
      <c r="AAE53" s="49">
        <f t="shared" si="1772"/>
        <v>1.5</v>
      </c>
      <c r="AAF53" s="49">
        <f t="shared" si="1773"/>
        <v>36739.331999999995</v>
      </c>
      <c r="AAG53" s="49">
        <f t="shared" si="1774"/>
        <v>0</v>
      </c>
      <c r="AAH53" s="49">
        <f t="shared" si="1775"/>
        <v>0</v>
      </c>
      <c r="AAI53" s="49">
        <f t="shared" si="1776"/>
        <v>0</v>
      </c>
      <c r="AAJ53" s="49">
        <f t="shared" si="1777"/>
        <v>0</v>
      </c>
      <c r="AAK53" s="49">
        <f t="shared" si="1778"/>
        <v>0</v>
      </c>
      <c r="AAL53" s="49">
        <f t="shared" si="1779"/>
        <v>0</v>
      </c>
      <c r="AAM53" s="49">
        <f t="shared" si="1780"/>
        <v>2.91</v>
      </c>
      <c r="AAN53" s="49">
        <f t="shared" si="1781"/>
        <v>1.4550000000000001</v>
      </c>
      <c r="AAO53" s="49">
        <f t="shared" si="1782"/>
        <v>0</v>
      </c>
      <c r="AAP53" s="44">
        <f t="shared" si="1871"/>
        <v>-1.5</v>
      </c>
      <c r="AAQ53" s="44">
        <f t="shared" si="1871"/>
        <v>-36739.331999999995</v>
      </c>
    </row>
    <row r="54" spans="1:719" s="33" customFormat="1" ht="30" hidden="1" x14ac:dyDescent="0.25">
      <c r="A54" s="199"/>
      <c r="B54" s="233">
        <v>33</v>
      </c>
      <c r="C54" s="234" t="s">
        <v>375</v>
      </c>
      <c r="D54" s="246" t="s">
        <v>195</v>
      </c>
      <c r="E54" s="156">
        <v>15030</v>
      </c>
      <c r="F54" s="209">
        <v>0.52</v>
      </c>
      <c r="G54" s="301"/>
      <c r="H54" s="19">
        <v>1</v>
      </c>
      <c r="I54" s="210"/>
      <c r="J54" s="210"/>
      <c r="K54" s="222"/>
      <c r="L54" s="222"/>
      <c r="M54" s="222"/>
      <c r="N54" s="223"/>
      <c r="O54" s="45">
        <f>'СДП (план)'!O59</f>
        <v>40</v>
      </c>
      <c r="P54" s="45">
        <f>'СДП (план)'!P59</f>
        <v>437673.6</v>
      </c>
      <c r="Q54" s="44">
        <f t="shared" ref="Q54:Q55" si="1872">SUM(O54/12*$A$2)</f>
        <v>20</v>
      </c>
      <c r="R54" s="44">
        <f t="shared" ref="R54:R55" si="1873">SUM(P54/12*$A$2)</f>
        <v>218836.8</v>
      </c>
      <c r="S54" s="44">
        <f>VLOOKUP($C54,факт!$D$8:$JF$250,39,0)</f>
        <v>4</v>
      </c>
      <c r="T54" s="44">
        <f>VLOOKUP($C54,факт!$D$8:$JF$250,40,0)</f>
        <v>43767.360000000001</v>
      </c>
      <c r="U54" s="44">
        <f>VLOOKUP($C54,факт!$D$8:$JF$250,41,0)</f>
        <v>29</v>
      </c>
      <c r="V54" s="44">
        <f>VLOOKUP($C54,факт!$D$8:$JF$250,42,0)</f>
        <v>0</v>
      </c>
      <c r="W54" s="44">
        <f>VLOOKUP($C54,факт!$D$8:$JF$250,43,0)</f>
        <v>0</v>
      </c>
      <c r="X54" s="44">
        <f>VLOOKUP($C54,факт!$D$8:$JF$250,44,0)</f>
        <v>0</v>
      </c>
      <c r="Y54" s="44">
        <f>SUM(O54*$F54)</f>
        <v>20.8</v>
      </c>
      <c r="Z54" s="44">
        <f>SUM(Q54*$F54)</f>
        <v>10.4</v>
      </c>
      <c r="AA54" s="44">
        <f>SUM(S54*$F54)</f>
        <v>2.08</v>
      </c>
      <c r="AB54" s="44">
        <f t="shared" ref="AB54:AB55" si="1874">SUM(S54-Q54)</f>
        <v>-16</v>
      </c>
      <c r="AC54" s="44">
        <f t="shared" ref="AC54:AC55" si="1875">SUM(T54-R54)</f>
        <v>-175069.44</v>
      </c>
      <c r="AD54" s="155">
        <f>'СДП (план)'!Q59</f>
        <v>0</v>
      </c>
      <c r="AE54" s="155">
        <f>'СДП (план)'!R59</f>
        <v>0</v>
      </c>
      <c r="AF54" s="44">
        <f t="shared" ref="AF54:AF55" si="1876">SUM(AD54/12*$A$2)</f>
        <v>0</v>
      </c>
      <c r="AG54" s="44">
        <f t="shared" ref="AG54:AG55" si="1877">SUM(AE54/12*$A$2)</f>
        <v>0</v>
      </c>
      <c r="AH54" s="44">
        <f>VLOOKUP($C54,факт!$D$8:$JF$250,21,0)</f>
        <v>0</v>
      </c>
      <c r="AI54" s="44">
        <f>VLOOKUP($C54,факт!$D$8:$JF$250,22,0)</f>
        <v>0</v>
      </c>
      <c r="AJ54" s="44">
        <f>VLOOKUP($C54,факт!$D$8:$JF$250,23,0)</f>
        <v>0</v>
      </c>
      <c r="AK54" s="44">
        <f>VLOOKUP($C54,факт!$D$8:$JF$250,24,0)</f>
        <v>0</v>
      </c>
      <c r="AL54" s="44">
        <f>VLOOKUP($C54,факт!$D$8:$JF$250,25,0)</f>
        <v>0</v>
      </c>
      <c r="AM54" s="44">
        <f>VLOOKUP($C54,факт!$D$8:$JF$250,26,0)</f>
        <v>0</v>
      </c>
      <c r="AN54" s="44">
        <f t="shared" si="1629"/>
        <v>0</v>
      </c>
      <c r="AO54" s="44">
        <f t="shared" si="1630"/>
        <v>0</v>
      </c>
      <c r="AP54" s="44">
        <f t="shared" si="1631"/>
        <v>0</v>
      </c>
      <c r="AQ54" s="44">
        <f t="shared" si="1632"/>
        <v>0</v>
      </c>
      <c r="AR54" s="44">
        <f t="shared" si="1633"/>
        <v>0</v>
      </c>
      <c r="AS54" s="45">
        <f>'СДП (план)'!S59</f>
        <v>0</v>
      </c>
      <c r="AT54" s="44">
        <f>'СДП (план)'!T59</f>
        <v>0</v>
      </c>
      <c r="AU54" s="44">
        <f t="shared" ref="AU54:AU55" si="1878">SUM(AS54/12*$A$2)</f>
        <v>0</v>
      </c>
      <c r="AV54" s="44">
        <f t="shared" ref="AV54:AV55" si="1879">SUM(AT54/12*$A$2)</f>
        <v>0</v>
      </c>
      <c r="AW54" s="44">
        <f>VLOOKUP($C54,факт!$D$8:$JF$250,3,0)</f>
        <v>0</v>
      </c>
      <c r="AX54" s="44">
        <f>VLOOKUP($C54,факт!$D$8:$JF$250,4,0)</f>
        <v>0</v>
      </c>
      <c r="AY54" s="44">
        <f>VLOOKUP($C54,факт!$D$8:$JF$250,5,0)</f>
        <v>0</v>
      </c>
      <c r="AZ54" s="44">
        <f>VLOOKUP($C54,факт!$D$8:$JF$250,6,0)</f>
        <v>0</v>
      </c>
      <c r="BA54" s="44">
        <f>VLOOKUP($C54,факт!$D$8:$JF$250,7,0)</f>
        <v>0</v>
      </c>
      <c r="BB54" s="44">
        <f>VLOOKUP($C54,факт!$D$8:$JF$250,8,0)</f>
        <v>0</v>
      </c>
      <c r="BC54" s="44">
        <f>SUM(AS54*$F54)</f>
        <v>0</v>
      </c>
      <c r="BD54" s="44">
        <f>SUM(AU54*$F54)</f>
        <v>0</v>
      </c>
      <c r="BE54" s="44">
        <f>SUM(AW54*$F54)</f>
        <v>0</v>
      </c>
      <c r="BF54" s="44">
        <f t="shared" ref="BF54:BF55" si="1880">SUM(AW54-AU54)</f>
        <v>0</v>
      </c>
      <c r="BG54" s="44">
        <f t="shared" ref="BG54:BG55" si="1881">SUM(AX54-AV54)</f>
        <v>0</v>
      </c>
      <c r="BH54" s="90">
        <f>'СДП (план)'!U59</f>
        <v>0</v>
      </c>
      <c r="BI54" s="3">
        <f>'СДП (план)'!V59</f>
        <v>0</v>
      </c>
      <c r="BJ54" s="44">
        <f t="shared" ref="BJ54:BJ55" si="1882">SUM(BH54/12*$A$2)</f>
        <v>0</v>
      </c>
      <c r="BK54" s="44">
        <f t="shared" ref="BK54:BK55" si="1883">SUM(BI54/12*$A$2)</f>
        <v>0</v>
      </c>
      <c r="BL54" s="44">
        <f>VLOOKUP($C54,факт!$D$8:$JF$250,27,0)</f>
        <v>0</v>
      </c>
      <c r="BM54" s="44">
        <f>VLOOKUP($C54,факт!$D$8:$JF$250,28,0)</f>
        <v>0</v>
      </c>
      <c r="BN54" s="44">
        <f>VLOOKUP($C54,факт!$D$8:$JF$250,29,0)</f>
        <v>0</v>
      </c>
      <c r="BO54" s="44">
        <f>VLOOKUP($C54,факт!$D$8:$JF$250,30,0)</f>
        <v>0</v>
      </c>
      <c r="BP54" s="44">
        <f>VLOOKUP($C54,факт!$D$8:$JF$250,31,0)</f>
        <v>0</v>
      </c>
      <c r="BQ54" s="44">
        <f>VLOOKUP($C54,факт!$D$8:$JF$250,32,0)</f>
        <v>0</v>
      </c>
      <c r="BR54" s="44">
        <f>SUM(BH54*$F54)</f>
        <v>0</v>
      </c>
      <c r="BS54" s="44">
        <f>SUM(BJ54*$F54)</f>
        <v>0</v>
      </c>
      <c r="BT54" s="44">
        <f>SUM(BL54*$F54)</f>
        <v>0</v>
      </c>
      <c r="BU54" s="44">
        <f t="shared" si="1640"/>
        <v>0</v>
      </c>
      <c r="BV54" s="44">
        <f t="shared" si="1641"/>
        <v>0</v>
      </c>
      <c r="BW54" s="45">
        <f>'СДП (план)'!W59</f>
        <v>0</v>
      </c>
      <c r="BX54" s="44">
        <f>'СДП (план)'!X59</f>
        <v>0</v>
      </c>
      <c r="BY54" s="44">
        <f t="shared" ref="BY54:BY55" si="1884">SUM(BW54/12*$A$2)</f>
        <v>0</v>
      </c>
      <c r="BZ54" s="44">
        <f t="shared" ref="BZ54:BZ55" si="1885">SUM(BX54/12*$A$2)</f>
        <v>0</v>
      </c>
      <c r="CA54" s="44">
        <f>VLOOKUP($C54,факт!$D$8:$JF$250,9,0)</f>
        <v>0</v>
      </c>
      <c r="CB54" s="44">
        <f>VLOOKUP($C54,факт!$D$8:$JF$250,10,0)</f>
        <v>0</v>
      </c>
      <c r="CC54" s="44">
        <f>VLOOKUP($C54,факт!$D$8:$JF$250,11,0)</f>
        <v>0</v>
      </c>
      <c r="CD54" s="44">
        <f>VLOOKUP($C54,факт!$D$8:$JF$250,12,0)</f>
        <v>0</v>
      </c>
      <c r="CE54" s="44">
        <f>VLOOKUP($C54,факт!$D$8:$JF$250,13,0)</f>
        <v>0</v>
      </c>
      <c r="CF54" s="44">
        <f>VLOOKUP($C54,факт!$D$8:$JF$250,14,0)</f>
        <v>0</v>
      </c>
      <c r="CG54" s="44">
        <f>SUM(BW54*$F54)</f>
        <v>0</v>
      </c>
      <c r="CH54" s="44">
        <f>SUM(BY54*$F54)</f>
        <v>0</v>
      </c>
      <c r="CI54" s="44">
        <f>SUM(CA54*$F54)</f>
        <v>0</v>
      </c>
      <c r="CJ54" s="44">
        <f t="shared" ref="CJ54:CJ55" si="1886">SUM(CA54-BY54)</f>
        <v>0</v>
      </c>
      <c r="CK54" s="44">
        <f t="shared" ref="CK54:CK55" si="1887">SUM(CB54-BZ54)</f>
        <v>0</v>
      </c>
      <c r="CL54" s="47">
        <f>'СДП (план)'!Y59</f>
        <v>0</v>
      </c>
      <c r="CM54" s="44">
        <f>'СДП (план)'!Z59</f>
        <v>0</v>
      </c>
      <c r="CN54" s="44">
        <f t="shared" ref="CN54:CN55" si="1888">SUM(CL54/12*$A$2)</f>
        <v>0</v>
      </c>
      <c r="CO54" s="44">
        <f t="shared" ref="CO54:CO55" si="1889">SUM(CM54/12*$A$2)</f>
        <v>0</v>
      </c>
      <c r="CP54" s="44">
        <f>VLOOKUP($C54,факт!$D$8:$JF$250,33,0)</f>
        <v>0</v>
      </c>
      <c r="CQ54" s="44">
        <f>VLOOKUP($C54,факт!$D$8:$JF$250,34,0)</f>
        <v>0</v>
      </c>
      <c r="CR54" s="44">
        <f>VLOOKUP($C54,факт!$D$8:$JF$250,35,0)</f>
        <v>0</v>
      </c>
      <c r="CS54" s="44">
        <f>VLOOKUP($C54,факт!$D$8:$JF$250,36,0)</f>
        <v>0</v>
      </c>
      <c r="CT54" s="44">
        <f>VLOOKUP($C54,факт!$D$8:$JF$250,37,0)</f>
        <v>0</v>
      </c>
      <c r="CU54" s="44">
        <f>VLOOKUP($C54,факт!$D$8:$JF$250,38,0)</f>
        <v>0</v>
      </c>
      <c r="CV54" s="44">
        <f>SUM(CL54*$F54)</f>
        <v>0</v>
      </c>
      <c r="CW54" s="44">
        <f>SUM(CN54*$F54)</f>
        <v>0</v>
      </c>
      <c r="CX54" s="44">
        <f>SUM(CP54*$F54)</f>
        <v>0</v>
      </c>
      <c r="CY54" s="44">
        <f t="shared" ref="CY54:CY55" si="1890">SUM(CP54-CN54)</f>
        <v>0</v>
      </c>
      <c r="CZ54" s="44">
        <f t="shared" ref="CZ54:CZ55" si="1891">SUM(CQ54-CO54)</f>
        <v>0</v>
      </c>
      <c r="DA54" s="46">
        <f>'СДП (план)'!AA59</f>
        <v>0</v>
      </c>
      <c r="DB54" s="46">
        <f>'СДП (план)'!AB59</f>
        <v>0</v>
      </c>
      <c r="DC54" s="44">
        <f t="shared" ref="DC54:DC55" si="1892">SUM(DA54/12*$A$2)</f>
        <v>0</v>
      </c>
      <c r="DD54" s="44">
        <f t="shared" ref="DD54:DD55" si="1893">SUM(DB54/12*$A$2)</f>
        <v>0</v>
      </c>
      <c r="DE54" s="44">
        <f>VLOOKUP($C54,факт!$D$8:$JF$250,45,0)</f>
        <v>0</v>
      </c>
      <c r="DF54" s="44">
        <f>VLOOKUP($C54,факт!$D$8:$JF$250,46,0)</f>
        <v>0</v>
      </c>
      <c r="DG54" s="44">
        <f>VLOOKUP($C54,факт!$D$8:$JF$250,47,0)</f>
        <v>0</v>
      </c>
      <c r="DH54" s="44">
        <f>VLOOKUP($C54,факт!$D$8:$JF$250,48,0)</f>
        <v>0</v>
      </c>
      <c r="DI54" s="44">
        <f>VLOOKUP($C54,факт!$D$8:$JF$250,49,0)</f>
        <v>0</v>
      </c>
      <c r="DJ54" s="44">
        <f>VLOOKUP($C54,факт!$D$8:$JF$250,50,0)</f>
        <v>0</v>
      </c>
      <c r="DK54" s="44">
        <f>SUM(DA54*$F54)</f>
        <v>0</v>
      </c>
      <c r="DL54" s="44">
        <f>SUM(DC54*$F54)</f>
        <v>0</v>
      </c>
      <c r="DM54" s="44">
        <f>SUM(DE54*$F54)</f>
        <v>0</v>
      </c>
      <c r="DN54" s="44">
        <f t="shared" ref="DN54:DN55" si="1894">SUM(DE54-DC54)</f>
        <v>0</v>
      </c>
      <c r="DO54" s="44">
        <f t="shared" ref="DO54:DO55" si="1895">SUM(DF54-DD54)</f>
        <v>0</v>
      </c>
      <c r="DP54" s="5">
        <f>'СДП (план)'!AC59</f>
        <v>0</v>
      </c>
      <c r="DQ54" s="3">
        <f>'СДП (план)'!AD59</f>
        <v>0</v>
      </c>
      <c r="DR54" s="44">
        <f t="shared" ref="DR54:DR55" si="1896">SUM(DP54/12*$A$2)</f>
        <v>0</v>
      </c>
      <c r="DS54" s="44">
        <f t="shared" ref="DS54:DS55" si="1897">SUM(DQ54/12*$A$2)</f>
        <v>0</v>
      </c>
      <c r="DT54" s="44">
        <f>VLOOKUP($C54,факт!$D$8:$JF$250,231,0)</f>
        <v>0</v>
      </c>
      <c r="DU54" s="44">
        <f>VLOOKUP($C54,факт!$D$8:$JF$250,232,0)</f>
        <v>0</v>
      </c>
      <c r="DV54" s="44">
        <f>VLOOKUP($C54,факт!$D$8:$JF$250,233,0)</f>
        <v>0</v>
      </c>
      <c r="DW54" s="44">
        <f>VLOOKUP($C54,факт!$D$8:$JF$250,234,0)</f>
        <v>0</v>
      </c>
      <c r="DX54" s="44">
        <f>VLOOKUP($C54,факт!$D$8:$JF$250,235,0)</f>
        <v>0</v>
      </c>
      <c r="DY54" s="44">
        <f>VLOOKUP($C54,факт!$D$8:$JF$250,236,0)</f>
        <v>0</v>
      </c>
      <c r="DZ54" s="44">
        <f>SUM(DP54*$F54)</f>
        <v>0</v>
      </c>
      <c r="EA54" s="44">
        <f>SUM(DR54*$F54)</f>
        <v>0</v>
      </c>
      <c r="EB54" s="44">
        <f>SUM(DT54*$F54)</f>
        <v>0</v>
      </c>
      <c r="EC54" s="44">
        <f t="shared" ref="EC54:EC55" si="1898">SUM(DT54-DR54)</f>
        <v>0</v>
      </c>
      <c r="ED54" s="44">
        <f t="shared" ref="ED54:ED55" si="1899">SUM(DU54-DS54)</f>
        <v>0</v>
      </c>
      <c r="EE54" s="44">
        <f>'СДП (план)'!CY59</f>
        <v>0</v>
      </c>
      <c r="EF54" s="44">
        <f>'СДП (план)'!CZ59</f>
        <v>0</v>
      </c>
      <c r="EG54" s="44">
        <f t="shared" ref="EG54:EG55" si="1900">SUM(EE54/12*$A$2)</f>
        <v>0</v>
      </c>
      <c r="EH54" s="44">
        <f t="shared" ref="EH54:EH55" si="1901">SUM(EF54/12*$A$2)</f>
        <v>0</v>
      </c>
      <c r="EI54" s="44"/>
      <c r="EJ54" s="44"/>
      <c r="EK54" s="44"/>
      <c r="EL54" s="44"/>
      <c r="EM54" s="44"/>
      <c r="EN54" s="44"/>
      <c r="EO54" s="44"/>
      <c r="EP54" s="44"/>
      <c r="EQ54" s="44"/>
      <c r="ER54" s="44"/>
      <c r="ES54" s="44"/>
      <c r="ET54" s="45">
        <f>'СДП (план)'!AE59</f>
        <v>1</v>
      </c>
      <c r="EU54" s="44">
        <f>'СДП (план)'!AF59</f>
        <v>10941.84</v>
      </c>
      <c r="EV54" s="44">
        <f t="shared" ref="EV54:EV55" si="1902">SUM(ET54/12*$A$2)</f>
        <v>0.5</v>
      </c>
      <c r="EW54" s="44">
        <f t="shared" ref="EW54:EW55" si="1903">SUM(EU54/12*$A$2)</f>
        <v>5470.92</v>
      </c>
      <c r="EX54" s="44">
        <f>VLOOKUP($C54,факт!$D$8:$JF$250,159,0)</f>
        <v>1</v>
      </c>
      <c r="EY54" s="44">
        <f>VLOOKUP($C54,факт!$D$8:$JF$250,160,0)</f>
        <v>10941.84</v>
      </c>
      <c r="EZ54" s="44">
        <f>VLOOKUP($C54,факт!$D$8:$JF$250,161,0)</f>
        <v>8</v>
      </c>
      <c r="FA54" s="44">
        <f>VLOOKUP($C54,факт!$D$8:$JF$250,162,0)</f>
        <v>0</v>
      </c>
      <c r="FB54" s="44">
        <f>VLOOKUP($C54,факт!$D$8:$JF$250,163,0)</f>
        <v>0</v>
      </c>
      <c r="FC54" s="44">
        <f>VLOOKUP($C54,факт!$D$8:$JF$250,164,0)</f>
        <v>0</v>
      </c>
      <c r="FD54" s="44">
        <f>SUM(ET54*$F54)</f>
        <v>0.52</v>
      </c>
      <c r="FE54" s="44">
        <f>SUM(EV54*$F54)</f>
        <v>0.26</v>
      </c>
      <c r="FF54" s="44">
        <f>SUM(EX54*$F54)</f>
        <v>0.52</v>
      </c>
      <c r="FG54" s="44">
        <f t="shared" ref="FG54:FG55" si="1904">SUM(EX54-EV54)</f>
        <v>0.5</v>
      </c>
      <c r="FH54" s="44">
        <f t="shared" ref="FH54:FH55" si="1905">SUM(EY54-EW54)</f>
        <v>5470.92</v>
      </c>
      <c r="FI54" s="5">
        <f>'СДП (план)'!AG59</f>
        <v>0</v>
      </c>
      <c r="FJ54" s="3">
        <f>'СДП (план)'!AH59</f>
        <v>0</v>
      </c>
      <c r="FK54" s="44">
        <f t="shared" ref="FK54:FK55" si="1906">SUM(FI54/12*$A$2)</f>
        <v>0</v>
      </c>
      <c r="FL54" s="44">
        <f t="shared" ref="FL54:FL55" si="1907">SUM(FJ54/12*$A$2)</f>
        <v>0</v>
      </c>
      <c r="FM54" s="44">
        <f>VLOOKUP($C54,факт!$D$8:$JF$250,165,0)</f>
        <v>0</v>
      </c>
      <c r="FN54" s="44">
        <f>VLOOKUP($C54,факт!$D$8:$JF$250,166,0)</f>
        <v>0</v>
      </c>
      <c r="FO54" s="44">
        <f>VLOOKUP($C54,факт!$D$8:$JF$250,167,0)</f>
        <v>0</v>
      </c>
      <c r="FP54" s="44">
        <f>VLOOKUP($C54,факт!$D$8:$JF$250,168,0)</f>
        <v>0</v>
      </c>
      <c r="FQ54" s="44">
        <f>VLOOKUP($C54,факт!$D$8:$JF$250,169,0)</f>
        <v>0</v>
      </c>
      <c r="FR54" s="44">
        <f>VLOOKUP($C54,факт!$D$8:$JF$250,170,0)</f>
        <v>0</v>
      </c>
      <c r="FS54" s="44">
        <f>SUM(FI54*$F54)</f>
        <v>0</v>
      </c>
      <c r="FT54" s="44">
        <f>SUM(FK54*$F54)</f>
        <v>0</v>
      </c>
      <c r="FU54" s="44">
        <f>SUM(FM54*$F54)</f>
        <v>0</v>
      </c>
      <c r="FV54" s="44">
        <f t="shared" ref="FV54:FV55" si="1908">SUM(FM54-FK54)</f>
        <v>0</v>
      </c>
      <c r="FW54" s="44">
        <f t="shared" ref="FW54:FW55" si="1909">SUM(FN54-FL54)</f>
        <v>0</v>
      </c>
      <c r="FX54" s="5">
        <f>'СДП (план)'!AI59</f>
        <v>0</v>
      </c>
      <c r="FY54" s="3">
        <f>'СДП (план)'!AJ59</f>
        <v>0</v>
      </c>
      <c r="FZ54" s="44">
        <f t="shared" ref="FZ54:FZ55" si="1910">SUM(FX54/12*$A$2)</f>
        <v>0</v>
      </c>
      <c r="GA54" s="44">
        <f t="shared" ref="GA54:GA55" si="1911">SUM(FY54/12*$A$2)</f>
        <v>0</v>
      </c>
      <c r="GB54" s="44">
        <f>VLOOKUP($C54,факт!$D$8:$JF$250,219,0)</f>
        <v>0</v>
      </c>
      <c r="GC54" s="44">
        <f>VLOOKUP($C54,факт!$D$8:$JF$250,220,0)</f>
        <v>0</v>
      </c>
      <c r="GD54" s="44">
        <f>VLOOKUP($C54,факт!$D$8:$JF$250,221,0)</f>
        <v>0</v>
      </c>
      <c r="GE54" s="44">
        <f>VLOOKUP($C54,факт!$D$8:$JF$250,222,0)</f>
        <v>0</v>
      </c>
      <c r="GF54" s="44">
        <f>VLOOKUP($C54,факт!$D$8:$JF$250,223,0)</f>
        <v>0</v>
      </c>
      <c r="GG54" s="44">
        <f>VLOOKUP($C54,факт!$D$8:$JF$250,224,0)</f>
        <v>0</v>
      </c>
      <c r="GH54" s="44">
        <f t="shared" si="1664"/>
        <v>0</v>
      </c>
      <c r="GI54" s="44">
        <f t="shared" si="1665"/>
        <v>0</v>
      </c>
      <c r="GJ54" s="44">
        <f t="shared" si="1666"/>
        <v>0</v>
      </c>
      <c r="GK54" s="44">
        <f t="shared" si="1667"/>
        <v>0</v>
      </c>
      <c r="GL54" s="44">
        <f t="shared" si="1668"/>
        <v>0</v>
      </c>
      <c r="GM54" s="45">
        <f>'СДП (план)'!AK59</f>
        <v>30</v>
      </c>
      <c r="GN54" s="44">
        <f>'СДП (план)'!AL59</f>
        <v>393906.24</v>
      </c>
      <c r="GO54" s="44">
        <f t="shared" ref="GO54:GO55" si="1912">SUM(GM54/12*$A$2)</f>
        <v>15</v>
      </c>
      <c r="GP54" s="44">
        <f t="shared" ref="GP54:GP55" si="1913">SUM(GN54/12*$A$2)</f>
        <v>196953.12</v>
      </c>
      <c r="GQ54" s="44">
        <f>VLOOKUP($C54,факт!$D$8:$JF$250,237,0)</f>
        <v>21</v>
      </c>
      <c r="GR54" s="44">
        <f>VLOOKUP($C54,факт!$D$8:$JF$250,238,0)</f>
        <v>275734.40999999992</v>
      </c>
      <c r="GS54" s="44">
        <f>VLOOKUP($C54,факт!$D$8:$JF$250,239,0)</f>
        <v>194</v>
      </c>
      <c r="GT54" s="44">
        <f>VLOOKUP($C54,факт!$D$8:$JF$250,240,0)</f>
        <v>0</v>
      </c>
      <c r="GU54" s="44">
        <f>VLOOKUP($C54,факт!$D$8:$JF$250,241,0)</f>
        <v>0</v>
      </c>
      <c r="GV54" s="44">
        <f>VLOOKUP($C54,факт!$D$8:$JF$250,242,0)</f>
        <v>0</v>
      </c>
      <c r="GW54" s="44">
        <f>SUM(GM54*$F54)</f>
        <v>15.600000000000001</v>
      </c>
      <c r="GX54" s="44">
        <f>SUM(GO54*$F54)</f>
        <v>7.8000000000000007</v>
      </c>
      <c r="GY54" s="44">
        <f>SUM(GQ54*$F54)</f>
        <v>10.92</v>
      </c>
      <c r="GZ54" s="44">
        <f t="shared" ref="GZ54:GZ55" si="1914">SUM(GQ54-GO54)</f>
        <v>6</v>
      </c>
      <c r="HA54" s="44">
        <f t="shared" ref="HA54:HA55" si="1915">SUM(GR54-GP54)</f>
        <v>78781.289999999921</v>
      </c>
      <c r="HB54" s="46">
        <f>'СДП (план)'!AM59</f>
        <v>0</v>
      </c>
      <c r="HC54" s="127">
        <f>'СДП (план)'!AN59</f>
        <v>0</v>
      </c>
      <c r="HD54" s="44">
        <f t="shared" ref="HD54:HD55" si="1916">SUM(HB54/12*$A$2)</f>
        <v>0</v>
      </c>
      <c r="HE54" s="44">
        <f t="shared" ref="HE54:HE55" si="1917">SUM(HC54/12*$A$2)</f>
        <v>0</v>
      </c>
      <c r="HF54" s="44"/>
      <c r="HG54" s="44"/>
      <c r="HH54" s="44"/>
      <c r="HI54" s="44"/>
      <c r="HJ54" s="44"/>
      <c r="HK54" s="44"/>
      <c r="HL54" s="44">
        <f>SUM(HB54*$F54)</f>
        <v>0</v>
      </c>
      <c r="HM54" s="44">
        <f>SUM(HD54*$F54)</f>
        <v>0</v>
      </c>
      <c r="HN54" s="44">
        <f>SUM(HF54*$F54)</f>
        <v>0</v>
      </c>
      <c r="HO54" s="44">
        <f t="shared" ref="HO54:HO55" si="1918">SUM(HF54-HD54)</f>
        <v>0</v>
      </c>
      <c r="HP54" s="44">
        <f t="shared" ref="HP54:HP55" si="1919">SUM(HG54-HE54)</f>
        <v>0</v>
      </c>
      <c r="HQ54" s="45">
        <f>'СДП (план)'!AO59</f>
        <v>0</v>
      </c>
      <c r="HR54" s="44">
        <f>'СДП (план)'!AP59</f>
        <v>0</v>
      </c>
      <c r="HS54" s="44">
        <f t="shared" ref="HS54:HS55" si="1920">SUM(HQ54/12*$A$2)</f>
        <v>0</v>
      </c>
      <c r="HT54" s="44">
        <f t="shared" ref="HT54:HT55" si="1921">SUM(HR54/12*$A$2)</f>
        <v>0</v>
      </c>
      <c r="HU54" s="44">
        <f>VLOOKUP($C54,факт!$D$8:$JF$250,171,0)</f>
        <v>0</v>
      </c>
      <c r="HV54" s="44">
        <f>VLOOKUP($C54,факт!$D$8:$JF$250,172,0)</f>
        <v>0</v>
      </c>
      <c r="HW54" s="44">
        <f>VLOOKUP($C54,факт!$D$8:$JF$250,173,0)</f>
        <v>0</v>
      </c>
      <c r="HX54" s="44">
        <f>VLOOKUP($C54,факт!$D$8:$JF$250,174,0)</f>
        <v>0</v>
      </c>
      <c r="HY54" s="44">
        <f>VLOOKUP($C54,факт!$D$8:$JF$250,175,0)</f>
        <v>0</v>
      </c>
      <c r="HZ54" s="44">
        <f>VLOOKUP($C54,факт!$D$8:$JF$250,176,0)</f>
        <v>0</v>
      </c>
      <c r="IA54" s="44">
        <f>SUM(HQ54*$F54)</f>
        <v>0</v>
      </c>
      <c r="IB54" s="44">
        <f>SUM(HS54*$F54)</f>
        <v>0</v>
      </c>
      <c r="IC54" s="44">
        <f>SUM(HU54*$F54)</f>
        <v>0</v>
      </c>
      <c r="ID54" s="44">
        <f t="shared" ref="ID54:ID55" si="1922">SUM(HU54-HS54)</f>
        <v>0</v>
      </c>
      <c r="IE54" s="44">
        <f t="shared" ref="IE54:IE55" si="1923">SUM(HV54-HT54)</f>
        <v>0</v>
      </c>
      <c r="IF54" s="45">
        <f>'СДП (план)'!AQ59</f>
        <v>0</v>
      </c>
      <c r="IG54" s="44">
        <f>'СДП (план)'!AR59</f>
        <v>0</v>
      </c>
      <c r="IH54" s="44">
        <f t="shared" ref="IH54:IH55" si="1924">SUM(IF54/12*$A$2)</f>
        <v>0</v>
      </c>
      <c r="II54" s="44">
        <f t="shared" ref="II54:II55" si="1925">SUM(IG54/12*$A$2)</f>
        <v>0</v>
      </c>
      <c r="IJ54" s="44"/>
      <c r="IK54" s="44"/>
      <c r="IL54" s="44"/>
      <c r="IM54" s="44"/>
      <c r="IN54" s="44"/>
      <c r="IO54" s="44"/>
      <c r="IP54" s="44">
        <f>SUM(IF54*$F54)</f>
        <v>0</v>
      </c>
      <c r="IQ54" s="44">
        <f>SUM(IH54*$F54)</f>
        <v>0</v>
      </c>
      <c r="IR54" s="44">
        <f>SUM(IJ54*$F54)</f>
        <v>0</v>
      </c>
      <c r="IS54" s="44">
        <f t="shared" ref="IS54:IS55" si="1926">SUM(IJ54-IH54)</f>
        <v>0</v>
      </c>
      <c r="IT54" s="44">
        <f t="shared" ref="IT54:IT55" si="1927">SUM(IK54-II54)</f>
        <v>0</v>
      </c>
      <c r="IU54" s="45">
        <f>'СДП (план)'!AS59</f>
        <v>0</v>
      </c>
      <c r="IV54" s="44">
        <f>'СДП (план)'!AT59</f>
        <v>0</v>
      </c>
      <c r="IW54" s="44">
        <f t="shared" ref="IW54:IW55" si="1928">SUM(IU54/12*$A$2)</f>
        <v>0</v>
      </c>
      <c r="IX54" s="44">
        <f t="shared" ref="IX54:IX55" si="1929">SUM(IV54/12*$A$2)</f>
        <v>0</v>
      </c>
      <c r="IY54" s="44">
        <f>VLOOKUP($C54,факт!$D$8:$JF$250,183,0)</f>
        <v>0</v>
      </c>
      <c r="IZ54" s="44">
        <f>VLOOKUP($C54,факт!$D$8:$JF$250,184,0)</f>
        <v>0</v>
      </c>
      <c r="JA54" s="44">
        <f>VLOOKUP($C54,факт!$D$8:$JF$250,185,0)</f>
        <v>0</v>
      </c>
      <c r="JB54" s="44">
        <f>VLOOKUP($C54,факт!$D$8:$JF$250,186,0)</f>
        <v>0</v>
      </c>
      <c r="JC54" s="44">
        <f>VLOOKUP($C54,факт!$D$8:$JF$250,187,0)</f>
        <v>0</v>
      </c>
      <c r="JD54" s="44">
        <f>VLOOKUP($C54,факт!$D$8:$JF$250,188,0)</f>
        <v>0</v>
      </c>
      <c r="JE54" s="44">
        <f>SUM(IU54*$F54)</f>
        <v>0</v>
      </c>
      <c r="JF54" s="44">
        <f>SUM(IW54*$F54)</f>
        <v>0</v>
      </c>
      <c r="JG54" s="44">
        <f>SUM(IY54*$F54)</f>
        <v>0</v>
      </c>
      <c r="JH54" s="44">
        <f t="shared" ref="JH54:JH55" si="1930">SUM(IY54-IW54)</f>
        <v>0</v>
      </c>
      <c r="JI54" s="44">
        <f t="shared" ref="JI54:JI55" si="1931">SUM(IZ54-IX54)</f>
        <v>0</v>
      </c>
      <c r="JJ54" s="5">
        <f>'СДП (план)'!AU59</f>
        <v>0</v>
      </c>
      <c r="JK54" s="3">
        <f>'СДП (план)'!AV59</f>
        <v>0</v>
      </c>
      <c r="JL54" s="44">
        <f t="shared" ref="JL54:JL55" si="1932">SUM(JJ54/12*$A$2)</f>
        <v>0</v>
      </c>
      <c r="JM54" s="44">
        <f t="shared" ref="JM54:JM55" si="1933">SUM(JK54/12*$A$2)</f>
        <v>0</v>
      </c>
      <c r="JN54" s="44">
        <f>VLOOKUP($C54,факт!$D$8:$JF$250,189,0)</f>
        <v>0</v>
      </c>
      <c r="JO54" s="44">
        <f>VLOOKUP($C54,факт!$D$8:$JF$250,190,0)</f>
        <v>0</v>
      </c>
      <c r="JP54" s="44">
        <f>VLOOKUP($C54,факт!$D$8:$JF$250,191,0)</f>
        <v>0</v>
      </c>
      <c r="JQ54" s="44">
        <f>VLOOKUP($C54,факт!$D$8:$JF$250,192,0)</f>
        <v>0</v>
      </c>
      <c r="JR54" s="44">
        <f>VLOOKUP($C54,факт!$D$8:$JF$250,193,0)</f>
        <v>0</v>
      </c>
      <c r="JS54" s="44">
        <f>VLOOKUP($C54,факт!$D$8:$JF$250,194,0)</f>
        <v>0</v>
      </c>
      <c r="JT54" s="44">
        <f>SUM(JJ54*$F54)</f>
        <v>0</v>
      </c>
      <c r="JU54" s="44">
        <f>SUM(JL54*$F54)</f>
        <v>0</v>
      </c>
      <c r="JV54" s="44">
        <f>SUM(JN54*$F54)</f>
        <v>0</v>
      </c>
      <c r="JW54" s="44">
        <f t="shared" ref="JW54:JW55" si="1934">SUM(JN54-JL54)</f>
        <v>0</v>
      </c>
      <c r="JX54" s="44">
        <f t="shared" ref="JX54:JX55" si="1935">SUM(JO54-JM54)</f>
        <v>0</v>
      </c>
      <c r="JY54" s="5">
        <f>'СДП (план)'!AW59</f>
        <v>0</v>
      </c>
      <c r="JZ54" s="3">
        <f>'СДП (план)'!AX59</f>
        <v>0</v>
      </c>
      <c r="KA54" s="44">
        <f t="shared" ref="KA54:KA55" si="1936">SUM(JY54/12*$A$2)</f>
        <v>0</v>
      </c>
      <c r="KB54" s="44">
        <f t="shared" ref="KB54:KB55" si="1937">SUM(JZ54/12*$A$2)</f>
        <v>0</v>
      </c>
      <c r="KC54" s="44">
        <f>VLOOKUP($C54,факт!$D$8:$JF$250,177,0)</f>
        <v>0</v>
      </c>
      <c r="KD54" s="44">
        <f>VLOOKUP($C54,факт!$D$8:$JF$250,178,0)</f>
        <v>0</v>
      </c>
      <c r="KE54" s="44">
        <f>VLOOKUP($C54,факт!$D$8:$JF$250,179,0)</f>
        <v>0</v>
      </c>
      <c r="KF54" s="44">
        <f>VLOOKUP($C54,факт!$D$8:$JF$250,180,0)</f>
        <v>0</v>
      </c>
      <c r="KG54" s="44">
        <f>VLOOKUP($C54,факт!$D$8:$JF$250,181,0)</f>
        <v>0</v>
      </c>
      <c r="KH54" s="44">
        <f>VLOOKUP($C54,факт!$D$8:$JF$250,182,0)</f>
        <v>0</v>
      </c>
      <c r="KI54" s="44">
        <f>SUM(JY54*$F54)</f>
        <v>0</v>
      </c>
      <c r="KJ54" s="44">
        <f>SUM(KA54*$F54)</f>
        <v>0</v>
      </c>
      <c r="KK54" s="44">
        <f>SUM(KC54*$F54)</f>
        <v>0</v>
      </c>
      <c r="KL54" s="44">
        <f t="shared" ref="KL54:KL55" si="1938">SUM(KC54-KA54)</f>
        <v>0</v>
      </c>
      <c r="KM54" s="44">
        <f t="shared" ref="KM54:KM55" si="1939">SUM(KD54-KB54)</f>
        <v>0</v>
      </c>
      <c r="KN54" s="5">
        <f>'СДП (план)'!AY59</f>
        <v>0</v>
      </c>
      <c r="KO54" s="3">
        <f>'СДП (план)'!AZ59</f>
        <v>0</v>
      </c>
      <c r="KP54" s="44">
        <f t="shared" ref="KP54:KP55" si="1940">SUM(KN54/12*$A$2)</f>
        <v>0</v>
      </c>
      <c r="KQ54" s="44">
        <f t="shared" ref="KQ54:KQ55" si="1941">SUM(KO54/12*$A$2)</f>
        <v>0</v>
      </c>
      <c r="KR54" s="44"/>
      <c r="KS54" s="44"/>
      <c r="KT54" s="44"/>
      <c r="KU54" s="44"/>
      <c r="KV54" s="44"/>
      <c r="KW54" s="44"/>
      <c r="KX54" s="44">
        <f>SUM(KN54*$F54)</f>
        <v>0</v>
      </c>
      <c r="KY54" s="44">
        <f>SUM(KP54*$F54)</f>
        <v>0</v>
      </c>
      <c r="KZ54" s="44">
        <f>SUM(KR54*$F54)</f>
        <v>0</v>
      </c>
      <c r="LA54" s="44">
        <f t="shared" ref="LA54:LA55" si="1942">SUM(KR54-KP54)</f>
        <v>0</v>
      </c>
      <c r="LB54" s="44">
        <f t="shared" ref="LB54:LB55" si="1943">SUM(KS54-KQ54)</f>
        <v>0</v>
      </c>
      <c r="LC54" s="45">
        <f>'СДП (план)'!BA59</f>
        <v>0</v>
      </c>
      <c r="LD54" s="44">
        <f>'СДП (план)'!BB59</f>
        <v>0</v>
      </c>
      <c r="LE54" s="44">
        <f t="shared" ref="LE54:LE55" si="1944">SUM(LC54/12*$A$2)</f>
        <v>0</v>
      </c>
      <c r="LF54" s="44">
        <f t="shared" ref="LF54:LF55" si="1945">SUM(LD54/12*$A$2)</f>
        <v>0</v>
      </c>
      <c r="LG54" s="44">
        <f>VLOOKUP($C54,факт!$D$8:$JF$250,111,0)</f>
        <v>0</v>
      </c>
      <c r="LH54" s="44">
        <f>VLOOKUP($C54,факт!$D$8:$JF$250,112,0)</f>
        <v>0</v>
      </c>
      <c r="LI54" s="44">
        <f>VLOOKUP($C54,факт!$D$8:$JF$250,113,0)</f>
        <v>0</v>
      </c>
      <c r="LJ54" s="44">
        <f>VLOOKUP($C54,факт!$D$8:$JF$250,114,0)</f>
        <v>0</v>
      </c>
      <c r="LK54" s="44">
        <f>VLOOKUP($C54,факт!$D$8:$JF$250,115,0)</f>
        <v>0</v>
      </c>
      <c r="LL54" s="44">
        <f>VLOOKUP($C54,факт!$D$8:$JF$250,116,0)</f>
        <v>0</v>
      </c>
      <c r="LM54" s="44">
        <f>SUM(LC54*$F54)</f>
        <v>0</v>
      </c>
      <c r="LN54" s="44">
        <f>SUM(LE54*$F54)</f>
        <v>0</v>
      </c>
      <c r="LO54" s="44">
        <f>SUM(LG54*$F54)</f>
        <v>0</v>
      </c>
      <c r="LP54" s="44">
        <f t="shared" ref="LP54:LP55" si="1946">SUM(LG54-LE54)</f>
        <v>0</v>
      </c>
      <c r="LQ54" s="44">
        <f t="shared" ref="LQ54:LQ55" si="1947">SUM(LH54-LF54)</f>
        <v>0</v>
      </c>
      <c r="LR54" s="45">
        <f>'СДП (план)'!BC59</f>
        <v>0</v>
      </c>
      <c r="LS54" s="44">
        <f>'СДП (план)'!BD59</f>
        <v>0</v>
      </c>
      <c r="LT54" s="44">
        <f t="shared" ref="LT54:LT55" si="1948">SUM(LR54/12*$A$2)</f>
        <v>0</v>
      </c>
      <c r="LU54" s="44">
        <f t="shared" ref="LU54:LU55" si="1949">SUM(LS54/12*$A$2)</f>
        <v>0</v>
      </c>
      <c r="LV54" s="44">
        <f>VLOOKUP($C54,факт!$D$8:$JF$250,117,0)</f>
        <v>0</v>
      </c>
      <c r="LW54" s="44">
        <f>VLOOKUP($C54,факт!$D$8:$JF$250,118,0)</f>
        <v>0</v>
      </c>
      <c r="LX54" s="44">
        <f>VLOOKUP($C54,факт!$D$8:$JF$250,119,0)</f>
        <v>0</v>
      </c>
      <c r="LY54" s="44">
        <f>VLOOKUP($C54,факт!$D$8:$JF$250,120,0)</f>
        <v>0</v>
      </c>
      <c r="LZ54" s="44">
        <f>VLOOKUP($C54,факт!$D$8:$JF$250,121,0)</f>
        <v>0</v>
      </c>
      <c r="MA54" s="44">
        <f>VLOOKUP($C54,факт!$D$8:$JF$250,122,0)</f>
        <v>0</v>
      </c>
      <c r="MB54" s="44">
        <f>SUM(LR54*$F54)</f>
        <v>0</v>
      </c>
      <c r="MC54" s="44">
        <f>SUM(LT54*$F54)</f>
        <v>0</v>
      </c>
      <c r="MD54" s="44">
        <f>SUM(LV54*$F54)</f>
        <v>0</v>
      </c>
      <c r="ME54" s="44">
        <f t="shared" ref="ME54:ME55" si="1950">SUM(LV54-LT54)</f>
        <v>0</v>
      </c>
      <c r="MF54" s="44">
        <f t="shared" ref="MF54:MF55" si="1951">SUM(LW54-LU54)</f>
        <v>0</v>
      </c>
      <c r="MG54" s="47">
        <f>'СДП (план)'!BE59</f>
        <v>0</v>
      </c>
      <c r="MH54" s="47">
        <f>'СДП (план)'!BF59</f>
        <v>0</v>
      </c>
      <c r="MI54" s="44">
        <f t="shared" ref="MI54:MI55" si="1952">SUM(MG54/12*$A$2)</f>
        <v>0</v>
      </c>
      <c r="MJ54" s="44">
        <f t="shared" ref="MJ54:MJ55" si="1953">SUM(MH54/12*$A$2)</f>
        <v>0</v>
      </c>
      <c r="MK54" s="44">
        <f>VLOOKUP($C54,факт!$D$8:$JF$250,63,0)</f>
        <v>0</v>
      </c>
      <c r="ML54" s="44">
        <f>VLOOKUP($C54,факт!$D$8:$JF$250,64,0)</f>
        <v>0</v>
      </c>
      <c r="MM54" s="44">
        <f>VLOOKUP($C54,факт!$D$8:$JF$250,65,0)</f>
        <v>0</v>
      </c>
      <c r="MN54" s="44">
        <f>VLOOKUP($C54,факт!$D$8:$JF$250,66,0)</f>
        <v>0</v>
      </c>
      <c r="MO54" s="44">
        <f>VLOOKUP($C54,факт!$D$8:$JF$250,67,0)</f>
        <v>0</v>
      </c>
      <c r="MP54" s="44">
        <f>VLOOKUP($C54,факт!$D$8:$JF$250,68,0)</f>
        <v>0</v>
      </c>
      <c r="MQ54" s="44">
        <f>SUM(MG54*$F54)</f>
        <v>0</v>
      </c>
      <c r="MR54" s="44">
        <f>SUM(MI54*$F54)</f>
        <v>0</v>
      </c>
      <c r="MS54" s="44">
        <f>SUM(MK54*$F54)</f>
        <v>0</v>
      </c>
      <c r="MT54" s="44">
        <f t="shared" ref="MT54:MT55" si="1954">SUM(MK54-MI54)</f>
        <v>0</v>
      </c>
      <c r="MU54" s="44">
        <f t="shared" ref="MU54:MU55" si="1955">SUM(ML54-MJ54)</f>
        <v>0</v>
      </c>
      <c r="MV54" s="47">
        <f>'СДП (план)'!BG59</f>
        <v>0</v>
      </c>
      <c r="MW54" s="47">
        <f>'СДП (план)'!BH59</f>
        <v>0</v>
      </c>
      <c r="MX54" s="44">
        <f t="shared" ref="MX54:MX55" si="1956">SUM(MV54/12*$A$2)</f>
        <v>0</v>
      </c>
      <c r="MY54" s="44">
        <f t="shared" ref="MY54:MY55" si="1957">SUM(MW54/12*$A$2)</f>
        <v>0</v>
      </c>
      <c r="MZ54" s="44">
        <f>VLOOKUP($C54,факт!$D$8:$JF$250,129,0)</f>
        <v>0</v>
      </c>
      <c r="NA54" s="44">
        <f>VLOOKUP($C54,факт!$D$8:$JF$250,130,0)</f>
        <v>0</v>
      </c>
      <c r="NB54" s="44">
        <f>VLOOKUP($C54,факт!$D$8:$JF$250,131,0)</f>
        <v>0</v>
      </c>
      <c r="NC54" s="44">
        <f>VLOOKUP($C54,факт!$D$8:$JF$250,132,0)</f>
        <v>0</v>
      </c>
      <c r="ND54" s="44">
        <f>VLOOKUP($C54,факт!$D$8:$JF$250,133,0)</f>
        <v>0</v>
      </c>
      <c r="NE54" s="44">
        <f>VLOOKUP($C54,факт!$D$8:$JF$250,134,0)</f>
        <v>0</v>
      </c>
      <c r="NF54" s="44">
        <f>SUM(MV54*$F54)</f>
        <v>0</v>
      </c>
      <c r="NG54" s="44">
        <f>SUM(MX54*$F54)</f>
        <v>0</v>
      </c>
      <c r="NH54" s="44">
        <f>SUM(MZ54*$F54)</f>
        <v>0</v>
      </c>
      <c r="NI54" s="44">
        <f t="shared" ref="NI54:NI55" si="1958">SUM(MZ54-MX54)</f>
        <v>0</v>
      </c>
      <c r="NJ54" s="44">
        <f t="shared" ref="NJ54:NJ55" si="1959">SUM(NA54-MY54)</f>
        <v>0</v>
      </c>
      <c r="NK54" s="45">
        <f>'СДП (план)'!BI59</f>
        <v>0</v>
      </c>
      <c r="NL54" s="44">
        <f>'СДП (план)'!BJ59</f>
        <v>0</v>
      </c>
      <c r="NM54" s="44">
        <f t="shared" ref="NM54:NM55" si="1960">SUM(NK54/12*$A$2)</f>
        <v>0</v>
      </c>
      <c r="NN54" s="44">
        <f t="shared" ref="NN54:NN55" si="1961">SUM(NL54/12*$A$2)</f>
        <v>0</v>
      </c>
      <c r="NO54" s="44">
        <f>VLOOKUP($C54,факт!$D$8:$JF$250,87,0)</f>
        <v>0</v>
      </c>
      <c r="NP54" s="44">
        <f>VLOOKUP($C54,факт!$D$8:$JF$250,88,0)</f>
        <v>0</v>
      </c>
      <c r="NQ54" s="44">
        <f>VLOOKUP($C54,факт!$D$8:$JF$250,89,0)</f>
        <v>0</v>
      </c>
      <c r="NR54" s="44">
        <f>VLOOKUP($C54,факт!$D$8:$JF$250,90,0)</f>
        <v>0</v>
      </c>
      <c r="NS54" s="44">
        <f>VLOOKUP($C54,факт!$D$8:$JF$250,91,0)</f>
        <v>0</v>
      </c>
      <c r="NT54" s="44">
        <f>VLOOKUP($C54,факт!$D$8:$JF$250,92,0)</f>
        <v>0</v>
      </c>
      <c r="NU54" s="44">
        <f>SUM(NK54*$F54)</f>
        <v>0</v>
      </c>
      <c r="NV54" s="44">
        <f>SUM(NM54*$F54)</f>
        <v>0</v>
      </c>
      <c r="NW54" s="44">
        <f>SUM(NO54*$F54)</f>
        <v>0</v>
      </c>
      <c r="NX54" s="44">
        <f t="shared" ref="NX54:NX55" si="1962">SUM(NO54-NM54)</f>
        <v>0</v>
      </c>
      <c r="NY54" s="44">
        <f t="shared" ref="NY54:NY55" si="1963">SUM(NP54-NN54)</f>
        <v>0</v>
      </c>
      <c r="NZ54" s="45">
        <f>'СДП (план)'!BK59</f>
        <v>0</v>
      </c>
      <c r="OA54" s="44">
        <f>'СДП (план)'!BL59</f>
        <v>0</v>
      </c>
      <c r="OB54" s="44">
        <f t="shared" ref="OB54:OB55" si="1964">SUM(NZ54/12*$A$2)</f>
        <v>0</v>
      </c>
      <c r="OC54" s="44">
        <f t="shared" ref="OC54:OC55" si="1965">SUM(OA54/12*$A$2)</f>
        <v>0</v>
      </c>
      <c r="OD54" s="44">
        <f>VLOOKUP($C54,факт!$D$8:$JF$250,147,0)</f>
        <v>1</v>
      </c>
      <c r="OE54" s="44">
        <f>VLOOKUP($C54,факт!$D$8:$JF$250,148,0)</f>
        <v>10941.84</v>
      </c>
      <c r="OF54" s="44">
        <f>VLOOKUP($C54,факт!$D$8:$JF$250,149,0)</f>
        <v>11</v>
      </c>
      <c r="OG54" s="44">
        <f>VLOOKUP($C54,факт!$D$8:$JF$250,150,0)</f>
        <v>0</v>
      </c>
      <c r="OH54" s="44">
        <f>VLOOKUP($C54,факт!$D$8:$JF$250,151,0)</f>
        <v>0</v>
      </c>
      <c r="OI54" s="44">
        <f>VLOOKUP($C54,факт!$D$8:$JF$250,152,0)</f>
        <v>0</v>
      </c>
      <c r="OJ54" s="44">
        <f>SUM(NZ54*$F54)</f>
        <v>0</v>
      </c>
      <c r="OK54" s="44">
        <f>SUM(OB54*$F54)</f>
        <v>0</v>
      </c>
      <c r="OL54" s="44">
        <f>SUM(OD54*$F54)</f>
        <v>0.52</v>
      </c>
      <c r="OM54" s="44">
        <f t="shared" ref="OM54:OM55" si="1966">SUM(OD54-OB54)</f>
        <v>1</v>
      </c>
      <c r="ON54" s="44">
        <f t="shared" ref="ON54:ON55" si="1967">SUM(OE54-OC54)</f>
        <v>10941.84</v>
      </c>
      <c r="OO54" s="45">
        <f>'СДП (план)'!BM59</f>
        <v>0</v>
      </c>
      <c r="OP54" s="44">
        <f>'СДП (план)'!BN59</f>
        <v>0</v>
      </c>
      <c r="OQ54" s="44">
        <f t="shared" ref="OQ54:OQ55" si="1968">SUM(OO54/12*$A$2)</f>
        <v>0</v>
      </c>
      <c r="OR54" s="44">
        <f t="shared" ref="OR54:OR55" si="1969">SUM(OP54/12*$A$2)</f>
        <v>0</v>
      </c>
      <c r="OS54" s="44">
        <f>VLOOKUP($C54,факт!$D$8:$JF$250,195,0)</f>
        <v>0</v>
      </c>
      <c r="OT54" s="44">
        <f>VLOOKUP($C54,факт!$D$8:$JF$250,196,0)</f>
        <v>0</v>
      </c>
      <c r="OU54" s="44">
        <f>VLOOKUP($C54,факт!$D$8:$JF$250,197,0)</f>
        <v>0</v>
      </c>
      <c r="OV54" s="44">
        <f>VLOOKUP($C54,факт!$D$8:$JF$250,198,0)</f>
        <v>0</v>
      </c>
      <c r="OW54" s="44">
        <f>VLOOKUP($C54,факт!$D$8:$JF$250,199,0)</f>
        <v>0</v>
      </c>
      <c r="OX54" s="44">
        <f>VLOOKUP($C54,факт!$D$8:$JF$250,200,0)</f>
        <v>0</v>
      </c>
      <c r="OY54" s="44">
        <f>SUM(OO54*$F54)</f>
        <v>0</v>
      </c>
      <c r="OZ54" s="44">
        <f>SUM(OQ54*$F54)</f>
        <v>0</v>
      </c>
      <c r="PA54" s="44">
        <f>SUM(OS54*$F54)</f>
        <v>0</v>
      </c>
      <c r="PB54" s="44">
        <f t="shared" ref="PB54:PB55" si="1970">SUM(OS54-OQ54)</f>
        <v>0</v>
      </c>
      <c r="PC54" s="44">
        <f t="shared" ref="PC54:PC55" si="1971">SUM(OT54-OR54)</f>
        <v>0</v>
      </c>
      <c r="PD54" s="45">
        <f>'СДП (план)'!BO59</f>
        <v>0</v>
      </c>
      <c r="PE54" s="44">
        <f>'СДП (план)'!BP59</f>
        <v>0</v>
      </c>
      <c r="PF54" s="44">
        <f t="shared" ref="PF54:PF55" si="1972">SUM(PD54/12*$A$2)</f>
        <v>0</v>
      </c>
      <c r="PG54" s="44">
        <f t="shared" ref="PG54:PG55" si="1973">SUM(PE54/12*$A$2)</f>
        <v>0</v>
      </c>
      <c r="PH54" s="44">
        <f>VLOOKUP($C54,факт!$D$8:$JF$250,201,0)</f>
        <v>0</v>
      </c>
      <c r="PI54" s="44">
        <f>VLOOKUP($C54,факт!$D$8:$JF$250,202,0)</f>
        <v>0</v>
      </c>
      <c r="PJ54" s="44">
        <f>VLOOKUP($C54,факт!$D$8:$JF$250,203,0)</f>
        <v>0</v>
      </c>
      <c r="PK54" s="44">
        <f>VLOOKUP($C54,факт!$D$8:$JF$250,204,0)</f>
        <v>0</v>
      </c>
      <c r="PL54" s="44">
        <f>VLOOKUP($C54,факт!$D$8:$JF$250,205,0)</f>
        <v>0</v>
      </c>
      <c r="PM54" s="44">
        <f>VLOOKUP($C54,факт!$D$8:$JF$250,206,0)</f>
        <v>0</v>
      </c>
      <c r="PN54" s="44">
        <f>SUM(PD54*$F54)</f>
        <v>0</v>
      </c>
      <c r="PO54" s="44">
        <f>SUM(PF54*$F54)</f>
        <v>0</v>
      </c>
      <c r="PP54" s="44">
        <f>SUM(PH54*$F54)</f>
        <v>0</v>
      </c>
      <c r="PQ54" s="44">
        <f t="shared" ref="PQ54:PQ55" si="1974">SUM(PH54-PF54)</f>
        <v>0</v>
      </c>
      <c r="PR54" s="44">
        <f t="shared" ref="PR54:PR55" si="1975">SUM(PI54-PG54)</f>
        <v>0</v>
      </c>
      <c r="PS54" s="45">
        <f>'СДП (план)'!BQ59</f>
        <v>40</v>
      </c>
      <c r="PT54" s="44">
        <f>'СДП (план)'!BR59</f>
        <v>525208.31999999995</v>
      </c>
      <c r="PU54" s="44">
        <f t="shared" ref="PU54:PU55" si="1976">SUM(PS54/12*$A$2)</f>
        <v>20</v>
      </c>
      <c r="PV54" s="44">
        <f t="shared" ref="PV54:PV55" si="1977">SUM(PT54/12*$A$2)</f>
        <v>262604.15999999997</v>
      </c>
      <c r="PW54" s="44">
        <f>VLOOKUP($C54,факт!$D$8:$JF$250,207,0)</f>
        <v>34</v>
      </c>
      <c r="PX54" s="44">
        <f>VLOOKUP($C54,факт!$D$8:$JF$250,208,0)</f>
        <v>446427.14000000019</v>
      </c>
      <c r="PY54" s="44">
        <f>VLOOKUP($C54,факт!$D$8:$JF$250,209,0)</f>
        <v>308</v>
      </c>
      <c r="PZ54" s="44">
        <f>VLOOKUP($C54,факт!$D$8:$JF$250,210,0)</f>
        <v>0</v>
      </c>
      <c r="QA54" s="44">
        <f>VLOOKUP($C54,факт!$D$8:$JF$250,211,0)</f>
        <v>0</v>
      </c>
      <c r="QB54" s="44">
        <f>VLOOKUP($C54,факт!$D$8:$JF$250,212,0)</f>
        <v>0</v>
      </c>
      <c r="QC54" s="44">
        <f>SUM(PS54*$F54)</f>
        <v>20.8</v>
      </c>
      <c r="QD54" s="44">
        <f>SUM(PU54*$F54)</f>
        <v>10.4</v>
      </c>
      <c r="QE54" s="44">
        <f>SUM(PW54*$F54)</f>
        <v>17.68</v>
      </c>
      <c r="QF54" s="44">
        <f t="shared" ref="QF54:QF55" si="1978">SUM(PW54-PU54)</f>
        <v>14</v>
      </c>
      <c r="QG54" s="44">
        <f t="shared" ref="QG54:QG55" si="1979">SUM(PX54-PV54)</f>
        <v>183822.98000000021</v>
      </c>
      <c r="QH54" s="45">
        <f>'СДП (план)'!BS59</f>
        <v>0</v>
      </c>
      <c r="QI54" s="44">
        <f>'СДП (план)'!BT59</f>
        <v>0</v>
      </c>
      <c r="QJ54" s="44">
        <f t="shared" ref="QJ54:QJ55" si="1980">SUM(QH54/12*$A$2)</f>
        <v>0</v>
      </c>
      <c r="QK54" s="44">
        <f t="shared" ref="QK54:QK55" si="1981">SUM(QI54/12*$A$2)</f>
        <v>0</v>
      </c>
      <c r="QL54" s="44">
        <f>VLOOKUP($C54,факт!$D$8:$JF$250,213,0)</f>
        <v>1</v>
      </c>
      <c r="QM54" s="44">
        <f>VLOOKUP($C54,факт!$D$8:$JF$250,214,0)</f>
        <v>13130.21</v>
      </c>
      <c r="QN54" s="44">
        <f>VLOOKUP($C54,факт!$D$8:$JF$250,215,0)</f>
        <v>6</v>
      </c>
      <c r="QO54" s="44">
        <f>VLOOKUP($C54,факт!$D$8:$JF$250,216,0)</f>
        <v>0</v>
      </c>
      <c r="QP54" s="44">
        <f>VLOOKUP($C54,факт!$D$8:$JF$250,217,0)</f>
        <v>0</v>
      </c>
      <c r="QQ54" s="44">
        <f>VLOOKUP($C54,факт!$D$8:$JF$250,218,0)</f>
        <v>0</v>
      </c>
      <c r="QR54" s="44">
        <f>SUM(QH54*$F54)</f>
        <v>0</v>
      </c>
      <c r="QS54" s="44">
        <f>SUM(QJ54*$F54)</f>
        <v>0</v>
      </c>
      <c r="QT54" s="44">
        <f>SUM(QL54*$F54)</f>
        <v>0.52</v>
      </c>
      <c r="QU54" s="44">
        <f t="shared" ref="QU54:QU55" si="1982">SUM(QL54-QJ54)</f>
        <v>1</v>
      </c>
      <c r="QV54" s="44">
        <f t="shared" ref="QV54:QV55" si="1983">SUM(QM54-QK54)</f>
        <v>13130.21</v>
      </c>
      <c r="QW54" s="45">
        <f>'СДП (план)'!BU59</f>
        <v>0</v>
      </c>
      <c r="QX54" s="44">
        <f>'СДП (план)'!BV59</f>
        <v>0</v>
      </c>
      <c r="QY54" s="44">
        <f t="shared" ref="QY54:QY55" si="1984">SUM(QW54/12*$A$2)</f>
        <v>0</v>
      </c>
      <c r="QZ54" s="44">
        <f t="shared" ref="QZ54:QZ55" si="1985">SUM(QX54/12*$A$2)</f>
        <v>0</v>
      </c>
      <c r="RA54" s="44">
        <f>VLOOKUP($C54,факт!$D$8:$JF$250,225,0)</f>
        <v>0</v>
      </c>
      <c r="RB54" s="44">
        <f>VLOOKUP($C54,факт!$D$8:$JF$250,226,0)</f>
        <v>0</v>
      </c>
      <c r="RC54" s="44">
        <f>VLOOKUP($C54,факт!$D$8:$JF$250,227,0)</f>
        <v>0</v>
      </c>
      <c r="RD54" s="44">
        <f>VLOOKUP($C54,факт!$D$8:$JF$250,228,0)</f>
        <v>0</v>
      </c>
      <c r="RE54" s="44">
        <f>VLOOKUP($C54,факт!$D$8:$JF$250,229,0)</f>
        <v>0</v>
      </c>
      <c r="RF54" s="44">
        <f>VLOOKUP($C54,факт!$D$8:$JF$250,230,0)</f>
        <v>0</v>
      </c>
      <c r="RG54" s="44">
        <f>SUM(QW54*$F54)</f>
        <v>0</v>
      </c>
      <c r="RH54" s="44">
        <f>SUM(QY54*$F54)</f>
        <v>0</v>
      </c>
      <c r="RI54" s="44">
        <f>SUM(RA54*$F54)</f>
        <v>0</v>
      </c>
      <c r="RJ54" s="44">
        <f t="shared" ref="RJ54:RJ55" si="1986">SUM(RA54-QY54)</f>
        <v>0</v>
      </c>
      <c r="RK54" s="44">
        <f t="shared" ref="RK54:RK55" si="1987">SUM(RB54-QZ54)</f>
        <v>0</v>
      </c>
      <c r="RL54" s="45">
        <f>'СДП (план)'!BW59</f>
        <v>43</v>
      </c>
      <c r="RM54" s="44">
        <f>'СДП (план)'!BX59</f>
        <v>564598.94400000002</v>
      </c>
      <c r="RN54" s="44">
        <f t="shared" ref="RN54:RN55" si="1988">SUM(RL54/12*$A$2)</f>
        <v>21.5</v>
      </c>
      <c r="RO54" s="44">
        <f t="shared" ref="RO54:RO55" si="1989">SUM(RM54/12*$A$2)</f>
        <v>282299.47200000001</v>
      </c>
      <c r="RP54" s="44">
        <f>VLOOKUP($C54,факт!$D$8:$JF$250,105,0)</f>
        <v>8</v>
      </c>
      <c r="RQ54" s="44">
        <f>VLOOKUP($C54,факт!$D$8:$JF$250,106,0)</f>
        <v>105041.67999999996</v>
      </c>
      <c r="RR54" s="44">
        <f>VLOOKUP($C54,факт!$D$8:$JF$250,107,0)</f>
        <v>89</v>
      </c>
      <c r="RS54" s="44">
        <f>VLOOKUP($C54,факт!$D$8:$JF$250,108,0)</f>
        <v>0</v>
      </c>
      <c r="RT54" s="44">
        <f>VLOOKUP($C54,факт!$D$8:$JF$250,109,0)</f>
        <v>0</v>
      </c>
      <c r="RU54" s="44">
        <f>VLOOKUP($C54,факт!$D$8:$JF$250,110,0)</f>
        <v>0</v>
      </c>
      <c r="RV54" s="44">
        <f>SUM(RL54*$F54)</f>
        <v>22.36</v>
      </c>
      <c r="RW54" s="44">
        <f>SUM(RN54*$F54)</f>
        <v>11.18</v>
      </c>
      <c r="RX54" s="44">
        <f>SUM(RP54*$F54)</f>
        <v>4.16</v>
      </c>
      <c r="RY54" s="44">
        <f t="shared" ref="RY54:RY55" si="1990">SUM(RP54-RN54)</f>
        <v>-13.5</v>
      </c>
      <c r="RZ54" s="44">
        <f t="shared" ref="RZ54:RZ55" si="1991">SUM(RQ54-RO54)</f>
        <v>-177257.79200000004</v>
      </c>
      <c r="SA54" s="45">
        <f>'СДП (план)'!BY59</f>
        <v>0</v>
      </c>
      <c r="SB54" s="44">
        <f>'СДП (план)'!BZ59</f>
        <v>0</v>
      </c>
      <c r="SC54" s="44">
        <f t="shared" ref="SC54:SC55" si="1992">SUM(SA54/12*$A$2)</f>
        <v>0</v>
      </c>
      <c r="SD54" s="44">
        <f t="shared" ref="SD54:SD55" si="1993">SUM(SB54/12*$A$2)</f>
        <v>0</v>
      </c>
      <c r="SE54" s="44">
        <f>VLOOKUP($C54,факт!$D$8:$JF$250,69,0)</f>
        <v>13</v>
      </c>
      <c r="SF54" s="44">
        <f>VLOOKUP($C54,факт!$D$8:$JF$250,70,0)</f>
        <v>170692.72999999992</v>
      </c>
      <c r="SG54" s="44">
        <f>VLOOKUP($C54,факт!$D$8:$JF$250,71,0)</f>
        <v>142</v>
      </c>
      <c r="SH54" s="44">
        <f>VLOOKUP($C54,факт!$D$8:$JF$250,72,0)</f>
        <v>0</v>
      </c>
      <c r="SI54" s="44">
        <f>VLOOKUP($C54,факт!$D$8:$JF$250,73,0)</f>
        <v>0</v>
      </c>
      <c r="SJ54" s="44">
        <f>VLOOKUP($C54,факт!$D$8:$JF$250,74,0)</f>
        <v>0</v>
      </c>
      <c r="SK54" s="44">
        <f>SUM(SA54*$F54)</f>
        <v>0</v>
      </c>
      <c r="SL54" s="44">
        <f>SUM(SC54*$F54)</f>
        <v>0</v>
      </c>
      <c r="SM54" s="44">
        <f>SUM(SE54*$F54)</f>
        <v>6.76</v>
      </c>
      <c r="SN54" s="44">
        <f t="shared" ref="SN54:SN55" si="1994">SUM(SE54-SC54)</f>
        <v>13</v>
      </c>
      <c r="SO54" s="44">
        <f t="shared" ref="SO54:SO55" si="1995">SUM(SF54-SD54)</f>
        <v>170692.72999999992</v>
      </c>
      <c r="SP54" s="45">
        <f>'СДП (план)'!CA59</f>
        <v>0</v>
      </c>
      <c r="SQ54" s="44">
        <f>'СДП (план)'!CB59</f>
        <v>0</v>
      </c>
      <c r="SR54" s="44">
        <f t="shared" ref="SR54:SR55" si="1996">SUM(SP54/12*$A$2)</f>
        <v>0</v>
      </c>
      <c r="SS54" s="44">
        <f t="shared" ref="SS54:SS55" si="1997">SUM(SQ54/12*$A$2)</f>
        <v>0</v>
      </c>
      <c r="ST54" s="44"/>
      <c r="SU54" s="44"/>
      <c r="SV54" s="44"/>
      <c r="SW54" s="44"/>
      <c r="SX54" s="44"/>
      <c r="SY54" s="44"/>
      <c r="SZ54" s="44">
        <f>SUM(SP54*$F54)</f>
        <v>0</v>
      </c>
      <c r="TA54" s="44">
        <f>SUM(SR54*$F54)</f>
        <v>0</v>
      </c>
      <c r="TB54" s="44">
        <f>SUM(ST54*$F54)</f>
        <v>0</v>
      </c>
      <c r="TC54" s="44">
        <f t="shared" ref="TC54:TC55" si="1998">SUM(ST54-SR54)</f>
        <v>0</v>
      </c>
      <c r="TD54" s="44">
        <f t="shared" ref="TD54:TD55" si="1999">SUM(SU54-SS54)</f>
        <v>0</v>
      </c>
      <c r="TE54" s="45">
        <f>'СДП (план)'!CC59</f>
        <v>0</v>
      </c>
      <c r="TF54" s="44">
        <f>'СДП (план)'!CD59</f>
        <v>0</v>
      </c>
      <c r="TG54" s="44">
        <f t="shared" ref="TG54:TG55" si="2000">SUM(TE54/12*$A$2)</f>
        <v>0</v>
      </c>
      <c r="TH54" s="44">
        <f t="shared" ref="TH54:TH55" si="2001">SUM(TF54/12*$A$2)</f>
        <v>0</v>
      </c>
      <c r="TI54" s="44">
        <f>VLOOKUP($C54,факт!$D$8:$JF$250,135,0)</f>
        <v>2</v>
      </c>
      <c r="TJ54" s="44">
        <f>VLOOKUP($C54,факт!$D$8:$JF$250,136,0)</f>
        <v>26260.42</v>
      </c>
      <c r="TK54" s="44">
        <f>VLOOKUP($C54,факт!$D$8:$JF$250,137,0)</f>
        <v>19</v>
      </c>
      <c r="TL54" s="44">
        <f>VLOOKUP($C54,факт!$D$8:$JF$250,138,0)</f>
        <v>0</v>
      </c>
      <c r="TM54" s="44">
        <f>VLOOKUP($C54,факт!$D$8:$JF$250,139,0)</f>
        <v>0</v>
      </c>
      <c r="TN54" s="44">
        <f>VLOOKUP($C54,факт!$D$8:$JF$250,140,0)</f>
        <v>0</v>
      </c>
      <c r="TO54" s="44">
        <f>SUM(TE54*$F54)</f>
        <v>0</v>
      </c>
      <c r="TP54" s="44">
        <f>SUM(TG54*$F54)</f>
        <v>0</v>
      </c>
      <c r="TQ54" s="44">
        <f>SUM(TI54*$F54)</f>
        <v>1.04</v>
      </c>
      <c r="TR54" s="44">
        <f t="shared" ref="TR54:TR55" si="2002">SUM(TI54-TG54)</f>
        <v>2</v>
      </c>
      <c r="TS54" s="44">
        <f t="shared" ref="TS54:TS55" si="2003">SUM(TJ54-TH54)</f>
        <v>26260.42</v>
      </c>
      <c r="TT54" s="47">
        <f>'СДП (план)'!CE59</f>
        <v>0</v>
      </c>
      <c r="TU54" s="47">
        <f>'СДП (план)'!CF59</f>
        <v>0</v>
      </c>
      <c r="TV54" s="44">
        <f t="shared" ref="TV54:TV55" si="2004">SUM(TT54/12*$A$2)</f>
        <v>0</v>
      </c>
      <c r="TW54" s="44">
        <f t="shared" ref="TW54:TW55" si="2005">SUM(TU54/12*$A$2)</f>
        <v>0</v>
      </c>
      <c r="TX54" s="44">
        <f>VLOOKUP($C54,факт!$D$8:$JF$250,75,0)</f>
        <v>0</v>
      </c>
      <c r="TY54" s="44">
        <f>VLOOKUP($C54,факт!$D$8:$JF$250,76,0)</f>
        <v>0</v>
      </c>
      <c r="TZ54" s="44">
        <f>VLOOKUP($C54,факт!$D$8:$JF$250,77,0)</f>
        <v>0</v>
      </c>
      <c r="UA54" s="44">
        <f>VLOOKUP($C54,факт!$D$8:$JF$250,78,0)</f>
        <v>0</v>
      </c>
      <c r="UB54" s="44">
        <f>VLOOKUP($C54,факт!$D$8:$JF$250,79,0)</f>
        <v>0</v>
      </c>
      <c r="UC54" s="44">
        <f>VLOOKUP($C54,факт!$D$8:$JF$250,80,0)</f>
        <v>0</v>
      </c>
      <c r="UD54" s="44">
        <f>SUM(TT54*$F54)</f>
        <v>0</v>
      </c>
      <c r="UE54" s="44">
        <f>SUM(TV54*$F54)</f>
        <v>0</v>
      </c>
      <c r="UF54" s="44">
        <f>SUM(TX54*$F54)</f>
        <v>0</v>
      </c>
      <c r="UG54" s="44">
        <f t="shared" ref="UG54:UG55" si="2006">SUM(TX54-TV54)</f>
        <v>0</v>
      </c>
      <c r="UH54" s="44">
        <f t="shared" ref="UH54:UH55" si="2007">SUM(TY54-TW54)</f>
        <v>0</v>
      </c>
      <c r="UI54" s="45">
        <f>'СДП (план)'!CG59</f>
        <v>3</v>
      </c>
      <c r="UJ54" s="44">
        <f>'СДП (план)'!CH59</f>
        <v>39390.623999999996</v>
      </c>
      <c r="UK54" s="44">
        <f t="shared" ref="UK54:UK55" si="2008">SUM(UI54/12*$A$2)</f>
        <v>1.5</v>
      </c>
      <c r="UL54" s="44">
        <f t="shared" ref="UL54:UL55" si="2009">SUM(UJ54/12*$A$2)</f>
        <v>19695.311999999998</v>
      </c>
      <c r="UM54" s="44">
        <f>VLOOKUP($C54,факт!$D$8:$JF$250,81,0)</f>
        <v>0</v>
      </c>
      <c r="UN54" s="44">
        <f>VLOOKUP($C54,факт!$D$8:$JF$250,82,0)</f>
        <v>0</v>
      </c>
      <c r="UO54" s="44">
        <f>VLOOKUP($C54,факт!$D$8:$JF$250,83,0)</f>
        <v>0</v>
      </c>
      <c r="UP54" s="44">
        <f>VLOOKUP($C54,факт!$D$8:$JF$250,84,0)</f>
        <v>0</v>
      </c>
      <c r="UQ54" s="44">
        <f>VLOOKUP($C54,факт!$D$8:$JF$250,85,0)</f>
        <v>0</v>
      </c>
      <c r="UR54" s="44">
        <f>VLOOKUP($C54,факт!$D$8:$JF$250,86,0)</f>
        <v>0</v>
      </c>
      <c r="US54" s="44">
        <f>SUM(UI54*$F54)</f>
        <v>1.56</v>
      </c>
      <c r="UT54" s="44">
        <f>SUM(UK54*$F54)</f>
        <v>0.78</v>
      </c>
      <c r="UU54" s="44">
        <f>SUM(UM54*$F54)</f>
        <v>0</v>
      </c>
      <c r="UV54" s="44">
        <f t="shared" ref="UV54:UV55" si="2010">SUM(UM54-UK54)</f>
        <v>-1.5</v>
      </c>
      <c r="UW54" s="44">
        <f t="shared" ref="UW54:UW55" si="2011">SUM(UN54-UL54)</f>
        <v>-19695.311999999998</v>
      </c>
      <c r="UX54" s="45">
        <f>'СДП (план)'!CI59</f>
        <v>1</v>
      </c>
      <c r="UY54" s="44">
        <f>'СДП (план)'!CJ59</f>
        <v>13130.208000000001</v>
      </c>
      <c r="UZ54" s="44">
        <f t="shared" ref="UZ54:UZ55" si="2012">SUM(UX54/12*$A$2)</f>
        <v>0.5</v>
      </c>
      <c r="VA54" s="44">
        <f t="shared" ref="VA54:VA55" si="2013">SUM(UY54/12*$A$2)</f>
        <v>6565.1039999999994</v>
      </c>
      <c r="VB54" s="44">
        <f>VLOOKUP($C54,факт!$D$8:$JF$250,99,0)</f>
        <v>0</v>
      </c>
      <c r="VC54" s="44">
        <f>VLOOKUP($C54,факт!$D$8:$JF$250,100,0)</f>
        <v>0</v>
      </c>
      <c r="VD54" s="44">
        <f>VLOOKUP($C54,факт!$D$8:$JF$250,101,0)</f>
        <v>0</v>
      </c>
      <c r="VE54" s="44">
        <f>VLOOKUP($C54,факт!$D$8:$JF$250,102,0)</f>
        <v>0</v>
      </c>
      <c r="VF54" s="44">
        <f>VLOOKUP($C54,факт!$D$8:$JF$250,103,0)</f>
        <v>0</v>
      </c>
      <c r="VG54" s="44">
        <f>VLOOKUP($C54,факт!$D$8:$JF$250,104,0)</f>
        <v>0</v>
      </c>
      <c r="VH54" s="44">
        <f>SUM(UX54*$F54)</f>
        <v>0.52</v>
      </c>
      <c r="VI54" s="44">
        <f>SUM(UZ54*$F54)</f>
        <v>0.26</v>
      </c>
      <c r="VJ54" s="44">
        <f>SUM(VB54*$F54)</f>
        <v>0</v>
      </c>
      <c r="VK54" s="44">
        <f t="shared" ref="VK54:VK55" si="2014">SUM(VB54-UZ54)</f>
        <v>-0.5</v>
      </c>
      <c r="VL54" s="44">
        <f t="shared" ref="VL54:VL55" si="2015">SUM(VC54-VA54)</f>
        <v>-6565.1039999999994</v>
      </c>
      <c r="VM54" s="45">
        <f>'СДП (план)'!CK59</f>
        <v>0</v>
      </c>
      <c r="VN54" s="44">
        <f>'СДП (план)'!CL59</f>
        <v>0</v>
      </c>
      <c r="VO54" s="44">
        <f t="shared" ref="VO54:VO55" si="2016">SUM(VM54/12*$A$2)</f>
        <v>0</v>
      </c>
      <c r="VP54" s="44">
        <f t="shared" ref="VP54:VP55" si="2017">SUM(VN54/12*$A$2)</f>
        <v>0</v>
      </c>
      <c r="VQ54" s="44">
        <f>VLOOKUP($C54,факт!$D$8:$JF$250,123,0)</f>
        <v>0</v>
      </c>
      <c r="VR54" s="44">
        <f>VLOOKUP($C54,факт!$D$8:$JF$250,124,0)</f>
        <v>0</v>
      </c>
      <c r="VS54" s="44">
        <f>VLOOKUP($C54,факт!$D$8:$JF$250,125,0)</f>
        <v>0</v>
      </c>
      <c r="VT54" s="44">
        <f>VLOOKUP($C54,факт!$D$8:$JF$250,126,0)</f>
        <v>0</v>
      </c>
      <c r="VU54" s="44">
        <f>VLOOKUP($C54,факт!$D$8:$JF$250,127,0)</f>
        <v>0</v>
      </c>
      <c r="VV54" s="44">
        <f>VLOOKUP($C54,факт!$D$8:$JF$250,128,0)</f>
        <v>0</v>
      </c>
      <c r="VW54" s="44">
        <f>SUM(VM54*$F54)</f>
        <v>0</v>
      </c>
      <c r="VX54" s="44">
        <f>SUM(VO54*$F54)</f>
        <v>0</v>
      </c>
      <c r="VY54" s="44">
        <f>SUM(VQ54*$F54)</f>
        <v>0</v>
      </c>
      <c r="VZ54" s="44">
        <f t="shared" ref="VZ54:VZ55" si="2018">SUM(VQ54-VO54)</f>
        <v>0</v>
      </c>
      <c r="WA54" s="44">
        <f t="shared" ref="WA54:WA55" si="2019">SUM(VR54-VP54)</f>
        <v>0</v>
      </c>
      <c r="WB54" s="45">
        <f>'СДП (план)'!CM59</f>
        <v>0</v>
      </c>
      <c r="WC54" s="44">
        <f>'СДП (план)'!CN59</f>
        <v>0</v>
      </c>
      <c r="WD54" s="44">
        <f t="shared" ref="WD54:WD55" si="2020">SUM(WB54/12*$A$2)</f>
        <v>0</v>
      </c>
      <c r="WE54" s="44">
        <f t="shared" ref="WE54:WE55" si="2021">SUM(WC54/12*$A$2)</f>
        <v>0</v>
      </c>
      <c r="WF54" s="44">
        <f>VLOOKUP($C54,факт!$D$8:$JF$250,141,0)</f>
        <v>1</v>
      </c>
      <c r="WG54" s="44">
        <f>VLOOKUP($C54,факт!$D$8:$JF$250,142,0)</f>
        <v>13130.21</v>
      </c>
      <c r="WH54" s="44">
        <f>VLOOKUP($C54,факт!$D$8:$JF$250,143,0)</f>
        <v>11</v>
      </c>
      <c r="WI54" s="44">
        <f>VLOOKUP($C54,факт!$D$8:$JF$250,144,0)</f>
        <v>0</v>
      </c>
      <c r="WJ54" s="44">
        <f>VLOOKUP($C54,факт!$D$8:$JF$250,145,0)</f>
        <v>0</v>
      </c>
      <c r="WK54" s="44">
        <f>VLOOKUP($C54,факт!$D$8:$JF$250,146,0)</f>
        <v>0</v>
      </c>
      <c r="WL54" s="44">
        <f>SUM(WB54*$F54)</f>
        <v>0</v>
      </c>
      <c r="WM54" s="44">
        <f>SUM(WD54*$F54)</f>
        <v>0</v>
      </c>
      <c r="WN54" s="44">
        <f>SUM(WF54*$F54)</f>
        <v>0.52</v>
      </c>
      <c r="WO54" s="44">
        <f t="shared" ref="WO54:WO55" si="2022">SUM(WF54-WD54)</f>
        <v>1</v>
      </c>
      <c r="WP54" s="44">
        <f t="shared" ref="WP54:WP55" si="2023">SUM(WG54-WE54)</f>
        <v>13130.21</v>
      </c>
      <c r="WQ54" s="45">
        <f>'СДП (план)'!CO59</f>
        <v>5</v>
      </c>
      <c r="WR54" s="44">
        <f>'СДП (план)'!CP59</f>
        <v>65651.039999999994</v>
      </c>
      <c r="WS54" s="44">
        <f t="shared" ref="WS54:WS55" si="2024">SUM(WQ54/12*$A$2)</f>
        <v>2.5</v>
      </c>
      <c r="WT54" s="44">
        <f t="shared" ref="WT54:WT55" si="2025">SUM(WR54/12*$A$2)</f>
        <v>32825.519999999997</v>
      </c>
      <c r="WU54" s="44">
        <f>VLOOKUP($C54,факт!$D$8:$JF$250,57,0)</f>
        <v>0</v>
      </c>
      <c r="WV54" s="44">
        <f>VLOOKUP($C54,факт!$D$8:$JF$250,58,0)</f>
        <v>0</v>
      </c>
      <c r="WW54" s="44">
        <f>VLOOKUP($C54,факт!$D$8:$JF$250,59,0)</f>
        <v>0</v>
      </c>
      <c r="WX54" s="44">
        <f>VLOOKUP($C54,факт!$D$8:$JF$250,60,0)</f>
        <v>0</v>
      </c>
      <c r="WY54" s="44">
        <f>VLOOKUP($C54,факт!$D$8:$JF$250,61,0)</f>
        <v>0</v>
      </c>
      <c r="WZ54" s="44">
        <f>VLOOKUP($C54,факт!$D$8:$JF$250,62,0)</f>
        <v>0</v>
      </c>
      <c r="XA54" s="44">
        <f>SUM(WQ54*$F54)</f>
        <v>2.6</v>
      </c>
      <c r="XB54" s="44">
        <f>SUM(WS54*$F54)</f>
        <v>1.3</v>
      </c>
      <c r="XC54" s="44">
        <f>SUM(WU54*$F54)</f>
        <v>0</v>
      </c>
      <c r="XD54" s="44">
        <f t="shared" ref="XD54:XD55" si="2026">SUM(WU54-WS54)</f>
        <v>-2.5</v>
      </c>
      <c r="XE54" s="44">
        <f t="shared" ref="XE54:XE55" si="2027">SUM(WV54-WT54)</f>
        <v>-32825.519999999997</v>
      </c>
      <c r="XF54" s="45">
        <f>'СДП (план)'!CQ59</f>
        <v>0</v>
      </c>
      <c r="XG54" s="44">
        <f>'СДП (план)'!CR59</f>
        <v>0</v>
      </c>
      <c r="XH54" s="44">
        <f t="shared" ref="XH54:XH55" si="2028">SUM(XF54/12*$A$2)</f>
        <v>0</v>
      </c>
      <c r="XI54" s="44">
        <f t="shared" ref="XI54:XI55" si="2029">SUM(XG54/12*$A$2)</f>
        <v>0</v>
      </c>
      <c r="XJ54" s="44">
        <f>VLOOKUP($C54,факт!$D$8:$JF$250,51,0)</f>
        <v>43</v>
      </c>
      <c r="XK54" s="44">
        <f>VLOOKUP($C54,факт!$D$8:$JF$250,52,0)</f>
        <v>749437.9700000002</v>
      </c>
      <c r="XL54" s="44">
        <f>VLOOKUP($C54,факт!$D$8:$JF$250,53,0)</f>
        <v>305</v>
      </c>
      <c r="XM54" s="44">
        <f>VLOOKUP($C54,факт!$D$8:$JF$250,54,0)</f>
        <v>0</v>
      </c>
      <c r="XN54" s="44">
        <f>VLOOKUP($C54,факт!$D$8:$JF$250,55,0)</f>
        <v>0</v>
      </c>
      <c r="XO54" s="44">
        <f>VLOOKUP($C54,факт!$D$8:$JF$250,56,0)</f>
        <v>0</v>
      </c>
      <c r="XP54" s="44">
        <f>SUM(XF54*$F54)</f>
        <v>0</v>
      </c>
      <c r="XQ54" s="44">
        <f>SUM(XH54*$F54)</f>
        <v>0</v>
      </c>
      <c r="XR54" s="44">
        <f>SUM(XJ54*$F54)</f>
        <v>22.36</v>
      </c>
      <c r="XS54" s="44">
        <f t="shared" ref="XS54:XS55" si="2030">SUM(XJ54-XH54)</f>
        <v>43</v>
      </c>
      <c r="XT54" s="44">
        <f t="shared" ref="XT54:XT55" si="2031">SUM(XK54-XI54)</f>
        <v>749437.9700000002</v>
      </c>
      <c r="XU54" s="5">
        <f>'СДП (план)'!CS59</f>
        <v>0</v>
      </c>
      <c r="XV54" s="3">
        <f>'СДП (план)'!CT59</f>
        <v>0</v>
      </c>
      <c r="XW54" s="44">
        <f t="shared" ref="XW54:XW55" si="2032">SUM(XU54/12*$A$2)</f>
        <v>0</v>
      </c>
      <c r="XX54" s="44">
        <f t="shared" ref="XX54:XX55" si="2033">SUM(XV54/12*$A$2)</f>
        <v>0</v>
      </c>
      <c r="XY54" s="44">
        <f>VLOOKUP($C54,факт!$D$8:$JF$250,93,0)</f>
        <v>0</v>
      </c>
      <c r="XZ54" s="44">
        <f>VLOOKUP($C54,факт!$D$8:$JF$250,94,0)</f>
        <v>0</v>
      </c>
      <c r="YA54" s="44">
        <f>VLOOKUP($C54,факт!$D$8:$JF$250,95,0)</f>
        <v>0</v>
      </c>
      <c r="YB54" s="44">
        <f>VLOOKUP($C54,факт!$D$8:$JF$250,96,0)</f>
        <v>0</v>
      </c>
      <c r="YC54" s="44">
        <f>VLOOKUP($C54,факт!$D$8:$JF$250,97,0)</f>
        <v>0</v>
      </c>
      <c r="YD54" s="44">
        <f>VLOOKUP($C54,факт!$D$8:$JF$250,98,0)</f>
        <v>0</v>
      </c>
      <c r="YE54" s="44">
        <f>SUM(XU54*$F54)</f>
        <v>0</v>
      </c>
      <c r="YF54" s="44">
        <f>SUM(XW54*$F54)</f>
        <v>0</v>
      </c>
      <c r="YG54" s="44">
        <f>SUM(XY54*$F54)</f>
        <v>0</v>
      </c>
      <c r="YH54" s="44">
        <f t="shared" ref="YH54:YH55" si="2034">SUM(XY54-XW54)</f>
        <v>0</v>
      </c>
      <c r="YI54" s="44">
        <f t="shared" ref="YI54:YI55" si="2035">SUM(XZ54-XX54)</f>
        <v>0</v>
      </c>
      <c r="YJ54" s="3">
        <f>'СДП (план)'!CU59</f>
        <v>0</v>
      </c>
      <c r="YK54" s="3">
        <f>'СДП (план)'!CV59</f>
        <v>0</v>
      </c>
      <c r="YL54" s="44">
        <f t="shared" ref="YL54:YL55" si="2036">SUM(YJ54/12*$A$2)</f>
        <v>0</v>
      </c>
      <c r="YM54" s="44">
        <f t="shared" ref="YM54:YM55" si="2037">SUM(YK54/12*$A$2)</f>
        <v>0</v>
      </c>
      <c r="YN54" s="44">
        <f>VLOOKUP($C54,факт!$D$8:$JF$250,243,0)</f>
        <v>0</v>
      </c>
      <c r="YO54" s="44">
        <f>VLOOKUP($C54,факт!$D$8:$JF$250,244,0)</f>
        <v>0</v>
      </c>
      <c r="YP54" s="44">
        <f>VLOOKUP($C54,факт!$D$8:$JF$250,245,0)</f>
        <v>0</v>
      </c>
      <c r="YQ54" s="44">
        <f>VLOOKUP($C54,факт!$D$8:$JF$250,246,0)</f>
        <v>0</v>
      </c>
      <c r="YR54" s="44">
        <f>VLOOKUP($C54,факт!$D$8:$JF$250,247,0)</f>
        <v>0</v>
      </c>
      <c r="YS54" s="44">
        <f>VLOOKUP($C54,факт!$D$8:$JF$250,248,0)</f>
        <v>0</v>
      </c>
      <c r="YT54" s="44">
        <f>SUM(YJ54*$F54)</f>
        <v>0</v>
      </c>
      <c r="YU54" s="44">
        <f>SUM(YL54*$F54)</f>
        <v>0</v>
      </c>
      <c r="YV54" s="44">
        <f>SUM(YN54*$F54)</f>
        <v>0</v>
      </c>
      <c r="YW54" s="44">
        <f t="shared" ref="YW54:YW55" si="2038">SUM(YN54-YL54)</f>
        <v>0</v>
      </c>
      <c r="YX54" s="44">
        <f t="shared" ref="YX54:YX55" si="2039">SUM(YO54-YM54)</f>
        <v>0</v>
      </c>
      <c r="YY54" s="44">
        <f>'СДП (план)'!CW59</f>
        <v>0</v>
      </c>
      <c r="YZ54" s="44">
        <f>'СДП (план)'!CX59</f>
        <v>0</v>
      </c>
      <c r="ZA54" s="44">
        <f t="shared" ref="ZA54:ZA55" si="2040">SUM(YY54/12*$A$2)</f>
        <v>0</v>
      </c>
      <c r="ZB54" s="44">
        <f t="shared" ref="ZB54:ZB55" si="2041">SUM(YZ54/12*$A$2)</f>
        <v>0</v>
      </c>
      <c r="ZC54" s="44">
        <f>VLOOKUP($C54,факт!$D$8:$JF$250,249,0)</f>
        <v>0</v>
      </c>
      <c r="ZD54" s="44">
        <f>VLOOKUP($C54,факт!$D$8:$JF$250,250,0)</f>
        <v>0</v>
      </c>
      <c r="ZE54" s="44">
        <f>VLOOKUP($C54,факт!$D$8:$JF$250,251,0)</f>
        <v>0</v>
      </c>
      <c r="ZF54" s="44">
        <f>VLOOKUP($C54,факт!$D$8:$JF$250,252,0)</f>
        <v>0</v>
      </c>
      <c r="ZG54" s="44">
        <f>VLOOKUP($C54,факт!$D$8:$JF$250,253,0)</f>
        <v>0</v>
      </c>
      <c r="ZH54" s="44">
        <f>VLOOKUP($C54,факт!$D$8:$JF$250,254,0)</f>
        <v>0</v>
      </c>
      <c r="ZI54" s="44">
        <f>SUM(YY54*$F54)</f>
        <v>0</v>
      </c>
      <c r="ZJ54" s="44">
        <f>SUM(ZA54*$F54)</f>
        <v>0</v>
      </c>
      <c r="ZK54" s="44">
        <f>SUM(ZC54*$F54)</f>
        <v>0</v>
      </c>
      <c r="ZL54" s="44">
        <f t="shared" ref="ZL54:ZL55" si="2042">SUM(ZC54-ZA54)</f>
        <v>0</v>
      </c>
      <c r="ZM54" s="44">
        <f t="shared" ref="ZM54:ZM55" si="2043">SUM(ZD54-ZB54)</f>
        <v>0</v>
      </c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9">
        <f t="shared" si="1770"/>
        <v>163</v>
      </c>
      <c r="AAD54" s="49">
        <f t="shared" si="1771"/>
        <v>2050500.8159999999</v>
      </c>
      <c r="AAE54" s="49">
        <f t="shared" si="1772"/>
        <v>81.5</v>
      </c>
      <c r="AAF54" s="49">
        <f t="shared" si="1773"/>
        <v>1025250.4079999999</v>
      </c>
      <c r="AAG54" s="49">
        <f t="shared" si="1774"/>
        <v>129</v>
      </c>
      <c r="AAH54" s="49">
        <f t="shared" si="1775"/>
        <v>1865505.8100000003</v>
      </c>
      <c r="AAI54" s="49">
        <f t="shared" si="1776"/>
        <v>1122</v>
      </c>
      <c r="AAJ54" s="49">
        <f t="shared" si="1777"/>
        <v>0</v>
      </c>
      <c r="AAK54" s="49">
        <f t="shared" si="1778"/>
        <v>0</v>
      </c>
      <c r="AAL54" s="49">
        <f t="shared" si="1779"/>
        <v>0</v>
      </c>
      <c r="AAM54" s="49">
        <f t="shared" si="1780"/>
        <v>84.759999999999991</v>
      </c>
      <c r="AAN54" s="49">
        <f t="shared" si="1781"/>
        <v>42.379999999999995</v>
      </c>
      <c r="AAO54" s="49">
        <f t="shared" si="1782"/>
        <v>67.08</v>
      </c>
      <c r="AAP54" s="44">
        <f t="shared" ref="AAP54:AAP55" si="2044">SUM(AAG54-AAE54)</f>
        <v>47.5</v>
      </c>
      <c r="AAQ54" s="44">
        <f t="shared" ref="AAQ54:AAQ55" si="2045">SUM(AAH54-AAF54)</f>
        <v>840255.40200000035</v>
      </c>
    </row>
    <row r="55" spans="1:719" s="33" customFormat="1" ht="30" hidden="1" x14ac:dyDescent="0.25">
      <c r="A55" s="199"/>
      <c r="B55" s="233">
        <v>34</v>
      </c>
      <c r="C55" s="234" t="s">
        <v>376</v>
      </c>
      <c r="D55" s="246" t="s">
        <v>196</v>
      </c>
      <c r="E55" s="156">
        <v>15030</v>
      </c>
      <c r="F55" s="209">
        <v>0.65</v>
      </c>
      <c r="G55" s="301"/>
      <c r="H55" s="19">
        <v>1</v>
      </c>
      <c r="I55" s="210"/>
      <c r="J55" s="210"/>
      <c r="K55" s="222"/>
      <c r="L55" s="222"/>
      <c r="M55" s="222"/>
      <c r="N55" s="223"/>
      <c r="O55" s="45">
        <f>'СДП (план)'!O60</f>
        <v>27</v>
      </c>
      <c r="P55" s="45">
        <f>'СДП (план)'!P60</f>
        <v>369287.1</v>
      </c>
      <c r="Q55" s="44">
        <f t="shared" si="1872"/>
        <v>13.5</v>
      </c>
      <c r="R55" s="44">
        <f t="shared" si="1873"/>
        <v>184643.55</v>
      </c>
      <c r="S55" s="44">
        <f>VLOOKUP($C55,факт!$D$8:$JF$250,39,0)</f>
        <v>0</v>
      </c>
      <c r="T55" s="44">
        <f>VLOOKUP($C55,факт!$D$8:$JF$250,40,0)</f>
        <v>0</v>
      </c>
      <c r="U55" s="44">
        <f>VLOOKUP($C55,факт!$D$8:$JF$250,41,0)</f>
        <v>0</v>
      </c>
      <c r="V55" s="44">
        <f>VLOOKUP($C55,факт!$D$8:$JF$250,42,0)</f>
        <v>0</v>
      </c>
      <c r="W55" s="44">
        <f>VLOOKUP($C55,факт!$D$8:$JF$250,43,0)</f>
        <v>0</v>
      </c>
      <c r="X55" s="44">
        <f>VLOOKUP($C55,факт!$D$8:$JF$250,44,0)</f>
        <v>0</v>
      </c>
      <c r="Y55" s="44">
        <f>SUM(O55*$F55)</f>
        <v>17.55</v>
      </c>
      <c r="Z55" s="44">
        <f>SUM(Q55*$F55)</f>
        <v>8.7750000000000004</v>
      </c>
      <c r="AA55" s="44">
        <f>SUM(S55*$F55)</f>
        <v>0</v>
      </c>
      <c r="AB55" s="44">
        <f t="shared" si="1874"/>
        <v>-13.5</v>
      </c>
      <c r="AC55" s="44">
        <f t="shared" si="1875"/>
        <v>-184643.55</v>
      </c>
      <c r="AD55" s="155">
        <f>'СДП (план)'!Q60</f>
        <v>0</v>
      </c>
      <c r="AE55" s="155">
        <f>'СДП (план)'!R60</f>
        <v>0</v>
      </c>
      <c r="AF55" s="44">
        <f t="shared" si="1876"/>
        <v>0</v>
      </c>
      <c r="AG55" s="44">
        <f t="shared" si="1877"/>
        <v>0</v>
      </c>
      <c r="AH55" s="44">
        <f>VLOOKUP($C55,факт!$D$8:$JF$250,21,0)</f>
        <v>0</v>
      </c>
      <c r="AI55" s="44">
        <f>VLOOKUP($C55,факт!$D$8:$JF$250,22,0)</f>
        <v>0</v>
      </c>
      <c r="AJ55" s="44">
        <f>VLOOKUP($C55,факт!$D$8:$JF$250,23,0)</f>
        <v>0</v>
      </c>
      <c r="AK55" s="44">
        <f>VLOOKUP($C55,факт!$D$8:$JF$250,24,0)</f>
        <v>0</v>
      </c>
      <c r="AL55" s="44">
        <f>VLOOKUP($C55,факт!$D$8:$JF$250,25,0)</f>
        <v>0</v>
      </c>
      <c r="AM55" s="44">
        <f>VLOOKUP($C55,факт!$D$8:$JF$250,26,0)</f>
        <v>0</v>
      </c>
      <c r="AN55" s="44">
        <f t="shared" si="1629"/>
        <v>0</v>
      </c>
      <c r="AO55" s="44">
        <f t="shared" si="1630"/>
        <v>0</v>
      </c>
      <c r="AP55" s="44">
        <f t="shared" si="1631"/>
        <v>0</v>
      </c>
      <c r="AQ55" s="44">
        <f t="shared" si="1632"/>
        <v>0</v>
      </c>
      <c r="AR55" s="44">
        <f t="shared" si="1633"/>
        <v>0</v>
      </c>
      <c r="AS55" s="45">
        <f>'СДП (план)'!S60</f>
        <v>0</v>
      </c>
      <c r="AT55" s="44">
        <f>'СДП (план)'!T60</f>
        <v>0</v>
      </c>
      <c r="AU55" s="44">
        <f t="shared" si="1878"/>
        <v>0</v>
      </c>
      <c r="AV55" s="44">
        <f t="shared" si="1879"/>
        <v>0</v>
      </c>
      <c r="AW55" s="44">
        <f>VLOOKUP($C55,факт!$D$8:$JF$250,3,0)</f>
        <v>0</v>
      </c>
      <c r="AX55" s="44">
        <f>VLOOKUP($C55,факт!$D$8:$JF$250,4,0)</f>
        <v>0</v>
      </c>
      <c r="AY55" s="44">
        <f>VLOOKUP($C55,факт!$D$8:$JF$250,5,0)</f>
        <v>0</v>
      </c>
      <c r="AZ55" s="44">
        <f>VLOOKUP($C55,факт!$D$8:$JF$250,6,0)</f>
        <v>0</v>
      </c>
      <c r="BA55" s="44">
        <f>VLOOKUP($C55,факт!$D$8:$JF$250,7,0)</f>
        <v>0</v>
      </c>
      <c r="BB55" s="44">
        <f>VLOOKUP($C55,факт!$D$8:$JF$250,8,0)</f>
        <v>0</v>
      </c>
      <c r="BC55" s="44">
        <f>SUM(AS55*$F55)</f>
        <v>0</v>
      </c>
      <c r="BD55" s="44">
        <f>SUM(AU55*$F55)</f>
        <v>0</v>
      </c>
      <c r="BE55" s="44">
        <f>SUM(AW55*$F55)</f>
        <v>0</v>
      </c>
      <c r="BF55" s="44">
        <f t="shared" si="1880"/>
        <v>0</v>
      </c>
      <c r="BG55" s="44">
        <f t="shared" si="1881"/>
        <v>0</v>
      </c>
      <c r="BH55" s="90">
        <f>'СДП (план)'!U60</f>
        <v>0</v>
      </c>
      <c r="BI55" s="3">
        <f>'СДП (план)'!V60</f>
        <v>0</v>
      </c>
      <c r="BJ55" s="44">
        <f t="shared" si="1882"/>
        <v>0</v>
      </c>
      <c r="BK55" s="44">
        <f t="shared" si="1883"/>
        <v>0</v>
      </c>
      <c r="BL55" s="44">
        <f>VLOOKUP($C55,факт!$D$8:$JF$250,27,0)</f>
        <v>0</v>
      </c>
      <c r="BM55" s="44">
        <f>VLOOKUP($C55,факт!$D$8:$JF$250,28,0)</f>
        <v>0</v>
      </c>
      <c r="BN55" s="44">
        <f>VLOOKUP($C55,факт!$D$8:$JF$250,29,0)</f>
        <v>0</v>
      </c>
      <c r="BO55" s="44">
        <f>VLOOKUP($C55,факт!$D$8:$JF$250,30,0)</f>
        <v>0</v>
      </c>
      <c r="BP55" s="44">
        <f>VLOOKUP($C55,факт!$D$8:$JF$250,31,0)</f>
        <v>0</v>
      </c>
      <c r="BQ55" s="44">
        <f>VLOOKUP($C55,факт!$D$8:$JF$250,32,0)</f>
        <v>0</v>
      </c>
      <c r="BR55" s="44">
        <f>SUM(BH55*$F55)</f>
        <v>0</v>
      </c>
      <c r="BS55" s="44">
        <f>SUM(BJ55*$F55)</f>
        <v>0</v>
      </c>
      <c r="BT55" s="44">
        <f>SUM(BL55*$F55)</f>
        <v>0</v>
      </c>
      <c r="BU55" s="44">
        <f t="shared" si="1640"/>
        <v>0</v>
      </c>
      <c r="BV55" s="44">
        <f t="shared" si="1641"/>
        <v>0</v>
      </c>
      <c r="BW55" s="45">
        <f>'СДП (план)'!W60</f>
        <v>0</v>
      </c>
      <c r="BX55" s="44">
        <f>'СДП (план)'!X60</f>
        <v>0</v>
      </c>
      <c r="BY55" s="44">
        <f t="shared" si="1884"/>
        <v>0</v>
      </c>
      <c r="BZ55" s="44">
        <f t="shared" si="1885"/>
        <v>0</v>
      </c>
      <c r="CA55" s="44">
        <f>VLOOKUP($C55,факт!$D$8:$JF$250,9,0)</f>
        <v>0</v>
      </c>
      <c r="CB55" s="44">
        <f>VLOOKUP($C55,факт!$D$8:$JF$250,10,0)</f>
        <v>0</v>
      </c>
      <c r="CC55" s="44">
        <f>VLOOKUP($C55,факт!$D$8:$JF$250,11,0)</f>
        <v>0</v>
      </c>
      <c r="CD55" s="44">
        <f>VLOOKUP($C55,факт!$D$8:$JF$250,12,0)</f>
        <v>0</v>
      </c>
      <c r="CE55" s="44">
        <f>VLOOKUP($C55,факт!$D$8:$JF$250,13,0)</f>
        <v>0</v>
      </c>
      <c r="CF55" s="44">
        <f>VLOOKUP($C55,факт!$D$8:$JF$250,14,0)</f>
        <v>0</v>
      </c>
      <c r="CG55" s="44">
        <f>SUM(BW55*$F55)</f>
        <v>0</v>
      </c>
      <c r="CH55" s="44">
        <f>SUM(BY55*$F55)</f>
        <v>0</v>
      </c>
      <c r="CI55" s="44">
        <f>SUM(CA55*$F55)</f>
        <v>0</v>
      </c>
      <c r="CJ55" s="44">
        <f t="shared" si="1886"/>
        <v>0</v>
      </c>
      <c r="CK55" s="44">
        <f t="shared" si="1887"/>
        <v>0</v>
      </c>
      <c r="CL55" s="47">
        <f>'СДП (план)'!Y60</f>
        <v>0</v>
      </c>
      <c r="CM55" s="44">
        <f>'СДП (план)'!Z60</f>
        <v>0</v>
      </c>
      <c r="CN55" s="44">
        <f t="shared" si="1888"/>
        <v>0</v>
      </c>
      <c r="CO55" s="44">
        <f t="shared" si="1889"/>
        <v>0</v>
      </c>
      <c r="CP55" s="44">
        <f>VLOOKUP($C55,факт!$D$8:$JF$250,33,0)</f>
        <v>0</v>
      </c>
      <c r="CQ55" s="44">
        <f>VLOOKUP($C55,факт!$D$8:$JF$250,34,0)</f>
        <v>0</v>
      </c>
      <c r="CR55" s="44">
        <f>VLOOKUP($C55,факт!$D$8:$JF$250,35,0)</f>
        <v>0</v>
      </c>
      <c r="CS55" s="44">
        <f>VLOOKUP($C55,факт!$D$8:$JF$250,36,0)</f>
        <v>0</v>
      </c>
      <c r="CT55" s="44">
        <f>VLOOKUP($C55,факт!$D$8:$JF$250,37,0)</f>
        <v>0</v>
      </c>
      <c r="CU55" s="44">
        <f>VLOOKUP($C55,факт!$D$8:$JF$250,38,0)</f>
        <v>0</v>
      </c>
      <c r="CV55" s="44">
        <f>SUM(CL55*$F55)</f>
        <v>0</v>
      </c>
      <c r="CW55" s="44">
        <f>SUM(CN55*$F55)</f>
        <v>0</v>
      </c>
      <c r="CX55" s="44">
        <f>SUM(CP55*$F55)</f>
        <v>0</v>
      </c>
      <c r="CY55" s="44">
        <f t="shared" si="1890"/>
        <v>0</v>
      </c>
      <c r="CZ55" s="44">
        <f t="shared" si="1891"/>
        <v>0</v>
      </c>
      <c r="DA55" s="46">
        <f>'СДП (план)'!AA60</f>
        <v>0</v>
      </c>
      <c r="DB55" s="46">
        <f>'СДП (план)'!AB60</f>
        <v>0</v>
      </c>
      <c r="DC55" s="44">
        <f t="shared" si="1892"/>
        <v>0</v>
      </c>
      <c r="DD55" s="44">
        <f t="shared" si="1893"/>
        <v>0</v>
      </c>
      <c r="DE55" s="44">
        <f>VLOOKUP($C55,факт!$D$8:$JF$250,45,0)</f>
        <v>0</v>
      </c>
      <c r="DF55" s="44">
        <f>VLOOKUP($C55,факт!$D$8:$JF$250,46,0)</f>
        <v>0</v>
      </c>
      <c r="DG55" s="44">
        <f>VLOOKUP($C55,факт!$D$8:$JF$250,47,0)</f>
        <v>0</v>
      </c>
      <c r="DH55" s="44">
        <f>VLOOKUP($C55,факт!$D$8:$JF$250,48,0)</f>
        <v>0</v>
      </c>
      <c r="DI55" s="44">
        <f>VLOOKUP($C55,факт!$D$8:$JF$250,49,0)</f>
        <v>0</v>
      </c>
      <c r="DJ55" s="44">
        <f>VLOOKUP($C55,факт!$D$8:$JF$250,50,0)</f>
        <v>0</v>
      </c>
      <c r="DK55" s="44">
        <f>SUM(DA55*$F55)</f>
        <v>0</v>
      </c>
      <c r="DL55" s="44">
        <f>SUM(DC55*$F55)</f>
        <v>0</v>
      </c>
      <c r="DM55" s="44">
        <f>SUM(DE55*$F55)</f>
        <v>0</v>
      </c>
      <c r="DN55" s="44">
        <f t="shared" si="1894"/>
        <v>0</v>
      </c>
      <c r="DO55" s="44">
        <f t="shared" si="1895"/>
        <v>0</v>
      </c>
      <c r="DP55" s="5">
        <f>'СДП (план)'!AC60</f>
        <v>0</v>
      </c>
      <c r="DQ55" s="3">
        <f>'СДП (план)'!AD60</f>
        <v>0</v>
      </c>
      <c r="DR55" s="44">
        <f t="shared" si="1896"/>
        <v>0</v>
      </c>
      <c r="DS55" s="44">
        <f t="shared" si="1897"/>
        <v>0</v>
      </c>
      <c r="DT55" s="44">
        <f>VLOOKUP($C55,факт!$D$8:$JF$250,231,0)</f>
        <v>0</v>
      </c>
      <c r="DU55" s="44">
        <f>VLOOKUP($C55,факт!$D$8:$JF$250,232,0)</f>
        <v>0</v>
      </c>
      <c r="DV55" s="44">
        <f>VLOOKUP($C55,факт!$D$8:$JF$250,233,0)</f>
        <v>0</v>
      </c>
      <c r="DW55" s="44">
        <f>VLOOKUP($C55,факт!$D$8:$JF$250,234,0)</f>
        <v>0</v>
      </c>
      <c r="DX55" s="44">
        <f>VLOOKUP($C55,факт!$D$8:$JF$250,235,0)</f>
        <v>0</v>
      </c>
      <c r="DY55" s="44">
        <f>VLOOKUP($C55,факт!$D$8:$JF$250,236,0)</f>
        <v>0</v>
      </c>
      <c r="DZ55" s="44">
        <f>SUM(DP55*$F55)</f>
        <v>0</v>
      </c>
      <c r="EA55" s="44">
        <f>SUM(DR55*$F55)</f>
        <v>0</v>
      </c>
      <c r="EB55" s="44">
        <f>SUM(DT55*$F55)</f>
        <v>0</v>
      </c>
      <c r="EC55" s="44">
        <f t="shared" si="1898"/>
        <v>0</v>
      </c>
      <c r="ED55" s="44">
        <f t="shared" si="1899"/>
        <v>0</v>
      </c>
      <c r="EE55" s="44">
        <f>'СДП (план)'!CY60</f>
        <v>0</v>
      </c>
      <c r="EF55" s="44">
        <f>'СДП (план)'!CZ60</f>
        <v>0</v>
      </c>
      <c r="EG55" s="44">
        <f t="shared" si="1900"/>
        <v>0</v>
      </c>
      <c r="EH55" s="44">
        <f t="shared" si="1901"/>
        <v>0</v>
      </c>
      <c r="EI55" s="44"/>
      <c r="EJ55" s="44"/>
      <c r="EK55" s="44"/>
      <c r="EL55" s="44"/>
      <c r="EM55" s="44"/>
      <c r="EN55" s="44"/>
      <c r="EO55" s="44"/>
      <c r="EP55" s="44"/>
      <c r="EQ55" s="44"/>
      <c r="ER55" s="44"/>
      <c r="ES55" s="44"/>
      <c r="ET55" s="45">
        <f>'СДП (план)'!AE60</f>
        <v>2</v>
      </c>
      <c r="EU55" s="44">
        <f>'СДП (план)'!AF60</f>
        <v>27354.6</v>
      </c>
      <c r="EV55" s="44">
        <f t="shared" si="1902"/>
        <v>1</v>
      </c>
      <c r="EW55" s="44">
        <f t="shared" si="1903"/>
        <v>13677.3</v>
      </c>
      <c r="EX55" s="44">
        <f>VLOOKUP($C55,факт!$D$8:$JF$250,159,0)</f>
        <v>2</v>
      </c>
      <c r="EY55" s="44">
        <f>VLOOKUP($C55,факт!$D$8:$JF$250,160,0)</f>
        <v>27354.6</v>
      </c>
      <c r="EZ55" s="44">
        <f>VLOOKUP($C55,факт!$D$8:$JF$250,161,0)</f>
        <v>12</v>
      </c>
      <c r="FA55" s="44">
        <f>VLOOKUP($C55,факт!$D$8:$JF$250,162,0)</f>
        <v>0</v>
      </c>
      <c r="FB55" s="44">
        <f>VLOOKUP($C55,факт!$D$8:$JF$250,163,0)</f>
        <v>0</v>
      </c>
      <c r="FC55" s="44">
        <f>VLOOKUP($C55,факт!$D$8:$JF$250,164,0)</f>
        <v>0</v>
      </c>
      <c r="FD55" s="44">
        <f>SUM(ET55*$F55)</f>
        <v>1.3</v>
      </c>
      <c r="FE55" s="44">
        <f>SUM(EV55*$F55)</f>
        <v>0.65</v>
      </c>
      <c r="FF55" s="44">
        <f>SUM(EX55*$F55)</f>
        <v>1.3</v>
      </c>
      <c r="FG55" s="44">
        <f t="shared" si="1904"/>
        <v>1</v>
      </c>
      <c r="FH55" s="44">
        <f t="shared" si="1905"/>
        <v>13677.3</v>
      </c>
      <c r="FI55" s="5">
        <f>'СДП (план)'!AG60</f>
        <v>0</v>
      </c>
      <c r="FJ55" s="3">
        <f>'СДП (план)'!AH60</f>
        <v>0</v>
      </c>
      <c r="FK55" s="44">
        <f t="shared" si="1906"/>
        <v>0</v>
      </c>
      <c r="FL55" s="44">
        <f t="shared" si="1907"/>
        <v>0</v>
      </c>
      <c r="FM55" s="44">
        <f>VLOOKUP($C55,факт!$D$8:$JF$250,165,0)</f>
        <v>0</v>
      </c>
      <c r="FN55" s="44">
        <f>VLOOKUP($C55,факт!$D$8:$JF$250,166,0)</f>
        <v>0</v>
      </c>
      <c r="FO55" s="44">
        <f>VLOOKUP($C55,факт!$D$8:$JF$250,167,0)</f>
        <v>0</v>
      </c>
      <c r="FP55" s="44">
        <f>VLOOKUP($C55,факт!$D$8:$JF$250,168,0)</f>
        <v>0</v>
      </c>
      <c r="FQ55" s="44">
        <f>VLOOKUP($C55,факт!$D$8:$JF$250,169,0)</f>
        <v>0</v>
      </c>
      <c r="FR55" s="44">
        <f>VLOOKUP($C55,факт!$D$8:$JF$250,170,0)</f>
        <v>0</v>
      </c>
      <c r="FS55" s="44">
        <f>SUM(FI55*$F55)</f>
        <v>0</v>
      </c>
      <c r="FT55" s="44">
        <f>SUM(FK55*$F55)</f>
        <v>0</v>
      </c>
      <c r="FU55" s="44">
        <f>SUM(FM55*$F55)</f>
        <v>0</v>
      </c>
      <c r="FV55" s="44">
        <f t="shared" si="1908"/>
        <v>0</v>
      </c>
      <c r="FW55" s="44">
        <f t="shared" si="1909"/>
        <v>0</v>
      </c>
      <c r="FX55" s="5">
        <f>'СДП (план)'!AI60</f>
        <v>0</v>
      </c>
      <c r="FY55" s="3">
        <f>'СДП (план)'!AJ60</f>
        <v>0</v>
      </c>
      <c r="FZ55" s="44">
        <f t="shared" si="1910"/>
        <v>0</v>
      </c>
      <c r="GA55" s="44">
        <f t="shared" si="1911"/>
        <v>0</v>
      </c>
      <c r="GB55" s="44">
        <f>VLOOKUP($C55,факт!$D$8:$JF$250,219,0)</f>
        <v>0</v>
      </c>
      <c r="GC55" s="44">
        <f>VLOOKUP($C55,факт!$D$8:$JF$250,220,0)</f>
        <v>0</v>
      </c>
      <c r="GD55" s="44">
        <f>VLOOKUP($C55,факт!$D$8:$JF$250,221,0)</f>
        <v>0</v>
      </c>
      <c r="GE55" s="44">
        <f>VLOOKUP($C55,факт!$D$8:$JF$250,222,0)</f>
        <v>0</v>
      </c>
      <c r="GF55" s="44">
        <f>VLOOKUP($C55,факт!$D$8:$JF$250,223,0)</f>
        <v>0</v>
      </c>
      <c r="GG55" s="44">
        <f>VLOOKUP($C55,факт!$D$8:$JF$250,224,0)</f>
        <v>0</v>
      </c>
      <c r="GH55" s="44">
        <f t="shared" si="1664"/>
        <v>0</v>
      </c>
      <c r="GI55" s="44">
        <f t="shared" si="1665"/>
        <v>0</v>
      </c>
      <c r="GJ55" s="44">
        <f t="shared" si="1666"/>
        <v>0</v>
      </c>
      <c r="GK55" s="44">
        <f t="shared" si="1667"/>
        <v>0</v>
      </c>
      <c r="GL55" s="44">
        <f t="shared" si="1668"/>
        <v>0</v>
      </c>
      <c r="GM55" s="45">
        <f>'СДП (план)'!AK60</f>
        <v>0</v>
      </c>
      <c r="GN55" s="44">
        <f>'СДП (план)'!AL60</f>
        <v>0</v>
      </c>
      <c r="GO55" s="44">
        <f t="shared" si="1912"/>
        <v>0</v>
      </c>
      <c r="GP55" s="44">
        <f t="shared" si="1913"/>
        <v>0</v>
      </c>
      <c r="GQ55" s="44">
        <f>VLOOKUP($C55,факт!$D$8:$JF$250,237,0)</f>
        <v>0</v>
      </c>
      <c r="GR55" s="44">
        <f>VLOOKUP($C55,факт!$D$8:$JF$250,238,0)</f>
        <v>0</v>
      </c>
      <c r="GS55" s="44">
        <f>VLOOKUP($C55,факт!$D$8:$JF$250,239,0)</f>
        <v>0</v>
      </c>
      <c r="GT55" s="44">
        <f>VLOOKUP($C55,факт!$D$8:$JF$250,240,0)</f>
        <v>0</v>
      </c>
      <c r="GU55" s="44">
        <f>VLOOKUP($C55,факт!$D$8:$JF$250,241,0)</f>
        <v>0</v>
      </c>
      <c r="GV55" s="44">
        <f>VLOOKUP($C55,факт!$D$8:$JF$250,242,0)</f>
        <v>0</v>
      </c>
      <c r="GW55" s="44">
        <f>SUM(GM55*$F55)</f>
        <v>0</v>
      </c>
      <c r="GX55" s="44">
        <f>SUM(GO55*$F55)</f>
        <v>0</v>
      </c>
      <c r="GY55" s="44">
        <f>SUM(GQ55*$F55)</f>
        <v>0</v>
      </c>
      <c r="GZ55" s="44">
        <f t="shared" si="1914"/>
        <v>0</v>
      </c>
      <c r="HA55" s="44">
        <f t="shared" si="1915"/>
        <v>0</v>
      </c>
      <c r="HB55" s="46">
        <f>'СДП (план)'!AM60</f>
        <v>0</v>
      </c>
      <c r="HC55" s="127">
        <f>'СДП (план)'!AN60</f>
        <v>0</v>
      </c>
      <c r="HD55" s="44">
        <f t="shared" si="1916"/>
        <v>0</v>
      </c>
      <c r="HE55" s="44">
        <f t="shared" si="1917"/>
        <v>0</v>
      </c>
      <c r="HF55" s="44"/>
      <c r="HG55" s="44"/>
      <c r="HH55" s="44"/>
      <c r="HI55" s="44"/>
      <c r="HJ55" s="44"/>
      <c r="HK55" s="44"/>
      <c r="HL55" s="44">
        <f>SUM(HB55*$F55)</f>
        <v>0</v>
      </c>
      <c r="HM55" s="44">
        <f>SUM(HD55*$F55)</f>
        <v>0</v>
      </c>
      <c r="HN55" s="44">
        <f>SUM(HF55*$F55)</f>
        <v>0</v>
      </c>
      <c r="HO55" s="44">
        <f t="shared" si="1918"/>
        <v>0</v>
      </c>
      <c r="HP55" s="44">
        <f t="shared" si="1919"/>
        <v>0</v>
      </c>
      <c r="HQ55" s="45">
        <f>'СДП (план)'!AO60</f>
        <v>0</v>
      </c>
      <c r="HR55" s="44">
        <f>'СДП (план)'!AP60</f>
        <v>0</v>
      </c>
      <c r="HS55" s="44">
        <f t="shared" si="1920"/>
        <v>0</v>
      </c>
      <c r="HT55" s="44">
        <f t="shared" si="1921"/>
        <v>0</v>
      </c>
      <c r="HU55" s="44">
        <f>VLOOKUP($C55,факт!$D$8:$JF$250,171,0)</f>
        <v>0</v>
      </c>
      <c r="HV55" s="44">
        <f>VLOOKUP($C55,факт!$D$8:$JF$250,172,0)</f>
        <v>0</v>
      </c>
      <c r="HW55" s="44">
        <f>VLOOKUP($C55,факт!$D$8:$JF$250,173,0)</f>
        <v>0</v>
      </c>
      <c r="HX55" s="44">
        <f>VLOOKUP($C55,факт!$D$8:$JF$250,174,0)</f>
        <v>0</v>
      </c>
      <c r="HY55" s="44">
        <f>VLOOKUP($C55,факт!$D$8:$JF$250,175,0)</f>
        <v>0</v>
      </c>
      <c r="HZ55" s="44">
        <f>VLOOKUP($C55,факт!$D$8:$JF$250,176,0)</f>
        <v>0</v>
      </c>
      <c r="IA55" s="44">
        <f>SUM(HQ55*$F55)</f>
        <v>0</v>
      </c>
      <c r="IB55" s="44">
        <f>SUM(HS55*$F55)</f>
        <v>0</v>
      </c>
      <c r="IC55" s="44">
        <f>SUM(HU55*$F55)</f>
        <v>0</v>
      </c>
      <c r="ID55" s="44">
        <f t="shared" si="1922"/>
        <v>0</v>
      </c>
      <c r="IE55" s="44">
        <f t="shared" si="1923"/>
        <v>0</v>
      </c>
      <c r="IF55" s="45">
        <f>'СДП (план)'!AQ60</f>
        <v>0</v>
      </c>
      <c r="IG55" s="44">
        <f>'СДП (план)'!AR60</f>
        <v>0</v>
      </c>
      <c r="IH55" s="44">
        <f t="shared" si="1924"/>
        <v>0</v>
      </c>
      <c r="II55" s="44">
        <f t="shared" si="1925"/>
        <v>0</v>
      </c>
      <c r="IJ55" s="44"/>
      <c r="IK55" s="44"/>
      <c r="IL55" s="44"/>
      <c r="IM55" s="44"/>
      <c r="IN55" s="44"/>
      <c r="IO55" s="44"/>
      <c r="IP55" s="44">
        <f>SUM(IF55*$F55)</f>
        <v>0</v>
      </c>
      <c r="IQ55" s="44">
        <f>SUM(IH55*$F55)</f>
        <v>0</v>
      </c>
      <c r="IR55" s="44">
        <f>SUM(IJ55*$F55)</f>
        <v>0</v>
      </c>
      <c r="IS55" s="44">
        <f t="shared" si="1926"/>
        <v>0</v>
      </c>
      <c r="IT55" s="44">
        <f t="shared" si="1927"/>
        <v>0</v>
      </c>
      <c r="IU55" s="45">
        <f>'СДП (план)'!AS60</f>
        <v>0</v>
      </c>
      <c r="IV55" s="44">
        <f>'СДП (план)'!AT60</f>
        <v>0</v>
      </c>
      <c r="IW55" s="44">
        <f t="shared" si="1928"/>
        <v>0</v>
      </c>
      <c r="IX55" s="44">
        <f t="shared" si="1929"/>
        <v>0</v>
      </c>
      <c r="IY55" s="44">
        <f>VLOOKUP($C55,факт!$D$8:$JF$250,183,0)</f>
        <v>0</v>
      </c>
      <c r="IZ55" s="44">
        <f>VLOOKUP($C55,факт!$D$8:$JF$250,184,0)</f>
        <v>0</v>
      </c>
      <c r="JA55" s="44">
        <f>VLOOKUP($C55,факт!$D$8:$JF$250,185,0)</f>
        <v>0</v>
      </c>
      <c r="JB55" s="44">
        <f>VLOOKUP($C55,факт!$D$8:$JF$250,186,0)</f>
        <v>0</v>
      </c>
      <c r="JC55" s="44">
        <f>VLOOKUP($C55,факт!$D$8:$JF$250,187,0)</f>
        <v>0</v>
      </c>
      <c r="JD55" s="44">
        <f>VLOOKUP($C55,факт!$D$8:$JF$250,188,0)</f>
        <v>0</v>
      </c>
      <c r="JE55" s="44">
        <f>SUM(IU55*$F55)</f>
        <v>0</v>
      </c>
      <c r="JF55" s="44">
        <f>SUM(IW55*$F55)</f>
        <v>0</v>
      </c>
      <c r="JG55" s="44">
        <f>SUM(IY55*$F55)</f>
        <v>0</v>
      </c>
      <c r="JH55" s="44">
        <f t="shared" si="1930"/>
        <v>0</v>
      </c>
      <c r="JI55" s="44">
        <f t="shared" si="1931"/>
        <v>0</v>
      </c>
      <c r="JJ55" s="5">
        <f>'СДП (план)'!AU60</f>
        <v>0</v>
      </c>
      <c r="JK55" s="3">
        <f>'СДП (план)'!AV60</f>
        <v>0</v>
      </c>
      <c r="JL55" s="44">
        <f t="shared" si="1932"/>
        <v>0</v>
      </c>
      <c r="JM55" s="44">
        <f t="shared" si="1933"/>
        <v>0</v>
      </c>
      <c r="JN55" s="44">
        <f>VLOOKUP($C55,факт!$D$8:$JF$250,189,0)</f>
        <v>0</v>
      </c>
      <c r="JO55" s="44">
        <f>VLOOKUP($C55,факт!$D$8:$JF$250,190,0)</f>
        <v>0</v>
      </c>
      <c r="JP55" s="44">
        <f>VLOOKUP($C55,факт!$D$8:$JF$250,191,0)</f>
        <v>0</v>
      </c>
      <c r="JQ55" s="44">
        <f>VLOOKUP($C55,факт!$D$8:$JF$250,192,0)</f>
        <v>0</v>
      </c>
      <c r="JR55" s="44">
        <f>VLOOKUP($C55,факт!$D$8:$JF$250,193,0)</f>
        <v>0</v>
      </c>
      <c r="JS55" s="44">
        <f>VLOOKUP($C55,факт!$D$8:$JF$250,194,0)</f>
        <v>0</v>
      </c>
      <c r="JT55" s="44">
        <f>SUM(JJ55*$F55)</f>
        <v>0</v>
      </c>
      <c r="JU55" s="44">
        <f>SUM(JL55*$F55)</f>
        <v>0</v>
      </c>
      <c r="JV55" s="44">
        <f>SUM(JN55*$F55)</f>
        <v>0</v>
      </c>
      <c r="JW55" s="44">
        <f t="shared" si="1934"/>
        <v>0</v>
      </c>
      <c r="JX55" s="44">
        <f t="shared" si="1935"/>
        <v>0</v>
      </c>
      <c r="JY55" s="5">
        <f>'СДП (план)'!AW60</f>
        <v>0</v>
      </c>
      <c r="JZ55" s="3">
        <f>'СДП (план)'!AX60</f>
        <v>0</v>
      </c>
      <c r="KA55" s="44">
        <f t="shared" si="1936"/>
        <v>0</v>
      </c>
      <c r="KB55" s="44">
        <f t="shared" si="1937"/>
        <v>0</v>
      </c>
      <c r="KC55" s="44">
        <f>VLOOKUP($C55,факт!$D$8:$JF$250,177,0)</f>
        <v>0</v>
      </c>
      <c r="KD55" s="44">
        <f>VLOOKUP($C55,факт!$D$8:$JF$250,178,0)</f>
        <v>0</v>
      </c>
      <c r="KE55" s="44">
        <f>VLOOKUP($C55,факт!$D$8:$JF$250,179,0)</f>
        <v>0</v>
      </c>
      <c r="KF55" s="44">
        <f>VLOOKUP($C55,факт!$D$8:$JF$250,180,0)</f>
        <v>0</v>
      </c>
      <c r="KG55" s="44">
        <f>VLOOKUP($C55,факт!$D$8:$JF$250,181,0)</f>
        <v>0</v>
      </c>
      <c r="KH55" s="44">
        <f>VLOOKUP($C55,факт!$D$8:$JF$250,182,0)</f>
        <v>0</v>
      </c>
      <c r="KI55" s="44">
        <f>SUM(JY55*$F55)</f>
        <v>0</v>
      </c>
      <c r="KJ55" s="44">
        <f>SUM(KA55*$F55)</f>
        <v>0</v>
      </c>
      <c r="KK55" s="44">
        <f>SUM(KC55*$F55)</f>
        <v>0</v>
      </c>
      <c r="KL55" s="44">
        <f t="shared" si="1938"/>
        <v>0</v>
      </c>
      <c r="KM55" s="44">
        <f t="shared" si="1939"/>
        <v>0</v>
      </c>
      <c r="KN55" s="5">
        <f>'СДП (план)'!AY60</f>
        <v>0</v>
      </c>
      <c r="KO55" s="3">
        <f>'СДП (план)'!AZ60</f>
        <v>0</v>
      </c>
      <c r="KP55" s="44">
        <f t="shared" si="1940"/>
        <v>0</v>
      </c>
      <c r="KQ55" s="44">
        <f t="shared" si="1941"/>
        <v>0</v>
      </c>
      <c r="KR55" s="44"/>
      <c r="KS55" s="44"/>
      <c r="KT55" s="44"/>
      <c r="KU55" s="44"/>
      <c r="KV55" s="44"/>
      <c r="KW55" s="44"/>
      <c r="KX55" s="44">
        <f>SUM(KN55*$F55)</f>
        <v>0</v>
      </c>
      <c r="KY55" s="44">
        <f>SUM(KP55*$F55)</f>
        <v>0</v>
      </c>
      <c r="KZ55" s="44">
        <f>SUM(KR55*$F55)</f>
        <v>0</v>
      </c>
      <c r="LA55" s="44">
        <f t="shared" si="1942"/>
        <v>0</v>
      </c>
      <c r="LB55" s="44">
        <f t="shared" si="1943"/>
        <v>0</v>
      </c>
      <c r="LC55" s="45">
        <f>'СДП (план)'!BA60</f>
        <v>0</v>
      </c>
      <c r="LD55" s="44">
        <f>'СДП (план)'!BB60</f>
        <v>0</v>
      </c>
      <c r="LE55" s="44">
        <f t="shared" si="1944"/>
        <v>0</v>
      </c>
      <c r="LF55" s="44">
        <f t="shared" si="1945"/>
        <v>0</v>
      </c>
      <c r="LG55" s="44">
        <f>VLOOKUP($C55,факт!$D$8:$JF$250,111,0)</f>
        <v>0</v>
      </c>
      <c r="LH55" s="44">
        <f>VLOOKUP($C55,факт!$D$8:$JF$250,112,0)</f>
        <v>0</v>
      </c>
      <c r="LI55" s="44">
        <f>VLOOKUP($C55,факт!$D$8:$JF$250,113,0)</f>
        <v>0</v>
      </c>
      <c r="LJ55" s="44">
        <f>VLOOKUP($C55,факт!$D$8:$JF$250,114,0)</f>
        <v>0</v>
      </c>
      <c r="LK55" s="44">
        <f>VLOOKUP($C55,факт!$D$8:$JF$250,115,0)</f>
        <v>0</v>
      </c>
      <c r="LL55" s="44">
        <f>VLOOKUP($C55,факт!$D$8:$JF$250,116,0)</f>
        <v>0</v>
      </c>
      <c r="LM55" s="44">
        <f>SUM(LC55*$F55)</f>
        <v>0</v>
      </c>
      <c r="LN55" s="44">
        <f>SUM(LE55*$F55)</f>
        <v>0</v>
      </c>
      <c r="LO55" s="44">
        <f>SUM(LG55*$F55)</f>
        <v>0</v>
      </c>
      <c r="LP55" s="44">
        <f t="shared" si="1946"/>
        <v>0</v>
      </c>
      <c r="LQ55" s="44">
        <f t="shared" si="1947"/>
        <v>0</v>
      </c>
      <c r="LR55" s="45">
        <f>'СДП (план)'!BC60</f>
        <v>0</v>
      </c>
      <c r="LS55" s="44">
        <f>'СДП (план)'!BD60</f>
        <v>0</v>
      </c>
      <c r="LT55" s="44">
        <f t="shared" si="1948"/>
        <v>0</v>
      </c>
      <c r="LU55" s="44">
        <f t="shared" si="1949"/>
        <v>0</v>
      </c>
      <c r="LV55" s="44">
        <f>VLOOKUP($C55,факт!$D$8:$JF$250,117,0)</f>
        <v>0</v>
      </c>
      <c r="LW55" s="44">
        <f>VLOOKUP($C55,факт!$D$8:$JF$250,118,0)</f>
        <v>0</v>
      </c>
      <c r="LX55" s="44">
        <f>VLOOKUP($C55,факт!$D$8:$JF$250,119,0)</f>
        <v>0</v>
      </c>
      <c r="LY55" s="44">
        <f>VLOOKUP($C55,факт!$D$8:$JF$250,120,0)</f>
        <v>0</v>
      </c>
      <c r="LZ55" s="44">
        <f>VLOOKUP($C55,факт!$D$8:$JF$250,121,0)</f>
        <v>0</v>
      </c>
      <c r="MA55" s="44">
        <f>VLOOKUP($C55,факт!$D$8:$JF$250,122,0)</f>
        <v>0</v>
      </c>
      <c r="MB55" s="44">
        <f>SUM(LR55*$F55)</f>
        <v>0</v>
      </c>
      <c r="MC55" s="44">
        <f>SUM(LT55*$F55)</f>
        <v>0</v>
      </c>
      <c r="MD55" s="44">
        <f>SUM(LV55*$F55)</f>
        <v>0</v>
      </c>
      <c r="ME55" s="44">
        <f t="shared" si="1950"/>
        <v>0</v>
      </c>
      <c r="MF55" s="44">
        <f t="shared" si="1951"/>
        <v>0</v>
      </c>
      <c r="MG55" s="47">
        <f>'СДП (план)'!BE60</f>
        <v>0</v>
      </c>
      <c r="MH55" s="47">
        <f>'СДП (план)'!BF60</f>
        <v>0</v>
      </c>
      <c r="MI55" s="44">
        <f t="shared" si="1952"/>
        <v>0</v>
      </c>
      <c r="MJ55" s="44">
        <f t="shared" si="1953"/>
        <v>0</v>
      </c>
      <c r="MK55" s="44">
        <f>VLOOKUP($C55,факт!$D$8:$JF$250,63,0)</f>
        <v>0</v>
      </c>
      <c r="ML55" s="44">
        <f>VLOOKUP($C55,факт!$D$8:$JF$250,64,0)</f>
        <v>0</v>
      </c>
      <c r="MM55" s="44">
        <f>VLOOKUP($C55,факт!$D$8:$JF$250,65,0)</f>
        <v>0</v>
      </c>
      <c r="MN55" s="44">
        <f>VLOOKUP($C55,факт!$D$8:$JF$250,66,0)</f>
        <v>0</v>
      </c>
      <c r="MO55" s="44">
        <f>VLOOKUP($C55,факт!$D$8:$JF$250,67,0)</f>
        <v>0</v>
      </c>
      <c r="MP55" s="44">
        <f>VLOOKUP($C55,факт!$D$8:$JF$250,68,0)</f>
        <v>0</v>
      </c>
      <c r="MQ55" s="44">
        <f>SUM(MG55*$F55)</f>
        <v>0</v>
      </c>
      <c r="MR55" s="44">
        <f>SUM(MI55*$F55)</f>
        <v>0</v>
      </c>
      <c r="MS55" s="44">
        <f>SUM(MK55*$F55)</f>
        <v>0</v>
      </c>
      <c r="MT55" s="44">
        <f t="shared" si="1954"/>
        <v>0</v>
      </c>
      <c r="MU55" s="44">
        <f t="shared" si="1955"/>
        <v>0</v>
      </c>
      <c r="MV55" s="47">
        <f>'СДП (план)'!BG60</f>
        <v>0</v>
      </c>
      <c r="MW55" s="47">
        <f>'СДП (план)'!BH60</f>
        <v>0</v>
      </c>
      <c r="MX55" s="44">
        <f t="shared" si="1956"/>
        <v>0</v>
      </c>
      <c r="MY55" s="44">
        <f t="shared" si="1957"/>
        <v>0</v>
      </c>
      <c r="MZ55" s="44">
        <f>VLOOKUP($C55,факт!$D$8:$JF$250,129,0)</f>
        <v>0</v>
      </c>
      <c r="NA55" s="44">
        <f>VLOOKUP($C55,факт!$D$8:$JF$250,130,0)</f>
        <v>0</v>
      </c>
      <c r="NB55" s="44">
        <f>VLOOKUP($C55,факт!$D$8:$JF$250,131,0)</f>
        <v>0</v>
      </c>
      <c r="NC55" s="44">
        <f>VLOOKUP($C55,факт!$D$8:$JF$250,132,0)</f>
        <v>0</v>
      </c>
      <c r="ND55" s="44">
        <f>VLOOKUP($C55,факт!$D$8:$JF$250,133,0)</f>
        <v>0</v>
      </c>
      <c r="NE55" s="44">
        <f>VLOOKUP($C55,факт!$D$8:$JF$250,134,0)</f>
        <v>0</v>
      </c>
      <c r="NF55" s="44">
        <f>SUM(MV55*$F55)</f>
        <v>0</v>
      </c>
      <c r="NG55" s="44">
        <f>SUM(MX55*$F55)</f>
        <v>0</v>
      </c>
      <c r="NH55" s="44">
        <f>SUM(MZ55*$F55)</f>
        <v>0</v>
      </c>
      <c r="NI55" s="44">
        <f t="shared" si="1958"/>
        <v>0</v>
      </c>
      <c r="NJ55" s="44">
        <f t="shared" si="1959"/>
        <v>0</v>
      </c>
      <c r="NK55" s="45">
        <f>'СДП (план)'!BI60</f>
        <v>0</v>
      </c>
      <c r="NL55" s="44">
        <f>'СДП (план)'!BJ60</f>
        <v>0</v>
      </c>
      <c r="NM55" s="44">
        <f t="shared" si="1960"/>
        <v>0</v>
      </c>
      <c r="NN55" s="44">
        <f t="shared" si="1961"/>
        <v>0</v>
      </c>
      <c r="NO55" s="44">
        <f>VLOOKUP($C55,факт!$D$8:$JF$250,87,0)</f>
        <v>0</v>
      </c>
      <c r="NP55" s="44">
        <f>VLOOKUP($C55,факт!$D$8:$JF$250,88,0)</f>
        <v>0</v>
      </c>
      <c r="NQ55" s="44">
        <f>VLOOKUP($C55,факт!$D$8:$JF$250,89,0)</f>
        <v>0</v>
      </c>
      <c r="NR55" s="44">
        <f>VLOOKUP($C55,факт!$D$8:$JF$250,90,0)</f>
        <v>0</v>
      </c>
      <c r="NS55" s="44">
        <f>VLOOKUP($C55,факт!$D$8:$JF$250,91,0)</f>
        <v>0</v>
      </c>
      <c r="NT55" s="44">
        <f>VLOOKUP($C55,факт!$D$8:$JF$250,92,0)</f>
        <v>0</v>
      </c>
      <c r="NU55" s="44">
        <f>SUM(NK55*$F55)</f>
        <v>0</v>
      </c>
      <c r="NV55" s="44">
        <f>SUM(NM55*$F55)</f>
        <v>0</v>
      </c>
      <c r="NW55" s="44">
        <f>SUM(NO55*$F55)</f>
        <v>0</v>
      </c>
      <c r="NX55" s="44">
        <f t="shared" si="1962"/>
        <v>0</v>
      </c>
      <c r="NY55" s="44">
        <f t="shared" si="1963"/>
        <v>0</v>
      </c>
      <c r="NZ55" s="45">
        <f>'СДП (план)'!BK60</f>
        <v>70</v>
      </c>
      <c r="OA55" s="44">
        <f>'СДП (план)'!BL60</f>
        <v>957410.99999999988</v>
      </c>
      <c r="OB55" s="44">
        <f t="shared" si="1964"/>
        <v>35</v>
      </c>
      <c r="OC55" s="44">
        <f t="shared" si="1965"/>
        <v>478705.49999999988</v>
      </c>
      <c r="OD55" s="44">
        <f>VLOOKUP($C55,факт!$D$8:$JF$250,147,0)</f>
        <v>48</v>
      </c>
      <c r="OE55" s="44">
        <f>VLOOKUP($C55,факт!$D$8:$JF$250,148,0)</f>
        <v>656510.40000000014</v>
      </c>
      <c r="OF55" s="44">
        <f>VLOOKUP($C55,факт!$D$8:$JF$250,149,0)</f>
        <v>421</v>
      </c>
      <c r="OG55" s="44">
        <f>VLOOKUP($C55,факт!$D$8:$JF$250,150,0)</f>
        <v>0</v>
      </c>
      <c r="OH55" s="44">
        <f>VLOOKUP($C55,факт!$D$8:$JF$250,151,0)</f>
        <v>0</v>
      </c>
      <c r="OI55" s="44">
        <f>VLOOKUP($C55,факт!$D$8:$JF$250,152,0)</f>
        <v>0</v>
      </c>
      <c r="OJ55" s="44">
        <f>SUM(NZ55*$F55)</f>
        <v>45.5</v>
      </c>
      <c r="OK55" s="44">
        <f>SUM(OB55*$F55)</f>
        <v>22.75</v>
      </c>
      <c r="OL55" s="44">
        <f>SUM(OD55*$F55)</f>
        <v>31.200000000000003</v>
      </c>
      <c r="OM55" s="44">
        <f t="shared" si="1966"/>
        <v>13</v>
      </c>
      <c r="ON55" s="44">
        <f t="shared" si="1967"/>
        <v>177804.90000000026</v>
      </c>
      <c r="OO55" s="45">
        <f>'СДП (план)'!BM60</f>
        <v>0</v>
      </c>
      <c r="OP55" s="44">
        <f>'СДП (план)'!BN60</f>
        <v>0</v>
      </c>
      <c r="OQ55" s="44">
        <f t="shared" si="1968"/>
        <v>0</v>
      </c>
      <c r="OR55" s="44">
        <f t="shared" si="1969"/>
        <v>0</v>
      </c>
      <c r="OS55" s="44">
        <f>VLOOKUP($C55,факт!$D$8:$JF$250,195,0)</f>
        <v>0</v>
      </c>
      <c r="OT55" s="44">
        <f>VLOOKUP($C55,факт!$D$8:$JF$250,196,0)</f>
        <v>0</v>
      </c>
      <c r="OU55" s="44">
        <f>VLOOKUP($C55,факт!$D$8:$JF$250,197,0)</f>
        <v>0</v>
      </c>
      <c r="OV55" s="44">
        <f>VLOOKUP($C55,факт!$D$8:$JF$250,198,0)</f>
        <v>0</v>
      </c>
      <c r="OW55" s="44">
        <f>VLOOKUP($C55,факт!$D$8:$JF$250,199,0)</f>
        <v>0</v>
      </c>
      <c r="OX55" s="44">
        <f>VLOOKUP($C55,факт!$D$8:$JF$250,200,0)</f>
        <v>0</v>
      </c>
      <c r="OY55" s="44">
        <f>SUM(OO55*$F55)</f>
        <v>0</v>
      </c>
      <c r="OZ55" s="44">
        <f>SUM(OQ55*$F55)</f>
        <v>0</v>
      </c>
      <c r="PA55" s="44">
        <f>SUM(OS55*$F55)</f>
        <v>0</v>
      </c>
      <c r="PB55" s="44">
        <f t="shared" si="1970"/>
        <v>0</v>
      </c>
      <c r="PC55" s="44">
        <f t="shared" si="1971"/>
        <v>0</v>
      </c>
      <c r="PD55" s="45">
        <f>'СДП (план)'!BO60</f>
        <v>0</v>
      </c>
      <c r="PE55" s="44">
        <f>'СДП (план)'!BP60</f>
        <v>0</v>
      </c>
      <c r="PF55" s="44">
        <f t="shared" si="1972"/>
        <v>0</v>
      </c>
      <c r="PG55" s="44">
        <f t="shared" si="1973"/>
        <v>0</v>
      </c>
      <c r="PH55" s="44">
        <f>VLOOKUP($C55,факт!$D$8:$JF$250,201,0)</f>
        <v>0</v>
      </c>
      <c r="PI55" s="44">
        <f>VLOOKUP($C55,факт!$D$8:$JF$250,202,0)</f>
        <v>0</v>
      </c>
      <c r="PJ55" s="44">
        <f>VLOOKUP($C55,факт!$D$8:$JF$250,203,0)</f>
        <v>0</v>
      </c>
      <c r="PK55" s="44">
        <f>VLOOKUP($C55,факт!$D$8:$JF$250,204,0)</f>
        <v>0</v>
      </c>
      <c r="PL55" s="44">
        <f>VLOOKUP($C55,факт!$D$8:$JF$250,205,0)</f>
        <v>0</v>
      </c>
      <c r="PM55" s="44">
        <f>VLOOKUP($C55,факт!$D$8:$JF$250,206,0)</f>
        <v>0</v>
      </c>
      <c r="PN55" s="44">
        <f>SUM(PD55*$F55)</f>
        <v>0</v>
      </c>
      <c r="PO55" s="44">
        <f>SUM(PF55*$F55)</f>
        <v>0</v>
      </c>
      <c r="PP55" s="44">
        <f>SUM(PH55*$F55)</f>
        <v>0</v>
      </c>
      <c r="PQ55" s="44">
        <f t="shared" si="1974"/>
        <v>0</v>
      </c>
      <c r="PR55" s="44">
        <f t="shared" si="1975"/>
        <v>0</v>
      </c>
      <c r="PS55" s="45">
        <f>'СДП (план)'!BQ60</f>
        <v>200</v>
      </c>
      <c r="PT55" s="44">
        <f>'СДП (план)'!BR60</f>
        <v>3282552</v>
      </c>
      <c r="PU55" s="44">
        <f t="shared" si="1976"/>
        <v>100</v>
      </c>
      <c r="PV55" s="44">
        <f t="shared" si="1977"/>
        <v>1641276</v>
      </c>
      <c r="PW55" s="44">
        <f>VLOOKUP($C55,факт!$D$8:$JF$250,207,0)</f>
        <v>73</v>
      </c>
      <c r="PX55" s="44">
        <f>VLOOKUP($C55,факт!$D$8:$JF$250,208,0)</f>
        <v>1198131.4800000004</v>
      </c>
      <c r="PY55" s="44">
        <f>VLOOKUP($C55,факт!$D$8:$JF$250,209,0)</f>
        <v>653</v>
      </c>
      <c r="PZ55" s="44">
        <f>VLOOKUP($C55,факт!$D$8:$JF$250,210,0)</f>
        <v>0</v>
      </c>
      <c r="QA55" s="44">
        <f>VLOOKUP($C55,факт!$D$8:$JF$250,211,0)</f>
        <v>0</v>
      </c>
      <c r="QB55" s="44">
        <f>VLOOKUP($C55,факт!$D$8:$JF$250,212,0)</f>
        <v>0</v>
      </c>
      <c r="QC55" s="44">
        <f>SUM(PS55*$F55)</f>
        <v>130</v>
      </c>
      <c r="QD55" s="44">
        <f>SUM(PU55*$F55)</f>
        <v>65</v>
      </c>
      <c r="QE55" s="44">
        <f>SUM(PW55*$F55)</f>
        <v>47.45</v>
      </c>
      <c r="QF55" s="44">
        <f t="shared" si="1978"/>
        <v>-27</v>
      </c>
      <c r="QG55" s="44">
        <f t="shared" si="1979"/>
        <v>-443144.51999999955</v>
      </c>
      <c r="QH55" s="45">
        <f>'СДП (план)'!BS60</f>
        <v>0</v>
      </c>
      <c r="QI55" s="44">
        <f>'СДП (план)'!BT60</f>
        <v>0</v>
      </c>
      <c r="QJ55" s="44">
        <f t="shared" si="1980"/>
        <v>0</v>
      </c>
      <c r="QK55" s="44">
        <f t="shared" si="1981"/>
        <v>0</v>
      </c>
      <c r="QL55" s="44">
        <f>VLOOKUP($C55,факт!$D$8:$JF$250,213,0)</f>
        <v>0</v>
      </c>
      <c r="QM55" s="44">
        <f>VLOOKUP($C55,факт!$D$8:$JF$250,214,0)</f>
        <v>0</v>
      </c>
      <c r="QN55" s="44">
        <f>VLOOKUP($C55,факт!$D$8:$JF$250,215,0)</f>
        <v>0</v>
      </c>
      <c r="QO55" s="44">
        <f>VLOOKUP($C55,факт!$D$8:$JF$250,216,0)</f>
        <v>0</v>
      </c>
      <c r="QP55" s="44">
        <f>VLOOKUP($C55,факт!$D$8:$JF$250,217,0)</f>
        <v>0</v>
      </c>
      <c r="QQ55" s="44">
        <f>VLOOKUP($C55,факт!$D$8:$JF$250,218,0)</f>
        <v>0</v>
      </c>
      <c r="QR55" s="44">
        <f>SUM(QH55*$F55)</f>
        <v>0</v>
      </c>
      <c r="QS55" s="44">
        <f>SUM(QJ55*$F55)</f>
        <v>0</v>
      </c>
      <c r="QT55" s="44">
        <f>SUM(QL55*$F55)</f>
        <v>0</v>
      </c>
      <c r="QU55" s="44">
        <f t="shared" si="1982"/>
        <v>0</v>
      </c>
      <c r="QV55" s="44">
        <f t="shared" si="1983"/>
        <v>0</v>
      </c>
      <c r="QW55" s="45">
        <f>'СДП (план)'!BU60</f>
        <v>0</v>
      </c>
      <c r="QX55" s="44">
        <f>'СДП (план)'!BV60</f>
        <v>0</v>
      </c>
      <c r="QY55" s="44">
        <f t="shared" si="1984"/>
        <v>0</v>
      </c>
      <c r="QZ55" s="44">
        <f t="shared" si="1985"/>
        <v>0</v>
      </c>
      <c r="RA55" s="44">
        <f>VLOOKUP($C55,факт!$D$8:$JF$250,225,0)</f>
        <v>0</v>
      </c>
      <c r="RB55" s="44">
        <f>VLOOKUP($C55,факт!$D$8:$JF$250,226,0)</f>
        <v>0</v>
      </c>
      <c r="RC55" s="44">
        <f>VLOOKUP($C55,факт!$D$8:$JF$250,227,0)</f>
        <v>0</v>
      </c>
      <c r="RD55" s="44">
        <f>VLOOKUP($C55,факт!$D$8:$JF$250,228,0)</f>
        <v>0</v>
      </c>
      <c r="RE55" s="44">
        <f>VLOOKUP($C55,факт!$D$8:$JF$250,229,0)</f>
        <v>0</v>
      </c>
      <c r="RF55" s="44">
        <f>VLOOKUP($C55,факт!$D$8:$JF$250,230,0)</f>
        <v>0</v>
      </c>
      <c r="RG55" s="44">
        <f>SUM(QW55*$F55)</f>
        <v>0</v>
      </c>
      <c r="RH55" s="44">
        <f>SUM(QY55*$F55)</f>
        <v>0</v>
      </c>
      <c r="RI55" s="44">
        <f>SUM(RA55*$F55)</f>
        <v>0</v>
      </c>
      <c r="RJ55" s="44">
        <f t="shared" si="1986"/>
        <v>0</v>
      </c>
      <c r="RK55" s="44">
        <f t="shared" si="1987"/>
        <v>0</v>
      </c>
      <c r="RL55" s="45">
        <f>'СДП (план)'!BW60</f>
        <v>22</v>
      </c>
      <c r="RM55" s="44">
        <f>'СДП (план)'!BX60</f>
        <v>361080.72</v>
      </c>
      <c r="RN55" s="44">
        <f t="shared" si="1988"/>
        <v>11</v>
      </c>
      <c r="RO55" s="44">
        <f t="shared" si="1989"/>
        <v>180540.36</v>
      </c>
      <c r="RP55" s="44">
        <f>VLOOKUP($C55,факт!$D$8:$JF$250,105,0)</f>
        <v>1</v>
      </c>
      <c r="RQ55" s="44">
        <f>VLOOKUP($C55,факт!$D$8:$JF$250,106,0)</f>
        <v>16412.759999999998</v>
      </c>
      <c r="RR55" s="44">
        <f>VLOOKUP($C55,факт!$D$8:$JF$250,107,0)</f>
        <v>8</v>
      </c>
      <c r="RS55" s="44">
        <f>VLOOKUP($C55,факт!$D$8:$JF$250,108,0)</f>
        <v>0</v>
      </c>
      <c r="RT55" s="44">
        <f>VLOOKUP($C55,факт!$D$8:$JF$250,109,0)</f>
        <v>0</v>
      </c>
      <c r="RU55" s="44">
        <f>VLOOKUP($C55,факт!$D$8:$JF$250,110,0)</f>
        <v>0</v>
      </c>
      <c r="RV55" s="44">
        <f>SUM(RL55*$F55)</f>
        <v>14.3</v>
      </c>
      <c r="RW55" s="44">
        <f>SUM(RN55*$F55)</f>
        <v>7.15</v>
      </c>
      <c r="RX55" s="44">
        <f>SUM(RP55*$F55)</f>
        <v>0.65</v>
      </c>
      <c r="RY55" s="44">
        <f t="shared" si="1990"/>
        <v>-10</v>
      </c>
      <c r="RZ55" s="44">
        <f t="shared" si="1991"/>
        <v>-164127.59999999998</v>
      </c>
      <c r="SA55" s="45">
        <f>'СДП (план)'!BY60</f>
        <v>44</v>
      </c>
      <c r="SB55" s="44">
        <f>'СДП (план)'!BZ60</f>
        <v>722161.44</v>
      </c>
      <c r="SC55" s="44">
        <f t="shared" si="1992"/>
        <v>22</v>
      </c>
      <c r="SD55" s="44">
        <f t="shared" si="1993"/>
        <v>361080.72</v>
      </c>
      <c r="SE55" s="44">
        <f>VLOOKUP($C55,факт!$D$8:$JF$250,69,0)</f>
        <v>16</v>
      </c>
      <c r="SF55" s="44">
        <f>VLOOKUP($C55,факт!$D$8:$JF$250,70,0)</f>
        <v>262604.16000000003</v>
      </c>
      <c r="SG55" s="44">
        <f>VLOOKUP($C55,факт!$D$8:$JF$250,71,0)</f>
        <v>157</v>
      </c>
      <c r="SH55" s="44">
        <f>VLOOKUP($C55,факт!$D$8:$JF$250,72,0)</f>
        <v>0</v>
      </c>
      <c r="SI55" s="44">
        <f>VLOOKUP($C55,факт!$D$8:$JF$250,73,0)</f>
        <v>0</v>
      </c>
      <c r="SJ55" s="44">
        <f>VLOOKUP($C55,факт!$D$8:$JF$250,74,0)</f>
        <v>0</v>
      </c>
      <c r="SK55" s="44">
        <f>SUM(SA55*$F55)</f>
        <v>28.6</v>
      </c>
      <c r="SL55" s="44">
        <f>SUM(SC55*$F55)</f>
        <v>14.3</v>
      </c>
      <c r="SM55" s="44">
        <f>SUM(SE55*$F55)</f>
        <v>10.4</v>
      </c>
      <c r="SN55" s="44">
        <f t="shared" si="1994"/>
        <v>-6</v>
      </c>
      <c r="SO55" s="44">
        <f t="shared" si="1995"/>
        <v>-98476.559999999939</v>
      </c>
      <c r="SP55" s="45">
        <f>'СДП (план)'!CA60</f>
        <v>0</v>
      </c>
      <c r="SQ55" s="44">
        <f>'СДП (план)'!CB60</f>
        <v>0</v>
      </c>
      <c r="SR55" s="44">
        <f t="shared" si="1996"/>
        <v>0</v>
      </c>
      <c r="SS55" s="44">
        <f t="shared" si="1997"/>
        <v>0</v>
      </c>
      <c r="ST55" s="44"/>
      <c r="SU55" s="44"/>
      <c r="SV55" s="44"/>
      <c r="SW55" s="44"/>
      <c r="SX55" s="44"/>
      <c r="SY55" s="44"/>
      <c r="SZ55" s="44">
        <f>SUM(SP55*$F55)</f>
        <v>0</v>
      </c>
      <c r="TA55" s="44">
        <f>SUM(SR55*$F55)</f>
        <v>0</v>
      </c>
      <c r="TB55" s="44">
        <f>SUM(ST55*$F55)</f>
        <v>0</v>
      </c>
      <c r="TC55" s="44">
        <f t="shared" si="1998"/>
        <v>0</v>
      </c>
      <c r="TD55" s="44">
        <f t="shared" si="1999"/>
        <v>0</v>
      </c>
      <c r="TE55" s="45">
        <f>'СДП (план)'!CC60</f>
        <v>0</v>
      </c>
      <c r="TF55" s="44">
        <f>'СДП (план)'!CD60</f>
        <v>0</v>
      </c>
      <c r="TG55" s="44">
        <f t="shared" si="2000"/>
        <v>0</v>
      </c>
      <c r="TH55" s="44">
        <f t="shared" si="2001"/>
        <v>0</v>
      </c>
      <c r="TI55" s="44">
        <f>VLOOKUP($C55,факт!$D$8:$JF$250,135,0)</f>
        <v>0</v>
      </c>
      <c r="TJ55" s="44">
        <f>VLOOKUP($C55,факт!$D$8:$JF$250,136,0)</f>
        <v>0</v>
      </c>
      <c r="TK55" s="44">
        <f>VLOOKUP($C55,факт!$D$8:$JF$250,137,0)</f>
        <v>0</v>
      </c>
      <c r="TL55" s="44">
        <f>VLOOKUP($C55,факт!$D$8:$JF$250,138,0)</f>
        <v>0</v>
      </c>
      <c r="TM55" s="44">
        <f>VLOOKUP($C55,факт!$D$8:$JF$250,139,0)</f>
        <v>0</v>
      </c>
      <c r="TN55" s="44">
        <f>VLOOKUP($C55,факт!$D$8:$JF$250,140,0)</f>
        <v>0</v>
      </c>
      <c r="TO55" s="44">
        <f>SUM(TE55*$F55)</f>
        <v>0</v>
      </c>
      <c r="TP55" s="44">
        <f>SUM(TG55*$F55)</f>
        <v>0</v>
      </c>
      <c r="TQ55" s="44">
        <f>SUM(TI55*$F55)</f>
        <v>0</v>
      </c>
      <c r="TR55" s="44">
        <f t="shared" si="2002"/>
        <v>0</v>
      </c>
      <c r="TS55" s="44">
        <f t="shared" si="2003"/>
        <v>0</v>
      </c>
      <c r="TT55" s="47">
        <f>'СДП (план)'!CE60</f>
        <v>0</v>
      </c>
      <c r="TU55" s="47">
        <f>'СДП (план)'!CF60</f>
        <v>0</v>
      </c>
      <c r="TV55" s="44">
        <f t="shared" si="2004"/>
        <v>0</v>
      </c>
      <c r="TW55" s="44">
        <f t="shared" si="2005"/>
        <v>0</v>
      </c>
      <c r="TX55" s="44">
        <f>VLOOKUP($C55,факт!$D$8:$JF$250,75,0)</f>
        <v>0</v>
      </c>
      <c r="TY55" s="44">
        <f>VLOOKUP($C55,факт!$D$8:$JF$250,76,0)</f>
        <v>0</v>
      </c>
      <c r="TZ55" s="44">
        <f>VLOOKUP($C55,факт!$D$8:$JF$250,77,0)</f>
        <v>0</v>
      </c>
      <c r="UA55" s="44">
        <f>VLOOKUP($C55,факт!$D$8:$JF$250,78,0)</f>
        <v>0</v>
      </c>
      <c r="UB55" s="44">
        <f>VLOOKUP($C55,факт!$D$8:$JF$250,79,0)</f>
        <v>0</v>
      </c>
      <c r="UC55" s="44">
        <f>VLOOKUP($C55,факт!$D$8:$JF$250,80,0)</f>
        <v>0</v>
      </c>
      <c r="UD55" s="44">
        <f>SUM(TT55*$F55)</f>
        <v>0</v>
      </c>
      <c r="UE55" s="44">
        <f>SUM(TV55*$F55)</f>
        <v>0</v>
      </c>
      <c r="UF55" s="44">
        <f>SUM(TX55*$F55)</f>
        <v>0</v>
      </c>
      <c r="UG55" s="44">
        <f t="shared" si="2006"/>
        <v>0</v>
      </c>
      <c r="UH55" s="44">
        <f t="shared" si="2007"/>
        <v>0</v>
      </c>
      <c r="UI55" s="45">
        <f>'СДП (план)'!CG60</f>
        <v>2</v>
      </c>
      <c r="UJ55" s="44">
        <f>'СДП (план)'!CH60</f>
        <v>32825.519999999997</v>
      </c>
      <c r="UK55" s="44">
        <f t="shared" si="2008"/>
        <v>1</v>
      </c>
      <c r="UL55" s="44">
        <f t="shared" si="2009"/>
        <v>16412.759999999998</v>
      </c>
      <c r="UM55" s="44">
        <f>VLOOKUP($C55,факт!$D$8:$JF$250,81,0)</f>
        <v>0</v>
      </c>
      <c r="UN55" s="44">
        <f>VLOOKUP($C55,факт!$D$8:$JF$250,82,0)</f>
        <v>0</v>
      </c>
      <c r="UO55" s="44">
        <f>VLOOKUP($C55,факт!$D$8:$JF$250,83,0)</f>
        <v>0</v>
      </c>
      <c r="UP55" s="44">
        <f>VLOOKUP($C55,факт!$D$8:$JF$250,84,0)</f>
        <v>0</v>
      </c>
      <c r="UQ55" s="44">
        <f>VLOOKUP($C55,факт!$D$8:$JF$250,85,0)</f>
        <v>0</v>
      </c>
      <c r="UR55" s="44">
        <f>VLOOKUP($C55,факт!$D$8:$JF$250,86,0)</f>
        <v>0</v>
      </c>
      <c r="US55" s="44">
        <f>SUM(UI55*$F55)</f>
        <v>1.3</v>
      </c>
      <c r="UT55" s="44">
        <f>SUM(UK55*$F55)</f>
        <v>0.65</v>
      </c>
      <c r="UU55" s="44">
        <f>SUM(UM55*$F55)</f>
        <v>0</v>
      </c>
      <c r="UV55" s="44">
        <f t="shared" si="2010"/>
        <v>-1</v>
      </c>
      <c r="UW55" s="44">
        <f t="shared" si="2011"/>
        <v>-16412.759999999998</v>
      </c>
      <c r="UX55" s="45">
        <f>'СДП (план)'!CI60</f>
        <v>5</v>
      </c>
      <c r="UY55" s="44">
        <f>'СДП (план)'!CJ60</f>
        <v>82063.8</v>
      </c>
      <c r="UZ55" s="44">
        <f t="shared" si="2012"/>
        <v>2.5</v>
      </c>
      <c r="VA55" s="44">
        <f t="shared" si="2013"/>
        <v>41031.9</v>
      </c>
      <c r="VB55" s="44">
        <f>VLOOKUP($C55,факт!$D$8:$JF$250,99,0)</f>
        <v>6</v>
      </c>
      <c r="VC55" s="44">
        <f>VLOOKUP($C55,факт!$D$8:$JF$250,100,0)</f>
        <v>98476.559999999983</v>
      </c>
      <c r="VD55" s="44">
        <f>VLOOKUP($C55,факт!$D$8:$JF$250,101,0)</f>
        <v>52</v>
      </c>
      <c r="VE55" s="44">
        <f>VLOOKUP($C55,факт!$D$8:$JF$250,102,0)</f>
        <v>0</v>
      </c>
      <c r="VF55" s="44">
        <f>VLOOKUP($C55,факт!$D$8:$JF$250,103,0)</f>
        <v>0</v>
      </c>
      <c r="VG55" s="44">
        <f>VLOOKUP($C55,факт!$D$8:$JF$250,104,0)</f>
        <v>0</v>
      </c>
      <c r="VH55" s="44">
        <f>SUM(UX55*$F55)</f>
        <v>3.25</v>
      </c>
      <c r="VI55" s="44">
        <f>SUM(UZ55*$F55)</f>
        <v>1.625</v>
      </c>
      <c r="VJ55" s="44">
        <f>SUM(VB55*$F55)</f>
        <v>3.9000000000000004</v>
      </c>
      <c r="VK55" s="44">
        <f t="shared" si="2014"/>
        <v>3.5</v>
      </c>
      <c r="VL55" s="44">
        <f t="shared" si="2015"/>
        <v>57444.659999999982</v>
      </c>
      <c r="VM55" s="45">
        <f>'СДП (план)'!CK60</f>
        <v>0</v>
      </c>
      <c r="VN55" s="44">
        <f>'СДП (план)'!CL60</f>
        <v>0</v>
      </c>
      <c r="VO55" s="44">
        <f t="shared" si="2016"/>
        <v>0</v>
      </c>
      <c r="VP55" s="44">
        <f t="shared" si="2017"/>
        <v>0</v>
      </c>
      <c r="VQ55" s="44">
        <f>VLOOKUP($C55,факт!$D$8:$JF$250,123,0)</f>
        <v>0</v>
      </c>
      <c r="VR55" s="44">
        <f>VLOOKUP($C55,факт!$D$8:$JF$250,124,0)</f>
        <v>0</v>
      </c>
      <c r="VS55" s="44">
        <f>VLOOKUP($C55,факт!$D$8:$JF$250,125,0)</f>
        <v>0</v>
      </c>
      <c r="VT55" s="44">
        <f>VLOOKUP($C55,факт!$D$8:$JF$250,126,0)</f>
        <v>0</v>
      </c>
      <c r="VU55" s="44">
        <f>VLOOKUP($C55,факт!$D$8:$JF$250,127,0)</f>
        <v>0</v>
      </c>
      <c r="VV55" s="44">
        <f>VLOOKUP($C55,факт!$D$8:$JF$250,128,0)</f>
        <v>0</v>
      </c>
      <c r="VW55" s="44">
        <f>SUM(VM55*$F55)</f>
        <v>0</v>
      </c>
      <c r="VX55" s="44">
        <f>SUM(VO55*$F55)</f>
        <v>0</v>
      </c>
      <c r="VY55" s="44">
        <f>SUM(VQ55*$F55)</f>
        <v>0</v>
      </c>
      <c r="VZ55" s="44">
        <f t="shared" si="2018"/>
        <v>0</v>
      </c>
      <c r="WA55" s="44">
        <f t="shared" si="2019"/>
        <v>0</v>
      </c>
      <c r="WB55" s="45">
        <f>'СДП (план)'!CM60</f>
        <v>8</v>
      </c>
      <c r="WC55" s="44">
        <f>'СДП (план)'!CN60</f>
        <v>131302.07999999999</v>
      </c>
      <c r="WD55" s="44">
        <f t="shared" si="2020"/>
        <v>4</v>
      </c>
      <c r="WE55" s="44">
        <f t="shared" si="2021"/>
        <v>65651.039999999994</v>
      </c>
      <c r="WF55" s="44">
        <f>VLOOKUP($C55,факт!$D$8:$JF$250,141,0)</f>
        <v>1</v>
      </c>
      <c r="WG55" s="44">
        <f>VLOOKUP($C55,факт!$D$8:$JF$250,142,0)</f>
        <v>16412.759999999998</v>
      </c>
      <c r="WH55" s="44">
        <f>VLOOKUP($C55,факт!$D$8:$JF$250,143,0)</f>
        <v>12</v>
      </c>
      <c r="WI55" s="44">
        <f>VLOOKUP($C55,факт!$D$8:$JF$250,144,0)</f>
        <v>0</v>
      </c>
      <c r="WJ55" s="44">
        <f>VLOOKUP($C55,факт!$D$8:$JF$250,145,0)</f>
        <v>0</v>
      </c>
      <c r="WK55" s="44">
        <f>VLOOKUP($C55,факт!$D$8:$JF$250,146,0)</f>
        <v>0</v>
      </c>
      <c r="WL55" s="44">
        <f>SUM(WB55*$F55)</f>
        <v>5.2</v>
      </c>
      <c r="WM55" s="44">
        <f>SUM(WD55*$F55)</f>
        <v>2.6</v>
      </c>
      <c r="WN55" s="44">
        <f>SUM(WF55*$F55)</f>
        <v>0.65</v>
      </c>
      <c r="WO55" s="44">
        <f t="shared" si="2022"/>
        <v>-3</v>
      </c>
      <c r="WP55" s="44">
        <f t="shared" si="2023"/>
        <v>-49238.28</v>
      </c>
      <c r="WQ55" s="45">
        <f>'СДП (план)'!CO60</f>
        <v>0</v>
      </c>
      <c r="WR55" s="44">
        <f>'СДП (план)'!CP60</f>
        <v>0</v>
      </c>
      <c r="WS55" s="44">
        <f t="shared" si="2024"/>
        <v>0</v>
      </c>
      <c r="WT55" s="44">
        <f t="shared" si="2025"/>
        <v>0</v>
      </c>
      <c r="WU55" s="44">
        <f>VLOOKUP($C55,факт!$D$8:$JF$250,57,0)</f>
        <v>0</v>
      </c>
      <c r="WV55" s="44">
        <f>VLOOKUP($C55,факт!$D$8:$JF$250,58,0)</f>
        <v>0</v>
      </c>
      <c r="WW55" s="44">
        <f>VLOOKUP($C55,факт!$D$8:$JF$250,59,0)</f>
        <v>0</v>
      </c>
      <c r="WX55" s="44">
        <f>VLOOKUP($C55,факт!$D$8:$JF$250,60,0)</f>
        <v>0</v>
      </c>
      <c r="WY55" s="44">
        <f>VLOOKUP($C55,факт!$D$8:$JF$250,61,0)</f>
        <v>0</v>
      </c>
      <c r="WZ55" s="44">
        <f>VLOOKUP($C55,факт!$D$8:$JF$250,62,0)</f>
        <v>0</v>
      </c>
      <c r="XA55" s="44">
        <f>SUM(WQ55*$F55)</f>
        <v>0</v>
      </c>
      <c r="XB55" s="44">
        <f>SUM(WS55*$F55)</f>
        <v>0</v>
      </c>
      <c r="XC55" s="44">
        <f>SUM(WU55*$F55)</f>
        <v>0</v>
      </c>
      <c r="XD55" s="44">
        <f t="shared" si="2026"/>
        <v>0</v>
      </c>
      <c r="XE55" s="44">
        <f t="shared" si="2027"/>
        <v>0</v>
      </c>
      <c r="XF55" s="45">
        <f>'СДП (план)'!CQ60</f>
        <v>0</v>
      </c>
      <c r="XG55" s="44">
        <f>'СДП (план)'!CR60</f>
        <v>0</v>
      </c>
      <c r="XH55" s="44">
        <f t="shared" si="2028"/>
        <v>0</v>
      </c>
      <c r="XI55" s="44">
        <f t="shared" si="2029"/>
        <v>0</v>
      </c>
      <c r="XJ55" s="44">
        <f>VLOOKUP($C55,факт!$D$8:$JF$250,51,0)</f>
        <v>0</v>
      </c>
      <c r="XK55" s="44">
        <f>VLOOKUP($C55,факт!$D$8:$JF$250,52,0)</f>
        <v>0</v>
      </c>
      <c r="XL55" s="44">
        <f>VLOOKUP($C55,факт!$D$8:$JF$250,53,0)</f>
        <v>0</v>
      </c>
      <c r="XM55" s="44">
        <f>VLOOKUP($C55,факт!$D$8:$JF$250,54,0)</f>
        <v>0</v>
      </c>
      <c r="XN55" s="44">
        <f>VLOOKUP($C55,факт!$D$8:$JF$250,55,0)</f>
        <v>0</v>
      </c>
      <c r="XO55" s="44">
        <f>VLOOKUP($C55,факт!$D$8:$JF$250,56,0)</f>
        <v>0</v>
      </c>
      <c r="XP55" s="44">
        <f>SUM(XF55*$F55)</f>
        <v>0</v>
      </c>
      <c r="XQ55" s="44">
        <f>SUM(XH55*$F55)</f>
        <v>0</v>
      </c>
      <c r="XR55" s="44">
        <f>SUM(XJ55*$F55)</f>
        <v>0</v>
      </c>
      <c r="XS55" s="44">
        <f t="shared" si="2030"/>
        <v>0</v>
      </c>
      <c r="XT55" s="44">
        <f t="shared" si="2031"/>
        <v>0</v>
      </c>
      <c r="XU55" s="5">
        <f>'СДП (план)'!CS60</f>
        <v>0</v>
      </c>
      <c r="XV55" s="3">
        <f>'СДП (план)'!CT60</f>
        <v>0</v>
      </c>
      <c r="XW55" s="44">
        <f t="shared" si="2032"/>
        <v>0</v>
      </c>
      <c r="XX55" s="44">
        <f t="shared" si="2033"/>
        <v>0</v>
      </c>
      <c r="XY55" s="44">
        <f>VLOOKUP($C55,факт!$D$8:$JF$250,93,0)</f>
        <v>0</v>
      </c>
      <c r="XZ55" s="44">
        <f>VLOOKUP($C55,факт!$D$8:$JF$250,94,0)</f>
        <v>0</v>
      </c>
      <c r="YA55" s="44">
        <f>VLOOKUP($C55,факт!$D$8:$JF$250,95,0)</f>
        <v>0</v>
      </c>
      <c r="YB55" s="44">
        <f>VLOOKUP($C55,факт!$D$8:$JF$250,96,0)</f>
        <v>0</v>
      </c>
      <c r="YC55" s="44">
        <f>VLOOKUP($C55,факт!$D$8:$JF$250,97,0)</f>
        <v>0</v>
      </c>
      <c r="YD55" s="44">
        <f>VLOOKUP($C55,факт!$D$8:$JF$250,98,0)</f>
        <v>0</v>
      </c>
      <c r="YE55" s="44">
        <f>SUM(XU55*$F55)</f>
        <v>0</v>
      </c>
      <c r="YF55" s="44">
        <f>SUM(XW55*$F55)</f>
        <v>0</v>
      </c>
      <c r="YG55" s="44">
        <f>SUM(XY55*$F55)</f>
        <v>0</v>
      </c>
      <c r="YH55" s="44">
        <f t="shared" si="2034"/>
        <v>0</v>
      </c>
      <c r="YI55" s="44">
        <f t="shared" si="2035"/>
        <v>0</v>
      </c>
      <c r="YJ55" s="3">
        <f>'СДП (план)'!CU60</f>
        <v>0</v>
      </c>
      <c r="YK55" s="3">
        <f>'СДП (план)'!CV60</f>
        <v>0</v>
      </c>
      <c r="YL55" s="44">
        <f t="shared" si="2036"/>
        <v>0</v>
      </c>
      <c r="YM55" s="44">
        <f t="shared" si="2037"/>
        <v>0</v>
      </c>
      <c r="YN55" s="44">
        <f>VLOOKUP($C55,факт!$D$8:$JF$250,243,0)</f>
        <v>0</v>
      </c>
      <c r="YO55" s="44">
        <f>VLOOKUP($C55,факт!$D$8:$JF$250,244,0)</f>
        <v>0</v>
      </c>
      <c r="YP55" s="44">
        <f>VLOOKUP($C55,факт!$D$8:$JF$250,245,0)</f>
        <v>0</v>
      </c>
      <c r="YQ55" s="44">
        <f>VLOOKUP($C55,факт!$D$8:$JF$250,246,0)</f>
        <v>0</v>
      </c>
      <c r="YR55" s="44">
        <f>VLOOKUP($C55,факт!$D$8:$JF$250,247,0)</f>
        <v>0</v>
      </c>
      <c r="YS55" s="44">
        <f>VLOOKUP($C55,факт!$D$8:$JF$250,248,0)</f>
        <v>0</v>
      </c>
      <c r="YT55" s="44">
        <f>SUM(YJ55*$F55)</f>
        <v>0</v>
      </c>
      <c r="YU55" s="44">
        <f>SUM(YL55*$F55)</f>
        <v>0</v>
      </c>
      <c r="YV55" s="44">
        <f>SUM(YN55*$F55)</f>
        <v>0</v>
      </c>
      <c r="YW55" s="44">
        <f t="shared" si="2038"/>
        <v>0</v>
      </c>
      <c r="YX55" s="44">
        <f t="shared" si="2039"/>
        <v>0</v>
      </c>
      <c r="YY55" s="44">
        <f>'СДП (план)'!CW60</f>
        <v>0</v>
      </c>
      <c r="YZ55" s="44">
        <f>'СДП (план)'!CX60</f>
        <v>0</v>
      </c>
      <c r="ZA55" s="44">
        <f t="shared" si="2040"/>
        <v>0</v>
      </c>
      <c r="ZB55" s="44">
        <f t="shared" si="2041"/>
        <v>0</v>
      </c>
      <c r="ZC55" s="44">
        <f>VLOOKUP($C55,факт!$D$8:$JF$250,249,0)</f>
        <v>0</v>
      </c>
      <c r="ZD55" s="44">
        <f>VLOOKUP($C55,факт!$D$8:$JF$250,250,0)</f>
        <v>0</v>
      </c>
      <c r="ZE55" s="44">
        <f>VLOOKUP($C55,факт!$D$8:$JF$250,251,0)</f>
        <v>0</v>
      </c>
      <c r="ZF55" s="44">
        <f>VLOOKUP($C55,факт!$D$8:$JF$250,252,0)</f>
        <v>0</v>
      </c>
      <c r="ZG55" s="44">
        <f>VLOOKUP($C55,факт!$D$8:$JF$250,253,0)</f>
        <v>0</v>
      </c>
      <c r="ZH55" s="44">
        <f>VLOOKUP($C55,факт!$D$8:$JF$250,254,0)</f>
        <v>0</v>
      </c>
      <c r="ZI55" s="44">
        <f>SUM(YY55*$F55)</f>
        <v>0</v>
      </c>
      <c r="ZJ55" s="44">
        <f>SUM(ZA55*$F55)</f>
        <v>0</v>
      </c>
      <c r="ZK55" s="44">
        <f>SUM(ZC55*$F55)</f>
        <v>0</v>
      </c>
      <c r="ZL55" s="44">
        <f t="shared" si="2042"/>
        <v>0</v>
      </c>
      <c r="ZM55" s="44">
        <f t="shared" si="2043"/>
        <v>0</v>
      </c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9">
        <f t="shared" si="1770"/>
        <v>380</v>
      </c>
      <c r="AAD55" s="49">
        <f t="shared" si="1771"/>
        <v>5966038.2599999998</v>
      </c>
      <c r="AAE55" s="49">
        <f t="shared" si="1772"/>
        <v>190</v>
      </c>
      <c r="AAF55" s="49">
        <f t="shared" si="1773"/>
        <v>2983019.13</v>
      </c>
      <c r="AAG55" s="49">
        <f t="shared" si="1774"/>
        <v>147</v>
      </c>
      <c r="AAH55" s="49">
        <f t="shared" si="1775"/>
        <v>2275902.7200000007</v>
      </c>
      <c r="AAI55" s="49">
        <f t="shared" si="1776"/>
        <v>1315</v>
      </c>
      <c r="AAJ55" s="49">
        <f t="shared" si="1777"/>
        <v>0</v>
      </c>
      <c r="AAK55" s="49">
        <f t="shared" si="1778"/>
        <v>0</v>
      </c>
      <c r="AAL55" s="49">
        <f t="shared" si="1779"/>
        <v>0</v>
      </c>
      <c r="AAM55" s="49">
        <f t="shared" si="1780"/>
        <v>246.99999999999997</v>
      </c>
      <c r="AAN55" s="49">
        <f t="shared" si="1781"/>
        <v>123.49999999999999</v>
      </c>
      <c r="AAO55" s="49">
        <f t="shared" si="1782"/>
        <v>95.550000000000011</v>
      </c>
      <c r="AAP55" s="44">
        <f t="shared" si="2044"/>
        <v>-43</v>
      </c>
      <c r="AAQ55" s="44">
        <f t="shared" si="2045"/>
        <v>-707116.40999999922</v>
      </c>
    </row>
    <row r="56" spans="1:719" s="33" customFormat="1" ht="30" hidden="1" x14ac:dyDescent="0.25">
      <c r="A56" s="195"/>
      <c r="B56" s="233">
        <v>35</v>
      </c>
      <c r="C56" s="234" t="s">
        <v>701</v>
      </c>
      <c r="D56" s="212" t="s">
        <v>575</v>
      </c>
      <c r="E56" s="156">
        <v>15030</v>
      </c>
      <c r="F56" s="209">
        <v>6</v>
      </c>
      <c r="G56" s="300">
        <v>0.10879999999999999</v>
      </c>
      <c r="H56" s="19">
        <v>1</v>
      </c>
      <c r="I56" s="210"/>
      <c r="J56" s="210"/>
      <c r="K56" s="1">
        <v>1.4</v>
      </c>
      <c r="L56" s="1">
        <v>1.68</v>
      </c>
      <c r="M56" s="1">
        <v>2.23</v>
      </c>
      <c r="N56" s="9">
        <v>2.57</v>
      </c>
      <c r="O56" s="45">
        <f>'СДП (план)'!O52</f>
        <v>0</v>
      </c>
      <c r="P56" s="45">
        <f>'СДП (план)'!P52</f>
        <v>0</v>
      </c>
      <c r="Q56" s="44">
        <f t="shared" si="16"/>
        <v>0</v>
      </c>
      <c r="R56" s="44">
        <f t="shared" si="17"/>
        <v>0</v>
      </c>
      <c r="S56" s="44">
        <f>VLOOKUP($C56,факт!$D$8:$JF$250,39,0)</f>
        <v>0</v>
      </c>
      <c r="T56" s="44">
        <f>VLOOKUP($C56,факт!$D$8:$JF$250,40,0)</f>
        <v>0</v>
      </c>
      <c r="U56" s="44">
        <f>VLOOKUP($C56,факт!$D$8:$JF$250,41,0)</f>
        <v>0</v>
      </c>
      <c r="V56" s="44">
        <f>VLOOKUP($C56,факт!$D$8:$JF$250,42,0)</f>
        <v>0</v>
      </c>
      <c r="W56" s="44">
        <f>VLOOKUP($C56,факт!$D$8:$JF$250,43,0)</f>
        <v>0</v>
      </c>
      <c r="X56" s="44">
        <f>VLOOKUP($C56,факт!$D$8:$JF$250,44,0)</f>
        <v>0</v>
      </c>
      <c r="Y56" s="44">
        <f t="shared" si="1625"/>
        <v>0</v>
      </c>
      <c r="Z56" s="44">
        <f t="shared" si="1626"/>
        <v>0</v>
      </c>
      <c r="AA56" s="44">
        <f t="shared" si="1627"/>
        <v>0</v>
      </c>
      <c r="AB56" s="44">
        <f t="shared" si="1628"/>
        <v>0</v>
      </c>
      <c r="AC56" s="44">
        <f t="shared" si="697"/>
        <v>0</v>
      </c>
      <c r="AD56" s="155">
        <f>'СДП (план)'!Q52</f>
        <v>0</v>
      </c>
      <c r="AE56" s="155">
        <f>'СДП (план)'!R52</f>
        <v>0</v>
      </c>
      <c r="AF56" s="44">
        <f t="shared" si="18"/>
        <v>0</v>
      </c>
      <c r="AG56" s="44">
        <f t="shared" si="19"/>
        <v>0</v>
      </c>
      <c r="AH56" s="44">
        <f>VLOOKUP($C56,факт!$D$8:$JF$250,21,0)</f>
        <v>0</v>
      </c>
      <c r="AI56" s="44">
        <f>VLOOKUP($C56,факт!$D$8:$JF$250,22,0)</f>
        <v>0</v>
      </c>
      <c r="AJ56" s="44">
        <f>VLOOKUP($C56,факт!$D$8:$JF$250,23,0)</f>
        <v>0</v>
      </c>
      <c r="AK56" s="44">
        <f>VLOOKUP($C56,факт!$D$8:$JF$250,24,0)</f>
        <v>0</v>
      </c>
      <c r="AL56" s="44">
        <f>VLOOKUP($C56,факт!$D$8:$JF$250,25,0)</f>
        <v>0</v>
      </c>
      <c r="AM56" s="44">
        <f>VLOOKUP($C56,факт!$D$8:$JF$250,26,0)</f>
        <v>0</v>
      </c>
      <c r="AN56" s="44">
        <f t="shared" si="1629"/>
        <v>0</v>
      </c>
      <c r="AO56" s="44">
        <f t="shared" si="1630"/>
        <v>0</v>
      </c>
      <c r="AP56" s="44">
        <f t="shared" si="1631"/>
        <v>0</v>
      </c>
      <c r="AQ56" s="44">
        <f t="shared" si="1632"/>
        <v>0</v>
      </c>
      <c r="AR56" s="44">
        <f t="shared" si="1633"/>
        <v>0</v>
      </c>
      <c r="AS56" s="45">
        <f>'СДП (план)'!S52</f>
        <v>0</v>
      </c>
      <c r="AT56" s="44">
        <f>'СДП (план)'!T52</f>
        <v>0</v>
      </c>
      <c r="AU56" s="44">
        <f t="shared" si="22"/>
        <v>0</v>
      </c>
      <c r="AV56" s="44">
        <f t="shared" si="23"/>
        <v>0</v>
      </c>
      <c r="AW56" s="44">
        <f>VLOOKUP($C56,факт!$D$8:$JF$250,3,0)</f>
        <v>0</v>
      </c>
      <c r="AX56" s="44">
        <f>VLOOKUP($C56,факт!$D$8:$JF$250,4,0)</f>
        <v>0</v>
      </c>
      <c r="AY56" s="44">
        <f>VLOOKUP($C56,факт!$D$8:$JF$250,5,0)</f>
        <v>0</v>
      </c>
      <c r="AZ56" s="44">
        <f>VLOOKUP($C56,факт!$D$8:$JF$250,6,0)</f>
        <v>0</v>
      </c>
      <c r="BA56" s="44">
        <f>VLOOKUP($C56,факт!$D$8:$JF$250,7,0)</f>
        <v>0</v>
      </c>
      <c r="BB56" s="44">
        <f>VLOOKUP($C56,факт!$D$8:$JF$250,8,0)</f>
        <v>0</v>
      </c>
      <c r="BC56" s="44">
        <f t="shared" si="1634"/>
        <v>0</v>
      </c>
      <c r="BD56" s="44">
        <f t="shared" si="1635"/>
        <v>0</v>
      </c>
      <c r="BE56" s="44">
        <f t="shared" si="1636"/>
        <v>0</v>
      </c>
      <c r="BF56" s="44">
        <f t="shared" si="1095"/>
        <v>0</v>
      </c>
      <c r="BG56" s="44">
        <f t="shared" si="1096"/>
        <v>0</v>
      </c>
      <c r="BH56" s="90">
        <f>'СДП (план)'!U52</f>
        <v>0</v>
      </c>
      <c r="BI56" s="3">
        <f>'СДП (план)'!V52</f>
        <v>0</v>
      </c>
      <c r="BJ56" s="44">
        <f t="shared" si="24"/>
        <v>0</v>
      </c>
      <c r="BK56" s="44">
        <f t="shared" si="25"/>
        <v>0</v>
      </c>
      <c r="BL56" s="44">
        <f>VLOOKUP($C56,факт!$D$8:$JF$250,27,0)</f>
        <v>0</v>
      </c>
      <c r="BM56" s="44">
        <f>VLOOKUP($C56,факт!$D$8:$JF$250,28,0)</f>
        <v>0</v>
      </c>
      <c r="BN56" s="44">
        <f>VLOOKUP($C56,факт!$D$8:$JF$250,29,0)</f>
        <v>0</v>
      </c>
      <c r="BO56" s="44">
        <f>VLOOKUP($C56,факт!$D$8:$JF$250,30,0)</f>
        <v>0</v>
      </c>
      <c r="BP56" s="44">
        <f>VLOOKUP($C56,факт!$D$8:$JF$250,31,0)</f>
        <v>0</v>
      </c>
      <c r="BQ56" s="44">
        <f>VLOOKUP($C56,факт!$D$8:$JF$250,32,0)</f>
        <v>0</v>
      </c>
      <c r="BR56" s="44">
        <f t="shared" si="1637"/>
        <v>0</v>
      </c>
      <c r="BS56" s="44">
        <f t="shared" si="1638"/>
        <v>0</v>
      </c>
      <c r="BT56" s="44">
        <f t="shared" si="1639"/>
        <v>0</v>
      </c>
      <c r="BU56" s="44">
        <f t="shared" si="1640"/>
        <v>0</v>
      </c>
      <c r="BV56" s="44">
        <f t="shared" si="1641"/>
        <v>0</v>
      </c>
      <c r="BW56" s="45">
        <f>'СДП (план)'!W52</f>
        <v>0</v>
      </c>
      <c r="BX56" s="44">
        <f>'СДП (план)'!X52</f>
        <v>0</v>
      </c>
      <c r="BY56" s="44">
        <f t="shared" si="27"/>
        <v>0</v>
      </c>
      <c r="BZ56" s="44">
        <f t="shared" si="28"/>
        <v>0</v>
      </c>
      <c r="CA56" s="44">
        <f>VLOOKUP($C56,факт!$D$8:$JF$250,9,0)</f>
        <v>0</v>
      </c>
      <c r="CB56" s="44">
        <f>VLOOKUP($C56,факт!$D$8:$JF$250,10,0)</f>
        <v>0</v>
      </c>
      <c r="CC56" s="44">
        <f>VLOOKUP($C56,факт!$D$8:$JF$250,11,0)</f>
        <v>0</v>
      </c>
      <c r="CD56" s="44">
        <f>VLOOKUP($C56,факт!$D$8:$JF$250,12,0)</f>
        <v>0</v>
      </c>
      <c r="CE56" s="44">
        <f>VLOOKUP($C56,факт!$D$8:$JF$250,13,0)</f>
        <v>0</v>
      </c>
      <c r="CF56" s="44">
        <f>VLOOKUP($C56,факт!$D$8:$JF$250,14,0)</f>
        <v>0</v>
      </c>
      <c r="CG56" s="44">
        <f t="shared" si="1642"/>
        <v>0</v>
      </c>
      <c r="CH56" s="44">
        <f t="shared" si="1643"/>
        <v>0</v>
      </c>
      <c r="CI56" s="44">
        <f t="shared" si="1644"/>
        <v>0</v>
      </c>
      <c r="CJ56" s="44">
        <f t="shared" si="1105"/>
        <v>0</v>
      </c>
      <c r="CK56" s="44">
        <f t="shared" si="1106"/>
        <v>0</v>
      </c>
      <c r="CL56" s="47">
        <f>'СДП (план)'!Y52</f>
        <v>0</v>
      </c>
      <c r="CM56" s="44">
        <f>'СДП (план)'!Z52</f>
        <v>0</v>
      </c>
      <c r="CN56" s="44">
        <f t="shared" si="29"/>
        <v>0</v>
      </c>
      <c r="CO56" s="44">
        <f t="shared" si="30"/>
        <v>0</v>
      </c>
      <c r="CP56" s="44">
        <f>VLOOKUP($C56,факт!$D$8:$JF$250,33,0)</f>
        <v>0</v>
      </c>
      <c r="CQ56" s="44">
        <f>VLOOKUP($C56,факт!$D$8:$JF$250,34,0)</f>
        <v>0</v>
      </c>
      <c r="CR56" s="44">
        <f>VLOOKUP($C56,факт!$D$8:$JF$250,35,0)</f>
        <v>0</v>
      </c>
      <c r="CS56" s="44">
        <f>VLOOKUP($C56,факт!$D$8:$JF$250,36,0)</f>
        <v>0</v>
      </c>
      <c r="CT56" s="44">
        <f>VLOOKUP($C56,факт!$D$8:$JF$250,37,0)</f>
        <v>0</v>
      </c>
      <c r="CU56" s="44">
        <f>VLOOKUP($C56,факт!$D$8:$JF$250,38,0)</f>
        <v>0</v>
      </c>
      <c r="CV56" s="44">
        <f t="shared" si="1645"/>
        <v>0</v>
      </c>
      <c r="CW56" s="44">
        <f t="shared" si="1646"/>
        <v>0</v>
      </c>
      <c r="CX56" s="44">
        <f t="shared" si="1647"/>
        <v>0</v>
      </c>
      <c r="CY56" s="44">
        <f t="shared" si="31"/>
        <v>0</v>
      </c>
      <c r="CZ56" s="44">
        <f t="shared" si="32"/>
        <v>0</v>
      </c>
      <c r="DA56" s="46">
        <f>'СДП (план)'!AA52</f>
        <v>0</v>
      </c>
      <c r="DB56" s="46">
        <f>'СДП (план)'!AB52</f>
        <v>0</v>
      </c>
      <c r="DC56" s="44">
        <f t="shared" si="33"/>
        <v>0</v>
      </c>
      <c r="DD56" s="44">
        <f t="shared" si="34"/>
        <v>0</v>
      </c>
      <c r="DE56" s="44">
        <f>VLOOKUP($C56,факт!$D$8:$JF$250,45,0)</f>
        <v>0</v>
      </c>
      <c r="DF56" s="44">
        <f>VLOOKUP($C56,факт!$D$8:$JF$250,46,0)</f>
        <v>0</v>
      </c>
      <c r="DG56" s="44">
        <f>VLOOKUP($C56,факт!$D$8:$JF$250,47,0)</f>
        <v>0</v>
      </c>
      <c r="DH56" s="44">
        <f>VLOOKUP($C56,факт!$D$8:$JF$250,48,0)</f>
        <v>0</v>
      </c>
      <c r="DI56" s="44">
        <f>VLOOKUP($C56,факт!$D$8:$JF$250,49,0)</f>
        <v>0</v>
      </c>
      <c r="DJ56" s="44">
        <f>VLOOKUP($C56,факт!$D$8:$JF$250,50,0)</f>
        <v>0</v>
      </c>
      <c r="DK56" s="44">
        <f t="shared" si="1648"/>
        <v>0</v>
      </c>
      <c r="DL56" s="44">
        <f t="shared" si="1649"/>
        <v>0</v>
      </c>
      <c r="DM56" s="44">
        <f t="shared" si="1650"/>
        <v>0</v>
      </c>
      <c r="DN56" s="44">
        <f t="shared" si="35"/>
        <v>0</v>
      </c>
      <c r="DO56" s="44">
        <f t="shared" si="36"/>
        <v>0</v>
      </c>
      <c r="DP56" s="5">
        <f>'СДП (план)'!AC52</f>
        <v>0</v>
      </c>
      <c r="DQ56" s="3">
        <f>'СДП (план)'!AD52</f>
        <v>0</v>
      </c>
      <c r="DR56" s="44">
        <f t="shared" si="37"/>
        <v>0</v>
      </c>
      <c r="DS56" s="44">
        <f t="shared" si="38"/>
        <v>0</v>
      </c>
      <c r="DT56" s="44">
        <f>VLOOKUP($C56,факт!$D$8:$JF$250,231,0)</f>
        <v>0</v>
      </c>
      <c r="DU56" s="44">
        <f>VLOOKUP($C56,факт!$D$8:$JF$250,232,0)</f>
        <v>0</v>
      </c>
      <c r="DV56" s="44">
        <f>VLOOKUP($C56,факт!$D$8:$JF$250,233,0)</f>
        <v>0</v>
      </c>
      <c r="DW56" s="44">
        <f>VLOOKUP($C56,факт!$D$8:$JF$250,234,0)</f>
        <v>0</v>
      </c>
      <c r="DX56" s="44">
        <f>VLOOKUP($C56,факт!$D$8:$JF$250,235,0)</f>
        <v>0</v>
      </c>
      <c r="DY56" s="44">
        <f>VLOOKUP($C56,факт!$D$8:$JF$250,236,0)</f>
        <v>0</v>
      </c>
      <c r="DZ56" s="44">
        <f t="shared" si="1651"/>
        <v>0</v>
      </c>
      <c r="EA56" s="44">
        <f t="shared" si="1652"/>
        <v>0</v>
      </c>
      <c r="EB56" s="44">
        <f t="shared" si="1653"/>
        <v>0</v>
      </c>
      <c r="EC56" s="44">
        <f t="shared" si="39"/>
        <v>0</v>
      </c>
      <c r="ED56" s="44">
        <f t="shared" si="40"/>
        <v>0</v>
      </c>
      <c r="EE56" s="44">
        <f>'СДП (план)'!CY52</f>
        <v>0</v>
      </c>
      <c r="EF56" s="44">
        <f>'СДП (план)'!CZ52</f>
        <v>0</v>
      </c>
      <c r="EG56" s="44">
        <f t="shared" si="1229"/>
        <v>0</v>
      </c>
      <c r="EH56" s="44">
        <f t="shared" si="1230"/>
        <v>0</v>
      </c>
      <c r="EI56" s="44"/>
      <c r="EJ56" s="44"/>
      <c r="EK56" s="44"/>
      <c r="EL56" s="44"/>
      <c r="EM56" s="44"/>
      <c r="EN56" s="44"/>
      <c r="EO56" s="44"/>
      <c r="EP56" s="44"/>
      <c r="EQ56" s="44"/>
      <c r="ER56" s="44"/>
      <c r="ES56" s="44"/>
      <c r="ET56" s="45">
        <f>'СДП (план)'!AE52</f>
        <v>0</v>
      </c>
      <c r="EU56" s="44">
        <f>'СДП (план)'!AF52</f>
        <v>0</v>
      </c>
      <c r="EV56" s="44">
        <f t="shared" si="43"/>
        <v>0</v>
      </c>
      <c r="EW56" s="44">
        <f t="shared" si="44"/>
        <v>0</v>
      </c>
      <c r="EX56" s="44">
        <f>VLOOKUP($C56,факт!$D$8:$JF$250,159,0)</f>
        <v>0</v>
      </c>
      <c r="EY56" s="44">
        <f>VLOOKUP($C56,факт!$D$8:$JF$250,160,0)</f>
        <v>0</v>
      </c>
      <c r="EZ56" s="44">
        <f>VLOOKUP($C56,факт!$D$8:$JF$250,161,0)</f>
        <v>0</v>
      </c>
      <c r="FA56" s="44">
        <f>VLOOKUP($C56,факт!$D$8:$JF$250,162,0)</f>
        <v>0</v>
      </c>
      <c r="FB56" s="44">
        <f>VLOOKUP($C56,факт!$D$8:$JF$250,163,0)</f>
        <v>0</v>
      </c>
      <c r="FC56" s="44">
        <f>VLOOKUP($C56,факт!$D$8:$JF$250,164,0)</f>
        <v>0</v>
      </c>
      <c r="FD56" s="44">
        <f t="shared" si="1654"/>
        <v>0</v>
      </c>
      <c r="FE56" s="44">
        <f t="shared" si="1655"/>
        <v>0</v>
      </c>
      <c r="FF56" s="44">
        <f t="shared" si="1656"/>
        <v>0</v>
      </c>
      <c r="FG56" s="44">
        <f t="shared" si="1657"/>
        <v>0</v>
      </c>
      <c r="FH56" s="44">
        <f t="shared" si="1658"/>
        <v>0</v>
      </c>
      <c r="FI56" s="5">
        <f>'СДП (план)'!AG52</f>
        <v>0</v>
      </c>
      <c r="FJ56" s="3">
        <f>'СДП (план)'!AH52</f>
        <v>0</v>
      </c>
      <c r="FK56" s="44">
        <f t="shared" si="47"/>
        <v>0</v>
      </c>
      <c r="FL56" s="44">
        <f t="shared" si="48"/>
        <v>0</v>
      </c>
      <c r="FM56" s="44">
        <f>VLOOKUP($C56,факт!$D$8:$JF$250,165,0)</f>
        <v>20</v>
      </c>
      <c r="FN56" s="44">
        <f>VLOOKUP($C56,факт!$D$8:$JF$250,166,0)</f>
        <v>1882092.5999999992</v>
      </c>
      <c r="FO56" s="44">
        <f>VLOOKUP($C56,факт!$D$8:$JF$250,167,0)</f>
        <v>560</v>
      </c>
      <c r="FP56" s="44">
        <f>VLOOKUP($C56,факт!$D$8:$JF$250,168,0)</f>
        <v>0</v>
      </c>
      <c r="FQ56" s="44">
        <f>VLOOKUP($C56,факт!$D$8:$JF$250,169,0)</f>
        <v>0</v>
      </c>
      <c r="FR56" s="44">
        <f>VLOOKUP($C56,факт!$D$8:$JF$250,170,0)</f>
        <v>0</v>
      </c>
      <c r="FS56" s="44">
        <f t="shared" si="1659"/>
        <v>0</v>
      </c>
      <c r="FT56" s="44">
        <f t="shared" si="1660"/>
        <v>0</v>
      </c>
      <c r="FU56" s="44">
        <f t="shared" si="1661"/>
        <v>120</v>
      </c>
      <c r="FV56" s="44">
        <f t="shared" si="1662"/>
        <v>20</v>
      </c>
      <c r="FW56" s="44">
        <f t="shared" si="1663"/>
        <v>1882092.5999999992</v>
      </c>
      <c r="FX56" s="5">
        <f>'СДП (план)'!AI52</f>
        <v>0</v>
      </c>
      <c r="FY56" s="3">
        <f>'СДП (план)'!AJ52</f>
        <v>0</v>
      </c>
      <c r="FZ56" s="44">
        <f t="shared" si="51"/>
        <v>0</v>
      </c>
      <c r="GA56" s="44">
        <f t="shared" si="52"/>
        <v>0</v>
      </c>
      <c r="GB56" s="44">
        <f>VLOOKUP($C56,факт!$D$8:$JF$250,219,0)</f>
        <v>0</v>
      </c>
      <c r="GC56" s="44">
        <f>VLOOKUP($C56,факт!$D$8:$JF$250,220,0)</f>
        <v>0</v>
      </c>
      <c r="GD56" s="44">
        <f>VLOOKUP($C56,факт!$D$8:$JF$250,221,0)</f>
        <v>0</v>
      </c>
      <c r="GE56" s="44">
        <f>VLOOKUP($C56,факт!$D$8:$JF$250,222,0)</f>
        <v>0</v>
      </c>
      <c r="GF56" s="44">
        <f>VLOOKUP($C56,факт!$D$8:$JF$250,223,0)</f>
        <v>0</v>
      </c>
      <c r="GG56" s="44">
        <f>VLOOKUP($C56,факт!$D$8:$JF$250,224,0)</f>
        <v>0</v>
      </c>
      <c r="GH56" s="44">
        <f t="shared" si="1664"/>
        <v>0</v>
      </c>
      <c r="GI56" s="44">
        <f t="shared" si="1665"/>
        <v>0</v>
      </c>
      <c r="GJ56" s="44">
        <f t="shared" si="1666"/>
        <v>0</v>
      </c>
      <c r="GK56" s="44">
        <f t="shared" si="1667"/>
        <v>0</v>
      </c>
      <c r="GL56" s="44">
        <f t="shared" si="1668"/>
        <v>0</v>
      </c>
      <c r="GM56" s="45">
        <f>'СДП (план)'!AK52</f>
        <v>0</v>
      </c>
      <c r="GN56" s="44">
        <f>'СДП (план)'!AL52</f>
        <v>0</v>
      </c>
      <c r="GO56" s="44">
        <f t="shared" si="55"/>
        <v>0</v>
      </c>
      <c r="GP56" s="44">
        <f t="shared" si="56"/>
        <v>0</v>
      </c>
      <c r="GQ56" s="44">
        <f>VLOOKUP($C56,факт!$D$8:$JF$250,237,0)</f>
        <v>0</v>
      </c>
      <c r="GR56" s="44">
        <f>VLOOKUP($C56,факт!$D$8:$JF$250,238,0)</f>
        <v>0</v>
      </c>
      <c r="GS56" s="44">
        <f>VLOOKUP($C56,факт!$D$8:$JF$250,239,0)</f>
        <v>0</v>
      </c>
      <c r="GT56" s="44">
        <f>VLOOKUP($C56,факт!$D$8:$JF$250,240,0)</f>
        <v>0</v>
      </c>
      <c r="GU56" s="44">
        <f>VLOOKUP($C56,факт!$D$8:$JF$250,241,0)</f>
        <v>0</v>
      </c>
      <c r="GV56" s="44">
        <f>VLOOKUP($C56,факт!$D$8:$JF$250,242,0)</f>
        <v>0</v>
      </c>
      <c r="GW56" s="44">
        <f t="shared" si="1669"/>
        <v>0</v>
      </c>
      <c r="GX56" s="44">
        <f t="shared" si="1670"/>
        <v>0</v>
      </c>
      <c r="GY56" s="44">
        <f t="shared" si="1671"/>
        <v>0</v>
      </c>
      <c r="GZ56" s="44">
        <f t="shared" si="57"/>
        <v>0</v>
      </c>
      <c r="HA56" s="44">
        <f t="shared" si="58"/>
        <v>0</v>
      </c>
      <c r="HB56" s="46">
        <f>'СДП (план)'!AM52</f>
        <v>0</v>
      </c>
      <c r="HC56" s="127">
        <f>'СДП (план)'!AN52</f>
        <v>0</v>
      </c>
      <c r="HD56" s="44">
        <f t="shared" si="59"/>
        <v>0</v>
      </c>
      <c r="HE56" s="44">
        <f t="shared" si="60"/>
        <v>0</v>
      </c>
      <c r="HF56" s="44"/>
      <c r="HG56" s="44"/>
      <c r="HH56" s="44"/>
      <c r="HI56" s="44"/>
      <c r="HJ56" s="44"/>
      <c r="HK56" s="44"/>
      <c r="HL56" s="44">
        <f t="shared" si="1672"/>
        <v>0</v>
      </c>
      <c r="HM56" s="44">
        <f t="shared" si="1673"/>
        <v>0</v>
      </c>
      <c r="HN56" s="44">
        <f t="shared" si="1674"/>
        <v>0</v>
      </c>
      <c r="HO56" s="44">
        <f t="shared" si="61"/>
        <v>0</v>
      </c>
      <c r="HP56" s="44">
        <f t="shared" si="62"/>
        <v>0</v>
      </c>
      <c r="HQ56" s="45">
        <f>'СДП (план)'!AO52</f>
        <v>0</v>
      </c>
      <c r="HR56" s="44">
        <f>'СДП (план)'!AP52</f>
        <v>0</v>
      </c>
      <c r="HS56" s="44">
        <f t="shared" si="63"/>
        <v>0</v>
      </c>
      <c r="HT56" s="44">
        <f t="shared" si="64"/>
        <v>0</v>
      </c>
      <c r="HU56" s="44">
        <f>VLOOKUP($C56,факт!$D$8:$JF$250,171,0)</f>
        <v>0</v>
      </c>
      <c r="HV56" s="44">
        <f>VLOOKUP($C56,факт!$D$8:$JF$250,172,0)</f>
        <v>0</v>
      </c>
      <c r="HW56" s="44">
        <f>VLOOKUP($C56,факт!$D$8:$JF$250,173,0)</f>
        <v>0</v>
      </c>
      <c r="HX56" s="44">
        <f>VLOOKUP($C56,факт!$D$8:$JF$250,174,0)</f>
        <v>0</v>
      </c>
      <c r="HY56" s="44">
        <f>VLOOKUP($C56,факт!$D$8:$JF$250,175,0)</f>
        <v>0</v>
      </c>
      <c r="HZ56" s="44">
        <f>VLOOKUP($C56,факт!$D$8:$JF$250,176,0)</f>
        <v>0</v>
      </c>
      <c r="IA56" s="44">
        <f t="shared" si="1675"/>
        <v>0</v>
      </c>
      <c r="IB56" s="44">
        <f t="shared" si="1676"/>
        <v>0</v>
      </c>
      <c r="IC56" s="44">
        <f t="shared" si="1677"/>
        <v>0</v>
      </c>
      <c r="ID56" s="44">
        <f t="shared" si="65"/>
        <v>0</v>
      </c>
      <c r="IE56" s="44">
        <f t="shared" si="66"/>
        <v>0</v>
      </c>
      <c r="IF56" s="45">
        <f>'СДП (план)'!AQ52</f>
        <v>0</v>
      </c>
      <c r="IG56" s="44">
        <f>'СДП (план)'!AR52</f>
        <v>0</v>
      </c>
      <c r="IH56" s="44">
        <f t="shared" si="67"/>
        <v>0</v>
      </c>
      <c r="II56" s="44">
        <f t="shared" si="68"/>
        <v>0</v>
      </c>
      <c r="IJ56" s="44"/>
      <c r="IK56" s="44"/>
      <c r="IL56" s="44"/>
      <c r="IM56" s="44"/>
      <c r="IN56" s="44"/>
      <c r="IO56" s="44"/>
      <c r="IP56" s="44">
        <f t="shared" si="1678"/>
        <v>0</v>
      </c>
      <c r="IQ56" s="44">
        <f t="shared" si="1679"/>
        <v>0</v>
      </c>
      <c r="IR56" s="44">
        <f t="shared" si="1680"/>
        <v>0</v>
      </c>
      <c r="IS56" s="44">
        <f t="shared" si="72"/>
        <v>0</v>
      </c>
      <c r="IT56" s="44">
        <f t="shared" si="73"/>
        <v>0</v>
      </c>
      <c r="IU56" s="45">
        <f>'СДП (план)'!AS52</f>
        <v>0</v>
      </c>
      <c r="IV56" s="44">
        <f>'СДП (план)'!AT52</f>
        <v>0</v>
      </c>
      <c r="IW56" s="44">
        <f t="shared" si="74"/>
        <v>0</v>
      </c>
      <c r="IX56" s="44">
        <f t="shared" si="75"/>
        <v>0</v>
      </c>
      <c r="IY56" s="44">
        <f>VLOOKUP($C56,факт!$D$8:$JF$250,183,0)</f>
        <v>0</v>
      </c>
      <c r="IZ56" s="44">
        <f>VLOOKUP($C56,факт!$D$8:$JF$250,184,0)</f>
        <v>0</v>
      </c>
      <c r="JA56" s="44">
        <f>VLOOKUP($C56,факт!$D$8:$JF$250,185,0)</f>
        <v>0</v>
      </c>
      <c r="JB56" s="44">
        <f>VLOOKUP($C56,факт!$D$8:$JF$250,186,0)</f>
        <v>0</v>
      </c>
      <c r="JC56" s="44">
        <f>VLOOKUP($C56,факт!$D$8:$JF$250,187,0)</f>
        <v>0</v>
      </c>
      <c r="JD56" s="44">
        <f>VLOOKUP($C56,факт!$D$8:$JF$250,188,0)</f>
        <v>0</v>
      </c>
      <c r="JE56" s="44">
        <f t="shared" si="1681"/>
        <v>0</v>
      </c>
      <c r="JF56" s="44">
        <f t="shared" si="1682"/>
        <v>0</v>
      </c>
      <c r="JG56" s="44">
        <f t="shared" si="1683"/>
        <v>0</v>
      </c>
      <c r="JH56" s="44">
        <f t="shared" si="76"/>
        <v>0</v>
      </c>
      <c r="JI56" s="44">
        <f t="shared" si="77"/>
        <v>0</v>
      </c>
      <c r="JJ56" s="5">
        <f>'СДП (план)'!AU52</f>
        <v>0</v>
      </c>
      <c r="JK56" s="3">
        <f>'СДП (план)'!AV52</f>
        <v>0</v>
      </c>
      <c r="JL56" s="44">
        <f t="shared" si="78"/>
        <v>0</v>
      </c>
      <c r="JM56" s="44">
        <f t="shared" si="79"/>
        <v>0</v>
      </c>
      <c r="JN56" s="44">
        <f>VLOOKUP($C56,факт!$D$8:$JF$250,189,0)</f>
        <v>0</v>
      </c>
      <c r="JO56" s="44">
        <f>VLOOKUP($C56,факт!$D$8:$JF$250,190,0)</f>
        <v>0</v>
      </c>
      <c r="JP56" s="44">
        <f>VLOOKUP($C56,факт!$D$8:$JF$250,191,0)</f>
        <v>0</v>
      </c>
      <c r="JQ56" s="44">
        <f>VLOOKUP($C56,факт!$D$8:$JF$250,192,0)</f>
        <v>0</v>
      </c>
      <c r="JR56" s="44">
        <f>VLOOKUP($C56,факт!$D$8:$JF$250,193,0)</f>
        <v>0</v>
      </c>
      <c r="JS56" s="44">
        <f>VLOOKUP($C56,факт!$D$8:$JF$250,194,0)</f>
        <v>0</v>
      </c>
      <c r="JT56" s="44">
        <f t="shared" si="1684"/>
        <v>0</v>
      </c>
      <c r="JU56" s="44">
        <f t="shared" si="1685"/>
        <v>0</v>
      </c>
      <c r="JV56" s="44">
        <f t="shared" si="1686"/>
        <v>0</v>
      </c>
      <c r="JW56" s="44">
        <f t="shared" si="83"/>
        <v>0</v>
      </c>
      <c r="JX56" s="44">
        <f t="shared" si="84"/>
        <v>0</v>
      </c>
      <c r="JY56" s="5">
        <f>'СДП (план)'!AW52</f>
        <v>0</v>
      </c>
      <c r="JZ56" s="3">
        <f>'СДП (план)'!AX52</f>
        <v>0</v>
      </c>
      <c r="KA56" s="44">
        <f t="shared" si="85"/>
        <v>0</v>
      </c>
      <c r="KB56" s="44">
        <f t="shared" si="86"/>
        <v>0</v>
      </c>
      <c r="KC56" s="44">
        <f>VLOOKUP($C56,факт!$D$8:$JF$250,177,0)</f>
        <v>0</v>
      </c>
      <c r="KD56" s="44">
        <f>VLOOKUP($C56,факт!$D$8:$JF$250,178,0)</f>
        <v>0</v>
      </c>
      <c r="KE56" s="44">
        <f>VLOOKUP($C56,факт!$D$8:$JF$250,179,0)</f>
        <v>0</v>
      </c>
      <c r="KF56" s="44">
        <f>VLOOKUP($C56,факт!$D$8:$JF$250,180,0)</f>
        <v>0</v>
      </c>
      <c r="KG56" s="44">
        <f>VLOOKUP($C56,факт!$D$8:$JF$250,181,0)</f>
        <v>0</v>
      </c>
      <c r="KH56" s="44">
        <f>VLOOKUP($C56,факт!$D$8:$JF$250,182,0)</f>
        <v>0</v>
      </c>
      <c r="KI56" s="44">
        <f t="shared" si="1687"/>
        <v>0</v>
      </c>
      <c r="KJ56" s="44">
        <f t="shared" si="1688"/>
        <v>0</v>
      </c>
      <c r="KK56" s="44">
        <f t="shared" si="1689"/>
        <v>0</v>
      </c>
      <c r="KL56" s="44">
        <f t="shared" si="87"/>
        <v>0</v>
      </c>
      <c r="KM56" s="44">
        <f t="shared" si="88"/>
        <v>0</v>
      </c>
      <c r="KN56" s="5">
        <f>'СДП (план)'!AY52</f>
        <v>0</v>
      </c>
      <c r="KO56" s="3">
        <f>'СДП (план)'!AZ52</f>
        <v>0</v>
      </c>
      <c r="KP56" s="44">
        <f t="shared" si="89"/>
        <v>0</v>
      </c>
      <c r="KQ56" s="44">
        <f t="shared" si="90"/>
        <v>0</v>
      </c>
      <c r="KR56" s="44"/>
      <c r="KS56" s="44"/>
      <c r="KT56" s="44"/>
      <c r="KU56" s="44"/>
      <c r="KV56" s="44"/>
      <c r="KW56" s="44"/>
      <c r="KX56" s="44">
        <f t="shared" si="1690"/>
        <v>0</v>
      </c>
      <c r="KY56" s="44">
        <f t="shared" si="1691"/>
        <v>0</v>
      </c>
      <c r="KZ56" s="44">
        <f t="shared" si="1692"/>
        <v>0</v>
      </c>
      <c r="LA56" s="44">
        <f t="shared" si="91"/>
        <v>0</v>
      </c>
      <c r="LB56" s="44">
        <f t="shared" si="92"/>
        <v>0</v>
      </c>
      <c r="LC56" s="45">
        <f>'СДП (план)'!BA52</f>
        <v>0</v>
      </c>
      <c r="LD56" s="44">
        <f>'СДП (план)'!BB52</f>
        <v>0</v>
      </c>
      <c r="LE56" s="44">
        <f t="shared" si="93"/>
        <v>0</v>
      </c>
      <c r="LF56" s="44">
        <f t="shared" si="94"/>
        <v>0</v>
      </c>
      <c r="LG56" s="44">
        <f>VLOOKUP($C56,факт!$D$8:$JF$250,111,0)</f>
        <v>0</v>
      </c>
      <c r="LH56" s="44">
        <f>VLOOKUP($C56,факт!$D$8:$JF$250,112,0)</f>
        <v>0</v>
      </c>
      <c r="LI56" s="44">
        <f>VLOOKUP($C56,факт!$D$8:$JF$250,113,0)</f>
        <v>0</v>
      </c>
      <c r="LJ56" s="44">
        <f>VLOOKUP($C56,факт!$D$8:$JF$250,114,0)</f>
        <v>0</v>
      </c>
      <c r="LK56" s="44">
        <f>VLOOKUP($C56,факт!$D$8:$JF$250,115,0)</f>
        <v>0</v>
      </c>
      <c r="LL56" s="44">
        <f>VLOOKUP($C56,факт!$D$8:$JF$250,116,0)</f>
        <v>0</v>
      </c>
      <c r="LM56" s="44">
        <f t="shared" si="1693"/>
        <v>0</v>
      </c>
      <c r="LN56" s="44">
        <f t="shared" si="1694"/>
        <v>0</v>
      </c>
      <c r="LO56" s="44">
        <f t="shared" si="1695"/>
        <v>0</v>
      </c>
      <c r="LP56" s="44">
        <f t="shared" si="98"/>
        <v>0</v>
      </c>
      <c r="LQ56" s="44">
        <f t="shared" si="99"/>
        <v>0</v>
      </c>
      <c r="LR56" s="45">
        <f>'СДП (план)'!BC52</f>
        <v>0</v>
      </c>
      <c r="LS56" s="44">
        <f>'СДП (план)'!BD52</f>
        <v>0</v>
      </c>
      <c r="LT56" s="44">
        <f t="shared" si="100"/>
        <v>0</v>
      </c>
      <c r="LU56" s="44">
        <f t="shared" si="101"/>
        <v>0</v>
      </c>
      <c r="LV56" s="44">
        <f>VLOOKUP($C56,факт!$D$8:$JF$250,117,0)</f>
        <v>0</v>
      </c>
      <c r="LW56" s="44">
        <f>VLOOKUP($C56,факт!$D$8:$JF$250,118,0)</f>
        <v>0</v>
      </c>
      <c r="LX56" s="44">
        <f>VLOOKUP($C56,факт!$D$8:$JF$250,119,0)</f>
        <v>0</v>
      </c>
      <c r="LY56" s="44">
        <f>VLOOKUP($C56,факт!$D$8:$JF$250,120,0)</f>
        <v>0</v>
      </c>
      <c r="LZ56" s="44">
        <f>VLOOKUP($C56,факт!$D$8:$JF$250,121,0)</f>
        <v>0</v>
      </c>
      <c r="MA56" s="44">
        <f>VLOOKUP($C56,факт!$D$8:$JF$250,122,0)</f>
        <v>0</v>
      </c>
      <c r="MB56" s="44">
        <f t="shared" si="1696"/>
        <v>0</v>
      </c>
      <c r="MC56" s="44">
        <f t="shared" si="1697"/>
        <v>0</v>
      </c>
      <c r="MD56" s="44">
        <f t="shared" si="1698"/>
        <v>0</v>
      </c>
      <c r="ME56" s="44">
        <f t="shared" si="102"/>
        <v>0</v>
      </c>
      <c r="MF56" s="44">
        <f t="shared" si="103"/>
        <v>0</v>
      </c>
      <c r="MG56" s="47">
        <f>'СДП (план)'!BE52</f>
        <v>0</v>
      </c>
      <c r="MH56" s="47">
        <f>'СДП (план)'!BF52</f>
        <v>0</v>
      </c>
      <c r="MI56" s="44">
        <f t="shared" si="104"/>
        <v>0</v>
      </c>
      <c r="MJ56" s="44">
        <f t="shared" si="105"/>
        <v>0</v>
      </c>
      <c r="MK56" s="44">
        <f>VLOOKUP($C56,факт!$D$8:$JF$250,63,0)</f>
        <v>0</v>
      </c>
      <c r="ML56" s="44">
        <f>VLOOKUP($C56,факт!$D$8:$JF$250,64,0)</f>
        <v>0</v>
      </c>
      <c r="MM56" s="44">
        <f>VLOOKUP($C56,факт!$D$8:$JF$250,65,0)</f>
        <v>0</v>
      </c>
      <c r="MN56" s="44">
        <f>VLOOKUP($C56,факт!$D$8:$JF$250,66,0)</f>
        <v>0</v>
      </c>
      <c r="MO56" s="44">
        <f>VLOOKUP($C56,факт!$D$8:$JF$250,67,0)</f>
        <v>0</v>
      </c>
      <c r="MP56" s="44">
        <f>VLOOKUP($C56,факт!$D$8:$JF$250,68,0)</f>
        <v>0</v>
      </c>
      <c r="MQ56" s="44">
        <f t="shared" si="1699"/>
        <v>0</v>
      </c>
      <c r="MR56" s="44">
        <f t="shared" si="1700"/>
        <v>0</v>
      </c>
      <c r="MS56" s="44">
        <f t="shared" si="1701"/>
        <v>0</v>
      </c>
      <c r="MT56" s="44">
        <f t="shared" si="106"/>
        <v>0</v>
      </c>
      <c r="MU56" s="44">
        <f t="shared" si="107"/>
        <v>0</v>
      </c>
      <c r="MV56" s="47">
        <f>'СДП (план)'!BG52</f>
        <v>0</v>
      </c>
      <c r="MW56" s="47">
        <f>'СДП (план)'!BH52</f>
        <v>0</v>
      </c>
      <c r="MX56" s="44">
        <f t="shared" si="108"/>
        <v>0</v>
      </c>
      <c r="MY56" s="44">
        <f t="shared" si="109"/>
        <v>0</v>
      </c>
      <c r="MZ56" s="44">
        <f>VLOOKUP($C56,факт!$D$8:$JF$250,129,0)</f>
        <v>0</v>
      </c>
      <c r="NA56" s="44">
        <f>VLOOKUP($C56,факт!$D$8:$JF$250,130,0)</f>
        <v>0</v>
      </c>
      <c r="NB56" s="44">
        <f>VLOOKUP($C56,факт!$D$8:$JF$250,131,0)</f>
        <v>0</v>
      </c>
      <c r="NC56" s="44">
        <f>VLOOKUP($C56,факт!$D$8:$JF$250,132,0)</f>
        <v>0</v>
      </c>
      <c r="ND56" s="44">
        <f>VLOOKUP($C56,факт!$D$8:$JF$250,133,0)</f>
        <v>0</v>
      </c>
      <c r="NE56" s="44">
        <f>VLOOKUP($C56,факт!$D$8:$JF$250,134,0)</f>
        <v>0</v>
      </c>
      <c r="NF56" s="44">
        <f t="shared" si="1702"/>
        <v>0</v>
      </c>
      <c r="NG56" s="44">
        <f t="shared" si="1703"/>
        <v>0</v>
      </c>
      <c r="NH56" s="44">
        <f t="shared" si="1704"/>
        <v>0</v>
      </c>
      <c r="NI56" s="44">
        <f t="shared" si="110"/>
        <v>0</v>
      </c>
      <c r="NJ56" s="44">
        <f t="shared" si="111"/>
        <v>0</v>
      </c>
      <c r="NK56" s="45">
        <f>'СДП (план)'!BI52</f>
        <v>0</v>
      </c>
      <c r="NL56" s="44">
        <f>'СДП (план)'!BJ52</f>
        <v>0</v>
      </c>
      <c r="NM56" s="44">
        <f t="shared" si="112"/>
        <v>0</v>
      </c>
      <c r="NN56" s="44">
        <f t="shared" si="113"/>
        <v>0</v>
      </c>
      <c r="NO56" s="44">
        <f>VLOOKUP($C56,факт!$D$8:$JF$250,87,0)</f>
        <v>0</v>
      </c>
      <c r="NP56" s="44">
        <f>VLOOKUP($C56,факт!$D$8:$JF$250,88,0)</f>
        <v>0</v>
      </c>
      <c r="NQ56" s="44">
        <f>VLOOKUP($C56,факт!$D$8:$JF$250,89,0)</f>
        <v>0</v>
      </c>
      <c r="NR56" s="44">
        <f>VLOOKUP($C56,факт!$D$8:$JF$250,90,0)</f>
        <v>0</v>
      </c>
      <c r="NS56" s="44">
        <f>VLOOKUP($C56,факт!$D$8:$JF$250,91,0)</f>
        <v>0</v>
      </c>
      <c r="NT56" s="44">
        <f>VLOOKUP($C56,факт!$D$8:$JF$250,92,0)</f>
        <v>0</v>
      </c>
      <c r="NU56" s="44">
        <f t="shared" si="1705"/>
        <v>0</v>
      </c>
      <c r="NV56" s="44">
        <f t="shared" si="1706"/>
        <v>0</v>
      </c>
      <c r="NW56" s="44">
        <f t="shared" si="1707"/>
        <v>0</v>
      </c>
      <c r="NX56" s="44">
        <f t="shared" si="117"/>
        <v>0</v>
      </c>
      <c r="NY56" s="44">
        <f t="shared" si="118"/>
        <v>0</v>
      </c>
      <c r="NZ56" s="45">
        <f>'СДП (план)'!BK52</f>
        <v>0</v>
      </c>
      <c r="OA56" s="44">
        <f>'СДП (план)'!BL52</f>
        <v>0</v>
      </c>
      <c r="OB56" s="44">
        <f t="shared" si="119"/>
        <v>0</v>
      </c>
      <c r="OC56" s="44">
        <f t="shared" si="120"/>
        <v>0</v>
      </c>
      <c r="OD56" s="44">
        <f>VLOOKUP($C56,факт!$D$8:$JF$250,147,0)</f>
        <v>0</v>
      </c>
      <c r="OE56" s="44">
        <f>VLOOKUP($C56,факт!$D$8:$JF$250,148,0)</f>
        <v>0</v>
      </c>
      <c r="OF56" s="44">
        <f>VLOOKUP($C56,факт!$D$8:$JF$250,149,0)</f>
        <v>0</v>
      </c>
      <c r="OG56" s="44">
        <f>VLOOKUP($C56,факт!$D$8:$JF$250,150,0)</f>
        <v>0</v>
      </c>
      <c r="OH56" s="44">
        <f>VLOOKUP($C56,факт!$D$8:$JF$250,151,0)</f>
        <v>0</v>
      </c>
      <c r="OI56" s="44">
        <f>VLOOKUP($C56,факт!$D$8:$JF$250,152,0)</f>
        <v>0</v>
      </c>
      <c r="OJ56" s="44">
        <f t="shared" si="1708"/>
        <v>0</v>
      </c>
      <c r="OK56" s="44">
        <f t="shared" si="1709"/>
        <v>0</v>
      </c>
      <c r="OL56" s="44">
        <f t="shared" si="1710"/>
        <v>0</v>
      </c>
      <c r="OM56" s="44">
        <f t="shared" si="121"/>
        <v>0</v>
      </c>
      <c r="ON56" s="44">
        <f t="shared" si="122"/>
        <v>0</v>
      </c>
      <c r="OO56" s="45">
        <f>'СДП (план)'!BM52</f>
        <v>11</v>
      </c>
      <c r="OP56" s="44">
        <f>'СДП (план)'!BN52</f>
        <v>1065370.6483200002</v>
      </c>
      <c r="OQ56" s="44">
        <f t="shared" si="123"/>
        <v>5.5</v>
      </c>
      <c r="OR56" s="44">
        <f t="shared" si="124"/>
        <v>532685.32416000008</v>
      </c>
      <c r="OS56" s="44">
        <f>VLOOKUP($C56,факт!$D$8:$JF$250,195,0)</f>
        <v>4</v>
      </c>
      <c r="OT56" s="44">
        <f>VLOOKUP($C56,факт!$D$8:$JF$250,196,0)</f>
        <v>432858.24</v>
      </c>
      <c r="OU56" s="44">
        <f>VLOOKUP($C56,факт!$D$8:$JF$250,197,0)</f>
        <v>93</v>
      </c>
      <c r="OV56" s="44">
        <f>VLOOKUP($C56,факт!$D$8:$JF$250,198,0)</f>
        <v>0</v>
      </c>
      <c r="OW56" s="44">
        <f>VLOOKUP($C56,факт!$D$8:$JF$250,199,0)</f>
        <v>0</v>
      </c>
      <c r="OX56" s="44">
        <f>VLOOKUP($C56,факт!$D$8:$JF$250,200,0)</f>
        <v>0</v>
      </c>
      <c r="OY56" s="44">
        <f t="shared" si="1711"/>
        <v>66</v>
      </c>
      <c r="OZ56" s="44">
        <f t="shared" si="1712"/>
        <v>33</v>
      </c>
      <c r="PA56" s="44">
        <f t="shared" si="1713"/>
        <v>24</v>
      </c>
      <c r="PB56" s="44">
        <f t="shared" si="125"/>
        <v>-1.5</v>
      </c>
      <c r="PC56" s="44">
        <f t="shared" si="126"/>
        <v>-99827.084160000086</v>
      </c>
      <c r="PD56" s="45">
        <f>'СДП (план)'!BO52</f>
        <v>0</v>
      </c>
      <c r="PE56" s="44">
        <f>'СДП (план)'!BP52</f>
        <v>0</v>
      </c>
      <c r="PF56" s="44">
        <f t="shared" si="127"/>
        <v>0</v>
      </c>
      <c r="PG56" s="44">
        <f t="shared" si="128"/>
        <v>0</v>
      </c>
      <c r="PH56" s="44">
        <f>VLOOKUP($C56,факт!$D$8:$JF$250,201,0)</f>
        <v>0</v>
      </c>
      <c r="PI56" s="44">
        <f>VLOOKUP($C56,факт!$D$8:$JF$250,202,0)</f>
        <v>0</v>
      </c>
      <c r="PJ56" s="44">
        <f>VLOOKUP($C56,факт!$D$8:$JF$250,203,0)</f>
        <v>0</v>
      </c>
      <c r="PK56" s="44">
        <f>VLOOKUP($C56,факт!$D$8:$JF$250,204,0)</f>
        <v>0</v>
      </c>
      <c r="PL56" s="44">
        <f>VLOOKUP($C56,факт!$D$8:$JF$250,205,0)</f>
        <v>0</v>
      </c>
      <c r="PM56" s="44">
        <f>VLOOKUP($C56,факт!$D$8:$JF$250,206,0)</f>
        <v>0</v>
      </c>
      <c r="PN56" s="44">
        <f t="shared" si="1714"/>
        <v>0</v>
      </c>
      <c r="PO56" s="44">
        <f t="shared" si="1715"/>
        <v>0</v>
      </c>
      <c r="PP56" s="44">
        <f t="shared" si="1716"/>
        <v>0</v>
      </c>
      <c r="PQ56" s="44">
        <f t="shared" si="129"/>
        <v>0</v>
      </c>
      <c r="PR56" s="44">
        <f t="shared" si="130"/>
        <v>0</v>
      </c>
      <c r="PS56" s="45">
        <f>'СДП (план)'!BQ52</f>
        <v>0</v>
      </c>
      <c r="PT56" s="44">
        <f>'СДП (план)'!BR52</f>
        <v>0</v>
      </c>
      <c r="PU56" s="44">
        <f t="shared" si="131"/>
        <v>0</v>
      </c>
      <c r="PV56" s="44">
        <f t="shared" si="132"/>
        <v>0</v>
      </c>
      <c r="PW56" s="44">
        <f>VLOOKUP($C56,факт!$D$8:$JF$250,207,0)</f>
        <v>0</v>
      </c>
      <c r="PX56" s="44">
        <f>VLOOKUP($C56,факт!$D$8:$JF$250,208,0)</f>
        <v>0</v>
      </c>
      <c r="PY56" s="44">
        <f>VLOOKUP($C56,факт!$D$8:$JF$250,209,0)</f>
        <v>0</v>
      </c>
      <c r="PZ56" s="44">
        <f>VLOOKUP($C56,факт!$D$8:$JF$250,210,0)</f>
        <v>0</v>
      </c>
      <c r="QA56" s="44">
        <f>VLOOKUP($C56,факт!$D$8:$JF$250,211,0)</f>
        <v>0</v>
      </c>
      <c r="QB56" s="44">
        <f>VLOOKUP($C56,факт!$D$8:$JF$250,212,0)</f>
        <v>0</v>
      </c>
      <c r="QC56" s="44">
        <f t="shared" si="1717"/>
        <v>0</v>
      </c>
      <c r="QD56" s="44">
        <f t="shared" si="1718"/>
        <v>0</v>
      </c>
      <c r="QE56" s="44">
        <f t="shared" si="1719"/>
        <v>0</v>
      </c>
      <c r="QF56" s="44">
        <f t="shared" si="716"/>
        <v>0</v>
      </c>
      <c r="QG56" s="44">
        <f t="shared" si="717"/>
        <v>0</v>
      </c>
      <c r="QH56" s="45">
        <f>'СДП (план)'!BS52</f>
        <v>0</v>
      </c>
      <c r="QI56" s="44">
        <f>'СДП (план)'!BT52</f>
        <v>0</v>
      </c>
      <c r="QJ56" s="44">
        <f t="shared" si="137"/>
        <v>0</v>
      </c>
      <c r="QK56" s="44">
        <f t="shared" si="138"/>
        <v>0</v>
      </c>
      <c r="QL56" s="44">
        <f>VLOOKUP($C56,факт!$D$8:$JF$250,213,0)</f>
        <v>0</v>
      </c>
      <c r="QM56" s="44">
        <f>VLOOKUP($C56,факт!$D$8:$JF$250,214,0)</f>
        <v>0</v>
      </c>
      <c r="QN56" s="44">
        <f>VLOOKUP($C56,факт!$D$8:$JF$250,215,0)</f>
        <v>0</v>
      </c>
      <c r="QO56" s="44">
        <f>VLOOKUP($C56,факт!$D$8:$JF$250,216,0)</f>
        <v>0</v>
      </c>
      <c r="QP56" s="44">
        <f>VLOOKUP($C56,факт!$D$8:$JF$250,217,0)</f>
        <v>0</v>
      </c>
      <c r="QQ56" s="44">
        <f>VLOOKUP($C56,факт!$D$8:$JF$250,218,0)</f>
        <v>0</v>
      </c>
      <c r="QR56" s="44">
        <f t="shared" si="1720"/>
        <v>0</v>
      </c>
      <c r="QS56" s="44">
        <f t="shared" si="1721"/>
        <v>0</v>
      </c>
      <c r="QT56" s="44">
        <f t="shared" si="1722"/>
        <v>0</v>
      </c>
      <c r="QU56" s="44">
        <f t="shared" si="1723"/>
        <v>0</v>
      </c>
      <c r="QV56" s="44">
        <f t="shared" si="1724"/>
        <v>0</v>
      </c>
      <c r="QW56" s="45">
        <f>'СДП (план)'!BU52</f>
        <v>0</v>
      </c>
      <c r="QX56" s="44">
        <f>'СДП (план)'!BV52</f>
        <v>0</v>
      </c>
      <c r="QY56" s="44">
        <f t="shared" si="141"/>
        <v>0</v>
      </c>
      <c r="QZ56" s="44">
        <f t="shared" si="142"/>
        <v>0</v>
      </c>
      <c r="RA56" s="44">
        <f>VLOOKUP($C56,факт!$D$8:$JF$250,225,0)</f>
        <v>0</v>
      </c>
      <c r="RB56" s="44">
        <f>VLOOKUP($C56,факт!$D$8:$JF$250,226,0)</f>
        <v>0</v>
      </c>
      <c r="RC56" s="44">
        <f>VLOOKUP($C56,факт!$D$8:$JF$250,227,0)</f>
        <v>0</v>
      </c>
      <c r="RD56" s="44">
        <f>VLOOKUP($C56,факт!$D$8:$JF$250,228,0)</f>
        <v>0</v>
      </c>
      <c r="RE56" s="44">
        <f>VLOOKUP($C56,факт!$D$8:$JF$250,229,0)</f>
        <v>0</v>
      </c>
      <c r="RF56" s="44">
        <f>VLOOKUP($C56,факт!$D$8:$JF$250,230,0)</f>
        <v>0</v>
      </c>
      <c r="RG56" s="44">
        <f t="shared" si="1725"/>
        <v>0</v>
      </c>
      <c r="RH56" s="44">
        <f t="shared" si="1726"/>
        <v>0</v>
      </c>
      <c r="RI56" s="44">
        <f t="shared" si="1727"/>
        <v>0</v>
      </c>
      <c r="RJ56" s="44">
        <f t="shared" si="143"/>
        <v>0</v>
      </c>
      <c r="RK56" s="44">
        <f t="shared" si="144"/>
        <v>0</v>
      </c>
      <c r="RL56" s="48">
        <f>'СДП (план)'!BW52</f>
        <v>0</v>
      </c>
      <c r="RM56" s="44">
        <f>'СДП (план)'!BX52</f>
        <v>0</v>
      </c>
      <c r="RN56" s="44">
        <f t="shared" si="145"/>
        <v>0</v>
      </c>
      <c r="RO56" s="44">
        <f t="shared" si="146"/>
        <v>0</v>
      </c>
      <c r="RP56" s="44">
        <f>VLOOKUP($C56,факт!$D$8:$JF$250,105,0)</f>
        <v>0</v>
      </c>
      <c r="RQ56" s="44">
        <f>VLOOKUP($C56,факт!$D$8:$JF$250,106,0)</f>
        <v>0</v>
      </c>
      <c r="RR56" s="44">
        <f>VLOOKUP($C56,факт!$D$8:$JF$250,107,0)</f>
        <v>0</v>
      </c>
      <c r="RS56" s="44">
        <f>VLOOKUP($C56,факт!$D$8:$JF$250,108,0)</f>
        <v>0</v>
      </c>
      <c r="RT56" s="44">
        <f>VLOOKUP($C56,факт!$D$8:$JF$250,109,0)</f>
        <v>0</v>
      </c>
      <c r="RU56" s="44">
        <f>VLOOKUP($C56,факт!$D$8:$JF$250,110,0)</f>
        <v>0</v>
      </c>
      <c r="RV56" s="44">
        <f t="shared" si="1728"/>
        <v>0</v>
      </c>
      <c r="RW56" s="44">
        <f t="shared" si="1729"/>
        <v>0</v>
      </c>
      <c r="RX56" s="44">
        <f t="shared" si="1730"/>
        <v>0</v>
      </c>
      <c r="RY56" s="44">
        <f t="shared" si="147"/>
        <v>0</v>
      </c>
      <c r="RZ56" s="44">
        <f t="shared" si="148"/>
        <v>0</v>
      </c>
      <c r="SA56" s="45">
        <f>'СДП (план)'!BY52</f>
        <v>4</v>
      </c>
      <c r="SB56" s="44">
        <f>'СДП (план)'!BZ52</f>
        <v>387407.50848000002</v>
      </c>
      <c r="SC56" s="44">
        <f t="shared" si="149"/>
        <v>2</v>
      </c>
      <c r="SD56" s="44">
        <f t="shared" si="150"/>
        <v>193703.75424000001</v>
      </c>
      <c r="SE56" s="44">
        <f>VLOOKUP($C56,факт!$D$8:$JF$250,69,0)</f>
        <v>0</v>
      </c>
      <c r="SF56" s="44">
        <f>VLOOKUP($C56,факт!$D$8:$JF$250,70,0)</f>
        <v>0</v>
      </c>
      <c r="SG56" s="44">
        <f>VLOOKUP($C56,факт!$D$8:$JF$250,71,0)</f>
        <v>0</v>
      </c>
      <c r="SH56" s="44">
        <f>VLOOKUP($C56,факт!$D$8:$JF$250,72,0)</f>
        <v>0</v>
      </c>
      <c r="SI56" s="44">
        <f>VLOOKUP($C56,факт!$D$8:$JF$250,73,0)</f>
        <v>0</v>
      </c>
      <c r="SJ56" s="44">
        <f>VLOOKUP($C56,факт!$D$8:$JF$250,74,0)</f>
        <v>0</v>
      </c>
      <c r="SK56" s="44">
        <f t="shared" si="1731"/>
        <v>24</v>
      </c>
      <c r="SL56" s="44">
        <f t="shared" si="1732"/>
        <v>12</v>
      </c>
      <c r="SM56" s="44">
        <f t="shared" si="1733"/>
        <v>0</v>
      </c>
      <c r="SN56" s="44">
        <f t="shared" si="151"/>
        <v>-2</v>
      </c>
      <c r="SO56" s="44">
        <f t="shared" si="152"/>
        <v>-193703.75424000001</v>
      </c>
      <c r="SP56" s="45">
        <f>'СДП (план)'!CA52</f>
        <v>0</v>
      </c>
      <c r="SQ56" s="44">
        <f>'СДП (план)'!CB52</f>
        <v>0</v>
      </c>
      <c r="SR56" s="44">
        <f t="shared" si="153"/>
        <v>0</v>
      </c>
      <c r="SS56" s="44">
        <f t="shared" si="154"/>
        <v>0</v>
      </c>
      <c r="ST56" s="44"/>
      <c r="SU56" s="44"/>
      <c r="SV56" s="44"/>
      <c r="SW56" s="44"/>
      <c r="SX56" s="44"/>
      <c r="SY56" s="44"/>
      <c r="SZ56" s="44">
        <f t="shared" si="1734"/>
        <v>0</v>
      </c>
      <c r="TA56" s="44">
        <f t="shared" si="1735"/>
        <v>0</v>
      </c>
      <c r="TB56" s="44">
        <f t="shared" si="1736"/>
        <v>0</v>
      </c>
      <c r="TC56" s="44">
        <f t="shared" si="155"/>
        <v>0</v>
      </c>
      <c r="TD56" s="44">
        <f t="shared" si="156"/>
        <v>0</v>
      </c>
      <c r="TE56" s="45">
        <f>'СДП (план)'!CC52</f>
        <v>0</v>
      </c>
      <c r="TF56" s="44">
        <f>'СДП (план)'!CD52</f>
        <v>0</v>
      </c>
      <c r="TG56" s="44">
        <f t="shared" si="157"/>
        <v>0</v>
      </c>
      <c r="TH56" s="44">
        <f t="shared" si="158"/>
        <v>0</v>
      </c>
      <c r="TI56" s="44">
        <f>VLOOKUP($C56,факт!$D$8:$JF$250,135,0)</f>
        <v>0</v>
      </c>
      <c r="TJ56" s="44">
        <f>VLOOKUP($C56,факт!$D$8:$JF$250,136,0)</f>
        <v>0</v>
      </c>
      <c r="TK56" s="44">
        <f>VLOOKUP($C56,факт!$D$8:$JF$250,137,0)</f>
        <v>0</v>
      </c>
      <c r="TL56" s="44">
        <f>VLOOKUP($C56,факт!$D$8:$JF$250,138,0)</f>
        <v>0</v>
      </c>
      <c r="TM56" s="44">
        <f>VLOOKUP($C56,факт!$D$8:$JF$250,139,0)</f>
        <v>0</v>
      </c>
      <c r="TN56" s="44">
        <f>VLOOKUP($C56,факт!$D$8:$JF$250,140,0)</f>
        <v>0</v>
      </c>
      <c r="TO56" s="44">
        <f t="shared" si="1737"/>
        <v>0</v>
      </c>
      <c r="TP56" s="44">
        <f t="shared" si="1738"/>
        <v>0</v>
      </c>
      <c r="TQ56" s="44">
        <f t="shared" si="1739"/>
        <v>0</v>
      </c>
      <c r="TR56" s="44">
        <f t="shared" si="159"/>
        <v>0</v>
      </c>
      <c r="TS56" s="44">
        <f t="shared" si="160"/>
        <v>0</v>
      </c>
      <c r="TT56" s="47">
        <f>'СДП (план)'!CE52</f>
        <v>0</v>
      </c>
      <c r="TU56" s="47">
        <f>'СДП (план)'!CF52</f>
        <v>0</v>
      </c>
      <c r="TV56" s="44">
        <f t="shared" si="161"/>
        <v>0</v>
      </c>
      <c r="TW56" s="44">
        <f t="shared" si="162"/>
        <v>0</v>
      </c>
      <c r="TX56" s="44">
        <f>VLOOKUP($C56,факт!$D$8:$JF$250,75,0)</f>
        <v>0</v>
      </c>
      <c r="TY56" s="44">
        <f>VLOOKUP($C56,факт!$D$8:$JF$250,76,0)</f>
        <v>0</v>
      </c>
      <c r="TZ56" s="44">
        <f>VLOOKUP($C56,факт!$D$8:$JF$250,77,0)</f>
        <v>0</v>
      </c>
      <c r="UA56" s="44">
        <f>VLOOKUP($C56,факт!$D$8:$JF$250,78,0)</f>
        <v>0</v>
      </c>
      <c r="UB56" s="44">
        <f>VLOOKUP($C56,факт!$D$8:$JF$250,79,0)</f>
        <v>0</v>
      </c>
      <c r="UC56" s="44">
        <f>VLOOKUP($C56,факт!$D$8:$JF$250,80,0)</f>
        <v>0</v>
      </c>
      <c r="UD56" s="44">
        <f t="shared" si="1740"/>
        <v>0</v>
      </c>
      <c r="UE56" s="44">
        <f t="shared" si="1741"/>
        <v>0</v>
      </c>
      <c r="UF56" s="44">
        <f t="shared" si="1742"/>
        <v>0</v>
      </c>
      <c r="UG56" s="44">
        <f t="shared" si="166"/>
        <v>0</v>
      </c>
      <c r="UH56" s="44">
        <f t="shared" si="167"/>
        <v>0</v>
      </c>
      <c r="UI56" s="45">
        <f>'СДП (план)'!CG52</f>
        <v>0</v>
      </c>
      <c r="UJ56" s="44">
        <f>'СДП (план)'!CH52</f>
        <v>0</v>
      </c>
      <c r="UK56" s="44">
        <f t="shared" si="168"/>
        <v>0</v>
      </c>
      <c r="UL56" s="44">
        <f t="shared" si="169"/>
        <v>0</v>
      </c>
      <c r="UM56" s="44">
        <f>VLOOKUP($C56,факт!$D$8:$JF$250,81,0)</f>
        <v>0</v>
      </c>
      <c r="UN56" s="44">
        <f>VLOOKUP($C56,факт!$D$8:$JF$250,82,0)</f>
        <v>0</v>
      </c>
      <c r="UO56" s="44">
        <f>VLOOKUP($C56,факт!$D$8:$JF$250,83,0)</f>
        <v>0</v>
      </c>
      <c r="UP56" s="44">
        <f>VLOOKUP($C56,факт!$D$8:$JF$250,84,0)</f>
        <v>0</v>
      </c>
      <c r="UQ56" s="44">
        <f>VLOOKUP($C56,факт!$D$8:$JF$250,85,0)</f>
        <v>0</v>
      </c>
      <c r="UR56" s="44">
        <f>VLOOKUP($C56,факт!$D$8:$JF$250,86,0)</f>
        <v>0</v>
      </c>
      <c r="US56" s="44">
        <f t="shared" si="1743"/>
        <v>0</v>
      </c>
      <c r="UT56" s="44">
        <f t="shared" si="1744"/>
        <v>0</v>
      </c>
      <c r="UU56" s="44">
        <f t="shared" si="1745"/>
        <v>0</v>
      </c>
      <c r="UV56" s="44">
        <f t="shared" si="170"/>
        <v>0</v>
      </c>
      <c r="UW56" s="44">
        <f t="shared" si="171"/>
        <v>0</v>
      </c>
      <c r="UX56" s="45">
        <f>'СДП (план)'!CI52</f>
        <v>0</v>
      </c>
      <c r="UY56" s="44">
        <f>'СДП (план)'!CJ52</f>
        <v>0</v>
      </c>
      <c r="UZ56" s="44">
        <f t="shared" si="172"/>
        <v>0</v>
      </c>
      <c r="VA56" s="44">
        <f t="shared" si="173"/>
        <v>0</v>
      </c>
      <c r="VB56" s="44">
        <f>VLOOKUP($C56,факт!$D$8:$JF$250,99,0)</f>
        <v>0</v>
      </c>
      <c r="VC56" s="44">
        <f>VLOOKUP($C56,факт!$D$8:$JF$250,100,0)</f>
        <v>0</v>
      </c>
      <c r="VD56" s="44">
        <f>VLOOKUP($C56,факт!$D$8:$JF$250,101,0)</f>
        <v>0</v>
      </c>
      <c r="VE56" s="44">
        <f>VLOOKUP($C56,факт!$D$8:$JF$250,102,0)</f>
        <v>0</v>
      </c>
      <c r="VF56" s="44">
        <f>VLOOKUP($C56,факт!$D$8:$JF$250,103,0)</f>
        <v>0</v>
      </c>
      <c r="VG56" s="44">
        <f>VLOOKUP($C56,факт!$D$8:$JF$250,104,0)</f>
        <v>0</v>
      </c>
      <c r="VH56" s="44">
        <f t="shared" si="1746"/>
        <v>0</v>
      </c>
      <c r="VI56" s="44">
        <f t="shared" si="1747"/>
        <v>0</v>
      </c>
      <c r="VJ56" s="44">
        <f t="shared" si="1748"/>
        <v>0</v>
      </c>
      <c r="VK56" s="44">
        <f t="shared" si="1195"/>
        <v>0</v>
      </c>
      <c r="VL56" s="44">
        <f t="shared" si="1196"/>
        <v>0</v>
      </c>
      <c r="VM56" s="45">
        <f>'СДП (план)'!CK52</f>
        <v>0</v>
      </c>
      <c r="VN56" s="44">
        <f>'СДП (план)'!CL52</f>
        <v>0</v>
      </c>
      <c r="VO56" s="44">
        <f t="shared" si="177"/>
        <v>0</v>
      </c>
      <c r="VP56" s="44">
        <f t="shared" si="178"/>
        <v>0</v>
      </c>
      <c r="VQ56" s="44">
        <f>VLOOKUP($C56,факт!$D$8:$JF$250,123,0)</f>
        <v>0</v>
      </c>
      <c r="VR56" s="44">
        <f>VLOOKUP($C56,факт!$D$8:$JF$250,124,0)</f>
        <v>0</v>
      </c>
      <c r="VS56" s="44">
        <f>VLOOKUP($C56,факт!$D$8:$JF$250,125,0)</f>
        <v>0</v>
      </c>
      <c r="VT56" s="44">
        <f>VLOOKUP($C56,факт!$D$8:$JF$250,126,0)</f>
        <v>0</v>
      </c>
      <c r="VU56" s="44">
        <f>VLOOKUP($C56,факт!$D$8:$JF$250,127,0)</f>
        <v>0</v>
      </c>
      <c r="VV56" s="44">
        <f>VLOOKUP($C56,факт!$D$8:$JF$250,128,0)</f>
        <v>0</v>
      </c>
      <c r="VW56" s="44">
        <f t="shared" si="1749"/>
        <v>0</v>
      </c>
      <c r="VX56" s="44">
        <f t="shared" si="1750"/>
        <v>0</v>
      </c>
      <c r="VY56" s="44">
        <f t="shared" si="1751"/>
        <v>0</v>
      </c>
      <c r="VZ56" s="44">
        <f t="shared" si="179"/>
        <v>0</v>
      </c>
      <c r="WA56" s="44">
        <f t="shared" si="180"/>
        <v>0</v>
      </c>
      <c r="WB56" s="45">
        <f>'СДП (план)'!CM52</f>
        <v>0</v>
      </c>
      <c r="WC56" s="44">
        <f>'СДП (план)'!CN52</f>
        <v>0</v>
      </c>
      <c r="WD56" s="44">
        <f t="shared" si="181"/>
        <v>0</v>
      </c>
      <c r="WE56" s="44">
        <f t="shared" si="182"/>
        <v>0</v>
      </c>
      <c r="WF56" s="44">
        <f>VLOOKUP($C56,факт!$D$8:$JF$250,141,0)</f>
        <v>0</v>
      </c>
      <c r="WG56" s="44">
        <f>VLOOKUP($C56,факт!$D$8:$JF$250,142,0)</f>
        <v>0</v>
      </c>
      <c r="WH56" s="44">
        <f>VLOOKUP($C56,факт!$D$8:$JF$250,143,0)</f>
        <v>0</v>
      </c>
      <c r="WI56" s="44">
        <f>VLOOKUP($C56,факт!$D$8:$JF$250,144,0)</f>
        <v>0</v>
      </c>
      <c r="WJ56" s="44">
        <f>VLOOKUP($C56,факт!$D$8:$JF$250,145,0)</f>
        <v>0</v>
      </c>
      <c r="WK56" s="44">
        <f>VLOOKUP($C56,факт!$D$8:$JF$250,146,0)</f>
        <v>0</v>
      </c>
      <c r="WL56" s="44">
        <f t="shared" si="1752"/>
        <v>0</v>
      </c>
      <c r="WM56" s="44">
        <f t="shared" si="1753"/>
        <v>0</v>
      </c>
      <c r="WN56" s="44">
        <f t="shared" si="1754"/>
        <v>0</v>
      </c>
      <c r="WO56" s="44">
        <f t="shared" si="183"/>
        <v>0</v>
      </c>
      <c r="WP56" s="44">
        <f t="shared" si="184"/>
        <v>0</v>
      </c>
      <c r="WQ56" s="45">
        <f>'СДП (план)'!CO52</f>
        <v>0</v>
      </c>
      <c r="WR56" s="44">
        <f>'СДП (план)'!CP52</f>
        <v>0</v>
      </c>
      <c r="WS56" s="44">
        <f t="shared" si="185"/>
        <v>0</v>
      </c>
      <c r="WT56" s="44">
        <f t="shared" si="186"/>
        <v>0</v>
      </c>
      <c r="WU56" s="44">
        <f>VLOOKUP($C56,факт!$D$8:$JF$250,57,0)</f>
        <v>0</v>
      </c>
      <c r="WV56" s="44">
        <f>VLOOKUP($C56,факт!$D$8:$JF$250,58,0)</f>
        <v>0</v>
      </c>
      <c r="WW56" s="44">
        <f>VLOOKUP($C56,факт!$D$8:$JF$250,59,0)</f>
        <v>0</v>
      </c>
      <c r="WX56" s="44">
        <f>VLOOKUP($C56,факт!$D$8:$JF$250,60,0)</f>
        <v>0</v>
      </c>
      <c r="WY56" s="44">
        <f>VLOOKUP($C56,факт!$D$8:$JF$250,61,0)</f>
        <v>0</v>
      </c>
      <c r="WZ56" s="44">
        <f>VLOOKUP($C56,факт!$D$8:$JF$250,62,0)</f>
        <v>0</v>
      </c>
      <c r="XA56" s="44">
        <f t="shared" si="1755"/>
        <v>0</v>
      </c>
      <c r="XB56" s="44">
        <f t="shared" si="1756"/>
        <v>0</v>
      </c>
      <c r="XC56" s="44">
        <f t="shared" si="1757"/>
        <v>0</v>
      </c>
      <c r="XD56" s="44">
        <f t="shared" si="187"/>
        <v>0</v>
      </c>
      <c r="XE56" s="44">
        <f t="shared" si="188"/>
        <v>0</v>
      </c>
      <c r="XF56" s="48">
        <f>'СДП (план)'!CQ52</f>
        <v>0</v>
      </c>
      <c r="XG56" s="44">
        <f>'СДП (план)'!CR52</f>
        <v>0</v>
      </c>
      <c r="XH56" s="44">
        <f t="shared" si="189"/>
        <v>0</v>
      </c>
      <c r="XI56" s="44">
        <f t="shared" si="190"/>
        <v>0</v>
      </c>
      <c r="XJ56" s="44">
        <f>VLOOKUP($C56,факт!$D$8:$JF$250,51,0)</f>
        <v>0</v>
      </c>
      <c r="XK56" s="44">
        <f>VLOOKUP($C56,факт!$D$8:$JF$250,52,0)</f>
        <v>0</v>
      </c>
      <c r="XL56" s="44">
        <f>VLOOKUP($C56,факт!$D$8:$JF$250,53,0)</f>
        <v>0</v>
      </c>
      <c r="XM56" s="44">
        <f>VLOOKUP($C56,факт!$D$8:$JF$250,54,0)</f>
        <v>0</v>
      </c>
      <c r="XN56" s="44">
        <f>VLOOKUP($C56,факт!$D$8:$JF$250,55,0)</f>
        <v>0</v>
      </c>
      <c r="XO56" s="44">
        <f>VLOOKUP($C56,факт!$D$8:$JF$250,56,0)</f>
        <v>0</v>
      </c>
      <c r="XP56" s="44">
        <f t="shared" si="1758"/>
        <v>0</v>
      </c>
      <c r="XQ56" s="44">
        <f t="shared" si="1759"/>
        <v>0</v>
      </c>
      <c r="XR56" s="44">
        <f t="shared" si="1760"/>
        <v>0</v>
      </c>
      <c r="XS56" s="44">
        <f t="shared" si="191"/>
        <v>0</v>
      </c>
      <c r="XT56" s="44">
        <f t="shared" si="192"/>
        <v>0</v>
      </c>
      <c r="XU56" s="5">
        <f>'СДП (план)'!CS52</f>
        <v>0</v>
      </c>
      <c r="XV56" s="3">
        <f>'СДП (план)'!CT52</f>
        <v>0</v>
      </c>
      <c r="XW56" s="44">
        <f t="shared" si="193"/>
        <v>0</v>
      </c>
      <c r="XX56" s="44">
        <f t="shared" si="194"/>
        <v>0</v>
      </c>
      <c r="XY56" s="44">
        <f>VLOOKUP($C56,факт!$D$8:$JF$250,93,0)</f>
        <v>0</v>
      </c>
      <c r="XZ56" s="44">
        <f>VLOOKUP($C56,факт!$D$8:$JF$250,94,0)</f>
        <v>0</v>
      </c>
      <c r="YA56" s="44">
        <f>VLOOKUP($C56,факт!$D$8:$JF$250,95,0)</f>
        <v>0</v>
      </c>
      <c r="YB56" s="44">
        <f>VLOOKUP($C56,факт!$D$8:$JF$250,96,0)</f>
        <v>0</v>
      </c>
      <c r="YC56" s="44">
        <f>VLOOKUP($C56,факт!$D$8:$JF$250,97,0)</f>
        <v>0</v>
      </c>
      <c r="YD56" s="44">
        <f>VLOOKUP($C56,факт!$D$8:$JF$250,98,0)</f>
        <v>0</v>
      </c>
      <c r="YE56" s="44">
        <f t="shared" si="1761"/>
        <v>0</v>
      </c>
      <c r="YF56" s="44">
        <f t="shared" si="1762"/>
        <v>0</v>
      </c>
      <c r="YG56" s="44">
        <f t="shared" si="1763"/>
        <v>0</v>
      </c>
      <c r="YH56" s="44">
        <f t="shared" si="195"/>
        <v>0</v>
      </c>
      <c r="YI56" s="44">
        <f t="shared" si="196"/>
        <v>0</v>
      </c>
      <c r="YJ56" s="3">
        <f>'СДП (план)'!CU52</f>
        <v>0</v>
      </c>
      <c r="YK56" s="3">
        <f>'СДП (план)'!CV52</f>
        <v>0</v>
      </c>
      <c r="YL56" s="44">
        <f t="shared" si="197"/>
        <v>0</v>
      </c>
      <c r="YM56" s="44">
        <f t="shared" si="198"/>
        <v>0</v>
      </c>
      <c r="YN56" s="44">
        <f>VLOOKUP($C56,факт!$D$8:$JF$250,243,0)</f>
        <v>0</v>
      </c>
      <c r="YO56" s="44">
        <f>VLOOKUP($C56,факт!$D$8:$JF$250,244,0)</f>
        <v>0</v>
      </c>
      <c r="YP56" s="44">
        <f>VLOOKUP($C56,факт!$D$8:$JF$250,245,0)</f>
        <v>0</v>
      </c>
      <c r="YQ56" s="44">
        <f>VLOOKUP($C56,факт!$D$8:$JF$250,246,0)</f>
        <v>0</v>
      </c>
      <c r="YR56" s="44">
        <f>VLOOKUP($C56,факт!$D$8:$JF$250,247,0)</f>
        <v>0</v>
      </c>
      <c r="YS56" s="44">
        <f>VLOOKUP($C56,факт!$D$8:$JF$250,248,0)</f>
        <v>0</v>
      </c>
      <c r="YT56" s="44">
        <f t="shared" si="1764"/>
        <v>0</v>
      </c>
      <c r="YU56" s="44">
        <f t="shared" si="1765"/>
        <v>0</v>
      </c>
      <c r="YV56" s="44">
        <f t="shared" si="1766"/>
        <v>0</v>
      </c>
      <c r="YW56" s="44">
        <f t="shared" si="1059"/>
        <v>0</v>
      </c>
      <c r="YX56" s="44">
        <f t="shared" si="1060"/>
        <v>0</v>
      </c>
      <c r="YY56" s="44">
        <f>'СДП (план)'!CW52</f>
        <v>0</v>
      </c>
      <c r="YZ56" s="44">
        <f>'СДП (план)'!CX52</f>
        <v>0</v>
      </c>
      <c r="ZA56" s="44">
        <f t="shared" si="199"/>
        <v>0</v>
      </c>
      <c r="ZB56" s="44">
        <f t="shared" si="200"/>
        <v>0</v>
      </c>
      <c r="ZC56" s="44">
        <f>VLOOKUP($C56,факт!$D$8:$JF$250,249,0)</f>
        <v>0</v>
      </c>
      <c r="ZD56" s="44">
        <f>VLOOKUP($C56,факт!$D$8:$JF$250,250,0)</f>
        <v>0</v>
      </c>
      <c r="ZE56" s="44">
        <f>VLOOKUP($C56,факт!$D$8:$JF$250,251,0)</f>
        <v>0</v>
      </c>
      <c r="ZF56" s="44">
        <f>VLOOKUP($C56,факт!$D$8:$JF$250,252,0)</f>
        <v>0</v>
      </c>
      <c r="ZG56" s="44">
        <f>VLOOKUP($C56,факт!$D$8:$JF$250,253,0)</f>
        <v>0</v>
      </c>
      <c r="ZH56" s="44">
        <f>VLOOKUP($C56,факт!$D$8:$JF$250,254,0)</f>
        <v>0</v>
      </c>
      <c r="ZI56" s="44">
        <f t="shared" si="1767"/>
        <v>0</v>
      </c>
      <c r="ZJ56" s="44">
        <f t="shared" si="1768"/>
        <v>0</v>
      </c>
      <c r="ZK56" s="44">
        <f t="shared" si="1769"/>
        <v>0</v>
      </c>
      <c r="ZL56" s="44">
        <f t="shared" si="1216"/>
        <v>0</v>
      </c>
      <c r="ZM56" s="44">
        <f t="shared" si="1217"/>
        <v>0</v>
      </c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9">
        <f t="shared" si="1770"/>
        <v>15</v>
      </c>
      <c r="AAD56" s="49">
        <f t="shared" si="1771"/>
        <v>1452778.1568000002</v>
      </c>
      <c r="AAE56" s="49">
        <f t="shared" si="1772"/>
        <v>7.5</v>
      </c>
      <c r="AAF56" s="49">
        <f t="shared" si="1773"/>
        <v>726389.07840000011</v>
      </c>
      <c r="AAG56" s="49">
        <f t="shared" si="1774"/>
        <v>24</v>
      </c>
      <c r="AAH56" s="49">
        <f t="shared" si="1775"/>
        <v>2314950.8399999989</v>
      </c>
      <c r="AAI56" s="49">
        <f t="shared" si="1776"/>
        <v>653</v>
      </c>
      <c r="AAJ56" s="49">
        <f t="shared" si="1777"/>
        <v>0</v>
      </c>
      <c r="AAK56" s="49">
        <f t="shared" si="1778"/>
        <v>0</v>
      </c>
      <c r="AAL56" s="49">
        <f t="shared" si="1779"/>
        <v>0</v>
      </c>
      <c r="AAM56" s="49">
        <f t="shared" si="1780"/>
        <v>90</v>
      </c>
      <c r="AAN56" s="49">
        <f t="shared" si="1781"/>
        <v>45</v>
      </c>
      <c r="AAO56" s="49">
        <f t="shared" si="1782"/>
        <v>144</v>
      </c>
      <c r="AAP56" s="44">
        <f t="shared" si="1783"/>
        <v>16.5</v>
      </c>
      <c r="AAQ56" s="44">
        <f t="shared" si="1784"/>
        <v>1588561.7615999989</v>
      </c>
    </row>
    <row r="57" spans="1:719" s="33" customFormat="1" ht="30" hidden="1" x14ac:dyDescent="0.25">
      <c r="A57" s="195"/>
      <c r="B57" s="233">
        <v>36</v>
      </c>
      <c r="C57" s="234" t="s">
        <v>702</v>
      </c>
      <c r="D57" s="251" t="s">
        <v>571</v>
      </c>
      <c r="E57" s="156">
        <v>15030</v>
      </c>
      <c r="F57" s="209">
        <v>9.07</v>
      </c>
      <c r="G57" s="300">
        <v>7.3599999999999999E-2</v>
      </c>
      <c r="H57" s="19">
        <v>1</v>
      </c>
      <c r="I57" s="210"/>
      <c r="J57" s="210"/>
      <c r="K57" s="1">
        <v>1.4</v>
      </c>
      <c r="L57" s="1">
        <v>1.68</v>
      </c>
      <c r="M57" s="1">
        <v>2.23</v>
      </c>
      <c r="N57" s="9">
        <v>2.57</v>
      </c>
      <c r="O57" s="45">
        <f>'СДП (план)'!O53</f>
        <v>0</v>
      </c>
      <c r="P57" s="45">
        <f>'СДП (план)'!P53</f>
        <v>0</v>
      </c>
      <c r="Q57" s="44">
        <f t="shared" si="16"/>
        <v>0</v>
      </c>
      <c r="R57" s="44">
        <f t="shared" si="17"/>
        <v>0</v>
      </c>
      <c r="S57" s="44">
        <f>VLOOKUP($C57,факт!$D$8:$JF$250,39,0)</f>
        <v>0</v>
      </c>
      <c r="T57" s="44">
        <f>VLOOKUP($C57,факт!$D$8:$JF$250,40,0)</f>
        <v>0</v>
      </c>
      <c r="U57" s="44">
        <f>VLOOKUP($C57,факт!$D$8:$JF$250,41,0)</f>
        <v>0</v>
      </c>
      <c r="V57" s="44">
        <f>VLOOKUP($C57,факт!$D$8:$JF$250,42,0)</f>
        <v>0</v>
      </c>
      <c r="W57" s="44">
        <f>VLOOKUP($C57,факт!$D$8:$JF$250,43,0)</f>
        <v>0</v>
      </c>
      <c r="X57" s="44">
        <f>VLOOKUP($C57,факт!$D$8:$JF$250,44,0)</f>
        <v>0</v>
      </c>
      <c r="Y57" s="44">
        <f t="shared" si="1625"/>
        <v>0</v>
      </c>
      <c r="Z57" s="44">
        <f t="shared" si="1626"/>
        <v>0</v>
      </c>
      <c r="AA57" s="44">
        <f t="shared" si="1627"/>
        <v>0</v>
      </c>
      <c r="AB57" s="44">
        <f t="shared" si="1628"/>
        <v>0</v>
      </c>
      <c r="AC57" s="44">
        <f t="shared" si="697"/>
        <v>0</v>
      </c>
      <c r="AD57" s="155">
        <f>'СДП (план)'!Q53</f>
        <v>0</v>
      </c>
      <c r="AE57" s="155">
        <f>'СДП (план)'!R53</f>
        <v>0</v>
      </c>
      <c r="AF57" s="44">
        <f t="shared" si="18"/>
        <v>0</v>
      </c>
      <c r="AG57" s="44">
        <f t="shared" si="19"/>
        <v>0</v>
      </c>
      <c r="AH57" s="44">
        <f>VLOOKUP($C57,факт!$D$8:$JF$250,21,0)</f>
        <v>0</v>
      </c>
      <c r="AI57" s="44">
        <f>VLOOKUP($C57,факт!$D$8:$JF$250,22,0)</f>
        <v>0</v>
      </c>
      <c r="AJ57" s="44">
        <f>VLOOKUP($C57,факт!$D$8:$JF$250,23,0)</f>
        <v>0</v>
      </c>
      <c r="AK57" s="44">
        <f>VLOOKUP($C57,факт!$D$8:$JF$250,24,0)</f>
        <v>0</v>
      </c>
      <c r="AL57" s="44">
        <f>VLOOKUP($C57,факт!$D$8:$JF$250,25,0)</f>
        <v>0</v>
      </c>
      <c r="AM57" s="44">
        <f>VLOOKUP($C57,факт!$D$8:$JF$250,26,0)</f>
        <v>0</v>
      </c>
      <c r="AN57" s="44">
        <f t="shared" si="1629"/>
        <v>0</v>
      </c>
      <c r="AO57" s="44">
        <f t="shared" si="1630"/>
        <v>0</v>
      </c>
      <c r="AP57" s="44">
        <f t="shared" si="1631"/>
        <v>0</v>
      </c>
      <c r="AQ57" s="44">
        <f t="shared" si="1632"/>
        <v>0</v>
      </c>
      <c r="AR57" s="44">
        <f t="shared" si="1633"/>
        <v>0</v>
      </c>
      <c r="AS57" s="45">
        <f>'СДП (план)'!S53</f>
        <v>0</v>
      </c>
      <c r="AT57" s="44">
        <f>'СДП (план)'!T53</f>
        <v>0</v>
      </c>
      <c r="AU57" s="44">
        <f t="shared" si="22"/>
        <v>0</v>
      </c>
      <c r="AV57" s="44">
        <f t="shared" si="23"/>
        <v>0</v>
      </c>
      <c r="AW57" s="44">
        <f>VLOOKUP($C57,факт!$D$8:$JF$250,3,0)</f>
        <v>0</v>
      </c>
      <c r="AX57" s="44">
        <f>VLOOKUP($C57,факт!$D$8:$JF$250,4,0)</f>
        <v>0</v>
      </c>
      <c r="AY57" s="44">
        <f>VLOOKUP($C57,факт!$D$8:$JF$250,5,0)</f>
        <v>0</v>
      </c>
      <c r="AZ57" s="44">
        <f>VLOOKUP($C57,факт!$D$8:$JF$250,6,0)</f>
        <v>0</v>
      </c>
      <c r="BA57" s="44">
        <f>VLOOKUP($C57,факт!$D$8:$JF$250,7,0)</f>
        <v>0</v>
      </c>
      <c r="BB57" s="44">
        <f>VLOOKUP($C57,факт!$D$8:$JF$250,8,0)</f>
        <v>0</v>
      </c>
      <c r="BC57" s="44">
        <f t="shared" si="1634"/>
        <v>0</v>
      </c>
      <c r="BD57" s="44">
        <f t="shared" si="1635"/>
        <v>0</v>
      </c>
      <c r="BE57" s="44">
        <f t="shared" si="1636"/>
        <v>0</v>
      </c>
      <c r="BF57" s="44">
        <f t="shared" si="1095"/>
        <v>0</v>
      </c>
      <c r="BG57" s="44">
        <f t="shared" si="1096"/>
        <v>0</v>
      </c>
      <c r="BH57" s="90">
        <f>'СДП (план)'!U53</f>
        <v>0</v>
      </c>
      <c r="BI57" s="3">
        <f>'СДП (план)'!V53</f>
        <v>0</v>
      </c>
      <c r="BJ57" s="44">
        <f t="shared" si="24"/>
        <v>0</v>
      </c>
      <c r="BK57" s="44">
        <f t="shared" si="25"/>
        <v>0</v>
      </c>
      <c r="BL57" s="44">
        <f>VLOOKUP($C57,факт!$D$8:$JF$250,27,0)</f>
        <v>0</v>
      </c>
      <c r="BM57" s="44">
        <f>VLOOKUP($C57,факт!$D$8:$JF$250,28,0)</f>
        <v>0</v>
      </c>
      <c r="BN57" s="44">
        <f>VLOOKUP($C57,факт!$D$8:$JF$250,29,0)</f>
        <v>0</v>
      </c>
      <c r="BO57" s="44">
        <f>VLOOKUP($C57,факт!$D$8:$JF$250,30,0)</f>
        <v>0</v>
      </c>
      <c r="BP57" s="44">
        <f>VLOOKUP($C57,факт!$D$8:$JF$250,31,0)</f>
        <v>0</v>
      </c>
      <c r="BQ57" s="44">
        <f>VLOOKUP($C57,факт!$D$8:$JF$250,32,0)</f>
        <v>0</v>
      </c>
      <c r="BR57" s="44">
        <f t="shared" si="1637"/>
        <v>0</v>
      </c>
      <c r="BS57" s="44">
        <f t="shared" si="1638"/>
        <v>0</v>
      </c>
      <c r="BT57" s="44">
        <f t="shared" si="1639"/>
        <v>0</v>
      </c>
      <c r="BU57" s="44">
        <f t="shared" si="1640"/>
        <v>0</v>
      </c>
      <c r="BV57" s="44">
        <f t="shared" si="1641"/>
        <v>0</v>
      </c>
      <c r="BW57" s="45">
        <f>'СДП (план)'!W53</f>
        <v>0</v>
      </c>
      <c r="BX57" s="44">
        <f>'СДП (план)'!X53</f>
        <v>0</v>
      </c>
      <c r="BY57" s="44">
        <f t="shared" si="27"/>
        <v>0</v>
      </c>
      <c r="BZ57" s="44">
        <f t="shared" si="28"/>
        <v>0</v>
      </c>
      <c r="CA57" s="44">
        <f>VLOOKUP($C57,факт!$D$8:$JF$250,9,0)</f>
        <v>0</v>
      </c>
      <c r="CB57" s="44">
        <f>VLOOKUP($C57,факт!$D$8:$JF$250,10,0)</f>
        <v>0</v>
      </c>
      <c r="CC57" s="44">
        <f>VLOOKUP($C57,факт!$D$8:$JF$250,11,0)</f>
        <v>0</v>
      </c>
      <c r="CD57" s="44">
        <f>VLOOKUP($C57,факт!$D$8:$JF$250,12,0)</f>
        <v>0</v>
      </c>
      <c r="CE57" s="44">
        <f>VLOOKUP($C57,факт!$D$8:$JF$250,13,0)</f>
        <v>0</v>
      </c>
      <c r="CF57" s="44">
        <f>VLOOKUP($C57,факт!$D$8:$JF$250,14,0)</f>
        <v>0</v>
      </c>
      <c r="CG57" s="44">
        <f t="shared" si="1642"/>
        <v>0</v>
      </c>
      <c r="CH57" s="44">
        <f t="shared" si="1643"/>
        <v>0</v>
      </c>
      <c r="CI57" s="44">
        <f t="shared" si="1644"/>
        <v>0</v>
      </c>
      <c r="CJ57" s="44">
        <f t="shared" si="1105"/>
        <v>0</v>
      </c>
      <c r="CK57" s="44">
        <f t="shared" si="1106"/>
        <v>0</v>
      </c>
      <c r="CL57" s="57">
        <f>'СДП (план)'!Y53</f>
        <v>0</v>
      </c>
      <c r="CM57" s="44">
        <f>'СДП (план)'!Z53</f>
        <v>0</v>
      </c>
      <c r="CN57" s="44">
        <f t="shared" si="29"/>
        <v>0</v>
      </c>
      <c r="CO57" s="44">
        <f t="shared" si="30"/>
        <v>0</v>
      </c>
      <c r="CP57" s="44">
        <f>VLOOKUP($C57,факт!$D$8:$JF$250,33,0)</f>
        <v>0</v>
      </c>
      <c r="CQ57" s="44">
        <f>VLOOKUP($C57,факт!$D$8:$JF$250,34,0)</f>
        <v>0</v>
      </c>
      <c r="CR57" s="44">
        <f>VLOOKUP($C57,факт!$D$8:$JF$250,35,0)</f>
        <v>0</v>
      </c>
      <c r="CS57" s="44">
        <f>VLOOKUP($C57,факт!$D$8:$JF$250,36,0)</f>
        <v>0</v>
      </c>
      <c r="CT57" s="44">
        <f>VLOOKUP($C57,факт!$D$8:$JF$250,37,0)</f>
        <v>0</v>
      </c>
      <c r="CU57" s="44">
        <f>VLOOKUP($C57,факт!$D$8:$JF$250,38,0)</f>
        <v>0</v>
      </c>
      <c r="CV57" s="44">
        <f t="shared" si="1645"/>
        <v>0</v>
      </c>
      <c r="CW57" s="44">
        <f t="shared" si="1646"/>
        <v>0</v>
      </c>
      <c r="CX57" s="44">
        <f t="shared" si="1647"/>
        <v>0</v>
      </c>
      <c r="CY57" s="44">
        <f t="shared" si="31"/>
        <v>0</v>
      </c>
      <c r="CZ57" s="44">
        <f t="shared" si="32"/>
        <v>0</v>
      </c>
      <c r="DA57" s="46">
        <f>'СДП (план)'!AA53</f>
        <v>0</v>
      </c>
      <c r="DB57" s="46">
        <f>'СДП (план)'!AB53</f>
        <v>0</v>
      </c>
      <c r="DC57" s="44">
        <f t="shared" si="33"/>
        <v>0</v>
      </c>
      <c r="DD57" s="44">
        <f t="shared" si="34"/>
        <v>0</v>
      </c>
      <c r="DE57" s="44">
        <f>VLOOKUP($C57,факт!$D$8:$JF$250,45,0)</f>
        <v>0</v>
      </c>
      <c r="DF57" s="44">
        <f>VLOOKUP($C57,факт!$D$8:$JF$250,46,0)</f>
        <v>0</v>
      </c>
      <c r="DG57" s="44">
        <f>VLOOKUP($C57,факт!$D$8:$JF$250,47,0)</f>
        <v>0</v>
      </c>
      <c r="DH57" s="44">
        <f>VLOOKUP($C57,факт!$D$8:$JF$250,48,0)</f>
        <v>0</v>
      </c>
      <c r="DI57" s="44">
        <f>VLOOKUP($C57,факт!$D$8:$JF$250,49,0)</f>
        <v>0</v>
      </c>
      <c r="DJ57" s="44">
        <f>VLOOKUP($C57,факт!$D$8:$JF$250,50,0)</f>
        <v>0</v>
      </c>
      <c r="DK57" s="44">
        <f t="shared" si="1648"/>
        <v>0</v>
      </c>
      <c r="DL57" s="44">
        <f t="shared" si="1649"/>
        <v>0</v>
      </c>
      <c r="DM57" s="44">
        <f t="shared" si="1650"/>
        <v>0</v>
      </c>
      <c r="DN57" s="44">
        <f t="shared" si="35"/>
        <v>0</v>
      </c>
      <c r="DO57" s="44">
        <f t="shared" si="36"/>
        <v>0</v>
      </c>
      <c r="DP57" s="5">
        <f>'СДП (план)'!AC53</f>
        <v>0</v>
      </c>
      <c r="DQ57" s="3">
        <f>'СДП (план)'!AD53</f>
        <v>0</v>
      </c>
      <c r="DR57" s="44">
        <f t="shared" si="37"/>
        <v>0</v>
      </c>
      <c r="DS57" s="44">
        <f t="shared" si="38"/>
        <v>0</v>
      </c>
      <c r="DT57" s="44">
        <f>VLOOKUP($C57,факт!$D$8:$JF$250,231,0)</f>
        <v>0</v>
      </c>
      <c r="DU57" s="44">
        <f>VLOOKUP($C57,факт!$D$8:$JF$250,232,0)</f>
        <v>0</v>
      </c>
      <c r="DV57" s="44">
        <f>VLOOKUP($C57,факт!$D$8:$JF$250,233,0)</f>
        <v>0</v>
      </c>
      <c r="DW57" s="44">
        <f>VLOOKUP($C57,факт!$D$8:$JF$250,234,0)</f>
        <v>0</v>
      </c>
      <c r="DX57" s="44">
        <f>VLOOKUP($C57,факт!$D$8:$JF$250,235,0)</f>
        <v>0</v>
      </c>
      <c r="DY57" s="44">
        <f>VLOOKUP($C57,факт!$D$8:$JF$250,236,0)</f>
        <v>0</v>
      </c>
      <c r="DZ57" s="44">
        <f t="shared" si="1651"/>
        <v>0</v>
      </c>
      <c r="EA57" s="44">
        <f t="shared" si="1652"/>
        <v>0</v>
      </c>
      <c r="EB57" s="44">
        <f t="shared" si="1653"/>
        <v>0</v>
      </c>
      <c r="EC57" s="44">
        <f t="shared" si="39"/>
        <v>0</v>
      </c>
      <c r="ED57" s="44">
        <f t="shared" si="40"/>
        <v>0</v>
      </c>
      <c r="EE57" s="44">
        <f>'СДП (план)'!CY53</f>
        <v>0</v>
      </c>
      <c r="EF57" s="44">
        <f>'СДП (план)'!CZ53</f>
        <v>0</v>
      </c>
      <c r="EG57" s="44">
        <f t="shared" si="1229"/>
        <v>0</v>
      </c>
      <c r="EH57" s="44">
        <f t="shared" si="1230"/>
        <v>0</v>
      </c>
      <c r="EI57" s="44"/>
      <c r="EJ57" s="44"/>
      <c r="EK57" s="44"/>
      <c r="EL57" s="44"/>
      <c r="EM57" s="44"/>
      <c r="EN57" s="44"/>
      <c r="EO57" s="44"/>
      <c r="EP57" s="44"/>
      <c r="EQ57" s="44"/>
      <c r="ER57" s="44"/>
      <c r="ES57" s="44"/>
      <c r="ET57" s="45">
        <f>'СДП (план)'!AE53</f>
        <v>0</v>
      </c>
      <c r="EU57" s="44">
        <f>'СДП (план)'!AF53</f>
        <v>0</v>
      </c>
      <c r="EV57" s="44">
        <f t="shared" si="43"/>
        <v>0</v>
      </c>
      <c r="EW57" s="44">
        <f t="shared" si="44"/>
        <v>0</v>
      </c>
      <c r="EX57" s="44">
        <f>VLOOKUP($C57,факт!$D$8:$JF$250,159,0)</f>
        <v>0</v>
      </c>
      <c r="EY57" s="44">
        <f>VLOOKUP($C57,факт!$D$8:$JF$250,160,0)</f>
        <v>0</v>
      </c>
      <c r="EZ57" s="44">
        <f>VLOOKUP($C57,факт!$D$8:$JF$250,161,0)</f>
        <v>0</v>
      </c>
      <c r="FA57" s="44">
        <f>VLOOKUP($C57,факт!$D$8:$JF$250,162,0)</f>
        <v>0</v>
      </c>
      <c r="FB57" s="44">
        <f>VLOOKUP($C57,факт!$D$8:$JF$250,163,0)</f>
        <v>0</v>
      </c>
      <c r="FC57" s="44">
        <f>VLOOKUP($C57,факт!$D$8:$JF$250,164,0)</f>
        <v>0</v>
      </c>
      <c r="FD57" s="44">
        <f t="shared" si="1654"/>
        <v>0</v>
      </c>
      <c r="FE57" s="44">
        <f t="shared" si="1655"/>
        <v>0</v>
      </c>
      <c r="FF57" s="44">
        <f t="shared" si="1656"/>
        <v>0</v>
      </c>
      <c r="FG57" s="44">
        <f t="shared" si="1657"/>
        <v>0</v>
      </c>
      <c r="FH57" s="44">
        <f t="shared" si="1658"/>
        <v>0</v>
      </c>
      <c r="FI57" s="5">
        <f>'СДП (план)'!AG53</f>
        <v>110</v>
      </c>
      <c r="FJ57" s="3">
        <f>'СДП (план)'!AH53</f>
        <v>15436896.488639999</v>
      </c>
      <c r="FK57" s="44">
        <f t="shared" si="47"/>
        <v>55</v>
      </c>
      <c r="FL57" s="44">
        <f t="shared" si="48"/>
        <v>7718448.2443199996</v>
      </c>
      <c r="FM57" s="44">
        <f>VLOOKUP($C57,факт!$D$8:$JF$250,165,0)</f>
        <v>16</v>
      </c>
      <c r="FN57" s="44">
        <f>VLOOKUP($C57,факт!$D$8:$JF$250,166,0)</f>
        <v>2245366.7199999997</v>
      </c>
      <c r="FO57" s="44">
        <f>VLOOKUP($C57,факт!$D$8:$JF$250,167,0)</f>
        <v>448</v>
      </c>
      <c r="FP57" s="44">
        <f>VLOOKUP($C57,факт!$D$8:$JF$250,168,0)</f>
        <v>0</v>
      </c>
      <c r="FQ57" s="44">
        <f>VLOOKUP($C57,факт!$D$8:$JF$250,169,0)</f>
        <v>0</v>
      </c>
      <c r="FR57" s="44">
        <f>VLOOKUP($C57,факт!$D$8:$JF$250,170,0)</f>
        <v>0</v>
      </c>
      <c r="FS57" s="44">
        <f t="shared" si="1659"/>
        <v>997.7</v>
      </c>
      <c r="FT57" s="44">
        <f t="shared" si="1660"/>
        <v>498.85</v>
      </c>
      <c r="FU57" s="44">
        <f t="shared" si="1661"/>
        <v>145.12</v>
      </c>
      <c r="FV57" s="44">
        <f t="shared" si="1662"/>
        <v>-39</v>
      </c>
      <c r="FW57" s="44">
        <f t="shared" si="1663"/>
        <v>-5473081.5243199999</v>
      </c>
      <c r="FX57" s="5">
        <f>'СДП (план)'!AI53</f>
        <v>0</v>
      </c>
      <c r="FY57" s="3">
        <f>'СДП (план)'!AJ53</f>
        <v>0</v>
      </c>
      <c r="FZ57" s="44">
        <f t="shared" si="51"/>
        <v>0</v>
      </c>
      <c r="GA57" s="44">
        <f t="shared" si="52"/>
        <v>0</v>
      </c>
      <c r="GB57" s="44">
        <f>VLOOKUP($C57,факт!$D$8:$JF$250,219,0)</f>
        <v>0</v>
      </c>
      <c r="GC57" s="44">
        <f>VLOOKUP($C57,факт!$D$8:$JF$250,220,0)</f>
        <v>0</v>
      </c>
      <c r="GD57" s="44">
        <f>VLOOKUP($C57,факт!$D$8:$JF$250,221,0)</f>
        <v>0</v>
      </c>
      <c r="GE57" s="44">
        <f>VLOOKUP($C57,факт!$D$8:$JF$250,222,0)</f>
        <v>0</v>
      </c>
      <c r="GF57" s="44">
        <f>VLOOKUP($C57,факт!$D$8:$JF$250,223,0)</f>
        <v>0</v>
      </c>
      <c r="GG57" s="44">
        <f>VLOOKUP($C57,факт!$D$8:$JF$250,224,0)</f>
        <v>0</v>
      </c>
      <c r="GH57" s="44">
        <f t="shared" si="1664"/>
        <v>0</v>
      </c>
      <c r="GI57" s="44">
        <f t="shared" si="1665"/>
        <v>0</v>
      </c>
      <c r="GJ57" s="44">
        <f t="shared" si="1666"/>
        <v>0</v>
      </c>
      <c r="GK57" s="44">
        <f t="shared" si="1667"/>
        <v>0</v>
      </c>
      <c r="GL57" s="44">
        <f t="shared" si="1668"/>
        <v>0</v>
      </c>
      <c r="GM57" s="48">
        <f>'СДП (план)'!AK53</f>
        <v>0</v>
      </c>
      <c r="GN57" s="44">
        <f>'СДП (план)'!AL53</f>
        <v>0</v>
      </c>
      <c r="GO57" s="44">
        <f t="shared" si="55"/>
        <v>0</v>
      </c>
      <c r="GP57" s="44">
        <f t="shared" si="56"/>
        <v>0</v>
      </c>
      <c r="GQ57" s="44">
        <f>VLOOKUP($C57,факт!$D$8:$JF$250,237,0)</f>
        <v>0</v>
      </c>
      <c r="GR57" s="44">
        <f>VLOOKUP($C57,факт!$D$8:$JF$250,238,0)</f>
        <v>0</v>
      </c>
      <c r="GS57" s="44">
        <f>VLOOKUP($C57,факт!$D$8:$JF$250,239,0)</f>
        <v>0</v>
      </c>
      <c r="GT57" s="44">
        <f>VLOOKUP($C57,факт!$D$8:$JF$250,240,0)</f>
        <v>0</v>
      </c>
      <c r="GU57" s="44">
        <f>VLOOKUP($C57,факт!$D$8:$JF$250,241,0)</f>
        <v>0</v>
      </c>
      <c r="GV57" s="44">
        <f>VLOOKUP($C57,факт!$D$8:$JF$250,242,0)</f>
        <v>0</v>
      </c>
      <c r="GW57" s="44">
        <f t="shared" si="1669"/>
        <v>0</v>
      </c>
      <c r="GX57" s="44">
        <f t="shared" si="1670"/>
        <v>0</v>
      </c>
      <c r="GY57" s="44">
        <f t="shared" si="1671"/>
        <v>0</v>
      </c>
      <c r="GZ57" s="44">
        <f t="shared" si="57"/>
        <v>0</v>
      </c>
      <c r="HA57" s="44">
        <f t="shared" si="58"/>
        <v>0</v>
      </c>
      <c r="HB57" s="46">
        <f>'СДП (план)'!AM53</f>
        <v>0</v>
      </c>
      <c r="HC57" s="127">
        <f>'СДП (план)'!AN53</f>
        <v>0</v>
      </c>
      <c r="HD57" s="44">
        <f t="shared" si="59"/>
        <v>0</v>
      </c>
      <c r="HE57" s="44">
        <f t="shared" si="60"/>
        <v>0</v>
      </c>
      <c r="HF57" s="44"/>
      <c r="HG57" s="44"/>
      <c r="HH57" s="44"/>
      <c r="HI57" s="44"/>
      <c r="HJ57" s="44"/>
      <c r="HK57" s="44"/>
      <c r="HL57" s="44">
        <f t="shared" si="1672"/>
        <v>0</v>
      </c>
      <c r="HM57" s="44">
        <f t="shared" si="1673"/>
        <v>0</v>
      </c>
      <c r="HN57" s="44">
        <f t="shared" si="1674"/>
        <v>0</v>
      </c>
      <c r="HO57" s="44">
        <f t="shared" si="61"/>
        <v>0</v>
      </c>
      <c r="HP57" s="44">
        <f t="shared" si="62"/>
        <v>0</v>
      </c>
      <c r="HQ57" s="45">
        <f>'СДП (план)'!AO53</f>
        <v>0</v>
      </c>
      <c r="HR57" s="44">
        <f>'СДП (план)'!AP53</f>
        <v>0</v>
      </c>
      <c r="HS57" s="44">
        <f t="shared" si="63"/>
        <v>0</v>
      </c>
      <c r="HT57" s="44">
        <f t="shared" si="64"/>
        <v>0</v>
      </c>
      <c r="HU57" s="44">
        <f>VLOOKUP($C57,факт!$D$8:$JF$250,171,0)</f>
        <v>0</v>
      </c>
      <c r="HV57" s="44">
        <f>VLOOKUP($C57,факт!$D$8:$JF$250,172,0)</f>
        <v>0</v>
      </c>
      <c r="HW57" s="44">
        <f>VLOOKUP($C57,факт!$D$8:$JF$250,173,0)</f>
        <v>0</v>
      </c>
      <c r="HX57" s="44">
        <f>VLOOKUP($C57,факт!$D$8:$JF$250,174,0)</f>
        <v>0</v>
      </c>
      <c r="HY57" s="44">
        <f>VLOOKUP($C57,факт!$D$8:$JF$250,175,0)</f>
        <v>0</v>
      </c>
      <c r="HZ57" s="44">
        <f>VLOOKUP($C57,факт!$D$8:$JF$250,176,0)</f>
        <v>0</v>
      </c>
      <c r="IA57" s="44">
        <f t="shared" si="1675"/>
        <v>0</v>
      </c>
      <c r="IB57" s="44">
        <f t="shared" si="1676"/>
        <v>0</v>
      </c>
      <c r="IC57" s="44">
        <f t="shared" si="1677"/>
        <v>0</v>
      </c>
      <c r="ID57" s="44">
        <f t="shared" si="65"/>
        <v>0</v>
      </c>
      <c r="IE57" s="44">
        <f t="shared" si="66"/>
        <v>0</v>
      </c>
      <c r="IF57" s="45">
        <f>'СДП (план)'!AQ53</f>
        <v>0</v>
      </c>
      <c r="IG57" s="44">
        <f>'СДП (план)'!AR53</f>
        <v>0</v>
      </c>
      <c r="IH57" s="44">
        <f t="shared" si="67"/>
        <v>0</v>
      </c>
      <c r="II57" s="44">
        <f t="shared" si="68"/>
        <v>0</v>
      </c>
      <c r="IJ57" s="44"/>
      <c r="IK57" s="44"/>
      <c r="IL57" s="44"/>
      <c r="IM57" s="44"/>
      <c r="IN57" s="44"/>
      <c r="IO57" s="44"/>
      <c r="IP57" s="44">
        <f t="shared" si="1678"/>
        <v>0</v>
      </c>
      <c r="IQ57" s="44">
        <f t="shared" si="1679"/>
        <v>0</v>
      </c>
      <c r="IR57" s="44">
        <f t="shared" si="1680"/>
        <v>0</v>
      </c>
      <c r="IS57" s="44">
        <f t="shared" si="72"/>
        <v>0</v>
      </c>
      <c r="IT57" s="44">
        <f t="shared" si="73"/>
        <v>0</v>
      </c>
      <c r="IU57" s="45">
        <f>'СДП (план)'!AS53</f>
        <v>0</v>
      </c>
      <c r="IV57" s="44">
        <f>'СДП (план)'!AT53</f>
        <v>0</v>
      </c>
      <c r="IW57" s="44">
        <f t="shared" si="74"/>
        <v>0</v>
      </c>
      <c r="IX57" s="44">
        <f t="shared" si="75"/>
        <v>0</v>
      </c>
      <c r="IY57" s="44">
        <f>VLOOKUP($C57,факт!$D$8:$JF$250,183,0)</f>
        <v>0</v>
      </c>
      <c r="IZ57" s="44">
        <f>VLOOKUP($C57,факт!$D$8:$JF$250,184,0)</f>
        <v>0</v>
      </c>
      <c r="JA57" s="44">
        <f>VLOOKUP($C57,факт!$D$8:$JF$250,185,0)</f>
        <v>0</v>
      </c>
      <c r="JB57" s="44">
        <f>VLOOKUP($C57,факт!$D$8:$JF$250,186,0)</f>
        <v>0</v>
      </c>
      <c r="JC57" s="44">
        <f>VLOOKUP($C57,факт!$D$8:$JF$250,187,0)</f>
        <v>0</v>
      </c>
      <c r="JD57" s="44">
        <f>VLOOKUP($C57,факт!$D$8:$JF$250,188,0)</f>
        <v>0</v>
      </c>
      <c r="JE57" s="44">
        <f t="shared" si="1681"/>
        <v>0</v>
      </c>
      <c r="JF57" s="44">
        <f t="shared" si="1682"/>
        <v>0</v>
      </c>
      <c r="JG57" s="44">
        <f t="shared" si="1683"/>
        <v>0</v>
      </c>
      <c r="JH57" s="44">
        <f t="shared" si="76"/>
        <v>0</v>
      </c>
      <c r="JI57" s="44">
        <f t="shared" si="77"/>
        <v>0</v>
      </c>
      <c r="JJ57" s="5">
        <f>'СДП (план)'!AU53</f>
        <v>0</v>
      </c>
      <c r="JK57" s="3">
        <f>'СДП (план)'!AV53</f>
        <v>0</v>
      </c>
      <c r="JL57" s="44">
        <f t="shared" si="78"/>
        <v>0</v>
      </c>
      <c r="JM57" s="44">
        <f t="shared" si="79"/>
        <v>0</v>
      </c>
      <c r="JN57" s="44">
        <f>VLOOKUP($C57,факт!$D$8:$JF$250,189,0)</f>
        <v>0</v>
      </c>
      <c r="JO57" s="44">
        <f>VLOOKUP($C57,факт!$D$8:$JF$250,190,0)</f>
        <v>0</v>
      </c>
      <c r="JP57" s="44">
        <f>VLOOKUP($C57,факт!$D$8:$JF$250,191,0)</f>
        <v>0</v>
      </c>
      <c r="JQ57" s="44">
        <f>VLOOKUP($C57,факт!$D$8:$JF$250,192,0)</f>
        <v>0</v>
      </c>
      <c r="JR57" s="44">
        <f>VLOOKUP($C57,факт!$D$8:$JF$250,193,0)</f>
        <v>0</v>
      </c>
      <c r="JS57" s="44">
        <f>VLOOKUP($C57,факт!$D$8:$JF$250,194,0)</f>
        <v>0</v>
      </c>
      <c r="JT57" s="44">
        <f t="shared" si="1684"/>
        <v>0</v>
      </c>
      <c r="JU57" s="44">
        <f t="shared" si="1685"/>
        <v>0</v>
      </c>
      <c r="JV57" s="44">
        <f t="shared" si="1686"/>
        <v>0</v>
      </c>
      <c r="JW57" s="44">
        <f t="shared" si="83"/>
        <v>0</v>
      </c>
      <c r="JX57" s="44">
        <f t="shared" si="84"/>
        <v>0</v>
      </c>
      <c r="JY57" s="5">
        <f>'СДП (план)'!AW53</f>
        <v>0</v>
      </c>
      <c r="JZ57" s="3">
        <f>'СДП (план)'!AX53</f>
        <v>0</v>
      </c>
      <c r="KA57" s="44">
        <f t="shared" si="85"/>
        <v>0</v>
      </c>
      <c r="KB57" s="44">
        <f t="shared" si="86"/>
        <v>0</v>
      </c>
      <c r="KC57" s="44">
        <f>VLOOKUP($C57,факт!$D$8:$JF$250,177,0)</f>
        <v>0</v>
      </c>
      <c r="KD57" s="44">
        <f>VLOOKUP($C57,факт!$D$8:$JF$250,178,0)</f>
        <v>0</v>
      </c>
      <c r="KE57" s="44">
        <f>VLOOKUP($C57,факт!$D$8:$JF$250,179,0)</f>
        <v>0</v>
      </c>
      <c r="KF57" s="44">
        <f>VLOOKUP($C57,факт!$D$8:$JF$250,180,0)</f>
        <v>0</v>
      </c>
      <c r="KG57" s="44">
        <f>VLOOKUP($C57,факт!$D$8:$JF$250,181,0)</f>
        <v>0</v>
      </c>
      <c r="KH57" s="44">
        <f>VLOOKUP($C57,факт!$D$8:$JF$250,182,0)</f>
        <v>0</v>
      </c>
      <c r="KI57" s="44">
        <f t="shared" si="1687"/>
        <v>0</v>
      </c>
      <c r="KJ57" s="44">
        <f t="shared" si="1688"/>
        <v>0</v>
      </c>
      <c r="KK57" s="44">
        <f t="shared" si="1689"/>
        <v>0</v>
      </c>
      <c r="KL57" s="44">
        <f t="shared" si="87"/>
        <v>0</v>
      </c>
      <c r="KM57" s="44">
        <f t="shared" si="88"/>
        <v>0</v>
      </c>
      <c r="KN57" s="5">
        <f>'СДП (план)'!AY53</f>
        <v>0</v>
      </c>
      <c r="KO57" s="3">
        <f>'СДП (план)'!AZ53</f>
        <v>0</v>
      </c>
      <c r="KP57" s="44">
        <f t="shared" si="89"/>
        <v>0</v>
      </c>
      <c r="KQ57" s="44">
        <f t="shared" si="90"/>
        <v>0</v>
      </c>
      <c r="KR57" s="44"/>
      <c r="KS57" s="44"/>
      <c r="KT57" s="44"/>
      <c r="KU57" s="44"/>
      <c r="KV57" s="44"/>
      <c r="KW57" s="44"/>
      <c r="KX57" s="44">
        <f t="shared" si="1690"/>
        <v>0</v>
      </c>
      <c r="KY57" s="44">
        <f t="shared" si="1691"/>
        <v>0</v>
      </c>
      <c r="KZ57" s="44">
        <f t="shared" si="1692"/>
        <v>0</v>
      </c>
      <c r="LA57" s="44">
        <f t="shared" si="91"/>
        <v>0</v>
      </c>
      <c r="LB57" s="44">
        <f t="shared" si="92"/>
        <v>0</v>
      </c>
      <c r="LC57" s="45">
        <f>'СДП (план)'!BA53</f>
        <v>0</v>
      </c>
      <c r="LD57" s="44">
        <f>'СДП (план)'!BB53</f>
        <v>0</v>
      </c>
      <c r="LE57" s="44">
        <f t="shared" si="93"/>
        <v>0</v>
      </c>
      <c r="LF57" s="44">
        <f t="shared" si="94"/>
        <v>0</v>
      </c>
      <c r="LG57" s="44">
        <f>VLOOKUP($C57,факт!$D$8:$JF$250,111,0)</f>
        <v>0</v>
      </c>
      <c r="LH57" s="44">
        <f>VLOOKUP($C57,факт!$D$8:$JF$250,112,0)</f>
        <v>0</v>
      </c>
      <c r="LI57" s="44">
        <f>VLOOKUP($C57,факт!$D$8:$JF$250,113,0)</f>
        <v>0</v>
      </c>
      <c r="LJ57" s="44">
        <f>VLOOKUP($C57,факт!$D$8:$JF$250,114,0)</f>
        <v>0</v>
      </c>
      <c r="LK57" s="44">
        <f>VLOOKUP($C57,факт!$D$8:$JF$250,115,0)</f>
        <v>0</v>
      </c>
      <c r="LL57" s="44">
        <f>VLOOKUP($C57,факт!$D$8:$JF$250,116,0)</f>
        <v>0</v>
      </c>
      <c r="LM57" s="44">
        <f t="shared" si="1693"/>
        <v>0</v>
      </c>
      <c r="LN57" s="44">
        <f t="shared" si="1694"/>
        <v>0</v>
      </c>
      <c r="LO57" s="44">
        <f t="shared" si="1695"/>
        <v>0</v>
      </c>
      <c r="LP57" s="44">
        <f t="shared" si="98"/>
        <v>0</v>
      </c>
      <c r="LQ57" s="44">
        <f t="shared" si="99"/>
        <v>0</v>
      </c>
      <c r="LR57" s="45">
        <f>'СДП (план)'!BC53</f>
        <v>0</v>
      </c>
      <c r="LS57" s="44">
        <f>'СДП (план)'!BD53</f>
        <v>0</v>
      </c>
      <c r="LT57" s="44">
        <f t="shared" si="100"/>
        <v>0</v>
      </c>
      <c r="LU57" s="44">
        <f t="shared" si="101"/>
        <v>0</v>
      </c>
      <c r="LV57" s="44">
        <f>VLOOKUP($C57,факт!$D$8:$JF$250,117,0)</f>
        <v>0</v>
      </c>
      <c r="LW57" s="44">
        <f>VLOOKUP($C57,факт!$D$8:$JF$250,118,0)</f>
        <v>0</v>
      </c>
      <c r="LX57" s="44">
        <f>VLOOKUP($C57,факт!$D$8:$JF$250,119,0)</f>
        <v>0</v>
      </c>
      <c r="LY57" s="44">
        <f>VLOOKUP($C57,факт!$D$8:$JF$250,120,0)</f>
        <v>0</v>
      </c>
      <c r="LZ57" s="44">
        <f>VLOOKUP($C57,факт!$D$8:$JF$250,121,0)</f>
        <v>0</v>
      </c>
      <c r="MA57" s="44">
        <f>VLOOKUP($C57,факт!$D$8:$JF$250,122,0)</f>
        <v>0</v>
      </c>
      <c r="MB57" s="44">
        <f t="shared" si="1696"/>
        <v>0</v>
      </c>
      <c r="MC57" s="44">
        <f t="shared" si="1697"/>
        <v>0</v>
      </c>
      <c r="MD57" s="44">
        <f t="shared" si="1698"/>
        <v>0</v>
      </c>
      <c r="ME57" s="44">
        <f t="shared" si="102"/>
        <v>0</v>
      </c>
      <c r="MF57" s="44">
        <f t="shared" si="103"/>
        <v>0</v>
      </c>
      <c r="MG57" s="47">
        <f>'СДП (план)'!BE53</f>
        <v>0</v>
      </c>
      <c r="MH57" s="47">
        <f>'СДП (план)'!BF53</f>
        <v>0</v>
      </c>
      <c r="MI57" s="44">
        <f t="shared" si="104"/>
        <v>0</v>
      </c>
      <c r="MJ57" s="44">
        <f t="shared" si="105"/>
        <v>0</v>
      </c>
      <c r="MK57" s="44">
        <f>VLOOKUP($C57,факт!$D$8:$JF$250,63,0)</f>
        <v>0</v>
      </c>
      <c r="ML57" s="44">
        <f>VLOOKUP($C57,факт!$D$8:$JF$250,64,0)</f>
        <v>0</v>
      </c>
      <c r="MM57" s="44">
        <f>VLOOKUP($C57,факт!$D$8:$JF$250,65,0)</f>
        <v>0</v>
      </c>
      <c r="MN57" s="44">
        <f>VLOOKUP($C57,факт!$D$8:$JF$250,66,0)</f>
        <v>0</v>
      </c>
      <c r="MO57" s="44">
        <f>VLOOKUP($C57,факт!$D$8:$JF$250,67,0)</f>
        <v>0</v>
      </c>
      <c r="MP57" s="44">
        <f>VLOOKUP($C57,факт!$D$8:$JF$250,68,0)</f>
        <v>0</v>
      </c>
      <c r="MQ57" s="44">
        <f t="shared" si="1699"/>
        <v>0</v>
      </c>
      <c r="MR57" s="44">
        <f t="shared" si="1700"/>
        <v>0</v>
      </c>
      <c r="MS57" s="44">
        <f t="shared" si="1701"/>
        <v>0</v>
      </c>
      <c r="MT57" s="44">
        <f t="shared" si="106"/>
        <v>0</v>
      </c>
      <c r="MU57" s="44">
        <f t="shared" si="107"/>
        <v>0</v>
      </c>
      <c r="MV57" s="47">
        <f>'СДП (план)'!BG53</f>
        <v>0</v>
      </c>
      <c r="MW57" s="47">
        <f>'СДП (план)'!BH53</f>
        <v>0</v>
      </c>
      <c r="MX57" s="44">
        <f t="shared" si="108"/>
        <v>0</v>
      </c>
      <c r="MY57" s="44">
        <f t="shared" si="109"/>
        <v>0</v>
      </c>
      <c r="MZ57" s="44">
        <f>VLOOKUP($C57,факт!$D$8:$JF$250,129,0)</f>
        <v>0</v>
      </c>
      <c r="NA57" s="44">
        <f>VLOOKUP($C57,факт!$D$8:$JF$250,130,0)</f>
        <v>0</v>
      </c>
      <c r="NB57" s="44">
        <f>VLOOKUP($C57,факт!$D$8:$JF$250,131,0)</f>
        <v>0</v>
      </c>
      <c r="NC57" s="44">
        <f>VLOOKUP($C57,факт!$D$8:$JF$250,132,0)</f>
        <v>0</v>
      </c>
      <c r="ND57" s="44">
        <f>VLOOKUP($C57,факт!$D$8:$JF$250,133,0)</f>
        <v>0</v>
      </c>
      <c r="NE57" s="44">
        <f>VLOOKUP($C57,факт!$D$8:$JF$250,134,0)</f>
        <v>0</v>
      </c>
      <c r="NF57" s="44">
        <f t="shared" si="1702"/>
        <v>0</v>
      </c>
      <c r="NG57" s="44">
        <f t="shared" si="1703"/>
        <v>0</v>
      </c>
      <c r="NH57" s="44">
        <f t="shared" si="1704"/>
        <v>0</v>
      </c>
      <c r="NI57" s="44">
        <f t="shared" si="110"/>
        <v>0</v>
      </c>
      <c r="NJ57" s="44">
        <f t="shared" si="111"/>
        <v>0</v>
      </c>
      <c r="NK57" s="45">
        <f>'СДП (план)'!BI53</f>
        <v>0</v>
      </c>
      <c r="NL57" s="44">
        <f>'СДП (план)'!BJ53</f>
        <v>0</v>
      </c>
      <c r="NM57" s="44">
        <f t="shared" si="112"/>
        <v>0</v>
      </c>
      <c r="NN57" s="44">
        <f t="shared" si="113"/>
        <v>0</v>
      </c>
      <c r="NO57" s="44">
        <f>VLOOKUP($C57,факт!$D$8:$JF$250,87,0)</f>
        <v>0</v>
      </c>
      <c r="NP57" s="44">
        <f>VLOOKUP($C57,факт!$D$8:$JF$250,88,0)</f>
        <v>0</v>
      </c>
      <c r="NQ57" s="44">
        <f>VLOOKUP($C57,факт!$D$8:$JF$250,89,0)</f>
        <v>0</v>
      </c>
      <c r="NR57" s="44">
        <f>VLOOKUP($C57,факт!$D$8:$JF$250,90,0)</f>
        <v>0</v>
      </c>
      <c r="NS57" s="44">
        <f>VLOOKUP($C57,факт!$D$8:$JF$250,91,0)</f>
        <v>0</v>
      </c>
      <c r="NT57" s="44">
        <f>VLOOKUP($C57,факт!$D$8:$JF$250,92,0)</f>
        <v>0</v>
      </c>
      <c r="NU57" s="44">
        <f t="shared" si="1705"/>
        <v>0</v>
      </c>
      <c r="NV57" s="44">
        <f t="shared" si="1706"/>
        <v>0</v>
      </c>
      <c r="NW57" s="44">
        <f t="shared" si="1707"/>
        <v>0</v>
      </c>
      <c r="NX57" s="44">
        <f t="shared" si="117"/>
        <v>0</v>
      </c>
      <c r="NY57" s="44">
        <f t="shared" si="118"/>
        <v>0</v>
      </c>
      <c r="NZ57" s="45">
        <f>'СДП (план)'!BK53</f>
        <v>0</v>
      </c>
      <c r="OA57" s="44">
        <f>'СДП (план)'!BL53</f>
        <v>0</v>
      </c>
      <c r="OB57" s="44">
        <f t="shared" si="119"/>
        <v>0</v>
      </c>
      <c r="OC57" s="44">
        <f t="shared" si="120"/>
        <v>0</v>
      </c>
      <c r="OD57" s="44">
        <f>VLOOKUP($C57,факт!$D$8:$JF$250,147,0)</f>
        <v>0</v>
      </c>
      <c r="OE57" s="44">
        <f>VLOOKUP($C57,факт!$D$8:$JF$250,148,0)</f>
        <v>0</v>
      </c>
      <c r="OF57" s="44">
        <f>VLOOKUP($C57,факт!$D$8:$JF$250,149,0)</f>
        <v>0</v>
      </c>
      <c r="OG57" s="44">
        <f>VLOOKUP($C57,факт!$D$8:$JF$250,150,0)</f>
        <v>0</v>
      </c>
      <c r="OH57" s="44">
        <f>VLOOKUP($C57,факт!$D$8:$JF$250,151,0)</f>
        <v>0</v>
      </c>
      <c r="OI57" s="44">
        <f>VLOOKUP($C57,факт!$D$8:$JF$250,152,0)</f>
        <v>0</v>
      </c>
      <c r="OJ57" s="44">
        <f t="shared" si="1708"/>
        <v>0</v>
      </c>
      <c r="OK57" s="44">
        <f t="shared" si="1709"/>
        <v>0</v>
      </c>
      <c r="OL57" s="44">
        <f t="shared" si="1710"/>
        <v>0</v>
      </c>
      <c r="OM57" s="44">
        <f t="shared" si="121"/>
        <v>0</v>
      </c>
      <c r="ON57" s="44">
        <f t="shared" si="122"/>
        <v>0</v>
      </c>
      <c r="OO57" s="45">
        <f>'СДП (план)'!BM53</f>
        <v>12</v>
      </c>
      <c r="OP57" s="44">
        <f>'СДП (план)'!BN53</f>
        <v>1717736.9815296</v>
      </c>
      <c r="OQ57" s="44">
        <f t="shared" si="123"/>
        <v>6</v>
      </c>
      <c r="OR57" s="44">
        <f t="shared" si="124"/>
        <v>858868.49076479999</v>
      </c>
      <c r="OS57" s="44">
        <f>VLOOKUP($C57,факт!$D$8:$JF$250,195,0)</f>
        <v>0</v>
      </c>
      <c r="OT57" s="44">
        <f>VLOOKUP($C57,факт!$D$8:$JF$250,196,0)</f>
        <v>0</v>
      </c>
      <c r="OU57" s="44">
        <f>VLOOKUP($C57,факт!$D$8:$JF$250,197,0)</f>
        <v>0</v>
      </c>
      <c r="OV57" s="44">
        <f>VLOOKUP($C57,факт!$D$8:$JF$250,198,0)</f>
        <v>0</v>
      </c>
      <c r="OW57" s="44">
        <f>VLOOKUP($C57,факт!$D$8:$JF$250,199,0)</f>
        <v>0</v>
      </c>
      <c r="OX57" s="44">
        <f>VLOOKUP($C57,факт!$D$8:$JF$250,200,0)</f>
        <v>0</v>
      </c>
      <c r="OY57" s="44">
        <f t="shared" si="1711"/>
        <v>108.84</v>
      </c>
      <c r="OZ57" s="44">
        <f t="shared" si="1712"/>
        <v>54.42</v>
      </c>
      <c r="PA57" s="44">
        <f t="shared" si="1713"/>
        <v>0</v>
      </c>
      <c r="PB57" s="44">
        <f t="shared" si="125"/>
        <v>-6</v>
      </c>
      <c r="PC57" s="44">
        <f t="shared" si="126"/>
        <v>-858868.49076479999</v>
      </c>
      <c r="PD57" s="45">
        <f>'СДП (план)'!BO53</f>
        <v>0</v>
      </c>
      <c r="PE57" s="44">
        <f>'СДП (план)'!BP53</f>
        <v>0</v>
      </c>
      <c r="PF57" s="44">
        <f t="shared" si="127"/>
        <v>0</v>
      </c>
      <c r="PG57" s="44">
        <f t="shared" si="128"/>
        <v>0</v>
      </c>
      <c r="PH57" s="44">
        <f>VLOOKUP($C57,факт!$D$8:$JF$250,201,0)</f>
        <v>0</v>
      </c>
      <c r="PI57" s="44">
        <f>VLOOKUP($C57,факт!$D$8:$JF$250,202,0)</f>
        <v>0</v>
      </c>
      <c r="PJ57" s="44">
        <f>VLOOKUP($C57,факт!$D$8:$JF$250,203,0)</f>
        <v>0</v>
      </c>
      <c r="PK57" s="44">
        <f>VLOOKUP($C57,факт!$D$8:$JF$250,204,0)</f>
        <v>0</v>
      </c>
      <c r="PL57" s="44">
        <f>VLOOKUP($C57,факт!$D$8:$JF$250,205,0)</f>
        <v>0</v>
      </c>
      <c r="PM57" s="44">
        <f>VLOOKUP($C57,факт!$D$8:$JF$250,206,0)</f>
        <v>0</v>
      </c>
      <c r="PN57" s="44">
        <f t="shared" si="1714"/>
        <v>0</v>
      </c>
      <c r="PO57" s="44">
        <f t="shared" si="1715"/>
        <v>0</v>
      </c>
      <c r="PP57" s="44">
        <f t="shared" si="1716"/>
        <v>0</v>
      </c>
      <c r="PQ57" s="44">
        <f t="shared" si="129"/>
        <v>0</v>
      </c>
      <c r="PR57" s="44">
        <f t="shared" si="130"/>
        <v>0</v>
      </c>
      <c r="PS57" s="45">
        <f>'СДП (план)'!BQ53</f>
        <v>0</v>
      </c>
      <c r="PT57" s="44">
        <f>'СДП (план)'!BR53</f>
        <v>0</v>
      </c>
      <c r="PU57" s="44">
        <f t="shared" si="131"/>
        <v>0</v>
      </c>
      <c r="PV57" s="44">
        <f t="shared" si="132"/>
        <v>0</v>
      </c>
      <c r="PW57" s="44">
        <f>VLOOKUP($C57,факт!$D$8:$JF$250,207,0)</f>
        <v>0</v>
      </c>
      <c r="PX57" s="44">
        <f>VLOOKUP($C57,факт!$D$8:$JF$250,208,0)</f>
        <v>0</v>
      </c>
      <c r="PY57" s="44">
        <f>VLOOKUP($C57,факт!$D$8:$JF$250,209,0)</f>
        <v>0</v>
      </c>
      <c r="PZ57" s="44">
        <f>VLOOKUP($C57,факт!$D$8:$JF$250,210,0)</f>
        <v>0</v>
      </c>
      <c r="QA57" s="44">
        <f>VLOOKUP($C57,факт!$D$8:$JF$250,211,0)</f>
        <v>0</v>
      </c>
      <c r="QB57" s="44">
        <f>VLOOKUP($C57,факт!$D$8:$JF$250,212,0)</f>
        <v>0</v>
      </c>
      <c r="QC57" s="44">
        <f t="shared" si="1717"/>
        <v>0</v>
      </c>
      <c r="QD57" s="44">
        <f t="shared" si="1718"/>
        <v>0</v>
      </c>
      <c r="QE57" s="44">
        <f t="shared" si="1719"/>
        <v>0</v>
      </c>
      <c r="QF57" s="44">
        <f t="shared" si="716"/>
        <v>0</v>
      </c>
      <c r="QG57" s="44">
        <f t="shared" si="717"/>
        <v>0</v>
      </c>
      <c r="QH57" s="45">
        <f>'СДП (план)'!BS53</f>
        <v>0</v>
      </c>
      <c r="QI57" s="44">
        <f>'СДП (план)'!BT53</f>
        <v>0</v>
      </c>
      <c r="QJ57" s="44">
        <f t="shared" si="137"/>
        <v>0</v>
      </c>
      <c r="QK57" s="44">
        <f t="shared" si="138"/>
        <v>0</v>
      </c>
      <c r="QL57" s="44">
        <f>VLOOKUP($C57,факт!$D$8:$JF$250,213,0)</f>
        <v>0</v>
      </c>
      <c r="QM57" s="44">
        <f>VLOOKUP($C57,факт!$D$8:$JF$250,214,0)</f>
        <v>0</v>
      </c>
      <c r="QN57" s="44">
        <f>VLOOKUP($C57,факт!$D$8:$JF$250,215,0)</f>
        <v>0</v>
      </c>
      <c r="QO57" s="44">
        <f>VLOOKUP($C57,факт!$D$8:$JF$250,216,0)</f>
        <v>0</v>
      </c>
      <c r="QP57" s="44">
        <f>VLOOKUP($C57,факт!$D$8:$JF$250,217,0)</f>
        <v>0</v>
      </c>
      <c r="QQ57" s="44">
        <f>VLOOKUP($C57,факт!$D$8:$JF$250,218,0)</f>
        <v>0</v>
      </c>
      <c r="QR57" s="44">
        <f t="shared" si="1720"/>
        <v>0</v>
      </c>
      <c r="QS57" s="44">
        <f t="shared" si="1721"/>
        <v>0</v>
      </c>
      <c r="QT57" s="44">
        <f t="shared" si="1722"/>
        <v>0</v>
      </c>
      <c r="QU57" s="44">
        <f t="shared" si="1723"/>
        <v>0</v>
      </c>
      <c r="QV57" s="44">
        <f t="shared" si="1724"/>
        <v>0</v>
      </c>
      <c r="QW57" s="45">
        <f>'СДП (план)'!BU53</f>
        <v>0</v>
      </c>
      <c r="QX57" s="44">
        <f>'СДП (план)'!BV53</f>
        <v>0</v>
      </c>
      <c r="QY57" s="44">
        <f t="shared" si="141"/>
        <v>0</v>
      </c>
      <c r="QZ57" s="44">
        <f t="shared" si="142"/>
        <v>0</v>
      </c>
      <c r="RA57" s="44">
        <f>VLOOKUP($C57,факт!$D$8:$JF$250,225,0)</f>
        <v>0</v>
      </c>
      <c r="RB57" s="44">
        <f>VLOOKUP($C57,факт!$D$8:$JF$250,226,0)</f>
        <v>0</v>
      </c>
      <c r="RC57" s="44">
        <f>VLOOKUP($C57,факт!$D$8:$JF$250,227,0)</f>
        <v>0</v>
      </c>
      <c r="RD57" s="44">
        <f>VLOOKUP($C57,факт!$D$8:$JF$250,228,0)</f>
        <v>0</v>
      </c>
      <c r="RE57" s="44">
        <f>VLOOKUP($C57,факт!$D$8:$JF$250,229,0)</f>
        <v>0</v>
      </c>
      <c r="RF57" s="44">
        <f>VLOOKUP($C57,факт!$D$8:$JF$250,230,0)</f>
        <v>0</v>
      </c>
      <c r="RG57" s="44">
        <f t="shared" si="1725"/>
        <v>0</v>
      </c>
      <c r="RH57" s="44">
        <f t="shared" si="1726"/>
        <v>0</v>
      </c>
      <c r="RI57" s="44">
        <f t="shared" si="1727"/>
        <v>0</v>
      </c>
      <c r="RJ57" s="44">
        <f t="shared" si="143"/>
        <v>0</v>
      </c>
      <c r="RK57" s="44">
        <f t="shared" si="144"/>
        <v>0</v>
      </c>
      <c r="RL57" s="45">
        <f>'СДП (план)'!BW53</f>
        <v>25</v>
      </c>
      <c r="RM57" s="44">
        <f>'СДП (план)'!BX53</f>
        <v>3578618.7115200004</v>
      </c>
      <c r="RN57" s="44">
        <f t="shared" si="145"/>
        <v>12.5</v>
      </c>
      <c r="RO57" s="44">
        <f t="shared" si="146"/>
        <v>1789309.3557600002</v>
      </c>
      <c r="RP57" s="44">
        <f>VLOOKUP($C57,факт!$D$8:$JF$250,105,0)</f>
        <v>15</v>
      </c>
      <c r="RQ57" s="44">
        <f>VLOOKUP($C57,факт!$D$8:$JF$250,106,0)</f>
        <v>2147171.25</v>
      </c>
      <c r="RR57" s="44">
        <f>VLOOKUP($C57,факт!$D$8:$JF$250,107,0)</f>
        <v>420</v>
      </c>
      <c r="RS57" s="44">
        <f>VLOOKUP($C57,факт!$D$8:$JF$250,108,0)</f>
        <v>0</v>
      </c>
      <c r="RT57" s="44">
        <f>VLOOKUP($C57,факт!$D$8:$JF$250,109,0)</f>
        <v>0</v>
      </c>
      <c r="RU57" s="44">
        <f>VLOOKUP($C57,факт!$D$8:$JF$250,110,0)</f>
        <v>0</v>
      </c>
      <c r="RV57" s="44">
        <f t="shared" si="1728"/>
        <v>226.75</v>
      </c>
      <c r="RW57" s="44">
        <f t="shared" si="1729"/>
        <v>113.375</v>
      </c>
      <c r="RX57" s="44">
        <f t="shared" si="1730"/>
        <v>136.05000000000001</v>
      </c>
      <c r="RY57" s="44">
        <f t="shared" si="147"/>
        <v>2.5</v>
      </c>
      <c r="RZ57" s="44">
        <f t="shared" si="148"/>
        <v>357861.89423999982</v>
      </c>
      <c r="SA57" s="45">
        <f>'СДП (план)'!BY53</f>
        <v>0</v>
      </c>
      <c r="SB57" s="44">
        <f>'СДП (план)'!BZ53</f>
        <v>0</v>
      </c>
      <c r="SC57" s="44">
        <f t="shared" si="149"/>
        <v>0</v>
      </c>
      <c r="SD57" s="44">
        <f t="shared" si="150"/>
        <v>0</v>
      </c>
      <c r="SE57" s="44">
        <f>VLOOKUP($C57,факт!$D$8:$JF$250,69,0)</f>
        <v>0</v>
      </c>
      <c r="SF57" s="44">
        <f>VLOOKUP($C57,факт!$D$8:$JF$250,70,0)</f>
        <v>0</v>
      </c>
      <c r="SG57" s="44">
        <f>VLOOKUP($C57,факт!$D$8:$JF$250,71,0)</f>
        <v>0</v>
      </c>
      <c r="SH57" s="44">
        <f>VLOOKUP($C57,факт!$D$8:$JF$250,72,0)</f>
        <v>0</v>
      </c>
      <c r="SI57" s="44">
        <f>VLOOKUP($C57,факт!$D$8:$JF$250,73,0)</f>
        <v>0</v>
      </c>
      <c r="SJ57" s="44">
        <f>VLOOKUP($C57,факт!$D$8:$JF$250,74,0)</f>
        <v>0</v>
      </c>
      <c r="SK57" s="44">
        <f t="shared" si="1731"/>
        <v>0</v>
      </c>
      <c r="SL57" s="44">
        <f t="shared" si="1732"/>
        <v>0</v>
      </c>
      <c r="SM57" s="44">
        <f t="shared" si="1733"/>
        <v>0</v>
      </c>
      <c r="SN57" s="44">
        <f t="shared" si="151"/>
        <v>0</v>
      </c>
      <c r="SO57" s="44">
        <f t="shared" si="152"/>
        <v>0</v>
      </c>
      <c r="SP57" s="45">
        <f>'СДП (план)'!CA53</f>
        <v>0</v>
      </c>
      <c r="SQ57" s="44">
        <f>'СДП (план)'!CB53</f>
        <v>0</v>
      </c>
      <c r="SR57" s="44">
        <f t="shared" si="153"/>
        <v>0</v>
      </c>
      <c r="SS57" s="44">
        <f t="shared" si="154"/>
        <v>0</v>
      </c>
      <c r="ST57" s="44"/>
      <c r="SU57" s="44"/>
      <c r="SV57" s="44"/>
      <c r="SW57" s="44"/>
      <c r="SX57" s="44"/>
      <c r="SY57" s="44"/>
      <c r="SZ57" s="44">
        <f t="shared" si="1734"/>
        <v>0</v>
      </c>
      <c r="TA57" s="44">
        <f t="shared" si="1735"/>
        <v>0</v>
      </c>
      <c r="TB57" s="44">
        <f t="shared" si="1736"/>
        <v>0</v>
      </c>
      <c r="TC57" s="44">
        <f t="shared" si="155"/>
        <v>0</v>
      </c>
      <c r="TD57" s="44">
        <f t="shared" si="156"/>
        <v>0</v>
      </c>
      <c r="TE57" s="45">
        <f>'СДП (план)'!CC53</f>
        <v>0</v>
      </c>
      <c r="TF57" s="44">
        <f>'СДП (план)'!CD53</f>
        <v>0</v>
      </c>
      <c r="TG57" s="44">
        <f t="shared" si="157"/>
        <v>0</v>
      </c>
      <c r="TH57" s="44">
        <f t="shared" si="158"/>
        <v>0</v>
      </c>
      <c r="TI57" s="44">
        <f>VLOOKUP($C57,факт!$D$8:$JF$250,135,0)</f>
        <v>0</v>
      </c>
      <c r="TJ57" s="44">
        <f>VLOOKUP($C57,факт!$D$8:$JF$250,136,0)</f>
        <v>0</v>
      </c>
      <c r="TK57" s="44">
        <f>VLOOKUP($C57,факт!$D$8:$JF$250,137,0)</f>
        <v>0</v>
      </c>
      <c r="TL57" s="44">
        <f>VLOOKUP($C57,факт!$D$8:$JF$250,138,0)</f>
        <v>0</v>
      </c>
      <c r="TM57" s="44">
        <f>VLOOKUP($C57,факт!$D$8:$JF$250,139,0)</f>
        <v>0</v>
      </c>
      <c r="TN57" s="44">
        <f>VLOOKUP($C57,факт!$D$8:$JF$250,140,0)</f>
        <v>0</v>
      </c>
      <c r="TO57" s="44">
        <f t="shared" si="1737"/>
        <v>0</v>
      </c>
      <c r="TP57" s="44">
        <f t="shared" si="1738"/>
        <v>0</v>
      </c>
      <c r="TQ57" s="44">
        <f t="shared" si="1739"/>
        <v>0</v>
      </c>
      <c r="TR57" s="44">
        <f t="shared" si="159"/>
        <v>0</v>
      </c>
      <c r="TS57" s="44">
        <f t="shared" si="160"/>
        <v>0</v>
      </c>
      <c r="TT57" s="47">
        <f>'СДП (план)'!CE53</f>
        <v>0</v>
      </c>
      <c r="TU57" s="47">
        <f>'СДП (план)'!CF53</f>
        <v>0</v>
      </c>
      <c r="TV57" s="44">
        <f t="shared" si="161"/>
        <v>0</v>
      </c>
      <c r="TW57" s="44">
        <f t="shared" si="162"/>
        <v>0</v>
      </c>
      <c r="TX57" s="44">
        <f>VLOOKUP($C57,факт!$D$8:$JF$250,75,0)</f>
        <v>0</v>
      </c>
      <c r="TY57" s="44">
        <f>VLOOKUP($C57,факт!$D$8:$JF$250,76,0)</f>
        <v>0</v>
      </c>
      <c r="TZ57" s="44">
        <f>VLOOKUP($C57,факт!$D$8:$JF$250,77,0)</f>
        <v>0</v>
      </c>
      <c r="UA57" s="44">
        <f>VLOOKUP($C57,факт!$D$8:$JF$250,78,0)</f>
        <v>0</v>
      </c>
      <c r="UB57" s="44">
        <f>VLOOKUP($C57,факт!$D$8:$JF$250,79,0)</f>
        <v>0</v>
      </c>
      <c r="UC57" s="44">
        <f>VLOOKUP($C57,факт!$D$8:$JF$250,80,0)</f>
        <v>0</v>
      </c>
      <c r="UD57" s="44">
        <f t="shared" si="1740"/>
        <v>0</v>
      </c>
      <c r="UE57" s="44">
        <f t="shared" si="1741"/>
        <v>0</v>
      </c>
      <c r="UF57" s="44">
        <f t="shared" si="1742"/>
        <v>0</v>
      </c>
      <c r="UG57" s="44">
        <f t="shared" si="166"/>
        <v>0</v>
      </c>
      <c r="UH57" s="44">
        <f t="shared" si="167"/>
        <v>0</v>
      </c>
      <c r="UI57" s="45">
        <f>'СДП (план)'!CG53</f>
        <v>0</v>
      </c>
      <c r="UJ57" s="44">
        <f>'СДП (план)'!CH53</f>
        <v>0</v>
      </c>
      <c r="UK57" s="44">
        <f t="shared" si="168"/>
        <v>0</v>
      </c>
      <c r="UL57" s="44">
        <f t="shared" si="169"/>
        <v>0</v>
      </c>
      <c r="UM57" s="44">
        <f>VLOOKUP($C57,факт!$D$8:$JF$250,81,0)</f>
        <v>0</v>
      </c>
      <c r="UN57" s="44">
        <f>VLOOKUP($C57,факт!$D$8:$JF$250,82,0)</f>
        <v>0</v>
      </c>
      <c r="UO57" s="44">
        <f>VLOOKUP($C57,факт!$D$8:$JF$250,83,0)</f>
        <v>0</v>
      </c>
      <c r="UP57" s="44">
        <f>VLOOKUP($C57,факт!$D$8:$JF$250,84,0)</f>
        <v>0</v>
      </c>
      <c r="UQ57" s="44">
        <f>VLOOKUP($C57,факт!$D$8:$JF$250,85,0)</f>
        <v>0</v>
      </c>
      <c r="UR57" s="44">
        <f>VLOOKUP($C57,факт!$D$8:$JF$250,86,0)</f>
        <v>0</v>
      </c>
      <c r="US57" s="44">
        <f t="shared" si="1743"/>
        <v>0</v>
      </c>
      <c r="UT57" s="44">
        <f t="shared" si="1744"/>
        <v>0</v>
      </c>
      <c r="UU57" s="44">
        <f t="shared" si="1745"/>
        <v>0</v>
      </c>
      <c r="UV57" s="44">
        <f t="shared" si="170"/>
        <v>0</v>
      </c>
      <c r="UW57" s="44">
        <f t="shared" si="171"/>
        <v>0</v>
      </c>
      <c r="UX57" s="45">
        <f>'СДП (план)'!CI53</f>
        <v>0</v>
      </c>
      <c r="UY57" s="44">
        <f>'СДП (план)'!CJ53</f>
        <v>0</v>
      </c>
      <c r="UZ57" s="44">
        <f t="shared" si="172"/>
        <v>0</v>
      </c>
      <c r="VA57" s="44">
        <f t="shared" si="173"/>
        <v>0</v>
      </c>
      <c r="VB57" s="44">
        <f>VLOOKUP($C57,факт!$D$8:$JF$250,99,0)</f>
        <v>0</v>
      </c>
      <c r="VC57" s="44">
        <f>VLOOKUP($C57,факт!$D$8:$JF$250,100,0)</f>
        <v>0</v>
      </c>
      <c r="VD57" s="44">
        <f>VLOOKUP($C57,факт!$D$8:$JF$250,101,0)</f>
        <v>0</v>
      </c>
      <c r="VE57" s="44">
        <f>VLOOKUP($C57,факт!$D$8:$JF$250,102,0)</f>
        <v>0</v>
      </c>
      <c r="VF57" s="44">
        <f>VLOOKUP($C57,факт!$D$8:$JF$250,103,0)</f>
        <v>0</v>
      </c>
      <c r="VG57" s="44">
        <f>VLOOKUP($C57,факт!$D$8:$JF$250,104,0)</f>
        <v>0</v>
      </c>
      <c r="VH57" s="44">
        <f t="shared" si="1746"/>
        <v>0</v>
      </c>
      <c r="VI57" s="44">
        <f t="shared" si="1747"/>
        <v>0</v>
      </c>
      <c r="VJ57" s="44">
        <f t="shared" si="1748"/>
        <v>0</v>
      </c>
      <c r="VK57" s="44">
        <f t="shared" si="1195"/>
        <v>0</v>
      </c>
      <c r="VL57" s="44">
        <f t="shared" si="1196"/>
        <v>0</v>
      </c>
      <c r="VM57" s="45">
        <f>'СДП (план)'!CK53</f>
        <v>0</v>
      </c>
      <c r="VN57" s="44">
        <f>'СДП (план)'!CL53</f>
        <v>0</v>
      </c>
      <c r="VO57" s="44">
        <f t="shared" si="177"/>
        <v>0</v>
      </c>
      <c r="VP57" s="44">
        <f t="shared" si="178"/>
        <v>0</v>
      </c>
      <c r="VQ57" s="44">
        <f>VLOOKUP($C57,факт!$D$8:$JF$250,123,0)</f>
        <v>0</v>
      </c>
      <c r="VR57" s="44">
        <f>VLOOKUP($C57,факт!$D$8:$JF$250,124,0)</f>
        <v>0</v>
      </c>
      <c r="VS57" s="44">
        <f>VLOOKUP($C57,факт!$D$8:$JF$250,125,0)</f>
        <v>0</v>
      </c>
      <c r="VT57" s="44">
        <f>VLOOKUP($C57,факт!$D$8:$JF$250,126,0)</f>
        <v>0</v>
      </c>
      <c r="VU57" s="44">
        <f>VLOOKUP($C57,факт!$D$8:$JF$250,127,0)</f>
        <v>0</v>
      </c>
      <c r="VV57" s="44">
        <f>VLOOKUP($C57,факт!$D$8:$JF$250,128,0)</f>
        <v>0</v>
      </c>
      <c r="VW57" s="44">
        <f t="shared" si="1749"/>
        <v>0</v>
      </c>
      <c r="VX57" s="44">
        <f t="shared" si="1750"/>
        <v>0</v>
      </c>
      <c r="VY57" s="44">
        <f t="shared" si="1751"/>
        <v>0</v>
      </c>
      <c r="VZ57" s="44">
        <f t="shared" si="179"/>
        <v>0</v>
      </c>
      <c r="WA57" s="44">
        <f t="shared" si="180"/>
        <v>0</v>
      </c>
      <c r="WB57" s="45">
        <f>'СДП (план)'!CM53</f>
        <v>0</v>
      </c>
      <c r="WC57" s="44">
        <f>'СДП (план)'!CN53</f>
        <v>0</v>
      </c>
      <c r="WD57" s="44">
        <f t="shared" si="181"/>
        <v>0</v>
      </c>
      <c r="WE57" s="44">
        <f t="shared" si="182"/>
        <v>0</v>
      </c>
      <c r="WF57" s="44">
        <f>VLOOKUP($C57,факт!$D$8:$JF$250,141,0)</f>
        <v>0</v>
      </c>
      <c r="WG57" s="44">
        <f>VLOOKUP($C57,факт!$D$8:$JF$250,142,0)</f>
        <v>0</v>
      </c>
      <c r="WH57" s="44">
        <f>VLOOKUP($C57,факт!$D$8:$JF$250,143,0)</f>
        <v>0</v>
      </c>
      <c r="WI57" s="44">
        <f>VLOOKUP($C57,факт!$D$8:$JF$250,144,0)</f>
        <v>0</v>
      </c>
      <c r="WJ57" s="44">
        <f>VLOOKUP($C57,факт!$D$8:$JF$250,145,0)</f>
        <v>0</v>
      </c>
      <c r="WK57" s="44">
        <f>VLOOKUP($C57,факт!$D$8:$JF$250,146,0)</f>
        <v>0</v>
      </c>
      <c r="WL57" s="44">
        <f t="shared" si="1752"/>
        <v>0</v>
      </c>
      <c r="WM57" s="44">
        <f t="shared" si="1753"/>
        <v>0</v>
      </c>
      <c r="WN57" s="44">
        <f t="shared" si="1754"/>
        <v>0</v>
      </c>
      <c r="WO57" s="44">
        <f t="shared" si="183"/>
        <v>0</v>
      </c>
      <c r="WP57" s="44">
        <f t="shared" si="184"/>
        <v>0</v>
      </c>
      <c r="WQ57" s="45">
        <f>'СДП (план)'!CO53</f>
        <v>0</v>
      </c>
      <c r="WR57" s="44">
        <f>'СДП (план)'!CP53</f>
        <v>0</v>
      </c>
      <c r="WS57" s="44">
        <f t="shared" si="185"/>
        <v>0</v>
      </c>
      <c r="WT57" s="44">
        <f t="shared" si="186"/>
        <v>0</v>
      </c>
      <c r="WU57" s="44">
        <f>VLOOKUP($C57,факт!$D$8:$JF$250,57,0)</f>
        <v>0</v>
      </c>
      <c r="WV57" s="44">
        <f>VLOOKUP($C57,факт!$D$8:$JF$250,58,0)</f>
        <v>0</v>
      </c>
      <c r="WW57" s="44">
        <f>VLOOKUP($C57,факт!$D$8:$JF$250,59,0)</f>
        <v>0</v>
      </c>
      <c r="WX57" s="44">
        <f>VLOOKUP($C57,факт!$D$8:$JF$250,60,0)</f>
        <v>0</v>
      </c>
      <c r="WY57" s="44">
        <f>VLOOKUP($C57,факт!$D$8:$JF$250,61,0)</f>
        <v>0</v>
      </c>
      <c r="WZ57" s="44">
        <f>VLOOKUP($C57,факт!$D$8:$JF$250,62,0)</f>
        <v>0</v>
      </c>
      <c r="XA57" s="44">
        <f t="shared" si="1755"/>
        <v>0</v>
      </c>
      <c r="XB57" s="44">
        <f t="shared" si="1756"/>
        <v>0</v>
      </c>
      <c r="XC57" s="44">
        <f t="shared" si="1757"/>
        <v>0</v>
      </c>
      <c r="XD57" s="44">
        <f t="shared" si="187"/>
        <v>0</v>
      </c>
      <c r="XE57" s="44">
        <f t="shared" si="188"/>
        <v>0</v>
      </c>
      <c r="XF57" s="45">
        <f>'СДП (план)'!CQ53</f>
        <v>0</v>
      </c>
      <c r="XG57" s="44">
        <f>'СДП (план)'!CR53</f>
        <v>0</v>
      </c>
      <c r="XH57" s="44">
        <f t="shared" si="189"/>
        <v>0</v>
      </c>
      <c r="XI57" s="44">
        <f t="shared" si="190"/>
        <v>0</v>
      </c>
      <c r="XJ57" s="44">
        <f>VLOOKUP($C57,факт!$D$8:$JF$250,51,0)</f>
        <v>0</v>
      </c>
      <c r="XK57" s="44">
        <f>VLOOKUP($C57,факт!$D$8:$JF$250,52,0)</f>
        <v>0</v>
      </c>
      <c r="XL57" s="44">
        <f>VLOOKUP($C57,факт!$D$8:$JF$250,53,0)</f>
        <v>0</v>
      </c>
      <c r="XM57" s="44">
        <f>VLOOKUP($C57,факт!$D$8:$JF$250,54,0)</f>
        <v>0</v>
      </c>
      <c r="XN57" s="44">
        <f>VLOOKUP($C57,факт!$D$8:$JF$250,55,0)</f>
        <v>0</v>
      </c>
      <c r="XO57" s="44">
        <f>VLOOKUP($C57,факт!$D$8:$JF$250,56,0)</f>
        <v>0</v>
      </c>
      <c r="XP57" s="44">
        <f t="shared" si="1758"/>
        <v>0</v>
      </c>
      <c r="XQ57" s="44">
        <f t="shared" si="1759"/>
        <v>0</v>
      </c>
      <c r="XR57" s="44">
        <f t="shared" si="1760"/>
        <v>0</v>
      </c>
      <c r="XS57" s="44">
        <f t="shared" si="191"/>
        <v>0</v>
      </c>
      <c r="XT57" s="44">
        <f t="shared" si="192"/>
        <v>0</v>
      </c>
      <c r="XU57" s="5">
        <f>'СДП (план)'!CS53</f>
        <v>0</v>
      </c>
      <c r="XV57" s="3">
        <f>'СДП (план)'!CT53</f>
        <v>0</v>
      </c>
      <c r="XW57" s="44">
        <f t="shared" si="193"/>
        <v>0</v>
      </c>
      <c r="XX57" s="44">
        <f t="shared" si="194"/>
        <v>0</v>
      </c>
      <c r="XY57" s="44">
        <f>VLOOKUP($C57,факт!$D$8:$JF$250,93,0)</f>
        <v>0</v>
      </c>
      <c r="XZ57" s="44">
        <f>VLOOKUP($C57,факт!$D$8:$JF$250,94,0)</f>
        <v>0</v>
      </c>
      <c r="YA57" s="44">
        <f>VLOOKUP($C57,факт!$D$8:$JF$250,95,0)</f>
        <v>0</v>
      </c>
      <c r="YB57" s="44">
        <f>VLOOKUP($C57,факт!$D$8:$JF$250,96,0)</f>
        <v>0</v>
      </c>
      <c r="YC57" s="44">
        <f>VLOOKUP($C57,факт!$D$8:$JF$250,97,0)</f>
        <v>0</v>
      </c>
      <c r="YD57" s="44">
        <f>VLOOKUP($C57,факт!$D$8:$JF$250,98,0)</f>
        <v>0</v>
      </c>
      <c r="YE57" s="44">
        <f t="shared" si="1761"/>
        <v>0</v>
      </c>
      <c r="YF57" s="44">
        <f t="shared" si="1762"/>
        <v>0</v>
      </c>
      <c r="YG57" s="44">
        <f t="shared" si="1763"/>
        <v>0</v>
      </c>
      <c r="YH57" s="44">
        <f t="shared" si="195"/>
        <v>0</v>
      </c>
      <c r="YI57" s="44">
        <f t="shared" si="196"/>
        <v>0</v>
      </c>
      <c r="YJ57" s="3">
        <f>'СДП (план)'!CU53</f>
        <v>0</v>
      </c>
      <c r="YK57" s="3">
        <f>'СДП (план)'!CV53</f>
        <v>0</v>
      </c>
      <c r="YL57" s="44">
        <f t="shared" si="197"/>
        <v>0</v>
      </c>
      <c r="YM57" s="44">
        <f t="shared" si="198"/>
        <v>0</v>
      </c>
      <c r="YN57" s="44">
        <f>VLOOKUP($C57,факт!$D$8:$JF$250,243,0)</f>
        <v>0</v>
      </c>
      <c r="YO57" s="44">
        <f>VLOOKUP($C57,факт!$D$8:$JF$250,244,0)</f>
        <v>0</v>
      </c>
      <c r="YP57" s="44">
        <f>VLOOKUP($C57,факт!$D$8:$JF$250,245,0)</f>
        <v>0</v>
      </c>
      <c r="YQ57" s="44">
        <f>VLOOKUP($C57,факт!$D$8:$JF$250,246,0)</f>
        <v>0</v>
      </c>
      <c r="YR57" s="44">
        <f>VLOOKUP($C57,факт!$D$8:$JF$250,247,0)</f>
        <v>0</v>
      </c>
      <c r="YS57" s="44">
        <f>VLOOKUP($C57,факт!$D$8:$JF$250,248,0)</f>
        <v>0</v>
      </c>
      <c r="YT57" s="44">
        <f t="shared" si="1764"/>
        <v>0</v>
      </c>
      <c r="YU57" s="44">
        <f t="shared" si="1765"/>
        <v>0</v>
      </c>
      <c r="YV57" s="44">
        <f t="shared" si="1766"/>
        <v>0</v>
      </c>
      <c r="YW57" s="44">
        <f t="shared" si="1059"/>
        <v>0</v>
      </c>
      <c r="YX57" s="44">
        <f t="shared" si="1060"/>
        <v>0</v>
      </c>
      <c r="YY57" s="44">
        <f>'СДП (план)'!CW53</f>
        <v>0</v>
      </c>
      <c r="YZ57" s="44">
        <f>'СДП (план)'!CX53</f>
        <v>0</v>
      </c>
      <c r="ZA57" s="44">
        <f t="shared" si="199"/>
        <v>0</v>
      </c>
      <c r="ZB57" s="44">
        <f t="shared" si="200"/>
        <v>0</v>
      </c>
      <c r="ZC57" s="44">
        <f>VLOOKUP($C57,факт!$D$8:$JF$250,249,0)</f>
        <v>0</v>
      </c>
      <c r="ZD57" s="44">
        <f>VLOOKUP($C57,факт!$D$8:$JF$250,250,0)</f>
        <v>0</v>
      </c>
      <c r="ZE57" s="44">
        <f>VLOOKUP($C57,факт!$D$8:$JF$250,251,0)</f>
        <v>0</v>
      </c>
      <c r="ZF57" s="44">
        <f>VLOOKUP($C57,факт!$D$8:$JF$250,252,0)</f>
        <v>0</v>
      </c>
      <c r="ZG57" s="44">
        <f>VLOOKUP($C57,факт!$D$8:$JF$250,253,0)</f>
        <v>0</v>
      </c>
      <c r="ZH57" s="44">
        <f>VLOOKUP($C57,факт!$D$8:$JF$250,254,0)</f>
        <v>0</v>
      </c>
      <c r="ZI57" s="44">
        <f t="shared" si="1767"/>
        <v>0</v>
      </c>
      <c r="ZJ57" s="44">
        <f t="shared" si="1768"/>
        <v>0</v>
      </c>
      <c r="ZK57" s="44">
        <f t="shared" si="1769"/>
        <v>0</v>
      </c>
      <c r="ZL57" s="44">
        <f t="shared" si="1216"/>
        <v>0</v>
      </c>
      <c r="ZM57" s="44">
        <f t="shared" si="1217"/>
        <v>0</v>
      </c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9">
        <f t="shared" si="1770"/>
        <v>147</v>
      </c>
      <c r="AAD57" s="49">
        <f t="shared" si="1771"/>
        <v>20733252.181689601</v>
      </c>
      <c r="AAE57" s="49">
        <f t="shared" si="1772"/>
        <v>73.5</v>
      </c>
      <c r="AAF57" s="49">
        <f t="shared" si="1773"/>
        <v>10366626.090844801</v>
      </c>
      <c r="AAG57" s="49">
        <f t="shared" si="1774"/>
        <v>31</v>
      </c>
      <c r="AAH57" s="49">
        <f t="shared" si="1775"/>
        <v>4392537.97</v>
      </c>
      <c r="AAI57" s="49">
        <f t="shared" si="1776"/>
        <v>868</v>
      </c>
      <c r="AAJ57" s="49">
        <f t="shared" si="1777"/>
        <v>0</v>
      </c>
      <c r="AAK57" s="49">
        <f t="shared" si="1778"/>
        <v>0</v>
      </c>
      <c r="AAL57" s="49">
        <f t="shared" si="1779"/>
        <v>0</v>
      </c>
      <c r="AAM57" s="49">
        <f t="shared" si="1780"/>
        <v>1333.29</v>
      </c>
      <c r="AAN57" s="49">
        <f t="shared" si="1781"/>
        <v>666.64499999999998</v>
      </c>
      <c r="AAO57" s="49">
        <f t="shared" si="1782"/>
        <v>281.17</v>
      </c>
      <c r="AAP57" s="44">
        <f t="shared" si="1783"/>
        <v>-42.5</v>
      </c>
      <c r="AAQ57" s="44">
        <f t="shared" si="1784"/>
        <v>-5974088.120844801</v>
      </c>
    </row>
    <row r="58" spans="1:719" s="33" customFormat="1" ht="30" hidden="1" x14ac:dyDescent="0.25">
      <c r="A58" s="195"/>
      <c r="B58" s="233">
        <v>37</v>
      </c>
      <c r="C58" s="234" t="s">
        <v>703</v>
      </c>
      <c r="D58" s="212" t="s">
        <v>749</v>
      </c>
      <c r="E58" s="156">
        <v>15030</v>
      </c>
      <c r="F58" s="209">
        <v>12.91</v>
      </c>
      <c r="G58" s="300">
        <v>5.1700000000000003E-2</v>
      </c>
      <c r="H58" s="19">
        <v>1</v>
      </c>
      <c r="I58" s="210"/>
      <c r="J58" s="210"/>
      <c r="K58" s="1">
        <v>1.4</v>
      </c>
      <c r="L58" s="1">
        <v>1.68</v>
      </c>
      <c r="M58" s="1">
        <v>2.23</v>
      </c>
      <c r="N58" s="9">
        <v>2.57</v>
      </c>
      <c r="O58" s="45">
        <f>'СДП (план)'!O54</f>
        <v>0</v>
      </c>
      <c r="P58" s="45">
        <f>'СДП (план)'!P54</f>
        <v>0</v>
      </c>
      <c r="Q58" s="44">
        <f t="shared" ref="Q58:Q59" si="2046">SUM(O58/12*$A$2)</f>
        <v>0</v>
      </c>
      <c r="R58" s="44">
        <f t="shared" ref="R58:R59" si="2047">SUM(P58/12*$A$2)</f>
        <v>0</v>
      </c>
      <c r="S58" s="44">
        <f>VLOOKUP($C58,факт!$D$8:$JF$250,39,0)</f>
        <v>0</v>
      </c>
      <c r="T58" s="44">
        <f>VLOOKUP($C58,факт!$D$8:$JF$250,40,0)</f>
        <v>0</v>
      </c>
      <c r="U58" s="44">
        <f>VLOOKUP($C58,факт!$D$8:$JF$250,41,0)</f>
        <v>0</v>
      </c>
      <c r="V58" s="44">
        <f>VLOOKUP($C58,факт!$D$8:$JF$250,42,0)</f>
        <v>0</v>
      </c>
      <c r="W58" s="44">
        <f>VLOOKUP($C58,факт!$D$8:$JF$250,43,0)</f>
        <v>0</v>
      </c>
      <c r="X58" s="44">
        <f>VLOOKUP($C58,факт!$D$8:$JF$250,44,0)</f>
        <v>0</v>
      </c>
      <c r="Y58" s="44">
        <f t="shared" ref="Y58:Y59" si="2048">SUM(O58*$F58)</f>
        <v>0</v>
      </c>
      <c r="Z58" s="44">
        <f t="shared" ref="Z58:Z59" si="2049">SUM(Q58*$F58)</f>
        <v>0</v>
      </c>
      <c r="AA58" s="44">
        <f t="shared" ref="AA58:AA59" si="2050">SUM(S58*$F58)</f>
        <v>0</v>
      </c>
      <c r="AB58" s="44">
        <f t="shared" ref="AB58:AB59" si="2051">SUM(S58-Q58)</f>
        <v>0</v>
      </c>
      <c r="AC58" s="44">
        <f t="shared" ref="AC58:AC59" si="2052">SUM(T58-R58)</f>
        <v>0</v>
      </c>
      <c r="AD58" s="155">
        <f>'СДП (план)'!Q54</f>
        <v>0</v>
      </c>
      <c r="AE58" s="155">
        <f>'СДП (план)'!R54</f>
        <v>0</v>
      </c>
      <c r="AF58" s="44">
        <f t="shared" ref="AF58:AF59" si="2053">SUM(AD58/12*$A$2)</f>
        <v>0</v>
      </c>
      <c r="AG58" s="44">
        <f t="shared" ref="AG58:AG59" si="2054">SUM(AE58/12*$A$2)</f>
        <v>0</v>
      </c>
      <c r="AH58" s="44">
        <f>VLOOKUP($C58,факт!$D$8:$JF$250,21,0)</f>
        <v>0</v>
      </c>
      <c r="AI58" s="44">
        <f>VLOOKUP($C58,факт!$D$8:$JF$250,22,0)</f>
        <v>0</v>
      </c>
      <c r="AJ58" s="44">
        <f>VLOOKUP($C58,факт!$D$8:$JF$250,23,0)</f>
        <v>0</v>
      </c>
      <c r="AK58" s="44">
        <f>VLOOKUP($C58,факт!$D$8:$JF$250,24,0)</f>
        <v>0</v>
      </c>
      <c r="AL58" s="44">
        <f>VLOOKUP($C58,факт!$D$8:$JF$250,25,0)</f>
        <v>0</v>
      </c>
      <c r="AM58" s="44">
        <f>VLOOKUP($C58,факт!$D$8:$JF$250,26,0)</f>
        <v>0</v>
      </c>
      <c r="AN58" s="44">
        <f t="shared" si="1629"/>
        <v>0</v>
      </c>
      <c r="AO58" s="44">
        <f t="shared" si="1630"/>
        <v>0</v>
      </c>
      <c r="AP58" s="44">
        <f t="shared" si="1631"/>
        <v>0</v>
      </c>
      <c r="AQ58" s="44">
        <f t="shared" si="1632"/>
        <v>0</v>
      </c>
      <c r="AR58" s="44">
        <f t="shared" si="1633"/>
        <v>0</v>
      </c>
      <c r="AS58" s="45">
        <f>'СДП (план)'!S54</f>
        <v>0</v>
      </c>
      <c r="AT58" s="44">
        <f>'СДП (план)'!T54</f>
        <v>0</v>
      </c>
      <c r="AU58" s="44">
        <f t="shared" ref="AU58:AU59" si="2055">SUM(AS58/12*$A$2)</f>
        <v>0</v>
      </c>
      <c r="AV58" s="44">
        <f t="shared" ref="AV58:AV59" si="2056">SUM(AT58/12*$A$2)</f>
        <v>0</v>
      </c>
      <c r="AW58" s="44">
        <f>VLOOKUP($C58,факт!$D$8:$JF$250,3,0)</f>
        <v>0</v>
      </c>
      <c r="AX58" s="44">
        <f>VLOOKUP($C58,факт!$D$8:$JF$250,4,0)</f>
        <v>0</v>
      </c>
      <c r="AY58" s="44">
        <f>VLOOKUP($C58,факт!$D$8:$JF$250,5,0)</f>
        <v>0</v>
      </c>
      <c r="AZ58" s="44">
        <f>VLOOKUP($C58,факт!$D$8:$JF$250,6,0)</f>
        <v>0</v>
      </c>
      <c r="BA58" s="44">
        <f>VLOOKUP($C58,факт!$D$8:$JF$250,7,0)</f>
        <v>0</v>
      </c>
      <c r="BB58" s="44">
        <f>VLOOKUP($C58,факт!$D$8:$JF$250,8,0)</f>
        <v>0</v>
      </c>
      <c r="BC58" s="44">
        <f t="shared" ref="BC58:BC59" si="2057">SUM(AS58*$F58)</f>
        <v>0</v>
      </c>
      <c r="BD58" s="44">
        <f t="shared" ref="BD58:BD59" si="2058">SUM(AU58*$F58)</f>
        <v>0</v>
      </c>
      <c r="BE58" s="44">
        <f t="shared" ref="BE58:BE59" si="2059">SUM(AW58*$F58)</f>
        <v>0</v>
      </c>
      <c r="BF58" s="44">
        <f t="shared" ref="BF58:BF59" si="2060">SUM(AW58-AU58)</f>
        <v>0</v>
      </c>
      <c r="BG58" s="44">
        <f t="shared" ref="BG58:BG59" si="2061">SUM(AX58-AV58)</f>
        <v>0</v>
      </c>
      <c r="BH58" s="90">
        <f>'СДП (план)'!U54</f>
        <v>0</v>
      </c>
      <c r="BI58" s="3">
        <f>'СДП (план)'!V54</f>
        <v>0</v>
      </c>
      <c r="BJ58" s="44">
        <f t="shared" ref="BJ58:BJ59" si="2062">SUM(BH58/12*$A$2)</f>
        <v>0</v>
      </c>
      <c r="BK58" s="44">
        <f t="shared" ref="BK58:BK59" si="2063">SUM(BI58/12*$A$2)</f>
        <v>0</v>
      </c>
      <c r="BL58" s="44">
        <f>VLOOKUP($C58,факт!$D$8:$JF$250,27,0)</f>
        <v>0</v>
      </c>
      <c r="BM58" s="44">
        <f>VLOOKUP($C58,факт!$D$8:$JF$250,28,0)</f>
        <v>0</v>
      </c>
      <c r="BN58" s="44">
        <f>VLOOKUP($C58,факт!$D$8:$JF$250,29,0)</f>
        <v>0</v>
      </c>
      <c r="BO58" s="44">
        <f>VLOOKUP($C58,факт!$D$8:$JF$250,30,0)</f>
        <v>0</v>
      </c>
      <c r="BP58" s="44">
        <f>VLOOKUP($C58,факт!$D$8:$JF$250,31,0)</f>
        <v>0</v>
      </c>
      <c r="BQ58" s="44">
        <f>VLOOKUP($C58,факт!$D$8:$JF$250,32,0)</f>
        <v>0</v>
      </c>
      <c r="BR58" s="44">
        <f t="shared" ref="BR58:BR59" si="2064">SUM(BH58*$F58)</f>
        <v>0</v>
      </c>
      <c r="BS58" s="44">
        <f t="shared" ref="BS58:BS59" si="2065">SUM(BJ58*$F58)</f>
        <v>0</v>
      </c>
      <c r="BT58" s="44">
        <f t="shared" ref="BT58:BT59" si="2066">SUM(BL58*$F58)</f>
        <v>0</v>
      </c>
      <c r="BU58" s="44">
        <f t="shared" si="1640"/>
        <v>0</v>
      </c>
      <c r="BV58" s="44">
        <f t="shared" si="1641"/>
        <v>0</v>
      </c>
      <c r="BW58" s="45">
        <f>'СДП (план)'!W54</f>
        <v>0</v>
      </c>
      <c r="BX58" s="44">
        <f>'СДП (план)'!X54</f>
        <v>0</v>
      </c>
      <c r="BY58" s="44">
        <f t="shared" ref="BY58:BY59" si="2067">SUM(BW58/12*$A$2)</f>
        <v>0</v>
      </c>
      <c r="BZ58" s="44">
        <f t="shared" ref="BZ58:BZ59" si="2068">SUM(BX58/12*$A$2)</f>
        <v>0</v>
      </c>
      <c r="CA58" s="44">
        <f>VLOOKUP($C58,факт!$D$8:$JF$250,9,0)</f>
        <v>0</v>
      </c>
      <c r="CB58" s="44">
        <f>VLOOKUP($C58,факт!$D$8:$JF$250,10,0)</f>
        <v>0</v>
      </c>
      <c r="CC58" s="44">
        <f>VLOOKUP($C58,факт!$D$8:$JF$250,11,0)</f>
        <v>0</v>
      </c>
      <c r="CD58" s="44">
        <f>VLOOKUP($C58,факт!$D$8:$JF$250,12,0)</f>
        <v>0</v>
      </c>
      <c r="CE58" s="44">
        <f>VLOOKUP($C58,факт!$D$8:$JF$250,13,0)</f>
        <v>0</v>
      </c>
      <c r="CF58" s="44">
        <f>VLOOKUP($C58,факт!$D$8:$JF$250,14,0)</f>
        <v>0</v>
      </c>
      <c r="CG58" s="44">
        <f t="shared" ref="CG58:CG59" si="2069">SUM(BW58*$F58)</f>
        <v>0</v>
      </c>
      <c r="CH58" s="44">
        <f t="shared" ref="CH58:CH59" si="2070">SUM(BY58*$F58)</f>
        <v>0</v>
      </c>
      <c r="CI58" s="44">
        <f t="shared" ref="CI58:CI59" si="2071">SUM(CA58*$F58)</f>
        <v>0</v>
      </c>
      <c r="CJ58" s="44">
        <f t="shared" ref="CJ58:CJ59" si="2072">SUM(CA58-BY58)</f>
        <v>0</v>
      </c>
      <c r="CK58" s="44">
        <f t="shared" ref="CK58:CK59" si="2073">SUM(CB58-BZ58)</f>
        <v>0</v>
      </c>
      <c r="CL58" s="57">
        <f>'СДП (план)'!Y54</f>
        <v>0</v>
      </c>
      <c r="CM58" s="44">
        <f>'СДП (план)'!Z54</f>
        <v>0</v>
      </c>
      <c r="CN58" s="44">
        <f t="shared" ref="CN58:CN59" si="2074">SUM(CL58/12*$A$2)</f>
        <v>0</v>
      </c>
      <c r="CO58" s="44">
        <f t="shared" ref="CO58:CO59" si="2075">SUM(CM58/12*$A$2)</f>
        <v>0</v>
      </c>
      <c r="CP58" s="44">
        <f>VLOOKUP($C58,факт!$D$8:$JF$250,33,0)</f>
        <v>0</v>
      </c>
      <c r="CQ58" s="44">
        <f>VLOOKUP($C58,факт!$D$8:$JF$250,34,0)</f>
        <v>0</v>
      </c>
      <c r="CR58" s="44">
        <f>VLOOKUP($C58,факт!$D$8:$JF$250,35,0)</f>
        <v>0</v>
      </c>
      <c r="CS58" s="44">
        <f>VLOOKUP($C58,факт!$D$8:$JF$250,36,0)</f>
        <v>0</v>
      </c>
      <c r="CT58" s="44">
        <f>VLOOKUP($C58,факт!$D$8:$JF$250,37,0)</f>
        <v>0</v>
      </c>
      <c r="CU58" s="44">
        <f>VLOOKUP($C58,факт!$D$8:$JF$250,38,0)</f>
        <v>0</v>
      </c>
      <c r="CV58" s="44">
        <f t="shared" ref="CV58:CV59" si="2076">SUM(CL58*$F58)</f>
        <v>0</v>
      </c>
      <c r="CW58" s="44">
        <f t="shared" ref="CW58:CW59" si="2077">SUM(CN58*$F58)</f>
        <v>0</v>
      </c>
      <c r="CX58" s="44">
        <f t="shared" ref="CX58:CX59" si="2078">SUM(CP58*$F58)</f>
        <v>0</v>
      </c>
      <c r="CY58" s="44">
        <f t="shared" ref="CY58:CY59" si="2079">SUM(CP58-CN58)</f>
        <v>0</v>
      </c>
      <c r="CZ58" s="44">
        <f t="shared" ref="CZ58:CZ59" si="2080">SUM(CQ58-CO58)</f>
        <v>0</v>
      </c>
      <c r="DA58" s="46">
        <f>'СДП (план)'!AA54</f>
        <v>0</v>
      </c>
      <c r="DB58" s="46">
        <f>'СДП (план)'!AB54</f>
        <v>0</v>
      </c>
      <c r="DC58" s="44">
        <f t="shared" ref="DC58:DC59" si="2081">SUM(DA58/12*$A$2)</f>
        <v>0</v>
      </c>
      <c r="DD58" s="44">
        <f t="shared" ref="DD58:DD59" si="2082">SUM(DB58/12*$A$2)</f>
        <v>0</v>
      </c>
      <c r="DE58" s="44">
        <f>VLOOKUP($C58,факт!$D$8:$JF$250,45,0)</f>
        <v>0</v>
      </c>
      <c r="DF58" s="44">
        <f>VLOOKUP($C58,факт!$D$8:$JF$250,46,0)</f>
        <v>0</v>
      </c>
      <c r="DG58" s="44">
        <f>VLOOKUP($C58,факт!$D$8:$JF$250,47,0)</f>
        <v>0</v>
      </c>
      <c r="DH58" s="44">
        <f>VLOOKUP($C58,факт!$D$8:$JF$250,48,0)</f>
        <v>0</v>
      </c>
      <c r="DI58" s="44">
        <f>VLOOKUP($C58,факт!$D$8:$JF$250,49,0)</f>
        <v>0</v>
      </c>
      <c r="DJ58" s="44">
        <f>VLOOKUP($C58,факт!$D$8:$JF$250,50,0)</f>
        <v>0</v>
      </c>
      <c r="DK58" s="44">
        <f t="shared" ref="DK58:DK59" si="2083">SUM(DA58*$F58)</f>
        <v>0</v>
      </c>
      <c r="DL58" s="44">
        <f t="shared" ref="DL58:DL59" si="2084">SUM(DC58*$F58)</f>
        <v>0</v>
      </c>
      <c r="DM58" s="44">
        <f t="shared" ref="DM58:DM59" si="2085">SUM(DE58*$F58)</f>
        <v>0</v>
      </c>
      <c r="DN58" s="44">
        <f t="shared" ref="DN58:DN59" si="2086">SUM(DE58-DC58)</f>
        <v>0</v>
      </c>
      <c r="DO58" s="44">
        <f t="shared" ref="DO58:DO59" si="2087">SUM(DF58-DD58)</f>
        <v>0</v>
      </c>
      <c r="DP58" s="5">
        <f>'СДП (план)'!AC54</f>
        <v>0</v>
      </c>
      <c r="DQ58" s="3">
        <f>'СДП (план)'!AD54</f>
        <v>0</v>
      </c>
      <c r="DR58" s="44">
        <f t="shared" ref="DR58:DR59" si="2088">SUM(DP58/12*$A$2)</f>
        <v>0</v>
      </c>
      <c r="DS58" s="44">
        <f t="shared" ref="DS58:DS59" si="2089">SUM(DQ58/12*$A$2)</f>
        <v>0</v>
      </c>
      <c r="DT58" s="44">
        <f>VLOOKUP($C58,факт!$D$8:$JF$250,231,0)</f>
        <v>0</v>
      </c>
      <c r="DU58" s="44">
        <f>VLOOKUP($C58,факт!$D$8:$JF$250,232,0)</f>
        <v>0</v>
      </c>
      <c r="DV58" s="44">
        <f>VLOOKUP($C58,факт!$D$8:$JF$250,233,0)</f>
        <v>0</v>
      </c>
      <c r="DW58" s="44">
        <f>VLOOKUP($C58,факт!$D$8:$JF$250,234,0)</f>
        <v>0</v>
      </c>
      <c r="DX58" s="44">
        <f>VLOOKUP($C58,факт!$D$8:$JF$250,235,0)</f>
        <v>0</v>
      </c>
      <c r="DY58" s="44">
        <f>VLOOKUP($C58,факт!$D$8:$JF$250,236,0)</f>
        <v>0</v>
      </c>
      <c r="DZ58" s="44">
        <f t="shared" ref="DZ58:DZ59" si="2090">SUM(DP58*$F58)</f>
        <v>0</v>
      </c>
      <c r="EA58" s="44">
        <f t="shared" ref="EA58:EA59" si="2091">SUM(DR58*$F58)</f>
        <v>0</v>
      </c>
      <c r="EB58" s="44">
        <f t="shared" ref="EB58:EB59" si="2092">SUM(DT58*$F58)</f>
        <v>0</v>
      </c>
      <c r="EC58" s="44">
        <f t="shared" ref="EC58:EC59" si="2093">SUM(DT58-DR58)</f>
        <v>0</v>
      </c>
      <c r="ED58" s="44">
        <f t="shared" ref="ED58:ED59" si="2094">SUM(DU58-DS58)</f>
        <v>0</v>
      </c>
      <c r="EE58" s="44">
        <f>'СДП (план)'!CY54</f>
        <v>0</v>
      </c>
      <c r="EF58" s="44">
        <f>'СДП (план)'!CZ54</f>
        <v>0</v>
      </c>
      <c r="EG58" s="44">
        <f t="shared" ref="EG58:EG59" si="2095">SUM(EE58/12*$A$2)</f>
        <v>0</v>
      </c>
      <c r="EH58" s="44">
        <f t="shared" ref="EH58:EH59" si="2096">SUM(EF58/12*$A$2)</f>
        <v>0</v>
      </c>
      <c r="EI58" s="44"/>
      <c r="EJ58" s="44"/>
      <c r="EK58" s="44"/>
      <c r="EL58" s="44"/>
      <c r="EM58" s="44"/>
      <c r="EN58" s="44"/>
      <c r="EO58" s="44"/>
      <c r="EP58" s="44"/>
      <c r="EQ58" s="44"/>
      <c r="ER58" s="44"/>
      <c r="ES58" s="44"/>
      <c r="ET58" s="45">
        <f>'СДП (план)'!AE54</f>
        <v>0</v>
      </c>
      <c r="EU58" s="44">
        <f>'СДП (план)'!AF54</f>
        <v>0</v>
      </c>
      <c r="EV58" s="44">
        <f t="shared" ref="EV58:EV59" si="2097">SUM(ET58/12*$A$2)</f>
        <v>0</v>
      </c>
      <c r="EW58" s="44">
        <f t="shared" ref="EW58:EW59" si="2098">SUM(EU58/12*$A$2)</f>
        <v>0</v>
      </c>
      <c r="EX58" s="44">
        <f>VLOOKUP($C58,факт!$D$8:$JF$250,159,0)</f>
        <v>0</v>
      </c>
      <c r="EY58" s="44">
        <f>VLOOKUP($C58,факт!$D$8:$JF$250,160,0)</f>
        <v>0</v>
      </c>
      <c r="EZ58" s="44">
        <f>VLOOKUP($C58,факт!$D$8:$JF$250,161,0)</f>
        <v>0</v>
      </c>
      <c r="FA58" s="44">
        <f>VLOOKUP($C58,факт!$D$8:$JF$250,162,0)</f>
        <v>0</v>
      </c>
      <c r="FB58" s="44">
        <f>VLOOKUP($C58,факт!$D$8:$JF$250,163,0)</f>
        <v>0</v>
      </c>
      <c r="FC58" s="44">
        <f>VLOOKUP($C58,факт!$D$8:$JF$250,164,0)</f>
        <v>0</v>
      </c>
      <c r="FD58" s="44">
        <f t="shared" ref="FD58:FD59" si="2099">SUM(ET58*$F58)</f>
        <v>0</v>
      </c>
      <c r="FE58" s="44">
        <f t="shared" ref="FE58:FE59" si="2100">SUM(EV58*$F58)</f>
        <v>0</v>
      </c>
      <c r="FF58" s="44">
        <f t="shared" ref="FF58:FF59" si="2101">SUM(EX58*$F58)</f>
        <v>0</v>
      </c>
      <c r="FG58" s="44">
        <f t="shared" ref="FG58:FG59" si="2102">SUM(EX58-EV58)</f>
        <v>0</v>
      </c>
      <c r="FH58" s="44">
        <f t="shared" ref="FH58:FH59" si="2103">SUM(EY58-EW58)</f>
        <v>0</v>
      </c>
      <c r="FI58" s="5">
        <f>'СДП (план)'!AG54</f>
        <v>0</v>
      </c>
      <c r="FJ58" s="3">
        <f>'СДП (план)'!AH54</f>
        <v>0</v>
      </c>
      <c r="FK58" s="44">
        <f t="shared" ref="FK58:FK59" si="2104">SUM(FI58/12*$A$2)</f>
        <v>0</v>
      </c>
      <c r="FL58" s="44">
        <f t="shared" ref="FL58:FL59" si="2105">SUM(FJ58/12*$A$2)</f>
        <v>0</v>
      </c>
      <c r="FM58" s="44">
        <f>VLOOKUP($C58,факт!$D$8:$JF$250,165,0)</f>
        <v>9</v>
      </c>
      <c r="FN58" s="44">
        <f>VLOOKUP($C58,факт!$D$8:$JF$250,166,0)</f>
        <v>1782449.91</v>
      </c>
      <c r="FO58" s="44">
        <f>VLOOKUP($C58,факт!$D$8:$JF$250,167,0)</f>
        <v>252</v>
      </c>
      <c r="FP58" s="44">
        <f>VLOOKUP($C58,факт!$D$8:$JF$250,168,0)</f>
        <v>0</v>
      </c>
      <c r="FQ58" s="44">
        <f>VLOOKUP($C58,факт!$D$8:$JF$250,169,0)</f>
        <v>0</v>
      </c>
      <c r="FR58" s="44">
        <f>VLOOKUP($C58,факт!$D$8:$JF$250,170,0)</f>
        <v>0</v>
      </c>
      <c r="FS58" s="44">
        <f t="shared" ref="FS58:FS59" si="2106">SUM(FI58*$F58)</f>
        <v>0</v>
      </c>
      <c r="FT58" s="44">
        <f t="shared" ref="FT58:FT59" si="2107">SUM(FK58*$F58)</f>
        <v>0</v>
      </c>
      <c r="FU58" s="44">
        <f t="shared" ref="FU58:FU59" si="2108">SUM(FM58*$F58)</f>
        <v>116.19</v>
      </c>
      <c r="FV58" s="44">
        <f t="shared" ref="FV58:FV59" si="2109">SUM(FM58-FK58)</f>
        <v>9</v>
      </c>
      <c r="FW58" s="44">
        <f t="shared" ref="FW58:FW59" si="2110">SUM(FN58-FL58)</f>
        <v>1782449.91</v>
      </c>
      <c r="FX58" s="5">
        <f>'СДП (план)'!AI54</f>
        <v>0</v>
      </c>
      <c r="FY58" s="3">
        <f>'СДП (план)'!AJ54</f>
        <v>0</v>
      </c>
      <c r="FZ58" s="44">
        <f t="shared" ref="FZ58:FZ59" si="2111">SUM(FX58/12*$A$2)</f>
        <v>0</v>
      </c>
      <c r="GA58" s="44">
        <f t="shared" ref="GA58:GA59" si="2112">SUM(FY58/12*$A$2)</f>
        <v>0</v>
      </c>
      <c r="GB58" s="44">
        <f>VLOOKUP($C58,факт!$D$8:$JF$250,219,0)</f>
        <v>0</v>
      </c>
      <c r="GC58" s="44">
        <f>VLOOKUP($C58,факт!$D$8:$JF$250,220,0)</f>
        <v>0</v>
      </c>
      <c r="GD58" s="44">
        <f>VLOOKUP($C58,факт!$D$8:$JF$250,221,0)</f>
        <v>0</v>
      </c>
      <c r="GE58" s="44">
        <f>VLOOKUP($C58,факт!$D$8:$JF$250,222,0)</f>
        <v>0</v>
      </c>
      <c r="GF58" s="44">
        <f>VLOOKUP($C58,факт!$D$8:$JF$250,223,0)</f>
        <v>0</v>
      </c>
      <c r="GG58" s="44">
        <f>VLOOKUP($C58,факт!$D$8:$JF$250,224,0)</f>
        <v>0</v>
      </c>
      <c r="GH58" s="44">
        <f t="shared" si="1664"/>
        <v>0</v>
      </c>
      <c r="GI58" s="44">
        <f t="shared" si="1665"/>
        <v>0</v>
      </c>
      <c r="GJ58" s="44">
        <f t="shared" si="1666"/>
        <v>0</v>
      </c>
      <c r="GK58" s="44">
        <f t="shared" si="1667"/>
        <v>0</v>
      </c>
      <c r="GL58" s="44">
        <f t="shared" si="1668"/>
        <v>0</v>
      </c>
      <c r="GM58" s="48">
        <f>'СДП (план)'!AK54</f>
        <v>0</v>
      </c>
      <c r="GN58" s="44">
        <f>'СДП (план)'!AL54</f>
        <v>0</v>
      </c>
      <c r="GO58" s="44">
        <f t="shared" ref="GO58:GO59" si="2113">SUM(GM58/12*$A$2)</f>
        <v>0</v>
      </c>
      <c r="GP58" s="44">
        <f t="shared" ref="GP58:GP59" si="2114">SUM(GN58/12*$A$2)</f>
        <v>0</v>
      </c>
      <c r="GQ58" s="44">
        <f>VLOOKUP($C58,факт!$D$8:$JF$250,237,0)</f>
        <v>0</v>
      </c>
      <c r="GR58" s="44">
        <f>VLOOKUP($C58,факт!$D$8:$JF$250,238,0)</f>
        <v>0</v>
      </c>
      <c r="GS58" s="44">
        <f>VLOOKUP($C58,факт!$D$8:$JF$250,239,0)</f>
        <v>0</v>
      </c>
      <c r="GT58" s="44">
        <f>VLOOKUP($C58,факт!$D$8:$JF$250,240,0)</f>
        <v>0</v>
      </c>
      <c r="GU58" s="44">
        <f>VLOOKUP($C58,факт!$D$8:$JF$250,241,0)</f>
        <v>0</v>
      </c>
      <c r="GV58" s="44">
        <f>VLOOKUP($C58,факт!$D$8:$JF$250,242,0)</f>
        <v>0</v>
      </c>
      <c r="GW58" s="44">
        <f t="shared" ref="GW58:GW59" si="2115">SUM(GM58*$F58)</f>
        <v>0</v>
      </c>
      <c r="GX58" s="44">
        <f t="shared" ref="GX58:GX59" si="2116">SUM(GO58*$F58)</f>
        <v>0</v>
      </c>
      <c r="GY58" s="44">
        <f t="shared" ref="GY58:GY59" si="2117">SUM(GQ58*$F58)</f>
        <v>0</v>
      </c>
      <c r="GZ58" s="44">
        <f t="shared" ref="GZ58:GZ59" si="2118">SUM(GQ58-GO58)</f>
        <v>0</v>
      </c>
      <c r="HA58" s="44">
        <f t="shared" ref="HA58:HA59" si="2119">SUM(GR58-GP58)</f>
        <v>0</v>
      </c>
      <c r="HB58" s="46">
        <f>'СДП (план)'!AM54</f>
        <v>0</v>
      </c>
      <c r="HC58" s="127">
        <f>'СДП (план)'!AN54</f>
        <v>0</v>
      </c>
      <c r="HD58" s="44">
        <f t="shared" ref="HD58:HD59" si="2120">SUM(HB58/12*$A$2)</f>
        <v>0</v>
      </c>
      <c r="HE58" s="44">
        <f t="shared" ref="HE58:HE59" si="2121">SUM(HC58/12*$A$2)</f>
        <v>0</v>
      </c>
      <c r="HF58" s="44"/>
      <c r="HG58" s="44"/>
      <c r="HH58" s="44"/>
      <c r="HI58" s="44"/>
      <c r="HJ58" s="44"/>
      <c r="HK58" s="44"/>
      <c r="HL58" s="44">
        <f t="shared" ref="HL58:HL59" si="2122">SUM(HB58*$F58)</f>
        <v>0</v>
      </c>
      <c r="HM58" s="44">
        <f t="shared" ref="HM58:HM59" si="2123">SUM(HD58*$F58)</f>
        <v>0</v>
      </c>
      <c r="HN58" s="44">
        <f t="shared" ref="HN58:HN59" si="2124">SUM(HF58*$F58)</f>
        <v>0</v>
      </c>
      <c r="HO58" s="44">
        <f t="shared" ref="HO58:HO59" si="2125">SUM(HF58-HD58)</f>
        <v>0</v>
      </c>
      <c r="HP58" s="44">
        <f t="shared" ref="HP58:HP59" si="2126">SUM(HG58-HE58)</f>
        <v>0</v>
      </c>
      <c r="HQ58" s="45">
        <f>'СДП (план)'!AO54</f>
        <v>0</v>
      </c>
      <c r="HR58" s="44">
        <f>'СДП (план)'!AP54</f>
        <v>0</v>
      </c>
      <c r="HS58" s="44">
        <f t="shared" ref="HS58:HS59" si="2127">SUM(HQ58/12*$A$2)</f>
        <v>0</v>
      </c>
      <c r="HT58" s="44">
        <f t="shared" ref="HT58:HT59" si="2128">SUM(HR58/12*$A$2)</f>
        <v>0</v>
      </c>
      <c r="HU58" s="44">
        <f>VLOOKUP($C58,факт!$D$8:$JF$250,171,0)</f>
        <v>0</v>
      </c>
      <c r="HV58" s="44">
        <f>VLOOKUP($C58,факт!$D$8:$JF$250,172,0)</f>
        <v>0</v>
      </c>
      <c r="HW58" s="44">
        <f>VLOOKUP($C58,факт!$D$8:$JF$250,173,0)</f>
        <v>0</v>
      </c>
      <c r="HX58" s="44">
        <f>VLOOKUP($C58,факт!$D$8:$JF$250,174,0)</f>
        <v>0</v>
      </c>
      <c r="HY58" s="44">
        <f>VLOOKUP($C58,факт!$D$8:$JF$250,175,0)</f>
        <v>0</v>
      </c>
      <c r="HZ58" s="44">
        <f>VLOOKUP($C58,факт!$D$8:$JF$250,176,0)</f>
        <v>0</v>
      </c>
      <c r="IA58" s="44">
        <f t="shared" ref="IA58:IA59" si="2129">SUM(HQ58*$F58)</f>
        <v>0</v>
      </c>
      <c r="IB58" s="44">
        <f t="shared" ref="IB58:IB59" si="2130">SUM(HS58*$F58)</f>
        <v>0</v>
      </c>
      <c r="IC58" s="44">
        <f t="shared" ref="IC58:IC59" si="2131">SUM(HU58*$F58)</f>
        <v>0</v>
      </c>
      <c r="ID58" s="44">
        <f t="shared" ref="ID58:ID59" si="2132">SUM(HU58-HS58)</f>
        <v>0</v>
      </c>
      <c r="IE58" s="44">
        <f t="shared" ref="IE58:IE59" si="2133">SUM(HV58-HT58)</f>
        <v>0</v>
      </c>
      <c r="IF58" s="45">
        <f>'СДП (план)'!AQ54</f>
        <v>0</v>
      </c>
      <c r="IG58" s="44">
        <f>'СДП (план)'!AR54</f>
        <v>0</v>
      </c>
      <c r="IH58" s="44">
        <f t="shared" ref="IH58:IH59" si="2134">SUM(IF58/12*$A$2)</f>
        <v>0</v>
      </c>
      <c r="II58" s="44">
        <f t="shared" ref="II58:II59" si="2135">SUM(IG58/12*$A$2)</f>
        <v>0</v>
      </c>
      <c r="IJ58" s="44"/>
      <c r="IK58" s="44"/>
      <c r="IL58" s="44"/>
      <c r="IM58" s="44"/>
      <c r="IN58" s="44"/>
      <c r="IO58" s="44"/>
      <c r="IP58" s="44">
        <f t="shared" ref="IP58:IP59" si="2136">SUM(IF58*$F58)</f>
        <v>0</v>
      </c>
      <c r="IQ58" s="44">
        <f t="shared" ref="IQ58:IQ59" si="2137">SUM(IH58*$F58)</f>
        <v>0</v>
      </c>
      <c r="IR58" s="44">
        <f t="shared" ref="IR58:IR59" si="2138">SUM(IJ58*$F58)</f>
        <v>0</v>
      </c>
      <c r="IS58" s="44">
        <f t="shared" ref="IS58:IS59" si="2139">SUM(IJ58-IH58)</f>
        <v>0</v>
      </c>
      <c r="IT58" s="44">
        <f t="shared" ref="IT58:IT59" si="2140">SUM(IK58-II58)</f>
        <v>0</v>
      </c>
      <c r="IU58" s="45">
        <f>'СДП (план)'!AS54</f>
        <v>0</v>
      </c>
      <c r="IV58" s="44">
        <f>'СДП (план)'!AT54</f>
        <v>0</v>
      </c>
      <c r="IW58" s="44">
        <f t="shared" ref="IW58:IW59" si="2141">SUM(IU58/12*$A$2)</f>
        <v>0</v>
      </c>
      <c r="IX58" s="44">
        <f t="shared" ref="IX58:IX59" si="2142">SUM(IV58/12*$A$2)</f>
        <v>0</v>
      </c>
      <c r="IY58" s="44">
        <f>VLOOKUP($C58,факт!$D$8:$JF$250,183,0)</f>
        <v>0</v>
      </c>
      <c r="IZ58" s="44">
        <f>VLOOKUP($C58,факт!$D$8:$JF$250,184,0)</f>
        <v>0</v>
      </c>
      <c r="JA58" s="44">
        <f>VLOOKUP($C58,факт!$D$8:$JF$250,185,0)</f>
        <v>0</v>
      </c>
      <c r="JB58" s="44">
        <f>VLOOKUP($C58,факт!$D$8:$JF$250,186,0)</f>
        <v>0</v>
      </c>
      <c r="JC58" s="44">
        <f>VLOOKUP($C58,факт!$D$8:$JF$250,187,0)</f>
        <v>0</v>
      </c>
      <c r="JD58" s="44">
        <f>VLOOKUP($C58,факт!$D$8:$JF$250,188,0)</f>
        <v>0</v>
      </c>
      <c r="JE58" s="44">
        <f t="shared" ref="JE58:JE59" si="2143">SUM(IU58*$F58)</f>
        <v>0</v>
      </c>
      <c r="JF58" s="44">
        <f t="shared" ref="JF58:JF59" si="2144">SUM(IW58*$F58)</f>
        <v>0</v>
      </c>
      <c r="JG58" s="44">
        <f t="shared" ref="JG58:JG59" si="2145">SUM(IY58*$F58)</f>
        <v>0</v>
      </c>
      <c r="JH58" s="44">
        <f t="shared" ref="JH58:JH59" si="2146">SUM(IY58-IW58)</f>
        <v>0</v>
      </c>
      <c r="JI58" s="44">
        <f t="shared" ref="JI58:JI59" si="2147">SUM(IZ58-IX58)</f>
        <v>0</v>
      </c>
      <c r="JJ58" s="5">
        <f>'СДП (план)'!AU54</f>
        <v>0</v>
      </c>
      <c r="JK58" s="3">
        <f>'СДП (план)'!AV54</f>
        <v>0</v>
      </c>
      <c r="JL58" s="44">
        <f t="shared" ref="JL58:JL59" si="2148">SUM(JJ58/12*$A$2)</f>
        <v>0</v>
      </c>
      <c r="JM58" s="44">
        <f t="shared" ref="JM58:JM59" si="2149">SUM(JK58/12*$A$2)</f>
        <v>0</v>
      </c>
      <c r="JN58" s="44">
        <f>VLOOKUP($C58,факт!$D$8:$JF$250,189,0)</f>
        <v>0</v>
      </c>
      <c r="JO58" s="44">
        <f>VLOOKUP($C58,факт!$D$8:$JF$250,190,0)</f>
        <v>0</v>
      </c>
      <c r="JP58" s="44">
        <f>VLOOKUP($C58,факт!$D$8:$JF$250,191,0)</f>
        <v>0</v>
      </c>
      <c r="JQ58" s="44">
        <f>VLOOKUP($C58,факт!$D$8:$JF$250,192,0)</f>
        <v>0</v>
      </c>
      <c r="JR58" s="44">
        <f>VLOOKUP($C58,факт!$D$8:$JF$250,193,0)</f>
        <v>0</v>
      </c>
      <c r="JS58" s="44">
        <f>VLOOKUP($C58,факт!$D$8:$JF$250,194,0)</f>
        <v>0</v>
      </c>
      <c r="JT58" s="44">
        <f t="shared" ref="JT58:JT59" si="2150">SUM(JJ58*$F58)</f>
        <v>0</v>
      </c>
      <c r="JU58" s="44">
        <f t="shared" ref="JU58:JU59" si="2151">SUM(JL58*$F58)</f>
        <v>0</v>
      </c>
      <c r="JV58" s="44">
        <f t="shared" ref="JV58:JV59" si="2152">SUM(JN58*$F58)</f>
        <v>0</v>
      </c>
      <c r="JW58" s="44">
        <f t="shared" ref="JW58:JW59" si="2153">SUM(JN58-JL58)</f>
        <v>0</v>
      </c>
      <c r="JX58" s="44">
        <f t="shared" ref="JX58:JX59" si="2154">SUM(JO58-JM58)</f>
        <v>0</v>
      </c>
      <c r="JY58" s="5">
        <f>'СДП (план)'!AW54</f>
        <v>0</v>
      </c>
      <c r="JZ58" s="3">
        <f>'СДП (план)'!AX54</f>
        <v>0</v>
      </c>
      <c r="KA58" s="44">
        <f t="shared" ref="KA58:KA59" si="2155">SUM(JY58/12*$A$2)</f>
        <v>0</v>
      </c>
      <c r="KB58" s="44">
        <f t="shared" ref="KB58:KB59" si="2156">SUM(JZ58/12*$A$2)</f>
        <v>0</v>
      </c>
      <c r="KC58" s="44">
        <f>VLOOKUP($C58,факт!$D$8:$JF$250,177,0)</f>
        <v>0</v>
      </c>
      <c r="KD58" s="44">
        <f>VLOOKUP($C58,факт!$D$8:$JF$250,178,0)</f>
        <v>0</v>
      </c>
      <c r="KE58" s="44">
        <f>VLOOKUP($C58,факт!$D$8:$JF$250,179,0)</f>
        <v>0</v>
      </c>
      <c r="KF58" s="44">
        <f>VLOOKUP($C58,факт!$D$8:$JF$250,180,0)</f>
        <v>0</v>
      </c>
      <c r="KG58" s="44">
        <f>VLOOKUP($C58,факт!$D$8:$JF$250,181,0)</f>
        <v>0</v>
      </c>
      <c r="KH58" s="44">
        <f>VLOOKUP($C58,факт!$D$8:$JF$250,182,0)</f>
        <v>0</v>
      </c>
      <c r="KI58" s="44">
        <f t="shared" ref="KI58:KI59" si="2157">SUM(JY58*$F58)</f>
        <v>0</v>
      </c>
      <c r="KJ58" s="44">
        <f t="shared" ref="KJ58:KJ59" si="2158">SUM(KA58*$F58)</f>
        <v>0</v>
      </c>
      <c r="KK58" s="44">
        <f t="shared" ref="KK58:KK59" si="2159">SUM(KC58*$F58)</f>
        <v>0</v>
      </c>
      <c r="KL58" s="44">
        <f t="shared" ref="KL58:KL59" si="2160">SUM(KC58-KA58)</f>
        <v>0</v>
      </c>
      <c r="KM58" s="44">
        <f t="shared" ref="KM58:KM59" si="2161">SUM(KD58-KB58)</f>
        <v>0</v>
      </c>
      <c r="KN58" s="5">
        <f>'СДП (план)'!AY54</f>
        <v>0</v>
      </c>
      <c r="KO58" s="3">
        <f>'СДП (план)'!AZ54</f>
        <v>0</v>
      </c>
      <c r="KP58" s="44">
        <f t="shared" ref="KP58:KP59" si="2162">SUM(KN58/12*$A$2)</f>
        <v>0</v>
      </c>
      <c r="KQ58" s="44">
        <f t="shared" ref="KQ58:KQ59" si="2163">SUM(KO58/12*$A$2)</f>
        <v>0</v>
      </c>
      <c r="KR58" s="44"/>
      <c r="KS58" s="44"/>
      <c r="KT58" s="44"/>
      <c r="KU58" s="44"/>
      <c r="KV58" s="44"/>
      <c r="KW58" s="44"/>
      <c r="KX58" s="44">
        <f t="shared" ref="KX58:KX59" si="2164">SUM(KN58*$F58)</f>
        <v>0</v>
      </c>
      <c r="KY58" s="44">
        <f t="shared" ref="KY58:KY59" si="2165">SUM(KP58*$F58)</f>
        <v>0</v>
      </c>
      <c r="KZ58" s="44">
        <f t="shared" ref="KZ58:KZ59" si="2166">SUM(KR58*$F58)</f>
        <v>0</v>
      </c>
      <c r="LA58" s="44">
        <f t="shared" ref="LA58:LA59" si="2167">SUM(KR58-KP58)</f>
        <v>0</v>
      </c>
      <c r="LB58" s="44">
        <f t="shared" ref="LB58:LB59" si="2168">SUM(KS58-KQ58)</f>
        <v>0</v>
      </c>
      <c r="LC58" s="45">
        <f>'СДП (план)'!BA54</f>
        <v>0</v>
      </c>
      <c r="LD58" s="44">
        <f>'СДП (план)'!BB54</f>
        <v>0</v>
      </c>
      <c r="LE58" s="44">
        <f t="shared" ref="LE58:LE59" si="2169">SUM(LC58/12*$A$2)</f>
        <v>0</v>
      </c>
      <c r="LF58" s="44">
        <f t="shared" ref="LF58:LF59" si="2170">SUM(LD58/12*$A$2)</f>
        <v>0</v>
      </c>
      <c r="LG58" s="44">
        <f>VLOOKUP($C58,факт!$D$8:$JF$250,111,0)</f>
        <v>0</v>
      </c>
      <c r="LH58" s="44">
        <f>VLOOKUP($C58,факт!$D$8:$JF$250,112,0)</f>
        <v>0</v>
      </c>
      <c r="LI58" s="44">
        <f>VLOOKUP($C58,факт!$D$8:$JF$250,113,0)</f>
        <v>0</v>
      </c>
      <c r="LJ58" s="44">
        <f>VLOOKUP($C58,факт!$D$8:$JF$250,114,0)</f>
        <v>0</v>
      </c>
      <c r="LK58" s="44">
        <f>VLOOKUP($C58,факт!$D$8:$JF$250,115,0)</f>
        <v>0</v>
      </c>
      <c r="LL58" s="44">
        <f>VLOOKUP($C58,факт!$D$8:$JF$250,116,0)</f>
        <v>0</v>
      </c>
      <c r="LM58" s="44">
        <f t="shared" ref="LM58:LM59" si="2171">SUM(LC58*$F58)</f>
        <v>0</v>
      </c>
      <c r="LN58" s="44">
        <f t="shared" ref="LN58:LN59" si="2172">SUM(LE58*$F58)</f>
        <v>0</v>
      </c>
      <c r="LO58" s="44">
        <f t="shared" ref="LO58:LO59" si="2173">SUM(LG58*$F58)</f>
        <v>0</v>
      </c>
      <c r="LP58" s="44">
        <f t="shared" ref="LP58:LP59" si="2174">SUM(LG58-LE58)</f>
        <v>0</v>
      </c>
      <c r="LQ58" s="44">
        <f t="shared" ref="LQ58:LQ59" si="2175">SUM(LH58-LF58)</f>
        <v>0</v>
      </c>
      <c r="LR58" s="45">
        <f>'СДП (план)'!BC54</f>
        <v>0</v>
      </c>
      <c r="LS58" s="44">
        <f>'СДП (план)'!BD54</f>
        <v>0</v>
      </c>
      <c r="LT58" s="44">
        <f t="shared" ref="LT58:LT59" si="2176">SUM(LR58/12*$A$2)</f>
        <v>0</v>
      </c>
      <c r="LU58" s="44">
        <f t="shared" ref="LU58:LU59" si="2177">SUM(LS58/12*$A$2)</f>
        <v>0</v>
      </c>
      <c r="LV58" s="44">
        <f>VLOOKUP($C58,факт!$D$8:$JF$250,117,0)</f>
        <v>0</v>
      </c>
      <c r="LW58" s="44">
        <f>VLOOKUP($C58,факт!$D$8:$JF$250,118,0)</f>
        <v>0</v>
      </c>
      <c r="LX58" s="44">
        <f>VLOOKUP($C58,факт!$D$8:$JF$250,119,0)</f>
        <v>0</v>
      </c>
      <c r="LY58" s="44">
        <f>VLOOKUP($C58,факт!$D$8:$JF$250,120,0)</f>
        <v>0</v>
      </c>
      <c r="LZ58" s="44">
        <f>VLOOKUP($C58,факт!$D$8:$JF$250,121,0)</f>
        <v>0</v>
      </c>
      <c r="MA58" s="44">
        <f>VLOOKUP($C58,факт!$D$8:$JF$250,122,0)</f>
        <v>0</v>
      </c>
      <c r="MB58" s="44">
        <f t="shared" ref="MB58:MB59" si="2178">SUM(LR58*$F58)</f>
        <v>0</v>
      </c>
      <c r="MC58" s="44">
        <f t="shared" ref="MC58:MC59" si="2179">SUM(LT58*$F58)</f>
        <v>0</v>
      </c>
      <c r="MD58" s="44">
        <f t="shared" ref="MD58:MD59" si="2180">SUM(LV58*$F58)</f>
        <v>0</v>
      </c>
      <c r="ME58" s="44">
        <f t="shared" ref="ME58:ME59" si="2181">SUM(LV58-LT58)</f>
        <v>0</v>
      </c>
      <c r="MF58" s="44">
        <f t="shared" ref="MF58:MF59" si="2182">SUM(LW58-LU58)</f>
        <v>0</v>
      </c>
      <c r="MG58" s="47">
        <f>'СДП (план)'!BE54</f>
        <v>0</v>
      </c>
      <c r="MH58" s="47">
        <f>'СДП (план)'!BF54</f>
        <v>0</v>
      </c>
      <c r="MI58" s="44">
        <f t="shared" ref="MI58:MI59" si="2183">SUM(MG58/12*$A$2)</f>
        <v>0</v>
      </c>
      <c r="MJ58" s="44">
        <f t="shared" ref="MJ58:MJ59" si="2184">SUM(MH58/12*$A$2)</f>
        <v>0</v>
      </c>
      <c r="MK58" s="44">
        <f>VLOOKUP($C58,факт!$D$8:$JF$250,63,0)</f>
        <v>0</v>
      </c>
      <c r="ML58" s="44">
        <f>VLOOKUP($C58,факт!$D$8:$JF$250,64,0)</f>
        <v>0</v>
      </c>
      <c r="MM58" s="44">
        <f>VLOOKUP($C58,факт!$D$8:$JF$250,65,0)</f>
        <v>0</v>
      </c>
      <c r="MN58" s="44">
        <f>VLOOKUP($C58,факт!$D$8:$JF$250,66,0)</f>
        <v>0</v>
      </c>
      <c r="MO58" s="44">
        <f>VLOOKUP($C58,факт!$D$8:$JF$250,67,0)</f>
        <v>0</v>
      </c>
      <c r="MP58" s="44">
        <f>VLOOKUP($C58,факт!$D$8:$JF$250,68,0)</f>
        <v>0</v>
      </c>
      <c r="MQ58" s="44">
        <f t="shared" ref="MQ58:MQ59" si="2185">SUM(MG58*$F58)</f>
        <v>0</v>
      </c>
      <c r="MR58" s="44">
        <f t="shared" ref="MR58:MR59" si="2186">SUM(MI58*$F58)</f>
        <v>0</v>
      </c>
      <c r="MS58" s="44">
        <f t="shared" ref="MS58:MS59" si="2187">SUM(MK58*$F58)</f>
        <v>0</v>
      </c>
      <c r="MT58" s="44">
        <f t="shared" ref="MT58:MT59" si="2188">SUM(MK58-MI58)</f>
        <v>0</v>
      </c>
      <c r="MU58" s="44">
        <f t="shared" ref="MU58:MU59" si="2189">SUM(ML58-MJ58)</f>
        <v>0</v>
      </c>
      <c r="MV58" s="47">
        <f>'СДП (план)'!BG54</f>
        <v>0</v>
      </c>
      <c r="MW58" s="47">
        <f>'СДП (план)'!BH54</f>
        <v>0</v>
      </c>
      <c r="MX58" s="44">
        <f t="shared" ref="MX58:MX59" si="2190">SUM(MV58/12*$A$2)</f>
        <v>0</v>
      </c>
      <c r="MY58" s="44">
        <f t="shared" ref="MY58:MY59" si="2191">SUM(MW58/12*$A$2)</f>
        <v>0</v>
      </c>
      <c r="MZ58" s="44">
        <f>VLOOKUP($C58,факт!$D$8:$JF$250,129,0)</f>
        <v>0</v>
      </c>
      <c r="NA58" s="44">
        <f>VLOOKUP($C58,факт!$D$8:$JF$250,130,0)</f>
        <v>0</v>
      </c>
      <c r="NB58" s="44">
        <f>VLOOKUP($C58,факт!$D$8:$JF$250,131,0)</f>
        <v>0</v>
      </c>
      <c r="NC58" s="44">
        <f>VLOOKUP($C58,факт!$D$8:$JF$250,132,0)</f>
        <v>0</v>
      </c>
      <c r="ND58" s="44">
        <f>VLOOKUP($C58,факт!$D$8:$JF$250,133,0)</f>
        <v>0</v>
      </c>
      <c r="NE58" s="44">
        <f>VLOOKUP($C58,факт!$D$8:$JF$250,134,0)</f>
        <v>0</v>
      </c>
      <c r="NF58" s="44">
        <f t="shared" ref="NF58:NF59" si="2192">SUM(MV58*$F58)</f>
        <v>0</v>
      </c>
      <c r="NG58" s="44">
        <f t="shared" ref="NG58:NG59" si="2193">SUM(MX58*$F58)</f>
        <v>0</v>
      </c>
      <c r="NH58" s="44">
        <f t="shared" ref="NH58:NH59" si="2194">SUM(MZ58*$F58)</f>
        <v>0</v>
      </c>
      <c r="NI58" s="44">
        <f t="shared" ref="NI58:NI59" si="2195">SUM(MZ58-MX58)</f>
        <v>0</v>
      </c>
      <c r="NJ58" s="44">
        <f t="shared" ref="NJ58:NJ59" si="2196">SUM(NA58-MY58)</f>
        <v>0</v>
      </c>
      <c r="NK58" s="45">
        <f>'СДП (план)'!BI54</f>
        <v>0</v>
      </c>
      <c r="NL58" s="44">
        <f>'СДП (план)'!BJ54</f>
        <v>0</v>
      </c>
      <c r="NM58" s="44">
        <f t="shared" ref="NM58:NM59" si="2197">SUM(NK58/12*$A$2)</f>
        <v>0</v>
      </c>
      <c r="NN58" s="44">
        <f t="shared" ref="NN58:NN59" si="2198">SUM(NL58/12*$A$2)</f>
        <v>0</v>
      </c>
      <c r="NO58" s="44">
        <f>VLOOKUP($C58,факт!$D$8:$JF$250,87,0)</f>
        <v>0</v>
      </c>
      <c r="NP58" s="44">
        <f>VLOOKUP($C58,факт!$D$8:$JF$250,88,0)</f>
        <v>0</v>
      </c>
      <c r="NQ58" s="44">
        <f>VLOOKUP($C58,факт!$D$8:$JF$250,89,0)</f>
        <v>0</v>
      </c>
      <c r="NR58" s="44">
        <f>VLOOKUP($C58,факт!$D$8:$JF$250,90,0)</f>
        <v>0</v>
      </c>
      <c r="NS58" s="44">
        <f>VLOOKUP($C58,факт!$D$8:$JF$250,91,0)</f>
        <v>0</v>
      </c>
      <c r="NT58" s="44">
        <f>VLOOKUP($C58,факт!$D$8:$JF$250,92,0)</f>
        <v>0</v>
      </c>
      <c r="NU58" s="44">
        <f t="shared" ref="NU58:NU59" si="2199">SUM(NK58*$F58)</f>
        <v>0</v>
      </c>
      <c r="NV58" s="44">
        <f t="shared" ref="NV58:NV59" si="2200">SUM(NM58*$F58)</f>
        <v>0</v>
      </c>
      <c r="NW58" s="44">
        <f t="shared" ref="NW58:NW59" si="2201">SUM(NO58*$F58)</f>
        <v>0</v>
      </c>
      <c r="NX58" s="44">
        <f t="shared" ref="NX58:NX59" si="2202">SUM(NO58-NM58)</f>
        <v>0</v>
      </c>
      <c r="NY58" s="44">
        <f t="shared" ref="NY58:NY59" si="2203">SUM(NP58-NN58)</f>
        <v>0</v>
      </c>
      <c r="NZ58" s="45">
        <f>'СДП (план)'!BK54</f>
        <v>0</v>
      </c>
      <c r="OA58" s="44">
        <f>'СДП (план)'!BL54</f>
        <v>0</v>
      </c>
      <c r="OB58" s="44">
        <f t="shared" ref="OB58:OB59" si="2204">SUM(NZ58/12*$A$2)</f>
        <v>0</v>
      </c>
      <c r="OC58" s="44">
        <f t="shared" ref="OC58:OC59" si="2205">SUM(OA58/12*$A$2)</f>
        <v>0</v>
      </c>
      <c r="OD58" s="44">
        <f>VLOOKUP($C58,факт!$D$8:$JF$250,147,0)</f>
        <v>0</v>
      </c>
      <c r="OE58" s="44">
        <f>VLOOKUP($C58,факт!$D$8:$JF$250,148,0)</f>
        <v>0</v>
      </c>
      <c r="OF58" s="44">
        <f>VLOOKUP($C58,факт!$D$8:$JF$250,149,0)</f>
        <v>0</v>
      </c>
      <c r="OG58" s="44">
        <f>VLOOKUP($C58,факт!$D$8:$JF$250,150,0)</f>
        <v>0</v>
      </c>
      <c r="OH58" s="44">
        <f>VLOOKUP($C58,факт!$D$8:$JF$250,151,0)</f>
        <v>0</v>
      </c>
      <c r="OI58" s="44">
        <f>VLOOKUP($C58,факт!$D$8:$JF$250,152,0)</f>
        <v>0</v>
      </c>
      <c r="OJ58" s="44">
        <f t="shared" ref="OJ58:OJ59" si="2206">SUM(NZ58*$F58)</f>
        <v>0</v>
      </c>
      <c r="OK58" s="44">
        <f t="shared" ref="OK58:OK59" si="2207">SUM(OB58*$F58)</f>
        <v>0</v>
      </c>
      <c r="OL58" s="44">
        <f t="shared" ref="OL58:OL59" si="2208">SUM(OD58*$F58)</f>
        <v>0</v>
      </c>
      <c r="OM58" s="44">
        <f t="shared" ref="OM58:OM59" si="2209">SUM(OD58-OB58)</f>
        <v>0</v>
      </c>
      <c r="ON58" s="44">
        <f t="shared" ref="ON58:ON59" si="2210">SUM(OE58-OC58)</f>
        <v>0</v>
      </c>
      <c r="OO58" s="45">
        <f>'СДП (план)'!BM54</f>
        <v>0</v>
      </c>
      <c r="OP58" s="44">
        <f>'СДП (план)'!BN54</f>
        <v>0</v>
      </c>
      <c r="OQ58" s="44">
        <f t="shared" ref="OQ58:OQ59" si="2211">SUM(OO58/12*$A$2)</f>
        <v>0</v>
      </c>
      <c r="OR58" s="44">
        <f t="shared" ref="OR58:OR59" si="2212">SUM(OP58/12*$A$2)</f>
        <v>0</v>
      </c>
      <c r="OS58" s="44">
        <f>VLOOKUP($C58,факт!$D$8:$JF$250,195,0)</f>
        <v>0</v>
      </c>
      <c r="OT58" s="44">
        <f>VLOOKUP($C58,факт!$D$8:$JF$250,196,0)</f>
        <v>0</v>
      </c>
      <c r="OU58" s="44">
        <f>VLOOKUP($C58,факт!$D$8:$JF$250,197,0)</f>
        <v>0</v>
      </c>
      <c r="OV58" s="44">
        <f>VLOOKUP($C58,факт!$D$8:$JF$250,198,0)</f>
        <v>0</v>
      </c>
      <c r="OW58" s="44">
        <f>VLOOKUP($C58,факт!$D$8:$JF$250,199,0)</f>
        <v>0</v>
      </c>
      <c r="OX58" s="44">
        <f>VLOOKUP($C58,факт!$D$8:$JF$250,200,0)</f>
        <v>0</v>
      </c>
      <c r="OY58" s="44">
        <f t="shared" ref="OY58:OY59" si="2213">SUM(OO58*$F58)</f>
        <v>0</v>
      </c>
      <c r="OZ58" s="44">
        <f t="shared" ref="OZ58:OZ59" si="2214">SUM(OQ58*$F58)</f>
        <v>0</v>
      </c>
      <c r="PA58" s="44">
        <f t="shared" ref="PA58:PA59" si="2215">SUM(OS58*$F58)</f>
        <v>0</v>
      </c>
      <c r="PB58" s="44">
        <f t="shared" ref="PB58:PB59" si="2216">SUM(OS58-OQ58)</f>
        <v>0</v>
      </c>
      <c r="PC58" s="44">
        <f t="shared" ref="PC58:PC59" si="2217">SUM(OT58-OR58)</f>
        <v>0</v>
      </c>
      <c r="PD58" s="45">
        <f>'СДП (план)'!BO54</f>
        <v>0</v>
      </c>
      <c r="PE58" s="44">
        <f>'СДП (план)'!BP54</f>
        <v>0</v>
      </c>
      <c r="PF58" s="44">
        <f t="shared" ref="PF58:PF59" si="2218">SUM(PD58/12*$A$2)</f>
        <v>0</v>
      </c>
      <c r="PG58" s="44">
        <f t="shared" ref="PG58:PG59" si="2219">SUM(PE58/12*$A$2)</f>
        <v>0</v>
      </c>
      <c r="PH58" s="44">
        <f>VLOOKUP($C58,факт!$D$8:$JF$250,201,0)</f>
        <v>0</v>
      </c>
      <c r="PI58" s="44">
        <f>VLOOKUP($C58,факт!$D$8:$JF$250,202,0)</f>
        <v>0</v>
      </c>
      <c r="PJ58" s="44">
        <f>VLOOKUP($C58,факт!$D$8:$JF$250,203,0)</f>
        <v>0</v>
      </c>
      <c r="PK58" s="44">
        <f>VLOOKUP($C58,факт!$D$8:$JF$250,204,0)</f>
        <v>0</v>
      </c>
      <c r="PL58" s="44">
        <f>VLOOKUP($C58,факт!$D$8:$JF$250,205,0)</f>
        <v>0</v>
      </c>
      <c r="PM58" s="44">
        <f>VLOOKUP($C58,факт!$D$8:$JF$250,206,0)</f>
        <v>0</v>
      </c>
      <c r="PN58" s="44">
        <f t="shared" ref="PN58:PN59" si="2220">SUM(PD58*$F58)</f>
        <v>0</v>
      </c>
      <c r="PO58" s="44">
        <f t="shared" ref="PO58:PO59" si="2221">SUM(PF58*$F58)</f>
        <v>0</v>
      </c>
      <c r="PP58" s="44">
        <f t="shared" ref="PP58:PP59" si="2222">SUM(PH58*$F58)</f>
        <v>0</v>
      </c>
      <c r="PQ58" s="44">
        <f t="shared" ref="PQ58:PQ59" si="2223">SUM(PH58-PF58)</f>
        <v>0</v>
      </c>
      <c r="PR58" s="44">
        <f t="shared" ref="PR58:PR59" si="2224">SUM(PI58-PG58)</f>
        <v>0</v>
      </c>
      <c r="PS58" s="45">
        <f>'СДП (план)'!BQ54</f>
        <v>0</v>
      </c>
      <c r="PT58" s="44">
        <f>'СДП (план)'!BR54</f>
        <v>0</v>
      </c>
      <c r="PU58" s="44">
        <f t="shared" ref="PU58:PU59" si="2225">SUM(PS58/12*$A$2)</f>
        <v>0</v>
      </c>
      <c r="PV58" s="44">
        <f t="shared" ref="PV58:PV59" si="2226">SUM(PT58/12*$A$2)</f>
        <v>0</v>
      </c>
      <c r="PW58" s="44">
        <f>VLOOKUP($C58,факт!$D$8:$JF$250,207,0)</f>
        <v>0</v>
      </c>
      <c r="PX58" s="44">
        <f>VLOOKUP($C58,факт!$D$8:$JF$250,208,0)</f>
        <v>0</v>
      </c>
      <c r="PY58" s="44">
        <f>VLOOKUP($C58,факт!$D$8:$JF$250,209,0)</f>
        <v>0</v>
      </c>
      <c r="PZ58" s="44">
        <f>VLOOKUP($C58,факт!$D$8:$JF$250,210,0)</f>
        <v>0</v>
      </c>
      <c r="QA58" s="44">
        <f>VLOOKUP($C58,факт!$D$8:$JF$250,211,0)</f>
        <v>0</v>
      </c>
      <c r="QB58" s="44">
        <f>VLOOKUP($C58,факт!$D$8:$JF$250,212,0)</f>
        <v>0</v>
      </c>
      <c r="QC58" s="44">
        <f t="shared" ref="QC58:QC59" si="2227">SUM(PS58*$F58)</f>
        <v>0</v>
      </c>
      <c r="QD58" s="44">
        <f t="shared" ref="QD58:QD59" si="2228">SUM(PU58*$F58)</f>
        <v>0</v>
      </c>
      <c r="QE58" s="44">
        <f t="shared" ref="QE58:QE59" si="2229">SUM(PW58*$F58)</f>
        <v>0</v>
      </c>
      <c r="QF58" s="44">
        <f t="shared" ref="QF58:QF59" si="2230">SUM(PW58-PU58)</f>
        <v>0</v>
      </c>
      <c r="QG58" s="44">
        <f t="shared" ref="QG58:QG59" si="2231">SUM(PX58-PV58)</f>
        <v>0</v>
      </c>
      <c r="QH58" s="45">
        <f>'СДП (план)'!BS54</f>
        <v>0</v>
      </c>
      <c r="QI58" s="44">
        <f>'СДП (план)'!BT54</f>
        <v>0</v>
      </c>
      <c r="QJ58" s="44">
        <f t="shared" ref="QJ58:QJ59" si="2232">SUM(QH58/12*$A$2)</f>
        <v>0</v>
      </c>
      <c r="QK58" s="44">
        <f t="shared" ref="QK58:QK59" si="2233">SUM(QI58/12*$A$2)</f>
        <v>0</v>
      </c>
      <c r="QL58" s="44">
        <f>VLOOKUP($C58,факт!$D$8:$JF$250,213,0)</f>
        <v>0</v>
      </c>
      <c r="QM58" s="44">
        <f>VLOOKUP($C58,факт!$D$8:$JF$250,214,0)</f>
        <v>0</v>
      </c>
      <c r="QN58" s="44">
        <f>VLOOKUP($C58,факт!$D$8:$JF$250,215,0)</f>
        <v>0</v>
      </c>
      <c r="QO58" s="44">
        <f>VLOOKUP($C58,факт!$D$8:$JF$250,216,0)</f>
        <v>0</v>
      </c>
      <c r="QP58" s="44">
        <f>VLOOKUP($C58,факт!$D$8:$JF$250,217,0)</f>
        <v>0</v>
      </c>
      <c r="QQ58" s="44">
        <f>VLOOKUP($C58,факт!$D$8:$JF$250,218,0)</f>
        <v>0</v>
      </c>
      <c r="QR58" s="44">
        <f t="shared" ref="QR58:QR59" si="2234">SUM(QH58*$F58)</f>
        <v>0</v>
      </c>
      <c r="QS58" s="44">
        <f t="shared" ref="QS58:QS59" si="2235">SUM(QJ58*$F58)</f>
        <v>0</v>
      </c>
      <c r="QT58" s="44">
        <f t="shared" ref="QT58:QT59" si="2236">SUM(QL58*$F58)</f>
        <v>0</v>
      </c>
      <c r="QU58" s="44">
        <f t="shared" ref="QU58:QU59" si="2237">SUM(QL58-QJ58)</f>
        <v>0</v>
      </c>
      <c r="QV58" s="44">
        <f t="shared" ref="QV58:QV59" si="2238">SUM(QM58-QK58)</f>
        <v>0</v>
      </c>
      <c r="QW58" s="45">
        <f>'СДП (план)'!BU54</f>
        <v>0</v>
      </c>
      <c r="QX58" s="44">
        <f>'СДП (план)'!BV54</f>
        <v>0</v>
      </c>
      <c r="QY58" s="44">
        <f t="shared" ref="QY58:QY59" si="2239">SUM(QW58/12*$A$2)</f>
        <v>0</v>
      </c>
      <c r="QZ58" s="44">
        <f t="shared" ref="QZ58:QZ59" si="2240">SUM(QX58/12*$A$2)</f>
        <v>0</v>
      </c>
      <c r="RA58" s="44">
        <f>VLOOKUP($C58,факт!$D$8:$JF$250,225,0)</f>
        <v>0</v>
      </c>
      <c r="RB58" s="44">
        <f>VLOOKUP($C58,факт!$D$8:$JF$250,226,0)</f>
        <v>0</v>
      </c>
      <c r="RC58" s="44">
        <f>VLOOKUP($C58,факт!$D$8:$JF$250,227,0)</f>
        <v>0</v>
      </c>
      <c r="RD58" s="44">
        <f>VLOOKUP($C58,факт!$D$8:$JF$250,228,0)</f>
        <v>0</v>
      </c>
      <c r="RE58" s="44">
        <f>VLOOKUP($C58,факт!$D$8:$JF$250,229,0)</f>
        <v>0</v>
      </c>
      <c r="RF58" s="44">
        <f>VLOOKUP($C58,факт!$D$8:$JF$250,230,0)</f>
        <v>0</v>
      </c>
      <c r="RG58" s="44">
        <f t="shared" ref="RG58:RG59" si="2241">SUM(QW58*$F58)</f>
        <v>0</v>
      </c>
      <c r="RH58" s="44">
        <f t="shared" ref="RH58:RH59" si="2242">SUM(QY58*$F58)</f>
        <v>0</v>
      </c>
      <c r="RI58" s="44">
        <f t="shared" ref="RI58:RI59" si="2243">SUM(RA58*$F58)</f>
        <v>0</v>
      </c>
      <c r="RJ58" s="44">
        <f t="shared" ref="RJ58:RJ59" si="2244">SUM(RA58-QY58)</f>
        <v>0</v>
      </c>
      <c r="RK58" s="44">
        <f t="shared" ref="RK58:RK59" si="2245">SUM(RB58-QZ58)</f>
        <v>0</v>
      </c>
      <c r="RL58" s="45">
        <f>'СДП (план)'!BW54</f>
        <v>0</v>
      </c>
      <c r="RM58" s="44">
        <f>'СДП (план)'!BX54</f>
        <v>0</v>
      </c>
      <c r="RN58" s="44">
        <f t="shared" ref="RN58:RN59" si="2246">SUM(RL58/12*$A$2)</f>
        <v>0</v>
      </c>
      <c r="RO58" s="44">
        <f t="shared" ref="RO58:RO59" si="2247">SUM(RM58/12*$A$2)</f>
        <v>0</v>
      </c>
      <c r="RP58" s="44">
        <f>VLOOKUP($C58,факт!$D$8:$JF$250,105,0)</f>
        <v>0</v>
      </c>
      <c r="RQ58" s="44">
        <f>VLOOKUP($C58,факт!$D$8:$JF$250,106,0)</f>
        <v>0</v>
      </c>
      <c r="RR58" s="44">
        <f>VLOOKUP($C58,факт!$D$8:$JF$250,107,0)</f>
        <v>0</v>
      </c>
      <c r="RS58" s="44">
        <f>VLOOKUP($C58,факт!$D$8:$JF$250,108,0)</f>
        <v>0</v>
      </c>
      <c r="RT58" s="44">
        <f>VLOOKUP($C58,факт!$D$8:$JF$250,109,0)</f>
        <v>0</v>
      </c>
      <c r="RU58" s="44">
        <f>VLOOKUP($C58,факт!$D$8:$JF$250,110,0)</f>
        <v>0</v>
      </c>
      <c r="RV58" s="44">
        <f t="shared" ref="RV58:RV59" si="2248">SUM(RL58*$F58)</f>
        <v>0</v>
      </c>
      <c r="RW58" s="44">
        <f t="shared" ref="RW58:RW59" si="2249">SUM(RN58*$F58)</f>
        <v>0</v>
      </c>
      <c r="RX58" s="44">
        <f t="shared" ref="RX58:RX59" si="2250">SUM(RP58*$F58)</f>
        <v>0</v>
      </c>
      <c r="RY58" s="44">
        <f t="shared" ref="RY58:RY59" si="2251">SUM(RP58-RN58)</f>
        <v>0</v>
      </c>
      <c r="RZ58" s="44">
        <f t="shared" ref="RZ58:RZ59" si="2252">SUM(RQ58-RO58)</f>
        <v>0</v>
      </c>
      <c r="SA58" s="45">
        <f>'СДП (план)'!BY54</f>
        <v>0</v>
      </c>
      <c r="SB58" s="44">
        <f>'СДП (план)'!BZ54</f>
        <v>0</v>
      </c>
      <c r="SC58" s="44">
        <f t="shared" ref="SC58:SC59" si="2253">SUM(SA58/12*$A$2)</f>
        <v>0</v>
      </c>
      <c r="SD58" s="44">
        <f t="shared" ref="SD58:SD59" si="2254">SUM(SB58/12*$A$2)</f>
        <v>0</v>
      </c>
      <c r="SE58" s="44">
        <f>VLOOKUP($C58,факт!$D$8:$JF$250,69,0)</f>
        <v>0</v>
      </c>
      <c r="SF58" s="44">
        <f>VLOOKUP($C58,факт!$D$8:$JF$250,70,0)</f>
        <v>0</v>
      </c>
      <c r="SG58" s="44">
        <f>VLOOKUP($C58,факт!$D$8:$JF$250,71,0)</f>
        <v>0</v>
      </c>
      <c r="SH58" s="44">
        <f>VLOOKUP($C58,факт!$D$8:$JF$250,72,0)</f>
        <v>0</v>
      </c>
      <c r="SI58" s="44">
        <f>VLOOKUP($C58,факт!$D$8:$JF$250,73,0)</f>
        <v>0</v>
      </c>
      <c r="SJ58" s="44">
        <f>VLOOKUP($C58,факт!$D$8:$JF$250,74,0)</f>
        <v>0</v>
      </c>
      <c r="SK58" s="44">
        <f t="shared" ref="SK58:SK59" si="2255">SUM(SA58*$F58)</f>
        <v>0</v>
      </c>
      <c r="SL58" s="44">
        <f t="shared" ref="SL58:SL59" si="2256">SUM(SC58*$F58)</f>
        <v>0</v>
      </c>
      <c r="SM58" s="44">
        <f t="shared" ref="SM58:SM59" si="2257">SUM(SE58*$F58)</f>
        <v>0</v>
      </c>
      <c r="SN58" s="44">
        <f t="shared" ref="SN58:SN59" si="2258">SUM(SE58-SC58)</f>
        <v>0</v>
      </c>
      <c r="SO58" s="44">
        <f t="shared" ref="SO58:SO59" si="2259">SUM(SF58-SD58)</f>
        <v>0</v>
      </c>
      <c r="SP58" s="45">
        <f>'СДП (план)'!CA54</f>
        <v>0</v>
      </c>
      <c r="SQ58" s="44">
        <f>'СДП (план)'!CB54</f>
        <v>0</v>
      </c>
      <c r="SR58" s="44">
        <f t="shared" ref="SR58:SR59" si="2260">SUM(SP58/12*$A$2)</f>
        <v>0</v>
      </c>
      <c r="SS58" s="44">
        <f t="shared" ref="SS58:SS59" si="2261">SUM(SQ58/12*$A$2)</f>
        <v>0</v>
      </c>
      <c r="ST58" s="44"/>
      <c r="SU58" s="44"/>
      <c r="SV58" s="44"/>
      <c r="SW58" s="44"/>
      <c r="SX58" s="44"/>
      <c r="SY58" s="44"/>
      <c r="SZ58" s="44">
        <f t="shared" ref="SZ58:SZ59" si="2262">SUM(SP58*$F58)</f>
        <v>0</v>
      </c>
      <c r="TA58" s="44">
        <f t="shared" ref="TA58:TA59" si="2263">SUM(SR58*$F58)</f>
        <v>0</v>
      </c>
      <c r="TB58" s="44">
        <f t="shared" ref="TB58:TB59" si="2264">SUM(ST58*$F58)</f>
        <v>0</v>
      </c>
      <c r="TC58" s="44">
        <f t="shared" ref="TC58:TC59" si="2265">SUM(ST58-SR58)</f>
        <v>0</v>
      </c>
      <c r="TD58" s="44">
        <f t="shared" ref="TD58:TD59" si="2266">SUM(SU58-SS58)</f>
        <v>0</v>
      </c>
      <c r="TE58" s="45">
        <f>'СДП (план)'!CC54</f>
        <v>0</v>
      </c>
      <c r="TF58" s="44">
        <f>'СДП (план)'!CD54</f>
        <v>0</v>
      </c>
      <c r="TG58" s="44">
        <f t="shared" ref="TG58:TG59" si="2267">SUM(TE58/12*$A$2)</f>
        <v>0</v>
      </c>
      <c r="TH58" s="44">
        <f t="shared" ref="TH58:TH59" si="2268">SUM(TF58/12*$A$2)</f>
        <v>0</v>
      </c>
      <c r="TI58" s="44">
        <f>VLOOKUP($C58,факт!$D$8:$JF$250,135,0)</f>
        <v>0</v>
      </c>
      <c r="TJ58" s="44">
        <f>VLOOKUP($C58,факт!$D$8:$JF$250,136,0)</f>
        <v>0</v>
      </c>
      <c r="TK58" s="44">
        <f>VLOOKUP($C58,факт!$D$8:$JF$250,137,0)</f>
        <v>0</v>
      </c>
      <c r="TL58" s="44">
        <f>VLOOKUP($C58,факт!$D$8:$JF$250,138,0)</f>
        <v>0</v>
      </c>
      <c r="TM58" s="44">
        <f>VLOOKUP($C58,факт!$D$8:$JF$250,139,0)</f>
        <v>0</v>
      </c>
      <c r="TN58" s="44">
        <f>VLOOKUP($C58,факт!$D$8:$JF$250,140,0)</f>
        <v>0</v>
      </c>
      <c r="TO58" s="44">
        <f t="shared" ref="TO58:TO59" si="2269">SUM(TE58*$F58)</f>
        <v>0</v>
      </c>
      <c r="TP58" s="44">
        <f t="shared" ref="TP58:TP59" si="2270">SUM(TG58*$F58)</f>
        <v>0</v>
      </c>
      <c r="TQ58" s="44">
        <f t="shared" ref="TQ58:TQ59" si="2271">SUM(TI58*$F58)</f>
        <v>0</v>
      </c>
      <c r="TR58" s="44">
        <f t="shared" ref="TR58:TR59" si="2272">SUM(TI58-TG58)</f>
        <v>0</v>
      </c>
      <c r="TS58" s="44">
        <f t="shared" ref="TS58:TS59" si="2273">SUM(TJ58-TH58)</f>
        <v>0</v>
      </c>
      <c r="TT58" s="47">
        <f>'СДП (план)'!CE54</f>
        <v>0</v>
      </c>
      <c r="TU58" s="47">
        <f>'СДП (план)'!CF54</f>
        <v>0</v>
      </c>
      <c r="TV58" s="44">
        <f t="shared" ref="TV58:TV59" si="2274">SUM(TT58/12*$A$2)</f>
        <v>0</v>
      </c>
      <c r="TW58" s="44">
        <f t="shared" ref="TW58:TW59" si="2275">SUM(TU58/12*$A$2)</f>
        <v>0</v>
      </c>
      <c r="TX58" s="44">
        <f>VLOOKUP($C58,факт!$D$8:$JF$250,75,0)</f>
        <v>0</v>
      </c>
      <c r="TY58" s="44">
        <f>VLOOKUP($C58,факт!$D$8:$JF$250,76,0)</f>
        <v>0</v>
      </c>
      <c r="TZ58" s="44">
        <f>VLOOKUP($C58,факт!$D$8:$JF$250,77,0)</f>
        <v>0</v>
      </c>
      <c r="UA58" s="44">
        <f>VLOOKUP($C58,факт!$D$8:$JF$250,78,0)</f>
        <v>0</v>
      </c>
      <c r="UB58" s="44">
        <f>VLOOKUP($C58,факт!$D$8:$JF$250,79,0)</f>
        <v>0</v>
      </c>
      <c r="UC58" s="44">
        <f>VLOOKUP($C58,факт!$D$8:$JF$250,80,0)</f>
        <v>0</v>
      </c>
      <c r="UD58" s="44">
        <f t="shared" ref="UD58:UD59" si="2276">SUM(TT58*$F58)</f>
        <v>0</v>
      </c>
      <c r="UE58" s="44">
        <f t="shared" ref="UE58:UE59" si="2277">SUM(TV58*$F58)</f>
        <v>0</v>
      </c>
      <c r="UF58" s="44">
        <f t="shared" ref="UF58:UF59" si="2278">SUM(TX58*$F58)</f>
        <v>0</v>
      </c>
      <c r="UG58" s="44">
        <f t="shared" ref="UG58:UG59" si="2279">SUM(TX58-TV58)</f>
        <v>0</v>
      </c>
      <c r="UH58" s="44">
        <f t="shared" ref="UH58:UH59" si="2280">SUM(TY58-TW58)</f>
        <v>0</v>
      </c>
      <c r="UI58" s="45">
        <f>'СДП (план)'!CG54</f>
        <v>0</v>
      </c>
      <c r="UJ58" s="44">
        <f>'СДП (план)'!CH54</f>
        <v>0</v>
      </c>
      <c r="UK58" s="44">
        <f t="shared" ref="UK58:UK59" si="2281">SUM(UI58/12*$A$2)</f>
        <v>0</v>
      </c>
      <c r="UL58" s="44">
        <f t="shared" ref="UL58:UL59" si="2282">SUM(UJ58/12*$A$2)</f>
        <v>0</v>
      </c>
      <c r="UM58" s="44">
        <f>VLOOKUP($C58,факт!$D$8:$JF$250,81,0)</f>
        <v>0</v>
      </c>
      <c r="UN58" s="44">
        <f>VLOOKUP($C58,факт!$D$8:$JF$250,82,0)</f>
        <v>0</v>
      </c>
      <c r="UO58" s="44">
        <f>VLOOKUP($C58,факт!$D$8:$JF$250,83,0)</f>
        <v>0</v>
      </c>
      <c r="UP58" s="44">
        <f>VLOOKUP($C58,факт!$D$8:$JF$250,84,0)</f>
        <v>0</v>
      </c>
      <c r="UQ58" s="44">
        <f>VLOOKUP($C58,факт!$D$8:$JF$250,85,0)</f>
        <v>0</v>
      </c>
      <c r="UR58" s="44">
        <f>VLOOKUP($C58,факт!$D$8:$JF$250,86,0)</f>
        <v>0</v>
      </c>
      <c r="US58" s="44">
        <f t="shared" ref="US58:US59" si="2283">SUM(UI58*$F58)</f>
        <v>0</v>
      </c>
      <c r="UT58" s="44">
        <f t="shared" ref="UT58:UT59" si="2284">SUM(UK58*$F58)</f>
        <v>0</v>
      </c>
      <c r="UU58" s="44">
        <f t="shared" ref="UU58:UU59" si="2285">SUM(UM58*$F58)</f>
        <v>0</v>
      </c>
      <c r="UV58" s="44">
        <f t="shared" ref="UV58:UV59" si="2286">SUM(UM58-UK58)</f>
        <v>0</v>
      </c>
      <c r="UW58" s="44">
        <f t="shared" ref="UW58:UW59" si="2287">SUM(UN58-UL58)</f>
        <v>0</v>
      </c>
      <c r="UX58" s="45">
        <f>'СДП (план)'!CI54</f>
        <v>0</v>
      </c>
      <c r="UY58" s="44">
        <f>'СДП (план)'!CJ54</f>
        <v>0</v>
      </c>
      <c r="UZ58" s="44">
        <f t="shared" ref="UZ58:UZ59" si="2288">SUM(UX58/12*$A$2)</f>
        <v>0</v>
      </c>
      <c r="VA58" s="44">
        <f t="shared" ref="VA58:VA59" si="2289">SUM(UY58/12*$A$2)</f>
        <v>0</v>
      </c>
      <c r="VB58" s="44">
        <f>VLOOKUP($C58,факт!$D$8:$JF$250,99,0)</f>
        <v>0</v>
      </c>
      <c r="VC58" s="44">
        <f>VLOOKUP($C58,факт!$D$8:$JF$250,100,0)</f>
        <v>0</v>
      </c>
      <c r="VD58" s="44">
        <f>VLOOKUP($C58,факт!$D$8:$JF$250,101,0)</f>
        <v>0</v>
      </c>
      <c r="VE58" s="44">
        <f>VLOOKUP($C58,факт!$D$8:$JF$250,102,0)</f>
        <v>0</v>
      </c>
      <c r="VF58" s="44">
        <f>VLOOKUP($C58,факт!$D$8:$JF$250,103,0)</f>
        <v>0</v>
      </c>
      <c r="VG58" s="44">
        <f>VLOOKUP($C58,факт!$D$8:$JF$250,104,0)</f>
        <v>0</v>
      </c>
      <c r="VH58" s="44">
        <f t="shared" ref="VH58:VH59" si="2290">SUM(UX58*$F58)</f>
        <v>0</v>
      </c>
      <c r="VI58" s="44">
        <f t="shared" ref="VI58:VI59" si="2291">SUM(UZ58*$F58)</f>
        <v>0</v>
      </c>
      <c r="VJ58" s="44">
        <f t="shared" ref="VJ58:VJ59" si="2292">SUM(VB58*$F58)</f>
        <v>0</v>
      </c>
      <c r="VK58" s="44">
        <f t="shared" ref="VK58:VK59" si="2293">SUM(VB58-UZ58)</f>
        <v>0</v>
      </c>
      <c r="VL58" s="44">
        <f t="shared" ref="VL58:VL59" si="2294">SUM(VC58-VA58)</f>
        <v>0</v>
      </c>
      <c r="VM58" s="45">
        <f>'СДП (план)'!CK54</f>
        <v>0</v>
      </c>
      <c r="VN58" s="44">
        <f>'СДП (план)'!CL54</f>
        <v>0</v>
      </c>
      <c r="VO58" s="44">
        <f t="shared" ref="VO58:VO59" si="2295">SUM(VM58/12*$A$2)</f>
        <v>0</v>
      </c>
      <c r="VP58" s="44">
        <f t="shared" ref="VP58:VP59" si="2296">SUM(VN58/12*$A$2)</f>
        <v>0</v>
      </c>
      <c r="VQ58" s="44">
        <f>VLOOKUP($C58,факт!$D$8:$JF$250,123,0)</f>
        <v>0</v>
      </c>
      <c r="VR58" s="44">
        <f>VLOOKUP($C58,факт!$D$8:$JF$250,124,0)</f>
        <v>0</v>
      </c>
      <c r="VS58" s="44">
        <f>VLOOKUP($C58,факт!$D$8:$JF$250,125,0)</f>
        <v>0</v>
      </c>
      <c r="VT58" s="44">
        <f>VLOOKUP($C58,факт!$D$8:$JF$250,126,0)</f>
        <v>0</v>
      </c>
      <c r="VU58" s="44">
        <f>VLOOKUP($C58,факт!$D$8:$JF$250,127,0)</f>
        <v>0</v>
      </c>
      <c r="VV58" s="44">
        <f>VLOOKUP($C58,факт!$D$8:$JF$250,128,0)</f>
        <v>0</v>
      </c>
      <c r="VW58" s="44">
        <f t="shared" ref="VW58:VW59" si="2297">SUM(VM58*$F58)</f>
        <v>0</v>
      </c>
      <c r="VX58" s="44">
        <f t="shared" ref="VX58:VX59" si="2298">SUM(VO58*$F58)</f>
        <v>0</v>
      </c>
      <c r="VY58" s="44">
        <f t="shared" ref="VY58:VY59" si="2299">SUM(VQ58*$F58)</f>
        <v>0</v>
      </c>
      <c r="VZ58" s="44">
        <f t="shared" ref="VZ58:VZ59" si="2300">SUM(VQ58-VO58)</f>
        <v>0</v>
      </c>
      <c r="WA58" s="44">
        <f t="shared" ref="WA58:WA59" si="2301">SUM(VR58-VP58)</f>
        <v>0</v>
      </c>
      <c r="WB58" s="45">
        <f>'СДП (план)'!CM54</f>
        <v>0</v>
      </c>
      <c r="WC58" s="44">
        <f>'СДП (план)'!CN54</f>
        <v>0</v>
      </c>
      <c r="WD58" s="44">
        <f t="shared" ref="WD58:WD59" si="2302">SUM(WB58/12*$A$2)</f>
        <v>0</v>
      </c>
      <c r="WE58" s="44">
        <f t="shared" ref="WE58:WE59" si="2303">SUM(WC58/12*$A$2)</f>
        <v>0</v>
      </c>
      <c r="WF58" s="44">
        <f>VLOOKUP($C58,факт!$D$8:$JF$250,141,0)</f>
        <v>0</v>
      </c>
      <c r="WG58" s="44">
        <f>VLOOKUP($C58,факт!$D$8:$JF$250,142,0)</f>
        <v>0</v>
      </c>
      <c r="WH58" s="44">
        <f>VLOOKUP($C58,факт!$D$8:$JF$250,143,0)</f>
        <v>0</v>
      </c>
      <c r="WI58" s="44">
        <f>VLOOKUP($C58,факт!$D$8:$JF$250,144,0)</f>
        <v>0</v>
      </c>
      <c r="WJ58" s="44">
        <f>VLOOKUP($C58,факт!$D$8:$JF$250,145,0)</f>
        <v>0</v>
      </c>
      <c r="WK58" s="44">
        <f>VLOOKUP($C58,факт!$D$8:$JF$250,146,0)</f>
        <v>0</v>
      </c>
      <c r="WL58" s="44">
        <f t="shared" ref="WL58:WL59" si="2304">SUM(WB58*$F58)</f>
        <v>0</v>
      </c>
      <c r="WM58" s="44">
        <f t="shared" ref="WM58:WM59" si="2305">SUM(WD58*$F58)</f>
        <v>0</v>
      </c>
      <c r="WN58" s="44">
        <f t="shared" ref="WN58:WN59" si="2306">SUM(WF58*$F58)</f>
        <v>0</v>
      </c>
      <c r="WO58" s="44">
        <f t="shared" ref="WO58:WO59" si="2307">SUM(WF58-WD58)</f>
        <v>0</v>
      </c>
      <c r="WP58" s="44">
        <f t="shared" ref="WP58:WP59" si="2308">SUM(WG58-WE58)</f>
        <v>0</v>
      </c>
      <c r="WQ58" s="45">
        <f>'СДП (план)'!CO54</f>
        <v>0</v>
      </c>
      <c r="WR58" s="44">
        <f>'СДП (план)'!CP54</f>
        <v>0</v>
      </c>
      <c r="WS58" s="44">
        <f t="shared" ref="WS58:WS59" si="2309">SUM(WQ58/12*$A$2)</f>
        <v>0</v>
      </c>
      <c r="WT58" s="44">
        <f t="shared" ref="WT58:WT59" si="2310">SUM(WR58/12*$A$2)</f>
        <v>0</v>
      </c>
      <c r="WU58" s="44">
        <f>VLOOKUP($C58,факт!$D$8:$JF$250,57,0)</f>
        <v>0</v>
      </c>
      <c r="WV58" s="44">
        <f>VLOOKUP($C58,факт!$D$8:$JF$250,58,0)</f>
        <v>0</v>
      </c>
      <c r="WW58" s="44">
        <f>VLOOKUP($C58,факт!$D$8:$JF$250,59,0)</f>
        <v>0</v>
      </c>
      <c r="WX58" s="44">
        <f>VLOOKUP($C58,факт!$D$8:$JF$250,60,0)</f>
        <v>0</v>
      </c>
      <c r="WY58" s="44">
        <f>VLOOKUP($C58,факт!$D$8:$JF$250,61,0)</f>
        <v>0</v>
      </c>
      <c r="WZ58" s="44">
        <f>VLOOKUP($C58,факт!$D$8:$JF$250,62,0)</f>
        <v>0</v>
      </c>
      <c r="XA58" s="44">
        <f t="shared" ref="XA58:XA59" si="2311">SUM(WQ58*$F58)</f>
        <v>0</v>
      </c>
      <c r="XB58" s="44">
        <f t="shared" ref="XB58:XB59" si="2312">SUM(WS58*$F58)</f>
        <v>0</v>
      </c>
      <c r="XC58" s="44">
        <f t="shared" ref="XC58:XC59" si="2313">SUM(WU58*$F58)</f>
        <v>0</v>
      </c>
      <c r="XD58" s="44">
        <f t="shared" ref="XD58:XD59" si="2314">SUM(WU58-WS58)</f>
        <v>0</v>
      </c>
      <c r="XE58" s="44">
        <f t="shared" ref="XE58:XE59" si="2315">SUM(WV58-WT58)</f>
        <v>0</v>
      </c>
      <c r="XF58" s="45">
        <f>'СДП (план)'!CQ54</f>
        <v>0</v>
      </c>
      <c r="XG58" s="44">
        <f>'СДП (план)'!CR54</f>
        <v>0</v>
      </c>
      <c r="XH58" s="44">
        <f t="shared" ref="XH58:XH59" si="2316">SUM(XF58/12*$A$2)</f>
        <v>0</v>
      </c>
      <c r="XI58" s="44">
        <f t="shared" ref="XI58:XI59" si="2317">SUM(XG58/12*$A$2)</f>
        <v>0</v>
      </c>
      <c r="XJ58" s="44">
        <f>VLOOKUP($C58,факт!$D$8:$JF$250,51,0)</f>
        <v>0</v>
      </c>
      <c r="XK58" s="44">
        <f>VLOOKUP($C58,факт!$D$8:$JF$250,52,0)</f>
        <v>0</v>
      </c>
      <c r="XL58" s="44">
        <f>VLOOKUP($C58,факт!$D$8:$JF$250,53,0)</f>
        <v>0</v>
      </c>
      <c r="XM58" s="44">
        <f>VLOOKUP($C58,факт!$D$8:$JF$250,54,0)</f>
        <v>0</v>
      </c>
      <c r="XN58" s="44">
        <f>VLOOKUP($C58,факт!$D$8:$JF$250,55,0)</f>
        <v>0</v>
      </c>
      <c r="XO58" s="44">
        <f>VLOOKUP($C58,факт!$D$8:$JF$250,56,0)</f>
        <v>0</v>
      </c>
      <c r="XP58" s="44">
        <f t="shared" ref="XP58:XP59" si="2318">SUM(XF58*$F58)</f>
        <v>0</v>
      </c>
      <c r="XQ58" s="44">
        <f t="shared" ref="XQ58:XQ59" si="2319">SUM(XH58*$F58)</f>
        <v>0</v>
      </c>
      <c r="XR58" s="44">
        <f t="shared" ref="XR58:XR59" si="2320">SUM(XJ58*$F58)</f>
        <v>0</v>
      </c>
      <c r="XS58" s="44">
        <f t="shared" ref="XS58:XS59" si="2321">SUM(XJ58-XH58)</f>
        <v>0</v>
      </c>
      <c r="XT58" s="44">
        <f t="shared" ref="XT58:XT59" si="2322">SUM(XK58-XI58)</f>
        <v>0</v>
      </c>
      <c r="XU58" s="5">
        <f>'СДП (план)'!CS54</f>
        <v>0</v>
      </c>
      <c r="XV58" s="3">
        <f>'СДП (план)'!CT54</f>
        <v>0</v>
      </c>
      <c r="XW58" s="44">
        <f t="shared" ref="XW58:XW59" si="2323">SUM(XU58/12*$A$2)</f>
        <v>0</v>
      </c>
      <c r="XX58" s="44">
        <f t="shared" ref="XX58:XX59" si="2324">SUM(XV58/12*$A$2)</f>
        <v>0</v>
      </c>
      <c r="XY58" s="44">
        <f>VLOOKUP($C58,факт!$D$8:$JF$250,93,0)</f>
        <v>0</v>
      </c>
      <c r="XZ58" s="44">
        <f>VLOOKUP($C58,факт!$D$8:$JF$250,94,0)</f>
        <v>0</v>
      </c>
      <c r="YA58" s="44">
        <f>VLOOKUP($C58,факт!$D$8:$JF$250,95,0)</f>
        <v>0</v>
      </c>
      <c r="YB58" s="44">
        <f>VLOOKUP($C58,факт!$D$8:$JF$250,96,0)</f>
        <v>0</v>
      </c>
      <c r="YC58" s="44">
        <f>VLOOKUP($C58,факт!$D$8:$JF$250,97,0)</f>
        <v>0</v>
      </c>
      <c r="YD58" s="44">
        <f>VLOOKUP($C58,факт!$D$8:$JF$250,98,0)</f>
        <v>0</v>
      </c>
      <c r="YE58" s="44">
        <f t="shared" ref="YE58:YE59" si="2325">SUM(XU58*$F58)</f>
        <v>0</v>
      </c>
      <c r="YF58" s="44">
        <f t="shared" ref="YF58:YF59" si="2326">SUM(XW58*$F58)</f>
        <v>0</v>
      </c>
      <c r="YG58" s="44">
        <f t="shared" ref="YG58:YG59" si="2327">SUM(XY58*$F58)</f>
        <v>0</v>
      </c>
      <c r="YH58" s="44">
        <f t="shared" ref="YH58:YH59" si="2328">SUM(XY58-XW58)</f>
        <v>0</v>
      </c>
      <c r="YI58" s="44">
        <f t="shared" ref="YI58:YI59" si="2329">SUM(XZ58-XX58)</f>
        <v>0</v>
      </c>
      <c r="YJ58" s="3">
        <f>'СДП (план)'!CU54</f>
        <v>0</v>
      </c>
      <c r="YK58" s="3">
        <f>'СДП (план)'!CV54</f>
        <v>0</v>
      </c>
      <c r="YL58" s="44">
        <f t="shared" ref="YL58:YL59" si="2330">SUM(YJ58/12*$A$2)</f>
        <v>0</v>
      </c>
      <c r="YM58" s="44">
        <f t="shared" ref="YM58:YM59" si="2331">SUM(YK58/12*$A$2)</f>
        <v>0</v>
      </c>
      <c r="YN58" s="44">
        <f>VLOOKUP($C58,факт!$D$8:$JF$250,243,0)</f>
        <v>0</v>
      </c>
      <c r="YO58" s="44">
        <f>VLOOKUP($C58,факт!$D$8:$JF$250,244,0)</f>
        <v>0</v>
      </c>
      <c r="YP58" s="44">
        <f>VLOOKUP($C58,факт!$D$8:$JF$250,245,0)</f>
        <v>0</v>
      </c>
      <c r="YQ58" s="44">
        <f>VLOOKUP($C58,факт!$D$8:$JF$250,246,0)</f>
        <v>0</v>
      </c>
      <c r="YR58" s="44">
        <f>VLOOKUP($C58,факт!$D$8:$JF$250,247,0)</f>
        <v>0</v>
      </c>
      <c r="YS58" s="44">
        <f>VLOOKUP($C58,факт!$D$8:$JF$250,248,0)</f>
        <v>0</v>
      </c>
      <c r="YT58" s="44">
        <f t="shared" ref="YT58:YT59" si="2332">SUM(YJ58*$F58)</f>
        <v>0</v>
      </c>
      <c r="YU58" s="44">
        <f t="shared" ref="YU58:YU59" si="2333">SUM(YL58*$F58)</f>
        <v>0</v>
      </c>
      <c r="YV58" s="44">
        <f t="shared" ref="YV58:YV59" si="2334">SUM(YN58*$F58)</f>
        <v>0</v>
      </c>
      <c r="YW58" s="44">
        <f t="shared" ref="YW58:YW59" si="2335">SUM(YN58-YL58)</f>
        <v>0</v>
      </c>
      <c r="YX58" s="44">
        <f t="shared" ref="YX58:YX59" si="2336">SUM(YO58-YM58)</f>
        <v>0</v>
      </c>
      <c r="YY58" s="44">
        <f>'СДП (план)'!CW54</f>
        <v>0</v>
      </c>
      <c r="YZ58" s="44">
        <f>'СДП (план)'!CX54</f>
        <v>0</v>
      </c>
      <c r="ZA58" s="44">
        <f t="shared" ref="ZA58:ZA59" si="2337">SUM(YY58/12*$A$2)</f>
        <v>0</v>
      </c>
      <c r="ZB58" s="44">
        <f t="shared" ref="ZB58:ZB59" si="2338">SUM(YZ58/12*$A$2)</f>
        <v>0</v>
      </c>
      <c r="ZC58" s="44">
        <f>VLOOKUP($C58,факт!$D$8:$JF$250,249,0)</f>
        <v>0</v>
      </c>
      <c r="ZD58" s="44">
        <f>VLOOKUP($C58,факт!$D$8:$JF$250,250,0)</f>
        <v>0</v>
      </c>
      <c r="ZE58" s="44">
        <f>VLOOKUP($C58,факт!$D$8:$JF$250,251,0)</f>
        <v>0</v>
      </c>
      <c r="ZF58" s="44">
        <f>VLOOKUP($C58,факт!$D$8:$JF$250,252,0)</f>
        <v>0</v>
      </c>
      <c r="ZG58" s="44">
        <f>VLOOKUP($C58,факт!$D$8:$JF$250,253,0)</f>
        <v>0</v>
      </c>
      <c r="ZH58" s="44">
        <f>VLOOKUP($C58,факт!$D$8:$JF$250,254,0)</f>
        <v>0</v>
      </c>
      <c r="ZI58" s="44">
        <f t="shared" ref="ZI58:ZI59" si="2339">SUM(YY58*$F58)</f>
        <v>0</v>
      </c>
      <c r="ZJ58" s="44">
        <f t="shared" ref="ZJ58:ZJ59" si="2340">SUM(ZA58*$F58)</f>
        <v>0</v>
      </c>
      <c r="ZK58" s="44">
        <f t="shared" ref="ZK58:ZK59" si="2341">SUM(ZC58*$F58)</f>
        <v>0</v>
      </c>
      <c r="ZL58" s="44">
        <f t="shared" ref="ZL58:ZL59" si="2342">SUM(ZC58-ZA58)</f>
        <v>0</v>
      </c>
      <c r="ZM58" s="44">
        <f t="shared" ref="ZM58:ZM59" si="2343">SUM(ZD58-ZB58)</f>
        <v>0</v>
      </c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9">
        <f t="shared" si="1770"/>
        <v>0</v>
      </c>
      <c r="AAD58" s="49">
        <f t="shared" si="1771"/>
        <v>0</v>
      </c>
      <c r="AAE58" s="49">
        <f t="shared" si="1772"/>
        <v>0</v>
      </c>
      <c r="AAF58" s="49">
        <f t="shared" si="1773"/>
        <v>0</v>
      </c>
      <c r="AAG58" s="49">
        <f t="shared" si="1774"/>
        <v>9</v>
      </c>
      <c r="AAH58" s="49">
        <f t="shared" si="1775"/>
        <v>1782449.91</v>
      </c>
      <c r="AAI58" s="49">
        <f t="shared" si="1776"/>
        <v>252</v>
      </c>
      <c r="AAJ58" s="49">
        <f t="shared" si="1777"/>
        <v>0</v>
      </c>
      <c r="AAK58" s="49">
        <f t="shared" si="1778"/>
        <v>0</v>
      </c>
      <c r="AAL58" s="49">
        <f t="shared" si="1779"/>
        <v>0</v>
      </c>
      <c r="AAM58" s="49">
        <f t="shared" si="1780"/>
        <v>0</v>
      </c>
      <c r="AAN58" s="49">
        <f t="shared" si="1781"/>
        <v>0</v>
      </c>
      <c r="AAO58" s="49">
        <f t="shared" si="1782"/>
        <v>116.19</v>
      </c>
      <c r="AAP58" s="44">
        <f t="shared" ref="AAP58:AAP59" si="2344">SUM(AAG58-AAE58)</f>
        <v>9</v>
      </c>
      <c r="AAQ58" s="44">
        <f t="shared" ref="AAQ58:AAQ59" si="2345">SUM(AAH58-AAF58)</f>
        <v>1782449.91</v>
      </c>
    </row>
    <row r="59" spans="1:719" s="33" customFormat="1" ht="30" hidden="1" x14ac:dyDescent="0.25">
      <c r="A59" s="195"/>
      <c r="B59" s="233">
        <v>38</v>
      </c>
      <c r="C59" s="234" t="s">
        <v>704</v>
      </c>
      <c r="D59" s="212" t="s">
        <v>750</v>
      </c>
      <c r="E59" s="156">
        <v>15030</v>
      </c>
      <c r="F59" s="209">
        <v>18.77</v>
      </c>
      <c r="G59" s="300">
        <v>3.5700000000000003E-2</v>
      </c>
      <c r="H59" s="19">
        <v>1</v>
      </c>
      <c r="I59" s="210"/>
      <c r="J59" s="210"/>
      <c r="K59" s="1">
        <v>1.4</v>
      </c>
      <c r="L59" s="1">
        <v>1.68</v>
      </c>
      <c r="M59" s="1">
        <v>2.23</v>
      </c>
      <c r="N59" s="9">
        <v>2.57</v>
      </c>
      <c r="O59" s="45">
        <f>'СДП (план)'!O55</f>
        <v>0</v>
      </c>
      <c r="P59" s="45">
        <f>'СДП (план)'!P55</f>
        <v>0</v>
      </c>
      <c r="Q59" s="44">
        <f t="shared" si="2046"/>
        <v>0</v>
      </c>
      <c r="R59" s="44">
        <f t="shared" si="2047"/>
        <v>0</v>
      </c>
      <c r="S59" s="44">
        <f>VLOOKUP($C59,факт!$D$8:$JF$250,39,0)</f>
        <v>0</v>
      </c>
      <c r="T59" s="44">
        <f>VLOOKUP($C59,факт!$D$8:$JF$250,40,0)</f>
        <v>0</v>
      </c>
      <c r="U59" s="44">
        <f>VLOOKUP($C59,факт!$D$8:$JF$250,41,0)</f>
        <v>0</v>
      </c>
      <c r="V59" s="44">
        <f>VLOOKUP($C59,факт!$D$8:$JF$250,42,0)</f>
        <v>0</v>
      </c>
      <c r="W59" s="44">
        <f>VLOOKUP($C59,факт!$D$8:$JF$250,43,0)</f>
        <v>0</v>
      </c>
      <c r="X59" s="44">
        <f>VLOOKUP($C59,факт!$D$8:$JF$250,44,0)</f>
        <v>0</v>
      </c>
      <c r="Y59" s="44">
        <f t="shared" si="2048"/>
        <v>0</v>
      </c>
      <c r="Z59" s="44">
        <f t="shared" si="2049"/>
        <v>0</v>
      </c>
      <c r="AA59" s="44">
        <f t="shared" si="2050"/>
        <v>0</v>
      </c>
      <c r="AB59" s="44">
        <f t="shared" si="2051"/>
        <v>0</v>
      </c>
      <c r="AC59" s="44">
        <f t="shared" si="2052"/>
        <v>0</v>
      </c>
      <c r="AD59" s="155">
        <f>'СДП (план)'!Q55</f>
        <v>0</v>
      </c>
      <c r="AE59" s="155">
        <f>'СДП (план)'!R55</f>
        <v>0</v>
      </c>
      <c r="AF59" s="44">
        <f t="shared" si="2053"/>
        <v>0</v>
      </c>
      <c r="AG59" s="44">
        <f t="shared" si="2054"/>
        <v>0</v>
      </c>
      <c r="AH59" s="44">
        <f>VLOOKUP($C59,факт!$D$8:$JF$250,21,0)</f>
        <v>0</v>
      </c>
      <c r="AI59" s="44">
        <f>VLOOKUP($C59,факт!$D$8:$JF$250,22,0)</f>
        <v>0</v>
      </c>
      <c r="AJ59" s="44">
        <f>VLOOKUP($C59,факт!$D$8:$JF$250,23,0)</f>
        <v>0</v>
      </c>
      <c r="AK59" s="44">
        <f>VLOOKUP($C59,факт!$D$8:$JF$250,24,0)</f>
        <v>0</v>
      </c>
      <c r="AL59" s="44">
        <f>VLOOKUP($C59,факт!$D$8:$JF$250,25,0)</f>
        <v>0</v>
      </c>
      <c r="AM59" s="44">
        <f>VLOOKUP($C59,факт!$D$8:$JF$250,26,0)</f>
        <v>0</v>
      </c>
      <c r="AN59" s="44">
        <f t="shared" si="1629"/>
        <v>0</v>
      </c>
      <c r="AO59" s="44">
        <f t="shared" si="1630"/>
        <v>0</v>
      </c>
      <c r="AP59" s="44">
        <f t="shared" si="1631"/>
        <v>0</v>
      </c>
      <c r="AQ59" s="44">
        <f t="shared" si="1632"/>
        <v>0</v>
      </c>
      <c r="AR59" s="44">
        <f t="shared" si="1633"/>
        <v>0</v>
      </c>
      <c r="AS59" s="45">
        <f>'СДП (план)'!S55</f>
        <v>0</v>
      </c>
      <c r="AT59" s="44">
        <f>'СДП (план)'!T55</f>
        <v>0</v>
      </c>
      <c r="AU59" s="44">
        <f t="shared" si="2055"/>
        <v>0</v>
      </c>
      <c r="AV59" s="44">
        <f t="shared" si="2056"/>
        <v>0</v>
      </c>
      <c r="AW59" s="44">
        <f>VLOOKUP($C59,факт!$D$8:$JF$250,3,0)</f>
        <v>0</v>
      </c>
      <c r="AX59" s="44">
        <f>VLOOKUP($C59,факт!$D$8:$JF$250,4,0)</f>
        <v>0</v>
      </c>
      <c r="AY59" s="44">
        <f>VLOOKUP($C59,факт!$D$8:$JF$250,5,0)</f>
        <v>0</v>
      </c>
      <c r="AZ59" s="44">
        <f>VLOOKUP($C59,факт!$D$8:$JF$250,6,0)</f>
        <v>0</v>
      </c>
      <c r="BA59" s="44">
        <f>VLOOKUP($C59,факт!$D$8:$JF$250,7,0)</f>
        <v>0</v>
      </c>
      <c r="BB59" s="44">
        <f>VLOOKUP($C59,факт!$D$8:$JF$250,8,0)</f>
        <v>0</v>
      </c>
      <c r="BC59" s="44">
        <f t="shared" si="2057"/>
        <v>0</v>
      </c>
      <c r="BD59" s="44">
        <f t="shared" si="2058"/>
        <v>0</v>
      </c>
      <c r="BE59" s="44">
        <f t="shared" si="2059"/>
        <v>0</v>
      </c>
      <c r="BF59" s="44">
        <f t="shared" si="2060"/>
        <v>0</v>
      </c>
      <c r="BG59" s="44">
        <f t="shared" si="2061"/>
        <v>0</v>
      </c>
      <c r="BH59" s="90">
        <f>'СДП (план)'!U55</f>
        <v>0</v>
      </c>
      <c r="BI59" s="3">
        <f>'СДП (план)'!V55</f>
        <v>0</v>
      </c>
      <c r="BJ59" s="44">
        <f t="shared" si="2062"/>
        <v>0</v>
      </c>
      <c r="BK59" s="44">
        <f t="shared" si="2063"/>
        <v>0</v>
      </c>
      <c r="BL59" s="44">
        <f>VLOOKUP($C59,факт!$D$8:$JF$250,27,0)</f>
        <v>0</v>
      </c>
      <c r="BM59" s="44">
        <f>VLOOKUP($C59,факт!$D$8:$JF$250,28,0)</f>
        <v>0</v>
      </c>
      <c r="BN59" s="44">
        <f>VLOOKUP($C59,факт!$D$8:$JF$250,29,0)</f>
        <v>0</v>
      </c>
      <c r="BO59" s="44">
        <f>VLOOKUP($C59,факт!$D$8:$JF$250,30,0)</f>
        <v>0</v>
      </c>
      <c r="BP59" s="44">
        <f>VLOOKUP($C59,факт!$D$8:$JF$250,31,0)</f>
        <v>0</v>
      </c>
      <c r="BQ59" s="44">
        <f>VLOOKUP($C59,факт!$D$8:$JF$250,32,0)</f>
        <v>0</v>
      </c>
      <c r="BR59" s="44">
        <f t="shared" si="2064"/>
        <v>0</v>
      </c>
      <c r="BS59" s="44">
        <f t="shared" si="2065"/>
        <v>0</v>
      </c>
      <c r="BT59" s="44">
        <f t="shared" si="2066"/>
        <v>0</v>
      </c>
      <c r="BU59" s="44">
        <f t="shared" si="1640"/>
        <v>0</v>
      </c>
      <c r="BV59" s="44">
        <f t="shared" si="1641"/>
        <v>0</v>
      </c>
      <c r="BW59" s="45">
        <f>'СДП (план)'!W55</f>
        <v>0</v>
      </c>
      <c r="BX59" s="44">
        <f>'СДП (план)'!X55</f>
        <v>0</v>
      </c>
      <c r="BY59" s="44">
        <f t="shared" si="2067"/>
        <v>0</v>
      </c>
      <c r="BZ59" s="44">
        <f t="shared" si="2068"/>
        <v>0</v>
      </c>
      <c r="CA59" s="44">
        <f>VLOOKUP($C59,факт!$D$8:$JF$250,9,0)</f>
        <v>0</v>
      </c>
      <c r="CB59" s="44">
        <f>VLOOKUP($C59,факт!$D$8:$JF$250,10,0)</f>
        <v>0</v>
      </c>
      <c r="CC59" s="44">
        <f>VLOOKUP($C59,факт!$D$8:$JF$250,11,0)</f>
        <v>0</v>
      </c>
      <c r="CD59" s="44">
        <f>VLOOKUP($C59,факт!$D$8:$JF$250,12,0)</f>
        <v>0</v>
      </c>
      <c r="CE59" s="44">
        <f>VLOOKUP($C59,факт!$D$8:$JF$250,13,0)</f>
        <v>0</v>
      </c>
      <c r="CF59" s="44">
        <f>VLOOKUP($C59,факт!$D$8:$JF$250,14,0)</f>
        <v>0</v>
      </c>
      <c r="CG59" s="44">
        <f t="shared" si="2069"/>
        <v>0</v>
      </c>
      <c r="CH59" s="44">
        <f t="shared" si="2070"/>
        <v>0</v>
      </c>
      <c r="CI59" s="44">
        <f t="shared" si="2071"/>
        <v>0</v>
      </c>
      <c r="CJ59" s="44">
        <f t="shared" si="2072"/>
        <v>0</v>
      </c>
      <c r="CK59" s="44">
        <f t="shared" si="2073"/>
        <v>0</v>
      </c>
      <c r="CL59" s="57">
        <f>'СДП (план)'!Y55</f>
        <v>0</v>
      </c>
      <c r="CM59" s="44">
        <f>'СДП (план)'!Z55</f>
        <v>0</v>
      </c>
      <c r="CN59" s="44">
        <f t="shared" si="2074"/>
        <v>0</v>
      </c>
      <c r="CO59" s="44">
        <f t="shared" si="2075"/>
        <v>0</v>
      </c>
      <c r="CP59" s="44">
        <f>VLOOKUP($C59,факт!$D$8:$JF$250,33,0)</f>
        <v>0</v>
      </c>
      <c r="CQ59" s="44">
        <f>VLOOKUP($C59,факт!$D$8:$JF$250,34,0)</f>
        <v>0</v>
      </c>
      <c r="CR59" s="44">
        <f>VLOOKUP($C59,факт!$D$8:$JF$250,35,0)</f>
        <v>0</v>
      </c>
      <c r="CS59" s="44">
        <f>VLOOKUP($C59,факт!$D$8:$JF$250,36,0)</f>
        <v>0</v>
      </c>
      <c r="CT59" s="44">
        <f>VLOOKUP($C59,факт!$D$8:$JF$250,37,0)</f>
        <v>0</v>
      </c>
      <c r="CU59" s="44">
        <f>VLOOKUP($C59,факт!$D$8:$JF$250,38,0)</f>
        <v>0</v>
      </c>
      <c r="CV59" s="44">
        <f t="shared" si="2076"/>
        <v>0</v>
      </c>
      <c r="CW59" s="44">
        <f t="shared" si="2077"/>
        <v>0</v>
      </c>
      <c r="CX59" s="44">
        <f t="shared" si="2078"/>
        <v>0</v>
      </c>
      <c r="CY59" s="44">
        <f t="shared" si="2079"/>
        <v>0</v>
      </c>
      <c r="CZ59" s="44">
        <f t="shared" si="2080"/>
        <v>0</v>
      </c>
      <c r="DA59" s="46">
        <f>'СДП (план)'!AA55</f>
        <v>0</v>
      </c>
      <c r="DB59" s="46">
        <f>'СДП (план)'!AB55</f>
        <v>0</v>
      </c>
      <c r="DC59" s="44">
        <f t="shared" si="2081"/>
        <v>0</v>
      </c>
      <c r="DD59" s="44">
        <f t="shared" si="2082"/>
        <v>0</v>
      </c>
      <c r="DE59" s="44">
        <f>VLOOKUP($C59,факт!$D$8:$JF$250,45,0)</f>
        <v>0</v>
      </c>
      <c r="DF59" s="44">
        <f>VLOOKUP($C59,факт!$D$8:$JF$250,46,0)</f>
        <v>0</v>
      </c>
      <c r="DG59" s="44">
        <f>VLOOKUP($C59,факт!$D$8:$JF$250,47,0)</f>
        <v>0</v>
      </c>
      <c r="DH59" s="44">
        <f>VLOOKUP($C59,факт!$D$8:$JF$250,48,0)</f>
        <v>0</v>
      </c>
      <c r="DI59" s="44">
        <f>VLOOKUP($C59,факт!$D$8:$JF$250,49,0)</f>
        <v>0</v>
      </c>
      <c r="DJ59" s="44">
        <f>VLOOKUP($C59,факт!$D$8:$JF$250,50,0)</f>
        <v>0</v>
      </c>
      <c r="DK59" s="44">
        <f t="shared" si="2083"/>
        <v>0</v>
      </c>
      <c r="DL59" s="44">
        <f t="shared" si="2084"/>
        <v>0</v>
      </c>
      <c r="DM59" s="44">
        <f t="shared" si="2085"/>
        <v>0</v>
      </c>
      <c r="DN59" s="44">
        <f t="shared" si="2086"/>
        <v>0</v>
      </c>
      <c r="DO59" s="44">
        <f t="shared" si="2087"/>
        <v>0</v>
      </c>
      <c r="DP59" s="5">
        <f>'СДП (план)'!AC55</f>
        <v>0</v>
      </c>
      <c r="DQ59" s="3">
        <f>'СДП (план)'!AD55</f>
        <v>0</v>
      </c>
      <c r="DR59" s="44">
        <f t="shared" si="2088"/>
        <v>0</v>
      </c>
      <c r="DS59" s="44">
        <f t="shared" si="2089"/>
        <v>0</v>
      </c>
      <c r="DT59" s="44">
        <f>VLOOKUP($C59,факт!$D$8:$JF$250,231,0)</f>
        <v>0</v>
      </c>
      <c r="DU59" s="44">
        <f>VLOOKUP($C59,факт!$D$8:$JF$250,232,0)</f>
        <v>0</v>
      </c>
      <c r="DV59" s="44">
        <f>VLOOKUP($C59,факт!$D$8:$JF$250,233,0)</f>
        <v>0</v>
      </c>
      <c r="DW59" s="44">
        <f>VLOOKUP($C59,факт!$D$8:$JF$250,234,0)</f>
        <v>0</v>
      </c>
      <c r="DX59" s="44">
        <f>VLOOKUP($C59,факт!$D$8:$JF$250,235,0)</f>
        <v>0</v>
      </c>
      <c r="DY59" s="44">
        <f>VLOOKUP($C59,факт!$D$8:$JF$250,236,0)</f>
        <v>0</v>
      </c>
      <c r="DZ59" s="44">
        <f t="shared" si="2090"/>
        <v>0</v>
      </c>
      <c r="EA59" s="44">
        <f t="shared" si="2091"/>
        <v>0</v>
      </c>
      <c r="EB59" s="44">
        <f t="shared" si="2092"/>
        <v>0</v>
      </c>
      <c r="EC59" s="44">
        <f t="shared" si="2093"/>
        <v>0</v>
      </c>
      <c r="ED59" s="44">
        <f t="shared" si="2094"/>
        <v>0</v>
      </c>
      <c r="EE59" s="44">
        <f>'СДП (план)'!CY55</f>
        <v>0</v>
      </c>
      <c r="EF59" s="44">
        <f>'СДП (план)'!CZ55</f>
        <v>0</v>
      </c>
      <c r="EG59" s="44">
        <f t="shared" si="2095"/>
        <v>0</v>
      </c>
      <c r="EH59" s="44">
        <f t="shared" si="2096"/>
        <v>0</v>
      </c>
      <c r="EI59" s="44"/>
      <c r="EJ59" s="44"/>
      <c r="EK59" s="44"/>
      <c r="EL59" s="44"/>
      <c r="EM59" s="44"/>
      <c r="EN59" s="44"/>
      <c r="EO59" s="44"/>
      <c r="EP59" s="44"/>
      <c r="EQ59" s="44"/>
      <c r="ER59" s="44"/>
      <c r="ES59" s="44"/>
      <c r="ET59" s="45">
        <f>'СДП (план)'!AE55</f>
        <v>0</v>
      </c>
      <c r="EU59" s="44">
        <f>'СДП (план)'!AF55</f>
        <v>0</v>
      </c>
      <c r="EV59" s="44">
        <f t="shared" si="2097"/>
        <v>0</v>
      </c>
      <c r="EW59" s="44">
        <f t="shared" si="2098"/>
        <v>0</v>
      </c>
      <c r="EX59" s="44">
        <f>VLOOKUP($C59,факт!$D$8:$JF$250,159,0)</f>
        <v>0</v>
      </c>
      <c r="EY59" s="44">
        <f>VLOOKUP($C59,факт!$D$8:$JF$250,160,0)</f>
        <v>0</v>
      </c>
      <c r="EZ59" s="44">
        <f>VLOOKUP($C59,факт!$D$8:$JF$250,161,0)</f>
        <v>0</v>
      </c>
      <c r="FA59" s="44">
        <f>VLOOKUP($C59,факт!$D$8:$JF$250,162,0)</f>
        <v>0</v>
      </c>
      <c r="FB59" s="44">
        <f>VLOOKUP($C59,факт!$D$8:$JF$250,163,0)</f>
        <v>0</v>
      </c>
      <c r="FC59" s="44">
        <f>VLOOKUP($C59,факт!$D$8:$JF$250,164,0)</f>
        <v>0</v>
      </c>
      <c r="FD59" s="44">
        <f t="shared" si="2099"/>
        <v>0</v>
      </c>
      <c r="FE59" s="44">
        <f t="shared" si="2100"/>
        <v>0</v>
      </c>
      <c r="FF59" s="44">
        <f t="shared" si="2101"/>
        <v>0</v>
      </c>
      <c r="FG59" s="44">
        <f t="shared" si="2102"/>
        <v>0</v>
      </c>
      <c r="FH59" s="44">
        <f t="shared" si="2103"/>
        <v>0</v>
      </c>
      <c r="FI59" s="5">
        <f>'СДП (план)'!AG55</f>
        <v>0</v>
      </c>
      <c r="FJ59" s="3">
        <f>'СДП (план)'!AH55</f>
        <v>0</v>
      </c>
      <c r="FK59" s="44">
        <f t="shared" si="2104"/>
        <v>0</v>
      </c>
      <c r="FL59" s="44">
        <f t="shared" si="2105"/>
        <v>0</v>
      </c>
      <c r="FM59" s="44">
        <f>VLOOKUP($C59,факт!$D$8:$JF$250,165,0)</f>
        <v>0</v>
      </c>
      <c r="FN59" s="44">
        <f>VLOOKUP($C59,факт!$D$8:$JF$250,166,0)</f>
        <v>0</v>
      </c>
      <c r="FO59" s="44">
        <f>VLOOKUP($C59,факт!$D$8:$JF$250,167,0)</f>
        <v>0</v>
      </c>
      <c r="FP59" s="44">
        <f>VLOOKUP($C59,факт!$D$8:$JF$250,168,0)</f>
        <v>0</v>
      </c>
      <c r="FQ59" s="44">
        <f>VLOOKUP($C59,факт!$D$8:$JF$250,169,0)</f>
        <v>0</v>
      </c>
      <c r="FR59" s="44">
        <f>VLOOKUP($C59,факт!$D$8:$JF$250,170,0)</f>
        <v>0</v>
      </c>
      <c r="FS59" s="44">
        <f t="shared" si="2106"/>
        <v>0</v>
      </c>
      <c r="FT59" s="44">
        <f t="shared" si="2107"/>
        <v>0</v>
      </c>
      <c r="FU59" s="44">
        <f t="shared" si="2108"/>
        <v>0</v>
      </c>
      <c r="FV59" s="44">
        <f t="shared" si="2109"/>
        <v>0</v>
      </c>
      <c r="FW59" s="44">
        <f t="shared" si="2110"/>
        <v>0</v>
      </c>
      <c r="FX59" s="5">
        <f>'СДП (план)'!AI55</f>
        <v>0</v>
      </c>
      <c r="FY59" s="3">
        <f>'СДП (план)'!AJ55</f>
        <v>0</v>
      </c>
      <c r="FZ59" s="44">
        <f t="shared" si="2111"/>
        <v>0</v>
      </c>
      <c r="GA59" s="44">
        <f t="shared" si="2112"/>
        <v>0</v>
      </c>
      <c r="GB59" s="44">
        <f>VLOOKUP($C59,факт!$D$8:$JF$250,219,0)</f>
        <v>0</v>
      </c>
      <c r="GC59" s="44">
        <f>VLOOKUP($C59,факт!$D$8:$JF$250,220,0)</f>
        <v>0</v>
      </c>
      <c r="GD59" s="44">
        <f>VLOOKUP($C59,факт!$D$8:$JF$250,221,0)</f>
        <v>0</v>
      </c>
      <c r="GE59" s="44">
        <f>VLOOKUP($C59,факт!$D$8:$JF$250,222,0)</f>
        <v>0</v>
      </c>
      <c r="GF59" s="44">
        <f>VLOOKUP($C59,факт!$D$8:$JF$250,223,0)</f>
        <v>0</v>
      </c>
      <c r="GG59" s="44">
        <f>VLOOKUP($C59,факт!$D$8:$JF$250,224,0)</f>
        <v>0</v>
      </c>
      <c r="GH59" s="44">
        <f t="shared" si="1664"/>
        <v>0</v>
      </c>
      <c r="GI59" s="44">
        <f t="shared" si="1665"/>
        <v>0</v>
      </c>
      <c r="GJ59" s="44">
        <f t="shared" si="1666"/>
        <v>0</v>
      </c>
      <c r="GK59" s="44">
        <f t="shared" si="1667"/>
        <v>0</v>
      </c>
      <c r="GL59" s="44">
        <f t="shared" si="1668"/>
        <v>0</v>
      </c>
      <c r="GM59" s="48">
        <f>'СДП (план)'!AK55</f>
        <v>0</v>
      </c>
      <c r="GN59" s="44">
        <f>'СДП (план)'!AL55</f>
        <v>0</v>
      </c>
      <c r="GO59" s="44">
        <f t="shared" si="2113"/>
        <v>0</v>
      </c>
      <c r="GP59" s="44">
        <f t="shared" si="2114"/>
        <v>0</v>
      </c>
      <c r="GQ59" s="44">
        <f>VLOOKUP($C59,факт!$D$8:$JF$250,237,0)</f>
        <v>0</v>
      </c>
      <c r="GR59" s="44">
        <f>VLOOKUP($C59,факт!$D$8:$JF$250,238,0)</f>
        <v>0</v>
      </c>
      <c r="GS59" s="44">
        <f>VLOOKUP($C59,факт!$D$8:$JF$250,239,0)</f>
        <v>0</v>
      </c>
      <c r="GT59" s="44">
        <f>VLOOKUP($C59,факт!$D$8:$JF$250,240,0)</f>
        <v>0</v>
      </c>
      <c r="GU59" s="44">
        <f>VLOOKUP($C59,факт!$D$8:$JF$250,241,0)</f>
        <v>0</v>
      </c>
      <c r="GV59" s="44">
        <f>VLOOKUP($C59,факт!$D$8:$JF$250,242,0)</f>
        <v>0</v>
      </c>
      <c r="GW59" s="44">
        <f t="shared" si="2115"/>
        <v>0</v>
      </c>
      <c r="GX59" s="44">
        <f t="shared" si="2116"/>
        <v>0</v>
      </c>
      <c r="GY59" s="44">
        <f t="shared" si="2117"/>
        <v>0</v>
      </c>
      <c r="GZ59" s="44">
        <f t="shared" si="2118"/>
        <v>0</v>
      </c>
      <c r="HA59" s="44">
        <f t="shared" si="2119"/>
        <v>0</v>
      </c>
      <c r="HB59" s="46">
        <f>'СДП (план)'!AM55</f>
        <v>0</v>
      </c>
      <c r="HC59" s="127">
        <f>'СДП (план)'!AN55</f>
        <v>0</v>
      </c>
      <c r="HD59" s="44">
        <f t="shared" si="2120"/>
        <v>0</v>
      </c>
      <c r="HE59" s="44">
        <f t="shared" si="2121"/>
        <v>0</v>
      </c>
      <c r="HF59" s="44"/>
      <c r="HG59" s="44"/>
      <c r="HH59" s="44"/>
      <c r="HI59" s="44"/>
      <c r="HJ59" s="44"/>
      <c r="HK59" s="44"/>
      <c r="HL59" s="44">
        <f t="shared" si="2122"/>
        <v>0</v>
      </c>
      <c r="HM59" s="44">
        <f t="shared" si="2123"/>
        <v>0</v>
      </c>
      <c r="HN59" s="44">
        <f t="shared" si="2124"/>
        <v>0</v>
      </c>
      <c r="HO59" s="44">
        <f t="shared" si="2125"/>
        <v>0</v>
      </c>
      <c r="HP59" s="44">
        <f t="shared" si="2126"/>
        <v>0</v>
      </c>
      <c r="HQ59" s="45">
        <f>'СДП (план)'!AO55</f>
        <v>0</v>
      </c>
      <c r="HR59" s="44">
        <f>'СДП (план)'!AP55</f>
        <v>0</v>
      </c>
      <c r="HS59" s="44">
        <f t="shared" si="2127"/>
        <v>0</v>
      </c>
      <c r="HT59" s="44">
        <f t="shared" si="2128"/>
        <v>0</v>
      </c>
      <c r="HU59" s="44">
        <f>VLOOKUP($C59,факт!$D$8:$JF$250,171,0)</f>
        <v>0</v>
      </c>
      <c r="HV59" s="44">
        <f>VLOOKUP($C59,факт!$D$8:$JF$250,172,0)</f>
        <v>0</v>
      </c>
      <c r="HW59" s="44">
        <f>VLOOKUP($C59,факт!$D$8:$JF$250,173,0)</f>
        <v>0</v>
      </c>
      <c r="HX59" s="44">
        <f>VLOOKUP($C59,факт!$D$8:$JF$250,174,0)</f>
        <v>0</v>
      </c>
      <c r="HY59" s="44">
        <f>VLOOKUP($C59,факт!$D$8:$JF$250,175,0)</f>
        <v>0</v>
      </c>
      <c r="HZ59" s="44">
        <f>VLOOKUP($C59,факт!$D$8:$JF$250,176,0)</f>
        <v>0</v>
      </c>
      <c r="IA59" s="44">
        <f t="shared" si="2129"/>
        <v>0</v>
      </c>
      <c r="IB59" s="44">
        <f t="shared" si="2130"/>
        <v>0</v>
      </c>
      <c r="IC59" s="44">
        <f t="shared" si="2131"/>
        <v>0</v>
      </c>
      <c r="ID59" s="44">
        <f t="shared" si="2132"/>
        <v>0</v>
      </c>
      <c r="IE59" s="44">
        <f t="shared" si="2133"/>
        <v>0</v>
      </c>
      <c r="IF59" s="45">
        <f>'СДП (план)'!AQ55</f>
        <v>0</v>
      </c>
      <c r="IG59" s="44">
        <f>'СДП (план)'!AR55</f>
        <v>0</v>
      </c>
      <c r="IH59" s="44">
        <f t="shared" si="2134"/>
        <v>0</v>
      </c>
      <c r="II59" s="44">
        <f t="shared" si="2135"/>
        <v>0</v>
      </c>
      <c r="IJ59" s="44"/>
      <c r="IK59" s="44"/>
      <c r="IL59" s="44"/>
      <c r="IM59" s="44"/>
      <c r="IN59" s="44"/>
      <c r="IO59" s="44"/>
      <c r="IP59" s="44">
        <f t="shared" si="2136"/>
        <v>0</v>
      </c>
      <c r="IQ59" s="44">
        <f t="shared" si="2137"/>
        <v>0</v>
      </c>
      <c r="IR59" s="44">
        <f t="shared" si="2138"/>
        <v>0</v>
      </c>
      <c r="IS59" s="44">
        <f t="shared" si="2139"/>
        <v>0</v>
      </c>
      <c r="IT59" s="44">
        <f t="shared" si="2140"/>
        <v>0</v>
      </c>
      <c r="IU59" s="45">
        <f>'СДП (план)'!AS55</f>
        <v>0</v>
      </c>
      <c r="IV59" s="44">
        <f>'СДП (план)'!AT55</f>
        <v>0</v>
      </c>
      <c r="IW59" s="44">
        <f t="shared" si="2141"/>
        <v>0</v>
      </c>
      <c r="IX59" s="44">
        <f t="shared" si="2142"/>
        <v>0</v>
      </c>
      <c r="IY59" s="44">
        <f>VLOOKUP($C59,факт!$D$8:$JF$250,183,0)</f>
        <v>0</v>
      </c>
      <c r="IZ59" s="44">
        <f>VLOOKUP($C59,факт!$D$8:$JF$250,184,0)</f>
        <v>0</v>
      </c>
      <c r="JA59" s="44">
        <f>VLOOKUP($C59,факт!$D$8:$JF$250,185,0)</f>
        <v>0</v>
      </c>
      <c r="JB59" s="44">
        <f>VLOOKUP($C59,факт!$D$8:$JF$250,186,0)</f>
        <v>0</v>
      </c>
      <c r="JC59" s="44">
        <f>VLOOKUP($C59,факт!$D$8:$JF$250,187,0)</f>
        <v>0</v>
      </c>
      <c r="JD59" s="44">
        <f>VLOOKUP($C59,факт!$D$8:$JF$250,188,0)</f>
        <v>0</v>
      </c>
      <c r="JE59" s="44">
        <f t="shared" si="2143"/>
        <v>0</v>
      </c>
      <c r="JF59" s="44">
        <f t="shared" si="2144"/>
        <v>0</v>
      </c>
      <c r="JG59" s="44">
        <f t="shared" si="2145"/>
        <v>0</v>
      </c>
      <c r="JH59" s="44">
        <f t="shared" si="2146"/>
        <v>0</v>
      </c>
      <c r="JI59" s="44">
        <f t="shared" si="2147"/>
        <v>0</v>
      </c>
      <c r="JJ59" s="5">
        <f>'СДП (план)'!AU55</f>
        <v>0</v>
      </c>
      <c r="JK59" s="3">
        <f>'СДП (план)'!AV55</f>
        <v>0</v>
      </c>
      <c r="JL59" s="44">
        <f t="shared" si="2148"/>
        <v>0</v>
      </c>
      <c r="JM59" s="44">
        <f t="shared" si="2149"/>
        <v>0</v>
      </c>
      <c r="JN59" s="44">
        <f>VLOOKUP($C59,факт!$D$8:$JF$250,189,0)</f>
        <v>0</v>
      </c>
      <c r="JO59" s="44">
        <f>VLOOKUP($C59,факт!$D$8:$JF$250,190,0)</f>
        <v>0</v>
      </c>
      <c r="JP59" s="44">
        <f>VLOOKUP($C59,факт!$D$8:$JF$250,191,0)</f>
        <v>0</v>
      </c>
      <c r="JQ59" s="44">
        <f>VLOOKUP($C59,факт!$D$8:$JF$250,192,0)</f>
        <v>0</v>
      </c>
      <c r="JR59" s="44">
        <f>VLOOKUP($C59,факт!$D$8:$JF$250,193,0)</f>
        <v>0</v>
      </c>
      <c r="JS59" s="44">
        <f>VLOOKUP($C59,факт!$D$8:$JF$250,194,0)</f>
        <v>0</v>
      </c>
      <c r="JT59" s="44">
        <f t="shared" si="2150"/>
        <v>0</v>
      </c>
      <c r="JU59" s="44">
        <f t="shared" si="2151"/>
        <v>0</v>
      </c>
      <c r="JV59" s="44">
        <f t="shared" si="2152"/>
        <v>0</v>
      </c>
      <c r="JW59" s="44">
        <f t="shared" si="2153"/>
        <v>0</v>
      </c>
      <c r="JX59" s="44">
        <f t="shared" si="2154"/>
        <v>0</v>
      </c>
      <c r="JY59" s="5">
        <f>'СДП (план)'!AW55</f>
        <v>0</v>
      </c>
      <c r="JZ59" s="3">
        <f>'СДП (план)'!AX55</f>
        <v>0</v>
      </c>
      <c r="KA59" s="44">
        <f t="shared" si="2155"/>
        <v>0</v>
      </c>
      <c r="KB59" s="44">
        <f t="shared" si="2156"/>
        <v>0</v>
      </c>
      <c r="KC59" s="44">
        <f>VLOOKUP($C59,факт!$D$8:$JF$250,177,0)</f>
        <v>0</v>
      </c>
      <c r="KD59" s="44">
        <f>VLOOKUP($C59,факт!$D$8:$JF$250,178,0)</f>
        <v>0</v>
      </c>
      <c r="KE59" s="44">
        <f>VLOOKUP($C59,факт!$D$8:$JF$250,179,0)</f>
        <v>0</v>
      </c>
      <c r="KF59" s="44">
        <f>VLOOKUP($C59,факт!$D$8:$JF$250,180,0)</f>
        <v>0</v>
      </c>
      <c r="KG59" s="44">
        <f>VLOOKUP($C59,факт!$D$8:$JF$250,181,0)</f>
        <v>0</v>
      </c>
      <c r="KH59" s="44">
        <f>VLOOKUP($C59,факт!$D$8:$JF$250,182,0)</f>
        <v>0</v>
      </c>
      <c r="KI59" s="44">
        <f t="shared" si="2157"/>
        <v>0</v>
      </c>
      <c r="KJ59" s="44">
        <f t="shared" si="2158"/>
        <v>0</v>
      </c>
      <c r="KK59" s="44">
        <f t="shared" si="2159"/>
        <v>0</v>
      </c>
      <c r="KL59" s="44">
        <f t="shared" si="2160"/>
        <v>0</v>
      </c>
      <c r="KM59" s="44">
        <f t="shared" si="2161"/>
        <v>0</v>
      </c>
      <c r="KN59" s="5">
        <f>'СДП (план)'!AY55</f>
        <v>0</v>
      </c>
      <c r="KO59" s="3">
        <f>'СДП (план)'!AZ55</f>
        <v>0</v>
      </c>
      <c r="KP59" s="44">
        <f t="shared" si="2162"/>
        <v>0</v>
      </c>
      <c r="KQ59" s="44">
        <f t="shared" si="2163"/>
        <v>0</v>
      </c>
      <c r="KR59" s="44"/>
      <c r="KS59" s="44"/>
      <c r="KT59" s="44"/>
      <c r="KU59" s="44"/>
      <c r="KV59" s="44"/>
      <c r="KW59" s="44"/>
      <c r="KX59" s="44">
        <f t="shared" si="2164"/>
        <v>0</v>
      </c>
      <c r="KY59" s="44">
        <f t="shared" si="2165"/>
        <v>0</v>
      </c>
      <c r="KZ59" s="44">
        <f t="shared" si="2166"/>
        <v>0</v>
      </c>
      <c r="LA59" s="44">
        <f t="shared" si="2167"/>
        <v>0</v>
      </c>
      <c r="LB59" s="44">
        <f t="shared" si="2168"/>
        <v>0</v>
      </c>
      <c r="LC59" s="45">
        <f>'СДП (план)'!BA55</f>
        <v>0</v>
      </c>
      <c r="LD59" s="44">
        <f>'СДП (план)'!BB55</f>
        <v>0</v>
      </c>
      <c r="LE59" s="44">
        <f t="shared" si="2169"/>
        <v>0</v>
      </c>
      <c r="LF59" s="44">
        <f t="shared" si="2170"/>
        <v>0</v>
      </c>
      <c r="LG59" s="44">
        <f>VLOOKUP($C59,факт!$D$8:$JF$250,111,0)</f>
        <v>0</v>
      </c>
      <c r="LH59" s="44">
        <f>VLOOKUP($C59,факт!$D$8:$JF$250,112,0)</f>
        <v>0</v>
      </c>
      <c r="LI59" s="44">
        <f>VLOOKUP($C59,факт!$D$8:$JF$250,113,0)</f>
        <v>0</v>
      </c>
      <c r="LJ59" s="44">
        <f>VLOOKUP($C59,факт!$D$8:$JF$250,114,0)</f>
        <v>0</v>
      </c>
      <c r="LK59" s="44">
        <f>VLOOKUP($C59,факт!$D$8:$JF$250,115,0)</f>
        <v>0</v>
      </c>
      <c r="LL59" s="44">
        <f>VLOOKUP($C59,факт!$D$8:$JF$250,116,0)</f>
        <v>0</v>
      </c>
      <c r="LM59" s="44">
        <f t="shared" si="2171"/>
        <v>0</v>
      </c>
      <c r="LN59" s="44">
        <f t="shared" si="2172"/>
        <v>0</v>
      </c>
      <c r="LO59" s="44">
        <f t="shared" si="2173"/>
        <v>0</v>
      </c>
      <c r="LP59" s="44">
        <f t="shared" si="2174"/>
        <v>0</v>
      </c>
      <c r="LQ59" s="44">
        <f t="shared" si="2175"/>
        <v>0</v>
      </c>
      <c r="LR59" s="45">
        <f>'СДП (план)'!BC55</f>
        <v>0</v>
      </c>
      <c r="LS59" s="44">
        <f>'СДП (план)'!BD55</f>
        <v>0</v>
      </c>
      <c r="LT59" s="44">
        <f t="shared" si="2176"/>
        <v>0</v>
      </c>
      <c r="LU59" s="44">
        <f t="shared" si="2177"/>
        <v>0</v>
      </c>
      <c r="LV59" s="44">
        <f>VLOOKUP($C59,факт!$D$8:$JF$250,117,0)</f>
        <v>0</v>
      </c>
      <c r="LW59" s="44">
        <f>VLOOKUP($C59,факт!$D$8:$JF$250,118,0)</f>
        <v>0</v>
      </c>
      <c r="LX59" s="44">
        <f>VLOOKUP($C59,факт!$D$8:$JF$250,119,0)</f>
        <v>0</v>
      </c>
      <c r="LY59" s="44">
        <f>VLOOKUP($C59,факт!$D$8:$JF$250,120,0)</f>
        <v>0</v>
      </c>
      <c r="LZ59" s="44">
        <f>VLOOKUP($C59,факт!$D$8:$JF$250,121,0)</f>
        <v>0</v>
      </c>
      <c r="MA59" s="44">
        <f>VLOOKUP($C59,факт!$D$8:$JF$250,122,0)</f>
        <v>0</v>
      </c>
      <c r="MB59" s="44">
        <f t="shared" si="2178"/>
        <v>0</v>
      </c>
      <c r="MC59" s="44">
        <f t="shared" si="2179"/>
        <v>0</v>
      </c>
      <c r="MD59" s="44">
        <f t="shared" si="2180"/>
        <v>0</v>
      </c>
      <c r="ME59" s="44">
        <f t="shared" si="2181"/>
        <v>0</v>
      </c>
      <c r="MF59" s="44">
        <f t="shared" si="2182"/>
        <v>0</v>
      </c>
      <c r="MG59" s="47">
        <f>'СДП (план)'!BE55</f>
        <v>0</v>
      </c>
      <c r="MH59" s="47">
        <f>'СДП (план)'!BF55</f>
        <v>0</v>
      </c>
      <c r="MI59" s="44">
        <f t="shared" si="2183"/>
        <v>0</v>
      </c>
      <c r="MJ59" s="44">
        <f t="shared" si="2184"/>
        <v>0</v>
      </c>
      <c r="MK59" s="44">
        <f>VLOOKUP($C59,факт!$D$8:$JF$250,63,0)</f>
        <v>0</v>
      </c>
      <c r="ML59" s="44">
        <f>VLOOKUP($C59,факт!$D$8:$JF$250,64,0)</f>
        <v>0</v>
      </c>
      <c r="MM59" s="44">
        <f>VLOOKUP($C59,факт!$D$8:$JF$250,65,0)</f>
        <v>0</v>
      </c>
      <c r="MN59" s="44">
        <f>VLOOKUP($C59,факт!$D$8:$JF$250,66,0)</f>
        <v>0</v>
      </c>
      <c r="MO59" s="44">
        <f>VLOOKUP($C59,факт!$D$8:$JF$250,67,0)</f>
        <v>0</v>
      </c>
      <c r="MP59" s="44">
        <f>VLOOKUP($C59,факт!$D$8:$JF$250,68,0)</f>
        <v>0</v>
      </c>
      <c r="MQ59" s="44">
        <f t="shared" si="2185"/>
        <v>0</v>
      </c>
      <c r="MR59" s="44">
        <f t="shared" si="2186"/>
        <v>0</v>
      </c>
      <c r="MS59" s="44">
        <f t="shared" si="2187"/>
        <v>0</v>
      </c>
      <c r="MT59" s="44">
        <f t="shared" si="2188"/>
        <v>0</v>
      </c>
      <c r="MU59" s="44">
        <f t="shared" si="2189"/>
        <v>0</v>
      </c>
      <c r="MV59" s="47">
        <f>'СДП (план)'!BG55</f>
        <v>0</v>
      </c>
      <c r="MW59" s="47">
        <f>'СДП (план)'!BH55</f>
        <v>0</v>
      </c>
      <c r="MX59" s="44">
        <f t="shared" si="2190"/>
        <v>0</v>
      </c>
      <c r="MY59" s="44">
        <f t="shared" si="2191"/>
        <v>0</v>
      </c>
      <c r="MZ59" s="44">
        <f>VLOOKUP($C59,факт!$D$8:$JF$250,129,0)</f>
        <v>0</v>
      </c>
      <c r="NA59" s="44">
        <f>VLOOKUP($C59,факт!$D$8:$JF$250,130,0)</f>
        <v>0</v>
      </c>
      <c r="NB59" s="44">
        <f>VLOOKUP($C59,факт!$D$8:$JF$250,131,0)</f>
        <v>0</v>
      </c>
      <c r="NC59" s="44">
        <f>VLOOKUP($C59,факт!$D$8:$JF$250,132,0)</f>
        <v>0</v>
      </c>
      <c r="ND59" s="44">
        <f>VLOOKUP($C59,факт!$D$8:$JF$250,133,0)</f>
        <v>0</v>
      </c>
      <c r="NE59" s="44">
        <f>VLOOKUP($C59,факт!$D$8:$JF$250,134,0)</f>
        <v>0</v>
      </c>
      <c r="NF59" s="44">
        <f t="shared" si="2192"/>
        <v>0</v>
      </c>
      <c r="NG59" s="44">
        <f t="shared" si="2193"/>
        <v>0</v>
      </c>
      <c r="NH59" s="44">
        <f t="shared" si="2194"/>
        <v>0</v>
      </c>
      <c r="NI59" s="44">
        <f t="shared" si="2195"/>
        <v>0</v>
      </c>
      <c r="NJ59" s="44">
        <f t="shared" si="2196"/>
        <v>0</v>
      </c>
      <c r="NK59" s="45">
        <f>'СДП (план)'!BI55</f>
        <v>0</v>
      </c>
      <c r="NL59" s="44">
        <f>'СДП (план)'!BJ55</f>
        <v>0</v>
      </c>
      <c r="NM59" s="44">
        <f t="shared" si="2197"/>
        <v>0</v>
      </c>
      <c r="NN59" s="44">
        <f t="shared" si="2198"/>
        <v>0</v>
      </c>
      <c r="NO59" s="44">
        <f>VLOOKUP($C59,факт!$D$8:$JF$250,87,0)</f>
        <v>0</v>
      </c>
      <c r="NP59" s="44">
        <f>VLOOKUP($C59,факт!$D$8:$JF$250,88,0)</f>
        <v>0</v>
      </c>
      <c r="NQ59" s="44">
        <f>VLOOKUP($C59,факт!$D$8:$JF$250,89,0)</f>
        <v>0</v>
      </c>
      <c r="NR59" s="44">
        <f>VLOOKUP($C59,факт!$D$8:$JF$250,90,0)</f>
        <v>0</v>
      </c>
      <c r="NS59" s="44">
        <f>VLOOKUP($C59,факт!$D$8:$JF$250,91,0)</f>
        <v>0</v>
      </c>
      <c r="NT59" s="44">
        <f>VLOOKUP($C59,факт!$D$8:$JF$250,92,0)</f>
        <v>0</v>
      </c>
      <c r="NU59" s="44">
        <f t="shared" si="2199"/>
        <v>0</v>
      </c>
      <c r="NV59" s="44">
        <f t="shared" si="2200"/>
        <v>0</v>
      </c>
      <c r="NW59" s="44">
        <f t="shared" si="2201"/>
        <v>0</v>
      </c>
      <c r="NX59" s="44">
        <f t="shared" si="2202"/>
        <v>0</v>
      </c>
      <c r="NY59" s="44">
        <f t="shared" si="2203"/>
        <v>0</v>
      </c>
      <c r="NZ59" s="45">
        <f>'СДП (план)'!BK55</f>
        <v>0</v>
      </c>
      <c r="OA59" s="44">
        <f>'СДП (план)'!BL55</f>
        <v>0</v>
      </c>
      <c r="OB59" s="44">
        <f t="shared" si="2204"/>
        <v>0</v>
      </c>
      <c r="OC59" s="44">
        <f t="shared" si="2205"/>
        <v>0</v>
      </c>
      <c r="OD59" s="44">
        <f>VLOOKUP($C59,факт!$D$8:$JF$250,147,0)</f>
        <v>0</v>
      </c>
      <c r="OE59" s="44">
        <f>VLOOKUP($C59,факт!$D$8:$JF$250,148,0)</f>
        <v>0</v>
      </c>
      <c r="OF59" s="44">
        <f>VLOOKUP($C59,факт!$D$8:$JF$250,149,0)</f>
        <v>0</v>
      </c>
      <c r="OG59" s="44">
        <f>VLOOKUP($C59,факт!$D$8:$JF$250,150,0)</f>
        <v>0</v>
      </c>
      <c r="OH59" s="44">
        <f>VLOOKUP($C59,факт!$D$8:$JF$250,151,0)</f>
        <v>0</v>
      </c>
      <c r="OI59" s="44">
        <f>VLOOKUP($C59,факт!$D$8:$JF$250,152,0)</f>
        <v>0</v>
      </c>
      <c r="OJ59" s="44">
        <f t="shared" si="2206"/>
        <v>0</v>
      </c>
      <c r="OK59" s="44">
        <f t="shared" si="2207"/>
        <v>0</v>
      </c>
      <c r="OL59" s="44">
        <f t="shared" si="2208"/>
        <v>0</v>
      </c>
      <c r="OM59" s="44">
        <f t="shared" si="2209"/>
        <v>0</v>
      </c>
      <c r="ON59" s="44">
        <f t="shared" si="2210"/>
        <v>0</v>
      </c>
      <c r="OO59" s="45">
        <f>'СДП (план)'!BM55</f>
        <v>0</v>
      </c>
      <c r="OP59" s="44">
        <f>'СДП (план)'!BN55</f>
        <v>0</v>
      </c>
      <c r="OQ59" s="44">
        <f t="shared" si="2211"/>
        <v>0</v>
      </c>
      <c r="OR59" s="44">
        <f t="shared" si="2212"/>
        <v>0</v>
      </c>
      <c r="OS59" s="44">
        <f>VLOOKUP($C59,факт!$D$8:$JF$250,195,0)</f>
        <v>0</v>
      </c>
      <c r="OT59" s="44">
        <f>VLOOKUP($C59,факт!$D$8:$JF$250,196,0)</f>
        <v>0</v>
      </c>
      <c r="OU59" s="44">
        <f>VLOOKUP($C59,факт!$D$8:$JF$250,197,0)</f>
        <v>0</v>
      </c>
      <c r="OV59" s="44">
        <f>VLOOKUP($C59,факт!$D$8:$JF$250,198,0)</f>
        <v>0</v>
      </c>
      <c r="OW59" s="44">
        <f>VLOOKUP($C59,факт!$D$8:$JF$250,199,0)</f>
        <v>0</v>
      </c>
      <c r="OX59" s="44">
        <f>VLOOKUP($C59,факт!$D$8:$JF$250,200,0)</f>
        <v>0</v>
      </c>
      <c r="OY59" s="44">
        <f t="shared" si="2213"/>
        <v>0</v>
      </c>
      <c r="OZ59" s="44">
        <f t="shared" si="2214"/>
        <v>0</v>
      </c>
      <c r="PA59" s="44">
        <f t="shared" si="2215"/>
        <v>0</v>
      </c>
      <c r="PB59" s="44">
        <f t="shared" si="2216"/>
        <v>0</v>
      </c>
      <c r="PC59" s="44">
        <f t="shared" si="2217"/>
        <v>0</v>
      </c>
      <c r="PD59" s="45">
        <f>'СДП (план)'!BO55</f>
        <v>0</v>
      </c>
      <c r="PE59" s="44">
        <f>'СДП (план)'!BP55</f>
        <v>0</v>
      </c>
      <c r="PF59" s="44">
        <f t="shared" si="2218"/>
        <v>0</v>
      </c>
      <c r="PG59" s="44">
        <f t="shared" si="2219"/>
        <v>0</v>
      </c>
      <c r="PH59" s="44">
        <f>VLOOKUP($C59,факт!$D$8:$JF$250,201,0)</f>
        <v>0</v>
      </c>
      <c r="PI59" s="44">
        <f>VLOOKUP($C59,факт!$D$8:$JF$250,202,0)</f>
        <v>0</v>
      </c>
      <c r="PJ59" s="44">
        <f>VLOOKUP($C59,факт!$D$8:$JF$250,203,0)</f>
        <v>0</v>
      </c>
      <c r="PK59" s="44">
        <f>VLOOKUP($C59,факт!$D$8:$JF$250,204,0)</f>
        <v>0</v>
      </c>
      <c r="PL59" s="44">
        <f>VLOOKUP($C59,факт!$D$8:$JF$250,205,0)</f>
        <v>0</v>
      </c>
      <c r="PM59" s="44">
        <f>VLOOKUP($C59,факт!$D$8:$JF$250,206,0)</f>
        <v>0</v>
      </c>
      <c r="PN59" s="44">
        <f t="shared" si="2220"/>
        <v>0</v>
      </c>
      <c r="PO59" s="44">
        <f t="shared" si="2221"/>
        <v>0</v>
      </c>
      <c r="PP59" s="44">
        <f t="shared" si="2222"/>
        <v>0</v>
      </c>
      <c r="PQ59" s="44">
        <f t="shared" si="2223"/>
        <v>0</v>
      </c>
      <c r="PR59" s="44">
        <f t="shared" si="2224"/>
        <v>0</v>
      </c>
      <c r="PS59" s="45">
        <f>'СДП (план)'!BQ55</f>
        <v>0</v>
      </c>
      <c r="PT59" s="44">
        <f>'СДП (план)'!BR55</f>
        <v>0</v>
      </c>
      <c r="PU59" s="44">
        <f t="shared" si="2225"/>
        <v>0</v>
      </c>
      <c r="PV59" s="44">
        <f t="shared" si="2226"/>
        <v>0</v>
      </c>
      <c r="PW59" s="44">
        <f>VLOOKUP($C59,факт!$D$8:$JF$250,207,0)</f>
        <v>0</v>
      </c>
      <c r="PX59" s="44">
        <f>VLOOKUP($C59,факт!$D$8:$JF$250,208,0)</f>
        <v>0</v>
      </c>
      <c r="PY59" s="44">
        <f>VLOOKUP($C59,факт!$D$8:$JF$250,209,0)</f>
        <v>0</v>
      </c>
      <c r="PZ59" s="44">
        <f>VLOOKUP($C59,факт!$D$8:$JF$250,210,0)</f>
        <v>0</v>
      </c>
      <c r="QA59" s="44">
        <f>VLOOKUP($C59,факт!$D$8:$JF$250,211,0)</f>
        <v>0</v>
      </c>
      <c r="QB59" s="44">
        <f>VLOOKUP($C59,факт!$D$8:$JF$250,212,0)</f>
        <v>0</v>
      </c>
      <c r="QC59" s="44">
        <f t="shared" si="2227"/>
        <v>0</v>
      </c>
      <c r="QD59" s="44">
        <f t="shared" si="2228"/>
        <v>0</v>
      </c>
      <c r="QE59" s="44">
        <f t="shared" si="2229"/>
        <v>0</v>
      </c>
      <c r="QF59" s="44">
        <f t="shared" si="2230"/>
        <v>0</v>
      </c>
      <c r="QG59" s="44">
        <f t="shared" si="2231"/>
        <v>0</v>
      </c>
      <c r="QH59" s="45">
        <f>'СДП (план)'!BS55</f>
        <v>0</v>
      </c>
      <c r="QI59" s="44">
        <f>'СДП (план)'!BT55</f>
        <v>0</v>
      </c>
      <c r="QJ59" s="44">
        <f t="shared" si="2232"/>
        <v>0</v>
      </c>
      <c r="QK59" s="44">
        <f t="shared" si="2233"/>
        <v>0</v>
      </c>
      <c r="QL59" s="44">
        <f>VLOOKUP($C59,факт!$D$8:$JF$250,213,0)</f>
        <v>0</v>
      </c>
      <c r="QM59" s="44">
        <f>VLOOKUP($C59,факт!$D$8:$JF$250,214,0)</f>
        <v>0</v>
      </c>
      <c r="QN59" s="44">
        <f>VLOOKUP($C59,факт!$D$8:$JF$250,215,0)</f>
        <v>0</v>
      </c>
      <c r="QO59" s="44">
        <f>VLOOKUP($C59,факт!$D$8:$JF$250,216,0)</f>
        <v>0</v>
      </c>
      <c r="QP59" s="44">
        <f>VLOOKUP($C59,факт!$D$8:$JF$250,217,0)</f>
        <v>0</v>
      </c>
      <c r="QQ59" s="44">
        <f>VLOOKUP($C59,факт!$D$8:$JF$250,218,0)</f>
        <v>0</v>
      </c>
      <c r="QR59" s="44">
        <f t="shared" si="2234"/>
        <v>0</v>
      </c>
      <c r="QS59" s="44">
        <f t="shared" si="2235"/>
        <v>0</v>
      </c>
      <c r="QT59" s="44">
        <f t="shared" si="2236"/>
        <v>0</v>
      </c>
      <c r="QU59" s="44">
        <f t="shared" si="2237"/>
        <v>0</v>
      </c>
      <c r="QV59" s="44">
        <f t="shared" si="2238"/>
        <v>0</v>
      </c>
      <c r="QW59" s="45">
        <f>'СДП (план)'!BU55</f>
        <v>0</v>
      </c>
      <c r="QX59" s="44">
        <f>'СДП (план)'!BV55</f>
        <v>0</v>
      </c>
      <c r="QY59" s="44">
        <f t="shared" si="2239"/>
        <v>0</v>
      </c>
      <c r="QZ59" s="44">
        <f t="shared" si="2240"/>
        <v>0</v>
      </c>
      <c r="RA59" s="44">
        <f>VLOOKUP($C59,факт!$D$8:$JF$250,225,0)</f>
        <v>0</v>
      </c>
      <c r="RB59" s="44">
        <f>VLOOKUP($C59,факт!$D$8:$JF$250,226,0)</f>
        <v>0</v>
      </c>
      <c r="RC59" s="44">
        <f>VLOOKUP($C59,факт!$D$8:$JF$250,227,0)</f>
        <v>0</v>
      </c>
      <c r="RD59" s="44">
        <f>VLOOKUP($C59,факт!$D$8:$JF$250,228,0)</f>
        <v>0</v>
      </c>
      <c r="RE59" s="44">
        <f>VLOOKUP($C59,факт!$D$8:$JF$250,229,0)</f>
        <v>0</v>
      </c>
      <c r="RF59" s="44">
        <f>VLOOKUP($C59,факт!$D$8:$JF$250,230,0)</f>
        <v>0</v>
      </c>
      <c r="RG59" s="44">
        <f t="shared" si="2241"/>
        <v>0</v>
      </c>
      <c r="RH59" s="44">
        <f t="shared" si="2242"/>
        <v>0</v>
      </c>
      <c r="RI59" s="44">
        <f t="shared" si="2243"/>
        <v>0</v>
      </c>
      <c r="RJ59" s="44">
        <f t="shared" si="2244"/>
        <v>0</v>
      </c>
      <c r="RK59" s="44">
        <f t="shared" si="2245"/>
        <v>0</v>
      </c>
      <c r="RL59" s="45">
        <f>'СДП (план)'!BW55</f>
        <v>0</v>
      </c>
      <c r="RM59" s="44">
        <f>'СДП (план)'!BX55</f>
        <v>0</v>
      </c>
      <c r="RN59" s="44">
        <f t="shared" si="2246"/>
        <v>0</v>
      </c>
      <c r="RO59" s="44">
        <f t="shared" si="2247"/>
        <v>0</v>
      </c>
      <c r="RP59" s="44">
        <f>VLOOKUP($C59,факт!$D$8:$JF$250,105,0)</f>
        <v>0</v>
      </c>
      <c r="RQ59" s="44">
        <f>VLOOKUP($C59,факт!$D$8:$JF$250,106,0)</f>
        <v>0</v>
      </c>
      <c r="RR59" s="44">
        <f>VLOOKUP($C59,факт!$D$8:$JF$250,107,0)</f>
        <v>0</v>
      </c>
      <c r="RS59" s="44">
        <f>VLOOKUP($C59,факт!$D$8:$JF$250,108,0)</f>
        <v>0</v>
      </c>
      <c r="RT59" s="44">
        <f>VLOOKUP($C59,факт!$D$8:$JF$250,109,0)</f>
        <v>0</v>
      </c>
      <c r="RU59" s="44">
        <f>VLOOKUP($C59,факт!$D$8:$JF$250,110,0)</f>
        <v>0</v>
      </c>
      <c r="RV59" s="44">
        <f t="shared" si="2248"/>
        <v>0</v>
      </c>
      <c r="RW59" s="44">
        <f t="shared" si="2249"/>
        <v>0</v>
      </c>
      <c r="RX59" s="44">
        <f t="shared" si="2250"/>
        <v>0</v>
      </c>
      <c r="RY59" s="44">
        <f t="shared" si="2251"/>
        <v>0</v>
      </c>
      <c r="RZ59" s="44">
        <f t="shared" si="2252"/>
        <v>0</v>
      </c>
      <c r="SA59" s="45">
        <f>'СДП (план)'!BY55</f>
        <v>0</v>
      </c>
      <c r="SB59" s="44">
        <f>'СДП (план)'!BZ55</f>
        <v>0</v>
      </c>
      <c r="SC59" s="44">
        <f t="shared" si="2253"/>
        <v>0</v>
      </c>
      <c r="SD59" s="44">
        <f t="shared" si="2254"/>
        <v>0</v>
      </c>
      <c r="SE59" s="44">
        <f>VLOOKUP($C59,факт!$D$8:$JF$250,69,0)</f>
        <v>0</v>
      </c>
      <c r="SF59" s="44">
        <f>VLOOKUP($C59,факт!$D$8:$JF$250,70,0)</f>
        <v>0</v>
      </c>
      <c r="SG59" s="44">
        <f>VLOOKUP($C59,факт!$D$8:$JF$250,71,0)</f>
        <v>0</v>
      </c>
      <c r="SH59" s="44">
        <f>VLOOKUP($C59,факт!$D$8:$JF$250,72,0)</f>
        <v>0</v>
      </c>
      <c r="SI59" s="44">
        <f>VLOOKUP($C59,факт!$D$8:$JF$250,73,0)</f>
        <v>0</v>
      </c>
      <c r="SJ59" s="44">
        <f>VLOOKUP($C59,факт!$D$8:$JF$250,74,0)</f>
        <v>0</v>
      </c>
      <c r="SK59" s="44">
        <f t="shared" si="2255"/>
        <v>0</v>
      </c>
      <c r="SL59" s="44">
        <f t="shared" si="2256"/>
        <v>0</v>
      </c>
      <c r="SM59" s="44">
        <f t="shared" si="2257"/>
        <v>0</v>
      </c>
      <c r="SN59" s="44">
        <f t="shared" si="2258"/>
        <v>0</v>
      </c>
      <c r="SO59" s="44">
        <f t="shared" si="2259"/>
        <v>0</v>
      </c>
      <c r="SP59" s="45">
        <f>'СДП (план)'!CA55</f>
        <v>0</v>
      </c>
      <c r="SQ59" s="44">
        <f>'СДП (план)'!CB55</f>
        <v>0</v>
      </c>
      <c r="SR59" s="44">
        <f t="shared" si="2260"/>
        <v>0</v>
      </c>
      <c r="SS59" s="44">
        <f t="shared" si="2261"/>
        <v>0</v>
      </c>
      <c r="ST59" s="44"/>
      <c r="SU59" s="44"/>
      <c r="SV59" s="44"/>
      <c r="SW59" s="44"/>
      <c r="SX59" s="44"/>
      <c r="SY59" s="44"/>
      <c r="SZ59" s="44">
        <f t="shared" si="2262"/>
        <v>0</v>
      </c>
      <c r="TA59" s="44">
        <f t="shared" si="2263"/>
        <v>0</v>
      </c>
      <c r="TB59" s="44">
        <f t="shared" si="2264"/>
        <v>0</v>
      </c>
      <c r="TC59" s="44">
        <f t="shared" si="2265"/>
        <v>0</v>
      </c>
      <c r="TD59" s="44">
        <f t="shared" si="2266"/>
        <v>0</v>
      </c>
      <c r="TE59" s="45">
        <f>'СДП (план)'!CC55</f>
        <v>0</v>
      </c>
      <c r="TF59" s="44">
        <f>'СДП (план)'!CD55</f>
        <v>0</v>
      </c>
      <c r="TG59" s="44">
        <f t="shared" si="2267"/>
        <v>0</v>
      </c>
      <c r="TH59" s="44">
        <f t="shared" si="2268"/>
        <v>0</v>
      </c>
      <c r="TI59" s="44">
        <f>VLOOKUP($C59,факт!$D$8:$JF$250,135,0)</f>
        <v>0</v>
      </c>
      <c r="TJ59" s="44">
        <f>VLOOKUP($C59,факт!$D$8:$JF$250,136,0)</f>
        <v>0</v>
      </c>
      <c r="TK59" s="44">
        <f>VLOOKUP($C59,факт!$D$8:$JF$250,137,0)</f>
        <v>0</v>
      </c>
      <c r="TL59" s="44">
        <f>VLOOKUP($C59,факт!$D$8:$JF$250,138,0)</f>
        <v>0</v>
      </c>
      <c r="TM59" s="44">
        <f>VLOOKUP($C59,факт!$D$8:$JF$250,139,0)</f>
        <v>0</v>
      </c>
      <c r="TN59" s="44">
        <f>VLOOKUP($C59,факт!$D$8:$JF$250,140,0)</f>
        <v>0</v>
      </c>
      <c r="TO59" s="44">
        <f t="shared" si="2269"/>
        <v>0</v>
      </c>
      <c r="TP59" s="44">
        <f t="shared" si="2270"/>
        <v>0</v>
      </c>
      <c r="TQ59" s="44">
        <f t="shared" si="2271"/>
        <v>0</v>
      </c>
      <c r="TR59" s="44">
        <f t="shared" si="2272"/>
        <v>0</v>
      </c>
      <c r="TS59" s="44">
        <f t="shared" si="2273"/>
        <v>0</v>
      </c>
      <c r="TT59" s="47">
        <f>'СДП (план)'!CE55</f>
        <v>0</v>
      </c>
      <c r="TU59" s="47">
        <f>'СДП (план)'!CF55</f>
        <v>0</v>
      </c>
      <c r="TV59" s="44">
        <f t="shared" si="2274"/>
        <v>0</v>
      </c>
      <c r="TW59" s="44">
        <f t="shared" si="2275"/>
        <v>0</v>
      </c>
      <c r="TX59" s="44">
        <f>VLOOKUP($C59,факт!$D$8:$JF$250,75,0)</f>
        <v>0</v>
      </c>
      <c r="TY59" s="44">
        <f>VLOOKUP($C59,факт!$D$8:$JF$250,76,0)</f>
        <v>0</v>
      </c>
      <c r="TZ59" s="44">
        <f>VLOOKUP($C59,факт!$D$8:$JF$250,77,0)</f>
        <v>0</v>
      </c>
      <c r="UA59" s="44">
        <f>VLOOKUP($C59,факт!$D$8:$JF$250,78,0)</f>
        <v>0</v>
      </c>
      <c r="UB59" s="44">
        <f>VLOOKUP($C59,факт!$D$8:$JF$250,79,0)</f>
        <v>0</v>
      </c>
      <c r="UC59" s="44">
        <f>VLOOKUP($C59,факт!$D$8:$JF$250,80,0)</f>
        <v>0</v>
      </c>
      <c r="UD59" s="44">
        <f t="shared" si="2276"/>
        <v>0</v>
      </c>
      <c r="UE59" s="44">
        <f t="shared" si="2277"/>
        <v>0</v>
      </c>
      <c r="UF59" s="44">
        <f t="shared" si="2278"/>
        <v>0</v>
      </c>
      <c r="UG59" s="44">
        <f t="shared" si="2279"/>
        <v>0</v>
      </c>
      <c r="UH59" s="44">
        <f t="shared" si="2280"/>
        <v>0</v>
      </c>
      <c r="UI59" s="45">
        <f>'СДП (план)'!CG55</f>
        <v>0</v>
      </c>
      <c r="UJ59" s="44">
        <f>'СДП (план)'!CH55</f>
        <v>0</v>
      </c>
      <c r="UK59" s="44">
        <f t="shared" si="2281"/>
        <v>0</v>
      </c>
      <c r="UL59" s="44">
        <f t="shared" si="2282"/>
        <v>0</v>
      </c>
      <c r="UM59" s="44">
        <f>VLOOKUP($C59,факт!$D$8:$JF$250,81,0)</f>
        <v>0</v>
      </c>
      <c r="UN59" s="44">
        <f>VLOOKUP($C59,факт!$D$8:$JF$250,82,0)</f>
        <v>0</v>
      </c>
      <c r="UO59" s="44">
        <f>VLOOKUP($C59,факт!$D$8:$JF$250,83,0)</f>
        <v>0</v>
      </c>
      <c r="UP59" s="44">
        <f>VLOOKUP($C59,факт!$D$8:$JF$250,84,0)</f>
        <v>0</v>
      </c>
      <c r="UQ59" s="44">
        <f>VLOOKUP($C59,факт!$D$8:$JF$250,85,0)</f>
        <v>0</v>
      </c>
      <c r="UR59" s="44">
        <f>VLOOKUP($C59,факт!$D$8:$JF$250,86,0)</f>
        <v>0</v>
      </c>
      <c r="US59" s="44">
        <f t="shared" si="2283"/>
        <v>0</v>
      </c>
      <c r="UT59" s="44">
        <f t="shared" si="2284"/>
        <v>0</v>
      </c>
      <c r="UU59" s="44">
        <f t="shared" si="2285"/>
        <v>0</v>
      </c>
      <c r="UV59" s="44">
        <f t="shared" si="2286"/>
        <v>0</v>
      </c>
      <c r="UW59" s="44">
        <f t="shared" si="2287"/>
        <v>0</v>
      </c>
      <c r="UX59" s="45">
        <f>'СДП (план)'!CI55</f>
        <v>0</v>
      </c>
      <c r="UY59" s="44">
        <f>'СДП (план)'!CJ55</f>
        <v>0</v>
      </c>
      <c r="UZ59" s="44">
        <f t="shared" si="2288"/>
        <v>0</v>
      </c>
      <c r="VA59" s="44">
        <f t="shared" si="2289"/>
        <v>0</v>
      </c>
      <c r="VB59" s="44">
        <f>VLOOKUP($C59,факт!$D$8:$JF$250,99,0)</f>
        <v>0</v>
      </c>
      <c r="VC59" s="44">
        <f>VLOOKUP($C59,факт!$D$8:$JF$250,100,0)</f>
        <v>0</v>
      </c>
      <c r="VD59" s="44">
        <f>VLOOKUP($C59,факт!$D$8:$JF$250,101,0)</f>
        <v>0</v>
      </c>
      <c r="VE59" s="44">
        <f>VLOOKUP($C59,факт!$D$8:$JF$250,102,0)</f>
        <v>0</v>
      </c>
      <c r="VF59" s="44">
        <f>VLOOKUP($C59,факт!$D$8:$JF$250,103,0)</f>
        <v>0</v>
      </c>
      <c r="VG59" s="44">
        <f>VLOOKUP($C59,факт!$D$8:$JF$250,104,0)</f>
        <v>0</v>
      </c>
      <c r="VH59" s="44">
        <f t="shared" si="2290"/>
        <v>0</v>
      </c>
      <c r="VI59" s="44">
        <f t="shared" si="2291"/>
        <v>0</v>
      </c>
      <c r="VJ59" s="44">
        <f t="shared" si="2292"/>
        <v>0</v>
      </c>
      <c r="VK59" s="44">
        <f t="shared" si="2293"/>
        <v>0</v>
      </c>
      <c r="VL59" s="44">
        <f t="shared" si="2294"/>
        <v>0</v>
      </c>
      <c r="VM59" s="45">
        <f>'СДП (план)'!CK55</f>
        <v>0</v>
      </c>
      <c r="VN59" s="44">
        <f>'СДП (план)'!CL55</f>
        <v>0</v>
      </c>
      <c r="VO59" s="44">
        <f t="shared" si="2295"/>
        <v>0</v>
      </c>
      <c r="VP59" s="44">
        <f t="shared" si="2296"/>
        <v>0</v>
      </c>
      <c r="VQ59" s="44">
        <f>VLOOKUP($C59,факт!$D$8:$JF$250,123,0)</f>
        <v>0</v>
      </c>
      <c r="VR59" s="44">
        <f>VLOOKUP($C59,факт!$D$8:$JF$250,124,0)</f>
        <v>0</v>
      </c>
      <c r="VS59" s="44">
        <f>VLOOKUP($C59,факт!$D$8:$JF$250,125,0)</f>
        <v>0</v>
      </c>
      <c r="VT59" s="44">
        <f>VLOOKUP($C59,факт!$D$8:$JF$250,126,0)</f>
        <v>0</v>
      </c>
      <c r="VU59" s="44">
        <f>VLOOKUP($C59,факт!$D$8:$JF$250,127,0)</f>
        <v>0</v>
      </c>
      <c r="VV59" s="44">
        <f>VLOOKUP($C59,факт!$D$8:$JF$250,128,0)</f>
        <v>0</v>
      </c>
      <c r="VW59" s="44">
        <f t="shared" si="2297"/>
        <v>0</v>
      </c>
      <c r="VX59" s="44">
        <f t="shared" si="2298"/>
        <v>0</v>
      </c>
      <c r="VY59" s="44">
        <f t="shared" si="2299"/>
        <v>0</v>
      </c>
      <c r="VZ59" s="44">
        <f t="shared" si="2300"/>
        <v>0</v>
      </c>
      <c r="WA59" s="44">
        <f t="shared" si="2301"/>
        <v>0</v>
      </c>
      <c r="WB59" s="45">
        <f>'СДП (план)'!CM55</f>
        <v>0</v>
      </c>
      <c r="WC59" s="44">
        <f>'СДП (план)'!CN55</f>
        <v>0</v>
      </c>
      <c r="WD59" s="44">
        <f t="shared" si="2302"/>
        <v>0</v>
      </c>
      <c r="WE59" s="44">
        <f t="shared" si="2303"/>
        <v>0</v>
      </c>
      <c r="WF59" s="44">
        <f>VLOOKUP($C59,факт!$D$8:$JF$250,141,0)</f>
        <v>0</v>
      </c>
      <c r="WG59" s="44">
        <f>VLOOKUP($C59,факт!$D$8:$JF$250,142,0)</f>
        <v>0</v>
      </c>
      <c r="WH59" s="44">
        <f>VLOOKUP($C59,факт!$D$8:$JF$250,143,0)</f>
        <v>0</v>
      </c>
      <c r="WI59" s="44">
        <f>VLOOKUP($C59,факт!$D$8:$JF$250,144,0)</f>
        <v>0</v>
      </c>
      <c r="WJ59" s="44">
        <f>VLOOKUP($C59,факт!$D$8:$JF$250,145,0)</f>
        <v>0</v>
      </c>
      <c r="WK59" s="44">
        <f>VLOOKUP($C59,факт!$D$8:$JF$250,146,0)</f>
        <v>0</v>
      </c>
      <c r="WL59" s="44">
        <f t="shared" si="2304"/>
        <v>0</v>
      </c>
      <c r="WM59" s="44">
        <f t="shared" si="2305"/>
        <v>0</v>
      </c>
      <c r="WN59" s="44">
        <f t="shared" si="2306"/>
        <v>0</v>
      </c>
      <c r="WO59" s="44">
        <f t="shared" si="2307"/>
        <v>0</v>
      </c>
      <c r="WP59" s="44">
        <f t="shared" si="2308"/>
        <v>0</v>
      </c>
      <c r="WQ59" s="45">
        <f>'СДП (план)'!CO55</f>
        <v>0</v>
      </c>
      <c r="WR59" s="44">
        <f>'СДП (план)'!CP55</f>
        <v>0</v>
      </c>
      <c r="WS59" s="44">
        <f t="shared" si="2309"/>
        <v>0</v>
      </c>
      <c r="WT59" s="44">
        <f t="shared" si="2310"/>
        <v>0</v>
      </c>
      <c r="WU59" s="44">
        <f>VLOOKUP($C59,факт!$D$8:$JF$250,57,0)</f>
        <v>0</v>
      </c>
      <c r="WV59" s="44">
        <f>VLOOKUP($C59,факт!$D$8:$JF$250,58,0)</f>
        <v>0</v>
      </c>
      <c r="WW59" s="44">
        <f>VLOOKUP($C59,факт!$D$8:$JF$250,59,0)</f>
        <v>0</v>
      </c>
      <c r="WX59" s="44">
        <f>VLOOKUP($C59,факт!$D$8:$JF$250,60,0)</f>
        <v>0</v>
      </c>
      <c r="WY59" s="44">
        <f>VLOOKUP($C59,факт!$D$8:$JF$250,61,0)</f>
        <v>0</v>
      </c>
      <c r="WZ59" s="44">
        <f>VLOOKUP($C59,факт!$D$8:$JF$250,62,0)</f>
        <v>0</v>
      </c>
      <c r="XA59" s="44">
        <f t="shared" si="2311"/>
        <v>0</v>
      </c>
      <c r="XB59" s="44">
        <f t="shared" si="2312"/>
        <v>0</v>
      </c>
      <c r="XC59" s="44">
        <f t="shared" si="2313"/>
        <v>0</v>
      </c>
      <c r="XD59" s="44">
        <f t="shared" si="2314"/>
        <v>0</v>
      </c>
      <c r="XE59" s="44">
        <f t="shared" si="2315"/>
        <v>0</v>
      </c>
      <c r="XF59" s="45">
        <f>'СДП (план)'!CQ55</f>
        <v>0</v>
      </c>
      <c r="XG59" s="44">
        <f>'СДП (план)'!CR55</f>
        <v>0</v>
      </c>
      <c r="XH59" s="44">
        <f t="shared" si="2316"/>
        <v>0</v>
      </c>
      <c r="XI59" s="44">
        <f t="shared" si="2317"/>
        <v>0</v>
      </c>
      <c r="XJ59" s="44">
        <f>VLOOKUP($C59,факт!$D$8:$JF$250,51,0)</f>
        <v>0</v>
      </c>
      <c r="XK59" s="44">
        <f>VLOOKUP($C59,факт!$D$8:$JF$250,52,0)</f>
        <v>0</v>
      </c>
      <c r="XL59" s="44">
        <f>VLOOKUP($C59,факт!$D$8:$JF$250,53,0)</f>
        <v>0</v>
      </c>
      <c r="XM59" s="44">
        <f>VLOOKUP($C59,факт!$D$8:$JF$250,54,0)</f>
        <v>0</v>
      </c>
      <c r="XN59" s="44">
        <f>VLOOKUP($C59,факт!$D$8:$JF$250,55,0)</f>
        <v>0</v>
      </c>
      <c r="XO59" s="44">
        <f>VLOOKUP($C59,факт!$D$8:$JF$250,56,0)</f>
        <v>0</v>
      </c>
      <c r="XP59" s="44">
        <f t="shared" si="2318"/>
        <v>0</v>
      </c>
      <c r="XQ59" s="44">
        <f t="shared" si="2319"/>
        <v>0</v>
      </c>
      <c r="XR59" s="44">
        <f t="shared" si="2320"/>
        <v>0</v>
      </c>
      <c r="XS59" s="44">
        <f t="shared" si="2321"/>
        <v>0</v>
      </c>
      <c r="XT59" s="44">
        <f t="shared" si="2322"/>
        <v>0</v>
      </c>
      <c r="XU59" s="5">
        <f>'СДП (план)'!CS55</f>
        <v>0</v>
      </c>
      <c r="XV59" s="3">
        <f>'СДП (план)'!CT55</f>
        <v>0</v>
      </c>
      <c r="XW59" s="44">
        <f t="shared" si="2323"/>
        <v>0</v>
      </c>
      <c r="XX59" s="44">
        <f t="shared" si="2324"/>
        <v>0</v>
      </c>
      <c r="XY59" s="44">
        <f>VLOOKUP($C59,факт!$D$8:$JF$250,93,0)</f>
        <v>0</v>
      </c>
      <c r="XZ59" s="44">
        <f>VLOOKUP($C59,факт!$D$8:$JF$250,94,0)</f>
        <v>0</v>
      </c>
      <c r="YA59" s="44">
        <f>VLOOKUP($C59,факт!$D$8:$JF$250,95,0)</f>
        <v>0</v>
      </c>
      <c r="YB59" s="44">
        <f>VLOOKUP($C59,факт!$D$8:$JF$250,96,0)</f>
        <v>0</v>
      </c>
      <c r="YC59" s="44">
        <f>VLOOKUP($C59,факт!$D$8:$JF$250,97,0)</f>
        <v>0</v>
      </c>
      <c r="YD59" s="44">
        <f>VLOOKUP($C59,факт!$D$8:$JF$250,98,0)</f>
        <v>0</v>
      </c>
      <c r="YE59" s="44">
        <f t="shared" si="2325"/>
        <v>0</v>
      </c>
      <c r="YF59" s="44">
        <f t="shared" si="2326"/>
        <v>0</v>
      </c>
      <c r="YG59" s="44">
        <f t="shared" si="2327"/>
        <v>0</v>
      </c>
      <c r="YH59" s="44">
        <f t="shared" si="2328"/>
        <v>0</v>
      </c>
      <c r="YI59" s="44">
        <f t="shared" si="2329"/>
        <v>0</v>
      </c>
      <c r="YJ59" s="3">
        <f>'СДП (план)'!CU55</f>
        <v>0</v>
      </c>
      <c r="YK59" s="3">
        <f>'СДП (план)'!CV55</f>
        <v>0</v>
      </c>
      <c r="YL59" s="44">
        <f t="shared" si="2330"/>
        <v>0</v>
      </c>
      <c r="YM59" s="44">
        <f t="shared" si="2331"/>
        <v>0</v>
      </c>
      <c r="YN59" s="44">
        <f>VLOOKUP($C59,факт!$D$8:$JF$250,243,0)</f>
        <v>0</v>
      </c>
      <c r="YO59" s="44">
        <f>VLOOKUP($C59,факт!$D$8:$JF$250,244,0)</f>
        <v>0</v>
      </c>
      <c r="YP59" s="44">
        <f>VLOOKUP($C59,факт!$D$8:$JF$250,245,0)</f>
        <v>0</v>
      </c>
      <c r="YQ59" s="44">
        <f>VLOOKUP($C59,факт!$D$8:$JF$250,246,0)</f>
        <v>0</v>
      </c>
      <c r="YR59" s="44">
        <f>VLOOKUP($C59,факт!$D$8:$JF$250,247,0)</f>
        <v>0</v>
      </c>
      <c r="YS59" s="44">
        <f>VLOOKUP($C59,факт!$D$8:$JF$250,248,0)</f>
        <v>0</v>
      </c>
      <c r="YT59" s="44">
        <f t="shared" si="2332"/>
        <v>0</v>
      </c>
      <c r="YU59" s="44">
        <f t="shared" si="2333"/>
        <v>0</v>
      </c>
      <c r="YV59" s="44">
        <f t="shared" si="2334"/>
        <v>0</v>
      </c>
      <c r="YW59" s="44">
        <f t="shared" si="2335"/>
        <v>0</v>
      </c>
      <c r="YX59" s="44">
        <f t="shared" si="2336"/>
        <v>0</v>
      </c>
      <c r="YY59" s="44">
        <f>'СДП (план)'!CW55</f>
        <v>0</v>
      </c>
      <c r="YZ59" s="44">
        <f>'СДП (план)'!CX55</f>
        <v>0</v>
      </c>
      <c r="ZA59" s="44">
        <f t="shared" si="2337"/>
        <v>0</v>
      </c>
      <c r="ZB59" s="44">
        <f t="shared" si="2338"/>
        <v>0</v>
      </c>
      <c r="ZC59" s="44">
        <f>VLOOKUP($C59,факт!$D$8:$JF$250,249,0)</f>
        <v>0</v>
      </c>
      <c r="ZD59" s="44">
        <f>VLOOKUP($C59,факт!$D$8:$JF$250,250,0)</f>
        <v>0</v>
      </c>
      <c r="ZE59" s="44">
        <f>VLOOKUP($C59,факт!$D$8:$JF$250,251,0)</f>
        <v>0</v>
      </c>
      <c r="ZF59" s="44">
        <f>VLOOKUP($C59,факт!$D$8:$JF$250,252,0)</f>
        <v>0</v>
      </c>
      <c r="ZG59" s="44">
        <f>VLOOKUP($C59,факт!$D$8:$JF$250,253,0)</f>
        <v>0</v>
      </c>
      <c r="ZH59" s="44">
        <f>VLOOKUP($C59,факт!$D$8:$JF$250,254,0)</f>
        <v>0</v>
      </c>
      <c r="ZI59" s="44">
        <f t="shared" si="2339"/>
        <v>0</v>
      </c>
      <c r="ZJ59" s="44">
        <f t="shared" si="2340"/>
        <v>0</v>
      </c>
      <c r="ZK59" s="44">
        <f t="shared" si="2341"/>
        <v>0</v>
      </c>
      <c r="ZL59" s="44">
        <f t="shared" si="2342"/>
        <v>0</v>
      </c>
      <c r="ZM59" s="44">
        <f t="shared" si="2343"/>
        <v>0</v>
      </c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9">
        <f t="shared" si="1770"/>
        <v>0</v>
      </c>
      <c r="AAD59" s="49">
        <f t="shared" si="1771"/>
        <v>0</v>
      </c>
      <c r="AAE59" s="49">
        <f t="shared" si="1772"/>
        <v>0</v>
      </c>
      <c r="AAF59" s="49">
        <f t="shared" si="1773"/>
        <v>0</v>
      </c>
      <c r="AAG59" s="49">
        <f t="shared" si="1774"/>
        <v>0</v>
      </c>
      <c r="AAH59" s="49">
        <f t="shared" si="1775"/>
        <v>0</v>
      </c>
      <c r="AAI59" s="49">
        <f t="shared" si="1776"/>
        <v>0</v>
      </c>
      <c r="AAJ59" s="49">
        <f t="shared" si="1777"/>
        <v>0</v>
      </c>
      <c r="AAK59" s="49">
        <f t="shared" si="1778"/>
        <v>0</v>
      </c>
      <c r="AAL59" s="49">
        <f t="shared" si="1779"/>
        <v>0</v>
      </c>
      <c r="AAM59" s="49">
        <f t="shared" si="1780"/>
        <v>0</v>
      </c>
      <c r="AAN59" s="49">
        <f t="shared" si="1781"/>
        <v>0</v>
      </c>
      <c r="AAO59" s="49">
        <f t="shared" si="1782"/>
        <v>0</v>
      </c>
      <c r="AAP59" s="44">
        <f t="shared" si="2344"/>
        <v>0</v>
      </c>
      <c r="AAQ59" s="44">
        <f t="shared" si="2345"/>
        <v>0</v>
      </c>
    </row>
    <row r="60" spans="1:719" s="33" customFormat="1" ht="15" hidden="1" x14ac:dyDescent="0.25">
      <c r="A60" s="193">
        <v>13</v>
      </c>
      <c r="B60" s="224"/>
      <c r="C60" s="243" t="s">
        <v>541</v>
      </c>
      <c r="D60" s="245" t="s">
        <v>28</v>
      </c>
      <c r="E60" s="156">
        <v>15030</v>
      </c>
      <c r="F60" s="220"/>
      <c r="G60" s="301"/>
      <c r="H60" s="14"/>
      <c r="I60" s="206"/>
      <c r="J60" s="206"/>
      <c r="K60" s="225">
        <v>1.4</v>
      </c>
      <c r="L60" s="225">
        <v>1.68</v>
      </c>
      <c r="M60" s="225">
        <v>2.23</v>
      </c>
      <c r="N60" s="216">
        <v>2.57</v>
      </c>
      <c r="O60" s="102">
        <f>'СДП (план)'!O61</f>
        <v>0</v>
      </c>
      <c r="P60" s="102">
        <f>'СДП (план)'!P61</f>
        <v>0</v>
      </c>
      <c r="Q60" s="44">
        <f t="shared" si="16"/>
        <v>0</v>
      </c>
      <c r="R60" s="44">
        <f t="shared" si="17"/>
        <v>0</v>
      </c>
      <c r="S60" s="102">
        <f t="shared" ref="S60:AA60" si="2346">SUM(S61:S62)</f>
        <v>19</v>
      </c>
      <c r="T60" s="102">
        <f t="shared" si="2346"/>
        <v>319838.39999999997</v>
      </c>
      <c r="U60" s="102">
        <f t="shared" si="2346"/>
        <v>204</v>
      </c>
      <c r="V60" s="102">
        <f t="shared" si="2346"/>
        <v>0</v>
      </c>
      <c r="W60" s="102">
        <f t="shared" si="2346"/>
        <v>0</v>
      </c>
      <c r="X60" s="102">
        <f t="shared" si="2346"/>
        <v>0</v>
      </c>
      <c r="Y60" s="102">
        <f t="shared" si="2346"/>
        <v>0</v>
      </c>
      <c r="Z60" s="102">
        <f t="shared" si="2346"/>
        <v>0</v>
      </c>
      <c r="AA60" s="102">
        <f t="shared" si="2346"/>
        <v>15.200000000000001</v>
      </c>
      <c r="AB60" s="68">
        <f t="shared" ref="AB60:AB75" si="2347">SUM(S60-Q60)</f>
        <v>19</v>
      </c>
      <c r="AC60" s="68">
        <f t="shared" ref="AC60:AC79" si="2348">SUM(T60-R60)</f>
        <v>319838.39999999997</v>
      </c>
      <c r="AD60" s="117">
        <f>'СДП (план)'!Q61</f>
        <v>0</v>
      </c>
      <c r="AE60" s="117">
        <f>'СДП (план)'!R61</f>
        <v>0</v>
      </c>
      <c r="AF60" s="68">
        <f t="shared" si="18"/>
        <v>0</v>
      </c>
      <c r="AG60" s="68">
        <f t="shared" si="19"/>
        <v>0</v>
      </c>
      <c r="AH60" s="102">
        <f t="shared" ref="AH60:AP60" si="2349">SUM(AH61:AH62)</f>
        <v>0</v>
      </c>
      <c r="AI60" s="102">
        <f t="shared" si="2349"/>
        <v>0</v>
      </c>
      <c r="AJ60" s="102">
        <f t="shared" si="2349"/>
        <v>0</v>
      </c>
      <c r="AK60" s="102">
        <f t="shared" si="2349"/>
        <v>0</v>
      </c>
      <c r="AL60" s="102">
        <f t="shared" si="2349"/>
        <v>0</v>
      </c>
      <c r="AM60" s="102">
        <f t="shared" si="2349"/>
        <v>0</v>
      </c>
      <c r="AN60" s="102">
        <f t="shared" si="2349"/>
        <v>0</v>
      </c>
      <c r="AO60" s="102">
        <f t="shared" si="2349"/>
        <v>0</v>
      </c>
      <c r="AP60" s="102">
        <f t="shared" si="2349"/>
        <v>0</v>
      </c>
      <c r="AQ60" s="68">
        <f t="shared" si="20"/>
        <v>0</v>
      </c>
      <c r="AR60" s="68">
        <f t="shared" si="21"/>
        <v>0</v>
      </c>
      <c r="AS60" s="102">
        <f>'СДП (план)'!S61</f>
        <v>0</v>
      </c>
      <c r="AT60" s="102">
        <f>'СДП (план)'!T61</f>
        <v>0</v>
      </c>
      <c r="AU60" s="44">
        <f t="shared" si="22"/>
        <v>0</v>
      </c>
      <c r="AV60" s="44">
        <f t="shared" si="23"/>
        <v>0</v>
      </c>
      <c r="AW60" s="102">
        <f t="shared" ref="AW60:BE60" si="2350">SUM(AW61:AW62)</f>
        <v>0</v>
      </c>
      <c r="AX60" s="102">
        <f t="shared" si="2350"/>
        <v>0</v>
      </c>
      <c r="AY60" s="102">
        <f t="shared" si="2350"/>
        <v>0</v>
      </c>
      <c r="AZ60" s="102">
        <f t="shared" si="2350"/>
        <v>0</v>
      </c>
      <c r="BA60" s="102">
        <f t="shared" si="2350"/>
        <v>0</v>
      </c>
      <c r="BB60" s="102">
        <f t="shared" si="2350"/>
        <v>0</v>
      </c>
      <c r="BC60" s="102">
        <f t="shared" si="2350"/>
        <v>0</v>
      </c>
      <c r="BD60" s="102">
        <f t="shared" si="2350"/>
        <v>0</v>
      </c>
      <c r="BE60" s="102">
        <f t="shared" si="2350"/>
        <v>0</v>
      </c>
      <c r="BF60" s="68">
        <f t="shared" ref="BF60:BF79" si="2351">SUM(AW60-AU60)</f>
        <v>0</v>
      </c>
      <c r="BG60" s="68">
        <f t="shared" ref="BG60:BG79" si="2352">SUM(AX60-AV60)</f>
        <v>0</v>
      </c>
      <c r="BH60" s="126">
        <f>'СДП (план)'!U61</f>
        <v>0</v>
      </c>
      <c r="BI60" s="67">
        <f>'СДП (план)'!V61</f>
        <v>0</v>
      </c>
      <c r="BJ60" s="44">
        <f t="shared" si="24"/>
        <v>0</v>
      </c>
      <c r="BK60" s="44">
        <f t="shared" si="25"/>
        <v>0</v>
      </c>
      <c r="BL60" s="102">
        <f t="shared" ref="BL60:BT60" si="2353">SUM(BL61:BL62)</f>
        <v>0</v>
      </c>
      <c r="BM60" s="102">
        <f t="shared" si="2353"/>
        <v>0</v>
      </c>
      <c r="BN60" s="102">
        <f t="shared" si="2353"/>
        <v>0</v>
      </c>
      <c r="BO60" s="102">
        <f t="shared" si="2353"/>
        <v>0</v>
      </c>
      <c r="BP60" s="102">
        <f t="shared" si="2353"/>
        <v>0</v>
      </c>
      <c r="BQ60" s="102">
        <f t="shared" si="2353"/>
        <v>0</v>
      </c>
      <c r="BR60" s="102">
        <f t="shared" si="2353"/>
        <v>0</v>
      </c>
      <c r="BS60" s="102">
        <f t="shared" si="2353"/>
        <v>0</v>
      </c>
      <c r="BT60" s="102">
        <f t="shared" si="2353"/>
        <v>0</v>
      </c>
      <c r="BU60" s="68">
        <f t="shared" si="1640"/>
        <v>0</v>
      </c>
      <c r="BV60" s="68">
        <f t="shared" si="1641"/>
        <v>0</v>
      </c>
      <c r="BW60" s="102">
        <f>'СДП (план)'!W61</f>
        <v>0</v>
      </c>
      <c r="BX60" s="102">
        <f>'СДП (план)'!X61</f>
        <v>0</v>
      </c>
      <c r="BY60" s="68">
        <f t="shared" si="27"/>
        <v>0</v>
      </c>
      <c r="BZ60" s="68">
        <f t="shared" si="28"/>
        <v>0</v>
      </c>
      <c r="CA60" s="102">
        <f t="shared" ref="CA60:CI60" si="2354">SUM(CA61:CA62)</f>
        <v>0</v>
      </c>
      <c r="CB60" s="102">
        <f t="shared" si="2354"/>
        <v>0</v>
      </c>
      <c r="CC60" s="102">
        <f t="shared" si="2354"/>
        <v>0</v>
      </c>
      <c r="CD60" s="102">
        <f t="shared" si="2354"/>
        <v>0</v>
      </c>
      <c r="CE60" s="102">
        <f t="shared" si="2354"/>
        <v>0</v>
      </c>
      <c r="CF60" s="102">
        <f t="shared" si="2354"/>
        <v>0</v>
      </c>
      <c r="CG60" s="102">
        <f t="shared" si="2354"/>
        <v>0</v>
      </c>
      <c r="CH60" s="102">
        <f t="shared" si="2354"/>
        <v>0</v>
      </c>
      <c r="CI60" s="102">
        <f t="shared" si="2354"/>
        <v>0</v>
      </c>
      <c r="CJ60" s="68">
        <f t="shared" si="1105"/>
        <v>0</v>
      </c>
      <c r="CK60" s="68">
        <f t="shared" si="1106"/>
        <v>0</v>
      </c>
      <c r="CL60" s="55">
        <f>'СДП (план)'!Y61</f>
        <v>0</v>
      </c>
      <c r="CM60" s="55">
        <f>'СДП (план)'!Z61</f>
        <v>0</v>
      </c>
      <c r="CN60" s="68">
        <f t="shared" si="29"/>
        <v>0</v>
      </c>
      <c r="CO60" s="68">
        <f t="shared" si="30"/>
        <v>0</v>
      </c>
      <c r="CP60" s="55">
        <f t="shared" ref="CP60:CX60" si="2355">SUM(CP61:CP62)</f>
        <v>0</v>
      </c>
      <c r="CQ60" s="55">
        <f t="shared" si="2355"/>
        <v>0</v>
      </c>
      <c r="CR60" s="55">
        <f t="shared" si="2355"/>
        <v>0</v>
      </c>
      <c r="CS60" s="55">
        <f t="shared" si="2355"/>
        <v>0</v>
      </c>
      <c r="CT60" s="55">
        <f t="shared" si="2355"/>
        <v>0</v>
      </c>
      <c r="CU60" s="55">
        <f t="shared" si="2355"/>
        <v>0</v>
      </c>
      <c r="CV60" s="102">
        <f t="shared" si="2355"/>
        <v>0</v>
      </c>
      <c r="CW60" s="102">
        <f t="shared" si="2355"/>
        <v>0</v>
      </c>
      <c r="CX60" s="102">
        <f t="shared" si="2355"/>
        <v>0</v>
      </c>
      <c r="CY60" s="68">
        <f t="shared" si="31"/>
        <v>0</v>
      </c>
      <c r="CZ60" s="68">
        <f t="shared" si="32"/>
        <v>0</v>
      </c>
      <c r="DA60" s="55">
        <f>'СДП (план)'!AA61</f>
        <v>0</v>
      </c>
      <c r="DB60" s="55">
        <f>'СДП (план)'!AB61</f>
        <v>0</v>
      </c>
      <c r="DC60" s="68">
        <f t="shared" si="33"/>
        <v>0</v>
      </c>
      <c r="DD60" s="68">
        <f t="shared" si="34"/>
        <v>0</v>
      </c>
      <c r="DE60" s="55">
        <f t="shared" ref="DE60:DM60" si="2356">SUM(DE61:DE62)</f>
        <v>0</v>
      </c>
      <c r="DF60" s="55">
        <f t="shared" si="2356"/>
        <v>0</v>
      </c>
      <c r="DG60" s="55">
        <f t="shared" si="2356"/>
        <v>0</v>
      </c>
      <c r="DH60" s="55">
        <f t="shared" si="2356"/>
        <v>0</v>
      </c>
      <c r="DI60" s="55">
        <f t="shared" si="2356"/>
        <v>0</v>
      </c>
      <c r="DJ60" s="55">
        <f t="shared" si="2356"/>
        <v>0</v>
      </c>
      <c r="DK60" s="102">
        <f t="shared" si="2356"/>
        <v>0</v>
      </c>
      <c r="DL60" s="102">
        <f t="shared" si="2356"/>
        <v>0</v>
      </c>
      <c r="DM60" s="102">
        <f t="shared" si="2356"/>
        <v>0</v>
      </c>
      <c r="DN60" s="68">
        <f t="shared" si="35"/>
        <v>0</v>
      </c>
      <c r="DO60" s="68">
        <f t="shared" si="36"/>
        <v>0</v>
      </c>
      <c r="DP60" s="15">
        <f>'СДП (план)'!AC61</f>
        <v>0</v>
      </c>
      <c r="DQ60" s="15">
        <f>'СДП (план)'!AD61</f>
        <v>0</v>
      </c>
      <c r="DR60" s="68">
        <f t="shared" si="37"/>
        <v>0</v>
      </c>
      <c r="DS60" s="68">
        <f t="shared" si="38"/>
        <v>0</v>
      </c>
      <c r="DT60" s="55">
        <f t="shared" ref="DT60:EB60" si="2357">SUM(DT61:DT62)</f>
        <v>5</v>
      </c>
      <c r="DU60" s="55">
        <f t="shared" si="2357"/>
        <v>58917.600000000006</v>
      </c>
      <c r="DV60" s="55">
        <f t="shared" si="2357"/>
        <v>22</v>
      </c>
      <c r="DW60" s="55">
        <f t="shared" si="2357"/>
        <v>0</v>
      </c>
      <c r="DX60" s="55">
        <f t="shared" si="2357"/>
        <v>0</v>
      </c>
      <c r="DY60" s="55">
        <f t="shared" si="2357"/>
        <v>0</v>
      </c>
      <c r="DZ60" s="102">
        <f t="shared" si="2357"/>
        <v>0</v>
      </c>
      <c r="EA60" s="102">
        <f t="shared" si="2357"/>
        <v>0</v>
      </c>
      <c r="EB60" s="102">
        <f t="shared" si="2357"/>
        <v>4</v>
      </c>
      <c r="EC60" s="68">
        <f t="shared" si="39"/>
        <v>5</v>
      </c>
      <c r="ED60" s="68">
        <f t="shared" si="40"/>
        <v>58917.600000000006</v>
      </c>
      <c r="EE60" s="68">
        <f>'СДП (план)'!CY61</f>
        <v>0</v>
      </c>
      <c r="EF60" s="68">
        <f>'СДП (план)'!CZ61</f>
        <v>0</v>
      </c>
      <c r="EG60" s="68">
        <f t="shared" ref="EG60:EG71" si="2358">SUM(EE60/12*$A$2)</f>
        <v>0</v>
      </c>
      <c r="EH60" s="68">
        <f t="shared" ref="EH60:EH71" si="2359">SUM(EF60/12*$A$2)</f>
        <v>0</v>
      </c>
      <c r="EI60" s="176"/>
      <c r="EJ60" s="176"/>
      <c r="EK60" s="176"/>
      <c r="EL60" s="176"/>
      <c r="EM60" s="176"/>
      <c r="EN60" s="176"/>
      <c r="EO60" s="176"/>
      <c r="EP60" s="176"/>
      <c r="EQ60" s="176"/>
      <c r="ER60" s="176"/>
      <c r="ES60" s="176"/>
      <c r="ET60" s="55">
        <f>'СДП (план)'!AE61</f>
        <v>0</v>
      </c>
      <c r="EU60" s="55">
        <f>'СДП (план)'!AF61</f>
        <v>0</v>
      </c>
      <c r="EV60" s="68">
        <f t="shared" si="43"/>
        <v>0</v>
      </c>
      <c r="EW60" s="68">
        <f t="shared" si="44"/>
        <v>0</v>
      </c>
      <c r="EX60" s="55">
        <f t="shared" ref="EX60:FF60" si="2360">SUM(EX61:EX62)</f>
        <v>0</v>
      </c>
      <c r="EY60" s="55">
        <f t="shared" si="2360"/>
        <v>0</v>
      </c>
      <c r="EZ60" s="55">
        <f t="shared" si="2360"/>
        <v>0</v>
      </c>
      <c r="FA60" s="55">
        <f t="shared" si="2360"/>
        <v>0</v>
      </c>
      <c r="FB60" s="55">
        <f t="shared" si="2360"/>
        <v>0</v>
      </c>
      <c r="FC60" s="55">
        <f t="shared" si="2360"/>
        <v>0</v>
      </c>
      <c r="FD60" s="102">
        <f t="shared" si="2360"/>
        <v>0</v>
      </c>
      <c r="FE60" s="102">
        <f t="shared" si="2360"/>
        <v>0</v>
      </c>
      <c r="FF60" s="102">
        <f t="shared" si="2360"/>
        <v>0</v>
      </c>
      <c r="FG60" s="68">
        <f t="shared" si="45"/>
        <v>0</v>
      </c>
      <c r="FH60" s="68">
        <f t="shared" si="46"/>
        <v>0</v>
      </c>
      <c r="FI60" s="15">
        <f>'СДП (план)'!AG61</f>
        <v>39</v>
      </c>
      <c r="FJ60" s="15">
        <f>'СДП (план)'!AH61</f>
        <v>656510.39999999991</v>
      </c>
      <c r="FK60" s="68">
        <f t="shared" si="47"/>
        <v>19.5</v>
      </c>
      <c r="FL60" s="68">
        <f t="shared" si="48"/>
        <v>328255.19999999995</v>
      </c>
      <c r="FM60" s="55">
        <f t="shared" ref="FM60:FU60" si="2361">SUM(FM61:FM62)</f>
        <v>2</v>
      </c>
      <c r="FN60" s="55">
        <f t="shared" si="2361"/>
        <v>33667.199999999997</v>
      </c>
      <c r="FO60" s="55">
        <f t="shared" si="2361"/>
        <v>20</v>
      </c>
      <c r="FP60" s="55">
        <f t="shared" si="2361"/>
        <v>0</v>
      </c>
      <c r="FQ60" s="55">
        <f t="shared" si="2361"/>
        <v>0</v>
      </c>
      <c r="FR60" s="55">
        <f t="shared" si="2361"/>
        <v>0</v>
      </c>
      <c r="FS60" s="102">
        <f t="shared" si="2361"/>
        <v>31.200000000000003</v>
      </c>
      <c r="FT60" s="102">
        <f t="shared" si="2361"/>
        <v>15.600000000000001</v>
      </c>
      <c r="FU60" s="102">
        <f t="shared" si="2361"/>
        <v>1.6</v>
      </c>
      <c r="FV60" s="68">
        <f t="shared" si="49"/>
        <v>-17.5</v>
      </c>
      <c r="FW60" s="68">
        <f t="shared" si="50"/>
        <v>-294587.99999999994</v>
      </c>
      <c r="FX60" s="15">
        <f>'СДП (план)'!AI61</f>
        <v>0</v>
      </c>
      <c r="FY60" s="15">
        <f>'СДП (план)'!AJ61</f>
        <v>0</v>
      </c>
      <c r="FZ60" s="44">
        <f t="shared" si="51"/>
        <v>0</v>
      </c>
      <c r="GA60" s="44">
        <f t="shared" si="52"/>
        <v>0</v>
      </c>
      <c r="GB60" s="55">
        <f>SUM(GB61:GB62)</f>
        <v>0</v>
      </c>
      <c r="GC60" s="55">
        <f>SUM(GC61:GC62)</f>
        <v>0</v>
      </c>
      <c r="GD60" s="55">
        <f>SUM(GD61:GD62)</f>
        <v>0</v>
      </c>
      <c r="GE60" s="55">
        <f>SUM(GE61:GE62)</f>
        <v>0</v>
      </c>
      <c r="GF60" s="55">
        <f>SUM(GF61:GF62)</f>
        <v>0</v>
      </c>
      <c r="GG60" s="55"/>
      <c r="GH60" s="102">
        <f>SUM(GH61:GH62)</f>
        <v>0</v>
      </c>
      <c r="GI60" s="102">
        <f>SUM(GI61:GI62)</f>
        <v>0</v>
      </c>
      <c r="GJ60" s="102">
        <f>SUM(GJ61:GJ62)</f>
        <v>0</v>
      </c>
      <c r="GK60" s="68">
        <f t="shared" si="53"/>
        <v>0</v>
      </c>
      <c r="GL60" s="68">
        <f t="shared" si="54"/>
        <v>0</v>
      </c>
      <c r="GM60" s="55">
        <f>'СДП (план)'!AK61</f>
        <v>120</v>
      </c>
      <c r="GN60" s="55">
        <f>'СДП (план)'!AL61</f>
        <v>2424038.3999999999</v>
      </c>
      <c r="GO60" s="68">
        <f t="shared" si="55"/>
        <v>60</v>
      </c>
      <c r="GP60" s="68">
        <f t="shared" si="56"/>
        <v>1212019.2</v>
      </c>
      <c r="GQ60" s="55">
        <f t="shared" ref="GQ60:GY60" si="2362">SUM(GQ61:GQ62)</f>
        <v>83</v>
      </c>
      <c r="GR60" s="55">
        <f t="shared" si="2362"/>
        <v>1654929.0200000007</v>
      </c>
      <c r="GS60" s="55">
        <f t="shared" si="2362"/>
        <v>855</v>
      </c>
      <c r="GT60" s="55">
        <f t="shared" si="2362"/>
        <v>0</v>
      </c>
      <c r="GU60" s="55">
        <f t="shared" si="2362"/>
        <v>0</v>
      </c>
      <c r="GV60" s="55">
        <f t="shared" si="2362"/>
        <v>0</v>
      </c>
      <c r="GW60" s="102">
        <f t="shared" si="2362"/>
        <v>96</v>
      </c>
      <c r="GX60" s="102">
        <f t="shared" si="2362"/>
        <v>48</v>
      </c>
      <c r="GY60" s="102">
        <f t="shared" si="2362"/>
        <v>66.400000000000006</v>
      </c>
      <c r="GZ60" s="68">
        <f t="shared" si="57"/>
        <v>23</v>
      </c>
      <c r="HA60" s="68">
        <f t="shared" si="58"/>
        <v>442909.82000000076</v>
      </c>
      <c r="HB60" s="151">
        <f>'СДП (план)'!AM61</f>
        <v>0</v>
      </c>
      <c r="HC60" s="151">
        <f>'СДП (план)'!AN61</f>
        <v>0</v>
      </c>
      <c r="HD60" s="68">
        <f t="shared" si="59"/>
        <v>0</v>
      </c>
      <c r="HE60" s="68">
        <f t="shared" si="60"/>
        <v>0</v>
      </c>
      <c r="HF60" s="55">
        <f>SUM(HF61:HF62)</f>
        <v>0</v>
      </c>
      <c r="HG60" s="55">
        <f>SUM(HG61:HG62)</f>
        <v>0</v>
      </c>
      <c r="HH60" s="55"/>
      <c r="HI60" s="55">
        <f>SUM(HI61:HI62)</f>
        <v>0</v>
      </c>
      <c r="HJ60" s="55">
        <f>SUM(HJ61:HJ62)</f>
        <v>0</v>
      </c>
      <c r="HK60" s="55"/>
      <c r="HL60" s="102">
        <f>SUM(HL61:HL62)</f>
        <v>0</v>
      </c>
      <c r="HM60" s="102">
        <f>SUM(HM61:HM62)</f>
        <v>0</v>
      </c>
      <c r="HN60" s="102">
        <f>SUM(HN61:HN62)</f>
        <v>0</v>
      </c>
      <c r="HO60" s="68">
        <f t="shared" si="61"/>
        <v>0</v>
      </c>
      <c r="HP60" s="68">
        <f t="shared" si="62"/>
        <v>0</v>
      </c>
      <c r="HQ60" s="55">
        <f>'СДП (план)'!AO61</f>
        <v>100</v>
      </c>
      <c r="HR60" s="55">
        <f>'СДП (план)'!AP61</f>
        <v>1683360</v>
      </c>
      <c r="HS60" s="68">
        <f t="shared" si="63"/>
        <v>50</v>
      </c>
      <c r="HT60" s="68">
        <f t="shared" si="64"/>
        <v>841680</v>
      </c>
      <c r="HU60" s="55">
        <f t="shared" ref="HU60:IC60" si="2363">SUM(HU61:HU62)</f>
        <v>36</v>
      </c>
      <c r="HV60" s="55">
        <f t="shared" si="2363"/>
        <v>606009.59999999963</v>
      </c>
      <c r="HW60" s="55">
        <f t="shared" si="2363"/>
        <v>399</v>
      </c>
      <c r="HX60" s="55">
        <f t="shared" si="2363"/>
        <v>0</v>
      </c>
      <c r="HY60" s="55">
        <f t="shared" si="2363"/>
        <v>0</v>
      </c>
      <c r="HZ60" s="55">
        <f t="shared" si="2363"/>
        <v>0</v>
      </c>
      <c r="IA60" s="102">
        <f t="shared" si="2363"/>
        <v>80</v>
      </c>
      <c r="IB60" s="102">
        <f t="shared" si="2363"/>
        <v>40</v>
      </c>
      <c r="IC60" s="102">
        <f t="shared" si="2363"/>
        <v>28.8</v>
      </c>
      <c r="ID60" s="68">
        <f t="shared" si="65"/>
        <v>-14</v>
      </c>
      <c r="IE60" s="68">
        <f t="shared" si="66"/>
        <v>-235670.40000000037</v>
      </c>
      <c r="IF60" s="55">
        <f>'СДП (план)'!AQ61</f>
        <v>0</v>
      </c>
      <c r="IG60" s="55">
        <f>'СДП (план)'!AR61</f>
        <v>0</v>
      </c>
      <c r="IH60" s="68">
        <f t="shared" si="67"/>
        <v>0</v>
      </c>
      <c r="II60" s="68">
        <f t="shared" si="68"/>
        <v>0</v>
      </c>
      <c r="IJ60" s="55">
        <f>SUM(IJ61:IJ62)</f>
        <v>0</v>
      </c>
      <c r="IK60" s="55">
        <f>SUM(IK61:IK62)</f>
        <v>0</v>
      </c>
      <c r="IL60" s="55"/>
      <c r="IM60" s="55">
        <f>SUM(IM61:IM62)</f>
        <v>0</v>
      </c>
      <c r="IN60" s="55">
        <f>SUM(IN61:IN62)</f>
        <v>0</v>
      </c>
      <c r="IO60" s="55"/>
      <c r="IP60" s="102">
        <f>SUM(IP61:IP62)</f>
        <v>0</v>
      </c>
      <c r="IQ60" s="102">
        <f>SUM(IQ61:IQ62)</f>
        <v>0</v>
      </c>
      <c r="IR60" s="102">
        <f>SUM(IR61:IR62)</f>
        <v>0</v>
      </c>
      <c r="IS60" s="68">
        <f t="shared" si="72"/>
        <v>0</v>
      </c>
      <c r="IT60" s="68">
        <f t="shared" si="73"/>
        <v>0</v>
      </c>
      <c r="IU60" s="55">
        <f>'СДП (план)'!AS61</f>
        <v>0</v>
      </c>
      <c r="IV60" s="55">
        <f>'СДП (план)'!AT61</f>
        <v>0</v>
      </c>
      <c r="IW60" s="68">
        <f t="shared" si="74"/>
        <v>0</v>
      </c>
      <c r="IX60" s="68">
        <f t="shared" si="75"/>
        <v>0</v>
      </c>
      <c r="IY60" s="55">
        <f>SUM(IY61:IY62)</f>
        <v>0</v>
      </c>
      <c r="IZ60" s="55">
        <f>SUM(IZ61:IZ62)</f>
        <v>0</v>
      </c>
      <c r="JA60" s="55">
        <f>SUM(JA61:JA62)</f>
        <v>0</v>
      </c>
      <c r="JB60" s="55">
        <f>SUM(JB61:JB62)</f>
        <v>0</v>
      </c>
      <c r="JC60" s="55">
        <f>SUM(JC61:JC62)</f>
        <v>0</v>
      </c>
      <c r="JD60" s="55"/>
      <c r="JE60" s="102">
        <f>SUM(JE61:JE62)</f>
        <v>0</v>
      </c>
      <c r="JF60" s="102">
        <f>SUM(JF61:JF62)</f>
        <v>0</v>
      </c>
      <c r="JG60" s="102">
        <f>SUM(JG61:JG62)</f>
        <v>0</v>
      </c>
      <c r="JH60" s="68">
        <f t="shared" si="76"/>
        <v>0</v>
      </c>
      <c r="JI60" s="68">
        <f t="shared" si="77"/>
        <v>0</v>
      </c>
      <c r="JJ60" s="15">
        <f>'СДП (план)'!AU61</f>
        <v>0</v>
      </c>
      <c r="JK60" s="15">
        <f>'СДП (план)'!AV61</f>
        <v>0</v>
      </c>
      <c r="JL60" s="68">
        <f t="shared" si="78"/>
        <v>0</v>
      </c>
      <c r="JM60" s="68">
        <f t="shared" si="79"/>
        <v>0</v>
      </c>
      <c r="JN60" s="55">
        <f t="shared" ref="JN60:JV60" si="2364">SUM(JN61:JN62)</f>
        <v>0</v>
      </c>
      <c r="JO60" s="55">
        <f t="shared" si="2364"/>
        <v>0</v>
      </c>
      <c r="JP60" s="55">
        <f t="shared" si="2364"/>
        <v>0</v>
      </c>
      <c r="JQ60" s="55">
        <f t="shared" si="2364"/>
        <v>0</v>
      </c>
      <c r="JR60" s="55">
        <f t="shared" si="2364"/>
        <v>0</v>
      </c>
      <c r="JS60" s="55">
        <f t="shared" si="2364"/>
        <v>0</v>
      </c>
      <c r="JT60" s="102">
        <f t="shared" si="2364"/>
        <v>0</v>
      </c>
      <c r="JU60" s="102">
        <f t="shared" si="2364"/>
        <v>0</v>
      </c>
      <c r="JV60" s="102">
        <f t="shared" si="2364"/>
        <v>0</v>
      </c>
      <c r="JW60" s="68">
        <f t="shared" si="83"/>
        <v>0</v>
      </c>
      <c r="JX60" s="68">
        <f t="shared" si="84"/>
        <v>0</v>
      </c>
      <c r="JY60" s="15">
        <f>'СДП (план)'!AW61</f>
        <v>0</v>
      </c>
      <c r="JZ60" s="15">
        <f>'СДП (план)'!AX61</f>
        <v>0</v>
      </c>
      <c r="KA60" s="68">
        <f t="shared" si="85"/>
        <v>0</v>
      </c>
      <c r="KB60" s="68">
        <f t="shared" si="86"/>
        <v>0</v>
      </c>
      <c r="KC60" s="55">
        <f>SUM(KC61:KC62)</f>
        <v>0</v>
      </c>
      <c r="KD60" s="55">
        <f>SUM(KD61:KD62)</f>
        <v>0</v>
      </c>
      <c r="KE60" s="55">
        <f>SUM(KE61:KE62)</f>
        <v>0</v>
      </c>
      <c r="KF60" s="55">
        <f>SUM(KF61:KF62)</f>
        <v>0</v>
      </c>
      <c r="KG60" s="55">
        <f>SUM(KG61:KG62)</f>
        <v>0</v>
      </c>
      <c r="KH60" s="55"/>
      <c r="KI60" s="102">
        <f>SUM(KI61:KI62)</f>
        <v>0</v>
      </c>
      <c r="KJ60" s="102">
        <f>SUM(KJ61:KJ62)</f>
        <v>0</v>
      </c>
      <c r="KK60" s="102">
        <f>SUM(KK61:KK62)</f>
        <v>0</v>
      </c>
      <c r="KL60" s="68">
        <f t="shared" si="87"/>
        <v>0</v>
      </c>
      <c r="KM60" s="68">
        <f t="shared" si="88"/>
        <v>0</v>
      </c>
      <c r="KN60" s="55">
        <f>'СДП (план)'!AY61</f>
        <v>0</v>
      </c>
      <c r="KO60" s="55">
        <f>'СДП (план)'!AZ61</f>
        <v>0</v>
      </c>
      <c r="KP60" s="68">
        <f t="shared" si="89"/>
        <v>0</v>
      </c>
      <c r="KQ60" s="68">
        <f t="shared" si="90"/>
        <v>0</v>
      </c>
      <c r="KR60" s="55">
        <f>SUM(KR61:KR62)</f>
        <v>0</v>
      </c>
      <c r="KS60" s="55">
        <f>SUM(KS61:KS62)</f>
        <v>0</v>
      </c>
      <c r="KT60" s="55"/>
      <c r="KU60" s="55">
        <f>SUM(KU61:KU62)</f>
        <v>0</v>
      </c>
      <c r="KV60" s="55">
        <f>SUM(KV61:KV62)</f>
        <v>0</v>
      </c>
      <c r="KW60" s="55"/>
      <c r="KX60" s="102">
        <f>SUM(KX61:KX62)</f>
        <v>0</v>
      </c>
      <c r="KY60" s="102">
        <f>SUM(KY61:KY62)</f>
        <v>0</v>
      </c>
      <c r="KZ60" s="102">
        <f>SUM(KZ61:KZ62)</f>
        <v>0</v>
      </c>
      <c r="LA60" s="68">
        <f t="shared" si="91"/>
        <v>0</v>
      </c>
      <c r="LB60" s="68">
        <f t="shared" si="92"/>
        <v>0</v>
      </c>
      <c r="LC60" s="55">
        <f>'СДП (план)'!BA61</f>
        <v>0</v>
      </c>
      <c r="LD60" s="55">
        <f>'СДП (план)'!BB61</f>
        <v>0</v>
      </c>
      <c r="LE60" s="68">
        <f t="shared" si="93"/>
        <v>0</v>
      </c>
      <c r="LF60" s="68">
        <f t="shared" si="94"/>
        <v>0</v>
      </c>
      <c r="LG60" s="55">
        <f t="shared" ref="LG60:LO60" si="2365">SUM(LG61:LG62)</f>
        <v>0</v>
      </c>
      <c r="LH60" s="55">
        <f t="shared" si="2365"/>
        <v>0</v>
      </c>
      <c r="LI60" s="55">
        <f t="shared" si="2365"/>
        <v>0</v>
      </c>
      <c r="LJ60" s="55">
        <f t="shared" si="2365"/>
        <v>0</v>
      </c>
      <c r="LK60" s="55">
        <f t="shared" si="2365"/>
        <v>0</v>
      </c>
      <c r="LL60" s="55">
        <f t="shared" si="2365"/>
        <v>0</v>
      </c>
      <c r="LM60" s="102">
        <f t="shared" si="2365"/>
        <v>0</v>
      </c>
      <c r="LN60" s="102">
        <f t="shared" si="2365"/>
        <v>0</v>
      </c>
      <c r="LO60" s="102">
        <f t="shared" si="2365"/>
        <v>0</v>
      </c>
      <c r="LP60" s="68">
        <f t="shared" si="98"/>
        <v>0</v>
      </c>
      <c r="LQ60" s="68">
        <f t="shared" si="99"/>
        <v>0</v>
      </c>
      <c r="LR60" s="55">
        <f>'СДП (план)'!BC61</f>
        <v>16</v>
      </c>
      <c r="LS60" s="55">
        <f>'СДП (план)'!BD61</f>
        <v>269337.59999999998</v>
      </c>
      <c r="LT60" s="68">
        <f t="shared" si="100"/>
        <v>8</v>
      </c>
      <c r="LU60" s="68">
        <f t="shared" si="101"/>
        <v>134668.79999999999</v>
      </c>
      <c r="LV60" s="55">
        <f t="shared" ref="LV60:MD60" si="2366">SUM(LV61:LV62)</f>
        <v>47</v>
      </c>
      <c r="LW60" s="55">
        <f t="shared" si="2366"/>
        <v>791179.19999999937</v>
      </c>
      <c r="LX60" s="55">
        <f t="shared" si="2366"/>
        <v>477</v>
      </c>
      <c r="LY60" s="55">
        <f t="shared" si="2366"/>
        <v>0</v>
      </c>
      <c r="LZ60" s="55">
        <f t="shared" si="2366"/>
        <v>0</v>
      </c>
      <c r="MA60" s="55">
        <f t="shared" si="2366"/>
        <v>0</v>
      </c>
      <c r="MB60" s="102">
        <f t="shared" si="2366"/>
        <v>12.8</v>
      </c>
      <c r="MC60" s="102">
        <f t="shared" si="2366"/>
        <v>6.4</v>
      </c>
      <c r="MD60" s="102">
        <f t="shared" si="2366"/>
        <v>37.6</v>
      </c>
      <c r="ME60" s="68">
        <f t="shared" si="102"/>
        <v>39</v>
      </c>
      <c r="MF60" s="68">
        <f t="shared" si="103"/>
        <v>656510.39999999944</v>
      </c>
      <c r="MG60" s="55">
        <f>'СДП (план)'!BE61</f>
        <v>305</v>
      </c>
      <c r="MH60" s="55">
        <f>'СДП (план)'!BF61</f>
        <v>5134248</v>
      </c>
      <c r="MI60" s="68">
        <f t="shared" si="104"/>
        <v>152.5</v>
      </c>
      <c r="MJ60" s="68">
        <f t="shared" si="105"/>
        <v>2567124</v>
      </c>
      <c r="MK60" s="55">
        <f t="shared" ref="MK60:MS60" si="2367">SUM(MK61:MK62)</f>
        <v>172</v>
      </c>
      <c r="ML60" s="55">
        <f t="shared" si="2367"/>
        <v>2895379.200000009</v>
      </c>
      <c r="MM60" s="55">
        <f t="shared" si="2367"/>
        <v>1710</v>
      </c>
      <c r="MN60" s="55">
        <f t="shared" si="2367"/>
        <v>0</v>
      </c>
      <c r="MO60" s="55">
        <f t="shared" si="2367"/>
        <v>0</v>
      </c>
      <c r="MP60" s="55">
        <f t="shared" si="2367"/>
        <v>0</v>
      </c>
      <c r="MQ60" s="102">
        <f t="shared" si="2367"/>
        <v>244</v>
      </c>
      <c r="MR60" s="102">
        <f t="shared" si="2367"/>
        <v>122</v>
      </c>
      <c r="MS60" s="102">
        <f t="shared" si="2367"/>
        <v>137.6</v>
      </c>
      <c r="MT60" s="68">
        <f t="shared" si="106"/>
        <v>19.5</v>
      </c>
      <c r="MU60" s="68">
        <f t="shared" si="107"/>
        <v>328255.20000000903</v>
      </c>
      <c r="MV60" s="55">
        <f>'СДП (план)'!BG61</f>
        <v>44</v>
      </c>
      <c r="MW60" s="55">
        <f>'СДП (план)'!BH61</f>
        <v>740678.39999999991</v>
      </c>
      <c r="MX60" s="68">
        <f t="shared" si="108"/>
        <v>22</v>
      </c>
      <c r="MY60" s="68">
        <f t="shared" si="109"/>
        <v>370339.19999999995</v>
      </c>
      <c r="MZ60" s="55">
        <f t="shared" ref="MZ60:NH60" si="2368">SUM(MZ61:MZ62)</f>
        <v>12</v>
      </c>
      <c r="NA60" s="55">
        <f t="shared" si="2368"/>
        <v>202003.20000000004</v>
      </c>
      <c r="NB60" s="55">
        <f t="shared" si="2368"/>
        <v>144</v>
      </c>
      <c r="NC60" s="55">
        <f t="shared" si="2368"/>
        <v>0</v>
      </c>
      <c r="ND60" s="55">
        <f t="shared" si="2368"/>
        <v>0</v>
      </c>
      <c r="NE60" s="55">
        <f t="shared" si="2368"/>
        <v>0</v>
      </c>
      <c r="NF60" s="102">
        <f t="shared" si="2368"/>
        <v>35.200000000000003</v>
      </c>
      <c r="NG60" s="102">
        <f t="shared" si="2368"/>
        <v>17.600000000000001</v>
      </c>
      <c r="NH60" s="102">
        <f t="shared" si="2368"/>
        <v>9.6000000000000014</v>
      </c>
      <c r="NI60" s="68">
        <f t="shared" si="110"/>
        <v>-10</v>
      </c>
      <c r="NJ60" s="68">
        <f t="shared" si="111"/>
        <v>-168335.99999999991</v>
      </c>
      <c r="NK60" s="55">
        <f>'СДП (план)'!BI61</f>
        <v>0</v>
      </c>
      <c r="NL60" s="55">
        <f>'СДП (план)'!BJ61</f>
        <v>0</v>
      </c>
      <c r="NM60" s="68">
        <f t="shared" si="112"/>
        <v>0</v>
      </c>
      <c r="NN60" s="68">
        <f t="shared" si="113"/>
        <v>0</v>
      </c>
      <c r="NO60" s="55">
        <f t="shared" ref="NO60:NW60" si="2369">SUM(NO61:NO62)</f>
        <v>0</v>
      </c>
      <c r="NP60" s="55">
        <f t="shared" si="2369"/>
        <v>0</v>
      </c>
      <c r="NQ60" s="55">
        <f t="shared" si="2369"/>
        <v>0</v>
      </c>
      <c r="NR60" s="55">
        <f t="shared" si="2369"/>
        <v>0</v>
      </c>
      <c r="NS60" s="55">
        <f t="shared" si="2369"/>
        <v>0</v>
      </c>
      <c r="NT60" s="55">
        <f t="shared" si="2369"/>
        <v>0</v>
      </c>
      <c r="NU60" s="102">
        <f t="shared" si="2369"/>
        <v>0</v>
      </c>
      <c r="NV60" s="102">
        <f t="shared" si="2369"/>
        <v>0</v>
      </c>
      <c r="NW60" s="102">
        <f t="shared" si="2369"/>
        <v>0</v>
      </c>
      <c r="NX60" s="68">
        <f t="shared" si="117"/>
        <v>0</v>
      </c>
      <c r="NY60" s="68">
        <f t="shared" si="118"/>
        <v>0</v>
      </c>
      <c r="NZ60" s="55">
        <f>'СДП (план)'!BK61</f>
        <v>307</v>
      </c>
      <c r="OA60" s="55">
        <f>'СДП (план)'!BL61</f>
        <v>5167915.1999999993</v>
      </c>
      <c r="OB60" s="68">
        <f t="shared" si="119"/>
        <v>153.5</v>
      </c>
      <c r="OC60" s="68">
        <f t="shared" si="120"/>
        <v>2583957.5999999996</v>
      </c>
      <c r="OD60" s="55">
        <f t="shared" ref="OD60:OL60" si="2370">SUM(OD61:OD62)</f>
        <v>233</v>
      </c>
      <c r="OE60" s="55">
        <f t="shared" si="2370"/>
        <v>3922228.8000000147</v>
      </c>
      <c r="OF60" s="55">
        <f t="shared" si="2370"/>
        <v>2370</v>
      </c>
      <c r="OG60" s="55">
        <f t="shared" si="2370"/>
        <v>0</v>
      </c>
      <c r="OH60" s="55">
        <f t="shared" si="2370"/>
        <v>0</v>
      </c>
      <c r="OI60" s="55">
        <f t="shared" si="2370"/>
        <v>0</v>
      </c>
      <c r="OJ60" s="102">
        <f t="shared" si="2370"/>
        <v>245.60000000000002</v>
      </c>
      <c r="OK60" s="102">
        <f t="shared" si="2370"/>
        <v>122.80000000000001</v>
      </c>
      <c r="OL60" s="102">
        <f t="shared" si="2370"/>
        <v>186.4</v>
      </c>
      <c r="OM60" s="68">
        <f t="shared" si="121"/>
        <v>79.5</v>
      </c>
      <c r="ON60" s="68">
        <f t="shared" si="122"/>
        <v>1338271.2000000151</v>
      </c>
      <c r="OO60" s="55">
        <f>'СДП (план)'!BM61</f>
        <v>0</v>
      </c>
      <c r="OP60" s="55">
        <f>'СДП (план)'!BN61</f>
        <v>0</v>
      </c>
      <c r="OQ60" s="68">
        <f t="shared" si="123"/>
        <v>0</v>
      </c>
      <c r="OR60" s="68">
        <f t="shared" si="124"/>
        <v>0</v>
      </c>
      <c r="OS60" s="55">
        <f t="shared" ref="OS60:PA60" si="2371">SUM(OS61:OS62)</f>
        <v>0</v>
      </c>
      <c r="OT60" s="55">
        <f t="shared" si="2371"/>
        <v>0</v>
      </c>
      <c r="OU60" s="55">
        <f t="shared" si="2371"/>
        <v>0</v>
      </c>
      <c r="OV60" s="55">
        <f t="shared" si="2371"/>
        <v>0</v>
      </c>
      <c r="OW60" s="55">
        <f t="shared" si="2371"/>
        <v>0</v>
      </c>
      <c r="OX60" s="55">
        <f t="shared" si="2371"/>
        <v>0</v>
      </c>
      <c r="OY60" s="102">
        <f t="shared" si="2371"/>
        <v>0</v>
      </c>
      <c r="OZ60" s="102">
        <f t="shared" si="2371"/>
        <v>0</v>
      </c>
      <c r="PA60" s="102">
        <f t="shared" si="2371"/>
        <v>0</v>
      </c>
      <c r="PB60" s="68">
        <f t="shared" si="125"/>
        <v>0</v>
      </c>
      <c r="PC60" s="68">
        <f t="shared" si="126"/>
        <v>0</v>
      </c>
      <c r="PD60" s="55">
        <f>'СДП (план)'!BO61</f>
        <v>0</v>
      </c>
      <c r="PE60" s="55">
        <f>'СДП (план)'!BP61</f>
        <v>0</v>
      </c>
      <c r="PF60" s="68">
        <f t="shared" si="127"/>
        <v>0</v>
      </c>
      <c r="PG60" s="68">
        <f t="shared" si="128"/>
        <v>0</v>
      </c>
      <c r="PH60" s="55">
        <f t="shared" ref="PH60:PP60" si="2372">SUM(PH61:PH62)</f>
        <v>0</v>
      </c>
      <c r="PI60" s="55">
        <f t="shared" si="2372"/>
        <v>0</v>
      </c>
      <c r="PJ60" s="55">
        <f t="shared" si="2372"/>
        <v>0</v>
      </c>
      <c r="PK60" s="55">
        <f t="shared" si="2372"/>
        <v>0</v>
      </c>
      <c r="PL60" s="55">
        <f t="shared" si="2372"/>
        <v>0</v>
      </c>
      <c r="PM60" s="55">
        <f t="shared" si="2372"/>
        <v>0</v>
      </c>
      <c r="PN60" s="102">
        <f t="shared" si="2372"/>
        <v>0</v>
      </c>
      <c r="PO60" s="102">
        <f t="shared" si="2372"/>
        <v>0</v>
      </c>
      <c r="PP60" s="102">
        <f t="shared" si="2372"/>
        <v>0</v>
      </c>
      <c r="PQ60" s="68">
        <f t="shared" si="129"/>
        <v>0</v>
      </c>
      <c r="PR60" s="68">
        <f t="shared" si="130"/>
        <v>0</v>
      </c>
      <c r="PS60" s="55">
        <f>'СДП (план)'!BQ61</f>
        <v>0</v>
      </c>
      <c r="PT60" s="55">
        <f>'СДП (план)'!BR61</f>
        <v>0</v>
      </c>
      <c r="PU60" s="68">
        <f t="shared" si="131"/>
        <v>0</v>
      </c>
      <c r="PV60" s="68">
        <f t="shared" si="132"/>
        <v>0</v>
      </c>
      <c r="PW60" s="55">
        <f t="shared" ref="PW60:QE60" si="2373">SUM(PW61:PW62)</f>
        <v>0</v>
      </c>
      <c r="PX60" s="55">
        <f t="shared" si="2373"/>
        <v>0</v>
      </c>
      <c r="PY60" s="55">
        <f t="shared" si="2373"/>
        <v>0</v>
      </c>
      <c r="PZ60" s="55">
        <f t="shared" si="2373"/>
        <v>0</v>
      </c>
      <c r="QA60" s="55">
        <f t="shared" si="2373"/>
        <v>0</v>
      </c>
      <c r="QB60" s="55">
        <f t="shared" si="2373"/>
        <v>0</v>
      </c>
      <c r="QC60" s="102">
        <f t="shared" si="2373"/>
        <v>0</v>
      </c>
      <c r="QD60" s="102">
        <f t="shared" si="2373"/>
        <v>0</v>
      </c>
      <c r="QE60" s="102">
        <f t="shared" si="2373"/>
        <v>0</v>
      </c>
      <c r="QF60" s="44">
        <f t="shared" si="716"/>
        <v>0</v>
      </c>
      <c r="QG60" s="44">
        <f t="shared" si="717"/>
        <v>0</v>
      </c>
      <c r="QH60" s="55">
        <f>'СДП (план)'!BS61</f>
        <v>0</v>
      </c>
      <c r="QI60" s="55">
        <f>'СДП (план)'!BT61</f>
        <v>0</v>
      </c>
      <c r="QJ60" s="68">
        <f t="shared" si="137"/>
        <v>0</v>
      </c>
      <c r="QK60" s="68">
        <f t="shared" si="138"/>
        <v>0</v>
      </c>
      <c r="QL60" s="55">
        <f t="shared" ref="QL60:QT60" si="2374">SUM(QL61:QL62)</f>
        <v>5</v>
      </c>
      <c r="QM60" s="55">
        <f t="shared" si="2374"/>
        <v>101001.60000000001</v>
      </c>
      <c r="QN60" s="55">
        <f t="shared" si="2374"/>
        <v>30</v>
      </c>
      <c r="QO60" s="55">
        <f t="shared" si="2374"/>
        <v>0</v>
      </c>
      <c r="QP60" s="55">
        <f t="shared" si="2374"/>
        <v>0</v>
      </c>
      <c r="QQ60" s="55">
        <f t="shared" si="2374"/>
        <v>0</v>
      </c>
      <c r="QR60" s="102">
        <f t="shared" si="2374"/>
        <v>0</v>
      </c>
      <c r="QS60" s="102">
        <f t="shared" si="2374"/>
        <v>0</v>
      </c>
      <c r="QT60" s="102">
        <f t="shared" si="2374"/>
        <v>4</v>
      </c>
      <c r="QU60" s="68">
        <f t="shared" si="139"/>
        <v>5</v>
      </c>
      <c r="QV60" s="68">
        <f t="shared" si="140"/>
        <v>101001.60000000001</v>
      </c>
      <c r="QW60" s="55">
        <f>'СДП (план)'!BU61</f>
        <v>0</v>
      </c>
      <c r="QX60" s="55">
        <f>'СДП (план)'!BV61</f>
        <v>0</v>
      </c>
      <c r="QY60" s="68">
        <f t="shared" si="141"/>
        <v>0</v>
      </c>
      <c r="QZ60" s="68">
        <f t="shared" si="142"/>
        <v>0</v>
      </c>
      <c r="RA60" s="55">
        <f t="shared" ref="RA60:RI60" si="2375">SUM(RA61:RA62)</f>
        <v>0</v>
      </c>
      <c r="RB60" s="55">
        <f t="shared" si="2375"/>
        <v>0</v>
      </c>
      <c r="RC60" s="55">
        <f t="shared" si="2375"/>
        <v>0</v>
      </c>
      <c r="RD60" s="55">
        <f t="shared" si="2375"/>
        <v>0</v>
      </c>
      <c r="RE60" s="55">
        <f t="shared" si="2375"/>
        <v>0</v>
      </c>
      <c r="RF60" s="55">
        <f t="shared" si="2375"/>
        <v>0</v>
      </c>
      <c r="RG60" s="102">
        <f t="shared" si="2375"/>
        <v>0</v>
      </c>
      <c r="RH60" s="102">
        <f t="shared" si="2375"/>
        <v>0</v>
      </c>
      <c r="RI60" s="102">
        <f t="shared" si="2375"/>
        <v>0</v>
      </c>
      <c r="RJ60" s="68">
        <f t="shared" si="143"/>
        <v>0</v>
      </c>
      <c r="RK60" s="68">
        <f t="shared" si="144"/>
        <v>0</v>
      </c>
      <c r="RL60" s="55">
        <f>'СДП (план)'!BW61</f>
        <v>256</v>
      </c>
      <c r="RM60" s="55">
        <f>'СДП (план)'!BX61</f>
        <v>5171281.9199999999</v>
      </c>
      <c r="RN60" s="68">
        <f t="shared" si="145"/>
        <v>128</v>
      </c>
      <c r="RO60" s="68">
        <f t="shared" si="146"/>
        <v>2585640.96</v>
      </c>
      <c r="RP60" s="55">
        <f t="shared" ref="RP60:RX60" si="2376">SUM(RP61:RP62)</f>
        <v>132</v>
      </c>
      <c r="RQ60" s="55">
        <f t="shared" si="2376"/>
        <v>2666442.2399999974</v>
      </c>
      <c r="RR60" s="55">
        <f t="shared" si="2376"/>
        <v>1329</v>
      </c>
      <c r="RS60" s="55">
        <f t="shared" si="2376"/>
        <v>0</v>
      </c>
      <c r="RT60" s="55">
        <f t="shared" si="2376"/>
        <v>0</v>
      </c>
      <c r="RU60" s="55">
        <f t="shared" si="2376"/>
        <v>0</v>
      </c>
      <c r="RV60" s="102">
        <f t="shared" si="2376"/>
        <v>204.8</v>
      </c>
      <c r="RW60" s="102">
        <f t="shared" si="2376"/>
        <v>102.4</v>
      </c>
      <c r="RX60" s="102">
        <f t="shared" si="2376"/>
        <v>105.60000000000001</v>
      </c>
      <c r="RY60" s="68">
        <f t="shared" si="147"/>
        <v>4</v>
      </c>
      <c r="RZ60" s="68">
        <f t="shared" si="148"/>
        <v>80801.279999997467</v>
      </c>
      <c r="SA60" s="55">
        <f>'СДП (план)'!BY61</f>
        <v>15</v>
      </c>
      <c r="SB60" s="55">
        <f>'СДП (план)'!BZ61</f>
        <v>303004.79999999999</v>
      </c>
      <c r="SC60" s="68">
        <f t="shared" si="149"/>
        <v>7.5</v>
      </c>
      <c r="SD60" s="68">
        <f t="shared" si="150"/>
        <v>151502.39999999999</v>
      </c>
      <c r="SE60" s="55">
        <f t="shared" ref="SE60:SM60" si="2377">SUM(SE61:SE62)</f>
        <v>4</v>
      </c>
      <c r="SF60" s="55">
        <f t="shared" si="2377"/>
        <v>80801.279999999999</v>
      </c>
      <c r="SG60" s="55">
        <f t="shared" si="2377"/>
        <v>45</v>
      </c>
      <c r="SH60" s="55">
        <f t="shared" si="2377"/>
        <v>0</v>
      </c>
      <c r="SI60" s="55">
        <f t="shared" si="2377"/>
        <v>0</v>
      </c>
      <c r="SJ60" s="55">
        <f t="shared" si="2377"/>
        <v>0</v>
      </c>
      <c r="SK60" s="102">
        <f t="shared" si="2377"/>
        <v>12</v>
      </c>
      <c r="SL60" s="102">
        <f t="shared" si="2377"/>
        <v>6</v>
      </c>
      <c r="SM60" s="102">
        <f t="shared" si="2377"/>
        <v>3.2</v>
      </c>
      <c r="SN60" s="68">
        <f t="shared" si="151"/>
        <v>-3.5</v>
      </c>
      <c r="SO60" s="68">
        <f t="shared" si="152"/>
        <v>-70701.119999999995</v>
      </c>
      <c r="SP60" s="55">
        <f>'СДП (план)'!CA61</f>
        <v>0</v>
      </c>
      <c r="SQ60" s="55">
        <f>'СДП (план)'!CB61</f>
        <v>0</v>
      </c>
      <c r="SR60" s="68">
        <f t="shared" si="153"/>
        <v>0</v>
      </c>
      <c r="SS60" s="68">
        <f t="shared" si="154"/>
        <v>0</v>
      </c>
      <c r="ST60" s="55">
        <f>SUM(ST61:ST62)</f>
        <v>0</v>
      </c>
      <c r="SU60" s="55">
        <f>SUM(SU61:SU62)</f>
        <v>0</v>
      </c>
      <c r="SV60" s="55"/>
      <c r="SW60" s="55">
        <f>SUM(SW61:SW62)</f>
        <v>0</v>
      </c>
      <c r="SX60" s="55">
        <f>SUM(SX61:SX62)</f>
        <v>0</v>
      </c>
      <c r="SY60" s="55"/>
      <c r="SZ60" s="102">
        <f>SUM(SZ61:SZ62)</f>
        <v>0</v>
      </c>
      <c r="TA60" s="102">
        <f>SUM(TA61:TA62)</f>
        <v>0</v>
      </c>
      <c r="TB60" s="102">
        <f>SUM(TB61:TB62)</f>
        <v>0</v>
      </c>
      <c r="TC60" s="68">
        <f t="shared" si="155"/>
        <v>0</v>
      </c>
      <c r="TD60" s="68">
        <f t="shared" si="156"/>
        <v>0</v>
      </c>
      <c r="TE60" s="55">
        <f>'СДП (план)'!CC61</f>
        <v>150</v>
      </c>
      <c r="TF60" s="55">
        <f>'СДП (план)'!CD61</f>
        <v>3030048</v>
      </c>
      <c r="TG60" s="68">
        <f t="shared" si="157"/>
        <v>75</v>
      </c>
      <c r="TH60" s="68">
        <f t="shared" si="158"/>
        <v>1515024</v>
      </c>
      <c r="TI60" s="55">
        <f t="shared" ref="TI60:TQ60" si="2378">SUM(TI61:TI62)</f>
        <v>71</v>
      </c>
      <c r="TJ60" s="55">
        <f t="shared" si="2378"/>
        <v>1434222.72</v>
      </c>
      <c r="TK60" s="55">
        <f t="shared" si="2378"/>
        <v>744</v>
      </c>
      <c r="TL60" s="55">
        <f t="shared" si="2378"/>
        <v>0</v>
      </c>
      <c r="TM60" s="55">
        <f t="shared" si="2378"/>
        <v>0</v>
      </c>
      <c r="TN60" s="55">
        <f t="shared" si="2378"/>
        <v>0</v>
      </c>
      <c r="TO60" s="102">
        <f t="shared" si="2378"/>
        <v>120</v>
      </c>
      <c r="TP60" s="102">
        <f t="shared" si="2378"/>
        <v>60</v>
      </c>
      <c r="TQ60" s="102">
        <f t="shared" si="2378"/>
        <v>56.800000000000004</v>
      </c>
      <c r="TR60" s="68">
        <f t="shared" si="159"/>
        <v>-4</v>
      </c>
      <c r="TS60" s="68">
        <f t="shared" si="160"/>
        <v>-80801.280000000028</v>
      </c>
      <c r="TT60" s="55">
        <f>'СДП (план)'!CE61</f>
        <v>0</v>
      </c>
      <c r="TU60" s="55">
        <f>'СДП (план)'!CF61</f>
        <v>0</v>
      </c>
      <c r="TV60" s="68">
        <f t="shared" si="161"/>
        <v>0</v>
      </c>
      <c r="TW60" s="68">
        <f t="shared" si="162"/>
        <v>0</v>
      </c>
      <c r="TX60" s="55">
        <f t="shared" ref="TX60:UF60" si="2379">SUM(TX61:TX62)</f>
        <v>0</v>
      </c>
      <c r="TY60" s="55">
        <f t="shared" si="2379"/>
        <v>0</v>
      </c>
      <c r="TZ60" s="55">
        <f t="shared" si="2379"/>
        <v>0</v>
      </c>
      <c r="UA60" s="55">
        <f t="shared" si="2379"/>
        <v>0</v>
      </c>
      <c r="UB60" s="55">
        <f t="shared" si="2379"/>
        <v>0</v>
      </c>
      <c r="UC60" s="55">
        <f t="shared" si="2379"/>
        <v>0</v>
      </c>
      <c r="UD60" s="102">
        <f t="shared" si="2379"/>
        <v>0</v>
      </c>
      <c r="UE60" s="102">
        <f t="shared" si="2379"/>
        <v>0</v>
      </c>
      <c r="UF60" s="102">
        <f t="shared" si="2379"/>
        <v>0</v>
      </c>
      <c r="UG60" s="68">
        <f t="shared" si="166"/>
        <v>0</v>
      </c>
      <c r="UH60" s="68">
        <f t="shared" si="167"/>
        <v>0</v>
      </c>
      <c r="UI60" s="55">
        <f>'СДП (план)'!CG61</f>
        <v>244</v>
      </c>
      <c r="UJ60" s="55">
        <f>'СДП (план)'!CH61</f>
        <v>4928878.08</v>
      </c>
      <c r="UK60" s="68">
        <f t="shared" si="168"/>
        <v>122</v>
      </c>
      <c r="UL60" s="68">
        <f t="shared" si="169"/>
        <v>2464439.04</v>
      </c>
      <c r="UM60" s="55">
        <f t="shared" ref="UM60:UU60" si="2380">SUM(UM61:UM62)</f>
        <v>38</v>
      </c>
      <c r="UN60" s="55">
        <f t="shared" si="2380"/>
        <v>766114.93999999959</v>
      </c>
      <c r="UO60" s="55">
        <f t="shared" si="2380"/>
        <v>360</v>
      </c>
      <c r="UP60" s="55">
        <f t="shared" si="2380"/>
        <v>0</v>
      </c>
      <c r="UQ60" s="55">
        <f t="shared" si="2380"/>
        <v>0</v>
      </c>
      <c r="UR60" s="55">
        <f t="shared" si="2380"/>
        <v>0</v>
      </c>
      <c r="US60" s="102">
        <f t="shared" si="2380"/>
        <v>195.20000000000002</v>
      </c>
      <c r="UT60" s="102">
        <f t="shared" si="2380"/>
        <v>97.600000000000009</v>
      </c>
      <c r="UU60" s="102">
        <f t="shared" si="2380"/>
        <v>30.400000000000002</v>
      </c>
      <c r="UV60" s="68">
        <f t="shared" si="170"/>
        <v>-84</v>
      </c>
      <c r="UW60" s="68">
        <f t="shared" si="171"/>
        <v>-1698324.1000000006</v>
      </c>
      <c r="UX60" s="55">
        <f>'СДП (план)'!CI61</f>
        <v>35</v>
      </c>
      <c r="UY60" s="55">
        <f>'СДП (план)'!CJ61</f>
        <v>707011.2</v>
      </c>
      <c r="UZ60" s="68">
        <f t="shared" si="172"/>
        <v>17.5</v>
      </c>
      <c r="VA60" s="68">
        <f t="shared" si="173"/>
        <v>353505.6</v>
      </c>
      <c r="VB60" s="55">
        <f t="shared" ref="VB60:VJ60" si="2381">SUM(VB61:VB62)</f>
        <v>73</v>
      </c>
      <c r="VC60" s="55">
        <f t="shared" si="2381"/>
        <v>1473126.1400000004</v>
      </c>
      <c r="VD60" s="55">
        <f t="shared" si="2381"/>
        <v>684</v>
      </c>
      <c r="VE60" s="55">
        <f t="shared" si="2381"/>
        <v>0</v>
      </c>
      <c r="VF60" s="55">
        <f t="shared" si="2381"/>
        <v>0</v>
      </c>
      <c r="VG60" s="55">
        <f t="shared" si="2381"/>
        <v>0</v>
      </c>
      <c r="VH60" s="102">
        <f t="shared" si="2381"/>
        <v>28</v>
      </c>
      <c r="VI60" s="102">
        <f t="shared" si="2381"/>
        <v>14</v>
      </c>
      <c r="VJ60" s="102">
        <f t="shared" si="2381"/>
        <v>58.400000000000006</v>
      </c>
      <c r="VK60" s="68">
        <f t="shared" si="1195"/>
        <v>55.5</v>
      </c>
      <c r="VL60" s="68">
        <f t="shared" si="1196"/>
        <v>1119620.5400000005</v>
      </c>
      <c r="VM60" s="55">
        <f>'СДП (план)'!CK61</f>
        <v>72</v>
      </c>
      <c r="VN60" s="55">
        <f>'СДП (план)'!CL61</f>
        <v>1454423.04</v>
      </c>
      <c r="VO60" s="68">
        <f t="shared" si="177"/>
        <v>36</v>
      </c>
      <c r="VP60" s="68">
        <f t="shared" si="178"/>
        <v>727211.52000000002</v>
      </c>
      <c r="VQ60" s="55">
        <f t="shared" ref="VQ60:VY60" si="2382">SUM(VQ61:VQ62)</f>
        <v>21</v>
      </c>
      <c r="VR60" s="55">
        <f t="shared" si="2382"/>
        <v>419156.64000000007</v>
      </c>
      <c r="VS60" s="55">
        <f t="shared" si="2382"/>
        <v>217</v>
      </c>
      <c r="VT60" s="55">
        <f t="shared" si="2382"/>
        <v>0</v>
      </c>
      <c r="VU60" s="55">
        <f t="shared" si="2382"/>
        <v>0</v>
      </c>
      <c r="VV60" s="55">
        <f t="shared" si="2382"/>
        <v>0</v>
      </c>
      <c r="VW60" s="102">
        <f t="shared" si="2382"/>
        <v>57.6</v>
      </c>
      <c r="VX60" s="102">
        <f t="shared" si="2382"/>
        <v>28.8</v>
      </c>
      <c r="VY60" s="102">
        <f t="shared" si="2382"/>
        <v>16.8</v>
      </c>
      <c r="VZ60" s="68">
        <f t="shared" si="179"/>
        <v>-15</v>
      </c>
      <c r="WA60" s="68">
        <f t="shared" si="180"/>
        <v>-308054.87999999995</v>
      </c>
      <c r="WB60" s="55">
        <f>'СДП (план)'!CM61</f>
        <v>111</v>
      </c>
      <c r="WC60" s="55">
        <f>'СДП (план)'!CN61</f>
        <v>2242235.52</v>
      </c>
      <c r="WD60" s="68">
        <f t="shared" si="181"/>
        <v>55.5</v>
      </c>
      <c r="WE60" s="68">
        <f t="shared" si="182"/>
        <v>1121117.76</v>
      </c>
      <c r="WF60" s="55">
        <f t="shared" ref="WF60:WN60" si="2383">SUM(WF61:WF62)</f>
        <v>42</v>
      </c>
      <c r="WG60" s="55">
        <f t="shared" si="2383"/>
        <v>838313.27999999933</v>
      </c>
      <c r="WH60" s="55">
        <f t="shared" si="2383"/>
        <v>438</v>
      </c>
      <c r="WI60" s="55">
        <f t="shared" si="2383"/>
        <v>0</v>
      </c>
      <c r="WJ60" s="55">
        <f t="shared" si="2383"/>
        <v>0</v>
      </c>
      <c r="WK60" s="55">
        <f t="shared" si="2383"/>
        <v>0</v>
      </c>
      <c r="WL60" s="102">
        <f t="shared" si="2383"/>
        <v>88.800000000000011</v>
      </c>
      <c r="WM60" s="102">
        <f t="shared" si="2383"/>
        <v>44.400000000000006</v>
      </c>
      <c r="WN60" s="102">
        <f t="shared" si="2383"/>
        <v>33.6</v>
      </c>
      <c r="WO60" s="68">
        <f t="shared" si="183"/>
        <v>-13.5</v>
      </c>
      <c r="WP60" s="68">
        <f t="shared" si="184"/>
        <v>-282804.48000000068</v>
      </c>
      <c r="WQ60" s="55">
        <f>'СДП (план)'!CO61</f>
        <v>10</v>
      </c>
      <c r="WR60" s="55">
        <f>'СДП (план)'!CP61</f>
        <v>202003.19999999998</v>
      </c>
      <c r="WS60" s="68">
        <f t="shared" si="185"/>
        <v>5</v>
      </c>
      <c r="WT60" s="68">
        <f t="shared" si="186"/>
        <v>101001.59999999999</v>
      </c>
      <c r="WU60" s="55">
        <f t="shared" ref="WU60:XC60" si="2384">SUM(WU61:WU62)</f>
        <v>5</v>
      </c>
      <c r="WV60" s="55">
        <f t="shared" si="2384"/>
        <v>101001.60000000001</v>
      </c>
      <c r="WW60" s="55">
        <f t="shared" si="2384"/>
        <v>68</v>
      </c>
      <c r="WX60" s="55">
        <f t="shared" si="2384"/>
        <v>0</v>
      </c>
      <c r="WY60" s="55">
        <f t="shared" si="2384"/>
        <v>0</v>
      </c>
      <c r="WZ60" s="55">
        <f t="shared" si="2384"/>
        <v>0</v>
      </c>
      <c r="XA60" s="102">
        <f t="shared" si="2384"/>
        <v>8</v>
      </c>
      <c r="XB60" s="102">
        <f t="shared" si="2384"/>
        <v>4</v>
      </c>
      <c r="XC60" s="102">
        <f t="shared" si="2384"/>
        <v>4</v>
      </c>
      <c r="XD60" s="68">
        <f t="shared" si="187"/>
        <v>0</v>
      </c>
      <c r="XE60" s="68">
        <f t="shared" si="188"/>
        <v>1.4551915228366852E-11</v>
      </c>
      <c r="XF60" s="55">
        <f>'СДП (план)'!CQ61</f>
        <v>140</v>
      </c>
      <c r="XG60" s="55">
        <f>'СДП (план)'!CR61</f>
        <v>3753892.8</v>
      </c>
      <c r="XH60" s="68">
        <f t="shared" si="189"/>
        <v>70</v>
      </c>
      <c r="XI60" s="68">
        <f t="shared" si="190"/>
        <v>1876946.4</v>
      </c>
      <c r="XJ60" s="55">
        <f t="shared" ref="XJ60:XR60" si="2385">SUM(XJ61:XJ62)</f>
        <v>45</v>
      </c>
      <c r="XK60" s="55">
        <f t="shared" si="2385"/>
        <v>1206608.4000000006</v>
      </c>
      <c r="XL60" s="55">
        <f t="shared" si="2385"/>
        <v>438</v>
      </c>
      <c r="XM60" s="55">
        <f t="shared" si="2385"/>
        <v>0</v>
      </c>
      <c r="XN60" s="55">
        <f t="shared" si="2385"/>
        <v>0</v>
      </c>
      <c r="XO60" s="55">
        <f t="shared" si="2385"/>
        <v>0</v>
      </c>
      <c r="XP60" s="102">
        <f t="shared" si="2385"/>
        <v>112</v>
      </c>
      <c r="XQ60" s="102">
        <f t="shared" si="2385"/>
        <v>56</v>
      </c>
      <c r="XR60" s="102">
        <f t="shared" si="2385"/>
        <v>36</v>
      </c>
      <c r="XS60" s="68">
        <f t="shared" si="191"/>
        <v>-25</v>
      </c>
      <c r="XT60" s="68">
        <f t="shared" si="192"/>
        <v>-670337.9999999993</v>
      </c>
      <c r="XU60" s="15">
        <f>'СДП (план)'!CS61</f>
        <v>70</v>
      </c>
      <c r="XV60" s="15">
        <f>'СДП (план)'!CT61</f>
        <v>2163117.6</v>
      </c>
      <c r="XW60" s="68">
        <f t="shared" si="193"/>
        <v>35</v>
      </c>
      <c r="XX60" s="68">
        <f t="shared" si="194"/>
        <v>1081558.8</v>
      </c>
      <c r="XY60" s="55">
        <f>SUM(XY61:XY62)</f>
        <v>37</v>
      </c>
      <c r="XZ60" s="55">
        <f>SUM(XZ61:XZ62)</f>
        <v>1143362.1600000006</v>
      </c>
      <c r="YA60" s="55">
        <f>SUM(YA61:YA62)</f>
        <v>358</v>
      </c>
      <c r="YB60" s="55">
        <f>SUM(YB61:YB62)</f>
        <v>0</v>
      </c>
      <c r="YC60" s="55">
        <f>SUM(YC61:YC62)</f>
        <v>0</v>
      </c>
      <c r="YD60" s="55"/>
      <c r="YE60" s="102">
        <f>SUM(YE61:YE62)</f>
        <v>56</v>
      </c>
      <c r="YF60" s="102">
        <f>SUM(YF61:YF62)</f>
        <v>28</v>
      </c>
      <c r="YG60" s="102">
        <f>SUM(YG61:YG62)</f>
        <v>29.6</v>
      </c>
      <c r="YH60" s="68">
        <f t="shared" si="195"/>
        <v>2</v>
      </c>
      <c r="YI60" s="68">
        <f t="shared" si="196"/>
        <v>61803.360000000568</v>
      </c>
      <c r="YJ60" s="15">
        <f>'СДП (план)'!CU61</f>
        <v>0</v>
      </c>
      <c r="YK60" s="15">
        <f>'СДП (план)'!CV61</f>
        <v>0</v>
      </c>
      <c r="YL60" s="68">
        <f t="shared" si="197"/>
        <v>0</v>
      </c>
      <c r="YM60" s="68">
        <f t="shared" si="198"/>
        <v>0</v>
      </c>
      <c r="YN60" s="55">
        <f t="shared" ref="YN60:YV60" si="2386">SUM(YN61:YN62)</f>
        <v>0</v>
      </c>
      <c r="YO60" s="55">
        <f t="shared" si="2386"/>
        <v>0</v>
      </c>
      <c r="YP60" s="55">
        <f t="shared" si="2386"/>
        <v>0</v>
      </c>
      <c r="YQ60" s="55">
        <f t="shared" si="2386"/>
        <v>0</v>
      </c>
      <c r="YR60" s="55">
        <f t="shared" si="2386"/>
        <v>0</v>
      </c>
      <c r="YS60" s="55">
        <f t="shared" si="2386"/>
        <v>0</v>
      </c>
      <c r="YT60" s="102">
        <f t="shared" si="2386"/>
        <v>0</v>
      </c>
      <c r="YU60" s="102">
        <f t="shared" si="2386"/>
        <v>0</v>
      </c>
      <c r="YV60" s="102">
        <f t="shared" si="2386"/>
        <v>0</v>
      </c>
      <c r="YW60" s="68">
        <f t="shared" si="1059"/>
        <v>0</v>
      </c>
      <c r="YX60" s="68">
        <f t="shared" si="1060"/>
        <v>0</v>
      </c>
      <c r="YY60" s="68">
        <f>'СДП (план)'!CW61</f>
        <v>0</v>
      </c>
      <c r="YZ60" s="68">
        <f>'СДП (план)'!CX61</f>
        <v>0</v>
      </c>
      <c r="ZA60" s="68">
        <f t="shared" si="199"/>
        <v>0</v>
      </c>
      <c r="ZB60" s="68">
        <f t="shared" si="200"/>
        <v>0</v>
      </c>
      <c r="ZC60" s="176"/>
      <c r="ZD60" s="176"/>
      <c r="ZE60" s="176"/>
      <c r="ZF60" s="176"/>
      <c r="ZG60" s="176"/>
      <c r="ZH60" s="176"/>
      <c r="ZI60" s="102">
        <f>SUM(ZI61:ZI62)</f>
        <v>0</v>
      </c>
      <c r="ZJ60" s="102">
        <f>SUM(ZJ61:ZJ62)</f>
        <v>0</v>
      </c>
      <c r="ZK60" s="102">
        <f>SUM(ZK61:ZK62)</f>
        <v>0</v>
      </c>
      <c r="ZL60" s="68">
        <f t="shared" si="1216"/>
        <v>0</v>
      </c>
      <c r="ZM60" s="68">
        <f t="shared" si="1217"/>
        <v>0</v>
      </c>
      <c r="ZN60" s="68"/>
      <c r="ZO60" s="68"/>
      <c r="ZP60" s="68"/>
      <c r="ZQ60" s="68"/>
      <c r="ZR60" s="68"/>
      <c r="ZS60" s="68"/>
      <c r="ZT60" s="68"/>
      <c r="ZU60" s="68"/>
      <c r="ZV60" s="68"/>
      <c r="ZW60" s="68"/>
      <c r="ZX60" s="68"/>
      <c r="ZY60" s="68"/>
      <c r="ZZ60" s="68"/>
      <c r="AAA60" s="68"/>
      <c r="AAB60" s="68"/>
      <c r="AAC60" s="102">
        <f t="shared" ref="AAC60:AAI60" si="2387">SUM(AAC61:AAC62)</f>
        <v>2034</v>
      </c>
      <c r="AAD60" s="102">
        <f t="shared" si="2387"/>
        <v>40031984.159999989</v>
      </c>
      <c r="AAE60" s="102">
        <f t="shared" si="2387"/>
        <v>1017</v>
      </c>
      <c r="AAF60" s="102">
        <f t="shared" si="2387"/>
        <v>20015992.079999994</v>
      </c>
      <c r="AAG60" s="102">
        <f t="shared" si="2387"/>
        <v>1082</v>
      </c>
      <c r="AAH60" s="102">
        <f t="shared" si="2387"/>
        <v>20714303.220000021</v>
      </c>
      <c r="AAI60" s="102">
        <f t="shared" si="2387"/>
        <v>10912</v>
      </c>
      <c r="AAJ60" s="102">
        <f t="shared" ref="AAJ60:AAO60" si="2388">SUM(AAJ61:AAJ62)</f>
        <v>0</v>
      </c>
      <c r="AAK60" s="102">
        <f t="shared" si="2388"/>
        <v>0</v>
      </c>
      <c r="AAL60" s="102">
        <f t="shared" si="2388"/>
        <v>0</v>
      </c>
      <c r="AAM60" s="102">
        <f t="shared" si="2388"/>
        <v>1627.2</v>
      </c>
      <c r="AAN60" s="102">
        <f t="shared" si="2388"/>
        <v>813.6</v>
      </c>
      <c r="AAO60" s="102">
        <f t="shared" si="2388"/>
        <v>865.6</v>
      </c>
      <c r="AAP60" s="68">
        <f t="shared" si="217"/>
        <v>65</v>
      </c>
      <c r="AAQ60" s="68">
        <f t="shared" si="218"/>
        <v>698311.14000002667</v>
      </c>
    </row>
    <row r="61" spans="1:719" s="33" customFormat="1" ht="30" hidden="1" x14ac:dyDescent="0.25">
      <c r="A61" s="195"/>
      <c r="B61" s="233">
        <v>39</v>
      </c>
      <c r="C61" s="234" t="s">
        <v>377</v>
      </c>
      <c r="D61" s="246" t="s">
        <v>197</v>
      </c>
      <c r="E61" s="156">
        <v>15030</v>
      </c>
      <c r="F61" s="209">
        <v>0.8</v>
      </c>
      <c r="G61" s="301"/>
      <c r="H61" s="19">
        <v>1</v>
      </c>
      <c r="I61" s="258"/>
      <c r="J61" s="258"/>
      <c r="K61" s="1">
        <v>1.4</v>
      </c>
      <c r="L61" s="1">
        <v>1.68</v>
      </c>
      <c r="M61" s="1">
        <v>2.23</v>
      </c>
      <c r="N61" s="9">
        <v>2.57</v>
      </c>
      <c r="O61" s="45">
        <f>'СДП (план)'!O62</f>
        <v>0</v>
      </c>
      <c r="P61" s="45">
        <f>'СДП (план)'!P62</f>
        <v>0</v>
      </c>
      <c r="Q61" s="44">
        <f t="shared" si="16"/>
        <v>0</v>
      </c>
      <c r="R61" s="44">
        <f t="shared" si="17"/>
        <v>0</v>
      </c>
      <c r="S61" s="44">
        <f>VLOOKUP($C61,факт!$D$8:$JF$250,39,0)</f>
        <v>19</v>
      </c>
      <c r="T61" s="44">
        <f>VLOOKUP($C61,факт!$D$8:$JF$250,40,0)</f>
        <v>319838.39999999997</v>
      </c>
      <c r="U61" s="44">
        <f>VLOOKUP($C61,факт!$D$8:$JF$250,41,0)</f>
        <v>204</v>
      </c>
      <c r="V61" s="44">
        <f>VLOOKUP($C61,факт!$D$8:$JF$250,42,0)</f>
        <v>0</v>
      </c>
      <c r="W61" s="44">
        <f>VLOOKUP($C61,факт!$D$8:$JF$250,43,0)</f>
        <v>0</v>
      </c>
      <c r="X61" s="44">
        <f>VLOOKUP($C61,факт!$D$8:$JF$250,44,0)</f>
        <v>0</v>
      </c>
      <c r="Y61" s="44">
        <f t="shared" ref="Y61:Y62" si="2389">SUM(O61*$F61)</f>
        <v>0</v>
      </c>
      <c r="Z61" s="44">
        <f t="shared" ref="Z61:Z62" si="2390">SUM(Q61*$F61)</f>
        <v>0</v>
      </c>
      <c r="AA61" s="44">
        <f t="shared" ref="AA61:AA62" si="2391">SUM(S61*$F61)</f>
        <v>15.200000000000001</v>
      </c>
      <c r="AB61" s="44">
        <f t="shared" ref="AB61:AB62" si="2392">SUM(S61-Q61)</f>
        <v>19</v>
      </c>
      <c r="AC61" s="44">
        <f t="shared" si="2348"/>
        <v>319838.39999999997</v>
      </c>
      <c r="AD61" s="155">
        <f>'СДП (план)'!Q62</f>
        <v>0</v>
      </c>
      <c r="AE61" s="155">
        <f>'СДП (план)'!R62</f>
        <v>0</v>
      </c>
      <c r="AF61" s="44">
        <f t="shared" si="18"/>
        <v>0</v>
      </c>
      <c r="AG61" s="44">
        <f t="shared" si="19"/>
        <v>0</v>
      </c>
      <c r="AH61" s="44">
        <f>VLOOKUP($C61,факт!$D$8:$JF$250,21,0)</f>
        <v>0</v>
      </c>
      <c r="AI61" s="44">
        <f>VLOOKUP($C61,факт!$D$8:$JF$250,22,0)</f>
        <v>0</v>
      </c>
      <c r="AJ61" s="44">
        <f>VLOOKUP($C61,факт!$D$8:$JF$250,23,0)</f>
        <v>0</v>
      </c>
      <c r="AK61" s="44">
        <f>VLOOKUP($C61,факт!$D$8:$JF$250,24,0)</f>
        <v>0</v>
      </c>
      <c r="AL61" s="44">
        <f>VLOOKUP($C61,факт!$D$8:$JF$250,25,0)</f>
        <v>0</v>
      </c>
      <c r="AM61" s="44">
        <f>VLOOKUP($C61,факт!$D$8:$JF$250,26,0)</f>
        <v>0</v>
      </c>
      <c r="AN61" s="44">
        <f t="shared" ref="AN61:AN62" si="2393">SUM(AD61*$F61)</f>
        <v>0</v>
      </c>
      <c r="AO61" s="44">
        <f t="shared" ref="AO61:AO62" si="2394">SUM(AF61*$F61)</f>
        <v>0</v>
      </c>
      <c r="AP61" s="44">
        <f t="shared" ref="AP61:AP62" si="2395">SUM(AH61*$F61)</f>
        <v>0</v>
      </c>
      <c r="AQ61" s="44">
        <f t="shared" ref="AQ61:AQ62" si="2396">SUM(AH61-AF61)</f>
        <v>0</v>
      </c>
      <c r="AR61" s="44">
        <f t="shared" ref="AR61:AR62" si="2397">SUM(AI61-AG61)</f>
        <v>0</v>
      </c>
      <c r="AS61" s="45">
        <f>'СДП (план)'!S62</f>
        <v>0</v>
      </c>
      <c r="AT61" s="44">
        <f>'СДП (план)'!T62</f>
        <v>0</v>
      </c>
      <c r="AU61" s="44">
        <f t="shared" si="22"/>
        <v>0</v>
      </c>
      <c r="AV61" s="44">
        <f t="shared" si="23"/>
        <v>0</v>
      </c>
      <c r="AW61" s="44">
        <f>VLOOKUP($C61,факт!$D$8:$JF$250,3,0)</f>
        <v>0</v>
      </c>
      <c r="AX61" s="44">
        <f>VLOOKUP($C61,факт!$D$8:$JF$250,4,0)</f>
        <v>0</v>
      </c>
      <c r="AY61" s="44">
        <f>VLOOKUP($C61,факт!$D$8:$JF$250,5,0)</f>
        <v>0</v>
      </c>
      <c r="AZ61" s="44">
        <f>VLOOKUP($C61,факт!$D$8:$JF$250,6,0)</f>
        <v>0</v>
      </c>
      <c r="BA61" s="44">
        <f>VLOOKUP($C61,факт!$D$8:$JF$250,7,0)</f>
        <v>0</v>
      </c>
      <c r="BB61" s="44">
        <f>VLOOKUP($C61,факт!$D$8:$JF$250,8,0)</f>
        <v>0</v>
      </c>
      <c r="BC61" s="44">
        <f t="shared" ref="BC61:BC62" si="2398">SUM(AS61*$F61)</f>
        <v>0</v>
      </c>
      <c r="BD61" s="44">
        <f t="shared" ref="BD61:BD62" si="2399">SUM(AU61*$F61)</f>
        <v>0</v>
      </c>
      <c r="BE61" s="44">
        <f t="shared" ref="BE61:BE62" si="2400">SUM(AW61*$F61)</f>
        <v>0</v>
      </c>
      <c r="BF61" s="44">
        <f t="shared" si="2351"/>
        <v>0</v>
      </c>
      <c r="BG61" s="44">
        <f t="shared" si="2352"/>
        <v>0</v>
      </c>
      <c r="BH61" s="90">
        <f>'СДП (план)'!U62</f>
        <v>0</v>
      </c>
      <c r="BI61" s="3">
        <f>'СДП (план)'!V62</f>
        <v>0</v>
      </c>
      <c r="BJ61" s="44">
        <f t="shared" si="24"/>
        <v>0</v>
      </c>
      <c r="BK61" s="44">
        <f t="shared" si="25"/>
        <v>0</v>
      </c>
      <c r="BL61" s="44">
        <f>VLOOKUP($C61,факт!$D$8:$JF$250,27,0)</f>
        <v>0</v>
      </c>
      <c r="BM61" s="44">
        <f>VLOOKUP($C61,факт!$D$8:$JF$250,28,0)</f>
        <v>0</v>
      </c>
      <c r="BN61" s="44">
        <f>VLOOKUP($C61,факт!$D$8:$JF$250,29,0)</f>
        <v>0</v>
      </c>
      <c r="BO61" s="44">
        <f>VLOOKUP($C61,факт!$D$8:$JF$250,30,0)</f>
        <v>0</v>
      </c>
      <c r="BP61" s="44">
        <f>VLOOKUP($C61,факт!$D$8:$JF$250,31,0)</f>
        <v>0</v>
      </c>
      <c r="BQ61" s="44">
        <f>VLOOKUP($C61,факт!$D$8:$JF$250,32,0)</f>
        <v>0</v>
      </c>
      <c r="BR61" s="44">
        <f t="shared" ref="BR61:BR62" si="2401">SUM(BH61*$F61)</f>
        <v>0</v>
      </c>
      <c r="BS61" s="44">
        <f t="shared" ref="BS61:BS62" si="2402">SUM(BJ61*$F61)</f>
        <v>0</v>
      </c>
      <c r="BT61" s="44">
        <f t="shared" ref="BT61:BT62" si="2403">SUM(BL61*$F61)</f>
        <v>0</v>
      </c>
      <c r="BU61" s="44">
        <f t="shared" si="1640"/>
        <v>0</v>
      </c>
      <c r="BV61" s="44">
        <f t="shared" si="1641"/>
        <v>0</v>
      </c>
      <c r="BW61" s="45">
        <f>'СДП (план)'!W62</f>
        <v>0</v>
      </c>
      <c r="BX61" s="44">
        <f>'СДП (план)'!X62</f>
        <v>0</v>
      </c>
      <c r="BY61" s="44">
        <f t="shared" si="27"/>
        <v>0</v>
      </c>
      <c r="BZ61" s="44">
        <f t="shared" si="28"/>
        <v>0</v>
      </c>
      <c r="CA61" s="44">
        <f>VLOOKUP($C61,факт!$D$8:$JF$250,9,0)</f>
        <v>0</v>
      </c>
      <c r="CB61" s="44">
        <f>VLOOKUP($C61,факт!$D$8:$JF$250,10,0)</f>
        <v>0</v>
      </c>
      <c r="CC61" s="44">
        <f>VLOOKUP($C61,факт!$D$8:$JF$250,11,0)</f>
        <v>0</v>
      </c>
      <c r="CD61" s="44">
        <f>VLOOKUP($C61,факт!$D$8:$JF$250,12,0)</f>
        <v>0</v>
      </c>
      <c r="CE61" s="44">
        <f>VLOOKUP($C61,факт!$D$8:$JF$250,13,0)</f>
        <v>0</v>
      </c>
      <c r="CF61" s="44">
        <f>VLOOKUP($C61,факт!$D$8:$JF$250,14,0)</f>
        <v>0</v>
      </c>
      <c r="CG61" s="44">
        <f t="shared" ref="CG61:CG62" si="2404">SUM(BW61*$F61)</f>
        <v>0</v>
      </c>
      <c r="CH61" s="44">
        <f t="shared" ref="CH61:CH62" si="2405">SUM(BY61*$F61)</f>
        <v>0</v>
      </c>
      <c r="CI61" s="44">
        <f t="shared" ref="CI61:CI62" si="2406">SUM(CA61*$F61)</f>
        <v>0</v>
      </c>
      <c r="CJ61" s="44">
        <f t="shared" si="1105"/>
        <v>0</v>
      </c>
      <c r="CK61" s="44">
        <f t="shared" si="1106"/>
        <v>0</v>
      </c>
      <c r="CL61" s="47">
        <f>'СДП (план)'!Y62</f>
        <v>0</v>
      </c>
      <c r="CM61" s="44">
        <f>'СДП (план)'!Z62</f>
        <v>0</v>
      </c>
      <c r="CN61" s="44">
        <f t="shared" si="29"/>
        <v>0</v>
      </c>
      <c r="CO61" s="44">
        <f t="shared" si="30"/>
        <v>0</v>
      </c>
      <c r="CP61" s="44">
        <f>VLOOKUP($C61,факт!$D$8:$JF$250,33,0)</f>
        <v>0</v>
      </c>
      <c r="CQ61" s="44">
        <f>VLOOKUP($C61,факт!$D$8:$JF$250,34,0)</f>
        <v>0</v>
      </c>
      <c r="CR61" s="44">
        <f>VLOOKUP($C61,факт!$D$8:$JF$250,35,0)</f>
        <v>0</v>
      </c>
      <c r="CS61" s="44">
        <f>VLOOKUP($C61,факт!$D$8:$JF$250,36,0)</f>
        <v>0</v>
      </c>
      <c r="CT61" s="44">
        <f>VLOOKUP($C61,факт!$D$8:$JF$250,37,0)</f>
        <v>0</v>
      </c>
      <c r="CU61" s="44">
        <f>VLOOKUP($C61,факт!$D$8:$JF$250,38,0)</f>
        <v>0</v>
      </c>
      <c r="CV61" s="44">
        <f t="shared" ref="CV61:CV62" si="2407">SUM(CL61*$F61)</f>
        <v>0</v>
      </c>
      <c r="CW61" s="44">
        <f t="shared" ref="CW61:CW62" si="2408">SUM(CN61*$F61)</f>
        <v>0</v>
      </c>
      <c r="CX61" s="44">
        <f t="shared" ref="CX61:CX62" si="2409">SUM(CP61*$F61)</f>
        <v>0</v>
      </c>
      <c r="CY61" s="44">
        <f t="shared" si="31"/>
        <v>0</v>
      </c>
      <c r="CZ61" s="44">
        <f t="shared" si="32"/>
        <v>0</v>
      </c>
      <c r="DA61" s="46">
        <f>'СДП (план)'!AA62</f>
        <v>0</v>
      </c>
      <c r="DB61" s="46">
        <f>'СДП (план)'!AB62</f>
        <v>0</v>
      </c>
      <c r="DC61" s="44">
        <f t="shared" si="33"/>
        <v>0</v>
      </c>
      <c r="DD61" s="44">
        <f t="shared" si="34"/>
        <v>0</v>
      </c>
      <c r="DE61" s="44">
        <f>VLOOKUP($C61,факт!$D$8:$JF$250,45,0)</f>
        <v>0</v>
      </c>
      <c r="DF61" s="44">
        <f>VLOOKUP($C61,факт!$D$8:$JF$250,46,0)</f>
        <v>0</v>
      </c>
      <c r="DG61" s="44">
        <f>VLOOKUP($C61,факт!$D$8:$JF$250,47,0)</f>
        <v>0</v>
      </c>
      <c r="DH61" s="44">
        <f>VLOOKUP($C61,факт!$D$8:$JF$250,48,0)</f>
        <v>0</v>
      </c>
      <c r="DI61" s="44">
        <f>VLOOKUP($C61,факт!$D$8:$JF$250,49,0)</f>
        <v>0</v>
      </c>
      <c r="DJ61" s="44">
        <f>VLOOKUP($C61,факт!$D$8:$JF$250,50,0)</f>
        <v>0</v>
      </c>
      <c r="DK61" s="44">
        <f t="shared" ref="DK61:DK62" si="2410">SUM(DA61*$F61)</f>
        <v>0</v>
      </c>
      <c r="DL61" s="44">
        <f t="shared" ref="DL61:DL62" si="2411">SUM(DC61*$F61)</f>
        <v>0</v>
      </c>
      <c r="DM61" s="44">
        <f t="shared" ref="DM61:DM62" si="2412">SUM(DE61*$F61)</f>
        <v>0</v>
      </c>
      <c r="DN61" s="44">
        <f t="shared" si="35"/>
        <v>0</v>
      </c>
      <c r="DO61" s="44">
        <f t="shared" si="36"/>
        <v>0</v>
      </c>
      <c r="DP61" s="5">
        <f>'СДП (план)'!AC62</f>
        <v>0</v>
      </c>
      <c r="DQ61" s="3">
        <f>'СДП (план)'!AD62</f>
        <v>0</v>
      </c>
      <c r="DR61" s="44">
        <f t="shared" si="37"/>
        <v>0</v>
      </c>
      <c r="DS61" s="44">
        <f t="shared" si="38"/>
        <v>0</v>
      </c>
      <c r="DT61" s="44">
        <f>VLOOKUP($C61,факт!$D$8:$JF$250,231,0)</f>
        <v>5</v>
      </c>
      <c r="DU61" s="44">
        <f>VLOOKUP($C61,факт!$D$8:$JF$250,232,0)</f>
        <v>58917.600000000006</v>
      </c>
      <c r="DV61" s="44">
        <f>VLOOKUP($C61,факт!$D$8:$JF$250,233,0)</f>
        <v>22</v>
      </c>
      <c r="DW61" s="44">
        <f>VLOOKUP($C61,факт!$D$8:$JF$250,234,0)</f>
        <v>0</v>
      </c>
      <c r="DX61" s="44">
        <f>VLOOKUP($C61,факт!$D$8:$JF$250,235,0)</f>
        <v>0</v>
      </c>
      <c r="DY61" s="44">
        <f>VLOOKUP($C61,факт!$D$8:$JF$250,236,0)</f>
        <v>0</v>
      </c>
      <c r="DZ61" s="44">
        <f t="shared" ref="DZ61" si="2413">SUM(DP61*$F61)</f>
        <v>0</v>
      </c>
      <c r="EA61" s="44">
        <f t="shared" ref="EA61" si="2414">SUM(DR61*$F61)</f>
        <v>0</v>
      </c>
      <c r="EB61" s="44">
        <f t="shared" ref="EB61" si="2415">SUM(DT61*$F61)</f>
        <v>4</v>
      </c>
      <c r="EC61" s="44">
        <f t="shared" si="39"/>
        <v>5</v>
      </c>
      <c r="ED61" s="44">
        <f t="shared" si="40"/>
        <v>58917.600000000006</v>
      </c>
      <c r="EE61" s="44">
        <f>'СДП (план)'!CY62</f>
        <v>0</v>
      </c>
      <c r="EF61" s="44">
        <f>'СДП (план)'!CZ62</f>
        <v>0</v>
      </c>
      <c r="EG61" s="44">
        <f t="shared" si="2358"/>
        <v>0</v>
      </c>
      <c r="EH61" s="44">
        <f t="shared" si="2359"/>
        <v>0</v>
      </c>
      <c r="EI61" s="44"/>
      <c r="EJ61" s="44"/>
      <c r="EK61" s="44"/>
      <c r="EL61" s="44"/>
      <c r="EM61" s="44"/>
      <c r="EN61" s="44"/>
      <c r="EO61" s="44"/>
      <c r="EP61" s="44"/>
      <c r="EQ61" s="44"/>
      <c r="ER61" s="44"/>
      <c r="ES61" s="44"/>
      <c r="ET61" s="45">
        <f>'СДП (план)'!AE62</f>
        <v>0</v>
      </c>
      <c r="EU61" s="44">
        <f>'СДП (план)'!AF62</f>
        <v>0</v>
      </c>
      <c r="EV61" s="44">
        <f t="shared" si="43"/>
        <v>0</v>
      </c>
      <c r="EW61" s="44">
        <f t="shared" si="44"/>
        <v>0</v>
      </c>
      <c r="EX61" s="44">
        <f>VLOOKUP($C61,факт!$D$8:$JF$250,159,0)</f>
        <v>0</v>
      </c>
      <c r="EY61" s="44">
        <f>VLOOKUP($C61,факт!$D$8:$JF$250,160,0)</f>
        <v>0</v>
      </c>
      <c r="EZ61" s="44">
        <f>VLOOKUP($C61,факт!$D$8:$JF$250,161,0)</f>
        <v>0</v>
      </c>
      <c r="FA61" s="44">
        <f>VLOOKUP($C61,факт!$D$8:$JF$250,162,0)</f>
        <v>0</v>
      </c>
      <c r="FB61" s="44">
        <f>VLOOKUP($C61,факт!$D$8:$JF$250,163,0)</f>
        <v>0</v>
      </c>
      <c r="FC61" s="44">
        <f>VLOOKUP($C61,факт!$D$8:$JF$250,164,0)</f>
        <v>0</v>
      </c>
      <c r="FD61" s="44">
        <f t="shared" ref="FD61:FD62" si="2416">SUM(ET61*$F61)</f>
        <v>0</v>
      </c>
      <c r="FE61" s="44">
        <f t="shared" ref="FE61:FE62" si="2417">SUM(EV61*$F61)</f>
        <v>0</v>
      </c>
      <c r="FF61" s="44">
        <f t="shared" ref="FF61:FF62" si="2418">SUM(EX61*$F61)</f>
        <v>0</v>
      </c>
      <c r="FG61" s="44">
        <f t="shared" ref="FG61:FG62" si="2419">SUM(EX61-EV61)</f>
        <v>0</v>
      </c>
      <c r="FH61" s="44">
        <f t="shared" ref="FH61:FH62" si="2420">SUM(EY61-EW61)</f>
        <v>0</v>
      </c>
      <c r="FI61" s="5">
        <f>'СДП (план)'!AG62</f>
        <v>39</v>
      </c>
      <c r="FJ61" s="3">
        <f>'СДП (план)'!AH62</f>
        <v>656510.39999999991</v>
      </c>
      <c r="FK61" s="44">
        <f t="shared" si="47"/>
        <v>19.5</v>
      </c>
      <c r="FL61" s="44">
        <f t="shared" si="48"/>
        <v>328255.19999999995</v>
      </c>
      <c r="FM61" s="44">
        <f>VLOOKUP($C61,факт!$D$8:$JF$250,165,0)</f>
        <v>2</v>
      </c>
      <c r="FN61" s="44">
        <f>VLOOKUP($C61,факт!$D$8:$JF$250,166,0)</f>
        <v>33667.199999999997</v>
      </c>
      <c r="FO61" s="44">
        <f>VLOOKUP($C61,факт!$D$8:$JF$250,167,0)</f>
        <v>20</v>
      </c>
      <c r="FP61" s="44">
        <f>VLOOKUP($C61,факт!$D$8:$JF$250,168,0)</f>
        <v>0</v>
      </c>
      <c r="FQ61" s="44">
        <f>VLOOKUP($C61,факт!$D$8:$JF$250,169,0)</f>
        <v>0</v>
      </c>
      <c r="FR61" s="44">
        <f>VLOOKUP($C61,факт!$D$8:$JF$250,170,0)</f>
        <v>0</v>
      </c>
      <c r="FS61" s="44">
        <f t="shared" ref="FS61:FS62" si="2421">SUM(FI61*$F61)</f>
        <v>31.200000000000003</v>
      </c>
      <c r="FT61" s="44">
        <f t="shared" ref="FT61:FT62" si="2422">SUM(FK61*$F61)</f>
        <v>15.600000000000001</v>
      </c>
      <c r="FU61" s="44">
        <f t="shared" ref="FU61:FU62" si="2423">SUM(FM61*$F61)</f>
        <v>1.6</v>
      </c>
      <c r="FV61" s="44">
        <f t="shared" ref="FV61:FV62" si="2424">SUM(FM61-FK61)</f>
        <v>-17.5</v>
      </c>
      <c r="FW61" s="44">
        <f t="shared" ref="FW61:FW62" si="2425">SUM(FN61-FL61)</f>
        <v>-294587.99999999994</v>
      </c>
      <c r="FX61" s="5">
        <f>'СДП (план)'!AI62</f>
        <v>0</v>
      </c>
      <c r="FY61" s="3">
        <f>'СДП (план)'!AJ62</f>
        <v>0</v>
      </c>
      <c r="FZ61" s="44">
        <f t="shared" si="51"/>
        <v>0</v>
      </c>
      <c r="GA61" s="44">
        <f t="shared" si="52"/>
        <v>0</v>
      </c>
      <c r="GB61" s="44">
        <f>VLOOKUP($C61,факт!$D$8:$JF$250,219,0)</f>
        <v>0</v>
      </c>
      <c r="GC61" s="44">
        <f>VLOOKUP($C61,факт!$D$8:$JF$250,220,0)</f>
        <v>0</v>
      </c>
      <c r="GD61" s="44">
        <f>VLOOKUP($C61,факт!$D$8:$JF$250,221,0)</f>
        <v>0</v>
      </c>
      <c r="GE61" s="44">
        <f>VLOOKUP($C61,факт!$D$8:$JF$250,222,0)</f>
        <v>0</v>
      </c>
      <c r="GF61" s="44">
        <f>VLOOKUP($C61,факт!$D$8:$JF$250,223,0)</f>
        <v>0</v>
      </c>
      <c r="GG61" s="44">
        <f>VLOOKUP($C61,факт!$D$8:$JF$250,224,0)</f>
        <v>0</v>
      </c>
      <c r="GH61" s="44">
        <f t="shared" ref="GH61:GH62" si="2426">SUM(FX61*$F61)</f>
        <v>0</v>
      </c>
      <c r="GI61" s="44">
        <f t="shared" ref="GI61:GI62" si="2427">SUM(FZ61*$F61)</f>
        <v>0</v>
      </c>
      <c r="GJ61" s="44">
        <f t="shared" ref="GJ61:GJ62" si="2428">SUM(GB61*$F61)</f>
        <v>0</v>
      </c>
      <c r="GK61" s="44">
        <f t="shared" ref="GK61:GK62" si="2429">SUM(GB61-FZ61)</f>
        <v>0</v>
      </c>
      <c r="GL61" s="44">
        <f t="shared" ref="GL61:GL62" si="2430">SUM(GC61-GA61)</f>
        <v>0</v>
      </c>
      <c r="GM61" s="48">
        <f>'СДП (план)'!AK62</f>
        <v>120</v>
      </c>
      <c r="GN61" s="44">
        <f>'СДП (план)'!AL62</f>
        <v>2424038.3999999999</v>
      </c>
      <c r="GO61" s="44">
        <f t="shared" si="55"/>
        <v>60</v>
      </c>
      <c r="GP61" s="44">
        <f t="shared" si="56"/>
        <v>1212019.2</v>
      </c>
      <c r="GQ61" s="44">
        <f>VLOOKUP($C61,факт!$D$8:$JF$250,237,0)</f>
        <v>83</v>
      </c>
      <c r="GR61" s="44">
        <f>VLOOKUP($C61,факт!$D$8:$JF$250,238,0)</f>
        <v>1654929.0200000007</v>
      </c>
      <c r="GS61" s="44">
        <f>VLOOKUP($C61,факт!$D$8:$JF$250,239,0)</f>
        <v>855</v>
      </c>
      <c r="GT61" s="44">
        <f>VLOOKUP($C61,факт!$D$8:$JF$250,240,0)</f>
        <v>0</v>
      </c>
      <c r="GU61" s="44">
        <f>VLOOKUP($C61,факт!$D$8:$JF$250,241,0)</f>
        <v>0</v>
      </c>
      <c r="GV61" s="44">
        <f>VLOOKUP($C61,факт!$D$8:$JF$250,242,0)</f>
        <v>0</v>
      </c>
      <c r="GW61" s="44">
        <f t="shared" ref="GW61:GW62" si="2431">SUM(GM61*$F61)</f>
        <v>96</v>
      </c>
      <c r="GX61" s="44">
        <f t="shared" ref="GX61:GX62" si="2432">SUM(GO61*$F61)</f>
        <v>48</v>
      </c>
      <c r="GY61" s="44">
        <f t="shared" ref="GY61:GY62" si="2433">SUM(GQ61*$F61)</f>
        <v>66.400000000000006</v>
      </c>
      <c r="GZ61" s="44">
        <f t="shared" si="57"/>
        <v>23</v>
      </c>
      <c r="HA61" s="44">
        <f t="shared" si="58"/>
        <v>442909.82000000076</v>
      </c>
      <c r="HB61" s="46">
        <f>'СДП (план)'!AM62</f>
        <v>0</v>
      </c>
      <c r="HC61" s="127">
        <f>'СДП (план)'!AN62</f>
        <v>0</v>
      </c>
      <c r="HD61" s="44">
        <f t="shared" si="59"/>
        <v>0</v>
      </c>
      <c r="HE61" s="44">
        <f t="shared" si="60"/>
        <v>0</v>
      </c>
      <c r="HF61" s="44"/>
      <c r="HG61" s="44"/>
      <c r="HH61" s="44"/>
      <c r="HI61" s="44"/>
      <c r="HJ61" s="44"/>
      <c r="HK61" s="44"/>
      <c r="HL61" s="44">
        <f t="shared" ref="HL61:HL62" si="2434">SUM(HB61*$F61)</f>
        <v>0</v>
      </c>
      <c r="HM61" s="44">
        <f t="shared" ref="HM61:HM62" si="2435">SUM(HD61*$F61)</f>
        <v>0</v>
      </c>
      <c r="HN61" s="44">
        <f t="shared" ref="HN61:HN62" si="2436">SUM(HF61*$F61)</f>
        <v>0</v>
      </c>
      <c r="HO61" s="44">
        <f t="shared" si="61"/>
        <v>0</v>
      </c>
      <c r="HP61" s="44">
        <f t="shared" si="62"/>
        <v>0</v>
      </c>
      <c r="HQ61" s="45">
        <f>'СДП (план)'!AO62</f>
        <v>100</v>
      </c>
      <c r="HR61" s="44">
        <f>'СДП (план)'!AP62</f>
        <v>1683360</v>
      </c>
      <c r="HS61" s="44">
        <f t="shared" si="63"/>
        <v>50</v>
      </c>
      <c r="HT61" s="44">
        <f t="shared" si="64"/>
        <v>841680</v>
      </c>
      <c r="HU61" s="44">
        <f>VLOOKUP($C61,факт!$D$8:$JF$250,171,0)</f>
        <v>36</v>
      </c>
      <c r="HV61" s="44">
        <f>VLOOKUP($C61,факт!$D$8:$JF$250,172,0)</f>
        <v>606009.59999999963</v>
      </c>
      <c r="HW61" s="44">
        <f>VLOOKUP($C61,факт!$D$8:$JF$250,173,0)</f>
        <v>399</v>
      </c>
      <c r="HX61" s="44">
        <f>VLOOKUP($C61,факт!$D$8:$JF$250,174,0)</f>
        <v>0</v>
      </c>
      <c r="HY61" s="44">
        <f>VLOOKUP($C61,факт!$D$8:$JF$250,175,0)</f>
        <v>0</v>
      </c>
      <c r="HZ61" s="44">
        <f>VLOOKUP($C61,факт!$D$8:$JF$250,176,0)</f>
        <v>0</v>
      </c>
      <c r="IA61" s="44">
        <f t="shared" ref="IA61:IA62" si="2437">SUM(HQ61*$F61)</f>
        <v>80</v>
      </c>
      <c r="IB61" s="44">
        <f t="shared" ref="IB61:IB62" si="2438">SUM(HS61*$F61)</f>
        <v>40</v>
      </c>
      <c r="IC61" s="44">
        <f t="shared" ref="IC61:IC62" si="2439">SUM(HU61*$F61)</f>
        <v>28.8</v>
      </c>
      <c r="ID61" s="44">
        <f t="shared" si="65"/>
        <v>-14</v>
      </c>
      <c r="IE61" s="44">
        <f t="shared" si="66"/>
        <v>-235670.40000000037</v>
      </c>
      <c r="IF61" s="45">
        <f>'СДП (план)'!AQ62</f>
        <v>0</v>
      </c>
      <c r="IG61" s="44">
        <f>'СДП (план)'!AR62</f>
        <v>0</v>
      </c>
      <c r="IH61" s="44">
        <f t="shared" si="67"/>
        <v>0</v>
      </c>
      <c r="II61" s="44">
        <f t="shared" si="68"/>
        <v>0</v>
      </c>
      <c r="IJ61" s="44"/>
      <c r="IK61" s="44"/>
      <c r="IL61" s="44"/>
      <c r="IM61" s="44"/>
      <c r="IN61" s="44"/>
      <c r="IO61" s="44"/>
      <c r="IP61" s="44">
        <f>SUM(IF61*$F61)</f>
        <v>0</v>
      </c>
      <c r="IQ61" s="44">
        <f>SUM(IH61*$F61)</f>
        <v>0</v>
      </c>
      <c r="IR61" s="44">
        <f>SUM(IJ61*$F61)</f>
        <v>0</v>
      </c>
      <c r="IS61" s="44">
        <f t="shared" si="72"/>
        <v>0</v>
      </c>
      <c r="IT61" s="44">
        <f t="shared" si="73"/>
        <v>0</v>
      </c>
      <c r="IU61" s="45">
        <f>'СДП (план)'!AS62</f>
        <v>0</v>
      </c>
      <c r="IV61" s="44">
        <f>'СДП (план)'!AT62</f>
        <v>0</v>
      </c>
      <c r="IW61" s="44">
        <f t="shared" si="74"/>
        <v>0</v>
      </c>
      <c r="IX61" s="44">
        <f t="shared" si="75"/>
        <v>0</v>
      </c>
      <c r="IY61" s="44">
        <f>VLOOKUP($C61,факт!$D$8:$JF$250,183,0)</f>
        <v>0</v>
      </c>
      <c r="IZ61" s="44">
        <f>VLOOKUP($C61,факт!$D$8:$JF$250,184,0)</f>
        <v>0</v>
      </c>
      <c r="JA61" s="44">
        <f>VLOOKUP($C61,факт!$D$8:$JF$250,185,0)</f>
        <v>0</v>
      </c>
      <c r="JB61" s="44">
        <f>VLOOKUP($C61,факт!$D$8:$JF$250,186,0)</f>
        <v>0</v>
      </c>
      <c r="JC61" s="44">
        <f>VLOOKUP($C61,факт!$D$8:$JF$250,187,0)</f>
        <v>0</v>
      </c>
      <c r="JD61" s="44">
        <f>VLOOKUP($C61,факт!$D$8:$JF$250,188,0)</f>
        <v>0</v>
      </c>
      <c r="JE61" s="44">
        <f t="shared" ref="JE61:JE62" si="2440">SUM(IU61*$F61)</f>
        <v>0</v>
      </c>
      <c r="JF61" s="44">
        <f t="shared" ref="JF61:JF62" si="2441">SUM(IW61*$F61)</f>
        <v>0</v>
      </c>
      <c r="JG61" s="44">
        <f t="shared" ref="JG61:JG62" si="2442">SUM(IY61*$F61)</f>
        <v>0</v>
      </c>
      <c r="JH61" s="44">
        <f t="shared" si="76"/>
        <v>0</v>
      </c>
      <c r="JI61" s="44">
        <f t="shared" si="77"/>
        <v>0</v>
      </c>
      <c r="JJ61" s="5">
        <f>'СДП (план)'!AU62</f>
        <v>0</v>
      </c>
      <c r="JK61" s="3">
        <f>'СДП (план)'!AV62</f>
        <v>0</v>
      </c>
      <c r="JL61" s="44">
        <f t="shared" si="78"/>
        <v>0</v>
      </c>
      <c r="JM61" s="44">
        <f t="shared" si="79"/>
        <v>0</v>
      </c>
      <c r="JN61" s="44">
        <f>VLOOKUP($C61,факт!$D$8:$JF$250,189,0)</f>
        <v>0</v>
      </c>
      <c r="JO61" s="44">
        <f>VLOOKUP($C61,факт!$D$8:$JF$250,190,0)</f>
        <v>0</v>
      </c>
      <c r="JP61" s="44">
        <f>VLOOKUP($C61,факт!$D$8:$JF$250,191,0)</f>
        <v>0</v>
      </c>
      <c r="JQ61" s="44">
        <f>VLOOKUP($C61,факт!$D$8:$JF$250,192,0)</f>
        <v>0</v>
      </c>
      <c r="JR61" s="44">
        <f>VLOOKUP($C61,факт!$D$8:$JF$250,193,0)</f>
        <v>0</v>
      </c>
      <c r="JS61" s="44">
        <f>VLOOKUP($C61,факт!$D$8:$JF$250,194,0)</f>
        <v>0</v>
      </c>
      <c r="JT61" s="44">
        <f>SUM(JJ61*$F61)</f>
        <v>0</v>
      </c>
      <c r="JU61" s="44">
        <f>SUM(JL61*$F61)</f>
        <v>0</v>
      </c>
      <c r="JV61" s="44">
        <f>SUM(JN61*$F61)</f>
        <v>0</v>
      </c>
      <c r="JW61" s="44">
        <f t="shared" si="83"/>
        <v>0</v>
      </c>
      <c r="JX61" s="44">
        <f t="shared" si="84"/>
        <v>0</v>
      </c>
      <c r="JY61" s="5">
        <f>'СДП (план)'!AW62</f>
        <v>0</v>
      </c>
      <c r="JZ61" s="3">
        <f>'СДП (план)'!AX62</f>
        <v>0</v>
      </c>
      <c r="KA61" s="44">
        <f t="shared" si="85"/>
        <v>0</v>
      </c>
      <c r="KB61" s="44">
        <f t="shared" si="86"/>
        <v>0</v>
      </c>
      <c r="KC61" s="44">
        <f>VLOOKUP($C61,факт!$D$8:$JF$250,177,0)</f>
        <v>0</v>
      </c>
      <c r="KD61" s="44">
        <f>VLOOKUP($C61,факт!$D$8:$JF$250,178,0)</f>
        <v>0</v>
      </c>
      <c r="KE61" s="44">
        <f>VLOOKUP($C61,факт!$D$8:$JF$250,179,0)</f>
        <v>0</v>
      </c>
      <c r="KF61" s="44">
        <f>VLOOKUP($C61,факт!$D$8:$JF$250,180,0)</f>
        <v>0</v>
      </c>
      <c r="KG61" s="44">
        <f>VLOOKUP($C61,факт!$D$8:$JF$250,181,0)</f>
        <v>0</v>
      </c>
      <c r="KH61" s="44">
        <f>VLOOKUP($C61,факт!$D$8:$JF$250,182,0)</f>
        <v>0</v>
      </c>
      <c r="KI61" s="44">
        <f t="shared" ref="KI61:KI62" si="2443">SUM(JY61*$F61)</f>
        <v>0</v>
      </c>
      <c r="KJ61" s="44">
        <f t="shared" ref="KJ61:KJ62" si="2444">SUM(KA61*$F61)</f>
        <v>0</v>
      </c>
      <c r="KK61" s="44">
        <f t="shared" ref="KK61:KK62" si="2445">SUM(KC61*$F61)</f>
        <v>0</v>
      </c>
      <c r="KL61" s="44">
        <f t="shared" si="87"/>
        <v>0</v>
      </c>
      <c r="KM61" s="44">
        <f t="shared" si="88"/>
        <v>0</v>
      </c>
      <c r="KN61" s="5">
        <f>'СДП (план)'!AY62</f>
        <v>0</v>
      </c>
      <c r="KO61" s="3">
        <f>'СДП (план)'!AZ62</f>
        <v>0</v>
      </c>
      <c r="KP61" s="44">
        <f t="shared" si="89"/>
        <v>0</v>
      </c>
      <c r="KQ61" s="44">
        <f t="shared" si="90"/>
        <v>0</v>
      </c>
      <c r="KR61" s="44"/>
      <c r="KS61" s="44"/>
      <c r="KT61" s="44"/>
      <c r="KU61" s="44"/>
      <c r="KV61" s="44"/>
      <c r="KW61" s="44"/>
      <c r="KX61" s="44">
        <f t="shared" ref="KX61:KX62" si="2446">SUM(KN61*$F61)</f>
        <v>0</v>
      </c>
      <c r="KY61" s="44">
        <f t="shared" ref="KY61:KY62" si="2447">SUM(KP61*$F61)</f>
        <v>0</v>
      </c>
      <c r="KZ61" s="44">
        <f t="shared" ref="KZ61:KZ62" si="2448">SUM(KR61*$F61)</f>
        <v>0</v>
      </c>
      <c r="LA61" s="44">
        <f t="shared" si="91"/>
        <v>0</v>
      </c>
      <c r="LB61" s="44">
        <f t="shared" si="92"/>
        <v>0</v>
      </c>
      <c r="LC61" s="45">
        <f>'СДП (план)'!BA62</f>
        <v>0</v>
      </c>
      <c r="LD61" s="44">
        <f>'СДП (план)'!BB62</f>
        <v>0</v>
      </c>
      <c r="LE61" s="44">
        <f t="shared" si="93"/>
        <v>0</v>
      </c>
      <c r="LF61" s="44">
        <f t="shared" si="94"/>
        <v>0</v>
      </c>
      <c r="LG61" s="44">
        <f>VLOOKUP($C61,факт!$D$8:$JF$250,111,0)</f>
        <v>0</v>
      </c>
      <c r="LH61" s="44">
        <f>VLOOKUP($C61,факт!$D$8:$JF$250,112,0)</f>
        <v>0</v>
      </c>
      <c r="LI61" s="44">
        <f>VLOOKUP($C61,факт!$D$8:$JF$250,113,0)</f>
        <v>0</v>
      </c>
      <c r="LJ61" s="44">
        <f>VLOOKUP($C61,факт!$D$8:$JF$250,114,0)</f>
        <v>0</v>
      </c>
      <c r="LK61" s="44">
        <f>VLOOKUP($C61,факт!$D$8:$JF$250,115,0)</f>
        <v>0</v>
      </c>
      <c r="LL61" s="44">
        <f>VLOOKUP($C61,факт!$D$8:$JF$250,116,0)</f>
        <v>0</v>
      </c>
      <c r="LM61" s="44">
        <f>SUM(LC61*$F61)</f>
        <v>0</v>
      </c>
      <c r="LN61" s="44">
        <f>SUM(LE61*$F61)</f>
        <v>0</v>
      </c>
      <c r="LO61" s="44">
        <f>SUM(LG61*$F61)</f>
        <v>0</v>
      </c>
      <c r="LP61" s="44">
        <f t="shared" si="98"/>
        <v>0</v>
      </c>
      <c r="LQ61" s="44">
        <f t="shared" si="99"/>
        <v>0</v>
      </c>
      <c r="LR61" s="45">
        <f>'СДП (план)'!BC62</f>
        <v>16</v>
      </c>
      <c r="LS61" s="44">
        <f>'СДП (план)'!BD62</f>
        <v>269337.59999999998</v>
      </c>
      <c r="LT61" s="44">
        <f t="shared" si="100"/>
        <v>8</v>
      </c>
      <c r="LU61" s="44">
        <f t="shared" si="101"/>
        <v>134668.79999999999</v>
      </c>
      <c r="LV61" s="44">
        <f>VLOOKUP($C61,факт!$D$8:$JF$250,117,0)</f>
        <v>47</v>
      </c>
      <c r="LW61" s="44">
        <f>VLOOKUP($C61,факт!$D$8:$JF$250,118,0)</f>
        <v>791179.19999999937</v>
      </c>
      <c r="LX61" s="44">
        <f>VLOOKUP($C61,факт!$D$8:$JF$250,119,0)</f>
        <v>477</v>
      </c>
      <c r="LY61" s="44">
        <f>VLOOKUP($C61,факт!$D$8:$JF$250,120,0)</f>
        <v>0</v>
      </c>
      <c r="LZ61" s="44">
        <f>VLOOKUP($C61,факт!$D$8:$JF$250,121,0)</f>
        <v>0</v>
      </c>
      <c r="MA61" s="44">
        <f>VLOOKUP($C61,факт!$D$8:$JF$250,122,0)</f>
        <v>0</v>
      </c>
      <c r="MB61" s="44">
        <f t="shared" ref="MB61:MB62" si="2449">SUM(LR61*$F61)</f>
        <v>12.8</v>
      </c>
      <c r="MC61" s="44">
        <f t="shared" ref="MC61:MC62" si="2450">SUM(LT61*$F61)</f>
        <v>6.4</v>
      </c>
      <c r="MD61" s="44">
        <f t="shared" ref="MD61:MD62" si="2451">SUM(LV61*$F61)</f>
        <v>37.6</v>
      </c>
      <c r="ME61" s="44">
        <f t="shared" si="102"/>
        <v>39</v>
      </c>
      <c r="MF61" s="44">
        <f t="shared" si="103"/>
        <v>656510.39999999944</v>
      </c>
      <c r="MG61" s="47">
        <f>'СДП (план)'!BE62</f>
        <v>305</v>
      </c>
      <c r="MH61" s="47">
        <f>'СДП (план)'!BF62</f>
        <v>5134248</v>
      </c>
      <c r="MI61" s="44">
        <f t="shared" si="104"/>
        <v>152.5</v>
      </c>
      <c r="MJ61" s="44">
        <f t="shared" si="105"/>
        <v>2567124</v>
      </c>
      <c r="MK61" s="44">
        <f>VLOOKUP($C61,факт!$D$8:$JF$250,63,0)</f>
        <v>172</v>
      </c>
      <c r="ML61" s="44">
        <f>VLOOKUP($C61,факт!$D$8:$JF$250,64,0)</f>
        <v>2895379.200000009</v>
      </c>
      <c r="MM61" s="44">
        <f>VLOOKUP($C61,факт!$D$8:$JF$250,65,0)</f>
        <v>1710</v>
      </c>
      <c r="MN61" s="44">
        <f>VLOOKUP($C61,факт!$D$8:$JF$250,66,0)</f>
        <v>0</v>
      </c>
      <c r="MO61" s="44">
        <f>VLOOKUP($C61,факт!$D$8:$JF$250,67,0)</f>
        <v>0</v>
      </c>
      <c r="MP61" s="44">
        <f>VLOOKUP($C61,факт!$D$8:$JF$250,68,0)</f>
        <v>0</v>
      </c>
      <c r="MQ61" s="44">
        <f t="shared" ref="MQ61:MQ62" si="2452">SUM(MG61*$F61)</f>
        <v>244</v>
      </c>
      <c r="MR61" s="44">
        <f t="shared" ref="MR61:MR62" si="2453">SUM(MI61*$F61)</f>
        <v>122</v>
      </c>
      <c r="MS61" s="44">
        <f t="shared" ref="MS61:MS62" si="2454">SUM(MK61*$F61)</f>
        <v>137.6</v>
      </c>
      <c r="MT61" s="44">
        <f t="shared" si="106"/>
        <v>19.5</v>
      </c>
      <c r="MU61" s="44">
        <f t="shared" si="107"/>
        <v>328255.20000000903</v>
      </c>
      <c r="MV61" s="47">
        <f>'СДП (план)'!BG62</f>
        <v>44</v>
      </c>
      <c r="MW61" s="47">
        <f>'СДП (план)'!BH62</f>
        <v>740678.39999999991</v>
      </c>
      <c r="MX61" s="44">
        <f t="shared" si="108"/>
        <v>22</v>
      </c>
      <c r="MY61" s="44">
        <f t="shared" si="109"/>
        <v>370339.19999999995</v>
      </c>
      <c r="MZ61" s="44">
        <f>VLOOKUP($C61,факт!$D$8:$JF$250,129,0)</f>
        <v>12</v>
      </c>
      <c r="NA61" s="44">
        <f>VLOOKUP($C61,факт!$D$8:$JF$250,130,0)</f>
        <v>202003.20000000004</v>
      </c>
      <c r="NB61" s="44">
        <f>VLOOKUP($C61,факт!$D$8:$JF$250,131,0)</f>
        <v>144</v>
      </c>
      <c r="NC61" s="44">
        <f>VLOOKUP($C61,факт!$D$8:$JF$250,132,0)</f>
        <v>0</v>
      </c>
      <c r="ND61" s="44">
        <f>VLOOKUP($C61,факт!$D$8:$JF$250,133,0)</f>
        <v>0</v>
      </c>
      <c r="NE61" s="44">
        <f>VLOOKUP($C61,факт!$D$8:$JF$250,134,0)</f>
        <v>0</v>
      </c>
      <c r="NF61" s="44">
        <f t="shared" ref="NF61:NF62" si="2455">SUM(MV61*$F61)</f>
        <v>35.200000000000003</v>
      </c>
      <c r="NG61" s="44">
        <f t="shared" ref="NG61:NG62" si="2456">SUM(MX61*$F61)</f>
        <v>17.600000000000001</v>
      </c>
      <c r="NH61" s="44">
        <f t="shared" ref="NH61:NH62" si="2457">SUM(MZ61*$F61)</f>
        <v>9.6000000000000014</v>
      </c>
      <c r="NI61" s="44">
        <f t="shared" si="110"/>
        <v>-10</v>
      </c>
      <c r="NJ61" s="44">
        <f t="shared" si="111"/>
        <v>-168335.99999999991</v>
      </c>
      <c r="NK61" s="45">
        <f>'СДП (план)'!BI62</f>
        <v>0</v>
      </c>
      <c r="NL61" s="44">
        <f>'СДП (план)'!BJ62</f>
        <v>0</v>
      </c>
      <c r="NM61" s="44">
        <f t="shared" si="112"/>
        <v>0</v>
      </c>
      <c r="NN61" s="44">
        <f t="shared" si="113"/>
        <v>0</v>
      </c>
      <c r="NO61" s="44">
        <f>VLOOKUP($C61,факт!$D$8:$JF$250,87,0)</f>
        <v>0</v>
      </c>
      <c r="NP61" s="44">
        <f>VLOOKUP($C61,факт!$D$8:$JF$250,88,0)</f>
        <v>0</v>
      </c>
      <c r="NQ61" s="44">
        <f>VLOOKUP($C61,факт!$D$8:$JF$250,89,0)</f>
        <v>0</v>
      </c>
      <c r="NR61" s="44">
        <f>VLOOKUP($C61,факт!$D$8:$JF$250,90,0)</f>
        <v>0</v>
      </c>
      <c r="NS61" s="44">
        <f>VLOOKUP($C61,факт!$D$8:$JF$250,91,0)</f>
        <v>0</v>
      </c>
      <c r="NT61" s="44">
        <f>VLOOKUP($C61,факт!$D$8:$JF$250,92,0)</f>
        <v>0</v>
      </c>
      <c r="NU61" s="44">
        <f>SUM(NK61*$F61)</f>
        <v>0</v>
      </c>
      <c r="NV61" s="44">
        <f>SUM(NM61*$F61)</f>
        <v>0</v>
      </c>
      <c r="NW61" s="44">
        <f>SUM(NO61*$F61)</f>
        <v>0</v>
      </c>
      <c r="NX61" s="44">
        <f t="shared" si="117"/>
        <v>0</v>
      </c>
      <c r="NY61" s="44">
        <f t="shared" si="118"/>
        <v>0</v>
      </c>
      <c r="NZ61" s="45">
        <f>'СДП (план)'!BK62</f>
        <v>307</v>
      </c>
      <c r="OA61" s="44">
        <f>'СДП (план)'!BL62</f>
        <v>5167915.1999999993</v>
      </c>
      <c r="OB61" s="44">
        <f t="shared" si="119"/>
        <v>153.5</v>
      </c>
      <c r="OC61" s="44">
        <f t="shared" si="120"/>
        <v>2583957.5999999996</v>
      </c>
      <c r="OD61" s="44">
        <f>VLOOKUP($C61,факт!$D$8:$JF$250,147,0)</f>
        <v>233</v>
      </c>
      <c r="OE61" s="44">
        <f>VLOOKUP($C61,факт!$D$8:$JF$250,148,0)</f>
        <v>3922228.8000000147</v>
      </c>
      <c r="OF61" s="44">
        <f>VLOOKUP($C61,факт!$D$8:$JF$250,149,0)</f>
        <v>2370</v>
      </c>
      <c r="OG61" s="44">
        <f>VLOOKUP($C61,факт!$D$8:$JF$250,150,0)</f>
        <v>0</v>
      </c>
      <c r="OH61" s="44">
        <f>VLOOKUP($C61,факт!$D$8:$JF$250,151,0)</f>
        <v>0</v>
      </c>
      <c r="OI61" s="44">
        <f>VLOOKUP($C61,факт!$D$8:$JF$250,152,0)</f>
        <v>0</v>
      </c>
      <c r="OJ61" s="44">
        <f t="shared" ref="OJ61:OJ62" si="2458">SUM(NZ61*$F61)</f>
        <v>245.60000000000002</v>
      </c>
      <c r="OK61" s="44">
        <f t="shared" ref="OK61:OK62" si="2459">SUM(OB61*$F61)</f>
        <v>122.80000000000001</v>
      </c>
      <c r="OL61" s="44">
        <f t="shared" ref="OL61:OL62" si="2460">SUM(OD61*$F61)</f>
        <v>186.4</v>
      </c>
      <c r="OM61" s="44">
        <f t="shared" si="121"/>
        <v>79.5</v>
      </c>
      <c r="ON61" s="44">
        <f t="shared" si="122"/>
        <v>1338271.2000000151</v>
      </c>
      <c r="OO61" s="48">
        <f>'СДП (план)'!BM62</f>
        <v>0</v>
      </c>
      <c r="OP61" s="44">
        <f>'СДП (план)'!BN62</f>
        <v>0</v>
      </c>
      <c r="OQ61" s="44">
        <f t="shared" si="123"/>
        <v>0</v>
      </c>
      <c r="OR61" s="44">
        <f t="shared" si="124"/>
        <v>0</v>
      </c>
      <c r="OS61" s="44">
        <f>VLOOKUP($C61,факт!$D$8:$JF$250,195,0)</f>
        <v>0</v>
      </c>
      <c r="OT61" s="44">
        <f>VLOOKUP($C61,факт!$D$8:$JF$250,196,0)</f>
        <v>0</v>
      </c>
      <c r="OU61" s="44">
        <f>VLOOKUP($C61,факт!$D$8:$JF$250,197,0)</f>
        <v>0</v>
      </c>
      <c r="OV61" s="44">
        <f>VLOOKUP($C61,факт!$D$8:$JF$250,198,0)</f>
        <v>0</v>
      </c>
      <c r="OW61" s="44">
        <f>VLOOKUP($C61,факт!$D$8:$JF$250,199,0)</f>
        <v>0</v>
      </c>
      <c r="OX61" s="44">
        <f>VLOOKUP($C61,факт!$D$8:$JF$250,200,0)</f>
        <v>0</v>
      </c>
      <c r="OY61" s="44">
        <f t="shared" ref="OY61:OY62" si="2461">SUM(OO61*$F61)</f>
        <v>0</v>
      </c>
      <c r="OZ61" s="44">
        <f t="shared" ref="OZ61:OZ62" si="2462">SUM(OQ61*$F61)</f>
        <v>0</v>
      </c>
      <c r="PA61" s="44">
        <f t="shared" ref="PA61:PA62" si="2463">SUM(OS61*$F61)</f>
        <v>0</v>
      </c>
      <c r="PB61" s="44">
        <f t="shared" si="125"/>
        <v>0</v>
      </c>
      <c r="PC61" s="44">
        <f t="shared" si="126"/>
        <v>0</v>
      </c>
      <c r="PD61" s="48">
        <f>'СДП (план)'!BO62</f>
        <v>0</v>
      </c>
      <c r="PE61" s="44">
        <f>'СДП (план)'!BP62</f>
        <v>0</v>
      </c>
      <c r="PF61" s="44">
        <f t="shared" si="127"/>
        <v>0</v>
      </c>
      <c r="PG61" s="44">
        <f t="shared" si="128"/>
        <v>0</v>
      </c>
      <c r="PH61" s="44">
        <f>VLOOKUP($C61,факт!$D$8:$JF$250,201,0)</f>
        <v>0</v>
      </c>
      <c r="PI61" s="44">
        <f>VLOOKUP($C61,факт!$D$8:$JF$250,202,0)</f>
        <v>0</v>
      </c>
      <c r="PJ61" s="44">
        <f>VLOOKUP($C61,факт!$D$8:$JF$250,203,0)</f>
        <v>0</v>
      </c>
      <c r="PK61" s="44">
        <f>VLOOKUP($C61,факт!$D$8:$JF$250,204,0)</f>
        <v>0</v>
      </c>
      <c r="PL61" s="44">
        <f>VLOOKUP($C61,факт!$D$8:$JF$250,205,0)</f>
        <v>0</v>
      </c>
      <c r="PM61" s="44">
        <f>VLOOKUP($C61,факт!$D$8:$JF$250,206,0)</f>
        <v>0</v>
      </c>
      <c r="PN61" s="44">
        <f t="shared" ref="PN61:PN62" si="2464">SUM(PD61*$F61)</f>
        <v>0</v>
      </c>
      <c r="PO61" s="44">
        <f t="shared" ref="PO61:PO62" si="2465">SUM(PF61*$F61)</f>
        <v>0</v>
      </c>
      <c r="PP61" s="44">
        <f t="shared" ref="PP61:PP62" si="2466">SUM(PH61*$F61)</f>
        <v>0</v>
      </c>
      <c r="PQ61" s="44">
        <f t="shared" si="129"/>
        <v>0</v>
      </c>
      <c r="PR61" s="44">
        <f t="shared" si="130"/>
        <v>0</v>
      </c>
      <c r="PS61" s="45">
        <f>'СДП (план)'!BQ62</f>
        <v>0</v>
      </c>
      <c r="PT61" s="44">
        <f>'СДП (план)'!BR62</f>
        <v>0</v>
      </c>
      <c r="PU61" s="44">
        <f t="shared" si="131"/>
        <v>0</v>
      </c>
      <c r="PV61" s="44">
        <f t="shared" si="132"/>
        <v>0</v>
      </c>
      <c r="PW61" s="44">
        <f>VLOOKUP($C61,факт!$D$8:$JF$250,207,0)</f>
        <v>0</v>
      </c>
      <c r="PX61" s="44">
        <f>VLOOKUP($C61,факт!$D$8:$JF$250,208,0)</f>
        <v>0</v>
      </c>
      <c r="PY61" s="44">
        <f>VLOOKUP($C61,факт!$D$8:$JF$250,209,0)</f>
        <v>0</v>
      </c>
      <c r="PZ61" s="44">
        <f>VLOOKUP($C61,факт!$D$8:$JF$250,210,0)</f>
        <v>0</v>
      </c>
      <c r="QA61" s="44">
        <f>VLOOKUP($C61,факт!$D$8:$JF$250,211,0)</f>
        <v>0</v>
      </c>
      <c r="QB61" s="44">
        <f>VLOOKUP($C61,факт!$D$8:$JF$250,212,0)</f>
        <v>0</v>
      </c>
      <c r="QC61" s="44">
        <f>SUM(PS61*$F61)</f>
        <v>0</v>
      </c>
      <c r="QD61" s="44">
        <f>SUM(PU61*$F61)</f>
        <v>0</v>
      </c>
      <c r="QE61" s="44">
        <f>SUM(PW61*$F61)</f>
        <v>0</v>
      </c>
      <c r="QF61" s="44">
        <f t="shared" si="716"/>
        <v>0</v>
      </c>
      <c r="QG61" s="44">
        <f t="shared" si="717"/>
        <v>0</v>
      </c>
      <c r="QH61" s="48">
        <f>'СДП (план)'!BS62</f>
        <v>0</v>
      </c>
      <c r="QI61" s="44">
        <f>'СДП (план)'!BT62</f>
        <v>0</v>
      </c>
      <c r="QJ61" s="44">
        <f t="shared" si="137"/>
        <v>0</v>
      </c>
      <c r="QK61" s="44">
        <f t="shared" si="138"/>
        <v>0</v>
      </c>
      <c r="QL61" s="44">
        <f>VLOOKUP($C61,факт!$D$8:$JF$250,213,0)</f>
        <v>5</v>
      </c>
      <c r="QM61" s="44">
        <f>VLOOKUP($C61,факт!$D$8:$JF$250,214,0)</f>
        <v>101001.60000000001</v>
      </c>
      <c r="QN61" s="44">
        <f>VLOOKUP($C61,факт!$D$8:$JF$250,215,0)</f>
        <v>30</v>
      </c>
      <c r="QO61" s="44">
        <f>VLOOKUP($C61,факт!$D$8:$JF$250,216,0)</f>
        <v>0</v>
      </c>
      <c r="QP61" s="44">
        <f>VLOOKUP($C61,факт!$D$8:$JF$250,217,0)</f>
        <v>0</v>
      </c>
      <c r="QQ61" s="44">
        <f>VLOOKUP($C61,факт!$D$8:$JF$250,218,0)</f>
        <v>0</v>
      </c>
      <c r="QR61" s="44">
        <f t="shared" ref="QR61:QR62" si="2467">SUM(QH61*$F61)</f>
        <v>0</v>
      </c>
      <c r="QS61" s="44">
        <f t="shared" ref="QS61:QS62" si="2468">SUM(QJ61*$F61)</f>
        <v>0</v>
      </c>
      <c r="QT61" s="44">
        <f t="shared" ref="QT61:QT62" si="2469">SUM(QL61*$F61)</f>
        <v>4</v>
      </c>
      <c r="QU61" s="44">
        <f t="shared" ref="QU61:QU62" si="2470">SUM(QL61-QJ61)</f>
        <v>5</v>
      </c>
      <c r="QV61" s="44">
        <f t="shared" ref="QV61:QV62" si="2471">SUM(QM61-QK61)</f>
        <v>101001.60000000001</v>
      </c>
      <c r="QW61" s="45">
        <f>'СДП (план)'!BU62</f>
        <v>0</v>
      </c>
      <c r="QX61" s="44">
        <f>'СДП (план)'!BV62</f>
        <v>0</v>
      </c>
      <c r="QY61" s="44">
        <f t="shared" si="141"/>
        <v>0</v>
      </c>
      <c r="QZ61" s="44">
        <f t="shared" si="142"/>
        <v>0</v>
      </c>
      <c r="RA61" s="44">
        <f>VLOOKUP($C61,факт!$D$8:$JF$250,225,0)</f>
        <v>0</v>
      </c>
      <c r="RB61" s="44">
        <f>VLOOKUP($C61,факт!$D$8:$JF$250,226,0)</f>
        <v>0</v>
      </c>
      <c r="RC61" s="44">
        <f>VLOOKUP($C61,факт!$D$8:$JF$250,227,0)</f>
        <v>0</v>
      </c>
      <c r="RD61" s="44">
        <f>VLOOKUP($C61,факт!$D$8:$JF$250,228,0)</f>
        <v>0</v>
      </c>
      <c r="RE61" s="44">
        <f>VLOOKUP($C61,факт!$D$8:$JF$250,229,0)</f>
        <v>0</v>
      </c>
      <c r="RF61" s="44">
        <f>VLOOKUP($C61,факт!$D$8:$JF$250,230,0)</f>
        <v>0</v>
      </c>
      <c r="RG61" s="44">
        <f t="shared" ref="RG61:RG62" si="2472">SUM(QW61*$F61)</f>
        <v>0</v>
      </c>
      <c r="RH61" s="44">
        <f t="shared" ref="RH61:RH62" si="2473">SUM(QY61*$F61)</f>
        <v>0</v>
      </c>
      <c r="RI61" s="44">
        <f t="shared" ref="RI61:RI62" si="2474">SUM(RA61*$F61)</f>
        <v>0</v>
      </c>
      <c r="RJ61" s="44">
        <f t="shared" si="143"/>
        <v>0</v>
      </c>
      <c r="RK61" s="44">
        <f t="shared" si="144"/>
        <v>0</v>
      </c>
      <c r="RL61" s="48">
        <f>'СДП (план)'!BW62</f>
        <v>256</v>
      </c>
      <c r="RM61" s="44">
        <f>'СДП (план)'!BX62</f>
        <v>5171281.9199999999</v>
      </c>
      <c r="RN61" s="44">
        <f t="shared" si="145"/>
        <v>128</v>
      </c>
      <c r="RO61" s="44">
        <f t="shared" si="146"/>
        <v>2585640.96</v>
      </c>
      <c r="RP61" s="44">
        <f>VLOOKUP($C61,факт!$D$8:$JF$250,105,0)</f>
        <v>132</v>
      </c>
      <c r="RQ61" s="44">
        <f>VLOOKUP($C61,факт!$D$8:$JF$250,106,0)</f>
        <v>2666442.2399999974</v>
      </c>
      <c r="RR61" s="44">
        <f>VLOOKUP($C61,факт!$D$8:$JF$250,107,0)</f>
        <v>1329</v>
      </c>
      <c r="RS61" s="44">
        <f>VLOOKUP($C61,факт!$D$8:$JF$250,108,0)</f>
        <v>0</v>
      </c>
      <c r="RT61" s="44">
        <f>VLOOKUP($C61,факт!$D$8:$JF$250,109,0)</f>
        <v>0</v>
      </c>
      <c r="RU61" s="44">
        <f>VLOOKUP($C61,факт!$D$8:$JF$250,110,0)</f>
        <v>0</v>
      </c>
      <c r="RV61" s="44">
        <f t="shared" ref="RV61:RV62" si="2475">SUM(RL61*$F61)</f>
        <v>204.8</v>
      </c>
      <c r="RW61" s="44">
        <f t="shared" ref="RW61:RW62" si="2476">SUM(RN61*$F61)</f>
        <v>102.4</v>
      </c>
      <c r="RX61" s="44">
        <f t="shared" ref="RX61:RX62" si="2477">SUM(RP61*$F61)</f>
        <v>105.60000000000001</v>
      </c>
      <c r="RY61" s="44">
        <f t="shared" si="147"/>
        <v>4</v>
      </c>
      <c r="RZ61" s="44">
        <f t="shared" si="148"/>
        <v>80801.279999997467</v>
      </c>
      <c r="SA61" s="45">
        <f>'СДП (план)'!BY62</f>
        <v>15</v>
      </c>
      <c r="SB61" s="44">
        <f>'СДП (план)'!BZ62</f>
        <v>303004.79999999999</v>
      </c>
      <c r="SC61" s="44">
        <f t="shared" si="149"/>
        <v>7.5</v>
      </c>
      <c r="SD61" s="44">
        <f t="shared" si="150"/>
        <v>151502.39999999999</v>
      </c>
      <c r="SE61" s="44">
        <f>VLOOKUP($C61,факт!$D$8:$JF$250,69,0)</f>
        <v>4</v>
      </c>
      <c r="SF61" s="44">
        <f>VLOOKUP($C61,факт!$D$8:$JF$250,70,0)</f>
        <v>80801.279999999999</v>
      </c>
      <c r="SG61" s="44">
        <f>VLOOKUP($C61,факт!$D$8:$JF$250,71,0)</f>
        <v>45</v>
      </c>
      <c r="SH61" s="44">
        <f>VLOOKUP($C61,факт!$D$8:$JF$250,72,0)</f>
        <v>0</v>
      </c>
      <c r="SI61" s="44">
        <f>VLOOKUP($C61,факт!$D$8:$JF$250,73,0)</f>
        <v>0</v>
      </c>
      <c r="SJ61" s="44">
        <f>VLOOKUP($C61,факт!$D$8:$JF$250,74,0)</f>
        <v>0</v>
      </c>
      <c r="SK61" s="44">
        <f t="shared" ref="SK61:SK62" si="2478">SUM(SA61*$F61)</f>
        <v>12</v>
      </c>
      <c r="SL61" s="44">
        <f t="shared" ref="SL61:SL62" si="2479">SUM(SC61*$F61)</f>
        <v>6</v>
      </c>
      <c r="SM61" s="44">
        <f t="shared" ref="SM61:SM62" si="2480">SUM(SE61*$F61)</f>
        <v>3.2</v>
      </c>
      <c r="SN61" s="44">
        <f t="shared" si="151"/>
        <v>-3.5</v>
      </c>
      <c r="SO61" s="44">
        <f t="shared" si="152"/>
        <v>-70701.119999999995</v>
      </c>
      <c r="SP61" s="48">
        <f>'СДП (план)'!CA62</f>
        <v>0</v>
      </c>
      <c r="SQ61" s="44">
        <f>'СДП (план)'!CB62</f>
        <v>0</v>
      </c>
      <c r="SR61" s="44">
        <f t="shared" si="153"/>
        <v>0</v>
      </c>
      <c r="SS61" s="44">
        <f t="shared" si="154"/>
        <v>0</v>
      </c>
      <c r="ST61" s="44"/>
      <c r="SU61" s="44"/>
      <c r="SV61" s="44"/>
      <c r="SW61" s="44"/>
      <c r="SX61" s="44"/>
      <c r="SY61" s="44"/>
      <c r="SZ61" s="44">
        <f t="shared" ref="SZ61:SZ62" si="2481">SUM(SP61*$F61)</f>
        <v>0</v>
      </c>
      <c r="TA61" s="44">
        <f t="shared" ref="TA61:TA62" si="2482">SUM(SR61*$F61)</f>
        <v>0</v>
      </c>
      <c r="TB61" s="44">
        <f t="shared" ref="TB61:TB62" si="2483">SUM(ST61*$F61)</f>
        <v>0</v>
      </c>
      <c r="TC61" s="44">
        <f t="shared" si="155"/>
        <v>0</v>
      </c>
      <c r="TD61" s="44">
        <f t="shared" si="156"/>
        <v>0</v>
      </c>
      <c r="TE61" s="48">
        <f>'СДП (план)'!CC62</f>
        <v>150</v>
      </c>
      <c r="TF61" s="44">
        <f>'СДП (план)'!CD62</f>
        <v>3030048</v>
      </c>
      <c r="TG61" s="44">
        <f t="shared" si="157"/>
        <v>75</v>
      </c>
      <c r="TH61" s="44">
        <f t="shared" si="158"/>
        <v>1515024</v>
      </c>
      <c r="TI61" s="44">
        <f>VLOOKUP($C61,факт!$D$8:$JF$250,135,0)</f>
        <v>71</v>
      </c>
      <c r="TJ61" s="44">
        <f>VLOOKUP($C61,факт!$D$8:$JF$250,136,0)</f>
        <v>1434222.72</v>
      </c>
      <c r="TK61" s="44">
        <f>VLOOKUP($C61,факт!$D$8:$JF$250,137,0)</f>
        <v>744</v>
      </c>
      <c r="TL61" s="44">
        <f>VLOOKUP($C61,факт!$D$8:$JF$250,138,0)</f>
        <v>0</v>
      </c>
      <c r="TM61" s="44">
        <f>VLOOKUP($C61,факт!$D$8:$JF$250,139,0)</f>
        <v>0</v>
      </c>
      <c r="TN61" s="44">
        <f>VLOOKUP($C61,факт!$D$8:$JF$250,140,0)</f>
        <v>0</v>
      </c>
      <c r="TO61" s="44">
        <f t="shared" ref="TO61:TO62" si="2484">SUM(TE61*$F61)</f>
        <v>120</v>
      </c>
      <c r="TP61" s="44">
        <f t="shared" ref="TP61:TP62" si="2485">SUM(TG61*$F61)</f>
        <v>60</v>
      </c>
      <c r="TQ61" s="44">
        <f t="shared" ref="TQ61:TQ62" si="2486">SUM(TI61*$F61)</f>
        <v>56.800000000000004</v>
      </c>
      <c r="TR61" s="44">
        <f t="shared" si="159"/>
        <v>-4</v>
      </c>
      <c r="TS61" s="44">
        <f t="shared" si="160"/>
        <v>-80801.280000000028</v>
      </c>
      <c r="TT61" s="47">
        <f>'СДП (план)'!CE62</f>
        <v>0</v>
      </c>
      <c r="TU61" s="47">
        <f>'СДП (план)'!CF62</f>
        <v>0</v>
      </c>
      <c r="TV61" s="44">
        <f t="shared" si="161"/>
        <v>0</v>
      </c>
      <c r="TW61" s="44">
        <f t="shared" si="162"/>
        <v>0</v>
      </c>
      <c r="TX61" s="44">
        <f>VLOOKUP($C61,факт!$D$8:$JF$250,75,0)</f>
        <v>0</v>
      </c>
      <c r="TY61" s="44">
        <f>VLOOKUP($C61,факт!$D$8:$JF$250,76,0)</f>
        <v>0</v>
      </c>
      <c r="TZ61" s="44">
        <f>VLOOKUP($C61,факт!$D$8:$JF$250,77,0)</f>
        <v>0</v>
      </c>
      <c r="UA61" s="44">
        <f>VLOOKUP($C61,факт!$D$8:$JF$250,78,0)</f>
        <v>0</v>
      </c>
      <c r="UB61" s="44">
        <f>VLOOKUP($C61,факт!$D$8:$JF$250,79,0)</f>
        <v>0</v>
      </c>
      <c r="UC61" s="44">
        <f>VLOOKUP($C61,факт!$D$8:$JF$250,80,0)</f>
        <v>0</v>
      </c>
      <c r="UD61" s="44">
        <f>SUM(TT61*$F61)</f>
        <v>0</v>
      </c>
      <c r="UE61" s="44">
        <f>SUM(TV61*$F61)</f>
        <v>0</v>
      </c>
      <c r="UF61" s="44">
        <f>SUM(TX61*$F61)</f>
        <v>0</v>
      </c>
      <c r="UG61" s="44">
        <f t="shared" si="166"/>
        <v>0</v>
      </c>
      <c r="UH61" s="44">
        <f t="shared" si="167"/>
        <v>0</v>
      </c>
      <c r="UI61" s="45">
        <f>'СДП (план)'!CG62</f>
        <v>244</v>
      </c>
      <c r="UJ61" s="44">
        <f>'СДП (план)'!CH62</f>
        <v>4928878.08</v>
      </c>
      <c r="UK61" s="44">
        <f t="shared" si="168"/>
        <v>122</v>
      </c>
      <c r="UL61" s="44">
        <f t="shared" si="169"/>
        <v>2464439.04</v>
      </c>
      <c r="UM61" s="44">
        <f>VLOOKUP($C61,факт!$D$8:$JF$250,81,0)</f>
        <v>38</v>
      </c>
      <c r="UN61" s="44">
        <f>VLOOKUP($C61,факт!$D$8:$JF$250,82,0)</f>
        <v>766114.93999999959</v>
      </c>
      <c r="UO61" s="44">
        <f>VLOOKUP($C61,факт!$D$8:$JF$250,83,0)</f>
        <v>360</v>
      </c>
      <c r="UP61" s="44">
        <f>VLOOKUP($C61,факт!$D$8:$JF$250,84,0)</f>
        <v>0</v>
      </c>
      <c r="UQ61" s="44">
        <f>VLOOKUP($C61,факт!$D$8:$JF$250,85,0)</f>
        <v>0</v>
      </c>
      <c r="UR61" s="44">
        <f>VLOOKUP($C61,факт!$D$8:$JF$250,86,0)</f>
        <v>0</v>
      </c>
      <c r="US61" s="44">
        <f t="shared" ref="US61:US62" si="2487">SUM(UI61*$F61)</f>
        <v>195.20000000000002</v>
      </c>
      <c r="UT61" s="44">
        <f t="shared" ref="UT61:UT62" si="2488">SUM(UK61*$F61)</f>
        <v>97.600000000000009</v>
      </c>
      <c r="UU61" s="44">
        <f t="shared" ref="UU61:UU62" si="2489">SUM(UM61*$F61)</f>
        <v>30.400000000000002</v>
      </c>
      <c r="UV61" s="44">
        <f t="shared" si="170"/>
        <v>-84</v>
      </c>
      <c r="UW61" s="44">
        <f t="shared" si="171"/>
        <v>-1698324.1000000006</v>
      </c>
      <c r="UX61" s="48">
        <f>'СДП (план)'!CI62</f>
        <v>35</v>
      </c>
      <c r="UY61" s="44">
        <f>'СДП (план)'!CJ62</f>
        <v>707011.2</v>
      </c>
      <c r="UZ61" s="44">
        <f t="shared" si="172"/>
        <v>17.5</v>
      </c>
      <c r="VA61" s="44">
        <f t="shared" si="173"/>
        <v>353505.6</v>
      </c>
      <c r="VB61" s="44">
        <f>VLOOKUP($C61,факт!$D$8:$JF$250,99,0)</f>
        <v>73</v>
      </c>
      <c r="VC61" s="44">
        <f>VLOOKUP($C61,факт!$D$8:$JF$250,100,0)</f>
        <v>1473126.1400000004</v>
      </c>
      <c r="VD61" s="44">
        <f>VLOOKUP($C61,факт!$D$8:$JF$250,101,0)</f>
        <v>684</v>
      </c>
      <c r="VE61" s="44">
        <f>VLOOKUP($C61,факт!$D$8:$JF$250,102,0)</f>
        <v>0</v>
      </c>
      <c r="VF61" s="44">
        <f>VLOOKUP($C61,факт!$D$8:$JF$250,103,0)</f>
        <v>0</v>
      </c>
      <c r="VG61" s="44">
        <f>VLOOKUP($C61,факт!$D$8:$JF$250,104,0)</f>
        <v>0</v>
      </c>
      <c r="VH61" s="44">
        <f>SUM(UX61*$F61)</f>
        <v>28</v>
      </c>
      <c r="VI61" s="44">
        <f>SUM(UZ61*$F61)</f>
        <v>14</v>
      </c>
      <c r="VJ61" s="44">
        <f t="shared" ref="VJ61:VJ62" si="2490">SUM(VB61*$F61)</f>
        <v>58.400000000000006</v>
      </c>
      <c r="VK61" s="44">
        <f t="shared" si="1195"/>
        <v>55.5</v>
      </c>
      <c r="VL61" s="44">
        <f t="shared" si="1196"/>
        <v>1119620.5400000005</v>
      </c>
      <c r="VM61" s="48">
        <f>'СДП (план)'!CK62</f>
        <v>72</v>
      </c>
      <c r="VN61" s="44">
        <f>'СДП (план)'!CL62</f>
        <v>1454423.04</v>
      </c>
      <c r="VO61" s="44">
        <f t="shared" si="177"/>
        <v>36</v>
      </c>
      <c r="VP61" s="44">
        <f t="shared" si="178"/>
        <v>727211.52000000002</v>
      </c>
      <c r="VQ61" s="44">
        <f>VLOOKUP($C61,факт!$D$8:$JF$250,123,0)</f>
        <v>21</v>
      </c>
      <c r="VR61" s="44">
        <f>VLOOKUP($C61,факт!$D$8:$JF$250,124,0)</f>
        <v>419156.64000000007</v>
      </c>
      <c r="VS61" s="44">
        <f>VLOOKUP($C61,факт!$D$8:$JF$250,125,0)</f>
        <v>217</v>
      </c>
      <c r="VT61" s="44">
        <f>VLOOKUP($C61,факт!$D$8:$JF$250,126,0)</f>
        <v>0</v>
      </c>
      <c r="VU61" s="44">
        <f>VLOOKUP($C61,факт!$D$8:$JF$250,127,0)</f>
        <v>0</v>
      </c>
      <c r="VV61" s="44">
        <f>VLOOKUP($C61,факт!$D$8:$JF$250,128,0)</f>
        <v>0</v>
      </c>
      <c r="VW61" s="44">
        <f t="shared" ref="VW61:VW62" si="2491">SUM(VM61*$F61)</f>
        <v>57.6</v>
      </c>
      <c r="VX61" s="44">
        <f t="shared" ref="VX61:VX62" si="2492">SUM(VO61*$F61)</f>
        <v>28.8</v>
      </c>
      <c r="VY61" s="44">
        <f t="shared" ref="VY61:VY62" si="2493">SUM(VQ61*$F61)</f>
        <v>16.8</v>
      </c>
      <c r="VZ61" s="44">
        <f t="shared" si="179"/>
        <v>-15</v>
      </c>
      <c r="WA61" s="44">
        <f t="shared" si="180"/>
        <v>-308054.87999999995</v>
      </c>
      <c r="WB61" s="45">
        <f>'СДП (план)'!CM62</f>
        <v>111</v>
      </c>
      <c r="WC61" s="44">
        <f>'СДП (план)'!CN62</f>
        <v>2242235.52</v>
      </c>
      <c r="WD61" s="44">
        <f t="shared" si="181"/>
        <v>55.5</v>
      </c>
      <c r="WE61" s="44">
        <f t="shared" si="182"/>
        <v>1121117.76</v>
      </c>
      <c r="WF61" s="44">
        <f>VLOOKUP($C61,факт!$D$8:$JF$250,141,0)</f>
        <v>42</v>
      </c>
      <c r="WG61" s="44">
        <f>VLOOKUP($C61,факт!$D$8:$JF$250,142,0)</f>
        <v>838313.27999999933</v>
      </c>
      <c r="WH61" s="44">
        <f>VLOOKUP($C61,факт!$D$8:$JF$250,143,0)</f>
        <v>438</v>
      </c>
      <c r="WI61" s="44">
        <f>VLOOKUP($C61,факт!$D$8:$JF$250,144,0)</f>
        <v>0</v>
      </c>
      <c r="WJ61" s="44">
        <f>VLOOKUP($C61,факт!$D$8:$JF$250,145,0)</f>
        <v>0</v>
      </c>
      <c r="WK61" s="44">
        <f>VLOOKUP($C61,факт!$D$8:$JF$250,146,0)</f>
        <v>0</v>
      </c>
      <c r="WL61" s="44">
        <f t="shared" ref="WL61:WL62" si="2494">SUM(WB61*$F61)</f>
        <v>88.800000000000011</v>
      </c>
      <c r="WM61" s="44">
        <f t="shared" ref="WM61:WM62" si="2495">SUM(WD61*$F61)</f>
        <v>44.400000000000006</v>
      </c>
      <c r="WN61" s="44">
        <f t="shared" ref="WN61:WN62" si="2496">SUM(WF61*$F61)</f>
        <v>33.6</v>
      </c>
      <c r="WO61" s="44">
        <f t="shared" si="183"/>
        <v>-13.5</v>
      </c>
      <c r="WP61" s="44">
        <f t="shared" si="184"/>
        <v>-282804.48000000068</v>
      </c>
      <c r="WQ61" s="45">
        <f>'СДП (план)'!CO62</f>
        <v>10</v>
      </c>
      <c r="WR61" s="44">
        <f>'СДП (план)'!CP62</f>
        <v>202003.19999999998</v>
      </c>
      <c r="WS61" s="44">
        <f t="shared" si="185"/>
        <v>5</v>
      </c>
      <c r="WT61" s="44">
        <f t="shared" si="186"/>
        <v>101001.59999999999</v>
      </c>
      <c r="WU61" s="44">
        <f>VLOOKUP($C61,факт!$D$8:$JF$250,57,0)</f>
        <v>5</v>
      </c>
      <c r="WV61" s="44">
        <f>VLOOKUP($C61,факт!$D$8:$JF$250,58,0)</f>
        <v>101001.60000000001</v>
      </c>
      <c r="WW61" s="44">
        <f>VLOOKUP($C61,факт!$D$8:$JF$250,59,0)</f>
        <v>68</v>
      </c>
      <c r="WX61" s="44">
        <f>VLOOKUP($C61,факт!$D$8:$JF$250,60,0)</f>
        <v>0</v>
      </c>
      <c r="WY61" s="44">
        <f>VLOOKUP($C61,факт!$D$8:$JF$250,61,0)</f>
        <v>0</v>
      </c>
      <c r="WZ61" s="44">
        <f>VLOOKUP($C61,факт!$D$8:$JF$250,62,0)</f>
        <v>0</v>
      </c>
      <c r="XA61" s="44">
        <f t="shared" ref="XA61:XA62" si="2497">SUM(WQ61*$F61)</f>
        <v>8</v>
      </c>
      <c r="XB61" s="44">
        <f t="shared" ref="XB61:XB62" si="2498">SUM(WS61*$F61)</f>
        <v>4</v>
      </c>
      <c r="XC61" s="44">
        <f t="shared" ref="XC61:XC62" si="2499">SUM(WU61*$F61)</f>
        <v>4</v>
      </c>
      <c r="XD61" s="44">
        <f t="shared" si="187"/>
        <v>0</v>
      </c>
      <c r="XE61" s="44">
        <f t="shared" si="188"/>
        <v>1.4551915228366852E-11</v>
      </c>
      <c r="XF61" s="48">
        <f>'СДП (план)'!CQ62</f>
        <v>140</v>
      </c>
      <c r="XG61" s="44">
        <f>'СДП (план)'!CR62</f>
        <v>3753892.8</v>
      </c>
      <c r="XH61" s="44">
        <f t="shared" si="189"/>
        <v>70</v>
      </c>
      <c r="XI61" s="44">
        <f t="shared" si="190"/>
        <v>1876946.4</v>
      </c>
      <c r="XJ61" s="44">
        <f>VLOOKUP($C61,факт!$D$8:$JF$250,51,0)</f>
        <v>45</v>
      </c>
      <c r="XK61" s="44">
        <f>VLOOKUP($C61,факт!$D$8:$JF$250,52,0)</f>
        <v>1206608.4000000006</v>
      </c>
      <c r="XL61" s="44">
        <f>VLOOKUP($C61,факт!$D$8:$JF$250,53,0)</f>
        <v>438</v>
      </c>
      <c r="XM61" s="44">
        <f>VLOOKUP($C61,факт!$D$8:$JF$250,54,0)</f>
        <v>0</v>
      </c>
      <c r="XN61" s="44">
        <f>VLOOKUP($C61,факт!$D$8:$JF$250,55,0)</f>
        <v>0</v>
      </c>
      <c r="XO61" s="44">
        <f>VLOOKUP($C61,факт!$D$8:$JF$250,56,0)</f>
        <v>0</v>
      </c>
      <c r="XP61" s="44">
        <f t="shared" ref="XP61:XP62" si="2500">SUM(XF61*$F61)</f>
        <v>112</v>
      </c>
      <c r="XQ61" s="44">
        <f t="shared" ref="XQ61:XQ62" si="2501">SUM(XH61*$F61)</f>
        <v>56</v>
      </c>
      <c r="XR61" s="44">
        <f t="shared" ref="XR61:XR62" si="2502">SUM(XJ61*$F61)</f>
        <v>36</v>
      </c>
      <c r="XS61" s="44">
        <f t="shared" si="191"/>
        <v>-25</v>
      </c>
      <c r="XT61" s="44">
        <f t="shared" si="192"/>
        <v>-670337.9999999993</v>
      </c>
      <c r="XU61" s="8">
        <f>'СДП (план)'!CS62</f>
        <v>70</v>
      </c>
      <c r="XV61" s="3">
        <f>'СДП (план)'!CT62</f>
        <v>2163117.6</v>
      </c>
      <c r="XW61" s="44">
        <f t="shared" si="193"/>
        <v>35</v>
      </c>
      <c r="XX61" s="44">
        <f t="shared" si="194"/>
        <v>1081558.8</v>
      </c>
      <c r="XY61" s="44">
        <f>VLOOKUP($C61,факт!$D$8:$JF$250,93,0)</f>
        <v>37</v>
      </c>
      <c r="XZ61" s="44">
        <f>VLOOKUP($C61,факт!$D$8:$JF$250,94,0)</f>
        <v>1143362.1600000006</v>
      </c>
      <c r="YA61" s="44">
        <f>VLOOKUP($C61,факт!$D$8:$JF$250,95,0)</f>
        <v>358</v>
      </c>
      <c r="YB61" s="44">
        <f>VLOOKUP($C61,факт!$D$8:$JF$250,96,0)</f>
        <v>0</v>
      </c>
      <c r="YC61" s="44">
        <f>VLOOKUP($C61,факт!$D$8:$JF$250,97,0)</f>
        <v>0</v>
      </c>
      <c r="YD61" s="44">
        <f>VLOOKUP($C61,факт!$D$8:$JF$250,98,0)</f>
        <v>0</v>
      </c>
      <c r="YE61" s="44">
        <f t="shared" ref="YE61:YE62" si="2503">SUM(XU61*$F61)</f>
        <v>56</v>
      </c>
      <c r="YF61" s="44">
        <f t="shared" ref="YF61:YF62" si="2504">SUM(XW61*$F61)</f>
        <v>28</v>
      </c>
      <c r="YG61" s="44">
        <f t="shared" ref="YG61:YG62" si="2505">SUM(XY61*$F61)</f>
        <v>29.6</v>
      </c>
      <c r="YH61" s="44">
        <f t="shared" si="195"/>
        <v>2</v>
      </c>
      <c r="YI61" s="44">
        <f t="shared" si="196"/>
        <v>61803.360000000568</v>
      </c>
      <c r="YJ61" s="3">
        <f>'СДП (план)'!CU62</f>
        <v>0</v>
      </c>
      <c r="YK61" s="3">
        <f>'СДП (план)'!CV62</f>
        <v>0</v>
      </c>
      <c r="YL61" s="44">
        <f t="shared" si="197"/>
        <v>0</v>
      </c>
      <c r="YM61" s="44">
        <f t="shared" si="198"/>
        <v>0</v>
      </c>
      <c r="YN61" s="44">
        <f>VLOOKUP($C61,факт!$D$8:$JF$250,243,0)</f>
        <v>0</v>
      </c>
      <c r="YO61" s="44">
        <f>VLOOKUP($C61,факт!$D$8:$JF$250,244,0)</f>
        <v>0</v>
      </c>
      <c r="YP61" s="44">
        <f>VLOOKUP($C61,факт!$D$8:$JF$250,245,0)</f>
        <v>0</v>
      </c>
      <c r="YQ61" s="44">
        <f>VLOOKUP($C61,факт!$D$8:$JF$250,246,0)</f>
        <v>0</v>
      </c>
      <c r="YR61" s="44">
        <f>VLOOKUP($C61,факт!$D$8:$JF$250,247,0)</f>
        <v>0</v>
      </c>
      <c r="YS61" s="44">
        <f>VLOOKUP($C61,факт!$D$8:$JF$250,248,0)</f>
        <v>0</v>
      </c>
      <c r="YT61" s="44">
        <f t="shared" ref="YT61:YT62" si="2506">SUM(YJ61*$F61)</f>
        <v>0</v>
      </c>
      <c r="YU61" s="44">
        <f t="shared" ref="YU61:YU62" si="2507">SUM(YL61*$F61)</f>
        <v>0</v>
      </c>
      <c r="YV61" s="44">
        <f t="shared" ref="YV61:YV62" si="2508">SUM(YN61*$F61)</f>
        <v>0</v>
      </c>
      <c r="YW61" s="44">
        <f t="shared" si="1059"/>
        <v>0</v>
      </c>
      <c r="YX61" s="44">
        <f t="shared" si="1060"/>
        <v>0</v>
      </c>
      <c r="YY61" s="44">
        <f>'СДП (план)'!CW62</f>
        <v>0</v>
      </c>
      <c r="YZ61" s="44">
        <f>'СДП (план)'!CX62</f>
        <v>0</v>
      </c>
      <c r="ZA61" s="44">
        <f t="shared" si="199"/>
        <v>0</v>
      </c>
      <c r="ZB61" s="44">
        <f t="shared" si="200"/>
        <v>0</v>
      </c>
      <c r="ZC61" s="44">
        <f>VLOOKUP($C61,факт!$D$8:$JF$250,249,0)</f>
        <v>0</v>
      </c>
      <c r="ZD61" s="44">
        <f>VLOOKUP($C61,факт!$D$8:$JF$250,250,0)</f>
        <v>0</v>
      </c>
      <c r="ZE61" s="44">
        <f>VLOOKUP($C61,факт!$D$8:$JF$250,251,0)</f>
        <v>0</v>
      </c>
      <c r="ZF61" s="44">
        <f>VLOOKUP($C61,факт!$D$8:$JF$250,252,0)</f>
        <v>0</v>
      </c>
      <c r="ZG61" s="44">
        <f>VLOOKUP($C61,факт!$D$8:$JF$250,253,0)</f>
        <v>0</v>
      </c>
      <c r="ZH61" s="44">
        <f>VLOOKUP($C61,факт!$D$8:$JF$250,254,0)</f>
        <v>0</v>
      </c>
      <c r="ZI61" s="44">
        <f t="shared" ref="ZI61:ZI62" si="2509">SUM(YY61*$F61)</f>
        <v>0</v>
      </c>
      <c r="ZJ61" s="44">
        <f>SUM(ZA61*$F61)</f>
        <v>0</v>
      </c>
      <c r="ZK61" s="44">
        <f>SUM(ZC61*$F61)</f>
        <v>0</v>
      </c>
      <c r="ZL61" s="44">
        <f t="shared" si="1216"/>
        <v>0</v>
      </c>
      <c r="ZM61" s="44">
        <f t="shared" si="1217"/>
        <v>0</v>
      </c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9">
        <f t="shared" ref="AAC61:AAO62" si="2510">SUM(HB61,DA61,AS61,BW61,AD61,BH61,O61,NK61,LC61,LR61,NZ61,ET61,FI61,HQ61,JJ61,MG61,MV61,TT61,IF61,IU61,JY61,DP61,EE61,WQ61,WB61,UI61,UX61,RL61,TE61,VM61,OO61,PD61,PS61,QH61,FX61,QW61,GM61,SP61,XF61,XU61,SA61,CL61,KN61,YJ61,YY61)</f>
        <v>2034</v>
      </c>
      <c r="AAD61" s="49">
        <f t="shared" si="2510"/>
        <v>40031984.159999989</v>
      </c>
      <c r="AAE61" s="49">
        <f t="shared" si="2510"/>
        <v>1017</v>
      </c>
      <c r="AAF61" s="49">
        <f t="shared" si="2510"/>
        <v>20015992.079999994</v>
      </c>
      <c r="AAG61" s="49">
        <f t="shared" si="2510"/>
        <v>1082</v>
      </c>
      <c r="AAH61" s="49">
        <f t="shared" si="2510"/>
        <v>20714303.220000021</v>
      </c>
      <c r="AAI61" s="49">
        <f t="shared" si="2510"/>
        <v>10912</v>
      </c>
      <c r="AAJ61" s="49">
        <f t="shared" si="2510"/>
        <v>0</v>
      </c>
      <c r="AAK61" s="49">
        <f t="shared" si="2510"/>
        <v>0</v>
      </c>
      <c r="AAL61" s="49">
        <f t="shared" si="2510"/>
        <v>0</v>
      </c>
      <c r="AAM61" s="49">
        <f t="shared" si="2510"/>
        <v>1627.2</v>
      </c>
      <c r="AAN61" s="49">
        <f t="shared" si="2510"/>
        <v>813.6</v>
      </c>
      <c r="AAO61" s="49">
        <f t="shared" si="2510"/>
        <v>865.6</v>
      </c>
      <c r="AAP61" s="44">
        <f t="shared" ref="AAP61:AAP62" si="2511">SUM(AAG61-AAE61)</f>
        <v>65</v>
      </c>
      <c r="AAQ61" s="44">
        <f t="shared" ref="AAQ61:AAQ62" si="2512">SUM(AAH61-AAF61)</f>
        <v>698311.14000002667</v>
      </c>
    </row>
    <row r="62" spans="1:719" s="33" customFormat="1" ht="30" hidden="1" x14ac:dyDescent="0.25">
      <c r="A62" s="195"/>
      <c r="B62" s="233">
        <v>40</v>
      </c>
      <c r="C62" s="234" t="s">
        <v>378</v>
      </c>
      <c r="D62" s="246" t="s">
        <v>198</v>
      </c>
      <c r="E62" s="156">
        <v>15030</v>
      </c>
      <c r="F62" s="209">
        <v>3.39</v>
      </c>
      <c r="G62" s="301"/>
      <c r="H62" s="19">
        <v>1</v>
      </c>
      <c r="I62" s="210"/>
      <c r="J62" s="210"/>
      <c r="K62" s="1">
        <v>1.4</v>
      </c>
      <c r="L62" s="1">
        <v>1.68</v>
      </c>
      <c r="M62" s="1">
        <v>2.23</v>
      </c>
      <c r="N62" s="9">
        <v>2.57</v>
      </c>
      <c r="O62" s="45">
        <f>'СДП (план)'!O63</f>
        <v>0</v>
      </c>
      <c r="P62" s="45">
        <f>'СДП (план)'!P63</f>
        <v>0</v>
      </c>
      <c r="Q62" s="44">
        <f t="shared" si="16"/>
        <v>0</v>
      </c>
      <c r="R62" s="44">
        <f t="shared" si="17"/>
        <v>0</v>
      </c>
      <c r="S62" s="44">
        <f>VLOOKUP($C62,факт!$D$8:$JF$250,39,0)</f>
        <v>0</v>
      </c>
      <c r="T62" s="44">
        <f>VLOOKUP($C62,факт!$D$8:$JF$250,40,0)</f>
        <v>0</v>
      </c>
      <c r="U62" s="44">
        <f>VLOOKUP($C62,факт!$D$8:$JF$250,41,0)</f>
        <v>0</v>
      </c>
      <c r="V62" s="44">
        <f>VLOOKUP($C62,факт!$D$8:$JF$250,42,0)</f>
        <v>0</v>
      </c>
      <c r="W62" s="44">
        <f>VLOOKUP($C62,факт!$D$8:$JF$250,43,0)</f>
        <v>0</v>
      </c>
      <c r="X62" s="44">
        <f>VLOOKUP($C62,факт!$D$8:$JF$250,44,0)</f>
        <v>0</v>
      </c>
      <c r="Y62" s="44">
        <f t="shared" si="2389"/>
        <v>0</v>
      </c>
      <c r="Z62" s="44">
        <f t="shared" si="2390"/>
        <v>0</v>
      </c>
      <c r="AA62" s="44">
        <f t="shared" si="2391"/>
        <v>0</v>
      </c>
      <c r="AB62" s="44">
        <f t="shared" si="2392"/>
        <v>0</v>
      </c>
      <c r="AC62" s="44">
        <f t="shared" si="2348"/>
        <v>0</v>
      </c>
      <c r="AD62" s="155">
        <f>'СДП (план)'!Q63</f>
        <v>0</v>
      </c>
      <c r="AE62" s="155">
        <f>'СДП (план)'!R63</f>
        <v>0</v>
      </c>
      <c r="AF62" s="44">
        <f t="shared" si="18"/>
        <v>0</v>
      </c>
      <c r="AG62" s="44">
        <f t="shared" si="19"/>
        <v>0</v>
      </c>
      <c r="AH62" s="44">
        <f>VLOOKUP($C62,факт!$D$8:$JF$250,21,0)</f>
        <v>0</v>
      </c>
      <c r="AI62" s="44">
        <f>VLOOKUP($C62,факт!$D$8:$JF$250,22,0)</f>
        <v>0</v>
      </c>
      <c r="AJ62" s="44">
        <f>VLOOKUP($C62,факт!$D$8:$JF$250,23,0)</f>
        <v>0</v>
      </c>
      <c r="AK62" s="44">
        <f>VLOOKUP($C62,факт!$D$8:$JF$250,24,0)</f>
        <v>0</v>
      </c>
      <c r="AL62" s="44">
        <f>VLOOKUP($C62,факт!$D$8:$JF$250,25,0)</f>
        <v>0</v>
      </c>
      <c r="AM62" s="44">
        <f>VLOOKUP($C62,факт!$D$8:$JF$250,26,0)</f>
        <v>0</v>
      </c>
      <c r="AN62" s="44">
        <f t="shared" si="2393"/>
        <v>0</v>
      </c>
      <c r="AO62" s="44">
        <f t="shared" si="2394"/>
        <v>0</v>
      </c>
      <c r="AP62" s="44">
        <f t="shared" si="2395"/>
        <v>0</v>
      </c>
      <c r="AQ62" s="44">
        <f t="shared" si="2396"/>
        <v>0</v>
      </c>
      <c r="AR62" s="44">
        <f t="shared" si="2397"/>
        <v>0</v>
      </c>
      <c r="AS62" s="45">
        <f>'СДП (план)'!S63</f>
        <v>0</v>
      </c>
      <c r="AT62" s="44">
        <f>'СДП (план)'!T63</f>
        <v>0</v>
      </c>
      <c r="AU62" s="44">
        <f t="shared" si="22"/>
        <v>0</v>
      </c>
      <c r="AV62" s="44">
        <f t="shared" si="23"/>
        <v>0</v>
      </c>
      <c r="AW62" s="44">
        <f>VLOOKUP($C62,факт!$D$8:$JF$250,3,0)</f>
        <v>0</v>
      </c>
      <c r="AX62" s="44">
        <f>VLOOKUP($C62,факт!$D$8:$JF$250,4,0)</f>
        <v>0</v>
      </c>
      <c r="AY62" s="44">
        <f>VLOOKUP($C62,факт!$D$8:$JF$250,5,0)</f>
        <v>0</v>
      </c>
      <c r="AZ62" s="44">
        <f>VLOOKUP($C62,факт!$D$8:$JF$250,6,0)</f>
        <v>0</v>
      </c>
      <c r="BA62" s="44">
        <f>VLOOKUP($C62,факт!$D$8:$JF$250,7,0)</f>
        <v>0</v>
      </c>
      <c r="BB62" s="44">
        <f>VLOOKUP($C62,факт!$D$8:$JF$250,8,0)</f>
        <v>0</v>
      </c>
      <c r="BC62" s="44">
        <f t="shared" si="2398"/>
        <v>0</v>
      </c>
      <c r="BD62" s="44">
        <f t="shared" si="2399"/>
        <v>0</v>
      </c>
      <c r="BE62" s="44">
        <f t="shared" si="2400"/>
        <v>0</v>
      </c>
      <c r="BF62" s="44">
        <f t="shared" si="2351"/>
        <v>0</v>
      </c>
      <c r="BG62" s="44">
        <f t="shared" si="2352"/>
        <v>0</v>
      </c>
      <c r="BH62" s="91">
        <f>'СДП (план)'!U63</f>
        <v>0</v>
      </c>
      <c r="BI62" s="3">
        <f>'СДП (план)'!V63</f>
        <v>0</v>
      </c>
      <c r="BJ62" s="44">
        <f t="shared" si="24"/>
        <v>0</v>
      </c>
      <c r="BK62" s="44">
        <f t="shared" si="25"/>
        <v>0</v>
      </c>
      <c r="BL62" s="44">
        <f>VLOOKUP($C62,факт!$D$8:$JF$250,27,0)</f>
        <v>0</v>
      </c>
      <c r="BM62" s="44">
        <f>VLOOKUP($C62,факт!$D$8:$JF$250,28,0)</f>
        <v>0</v>
      </c>
      <c r="BN62" s="44">
        <f>VLOOKUP($C62,факт!$D$8:$JF$250,29,0)</f>
        <v>0</v>
      </c>
      <c r="BO62" s="44">
        <f>VLOOKUP($C62,факт!$D$8:$JF$250,30,0)</f>
        <v>0</v>
      </c>
      <c r="BP62" s="44">
        <f>VLOOKUP($C62,факт!$D$8:$JF$250,31,0)</f>
        <v>0</v>
      </c>
      <c r="BQ62" s="44">
        <f>VLOOKUP($C62,факт!$D$8:$JF$250,32,0)</f>
        <v>0</v>
      </c>
      <c r="BR62" s="44">
        <f t="shared" si="2401"/>
        <v>0</v>
      </c>
      <c r="BS62" s="44">
        <f t="shared" si="2402"/>
        <v>0</v>
      </c>
      <c r="BT62" s="44">
        <f t="shared" si="2403"/>
        <v>0</v>
      </c>
      <c r="BU62" s="44">
        <f t="shared" si="1640"/>
        <v>0</v>
      </c>
      <c r="BV62" s="44">
        <f t="shared" si="1641"/>
        <v>0</v>
      </c>
      <c r="BW62" s="45">
        <f>'СДП (план)'!W63</f>
        <v>0</v>
      </c>
      <c r="BX62" s="44">
        <f>'СДП (план)'!X63</f>
        <v>0</v>
      </c>
      <c r="BY62" s="44">
        <f t="shared" si="27"/>
        <v>0</v>
      </c>
      <c r="BZ62" s="44">
        <f t="shared" si="28"/>
        <v>0</v>
      </c>
      <c r="CA62" s="44">
        <f>VLOOKUP($C62,факт!$D$8:$JF$250,9,0)</f>
        <v>0</v>
      </c>
      <c r="CB62" s="44">
        <f>VLOOKUP($C62,факт!$D$8:$JF$250,10,0)</f>
        <v>0</v>
      </c>
      <c r="CC62" s="44">
        <f>VLOOKUP($C62,факт!$D$8:$JF$250,11,0)</f>
        <v>0</v>
      </c>
      <c r="CD62" s="44">
        <f>VLOOKUP($C62,факт!$D$8:$JF$250,12,0)</f>
        <v>0</v>
      </c>
      <c r="CE62" s="44">
        <f>VLOOKUP($C62,факт!$D$8:$JF$250,13,0)</f>
        <v>0</v>
      </c>
      <c r="CF62" s="44">
        <f>VLOOKUP($C62,факт!$D$8:$JF$250,14,0)</f>
        <v>0</v>
      </c>
      <c r="CG62" s="44">
        <f t="shared" si="2404"/>
        <v>0</v>
      </c>
      <c r="CH62" s="44">
        <f t="shared" si="2405"/>
        <v>0</v>
      </c>
      <c r="CI62" s="44">
        <f t="shared" si="2406"/>
        <v>0</v>
      </c>
      <c r="CJ62" s="44">
        <f t="shared" si="1105"/>
        <v>0</v>
      </c>
      <c r="CK62" s="44">
        <f t="shared" si="1106"/>
        <v>0</v>
      </c>
      <c r="CL62" s="47">
        <f>'СДП (план)'!Y63</f>
        <v>0</v>
      </c>
      <c r="CM62" s="44">
        <f>'СДП (план)'!Z63</f>
        <v>0</v>
      </c>
      <c r="CN62" s="44">
        <f t="shared" si="29"/>
        <v>0</v>
      </c>
      <c r="CO62" s="44">
        <f t="shared" si="30"/>
        <v>0</v>
      </c>
      <c r="CP62" s="44">
        <f>VLOOKUP($C62,факт!$D$8:$JF$250,33,0)</f>
        <v>0</v>
      </c>
      <c r="CQ62" s="44">
        <f>VLOOKUP($C62,факт!$D$8:$JF$250,34,0)</f>
        <v>0</v>
      </c>
      <c r="CR62" s="44">
        <f>VLOOKUP($C62,факт!$D$8:$JF$250,35,0)</f>
        <v>0</v>
      </c>
      <c r="CS62" s="44">
        <f>VLOOKUP($C62,факт!$D$8:$JF$250,36,0)</f>
        <v>0</v>
      </c>
      <c r="CT62" s="44">
        <f>VLOOKUP($C62,факт!$D$8:$JF$250,37,0)</f>
        <v>0</v>
      </c>
      <c r="CU62" s="44">
        <f>VLOOKUP($C62,факт!$D$8:$JF$250,38,0)</f>
        <v>0</v>
      </c>
      <c r="CV62" s="44">
        <f t="shared" si="2407"/>
        <v>0</v>
      </c>
      <c r="CW62" s="44">
        <f t="shared" si="2408"/>
        <v>0</v>
      </c>
      <c r="CX62" s="44">
        <f t="shared" si="2409"/>
        <v>0</v>
      </c>
      <c r="CY62" s="44">
        <f t="shared" si="31"/>
        <v>0</v>
      </c>
      <c r="CZ62" s="44">
        <f t="shared" si="32"/>
        <v>0</v>
      </c>
      <c r="DA62" s="46">
        <f>'СДП (план)'!AA63</f>
        <v>0</v>
      </c>
      <c r="DB62" s="46">
        <f>'СДП (план)'!AB63</f>
        <v>0</v>
      </c>
      <c r="DC62" s="44">
        <f t="shared" si="33"/>
        <v>0</v>
      </c>
      <c r="DD62" s="44">
        <f t="shared" si="34"/>
        <v>0</v>
      </c>
      <c r="DE62" s="44">
        <f>VLOOKUP($C62,факт!$D$8:$JF$250,45,0)</f>
        <v>0</v>
      </c>
      <c r="DF62" s="44">
        <f>VLOOKUP($C62,факт!$D$8:$JF$250,46,0)</f>
        <v>0</v>
      </c>
      <c r="DG62" s="44">
        <f>VLOOKUP($C62,факт!$D$8:$JF$250,47,0)</f>
        <v>0</v>
      </c>
      <c r="DH62" s="44">
        <f>VLOOKUP($C62,факт!$D$8:$JF$250,48,0)</f>
        <v>0</v>
      </c>
      <c r="DI62" s="44">
        <f>VLOOKUP($C62,факт!$D$8:$JF$250,49,0)</f>
        <v>0</v>
      </c>
      <c r="DJ62" s="44">
        <f>VLOOKUP($C62,факт!$D$8:$JF$250,50,0)</f>
        <v>0</v>
      </c>
      <c r="DK62" s="44">
        <f t="shared" si="2410"/>
        <v>0</v>
      </c>
      <c r="DL62" s="44">
        <f t="shared" si="2411"/>
        <v>0</v>
      </c>
      <c r="DM62" s="44">
        <f t="shared" si="2412"/>
        <v>0</v>
      </c>
      <c r="DN62" s="44">
        <f t="shared" si="35"/>
        <v>0</v>
      </c>
      <c r="DO62" s="44">
        <f t="shared" si="36"/>
        <v>0</v>
      </c>
      <c r="DP62" s="82">
        <f>'СДП (план)'!AC63</f>
        <v>0</v>
      </c>
      <c r="DQ62" s="3">
        <f>'СДП (план)'!AD63</f>
        <v>0</v>
      </c>
      <c r="DR62" s="44">
        <f t="shared" si="37"/>
        <v>0</v>
      </c>
      <c r="DS62" s="44">
        <f t="shared" si="38"/>
        <v>0</v>
      </c>
      <c r="DT62" s="44">
        <f>VLOOKUP($C62,факт!$D$8:$JF$250,231,0)</f>
        <v>0</v>
      </c>
      <c r="DU62" s="44">
        <f>VLOOKUP($C62,факт!$D$8:$JF$250,232,0)</f>
        <v>0</v>
      </c>
      <c r="DV62" s="44">
        <f>VLOOKUP($C62,факт!$D$8:$JF$250,233,0)</f>
        <v>0</v>
      </c>
      <c r="DW62" s="44">
        <f>VLOOKUP($C62,факт!$D$8:$JF$250,234,0)</f>
        <v>0</v>
      </c>
      <c r="DX62" s="44">
        <f>VLOOKUP($C62,факт!$D$8:$JF$250,235,0)</f>
        <v>0</v>
      </c>
      <c r="DY62" s="44">
        <f>VLOOKUP($C62,факт!$D$8:$JF$250,236,0)</f>
        <v>0</v>
      </c>
      <c r="DZ62" s="44">
        <f t="shared" ref="DZ62" si="2513">SUM(DP62*$F62)</f>
        <v>0</v>
      </c>
      <c r="EA62" s="44">
        <f t="shared" ref="EA62" si="2514">SUM(DR62*$F62)</f>
        <v>0</v>
      </c>
      <c r="EB62" s="44">
        <f t="shared" ref="EB62" si="2515">SUM(DT62*$F62)</f>
        <v>0</v>
      </c>
      <c r="EC62" s="44">
        <f t="shared" ref="EC62" si="2516">SUM(DT62-DR62)</f>
        <v>0</v>
      </c>
      <c r="ED62" s="44">
        <f t="shared" ref="ED62" si="2517">SUM(DU62-DS62)</f>
        <v>0</v>
      </c>
      <c r="EE62" s="44">
        <f>'СДП (план)'!CY63</f>
        <v>0</v>
      </c>
      <c r="EF62" s="44">
        <f>'СДП (план)'!CZ63</f>
        <v>0</v>
      </c>
      <c r="EG62" s="44">
        <f t="shared" si="2358"/>
        <v>0</v>
      </c>
      <c r="EH62" s="44">
        <f t="shared" si="2359"/>
        <v>0</v>
      </c>
      <c r="EI62" s="47"/>
      <c r="EJ62" s="47"/>
      <c r="EK62" s="47"/>
      <c r="EL62" s="47"/>
      <c r="EM62" s="47"/>
      <c r="EN62" s="47"/>
      <c r="EO62" s="47"/>
      <c r="EP62" s="47"/>
      <c r="EQ62" s="47"/>
      <c r="ER62" s="47"/>
      <c r="ES62" s="47"/>
      <c r="ET62" s="51">
        <f>'СДП (план)'!AE63</f>
        <v>0</v>
      </c>
      <c r="EU62" s="44">
        <f>'СДП (план)'!AF63</f>
        <v>0</v>
      </c>
      <c r="EV62" s="44">
        <f t="shared" si="43"/>
        <v>0</v>
      </c>
      <c r="EW62" s="44">
        <f t="shared" si="44"/>
        <v>0</v>
      </c>
      <c r="EX62" s="44">
        <f>VLOOKUP($C62,факт!$D$8:$JF$250,159,0)</f>
        <v>0</v>
      </c>
      <c r="EY62" s="44">
        <f>VLOOKUP($C62,факт!$D$8:$JF$250,160,0)</f>
        <v>0</v>
      </c>
      <c r="EZ62" s="44">
        <f>VLOOKUP($C62,факт!$D$8:$JF$250,161,0)</f>
        <v>0</v>
      </c>
      <c r="FA62" s="44">
        <f>VLOOKUP($C62,факт!$D$8:$JF$250,162,0)</f>
        <v>0</v>
      </c>
      <c r="FB62" s="44">
        <f>VLOOKUP($C62,факт!$D$8:$JF$250,163,0)</f>
        <v>0</v>
      </c>
      <c r="FC62" s="44">
        <f>VLOOKUP($C62,факт!$D$8:$JF$250,164,0)</f>
        <v>0</v>
      </c>
      <c r="FD62" s="44">
        <f t="shared" si="2416"/>
        <v>0</v>
      </c>
      <c r="FE62" s="44">
        <f t="shared" si="2417"/>
        <v>0</v>
      </c>
      <c r="FF62" s="44">
        <f t="shared" si="2418"/>
        <v>0</v>
      </c>
      <c r="FG62" s="44">
        <f t="shared" si="2419"/>
        <v>0</v>
      </c>
      <c r="FH62" s="44">
        <f t="shared" si="2420"/>
        <v>0</v>
      </c>
      <c r="FI62" s="82">
        <f>'СДП (план)'!AG63</f>
        <v>0</v>
      </c>
      <c r="FJ62" s="3">
        <f>'СДП (план)'!AH63</f>
        <v>0</v>
      </c>
      <c r="FK62" s="44">
        <f t="shared" si="47"/>
        <v>0</v>
      </c>
      <c r="FL62" s="44">
        <f t="shared" si="48"/>
        <v>0</v>
      </c>
      <c r="FM62" s="44">
        <f>VLOOKUP($C62,факт!$D$8:$JF$250,165,0)</f>
        <v>0</v>
      </c>
      <c r="FN62" s="44">
        <f>VLOOKUP($C62,факт!$D$8:$JF$250,166,0)</f>
        <v>0</v>
      </c>
      <c r="FO62" s="44">
        <f>VLOOKUP($C62,факт!$D$8:$JF$250,167,0)</f>
        <v>0</v>
      </c>
      <c r="FP62" s="44">
        <f>VLOOKUP($C62,факт!$D$8:$JF$250,168,0)</f>
        <v>0</v>
      </c>
      <c r="FQ62" s="44">
        <f>VLOOKUP($C62,факт!$D$8:$JF$250,169,0)</f>
        <v>0</v>
      </c>
      <c r="FR62" s="44">
        <f>VLOOKUP($C62,факт!$D$8:$JF$250,170,0)</f>
        <v>0</v>
      </c>
      <c r="FS62" s="44">
        <f t="shared" si="2421"/>
        <v>0</v>
      </c>
      <c r="FT62" s="44">
        <f t="shared" si="2422"/>
        <v>0</v>
      </c>
      <c r="FU62" s="44">
        <f t="shared" si="2423"/>
        <v>0</v>
      </c>
      <c r="FV62" s="44">
        <f t="shared" si="2424"/>
        <v>0</v>
      </c>
      <c r="FW62" s="44">
        <f t="shared" si="2425"/>
        <v>0</v>
      </c>
      <c r="FX62" s="82">
        <f>'СДП (план)'!AI63</f>
        <v>0</v>
      </c>
      <c r="FY62" s="3">
        <f>'СДП (план)'!AJ63</f>
        <v>0</v>
      </c>
      <c r="FZ62" s="44">
        <f t="shared" si="51"/>
        <v>0</v>
      </c>
      <c r="GA62" s="44">
        <f t="shared" si="52"/>
        <v>0</v>
      </c>
      <c r="GB62" s="44">
        <f>VLOOKUP($C62,факт!$D$8:$JF$250,219,0)</f>
        <v>0</v>
      </c>
      <c r="GC62" s="44">
        <f>VLOOKUP($C62,факт!$D$8:$JF$250,220,0)</f>
        <v>0</v>
      </c>
      <c r="GD62" s="44">
        <f>VLOOKUP($C62,факт!$D$8:$JF$250,221,0)</f>
        <v>0</v>
      </c>
      <c r="GE62" s="44">
        <f>VLOOKUP($C62,факт!$D$8:$JF$250,222,0)</f>
        <v>0</v>
      </c>
      <c r="GF62" s="44">
        <f>VLOOKUP($C62,факт!$D$8:$JF$250,223,0)</f>
        <v>0</v>
      </c>
      <c r="GG62" s="44">
        <f>VLOOKUP($C62,факт!$D$8:$JF$250,224,0)</f>
        <v>0</v>
      </c>
      <c r="GH62" s="44">
        <f t="shared" si="2426"/>
        <v>0</v>
      </c>
      <c r="GI62" s="44">
        <f t="shared" si="2427"/>
        <v>0</v>
      </c>
      <c r="GJ62" s="44">
        <f t="shared" si="2428"/>
        <v>0</v>
      </c>
      <c r="GK62" s="44">
        <f t="shared" si="2429"/>
        <v>0</v>
      </c>
      <c r="GL62" s="44">
        <f t="shared" si="2430"/>
        <v>0</v>
      </c>
      <c r="GM62" s="51">
        <f>'СДП (план)'!AK63</f>
        <v>0</v>
      </c>
      <c r="GN62" s="44">
        <f>'СДП (план)'!AL63</f>
        <v>0</v>
      </c>
      <c r="GO62" s="44">
        <f t="shared" si="55"/>
        <v>0</v>
      </c>
      <c r="GP62" s="44">
        <f t="shared" si="56"/>
        <v>0</v>
      </c>
      <c r="GQ62" s="44">
        <f>VLOOKUP($C62,факт!$D$8:$JF$250,237,0)</f>
        <v>0</v>
      </c>
      <c r="GR62" s="44">
        <f>VLOOKUP($C62,факт!$D$8:$JF$250,238,0)</f>
        <v>0</v>
      </c>
      <c r="GS62" s="44">
        <f>VLOOKUP($C62,факт!$D$8:$JF$250,239,0)</f>
        <v>0</v>
      </c>
      <c r="GT62" s="44">
        <f>VLOOKUP($C62,факт!$D$8:$JF$250,240,0)</f>
        <v>0</v>
      </c>
      <c r="GU62" s="44">
        <f>VLOOKUP($C62,факт!$D$8:$JF$250,241,0)</f>
        <v>0</v>
      </c>
      <c r="GV62" s="44">
        <f>VLOOKUP($C62,факт!$D$8:$JF$250,242,0)</f>
        <v>0</v>
      </c>
      <c r="GW62" s="44">
        <f t="shared" si="2431"/>
        <v>0</v>
      </c>
      <c r="GX62" s="44">
        <f t="shared" si="2432"/>
        <v>0</v>
      </c>
      <c r="GY62" s="44">
        <f t="shared" si="2433"/>
        <v>0</v>
      </c>
      <c r="GZ62" s="44">
        <f t="shared" si="57"/>
        <v>0</v>
      </c>
      <c r="HA62" s="44">
        <f t="shared" si="58"/>
        <v>0</v>
      </c>
      <c r="HB62" s="46">
        <f>'СДП (план)'!AM63</f>
        <v>0</v>
      </c>
      <c r="HC62" s="127">
        <f>'СДП (план)'!AN63</f>
        <v>0</v>
      </c>
      <c r="HD62" s="44">
        <f t="shared" si="59"/>
        <v>0</v>
      </c>
      <c r="HE62" s="44">
        <f t="shared" si="60"/>
        <v>0</v>
      </c>
      <c r="HF62" s="44"/>
      <c r="HG62" s="44"/>
      <c r="HH62" s="44"/>
      <c r="HI62" s="44"/>
      <c r="HJ62" s="44"/>
      <c r="HK62" s="44"/>
      <c r="HL62" s="44">
        <f t="shared" si="2434"/>
        <v>0</v>
      </c>
      <c r="HM62" s="44">
        <f t="shared" si="2435"/>
        <v>0</v>
      </c>
      <c r="HN62" s="44">
        <f t="shared" si="2436"/>
        <v>0</v>
      </c>
      <c r="HO62" s="44">
        <f t="shared" si="61"/>
        <v>0</v>
      </c>
      <c r="HP62" s="44">
        <f t="shared" si="62"/>
        <v>0</v>
      </c>
      <c r="HQ62" s="51">
        <f>'СДП (план)'!AO63</f>
        <v>0</v>
      </c>
      <c r="HR62" s="44">
        <f>'СДП (план)'!AP63</f>
        <v>0</v>
      </c>
      <c r="HS62" s="44">
        <f t="shared" si="63"/>
        <v>0</v>
      </c>
      <c r="HT62" s="44">
        <f t="shared" si="64"/>
        <v>0</v>
      </c>
      <c r="HU62" s="44">
        <f>VLOOKUP($C62,факт!$D$8:$JF$250,171,0)</f>
        <v>0</v>
      </c>
      <c r="HV62" s="44">
        <f>VLOOKUP($C62,факт!$D$8:$JF$250,172,0)</f>
        <v>0</v>
      </c>
      <c r="HW62" s="44">
        <f>VLOOKUP($C62,факт!$D$8:$JF$250,173,0)</f>
        <v>0</v>
      </c>
      <c r="HX62" s="44">
        <f>VLOOKUP($C62,факт!$D$8:$JF$250,174,0)</f>
        <v>0</v>
      </c>
      <c r="HY62" s="44">
        <f>VLOOKUP($C62,факт!$D$8:$JF$250,175,0)</f>
        <v>0</v>
      </c>
      <c r="HZ62" s="44">
        <f>VLOOKUP($C62,факт!$D$8:$JF$250,176,0)</f>
        <v>0</v>
      </c>
      <c r="IA62" s="44">
        <f t="shared" si="2437"/>
        <v>0</v>
      </c>
      <c r="IB62" s="44">
        <f t="shared" si="2438"/>
        <v>0</v>
      </c>
      <c r="IC62" s="44">
        <f t="shared" si="2439"/>
        <v>0</v>
      </c>
      <c r="ID62" s="44">
        <f t="shared" si="65"/>
        <v>0</v>
      </c>
      <c r="IE62" s="44">
        <f t="shared" si="66"/>
        <v>0</v>
      </c>
      <c r="IF62" s="51">
        <f>'СДП (план)'!AQ63</f>
        <v>0</v>
      </c>
      <c r="IG62" s="44">
        <f>'СДП (план)'!AR63</f>
        <v>0</v>
      </c>
      <c r="IH62" s="44">
        <f t="shared" si="67"/>
        <v>0</v>
      </c>
      <c r="II62" s="44">
        <f t="shared" si="68"/>
        <v>0</v>
      </c>
      <c r="IJ62" s="44"/>
      <c r="IK62" s="44"/>
      <c r="IL62" s="44"/>
      <c r="IM62" s="44"/>
      <c r="IN62" s="44"/>
      <c r="IO62" s="44"/>
      <c r="IP62" s="44">
        <f>SUM(IF62*$F62)</f>
        <v>0</v>
      </c>
      <c r="IQ62" s="44">
        <f>SUM(IH62*$F62)</f>
        <v>0</v>
      </c>
      <c r="IR62" s="44">
        <f>SUM(IJ62*$F62)</f>
        <v>0</v>
      </c>
      <c r="IS62" s="44">
        <f t="shared" si="72"/>
        <v>0</v>
      </c>
      <c r="IT62" s="44">
        <f t="shared" si="73"/>
        <v>0</v>
      </c>
      <c r="IU62" s="51">
        <f>'СДП (план)'!AS63</f>
        <v>0</v>
      </c>
      <c r="IV62" s="44">
        <f>'СДП (план)'!AT63</f>
        <v>0</v>
      </c>
      <c r="IW62" s="44">
        <f t="shared" si="74"/>
        <v>0</v>
      </c>
      <c r="IX62" s="44">
        <f t="shared" si="75"/>
        <v>0</v>
      </c>
      <c r="IY62" s="44">
        <f>VLOOKUP($C62,факт!$D$8:$JF$250,183,0)</f>
        <v>0</v>
      </c>
      <c r="IZ62" s="44">
        <f>VLOOKUP($C62,факт!$D$8:$JF$250,184,0)</f>
        <v>0</v>
      </c>
      <c r="JA62" s="44">
        <f>VLOOKUP($C62,факт!$D$8:$JF$250,185,0)</f>
        <v>0</v>
      </c>
      <c r="JB62" s="44">
        <f>VLOOKUP($C62,факт!$D$8:$JF$250,186,0)</f>
        <v>0</v>
      </c>
      <c r="JC62" s="44">
        <f>VLOOKUP($C62,факт!$D$8:$JF$250,187,0)</f>
        <v>0</v>
      </c>
      <c r="JD62" s="44">
        <f>VLOOKUP($C62,факт!$D$8:$JF$250,188,0)</f>
        <v>0</v>
      </c>
      <c r="JE62" s="44">
        <f t="shared" si="2440"/>
        <v>0</v>
      </c>
      <c r="JF62" s="44">
        <f t="shared" si="2441"/>
        <v>0</v>
      </c>
      <c r="JG62" s="44">
        <f t="shared" si="2442"/>
        <v>0</v>
      </c>
      <c r="JH62" s="44">
        <f t="shared" si="76"/>
        <v>0</v>
      </c>
      <c r="JI62" s="44">
        <f t="shared" si="77"/>
        <v>0</v>
      </c>
      <c r="JJ62" s="82">
        <f>'СДП (план)'!AU63</f>
        <v>0</v>
      </c>
      <c r="JK62" s="3">
        <f>'СДП (план)'!AV63</f>
        <v>0</v>
      </c>
      <c r="JL62" s="44">
        <f t="shared" si="78"/>
        <v>0</v>
      </c>
      <c r="JM62" s="44">
        <f t="shared" si="79"/>
        <v>0</v>
      </c>
      <c r="JN62" s="44">
        <f>VLOOKUP($C62,факт!$D$8:$JF$250,189,0)</f>
        <v>0</v>
      </c>
      <c r="JO62" s="44">
        <f>VLOOKUP($C62,факт!$D$8:$JF$250,190,0)</f>
        <v>0</v>
      </c>
      <c r="JP62" s="44">
        <f>VLOOKUP($C62,факт!$D$8:$JF$250,191,0)</f>
        <v>0</v>
      </c>
      <c r="JQ62" s="44">
        <f>VLOOKUP($C62,факт!$D$8:$JF$250,192,0)</f>
        <v>0</v>
      </c>
      <c r="JR62" s="44">
        <f>VLOOKUP($C62,факт!$D$8:$JF$250,193,0)</f>
        <v>0</v>
      </c>
      <c r="JS62" s="44">
        <f>VLOOKUP($C62,факт!$D$8:$JF$250,194,0)</f>
        <v>0</v>
      </c>
      <c r="JT62" s="44">
        <f>SUM(JJ62*$F62)</f>
        <v>0</v>
      </c>
      <c r="JU62" s="44">
        <f>SUM(JL62*$F62)</f>
        <v>0</v>
      </c>
      <c r="JV62" s="44">
        <f>SUM(JN62*$F62)</f>
        <v>0</v>
      </c>
      <c r="JW62" s="44">
        <f t="shared" si="83"/>
        <v>0</v>
      </c>
      <c r="JX62" s="44">
        <f t="shared" si="84"/>
        <v>0</v>
      </c>
      <c r="JY62" s="10">
        <f>'СДП (план)'!AW63</f>
        <v>0</v>
      </c>
      <c r="JZ62" s="3">
        <f>'СДП (план)'!AX63</f>
        <v>0</v>
      </c>
      <c r="KA62" s="44">
        <f t="shared" si="85"/>
        <v>0</v>
      </c>
      <c r="KB62" s="44">
        <f t="shared" si="86"/>
        <v>0</v>
      </c>
      <c r="KC62" s="44">
        <f>VLOOKUP($C62,факт!$D$8:$JF$250,177,0)</f>
        <v>0</v>
      </c>
      <c r="KD62" s="44">
        <f>VLOOKUP($C62,факт!$D$8:$JF$250,178,0)</f>
        <v>0</v>
      </c>
      <c r="KE62" s="44">
        <f>VLOOKUP($C62,факт!$D$8:$JF$250,179,0)</f>
        <v>0</v>
      </c>
      <c r="KF62" s="44">
        <f>VLOOKUP($C62,факт!$D$8:$JF$250,180,0)</f>
        <v>0</v>
      </c>
      <c r="KG62" s="44">
        <f>VLOOKUP($C62,факт!$D$8:$JF$250,181,0)</f>
        <v>0</v>
      </c>
      <c r="KH62" s="44">
        <f>VLOOKUP($C62,факт!$D$8:$JF$250,182,0)</f>
        <v>0</v>
      </c>
      <c r="KI62" s="44">
        <f t="shared" si="2443"/>
        <v>0</v>
      </c>
      <c r="KJ62" s="44">
        <f t="shared" si="2444"/>
        <v>0</v>
      </c>
      <c r="KK62" s="44">
        <f t="shared" si="2445"/>
        <v>0</v>
      </c>
      <c r="KL62" s="44">
        <f t="shared" si="87"/>
        <v>0</v>
      </c>
      <c r="KM62" s="44">
        <f t="shared" si="88"/>
        <v>0</v>
      </c>
      <c r="KN62" s="10">
        <f>'СДП (план)'!AY63</f>
        <v>0</v>
      </c>
      <c r="KO62" s="3">
        <f>'СДП (план)'!AZ63</f>
        <v>0</v>
      </c>
      <c r="KP62" s="44">
        <f t="shared" si="89"/>
        <v>0</v>
      </c>
      <c r="KQ62" s="44">
        <f t="shared" si="90"/>
        <v>0</v>
      </c>
      <c r="KR62" s="44"/>
      <c r="KS62" s="44"/>
      <c r="KT62" s="44"/>
      <c r="KU62" s="44"/>
      <c r="KV62" s="44"/>
      <c r="KW62" s="44"/>
      <c r="KX62" s="44">
        <f t="shared" si="2446"/>
        <v>0</v>
      </c>
      <c r="KY62" s="44">
        <f t="shared" si="2447"/>
        <v>0</v>
      </c>
      <c r="KZ62" s="44">
        <f t="shared" si="2448"/>
        <v>0</v>
      </c>
      <c r="LA62" s="44">
        <f t="shared" si="91"/>
        <v>0</v>
      </c>
      <c r="LB62" s="44">
        <f t="shared" si="92"/>
        <v>0</v>
      </c>
      <c r="LC62" s="51">
        <f>'СДП (план)'!BA63</f>
        <v>0</v>
      </c>
      <c r="LD62" s="44">
        <f>'СДП (план)'!BB63</f>
        <v>0</v>
      </c>
      <c r="LE62" s="44">
        <f t="shared" si="93"/>
        <v>0</v>
      </c>
      <c r="LF62" s="44">
        <f t="shared" si="94"/>
        <v>0</v>
      </c>
      <c r="LG62" s="44">
        <f>VLOOKUP($C62,факт!$D$8:$JF$250,111,0)</f>
        <v>0</v>
      </c>
      <c r="LH62" s="44">
        <f>VLOOKUP($C62,факт!$D$8:$JF$250,112,0)</f>
        <v>0</v>
      </c>
      <c r="LI62" s="44">
        <f>VLOOKUP($C62,факт!$D$8:$JF$250,113,0)</f>
        <v>0</v>
      </c>
      <c r="LJ62" s="44">
        <f>VLOOKUP($C62,факт!$D$8:$JF$250,114,0)</f>
        <v>0</v>
      </c>
      <c r="LK62" s="44">
        <f>VLOOKUP($C62,факт!$D$8:$JF$250,115,0)</f>
        <v>0</v>
      </c>
      <c r="LL62" s="44">
        <f>VLOOKUP($C62,факт!$D$8:$JF$250,116,0)</f>
        <v>0</v>
      </c>
      <c r="LM62" s="44">
        <f>SUM(LC62*$F62)</f>
        <v>0</v>
      </c>
      <c r="LN62" s="44">
        <f>SUM(LE62*$F62)</f>
        <v>0</v>
      </c>
      <c r="LO62" s="44">
        <f>SUM(LG62*$F62)</f>
        <v>0</v>
      </c>
      <c r="LP62" s="44">
        <f t="shared" si="98"/>
        <v>0</v>
      </c>
      <c r="LQ62" s="44">
        <f t="shared" si="99"/>
        <v>0</v>
      </c>
      <c r="LR62" s="51">
        <f>'СДП (план)'!BC63</f>
        <v>0</v>
      </c>
      <c r="LS62" s="44">
        <f>'СДП (план)'!BD63</f>
        <v>0</v>
      </c>
      <c r="LT62" s="44">
        <f t="shared" si="100"/>
        <v>0</v>
      </c>
      <c r="LU62" s="44">
        <f t="shared" si="101"/>
        <v>0</v>
      </c>
      <c r="LV62" s="44">
        <f>VLOOKUP($C62,факт!$D$8:$JF$250,117,0)</f>
        <v>0</v>
      </c>
      <c r="LW62" s="44">
        <f>VLOOKUP($C62,факт!$D$8:$JF$250,118,0)</f>
        <v>0</v>
      </c>
      <c r="LX62" s="44">
        <f>VLOOKUP($C62,факт!$D$8:$JF$250,119,0)</f>
        <v>0</v>
      </c>
      <c r="LY62" s="44">
        <f>VLOOKUP($C62,факт!$D$8:$JF$250,120,0)</f>
        <v>0</v>
      </c>
      <c r="LZ62" s="44">
        <f>VLOOKUP($C62,факт!$D$8:$JF$250,121,0)</f>
        <v>0</v>
      </c>
      <c r="MA62" s="44">
        <f>VLOOKUP($C62,факт!$D$8:$JF$250,122,0)</f>
        <v>0</v>
      </c>
      <c r="MB62" s="44">
        <f t="shared" si="2449"/>
        <v>0</v>
      </c>
      <c r="MC62" s="44">
        <f t="shared" si="2450"/>
        <v>0</v>
      </c>
      <c r="MD62" s="44">
        <f t="shared" si="2451"/>
        <v>0</v>
      </c>
      <c r="ME62" s="44">
        <f t="shared" si="102"/>
        <v>0</v>
      </c>
      <c r="MF62" s="44">
        <f t="shared" si="103"/>
        <v>0</v>
      </c>
      <c r="MG62" s="47">
        <f>'СДП (план)'!BE63</f>
        <v>0</v>
      </c>
      <c r="MH62" s="47">
        <f>'СДП (план)'!BF63</f>
        <v>0</v>
      </c>
      <c r="MI62" s="44">
        <f t="shared" si="104"/>
        <v>0</v>
      </c>
      <c r="MJ62" s="44">
        <f t="shared" si="105"/>
        <v>0</v>
      </c>
      <c r="MK62" s="44">
        <f>VLOOKUP($C62,факт!$D$8:$JF$250,63,0)</f>
        <v>0</v>
      </c>
      <c r="ML62" s="44">
        <f>VLOOKUP($C62,факт!$D$8:$JF$250,64,0)</f>
        <v>0</v>
      </c>
      <c r="MM62" s="44">
        <f>VLOOKUP($C62,факт!$D$8:$JF$250,65,0)</f>
        <v>0</v>
      </c>
      <c r="MN62" s="44">
        <f>VLOOKUP($C62,факт!$D$8:$JF$250,66,0)</f>
        <v>0</v>
      </c>
      <c r="MO62" s="44">
        <f>VLOOKUP($C62,факт!$D$8:$JF$250,67,0)</f>
        <v>0</v>
      </c>
      <c r="MP62" s="44">
        <f>VLOOKUP($C62,факт!$D$8:$JF$250,68,0)</f>
        <v>0</v>
      </c>
      <c r="MQ62" s="44">
        <f t="shared" si="2452"/>
        <v>0</v>
      </c>
      <c r="MR62" s="44">
        <f t="shared" si="2453"/>
        <v>0</v>
      </c>
      <c r="MS62" s="44">
        <f t="shared" si="2454"/>
        <v>0</v>
      </c>
      <c r="MT62" s="44">
        <f t="shared" si="106"/>
        <v>0</v>
      </c>
      <c r="MU62" s="44">
        <f t="shared" si="107"/>
        <v>0</v>
      </c>
      <c r="MV62" s="47">
        <f>'СДП (план)'!BG63</f>
        <v>0</v>
      </c>
      <c r="MW62" s="47">
        <f>'СДП (план)'!BH63</f>
        <v>0</v>
      </c>
      <c r="MX62" s="44">
        <f t="shared" si="108"/>
        <v>0</v>
      </c>
      <c r="MY62" s="44">
        <f t="shared" si="109"/>
        <v>0</v>
      </c>
      <c r="MZ62" s="44">
        <f>VLOOKUP($C62,факт!$D$8:$JF$250,129,0)</f>
        <v>0</v>
      </c>
      <c r="NA62" s="44">
        <f>VLOOKUP($C62,факт!$D$8:$JF$250,130,0)</f>
        <v>0</v>
      </c>
      <c r="NB62" s="44">
        <f>VLOOKUP($C62,факт!$D$8:$JF$250,131,0)</f>
        <v>0</v>
      </c>
      <c r="NC62" s="44">
        <f>VLOOKUP($C62,факт!$D$8:$JF$250,132,0)</f>
        <v>0</v>
      </c>
      <c r="ND62" s="44">
        <f>VLOOKUP($C62,факт!$D$8:$JF$250,133,0)</f>
        <v>0</v>
      </c>
      <c r="NE62" s="44">
        <f>VLOOKUP($C62,факт!$D$8:$JF$250,134,0)</f>
        <v>0</v>
      </c>
      <c r="NF62" s="44">
        <f t="shared" si="2455"/>
        <v>0</v>
      </c>
      <c r="NG62" s="44">
        <f t="shared" si="2456"/>
        <v>0</v>
      </c>
      <c r="NH62" s="44">
        <f t="shared" si="2457"/>
        <v>0</v>
      </c>
      <c r="NI62" s="44">
        <f t="shared" si="110"/>
        <v>0</v>
      </c>
      <c r="NJ62" s="44">
        <f t="shared" si="111"/>
        <v>0</v>
      </c>
      <c r="NK62" s="51">
        <f>'СДП (план)'!BI63</f>
        <v>0</v>
      </c>
      <c r="NL62" s="44">
        <f>'СДП (план)'!BJ63</f>
        <v>0</v>
      </c>
      <c r="NM62" s="44">
        <f t="shared" si="112"/>
        <v>0</v>
      </c>
      <c r="NN62" s="44">
        <f t="shared" si="113"/>
        <v>0</v>
      </c>
      <c r="NO62" s="44">
        <f>VLOOKUP($C62,факт!$D$8:$JF$250,87,0)</f>
        <v>0</v>
      </c>
      <c r="NP62" s="44">
        <f>VLOOKUP($C62,факт!$D$8:$JF$250,88,0)</f>
        <v>0</v>
      </c>
      <c r="NQ62" s="44">
        <f>VLOOKUP($C62,факт!$D$8:$JF$250,89,0)</f>
        <v>0</v>
      </c>
      <c r="NR62" s="44">
        <f>VLOOKUP($C62,факт!$D$8:$JF$250,90,0)</f>
        <v>0</v>
      </c>
      <c r="NS62" s="44">
        <f>VLOOKUP($C62,факт!$D$8:$JF$250,91,0)</f>
        <v>0</v>
      </c>
      <c r="NT62" s="44">
        <f>VLOOKUP($C62,факт!$D$8:$JF$250,92,0)</f>
        <v>0</v>
      </c>
      <c r="NU62" s="44">
        <f>SUM(NK62*$F62)</f>
        <v>0</v>
      </c>
      <c r="NV62" s="44">
        <f>SUM(NM62*$F62)</f>
        <v>0</v>
      </c>
      <c r="NW62" s="44">
        <f>SUM(NO62*$F62)</f>
        <v>0</v>
      </c>
      <c r="NX62" s="44">
        <f t="shared" si="117"/>
        <v>0</v>
      </c>
      <c r="NY62" s="44">
        <f t="shared" si="118"/>
        <v>0</v>
      </c>
      <c r="NZ62" s="51">
        <f>'СДП (план)'!BK63</f>
        <v>0</v>
      </c>
      <c r="OA62" s="44">
        <f>'СДП (план)'!BL63</f>
        <v>0</v>
      </c>
      <c r="OB62" s="44">
        <f t="shared" si="119"/>
        <v>0</v>
      </c>
      <c r="OC62" s="44">
        <f t="shared" si="120"/>
        <v>0</v>
      </c>
      <c r="OD62" s="44">
        <f>VLOOKUP($C62,факт!$D$8:$JF$250,147,0)</f>
        <v>0</v>
      </c>
      <c r="OE62" s="44">
        <f>VLOOKUP($C62,факт!$D$8:$JF$250,148,0)</f>
        <v>0</v>
      </c>
      <c r="OF62" s="44">
        <f>VLOOKUP($C62,факт!$D$8:$JF$250,149,0)</f>
        <v>0</v>
      </c>
      <c r="OG62" s="44">
        <f>VLOOKUP($C62,факт!$D$8:$JF$250,150,0)</f>
        <v>0</v>
      </c>
      <c r="OH62" s="44">
        <f>VLOOKUP($C62,факт!$D$8:$JF$250,151,0)</f>
        <v>0</v>
      </c>
      <c r="OI62" s="44">
        <f>VLOOKUP($C62,факт!$D$8:$JF$250,152,0)</f>
        <v>0</v>
      </c>
      <c r="OJ62" s="44">
        <f t="shared" si="2458"/>
        <v>0</v>
      </c>
      <c r="OK62" s="44">
        <f t="shared" si="2459"/>
        <v>0</v>
      </c>
      <c r="OL62" s="44">
        <f t="shared" si="2460"/>
        <v>0</v>
      </c>
      <c r="OM62" s="44">
        <f t="shared" si="121"/>
        <v>0</v>
      </c>
      <c r="ON62" s="44">
        <f t="shared" si="122"/>
        <v>0</v>
      </c>
      <c r="OO62" s="52">
        <f>'СДП (план)'!BM63</f>
        <v>0</v>
      </c>
      <c r="OP62" s="44">
        <f>'СДП (план)'!BN63</f>
        <v>0</v>
      </c>
      <c r="OQ62" s="44">
        <f t="shared" si="123"/>
        <v>0</v>
      </c>
      <c r="OR62" s="44">
        <f t="shared" si="124"/>
        <v>0</v>
      </c>
      <c r="OS62" s="44">
        <f>VLOOKUP($C62,факт!$D$8:$JF$250,195,0)</f>
        <v>0</v>
      </c>
      <c r="OT62" s="44">
        <f>VLOOKUP($C62,факт!$D$8:$JF$250,196,0)</f>
        <v>0</v>
      </c>
      <c r="OU62" s="44">
        <f>VLOOKUP($C62,факт!$D$8:$JF$250,197,0)</f>
        <v>0</v>
      </c>
      <c r="OV62" s="44">
        <f>VLOOKUP($C62,факт!$D$8:$JF$250,198,0)</f>
        <v>0</v>
      </c>
      <c r="OW62" s="44">
        <f>VLOOKUP($C62,факт!$D$8:$JF$250,199,0)</f>
        <v>0</v>
      </c>
      <c r="OX62" s="44">
        <f>VLOOKUP($C62,факт!$D$8:$JF$250,200,0)</f>
        <v>0</v>
      </c>
      <c r="OY62" s="44">
        <f t="shared" si="2461"/>
        <v>0</v>
      </c>
      <c r="OZ62" s="44">
        <f t="shared" si="2462"/>
        <v>0</v>
      </c>
      <c r="PA62" s="44">
        <f t="shared" si="2463"/>
        <v>0</v>
      </c>
      <c r="PB62" s="44">
        <f t="shared" si="125"/>
        <v>0</v>
      </c>
      <c r="PC62" s="44">
        <f t="shared" si="126"/>
        <v>0</v>
      </c>
      <c r="PD62" s="51">
        <f>'СДП (план)'!BO63</f>
        <v>0</v>
      </c>
      <c r="PE62" s="44">
        <f>'СДП (план)'!BP63</f>
        <v>0</v>
      </c>
      <c r="PF62" s="44">
        <f t="shared" si="127"/>
        <v>0</v>
      </c>
      <c r="PG62" s="44">
        <f t="shared" si="128"/>
        <v>0</v>
      </c>
      <c r="PH62" s="44">
        <f>VLOOKUP($C62,факт!$D$8:$JF$250,201,0)</f>
        <v>0</v>
      </c>
      <c r="PI62" s="44">
        <f>VLOOKUP($C62,факт!$D$8:$JF$250,202,0)</f>
        <v>0</v>
      </c>
      <c r="PJ62" s="44">
        <f>VLOOKUP($C62,факт!$D$8:$JF$250,203,0)</f>
        <v>0</v>
      </c>
      <c r="PK62" s="44">
        <f>VLOOKUP($C62,факт!$D$8:$JF$250,204,0)</f>
        <v>0</v>
      </c>
      <c r="PL62" s="44">
        <f>VLOOKUP($C62,факт!$D$8:$JF$250,205,0)</f>
        <v>0</v>
      </c>
      <c r="PM62" s="44">
        <f>VLOOKUP($C62,факт!$D$8:$JF$250,206,0)</f>
        <v>0</v>
      </c>
      <c r="PN62" s="44">
        <f t="shared" si="2464"/>
        <v>0</v>
      </c>
      <c r="PO62" s="44">
        <f t="shared" si="2465"/>
        <v>0</v>
      </c>
      <c r="PP62" s="44">
        <f t="shared" si="2466"/>
        <v>0</v>
      </c>
      <c r="PQ62" s="44">
        <f t="shared" si="129"/>
        <v>0</v>
      </c>
      <c r="PR62" s="44">
        <f t="shared" si="130"/>
        <v>0</v>
      </c>
      <c r="PS62" s="51">
        <f>'СДП (план)'!BQ63</f>
        <v>0</v>
      </c>
      <c r="PT62" s="44">
        <f>'СДП (план)'!BR63</f>
        <v>0</v>
      </c>
      <c r="PU62" s="44">
        <f t="shared" si="131"/>
        <v>0</v>
      </c>
      <c r="PV62" s="44">
        <f t="shared" si="132"/>
        <v>0</v>
      </c>
      <c r="PW62" s="44">
        <f>VLOOKUP($C62,факт!$D$8:$JF$250,207,0)</f>
        <v>0</v>
      </c>
      <c r="PX62" s="44">
        <f>VLOOKUP($C62,факт!$D$8:$JF$250,208,0)</f>
        <v>0</v>
      </c>
      <c r="PY62" s="44">
        <f>VLOOKUP($C62,факт!$D$8:$JF$250,209,0)</f>
        <v>0</v>
      </c>
      <c r="PZ62" s="44">
        <f>VLOOKUP($C62,факт!$D$8:$JF$250,210,0)</f>
        <v>0</v>
      </c>
      <c r="QA62" s="44">
        <f>VLOOKUP($C62,факт!$D$8:$JF$250,211,0)</f>
        <v>0</v>
      </c>
      <c r="QB62" s="44">
        <f>VLOOKUP($C62,факт!$D$8:$JF$250,212,0)</f>
        <v>0</v>
      </c>
      <c r="QC62" s="44">
        <f>SUM(PS62*$F62)</f>
        <v>0</v>
      </c>
      <c r="QD62" s="44">
        <f>SUM(PU62*$F62)</f>
        <v>0</v>
      </c>
      <c r="QE62" s="44">
        <f>SUM(PW62*$F62)</f>
        <v>0</v>
      </c>
      <c r="QF62" s="44">
        <f t="shared" si="716"/>
        <v>0</v>
      </c>
      <c r="QG62" s="44">
        <f t="shared" si="717"/>
        <v>0</v>
      </c>
      <c r="QH62" s="51">
        <f>'СДП (план)'!BS63</f>
        <v>0</v>
      </c>
      <c r="QI62" s="44">
        <f>'СДП (план)'!BT63</f>
        <v>0</v>
      </c>
      <c r="QJ62" s="44">
        <f t="shared" si="137"/>
        <v>0</v>
      </c>
      <c r="QK62" s="44">
        <f t="shared" si="138"/>
        <v>0</v>
      </c>
      <c r="QL62" s="44">
        <f>VLOOKUP($C62,факт!$D$8:$JF$250,213,0)</f>
        <v>0</v>
      </c>
      <c r="QM62" s="44">
        <f>VLOOKUP($C62,факт!$D$8:$JF$250,214,0)</f>
        <v>0</v>
      </c>
      <c r="QN62" s="44">
        <f>VLOOKUP($C62,факт!$D$8:$JF$250,215,0)</f>
        <v>0</v>
      </c>
      <c r="QO62" s="44">
        <f>VLOOKUP($C62,факт!$D$8:$JF$250,216,0)</f>
        <v>0</v>
      </c>
      <c r="QP62" s="44">
        <f>VLOOKUP($C62,факт!$D$8:$JF$250,217,0)</f>
        <v>0</v>
      </c>
      <c r="QQ62" s="44">
        <f>VLOOKUP($C62,факт!$D$8:$JF$250,218,0)</f>
        <v>0</v>
      </c>
      <c r="QR62" s="44">
        <f t="shared" si="2467"/>
        <v>0</v>
      </c>
      <c r="QS62" s="44">
        <f t="shared" si="2468"/>
        <v>0</v>
      </c>
      <c r="QT62" s="44">
        <f t="shared" si="2469"/>
        <v>0</v>
      </c>
      <c r="QU62" s="44">
        <f t="shared" si="2470"/>
        <v>0</v>
      </c>
      <c r="QV62" s="44">
        <f t="shared" si="2471"/>
        <v>0</v>
      </c>
      <c r="QW62" s="45">
        <f>'СДП (план)'!BU63</f>
        <v>0</v>
      </c>
      <c r="QX62" s="44">
        <f>'СДП (план)'!BV63</f>
        <v>0</v>
      </c>
      <c r="QY62" s="44">
        <f t="shared" si="141"/>
        <v>0</v>
      </c>
      <c r="QZ62" s="44">
        <f t="shared" si="142"/>
        <v>0</v>
      </c>
      <c r="RA62" s="44">
        <f>VLOOKUP($C62,факт!$D$8:$JF$250,225,0)</f>
        <v>0</v>
      </c>
      <c r="RB62" s="44">
        <f>VLOOKUP($C62,факт!$D$8:$JF$250,226,0)</f>
        <v>0</v>
      </c>
      <c r="RC62" s="44">
        <f>VLOOKUP($C62,факт!$D$8:$JF$250,227,0)</f>
        <v>0</v>
      </c>
      <c r="RD62" s="44">
        <f>VLOOKUP($C62,факт!$D$8:$JF$250,228,0)</f>
        <v>0</v>
      </c>
      <c r="RE62" s="44">
        <f>VLOOKUP($C62,факт!$D$8:$JF$250,229,0)</f>
        <v>0</v>
      </c>
      <c r="RF62" s="44">
        <f>VLOOKUP($C62,факт!$D$8:$JF$250,230,0)</f>
        <v>0</v>
      </c>
      <c r="RG62" s="44">
        <f t="shared" si="2472"/>
        <v>0</v>
      </c>
      <c r="RH62" s="44">
        <f t="shared" si="2473"/>
        <v>0</v>
      </c>
      <c r="RI62" s="44">
        <f t="shared" si="2474"/>
        <v>0</v>
      </c>
      <c r="RJ62" s="44">
        <f t="shared" si="143"/>
        <v>0</v>
      </c>
      <c r="RK62" s="44">
        <f t="shared" si="144"/>
        <v>0</v>
      </c>
      <c r="RL62" s="51">
        <f>'СДП (план)'!BW63</f>
        <v>0</v>
      </c>
      <c r="RM62" s="44">
        <f>'СДП (план)'!BX63</f>
        <v>0</v>
      </c>
      <c r="RN62" s="44">
        <f t="shared" si="145"/>
        <v>0</v>
      </c>
      <c r="RO62" s="44">
        <f t="shared" si="146"/>
        <v>0</v>
      </c>
      <c r="RP62" s="44">
        <f>VLOOKUP($C62,факт!$D$8:$JF$250,105,0)</f>
        <v>0</v>
      </c>
      <c r="RQ62" s="44">
        <f>VLOOKUP($C62,факт!$D$8:$JF$250,106,0)</f>
        <v>0</v>
      </c>
      <c r="RR62" s="44">
        <f>VLOOKUP($C62,факт!$D$8:$JF$250,107,0)</f>
        <v>0</v>
      </c>
      <c r="RS62" s="44">
        <f>VLOOKUP($C62,факт!$D$8:$JF$250,108,0)</f>
        <v>0</v>
      </c>
      <c r="RT62" s="44">
        <f>VLOOKUP($C62,факт!$D$8:$JF$250,109,0)</f>
        <v>0</v>
      </c>
      <c r="RU62" s="44">
        <f>VLOOKUP($C62,факт!$D$8:$JF$250,110,0)</f>
        <v>0</v>
      </c>
      <c r="RV62" s="44">
        <f t="shared" si="2475"/>
        <v>0</v>
      </c>
      <c r="RW62" s="44">
        <f t="shared" si="2476"/>
        <v>0</v>
      </c>
      <c r="RX62" s="44">
        <f t="shared" si="2477"/>
        <v>0</v>
      </c>
      <c r="RY62" s="44">
        <f t="shared" si="147"/>
        <v>0</v>
      </c>
      <c r="RZ62" s="44">
        <f t="shared" si="148"/>
        <v>0</v>
      </c>
      <c r="SA62" s="51">
        <f>'СДП (план)'!BY63</f>
        <v>0</v>
      </c>
      <c r="SB62" s="44">
        <f>'СДП (план)'!BZ63</f>
        <v>0</v>
      </c>
      <c r="SC62" s="44">
        <f t="shared" si="149"/>
        <v>0</v>
      </c>
      <c r="SD62" s="44">
        <f t="shared" si="150"/>
        <v>0</v>
      </c>
      <c r="SE62" s="44">
        <f>VLOOKUP($C62,факт!$D$8:$JF$250,69,0)</f>
        <v>0</v>
      </c>
      <c r="SF62" s="44">
        <f>VLOOKUP($C62,факт!$D$8:$JF$250,70,0)</f>
        <v>0</v>
      </c>
      <c r="SG62" s="44">
        <f>VLOOKUP($C62,факт!$D$8:$JF$250,71,0)</f>
        <v>0</v>
      </c>
      <c r="SH62" s="44">
        <f>VLOOKUP($C62,факт!$D$8:$JF$250,72,0)</f>
        <v>0</v>
      </c>
      <c r="SI62" s="44">
        <f>VLOOKUP($C62,факт!$D$8:$JF$250,73,0)</f>
        <v>0</v>
      </c>
      <c r="SJ62" s="44">
        <f>VLOOKUP($C62,факт!$D$8:$JF$250,74,0)</f>
        <v>0</v>
      </c>
      <c r="SK62" s="44">
        <f t="shared" si="2478"/>
        <v>0</v>
      </c>
      <c r="SL62" s="44">
        <f t="shared" si="2479"/>
        <v>0</v>
      </c>
      <c r="SM62" s="44">
        <f t="shared" si="2480"/>
        <v>0</v>
      </c>
      <c r="SN62" s="44">
        <f t="shared" si="151"/>
        <v>0</v>
      </c>
      <c r="SO62" s="44">
        <f t="shared" si="152"/>
        <v>0</v>
      </c>
      <c r="SP62" s="51">
        <f>'СДП (план)'!CA63</f>
        <v>0</v>
      </c>
      <c r="SQ62" s="44">
        <f>'СДП (план)'!CB63</f>
        <v>0</v>
      </c>
      <c r="SR62" s="44">
        <f t="shared" si="153"/>
        <v>0</v>
      </c>
      <c r="SS62" s="44">
        <f t="shared" si="154"/>
        <v>0</v>
      </c>
      <c r="ST62" s="44"/>
      <c r="SU62" s="44"/>
      <c r="SV62" s="44"/>
      <c r="SW62" s="44"/>
      <c r="SX62" s="44"/>
      <c r="SY62" s="44"/>
      <c r="SZ62" s="44">
        <f t="shared" si="2481"/>
        <v>0</v>
      </c>
      <c r="TA62" s="44">
        <f t="shared" si="2482"/>
        <v>0</v>
      </c>
      <c r="TB62" s="44">
        <f t="shared" si="2483"/>
        <v>0</v>
      </c>
      <c r="TC62" s="44">
        <f t="shared" si="155"/>
        <v>0</v>
      </c>
      <c r="TD62" s="44">
        <f t="shared" si="156"/>
        <v>0</v>
      </c>
      <c r="TE62" s="51">
        <f>'СДП (план)'!CC63</f>
        <v>0</v>
      </c>
      <c r="TF62" s="44">
        <f>'СДП (план)'!CD63</f>
        <v>0</v>
      </c>
      <c r="TG62" s="44">
        <f t="shared" si="157"/>
        <v>0</v>
      </c>
      <c r="TH62" s="44">
        <f t="shared" si="158"/>
        <v>0</v>
      </c>
      <c r="TI62" s="44">
        <f>VLOOKUP($C62,факт!$D$8:$JF$250,135,0)</f>
        <v>0</v>
      </c>
      <c r="TJ62" s="44">
        <f>VLOOKUP($C62,факт!$D$8:$JF$250,136,0)</f>
        <v>0</v>
      </c>
      <c r="TK62" s="44">
        <f>VLOOKUP($C62,факт!$D$8:$JF$250,137,0)</f>
        <v>0</v>
      </c>
      <c r="TL62" s="44">
        <f>VLOOKUP($C62,факт!$D$8:$JF$250,138,0)</f>
        <v>0</v>
      </c>
      <c r="TM62" s="44">
        <f>VLOOKUP($C62,факт!$D$8:$JF$250,139,0)</f>
        <v>0</v>
      </c>
      <c r="TN62" s="44">
        <f>VLOOKUP($C62,факт!$D$8:$JF$250,140,0)</f>
        <v>0</v>
      </c>
      <c r="TO62" s="44">
        <f t="shared" si="2484"/>
        <v>0</v>
      </c>
      <c r="TP62" s="44">
        <f t="shared" si="2485"/>
        <v>0</v>
      </c>
      <c r="TQ62" s="44">
        <f t="shared" si="2486"/>
        <v>0</v>
      </c>
      <c r="TR62" s="44">
        <f t="shared" si="159"/>
        <v>0</v>
      </c>
      <c r="TS62" s="44">
        <f t="shared" si="160"/>
        <v>0</v>
      </c>
      <c r="TT62" s="47">
        <f>'СДП (план)'!CE63</f>
        <v>0</v>
      </c>
      <c r="TU62" s="47">
        <f>'СДП (план)'!CF63</f>
        <v>0</v>
      </c>
      <c r="TV62" s="44">
        <f t="shared" si="161"/>
        <v>0</v>
      </c>
      <c r="TW62" s="44">
        <f t="shared" si="162"/>
        <v>0</v>
      </c>
      <c r="TX62" s="44">
        <f>VLOOKUP($C62,факт!$D$8:$JF$250,75,0)</f>
        <v>0</v>
      </c>
      <c r="TY62" s="44">
        <f>VLOOKUP($C62,факт!$D$8:$JF$250,76,0)</f>
        <v>0</v>
      </c>
      <c r="TZ62" s="44">
        <f>VLOOKUP($C62,факт!$D$8:$JF$250,77,0)</f>
        <v>0</v>
      </c>
      <c r="UA62" s="44">
        <f>VLOOKUP($C62,факт!$D$8:$JF$250,78,0)</f>
        <v>0</v>
      </c>
      <c r="UB62" s="44">
        <f>VLOOKUP($C62,факт!$D$8:$JF$250,79,0)</f>
        <v>0</v>
      </c>
      <c r="UC62" s="44">
        <f>VLOOKUP($C62,факт!$D$8:$JF$250,80,0)</f>
        <v>0</v>
      </c>
      <c r="UD62" s="44">
        <f>SUM(TT62*$F62)</f>
        <v>0</v>
      </c>
      <c r="UE62" s="44">
        <f>SUM(TV62*$F62)</f>
        <v>0</v>
      </c>
      <c r="UF62" s="44">
        <f>SUM(TX62*$F62)</f>
        <v>0</v>
      </c>
      <c r="UG62" s="44">
        <f t="shared" si="166"/>
        <v>0</v>
      </c>
      <c r="UH62" s="44">
        <f t="shared" si="167"/>
        <v>0</v>
      </c>
      <c r="UI62" s="51">
        <f>'СДП (план)'!CG63</f>
        <v>0</v>
      </c>
      <c r="UJ62" s="44">
        <f>'СДП (план)'!CH63</f>
        <v>0</v>
      </c>
      <c r="UK62" s="44">
        <f t="shared" si="168"/>
        <v>0</v>
      </c>
      <c r="UL62" s="44">
        <f t="shared" si="169"/>
        <v>0</v>
      </c>
      <c r="UM62" s="44">
        <f>VLOOKUP($C62,факт!$D$8:$JF$250,81,0)</f>
        <v>0</v>
      </c>
      <c r="UN62" s="44">
        <f>VLOOKUP($C62,факт!$D$8:$JF$250,82,0)</f>
        <v>0</v>
      </c>
      <c r="UO62" s="44">
        <f>VLOOKUP($C62,факт!$D$8:$JF$250,83,0)</f>
        <v>0</v>
      </c>
      <c r="UP62" s="44">
        <f>VLOOKUP($C62,факт!$D$8:$JF$250,84,0)</f>
        <v>0</v>
      </c>
      <c r="UQ62" s="44">
        <f>VLOOKUP($C62,факт!$D$8:$JF$250,85,0)</f>
        <v>0</v>
      </c>
      <c r="UR62" s="44">
        <f>VLOOKUP($C62,факт!$D$8:$JF$250,86,0)</f>
        <v>0</v>
      </c>
      <c r="US62" s="44">
        <f t="shared" si="2487"/>
        <v>0</v>
      </c>
      <c r="UT62" s="44">
        <f t="shared" si="2488"/>
        <v>0</v>
      </c>
      <c r="UU62" s="44">
        <f t="shared" si="2489"/>
        <v>0</v>
      </c>
      <c r="UV62" s="44">
        <f t="shared" si="170"/>
        <v>0</v>
      </c>
      <c r="UW62" s="44">
        <f t="shared" si="171"/>
        <v>0</v>
      </c>
      <c r="UX62" s="51">
        <f>'СДП (план)'!CI63</f>
        <v>0</v>
      </c>
      <c r="UY62" s="44">
        <f>'СДП (план)'!CJ63</f>
        <v>0</v>
      </c>
      <c r="UZ62" s="44">
        <f t="shared" si="172"/>
        <v>0</v>
      </c>
      <c r="VA62" s="44">
        <f t="shared" si="173"/>
        <v>0</v>
      </c>
      <c r="VB62" s="44">
        <f>VLOOKUP($C62,факт!$D$8:$JF$250,99,0)</f>
        <v>0</v>
      </c>
      <c r="VC62" s="44">
        <f>VLOOKUP($C62,факт!$D$8:$JF$250,100,0)</f>
        <v>0</v>
      </c>
      <c r="VD62" s="44">
        <f>VLOOKUP($C62,факт!$D$8:$JF$250,101,0)</f>
        <v>0</v>
      </c>
      <c r="VE62" s="44">
        <f>VLOOKUP($C62,факт!$D$8:$JF$250,102,0)</f>
        <v>0</v>
      </c>
      <c r="VF62" s="44">
        <f>VLOOKUP($C62,факт!$D$8:$JF$250,103,0)</f>
        <v>0</v>
      </c>
      <c r="VG62" s="44">
        <f>VLOOKUP($C62,факт!$D$8:$JF$250,104,0)</f>
        <v>0</v>
      </c>
      <c r="VH62" s="44">
        <f>SUM(UX62*$F62)</f>
        <v>0</v>
      </c>
      <c r="VI62" s="44">
        <f>SUM(UZ62*$F62)</f>
        <v>0</v>
      </c>
      <c r="VJ62" s="44">
        <f t="shared" si="2490"/>
        <v>0</v>
      </c>
      <c r="VK62" s="44">
        <f t="shared" si="1195"/>
        <v>0</v>
      </c>
      <c r="VL62" s="44">
        <f t="shared" si="1196"/>
        <v>0</v>
      </c>
      <c r="VM62" s="51">
        <f>'СДП (план)'!CK63</f>
        <v>0</v>
      </c>
      <c r="VN62" s="44">
        <f>'СДП (план)'!CL63</f>
        <v>0</v>
      </c>
      <c r="VO62" s="44">
        <f t="shared" si="177"/>
        <v>0</v>
      </c>
      <c r="VP62" s="44">
        <f t="shared" si="178"/>
        <v>0</v>
      </c>
      <c r="VQ62" s="44">
        <f>VLOOKUP($C62,факт!$D$8:$JF$250,123,0)</f>
        <v>0</v>
      </c>
      <c r="VR62" s="44">
        <f>VLOOKUP($C62,факт!$D$8:$JF$250,124,0)</f>
        <v>0</v>
      </c>
      <c r="VS62" s="44">
        <f>VLOOKUP($C62,факт!$D$8:$JF$250,125,0)</f>
        <v>0</v>
      </c>
      <c r="VT62" s="44">
        <f>VLOOKUP($C62,факт!$D$8:$JF$250,126,0)</f>
        <v>0</v>
      </c>
      <c r="VU62" s="44">
        <f>VLOOKUP($C62,факт!$D$8:$JF$250,127,0)</f>
        <v>0</v>
      </c>
      <c r="VV62" s="44">
        <f>VLOOKUP($C62,факт!$D$8:$JF$250,128,0)</f>
        <v>0</v>
      </c>
      <c r="VW62" s="44">
        <f t="shared" si="2491"/>
        <v>0</v>
      </c>
      <c r="VX62" s="44">
        <f t="shared" si="2492"/>
        <v>0</v>
      </c>
      <c r="VY62" s="44">
        <f t="shared" si="2493"/>
        <v>0</v>
      </c>
      <c r="VZ62" s="44">
        <f t="shared" si="179"/>
        <v>0</v>
      </c>
      <c r="WA62" s="44">
        <f t="shared" si="180"/>
        <v>0</v>
      </c>
      <c r="WB62" s="51">
        <f>'СДП (план)'!CM63</f>
        <v>0</v>
      </c>
      <c r="WC62" s="44">
        <f>'СДП (план)'!CN63</f>
        <v>0</v>
      </c>
      <c r="WD62" s="44">
        <f t="shared" si="181"/>
        <v>0</v>
      </c>
      <c r="WE62" s="44">
        <f t="shared" si="182"/>
        <v>0</v>
      </c>
      <c r="WF62" s="44">
        <f>VLOOKUP($C62,факт!$D$8:$JF$250,141,0)</f>
        <v>0</v>
      </c>
      <c r="WG62" s="44">
        <f>VLOOKUP($C62,факт!$D$8:$JF$250,142,0)</f>
        <v>0</v>
      </c>
      <c r="WH62" s="44">
        <f>VLOOKUP($C62,факт!$D$8:$JF$250,143,0)</f>
        <v>0</v>
      </c>
      <c r="WI62" s="44">
        <f>VLOOKUP($C62,факт!$D$8:$JF$250,144,0)</f>
        <v>0</v>
      </c>
      <c r="WJ62" s="44">
        <f>VLOOKUP($C62,факт!$D$8:$JF$250,145,0)</f>
        <v>0</v>
      </c>
      <c r="WK62" s="44">
        <f>VLOOKUP($C62,факт!$D$8:$JF$250,146,0)</f>
        <v>0</v>
      </c>
      <c r="WL62" s="44">
        <f t="shared" si="2494"/>
        <v>0</v>
      </c>
      <c r="WM62" s="44">
        <f t="shared" si="2495"/>
        <v>0</v>
      </c>
      <c r="WN62" s="44">
        <f t="shared" si="2496"/>
        <v>0</v>
      </c>
      <c r="WO62" s="44">
        <f t="shared" si="183"/>
        <v>0</v>
      </c>
      <c r="WP62" s="44">
        <f t="shared" si="184"/>
        <v>0</v>
      </c>
      <c r="WQ62" s="51">
        <f>'СДП (план)'!CO63</f>
        <v>0</v>
      </c>
      <c r="WR62" s="44">
        <f>'СДП (план)'!CP63</f>
        <v>0</v>
      </c>
      <c r="WS62" s="44">
        <f t="shared" si="185"/>
        <v>0</v>
      </c>
      <c r="WT62" s="44">
        <f t="shared" si="186"/>
        <v>0</v>
      </c>
      <c r="WU62" s="44">
        <f>VLOOKUP($C62,факт!$D$8:$JF$250,57,0)</f>
        <v>0</v>
      </c>
      <c r="WV62" s="44">
        <f>VLOOKUP($C62,факт!$D$8:$JF$250,58,0)</f>
        <v>0</v>
      </c>
      <c r="WW62" s="44">
        <f>VLOOKUP($C62,факт!$D$8:$JF$250,59,0)</f>
        <v>0</v>
      </c>
      <c r="WX62" s="44">
        <f>VLOOKUP($C62,факт!$D$8:$JF$250,60,0)</f>
        <v>0</v>
      </c>
      <c r="WY62" s="44">
        <f>VLOOKUP($C62,факт!$D$8:$JF$250,61,0)</f>
        <v>0</v>
      </c>
      <c r="WZ62" s="44">
        <f>VLOOKUP($C62,факт!$D$8:$JF$250,62,0)</f>
        <v>0</v>
      </c>
      <c r="XA62" s="44">
        <f t="shared" si="2497"/>
        <v>0</v>
      </c>
      <c r="XB62" s="44">
        <f t="shared" si="2498"/>
        <v>0</v>
      </c>
      <c r="XC62" s="44">
        <f t="shared" si="2499"/>
        <v>0</v>
      </c>
      <c r="XD62" s="44">
        <f t="shared" si="187"/>
        <v>0</v>
      </c>
      <c r="XE62" s="44">
        <f t="shared" si="188"/>
        <v>0</v>
      </c>
      <c r="XF62" s="51">
        <f>'СДП (план)'!CQ63</f>
        <v>0</v>
      </c>
      <c r="XG62" s="44">
        <f>'СДП (план)'!CR63</f>
        <v>0</v>
      </c>
      <c r="XH62" s="44">
        <f t="shared" si="189"/>
        <v>0</v>
      </c>
      <c r="XI62" s="44">
        <f t="shared" si="190"/>
        <v>0</v>
      </c>
      <c r="XJ62" s="44">
        <f>VLOOKUP($C62,факт!$D$8:$JF$250,51,0)</f>
        <v>0</v>
      </c>
      <c r="XK62" s="44">
        <f>VLOOKUP($C62,факт!$D$8:$JF$250,52,0)</f>
        <v>0</v>
      </c>
      <c r="XL62" s="44">
        <f>VLOOKUP($C62,факт!$D$8:$JF$250,53,0)</f>
        <v>0</v>
      </c>
      <c r="XM62" s="44">
        <f>VLOOKUP($C62,факт!$D$8:$JF$250,54,0)</f>
        <v>0</v>
      </c>
      <c r="XN62" s="44">
        <f>VLOOKUP($C62,факт!$D$8:$JF$250,55,0)</f>
        <v>0</v>
      </c>
      <c r="XO62" s="44">
        <f>VLOOKUP($C62,факт!$D$8:$JF$250,56,0)</f>
        <v>0</v>
      </c>
      <c r="XP62" s="44">
        <f t="shared" si="2500"/>
        <v>0</v>
      </c>
      <c r="XQ62" s="44">
        <f t="shared" si="2501"/>
        <v>0</v>
      </c>
      <c r="XR62" s="44">
        <f t="shared" si="2502"/>
        <v>0</v>
      </c>
      <c r="XS62" s="44">
        <f t="shared" si="191"/>
        <v>0</v>
      </c>
      <c r="XT62" s="44">
        <f t="shared" si="192"/>
        <v>0</v>
      </c>
      <c r="XU62" s="82">
        <f>'СДП (план)'!CS63</f>
        <v>0</v>
      </c>
      <c r="XV62" s="3">
        <f>'СДП (план)'!CT63</f>
        <v>0</v>
      </c>
      <c r="XW62" s="44">
        <f t="shared" si="193"/>
        <v>0</v>
      </c>
      <c r="XX62" s="44">
        <f t="shared" si="194"/>
        <v>0</v>
      </c>
      <c r="XY62" s="44">
        <f>VLOOKUP($C62,факт!$D$8:$JF$250,93,0)</f>
        <v>0</v>
      </c>
      <c r="XZ62" s="44">
        <f>VLOOKUP($C62,факт!$D$8:$JF$250,94,0)</f>
        <v>0</v>
      </c>
      <c r="YA62" s="44">
        <f>VLOOKUP($C62,факт!$D$8:$JF$250,95,0)</f>
        <v>0</v>
      </c>
      <c r="YB62" s="44">
        <f>VLOOKUP($C62,факт!$D$8:$JF$250,96,0)</f>
        <v>0</v>
      </c>
      <c r="YC62" s="44">
        <f>VLOOKUP($C62,факт!$D$8:$JF$250,97,0)</f>
        <v>0</v>
      </c>
      <c r="YD62" s="44">
        <f>VLOOKUP($C62,факт!$D$8:$JF$250,98,0)</f>
        <v>0</v>
      </c>
      <c r="YE62" s="44">
        <f t="shared" si="2503"/>
        <v>0</v>
      </c>
      <c r="YF62" s="44">
        <f t="shared" si="2504"/>
        <v>0</v>
      </c>
      <c r="YG62" s="44">
        <f t="shared" si="2505"/>
        <v>0</v>
      </c>
      <c r="YH62" s="44">
        <f t="shared" si="195"/>
        <v>0</v>
      </c>
      <c r="YI62" s="44">
        <f t="shared" si="196"/>
        <v>0</v>
      </c>
      <c r="YJ62" s="3">
        <f>'СДП (план)'!CU63</f>
        <v>0</v>
      </c>
      <c r="YK62" s="3">
        <f>'СДП (план)'!CV63</f>
        <v>0</v>
      </c>
      <c r="YL62" s="44">
        <f t="shared" si="197"/>
        <v>0</v>
      </c>
      <c r="YM62" s="44">
        <f t="shared" si="198"/>
        <v>0</v>
      </c>
      <c r="YN62" s="44">
        <f>VLOOKUP($C62,факт!$D$8:$JF$250,243,0)</f>
        <v>0</v>
      </c>
      <c r="YO62" s="44">
        <f>VLOOKUP($C62,факт!$D$8:$JF$250,244,0)</f>
        <v>0</v>
      </c>
      <c r="YP62" s="44">
        <f>VLOOKUP($C62,факт!$D$8:$JF$250,245,0)</f>
        <v>0</v>
      </c>
      <c r="YQ62" s="44">
        <f>VLOOKUP($C62,факт!$D$8:$JF$250,246,0)</f>
        <v>0</v>
      </c>
      <c r="YR62" s="44">
        <f>VLOOKUP($C62,факт!$D$8:$JF$250,247,0)</f>
        <v>0</v>
      </c>
      <c r="YS62" s="44">
        <f>VLOOKUP($C62,факт!$D$8:$JF$250,248,0)</f>
        <v>0</v>
      </c>
      <c r="YT62" s="44">
        <f t="shared" si="2506"/>
        <v>0</v>
      </c>
      <c r="YU62" s="44">
        <f t="shared" si="2507"/>
        <v>0</v>
      </c>
      <c r="YV62" s="44">
        <f t="shared" si="2508"/>
        <v>0</v>
      </c>
      <c r="YW62" s="44">
        <f t="shared" si="1059"/>
        <v>0</v>
      </c>
      <c r="YX62" s="44">
        <f t="shared" si="1060"/>
        <v>0</v>
      </c>
      <c r="YY62" s="44">
        <f>'СДП (план)'!CW63</f>
        <v>0</v>
      </c>
      <c r="YZ62" s="44">
        <f>'СДП (план)'!CX63</f>
        <v>0</v>
      </c>
      <c r="ZA62" s="44">
        <f t="shared" si="199"/>
        <v>0</v>
      </c>
      <c r="ZB62" s="44">
        <f t="shared" si="200"/>
        <v>0</v>
      </c>
      <c r="ZC62" s="44">
        <f>VLOOKUP($C62,факт!$D$8:$JF$250,249,0)</f>
        <v>0</v>
      </c>
      <c r="ZD62" s="44">
        <f>VLOOKUP($C62,факт!$D$8:$JF$250,250,0)</f>
        <v>0</v>
      </c>
      <c r="ZE62" s="44">
        <f>VLOOKUP($C62,факт!$D$8:$JF$250,251,0)</f>
        <v>0</v>
      </c>
      <c r="ZF62" s="44">
        <f>VLOOKUP($C62,факт!$D$8:$JF$250,252,0)</f>
        <v>0</v>
      </c>
      <c r="ZG62" s="44">
        <f>VLOOKUP($C62,факт!$D$8:$JF$250,253,0)</f>
        <v>0</v>
      </c>
      <c r="ZH62" s="44">
        <f>VLOOKUP($C62,факт!$D$8:$JF$250,254,0)</f>
        <v>0</v>
      </c>
      <c r="ZI62" s="44">
        <f t="shared" si="2509"/>
        <v>0</v>
      </c>
      <c r="ZJ62" s="44">
        <f>SUM(ZA62*$F62)</f>
        <v>0</v>
      </c>
      <c r="ZK62" s="44">
        <f>SUM(ZC62*$F62)</f>
        <v>0</v>
      </c>
      <c r="ZL62" s="44">
        <f t="shared" si="1216"/>
        <v>0</v>
      </c>
      <c r="ZM62" s="44">
        <f t="shared" si="1217"/>
        <v>0</v>
      </c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9">
        <f t="shared" si="2510"/>
        <v>0</v>
      </c>
      <c r="AAD62" s="49">
        <f t="shared" si="2510"/>
        <v>0</v>
      </c>
      <c r="AAE62" s="49">
        <f t="shared" si="2510"/>
        <v>0</v>
      </c>
      <c r="AAF62" s="49">
        <f t="shared" si="2510"/>
        <v>0</v>
      </c>
      <c r="AAG62" s="49">
        <f t="shared" si="2510"/>
        <v>0</v>
      </c>
      <c r="AAH62" s="49">
        <f t="shared" si="2510"/>
        <v>0</v>
      </c>
      <c r="AAI62" s="49">
        <f t="shared" si="2510"/>
        <v>0</v>
      </c>
      <c r="AAJ62" s="49">
        <f t="shared" si="2510"/>
        <v>0</v>
      </c>
      <c r="AAK62" s="49">
        <f t="shared" si="2510"/>
        <v>0</v>
      </c>
      <c r="AAL62" s="49">
        <f t="shared" si="2510"/>
        <v>0</v>
      </c>
      <c r="AAM62" s="49">
        <f t="shared" si="2510"/>
        <v>0</v>
      </c>
      <c r="AAN62" s="49">
        <f t="shared" si="2510"/>
        <v>0</v>
      </c>
      <c r="AAO62" s="49">
        <f t="shared" si="2510"/>
        <v>0</v>
      </c>
      <c r="AAP62" s="44">
        <f t="shared" si="2511"/>
        <v>0</v>
      </c>
      <c r="AAQ62" s="44">
        <f t="shared" si="2512"/>
        <v>0</v>
      </c>
    </row>
    <row r="63" spans="1:719" s="33" customFormat="1" ht="15" hidden="1" x14ac:dyDescent="0.25">
      <c r="A63" s="190">
        <v>14</v>
      </c>
      <c r="B63" s="253"/>
      <c r="C63" s="243" t="s">
        <v>542</v>
      </c>
      <c r="D63" s="245" t="s">
        <v>29</v>
      </c>
      <c r="E63" s="156">
        <v>15030</v>
      </c>
      <c r="F63" s="228"/>
      <c r="G63" s="301"/>
      <c r="H63" s="14"/>
      <c r="I63" s="206"/>
      <c r="J63" s="206"/>
      <c r="K63" s="221">
        <v>1.4</v>
      </c>
      <c r="L63" s="221">
        <v>1.68</v>
      </c>
      <c r="M63" s="221">
        <v>2.23</v>
      </c>
      <c r="N63" s="218">
        <v>2.57</v>
      </c>
      <c r="O63" s="102">
        <f>'СДП (план)'!O64</f>
        <v>120</v>
      </c>
      <c r="P63" s="102">
        <f>'СДП (план)'!P64</f>
        <v>3863311.1999999997</v>
      </c>
      <c r="Q63" s="44">
        <f t="shared" si="16"/>
        <v>60</v>
      </c>
      <c r="R63" s="44">
        <f t="shared" si="17"/>
        <v>1931655.5999999999</v>
      </c>
      <c r="S63" s="102">
        <f t="shared" ref="S63:AA63" si="2518">SUM(S64:S65)</f>
        <v>0</v>
      </c>
      <c r="T63" s="102">
        <f t="shared" si="2518"/>
        <v>0</v>
      </c>
      <c r="U63" s="102">
        <f t="shared" si="2518"/>
        <v>0</v>
      </c>
      <c r="V63" s="102">
        <f t="shared" si="2518"/>
        <v>0</v>
      </c>
      <c r="W63" s="102">
        <f t="shared" si="2518"/>
        <v>0</v>
      </c>
      <c r="X63" s="102">
        <f t="shared" si="2518"/>
        <v>0</v>
      </c>
      <c r="Y63" s="102">
        <f t="shared" si="2518"/>
        <v>183.6</v>
      </c>
      <c r="Z63" s="102">
        <f t="shared" si="2518"/>
        <v>91.8</v>
      </c>
      <c r="AA63" s="102">
        <f t="shared" si="2518"/>
        <v>0</v>
      </c>
      <c r="AB63" s="68">
        <f t="shared" si="2347"/>
        <v>-60</v>
      </c>
      <c r="AC63" s="68">
        <f t="shared" si="2348"/>
        <v>-1931655.5999999999</v>
      </c>
      <c r="AD63" s="117">
        <f>'СДП (план)'!Q64</f>
        <v>0</v>
      </c>
      <c r="AE63" s="117">
        <f>'СДП (план)'!R64</f>
        <v>0</v>
      </c>
      <c r="AF63" s="68">
        <f t="shared" si="18"/>
        <v>0</v>
      </c>
      <c r="AG63" s="68">
        <f t="shared" si="19"/>
        <v>0</v>
      </c>
      <c r="AH63" s="102">
        <f t="shared" ref="AH63:AP63" si="2519">SUM(AH64:AH65)</f>
        <v>0</v>
      </c>
      <c r="AI63" s="102">
        <f t="shared" si="2519"/>
        <v>0</v>
      </c>
      <c r="AJ63" s="102">
        <f t="shared" si="2519"/>
        <v>0</v>
      </c>
      <c r="AK63" s="102">
        <f t="shared" si="2519"/>
        <v>0</v>
      </c>
      <c r="AL63" s="102">
        <f t="shared" si="2519"/>
        <v>0</v>
      </c>
      <c r="AM63" s="102">
        <f t="shared" si="2519"/>
        <v>0</v>
      </c>
      <c r="AN63" s="102">
        <f t="shared" si="2519"/>
        <v>0</v>
      </c>
      <c r="AO63" s="102">
        <f t="shared" si="2519"/>
        <v>0</v>
      </c>
      <c r="AP63" s="102">
        <f t="shared" si="2519"/>
        <v>0</v>
      </c>
      <c r="AQ63" s="68">
        <f t="shared" si="20"/>
        <v>0</v>
      </c>
      <c r="AR63" s="68">
        <f t="shared" si="21"/>
        <v>0</v>
      </c>
      <c r="AS63" s="102">
        <f>'СДП (план)'!S64</f>
        <v>0</v>
      </c>
      <c r="AT63" s="102">
        <f>'СДП (план)'!T64</f>
        <v>0</v>
      </c>
      <c r="AU63" s="44">
        <f t="shared" si="22"/>
        <v>0</v>
      </c>
      <c r="AV63" s="44">
        <f t="shared" si="23"/>
        <v>0</v>
      </c>
      <c r="AW63" s="102">
        <f t="shared" ref="AW63:BE63" si="2520">SUM(AW64:AW65)</f>
        <v>0</v>
      </c>
      <c r="AX63" s="102">
        <f t="shared" si="2520"/>
        <v>0</v>
      </c>
      <c r="AY63" s="102">
        <f t="shared" si="2520"/>
        <v>0</v>
      </c>
      <c r="AZ63" s="102">
        <f t="shared" si="2520"/>
        <v>0</v>
      </c>
      <c r="BA63" s="102">
        <f t="shared" si="2520"/>
        <v>0</v>
      </c>
      <c r="BB63" s="102">
        <f t="shared" si="2520"/>
        <v>0</v>
      </c>
      <c r="BC63" s="102">
        <f t="shared" si="2520"/>
        <v>0</v>
      </c>
      <c r="BD63" s="102">
        <f t="shared" si="2520"/>
        <v>0</v>
      </c>
      <c r="BE63" s="102">
        <f t="shared" si="2520"/>
        <v>0</v>
      </c>
      <c r="BF63" s="68">
        <f t="shared" si="2351"/>
        <v>0</v>
      </c>
      <c r="BG63" s="68">
        <f t="shared" si="2352"/>
        <v>0</v>
      </c>
      <c r="BH63" s="126">
        <f>'СДП (план)'!U64</f>
        <v>0</v>
      </c>
      <c r="BI63" s="67">
        <f>'СДП (план)'!V64</f>
        <v>0</v>
      </c>
      <c r="BJ63" s="44">
        <f t="shared" si="24"/>
        <v>0</v>
      </c>
      <c r="BK63" s="44">
        <f t="shared" si="25"/>
        <v>0</v>
      </c>
      <c r="BL63" s="102">
        <f t="shared" ref="BL63:BT63" si="2521">SUM(BL64:BL65)</f>
        <v>0</v>
      </c>
      <c r="BM63" s="102">
        <f t="shared" si="2521"/>
        <v>0</v>
      </c>
      <c r="BN63" s="102">
        <f t="shared" si="2521"/>
        <v>0</v>
      </c>
      <c r="BO63" s="102">
        <f t="shared" si="2521"/>
        <v>0</v>
      </c>
      <c r="BP63" s="102">
        <f t="shared" si="2521"/>
        <v>0</v>
      </c>
      <c r="BQ63" s="102">
        <f t="shared" si="2521"/>
        <v>0</v>
      </c>
      <c r="BR63" s="102">
        <f t="shared" si="2521"/>
        <v>0</v>
      </c>
      <c r="BS63" s="102">
        <f t="shared" si="2521"/>
        <v>0</v>
      </c>
      <c r="BT63" s="102">
        <f t="shared" si="2521"/>
        <v>0</v>
      </c>
      <c r="BU63" s="68">
        <f t="shared" si="1640"/>
        <v>0</v>
      </c>
      <c r="BV63" s="68">
        <f t="shared" si="1641"/>
        <v>0</v>
      </c>
      <c r="BW63" s="102">
        <f>'СДП (план)'!W64</f>
        <v>0</v>
      </c>
      <c r="BX63" s="102">
        <f>'СДП (план)'!X64</f>
        <v>0</v>
      </c>
      <c r="BY63" s="68">
        <f t="shared" si="27"/>
        <v>0</v>
      </c>
      <c r="BZ63" s="68">
        <f t="shared" si="28"/>
        <v>0</v>
      </c>
      <c r="CA63" s="102">
        <f t="shared" ref="CA63:CI63" si="2522">SUM(CA64:CA65)</f>
        <v>0</v>
      </c>
      <c r="CB63" s="102">
        <f t="shared" si="2522"/>
        <v>0</v>
      </c>
      <c r="CC63" s="102">
        <f t="shared" si="2522"/>
        <v>0</v>
      </c>
      <c r="CD63" s="102">
        <f t="shared" si="2522"/>
        <v>0</v>
      </c>
      <c r="CE63" s="102">
        <f t="shared" si="2522"/>
        <v>0</v>
      </c>
      <c r="CF63" s="102">
        <f t="shared" si="2522"/>
        <v>0</v>
      </c>
      <c r="CG63" s="102">
        <f t="shared" si="2522"/>
        <v>0</v>
      </c>
      <c r="CH63" s="102">
        <f t="shared" si="2522"/>
        <v>0</v>
      </c>
      <c r="CI63" s="102">
        <f t="shared" si="2522"/>
        <v>0</v>
      </c>
      <c r="CJ63" s="68">
        <f t="shared" si="1105"/>
        <v>0</v>
      </c>
      <c r="CK63" s="68">
        <f t="shared" si="1106"/>
        <v>0</v>
      </c>
      <c r="CL63" s="55">
        <f>'СДП (план)'!Y64</f>
        <v>0</v>
      </c>
      <c r="CM63" s="55">
        <f>'СДП (план)'!Z64</f>
        <v>0</v>
      </c>
      <c r="CN63" s="68">
        <f t="shared" si="29"/>
        <v>0</v>
      </c>
      <c r="CO63" s="68">
        <f t="shared" si="30"/>
        <v>0</v>
      </c>
      <c r="CP63" s="55">
        <f t="shared" ref="CP63:CX63" si="2523">SUM(CP64:CP65)</f>
        <v>0</v>
      </c>
      <c r="CQ63" s="55">
        <f t="shared" si="2523"/>
        <v>0</v>
      </c>
      <c r="CR63" s="55">
        <f t="shared" si="2523"/>
        <v>0</v>
      </c>
      <c r="CS63" s="55">
        <f t="shared" si="2523"/>
        <v>0</v>
      </c>
      <c r="CT63" s="55">
        <f t="shared" si="2523"/>
        <v>0</v>
      </c>
      <c r="CU63" s="55">
        <f t="shared" si="2523"/>
        <v>0</v>
      </c>
      <c r="CV63" s="102">
        <f t="shared" si="2523"/>
        <v>0</v>
      </c>
      <c r="CW63" s="102">
        <f t="shared" si="2523"/>
        <v>0</v>
      </c>
      <c r="CX63" s="102">
        <f t="shared" si="2523"/>
        <v>0</v>
      </c>
      <c r="CY63" s="68">
        <f t="shared" si="31"/>
        <v>0</v>
      </c>
      <c r="CZ63" s="68">
        <f t="shared" si="32"/>
        <v>0</v>
      </c>
      <c r="DA63" s="55">
        <f>'СДП (план)'!AA64</f>
        <v>0</v>
      </c>
      <c r="DB63" s="55">
        <f>'СДП (план)'!AB64</f>
        <v>0</v>
      </c>
      <c r="DC63" s="68">
        <f t="shared" si="33"/>
        <v>0</v>
      </c>
      <c r="DD63" s="68">
        <f t="shared" si="34"/>
        <v>0</v>
      </c>
      <c r="DE63" s="55">
        <f t="shared" ref="DE63:DM63" si="2524">SUM(DE64:DE65)</f>
        <v>0</v>
      </c>
      <c r="DF63" s="55">
        <f t="shared" si="2524"/>
        <v>0</v>
      </c>
      <c r="DG63" s="55">
        <f t="shared" si="2524"/>
        <v>0</v>
      </c>
      <c r="DH63" s="55">
        <f t="shared" si="2524"/>
        <v>0</v>
      </c>
      <c r="DI63" s="55">
        <f t="shared" si="2524"/>
        <v>0</v>
      </c>
      <c r="DJ63" s="55">
        <f t="shared" si="2524"/>
        <v>0</v>
      </c>
      <c r="DK63" s="102">
        <f t="shared" si="2524"/>
        <v>0</v>
      </c>
      <c r="DL63" s="102">
        <f t="shared" si="2524"/>
        <v>0</v>
      </c>
      <c r="DM63" s="102">
        <f t="shared" si="2524"/>
        <v>0</v>
      </c>
      <c r="DN63" s="68">
        <f t="shared" si="35"/>
        <v>0</v>
      </c>
      <c r="DO63" s="68">
        <f t="shared" si="36"/>
        <v>0</v>
      </c>
      <c r="DP63" s="15">
        <f>'СДП (план)'!AC64</f>
        <v>0</v>
      </c>
      <c r="DQ63" s="15">
        <f>'СДП (план)'!AD64</f>
        <v>0</v>
      </c>
      <c r="DR63" s="68">
        <f t="shared" si="37"/>
        <v>0</v>
      </c>
      <c r="DS63" s="68">
        <f t="shared" si="38"/>
        <v>0</v>
      </c>
      <c r="DT63" s="55">
        <f t="shared" ref="DT63:EB63" si="2525">SUM(DT64:DT65)</f>
        <v>0</v>
      </c>
      <c r="DU63" s="55">
        <f t="shared" si="2525"/>
        <v>0</v>
      </c>
      <c r="DV63" s="55">
        <f t="shared" si="2525"/>
        <v>0</v>
      </c>
      <c r="DW63" s="55">
        <f t="shared" si="2525"/>
        <v>0</v>
      </c>
      <c r="DX63" s="55">
        <f t="shared" si="2525"/>
        <v>0</v>
      </c>
      <c r="DY63" s="55">
        <f t="shared" si="2525"/>
        <v>0</v>
      </c>
      <c r="DZ63" s="102">
        <f t="shared" si="2525"/>
        <v>0</v>
      </c>
      <c r="EA63" s="102">
        <f t="shared" si="2525"/>
        <v>0</v>
      </c>
      <c r="EB63" s="102">
        <f t="shared" si="2525"/>
        <v>0</v>
      </c>
      <c r="EC63" s="68">
        <f t="shared" si="39"/>
        <v>0</v>
      </c>
      <c r="ED63" s="68">
        <f t="shared" si="40"/>
        <v>0</v>
      </c>
      <c r="EE63" s="68">
        <f>'СДП (план)'!CY64</f>
        <v>0</v>
      </c>
      <c r="EF63" s="68">
        <f>'СДП (план)'!CZ64</f>
        <v>0</v>
      </c>
      <c r="EG63" s="68">
        <f t="shared" si="2358"/>
        <v>0</v>
      </c>
      <c r="EH63" s="68">
        <f t="shared" si="2359"/>
        <v>0</v>
      </c>
      <c r="EI63" s="176"/>
      <c r="EJ63" s="176"/>
      <c r="EK63" s="176"/>
      <c r="EL63" s="176"/>
      <c r="EM63" s="176"/>
      <c r="EN63" s="176"/>
      <c r="EO63" s="176"/>
      <c r="EP63" s="176"/>
      <c r="EQ63" s="176"/>
      <c r="ER63" s="176"/>
      <c r="ES63" s="176"/>
      <c r="ET63" s="55">
        <f>'СДП (план)'!AE64</f>
        <v>0</v>
      </c>
      <c r="EU63" s="55">
        <f>'СДП (план)'!AF64</f>
        <v>0</v>
      </c>
      <c r="EV63" s="68">
        <f t="shared" si="43"/>
        <v>0</v>
      </c>
      <c r="EW63" s="68">
        <f t="shared" si="44"/>
        <v>0</v>
      </c>
      <c r="EX63" s="55">
        <f t="shared" ref="EX63:FF63" si="2526">SUM(EX64:EX65)</f>
        <v>0</v>
      </c>
      <c r="EY63" s="55">
        <f t="shared" si="2526"/>
        <v>0</v>
      </c>
      <c r="EZ63" s="55">
        <f t="shared" si="2526"/>
        <v>0</v>
      </c>
      <c r="FA63" s="55">
        <f t="shared" si="2526"/>
        <v>0</v>
      </c>
      <c r="FB63" s="55">
        <f t="shared" si="2526"/>
        <v>0</v>
      </c>
      <c r="FC63" s="55">
        <f t="shared" si="2526"/>
        <v>0</v>
      </c>
      <c r="FD63" s="102">
        <f t="shared" si="2526"/>
        <v>0</v>
      </c>
      <c r="FE63" s="102">
        <f t="shared" si="2526"/>
        <v>0</v>
      </c>
      <c r="FF63" s="102">
        <f t="shared" si="2526"/>
        <v>0</v>
      </c>
      <c r="FG63" s="68">
        <f t="shared" si="45"/>
        <v>0</v>
      </c>
      <c r="FH63" s="68">
        <f t="shared" si="46"/>
        <v>0</v>
      </c>
      <c r="FI63" s="15">
        <f>'СДП (план)'!AG64</f>
        <v>4</v>
      </c>
      <c r="FJ63" s="15">
        <f>'СДП (план)'!AH64</f>
        <v>128777.04</v>
      </c>
      <c r="FK63" s="68">
        <f t="shared" si="47"/>
        <v>2</v>
      </c>
      <c r="FL63" s="68">
        <f t="shared" si="48"/>
        <v>64388.520000000004</v>
      </c>
      <c r="FM63" s="55">
        <f t="shared" ref="FM63:FU63" si="2527">SUM(FM64:FM65)</f>
        <v>0</v>
      </c>
      <c r="FN63" s="55">
        <f t="shared" si="2527"/>
        <v>0</v>
      </c>
      <c r="FO63" s="55">
        <f t="shared" si="2527"/>
        <v>0</v>
      </c>
      <c r="FP63" s="55">
        <f t="shared" si="2527"/>
        <v>0</v>
      </c>
      <c r="FQ63" s="55">
        <f t="shared" si="2527"/>
        <v>0</v>
      </c>
      <c r="FR63" s="55">
        <f t="shared" si="2527"/>
        <v>0</v>
      </c>
      <c r="FS63" s="102">
        <f t="shared" si="2527"/>
        <v>6.12</v>
      </c>
      <c r="FT63" s="102">
        <f t="shared" si="2527"/>
        <v>3.06</v>
      </c>
      <c r="FU63" s="102">
        <f t="shared" si="2527"/>
        <v>0</v>
      </c>
      <c r="FV63" s="68">
        <f t="shared" si="49"/>
        <v>-2</v>
      </c>
      <c r="FW63" s="68">
        <f t="shared" si="50"/>
        <v>-64388.520000000004</v>
      </c>
      <c r="FX63" s="15">
        <f>'СДП (план)'!AI64</f>
        <v>0</v>
      </c>
      <c r="FY63" s="15">
        <f>'СДП (план)'!AJ64</f>
        <v>0</v>
      </c>
      <c r="FZ63" s="44">
        <f t="shared" si="51"/>
        <v>0</v>
      </c>
      <c r="GA63" s="44">
        <f t="shared" si="52"/>
        <v>0</v>
      </c>
      <c r="GB63" s="55">
        <f t="shared" ref="GB63:GJ63" si="2528">SUM(GB64:GB65)</f>
        <v>0</v>
      </c>
      <c r="GC63" s="55">
        <f t="shared" si="2528"/>
        <v>0</v>
      </c>
      <c r="GD63" s="55">
        <f t="shared" si="2528"/>
        <v>0</v>
      </c>
      <c r="GE63" s="55">
        <f t="shared" si="2528"/>
        <v>0</v>
      </c>
      <c r="GF63" s="55">
        <f t="shared" si="2528"/>
        <v>0</v>
      </c>
      <c r="GG63" s="55"/>
      <c r="GH63" s="102">
        <f t="shared" si="2528"/>
        <v>0</v>
      </c>
      <c r="GI63" s="102">
        <f t="shared" si="2528"/>
        <v>0</v>
      </c>
      <c r="GJ63" s="102">
        <f t="shared" si="2528"/>
        <v>0</v>
      </c>
      <c r="GK63" s="68">
        <f t="shared" si="53"/>
        <v>0</v>
      </c>
      <c r="GL63" s="68">
        <f t="shared" si="54"/>
        <v>0</v>
      </c>
      <c r="GM63" s="55">
        <f>'СДП (план)'!AK64</f>
        <v>0</v>
      </c>
      <c r="GN63" s="55">
        <f>'СДП (план)'!AL64</f>
        <v>0</v>
      </c>
      <c r="GO63" s="68">
        <f t="shared" si="55"/>
        <v>0</v>
      </c>
      <c r="GP63" s="68">
        <f t="shared" si="56"/>
        <v>0</v>
      </c>
      <c r="GQ63" s="55">
        <f t="shared" ref="GQ63:GY63" si="2529">SUM(GQ64:GQ65)</f>
        <v>0</v>
      </c>
      <c r="GR63" s="55">
        <f t="shared" si="2529"/>
        <v>0</v>
      </c>
      <c r="GS63" s="55">
        <f t="shared" si="2529"/>
        <v>0</v>
      </c>
      <c r="GT63" s="55">
        <f t="shared" si="2529"/>
        <v>0</v>
      </c>
      <c r="GU63" s="55">
        <f t="shared" si="2529"/>
        <v>0</v>
      </c>
      <c r="GV63" s="55">
        <f t="shared" si="2529"/>
        <v>0</v>
      </c>
      <c r="GW63" s="102">
        <f t="shared" si="2529"/>
        <v>0</v>
      </c>
      <c r="GX63" s="102">
        <f t="shared" si="2529"/>
        <v>0</v>
      </c>
      <c r="GY63" s="102">
        <f t="shared" si="2529"/>
        <v>0</v>
      </c>
      <c r="GZ63" s="68">
        <f t="shared" si="57"/>
        <v>0</v>
      </c>
      <c r="HA63" s="68">
        <f t="shared" si="58"/>
        <v>0</v>
      </c>
      <c r="HB63" s="151">
        <f>'СДП (план)'!AM64</f>
        <v>0</v>
      </c>
      <c r="HC63" s="151">
        <f>'СДП (план)'!AN64</f>
        <v>0</v>
      </c>
      <c r="HD63" s="68">
        <f t="shared" si="59"/>
        <v>0</v>
      </c>
      <c r="HE63" s="68">
        <f t="shared" si="60"/>
        <v>0</v>
      </c>
      <c r="HF63" s="55">
        <f t="shared" ref="HF63:HN63" si="2530">SUM(HF64:HF65)</f>
        <v>0</v>
      </c>
      <c r="HG63" s="55">
        <f t="shared" si="2530"/>
        <v>0</v>
      </c>
      <c r="HH63" s="55"/>
      <c r="HI63" s="55">
        <f t="shared" si="2530"/>
        <v>0</v>
      </c>
      <c r="HJ63" s="55">
        <f t="shared" si="2530"/>
        <v>0</v>
      </c>
      <c r="HK63" s="55"/>
      <c r="HL63" s="102">
        <f t="shared" si="2530"/>
        <v>0</v>
      </c>
      <c r="HM63" s="102">
        <f t="shared" si="2530"/>
        <v>0</v>
      </c>
      <c r="HN63" s="102">
        <f t="shared" si="2530"/>
        <v>0</v>
      </c>
      <c r="HO63" s="68">
        <f t="shared" si="61"/>
        <v>0</v>
      </c>
      <c r="HP63" s="68">
        <f t="shared" si="62"/>
        <v>0</v>
      </c>
      <c r="HQ63" s="55">
        <f>'СДП (план)'!AO64</f>
        <v>0</v>
      </c>
      <c r="HR63" s="55">
        <f>'СДП (план)'!AP64</f>
        <v>0</v>
      </c>
      <c r="HS63" s="68">
        <f t="shared" si="63"/>
        <v>0</v>
      </c>
      <c r="HT63" s="68">
        <f t="shared" si="64"/>
        <v>0</v>
      </c>
      <c r="HU63" s="55">
        <f t="shared" ref="HU63:IC63" si="2531">SUM(HU64:HU65)</f>
        <v>0</v>
      </c>
      <c r="HV63" s="55">
        <f t="shared" si="2531"/>
        <v>0</v>
      </c>
      <c r="HW63" s="55">
        <f t="shared" si="2531"/>
        <v>0</v>
      </c>
      <c r="HX63" s="55">
        <f t="shared" si="2531"/>
        <v>0</v>
      </c>
      <c r="HY63" s="55">
        <f t="shared" si="2531"/>
        <v>0</v>
      </c>
      <c r="HZ63" s="55">
        <f t="shared" si="2531"/>
        <v>0</v>
      </c>
      <c r="IA63" s="102">
        <f t="shared" si="2531"/>
        <v>0</v>
      </c>
      <c r="IB63" s="102">
        <f t="shared" si="2531"/>
        <v>0</v>
      </c>
      <c r="IC63" s="102">
        <f t="shared" si="2531"/>
        <v>0</v>
      </c>
      <c r="ID63" s="68">
        <f t="shared" si="65"/>
        <v>0</v>
      </c>
      <c r="IE63" s="68">
        <f t="shared" si="66"/>
        <v>0</v>
      </c>
      <c r="IF63" s="55">
        <f>'СДП (план)'!AQ64</f>
        <v>0</v>
      </c>
      <c r="IG63" s="55">
        <f>'СДП (план)'!AR64</f>
        <v>0</v>
      </c>
      <c r="IH63" s="68">
        <f t="shared" si="67"/>
        <v>0</v>
      </c>
      <c r="II63" s="68">
        <f t="shared" si="68"/>
        <v>0</v>
      </c>
      <c r="IJ63" s="55">
        <f t="shared" ref="IJ63:IR63" si="2532">SUM(IJ64:IJ65)</f>
        <v>0</v>
      </c>
      <c r="IK63" s="55">
        <f t="shared" si="2532"/>
        <v>0</v>
      </c>
      <c r="IL63" s="55"/>
      <c r="IM63" s="55">
        <f t="shared" si="2532"/>
        <v>0</v>
      </c>
      <c r="IN63" s="55">
        <f t="shared" si="2532"/>
        <v>0</v>
      </c>
      <c r="IO63" s="55"/>
      <c r="IP63" s="102">
        <f t="shared" si="2532"/>
        <v>0</v>
      </c>
      <c r="IQ63" s="102">
        <f t="shared" si="2532"/>
        <v>0</v>
      </c>
      <c r="IR63" s="102">
        <f t="shared" si="2532"/>
        <v>0</v>
      </c>
      <c r="IS63" s="68">
        <f t="shared" si="72"/>
        <v>0</v>
      </c>
      <c r="IT63" s="68">
        <f t="shared" si="73"/>
        <v>0</v>
      </c>
      <c r="IU63" s="55">
        <f>'СДП (план)'!AS64</f>
        <v>0</v>
      </c>
      <c r="IV63" s="55">
        <f>'СДП (план)'!AT64</f>
        <v>0</v>
      </c>
      <c r="IW63" s="68">
        <f t="shared" si="74"/>
        <v>0</v>
      </c>
      <c r="IX63" s="68">
        <f t="shared" si="75"/>
        <v>0</v>
      </c>
      <c r="IY63" s="55">
        <f t="shared" ref="IY63:JG63" si="2533">SUM(IY64:IY65)</f>
        <v>0</v>
      </c>
      <c r="IZ63" s="55">
        <f t="shared" si="2533"/>
        <v>0</v>
      </c>
      <c r="JA63" s="55">
        <f t="shared" si="2533"/>
        <v>0</v>
      </c>
      <c r="JB63" s="55">
        <f t="shared" si="2533"/>
        <v>0</v>
      </c>
      <c r="JC63" s="55">
        <f t="shared" si="2533"/>
        <v>0</v>
      </c>
      <c r="JD63" s="55"/>
      <c r="JE63" s="102">
        <f t="shared" si="2533"/>
        <v>0</v>
      </c>
      <c r="JF63" s="102">
        <f t="shared" si="2533"/>
        <v>0</v>
      </c>
      <c r="JG63" s="102">
        <f t="shared" si="2533"/>
        <v>0</v>
      </c>
      <c r="JH63" s="68">
        <f t="shared" si="76"/>
        <v>0</v>
      </c>
      <c r="JI63" s="68">
        <f t="shared" si="77"/>
        <v>0</v>
      </c>
      <c r="JJ63" s="15">
        <f>'СДП (план)'!AU64</f>
        <v>0</v>
      </c>
      <c r="JK63" s="15">
        <f>'СДП (план)'!AV64</f>
        <v>0</v>
      </c>
      <c r="JL63" s="68">
        <f t="shared" si="78"/>
        <v>0</v>
      </c>
      <c r="JM63" s="68">
        <f t="shared" si="79"/>
        <v>0</v>
      </c>
      <c r="JN63" s="55">
        <f t="shared" ref="JN63:JV63" si="2534">SUM(JN64:JN65)</f>
        <v>0</v>
      </c>
      <c r="JO63" s="55">
        <f t="shared" si="2534"/>
        <v>0</v>
      </c>
      <c r="JP63" s="55">
        <f t="shared" si="2534"/>
        <v>0</v>
      </c>
      <c r="JQ63" s="55">
        <f t="shared" si="2534"/>
        <v>0</v>
      </c>
      <c r="JR63" s="55">
        <f t="shared" si="2534"/>
        <v>0</v>
      </c>
      <c r="JS63" s="55">
        <f t="shared" si="2534"/>
        <v>0</v>
      </c>
      <c r="JT63" s="102">
        <f t="shared" si="2534"/>
        <v>0</v>
      </c>
      <c r="JU63" s="102">
        <f t="shared" si="2534"/>
        <v>0</v>
      </c>
      <c r="JV63" s="102">
        <f t="shared" si="2534"/>
        <v>0</v>
      </c>
      <c r="JW63" s="68">
        <f t="shared" si="83"/>
        <v>0</v>
      </c>
      <c r="JX63" s="68">
        <f t="shared" si="84"/>
        <v>0</v>
      </c>
      <c r="JY63" s="15">
        <f>'СДП (план)'!AW64</f>
        <v>0</v>
      </c>
      <c r="JZ63" s="15">
        <f>'СДП (план)'!AX64</f>
        <v>0</v>
      </c>
      <c r="KA63" s="68">
        <f t="shared" si="85"/>
        <v>0</v>
      </c>
      <c r="KB63" s="68">
        <f t="shared" si="86"/>
        <v>0</v>
      </c>
      <c r="KC63" s="55">
        <f t="shared" ref="KC63:KK63" si="2535">SUM(KC64:KC65)</f>
        <v>0</v>
      </c>
      <c r="KD63" s="55">
        <f t="shared" si="2535"/>
        <v>0</v>
      </c>
      <c r="KE63" s="55">
        <f t="shared" si="2535"/>
        <v>0</v>
      </c>
      <c r="KF63" s="55">
        <f t="shared" si="2535"/>
        <v>0</v>
      </c>
      <c r="KG63" s="55">
        <f t="shared" si="2535"/>
        <v>0</v>
      </c>
      <c r="KH63" s="55"/>
      <c r="KI63" s="102">
        <f t="shared" si="2535"/>
        <v>0</v>
      </c>
      <c r="KJ63" s="102">
        <f t="shared" si="2535"/>
        <v>0</v>
      </c>
      <c r="KK63" s="102">
        <f t="shared" si="2535"/>
        <v>0</v>
      </c>
      <c r="KL63" s="68">
        <f t="shared" si="87"/>
        <v>0</v>
      </c>
      <c r="KM63" s="68">
        <f t="shared" si="88"/>
        <v>0</v>
      </c>
      <c r="KN63" s="55">
        <f>'СДП (план)'!AY64</f>
        <v>0</v>
      </c>
      <c r="KO63" s="55">
        <f>'СДП (план)'!AZ64</f>
        <v>0</v>
      </c>
      <c r="KP63" s="68">
        <f t="shared" si="89"/>
        <v>0</v>
      </c>
      <c r="KQ63" s="68">
        <f t="shared" si="90"/>
        <v>0</v>
      </c>
      <c r="KR63" s="55">
        <f t="shared" ref="KR63:KZ63" si="2536">SUM(KR64:KR65)</f>
        <v>0</v>
      </c>
      <c r="KS63" s="55">
        <f t="shared" si="2536"/>
        <v>0</v>
      </c>
      <c r="KT63" s="55"/>
      <c r="KU63" s="55">
        <f t="shared" si="2536"/>
        <v>0</v>
      </c>
      <c r="KV63" s="55">
        <f t="shared" si="2536"/>
        <v>0</v>
      </c>
      <c r="KW63" s="55"/>
      <c r="KX63" s="102">
        <f t="shared" si="2536"/>
        <v>0</v>
      </c>
      <c r="KY63" s="102">
        <f t="shared" si="2536"/>
        <v>0</v>
      </c>
      <c r="KZ63" s="102">
        <f t="shared" si="2536"/>
        <v>0</v>
      </c>
      <c r="LA63" s="68">
        <f t="shared" si="91"/>
        <v>0</v>
      </c>
      <c r="LB63" s="68">
        <f t="shared" si="92"/>
        <v>0</v>
      </c>
      <c r="LC63" s="55">
        <f>'СДП (план)'!BA64</f>
        <v>0</v>
      </c>
      <c r="LD63" s="55">
        <f>'СДП (план)'!BB64</f>
        <v>0</v>
      </c>
      <c r="LE63" s="68">
        <f t="shared" si="93"/>
        <v>0</v>
      </c>
      <c r="LF63" s="68">
        <f t="shared" si="94"/>
        <v>0</v>
      </c>
      <c r="LG63" s="55">
        <f t="shared" ref="LG63:LO63" si="2537">SUM(LG64:LG65)</f>
        <v>0</v>
      </c>
      <c r="LH63" s="55">
        <f t="shared" si="2537"/>
        <v>0</v>
      </c>
      <c r="LI63" s="55">
        <f t="shared" si="2537"/>
        <v>0</v>
      </c>
      <c r="LJ63" s="55">
        <f t="shared" si="2537"/>
        <v>0</v>
      </c>
      <c r="LK63" s="55">
        <f t="shared" si="2537"/>
        <v>0</v>
      </c>
      <c r="LL63" s="55">
        <f t="shared" si="2537"/>
        <v>0</v>
      </c>
      <c r="LM63" s="102">
        <f t="shared" si="2537"/>
        <v>0</v>
      </c>
      <c r="LN63" s="102">
        <f t="shared" si="2537"/>
        <v>0</v>
      </c>
      <c r="LO63" s="102">
        <f t="shared" si="2537"/>
        <v>0</v>
      </c>
      <c r="LP63" s="68">
        <f t="shared" si="98"/>
        <v>0</v>
      </c>
      <c r="LQ63" s="68">
        <f t="shared" si="99"/>
        <v>0</v>
      </c>
      <c r="LR63" s="55">
        <f>'СДП (план)'!BC64</f>
        <v>0</v>
      </c>
      <c r="LS63" s="55">
        <f>'СДП (план)'!BD64</f>
        <v>0</v>
      </c>
      <c r="LT63" s="68">
        <f t="shared" si="100"/>
        <v>0</v>
      </c>
      <c r="LU63" s="68">
        <f t="shared" si="101"/>
        <v>0</v>
      </c>
      <c r="LV63" s="55">
        <f t="shared" ref="LV63:MD63" si="2538">SUM(LV64:LV65)</f>
        <v>0</v>
      </c>
      <c r="LW63" s="55">
        <f t="shared" si="2538"/>
        <v>0</v>
      </c>
      <c r="LX63" s="55">
        <f t="shared" si="2538"/>
        <v>0</v>
      </c>
      <c r="LY63" s="55">
        <f t="shared" si="2538"/>
        <v>0</v>
      </c>
      <c r="LZ63" s="55">
        <f t="shared" si="2538"/>
        <v>0</v>
      </c>
      <c r="MA63" s="55">
        <f t="shared" si="2538"/>
        <v>0</v>
      </c>
      <c r="MB63" s="102">
        <f t="shared" si="2538"/>
        <v>0</v>
      </c>
      <c r="MC63" s="102">
        <f t="shared" si="2538"/>
        <v>0</v>
      </c>
      <c r="MD63" s="102">
        <f t="shared" si="2538"/>
        <v>0</v>
      </c>
      <c r="ME63" s="68">
        <f t="shared" si="102"/>
        <v>0</v>
      </c>
      <c r="MF63" s="68">
        <f t="shared" si="103"/>
        <v>0</v>
      </c>
      <c r="MG63" s="55">
        <f>'СДП (план)'!BE64</f>
        <v>0</v>
      </c>
      <c r="MH63" s="55">
        <f>'СДП (план)'!BF64</f>
        <v>0</v>
      </c>
      <c r="MI63" s="68">
        <f t="shared" si="104"/>
        <v>0</v>
      </c>
      <c r="MJ63" s="68">
        <f t="shared" si="105"/>
        <v>0</v>
      </c>
      <c r="MK63" s="55">
        <f t="shared" ref="MK63:MS63" si="2539">SUM(MK64:MK65)</f>
        <v>0</v>
      </c>
      <c r="ML63" s="55">
        <f t="shared" si="2539"/>
        <v>0</v>
      </c>
      <c r="MM63" s="55">
        <f t="shared" si="2539"/>
        <v>0</v>
      </c>
      <c r="MN63" s="55">
        <f t="shared" si="2539"/>
        <v>0</v>
      </c>
      <c r="MO63" s="55">
        <f t="shared" si="2539"/>
        <v>0</v>
      </c>
      <c r="MP63" s="55">
        <f t="shared" si="2539"/>
        <v>0</v>
      </c>
      <c r="MQ63" s="102">
        <f t="shared" si="2539"/>
        <v>0</v>
      </c>
      <c r="MR63" s="102">
        <f t="shared" si="2539"/>
        <v>0</v>
      </c>
      <c r="MS63" s="102">
        <f t="shared" si="2539"/>
        <v>0</v>
      </c>
      <c r="MT63" s="68">
        <f t="shared" si="106"/>
        <v>0</v>
      </c>
      <c r="MU63" s="68">
        <f t="shared" si="107"/>
        <v>0</v>
      </c>
      <c r="MV63" s="55">
        <f>'СДП (план)'!BG64</f>
        <v>0</v>
      </c>
      <c r="MW63" s="55">
        <f>'СДП (план)'!BH64</f>
        <v>0</v>
      </c>
      <c r="MX63" s="68">
        <f t="shared" si="108"/>
        <v>0</v>
      </c>
      <c r="MY63" s="68">
        <f t="shared" si="109"/>
        <v>0</v>
      </c>
      <c r="MZ63" s="55">
        <f t="shared" ref="MZ63:NH63" si="2540">SUM(MZ64:MZ65)</f>
        <v>0</v>
      </c>
      <c r="NA63" s="55">
        <f t="shared" si="2540"/>
        <v>0</v>
      </c>
      <c r="NB63" s="55">
        <f t="shared" si="2540"/>
        <v>0</v>
      </c>
      <c r="NC63" s="55">
        <f t="shared" si="2540"/>
        <v>0</v>
      </c>
      <c r="ND63" s="55">
        <f t="shared" si="2540"/>
        <v>0</v>
      </c>
      <c r="NE63" s="55">
        <f t="shared" si="2540"/>
        <v>0</v>
      </c>
      <c r="NF63" s="102">
        <f t="shared" si="2540"/>
        <v>0</v>
      </c>
      <c r="NG63" s="102">
        <f t="shared" si="2540"/>
        <v>0</v>
      </c>
      <c r="NH63" s="102">
        <f t="shared" si="2540"/>
        <v>0</v>
      </c>
      <c r="NI63" s="68">
        <f t="shared" si="110"/>
        <v>0</v>
      </c>
      <c r="NJ63" s="68">
        <f t="shared" si="111"/>
        <v>0</v>
      </c>
      <c r="NK63" s="55">
        <f>'СДП (план)'!BI64</f>
        <v>0</v>
      </c>
      <c r="NL63" s="55">
        <f>'СДП (план)'!BJ64</f>
        <v>0</v>
      </c>
      <c r="NM63" s="68">
        <f t="shared" si="112"/>
        <v>0</v>
      </c>
      <c r="NN63" s="68">
        <f t="shared" si="113"/>
        <v>0</v>
      </c>
      <c r="NO63" s="55">
        <f t="shared" ref="NO63:NW63" si="2541">SUM(NO64:NO65)</f>
        <v>0</v>
      </c>
      <c r="NP63" s="55">
        <f t="shared" si="2541"/>
        <v>0</v>
      </c>
      <c r="NQ63" s="55">
        <f t="shared" si="2541"/>
        <v>0</v>
      </c>
      <c r="NR63" s="55">
        <f t="shared" si="2541"/>
        <v>0</v>
      </c>
      <c r="NS63" s="55">
        <f t="shared" si="2541"/>
        <v>0</v>
      </c>
      <c r="NT63" s="55">
        <f t="shared" si="2541"/>
        <v>0</v>
      </c>
      <c r="NU63" s="102">
        <f t="shared" si="2541"/>
        <v>0</v>
      </c>
      <c r="NV63" s="102">
        <f t="shared" si="2541"/>
        <v>0</v>
      </c>
      <c r="NW63" s="102">
        <f t="shared" si="2541"/>
        <v>0</v>
      </c>
      <c r="NX63" s="68">
        <f t="shared" si="117"/>
        <v>0</v>
      </c>
      <c r="NY63" s="68">
        <f t="shared" si="118"/>
        <v>0</v>
      </c>
      <c r="NZ63" s="55">
        <f>'СДП (план)'!BK64</f>
        <v>0</v>
      </c>
      <c r="OA63" s="55">
        <f>'СДП (план)'!BL64</f>
        <v>0</v>
      </c>
      <c r="OB63" s="68">
        <f t="shared" si="119"/>
        <v>0</v>
      </c>
      <c r="OC63" s="68">
        <f t="shared" si="120"/>
        <v>0</v>
      </c>
      <c r="OD63" s="55">
        <f t="shared" ref="OD63:OL63" si="2542">SUM(OD64:OD65)</f>
        <v>0</v>
      </c>
      <c r="OE63" s="55">
        <f t="shared" si="2542"/>
        <v>0</v>
      </c>
      <c r="OF63" s="55">
        <f t="shared" si="2542"/>
        <v>0</v>
      </c>
      <c r="OG63" s="55">
        <f t="shared" si="2542"/>
        <v>0</v>
      </c>
      <c r="OH63" s="55">
        <f t="shared" si="2542"/>
        <v>0</v>
      </c>
      <c r="OI63" s="55">
        <f t="shared" si="2542"/>
        <v>0</v>
      </c>
      <c r="OJ63" s="102">
        <f t="shared" si="2542"/>
        <v>0</v>
      </c>
      <c r="OK63" s="102">
        <f t="shared" si="2542"/>
        <v>0</v>
      </c>
      <c r="OL63" s="102">
        <f t="shared" si="2542"/>
        <v>0</v>
      </c>
      <c r="OM63" s="68">
        <f t="shared" si="121"/>
        <v>0</v>
      </c>
      <c r="ON63" s="68">
        <f t="shared" si="122"/>
        <v>0</v>
      </c>
      <c r="OO63" s="55">
        <f>'СДП (план)'!BM64</f>
        <v>0</v>
      </c>
      <c r="OP63" s="55">
        <f>'СДП (план)'!BN64</f>
        <v>0</v>
      </c>
      <c r="OQ63" s="68">
        <f t="shared" si="123"/>
        <v>0</v>
      </c>
      <c r="OR63" s="68">
        <f t="shared" si="124"/>
        <v>0</v>
      </c>
      <c r="OS63" s="55">
        <f t="shared" ref="OS63:PA63" si="2543">SUM(OS64:OS65)</f>
        <v>0</v>
      </c>
      <c r="OT63" s="55">
        <f t="shared" si="2543"/>
        <v>0</v>
      </c>
      <c r="OU63" s="55">
        <f t="shared" si="2543"/>
        <v>0</v>
      </c>
      <c r="OV63" s="55">
        <f t="shared" si="2543"/>
        <v>0</v>
      </c>
      <c r="OW63" s="55">
        <f t="shared" si="2543"/>
        <v>0</v>
      </c>
      <c r="OX63" s="55">
        <f t="shared" si="2543"/>
        <v>0</v>
      </c>
      <c r="OY63" s="102">
        <f t="shared" si="2543"/>
        <v>0</v>
      </c>
      <c r="OZ63" s="102">
        <f t="shared" si="2543"/>
        <v>0</v>
      </c>
      <c r="PA63" s="102">
        <f t="shared" si="2543"/>
        <v>0</v>
      </c>
      <c r="PB63" s="68">
        <f t="shared" si="125"/>
        <v>0</v>
      </c>
      <c r="PC63" s="68">
        <f t="shared" si="126"/>
        <v>0</v>
      </c>
      <c r="PD63" s="55">
        <f>'СДП (план)'!BO64</f>
        <v>0</v>
      </c>
      <c r="PE63" s="55">
        <f>'СДП (план)'!BP64</f>
        <v>0</v>
      </c>
      <c r="PF63" s="68">
        <f t="shared" si="127"/>
        <v>0</v>
      </c>
      <c r="PG63" s="68">
        <f t="shared" si="128"/>
        <v>0</v>
      </c>
      <c r="PH63" s="55">
        <f t="shared" ref="PH63:PP63" si="2544">SUM(PH64:PH65)</f>
        <v>0</v>
      </c>
      <c r="PI63" s="55">
        <f t="shared" si="2544"/>
        <v>0</v>
      </c>
      <c r="PJ63" s="55">
        <f t="shared" si="2544"/>
        <v>0</v>
      </c>
      <c r="PK63" s="55">
        <f t="shared" si="2544"/>
        <v>0</v>
      </c>
      <c r="PL63" s="55">
        <f t="shared" si="2544"/>
        <v>0</v>
      </c>
      <c r="PM63" s="55">
        <f t="shared" si="2544"/>
        <v>0</v>
      </c>
      <c r="PN63" s="102">
        <f t="shared" si="2544"/>
        <v>0</v>
      </c>
      <c r="PO63" s="102">
        <f t="shared" si="2544"/>
        <v>0</v>
      </c>
      <c r="PP63" s="102">
        <f t="shared" si="2544"/>
        <v>0</v>
      </c>
      <c r="PQ63" s="68">
        <f t="shared" si="129"/>
        <v>0</v>
      </c>
      <c r="PR63" s="68">
        <f t="shared" si="130"/>
        <v>0</v>
      </c>
      <c r="PS63" s="55">
        <f>'СДП (план)'!BQ64</f>
        <v>0</v>
      </c>
      <c r="PT63" s="55">
        <f>'СДП (план)'!BR64</f>
        <v>0</v>
      </c>
      <c r="PU63" s="68">
        <f t="shared" si="131"/>
        <v>0</v>
      </c>
      <c r="PV63" s="68">
        <f t="shared" si="132"/>
        <v>0</v>
      </c>
      <c r="PW63" s="55">
        <f t="shared" ref="PW63:QE63" si="2545">SUM(PW64:PW65)</f>
        <v>0</v>
      </c>
      <c r="PX63" s="55">
        <f t="shared" si="2545"/>
        <v>0</v>
      </c>
      <c r="PY63" s="55">
        <f t="shared" si="2545"/>
        <v>0</v>
      </c>
      <c r="PZ63" s="55">
        <f t="shared" si="2545"/>
        <v>0</v>
      </c>
      <c r="QA63" s="55">
        <f t="shared" si="2545"/>
        <v>0</v>
      </c>
      <c r="QB63" s="55">
        <f t="shared" si="2545"/>
        <v>0</v>
      </c>
      <c r="QC63" s="102">
        <f t="shared" si="2545"/>
        <v>0</v>
      </c>
      <c r="QD63" s="102">
        <f t="shared" si="2545"/>
        <v>0</v>
      </c>
      <c r="QE63" s="102">
        <f t="shared" si="2545"/>
        <v>0</v>
      </c>
      <c r="QF63" s="44">
        <f t="shared" si="716"/>
        <v>0</v>
      </c>
      <c r="QG63" s="44">
        <f t="shared" si="717"/>
        <v>0</v>
      </c>
      <c r="QH63" s="55">
        <f>'СДП (план)'!BS64</f>
        <v>0</v>
      </c>
      <c r="QI63" s="55">
        <f>'СДП (план)'!BT64</f>
        <v>0</v>
      </c>
      <c r="QJ63" s="68">
        <f t="shared" si="137"/>
        <v>0</v>
      </c>
      <c r="QK63" s="68">
        <f t="shared" si="138"/>
        <v>0</v>
      </c>
      <c r="QL63" s="55">
        <f t="shared" ref="QL63:QT63" si="2546">SUM(QL64:QL65)</f>
        <v>0</v>
      </c>
      <c r="QM63" s="55">
        <f t="shared" si="2546"/>
        <v>0</v>
      </c>
      <c r="QN63" s="55">
        <f t="shared" si="2546"/>
        <v>0</v>
      </c>
      <c r="QO63" s="55">
        <f t="shared" si="2546"/>
        <v>0</v>
      </c>
      <c r="QP63" s="55">
        <f t="shared" si="2546"/>
        <v>0</v>
      </c>
      <c r="QQ63" s="55">
        <f t="shared" si="2546"/>
        <v>0</v>
      </c>
      <c r="QR63" s="102">
        <f t="shared" si="2546"/>
        <v>0</v>
      </c>
      <c r="QS63" s="102">
        <f t="shared" si="2546"/>
        <v>0</v>
      </c>
      <c r="QT63" s="102">
        <f t="shared" si="2546"/>
        <v>0</v>
      </c>
      <c r="QU63" s="68">
        <f t="shared" si="139"/>
        <v>0</v>
      </c>
      <c r="QV63" s="68">
        <f t="shared" si="140"/>
        <v>0</v>
      </c>
      <c r="QW63" s="55">
        <f>'СДП (план)'!BU64</f>
        <v>0</v>
      </c>
      <c r="QX63" s="55">
        <f>'СДП (план)'!BV64</f>
        <v>0</v>
      </c>
      <c r="QY63" s="68">
        <f t="shared" si="141"/>
        <v>0</v>
      </c>
      <c r="QZ63" s="68">
        <f t="shared" si="142"/>
        <v>0</v>
      </c>
      <c r="RA63" s="55">
        <f t="shared" ref="RA63:RI63" si="2547">SUM(RA64:RA65)</f>
        <v>0</v>
      </c>
      <c r="RB63" s="55">
        <f t="shared" si="2547"/>
        <v>0</v>
      </c>
      <c r="RC63" s="55">
        <f t="shared" si="2547"/>
        <v>0</v>
      </c>
      <c r="RD63" s="55">
        <f t="shared" si="2547"/>
        <v>0</v>
      </c>
      <c r="RE63" s="55">
        <f t="shared" si="2547"/>
        <v>0</v>
      </c>
      <c r="RF63" s="55">
        <f t="shared" si="2547"/>
        <v>0</v>
      </c>
      <c r="RG63" s="102">
        <f t="shared" si="2547"/>
        <v>0</v>
      </c>
      <c r="RH63" s="102">
        <f t="shared" si="2547"/>
        <v>0</v>
      </c>
      <c r="RI63" s="102">
        <f t="shared" si="2547"/>
        <v>0</v>
      </c>
      <c r="RJ63" s="68">
        <f t="shared" si="143"/>
        <v>0</v>
      </c>
      <c r="RK63" s="68">
        <f t="shared" si="144"/>
        <v>0</v>
      </c>
      <c r="RL63" s="55">
        <f>'СДП (план)'!BW64</f>
        <v>0</v>
      </c>
      <c r="RM63" s="55">
        <f>'СДП (план)'!BX64</f>
        <v>0</v>
      </c>
      <c r="RN63" s="68">
        <f t="shared" si="145"/>
        <v>0</v>
      </c>
      <c r="RO63" s="68">
        <f t="shared" si="146"/>
        <v>0</v>
      </c>
      <c r="RP63" s="55">
        <f t="shared" ref="RP63:RX63" si="2548">SUM(RP64:RP65)</f>
        <v>0</v>
      </c>
      <c r="RQ63" s="55">
        <f t="shared" si="2548"/>
        <v>0</v>
      </c>
      <c r="RR63" s="55">
        <f t="shared" si="2548"/>
        <v>0</v>
      </c>
      <c r="RS63" s="55">
        <f t="shared" si="2548"/>
        <v>0</v>
      </c>
      <c r="RT63" s="55">
        <f t="shared" si="2548"/>
        <v>0</v>
      </c>
      <c r="RU63" s="55">
        <f t="shared" si="2548"/>
        <v>0</v>
      </c>
      <c r="RV63" s="102">
        <f t="shared" si="2548"/>
        <v>0</v>
      </c>
      <c r="RW63" s="102">
        <f t="shared" si="2548"/>
        <v>0</v>
      </c>
      <c r="RX63" s="102">
        <f t="shared" si="2548"/>
        <v>0</v>
      </c>
      <c r="RY63" s="68">
        <f t="shared" si="147"/>
        <v>0</v>
      </c>
      <c r="RZ63" s="68">
        <f t="shared" si="148"/>
        <v>0</v>
      </c>
      <c r="SA63" s="55">
        <f>'СДП (план)'!BY64</f>
        <v>0</v>
      </c>
      <c r="SB63" s="55">
        <f>'СДП (план)'!BZ64</f>
        <v>0</v>
      </c>
      <c r="SC63" s="68">
        <f t="shared" si="149"/>
        <v>0</v>
      </c>
      <c r="SD63" s="68">
        <f t="shared" si="150"/>
        <v>0</v>
      </c>
      <c r="SE63" s="55">
        <f t="shared" ref="SE63:SM63" si="2549">SUM(SE64:SE65)</f>
        <v>0</v>
      </c>
      <c r="SF63" s="55">
        <f t="shared" si="2549"/>
        <v>0</v>
      </c>
      <c r="SG63" s="55">
        <f t="shared" si="2549"/>
        <v>0</v>
      </c>
      <c r="SH63" s="55">
        <f t="shared" si="2549"/>
        <v>0</v>
      </c>
      <c r="SI63" s="55">
        <f t="shared" si="2549"/>
        <v>0</v>
      </c>
      <c r="SJ63" s="55">
        <f t="shared" si="2549"/>
        <v>0</v>
      </c>
      <c r="SK63" s="102">
        <f t="shared" si="2549"/>
        <v>0</v>
      </c>
      <c r="SL63" s="102">
        <f t="shared" si="2549"/>
        <v>0</v>
      </c>
      <c r="SM63" s="102">
        <f t="shared" si="2549"/>
        <v>0</v>
      </c>
      <c r="SN63" s="68">
        <f t="shared" si="151"/>
        <v>0</v>
      </c>
      <c r="SO63" s="68">
        <f t="shared" si="152"/>
        <v>0</v>
      </c>
      <c r="SP63" s="55">
        <f>'СДП (план)'!CA64</f>
        <v>0</v>
      </c>
      <c r="SQ63" s="55">
        <f>'СДП (план)'!CB64</f>
        <v>0</v>
      </c>
      <c r="SR63" s="68">
        <f t="shared" si="153"/>
        <v>0</v>
      </c>
      <c r="SS63" s="68">
        <f t="shared" si="154"/>
        <v>0</v>
      </c>
      <c r="ST63" s="55">
        <f t="shared" ref="ST63:TB63" si="2550">SUM(ST64:ST65)</f>
        <v>0</v>
      </c>
      <c r="SU63" s="55">
        <f t="shared" si="2550"/>
        <v>0</v>
      </c>
      <c r="SV63" s="55"/>
      <c r="SW63" s="55">
        <f t="shared" si="2550"/>
        <v>0</v>
      </c>
      <c r="SX63" s="55">
        <f t="shared" si="2550"/>
        <v>0</v>
      </c>
      <c r="SY63" s="55"/>
      <c r="SZ63" s="102">
        <f t="shared" si="2550"/>
        <v>0</v>
      </c>
      <c r="TA63" s="102">
        <f t="shared" si="2550"/>
        <v>0</v>
      </c>
      <c r="TB63" s="102">
        <f t="shared" si="2550"/>
        <v>0</v>
      </c>
      <c r="TC63" s="68">
        <f t="shared" si="155"/>
        <v>0</v>
      </c>
      <c r="TD63" s="68">
        <f t="shared" si="156"/>
        <v>0</v>
      </c>
      <c r="TE63" s="55">
        <f>'СДП (план)'!CC64</f>
        <v>15</v>
      </c>
      <c r="TF63" s="55">
        <f>'СДП (план)'!CD64</f>
        <v>579496.67999999993</v>
      </c>
      <c r="TG63" s="68">
        <f t="shared" si="157"/>
        <v>7.5</v>
      </c>
      <c r="TH63" s="68">
        <f t="shared" si="158"/>
        <v>289748.33999999997</v>
      </c>
      <c r="TI63" s="55">
        <f t="shared" ref="TI63:TQ63" si="2551">SUM(TI64:TI65)</f>
        <v>0</v>
      </c>
      <c r="TJ63" s="55">
        <f t="shared" si="2551"/>
        <v>0</v>
      </c>
      <c r="TK63" s="55">
        <f t="shared" si="2551"/>
        <v>0</v>
      </c>
      <c r="TL63" s="55">
        <f t="shared" si="2551"/>
        <v>0</v>
      </c>
      <c r="TM63" s="55">
        <f t="shared" si="2551"/>
        <v>0</v>
      </c>
      <c r="TN63" s="55">
        <f t="shared" si="2551"/>
        <v>0</v>
      </c>
      <c r="TO63" s="102">
        <f t="shared" si="2551"/>
        <v>22.95</v>
      </c>
      <c r="TP63" s="102">
        <f t="shared" si="2551"/>
        <v>11.475</v>
      </c>
      <c r="TQ63" s="102">
        <f t="shared" si="2551"/>
        <v>0</v>
      </c>
      <c r="TR63" s="68">
        <f t="shared" si="159"/>
        <v>-7.5</v>
      </c>
      <c r="TS63" s="68">
        <f t="shared" si="160"/>
        <v>-289748.33999999997</v>
      </c>
      <c r="TT63" s="55">
        <f>'СДП (план)'!CE64</f>
        <v>0</v>
      </c>
      <c r="TU63" s="55">
        <f>'СДП (план)'!CF64</f>
        <v>0</v>
      </c>
      <c r="TV63" s="68">
        <f t="shared" si="161"/>
        <v>0</v>
      </c>
      <c r="TW63" s="68">
        <f t="shared" si="162"/>
        <v>0</v>
      </c>
      <c r="TX63" s="55">
        <f t="shared" ref="TX63:UU63" si="2552">SUM(TX64:TX65)</f>
        <v>0</v>
      </c>
      <c r="TY63" s="55">
        <f t="shared" si="2552"/>
        <v>0</v>
      </c>
      <c r="TZ63" s="55">
        <f t="shared" si="2552"/>
        <v>0</v>
      </c>
      <c r="UA63" s="55">
        <f t="shared" si="2552"/>
        <v>0</v>
      </c>
      <c r="UB63" s="55">
        <f t="shared" si="2552"/>
        <v>0</v>
      </c>
      <c r="UC63" s="55">
        <f t="shared" si="2552"/>
        <v>0</v>
      </c>
      <c r="UD63" s="102">
        <f t="shared" si="2552"/>
        <v>0</v>
      </c>
      <c r="UE63" s="102">
        <f t="shared" si="2552"/>
        <v>0</v>
      </c>
      <c r="UF63" s="102">
        <f t="shared" si="2552"/>
        <v>0</v>
      </c>
      <c r="UG63" s="68">
        <f t="shared" si="166"/>
        <v>0</v>
      </c>
      <c r="UH63" s="68">
        <f t="shared" si="167"/>
        <v>0</v>
      </c>
      <c r="UI63" s="55">
        <f>'СДП (план)'!CG64</f>
        <v>0</v>
      </c>
      <c r="UJ63" s="55">
        <f>'СДП (план)'!CH64</f>
        <v>0</v>
      </c>
      <c r="UK63" s="68">
        <f t="shared" si="168"/>
        <v>0</v>
      </c>
      <c r="UL63" s="68">
        <f t="shared" si="169"/>
        <v>0</v>
      </c>
      <c r="UM63" s="55">
        <f t="shared" si="2552"/>
        <v>0</v>
      </c>
      <c r="UN63" s="55">
        <f t="shared" si="2552"/>
        <v>0</v>
      </c>
      <c r="UO63" s="55">
        <f t="shared" si="2552"/>
        <v>0</v>
      </c>
      <c r="UP63" s="55">
        <f t="shared" si="2552"/>
        <v>0</v>
      </c>
      <c r="UQ63" s="55">
        <f t="shared" si="2552"/>
        <v>0</v>
      </c>
      <c r="UR63" s="55">
        <f t="shared" si="2552"/>
        <v>0</v>
      </c>
      <c r="US63" s="102">
        <f t="shared" si="2552"/>
        <v>0</v>
      </c>
      <c r="UT63" s="102">
        <f t="shared" si="2552"/>
        <v>0</v>
      </c>
      <c r="UU63" s="102">
        <f t="shared" si="2552"/>
        <v>0</v>
      </c>
      <c r="UV63" s="68">
        <f t="shared" si="170"/>
        <v>0</v>
      </c>
      <c r="UW63" s="68">
        <f t="shared" si="171"/>
        <v>0</v>
      </c>
      <c r="UX63" s="55">
        <f>'СДП (план)'!CI64</f>
        <v>0</v>
      </c>
      <c r="UY63" s="55">
        <f>'СДП (план)'!CJ64</f>
        <v>0</v>
      </c>
      <c r="UZ63" s="68">
        <f t="shared" si="172"/>
        <v>0</v>
      </c>
      <c r="VA63" s="68">
        <f t="shared" si="173"/>
        <v>0</v>
      </c>
      <c r="VB63" s="55">
        <f t="shared" ref="VB63:VY63" si="2553">SUM(VB64:VB65)</f>
        <v>0</v>
      </c>
      <c r="VC63" s="55">
        <f t="shared" si="2553"/>
        <v>0</v>
      </c>
      <c r="VD63" s="55">
        <f t="shared" si="2553"/>
        <v>0</v>
      </c>
      <c r="VE63" s="55">
        <f t="shared" si="2553"/>
        <v>0</v>
      </c>
      <c r="VF63" s="55">
        <f t="shared" si="2553"/>
        <v>0</v>
      </c>
      <c r="VG63" s="55">
        <f t="shared" si="2553"/>
        <v>0</v>
      </c>
      <c r="VH63" s="102">
        <f t="shared" si="2553"/>
        <v>0</v>
      </c>
      <c r="VI63" s="102">
        <f t="shared" si="2553"/>
        <v>0</v>
      </c>
      <c r="VJ63" s="102">
        <f t="shared" si="2553"/>
        <v>0</v>
      </c>
      <c r="VK63" s="68">
        <f t="shared" si="1195"/>
        <v>0</v>
      </c>
      <c r="VL63" s="68">
        <f t="shared" si="1196"/>
        <v>0</v>
      </c>
      <c r="VM63" s="55">
        <f>'СДП (план)'!CK64</f>
        <v>0</v>
      </c>
      <c r="VN63" s="55">
        <f>'СДП (план)'!CL64</f>
        <v>0</v>
      </c>
      <c r="VO63" s="68">
        <f t="shared" si="177"/>
        <v>0</v>
      </c>
      <c r="VP63" s="68">
        <f t="shared" si="178"/>
        <v>0</v>
      </c>
      <c r="VQ63" s="55">
        <f t="shared" si="2553"/>
        <v>0</v>
      </c>
      <c r="VR63" s="55">
        <f t="shared" si="2553"/>
        <v>0</v>
      </c>
      <c r="VS63" s="55">
        <f t="shared" si="2553"/>
        <v>0</v>
      </c>
      <c r="VT63" s="55">
        <f t="shared" si="2553"/>
        <v>0</v>
      </c>
      <c r="VU63" s="55">
        <f t="shared" si="2553"/>
        <v>0</v>
      </c>
      <c r="VV63" s="55">
        <f t="shared" si="2553"/>
        <v>0</v>
      </c>
      <c r="VW63" s="102">
        <f t="shared" si="2553"/>
        <v>0</v>
      </c>
      <c r="VX63" s="102">
        <f t="shared" si="2553"/>
        <v>0</v>
      </c>
      <c r="VY63" s="102">
        <f t="shared" si="2553"/>
        <v>0</v>
      </c>
      <c r="VZ63" s="68">
        <f t="shared" si="179"/>
        <v>0</v>
      </c>
      <c r="WA63" s="68">
        <f t="shared" si="180"/>
        <v>0</v>
      </c>
      <c r="WB63" s="55">
        <f>'СДП (план)'!CM64</f>
        <v>0</v>
      </c>
      <c r="WC63" s="55">
        <f>'СДП (план)'!CN64</f>
        <v>0</v>
      </c>
      <c r="WD63" s="68">
        <f t="shared" si="181"/>
        <v>0</v>
      </c>
      <c r="WE63" s="68">
        <f t="shared" si="182"/>
        <v>0</v>
      </c>
      <c r="WF63" s="55">
        <f t="shared" ref="WF63:WN63" si="2554">SUM(WF64:WF65)</f>
        <v>0</v>
      </c>
      <c r="WG63" s="55">
        <f t="shared" si="2554"/>
        <v>0</v>
      </c>
      <c r="WH63" s="55">
        <f t="shared" si="2554"/>
        <v>0</v>
      </c>
      <c r="WI63" s="55">
        <f t="shared" si="2554"/>
        <v>0</v>
      </c>
      <c r="WJ63" s="55">
        <f t="shared" si="2554"/>
        <v>0</v>
      </c>
      <c r="WK63" s="55">
        <f t="shared" si="2554"/>
        <v>0</v>
      </c>
      <c r="WL63" s="102">
        <f t="shared" si="2554"/>
        <v>0</v>
      </c>
      <c r="WM63" s="102">
        <f t="shared" si="2554"/>
        <v>0</v>
      </c>
      <c r="WN63" s="102">
        <f t="shared" si="2554"/>
        <v>0</v>
      </c>
      <c r="WO63" s="68">
        <f t="shared" si="183"/>
        <v>0</v>
      </c>
      <c r="WP63" s="68">
        <f t="shared" si="184"/>
        <v>0</v>
      </c>
      <c r="WQ63" s="55">
        <f>'СДП (план)'!CO64</f>
        <v>0</v>
      </c>
      <c r="WR63" s="55">
        <f>'СДП (план)'!CP64</f>
        <v>0</v>
      </c>
      <c r="WS63" s="68">
        <f t="shared" si="185"/>
        <v>0</v>
      </c>
      <c r="WT63" s="68">
        <f t="shared" si="186"/>
        <v>0</v>
      </c>
      <c r="WU63" s="55">
        <f t="shared" ref="WU63:XC63" si="2555">SUM(WU64:WU65)</f>
        <v>0</v>
      </c>
      <c r="WV63" s="55">
        <f t="shared" si="2555"/>
        <v>0</v>
      </c>
      <c r="WW63" s="55">
        <f t="shared" si="2555"/>
        <v>0</v>
      </c>
      <c r="WX63" s="55">
        <f t="shared" si="2555"/>
        <v>0</v>
      </c>
      <c r="WY63" s="55">
        <f t="shared" si="2555"/>
        <v>0</v>
      </c>
      <c r="WZ63" s="55">
        <f t="shared" si="2555"/>
        <v>0</v>
      </c>
      <c r="XA63" s="102">
        <f t="shared" si="2555"/>
        <v>0</v>
      </c>
      <c r="XB63" s="102">
        <f t="shared" si="2555"/>
        <v>0</v>
      </c>
      <c r="XC63" s="102">
        <f t="shared" si="2555"/>
        <v>0</v>
      </c>
      <c r="XD63" s="68">
        <f t="shared" si="187"/>
        <v>0</v>
      </c>
      <c r="XE63" s="68">
        <f t="shared" si="188"/>
        <v>0</v>
      </c>
      <c r="XF63" s="55">
        <f>'СДП (план)'!CQ64</f>
        <v>0</v>
      </c>
      <c r="XG63" s="55">
        <f>'СДП (план)'!CR64</f>
        <v>0</v>
      </c>
      <c r="XH63" s="68">
        <f t="shared" si="189"/>
        <v>0</v>
      </c>
      <c r="XI63" s="68">
        <f t="shared" si="190"/>
        <v>0</v>
      </c>
      <c r="XJ63" s="55">
        <f t="shared" ref="XJ63:XR63" si="2556">SUM(XJ64:XJ65)</f>
        <v>0</v>
      </c>
      <c r="XK63" s="55">
        <f t="shared" si="2556"/>
        <v>0</v>
      </c>
      <c r="XL63" s="55">
        <f t="shared" si="2556"/>
        <v>0</v>
      </c>
      <c r="XM63" s="55">
        <f t="shared" si="2556"/>
        <v>0</v>
      </c>
      <c r="XN63" s="55">
        <f t="shared" si="2556"/>
        <v>0</v>
      </c>
      <c r="XO63" s="55">
        <f t="shared" si="2556"/>
        <v>0</v>
      </c>
      <c r="XP63" s="102">
        <f t="shared" si="2556"/>
        <v>0</v>
      </c>
      <c r="XQ63" s="102">
        <f t="shared" si="2556"/>
        <v>0</v>
      </c>
      <c r="XR63" s="102">
        <f t="shared" si="2556"/>
        <v>0</v>
      </c>
      <c r="XS63" s="68">
        <f t="shared" si="191"/>
        <v>0</v>
      </c>
      <c r="XT63" s="68">
        <f t="shared" si="192"/>
        <v>0</v>
      </c>
      <c r="XU63" s="15">
        <f>'СДП (план)'!CS64</f>
        <v>0</v>
      </c>
      <c r="XV63" s="15">
        <f>'СДП (план)'!CT64</f>
        <v>0</v>
      </c>
      <c r="XW63" s="68">
        <f t="shared" si="193"/>
        <v>0</v>
      </c>
      <c r="XX63" s="68">
        <f t="shared" si="194"/>
        <v>0</v>
      </c>
      <c r="XY63" s="55">
        <f t="shared" ref="XY63:YG63" si="2557">SUM(XY64:XY65)</f>
        <v>0</v>
      </c>
      <c r="XZ63" s="55">
        <f t="shared" si="2557"/>
        <v>0</v>
      </c>
      <c r="YA63" s="55">
        <f t="shared" si="2557"/>
        <v>0</v>
      </c>
      <c r="YB63" s="55">
        <f t="shared" si="2557"/>
        <v>0</v>
      </c>
      <c r="YC63" s="55">
        <f t="shared" si="2557"/>
        <v>0</v>
      </c>
      <c r="YD63" s="55"/>
      <c r="YE63" s="102">
        <f t="shared" si="2557"/>
        <v>0</v>
      </c>
      <c r="YF63" s="102">
        <f t="shared" si="2557"/>
        <v>0</v>
      </c>
      <c r="YG63" s="102">
        <f t="shared" si="2557"/>
        <v>0</v>
      </c>
      <c r="YH63" s="68">
        <f t="shared" si="195"/>
        <v>0</v>
      </c>
      <c r="YI63" s="68">
        <f t="shared" si="196"/>
        <v>0</v>
      </c>
      <c r="YJ63" s="15">
        <f>'СДП (план)'!CU64</f>
        <v>0</v>
      </c>
      <c r="YK63" s="15">
        <f>'СДП (план)'!CV64</f>
        <v>0</v>
      </c>
      <c r="YL63" s="68">
        <f t="shared" si="197"/>
        <v>0</v>
      </c>
      <c r="YM63" s="68">
        <f t="shared" si="198"/>
        <v>0</v>
      </c>
      <c r="YN63" s="55">
        <f t="shared" ref="YN63:YV63" si="2558">SUM(YN64:YN65)</f>
        <v>0</v>
      </c>
      <c r="YO63" s="55">
        <f t="shared" si="2558"/>
        <v>0</v>
      </c>
      <c r="YP63" s="55">
        <f t="shared" si="2558"/>
        <v>0</v>
      </c>
      <c r="YQ63" s="55">
        <f t="shared" si="2558"/>
        <v>0</v>
      </c>
      <c r="YR63" s="55">
        <f t="shared" si="2558"/>
        <v>0</v>
      </c>
      <c r="YS63" s="55">
        <f t="shared" si="2558"/>
        <v>0</v>
      </c>
      <c r="YT63" s="102">
        <f t="shared" si="2558"/>
        <v>0</v>
      </c>
      <c r="YU63" s="102">
        <f t="shared" si="2558"/>
        <v>0</v>
      </c>
      <c r="YV63" s="102">
        <f t="shared" si="2558"/>
        <v>0</v>
      </c>
      <c r="YW63" s="68">
        <f t="shared" si="1059"/>
        <v>0</v>
      </c>
      <c r="YX63" s="68">
        <f t="shared" si="1060"/>
        <v>0</v>
      </c>
      <c r="YY63" s="68">
        <f>'СДП (план)'!CW64</f>
        <v>100</v>
      </c>
      <c r="YZ63" s="68">
        <f>'СДП (план)'!CX64</f>
        <v>8004376.7999999998</v>
      </c>
      <c r="ZA63" s="68">
        <f t="shared" si="199"/>
        <v>50</v>
      </c>
      <c r="ZB63" s="68">
        <f t="shared" si="200"/>
        <v>4002188.4000000004</v>
      </c>
      <c r="ZC63" s="176">
        <f>SUM(ZC64:ZC65)</f>
        <v>70</v>
      </c>
      <c r="ZD63" s="176">
        <f>SUM(ZD64:ZD65)</f>
        <v>5501620.3899999941</v>
      </c>
      <c r="ZE63" s="176">
        <f>SUM(ZE64:ZE65)</f>
        <v>281</v>
      </c>
      <c r="ZF63" s="176"/>
      <c r="ZG63" s="176"/>
      <c r="ZH63" s="176"/>
      <c r="ZI63" s="102">
        <f t="shared" ref="ZI63:ZK63" si="2559">SUM(ZI64:ZI65)</f>
        <v>317</v>
      </c>
      <c r="ZJ63" s="102">
        <f t="shared" si="2559"/>
        <v>158.5</v>
      </c>
      <c r="ZK63" s="102">
        <f t="shared" si="2559"/>
        <v>220.26</v>
      </c>
      <c r="ZL63" s="68">
        <f t="shared" si="1216"/>
        <v>20</v>
      </c>
      <c r="ZM63" s="68">
        <f t="shared" si="1217"/>
        <v>1499431.9899999937</v>
      </c>
      <c r="ZN63" s="68"/>
      <c r="ZO63" s="68"/>
      <c r="ZP63" s="68"/>
      <c r="ZQ63" s="68"/>
      <c r="ZR63" s="68"/>
      <c r="ZS63" s="68"/>
      <c r="ZT63" s="68"/>
      <c r="ZU63" s="68"/>
      <c r="ZV63" s="68"/>
      <c r="ZW63" s="68"/>
      <c r="ZX63" s="68"/>
      <c r="ZY63" s="68"/>
      <c r="ZZ63" s="68"/>
      <c r="AAA63" s="68"/>
      <c r="AAB63" s="68"/>
      <c r="AAC63" s="102">
        <f>SUM(AAC64:AAC65)</f>
        <v>239</v>
      </c>
      <c r="AAD63" s="102">
        <f t="shared" ref="AAD63:AAO63" si="2560">SUM(AAD64:AAD65)</f>
        <v>12575961.719999999</v>
      </c>
      <c r="AAE63" s="102">
        <f t="shared" si="2560"/>
        <v>119.5</v>
      </c>
      <c r="AAF63" s="102">
        <f t="shared" si="2560"/>
        <v>6287980.8600000003</v>
      </c>
      <c r="AAG63" s="102">
        <f t="shared" si="2560"/>
        <v>70</v>
      </c>
      <c r="AAH63" s="102">
        <f t="shared" si="2560"/>
        <v>5501620.3899999941</v>
      </c>
      <c r="AAI63" s="102">
        <f t="shared" si="2560"/>
        <v>281</v>
      </c>
      <c r="AAJ63" s="102">
        <f t="shared" si="2560"/>
        <v>0</v>
      </c>
      <c r="AAK63" s="102">
        <f t="shared" si="2560"/>
        <v>0</v>
      </c>
      <c r="AAL63" s="102">
        <f t="shared" si="2560"/>
        <v>0</v>
      </c>
      <c r="AAM63" s="102">
        <f t="shared" si="2560"/>
        <v>529.66999999999996</v>
      </c>
      <c r="AAN63" s="102">
        <f t="shared" si="2560"/>
        <v>264.83499999999998</v>
      </c>
      <c r="AAO63" s="102">
        <f t="shared" si="2560"/>
        <v>220.26</v>
      </c>
      <c r="AAP63" s="68">
        <f t="shared" si="217"/>
        <v>-49.5</v>
      </c>
      <c r="AAQ63" s="68">
        <f t="shared" si="218"/>
        <v>-786360.47000000626</v>
      </c>
    </row>
    <row r="64" spans="1:719" s="33" customFormat="1" ht="30" hidden="1" x14ac:dyDescent="0.25">
      <c r="A64" s="195"/>
      <c r="B64" s="233">
        <v>41</v>
      </c>
      <c r="C64" s="234" t="s">
        <v>379</v>
      </c>
      <c r="D64" s="246" t="s">
        <v>199</v>
      </c>
      <c r="E64" s="156">
        <v>15030</v>
      </c>
      <c r="F64" s="209">
        <v>1.53</v>
      </c>
      <c r="G64" s="301"/>
      <c r="H64" s="19">
        <v>1</v>
      </c>
      <c r="I64" s="210"/>
      <c r="J64" s="210"/>
      <c r="K64" s="1">
        <v>1.4</v>
      </c>
      <c r="L64" s="1">
        <v>1.68</v>
      </c>
      <c r="M64" s="1">
        <v>2.23</v>
      </c>
      <c r="N64" s="9">
        <v>2.57</v>
      </c>
      <c r="O64" s="45">
        <f>'СДП (план)'!O65</f>
        <v>120</v>
      </c>
      <c r="P64" s="45">
        <f>'СДП (план)'!P65</f>
        <v>3863311.1999999997</v>
      </c>
      <c r="Q64" s="44">
        <f t="shared" si="16"/>
        <v>60</v>
      </c>
      <c r="R64" s="44">
        <f t="shared" si="17"/>
        <v>1931655.5999999999</v>
      </c>
      <c r="S64" s="44">
        <f>VLOOKUP($C64,факт!$D$8:$JF$250,39,0)</f>
        <v>0</v>
      </c>
      <c r="T64" s="44">
        <f>VLOOKUP($C64,факт!$D$8:$JF$250,40,0)</f>
        <v>0</v>
      </c>
      <c r="U64" s="44">
        <f>VLOOKUP($C64,факт!$D$8:$JF$250,41,0)</f>
        <v>0</v>
      </c>
      <c r="V64" s="44">
        <f>VLOOKUP($C64,факт!$D$8:$JF$250,42,0)</f>
        <v>0</v>
      </c>
      <c r="W64" s="44">
        <f>VLOOKUP($C64,факт!$D$8:$JF$250,43,0)</f>
        <v>0</v>
      </c>
      <c r="X64" s="44">
        <f>VLOOKUP($C64,факт!$D$8:$JF$250,44,0)</f>
        <v>0</v>
      </c>
      <c r="Y64" s="44">
        <f t="shared" ref="Y64:Y65" si="2561">SUM(O64*$F64)</f>
        <v>183.6</v>
      </c>
      <c r="Z64" s="44">
        <f t="shared" ref="Z64:Z65" si="2562">SUM(Q64*$F64)</f>
        <v>91.8</v>
      </c>
      <c r="AA64" s="44">
        <f t="shared" ref="AA64:AA65" si="2563">SUM(S64*$F64)</f>
        <v>0</v>
      </c>
      <c r="AB64" s="44">
        <f t="shared" ref="AB64:AB65" si="2564">SUM(S64-Q64)</f>
        <v>-60</v>
      </c>
      <c r="AC64" s="44">
        <f t="shared" si="2348"/>
        <v>-1931655.5999999999</v>
      </c>
      <c r="AD64" s="155">
        <f>'СДП (план)'!Q65</f>
        <v>0</v>
      </c>
      <c r="AE64" s="155">
        <f>'СДП (план)'!R65</f>
        <v>0</v>
      </c>
      <c r="AF64" s="44">
        <f t="shared" si="18"/>
        <v>0</v>
      </c>
      <c r="AG64" s="44">
        <f t="shared" si="19"/>
        <v>0</v>
      </c>
      <c r="AH64" s="44">
        <f>VLOOKUP($C64,факт!$D$8:$JF$250,21,0)</f>
        <v>0</v>
      </c>
      <c r="AI64" s="44">
        <f>VLOOKUP($C64,факт!$D$8:$JF$250,22,0)</f>
        <v>0</v>
      </c>
      <c r="AJ64" s="44">
        <f>VLOOKUP($C64,факт!$D$8:$JF$250,23,0)</f>
        <v>0</v>
      </c>
      <c r="AK64" s="44">
        <f>VLOOKUP($C64,факт!$D$8:$JF$250,24,0)</f>
        <v>0</v>
      </c>
      <c r="AL64" s="44">
        <f>VLOOKUP($C64,факт!$D$8:$JF$250,25,0)</f>
        <v>0</v>
      </c>
      <c r="AM64" s="44">
        <f>VLOOKUP($C64,факт!$D$8:$JF$250,26,0)</f>
        <v>0</v>
      </c>
      <c r="AN64" s="44">
        <f t="shared" ref="AN64:AN65" si="2565">SUM(AD64*$F64)</f>
        <v>0</v>
      </c>
      <c r="AO64" s="44">
        <f t="shared" ref="AO64:AO65" si="2566">SUM(AF64*$F64)</f>
        <v>0</v>
      </c>
      <c r="AP64" s="44">
        <f t="shared" ref="AP64:AP65" si="2567">SUM(AH64*$F64)</f>
        <v>0</v>
      </c>
      <c r="AQ64" s="44">
        <f t="shared" ref="AQ64:AQ65" si="2568">SUM(AH64-AF64)</f>
        <v>0</v>
      </c>
      <c r="AR64" s="44">
        <f t="shared" ref="AR64:AR65" si="2569">SUM(AI64-AG64)</f>
        <v>0</v>
      </c>
      <c r="AS64" s="45">
        <f>'СДП (план)'!S65</f>
        <v>0</v>
      </c>
      <c r="AT64" s="44">
        <f>'СДП (план)'!T65</f>
        <v>0</v>
      </c>
      <c r="AU64" s="44">
        <f t="shared" si="22"/>
        <v>0</v>
      </c>
      <c r="AV64" s="44">
        <f t="shared" si="23"/>
        <v>0</v>
      </c>
      <c r="AW64" s="44">
        <f>VLOOKUP($C64,факт!$D$8:$JF$250,3,0)</f>
        <v>0</v>
      </c>
      <c r="AX64" s="44">
        <f>VLOOKUP($C64,факт!$D$8:$JF$250,4,0)</f>
        <v>0</v>
      </c>
      <c r="AY64" s="44">
        <f>VLOOKUP($C64,факт!$D$8:$JF$250,5,0)</f>
        <v>0</v>
      </c>
      <c r="AZ64" s="44">
        <f>VLOOKUP($C64,факт!$D$8:$JF$250,6,0)</f>
        <v>0</v>
      </c>
      <c r="BA64" s="44">
        <f>VLOOKUP($C64,факт!$D$8:$JF$250,7,0)</f>
        <v>0</v>
      </c>
      <c r="BB64" s="44">
        <f>VLOOKUP($C64,факт!$D$8:$JF$250,8,0)</f>
        <v>0</v>
      </c>
      <c r="BC64" s="44">
        <f t="shared" ref="BC64:BC65" si="2570">SUM(AS64*$F64)</f>
        <v>0</v>
      </c>
      <c r="BD64" s="44">
        <f t="shared" ref="BD64:BD65" si="2571">SUM(AU64*$F64)</f>
        <v>0</v>
      </c>
      <c r="BE64" s="44">
        <f t="shared" ref="BE64:BE65" si="2572">SUM(AW64*$F64)</f>
        <v>0</v>
      </c>
      <c r="BF64" s="44">
        <f t="shared" si="2351"/>
        <v>0</v>
      </c>
      <c r="BG64" s="44">
        <f t="shared" si="2352"/>
        <v>0</v>
      </c>
      <c r="BH64" s="90">
        <f>'СДП (план)'!U65</f>
        <v>0</v>
      </c>
      <c r="BI64" s="3">
        <f>'СДП (план)'!V65</f>
        <v>0</v>
      </c>
      <c r="BJ64" s="44">
        <f t="shared" si="24"/>
        <v>0</v>
      </c>
      <c r="BK64" s="44">
        <f t="shared" si="25"/>
        <v>0</v>
      </c>
      <c r="BL64" s="44">
        <f>VLOOKUP($C64,факт!$D$8:$JF$250,27,0)</f>
        <v>0</v>
      </c>
      <c r="BM64" s="44">
        <f>VLOOKUP($C64,факт!$D$8:$JF$250,28,0)</f>
        <v>0</v>
      </c>
      <c r="BN64" s="44">
        <f>VLOOKUP($C64,факт!$D$8:$JF$250,29,0)</f>
        <v>0</v>
      </c>
      <c r="BO64" s="44">
        <f>VLOOKUP($C64,факт!$D$8:$JF$250,30,0)</f>
        <v>0</v>
      </c>
      <c r="BP64" s="44">
        <f>VLOOKUP($C64,факт!$D$8:$JF$250,31,0)</f>
        <v>0</v>
      </c>
      <c r="BQ64" s="44">
        <f>VLOOKUP($C64,факт!$D$8:$JF$250,32,0)</f>
        <v>0</v>
      </c>
      <c r="BR64" s="44">
        <f t="shared" ref="BR64:BR65" si="2573">SUM(BH64*$F64)</f>
        <v>0</v>
      </c>
      <c r="BS64" s="44">
        <f t="shared" ref="BS64:BS65" si="2574">SUM(BJ64*$F64)</f>
        <v>0</v>
      </c>
      <c r="BT64" s="44">
        <f t="shared" ref="BT64:BT65" si="2575">SUM(BL64*$F64)</f>
        <v>0</v>
      </c>
      <c r="BU64" s="44">
        <f t="shared" si="1640"/>
        <v>0</v>
      </c>
      <c r="BV64" s="44">
        <f t="shared" si="1641"/>
        <v>0</v>
      </c>
      <c r="BW64" s="45">
        <f>'СДП (план)'!W65</f>
        <v>0</v>
      </c>
      <c r="BX64" s="44">
        <f>'СДП (план)'!X65</f>
        <v>0</v>
      </c>
      <c r="BY64" s="44">
        <f t="shared" si="27"/>
        <v>0</v>
      </c>
      <c r="BZ64" s="44">
        <f t="shared" si="28"/>
        <v>0</v>
      </c>
      <c r="CA64" s="44">
        <f>VLOOKUP($C64,факт!$D$8:$JF$250,9,0)</f>
        <v>0</v>
      </c>
      <c r="CB64" s="44">
        <f>VLOOKUP($C64,факт!$D$8:$JF$250,10,0)</f>
        <v>0</v>
      </c>
      <c r="CC64" s="44">
        <f>VLOOKUP($C64,факт!$D$8:$JF$250,11,0)</f>
        <v>0</v>
      </c>
      <c r="CD64" s="44">
        <f>VLOOKUP($C64,факт!$D$8:$JF$250,12,0)</f>
        <v>0</v>
      </c>
      <c r="CE64" s="44">
        <f>VLOOKUP($C64,факт!$D$8:$JF$250,13,0)</f>
        <v>0</v>
      </c>
      <c r="CF64" s="44">
        <f>VLOOKUP($C64,факт!$D$8:$JF$250,14,0)</f>
        <v>0</v>
      </c>
      <c r="CG64" s="44">
        <f t="shared" ref="CG64:CG65" si="2576">SUM(BW64*$F64)</f>
        <v>0</v>
      </c>
      <c r="CH64" s="44">
        <f t="shared" ref="CH64:CH65" si="2577">SUM(BY64*$F64)</f>
        <v>0</v>
      </c>
      <c r="CI64" s="44">
        <f t="shared" ref="CI64:CI65" si="2578">SUM(CA64*$F64)</f>
        <v>0</v>
      </c>
      <c r="CJ64" s="44">
        <f t="shared" si="1105"/>
        <v>0</v>
      </c>
      <c r="CK64" s="44">
        <f t="shared" si="1106"/>
        <v>0</v>
      </c>
      <c r="CL64" s="47">
        <f>'СДП (план)'!Y65</f>
        <v>0</v>
      </c>
      <c r="CM64" s="44">
        <f>'СДП (план)'!Z65</f>
        <v>0</v>
      </c>
      <c r="CN64" s="44">
        <f t="shared" si="29"/>
        <v>0</v>
      </c>
      <c r="CO64" s="44">
        <f t="shared" si="30"/>
        <v>0</v>
      </c>
      <c r="CP64" s="44">
        <f>VLOOKUP($C64,факт!$D$8:$JF$250,33,0)</f>
        <v>0</v>
      </c>
      <c r="CQ64" s="44">
        <f>VLOOKUP($C64,факт!$D$8:$JF$250,34,0)</f>
        <v>0</v>
      </c>
      <c r="CR64" s="44">
        <f>VLOOKUP($C64,факт!$D$8:$JF$250,35,0)</f>
        <v>0</v>
      </c>
      <c r="CS64" s="44">
        <f>VLOOKUP($C64,факт!$D$8:$JF$250,36,0)</f>
        <v>0</v>
      </c>
      <c r="CT64" s="44">
        <f>VLOOKUP($C64,факт!$D$8:$JF$250,37,0)</f>
        <v>0</v>
      </c>
      <c r="CU64" s="44">
        <f>VLOOKUP($C64,факт!$D$8:$JF$250,38,0)</f>
        <v>0</v>
      </c>
      <c r="CV64" s="44">
        <f t="shared" ref="CV64:CV65" si="2579">SUM(CL64*$F64)</f>
        <v>0</v>
      </c>
      <c r="CW64" s="44">
        <f t="shared" ref="CW64:CW65" si="2580">SUM(CN64*$F64)</f>
        <v>0</v>
      </c>
      <c r="CX64" s="44">
        <f t="shared" ref="CX64:CX65" si="2581">SUM(CP64*$F64)</f>
        <v>0</v>
      </c>
      <c r="CY64" s="44">
        <f t="shared" si="31"/>
        <v>0</v>
      </c>
      <c r="CZ64" s="44">
        <f t="shared" si="32"/>
        <v>0</v>
      </c>
      <c r="DA64" s="46">
        <f>'СДП (план)'!AA65</f>
        <v>0</v>
      </c>
      <c r="DB64" s="46">
        <f>'СДП (план)'!AB65</f>
        <v>0</v>
      </c>
      <c r="DC64" s="44">
        <f t="shared" si="33"/>
        <v>0</v>
      </c>
      <c r="DD64" s="44">
        <f t="shared" si="34"/>
        <v>0</v>
      </c>
      <c r="DE64" s="44">
        <f>VLOOKUP($C64,факт!$D$8:$JF$250,45,0)</f>
        <v>0</v>
      </c>
      <c r="DF64" s="44">
        <f>VLOOKUP($C64,факт!$D$8:$JF$250,46,0)</f>
        <v>0</v>
      </c>
      <c r="DG64" s="44">
        <f>VLOOKUP($C64,факт!$D$8:$JF$250,47,0)</f>
        <v>0</v>
      </c>
      <c r="DH64" s="44">
        <f>VLOOKUP($C64,факт!$D$8:$JF$250,48,0)</f>
        <v>0</v>
      </c>
      <c r="DI64" s="44">
        <f>VLOOKUP($C64,факт!$D$8:$JF$250,49,0)</f>
        <v>0</v>
      </c>
      <c r="DJ64" s="44">
        <f>VLOOKUP($C64,факт!$D$8:$JF$250,50,0)</f>
        <v>0</v>
      </c>
      <c r="DK64" s="44">
        <f t="shared" ref="DK64:DK65" si="2582">SUM(DA64*$F64)</f>
        <v>0</v>
      </c>
      <c r="DL64" s="44">
        <f t="shared" ref="DL64:DL65" si="2583">SUM(DC64*$F64)</f>
        <v>0</v>
      </c>
      <c r="DM64" s="44">
        <f t="shared" ref="DM64:DM65" si="2584">SUM(DE64*$F64)</f>
        <v>0</v>
      </c>
      <c r="DN64" s="44">
        <f t="shared" si="35"/>
        <v>0</v>
      </c>
      <c r="DO64" s="44">
        <f t="shared" si="36"/>
        <v>0</v>
      </c>
      <c r="DP64" s="5">
        <f>'СДП (план)'!AC65</f>
        <v>0</v>
      </c>
      <c r="DQ64" s="3">
        <f>'СДП (план)'!AD65</f>
        <v>0</v>
      </c>
      <c r="DR64" s="44">
        <f t="shared" si="37"/>
        <v>0</v>
      </c>
      <c r="DS64" s="44">
        <f t="shared" si="38"/>
        <v>0</v>
      </c>
      <c r="DT64" s="44">
        <f>VLOOKUP($C64,факт!$D$8:$JF$250,231,0)</f>
        <v>0</v>
      </c>
      <c r="DU64" s="44">
        <f>VLOOKUP($C64,факт!$D$8:$JF$250,232,0)</f>
        <v>0</v>
      </c>
      <c r="DV64" s="44">
        <f>VLOOKUP($C64,факт!$D$8:$JF$250,233,0)</f>
        <v>0</v>
      </c>
      <c r="DW64" s="44">
        <f>VLOOKUP($C64,факт!$D$8:$JF$250,234,0)</f>
        <v>0</v>
      </c>
      <c r="DX64" s="44">
        <f>VLOOKUP($C64,факт!$D$8:$JF$250,235,0)</f>
        <v>0</v>
      </c>
      <c r="DY64" s="44">
        <f>VLOOKUP($C64,факт!$D$8:$JF$250,236,0)</f>
        <v>0</v>
      </c>
      <c r="DZ64" s="44">
        <f t="shared" ref="DZ64:DZ65" si="2585">SUM(DP64*$F64)</f>
        <v>0</v>
      </c>
      <c r="EA64" s="44">
        <f t="shared" ref="EA64:EA65" si="2586">SUM(DR64*$F64)</f>
        <v>0</v>
      </c>
      <c r="EB64" s="44">
        <f t="shared" ref="EB64:EB65" si="2587">SUM(DT64*$F64)</f>
        <v>0</v>
      </c>
      <c r="EC64" s="44">
        <f t="shared" si="39"/>
        <v>0</v>
      </c>
      <c r="ED64" s="44">
        <f t="shared" si="40"/>
        <v>0</v>
      </c>
      <c r="EE64" s="44">
        <f>'СДП (план)'!CY65</f>
        <v>0</v>
      </c>
      <c r="EF64" s="44">
        <f>'СДП (план)'!CZ65</f>
        <v>0</v>
      </c>
      <c r="EG64" s="44">
        <f t="shared" si="2358"/>
        <v>0</v>
      </c>
      <c r="EH64" s="44">
        <f t="shared" si="2359"/>
        <v>0</v>
      </c>
      <c r="EI64" s="44"/>
      <c r="EJ64" s="44"/>
      <c r="EK64" s="44"/>
      <c r="EL64" s="44"/>
      <c r="EM64" s="44"/>
      <c r="EN64" s="44"/>
      <c r="EO64" s="44"/>
      <c r="EP64" s="44"/>
      <c r="EQ64" s="44"/>
      <c r="ER64" s="44"/>
      <c r="ES64" s="44"/>
      <c r="ET64" s="45">
        <f>'СДП (план)'!AE65</f>
        <v>0</v>
      </c>
      <c r="EU64" s="44">
        <f>'СДП (план)'!AF65</f>
        <v>0</v>
      </c>
      <c r="EV64" s="44">
        <f t="shared" si="43"/>
        <v>0</v>
      </c>
      <c r="EW64" s="44">
        <f t="shared" si="44"/>
        <v>0</v>
      </c>
      <c r="EX64" s="44">
        <f>VLOOKUP($C64,факт!$D$8:$JF$250,159,0)</f>
        <v>0</v>
      </c>
      <c r="EY64" s="44">
        <f>VLOOKUP($C64,факт!$D$8:$JF$250,160,0)</f>
        <v>0</v>
      </c>
      <c r="EZ64" s="44">
        <f>VLOOKUP($C64,факт!$D$8:$JF$250,161,0)</f>
        <v>0</v>
      </c>
      <c r="FA64" s="44">
        <f>VLOOKUP($C64,факт!$D$8:$JF$250,162,0)</f>
        <v>0</v>
      </c>
      <c r="FB64" s="44">
        <f>VLOOKUP($C64,факт!$D$8:$JF$250,163,0)</f>
        <v>0</v>
      </c>
      <c r="FC64" s="44">
        <f>VLOOKUP($C64,факт!$D$8:$JF$250,164,0)</f>
        <v>0</v>
      </c>
      <c r="FD64" s="44">
        <f t="shared" ref="FD64:FD65" si="2588">SUM(ET64*$F64)</f>
        <v>0</v>
      </c>
      <c r="FE64" s="44">
        <f t="shared" ref="FE64:FE65" si="2589">SUM(EV64*$F64)</f>
        <v>0</v>
      </c>
      <c r="FF64" s="44">
        <f t="shared" ref="FF64:FF65" si="2590">SUM(EX64*$F64)</f>
        <v>0</v>
      </c>
      <c r="FG64" s="44">
        <f t="shared" ref="FG64:FG65" si="2591">SUM(EX64-EV64)</f>
        <v>0</v>
      </c>
      <c r="FH64" s="44">
        <f t="shared" ref="FH64:FH65" si="2592">SUM(EY64-EW64)</f>
        <v>0</v>
      </c>
      <c r="FI64" s="5">
        <f>'СДП (план)'!AG65</f>
        <v>4</v>
      </c>
      <c r="FJ64" s="3">
        <f>'СДП (план)'!AH65</f>
        <v>128777.04</v>
      </c>
      <c r="FK64" s="44">
        <f t="shared" si="47"/>
        <v>2</v>
      </c>
      <c r="FL64" s="44">
        <f t="shared" si="48"/>
        <v>64388.520000000004</v>
      </c>
      <c r="FM64" s="44">
        <f>VLOOKUP($C64,факт!$D$8:$JF$250,165,0)</f>
        <v>0</v>
      </c>
      <c r="FN64" s="44">
        <f>VLOOKUP($C64,факт!$D$8:$JF$250,166,0)</f>
        <v>0</v>
      </c>
      <c r="FO64" s="44">
        <f>VLOOKUP($C64,факт!$D$8:$JF$250,167,0)</f>
        <v>0</v>
      </c>
      <c r="FP64" s="44">
        <f>VLOOKUP($C64,факт!$D$8:$JF$250,168,0)</f>
        <v>0</v>
      </c>
      <c r="FQ64" s="44">
        <f>VLOOKUP($C64,факт!$D$8:$JF$250,169,0)</f>
        <v>0</v>
      </c>
      <c r="FR64" s="44">
        <f>VLOOKUP($C64,факт!$D$8:$JF$250,170,0)</f>
        <v>0</v>
      </c>
      <c r="FS64" s="44">
        <f t="shared" ref="FS64:FS65" si="2593">SUM(FI64*$F64)</f>
        <v>6.12</v>
      </c>
      <c r="FT64" s="44">
        <f t="shared" ref="FT64:FT65" si="2594">SUM(FK64*$F64)</f>
        <v>3.06</v>
      </c>
      <c r="FU64" s="44">
        <f t="shared" ref="FU64:FU65" si="2595">SUM(FM64*$F64)</f>
        <v>0</v>
      </c>
      <c r="FV64" s="44">
        <f t="shared" ref="FV64:FV65" si="2596">SUM(FM64-FK64)</f>
        <v>-2</v>
      </c>
      <c r="FW64" s="44">
        <f t="shared" ref="FW64:FW65" si="2597">SUM(FN64-FL64)</f>
        <v>-64388.520000000004</v>
      </c>
      <c r="FX64" s="5">
        <f>'СДП (план)'!AI65</f>
        <v>0</v>
      </c>
      <c r="FY64" s="3">
        <f>'СДП (план)'!AJ65</f>
        <v>0</v>
      </c>
      <c r="FZ64" s="44">
        <f t="shared" si="51"/>
        <v>0</v>
      </c>
      <c r="GA64" s="44">
        <f t="shared" si="52"/>
        <v>0</v>
      </c>
      <c r="GB64" s="44">
        <f>VLOOKUP($C64,факт!$D$8:$JF$250,219,0)</f>
        <v>0</v>
      </c>
      <c r="GC64" s="44">
        <f>VLOOKUP($C64,факт!$D$8:$JF$250,220,0)</f>
        <v>0</v>
      </c>
      <c r="GD64" s="44">
        <f>VLOOKUP($C64,факт!$D$8:$JF$250,221,0)</f>
        <v>0</v>
      </c>
      <c r="GE64" s="44">
        <f>VLOOKUP($C64,факт!$D$8:$JF$250,222,0)</f>
        <v>0</v>
      </c>
      <c r="GF64" s="44">
        <f>VLOOKUP($C64,факт!$D$8:$JF$250,223,0)</f>
        <v>0</v>
      </c>
      <c r="GG64" s="44">
        <f>VLOOKUP($C64,факт!$D$8:$JF$250,224,0)</f>
        <v>0</v>
      </c>
      <c r="GH64" s="44">
        <f t="shared" ref="GH64:GH65" si="2598">SUM(FX64*$F64)</f>
        <v>0</v>
      </c>
      <c r="GI64" s="44">
        <f t="shared" ref="GI64:GI65" si="2599">SUM(FZ64*$F64)</f>
        <v>0</v>
      </c>
      <c r="GJ64" s="44">
        <f t="shared" ref="GJ64:GJ65" si="2600">SUM(GB64*$F64)</f>
        <v>0</v>
      </c>
      <c r="GK64" s="44">
        <f t="shared" ref="GK64:GK65" si="2601">SUM(GB64-FZ64)</f>
        <v>0</v>
      </c>
      <c r="GL64" s="44">
        <f t="shared" ref="GL64:GL65" si="2602">SUM(GC64-GA64)</f>
        <v>0</v>
      </c>
      <c r="GM64" s="45">
        <f>'СДП (план)'!AK65</f>
        <v>0</v>
      </c>
      <c r="GN64" s="44">
        <f>'СДП (план)'!AL65</f>
        <v>0</v>
      </c>
      <c r="GO64" s="44">
        <f t="shared" si="55"/>
        <v>0</v>
      </c>
      <c r="GP64" s="44">
        <f t="shared" si="56"/>
        <v>0</v>
      </c>
      <c r="GQ64" s="44">
        <f>VLOOKUP($C64,факт!$D$8:$JF$250,237,0)</f>
        <v>0</v>
      </c>
      <c r="GR64" s="44">
        <f>VLOOKUP($C64,факт!$D$8:$JF$250,238,0)</f>
        <v>0</v>
      </c>
      <c r="GS64" s="44">
        <f>VLOOKUP($C64,факт!$D$8:$JF$250,239,0)</f>
        <v>0</v>
      </c>
      <c r="GT64" s="44">
        <f>VLOOKUP($C64,факт!$D$8:$JF$250,240,0)</f>
        <v>0</v>
      </c>
      <c r="GU64" s="44">
        <f>VLOOKUP($C64,факт!$D$8:$JF$250,241,0)</f>
        <v>0</v>
      </c>
      <c r="GV64" s="44">
        <f>VLOOKUP($C64,факт!$D$8:$JF$250,242,0)</f>
        <v>0</v>
      </c>
      <c r="GW64" s="44">
        <f t="shared" ref="GW64:GW65" si="2603">SUM(GM64*$F64)</f>
        <v>0</v>
      </c>
      <c r="GX64" s="44">
        <f t="shared" ref="GX64:GX65" si="2604">SUM(GO64*$F64)</f>
        <v>0</v>
      </c>
      <c r="GY64" s="44">
        <f t="shared" ref="GY64:GY65" si="2605">SUM(GQ64*$F64)</f>
        <v>0</v>
      </c>
      <c r="GZ64" s="44">
        <f t="shared" si="57"/>
        <v>0</v>
      </c>
      <c r="HA64" s="44">
        <f t="shared" si="58"/>
        <v>0</v>
      </c>
      <c r="HB64" s="46">
        <f>'СДП (план)'!AM65</f>
        <v>0</v>
      </c>
      <c r="HC64" s="127">
        <f>'СДП (план)'!AN65</f>
        <v>0</v>
      </c>
      <c r="HD64" s="44">
        <f t="shared" si="59"/>
        <v>0</v>
      </c>
      <c r="HE64" s="44">
        <f t="shared" si="60"/>
        <v>0</v>
      </c>
      <c r="HF64" s="44"/>
      <c r="HG64" s="44"/>
      <c r="HH64" s="44"/>
      <c r="HI64" s="44"/>
      <c r="HJ64" s="44"/>
      <c r="HK64" s="44"/>
      <c r="HL64" s="44">
        <f t="shared" ref="HL64:HL65" si="2606">SUM(HB64*$F64)</f>
        <v>0</v>
      </c>
      <c r="HM64" s="44">
        <f t="shared" ref="HM64:HM65" si="2607">SUM(HD64*$F64)</f>
        <v>0</v>
      </c>
      <c r="HN64" s="44">
        <f t="shared" ref="HN64:HN65" si="2608">SUM(HF64*$F64)</f>
        <v>0</v>
      </c>
      <c r="HO64" s="44">
        <f t="shared" si="61"/>
        <v>0</v>
      </c>
      <c r="HP64" s="44">
        <f t="shared" si="62"/>
        <v>0</v>
      </c>
      <c r="HQ64" s="45">
        <f>'СДП (план)'!AO65</f>
        <v>0</v>
      </c>
      <c r="HR64" s="44">
        <f>'СДП (план)'!AP65</f>
        <v>0</v>
      </c>
      <c r="HS64" s="44">
        <f t="shared" si="63"/>
        <v>0</v>
      </c>
      <c r="HT64" s="44">
        <f t="shared" si="64"/>
        <v>0</v>
      </c>
      <c r="HU64" s="44">
        <f>VLOOKUP($C64,факт!$D$8:$JF$250,171,0)</f>
        <v>0</v>
      </c>
      <c r="HV64" s="44">
        <f>VLOOKUP($C64,факт!$D$8:$JF$250,172,0)</f>
        <v>0</v>
      </c>
      <c r="HW64" s="44">
        <f>VLOOKUP($C64,факт!$D$8:$JF$250,173,0)</f>
        <v>0</v>
      </c>
      <c r="HX64" s="44">
        <f>VLOOKUP($C64,факт!$D$8:$JF$250,174,0)</f>
        <v>0</v>
      </c>
      <c r="HY64" s="44">
        <f>VLOOKUP($C64,факт!$D$8:$JF$250,175,0)</f>
        <v>0</v>
      </c>
      <c r="HZ64" s="44">
        <f>VLOOKUP($C64,факт!$D$8:$JF$250,176,0)</f>
        <v>0</v>
      </c>
      <c r="IA64" s="44">
        <f t="shared" ref="IA64:IA65" si="2609">SUM(HQ64*$F64)</f>
        <v>0</v>
      </c>
      <c r="IB64" s="44">
        <f t="shared" ref="IB64:IB65" si="2610">SUM(HS64*$F64)</f>
        <v>0</v>
      </c>
      <c r="IC64" s="44">
        <f t="shared" ref="IC64:IC65" si="2611">SUM(HU64*$F64)</f>
        <v>0</v>
      </c>
      <c r="ID64" s="44">
        <f t="shared" si="65"/>
        <v>0</v>
      </c>
      <c r="IE64" s="44">
        <f t="shared" si="66"/>
        <v>0</v>
      </c>
      <c r="IF64" s="45">
        <f>'СДП (план)'!AQ65</f>
        <v>0</v>
      </c>
      <c r="IG64" s="44">
        <f>'СДП (план)'!AR65</f>
        <v>0</v>
      </c>
      <c r="IH64" s="44">
        <f t="shared" si="67"/>
        <v>0</v>
      </c>
      <c r="II64" s="44">
        <f t="shared" si="68"/>
        <v>0</v>
      </c>
      <c r="IJ64" s="44"/>
      <c r="IK64" s="44"/>
      <c r="IL64" s="44"/>
      <c r="IM64" s="44"/>
      <c r="IN64" s="44"/>
      <c r="IO64" s="44"/>
      <c r="IP64" s="44">
        <f>SUM(IF64*$F64)</f>
        <v>0</v>
      </c>
      <c r="IQ64" s="44">
        <f>SUM(IH64*$F64)</f>
        <v>0</v>
      </c>
      <c r="IR64" s="44">
        <f>SUM(IJ64*$F64)</f>
        <v>0</v>
      </c>
      <c r="IS64" s="44">
        <f t="shared" si="72"/>
        <v>0</v>
      </c>
      <c r="IT64" s="44">
        <f t="shared" si="73"/>
        <v>0</v>
      </c>
      <c r="IU64" s="45">
        <f>'СДП (план)'!AS65</f>
        <v>0</v>
      </c>
      <c r="IV64" s="44">
        <f>'СДП (план)'!AT65</f>
        <v>0</v>
      </c>
      <c r="IW64" s="44">
        <f t="shared" si="74"/>
        <v>0</v>
      </c>
      <c r="IX64" s="44">
        <f t="shared" si="75"/>
        <v>0</v>
      </c>
      <c r="IY64" s="44">
        <f>VLOOKUP($C64,факт!$D$8:$JF$250,183,0)</f>
        <v>0</v>
      </c>
      <c r="IZ64" s="44">
        <f>VLOOKUP($C64,факт!$D$8:$JF$250,184,0)</f>
        <v>0</v>
      </c>
      <c r="JA64" s="44">
        <f>VLOOKUP($C64,факт!$D$8:$JF$250,185,0)</f>
        <v>0</v>
      </c>
      <c r="JB64" s="44">
        <f>VLOOKUP($C64,факт!$D$8:$JF$250,186,0)</f>
        <v>0</v>
      </c>
      <c r="JC64" s="44">
        <f>VLOOKUP($C64,факт!$D$8:$JF$250,187,0)</f>
        <v>0</v>
      </c>
      <c r="JD64" s="44">
        <f>VLOOKUP($C64,факт!$D$8:$JF$250,188,0)</f>
        <v>0</v>
      </c>
      <c r="JE64" s="44">
        <f t="shared" ref="JE64:JE65" si="2612">SUM(IU64*$F64)</f>
        <v>0</v>
      </c>
      <c r="JF64" s="44">
        <f t="shared" ref="JF64:JF65" si="2613">SUM(IW64*$F64)</f>
        <v>0</v>
      </c>
      <c r="JG64" s="44">
        <f t="shared" ref="JG64:JG65" si="2614">SUM(IY64*$F64)</f>
        <v>0</v>
      </c>
      <c r="JH64" s="44">
        <f t="shared" si="76"/>
        <v>0</v>
      </c>
      <c r="JI64" s="44">
        <f t="shared" si="77"/>
        <v>0</v>
      </c>
      <c r="JJ64" s="5">
        <f>'СДП (план)'!AU65</f>
        <v>0</v>
      </c>
      <c r="JK64" s="3">
        <f>'СДП (план)'!AV65</f>
        <v>0</v>
      </c>
      <c r="JL64" s="44">
        <f t="shared" si="78"/>
        <v>0</v>
      </c>
      <c r="JM64" s="44">
        <f t="shared" si="79"/>
        <v>0</v>
      </c>
      <c r="JN64" s="44">
        <f>VLOOKUP($C64,факт!$D$8:$JF$250,189,0)</f>
        <v>0</v>
      </c>
      <c r="JO64" s="44">
        <f>VLOOKUP($C64,факт!$D$8:$JF$250,190,0)</f>
        <v>0</v>
      </c>
      <c r="JP64" s="44">
        <f>VLOOKUP($C64,факт!$D$8:$JF$250,191,0)</f>
        <v>0</v>
      </c>
      <c r="JQ64" s="44">
        <f>VLOOKUP($C64,факт!$D$8:$JF$250,192,0)</f>
        <v>0</v>
      </c>
      <c r="JR64" s="44">
        <f>VLOOKUP($C64,факт!$D$8:$JF$250,193,0)</f>
        <v>0</v>
      </c>
      <c r="JS64" s="44">
        <f>VLOOKUP($C64,факт!$D$8:$JF$250,194,0)</f>
        <v>0</v>
      </c>
      <c r="JT64" s="44">
        <f>SUM(JJ64*$F64)</f>
        <v>0</v>
      </c>
      <c r="JU64" s="44">
        <f>SUM(JL64*$F64)</f>
        <v>0</v>
      </c>
      <c r="JV64" s="44">
        <f>SUM(JN64*$F64)</f>
        <v>0</v>
      </c>
      <c r="JW64" s="44">
        <f t="shared" si="83"/>
        <v>0</v>
      </c>
      <c r="JX64" s="44">
        <f t="shared" si="84"/>
        <v>0</v>
      </c>
      <c r="JY64" s="5">
        <f>'СДП (план)'!AW65</f>
        <v>0</v>
      </c>
      <c r="JZ64" s="3">
        <f>'СДП (план)'!AX65</f>
        <v>0</v>
      </c>
      <c r="KA64" s="44">
        <f t="shared" si="85"/>
        <v>0</v>
      </c>
      <c r="KB64" s="44">
        <f t="shared" si="86"/>
        <v>0</v>
      </c>
      <c r="KC64" s="44">
        <f>VLOOKUP($C64,факт!$D$8:$JF$250,177,0)</f>
        <v>0</v>
      </c>
      <c r="KD64" s="44">
        <f>VLOOKUP($C64,факт!$D$8:$JF$250,178,0)</f>
        <v>0</v>
      </c>
      <c r="KE64" s="44">
        <f>VLOOKUP($C64,факт!$D$8:$JF$250,179,0)</f>
        <v>0</v>
      </c>
      <c r="KF64" s="44">
        <f>VLOOKUP($C64,факт!$D$8:$JF$250,180,0)</f>
        <v>0</v>
      </c>
      <c r="KG64" s="44">
        <f>VLOOKUP($C64,факт!$D$8:$JF$250,181,0)</f>
        <v>0</v>
      </c>
      <c r="KH64" s="44">
        <f>VLOOKUP($C64,факт!$D$8:$JF$250,182,0)</f>
        <v>0</v>
      </c>
      <c r="KI64" s="44">
        <f t="shared" ref="KI64:KI65" si="2615">SUM(JY64*$F64)</f>
        <v>0</v>
      </c>
      <c r="KJ64" s="44">
        <f t="shared" ref="KJ64:KJ65" si="2616">SUM(KA64*$F64)</f>
        <v>0</v>
      </c>
      <c r="KK64" s="44">
        <f t="shared" ref="KK64:KK65" si="2617">SUM(KC64*$F64)</f>
        <v>0</v>
      </c>
      <c r="KL64" s="44">
        <f t="shared" si="87"/>
        <v>0</v>
      </c>
      <c r="KM64" s="44">
        <f t="shared" si="88"/>
        <v>0</v>
      </c>
      <c r="KN64" s="5">
        <f>'СДП (план)'!AY65</f>
        <v>0</v>
      </c>
      <c r="KO64" s="3">
        <f>'СДП (план)'!AZ65</f>
        <v>0</v>
      </c>
      <c r="KP64" s="44">
        <f t="shared" si="89"/>
        <v>0</v>
      </c>
      <c r="KQ64" s="44">
        <f t="shared" si="90"/>
        <v>0</v>
      </c>
      <c r="KR64" s="44"/>
      <c r="KS64" s="44"/>
      <c r="KT64" s="44"/>
      <c r="KU64" s="44"/>
      <c r="KV64" s="44"/>
      <c r="KW64" s="44"/>
      <c r="KX64" s="44">
        <f t="shared" ref="KX64:KX65" si="2618">SUM(KN64*$F64)</f>
        <v>0</v>
      </c>
      <c r="KY64" s="44">
        <f t="shared" ref="KY64:KY65" si="2619">SUM(KP64*$F64)</f>
        <v>0</v>
      </c>
      <c r="KZ64" s="44">
        <f t="shared" ref="KZ64:KZ65" si="2620">SUM(KR64*$F64)</f>
        <v>0</v>
      </c>
      <c r="LA64" s="44">
        <f t="shared" si="91"/>
        <v>0</v>
      </c>
      <c r="LB64" s="44">
        <f t="shared" si="92"/>
        <v>0</v>
      </c>
      <c r="LC64" s="45">
        <f>'СДП (план)'!BA65</f>
        <v>0</v>
      </c>
      <c r="LD64" s="44">
        <f>'СДП (план)'!BB65</f>
        <v>0</v>
      </c>
      <c r="LE64" s="44">
        <f t="shared" si="93"/>
        <v>0</v>
      </c>
      <c r="LF64" s="44">
        <f t="shared" si="94"/>
        <v>0</v>
      </c>
      <c r="LG64" s="44">
        <f>VLOOKUP($C64,факт!$D$8:$JF$250,111,0)</f>
        <v>0</v>
      </c>
      <c r="LH64" s="44">
        <f>VLOOKUP($C64,факт!$D$8:$JF$250,112,0)</f>
        <v>0</v>
      </c>
      <c r="LI64" s="44">
        <f>VLOOKUP($C64,факт!$D$8:$JF$250,113,0)</f>
        <v>0</v>
      </c>
      <c r="LJ64" s="44">
        <f>VLOOKUP($C64,факт!$D$8:$JF$250,114,0)</f>
        <v>0</v>
      </c>
      <c r="LK64" s="44">
        <f>VLOOKUP($C64,факт!$D$8:$JF$250,115,0)</f>
        <v>0</v>
      </c>
      <c r="LL64" s="44">
        <f>VLOOKUP($C64,факт!$D$8:$JF$250,116,0)</f>
        <v>0</v>
      </c>
      <c r="LM64" s="44">
        <f>SUM(LC64*$F64)</f>
        <v>0</v>
      </c>
      <c r="LN64" s="44">
        <f>SUM(LE64*$F64)</f>
        <v>0</v>
      </c>
      <c r="LO64" s="44">
        <f>SUM(LG64*$F64)</f>
        <v>0</v>
      </c>
      <c r="LP64" s="44">
        <f t="shared" si="98"/>
        <v>0</v>
      </c>
      <c r="LQ64" s="44">
        <f t="shared" si="99"/>
        <v>0</v>
      </c>
      <c r="LR64" s="45">
        <f>'СДП (план)'!BC65</f>
        <v>0</v>
      </c>
      <c r="LS64" s="44">
        <f>'СДП (план)'!BD65</f>
        <v>0</v>
      </c>
      <c r="LT64" s="44">
        <f t="shared" si="100"/>
        <v>0</v>
      </c>
      <c r="LU64" s="44">
        <f t="shared" si="101"/>
        <v>0</v>
      </c>
      <c r="LV64" s="44">
        <f>VLOOKUP($C64,факт!$D$8:$JF$250,117,0)</f>
        <v>0</v>
      </c>
      <c r="LW64" s="44">
        <f>VLOOKUP($C64,факт!$D$8:$JF$250,118,0)</f>
        <v>0</v>
      </c>
      <c r="LX64" s="44">
        <f>VLOOKUP($C64,факт!$D$8:$JF$250,119,0)</f>
        <v>0</v>
      </c>
      <c r="LY64" s="44">
        <f>VLOOKUP($C64,факт!$D$8:$JF$250,120,0)</f>
        <v>0</v>
      </c>
      <c r="LZ64" s="44">
        <f>VLOOKUP($C64,факт!$D$8:$JF$250,121,0)</f>
        <v>0</v>
      </c>
      <c r="MA64" s="44">
        <f>VLOOKUP($C64,факт!$D$8:$JF$250,122,0)</f>
        <v>0</v>
      </c>
      <c r="MB64" s="44">
        <f t="shared" ref="MB64:MB65" si="2621">SUM(LR64*$F64)</f>
        <v>0</v>
      </c>
      <c r="MC64" s="44">
        <f t="shared" ref="MC64:MC65" si="2622">SUM(LT64*$F64)</f>
        <v>0</v>
      </c>
      <c r="MD64" s="44">
        <f t="shared" ref="MD64:MD65" si="2623">SUM(LV64*$F64)</f>
        <v>0</v>
      </c>
      <c r="ME64" s="44">
        <f t="shared" si="102"/>
        <v>0</v>
      </c>
      <c r="MF64" s="44">
        <f t="shared" si="103"/>
        <v>0</v>
      </c>
      <c r="MG64" s="47">
        <f>'СДП (план)'!BE65</f>
        <v>0</v>
      </c>
      <c r="MH64" s="47">
        <f>'СДП (план)'!BF65</f>
        <v>0</v>
      </c>
      <c r="MI64" s="44">
        <f t="shared" si="104"/>
        <v>0</v>
      </c>
      <c r="MJ64" s="44">
        <f t="shared" si="105"/>
        <v>0</v>
      </c>
      <c r="MK64" s="44">
        <f>VLOOKUP($C64,факт!$D$8:$JF$250,63,0)</f>
        <v>0</v>
      </c>
      <c r="ML64" s="44">
        <f>VLOOKUP($C64,факт!$D$8:$JF$250,64,0)</f>
        <v>0</v>
      </c>
      <c r="MM64" s="44">
        <f>VLOOKUP($C64,факт!$D$8:$JF$250,65,0)</f>
        <v>0</v>
      </c>
      <c r="MN64" s="44">
        <f>VLOOKUP($C64,факт!$D$8:$JF$250,66,0)</f>
        <v>0</v>
      </c>
      <c r="MO64" s="44">
        <f>VLOOKUP($C64,факт!$D$8:$JF$250,67,0)</f>
        <v>0</v>
      </c>
      <c r="MP64" s="44">
        <f>VLOOKUP($C64,факт!$D$8:$JF$250,68,0)</f>
        <v>0</v>
      </c>
      <c r="MQ64" s="44">
        <f t="shared" ref="MQ64:MQ65" si="2624">SUM(MG64*$F64)</f>
        <v>0</v>
      </c>
      <c r="MR64" s="44">
        <f t="shared" ref="MR64:MR65" si="2625">SUM(MI64*$F64)</f>
        <v>0</v>
      </c>
      <c r="MS64" s="44">
        <f t="shared" ref="MS64:MS65" si="2626">SUM(MK64*$F64)</f>
        <v>0</v>
      </c>
      <c r="MT64" s="44">
        <f t="shared" si="106"/>
        <v>0</v>
      </c>
      <c r="MU64" s="44">
        <f t="shared" si="107"/>
        <v>0</v>
      </c>
      <c r="MV64" s="47">
        <f>'СДП (план)'!BG65</f>
        <v>0</v>
      </c>
      <c r="MW64" s="47">
        <f>'СДП (план)'!BH65</f>
        <v>0</v>
      </c>
      <c r="MX64" s="44">
        <f t="shared" si="108"/>
        <v>0</v>
      </c>
      <c r="MY64" s="44">
        <f t="shared" si="109"/>
        <v>0</v>
      </c>
      <c r="MZ64" s="44">
        <f>VLOOKUP($C64,факт!$D$8:$JF$250,129,0)</f>
        <v>0</v>
      </c>
      <c r="NA64" s="44">
        <f>VLOOKUP($C64,факт!$D$8:$JF$250,130,0)</f>
        <v>0</v>
      </c>
      <c r="NB64" s="44">
        <f>VLOOKUP($C64,факт!$D$8:$JF$250,131,0)</f>
        <v>0</v>
      </c>
      <c r="NC64" s="44">
        <f>VLOOKUP($C64,факт!$D$8:$JF$250,132,0)</f>
        <v>0</v>
      </c>
      <c r="ND64" s="44">
        <f>VLOOKUP($C64,факт!$D$8:$JF$250,133,0)</f>
        <v>0</v>
      </c>
      <c r="NE64" s="44">
        <f>VLOOKUP($C64,факт!$D$8:$JF$250,134,0)</f>
        <v>0</v>
      </c>
      <c r="NF64" s="44">
        <f t="shared" ref="NF64:NF65" si="2627">SUM(MV64*$F64)</f>
        <v>0</v>
      </c>
      <c r="NG64" s="44">
        <f t="shared" ref="NG64:NG65" si="2628">SUM(MX64*$F64)</f>
        <v>0</v>
      </c>
      <c r="NH64" s="44">
        <f t="shared" ref="NH64:NH65" si="2629">SUM(MZ64*$F64)</f>
        <v>0</v>
      </c>
      <c r="NI64" s="44">
        <f t="shared" si="110"/>
        <v>0</v>
      </c>
      <c r="NJ64" s="44">
        <f t="shared" si="111"/>
        <v>0</v>
      </c>
      <c r="NK64" s="45">
        <f>'СДП (план)'!BI65</f>
        <v>0</v>
      </c>
      <c r="NL64" s="44">
        <f>'СДП (план)'!BJ65</f>
        <v>0</v>
      </c>
      <c r="NM64" s="44">
        <f t="shared" si="112"/>
        <v>0</v>
      </c>
      <c r="NN64" s="44">
        <f t="shared" si="113"/>
        <v>0</v>
      </c>
      <c r="NO64" s="44">
        <f>VLOOKUP($C64,факт!$D$8:$JF$250,87,0)</f>
        <v>0</v>
      </c>
      <c r="NP64" s="44">
        <f>VLOOKUP($C64,факт!$D$8:$JF$250,88,0)</f>
        <v>0</v>
      </c>
      <c r="NQ64" s="44">
        <f>VLOOKUP($C64,факт!$D$8:$JF$250,89,0)</f>
        <v>0</v>
      </c>
      <c r="NR64" s="44">
        <f>VLOOKUP($C64,факт!$D$8:$JF$250,90,0)</f>
        <v>0</v>
      </c>
      <c r="NS64" s="44">
        <f>VLOOKUP($C64,факт!$D$8:$JF$250,91,0)</f>
        <v>0</v>
      </c>
      <c r="NT64" s="44">
        <f>VLOOKUP($C64,факт!$D$8:$JF$250,92,0)</f>
        <v>0</v>
      </c>
      <c r="NU64" s="44">
        <f>SUM(NK64*$F64)</f>
        <v>0</v>
      </c>
      <c r="NV64" s="44">
        <f>SUM(NM64*$F64)</f>
        <v>0</v>
      </c>
      <c r="NW64" s="44">
        <f>SUM(NO64*$F64)</f>
        <v>0</v>
      </c>
      <c r="NX64" s="44">
        <f t="shared" si="117"/>
        <v>0</v>
      </c>
      <c r="NY64" s="44">
        <f t="shared" si="118"/>
        <v>0</v>
      </c>
      <c r="NZ64" s="45">
        <f>'СДП (план)'!BK65</f>
        <v>0</v>
      </c>
      <c r="OA64" s="44">
        <f>'СДП (план)'!BL65</f>
        <v>0</v>
      </c>
      <c r="OB64" s="44">
        <f t="shared" si="119"/>
        <v>0</v>
      </c>
      <c r="OC64" s="44">
        <f t="shared" si="120"/>
        <v>0</v>
      </c>
      <c r="OD64" s="44">
        <f>VLOOKUP($C64,факт!$D$8:$JF$250,147,0)</f>
        <v>0</v>
      </c>
      <c r="OE64" s="44">
        <f>VLOOKUP($C64,факт!$D$8:$JF$250,148,0)</f>
        <v>0</v>
      </c>
      <c r="OF64" s="44">
        <f>VLOOKUP($C64,факт!$D$8:$JF$250,149,0)</f>
        <v>0</v>
      </c>
      <c r="OG64" s="44">
        <f>VLOOKUP($C64,факт!$D$8:$JF$250,150,0)</f>
        <v>0</v>
      </c>
      <c r="OH64" s="44">
        <f>VLOOKUP($C64,факт!$D$8:$JF$250,151,0)</f>
        <v>0</v>
      </c>
      <c r="OI64" s="44">
        <f>VLOOKUP($C64,факт!$D$8:$JF$250,152,0)</f>
        <v>0</v>
      </c>
      <c r="OJ64" s="44">
        <f t="shared" ref="OJ64:OJ65" si="2630">SUM(NZ64*$F64)</f>
        <v>0</v>
      </c>
      <c r="OK64" s="44">
        <f t="shared" ref="OK64:OK65" si="2631">SUM(OB64*$F64)</f>
        <v>0</v>
      </c>
      <c r="OL64" s="44">
        <f t="shared" ref="OL64:OL65" si="2632">SUM(OD64*$F64)</f>
        <v>0</v>
      </c>
      <c r="OM64" s="44">
        <f t="shared" si="121"/>
        <v>0</v>
      </c>
      <c r="ON64" s="44">
        <f t="shared" si="122"/>
        <v>0</v>
      </c>
      <c r="OO64" s="45">
        <f>'СДП (план)'!BM65</f>
        <v>0</v>
      </c>
      <c r="OP64" s="44">
        <f>'СДП (план)'!BN65</f>
        <v>0</v>
      </c>
      <c r="OQ64" s="44">
        <f t="shared" si="123"/>
        <v>0</v>
      </c>
      <c r="OR64" s="44">
        <f t="shared" si="124"/>
        <v>0</v>
      </c>
      <c r="OS64" s="44">
        <f>VLOOKUP($C64,факт!$D$8:$JF$250,195,0)</f>
        <v>0</v>
      </c>
      <c r="OT64" s="44">
        <f>VLOOKUP($C64,факт!$D$8:$JF$250,196,0)</f>
        <v>0</v>
      </c>
      <c r="OU64" s="44">
        <f>VLOOKUP($C64,факт!$D$8:$JF$250,197,0)</f>
        <v>0</v>
      </c>
      <c r="OV64" s="44">
        <f>VLOOKUP($C64,факт!$D$8:$JF$250,198,0)</f>
        <v>0</v>
      </c>
      <c r="OW64" s="44">
        <f>VLOOKUP($C64,факт!$D$8:$JF$250,199,0)</f>
        <v>0</v>
      </c>
      <c r="OX64" s="44">
        <f>VLOOKUP($C64,факт!$D$8:$JF$250,200,0)</f>
        <v>0</v>
      </c>
      <c r="OY64" s="44">
        <f t="shared" ref="OY64:OY65" si="2633">SUM(OO64*$F64)</f>
        <v>0</v>
      </c>
      <c r="OZ64" s="44">
        <f t="shared" ref="OZ64:OZ65" si="2634">SUM(OQ64*$F64)</f>
        <v>0</v>
      </c>
      <c r="PA64" s="44">
        <f t="shared" ref="PA64:PA65" si="2635">SUM(OS64*$F64)</f>
        <v>0</v>
      </c>
      <c r="PB64" s="44">
        <f t="shared" si="125"/>
        <v>0</v>
      </c>
      <c r="PC64" s="44">
        <f t="shared" si="126"/>
        <v>0</v>
      </c>
      <c r="PD64" s="45">
        <f>'СДП (план)'!BO65</f>
        <v>0</v>
      </c>
      <c r="PE64" s="44">
        <f>'СДП (план)'!BP65</f>
        <v>0</v>
      </c>
      <c r="PF64" s="44">
        <f t="shared" si="127"/>
        <v>0</v>
      </c>
      <c r="PG64" s="44">
        <f t="shared" si="128"/>
        <v>0</v>
      </c>
      <c r="PH64" s="44">
        <f>VLOOKUP($C64,факт!$D$8:$JF$250,201,0)</f>
        <v>0</v>
      </c>
      <c r="PI64" s="44">
        <f>VLOOKUP($C64,факт!$D$8:$JF$250,202,0)</f>
        <v>0</v>
      </c>
      <c r="PJ64" s="44">
        <f>VLOOKUP($C64,факт!$D$8:$JF$250,203,0)</f>
        <v>0</v>
      </c>
      <c r="PK64" s="44">
        <f>VLOOKUP($C64,факт!$D$8:$JF$250,204,0)</f>
        <v>0</v>
      </c>
      <c r="PL64" s="44">
        <f>VLOOKUP($C64,факт!$D$8:$JF$250,205,0)</f>
        <v>0</v>
      </c>
      <c r="PM64" s="44">
        <f>VLOOKUP($C64,факт!$D$8:$JF$250,206,0)</f>
        <v>0</v>
      </c>
      <c r="PN64" s="44">
        <f t="shared" ref="PN64:PN65" si="2636">SUM(PD64*$F64)</f>
        <v>0</v>
      </c>
      <c r="PO64" s="44">
        <f t="shared" ref="PO64:PO65" si="2637">SUM(PF64*$F64)</f>
        <v>0</v>
      </c>
      <c r="PP64" s="44">
        <f t="shared" ref="PP64:PP65" si="2638">SUM(PH64*$F64)</f>
        <v>0</v>
      </c>
      <c r="PQ64" s="44">
        <f t="shared" si="129"/>
        <v>0</v>
      </c>
      <c r="PR64" s="44">
        <f t="shared" si="130"/>
        <v>0</v>
      </c>
      <c r="PS64" s="45">
        <f>'СДП (план)'!BQ65</f>
        <v>0</v>
      </c>
      <c r="PT64" s="44">
        <f>'СДП (план)'!BR65</f>
        <v>0</v>
      </c>
      <c r="PU64" s="44">
        <f t="shared" si="131"/>
        <v>0</v>
      </c>
      <c r="PV64" s="44">
        <f t="shared" si="132"/>
        <v>0</v>
      </c>
      <c r="PW64" s="44">
        <f>VLOOKUP($C64,факт!$D$8:$JF$250,207,0)</f>
        <v>0</v>
      </c>
      <c r="PX64" s="44">
        <f>VLOOKUP($C64,факт!$D$8:$JF$250,208,0)</f>
        <v>0</v>
      </c>
      <c r="PY64" s="44">
        <f>VLOOKUP($C64,факт!$D$8:$JF$250,209,0)</f>
        <v>0</v>
      </c>
      <c r="PZ64" s="44">
        <f>VLOOKUP($C64,факт!$D$8:$JF$250,210,0)</f>
        <v>0</v>
      </c>
      <c r="QA64" s="44">
        <f>VLOOKUP($C64,факт!$D$8:$JF$250,211,0)</f>
        <v>0</v>
      </c>
      <c r="QB64" s="44">
        <f>VLOOKUP($C64,факт!$D$8:$JF$250,212,0)</f>
        <v>0</v>
      </c>
      <c r="QC64" s="44">
        <f>SUM(PS64*$F64)</f>
        <v>0</v>
      </c>
      <c r="QD64" s="44">
        <f>SUM(PU64*$F64)</f>
        <v>0</v>
      </c>
      <c r="QE64" s="44">
        <f>SUM(PW64*$F64)</f>
        <v>0</v>
      </c>
      <c r="QF64" s="44">
        <f t="shared" si="716"/>
        <v>0</v>
      </c>
      <c r="QG64" s="44">
        <f t="shared" si="717"/>
        <v>0</v>
      </c>
      <c r="QH64" s="48">
        <f>'СДП (план)'!BS65</f>
        <v>0</v>
      </c>
      <c r="QI64" s="44">
        <f>'СДП (план)'!BT65</f>
        <v>0</v>
      </c>
      <c r="QJ64" s="44">
        <f t="shared" si="137"/>
        <v>0</v>
      </c>
      <c r="QK64" s="44">
        <f t="shared" si="138"/>
        <v>0</v>
      </c>
      <c r="QL64" s="44">
        <f>VLOOKUP($C64,факт!$D$8:$JF$250,213,0)</f>
        <v>0</v>
      </c>
      <c r="QM64" s="44">
        <f>VLOOKUP($C64,факт!$D$8:$JF$250,214,0)</f>
        <v>0</v>
      </c>
      <c r="QN64" s="44">
        <f>VLOOKUP($C64,факт!$D$8:$JF$250,215,0)</f>
        <v>0</v>
      </c>
      <c r="QO64" s="44">
        <f>VLOOKUP($C64,факт!$D$8:$JF$250,216,0)</f>
        <v>0</v>
      </c>
      <c r="QP64" s="44">
        <f>VLOOKUP($C64,факт!$D$8:$JF$250,217,0)</f>
        <v>0</v>
      </c>
      <c r="QQ64" s="44">
        <f>VLOOKUP($C64,факт!$D$8:$JF$250,218,0)</f>
        <v>0</v>
      </c>
      <c r="QR64" s="44">
        <f t="shared" ref="QR64:QR65" si="2639">SUM(QH64*$F64)</f>
        <v>0</v>
      </c>
      <c r="QS64" s="44">
        <f t="shared" ref="QS64:QS65" si="2640">SUM(QJ64*$F64)</f>
        <v>0</v>
      </c>
      <c r="QT64" s="44">
        <f t="shared" ref="QT64:QT65" si="2641">SUM(QL64*$F64)</f>
        <v>0</v>
      </c>
      <c r="QU64" s="44">
        <f t="shared" ref="QU64:QU65" si="2642">SUM(QL64-QJ64)</f>
        <v>0</v>
      </c>
      <c r="QV64" s="44">
        <f t="shared" ref="QV64:QV65" si="2643">SUM(QM64-QK64)</f>
        <v>0</v>
      </c>
      <c r="QW64" s="45">
        <f>'СДП (план)'!BU65</f>
        <v>0</v>
      </c>
      <c r="QX64" s="44">
        <f>'СДП (план)'!BV65</f>
        <v>0</v>
      </c>
      <c r="QY64" s="44">
        <f t="shared" si="141"/>
        <v>0</v>
      </c>
      <c r="QZ64" s="44">
        <f t="shared" si="142"/>
        <v>0</v>
      </c>
      <c r="RA64" s="44">
        <f>VLOOKUP($C64,факт!$D$8:$JF$250,225,0)</f>
        <v>0</v>
      </c>
      <c r="RB64" s="44">
        <f>VLOOKUP($C64,факт!$D$8:$JF$250,226,0)</f>
        <v>0</v>
      </c>
      <c r="RC64" s="44">
        <f>VLOOKUP($C64,факт!$D$8:$JF$250,227,0)</f>
        <v>0</v>
      </c>
      <c r="RD64" s="44">
        <f>VLOOKUP($C64,факт!$D$8:$JF$250,228,0)</f>
        <v>0</v>
      </c>
      <c r="RE64" s="44">
        <f>VLOOKUP($C64,факт!$D$8:$JF$250,229,0)</f>
        <v>0</v>
      </c>
      <c r="RF64" s="44">
        <f>VLOOKUP($C64,факт!$D$8:$JF$250,230,0)</f>
        <v>0</v>
      </c>
      <c r="RG64" s="44">
        <f t="shared" ref="RG64:RG65" si="2644">SUM(QW64*$F64)</f>
        <v>0</v>
      </c>
      <c r="RH64" s="44">
        <f t="shared" ref="RH64:RH65" si="2645">SUM(QY64*$F64)</f>
        <v>0</v>
      </c>
      <c r="RI64" s="44">
        <f t="shared" ref="RI64:RI65" si="2646">SUM(RA64*$F64)</f>
        <v>0</v>
      </c>
      <c r="RJ64" s="44">
        <f t="shared" si="143"/>
        <v>0</v>
      </c>
      <c r="RK64" s="44">
        <f t="shared" si="144"/>
        <v>0</v>
      </c>
      <c r="RL64" s="45">
        <f>'СДП (план)'!BW65</f>
        <v>0</v>
      </c>
      <c r="RM64" s="44">
        <f>'СДП (план)'!BX65</f>
        <v>0</v>
      </c>
      <c r="RN64" s="44">
        <f t="shared" si="145"/>
        <v>0</v>
      </c>
      <c r="RO64" s="44">
        <f t="shared" si="146"/>
        <v>0</v>
      </c>
      <c r="RP64" s="44">
        <f>VLOOKUP($C64,факт!$D$8:$JF$250,105,0)</f>
        <v>0</v>
      </c>
      <c r="RQ64" s="44">
        <f>VLOOKUP($C64,факт!$D$8:$JF$250,106,0)</f>
        <v>0</v>
      </c>
      <c r="RR64" s="44">
        <f>VLOOKUP($C64,факт!$D$8:$JF$250,107,0)</f>
        <v>0</v>
      </c>
      <c r="RS64" s="44">
        <f>VLOOKUP($C64,факт!$D$8:$JF$250,108,0)</f>
        <v>0</v>
      </c>
      <c r="RT64" s="44">
        <f>VLOOKUP($C64,факт!$D$8:$JF$250,109,0)</f>
        <v>0</v>
      </c>
      <c r="RU64" s="44">
        <f>VLOOKUP($C64,факт!$D$8:$JF$250,110,0)</f>
        <v>0</v>
      </c>
      <c r="RV64" s="44">
        <f t="shared" ref="RV64:RV65" si="2647">SUM(RL64*$F64)</f>
        <v>0</v>
      </c>
      <c r="RW64" s="44">
        <f t="shared" ref="RW64:RW65" si="2648">SUM(RN64*$F64)</f>
        <v>0</v>
      </c>
      <c r="RX64" s="44">
        <f t="shared" ref="RX64:RX65" si="2649">SUM(RP64*$F64)</f>
        <v>0</v>
      </c>
      <c r="RY64" s="44">
        <f t="shared" si="147"/>
        <v>0</v>
      </c>
      <c r="RZ64" s="44">
        <f t="shared" si="148"/>
        <v>0</v>
      </c>
      <c r="SA64" s="45">
        <f>'СДП (план)'!BY65</f>
        <v>0</v>
      </c>
      <c r="SB64" s="44">
        <f>'СДП (план)'!BZ65</f>
        <v>0</v>
      </c>
      <c r="SC64" s="44">
        <f t="shared" si="149"/>
        <v>0</v>
      </c>
      <c r="SD64" s="44">
        <f t="shared" si="150"/>
        <v>0</v>
      </c>
      <c r="SE64" s="44">
        <f>VLOOKUP($C64,факт!$D$8:$JF$250,69,0)</f>
        <v>0</v>
      </c>
      <c r="SF64" s="44">
        <f>VLOOKUP($C64,факт!$D$8:$JF$250,70,0)</f>
        <v>0</v>
      </c>
      <c r="SG64" s="44">
        <f>VLOOKUP($C64,факт!$D$8:$JF$250,71,0)</f>
        <v>0</v>
      </c>
      <c r="SH64" s="44">
        <f>VLOOKUP($C64,факт!$D$8:$JF$250,72,0)</f>
        <v>0</v>
      </c>
      <c r="SI64" s="44">
        <f>VLOOKUP($C64,факт!$D$8:$JF$250,73,0)</f>
        <v>0</v>
      </c>
      <c r="SJ64" s="44">
        <f>VLOOKUP($C64,факт!$D$8:$JF$250,74,0)</f>
        <v>0</v>
      </c>
      <c r="SK64" s="44">
        <f t="shared" ref="SK64:SK65" si="2650">SUM(SA64*$F64)</f>
        <v>0</v>
      </c>
      <c r="SL64" s="44">
        <f t="shared" ref="SL64:SL65" si="2651">SUM(SC64*$F64)</f>
        <v>0</v>
      </c>
      <c r="SM64" s="44">
        <f t="shared" ref="SM64:SM65" si="2652">SUM(SE64*$F64)</f>
        <v>0</v>
      </c>
      <c r="SN64" s="44">
        <f t="shared" si="151"/>
        <v>0</v>
      </c>
      <c r="SO64" s="44">
        <f t="shared" si="152"/>
        <v>0</v>
      </c>
      <c r="SP64" s="45">
        <f>'СДП (план)'!CA65</f>
        <v>0</v>
      </c>
      <c r="SQ64" s="44">
        <f>'СДП (план)'!CB65</f>
        <v>0</v>
      </c>
      <c r="SR64" s="44">
        <f t="shared" si="153"/>
        <v>0</v>
      </c>
      <c r="SS64" s="44">
        <f t="shared" si="154"/>
        <v>0</v>
      </c>
      <c r="ST64" s="44"/>
      <c r="SU64" s="44"/>
      <c r="SV64" s="44"/>
      <c r="SW64" s="44"/>
      <c r="SX64" s="44"/>
      <c r="SY64" s="44"/>
      <c r="SZ64" s="44">
        <f t="shared" ref="SZ64:SZ65" si="2653">SUM(SP64*$F64)</f>
        <v>0</v>
      </c>
      <c r="TA64" s="44">
        <f t="shared" ref="TA64:TA65" si="2654">SUM(SR64*$F64)</f>
        <v>0</v>
      </c>
      <c r="TB64" s="44">
        <f t="shared" ref="TB64:TB65" si="2655">SUM(ST64*$F64)</f>
        <v>0</v>
      </c>
      <c r="TC64" s="44">
        <f t="shared" si="155"/>
        <v>0</v>
      </c>
      <c r="TD64" s="44">
        <f t="shared" si="156"/>
        <v>0</v>
      </c>
      <c r="TE64" s="45">
        <f>'СДП (план)'!CC65</f>
        <v>15</v>
      </c>
      <c r="TF64" s="44">
        <f>'СДП (план)'!CD65</f>
        <v>579496.67999999993</v>
      </c>
      <c r="TG64" s="44">
        <f t="shared" si="157"/>
        <v>7.5</v>
      </c>
      <c r="TH64" s="44">
        <f t="shared" si="158"/>
        <v>289748.33999999997</v>
      </c>
      <c r="TI64" s="44">
        <f>VLOOKUP($C64,факт!$D$8:$JF$250,135,0)</f>
        <v>0</v>
      </c>
      <c r="TJ64" s="44">
        <f>VLOOKUP($C64,факт!$D$8:$JF$250,136,0)</f>
        <v>0</v>
      </c>
      <c r="TK64" s="44">
        <f>VLOOKUP($C64,факт!$D$8:$JF$250,137,0)</f>
        <v>0</v>
      </c>
      <c r="TL64" s="44">
        <f>VLOOKUP($C64,факт!$D$8:$JF$250,138,0)</f>
        <v>0</v>
      </c>
      <c r="TM64" s="44">
        <f>VLOOKUP($C64,факт!$D$8:$JF$250,139,0)</f>
        <v>0</v>
      </c>
      <c r="TN64" s="44">
        <f>VLOOKUP($C64,факт!$D$8:$JF$250,140,0)</f>
        <v>0</v>
      </c>
      <c r="TO64" s="44">
        <f t="shared" ref="TO64:TO65" si="2656">SUM(TE64*$F64)</f>
        <v>22.95</v>
      </c>
      <c r="TP64" s="44">
        <f t="shared" ref="TP64:TP65" si="2657">SUM(TG64*$F64)</f>
        <v>11.475</v>
      </c>
      <c r="TQ64" s="44">
        <f t="shared" ref="TQ64:TQ65" si="2658">SUM(TI64*$F64)</f>
        <v>0</v>
      </c>
      <c r="TR64" s="44">
        <f t="shared" si="159"/>
        <v>-7.5</v>
      </c>
      <c r="TS64" s="44">
        <f t="shared" si="160"/>
        <v>-289748.33999999997</v>
      </c>
      <c r="TT64" s="47">
        <f>'СДП (план)'!CE65</f>
        <v>0</v>
      </c>
      <c r="TU64" s="47">
        <f>'СДП (план)'!CF65</f>
        <v>0</v>
      </c>
      <c r="TV64" s="44">
        <f t="shared" si="161"/>
        <v>0</v>
      </c>
      <c r="TW64" s="44">
        <f t="shared" si="162"/>
        <v>0</v>
      </c>
      <c r="TX64" s="44">
        <f>VLOOKUP($C64,факт!$D$8:$JF$250,75,0)</f>
        <v>0</v>
      </c>
      <c r="TY64" s="44">
        <f>VLOOKUP($C64,факт!$D$8:$JF$250,76,0)</f>
        <v>0</v>
      </c>
      <c r="TZ64" s="44">
        <f>VLOOKUP($C64,факт!$D$8:$JF$250,77,0)</f>
        <v>0</v>
      </c>
      <c r="UA64" s="44">
        <f>VLOOKUP($C64,факт!$D$8:$JF$250,78,0)</f>
        <v>0</v>
      </c>
      <c r="UB64" s="44">
        <f>VLOOKUP($C64,факт!$D$8:$JF$250,79,0)</f>
        <v>0</v>
      </c>
      <c r="UC64" s="44">
        <f>VLOOKUP($C64,факт!$D$8:$JF$250,80,0)</f>
        <v>0</v>
      </c>
      <c r="UD64" s="44">
        <f>SUM(TT64*$F64)</f>
        <v>0</v>
      </c>
      <c r="UE64" s="44">
        <f>SUM(TV64*$F64)</f>
        <v>0</v>
      </c>
      <c r="UF64" s="44">
        <f>SUM(TX64*$F64)</f>
        <v>0</v>
      </c>
      <c r="UG64" s="44">
        <f t="shared" si="166"/>
        <v>0</v>
      </c>
      <c r="UH64" s="44">
        <f t="shared" si="167"/>
        <v>0</v>
      </c>
      <c r="UI64" s="45">
        <f>'СДП (план)'!CG65</f>
        <v>0</v>
      </c>
      <c r="UJ64" s="44">
        <f>'СДП (план)'!CH65</f>
        <v>0</v>
      </c>
      <c r="UK64" s="44">
        <f t="shared" si="168"/>
        <v>0</v>
      </c>
      <c r="UL64" s="44">
        <f t="shared" si="169"/>
        <v>0</v>
      </c>
      <c r="UM64" s="44">
        <f>VLOOKUP($C64,факт!$D$8:$JF$250,81,0)</f>
        <v>0</v>
      </c>
      <c r="UN64" s="44">
        <f>VLOOKUP($C64,факт!$D$8:$JF$250,82,0)</f>
        <v>0</v>
      </c>
      <c r="UO64" s="44">
        <f>VLOOKUP($C64,факт!$D$8:$JF$250,83,0)</f>
        <v>0</v>
      </c>
      <c r="UP64" s="44">
        <f>VLOOKUP($C64,факт!$D$8:$JF$250,84,0)</f>
        <v>0</v>
      </c>
      <c r="UQ64" s="44">
        <f>VLOOKUP($C64,факт!$D$8:$JF$250,85,0)</f>
        <v>0</v>
      </c>
      <c r="UR64" s="44">
        <f>VLOOKUP($C64,факт!$D$8:$JF$250,86,0)</f>
        <v>0</v>
      </c>
      <c r="US64" s="44">
        <f t="shared" ref="US64:US65" si="2659">SUM(UI64*$F64)</f>
        <v>0</v>
      </c>
      <c r="UT64" s="44">
        <f t="shared" ref="UT64:UT65" si="2660">SUM(UK64*$F64)</f>
        <v>0</v>
      </c>
      <c r="UU64" s="44">
        <f t="shared" ref="UU64:UU65" si="2661">SUM(UM64*$F64)</f>
        <v>0</v>
      </c>
      <c r="UV64" s="44">
        <f t="shared" si="170"/>
        <v>0</v>
      </c>
      <c r="UW64" s="44">
        <f t="shared" si="171"/>
        <v>0</v>
      </c>
      <c r="UX64" s="45">
        <f>'СДП (план)'!CI65</f>
        <v>0</v>
      </c>
      <c r="UY64" s="44">
        <f>'СДП (план)'!CJ65</f>
        <v>0</v>
      </c>
      <c r="UZ64" s="44">
        <f t="shared" si="172"/>
        <v>0</v>
      </c>
      <c r="VA64" s="44">
        <f t="shared" si="173"/>
        <v>0</v>
      </c>
      <c r="VB64" s="44">
        <f>VLOOKUP($C64,факт!$D$8:$JF$250,99,0)</f>
        <v>0</v>
      </c>
      <c r="VC64" s="44">
        <f>VLOOKUP($C64,факт!$D$8:$JF$250,100,0)</f>
        <v>0</v>
      </c>
      <c r="VD64" s="44">
        <f>VLOOKUP($C64,факт!$D$8:$JF$250,101,0)</f>
        <v>0</v>
      </c>
      <c r="VE64" s="44">
        <f>VLOOKUP($C64,факт!$D$8:$JF$250,102,0)</f>
        <v>0</v>
      </c>
      <c r="VF64" s="44">
        <f>VLOOKUP($C64,факт!$D$8:$JF$250,103,0)</f>
        <v>0</v>
      </c>
      <c r="VG64" s="44">
        <f>VLOOKUP($C64,факт!$D$8:$JF$250,104,0)</f>
        <v>0</v>
      </c>
      <c r="VH64" s="44">
        <f>SUM(UX64*$F64)</f>
        <v>0</v>
      </c>
      <c r="VI64" s="44">
        <f>SUM(UZ64*$F64)</f>
        <v>0</v>
      </c>
      <c r="VJ64" s="44">
        <f t="shared" ref="VJ64:VJ65" si="2662">SUM(VB64*$F64)</f>
        <v>0</v>
      </c>
      <c r="VK64" s="44">
        <f t="shared" si="1195"/>
        <v>0</v>
      </c>
      <c r="VL64" s="44">
        <f t="shared" si="1196"/>
        <v>0</v>
      </c>
      <c r="VM64" s="45">
        <f>'СДП (план)'!CK65</f>
        <v>0</v>
      </c>
      <c r="VN64" s="44">
        <f>'СДП (план)'!CL65</f>
        <v>0</v>
      </c>
      <c r="VO64" s="44">
        <f t="shared" si="177"/>
        <v>0</v>
      </c>
      <c r="VP64" s="44">
        <f t="shared" si="178"/>
        <v>0</v>
      </c>
      <c r="VQ64" s="44">
        <f>VLOOKUP($C64,факт!$D$8:$JF$250,123,0)</f>
        <v>0</v>
      </c>
      <c r="VR64" s="44">
        <f>VLOOKUP($C64,факт!$D$8:$JF$250,124,0)</f>
        <v>0</v>
      </c>
      <c r="VS64" s="44">
        <f>VLOOKUP($C64,факт!$D$8:$JF$250,125,0)</f>
        <v>0</v>
      </c>
      <c r="VT64" s="44">
        <f>VLOOKUP($C64,факт!$D$8:$JF$250,126,0)</f>
        <v>0</v>
      </c>
      <c r="VU64" s="44">
        <f>VLOOKUP($C64,факт!$D$8:$JF$250,127,0)</f>
        <v>0</v>
      </c>
      <c r="VV64" s="44">
        <f>VLOOKUP($C64,факт!$D$8:$JF$250,128,0)</f>
        <v>0</v>
      </c>
      <c r="VW64" s="44">
        <f t="shared" ref="VW64:VW65" si="2663">SUM(VM64*$F64)</f>
        <v>0</v>
      </c>
      <c r="VX64" s="44">
        <f t="shared" ref="VX64:VX65" si="2664">SUM(VO64*$F64)</f>
        <v>0</v>
      </c>
      <c r="VY64" s="44">
        <f t="shared" ref="VY64:VY65" si="2665">SUM(VQ64*$F64)</f>
        <v>0</v>
      </c>
      <c r="VZ64" s="44">
        <f t="shared" si="179"/>
        <v>0</v>
      </c>
      <c r="WA64" s="44">
        <f t="shared" si="180"/>
        <v>0</v>
      </c>
      <c r="WB64" s="45">
        <f>'СДП (план)'!CM65</f>
        <v>0</v>
      </c>
      <c r="WC64" s="44">
        <f>'СДП (план)'!CN65</f>
        <v>0</v>
      </c>
      <c r="WD64" s="44">
        <f t="shared" si="181"/>
        <v>0</v>
      </c>
      <c r="WE64" s="44">
        <f t="shared" si="182"/>
        <v>0</v>
      </c>
      <c r="WF64" s="44">
        <f>VLOOKUP($C64,факт!$D$8:$JF$250,141,0)</f>
        <v>0</v>
      </c>
      <c r="WG64" s="44">
        <f>VLOOKUP($C64,факт!$D$8:$JF$250,142,0)</f>
        <v>0</v>
      </c>
      <c r="WH64" s="44">
        <f>VLOOKUP($C64,факт!$D$8:$JF$250,143,0)</f>
        <v>0</v>
      </c>
      <c r="WI64" s="44">
        <f>VLOOKUP($C64,факт!$D$8:$JF$250,144,0)</f>
        <v>0</v>
      </c>
      <c r="WJ64" s="44">
        <f>VLOOKUP($C64,факт!$D$8:$JF$250,145,0)</f>
        <v>0</v>
      </c>
      <c r="WK64" s="44">
        <f>VLOOKUP($C64,факт!$D$8:$JF$250,146,0)</f>
        <v>0</v>
      </c>
      <c r="WL64" s="44">
        <f t="shared" ref="WL64:WL65" si="2666">SUM(WB64*$F64)</f>
        <v>0</v>
      </c>
      <c r="WM64" s="44">
        <f t="shared" ref="WM64:WM65" si="2667">SUM(WD64*$F64)</f>
        <v>0</v>
      </c>
      <c r="WN64" s="44">
        <f t="shared" ref="WN64:WN65" si="2668">SUM(WF64*$F64)</f>
        <v>0</v>
      </c>
      <c r="WO64" s="44">
        <f t="shared" si="183"/>
        <v>0</v>
      </c>
      <c r="WP64" s="44">
        <f t="shared" si="184"/>
        <v>0</v>
      </c>
      <c r="WQ64" s="45">
        <f>'СДП (план)'!CO65</f>
        <v>0</v>
      </c>
      <c r="WR64" s="44">
        <f>'СДП (план)'!CP65</f>
        <v>0</v>
      </c>
      <c r="WS64" s="44">
        <f t="shared" si="185"/>
        <v>0</v>
      </c>
      <c r="WT64" s="44">
        <f t="shared" si="186"/>
        <v>0</v>
      </c>
      <c r="WU64" s="44">
        <f>VLOOKUP($C64,факт!$D$8:$JF$250,57,0)</f>
        <v>0</v>
      </c>
      <c r="WV64" s="44">
        <f>VLOOKUP($C64,факт!$D$8:$JF$250,58,0)</f>
        <v>0</v>
      </c>
      <c r="WW64" s="44">
        <f>VLOOKUP($C64,факт!$D$8:$JF$250,59,0)</f>
        <v>0</v>
      </c>
      <c r="WX64" s="44">
        <f>VLOOKUP($C64,факт!$D$8:$JF$250,60,0)</f>
        <v>0</v>
      </c>
      <c r="WY64" s="44">
        <f>VLOOKUP($C64,факт!$D$8:$JF$250,61,0)</f>
        <v>0</v>
      </c>
      <c r="WZ64" s="44">
        <f>VLOOKUP($C64,факт!$D$8:$JF$250,62,0)</f>
        <v>0</v>
      </c>
      <c r="XA64" s="44">
        <f t="shared" ref="XA64:XA65" si="2669">SUM(WQ64*$F64)</f>
        <v>0</v>
      </c>
      <c r="XB64" s="44">
        <f t="shared" ref="XB64:XB65" si="2670">SUM(WS64*$F64)</f>
        <v>0</v>
      </c>
      <c r="XC64" s="44">
        <f t="shared" ref="XC64:XC65" si="2671">SUM(WU64*$F64)</f>
        <v>0</v>
      </c>
      <c r="XD64" s="44">
        <f t="shared" si="187"/>
        <v>0</v>
      </c>
      <c r="XE64" s="44">
        <f t="shared" si="188"/>
        <v>0</v>
      </c>
      <c r="XF64" s="45">
        <f>'СДП (план)'!CQ65</f>
        <v>0</v>
      </c>
      <c r="XG64" s="44">
        <f>'СДП (план)'!CR65</f>
        <v>0</v>
      </c>
      <c r="XH64" s="44">
        <f t="shared" si="189"/>
        <v>0</v>
      </c>
      <c r="XI64" s="44">
        <f t="shared" si="190"/>
        <v>0</v>
      </c>
      <c r="XJ64" s="44">
        <f>VLOOKUP($C64,факт!$D$8:$JF$250,51,0)</f>
        <v>0</v>
      </c>
      <c r="XK64" s="44">
        <f>VLOOKUP($C64,факт!$D$8:$JF$250,52,0)</f>
        <v>0</v>
      </c>
      <c r="XL64" s="44">
        <f>VLOOKUP($C64,факт!$D$8:$JF$250,53,0)</f>
        <v>0</v>
      </c>
      <c r="XM64" s="44">
        <f>VLOOKUP($C64,факт!$D$8:$JF$250,54,0)</f>
        <v>0</v>
      </c>
      <c r="XN64" s="44">
        <f>VLOOKUP($C64,факт!$D$8:$JF$250,55,0)</f>
        <v>0</v>
      </c>
      <c r="XO64" s="44">
        <f>VLOOKUP($C64,факт!$D$8:$JF$250,56,0)</f>
        <v>0</v>
      </c>
      <c r="XP64" s="44">
        <f t="shared" ref="XP64:XP65" si="2672">SUM(XF64*$F64)</f>
        <v>0</v>
      </c>
      <c r="XQ64" s="44">
        <f t="shared" ref="XQ64:XQ65" si="2673">SUM(XH64*$F64)</f>
        <v>0</v>
      </c>
      <c r="XR64" s="44">
        <f t="shared" ref="XR64:XR65" si="2674">SUM(XJ64*$F64)</f>
        <v>0</v>
      </c>
      <c r="XS64" s="44">
        <f t="shared" si="191"/>
        <v>0</v>
      </c>
      <c r="XT64" s="44">
        <f t="shared" si="192"/>
        <v>0</v>
      </c>
      <c r="XU64" s="5">
        <f>'СДП (план)'!CS65</f>
        <v>0</v>
      </c>
      <c r="XV64" s="3">
        <f>'СДП (план)'!CT65</f>
        <v>0</v>
      </c>
      <c r="XW64" s="44">
        <f t="shared" si="193"/>
        <v>0</v>
      </c>
      <c r="XX64" s="44">
        <f t="shared" si="194"/>
        <v>0</v>
      </c>
      <c r="XY64" s="44">
        <f>VLOOKUP($C64,факт!$D$8:$JF$250,93,0)</f>
        <v>0</v>
      </c>
      <c r="XZ64" s="44">
        <f>VLOOKUP($C64,факт!$D$8:$JF$250,94,0)</f>
        <v>0</v>
      </c>
      <c r="YA64" s="44">
        <f>VLOOKUP($C64,факт!$D$8:$JF$250,95,0)</f>
        <v>0</v>
      </c>
      <c r="YB64" s="44">
        <f>VLOOKUP($C64,факт!$D$8:$JF$250,96,0)</f>
        <v>0</v>
      </c>
      <c r="YC64" s="44">
        <f>VLOOKUP($C64,факт!$D$8:$JF$250,97,0)</f>
        <v>0</v>
      </c>
      <c r="YD64" s="44">
        <f>VLOOKUP($C64,факт!$D$8:$JF$250,98,0)</f>
        <v>0</v>
      </c>
      <c r="YE64" s="44">
        <f t="shared" ref="YE64:YE65" si="2675">SUM(XU64*$F64)</f>
        <v>0</v>
      </c>
      <c r="YF64" s="44">
        <f t="shared" ref="YF64:YF65" si="2676">SUM(XW64*$F64)</f>
        <v>0</v>
      </c>
      <c r="YG64" s="44">
        <f t="shared" ref="YG64:YG65" si="2677">SUM(XY64*$F64)</f>
        <v>0</v>
      </c>
      <c r="YH64" s="44">
        <f t="shared" si="195"/>
        <v>0</v>
      </c>
      <c r="YI64" s="44">
        <f t="shared" si="196"/>
        <v>0</v>
      </c>
      <c r="YJ64" s="3">
        <f>'СДП (план)'!CU65</f>
        <v>0</v>
      </c>
      <c r="YK64" s="3">
        <f>'СДП (план)'!CV65</f>
        <v>0</v>
      </c>
      <c r="YL64" s="44">
        <f t="shared" si="197"/>
        <v>0</v>
      </c>
      <c r="YM64" s="44">
        <f t="shared" si="198"/>
        <v>0</v>
      </c>
      <c r="YN64" s="44">
        <f>VLOOKUP($C64,факт!$D$8:$JF$250,243,0)</f>
        <v>0</v>
      </c>
      <c r="YO64" s="44">
        <f>VLOOKUP($C64,факт!$D$8:$JF$250,244,0)</f>
        <v>0</v>
      </c>
      <c r="YP64" s="44">
        <f>VLOOKUP($C64,факт!$D$8:$JF$250,245,0)</f>
        <v>0</v>
      </c>
      <c r="YQ64" s="44">
        <f>VLOOKUP($C64,факт!$D$8:$JF$250,246,0)</f>
        <v>0</v>
      </c>
      <c r="YR64" s="44">
        <f>VLOOKUP($C64,факт!$D$8:$JF$250,247,0)</f>
        <v>0</v>
      </c>
      <c r="YS64" s="44">
        <f>VLOOKUP($C64,факт!$D$8:$JF$250,248,0)</f>
        <v>0</v>
      </c>
      <c r="YT64" s="44">
        <f t="shared" ref="YT64:YT65" si="2678">SUM(YJ64*$F64)</f>
        <v>0</v>
      </c>
      <c r="YU64" s="44">
        <f t="shared" ref="YU64:YU65" si="2679">SUM(YL64*$F64)</f>
        <v>0</v>
      </c>
      <c r="YV64" s="44">
        <f t="shared" ref="YV64:YV65" si="2680">SUM(YN64*$F64)</f>
        <v>0</v>
      </c>
      <c r="YW64" s="44">
        <f t="shared" si="1059"/>
        <v>0</v>
      </c>
      <c r="YX64" s="44">
        <f t="shared" si="1060"/>
        <v>0</v>
      </c>
      <c r="YY64" s="44">
        <f>'СДП (план)'!CW65</f>
        <v>0</v>
      </c>
      <c r="YZ64" s="44">
        <f>'СДП (план)'!CX65</f>
        <v>0</v>
      </c>
      <c r="ZA64" s="44">
        <f t="shared" si="199"/>
        <v>0</v>
      </c>
      <c r="ZB64" s="44">
        <f t="shared" si="200"/>
        <v>0</v>
      </c>
      <c r="ZC64" s="44">
        <f>VLOOKUP($C64,факт!$D$8:$JF$250,249,0)</f>
        <v>1</v>
      </c>
      <c r="ZD64" s="44">
        <f>VLOOKUP($C64,факт!$D$8:$JF$250,250,0)</f>
        <v>38633.11</v>
      </c>
      <c r="ZE64" s="44">
        <f>VLOOKUP($C64,факт!$D$8:$JF$250,251,0)</f>
        <v>4</v>
      </c>
      <c r="ZF64" s="44">
        <f>VLOOKUP($C64,факт!$D$8:$JF$250,252,0)</f>
        <v>0</v>
      </c>
      <c r="ZG64" s="44">
        <f>VLOOKUP($C64,факт!$D$8:$JF$250,253,0)</f>
        <v>0</v>
      </c>
      <c r="ZH64" s="44">
        <f>VLOOKUP($C64,факт!$D$8:$JF$250,254,0)</f>
        <v>0</v>
      </c>
      <c r="ZI64" s="44">
        <f t="shared" ref="ZI64:ZI65" si="2681">SUM(YY64*$F64)</f>
        <v>0</v>
      </c>
      <c r="ZJ64" s="44">
        <f>SUM(ZA64*$F64)</f>
        <v>0</v>
      </c>
      <c r="ZK64" s="44">
        <f>SUM(ZC64*$F64)</f>
        <v>1.53</v>
      </c>
      <c r="ZL64" s="44">
        <f t="shared" si="1216"/>
        <v>1</v>
      </c>
      <c r="ZM64" s="44">
        <f t="shared" si="1217"/>
        <v>38633.11</v>
      </c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9">
        <f t="shared" ref="AAC64:AAO65" si="2682">SUM(HB64,DA64,AS64,BW64,AD64,BH64,O64,NK64,LC64,LR64,NZ64,ET64,FI64,HQ64,JJ64,MG64,MV64,TT64,IF64,IU64,JY64,DP64,EE64,WQ64,WB64,UI64,UX64,RL64,TE64,VM64,OO64,PD64,PS64,QH64,FX64,QW64,GM64,SP64,XF64,XU64,SA64,CL64,KN64,YJ64,YY64)</f>
        <v>139</v>
      </c>
      <c r="AAD64" s="49">
        <f t="shared" si="2682"/>
        <v>4571584.92</v>
      </c>
      <c r="AAE64" s="49">
        <f t="shared" si="2682"/>
        <v>69.5</v>
      </c>
      <c r="AAF64" s="49">
        <f t="shared" si="2682"/>
        <v>2285792.46</v>
      </c>
      <c r="AAG64" s="49">
        <f t="shared" si="2682"/>
        <v>1</v>
      </c>
      <c r="AAH64" s="49">
        <f t="shared" si="2682"/>
        <v>38633.11</v>
      </c>
      <c r="AAI64" s="49">
        <f t="shared" si="2682"/>
        <v>4</v>
      </c>
      <c r="AAJ64" s="49">
        <f t="shared" si="2682"/>
        <v>0</v>
      </c>
      <c r="AAK64" s="49">
        <f t="shared" si="2682"/>
        <v>0</v>
      </c>
      <c r="AAL64" s="49">
        <f t="shared" si="2682"/>
        <v>0</v>
      </c>
      <c r="AAM64" s="49">
        <f t="shared" si="2682"/>
        <v>212.67</v>
      </c>
      <c r="AAN64" s="49">
        <f t="shared" si="2682"/>
        <v>106.33499999999999</v>
      </c>
      <c r="AAO64" s="49">
        <f t="shared" si="2682"/>
        <v>1.53</v>
      </c>
      <c r="AAP64" s="44">
        <f t="shared" ref="AAP64:AAP65" si="2683">SUM(AAG64-AAE64)</f>
        <v>-68.5</v>
      </c>
      <c r="AAQ64" s="44">
        <f t="shared" ref="AAQ64:AAQ65" si="2684">SUM(AAH64-AAF64)</f>
        <v>-2247159.35</v>
      </c>
    </row>
    <row r="65" spans="1:719" s="33" customFormat="1" ht="30" hidden="1" x14ac:dyDescent="0.25">
      <c r="A65" s="195"/>
      <c r="B65" s="233">
        <v>42</v>
      </c>
      <c r="C65" s="234" t="s">
        <v>380</v>
      </c>
      <c r="D65" s="208" t="s">
        <v>200</v>
      </c>
      <c r="E65" s="156">
        <v>15030</v>
      </c>
      <c r="F65" s="209">
        <v>3.17</v>
      </c>
      <c r="G65" s="301"/>
      <c r="H65" s="19">
        <v>1</v>
      </c>
      <c r="I65" s="210"/>
      <c r="J65" s="210"/>
      <c r="K65" s="1">
        <v>1.4</v>
      </c>
      <c r="L65" s="1">
        <v>1.68</v>
      </c>
      <c r="M65" s="1">
        <v>2.23</v>
      </c>
      <c r="N65" s="9">
        <v>2.57</v>
      </c>
      <c r="O65" s="45">
        <f>'СДП (план)'!O66</f>
        <v>0</v>
      </c>
      <c r="P65" s="45">
        <f>'СДП (план)'!P66</f>
        <v>0</v>
      </c>
      <c r="Q65" s="44">
        <f t="shared" si="16"/>
        <v>0</v>
      </c>
      <c r="R65" s="44">
        <f t="shared" si="17"/>
        <v>0</v>
      </c>
      <c r="S65" s="44">
        <f>VLOOKUP($C65,факт!$D$8:$JF$250,39,0)</f>
        <v>0</v>
      </c>
      <c r="T65" s="44">
        <f>VLOOKUP($C65,факт!$D$8:$JF$250,40,0)</f>
        <v>0</v>
      </c>
      <c r="U65" s="44">
        <f>VLOOKUP($C65,факт!$D$8:$JF$250,41,0)</f>
        <v>0</v>
      </c>
      <c r="V65" s="44">
        <f>VLOOKUP($C65,факт!$D$8:$JF$250,42,0)</f>
        <v>0</v>
      </c>
      <c r="W65" s="44">
        <f>VLOOKUP($C65,факт!$D$8:$JF$250,43,0)</f>
        <v>0</v>
      </c>
      <c r="X65" s="44">
        <f>VLOOKUP($C65,факт!$D$8:$JF$250,44,0)</f>
        <v>0</v>
      </c>
      <c r="Y65" s="44">
        <f t="shared" si="2561"/>
        <v>0</v>
      </c>
      <c r="Z65" s="44">
        <f t="shared" si="2562"/>
        <v>0</v>
      </c>
      <c r="AA65" s="44">
        <f t="shared" si="2563"/>
        <v>0</v>
      </c>
      <c r="AB65" s="44">
        <f t="shared" si="2564"/>
        <v>0</v>
      </c>
      <c r="AC65" s="44">
        <f t="shared" si="2348"/>
        <v>0</v>
      </c>
      <c r="AD65" s="155">
        <f>'СДП (план)'!Q66</f>
        <v>0</v>
      </c>
      <c r="AE65" s="155">
        <f>'СДП (план)'!R66</f>
        <v>0</v>
      </c>
      <c r="AF65" s="44">
        <f t="shared" si="18"/>
        <v>0</v>
      </c>
      <c r="AG65" s="44">
        <f t="shared" si="19"/>
        <v>0</v>
      </c>
      <c r="AH65" s="44">
        <f>VLOOKUP($C65,факт!$D$8:$JF$250,21,0)</f>
        <v>0</v>
      </c>
      <c r="AI65" s="44">
        <f>VLOOKUP($C65,факт!$D$8:$JF$250,22,0)</f>
        <v>0</v>
      </c>
      <c r="AJ65" s="44">
        <f>VLOOKUP($C65,факт!$D$8:$JF$250,23,0)</f>
        <v>0</v>
      </c>
      <c r="AK65" s="44">
        <f>VLOOKUP($C65,факт!$D$8:$JF$250,24,0)</f>
        <v>0</v>
      </c>
      <c r="AL65" s="44">
        <f>VLOOKUP($C65,факт!$D$8:$JF$250,25,0)</f>
        <v>0</v>
      </c>
      <c r="AM65" s="44">
        <f>VLOOKUP($C65,факт!$D$8:$JF$250,26,0)</f>
        <v>0</v>
      </c>
      <c r="AN65" s="44">
        <f t="shared" si="2565"/>
        <v>0</v>
      </c>
      <c r="AO65" s="44">
        <f t="shared" si="2566"/>
        <v>0</v>
      </c>
      <c r="AP65" s="44">
        <f t="shared" si="2567"/>
        <v>0</v>
      </c>
      <c r="AQ65" s="44">
        <f t="shared" si="2568"/>
        <v>0</v>
      </c>
      <c r="AR65" s="44">
        <f t="shared" si="2569"/>
        <v>0</v>
      </c>
      <c r="AS65" s="45">
        <f>'СДП (план)'!S66</f>
        <v>0</v>
      </c>
      <c r="AT65" s="44">
        <f>'СДП (план)'!T66</f>
        <v>0</v>
      </c>
      <c r="AU65" s="44">
        <f t="shared" si="22"/>
        <v>0</v>
      </c>
      <c r="AV65" s="44">
        <f t="shared" si="23"/>
        <v>0</v>
      </c>
      <c r="AW65" s="44">
        <f>VLOOKUP($C65,факт!$D$8:$JF$250,3,0)</f>
        <v>0</v>
      </c>
      <c r="AX65" s="44">
        <f>VLOOKUP($C65,факт!$D$8:$JF$250,4,0)</f>
        <v>0</v>
      </c>
      <c r="AY65" s="44">
        <f>VLOOKUP($C65,факт!$D$8:$JF$250,5,0)</f>
        <v>0</v>
      </c>
      <c r="AZ65" s="44">
        <f>VLOOKUP($C65,факт!$D$8:$JF$250,6,0)</f>
        <v>0</v>
      </c>
      <c r="BA65" s="44">
        <f>VLOOKUP($C65,факт!$D$8:$JF$250,7,0)</f>
        <v>0</v>
      </c>
      <c r="BB65" s="44">
        <f>VLOOKUP($C65,факт!$D$8:$JF$250,8,0)</f>
        <v>0</v>
      </c>
      <c r="BC65" s="44">
        <f t="shared" si="2570"/>
        <v>0</v>
      </c>
      <c r="BD65" s="44">
        <f t="shared" si="2571"/>
        <v>0</v>
      </c>
      <c r="BE65" s="44">
        <f t="shared" si="2572"/>
        <v>0</v>
      </c>
      <c r="BF65" s="44">
        <f t="shared" si="2351"/>
        <v>0</v>
      </c>
      <c r="BG65" s="44">
        <f t="shared" si="2352"/>
        <v>0</v>
      </c>
      <c r="BH65" s="90">
        <f>'СДП (план)'!U66</f>
        <v>0</v>
      </c>
      <c r="BI65" s="3">
        <f>'СДП (план)'!V66</f>
        <v>0</v>
      </c>
      <c r="BJ65" s="44">
        <f t="shared" si="24"/>
        <v>0</v>
      </c>
      <c r="BK65" s="44">
        <f t="shared" si="25"/>
        <v>0</v>
      </c>
      <c r="BL65" s="44">
        <f>VLOOKUP($C65,факт!$D$8:$JF$250,27,0)</f>
        <v>0</v>
      </c>
      <c r="BM65" s="44">
        <f>VLOOKUP($C65,факт!$D$8:$JF$250,28,0)</f>
        <v>0</v>
      </c>
      <c r="BN65" s="44">
        <f>VLOOKUP($C65,факт!$D$8:$JF$250,29,0)</f>
        <v>0</v>
      </c>
      <c r="BO65" s="44">
        <f>VLOOKUP($C65,факт!$D$8:$JF$250,30,0)</f>
        <v>0</v>
      </c>
      <c r="BP65" s="44">
        <f>VLOOKUP($C65,факт!$D$8:$JF$250,31,0)</f>
        <v>0</v>
      </c>
      <c r="BQ65" s="44">
        <f>VLOOKUP($C65,факт!$D$8:$JF$250,32,0)</f>
        <v>0</v>
      </c>
      <c r="BR65" s="44">
        <f t="shared" si="2573"/>
        <v>0</v>
      </c>
      <c r="BS65" s="44">
        <f t="shared" si="2574"/>
        <v>0</v>
      </c>
      <c r="BT65" s="44">
        <f t="shared" si="2575"/>
        <v>0</v>
      </c>
      <c r="BU65" s="44">
        <f t="shared" si="1640"/>
        <v>0</v>
      </c>
      <c r="BV65" s="44">
        <f t="shared" si="1641"/>
        <v>0</v>
      </c>
      <c r="BW65" s="45">
        <f>'СДП (план)'!W66</f>
        <v>0</v>
      </c>
      <c r="BX65" s="44">
        <f>'СДП (план)'!X66</f>
        <v>0</v>
      </c>
      <c r="BY65" s="44">
        <f t="shared" si="27"/>
        <v>0</v>
      </c>
      <c r="BZ65" s="44">
        <f t="shared" si="28"/>
        <v>0</v>
      </c>
      <c r="CA65" s="44">
        <f>VLOOKUP($C65,факт!$D$8:$JF$250,9,0)</f>
        <v>0</v>
      </c>
      <c r="CB65" s="44">
        <f>VLOOKUP($C65,факт!$D$8:$JF$250,10,0)</f>
        <v>0</v>
      </c>
      <c r="CC65" s="44">
        <f>VLOOKUP($C65,факт!$D$8:$JF$250,11,0)</f>
        <v>0</v>
      </c>
      <c r="CD65" s="44">
        <f>VLOOKUP($C65,факт!$D$8:$JF$250,12,0)</f>
        <v>0</v>
      </c>
      <c r="CE65" s="44">
        <f>VLOOKUP($C65,факт!$D$8:$JF$250,13,0)</f>
        <v>0</v>
      </c>
      <c r="CF65" s="44">
        <f>VLOOKUP($C65,факт!$D$8:$JF$250,14,0)</f>
        <v>0</v>
      </c>
      <c r="CG65" s="44">
        <f t="shared" si="2576"/>
        <v>0</v>
      </c>
      <c r="CH65" s="44">
        <f t="shared" si="2577"/>
        <v>0</v>
      </c>
      <c r="CI65" s="44">
        <f t="shared" si="2578"/>
        <v>0</v>
      </c>
      <c r="CJ65" s="44">
        <f t="shared" si="1105"/>
        <v>0</v>
      </c>
      <c r="CK65" s="44">
        <f t="shared" si="1106"/>
        <v>0</v>
      </c>
      <c r="CL65" s="47">
        <f>'СДП (план)'!Y66</f>
        <v>0</v>
      </c>
      <c r="CM65" s="44">
        <f>'СДП (план)'!Z66</f>
        <v>0</v>
      </c>
      <c r="CN65" s="44">
        <f t="shared" si="29"/>
        <v>0</v>
      </c>
      <c r="CO65" s="44">
        <f t="shared" si="30"/>
        <v>0</v>
      </c>
      <c r="CP65" s="44">
        <f>VLOOKUP($C65,факт!$D$8:$JF$250,33,0)</f>
        <v>0</v>
      </c>
      <c r="CQ65" s="44">
        <f>VLOOKUP($C65,факт!$D$8:$JF$250,34,0)</f>
        <v>0</v>
      </c>
      <c r="CR65" s="44">
        <f>VLOOKUP($C65,факт!$D$8:$JF$250,35,0)</f>
        <v>0</v>
      </c>
      <c r="CS65" s="44">
        <f>VLOOKUP($C65,факт!$D$8:$JF$250,36,0)</f>
        <v>0</v>
      </c>
      <c r="CT65" s="44">
        <f>VLOOKUP($C65,факт!$D$8:$JF$250,37,0)</f>
        <v>0</v>
      </c>
      <c r="CU65" s="44">
        <f>VLOOKUP($C65,факт!$D$8:$JF$250,38,0)</f>
        <v>0</v>
      </c>
      <c r="CV65" s="44">
        <f t="shared" si="2579"/>
        <v>0</v>
      </c>
      <c r="CW65" s="44">
        <f t="shared" si="2580"/>
        <v>0</v>
      </c>
      <c r="CX65" s="44">
        <f t="shared" si="2581"/>
        <v>0</v>
      </c>
      <c r="CY65" s="44">
        <f t="shared" si="31"/>
        <v>0</v>
      </c>
      <c r="CZ65" s="44">
        <f t="shared" si="32"/>
        <v>0</v>
      </c>
      <c r="DA65" s="46">
        <f>'СДП (план)'!AA66</f>
        <v>0</v>
      </c>
      <c r="DB65" s="46">
        <f>'СДП (план)'!AB66</f>
        <v>0</v>
      </c>
      <c r="DC65" s="44">
        <f t="shared" si="33"/>
        <v>0</v>
      </c>
      <c r="DD65" s="44">
        <f t="shared" si="34"/>
        <v>0</v>
      </c>
      <c r="DE65" s="44">
        <f>VLOOKUP($C65,факт!$D$8:$JF$250,45,0)</f>
        <v>0</v>
      </c>
      <c r="DF65" s="44">
        <f>VLOOKUP($C65,факт!$D$8:$JF$250,46,0)</f>
        <v>0</v>
      </c>
      <c r="DG65" s="44">
        <f>VLOOKUP($C65,факт!$D$8:$JF$250,47,0)</f>
        <v>0</v>
      </c>
      <c r="DH65" s="44">
        <f>VLOOKUP($C65,факт!$D$8:$JF$250,48,0)</f>
        <v>0</v>
      </c>
      <c r="DI65" s="44">
        <f>VLOOKUP($C65,факт!$D$8:$JF$250,49,0)</f>
        <v>0</v>
      </c>
      <c r="DJ65" s="44">
        <f>VLOOKUP($C65,факт!$D$8:$JF$250,50,0)</f>
        <v>0</v>
      </c>
      <c r="DK65" s="44">
        <f t="shared" si="2582"/>
        <v>0</v>
      </c>
      <c r="DL65" s="44">
        <f t="shared" si="2583"/>
        <v>0</v>
      </c>
      <c r="DM65" s="44">
        <f t="shared" si="2584"/>
        <v>0</v>
      </c>
      <c r="DN65" s="44">
        <f t="shared" si="35"/>
        <v>0</v>
      </c>
      <c r="DO65" s="44">
        <f t="shared" si="36"/>
        <v>0</v>
      </c>
      <c r="DP65" s="5">
        <f>'СДП (план)'!AC66</f>
        <v>0</v>
      </c>
      <c r="DQ65" s="3">
        <f>'СДП (план)'!AD66</f>
        <v>0</v>
      </c>
      <c r="DR65" s="44">
        <f t="shared" si="37"/>
        <v>0</v>
      </c>
      <c r="DS65" s="44">
        <f t="shared" si="38"/>
        <v>0</v>
      </c>
      <c r="DT65" s="44">
        <f>VLOOKUP($C65,факт!$D$8:$JF$250,231,0)</f>
        <v>0</v>
      </c>
      <c r="DU65" s="44">
        <f>VLOOKUP($C65,факт!$D$8:$JF$250,232,0)</f>
        <v>0</v>
      </c>
      <c r="DV65" s="44">
        <f>VLOOKUP($C65,факт!$D$8:$JF$250,233,0)</f>
        <v>0</v>
      </c>
      <c r="DW65" s="44">
        <f>VLOOKUP($C65,факт!$D$8:$JF$250,234,0)</f>
        <v>0</v>
      </c>
      <c r="DX65" s="44">
        <f>VLOOKUP($C65,факт!$D$8:$JF$250,235,0)</f>
        <v>0</v>
      </c>
      <c r="DY65" s="44">
        <f>VLOOKUP($C65,факт!$D$8:$JF$250,236,0)</f>
        <v>0</v>
      </c>
      <c r="DZ65" s="44">
        <f t="shared" si="2585"/>
        <v>0</v>
      </c>
      <c r="EA65" s="44">
        <f t="shared" si="2586"/>
        <v>0</v>
      </c>
      <c r="EB65" s="44">
        <f t="shared" si="2587"/>
        <v>0</v>
      </c>
      <c r="EC65" s="44">
        <f t="shared" si="39"/>
        <v>0</v>
      </c>
      <c r="ED65" s="44">
        <f t="shared" si="40"/>
        <v>0</v>
      </c>
      <c r="EE65" s="44">
        <f>'СДП (план)'!CY66</f>
        <v>0</v>
      </c>
      <c r="EF65" s="44">
        <f>'СДП (план)'!CZ66</f>
        <v>0</v>
      </c>
      <c r="EG65" s="44">
        <f t="shared" si="2358"/>
        <v>0</v>
      </c>
      <c r="EH65" s="44">
        <f t="shared" si="2359"/>
        <v>0</v>
      </c>
      <c r="EI65" s="44"/>
      <c r="EJ65" s="44"/>
      <c r="EK65" s="44"/>
      <c r="EL65" s="44"/>
      <c r="EM65" s="44"/>
      <c r="EN65" s="44"/>
      <c r="EO65" s="44"/>
      <c r="EP65" s="44"/>
      <c r="EQ65" s="44"/>
      <c r="ER65" s="44"/>
      <c r="ES65" s="44"/>
      <c r="ET65" s="45">
        <f>'СДП (план)'!AE66</f>
        <v>0</v>
      </c>
      <c r="EU65" s="44">
        <f>'СДП (план)'!AF66</f>
        <v>0</v>
      </c>
      <c r="EV65" s="44">
        <f t="shared" si="43"/>
        <v>0</v>
      </c>
      <c r="EW65" s="44">
        <f t="shared" si="44"/>
        <v>0</v>
      </c>
      <c r="EX65" s="44">
        <f>VLOOKUP($C65,факт!$D$8:$JF$250,159,0)</f>
        <v>0</v>
      </c>
      <c r="EY65" s="44">
        <f>VLOOKUP($C65,факт!$D$8:$JF$250,160,0)</f>
        <v>0</v>
      </c>
      <c r="EZ65" s="44">
        <f>VLOOKUP($C65,факт!$D$8:$JF$250,161,0)</f>
        <v>0</v>
      </c>
      <c r="FA65" s="44">
        <f>VLOOKUP($C65,факт!$D$8:$JF$250,162,0)</f>
        <v>0</v>
      </c>
      <c r="FB65" s="44">
        <f>VLOOKUP($C65,факт!$D$8:$JF$250,163,0)</f>
        <v>0</v>
      </c>
      <c r="FC65" s="44">
        <f>VLOOKUP($C65,факт!$D$8:$JF$250,164,0)</f>
        <v>0</v>
      </c>
      <c r="FD65" s="44">
        <f t="shared" si="2588"/>
        <v>0</v>
      </c>
      <c r="FE65" s="44">
        <f t="shared" si="2589"/>
        <v>0</v>
      </c>
      <c r="FF65" s="44">
        <f t="shared" si="2590"/>
        <v>0</v>
      </c>
      <c r="FG65" s="44">
        <f t="shared" si="2591"/>
        <v>0</v>
      </c>
      <c r="FH65" s="44">
        <f t="shared" si="2592"/>
        <v>0</v>
      </c>
      <c r="FI65" s="5">
        <f>'СДП (план)'!AG66</f>
        <v>0</v>
      </c>
      <c r="FJ65" s="3">
        <f>'СДП (план)'!AH66</f>
        <v>0</v>
      </c>
      <c r="FK65" s="44">
        <f t="shared" si="47"/>
        <v>0</v>
      </c>
      <c r="FL65" s="44">
        <f t="shared" si="48"/>
        <v>0</v>
      </c>
      <c r="FM65" s="44">
        <f>VLOOKUP($C65,факт!$D$8:$JF$250,165,0)</f>
        <v>0</v>
      </c>
      <c r="FN65" s="44">
        <f>VLOOKUP($C65,факт!$D$8:$JF$250,166,0)</f>
        <v>0</v>
      </c>
      <c r="FO65" s="44">
        <f>VLOOKUP($C65,факт!$D$8:$JF$250,167,0)</f>
        <v>0</v>
      </c>
      <c r="FP65" s="44">
        <f>VLOOKUP($C65,факт!$D$8:$JF$250,168,0)</f>
        <v>0</v>
      </c>
      <c r="FQ65" s="44">
        <f>VLOOKUP($C65,факт!$D$8:$JF$250,169,0)</f>
        <v>0</v>
      </c>
      <c r="FR65" s="44">
        <f>VLOOKUP($C65,факт!$D$8:$JF$250,170,0)</f>
        <v>0</v>
      </c>
      <c r="FS65" s="44">
        <f t="shared" si="2593"/>
        <v>0</v>
      </c>
      <c r="FT65" s="44">
        <f t="shared" si="2594"/>
        <v>0</v>
      </c>
      <c r="FU65" s="44">
        <f t="shared" si="2595"/>
        <v>0</v>
      </c>
      <c r="FV65" s="44">
        <f t="shared" si="2596"/>
        <v>0</v>
      </c>
      <c r="FW65" s="44">
        <f t="shared" si="2597"/>
        <v>0</v>
      </c>
      <c r="FX65" s="5">
        <f>'СДП (план)'!AI66</f>
        <v>0</v>
      </c>
      <c r="FY65" s="3">
        <f>'СДП (план)'!AJ66</f>
        <v>0</v>
      </c>
      <c r="FZ65" s="44">
        <f t="shared" si="51"/>
        <v>0</v>
      </c>
      <c r="GA65" s="44">
        <f t="shared" si="52"/>
        <v>0</v>
      </c>
      <c r="GB65" s="44">
        <f>VLOOKUP($C65,факт!$D$8:$JF$250,219,0)</f>
        <v>0</v>
      </c>
      <c r="GC65" s="44">
        <f>VLOOKUP($C65,факт!$D$8:$JF$250,220,0)</f>
        <v>0</v>
      </c>
      <c r="GD65" s="44">
        <f>VLOOKUP($C65,факт!$D$8:$JF$250,221,0)</f>
        <v>0</v>
      </c>
      <c r="GE65" s="44">
        <f>VLOOKUP($C65,факт!$D$8:$JF$250,222,0)</f>
        <v>0</v>
      </c>
      <c r="GF65" s="44">
        <f>VLOOKUP($C65,факт!$D$8:$JF$250,223,0)</f>
        <v>0</v>
      </c>
      <c r="GG65" s="44">
        <f>VLOOKUP($C65,факт!$D$8:$JF$250,224,0)</f>
        <v>0</v>
      </c>
      <c r="GH65" s="44">
        <f t="shared" si="2598"/>
        <v>0</v>
      </c>
      <c r="GI65" s="44">
        <f t="shared" si="2599"/>
        <v>0</v>
      </c>
      <c r="GJ65" s="44">
        <f t="shared" si="2600"/>
        <v>0</v>
      </c>
      <c r="GK65" s="44">
        <f t="shared" si="2601"/>
        <v>0</v>
      </c>
      <c r="GL65" s="44">
        <f t="shared" si="2602"/>
        <v>0</v>
      </c>
      <c r="GM65" s="45">
        <f>'СДП (план)'!AK66</f>
        <v>0</v>
      </c>
      <c r="GN65" s="44">
        <f>'СДП (план)'!AL66</f>
        <v>0</v>
      </c>
      <c r="GO65" s="44">
        <f t="shared" si="55"/>
        <v>0</v>
      </c>
      <c r="GP65" s="44">
        <f t="shared" si="56"/>
        <v>0</v>
      </c>
      <c r="GQ65" s="44">
        <f>VLOOKUP($C65,факт!$D$8:$JF$250,237,0)</f>
        <v>0</v>
      </c>
      <c r="GR65" s="44">
        <f>VLOOKUP($C65,факт!$D$8:$JF$250,238,0)</f>
        <v>0</v>
      </c>
      <c r="GS65" s="44">
        <f>VLOOKUP($C65,факт!$D$8:$JF$250,239,0)</f>
        <v>0</v>
      </c>
      <c r="GT65" s="44">
        <f>VLOOKUP($C65,факт!$D$8:$JF$250,240,0)</f>
        <v>0</v>
      </c>
      <c r="GU65" s="44">
        <f>VLOOKUP($C65,факт!$D$8:$JF$250,241,0)</f>
        <v>0</v>
      </c>
      <c r="GV65" s="44">
        <f>VLOOKUP($C65,факт!$D$8:$JF$250,242,0)</f>
        <v>0</v>
      </c>
      <c r="GW65" s="44">
        <f t="shared" si="2603"/>
        <v>0</v>
      </c>
      <c r="GX65" s="44">
        <f t="shared" si="2604"/>
        <v>0</v>
      </c>
      <c r="GY65" s="44">
        <f t="shared" si="2605"/>
        <v>0</v>
      </c>
      <c r="GZ65" s="44">
        <f t="shared" si="57"/>
        <v>0</v>
      </c>
      <c r="HA65" s="44">
        <f t="shared" si="58"/>
        <v>0</v>
      </c>
      <c r="HB65" s="46">
        <f>'СДП (план)'!AM66</f>
        <v>0</v>
      </c>
      <c r="HC65" s="127">
        <f>'СДП (план)'!AN66</f>
        <v>0</v>
      </c>
      <c r="HD65" s="44">
        <f t="shared" si="59"/>
        <v>0</v>
      </c>
      <c r="HE65" s="44">
        <f t="shared" si="60"/>
        <v>0</v>
      </c>
      <c r="HF65" s="44"/>
      <c r="HG65" s="44"/>
      <c r="HH65" s="44"/>
      <c r="HI65" s="44"/>
      <c r="HJ65" s="44"/>
      <c r="HK65" s="44"/>
      <c r="HL65" s="44">
        <f t="shared" si="2606"/>
        <v>0</v>
      </c>
      <c r="HM65" s="44">
        <f t="shared" si="2607"/>
        <v>0</v>
      </c>
      <c r="HN65" s="44">
        <f t="shared" si="2608"/>
        <v>0</v>
      </c>
      <c r="HO65" s="44">
        <f t="shared" si="61"/>
        <v>0</v>
      </c>
      <c r="HP65" s="44">
        <f t="shared" si="62"/>
        <v>0</v>
      </c>
      <c r="HQ65" s="45">
        <f>'СДП (план)'!AO66</f>
        <v>0</v>
      </c>
      <c r="HR65" s="44">
        <f>'СДП (план)'!AP66</f>
        <v>0</v>
      </c>
      <c r="HS65" s="44">
        <f t="shared" si="63"/>
        <v>0</v>
      </c>
      <c r="HT65" s="44">
        <f t="shared" si="64"/>
        <v>0</v>
      </c>
      <c r="HU65" s="44">
        <f>VLOOKUP($C65,факт!$D$8:$JF$250,171,0)</f>
        <v>0</v>
      </c>
      <c r="HV65" s="44">
        <f>VLOOKUP($C65,факт!$D$8:$JF$250,172,0)</f>
        <v>0</v>
      </c>
      <c r="HW65" s="44">
        <f>VLOOKUP($C65,факт!$D$8:$JF$250,173,0)</f>
        <v>0</v>
      </c>
      <c r="HX65" s="44">
        <f>VLOOKUP($C65,факт!$D$8:$JF$250,174,0)</f>
        <v>0</v>
      </c>
      <c r="HY65" s="44">
        <f>VLOOKUP($C65,факт!$D$8:$JF$250,175,0)</f>
        <v>0</v>
      </c>
      <c r="HZ65" s="44">
        <f>VLOOKUP($C65,факт!$D$8:$JF$250,176,0)</f>
        <v>0</v>
      </c>
      <c r="IA65" s="44">
        <f t="shared" si="2609"/>
        <v>0</v>
      </c>
      <c r="IB65" s="44">
        <f t="shared" si="2610"/>
        <v>0</v>
      </c>
      <c r="IC65" s="44">
        <f t="shared" si="2611"/>
        <v>0</v>
      </c>
      <c r="ID65" s="44">
        <f t="shared" si="65"/>
        <v>0</v>
      </c>
      <c r="IE65" s="44">
        <f t="shared" si="66"/>
        <v>0</v>
      </c>
      <c r="IF65" s="45">
        <f>'СДП (план)'!AQ66</f>
        <v>0</v>
      </c>
      <c r="IG65" s="44">
        <f>'СДП (план)'!AR66</f>
        <v>0</v>
      </c>
      <c r="IH65" s="44">
        <f t="shared" si="67"/>
        <v>0</v>
      </c>
      <c r="II65" s="44">
        <f t="shared" si="68"/>
        <v>0</v>
      </c>
      <c r="IJ65" s="44"/>
      <c r="IK65" s="44"/>
      <c r="IL65" s="44"/>
      <c r="IM65" s="44"/>
      <c r="IN65" s="44"/>
      <c r="IO65" s="44"/>
      <c r="IP65" s="44">
        <f>SUM(IF65*$F65)</f>
        <v>0</v>
      </c>
      <c r="IQ65" s="44">
        <f>SUM(IH65*$F65)</f>
        <v>0</v>
      </c>
      <c r="IR65" s="44">
        <f>SUM(IJ65*$F65)</f>
        <v>0</v>
      </c>
      <c r="IS65" s="44">
        <f t="shared" si="72"/>
        <v>0</v>
      </c>
      <c r="IT65" s="44">
        <f t="shared" si="73"/>
        <v>0</v>
      </c>
      <c r="IU65" s="45">
        <f>'СДП (план)'!AS66</f>
        <v>0</v>
      </c>
      <c r="IV65" s="44">
        <f>'СДП (план)'!AT66</f>
        <v>0</v>
      </c>
      <c r="IW65" s="44">
        <f t="shared" si="74"/>
        <v>0</v>
      </c>
      <c r="IX65" s="44">
        <f t="shared" si="75"/>
        <v>0</v>
      </c>
      <c r="IY65" s="44">
        <f>VLOOKUP($C65,факт!$D$8:$JF$250,183,0)</f>
        <v>0</v>
      </c>
      <c r="IZ65" s="44">
        <f>VLOOKUP($C65,факт!$D$8:$JF$250,184,0)</f>
        <v>0</v>
      </c>
      <c r="JA65" s="44">
        <f>VLOOKUP($C65,факт!$D$8:$JF$250,185,0)</f>
        <v>0</v>
      </c>
      <c r="JB65" s="44">
        <f>VLOOKUP($C65,факт!$D$8:$JF$250,186,0)</f>
        <v>0</v>
      </c>
      <c r="JC65" s="44">
        <f>VLOOKUP($C65,факт!$D$8:$JF$250,187,0)</f>
        <v>0</v>
      </c>
      <c r="JD65" s="44">
        <f>VLOOKUP($C65,факт!$D$8:$JF$250,188,0)</f>
        <v>0</v>
      </c>
      <c r="JE65" s="44">
        <f t="shared" si="2612"/>
        <v>0</v>
      </c>
      <c r="JF65" s="44">
        <f t="shared" si="2613"/>
        <v>0</v>
      </c>
      <c r="JG65" s="44">
        <f t="shared" si="2614"/>
        <v>0</v>
      </c>
      <c r="JH65" s="44">
        <f t="shared" si="76"/>
        <v>0</v>
      </c>
      <c r="JI65" s="44">
        <f t="shared" si="77"/>
        <v>0</v>
      </c>
      <c r="JJ65" s="5">
        <f>'СДП (план)'!AU66</f>
        <v>0</v>
      </c>
      <c r="JK65" s="3">
        <f>'СДП (план)'!AV66</f>
        <v>0</v>
      </c>
      <c r="JL65" s="44">
        <f t="shared" si="78"/>
        <v>0</v>
      </c>
      <c r="JM65" s="44">
        <f t="shared" si="79"/>
        <v>0</v>
      </c>
      <c r="JN65" s="44">
        <f>VLOOKUP($C65,факт!$D$8:$JF$250,189,0)</f>
        <v>0</v>
      </c>
      <c r="JO65" s="44">
        <f>VLOOKUP($C65,факт!$D$8:$JF$250,190,0)</f>
        <v>0</v>
      </c>
      <c r="JP65" s="44">
        <f>VLOOKUP($C65,факт!$D$8:$JF$250,191,0)</f>
        <v>0</v>
      </c>
      <c r="JQ65" s="44">
        <f>VLOOKUP($C65,факт!$D$8:$JF$250,192,0)</f>
        <v>0</v>
      </c>
      <c r="JR65" s="44">
        <f>VLOOKUP($C65,факт!$D$8:$JF$250,193,0)</f>
        <v>0</v>
      </c>
      <c r="JS65" s="44">
        <f>VLOOKUP($C65,факт!$D$8:$JF$250,194,0)</f>
        <v>0</v>
      </c>
      <c r="JT65" s="44">
        <f>SUM(JJ65*$F65)</f>
        <v>0</v>
      </c>
      <c r="JU65" s="44">
        <f>SUM(JL65*$F65)</f>
        <v>0</v>
      </c>
      <c r="JV65" s="44">
        <f>SUM(JN65*$F65)</f>
        <v>0</v>
      </c>
      <c r="JW65" s="44">
        <f t="shared" si="83"/>
        <v>0</v>
      </c>
      <c r="JX65" s="44">
        <f t="shared" si="84"/>
        <v>0</v>
      </c>
      <c r="JY65" s="5">
        <f>'СДП (план)'!AW66</f>
        <v>0</v>
      </c>
      <c r="JZ65" s="3">
        <f>'СДП (план)'!AX66</f>
        <v>0</v>
      </c>
      <c r="KA65" s="44">
        <f t="shared" si="85"/>
        <v>0</v>
      </c>
      <c r="KB65" s="44">
        <f t="shared" si="86"/>
        <v>0</v>
      </c>
      <c r="KC65" s="44">
        <f>VLOOKUP($C65,факт!$D$8:$JF$250,177,0)</f>
        <v>0</v>
      </c>
      <c r="KD65" s="44">
        <f>VLOOKUP($C65,факт!$D$8:$JF$250,178,0)</f>
        <v>0</v>
      </c>
      <c r="KE65" s="44">
        <f>VLOOKUP($C65,факт!$D$8:$JF$250,179,0)</f>
        <v>0</v>
      </c>
      <c r="KF65" s="44">
        <f>VLOOKUP($C65,факт!$D$8:$JF$250,180,0)</f>
        <v>0</v>
      </c>
      <c r="KG65" s="44">
        <f>VLOOKUP($C65,факт!$D$8:$JF$250,181,0)</f>
        <v>0</v>
      </c>
      <c r="KH65" s="44">
        <f>VLOOKUP($C65,факт!$D$8:$JF$250,182,0)</f>
        <v>0</v>
      </c>
      <c r="KI65" s="44">
        <f t="shared" si="2615"/>
        <v>0</v>
      </c>
      <c r="KJ65" s="44">
        <f t="shared" si="2616"/>
        <v>0</v>
      </c>
      <c r="KK65" s="44">
        <f t="shared" si="2617"/>
        <v>0</v>
      </c>
      <c r="KL65" s="44">
        <f t="shared" si="87"/>
        <v>0</v>
      </c>
      <c r="KM65" s="44">
        <f t="shared" si="88"/>
        <v>0</v>
      </c>
      <c r="KN65" s="5">
        <f>'СДП (план)'!AY66</f>
        <v>0</v>
      </c>
      <c r="KO65" s="3">
        <f>'СДП (план)'!AZ66</f>
        <v>0</v>
      </c>
      <c r="KP65" s="44">
        <f t="shared" si="89"/>
        <v>0</v>
      </c>
      <c r="KQ65" s="44">
        <f t="shared" si="90"/>
        <v>0</v>
      </c>
      <c r="KR65" s="44"/>
      <c r="KS65" s="44"/>
      <c r="KT65" s="44"/>
      <c r="KU65" s="44"/>
      <c r="KV65" s="44"/>
      <c r="KW65" s="44"/>
      <c r="KX65" s="44">
        <f t="shared" si="2618"/>
        <v>0</v>
      </c>
      <c r="KY65" s="44">
        <f t="shared" si="2619"/>
        <v>0</v>
      </c>
      <c r="KZ65" s="44">
        <f t="shared" si="2620"/>
        <v>0</v>
      </c>
      <c r="LA65" s="44">
        <f t="shared" si="91"/>
        <v>0</v>
      </c>
      <c r="LB65" s="44">
        <f t="shared" si="92"/>
        <v>0</v>
      </c>
      <c r="LC65" s="45">
        <f>'СДП (план)'!BA66</f>
        <v>0</v>
      </c>
      <c r="LD65" s="44">
        <f>'СДП (план)'!BB66</f>
        <v>0</v>
      </c>
      <c r="LE65" s="44">
        <f t="shared" si="93"/>
        <v>0</v>
      </c>
      <c r="LF65" s="44">
        <f t="shared" si="94"/>
        <v>0</v>
      </c>
      <c r="LG65" s="44">
        <f>VLOOKUP($C65,факт!$D$8:$JF$250,111,0)</f>
        <v>0</v>
      </c>
      <c r="LH65" s="44">
        <f>VLOOKUP($C65,факт!$D$8:$JF$250,112,0)</f>
        <v>0</v>
      </c>
      <c r="LI65" s="44">
        <f>VLOOKUP($C65,факт!$D$8:$JF$250,113,0)</f>
        <v>0</v>
      </c>
      <c r="LJ65" s="44">
        <f>VLOOKUP($C65,факт!$D$8:$JF$250,114,0)</f>
        <v>0</v>
      </c>
      <c r="LK65" s="44">
        <f>VLOOKUP($C65,факт!$D$8:$JF$250,115,0)</f>
        <v>0</v>
      </c>
      <c r="LL65" s="44">
        <f>VLOOKUP($C65,факт!$D$8:$JF$250,116,0)</f>
        <v>0</v>
      </c>
      <c r="LM65" s="44">
        <f>SUM(LC65*$F65)</f>
        <v>0</v>
      </c>
      <c r="LN65" s="44">
        <f>SUM(LE65*$F65)</f>
        <v>0</v>
      </c>
      <c r="LO65" s="44">
        <f>SUM(LG65*$F65)</f>
        <v>0</v>
      </c>
      <c r="LP65" s="44">
        <f t="shared" si="98"/>
        <v>0</v>
      </c>
      <c r="LQ65" s="44">
        <f t="shared" si="99"/>
        <v>0</v>
      </c>
      <c r="LR65" s="45">
        <f>'СДП (план)'!BC66</f>
        <v>0</v>
      </c>
      <c r="LS65" s="44">
        <f>'СДП (план)'!BD66</f>
        <v>0</v>
      </c>
      <c r="LT65" s="44">
        <f t="shared" si="100"/>
        <v>0</v>
      </c>
      <c r="LU65" s="44">
        <f t="shared" si="101"/>
        <v>0</v>
      </c>
      <c r="LV65" s="44">
        <f>VLOOKUP($C65,факт!$D$8:$JF$250,117,0)</f>
        <v>0</v>
      </c>
      <c r="LW65" s="44">
        <f>VLOOKUP($C65,факт!$D$8:$JF$250,118,0)</f>
        <v>0</v>
      </c>
      <c r="LX65" s="44">
        <f>VLOOKUP($C65,факт!$D$8:$JF$250,119,0)</f>
        <v>0</v>
      </c>
      <c r="LY65" s="44">
        <f>VLOOKUP($C65,факт!$D$8:$JF$250,120,0)</f>
        <v>0</v>
      </c>
      <c r="LZ65" s="44">
        <f>VLOOKUP($C65,факт!$D$8:$JF$250,121,0)</f>
        <v>0</v>
      </c>
      <c r="MA65" s="44">
        <f>VLOOKUP($C65,факт!$D$8:$JF$250,122,0)</f>
        <v>0</v>
      </c>
      <c r="MB65" s="44">
        <f t="shared" si="2621"/>
        <v>0</v>
      </c>
      <c r="MC65" s="44">
        <f t="shared" si="2622"/>
        <v>0</v>
      </c>
      <c r="MD65" s="44">
        <f t="shared" si="2623"/>
        <v>0</v>
      </c>
      <c r="ME65" s="44">
        <f t="shared" si="102"/>
        <v>0</v>
      </c>
      <c r="MF65" s="44">
        <f t="shared" si="103"/>
        <v>0</v>
      </c>
      <c r="MG65" s="47">
        <f>'СДП (план)'!BE66</f>
        <v>0</v>
      </c>
      <c r="MH65" s="47">
        <f>'СДП (план)'!BF66</f>
        <v>0</v>
      </c>
      <c r="MI65" s="44">
        <f t="shared" si="104"/>
        <v>0</v>
      </c>
      <c r="MJ65" s="44">
        <f t="shared" si="105"/>
        <v>0</v>
      </c>
      <c r="MK65" s="44">
        <f>VLOOKUP($C65,факт!$D$8:$JF$250,63,0)</f>
        <v>0</v>
      </c>
      <c r="ML65" s="44">
        <f>VLOOKUP($C65,факт!$D$8:$JF$250,64,0)</f>
        <v>0</v>
      </c>
      <c r="MM65" s="44">
        <f>VLOOKUP($C65,факт!$D$8:$JF$250,65,0)</f>
        <v>0</v>
      </c>
      <c r="MN65" s="44">
        <f>VLOOKUP($C65,факт!$D$8:$JF$250,66,0)</f>
        <v>0</v>
      </c>
      <c r="MO65" s="44">
        <f>VLOOKUP($C65,факт!$D$8:$JF$250,67,0)</f>
        <v>0</v>
      </c>
      <c r="MP65" s="44">
        <f>VLOOKUP($C65,факт!$D$8:$JF$250,68,0)</f>
        <v>0</v>
      </c>
      <c r="MQ65" s="44">
        <f t="shared" si="2624"/>
        <v>0</v>
      </c>
      <c r="MR65" s="44">
        <f t="shared" si="2625"/>
        <v>0</v>
      </c>
      <c r="MS65" s="44">
        <f t="shared" si="2626"/>
        <v>0</v>
      </c>
      <c r="MT65" s="44">
        <f t="shared" si="106"/>
        <v>0</v>
      </c>
      <c r="MU65" s="44">
        <f t="shared" si="107"/>
        <v>0</v>
      </c>
      <c r="MV65" s="47">
        <f>'СДП (план)'!BG66</f>
        <v>0</v>
      </c>
      <c r="MW65" s="47">
        <f>'СДП (план)'!BH66</f>
        <v>0</v>
      </c>
      <c r="MX65" s="44">
        <f t="shared" si="108"/>
        <v>0</v>
      </c>
      <c r="MY65" s="44">
        <f t="shared" si="109"/>
        <v>0</v>
      </c>
      <c r="MZ65" s="44">
        <f>VLOOKUP($C65,факт!$D$8:$JF$250,129,0)</f>
        <v>0</v>
      </c>
      <c r="NA65" s="44">
        <f>VLOOKUP($C65,факт!$D$8:$JF$250,130,0)</f>
        <v>0</v>
      </c>
      <c r="NB65" s="44">
        <f>VLOOKUP($C65,факт!$D$8:$JF$250,131,0)</f>
        <v>0</v>
      </c>
      <c r="NC65" s="44">
        <f>VLOOKUP($C65,факт!$D$8:$JF$250,132,0)</f>
        <v>0</v>
      </c>
      <c r="ND65" s="44">
        <f>VLOOKUP($C65,факт!$D$8:$JF$250,133,0)</f>
        <v>0</v>
      </c>
      <c r="NE65" s="44">
        <f>VLOOKUP($C65,факт!$D$8:$JF$250,134,0)</f>
        <v>0</v>
      </c>
      <c r="NF65" s="44">
        <f t="shared" si="2627"/>
        <v>0</v>
      </c>
      <c r="NG65" s="44">
        <f t="shared" si="2628"/>
        <v>0</v>
      </c>
      <c r="NH65" s="44">
        <f t="shared" si="2629"/>
        <v>0</v>
      </c>
      <c r="NI65" s="44">
        <f t="shared" si="110"/>
        <v>0</v>
      </c>
      <c r="NJ65" s="44">
        <f t="shared" si="111"/>
        <v>0</v>
      </c>
      <c r="NK65" s="45">
        <f>'СДП (план)'!BI66</f>
        <v>0</v>
      </c>
      <c r="NL65" s="44">
        <f>'СДП (план)'!BJ66</f>
        <v>0</v>
      </c>
      <c r="NM65" s="44">
        <f t="shared" si="112"/>
        <v>0</v>
      </c>
      <c r="NN65" s="44">
        <f t="shared" si="113"/>
        <v>0</v>
      </c>
      <c r="NO65" s="44">
        <f>VLOOKUP($C65,факт!$D$8:$JF$250,87,0)</f>
        <v>0</v>
      </c>
      <c r="NP65" s="44">
        <f>VLOOKUP($C65,факт!$D$8:$JF$250,88,0)</f>
        <v>0</v>
      </c>
      <c r="NQ65" s="44">
        <f>VLOOKUP($C65,факт!$D$8:$JF$250,89,0)</f>
        <v>0</v>
      </c>
      <c r="NR65" s="44">
        <f>VLOOKUP($C65,факт!$D$8:$JF$250,90,0)</f>
        <v>0</v>
      </c>
      <c r="NS65" s="44">
        <f>VLOOKUP($C65,факт!$D$8:$JF$250,91,0)</f>
        <v>0</v>
      </c>
      <c r="NT65" s="44">
        <f>VLOOKUP($C65,факт!$D$8:$JF$250,92,0)</f>
        <v>0</v>
      </c>
      <c r="NU65" s="44">
        <f>SUM(NK65*$F65)</f>
        <v>0</v>
      </c>
      <c r="NV65" s="44">
        <f>SUM(NM65*$F65)</f>
        <v>0</v>
      </c>
      <c r="NW65" s="44">
        <f>SUM(NO65*$F65)</f>
        <v>0</v>
      </c>
      <c r="NX65" s="44">
        <f t="shared" si="117"/>
        <v>0</v>
      </c>
      <c r="NY65" s="44">
        <f t="shared" si="118"/>
        <v>0</v>
      </c>
      <c r="NZ65" s="45">
        <f>'СДП (план)'!BK66</f>
        <v>0</v>
      </c>
      <c r="OA65" s="44">
        <f>'СДП (план)'!BL66</f>
        <v>0</v>
      </c>
      <c r="OB65" s="44">
        <f t="shared" si="119"/>
        <v>0</v>
      </c>
      <c r="OC65" s="44">
        <f t="shared" si="120"/>
        <v>0</v>
      </c>
      <c r="OD65" s="44">
        <f>VLOOKUP($C65,факт!$D$8:$JF$250,147,0)</f>
        <v>0</v>
      </c>
      <c r="OE65" s="44">
        <f>VLOOKUP($C65,факт!$D$8:$JF$250,148,0)</f>
        <v>0</v>
      </c>
      <c r="OF65" s="44">
        <f>VLOOKUP($C65,факт!$D$8:$JF$250,149,0)</f>
        <v>0</v>
      </c>
      <c r="OG65" s="44">
        <f>VLOOKUP($C65,факт!$D$8:$JF$250,150,0)</f>
        <v>0</v>
      </c>
      <c r="OH65" s="44">
        <f>VLOOKUP($C65,факт!$D$8:$JF$250,151,0)</f>
        <v>0</v>
      </c>
      <c r="OI65" s="44">
        <f>VLOOKUP($C65,факт!$D$8:$JF$250,152,0)</f>
        <v>0</v>
      </c>
      <c r="OJ65" s="44">
        <f t="shared" si="2630"/>
        <v>0</v>
      </c>
      <c r="OK65" s="44">
        <f t="shared" si="2631"/>
        <v>0</v>
      </c>
      <c r="OL65" s="44">
        <f t="shared" si="2632"/>
        <v>0</v>
      </c>
      <c r="OM65" s="44">
        <f t="shared" si="121"/>
        <v>0</v>
      </c>
      <c r="ON65" s="44">
        <f t="shared" si="122"/>
        <v>0</v>
      </c>
      <c r="OO65" s="48">
        <f>'СДП (план)'!BM66</f>
        <v>0</v>
      </c>
      <c r="OP65" s="44">
        <f>'СДП (план)'!BN66</f>
        <v>0</v>
      </c>
      <c r="OQ65" s="44">
        <f t="shared" si="123"/>
        <v>0</v>
      </c>
      <c r="OR65" s="44">
        <f t="shared" si="124"/>
        <v>0</v>
      </c>
      <c r="OS65" s="44">
        <f>VLOOKUP($C65,факт!$D$8:$JF$250,195,0)</f>
        <v>0</v>
      </c>
      <c r="OT65" s="44">
        <f>VLOOKUP($C65,факт!$D$8:$JF$250,196,0)</f>
        <v>0</v>
      </c>
      <c r="OU65" s="44">
        <f>VLOOKUP($C65,факт!$D$8:$JF$250,197,0)</f>
        <v>0</v>
      </c>
      <c r="OV65" s="44">
        <f>VLOOKUP($C65,факт!$D$8:$JF$250,198,0)</f>
        <v>0</v>
      </c>
      <c r="OW65" s="44">
        <f>VLOOKUP($C65,факт!$D$8:$JF$250,199,0)</f>
        <v>0</v>
      </c>
      <c r="OX65" s="44">
        <f>VLOOKUP($C65,факт!$D$8:$JF$250,200,0)</f>
        <v>0</v>
      </c>
      <c r="OY65" s="44">
        <f t="shared" si="2633"/>
        <v>0</v>
      </c>
      <c r="OZ65" s="44">
        <f t="shared" si="2634"/>
        <v>0</v>
      </c>
      <c r="PA65" s="44">
        <f t="shared" si="2635"/>
        <v>0</v>
      </c>
      <c r="PB65" s="44">
        <f t="shared" si="125"/>
        <v>0</v>
      </c>
      <c r="PC65" s="44">
        <f t="shared" si="126"/>
        <v>0</v>
      </c>
      <c r="PD65" s="45">
        <f>'СДП (план)'!BO66</f>
        <v>0</v>
      </c>
      <c r="PE65" s="44">
        <f>'СДП (план)'!BP66</f>
        <v>0</v>
      </c>
      <c r="PF65" s="44">
        <f t="shared" si="127"/>
        <v>0</v>
      </c>
      <c r="PG65" s="44">
        <f t="shared" si="128"/>
        <v>0</v>
      </c>
      <c r="PH65" s="44">
        <f>VLOOKUP($C65,факт!$D$8:$JF$250,201,0)</f>
        <v>0</v>
      </c>
      <c r="PI65" s="44">
        <f>VLOOKUP($C65,факт!$D$8:$JF$250,202,0)</f>
        <v>0</v>
      </c>
      <c r="PJ65" s="44">
        <f>VLOOKUP($C65,факт!$D$8:$JF$250,203,0)</f>
        <v>0</v>
      </c>
      <c r="PK65" s="44">
        <f>VLOOKUP($C65,факт!$D$8:$JF$250,204,0)</f>
        <v>0</v>
      </c>
      <c r="PL65" s="44">
        <f>VLOOKUP($C65,факт!$D$8:$JF$250,205,0)</f>
        <v>0</v>
      </c>
      <c r="PM65" s="44">
        <f>VLOOKUP($C65,факт!$D$8:$JF$250,206,0)</f>
        <v>0</v>
      </c>
      <c r="PN65" s="44">
        <f t="shared" si="2636"/>
        <v>0</v>
      </c>
      <c r="PO65" s="44">
        <f t="shared" si="2637"/>
        <v>0</v>
      </c>
      <c r="PP65" s="44">
        <f t="shared" si="2638"/>
        <v>0</v>
      </c>
      <c r="PQ65" s="44">
        <f t="shared" si="129"/>
        <v>0</v>
      </c>
      <c r="PR65" s="44">
        <f t="shared" si="130"/>
        <v>0</v>
      </c>
      <c r="PS65" s="45">
        <f>'СДП (план)'!BQ66</f>
        <v>0</v>
      </c>
      <c r="PT65" s="44">
        <f>'СДП (план)'!BR66</f>
        <v>0</v>
      </c>
      <c r="PU65" s="44">
        <f t="shared" si="131"/>
        <v>0</v>
      </c>
      <c r="PV65" s="44">
        <f t="shared" si="132"/>
        <v>0</v>
      </c>
      <c r="PW65" s="44">
        <f>VLOOKUP($C65,факт!$D$8:$JF$250,207,0)</f>
        <v>0</v>
      </c>
      <c r="PX65" s="44">
        <f>VLOOKUP($C65,факт!$D$8:$JF$250,208,0)</f>
        <v>0</v>
      </c>
      <c r="PY65" s="44">
        <f>VLOOKUP($C65,факт!$D$8:$JF$250,209,0)</f>
        <v>0</v>
      </c>
      <c r="PZ65" s="44">
        <f>VLOOKUP($C65,факт!$D$8:$JF$250,210,0)</f>
        <v>0</v>
      </c>
      <c r="QA65" s="44">
        <f>VLOOKUP($C65,факт!$D$8:$JF$250,211,0)</f>
        <v>0</v>
      </c>
      <c r="QB65" s="44">
        <f>VLOOKUP($C65,факт!$D$8:$JF$250,212,0)</f>
        <v>0</v>
      </c>
      <c r="QC65" s="44">
        <f>SUM(PS65*$F65)</f>
        <v>0</v>
      </c>
      <c r="QD65" s="44">
        <f>SUM(PU65*$F65)</f>
        <v>0</v>
      </c>
      <c r="QE65" s="44">
        <f>SUM(PW65*$F65)</f>
        <v>0</v>
      </c>
      <c r="QF65" s="44">
        <f t="shared" si="716"/>
        <v>0</v>
      </c>
      <c r="QG65" s="44">
        <f t="shared" si="717"/>
        <v>0</v>
      </c>
      <c r="QH65" s="45">
        <f>'СДП (план)'!BS66</f>
        <v>0</v>
      </c>
      <c r="QI65" s="44">
        <f>'СДП (план)'!BT66</f>
        <v>0</v>
      </c>
      <c r="QJ65" s="44">
        <f t="shared" si="137"/>
        <v>0</v>
      </c>
      <c r="QK65" s="44">
        <f t="shared" si="138"/>
        <v>0</v>
      </c>
      <c r="QL65" s="44">
        <f>VLOOKUP($C65,факт!$D$8:$JF$250,213,0)</f>
        <v>0</v>
      </c>
      <c r="QM65" s="44">
        <f>VLOOKUP($C65,факт!$D$8:$JF$250,214,0)</f>
        <v>0</v>
      </c>
      <c r="QN65" s="44">
        <f>VLOOKUP($C65,факт!$D$8:$JF$250,215,0)</f>
        <v>0</v>
      </c>
      <c r="QO65" s="44">
        <f>VLOOKUP($C65,факт!$D$8:$JF$250,216,0)</f>
        <v>0</v>
      </c>
      <c r="QP65" s="44">
        <f>VLOOKUP($C65,факт!$D$8:$JF$250,217,0)</f>
        <v>0</v>
      </c>
      <c r="QQ65" s="44">
        <f>VLOOKUP($C65,факт!$D$8:$JF$250,218,0)</f>
        <v>0</v>
      </c>
      <c r="QR65" s="44">
        <f t="shared" si="2639"/>
        <v>0</v>
      </c>
      <c r="QS65" s="44">
        <f t="shared" si="2640"/>
        <v>0</v>
      </c>
      <c r="QT65" s="44">
        <f t="shared" si="2641"/>
        <v>0</v>
      </c>
      <c r="QU65" s="44">
        <f t="shared" si="2642"/>
        <v>0</v>
      </c>
      <c r="QV65" s="44">
        <f t="shared" si="2643"/>
        <v>0</v>
      </c>
      <c r="QW65" s="45">
        <f>'СДП (план)'!BU66</f>
        <v>0</v>
      </c>
      <c r="QX65" s="44">
        <f>'СДП (план)'!BV66</f>
        <v>0</v>
      </c>
      <c r="QY65" s="44">
        <f t="shared" si="141"/>
        <v>0</v>
      </c>
      <c r="QZ65" s="44">
        <f t="shared" si="142"/>
        <v>0</v>
      </c>
      <c r="RA65" s="44">
        <f>VLOOKUP($C65,факт!$D$8:$JF$250,225,0)</f>
        <v>0</v>
      </c>
      <c r="RB65" s="44">
        <f>VLOOKUP($C65,факт!$D$8:$JF$250,226,0)</f>
        <v>0</v>
      </c>
      <c r="RC65" s="44">
        <f>VLOOKUP($C65,факт!$D$8:$JF$250,227,0)</f>
        <v>0</v>
      </c>
      <c r="RD65" s="44">
        <f>VLOOKUP($C65,факт!$D$8:$JF$250,228,0)</f>
        <v>0</v>
      </c>
      <c r="RE65" s="44">
        <f>VLOOKUP($C65,факт!$D$8:$JF$250,229,0)</f>
        <v>0</v>
      </c>
      <c r="RF65" s="44">
        <f>VLOOKUP($C65,факт!$D$8:$JF$250,230,0)</f>
        <v>0</v>
      </c>
      <c r="RG65" s="44">
        <f t="shared" si="2644"/>
        <v>0</v>
      </c>
      <c r="RH65" s="44">
        <f t="shared" si="2645"/>
        <v>0</v>
      </c>
      <c r="RI65" s="44">
        <f t="shared" si="2646"/>
        <v>0</v>
      </c>
      <c r="RJ65" s="44">
        <f t="shared" si="143"/>
        <v>0</v>
      </c>
      <c r="RK65" s="44">
        <f t="shared" si="144"/>
        <v>0</v>
      </c>
      <c r="RL65" s="45">
        <f>'СДП (план)'!BW66</f>
        <v>0</v>
      </c>
      <c r="RM65" s="44">
        <f>'СДП (план)'!BX66</f>
        <v>0</v>
      </c>
      <c r="RN65" s="44">
        <f t="shared" si="145"/>
        <v>0</v>
      </c>
      <c r="RO65" s="44">
        <f t="shared" si="146"/>
        <v>0</v>
      </c>
      <c r="RP65" s="44">
        <f>VLOOKUP($C65,факт!$D$8:$JF$250,105,0)</f>
        <v>0</v>
      </c>
      <c r="RQ65" s="44">
        <f>VLOOKUP($C65,факт!$D$8:$JF$250,106,0)</f>
        <v>0</v>
      </c>
      <c r="RR65" s="44">
        <f>VLOOKUP($C65,факт!$D$8:$JF$250,107,0)</f>
        <v>0</v>
      </c>
      <c r="RS65" s="44">
        <f>VLOOKUP($C65,факт!$D$8:$JF$250,108,0)</f>
        <v>0</v>
      </c>
      <c r="RT65" s="44">
        <f>VLOOKUP($C65,факт!$D$8:$JF$250,109,0)</f>
        <v>0</v>
      </c>
      <c r="RU65" s="44">
        <f>VLOOKUP($C65,факт!$D$8:$JF$250,110,0)</f>
        <v>0</v>
      </c>
      <c r="RV65" s="44">
        <f t="shared" si="2647"/>
        <v>0</v>
      </c>
      <c r="RW65" s="44">
        <f t="shared" si="2648"/>
        <v>0</v>
      </c>
      <c r="RX65" s="44">
        <f t="shared" si="2649"/>
        <v>0</v>
      </c>
      <c r="RY65" s="44">
        <f t="shared" si="147"/>
        <v>0</v>
      </c>
      <c r="RZ65" s="44">
        <f t="shared" si="148"/>
        <v>0</v>
      </c>
      <c r="SA65" s="45">
        <f>'СДП (план)'!BY66</f>
        <v>0</v>
      </c>
      <c r="SB65" s="44">
        <f>'СДП (план)'!BZ66</f>
        <v>0</v>
      </c>
      <c r="SC65" s="44">
        <f t="shared" si="149"/>
        <v>0</v>
      </c>
      <c r="SD65" s="44">
        <f t="shared" si="150"/>
        <v>0</v>
      </c>
      <c r="SE65" s="44">
        <f>VLOOKUP($C65,факт!$D$8:$JF$250,69,0)</f>
        <v>0</v>
      </c>
      <c r="SF65" s="44">
        <f>VLOOKUP($C65,факт!$D$8:$JF$250,70,0)</f>
        <v>0</v>
      </c>
      <c r="SG65" s="44">
        <f>VLOOKUP($C65,факт!$D$8:$JF$250,71,0)</f>
        <v>0</v>
      </c>
      <c r="SH65" s="44">
        <f>VLOOKUP($C65,факт!$D$8:$JF$250,72,0)</f>
        <v>0</v>
      </c>
      <c r="SI65" s="44">
        <f>VLOOKUP($C65,факт!$D$8:$JF$250,73,0)</f>
        <v>0</v>
      </c>
      <c r="SJ65" s="44">
        <f>VLOOKUP($C65,факт!$D$8:$JF$250,74,0)</f>
        <v>0</v>
      </c>
      <c r="SK65" s="44">
        <f t="shared" si="2650"/>
        <v>0</v>
      </c>
      <c r="SL65" s="44">
        <f t="shared" si="2651"/>
        <v>0</v>
      </c>
      <c r="SM65" s="44">
        <f t="shared" si="2652"/>
        <v>0</v>
      </c>
      <c r="SN65" s="44">
        <f t="shared" si="151"/>
        <v>0</v>
      </c>
      <c r="SO65" s="44">
        <f t="shared" si="152"/>
        <v>0</v>
      </c>
      <c r="SP65" s="45">
        <f>'СДП (план)'!CA66</f>
        <v>0</v>
      </c>
      <c r="SQ65" s="44">
        <f>'СДП (план)'!CB66</f>
        <v>0</v>
      </c>
      <c r="SR65" s="44">
        <f t="shared" si="153"/>
        <v>0</v>
      </c>
      <c r="SS65" s="44">
        <f t="shared" si="154"/>
        <v>0</v>
      </c>
      <c r="ST65" s="44"/>
      <c r="SU65" s="44"/>
      <c r="SV65" s="44"/>
      <c r="SW65" s="44"/>
      <c r="SX65" s="44"/>
      <c r="SY65" s="44"/>
      <c r="SZ65" s="44">
        <f t="shared" si="2653"/>
        <v>0</v>
      </c>
      <c r="TA65" s="44">
        <f t="shared" si="2654"/>
        <v>0</v>
      </c>
      <c r="TB65" s="44">
        <f t="shared" si="2655"/>
        <v>0</v>
      </c>
      <c r="TC65" s="44">
        <f t="shared" si="155"/>
        <v>0</v>
      </c>
      <c r="TD65" s="44">
        <f t="shared" si="156"/>
        <v>0</v>
      </c>
      <c r="TE65" s="45">
        <f>'СДП (план)'!CC66</f>
        <v>0</v>
      </c>
      <c r="TF65" s="44">
        <f>'СДП (план)'!CD66</f>
        <v>0</v>
      </c>
      <c r="TG65" s="44">
        <f t="shared" si="157"/>
        <v>0</v>
      </c>
      <c r="TH65" s="44">
        <f t="shared" si="158"/>
        <v>0</v>
      </c>
      <c r="TI65" s="44">
        <f>VLOOKUP($C65,факт!$D$8:$JF$250,135,0)</f>
        <v>0</v>
      </c>
      <c r="TJ65" s="44">
        <f>VLOOKUP($C65,факт!$D$8:$JF$250,136,0)</f>
        <v>0</v>
      </c>
      <c r="TK65" s="44">
        <f>VLOOKUP($C65,факт!$D$8:$JF$250,137,0)</f>
        <v>0</v>
      </c>
      <c r="TL65" s="44">
        <f>VLOOKUP($C65,факт!$D$8:$JF$250,138,0)</f>
        <v>0</v>
      </c>
      <c r="TM65" s="44">
        <f>VLOOKUP($C65,факт!$D$8:$JF$250,139,0)</f>
        <v>0</v>
      </c>
      <c r="TN65" s="44">
        <f>VLOOKUP($C65,факт!$D$8:$JF$250,140,0)</f>
        <v>0</v>
      </c>
      <c r="TO65" s="44">
        <f t="shared" si="2656"/>
        <v>0</v>
      </c>
      <c r="TP65" s="44">
        <f t="shared" si="2657"/>
        <v>0</v>
      </c>
      <c r="TQ65" s="44">
        <f t="shared" si="2658"/>
        <v>0</v>
      </c>
      <c r="TR65" s="44">
        <f t="shared" si="159"/>
        <v>0</v>
      </c>
      <c r="TS65" s="44">
        <f t="shared" si="160"/>
        <v>0</v>
      </c>
      <c r="TT65" s="47">
        <f>'СДП (план)'!CE66</f>
        <v>0</v>
      </c>
      <c r="TU65" s="47">
        <f>'СДП (план)'!CF66</f>
        <v>0</v>
      </c>
      <c r="TV65" s="44">
        <f t="shared" si="161"/>
        <v>0</v>
      </c>
      <c r="TW65" s="44">
        <f t="shared" si="162"/>
        <v>0</v>
      </c>
      <c r="TX65" s="44">
        <f>VLOOKUP($C65,факт!$D$8:$JF$250,75,0)</f>
        <v>0</v>
      </c>
      <c r="TY65" s="44">
        <f>VLOOKUP($C65,факт!$D$8:$JF$250,76,0)</f>
        <v>0</v>
      </c>
      <c r="TZ65" s="44">
        <f>VLOOKUP($C65,факт!$D$8:$JF$250,77,0)</f>
        <v>0</v>
      </c>
      <c r="UA65" s="44">
        <f>VLOOKUP($C65,факт!$D$8:$JF$250,78,0)</f>
        <v>0</v>
      </c>
      <c r="UB65" s="44">
        <f>VLOOKUP($C65,факт!$D$8:$JF$250,79,0)</f>
        <v>0</v>
      </c>
      <c r="UC65" s="44">
        <f>VLOOKUP($C65,факт!$D$8:$JF$250,80,0)</f>
        <v>0</v>
      </c>
      <c r="UD65" s="44">
        <f>SUM(TT65*$F65)</f>
        <v>0</v>
      </c>
      <c r="UE65" s="44">
        <f>SUM(TV65*$F65)</f>
        <v>0</v>
      </c>
      <c r="UF65" s="44">
        <f>SUM(TX65*$F65)</f>
        <v>0</v>
      </c>
      <c r="UG65" s="44">
        <f t="shared" si="166"/>
        <v>0</v>
      </c>
      <c r="UH65" s="44">
        <f t="shared" si="167"/>
        <v>0</v>
      </c>
      <c r="UI65" s="45">
        <f>'СДП (план)'!CG66</f>
        <v>0</v>
      </c>
      <c r="UJ65" s="44">
        <f>'СДП (план)'!CH66</f>
        <v>0</v>
      </c>
      <c r="UK65" s="44">
        <f t="shared" si="168"/>
        <v>0</v>
      </c>
      <c r="UL65" s="44">
        <f t="shared" si="169"/>
        <v>0</v>
      </c>
      <c r="UM65" s="44">
        <f>VLOOKUP($C65,факт!$D$8:$JF$250,81,0)</f>
        <v>0</v>
      </c>
      <c r="UN65" s="44">
        <f>VLOOKUP($C65,факт!$D$8:$JF$250,82,0)</f>
        <v>0</v>
      </c>
      <c r="UO65" s="44">
        <f>VLOOKUP($C65,факт!$D$8:$JF$250,83,0)</f>
        <v>0</v>
      </c>
      <c r="UP65" s="44">
        <f>VLOOKUP($C65,факт!$D$8:$JF$250,84,0)</f>
        <v>0</v>
      </c>
      <c r="UQ65" s="44">
        <f>VLOOKUP($C65,факт!$D$8:$JF$250,85,0)</f>
        <v>0</v>
      </c>
      <c r="UR65" s="44">
        <f>VLOOKUP($C65,факт!$D$8:$JF$250,86,0)</f>
        <v>0</v>
      </c>
      <c r="US65" s="44">
        <f t="shared" si="2659"/>
        <v>0</v>
      </c>
      <c r="UT65" s="44">
        <f t="shared" si="2660"/>
        <v>0</v>
      </c>
      <c r="UU65" s="44">
        <f t="shared" si="2661"/>
        <v>0</v>
      </c>
      <c r="UV65" s="44">
        <f t="shared" si="170"/>
        <v>0</v>
      </c>
      <c r="UW65" s="44">
        <f t="shared" si="171"/>
        <v>0</v>
      </c>
      <c r="UX65" s="45">
        <f>'СДП (план)'!CI66</f>
        <v>0</v>
      </c>
      <c r="UY65" s="44">
        <f>'СДП (план)'!CJ66</f>
        <v>0</v>
      </c>
      <c r="UZ65" s="44">
        <f t="shared" si="172"/>
        <v>0</v>
      </c>
      <c r="VA65" s="44">
        <f t="shared" si="173"/>
        <v>0</v>
      </c>
      <c r="VB65" s="44">
        <f>VLOOKUP($C65,факт!$D$8:$JF$250,99,0)</f>
        <v>0</v>
      </c>
      <c r="VC65" s="44">
        <f>VLOOKUP($C65,факт!$D$8:$JF$250,100,0)</f>
        <v>0</v>
      </c>
      <c r="VD65" s="44">
        <f>VLOOKUP($C65,факт!$D$8:$JF$250,101,0)</f>
        <v>0</v>
      </c>
      <c r="VE65" s="44">
        <f>VLOOKUP($C65,факт!$D$8:$JF$250,102,0)</f>
        <v>0</v>
      </c>
      <c r="VF65" s="44">
        <f>VLOOKUP($C65,факт!$D$8:$JF$250,103,0)</f>
        <v>0</v>
      </c>
      <c r="VG65" s="44">
        <f>VLOOKUP($C65,факт!$D$8:$JF$250,104,0)</f>
        <v>0</v>
      </c>
      <c r="VH65" s="44">
        <f>SUM(UX65*$F65)</f>
        <v>0</v>
      </c>
      <c r="VI65" s="44">
        <f>SUM(UZ65*$F65)</f>
        <v>0</v>
      </c>
      <c r="VJ65" s="44">
        <f t="shared" si="2662"/>
        <v>0</v>
      </c>
      <c r="VK65" s="44">
        <f t="shared" si="1195"/>
        <v>0</v>
      </c>
      <c r="VL65" s="44">
        <f t="shared" si="1196"/>
        <v>0</v>
      </c>
      <c r="VM65" s="45">
        <f>'СДП (план)'!CK66</f>
        <v>0</v>
      </c>
      <c r="VN65" s="44">
        <f>'СДП (план)'!CL66</f>
        <v>0</v>
      </c>
      <c r="VO65" s="44">
        <f t="shared" si="177"/>
        <v>0</v>
      </c>
      <c r="VP65" s="44">
        <f t="shared" si="178"/>
        <v>0</v>
      </c>
      <c r="VQ65" s="44">
        <f>VLOOKUP($C65,факт!$D$8:$JF$250,123,0)</f>
        <v>0</v>
      </c>
      <c r="VR65" s="44">
        <f>VLOOKUP($C65,факт!$D$8:$JF$250,124,0)</f>
        <v>0</v>
      </c>
      <c r="VS65" s="44">
        <f>VLOOKUP($C65,факт!$D$8:$JF$250,125,0)</f>
        <v>0</v>
      </c>
      <c r="VT65" s="44">
        <f>VLOOKUP($C65,факт!$D$8:$JF$250,126,0)</f>
        <v>0</v>
      </c>
      <c r="VU65" s="44">
        <f>VLOOKUP($C65,факт!$D$8:$JF$250,127,0)</f>
        <v>0</v>
      </c>
      <c r="VV65" s="44">
        <f>VLOOKUP($C65,факт!$D$8:$JF$250,128,0)</f>
        <v>0</v>
      </c>
      <c r="VW65" s="44">
        <f t="shared" si="2663"/>
        <v>0</v>
      </c>
      <c r="VX65" s="44">
        <f t="shared" si="2664"/>
        <v>0</v>
      </c>
      <c r="VY65" s="44">
        <f t="shared" si="2665"/>
        <v>0</v>
      </c>
      <c r="VZ65" s="44">
        <f t="shared" si="179"/>
        <v>0</v>
      </c>
      <c r="WA65" s="44">
        <f t="shared" si="180"/>
        <v>0</v>
      </c>
      <c r="WB65" s="45">
        <f>'СДП (план)'!CM66</f>
        <v>0</v>
      </c>
      <c r="WC65" s="44">
        <f>'СДП (план)'!CN66</f>
        <v>0</v>
      </c>
      <c r="WD65" s="44">
        <f t="shared" si="181"/>
        <v>0</v>
      </c>
      <c r="WE65" s="44">
        <f t="shared" si="182"/>
        <v>0</v>
      </c>
      <c r="WF65" s="44">
        <f>VLOOKUP($C65,факт!$D$8:$JF$250,141,0)</f>
        <v>0</v>
      </c>
      <c r="WG65" s="44">
        <f>VLOOKUP($C65,факт!$D$8:$JF$250,142,0)</f>
        <v>0</v>
      </c>
      <c r="WH65" s="44">
        <f>VLOOKUP($C65,факт!$D$8:$JF$250,143,0)</f>
        <v>0</v>
      </c>
      <c r="WI65" s="44">
        <f>VLOOKUP($C65,факт!$D$8:$JF$250,144,0)</f>
        <v>0</v>
      </c>
      <c r="WJ65" s="44">
        <f>VLOOKUP($C65,факт!$D$8:$JF$250,145,0)</f>
        <v>0</v>
      </c>
      <c r="WK65" s="44">
        <f>VLOOKUP($C65,факт!$D$8:$JF$250,146,0)</f>
        <v>0</v>
      </c>
      <c r="WL65" s="44">
        <f t="shared" si="2666"/>
        <v>0</v>
      </c>
      <c r="WM65" s="44">
        <f t="shared" si="2667"/>
        <v>0</v>
      </c>
      <c r="WN65" s="44">
        <f t="shared" si="2668"/>
        <v>0</v>
      </c>
      <c r="WO65" s="44">
        <f t="shared" si="183"/>
        <v>0</v>
      </c>
      <c r="WP65" s="44">
        <f t="shared" si="184"/>
        <v>0</v>
      </c>
      <c r="WQ65" s="45">
        <f>'СДП (план)'!CO66</f>
        <v>0</v>
      </c>
      <c r="WR65" s="44">
        <f>'СДП (план)'!CP66</f>
        <v>0</v>
      </c>
      <c r="WS65" s="44">
        <f t="shared" si="185"/>
        <v>0</v>
      </c>
      <c r="WT65" s="44">
        <f t="shared" si="186"/>
        <v>0</v>
      </c>
      <c r="WU65" s="44">
        <f>VLOOKUP($C65,факт!$D$8:$JF$250,57,0)</f>
        <v>0</v>
      </c>
      <c r="WV65" s="44">
        <f>VLOOKUP($C65,факт!$D$8:$JF$250,58,0)</f>
        <v>0</v>
      </c>
      <c r="WW65" s="44">
        <f>VLOOKUP($C65,факт!$D$8:$JF$250,59,0)</f>
        <v>0</v>
      </c>
      <c r="WX65" s="44">
        <f>VLOOKUP($C65,факт!$D$8:$JF$250,60,0)</f>
        <v>0</v>
      </c>
      <c r="WY65" s="44">
        <f>VLOOKUP($C65,факт!$D$8:$JF$250,61,0)</f>
        <v>0</v>
      </c>
      <c r="WZ65" s="44">
        <f>VLOOKUP($C65,факт!$D$8:$JF$250,62,0)</f>
        <v>0</v>
      </c>
      <c r="XA65" s="44">
        <f t="shared" si="2669"/>
        <v>0</v>
      </c>
      <c r="XB65" s="44">
        <f t="shared" si="2670"/>
        <v>0</v>
      </c>
      <c r="XC65" s="44">
        <f t="shared" si="2671"/>
        <v>0</v>
      </c>
      <c r="XD65" s="44">
        <f t="shared" si="187"/>
        <v>0</v>
      </c>
      <c r="XE65" s="44">
        <f t="shared" si="188"/>
        <v>0</v>
      </c>
      <c r="XF65" s="45">
        <f>'СДП (план)'!CQ66</f>
        <v>0</v>
      </c>
      <c r="XG65" s="44">
        <f>'СДП (план)'!CR66</f>
        <v>0</v>
      </c>
      <c r="XH65" s="44">
        <f t="shared" si="189"/>
        <v>0</v>
      </c>
      <c r="XI65" s="44">
        <f t="shared" si="190"/>
        <v>0</v>
      </c>
      <c r="XJ65" s="44">
        <f>VLOOKUP($C65,факт!$D$8:$JF$250,51,0)</f>
        <v>0</v>
      </c>
      <c r="XK65" s="44">
        <f>VLOOKUP($C65,факт!$D$8:$JF$250,52,0)</f>
        <v>0</v>
      </c>
      <c r="XL65" s="44">
        <f>VLOOKUP($C65,факт!$D$8:$JF$250,53,0)</f>
        <v>0</v>
      </c>
      <c r="XM65" s="44">
        <f>VLOOKUP($C65,факт!$D$8:$JF$250,54,0)</f>
        <v>0</v>
      </c>
      <c r="XN65" s="44">
        <f>VLOOKUP($C65,факт!$D$8:$JF$250,55,0)</f>
        <v>0</v>
      </c>
      <c r="XO65" s="44">
        <f>VLOOKUP($C65,факт!$D$8:$JF$250,56,0)</f>
        <v>0</v>
      </c>
      <c r="XP65" s="44">
        <f t="shared" si="2672"/>
        <v>0</v>
      </c>
      <c r="XQ65" s="44">
        <f t="shared" si="2673"/>
        <v>0</v>
      </c>
      <c r="XR65" s="44">
        <f t="shared" si="2674"/>
        <v>0</v>
      </c>
      <c r="XS65" s="44">
        <f t="shared" si="191"/>
        <v>0</v>
      </c>
      <c r="XT65" s="44">
        <f t="shared" si="192"/>
        <v>0</v>
      </c>
      <c r="XU65" s="5">
        <f>'СДП (план)'!CS66</f>
        <v>0</v>
      </c>
      <c r="XV65" s="3">
        <f>'СДП (план)'!CT66</f>
        <v>0</v>
      </c>
      <c r="XW65" s="44">
        <f t="shared" si="193"/>
        <v>0</v>
      </c>
      <c r="XX65" s="44">
        <f t="shared" si="194"/>
        <v>0</v>
      </c>
      <c r="XY65" s="44">
        <f>VLOOKUP($C65,факт!$D$8:$JF$250,93,0)</f>
        <v>0</v>
      </c>
      <c r="XZ65" s="44">
        <f>VLOOKUP($C65,факт!$D$8:$JF$250,94,0)</f>
        <v>0</v>
      </c>
      <c r="YA65" s="44">
        <f>VLOOKUP($C65,факт!$D$8:$JF$250,95,0)</f>
        <v>0</v>
      </c>
      <c r="YB65" s="44">
        <f>VLOOKUP($C65,факт!$D$8:$JF$250,96,0)</f>
        <v>0</v>
      </c>
      <c r="YC65" s="44">
        <f>VLOOKUP($C65,факт!$D$8:$JF$250,97,0)</f>
        <v>0</v>
      </c>
      <c r="YD65" s="44">
        <f>VLOOKUP($C65,факт!$D$8:$JF$250,98,0)</f>
        <v>0</v>
      </c>
      <c r="YE65" s="44">
        <f t="shared" si="2675"/>
        <v>0</v>
      </c>
      <c r="YF65" s="44">
        <f t="shared" si="2676"/>
        <v>0</v>
      </c>
      <c r="YG65" s="44">
        <f t="shared" si="2677"/>
        <v>0</v>
      </c>
      <c r="YH65" s="44">
        <f t="shared" si="195"/>
        <v>0</v>
      </c>
      <c r="YI65" s="44">
        <f t="shared" si="196"/>
        <v>0</v>
      </c>
      <c r="YJ65" s="3">
        <f>'СДП (план)'!CU66</f>
        <v>0</v>
      </c>
      <c r="YK65" s="3">
        <f>'СДП (план)'!CV66</f>
        <v>0</v>
      </c>
      <c r="YL65" s="44">
        <f t="shared" si="197"/>
        <v>0</v>
      </c>
      <c r="YM65" s="44">
        <f t="shared" si="198"/>
        <v>0</v>
      </c>
      <c r="YN65" s="44">
        <f>VLOOKUP($C65,факт!$D$8:$JF$250,243,0)</f>
        <v>0</v>
      </c>
      <c r="YO65" s="44">
        <f>VLOOKUP($C65,факт!$D$8:$JF$250,244,0)</f>
        <v>0</v>
      </c>
      <c r="YP65" s="44">
        <f>VLOOKUP($C65,факт!$D$8:$JF$250,245,0)</f>
        <v>0</v>
      </c>
      <c r="YQ65" s="44">
        <f>VLOOKUP($C65,факт!$D$8:$JF$250,246,0)</f>
        <v>0</v>
      </c>
      <c r="YR65" s="44">
        <f>VLOOKUP($C65,факт!$D$8:$JF$250,247,0)</f>
        <v>0</v>
      </c>
      <c r="YS65" s="44">
        <f>VLOOKUP($C65,факт!$D$8:$JF$250,248,0)</f>
        <v>0</v>
      </c>
      <c r="YT65" s="44">
        <f t="shared" si="2678"/>
        <v>0</v>
      </c>
      <c r="YU65" s="44">
        <f t="shared" si="2679"/>
        <v>0</v>
      </c>
      <c r="YV65" s="44">
        <f t="shared" si="2680"/>
        <v>0</v>
      </c>
      <c r="YW65" s="44">
        <f t="shared" si="1059"/>
        <v>0</v>
      </c>
      <c r="YX65" s="44">
        <f t="shared" si="1060"/>
        <v>0</v>
      </c>
      <c r="YY65" s="44">
        <f>'СДП (план)'!CW66</f>
        <v>100</v>
      </c>
      <c r="YZ65" s="44">
        <f>'СДП (план)'!CX66</f>
        <v>8004376.7999999998</v>
      </c>
      <c r="ZA65" s="44">
        <f t="shared" si="199"/>
        <v>50</v>
      </c>
      <c r="ZB65" s="44">
        <f t="shared" si="200"/>
        <v>4002188.4000000004</v>
      </c>
      <c r="ZC65" s="44">
        <f>VLOOKUP($C65,факт!$D$8:$JF$250,249,0)</f>
        <v>69</v>
      </c>
      <c r="ZD65" s="44">
        <f>VLOOKUP($C65,факт!$D$8:$JF$250,250,0)</f>
        <v>5462987.2799999937</v>
      </c>
      <c r="ZE65" s="44">
        <f>VLOOKUP($C65,факт!$D$8:$JF$250,251,0)</f>
        <v>277</v>
      </c>
      <c r="ZF65" s="44">
        <f>VLOOKUP($C65,факт!$D$8:$JF$250,252,0)</f>
        <v>0</v>
      </c>
      <c r="ZG65" s="44">
        <f>VLOOKUP($C65,факт!$D$8:$JF$250,253,0)</f>
        <v>0</v>
      </c>
      <c r="ZH65" s="44">
        <f>VLOOKUP($C65,факт!$D$8:$JF$250,254,0)</f>
        <v>0</v>
      </c>
      <c r="ZI65" s="44">
        <f t="shared" si="2681"/>
        <v>317</v>
      </c>
      <c r="ZJ65" s="44">
        <f>SUM(ZA65*$F65)</f>
        <v>158.5</v>
      </c>
      <c r="ZK65" s="44">
        <f>SUM(ZC65*$F65)</f>
        <v>218.73</v>
      </c>
      <c r="ZL65" s="44">
        <f t="shared" si="1216"/>
        <v>19</v>
      </c>
      <c r="ZM65" s="44">
        <f t="shared" si="1217"/>
        <v>1460798.8799999934</v>
      </c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9">
        <f t="shared" si="2682"/>
        <v>100</v>
      </c>
      <c r="AAD65" s="49">
        <f t="shared" si="2682"/>
        <v>8004376.7999999998</v>
      </c>
      <c r="AAE65" s="49">
        <f t="shared" si="2682"/>
        <v>50</v>
      </c>
      <c r="AAF65" s="49">
        <f t="shared" si="2682"/>
        <v>4002188.4000000004</v>
      </c>
      <c r="AAG65" s="49">
        <f t="shared" si="2682"/>
        <v>69</v>
      </c>
      <c r="AAH65" s="49">
        <f t="shared" si="2682"/>
        <v>5462987.2799999937</v>
      </c>
      <c r="AAI65" s="49">
        <f t="shared" si="2682"/>
        <v>277</v>
      </c>
      <c r="AAJ65" s="49">
        <f t="shared" si="2682"/>
        <v>0</v>
      </c>
      <c r="AAK65" s="49">
        <f t="shared" si="2682"/>
        <v>0</v>
      </c>
      <c r="AAL65" s="49">
        <f t="shared" si="2682"/>
        <v>0</v>
      </c>
      <c r="AAM65" s="49">
        <f t="shared" si="2682"/>
        <v>317</v>
      </c>
      <c r="AAN65" s="49">
        <f t="shared" si="2682"/>
        <v>158.5</v>
      </c>
      <c r="AAO65" s="49">
        <f t="shared" si="2682"/>
        <v>218.73</v>
      </c>
      <c r="AAP65" s="44">
        <f t="shared" si="2683"/>
        <v>19</v>
      </c>
      <c r="AAQ65" s="44">
        <f t="shared" si="2684"/>
        <v>1460798.8799999934</v>
      </c>
    </row>
    <row r="66" spans="1:719" s="56" customFormat="1" ht="15" hidden="1" x14ac:dyDescent="0.25">
      <c r="A66" s="193">
        <v>15</v>
      </c>
      <c r="B66" s="224"/>
      <c r="C66" s="243" t="s">
        <v>543</v>
      </c>
      <c r="D66" s="207" t="s">
        <v>30</v>
      </c>
      <c r="E66" s="156">
        <v>15030</v>
      </c>
      <c r="F66" s="220"/>
      <c r="G66" s="301"/>
      <c r="H66" s="14"/>
      <c r="I66" s="206"/>
      <c r="J66" s="206"/>
      <c r="K66" s="225">
        <v>1.4</v>
      </c>
      <c r="L66" s="225">
        <v>1.68</v>
      </c>
      <c r="M66" s="225">
        <v>2.23</v>
      </c>
      <c r="N66" s="218">
        <v>2.57</v>
      </c>
      <c r="O66" s="102">
        <f>'СДП (план)'!O67</f>
        <v>8</v>
      </c>
      <c r="P66" s="102">
        <f>'СДП (план)'!P67</f>
        <v>164969.28</v>
      </c>
      <c r="Q66" s="44">
        <f t="shared" si="16"/>
        <v>4</v>
      </c>
      <c r="R66" s="44">
        <f t="shared" si="17"/>
        <v>82484.639999999999</v>
      </c>
      <c r="S66" s="102">
        <f>SUM(S67:S69)</f>
        <v>8</v>
      </c>
      <c r="T66" s="102">
        <f t="shared" ref="T66:CM66" si="2685">SUM(T67:T69)</f>
        <v>164969.28</v>
      </c>
      <c r="U66" s="102">
        <f t="shared" si="2685"/>
        <v>97</v>
      </c>
      <c r="V66" s="102">
        <f t="shared" si="2685"/>
        <v>1</v>
      </c>
      <c r="W66" s="102">
        <f t="shared" si="2685"/>
        <v>20621.16</v>
      </c>
      <c r="X66" s="102">
        <f t="shared" si="2685"/>
        <v>12</v>
      </c>
      <c r="Y66" s="102">
        <f t="shared" si="2685"/>
        <v>7.84</v>
      </c>
      <c r="Z66" s="102">
        <f t="shared" si="2685"/>
        <v>3.92</v>
      </c>
      <c r="AA66" s="102">
        <f t="shared" si="2685"/>
        <v>7.84</v>
      </c>
      <c r="AB66" s="68">
        <f t="shared" si="2347"/>
        <v>4</v>
      </c>
      <c r="AC66" s="68">
        <f t="shared" si="2348"/>
        <v>82484.639999999999</v>
      </c>
      <c r="AD66" s="102">
        <f t="shared" si="2685"/>
        <v>0</v>
      </c>
      <c r="AE66" s="102">
        <f t="shared" si="2685"/>
        <v>0</v>
      </c>
      <c r="AF66" s="68">
        <f t="shared" si="18"/>
        <v>0</v>
      </c>
      <c r="AG66" s="68">
        <f t="shared" si="19"/>
        <v>0</v>
      </c>
      <c r="AH66" s="102">
        <f t="shared" si="2685"/>
        <v>0</v>
      </c>
      <c r="AI66" s="102">
        <f t="shared" si="2685"/>
        <v>0</v>
      </c>
      <c r="AJ66" s="102">
        <f t="shared" si="2685"/>
        <v>0</v>
      </c>
      <c r="AK66" s="102">
        <f t="shared" si="2685"/>
        <v>0</v>
      </c>
      <c r="AL66" s="102">
        <f t="shared" si="2685"/>
        <v>0</v>
      </c>
      <c r="AM66" s="102">
        <f t="shared" si="2685"/>
        <v>0</v>
      </c>
      <c r="AN66" s="102">
        <f t="shared" ref="AN66:AP66" si="2686">SUM(AN67:AN69)</f>
        <v>0</v>
      </c>
      <c r="AO66" s="102">
        <f t="shared" si="2686"/>
        <v>0</v>
      </c>
      <c r="AP66" s="102">
        <f t="shared" si="2686"/>
        <v>0</v>
      </c>
      <c r="AQ66" s="68">
        <f t="shared" si="20"/>
        <v>0</v>
      </c>
      <c r="AR66" s="68">
        <f t="shared" si="21"/>
        <v>0</v>
      </c>
      <c r="AS66" s="102">
        <f t="shared" si="2685"/>
        <v>503</v>
      </c>
      <c r="AT66" s="102">
        <f t="shared" si="2685"/>
        <v>14455433.16</v>
      </c>
      <c r="AU66" s="44">
        <f t="shared" si="22"/>
        <v>251.5</v>
      </c>
      <c r="AV66" s="44">
        <f t="shared" si="23"/>
        <v>7227716.5800000001</v>
      </c>
      <c r="AW66" s="102">
        <f t="shared" si="2685"/>
        <v>259</v>
      </c>
      <c r="AX66" s="102">
        <f t="shared" si="2685"/>
        <v>12731672.520000022</v>
      </c>
      <c r="AY66" s="102">
        <f t="shared" si="2685"/>
        <v>1269</v>
      </c>
      <c r="AZ66" s="102">
        <f t="shared" si="2685"/>
        <v>19</v>
      </c>
      <c r="BA66" s="102">
        <f t="shared" si="2685"/>
        <v>1091238.1199999999</v>
      </c>
      <c r="BB66" s="102">
        <f t="shared" si="2685"/>
        <v>28</v>
      </c>
      <c r="BC66" s="102">
        <f t="shared" si="2685"/>
        <v>686.98</v>
      </c>
      <c r="BD66" s="102">
        <f t="shared" si="2685"/>
        <v>343.49</v>
      </c>
      <c r="BE66" s="102">
        <f t="shared" si="2685"/>
        <v>603.75</v>
      </c>
      <c r="BF66" s="68">
        <f t="shared" si="2351"/>
        <v>7.5</v>
      </c>
      <c r="BG66" s="68">
        <f t="shared" si="2352"/>
        <v>5503955.9400000218</v>
      </c>
      <c r="BH66" s="102">
        <f t="shared" si="2685"/>
        <v>0</v>
      </c>
      <c r="BI66" s="102">
        <f t="shared" si="2685"/>
        <v>0</v>
      </c>
      <c r="BJ66" s="44">
        <f t="shared" si="24"/>
        <v>0</v>
      </c>
      <c r="BK66" s="44">
        <f t="shared" si="25"/>
        <v>0</v>
      </c>
      <c r="BL66" s="102">
        <f t="shared" si="2685"/>
        <v>0</v>
      </c>
      <c r="BM66" s="102">
        <f t="shared" si="2685"/>
        <v>0</v>
      </c>
      <c r="BN66" s="102">
        <f t="shared" si="2685"/>
        <v>0</v>
      </c>
      <c r="BO66" s="102">
        <f t="shared" si="2685"/>
        <v>0</v>
      </c>
      <c r="BP66" s="102">
        <f t="shared" si="2685"/>
        <v>0</v>
      </c>
      <c r="BQ66" s="102">
        <f t="shared" si="2685"/>
        <v>0</v>
      </c>
      <c r="BR66" s="102">
        <f t="shared" ref="BR66:BT66" si="2687">SUM(BR67:BR69)</f>
        <v>0</v>
      </c>
      <c r="BS66" s="102">
        <f t="shared" si="2687"/>
        <v>0</v>
      </c>
      <c r="BT66" s="102">
        <f t="shared" si="2687"/>
        <v>0</v>
      </c>
      <c r="BU66" s="68">
        <f t="shared" si="1640"/>
        <v>0</v>
      </c>
      <c r="BV66" s="68">
        <f t="shared" si="1641"/>
        <v>0</v>
      </c>
      <c r="BW66" s="102">
        <f t="shared" si="2685"/>
        <v>0</v>
      </c>
      <c r="BX66" s="102">
        <f t="shared" si="2685"/>
        <v>0</v>
      </c>
      <c r="BY66" s="68">
        <f t="shared" si="27"/>
        <v>0</v>
      </c>
      <c r="BZ66" s="68">
        <f t="shared" si="28"/>
        <v>0</v>
      </c>
      <c r="CA66" s="102">
        <f t="shared" si="2685"/>
        <v>0</v>
      </c>
      <c r="CB66" s="102">
        <f t="shared" si="2685"/>
        <v>0</v>
      </c>
      <c r="CC66" s="102">
        <f t="shared" si="2685"/>
        <v>0</v>
      </c>
      <c r="CD66" s="102">
        <f t="shared" si="2685"/>
        <v>0</v>
      </c>
      <c r="CE66" s="102">
        <f t="shared" si="2685"/>
        <v>0</v>
      </c>
      <c r="CF66" s="102">
        <f t="shared" si="2685"/>
        <v>0</v>
      </c>
      <c r="CG66" s="102">
        <f t="shared" ref="CG66:CI66" si="2688">SUM(CG67:CG69)</f>
        <v>0</v>
      </c>
      <c r="CH66" s="102">
        <f t="shared" si="2688"/>
        <v>0</v>
      </c>
      <c r="CI66" s="102">
        <f t="shared" si="2688"/>
        <v>0</v>
      </c>
      <c r="CJ66" s="68">
        <f t="shared" si="1105"/>
        <v>0</v>
      </c>
      <c r="CK66" s="68">
        <f t="shared" si="1106"/>
        <v>0</v>
      </c>
      <c r="CL66" s="55">
        <f t="shared" si="2685"/>
        <v>0</v>
      </c>
      <c r="CM66" s="102">
        <f t="shared" si="2685"/>
        <v>0</v>
      </c>
      <c r="CN66" s="68">
        <f t="shared" si="29"/>
        <v>0</v>
      </c>
      <c r="CO66" s="68">
        <f t="shared" si="30"/>
        <v>0</v>
      </c>
      <c r="CP66" s="102">
        <f t="shared" ref="CP66:FY66" si="2689">SUM(CP67:CP69)</f>
        <v>0</v>
      </c>
      <c r="CQ66" s="102">
        <f t="shared" si="2689"/>
        <v>0</v>
      </c>
      <c r="CR66" s="102">
        <f t="shared" si="2689"/>
        <v>0</v>
      </c>
      <c r="CS66" s="102">
        <f t="shared" si="2689"/>
        <v>0</v>
      </c>
      <c r="CT66" s="102">
        <f t="shared" si="2689"/>
        <v>0</v>
      </c>
      <c r="CU66" s="102">
        <f t="shared" si="2689"/>
        <v>0</v>
      </c>
      <c r="CV66" s="102">
        <f t="shared" si="2689"/>
        <v>0</v>
      </c>
      <c r="CW66" s="102">
        <f t="shared" si="2689"/>
        <v>0</v>
      </c>
      <c r="CX66" s="102">
        <f t="shared" si="2689"/>
        <v>0</v>
      </c>
      <c r="CY66" s="68">
        <f t="shared" si="31"/>
        <v>0</v>
      </c>
      <c r="CZ66" s="68">
        <f t="shared" si="32"/>
        <v>0</v>
      </c>
      <c r="DA66" s="102">
        <f t="shared" si="2689"/>
        <v>0</v>
      </c>
      <c r="DB66" s="102">
        <f t="shared" si="2689"/>
        <v>0</v>
      </c>
      <c r="DC66" s="68">
        <f t="shared" si="33"/>
        <v>0</v>
      </c>
      <c r="DD66" s="68">
        <f t="shared" si="34"/>
        <v>0</v>
      </c>
      <c r="DE66" s="102">
        <f t="shared" si="2689"/>
        <v>0</v>
      </c>
      <c r="DF66" s="102">
        <f t="shared" si="2689"/>
        <v>0</v>
      </c>
      <c r="DG66" s="102">
        <f t="shared" si="2689"/>
        <v>0</v>
      </c>
      <c r="DH66" s="102">
        <f t="shared" si="2689"/>
        <v>0</v>
      </c>
      <c r="DI66" s="102">
        <f t="shared" si="2689"/>
        <v>0</v>
      </c>
      <c r="DJ66" s="102">
        <f t="shared" si="2689"/>
        <v>0</v>
      </c>
      <c r="DK66" s="102">
        <f t="shared" si="2689"/>
        <v>0</v>
      </c>
      <c r="DL66" s="102">
        <f t="shared" si="2689"/>
        <v>0</v>
      </c>
      <c r="DM66" s="102">
        <f t="shared" si="2689"/>
        <v>0</v>
      </c>
      <c r="DN66" s="68">
        <f t="shared" si="35"/>
        <v>0</v>
      </c>
      <c r="DO66" s="68">
        <f t="shared" si="36"/>
        <v>0</v>
      </c>
      <c r="DP66" s="102">
        <f t="shared" si="2689"/>
        <v>50</v>
      </c>
      <c r="DQ66" s="102">
        <f t="shared" si="2689"/>
        <v>1031057.9999999999</v>
      </c>
      <c r="DR66" s="68">
        <f t="shared" si="37"/>
        <v>25</v>
      </c>
      <c r="DS66" s="68">
        <f t="shared" si="38"/>
        <v>515528.99999999988</v>
      </c>
      <c r="DT66" s="102">
        <f t="shared" si="2689"/>
        <v>29</v>
      </c>
      <c r="DU66" s="102">
        <f t="shared" si="2689"/>
        <v>340249.14</v>
      </c>
      <c r="DV66" s="102">
        <f t="shared" si="2689"/>
        <v>95</v>
      </c>
      <c r="DW66" s="102">
        <f t="shared" si="2689"/>
        <v>0</v>
      </c>
      <c r="DX66" s="102">
        <f t="shared" si="2689"/>
        <v>0</v>
      </c>
      <c r="DY66" s="102">
        <f t="shared" si="2689"/>
        <v>0</v>
      </c>
      <c r="DZ66" s="102">
        <f t="shared" ref="DZ66:EB66" si="2690">SUM(DZ67:DZ69)</f>
        <v>49</v>
      </c>
      <c r="EA66" s="102">
        <f t="shared" si="2690"/>
        <v>24.5</v>
      </c>
      <c r="EB66" s="102">
        <f t="shared" si="2690"/>
        <v>28.419999999999998</v>
      </c>
      <c r="EC66" s="68">
        <f t="shared" si="39"/>
        <v>4</v>
      </c>
      <c r="ED66" s="68">
        <f t="shared" si="40"/>
        <v>-175279.85999999987</v>
      </c>
      <c r="EE66" s="68">
        <f>'СДП (план)'!CY67</f>
        <v>0</v>
      </c>
      <c r="EF66" s="68">
        <f>'СДП (план)'!CZ67</f>
        <v>0</v>
      </c>
      <c r="EG66" s="68">
        <f t="shared" si="2358"/>
        <v>0</v>
      </c>
      <c r="EH66" s="68">
        <f t="shared" si="2359"/>
        <v>0</v>
      </c>
      <c r="EI66" s="68"/>
      <c r="EJ66" s="68"/>
      <c r="EK66" s="68"/>
      <c r="EL66" s="68"/>
      <c r="EM66" s="68"/>
      <c r="EN66" s="68"/>
      <c r="EO66" s="68"/>
      <c r="EP66" s="68"/>
      <c r="EQ66" s="68"/>
      <c r="ER66" s="68"/>
      <c r="ES66" s="68"/>
      <c r="ET66" s="102">
        <f t="shared" si="2689"/>
        <v>0</v>
      </c>
      <c r="EU66" s="102">
        <f t="shared" si="2689"/>
        <v>0</v>
      </c>
      <c r="EV66" s="68">
        <f t="shared" si="43"/>
        <v>0</v>
      </c>
      <c r="EW66" s="68">
        <f t="shared" si="44"/>
        <v>0</v>
      </c>
      <c r="EX66" s="102">
        <f t="shared" si="2689"/>
        <v>0</v>
      </c>
      <c r="EY66" s="102">
        <f t="shared" si="2689"/>
        <v>0</v>
      </c>
      <c r="EZ66" s="102">
        <f t="shared" si="2689"/>
        <v>0</v>
      </c>
      <c r="FA66" s="102">
        <f t="shared" si="2689"/>
        <v>0</v>
      </c>
      <c r="FB66" s="102">
        <f t="shared" si="2689"/>
        <v>0</v>
      </c>
      <c r="FC66" s="102">
        <f t="shared" si="2689"/>
        <v>0</v>
      </c>
      <c r="FD66" s="102">
        <f t="shared" ref="FD66:FF66" si="2691">SUM(FD67:FD69)</f>
        <v>0</v>
      </c>
      <c r="FE66" s="102">
        <f t="shared" si="2691"/>
        <v>0</v>
      </c>
      <c r="FF66" s="102">
        <f t="shared" si="2691"/>
        <v>0</v>
      </c>
      <c r="FG66" s="68">
        <f t="shared" si="45"/>
        <v>0</v>
      </c>
      <c r="FH66" s="68">
        <f t="shared" si="46"/>
        <v>0</v>
      </c>
      <c r="FI66" s="102">
        <f t="shared" si="2689"/>
        <v>0</v>
      </c>
      <c r="FJ66" s="102">
        <f t="shared" si="2689"/>
        <v>0</v>
      </c>
      <c r="FK66" s="68">
        <f t="shared" si="47"/>
        <v>0</v>
      </c>
      <c r="FL66" s="68">
        <f t="shared" si="48"/>
        <v>0</v>
      </c>
      <c r="FM66" s="102">
        <f t="shared" si="2689"/>
        <v>0</v>
      </c>
      <c r="FN66" s="102">
        <f t="shared" si="2689"/>
        <v>0</v>
      </c>
      <c r="FO66" s="102">
        <f t="shared" si="2689"/>
        <v>0</v>
      </c>
      <c r="FP66" s="102">
        <f t="shared" si="2689"/>
        <v>0</v>
      </c>
      <c r="FQ66" s="102">
        <f t="shared" si="2689"/>
        <v>0</v>
      </c>
      <c r="FR66" s="102">
        <f t="shared" si="2689"/>
        <v>0</v>
      </c>
      <c r="FS66" s="102">
        <f t="shared" si="2689"/>
        <v>0</v>
      </c>
      <c r="FT66" s="102">
        <f t="shared" si="2689"/>
        <v>0</v>
      </c>
      <c r="FU66" s="102">
        <f t="shared" si="2689"/>
        <v>0</v>
      </c>
      <c r="FV66" s="68">
        <f t="shared" si="49"/>
        <v>0</v>
      </c>
      <c r="FW66" s="68">
        <f t="shared" si="50"/>
        <v>0</v>
      </c>
      <c r="FX66" s="102">
        <f t="shared" si="2689"/>
        <v>0</v>
      </c>
      <c r="FY66" s="102">
        <f t="shared" si="2689"/>
        <v>0</v>
      </c>
      <c r="FZ66" s="44">
        <f t="shared" si="51"/>
        <v>0</v>
      </c>
      <c r="GA66" s="44">
        <f t="shared" si="52"/>
        <v>0</v>
      </c>
      <c r="GB66" s="102">
        <f t="shared" ref="GB66:IV66" si="2692">SUM(GB67:GB69)</f>
        <v>0</v>
      </c>
      <c r="GC66" s="102">
        <f t="shared" si="2692"/>
        <v>0</v>
      </c>
      <c r="GD66" s="102">
        <f t="shared" si="2692"/>
        <v>0</v>
      </c>
      <c r="GE66" s="102">
        <f t="shared" si="2692"/>
        <v>0</v>
      </c>
      <c r="GF66" s="102">
        <f t="shared" si="2692"/>
        <v>0</v>
      </c>
      <c r="GG66" s="102"/>
      <c r="GH66" s="102">
        <f t="shared" si="2692"/>
        <v>0</v>
      </c>
      <c r="GI66" s="102">
        <f t="shared" si="2692"/>
        <v>0</v>
      </c>
      <c r="GJ66" s="102">
        <f t="shared" si="2692"/>
        <v>0</v>
      </c>
      <c r="GK66" s="68">
        <f t="shared" si="53"/>
        <v>0</v>
      </c>
      <c r="GL66" s="68">
        <f t="shared" si="54"/>
        <v>0</v>
      </c>
      <c r="GM66" s="102">
        <f t="shared" si="2692"/>
        <v>17</v>
      </c>
      <c r="GN66" s="102">
        <f t="shared" si="2692"/>
        <v>420671.66399999999</v>
      </c>
      <c r="GO66" s="68">
        <f t="shared" si="55"/>
        <v>8.5</v>
      </c>
      <c r="GP66" s="68">
        <f t="shared" si="56"/>
        <v>210335.83199999999</v>
      </c>
      <c r="GQ66" s="102">
        <f t="shared" si="2692"/>
        <v>1</v>
      </c>
      <c r="GR66" s="102">
        <f t="shared" si="2692"/>
        <v>24745.39</v>
      </c>
      <c r="GS66" s="102">
        <f t="shared" si="2692"/>
        <v>10</v>
      </c>
      <c r="GT66" s="102">
        <f t="shared" si="2692"/>
        <v>0</v>
      </c>
      <c r="GU66" s="102">
        <f t="shared" si="2692"/>
        <v>0</v>
      </c>
      <c r="GV66" s="102">
        <f t="shared" si="2692"/>
        <v>0</v>
      </c>
      <c r="GW66" s="102">
        <f t="shared" si="2692"/>
        <v>16.66</v>
      </c>
      <c r="GX66" s="102">
        <f t="shared" si="2692"/>
        <v>8.33</v>
      </c>
      <c r="GY66" s="102">
        <f t="shared" si="2692"/>
        <v>0.98</v>
      </c>
      <c r="GZ66" s="68">
        <f t="shared" si="57"/>
        <v>-7.5</v>
      </c>
      <c r="HA66" s="68">
        <f t="shared" si="58"/>
        <v>-185590.44199999998</v>
      </c>
      <c r="HB66" s="102">
        <f t="shared" si="2692"/>
        <v>0</v>
      </c>
      <c r="HC66" s="102">
        <f t="shared" si="2692"/>
        <v>0</v>
      </c>
      <c r="HD66" s="68">
        <f t="shared" si="59"/>
        <v>0</v>
      </c>
      <c r="HE66" s="68">
        <f t="shared" si="60"/>
        <v>0</v>
      </c>
      <c r="HF66" s="102">
        <f t="shared" si="2692"/>
        <v>0</v>
      </c>
      <c r="HG66" s="102">
        <f t="shared" si="2692"/>
        <v>0</v>
      </c>
      <c r="HH66" s="102"/>
      <c r="HI66" s="102">
        <f t="shared" si="2692"/>
        <v>0</v>
      </c>
      <c r="HJ66" s="102">
        <f t="shared" si="2692"/>
        <v>0</v>
      </c>
      <c r="HK66" s="102"/>
      <c r="HL66" s="102">
        <f t="shared" si="2692"/>
        <v>0</v>
      </c>
      <c r="HM66" s="102">
        <f t="shared" si="2692"/>
        <v>0</v>
      </c>
      <c r="HN66" s="102">
        <f t="shared" si="2692"/>
        <v>0</v>
      </c>
      <c r="HO66" s="68">
        <f t="shared" si="61"/>
        <v>0</v>
      </c>
      <c r="HP66" s="68">
        <f t="shared" si="62"/>
        <v>0</v>
      </c>
      <c r="HQ66" s="102">
        <f t="shared" si="2692"/>
        <v>0</v>
      </c>
      <c r="HR66" s="102">
        <f t="shared" si="2692"/>
        <v>0</v>
      </c>
      <c r="HS66" s="68">
        <f t="shared" si="63"/>
        <v>0</v>
      </c>
      <c r="HT66" s="68">
        <f t="shared" si="64"/>
        <v>0</v>
      </c>
      <c r="HU66" s="102">
        <f t="shared" si="2692"/>
        <v>0</v>
      </c>
      <c r="HV66" s="102">
        <f t="shared" si="2692"/>
        <v>0</v>
      </c>
      <c r="HW66" s="102">
        <f t="shared" si="2692"/>
        <v>0</v>
      </c>
      <c r="HX66" s="102">
        <f t="shared" si="2692"/>
        <v>0</v>
      </c>
      <c r="HY66" s="102">
        <f t="shared" si="2692"/>
        <v>0</v>
      </c>
      <c r="HZ66" s="102">
        <f t="shared" si="2692"/>
        <v>0</v>
      </c>
      <c r="IA66" s="102">
        <f t="shared" si="2692"/>
        <v>0</v>
      </c>
      <c r="IB66" s="102">
        <f t="shared" si="2692"/>
        <v>0</v>
      </c>
      <c r="IC66" s="102">
        <f t="shared" si="2692"/>
        <v>0</v>
      </c>
      <c r="ID66" s="68">
        <f t="shared" si="65"/>
        <v>0</v>
      </c>
      <c r="IE66" s="68">
        <f t="shared" si="66"/>
        <v>0</v>
      </c>
      <c r="IF66" s="102">
        <f t="shared" si="2692"/>
        <v>0</v>
      </c>
      <c r="IG66" s="102">
        <f t="shared" si="2692"/>
        <v>0</v>
      </c>
      <c r="IH66" s="68">
        <f t="shared" si="67"/>
        <v>0</v>
      </c>
      <c r="II66" s="68">
        <f t="shared" si="68"/>
        <v>0</v>
      </c>
      <c r="IJ66" s="102">
        <f t="shared" si="2692"/>
        <v>0</v>
      </c>
      <c r="IK66" s="102">
        <f t="shared" si="2692"/>
        <v>0</v>
      </c>
      <c r="IL66" s="102"/>
      <c r="IM66" s="102">
        <f t="shared" si="2692"/>
        <v>0</v>
      </c>
      <c r="IN66" s="102">
        <f t="shared" si="2692"/>
        <v>0</v>
      </c>
      <c r="IO66" s="102"/>
      <c r="IP66" s="102">
        <f t="shared" si="2692"/>
        <v>0</v>
      </c>
      <c r="IQ66" s="102">
        <f t="shared" si="2692"/>
        <v>0</v>
      </c>
      <c r="IR66" s="102">
        <f t="shared" si="2692"/>
        <v>0</v>
      </c>
      <c r="IS66" s="68">
        <f t="shared" si="72"/>
        <v>0</v>
      </c>
      <c r="IT66" s="68">
        <f t="shared" si="73"/>
        <v>0</v>
      </c>
      <c r="IU66" s="102">
        <f t="shared" si="2692"/>
        <v>0</v>
      </c>
      <c r="IV66" s="102">
        <f t="shared" si="2692"/>
        <v>0</v>
      </c>
      <c r="IW66" s="68">
        <f t="shared" si="74"/>
        <v>0</v>
      </c>
      <c r="IX66" s="68">
        <f t="shared" si="75"/>
        <v>0</v>
      </c>
      <c r="IY66" s="102">
        <f t="shared" ref="IY66:LR66" si="2693">SUM(IY67:IY69)</f>
        <v>0</v>
      </c>
      <c r="IZ66" s="102">
        <f t="shared" si="2693"/>
        <v>0</v>
      </c>
      <c r="JA66" s="102">
        <f t="shared" si="2693"/>
        <v>0</v>
      </c>
      <c r="JB66" s="102">
        <f t="shared" si="2693"/>
        <v>0</v>
      </c>
      <c r="JC66" s="102">
        <f t="shared" si="2693"/>
        <v>0</v>
      </c>
      <c r="JD66" s="102"/>
      <c r="JE66" s="102">
        <f t="shared" si="2693"/>
        <v>0</v>
      </c>
      <c r="JF66" s="102">
        <f t="shared" si="2693"/>
        <v>0</v>
      </c>
      <c r="JG66" s="102">
        <f t="shared" si="2693"/>
        <v>0</v>
      </c>
      <c r="JH66" s="68">
        <f t="shared" si="76"/>
        <v>0</v>
      </c>
      <c r="JI66" s="68">
        <f t="shared" si="77"/>
        <v>0</v>
      </c>
      <c r="JJ66" s="102">
        <f t="shared" si="2693"/>
        <v>0</v>
      </c>
      <c r="JK66" s="102">
        <f t="shared" si="2693"/>
        <v>0</v>
      </c>
      <c r="JL66" s="68">
        <f t="shared" si="78"/>
        <v>0</v>
      </c>
      <c r="JM66" s="68">
        <f t="shared" si="79"/>
        <v>0</v>
      </c>
      <c r="JN66" s="102">
        <f t="shared" si="2693"/>
        <v>0</v>
      </c>
      <c r="JO66" s="102">
        <f t="shared" si="2693"/>
        <v>0</v>
      </c>
      <c r="JP66" s="102">
        <f t="shared" si="2693"/>
        <v>0</v>
      </c>
      <c r="JQ66" s="102">
        <f t="shared" si="2693"/>
        <v>0</v>
      </c>
      <c r="JR66" s="102">
        <f t="shared" si="2693"/>
        <v>0</v>
      </c>
      <c r="JS66" s="102">
        <f t="shared" si="2693"/>
        <v>0</v>
      </c>
      <c r="JT66" s="102">
        <f t="shared" si="2693"/>
        <v>0</v>
      </c>
      <c r="JU66" s="102">
        <f t="shared" si="2693"/>
        <v>0</v>
      </c>
      <c r="JV66" s="102">
        <f t="shared" si="2693"/>
        <v>0</v>
      </c>
      <c r="JW66" s="68">
        <f t="shared" si="83"/>
        <v>0</v>
      </c>
      <c r="JX66" s="68">
        <f t="shared" si="84"/>
        <v>0</v>
      </c>
      <c r="JY66" s="102">
        <f t="shared" si="2693"/>
        <v>0</v>
      </c>
      <c r="JZ66" s="102">
        <f t="shared" si="2693"/>
        <v>0</v>
      </c>
      <c r="KA66" s="68">
        <f t="shared" si="85"/>
        <v>0</v>
      </c>
      <c r="KB66" s="68">
        <f t="shared" si="86"/>
        <v>0</v>
      </c>
      <c r="KC66" s="102">
        <f t="shared" si="2693"/>
        <v>2</v>
      </c>
      <c r="KD66" s="102">
        <f t="shared" si="2693"/>
        <v>41242.32</v>
      </c>
      <c r="KE66" s="102">
        <f t="shared" si="2693"/>
        <v>20</v>
      </c>
      <c r="KF66" s="102">
        <f t="shared" si="2693"/>
        <v>0</v>
      </c>
      <c r="KG66" s="102">
        <f t="shared" si="2693"/>
        <v>0</v>
      </c>
      <c r="KH66" s="102"/>
      <c r="KI66" s="102">
        <f t="shared" si="2693"/>
        <v>0</v>
      </c>
      <c r="KJ66" s="102">
        <f t="shared" si="2693"/>
        <v>0</v>
      </c>
      <c r="KK66" s="102">
        <f t="shared" si="2693"/>
        <v>1.96</v>
      </c>
      <c r="KL66" s="68">
        <f t="shared" si="87"/>
        <v>2</v>
      </c>
      <c r="KM66" s="68">
        <f t="shared" si="88"/>
        <v>41242.32</v>
      </c>
      <c r="KN66" s="102">
        <f t="shared" si="2693"/>
        <v>0</v>
      </c>
      <c r="KO66" s="102">
        <f t="shared" si="2693"/>
        <v>0</v>
      </c>
      <c r="KP66" s="68">
        <f t="shared" si="89"/>
        <v>0</v>
      </c>
      <c r="KQ66" s="68">
        <f t="shared" si="90"/>
        <v>0</v>
      </c>
      <c r="KR66" s="102">
        <f t="shared" si="2693"/>
        <v>0</v>
      </c>
      <c r="KS66" s="102">
        <f t="shared" si="2693"/>
        <v>0</v>
      </c>
      <c r="KT66" s="102"/>
      <c r="KU66" s="102">
        <f t="shared" si="2693"/>
        <v>0</v>
      </c>
      <c r="KV66" s="102">
        <f t="shared" si="2693"/>
        <v>0</v>
      </c>
      <c r="KW66" s="102"/>
      <c r="KX66" s="102">
        <f t="shared" si="2693"/>
        <v>0</v>
      </c>
      <c r="KY66" s="102">
        <f t="shared" si="2693"/>
        <v>0</v>
      </c>
      <c r="KZ66" s="102">
        <f t="shared" si="2693"/>
        <v>0</v>
      </c>
      <c r="LA66" s="68">
        <f t="shared" si="91"/>
        <v>0</v>
      </c>
      <c r="LB66" s="68">
        <f t="shared" si="92"/>
        <v>0</v>
      </c>
      <c r="LC66" s="102">
        <f t="shared" si="2693"/>
        <v>0</v>
      </c>
      <c r="LD66" s="102">
        <f t="shared" si="2693"/>
        <v>0</v>
      </c>
      <c r="LE66" s="68">
        <f t="shared" si="93"/>
        <v>0</v>
      </c>
      <c r="LF66" s="68">
        <f t="shared" si="94"/>
        <v>0</v>
      </c>
      <c r="LG66" s="102">
        <f t="shared" si="2693"/>
        <v>0</v>
      </c>
      <c r="LH66" s="102">
        <f t="shared" si="2693"/>
        <v>0</v>
      </c>
      <c r="LI66" s="102">
        <f t="shared" si="2693"/>
        <v>0</v>
      </c>
      <c r="LJ66" s="102">
        <f t="shared" si="2693"/>
        <v>0</v>
      </c>
      <c r="LK66" s="102">
        <f t="shared" si="2693"/>
        <v>0</v>
      </c>
      <c r="LL66" s="102">
        <f t="shared" si="2693"/>
        <v>0</v>
      </c>
      <c r="LM66" s="102">
        <f t="shared" si="2693"/>
        <v>0</v>
      </c>
      <c r="LN66" s="102">
        <f t="shared" si="2693"/>
        <v>0</v>
      </c>
      <c r="LO66" s="102">
        <f t="shared" si="2693"/>
        <v>0</v>
      </c>
      <c r="LP66" s="68">
        <f t="shared" si="98"/>
        <v>0</v>
      </c>
      <c r="LQ66" s="68">
        <f t="shared" si="99"/>
        <v>0</v>
      </c>
      <c r="LR66" s="102">
        <f t="shared" si="2693"/>
        <v>0</v>
      </c>
      <c r="LS66" s="102">
        <f t="shared" ref="LS66:OL66" si="2694">SUM(LS67:LS69)</f>
        <v>0</v>
      </c>
      <c r="LT66" s="68">
        <f t="shared" si="100"/>
        <v>0</v>
      </c>
      <c r="LU66" s="68">
        <f t="shared" si="101"/>
        <v>0</v>
      </c>
      <c r="LV66" s="102">
        <f t="shared" si="2694"/>
        <v>18</v>
      </c>
      <c r="LW66" s="102">
        <f t="shared" si="2694"/>
        <v>383806.07999999984</v>
      </c>
      <c r="LX66" s="102">
        <f t="shared" si="2694"/>
        <v>197</v>
      </c>
      <c r="LY66" s="102">
        <f t="shared" si="2694"/>
        <v>0</v>
      </c>
      <c r="LZ66" s="102">
        <f t="shared" si="2694"/>
        <v>0</v>
      </c>
      <c r="MA66" s="102">
        <f t="shared" si="2694"/>
        <v>0</v>
      </c>
      <c r="MB66" s="102">
        <f t="shared" si="2694"/>
        <v>0</v>
      </c>
      <c r="MC66" s="102">
        <f t="shared" si="2694"/>
        <v>0</v>
      </c>
      <c r="MD66" s="102">
        <f t="shared" si="2694"/>
        <v>17.64</v>
      </c>
      <c r="ME66" s="68">
        <f t="shared" si="102"/>
        <v>18</v>
      </c>
      <c r="MF66" s="68">
        <f t="shared" si="103"/>
        <v>383806.07999999984</v>
      </c>
      <c r="MG66" s="102">
        <f t="shared" si="2694"/>
        <v>0</v>
      </c>
      <c r="MH66" s="102">
        <f t="shared" si="2694"/>
        <v>0</v>
      </c>
      <c r="MI66" s="68">
        <f t="shared" si="104"/>
        <v>0</v>
      </c>
      <c r="MJ66" s="68">
        <f t="shared" si="105"/>
        <v>0</v>
      </c>
      <c r="MK66" s="102">
        <f t="shared" si="2694"/>
        <v>0</v>
      </c>
      <c r="ML66" s="102">
        <f t="shared" si="2694"/>
        <v>0</v>
      </c>
      <c r="MM66" s="102">
        <f t="shared" si="2694"/>
        <v>0</v>
      </c>
      <c r="MN66" s="102">
        <f t="shared" si="2694"/>
        <v>0</v>
      </c>
      <c r="MO66" s="102">
        <f t="shared" si="2694"/>
        <v>0</v>
      </c>
      <c r="MP66" s="102">
        <f t="shared" si="2694"/>
        <v>0</v>
      </c>
      <c r="MQ66" s="102">
        <f t="shared" si="2694"/>
        <v>0</v>
      </c>
      <c r="MR66" s="102">
        <f t="shared" si="2694"/>
        <v>0</v>
      </c>
      <c r="MS66" s="102">
        <f t="shared" si="2694"/>
        <v>0</v>
      </c>
      <c r="MT66" s="68">
        <f t="shared" si="106"/>
        <v>0</v>
      </c>
      <c r="MU66" s="68">
        <f t="shared" si="107"/>
        <v>0</v>
      </c>
      <c r="MV66" s="102">
        <f t="shared" si="2694"/>
        <v>0</v>
      </c>
      <c r="MW66" s="102">
        <f t="shared" si="2694"/>
        <v>0</v>
      </c>
      <c r="MX66" s="68">
        <f t="shared" si="108"/>
        <v>0</v>
      </c>
      <c r="MY66" s="68">
        <f t="shared" si="109"/>
        <v>0</v>
      </c>
      <c r="MZ66" s="102">
        <f t="shared" si="2694"/>
        <v>0</v>
      </c>
      <c r="NA66" s="102">
        <f t="shared" si="2694"/>
        <v>0</v>
      </c>
      <c r="NB66" s="102">
        <f t="shared" si="2694"/>
        <v>0</v>
      </c>
      <c r="NC66" s="102">
        <f t="shared" si="2694"/>
        <v>0</v>
      </c>
      <c r="ND66" s="102">
        <f t="shared" si="2694"/>
        <v>0</v>
      </c>
      <c r="NE66" s="102">
        <f t="shared" si="2694"/>
        <v>0</v>
      </c>
      <c r="NF66" s="102">
        <f t="shared" si="2694"/>
        <v>0</v>
      </c>
      <c r="NG66" s="102">
        <f t="shared" si="2694"/>
        <v>0</v>
      </c>
      <c r="NH66" s="102">
        <f t="shared" si="2694"/>
        <v>0</v>
      </c>
      <c r="NI66" s="68">
        <f t="shared" si="110"/>
        <v>0</v>
      </c>
      <c r="NJ66" s="68">
        <f t="shared" si="111"/>
        <v>0</v>
      </c>
      <c r="NK66" s="102">
        <f t="shared" si="2694"/>
        <v>0</v>
      </c>
      <c r="NL66" s="102">
        <f t="shared" si="2694"/>
        <v>0</v>
      </c>
      <c r="NM66" s="68">
        <f t="shared" si="112"/>
        <v>0</v>
      </c>
      <c r="NN66" s="68">
        <f t="shared" si="113"/>
        <v>0</v>
      </c>
      <c r="NO66" s="102">
        <f t="shared" si="2694"/>
        <v>0</v>
      </c>
      <c r="NP66" s="102">
        <f t="shared" si="2694"/>
        <v>0</v>
      </c>
      <c r="NQ66" s="102">
        <f t="shared" si="2694"/>
        <v>0</v>
      </c>
      <c r="NR66" s="102">
        <f t="shared" si="2694"/>
        <v>0</v>
      </c>
      <c r="NS66" s="102">
        <f t="shared" si="2694"/>
        <v>0</v>
      </c>
      <c r="NT66" s="102">
        <f t="shared" si="2694"/>
        <v>0</v>
      </c>
      <c r="NU66" s="102">
        <f t="shared" si="2694"/>
        <v>0</v>
      </c>
      <c r="NV66" s="102">
        <f t="shared" si="2694"/>
        <v>0</v>
      </c>
      <c r="NW66" s="102">
        <f t="shared" si="2694"/>
        <v>0</v>
      </c>
      <c r="NX66" s="68">
        <f t="shared" si="117"/>
        <v>0</v>
      </c>
      <c r="NY66" s="68">
        <f t="shared" si="118"/>
        <v>0</v>
      </c>
      <c r="NZ66" s="102">
        <f t="shared" si="2694"/>
        <v>130</v>
      </c>
      <c r="OA66" s="102">
        <f t="shared" si="2694"/>
        <v>2680750.7999999998</v>
      </c>
      <c r="OB66" s="68">
        <f t="shared" si="119"/>
        <v>65</v>
      </c>
      <c r="OC66" s="68">
        <f t="shared" si="120"/>
        <v>1340375.3999999999</v>
      </c>
      <c r="OD66" s="102">
        <f t="shared" si="2694"/>
        <v>18</v>
      </c>
      <c r="OE66" s="102">
        <f t="shared" si="2694"/>
        <v>371180.87999999989</v>
      </c>
      <c r="OF66" s="102">
        <f t="shared" si="2694"/>
        <v>186</v>
      </c>
      <c r="OG66" s="102">
        <f t="shared" si="2694"/>
        <v>0</v>
      </c>
      <c r="OH66" s="102">
        <f t="shared" si="2694"/>
        <v>0</v>
      </c>
      <c r="OI66" s="102">
        <f t="shared" si="2694"/>
        <v>0</v>
      </c>
      <c r="OJ66" s="102">
        <f t="shared" si="2694"/>
        <v>127.39999999999999</v>
      </c>
      <c r="OK66" s="102">
        <f t="shared" si="2694"/>
        <v>63.699999999999996</v>
      </c>
      <c r="OL66" s="102">
        <f t="shared" si="2694"/>
        <v>17.64</v>
      </c>
      <c r="OM66" s="68">
        <f t="shared" si="121"/>
        <v>-47</v>
      </c>
      <c r="ON66" s="68">
        <f t="shared" si="122"/>
        <v>-969194.52</v>
      </c>
      <c r="OO66" s="102">
        <f t="shared" ref="OO66:RI66" si="2695">SUM(OO67:OO69)</f>
        <v>0</v>
      </c>
      <c r="OP66" s="102">
        <f t="shared" si="2695"/>
        <v>0</v>
      </c>
      <c r="OQ66" s="68">
        <f t="shared" si="123"/>
        <v>0</v>
      </c>
      <c r="OR66" s="68">
        <f t="shared" si="124"/>
        <v>0</v>
      </c>
      <c r="OS66" s="102">
        <f t="shared" si="2695"/>
        <v>0</v>
      </c>
      <c r="OT66" s="102">
        <f t="shared" si="2695"/>
        <v>0</v>
      </c>
      <c r="OU66" s="102">
        <f t="shared" si="2695"/>
        <v>0</v>
      </c>
      <c r="OV66" s="102">
        <f t="shared" si="2695"/>
        <v>0</v>
      </c>
      <c r="OW66" s="102">
        <f t="shared" si="2695"/>
        <v>0</v>
      </c>
      <c r="OX66" s="102">
        <f t="shared" si="2695"/>
        <v>0</v>
      </c>
      <c r="OY66" s="102">
        <f t="shared" si="2695"/>
        <v>0</v>
      </c>
      <c r="OZ66" s="102">
        <f t="shared" si="2695"/>
        <v>0</v>
      </c>
      <c r="PA66" s="102">
        <f t="shared" si="2695"/>
        <v>0</v>
      </c>
      <c r="PB66" s="68">
        <f t="shared" si="125"/>
        <v>0</v>
      </c>
      <c r="PC66" s="68">
        <f t="shared" si="126"/>
        <v>0</v>
      </c>
      <c r="PD66" s="102">
        <f t="shared" si="2695"/>
        <v>0</v>
      </c>
      <c r="PE66" s="102">
        <f t="shared" si="2695"/>
        <v>0</v>
      </c>
      <c r="PF66" s="68">
        <f t="shared" si="127"/>
        <v>0</v>
      </c>
      <c r="PG66" s="68">
        <f t="shared" si="128"/>
        <v>0</v>
      </c>
      <c r="PH66" s="102">
        <f t="shared" si="2695"/>
        <v>0</v>
      </c>
      <c r="PI66" s="102">
        <f t="shared" si="2695"/>
        <v>0</v>
      </c>
      <c r="PJ66" s="102">
        <f t="shared" si="2695"/>
        <v>0</v>
      </c>
      <c r="PK66" s="102">
        <f t="shared" si="2695"/>
        <v>0</v>
      </c>
      <c r="PL66" s="102">
        <f t="shared" si="2695"/>
        <v>0</v>
      </c>
      <c r="PM66" s="102">
        <f t="shared" si="2695"/>
        <v>0</v>
      </c>
      <c r="PN66" s="102">
        <f t="shared" si="2695"/>
        <v>0</v>
      </c>
      <c r="PO66" s="102">
        <f t="shared" si="2695"/>
        <v>0</v>
      </c>
      <c r="PP66" s="102">
        <f t="shared" si="2695"/>
        <v>0</v>
      </c>
      <c r="PQ66" s="68">
        <f t="shared" si="129"/>
        <v>0</v>
      </c>
      <c r="PR66" s="68">
        <f t="shared" si="130"/>
        <v>0</v>
      </c>
      <c r="PS66" s="102">
        <f t="shared" si="2695"/>
        <v>0</v>
      </c>
      <c r="PT66" s="102">
        <f t="shared" si="2695"/>
        <v>0</v>
      </c>
      <c r="PU66" s="68">
        <f t="shared" si="131"/>
        <v>0</v>
      </c>
      <c r="PV66" s="68">
        <f t="shared" si="132"/>
        <v>0</v>
      </c>
      <c r="PW66" s="102">
        <f t="shared" si="2695"/>
        <v>0</v>
      </c>
      <c r="PX66" s="102">
        <f t="shared" si="2695"/>
        <v>0</v>
      </c>
      <c r="PY66" s="102">
        <f t="shared" si="2695"/>
        <v>0</v>
      </c>
      <c r="PZ66" s="102">
        <f t="shared" si="2695"/>
        <v>0</v>
      </c>
      <c r="QA66" s="102">
        <f t="shared" si="2695"/>
        <v>0</v>
      </c>
      <c r="QB66" s="102">
        <f t="shared" si="2695"/>
        <v>0</v>
      </c>
      <c r="QC66" s="102">
        <f t="shared" si="2695"/>
        <v>0</v>
      </c>
      <c r="QD66" s="102">
        <f t="shared" si="2695"/>
        <v>0</v>
      </c>
      <c r="QE66" s="102">
        <f t="shared" si="2695"/>
        <v>0</v>
      </c>
      <c r="QF66" s="44">
        <f t="shared" si="716"/>
        <v>0</v>
      </c>
      <c r="QG66" s="44">
        <f t="shared" si="717"/>
        <v>0</v>
      </c>
      <c r="QH66" s="102">
        <f t="shared" si="2695"/>
        <v>0</v>
      </c>
      <c r="QI66" s="102">
        <f t="shared" si="2695"/>
        <v>0</v>
      </c>
      <c r="QJ66" s="68">
        <f t="shared" si="137"/>
        <v>0</v>
      </c>
      <c r="QK66" s="68">
        <f t="shared" si="138"/>
        <v>0</v>
      </c>
      <c r="QL66" s="102">
        <f t="shared" si="2695"/>
        <v>1</v>
      </c>
      <c r="QM66" s="102">
        <f t="shared" si="2695"/>
        <v>24745.39</v>
      </c>
      <c r="QN66" s="102">
        <f t="shared" si="2695"/>
        <v>9</v>
      </c>
      <c r="QO66" s="102">
        <f t="shared" si="2695"/>
        <v>0</v>
      </c>
      <c r="QP66" s="102">
        <f t="shared" si="2695"/>
        <v>0</v>
      </c>
      <c r="QQ66" s="102">
        <f t="shared" si="2695"/>
        <v>0</v>
      </c>
      <c r="QR66" s="102">
        <f t="shared" si="2695"/>
        <v>0</v>
      </c>
      <c r="QS66" s="102">
        <f t="shared" si="2695"/>
        <v>0</v>
      </c>
      <c r="QT66" s="102">
        <f t="shared" si="2695"/>
        <v>0.98</v>
      </c>
      <c r="QU66" s="68">
        <f t="shared" si="139"/>
        <v>1</v>
      </c>
      <c r="QV66" s="68">
        <f t="shared" si="140"/>
        <v>24745.39</v>
      </c>
      <c r="QW66" s="102">
        <f t="shared" si="2695"/>
        <v>7</v>
      </c>
      <c r="QX66" s="102">
        <f t="shared" si="2695"/>
        <v>173217.74400000001</v>
      </c>
      <c r="QY66" s="68">
        <f t="shared" si="141"/>
        <v>3.5</v>
      </c>
      <c r="QZ66" s="68">
        <f t="shared" si="142"/>
        <v>86608.872000000003</v>
      </c>
      <c r="RA66" s="102">
        <f t="shared" si="2695"/>
        <v>0</v>
      </c>
      <c r="RB66" s="102">
        <f t="shared" si="2695"/>
        <v>0</v>
      </c>
      <c r="RC66" s="102">
        <f t="shared" si="2695"/>
        <v>0</v>
      </c>
      <c r="RD66" s="102">
        <f t="shared" si="2695"/>
        <v>0</v>
      </c>
      <c r="RE66" s="102">
        <f t="shared" si="2695"/>
        <v>0</v>
      </c>
      <c r="RF66" s="102">
        <f t="shared" si="2695"/>
        <v>0</v>
      </c>
      <c r="RG66" s="102">
        <f t="shared" si="2695"/>
        <v>6.8599999999999994</v>
      </c>
      <c r="RH66" s="102">
        <f t="shared" si="2695"/>
        <v>3.4299999999999997</v>
      </c>
      <c r="RI66" s="102">
        <f t="shared" si="2695"/>
        <v>0</v>
      </c>
      <c r="RJ66" s="68">
        <f t="shared" si="143"/>
        <v>-3.5</v>
      </c>
      <c r="RK66" s="68">
        <f t="shared" si="144"/>
        <v>-86608.872000000003</v>
      </c>
      <c r="RL66" s="102">
        <f t="shared" ref="RL66:UF66" si="2696">SUM(RL67:RL69)</f>
        <v>30</v>
      </c>
      <c r="RM66" s="102">
        <f t="shared" si="2696"/>
        <v>742361.76</v>
      </c>
      <c r="RN66" s="68">
        <f t="shared" si="145"/>
        <v>15</v>
      </c>
      <c r="RO66" s="68">
        <f t="shared" si="146"/>
        <v>371180.88</v>
      </c>
      <c r="RP66" s="102">
        <f t="shared" si="2696"/>
        <v>20</v>
      </c>
      <c r="RQ66" s="102">
        <f t="shared" si="2696"/>
        <v>494907.80000000016</v>
      </c>
      <c r="RR66" s="102">
        <f t="shared" si="2696"/>
        <v>180</v>
      </c>
      <c r="RS66" s="102">
        <f t="shared" si="2696"/>
        <v>0</v>
      </c>
      <c r="RT66" s="102">
        <f t="shared" si="2696"/>
        <v>0</v>
      </c>
      <c r="RU66" s="102">
        <f t="shared" si="2696"/>
        <v>0</v>
      </c>
      <c r="RV66" s="102">
        <f t="shared" si="2696"/>
        <v>29.4</v>
      </c>
      <c r="RW66" s="102">
        <f t="shared" si="2696"/>
        <v>14.7</v>
      </c>
      <c r="RX66" s="102">
        <f t="shared" si="2696"/>
        <v>19.600000000000001</v>
      </c>
      <c r="RY66" s="68">
        <f t="shared" si="147"/>
        <v>5</v>
      </c>
      <c r="RZ66" s="68">
        <f t="shared" si="148"/>
        <v>123726.92000000016</v>
      </c>
      <c r="SA66" s="102">
        <f t="shared" si="2696"/>
        <v>0</v>
      </c>
      <c r="SB66" s="102">
        <f t="shared" si="2696"/>
        <v>0</v>
      </c>
      <c r="SC66" s="68">
        <f t="shared" si="149"/>
        <v>0</v>
      </c>
      <c r="SD66" s="68">
        <f t="shared" si="150"/>
        <v>0</v>
      </c>
      <c r="SE66" s="102">
        <f t="shared" si="2696"/>
        <v>26</v>
      </c>
      <c r="SF66" s="102">
        <f t="shared" si="2696"/>
        <v>643380.14000000025</v>
      </c>
      <c r="SG66" s="102">
        <f t="shared" si="2696"/>
        <v>271</v>
      </c>
      <c r="SH66" s="102">
        <f t="shared" si="2696"/>
        <v>0</v>
      </c>
      <c r="SI66" s="102">
        <f t="shared" si="2696"/>
        <v>0</v>
      </c>
      <c r="SJ66" s="102">
        <f t="shared" si="2696"/>
        <v>0</v>
      </c>
      <c r="SK66" s="102">
        <f t="shared" si="2696"/>
        <v>0</v>
      </c>
      <c r="SL66" s="102">
        <f t="shared" si="2696"/>
        <v>0</v>
      </c>
      <c r="SM66" s="102">
        <f t="shared" si="2696"/>
        <v>25.48</v>
      </c>
      <c r="SN66" s="68">
        <f t="shared" si="151"/>
        <v>26</v>
      </c>
      <c r="SO66" s="68">
        <f t="shared" si="152"/>
        <v>643380.14000000025</v>
      </c>
      <c r="SP66" s="102">
        <f t="shared" si="2696"/>
        <v>0</v>
      </c>
      <c r="SQ66" s="102">
        <f t="shared" si="2696"/>
        <v>0</v>
      </c>
      <c r="SR66" s="68">
        <f t="shared" si="153"/>
        <v>0</v>
      </c>
      <c r="SS66" s="68">
        <f t="shared" si="154"/>
        <v>0</v>
      </c>
      <c r="ST66" s="102">
        <f t="shared" si="2696"/>
        <v>0</v>
      </c>
      <c r="SU66" s="102">
        <f t="shared" si="2696"/>
        <v>0</v>
      </c>
      <c r="SV66" s="102"/>
      <c r="SW66" s="102">
        <f t="shared" si="2696"/>
        <v>0</v>
      </c>
      <c r="SX66" s="102">
        <f t="shared" si="2696"/>
        <v>0</v>
      </c>
      <c r="SY66" s="102"/>
      <c r="SZ66" s="102">
        <f t="shared" si="2696"/>
        <v>0</v>
      </c>
      <c r="TA66" s="102">
        <f t="shared" si="2696"/>
        <v>0</v>
      </c>
      <c r="TB66" s="102">
        <f t="shared" si="2696"/>
        <v>0</v>
      </c>
      <c r="TC66" s="68">
        <f t="shared" si="155"/>
        <v>0</v>
      </c>
      <c r="TD66" s="68">
        <f t="shared" si="156"/>
        <v>0</v>
      </c>
      <c r="TE66" s="102">
        <f t="shared" si="2696"/>
        <v>50</v>
      </c>
      <c r="TF66" s="102">
        <f t="shared" si="2696"/>
        <v>1237269.5999999999</v>
      </c>
      <c r="TG66" s="68">
        <f t="shared" si="157"/>
        <v>25</v>
      </c>
      <c r="TH66" s="68">
        <f t="shared" si="158"/>
        <v>618634.79999999993</v>
      </c>
      <c r="TI66" s="102">
        <f t="shared" si="2696"/>
        <v>34</v>
      </c>
      <c r="TJ66" s="102">
        <f t="shared" si="2696"/>
        <v>841343.26000000036</v>
      </c>
      <c r="TK66" s="102">
        <f t="shared" si="2696"/>
        <v>362</v>
      </c>
      <c r="TL66" s="102">
        <f t="shared" si="2696"/>
        <v>0</v>
      </c>
      <c r="TM66" s="102">
        <f t="shared" si="2696"/>
        <v>0</v>
      </c>
      <c r="TN66" s="102">
        <f t="shared" si="2696"/>
        <v>0</v>
      </c>
      <c r="TO66" s="102">
        <f t="shared" si="2696"/>
        <v>49</v>
      </c>
      <c r="TP66" s="102">
        <f t="shared" si="2696"/>
        <v>24.5</v>
      </c>
      <c r="TQ66" s="102">
        <f t="shared" si="2696"/>
        <v>33.32</v>
      </c>
      <c r="TR66" s="68">
        <f t="shared" si="159"/>
        <v>9</v>
      </c>
      <c r="TS66" s="68">
        <f t="shared" si="160"/>
        <v>222708.46000000043</v>
      </c>
      <c r="TT66" s="102">
        <f t="shared" si="2696"/>
        <v>0</v>
      </c>
      <c r="TU66" s="102">
        <f t="shared" si="2696"/>
        <v>0</v>
      </c>
      <c r="TV66" s="68">
        <f t="shared" si="161"/>
        <v>0</v>
      </c>
      <c r="TW66" s="68">
        <f t="shared" si="162"/>
        <v>0</v>
      </c>
      <c r="TX66" s="102">
        <f t="shared" si="2696"/>
        <v>0</v>
      </c>
      <c r="TY66" s="102">
        <f t="shared" si="2696"/>
        <v>0</v>
      </c>
      <c r="TZ66" s="102">
        <f t="shared" si="2696"/>
        <v>0</v>
      </c>
      <c r="UA66" s="102">
        <f t="shared" si="2696"/>
        <v>0</v>
      </c>
      <c r="UB66" s="102">
        <f t="shared" si="2696"/>
        <v>0</v>
      </c>
      <c r="UC66" s="102">
        <f t="shared" si="2696"/>
        <v>0</v>
      </c>
      <c r="UD66" s="102">
        <f t="shared" si="2696"/>
        <v>0</v>
      </c>
      <c r="UE66" s="102">
        <f t="shared" si="2696"/>
        <v>0</v>
      </c>
      <c r="UF66" s="102">
        <f t="shared" si="2696"/>
        <v>0</v>
      </c>
      <c r="UG66" s="68">
        <f t="shared" si="166"/>
        <v>0</v>
      </c>
      <c r="UH66" s="68">
        <f t="shared" si="167"/>
        <v>0</v>
      </c>
      <c r="UI66" s="102">
        <f t="shared" ref="UI66:XC66" si="2697">SUM(UI67:UI69)</f>
        <v>24</v>
      </c>
      <c r="UJ66" s="102">
        <f t="shared" si="2697"/>
        <v>593889.40799999994</v>
      </c>
      <c r="UK66" s="68">
        <f t="shared" si="168"/>
        <v>12</v>
      </c>
      <c r="UL66" s="68">
        <f t="shared" si="169"/>
        <v>296944.70399999997</v>
      </c>
      <c r="UM66" s="102">
        <f t="shared" si="2697"/>
        <v>1</v>
      </c>
      <c r="UN66" s="102">
        <f t="shared" si="2697"/>
        <v>24745.39</v>
      </c>
      <c r="UO66" s="102">
        <f t="shared" si="2697"/>
        <v>10</v>
      </c>
      <c r="UP66" s="102">
        <f t="shared" si="2697"/>
        <v>0</v>
      </c>
      <c r="UQ66" s="102">
        <f t="shared" si="2697"/>
        <v>0</v>
      </c>
      <c r="UR66" s="102">
        <f t="shared" si="2697"/>
        <v>0</v>
      </c>
      <c r="US66" s="102">
        <f t="shared" si="2697"/>
        <v>23.52</v>
      </c>
      <c r="UT66" s="102">
        <f t="shared" si="2697"/>
        <v>11.76</v>
      </c>
      <c r="UU66" s="102">
        <f t="shared" si="2697"/>
        <v>0.98</v>
      </c>
      <c r="UV66" s="68">
        <f t="shared" si="170"/>
        <v>-11</v>
      </c>
      <c r="UW66" s="68">
        <f t="shared" si="171"/>
        <v>-272199.31399999995</v>
      </c>
      <c r="UX66" s="102">
        <f t="shared" si="2697"/>
        <v>0</v>
      </c>
      <c r="UY66" s="102">
        <f t="shared" si="2697"/>
        <v>0</v>
      </c>
      <c r="UZ66" s="68">
        <f t="shared" si="172"/>
        <v>0</v>
      </c>
      <c r="VA66" s="68">
        <f t="shared" si="173"/>
        <v>0</v>
      </c>
      <c r="VB66" s="102">
        <f t="shared" si="2697"/>
        <v>5</v>
      </c>
      <c r="VC66" s="102">
        <f t="shared" si="2697"/>
        <v>121892.86</v>
      </c>
      <c r="VD66" s="102">
        <f t="shared" si="2697"/>
        <v>44</v>
      </c>
      <c r="VE66" s="102">
        <f t="shared" si="2697"/>
        <v>0</v>
      </c>
      <c r="VF66" s="102">
        <f t="shared" si="2697"/>
        <v>0</v>
      </c>
      <c r="VG66" s="102">
        <f t="shared" si="2697"/>
        <v>0</v>
      </c>
      <c r="VH66" s="102">
        <f t="shared" si="2697"/>
        <v>0</v>
      </c>
      <c r="VI66" s="102">
        <f t="shared" si="2697"/>
        <v>0</v>
      </c>
      <c r="VJ66" s="102">
        <f t="shared" si="2697"/>
        <v>4.9000000000000004</v>
      </c>
      <c r="VK66" s="68">
        <f t="shared" si="1195"/>
        <v>5</v>
      </c>
      <c r="VL66" s="68">
        <f t="shared" si="1196"/>
        <v>121892.86</v>
      </c>
      <c r="VM66" s="102">
        <f t="shared" si="2697"/>
        <v>13</v>
      </c>
      <c r="VN66" s="102">
        <f t="shared" si="2697"/>
        <v>321690.09599999996</v>
      </c>
      <c r="VO66" s="68">
        <f t="shared" si="177"/>
        <v>6.5</v>
      </c>
      <c r="VP66" s="68">
        <f t="shared" si="178"/>
        <v>160845.04799999998</v>
      </c>
      <c r="VQ66" s="102">
        <f t="shared" si="2697"/>
        <v>1</v>
      </c>
      <c r="VR66" s="102">
        <f t="shared" si="2697"/>
        <v>24745.39</v>
      </c>
      <c r="VS66" s="102">
        <f t="shared" si="2697"/>
        <v>10</v>
      </c>
      <c r="VT66" s="102">
        <f t="shared" si="2697"/>
        <v>0</v>
      </c>
      <c r="VU66" s="102">
        <f t="shared" si="2697"/>
        <v>0</v>
      </c>
      <c r="VV66" s="102">
        <f t="shared" si="2697"/>
        <v>0</v>
      </c>
      <c r="VW66" s="102">
        <f t="shared" si="2697"/>
        <v>12.74</v>
      </c>
      <c r="VX66" s="102">
        <f t="shared" si="2697"/>
        <v>6.37</v>
      </c>
      <c r="VY66" s="102">
        <f t="shared" si="2697"/>
        <v>0.98</v>
      </c>
      <c r="VZ66" s="68">
        <f t="shared" si="179"/>
        <v>-5.5</v>
      </c>
      <c r="WA66" s="68">
        <f t="shared" si="180"/>
        <v>-136099.658</v>
      </c>
      <c r="WB66" s="102">
        <f t="shared" si="2697"/>
        <v>17</v>
      </c>
      <c r="WC66" s="102">
        <f t="shared" si="2697"/>
        <v>420671.66399999999</v>
      </c>
      <c r="WD66" s="68">
        <f t="shared" si="181"/>
        <v>8.5</v>
      </c>
      <c r="WE66" s="68">
        <f t="shared" si="182"/>
        <v>210335.83199999999</v>
      </c>
      <c r="WF66" s="102">
        <f t="shared" si="2697"/>
        <v>3</v>
      </c>
      <c r="WG66" s="102">
        <f t="shared" si="2697"/>
        <v>74236.17</v>
      </c>
      <c r="WH66" s="102">
        <f t="shared" si="2697"/>
        <v>31</v>
      </c>
      <c r="WI66" s="102">
        <f t="shared" si="2697"/>
        <v>0</v>
      </c>
      <c r="WJ66" s="102">
        <f t="shared" si="2697"/>
        <v>0</v>
      </c>
      <c r="WK66" s="102">
        <f t="shared" si="2697"/>
        <v>0</v>
      </c>
      <c r="WL66" s="102">
        <f t="shared" si="2697"/>
        <v>16.66</v>
      </c>
      <c r="WM66" s="102">
        <f t="shared" si="2697"/>
        <v>8.33</v>
      </c>
      <c r="WN66" s="102">
        <f t="shared" si="2697"/>
        <v>2.94</v>
      </c>
      <c r="WO66" s="68">
        <f t="shared" si="183"/>
        <v>-5.5</v>
      </c>
      <c r="WP66" s="68">
        <f t="shared" si="184"/>
        <v>-136099.66200000001</v>
      </c>
      <c r="WQ66" s="102">
        <f t="shared" si="2697"/>
        <v>0</v>
      </c>
      <c r="WR66" s="102">
        <f t="shared" si="2697"/>
        <v>0</v>
      </c>
      <c r="WS66" s="68">
        <f t="shared" si="185"/>
        <v>0</v>
      </c>
      <c r="WT66" s="68">
        <f t="shared" si="186"/>
        <v>0</v>
      </c>
      <c r="WU66" s="102">
        <f t="shared" si="2697"/>
        <v>0</v>
      </c>
      <c r="WV66" s="102">
        <f t="shared" si="2697"/>
        <v>0</v>
      </c>
      <c r="WW66" s="102">
        <f t="shared" si="2697"/>
        <v>0</v>
      </c>
      <c r="WX66" s="102">
        <f t="shared" si="2697"/>
        <v>0</v>
      </c>
      <c r="WY66" s="102">
        <f t="shared" si="2697"/>
        <v>0</v>
      </c>
      <c r="WZ66" s="102">
        <f t="shared" si="2697"/>
        <v>0</v>
      </c>
      <c r="XA66" s="102">
        <f t="shared" si="2697"/>
        <v>0</v>
      </c>
      <c r="XB66" s="102">
        <f t="shared" si="2697"/>
        <v>0</v>
      </c>
      <c r="XC66" s="102">
        <f t="shared" si="2697"/>
        <v>0</v>
      </c>
      <c r="XD66" s="68">
        <f t="shared" si="187"/>
        <v>0</v>
      </c>
      <c r="XE66" s="68">
        <f t="shared" si="188"/>
        <v>0</v>
      </c>
      <c r="XF66" s="102">
        <f t="shared" ref="XF66:AAM66" si="2698">SUM(XF67:XF69)</f>
        <v>35</v>
      </c>
      <c r="XG66" s="102">
        <f t="shared" si="2698"/>
        <v>1149629.67</v>
      </c>
      <c r="XH66" s="68">
        <f t="shared" si="189"/>
        <v>17.5</v>
      </c>
      <c r="XI66" s="68">
        <f t="shared" si="190"/>
        <v>574814.83499999996</v>
      </c>
      <c r="XJ66" s="102">
        <f t="shared" si="2698"/>
        <v>3</v>
      </c>
      <c r="XK66" s="102">
        <f t="shared" si="2698"/>
        <v>98539.68</v>
      </c>
      <c r="XL66" s="102">
        <f t="shared" si="2698"/>
        <v>27</v>
      </c>
      <c r="XM66" s="102">
        <f t="shared" si="2698"/>
        <v>0</v>
      </c>
      <c r="XN66" s="102">
        <f t="shared" si="2698"/>
        <v>0</v>
      </c>
      <c r="XO66" s="102">
        <f t="shared" si="2698"/>
        <v>0</v>
      </c>
      <c r="XP66" s="102">
        <f t="shared" si="2698"/>
        <v>34.299999999999997</v>
      </c>
      <c r="XQ66" s="102">
        <f t="shared" si="2698"/>
        <v>17.149999999999999</v>
      </c>
      <c r="XR66" s="102">
        <f t="shared" si="2698"/>
        <v>2.94</v>
      </c>
      <c r="XS66" s="68">
        <f t="shared" si="191"/>
        <v>-14.5</v>
      </c>
      <c r="XT66" s="68">
        <f t="shared" si="192"/>
        <v>-476275.15499999997</v>
      </c>
      <c r="XU66" s="102">
        <f t="shared" si="2698"/>
        <v>60</v>
      </c>
      <c r="XV66" s="102">
        <f t="shared" si="2698"/>
        <v>2271273.48</v>
      </c>
      <c r="XW66" s="68">
        <f t="shared" si="193"/>
        <v>30</v>
      </c>
      <c r="XX66" s="68">
        <f t="shared" si="194"/>
        <v>1135636.74</v>
      </c>
      <c r="XY66" s="102">
        <f t="shared" si="2698"/>
        <v>6</v>
      </c>
      <c r="XZ66" s="102">
        <f t="shared" si="2698"/>
        <v>227127.36</v>
      </c>
      <c r="YA66" s="102">
        <f t="shared" si="2698"/>
        <v>54</v>
      </c>
      <c r="YB66" s="102">
        <f t="shared" si="2698"/>
        <v>0</v>
      </c>
      <c r="YC66" s="102">
        <f t="shared" si="2698"/>
        <v>0</v>
      </c>
      <c r="YD66" s="102"/>
      <c r="YE66" s="102">
        <f t="shared" si="2698"/>
        <v>58.8</v>
      </c>
      <c r="YF66" s="102">
        <f t="shared" si="2698"/>
        <v>29.4</v>
      </c>
      <c r="YG66" s="102">
        <f t="shared" si="2698"/>
        <v>5.88</v>
      </c>
      <c r="YH66" s="68">
        <f t="shared" si="195"/>
        <v>-24</v>
      </c>
      <c r="YI66" s="68">
        <f t="shared" si="196"/>
        <v>-908509.38</v>
      </c>
      <c r="YJ66" s="102">
        <f t="shared" si="2698"/>
        <v>0</v>
      </c>
      <c r="YK66" s="102">
        <f t="shared" si="2698"/>
        <v>0</v>
      </c>
      <c r="YL66" s="68">
        <f t="shared" si="197"/>
        <v>0</v>
      </c>
      <c r="YM66" s="68">
        <f t="shared" si="198"/>
        <v>0</v>
      </c>
      <c r="YN66" s="102">
        <f t="shared" si="2698"/>
        <v>0</v>
      </c>
      <c r="YO66" s="102">
        <f t="shared" si="2698"/>
        <v>0</v>
      </c>
      <c r="YP66" s="102">
        <f t="shared" si="2698"/>
        <v>0</v>
      </c>
      <c r="YQ66" s="102">
        <f t="shared" si="2698"/>
        <v>0</v>
      </c>
      <c r="YR66" s="102">
        <f t="shared" si="2698"/>
        <v>0</v>
      </c>
      <c r="YS66" s="102">
        <f t="shared" si="2698"/>
        <v>0</v>
      </c>
      <c r="YT66" s="102">
        <f t="shared" si="2698"/>
        <v>0</v>
      </c>
      <c r="YU66" s="102">
        <f t="shared" si="2698"/>
        <v>0</v>
      </c>
      <c r="YV66" s="102">
        <f t="shared" si="2698"/>
        <v>0</v>
      </c>
      <c r="YW66" s="68">
        <f t="shared" si="1059"/>
        <v>0</v>
      </c>
      <c r="YX66" s="68">
        <f t="shared" si="1060"/>
        <v>0</v>
      </c>
      <c r="YY66" s="102">
        <f t="shared" si="2698"/>
        <v>0</v>
      </c>
      <c r="YZ66" s="102">
        <f t="shared" si="2698"/>
        <v>0</v>
      </c>
      <c r="ZA66" s="68">
        <f t="shared" si="199"/>
        <v>0</v>
      </c>
      <c r="ZB66" s="68">
        <f t="shared" si="200"/>
        <v>0</v>
      </c>
      <c r="ZC66" s="102">
        <f t="shared" si="2698"/>
        <v>0</v>
      </c>
      <c r="ZD66" s="102">
        <f t="shared" si="2698"/>
        <v>0</v>
      </c>
      <c r="ZE66" s="102">
        <f t="shared" si="2698"/>
        <v>0</v>
      </c>
      <c r="ZF66" s="102">
        <f t="shared" si="2698"/>
        <v>0</v>
      </c>
      <c r="ZG66" s="102">
        <f t="shared" si="2698"/>
        <v>0</v>
      </c>
      <c r="ZH66" s="102">
        <f t="shared" si="2698"/>
        <v>0</v>
      </c>
      <c r="ZI66" s="102">
        <f t="shared" si="2698"/>
        <v>0</v>
      </c>
      <c r="ZJ66" s="102">
        <f t="shared" si="2698"/>
        <v>0</v>
      </c>
      <c r="ZK66" s="102">
        <f t="shared" si="2698"/>
        <v>0</v>
      </c>
      <c r="ZL66" s="68">
        <f t="shared" si="1216"/>
        <v>0</v>
      </c>
      <c r="ZM66" s="68">
        <f t="shared" si="1217"/>
        <v>0</v>
      </c>
      <c r="ZN66" s="68"/>
      <c r="ZO66" s="68"/>
      <c r="ZP66" s="68"/>
      <c r="ZQ66" s="68"/>
      <c r="ZR66" s="68"/>
      <c r="ZS66" s="68"/>
      <c r="ZT66" s="68"/>
      <c r="ZU66" s="68"/>
      <c r="ZV66" s="68"/>
      <c r="ZW66" s="68"/>
      <c r="ZX66" s="68"/>
      <c r="ZY66" s="68"/>
      <c r="ZZ66" s="68"/>
      <c r="AAA66" s="68"/>
      <c r="AAB66" s="68"/>
      <c r="AAC66" s="102">
        <f t="shared" si="2698"/>
        <v>944</v>
      </c>
      <c r="AAD66" s="102">
        <f t="shared" si="2698"/>
        <v>25662886.326000001</v>
      </c>
      <c r="AAE66" s="102">
        <f t="shared" si="2698"/>
        <v>472</v>
      </c>
      <c r="AAF66" s="102">
        <f t="shared" si="2698"/>
        <v>12831443.163000001</v>
      </c>
      <c r="AAG66" s="102">
        <f t="shared" si="2698"/>
        <v>435</v>
      </c>
      <c r="AAH66" s="102">
        <f t="shared" si="2698"/>
        <v>16633529.050000021</v>
      </c>
      <c r="AAI66" s="102">
        <f t="shared" si="2698"/>
        <v>2872</v>
      </c>
      <c r="AAJ66" s="102">
        <f t="shared" si="2698"/>
        <v>20</v>
      </c>
      <c r="AAK66" s="102">
        <f t="shared" si="2698"/>
        <v>1111859.28</v>
      </c>
      <c r="AAL66" s="102">
        <f t="shared" si="2698"/>
        <v>40</v>
      </c>
      <c r="AAM66" s="102">
        <f t="shared" si="2698"/>
        <v>1119.1599999999999</v>
      </c>
      <c r="AAN66" s="102">
        <f>SUM(AAN67:AAN69)</f>
        <v>559.57999999999993</v>
      </c>
      <c r="AAO66" s="102">
        <f>SUM(AAO67:AAO69)</f>
        <v>776.2299999999999</v>
      </c>
      <c r="AAP66" s="68">
        <f t="shared" si="217"/>
        <v>-37</v>
      </c>
      <c r="AAQ66" s="68">
        <f t="shared" si="218"/>
        <v>3802085.8870000206</v>
      </c>
    </row>
    <row r="67" spans="1:719" s="33" customFormat="1" ht="30" hidden="1" x14ac:dyDescent="0.25">
      <c r="A67" s="195"/>
      <c r="B67" s="233">
        <v>43</v>
      </c>
      <c r="C67" s="234" t="s">
        <v>381</v>
      </c>
      <c r="D67" s="211" t="s">
        <v>201</v>
      </c>
      <c r="E67" s="156">
        <v>15030</v>
      </c>
      <c r="F67" s="209">
        <v>0.98</v>
      </c>
      <c r="G67" s="301"/>
      <c r="H67" s="19">
        <v>1</v>
      </c>
      <c r="I67" s="210"/>
      <c r="J67" s="210"/>
      <c r="K67" s="1">
        <v>1.4</v>
      </c>
      <c r="L67" s="1">
        <v>1.68</v>
      </c>
      <c r="M67" s="1">
        <v>2.23</v>
      </c>
      <c r="N67" s="9">
        <v>2.57</v>
      </c>
      <c r="O67" s="45">
        <f>'СДП (план)'!O68</f>
        <v>8</v>
      </c>
      <c r="P67" s="45">
        <f>'СДП (план)'!P68</f>
        <v>164969.28</v>
      </c>
      <c r="Q67" s="44">
        <f t="shared" si="16"/>
        <v>4</v>
      </c>
      <c r="R67" s="44">
        <f t="shared" si="17"/>
        <v>82484.639999999999</v>
      </c>
      <c r="S67" s="44">
        <f>VLOOKUP($C67,факт!$D$8:$JF$250,39,0)</f>
        <v>8</v>
      </c>
      <c r="T67" s="44">
        <f>VLOOKUP($C67,факт!$D$8:$JF$250,40,0)</f>
        <v>164969.28</v>
      </c>
      <c r="U67" s="44">
        <f>VLOOKUP($C67,факт!$D$8:$JF$250,41,0)</f>
        <v>97</v>
      </c>
      <c r="V67" s="44">
        <f>VLOOKUP($C67,факт!$D$8:$JF$250,42,0)</f>
        <v>1</v>
      </c>
      <c r="W67" s="44">
        <f>VLOOKUP($C67,факт!$D$8:$JF$250,43,0)</f>
        <v>20621.16</v>
      </c>
      <c r="X67" s="44">
        <f>VLOOKUP($C67,факт!$D$8:$JF$250,44,0)</f>
        <v>12</v>
      </c>
      <c r="Y67" s="44">
        <f t="shared" ref="Y67:Y69" si="2699">SUM(O67*$F67)</f>
        <v>7.84</v>
      </c>
      <c r="Z67" s="44">
        <f t="shared" ref="Z67:Z69" si="2700">SUM(Q67*$F67)</f>
        <v>3.92</v>
      </c>
      <c r="AA67" s="44">
        <f t="shared" ref="AA67:AA69" si="2701">SUM(S67*$F67)</f>
        <v>7.84</v>
      </c>
      <c r="AB67" s="44">
        <f t="shared" ref="AB67:AB69" si="2702">SUM(S67-Q67)</f>
        <v>4</v>
      </c>
      <c r="AC67" s="44">
        <f t="shared" si="2348"/>
        <v>82484.639999999999</v>
      </c>
      <c r="AD67" s="155">
        <f>'СДП (план)'!Q68</f>
        <v>0</v>
      </c>
      <c r="AE67" s="155">
        <f>'СДП (план)'!R68</f>
        <v>0</v>
      </c>
      <c r="AF67" s="44">
        <f t="shared" si="18"/>
        <v>0</v>
      </c>
      <c r="AG67" s="44">
        <f t="shared" si="19"/>
        <v>0</v>
      </c>
      <c r="AH67" s="44">
        <f>VLOOKUP($C67,факт!$D$8:$JF$250,21,0)</f>
        <v>0</v>
      </c>
      <c r="AI67" s="44">
        <f>VLOOKUP($C67,факт!$D$8:$JF$250,22,0)</f>
        <v>0</v>
      </c>
      <c r="AJ67" s="44">
        <f>VLOOKUP($C67,факт!$D$8:$JF$250,23,0)</f>
        <v>0</v>
      </c>
      <c r="AK67" s="44">
        <f>VLOOKUP($C67,факт!$D$8:$JF$250,24,0)</f>
        <v>0</v>
      </c>
      <c r="AL67" s="44">
        <f>VLOOKUP($C67,факт!$D$8:$JF$250,25,0)</f>
        <v>0</v>
      </c>
      <c r="AM67" s="44">
        <f>VLOOKUP($C67,факт!$D$8:$JF$250,26,0)</f>
        <v>0</v>
      </c>
      <c r="AN67" s="44">
        <f t="shared" ref="AN67:AN69" si="2703">SUM(AD67*$F67)</f>
        <v>0</v>
      </c>
      <c r="AO67" s="44">
        <f t="shared" ref="AO67:AO69" si="2704">SUM(AF67*$F67)</f>
        <v>0</v>
      </c>
      <c r="AP67" s="44">
        <f t="shared" ref="AP67:AP69" si="2705">SUM(AH67*$F67)</f>
        <v>0</v>
      </c>
      <c r="AQ67" s="44">
        <f t="shared" ref="AQ67:AQ69" si="2706">SUM(AH67-AF67)</f>
        <v>0</v>
      </c>
      <c r="AR67" s="44">
        <f t="shared" ref="AR67:AR69" si="2707">SUM(AI67-AG67)</f>
        <v>0</v>
      </c>
      <c r="AS67" s="45">
        <f>'СДП (план)'!S68</f>
        <v>251</v>
      </c>
      <c r="AT67" s="44">
        <f>'СДП (план)'!T68</f>
        <v>5175911.1599999992</v>
      </c>
      <c r="AU67" s="44">
        <f t="shared" si="22"/>
        <v>125.5</v>
      </c>
      <c r="AV67" s="44">
        <f t="shared" si="23"/>
        <v>2587955.5799999996</v>
      </c>
      <c r="AW67" s="44">
        <f>VLOOKUP($C67,факт!$D$8:$JF$250,3,0)</f>
        <v>74</v>
      </c>
      <c r="AX67" s="44">
        <f>VLOOKUP($C67,факт!$D$8:$JF$250,4,0)</f>
        <v>1553530.8599999989</v>
      </c>
      <c r="AY67" s="44">
        <f>VLOOKUP($C67,факт!$D$8:$JF$250,5,0)</f>
        <v>1031</v>
      </c>
      <c r="AZ67" s="44">
        <f>VLOOKUP($C67,факт!$D$8:$JF$250,6,0)</f>
        <v>1</v>
      </c>
      <c r="BA67" s="44">
        <f>VLOOKUP($C67,факт!$D$8:$JF$250,7,0)</f>
        <v>20621.16</v>
      </c>
      <c r="BB67" s="44">
        <f>VLOOKUP($C67,факт!$D$8:$JF$250,8,0)</f>
        <v>10</v>
      </c>
      <c r="BC67" s="44">
        <f t="shared" ref="BC67:BC69" si="2708">SUM(AS67*$F67)</f>
        <v>245.98</v>
      </c>
      <c r="BD67" s="44">
        <f t="shared" ref="BD67:BD69" si="2709">SUM(AU67*$F67)</f>
        <v>122.99</v>
      </c>
      <c r="BE67" s="44">
        <f t="shared" ref="BE67:BE69" si="2710">SUM(AW67*$F67)</f>
        <v>72.52</v>
      </c>
      <c r="BF67" s="44">
        <f t="shared" si="2351"/>
        <v>-51.5</v>
      </c>
      <c r="BG67" s="44">
        <f t="shared" si="2352"/>
        <v>-1034424.7200000007</v>
      </c>
      <c r="BH67" s="90">
        <f>'СДП (план)'!U68</f>
        <v>0</v>
      </c>
      <c r="BI67" s="3">
        <f>'СДП (план)'!V68</f>
        <v>0</v>
      </c>
      <c r="BJ67" s="44">
        <f t="shared" si="24"/>
        <v>0</v>
      </c>
      <c r="BK67" s="44">
        <f t="shared" si="25"/>
        <v>0</v>
      </c>
      <c r="BL67" s="44">
        <f>VLOOKUP($C67,факт!$D$8:$JF$250,27,0)</f>
        <v>0</v>
      </c>
      <c r="BM67" s="44">
        <f>VLOOKUP($C67,факт!$D$8:$JF$250,28,0)</f>
        <v>0</v>
      </c>
      <c r="BN67" s="44">
        <f>VLOOKUP($C67,факт!$D$8:$JF$250,29,0)</f>
        <v>0</v>
      </c>
      <c r="BO67" s="44">
        <f>VLOOKUP($C67,факт!$D$8:$JF$250,30,0)</f>
        <v>0</v>
      </c>
      <c r="BP67" s="44">
        <f>VLOOKUP($C67,факт!$D$8:$JF$250,31,0)</f>
        <v>0</v>
      </c>
      <c r="BQ67" s="44">
        <f>VLOOKUP($C67,факт!$D$8:$JF$250,32,0)</f>
        <v>0</v>
      </c>
      <c r="BR67" s="44">
        <f t="shared" ref="BR67:BR69" si="2711">SUM(BH67*$F67)</f>
        <v>0</v>
      </c>
      <c r="BS67" s="44">
        <f t="shared" ref="BS67:BS69" si="2712">SUM(BJ67*$F67)</f>
        <v>0</v>
      </c>
      <c r="BT67" s="44">
        <f t="shared" ref="BT67:BT69" si="2713">SUM(BL67*$F67)</f>
        <v>0</v>
      </c>
      <c r="BU67" s="44">
        <f t="shared" si="1640"/>
        <v>0</v>
      </c>
      <c r="BV67" s="44">
        <f t="shared" si="1641"/>
        <v>0</v>
      </c>
      <c r="BW67" s="45">
        <f>'СДП (план)'!W68</f>
        <v>0</v>
      </c>
      <c r="BX67" s="44">
        <f>'СДП (план)'!X68</f>
        <v>0</v>
      </c>
      <c r="BY67" s="44">
        <f t="shared" si="27"/>
        <v>0</v>
      </c>
      <c r="BZ67" s="44">
        <f t="shared" si="28"/>
        <v>0</v>
      </c>
      <c r="CA67" s="44">
        <f>VLOOKUP($C67,факт!$D$8:$JF$250,9,0)</f>
        <v>0</v>
      </c>
      <c r="CB67" s="44">
        <f>VLOOKUP($C67,факт!$D$8:$JF$250,10,0)</f>
        <v>0</v>
      </c>
      <c r="CC67" s="44">
        <f>VLOOKUP($C67,факт!$D$8:$JF$250,11,0)</f>
        <v>0</v>
      </c>
      <c r="CD67" s="44">
        <f>VLOOKUP($C67,факт!$D$8:$JF$250,12,0)</f>
        <v>0</v>
      </c>
      <c r="CE67" s="44">
        <f>VLOOKUP($C67,факт!$D$8:$JF$250,13,0)</f>
        <v>0</v>
      </c>
      <c r="CF67" s="44">
        <f>VLOOKUP($C67,факт!$D$8:$JF$250,14,0)</f>
        <v>0</v>
      </c>
      <c r="CG67" s="44">
        <f t="shared" ref="CG67:CG69" si="2714">SUM(BW67*$F67)</f>
        <v>0</v>
      </c>
      <c r="CH67" s="44">
        <f t="shared" ref="CH67:CH69" si="2715">SUM(BY67*$F67)</f>
        <v>0</v>
      </c>
      <c r="CI67" s="44">
        <f t="shared" ref="CI67:CI69" si="2716">SUM(CA67*$F67)</f>
        <v>0</v>
      </c>
      <c r="CJ67" s="44">
        <f t="shared" si="1105"/>
        <v>0</v>
      </c>
      <c r="CK67" s="44">
        <f t="shared" si="1106"/>
        <v>0</v>
      </c>
      <c r="CL67" s="47">
        <f>'СДП (план)'!Y68</f>
        <v>0</v>
      </c>
      <c r="CM67" s="44">
        <f>'СДП (план)'!Z68</f>
        <v>0</v>
      </c>
      <c r="CN67" s="44">
        <f t="shared" si="29"/>
        <v>0</v>
      </c>
      <c r="CO67" s="44">
        <f t="shared" si="30"/>
        <v>0</v>
      </c>
      <c r="CP67" s="44">
        <f>VLOOKUP($C67,факт!$D$8:$JF$250,33,0)</f>
        <v>0</v>
      </c>
      <c r="CQ67" s="44">
        <f>VLOOKUP($C67,факт!$D$8:$JF$250,34,0)</f>
        <v>0</v>
      </c>
      <c r="CR67" s="44">
        <f>VLOOKUP($C67,факт!$D$8:$JF$250,35,0)</f>
        <v>0</v>
      </c>
      <c r="CS67" s="44">
        <f>VLOOKUP($C67,факт!$D$8:$JF$250,36,0)</f>
        <v>0</v>
      </c>
      <c r="CT67" s="44">
        <f>VLOOKUP($C67,факт!$D$8:$JF$250,37,0)</f>
        <v>0</v>
      </c>
      <c r="CU67" s="44">
        <f>VLOOKUP($C67,факт!$D$8:$JF$250,38,0)</f>
        <v>0</v>
      </c>
      <c r="CV67" s="44">
        <f t="shared" ref="CV67:CV69" si="2717">SUM(CL67*$F67)</f>
        <v>0</v>
      </c>
      <c r="CW67" s="44">
        <f t="shared" ref="CW67:CW69" si="2718">SUM(CN67*$F67)</f>
        <v>0</v>
      </c>
      <c r="CX67" s="44">
        <f t="shared" ref="CX67:CX69" si="2719">SUM(CP67*$F67)</f>
        <v>0</v>
      </c>
      <c r="CY67" s="44">
        <f t="shared" si="31"/>
        <v>0</v>
      </c>
      <c r="CZ67" s="44">
        <f t="shared" si="32"/>
        <v>0</v>
      </c>
      <c r="DA67" s="46">
        <f>'СДП (план)'!AA68</f>
        <v>0</v>
      </c>
      <c r="DB67" s="46">
        <f>'СДП (план)'!AB68</f>
        <v>0</v>
      </c>
      <c r="DC67" s="44">
        <f t="shared" si="33"/>
        <v>0</v>
      </c>
      <c r="DD67" s="44">
        <f t="shared" si="34"/>
        <v>0</v>
      </c>
      <c r="DE67" s="44">
        <f>VLOOKUP($C67,факт!$D$8:$JF$250,45,0)</f>
        <v>0</v>
      </c>
      <c r="DF67" s="44">
        <f>VLOOKUP($C67,факт!$D$8:$JF$250,46,0)</f>
        <v>0</v>
      </c>
      <c r="DG67" s="44">
        <f>VLOOKUP($C67,факт!$D$8:$JF$250,47,0)</f>
        <v>0</v>
      </c>
      <c r="DH67" s="44">
        <f>VLOOKUP($C67,факт!$D$8:$JF$250,48,0)</f>
        <v>0</v>
      </c>
      <c r="DI67" s="44">
        <f>VLOOKUP($C67,факт!$D$8:$JF$250,49,0)</f>
        <v>0</v>
      </c>
      <c r="DJ67" s="44">
        <f>VLOOKUP($C67,факт!$D$8:$JF$250,50,0)</f>
        <v>0</v>
      </c>
      <c r="DK67" s="44">
        <f t="shared" ref="DK67:DK69" si="2720">SUM(DA67*$F67)</f>
        <v>0</v>
      </c>
      <c r="DL67" s="44">
        <f t="shared" ref="DL67:DL69" si="2721">SUM(DC67*$F67)</f>
        <v>0</v>
      </c>
      <c r="DM67" s="44">
        <f t="shared" ref="DM67:DM69" si="2722">SUM(DE67*$F67)</f>
        <v>0</v>
      </c>
      <c r="DN67" s="44">
        <f t="shared" si="35"/>
        <v>0</v>
      </c>
      <c r="DO67" s="44">
        <f t="shared" si="36"/>
        <v>0</v>
      </c>
      <c r="DP67" s="5">
        <f>'СДП (план)'!AC68</f>
        <v>50</v>
      </c>
      <c r="DQ67" s="3">
        <f>'СДП (план)'!AD68</f>
        <v>1031057.9999999999</v>
      </c>
      <c r="DR67" s="44">
        <f t="shared" si="37"/>
        <v>25</v>
      </c>
      <c r="DS67" s="44">
        <f t="shared" si="38"/>
        <v>515528.99999999988</v>
      </c>
      <c r="DT67" s="44">
        <f>VLOOKUP($C67,факт!$D$8:$JF$250,231,0)</f>
        <v>29</v>
      </c>
      <c r="DU67" s="44">
        <f>VLOOKUP($C67,факт!$D$8:$JF$250,232,0)</f>
        <v>340249.14</v>
      </c>
      <c r="DV67" s="44">
        <f>VLOOKUP($C67,факт!$D$8:$JF$250,233,0)</f>
        <v>95</v>
      </c>
      <c r="DW67" s="44">
        <f>VLOOKUP($C67,факт!$D$8:$JF$250,234,0)</f>
        <v>0</v>
      </c>
      <c r="DX67" s="44">
        <f>VLOOKUP($C67,факт!$D$8:$JF$250,235,0)</f>
        <v>0</v>
      </c>
      <c r="DY67" s="44">
        <f>VLOOKUP($C67,факт!$D$8:$JF$250,236,0)</f>
        <v>0</v>
      </c>
      <c r="DZ67" s="44">
        <f t="shared" ref="DZ67:DZ69" si="2723">SUM(DP67*$F67)</f>
        <v>49</v>
      </c>
      <c r="EA67" s="44">
        <f t="shared" ref="EA67:EA69" si="2724">SUM(DR67*$F67)</f>
        <v>24.5</v>
      </c>
      <c r="EB67" s="44">
        <f t="shared" ref="EB67:EB69" si="2725">SUM(DT67*$F67)</f>
        <v>28.419999999999998</v>
      </c>
      <c r="EC67" s="44">
        <f t="shared" si="39"/>
        <v>4</v>
      </c>
      <c r="ED67" s="44">
        <f t="shared" si="40"/>
        <v>-175279.85999999987</v>
      </c>
      <c r="EE67" s="44">
        <f>'СДП (план)'!CY68</f>
        <v>0</v>
      </c>
      <c r="EF67" s="44">
        <f>'СДП (план)'!CZ68</f>
        <v>0</v>
      </c>
      <c r="EG67" s="44">
        <f t="shared" si="2358"/>
        <v>0</v>
      </c>
      <c r="EH67" s="44">
        <f t="shared" si="2359"/>
        <v>0</v>
      </c>
      <c r="EI67" s="44"/>
      <c r="EJ67" s="44"/>
      <c r="EK67" s="44"/>
      <c r="EL67" s="44"/>
      <c r="EM67" s="44"/>
      <c r="EN67" s="44"/>
      <c r="EO67" s="44"/>
      <c r="EP67" s="44"/>
      <c r="EQ67" s="44"/>
      <c r="ER67" s="44"/>
      <c r="ES67" s="44"/>
      <c r="ET67" s="45">
        <f>'СДП (план)'!AE68</f>
        <v>0</v>
      </c>
      <c r="EU67" s="44">
        <f>'СДП (план)'!AF68</f>
        <v>0</v>
      </c>
      <c r="EV67" s="44">
        <f t="shared" si="43"/>
        <v>0</v>
      </c>
      <c r="EW67" s="44">
        <f t="shared" si="44"/>
        <v>0</v>
      </c>
      <c r="EX67" s="44">
        <f>VLOOKUP($C67,факт!$D$8:$JF$250,159,0)</f>
        <v>0</v>
      </c>
      <c r="EY67" s="44">
        <f>VLOOKUP($C67,факт!$D$8:$JF$250,160,0)</f>
        <v>0</v>
      </c>
      <c r="EZ67" s="44">
        <f>VLOOKUP($C67,факт!$D$8:$JF$250,161,0)</f>
        <v>0</v>
      </c>
      <c r="FA67" s="44">
        <f>VLOOKUP($C67,факт!$D$8:$JF$250,162,0)</f>
        <v>0</v>
      </c>
      <c r="FB67" s="44">
        <f>VLOOKUP($C67,факт!$D$8:$JF$250,163,0)</f>
        <v>0</v>
      </c>
      <c r="FC67" s="44">
        <f>VLOOKUP($C67,факт!$D$8:$JF$250,164,0)</f>
        <v>0</v>
      </c>
      <c r="FD67" s="44">
        <f t="shared" ref="FD67:FD69" si="2726">SUM(ET67*$F67)</f>
        <v>0</v>
      </c>
      <c r="FE67" s="44">
        <f t="shared" ref="FE67:FE69" si="2727">SUM(EV67*$F67)</f>
        <v>0</v>
      </c>
      <c r="FF67" s="44">
        <f t="shared" ref="FF67:FF69" si="2728">SUM(EX67*$F67)</f>
        <v>0</v>
      </c>
      <c r="FG67" s="44">
        <f t="shared" ref="FG67:FG69" si="2729">SUM(EX67-EV67)</f>
        <v>0</v>
      </c>
      <c r="FH67" s="44">
        <f t="shared" ref="FH67:FH69" si="2730">SUM(EY67-EW67)</f>
        <v>0</v>
      </c>
      <c r="FI67" s="5">
        <f>'СДП (план)'!AG68</f>
        <v>0</v>
      </c>
      <c r="FJ67" s="3">
        <f>'СДП (план)'!AH68</f>
        <v>0</v>
      </c>
      <c r="FK67" s="44">
        <f t="shared" si="47"/>
        <v>0</v>
      </c>
      <c r="FL67" s="44">
        <f t="shared" si="48"/>
        <v>0</v>
      </c>
      <c r="FM67" s="44">
        <f>VLOOKUP($C67,факт!$D$8:$JF$250,165,0)</f>
        <v>0</v>
      </c>
      <c r="FN67" s="44">
        <f>VLOOKUP($C67,факт!$D$8:$JF$250,166,0)</f>
        <v>0</v>
      </c>
      <c r="FO67" s="44">
        <f>VLOOKUP($C67,факт!$D$8:$JF$250,167,0)</f>
        <v>0</v>
      </c>
      <c r="FP67" s="44">
        <f>VLOOKUP($C67,факт!$D$8:$JF$250,168,0)</f>
        <v>0</v>
      </c>
      <c r="FQ67" s="44">
        <f>VLOOKUP($C67,факт!$D$8:$JF$250,169,0)</f>
        <v>0</v>
      </c>
      <c r="FR67" s="44">
        <f>VLOOKUP($C67,факт!$D$8:$JF$250,170,0)</f>
        <v>0</v>
      </c>
      <c r="FS67" s="44">
        <f t="shared" ref="FS67:FS69" si="2731">SUM(FI67*$F67)</f>
        <v>0</v>
      </c>
      <c r="FT67" s="44">
        <f t="shared" ref="FT67:FT69" si="2732">SUM(FK67*$F67)</f>
        <v>0</v>
      </c>
      <c r="FU67" s="44">
        <f t="shared" ref="FU67:FU69" si="2733">SUM(FM67*$F67)</f>
        <v>0</v>
      </c>
      <c r="FV67" s="44">
        <f t="shared" ref="FV67:FV69" si="2734">SUM(FM67-FK67)</f>
        <v>0</v>
      </c>
      <c r="FW67" s="44">
        <f t="shared" ref="FW67:FW69" si="2735">SUM(FN67-FL67)</f>
        <v>0</v>
      </c>
      <c r="FX67" s="5">
        <f>'СДП (план)'!AI68</f>
        <v>0</v>
      </c>
      <c r="FY67" s="3">
        <f>'СДП (план)'!AJ68</f>
        <v>0</v>
      </c>
      <c r="FZ67" s="44">
        <f t="shared" si="51"/>
        <v>0</v>
      </c>
      <c r="GA67" s="44">
        <f t="shared" si="52"/>
        <v>0</v>
      </c>
      <c r="GB67" s="44">
        <f>VLOOKUP($C67,факт!$D$8:$JF$250,219,0)</f>
        <v>0</v>
      </c>
      <c r="GC67" s="44">
        <f>VLOOKUP($C67,факт!$D$8:$JF$250,220,0)</f>
        <v>0</v>
      </c>
      <c r="GD67" s="44">
        <f>VLOOKUP($C67,факт!$D$8:$JF$250,221,0)</f>
        <v>0</v>
      </c>
      <c r="GE67" s="44">
        <f>VLOOKUP($C67,факт!$D$8:$JF$250,222,0)</f>
        <v>0</v>
      </c>
      <c r="GF67" s="44">
        <f>VLOOKUP($C67,факт!$D$8:$JF$250,223,0)</f>
        <v>0</v>
      </c>
      <c r="GG67" s="44">
        <f>VLOOKUP($C67,факт!$D$8:$JF$250,224,0)</f>
        <v>0</v>
      </c>
      <c r="GH67" s="44">
        <f t="shared" ref="GH67:GH69" si="2736">SUM(FX67*$F67)</f>
        <v>0</v>
      </c>
      <c r="GI67" s="44">
        <f t="shared" ref="GI67:GI69" si="2737">SUM(FZ67*$F67)</f>
        <v>0</v>
      </c>
      <c r="GJ67" s="44">
        <f t="shared" ref="GJ67:GJ69" si="2738">SUM(GB67*$F67)</f>
        <v>0</v>
      </c>
      <c r="GK67" s="44">
        <f t="shared" ref="GK67:GK69" si="2739">SUM(GB67-FZ67)</f>
        <v>0</v>
      </c>
      <c r="GL67" s="44">
        <f t="shared" ref="GL67:GL69" si="2740">SUM(GC67-GA67)</f>
        <v>0</v>
      </c>
      <c r="GM67" s="48">
        <f>'СДП (план)'!AK68</f>
        <v>17</v>
      </c>
      <c r="GN67" s="44">
        <f>'СДП (план)'!AL68</f>
        <v>420671.66399999999</v>
      </c>
      <c r="GO67" s="44">
        <f t="shared" si="55"/>
        <v>8.5</v>
      </c>
      <c r="GP67" s="44">
        <f t="shared" si="56"/>
        <v>210335.83199999999</v>
      </c>
      <c r="GQ67" s="44">
        <f>VLOOKUP($C67,факт!$D$8:$JF$250,237,0)</f>
        <v>1</v>
      </c>
      <c r="GR67" s="44">
        <f>VLOOKUP($C67,факт!$D$8:$JF$250,238,0)</f>
        <v>24745.39</v>
      </c>
      <c r="GS67" s="44">
        <f>VLOOKUP($C67,факт!$D$8:$JF$250,239,0)</f>
        <v>10</v>
      </c>
      <c r="GT67" s="44">
        <f>VLOOKUP($C67,факт!$D$8:$JF$250,240,0)</f>
        <v>0</v>
      </c>
      <c r="GU67" s="44">
        <f>VLOOKUP($C67,факт!$D$8:$JF$250,241,0)</f>
        <v>0</v>
      </c>
      <c r="GV67" s="44">
        <f>VLOOKUP($C67,факт!$D$8:$JF$250,242,0)</f>
        <v>0</v>
      </c>
      <c r="GW67" s="44">
        <f t="shared" ref="GW67:GW69" si="2741">SUM(GM67*$F67)</f>
        <v>16.66</v>
      </c>
      <c r="GX67" s="44">
        <f t="shared" ref="GX67:GX69" si="2742">SUM(GO67*$F67)</f>
        <v>8.33</v>
      </c>
      <c r="GY67" s="44">
        <f t="shared" ref="GY67:GY69" si="2743">SUM(GQ67*$F67)</f>
        <v>0.98</v>
      </c>
      <c r="GZ67" s="44">
        <f t="shared" si="57"/>
        <v>-7.5</v>
      </c>
      <c r="HA67" s="44">
        <f t="shared" si="58"/>
        <v>-185590.44199999998</v>
      </c>
      <c r="HB67" s="46">
        <f>'СДП (план)'!AM68</f>
        <v>0</v>
      </c>
      <c r="HC67" s="127">
        <f>'СДП (план)'!AN68</f>
        <v>0</v>
      </c>
      <c r="HD67" s="44">
        <f t="shared" si="59"/>
        <v>0</v>
      </c>
      <c r="HE67" s="44">
        <f t="shared" si="60"/>
        <v>0</v>
      </c>
      <c r="HF67" s="44"/>
      <c r="HG67" s="44"/>
      <c r="HH67" s="44"/>
      <c r="HI67" s="44"/>
      <c r="HJ67" s="44"/>
      <c r="HK67" s="44"/>
      <c r="HL67" s="44">
        <f t="shared" ref="HL67:HL69" si="2744">SUM(HB67*$F67)</f>
        <v>0</v>
      </c>
      <c r="HM67" s="44">
        <f t="shared" ref="HM67:HM69" si="2745">SUM(HD67*$F67)</f>
        <v>0</v>
      </c>
      <c r="HN67" s="44">
        <f t="shared" ref="HN67:HN69" si="2746">SUM(HF67*$F67)</f>
        <v>0</v>
      </c>
      <c r="HO67" s="44">
        <f t="shared" si="61"/>
        <v>0</v>
      </c>
      <c r="HP67" s="44">
        <f t="shared" si="62"/>
        <v>0</v>
      </c>
      <c r="HQ67" s="45">
        <f>'СДП (план)'!AO68</f>
        <v>0</v>
      </c>
      <c r="HR67" s="44">
        <f>'СДП (план)'!AP68</f>
        <v>0</v>
      </c>
      <c r="HS67" s="44">
        <f t="shared" si="63"/>
        <v>0</v>
      </c>
      <c r="HT67" s="44">
        <f t="shared" si="64"/>
        <v>0</v>
      </c>
      <c r="HU67" s="44">
        <f>VLOOKUP($C67,факт!$D$8:$JF$250,171,0)</f>
        <v>0</v>
      </c>
      <c r="HV67" s="44">
        <f>VLOOKUP($C67,факт!$D$8:$JF$250,172,0)</f>
        <v>0</v>
      </c>
      <c r="HW67" s="44">
        <f>VLOOKUP($C67,факт!$D$8:$JF$250,173,0)</f>
        <v>0</v>
      </c>
      <c r="HX67" s="44">
        <f>VLOOKUP($C67,факт!$D$8:$JF$250,174,0)</f>
        <v>0</v>
      </c>
      <c r="HY67" s="44">
        <f>VLOOKUP($C67,факт!$D$8:$JF$250,175,0)</f>
        <v>0</v>
      </c>
      <c r="HZ67" s="44">
        <f>VLOOKUP($C67,факт!$D$8:$JF$250,176,0)</f>
        <v>0</v>
      </c>
      <c r="IA67" s="44">
        <f t="shared" ref="IA67:IA69" si="2747">SUM(HQ67*$F67)</f>
        <v>0</v>
      </c>
      <c r="IB67" s="44">
        <f t="shared" ref="IB67:IB69" si="2748">SUM(HS67*$F67)</f>
        <v>0</v>
      </c>
      <c r="IC67" s="44">
        <f t="shared" ref="IC67:IC69" si="2749">SUM(HU67*$F67)</f>
        <v>0</v>
      </c>
      <c r="ID67" s="44">
        <f t="shared" si="65"/>
        <v>0</v>
      </c>
      <c r="IE67" s="44">
        <f t="shared" si="66"/>
        <v>0</v>
      </c>
      <c r="IF67" s="45">
        <f>'СДП (план)'!AQ68</f>
        <v>0</v>
      </c>
      <c r="IG67" s="44">
        <f>'СДП (план)'!AR68</f>
        <v>0</v>
      </c>
      <c r="IH67" s="44">
        <f t="shared" si="67"/>
        <v>0</v>
      </c>
      <c r="II67" s="44">
        <f t="shared" si="68"/>
        <v>0</v>
      </c>
      <c r="IJ67" s="44"/>
      <c r="IK67" s="44"/>
      <c r="IL67" s="44"/>
      <c r="IM67" s="44"/>
      <c r="IN67" s="44"/>
      <c r="IO67" s="44"/>
      <c r="IP67" s="44">
        <f>SUM(IF67*$F67)</f>
        <v>0</v>
      </c>
      <c r="IQ67" s="44">
        <f>SUM(IH67*$F67)</f>
        <v>0</v>
      </c>
      <c r="IR67" s="44">
        <f>SUM(IJ67*$F67)</f>
        <v>0</v>
      </c>
      <c r="IS67" s="44">
        <f t="shared" si="72"/>
        <v>0</v>
      </c>
      <c r="IT67" s="44">
        <f t="shared" si="73"/>
        <v>0</v>
      </c>
      <c r="IU67" s="45">
        <f>'СДП (план)'!AS68</f>
        <v>0</v>
      </c>
      <c r="IV67" s="44">
        <f>'СДП (план)'!AT68</f>
        <v>0</v>
      </c>
      <c r="IW67" s="44">
        <f t="shared" si="74"/>
        <v>0</v>
      </c>
      <c r="IX67" s="44">
        <f t="shared" si="75"/>
        <v>0</v>
      </c>
      <c r="IY67" s="44">
        <f>VLOOKUP($C67,факт!$D$8:$JF$250,183,0)</f>
        <v>0</v>
      </c>
      <c r="IZ67" s="44">
        <f>VLOOKUP($C67,факт!$D$8:$JF$250,184,0)</f>
        <v>0</v>
      </c>
      <c r="JA67" s="44">
        <f>VLOOKUP($C67,факт!$D$8:$JF$250,185,0)</f>
        <v>0</v>
      </c>
      <c r="JB67" s="44">
        <f>VLOOKUP($C67,факт!$D$8:$JF$250,186,0)</f>
        <v>0</v>
      </c>
      <c r="JC67" s="44">
        <f>VLOOKUP($C67,факт!$D$8:$JF$250,187,0)</f>
        <v>0</v>
      </c>
      <c r="JD67" s="44">
        <f>VLOOKUP($C67,факт!$D$8:$JF$250,188,0)</f>
        <v>0</v>
      </c>
      <c r="JE67" s="44">
        <f t="shared" ref="JE67:JE69" si="2750">SUM(IU67*$F67)</f>
        <v>0</v>
      </c>
      <c r="JF67" s="44">
        <f t="shared" ref="JF67:JF69" si="2751">SUM(IW67*$F67)</f>
        <v>0</v>
      </c>
      <c r="JG67" s="44">
        <f t="shared" ref="JG67:JG69" si="2752">SUM(IY67*$F67)</f>
        <v>0</v>
      </c>
      <c r="JH67" s="44">
        <f t="shared" si="76"/>
        <v>0</v>
      </c>
      <c r="JI67" s="44">
        <f t="shared" si="77"/>
        <v>0</v>
      </c>
      <c r="JJ67" s="5">
        <f>'СДП (план)'!AU68</f>
        <v>0</v>
      </c>
      <c r="JK67" s="3">
        <f>'СДП (план)'!AV68</f>
        <v>0</v>
      </c>
      <c r="JL67" s="44">
        <f t="shared" si="78"/>
        <v>0</v>
      </c>
      <c r="JM67" s="44">
        <f t="shared" si="79"/>
        <v>0</v>
      </c>
      <c r="JN67" s="44">
        <f>VLOOKUP($C67,факт!$D$8:$JF$250,189,0)</f>
        <v>0</v>
      </c>
      <c r="JO67" s="44">
        <f>VLOOKUP($C67,факт!$D$8:$JF$250,190,0)</f>
        <v>0</v>
      </c>
      <c r="JP67" s="44">
        <f>VLOOKUP($C67,факт!$D$8:$JF$250,191,0)</f>
        <v>0</v>
      </c>
      <c r="JQ67" s="44">
        <f>VLOOKUP($C67,факт!$D$8:$JF$250,192,0)</f>
        <v>0</v>
      </c>
      <c r="JR67" s="44">
        <f>VLOOKUP($C67,факт!$D$8:$JF$250,193,0)</f>
        <v>0</v>
      </c>
      <c r="JS67" s="44">
        <f>VLOOKUP($C67,факт!$D$8:$JF$250,194,0)</f>
        <v>0</v>
      </c>
      <c r="JT67" s="44">
        <f>SUM(JJ67*$F67)</f>
        <v>0</v>
      </c>
      <c r="JU67" s="44">
        <f>SUM(JL67*$F67)</f>
        <v>0</v>
      </c>
      <c r="JV67" s="44">
        <f>SUM(JN67*$F67)</f>
        <v>0</v>
      </c>
      <c r="JW67" s="44">
        <f t="shared" si="83"/>
        <v>0</v>
      </c>
      <c r="JX67" s="44">
        <f t="shared" si="84"/>
        <v>0</v>
      </c>
      <c r="JY67" s="5">
        <f>'СДП (план)'!AW68</f>
        <v>0</v>
      </c>
      <c r="JZ67" s="3">
        <f>'СДП (план)'!AX68</f>
        <v>0</v>
      </c>
      <c r="KA67" s="44">
        <f t="shared" si="85"/>
        <v>0</v>
      </c>
      <c r="KB67" s="44">
        <f t="shared" si="86"/>
        <v>0</v>
      </c>
      <c r="KC67" s="44">
        <f>VLOOKUP($C67,факт!$D$8:$JF$250,177,0)</f>
        <v>2</v>
      </c>
      <c r="KD67" s="44">
        <f>VLOOKUP($C67,факт!$D$8:$JF$250,178,0)</f>
        <v>41242.32</v>
      </c>
      <c r="KE67" s="44">
        <f>VLOOKUP($C67,факт!$D$8:$JF$250,179,0)</f>
        <v>20</v>
      </c>
      <c r="KF67" s="44">
        <f>VLOOKUP($C67,факт!$D$8:$JF$250,180,0)</f>
        <v>0</v>
      </c>
      <c r="KG67" s="44">
        <f>VLOOKUP($C67,факт!$D$8:$JF$250,181,0)</f>
        <v>0</v>
      </c>
      <c r="KH67" s="44">
        <f>VLOOKUP($C67,факт!$D$8:$JF$250,182,0)</f>
        <v>0</v>
      </c>
      <c r="KI67" s="44">
        <f t="shared" ref="KI67:KI69" si="2753">SUM(JY67*$F67)</f>
        <v>0</v>
      </c>
      <c r="KJ67" s="44">
        <f t="shared" ref="KJ67:KJ69" si="2754">SUM(KA67*$F67)</f>
        <v>0</v>
      </c>
      <c r="KK67" s="44">
        <f t="shared" ref="KK67:KK69" si="2755">SUM(KC67*$F67)</f>
        <v>1.96</v>
      </c>
      <c r="KL67" s="44">
        <f t="shared" si="87"/>
        <v>2</v>
      </c>
      <c r="KM67" s="44">
        <f t="shared" si="88"/>
        <v>41242.32</v>
      </c>
      <c r="KN67" s="5">
        <f>'СДП (план)'!AY68</f>
        <v>0</v>
      </c>
      <c r="KO67" s="3">
        <f>'СДП (план)'!AZ68</f>
        <v>0</v>
      </c>
      <c r="KP67" s="44">
        <f t="shared" si="89"/>
        <v>0</v>
      </c>
      <c r="KQ67" s="44">
        <f t="shared" si="90"/>
        <v>0</v>
      </c>
      <c r="KR67" s="44"/>
      <c r="KS67" s="44"/>
      <c r="KT67" s="44"/>
      <c r="KU67" s="44"/>
      <c r="KV67" s="44"/>
      <c r="KW67" s="44"/>
      <c r="KX67" s="44">
        <f t="shared" ref="KX67:KX69" si="2756">SUM(KN67*$F67)</f>
        <v>0</v>
      </c>
      <c r="KY67" s="44">
        <f t="shared" ref="KY67:KY69" si="2757">SUM(KP67*$F67)</f>
        <v>0</v>
      </c>
      <c r="KZ67" s="44">
        <f t="shared" ref="KZ67:KZ69" si="2758">SUM(KR67*$F67)</f>
        <v>0</v>
      </c>
      <c r="LA67" s="44">
        <f t="shared" si="91"/>
        <v>0</v>
      </c>
      <c r="LB67" s="44">
        <f t="shared" si="92"/>
        <v>0</v>
      </c>
      <c r="LC67" s="45">
        <f>'СДП (план)'!BA68</f>
        <v>0</v>
      </c>
      <c r="LD67" s="44">
        <f>'СДП (план)'!BB68</f>
        <v>0</v>
      </c>
      <c r="LE67" s="44">
        <f t="shared" si="93"/>
        <v>0</v>
      </c>
      <c r="LF67" s="44">
        <f t="shared" si="94"/>
        <v>0</v>
      </c>
      <c r="LG67" s="44">
        <f>VLOOKUP($C67,факт!$D$8:$JF$250,111,0)</f>
        <v>0</v>
      </c>
      <c r="LH67" s="44">
        <f>VLOOKUP($C67,факт!$D$8:$JF$250,112,0)</f>
        <v>0</v>
      </c>
      <c r="LI67" s="44">
        <f>VLOOKUP($C67,факт!$D$8:$JF$250,113,0)</f>
        <v>0</v>
      </c>
      <c r="LJ67" s="44">
        <f>VLOOKUP($C67,факт!$D$8:$JF$250,114,0)</f>
        <v>0</v>
      </c>
      <c r="LK67" s="44">
        <f>VLOOKUP($C67,факт!$D$8:$JF$250,115,0)</f>
        <v>0</v>
      </c>
      <c r="LL67" s="44">
        <f>VLOOKUP($C67,факт!$D$8:$JF$250,116,0)</f>
        <v>0</v>
      </c>
      <c r="LM67" s="44">
        <f>SUM(LC67*$F67)</f>
        <v>0</v>
      </c>
      <c r="LN67" s="44">
        <f>SUM(LE67*$F67)</f>
        <v>0</v>
      </c>
      <c r="LO67" s="44">
        <f>SUM(LG67*$F67)</f>
        <v>0</v>
      </c>
      <c r="LP67" s="44">
        <f t="shared" si="98"/>
        <v>0</v>
      </c>
      <c r="LQ67" s="44">
        <f t="shared" si="99"/>
        <v>0</v>
      </c>
      <c r="LR67" s="45">
        <f>'СДП (план)'!BC68</f>
        <v>0</v>
      </c>
      <c r="LS67" s="44">
        <f>'СДП (план)'!BD68</f>
        <v>0</v>
      </c>
      <c r="LT67" s="44">
        <f t="shared" si="100"/>
        <v>0</v>
      </c>
      <c r="LU67" s="44">
        <f t="shared" si="101"/>
        <v>0</v>
      </c>
      <c r="LV67" s="44">
        <f>VLOOKUP($C67,факт!$D$8:$JF$250,117,0)</f>
        <v>18</v>
      </c>
      <c r="LW67" s="44">
        <f>VLOOKUP($C67,факт!$D$8:$JF$250,118,0)</f>
        <v>383806.07999999984</v>
      </c>
      <c r="LX67" s="44">
        <f>VLOOKUP($C67,факт!$D$8:$JF$250,119,0)</f>
        <v>197</v>
      </c>
      <c r="LY67" s="44">
        <f>VLOOKUP($C67,факт!$D$8:$JF$250,120,0)</f>
        <v>0</v>
      </c>
      <c r="LZ67" s="44">
        <f>VLOOKUP($C67,факт!$D$8:$JF$250,121,0)</f>
        <v>0</v>
      </c>
      <c r="MA67" s="44">
        <f>VLOOKUP($C67,факт!$D$8:$JF$250,122,0)</f>
        <v>0</v>
      </c>
      <c r="MB67" s="44">
        <f t="shared" ref="MB67:MB69" si="2759">SUM(LR67*$F67)</f>
        <v>0</v>
      </c>
      <c r="MC67" s="44">
        <f t="shared" ref="MC67:MC69" si="2760">SUM(LT67*$F67)</f>
        <v>0</v>
      </c>
      <c r="MD67" s="44">
        <f t="shared" ref="MD67:MD69" si="2761">SUM(LV67*$F67)</f>
        <v>17.64</v>
      </c>
      <c r="ME67" s="44">
        <f t="shared" si="102"/>
        <v>18</v>
      </c>
      <c r="MF67" s="44">
        <f t="shared" si="103"/>
        <v>383806.07999999984</v>
      </c>
      <c r="MG67" s="47">
        <f>'СДП (план)'!BE68</f>
        <v>0</v>
      </c>
      <c r="MH67" s="47">
        <f>'СДП (план)'!BF68</f>
        <v>0</v>
      </c>
      <c r="MI67" s="44">
        <f t="shared" si="104"/>
        <v>0</v>
      </c>
      <c r="MJ67" s="44">
        <f t="shared" si="105"/>
        <v>0</v>
      </c>
      <c r="MK67" s="44">
        <f>VLOOKUP($C67,факт!$D$8:$JF$250,63,0)</f>
        <v>0</v>
      </c>
      <c r="ML67" s="44">
        <f>VLOOKUP($C67,факт!$D$8:$JF$250,64,0)</f>
        <v>0</v>
      </c>
      <c r="MM67" s="44">
        <f>VLOOKUP($C67,факт!$D$8:$JF$250,65,0)</f>
        <v>0</v>
      </c>
      <c r="MN67" s="44">
        <f>VLOOKUP($C67,факт!$D$8:$JF$250,66,0)</f>
        <v>0</v>
      </c>
      <c r="MO67" s="44">
        <f>VLOOKUP($C67,факт!$D$8:$JF$250,67,0)</f>
        <v>0</v>
      </c>
      <c r="MP67" s="44">
        <f>VLOOKUP($C67,факт!$D$8:$JF$250,68,0)</f>
        <v>0</v>
      </c>
      <c r="MQ67" s="44">
        <f t="shared" ref="MQ67:MQ69" si="2762">SUM(MG67*$F67)</f>
        <v>0</v>
      </c>
      <c r="MR67" s="44">
        <f t="shared" ref="MR67:MR69" si="2763">SUM(MI67*$F67)</f>
        <v>0</v>
      </c>
      <c r="MS67" s="44">
        <f t="shared" ref="MS67:MS69" si="2764">SUM(MK67*$F67)</f>
        <v>0</v>
      </c>
      <c r="MT67" s="44">
        <f t="shared" si="106"/>
        <v>0</v>
      </c>
      <c r="MU67" s="44">
        <f t="shared" si="107"/>
        <v>0</v>
      </c>
      <c r="MV67" s="47">
        <f>'СДП (план)'!BG68</f>
        <v>0</v>
      </c>
      <c r="MW67" s="47">
        <f>'СДП (план)'!BH68</f>
        <v>0</v>
      </c>
      <c r="MX67" s="44">
        <f t="shared" si="108"/>
        <v>0</v>
      </c>
      <c r="MY67" s="44">
        <f t="shared" si="109"/>
        <v>0</v>
      </c>
      <c r="MZ67" s="44">
        <f>VLOOKUP($C67,факт!$D$8:$JF$250,129,0)</f>
        <v>0</v>
      </c>
      <c r="NA67" s="44">
        <f>VLOOKUP($C67,факт!$D$8:$JF$250,130,0)</f>
        <v>0</v>
      </c>
      <c r="NB67" s="44">
        <f>VLOOKUP($C67,факт!$D$8:$JF$250,131,0)</f>
        <v>0</v>
      </c>
      <c r="NC67" s="44">
        <f>VLOOKUP($C67,факт!$D$8:$JF$250,132,0)</f>
        <v>0</v>
      </c>
      <c r="ND67" s="44">
        <f>VLOOKUP($C67,факт!$D$8:$JF$250,133,0)</f>
        <v>0</v>
      </c>
      <c r="NE67" s="44">
        <f>VLOOKUP($C67,факт!$D$8:$JF$250,134,0)</f>
        <v>0</v>
      </c>
      <c r="NF67" s="44">
        <f t="shared" ref="NF67:NF69" si="2765">SUM(MV67*$F67)</f>
        <v>0</v>
      </c>
      <c r="NG67" s="44">
        <f t="shared" ref="NG67:NG69" si="2766">SUM(MX67*$F67)</f>
        <v>0</v>
      </c>
      <c r="NH67" s="44">
        <f t="shared" ref="NH67:NH69" si="2767">SUM(MZ67*$F67)</f>
        <v>0</v>
      </c>
      <c r="NI67" s="44">
        <f t="shared" si="110"/>
        <v>0</v>
      </c>
      <c r="NJ67" s="44">
        <f t="shared" si="111"/>
        <v>0</v>
      </c>
      <c r="NK67" s="45">
        <f>'СДП (план)'!BI68</f>
        <v>0</v>
      </c>
      <c r="NL67" s="44">
        <f>'СДП (план)'!BJ68</f>
        <v>0</v>
      </c>
      <c r="NM67" s="44">
        <f t="shared" si="112"/>
        <v>0</v>
      </c>
      <c r="NN67" s="44">
        <f t="shared" si="113"/>
        <v>0</v>
      </c>
      <c r="NO67" s="44">
        <f>VLOOKUP($C67,факт!$D$8:$JF$250,87,0)</f>
        <v>0</v>
      </c>
      <c r="NP67" s="44">
        <f>VLOOKUP($C67,факт!$D$8:$JF$250,88,0)</f>
        <v>0</v>
      </c>
      <c r="NQ67" s="44">
        <f>VLOOKUP($C67,факт!$D$8:$JF$250,89,0)</f>
        <v>0</v>
      </c>
      <c r="NR67" s="44">
        <f>VLOOKUP($C67,факт!$D$8:$JF$250,90,0)</f>
        <v>0</v>
      </c>
      <c r="NS67" s="44">
        <f>VLOOKUP($C67,факт!$D$8:$JF$250,91,0)</f>
        <v>0</v>
      </c>
      <c r="NT67" s="44">
        <f>VLOOKUP($C67,факт!$D$8:$JF$250,92,0)</f>
        <v>0</v>
      </c>
      <c r="NU67" s="44">
        <f>SUM(NK67*$F67)</f>
        <v>0</v>
      </c>
      <c r="NV67" s="44">
        <f>SUM(NM67*$F67)</f>
        <v>0</v>
      </c>
      <c r="NW67" s="44">
        <f>SUM(NO67*$F67)</f>
        <v>0</v>
      </c>
      <c r="NX67" s="44">
        <f t="shared" si="117"/>
        <v>0</v>
      </c>
      <c r="NY67" s="44">
        <f t="shared" si="118"/>
        <v>0</v>
      </c>
      <c r="NZ67" s="45">
        <f>'СДП (план)'!BK68</f>
        <v>130</v>
      </c>
      <c r="OA67" s="44">
        <f>'СДП (план)'!BL68</f>
        <v>2680750.7999999998</v>
      </c>
      <c r="OB67" s="44">
        <f t="shared" si="119"/>
        <v>65</v>
      </c>
      <c r="OC67" s="44">
        <f t="shared" si="120"/>
        <v>1340375.3999999999</v>
      </c>
      <c r="OD67" s="44">
        <f>VLOOKUP($C67,факт!$D$8:$JF$250,147,0)</f>
        <v>18</v>
      </c>
      <c r="OE67" s="44">
        <f>VLOOKUP($C67,факт!$D$8:$JF$250,148,0)</f>
        <v>371180.87999999989</v>
      </c>
      <c r="OF67" s="44">
        <f>VLOOKUP($C67,факт!$D$8:$JF$250,149,0)</f>
        <v>186</v>
      </c>
      <c r="OG67" s="44">
        <f>VLOOKUP($C67,факт!$D$8:$JF$250,150,0)</f>
        <v>0</v>
      </c>
      <c r="OH67" s="44">
        <f>VLOOKUP($C67,факт!$D$8:$JF$250,151,0)</f>
        <v>0</v>
      </c>
      <c r="OI67" s="44">
        <f>VLOOKUP($C67,факт!$D$8:$JF$250,152,0)</f>
        <v>0</v>
      </c>
      <c r="OJ67" s="44">
        <f t="shared" ref="OJ67:OJ69" si="2768">SUM(NZ67*$F67)</f>
        <v>127.39999999999999</v>
      </c>
      <c r="OK67" s="44">
        <f t="shared" ref="OK67:OK69" si="2769">SUM(OB67*$F67)</f>
        <v>63.699999999999996</v>
      </c>
      <c r="OL67" s="44">
        <f t="shared" ref="OL67:OL69" si="2770">SUM(OD67*$F67)</f>
        <v>17.64</v>
      </c>
      <c r="OM67" s="44">
        <f t="shared" si="121"/>
        <v>-47</v>
      </c>
      <c r="ON67" s="44">
        <f t="shared" si="122"/>
        <v>-969194.52</v>
      </c>
      <c r="OO67" s="45">
        <f>'СДП (план)'!BM68</f>
        <v>0</v>
      </c>
      <c r="OP67" s="44">
        <f>'СДП (план)'!BN68</f>
        <v>0</v>
      </c>
      <c r="OQ67" s="44">
        <f t="shared" si="123"/>
        <v>0</v>
      </c>
      <c r="OR67" s="44">
        <f t="shared" si="124"/>
        <v>0</v>
      </c>
      <c r="OS67" s="44">
        <f>VLOOKUP($C67,факт!$D$8:$JF$250,195,0)</f>
        <v>0</v>
      </c>
      <c r="OT67" s="44">
        <f>VLOOKUP($C67,факт!$D$8:$JF$250,196,0)</f>
        <v>0</v>
      </c>
      <c r="OU67" s="44">
        <f>VLOOKUP($C67,факт!$D$8:$JF$250,197,0)</f>
        <v>0</v>
      </c>
      <c r="OV67" s="44">
        <f>VLOOKUP($C67,факт!$D$8:$JF$250,198,0)</f>
        <v>0</v>
      </c>
      <c r="OW67" s="44">
        <f>VLOOKUP($C67,факт!$D$8:$JF$250,199,0)</f>
        <v>0</v>
      </c>
      <c r="OX67" s="44">
        <f>VLOOKUP($C67,факт!$D$8:$JF$250,200,0)</f>
        <v>0</v>
      </c>
      <c r="OY67" s="44">
        <f t="shared" ref="OY67:OY69" si="2771">SUM(OO67*$F67)</f>
        <v>0</v>
      </c>
      <c r="OZ67" s="44">
        <f t="shared" ref="OZ67:OZ69" si="2772">SUM(OQ67*$F67)</f>
        <v>0</v>
      </c>
      <c r="PA67" s="44">
        <f t="shared" ref="PA67:PA69" si="2773">SUM(OS67*$F67)</f>
        <v>0</v>
      </c>
      <c r="PB67" s="44">
        <f t="shared" si="125"/>
        <v>0</v>
      </c>
      <c r="PC67" s="44">
        <f t="shared" si="126"/>
        <v>0</v>
      </c>
      <c r="PD67" s="45">
        <f>'СДП (план)'!BO68</f>
        <v>0</v>
      </c>
      <c r="PE67" s="44">
        <f>'СДП (план)'!BP68</f>
        <v>0</v>
      </c>
      <c r="PF67" s="44">
        <f t="shared" si="127"/>
        <v>0</v>
      </c>
      <c r="PG67" s="44">
        <f t="shared" si="128"/>
        <v>0</v>
      </c>
      <c r="PH67" s="44">
        <f>VLOOKUP($C67,факт!$D$8:$JF$250,201,0)</f>
        <v>0</v>
      </c>
      <c r="PI67" s="44">
        <f>VLOOKUP($C67,факт!$D$8:$JF$250,202,0)</f>
        <v>0</v>
      </c>
      <c r="PJ67" s="44">
        <f>VLOOKUP($C67,факт!$D$8:$JF$250,203,0)</f>
        <v>0</v>
      </c>
      <c r="PK67" s="44">
        <f>VLOOKUP($C67,факт!$D$8:$JF$250,204,0)</f>
        <v>0</v>
      </c>
      <c r="PL67" s="44">
        <f>VLOOKUP($C67,факт!$D$8:$JF$250,205,0)</f>
        <v>0</v>
      </c>
      <c r="PM67" s="44">
        <f>VLOOKUP($C67,факт!$D$8:$JF$250,206,0)</f>
        <v>0</v>
      </c>
      <c r="PN67" s="44">
        <f t="shared" ref="PN67:PN69" si="2774">SUM(PD67*$F67)</f>
        <v>0</v>
      </c>
      <c r="PO67" s="44">
        <f t="shared" ref="PO67:PO69" si="2775">SUM(PF67*$F67)</f>
        <v>0</v>
      </c>
      <c r="PP67" s="44">
        <f t="shared" ref="PP67:PP69" si="2776">SUM(PH67*$F67)</f>
        <v>0</v>
      </c>
      <c r="PQ67" s="44">
        <f t="shared" si="129"/>
        <v>0</v>
      </c>
      <c r="PR67" s="44">
        <f t="shared" si="130"/>
        <v>0</v>
      </c>
      <c r="PS67" s="45">
        <f>'СДП (план)'!BQ68</f>
        <v>0</v>
      </c>
      <c r="PT67" s="44">
        <f>'СДП (план)'!BR68</f>
        <v>0</v>
      </c>
      <c r="PU67" s="44">
        <f t="shared" si="131"/>
        <v>0</v>
      </c>
      <c r="PV67" s="44">
        <f t="shared" si="132"/>
        <v>0</v>
      </c>
      <c r="PW67" s="44">
        <f>VLOOKUP($C67,факт!$D$8:$JF$250,207,0)</f>
        <v>0</v>
      </c>
      <c r="PX67" s="44">
        <f>VLOOKUP($C67,факт!$D$8:$JF$250,208,0)</f>
        <v>0</v>
      </c>
      <c r="PY67" s="44">
        <f>VLOOKUP($C67,факт!$D$8:$JF$250,209,0)</f>
        <v>0</v>
      </c>
      <c r="PZ67" s="44">
        <f>VLOOKUP($C67,факт!$D$8:$JF$250,210,0)</f>
        <v>0</v>
      </c>
      <c r="QA67" s="44">
        <f>VLOOKUP($C67,факт!$D$8:$JF$250,211,0)</f>
        <v>0</v>
      </c>
      <c r="QB67" s="44">
        <f>VLOOKUP($C67,факт!$D$8:$JF$250,212,0)</f>
        <v>0</v>
      </c>
      <c r="QC67" s="44">
        <f>SUM(PS67*$F67)</f>
        <v>0</v>
      </c>
      <c r="QD67" s="44">
        <f>SUM(PU67*$F67)</f>
        <v>0</v>
      </c>
      <c r="QE67" s="44">
        <f>SUM(PW67*$F67)</f>
        <v>0</v>
      </c>
      <c r="QF67" s="44">
        <f t="shared" si="716"/>
        <v>0</v>
      </c>
      <c r="QG67" s="44">
        <f t="shared" si="717"/>
        <v>0</v>
      </c>
      <c r="QH67" s="45">
        <f>'СДП (план)'!BS68</f>
        <v>0</v>
      </c>
      <c r="QI67" s="44">
        <f>'СДП (план)'!BT68</f>
        <v>0</v>
      </c>
      <c r="QJ67" s="44">
        <f t="shared" si="137"/>
        <v>0</v>
      </c>
      <c r="QK67" s="44">
        <f t="shared" si="138"/>
        <v>0</v>
      </c>
      <c r="QL67" s="44">
        <f>VLOOKUP($C67,факт!$D$8:$JF$250,213,0)</f>
        <v>1</v>
      </c>
      <c r="QM67" s="44">
        <f>VLOOKUP($C67,факт!$D$8:$JF$250,214,0)</f>
        <v>24745.39</v>
      </c>
      <c r="QN67" s="44">
        <f>VLOOKUP($C67,факт!$D$8:$JF$250,215,0)</f>
        <v>9</v>
      </c>
      <c r="QO67" s="44">
        <f>VLOOKUP($C67,факт!$D$8:$JF$250,216,0)</f>
        <v>0</v>
      </c>
      <c r="QP67" s="44">
        <f>VLOOKUP($C67,факт!$D$8:$JF$250,217,0)</f>
        <v>0</v>
      </c>
      <c r="QQ67" s="44">
        <f>VLOOKUP($C67,факт!$D$8:$JF$250,218,0)</f>
        <v>0</v>
      </c>
      <c r="QR67" s="44">
        <f t="shared" ref="QR67:QR69" si="2777">SUM(QH67*$F67)</f>
        <v>0</v>
      </c>
      <c r="QS67" s="44">
        <f t="shared" ref="QS67:QS69" si="2778">SUM(QJ67*$F67)</f>
        <v>0</v>
      </c>
      <c r="QT67" s="44">
        <f t="shared" ref="QT67:QT69" si="2779">SUM(QL67*$F67)</f>
        <v>0.98</v>
      </c>
      <c r="QU67" s="44">
        <f t="shared" ref="QU67:QU69" si="2780">SUM(QL67-QJ67)</f>
        <v>1</v>
      </c>
      <c r="QV67" s="44">
        <f t="shared" ref="QV67:QV69" si="2781">SUM(QM67-QK67)</f>
        <v>24745.39</v>
      </c>
      <c r="QW67" s="45">
        <f>'СДП (план)'!BU68</f>
        <v>7</v>
      </c>
      <c r="QX67" s="44">
        <f>'СДП (план)'!BV68</f>
        <v>173217.74400000001</v>
      </c>
      <c r="QY67" s="44">
        <f t="shared" si="141"/>
        <v>3.5</v>
      </c>
      <c r="QZ67" s="44">
        <f t="shared" si="142"/>
        <v>86608.872000000003</v>
      </c>
      <c r="RA67" s="44">
        <f>VLOOKUP($C67,факт!$D$8:$JF$250,225,0)</f>
        <v>0</v>
      </c>
      <c r="RB67" s="44">
        <f>VLOOKUP($C67,факт!$D$8:$JF$250,226,0)</f>
        <v>0</v>
      </c>
      <c r="RC67" s="44">
        <f>VLOOKUP($C67,факт!$D$8:$JF$250,227,0)</f>
        <v>0</v>
      </c>
      <c r="RD67" s="44">
        <f>VLOOKUP($C67,факт!$D$8:$JF$250,228,0)</f>
        <v>0</v>
      </c>
      <c r="RE67" s="44">
        <f>VLOOKUP($C67,факт!$D$8:$JF$250,229,0)</f>
        <v>0</v>
      </c>
      <c r="RF67" s="44">
        <f>VLOOKUP($C67,факт!$D$8:$JF$250,230,0)</f>
        <v>0</v>
      </c>
      <c r="RG67" s="44">
        <f t="shared" ref="RG67:RG69" si="2782">SUM(QW67*$F67)</f>
        <v>6.8599999999999994</v>
      </c>
      <c r="RH67" s="44">
        <f t="shared" ref="RH67:RH69" si="2783">SUM(QY67*$F67)</f>
        <v>3.4299999999999997</v>
      </c>
      <c r="RI67" s="44">
        <f t="shared" ref="RI67:RI69" si="2784">SUM(RA67*$F67)</f>
        <v>0</v>
      </c>
      <c r="RJ67" s="44">
        <f t="shared" si="143"/>
        <v>-3.5</v>
      </c>
      <c r="RK67" s="44">
        <f t="shared" si="144"/>
        <v>-86608.872000000003</v>
      </c>
      <c r="RL67" s="48">
        <f>'СДП (план)'!BW68</f>
        <v>30</v>
      </c>
      <c r="RM67" s="44">
        <f>'СДП (план)'!BX68</f>
        <v>742361.76</v>
      </c>
      <c r="RN67" s="44">
        <f t="shared" si="145"/>
        <v>15</v>
      </c>
      <c r="RO67" s="44">
        <f t="shared" si="146"/>
        <v>371180.88</v>
      </c>
      <c r="RP67" s="44">
        <f>VLOOKUP($C67,факт!$D$8:$JF$250,105,0)</f>
        <v>20</v>
      </c>
      <c r="RQ67" s="44">
        <f>VLOOKUP($C67,факт!$D$8:$JF$250,106,0)</f>
        <v>494907.80000000016</v>
      </c>
      <c r="RR67" s="44">
        <f>VLOOKUP($C67,факт!$D$8:$JF$250,107,0)</f>
        <v>180</v>
      </c>
      <c r="RS67" s="44">
        <f>VLOOKUP($C67,факт!$D$8:$JF$250,108,0)</f>
        <v>0</v>
      </c>
      <c r="RT67" s="44">
        <f>VLOOKUP($C67,факт!$D$8:$JF$250,109,0)</f>
        <v>0</v>
      </c>
      <c r="RU67" s="44">
        <f>VLOOKUP($C67,факт!$D$8:$JF$250,110,0)</f>
        <v>0</v>
      </c>
      <c r="RV67" s="44">
        <f t="shared" ref="RV67:RV69" si="2785">SUM(RL67*$F67)</f>
        <v>29.4</v>
      </c>
      <c r="RW67" s="44">
        <f t="shared" ref="RW67:RW69" si="2786">SUM(RN67*$F67)</f>
        <v>14.7</v>
      </c>
      <c r="RX67" s="44">
        <f t="shared" ref="RX67:RX69" si="2787">SUM(RP67*$F67)</f>
        <v>19.600000000000001</v>
      </c>
      <c r="RY67" s="44">
        <f t="shared" si="147"/>
        <v>5</v>
      </c>
      <c r="RZ67" s="44">
        <f t="shared" si="148"/>
        <v>123726.92000000016</v>
      </c>
      <c r="SA67" s="45">
        <f>'СДП (план)'!BY68</f>
        <v>0</v>
      </c>
      <c r="SB67" s="44">
        <f>'СДП (план)'!BZ68</f>
        <v>0</v>
      </c>
      <c r="SC67" s="44">
        <f t="shared" si="149"/>
        <v>0</v>
      </c>
      <c r="SD67" s="44">
        <f t="shared" si="150"/>
        <v>0</v>
      </c>
      <c r="SE67" s="44">
        <f>VLOOKUP($C67,факт!$D$8:$JF$250,69,0)</f>
        <v>26</v>
      </c>
      <c r="SF67" s="44">
        <f>VLOOKUP($C67,факт!$D$8:$JF$250,70,0)</f>
        <v>643380.14000000025</v>
      </c>
      <c r="SG67" s="44">
        <f>VLOOKUP($C67,факт!$D$8:$JF$250,71,0)</f>
        <v>271</v>
      </c>
      <c r="SH67" s="44">
        <f>VLOOKUP($C67,факт!$D$8:$JF$250,72,0)</f>
        <v>0</v>
      </c>
      <c r="SI67" s="44">
        <f>VLOOKUP($C67,факт!$D$8:$JF$250,73,0)</f>
        <v>0</v>
      </c>
      <c r="SJ67" s="44">
        <f>VLOOKUP($C67,факт!$D$8:$JF$250,74,0)</f>
        <v>0</v>
      </c>
      <c r="SK67" s="44">
        <f t="shared" ref="SK67:SK69" si="2788">SUM(SA67*$F67)</f>
        <v>0</v>
      </c>
      <c r="SL67" s="44">
        <f t="shared" ref="SL67:SL69" si="2789">SUM(SC67*$F67)</f>
        <v>0</v>
      </c>
      <c r="SM67" s="44">
        <f t="shared" ref="SM67:SM69" si="2790">SUM(SE67*$F67)</f>
        <v>25.48</v>
      </c>
      <c r="SN67" s="44">
        <f t="shared" si="151"/>
        <v>26</v>
      </c>
      <c r="SO67" s="44">
        <f t="shared" si="152"/>
        <v>643380.14000000025</v>
      </c>
      <c r="SP67" s="48">
        <f>'СДП (план)'!CA68</f>
        <v>0</v>
      </c>
      <c r="SQ67" s="44">
        <f>'СДП (план)'!CB68</f>
        <v>0</v>
      </c>
      <c r="SR67" s="44">
        <f t="shared" si="153"/>
        <v>0</v>
      </c>
      <c r="SS67" s="44">
        <f t="shared" si="154"/>
        <v>0</v>
      </c>
      <c r="ST67" s="44"/>
      <c r="SU67" s="44"/>
      <c r="SV67" s="44"/>
      <c r="SW67" s="44"/>
      <c r="SX67" s="44"/>
      <c r="SY67" s="44"/>
      <c r="SZ67" s="44">
        <f t="shared" ref="SZ67:SZ69" si="2791">SUM(SP67*$F67)</f>
        <v>0</v>
      </c>
      <c r="TA67" s="44">
        <f t="shared" ref="TA67:TA69" si="2792">SUM(SR67*$F67)</f>
        <v>0</v>
      </c>
      <c r="TB67" s="44">
        <f t="shared" ref="TB67:TB69" si="2793">SUM(ST67*$F67)</f>
        <v>0</v>
      </c>
      <c r="TC67" s="44">
        <f t="shared" si="155"/>
        <v>0</v>
      </c>
      <c r="TD67" s="44">
        <f t="shared" si="156"/>
        <v>0</v>
      </c>
      <c r="TE67" s="48">
        <f>'СДП (план)'!CC68</f>
        <v>50</v>
      </c>
      <c r="TF67" s="44">
        <f>'СДП (план)'!CD68</f>
        <v>1237269.5999999999</v>
      </c>
      <c r="TG67" s="44">
        <f t="shared" si="157"/>
        <v>25</v>
      </c>
      <c r="TH67" s="44">
        <f t="shared" si="158"/>
        <v>618634.79999999993</v>
      </c>
      <c r="TI67" s="44">
        <f>VLOOKUP($C67,факт!$D$8:$JF$250,135,0)</f>
        <v>34</v>
      </c>
      <c r="TJ67" s="44">
        <f>VLOOKUP($C67,факт!$D$8:$JF$250,136,0)</f>
        <v>841343.26000000036</v>
      </c>
      <c r="TK67" s="44">
        <f>VLOOKUP($C67,факт!$D$8:$JF$250,137,0)</f>
        <v>362</v>
      </c>
      <c r="TL67" s="44">
        <f>VLOOKUP($C67,факт!$D$8:$JF$250,138,0)</f>
        <v>0</v>
      </c>
      <c r="TM67" s="44">
        <f>VLOOKUP($C67,факт!$D$8:$JF$250,139,0)</f>
        <v>0</v>
      </c>
      <c r="TN67" s="44">
        <f>VLOOKUP($C67,факт!$D$8:$JF$250,140,0)</f>
        <v>0</v>
      </c>
      <c r="TO67" s="44">
        <f t="shared" ref="TO67:TO69" si="2794">SUM(TE67*$F67)</f>
        <v>49</v>
      </c>
      <c r="TP67" s="44">
        <f t="shared" ref="TP67:TP69" si="2795">SUM(TG67*$F67)</f>
        <v>24.5</v>
      </c>
      <c r="TQ67" s="44">
        <f t="shared" ref="TQ67:TQ69" si="2796">SUM(TI67*$F67)</f>
        <v>33.32</v>
      </c>
      <c r="TR67" s="44">
        <f t="shared" si="159"/>
        <v>9</v>
      </c>
      <c r="TS67" s="44">
        <f t="shared" si="160"/>
        <v>222708.46000000043</v>
      </c>
      <c r="TT67" s="47">
        <f>'СДП (план)'!CE68</f>
        <v>0</v>
      </c>
      <c r="TU67" s="47">
        <f>'СДП (план)'!CF68</f>
        <v>0</v>
      </c>
      <c r="TV67" s="44">
        <f t="shared" si="161"/>
        <v>0</v>
      </c>
      <c r="TW67" s="44">
        <f t="shared" si="162"/>
        <v>0</v>
      </c>
      <c r="TX67" s="44">
        <f>VLOOKUP($C67,факт!$D$8:$JF$250,75,0)</f>
        <v>0</v>
      </c>
      <c r="TY67" s="44">
        <f>VLOOKUP($C67,факт!$D$8:$JF$250,76,0)</f>
        <v>0</v>
      </c>
      <c r="TZ67" s="44">
        <f>VLOOKUP($C67,факт!$D$8:$JF$250,77,0)</f>
        <v>0</v>
      </c>
      <c r="UA67" s="44">
        <f>VLOOKUP($C67,факт!$D$8:$JF$250,78,0)</f>
        <v>0</v>
      </c>
      <c r="UB67" s="44">
        <f>VLOOKUP($C67,факт!$D$8:$JF$250,79,0)</f>
        <v>0</v>
      </c>
      <c r="UC67" s="44">
        <f>VLOOKUP($C67,факт!$D$8:$JF$250,80,0)</f>
        <v>0</v>
      </c>
      <c r="UD67" s="44">
        <f>SUM(TT67*$F67)</f>
        <v>0</v>
      </c>
      <c r="UE67" s="44">
        <f>SUM(TV67*$F67)</f>
        <v>0</v>
      </c>
      <c r="UF67" s="44">
        <f>SUM(TX67*$F67)</f>
        <v>0</v>
      </c>
      <c r="UG67" s="44">
        <f t="shared" si="166"/>
        <v>0</v>
      </c>
      <c r="UH67" s="44">
        <f t="shared" si="167"/>
        <v>0</v>
      </c>
      <c r="UI67" s="45">
        <f>'СДП (план)'!CG68</f>
        <v>24</v>
      </c>
      <c r="UJ67" s="44">
        <f>'СДП (план)'!CH68</f>
        <v>593889.40799999994</v>
      </c>
      <c r="UK67" s="44">
        <f t="shared" si="168"/>
        <v>12</v>
      </c>
      <c r="UL67" s="44">
        <f t="shared" si="169"/>
        <v>296944.70399999997</v>
      </c>
      <c r="UM67" s="44">
        <f>VLOOKUP($C67,факт!$D$8:$JF$250,81,0)</f>
        <v>1</v>
      </c>
      <c r="UN67" s="44">
        <f>VLOOKUP($C67,факт!$D$8:$JF$250,82,0)</f>
        <v>24745.39</v>
      </c>
      <c r="UO67" s="44">
        <f>VLOOKUP($C67,факт!$D$8:$JF$250,83,0)</f>
        <v>10</v>
      </c>
      <c r="UP67" s="44">
        <f>VLOOKUP($C67,факт!$D$8:$JF$250,84,0)</f>
        <v>0</v>
      </c>
      <c r="UQ67" s="44">
        <f>VLOOKUP($C67,факт!$D$8:$JF$250,85,0)</f>
        <v>0</v>
      </c>
      <c r="UR67" s="44">
        <f>VLOOKUP($C67,факт!$D$8:$JF$250,86,0)</f>
        <v>0</v>
      </c>
      <c r="US67" s="44">
        <f t="shared" ref="US67:US69" si="2797">SUM(UI67*$F67)</f>
        <v>23.52</v>
      </c>
      <c r="UT67" s="44">
        <f t="shared" ref="UT67:UT69" si="2798">SUM(UK67*$F67)</f>
        <v>11.76</v>
      </c>
      <c r="UU67" s="44">
        <f t="shared" ref="UU67:UU69" si="2799">SUM(UM67*$F67)</f>
        <v>0.98</v>
      </c>
      <c r="UV67" s="44">
        <f t="shared" si="170"/>
        <v>-11</v>
      </c>
      <c r="UW67" s="44">
        <f t="shared" si="171"/>
        <v>-272199.31399999995</v>
      </c>
      <c r="UX67" s="48">
        <f>'СДП (план)'!CI68</f>
        <v>0</v>
      </c>
      <c r="UY67" s="44">
        <f>'СДП (план)'!CJ68</f>
        <v>0</v>
      </c>
      <c r="UZ67" s="44">
        <f t="shared" si="172"/>
        <v>0</v>
      </c>
      <c r="VA67" s="44">
        <f t="shared" si="173"/>
        <v>0</v>
      </c>
      <c r="VB67" s="44">
        <f>VLOOKUP($C67,факт!$D$8:$JF$250,99,0)</f>
        <v>5</v>
      </c>
      <c r="VC67" s="44">
        <f>VLOOKUP($C67,факт!$D$8:$JF$250,100,0)</f>
        <v>121892.86</v>
      </c>
      <c r="VD67" s="44">
        <f>VLOOKUP($C67,факт!$D$8:$JF$250,101,0)</f>
        <v>44</v>
      </c>
      <c r="VE67" s="44">
        <f>VLOOKUP($C67,факт!$D$8:$JF$250,102,0)</f>
        <v>0</v>
      </c>
      <c r="VF67" s="44">
        <f>VLOOKUP($C67,факт!$D$8:$JF$250,103,0)</f>
        <v>0</v>
      </c>
      <c r="VG67" s="44">
        <f>VLOOKUP($C67,факт!$D$8:$JF$250,104,0)</f>
        <v>0</v>
      </c>
      <c r="VH67" s="44">
        <f>SUM(UX67*$F67)</f>
        <v>0</v>
      </c>
      <c r="VI67" s="44">
        <f>SUM(UZ67*$F67)</f>
        <v>0</v>
      </c>
      <c r="VJ67" s="44">
        <f t="shared" ref="VJ67:VJ69" si="2800">SUM(VB67*$F67)</f>
        <v>4.9000000000000004</v>
      </c>
      <c r="VK67" s="44">
        <f t="shared" si="1195"/>
        <v>5</v>
      </c>
      <c r="VL67" s="44">
        <f t="shared" si="1196"/>
        <v>121892.86</v>
      </c>
      <c r="VM67" s="48">
        <f>'СДП (план)'!CK68</f>
        <v>13</v>
      </c>
      <c r="VN67" s="44">
        <f>'СДП (план)'!CL68</f>
        <v>321690.09599999996</v>
      </c>
      <c r="VO67" s="44">
        <f t="shared" si="177"/>
        <v>6.5</v>
      </c>
      <c r="VP67" s="44">
        <f t="shared" si="178"/>
        <v>160845.04799999998</v>
      </c>
      <c r="VQ67" s="44">
        <f>VLOOKUP($C67,факт!$D$8:$JF$250,123,0)</f>
        <v>1</v>
      </c>
      <c r="VR67" s="44">
        <f>VLOOKUP($C67,факт!$D$8:$JF$250,124,0)</f>
        <v>24745.39</v>
      </c>
      <c r="VS67" s="44">
        <f>VLOOKUP($C67,факт!$D$8:$JF$250,125,0)</f>
        <v>10</v>
      </c>
      <c r="VT67" s="44">
        <f>VLOOKUP($C67,факт!$D$8:$JF$250,126,0)</f>
        <v>0</v>
      </c>
      <c r="VU67" s="44">
        <f>VLOOKUP($C67,факт!$D$8:$JF$250,127,0)</f>
        <v>0</v>
      </c>
      <c r="VV67" s="44">
        <f>VLOOKUP($C67,факт!$D$8:$JF$250,128,0)</f>
        <v>0</v>
      </c>
      <c r="VW67" s="44">
        <f t="shared" ref="VW67:VW69" si="2801">SUM(VM67*$F67)</f>
        <v>12.74</v>
      </c>
      <c r="VX67" s="44">
        <f t="shared" ref="VX67:VX69" si="2802">SUM(VO67*$F67)</f>
        <v>6.37</v>
      </c>
      <c r="VY67" s="44">
        <f t="shared" ref="VY67:VY69" si="2803">SUM(VQ67*$F67)</f>
        <v>0.98</v>
      </c>
      <c r="VZ67" s="44">
        <f t="shared" si="179"/>
        <v>-5.5</v>
      </c>
      <c r="WA67" s="44">
        <f t="shared" si="180"/>
        <v>-136099.658</v>
      </c>
      <c r="WB67" s="45">
        <f>'СДП (план)'!CM68</f>
        <v>17</v>
      </c>
      <c r="WC67" s="44">
        <f>'СДП (план)'!CN68</f>
        <v>420671.66399999999</v>
      </c>
      <c r="WD67" s="44">
        <f t="shared" si="181"/>
        <v>8.5</v>
      </c>
      <c r="WE67" s="44">
        <f t="shared" si="182"/>
        <v>210335.83199999999</v>
      </c>
      <c r="WF67" s="44">
        <f>VLOOKUP($C67,факт!$D$8:$JF$250,141,0)</f>
        <v>3</v>
      </c>
      <c r="WG67" s="44">
        <f>VLOOKUP($C67,факт!$D$8:$JF$250,142,0)</f>
        <v>74236.17</v>
      </c>
      <c r="WH67" s="44">
        <f>VLOOKUP($C67,факт!$D$8:$JF$250,143,0)</f>
        <v>31</v>
      </c>
      <c r="WI67" s="44">
        <f>VLOOKUP($C67,факт!$D$8:$JF$250,144,0)</f>
        <v>0</v>
      </c>
      <c r="WJ67" s="44">
        <f>VLOOKUP($C67,факт!$D$8:$JF$250,145,0)</f>
        <v>0</v>
      </c>
      <c r="WK67" s="44">
        <f>VLOOKUP($C67,факт!$D$8:$JF$250,146,0)</f>
        <v>0</v>
      </c>
      <c r="WL67" s="44">
        <f t="shared" ref="WL67:WL69" si="2804">SUM(WB67*$F67)</f>
        <v>16.66</v>
      </c>
      <c r="WM67" s="44">
        <f t="shared" ref="WM67:WM69" si="2805">SUM(WD67*$F67)</f>
        <v>8.33</v>
      </c>
      <c r="WN67" s="44">
        <f t="shared" ref="WN67:WN69" si="2806">SUM(WF67*$F67)</f>
        <v>2.94</v>
      </c>
      <c r="WO67" s="44">
        <f t="shared" si="183"/>
        <v>-5.5</v>
      </c>
      <c r="WP67" s="44">
        <f t="shared" si="184"/>
        <v>-136099.66200000001</v>
      </c>
      <c r="WQ67" s="45">
        <f>'СДП (план)'!CO68</f>
        <v>0</v>
      </c>
      <c r="WR67" s="44">
        <f>'СДП (план)'!CP68</f>
        <v>0</v>
      </c>
      <c r="WS67" s="44">
        <f t="shared" si="185"/>
        <v>0</v>
      </c>
      <c r="WT67" s="44">
        <f t="shared" si="186"/>
        <v>0</v>
      </c>
      <c r="WU67" s="44">
        <f>VLOOKUP($C67,факт!$D$8:$JF$250,57,0)</f>
        <v>0</v>
      </c>
      <c r="WV67" s="44">
        <f>VLOOKUP($C67,факт!$D$8:$JF$250,58,0)</f>
        <v>0</v>
      </c>
      <c r="WW67" s="44">
        <f>VLOOKUP($C67,факт!$D$8:$JF$250,59,0)</f>
        <v>0</v>
      </c>
      <c r="WX67" s="44">
        <f>VLOOKUP($C67,факт!$D$8:$JF$250,60,0)</f>
        <v>0</v>
      </c>
      <c r="WY67" s="44">
        <f>VLOOKUP($C67,факт!$D$8:$JF$250,61,0)</f>
        <v>0</v>
      </c>
      <c r="WZ67" s="44">
        <f>VLOOKUP($C67,факт!$D$8:$JF$250,62,0)</f>
        <v>0</v>
      </c>
      <c r="XA67" s="44">
        <f t="shared" ref="XA67:XA69" si="2807">SUM(WQ67*$F67)</f>
        <v>0</v>
      </c>
      <c r="XB67" s="44">
        <f t="shared" ref="XB67:XB69" si="2808">SUM(WS67*$F67)</f>
        <v>0</v>
      </c>
      <c r="XC67" s="44">
        <f t="shared" ref="XC67:XC69" si="2809">SUM(WU67*$F67)</f>
        <v>0</v>
      </c>
      <c r="XD67" s="44">
        <f t="shared" si="187"/>
        <v>0</v>
      </c>
      <c r="XE67" s="44">
        <f t="shared" si="188"/>
        <v>0</v>
      </c>
      <c r="XF67" s="48">
        <f>'СДП (план)'!CQ68</f>
        <v>35</v>
      </c>
      <c r="XG67" s="44">
        <f>'СДП (план)'!CR68</f>
        <v>1149629.67</v>
      </c>
      <c r="XH67" s="44">
        <f t="shared" si="189"/>
        <v>17.5</v>
      </c>
      <c r="XI67" s="44">
        <f t="shared" si="190"/>
        <v>574814.83499999996</v>
      </c>
      <c r="XJ67" s="44">
        <f>VLOOKUP($C67,факт!$D$8:$JF$250,51,0)</f>
        <v>3</v>
      </c>
      <c r="XK67" s="44">
        <f>VLOOKUP($C67,факт!$D$8:$JF$250,52,0)</f>
        <v>98539.68</v>
      </c>
      <c r="XL67" s="44">
        <f>VLOOKUP($C67,факт!$D$8:$JF$250,53,0)</f>
        <v>27</v>
      </c>
      <c r="XM67" s="44">
        <f>VLOOKUP($C67,факт!$D$8:$JF$250,54,0)</f>
        <v>0</v>
      </c>
      <c r="XN67" s="44">
        <f>VLOOKUP($C67,факт!$D$8:$JF$250,55,0)</f>
        <v>0</v>
      </c>
      <c r="XO67" s="44">
        <f>VLOOKUP($C67,факт!$D$8:$JF$250,56,0)</f>
        <v>0</v>
      </c>
      <c r="XP67" s="44">
        <f t="shared" ref="XP67:XP69" si="2810">SUM(XF67*$F67)</f>
        <v>34.299999999999997</v>
      </c>
      <c r="XQ67" s="44">
        <f t="shared" ref="XQ67:XQ69" si="2811">SUM(XH67*$F67)</f>
        <v>17.149999999999999</v>
      </c>
      <c r="XR67" s="44">
        <f t="shared" ref="XR67:XR69" si="2812">SUM(XJ67*$F67)</f>
        <v>2.94</v>
      </c>
      <c r="XS67" s="44">
        <f t="shared" si="191"/>
        <v>-14.5</v>
      </c>
      <c r="XT67" s="44">
        <f t="shared" si="192"/>
        <v>-476275.15499999997</v>
      </c>
      <c r="XU67" s="8">
        <f>'СДП (план)'!CS68</f>
        <v>60</v>
      </c>
      <c r="XV67" s="3">
        <f>'СДП (план)'!CT68</f>
        <v>2271273.48</v>
      </c>
      <c r="XW67" s="44">
        <f t="shared" si="193"/>
        <v>30</v>
      </c>
      <c r="XX67" s="44">
        <f t="shared" si="194"/>
        <v>1135636.74</v>
      </c>
      <c r="XY67" s="44">
        <f>VLOOKUP($C67,факт!$D$8:$JF$250,93,0)</f>
        <v>6</v>
      </c>
      <c r="XZ67" s="44">
        <f>VLOOKUP($C67,факт!$D$8:$JF$250,94,0)</f>
        <v>227127.36</v>
      </c>
      <c r="YA67" s="44">
        <f>VLOOKUP($C67,факт!$D$8:$JF$250,95,0)</f>
        <v>54</v>
      </c>
      <c r="YB67" s="44">
        <f>VLOOKUP($C67,факт!$D$8:$JF$250,96,0)</f>
        <v>0</v>
      </c>
      <c r="YC67" s="44">
        <f>VLOOKUP($C67,факт!$D$8:$JF$250,97,0)</f>
        <v>0</v>
      </c>
      <c r="YD67" s="44">
        <f>VLOOKUP($C67,факт!$D$8:$JF$250,98,0)</f>
        <v>0</v>
      </c>
      <c r="YE67" s="44">
        <f t="shared" ref="YE67:YE69" si="2813">SUM(XU67*$F67)</f>
        <v>58.8</v>
      </c>
      <c r="YF67" s="44">
        <f t="shared" ref="YF67:YF69" si="2814">SUM(XW67*$F67)</f>
        <v>29.4</v>
      </c>
      <c r="YG67" s="44">
        <f t="shared" ref="YG67:YG69" si="2815">SUM(XY67*$F67)</f>
        <v>5.88</v>
      </c>
      <c r="YH67" s="44">
        <f t="shared" si="195"/>
        <v>-24</v>
      </c>
      <c r="YI67" s="44">
        <f t="shared" si="196"/>
        <v>-908509.38</v>
      </c>
      <c r="YJ67" s="3">
        <f>'СДП (план)'!CU68</f>
        <v>0</v>
      </c>
      <c r="YK67" s="3">
        <f>'СДП (план)'!CV68</f>
        <v>0</v>
      </c>
      <c r="YL67" s="44">
        <f t="shared" si="197"/>
        <v>0</v>
      </c>
      <c r="YM67" s="44">
        <f t="shared" si="198"/>
        <v>0</v>
      </c>
      <c r="YN67" s="44">
        <f>VLOOKUP($C67,факт!$D$8:$JF$250,243,0)</f>
        <v>0</v>
      </c>
      <c r="YO67" s="44">
        <f>VLOOKUP($C67,факт!$D$8:$JF$250,244,0)</f>
        <v>0</v>
      </c>
      <c r="YP67" s="44">
        <f>VLOOKUP($C67,факт!$D$8:$JF$250,245,0)</f>
        <v>0</v>
      </c>
      <c r="YQ67" s="44">
        <f>VLOOKUP($C67,факт!$D$8:$JF$250,246,0)</f>
        <v>0</v>
      </c>
      <c r="YR67" s="44">
        <f>VLOOKUP($C67,факт!$D$8:$JF$250,247,0)</f>
        <v>0</v>
      </c>
      <c r="YS67" s="44">
        <f>VLOOKUP($C67,факт!$D$8:$JF$250,248,0)</f>
        <v>0</v>
      </c>
      <c r="YT67" s="44">
        <f t="shared" ref="YT67:YT69" si="2816">SUM(YJ67*$F67)</f>
        <v>0</v>
      </c>
      <c r="YU67" s="44">
        <f t="shared" ref="YU67:YU69" si="2817">SUM(YL67*$F67)</f>
        <v>0</v>
      </c>
      <c r="YV67" s="44">
        <f t="shared" ref="YV67:YV69" si="2818">SUM(YN67*$F67)</f>
        <v>0</v>
      </c>
      <c r="YW67" s="44">
        <f t="shared" si="1059"/>
        <v>0</v>
      </c>
      <c r="YX67" s="44">
        <f t="shared" si="1060"/>
        <v>0</v>
      </c>
      <c r="YY67" s="44">
        <f>'СДП (план)'!CW68</f>
        <v>0</v>
      </c>
      <c r="YZ67" s="44">
        <f>'СДП (план)'!CX68</f>
        <v>0</v>
      </c>
      <c r="ZA67" s="44">
        <f t="shared" si="199"/>
        <v>0</v>
      </c>
      <c r="ZB67" s="44">
        <f t="shared" si="200"/>
        <v>0</v>
      </c>
      <c r="ZC67" s="44">
        <f>VLOOKUP($C67,факт!$D$8:$JF$250,249,0)</f>
        <v>0</v>
      </c>
      <c r="ZD67" s="44">
        <f>VLOOKUP($C67,факт!$D$8:$JF$250,250,0)</f>
        <v>0</v>
      </c>
      <c r="ZE67" s="44">
        <f>VLOOKUP($C67,факт!$D$8:$JF$250,251,0)</f>
        <v>0</v>
      </c>
      <c r="ZF67" s="44">
        <f>VLOOKUP($C67,факт!$D$8:$JF$250,252,0)</f>
        <v>0</v>
      </c>
      <c r="ZG67" s="44">
        <f>VLOOKUP($C67,факт!$D$8:$JF$250,253,0)</f>
        <v>0</v>
      </c>
      <c r="ZH67" s="44">
        <f>VLOOKUP($C67,факт!$D$8:$JF$250,254,0)</f>
        <v>0</v>
      </c>
      <c r="ZI67" s="44">
        <f t="shared" ref="ZI67:ZI69" si="2819">SUM(YY67*$F67)</f>
        <v>0</v>
      </c>
      <c r="ZJ67" s="44">
        <f>SUM(ZA67*$F67)</f>
        <v>0</v>
      </c>
      <c r="ZK67" s="44">
        <f>SUM(ZC67*$F67)</f>
        <v>0</v>
      </c>
      <c r="ZL67" s="44">
        <f t="shared" si="1216"/>
        <v>0</v>
      </c>
      <c r="ZM67" s="44">
        <f t="shared" si="1217"/>
        <v>0</v>
      </c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9">
        <f t="shared" ref="AAC67:AAO69" si="2820">SUM(HB67,DA67,AS67,BW67,AD67,BH67,O67,NK67,LC67,LR67,NZ67,ET67,FI67,HQ67,JJ67,MG67,MV67,TT67,IF67,IU67,JY67,DP67,EE67,WQ67,WB67,UI67,UX67,RL67,TE67,VM67,OO67,PD67,PS67,QH67,FX67,QW67,GM67,SP67,XF67,XU67,SA67,CL67,KN67,YJ67,YY67)</f>
        <v>692</v>
      </c>
      <c r="AAD67" s="49">
        <f t="shared" si="2820"/>
        <v>16383364.326000001</v>
      </c>
      <c r="AAE67" s="49">
        <f t="shared" si="2820"/>
        <v>346</v>
      </c>
      <c r="AAF67" s="49">
        <f t="shared" si="2820"/>
        <v>8191682.1630000006</v>
      </c>
      <c r="AAG67" s="49">
        <f t="shared" si="2820"/>
        <v>250</v>
      </c>
      <c r="AAH67" s="49">
        <f t="shared" si="2820"/>
        <v>5455387.3899999987</v>
      </c>
      <c r="AAI67" s="49">
        <f t="shared" si="2820"/>
        <v>2634</v>
      </c>
      <c r="AAJ67" s="49">
        <f t="shared" si="2820"/>
        <v>2</v>
      </c>
      <c r="AAK67" s="49">
        <f t="shared" si="2820"/>
        <v>41242.32</v>
      </c>
      <c r="AAL67" s="49">
        <f t="shared" si="2820"/>
        <v>22</v>
      </c>
      <c r="AAM67" s="49">
        <f t="shared" si="2820"/>
        <v>678.15999999999985</v>
      </c>
      <c r="AAN67" s="49">
        <f t="shared" si="2820"/>
        <v>339.07999999999993</v>
      </c>
      <c r="AAO67" s="49">
        <f t="shared" si="2820"/>
        <v>244.99999999999991</v>
      </c>
      <c r="AAP67" s="44">
        <f t="shared" ref="AAP67:AAP69" si="2821">SUM(AAG67-AAE67)</f>
        <v>-96</v>
      </c>
      <c r="AAQ67" s="44">
        <f t="shared" ref="AAQ67:AAQ69" si="2822">SUM(AAH67-AAF67)</f>
        <v>-2736294.7730000019</v>
      </c>
    </row>
    <row r="68" spans="1:719" s="33" customFormat="1" ht="30" hidden="1" x14ac:dyDescent="0.25">
      <c r="A68" s="199"/>
      <c r="B68" s="233">
        <v>44</v>
      </c>
      <c r="C68" s="234" t="s">
        <v>382</v>
      </c>
      <c r="D68" s="212" t="s">
        <v>383</v>
      </c>
      <c r="E68" s="156">
        <v>15030</v>
      </c>
      <c r="F68" s="209">
        <v>1.75</v>
      </c>
      <c r="G68" s="301"/>
      <c r="H68" s="19">
        <v>1</v>
      </c>
      <c r="I68" s="259"/>
      <c r="J68" s="273"/>
      <c r="K68" s="222">
        <v>1.4</v>
      </c>
      <c r="L68" s="222">
        <v>1.68</v>
      </c>
      <c r="M68" s="222">
        <v>2.23</v>
      </c>
      <c r="N68" s="223">
        <v>2.57</v>
      </c>
      <c r="O68" s="45">
        <f>'СДП (план)'!O69</f>
        <v>0</v>
      </c>
      <c r="P68" s="45">
        <f>'СДП (план)'!P69</f>
        <v>0</v>
      </c>
      <c r="Q68" s="44">
        <f t="shared" si="16"/>
        <v>0</v>
      </c>
      <c r="R68" s="44">
        <f t="shared" si="17"/>
        <v>0</v>
      </c>
      <c r="S68" s="44">
        <f>VLOOKUP($C68,факт!$D$8:$JF$250,39,0)</f>
        <v>0</v>
      </c>
      <c r="T68" s="44">
        <f>VLOOKUP($C68,факт!$D$8:$JF$250,40,0)</f>
        <v>0</v>
      </c>
      <c r="U68" s="44">
        <f>VLOOKUP($C68,факт!$D$8:$JF$250,41,0)</f>
        <v>0</v>
      </c>
      <c r="V68" s="44">
        <f>VLOOKUP($C68,факт!$D$8:$JF$250,42,0)</f>
        <v>0</v>
      </c>
      <c r="W68" s="44">
        <f>VLOOKUP($C68,факт!$D$8:$JF$250,43,0)</f>
        <v>0</v>
      </c>
      <c r="X68" s="44">
        <f>VLOOKUP($C68,факт!$D$8:$JF$250,44,0)</f>
        <v>0</v>
      </c>
      <c r="Y68" s="44">
        <f t="shared" si="2699"/>
        <v>0</v>
      </c>
      <c r="Z68" s="44">
        <f t="shared" si="2700"/>
        <v>0</v>
      </c>
      <c r="AA68" s="44">
        <f t="shared" si="2701"/>
        <v>0</v>
      </c>
      <c r="AB68" s="44">
        <f t="shared" si="2702"/>
        <v>0</v>
      </c>
      <c r="AC68" s="44">
        <f t="shared" si="2348"/>
        <v>0</v>
      </c>
      <c r="AD68" s="155">
        <f>'СДП (план)'!Q69</f>
        <v>0</v>
      </c>
      <c r="AE68" s="155">
        <f>'СДП (план)'!R69</f>
        <v>0</v>
      </c>
      <c r="AF68" s="44">
        <f t="shared" si="18"/>
        <v>0</v>
      </c>
      <c r="AG68" s="44">
        <f t="shared" si="19"/>
        <v>0</v>
      </c>
      <c r="AH68" s="44">
        <f>VLOOKUP($C68,факт!$D$8:$JF$250,21,0)</f>
        <v>0</v>
      </c>
      <c r="AI68" s="44">
        <f>VLOOKUP($C68,факт!$D$8:$JF$250,22,0)</f>
        <v>0</v>
      </c>
      <c r="AJ68" s="44">
        <f>VLOOKUP($C68,факт!$D$8:$JF$250,23,0)</f>
        <v>0</v>
      </c>
      <c r="AK68" s="44">
        <f>VLOOKUP($C68,факт!$D$8:$JF$250,24,0)</f>
        <v>0</v>
      </c>
      <c r="AL68" s="44">
        <f>VLOOKUP($C68,факт!$D$8:$JF$250,25,0)</f>
        <v>0</v>
      </c>
      <c r="AM68" s="44">
        <f>VLOOKUP($C68,факт!$D$8:$JF$250,26,0)</f>
        <v>0</v>
      </c>
      <c r="AN68" s="44">
        <f t="shared" si="2703"/>
        <v>0</v>
      </c>
      <c r="AO68" s="44">
        <f t="shared" si="2704"/>
        <v>0</v>
      </c>
      <c r="AP68" s="44">
        <f t="shared" si="2705"/>
        <v>0</v>
      </c>
      <c r="AQ68" s="44">
        <f t="shared" si="2706"/>
        <v>0</v>
      </c>
      <c r="AR68" s="44">
        <f t="shared" si="2707"/>
        <v>0</v>
      </c>
      <c r="AS68" s="45">
        <f>'СДП (план)'!S69</f>
        <v>252</v>
      </c>
      <c r="AT68" s="44">
        <f>'СДП (план)'!T69</f>
        <v>9279522</v>
      </c>
      <c r="AU68" s="44">
        <f t="shared" si="22"/>
        <v>126</v>
      </c>
      <c r="AV68" s="44">
        <f t="shared" si="23"/>
        <v>4639761</v>
      </c>
      <c r="AW68" s="44">
        <f>VLOOKUP($C68,факт!$D$8:$JF$250,3,0)</f>
        <v>3</v>
      </c>
      <c r="AX68" s="44">
        <f>VLOOKUP($C68,факт!$D$8:$JF$250,4,0)</f>
        <v>110470.5</v>
      </c>
      <c r="AY68" s="44">
        <f>VLOOKUP($C68,факт!$D$8:$JF$250,5,0)</f>
        <v>3</v>
      </c>
      <c r="AZ68" s="44">
        <f>VLOOKUP($C68,факт!$D$8:$JF$250,6,0)</f>
        <v>1</v>
      </c>
      <c r="BA68" s="44">
        <f>VLOOKUP($C68,факт!$D$8:$JF$250,7,0)</f>
        <v>36823.5</v>
      </c>
      <c r="BB68" s="44">
        <f>VLOOKUP($C68,факт!$D$8:$JF$250,8,0)</f>
        <v>1</v>
      </c>
      <c r="BC68" s="44">
        <f t="shared" si="2708"/>
        <v>441</v>
      </c>
      <c r="BD68" s="44">
        <f t="shared" si="2709"/>
        <v>220.5</v>
      </c>
      <c r="BE68" s="44">
        <f t="shared" si="2710"/>
        <v>5.25</v>
      </c>
      <c r="BF68" s="44">
        <f t="shared" si="2351"/>
        <v>-123</v>
      </c>
      <c r="BG68" s="44">
        <f t="shared" si="2352"/>
        <v>-4529290.5</v>
      </c>
      <c r="BH68" s="90">
        <f>'СДП (план)'!U69</f>
        <v>0</v>
      </c>
      <c r="BI68" s="3">
        <f>'СДП (план)'!V69</f>
        <v>0</v>
      </c>
      <c r="BJ68" s="44">
        <f t="shared" si="24"/>
        <v>0</v>
      </c>
      <c r="BK68" s="44">
        <f t="shared" si="25"/>
        <v>0</v>
      </c>
      <c r="BL68" s="44">
        <f>VLOOKUP($C68,факт!$D$8:$JF$250,27,0)</f>
        <v>0</v>
      </c>
      <c r="BM68" s="44">
        <f>VLOOKUP($C68,факт!$D$8:$JF$250,28,0)</f>
        <v>0</v>
      </c>
      <c r="BN68" s="44">
        <f>VLOOKUP($C68,факт!$D$8:$JF$250,29,0)</f>
        <v>0</v>
      </c>
      <c r="BO68" s="44">
        <f>VLOOKUP($C68,факт!$D$8:$JF$250,30,0)</f>
        <v>0</v>
      </c>
      <c r="BP68" s="44">
        <f>VLOOKUP($C68,факт!$D$8:$JF$250,31,0)</f>
        <v>0</v>
      </c>
      <c r="BQ68" s="44">
        <f>VLOOKUP($C68,факт!$D$8:$JF$250,32,0)</f>
        <v>0</v>
      </c>
      <c r="BR68" s="44">
        <f t="shared" si="2711"/>
        <v>0</v>
      </c>
      <c r="BS68" s="44">
        <f t="shared" si="2712"/>
        <v>0</v>
      </c>
      <c r="BT68" s="44">
        <f t="shared" si="2713"/>
        <v>0</v>
      </c>
      <c r="BU68" s="44">
        <f t="shared" si="1640"/>
        <v>0</v>
      </c>
      <c r="BV68" s="44">
        <f t="shared" si="1641"/>
        <v>0</v>
      </c>
      <c r="BW68" s="45">
        <f>'СДП (план)'!W69</f>
        <v>0</v>
      </c>
      <c r="BX68" s="44">
        <f>'СДП (план)'!X69</f>
        <v>0</v>
      </c>
      <c r="BY68" s="44">
        <f t="shared" si="27"/>
        <v>0</v>
      </c>
      <c r="BZ68" s="44">
        <f t="shared" si="28"/>
        <v>0</v>
      </c>
      <c r="CA68" s="44">
        <f>VLOOKUP($C68,факт!$D$8:$JF$250,9,0)</f>
        <v>0</v>
      </c>
      <c r="CB68" s="44">
        <f>VLOOKUP($C68,факт!$D$8:$JF$250,10,0)</f>
        <v>0</v>
      </c>
      <c r="CC68" s="44">
        <f>VLOOKUP($C68,факт!$D$8:$JF$250,11,0)</f>
        <v>0</v>
      </c>
      <c r="CD68" s="44">
        <f>VLOOKUP($C68,факт!$D$8:$JF$250,12,0)</f>
        <v>0</v>
      </c>
      <c r="CE68" s="44">
        <f>VLOOKUP($C68,факт!$D$8:$JF$250,13,0)</f>
        <v>0</v>
      </c>
      <c r="CF68" s="44">
        <f>VLOOKUP($C68,факт!$D$8:$JF$250,14,0)</f>
        <v>0</v>
      </c>
      <c r="CG68" s="44">
        <f t="shared" si="2714"/>
        <v>0</v>
      </c>
      <c r="CH68" s="44">
        <f t="shared" si="2715"/>
        <v>0</v>
      </c>
      <c r="CI68" s="44">
        <f t="shared" si="2716"/>
        <v>0</v>
      </c>
      <c r="CJ68" s="44">
        <f t="shared" si="1105"/>
        <v>0</v>
      </c>
      <c r="CK68" s="44">
        <f t="shared" si="1106"/>
        <v>0</v>
      </c>
      <c r="CL68" s="47">
        <f>'СДП (план)'!Y69</f>
        <v>0</v>
      </c>
      <c r="CM68" s="44">
        <f>'СДП (план)'!Z69</f>
        <v>0</v>
      </c>
      <c r="CN68" s="44">
        <f t="shared" si="29"/>
        <v>0</v>
      </c>
      <c r="CO68" s="44">
        <f t="shared" si="30"/>
        <v>0</v>
      </c>
      <c r="CP68" s="44">
        <f>VLOOKUP($C68,факт!$D$8:$JF$250,33,0)</f>
        <v>0</v>
      </c>
      <c r="CQ68" s="44">
        <f>VLOOKUP($C68,факт!$D$8:$JF$250,34,0)</f>
        <v>0</v>
      </c>
      <c r="CR68" s="44">
        <f>VLOOKUP($C68,факт!$D$8:$JF$250,35,0)</f>
        <v>0</v>
      </c>
      <c r="CS68" s="44">
        <f>VLOOKUP($C68,факт!$D$8:$JF$250,36,0)</f>
        <v>0</v>
      </c>
      <c r="CT68" s="44">
        <f>VLOOKUP($C68,факт!$D$8:$JF$250,37,0)</f>
        <v>0</v>
      </c>
      <c r="CU68" s="44">
        <f>VLOOKUP($C68,факт!$D$8:$JF$250,38,0)</f>
        <v>0</v>
      </c>
      <c r="CV68" s="44">
        <f t="shared" si="2717"/>
        <v>0</v>
      </c>
      <c r="CW68" s="44">
        <f t="shared" si="2718"/>
        <v>0</v>
      </c>
      <c r="CX68" s="44">
        <f t="shared" si="2719"/>
        <v>0</v>
      </c>
      <c r="CY68" s="44">
        <f t="shared" si="31"/>
        <v>0</v>
      </c>
      <c r="CZ68" s="44">
        <f t="shared" si="32"/>
        <v>0</v>
      </c>
      <c r="DA68" s="46">
        <f>'СДП (план)'!AA69</f>
        <v>0</v>
      </c>
      <c r="DB68" s="46">
        <f>'СДП (план)'!AB69</f>
        <v>0</v>
      </c>
      <c r="DC68" s="44">
        <f t="shared" si="33"/>
        <v>0</v>
      </c>
      <c r="DD68" s="44">
        <f t="shared" si="34"/>
        <v>0</v>
      </c>
      <c r="DE68" s="44">
        <f>VLOOKUP($C68,факт!$D$8:$JF$250,45,0)</f>
        <v>0</v>
      </c>
      <c r="DF68" s="44">
        <f>VLOOKUP($C68,факт!$D$8:$JF$250,46,0)</f>
        <v>0</v>
      </c>
      <c r="DG68" s="44">
        <f>VLOOKUP($C68,факт!$D$8:$JF$250,47,0)</f>
        <v>0</v>
      </c>
      <c r="DH68" s="44">
        <f>VLOOKUP($C68,факт!$D$8:$JF$250,48,0)</f>
        <v>0</v>
      </c>
      <c r="DI68" s="44">
        <f>VLOOKUP($C68,факт!$D$8:$JF$250,49,0)</f>
        <v>0</v>
      </c>
      <c r="DJ68" s="44">
        <f>VLOOKUP($C68,факт!$D$8:$JF$250,50,0)</f>
        <v>0</v>
      </c>
      <c r="DK68" s="44">
        <f t="shared" si="2720"/>
        <v>0</v>
      </c>
      <c r="DL68" s="44">
        <f t="shared" si="2721"/>
        <v>0</v>
      </c>
      <c r="DM68" s="44">
        <f t="shared" si="2722"/>
        <v>0</v>
      </c>
      <c r="DN68" s="44">
        <f t="shared" si="35"/>
        <v>0</v>
      </c>
      <c r="DO68" s="44">
        <f t="shared" si="36"/>
        <v>0</v>
      </c>
      <c r="DP68" s="5">
        <f>'СДП (план)'!AC69</f>
        <v>0</v>
      </c>
      <c r="DQ68" s="3">
        <f>'СДП (план)'!AD69</f>
        <v>0</v>
      </c>
      <c r="DR68" s="44">
        <f t="shared" si="37"/>
        <v>0</v>
      </c>
      <c r="DS68" s="44">
        <f t="shared" si="38"/>
        <v>0</v>
      </c>
      <c r="DT68" s="44">
        <f>VLOOKUP($C68,факт!$D$8:$JF$250,231,0)</f>
        <v>0</v>
      </c>
      <c r="DU68" s="44">
        <f>VLOOKUP($C68,факт!$D$8:$JF$250,232,0)</f>
        <v>0</v>
      </c>
      <c r="DV68" s="44">
        <f>VLOOKUP($C68,факт!$D$8:$JF$250,233,0)</f>
        <v>0</v>
      </c>
      <c r="DW68" s="44">
        <f>VLOOKUP($C68,факт!$D$8:$JF$250,234,0)</f>
        <v>0</v>
      </c>
      <c r="DX68" s="44">
        <f>VLOOKUP($C68,факт!$D$8:$JF$250,235,0)</f>
        <v>0</v>
      </c>
      <c r="DY68" s="44">
        <f>VLOOKUP($C68,факт!$D$8:$JF$250,236,0)</f>
        <v>0</v>
      </c>
      <c r="DZ68" s="44">
        <f t="shared" si="2723"/>
        <v>0</v>
      </c>
      <c r="EA68" s="44">
        <f t="shared" si="2724"/>
        <v>0</v>
      </c>
      <c r="EB68" s="44">
        <f t="shared" si="2725"/>
        <v>0</v>
      </c>
      <c r="EC68" s="44">
        <f t="shared" si="39"/>
        <v>0</v>
      </c>
      <c r="ED68" s="44">
        <f t="shared" si="40"/>
        <v>0</v>
      </c>
      <c r="EE68" s="44">
        <f>'СДП (план)'!CY69</f>
        <v>0</v>
      </c>
      <c r="EF68" s="44">
        <f>'СДП (план)'!CZ69</f>
        <v>0</v>
      </c>
      <c r="EG68" s="44">
        <f t="shared" si="2358"/>
        <v>0</v>
      </c>
      <c r="EH68" s="44">
        <f t="shared" si="2359"/>
        <v>0</v>
      </c>
      <c r="EI68" s="44"/>
      <c r="EJ68" s="44"/>
      <c r="EK68" s="44"/>
      <c r="EL68" s="44"/>
      <c r="EM68" s="44"/>
      <c r="EN68" s="44"/>
      <c r="EO68" s="44"/>
      <c r="EP68" s="44"/>
      <c r="EQ68" s="44"/>
      <c r="ER68" s="44"/>
      <c r="ES68" s="44"/>
      <c r="ET68" s="45">
        <f>'СДП (план)'!AE69</f>
        <v>0</v>
      </c>
      <c r="EU68" s="44">
        <f>'СДП (план)'!AF69</f>
        <v>0</v>
      </c>
      <c r="EV68" s="44">
        <f t="shared" si="43"/>
        <v>0</v>
      </c>
      <c r="EW68" s="44">
        <f t="shared" si="44"/>
        <v>0</v>
      </c>
      <c r="EX68" s="44">
        <f>VLOOKUP($C68,факт!$D$8:$JF$250,159,0)</f>
        <v>0</v>
      </c>
      <c r="EY68" s="44">
        <f>VLOOKUP($C68,факт!$D$8:$JF$250,160,0)</f>
        <v>0</v>
      </c>
      <c r="EZ68" s="44">
        <f>VLOOKUP($C68,факт!$D$8:$JF$250,161,0)</f>
        <v>0</v>
      </c>
      <c r="FA68" s="44">
        <f>VLOOKUP($C68,факт!$D$8:$JF$250,162,0)</f>
        <v>0</v>
      </c>
      <c r="FB68" s="44">
        <f>VLOOKUP($C68,факт!$D$8:$JF$250,163,0)</f>
        <v>0</v>
      </c>
      <c r="FC68" s="44">
        <f>VLOOKUP($C68,факт!$D$8:$JF$250,164,0)</f>
        <v>0</v>
      </c>
      <c r="FD68" s="44">
        <f t="shared" si="2726"/>
        <v>0</v>
      </c>
      <c r="FE68" s="44">
        <f t="shared" si="2727"/>
        <v>0</v>
      </c>
      <c r="FF68" s="44">
        <f t="shared" si="2728"/>
        <v>0</v>
      </c>
      <c r="FG68" s="44">
        <f t="shared" si="2729"/>
        <v>0</v>
      </c>
      <c r="FH68" s="44">
        <f t="shared" si="2730"/>
        <v>0</v>
      </c>
      <c r="FI68" s="5">
        <f>'СДП (план)'!AG69</f>
        <v>0</v>
      </c>
      <c r="FJ68" s="3">
        <f>'СДП (план)'!AH69</f>
        <v>0</v>
      </c>
      <c r="FK68" s="44">
        <f t="shared" si="47"/>
        <v>0</v>
      </c>
      <c r="FL68" s="44">
        <f t="shared" si="48"/>
        <v>0</v>
      </c>
      <c r="FM68" s="44">
        <f>VLOOKUP($C68,факт!$D$8:$JF$250,165,0)</f>
        <v>0</v>
      </c>
      <c r="FN68" s="44">
        <f>VLOOKUP($C68,факт!$D$8:$JF$250,166,0)</f>
        <v>0</v>
      </c>
      <c r="FO68" s="44">
        <f>VLOOKUP($C68,факт!$D$8:$JF$250,167,0)</f>
        <v>0</v>
      </c>
      <c r="FP68" s="44">
        <f>VLOOKUP($C68,факт!$D$8:$JF$250,168,0)</f>
        <v>0</v>
      </c>
      <c r="FQ68" s="44">
        <f>VLOOKUP($C68,факт!$D$8:$JF$250,169,0)</f>
        <v>0</v>
      </c>
      <c r="FR68" s="44">
        <f>VLOOKUP($C68,факт!$D$8:$JF$250,170,0)</f>
        <v>0</v>
      </c>
      <c r="FS68" s="44">
        <f t="shared" si="2731"/>
        <v>0</v>
      </c>
      <c r="FT68" s="44">
        <f t="shared" si="2732"/>
        <v>0</v>
      </c>
      <c r="FU68" s="44">
        <f t="shared" si="2733"/>
        <v>0</v>
      </c>
      <c r="FV68" s="44">
        <f t="shared" si="2734"/>
        <v>0</v>
      </c>
      <c r="FW68" s="44">
        <f t="shared" si="2735"/>
        <v>0</v>
      </c>
      <c r="FX68" s="5">
        <f>'СДП (план)'!AI69</f>
        <v>0</v>
      </c>
      <c r="FY68" s="3">
        <f>'СДП (план)'!AJ69</f>
        <v>0</v>
      </c>
      <c r="FZ68" s="44">
        <f t="shared" si="51"/>
        <v>0</v>
      </c>
      <c r="GA68" s="44">
        <f t="shared" si="52"/>
        <v>0</v>
      </c>
      <c r="GB68" s="44">
        <f>VLOOKUP($C68,факт!$D$8:$JF$250,219,0)</f>
        <v>0</v>
      </c>
      <c r="GC68" s="44">
        <f>VLOOKUP($C68,факт!$D$8:$JF$250,220,0)</f>
        <v>0</v>
      </c>
      <c r="GD68" s="44">
        <f>VLOOKUP($C68,факт!$D$8:$JF$250,221,0)</f>
        <v>0</v>
      </c>
      <c r="GE68" s="44">
        <f>VLOOKUP($C68,факт!$D$8:$JF$250,222,0)</f>
        <v>0</v>
      </c>
      <c r="GF68" s="44">
        <f>VLOOKUP($C68,факт!$D$8:$JF$250,223,0)</f>
        <v>0</v>
      </c>
      <c r="GG68" s="44">
        <f>VLOOKUP($C68,факт!$D$8:$JF$250,224,0)</f>
        <v>0</v>
      </c>
      <c r="GH68" s="44">
        <f t="shared" si="2736"/>
        <v>0</v>
      </c>
      <c r="GI68" s="44">
        <f t="shared" si="2737"/>
        <v>0</v>
      </c>
      <c r="GJ68" s="44">
        <f t="shared" si="2738"/>
        <v>0</v>
      </c>
      <c r="GK68" s="44">
        <f t="shared" si="2739"/>
        <v>0</v>
      </c>
      <c r="GL68" s="44">
        <f t="shared" si="2740"/>
        <v>0</v>
      </c>
      <c r="GM68" s="45">
        <f>'СДП (план)'!AK69</f>
        <v>0</v>
      </c>
      <c r="GN68" s="44">
        <f>'СДП (план)'!AL69</f>
        <v>0</v>
      </c>
      <c r="GO68" s="44">
        <f t="shared" si="55"/>
        <v>0</v>
      </c>
      <c r="GP68" s="44">
        <f t="shared" si="56"/>
        <v>0</v>
      </c>
      <c r="GQ68" s="44">
        <f>VLOOKUP($C68,факт!$D$8:$JF$250,237,0)</f>
        <v>0</v>
      </c>
      <c r="GR68" s="44">
        <f>VLOOKUP($C68,факт!$D$8:$JF$250,238,0)</f>
        <v>0</v>
      </c>
      <c r="GS68" s="44">
        <f>VLOOKUP($C68,факт!$D$8:$JF$250,239,0)</f>
        <v>0</v>
      </c>
      <c r="GT68" s="44">
        <f>VLOOKUP($C68,факт!$D$8:$JF$250,240,0)</f>
        <v>0</v>
      </c>
      <c r="GU68" s="44">
        <f>VLOOKUP($C68,факт!$D$8:$JF$250,241,0)</f>
        <v>0</v>
      </c>
      <c r="GV68" s="44">
        <f>VLOOKUP($C68,факт!$D$8:$JF$250,242,0)</f>
        <v>0</v>
      </c>
      <c r="GW68" s="44">
        <f t="shared" si="2741"/>
        <v>0</v>
      </c>
      <c r="GX68" s="44">
        <f t="shared" si="2742"/>
        <v>0</v>
      </c>
      <c r="GY68" s="44">
        <f t="shared" si="2743"/>
        <v>0</v>
      </c>
      <c r="GZ68" s="44">
        <f t="shared" si="57"/>
        <v>0</v>
      </c>
      <c r="HA68" s="44">
        <f t="shared" si="58"/>
        <v>0</v>
      </c>
      <c r="HB68" s="46">
        <f>'СДП (план)'!AM69</f>
        <v>0</v>
      </c>
      <c r="HC68" s="127">
        <f>'СДП (план)'!AN69</f>
        <v>0</v>
      </c>
      <c r="HD68" s="44">
        <f t="shared" si="59"/>
        <v>0</v>
      </c>
      <c r="HE68" s="44">
        <f t="shared" si="60"/>
        <v>0</v>
      </c>
      <c r="HF68" s="44"/>
      <c r="HG68" s="44"/>
      <c r="HH68" s="44"/>
      <c r="HI68" s="44"/>
      <c r="HJ68" s="44"/>
      <c r="HK68" s="44"/>
      <c r="HL68" s="44">
        <f t="shared" si="2744"/>
        <v>0</v>
      </c>
      <c r="HM68" s="44">
        <f t="shared" si="2745"/>
        <v>0</v>
      </c>
      <c r="HN68" s="44">
        <f t="shared" si="2746"/>
        <v>0</v>
      </c>
      <c r="HO68" s="44">
        <f t="shared" si="61"/>
        <v>0</v>
      </c>
      <c r="HP68" s="44">
        <f t="shared" si="62"/>
        <v>0</v>
      </c>
      <c r="HQ68" s="45">
        <f>'СДП (план)'!AO69</f>
        <v>0</v>
      </c>
      <c r="HR68" s="44">
        <f>'СДП (план)'!AP69</f>
        <v>0</v>
      </c>
      <c r="HS68" s="44">
        <f t="shared" si="63"/>
        <v>0</v>
      </c>
      <c r="HT68" s="44">
        <f t="shared" si="64"/>
        <v>0</v>
      </c>
      <c r="HU68" s="44">
        <f>VLOOKUP($C68,факт!$D$8:$JF$250,171,0)</f>
        <v>0</v>
      </c>
      <c r="HV68" s="44">
        <f>VLOOKUP($C68,факт!$D$8:$JF$250,172,0)</f>
        <v>0</v>
      </c>
      <c r="HW68" s="44">
        <f>VLOOKUP($C68,факт!$D$8:$JF$250,173,0)</f>
        <v>0</v>
      </c>
      <c r="HX68" s="44">
        <f>VLOOKUP($C68,факт!$D$8:$JF$250,174,0)</f>
        <v>0</v>
      </c>
      <c r="HY68" s="44">
        <f>VLOOKUP($C68,факт!$D$8:$JF$250,175,0)</f>
        <v>0</v>
      </c>
      <c r="HZ68" s="44">
        <f>VLOOKUP($C68,факт!$D$8:$JF$250,176,0)</f>
        <v>0</v>
      </c>
      <c r="IA68" s="44">
        <f t="shared" si="2747"/>
        <v>0</v>
      </c>
      <c r="IB68" s="44">
        <f t="shared" si="2748"/>
        <v>0</v>
      </c>
      <c r="IC68" s="44">
        <f t="shared" si="2749"/>
        <v>0</v>
      </c>
      <c r="ID68" s="44">
        <f t="shared" si="65"/>
        <v>0</v>
      </c>
      <c r="IE68" s="44">
        <f t="shared" si="66"/>
        <v>0</v>
      </c>
      <c r="IF68" s="45">
        <f>'СДП (план)'!AQ69</f>
        <v>0</v>
      </c>
      <c r="IG68" s="44">
        <f>'СДП (план)'!AR69</f>
        <v>0</v>
      </c>
      <c r="IH68" s="44">
        <f t="shared" si="67"/>
        <v>0</v>
      </c>
      <c r="II68" s="44">
        <f t="shared" si="68"/>
        <v>0</v>
      </c>
      <c r="IJ68" s="44"/>
      <c r="IK68" s="44"/>
      <c r="IL68" s="44"/>
      <c r="IM68" s="44"/>
      <c r="IN68" s="44"/>
      <c r="IO68" s="44"/>
      <c r="IP68" s="44">
        <f>SUM(IF68*$F68)</f>
        <v>0</v>
      </c>
      <c r="IQ68" s="44">
        <f>SUM(IH68*$F68)</f>
        <v>0</v>
      </c>
      <c r="IR68" s="44">
        <f>SUM(IJ68*$F68)</f>
        <v>0</v>
      </c>
      <c r="IS68" s="44">
        <f t="shared" si="72"/>
        <v>0</v>
      </c>
      <c r="IT68" s="44">
        <f t="shared" si="73"/>
        <v>0</v>
      </c>
      <c r="IU68" s="45">
        <f>'СДП (план)'!AS69</f>
        <v>0</v>
      </c>
      <c r="IV68" s="44">
        <f>'СДП (план)'!AT69</f>
        <v>0</v>
      </c>
      <c r="IW68" s="44">
        <f t="shared" si="74"/>
        <v>0</v>
      </c>
      <c r="IX68" s="44">
        <f t="shared" si="75"/>
        <v>0</v>
      </c>
      <c r="IY68" s="44">
        <f>VLOOKUP($C68,факт!$D$8:$JF$250,183,0)</f>
        <v>0</v>
      </c>
      <c r="IZ68" s="44">
        <f>VLOOKUP($C68,факт!$D$8:$JF$250,184,0)</f>
        <v>0</v>
      </c>
      <c r="JA68" s="44">
        <f>VLOOKUP($C68,факт!$D$8:$JF$250,185,0)</f>
        <v>0</v>
      </c>
      <c r="JB68" s="44">
        <f>VLOOKUP($C68,факт!$D$8:$JF$250,186,0)</f>
        <v>0</v>
      </c>
      <c r="JC68" s="44">
        <f>VLOOKUP($C68,факт!$D$8:$JF$250,187,0)</f>
        <v>0</v>
      </c>
      <c r="JD68" s="44">
        <f>VLOOKUP($C68,факт!$D$8:$JF$250,188,0)</f>
        <v>0</v>
      </c>
      <c r="JE68" s="44">
        <f t="shared" si="2750"/>
        <v>0</v>
      </c>
      <c r="JF68" s="44">
        <f t="shared" si="2751"/>
        <v>0</v>
      </c>
      <c r="JG68" s="44">
        <f t="shared" si="2752"/>
        <v>0</v>
      </c>
      <c r="JH68" s="44">
        <f t="shared" si="76"/>
        <v>0</v>
      </c>
      <c r="JI68" s="44">
        <f t="shared" si="77"/>
        <v>0</v>
      </c>
      <c r="JJ68" s="5">
        <f>'СДП (план)'!AU69</f>
        <v>0</v>
      </c>
      <c r="JK68" s="3">
        <f>'СДП (план)'!AV69</f>
        <v>0</v>
      </c>
      <c r="JL68" s="44">
        <f t="shared" si="78"/>
        <v>0</v>
      </c>
      <c r="JM68" s="44">
        <f t="shared" si="79"/>
        <v>0</v>
      </c>
      <c r="JN68" s="44">
        <f>VLOOKUP($C68,факт!$D$8:$JF$250,189,0)</f>
        <v>0</v>
      </c>
      <c r="JO68" s="44">
        <f>VLOOKUP($C68,факт!$D$8:$JF$250,190,0)</f>
        <v>0</v>
      </c>
      <c r="JP68" s="44">
        <f>VLOOKUP($C68,факт!$D$8:$JF$250,191,0)</f>
        <v>0</v>
      </c>
      <c r="JQ68" s="44">
        <f>VLOOKUP($C68,факт!$D$8:$JF$250,192,0)</f>
        <v>0</v>
      </c>
      <c r="JR68" s="44">
        <f>VLOOKUP($C68,факт!$D$8:$JF$250,193,0)</f>
        <v>0</v>
      </c>
      <c r="JS68" s="44">
        <f>VLOOKUP($C68,факт!$D$8:$JF$250,194,0)</f>
        <v>0</v>
      </c>
      <c r="JT68" s="44">
        <f>SUM(JJ68*$F68)</f>
        <v>0</v>
      </c>
      <c r="JU68" s="44">
        <f>SUM(JL68*$F68)</f>
        <v>0</v>
      </c>
      <c r="JV68" s="44">
        <f>SUM(JN68*$F68)</f>
        <v>0</v>
      </c>
      <c r="JW68" s="44">
        <f t="shared" si="83"/>
        <v>0</v>
      </c>
      <c r="JX68" s="44">
        <f t="shared" si="84"/>
        <v>0</v>
      </c>
      <c r="JY68" s="5">
        <f>'СДП (план)'!AW69</f>
        <v>0</v>
      </c>
      <c r="JZ68" s="3">
        <f>'СДП (план)'!AX69</f>
        <v>0</v>
      </c>
      <c r="KA68" s="44">
        <f t="shared" si="85"/>
        <v>0</v>
      </c>
      <c r="KB68" s="44">
        <f t="shared" si="86"/>
        <v>0</v>
      </c>
      <c r="KC68" s="44">
        <f>VLOOKUP($C68,факт!$D$8:$JF$250,177,0)</f>
        <v>0</v>
      </c>
      <c r="KD68" s="44">
        <f>VLOOKUP($C68,факт!$D$8:$JF$250,178,0)</f>
        <v>0</v>
      </c>
      <c r="KE68" s="44">
        <f>VLOOKUP($C68,факт!$D$8:$JF$250,179,0)</f>
        <v>0</v>
      </c>
      <c r="KF68" s="44">
        <f>VLOOKUP($C68,факт!$D$8:$JF$250,180,0)</f>
        <v>0</v>
      </c>
      <c r="KG68" s="44">
        <f>VLOOKUP($C68,факт!$D$8:$JF$250,181,0)</f>
        <v>0</v>
      </c>
      <c r="KH68" s="44">
        <f>VLOOKUP($C68,факт!$D$8:$JF$250,182,0)</f>
        <v>0</v>
      </c>
      <c r="KI68" s="44">
        <f t="shared" si="2753"/>
        <v>0</v>
      </c>
      <c r="KJ68" s="44">
        <f t="shared" si="2754"/>
        <v>0</v>
      </c>
      <c r="KK68" s="44">
        <f t="shared" si="2755"/>
        <v>0</v>
      </c>
      <c r="KL68" s="44">
        <f t="shared" si="87"/>
        <v>0</v>
      </c>
      <c r="KM68" s="44">
        <f t="shared" si="88"/>
        <v>0</v>
      </c>
      <c r="KN68" s="5">
        <f>'СДП (план)'!AY69</f>
        <v>0</v>
      </c>
      <c r="KO68" s="3">
        <f>'СДП (план)'!AZ69</f>
        <v>0</v>
      </c>
      <c r="KP68" s="44">
        <f t="shared" si="89"/>
        <v>0</v>
      </c>
      <c r="KQ68" s="44">
        <f t="shared" si="90"/>
        <v>0</v>
      </c>
      <c r="KR68" s="44"/>
      <c r="KS68" s="44"/>
      <c r="KT68" s="44"/>
      <c r="KU68" s="44"/>
      <c r="KV68" s="44"/>
      <c r="KW68" s="44"/>
      <c r="KX68" s="44">
        <f t="shared" si="2756"/>
        <v>0</v>
      </c>
      <c r="KY68" s="44">
        <f t="shared" si="2757"/>
        <v>0</v>
      </c>
      <c r="KZ68" s="44">
        <f t="shared" si="2758"/>
        <v>0</v>
      </c>
      <c r="LA68" s="44">
        <f t="shared" si="91"/>
        <v>0</v>
      </c>
      <c r="LB68" s="44">
        <f t="shared" si="92"/>
        <v>0</v>
      </c>
      <c r="LC68" s="45">
        <f>'СДП (план)'!BA69</f>
        <v>0</v>
      </c>
      <c r="LD68" s="44">
        <f>'СДП (план)'!BB69</f>
        <v>0</v>
      </c>
      <c r="LE68" s="44">
        <f t="shared" si="93"/>
        <v>0</v>
      </c>
      <c r="LF68" s="44">
        <f t="shared" si="94"/>
        <v>0</v>
      </c>
      <c r="LG68" s="44">
        <f>VLOOKUP($C68,факт!$D$8:$JF$250,111,0)</f>
        <v>0</v>
      </c>
      <c r="LH68" s="44">
        <f>VLOOKUP($C68,факт!$D$8:$JF$250,112,0)</f>
        <v>0</v>
      </c>
      <c r="LI68" s="44">
        <f>VLOOKUP($C68,факт!$D$8:$JF$250,113,0)</f>
        <v>0</v>
      </c>
      <c r="LJ68" s="44">
        <f>VLOOKUP($C68,факт!$D$8:$JF$250,114,0)</f>
        <v>0</v>
      </c>
      <c r="LK68" s="44">
        <f>VLOOKUP($C68,факт!$D$8:$JF$250,115,0)</f>
        <v>0</v>
      </c>
      <c r="LL68" s="44">
        <f>VLOOKUP($C68,факт!$D$8:$JF$250,116,0)</f>
        <v>0</v>
      </c>
      <c r="LM68" s="44">
        <f>SUM(LC68*$F68)</f>
        <v>0</v>
      </c>
      <c r="LN68" s="44">
        <f>SUM(LE68*$F68)</f>
        <v>0</v>
      </c>
      <c r="LO68" s="44">
        <f>SUM(LG68*$F68)</f>
        <v>0</v>
      </c>
      <c r="LP68" s="44">
        <f t="shared" si="98"/>
        <v>0</v>
      </c>
      <c r="LQ68" s="44">
        <f t="shared" si="99"/>
        <v>0</v>
      </c>
      <c r="LR68" s="45">
        <f>'СДП (план)'!BC69</f>
        <v>0</v>
      </c>
      <c r="LS68" s="44">
        <f>'СДП (план)'!BD69</f>
        <v>0</v>
      </c>
      <c r="LT68" s="44">
        <f t="shared" si="100"/>
        <v>0</v>
      </c>
      <c r="LU68" s="44">
        <f t="shared" si="101"/>
        <v>0</v>
      </c>
      <c r="LV68" s="44">
        <f>VLOOKUP($C68,факт!$D$8:$JF$250,117,0)</f>
        <v>0</v>
      </c>
      <c r="LW68" s="44">
        <f>VLOOKUP($C68,факт!$D$8:$JF$250,118,0)</f>
        <v>0</v>
      </c>
      <c r="LX68" s="44">
        <f>VLOOKUP($C68,факт!$D$8:$JF$250,119,0)</f>
        <v>0</v>
      </c>
      <c r="LY68" s="44">
        <f>VLOOKUP($C68,факт!$D$8:$JF$250,120,0)</f>
        <v>0</v>
      </c>
      <c r="LZ68" s="44">
        <f>VLOOKUP($C68,факт!$D$8:$JF$250,121,0)</f>
        <v>0</v>
      </c>
      <c r="MA68" s="44">
        <f>VLOOKUP($C68,факт!$D$8:$JF$250,122,0)</f>
        <v>0</v>
      </c>
      <c r="MB68" s="44">
        <f t="shared" si="2759"/>
        <v>0</v>
      </c>
      <c r="MC68" s="44">
        <f t="shared" si="2760"/>
        <v>0</v>
      </c>
      <c r="MD68" s="44">
        <f t="shared" si="2761"/>
        <v>0</v>
      </c>
      <c r="ME68" s="44">
        <f t="shared" si="102"/>
        <v>0</v>
      </c>
      <c r="MF68" s="44">
        <f t="shared" si="103"/>
        <v>0</v>
      </c>
      <c r="MG68" s="47">
        <f>'СДП (план)'!BE69</f>
        <v>0</v>
      </c>
      <c r="MH68" s="47">
        <f>'СДП (план)'!BF69</f>
        <v>0</v>
      </c>
      <c r="MI68" s="44">
        <f t="shared" si="104"/>
        <v>0</v>
      </c>
      <c r="MJ68" s="44">
        <f t="shared" si="105"/>
        <v>0</v>
      </c>
      <c r="MK68" s="44">
        <f>VLOOKUP($C68,факт!$D$8:$JF$250,63,0)</f>
        <v>0</v>
      </c>
      <c r="ML68" s="44">
        <f>VLOOKUP($C68,факт!$D$8:$JF$250,64,0)</f>
        <v>0</v>
      </c>
      <c r="MM68" s="44">
        <f>VLOOKUP($C68,факт!$D$8:$JF$250,65,0)</f>
        <v>0</v>
      </c>
      <c r="MN68" s="44">
        <f>VLOOKUP($C68,факт!$D$8:$JF$250,66,0)</f>
        <v>0</v>
      </c>
      <c r="MO68" s="44">
        <f>VLOOKUP($C68,факт!$D$8:$JF$250,67,0)</f>
        <v>0</v>
      </c>
      <c r="MP68" s="44">
        <f>VLOOKUP($C68,факт!$D$8:$JF$250,68,0)</f>
        <v>0</v>
      </c>
      <c r="MQ68" s="44">
        <f t="shared" si="2762"/>
        <v>0</v>
      </c>
      <c r="MR68" s="44">
        <f t="shared" si="2763"/>
        <v>0</v>
      </c>
      <c r="MS68" s="44">
        <f t="shared" si="2764"/>
        <v>0</v>
      </c>
      <c r="MT68" s="44">
        <f t="shared" si="106"/>
        <v>0</v>
      </c>
      <c r="MU68" s="44">
        <f t="shared" si="107"/>
        <v>0</v>
      </c>
      <c r="MV68" s="47">
        <f>'СДП (план)'!BG69</f>
        <v>0</v>
      </c>
      <c r="MW68" s="47">
        <f>'СДП (план)'!BH69</f>
        <v>0</v>
      </c>
      <c r="MX68" s="44">
        <f t="shared" si="108"/>
        <v>0</v>
      </c>
      <c r="MY68" s="44">
        <f t="shared" si="109"/>
        <v>0</v>
      </c>
      <c r="MZ68" s="44">
        <f>VLOOKUP($C68,факт!$D$8:$JF$250,129,0)</f>
        <v>0</v>
      </c>
      <c r="NA68" s="44">
        <f>VLOOKUP($C68,факт!$D$8:$JF$250,130,0)</f>
        <v>0</v>
      </c>
      <c r="NB68" s="44">
        <f>VLOOKUP($C68,факт!$D$8:$JF$250,131,0)</f>
        <v>0</v>
      </c>
      <c r="NC68" s="44">
        <f>VLOOKUP($C68,факт!$D$8:$JF$250,132,0)</f>
        <v>0</v>
      </c>
      <c r="ND68" s="44">
        <f>VLOOKUP($C68,факт!$D$8:$JF$250,133,0)</f>
        <v>0</v>
      </c>
      <c r="NE68" s="44">
        <f>VLOOKUP($C68,факт!$D$8:$JF$250,134,0)</f>
        <v>0</v>
      </c>
      <c r="NF68" s="44">
        <f t="shared" si="2765"/>
        <v>0</v>
      </c>
      <c r="NG68" s="44">
        <f t="shared" si="2766"/>
        <v>0</v>
      </c>
      <c r="NH68" s="44">
        <f t="shared" si="2767"/>
        <v>0</v>
      </c>
      <c r="NI68" s="44">
        <f t="shared" si="110"/>
        <v>0</v>
      </c>
      <c r="NJ68" s="44">
        <f t="shared" si="111"/>
        <v>0</v>
      </c>
      <c r="NK68" s="45">
        <f>'СДП (план)'!BI69</f>
        <v>0</v>
      </c>
      <c r="NL68" s="44">
        <f>'СДП (план)'!BJ69</f>
        <v>0</v>
      </c>
      <c r="NM68" s="44">
        <f t="shared" si="112"/>
        <v>0</v>
      </c>
      <c r="NN68" s="44">
        <f t="shared" si="113"/>
        <v>0</v>
      </c>
      <c r="NO68" s="44">
        <f>VLOOKUP($C68,факт!$D$8:$JF$250,87,0)</f>
        <v>0</v>
      </c>
      <c r="NP68" s="44">
        <f>VLOOKUP($C68,факт!$D$8:$JF$250,88,0)</f>
        <v>0</v>
      </c>
      <c r="NQ68" s="44">
        <f>VLOOKUP($C68,факт!$D$8:$JF$250,89,0)</f>
        <v>0</v>
      </c>
      <c r="NR68" s="44">
        <f>VLOOKUP($C68,факт!$D$8:$JF$250,90,0)</f>
        <v>0</v>
      </c>
      <c r="NS68" s="44">
        <f>VLOOKUP($C68,факт!$D$8:$JF$250,91,0)</f>
        <v>0</v>
      </c>
      <c r="NT68" s="44">
        <f>VLOOKUP($C68,факт!$D$8:$JF$250,92,0)</f>
        <v>0</v>
      </c>
      <c r="NU68" s="44">
        <f>SUM(NK68*$F68)</f>
        <v>0</v>
      </c>
      <c r="NV68" s="44">
        <f>SUM(NM68*$F68)</f>
        <v>0</v>
      </c>
      <c r="NW68" s="44">
        <f>SUM(NO68*$F68)</f>
        <v>0</v>
      </c>
      <c r="NX68" s="44">
        <f t="shared" si="117"/>
        <v>0</v>
      </c>
      <c r="NY68" s="44">
        <f t="shared" si="118"/>
        <v>0</v>
      </c>
      <c r="NZ68" s="45">
        <f>'СДП (план)'!BK69</f>
        <v>0</v>
      </c>
      <c r="OA68" s="44">
        <f>'СДП (план)'!BL69</f>
        <v>0</v>
      </c>
      <c r="OB68" s="44">
        <f t="shared" si="119"/>
        <v>0</v>
      </c>
      <c r="OC68" s="44">
        <f t="shared" si="120"/>
        <v>0</v>
      </c>
      <c r="OD68" s="44">
        <f>VLOOKUP($C68,факт!$D$8:$JF$250,147,0)</f>
        <v>0</v>
      </c>
      <c r="OE68" s="44">
        <f>VLOOKUP($C68,факт!$D$8:$JF$250,148,0)</f>
        <v>0</v>
      </c>
      <c r="OF68" s="44">
        <f>VLOOKUP($C68,факт!$D$8:$JF$250,149,0)</f>
        <v>0</v>
      </c>
      <c r="OG68" s="44">
        <f>VLOOKUP($C68,факт!$D$8:$JF$250,150,0)</f>
        <v>0</v>
      </c>
      <c r="OH68" s="44">
        <f>VLOOKUP($C68,факт!$D$8:$JF$250,151,0)</f>
        <v>0</v>
      </c>
      <c r="OI68" s="44">
        <f>VLOOKUP($C68,факт!$D$8:$JF$250,152,0)</f>
        <v>0</v>
      </c>
      <c r="OJ68" s="44">
        <f t="shared" si="2768"/>
        <v>0</v>
      </c>
      <c r="OK68" s="44">
        <f t="shared" si="2769"/>
        <v>0</v>
      </c>
      <c r="OL68" s="44">
        <f t="shared" si="2770"/>
        <v>0</v>
      </c>
      <c r="OM68" s="44">
        <f t="shared" si="121"/>
        <v>0</v>
      </c>
      <c r="ON68" s="44">
        <f t="shared" si="122"/>
        <v>0</v>
      </c>
      <c r="OO68" s="45">
        <f>'СДП (план)'!BM69</f>
        <v>0</v>
      </c>
      <c r="OP68" s="44">
        <f>'СДП (план)'!BN69</f>
        <v>0</v>
      </c>
      <c r="OQ68" s="44">
        <f t="shared" si="123"/>
        <v>0</v>
      </c>
      <c r="OR68" s="44">
        <f t="shared" si="124"/>
        <v>0</v>
      </c>
      <c r="OS68" s="44">
        <f>VLOOKUP($C68,факт!$D$8:$JF$250,195,0)</f>
        <v>0</v>
      </c>
      <c r="OT68" s="44">
        <f>VLOOKUP($C68,факт!$D$8:$JF$250,196,0)</f>
        <v>0</v>
      </c>
      <c r="OU68" s="44">
        <f>VLOOKUP($C68,факт!$D$8:$JF$250,197,0)</f>
        <v>0</v>
      </c>
      <c r="OV68" s="44">
        <f>VLOOKUP($C68,факт!$D$8:$JF$250,198,0)</f>
        <v>0</v>
      </c>
      <c r="OW68" s="44">
        <f>VLOOKUP($C68,факт!$D$8:$JF$250,199,0)</f>
        <v>0</v>
      </c>
      <c r="OX68" s="44">
        <f>VLOOKUP($C68,факт!$D$8:$JF$250,200,0)</f>
        <v>0</v>
      </c>
      <c r="OY68" s="44">
        <f t="shared" si="2771"/>
        <v>0</v>
      </c>
      <c r="OZ68" s="44">
        <f t="shared" si="2772"/>
        <v>0</v>
      </c>
      <c r="PA68" s="44">
        <f t="shared" si="2773"/>
        <v>0</v>
      </c>
      <c r="PB68" s="44">
        <f t="shared" si="125"/>
        <v>0</v>
      </c>
      <c r="PC68" s="44">
        <f t="shared" si="126"/>
        <v>0</v>
      </c>
      <c r="PD68" s="45">
        <f>'СДП (план)'!BO69</f>
        <v>0</v>
      </c>
      <c r="PE68" s="44">
        <f>'СДП (план)'!BP69</f>
        <v>0</v>
      </c>
      <c r="PF68" s="44">
        <f t="shared" si="127"/>
        <v>0</v>
      </c>
      <c r="PG68" s="44">
        <f t="shared" si="128"/>
        <v>0</v>
      </c>
      <c r="PH68" s="44">
        <f>VLOOKUP($C68,факт!$D$8:$JF$250,201,0)</f>
        <v>0</v>
      </c>
      <c r="PI68" s="44">
        <f>VLOOKUP($C68,факт!$D$8:$JF$250,202,0)</f>
        <v>0</v>
      </c>
      <c r="PJ68" s="44">
        <f>VLOOKUP($C68,факт!$D$8:$JF$250,203,0)</f>
        <v>0</v>
      </c>
      <c r="PK68" s="44">
        <f>VLOOKUP($C68,факт!$D$8:$JF$250,204,0)</f>
        <v>0</v>
      </c>
      <c r="PL68" s="44">
        <f>VLOOKUP($C68,факт!$D$8:$JF$250,205,0)</f>
        <v>0</v>
      </c>
      <c r="PM68" s="44">
        <f>VLOOKUP($C68,факт!$D$8:$JF$250,206,0)</f>
        <v>0</v>
      </c>
      <c r="PN68" s="44">
        <f t="shared" si="2774"/>
        <v>0</v>
      </c>
      <c r="PO68" s="44">
        <f t="shared" si="2775"/>
        <v>0</v>
      </c>
      <c r="PP68" s="44">
        <f t="shared" si="2776"/>
        <v>0</v>
      </c>
      <c r="PQ68" s="44">
        <f t="shared" si="129"/>
        <v>0</v>
      </c>
      <c r="PR68" s="44">
        <f t="shared" si="130"/>
        <v>0</v>
      </c>
      <c r="PS68" s="45">
        <f>'СДП (план)'!BQ69</f>
        <v>0</v>
      </c>
      <c r="PT68" s="44">
        <f>'СДП (план)'!BR69</f>
        <v>0</v>
      </c>
      <c r="PU68" s="44">
        <f t="shared" si="131"/>
        <v>0</v>
      </c>
      <c r="PV68" s="44">
        <f t="shared" si="132"/>
        <v>0</v>
      </c>
      <c r="PW68" s="44">
        <f>VLOOKUP($C68,факт!$D$8:$JF$250,207,0)</f>
        <v>0</v>
      </c>
      <c r="PX68" s="44">
        <f>VLOOKUP($C68,факт!$D$8:$JF$250,208,0)</f>
        <v>0</v>
      </c>
      <c r="PY68" s="44">
        <f>VLOOKUP($C68,факт!$D$8:$JF$250,209,0)</f>
        <v>0</v>
      </c>
      <c r="PZ68" s="44">
        <f>VLOOKUP($C68,факт!$D$8:$JF$250,210,0)</f>
        <v>0</v>
      </c>
      <c r="QA68" s="44">
        <f>VLOOKUP($C68,факт!$D$8:$JF$250,211,0)</f>
        <v>0</v>
      </c>
      <c r="QB68" s="44">
        <f>VLOOKUP($C68,факт!$D$8:$JF$250,212,0)</f>
        <v>0</v>
      </c>
      <c r="QC68" s="44">
        <f>SUM(PS68*$F68)</f>
        <v>0</v>
      </c>
      <c r="QD68" s="44">
        <f>SUM(PU68*$F68)</f>
        <v>0</v>
      </c>
      <c r="QE68" s="44">
        <f>SUM(PW68*$F68)</f>
        <v>0</v>
      </c>
      <c r="QF68" s="44">
        <f t="shared" si="716"/>
        <v>0</v>
      </c>
      <c r="QG68" s="44">
        <f t="shared" si="717"/>
        <v>0</v>
      </c>
      <c r="QH68" s="45">
        <f>'СДП (план)'!BS69</f>
        <v>0</v>
      </c>
      <c r="QI68" s="44">
        <f>'СДП (план)'!BT69</f>
        <v>0</v>
      </c>
      <c r="QJ68" s="44">
        <f t="shared" si="137"/>
        <v>0</v>
      </c>
      <c r="QK68" s="44">
        <f t="shared" si="138"/>
        <v>0</v>
      </c>
      <c r="QL68" s="44">
        <f>VLOOKUP($C68,факт!$D$8:$JF$250,213,0)</f>
        <v>0</v>
      </c>
      <c r="QM68" s="44">
        <f>VLOOKUP($C68,факт!$D$8:$JF$250,214,0)</f>
        <v>0</v>
      </c>
      <c r="QN68" s="44">
        <f>VLOOKUP($C68,факт!$D$8:$JF$250,215,0)</f>
        <v>0</v>
      </c>
      <c r="QO68" s="44">
        <f>VLOOKUP($C68,факт!$D$8:$JF$250,216,0)</f>
        <v>0</v>
      </c>
      <c r="QP68" s="44">
        <f>VLOOKUP($C68,факт!$D$8:$JF$250,217,0)</f>
        <v>0</v>
      </c>
      <c r="QQ68" s="44">
        <f>VLOOKUP($C68,факт!$D$8:$JF$250,218,0)</f>
        <v>0</v>
      </c>
      <c r="QR68" s="44">
        <f t="shared" si="2777"/>
        <v>0</v>
      </c>
      <c r="QS68" s="44">
        <f t="shared" si="2778"/>
        <v>0</v>
      </c>
      <c r="QT68" s="44">
        <f t="shared" si="2779"/>
        <v>0</v>
      </c>
      <c r="QU68" s="44">
        <f t="shared" si="2780"/>
        <v>0</v>
      </c>
      <c r="QV68" s="44">
        <f t="shared" si="2781"/>
        <v>0</v>
      </c>
      <c r="QW68" s="45">
        <f>'СДП (план)'!BU69</f>
        <v>0</v>
      </c>
      <c r="QX68" s="44">
        <f>'СДП (план)'!BV69</f>
        <v>0</v>
      </c>
      <c r="QY68" s="44">
        <f t="shared" si="141"/>
        <v>0</v>
      </c>
      <c r="QZ68" s="44">
        <f t="shared" si="142"/>
        <v>0</v>
      </c>
      <c r="RA68" s="44">
        <f>VLOOKUP($C68,факт!$D$8:$JF$250,225,0)</f>
        <v>0</v>
      </c>
      <c r="RB68" s="44">
        <f>VLOOKUP($C68,факт!$D$8:$JF$250,226,0)</f>
        <v>0</v>
      </c>
      <c r="RC68" s="44">
        <f>VLOOKUP($C68,факт!$D$8:$JF$250,227,0)</f>
        <v>0</v>
      </c>
      <c r="RD68" s="44">
        <f>VLOOKUP($C68,факт!$D$8:$JF$250,228,0)</f>
        <v>0</v>
      </c>
      <c r="RE68" s="44">
        <f>VLOOKUP($C68,факт!$D$8:$JF$250,229,0)</f>
        <v>0</v>
      </c>
      <c r="RF68" s="44">
        <f>VLOOKUP($C68,факт!$D$8:$JF$250,230,0)</f>
        <v>0</v>
      </c>
      <c r="RG68" s="44">
        <f t="shared" si="2782"/>
        <v>0</v>
      </c>
      <c r="RH68" s="44">
        <f t="shared" si="2783"/>
        <v>0</v>
      </c>
      <c r="RI68" s="44">
        <f t="shared" si="2784"/>
        <v>0</v>
      </c>
      <c r="RJ68" s="44">
        <f t="shared" si="143"/>
        <v>0</v>
      </c>
      <c r="RK68" s="44">
        <f t="shared" si="144"/>
        <v>0</v>
      </c>
      <c r="RL68" s="45">
        <f>'СДП (план)'!BW69</f>
        <v>0</v>
      </c>
      <c r="RM68" s="44">
        <f>'СДП (план)'!BX69</f>
        <v>0</v>
      </c>
      <c r="RN68" s="44">
        <f t="shared" si="145"/>
        <v>0</v>
      </c>
      <c r="RO68" s="44">
        <f t="shared" si="146"/>
        <v>0</v>
      </c>
      <c r="RP68" s="44">
        <f>VLOOKUP($C68,факт!$D$8:$JF$250,105,0)</f>
        <v>0</v>
      </c>
      <c r="RQ68" s="44">
        <f>VLOOKUP($C68,факт!$D$8:$JF$250,106,0)</f>
        <v>0</v>
      </c>
      <c r="RR68" s="44">
        <f>VLOOKUP($C68,факт!$D$8:$JF$250,107,0)</f>
        <v>0</v>
      </c>
      <c r="RS68" s="44">
        <f>VLOOKUP($C68,факт!$D$8:$JF$250,108,0)</f>
        <v>0</v>
      </c>
      <c r="RT68" s="44">
        <f>VLOOKUP($C68,факт!$D$8:$JF$250,109,0)</f>
        <v>0</v>
      </c>
      <c r="RU68" s="44">
        <f>VLOOKUP($C68,факт!$D$8:$JF$250,110,0)</f>
        <v>0</v>
      </c>
      <c r="RV68" s="44">
        <f t="shared" si="2785"/>
        <v>0</v>
      </c>
      <c r="RW68" s="44">
        <f t="shared" si="2786"/>
        <v>0</v>
      </c>
      <c r="RX68" s="44">
        <f t="shared" si="2787"/>
        <v>0</v>
      </c>
      <c r="RY68" s="44">
        <f t="shared" si="147"/>
        <v>0</v>
      </c>
      <c r="RZ68" s="44">
        <f t="shared" si="148"/>
        <v>0</v>
      </c>
      <c r="SA68" s="45">
        <f>'СДП (план)'!BY69</f>
        <v>0</v>
      </c>
      <c r="SB68" s="44">
        <f>'СДП (план)'!BZ69</f>
        <v>0</v>
      </c>
      <c r="SC68" s="44">
        <f t="shared" si="149"/>
        <v>0</v>
      </c>
      <c r="SD68" s="44">
        <f t="shared" si="150"/>
        <v>0</v>
      </c>
      <c r="SE68" s="44">
        <f>VLOOKUP($C68,факт!$D$8:$JF$250,69,0)</f>
        <v>0</v>
      </c>
      <c r="SF68" s="44">
        <f>VLOOKUP($C68,факт!$D$8:$JF$250,70,0)</f>
        <v>0</v>
      </c>
      <c r="SG68" s="44">
        <f>VLOOKUP($C68,факт!$D$8:$JF$250,71,0)</f>
        <v>0</v>
      </c>
      <c r="SH68" s="44">
        <f>VLOOKUP($C68,факт!$D$8:$JF$250,72,0)</f>
        <v>0</v>
      </c>
      <c r="SI68" s="44">
        <f>VLOOKUP($C68,факт!$D$8:$JF$250,73,0)</f>
        <v>0</v>
      </c>
      <c r="SJ68" s="44">
        <f>VLOOKUP($C68,факт!$D$8:$JF$250,74,0)</f>
        <v>0</v>
      </c>
      <c r="SK68" s="44">
        <f t="shared" si="2788"/>
        <v>0</v>
      </c>
      <c r="SL68" s="44">
        <f t="shared" si="2789"/>
        <v>0</v>
      </c>
      <c r="SM68" s="44">
        <f t="shared" si="2790"/>
        <v>0</v>
      </c>
      <c r="SN68" s="44">
        <f t="shared" si="151"/>
        <v>0</v>
      </c>
      <c r="SO68" s="44">
        <f t="shared" si="152"/>
        <v>0</v>
      </c>
      <c r="SP68" s="45">
        <f>'СДП (план)'!CA69</f>
        <v>0</v>
      </c>
      <c r="SQ68" s="44">
        <f>'СДП (план)'!CB69</f>
        <v>0</v>
      </c>
      <c r="SR68" s="44">
        <f t="shared" si="153"/>
        <v>0</v>
      </c>
      <c r="SS68" s="44">
        <f t="shared" si="154"/>
        <v>0</v>
      </c>
      <c r="ST68" s="44"/>
      <c r="SU68" s="44"/>
      <c r="SV68" s="44"/>
      <c r="SW68" s="44"/>
      <c r="SX68" s="44"/>
      <c r="SY68" s="44"/>
      <c r="SZ68" s="44">
        <f t="shared" si="2791"/>
        <v>0</v>
      </c>
      <c r="TA68" s="44">
        <f t="shared" si="2792"/>
        <v>0</v>
      </c>
      <c r="TB68" s="44">
        <f t="shared" si="2793"/>
        <v>0</v>
      </c>
      <c r="TC68" s="44">
        <f t="shared" si="155"/>
        <v>0</v>
      </c>
      <c r="TD68" s="44">
        <f t="shared" si="156"/>
        <v>0</v>
      </c>
      <c r="TE68" s="45">
        <f>'СДП (план)'!CC69</f>
        <v>0</v>
      </c>
      <c r="TF68" s="44">
        <f>'СДП (план)'!CD69</f>
        <v>0</v>
      </c>
      <c r="TG68" s="44">
        <f t="shared" si="157"/>
        <v>0</v>
      </c>
      <c r="TH68" s="44">
        <f t="shared" si="158"/>
        <v>0</v>
      </c>
      <c r="TI68" s="44">
        <f>VLOOKUP($C68,факт!$D$8:$JF$250,135,0)</f>
        <v>0</v>
      </c>
      <c r="TJ68" s="44">
        <f>VLOOKUP($C68,факт!$D$8:$JF$250,136,0)</f>
        <v>0</v>
      </c>
      <c r="TK68" s="44">
        <f>VLOOKUP($C68,факт!$D$8:$JF$250,137,0)</f>
        <v>0</v>
      </c>
      <c r="TL68" s="44">
        <f>VLOOKUP($C68,факт!$D$8:$JF$250,138,0)</f>
        <v>0</v>
      </c>
      <c r="TM68" s="44">
        <f>VLOOKUP($C68,факт!$D$8:$JF$250,139,0)</f>
        <v>0</v>
      </c>
      <c r="TN68" s="44">
        <f>VLOOKUP($C68,факт!$D$8:$JF$250,140,0)</f>
        <v>0</v>
      </c>
      <c r="TO68" s="44">
        <f t="shared" si="2794"/>
        <v>0</v>
      </c>
      <c r="TP68" s="44">
        <f t="shared" si="2795"/>
        <v>0</v>
      </c>
      <c r="TQ68" s="44">
        <f t="shared" si="2796"/>
        <v>0</v>
      </c>
      <c r="TR68" s="44">
        <f t="shared" si="159"/>
        <v>0</v>
      </c>
      <c r="TS68" s="44">
        <f t="shared" si="160"/>
        <v>0</v>
      </c>
      <c r="TT68" s="47">
        <f>'СДП (план)'!CE69</f>
        <v>0</v>
      </c>
      <c r="TU68" s="47">
        <f>'СДП (план)'!CF69</f>
        <v>0</v>
      </c>
      <c r="TV68" s="44">
        <f t="shared" si="161"/>
        <v>0</v>
      </c>
      <c r="TW68" s="44">
        <f t="shared" si="162"/>
        <v>0</v>
      </c>
      <c r="TX68" s="44">
        <f>VLOOKUP($C68,факт!$D$8:$JF$250,75,0)</f>
        <v>0</v>
      </c>
      <c r="TY68" s="44">
        <f>VLOOKUP($C68,факт!$D$8:$JF$250,76,0)</f>
        <v>0</v>
      </c>
      <c r="TZ68" s="44">
        <f>VLOOKUP($C68,факт!$D$8:$JF$250,77,0)</f>
        <v>0</v>
      </c>
      <c r="UA68" s="44">
        <f>VLOOKUP($C68,факт!$D$8:$JF$250,78,0)</f>
        <v>0</v>
      </c>
      <c r="UB68" s="44">
        <f>VLOOKUP($C68,факт!$D$8:$JF$250,79,0)</f>
        <v>0</v>
      </c>
      <c r="UC68" s="44">
        <f>VLOOKUP($C68,факт!$D$8:$JF$250,80,0)</f>
        <v>0</v>
      </c>
      <c r="UD68" s="44">
        <f>SUM(TT68*$F68)</f>
        <v>0</v>
      </c>
      <c r="UE68" s="44">
        <f>SUM(TV68*$F68)</f>
        <v>0</v>
      </c>
      <c r="UF68" s="44">
        <f>SUM(TX68*$F68)</f>
        <v>0</v>
      </c>
      <c r="UG68" s="44">
        <f t="shared" si="166"/>
        <v>0</v>
      </c>
      <c r="UH68" s="44">
        <f t="shared" si="167"/>
        <v>0</v>
      </c>
      <c r="UI68" s="45">
        <f>'СДП (план)'!CG69</f>
        <v>0</v>
      </c>
      <c r="UJ68" s="44">
        <f>'СДП (план)'!CH69</f>
        <v>0</v>
      </c>
      <c r="UK68" s="44">
        <f t="shared" si="168"/>
        <v>0</v>
      </c>
      <c r="UL68" s="44">
        <f t="shared" si="169"/>
        <v>0</v>
      </c>
      <c r="UM68" s="44">
        <f>VLOOKUP($C68,факт!$D$8:$JF$250,81,0)</f>
        <v>0</v>
      </c>
      <c r="UN68" s="44">
        <f>VLOOKUP($C68,факт!$D$8:$JF$250,82,0)</f>
        <v>0</v>
      </c>
      <c r="UO68" s="44">
        <f>VLOOKUP($C68,факт!$D$8:$JF$250,83,0)</f>
        <v>0</v>
      </c>
      <c r="UP68" s="44">
        <f>VLOOKUP($C68,факт!$D$8:$JF$250,84,0)</f>
        <v>0</v>
      </c>
      <c r="UQ68" s="44">
        <f>VLOOKUP($C68,факт!$D$8:$JF$250,85,0)</f>
        <v>0</v>
      </c>
      <c r="UR68" s="44">
        <f>VLOOKUP($C68,факт!$D$8:$JF$250,86,0)</f>
        <v>0</v>
      </c>
      <c r="US68" s="44">
        <f t="shared" si="2797"/>
        <v>0</v>
      </c>
      <c r="UT68" s="44">
        <f t="shared" si="2798"/>
        <v>0</v>
      </c>
      <c r="UU68" s="44">
        <f t="shared" si="2799"/>
        <v>0</v>
      </c>
      <c r="UV68" s="44">
        <f t="shared" si="170"/>
        <v>0</v>
      </c>
      <c r="UW68" s="44">
        <f t="shared" si="171"/>
        <v>0</v>
      </c>
      <c r="UX68" s="45">
        <f>'СДП (план)'!CI69</f>
        <v>0</v>
      </c>
      <c r="UY68" s="44">
        <f>'СДП (план)'!CJ69</f>
        <v>0</v>
      </c>
      <c r="UZ68" s="44">
        <f t="shared" si="172"/>
        <v>0</v>
      </c>
      <c r="VA68" s="44">
        <f t="shared" si="173"/>
        <v>0</v>
      </c>
      <c r="VB68" s="44">
        <f>VLOOKUP($C68,факт!$D$8:$JF$250,99,0)</f>
        <v>0</v>
      </c>
      <c r="VC68" s="44">
        <f>VLOOKUP($C68,факт!$D$8:$JF$250,100,0)</f>
        <v>0</v>
      </c>
      <c r="VD68" s="44">
        <f>VLOOKUP($C68,факт!$D$8:$JF$250,101,0)</f>
        <v>0</v>
      </c>
      <c r="VE68" s="44">
        <f>VLOOKUP($C68,факт!$D$8:$JF$250,102,0)</f>
        <v>0</v>
      </c>
      <c r="VF68" s="44">
        <f>VLOOKUP($C68,факт!$D$8:$JF$250,103,0)</f>
        <v>0</v>
      </c>
      <c r="VG68" s="44">
        <f>VLOOKUP($C68,факт!$D$8:$JF$250,104,0)</f>
        <v>0</v>
      </c>
      <c r="VH68" s="44">
        <f>SUM(UX68*$F68)</f>
        <v>0</v>
      </c>
      <c r="VI68" s="44">
        <f>SUM(UZ68*$F68)</f>
        <v>0</v>
      </c>
      <c r="VJ68" s="44">
        <f t="shared" si="2800"/>
        <v>0</v>
      </c>
      <c r="VK68" s="44">
        <f t="shared" si="1195"/>
        <v>0</v>
      </c>
      <c r="VL68" s="44">
        <f t="shared" si="1196"/>
        <v>0</v>
      </c>
      <c r="VM68" s="45">
        <f>'СДП (план)'!CK69</f>
        <v>0</v>
      </c>
      <c r="VN68" s="44">
        <f>'СДП (план)'!CL69</f>
        <v>0</v>
      </c>
      <c r="VO68" s="44">
        <f t="shared" si="177"/>
        <v>0</v>
      </c>
      <c r="VP68" s="44">
        <f t="shared" si="178"/>
        <v>0</v>
      </c>
      <c r="VQ68" s="44">
        <f>VLOOKUP($C68,факт!$D$8:$JF$250,123,0)</f>
        <v>0</v>
      </c>
      <c r="VR68" s="44">
        <f>VLOOKUP($C68,факт!$D$8:$JF$250,124,0)</f>
        <v>0</v>
      </c>
      <c r="VS68" s="44">
        <f>VLOOKUP($C68,факт!$D$8:$JF$250,125,0)</f>
        <v>0</v>
      </c>
      <c r="VT68" s="44">
        <f>VLOOKUP($C68,факт!$D$8:$JF$250,126,0)</f>
        <v>0</v>
      </c>
      <c r="VU68" s="44">
        <f>VLOOKUP($C68,факт!$D$8:$JF$250,127,0)</f>
        <v>0</v>
      </c>
      <c r="VV68" s="44">
        <f>VLOOKUP($C68,факт!$D$8:$JF$250,128,0)</f>
        <v>0</v>
      </c>
      <c r="VW68" s="44">
        <f t="shared" si="2801"/>
        <v>0</v>
      </c>
      <c r="VX68" s="44">
        <f t="shared" si="2802"/>
        <v>0</v>
      </c>
      <c r="VY68" s="44">
        <f t="shared" si="2803"/>
        <v>0</v>
      </c>
      <c r="VZ68" s="44">
        <f t="shared" si="179"/>
        <v>0</v>
      </c>
      <c r="WA68" s="44">
        <f t="shared" si="180"/>
        <v>0</v>
      </c>
      <c r="WB68" s="45">
        <f>'СДП (план)'!CM69</f>
        <v>0</v>
      </c>
      <c r="WC68" s="44">
        <f>'СДП (план)'!CN69</f>
        <v>0</v>
      </c>
      <c r="WD68" s="44">
        <f t="shared" si="181"/>
        <v>0</v>
      </c>
      <c r="WE68" s="44">
        <f t="shared" si="182"/>
        <v>0</v>
      </c>
      <c r="WF68" s="44">
        <f>VLOOKUP($C68,факт!$D$8:$JF$250,141,0)</f>
        <v>0</v>
      </c>
      <c r="WG68" s="44">
        <f>VLOOKUP($C68,факт!$D$8:$JF$250,142,0)</f>
        <v>0</v>
      </c>
      <c r="WH68" s="44">
        <f>VLOOKUP($C68,факт!$D$8:$JF$250,143,0)</f>
        <v>0</v>
      </c>
      <c r="WI68" s="44">
        <f>VLOOKUP($C68,факт!$D$8:$JF$250,144,0)</f>
        <v>0</v>
      </c>
      <c r="WJ68" s="44">
        <f>VLOOKUP($C68,факт!$D$8:$JF$250,145,0)</f>
        <v>0</v>
      </c>
      <c r="WK68" s="44">
        <f>VLOOKUP($C68,факт!$D$8:$JF$250,146,0)</f>
        <v>0</v>
      </c>
      <c r="WL68" s="44">
        <f t="shared" si="2804"/>
        <v>0</v>
      </c>
      <c r="WM68" s="44">
        <f t="shared" si="2805"/>
        <v>0</v>
      </c>
      <c r="WN68" s="44">
        <f t="shared" si="2806"/>
        <v>0</v>
      </c>
      <c r="WO68" s="44">
        <f t="shared" si="183"/>
        <v>0</v>
      </c>
      <c r="WP68" s="44">
        <f t="shared" si="184"/>
        <v>0</v>
      </c>
      <c r="WQ68" s="45">
        <f>'СДП (план)'!CO69</f>
        <v>0</v>
      </c>
      <c r="WR68" s="44">
        <f>'СДП (план)'!CP69</f>
        <v>0</v>
      </c>
      <c r="WS68" s="44">
        <f t="shared" si="185"/>
        <v>0</v>
      </c>
      <c r="WT68" s="44">
        <f t="shared" si="186"/>
        <v>0</v>
      </c>
      <c r="WU68" s="44">
        <f>VLOOKUP($C68,факт!$D$8:$JF$250,57,0)</f>
        <v>0</v>
      </c>
      <c r="WV68" s="44">
        <f>VLOOKUP($C68,факт!$D$8:$JF$250,58,0)</f>
        <v>0</v>
      </c>
      <c r="WW68" s="44">
        <f>VLOOKUP($C68,факт!$D$8:$JF$250,59,0)</f>
        <v>0</v>
      </c>
      <c r="WX68" s="44">
        <f>VLOOKUP($C68,факт!$D$8:$JF$250,60,0)</f>
        <v>0</v>
      </c>
      <c r="WY68" s="44">
        <f>VLOOKUP($C68,факт!$D$8:$JF$250,61,0)</f>
        <v>0</v>
      </c>
      <c r="WZ68" s="44">
        <f>VLOOKUP($C68,факт!$D$8:$JF$250,62,0)</f>
        <v>0</v>
      </c>
      <c r="XA68" s="44">
        <f t="shared" si="2807"/>
        <v>0</v>
      </c>
      <c r="XB68" s="44">
        <f t="shared" si="2808"/>
        <v>0</v>
      </c>
      <c r="XC68" s="44">
        <f t="shared" si="2809"/>
        <v>0</v>
      </c>
      <c r="XD68" s="44">
        <f t="shared" si="187"/>
        <v>0</v>
      </c>
      <c r="XE68" s="44">
        <f t="shared" si="188"/>
        <v>0</v>
      </c>
      <c r="XF68" s="45">
        <f>'СДП (план)'!CQ69</f>
        <v>0</v>
      </c>
      <c r="XG68" s="44">
        <f>'СДП (план)'!CR69</f>
        <v>0</v>
      </c>
      <c r="XH68" s="44">
        <f t="shared" si="189"/>
        <v>0</v>
      </c>
      <c r="XI68" s="44">
        <f t="shared" si="190"/>
        <v>0</v>
      </c>
      <c r="XJ68" s="44">
        <f>VLOOKUP($C68,факт!$D$8:$JF$250,51,0)</f>
        <v>0</v>
      </c>
      <c r="XK68" s="44">
        <f>VLOOKUP($C68,факт!$D$8:$JF$250,52,0)</f>
        <v>0</v>
      </c>
      <c r="XL68" s="44">
        <f>VLOOKUP($C68,факт!$D$8:$JF$250,53,0)</f>
        <v>0</v>
      </c>
      <c r="XM68" s="44">
        <f>VLOOKUP($C68,факт!$D$8:$JF$250,54,0)</f>
        <v>0</v>
      </c>
      <c r="XN68" s="44">
        <f>VLOOKUP($C68,факт!$D$8:$JF$250,55,0)</f>
        <v>0</v>
      </c>
      <c r="XO68" s="44">
        <f>VLOOKUP($C68,факт!$D$8:$JF$250,56,0)</f>
        <v>0</v>
      </c>
      <c r="XP68" s="44">
        <f t="shared" si="2810"/>
        <v>0</v>
      </c>
      <c r="XQ68" s="44">
        <f t="shared" si="2811"/>
        <v>0</v>
      </c>
      <c r="XR68" s="44">
        <f t="shared" si="2812"/>
        <v>0</v>
      </c>
      <c r="XS68" s="44">
        <f t="shared" si="191"/>
        <v>0</v>
      </c>
      <c r="XT68" s="44">
        <f t="shared" si="192"/>
        <v>0</v>
      </c>
      <c r="XU68" s="5">
        <f>'СДП (план)'!CS69</f>
        <v>0</v>
      </c>
      <c r="XV68" s="3">
        <f>'СДП (план)'!CT69</f>
        <v>0</v>
      </c>
      <c r="XW68" s="44">
        <f t="shared" si="193"/>
        <v>0</v>
      </c>
      <c r="XX68" s="44">
        <f t="shared" si="194"/>
        <v>0</v>
      </c>
      <c r="XY68" s="44">
        <f>VLOOKUP($C68,факт!$D$8:$JF$250,93,0)</f>
        <v>0</v>
      </c>
      <c r="XZ68" s="44">
        <f>VLOOKUP($C68,факт!$D$8:$JF$250,94,0)</f>
        <v>0</v>
      </c>
      <c r="YA68" s="44">
        <f>VLOOKUP($C68,факт!$D$8:$JF$250,95,0)</f>
        <v>0</v>
      </c>
      <c r="YB68" s="44">
        <f>VLOOKUP($C68,факт!$D$8:$JF$250,96,0)</f>
        <v>0</v>
      </c>
      <c r="YC68" s="44">
        <f>VLOOKUP($C68,факт!$D$8:$JF$250,97,0)</f>
        <v>0</v>
      </c>
      <c r="YD68" s="44">
        <f>VLOOKUP($C68,факт!$D$8:$JF$250,98,0)</f>
        <v>0</v>
      </c>
      <c r="YE68" s="44">
        <f t="shared" si="2813"/>
        <v>0</v>
      </c>
      <c r="YF68" s="44">
        <f t="shared" si="2814"/>
        <v>0</v>
      </c>
      <c r="YG68" s="44">
        <f t="shared" si="2815"/>
        <v>0</v>
      </c>
      <c r="YH68" s="44">
        <f t="shared" si="195"/>
        <v>0</v>
      </c>
      <c r="YI68" s="44">
        <f t="shared" si="196"/>
        <v>0</v>
      </c>
      <c r="YJ68" s="3">
        <f>'СДП (план)'!CU69</f>
        <v>0</v>
      </c>
      <c r="YK68" s="3">
        <f>'СДП (план)'!CV69</f>
        <v>0</v>
      </c>
      <c r="YL68" s="44">
        <f t="shared" si="197"/>
        <v>0</v>
      </c>
      <c r="YM68" s="44">
        <f t="shared" si="198"/>
        <v>0</v>
      </c>
      <c r="YN68" s="44">
        <f>VLOOKUP($C68,факт!$D$8:$JF$250,243,0)</f>
        <v>0</v>
      </c>
      <c r="YO68" s="44">
        <f>VLOOKUP($C68,факт!$D$8:$JF$250,244,0)</f>
        <v>0</v>
      </c>
      <c r="YP68" s="44">
        <f>VLOOKUP($C68,факт!$D$8:$JF$250,245,0)</f>
        <v>0</v>
      </c>
      <c r="YQ68" s="44">
        <f>VLOOKUP($C68,факт!$D$8:$JF$250,246,0)</f>
        <v>0</v>
      </c>
      <c r="YR68" s="44">
        <f>VLOOKUP($C68,факт!$D$8:$JF$250,247,0)</f>
        <v>0</v>
      </c>
      <c r="YS68" s="44">
        <f>VLOOKUP($C68,факт!$D$8:$JF$250,248,0)</f>
        <v>0</v>
      </c>
      <c r="YT68" s="44">
        <f t="shared" si="2816"/>
        <v>0</v>
      </c>
      <c r="YU68" s="44">
        <f t="shared" si="2817"/>
        <v>0</v>
      </c>
      <c r="YV68" s="44">
        <f t="shared" si="2818"/>
        <v>0</v>
      </c>
      <c r="YW68" s="44">
        <f t="shared" si="1059"/>
        <v>0</v>
      </c>
      <c r="YX68" s="44">
        <f t="shared" si="1060"/>
        <v>0</v>
      </c>
      <c r="YY68" s="44">
        <f>'СДП (план)'!CW69</f>
        <v>0</v>
      </c>
      <c r="YZ68" s="44">
        <f>'СДП (план)'!CX69</f>
        <v>0</v>
      </c>
      <c r="ZA68" s="44">
        <f t="shared" si="199"/>
        <v>0</v>
      </c>
      <c r="ZB68" s="44">
        <f t="shared" si="200"/>
        <v>0</v>
      </c>
      <c r="ZC68" s="44">
        <f>VLOOKUP($C68,факт!$D$8:$JF$250,249,0)</f>
        <v>0</v>
      </c>
      <c r="ZD68" s="44">
        <f>VLOOKUP($C68,факт!$D$8:$JF$250,250,0)</f>
        <v>0</v>
      </c>
      <c r="ZE68" s="44">
        <f>VLOOKUP($C68,факт!$D$8:$JF$250,251,0)</f>
        <v>0</v>
      </c>
      <c r="ZF68" s="44">
        <f>VLOOKUP($C68,факт!$D$8:$JF$250,252,0)</f>
        <v>0</v>
      </c>
      <c r="ZG68" s="44">
        <f>VLOOKUP($C68,факт!$D$8:$JF$250,253,0)</f>
        <v>0</v>
      </c>
      <c r="ZH68" s="44">
        <f>VLOOKUP($C68,факт!$D$8:$JF$250,254,0)</f>
        <v>0</v>
      </c>
      <c r="ZI68" s="44">
        <f t="shared" si="2819"/>
        <v>0</v>
      </c>
      <c r="ZJ68" s="44">
        <f>SUM(ZA68*$F68)</f>
        <v>0</v>
      </c>
      <c r="ZK68" s="44">
        <f>SUM(ZC68*$F68)</f>
        <v>0</v>
      </c>
      <c r="ZL68" s="44">
        <f t="shared" si="1216"/>
        <v>0</v>
      </c>
      <c r="ZM68" s="44">
        <f t="shared" si="1217"/>
        <v>0</v>
      </c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9">
        <f t="shared" si="2820"/>
        <v>252</v>
      </c>
      <c r="AAD68" s="49">
        <f t="shared" si="2820"/>
        <v>9279522</v>
      </c>
      <c r="AAE68" s="49">
        <f t="shared" si="2820"/>
        <v>126</v>
      </c>
      <c r="AAF68" s="49">
        <f t="shared" si="2820"/>
        <v>4639761</v>
      </c>
      <c r="AAG68" s="49">
        <f t="shared" si="2820"/>
        <v>3</v>
      </c>
      <c r="AAH68" s="49">
        <f t="shared" si="2820"/>
        <v>110470.5</v>
      </c>
      <c r="AAI68" s="49">
        <f t="shared" si="2820"/>
        <v>3</v>
      </c>
      <c r="AAJ68" s="49">
        <f t="shared" si="2820"/>
        <v>1</v>
      </c>
      <c r="AAK68" s="49">
        <f t="shared" si="2820"/>
        <v>36823.5</v>
      </c>
      <c r="AAL68" s="49">
        <f t="shared" si="2820"/>
        <v>1</v>
      </c>
      <c r="AAM68" s="49">
        <f t="shared" si="2820"/>
        <v>441</v>
      </c>
      <c r="AAN68" s="49">
        <f t="shared" si="2820"/>
        <v>220.5</v>
      </c>
      <c r="AAO68" s="49">
        <f t="shared" si="2820"/>
        <v>5.25</v>
      </c>
      <c r="AAP68" s="44">
        <f t="shared" si="2821"/>
        <v>-123</v>
      </c>
      <c r="AAQ68" s="44">
        <f t="shared" si="2822"/>
        <v>-4529290.5</v>
      </c>
    </row>
    <row r="69" spans="1:719" s="33" customFormat="1" ht="30" hidden="1" x14ac:dyDescent="0.25">
      <c r="A69" s="199"/>
      <c r="B69" s="233">
        <v>45</v>
      </c>
      <c r="C69" s="234" t="s">
        <v>384</v>
      </c>
      <c r="D69" s="212" t="s">
        <v>385</v>
      </c>
      <c r="E69" s="156">
        <v>15030</v>
      </c>
      <c r="F69" s="209">
        <v>2.89</v>
      </c>
      <c r="G69" s="301"/>
      <c r="H69" s="19">
        <v>1</v>
      </c>
      <c r="I69" s="210"/>
      <c r="J69" s="210"/>
      <c r="K69" s="222">
        <v>1.4</v>
      </c>
      <c r="L69" s="222">
        <v>1.68</v>
      </c>
      <c r="M69" s="222">
        <v>2.23</v>
      </c>
      <c r="N69" s="223">
        <v>2.57</v>
      </c>
      <c r="O69" s="45">
        <f>'СДП (план)'!O70</f>
        <v>0</v>
      </c>
      <c r="P69" s="45">
        <f>'СДП (план)'!P70</f>
        <v>0</v>
      </c>
      <c r="Q69" s="44">
        <f t="shared" si="16"/>
        <v>0</v>
      </c>
      <c r="R69" s="44">
        <f t="shared" si="17"/>
        <v>0</v>
      </c>
      <c r="S69" s="44">
        <f>VLOOKUP($C69,факт!$D$8:$JF$250,39,0)</f>
        <v>0</v>
      </c>
      <c r="T69" s="44">
        <f>VLOOKUP($C69,факт!$D$8:$JF$250,40,0)</f>
        <v>0</v>
      </c>
      <c r="U69" s="44">
        <f>VLOOKUP($C69,факт!$D$8:$JF$250,41,0)</f>
        <v>0</v>
      </c>
      <c r="V69" s="44">
        <f>VLOOKUP($C69,факт!$D$8:$JF$250,42,0)</f>
        <v>0</v>
      </c>
      <c r="W69" s="44">
        <f>VLOOKUP($C69,факт!$D$8:$JF$250,43,0)</f>
        <v>0</v>
      </c>
      <c r="X69" s="44">
        <f>VLOOKUP($C69,факт!$D$8:$JF$250,44,0)</f>
        <v>0</v>
      </c>
      <c r="Y69" s="44">
        <f t="shared" si="2699"/>
        <v>0</v>
      </c>
      <c r="Z69" s="44">
        <f t="shared" si="2700"/>
        <v>0</v>
      </c>
      <c r="AA69" s="44">
        <f t="shared" si="2701"/>
        <v>0</v>
      </c>
      <c r="AB69" s="44">
        <f t="shared" si="2702"/>
        <v>0</v>
      </c>
      <c r="AC69" s="44">
        <f t="shared" si="2348"/>
        <v>0</v>
      </c>
      <c r="AD69" s="155">
        <f>'СДП (план)'!Q70</f>
        <v>0</v>
      </c>
      <c r="AE69" s="155">
        <f>'СДП (план)'!R70</f>
        <v>0</v>
      </c>
      <c r="AF69" s="44">
        <f t="shared" si="18"/>
        <v>0</v>
      </c>
      <c r="AG69" s="44">
        <f t="shared" si="19"/>
        <v>0</v>
      </c>
      <c r="AH69" s="44">
        <f>VLOOKUP($C69,факт!$D$8:$JF$250,21,0)</f>
        <v>0</v>
      </c>
      <c r="AI69" s="44">
        <f>VLOOKUP($C69,факт!$D$8:$JF$250,22,0)</f>
        <v>0</v>
      </c>
      <c r="AJ69" s="44">
        <f>VLOOKUP($C69,факт!$D$8:$JF$250,23,0)</f>
        <v>0</v>
      </c>
      <c r="AK69" s="44">
        <f>VLOOKUP($C69,факт!$D$8:$JF$250,24,0)</f>
        <v>0</v>
      </c>
      <c r="AL69" s="44">
        <f>VLOOKUP($C69,факт!$D$8:$JF$250,25,0)</f>
        <v>0</v>
      </c>
      <c r="AM69" s="44">
        <f>VLOOKUP($C69,факт!$D$8:$JF$250,26,0)</f>
        <v>0</v>
      </c>
      <c r="AN69" s="44">
        <f t="shared" si="2703"/>
        <v>0</v>
      </c>
      <c r="AO69" s="44">
        <f t="shared" si="2704"/>
        <v>0</v>
      </c>
      <c r="AP69" s="44">
        <f t="shared" si="2705"/>
        <v>0</v>
      </c>
      <c r="AQ69" s="44">
        <f t="shared" si="2706"/>
        <v>0</v>
      </c>
      <c r="AR69" s="44">
        <f t="shared" si="2707"/>
        <v>0</v>
      </c>
      <c r="AS69" s="45">
        <f>'СДП (план)'!S70</f>
        <v>0</v>
      </c>
      <c r="AT69" s="44">
        <f>'СДП (план)'!T70</f>
        <v>0</v>
      </c>
      <c r="AU69" s="44">
        <f t="shared" si="22"/>
        <v>0</v>
      </c>
      <c r="AV69" s="44">
        <f t="shared" si="23"/>
        <v>0</v>
      </c>
      <c r="AW69" s="44">
        <f>VLOOKUP($C69,факт!$D$8:$JF$250,3,0)</f>
        <v>182</v>
      </c>
      <c r="AX69" s="44">
        <f>VLOOKUP($C69,факт!$D$8:$JF$250,4,0)</f>
        <v>11067671.160000023</v>
      </c>
      <c r="AY69" s="44">
        <f>VLOOKUP($C69,факт!$D$8:$JF$250,5,0)</f>
        <v>235</v>
      </c>
      <c r="AZ69" s="44">
        <f>VLOOKUP($C69,факт!$D$8:$JF$250,6,0)</f>
        <v>17</v>
      </c>
      <c r="BA69" s="44">
        <f>VLOOKUP($C69,факт!$D$8:$JF$250,7,0)</f>
        <v>1033793.46</v>
      </c>
      <c r="BB69" s="44">
        <f>VLOOKUP($C69,факт!$D$8:$JF$250,8,0)</f>
        <v>17</v>
      </c>
      <c r="BC69" s="44">
        <f t="shared" si="2708"/>
        <v>0</v>
      </c>
      <c r="BD69" s="44">
        <f t="shared" si="2709"/>
        <v>0</v>
      </c>
      <c r="BE69" s="44">
        <f t="shared" si="2710"/>
        <v>525.98</v>
      </c>
      <c r="BF69" s="44">
        <f t="shared" si="2351"/>
        <v>182</v>
      </c>
      <c r="BG69" s="44">
        <f t="shared" si="2352"/>
        <v>11067671.160000023</v>
      </c>
      <c r="BH69" s="90">
        <f>'СДП (план)'!U70</f>
        <v>0</v>
      </c>
      <c r="BI69" s="3">
        <f>'СДП (план)'!V70</f>
        <v>0</v>
      </c>
      <c r="BJ69" s="44">
        <f t="shared" si="24"/>
        <v>0</v>
      </c>
      <c r="BK69" s="44">
        <f t="shared" si="25"/>
        <v>0</v>
      </c>
      <c r="BL69" s="44">
        <f>VLOOKUP($C69,факт!$D$8:$JF$250,27,0)</f>
        <v>0</v>
      </c>
      <c r="BM69" s="44">
        <f>VLOOKUP($C69,факт!$D$8:$JF$250,28,0)</f>
        <v>0</v>
      </c>
      <c r="BN69" s="44">
        <f>VLOOKUP($C69,факт!$D$8:$JF$250,29,0)</f>
        <v>0</v>
      </c>
      <c r="BO69" s="44">
        <f>VLOOKUP($C69,факт!$D$8:$JF$250,30,0)</f>
        <v>0</v>
      </c>
      <c r="BP69" s="44">
        <f>VLOOKUP($C69,факт!$D$8:$JF$250,31,0)</f>
        <v>0</v>
      </c>
      <c r="BQ69" s="44">
        <f>VLOOKUP($C69,факт!$D$8:$JF$250,32,0)</f>
        <v>0</v>
      </c>
      <c r="BR69" s="44">
        <f t="shared" si="2711"/>
        <v>0</v>
      </c>
      <c r="BS69" s="44">
        <f t="shared" si="2712"/>
        <v>0</v>
      </c>
      <c r="BT69" s="44">
        <f t="shared" si="2713"/>
        <v>0</v>
      </c>
      <c r="BU69" s="44">
        <f t="shared" si="1640"/>
        <v>0</v>
      </c>
      <c r="BV69" s="44">
        <f t="shared" si="1641"/>
        <v>0</v>
      </c>
      <c r="BW69" s="45">
        <f>'СДП (план)'!W70</f>
        <v>0</v>
      </c>
      <c r="BX69" s="44">
        <f>'СДП (план)'!X70</f>
        <v>0</v>
      </c>
      <c r="BY69" s="44">
        <f t="shared" si="27"/>
        <v>0</v>
      </c>
      <c r="BZ69" s="44">
        <f t="shared" si="28"/>
        <v>0</v>
      </c>
      <c r="CA69" s="44">
        <f>VLOOKUP($C69,факт!$D$8:$JF$250,9,0)</f>
        <v>0</v>
      </c>
      <c r="CB69" s="44">
        <f>VLOOKUP($C69,факт!$D$8:$JF$250,10,0)</f>
        <v>0</v>
      </c>
      <c r="CC69" s="44">
        <f>VLOOKUP($C69,факт!$D$8:$JF$250,11,0)</f>
        <v>0</v>
      </c>
      <c r="CD69" s="44">
        <f>VLOOKUP($C69,факт!$D$8:$JF$250,12,0)</f>
        <v>0</v>
      </c>
      <c r="CE69" s="44">
        <f>VLOOKUP($C69,факт!$D$8:$JF$250,13,0)</f>
        <v>0</v>
      </c>
      <c r="CF69" s="44">
        <f>VLOOKUP($C69,факт!$D$8:$JF$250,14,0)</f>
        <v>0</v>
      </c>
      <c r="CG69" s="44">
        <f t="shared" si="2714"/>
        <v>0</v>
      </c>
      <c r="CH69" s="44">
        <f t="shared" si="2715"/>
        <v>0</v>
      </c>
      <c r="CI69" s="44">
        <f t="shared" si="2716"/>
        <v>0</v>
      </c>
      <c r="CJ69" s="44">
        <f t="shared" si="1105"/>
        <v>0</v>
      </c>
      <c r="CK69" s="44">
        <f t="shared" si="1106"/>
        <v>0</v>
      </c>
      <c r="CL69" s="47">
        <f>'СДП (план)'!Y70</f>
        <v>0</v>
      </c>
      <c r="CM69" s="47">
        <f>'СДП (план)'!Z70</f>
        <v>0</v>
      </c>
      <c r="CN69" s="44">
        <f t="shared" si="29"/>
        <v>0</v>
      </c>
      <c r="CO69" s="44">
        <f t="shared" si="30"/>
        <v>0</v>
      </c>
      <c r="CP69" s="44">
        <f>VLOOKUP($C69,факт!$D$8:$JF$250,33,0)</f>
        <v>0</v>
      </c>
      <c r="CQ69" s="44">
        <f>VLOOKUP($C69,факт!$D$8:$JF$250,34,0)</f>
        <v>0</v>
      </c>
      <c r="CR69" s="44">
        <f>VLOOKUP($C69,факт!$D$8:$JF$250,35,0)</f>
        <v>0</v>
      </c>
      <c r="CS69" s="44">
        <f>VLOOKUP($C69,факт!$D$8:$JF$250,36,0)</f>
        <v>0</v>
      </c>
      <c r="CT69" s="44">
        <f>VLOOKUP($C69,факт!$D$8:$JF$250,37,0)</f>
        <v>0</v>
      </c>
      <c r="CU69" s="44">
        <f>VLOOKUP($C69,факт!$D$8:$JF$250,38,0)</f>
        <v>0</v>
      </c>
      <c r="CV69" s="44">
        <f t="shared" si="2717"/>
        <v>0</v>
      </c>
      <c r="CW69" s="44">
        <f t="shared" si="2718"/>
        <v>0</v>
      </c>
      <c r="CX69" s="44">
        <f t="shared" si="2719"/>
        <v>0</v>
      </c>
      <c r="CY69" s="44">
        <f t="shared" si="31"/>
        <v>0</v>
      </c>
      <c r="CZ69" s="44">
        <f t="shared" si="32"/>
        <v>0</v>
      </c>
      <c r="DA69" s="46">
        <f>'СДП (план)'!AA70</f>
        <v>0</v>
      </c>
      <c r="DB69" s="46">
        <f>'СДП (план)'!AB70</f>
        <v>0</v>
      </c>
      <c r="DC69" s="44">
        <f t="shared" si="33"/>
        <v>0</v>
      </c>
      <c r="DD69" s="44">
        <f t="shared" si="34"/>
        <v>0</v>
      </c>
      <c r="DE69" s="44">
        <f>VLOOKUP($C69,факт!$D$8:$JF$250,45,0)</f>
        <v>0</v>
      </c>
      <c r="DF69" s="44">
        <f>VLOOKUP($C69,факт!$D$8:$JF$250,46,0)</f>
        <v>0</v>
      </c>
      <c r="DG69" s="44">
        <f>VLOOKUP($C69,факт!$D$8:$JF$250,47,0)</f>
        <v>0</v>
      </c>
      <c r="DH69" s="44">
        <f>VLOOKUP($C69,факт!$D$8:$JF$250,48,0)</f>
        <v>0</v>
      </c>
      <c r="DI69" s="44">
        <f>VLOOKUP($C69,факт!$D$8:$JF$250,49,0)</f>
        <v>0</v>
      </c>
      <c r="DJ69" s="44">
        <f>VLOOKUP($C69,факт!$D$8:$JF$250,50,0)</f>
        <v>0</v>
      </c>
      <c r="DK69" s="44">
        <f t="shared" si="2720"/>
        <v>0</v>
      </c>
      <c r="DL69" s="44">
        <f t="shared" si="2721"/>
        <v>0</v>
      </c>
      <c r="DM69" s="44">
        <f t="shared" si="2722"/>
        <v>0</v>
      </c>
      <c r="DN69" s="44">
        <f t="shared" si="35"/>
        <v>0</v>
      </c>
      <c r="DO69" s="44">
        <f t="shared" si="36"/>
        <v>0</v>
      </c>
      <c r="DP69" s="10">
        <f>'СДП (план)'!AC70</f>
        <v>0</v>
      </c>
      <c r="DQ69" s="88">
        <f>'СДП (план)'!AD70</f>
        <v>0</v>
      </c>
      <c r="DR69" s="44">
        <f t="shared" si="37"/>
        <v>0</v>
      </c>
      <c r="DS69" s="44">
        <f t="shared" si="38"/>
        <v>0</v>
      </c>
      <c r="DT69" s="44">
        <f>VLOOKUP($C69,факт!$D$8:$JF$250,231,0)</f>
        <v>0</v>
      </c>
      <c r="DU69" s="44">
        <f>VLOOKUP($C69,факт!$D$8:$JF$250,232,0)</f>
        <v>0</v>
      </c>
      <c r="DV69" s="44">
        <f>VLOOKUP($C69,факт!$D$8:$JF$250,233,0)</f>
        <v>0</v>
      </c>
      <c r="DW69" s="44">
        <f>VLOOKUP($C69,факт!$D$8:$JF$250,234,0)</f>
        <v>0</v>
      </c>
      <c r="DX69" s="44">
        <f>VLOOKUP($C69,факт!$D$8:$JF$250,235,0)</f>
        <v>0</v>
      </c>
      <c r="DY69" s="44">
        <f>VLOOKUP($C69,факт!$D$8:$JF$250,236,0)</f>
        <v>0</v>
      </c>
      <c r="DZ69" s="44">
        <f t="shared" si="2723"/>
        <v>0</v>
      </c>
      <c r="EA69" s="44">
        <f t="shared" si="2724"/>
        <v>0</v>
      </c>
      <c r="EB69" s="44">
        <f t="shared" si="2725"/>
        <v>0</v>
      </c>
      <c r="EC69" s="44">
        <f t="shared" si="39"/>
        <v>0</v>
      </c>
      <c r="ED69" s="44">
        <f t="shared" si="40"/>
        <v>0</v>
      </c>
      <c r="EE69" s="44">
        <f>'СДП (план)'!CY70</f>
        <v>0</v>
      </c>
      <c r="EF69" s="44">
        <f>'СДП (план)'!CZ70</f>
        <v>0</v>
      </c>
      <c r="EG69" s="44">
        <f t="shared" si="2358"/>
        <v>0</v>
      </c>
      <c r="EH69" s="44">
        <f t="shared" si="2359"/>
        <v>0</v>
      </c>
      <c r="EI69" s="47"/>
      <c r="EJ69" s="47"/>
      <c r="EK69" s="47"/>
      <c r="EL69" s="47"/>
      <c r="EM69" s="47"/>
      <c r="EN69" s="47"/>
      <c r="EO69" s="47"/>
      <c r="EP69" s="47"/>
      <c r="EQ69" s="47"/>
      <c r="ER69" s="47"/>
      <c r="ES69" s="47"/>
      <c r="ET69" s="51">
        <f>'СДП (план)'!AE70</f>
        <v>0</v>
      </c>
      <c r="EU69" s="47">
        <f>'СДП (план)'!AF70</f>
        <v>0</v>
      </c>
      <c r="EV69" s="44">
        <f t="shared" si="43"/>
        <v>0</v>
      </c>
      <c r="EW69" s="44">
        <f t="shared" si="44"/>
        <v>0</v>
      </c>
      <c r="EX69" s="44">
        <f>VLOOKUP($C69,факт!$D$8:$JF$250,159,0)</f>
        <v>0</v>
      </c>
      <c r="EY69" s="44">
        <f>VLOOKUP($C69,факт!$D$8:$JF$250,160,0)</f>
        <v>0</v>
      </c>
      <c r="EZ69" s="44">
        <f>VLOOKUP($C69,факт!$D$8:$JF$250,161,0)</f>
        <v>0</v>
      </c>
      <c r="FA69" s="44">
        <f>VLOOKUP($C69,факт!$D$8:$JF$250,162,0)</f>
        <v>0</v>
      </c>
      <c r="FB69" s="44">
        <f>VLOOKUP($C69,факт!$D$8:$JF$250,163,0)</f>
        <v>0</v>
      </c>
      <c r="FC69" s="44">
        <f>VLOOKUP($C69,факт!$D$8:$JF$250,164,0)</f>
        <v>0</v>
      </c>
      <c r="FD69" s="44">
        <f t="shared" si="2726"/>
        <v>0</v>
      </c>
      <c r="FE69" s="44">
        <f t="shared" si="2727"/>
        <v>0</v>
      </c>
      <c r="FF69" s="44">
        <f t="shared" si="2728"/>
        <v>0</v>
      </c>
      <c r="FG69" s="44">
        <f t="shared" si="2729"/>
        <v>0</v>
      </c>
      <c r="FH69" s="44">
        <f t="shared" si="2730"/>
        <v>0</v>
      </c>
      <c r="FI69" s="10">
        <f>'СДП (план)'!AG70</f>
        <v>0</v>
      </c>
      <c r="FJ69" s="88">
        <f>'СДП (план)'!AH70</f>
        <v>0</v>
      </c>
      <c r="FK69" s="44">
        <f t="shared" si="47"/>
        <v>0</v>
      </c>
      <c r="FL69" s="44">
        <f t="shared" si="48"/>
        <v>0</v>
      </c>
      <c r="FM69" s="44">
        <f>VLOOKUP($C69,факт!$D$8:$JF$250,165,0)</f>
        <v>0</v>
      </c>
      <c r="FN69" s="44">
        <f>VLOOKUP($C69,факт!$D$8:$JF$250,166,0)</f>
        <v>0</v>
      </c>
      <c r="FO69" s="44">
        <f>VLOOKUP($C69,факт!$D$8:$JF$250,167,0)</f>
        <v>0</v>
      </c>
      <c r="FP69" s="44">
        <f>VLOOKUP($C69,факт!$D$8:$JF$250,168,0)</f>
        <v>0</v>
      </c>
      <c r="FQ69" s="44">
        <f>VLOOKUP($C69,факт!$D$8:$JF$250,169,0)</f>
        <v>0</v>
      </c>
      <c r="FR69" s="44">
        <f>VLOOKUP($C69,факт!$D$8:$JF$250,170,0)</f>
        <v>0</v>
      </c>
      <c r="FS69" s="44">
        <f t="shared" si="2731"/>
        <v>0</v>
      </c>
      <c r="FT69" s="44">
        <f t="shared" si="2732"/>
        <v>0</v>
      </c>
      <c r="FU69" s="44">
        <f t="shared" si="2733"/>
        <v>0</v>
      </c>
      <c r="FV69" s="44">
        <f t="shared" si="2734"/>
        <v>0</v>
      </c>
      <c r="FW69" s="44">
        <f t="shared" si="2735"/>
        <v>0</v>
      </c>
      <c r="FX69" s="10">
        <f>'СДП (план)'!AI70</f>
        <v>0</v>
      </c>
      <c r="FY69" s="88">
        <f>'СДП (план)'!AJ70</f>
        <v>0</v>
      </c>
      <c r="FZ69" s="44">
        <f t="shared" si="51"/>
        <v>0</v>
      </c>
      <c r="GA69" s="44">
        <f t="shared" si="52"/>
        <v>0</v>
      </c>
      <c r="GB69" s="44">
        <f>VLOOKUP($C69,факт!$D$8:$JF$250,219,0)</f>
        <v>0</v>
      </c>
      <c r="GC69" s="44">
        <f>VLOOKUP($C69,факт!$D$8:$JF$250,220,0)</f>
        <v>0</v>
      </c>
      <c r="GD69" s="44">
        <f>VLOOKUP($C69,факт!$D$8:$JF$250,221,0)</f>
        <v>0</v>
      </c>
      <c r="GE69" s="44">
        <f>VLOOKUP($C69,факт!$D$8:$JF$250,222,0)</f>
        <v>0</v>
      </c>
      <c r="GF69" s="44">
        <f>VLOOKUP($C69,факт!$D$8:$JF$250,223,0)</f>
        <v>0</v>
      </c>
      <c r="GG69" s="44">
        <f>VLOOKUP($C69,факт!$D$8:$JF$250,224,0)</f>
        <v>0</v>
      </c>
      <c r="GH69" s="44">
        <f t="shared" si="2736"/>
        <v>0</v>
      </c>
      <c r="GI69" s="44">
        <f t="shared" si="2737"/>
        <v>0</v>
      </c>
      <c r="GJ69" s="44">
        <f t="shared" si="2738"/>
        <v>0</v>
      </c>
      <c r="GK69" s="44">
        <f t="shared" si="2739"/>
        <v>0</v>
      </c>
      <c r="GL69" s="44">
        <f t="shared" si="2740"/>
        <v>0</v>
      </c>
      <c r="GM69" s="51">
        <f>'СДП (план)'!AK70</f>
        <v>0</v>
      </c>
      <c r="GN69" s="47">
        <f>'СДП (план)'!AL70</f>
        <v>0</v>
      </c>
      <c r="GO69" s="44">
        <f t="shared" si="55"/>
        <v>0</v>
      </c>
      <c r="GP69" s="44">
        <f t="shared" si="56"/>
        <v>0</v>
      </c>
      <c r="GQ69" s="44">
        <f>VLOOKUP($C69,факт!$D$8:$JF$250,237,0)</f>
        <v>0</v>
      </c>
      <c r="GR69" s="44">
        <f>VLOOKUP($C69,факт!$D$8:$JF$250,238,0)</f>
        <v>0</v>
      </c>
      <c r="GS69" s="44">
        <f>VLOOKUP($C69,факт!$D$8:$JF$250,239,0)</f>
        <v>0</v>
      </c>
      <c r="GT69" s="44">
        <f>VLOOKUP($C69,факт!$D$8:$JF$250,240,0)</f>
        <v>0</v>
      </c>
      <c r="GU69" s="44">
        <f>VLOOKUP($C69,факт!$D$8:$JF$250,241,0)</f>
        <v>0</v>
      </c>
      <c r="GV69" s="44">
        <f>VLOOKUP($C69,факт!$D$8:$JF$250,242,0)</f>
        <v>0</v>
      </c>
      <c r="GW69" s="44">
        <f t="shared" si="2741"/>
        <v>0</v>
      </c>
      <c r="GX69" s="44">
        <f t="shared" si="2742"/>
        <v>0</v>
      </c>
      <c r="GY69" s="44">
        <f t="shared" si="2743"/>
        <v>0</v>
      </c>
      <c r="GZ69" s="44">
        <f t="shared" si="57"/>
        <v>0</v>
      </c>
      <c r="HA69" s="44">
        <f t="shared" si="58"/>
        <v>0</v>
      </c>
      <c r="HB69" s="46">
        <f>'СДП (план)'!AM70</f>
        <v>0</v>
      </c>
      <c r="HC69" s="46">
        <f>'СДП (план)'!AN70</f>
        <v>0</v>
      </c>
      <c r="HD69" s="44">
        <f t="shared" si="59"/>
        <v>0</v>
      </c>
      <c r="HE69" s="44">
        <f t="shared" si="60"/>
        <v>0</v>
      </c>
      <c r="HF69" s="44"/>
      <c r="HG69" s="44"/>
      <c r="HH69" s="44"/>
      <c r="HI69" s="44"/>
      <c r="HJ69" s="44"/>
      <c r="HK69" s="44"/>
      <c r="HL69" s="44">
        <f t="shared" si="2744"/>
        <v>0</v>
      </c>
      <c r="HM69" s="44">
        <f t="shared" si="2745"/>
        <v>0</v>
      </c>
      <c r="HN69" s="44">
        <f t="shared" si="2746"/>
        <v>0</v>
      </c>
      <c r="HO69" s="44">
        <f t="shared" si="61"/>
        <v>0</v>
      </c>
      <c r="HP69" s="44">
        <f t="shared" si="62"/>
        <v>0</v>
      </c>
      <c r="HQ69" s="51">
        <f>'СДП (план)'!AO70</f>
        <v>0</v>
      </c>
      <c r="HR69" s="47">
        <f>'СДП (план)'!AP70</f>
        <v>0</v>
      </c>
      <c r="HS69" s="44">
        <f t="shared" si="63"/>
        <v>0</v>
      </c>
      <c r="HT69" s="44">
        <f t="shared" si="64"/>
        <v>0</v>
      </c>
      <c r="HU69" s="44">
        <f>VLOOKUP($C69,факт!$D$8:$JF$250,171,0)</f>
        <v>0</v>
      </c>
      <c r="HV69" s="44">
        <f>VLOOKUP($C69,факт!$D$8:$JF$250,172,0)</f>
        <v>0</v>
      </c>
      <c r="HW69" s="44">
        <f>VLOOKUP($C69,факт!$D$8:$JF$250,173,0)</f>
        <v>0</v>
      </c>
      <c r="HX69" s="44">
        <f>VLOOKUP($C69,факт!$D$8:$JF$250,174,0)</f>
        <v>0</v>
      </c>
      <c r="HY69" s="44">
        <f>VLOOKUP($C69,факт!$D$8:$JF$250,175,0)</f>
        <v>0</v>
      </c>
      <c r="HZ69" s="44">
        <f>VLOOKUP($C69,факт!$D$8:$JF$250,176,0)</f>
        <v>0</v>
      </c>
      <c r="IA69" s="44">
        <f t="shared" si="2747"/>
        <v>0</v>
      </c>
      <c r="IB69" s="44">
        <f t="shared" si="2748"/>
        <v>0</v>
      </c>
      <c r="IC69" s="44">
        <f t="shared" si="2749"/>
        <v>0</v>
      </c>
      <c r="ID69" s="44">
        <f t="shared" si="65"/>
        <v>0</v>
      </c>
      <c r="IE69" s="44">
        <f t="shared" si="66"/>
        <v>0</v>
      </c>
      <c r="IF69" s="51">
        <f>'СДП (план)'!AQ70</f>
        <v>0</v>
      </c>
      <c r="IG69" s="47">
        <f>'СДП (план)'!AR70</f>
        <v>0</v>
      </c>
      <c r="IH69" s="44">
        <f t="shared" si="67"/>
        <v>0</v>
      </c>
      <c r="II69" s="44">
        <f t="shared" si="68"/>
        <v>0</v>
      </c>
      <c r="IJ69" s="44"/>
      <c r="IK69" s="44"/>
      <c r="IL69" s="44"/>
      <c r="IM69" s="44"/>
      <c r="IN69" s="44"/>
      <c r="IO69" s="44"/>
      <c r="IP69" s="44">
        <f>SUM(IF69*$F69)</f>
        <v>0</v>
      </c>
      <c r="IQ69" s="44">
        <f>SUM(IH69*$F69)</f>
        <v>0</v>
      </c>
      <c r="IR69" s="44">
        <f>SUM(IJ69*$F69)</f>
        <v>0</v>
      </c>
      <c r="IS69" s="44">
        <f t="shared" si="72"/>
        <v>0</v>
      </c>
      <c r="IT69" s="44">
        <f t="shared" si="73"/>
        <v>0</v>
      </c>
      <c r="IU69" s="51">
        <f>'СДП (план)'!AS70</f>
        <v>0</v>
      </c>
      <c r="IV69" s="47">
        <f>'СДП (план)'!AT70</f>
        <v>0</v>
      </c>
      <c r="IW69" s="44">
        <f t="shared" si="74"/>
        <v>0</v>
      </c>
      <c r="IX69" s="44">
        <f t="shared" si="75"/>
        <v>0</v>
      </c>
      <c r="IY69" s="44">
        <f>VLOOKUP($C69,факт!$D$8:$JF$250,183,0)</f>
        <v>0</v>
      </c>
      <c r="IZ69" s="44">
        <f>VLOOKUP($C69,факт!$D$8:$JF$250,184,0)</f>
        <v>0</v>
      </c>
      <c r="JA69" s="44">
        <f>VLOOKUP($C69,факт!$D$8:$JF$250,185,0)</f>
        <v>0</v>
      </c>
      <c r="JB69" s="44">
        <f>VLOOKUP($C69,факт!$D$8:$JF$250,186,0)</f>
        <v>0</v>
      </c>
      <c r="JC69" s="44">
        <f>VLOOKUP($C69,факт!$D$8:$JF$250,187,0)</f>
        <v>0</v>
      </c>
      <c r="JD69" s="44">
        <f>VLOOKUP($C69,факт!$D$8:$JF$250,188,0)</f>
        <v>0</v>
      </c>
      <c r="JE69" s="44">
        <f t="shared" si="2750"/>
        <v>0</v>
      </c>
      <c r="JF69" s="44">
        <f t="shared" si="2751"/>
        <v>0</v>
      </c>
      <c r="JG69" s="44">
        <f t="shared" si="2752"/>
        <v>0</v>
      </c>
      <c r="JH69" s="44">
        <f t="shared" si="76"/>
        <v>0</v>
      </c>
      <c r="JI69" s="44">
        <f t="shared" si="77"/>
        <v>0</v>
      </c>
      <c r="JJ69" s="10">
        <f>'СДП (план)'!AU70</f>
        <v>0</v>
      </c>
      <c r="JK69" s="88">
        <f>'СДП (план)'!AV70</f>
        <v>0</v>
      </c>
      <c r="JL69" s="44">
        <f t="shared" si="78"/>
        <v>0</v>
      </c>
      <c r="JM69" s="44">
        <f t="shared" si="79"/>
        <v>0</v>
      </c>
      <c r="JN69" s="44">
        <f>VLOOKUP($C69,факт!$D$8:$JF$250,189,0)</f>
        <v>0</v>
      </c>
      <c r="JO69" s="44">
        <f>VLOOKUP($C69,факт!$D$8:$JF$250,190,0)</f>
        <v>0</v>
      </c>
      <c r="JP69" s="44">
        <f>VLOOKUP($C69,факт!$D$8:$JF$250,191,0)</f>
        <v>0</v>
      </c>
      <c r="JQ69" s="44">
        <f>VLOOKUP($C69,факт!$D$8:$JF$250,192,0)</f>
        <v>0</v>
      </c>
      <c r="JR69" s="44">
        <f>VLOOKUP($C69,факт!$D$8:$JF$250,193,0)</f>
        <v>0</v>
      </c>
      <c r="JS69" s="44">
        <f>VLOOKUP($C69,факт!$D$8:$JF$250,194,0)</f>
        <v>0</v>
      </c>
      <c r="JT69" s="44">
        <f>SUM(JJ69*$F69)</f>
        <v>0</v>
      </c>
      <c r="JU69" s="44">
        <f>SUM(JL69*$F69)</f>
        <v>0</v>
      </c>
      <c r="JV69" s="44">
        <f>SUM(JN69*$F69)</f>
        <v>0</v>
      </c>
      <c r="JW69" s="44">
        <f t="shared" si="83"/>
        <v>0</v>
      </c>
      <c r="JX69" s="44">
        <f t="shared" si="84"/>
        <v>0</v>
      </c>
      <c r="JY69" s="10">
        <f>'СДП (план)'!AW70</f>
        <v>0</v>
      </c>
      <c r="JZ69" s="88">
        <f>'СДП (план)'!AX70</f>
        <v>0</v>
      </c>
      <c r="KA69" s="44">
        <f t="shared" si="85"/>
        <v>0</v>
      </c>
      <c r="KB69" s="44">
        <f t="shared" si="86"/>
        <v>0</v>
      </c>
      <c r="KC69" s="44">
        <f>VLOOKUP($C69,факт!$D$8:$JF$250,177,0)</f>
        <v>0</v>
      </c>
      <c r="KD69" s="44">
        <f>VLOOKUP($C69,факт!$D$8:$JF$250,178,0)</f>
        <v>0</v>
      </c>
      <c r="KE69" s="44">
        <f>VLOOKUP($C69,факт!$D$8:$JF$250,179,0)</f>
        <v>0</v>
      </c>
      <c r="KF69" s="44">
        <f>VLOOKUP($C69,факт!$D$8:$JF$250,180,0)</f>
        <v>0</v>
      </c>
      <c r="KG69" s="44">
        <f>VLOOKUP($C69,факт!$D$8:$JF$250,181,0)</f>
        <v>0</v>
      </c>
      <c r="KH69" s="44">
        <f>VLOOKUP($C69,факт!$D$8:$JF$250,182,0)</f>
        <v>0</v>
      </c>
      <c r="KI69" s="44">
        <f t="shared" si="2753"/>
        <v>0</v>
      </c>
      <c r="KJ69" s="44">
        <f t="shared" si="2754"/>
        <v>0</v>
      </c>
      <c r="KK69" s="44">
        <f t="shared" si="2755"/>
        <v>0</v>
      </c>
      <c r="KL69" s="44">
        <f t="shared" si="87"/>
        <v>0</v>
      </c>
      <c r="KM69" s="44">
        <f t="shared" si="88"/>
        <v>0</v>
      </c>
      <c r="KN69" s="10">
        <f>'СДП (план)'!AY70</f>
        <v>0</v>
      </c>
      <c r="KO69" s="88">
        <f>'СДП (план)'!AZ70</f>
        <v>0</v>
      </c>
      <c r="KP69" s="44">
        <f t="shared" si="89"/>
        <v>0</v>
      </c>
      <c r="KQ69" s="44">
        <f t="shared" si="90"/>
        <v>0</v>
      </c>
      <c r="KR69" s="44"/>
      <c r="KS69" s="44"/>
      <c r="KT69" s="44"/>
      <c r="KU69" s="44"/>
      <c r="KV69" s="44"/>
      <c r="KW69" s="44"/>
      <c r="KX69" s="44">
        <f t="shared" si="2756"/>
        <v>0</v>
      </c>
      <c r="KY69" s="44">
        <f t="shared" si="2757"/>
        <v>0</v>
      </c>
      <c r="KZ69" s="44">
        <f t="shared" si="2758"/>
        <v>0</v>
      </c>
      <c r="LA69" s="44">
        <f t="shared" si="91"/>
        <v>0</v>
      </c>
      <c r="LB69" s="44">
        <f t="shared" si="92"/>
        <v>0</v>
      </c>
      <c r="LC69" s="51">
        <f>'СДП (план)'!BA70</f>
        <v>0</v>
      </c>
      <c r="LD69" s="47">
        <f>'СДП (план)'!BB70</f>
        <v>0</v>
      </c>
      <c r="LE69" s="44">
        <f t="shared" si="93"/>
        <v>0</v>
      </c>
      <c r="LF69" s="44">
        <f t="shared" si="94"/>
        <v>0</v>
      </c>
      <c r="LG69" s="44">
        <f>VLOOKUP($C69,факт!$D$8:$JF$250,111,0)</f>
        <v>0</v>
      </c>
      <c r="LH69" s="44">
        <f>VLOOKUP($C69,факт!$D$8:$JF$250,112,0)</f>
        <v>0</v>
      </c>
      <c r="LI69" s="44">
        <f>VLOOKUP($C69,факт!$D$8:$JF$250,113,0)</f>
        <v>0</v>
      </c>
      <c r="LJ69" s="44">
        <f>VLOOKUP($C69,факт!$D$8:$JF$250,114,0)</f>
        <v>0</v>
      </c>
      <c r="LK69" s="44">
        <f>VLOOKUP($C69,факт!$D$8:$JF$250,115,0)</f>
        <v>0</v>
      </c>
      <c r="LL69" s="44">
        <f>VLOOKUP($C69,факт!$D$8:$JF$250,116,0)</f>
        <v>0</v>
      </c>
      <c r="LM69" s="44">
        <f>SUM(LC69*$F69)</f>
        <v>0</v>
      </c>
      <c r="LN69" s="44">
        <f>SUM(LE69*$F69)</f>
        <v>0</v>
      </c>
      <c r="LO69" s="44">
        <f>SUM(LG69*$F69)</f>
        <v>0</v>
      </c>
      <c r="LP69" s="44">
        <f t="shared" si="98"/>
        <v>0</v>
      </c>
      <c r="LQ69" s="44">
        <f t="shared" si="99"/>
        <v>0</v>
      </c>
      <c r="LR69" s="51">
        <f>'СДП (план)'!BC70</f>
        <v>0</v>
      </c>
      <c r="LS69" s="47">
        <f>'СДП (план)'!BD70</f>
        <v>0</v>
      </c>
      <c r="LT69" s="44">
        <f t="shared" si="100"/>
        <v>0</v>
      </c>
      <c r="LU69" s="44">
        <f t="shared" si="101"/>
        <v>0</v>
      </c>
      <c r="LV69" s="44">
        <f>VLOOKUP($C69,факт!$D$8:$JF$250,117,0)</f>
        <v>0</v>
      </c>
      <c r="LW69" s="44">
        <f>VLOOKUP($C69,факт!$D$8:$JF$250,118,0)</f>
        <v>0</v>
      </c>
      <c r="LX69" s="44">
        <f>VLOOKUP($C69,факт!$D$8:$JF$250,119,0)</f>
        <v>0</v>
      </c>
      <c r="LY69" s="44">
        <f>VLOOKUP($C69,факт!$D$8:$JF$250,120,0)</f>
        <v>0</v>
      </c>
      <c r="LZ69" s="44">
        <f>VLOOKUP($C69,факт!$D$8:$JF$250,121,0)</f>
        <v>0</v>
      </c>
      <c r="MA69" s="44">
        <f>VLOOKUP($C69,факт!$D$8:$JF$250,122,0)</f>
        <v>0</v>
      </c>
      <c r="MB69" s="44">
        <f t="shared" si="2759"/>
        <v>0</v>
      </c>
      <c r="MC69" s="44">
        <f t="shared" si="2760"/>
        <v>0</v>
      </c>
      <c r="MD69" s="44">
        <f t="shared" si="2761"/>
        <v>0</v>
      </c>
      <c r="ME69" s="44">
        <f t="shared" si="102"/>
        <v>0</v>
      </c>
      <c r="MF69" s="44">
        <f t="shared" si="103"/>
        <v>0</v>
      </c>
      <c r="MG69" s="47">
        <f>'СДП (план)'!BE70</f>
        <v>0</v>
      </c>
      <c r="MH69" s="47">
        <f>'СДП (план)'!BF70</f>
        <v>0</v>
      </c>
      <c r="MI69" s="44">
        <f t="shared" si="104"/>
        <v>0</v>
      </c>
      <c r="MJ69" s="44">
        <f t="shared" si="105"/>
        <v>0</v>
      </c>
      <c r="MK69" s="44">
        <f>VLOOKUP($C69,факт!$D$8:$JF$250,63,0)</f>
        <v>0</v>
      </c>
      <c r="ML69" s="44">
        <f>VLOOKUP($C69,факт!$D$8:$JF$250,64,0)</f>
        <v>0</v>
      </c>
      <c r="MM69" s="44">
        <f>VLOOKUP($C69,факт!$D$8:$JF$250,65,0)</f>
        <v>0</v>
      </c>
      <c r="MN69" s="44">
        <f>VLOOKUP($C69,факт!$D$8:$JF$250,66,0)</f>
        <v>0</v>
      </c>
      <c r="MO69" s="44">
        <f>VLOOKUP($C69,факт!$D$8:$JF$250,67,0)</f>
        <v>0</v>
      </c>
      <c r="MP69" s="44">
        <f>VLOOKUP($C69,факт!$D$8:$JF$250,68,0)</f>
        <v>0</v>
      </c>
      <c r="MQ69" s="44">
        <f t="shared" si="2762"/>
        <v>0</v>
      </c>
      <c r="MR69" s="44">
        <f t="shared" si="2763"/>
        <v>0</v>
      </c>
      <c r="MS69" s="44">
        <f t="shared" si="2764"/>
        <v>0</v>
      </c>
      <c r="MT69" s="44">
        <f t="shared" si="106"/>
        <v>0</v>
      </c>
      <c r="MU69" s="44">
        <f t="shared" si="107"/>
        <v>0</v>
      </c>
      <c r="MV69" s="47">
        <f>'СДП (план)'!BG70</f>
        <v>0</v>
      </c>
      <c r="MW69" s="47">
        <f>'СДП (план)'!BH70</f>
        <v>0</v>
      </c>
      <c r="MX69" s="44">
        <f t="shared" si="108"/>
        <v>0</v>
      </c>
      <c r="MY69" s="44">
        <f t="shared" si="109"/>
        <v>0</v>
      </c>
      <c r="MZ69" s="44">
        <f>VLOOKUP($C69,факт!$D$8:$JF$250,129,0)</f>
        <v>0</v>
      </c>
      <c r="NA69" s="44">
        <f>VLOOKUP($C69,факт!$D$8:$JF$250,130,0)</f>
        <v>0</v>
      </c>
      <c r="NB69" s="44">
        <f>VLOOKUP($C69,факт!$D$8:$JF$250,131,0)</f>
        <v>0</v>
      </c>
      <c r="NC69" s="44">
        <f>VLOOKUP($C69,факт!$D$8:$JF$250,132,0)</f>
        <v>0</v>
      </c>
      <c r="ND69" s="44">
        <f>VLOOKUP($C69,факт!$D$8:$JF$250,133,0)</f>
        <v>0</v>
      </c>
      <c r="NE69" s="44">
        <f>VLOOKUP($C69,факт!$D$8:$JF$250,134,0)</f>
        <v>0</v>
      </c>
      <c r="NF69" s="44">
        <f t="shared" si="2765"/>
        <v>0</v>
      </c>
      <c r="NG69" s="44">
        <f t="shared" si="2766"/>
        <v>0</v>
      </c>
      <c r="NH69" s="44">
        <f t="shared" si="2767"/>
        <v>0</v>
      </c>
      <c r="NI69" s="44">
        <f t="shared" si="110"/>
        <v>0</v>
      </c>
      <c r="NJ69" s="44">
        <f t="shared" si="111"/>
        <v>0</v>
      </c>
      <c r="NK69" s="51">
        <f>'СДП (план)'!BI70</f>
        <v>0</v>
      </c>
      <c r="NL69" s="47">
        <f>'СДП (план)'!BJ70</f>
        <v>0</v>
      </c>
      <c r="NM69" s="44">
        <f t="shared" si="112"/>
        <v>0</v>
      </c>
      <c r="NN69" s="44">
        <f t="shared" si="113"/>
        <v>0</v>
      </c>
      <c r="NO69" s="44">
        <f>VLOOKUP($C69,факт!$D$8:$JF$250,87,0)</f>
        <v>0</v>
      </c>
      <c r="NP69" s="44">
        <f>VLOOKUP($C69,факт!$D$8:$JF$250,88,0)</f>
        <v>0</v>
      </c>
      <c r="NQ69" s="44">
        <f>VLOOKUP($C69,факт!$D$8:$JF$250,89,0)</f>
        <v>0</v>
      </c>
      <c r="NR69" s="44">
        <f>VLOOKUP($C69,факт!$D$8:$JF$250,90,0)</f>
        <v>0</v>
      </c>
      <c r="NS69" s="44">
        <f>VLOOKUP($C69,факт!$D$8:$JF$250,91,0)</f>
        <v>0</v>
      </c>
      <c r="NT69" s="44">
        <f>VLOOKUP($C69,факт!$D$8:$JF$250,92,0)</f>
        <v>0</v>
      </c>
      <c r="NU69" s="44">
        <f>SUM(NK69*$F69)</f>
        <v>0</v>
      </c>
      <c r="NV69" s="44">
        <f>SUM(NM69*$F69)</f>
        <v>0</v>
      </c>
      <c r="NW69" s="44">
        <f>SUM(NO69*$F69)</f>
        <v>0</v>
      </c>
      <c r="NX69" s="44">
        <f t="shared" si="117"/>
        <v>0</v>
      </c>
      <c r="NY69" s="44">
        <f t="shared" si="118"/>
        <v>0</v>
      </c>
      <c r="NZ69" s="51">
        <f>'СДП (план)'!BK70</f>
        <v>0</v>
      </c>
      <c r="OA69" s="47">
        <f>'СДП (план)'!BL70</f>
        <v>0</v>
      </c>
      <c r="OB69" s="44">
        <f t="shared" si="119"/>
        <v>0</v>
      </c>
      <c r="OC69" s="44">
        <f t="shared" si="120"/>
        <v>0</v>
      </c>
      <c r="OD69" s="44">
        <f>VLOOKUP($C69,факт!$D$8:$JF$250,147,0)</f>
        <v>0</v>
      </c>
      <c r="OE69" s="44">
        <f>VLOOKUP($C69,факт!$D$8:$JF$250,148,0)</f>
        <v>0</v>
      </c>
      <c r="OF69" s="44">
        <f>VLOOKUP($C69,факт!$D$8:$JF$250,149,0)</f>
        <v>0</v>
      </c>
      <c r="OG69" s="44">
        <f>VLOOKUP($C69,факт!$D$8:$JF$250,150,0)</f>
        <v>0</v>
      </c>
      <c r="OH69" s="44">
        <f>VLOOKUP($C69,факт!$D$8:$JF$250,151,0)</f>
        <v>0</v>
      </c>
      <c r="OI69" s="44">
        <f>VLOOKUP($C69,факт!$D$8:$JF$250,152,0)</f>
        <v>0</v>
      </c>
      <c r="OJ69" s="44">
        <f t="shared" si="2768"/>
        <v>0</v>
      </c>
      <c r="OK69" s="44">
        <f t="shared" si="2769"/>
        <v>0</v>
      </c>
      <c r="OL69" s="44">
        <f t="shared" si="2770"/>
        <v>0</v>
      </c>
      <c r="OM69" s="44">
        <f t="shared" si="121"/>
        <v>0</v>
      </c>
      <c r="ON69" s="44">
        <f t="shared" si="122"/>
        <v>0</v>
      </c>
      <c r="OO69" s="51">
        <f>'СДП (план)'!BM70</f>
        <v>0</v>
      </c>
      <c r="OP69" s="47">
        <f>'СДП (план)'!BN70</f>
        <v>0</v>
      </c>
      <c r="OQ69" s="44">
        <f t="shared" si="123"/>
        <v>0</v>
      </c>
      <c r="OR69" s="44">
        <f t="shared" si="124"/>
        <v>0</v>
      </c>
      <c r="OS69" s="44">
        <f>VLOOKUP($C69,факт!$D$8:$JF$250,195,0)</f>
        <v>0</v>
      </c>
      <c r="OT69" s="44">
        <f>VLOOKUP($C69,факт!$D$8:$JF$250,196,0)</f>
        <v>0</v>
      </c>
      <c r="OU69" s="44">
        <f>VLOOKUP($C69,факт!$D$8:$JF$250,197,0)</f>
        <v>0</v>
      </c>
      <c r="OV69" s="44">
        <f>VLOOKUP($C69,факт!$D$8:$JF$250,198,0)</f>
        <v>0</v>
      </c>
      <c r="OW69" s="44">
        <f>VLOOKUP($C69,факт!$D$8:$JF$250,199,0)</f>
        <v>0</v>
      </c>
      <c r="OX69" s="44">
        <f>VLOOKUP($C69,факт!$D$8:$JF$250,200,0)</f>
        <v>0</v>
      </c>
      <c r="OY69" s="44">
        <f t="shared" si="2771"/>
        <v>0</v>
      </c>
      <c r="OZ69" s="44">
        <f t="shared" si="2772"/>
        <v>0</v>
      </c>
      <c r="PA69" s="44">
        <f t="shared" si="2773"/>
        <v>0</v>
      </c>
      <c r="PB69" s="44">
        <f t="shared" si="125"/>
        <v>0</v>
      </c>
      <c r="PC69" s="44">
        <f t="shared" si="126"/>
        <v>0</v>
      </c>
      <c r="PD69" s="51">
        <f>'СДП (план)'!BO70</f>
        <v>0</v>
      </c>
      <c r="PE69" s="47">
        <f>'СДП (план)'!BP70</f>
        <v>0</v>
      </c>
      <c r="PF69" s="44">
        <f t="shared" si="127"/>
        <v>0</v>
      </c>
      <c r="PG69" s="44">
        <f t="shared" si="128"/>
        <v>0</v>
      </c>
      <c r="PH69" s="44">
        <f>VLOOKUP($C69,факт!$D$8:$JF$250,201,0)</f>
        <v>0</v>
      </c>
      <c r="PI69" s="44">
        <f>VLOOKUP($C69,факт!$D$8:$JF$250,202,0)</f>
        <v>0</v>
      </c>
      <c r="PJ69" s="44">
        <f>VLOOKUP($C69,факт!$D$8:$JF$250,203,0)</f>
        <v>0</v>
      </c>
      <c r="PK69" s="44">
        <f>VLOOKUP($C69,факт!$D$8:$JF$250,204,0)</f>
        <v>0</v>
      </c>
      <c r="PL69" s="44">
        <f>VLOOKUP($C69,факт!$D$8:$JF$250,205,0)</f>
        <v>0</v>
      </c>
      <c r="PM69" s="44">
        <f>VLOOKUP($C69,факт!$D$8:$JF$250,206,0)</f>
        <v>0</v>
      </c>
      <c r="PN69" s="44">
        <f t="shared" si="2774"/>
        <v>0</v>
      </c>
      <c r="PO69" s="44">
        <f t="shared" si="2775"/>
        <v>0</v>
      </c>
      <c r="PP69" s="44">
        <f t="shared" si="2776"/>
        <v>0</v>
      </c>
      <c r="PQ69" s="44">
        <f t="shared" si="129"/>
        <v>0</v>
      </c>
      <c r="PR69" s="44">
        <f t="shared" si="130"/>
        <v>0</v>
      </c>
      <c r="PS69" s="51">
        <f>'СДП (план)'!BQ70</f>
        <v>0</v>
      </c>
      <c r="PT69" s="47">
        <f>'СДП (план)'!BR70</f>
        <v>0</v>
      </c>
      <c r="PU69" s="44">
        <f t="shared" si="131"/>
        <v>0</v>
      </c>
      <c r="PV69" s="44">
        <f t="shared" si="132"/>
        <v>0</v>
      </c>
      <c r="PW69" s="44">
        <f>VLOOKUP($C69,факт!$D$8:$JF$250,207,0)</f>
        <v>0</v>
      </c>
      <c r="PX69" s="44">
        <f>VLOOKUP($C69,факт!$D$8:$JF$250,208,0)</f>
        <v>0</v>
      </c>
      <c r="PY69" s="44">
        <f>VLOOKUP($C69,факт!$D$8:$JF$250,209,0)</f>
        <v>0</v>
      </c>
      <c r="PZ69" s="44">
        <f>VLOOKUP($C69,факт!$D$8:$JF$250,210,0)</f>
        <v>0</v>
      </c>
      <c r="QA69" s="44">
        <f>VLOOKUP($C69,факт!$D$8:$JF$250,211,0)</f>
        <v>0</v>
      </c>
      <c r="QB69" s="44">
        <f>VLOOKUP($C69,факт!$D$8:$JF$250,212,0)</f>
        <v>0</v>
      </c>
      <c r="QC69" s="44">
        <f>SUM(PS69*$F69)</f>
        <v>0</v>
      </c>
      <c r="QD69" s="44">
        <f>SUM(PU69*$F69)</f>
        <v>0</v>
      </c>
      <c r="QE69" s="44">
        <f>SUM(PW69*$F69)</f>
        <v>0</v>
      </c>
      <c r="QF69" s="44">
        <f t="shared" si="716"/>
        <v>0</v>
      </c>
      <c r="QG69" s="44">
        <f t="shared" si="717"/>
        <v>0</v>
      </c>
      <c r="QH69" s="51">
        <f>'СДП (план)'!BS70</f>
        <v>0</v>
      </c>
      <c r="QI69" s="47">
        <f>'СДП (план)'!BT70</f>
        <v>0</v>
      </c>
      <c r="QJ69" s="44">
        <f t="shared" si="137"/>
        <v>0</v>
      </c>
      <c r="QK69" s="44">
        <f t="shared" si="138"/>
        <v>0</v>
      </c>
      <c r="QL69" s="44">
        <f>VLOOKUP($C69,факт!$D$8:$JF$250,213,0)</f>
        <v>0</v>
      </c>
      <c r="QM69" s="44">
        <f>VLOOKUP($C69,факт!$D$8:$JF$250,214,0)</f>
        <v>0</v>
      </c>
      <c r="QN69" s="44">
        <f>VLOOKUP($C69,факт!$D$8:$JF$250,215,0)</f>
        <v>0</v>
      </c>
      <c r="QO69" s="44">
        <f>VLOOKUP($C69,факт!$D$8:$JF$250,216,0)</f>
        <v>0</v>
      </c>
      <c r="QP69" s="44">
        <f>VLOOKUP($C69,факт!$D$8:$JF$250,217,0)</f>
        <v>0</v>
      </c>
      <c r="QQ69" s="44">
        <f>VLOOKUP($C69,факт!$D$8:$JF$250,218,0)</f>
        <v>0</v>
      </c>
      <c r="QR69" s="44">
        <f t="shared" si="2777"/>
        <v>0</v>
      </c>
      <c r="QS69" s="44">
        <f t="shared" si="2778"/>
        <v>0</v>
      </c>
      <c r="QT69" s="44">
        <f t="shared" si="2779"/>
        <v>0</v>
      </c>
      <c r="QU69" s="44">
        <f t="shared" si="2780"/>
        <v>0</v>
      </c>
      <c r="QV69" s="44">
        <f t="shared" si="2781"/>
        <v>0</v>
      </c>
      <c r="QW69" s="45">
        <f>'СДП (план)'!BU70</f>
        <v>0</v>
      </c>
      <c r="QX69" s="44">
        <f>'СДП (план)'!BV70</f>
        <v>0</v>
      </c>
      <c r="QY69" s="44">
        <f t="shared" si="141"/>
        <v>0</v>
      </c>
      <c r="QZ69" s="44">
        <f t="shared" si="142"/>
        <v>0</v>
      </c>
      <c r="RA69" s="44">
        <f>VLOOKUP($C69,факт!$D$8:$JF$250,225,0)</f>
        <v>0</v>
      </c>
      <c r="RB69" s="44">
        <f>VLOOKUP($C69,факт!$D$8:$JF$250,226,0)</f>
        <v>0</v>
      </c>
      <c r="RC69" s="44">
        <f>VLOOKUP($C69,факт!$D$8:$JF$250,227,0)</f>
        <v>0</v>
      </c>
      <c r="RD69" s="44">
        <f>VLOOKUP($C69,факт!$D$8:$JF$250,228,0)</f>
        <v>0</v>
      </c>
      <c r="RE69" s="44">
        <f>VLOOKUP($C69,факт!$D$8:$JF$250,229,0)</f>
        <v>0</v>
      </c>
      <c r="RF69" s="44">
        <f>VLOOKUP($C69,факт!$D$8:$JF$250,230,0)</f>
        <v>0</v>
      </c>
      <c r="RG69" s="44">
        <f t="shared" si="2782"/>
        <v>0</v>
      </c>
      <c r="RH69" s="44">
        <f t="shared" si="2783"/>
        <v>0</v>
      </c>
      <c r="RI69" s="44">
        <f t="shared" si="2784"/>
        <v>0</v>
      </c>
      <c r="RJ69" s="44">
        <f t="shared" si="143"/>
        <v>0</v>
      </c>
      <c r="RK69" s="44">
        <f t="shared" si="144"/>
        <v>0</v>
      </c>
      <c r="RL69" s="51">
        <f>'СДП (план)'!BW70</f>
        <v>0</v>
      </c>
      <c r="RM69" s="47">
        <f>'СДП (план)'!BX70</f>
        <v>0</v>
      </c>
      <c r="RN69" s="44">
        <f t="shared" si="145"/>
        <v>0</v>
      </c>
      <c r="RO69" s="44">
        <f t="shared" si="146"/>
        <v>0</v>
      </c>
      <c r="RP69" s="44">
        <f>VLOOKUP($C69,факт!$D$8:$JF$250,105,0)</f>
        <v>0</v>
      </c>
      <c r="RQ69" s="44">
        <f>VLOOKUP($C69,факт!$D$8:$JF$250,106,0)</f>
        <v>0</v>
      </c>
      <c r="RR69" s="44">
        <f>VLOOKUP($C69,факт!$D$8:$JF$250,107,0)</f>
        <v>0</v>
      </c>
      <c r="RS69" s="44">
        <f>VLOOKUP($C69,факт!$D$8:$JF$250,108,0)</f>
        <v>0</v>
      </c>
      <c r="RT69" s="44">
        <f>VLOOKUP($C69,факт!$D$8:$JF$250,109,0)</f>
        <v>0</v>
      </c>
      <c r="RU69" s="44">
        <f>VLOOKUP($C69,факт!$D$8:$JF$250,110,0)</f>
        <v>0</v>
      </c>
      <c r="RV69" s="44">
        <f t="shared" si="2785"/>
        <v>0</v>
      </c>
      <c r="RW69" s="44">
        <f t="shared" si="2786"/>
        <v>0</v>
      </c>
      <c r="RX69" s="44">
        <f t="shared" si="2787"/>
        <v>0</v>
      </c>
      <c r="RY69" s="44">
        <f t="shared" si="147"/>
        <v>0</v>
      </c>
      <c r="RZ69" s="44">
        <f t="shared" si="148"/>
        <v>0</v>
      </c>
      <c r="SA69" s="51">
        <f>'СДП (план)'!BY70</f>
        <v>0</v>
      </c>
      <c r="SB69" s="47">
        <f>'СДП (план)'!BZ70</f>
        <v>0</v>
      </c>
      <c r="SC69" s="44">
        <f t="shared" si="149"/>
        <v>0</v>
      </c>
      <c r="SD69" s="44">
        <f t="shared" si="150"/>
        <v>0</v>
      </c>
      <c r="SE69" s="44">
        <f>VLOOKUP($C69,факт!$D$8:$JF$250,69,0)</f>
        <v>0</v>
      </c>
      <c r="SF69" s="44">
        <f>VLOOKUP($C69,факт!$D$8:$JF$250,70,0)</f>
        <v>0</v>
      </c>
      <c r="SG69" s="44">
        <f>VLOOKUP($C69,факт!$D$8:$JF$250,71,0)</f>
        <v>0</v>
      </c>
      <c r="SH69" s="44">
        <f>VLOOKUP($C69,факт!$D$8:$JF$250,72,0)</f>
        <v>0</v>
      </c>
      <c r="SI69" s="44">
        <f>VLOOKUP($C69,факт!$D$8:$JF$250,73,0)</f>
        <v>0</v>
      </c>
      <c r="SJ69" s="44">
        <f>VLOOKUP($C69,факт!$D$8:$JF$250,74,0)</f>
        <v>0</v>
      </c>
      <c r="SK69" s="44">
        <f t="shared" si="2788"/>
        <v>0</v>
      </c>
      <c r="SL69" s="44">
        <f t="shared" si="2789"/>
        <v>0</v>
      </c>
      <c r="SM69" s="44">
        <f t="shared" si="2790"/>
        <v>0</v>
      </c>
      <c r="SN69" s="44">
        <f t="shared" si="151"/>
        <v>0</v>
      </c>
      <c r="SO69" s="44">
        <f t="shared" si="152"/>
        <v>0</v>
      </c>
      <c r="SP69" s="51">
        <f>'СДП (план)'!CA70</f>
        <v>0</v>
      </c>
      <c r="SQ69" s="47">
        <f>'СДП (план)'!CB70</f>
        <v>0</v>
      </c>
      <c r="SR69" s="44">
        <f t="shared" si="153"/>
        <v>0</v>
      </c>
      <c r="SS69" s="44">
        <f t="shared" si="154"/>
        <v>0</v>
      </c>
      <c r="ST69" s="44"/>
      <c r="SU69" s="44"/>
      <c r="SV69" s="44"/>
      <c r="SW69" s="44"/>
      <c r="SX69" s="44"/>
      <c r="SY69" s="44"/>
      <c r="SZ69" s="44">
        <f t="shared" si="2791"/>
        <v>0</v>
      </c>
      <c r="TA69" s="44">
        <f t="shared" si="2792"/>
        <v>0</v>
      </c>
      <c r="TB69" s="44">
        <f t="shared" si="2793"/>
        <v>0</v>
      </c>
      <c r="TC69" s="44">
        <f t="shared" si="155"/>
        <v>0</v>
      </c>
      <c r="TD69" s="44">
        <f t="shared" si="156"/>
        <v>0</v>
      </c>
      <c r="TE69" s="51">
        <f>'СДП (план)'!CC70</f>
        <v>0</v>
      </c>
      <c r="TF69" s="47">
        <f>'СДП (план)'!CD70</f>
        <v>0</v>
      </c>
      <c r="TG69" s="44">
        <f t="shared" si="157"/>
        <v>0</v>
      </c>
      <c r="TH69" s="44">
        <f t="shared" si="158"/>
        <v>0</v>
      </c>
      <c r="TI69" s="44">
        <f>VLOOKUP($C69,факт!$D$8:$JF$250,135,0)</f>
        <v>0</v>
      </c>
      <c r="TJ69" s="44">
        <f>VLOOKUP($C69,факт!$D$8:$JF$250,136,0)</f>
        <v>0</v>
      </c>
      <c r="TK69" s="44">
        <f>VLOOKUP($C69,факт!$D$8:$JF$250,137,0)</f>
        <v>0</v>
      </c>
      <c r="TL69" s="44">
        <f>VLOOKUP($C69,факт!$D$8:$JF$250,138,0)</f>
        <v>0</v>
      </c>
      <c r="TM69" s="44">
        <f>VLOOKUP($C69,факт!$D$8:$JF$250,139,0)</f>
        <v>0</v>
      </c>
      <c r="TN69" s="44">
        <f>VLOOKUP($C69,факт!$D$8:$JF$250,140,0)</f>
        <v>0</v>
      </c>
      <c r="TO69" s="44">
        <f t="shared" si="2794"/>
        <v>0</v>
      </c>
      <c r="TP69" s="44">
        <f t="shared" si="2795"/>
        <v>0</v>
      </c>
      <c r="TQ69" s="44">
        <f t="shared" si="2796"/>
        <v>0</v>
      </c>
      <c r="TR69" s="44">
        <f t="shared" si="159"/>
        <v>0</v>
      </c>
      <c r="TS69" s="44">
        <f t="shared" si="160"/>
        <v>0</v>
      </c>
      <c r="TT69" s="47">
        <f>'СДП (план)'!CE70</f>
        <v>0</v>
      </c>
      <c r="TU69" s="47">
        <f>'СДП (план)'!CF70</f>
        <v>0</v>
      </c>
      <c r="TV69" s="44">
        <f t="shared" si="161"/>
        <v>0</v>
      </c>
      <c r="TW69" s="44">
        <f t="shared" si="162"/>
        <v>0</v>
      </c>
      <c r="TX69" s="44">
        <f>VLOOKUP($C69,факт!$D$8:$JF$250,75,0)</f>
        <v>0</v>
      </c>
      <c r="TY69" s="44">
        <f>VLOOKUP($C69,факт!$D$8:$JF$250,76,0)</f>
        <v>0</v>
      </c>
      <c r="TZ69" s="44">
        <f>VLOOKUP($C69,факт!$D$8:$JF$250,77,0)</f>
        <v>0</v>
      </c>
      <c r="UA69" s="44">
        <f>VLOOKUP($C69,факт!$D$8:$JF$250,78,0)</f>
        <v>0</v>
      </c>
      <c r="UB69" s="44">
        <f>VLOOKUP($C69,факт!$D$8:$JF$250,79,0)</f>
        <v>0</v>
      </c>
      <c r="UC69" s="44">
        <f>VLOOKUP($C69,факт!$D$8:$JF$250,80,0)</f>
        <v>0</v>
      </c>
      <c r="UD69" s="44">
        <f>SUM(TT69*$F69)</f>
        <v>0</v>
      </c>
      <c r="UE69" s="44">
        <f>SUM(TV69*$F69)</f>
        <v>0</v>
      </c>
      <c r="UF69" s="44">
        <f>SUM(TX69*$F69)</f>
        <v>0</v>
      </c>
      <c r="UG69" s="44">
        <f t="shared" si="166"/>
        <v>0</v>
      </c>
      <c r="UH69" s="44">
        <f t="shared" si="167"/>
        <v>0</v>
      </c>
      <c r="UI69" s="51">
        <f>'СДП (план)'!CG70</f>
        <v>0</v>
      </c>
      <c r="UJ69" s="47">
        <f>'СДП (план)'!CH70</f>
        <v>0</v>
      </c>
      <c r="UK69" s="44">
        <f t="shared" si="168"/>
        <v>0</v>
      </c>
      <c r="UL69" s="44">
        <f t="shared" si="169"/>
        <v>0</v>
      </c>
      <c r="UM69" s="44">
        <f>VLOOKUP($C69,факт!$D$8:$JF$250,81,0)</f>
        <v>0</v>
      </c>
      <c r="UN69" s="44">
        <f>VLOOKUP($C69,факт!$D$8:$JF$250,82,0)</f>
        <v>0</v>
      </c>
      <c r="UO69" s="44">
        <f>VLOOKUP($C69,факт!$D$8:$JF$250,83,0)</f>
        <v>0</v>
      </c>
      <c r="UP69" s="44">
        <f>VLOOKUP($C69,факт!$D$8:$JF$250,84,0)</f>
        <v>0</v>
      </c>
      <c r="UQ69" s="44">
        <f>VLOOKUP($C69,факт!$D$8:$JF$250,85,0)</f>
        <v>0</v>
      </c>
      <c r="UR69" s="44">
        <f>VLOOKUP($C69,факт!$D$8:$JF$250,86,0)</f>
        <v>0</v>
      </c>
      <c r="US69" s="44">
        <f t="shared" si="2797"/>
        <v>0</v>
      </c>
      <c r="UT69" s="44">
        <f t="shared" si="2798"/>
        <v>0</v>
      </c>
      <c r="UU69" s="44">
        <f t="shared" si="2799"/>
        <v>0</v>
      </c>
      <c r="UV69" s="44">
        <f t="shared" si="170"/>
        <v>0</v>
      </c>
      <c r="UW69" s="44">
        <f t="shared" si="171"/>
        <v>0</v>
      </c>
      <c r="UX69" s="51">
        <f>'СДП (план)'!CI70</f>
        <v>0</v>
      </c>
      <c r="UY69" s="47">
        <f>'СДП (план)'!CJ70</f>
        <v>0</v>
      </c>
      <c r="UZ69" s="44">
        <f t="shared" si="172"/>
        <v>0</v>
      </c>
      <c r="VA69" s="44">
        <f t="shared" si="173"/>
        <v>0</v>
      </c>
      <c r="VB69" s="44">
        <f>VLOOKUP($C69,факт!$D$8:$JF$250,99,0)</f>
        <v>0</v>
      </c>
      <c r="VC69" s="44">
        <f>VLOOKUP($C69,факт!$D$8:$JF$250,100,0)</f>
        <v>0</v>
      </c>
      <c r="VD69" s="44">
        <f>VLOOKUP($C69,факт!$D$8:$JF$250,101,0)</f>
        <v>0</v>
      </c>
      <c r="VE69" s="44">
        <f>VLOOKUP($C69,факт!$D$8:$JF$250,102,0)</f>
        <v>0</v>
      </c>
      <c r="VF69" s="44">
        <f>VLOOKUP($C69,факт!$D$8:$JF$250,103,0)</f>
        <v>0</v>
      </c>
      <c r="VG69" s="44">
        <f>VLOOKUP($C69,факт!$D$8:$JF$250,104,0)</f>
        <v>0</v>
      </c>
      <c r="VH69" s="44">
        <f>SUM(UX69*$F69)</f>
        <v>0</v>
      </c>
      <c r="VI69" s="44">
        <f>SUM(UZ69*$F69)</f>
        <v>0</v>
      </c>
      <c r="VJ69" s="44">
        <f t="shared" si="2800"/>
        <v>0</v>
      </c>
      <c r="VK69" s="44">
        <f t="shared" si="1195"/>
        <v>0</v>
      </c>
      <c r="VL69" s="44">
        <f t="shared" si="1196"/>
        <v>0</v>
      </c>
      <c r="VM69" s="51">
        <f>'СДП (план)'!CK70</f>
        <v>0</v>
      </c>
      <c r="VN69" s="47">
        <f>'СДП (план)'!CL70</f>
        <v>0</v>
      </c>
      <c r="VO69" s="44">
        <f t="shared" si="177"/>
        <v>0</v>
      </c>
      <c r="VP69" s="44">
        <f t="shared" si="178"/>
        <v>0</v>
      </c>
      <c r="VQ69" s="44">
        <f>VLOOKUP($C69,факт!$D$8:$JF$250,123,0)</f>
        <v>0</v>
      </c>
      <c r="VR69" s="44">
        <f>VLOOKUP($C69,факт!$D$8:$JF$250,124,0)</f>
        <v>0</v>
      </c>
      <c r="VS69" s="44">
        <f>VLOOKUP($C69,факт!$D$8:$JF$250,125,0)</f>
        <v>0</v>
      </c>
      <c r="VT69" s="44">
        <f>VLOOKUP($C69,факт!$D$8:$JF$250,126,0)</f>
        <v>0</v>
      </c>
      <c r="VU69" s="44">
        <f>VLOOKUP($C69,факт!$D$8:$JF$250,127,0)</f>
        <v>0</v>
      </c>
      <c r="VV69" s="44">
        <f>VLOOKUP($C69,факт!$D$8:$JF$250,128,0)</f>
        <v>0</v>
      </c>
      <c r="VW69" s="44">
        <f t="shared" si="2801"/>
        <v>0</v>
      </c>
      <c r="VX69" s="44">
        <f t="shared" si="2802"/>
        <v>0</v>
      </c>
      <c r="VY69" s="44">
        <f t="shared" si="2803"/>
        <v>0</v>
      </c>
      <c r="VZ69" s="44">
        <f t="shared" si="179"/>
        <v>0</v>
      </c>
      <c r="WA69" s="44">
        <f t="shared" si="180"/>
        <v>0</v>
      </c>
      <c r="WB69" s="51">
        <f>'СДП (план)'!CM70</f>
        <v>0</v>
      </c>
      <c r="WC69" s="47">
        <f>'СДП (план)'!CN70</f>
        <v>0</v>
      </c>
      <c r="WD69" s="44">
        <f t="shared" si="181"/>
        <v>0</v>
      </c>
      <c r="WE69" s="44">
        <f t="shared" si="182"/>
        <v>0</v>
      </c>
      <c r="WF69" s="44">
        <f>VLOOKUP($C69,факт!$D$8:$JF$250,141,0)</f>
        <v>0</v>
      </c>
      <c r="WG69" s="44">
        <f>VLOOKUP($C69,факт!$D$8:$JF$250,142,0)</f>
        <v>0</v>
      </c>
      <c r="WH69" s="44">
        <f>VLOOKUP($C69,факт!$D$8:$JF$250,143,0)</f>
        <v>0</v>
      </c>
      <c r="WI69" s="44">
        <f>VLOOKUP($C69,факт!$D$8:$JF$250,144,0)</f>
        <v>0</v>
      </c>
      <c r="WJ69" s="44">
        <f>VLOOKUP($C69,факт!$D$8:$JF$250,145,0)</f>
        <v>0</v>
      </c>
      <c r="WK69" s="44">
        <f>VLOOKUP($C69,факт!$D$8:$JF$250,146,0)</f>
        <v>0</v>
      </c>
      <c r="WL69" s="44">
        <f t="shared" si="2804"/>
        <v>0</v>
      </c>
      <c r="WM69" s="44">
        <f t="shared" si="2805"/>
        <v>0</v>
      </c>
      <c r="WN69" s="44">
        <f t="shared" si="2806"/>
        <v>0</v>
      </c>
      <c r="WO69" s="44">
        <f t="shared" si="183"/>
        <v>0</v>
      </c>
      <c r="WP69" s="44">
        <f t="shared" si="184"/>
        <v>0</v>
      </c>
      <c r="WQ69" s="51">
        <f>'СДП (план)'!CO70</f>
        <v>0</v>
      </c>
      <c r="WR69" s="47">
        <f>'СДП (план)'!CP70</f>
        <v>0</v>
      </c>
      <c r="WS69" s="44">
        <f t="shared" si="185"/>
        <v>0</v>
      </c>
      <c r="WT69" s="44">
        <f t="shared" si="186"/>
        <v>0</v>
      </c>
      <c r="WU69" s="44">
        <f>VLOOKUP($C69,факт!$D$8:$JF$250,57,0)</f>
        <v>0</v>
      </c>
      <c r="WV69" s="44">
        <f>VLOOKUP($C69,факт!$D$8:$JF$250,58,0)</f>
        <v>0</v>
      </c>
      <c r="WW69" s="44">
        <f>VLOOKUP($C69,факт!$D$8:$JF$250,59,0)</f>
        <v>0</v>
      </c>
      <c r="WX69" s="44">
        <f>VLOOKUP($C69,факт!$D$8:$JF$250,60,0)</f>
        <v>0</v>
      </c>
      <c r="WY69" s="44">
        <f>VLOOKUP($C69,факт!$D$8:$JF$250,61,0)</f>
        <v>0</v>
      </c>
      <c r="WZ69" s="44">
        <f>VLOOKUP($C69,факт!$D$8:$JF$250,62,0)</f>
        <v>0</v>
      </c>
      <c r="XA69" s="44">
        <f t="shared" si="2807"/>
        <v>0</v>
      </c>
      <c r="XB69" s="44">
        <f t="shared" si="2808"/>
        <v>0</v>
      </c>
      <c r="XC69" s="44">
        <f t="shared" si="2809"/>
        <v>0</v>
      </c>
      <c r="XD69" s="44">
        <f t="shared" si="187"/>
        <v>0</v>
      </c>
      <c r="XE69" s="44">
        <f t="shared" si="188"/>
        <v>0</v>
      </c>
      <c r="XF69" s="51">
        <f>'СДП (план)'!CQ70</f>
        <v>0</v>
      </c>
      <c r="XG69" s="47">
        <f>'СДП (план)'!CR70</f>
        <v>0</v>
      </c>
      <c r="XH69" s="44">
        <f t="shared" si="189"/>
        <v>0</v>
      </c>
      <c r="XI69" s="44">
        <f t="shared" si="190"/>
        <v>0</v>
      </c>
      <c r="XJ69" s="44">
        <f>VLOOKUP($C69,факт!$D$8:$JF$250,51,0)</f>
        <v>0</v>
      </c>
      <c r="XK69" s="44">
        <f>VLOOKUP($C69,факт!$D$8:$JF$250,52,0)</f>
        <v>0</v>
      </c>
      <c r="XL69" s="44">
        <f>VLOOKUP($C69,факт!$D$8:$JF$250,53,0)</f>
        <v>0</v>
      </c>
      <c r="XM69" s="44">
        <f>VLOOKUP($C69,факт!$D$8:$JF$250,54,0)</f>
        <v>0</v>
      </c>
      <c r="XN69" s="44">
        <f>VLOOKUP($C69,факт!$D$8:$JF$250,55,0)</f>
        <v>0</v>
      </c>
      <c r="XO69" s="44">
        <f>VLOOKUP($C69,факт!$D$8:$JF$250,56,0)</f>
        <v>0</v>
      </c>
      <c r="XP69" s="44">
        <f t="shared" si="2810"/>
        <v>0</v>
      </c>
      <c r="XQ69" s="44">
        <f t="shared" si="2811"/>
        <v>0</v>
      </c>
      <c r="XR69" s="44">
        <f t="shared" si="2812"/>
        <v>0</v>
      </c>
      <c r="XS69" s="44">
        <f t="shared" si="191"/>
        <v>0</v>
      </c>
      <c r="XT69" s="44">
        <f t="shared" si="192"/>
        <v>0</v>
      </c>
      <c r="XU69" s="10">
        <f>'СДП (план)'!CS70</f>
        <v>0</v>
      </c>
      <c r="XV69" s="88">
        <f>'СДП (план)'!CT70</f>
        <v>0</v>
      </c>
      <c r="XW69" s="44">
        <f t="shared" si="193"/>
        <v>0</v>
      </c>
      <c r="XX69" s="44">
        <f t="shared" si="194"/>
        <v>0</v>
      </c>
      <c r="XY69" s="44">
        <f>VLOOKUP($C69,факт!$D$8:$JF$250,93,0)</f>
        <v>0</v>
      </c>
      <c r="XZ69" s="44">
        <f>VLOOKUP($C69,факт!$D$8:$JF$250,94,0)</f>
        <v>0</v>
      </c>
      <c r="YA69" s="44">
        <f>VLOOKUP($C69,факт!$D$8:$JF$250,95,0)</f>
        <v>0</v>
      </c>
      <c r="YB69" s="44">
        <f>VLOOKUP($C69,факт!$D$8:$JF$250,96,0)</f>
        <v>0</v>
      </c>
      <c r="YC69" s="44">
        <f>VLOOKUP($C69,факт!$D$8:$JF$250,97,0)</f>
        <v>0</v>
      </c>
      <c r="YD69" s="44">
        <f>VLOOKUP($C69,факт!$D$8:$JF$250,98,0)</f>
        <v>0</v>
      </c>
      <c r="YE69" s="44">
        <f t="shared" si="2813"/>
        <v>0</v>
      </c>
      <c r="YF69" s="44">
        <f t="shared" si="2814"/>
        <v>0</v>
      </c>
      <c r="YG69" s="44">
        <f t="shared" si="2815"/>
        <v>0</v>
      </c>
      <c r="YH69" s="44">
        <f t="shared" si="195"/>
        <v>0</v>
      </c>
      <c r="YI69" s="44">
        <f t="shared" si="196"/>
        <v>0</v>
      </c>
      <c r="YJ69" s="88">
        <f>'СДП (план)'!CU70</f>
        <v>0</v>
      </c>
      <c r="YK69" s="88">
        <f>'СДП (план)'!CV70</f>
        <v>0</v>
      </c>
      <c r="YL69" s="44">
        <f t="shared" si="197"/>
        <v>0</v>
      </c>
      <c r="YM69" s="44">
        <f t="shared" si="198"/>
        <v>0</v>
      </c>
      <c r="YN69" s="44">
        <f>VLOOKUP($C69,факт!$D$8:$JF$250,243,0)</f>
        <v>0</v>
      </c>
      <c r="YO69" s="44">
        <f>VLOOKUP($C69,факт!$D$8:$JF$250,244,0)</f>
        <v>0</v>
      </c>
      <c r="YP69" s="44">
        <f>VLOOKUP($C69,факт!$D$8:$JF$250,245,0)</f>
        <v>0</v>
      </c>
      <c r="YQ69" s="44">
        <f>VLOOKUP($C69,факт!$D$8:$JF$250,246,0)</f>
        <v>0</v>
      </c>
      <c r="YR69" s="44">
        <f>VLOOKUP($C69,факт!$D$8:$JF$250,247,0)</f>
        <v>0</v>
      </c>
      <c r="YS69" s="44">
        <f>VLOOKUP($C69,факт!$D$8:$JF$250,248,0)</f>
        <v>0</v>
      </c>
      <c r="YT69" s="44">
        <f t="shared" si="2816"/>
        <v>0</v>
      </c>
      <c r="YU69" s="44">
        <f t="shared" si="2817"/>
        <v>0</v>
      </c>
      <c r="YV69" s="44">
        <f t="shared" si="2818"/>
        <v>0</v>
      </c>
      <c r="YW69" s="44">
        <f t="shared" si="1059"/>
        <v>0</v>
      </c>
      <c r="YX69" s="44">
        <f t="shared" si="1060"/>
        <v>0</v>
      </c>
      <c r="YY69" s="44">
        <f>'СДП (план)'!CW70</f>
        <v>0</v>
      </c>
      <c r="YZ69" s="44">
        <f>'СДП (план)'!CX70</f>
        <v>0</v>
      </c>
      <c r="ZA69" s="44">
        <f t="shared" si="199"/>
        <v>0</v>
      </c>
      <c r="ZB69" s="44">
        <f t="shared" si="200"/>
        <v>0</v>
      </c>
      <c r="ZC69" s="44">
        <f>VLOOKUP($C69,факт!$D$8:$JF$250,249,0)</f>
        <v>0</v>
      </c>
      <c r="ZD69" s="44">
        <f>VLOOKUP($C69,факт!$D$8:$JF$250,250,0)</f>
        <v>0</v>
      </c>
      <c r="ZE69" s="44">
        <f>VLOOKUP($C69,факт!$D$8:$JF$250,251,0)</f>
        <v>0</v>
      </c>
      <c r="ZF69" s="44">
        <f>VLOOKUP($C69,факт!$D$8:$JF$250,252,0)</f>
        <v>0</v>
      </c>
      <c r="ZG69" s="44">
        <f>VLOOKUP($C69,факт!$D$8:$JF$250,253,0)</f>
        <v>0</v>
      </c>
      <c r="ZH69" s="44">
        <f>VLOOKUP($C69,факт!$D$8:$JF$250,254,0)</f>
        <v>0</v>
      </c>
      <c r="ZI69" s="44">
        <f t="shared" si="2819"/>
        <v>0</v>
      </c>
      <c r="ZJ69" s="44">
        <f>SUM(ZA69*$F69)</f>
        <v>0</v>
      </c>
      <c r="ZK69" s="44">
        <f>SUM(ZC69*$F69)</f>
        <v>0</v>
      </c>
      <c r="ZL69" s="44">
        <f t="shared" si="1216"/>
        <v>0</v>
      </c>
      <c r="ZM69" s="44">
        <f t="shared" si="1217"/>
        <v>0</v>
      </c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9">
        <f t="shared" si="2820"/>
        <v>0</v>
      </c>
      <c r="AAD69" s="49">
        <f t="shared" si="2820"/>
        <v>0</v>
      </c>
      <c r="AAE69" s="49">
        <f t="shared" si="2820"/>
        <v>0</v>
      </c>
      <c r="AAF69" s="49">
        <f t="shared" si="2820"/>
        <v>0</v>
      </c>
      <c r="AAG69" s="49">
        <f t="shared" si="2820"/>
        <v>182</v>
      </c>
      <c r="AAH69" s="49">
        <f t="shared" si="2820"/>
        <v>11067671.160000023</v>
      </c>
      <c r="AAI69" s="49">
        <f t="shared" si="2820"/>
        <v>235</v>
      </c>
      <c r="AAJ69" s="49">
        <f t="shared" si="2820"/>
        <v>17</v>
      </c>
      <c r="AAK69" s="49">
        <f t="shared" si="2820"/>
        <v>1033793.46</v>
      </c>
      <c r="AAL69" s="49">
        <f t="shared" si="2820"/>
        <v>17</v>
      </c>
      <c r="AAM69" s="49">
        <f t="shared" si="2820"/>
        <v>0</v>
      </c>
      <c r="AAN69" s="49">
        <f t="shared" si="2820"/>
        <v>0</v>
      </c>
      <c r="AAO69" s="49">
        <f t="shared" si="2820"/>
        <v>525.98</v>
      </c>
      <c r="AAP69" s="44">
        <f t="shared" si="2821"/>
        <v>182</v>
      </c>
      <c r="AAQ69" s="44">
        <f t="shared" si="2822"/>
        <v>11067671.160000023</v>
      </c>
    </row>
    <row r="70" spans="1:719" s="33" customFormat="1" ht="15" hidden="1" x14ac:dyDescent="0.25">
      <c r="A70" s="190">
        <v>16</v>
      </c>
      <c r="B70" s="253"/>
      <c r="C70" s="243" t="s">
        <v>544</v>
      </c>
      <c r="D70" s="229" t="s">
        <v>31</v>
      </c>
      <c r="E70" s="156">
        <v>15030</v>
      </c>
      <c r="F70" s="220"/>
      <c r="G70" s="301"/>
      <c r="H70" s="14"/>
      <c r="I70" s="206"/>
      <c r="J70" s="206"/>
      <c r="K70" s="221">
        <v>1.4</v>
      </c>
      <c r="L70" s="221">
        <v>1.68</v>
      </c>
      <c r="M70" s="221">
        <v>2.23</v>
      </c>
      <c r="N70" s="218">
        <v>2.57</v>
      </c>
      <c r="O70" s="102">
        <f>'СДП (план)'!O71</f>
        <v>12</v>
      </c>
      <c r="P70" s="102">
        <f>'СДП (план)'!P71</f>
        <v>237353.75999999998</v>
      </c>
      <c r="Q70" s="44">
        <f t="shared" si="16"/>
        <v>6</v>
      </c>
      <c r="R70" s="44">
        <f t="shared" si="17"/>
        <v>118676.88</v>
      </c>
      <c r="S70" s="102">
        <f t="shared" ref="S70:AA70" si="2823">SUM(S71:S72)</f>
        <v>3</v>
      </c>
      <c r="T70" s="102">
        <f t="shared" si="2823"/>
        <v>59338.44</v>
      </c>
      <c r="U70" s="102">
        <f t="shared" si="2823"/>
        <v>35</v>
      </c>
      <c r="V70" s="102">
        <f t="shared" si="2823"/>
        <v>0</v>
      </c>
      <c r="W70" s="102">
        <f t="shared" si="2823"/>
        <v>0</v>
      </c>
      <c r="X70" s="102">
        <f t="shared" si="2823"/>
        <v>0</v>
      </c>
      <c r="Y70" s="102">
        <f t="shared" si="2823"/>
        <v>11.28</v>
      </c>
      <c r="Z70" s="102">
        <f t="shared" si="2823"/>
        <v>5.64</v>
      </c>
      <c r="AA70" s="102">
        <f t="shared" si="2823"/>
        <v>2.82</v>
      </c>
      <c r="AB70" s="68">
        <f t="shared" si="2347"/>
        <v>-3</v>
      </c>
      <c r="AC70" s="68">
        <f t="shared" si="2348"/>
        <v>-59338.44</v>
      </c>
      <c r="AD70" s="117">
        <f>'СДП (план)'!Q71</f>
        <v>38</v>
      </c>
      <c r="AE70" s="117">
        <f>'СДП (план)'!R71</f>
        <v>2054961.7199999995</v>
      </c>
      <c r="AF70" s="68">
        <f t="shared" si="18"/>
        <v>19</v>
      </c>
      <c r="AG70" s="68">
        <f t="shared" si="19"/>
        <v>1027480.8599999999</v>
      </c>
      <c r="AH70" s="102">
        <f t="shared" ref="AH70:AP70" si="2824">SUM(AH71:AH72)</f>
        <v>29</v>
      </c>
      <c r="AI70" s="102">
        <f t="shared" si="2824"/>
        <v>1560148.5699999991</v>
      </c>
      <c r="AJ70" s="102">
        <f t="shared" si="2824"/>
        <v>124</v>
      </c>
      <c r="AK70" s="102">
        <f t="shared" si="2824"/>
        <v>0</v>
      </c>
      <c r="AL70" s="102">
        <f t="shared" si="2824"/>
        <v>0</v>
      </c>
      <c r="AM70" s="102">
        <f t="shared" si="2824"/>
        <v>0</v>
      </c>
      <c r="AN70" s="102">
        <f t="shared" si="2824"/>
        <v>97.66</v>
      </c>
      <c r="AO70" s="102">
        <f t="shared" si="2824"/>
        <v>48.83</v>
      </c>
      <c r="AP70" s="102">
        <f t="shared" si="2824"/>
        <v>74.53</v>
      </c>
      <c r="AQ70" s="68">
        <f t="shared" si="20"/>
        <v>10</v>
      </c>
      <c r="AR70" s="68">
        <f t="shared" si="21"/>
        <v>532667.70999999926</v>
      </c>
      <c r="AS70" s="102">
        <f>'СДП (план)'!S71</f>
        <v>0</v>
      </c>
      <c r="AT70" s="102">
        <f>'СДП (план)'!T71</f>
        <v>0</v>
      </c>
      <c r="AU70" s="44">
        <f t="shared" si="22"/>
        <v>0</v>
      </c>
      <c r="AV70" s="44">
        <f t="shared" si="23"/>
        <v>0</v>
      </c>
      <c r="AW70" s="102">
        <f t="shared" ref="AW70:BE70" si="2825">SUM(AW71:AW72)</f>
        <v>23</v>
      </c>
      <c r="AX70" s="102">
        <f t="shared" si="2825"/>
        <v>454928.03999999986</v>
      </c>
      <c r="AY70" s="102">
        <f t="shared" si="2825"/>
        <v>377</v>
      </c>
      <c r="AZ70" s="102">
        <f t="shared" si="2825"/>
        <v>0</v>
      </c>
      <c r="BA70" s="102">
        <f t="shared" si="2825"/>
        <v>0</v>
      </c>
      <c r="BB70" s="102">
        <f t="shared" si="2825"/>
        <v>0</v>
      </c>
      <c r="BC70" s="102">
        <f t="shared" si="2825"/>
        <v>0</v>
      </c>
      <c r="BD70" s="102">
        <f t="shared" si="2825"/>
        <v>0</v>
      </c>
      <c r="BE70" s="102">
        <f t="shared" si="2825"/>
        <v>21.619999999999997</v>
      </c>
      <c r="BF70" s="68">
        <f t="shared" si="2351"/>
        <v>23</v>
      </c>
      <c r="BG70" s="68">
        <f t="shared" si="2352"/>
        <v>454928.03999999986</v>
      </c>
      <c r="BH70" s="126">
        <f>'СДП (план)'!U71</f>
        <v>7</v>
      </c>
      <c r="BI70" s="67">
        <f>'СДП (план)'!V71</f>
        <v>138456.35999999999</v>
      </c>
      <c r="BJ70" s="44">
        <f t="shared" si="24"/>
        <v>3.5</v>
      </c>
      <c r="BK70" s="44">
        <f t="shared" si="25"/>
        <v>69228.179999999993</v>
      </c>
      <c r="BL70" s="102">
        <f t="shared" ref="BL70:BT70" si="2826">SUM(BL71:BL72)</f>
        <v>7</v>
      </c>
      <c r="BM70" s="102">
        <f t="shared" si="2826"/>
        <v>138456.35999999999</v>
      </c>
      <c r="BN70" s="102">
        <f t="shared" si="2826"/>
        <v>157</v>
      </c>
      <c r="BO70" s="102">
        <f t="shared" si="2826"/>
        <v>1</v>
      </c>
      <c r="BP70" s="102">
        <f t="shared" si="2826"/>
        <v>19779.48</v>
      </c>
      <c r="BQ70" s="102">
        <f t="shared" si="2826"/>
        <v>8</v>
      </c>
      <c r="BR70" s="102">
        <f t="shared" si="2826"/>
        <v>6.58</v>
      </c>
      <c r="BS70" s="102">
        <f t="shared" si="2826"/>
        <v>3.29</v>
      </c>
      <c r="BT70" s="102">
        <f t="shared" si="2826"/>
        <v>6.58</v>
      </c>
      <c r="BU70" s="68">
        <f t="shared" si="1640"/>
        <v>3.5</v>
      </c>
      <c r="BV70" s="68">
        <f t="shared" si="1641"/>
        <v>69228.179999999993</v>
      </c>
      <c r="BW70" s="102">
        <f>'СДП (план)'!W71</f>
        <v>0</v>
      </c>
      <c r="BX70" s="102">
        <f>'СДП (план)'!X71</f>
        <v>0</v>
      </c>
      <c r="BY70" s="68">
        <f t="shared" si="27"/>
        <v>0</v>
      </c>
      <c r="BZ70" s="68">
        <f t="shared" si="28"/>
        <v>0</v>
      </c>
      <c r="CA70" s="102">
        <f t="shared" ref="CA70:CI70" si="2827">SUM(CA71:CA72)</f>
        <v>0</v>
      </c>
      <c r="CB70" s="102">
        <f t="shared" si="2827"/>
        <v>0</v>
      </c>
      <c r="CC70" s="102">
        <f t="shared" si="2827"/>
        <v>0</v>
      </c>
      <c r="CD70" s="102">
        <f t="shared" si="2827"/>
        <v>0</v>
      </c>
      <c r="CE70" s="102">
        <f t="shared" si="2827"/>
        <v>0</v>
      </c>
      <c r="CF70" s="102">
        <f t="shared" si="2827"/>
        <v>0</v>
      </c>
      <c r="CG70" s="102">
        <f t="shared" si="2827"/>
        <v>0</v>
      </c>
      <c r="CH70" s="102">
        <f t="shared" si="2827"/>
        <v>0</v>
      </c>
      <c r="CI70" s="102">
        <f t="shared" si="2827"/>
        <v>0</v>
      </c>
      <c r="CJ70" s="68">
        <f t="shared" si="1105"/>
        <v>0</v>
      </c>
      <c r="CK70" s="68">
        <f t="shared" si="1106"/>
        <v>0</v>
      </c>
      <c r="CL70" s="55">
        <f>'СДП (план)'!Y71</f>
        <v>0</v>
      </c>
      <c r="CM70" s="55">
        <f>'СДП (план)'!Z71</f>
        <v>0</v>
      </c>
      <c r="CN70" s="68">
        <f t="shared" si="29"/>
        <v>0</v>
      </c>
      <c r="CO70" s="68">
        <f t="shared" si="30"/>
        <v>0</v>
      </c>
      <c r="CP70" s="55">
        <f t="shared" ref="CP70:CX70" si="2828">SUM(CP71:CP72)</f>
        <v>0</v>
      </c>
      <c r="CQ70" s="55">
        <f t="shared" si="2828"/>
        <v>0</v>
      </c>
      <c r="CR70" s="55">
        <f t="shared" si="2828"/>
        <v>0</v>
      </c>
      <c r="CS70" s="55">
        <f t="shared" si="2828"/>
        <v>0</v>
      </c>
      <c r="CT70" s="55">
        <f t="shared" si="2828"/>
        <v>0</v>
      </c>
      <c r="CU70" s="55">
        <f t="shared" si="2828"/>
        <v>0</v>
      </c>
      <c r="CV70" s="102">
        <f t="shared" si="2828"/>
        <v>0</v>
      </c>
      <c r="CW70" s="102">
        <f t="shared" si="2828"/>
        <v>0</v>
      </c>
      <c r="CX70" s="102">
        <f t="shared" si="2828"/>
        <v>0</v>
      </c>
      <c r="CY70" s="68">
        <f t="shared" si="31"/>
        <v>0</v>
      </c>
      <c r="CZ70" s="68">
        <f t="shared" si="32"/>
        <v>0</v>
      </c>
      <c r="DA70" s="55">
        <f>'СДП (план)'!AA71</f>
        <v>0</v>
      </c>
      <c r="DB70" s="55">
        <f>'СДП (план)'!AB71</f>
        <v>0</v>
      </c>
      <c r="DC70" s="68">
        <f t="shared" si="33"/>
        <v>0</v>
      </c>
      <c r="DD70" s="68">
        <f t="shared" si="34"/>
        <v>0</v>
      </c>
      <c r="DE70" s="55">
        <f t="shared" ref="DE70:DM70" si="2829">SUM(DE71:DE72)</f>
        <v>0</v>
      </c>
      <c r="DF70" s="55">
        <f t="shared" si="2829"/>
        <v>0</v>
      </c>
      <c r="DG70" s="55">
        <f t="shared" si="2829"/>
        <v>0</v>
      </c>
      <c r="DH70" s="55">
        <f t="shared" si="2829"/>
        <v>0</v>
      </c>
      <c r="DI70" s="55">
        <f t="shared" si="2829"/>
        <v>0</v>
      </c>
      <c r="DJ70" s="55">
        <f t="shared" si="2829"/>
        <v>0</v>
      </c>
      <c r="DK70" s="102">
        <f t="shared" si="2829"/>
        <v>0</v>
      </c>
      <c r="DL70" s="102">
        <f t="shared" si="2829"/>
        <v>0</v>
      </c>
      <c r="DM70" s="102">
        <f t="shared" si="2829"/>
        <v>0</v>
      </c>
      <c r="DN70" s="68">
        <f t="shared" si="35"/>
        <v>0</v>
      </c>
      <c r="DO70" s="68">
        <f t="shared" si="36"/>
        <v>0</v>
      </c>
      <c r="DP70" s="15">
        <f>'СДП (план)'!AC71</f>
        <v>20</v>
      </c>
      <c r="DQ70" s="15">
        <f>'СДП (план)'!AD71</f>
        <v>395589.6</v>
      </c>
      <c r="DR70" s="68">
        <f t="shared" si="37"/>
        <v>10</v>
      </c>
      <c r="DS70" s="68">
        <f t="shared" si="38"/>
        <v>197794.8</v>
      </c>
      <c r="DT70" s="55">
        <f t="shared" ref="DT70:EB70" si="2830">SUM(DT71:DT72)</f>
        <v>5</v>
      </c>
      <c r="DU70" s="55">
        <f t="shared" si="2830"/>
        <v>69228.179999999993</v>
      </c>
      <c r="DV70" s="55">
        <f t="shared" si="2830"/>
        <v>22</v>
      </c>
      <c r="DW70" s="55">
        <f t="shared" si="2830"/>
        <v>0</v>
      </c>
      <c r="DX70" s="55">
        <f t="shared" si="2830"/>
        <v>0</v>
      </c>
      <c r="DY70" s="55">
        <f t="shared" si="2830"/>
        <v>0</v>
      </c>
      <c r="DZ70" s="102">
        <f t="shared" si="2830"/>
        <v>18.799999999999997</v>
      </c>
      <c r="EA70" s="102">
        <f t="shared" si="2830"/>
        <v>9.3999999999999986</v>
      </c>
      <c r="EB70" s="102">
        <f t="shared" si="2830"/>
        <v>4.6999999999999993</v>
      </c>
      <c r="EC70" s="68">
        <f t="shared" si="39"/>
        <v>-5</v>
      </c>
      <c r="ED70" s="68">
        <f t="shared" si="40"/>
        <v>-128566.62</v>
      </c>
      <c r="EE70" s="68">
        <f>'СДП (план)'!CY71</f>
        <v>0</v>
      </c>
      <c r="EF70" s="68">
        <f>'СДП (план)'!CZ71</f>
        <v>0</v>
      </c>
      <c r="EG70" s="68">
        <f t="shared" si="2358"/>
        <v>0</v>
      </c>
      <c r="EH70" s="68">
        <f t="shared" si="2359"/>
        <v>0</v>
      </c>
      <c r="EI70" s="176"/>
      <c r="EJ70" s="176"/>
      <c r="EK70" s="176"/>
      <c r="EL70" s="176"/>
      <c r="EM70" s="176"/>
      <c r="EN70" s="176"/>
      <c r="EO70" s="176"/>
      <c r="EP70" s="176"/>
      <c r="EQ70" s="176"/>
      <c r="ER70" s="176"/>
      <c r="ES70" s="176"/>
      <c r="ET70" s="55">
        <f>'СДП (план)'!AE71</f>
        <v>0</v>
      </c>
      <c r="EU70" s="55">
        <f>'СДП (план)'!AF71</f>
        <v>0</v>
      </c>
      <c r="EV70" s="68">
        <f t="shared" si="43"/>
        <v>0</v>
      </c>
      <c r="EW70" s="68">
        <f t="shared" si="44"/>
        <v>0</v>
      </c>
      <c r="EX70" s="55">
        <f t="shared" ref="EX70:FF70" si="2831">SUM(EX71:EX72)</f>
        <v>0</v>
      </c>
      <c r="EY70" s="55">
        <f t="shared" si="2831"/>
        <v>0</v>
      </c>
      <c r="EZ70" s="55">
        <f t="shared" si="2831"/>
        <v>0</v>
      </c>
      <c r="FA70" s="55">
        <f t="shared" si="2831"/>
        <v>0</v>
      </c>
      <c r="FB70" s="55">
        <f t="shared" si="2831"/>
        <v>0</v>
      </c>
      <c r="FC70" s="55">
        <f t="shared" si="2831"/>
        <v>0</v>
      </c>
      <c r="FD70" s="102">
        <f t="shared" si="2831"/>
        <v>0</v>
      </c>
      <c r="FE70" s="102">
        <f t="shared" si="2831"/>
        <v>0</v>
      </c>
      <c r="FF70" s="102">
        <f t="shared" si="2831"/>
        <v>0</v>
      </c>
      <c r="FG70" s="68">
        <f t="shared" si="45"/>
        <v>0</v>
      </c>
      <c r="FH70" s="68">
        <f t="shared" si="46"/>
        <v>0</v>
      </c>
      <c r="FI70" s="15">
        <f>'СДП (план)'!AG71</f>
        <v>3</v>
      </c>
      <c r="FJ70" s="15">
        <f>'СДП (план)'!AH71</f>
        <v>59338.439999999995</v>
      </c>
      <c r="FK70" s="68">
        <f t="shared" si="47"/>
        <v>1.5</v>
      </c>
      <c r="FL70" s="68">
        <f t="shared" si="48"/>
        <v>29669.22</v>
      </c>
      <c r="FM70" s="55">
        <f t="shared" ref="FM70:FU70" si="2832">SUM(FM71:FM72)</f>
        <v>2</v>
      </c>
      <c r="FN70" s="55">
        <f t="shared" si="2832"/>
        <v>39558.959999999999</v>
      </c>
      <c r="FO70" s="55">
        <f t="shared" si="2832"/>
        <v>18</v>
      </c>
      <c r="FP70" s="55">
        <f t="shared" si="2832"/>
        <v>0</v>
      </c>
      <c r="FQ70" s="55">
        <f t="shared" si="2832"/>
        <v>0</v>
      </c>
      <c r="FR70" s="55">
        <f t="shared" si="2832"/>
        <v>0</v>
      </c>
      <c r="FS70" s="102">
        <f t="shared" si="2832"/>
        <v>2.82</v>
      </c>
      <c r="FT70" s="102">
        <f t="shared" si="2832"/>
        <v>1.41</v>
      </c>
      <c r="FU70" s="102">
        <f t="shared" si="2832"/>
        <v>1.88</v>
      </c>
      <c r="FV70" s="68">
        <f t="shared" si="49"/>
        <v>0.5</v>
      </c>
      <c r="FW70" s="68">
        <f t="shared" si="50"/>
        <v>9889.739999999998</v>
      </c>
      <c r="FX70" s="15">
        <f>'СДП (план)'!AI71</f>
        <v>0</v>
      </c>
      <c r="FY70" s="15">
        <f>'СДП (план)'!AJ71</f>
        <v>0</v>
      </c>
      <c r="FZ70" s="44">
        <f t="shared" si="51"/>
        <v>0</v>
      </c>
      <c r="GA70" s="44">
        <f t="shared" si="52"/>
        <v>0</v>
      </c>
      <c r="GB70" s="55">
        <f t="shared" ref="GB70:GJ70" si="2833">SUM(GB71:GB72)</f>
        <v>0</v>
      </c>
      <c r="GC70" s="55">
        <f t="shared" si="2833"/>
        <v>0</v>
      </c>
      <c r="GD70" s="55">
        <f t="shared" si="2833"/>
        <v>0</v>
      </c>
      <c r="GE70" s="55">
        <f t="shared" si="2833"/>
        <v>0</v>
      </c>
      <c r="GF70" s="55">
        <f t="shared" si="2833"/>
        <v>0</v>
      </c>
      <c r="GG70" s="55"/>
      <c r="GH70" s="102">
        <f t="shared" si="2833"/>
        <v>0</v>
      </c>
      <c r="GI70" s="102">
        <f t="shared" si="2833"/>
        <v>0</v>
      </c>
      <c r="GJ70" s="102">
        <f t="shared" si="2833"/>
        <v>0</v>
      </c>
      <c r="GK70" s="68">
        <f t="shared" si="53"/>
        <v>0</v>
      </c>
      <c r="GL70" s="68">
        <f t="shared" si="54"/>
        <v>0</v>
      </c>
      <c r="GM70" s="55">
        <f>'СДП (план)'!AK71</f>
        <v>119</v>
      </c>
      <c r="GN70" s="55">
        <f>'СДП (план)'!AL71</f>
        <v>2824509.7439999995</v>
      </c>
      <c r="GO70" s="68">
        <f t="shared" si="55"/>
        <v>59.5</v>
      </c>
      <c r="GP70" s="68">
        <f t="shared" si="56"/>
        <v>1412254.8719999997</v>
      </c>
      <c r="GQ70" s="55">
        <f t="shared" ref="GQ70:GY70" si="2834">SUM(GQ71:GQ72)</f>
        <v>75</v>
      </c>
      <c r="GR70" s="55">
        <f t="shared" si="2834"/>
        <v>1780153.4999999967</v>
      </c>
      <c r="GS70" s="55">
        <f t="shared" si="2834"/>
        <v>781</v>
      </c>
      <c r="GT70" s="55">
        <f t="shared" si="2834"/>
        <v>1</v>
      </c>
      <c r="GU70" s="55">
        <f t="shared" si="2834"/>
        <v>23735.38</v>
      </c>
      <c r="GV70" s="55">
        <f t="shared" si="2834"/>
        <v>11</v>
      </c>
      <c r="GW70" s="102">
        <f t="shared" si="2834"/>
        <v>111.86</v>
      </c>
      <c r="GX70" s="102">
        <f t="shared" si="2834"/>
        <v>55.93</v>
      </c>
      <c r="GY70" s="102">
        <f t="shared" si="2834"/>
        <v>70.5</v>
      </c>
      <c r="GZ70" s="68">
        <f t="shared" si="57"/>
        <v>15.5</v>
      </c>
      <c r="HA70" s="68">
        <f t="shared" si="58"/>
        <v>367898.627999997</v>
      </c>
      <c r="HB70" s="151">
        <f>'СДП (план)'!AM71</f>
        <v>0</v>
      </c>
      <c r="HC70" s="151">
        <f>'СДП (план)'!AN71</f>
        <v>0</v>
      </c>
      <c r="HD70" s="68">
        <f t="shared" si="59"/>
        <v>0</v>
      </c>
      <c r="HE70" s="68">
        <f t="shared" si="60"/>
        <v>0</v>
      </c>
      <c r="HF70" s="55">
        <f t="shared" ref="HF70:HN70" si="2835">SUM(HF71:HF72)</f>
        <v>0</v>
      </c>
      <c r="HG70" s="55">
        <f t="shared" si="2835"/>
        <v>0</v>
      </c>
      <c r="HH70" s="55"/>
      <c r="HI70" s="55">
        <f t="shared" si="2835"/>
        <v>0</v>
      </c>
      <c r="HJ70" s="55">
        <f t="shared" si="2835"/>
        <v>0</v>
      </c>
      <c r="HK70" s="55"/>
      <c r="HL70" s="102">
        <f t="shared" si="2835"/>
        <v>0</v>
      </c>
      <c r="HM70" s="102">
        <f t="shared" si="2835"/>
        <v>0</v>
      </c>
      <c r="HN70" s="102">
        <f t="shared" si="2835"/>
        <v>0</v>
      </c>
      <c r="HO70" s="68">
        <f t="shared" si="61"/>
        <v>0</v>
      </c>
      <c r="HP70" s="68">
        <f t="shared" si="62"/>
        <v>0</v>
      </c>
      <c r="HQ70" s="55">
        <f>'СДП (план)'!AO71</f>
        <v>44</v>
      </c>
      <c r="HR70" s="55">
        <f>'СДП (план)'!AP71</f>
        <v>870297.11999999988</v>
      </c>
      <c r="HS70" s="68">
        <f t="shared" si="63"/>
        <v>22</v>
      </c>
      <c r="HT70" s="68">
        <f t="shared" si="64"/>
        <v>435148.55999999994</v>
      </c>
      <c r="HU70" s="55">
        <f t="shared" ref="HU70:IC70" si="2836">SUM(HU71:HU72)</f>
        <v>48</v>
      </c>
      <c r="HV70" s="55">
        <f t="shared" si="2836"/>
        <v>949415.03999999946</v>
      </c>
      <c r="HW70" s="55">
        <f t="shared" si="2836"/>
        <v>530</v>
      </c>
      <c r="HX70" s="55">
        <f t="shared" si="2836"/>
        <v>0</v>
      </c>
      <c r="HY70" s="55">
        <f t="shared" si="2836"/>
        <v>0</v>
      </c>
      <c r="HZ70" s="55">
        <f t="shared" si="2836"/>
        <v>0</v>
      </c>
      <c r="IA70" s="102">
        <f t="shared" si="2836"/>
        <v>41.36</v>
      </c>
      <c r="IB70" s="102">
        <f t="shared" si="2836"/>
        <v>20.68</v>
      </c>
      <c r="IC70" s="102">
        <f t="shared" si="2836"/>
        <v>45.12</v>
      </c>
      <c r="ID70" s="68">
        <f t="shared" si="65"/>
        <v>26</v>
      </c>
      <c r="IE70" s="68">
        <f t="shared" si="66"/>
        <v>514266.47999999952</v>
      </c>
      <c r="IF70" s="55">
        <f>'СДП (план)'!AQ71</f>
        <v>0</v>
      </c>
      <c r="IG70" s="55">
        <f>'СДП (план)'!AR71</f>
        <v>0</v>
      </c>
      <c r="IH70" s="68">
        <f t="shared" si="67"/>
        <v>0</v>
      </c>
      <c r="II70" s="68">
        <f t="shared" si="68"/>
        <v>0</v>
      </c>
      <c r="IJ70" s="55">
        <f t="shared" ref="IJ70:IR70" si="2837">SUM(IJ71:IJ72)</f>
        <v>0</v>
      </c>
      <c r="IK70" s="55">
        <f t="shared" si="2837"/>
        <v>0</v>
      </c>
      <c r="IL70" s="55"/>
      <c r="IM70" s="55">
        <f t="shared" si="2837"/>
        <v>0</v>
      </c>
      <c r="IN70" s="55">
        <f t="shared" si="2837"/>
        <v>0</v>
      </c>
      <c r="IO70" s="55"/>
      <c r="IP70" s="102">
        <f t="shared" si="2837"/>
        <v>0</v>
      </c>
      <c r="IQ70" s="102">
        <f t="shared" si="2837"/>
        <v>0</v>
      </c>
      <c r="IR70" s="102">
        <f t="shared" si="2837"/>
        <v>0</v>
      </c>
      <c r="IS70" s="68">
        <f t="shared" si="72"/>
        <v>0</v>
      </c>
      <c r="IT70" s="68">
        <f t="shared" si="73"/>
        <v>0</v>
      </c>
      <c r="IU70" s="55">
        <f>'СДП (план)'!AS71</f>
        <v>0</v>
      </c>
      <c r="IV70" s="55">
        <f>'СДП (план)'!AT71</f>
        <v>0</v>
      </c>
      <c r="IW70" s="68">
        <f t="shared" si="74"/>
        <v>0</v>
      </c>
      <c r="IX70" s="68">
        <f t="shared" si="75"/>
        <v>0</v>
      </c>
      <c r="IY70" s="55">
        <f t="shared" ref="IY70:JG70" si="2838">SUM(IY71:IY72)</f>
        <v>0</v>
      </c>
      <c r="IZ70" s="55">
        <f t="shared" si="2838"/>
        <v>0</v>
      </c>
      <c r="JA70" s="55">
        <f t="shared" si="2838"/>
        <v>0</v>
      </c>
      <c r="JB70" s="55">
        <f t="shared" si="2838"/>
        <v>0</v>
      </c>
      <c r="JC70" s="55">
        <f t="shared" si="2838"/>
        <v>0</v>
      </c>
      <c r="JD70" s="55"/>
      <c r="JE70" s="102">
        <f t="shared" si="2838"/>
        <v>0</v>
      </c>
      <c r="JF70" s="102">
        <f t="shared" si="2838"/>
        <v>0</v>
      </c>
      <c r="JG70" s="102">
        <f t="shared" si="2838"/>
        <v>0</v>
      </c>
      <c r="JH70" s="68">
        <f t="shared" si="76"/>
        <v>0</v>
      </c>
      <c r="JI70" s="68">
        <f t="shared" si="77"/>
        <v>0</v>
      </c>
      <c r="JJ70" s="15">
        <f>'СДП (план)'!AU71</f>
        <v>0</v>
      </c>
      <c r="JK70" s="15">
        <f>'СДП (план)'!AV71</f>
        <v>0</v>
      </c>
      <c r="JL70" s="68">
        <f t="shared" si="78"/>
        <v>0</v>
      </c>
      <c r="JM70" s="68">
        <f t="shared" si="79"/>
        <v>0</v>
      </c>
      <c r="JN70" s="55">
        <f t="shared" ref="JN70:JV70" si="2839">SUM(JN71:JN72)</f>
        <v>0</v>
      </c>
      <c r="JO70" s="55">
        <f t="shared" si="2839"/>
        <v>0</v>
      </c>
      <c r="JP70" s="55">
        <f t="shared" si="2839"/>
        <v>0</v>
      </c>
      <c r="JQ70" s="55">
        <f t="shared" si="2839"/>
        <v>0</v>
      </c>
      <c r="JR70" s="55">
        <f t="shared" si="2839"/>
        <v>0</v>
      </c>
      <c r="JS70" s="55">
        <f t="shared" si="2839"/>
        <v>0</v>
      </c>
      <c r="JT70" s="102">
        <f t="shared" si="2839"/>
        <v>0</v>
      </c>
      <c r="JU70" s="102">
        <f t="shared" si="2839"/>
        <v>0</v>
      </c>
      <c r="JV70" s="102">
        <f t="shared" si="2839"/>
        <v>0</v>
      </c>
      <c r="JW70" s="68">
        <f t="shared" si="83"/>
        <v>0</v>
      </c>
      <c r="JX70" s="68">
        <f t="shared" si="84"/>
        <v>0</v>
      </c>
      <c r="JY70" s="15">
        <f>'СДП (план)'!AW71</f>
        <v>0</v>
      </c>
      <c r="JZ70" s="15">
        <f>'СДП (план)'!AX71</f>
        <v>0</v>
      </c>
      <c r="KA70" s="68">
        <f t="shared" si="85"/>
        <v>0</v>
      </c>
      <c r="KB70" s="68">
        <f t="shared" si="86"/>
        <v>0</v>
      </c>
      <c r="KC70" s="55">
        <f t="shared" ref="KC70:KK70" si="2840">SUM(KC71:KC72)</f>
        <v>0</v>
      </c>
      <c r="KD70" s="55">
        <f t="shared" si="2840"/>
        <v>0</v>
      </c>
      <c r="KE70" s="55">
        <f t="shared" si="2840"/>
        <v>0</v>
      </c>
      <c r="KF70" s="55">
        <f t="shared" si="2840"/>
        <v>0</v>
      </c>
      <c r="KG70" s="55">
        <f t="shared" si="2840"/>
        <v>0</v>
      </c>
      <c r="KH70" s="55"/>
      <c r="KI70" s="102">
        <f t="shared" si="2840"/>
        <v>0</v>
      </c>
      <c r="KJ70" s="102">
        <f t="shared" si="2840"/>
        <v>0</v>
      </c>
      <c r="KK70" s="102">
        <f t="shared" si="2840"/>
        <v>0</v>
      </c>
      <c r="KL70" s="68">
        <f t="shared" si="87"/>
        <v>0</v>
      </c>
      <c r="KM70" s="68">
        <f t="shared" si="88"/>
        <v>0</v>
      </c>
      <c r="KN70" s="55">
        <f>'СДП (план)'!AY71</f>
        <v>0</v>
      </c>
      <c r="KO70" s="55">
        <f>'СДП (план)'!AZ71</f>
        <v>0</v>
      </c>
      <c r="KP70" s="68">
        <f t="shared" si="89"/>
        <v>0</v>
      </c>
      <c r="KQ70" s="68">
        <f t="shared" si="90"/>
        <v>0</v>
      </c>
      <c r="KR70" s="55">
        <f t="shared" ref="KR70:KZ70" si="2841">SUM(KR71:KR72)</f>
        <v>0</v>
      </c>
      <c r="KS70" s="55">
        <f t="shared" si="2841"/>
        <v>0</v>
      </c>
      <c r="KT70" s="55"/>
      <c r="KU70" s="55">
        <f t="shared" si="2841"/>
        <v>0</v>
      </c>
      <c r="KV70" s="55">
        <f t="shared" si="2841"/>
        <v>0</v>
      </c>
      <c r="KW70" s="55"/>
      <c r="KX70" s="102">
        <f t="shared" si="2841"/>
        <v>0</v>
      </c>
      <c r="KY70" s="102">
        <f t="shared" si="2841"/>
        <v>0</v>
      </c>
      <c r="KZ70" s="102">
        <f t="shared" si="2841"/>
        <v>0</v>
      </c>
      <c r="LA70" s="68">
        <f t="shared" si="91"/>
        <v>0</v>
      </c>
      <c r="LB70" s="68">
        <f t="shared" si="92"/>
        <v>0</v>
      </c>
      <c r="LC70" s="55">
        <f>'СДП (план)'!BA71</f>
        <v>0</v>
      </c>
      <c r="LD70" s="55">
        <f>'СДП (план)'!BB71</f>
        <v>0</v>
      </c>
      <c r="LE70" s="68">
        <f t="shared" si="93"/>
        <v>0</v>
      </c>
      <c r="LF70" s="68">
        <f t="shared" si="94"/>
        <v>0</v>
      </c>
      <c r="LG70" s="55">
        <f t="shared" ref="LG70:LO70" si="2842">SUM(LG71:LG72)</f>
        <v>0</v>
      </c>
      <c r="LH70" s="55">
        <f t="shared" si="2842"/>
        <v>0</v>
      </c>
      <c r="LI70" s="55">
        <f t="shared" si="2842"/>
        <v>0</v>
      </c>
      <c r="LJ70" s="55">
        <f t="shared" si="2842"/>
        <v>0</v>
      </c>
      <c r="LK70" s="55">
        <f t="shared" si="2842"/>
        <v>0</v>
      </c>
      <c r="LL70" s="55">
        <f t="shared" si="2842"/>
        <v>0</v>
      </c>
      <c r="LM70" s="102">
        <f t="shared" si="2842"/>
        <v>0</v>
      </c>
      <c r="LN70" s="102">
        <f t="shared" si="2842"/>
        <v>0</v>
      </c>
      <c r="LO70" s="102">
        <f t="shared" si="2842"/>
        <v>0</v>
      </c>
      <c r="LP70" s="68">
        <f t="shared" si="98"/>
        <v>0</v>
      </c>
      <c r="LQ70" s="68">
        <f t="shared" si="99"/>
        <v>0</v>
      </c>
      <c r="LR70" s="55">
        <f>'СДП (план)'!BC71</f>
        <v>11</v>
      </c>
      <c r="LS70" s="55">
        <f>'СДП (план)'!BD71</f>
        <v>217574.27999999997</v>
      </c>
      <c r="LT70" s="68">
        <f t="shared" si="100"/>
        <v>5.5</v>
      </c>
      <c r="LU70" s="68">
        <f t="shared" si="101"/>
        <v>108787.13999999998</v>
      </c>
      <c r="LV70" s="55">
        <f t="shared" ref="LV70:MD70" si="2843">SUM(LV71:LV72)</f>
        <v>6</v>
      </c>
      <c r="LW70" s="55">
        <f t="shared" si="2843"/>
        <v>118676.87999999999</v>
      </c>
      <c r="LX70" s="55">
        <f t="shared" si="2843"/>
        <v>65</v>
      </c>
      <c r="LY70" s="55">
        <f t="shared" si="2843"/>
        <v>0</v>
      </c>
      <c r="LZ70" s="55">
        <f t="shared" si="2843"/>
        <v>0</v>
      </c>
      <c r="MA70" s="55">
        <f t="shared" si="2843"/>
        <v>0</v>
      </c>
      <c r="MB70" s="102">
        <f t="shared" si="2843"/>
        <v>10.34</v>
      </c>
      <c r="MC70" s="102">
        <f t="shared" si="2843"/>
        <v>5.17</v>
      </c>
      <c r="MD70" s="102">
        <f t="shared" si="2843"/>
        <v>5.64</v>
      </c>
      <c r="ME70" s="68">
        <f t="shared" si="102"/>
        <v>0.5</v>
      </c>
      <c r="MF70" s="68">
        <f t="shared" si="103"/>
        <v>9889.7400000000052</v>
      </c>
      <c r="MG70" s="55">
        <f>'СДП (план)'!BE71</f>
        <v>82</v>
      </c>
      <c r="MH70" s="55">
        <f>'СДП (план)'!BF71</f>
        <v>1621917.3599999999</v>
      </c>
      <c r="MI70" s="68">
        <f t="shared" si="104"/>
        <v>41</v>
      </c>
      <c r="MJ70" s="68">
        <f t="shared" si="105"/>
        <v>810958.67999999993</v>
      </c>
      <c r="MK70" s="55">
        <f t="shared" ref="MK70:MS70" si="2844">SUM(MK71:MK72)</f>
        <v>84</v>
      </c>
      <c r="ML70" s="55">
        <f t="shared" si="2844"/>
        <v>1661476.3199999989</v>
      </c>
      <c r="MM70" s="55">
        <f t="shared" si="2844"/>
        <v>834</v>
      </c>
      <c r="MN70" s="55">
        <f t="shared" si="2844"/>
        <v>0</v>
      </c>
      <c r="MO70" s="55">
        <f t="shared" si="2844"/>
        <v>0</v>
      </c>
      <c r="MP70" s="55">
        <f t="shared" si="2844"/>
        <v>0</v>
      </c>
      <c r="MQ70" s="102">
        <f t="shared" si="2844"/>
        <v>77.08</v>
      </c>
      <c r="MR70" s="102">
        <f t="shared" si="2844"/>
        <v>38.54</v>
      </c>
      <c r="MS70" s="102">
        <f t="shared" si="2844"/>
        <v>78.959999999999994</v>
      </c>
      <c r="MT70" s="68">
        <f t="shared" si="106"/>
        <v>43</v>
      </c>
      <c r="MU70" s="68">
        <f t="shared" si="107"/>
        <v>850517.63999999897</v>
      </c>
      <c r="MV70" s="55">
        <f>'СДП (план)'!BG71</f>
        <v>0</v>
      </c>
      <c r="MW70" s="55">
        <f>'СДП (план)'!BH71</f>
        <v>0</v>
      </c>
      <c r="MX70" s="68">
        <f t="shared" si="108"/>
        <v>0</v>
      </c>
      <c r="MY70" s="68">
        <f t="shared" si="109"/>
        <v>0</v>
      </c>
      <c r="MZ70" s="55">
        <f t="shared" ref="MZ70:NH70" si="2845">SUM(MZ71:MZ72)</f>
        <v>1</v>
      </c>
      <c r="NA70" s="55">
        <f t="shared" si="2845"/>
        <v>19779.48</v>
      </c>
      <c r="NB70" s="55">
        <f t="shared" si="2845"/>
        <v>12</v>
      </c>
      <c r="NC70" s="55">
        <f t="shared" si="2845"/>
        <v>0</v>
      </c>
      <c r="ND70" s="55">
        <f t="shared" si="2845"/>
        <v>0</v>
      </c>
      <c r="NE70" s="55">
        <f t="shared" si="2845"/>
        <v>0</v>
      </c>
      <c r="NF70" s="102">
        <f t="shared" si="2845"/>
        <v>0</v>
      </c>
      <c r="NG70" s="102">
        <f t="shared" si="2845"/>
        <v>0</v>
      </c>
      <c r="NH70" s="102">
        <f t="shared" si="2845"/>
        <v>0.94</v>
      </c>
      <c r="NI70" s="68">
        <f t="shared" si="110"/>
        <v>1</v>
      </c>
      <c r="NJ70" s="68">
        <f t="shared" si="111"/>
        <v>19779.48</v>
      </c>
      <c r="NK70" s="55">
        <f>'СДП (план)'!BI71</f>
        <v>0</v>
      </c>
      <c r="NL70" s="55">
        <f>'СДП (план)'!BJ71</f>
        <v>0</v>
      </c>
      <c r="NM70" s="68">
        <f t="shared" si="112"/>
        <v>0</v>
      </c>
      <c r="NN70" s="68">
        <f t="shared" si="113"/>
        <v>0</v>
      </c>
      <c r="NO70" s="55">
        <f t="shared" ref="NO70:NW70" si="2846">SUM(NO71:NO72)</f>
        <v>0</v>
      </c>
      <c r="NP70" s="55">
        <f t="shared" si="2846"/>
        <v>0</v>
      </c>
      <c r="NQ70" s="55">
        <f t="shared" si="2846"/>
        <v>0</v>
      </c>
      <c r="NR70" s="55">
        <f t="shared" si="2846"/>
        <v>0</v>
      </c>
      <c r="NS70" s="55">
        <f t="shared" si="2846"/>
        <v>0</v>
      </c>
      <c r="NT70" s="55">
        <f t="shared" si="2846"/>
        <v>0</v>
      </c>
      <c r="NU70" s="102">
        <f t="shared" si="2846"/>
        <v>0</v>
      </c>
      <c r="NV70" s="102">
        <f t="shared" si="2846"/>
        <v>0</v>
      </c>
      <c r="NW70" s="102">
        <f t="shared" si="2846"/>
        <v>0</v>
      </c>
      <c r="NX70" s="68">
        <f t="shared" si="117"/>
        <v>0</v>
      </c>
      <c r="NY70" s="68">
        <f t="shared" si="118"/>
        <v>0</v>
      </c>
      <c r="NZ70" s="55">
        <f>'СДП (план)'!BK71</f>
        <v>140</v>
      </c>
      <c r="OA70" s="55">
        <f>'СДП (план)'!BL71</f>
        <v>2769127.1999999997</v>
      </c>
      <c r="OB70" s="68">
        <f t="shared" si="119"/>
        <v>70</v>
      </c>
      <c r="OC70" s="68">
        <f t="shared" si="120"/>
        <v>1384563.5999999999</v>
      </c>
      <c r="OD70" s="55">
        <f t="shared" ref="OD70:OL70" si="2847">SUM(OD71:OD72)</f>
        <v>69</v>
      </c>
      <c r="OE70" s="55">
        <f t="shared" si="2847"/>
        <v>1364784.1199999992</v>
      </c>
      <c r="OF70" s="55">
        <f t="shared" si="2847"/>
        <v>714</v>
      </c>
      <c r="OG70" s="55">
        <f t="shared" si="2847"/>
        <v>0</v>
      </c>
      <c r="OH70" s="55">
        <f t="shared" si="2847"/>
        <v>0</v>
      </c>
      <c r="OI70" s="55">
        <f t="shared" si="2847"/>
        <v>0</v>
      </c>
      <c r="OJ70" s="102">
        <f t="shared" si="2847"/>
        <v>131.6</v>
      </c>
      <c r="OK70" s="102">
        <f t="shared" si="2847"/>
        <v>65.8</v>
      </c>
      <c r="OL70" s="102">
        <f t="shared" si="2847"/>
        <v>64.86</v>
      </c>
      <c r="OM70" s="68">
        <f t="shared" si="121"/>
        <v>-1</v>
      </c>
      <c r="ON70" s="68">
        <f t="shared" si="122"/>
        <v>-19779.48000000068</v>
      </c>
      <c r="OO70" s="55">
        <f>'СДП (план)'!BM71</f>
        <v>0</v>
      </c>
      <c r="OP70" s="55">
        <f>'СДП (план)'!BN71</f>
        <v>0</v>
      </c>
      <c r="OQ70" s="68">
        <f t="shared" si="123"/>
        <v>0</v>
      </c>
      <c r="OR70" s="68">
        <f t="shared" si="124"/>
        <v>0</v>
      </c>
      <c r="OS70" s="55">
        <f t="shared" ref="OS70:PA70" si="2848">SUM(OS71:OS72)</f>
        <v>0</v>
      </c>
      <c r="OT70" s="55">
        <f t="shared" si="2848"/>
        <v>0</v>
      </c>
      <c r="OU70" s="55">
        <f t="shared" si="2848"/>
        <v>0</v>
      </c>
      <c r="OV70" s="55">
        <f t="shared" si="2848"/>
        <v>0</v>
      </c>
      <c r="OW70" s="55">
        <f t="shared" si="2848"/>
        <v>0</v>
      </c>
      <c r="OX70" s="55">
        <f t="shared" si="2848"/>
        <v>0</v>
      </c>
      <c r="OY70" s="102">
        <f t="shared" si="2848"/>
        <v>0</v>
      </c>
      <c r="OZ70" s="102">
        <f t="shared" si="2848"/>
        <v>0</v>
      </c>
      <c r="PA70" s="102">
        <f t="shared" si="2848"/>
        <v>0</v>
      </c>
      <c r="PB70" s="68">
        <f t="shared" si="125"/>
        <v>0</v>
      </c>
      <c r="PC70" s="68">
        <f t="shared" si="126"/>
        <v>0</v>
      </c>
      <c r="PD70" s="55">
        <f>'СДП (план)'!BO71</f>
        <v>0</v>
      </c>
      <c r="PE70" s="55">
        <f>'СДП (план)'!BP71</f>
        <v>0</v>
      </c>
      <c r="PF70" s="68">
        <f t="shared" si="127"/>
        <v>0</v>
      </c>
      <c r="PG70" s="68">
        <f t="shared" si="128"/>
        <v>0</v>
      </c>
      <c r="PH70" s="55">
        <f t="shared" ref="PH70:PP70" si="2849">SUM(PH71:PH72)</f>
        <v>0</v>
      </c>
      <c r="PI70" s="55">
        <f t="shared" si="2849"/>
        <v>0</v>
      </c>
      <c r="PJ70" s="55">
        <f t="shared" si="2849"/>
        <v>0</v>
      </c>
      <c r="PK70" s="55">
        <f t="shared" si="2849"/>
        <v>0</v>
      </c>
      <c r="PL70" s="55">
        <f t="shared" si="2849"/>
        <v>0</v>
      </c>
      <c r="PM70" s="55">
        <f t="shared" si="2849"/>
        <v>0</v>
      </c>
      <c r="PN70" s="102">
        <f t="shared" si="2849"/>
        <v>0</v>
      </c>
      <c r="PO70" s="102">
        <f t="shared" si="2849"/>
        <v>0</v>
      </c>
      <c r="PP70" s="102">
        <f t="shared" si="2849"/>
        <v>0</v>
      </c>
      <c r="PQ70" s="68">
        <f t="shared" si="129"/>
        <v>0</v>
      </c>
      <c r="PR70" s="68">
        <f t="shared" si="130"/>
        <v>0</v>
      </c>
      <c r="PS70" s="55">
        <f>'СДП (план)'!BQ71</f>
        <v>0</v>
      </c>
      <c r="PT70" s="55">
        <f>'СДП (план)'!BR71</f>
        <v>0</v>
      </c>
      <c r="PU70" s="68">
        <f t="shared" si="131"/>
        <v>0</v>
      </c>
      <c r="PV70" s="68">
        <f t="shared" si="132"/>
        <v>0</v>
      </c>
      <c r="PW70" s="55">
        <f t="shared" ref="PW70:QE70" si="2850">SUM(PW71:PW72)</f>
        <v>0</v>
      </c>
      <c r="PX70" s="55">
        <f t="shared" si="2850"/>
        <v>0</v>
      </c>
      <c r="PY70" s="55">
        <f t="shared" si="2850"/>
        <v>0</v>
      </c>
      <c r="PZ70" s="55">
        <f t="shared" si="2850"/>
        <v>0</v>
      </c>
      <c r="QA70" s="55">
        <f t="shared" si="2850"/>
        <v>0</v>
      </c>
      <c r="QB70" s="55">
        <f t="shared" si="2850"/>
        <v>0</v>
      </c>
      <c r="QC70" s="102">
        <f t="shared" si="2850"/>
        <v>0</v>
      </c>
      <c r="QD70" s="102">
        <f t="shared" si="2850"/>
        <v>0</v>
      </c>
      <c r="QE70" s="102">
        <f t="shared" si="2850"/>
        <v>0</v>
      </c>
      <c r="QF70" s="44">
        <f t="shared" si="716"/>
        <v>0</v>
      </c>
      <c r="QG70" s="44">
        <f t="shared" si="717"/>
        <v>0</v>
      </c>
      <c r="QH70" s="55">
        <f>'СДП (план)'!BS71</f>
        <v>60</v>
      </c>
      <c r="QI70" s="55">
        <f>'СДП (план)'!BT71</f>
        <v>1424122.56</v>
      </c>
      <c r="QJ70" s="68">
        <f t="shared" si="137"/>
        <v>30</v>
      </c>
      <c r="QK70" s="68">
        <f t="shared" si="138"/>
        <v>712061.28</v>
      </c>
      <c r="QL70" s="55">
        <f t="shared" ref="QL70:QT70" si="2851">SUM(QL71:QL72)</f>
        <v>54</v>
      </c>
      <c r="QM70" s="55">
        <f t="shared" si="2851"/>
        <v>1288023.1199999989</v>
      </c>
      <c r="QN70" s="55">
        <f t="shared" si="2851"/>
        <v>520</v>
      </c>
      <c r="QO70" s="55">
        <f t="shared" si="2851"/>
        <v>1</v>
      </c>
      <c r="QP70" s="55">
        <f t="shared" si="2851"/>
        <v>23735.38</v>
      </c>
      <c r="QQ70" s="55">
        <f t="shared" si="2851"/>
        <v>14</v>
      </c>
      <c r="QR70" s="102">
        <f t="shared" si="2851"/>
        <v>56.4</v>
      </c>
      <c r="QS70" s="102">
        <f t="shared" si="2851"/>
        <v>28.2</v>
      </c>
      <c r="QT70" s="102">
        <f t="shared" si="2851"/>
        <v>50.76</v>
      </c>
      <c r="QU70" s="68">
        <f t="shared" si="139"/>
        <v>24</v>
      </c>
      <c r="QV70" s="68">
        <f t="shared" si="140"/>
        <v>575961.83999999892</v>
      </c>
      <c r="QW70" s="55">
        <f>'СДП (план)'!BU71</f>
        <v>0</v>
      </c>
      <c r="QX70" s="55">
        <f>'СДП (план)'!BV71</f>
        <v>0</v>
      </c>
      <c r="QY70" s="68">
        <f t="shared" si="141"/>
        <v>0</v>
      </c>
      <c r="QZ70" s="68">
        <f t="shared" si="142"/>
        <v>0</v>
      </c>
      <c r="RA70" s="55">
        <f t="shared" ref="RA70:RI70" si="2852">SUM(RA71:RA72)</f>
        <v>0</v>
      </c>
      <c r="RB70" s="55">
        <f t="shared" si="2852"/>
        <v>0</v>
      </c>
      <c r="RC70" s="55">
        <f t="shared" si="2852"/>
        <v>0</v>
      </c>
      <c r="RD70" s="55">
        <f t="shared" si="2852"/>
        <v>0</v>
      </c>
      <c r="RE70" s="55">
        <f t="shared" si="2852"/>
        <v>0</v>
      </c>
      <c r="RF70" s="55">
        <f t="shared" si="2852"/>
        <v>0</v>
      </c>
      <c r="RG70" s="102">
        <f t="shared" si="2852"/>
        <v>0</v>
      </c>
      <c r="RH70" s="102">
        <f t="shared" si="2852"/>
        <v>0</v>
      </c>
      <c r="RI70" s="102">
        <f t="shared" si="2852"/>
        <v>0</v>
      </c>
      <c r="RJ70" s="68">
        <f t="shared" si="143"/>
        <v>0</v>
      </c>
      <c r="RK70" s="68">
        <f t="shared" si="144"/>
        <v>0</v>
      </c>
      <c r="RL70" s="55">
        <f>'СДП (план)'!BW71</f>
        <v>14</v>
      </c>
      <c r="RM70" s="55">
        <f>'СДП (план)'!BX71</f>
        <v>332295.26399999997</v>
      </c>
      <c r="RN70" s="68">
        <f t="shared" si="145"/>
        <v>7</v>
      </c>
      <c r="RO70" s="68">
        <f t="shared" si="146"/>
        <v>166147.63199999998</v>
      </c>
      <c r="RP70" s="55">
        <f t="shared" ref="RP70:RX70" si="2853">SUM(RP71:RP72)</f>
        <v>57</v>
      </c>
      <c r="RQ70" s="55">
        <f t="shared" si="2853"/>
        <v>1352916.6599999988</v>
      </c>
      <c r="RR70" s="55">
        <f t="shared" si="2853"/>
        <v>635</v>
      </c>
      <c r="RS70" s="55">
        <f t="shared" si="2853"/>
        <v>1</v>
      </c>
      <c r="RT70" s="55">
        <f t="shared" si="2853"/>
        <v>23735.38</v>
      </c>
      <c r="RU70" s="55">
        <f t="shared" si="2853"/>
        <v>8</v>
      </c>
      <c r="RV70" s="102">
        <f t="shared" si="2853"/>
        <v>13.16</v>
      </c>
      <c r="RW70" s="102">
        <f t="shared" si="2853"/>
        <v>6.58</v>
      </c>
      <c r="RX70" s="102">
        <f t="shared" si="2853"/>
        <v>53.58</v>
      </c>
      <c r="RY70" s="68">
        <f t="shared" si="147"/>
        <v>50</v>
      </c>
      <c r="RZ70" s="68">
        <f t="shared" si="148"/>
        <v>1186769.0279999988</v>
      </c>
      <c r="SA70" s="55">
        <f>'СДП (план)'!BY71</f>
        <v>3</v>
      </c>
      <c r="SB70" s="55">
        <f>'СДП (план)'!BZ71</f>
        <v>71206.127999999997</v>
      </c>
      <c r="SC70" s="68">
        <f t="shared" si="149"/>
        <v>1.5</v>
      </c>
      <c r="SD70" s="68">
        <f t="shared" si="150"/>
        <v>35603.063999999998</v>
      </c>
      <c r="SE70" s="55">
        <f t="shared" ref="SE70:SM70" si="2854">SUM(SE71:SE72)</f>
        <v>0</v>
      </c>
      <c r="SF70" s="55">
        <f t="shared" si="2854"/>
        <v>0</v>
      </c>
      <c r="SG70" s="55">
        <f t="shared" si="2854"/>
        <v>0</v>
      </c>
      <c r="SH70" s="55">
        <f t="shared" si="2854"/>
        <v>0</v>
      </c>
      <c r="SI70" s="55">
        <f t="shared" si="2854"/>
        <v>0</v>
      </c>
      <c r="SJ70" s="55">
        <f t="shared" si="2854"/>
        <v>0</v>
      </c>
      <c r="SK70" s="102">
        <f t="shared" si="2854"/>
        <v>2.82</v>
      </c>
      <c r="SL70" s="102">
        <f t="shared" si="2854"/>
        <v>1.41</v>
      </c>
      <c r="SM70" s="102">
        <f t="shared" si="2854"/>
        <v>0</v>
      </c>
      <c r="SN70" s="68">
        <f t="shared" si="151"/>
        <v>-1.5</v>
      </c>
      <c r="SO70" s="68">
        <f t="shared" si="152"/>
        <v>-35603.063999999998</v>
      </c>
      <c r="SP70" s="55">
        <f>'СДП (план)'!CA71</f>
        <v>0</v>
      </c>
      <c r="SQ70" s="55">
        <f>'СДП (план)'!CB71</f>
        <v>0</v>
      </c>
      <c r="SR70" s="68">
        <f t="shared" si="153"/>
        <v>0</v>
      </c>
      <c r="SS70" s="68">
        <f t="shared" si="154"/>
        <v>0</v>
      </c>
      <c r="ST70" s="55">
        <f t="shared" ref="ST70:TB70" si="2855">SUM(ST71:ST72)</f>
        <v>0</v>
      </c>
      <c r="SU70" s="55">
        <f t="shared" si="2855"/>
        <v>0</v>
      </c>
      <c r="SV70" s="55"/>
      <c r="SW70" s="55">
        <f t="shared" si="2855"/>
        <v>0</v>
      </c>
      <c r="SX70" s="55">
        <f t="shared" si="2855"/>
        <v>0</v>
      </c>
      <c r="SY70" s="55"/>
      <c r="SZ70" s="102">
        <f t="shared" si="2855"/>
        <v>0</v>
      </c>
      <c r="TA70" s="102">
        <f t="shared" si="2855"/>
        <v>0</v>
      </c>
      <c r="TB70" s="102">
        <f t="shared" si="2855"/>
        <v>0</v>
      </c>
      <c r="TC70" s="68">
        <f t="shared" si="155"/>
        <v>0</v>
      </c>
      <c r="TD70" s="68">
        <f t="shared" si="156"/>
        <v>0</v>
      </c>
      <c r="TE70" s="55">
        <f>'СДП (план)'!CC71</f>
        <v>70</v>
      </c>
      <c r="TF70" s="55">
        <f>'СДП (план)'!CD71</f>
        <v>1661476.3199999998</v>
      </c>
      <c r="TG70" s="68">
        <f t="shared" si="157"/>
        <v>35</v>
      </c>
      <c r="TH70" s="68">
        <f t="shared" si="158"/>
        <v>830738.15999999992</v>
      </c>
      <c r="TI70" s="55">
        <f t="shared" ref="TI70:TQ70" si="2856">SUM(TI71:TI72)</f>
        <v>64</v>
      </c>
      <c r="TJ70" s="55">
        <f t="shared" si="2856"/>
        <v>1519064.319999998</v>
      </c>
      <c r="TK70" s="55">
        <f t="shared" si="2856"/>
        <v>692</v>
      </c>
      <c r="TL70" s="55">
        <f t="shared" si="2856"/>
        <v>1</v>
      </c>
      <c r="TM70" s="55">
        <f t="shared" si="2856"/>
        <v>23735.38</v>
      </c>
      <c r="TN70" s="55">
        <f t="shared" si="2856"/>
        <v>11</v>
      </c>
      <c r="TO70" s="102">
        <f t="shared" si="2856"/>
        <v>65.8</v>
      </c>
      <c r="TP70" s="102">
        <f t="shared" si="2856"/>
        <v>32.9</v>
      </c>
      <c r="TQ70" s="102">
        <f t="shared" si="2856"/>
        <v>60.16</v>
      </c>
      <c r="TR70" s="68">
        <f t="shared" si="159"/>
        <v>29</v>
      </c>
      <c r="TS70" s="68">
        <f t="shared" si="160"/>
        <v>688326.15999999805</v>
      </c>
      <c r="TT70" s="55">
        <f>'СДП (план)'!CE71</f>
        <v>0</v>
      </c>
      <c r="TU70" s="55">
        <f>'СДП (план)'!CF71</f>
        <v>0</v>
      </c>
      <c r="TV70" s="68">
        <f t="shared" si="161"/>
        <v>0</v>
      </c>
      <c r="TW70" s="68">
        <f t="shared" si="162"/>
        <v>0</v>
      </c>
      <c r="TX70" s="55">
        <f t="shared" ref="TX70:UU70" si="2857">SUM(TX71:TX72)</f>
        <v>0</v>
      </c>
      <c r="TY70" s="55">
        <f t="shared" si="2857"/>
        <v>0</v>
      </c>
      <c r="TZ70" s="55">
        <f t="shared" si="2857"/>
        <v>0</v>
      </c>
      <c r="UA70" s="55">
        <f t="shared" si="2857"/>
        <v>0</v>
      </c>
      <c r="UB70" s="55">
        <f t="shared" si="2857"/>
        <v>0</v>
      </c>
      <c r="UC70" s="55">
        <f t="shared" si="2857"/>
        <v>0</v>
      </c>
      <c r="UD70" s="102">
        <f t="shared" si="2857"/>
        <v>0</v>
      </c>
      <c r="UE70" s="102">
        <f t="shared" si="2857"/>
        <v>0</v>
      </c>
      <c r="UF70" s="102">
        <f t="shared" si="2857"/>
        <v>0</v>
      </c>
      <c r="UG70" s="68">
        <f t="shared" si="166"/>
        <v>0</v>
      </c>
      <c r="UH70" s="68">
        <f t="shared" si="167"/>
        <v>0</v>
      </c>
      <c r="UI70" s="55">
        <f>'СДП (план)'!CG71</f>
        <v>25</v>
      </c>
      <c r="UJ70" s="55">
        <f>'СДП (план)'!CH71</f>
        <v>593384.4</v>
      </c>
      <c r="UK70" s="68">
        <f t="shared" si="168"/>
        <v>12.5</v>
      </c>
      <c r="UL70" s="68">
        <f t="shared" si="169"/>
        <v>296692.2</v>
      </c>
      <c r="UM70" s="55">
        <f t="shared" si="2857"/>
        <v>9</v>
      </c>
      <c r="UN70" s="55">
        <f t="shared" si="2857"/>
        <v>213618.42</v>
      </c>
      <c r="UO70" s="55">
        <f t="shared" si="2857"/>
        <v>88</v>
      </c>
      <c r="UP70" s="55">
        <f t="shared" si="2857"/>
        <v>0</v>
      </c>
      <c r="UQ70" s="55">
        <f t="shared" si="2857"/>
        <v>0</v>
      </c>
      <c r="UR70" s="55">
        <f t="shared" si="2857"/>
        <v>0</v>
      </c>
      <c r="US70" s="102">
        <f t="shared" si="2857"/>
        <v>23.5</v>
      </c>
      <c r="UT70" s="102">
        <f t="shared" si="2857"/>
        <v>11.75</v>
      </c>
      <c r="UU70" s="102">
        <f t="shared" si="2857"/>
        <v>8.4599999999999991</v>
      </c>
      <c r="UV70" s="68">
        <f t="shared" si="170"/>
        <v>-3.5</v>
      </c>
      <c r="UW70" s="68">
        <f t="shared" si="171"/>
        <v>-83073.78</v>
      </c>
      <c r="UX70" s="55">
        <f>'СДП (план)'!CI71</f>
        <v>68</v>
      </c>
      <c r="UY70" s="55">
        <f>'СДП (план)'!CJ71</f>
        <v>1614005.568</v>
      </c>
      <c r="UZ70" s="68">
        <f t="shared" si="172"/>
        <v>34</v>
      </c>
      <c r="VA70" s="68">
        <f t="shared" si="173"/>
        <v>807002.78399999999</v>
      </c>
      <c r="VB70" s="55">
        <f t="shared" ref="VB70:VY70" si="2858">SUM(VB71:VB72)</f>
        <v>71</v>
      </c>
      <c r="VC70" s="55">
        <f t="shared" si="2858"/>
        <v>1685211.9799999972</v>
      </c>
      <c r="VD70" s="55">
        <f t="shared" si="2858"/>
        <v>570</v>
      </c>
      <c r="VE70" s="55">
        <f t="shared" si="2858"/>
        <v>0</v>
      </c>
      <c r="VF70" s="55">
        <f t="shared" si="2858"/>
        <v>0</v>
      </c>
      <c r="VG70" s="55">
        <f t="shared" si="2858"/>
        <v>0</v>
      </c>
      <c r="VH70" s="102">
        <f t="shared" si="2858"/>
        <v>63.919999999999995</v>
      </c>
      <c r="VI70" s="102">
        <f t="shared" si="2858"/>
        <v>31.959999999999997</v>
      </c>
      <c r="VJ70" s="102">
        <f t="shared" si="2858"/>
        <v>66.739999999999995</v>
      </c>
      <c r="VK70" s="68">
        <f t="shared" si="1195"/>
        <v>37</v>
      </c>
      <c r="VL70" s="68">
        <f t="shared" si="1196"/>
        <v>878209.1959999972</v>
      </c>
      <c r="VM70" s="55">
        <f>'СДП (план)'!CK71</f>
        <v>25</v>
      </c>
      <c r="VN70" s="55">
        <f>'СДП (план)'!CL71</f>
        <v>593384.4</v>
      </c>
      <c r="VO70" s="68">
        <f t="shared" si="177"/>
        <v>12.5</v>
      </c>
      <c r="VP70" s="68">
        <f t="shared" si="178"/>
        <v>296692.2</v>
      </c>
      <c r="VQ70" s="55">
        <f t="shared" si="2858"/>
        <v>22</v>
      </c>
      <c r="VR70" s="55">
        <f t="shared" si="2858"/>
        <v>522178.36000000004</v>
      </c>
      <c r="VS70" s="55">
        <f t="shared" si="2858"/>
        <v>218</v>
      </c>
      <c r="VT70" s="55">
        <f t="shared" si="2858"/>
        <v>0</v>
      </c>
      <c r="VU70" s="55">
        <f t="shared" si="2858"/>
        <v>0</v>
      </c>
      <c r="VV70" s="55">
        <f t="shared" si="2858"/>
        <v>0</v>
      </c>
      <c r="VW70" s="102">
        <f t="shared" si="2858"/>
        <v>23.5</v>
      </c>
      <c r="VX70" s="102">
        <f t="shared" si="2858"/>
        <v>11.75</v>
      </c>
      <c r="VY70" s="102">
        <f t="shared" si="2858"/>
        <v>20.68</v>
      </c>
      <c r="VZ70" s="68">
        <f t="shared" si="179"/>
        <v>9.5</v>
      </c>
      <c r="WA70" s="68">
        <f t="shared" si="180"/>
        <v>225486.16000000003</v>
      </c>
      <c r="WB70" s="55">
        <f>'СДП (план)'!CM71</f>
        <v>99</v>
      </c>
      <c r="WC70" s="55">
        <f>'СДП (план)'!CN71</f>
        <v>2349802.2239999995</v>
      </c>
      <c r="WD70" s="68">
        <f t="shared" si="181"/>
        <v>49.5</v>
      </c>
      <c r="WE70" s="68">
        <f t="shared" si="182"/>
        <v>1174901.1119999997</v>
      </c>
      <c r="WF70" s="55">
        <f t="shared" ref="WF70:WN70" si="2859">SUM(WF71:WF72)</f>
        <v>42</v>
      </c>
      <c r="WG70" s="55">
        <f t="shared" si="2859"/>
        <v>996885.96000000008</v>
      </c>
      <c r="WH70" s="55">
        <f t="shared" si="2859"/>
        <v>443</v>
      </c>
      <c r="WI70" s="55">
        <f t="shared" si="2859"/>
        <v>0</v>
      </c>
      <c r="WJ70" s="55">
        <f t="shared" si="2859"/>
        <v>0</v>
      </c>
      <c r="WK70" s="55">
        <f t="shared" si="2859"/>
        <v>0</v>
      </c>
      <c r="WL70" s="102">
        <f t="shared" si="2859"/>
        <v>93.059999999999988</v>
      </c>
      <c r="WM70" s="102">
        <f t="shared" si="2859"/>
        <v>46.529999999999994</v>
      </c>
      <c r="WN70" s="102">
        <f t="shared" si="2859"/>
        <v>39.479999999999997</v>
      </c>
      <c r="WO70" s="68">
        <f t="shared" si="183"/>
        <v>-7.5</v>
      </c>
      <c r="WP70" s="68">
        <f t="shared" si="184"/>
        <v>-178015.15199999965</v>
      </c>
      <c r="WQ70" s="55">
        <f>'СДП (план)'!CO71</f>
        <v>46</v>
      </c>
      <c r="WR70" s="55">
        <f>'СДП (план)'!CP71</f>
        <v>1091827.2959999999</v>
      </c>
      <c r="WS70" s="68">
        <f t="shared" si="185"/>
        <v>23</v>
      </c>
      <c r="WT70" s="68">
        <f t="shared" si="186"/>
        <v>545913.64799999993</v>
      </c>
      <c r="WU70" s="55">
        <f t="shared" ref="WU70:XC70" si="2860">SUM(WU71:WU72)</f>
        <v>8</v>
      </c>
      <c r="WV70" s="55">
        <f t="shared" si="2860"/>
        <v>189883.04</v>
      </c>
      <c r="WW70" s="55">
        <f t="shared" si="2860"/>
        <v>122</v>
      </c>
      <c r="WX70" s="55">
        <f t="shared" si="2860"/>
        <v>0</v>
      </c>
      <c r="WY70" s="55">
        <f t="shared" si="2860"/>
        <v>0</v>
      </c>
      <c r="WZ70" s="55">
        <f t="shared" si="2860"/>
        <v>0</v>
      </c>
      <c r="XA70" s="102">
        <f t="shared" si="2860"/>
        <v>43.239999999999995</v>
      </c>
      <c r="XB70" s="102">
        <f t="shared" si="2860"/>
        <v>21.619999999999997</v>
      </c>
      <c r="XC70" s="102">
        <f t="shared" si="2860"/>
        <v>7.52</v>
      </c>
      <c r="XD70" s="68">
        <f t="shared" si="187"/>
        <v>-15</v>
      </c>
      <c r="XE70" s="68">
        <f t="shared" si="188"/>
        <v>-356030.60799999989</v>
      </c>
      <c r="XF70" s="55">
        <f>'СДП (план)'!CQ71</f>
        <v>190</v>
      </c>
      <c r="XG70" s="55">
        <f>'СДП (план)'!CR71</f>
        <v>5986118.3399999999</v>
      </c>
      <c r="XH70" s="68">
        <f t="shared" si="189"/>
        <v>95</v>
      </c>
      <c r="XI70" s="68">
        <f t="shared" si="190"/>
        <v>2993059.17</v>
      </c>
      <c r="XJ70" s="55">
        <f t="shared" ref="XJ70:XR70" si="2861">SUM(XJ71:XJ72)</f>
        <v>67</v>
      </c>
      <c r="XK70" s="55">
        <f t="shared" si="2861"/>
        <v>2110894.6299999971</v>
      </c>
      <c r="XL70" s="55">
        <f t="shared" si="2861"/>
        <v>620</v>
      </c>
      <c r="XM70" s="55">
        <f t="shared" si="2861"/>
        <v>1</v>
      </c>
      <c r="XN70" s="55">
        <f t="shared" si="2861"/>
        <v>31505.89</v>
      </c>
      <c r="XO70" s="55">
        <f t="shared" si="2861"/>
        <v>11</v>
      </c>
      <c r="XP70" s="102">
        <f t="shared" si="2861"/>
        <v>178.6</v>
      </c>
      <c r="XQ70" s="102">
        <f t="shared" si="2861"/>
        <v>89.3</v>
      </c>
      <c r="XR70" s="102">
        <f t="shared" si="2861"/>
        <v>62.98</v>
      </c>
      <c r="XS70" s="68">
        <f t="shared" si="191"/>
        <v>-28</v>
      </c>
      <c r="XT70" s="68">
        <f t="shared" si="192"/>
        <v>-882164.54000000283</v>
      </c>
      <c r="XU70" s="15">
        <f>'СДП (план)'!CS71</f>
        <v>30</v>
      </c>
      <c r="XV70" s="15">
        <f>'СДП (план)'!CT71</f>
        <v>1089284.22</v>
      </c>
      <c r="XW70" s="68">
        <f t="shared" si="193"/>
        <v>15</v>
      </c>
      <c r="XX70" s="68">
        <f t="shared" si="194"/>
        <v>544642.11</v>
      </c>
      <c r="XY70" s="55">
        <f t="shared" ref="XY70:YG70" si="2862">SUM(XY71:XY72)</f>
        <v>35</v>
      </c>
      <c r="XZ70" s="55">
        <f t="shared" si="2862"/>
        <v>1270831.4499999993</v>
      </c>
      <c r="YA70" s="55">
        <f t="shared" si="2862"/>
        <v>323</v>
      </c>
      <c r="YB70" s="55">
        <f t="shared" si="2862"/>
        <v>0</v>
      </c>
      <c r="YC70" s="55">
        <f t="shared" si="2862"/>
        <v>0</v>
      </c>
      <c r="YD70" s="55"/>
      <c r="YE70" s="102">
        <f t="shared" si="2862"/>
        <v>28.2</v>
      </c>
      <c r="YF70" s="102">
        <f t="shared" si="2862"/>
        <v>14.1</v>
      </c>
      <c r="YG70" s="102">
        <f t="shared" si="2862"/>
        <v>32.9</v>
      </c>
      <c r="YH70" s="68">
        <f t="shared" si="195"/>
        <v>20</v>
      </c>
      <c r="YI70" s="68">
        <f t="shared" si="196"/>
        <v>726189.33999999927</v>
      </c>
      <c r="YJ70" s="15">
        <f>'СДП (план)'!CU71</f>
        <v>0</v>
      </c>
      <c r="YK70" s="15">
        <f>'СДП (план)'!CV71</f>
        <v>0</v>
      </c>
      <c r="YL70" s="68">
        <f t="shared" si="197"/>
        <v>0</v>
      </c>
      <c r="YM70" s="68">
        <f t="shared" si="198"/>
        <v>0</v>
      </c>
      <c r="YN70" s="55">
        <f t="shared" ref="YN70:YV70" si="2863">SUM(YN71:YN72)</f>
        <v>0</v>
      </c>
      <c r="YO70" s="55">
        <f t="shared" si="2863"/>
        <v>0</v>
      </c>
      <c r="YP70" s="55">
        <f t="shared" si="2863"/>
        <v>0</v>
      </c>
      <c r="YQ70" s="55">
        <f t="shared" si="2863"/>
        <v>0</v>
      </c>
      <c r="YR70" s="55">
        <f t="shared" si="2863"/>
        <v>0</v>
      </c>
      <c r="YS70" s="55">
        <f t="shared" si="2863"/>
        <v>0</v>
      </c>
      <c r="YT70" s="102">
        <f t="shared" si="2863"/>
        <v>0</v>
      </c>
      <c r="YU70" s="102">
        <f t="shared" si="2863"/>
        <v>0</v>
      </c>
      <c r="YV70" s="102">
        <f t="shared" si="2863"/>
        <v>0</v>
      </c>
      <c r="YW70" s="68">
        <f t="shared" ref="YW70:YW79" si="2864">SUM(YN70-YL70)</f>
        <v>0</v>
      </c>
      <c r="YX70" s="68">
        <f t="shared" ref="YX70:YX79" si="2865">SUM(YO70-YM70)</f>
        <v>0</v>
      </c>
      <c r="YY70" s="68">
        <f>'СДП (план)'!CW71</f>
        <v>0</v>
      </c>
      <c r="YZ70" s="68">
        <f>'СДП (план)'!CX71</f>
        <v>0</v>
      </c>
      <c r="ZA70" s="68">
        <f t="shared" si="199"/>
        <v>0</v>
      </c>
      <c r="ZB70" s="68">
        <f t="shared" si="200"/>
        <v>0</v>
      </c>
      <c r="ZC70" s="176"/>
      <c r="ZD70" s="176"/>
      <c r="ZE70" s="176"/>
      <c r="ZF70" s="176"/>
      <c r="ZG70" s="176"/>
      <c r="ZH70" s="176"/>
      <c r="ZI70" s="102">
        <f t="shared" ref="ZI70:ZK70" si="2866">SUM(ZI71:ZI72)</f>
        <v>0</v>
      </c>
      <c r="ZJ70" s="102">
        <f t="shared" si="2866"/>
        <v>0</v>
      </c>
      <c r="ZK70" s="102">
        <f t="shared" si="2866"/>
        <v>0</v>
      </c>
      <c r="ZL70" s="68">
        <f t="shared" si="1216"/>
        <v>0</v>
      </c>
      <c r="ZM70" s="68">
        <f t="shared" si="1217"/>
        <v>0</v>
      </c>
      <c r="ZN70" s="68"/>
      <c r="ZO70" s="68"/>
      <c r="ZP70" s="68"/>
      <c r="ZQ70" s="68"/>
      <c r="ZR70" s="68"/>
      <c r="ZS70" s="68"/>
      <c r="ZT70" s="68"/>
      <c r="ZU70" s="68"/>
      <c r="ZV70" s="68"/>
      <c r="ZW70" s="68"/>
      <c r="ZX70" s="68"/>
      <c r="ZY70" s="68"/>
      <c r="ZZ70" s="68"/>
      <c r="AAA70" s="68"/>
      <c r="AAB70" s="68"/>
      <c r="AAC70" s="102">
        <f>SUM(AAC71:AAC72)</f>
        <v>1106</v>
      </c>
      <c r="AAD70" s="102">
        <f t="shared" ref="AAD70:AAO70" si="2867">SUM(AAD71:AAD72)</f>
        <v>27996032.303999998</v>
      </c>
      <c r="AAE70" s="102">
        <f t="shared" si="2867"/>
        <v>553</v>
      </c>
      <c r="AAF70" s="102">
        <f t="shared" si="2867"/>
        <v>13998016.151999999</v>
      </c>
      <c r="AAG70" s="102">
        <f t="shared" si="2867"/>
        <v>781</v>
      </c>
      <c r="AAH70" s="102">
        <f t="shared" si="2867"/>
        <v>19365451.829999983</v>
      </c>
      <c r="AAI70" s="102">
        <f t="shared" si="2867"/>
        <v>7900</v>
      </c>
      <c r="AAJ70" s="102">
        <f t="shared" si="2867"/>
        <v>6</v>
      </c>
      <c r="AAK70" s="102">
        <f t="shared" si="2867"/>
        <v>146226.89000000001</v>
      </c>
      <c r="AAL70" s="102">
        <f t="shared" si="2867"/>
        <v>63</v>
      </c>
      <c r="AAM70" s="102">
        <f t="shared" si="2867"/>
        <v>1101.58</v>
      </c>
      <c r="AAN70" s="102">
        <f t="shared" si="2867"/>
        <v>550.79</v>
      </c>
      <c r="AAO70" s="102">
        <f t="shared" si="2867"/>
        <v>781.41</v>
      </c>
      <c r="AAP70" s="68">
        <f t="shared" si="217"/>
        <v>228</v>
      </c>
      <c r="AAQ70" s="68">
        <f t="shared" si="218"/>
        <v>5367435.6779999845</v>
      </c>
    </row>
    <row r="71" spans="1:719" s="33" customFormat="1" ht="45" hidden="1" x14ac:dyDescent="0.25">
      <c r="A71" s="195"/>
      <c r="B71" s="233">
        <v>46</v>
      </c>
      <c r="C71" s="234" t="s">
        <v>386</v>
      </c>
      <c r="D71" s="208" t="s">
        <v>202</v>
      </c>
      <c r="E71" s="156">
        <v>15030</v>
      </c>
      <c r="F71" s="209">
        <v>0.94</v>
      </c>
      <c r="G71" s="301"/>
      <c r="H71" s="19">
        <v>1</v>
      </c>
      <c r="I71" s="210"/>
      <c r="J71" s="210"/>
      <c r="K71" s="1">
        <v>1.4</v>
      </c>
      <c r="L71" s="1">
        <v>1.68</v>
      </c>
      <c r="M71" s="1">
        <v>2.23</v>
      </c>
      <c r="N71" s="9">
        <v>2.57</v>
      </c>
      <c r="O71" s="45">
        <f>'СДП (план)'!O72</f>
        <v>12</v>
      </c>
      <c r="P71" s="45">
        <f>'СДП (план)'!P72</f>
        <v>237353.75999999998</v>
      </c>
      <c r="Q71" s="44">
        <f t="shared" si="16"/>
        <v>6</v>
      </c>
      <c r="R71" s="44">
        <f t="shared" si="17"/>
        <v>118676.88</v>
      </c>
      <c r="S71" s="44">
        <f>VLOOKUP($C71,факт!$D$8:$JF$250,39,0)</f>
        <v>3</v>
      </c>
      <c r="T71" s="44">
        <f>VLOOKUP($C71,факт!$D$8:$JF$250,40,0)</f>
        <v>59338.44</v>
      </c>
      <c r="U71" s="44">
        <f>VLOOKUP($C71,факт!$D$8:$JF$250,41,0)</f>
        <v>35</v>
      </c>
      <c r="V71" s="44">
        <f>VLOOKUP($C71,факт!$D$8:$JF$250,42,0)</f>
        <v>0</v>
      </c>
      <c r="W71" s="44">
        <f>VLOOKUP($C71,факт!$D$8:$JF$250,43,0)</f>
        <v>0</v>
      </c>
      <c r="X71" s="44">
        <f>VLOOKUP($C71,факт!$D$8:$JF$250,44,0)</f>
        <v>0</v>
      </c>
      <c r="Y71" s="44">
        <f t="shared" ref="Y71:Y72" si="2868">SUM(O71*$F71)</f>
        <v>11.28</v>
      </c>
      <c r="Z71" s="44">
        <f t="shared" ref="Z71:Z72" si="2869">SUM(Q71*$F71)</f>
        <v>5.64</v>
      </c>
      <c r="AA71" s="44">
        <f t="shared" ref="AA71:AA72" si="2870">SUM(S71*$F71)</f>
        <v>2.82</v>
      </c>
      <c r="AB71" s="44">
        <f t="shared" ref="AB71:AB72" si="2871">SUM(S71-Q71)</f>
        <v>-3</v>
      </c>
      <c r="AC71" s="44">
        <f t="shared" si="2348"/>
        <v>-59338.44</v>
      </c>
      <c r="AD71" s="155">
        <f>'СДП (план)'!Q72</f>
        <v>0</v>
      </c>
      <c r="AE71" s="155">
        <f>'СДП (план)'!R72</f>
        <v>0</v>
      </c>
      <c r="AF71" s="44">
        <f t="shared" si="18"/>
        <v>0</v>
      </c>
      <c r="AG71" s="44">
        <f t="shared" si="19"/>
        <v>0</v>
      </c>
      <c r="AH71" s="44">
        <f>VLOOKUP($C71,факт!$D$8:$JF$250,21,0)</f>
        <v>0</v>
      </c>
      <c r="AI71" s="44">
        <f>VLOOKUP($C71,факт!$D$8:$JF$250,22,0)</f>
        <v>0</v>
      </c>
      <c r="AJ71" s="44">
        <f>VLOOKUP($C71,факт!$D$8:$JF$250,23,0)</f>
        <v>0</v>
      </c>
      <c r="AK71" s="44">
        <f>VLOOKUP($C71,факт!$D$8:$JF$250,24,0)</f>
        <v>0</v>
      </c>
      <c r="AL71" s="44">
        <f>VLOOKUP($C71,факт!$D$8:$JF$250,25,0)</f>
        <v>0</v>
      </c>
      <c r="AM71" s="44">
        <f>VLOOKUP($C71,факт!$D$8:$JF$250,26,0)</f>
        <v>0</v>
      </c>
      <c r="AN71" s="44">
        <f t="shared" ref="AN71:AN72" si="2872">SUM(AD71*$F71)</f>
        <v>0</v>
      </c>
      <c r="AO71" s="44">
        <f t="shared" ref="AO71:AO72" si="2873">SUM(AF71*$F71)</f>
        <v>0</v>
      </c>
      <c r="AP71" s="44">
        <f t="shared" ref="AP71:AP72" si="2874">SUM(AH71*$F71)</f>
        <v>0</v>
      </c>
      <c r="AQ71" s="44">
        <f t="shared" ref="AQ71:AQ72" si="2875">SUM(AH71-AF71)</f>
        <v>0</v>
      </c>
      <c r="AR71" s="44">
        <f t="shared" ref="AR71:AR72" si="2876">SUM(AI71-AG71)</f>
        <v>0</v>
      </c>
      <c r="AS71" s="45">
        <f>'СДП (план)'!S72</f>
        <v>0</v>
      </c>
      <c r="AT71" s="44">
        <f>'СДП (план)'!T72</f>
        <v>0</v>
      </c>
      <c r="AU71" s="44">
        <f t="shared" si="22"/>
        <v>0</v>
      </c>
      <c r="AV71" s="44">
        <f t="shared" si="23"/>
        <v>0</v>
      </c>
      <c r="AW71" s="44">
        <f>VLOOKUP($C71,факт!$D$8:$JF$250,3,0)</f>
        <v>23</v>
      </c>
      <c r="AX71" s="44">
        <f>VLOOKUP($C71,факт!$D$8:$JF$250,4,0)</f>
        <v>454928.03999999986</v>
      </c>
      <c r="AY71" s="44">
        <f>VLOOKUP($C71,факт!$D$8:$JF$250,5,0)</f>
        <v>377</v>
      </c>
      <c r="AZ71" s="44">
        <f>VLOOKUP($C71,факт!$D$8:$JF$250,6,0)</f>
        <v>0</v>
      </c>
      <c r="BA71" s="44">
        <f>VLOOKUP($C71,факт!$D$8:$JF$250,7,0)</f>
        <v>0</v>
      </c>
      <c r="BB71" s="44">
        <f>VLOOKUP($C71,факт!$D$8:$JF$250,8,0)</f>
        <v>0</v>
      </c>
      <c r="BC71" s="44">
        <f t="shared" ref="BC71:BC72" si="2877">SUM(AS71*$F71)</f>
        <v>0</v>
      </c>
      <c r="BD71" s="44">
        <f t="shared" ref="BD71:BD72" si="2878">SUM(AU71*$F71)</f>
        <v>0</v>
      </c>
      <c r="BE71" s="44">
        <f t="shared" ref="BE71:BE72" si="2879">SUM(AW71*$F71)</f>
        <v>21.619999999999997</v>
      </c>
      <c r="BF71" s="44">
        <f t="shared" si="2351"/>
        <v>23</v>
      </c>
      <c r="BG71" s="44">
        <f t="shared" si="2352"/>
        <v>454928.03999999986</v>
      </c>
      <c r="BH71" s="90">
        <f>'СДП (план)'!U72</f>
        <v>7</v>
      </c>
      <c r="BI71" s="3">
        <f>'СДП (план)'!V72</f>
        <v>138456.35999999999</v>
      </c>
      <c r="BJ71" s="44">
        <f t="shared" si="24"/>
        <v>3.5</v>
      </c>
      <c r="BK71" s="44">
        <f t="shared" si="25"/>
        <v>69228.179999999993</v>
      </c>
      <c r="BL71" s="44">
        <f>VLOOKUP($C71,факт!$D$8:$JF$250,27,0)</f>
        <v>7</v>
      </c>
      <c r="BM71" s="44">
        <f>VLOOKUP($C71,факт!$D$8:$JF$250,28,0)</f>
        <v>138456.35999999999</v>
      </c>
      <c r="BN71" s="44">
        <f>VLOOKUP($C71,факт!$D$8:$JF$250,29,0)</f>
        <v>157</v>
      </c>
      <c r="BO71" s="44">
        <f>VLOOKUP($C71,факт!$D$8:$JF$250,30,0)</f>
        <v>1</v>
      </c>
      <c r="BP71" s="44">
        <f>VLOOKUP($C71,факт!$D$8:$JF$250,31,0)</f>
        <v>19779.48</v>
      </c>
      <c r="BQ71" s="44">
        <f>VLOOKUP($C71,факт!$D$8:$JF$250,32,0)</f>
        <v>8</v>
      </c>
      <c r="BR71" s="44">
        <f t="shared" ref="BR71:BR72" si="2880">SUM(BH71*$F71)</f>
        <v>6.58</v>
      </c>
      <c r="BS71" s="44">
        <f t="shared" ref="BS71:BS72" si="2881">SUM(BJ71*$F71)</f>
        <v>3.29</v>
      </c>
      <c r="BT71" s="44">
        <f t="shared" ref="BT71:BT72" si="2882">SUM(BL71*$F71)</f>
        <v>6.58</v>
      </c>
      <c r="BU71" s="44">
        <f t="shared" si="1640"/>
        <v>3.5</v>
      </c>
      <c r="BV71" s="44">
        <f t="shared" si="1641"/>
        <v>69228.179999999993</v>
      </c>
      <c r="BW71" s="45">
        <f>'СДП (план)'!W72</f>
        <v>0</v>
      </c>
      <c r="BX71" s="44">
        <f>'СДП (план)'!X72</f>
        <v>0</v>
      </c>
      <c r="BY71" s="44">
        <f t="shared" si="27"/>
        <v>0</v>
      </c>
      <c r="BZ71" s="44">
        <f t="shared" si="28"/>
        <v>0</v>
      </c>
      <c r="CA71" s="44">
        <f>VLOOKUP($C71,факт!$D$8:$JF$250,9,0)</f>
        <v>0</v>
      </c>
      <c r="CB71" s="44">
        <f>VLOOKUP($C71,факт!$D$8:$JF$250,10,0)</f>
        <v>0</v>
      </c>
      <c r="CC71" s="44">
        <f>VLOOKUP($C71,факт!$D$8:$JF$250,11,0)</f>
        <v>0</v>
      </c>
      <c r="CD71" s="44">
        <f>VLOOKUP($C71,факт!$D$8:$JF$250,12,0)</f>
        <v>0</v>
      </c>
      <c r="CE71" s="44">
        <f>VLOOKUP($C71,факт!$D$8:$JF$250,13,0)</f>
        <v>0</v>
      </c>
      <c r="CF71" s="44">
        <f>VLOOKUP($C71,факт!$D$8:$JF$250,14,0)</f>
        <v>0</v>
      </c>
      <c r="CG71" s="44">
        <f t="shared" ref="CG71:CG72" si="2883">SUM(BW71*$F71)</f>
        <v>0</v>
      </c>
      <c r="CH71" s="44">
        <f t="shared" ref="CH71:CH72" si="2884">SUM(BY71*$F71)</f>
        <v>0</v>
      </c>
      <c r="CI71" s="44">
        <f t="shared" ref="CI71:CI72" si="2885">SUM(CA71*$F71)</f>
        <v>0</v>
      </c>
      <c r="CJ71" s="44">
        <f t="shared" ref="CJ71:CJ79" si="2886">SUM(CA71-BY71)</f>
        <v>0</v>
      </c>
      <c r="CK71" s="44">
        <f t="shared" ref="CK71:CK79" si="2887">SUM(CB71-BZ71)</f>
        <v>0</v>
      </c>
      <c r="CL71" s="47">
        <f>'СДП (план)'!Y72</f>
        <v>0</v>
      </c>
      <c r="CM71" s="44">
        <f>'СДП (план)'!Z72</f>
        <v>0</v>
      </c>
      <c r="CN71" s="44">
        <f t="shared" si="29"/>
        <v>0</v>
      </c>
      <c r="CO71" s="44">
        <f t="shared" si="30"/>
        <v>0</v>
      </c>
      <c r="CP71" s="44">
        <f>VLOOKUP($C71,факт!$D$8:$JF$250,33,0)</f>
        <v>0</v>
      </c>
      <c r="CQ71" s="44">
        <f>VLOOKUP($C71,факт!$D$8:$JF$250,34,0)</f>
        <v>0</v>
      </c>
      <c r="CR71" s="44">
        <f>VLOOKUP($C71,факт!$D$8:$JF$250,35,0)</f>
        <v>0</v>
      </c>
      <c r="CS71" s="44">
        <f>VLOOKUP($C71,факт!$D$8:$JF$250,36,0)</f>
        <v>0</v>
      </c>
      <c r="CT71" s="44">
        <f>VLOOKUP($C71,факт!$D$8:$JF$250,37,0)</f>
        <v>0</v>
      </c>
      <c r="CU71" s="44">
        <f>VLOOKUP($C71,факт!$D$8:$JF$250,38,0)</f>
        <v>0</v>
      </c>
      <c r="CV71" s="44">
        <f t="shared" ref="CV71:CV72" si="2888">SUM(CL71*$F71)</f>
        <v>0</v>
      </c>
      <c r="CW71" s="44">
        <f t="shared" ref="CW71:CW72" si="2889">SUM(CN71*$F71)</f>
        <v>0</v>
      </c>
      <c r="CX71" s="44">
        <f t="shared" ref="CX71:CX72" si="2890">SUM(CP71*$F71)</f>
        <v>0</v>
      </c>
      <c r="CY71" s="44">
        <f t="shared" si="31"/>
        <v>0</v>
      </c>
      <c r="CZ71" s="44">
        <f t="shared" si="32"/>
        <v>0</v>
      </c>
      <c r="DA71" s="46">
        <f>'СДП (план)'!AA72</f>
        <v>0</v>
      </c>
      <c r="DB71" s="46">
        <f>'СДП (план)'!AB72</f>
        <v>0</v>
      </c>
      <c r="DC71" s="44">
        <f t="shared" si="33"/>
        <v>0</v>
      </c>
      <c r="DD71" s="44">
        <f t="shared" si="34"/>
        <v>0</v>
      </c>
      <c r="DE71" s="44">
        <f>VLOOKUP($C71,факт!$D$8:$JF$250,45,0)</f>
        <v>0</v>
      </c>
      <c r="DF71" s="44">
        <f>VLOOKUP($C71,факт!$D$8:$JF$250,46,0)</f>
        <v>0</v>
      </c>
      <c r="DG71" s="44">
        <f>VLOOKUP($C71,факт!$D$8:$JF$250,47,0)</f>
        <v>0</v>
      </c>
      <c r="DH71" s="44">
        <f>VLOOKUP($C71,факт!$D$8:$JF$250,48,0)</f>
        <v>0</v>
      </c>
      <c r="DI71" s="44">
        <f>VLOOKUP($C71,факт!$D$8:$JF$250,49,0)</f>
        <v>0</v>
      </c>
      <c r="DJ71" s="44">
        <f>VLOOKUP($C71,факт!$D$8:$JF$250,50,0)</f>
        <v>0</v>
      </c>
      <c r="DK71" s="44">
        <f t="shared" ref="DK71:DK72" si="2891">SUM(DA71*$F71)</f>
        <v>0</v>
      </c>
      <c r="DL71" s="44">
        <f t="shared" ref="DL71:DL72" si="2892">SUM(DC71*$F71)</f>
        <v>0</v>
      </c>
      <c r="DM71" s="44">
        <f t="shared" ref="DM71:DM72" si="2893">SUM(DE71*$F71)</f>
        <v>0</v>
      </c>
      <c r="DN71" s="44">
        <f t="shared" si="35"/>
        <v>0</v>
      </c>
      <c r="DO71" s="44">
        <f t="shared" si="36"/>
        <v>0</v>
      </c>
      <c r="DP71" s="5">
        <f>'СДП (план)'!AC72</f>
        <v>20</v>
      </c>
      <c r="DQ71" s="3">
        <f>'СДП (план)'!AD72</f>
        <v>395589.6</v>
      </c>
      <c r="DR71" s="44">
        <f t="shared" si="37"/>
        <v>10</v>
      </c>
      <c r="DS71" s="44">
        <f t="shared" si="38"/>
        <v>197794.8</v>
      </c>
      <c r="DT71" s="44">
        <f>VLOOKUP($C71,факт!$D$8:$JF$250,231,0)</f>
        <v>5</v>
      </c>
      <c r="DU71" s="44">
        <f>VLOOKUP($C71,факт!$D$8:$JF$250,232,0)</f>
        <v>69228.179999999993</v>
      </c>
      <c r="DV71" s="44">
        <f>VLOOKUP($C71,факт!$D$8:$JF$250,233,0)</f>
        <v>22</v>
      </c>
      <c r="DW71" s="44">
        <f>VLOOKUP($C71,факт!$D$8:$JF$250,234,0)</f>
        <v>0</v>
      </c>
      <c r="DX71" s="44">
        <f>VLOOKUP($C71,факт!$D$8:$JF$250,235,0)</f>
        <v>0</v>
      </c>
      <c r="DY71" s="44">
        <f>VLOOKUP($C71,факт!$D$8:$JF$250,236,0)</f>
        <v>0</v>
      </c>
      <c r="DZ71" s="44">
        <f t="shared" ref="DZ71:DZ72" si="2894">SUM(DP71*$F71)</f>
        <v>18.799999999999997</v>
      </c>
      <c r="EA71" s="44">
        <f t="shared" ref="EA71:EA72" si="2895">SUM(DR71*$F71)</f>
        <v>9.3999999999999986</v>
      </c>
      <c r="EB71" s="44">
        <f t="shared" ref="EB71:EB72" si="2896">SUM(DT71*$F71)</f>
        <v>4.6999999999999993</v>
      </c>
      <c r="EC71" s="44">
        <f t="shared" si="39"/>
        <v>-5</v>
      </c>
      <c r="ED71" s="44">
        <f t="shared" si="40"/>
        <v>-128566.62</v>
      </c>
      <c r="EE71" s="44">
        <f>'СДП (план)'!CY72</f>
        <v>0</v>
      </c>
      <c r="EF71" s="44">
        <f>'СДП (план)'!CZ72</f>
        <v>0</v>
      </c>
      <c r="EG71" s="44">
        <f t="shared" si="2358"/>
        <v>0</v>
      </c>
      <c r="EH71" s="44">
        <f t="shared" si="2359"/>
        <v>0</v>
      </c>
      <c r="EI71" s="44"/>
      <c r="EJ71" s="44"/>
      <c r="EK71" s="44"/>
      <c r="EL71" s="44"/>
      <c r="EM71" s="44"/>
      <c r="EN71" s="44"/>
      <c r="EO71" s="44"/>
      <c r="EP71" s="44"/>
      <c r="EQ71" s="44"/>
      <c r="ER71" s="44"/>
      <c r="ES71" s="44"/>
      <c r="ET71" s="45">
        <f>'СДП (план)'!AE72</f>
        <v>0</v>
      </c>
      <c r="EU71" s="44">
        <f>'СДП (план)'!AF72</f>
        <v>0</v>
      </c>
      <c r="EV71" s="44">
        <f t="shared" si="43"/>
        <v>0</v>
      </c>
      <c r="EW71" s="44">
        <f t="shared" si="44"/>
        <v>0</v>
      </c>
      <c r="EX71" s="44">
        <f>VLOOKUP($C71,факт!$D$8:$JF$250,159,0)</f>
        <v>0</v>
      </c>
      <c r="EY71" s="44">
        <f>VLOOKUP($C71,факт!$D$8:$JF$250,160,0)</f>
        <v>0</v>
      </c>
      <c r="EZ71" s="44">
        <f>VLOOKUP($C71,факт!$D$8:$JF$250,161,0)</f>
        <v>0</v>
      </c>
      <c r="FA71" s="44">
        <f>VLOOKUP($C71,факт!$D$8:$JF$250,162,0)</f>
        <v>0</v>
      </c>
      <c r="FB71" s="44">
        <f>VLOOKUP($C71,факт!$D$8:$JF$250,163,0)</f>
        <v>0</v>
      </c>
      <c r="FC71" s="44">
        <f>VLOOKUP($C71,факт!$D$8:$JF$250,164,0)</f>
        <v>0</v>
      </c>
      <c r="FD71" s="44">
        <f t="shared" ref="FD71:FD72" si="2897">SUM(ET71*$F71)</f>
        <v>0</v>
      </c>
      <c r="FE71" s="44">
        <f t="shared" ref="FE71:FE72" si="2898">SUM(EV71*$F71)</f>
        <v>0</v>
      </c>
      <c r="FF71" s="44">
        <f t="shared" ref="FF71:FF72" si="2899">SUM(EX71*$F71)</f>
        <v>0</v>
      </c>
      <c r="FG71" s="44">
        <f t="shared" ref="FG71:FG72" si="2900">SUM(EX71-EV71)</f>
        <v>0</v>
      </c>
      <c r="FH71" s="44">
        <f t="shared" ref="FH71:FH72" si="2901">SUM(EY71-EW71)</f>
        <v>0</v>
      </c>
      <c r="FI71" s="5">
        <f>'СДП (план)'!AG72</f>
        <v>3</v>
      </c>
      <c r="FJ71" s="3">
        <f>'СДП (план)'!AH72</f>
        <v>59338.439999999995</v>
      </c>
      <c r="FK71" s="44">
        <f t="shared" si="47"/>
        <v>1.5</v>
      </c>
      <c r="FL71" s="44">
        <f t="shared" si="48"/>
        <v>29669.22</v>
      </c>
      <c r="FM71" s="44">
        <f>VLOOKUP($C71,факт!$D$8:$JF$250,165,0)</f>
        <v>2</v>
      </c>
      <c r="FN71" s="44">
        <f>VLOOKUP($C71,факт!$D$8:$JF$250,166,0)</f>
        <v>39558.959999999999</v>
      </c>
      <c r="FO71" s="44">
        <f>VLOOKUP($C71,факт!$D$8:$JF$250,167,0)</f>
        <v>18</v>
      </c>
      <c r="FP71" s="44">
        <f>VLOOKUP($C71,факт!$D$8:$JF$250,168,0)</f>
        <v>0</v>
      </c>
      <c r="FQ71" s="44">
        <f>VLOOKUP($C71,факт!$D$8:$JF$250,169,0)</f>
        <v>0</v>
      </c>
      <c r="FR71" s="44">
        <f>VLOOKUP($C71,факт!$D$8:$JF$250,170,0)</f>
        <v>0</v>
      </c>
      <c r="FS71" s="44">
        <f t="shared" ref="FS71:FS72" si="2902">SUM(FI71*$F71)</f>
        <v>2.82</v>
      </c>
      <c r="FT71" s="44">
        <f t="shared" ref="FT71:FT72" si="2903">SUM(FK71*$F71)</f>
        <v>1.41</v>
      </c>
      <c r="FU71" s="44">
        <f t="shared" ref="FU71:FU72" si="2904">SUM(FM71*$F71)</f>
        <v>1.88</v>
      </c>
      <c r="FV71" s="44">
        <f t="shared" ref="FV71:FV72" si="2905">SUM(FM71-FK71)</f>
        <v>0.5</v>
      </c>
      <c r="FW71" s="44">
        <f t="shared" ref="FW71:FW72" si="2906">SUM(FN71-FL71)</f>
        <v>9889.739999999998</v>
      </c>
      <c r="FX71" s="5">
        <f>'СДП (план)'!AI72</f>
        <v>0</v>
      </c>
      <c r="FY71" s="3">
        <f>'СДП (план)'!AJ72</f>
        <v>0</v>
      </c>
      <c r="FZ71" s="44">
        <f t="shared" si="51"/>
        <v>0</v>
      </c>
      <c r="GA71" s="44">
        <f t="shared" si="52"/>
        <v>0</v>
      </c>
      <c r="GB71" s="44">
        <f>VLOOKUP($C71,факт!$D$8:$JF$250,219,0)</f>
        <v>0</v>
      </c>
      <c r="GC71" s="44">
        <f>VLOOKUP($C71,факт!$D$8:$JF$250,220,0)</f>
        <v>0</v>
      </c>
      <c r="GD71" s="44">
        <f>VLOOKUP($C71,факт!$D$8:$JF$250,221,0)</f>
        <v>0</v>
      </c>
      <c r="GE71" s="44">
        <f>VLOOKUP($C71,факт!$D$8:$JF$250,222,0)</f>
        <v>0</v>
      </c>
      <c r="GF71" s="44">
        <f>VLOOKUP($C71,факт!$D$8:$JF$250,223,0)</f>
        <v>0</v>
      </c>
      <c r="GG71" s="44">
        <f>VLOOKUP($C71,факт!$D$8:$JF$250,224,0)</f>
        <v>0</v>
      </c>
      <c r="GH71" s="44">
        <f t="shared" ref="GH71:GH72" si="2907">SUM(FX71*$F71)</f>
        <v>0</v>
      </c>
      <c r="GI71" s="44">
        <f t="shared" ref="GI71:GI72" si="2908">SUM(FZ71*$F71)</f>
        <v>0</v>
      </c>
      <c r="GJ71" s="44">
        <f t="shared" ref="GJ71:GJ72" si="2909">SUM(GB71*$F71)</f>
        <v>0</v>
      </c>
      <c r="GK71" s="44">
        <f t="shared" ref="GK71:GK72" si="2910">SUM(GB71-FZ71)</f>
        <v>0</v>
      </c>
      <c r="GL71" s="44">
        <f t="shared" ref="GL71:GL72" si="2911">SUM(GC71-GA71)</f>
        <v>0</v>
      </c>
      <c r="GM71" s="48">
        <f>'СДП (план)'!AK72</f>
        <v>119</v>
      </c>
      <c r="GN71" s="44">
        <f>'СДП (план)'!AL72</f>
        <v>2824509.7439999995</v>
      </c>
      <c r="GO71" s="44">
        <f t="shared" si="55"/>
        <v>59.5</v>
      </c>
      <c r="GP71" s="44">
        <f t="shared" si="56"/>
        <v>1412254.8719999997</v>
      </c>
      <c r="GQ71" s="44">
        <f>VLOOKUP($C71,факт!$D$8:$JF$250,237,0)</f>
        <v>75</v>
      </c>
      <c r="GR71" s="44">
        <f>VLOOKUP($C71,факт!$D$8:$JF$250,238,0)</f>
        <v>1780153.4999999967</v>
      </c>
      <c r="GS71" s="44">
        <f>VLOOKUP($C71,факт!$D$8:$JF$250,239,0)</f>
        <v>781</v>
      </c>
      <c r="GT71" s="44">
        <f>VLOOKUP($C71,факт!$D$8:$JF$250,240,0)</f>
        <v>1</v>
      </c>
      <c r="GU71" s="44">
        <f>VLOOKUP($C71,факт!$D$8:$JF$250,241,0)</f>
        <v>23735.38</v>
      </c>
      <c r="GV71" s="44">
        <f>VLOOKUP($C71,факт!$D$8:$JF$250,242,0)</f>
        <v>11</v>
      </c>
      <c r="GW71" s="44">
        <f t="shared" ref="GW71:GW72" si="2912">SUM(GM71*$F71)</f>
        <v>111.86</v>
      </c>
      <c r="GX71" s="44">
        <f t="shared" ref="GX71:GX72" si="2913">SUM(GO71*$F71)</f>
        <v>55.93</v>
      </c>
      <c r="GY71" s="44">
        <f t="shared" ref="GY71:GY72" si="2914">SUM(GQ71*$F71)</f>
        <v>70.5</v>
      </c>
      <c r="GZ71" s="44">
        <f t="shared" si="57"/>
        <v>15.5</v>
      </c>
      <c r="HA71" s="44">
        <f t="shared" si="58"/>
        <v>367898.627999997</v>
      </c>
      <c r="HB71" s="46">
        <f>'СДП (план)'!AM72</f>
        <v>0</v>
      </c>
      <c r="HC71" s="127">
        <f>'СДП (план)'!AN72</f>
        <v>0</v>
      </c>
      <c r="HD71" s="44">
        <f t="shared" si="59"/>
        <v>0</v>
      </c>
      <c r="HE71" s="44">
        <f t="shared" si="60"/>
        <v>0</v>
      </c>
      <c r="HF71" s="44"/>
      <c r="HG71" s="44"/>
      <c r="HH71" s="44"/>
      <c r="HI71" s="44"/>
      <c r="HJ71" s="44"/>
      <c r="HK71" s="44"/>
      <c r="HL71" s="44">
        <f t="shared" ref="HL71:HL72" si="2915">SUM(HB71*$F71)</f>
        <v>0</v>
      </c>
      <c r="HM71" s="44">
        <f t="shared" ref="HM71:HM72" si="2916">SUM(HD71*$F71)</f>
        <v>0</v>
      </c>
      <c r="HN71" s="44">
        <f t="shared" ref="HN71:HN72" si="2917">SUM(HF71*$F71)</f>
        <v>0</v>
      </c>
      <c r="HO71" s="44">
        <f t="shared" si="61"/>
        <v>0</v>
      </c>
      <c r="HP71" s="44">
        <f t="shared" si="62"/>
        <v>0</v>
      </c>
      <c r="HQ71" s="45">
        <f>'СДП (план)'!AO72</f>
        <v>44</v>
      </c>
      <c r="HR71" s="44">
        <f>'СДП (план)'!AP72</f>
        <v>870297.11999999988</v>
      </c>
      <c r="HS71" s="44">
        <f t="shared" si="63"/>
        <v>22</v>
      </c>
      <c r="HT71" s="44">
        <f t="shared" si="64"/>
        <v>435148.55999999994</v>
      </c>
      <c r="HU71" s="44">
        <f>VLOOKUP($C71,факт!$D$8:$JF$250,171,0)</f>
        <v>48</v>
      </c>
      <c r="HV71" s="44">
        <f>VLOOKUP($C71,факт!$D$8:$JF$250,172,0)</f>
        <v>949415.03999999946</v>
      </c>
      <c r="HW71" s="44">
        <f>VLOOKUP($C71,факт!$D$8:$JF$250,173,0)</f>
        <v>530</v>
      </c>
      <c r="HX71" s="44">
        <f>VLOOKUP($C71,факт!$D$8:$JF$250,174,0)</f>
        <v>0</v>
      </c>
      <c r="HY71" s="44">
        <f>VLOOKUP($C71,факт!$D$8:$JF$250,175,0)</f>
        <v>0</v>
      </c>
      <c r="HZ71" s="44">
        <f>VLOOKUP($C71,факт!$D$8:$JF$250,176,0)</f>
        <v>0</v>
      </c>
      <c r="IA71" s="44">
        <f t="shared" ref="IA71:IA72" si="2918">SUM(HQ71*$F71)</f>
        <v>41.36</v>
      </c>
      <c r="IB71" s="44">
        <f t="shared" ref="IB71:IB72" si="2919">SUM(HS71*$F71)</f>
        <v>20.68</v>
      </c>
      <c r="IC71" s="44">
        <f t="shared" ref="IC71:IC72" si="2920">SUM(HU71*$F71)</f>
        <v>45.12</v>
      </c>
      <c r="ID71" s="44">
        <f t="shared" si="65"/>
        <v>26</v>
      </c>
      <c r="IE71" s="44">
        <f t="shared" si="66"/>
        <v>514266.47999999952</v>
      </c>
      <c r="IF71" s="45">
        <f>'СДП (план)'!AQ72</f>
        <v>0</v>
      </c>
      <c r="IG71" s="44">
        <f>'СДП (план)'!AR72</f>
        <v>0</v>
      </c>
      <c r="IH71" s="44">
        <f t="shared" si="67"/>
        <v>0</v>
      </c>
      <c r="II71" s="44">
        <f t="shared" si="68"/>
        <v>0</v>
      </c>
      <c r="IJ71" s="44"/>
      <c r="IK71" s="44"/>
      <c r="IL71" s="44"/>
      <c r="IM71" s="44"/>
      <c r="IN71" s="44"/>
      <c r="IO71" s="44"/>
      <c r="IP71" s="44">
        <f>SUM(IF71*$F71)</f>
        <v>0</v>
      </c>
      <c r="IQ71" s="44">
        <f>SUM(IH71*$F71)</f>
        <v>0</v>
      </c>
      <c r="IR71" s="44">
        <f>SUM(IJ71*$F71)</f>
        <v>0</v>
      </c>
      <c r="IS71" s="44">
        <f t="shared" si="72"/>
        <v>0</v>
      </c>
      <c r="IT71" s="44">
        <f t="shared" si="73"/>
        <v>0</v>
      </c>
      <c r="IU71" s="45">
        <f>'СДП (план)'!AS72</f>
        <v>0</v>
      </c>
      <c r="IV71" s="44">
        <f>'СДП (план)'!AT72</f>
        <v>0</v>
      </c>
      <c r="IW71" s="44">
        <f t="shared" si="74"/>
        <v>0</v>
      </c>
      <c r="IX71" s="44">
        <f t="shared" si="75"/>
        <v>0</v>
      </c>
      <c r="IY71" s="44">
        <f>VLOOKUP($C71,факт!$D$8:$JF$250,183,0)</f>
        <v>0</v>
      </c>
      <c r="IZ71" s="44">
        <f>VLOOKUP($C71,факт!$D$8:$JF$250,184,0)</f>
        <v>0</v>
      </c>
      <c r="JA71" s="44">
        <f>VLOOKUP($C71,факт!$D$8:$JF$250,185,0)</f>
        <v>0</v>
      </c>
      <c r="JB71" s="44">
        <f>VLOOKUP($C71,факт!$D$8:$JF$250,186,0)</f>
        <v>0</v>
      </c>
      <c r="JC71" s="44">
        <f>VLOOKUP($C71,факт!$D$8:$JF$250,187,0)</f>
        <v>0</v>
      </c>
      <c r="JD71" s="44">
        <f>VLOOKUP($C71,факт!$D$8:$JF$250,188,0)</f>
        <v>0</v>
      </c>
      <c r="JE71" s="44">
        <f t="shared" ref="JE71:JE72" si="2921">SUM(IU71*$F71)</f>
        <v>0</v>
      </c>
      <c r="JF71" s="44">
        <f t="shared" ref="JF71:JF72" si="2922">SUM(IW71*$F71)</f>
        <v>0</v>
      </c>
      <c r="JG71" s="44">
        <f t="shared" ref="JG71:JG72" si="2923">SUM(IY71*$F71)</f>
        <v>0</v>
      </c>
      <c r="JH71" s="44">
        <f t="shared" si="76"/>
        <v>0</v>
      </c>
      <c r="JI71" s="44">
        <f t="shared" si="77"/>
        <v>0</v>
      </c>
      <c r="JJ71" s="5">
        <f>'СДП (план)'!AU72</f>
        <v>0</v>
      </c>
      <c r="JK71" s="3">
        <f>'СДП (план)'!AV72</f>
        <v>0</v>
      </c>
      <c r="JL71" s="44">
        <f t="shared" si="78"/>
        <v>0</v>
      </c>
      <c r="JM71" s="44">
        <f t="shared" si="79"/>
        <v>0</v>
      </c>
      <c r="JN71" s="44">
        <f>VLOOKUP($C71,факт!$D$8:$JF$250,189,0)</f>
        <v>0</v>
      </c>
      <c r="JO71" s="44">
        <f>VLOOKUP($C71,факт!$D$8:$JF$250,190,0)</f>
        <v>0</v>
      </c>
      <c r="JP71" s="44">
        <f>VLOOKUP($C71,факт!$D$8:$JF$250,191,0)</f>
        <v>0</v>
      </c>
      <c r="JQ71" s="44">
        <f>VLOOKUP($C71,факт!$D$8:$JF$250,192,0)</f>
        <v>0</v>
      </c>
      <c r="JR71" s="44">
        <f>VLOOKUP($C71,факт!$D$8:$JF$250,193,0)</f>
        <v>0</v>
      </c>
      <c r="JS71" s="44">
        <f>VLOOKUP($C71,факт!$D$8:$JF$250,194,0)</f>
        <v>0</v>
      </c>
      <c r="JT71" s="44">
        <f>SUM(JJ71*$F71)</f>
        <v>0</v>
      </c>
      <c r="JU71" s="44">
        <f>SUM(JL71*$F71)</f>
        <v>0</v>
      </c>
      <c r="JV71" s="44">
        <f>SUM(JN71*$F71)</f>
        <v>0</v>
      </c>
      <c r="JW71" s="44">
        <f t="shared" si="83"/>
        <v>0</v>
      </c>
      <c r="JX71" s="44">
        <f t="shared" si="84"/>
        <v>0</v>
      </c>
      <c r="JY71" s="5">
        <f>'СДП (план)'!AW72</f>
        <v>0</v>
      </c>
      <c r="JZ71" s="3">
        <f>'СДП (план)'!AX72</f>
        <v>0</v>
      </c>
      <c r="KA71" s="44">
        <f t="shared" si="85"/>
        <v>0</v>
      </c>
      <c r="KB71" s="44">
        <f t="shared" si="86"/>
        <v>0</v>
      </c>
      <c r="KC71" s="44">
        <f>VLOOKUP($C71,факт!$D$8:$JF$250,177,0)</f>
        <v>0</v>
      </c>
      <c r="KD71" s="44">
        <f>VLOOKUP($C71,факт!$D$8:$JF$250,178,0)</f>
        <v>0</v>
      </c>
      <c r="KE71" s="44">
        <f>VLOOKUP($C71,факт!$D$8:$JF$250,179,0)</f>
        <v>0</v>
      </c>
      <c r="KF71" s="44">
        <f>VLOOKUP($C71,факт!$D$8:$JF$250,180,0)</f>
        <v>0</v>
      </c>
      <c r="KG71" s="44">
        <f>VLOOKUP($C71,факт!$D$8:$JF$250,181,0)</f>
        <v>0</v>
      </c>
      <c r="KH71" s="44">
        <f>VLOOKUP($C71,факт!$D$8:$JF$250,182,0)</f>
        <v>0</v>
      </c>
      <c r="KI71" s="44">
        <f t="shared" ref="KI71:KI72" si="2924">SUM(JY71*$F71)</f>
        <v>0</v>
      </c>
      <c r="KJ71" s="44">
        <f t="shared" ref="KJ71:KJ72" si="2925">SUM(KA71*$F71)</f>
        <v>0</v>
      </c>
      <c r="KK71" s="44">
        <f t="shared" ref="KK71:KK72" si="2926">SUM(KC71*$F71)</f>
        <v>0</v>
      </c>
      <c r="KL71" s="44">
        <f t="shared" si="87"/>
        <v>0</v>
      </c>
      <c r="KM71" s="44">
        <f t="shared" si="88"/>
        <v>0</v>
      </c>
      <c r="KN71" s="5">
        <f>'СДП (план)'!AY72</f>
        <v>0</v>
      </c>
      <c r="KO71" s="3">
        <f>'СДП (план)'!AZ72</f>
        <v>0</v>
      </c>
      <c r="KP71" s="44">
        <f t="shared" si="89"/>
        <v>0</v>
      </c>
      <c r="KQ71" s="44">
        <f t="shared" si="90"/>
        <v>0</v>
      </c>
      <c r="KR71" s="44"/>
      <c r="KS71" s="44"/>
      <c r="KT71" s="44"/>
      <c r="KU71" s="44"/>
      <c r="KV71" s="44"/>
      <c r="KW71" s="44"/>
      <c r="KX71" s="44">
        <f t="shared" ref="KX71:KX72" si="2927">SUM(KN71*$F71)</f>
        <v>0</v>
      </c>
      <c r="KY71" s="44">
        <f t="shared" ref="KY71:KY72" si="2928">SUM(KP71*$F71)</f>
        <v>0</v>
      </c>
      <c r="KZ71" s="44">
        <f t="shared" ref="KZ71:KZ72" si="2929">SUM(KR71*$F71)</f>
        <v>0</v>
      </c>
      <c r="LA71" s="44">
        <f t="shared" si="91"/>
        <v>0</v>
      </c>
      <c r="LB71" s="44">
        <f t="shared" si="92"/>
        <v>0</v>
      </c>
      <c r="LC71" s="45">
        <f>'СДП (план)'!BA72</f>
        <v>0</v>
      </c>
      <c r="LD71" s="44">
        <f>'СДП (план)'!BB72</f>
        <v>0</v>
      </c>
      <c r="LE71" s="44">
        <f t="shared" si="93"/>
        <v>0</v>
      </c>
      <c r="LF71" s="44">
        <f t="shared" si="94"/>
        <v>0</v>
      </c>
      <c r="LG71" s="44">
        <f>VLOOKUP($C71,факт!$D$8:$JF$250,111,0)</f>
        <v>0</v>
      </c>
      <c r="LH71" s="44">
        <f>VLOOKUP($C71,факт!$D$8:$JF$250,112,0)</f>
        <v>0</v>
      </c>
      <c r="LI71" s="44">
        <f>VLOOKUP($C71,факт!$D$8:$JF$250,113,0)</f>
        <v>0</v>
      </c>
      <c r="LJ71" s="44">
        <f>VLOOKUP($C71,факт!$D$8:$JF$250,114,0)</f>
        <v>0</v>
      </c>
      <c r="LK71" s="44">
        <f>VLOOKUP($C71,факт!$D$8:$JF$250,115,0)</f>
        <v>0</v>
      </c>
      <c r="LL71" s="44">
        <f>VLOOKUP($C71,факт!$D$8:$JF$250,116,0)</f>
        <v>0</v>
      </c>
      <c r="LM71" s="44">
        <f>SUM(LC71*$F71)</f>
        <v>0</v>
      </c>
      <c r="LN71" s="44">
        <f>SUM(LE71*$F71)</f>
        <v>0</v>
      </c>
      <c r="LO71" s="44">
        <f>SUM(LG71*$F71)</f>
        <v>0</v>
      </c>
      <c r="LP71" s="44">
        <f t="shared" si="98"/>
        <v>0</v>
      </c>
      <c r="LQ71" s="44">
        <f t="shared" si="99"/>
        <v>0</v>
      </c>
      <c r="LR71" s="45">
        <f>'СДП (план)'!BC72</f>
        <v>11</v>
      </c>
      <c r="LS71" s="44">
        <f>'СДП (план)'!BD72</f>
        <v>217574.27999999997</v>
      </c>
      <c r="LT71" s="44">
        <f t="shared" si="100"/>
        <v>5.5</v>
      </c>
      <c r="LU71" s="44">
        <f t="shared" si="101"/>
        <v>108787.13999999998</v>
      </c>
      <c r="LV71" s="44">
        <f>VLOOKUP($C71,факт!$D$8:$JF$250,117,0)</f>
        <v>6</v>
      </c>
      <c r="LW71" s="44">
        <f>VLOOKUP($C71,факт!$D$8:$JF$250,118,0)</f>
        <v>118676.87999999999</v>
      </c>
      <c r="LX71" s="44">
        <f>VLOOKUP($C71,факт!$D$8:$JF$250,119,0)</f>
        <v>65</v>
      </c>
      <c r="LY71" s="44">
        <f>VLOOKUP($C71,факт!$D$8:$JF$250,120,0)</f>
        <v>0</v>
      </c>
      <c r="LZ71" s="44">
        <f>VLOOKUP($C71,факт!$D$8:$JF$250,121,0)</f>
        <v>0</v>
      </c>
      <c r="MA71" s="44">
        <f>VLOOKUP($C71,факт!$D$8:$JF$250,122,0)</f>
        <v>0</v>
      </c>
      <c r="MB71" s="44">
        <f t="shared" ref="MB71:MB72" si="2930">SUM(LR71*$F71)</f>
        <v>10.34</v>
      </c>
      <c r="MC71" s="44">
        <f t="shared" ref="MC71:MC72" si="2931">SUM(LT71*$F71)</f>
        <v>5.17</v>
      </c>
      <c r="MD71" s="44">
        <f t="shared" ref="MD71:MD72" si="2932">SUM(LV71*$F71)</f>
        <v>5.64</v>
      </c>
      <c r="ME71" s="44">
        <f t="shared" si="102"/>
        <v>0.5</v>
      </c>
      <c r="MF71" s="44">
        <f t="shared" si="103"/>
        <v>9889.7400000000052</v>
      </c>
      <c r="MG71" s="47">
        <f>'СДП (план)'!BE72</f>
        <v>82</v>
      </c>
      <c r="MH71" s="47">
        <f>'СДП (план)'!BF72</f>
        <v>1621917.3599999999</v>
      </c>
      <c r="MI71" s="44">
        <f t="shared" si="104"/>
        <v>41</v>
      </c>
      <c r="MJ71" s="44">
        <f t="shared" si="105"/>
        <v>810958.67999999993</v>
      </c>
      <c r="MK71" s="44">
        <f>VLOOKUP($C71,факт!$D$8:$JF$250,63,0)</f>
        <v>84</v>
      </c>
      <c r="ML71" s="44">
        <f>VLOOKUP($C71,факт!$D$8:$JF$250,64,0)</f>
        <v>1661476.3199999989</v>
      </c>
      <c r="MM71" s="44">
        <f>VLOOKUP($C71,факт!$D$8:$JF$250,65,0)</f>
        <v>834</v>
      </c>
      <c r="MN71" s="44">
        <f>VLOOKUP($C71,факт!$D$8:$JF$250,66,0)</f>
        <v>0</v>
      </c>
      <c r="MO71" s="44">
        <f>VLOOKUP($C71,факт!$D$8:$JF$250,67,0)</f>
        <v>0</v>
      </c>
      <c r="MP71" s="44">
        <f>VLOOKUP($C71,факт!$D$8:$JF$250,68,0)</f>
        <v>0</v>
      </c>
      <c r="MQ71" s="44">
        <f t="shared" ref="MQ71:MQ72" si="2933">SUM(MG71*$F71)</f>
        <v>77.08</v>
      </c>
      <c r="MR71" s="44">
        <f t="shared" ref="MR71:MR72" si="2934">SUM(MI71*$F71)</f>
        <v>38.54</v>
      </c>
      <c r="MS71" s="44">
        <f t="shared" ref="MS71:MS72" si="2935">SUM(MK71*$F71)</f>
        <v>78.959999999999994</v>
      </c>
      <c r="MT71" s="44">
        <f t="shared" si="106"/>
        <v>43</v>
      </c>
      <c r="MU71" s="44">
        <f t="shared" si="107"/>
        <v>850517.63999999897</v>
      </c>
      <c r="MV71" s="47">
        <f>'СДП (план)'!BG72</f>
        <v>0</v>
      </c>
      <c r="MW71" s="47">
        <f>'СДП (план)'!BH72</f>
        <v>0</v>
      </c>
      <c r="MX71" s="44">
        <f t="shared" si="108"/>
        <v>0</v>
      </c>
      <c r="MY71" s="44">
        <f t="shared" si="109"/>
        <v>0</v>
      </c>
      <c r="MZ71" s="44">
        <f>VLOOKUP($C71,факт!$D$8:$JF$250,129,0)</f>
        <v>1</v>
      </c>
      <c r="NA71" s="44">
        <f>VLOOKUP($C71,факт!$D$8:$JF$250,130,0)</f>
        <v>19779.48</v>
      </c>
      <c r="NB71" s="44">
        <f>VLOOKUP($C71,факт!$D$8:$JF$250,131,0)</f>
        <v>12</v>
      </c>
      <c r="NC71" s="44">
        <f>VLOOKUP($C71,факт!$D$8:$JF$250,132,0)</f>
        <v>0</v>
      </c>
      <c r="ND71" s="44">
        <f>VLOOKUP($C71,факт!$D$8:$JF$250,133,0)</f>
        <v>0</v>
      </c>
      <c r="NE71" s="44">
        <f>VLOOKUP($C71,факт!$D$8:$JF$250,134,0)</f>
        <v>0</v>
      </c>
      <c r="NF71" s="44">
        <f t="shared" ref="NF71:NF72" si="2936">SUM(MV71*$F71)</f>
        <v>0</v>
      </c>
      <c r="NG71" s="44">
        <f t="shared" ref="NG71:NG72" si="2937">SUM(MX71*$F71)</f>
        <v>0</v>
      </c>
      <c r="NH71" s="44">
        <f t="shared" ref="NH71:NH72" si="2938">SUM(MZ71*$F71)</f>
        <v>0.94</v>
      </c>
      <c r="NI71" s="44">
        <f t="shared" si="110"/>
        <v>1</v>
      </c>
      <c r="NJ71" s="44">
        <f t="shared" si="111"/>
        <v>19779.48</v>
      </c>
      <c r="NK71" s="45">
        <f>'СДП (план)'!BI72</f>
        <v>0</v>
      </c>
      <c r="NL71" s="44">
        <f>'СДП (план)'!BJ72</f>
        <v>0</v>
      </c>
      <c r="NM71" s="44">
        <f t="shared" si="112"/>
        <v>0</v>
      </c>
      <c r="NN71" s="44">
        <f t="shared" si="113"/>
        <v>0</v>
      </c>
      <c r="NO71" s="44">
        <f>VLOOKUP($C71,факт!$D$8:$JF$250,87,0)</f>
        <v>0</v>
      </c>
      <c r="NP71" s="44">
        <f>VLOOKUP($C71,факт!$D$8:$JF$250,88,0)</f>
        <v>0</v>
      </c>
      <c r="NQ71" s="44">
        <f>VLOOKUP($C71,факт!$D$8:$JF$250,89,0)</f>
        <v>0</v>
      </c>
      <c r="NR71" s="44">
        <f>VLOOKUP($C71,факт!$D$8:$JF$250,90,0)</f>
        <v>0</v>
      </c>
      <c r="NS71" s="44">
        <f>VLOOKUP($C71,факт!$D$8:$JF$250,91,0)</f>
        <v>0</v>
      </c>
      <c r="NT71" s="44">
        <f>VLOOKUP($C71,факт!$D$8:$JF$250,92,0)</f>
        <v>0</v>
      </c>
      <c r="NU71" s="44">
        <f>SUM(NK71*$F71)</f>
        <v>0</v>
      </c>
      <c r="NV71" s="44">
        <f>SUM(NM71*$F71)</f>
        <v>0</v>
      </c>
      <c r="NW71" s="44">
        <f>SUM(NO71*$F71)</f>
        <v>0</v>
      </c>
      <c r="NX71" s="44">
        <f t="shared" si="117"/>
        <v>0</v>
      </c>
      <c r="NY71" s="44">
        <f t="shared" si="118"/>
        <v>0</v>
      </c>
      <c r="NZ71" s="45">
        <f>'СДП (план)'!BK72</f>
        <v>140</v>
      </c>
      <c r="OA71" s="44">
        <f>'СДП (план)'!BL72</f>
        <v>2769127.1999999997</v>
      </c>
      <c r="OB71" s="44">
        <f t="shared" si="119"/>
        <v>70</v>
      </c>
      <c r="OC71" s="44">
        <f t="shared" si="120"/>
        <v>1384563.5999999999</v>
      </c>
      <c r="OD71" s="44">
        <f>VLOOKUP($C71,факт!$D$8:$JF$250,147,0)</f>
        <v>69</v>
      </c>
      <c r="OE71" s="44">
        <f>VLOOKUP($C71,факт!$D$8:$JF$250,148,0)</f>
        <v>1364784.1199999992</v>
      </c>
      <c r="OF71" s="44">
        <f>VLOOKUP($C71,факт!$D$8:$JF$250,149,0)</f>
        <v>714</v>
      </c>
      <c r="OG71" s="44">
        <f>VLOOKUP($C71,факт!$D$8:$JF$250,150,0)</f>
        <v>0</v>
      </c>
      <c r="OH71" s="44">
        <f>VLOOKUP($C71,факт!$D$8:$JF$250,151,0)</f>
        <v>0</v>
      </c>
      <c r="OI71" s="44">
        <f>VLOOKUP($C71,факт!$D$8:$JF$250,152,0)</f>
        <v>0</v>
      </c>
      <c r="OJ71" s="44">
        <f t="shared" ref="OJ71:OJ72" si="2939">SUM(NZ71*$F71)</f>
        <v>131.6</v>
      </c>
      <c r="OK71" s="44">
        <f t="shared" ref="OK71:OK72" si="2940">SUM(OB71*$F71)</f>
        <v>65.8</v>
      </c>
      <c r="OL71" s="44">
        <f t="shared" ref="OL71:OL72" si="2941">SUM(OD71*$F71)</f>
        <v>64.86</v>
      </c>
      <c r="OM71" s="44">
        <f t="shared" si="121"/>
        <v>-1</v>
      </c>
      <c r="ON71" s="44">
        <f t="shared" si="122"/>
        <v>-19779.48000000068</v>
      </c>
      <c r="OO71" s="45">
        <f>'СДП (план)'!BM72</f>
        <v>0</v>
      </c>
      <c r="OP71" s="44">
        <f>'СДП (план)'!BN72</f>
        <v>0</v>
      </c>
      <c r="OQ71" s="44">
        <f t="shared" si="123"/>
        <v>0</v>
      </c>
      <c r="OR71" s="44">
        <f t="shared" si="124"/>
        <v>0</v>
      </c>
      <c r="OS71" s="44">
        <f>VLOOKUP($C71,факт!$D$8:$JF$250,195,0)</f>
        <v>0</v>
      </c>
      <c r="OT71" s="44">
        <f>VLOOKUP($C71,факт!$D$8:$JF$250,196,0)</f>
        <v>0</v>
      </c>
      <c r="OU71" s="44">
        <f>VLOOKUP($C71,факт!$D$8:$JF$250,197,0)</f>
        <v>0</v>
      </c>
      <c r="OV71" s="44">
        <f>VLOOKUP($C71,факт!$D$8:$JF$250,198,0)</f>
        <v>0</v>
      </c>
      <c r="OW71" s="44">
        <f>VLOOKUP($C71,факт!$D$8:$JF$250,199,0)</f>
        <v>0</v>
      </c>
      <c r="OX71" s="44">
        <f>VLOOKUP($C71,факт!$D$8:$JF$250,200,0)</f>
        <v>0</v>
      </c>
      <c r="OY71" s="44">
        <f t="shared" ref="OY71:OY72" si="2942">SUM(OO71*$F71)</f>
        <v>0</v>
      </c>
      <c r="OZ71" s="44">
        <f t="shared" ref="OZ71:OZ72" si="2943">SUM(OQ71*$F71)</f>
        <v>0</v>
      </c>
      <c r="PA71" s="44">
        <f t="shared" ref="PA71:PA72" si="2944">SUM(OS71*$F71)</f>
        <v>0</v>
      </c>
      <c r="PB71" s="44">
        <f t="shared" si="125"/>
        <v>0</v>
      </c>
      <c r="PC71" s="44">
        <f t="shared" si="126"/>
        <v>0</v>
      </c>
      <c r="PD71" s="45">
        <f>'СДП (план)'!BO72</f>
        <v>0</v>
      </c>
      <c r="PE71" s="44">
        <f>'СДП (план)'!BP72</f>
        <v>0</v>
      </c>
      <c r="PF71" s="44">
        <f t="shared" si="127"/>
        <v>0</v>
      </c>
      <c r="PG71" s="44">
        <f t="shared" si="128"/>
        <v>0</v>
      </c>
      <c r="PH71" s="44">
        <f>VLOOKUP($C71,факт!$D$8:$JF$250,201,0)</f>
        <v>0</v>
      </c>
      <c r="PI71" s="44">
        <f>VLOOKUP($C71,факт!$D$8:$JF$250,202,0)</f>
        <v>0</v>
      </c>
      <c r="PJ71" s="44">
        <f>VLOOKUP($C71,факт!$D$8:$JF$250,203,0)</f>
        <v>0</v>
      </c>
      <c r="PK71" s="44">
        <f>VLOOKUP($C71,факт!$D$8:$JF$250,204,0)</f>
        <v>0</v>
      </c>
      <c r="PL71" s="44">
        <f>VLOOKUP($C71,факт!$D$8:$JF$250,205,0)</f>
        <v>0</v>
      </c>
      <c r="PM71" s="44">
        <f>VLOOKUP($C71,факт!$D$8:$JF$250,206,0)</f>
        <v>0</v>
      </c>
      <c r="PN71" s="44">
        <f t="shared" ref="PN71:PN72" si="2945">SUM(PD71*$F71)</f>
        <v>0</v>
      </c>
      <c r="PO71" s="44">
        <f t="shared" ref="PO71:PO72" si="2946">SUM(PF71*$F71)</f>
        <v>0</v>
      </c>
      <c r="PP71" s="44">
        <f t="shared" ref="PP71:PP72" si="2947">SUM(PH71*$F71)</f>
        <v>0</v>
      </c>
      <c r="PQ71" s="44">
        <f t="shared" si="129"/>
        <v>0</v>
      </c>
      <c r="PR71" s="44">
        <f t="shared" si="130"/>
        <v>0</v>
      </c>
      <c r="PS71" s="45">
        <f>'СДП (план)'!BQ72</f>
        <v>0</v>
      </c>
      <c r="PT71" s="44">
        <f>'СДП (план)'!BR72</f>
        <v>0</v>
      </c>
      <c r="PU71" s="44">
        <f t="shared" si="131"/>
        <v>0</v>
      </c>
      <c r="PV71" s="44">
        <f t="shared" si="132"/>
        <v>0</v>
      </c>
      <c r="PW71" s="44">
        <f>VLOOKUP($C71,факт!$D$8:$JF$250,207,0)</f>
        <v>0</v>
      </c>
      <c r="PX71" s="44">
        <f>VLOOKUP($C71,факт!$D$8:$JF$250,208,0)</f>
        <v>0</v>
      </c>
      <c r="PY71" s="44">
        <f>VLOOKUP($C71,факт!$D$8:$JF$250,209,0)</f>
        <v>0</v>
      </c>
      <c r="PZ71" s="44">
        <f>VLOOKUP($C71,факт!$D$8:$JF$250,210,0)</f>
        <v>0</v>
      </c>
      <c r="QA71" s="44">
        <f>VLOOKUP($C71,факт!$D$8:$JF$250,211,0)</f>
        <v>0</v>
      </c>
      <c r="QB71" s="44">
        <f>VLOOKUP($C71,факт!$D$8:$JF$250,212,0)</f>
        <v>0</v>
      </c>
      <c r="QC71" s="44">
        <f>SUM(PS71*$F71)</f>
        <v>0</v>
      </c>
      <c r="QD71" s="44">
        <f>SUM(PU71*$F71)</f>
        <v>0</v>
      </c>
      <c r="QE71" s="44">
        <f>SUM(PW71*$F71)</f>
        <v>0</v>
      </c>
      <c r="QF71" s="44">
        <f t="shared" si="716"/>
        <v>0</v>
      </c>
      <c r="QG71" s="44">
        <f t="shared" si="717"/>
        <v>0</v>
      </c>
      <c r="QH71" s="48">
        <f>'СДП (план)'!BS72</f>
        <v>60</v>
      </c>
      <c r="QI71" s="44">
        <f>'СДП (план)'!BT72</f>
        <v>1424122.56</v>
      </c>
      <c r="QJ71" s="44">
        <f t="shared" si="137"/>
        <v>30</v>
      </c>
      <c r="QK71" s="44">
        <f t="shared" si="138"/>
        <v>712061.28</v>
      </c>
      <c r="QL71" s="44">
        <f>VLOOKUP($C71,факт!$D$8:$JF$250,213,0)</f>
        <v>54</v>
      </c>
      <c r="QM71" s="44">
        <f>VLOOKUP($C71,факт!$D$8:$JF$250,214,0)</f>
        <v>1288023.1199999989</v>
      </c>
      <c r="QN71" s="44">
        <f>VLOOKUP($C71,факт!$D$8:$JF$250,215,0)</f>
        <v>520</v>
      </c>
      <c r="QO71" s="44">
        <f>VLOOKUP($C71,факт!$D$8:$JF$250,216,0)</f>
        <v>1</v>
      </c>
      <c r="QP71" s="44">
        <f>VLOOKUP($C71,факт!$D$8:$JF$250,217,0)</f>
        <v>23735.38</v>
      </c>
      <c r="QQ71" s="44">
        <f>VLOOKUP($C71,факт!$D$8:$JF$250,218,0)</f>
        <v>14</v>
      </c>
      <c r="QR71" s="44">
        <f t="shared" ref="QR71:QR72" si="2948">SUM(QH71*$F71)</f>
        <v>56.4</v>
      </c>
      <c r="QS71" s="44">
        <f t="shared" ref="QS71:QS72" si="2949">SUM(QJ71*$F71)</f>
        <v>28.2</v>
      </c>
      <c r="QT71" s="44">
        <f t="shared" ref="QT71:QT72" si="2950">SUM(QL71*$F71)</f>
        <v>50.76</v>
      </c>
      <c r="QU71" s="44">
        <f t="shared" ref="QU71:QU72" si="2951">SUM(QL71-QJ71)</f>
        <v>24</v>
      </c>
      <c r="QV71" s="44">
        <f t="shared" ref="QV71:QV72" si="2952">SUM(QM71-QK71)</f>
        <v>575961.83999999892</v>
      </c>
      <c r="QW71" s="45">
        <f>'СДП (план)'!BU72</f>
        <v>0</v>
      </c>
      <c r="QX71" s="44">
        <f>'СДП (план)'!BV72</f>
        <v>0</v>
      </c>
      <c r="QY71" s="44">
        <f t="shared" si="141"/>
        <v>0</v>
      </c>
      <c r="QZ71" s="44">
        <f t="shared" si="142"/>
        <v>0</v>
      </c>
      <c r="RA71" s="44">
        <f>VLOOKUP($C71,факт!$D$8:$JF$250,225,0)</f>
        <v>0</v>
      </c>
      <c r="RB71" s="44">
        <f>VLOOKUP($C71,факт!$D$8:$JF$250,226,0)</f>
        <v>0</v>
      </c>
      <c r="RC71" s="44">
        <f>VLOOKUP($C71,факт!$D$8:$JF$250,227,0)</f>
        <v>0</v>
      </c>
      <c r="RD71" s="44">
        <f>VLOOKUP($C71,факт!$D$8:$JF$250,228,0)</f>
        <v>0</v>
      </c>
      <c r="RE71" s="44">
        <f>VLOOKUP($C71,факт!$D$8:$JF$250,229,0)</f>
        <v>0</v>
      </c>
      <c r="RF71" s="44">
        <f>VLOOKUP($C71,факт!$D$8:$JF$250,230,0)</f>
        <v>0</v>
      </c>
      <c r="RG71" s="44">
        <f t="shared" ref="RG71:RG72" si="2953">SUM(QW71*$F71)</f>
        <v>0</v>
      </c>
      <c r="RH71" s="44">
        <f t="shared" ref="RH71:RH72" si="2954">SUM(QY71*$F71)</f>
        <v>0</v>
      </c>
      <c r="RI71" s="44">
        <f t="shared" ref="RI71:RI72" si="2955">SUM(RA71*$F71)</f>
        <v>0</v>
      </c>
      <c r="RJ71" s="44">
        <f t="shared" si="143"/>
        <v>0</v>
      </c>
      <c r="RK71" s="44">
        <f t="shared" si="144"/>
        <v>0</v>
      </c>
      <c r="RL71" s="48">
        <f>'СДП (план)'!BW72</f>
        <v>14</v>
      </c>
      <c r="RM71" s="44">
        <f>'СДП (план)'!BX72</f>
        <v>332295.26399999997</v>
      </c>
      <c r="RN71" s="44">
        <f t="shared" si="145"/>
        <v>7</v>
      </c>
      <c r="RO71" s="44">
        <f t="shared" si="146"/>
        <v>166147.63199999998</v>
      </c>
      <c r="RP71" s="44">
        <f>VLOOKUP($C71,факт!$D$8:$JF$250,105,0)</f>
        <v>57</v>
      </c>
      <c r="RQ71" s="44">
        <f>VLOOKUP($C71,факт!$D$8:$JF$250,106,0)</f>
        <v>1352916.6599999988</v>
      </c>
      <c r="RR71" s="44">
        <f>VLOOKUP($C71,факт!$D$8:$JF$250,107,0)</f>
        <v>635</v>
      </c>
      <c r="RS71" s="44">
        <f>VLOOKUP($C71,факт!$D$8:$JF$250,108,0)</f>
        <v>1</v>
      </c>
      <c r="RT71" s="44">
        <f>VLOOKUP($C71,факт!$D$8:$JF$250,109,0)</f>
        <v>23735.38</v>
      </c>
      <c r="RU71" s="44">
        <f>VLOOKUP($C71,факт!$D$8:$JF$250,110,0)</f>
        <v>8</v>
      </c>
      <c r="RV71" s="44">
        <f t="shared" ref="RV71:RV72" si="2956">SUM(RL71*$F71)</f>
        <v>13.16</v>
      </c>
      <c r="RW71" s="44">
        <f t="shared" ref="RW71:RW72" si="2957">SUM(RN71*$F71)</f>
        <v>6.58</v>
      </c>
      <c r="RX71" s="44">
        <f t="shared" ref="RX71:RX72" si="2958">SUM(RP71*$F71)</f>
        <v>53.58</v>
      </c>
      <c r="RY71" s="44">
        <f t="shared" si="147"/>
        <v>50</v>
      </c>
      <c r="RZ71" s="44">
        <f t="shared" si="148"/>
        <v>1186769.0279999988</v>
      </c>
      <c r="SA71" s="45">
        <f>'СДП (план)'!BY72</f>
        <v>3</v>
      </c>
      <c r="SB71" s="44">
        <f>'СДП (план)'!BZ72</f>
        <v>71206.127999999997</v>
      </c>
      <c r="SC71" s="44">
        <f t="shared" si="149"/>
        <v>1.5</v>
      </c>
      <c r="SD71" s="44">
        <f t="shared" si="150"/>
        <v>35603.063999999998</v>
      </c>
      <c r="SE71" s="44">
        <f>VLOOKUP($C71,факт!$D$8:$JF$250,69,0)</f>
        <v>0</v>
      </c>
      <c r="SF71" s="44">
        <f>VLOOKUP($C71,факт!$D$8:$JF$250,70,0)</f>
        <v>0</v>
      </c>
      <c r="SG71" s="44">
        <f>VLOOKUP($C71,факт!$D$8:$JF$250,71,0)</f>
        <v>0</v>
      </c>
      <c r="SH71" s="44">
        <f>VLOOKUP($C71,факт!$D$8:$JF$250,72,0)</f>
        <v>0</v>
      </c>
      <c r="SI71" s="44">
        <f>VLOOKUP($C71,факт!$D$8:$JF$250,73,0)</f>
        <v>0</v>
      </c>
      <c r="SJ71" s="44">
        <f>VLOOKUP($C71,факт!$D$8:$JF$250,74,0)</f>
        <v>0</v>
      </c>
      <c r="SK71" s="44">
        <f t="shared" ref="SK71:SK72" si="2959">SUM(SA71*$F71)</f>
        <v>2.82</v>
      </c>
      <c r="SL71" s="44">
        <f t="shared" ref="SL71:SL72" si="2960">SUM(SC71*$F71)</f>
        <v>1.41</v>
      </c>
      <c r="SM71" s="44">
        <f t="shared" ref="SM71:SM72" si="2961">SUM(SE71*$F71)</f>
        <v>0</v>
      </c>
      <c r="SN71" s="44">
        <f t="shared" si="151"/>
        <v>-1.5</v>
      </c>
      <c r="SO71" s="44">
        <f t="shared" si="152"/>
        <v>-35603.063999999998</v>
      </c>
      <c r="SP71" s="48">
        <f>'СДП (план)'!CA72</f>
        <v>0</v>
      </c>
      <c r="SQ71" s="44">
        <f>'СДП (план)'!CB72</f>
        <v>0</v>
      </c>
      <c r="SR71" s="44">
        <f t="shared" si="153"/>
        <v>0</v>
      </c>
      <c r="SS71" s="44">
        <f t="shared" si="154"/>
        <v>0</v>
      </c>
      <c r="ST71" s="44"/>
      <c r="SU71" s="44"/>
      <c r="SV71" s="44"/>
      <c r="SW71" s="44"/>
      <c r="SX71" s="44"/>
      <c r="SY71" s="44"/>
      <c r="SZ71" s="44">
        <f t="shared" ref="SZ71:SZ72" si="2962">SUM(SP71*$F71)</f>
        <v>0</v>
      </c>
      <c r="TA71" s="44">
        <f t="shared" ref="TA71:TA72" si="2963">SUM(SR71*$F71)</f>
        <v>0</v>
      </c>
      <c r="TB71" s="44">
        <f t="shared" ref="TB71:TB72" si="2964">SUM(ST71*$F71)</f>
        <v>0</v>
      </c>
      <c r="TC71" s="44">
        <f t="shared" si="155"/>
        <v>0</v>
      </c>
      <c r="TD71" s="44">
        <f t="shared" si="156"/>
        <v>0</v>
      </c>
      <c r="TE71" s="48">
        <f>'СДП (план)'!CC72</f>
        <v>70</v>
      </c>
      <c r="TF71" s="44">
        <f>'СДП (план)'!CD72</f>
        <v>1661476.3199999998</v>
      </c>
      <c r="TG71" s="44">
        <f t="shared" si="157"/>
        <v>35</v>
      </c>
      <c r="TH71" s="44">
        <f t="shared" si="158"/>
        <v>830738.15999999992</v>
      </c>
      <c r="TI71" s="44">
        <f>VLOOKUP($C71,факт!$D$8:$JF$250,135,0)</f>
        <v>64</v>
      </c>
      <c r="TJ71" s="44">
        <f>VLOOKUP($C71,факт!$D$8:$JF$250,136,0)</f>
        <v>1519064.319999998</v>
      </c>
      <c r="TK71" s="44">
        <f>VLOOKUP($C71,факт!$D$8:$JF$250,137,0)</f>
        <v>692</v>
      </c>
      <c r="TL71" s="44">
        <f>VLOOKUP($C71,факт!$D$8:$JF$250,138,0)</f>
        <v>1</v>
      </c>
      <c r="TM71" s="44">
        <f>VLOOKUP($C71,факт!$D$8:$JF$250,139,0)</f>
        <v>23735.38</v>
      </c>
      <c r="TN71" s="44">
        <f>VLOOKUP($C71,факт!$D$8:$JF$250,140,0)</f>
        <v>11</v>
      </c>
      <c r="TO71" s="44">
        <f t="shared" ref="TO71:TO72" si="2965">SUM(TE71*$F71)</f>
        <v>65.8</v>
      </c>
      <c r="TP71" s="44">
        <f t="shared" ref="TP71:TP72" si="2966">SUM(TG71*$F71)</f>
        <v>32.9</v>
      </c>
      <c r="TQ71" s="44">
        <f t="shared" ref="TQ71:TQ72" si="2967">SUM(TI71*$F71)</f>
        <v>60.16</v>
      </c>
      <c r="TR71" s="44">
        <f t="shared" si="159"/>
        <v>29</v>
      </c>
      <c r="TS71" s="44">
        <f t="shared" si="160"/>
        <v>688326.15999999805</v>
      </c>
      <c r="TT71" s="47">
        <f>'СДП (план)'!CE72</f>
        <v>0</v>
      </c>
      <c r="TU71" s="47">
        <f>'СДП (план)'!CF72</f>
        <v>0</v>
      </c>
      <c r="TV71" s="44">
        <f t="shared" si="161"/>
        <v>0</v>
      </c>
      <c r="TW71" s="44">
        <f t="shared" si="162"/>
        <v>0</v>
      </c>
      <c r="TX71" s="44">
        <f>VLOOKUP($C71,факт!$D$8:$JF$250,75,0)</f>
        <v>0</v>
      </c>
      <c r="TY71" s="44">
        <f>VLOOKUP($C71,факт!$D$8:$JF$250,76,0)</f>
        <v>0</v>
      </c>
      <c r="TZ71" s="44">
        <f>VLOOKUP($C71,факт!$D$8:$JF$250,77,0)</f>
        <v>0</v>
      </c>
      <c r="UA71" s="44">
        <f>VLOOKUP($C71,факт!$D$8:$JF$250,78,0)</f>
        <v>0</v>
      </c>
      <c r="UB71" s="44">
        <f>VLOOKUP($C71,факт!$D$8:$JF$250,79,0)</f>
        <v>0</v>
      </c>
      <c r="UC71" s="44">
        <f>VLOOKUP($C71,факт!$D$8:$JF$250,80,0)</f>
        <v>0</v>
      </c>
      <c r="UD71" s="44">
        <f>SUM(TT71*$F71)</f>
        <v>0</v>
      </c>
      <c r="UE71" s="44">
        <f>SUM(TV71*$F71)</f>
        <v>0</v>
      </c>
      <c r="UF71" s="44">
        <f>SUM(TX71*$F71)</f>
        <v>0</v>
      </c>
      <c r="UG71" s="44">
        <f t="shared" si="166"/>
        <v>0</v>
      </c>
      <c r="UH71" s="44">
        <f t="shared" si="167"/>
        <v>0</v>
      </c>
      <c r="UI71" s="45">
        <f>'СДП (план)'!CG72</f>
        <v>25</v>
      </c>
      <c r="UJ71" s="44">
        <f>'СДП (план)'!CH72</f>
        <v>593384.4</v>
      </c>
      <c r="UK71" s="44">
        <f t="shared" si="168"/>
        <v>12.5</v>
      </c>
      <c r="UL71" s="44">
        <f t="shared" si="169"/>
        <v>296692.2</v>
      </c>
      <c r="UM71" s="44">
        <f>VLOOKUP($C71,факт!$D$8:$JF$250,81,0)</f>
        <v>9</v>
      </c>
      <c r="UN71" s="44">
        <f>VLOOKUP($C71,факт!$D$8:$JF$250,82,0)</f>
        <v>213618.42</v>
      </c>
      <c r="UO71" s="44">
        <f>VLOOKUP($C71,факт!$D$8:$JF$250,83,0)</f>
        <v>88</v>
      </c>
      <c r="UP71" s="44">
        <f>VLOOKUP($C71,факт!$D$8:$JF$250,84,0)</f>
        <v>0</v>
      </c>
      <c r="UQ71" s="44">
        <f>VLOOKUP($C71,факт!$D$8:$JF$250,85,0)</f>
        <v>0</v>
      </c>
      <c r="UR71" s="44">
        <f>VLOOKUP($C71,факт!$D$8:$JF$250,86,0)</f>
        <v>0</v>
      </c>
      <c r="US71" s="44">
        <f t="shared" ref="US71:US72" si="2968">SUM(UI71*$F71)</f>
        <v>23.5</v>
      </c>
      <c r="UT71" s="44">
        <f t="shared" ref="UT71:UT72" si="2969">SUM(UK71*$F71)</f>
        <v>11.75</v>
      </c>
      <c r="UU71" s="44">
        <f t="shared" ref="UU71:UU72" si="2970">SUM(UM71*$F71)</f>
        <v>8.4599999999999991</v>
      </c>
      <c r="UV71" s="44">
        <f t="shared" si="170"/>
        <v>-3.5</v>
      </c>
      <c r="UW71" s="44">
        <f t="shared" si="171"/>
        <v>-83073.78</v>
      </c>
      <c r="UX71" s="48">
        <f>'СДП (план)'!CI72</f>
        <v>68</v>
      </c>
      <c r="UY71" s="44">
        <f>'СДП (план)'!CJ72</f>
        <v>1614005.568</v>
      </c>
      <c r="UZ71" s="44">
        <f t="shared" si="172"/>
        <v>34</v>
      </c>
      <c r="VA71" s="44">
        <f t="shared" si="173"/>
        <v>807002.78399999999</v>
      </c>
      <c r="VB71" s="44">
        <f>VLOOKUP($C71,факт!$D$8:$JF$250,99,0)</f>
        <v>71</v>
      </c>
      <c r="VC71" s="44">
        <f>VLOOKUP($C71,факт!$D$8:$JF$250,100,0)</f>
        <v>1685211.9799999972</v>
      </c>
      <c r="VD71" s="44">
        <f>VLOOKUP($C71,факт!$D$8:$JF$250,101,0)</f>
        <v>570</v>
      </c>
      <c r="VE71" s="44">
        <f>VLOOKUP($C71,факт!$D$8:$JF$250,102,0)</f>
        <v>0</v>
      </c>
      <c r="VF71" s="44">
        <f>VLOOKUP($C71,факт!$D$8:$JF$250,103,0)</f>
        <v>0</v>
      </c>
      <c r="VG71" s="44">
        <f>VLOOKUP($C71,факт!$D$8:$JF$250,104,0)</f>
        <v>0</v>
      </c>
      <c r="VH71" s="44">
        <f>SUM(UX71*$F71)</f>
        <v>63.919999999999995</v>
      </c>
      <c r="VI71" s="44">
        <f>SUM(UZ71*$F71)</f>
        <v>31.959999999999997</v>
      </c>
      <c r="VJ71" s="44">
        <f t="shared" ref="VJ71:VJ72" si="2971">SUM(VB71*$F71)</f>
        <v>66.739999999999995</v>
      </c>
      <c r="VK71" s="44">
        <f t="shared" si="1195"/>
        <v>37</v>
      </c>
      <c r="VL71" s="44">
        <f t="shared" si="1196"/>
        <v>878209.1959999972</v>
      </c>
      <c r="VM71" s="48">
        <f>'СДП (план)'!CK72</f>
        <v>25</v>
      </c>
      <c r="VN71" s="44">
        <f>'СДП (план)'!CL72</f>
        <v>593384.4</v>
      </c>
      <c r="VO71" s="44">
        <f t="shared" si="177"/>
        <v>12.5</v>
      </c>
      <c r="VP71" s="44">
        <f t="shared" si="178"/>
        <v>296692.2</v>
      </c>
      <c r="VQ71" s="44">
        <f>VLOOKUP($C71,факт!$D$8:$JF$250,123,0)</f>
        <v>22</v>
      </c>
      <c r="VR71" s="44">
        <f>VLOOKUP($C71,факт!$D$8:$JF$250,124,0)</f>
        <v>522178.36000000004</v>
      </c>
      <c r="VS71" s="44">
        <f>VLOOKUP($C71,факт!$D$8:$JF$250,125,0)</f>
        <v>218</v>
      </c>
      <c r="VT71" s="44">
        <f>VLOOKUP($C71,факт!$D$8:$JF$250,126,0)</f>
        <v>0</v>
      </c>
      <c r="VU71" s="44">
        <f>VLOOKUP($C71,факт!$D$8:$JF$250,127,0)</f>
        <v>0</v>
      </c>
      <c r="VV71" s="44">
        <f>VLOOKUP($C71,факт!$D$8:$JF$250,128,0)</f>
        <v>0</v>
      </c>
      <c r="VW71" s="44">
        <f t="shared" ref="VW71:VW72" si="2972">SUM(VM71*$F71)</f>
        <v>23.5</v>
      </c>
      <c r="VX71" s="44">
        <f t="shared" ref="VX71:VX72" si="2973">SUM(VO71*$F71)</f>
        <v>11.75</v>
      </c>
      <c r="VY71" s="44">
        <f t="shared" ref="VY71:VY72" si="2974">SUM(VQ71*$F71)</f>
        <v>20.68</v>
      </c>
      <c r="VZ71" s="44">
        <f t="shared" si="179"/>
        <v>9.5</v>
      </c>
      <c r="WA71" s="44">
        <f t="shared" si="180"/>
        <v>225486.16000000003</v>
      </c>
      <c r="WB71" s="45">
        <f>'СДП (план)'!CM72</f>
        <v>99</v>
      </c>
      <c r="WC71" s="44">
        <f>'СДП (план)'!CN72</f>
        <v>2349802.2239999995</v>
      </c>
      <c r="WD71" s="44">
        <f t="shared" si="181"/>
        <v>49.5</v>
      </c>
      <c r="WE71" s="44">
        <f t="shared" si="182"/>
        <v>1174901.1119999997</v>
      </c>
      <c r="WF71" s="44">
        <f>VLOOKUP($C71,факт!$D$8:$JF$250,141,0)</f>
        <v>42</v>
      </c>
      <c r="WG71" s="44">
        <f>VLOOKUP($C71,факт!$D$8:$JF$250,142,0)</f>
        <v>996885.96000000008</v>
      </c>
      <c r="WH71" s="44">
        <f>VLOOKUP($C71,факт!$D$8:$JF$250,143,0)</f>
        <v>443</v>
      </c>
      <c r="WI71" s="44">
        <f>VLOOKUP($C71,факт!$D$8:$JF$250,144,0)</f>
        <v>0</v>
      </c>
      <c r="WJ71" s="44">
        <f>VLOOKUP($C71,факт!$D$8:$JF$250,145,0)</f>
        <v>0</v>
      </c>
      <c r="WK71" s="44">
        <f>VLOOKUP($C71,факт!$D$8:$JF$250,146,0)</f>
        <v>0</v>
      </c>
      <c r="WL71" s="44">
        <f t="shared" ref="WL71:WL72" si="2975">SUM(WB71*$F71)</f>
        <v>93.059999999999988</v>
      </c>
      <c r="WM71" s="44">
        <f t="shared" ref="WM71:WM72" si="2976">SUM(WD71*$F71)</f>
        <v>46.529999999999994</v>
      </c>
      <c r="WN71" s="44">
        <f t="shared" ref="WN71:WN72" si="2977">SUM(WF71*$F71)</f>
        <v>39.479999999999997</v>
      </c>
      <c r="WO71" s="44">
        <f t="shared" si="183"/>
        <v>-7.5</v>
      </c>
      <c r="WP71" s="44">
        <f t="shared" si="184"/>
        <v>-178015.15199999965</v>
      </c>
      <c r="WQ71" s="45">
        <f>'СДП (план)'!CO72</f>
        <v>46</v>
      </c>
      <c r="WR71" s="44">
        <f>'СДП (план)'!CP72</f>
        <v>1091827.2959999999</v>
      </c>
      <c r="WS71" s="44">
        <f t="shared" si="185"/>
        <v>23</v>
      </c>
      <c r="WT71" s="44">
        <f t="shared" si="186"/>
        <v>545913.64799999993</v>
      </c>
      <c r="WU71" s="44">
        <f>VLOOKUP($C71,факт!$D$8:$JF$250,57,0)</f>
        <v>8</v>
      </c>
      <c r="WV71" s="44">
        <f>VLOOKUP($C71,факт!$D$8:$JF$250,58,0)</f>
        <v>189883.04</v>
      </c>
      <c r="WW71" s="44">
        <f>VLOOKUP($C71,факт!$D$8:$JF$250,59,0)</f>
        <v>122</v>
      </c>
      <c r="WX71" s="44">
        <f>VLOOKUP($C71,факт!$D$8:$JF$250,60,0)</f>
        <v>0</v>
      </c>
      <c r="WY71" s="44">
        <f>VLOOKUP($C71,факт!$D$8:$JF$250,61,0)</f>
        <v>0</v>
      </c>
      <c r="WZ71" s="44">
        <f>VLOOKUP($C71,факт!$D$8:$JF$250,62,0)</f>
        <v>0</v>
      </c>
      <c r="XA71" s="44">
        <f t="shared" ref="XA71:XA72" si="2978">SUM(WQ71*$F71)</f>
        <v>43.239999999999995</v>
      </c>
      <c r="XB71" s="44">
        <f t="shared" ref="XB71:XB72" si="2979">SUM(WS71*$F71)</f>
        <v>21.619999999999997</v>
      </c>
      <c r="XC71" s="44">
        <f t="shared" ref="XC71:XC72" si="2980">SUM(WU71*$F71)</f>
        <v>7.52</v>
      </c>
      <c r="XD71" s="44">
        <f t="shared" si="187"/>
        <v>-15</v>
      </c>
      <c r="XE71" s="44">
        <f t="shared" si="188"/>
        <v>-356030.60799999989</v>
      </c>
      <c r="XF71" s="48">
        <f>'СДП (план)'!CQ72</f>
        <v>190</v>
      </c>
      <c r="XG71" s="44">
        <f>'СДП (план)'!CR72</f>
        <v>5986118.3399999999</v>
      </c>
      <c r="XH71" s="44">
        <f t="shared" si="189"/>
        <v>95</v>
      </c>
      <c r="XI71" s="44">
        <f t="shared" si="190"/>
        <v>2993059.17</v>
      </c>
      <c r="XJ71" s="44">
        <f>VLOOKUP($C71,факт!$D$8:$JF$250,51,0)</f>
        <v>67</v>
      </c>
      <c r="XK71" s="44">
        <f>VLOOKUP($C71,факт!$D$8:$JF$250,52,0)</f>
        <v>2110894.6299999971</v>
      </c>
      <c r="XL71" s="44">
        <f>VLOOKUP($C71,факт!$D$8:$JF$250,53,0)</f>
        <v>620</v>
      </c>
      <c r="XM71" s="44">
        <f>VLOOKUP($C71,факт!$D$8:$JF$250,54,0)</f>
        <v>1</v>
      </c>
      <c r="XN71" s="44">
        <f>VLOOKUP($C71,факт!$D$8:$JF$250,55,0)</f>
        <v>31505.89</v>
      </c>
      <c r="XO71" s="44">
        <f>VLOOKUP($C71,факт!$D$8:$JF$250,56,0)</f>
        <v>11</v>
      </c>
      <c r="XP71" s="44">
        <f t="shared" ref="XP71:XP72" si="2981">SUM(XF71*$F71)</f>
        <v>178.6</v>
      </c>
      <c r="XQ71" s="44">
        <f t="shared" ref="XQ71:XQ72" si="2982">SUM(XH71*$F71)</f>
        <v>89.3</v>
      </c>
      <c r="XR71" s="44">
        <f t="shared" ref="XR71:XR72" si="2983">SUM(XJ71*$F71)</f>
        <v>62.98</v>
      </c>
      <c r="XS71" s="44">
        <f t="shared" si="191"/>
        <v>-28</v>
      </c>
      <c r="XT71" s="44">
        <f t="shared" si="192"/>
        <v>-882164.54000000283</v>
      </c>
      <c r="XU71" s="8">
        <f>'СДП (план)'!CS72</f>
        <v>30</v>
      </c>
      <c r="XV71" s="3">
        <f>'СДП (план)'!CT72</f>
        <v>1089284.22</v>
      </c>
      <c r="XW71" s="44">
        <f t="shared" si="193"/>
        <v>15</v>
      </c>
      <c r="XX71" s="44">
        <f t="shared" si="194"/>
        <v>544642.11</v>
      </c>
      <c r="XY71" s="44">
        <f>VLOOKUP($C71,факт!$D$8:$JF$250,93,0)</f>
        <v>35</v>
      </c>
      <c r="XZ71" s="44">
        <f>VLOOKUP($C71,факт!$D$8:$JF$250,94,0)</f>
        <v>1270831.4499999993</v>
      </c>
      <c r="YA71" s="44">
        <f>VLOOKUP($C71,факт!$D$8:$JF$250,95,0)</f>
        <v>323</v>
      </c>
      <c r="YB71" s="44">
        <f>VLOOKUP($C71,факт!$D$8:$JF$250,96,0)</f>
        <v>0</v>
      </c>
      <c r="YC71" s="44">
        <f>VLOOKUP($C71,факт!$D$8:$JF$250,97,0)</f>
        <v>0</v>
      </c>
      <c r="YD71" s="44">
        <f>VLOOKUP($C71,факт!$D$8:$JF$250,98,0)</f>
        <v>0</v>
      </c>
      <c r="YE71" s="44">
        <f t="shared" ref="YE71:YE72" si="2984">SUM(XU71*$F71)</f>
        <v>28.2</v>
      </c>
      <c r="YF71" s="44">
        <f t="shared" ref="YF71:YF72" si="2985">SUM(XW71*$F71)</f>
        <v>14.1</v>
      </c>
      <c r="YG71" s="44">
        <f t="shared" ref="YG71:YG72" si="2986">SUM(XY71*$F71)</f>
        <v>32.9</v>
      </c>
      <c r="YH71" s="44">
        <f t="shared" si="195"/>
        <v>20</v>
      </c>
      <c r="YI71" s="44">
        <f t="shared" si="196"/>
        <v>726189.33999999927</v>
      </c>
      <c r="YJ71" s="3">
        <f>'СДП (план)'!CU72</f>
        <v>0</v>
      </c>
      <c r="YK71" s="3">
        <f>'СДП (план)'!CV72</f>
        <v>0</v>
      </c>
      <c r="YL71" s="44">
        <f t="shared" si="197"/>
        <v>0</v>
      </c>
      <c r="YM71" s="44">
        <f t="shared" si="198"/>
        <v>0</v>
      </c>
      <c r="YN71" s="44">
        <f>VLOOKUP($C71,факт!$D$8:$JF$250,243,0)</f>
        <v>0</v>
      </c>
      <c r="YO71" s="44">
        <f>VLOOKUP($C71,факт!$D$8:$JF$250,244,0)</f>
        <v>0</v>
      </c>
      <c r="YP71" s="44">
        <f>VLOOKUP($C71,факт!$D$8:$JF$250,245,0)</f>
        <v>0</v>
      </c>
      <c r="YQ71" s="44">
        <f>VLOOKUP($C71,факт!$D$8:$JF$250,246,0)</f>
        <v>0</v>
      </c>
      <c r="YR71" s="44">
        <f>VLOOKUP($C71,факт!$D$8:$JF$250,247,0)</f>
        <v>0</v>
      </c>
      <c r="YS71" s="44">
        <f>VLOOKUP($C71,факт!$D$8:$JF$250,248,0)</f>
        <v>0</v>
      </c>
      <c r="YT71" s="44">
        <f t="shared" ref="YT71:YT72" si="2987">SUM(YJ71*$F71)</f>
        <v>0</v>
      </c>
      <c r="YU71" s="44">
        <f t="shared" ref="YU71:YU72" si="2988">SUM(YL71*$F71)</f>
        <v>0</v>
      </c>
      <c r="YV71" s="44">
        <f t="shared" ref="YV71:YV72" si="2989">SUM(YN71*$F71)</f>
        <v>0</v>
      </c>
      <c r="YW71" s="44">
        <f t="shared" si="2864"/>
        <v>0</v>
      </c>
      <c r="YX71" s="44">
        <f t="shared" si="2865"/>
        <v>0</v>
      </c>
      <c r="YY71" s="44">
        <f>'СДП (план)'!CW72</f>
        <v>0</v>
      </c>
      <c r="YZ71" s="44">
        <f>'СДП (план)'!CX72</f>
        <v>0</v>
      </c>
      <c r="ZA71" s="44">
        <f t="shared" si="199"/>
        <v>0</v>
      </c>
      <c r="ZB71" s="44">
        <f t="shared" si="200"/>
        <v>0</v>
      </c>
      <c r="ZC71" s="44">
        <f>VLOOKUP($C71,факт!$D$8:$JF$250,249,0)</f>
        <v>0</v>
      </c>
      <c r="ZD71" s="44">
        <f>VLOOKUP($C71,факт!$D$8:$JF$250,250,0)</f>
        <v>0</v>
      </c>
      <c r="ZE71" s="44">
        <f>VLOOKUP($C71,факт!$D$8:$JF$250,251,0)</f>
        <v>0</v>
      </c>
      <c r="ZF71" s="44">
        <f>VLOOKUP($C71,факт!$D$8:$JF$250,252,0)</f>
        <v>0</v>
      </c>
      <c r="ZG71" s="44">
        <f>VLOOKUP($C71,факт!$D$8:$JF$250,253,0)</f>
        <v>0</v>
      </c>
      <c r="ZH71" s="44">
        <f>VLOOKUP($C71,факт!$D$8:$JF$250,254,0)</f>
        <v>0</v>
      </c>
      <c r="ZI71" s="44">
        <f t="shared" ref="ZI71:ZI72" si="2990">SUM(YY71*$F71)</f>
        <v>0</v>
      </c>
      <c r="ZJ71" s="44">
        <f>SUM(ZA71*$F71)</f>
        <v>0</v>
      </c>
      <c r="ZK71" s="44">
        <f>SUM(ZC71*$F71)</f>
        <v>0</v>
      </c>
      <c r="ZL71" s="44">
        <f t="shared" si="1216"/>
        <v>0</v>
      </c>
      <c r="ZM71" s="44">
        <f t="shared" si="1217"/>
        <v>0</v>
      </c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9">
        <f t="shared" ref="AAC71:AAO72" si="2991">SUM(HB71,DA71,AS71,BW71,AD71,BH71,O71,NK71,LC71,LR71,NZ71,ET71,FI71,HQ71,JJ71,MG71,MV71,TT71,IF71,IU71,JY71,DP71,EE71,WQ71,WB71,UI71,UX71,RL71,TE71,VM71,OO71,PD71,PS71,QH71,FX71,QW71,GM71,SP71,XF71,XU71,SA71,CL71,KN71,YJ71,YY71)</f>
        <v>1068</v>
      </c>
      <c r="AAD71" s="49">
        <f t="shared" si="2991"/>
        <v>25941070.583999999</v>
      </c>
      <c r="AAE71" s="49">
        <f t="shared" si="2991"/>
        <v>534</v>
      </c>
      <c r="AAF71" s="49">
        <f t="shared" si="2991"/>
        <v>12970535.291999999</v>
      </c>
      <c r="AAG71" s="49">
        <f t="shared" si="2991"/>
        <v>752</v>
      </c>
      <c r="AAH71" s="49">
        <f t="shared" si="2991"/>
        <v>17805303.259999983</v>
      </c>
      <c r="AAI71" s="49">
        <f t="shared" si="2991"/>
        <v>7776</v>
      </c>
      <c r="AAJ71" s="49">
        <f t="shared" si="2991"/>
        <v>6</v>
      </c>
      <c r="AAK71" s="49">
        <f t="shared" si="2991"/>
        <v>146226.89000000001</v>
      </c>
      <c r="AAL71" s="49">
        <f t="shared" si="2991"/>
        <v>63</v>
      </c>
      <c r="AAM71" s="49">
        <f t="shared" si="2991"/>
        <v>1003.92</v>
      </c>
      <c r="AAN71" s="49">
        <f t="shared" si="2991"/>
        <v>501.96</v>
      </c>
      <c r="AAO71" s="49">
        <f t="shared" si="2991"/>
        <v>706.88</v>
      </c>
      <c r="AAP71" s="44">
        <f t="shared" ref="AAP71:AAP72" si="2992">SUM(AAG71-AAE71)</f>
        <v>218</v>
      </c>
      <c r="AAQ71" s="44">
        <f t="shared" ref="AAQ71:AAQ72" si="2993">SUM(AAH71-AAF71)</f>
        <v>4834767.9679999836</v>
      </c>
    </row>
    <row r="72" spans="1:719" s="33" customFormat="1" ht="30" hidden="1" x14ac:dyDescent="0.25">
      <c r="A72" s="195"/>
      <c r="B72" s="233">
        <v>47</v>
      </c>
      <c r="C72" s="234" t="s">
        <v>387</v>
      </c>
      <c r="D72" s="211" t="s">
        <v>203</v>
      </c>
      <c r="E72" s="156">
        <v>15030</v>
      </c>
      <c r="F72" s="209">
        <v>2.57</v>
      </c>
      <c r="G72" s="301"/>
      <c r="H72" s="19">
        <v>1</v>
      </c>
      <c r="I72" s="210"/>
      <c r="J72" s="210"/>
      <c r="K72" s="1">
        <v>1.4</v>
      </c>
      <c r="L72" s="1">
        <v>1.68</v>
      </c>
      <c r="M72" s="1">
        <v>2.23</v>
      </c>
      <c r="N72" s="9">
        <v>2.57</v>
      </c>
      <c r="O72" s="45">
        <f>'СДП (план)'!O73</f>
        <v>0</v>
      </c>
      <c r="P72" s="45">
        <f>'СДП (план)'!P73</f>
        <v>0</v>
      </c>
      <c r="Q72" s="44">
        <f t="shared" ref="Q72:Q160" si="2994">SUM(O72/12*$A$2)</f>
        <v>0</v>
      </c>
      <c r="R72" s="44">
        <f t="shared" ref="R72:R160" si="2995">SUM(P72/12*$A$2)</f>
        <v>0</v>
      </c>
      <c r="S72" s="44">
        <f>VLOOKUP($C72,факт!$D$8:$JF$250,39,0)</f>
        <v>0</v>
      </c>
      <c r="T72" s="44">
        <f>VLOOKUP($C72,факт!$D$8:$JF$250,40,0)</f>
        <v>0</v>
      </c>
      <c r="U72" s="44">
        <f>VLOOKUP($C72,факт!$D$8:$JF$250,41,0)</f>
        <v>0</v>
      </c>
      <c r="V72" s="44">
        <f>VLOOKUP($C72,факт!$D$8:$JF$250,42,0)</f>
        <v>0</v>
      </c>
      <c r="W72" s="44">
        <f>VLOOKUP($C72,факт!$D$8:$JF$250,43,0)</f>
        <v>0</v>
      </c>
      <c r="X72" s="44">
        <f>VLOOKUP($C72,факт!$D$8:$JF$250,44,0)</f>
        <v>0</v>
      </c>
      <c r="Y72" s="44">
        <f t="shared" si="2868"/>
        <v>0</v>
      </c>
      <c r="Z72" s="44">
        <f t="shared" si="2869"/>
        <v>0</v>
      </c>
      <c r="AA72" s="44">
        <f t="shared" si="2870"/>
        <v>0</v>
      </c>
      <c r="AB72" s="44">
        <f t="shared" si="2871"/>
        <v>0</v>
      </c>
      <c r="AC72" s="44">
        <f t="shared" si="2348"/>
        <v>0</v>
      </c>
      <c r="AD72" s="155">
        <f>'СДП (план)'!Q73</f>
        <v>38</v>
      </c>
      <c r="AE72" s="155">
        <f>'СДП (план)'!R73</f>
        <v>2054961.7199999995</v>
      </c>
      <c r="AF72" s="44">
        <f t="shared" ref="AF72:AF160" si="2996">SUM(AD72/12*$A$2)</f>
        <v>19</v>
      </c>
      <c r="AG72" s="44">
        <f t="shared" ref="AG72:AG160" si="2997">SUM(AE72/12*$A$2)</f>
        <v>1027480.8599999999</v>
      </c>
      <c r="AH72" s="44">
        <f>VLOOKUP($C72,факт!$D$8:$JF$250,21,0)</f>
        <v>29</v>
      </c>
      <c r="AI72" s="44">
        <f>VLOOKUP($C72,факт!$D$8:$JF$250,22,0)</f>
        <v>1560148.5699999991</v>
      </c>
      <c r="AJ72" s="44">
        <f>VLOOKUP($C72,факт!$D$8:$JF$250,23,0)</f>
        <v>124</v>
      </c>
      <c r="AK72" s="44">
        <f>VLOOKUP($C72,факт!$D$8:$JF$250,24,0)</f>
        <v>0</v>
      </c>
      <c r="AL72" s="44">
        <f>VLOOKUP($C72,факт!$D$8:$JF$250,25,0)</f>
        <v>0</v>
      </c>
      <c r="AM72" s="44">
        <f>VLOOKUP($C72,факт!$D$8:$JF$250,26,0)</f>
        <v>0</v>
      </c>
      <c r="AN72" s="44">
        <f t="shared" si="2872"/>
        <v>97.66</v>
      </c>
      <c r="AO72" s="44">
        <f t="shared" si="2873"/>
        <v>48.83</v>
      </c>
      <c r="AP72" s="44">
        <f t="shared" si="2874"/>
        <v>74.53</v>
      </c>
      <c r="AQ72" s="44">
        <f t="shared" si="2875"/>
        <v>10</v>
      </c>
      <c r="AR72" s="44">
        <f t="shared" si="2876"/>
        <v>532667.70999999926</v>
      </c>
      <c r="AS72" s="45">
        <f>'СДП (план)'!S73</f>
        <v>0</v>
      </c>
      <c r="AT72" s="44">
        <f>'СДП (план)'!T73</f>
        <v>0</v>
      </c>
      <c r="AU72" s="44">
        <f t="shared" ref="AU72:AU160" si="2998">SUM(AS72/12*$A$2)</f>
        <v>0</v>
      </c>
      <c r="AV72" s="44">
        <f t="shared" ref="AV72:AV160" si="2999">SUM(AT72/12*$A$2)</f>
        <v>0</v>
      </c>
      <c r="AW72" s="44">
        <f>VLOOKUP($C72,факт!$D$8:$JF$250,3,0)</f>
        <v>0</v>
      </c>
      <c r="AX72" s="44">
        <f>VLOOKUP($C72,факт!$D$8:$JF$250,4,0)</f>
        <v>0</v>
      </c>
      <c r="AY72" s="44">
        <f>VLOOKUP($C72,факт!$D$8:$JF$250,5,0)</f>
        <v>0</v>
      </c>
      <c r="AZ72" s="44">
        <f>VLOOKUP($C72,факт!$D$8:$JF$250,6,0)</f>
        <v>0</v>
      </c>
      <c r="BA72" s="44">
        <f>VLOOKUP($C72,факт!$D$8:$JF$250,7,0)</f>
        <v>0</v>
      </c>
      <c r="BB72" s="44">
        <f>VLOOKUP($C72,факт!$D$8:$JF$250,8,0)</f>
        <v>0</v>
      </c>
      <c r="BC72" s="44">
        <f t="shared" si="2877"/>
        <v>0</v>
      </c>
      <c r="BD72" s="44">
        <f t="shared" si="2878"/>
        <v>0</v>
      </c>
      <c r="BE72" s="44">
        <f t="shared" si="2879"/>
        <v>0</v>
      </c>
      <c r="BF72" s="44">
        <f t="shared" si="2351"/>
        <v>0</v>
      </c>
      <c r="BG72" s="44">
        <f t="shared" si="2352"/>
        <v>0</v>
      </c>
      <c r="BH72" s="90">
        <f>'СДП (план)'!U73</f>
        <v>0</v>
      </c>
      <c r="BI72" s="3">
        <f>'СДП (план)'!V73</f>
        <v>0</v>
      </c>
      <c r="BJ72" s="44">
        <f t="shared" ref="BJ72:BJ160" si="3000">SUM(BH72/12*$A$2)</f>
        <v>0</v>
      </c>
      <c r="BK72" s="44">
        <f t="shared" ref="BK72:BK160" si="3001">SUM(BI72/12*$A$2)</f>
        <v>0</v>
      </c>
      <c r="BL72" s="44">
        <f>VLOOKUP($C72,факт!$D$8:$JF$250,27,0)</f>
        <v>0</v>
      </c>
      <c r="BM72" s="44">
        <f>VLOOKUP($C72,факт!$D$8:$JF$250,28,0)</f>
        <v>0</v>
      </c>
      <c r="BN72" s="44">
        <f>VLOOKUP($C72,факт!$D$8:$JF$250,29,0)</f>
        <v>0</v>
      </c>
      <c r="BO72" s="44">
        <f>VLOOKUP($C72,факт!$D$8:$JF$250,30,0)</f>
        <v>0</v>
      </c>
      <c r="BP72" s="44">
        <f>VLOOKUP($C72,факт!$D$8:$JF$250,31,0)</f>
        <v>0</v>
      </c>
      <c r="BQ72" s="44">
        <f>VLOOKUP($C72,факт!$D$8:$JF$250,32,0)</f>
        <v>0</v>
      </c>
      <c r="BR72" s="44">
        <f t="shared" si="2880"/>
        <v>0</v>
      </c>
      <c r="BS72" s="44">
        <f t="shared" si="2881"/>
        <v>0</v>
      </c>
      <c r="BT72" s="44">
        <f t="shared" si="2882"/>
        <v>0</v>
      </c>
      <c r="BU72" s="44">
        <f t="shared" si="1640"/>
        <v>0</v>
      </c>
      <c r="BV72" s="44">
        <f t="shared" si="1641"/>
        <v>0</v>
      </c>
      <c r="BW72" s="45">
        <f>'СДП (план)'!W73</f>
        <v>0</v>
      </c>
      <c r="BX72" s="44">
        <f>'СДП (план)'!X73</f>
        <v>0</v>
      </c>
      <c r="BY72" s="44">
        <f t="shared" ref="BY72:BY160" si="3002">SUM(BW72/12*$A$2)</f>
        <v>0</v>
      </c>
      <c r="BZ72" s="44">
        <f t="shared" ref="BZ72:BZ160" si="3003">SUM(BX72/12*$A$2)</f>
        <v>0</v>
      </c>
      <c r="CA72" s="44">
        <f>VLOOKUP($C72,факт!$D$8:$JF$250,9,0)</f>
        <v>0</v>
      </c>
      <c r="CB72" s="44">
        <f>VLOOKUP($C72,факт!$D$8:$JF$250,10,0)</f>
        <v>0</v>
      </c>
      <c r="CC72" s="44">
        <f>VLOOKUP($C72,факт!$D$8:$JF$250,11,0)</f>
        <v>0</v>
      </c>
      <c r="CD72" s="44">
        <f>VLOOKUP($C72,факт!$D$8:$JF$250,12,0)</f>
        <v>0</v>
      </c>
      <c r="CE72" s="44">
        <f>VLOOKUP($C72,факт!$D$8:$JF$250,13,0)</f>
        <v>0</v>
      </c>
      <c r="CF72" s="44">
        <f>VLOOKUP($C72,факт!$D$8:$JF$250,14,0)</f>
        <v>0</v>
      </c>
      <c r="CG72" s="44">
        <f t="shared" si="2883"/>
        <v>0</v>
      </c>
      <c r="CH72" s="44">
        <f t="shared" si="2884"/>
        <v>0</v>
      </c>
      <c r="CI72" s="44">
        <f t="shared" si="2885"/>
        <v>0</v>
      </c>
      <c r="CJ72" s="44">
        <f t="shared" si="2886"/>
        <v>0</v>
      </c>
      <c r="CK72" s="44">
        <f t="shared" si="2887"/>
        <v>0</v>
      </c>
      <c r="CL72" s="47">
        <f>'СДП (план)'!Y73</f>
        <v>0</v>
      </c>
      <c r="CM72" s="44">
        <f>'СДП (план)'!Z73</f>
        <v>0</v>
      </c>
      <c r="CN72" s="44">
        <f t="shared" ref="CN72:CN160" si="3004">SUM(CL72/12*$A$2)</f>
        <v>0</v>
      </c>
      <c r="CO72" s="44">
        <f t="shared" ref="CO72:CO160" si="3005">SUM(CM72/12*$A$2)</f>
        <v>0</v>
      </c>
      <c r="CP72" s="44">
        <f>VLOOKUP($C72,факт!$D$8:$JF$250,33,0)</f>
        <v>0</v>
      </c>
      <c r="CQ72" s="44">
        <f>VLOOKUP($C72,факт!$D$8:$JF$250,34,0)</f>
        <v>0</v>
      </c>
      <c r="CR72" s="44">
        <f>VLOOKUP($C72,факт!$D$8:$JF$250,35,0)</f>
        <v>0</v>
      </c>
      <c r="CS72" s="44">
        <f>VLOOKUP($C72,факт!$D$8:$JF$250,36,0)</f>
        <v>0</v>
      </c>
      <c r="CT72" s="44">
        <f>VLOOKUP($C72,факт!$D$8:$JF$250,37,0)</f>
        <v>0</v>
      </c>
      <c r="CU72" s="44">
        <f>VLOOKUP($C72,факт!$D$8:$JF$250,38,0)</f>
        <v>0</v>
      </c>
      <c r="CV72" s="44">
        <f t="shared" si="2888"/>
        <v>0</v>
      </c>
      <c r="CW72" s="44">
        <f t="shared" si="2889"/>
        <v>0</v>
      </c>
      <c r="CX72" s="44">
        <f t="shared" si="2890"/>
        <v>0</v>
      </c>
      <c r="CY72" s="44">
        <f t="shared" ref="CY72:CY160" si="3006">SUM(CP72-CN72)</f>
        <v>0</v>
      </c>
      <c r="CZ72" s="44">
        <f t="shared" ref="CZ72:CZ160" si="3007">SUM(CQ72-CO72)</f>
        <v>0</v>
      </c>
      <c r="DA72" s="46">
        <f>'СДП (план)'!AA73</f>
        <v>0</v>
      </c>
      <c r="DB72" s="46">
        <f>'СДП (план)'!AB73</f>
        <v>0</v>
      </c>
      <c r="DC72" s="44">
        <f t="shared" ref="DC72:DC160" si="3008">SUM(DA72/12*$A$2)</f>
        <v>0</v>
      </c>
      <c r="DD72" s="44">
        <f t="shared" ref="DD72:DD160" si="3009">SUM(DB72/12*$A$2)</f>
        <v>0</v>
      </c>
      <c r="DE72" s="44">
        <f>VLOOKUP($C72,факт!$D$8:$JF$250,45,0)</f>
        <v>0</v>
      </c>
      <c r="DF72" s="44">
        <f>VLOOKUP($C72,факт!$D$8:$JF$250,46,0)</f>
        <v>0</v>
      </c>
      <c r="DG72" s="44">
        <f>VLOOKUP($C72,факт!$D$8:$JF$250,47,0)</f>
        <v>0</v>
      </c>
      <c r="DH72" s="44">
        <f>VLOOKUP($C72,факт!$D$8:$JF$250,48,0)</f>
        <v>0</v>
      </c>
      <c r="DI72" s="44">
        <f>VLOOKUP($C72,факт!$D$8:$JF$250,49,0)</f>
        <v>0</v>
      </c>
      <c r="DJ72" s="44">
        <f>VLOOKUP($C72,факт!$D$8:$JF$250,50,0)</f>
        <v>0</v>
      </c>
      <c r="DK72" s="44">
        <f t="shared" si="2891"/>
        <v>0</v>
      </c>
      <c r="DL72" s="44">
        <f t="shared" si="2892"/>
        <v>0</v>
      </c>
      <c r="DM72" s="44">
        <f t="shared" si="2893"/>
        <v>0</v>
      </c>
      <c r="DN72" s="44">
        <f t="shared" ref="DN72:DN160" si="3010">SUM(DE72-DC72)</f>
        <v>0</v>
      </c>
      <c r="DO72" s="44">
        <f t="shared" ref="DO72:DO160" si="3011">SUM(DF72-DD72)</f>
        <v>0</v>
      </c>
      <c r="DP72" s="5">
        <f>'СДП (план)'!AC73</f>
        <v>0</v>
      </c>
      <c r="DQ72" s="3">
        <f>'СДП (план)'!AD73</f>
        <v>0</v>
      </c>
      <c r="DR72" s="44">
        <f t="shared" ref="DR72:DR160" si="3012">SUM(DP72/12*$A$2)</f>
        <v>0</v>
      </c>
      <c r="DS72" s="44">
        <f t="shared" ref="DS72:DS160" si="3013">SUM(DQ72/12*$A$2)</f>
        <v>0</v>
      </c>
      <c r="DT72" s="44">
        <f>VLOOKUP($C72,факт!$D$8:$JF$250,231,0)</f>
        <v>0</v>
      </c>
      <c r="DU72" s="44">
        <f>VLOOKUP($C72,факт!$D$8:$JF$250,232,0)</f>
        <v>0</v>
      </c>
      <c r="DV72" s="44">
        <f>VLOOKUP($C72,факт!$D$8:$JF$250,233,0)</f>
        <v>0</v>
      </c>
      <c r="DW72" s="44">
        <f>VLOOKUP($C72,факт!$D$8:$JF$250,234,0)</f>
        <v>0</v>
      </c>
      <c r="DX72" s="44">
        <f>VLOOKUP($C72,факт!$D$8:$JF$250,235,0)</f>
        <v>0</v>
      </c>
      <c r="DY72" s="44">
        <f>VLOOKUP($C72,факт!$D$8:$JF$250,236,0)</f>
        <v>0</v>
      </c>
      <c r="DZ72" s="44">
        <f t="shared" si="2894"/>
        <v>0</v>
      </c>
      <c r="EA72" s="44">
        <f t="shared" si="2895"/>
        <v>0</v>
      </c>
      <c r="EB72" s="44">
        <f t="shared" si="2896"/>
        <v>0</v>
      </c>
      <c r="EC72" s="44">
        <f t="shared" ref="EC72:EC160" si="3014">SUM(DT72-DR72)</f>
        <v>0</v>
      </c>
      <c r="ED72" s="44">
        <f t="shared" ref="ED72:ED160" si="3015">SUM(DU72-DS72)</f>
        <v>0</v>
      </c>
      <c r="EE72" s="44">
        <f>'СДП (план)'!CY73</f>
        <v>0</v>
      </c>
      <c r="EF72" s="44">
        <f>'СДП (план)'!CZ73</f>
        <v>0</v>
      </c>
      <c r="EG72" s="44">
        <f t="shared" ref="EG72:EG79" si="3016">SUM(EE72/12*$A$2)</f>
        <v>0</v>
      </c>
      <c r="EH72" s="44">
        <f t="shared" ref="EH72:EH79" si="3017">SUM(EF72/12*$A$2)</f>
        <v>0</v>
      </c>
      <c r="EI72" s="44"/>
      <c r="EJ72" s="44"/>
      <c r="EK72" s="44"/>
      <c r="EL72" s="44"/>
      <c r="EM72" s="44"/>
      <c r="EN72" s="44"/>
      <c r="EO72" s="44"/>
      <c r="EP72" s="44"/>
      <c r="EQ72" s="44"/>
      <c r="ER72" s="44"/>
      <c r="ES72" s="44"/>
      <c r="ET72" s="45">
        <f>'СДП (план)'!AE73</f>
        <v>0</v>
      </c>
      <c r="EU72" s="44">
        <f>'СДП (план)'!AF73</f>
        <v>0</v>
      </c>
      <c r="EV72" s="44">
        <f t="shared" ref="EV72:EV160" si="3018">SUM(ET72/12*$A$2)</f>
        <v>0</v>
      </c>
      <c r="EW72" s="44">
        <f t="shared" ref="EW72:EW160" si="3019">SUM(EU72/12*$A$2)</f>
        <v>0</v>
      </c>
      <c r="EX72" s="44">
        <f>VLOOKUP($C72,факт!$D$8:$JF$250,159,0)</f>
        <v>0</v>
      </c>
      <c r="EY72" s="44">
        <f>VLOOKUP($C72,факт!$D$8:$JF$250,160,0)</f>
        <v>0</v>
      </c>
      <c r="EZ72" s="44">
        <f>VLOOKUP($C72,факт!$D$8:$JF$250,161,0)</f>
        <v>0</v>
      </c>
      <c r="FA72" s="44">
        <f>VLOOKUP($C72,факт!$D$8:$JF$250,162,0)</f>
        <v>0</v>
      </c>
      <c r="FB72" s="44">
        <f>VLOOKUP($C72,факт!$D$8:$JF$250,163,0)</f>
        <v>0</v>
      </c>
      <c r="FC72" s="44">
        <f>VLOOKUP($C72,факт!$D$8:$JF$250,164,0)</f>
        <v>0</v>
      </c>
      <c r="FD72" s="44">
        <f t="shared" si="2897"/>
        <v>0</v>
      </c>
      <c r="FE72" s="44">
        <f t="shared" si="2898"/>
        <v>0</v>
      </c>
      <c r="FF72" s="44">
        <f t="shared" si="2899"/>
        <v>0</v>
      </c>
      <c r="FG72" s="44">
        <f t="shared" si="2900"/>
        <v>0</v>
      </c>
      <c r="FH72" s="44">
        <f t="shared" si="2901"/>
        <v>0</v>
      </c>
      <c r="FI72" s="5">
        <f>'СДП (план)'!AG73</f>
        <v>0</v>
      </c>
      <c r="FJ72" s="3">
        <f>'СДП (план)'!AH73</f>
        <v>0</v>
      </c>
      <c r="FK72" s="44">
        <f t="shared" ref="FK72:FK160" si="3020">SUM(FI72/12*$A$2)</f>
        <v>0</v>
      </c>
      <c r="FL72" s="44">
        <f t="shared" ref="FL72:FL160" si="3021">SUM(FJ72/12*$A$2)</f>
        <v>0</v>
      </c>
      <c r="FM72" s="44">
        <f>VLOOKUP($C72,факт!$D$8:$JF$250,165,0)</f>
        <v>0</v>
      </c>
      <c r="FN72" s="44">
        <f>VLOOKUP($C72,факт!$D$8:$JF$250,166,0)</f>
        <v>0</v>
      </c>
      <c r="FO72" s="44">
        <f>VLOOKUP($C72,факт!$D$8:$JF$250,167,0)</f>
        <v>0</v>
      </c>
      <c r="FP72" s="44">
        <f>VLOOKUP($C72,факт!$D$8:$JF$250,168,0)</f>
        <v>0</v>
      </c>
      <c r="FQ72" s="44">
        <f>VLOOKUP($C72,факт!$D$8:$JF$250,169,0)</f>
        <v>0</v>
      </c>
      <c r="FR72" s="44">
        <f>VLOOKUP($C72,факт!$D$8:$JF$250,170,0)</f>
        <v>0</v>
      </c>
      <c r="FS72" s="44">
        <f t="shared" si="2902"/>
        <v>0</v>
      </c>
      <c r="FT72" s="44">
        <f t="shared" si="2903"/>
        <v>0</v>
      </c>
      <c r="FU72" s="44">
        <f t="shared" si="2904"/>
        <v>0</v>
      </c>
      <c r="FV72" s="44">
        <f t="shared" si="2905"/>
        <v>0</v>
      </c>
      <c r="FW72" s="44">
        <f t="shared" si="2906"/>
        <v>0</v>
      </c>
      <c r="FX72" s="5">
        <f>'СДП (план)'!AI73</f>
        <v>0</v>
      </c>
      <c r="FY72" s="3">
        <f>'СДП (план)'!AJ73</f>
        <v>0</v>
      </c>
      <c r="FZ72" s="44">
        <f t="shared" ref="FZ72:FZ160" si="3022">SUM(FX72/12*$A$2)</f>
        <v>0</v>
      </c>
      <c r="GA72" s="44">
        <f t="shared" ref="GA72:GA160" si="3023">SUM(FY72/12*$A$2)</f>
        <v>0</v>
      </c>
      <c r="GB72" s="44">
        <f>VLOOKUP($C72,факт!$D$8:$JF$250,219,0)</f>
        <v>0</v>
      </c>
      <c r="GC72" s="44">
        <f>VLOOKUP($C72,факт!$D$8:$JF$250,220,0)</f>
        <v>0</v>
      </c>
      <c r="GD72" s="44">
        <f>VLOOKUP($C72,факт!$D$8:$JF$250,221,0)</f>
        <v>0</v>
      </c>
      <c r="GE72" s="44">
        <f>VLOOKUP($C72,факт!$D$8:$JF$250,222,0)</f>
        <v>0</v>
      </c>
      <c r="GF72" s="44">
        <f>VLOOKUP($C72,факт!$D$8:$JF$250,223,0)</f>
        <v>0</v>
      </c>
      <c r="GG72" s="44">
        <f>VLOOKUP($C72,факт!$D$8:$JF$250,224,0)</f>
        <v>0</v>
      </c>
      <c r="GH72" s="44">
        <f t="shared" si="2907"/>
        <v>0</v>
      </c>
      <c r="GI72" s="44">
        <f t="shared" si="2908"/>
        <v>0</v>
      </c>
      <c r="GJ72" s="44">
        <f t="shared" si="2909"/>
        <v>0</v>
      </c>
      <c r="GK72" s="44">
        <f t="shared" si="2910"/>
        <v>0</v>
      </c>
      <c r="GL72" s="44">
        <f t="shared" si="2911"/>
        <v>0</v>
      </c>
      <c r="GM72" s="45">
        <f>'СДП (план)'!AK73</f>
        <v>0</v>
      </c>
      <c r="GN72" s="44">
        <f>'СДП (план)'!AL73</f>
        <v>0</v>
      </c>
      <c r="GO72" s="44">
        <f t="shared" ref="GO72:GO160" si="3024">SUM(GM72/12*$A$2)</f>
        <v>0</v>
      </c>
      <c r="GP72" s="44">
        <f t="shared" ref="GP72:GP160" si="3025">SUM(GN72/12*$A$2)</f>
        <v>0</v>
      </c>
      <c r="GQ72" s="44">
        <f>VLOOKUP($C72,факт!$D$8:$JF$250,237,0)</f>
        <v>0</v>
      </c>
      <c r="GR72" s="44">
        <f>VLOOKUP($C72,факт!$D$8:$JF$250,238,0)</f>
        <v>0</v>
      </c>
      <c r="GS72" s="44">
        <f>VLOOKUP($C72,факт!$D$8:$JF$250,239,0)</f>
        <v>0</v>
      </c>
      <c r="GT72" s="44">
        <f>VLOOKUP($C72,факт!$D$8:$JF$250,240,0)</f>
        <v>0</v>
      </c>
      <c r="GU72" s="44">
        <f>VLOOKUP($C72,факт!$D$8:$JF$250,241,0)</f>
        <v>0</v>
      </c>
      <c r="GV72" s="44">
        <f>VLOOKUP($C72,факт!$D$8:$JF$250,242,0)</f>
        <v>0</v>
      </c>
      <c r="GW72" s="44">
        <f t="shared" si="2912"/>
        <v>0</v>
      </c>
      <c r="GX72" s="44">
        <f t="shared" si="2913"/>
        <v>0</v>
      </c>
      <c r="GY72" s="44">
        <f t="shared" si="2914"/>
        <v>0</v>
      </c>
      <c r="GZ72" s="44">
        <f t="shared" ref="GZ72:GZ160" si="3026">SUM(GQ72-GO72)</f>
        <v>0</v>
      </c>
      <c r="HA72" s="44">
        <f t="shared" ref="HA72:HA160" si="3027">SUM(GR72-GP72)</f>
        <v>0</v>
      </c>
      <c r="HB72" s="46">
        <f>'СДП (план)'!AM73</f>
        <v>0</v>
      </c>
      <c r="HC72" s="127">
        <f>'СДП (план)'!AN73</f>
        <v>0</v>
      </c>
      <c r="HD72" s="44">
        <f t="shared" ref="HD72:HD160" si="3028">SUM(HB72/12*$A$2)</f>
        <v>0</v>
      </c>
      <c r="HE72" s="44">
        <f t="shared" ref="HE72:HE160" si="3029">SUM(HC72/12*$A$2)</f>
        <v>0</v>
      </c>
      <c r="HF72" s="44"/>
      <c r="HG72" s="44"/>
      <c r="HH72" s="44"/>
      <c r="HI72" s="44"/>
      <c r="HJ72" s="44"/>
      <c r="HK72" s="44"/>
      <c r="HL72" s="44">
        <f t="shared" si="2915"/>
        <v>0</v>
      </c>
      <c r="HM72" s="44">
        <f t="shared" si="2916"/>
        <v>0</v>
      </c>
      <c r="HN72" s="44">
        <f t="shared" si="2917"/>
        <v>0</v>
      </c>
      <c r="HO72" s="44">
        <f t="shared" ref="HO72:HO160" si="3030">SUM(HF72-HD72)</f>
        <v>0</v>
      </c>
      <c r="HP72" s="44">
        <f t="shared" ref="HP72:HP160" si="3031">SUM(HG72-HE72)</f>
        <v>0</v>
      </c>
      <c r="HQ72" s="45">
        <f>'СДП (план)'!AO73</f>
        <v>0</v>
      </c>
      <c r="HR72" s="44">
        <f>'СДП (план)'!AP73</f>
        <v>0</v>
      </c>
      <c r="HS72" s="44">
        <f t="shared" ref="HS72:HS160" si="3032">SUM(HQ72/12*$A$2)</f>
        <v>0</v>
      </c>
      <c r="HT72" s="44">
        <f t="shared" ref="HT72:HT160" si="3033">SUM(HR72/12*$A$2)</f>
        <v>0</v>
      </c>
      <c r="HU72" s="44">
        <f>VLOOKUP($C72,факт!$D$8:$JF$250,171,0)</f>
        <v>0</v>
      </c>
      <c r="HV72" s="44">
        <f>VLOOKUP($C72,факт!$D$8:$JF$250,172,0)</f>
        <v>0</v>
      </c>
      <c r="HW72" s="44">
        <f>VLOOKUP($C72,факт!$D$8:$JF$250,173,0)</f>
        <v>0</v>
      </c>
      <c r="HX72" s="44">
        <f>VLOOKUP($C72,факт!$D$8:$JF$250,174,0)</f>
        <v>0</v>
      </c>
      <c r="HY72" s="44">
        <f>VLOOKUP($C72,факт!$D$8:$JF$250,175,0)</f>
        <v>0</v>
      </c>
      <c r="HZ72" s="44">
        <f>VLOOKUP($C72,факт!$D$8:$JF$250,176,0)</f>
        <v>0</v>
      </c>
      <c r="IA72" s="44">
        <f t="shared" si="2918"/>
        <v>0</v>
      </c>
      <c r="IB72" s="44">
        <f t="shared" si="2919"/>
        <v>0</v>
      </c>
      <c r="IC72" s="44">
        <f t="shared" si="2920"/>
        <v>0</v>
      </c>
      <c r="ID72" s="44">
        <f t="shared" ref="ID72:ID160" si="3034">SUM(HU72-HS72)</f>
        <v>0</v>
      </c>
      <c r="IE72" s="44">
        <f t="shared" ref="IE72:IE160" si="3035">SUM(HV72-HT72)</f>
        <v>0</v>
      </c>
      <c r="IF72" s="45">
        <f>'СДП (план)'!AQ73</f>
        <v>0</v>
      </c>
      <c r="IG72" s="44">
        <f>'СДП (план)'!AR73</f>
        <v>0</v>
      </c>
      <c r="IH72" s="44">
        <f t="shared" ref="IH72:IH160" si="3036">SUM(IF72/12*$A$2)</f>
        <v>0</v>
      </c>
      <c r="II72" s="44">
        <f t="shared" ref="II72:II160" si="3037">SUM(IG72/12*$A$2)</f>
        <v>0</v>
      </c>
      <c r="IJ72" s="44"/>
      <c r="IK72" s="44"/>
      <c r="IL72" s="44"/>
      <c r="IM72" s="44"/>
      <c r="IN72" s="44"/>
      <c r="IO72" s="44"/>
      <c r="IP72" s="44">
        <f>SUM(IF72*$F72)</f>
        <v>0</v>
      </c>
      <c r="IQ72" s="44">
        <f>SUM(IH72*$F72)</f>
        <v>0</v>
      </c>
      <c r="IR72" s="44">
        <f>SUM(IJ72*$F72)</f>
        <v>0</v>
      </c>
      <c r="IS72" s="44">
        <f t="shared" ref="IS72:IS160" si="3038">SUM(IJ72-IH72)</f>
        <v>0</v>
      </c>
      <c r="IT72" s="44">
        <f t="shared" ref="IT72:IT160" si="3039">SUM(IK72-II72)</f>
        <v>0</v>
      </c>
      <c r="IU72" s="45">
        <f>'СДП (план)'!AS73</f>
        <v>0</v>
      </c>
      <c r="IV72" s="44">
        <f>'СДП (план)'!AT73</f>
        <v>0</v>
      </c>
      <c r="IW72" s="44">
        <f t="shared" ref="IW72:IW160" si="3040">SUM(IU72/12*$A$2)</f>
        <v>0</v>
      </c>
      <c r="IX72" s="44">
        <f t="shared" ref="IX72:IX160" si="3041">SUM(IV72/12*$A$2)</f>
        <v>0</v>
      </c>
      <c r="IY72" s="44">
        <f>VLOOKUP($C72,факт!$D$8:$JF$250,183,0)</f>
        <v>0</v>
      </c>
      <c r="IZ72" s="44">
        <f>VLOOKUP($C72,факт!$D$8:$JF$250,184,0)</f>
        <v>0</v>
      </c>
      <c r="JA72" s="44">
        <f>VLOOKUP($C72,факт!$D$8:$JF$250,185,0)</f>
        <v>0</v>
      </c>
      <c r="JB72" s="44">
        <f>VLOOKUP($C72,факт!$D$8:$JF$250,186,0)</f>
        <v>0</v>
      </c>
      <c r="JC72" s="44">
        <f>VLOOKUP($C72,факт!$D$8:$JF$250,187,0)</f>
        <v>0</v>
      </c>
      <c r="JD72" s="44">
        <f>VLOOKUP($C72,факт!$D$8:$JF$250,188,0)</f>
        <v>0</v>
      </c>
      <c r="JE72" s="44">
        <f t="shared" si="2921"/>
        <v>0</v>
      </c>
      <c r="JF72" s="44">
        <f t="shared" si="2922"/>
        <v>0</v>
      </c>
      <c r="JG72" s="44">
        <f t="shared" si="2923"/>
        <v>0</v>
      </c>
      <c r="JH72" s="44">
        <f t="shared" ref="JH72:JH160" si="3042">SUM(IY72-IW72)</f>
        <v>0</v>
      </c>
      <c r="JI72" s="44">
        <f t="shared" ref="JI72:JI160" si="3043">SUM(IZ72-IX72)</f>
        <v>0</v>
      </c>
      <c r="JJ72" s="5">
        <f>'СДП (план)'!AU73</f>
        <v>0</v>
      </c>
      <c r="JK72" s="3">
        <f>'СДП (план)'!AV73</f>
        <v>0</v>
      </c>
      <c r="JL72" s="44">
        <f t="shared" ref="JL72:JL160" si="3044">SUM(JJ72/12*$A$2)</f>
        <v>0</v>
      </c>
      <c r="JM72" s="44">
        <f t="shared" ref="JM72:JM160" si="3045">SUM(JK72/12*$A$2)</f>
        <v>0</v>
      </c>
      <c r="JN72" s="44">
        <f>VLOOKUP($C72,факт!$D$8:$JF$250,189,0)</f>
        <v>0</v>
      </c>
      <c r="JO72" s="44">
        <f>VLOOKUP($C72,факт!$D$8:$JF$250,190,0)</f>
        <v>0</v>
      </c>
      <c r="JP72" s="44">
        <f>VLOOKUP($C72,факт!$D$8:$JF$250,191,0)</f>
        <v>0</v>
      </c>
      <c r="JQ72" s="44">
        <f>VLOOKUP($C72,факт!$D$8:$JF$250,192,0)</f>
        <v>0</v>
      </c>
      <c r="JR72" s="44">
        <f>VLOOKUP($C72,факт!$D$8:$JF$250,193,0)</f>
        <v>0</v>
      </c>
      <c r="JS72" s="44">
        <f>VLOOKUP($C72,факт!$D$8:$JF$250,194,0)</f>
        <v>0</v>
      </c>
      <c r="JT72" s="44">
        <f>SUM(JJ72*$F72)</f>
        <v>0</v>
      </c>
      <c r="JU72" s="44">
        <f>SUM(JL72*$F72)</f>
        <v>0</v>
      </c>
      <c r="JV72" s="44">
        <f>SUM(JN72*$F72)</f>
        <v>0</v>
      </c>
      <c r="JW72" s="44">
        <f t="shared" ref="JW72:JW160" si="3046">SUM(JN72-JL72)</f>
        <v>0</v>
      </c>
      <c r="JX72" s="44">
        <f t="shared" ref="JX72:JX160" si="3047">SUM(JO72-JM72)</f>
        <v>0</v>
      </c>
      <c r="JY72" s="5">
        <f>'СДП (план)'!AW73</f>
        <v>0</v>
      </c>
      <c r="JZ72" s="3">
        <f>'СДП (план)'!AX73</f>
        <v>0</v>
      </c>
      <c r="KA72" s="44">
        <f t="shared" ref="KA72:KA160" si="3048">SUM(JY72/12*$A$2)</f>
        <v>0</v>
      </c>
      <c r="KB72" s="44">
        <f t="shared" ref="KB72:KB160" si="3049">SUM(JZ72/12*$A$2)</f>
        <v>0</v>
      </c>
      <c r="KC72" s="44">
        <f>VLOOKUP($C72,факт!$D$8:$JF$250,177,0)</f>
        <v>0</v>
      </c>
      <c r="KD72" s="44">
        <f>VLOOKUP($C72,факт!$D$8:$JF$250,178,0)</f>
        <v>0</v>
      </c>
      <c r="KE72" s="44">
        <f>VLOOKUP($C72,факт!$D$8:$JF$250,179,0)</f>
        <v>0</v>
      </c>
      <c r="KF72" s="44">
        <f>VLOOKUP($C72,факт!$D$8:$JF$250,180,0)</f>
        <v>0</v>
      </c>
      <c r="KG72" s="44">
        <f>VLOOKUP($C72,факт!$D$8:$JF$250,181,0)</f>
        <v>0</v>
      </c>
      <c r="KH72" s="44">
        <f>VLOOKUP($C72,факт!$D$8:$JF$250,182,0)</f>
        <v>0</v>
      </c>
      <c r="KI72" s="44">
        <f t="shared" si="2924"/>
        <v>0</v>
      </c>
      <c r="KJ72" s="44">
        <f t="shared" si="2925"/>
        <v>0</v>
      </c>
      <c r="KK72" s="44">
        <f t="shared" si="2926"/>
        <v>0</v>
      </c>
      <c r="KL72" s="44">
        <f t="shared" ref="KL72:KL160" si="3050">SUM(KC72-KA72)</f>
        <v>0</v>
      </c>
      <c r="KM72" s="44">
        <f t="shared" ref="KM72:KM160" si="3051">SUM(KD72-KB72)</f>
        <v>0</v>
      </c>
      <c r="KN72" s="5">
        <f>'СДП (план)'!AY73</f>
        <v>0</v>
      </c>
      <c r="KO72" s="3">
        <f>'СДП (план)'!AZ73</f>
        <v>0</v>
      </c>
      <c r="KP72" s="44">
        <f t="shared" ref="KP72:KP160" si="3052">SUM(KN72/12*$A$2)</f>
        <v>0</v>
      </c>
      <c r="KQ72" s="44">
        <f t="shared" ref="KQ72:KQ160" si="3053">SUM(KO72/12*$A$2)</f>
        <v>0</v>
      </c>
      <c r="KR72" s="44"/>
      <c r="KS72" s="44"/>
      <c r="KT72" s="44"/>
      <c r="KU72" s="44"/>
      <c r="KV72" s="44"/>
      <c r="KW72" s="44"/>
      <c r="KX72" s="44">
        <f t="shared" si="2927"/>
        <v>0</v>
      </c>
      <c r="KY72" s="44">
        <f t="shared" si="2928"/>
        <v>0</v>
      </c>
      <c r="KZ72" s="44">
        <f t="shared" si="2929"/>
        <v>0</v>
      </c>
      <c r="LA72" s="44">
        <f t="shared" ref="LA72:LA160" si="3054">SUM(KR72-KP72)</f>
        <v>0</v>
      </c>
      <c r="LB72" s="44">
        <f t="shared" ref="LB72:LB160" si="3055">SUM(KS72-KQ72)</f>
        <v>0</v>
      </c>
      <c r="LC72" s="45">
        <f>'СДП (план)'!BA73</f>
        <v>0</v>
      </c>
      <c r="LD72" s="44">
        <f>'СДП (план)'!BB73</f>
        <v>0</v>
      </c>
      <c r="LE72" s="44">
        <f t="shared" ref="LE72:LE160" si="3056">SUM(LC72/12*$A$2)</f>
        <v>0</v>
      </c>
      <c r="LF72" s="44">
        <f t="shared" ref="LF72:LF160" si="3057">SUM(LD72/12*$A$2)</f>
        <v>0</v>
      </c>
      <c r="LG72" s="44">
        <f>VLOOKUP($C72,факт!$D$8:$JF$250,111,0)</f>
        <v>0</v>
      </c>
      <c r="LH72" s="44">
        <f>VLOOKUP($C72,факт!$D$8:$JF$250,112,0)</f>
        <v>0</v>
      </c>
      <c r="LI72" s="44">
        <f>VLOOKUP($C72,факт!$D$8:$JF$250,113,0)</f>
        <v>0</v>
      </c>
      <c r="LJ72" s="44">
        <f>VLOOKUP($C72,факт!$D$8:$JF$250,114,0)</f>
        <v>0</v>
      </c>
      <c r="LK72" s="44">
        <f>VLOOKUP($C72,факт!$D$8:$JF$250,115,0)</f>
        <v>0</v>
      </c>
      <c r="LL72" s="44">
        <f>VLOOKUP($C72,факт!$D$8:$JF$250,116,0)</f>
        <v>0</v>
      </c>
      <c r="LM72" s="44">
        <f>SUM(LC72*$F72)</f>
        <v>0</v>
      </c>
      <c r="LN72" s="44">
        <f>SUM(LE72*$F72)</f>
        <v>0</v>
      </c>
      <c r="LO72" s="44">
        <f>SUM(LG72*$F72)</f>
        <v>0</v>
      </c>
      <c r="LP72" s="44">
        <f t="shared" ref="LP72:LP160" si="3058">SUM(LG72-LE72)</f>
        <v>0</v>
      </c>
      <c r="LQ72" s="44">
        <f t="shared" ref="LQ72:LQ160" si="3059">SUM(LH72-LF72)</f>
        <v>0</v>
      </c>
      <c r="LR72" s="45">
        <f>'СДП (план)'!BC73</f>
        <v>0</v>
      </c>
      <c r="LS72" s="44">
        <f>'СДП (план)'!BD73</f>
        <v>0</v>
      </c>
      <c r="LT72" s="44">
        <f t="shared" ref="LT72:LT160" si="3060">SUM(LR72/12*$A$2)</f>
        <v>0</v>
      </c>
      <c r="LU72" s="44">
        <f t="shared" ref="LU72:LU160" si="3061">SUM(LS72/12*$A$2)</f>
        <v>0</v>
      </c>
      <c r="LV72" s="44">
        <f>VLOOKUP($C72,факт!$D$8:$JF$250,117,0)</f>
        <v>0</v>
      </c>
      <c r="LW72" s="44">
        <f>VLOOKUP($C72,факт!$D$8:$JF$250,118,0)</f>
        <v>0</v>
      </c>
      <c r="LX72" s="44">
        <f>VLOOKUP($C72,факт!$D$8:$JF$250,119,0)</f>
        <v>0</v>
      </c>
      <c r="LY72" s="44">
        <f>VLOOKUP($C72,факт!$D$8:$JF$250,120,0)</f>
        <v>0</v>
      </c>
      <c r="LZ72" s="44">
        <f>VLOOKUP($C72,факт!$D$8:$JF$250,121,0)</f>
        <v>0</v>
      </c>
      <c r="MA72" s="44">
        <f>VLOOKUP($C72,факт!$D$8:$JF$250,122,0)</f>
        <v>0</v>
      </c>
      <c r="MB72" s="44">
        <f t="shared" si="2930"/>
        <v>0</v>
      </c>
      <c r="MC72" s="44">
        <f t="shared" si="2931"/>
        <v>0</v>
      </c>
      <c r="MD72" s="44">
        <f t="shared" si="2932"/>
        <v>0</v>
      </c>
      <c r="ME72" s="44">
        <f t="shared" ref="ME72:ME160" si="3062">SUM(LV72-LT72)</f>
        <v>0</v>
      </c>
      <c r="MF72" s="44">
        <f t="shared" ref="MF72:MF160" si="3063">SUM(LW72-LU72)</f>
        <v>0</v>
      </c>
      <c r="MG72" s="47">
        <f>'СДП (план)'!BE73</f>
        <v>0</v>
      </c>
      <c r="MH72" s="47">
        <f>'СДП (план)'!BF73</f>
        <v>0</v>
      </c>
      <c r="MI72" s="44">
        <f t="shared" ref="MI72:MI160" si="3064">SUM(MG72/12*$A$2)</f>
        <v>0</v>
      </c>
      <c r="MJ72" s="44">
        <f t="shared" ref="MJ72:MJ160" si="3065">SUM(MH72/12*$A$2)</f>
        <v>0</v>
      </c>
      <c r="MK72" s="44">
        <f>VLOOKUP($C72,факт!$D$8:$JF$250,63,0)</f>
        <v>0</v>
      </c>
      <c r="ML72" s="44">
        <f>VLOOKUP($C72,факт!$D$8:$JF$250,64,0)</f>
        <v>0</v>
      </c>
      <c r="MM72" s="44">
        <f>VLOOKUP($C72,факт!$D$8:$JF$250,65,0)</f>
        <v>0</v>
      </c>
      <c r="MN72" s="44">
        <f>VLOOKUP($C72,факт!$D$8:$JF$250,66,0)</f>
        <v>0</v>
      </c>
      <c r="MO72" s="44">
        <f>VLOOKUP($C72,факт!$D$8:$JF$250,67,0)</f>
        <v>0</v>
      </c>
      <c r="MP72" s="44">
        <f>VLOOKUP($C72,факт!$D$8:$JF$250,68,0)</f>
        <v>0</v>
      </c>
      <c r="MQ72" s="44">
        <f t="shared" si="2933"/>
        <v>0</v>
      </c>
      <c r="MR72" s="44">
        <f t="shared" si="2934"/>
        <v>0</v>
      </c>
      <c r="MS72" s="44">
        <f t="shared" si="2935"/>
        <v>0</v>
      </c>
      <c r="MT72" s="44">
        <f t="shared" ref="MT72:MT160" si="3066">SUM(MK72-MI72)</f>
        <v>0</v>
      </c>
      <c r="MU72" s="44">
        <f t="shared" ref="MU72:MU160" si="3067">SUM(ML72-MJ72)</f>
        <v>0</v>
      </c>
      <c r="MV72" s="47">
        <f>'СДП (план)'!BG73</f>
        <v>0</v>
      </c>
      <c r="MW72" s="47">
        <f>'СДП (план)'!BH73</f>
        <v>0</v>
      </c>
      <c r="MX72" s="44">
        <f t="shared" ref="MX72:MX160" si="3068">SUM(MV72/12*$A$2)</f>
        <v>0</v>
      </c>
      <c r="MY72" s="44">
        <f t="shared" ref="MY72:MY160" si="3069">SUM(MW72/12*$A$2)</f>
        <v>0</v>
      </c>
      <c r="MZ72" s="44">
        <f>VLOOKUP($C72,факт!$D$8:$JF$250,129,0)</f>
        <v>0</v>
      </c>
      <c r="NA72" s="44">
        <f>VLOOKUP($C72,факт!$D$8:$JF$250,130,0)</f>
        <v>0</v>
      </c>
      <c r="NB72" s="44">
        <f>VLOOKUP($C72,факт!$D$8:$JF$250,131,0)</f>
        <v>0</v>
      </c>
      <c r="NC72" s="44">
        <f>VLOOKUP($C72,факт!$D$8:$JF$250,132,0)</f>
        <v>0</v>
      </c>
      <c r="ND72" s="44">
        <f>VLOOKUP($C72,факт!$D$8:$JF$250,133,0)</f>
        <v>0</v>
      </c>
      <c r="NE72" s="44">
        <f>VLOOKUP($C72,факт!$D$8:$JF$250,134,0)</f>
        <v>0</v>
      </c>
      <c r="NF72" s="44">
        <f t="shared" si="2936"/>
        <v>0</v>
      </c>
      <c r="NG72" s="44">
        <f t="shared" si="2937"/>
        <v>0</v>
      </c>
      <c r="NH72" s="44">
        <f t="shared" si="2938"/>
        <v>0</v>
      </c>
      <c r="NI72" s="44">
        <f t="shared" ref="NI72:NI160" si="3070">SUM(MZ72-MX72)</f>
        <v>0</v>
      </c>
      <c r="NJ72" s="44">
        <f t="shared" ref="NJ72:NJ160" si="3071">SUM(NA72-MY72)</f>
        <v>0</v>
      </c>
      <c r="NK72" s="45">
        <f>'СДП (план)'!BI73</f>
        <v>0</v>
      </c>
      <c r="NL72" s="44">
        <f>'СДП (план)'!BJ73</f>
        <v>0</v>
      </c>
      <c r="NM72" s="44">
        <f t="shared" ref="NM72:NM160" si="3072">SUM(NK72/12*$A$2)</f>
        <v>0</v>
      </c>
      <c r="NN72" s="44">
        <f t="shared" ref="NN72:NN160" si="3073">SUM(NL72/12*$A$2)</f>
        <v>0</v>
      </c>
      <c r="NO72" s="44">
        <f>VLOOKUP($C72,факт!$D$8:$JF$250,87,0)</f>
        <v>0</v>
      </c>
      <c r="NP72" s="44">
        <f>VLOOKUP($C72,факт!$D$8:$JF$250,88,0)</f>
        <v>0</v>
      </c>
      <c r="NQ72" s="44">
        <f>VLOOKUP($C72,факт!$D$8:$JF$250,89,0)</f>
        <v>0</v>
      </c>
      <c r="NR72" s="44">
        <f>VLOOKUP($C72,факт!$D$8:$JF$250,90,0)</f>
        <v>0</v>
      </c>
      <c r="NS72" s="44">
        <f>VLOOKUP($C72,факт!$D$8:$JF$250,91,0)</f>
        <v>0</v>
      </c>
      <c r="NT72" s="44">
        <f>VLOOKUP($C72,факт!$D$8:$JF$250,92,0)</f>
        <v>0</v>
      </c>
      <c r="NU72" s="44">
        <f>SUM(NK72*$F72)</f>
        <v>0</v>
      </c>
      <c r="NV72" s="44">
        <f>SUM(NM72*$F72)</f>
        <v>0</v>
      </c>
      <c r="NW72" s="44">
        <f>SUM(NO72*$F72)</f>
        <v>0</v>
      </c>
      <c r="NX72" s="44">
        <f t="shared" ref="NX72:NX160" si="3074">SUM(NO72-NM72)</f>
        <v>0</v>
      </c>
      <c r="NY72" s="44">
        <f t="shared" ref="NY72:NY160" si="3075">SUM(NP72-NN72)</f>
        <v>0</v>
      </c>
      <c r="NZ72" s="45">
        <f>'СДП (план)'!BK73</f>
        <v>0</v>
      </c>
      <c r="OA72" s="44">
        <f>'СДП (план)'!BL73</f>
        <v>0</v>
      </c>
      <c r="OB72" s="44">
        <f t="shared" ref="OB72:OB160" si="3076">SUM(NZ72/12*$A$2)</f>
        <v>0</v>
      </c>
      <c r="OC72" s="44">
        <f t="shared" ref="OC72:OC160" si="3077">SUM(OA72/12*$A$2)</f>
        <v>0</v>
      </c>
      <c r="OD72" s="44">
        <f>VLOOKUP($C72,факт!$D$8:$JF$250,147,0)</f>
        <v>0</v>
      </c>
      <c r="OE72" s="44">
        <f>VLOOKUP($C72,факт!$D$8:$JF$250,148,0)</f>
        <v>0</v>
      </c>
      <c r="OF72" s="44">
        <f>VLOOKUP($C72,факт!$D$8:$JF$250,149,0)</f>
        <v>0</v>
      </c>
      <c r="OG72" s="44">
        <f>VLOOKUP($C72,факт!$D$8:$JF$250,150,0)</f>
        <v>0</v>
      </c>
      <c r="OH72" s="44">
        <f>VLOOKUP($C72,факт!$D$8:$JF$250,151,0)</f>
        <v>0</v>
      </c>
      <c r="OI72" s="44">
        <f>VLOOKUP($C72,факт!$D$8:$JF$250,152,0)</f>
        <v>0</v>
      </c>
      <c r="OJ72" s="44">
        <f t="shared" si="2939"/>
        <v>0</v>
      </c>
      <c r="OK72" s="44">
        <f t="shared" si="2940"/>
        <v>0</v>
      </c>
      <c r="OL72" s="44">
        <f t="shared" si="2941"/>
        <v>0</v>
      </c>
      <c r="OM72" s="44">
        <f t="shared" ref="OM72:OM160" si="3078">SUM(OD72-OB72)</f>
        <v>0</v>
      </c>
      <c r="ON72" s="44">
        <f t="shared" ref="ON72:ON160" si="3079">SUM(OE72-OC72)</f>
        <v>0</v>
      </c>
      <c r="OO72" s="45">
        <f>'СДП (план)'!BM73</f>
        <v>0</v>
      </c>
      <c r="OP72" s="44">
        <f>'СДП (план)'!BN73</f>
        <v>0</v>
      </c>
      <c r="OQ72" s="44">
        <f t="shared" ref="OQ72:OQ160" si="3080">SUM(OO72/12*$A$2)</f>
        <v>0</v>
      </c>
      <c r="OR72" s="44">
        <f t="shared" ref="OR72:OR160" si="3081">SUM(OP72/12*$A$2)</f>
        <v>0</v>
      </c>
      <c r="OS72" s="44">
        <f>VLOOKUP($C72,факт!$D$8:$JF$250,195,0)</f>
        <v>0</v>
      </c>
      <c r="OT72" s="44">
        <f>VLOOKUP($C72,факт!$D$8:$JF$250,196,0)</f>
        <v>0</v>
      </c>
      <c r="OU72" s="44">
        <f>VLOOKUP($C72,факт!$D$8:$JF$250,197,0)</f>
        <v>0</v>
      </c>
      <c r="OV72" s="44">
        <f>VLOOKUP($C72,факт!$D$8:$JF$250,198,0)</f>
        <v>0</v>
      </c>
      <c r="OW72" s="44">
        <f>VLOOKUP($C72,факт!$D$8:$JF$250,199,0)</f>
        <v>0</v>
      </c>
      <c r="OX72" s="44">
        <f>VLOOKUP($C72,факт!$D$8:$JF$250,200,0)</f>
        <v>0</v>
      </c>
      <c r="OY72" s="44">
        <f t="shared" si="2942"/>
        <v>0</v>
      </c>
      <c r="OZ72" s="44">
        <f t="shared" si="2943"/>
        <v>0</v>
      </c>
      <c r="PA72" s="44">
        <f t="shared" si="2944"/>
        <v>0</v>
      </c>
      <c r="PB72" s="44">
        <f t="shared" ref="PB72:PB160" si="3082">SUM(OS72-OQ72)</f>
        <v>0</v>
      </c>
      <c r="PC72" s="44">
        <f t="shared" ref="PC72:PC160" si="3083">SUM(OT72-OR72)</f>
        <v>0</v>
      </c>
      <c r="PD72" s="45">
        <f>'СДП (план)'!BO73</f>
        <v>0</v>
      </c>
      <c r="PE72" s="44">
        <f>'СДП (план)'!BP73</f>
        <v>0</v>
      </c>
      <c r="PF72" s="44">
        <f t="shared" ref="PF72:PF160" si="3084">SUM(PD72/12*$A$2)</f>
        <v>0</v>
      </c>
      <c r="PG72" s="44">
        <f t="shared" ref="PG72:PG160" si="3085">SUM(PE72/12*$A$2)</f>
        <v>0</v>
      </c>
      <c r="PH72" s="44">
        <f>VLOOKUP($C72,факт!$D$8:$JF$250,201,0)</f>
        <v>0</v>
      </c>
      <c r="PI72" s="44">
        <f>VLOOKUP($C72,факт!$D$8:$JF$250,202,0)</f>
        <v>0</v>
      </c>
      <c r="PJ72" s="44">
        <f>VLOOKUP($C72,факт!$D$8:$JF$250,203,0)</f>
        <v>0</v>
      </c>
      <c r="PK72" s="44">
        <f>VLOOKUP($C72,факт!$D$8:$JF$250,204,0)</f>
        <v>0</v>
      </c>
      <c r="PL72" s="44">
        <f>VLOOKUP($C72,факт!$D$8:$JF$250,205,0)</f>
        <v>0</v>
      </c>
      <c r="PM72" s="44">
        <f>VLOOKUP($C72,факт!$D$8:$JF$250,206,0)</f>
        <v>0</v>
      </c>
      <c r="PN72" s="44">
        <f t="shared" si="2945"/>
        <v>0</v>
      </c>
      <c r="PO72" s="44">
        <f t="shared" si="2946"/>
        <v>0</v>
      </c>
      <c r="PP72" s="44">
        <f t="shared" si="2947"/>
        <v>0</v>
      </c>
      <c r="PQ72" s="44">
        <f t="shared" ref="PQ72:PQ160" si="3086">SUM(PH72-PF72)</f>
        <v>0</v>
      </c>
      <c r="PR72" s="44">
        <f t="shared" ref="PR72:PR160" si="3087">SUM(PI72-PG72)</f>
        <v>0</v>
      </c>
      <c r="PS72" s="45">
        <f>'СДП (план)'!BQ73</f>
        <v>0</v>
      </c>
      <c r="PT72" s="44">
        <f>'СДП (план)'!BR73</f>
        <v>0</v>
      </c>
      <c r="PU72" s="44">
        <f t="shared" ref="PU72:PU160" si="3088">SUM(PS72/12*$A$2)</f>
        <v>0</v>
      </c>
      <c r="PV72" s="44">
        <f t="shared" ref="PV72:PV160" si="3089">SUM(PT72/12*$A$2)</f>
        <v>0</v>
      </c>
      <c r="PW72" s="44">
        <f>VLOOKUP($C72,факт!$D$8:$JF$250,207,0)</f>
        <v>0</v>
      </c>
      <c r="PX72" s="44">
        <f>VLOOKUP($C72,факт!$D$8:$JF$250,208,0)</f>
        <v>0</v>
      </c>
      <c r="PY72" s="44">
        <f>VLOOKUP($C72,факт!$D$8:$JF$250,209,0)</f>
        <v>0</v>
      </c>
      <c r="PZ72" s="44">
        <f>VLOOKUP($C72,факт!$D$8:$JF$250,210,0)</f>
        <v>0</v>
      </c>
      <c r="QA72" s="44">
        <f>VLOOKUP($C72,факт!$D$8:$JF$250,211,0)</f>
        <v>0</v>
      </c>
      <c r="QB72" s="44">
        <f>VLOOKUP($C72,факт!$D$8:$JF$250,212,0)</f>
        <v>0</v>
      </c>
      <c r="QC72" s="44">
        <f>SUM(PS72*$F72)</f>
        <v>0</v>
      </c>
      <c r="QD72" s="44">
        <f>SUM(PU72*$F72)</f>
        <v>0</v>
      </c>
      <c r="QE72" s="44">
        <f>SUM(PW72*$F72)</f>
        <v>0</v>
      </c>
      <c r="QF72" s="44">
        <f t="shared" si="716"/>
        <v>0</v>
      </c>
      <c r="QG72" s="44">
        <f t="shared" si="717"/>
        <v>0</v>
      </c>
      <c r="QH72" s="45">
        <f>'СДП (план)'!BS73</f>
        <v>0</v>
      </c>
      <c r="QI72" s="44">
        <f>'СДП (план)'!BT73</f>
        <v>0</v>
      </c>
      <c r="QJ72" s="44">
        <f t="shared" ref="QJ72:QJ160" si="3090">SUM(QH72/12*$A$2)</f>
        <v>0</v>
      </c>
      <c r="QK72" s="44">
        <f t="shared" ref="QK72:QK160" si="3091">SUM(QI72/12*$A$2)</f>
        <v>0</v>
      </c>
      <c r="QL72" s="44">
        <f>VLOOKUP($C72,факт!$D$8:$JF$250,213,0)</f>
        <v>0</v>
      </c>
      <c r="QM72" s="44">
        <f>VLOOKUP($C72,факт!$D$8:$JF$250,214,0)</f>
        <v>0</v>
      </c>
      <c r="QN72" s="44">
        <f>VLOOKUP($C72,факт!$D$8:$JF$250,215,0)</f>
        <v>0</v>
      </c>
      <c r="QO72" s="44">
        <f>VLOOKUP($C72,факт!$D$8:$JF$250,216,0)</f>
        <v>0</v>
      </c>
      <c r="QP72" s="44">
        <f>VLOOKUP($C72,факт!$D$8:$JF$250,217,0)</f>
        <v>0</v>
      </c>
      <c r="QQ72" s="44">
        <f>VLOOKUP($C72,факт!$D$8:$JF$250,218,0)</f>
        <v>0</v>
      </c>
      <c r="QR72" s="44">
        <f t="shared" si="2948"/>
        <v>0</v>
      </c>
      <c r="QS72" s="44">
        <f t="shared" si="2949"/>
        <v>0</v>
      </c>
      <c r="QT72" s="44">
        <f t="shared" si="2950"/>
        <v>0</v>
      </c>
      <c r="QU72" s="44">
        <f t="shared" si="2951"/>
        <v>0</v>
      </c>
      <c r="QV72" s="44">
        <f t="shared" si="2952"/>
        <v>0</v>
      </c>
      <c r="QW72" s="45">
        <f>'СДП (план)'!BU73</f>
        <v>0</v>
      </c>
      <c r="QX72" s="44">
        <f>'СДП (план)'!BV73</f>
        <v>0</v>
      </c>
      <c r="QY72" s="44">
        <f t="shared" ref="QY72:QY160" si="3092">SUM(QW72/12*$A$2)</f>
        <v>0</v>
      </c>
      <c r="QZ72" s="44">
        <f t="shared" ref="QZ72:QZ160" si="3093">SUM(QX72/12*$A$2)</f>
        <v>0</v>
      </c>
      <c r="RA72" s="44">
        <f>VLOOKUP($C72,факт!$D$8:$JF$250,225,0)</f>
        <v>0</v>
      </c>
      <c r="RB72" s="44">
        <f>VLOOKUP($C72,факт!$D$8:$JF$250,226,0)</f>
        <v>0</v>
      </c>
      <c r="RC72" s="44">
        <f>VLOOKUP($C72,факт!$D$8:$JF$250,227,0)</f>
        <v>0</v>
      </c>
      <c r="RD72" s="44">
        <f>VLOOKUP($C72,факт!$D$8:$JF$250,228,0)</f>
        <v>0</v>
      </c>
      <c r="RE72" s="44">
        <f>VLOOKUP($C72,факт!$D$8:$JF$250,229,0)</f>
        <v>0</v>
      </c>
      <c r="RF72" s="44">
        <f>VLOOKUP($C72,факт!$D$8:$JF$250,230,0)</f>
        <v>0</v>
      </c>
      <c r="RG72" s="44">
        <f t="shared" si="2953"/>
        <v>0</v>
      </c>
      <c r="RH72" s="44">
        <f t="shared" si="2954"/>
        <v>0</v>
      </c>
      <c r="RI72" s="44">
        <f t="shared" si="2955"/>
        <v>0</v>
      </c>
      <c r="RJ72" s="44">
        <f t="shared" si="143"/>
        <v>0</v>
      </c>
      <c r="RK72" s="44">
        <f t="shared" si="144"/>
        <v>0</v>
      </c>
      <c r="RL72" s="45">
        <f>'СДП (план)'!BW73</f>
        <v>0</v>
      </c>
      <c r="RM72" s="44">
        <f>'СДП (план)'!BX73</f>
        <v>0</v>
      </c>
      <c r="RN72" s="44">
        <f t="shared" ref="RN72:RN160" si="3094">SUM(RL72/12*$A$2)</f>
        <v>0</v>
      </c>
      <c r="RO72" s="44">
        <f t="shared" ref="RO72:RO160" si="3095">SUM(RM72/12*$A$2)</f>
        <v>0</v>
      </c>
      <c r="RP72" s="44">
        <f>VLOOKUP($C72,факт!$D$8:$JF$250,105,0)</f>
        <v>0</v>
      </c>
      <c r="RQ72" s="44">
        <f>VLOOKUP($C72,факт!$D$8:$JF$250,106,0)</f>
        <v>0</v>
      </c>
      <c r="RR72" s="44">
        <f>VLOOKUP($C72,факт!$D$8:$JF$250,107,0)</f>
        <v>0</v>
      </c>
      <c r="RS72" s="44">
        <f>VLOOKUP($C72,факт!$D$8:$JF$250,108,0)</f>
        <v>0</v>
      </c>
      <c r="RT72" s="44">
        <f>VLOOKUP($C72,факт!$D$8:$JF$250,109,0)</f>
        <v>0</v>
      </c>
      <c r="RU72" s="44">
        <f>VLOOKUP($C72,факт!$D$8:$JF$250,110,0)</f>
        <v>0</v>
      </c>
      <c r="RV72" s="44">
        <f t="shared" si="2956"/>
        <v>0</v>
      </c>
      <c r="RW72" s="44">
        <f t="shared" si="2957"/>
        <v>0</v>
      </c>
      <c r="RX72" s="44">
        <f t="shared" si="2958"/>
        <v>0</v>
      </c>
      <c r="RY72" s="44">
        <f t="shared" ref="RY72:RY160" si="3096">SUM(RP72-RN72)</f>
        <v>0</v>
      </c>
      <c r="RZ72" s="44">
        <f t="shared" ref="RZ72:RZ160" si="3097">SUM(RQ72-RO72)</f>
        <v>0</v>
      </c>
      <c r="SA72" s="45">
        <f>'СДП (план)'!BY73</f>
        <v>0</v>
      </c>
      <c r="SB72" s="44">
        <f>'СДП (план)'!BZ73</f>
        <v>0</v>
      </c>
      <c r="SC72" s="44">
        <f t="shared" ref="SC72:SC160" si="3098">SUM(SA72/12*$A$2)</f>
        <v>0</v>
      </c>
      <c r="SD72" s="44">
        <f t="shared" ref="SD72:SD160" si="3099">SUM(SB72/12*$A$2)</f>
        <v>0</v>
      </c>
      <c r="SE72" s="44">
        <f>VLOOKUP($C72,факт!$D$8:$JF$250,69,0)</f>
        <v>0</v>
      </c>
      <c r="SF72" s="44">
        <f>VLOOKUP($C72,факт!$D$8:$JF$250,70,0)</f>
        <v>0</v>
      </c>
      <c r="SG72" s="44">
        <f>VLOOKUP($C72,факт!$D$8:$JF$250,71,0)</f>
        <v>0</v>
      </c>
      <c r="SH72" s="44">
        <f>VLOOKUP($C72,факт!$D$8:$JF$250,72,0)</f>
        <v>0</v>
      </c>
      <c r="SI72" s="44">
        <f>VLOOKUP($C72,факт!$D$8:$JF$250,73,0)</f>
        <v>0</v>
      </c>
      <c r="SJ72" s="44">
        <f>VLOOKUP($C72,факт!$D$8:$JF$250,74,0)</f>
        <v>0</v>
      </c>
      <c r="SK72" s="44">
        <f t="shared" si="2959"/>
        <v>0</v>
      </c>
      <c r="SL72" s="44">
        <f t="shared" si="2960"/>
        <v>0</v>
      </c>
      <c r="SM72" s="44">
        <f t="shared" si="2961"/>
        <v>0</v>
      </c>
      <c r="SN72" s="44">
        <f t="shared" ref="SN72:SN160" si="3100">SUM(SE72-SC72)</f>
        <v>0</v>
      </c>
      <c r="SO72" s="44">
        <f t="shared" ref="SO72:SO160" si="3101">SUM(SF72-SD72)</f>
        <v>0</v>
      </c>
      <c r="SP72" s="45">
        <f>'СДП (план)'!CA73</f>
        <v>0</v>
      </c>
      <c r="SQ72" s="44">
        <f>'СДП (план)'!CB73</f>
        <v>0</v>
      </c>
      <c r="SR72" s="44">
        <f t="shared" ref="SR72:SR160" si="3102">SUM(SP72/12*$A$2)</f>
        <v>0</v>
      </c>
      <c r="SS72" s="44">
        <f t="shared" ref="SS72:SS160" si="3103">SUM(SQ72/12*$A$2)</f>
        <v>0</v>
      </c>
      <c r="ST72" s="44"/>
      <c r="SU72" s="44"/>
      <c r="SV72" s="44"/>
      <c r="SW72" s="44"/>
      <c r="SX72" s="44"/>
      <c r="SY72" s="44"/>
      <c r="SZ72" s="44">
        <f t="shared" si="2962"/>
        <v>0</v>
      </c>
      <c r="TA72" s="44">
        <f t="shared" si="2963"/>
        <v>0</v>
      </c>
      <c r="TB72" s="44">
        <f t="shared" si="2964"/>
        <v>0</v>
      </c>
      <c r="TC72" s="44">
        <f t="shared" ref="TC72:TC160" si="3104">SUM(ST72-SR72)</f>
        <v>0</v>
      </c>
      <c r="TD72" s="44">
        <f t="shared" ref="TD72:TD160" si="3105">SUM(SU72-SS72)</f>
        <v>0</v>
      </c>
      <c r="TE72" s="45">
        <f>'СДП (план)'!CC73</f>
        <v>0</v>
      </c>
      <c r="TF72" s="44">
        <f>'СДП (план)'!CD73</f>
        <v>0</v>
      </c>
      <c r="TG72" s="44">
        <f t="shared" ref="TG72:TG160" si="3106">SUM(TE72/12*$A$2)</f>
        <v>0</v>
      </c>
      <c r="TH72" s="44">
        <f t="shared" ref="TH72:TH160" si="3107">SUM(TF72/12*$A$2)</f>
        <v>0</v>
      </c>
      <c r="TI72" s="44">
        <f>VLOOKUP($C72,факт!$D$8:$JF$250,135,0)</f>
        <v>0</v>
      </c>
      <c r="TJ72" s="44">
        <f>VLOOKUP($C72,факт!$D$8:$JF$250,136,0)</f>
        <v>0</v>
      </c>
      <c r="TK72" s="44">
        <f>VLOOKUP($C72,факт!$D$8:$JF$250,137,0)</f>
        <v>0</v>
      </c>
      <c r="TL72" s="44">
        <f>VLOOKUP($C72,факт!$D$8:$JF$250,138,0)</f>
        <v>0</v>
      </c>
      <c r="TM72" s="44">
        <f>VLOOKUP($C72,факт!$D$8:$JF$250,139,0)</f>
        <v>0</v>
      </c>
      <c r="TN72" s="44">
        <f>VLOOKUP($C72,факт!$D$8:$JF$250,140,0)</f>
        <v>0</v>
      </c>
      <c r="TO72" s="44">
        <f t="shared" si="2965"/>
        <v>0</v>
      </c>
      <c r="TP72" s="44">
        <f t="shared" si="2966"/>
        <v>0</v>
      </c>
      <c r="TQ72" s="44">
        <f t="shared" si="2967"/>
        <v>0</v>
      </c>
      <c r="TR72" s="44">
        <f t="shared" ref="TR72:TR160" si="3108">SUM(TI72-TG72)</f>
        <v>0</v>
      </c>
      <c r="TS72" s="44">
        <f t="shared" ref="TS72:TS160" si="3109">SUM(TJ72-TH72)</f>
        <v>0</v>
      </c>
      <c r="TT72" s="47">
        <f>'СДП (план)'!CE73</f>
        <v>0</v>
      </c>
      <c r="TU72" s="47">
        <f>'СДП (план)'!CF73</f>
        <v>0</v>
      </c>
      <c r="TV72" s="44">
        <f t="shared" ref="TV72:TV160" si="3110">SUM(TT72/12*$A$2)</f>
        <v>0</v>
      </c>
      <c r="TW72" s="44">
        <f t="shared" ref="TW72:TW160" si="3111">SUM(TU72/12*$A$2)</f>
        <v>0</v>
      </c>
      <c r="TX72" s="44">
        <f>VLOOKUP($C72,факт!$D$8:$JF$250,75,0)</f>
        <v>0</v>
      </c>
      <c r="TY72" s="44">
        <f>VLOOKUP($C72,факт!$D$8:$JF$250,76,0)</f>
        <v>0</v>
      </c>
      <c r="TZ72" s="44">
        <f>VLOOKUP($C72,факт!$D$8:$JF$250,77,0)</f>
        <v>0</v>
      </c>
      <c r="UA72" s="44">
        <f>VLOOKUP($C72,факт!$D$8:$JF$250,78,0)</f>
        <v>0</v>
      </c>
      <c r="UB72" s="44">
        <f>VLOOKUP($C72,факт!$D$8:$JF$250,79,0)</f>
        <v>0</v>
      </c>
      <c r="UC72" s="44">
        <f>VLOOKUP($C72,факт!$D$8:$JF$250,80,0)</f>
        <v>0</v>
      </c>
      <c r="UD72" s="44">
        <f>SUM(TT72*$F72)</f>
        <v>0</v>
      </c>
      <c r="UE72" s="44">
        <f>SUM(TV72*$F72)</f>
        <v>0</v>
      </c>
      <c r="UF72" s="44">
        <f>SUM(TX72*$F72)</f>
        <v>0</v>
      </c>
      <c r="UG72" s="44">
        <f t="shared" ref="UG72:UG160" si="3112">SUM(TX72-TV72)</f>
        <v>0</v>
      </c>
      <c r="UH72" s="44">
        <f t="shared" ref="UH72:UH160" si="3113">SUM(TY72-TW72)</f>
        <v>0</v>
      </c>
      <c r="UI72" s="45">
        <f>'СДП (план)'!CG73</f>
        <v>0</v>
      </c>
      <c r="UJ72" s="44">
        <f>'СДП (план)'!CH73</f>
        <v>0</v>
      </c>
      <c r="UK72" s="44">
        <f t="shared" ref="UK72:UK160" si="3114">SUM(UI72/12*$A$2)</f>
        <v>0</v>
      </c>
      <c r="UL72" s="44">
        <f t="shared" ref="UL72:UL160" si="3115">SUM(UJ72/12*$A$2)</f>
        <v>0</v>
      </c>
      <c r="UM72" s="44">
        <f>VLOOKUP($C72,факт!$D$8:$JF$250,81,0)</f>
        <v>0</v>
      </c>
      <c r="UN72" s="44">
        <f>VLOOKUP($C72,факт!$D$8:$JF$250,82,0)</f>
        <v>0</v>
      </c>
      <c r="UO72" s="44">
        <f>VLOOKUP($C72,факт!$D$8:$JF$250,83,0)</f>
        <v>0</v>
      </c>
      <c r="UP72" s="44">
        <f>VLOOKUP($C72,факт!$D$8:$JF$250,84,0)</f>
        <v>0</v>
      </c>
      <c r="UQ72" s="44">
        <f>VLOOKUP($C72,факт!$D$8:$JF$250,85,0)</f>
        <v>0</v>
      </c>
      <c r="UR72" s="44">
        <f>VLOOKUP($C72,факт!$D$8:$JF$250,86,0)</f>
        <v>0</v>
      </c>
      <c r="US72" s="44">
        <f t="shared" si="2968"/>
        <v>0</v>
      </c>
      <c r="UT72" s="44">
        <f t="shared" si="2969"/>
        <v>0</v>
      </c>
      <c r="UU72" s="44">
        <f t="shared" si="2970"/>
        <v>0</v>
      </c>
      <c r="UV72" s="44">
        <f t="shared" ref="UV72:UV160" si="3116">SUM(UM72-UK72)</f>
        <v>0</v>
      </c>
      <c r="UW72" s="44">
        <f t="shared" ref="UW72:UW160" si="3117">SUM(UN72-UL72)</f>
        <v>0</v>
      </c>
      <c r="UX72" s="45">
        <f>'СДП (план)'!CI73</f>
        <v>0</v>
      </c>
      <c r="UY72" s="44">
        <f>'СДП (план)'!CJ73</f>
        <v>0</v>
      </c>
      <c r="UZ72" s="44">
        <f t="shared" ref="UZ72:UZ160" si="3118">SUM(UX72/12*$A$2)</f>
        <v>0</v>
      </c>
      <c r="VA72" s="44">
        <f t="shared" ref="VA72:VA160" si="3119">SUM(UY72/12*$A$2)</f>
        <v>0</v>
      </c>
      <c r="VB72" s="44">
        <f>VLOOKUP($C72,факт!$D$8:$JF$250,99,0)</f>
        <v>0</v>
      </c>
      <c r="VC72" s="44">
        <f>VLOOKUP($C72,факт!$D$8:$JF$250,100,0)</f>
        <v>0</v>
      </c>
      <c r="VD72" s="44">
        <f>VLOOKUP($C72,факт!$D$8:$JF$250,101,0)</f>
        <v>0</v>
      </c>
      <c r="VE72" s="44">
        <f>VLOOKUP($C72,факт!$D$8:$JF$250,102,0)</f>
        <v>0</v>
      </c>
      <c r="VF72" s="44">
        <f>VLOOKUP($C72,факт!$D$8:$JF$250,103,0)</f>
        <v>0</v>
      </c>
      <c r="VG72" s="44">
        <f>VLOOKUP($C72,факт!$D$8:$JF$250,104,0)</f>
        <v>0</v>
      </c>
      <c r="VH72" s="44">
        <f>SUM(UX72*$F72)</f>
        <v>0</v>
      </c>
      <c r="VI72" s="44">
        <f>SUM(UZ72*$F72)</f>
        <v>0</v>
      </c>
      <c r="VJ72" s="44">
        <f t="shared" si="2971"/>
        <v>0</v>
      </c>
      <c r="VK72" s="44">
        <f t="shared" si="1195"/>
        <v>0</v>
      </c>
      <c r="VL72" s="44">
        <f t="shared" si="1196"/>
        <v>0</v>
      </c>
      <c r="VM72" s="45">
        <f>'СДП (план)'!CK73</f>
        <v>0</v>
      </c>
      <c r="VN72" s="44">
        <f>'СДП (план)'!CL73</f>
        <v>0</v>
      </c>
      <c r="VO72" s="44">
        <f t="shared" ref="VO72:VO160" si="3120">SUM(VM72/12*$A$2)</f>
        <v>0</v>
      </c>
      <c r="VP72" s="44">
        <f t="shared" ref="VP72:VP160" si="3121">SUM(VN72/12*$A$2)</f>
        <v>0</v>
      </c>
      <c r="VQ72" s="44">
        <f>VLOOKUP($C72,факт!$D$8:$JF$250,123,0)</f>
        <v>0</v>
      </c>
      <c r="VR72" s="44">
        <f>VLOOKUP($C72,факт!$D$8:$JF$250,124,0)</f>
        <v>0</v>
      </c>
      <c r="VS72" s="44">
        <f>VLOOKUP($C72,факт!$D$8:$JF$250,125,0)</f>
        <v>0</v>
      </c>
      <c r="VT72" s="44">
        <f>VLOOKUP($C72,факт!$D$8:$JF$250,126,0)</f>
        <v>0</v>
      </c>
      <c r="VU72" s="44">
        <f>VLOOKUP($C72,факт!$D$8:$JF$250,127,0)</f>
        <v>0</v>
      </c>
      <c r="VV72" s="44">
        <f>VLOOKUP($C72,факт!$D$8:$JF$250,128,0)</f>
        <v>0</v>
      </c>
      <c r="VW72" s="44">
        <f t="shared" si="2972"/>
        <v>0</v>
      </c>
      <c r="VX72" s="44">
        <f t="shared" si="2973"/>
        <v>0</v>
      </c>
      <c r="VY72" s="44">
        <f t="shared" si="2974"/>
        <v>0</v>
      </c>
      <c r="VZ72" s="44">
        <f t="shared" ref="VZ72:VZ160" si="3122">SUM(VQ72-VO72)</f>
        <v>0</v>
      </c>
      <c r="WA72" s="44">
        <f t="shared" ref="WA72:WA160" si="3123">SUM(VR72-VP72)</f>
        <v>0</v>
      </c>
      <c r="WB72" s="45">
        <f>'СДП (план)'!CM73</f>
        <v>0</v>
      </c>
      <c r="WC72" s="44">
        <f>'СДП (план)'!CN73</f>
        <v>0</v>
      </c>
      <c r="WD72" s="44">
        <f t="shared" ref="WD72:WD160" si="3124">SUM(WB72/12*$A$2)</f>
        <v>0</v>
      </c>
      <c r="WE72" s="44">
        <f t="shared" ref="WE72:WE160" si="3125">SUM(WC72/12*$A$2)</f>
        <v>0</v>
      </c>
      <c r="WF72" s="44">
        <f>VLOOKUP($C72,факт!$D$8:$JF$250,141,0)</f>
        <v>0</v>
      </c>
      <c r="WG72" s="44">
        <f>VLOOKUP($C72,факт!$D$8:$JF$250,142,0)</f>
        <v>0</v>
      </c>
      <c r="WH72" s="44">
        <f>VLOOKUP($C72,факт!$D$8:$JF$250,143,0)</f>
        <v>0</v>
      </c>
      <c r="WI72" s="44">
        <f>VLOOKUP($C72,факт!$D$8:$JF$250,144,0)</f>
        <v>0</v>
      </c>
      <c r="WJ72" s="44">
        <f>VLOOKUP($C72,факт!$D$8:$JF$250,145,0)</f>
        <v>0</v>
      </c>
      <c r="WK72" s="44">
        <f>VLOOKUP($C72,факт!$D$8:$JF$250,146,0)</f>
        <v>0</v>
      </c>
      <c r="WL72" s="44">
        <f t="shared" si="2975"/>
        <v>0</v>
      </c>
      <c r="WM72" s="44">
        <f t="shared" si="2976"/>
        <v>0</v>
      </c>
      <c r="WN72" s="44">
        <f t="shared" si="2977"/>
        <v>0</v>
      </c>
      <c r="WO72" s="44">
        <f t="shared" ref="WO72:WO160" si="3126">SUM(WF72-WD72)</f>
        <v>0</v>
      </c>
      <c r="WP72" s="44">
        <f t="shared" ref="WP72:WP160" si="3127">SUM(WG72-WE72)</f>
        <v>0</v>
      </c>
      <c r="WQ72" s="45">
        <f>'СДП (план)'!CO73</f>
        <v>0</v>
      </c>
      <c r="WR72" s="44">
        <f>'СДП (план)'!CP73</f>
        <v>0</v>
      </c>
      <c r="WS72" s="44">
        <f t="shared" ref="WS72:WS160" si="3128">SUM(WQ72/12*$A$2)</f>
        <v>0</v>
      </c>
      <c r="WT72" s="44">
        <f t="shared" ref="WT72:WT160" si="3129">SUM(WR72/12*$A$2)</f>
        <v>0</v>
      </c>
      <c r="WU72" s="44">
        <f>VLOOKUP($C72,факт!$D$8:$JF$250,57,0)</f>
        <v>0</v>
      </c>
      <c r="WV72" s="44">
        <f>VLOOKUP($C72,факт!$D$8:$JF$250,58,0)</f>
        <v>0</v>
      </c>
      <c r="WW72" s="44">
        <f>VLOOKUP($C72,факт!$D$8:$JF$250,59,0)</f>
        <v>0</v>
      </c>
      <c r="WX72" s="44">
        <f>VLOOKUP($C72,факт!$D$8:$JF$250,60,0)</f>
        <v>0</v>
      </c>
      <c r="WY72" s="44">
        <f>VLOOKUP($C72,факт!$D$8:$JF$250,61,0)</f>
        <v>0</v>
      </c>
      <c r="WZ72" s="44">
        <f>VLOOKUP($C72,факт!$D$8:$JF$250,62,0)</f>
        <v>0</v>
      </c>
      <c r="XA72" s="44">
        <f t="shared" si="2978"/>
        <v>0</v>
      </c>
      <c r="XB72" s="44">
        <f t="shared" si="2979"/>
        <v>0</v>
      </c>
      <c r="XC72" s="44">
        <f t="shared" si="2980"/>
        <v>0</v>
      </c>
      <c r="XD72" s="44">
        <f t="shared" ref="XD72:XD160" si="3130">SUM(WU72-WS72)</f>
        <v>0</v>
      </c>
      <c r="XE72" s="44">
        <f t="shared" ref="XE72:XE160" si="3131">SUM(WV72-WT72)</f>
        <v>0</v>
      </c>
      <c r="XF72" s="45">
        <f>'СДП (план)'!CQ73</f>
        <v>0</v>
      </c>
      <c r="XG72" s="44">
        <f>'СДП (план)'!CR73</f>
        <v>0</v>
      </c>
      <c r="XH72" s="44">
        <f t="shared" ref="XH72:XH160" si="3132">SUM(XF72/12*$A$2)</f>
        <v>0</v>
      </c>
      <c r="XI72" s="44">
        <f t="shared" ref="XI72:XI160" si="3133">SUM(XG72/12*$A$2)</f>
        <v>0</v>
      </c>
      <c r="XJ72" s="44">
        <f>VLOOKUP($C72,факт!$D$8:$JF$250,51,0)</f>
        <v>0</v>
      </c>
      <c r="XK72" s="44">
        <f>VLOOKUP($C72,факт!$D$8:$JF$250,52,0)</f>
        <v>0</v>
      </c>
      <c r="XL72" s="44">
        <f>VLOOKUP($C72,факт!$D$8:$JF$250,53,0)</f>
        <v>0</v>
      </c>
      <c r="XM72" s="44">
        <f>VLOOKUP($C72,факт!$D$8:$JF$250,54,0)</f>
        <v>0</v>
      </c>
      <c r="XN72" s="44">
        <f>VLOOKUP($C72,факт!$D$8:$JF$250,55,0)</f>
        <v>0</v>
      </c>
      <c r="XO72" s="44">
        <f>VLOOKUP($C72,факт!$D$8:$JF$250,56,0)</f>
        <v>0</v>
      </c>
      <c r="XP72" s="44">
        <f t="shared" si="2981"/>
        <v>0</v>
      </c>
      <c r="XQ72" s="44">
        <f t="shared" si="2982"/>
        <v>0</v>
      </c>
      <c r="XR72" s="44">
        <f t="shared" si="2983"/>
        <v>0</v>
      </c>
      <c r="XS72" s="44">
        <f t="shared" ref="XS72:XS160" si="3134">SUM(XJ72-XH72)</f>
        <v>0</v>
      </c>
      <c r="XT72" s="44">
        <f t="shared" ref="XT72:XT160" si="3135">SUM(XK72-XI72)</f>
        <v>0</v>
      </c>
      <c r="XU72" s="5">
        <f>'СДП (план)'!CS73</f>
        <v>0</v>
      </c>
      <c r="XV72" s="3">
        <f>'СДП (план)'!CT73</f>
        <v>0</v>
      </c>
      <c r="XW72" s="44">
        <f t="shared" ref="XW72:XW160" si="3136">SUM(XU72/12*$A$2)</f>
        <v>0</v>
      </c>
      <c r="XX72" s="44">
        <f t="shared" ref="XX72:XX160" si="3137">SUM(XV72/12*$A$2)</f>
        <v>0</v>
      </c>
      <c r="XY72" s="44">
        <f>VLOOKUP($C72,факт!$D$8:$JF$250,93,0)</f>
        <v>0</v>
      </c>
      <c r="XZ72" s="44">
        <f>VLOOKUP($C72,факт!$D$8:$JF$250,94,0)</f>
        <v>0</v>
      </c>
      <c r="YA72" s="44">
        <f>VLOOKUP($C72,факт!$D$8:$JF$250,95,0)</f>
        <v>0</v>
      </c>
      <c r="YB72" s="44">
        <f>VLOOKUP($C72,факт!$D$8:$JF$250,96,0)</f>
        <v>0</v>
      </c>
      <c r="YC72" s="44">
        <f>VLOOKUP($C72,факт!$D$8:$JF$250,97,0)</f>
        <v>0</v>
      </c>
      <c r="YD72" s="44">
        <f>VLOOKUP($C72,факт!$D$8:$JF$250,98,0)</f>
        <v>0</v>
      </c>
      <c r="YE72" s="44">
        <f t="shared" si="2984"/>
        <v>0</v>
      </c>
      <c r="YF72" s="44">
        <f t="shared" si="2985"/>
        <v>0</v>
      </c>
      <c r="YG72" s="44">
        <f t="shared" si="2986"/>
        <v>0</v>
      </c>
      <c r="YH72" s="44">
        <f t="shared" ref="YH72:YH160" si="3138">SUM(XY72-XW72)</f>
        <v>0</v>
      </c>
      <c r="YI72" s="44">
        <f t="shared" ref="YI72:YI160" si="3139">SUM(XZ72-XX72)</f>
        <v>0</v>
      </c>
      <c r="YJ72" s="3">
        <f>'СДП (план)'!CU73</f>
        <v>0</v>
      </c>
      <c r="YK72" s="3">
        <f>'СДП (план)'!CV73</f>
        <v>0</v>
      </c>
      <c r="YL72" s="44">
        <f t="shared" ref="YL72:YL160" si="3140">SUM(YJ72/12*$A$2)</f>
        <v>0</v>
      </c>
      <c r="YM72" s="44">
        <f t="shared" ref="YM72:YM160" si="3141">SUM(YK72/12*$A$2)</f>
        <v>0</v>
      </c>
      <c r="YN72" s="44">
        <f>VLOOKUP($C72,факт!$D$8:$JF$250,243,0)</f>
        <v>0</v>
      </c>
      <c r="YO72" s="44">
        <f>VLOOKUP($C72,факт!$D$8:$JF$250,244,0)</f>
        <v>0</v>
      </c>
      <c r="YP72" s="44">
        <f>VLOOKUP($C72,факт!$D$8:$JF$250,245,0)</f>
        <v>0</v>
      </c>
      <c r="YQ72" s="44">
        <f>VLOOKUP($C72,факт!$D$8:$JF$250,246,0)</f>
        <v>0</v>
      </c>
      <c r="YR72" s="44">
        <f>VLOOKUP($C72,факт!$D$8:$JF$250,247,0)</f>
        <v>0</v>
      </c>
      <c r="YS72" s="44">
        <f>VLOOKUP($C72,факт!$D$8:$JF$250,248,0)</f>
        <v>0</v>
      </c>
      <c r="YT72" s="44">
        <f t="shared" si="2987"/>
        <v>0</v>
      </c>
      <c r="YU72" s="44">
        <f t="shared" si="2988"/>
        <v>0</v>
      </c>
      <c r="YV72" s="44">
        <f t="shared" si="2989"/>
        <v>0</v>
      </c>
      <c r="YW72" s="44">
        <f t="shared" si="2864"/>
        <v>0</v>
      </c>
      <c r="YX72" s="44">
        <f t="shared" si="2865"/>
        <v>0</v>
      </c>
      <c r="YY72" s="44">
        <f>'СДП (план)'!CW73</f>
        <v>0</v>
      </c>
      <c r="YZ72" s="44">
        <f>'СДП (план)'!CX73</f>
        <v>0</v>
      </c>
      <c r="ZA72" s="44">
        <f t="shared" ref="ZA72:ZA160" si="3142">SUM(YY72/12*$A$2)</f>
        <v>0</v>
      </c>
      <c r="ZB72" s="44">
        <f t="shared" ref="ZB72:ZB160" si="3143">SUM(YZ72/12*$A$2)</f>
        <v>0</v>
      </c>
      <c r="ZC72" s="44">
        <f>VLOOKUP($C72,факт!$D$8:$JF$250,249,0)</f>
        <v>0</v>
      </c>
      <c r="ZD72" s="44">
        <f>VLOOKUP($C72,факт!$D$8:$JF$250,250,0)</f>
        <v>0</v>
      </c>
      <c r="ZE72" s="44">
        <f>VLOOKUP($C72,факт!$D$8:$JF$250,251,0)</f>
        <v>0</v>
      </c>
      <c r="ZF72" s="44">
        <f>VLOOKUP($C72,факт!$D$8:$JF$250,252,0)</f>
        <v>0</v>
      </c>
      <c r="ZG72" s="44">
        <f>VLOOKUP($C72,факт!$D$8:$JF$250,253,0)</f>
        <v>0</v>
      </c>
      <c r="ZH72" s="44">
        <f>VLOOKUP($C72,факт!$D$8:$JF$250,254,0)</f>
        <v>0</v>
      </c>
      <c r="ZI72" s="44">
        <f t="shared" si="2990"/>
        <v>0</v>
      </c>
      <c r="ZJ72" s="44">
        <f>SUM(ZA72*$F72)</f>
        <v>0</v>
      </c>
      <c r="ZK72" s="44">
        <f>SUM(ZC72*$F72)</f>
        <v>0</v>
      </c>
      <c r="ZL72" s="44">
        <f t="shared" si="1216"/>
        <v>0</v>
      </c>
      <c r="ZM72" s="44">
        <f t="shared" si="1217"/>
        <v>0</v>
      </c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9">
        <f t="shared" si="2991"/>
        <v>38</v>
      </c>
      <c r="AAD72" s="49">
        <f t="shared" si="2991"/>
        <v>2054961.7199999995</v>
      </c>
      <c r="AAE72" s="49">
        <f t="shared" si="2991"/>
        <v>19</v>
      </c>
      <c r="AAF72" s="49">
        <f t="shared" si="2991"/>
        <v>1027480.8599999999</v>
      </c>
      <c r="AAG72" s="49">
        <f t="shared" si="2991"/>
        <v>29</v>
      </c>
      <c r="AAH72" s="49">
        <f t="shared" si="2991"/>
        <v>1560148.5699999991</v>
      </c>
      <c r="AAI72" s="49">
        <f t="shared" si="2991"/>
        <v>124</v>
      </c>
      <c r="AAJ72" s="49">
        <f t="shared" si="2991"/>
        <v>0</v>
      </c>
      <c r="AAK72" s="49">
        <f t="shared" si="2991"/>
        <v>0</v>
      </c>
      <c r="AAL72" s="49">
        <f t="shared" si="2991"/>
        <v>0</v>
      </c>
      <c r="AAM72" s="49">
        <f t="shared" si="2991"/>
        <v>97.66</v>
      </c>
      <c r="AAN72" s="49">
        <f t="shared" si="2991"/>
        <v>48.83</v>
      </c>
      <c r="AAO72" s="49">
        <f t="shared" si="2991"/>
        <v>74.53</v>
      </c>
      <c r="AAP72" s="44">
        <f t="shared" si="2992"/>
        <v>10</v>
      </c>
      <c r="AAQ72" s="44">
        <f t="shared" si="2993"/>
        <v>532667.70999999926</v>
      </c>
    </row>
    <row r="73" spans="1:719" s="33" customFormat="1" ht="15" hidden="1" x14ac:dyDescent="0.25">
      <c r="A73" s="190">
        <v>17</v>
      </c>
      <c r="B73" s="253"/>
      <c r="C73" s="243" t="s">
        <v>545</v>
      </c>
      <c r="D73" s="207" t="s">
        <v>32</v>
      </c>
      <c r="E73" s="156">
        <v>15030</v>
      </c>
      <c r="F73" s="220"/>
      <c r="G73" s="301"/>
      <c r="H73" s="14"/>
      <c r="I73" s="206"/>
      <c r="J73" s="206"/>
      <c r="K73" s="221">
        <v>1.4</v>
      </c>
      <c r="L73" s="221">
        <v>1.68</v>
      </c>
      <c r="M73" s="221">
        <v>2.23</v>
      </c>
      <c r="N73" s="218">
        <v>2.57</v>
      </c>
      <c r="O73" s="102">
        <f>'СДП (план)'!O74</f>
        <v>0</v>
      </c>
      <c r="P73" s="102">
        <f>'СДП (план)'!P74</f>
        <v>0</v>
      </c>
      <c r="Q73" s="44">
        <f t="shared" si="2994"/>
        <v>0</v>
      </c>
      <c r="R73" s="44">
        <f t="shared" si="2995"/>
        <v>0</v>
      </c>
      <c r="S73" s="102">
        <f t="shared" ref="S73:AA73" si="3144">S74</f>
        <v>0</v>
      </c>
      <c r="T73" s="102">
        <f t="shared" si="3144"/>
        <v>0</v>
      </c>
      <c r="U73" s="102">
        <f t="shared" si="3144"/>
        <v>0</v>
      </c>
      <c r="V73" s="102">
        <f t="shared" si="3144"/>
        <v>0</v>
      </c>
      <c r="W73" s="102">
        <f t="shared" si="3144"/>
        <v>0</v>
      </c>
      <c r="X73" s="102">
        <f t="shared" si="3144"/>
        <v>0</v>
      </c>
      <c r="Y73" s="102">
        <f t="shared" si="3144"/>
        <v>0</v>
      </c>
      <c r="Z73" s="102">
        <f t="shared" si="3144"/>
        <v>0</v>
      </c>
      <c r="AA73" s="102">
        <f t="shared" si="3144"/>
        <v>0</v>
      </c>
      <c r="AB73" s="68">
        <f t="shared" si="2347"/>
        <v>0</v>
      </c>
      <c r="AC73" s="68">
        <f t="shared" si="2348"/>
        <v>0</v>
      </c>
      <c r="AD73" s="117">
        <f>'СДП (план)'!Q74</f>
        <v>0</v>
      </c>
      <c r="AE73" s="117">
        <f>'СДП (план)'!R74</f>
        <v>0</v>
      </c>
      <c r="AF73" s="68">
        <f t="shared" si="2996"/>
        <v>0</v>
      </c>
      <c r="AG73" s="68">
        <f t="shared" si="2997"/>
        <v>0</v>
      </c>
      <c r="AH73" s="102">
        <f t="shared" ref="AH73:AP73" si="3145">AH74</f>
        <v>0</v>
      </c>
      <c r="AI73" s="102">
        <f t="shared" si="3145"/>
        <v>0</v>
      </c>
      <c r="AJ73" s="102">
        <f t="shared" si="3145"/>
        <v>0</v>
      </c>
      <c r="AK73" s="102">
        <f t="shared" si="3145"/>
        <v>0</v>
      </c>
      <c r="AL73" s="102">
        <f t="shared" si="3145"/>
        <v>0</v>
      </c>
      <c r="AM73" s="102">
        <f t="shared" si="3145"/>
        <v>0</v>
      </c>
      <c r="AN73" s="102">
        <f t="shared" si="3145"/>
        <v>0</v>
      </c>
      <c r="AO73" s="102">
        <f t="shared" si="3145"/>
        <v>0</v>
      </c>
      <c r="AP73" s="102">
        <f t="shared" si="3145"/>
        <v>0</v>
      </c>
      <c r="AQ73" s="68">
        <f t="shared" ref="AQ73:AQ160" si="3146">SUM(AH73-AF73)</f>
        <v>0</v>
      </c>
      <c r="AR73" s="68">
        <f t="shared" ref="AR73:AR160" si="3147">SUM(AI73-AG73)</f>
        <v>0</v>
      </c>
      <c r="AS73" s="102">
        <f>'СДП (план)'!S74</f>
        <v>0</v>
      </c>
      <c r="AT73" s="102">
        <f>'СДП (план)'!T74</f>
        <v>0</v>
      </c>
      <c r="AU73" s="44">
        <f t="shared" si="2998"/>
        <v>0</v>
      </c>
      <c r="AV73" s="44">
        <f t="shared" si="2999"/>
        <v>0</v>
      </c>
      <c r="AW73" s="102">
        <f t="shared" ref="AW73:BE73" si="3148">AW74</f>
        <v>3</v>
      </c>
      <c r="AX73" s="102">
        <f t="shared" si="3148"/>
        <v>112995.54000000001</v>
      </c>
      <c r="AY73" s="102">
        <f t="shared" si="3148"/>
        <v>51</v>
      </c>
      <c r="AZ73" s="102">
        <f t="shared" si="3148"/>
        <v>0</v>
      </c>
      <c r="BA73" s="102">
        <f t="shared" si="3148"/>
        <v>0</v>
      </c>
      <c r="BB73" s="102">
        <f t="shared" si="3148"/>
        <v>0</v>
      </c>
      <c r="BC73" s="102">
        <f t="shared" si="3148"/>
        <v>0</v>
      </c>
      <c r="BD73" s="102">
        <f t="shared" si="3148"/>
        <v>0</v>
      </c>
      <c r="BE73" s="102">
        <f t="shared" si="3148"/>
        <v>5.37</v>
      </c>
      <c r="BF73" s="68">
        <f t="shared" si="2351"/>
        <v>3</v>
      </c>
      <c r="BG73" s="68">
        <f t="shared" si="2352"/>
        <v>112995.54000000001</v>
      </c>
      <c r="BH73" s="126">
        <f>'СДП (план)'!U74</f>
        <v>0</v>
      </c>
      <c r="BI73" s="67">
        <f>'СДП (план)'!V74</f>
        <v>0</v>
      </c>
      <c r="BJ73" s="44">
        <f t="shared" si="3000"/>
        <v>0</v>
      </c>
      <c r="BK73" s="44">
        <f t="shared" si="3001"/>
        <v>0</v>
      </c>
      <c r="BL73" s="102">
        <f t="shared" ref="BL73:BT73" si="3149">BL74</f>
        <v>0</v>
      </c>
      <c r="BM73" s="102">
        <f t="shared" si="3149"/>
        <v>0</v>
      </c>
      <c r="BN73" s="102">
        <f t="shared" si="3149"/>
        <v>0</v>
      </c>
      <c r="BO73" s="102">
        <f t="shared" si="3149"/>
        <v>0</v>
      </c>
      <c r="BP73" s="102">
        <f t="shared" si="3149"/>
        <v>0</v>
      </c>
      <c r="BQ73" s="102">
        <f t="shared" si="3149"/>
        <v>0</v>
      </c>
      <c r="BR73" s="102">
        <f t="shared" si="3149"/>
        <v>0</v>
      </c>
      <c r="BS73" s="102">
        <f t="shared" si="3149"/>
        <v>0</v>
      </c>
      <c r="BT73" s="102">
        <f t="shared" si="3149"/>
        <v>0</v>
      </c>
      <c r="BU73" s="68">
        <f t="shared" si="1640"/>
        <v>0</v>
      </c>
      <c r="BV73" s="68">
        <f t="shared" si="1641"/>
        <v>0</v>
      </c>
      <c r="BW73" s="102">
        <f>'СДП (план)'!W74</f>
        <v>0</v>
      </c>
      <c r="BX73" s="102">
        <f>'СДП (план)'!X74</f>
        <v>0</v>
      </c>
      <c r="BY73" s="68">
        <f t="shared" si="3002"/>
        <v>0</v>
      </c>
      <c r="BZ73" s="68">
        <f t="shared" si="3003"/>
        <v>0</v>
      </c>
      <c r="CA73" s="102">
        <f t="shared" ref="CA73:CI73" si="3150">CA74</f>
        <v>0</v>
      </c>
      <c r="CB73" s="102">
        <f t="shared" si="3150"/>
        <v>0</v>
      </c>
      <c r="CC73" s="102">
        <f t="shared" si="3150"/>
        <v>0</v>
      </c>
      <c r="CD73" s="102">
        <f t="shared" si="3150"/>
        <v>0</v>
      </c>
      <c r="CE73" s="102">
        <f t="shared" si="3150"/>
        <v>0</v>
      </c>
      <c r="CF73" s="102">
        <f t="shared" si="3150"/>
        <v>0</v>
      </c>
      <c r="CG73" s="102">
        <f t="shared" si="3150"/>
        <v>0</v>
      </c>
      <c r="CH73" s="102">
        <f t="shared" si="3150"/>
        <v>0</v>
      </c>
      <c r="CI73" s="102">
        <f t="shared" si="3150"/>
        <v>0</v>
      </c>
      <c r="CJ73" s="68">
        <f t="shared" si="2886"/>
        <v>0</v>
      </c>
      <c r="CK73" s="68">
        <f t="shared" si="2887"/>
        <v>0</v>
      </c>
      <c r="CL73" s="55">
        <f>'СДП (план)'!Y74</f>
        <v>0</v>
      </c>
      <c r="CM73" s="55">
        <f>'СДП (план)'!Z74</f>
        <v>0</v>
      </c>
      <c r="CN73" s="68">
        <f t="shared" si="3004"/>
        <v>0</v>
      </c>
      <c r="CO73" s="68">
        <f t="shared" si="3005"/>
        <v>0</v>
      </c>
      <c r="CP73" s="55">
        <f t="shared" ref="CP73:CX73" si="3151">CP74</f>
        <v>0</v>
      </c>
      <c r="CQ73" s="55">
        <f t="shared" si="3151"/>
        <v>0</v>
      </c>
      <c r="CR73" s="55">
        <f t="shared" si="3151"/>
        <v>0</v>
      </c>
      <c r="CS73" s="55">
        <f t="shared" si="3151"/>
        <v>0</v>
      </c>
      <c r="CT73" s="55">
        <f t="shared" si="3151"/>
        <v>0</v>
      </c>
      <c r="CU73" s="55">
        <f t="shared" si="3151"/>
        <v>0</v>
      </c>
      <c r="CV73" s="102">
        <f t="shared" si="3151"/>
        <v>0</v>
      </c>
      <c r="CW73" s="102">
        <f t="shared" si="3151"/>
        <v>0</v>
      </c>
      <c r="CX73" s="102">
        <f t="shared" si="3151"/>
        <v>0</v>
      </c>
      <c r="CY73" s="68">
        <f t="shared" si="3006"/>
        <v>0</v>
      </c>
      <c r="CZ73" s="68">
        <f t="shared" si="3007"/>
        <v>0</v>
      </c>
      <c r="DA73" s="55">
        <f>'СДП (план)'!AA74</f>
        <v>0</v>
      </c>
      <c r="DB73" s="55">
        <f>'СДП (план)'!AB74</f>
        <v>0</v>
      </c>
      <c r="DC73" s="68">
        <f t="shared" si="3008"/>
        <v>0</v>
      </c>
      <c r="DD73" s="68">
        <f t="shared" si="3009"/>
        <v>0</v>
      </c>
      <c r="DE73" s="55">
        <f t="shared" ref="DE73:DM73" si="3152">DE74</f>
        <v>0</v>
      </c>
      <c r="DF73" s="55">
        <f t="shared" si="3152"/>
        <v>0</v>
      </c>
      <c r="DG73" s="55">
        <f t="shared" si="3152"/>
        <v>0</v>
      </c>
      <c r="DH73" s="55">
        <f t="shared" si="3152"/>
        <v>0</v>
      </c>
      <c r="DI73" s="55">
        <f t="shared" si="3152"/>
        <v>0</v>
      </c>
      <c r="DJ73" s="55">
        <f t="shared" si="3152"/>
        <v>0</v>
      </c>
      <c r="DK73" s="102">
        <f t="shared" si="3152"/>
        <v>0</v>
      </c>
      <c r="DL73" s="102">
        <f t="shared" si="3152"/>
        <v>0</v>
      </c>
      <c r="DM73" s="102">
        <f t="shared" si="3152"/>
        <v>0</v>
      </c>
      <c r="DN73" s="68">
        <f t="shared" si="3010"/>
        <v>0</v>
      </c>
      <c r="DO73" s="68">
        <f t="shared" si="3011"/>
        <v>0</v>
      </c>
      <c r="DP73" s="15">
        <f>'СДП (план)'!AC74</f>
        <v>0</v>
      </c>
      <c r="DQ73" s="15">
        <f>'СДП (план)'!AD74</f>
        <v>0</v>
      </c>
      <c r="DR73" s="68">
        <f t="shared" si="3012"/>
        <v>0</v>
      </c>
      <c r="DS73" s="68">
        <f t="shared" si="3013"/>
        <v>0</v>
      </c>
      <c r="DT73" s="55">
        <f t="shared" ref="DT73:EB73" si="3153">DT74</f>
        <v>0</v>
      </c>
      <c r="DU73" s="55">
        <f t="shared" si="3153"/>
        <v>0</v>
      </c>
      <c r="DV73" s="55">
        <f t="shared" si="3153"/>
        <v>0</v>
      </c>
      <c r="DW73" s="55">
        <f t="shared" si="3153"/>
        <v>0</v>
      </c>
      <c r="DX73" s="55">
        <f t="shared" si="3153"/>
        <v>0</v>
      </c>
      <c r="DY73" s="55">
        <f t="shared" si="3153"/>
        <v>0</v>
      </c>
      <c r="DZ73" s="102">
        <f t="shared" si="3153"/>
        <v>0</v>
      </c>
      <c r="EA73" s="102">
        <f t="shared" si="3153"/>
        <v>0</v>
      </c>
      <c r="EB73" s="102">
        <f t="shared" si="3153"/>
        <v>0</v>
      </c>
      <c r="EC73" s="68">
        <f t="shared" si="3014"/>
        <v>0</v>
      </c>
      <c r="ED73" s="68">
        <f t="shared" si="3015"/>
        <v>0</v>
      </c>
      <c r="EE73" s="68">
        <f>'СДП (план)'!CY74</f>
        <v>0</v>
      </c>
      <c r="EF73" s="68">
        <f>'СДП (план)'!CZ74</f>
        <v>0</v>
      </c>
      <c r="EG73" s="68">
        <f t="shared" si="3016"/>
        <v>0</v>
      </c>
      <c r="EH73" s="68">
        <f t="shared" si="3017"/>
        <v>0</v>
      </c>
      <c r="EI73" s="176"/>
      <c r="EJ73" s="176"/>
      <c r="EK73" s="176"/>
      <c r="EL73" s="176"/>
      <c r="EM73" s="176"/>
      <c r="EN73" s="176"/>
      <c r="EO73" s="176"/>
      <c r="EP73" s="176"/>
      <c r="EQ73" s="176"/>
      <c r="ER73" s="176"/>
      <c r="ES73" s="176"/>
      <c r="ET73" s="55">
        <f>'СДП (план)'!AE74</f>
        <v>0</v>
      </c>
      <c r="EU73" s="55">
        <f>'СДП (план)'!AF74</f>
        <v>0</v>
      </c>
      <c r="EV73" s="68">
        <f t="shared" si="3018"/>
        <v>0</v>
      </c>
      <c r="EW73" s="68">
        <f t="shared" si="3019"/>
        <v>0</v>
      </c>
      <c r="EX73" s="55">
        <f t="shared" ref="EX73:FF73" si="3154">EX74</f>
        <v>0</v>
      </c>
      <c r="EY73" s="55">
        <f t="shared" si="3154"/>
        <v>0</v>
      </c>
      <c r="EZ73" s="55">
        <f t="shared" si="3154"/>
        <v>0</v>
      </c>
      <c r="FA73" s="55">
        <f t="shared" si="3154"/>
        <v>0</v>
      </c>
      <c r="FB73" s="55">
        <f t="shared" si="3154"/>
        <v>0</v>
      </c>
      <c r="FC73" s="55">
        <f t="shared" si="3154"/>
        <v>0</v>
      </c>
      <c r="FD73" s="102">
        <f t="shared" si="3154"/>
        <v>0</v>
      </c>
      <c r="FE73" s="102">
        <f t="shared" si="3154"/>
        <v>0</v>
      </c>
      <c r="FF73" s="102">
        <f t="shared" si="3154"/>
        <v>0</v>
      </c>
      <c r="FG73" s="68">
        <f t="shared" ref="FG73:FG160" si="3155">SUM(EX73-EV73)</f>
        <v>0</v>
      </c>
      <c r="FH73" s="68">
        <f t="shared" ref="FH73:FH160" si="3156">SUM(EY73-EW73)</f>
        <v>0</v>
      </c>
      <c r="FI73" s="15">
        <f>'СДП (план)'!AG74</f>
        <v>0</v>
      </c>
      <c r="FJ73" s="15">
        <f>'СДП (план)'!AH74</f>
        <v>0</v>
      </c>
      <c r="FK73" s="68">
        <f t="shared" si="3020"/>
        <v>0</v>
      </c>
      <c r="FL73" s="68">
        <f t="shared" si="3021"/>
        <v>0</v>
      </c>
      <c r="FM73" s="55">
        <f t="shared" ref="FM73:FU73" si="3157">FM74</f>
        <v>0</v>
      </c>
      <c r="FN73" s="55">
        <f t="shared" si="3157"/>
        <v>0</v>
      </c>
      <c r="FO73" s="55">
        <f t="shared" si="3157"/>
        <v>0</v>
      </c>
      <c r="FP73" s="55">
        <f t="shared" si="3157"/>
        <v>0</v>
      </c>
      <c r="FQ73" s="55">
        <f t="shared" si="3157"/>
        <v>0</v>
      </c>
      <c r="FR73" s="55">
        <f t="shared" si="3157"/>
        <v>0</v>
      </c>
      <c r="FS73" s="102">
        <f t="shared" si="3157"/>
        <v>0</v>
      </c>
      <c r="FT73" s="102">
        <f t="shared" si="3157"/>
        <v>0</v>
      </c>
      <c r="FU73" s="102">
        <f t="shared" si="3157"/>
        <v>0</v>
      </c>
      <c r="FV73" s="68">
        <f t="shared" ref="FV73:FV160" si="3158">SUM(FM73-FK73)</f>
        <v>0</v>
      </c>
      <c r="FW73" s="68">
        <f t="shared" ref="FW73:FW160" si="3159">SUM(FN73-FL73)</f>
        <v>0</v>
      </c>
      <c r="FX73" s="15">
        <f>'СДП (план)'!AI74</f>
        <v>0</v>
      </c>
      <c r="FY73" s="15">
        <f>'СДП (план)'!AJ74</f>
        <v>0</v>
      </c>
      <c r="FZ73" s="44">
        <f t="shared" si="3022"/>
        <v>0</v>
      </c>
      <c r="GA73" s="44">
        <f t="shared" si="3023"/>
        <v>0</v>
      </c>
      <c r="GB73" s="55">
        <f t="shared" ref="GB73:GJ73" si="3160">GB74</f>
        <v>0</v>
      </c>
      <c r="GC73" s="55">
        <f t="shared" si="3160"/>
        <v>0</v>
      </c>
      <c r="GD73" s="55">
        <f t="shared" si="3160"/>
        <v>0</v>
      </c>
      <c r="GE73" s="55">
        <f t="shared" si="3160"/>
        <v>0</v>
      </c>
      <c r="GF73" s="55">
        <f t="shared" si="3160"/>
        <v>0</v>
      </c>
      <c r="GG73" s="55"/>
      <c r="GH73" s="102">
        <f t="shared" si="3160"/>
        <v>0</v>
      </c>
      <c r="GI73" s="102">
        <f t="shared" si="3160"/>
        <v>0</v>
      </c>
      <c r="GJ73" s="102">
        <f t="shared" si="3160"/>
        <v>0</v>
      </c>
      <c r="GK73" s="68">
        <f t="shared" ref="GK73:GK160" si="3161">SUM(GB73-FZ73)</f>
        <v>0</v>
      </c>
      <c r="GL73" s="68">
        <f t="shared" ref="GL73:GL160" si="3162">SUM(GC73-GA73)</f>
        <v>0</v>
      </c>
      <c r="GM73" s="55">
        <f>'СДП (план)'!AK74</f>
        <v>0</v>
      </c>
      <c r="GN73" s="55">
        <f>'СДП (план)'!AL74</f>
        <v>0</v>
      </c>
      <c r="GO73" s="68">
        <f t="shared" si="3024"/>
        <v>0</v>
      </c>
      <c r="GP73" s="68">
        <f t="shared" si="3025"/>
        <v>0</v>
      </c>
      <c r="GQ73" s="55">
        <f t="shared" ref="GQ73:GY73" si="3163">GQ74</f>
        <v>0</v>
      </c>
      <c r="GR73" s="55">
        <f t="shared" si="3163"/>
        <v>0</v>
      </c>
      <c r="GS73" s="55">
        <f t="shared" si="3163"/>
        <v>0</v>
      </c>
      <c r="GT73" s="55">
        <f t="shared" si="3163"/>
        <v>0</v>
      </c>
      <c r="GU73" s="55">
        <f t="shared" si="3163"/>
        <v>0</v>
      </c>
      <c r="GV73" s="55">
        <f t="shared" si="3163"/>
        <v>0</v>
      </c>
      <c r="GW73" s="102">
        <f t="shared" si="3163"/>
        <v>0</v>
      </c>
      <c r="GX73" s="102">
        <f t="shared" si="3163"/>
        <v>0</v>
      </c>
      <c r="GY73" s="102">
        <f t="shared" si="3163"/>
        <v>0</v>
      </c>
      <c r="GZ73" s="68">
        <f t="shared" si="3026"/>
        <v>0</v>
      </c>
      <c r="HA73" s="68">
        <f t="shared" si="3027"/>
        <v>0</v>
      </c>
      <c r="HB73" s="151">
        <f>'СДП (план)'!AM74</f>
        <v>0</v>
      </c>
      <c r="HC73" s="151">
        <f>'СДП (план)'!AN74</f>
        <v>0</v>
      </c>
      <c r="HD73" s="68">
        <f t="shared" si="3028"/>
        <v>0</v>
      </c>
      <c r="HE73" s="68">
        <f t="shared" si="3029"/>
        <v>0</v>
      </c>
      <c r="HF73" s="55">
        <f t="shared" ref="HF73:HN73" si="3164">HF74</f>
        <v>0</v>
      </c>
      <c r="HG73" s="55">
        <f t="shared" si="3164"/>
        <v>0</v>
      </c>
      <c r="HH73" s="55"/>
      <c r="HI73" s="55">
        <f t="shared" si="3164"/>
        <v>0</v>
      </c>
      <c r="HJ73" s="55">
        <f t="shared" si="3164"/>
        <v>0</v>
      </c>
      <c r="HK73" s="55"/>
      <c r="HL73" s="102">
        <f t="shared" si="3164"/>
        <v>0</v>
      </c>
      <c r="HM73" s="102">
        <f t="shared" si="3164"/>
        <v>0</v>
      </c>
      <c r="HN73" s="102">
        <f t="shared" si="3164"/>
        <v>0</v>
      </c>
      <c r="HO73" s="68">
        <f t="shared" si="3030"/>
        <v>0</v>
      </c>
      <c r="HP73" s="68">
        <f t="shared" si="3031"/>
        <v>0</v>
      </c>
      <c r="HQ73" s="55">
        <f>'СДП (план)'!AO74</f>
        <v>0</v>
      </c>
      <c r="HR73" s="55">
        <f>'СДП (план)'!AP74</f>
        <v>0</v>
      </c>
      <c r="HS73" s="68">
        <f t="shared" si="3032"/>
        <v>0</v>
      </c>
      <c r="HT73" s="68">
        <f t="shared" si="3033"/>
        <v>0</v>
      </c>
      <c r="HU73" s="55">
        <f t="shared" ref="HU73:IC73" si="3165">HU74</f>
        <v>0</v>
      </c>
      <c r="HV73" s="55">
        <f t="shared" si="3165"/>
        <v>0</v>
      </c>
      <c r="HW73" s="55">
        <f t="shared" si="3165"/>
        <v>0</v>
      </c>
      <c r="HX73" s="55">
        <f t="shared" si="3165"/>
        <v>0</v>
      </c>
      <c r="HY73" s="55">
        <f t="shared" si="3165"/>
        <v>0</v>
      </c>
      <c r="HZ73" s="55">
        <f t="shared" si="3165"/>
        <v>0</v>
      </c>
      <c r="IA73" s="102">
        <f t="shared" si="3165"/>
        <v>0</v>
      </c>
      <c r="IB73" s="102">
        <f t="shared" si="3165"/>
        <v>0</v>
      </c>
      <c r="IC73" s="102">
        <f t="shared" si="3165"/>
        <v>0</v>
      </c>
      <c r="ID73" s="68">
        <f t="shared" si="3034"/>
        <v>0</v>
      </c>
      <c r="IE73" s="68">
        <f t="shared" si="3035"/>
        <v>0</v>
      </c>
      <c r="IF73" s="55">
        <f>'СДП (план)'!AQ74</f>
        <v>0</v>
      </c>
      <c r="IG73" s="55">
        <f>'СДП (план)'!AR74</f>
        <v>0</v>
      </c>
      <c r="IH73" s="68">
        <f t="shared" si="3036"/>
        <v>0</v>
      </c>
      <c r="II73" s="68">
        <f t="shared" si="3037"/>
        <v>0</v>
      </c>
      <c r="IJ73" s="55">
        <f t="shared" ref="IJ73:IR73" si="3166">IJ74</f>
        <v>0</v>
      </c>
      <c r="IK73" s="55">
        <f t="shared" si="3166"/>
        <v>0</v>
      </c>
      <c r="IL73" s="55"/>
      <c r="IM73" s="55">
        <f t="shared" si="3166"/>
        <v>0</v>
      </c>
      <c r="IN73" s="55">
        <f t="shared" si="3166"/>
        <v>0</v>
      </c>
      <c r="IO73" s="55"/>
      <c r="IP73" s="102">
        <f t="shared" si="3166"/>
        <v>0</v>
      </c>
      <c r="IQ73" s="102">
        <f t="shared" si="3166"/>
        <v>0</v>
      </c>
      <c r="IR73" s="102">
        <f t="shared" si="3166"/>
        <v>0</v>
      </c>
      <c r="IS73" s="68">
        <f t="shared" si="3038"/>
        <v>0</v>
      </c>
      <c r="IT73" s="68">
        <f t="shared" si="3039"/>
        <v>0</v>
      </c>
      <c r="IU73" s="55">
        <f>'СДП (план)'!AS74</f>
        <v>0</v>
      </c>
      <c r="IV73" s="55">
        <f>'СДП (план)'!AT74</f>
        <v>0</v>
      </c>
      <c r="IW73" s="68">
        <f t="shared" si="3040"/>
        <v>0</v>
      </c>
      <c r="IX73" s="68">
        <f t="shared" si="3041"/>
        <v>0</v>
      </c>
      <c r="IY73" s="55">
        <f t="shared" ref="IY73:JG73" si="3167">IY74</f>
        <v>0</v>
      </c>
      <c r="IZ73" s="55">
        <f t="shared" si="3167"/>
        <v>0</v>
      </c>
      <c r="JA73" s="55">
        <f t="shared" si="3167"/>
        <v>0</v>
      </c>
      <c r="JB73" s="55">
        <f t="shared" si="3167"/>
        <v>0</v>
      </c>
      <c r="JC73" s="55">
        <f t="shared" si="3167"/>
        <v>0</v>
      </c>
      <c r="JD73" s="55"/>
      <c r="JE73" s="102">
        <f t="shared" si="3167"/>
        <v>0</v>
      </c>
      <c r="JF73" s="102">
        <f t="shared" si="3167"/>
        <v>0</v>
      </c>
      <c r="JG73" s="102">
        <f t="shared" si="3167"/>
        <v>0</v>
      </c>
      <c r="JH73" s="68">
        <f t="shared" si="3042"/>
        <v>0</v>
      </c>
      <c r="JI73" s="68">
        <f t="shared" si="3043"/>
        <v>0</v>
      </c>
      <c r="JJ73" s="15">
        <f>'СДП (план)'!AU74</f>
        <v>0</v>
      </c>
      <c r="JK73" s="15">
        <f>'СДП (план)'!AV74</f>
        <v>0</v>
      </c>
      <c r="JL73" s="68">
        <f t="shared" si="3044"/>
        <v>0</v>
      </c>
      <c r="JM73" s="68">
        <f t="shared" si="3045"/>
        <v>0</v>
      </c>
      <c r="JN73" s="55">
        <f t="shared" ref="JN73:JV73" si="3168">JN74</f>
        <v>0</v>
      </c>
      <c r="JO73" s="55">
        <f t="shared" si="3168"/>
        <v>0</v>
      </c>
      <c r="JP73" s="55">
        <f t="shared" si="3168"/>
        <v>0</v>
      </c>
      <c r="JQ73" s="55">
        <f t="shared" si="3168"/>
        <v>0</v>
      </c>
      <c r="JR73" s="55">
        <f t="shared" si="3168"/>
        <v>0</v>
      </c>
      <c r="JS73" s="55">
        <f t="shared" si="3168"/>
        <v>0</v>
      </c>
      <c r="JT73" s="102">
        <f t="shared" si="3168"/>
        <v>0</v>
      </c>
      <c r="JU73" s="102">
        <f t="shared" si="3168"/>
        <v>0</v>
      </c>
      <c r="JV73" s="102">
        <f t="shared" si="3168"/>
        <v>0</v>
      </c>
      <c r="JW73" s="68">
        <f t="shared" si="3046"/>
        <v>0</v>
      </c>
      <c r="JX73" s="68">
        <f t="shared" si="3047"/>
        <v>0</v>
      </c>
      <c r="JY73" s="15">
        <f>'СДП (план)'!AW74</f>
        <v>0</v>
      </c>
      <c r="JZ73" s="15">
        <f>'СДП (план)'!AX74</f>
        <v>0</v>
      </c>
      <c r="KA73" s="68">
        <f t="shared" si="3048"/>
        <v>0</v>
      </c>
      <c r="KB73" s="68">
        <f t="shared" si="3049"/>
        <v>0</v>
      </c>
      <c r="KC73" s="55">
        <f t="shared" ref="KC73:KK73" si="3169">KC74</f>
        <v>0</v>
      </c>
      <c r="KD73" s="55">
        <f t="shared" si="3169"/>
        <v>0</v>
      </c>
      <c r="KE73" s="55">
        <f t="shared" si="3169"/>
        <v>0</v>
      </c>
      <c r="KF73" s="55">
        <f t="shared" si="3169"/>
        <v>0</v>
      </c>
      <c r="KG73" s="55">
        <f t="shared" si="3169"/>
        <v>0</v>
      </c>
      <c r="KH73" s="55"/>
      <c r="KI73" s="102">
        <f t="shared" si="3169"/>
        <v>0</v>
      </c>
      <c r="KJ73" s="102">
        <f t="shared" si="3169"/>
        <v>0</v>
      </c>
      <c r="KK73" s="102">
        <f t="shared" si="3169"/>
        <v>0</v>
      </c>
      <c r="KL73" s="68">
        <f t="shared" si="3050"/>
        <v>0</v>
      </c>
      <c r="KM73" s="68">
        <f t="shared" si="3051"/>
        <v>0</v>
      </c>
      <c r="KN73" s="55">
        <f>'СДП (план)'!AY74</f>
        <v>0</v>
      </c>
      <c r="KO73" s="55">
        <f>'СДП (план)'!AZ74</f>
        <v>0</v>
      </c>
      <c r="KP73" s="68">
        <f t="shared" si="3052"/>
        <v>0</v>
      </c>
      <c r="KQ73" s="68">
        <f t="shared" si="3053"/>
        <v>0</v>
      </c>
      <c r="KR73" s="55">
        <f t="shared" ref="KR73:KZ73" si="3170">KR74</f>
        <v>0</v>
      </c>
      <c r="KS73" s="55">
        <f t="shared" si="3170"/>
        <v>0</v>
      </c>
      <c r="KT73" s="55"/>
      <c r="KU73" s="55">
        <f t="shared" si="3170"/>
        <v>0</v>
      </c>
      <c r="KV73" s="55">
        <f t="shared" si="3170"/>
        <v>0</v>
      </c>
      <c r="KW73" s="55"/>
      <c r="KX73" s="102">
        <f t="shared" si="3170"/>
        <v>0</v>
      </c>
      <c r="KY73" s="102">
        <f t="shared" si="3170"/>
        <v>0</v>
      </c>
      <c r="KZ73" s="102">
        <f t="shared" si="3170"/>
        <v>0</v>
      </c>
      <c r="LA73" s="68">
        <f t="shared" si="3054"/>
        <v>0</v>
      </c>
      <c r="LB73" s="68">
        <f t="shared" si="3055"/>
        <v>0</v>
      </c>
      <c r="LC73" s="55">
        <f>'СДП (план)'!BA74</f>
        <v>0</v>
      </c>
      <c r="LD73" s="55">
        <f>'СДП (план)'!BB74</f>
        <v>0</v>
      </c>
      <c r="LE73" s="68">
        <f t="shared" si="3056"/>
        <v>0</v>
      </c>
      <c r="LF73" s="68">
        <f t="shared" si="3057"/>
        <v>0</v>
      </c>
      <c r="LG73" s="55">
        <f t="shared" ref="LG73:LO73" si="3171">LG74</f>
        <v>0</v>
      </c>
      <c r="LH73" s="55">
        <f t="shared" si="3171"/>
        <v>0</v>
      </c>
      <c r="LI73" s="55">
        <f t="shared" si="3171"/>
        <v>0</v>
      </c>
      <c r="LJ73" s="55">
        <f t="shared" si="3171"/>
        <v>0</v>
      </c>
      <c r="LK73" s="55">
        <f t="shared" si="3171"/>
        <v>0</v>
      </c>
      <c r="LL73" s="55">
        <f t="shared" si="3171"/>
        <v>0</v>
      </c>
      <c r="LM73" s="102">
        <f t="shared" si="3171"/>
        <v>0</v>
      </c>
      <c r="LN73" s="102">
        <f t="shared" si="3171"/>
        <v>0</v>
      </c>
      <c r="LO73" s="102">
        <f t="shared" si="3171"/>
        <v>0</v>
      </c>
      <c r="LP73" s="68">
        <f t="shared" si="3058"/>
        <v>0</v>
      </c>
      <c r="LQ73" s="68">
        <f t="shared" si="3059"/>
        <v>0</v>
      </c>
      <c r="LR73" s="55">
        <f>'СДП (план)'!BC74</f>
        <v>60</v>
      </c>
      <c r="LS73" s="55">
        <f>'СДП (план)'!BD74</f>
        <v>2259910.7999999998</v>
      </c>
      <c r="LT73" s="68">
        <f t="shared" si="3060"/>
        <v>30</v>
      </c>
      <c r="LU73" s="68">
        <f t="shared" si="3061"/>
        <v>1129955.3999999999</v>
      </c>
      <c r="LV73" s="55">
        <f t="shared" ref="LV73:MD73" si="3172">LV74</f>
        <v>0</v>
      </c>
      <c r="LW73" s="55">
        <f t="shared" si="3172"/>
        <v>0</v>
      </c>
      <c r="LX73" s="55">
        <f t="shared" si="3172"/>
        <v>0</v>
      </c>
      <c r="LY73" s="55">
        <f t="shared" si="3172"/>
        <v>0</v>
      </c>
      <c r="LZ73" s="55">
        <f t="shared" si="3172"/>
        <v>0</v>
      </c>
      <c r="MA73" s="55">
        <f t="shared" si="3172"/>
        <v>0</v>
      </c>
      <c r="MB73" s="102">
        <f t="shared" si="3172"/>
        <v>107.4</v>
      </c>
      <c r="MC73" s="102">
        <f t="shared" si="3172"/>
        <v>53.7</v>
      </c>
      <c r="MD73" s="102">
        <f t="shared" si="3172"/>
        <v>0</v>
      </c>
      <c r="ME73" s="68">
        <f t="shared" si="3062"/>
        <v>-30</v>
      </c>
      <c r="MF73" s="68">
        <f t="shared" si="3063"/>
        <v>-1129955.3999999999</v>
      </c>
      <c r="MG73" s="55">
        <f>'СДП (план)'!BE74</f>
        <v>0</v>
      </c>
      <c r="MH73" s="55">
        <f>'СДП (план)'!BF74</f>
        <v>0</v>
      </c>
      <c r="MI73" s="68">
        <f t="shared" si="3064"/>
        <v>0</v>
      </c>
      <c r="MJ73" s="68">
        <f t="shared" si="3065"/>
        <v>0</v>
      </c>
      <c r="MK73" s="55">
        <f t="shared" ref="MK73:MS73" si="3173">MK74</f>
        <v>0</v>
      </c>
      <c r="ML73" s="55">
        <f t="shared" si="3173"/>
        <v>0</v>
      </c>
      <c r="MM73" s="55">
        <f t="shared" si="3173"/>
        <v>0</v>
      </c>
      <c r="MN73" s="55">
        <f t="shared" si="3173"/>
        <v>0</v>
      </c>
      <c r="MO73" s="55">
        <f t="shared" si="3173"/>
        <v>0</v>
      </c>
      <c r="MP73" s="55">
        <f t="shared" si="3173"/>
        <v>0</v>
      </c>
      <c r="MQ73" s="102">
        <f t="shared" si="3173"/>
        <v>0</v>
      </c>
      <c r="MR73" s="102">
        <f t="shared" si="3173"/>
        <v>0</v>
      </c>
      <c r="MS73" s="102">
        <f t="shared" si="3173"/>
        <v>0</v>
      </c>
      <c r="MT73" s="68">
        <f t="shared" si="3066"/>
        <v>0</v>
      </c>
      <c r="MU73" s="68">
        <f t="shared" si="3067"/>
        <v>0</v>
      </c>
      <c r="MV73" s="55">
        <f>'СДП (план)'!BG74</f>
        <v>0</v>
      </c>
      <c r="MW73" s="55">
        <f>'СДП (план)'!BH74</f>
        <v>0</v>
      </c>
      <c r="MX73" s="68">
        <f t="shared" si="3068"/>
        <v>0</v>
      </c>
      <c r="MY73" s="68">
        <f t="shared" si="3069"/>
        <v>0</v>
      </c>
      <c r="MZ73" s="55">
        <f t="shared" ref="MZ73:NH73" si="3174">MZ74</f>
        <v>0</v>
      </c>
      <c r="NA73" s="55">
        <f t="shared" si="3174"/>
        <v>0</v>
      </c>
      <c r="NB73" s="55">
        <f t="shared" si="3174"/>
        <v>0</v>
      </c>
      <c r="NC73" s="55">
        <f t="shared" si="3174"/>
        <v>0</v>
      </c>
      <c r="ND73" s="55">
        <f t="shared" si="3174"/>
        <v>0</v>
      </c>
      <c r="NE73" s="55">
        <f t="shared" si="3174"/>
        <v>0</v>
      </c>
      <c r="NF73" s="102">
        <f t="shared" si="3174"/>
        <v>0</v>
      </c>
      <c r="NG73" s="102">
        <f t="shared" si="3174"/>
        <v>0</v>
      </c>
      <c r="NH73" s="102">
        <f t="shared" si="3174"/>
        <v>0</v>
      </c>
      <c r="NI73" s="68">
        <f t="shared" si="3070"/>
        <v>0</v>
      </c>
      <c r="NJ73" s="68">
        <f t="shared" si="3071"/>
        <v>0</v>
      </c>
      <c r="NK73" s="55">
        <f>'СДП (план)'!BI74</f>
        <v>0</v>
      </c>
      <c r="NL73" s="55">
        <f>'СДП (план)'!BJ74</f>
        <v>0</v>
      </c>
      <c r="NM73" s="68">
        <f t="shared" si="3072"/>
        <v>0</v>
      </c>
      <c r="NN73" s="68">
        <f t="shared" si="3073"/>
        <v>0</v>
      </c>
      <c r="NO73" s="55">
        <f t="shared" ref="NO73:NW73" si="3175">NO74</f>
        <v>0</v>
      </c>
      <c r="NP73" s="55">
        <f t="shared" si="3175"/>
        <v>0</v>
      </c>
      <c r="NQ73" s="55">
        <f t="shared" si="3175"/>
        <v>0</v>
      </c>
      <c r="NR73" s="55">
        <f t="shared" si="3175"/>
        <v>0</v>
      </c>
      <c r="NS73" s="55">
        <f t="shared" si="3175"/>
        <v>0</v>
      </c>
      <c r="NT73" s="55">
        <f t="shared" si="3175"/>
        <v>0</v>
      </c>
      <c r="NU73" s="102">
        <f t="shared" si="3175"/>
        <v>0</v>
      </c>
      <c r="NV73" s="102">
        <f t="shared" si="3175"/>
        <v>0</v>
      </c>
      <c r="NW73" s="102">
        <f t="shared" si="3175"/>
        <v>0</v>
      </c>
      <c r="NX73" s="68">
        <f t="shared" si="3074"/>
        <v>0</v>
      </c>
      <c r="NY73" s="68">
        <f t="shared" si="3075"/>
        <v>0</v>
      </c>
      <c r="NZ73" s="55">
        <f>'СДП (план)'!BK74</f>
        <v>0</v>
      </c>
      <c r="OA73" s="55">
        <f>'СДП (план)'!BL74</f>
        <v>0</v>
      </c>
      <c r="OB73" s="68">
        <f t="shared" si="3076"/>
        <v>0</v>
      </c>
      <c r="OC73" s="68">
        <f t="shared" si="3077"/>
        <v>0</v>
      </c>
      <c r="OD73" s="55">
        <f t="shared" ref="OD73:OL73" si="3176">OD74</f>
        <v>2</v>
      </c>
      <c r="OE73" s="55">
        <f t="shared" si="3176"/>
        <v>75330.36</v>
      </c>
      <c r="OF73" s="55">
        <f t="shared" si="3176"/>
        <v>21</v>
      </c>
      <c r="OG73" s="55">
        <f t="shared" si="3176"/>
        <v>0</v>
      </c>
      <c r="OH73" s="55">
        <f t="shared" si="3176"/>
        <v>0</v>
      </c>
      <c r="OI73" s="55">
        <f t="shared" si="3176"/>
        <v>0</v>
      </c>
      <c r="OJ73" s="102">
        <f t="shared" si="3176"/>
        <v>0</v>
      </c>
      <c r="OK73" s="102">
        <f t="shared" si="3176"/>
        <v>0</v>
      </c>
      <c r="OL73" s="102">
        <f t="shared" si="3176"/>
        <v>3.58</v>
      </c>
      <c r="OM73" s="68">
        <f t="shared" si="3078"/>
        <v>2</v>
      </c>
      <c r="ON73" s="68">
        <f t="shared" si="3079"/>
        <v>75330.36</v>
      </c>
      <c r="OO73" s="55">
        <f>'СДП (план)'!BM74</f>
        <v>0</v>
      </c>
      <c r="OP73" s="55">
        <f>'СДП (план)'!BN74</f>
        <v>0</v>
      </c>
      <c r="OQ73" s="68">
        <f t="shared" si="3080"/>
        <v>0</v>
      </c>
      <c r="OR73" s="68">
        <f t="shared" si="3081"/>
        <v>0</v>
      </c>
      <c r="OS73" s="55">
        <f t="shared" ref="OS73:PA73" si="3177">OS74</f>
        <v>0</v>
      </c>
      <c r="OT73" s="55">
        <f t="shared" si="3177"/>
        <v>0</v>
      </c>
      <c r="OU73" s="55">
        <f t="shared" si="3177"/>
        <v>0</v>
      </c>
      <c r="OV73" s="55">
        <f t="shared" si="3177"/>
        <v>0</v>
      </c>
      <c r="OW73" s="55">
        <f t="shared" si="3177"/>
        <v>0</v>
      </c>
      <c r="OX73" s="55">
        <f t="shared" si="3177"/>
        <v>0</v>
      </c>
      <c r="OY73" s="102">
        <f t="shared" si="3177"/>
        <v>0</v>
      </c>
      <c r="OZ73" s="102">
        <f t="shared" si="3177"/>
        <v>0</v>
      </c>
      <c r="PA73" s="102">
        <f t="shared" si="3177"/>
        <v>0</v>
      </c>
      <c r="PB73" s="68">
        <f t="shared" si="3082"/>
        <v>0</v>
      </c>
      <c r="PC73" s="68">
        <f t="shared" si="3083"/>
        <v>0</v>
      </c>
      <c r="PD73" s="55">
        <f>'СДП (план)'!BO74</f>
        <v>0</v>
      </c>
      <c r="PE73" s="55">
        <f>'СДП (план)'!BP74</f>
        <v>0</v>
      </c>
      <c r="PF73" s="68">
        <f t="shared" si="3084"/>
        <v>0</v>
      </c>
      <c r="PG73" s="68">
        <f t="shared" si="3085"/>
        <v>0</v>
      </c>
      <c r="PH73" s="55">
        <f t="shared" ref="PH73:PP73" si="3178">PH74</f>
        <v>0</v>
      </c>
      <c r="PI73" s="55">
        <f t="shared" si="3178"/>
        <v>0</v>
      </c>
      <c r="PJ73" s="55">
        <f t="shared" si="3178"/>
        <v>0</v>
      </c>
      <c r="PK73" s="55">
        <f t="shared" si="3178"/>
        <v>0</v>
      </c>
      <c r="PL73" s="55">
        <f t="shared" si="3178"/>
        <v>0</v>
      </c>
      <c r="PM73" s="55">
        <f t="shared" si="3178"/>
        <v>0</v>
      </c>
      <c r="PN73" s="102">
        <f t="shared" si="3178"/>
        <v>0</v>
      </c>
      <c r="PO73" s="102">
        <f t="shared" si="3178"/>
        <v>0</v>
      </c>
      <c r="PP73" s="102">
        <f t="shared" si="3178"/>
        <v>0</v>
      </c>
      <c r="PQ73" s="68">
        <f t="shared" si="3086"/>
        <v>0</v>
      </c>
      <c r="PR73" s="68">
        <f t="shared" si="3087"/>
        <v>0</v>
      </c>
      <c r="PS73" s="55">
        <f>'СДП (план)'!BQ74</f>
        <v>0</v>
      </c>
      <c r="PT73" s="55">
        <f>'СДП (план)'!BR74</f>
        <v>0</v>
      </c>
      <c r="PU73" s="68">
        <f t="shared" si="3088"/>
        <v>0</v>
      </c>
      <c r="PV73" s="68">
        <f t="shared" si="3089"/>
        <v>0</v>
      </c>
      <c r="PW73" s="55">
        <f t="shared" ref="PW73:QE73" si="3179">PW74</f>
        <v>0</v>
      </c>
      <c r="PX73" s="55">
        <f t="shared" si="3179"/>
        <v>0</v>
      </c>
      <c r="PY73" s="55">
        <f t="shared" si="3179"/>
        <v>0</v>
      </c>
      <c r="PZ73" s="55">
        <f t="shared" si="3179"/>
        <v>0</v>
      </c>
      <c r="QA73" s="55">
        <f t="shared" si="3179"/>
        <v>0</v>
      </c>
      <c r="QB73" s="55">
        <f t="shared" si="3179"/>
        <v>0</v>
      </c>
      <c r="QC73" s="102">
        <f t="shared" si="3179"/>
        <v>0</v>
      </c>
      <c r="QD73" s="102">
        <f t="shared" si="3179"/>
        <v>0</v>
      </c>
      <c r="QE73" s="102">
        <f t="shared" si="3179"/>
        <v>0</v>
      </c>
      <c r="QF73" s="44">
        <f t="shared" si="716"/>
        <v>0</v>
      </c>
      <c r="QG73" s="44">
        <f t="shared" si="717"/>
        <v>0</v>
      </c>
      <c r="QH73" s="55">
        <f>'СДП (план)'!BS74</f>
        <v>0</v>
      </c>
      <c r="QI73" s="55">
        <f>'СДП (план)'!BT74</f>
        <v>0</v>
      </c>
      <c r="QJ73" s="68">
        <f t="shared" si="3090"/>
        <v>0</v>
      </c>
      <c r="QK73" s="68">
        <f t="shared" si="3091"/>
        <v>0</v>
      </c>
      <c r="QL73" s="55">
        <f t="shared" ref="QL73:QT73" si="3180">QL74</f>
        <v>0</v>
      </c>
      <c r="QM73" s="55">
        <f t="shared" si="3180"/>
        <v>0</v>
      </c>
      <c r="QN73" s="55">
        <f t="shared" si="3180"/>
        <v>0</v>
      </c>
      <c r="QO73" s="55">
        <f t="shared" si="3180"/>
        <v>0</v>
      </c>
      <c r="QP73" s="55">
        <f t="shared" si="3180"/>
        <v>0</v>
      </c>
      <c r="QQ73" s="55">
        <f t="shared" si="3180"/>
        <v>0</v>
      </c>
      <c r="QR73" s="102">
        <f t="shared" si="3180"/>
        <v>0</v>
      </c>
      <c r="QS73" s="102">
        <f t="shared" si="3180"/>
        <v>0</v>
      </c>
      <c r="QT73" s="102">
        <f t="shared" si="3180"/>
        <v>0</v>
      </c>
      <c r="QU73" s="68">
        <f t="shared" ref="QU73:QU160" si="3181">SUM(QL73-QJ73)</f>
        <v>0</v>
      </c>
      <c r="QV73" s="68">
        <f t="shared" ref="QV73:QV160" si="3182">SUM(QM73-QK73)</f>
        <v>0</v>
      </c>
      <c r="QW73" s="55">
        <f>'СДП (план)'!BU74</f>
        <v>0</v>
      </c>
      <c r="QX73" s="55">
        <f>'СДП (план)'!BV74</f>
        <v>0</v>
      </c>
      <c r="QY73" s="68">
        <f t="shared" si="3092"/>
        <v>0</v>
      </c>
      <c r="QZ73" s="68">
        <f t="shared" si="3093"/>
        <v>0</v>
      </c>
      <c r="RA73" s="55">
        <f t="shared" ref="RA73:RI73" si="3183">RA74</f>
        <v>0</v>
      </c>
      <c r="RB73" s="55">
        <f t="shared" si="3183"/>
        <v>0</v>
      </c>
      <c r="RC73" s="55">
        <f t="shared" si="3183"/>
        <v>0</v>
      </c>
      <c r="RD73" s="55">
        <f t="shared" si="3183"/>
        <v>0</v>
      </c>
      <c r="RE73" s="55">
        <f t="shared" si="3183"/>
        <v>0</v>
      </c>
      <c r="RF73" s="55">
        <f t="shared" si="3183"/>
        <v>0</v>
      </c>
      <c r="RG73" s="102">
        <f t="shared" si="3183"/>
        <v>0</v>
      </c>
      <c r="RH73" s="102">
        <f t="shared" si="3183"/>
        <v>0</v>
      </c>
      <c r="RI73" s="102">
        <f t="shared" si="3183"/>
        <v>0</v>
      </c>
      <c r="RJ73" s="68">
        <f t="shared" ref="RJ73:RJ160" si="3184">SUM(RA73-QY73)</f>
        <v>0</v>
      </c>
      <c r="RK73" s="68">
        <f t="shared" ref="RK73:RK160" si="3185">SUM(RB73-QZ73)</f>
        <v>0</v>
      </c>
      <c r="RL73" s="55">
        <f>'СДП (план)'!BW74</f>
        <v>0</v>
      </c>
      <c r="RM73" s="55">
        <f>'СДП (план)'!BX74</f>
        <v>0</v>
      </c>
      <c r="RN73" s="68">
        <f t="shared" si="3094"/>
        <v>0</v>
      </c>
      <c r="RO73" s="68">
        <f t="shared" si="3095"/>
        <v>0</v>
      </c>
      <c r="RP73" s="55">
        <f t="shared" ref="RP73:RX73" si="3186">RP74</f>
        <v>0</v>
      </c>
      <c r="RQ73" s="55">
        <f t="shared" si="3186"/>
        <v>0</v>
      </c>
      <c r="RR73" s="55">
        <f t="shared" si="3186"/>
        <v>0</v>
      </c>
      <c r="RS73" s="55">
        <f t="shared" si="3186"/>
        <v>0</v>
      </c>
      <c r="RT73" s="55">
        <f t="shared" si="3186"/>
        <v>0</v>
      </c>
      <c r="RU73" s="55">
        <f t="shared" si="3186"/>
        <v>0</v>
      </c>
      <c r="RV73" s="102">
        <f t="shared" si="3186"/>
        <v>0</v>
      </c>
      <c r="RW73" s="102">
        <f t="shared" si="3186"/>
        <v>0</v>
      </c>
      <c r="RX73" s="102">
        <f t="shared" si="3186"/>
        <v>0</v>
      </c>
      <c r="RY73" s="68">
        <f t="shared" si="3096"/>
        <v>0</v>
      </c>
      <c r="RZ73" s="68">
        <f t="shared" si="3097"/>
        <v>0</v>
      </c>
      <c r="SA73" s="55">
        <f>'СДП (план)'!BY74</f>
        <v>0</v>
      </c>
      <c r="SB73" s="55">
        <f>'СДП (план)'!BZ74</f>
        <v>0</v>
      </c>
      <c r="SC73" s="68">
        <f t="shared" si="3098"/>
        <v>0</v>
      </c>
      <c r="SD73" s="68">
        <f t="shared" si="3099"/>
        <v>0</v>
      </c>
      <c r="SE73" s="55">
        <f t="shared" ref="SE73:SM73" si="3187">SE74</f>
        <v>0</v>
      </c>
      <c r="SF73" s="55">
        <f t="shared" si="3187"/>
        <v>0</v>
      </c>
      <c r="SG73" s="55">
        <f t="shared" si="3187"/>
        <v>0</v>
      </c>
      <c r="SH73" s="55">
        <f t="shared" si="3187"/>
        <v>0</v>
      </c>
      <c r="SI73" s="55">
        <f t="shared" si="3187"/>
        <v>0</v>
      </c>
      <c r="SJ73" s="55">
        <f t="shared" si="3187"/>
        <v>0</v>
      </c>
      <c r="SK73" s="102">
        <f t="shared" si="3187"/>
        <v>0</v>
      </c>
      <c r="SL73" s="102">
        <f t="shared" si="3187"/>
        <v>0</v>
      </c>
      <c r="SM73" s="102">
        <f t="shared" si="3187"/>
        <v>0</v>
      </c>
      <c r="SN73" s="68">
        <f t="shared" si="3100"/>
        <v>0</v>
      </c>
      <c r="SO73" s="68">
        <f t="shared" si="3101"/>
        <v>0</v>
      </c>
      <c r="SP73" s="55">
        <f>'СДП (план)'!CA74</f>
        <v>0</v>
      </c>
      <c r="SQ73" s="55">
        <f>'СДП (план)'!CB74</f>
        <v>0</v>
      </c>
      <c r="SR73" s="68">
        <f t="shared" si="3102"/>
        <v>0</v>
      </c>
      <c r="SS73" s="68">
        <f t="shared" si="3103"/>
        <v>0</v>
      </c>
      <c r="ST73" s="55">
        <f t="shared" ref="ST73:TB73" si="3188">ST74</f>
        <v>0</v>
      </c>
      <c r="SU73" s="55">
        <f t="shared" si="3188"/>
        <v>0</v>
      </c>
      <c r="SV73" s="55"/>
      <c r="SW73" s="55">
        <f t="shared" si="3188"/>
        <v>0</v>
      </c>
      <c r="SX73" s="55">
        <f t="shared" si="3188"/>
        <v>0</v>
      </c>
      <c r="SY73" s="55"/>
      <c r="SZ73" s="102">
        <f t="shared" si="3188"/>
        <v>0</v>
      </c>
      <c r="TA73" s="102">
        <f t="shared" si="3188"/>
        <v>0</v>
      </c>
      <c r="TB73" s="102">
        <f t="shared" si="3188"/>
        <v>0</v>
      </c>
      <c r="TC73" s="68">
        <f t="shared" si="3104"/>
        <v>0</v>
      </c>
      <c r="TD73" s="68">
        <f t="shared" si="3105"/>
        <v>0</v>
      </c>
      <c r="TE73" s="55">
        <f>'СДП (план)'!CC74</f>
        <v>0</v>
      </c>
      <c r="TF73" s="55">
        <f>'СДП (план)'!CD74</f>
        <v>0</v>
      </c>
      <c r="TG73" s="68">
        <f t="shared" si="3106"/>
        <v>0</v>
      </c>
      <c r="TH73" s="68">
        <f t="shared" si="3107"/>
        <v>0</v>
      </c>
      <c r="TI73" s="55">
        <f t="shared" ref="TI73:TQ73" si="3189">TI74</f>
        <v>0</v>
      </c>
      <c r="TJ73" s="55">
        <f t="shared" si="3189"/>
        <v>0</v>
      </c>
      <c r="TK73" s="55">
        <f t="shared" si="3189"/>
        <v>0</v>
      </c>
      <c r="TL73" s="55">
        <f t="shared" si="3189"/>
        <v>0</v>
      </c>
      <c r="TM73" s="55">
        <f t="shared" si="3189"/>
        <v>0</v>
      </c>
      <c r="TN73" s="55">
        <f t="shared" si="3189"/>
        <v>0</v>
      </c>
      <c r="TO73" s="102">
        <f t="shared" si="3189"/>
        <v>0</v>
      </c>
      <c r="TP73" s="102">
        <f t="shared" si="3189"/>
        <v>0</v>
      </c>
      <c r="TQ73" s="102">
        <f t="shared" si="3189"/>
        <v>0</v>
      </c>
      <c r="TR73" s="68">
        <f t="shared" si="3108"/>
        <v>0</v>
      </c>
      <c r="TS73" s="68">
        <f t="shared" si="3109"/>
        <v>0</v>
      </c>
      <c r="TT73" s="55">
        <f>'СДП (план)'!CE74</f>
        <v>0</v>
      </c>
      <c r="TU73" s="55">
        <f>'СДП (план)'!CF74</f>
        <v>0</v>
      </c>
      <c r="TV73" s="68">
        <f t="shared" si="3110"/>
        <v>0</v>
      </c>
      <c r="TW73" s="68">
        <f t="shared" si="3111"/>
        <v>0</v>
      </c>
      <c r="TX73" s="55">
        <f t="shared" ref="TX73:UU73" si="3190">TX74</f>
        <v>0</v>
      </c>
      <c r="TY73" s="55">
        <f t="shared" si="3190"/>
        <v>0</v>
      </c>
      <c r="TZ73" s="55">
        <f t="shared" si="3190"/>
        <v>0</v>
      </c>
      <c r="UA73" s="55">
        <f t="shared" si="3190"/>
        <v>0</v>
      </c>
      <c r="UB73" s="55">
        <f t="shared" si="3190"/>
        <v>0</v>
      </c>
      <c r="UC73" s="55">
        <f t="shared" si="3190"/>
        <v>0</v>
      </c>
      <c r="UD73" s="102">
        <f t="shared" si="3190"/>
        <v>0</v>
      </c>
      <c r="UE73" s="102">
        <f t="shared" si="3190"/>
        <v>0</v>
      </c>
      <c r="UF73" s="102">
        <f t="shared" si="3190"/>
        <v>0</v>
      </c>
      <c r="UG73" s="68">
        <f t="shared" si="3112"/>
        <v>0</v>
      </c>
      <c r="UH73" s="68">
        <f t="shared" si="3113"/>
        <v>0</v>
      </c>
      <c r="UI73" s="55">
        <f>'СДП (план)'!CG74</f>
        <v>2</v>
      </c>
      <c r="UJ73" s="55">
        <f>'СДП (план)'!CH74</f>
        <v>90396.432000000001</v>
      </c>
      <c r="UK73" s="68">
        <f t="shared" si="3114"/>
        <v>1</v>
      </c>
      <c r="UL73" s="68">
        <f t="shared" si="3115"/>
        <v>45198.216</v>
      </c>
      <c r="UM73" s="55">
        <f t="shared" si="3190"/>
        <v>0</v>
      </c>
      <c r="UN73" s="55">
        <f t="shared" si="3190"/>
        <v>0</v>
      </c>
      <c r="UO73" s="55">
        <f t="shared" si="3190"/>
        <v>0</v>
      </c>
      <c r="UP73" s="55">
        <f t="shared" si="3190"/>
        <v>0</v>
      </c>
      <c r="UQ73" s="55">
        <f t="shared" si="3190"/>
        <v>0</v>
      </c>
      <c r="UR73" s="55">
        <f t="shared" si="3190"/>
        <v>0</v>
      </c>
      <c r="US73" s="102">
        <f t="shared" si="3190"/>
        <v>3.58</v>
      </c>
      <c r="UT73" s="102">
        <f t="shared" si="3190"/>
        <v>1.79</v>
      </c>
      <c r="UU73" s="102">
        <f t="shared" si="3190"/>
        <v>0</v>
      </c>
      <c r="UV73" s="68">
        <f t="shared" si="3116"/>
        <v>-1</v>
      </c>
      <c r="UW73" s="68">
        <f t="shared" si="3117"/>
        <v>-45198.216</v>
      </c>
      <c r="UX73" s="55">
        <f>'СДП (план)'!CI74</f>
        <v>0</v>
      </c>
      <c r="UY73" s="55">
        <f>'СДП (план)'!CJ74</f>
        <v>0</v>
      </c>
      <c r="UZ73" s="68">
        <f t="shared" si="3118"/>
        <v>0</v>
      </c>
      <c r="VA73" s="68">
        <f t="shared" si="3119"/>
        <v>0</v>
      </c>
      <c r="VB73" s="55">
        <f t="shared" ref="VB73:VY73" si="3191">VB74</f>
        <v>0</v>
      </c>
      <c r="VC73" s="55">
        <f t="shared" si="3191"/>
        <v>0</v>
      </c>
      <c r="VD73" s="55">
        <f t="shared" si="3191"/>
        <v>0</v>
      </c>
      <c r="VE73" s="55">
        <f t="shared" si="3191"/>
        <v>0</v>
      </c>
      <c r="VF73" s="55">
        <f t="shared" si="3191"/>
        <v>0</v>
      </c>
      <c r="VG73" s="55">
        <f t="shared" si="3191"/>
        <v>0</v>
      </c>
      <c r="VH73" s="102">
        <f t="shared" si="3191"/>
        <v>0</v>
      </c>
      <c r="VI73" s="102">
        <f t="shared" si="3191"/>
        <v>0</v>
      </c>
      <c r="VJ73" s="102">
        <f t="shared" si="3191"/>
        <v>0</v>
      </c>
      <c r="VK73" s="68">
        <f t="shared" si="1195"/>
        <v>0</v>
      </c>
      <c r="VL73" s="68">
        <f t="shared" si="1196"/>
        <v>0</v>
      </c>
      <c r="VM73" s="55">
        <f>'СДП (план)'!CK74</f>
        <v>0</v>
      </c>
      <c r="VN73" s="55">
        <f>'СДП (план)'!CL74</f>
        <v>0</v>
      </c>
      <c r="VO73" s="68">
        <f t="shared" si="3120"/>
        <v>0</v>
      </c>
      <c r="VP73" s="68">
        <f t="shared" si="3121"/>
        <v>0</v>
      </c>
      <c r="VQ73" s="55">
        <f t="shared" si="3191"/>
        <v>0</v>
      </c>
      <c r="VR73" s="55">
        <f t="shared" si="3191"/>
        <v>0</v>
      </c>
      <c r="VS73" s="55">
        <f t="shared" si="3191"/>
        <v>0</v>
      </c>
      <c r="VT73" s="55">
        <f t="shared" si="3191"/>
        <v>0</v>
      </c>
      <c r="VU73" s="55">
        <f t="shared" si="3191"/>
        <v>0</v>
      </c>
      <c r="VV73" s="55">
        <f t="shared" si="3191"/>
        <v>0</v>
      </c>
      <c r="VW73" s="102">
        <f t="shared" si="3191"/>
        <v>0</v>
      </c>
      <c r="VX73" s="102">
        <f t="shared" si="3191"/>
        <v>0</v>
      </c>
      <c r="VY73" s="102">
        <f t="shared" si="3191"/>
        <v>0</v>
      </c>
      <c r="VZ73" s="68">
        <f t="shared" si="3122"/>
        <v>0</v>
      </c>
      <c r="WA73" s="68">
        <f t="shared" si="3123"/>
        <v>0</v>
      </c>
      <c r="WB73" s="55">
        <f>'СДП (план)'!CM74</f>
        <v>0</v>
      </c>
      <c r="WC73" s="55">
        <f>'СДП (план)'!CN74</f>
        <v>0</v>
      </c>
      <c r="WD73" s="68">
        <f t="shared" si="3124"/>
        <v>0</v>
      </c>
      <c r="WE73" s="68">
        <f t="shared" si="3125"/>
        <v>0</v>
      </c>
      <c r="WF73" s="55">
        <f t="shared" ref="WF73:WN73" si="3192">WF74</f>
        <v>0</v>
      </c>
      <c r="WG73" s="55">
        <f t="shared" si="3192"/>
        <v>0</v>
      </c>
      <c r="WH73" s="55">
        <f t="shared" si="3192"/>
        <v>0</v>
      </c>
      <c r="WI73" s="55">
        <f t="shared" si="3192"/>
        <v>0</v>
      </c>
      <c r="WJ73" s="55">
        <f t="shared" si="3192"/>
        <v>0</v>
      </c>
      <c r="WK73" s="55">
        <f t="shared" si="3192"/>
        <v>0</v>
      </c>
      <c r="WL73" s="102">
        <f t="shared" si="3192"/>
        <v>0</v>
      </c>
      <c r="WM73" s="102">
        <f t="shared" si="3192"/>
        <v>0</v>
      </c>
      <c r="WN73" s="102">
        <f t="shared" si="3192"/>
        <v>0</v>
      </c>
      <c r="WO73" s="68">
        <f t="shared" si="3126"/>
        <v>0</v>
      </c>
      <c r="WP73" s="68">
        <f t="shared" si="3127"/>
        <v>0</v>
      </c>
      <c r="WQ73" s="55">
        <f>'СДП (план)'!CO74</f>
        <v>0</v>
      </c>
      <c r="WR73" s="55">
        <f>'СДП (план)'!CP74</f>
        <v>0</v>
      </c>
      <c r="WS73" s="68">
        <f t="shared" si="3128"/>
        <v>0</v>
      </c>
      <c r="WT73" s="68">
        <f t="shared" si="3129"/>
        <v>0</v>
      </c>
      <c r="WU73" s="55">
        <f t="shared" ref="WU73:XC73" si="3193">WU74</f>
        <v>0</v>
      </c>
      <c r="WV73" s="55">
        <f t="shared" si="3193"/>
        <v>0</v>
      </c>
      <c r="WW73" s="55">
        <f t="shared" si="3193"/>
        <v>0</v>
      </c>
      <c r="WX73" s="55">
        <f t="shared" si="3193"/>
        <v>0</v>
      </c>
      <c r="WY73" s="55">
        <f t="shared" si="3193"/>
        <v>0</v>
      </c>
      <c r="WZ73" s="55">
        <f t="shared" si="3193"/>
        <v>0</v>
      </c>
      <c r="XA73" s="102">
        <f t="shared" si="3193"/>
        <v>0</v>
      </c>
      <c r="XB73" s="102">
        <f t="shared" si="3193"/>
        <v>0</v>
      </c>
      <c r="XC73" s="102">
        <f t="shared" si="3193"/>
        <v>0</v>
      </c>
      <c r="XD73" s="68">
        <f t="shared" si="3130"/>
        <v>0</v>
      </c>
      <c r="XE73" s="68">
        <f t="shared" si="3131"/>
        <v>0</v>
      </c>
      <c r="XF73" s="55">
        <f>'СДП (план)'!CQ74</f>
        <v>0</v>
      </c>
      <c r="XG73" s="55">
        <f>'СДП (план)'!CR74</f>
        <v>0</v>
      </c>
      <c r="XH73" s="68">
        <f t="shared" si="3132"/>
        <v>0</v>
      </c>
      <c r="XI73" s="68">
        <f t="shared" si="3133"/>
        <v>0</v>
      </c>
      <c r="XJ73" s="55">
        <f t="shared" ref="XJ73:XR73" si="3194">XJ74</f>
        <v>0</v>
      </c>
      <c r="XK73" s="55">
        <f t="shared" si="3194"/>
        <v>0</v>
      </c>
      <c r="XL73" s="55">
        <f t="shared" si="3194"/>
        <v>0</v>
      </c>
      <c r="XM73" s="55">
        <f t="shared" si="3194"/>
        <v>0</v>
      </c>
      <c r="XN73" s="55">
        <f t="shared" si="3194"/>
        <v>0</v>
      </c>
      <c r="XO73" s="55">
        <f t="shared" si="3194"/>
        <v>0</v>
      </c>
      <c r="XP73" s="102">
        <f t="shared" si="3194"/>
        <v>0</v>
      </c>
      <c r="XQ73" s="102">
        <f t="shared" si="3194"/>
        <v>0</v>
      </c>
      <c r="XR73" s="102">
        <f t="shared" si="3194"/>
        <v>0</v>
      </c>
      <c r="XS73" s="68">
        <f t="shared" si="3134"/>
        <v>0</v>
      </c>
      <c r="XT73" s="68">
        <f t="shared" si="3135"/>
        <v>0</v>
      </c>
      <c r="XU73" s="15">
        <f>'СДП (план)'!CS74</f>
        <v>0</v>
      </c>
      <c r="XV73" s="15">
        <f>'СДП (план)'!CT74</f>
        <v>0</v>
      </c>
      <c r="XW73" s="68">
        <f t="shared" si="3136"/>
        <v>0</v>
      </c>
      <c r="XX73" s="68">
        <f t="shared" si="3137"/>
        <v>0</v>
      </c>
      <c r="XY73" s="55">
        <f t="shared" ref="XY73:YG73" si="3195">XY74</f>
        <v>0</v>
      </c>
      <c r="XZ73" s="55">
        <f t="shared" si="3195"/>
        <v>0</v>
      </c>
      <c r="YA73" s="55">
        <f t="shared" si="3195"/>
        <v>0</v>
      </c>
      <c r="YB73" s="55">
        <f t="shared" si="3195"/>
        <v>0</v>
      </c>
      <c r="YC73" s="55">
        <f t="shared" si="3195"/>
        <v>0</v>
      </c>
      <c r="YD73" s="55"/>
      <c r="YE73" s="102">
        <f t="shared" si="3195"/>
        <v>0</v>
      </c>
      <c r="YF73" s="102">
        <f t="shared" si="3195"/>
        <v>0</v>
      </c>
      <c r="YG73" s="102">
        <f t="shared" si="3195"/>
        <v>0</v>
      </c>
      <c r="YH73" s="68">
        <f t="shared" si="3138"/>
        <v>0</v>
      </c>
      <c r="YI73" s="68">
        <f t="shared" si="3139"/>
        <v>0</v>
      </c>
      <c r="YJ73" s="15">
        <f>'СДП (план)'!CU74</f>
        <v>0</v>
      </c>
      <c r="YK73" s="15">
        <f>'СДП (план)'!CV74</f>
        <v>0</v>
      </c>
      <c r="YL73" s="68">
        <f t="shared" si="3140"/>
        <v>0</v>
      </c>
      <c r="YM73" s="68">
        <f t="shared" si="3141"/>
        <v>0</v>
      </c>
      <c r="YN73" s="55">
        <f t="shared" ref="YN73:AAO73" si="3196">YN74</f>
        <v>0</v>
      </c>
      <c r="YO73" s="55">
        <f t="shared" si="3196"/>
        <v>0</v>
      </c>
      <c r="YP73" s="55">
        <f t="shared" si="3196"/>
        <v>0</v>
      </c>
      <c r="YQ73" s="55">
        <f t="shared" si="3196"/>
        <v>0</v>
      </c>
      <c r="YR73" s="55">
        <f t="shared" si="3196"/>
        <v>0</v>
      </c>
      <c r="YS73" s="55">
        <f t="shared" si="3196"/>
        <v>0</v>
      </c>
      <c r="YT73" s="102">
        <f t="shared" si="3196"/>
        <v>0</v>
      </c>
      <c r="YU73" s="102">
        <f t="shared" si="3196"/>
        <v>0</v>
      </c>
      <c r="YV73" s="102">
        <f t="shared" si="3196"/>
        <v>0</v>
      </c>
      <c r="YW73" s="68">
        <f t="shared" si="2864"/>
        <v>0</v>
      </c>
      <c r="YX73" s="68">
        <f t="shared" si="2865"/>
        <v>0</v>
      </c>
      <c r="YY73" s="68">
        <f>'СДП (план)'!CW74</f>
        <v>0</v>
      </c>
      <c r="YZ73" s="68">
        <f>'СДП (план)'!CX74</f>
        <v>0</v>
      </c>
      <c r="ZA73" s="68">
        <f t="shared" si="3142"/>
        <v>0</v>
      </c>
      <c r="ZB73" s="68">
        <f t="shared" si="3143"/>
        <v>0</v>
      </c>
      <c r="ZC73" s="176"/>
      <c r="ZD73" s="176"/>
      <c r="ZE73" s="176"/>
      <c r="ZF73" s="176"/>
      <c r="ZG73" s="176"/>
      <c r="ZH73" s="176"/>
      <c r="ZI73" s="102">
        <f t="shared" ref="ZI73:ZK73" si="3197">ZI74</f>
        <v>0</v>
      </c>
      <c r="ZJ73" s="102">
        <f t="shared" si="3197"/>
        <v>0</v>
      </c>
      <c r="ZK73" s="102">
        <f t="shared" si="3197"/>
        <v>0</v>
      </c>
      <c r="ZL73" s="68">
        <f t="shared" si="1216"/>
        <v>0</v>
      </c>
      <c r="ZM73" s="68">
        <f t="shared" si="1217"/>
        <v>0</v>
      </c>
      <c r="ZN73" s="68"/>
      <c r="ZO73" s="68"/>
      <c r="ZP73" s="68"/>
      <c r="ZQ73" s="68"/>
      <c r="ZR73" s="68"/>
      <c r="ZS73" s="68"/>
      <c r="ZT73" s="68"/>
      <c r="ZU73" s="68"/>
      <c r="ZV73" s="68"/>
      <c r="ZW73" s="68"/>
      <c r="ZX73" s="68"/>
      <c r="ZY73" s="68"/>
      <c r="ZZ73" s="68"/>
      <c r="AAA73" s="68"/>
      <c r="AAB73" s="68"/>
      <c r="AAC73" s="102">
        <f t="shared" si="3196"/>
        <v>62</v>
      </c>
      <c r="AAD73" s="102">
        <f t="shared" si="3196"/>
        <v>2350307.2319999998</v>
      </c>
      <c r="AAE73" s="102">
        <f t="shared" si="3196"/>
        <v>31</v>
      </c>
      <c r="AAF73" s="102">
        <f t="shared" si="3196"/>
        <v>1175153.6159999999</v>
      </c>
      <c r="AAG73" s="102">
        <f t="shared" si="3196"/>
        <v>5</v>
      </c>
      <c r="AAH73" s="102">
        <f t="shared" si="3196"/>
        <v>188325.90000000002</v>
      </c>
      <c r="AAI73" s="102">
        <f t="shared" si="3196"/>
        <v>72</v>
      </c>
      <c r="AAJ73" s="102">
        <f t="shared" si="3196"/>
        <v>0</v>
      </c>
      <c r="AAK73" s="102">
        <f t="shared" si="3196"/>
        <v>0</v>
      </c>
      <c r="AAL73" s="102">
        <f t="shared" si="3196"/>
        <v>0</v>
      </c>
      <c r="AAM73" s="102">
        <f t="shared" si="3196"/>
        <v>110.98</v>
      </c>
      <c r="AAN73" s="102">
        <f t="shared" si="3196"/>
        <v>55.49</v>
      </c>
      <c r="AAO73" s="102">
        <f t="shared" si="3196"/>
        <v>8.9499999999999993</v>
      </c>
      <c r="AAP73" s="68">
        <f t="shared" ref="AAP73:AAP160" si="3198">SUM(AAG73-AAE73)</f>
        <v>-26</v>
      </c>
      <c r="AAQ73" s="68">
        <f t="shared" ref="AAQ73:AAQ160" si="3199">SUM(AAH73-AAF73)</f>
        <v>-986827.7159999999</v>
      </c>
    </row>
    <row r="74" spans="1:719" s="33" customFormat="1" ht="30" hidden="1" x14ac:dyDescent="0.25">
      <c r="A74" s="195"/>
      <c r="B74" s="233">
        <v>48</v>
      </c>
      <c r="C74" s="234" t="s">
        <v>388</v>
      </c>
      <c r="D74" s="208" t="s">
        <v>204</v>
      </c>
      <c r="E74" s="156">
        <v>15030</v>
      </c>
      <c r="F74" s="209">
        <v>1.79</v>
      </c>
      <c r="G74" s="301"/>
      <c r="H74" s="19">
        <v>1</v>
      </c>
      <c r="I74" s="210"/>
      <c r="J74" s="210"/>
      <c r="K74" s="1">
        <v>1.4</v>
      </c>
      <c r="L74" s="1">
        <v>1.68</v>
      </c>
      <c r="M74" s="1">
        <v>2.23</v>
      </c>
      <c r="N74" s="9">
        <v>2.57</v>
      </c>
      <c r="O74" s="45">
        <f>'СДП (план)'!O75</f>
        <v>0</v>
      </c>
      <c r="P74" s="45">
        <f>'СДП (план)'!P75</f>
        <v>0</v>
      </c>
      <c r="Q74" s="44">
        <f t="shared" si="2994"/>
        <v>0</v>
      </c>
      <c r="R74" s="44">
        <f t="shared" si="2995"/>
        <v>0</v>
      </c>
      <c r="S74" s="44">
        <f>VLOOKUP($C74,факт!$D$8:$JF$250,39,0)</f>
        <v>0</v>
      </c>
      <c r="T74" s="44">
        <f>VLOOKUP($C74,факт!$D$8:$JF$250,40,0)</f>
        <v>0</v>
      </c>
      <c r="U74" s="44">
        <f>VLOOKUP($C74,факт!$D$8:$JF$250,41,0)</f>
        <v>0</v>
      </c>
      <c r="V74" s="44">
        <f>VLOOKUP($C74,факт!$D$8:$JF$250,42,0)</f>
        <v>0</v>
      </c>
      <c r="W74" s="44">
        <f>VLOOKUP($C74,факт!$D$8:$JF$250,43,0)</f>
        <v>0</v>
      </c>
      <c r="X74" s="44">
        <f>VLOOKUP($C74,факт!$D$8:$JF$250,44,0)</f>
        <v>0</v>
      </c>
      <c r="Y74" s="44">
        <f>SUM(O74*$F74)</f>
        <v>0</v>
      </c>
      <c r="Z74" s="44">
        <f>SUM(Q74*$F74)</f>
        <v>0</v>
      </c>
      <c r="AA74" s="44">
        <f>SUM(S74*$F74)</f>
        <v>0</v>
      </c>
      <c r="AB74" s="44">
        <f t="shared" ref="AB74" si="3200">SUM(S74-Q74)</f>
        <v>0</v>
      </c>
      <c r="AC74" s="44">
        <f t="shared" si="2348"/>
        <v>0</v>
      </c>
      <c r="AD74" s="155">
        <f>'СДП (план)'!Q75</f>
        <v>0</v>
      </c>
      <c r="AE74" s="155">
        <f>'СДП (план)'!R75</f>
        <v>0</v>
      </c>
      <c r="AF74" s="44">
        <f t="shared" si="2996"/>
        <v>0</v>
      </c>
      <c r="AG74" s="44">
        <f t="shared" si="2997"/>
        <v>0</v>
      </c>
      <c r="AH74" s="44">
        <f>VLOOKUP($C74,факт!$D$8:$JF$250,21,0)</f>
        <v>0</v>
      </c>
      <c r="AI74" s="44">
        <f>VLOOKUP($C74,факт!$D$8:$JF$250,22,0)</f>
        <v>0</v>
      </c>
      <c r="AJ74" s="44">
        <f>VLOOKUP($C74,факт!$D$8:$JF$250,23,0)</f>
        <v>0</v>
      </c>
      <c r="AK74" s="44">
        <f>VLOOKUP($C74,факт!$D$8:$JF$250,24,0)</f>
        <v>0</v>
      </c>
      <c r="AL74" s="44">
        <f>VLOOKUP($C74,факт!$D$8:$JF$250,25,0)</f>
        <v>0</v>
      </c>
      <c r="AM74" s="44">
        <f>VLOOKUP($C74,факт!$D$8:$JF$250,26,0)</f>
        <v>0</v>
      </c>
      <c r="AN74" s="44">
        <f>SUM(AD74*$F74)</f>
        <v>0</v>
      </c>
      <c r="AO74" s="44">
        <f>SUM(AF74*$F74)</f>
        <v>0</v>
      </c>
      <c r="AP74" s="44">
        <f>SUM(AH74*$F74)</f>
        <v>0</v>
      </c>
      <c r="AQ74" s="44">
        <f t="shared" ref="AQ74" si="3201">SUM(AH74-AF74)</f>
        <v>0</v>
      </c>
      <c r="AR74" s="44">
        <f t="shared" si="3147"/>
        <v>0</v>
      </c>
      <c r="AS74" s="45">
        <f>'СДП (план)'!S75</f>
        <v>0</v>
      </c>
      <c r="AT74" s="44">
        <f>'СДП (план)'!T75</f>
        <v>0</v>
      </c>
      <c r="AU74" s="44">
        <f t="shared" si="2998"/>
        <v>0</v>
      </c>
      <c r="AV74" s="44">
        <f t="shared" si="2999"/>
        <v>0</v>
      </c>
      <c r="AW74" s="44">
        <f>VLOOKUP($C74,факт!$D$8:$JF$250,3,0)</f>
        <v>3</v>
      </c>
      <c r="AX74" s="44">
        <f>VLOOKUP($C74,факт!$D$8:$JF$250,4,0)</f>
        <v>112995.54000000001</v>
      </c>
      <c r="AY74" s="44">
        <f>VLOOKUP($C74,факт!$D$8:$JF$250,5,0)</f>
        <v>51</v>
      </c>
      <c r="AZ74" s="44">
        <f>VLOOKUP($C74,факт!$D$8:$JF$250,6,0)</f>
        <v>0</v>
      </c>
      <c r="BA74" s="44">
        <f>VLOOKUP($C74,факт!$D$8:$JF$250,7,0)</f>
        <v>0</v>
      </c>
      <c r="BB74" s="44">
        <f>VLOOKUP($C74,факт!$D$8:$JF$250,8,0)</f>
        <v>0</v>
      </c>
      <c r="BC74" s="44">
        <f>SUM(AS74*$F74)</f>
        <v>0</v>
      </c>
      <c r="BD74" s="44">
        <f>SUM(AU74*$F74)</f>
        <v>0</v>
      </c>
      <c r="BE74" s="44">
        <f>SUM(AW74*$F74)</f>
        <v>5.37</v>
      </c>
      <c r="BF74" s="44">
        <f t="shared" si="2351"/>
        <v>3</v>
      </c>
      <c r="BG74" s="44">
        <f t="shared" si="2352"/>
        <v>112995.54000000001</v>
      </c>
      <c r="BH74" s="90">
        <f>'СДП (план)'!U75</f>
        <v>0</v>
      </c>
      <c r="BI74" s="3">
        <f>'СДП (план)'!V75</f>
        <v>0</v>
      </c>
      <c r="BJ74" s="44">
        <f t="shared" si="3000"/>
        <v>0</v>
      </c>
      <c r="BK74" s="44">
        <f t="shared" si="3001"/>
        <v>0</v>
      </c>
      <c r="BL74" s="44">
        <f>VLOOKUP($C74,факт!$D$8:$JF$250,27,0)</f>
        <v>0</v>
      </c>
      <c r="BM74" s="44">
        <f>VLOOKUP($C74,факт!$D$8:$JF$250,28,0)</f>
        <v>0</v>
      </c>
      <c r="BN74" s="44">
        <f>VLOOKUP($C74,факт!$D$8:$JF$250,29,0)</f>
        <v>0</v>
      </c>
      <c r="BO74" s="44">
        <f>VLOOKUP($C74,факт!$D$8:$JF$250,30,0)</f>
        <v>0</v>
      </c>
      <c r="BP74" s="44">
        <f>VLOOKUP($C74,факт!$D$8:$JF$250,31,0)</f>
        <v>0</v>
      </c>
      <c r="BQ74" s="44">
        <f>VLOOKUP($C74,факт!$D$8:$JF$250,32,0)</f>
        <v>0</v>
      </c>
      <c r="BR74" s="44">
        <f>SUM(BH74*$F74)</f>
        <v>0</v>
      </c>
      <c r="BS74" s="44">
        <f>SUM(BJ74*$F74)</f>
        <v>0</v>
      </c>
      <c r="BT74" s="44">
        <f>SUM(BL74*$F74)</f>
        <v>0</v>
      </c>
      <c r="BU74" s="44">
        <f t="shared" si="1640"/>
        <v>0</v>
      </c>
      <c r="BV74" s="44">
        <f t="shared" si="1641"/>
        <v>0</v>
      </c>
      <c r="BW74" s="45">
        <f>'СДП (план)'!W75</f>
        <v>0</v>
      </c>
      <c r="BX74" s="44">
        <f>'СДП (план)'!X75</f>
        <v>0</v>
      </c>
      <c r="BY74" s="44">
        <f t="shared" si="3002"/>
        <v>0</v>
      </c>
      <c r="BZ74" s="44">
        <f t="shared" si="3003"/>
        <v>0</v>
      </c>
      <c r="CA74" s="44">
        <f>VLOOKUP($C74,факт!$D$8:$JF$250,9,0)</f>
        <v>0</v>
      </c>
      <c r="CB74" s="44">
        <f>VLOOKUP($C74,факт!$D$8:$JF$250,10,0)</f>
        <v>0</v>
      </c>
      <c r="CC74" s="44">
        <f>VLOOKUP($C74,факт!$D$8:$JF$250,11,0)</f>
        <v>0</v>
      </c>
      <c r="CD74" s="44">
        <f>VLOOKUP($C74,факт!$D$8:$JF$250,12,0)</f>
        <v>0</v>
      </c>
      <c r="CE74" s="44">
        <f>VLOOKUP($C74,факт!$D$8:$JF$250,13,0)</f>
        <v>0</v>
      </c>
      <c r="CF74" s="44">
        <f>VLOOKUP($C74,факт!$D$8:$JF$250,14,0)</f>
        <v>0</v>
      </c>
      <c r="CG74" s="44">
        <f>SUM(BW74*$F74)</f>
        <v>0</v>
      </c>
      <c r="CH74" s="44">
        <f>SUM(BY74*$F74)</f>
        <v>0</v>
      </c>
      <c r="CI74" s="44">
        <f>SUM(CA74*$F74)</f>
        <v>0</v>
      </c>
      <c r="CJ74" s="44">
        <f t="shared" si="2886"/>
        <v>0</v>
      </c>
      <c r="CK74" s="44">
        <f t="shared" si="2887"/>
        <v>0</v>
      </c>
      <c r="CL74" s="47">
        <f>'СДП (план)'!Y75</f>
        <v>0</v>
      </c>
      <c r="CM74" s="44">
        <f>'СДП (план)'!Z75</f>
        <v>0</v>
      </c>
      <c r="CN74" s="44">
        <f t="shared" si="3004"/>
        <v>0</v>
      </c>
      <c r="CO74" s="44">
        <f t="shared" si="3005"/>
        <v>0</v>
      </c>
      <c r="CP74" s="44">
        <f>VLOOKUP($C74,факт!$D$8:$JF$250,33,0)</f>
        <v>0</v>
      </c>
      <c r="CQ74" s="44">
        <f>VLOOKUP($C74,факт!$D$8:$JF$250,34,0)</f>
        <v>0</v>
      </c>
      <c r="CR74" s="44">
        <f>VLOOKUP($C74,факт!$D$8:$JF$250,35,0)</f>
        <v>0</v>
      </c>
      <c r="CS74" s="44">
        <f>VLOOKUP($C74,факт!$D$8:$JF$250,36,0)</f>
        <v>0</v>
      </c>
      <c r="CT74" s="44">
        <f>VLOOKUP($C74,факт!$D$8:$JF$250,37,0)</f>
        <v>0</v>
      </c>
      <c r="CU74" s="44">
        <f>VLOOKUP($C74,факт!$D$8:$JF$250,38,0)</f>
        <v>0</v>
      </c>
      <c r="CV74" s="44">
        <f>SUM(CL74*$F74)</f>
        <v>0</v>
      </c>
      <c r="CW74" s="44">
        <f>SUM(CN74*$F74)</f>
        <v>0</v>
      </c>
      <c r="CX74" s="44">
        <f>SUM(CP74*$F74)</f>
        <v>0</v>
      </c>
      <c r="CY74" s="44">
        <f t="shared" si="3006"/>
        <v>0</v>
      </c>
      <c r="CZ74" s="44">
        <f t="shared" si="3007"/>
        <v>0</v>
      </c>
      <c r="DA74" s="46">
        <f>'СДП (план)'!AA75</f>
        <v>0</v>
      </c>
      <c r="DB74" s="46">
        <f>'СДП (план)'!AB75</f>
        <v>0</v>
      </c>
      <c r="DC74" s="44">
        <f t="shared" si="3008"/>
        <v>0</v>
      </c>
      <c r="DD74" s="44">
        <f t="shared" si="3009"/>
        <v>0</v>
      </c>
      <c r="DE74" s="44">
        <f>VLOOKUP($C74,факт!$D$8:$JF$250,45,0)</f>
        <v>0</v>
      </c>
      <c r="DF74" s="44">
        <f>VLOOKUP($C74,факт!$D$8:$JF$250,46,0)</f>
        <v>0</v>
      </c>
      <c r="DG74" s="44">
        <f>VLOOKUP($C74,факт!$D$8:$JF$250,47,0)</f>
        <v>0</v>
      </c>
      <c r="DH74" s="44">
        <f>VLOOKUP($C74,факт!$D$8:$JF$250,48,0)</f>
        <v>0</v>
      </c>
      <c r="DI74" s="44">
        <f>VLOOKUP($C74,факт!$D$8:$JF$250,49,0)</f>
        <v>0</v>
      </c>
      <c r="DJ74" s="44">
        <f>VLOOKUP($C74,факт!$D$8:$JF$250,50,0)</f>
        <v>0</v>
      </c>
      <c r="DK74" s="44">
        <f>SUM(DA74*$F74)</f>
        <v>0</v>
      </c>
      <c r="DL74" s="44">
        <f>SUM(DC74*$F74)</f>
        <v>0</v>
      </c>
      <c r="DM74" s="44">
        <f>SUM(DE74*$F74)</f>
        <v>0</v>
      </c>
      <c r="DN74" s="44">
        <f t="shared" si="3010"/>
        <v>0</v>
      </c>
      <c r="DO74" s="44">
        <f t="shared" si="3011"/>
        <v>0</v>
      </c>
      <c r="DP74" s="5">
        <f>'СДП (план)'!AC75</f>
        <v>0</v>
      </c>
      <c r="DQ74" s="3">
        <f>'СДП (план)'!AD75</f>
        <v>0</v>
      </c>
      <c r="DR74" s="44">
        <f t="shared" si="3012"/>
        <v>0</v>
      </c>
      <c r="DS74" s="44">
        <f t="shared" si="3013"/>
        <v>0</v>
      </c>
      <c r="DT74" s="44">
        <f>VLOOKUP($C74,факт!$D$8:$JF$250,231,0)</f>
        <v>0</v>
      </c>
      <c r="DU74" s="44">
        <f>VLOOKUP($C74,факт!$D$8:$JF$250,232,0)</f>
        <v>0</v>
      </c>
      <c r="DV74" s="44">
        <f>VLOOKUP($C74,факт!$D$8:$JF$250,233,0)</f>
        <v>0</v>
      </c>
      <c r="DW74" s="44">
        <f>VLOOKUP($C74,факт!$D$8:$JF$250,234,0)</f>
        <v>0</v>
      </c>
      <c r="DX74" s="44">
        <f>VLOOKUP($C74,факт!$D$8:$JF$250,235,0)</f>
        <v>0</v>
      </c>
      <c r="DY74" s="44">
        <f>VLOOKUP($C74,факт!$D$8:$JF$250,236,0)</f>
        <v>0</v>
      </c>
      <c r="DZ74" s="44">
        <f>SUM(DP74*$F74)</f>
        <v>0</v>
      </c>
      <c r="EA74" s="44">
        <f>SUM(DR74*$F74)</f>
        <v>0</v>
      </c>
      <c r="EB74" s="44">
        <f>SUM(DT74*$F74)</f>
        <v>0</v>
      </c>
      <c r="EC74" s="44">
        <f t="shared" si="3014"/>
        <v>0</v>
      </c>
      <c r="ED74" s="44">
        <f t="shared" si="3015"/>
        <v>0</v>
      </c>
      <c r="EE74" s="44">
        <f>'СДП (план)'!CY75</f>
        <v>0</v>
      </c>
      <c r="EF74" s="44">
        <f>'СДП (план)'!CZ75</f>
        <v>0</v>
      </c>
      <c r="EG74" s="44">
        <f t="shared" si="3016"/>
        <v>0</v>
      </c>
      <c r="EH74" s="44">
        <f t="shared" si="3017"/>
        <v>0</v>
      </c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5">
        <f>'СДП (план)'!AE75</f>
        <v>0</v>
      </c>
      <c r="EU74" s="44">
        <f>'СДП (план)'!AF75</f>
        <v>0</v>
      </c>
      <c r="EV74" s="44">
        <f t="shared" si="3018"/>
        <v>0</v>
      </c>
      <c r="EW74" s="44">
        <f t="shared" si="3019"/>
        <v>0</v>
      </c>
      <c r="EX74" s="44">
        <f>VLOOKUP($C74,факт!$D$8:$JF$250,159,0)</f>
        <v>0</v>
      </c>
      <c r="EY74" s="44">
        <f>VLOOKUP($C74,факт!$D$8:$JF$250,160,0)</f>
        <v>0</v>
      </c>
      <c r="EZ74" s="44">
        <f>VLOOKUP($C74,факт!$D$8:$JF$250,161,0)</f>
        <v>0</v>
      </c>
      <c r="FA74" s="44">
        <f>VLOOKUP($C74,факт!$D$8:$JF$250,162,0)</f>
        <v>0</v>
      </c>
      <c r="FB74" s="44">
        <f>VLOOKUP($C74,факт!$D$8:$JF$250,163,0)</f>
        <v>0</v>
      </c>
      <c r="FC74" s="44">
        <f>VLOOKUP($C74,факт!$D$8:$JF$250,164,0)</f>
        <v>0</v>
      </c>
      <c r="FD74" s="44">
        <f>SUM(ET74*$F74)</f>
        <v>0</v>
      </c>
      <c r="FE74" s="44">
        <f>SUM(EV74*$F74)</f>
        <v>0</v>
      </c>
      <c r="FF74" s="44">
        <f>SUM(EX74*$F74)</f>
        <v>0</v>
      </c>
      <c r="FG74" s="44">
        <f t="shared" ref="FG74" si="3202">SUM(EX74-EV74)</f>
        <v>0</v>
      </c>
      <c r="FH74" s="44">
        <f t="shared" si="3156"/>
        <v>0</v>
      </c>
      <c r="FI74" s="5">
        <f>'СДП (план)'!AG75</f>
        <v>0</v>
      </c>
      <c r="FJ74" s="3">
        <f>'СДП (план)'!AH75</f>
        <v>0</v>
      </c>
      <c r="FK74" s="44">
        <f t="shared" si="3020"/>
        <v>0</v>
      </c>
      <c r="FL74" s="44">
        <f t="shared" si="3021"/>
        <v>0</v>
      </c>
      <c r="FM74" s="44">
        <f>VLOOKUP($C74,факт!$D$8:$JF$250,165,0)</f>
        <v>0</v>
      </c>
      <c r="FN74" s="44">
        <f>VLOOKUP($C74,факт!$D$8:$JF$250,166,0)</f>
        <v>0</v>
      </c>
      <c r="FO74" s="44">
        <f>VLOOKUP($C74,факт!$D$8:$JF$250,167,0)</f>
        <v>0</v>
      </c>
      <c r="FP74" s="44">
        <f>VLOOKUP($C74,факт!$D$8:$JF$250,168,0)</f>
        <v>0</v>
      </c>
      <c r="FQ74" s="44">
        <f>VLOOKUP($C74,факт!$D$8:$JF$250,169,0)</f>
        <v>0</v>
      </c>
      <c r="FR74" s="44">
        <f>VLOOKUP($C74,факт!$D$8:$JF$250,170,0)</f>
        <v>0</v>
      </c>
      <c r="FS74" s="44">
        <f>SUM(FI74*$F74)</f>
        <v>0</v>
      </c>
      <c r="FT74" s="44">
        <f>SUM(FK74*$F74)</f>
        <v>0</v>
      </c>
      <c r="FU74" s="44">
        <f>SUM(FM74*$F74)</f>
        <v>0</v>
      </c>
      <c r="FV74" s="44">
        <f t="shared" ref="FV74" si="3203">SUM(FM74-FK74)</f>
        <v>0</v>
      </c>
      <c r="FW74" s="44">
        <f t="shared" si="3159"/>
        <v>0</v>
      </c>
      <c r="FX74" s="5">
        <f>'СДП (план)'!AI75</f>
        <v>0</v>
      </c>
      <c r="FY74" s="3">
        <f>'СДП (план)'!AJ75</f>
        <v>0</v>
      </c>
      <c r="FZ74" s="44">
        <f t="shared" si="3022"/>
        <v>0</v>
      </c>
      <c r="GA74" s="44">
        <f t="shared" si="3023"/>
        <v>0</v>
      </c>
      <c r="GB74" s="44">
        <f>VLOOKUP($C74,факт!$D$8:$JF$250,219,0)</f>
        <v>0</v>
      </c>
      <c r="GC74" s="44">
        <f>VLOOKUP($C74,факт!$D$8:$JF$250,220,0)</f>
        <v>0</v>
      </c>
      <c r="GD74" s="44">
        <f>VLOOKUP($C74,факт!$D$8:$JF$250,221,0)</f>
        <v>0</v>
      </c>
      <c r="GE74" s="44">
        <f>VLOOKUP($C74,факт!$D$8:$JF$250,222,0)</f>
        <v>0</v>
      </c>
      <c r="GF74" s="44">
        <f>VLOOKUP($C74,факт!$D$8:$JF$250,223,0)</f>
        <v>0</v>
      </c>
      <c r="GG74" s="44">
        <f>VLOOKUP($C74,факт!$D$8:$JF$250,224,0)</f>
        <v>0</v>
      </c>
      <c r="GH74" s="44">
        <f>SUM(FX74*$F74)</f>
        <v>0</v>
      </c>
      <c r="GI74" s="44">
        <f>SUM(FZ74*$F74)</f>
        <v>0</v>
      </c>
      <c r="GJ74" s="44">
        <f>SUM(GB74*$F74)</f>
        <v>0</v>
      </c>
      <c r="GK74" s="44">
        <f t="shared" ref="GK74" si="3204">SUM(GB74-FZ74)</f>
        <v>0</v>
      </c>
      <c r="GL74" s="44">
        <f t="shared" si="3162"/>
        <v>0</v>
      </c>
      <c r="GM74" s="45">
        <f>'СДП (план)'!AK75</f>
        <v>0</v>
      </c>
      <c r="GN74" s="44">
        <f>'СДП (план)'!AL75</f>
        <v>0</v>
      </c>
      <c r="GO74" s="44">
        <f t="shared" si="3024"/>
        <v>0</v>
      </c>
      <c r="GP74" s="44">
        <f t="shared" si="3025"/>
        <v>0</v>
      </c>
      <c r="GQ74" s="44">
        <f>VLOOKUP($C74,факт!$D$8:$JF$250,237,0)</f>
        <v>0</v>
      </c>
      <c r="GR74" s="44">
        <f>VLOOKUP($C74,факт!$D$8:$JF$250,238,0)</f>
        <v>0</v>
      </c>
      <c r="GS74" s="44">
        <f>VLOOKUP($C74,факт!$D$8:$JF$250,239,0)</f>
        <v>0</v>
      </c>
      <c r="GT74" s="44">
        <f>VLOOKUP($C74,факт!$D$8:$JF$250,240,0)</f>
        <v>0</v>
      </c>
      <c r="GU74" s="44">
        <f>VLOOKUP($C74,факт!$D$8:$JF$250,241,0)</f>
        <v>0</v>
      </c>
      <c r="GV74" s="44">
        <f>VLOOKUP($C74,факт!$D$8:$JF$250,242,0)</f>
        <v>0</v>
      </c>
      <c r="GW74" s="44">
        <f>SUM(GM74*$F74)</f>
        <v>0</v>
      </c>
      <c r="GX74" s="44">
        <f>SUM(GO74*$F74)</f>
        <v>0</v>
      </c>
      <c r="GY74" s="44">
        <f>SUM(GQ74*$F74)</f>
        <v>0</v>
      </c>
      <c r="GZ74" s="44">
        <f t="shared" si="3026"/>
        <v>0</v>
      </c>
      <c r="HA74" s="44">
        <f t="shared" si="3027"/>
        <v>0</v>
      </c>
      <c r="HB74" s="46">
        <f>'СДП (план)'!AM75</f>
        <v>0</v>
      </c>
      <c r="HC74" s="127">
        <f>'СДП (план)'!AN75</f>
        <v>0</v>
      </c>
      <c r="HD74" s="44">
        <f t="shared" si="3028"/>
        <v>0</v>
      </c>
      <c r="HE74" s="44">
        <f t="shared" si="3029"/>
        <v>0</v>
      </c>
      <c r="HF74" s="44"/>
      <c r="HG74" s="44"/>
      <c r="HH74" s="44"/>
      <c r="HI74" s="44"/>
      <c r="HJ74" s="44"/>
      <c r="HK74" s="44"/>
      <c r="HL74" s="44">
        <f>SUM(HB74*$F74)</f>
        <v>0</v>
      </c>
      <c r="HM74" s="44">
        <f>SUM(HD74*$F74)</f>
        <v>0</v>
      </c>
      <c r="HN74" s="44">
        <f>SUM(HF74*$F74)</f>
        <v>0</v>
      </c>
      <c r="HO74" s="44">
        <f t="shared" si="3030"/>
        <v>0</v>
      </c>
      <c r="HP74" s="44">
        <f t="shared" si="3031"/>
        <v>0</v>
      </c>
      <c r="HQ74" s="45">
        <f>'СДП (план)'!AO75</f>
        <v>0</v>
      </c>
      <c r="HR74" s="44">
        <f>'СДП (план)'!AP75</f>
        <v>0</v>
      </c>
      <c r="HS74" s="44">
        <f t="shared" si="3032"/>
        <v>0</v>
      </c>
      <c r="HT74" s="44">
        <f t="shared" si="3033"/>
        <v>0</v>
      </c>
      <c r="HU74" s="44">
        <f>VLOOKUP($C74,факт!$D$8:$JF$250,171,0)</f>
        <v>0</v>
      </c>
      <c r="HV74" s="44">
        <f>VLOOKUP($C74,факт!$D$8:$JF$250,172,0)</f>
        <v>0</v>
      </c>
      <c r="HW74" s="44">
        <f>VLOOKUP($C74,факт!$D$8:$JF$250,173,0)</f>
        <v>0</v>
      </c>
      <c r="HX74" s="44">
        <f>VLOOKUP($C74,факт!$D$8:$JF$250,174,0)</f>
        <v>0</v>
      </c>
      <c r="HY74" s="44">
        <f>VLOOKUP($C74,факт!$D$8:$JF$250,175,0)</f>
        <v>0</v>
      </c>
      <c r="HZ74" s="44">
        <f>VLOOKUP($C74,факт!$D$8:$JF$250,176,0)</f>
        <v>0</v>
      </c>
      <c r="IA74" s="44">
        <f>SUM(HQ74*$F74)</f>
        <v>0</v>
      </c>
      <c r="IB74" s="44">
        <f>SUM(HS74*$F74)</f>
        <v>0</v>
      </c>
      <c r="IC74" s="44">
        <f>SUM(HU74*$F74)</f>
        <v>0</v>
      </c>
      <c r="ID74" s="44">
        <f t="shared" si="3034"/>
        <v>0</v>
      </c>
      <c r="IE74" s="44">
        <f t="shared" si="3035"/>
        <v>0</v>
      </c>
      <c r="IF74" s="45">
        <f>'СДП (план)'!AQ75</f>
        <v>0</v>
      </c>
      <c r="IG74" s="44">
        <f>'СДП (план)'!AR75</f>
        <v>0</v>
      </c>
      <c r="IH74" s="44">
        <f t="shared" si="3036"/>
        <v>0</v>
      </c>
      <c r="II74" s="44">
        <f t="shared" si="3037"/>
        <v>0</v>
      </c>
      <c r="IJ74" s="44"/>
      <c r="IK74" s="44"/>
      <c r="IL74" s="44"/>
      <c r="IM74" s="44"/>
      <c r="IN74" s="44"/>
      <c r="IO74" s="44"/>
      <c r="IP74" s="44">
        <f>SUM(IF74*$F74)</f>
        <v>0</v>
      </c>
      <c r="IQ74" s="44">
        <f>SUM(IH74*$F74)</f>
        <v>0</v>
      </c>
      <c r="IR74" s="44">
        <f>SUM(IJ74*$F74)</f>
        <v>0</v>
      </c>
      <c r="IS74" s="44">
        <f t="shared" si="3038"/>
        <v>0</v>
      </c>
      <c r="IT74" s="44">
        <f t="shared" si="3039"/>
        <v>0</v>
      </c>
      <c r="IU74" s="45">
        <f>'СДП (план)'!AS75</f>
        <v>0</v>
      </c>
      <c r="IV74" s="44">
        <f>'СДП (план)'!AT75</f>
        <v>0</v>
      </c>
      <c r="IW74" s="44">
        <f t="shared" si="3040"/>
        <v>0</v>
      </c>
      <c r="IX74" s="44">
        <f t="shared" si="3041"/>
        <v>0</v>
      </c>
      <c r="IY74" s="44">
        <f>VLOOKUP($C74,факт!$D$8:$JF$250,183,0)</f>
        <v>0</v>
      </c>
      <c r="IZ74" s="44">
        <f>VLOOKUP($C74,факт!$D$8:$JF$250,184,0)</f>
        <v>0</v>
      </c>
      <c r="JA74" s="44">
        <f>VLOOKUP($C74,факт!$D$8:$JF$250,185,0)</f>
        <v>0</v>
      </c>
      <c r="JB74" s="44">
        <f>VLOOKUP($C74,факт!$D$8:$JF$250,186,0)</f>
        <v>0</v>
      </c>
      <c r="JC74" s="44">
        <f>VLOOKUP($C74,факт!$D$8:$JF$250,187,0)</f>
        <v>0</v>
      </c>
      <c r="JD74" s="44">
        <f>VLOOKUP($C74,факт!$D$8:$JF$250,188,0)</f>
        <v>0</v>
      </c>
      <c r="JE74" s="44">
        <f>SUM(IU74*$F74)</f>
        <v>0</v>
      </c>
      <c r="JF74" s="44">
        <f>SUM(IW74*$F74)</f>
        <v>0</v>
      </c>
      <c r="JG74" s="44">
        <f>SUM(IY74*$F74)</f>
        <v>0</v>
      </c>
      <c r="JH74" s="44">
        <f t="shared" si="3042"/>
        <v>0</v>
      </c>
      <c r="JI74" s="44">
        <f t="shared" si="3043"/>
        <v>0</v>
      </c>
      <c r="JJ74" s="5">
        <f>'СДП (план)'!AU75</f>
        <v>0</v>
      </c>
      <c r="JK74" s="3">
        <f>'СДП (план)'!AV75</f>
        <v>0</v>
      </c>
      <c r="JL74" s="44">
        <f t="shared" si="3044"/>
        <v>0</v>
      </c>
      <c r="JM74" s="44">
        <f t="shared" si="3045"/>
        <v>0</v>
      </c>
      <c r="JN74" s="44">
        <f>VLOOKUP($C74,факт!$D$8:$JF$250,189,0)</f>
        <v>0</v>
      </c>
      <c r="JO74" s="44">
        <f>VLOOKUP($C74,факт!$D$8:$JF$250,190,0)</f>
        <v>0</v>
      </c>
      <c r="JP74" s="44">
        <f>VLOOKUP($C74,факт!$D$8:$JF$250,191,0)</f>
        <v>0</v>
      </c>
      <c r="JQ74" s="44">
        <f>VLOOKUP($C74,факт!$D$8:$JF$250,192,0)</f>
        <v>0</v>
      </c>
      <c r="JR74" s="44">
        <f>VLOOKUP($C74,факт!$D$8:$JF$250,193,0)</f>
        <v>0</v>
      </c>
      <c r="JS74" s="44">
        <f>VLOOKUP($C74,факт!$D$8:$JF$250,194,0)</f>
        <v>0</v>
      </c>
      <c r="JT74" s="44">
        <f>SUM(JJ74*$F74)</f>
        <v>0</v>
      </c>
      <c r="JU74" s="44">
        <f>SUM(JL74*$F74)</f>
        <v>0</v>
      </c>
      <c r="JV74" s="44">
        <f>SUM(JN74*$F74)</f>
        <v>0</v>
      </c>
      <c r="JW74" s="44">
        <f t="shared" si="3046"/>
        <v>0</v>
      </c>
      <c r="JX74" s="44">
        <f t="shared" si="3047"/>
        <v>0</v>
      </c>
      <c r="JY74" s="5">
        <f>'СДП (план)'!AW75</f>
        <v>0</v>
      </c>
      <c r="JZ74" s="3">
        <f>'СДП (план)'!AX75</f>
        <v>0</v>
      </c>
      <c r="KA74" s="44">
        <f t="shared" si="3048"/>
        <v>0</v>
      </c>
      <c r="KB74" s="44">
        <f t="shared" si="3049"/>
        <v>0</v>
      </c>
      <c r="KC74" s="44">
        <f>VLOOKUP($C74,факт!$D$8:$JF$250,177,0)</f>
        <v>0</v>
      </c>
      <c r="KD74" s="44">
        <f>VLOOKUP($C74,факт!$D$8:$JF$250,178,0)</f>
        <v>0</v>
      </c>
      <c r="KE74" s="44">
        <f>VLOOKUP($C74,факт!$D$8:$JF$250,179,0)</f>
        <v>0</v>
      </c>
      <c r="KF74" s="44">
        <f>VLOOKUP($C74,факт!$D$8:$JF$250,180,0)</f>
        <v>0</v>
      </c>
      <c r="KG74" s="44">
        <f>VLOOKUP($C74,факт!$D$8:$JF$250,181,0)</f>
        <v>0</v>
      </c>
      <c r="KH74" s="44">
        <f>VLOOKUP($C74,факт!$D$8:$JF$250,182,0)</f>
        <v>0</v>
      </c>
      <c r="KI74" s="44">
        <f>SUM(JY74*$F74)</f>
        <v>0</v>
      </c>
      <c r="KJ74" s="44">
        <f>SUM(KA74*$F74)</f>
        <v>0</v>
      </c>
      <c r="KK74" s="44">
        <f>SUM(KC74*$F74)</f>
        <v>0</v>
      </c>
      <c r="KL74" s="44">
        <f t="shared" si="3050"/>
        <v>0</v>
      </c>
      <c r="KM74" s="44">
        <f t="shared" si="3051"/>
        <v>0</v>
      </c>
      <c r="KN74" s="5">
        <f>'СДП (план)'!AY75</f>
        <v>0</v>
      </c>
      <c r="KO74" s="3">
        <f>'СДП (план)'!AZ75</f>
        <v>0</v>
      </c>
      <c r="KP74" s="44">
        <f t="shared" si="3052"/>
        <v>0</v>
      </c>
      <c r="KQ74" s="44">
        <f t="shared" si="3053"/>
        <v>0</v>
      </c>
      <c r="KR74" s="44"/>
      <c r="KS74" s="44"/>
      <c r="KT74" s="44"/>
      <c r="KU74" s="44"/>
      <c r="KV74" s="44"/>
      <c r="KW74" s="44"/>
      <c r="KX74" s="44">
        <f>SUM(KN74*$F74)</f>
        <v>0</v>
      </c>
      <c r="KY74" s="44">
        <f>SUM(KP74*$F74)</f>
        <v>0</v>
      </c>
      <c r="KZ74" s="44">
        <f>SUM(KR74*$F74)</f>
        <v>0</v>
      </c>
      <c r="LA74" s="44">
        <f t="shared" si="3054"/>
        <v>0</v>
      </c>
      <c r="LB74" s="44">
        <f t="shared" si="3055"/>
        <v>0</v>
      </c>
      <c r="LC74" s="45">
        <f>'СДП (план)'!BA75</f>
        <v>0</v>
      </c>
      <c r="LD74" s="44">
        <f>'СДП (план)'!BB75</f>
        <v>0</v>
      </c>
      <c r="LE74" s="44">
        <f t="shared" si="3056"/>
        <v>0</v>
      </c>
      <c r="LF74" s="44">
        <f t="shared" si="3057"/>
        <v>0</v>
      </c>
      <c r="LG74" s="44">
        <f>VLOOKUP($C74,факт!$D$8:$JF$250,111,0)</f>
        <v>0</v>
      </c>
      <c r="LH74" s="44">
        <f>VLOOKUP($C74,факт!$D$8:$JF$250,112,0)</f>
        <v>0</v>
      </c>
      <c r="LI74" s="44">
        <f>VLOOKUP($C74,факт!$D$8:$JF$250,113,0)</f>
        <v>0</v>
      </c>
      <c r="LJ74" s="44">
        <f>VLOOKUP($C74,факт!$D$8:$JF$250,114,0)</f>
        <v>0</v>
      </c>
      <c r="LK74" s="44">
        <f>VLOOKUP($C74,факт!$D$8:$JF$250,115,0)</f>
        <v>0</v>
      </c>
      <c r="LL74" s="44">
        <f>VLOOKUP($C74,факт!$D$8:$JF$250,116,0)</f>
        <v>0</v>
      </c>
      <c r="LM74" s="44">
        <f>SUM(LC74*$F74)</f>
        <v>0</v>
      </c>
      <c r="LN74" s="44">
        <f>SUM(LE74*$F74)</f>
        <v>0</v>
      </c>
      <c r="LO74" s="44">
        <f>SUM(LG74*$F74)</f>
        <v>0</v>
      </c>
      <c r="LP74" s="44">
        <f t="shared" si="3058"/>
        <v>0</v>
      </c>
      <c r="LQ74" s="44">
        <f t="shared" si="3059"/>
        <v>0</v>
      </c>
      <c r="LR74" s="45">
        <f>'СДП (план)'!BC75</f>
        <v>60</v>
      </c>
      <c r="LS74" s="44">
        <f>'СДП (план)'!BD75</f>
        <v>2259910.7999999998</v>
      </c>
      <c r="LT74" s="44">
        <f t="shared" si="3060"/>
        <v>30</v>
      </c>
      <c r="LU74" s="44">
        <f t="shared" si="3061"/>
        <v>1129955.3999999999</v>
      </c>
      <c r="LV74" s="44">
        <f>VLOOKUP($C74,факт!$D$8:$JF$250,117,0)</f>
        <v>0</v>
      </c>
      <c r="LW74" s="44">
        <f>VLOOKUP($C74,факт!$D$8:$JF$250,118,0)</f>
        <v>0</v>
      </c>
      <c r="LX74" s="44">
        <f>VLOOKUP($C74,факт!$D$8:$JF$250,119,0)</f>
        <v>0</v>
      </c>
      <c r="LY74" s="44">
        <f>VLOOKUP($C74,факт!$D$8:$JF$250,120,0)</f>
        <v>0</v>
      </c>
      <c r="LZ74" s="44">
        <f>VLOOKUP($C74,факт!$D$8:$JF$250,121,0)</f>
        <v>0</v>
      </c>
      <c r="MA74" s="44">
        <f>VLOOKUP($C74,факт!$D$8:$JF$250,122,0)</f>
        <v>0</v>
      </c>
      <c r="MB74" s="44">
        <f>SUM(LR74*$F74)</f>
        <v>107.4</v>
      </c>
      <c r="MC74" s="44">
        <f>SUM(LT74*$F74)</f>
        <v>53.7</v>
      </c>
      <c r="MD74" s="44">
        <f>SUM(LV74*$F74)</f>
        <v>0</v>
      </c>
      <c r="ME74" s="44">
        <f t="shared" si="3062"/>
        <v>-30</v>
      </c>
      <c r="MF74" s="44">
        <f t="shared" si="3063"/>
        <v>-1129955.3999999999</v>
      </c>
      <c r="MG74" s="47">
        <f>'СДП (план)'!BE75</f>
        <v>0</v>
      </c>
      <c r="MH74" s="47">
        <f>'СДП (план)'!BF75</f>
        <v>0</v>
      </c>
      <c r="MI74" s="44">
        <f t="shared" si="3064"/>
        <v>0</v>
      </c>
      <c r="MJ74" s="44">
        <f t="shared" si="3065"/>
        <v>0</v>
      </c>
      <c r="MK74" s="44">
        <f>VLOOKUP($C74,факт!$D$8:$JF$250,63,0)</f>
        <v>0</v>
      </c>
      <c r="ML74" s="44">
        <f>VLOOKUP($C74,факт!$D$8:$JF$250,64,0)</f>
        <v>0</v>
      </c>
      <c r="MM74" s="44">
        <f>VLOOKUP($C74,факт!$D$8:$JF$250,65,0)</f>
        <v>0</v>
      </c>
      <c r="MN74" s="44">
        <f>VLOOKUP($C74,факт!$D$8:$JF$250,66,0)</f>
        <v>0</v>
      </c>
      <c r="MO74" s="44">
        <f>VLOOKUP($C74,факт!$D$8:$JF$250,67,0)</f>
        <v>0</v>
      </c>
      <c r="MP74" s="44">
        <f>VLOOKUP($C74,факт!$D$8:$JF$250,68,0)</f>
        <v>0</v>
      </c>
      <c r="MQ74" s="44">
        <f>SUM(MG74*$F74)</f>
        <v>0</v>
      </c>
      <c r="MR74" s="44">
        <f>SUM(MI74*$F74)</f>
        <v>0</v>
      </c>
      <c r="MS74" s="44">
        <f>SUM(MK74*$F74)</f>
        <v>0</v>
      </c>
      <c r="MT74" s="44">
        <f t="shared" si="3066"/>
        <v>0</v>
      </c>
      <c r="MU74" s="44">
        <f t="shared" si="3067"/>
        <v>0</v>
      </c>
      <c r="MV74" s="47">
        <f>'СДП (план)'!BG75</f>
        <v>0</v>
      </c>
      <c r="MW74" s="47">
        <f>'СДП (план)'!BH75</f>
        <v>0</v>
      </c>
      <c r="MX74" s="44">
        <f t="shared" si="3068"/>
        <v>0</v>
      </c>
      <c r="MY74" s="44">
        <f t="shared" si="3069"/>
        <v>0</v>
      </c>
      <c r="MZ74" s="44">
        <f>VLOOKUP($C74,факт!$D$8:$JF$250,129,0)</f>
        <v>0</v>
      </c>
      <c r="NA74" s="44">
        <f>VLOOKUP($C74,факт!$D$8:$JF$250,130,0)</f>
        <v>0</v>
      </c>
      <c r="NB74" s="44">
        <f>VLOOKUP($C74,факт!$D$8:$JF$250,131,0)</f>
        <v>0</v>
      </c>
      <c r="NC74" s="44">
        <f>VLOOKUP($C74,факт!$D$8:$JF$250,132,0)</f>
        <v>0</v>
      </c>
      <c r="ND74" s="44">
        <f>VLOOKUP($C74,факт!$D$8:$JF$250,133,0)</f>
        <v>0</v>
      </c>
      <c r="NE74" s="44">
        <f>VLOOKUP($C74,факт!$D$8:$JF$250,134,0)</f>
        <v>0</v>
      </c>
      <c r="NF74" s="44">
        <f>SUM(MV74*$F74)</f>
        <v>0</v>
      </c>
      <c r="NG74" s="44">
        <f>SUM(MX74*$F74)</f>
        <v>0</v>
      </c>
      <c r="NH74" s="44">
        <f>SUM(MZ74*$F74)</f>
        <v>0</v>
      </c>
      <c r="NI74" s="44">
        <f t="shared" si="3070"/>
        <v>0</v>
      </c>
      <c r="NJ74" s="44">
        <f t="shared" si="3071"/>
        <v>0</v>
      </c>
      <c r="NK74" s="45">
        <f>'СДП (план)'!BI75</f>
        <v>0</v>
      </c>
      <c r="NL74" s="44">
        <f>'СДП (план)'!BJ75</f>
        <v>0</v>
      </c>
      <c r="NM74" s="44">
        <f t="shared" si="3072"/>
        <v>0</v>
      </c>
      <c r="NN74" s="44">
        <f t="shared" si="3073"/>
        <v>0</v>
      </c>
      <c r="NO74" s="44">
        <f>VLOOKUP($C74,факт!$D$8:$JF$250,87,0)</f>
        <v>0</v>
      </c>
      <c r="NP74" s="44">
        <f>VLOOKUP($C74,факт!$D$8:$JF$250,88,0)</f>
        <v>0</v>
      </c>
      <c r="NQ74" s="44">
        <f>VLOOKUP($C74,факт!$D$8:$JF$250,89,0)</f>
        <v>0</v>
      </c>
      <c r="NR74" s="44">
        <f>VLOOKUP($C74,факт!$D$8:$JF$250,90,0)</f>
        <v>0</v>
      </c>
      <c r="NS74" s="44">
        <f>VLOOKUP($C74,факт!$D$8:$JF$250,91,0)</f>
        <v>0</v>
      </c>
      <c r="NT74" s="44">
        <f>VLOOKUP($C74,факт!$D$8:$JF$250,92,0)</f>
        <v>0</v>
      </c>
      <c r="NU74" s="44">
        <f>SUM(NK74*$F74)</f>
        <v>0</v>
      </c>
      <c r="NV74" s="44">
        <f>SUM(NM74*$F74)</f>
        <v>0</v>
      </c>
      <c r="NW74" s="44">
        <f>SUM(NO74*$F74)</f>
        <v>0</v>
      </c>
      <c r="NX74" s="44">
        <f t="shared" si="3074"/>
        <v>0</v>
      </c>
      <c r="NY74" s="44">
        <f t="shared" si="3075"/>
        <v>0</v>
      </c>
      <c r="NZ74" s="45">
        <f>'СДП (план)'!BK75</f>
        <v>0</v>
      </c>
      <c r="OA74" s="44">
        <f>'СДП (план)'!BL75</f>
        <v>0</v>
      </c>
      <c r="OB74" s="44">
        <f t="shared" si="3076"/>
        <v>0</v>
      </c>
      <c r="OC74" s="44">
        <f t="shared" si="3077"/>
        <v>0</v>
      </c>
      <c r="OD74" s="44">
        <f>VLOOKUP($C74,факт!$D$8:$JF$250,147,0)</f>
        <v>2</v>
      </c>
      <c r="OE74" s="44">
        <f>VLOOKUP($C74,факт!$D$8:$JF$250,148,0)</f>
        <v>75330.36</v>
      </c>
      <c r="OF74" s="44">
        <f>VLOOKUP($C74,факт!$D$8:$JF$250,149,0)</f>
        <v>21</v>
      </c>
      <c r="OG74" s="44">
        <f>VLOOKUP($C74,факт!$D$8:$JF$250,150,0)</f>
        <v>0</v>
      </c>
      <c r="OH74" s="44">
        <f>VLOOKUP($C74,факт!$D$8:$JF$250,151,0)</f>
        <v>0</v>
      </c>
      <c r="OI74" s="44">
        <f>VLOOKUP($C74,факт!$D$8:$JF$250,152,0)</f>
        <v>0</v>
      </c>
      <c r="OJ74" s="44">
        <f>SUM(NZ74*$F74)</f>
        <v>0</v>
      </c>
      <c r="OK74" s="44">
        <f>SUM(OB74*$F74)</f>
        <v>0</v>
      </c>
      <c r="OL74" s="44">
        <f>SUM(OD74*$F74)</f>
        <v>3.58</v>
      </c>
      <c r="OM74" s="44">
        <f t="shared" si="3078"/>
        <v>2</v>
      </c>
      <c r="ON74" s="44">
        <f t="shared" si="3079"/>
        <v>75330.36</v>
      </c>
      <c r="OO74" s="45">
        <f>'СДП (план)'!BM75</f>
        <v>0</v>
      </c>
      <c r="OP74" s="44">
        <f>'СДП (план)'!BN75</f>
        <v>0</v>
      </c>
      <c r="OQ74" s="44">
        <f t="shared" si="3080"/>
        <v>0</v>
      </c>
      <c r="OR74" s="44">
        <f t="shared" si="3081"/>
        <v>0</v>
      </c>
      <c r="OS74" s="44">
        <f>VLOOKUP($C74,факт!$D$8:$JF$250,195,0)</f>
        <v>0</v>
      </c>
      <c r="OT74" s="44">
        <f>VLOOKUP($C74,факт!$D$8:$JF$250,196,0)</f>
        <v>0</v>
      </c>
      <c r="OU74" s="44">
        <f>VLOOKUP($C74,факт!$D$8:$JF$250,197,0)</f>
        <v>0</v>
      </c>
      <c r="OV74" s="44">
        <f>VLOOKUP($C74,факт!$D$8:$JF$250,198,0)</f>
        <v>0</v>
      </c>
      <c r="OW74" s="44">
        <f>VLOOKUP($C74,факт!$D$8:$JF$250,199,0)</f>
        <v>0</v>
      </c>
      <c r="OX74" s="44">
        <f>VLOOKUP($C74,факт!$D$8:$JF$250,200,0)</f>
        <v>0</v>
      </c>
      <c r="OY74" s="44">
        <f>SUM(OO74*$F74)</f>
        <v>0</v>
      </c>
      <c r="OZ74" s="44">
        <f>SUM(OQ74*$F74)</f>
        <v>0</v>
      </c>
      <c r="PA74" s="44">
        <f>SUM(OS74*$F74)</f>
        <v>0</v>
      </c>
      <c r="PB74" s="44">
        <f t="shared" si="3082"/>
        <v>0</v>
      </c>
      <c r="PC74" s="44">
        <f t="shared" si="3083"/>
        <v>0</v>
      </c>
      <c r="PD74" s="45">
        <f>'СДП (план)'!BO75</f>
        <v>0</v>
      </c>
      <c r="PE74" s="44">
        <f>'СДП (план)'!BP75</f>
        <v>0</v>
      </c>
      <c r="PF74" s="44">
        <f t="shared" si="3084"/>
        <v>0</v>
      </c>
      <c r="PG74" s="44">
        <f t="shared" si="3085"/>
        <v>0</v>
      </c>
      <c r="PH74" s="44">
        <f>VLOOKUP($C74,факт!$D$8:$JF$250,201,0)</f>
        <v>0</v>
      </c>
      <c r="PI74" s="44">
        <f>VLOOKUP($C74,факт!$D$8:$JF$250,202,0)</f>
        <v>0</v>
      </c>
      <c r="PJ74" s="44">
        <f>VLOOKUP($C74,факт!$D$8:$JF$250,203,0)</f>
        <v>0</v>
      </c>
      <c r="PK74" s="44">
        <f>VLOOKUP($C74,факт!$D$8:$JF$250,204,0)</f>
        <v>0</v>
      </c>
      <c r="PL74" s="44">
        <f>VLOOKUP($C74,факт!$D$8:$JF$250,205,0)</f>
        <v>0</v>
      </c>
      <c r="PM74" s="44">
        <f>VLOOKUP($C74,факт!$D$8:$JF$250,206,0)</f>
        <v>0</v>
      </c>
      <c r="PN74" s="44">
        <f>SUM(PD74*$F74)</f>
        <v>0</v>
      </c>
      <c r="PO74" s="44">
        <f>SUM(PF74*$F74)</f>
        <v>0</v>
      </c>
      <c r="PP74" s="44">
        <f>SUM(PH74*$F74)</f>
        <v>0</v>
      </c>
      <c r="PQ74" s="44">
        <f t="shared" si="3086"/>
        <v>0</v>
      </c>
      <c r="PR74" s="44">
        <f t="shared" si="3087"/>
        <v>0</v>
      </c>
      <c r="PS74" s="45">
        <f>'СДП (план)'!BQ75</f>
        <v>0</v>
      </c>
      <c r="PT74" s="44">
        <f>'СДП (план)'!BR75</f>
        <v>0</v>
      </c>
      <c r="PU74" s="44">
        <f t="shared" si="3088"/>
        <v>0</v>
      </c>
      <c r="PV74" s="44">
        <f t="shared" si="3089"/>
        <v>0</v>
      </c>
      <c r="PW74" s="44">
        <f>VLOOKUP($C74,факт!$D$8:$JF$250,207,0)</f>
        <v>0</v>
      </c>
      <c r="PX74" s="44">
        <f>VLOOKUP($C74,факт!$D$8:$JF$250,208,0)</f>
        <v>0</v>
      </c>
      <c r="PY74" s="44">
        <f>VLOOKUP($C74,факт!$D$8:$JF$250,209,0)</f>
        <v>0</v>
      </c>
      <c r="PZ74" s="44">
        <f>VLOOKUP($C74,факт!$D$8:$JF$250,210,0)</f>
        <v>0</v>
      </c>
      <c r="QA74" s="44">
        <f>VLOOKUP($C74,факт!$D$8:$JF$250,211,0)</f>
        <v>0</v>
      </c>
      <c r="QB74" s="44">
        <f>VLOOKUP($C74,факт!$D$8:$JF$250,212,0)</f>
        <v>0</v>
      </c>
      <c r="QC74" s="44">
        <f>SUM(PS74*$F74)</f>
        <v>0</v>
      </c>
      <c r="QD74" s="44">
        <f>SUM(PU74*$F74)</f>
        <v>0</v>
      </c>
      <c r="QE74" s="44">
        <f>SUM(PW74*$F74)</f>
        <v>0</v>
      </c>
      <c r="QF74" s="44">
        <f t="shared" si="716"/>
        <v>0</v>
      </c>
      <c r="QG74" s="44">
        <f t="shared" si="717"/>
        <v>0</v>
      </c>
      <c r="QH74" s="45">
        <f>'СДП (план)'!BS75</f>
        <v>0</v>
      </c>
      <c r="QI74" s="44">
        <f>'СДП (план)'!BT75</f>
        <v>0</v>
      </c>
      <c r="QJ74" s="44">
        <f t="shared" si="3090"/>
        <v>0</v>
      </c>
      <c r="QK74" s="44">
        <f t="shared" si="3091"/>
        <v>0</v>
      </c>
      <c r="QL74" s="44">
        <f>VLOOKUP($C74,факт!$D$8:$JF$250,213,0)</f>
        <v>0</v>
      </c>
      <c r="QM74" s="44">
        <f>VLOOKUP($C74,факт!$D$8:$JF$250,214,0)</f>
        <v>0</v>
      </c>
      <c r="QN74" s="44">
        <f>VLOOKUP($C74,факт!$D$8:$JF$250,215,0)</f>
        <v>0</v>
      </c>
      <c r="QO74" s="44">
        <f>VLOOKUP($C74,факт!$D$8:$JF$250,216,0)</f>
        <v>0</v>
      </c>
      <c r="QP74" s="44">
        <f>VLOOKUP($C74,факт!$D$8:$JF$250,217,0)</f>
        <v>0</v>
      </c>
      <c r="QQ74" s="44">
        <f>VLOOKUP($C74,факт!$D$8:$JF$250,218,0)</f>
        <v>0</v>
      </c>
      <c r="QR74" s="44">
        <f>SUM(QH74*$F74)</f>
        <v>0</v>
      </c>
      <c r="QS74" s="44">
        <f>SUM(QJ74*$F74)</f>
        <v>0</v>
      </c>
      <c r="QT74" s="44">
        <f>SUM(QL74*$F74)</f>
        <v>0</v>
      </c>
      <c r="QU74" s="44">
        <f t="shared" ref="QU74" si="3205">SUM(QL74-QJ74)</f>
        <v>0</v>
      </c>
      <c r="QV74" s="44">
        <f t="shared" si="3182"/>
        <v>0</v>
      </c>
      <c r="QW74" s="45">
        <f>'СДП (план)'!BU75</f>
        <v>0</v>
      </c>
      <c r="QX74" s="44">
        <f>'СДП (план)'!BV75</f>
        <v>0</v>
      </c>
      <c r="QY74" s="44">
        <f t="shared" si="3092"/>
        <v>0</v>
      </c>
      <c r="QZ74" s="44">
        <f t="shared" si="3093"/>
        <v>0</v>
      </c>
      <c r="RA74" s="44">
        <f>VLOOKUP($C74,факт!$D$8:$JF$250,225,0)</f>
        <v>0</v>
      </c>
      <c r="RB74" s="44">
        <f>VLOOKUP($C74,факт!$D$8:$JF$250,226,0)</f>
        <v>0</v>
      </c>
      <c r="RC74" s="44">
        <f>VLOOKUP($C74,факт!$D$8:$JF$250,227,0)</f>
        <v>0</v>
      </c>
      <c r="RD74" s="44">
        <f>VLOOKUP($C74,факт!$D$8:$JF$250,228,0)</f>
        <v>0</v>
      </c>
      <c r="RE74" s="44">
        <f>VLOOKUP($C74,факт!$D$8:$JF$250,229,0)</f>
        <v>0</v>
      </c>
      <c r="RF74" s="44">
        <f>VLOOKUP($C74,факт!$D$8:$JF$250,230,0)</f>
        <v>0</v>
      </c>
      <c r="RG74" s="44">
        <f>SUM(QW74*$F74)</f>
        <v>0</v>
      </c>
      <c r="RH74" s="44">
        <f>SUM(QY74*$F74)</f>
        <v>0</v>
      </c>
      <c r="RI74" s="44">
        <f>SUM(RA74*$F74)</f>
        <v>0</v>
      </c>
      <c r="RJ74" s="44">
        <f t="shared" ref="RJ74" si="3206">SUM(RA74-QY74)</f>
        <v>0</v>
      </c>
      <c r="RK74" s="44">
        <f t="shared" si="3185"/>
        <v>0</v>
      </c>
      <c r="RL74" s="45">
        <f>'СДП (план)'!BW75</f>
        <v>0</v>
      </c>
      <c r="RM74" s="44">
        <f>'СДП (план)'!BX75</f>
        <v>0</v>
      </c>
      <c r="RN74" s="44">
        <f t="shared" si="3094"/>
        <v>0</v>
      </c>
      <c r="RO74" s="44">
        <f t="shared" si="3095"/>
        <v>0</v>
      </c>
      <c r="RP74" s="44">
        <f>VLOOKUP($C74,факт!$D$8:$JF$250,105,0)</f>
        <v>0</v>
      </c>
      <c r="RQ74" s="44">
        <f>VLOOKUP($C74,факт!$D$8:$JF$250,106,0)</f>
        <v>0</v>
      </c>
      <c r="RR74" s="44">
        <f>VLOOKUP($C74,факт!$D$8:$JF$250,107,0)</f>
        <v>0</v>
      </c>
      <c r="RS74" s="44">
        <f>VLOOKUP($C74,факт!$D$8:$JF$250,108,0)</f>
        <v>0</v>
      </c>
      <c r="RT74" s="44">
        <f>VLOOKUP($C74,факт!$D$8:$JF$250,109,0)</f>
        <v>0</v>
      </c>
      <c r="RU74" s="44">
        <f>VLOOKUP($C74,факт!$D$8:$JF$250,110,0)</f>
        <v>0</v>
      </c>
      <c r="RV74" s="44">
        <f>SUM(RL74*$F74)</f>
        <v>0</v>
      </c>
      <c r="RW74" s="44">
        <f>SUM(RN74*$F74)</f>
        <v>0</v>
      </c>
      <c r="RX74" s="44">
        <f>SUM(RP74*$F74)</f>
        <v>0</v>
      </c>
      <c r="RY74" s="44">
        <f t="shared" si="3096"/>
        <v>0</v>
      </c>
      <c r="RZ74" s="44">
        <f t="shared" si="3097"/>
        <v>0</v>
      </c>
      <c r="SA74" s="45">
        <f>'СДП (план)'!BY75</f>
        <v>0</v>
      </c>
      <c r="SB74" s="44">
        <f>'СДП (план)'!BZ75</f>
        <v>0</v>
      </c>
      <c r="SC74" s="44">
        <f t="shared" si="3098"/>
        <v>0</v>
      </c>
      <c r="SD74" s="44">
        <f t="shared" si="3099"/>
        <v>0</v>
      </c>
      <c r="SE74" s="44">
        <f>VLOOKUP($C74,факт!$D$8:$JF$250,69,0)</f>
        <v>0</v>
      </c>
      <c r="SF74" s="44">
        <f>VLOOKUP($C74,факт!$D$8:$JF$250,70,0)</f>
        <v>0</v>
      </c>
      <c r="SG74" s="44">
        <f>VLOOKUP($C74,факт!$D$8:$JF$250,71,0)</f>
        <v>0</v>
      </c>
      <c r="SH74" s="44">
        <f>VLOOKUP($C74,факт!$D$8:$JF$250,72,0)</f>
        <v>0</v>
      </c>
      <c r="SI74" s="44">
        <f>VLOOKUP($C74,факт!$D$8:$JF$250,73,0)</f>
        <v>0</v>
      </c>
      <c r="SJ74" s="44">
        <f>VLOOKUP($C74,факт!$D$8:$JF$250,74,0)</f>
        <v>0</v>
      </c>
      <c r="SK74" s="44">
        <f>SUM(SA74*$F74)</f>
        <v>0</v>
      </c>
      <c r="SL74" s="44">
        <f>SUM(SC74*$F74)</f>
        <v>0</v>
      </c>
      <c r="SM74" s="44">
        <f>SUM(SE74*$F74)</f>
        <v>0</v>
      </c>
      <c r="SN74" s="44">
        <f t="shared" si="3100"/>
        <v>0</v>
      </c>
      <c r="SO74" s="44">
        <f t="shared" si="3101"/>
        <v>0</v>
      </c>
      <c r="SP74" s="45">
        <f>'СДП (план)'!CA75</f>
        <v>0</v>
      </c>
      <c r="SQ74" s="44">
        <f>'СДП (план)'!CB75</f>
        <v>0</v>
      </c>
      <c r="SR74" s="44">
        <f t="shared" si="3102"/>
        <v>0</v>
      </c>
      <c r="SS74" s="44">
        <f t="shared" si="3103"/>
        <v>0</v>
      </c>
      <c r="ST74" s="44"/>
      <c r="SU74" s="44"/>
      <c r="SV74" s="44"/>
      <c r="SW74" s="44"/>
      <c r="SX74" s="44"/>
      <c r="SY74" s="44"/>
      <c r="SZ74" s="44">
        <f>SUM(SP74*$F74)</f>
        <v>0</v>
      </c>
      <c r="TA74" s="44">
        <f>SUM(SR74*$F74)</f>
        <v>0</v>
      </c>
      <c r="TB74" s="44">
        <f>SUM(ST74*$F74)</f>
        <v>0</v>
      </c>
      <c r="TC74" s="44">
        <f t="shared" si="3104"/>
        <v>0</v>
      </c>
      <c r="TD74" s="44">
        <f t="shared" si="3105"/>
        <v>0</v>
      </c>
      <c r="TE74" s="45">
        <f>'СДП (план)'!CC75</f>
        <v>0</v>
      </c>
      <c r="TF74" s="44">
        <f>'СДП (план)'!CD75</f>
        <v>0</v>
      </c>
      <c r="TG74" s="44">
        <f t="shared" si="3106"/>
        <v>0</v>
      </c>
      <c r="TH74" s="44">
        <f t="shared" si="3107"/>
        <v>0</v>
      </c>
      <c r="TI74" s="44">
        <f>VLOOKUP($C74,факт!$D$8:$JF$250,135,0)</f>
        <v>0</v>
      </c>
      <c r="TJ74" s="44">
        <f>VLOOKUP($C74,факт!$D$8:$JF$250,136,0)</f>
        <v>0</v>
      </c>
      <c r="TK74" s="44">
        <f>VLOOKUP($C74,факт!$D$8:$JF$250,137,0)</f>
        <v>0</v>
      </c>
      <c r="TL74" s="44">
        <f>VLOOKUP($C74,факт!$D$8:$JF$250,138,0)</f>
        <v>0</v>
      </c>
      <c r="TM74" s="44">
        <f>VLOOKUP($C74,факт!$D$8:$JF$250,139,0)</f>
        <v>0</v>
      </c>
      <c r="TN74" s="44">
        <f>VLOOKUP($C74,факт!$D$8:$JF$250,140,0)</f>
        <v>0</v>
      </c>
      <c r="TO74" s="44">
        <f>SUM(TE74*$F74)</f>
        <v>0</v>
      </c>
      <c r="TP74" s="44">
        <f>SUM(TG74*$F74)</f>
        <v>0</v>
      </c>
      <c r="TQ74" s="44">
        <f>SUM(TI74*$F74)</f>
        <v>0</v>
      </c>
      <c r="TR74" s="44">
        <f t="shared" si="3108"/>
        <v>0</v>
      </c>
      <c r="TS74" s="44">
        <f t="shared" si="3109"/>
        <v>0</v>
      </c>
      <c r="TT74" s="47">
        <f>'СДП (план)'!CE75</f>
        <v>0</v>
      </c>
      <c r="TU74" s="47">
        <f>'СДП (план)'!CF75</f>
        <v>0</v>
      </c>
      <c r="TV74" s="44">
        <f t="shared" si="3110"/>
        <v>0</v>
      </c>
      <c r="TW74" s="44">
        <f t="shared" si="3111"/>
        <v>0</v>
      </c>
      <c r="TX74" s="44">
        <f>VLOOKUP($C74,факт!$D$8:$JF$250,75,0)</f>
        <v>0</v>
      </c>
      <c r="TY74" s="44">
        <f>VLOOKUP($C74,факт!$D$8:$JF$250,76,0)</f>
        <v>0</v>
      </c>
      <c r="TZ74" s="44">
        <f>VLOOKUP($C74,факт!$D$8:$JF$250,77,0)</f>
        <v>0</v>
      </c>
      <c r="UA74" s="44">
        <f>VLOOKUP($C74,факт!$D$8:$JF$250,78,0)</f>
        <v>0</v>
      </c>
      <c r="UB74" s="44">
        <f>VLOOKUP($C74,факт!$D$8:$JF$250,79,0)</f>
        <v>0</v>
      </c>
      <c r="UC74" s="44">
        <f>VLOOKUP($C74,факт!$D$8:$JF$250,80,0)</f>
        <v>0</v>
      </c>
      <c r="UD74" s="44">
        <f>SUM(TT74*$F74)</f>
        <v>0</v>
      </c>
      <c r="UE74" s="44">
        <f>SUM(TV74*$F74)</f>
        <v>0</v>
      </c>
      <c r="UF74" s="44">
        <f>SUM(TX74*$F74)</f>
        <v>0</v>
      </c>
      <c r="UG74" s="44">
        <f t="shared" si="3112"/>
        <v>0</v>
      </c>
      <c r="UH74" s="44">
        <f t="shared" si="3113"/>
        <v>0</v>
      </c>
      <c r="UI74" s="45">
        <f>'СДП (план)'!CG75</f>
        <v>2</v>
      </c>
      <c r="UJ74" s="44">
        <f>'СДП (план)'!CH75</f>
        <v>90396.432000000001</v>
      </c>
      <c r="UK74" s="44">
        <f t="shared" si="3114"/>
        <v>1</v>
      </c>
      <c r="UL74" s="44">
        <f t="shared" si="3115"/>
        <v>45198.216</v>
      </c>
      <c r="UM74" s="44">
        <f>VLOOKUP($C74,факт!$D$8:$JF$250,81,0)</f>
        <v>0</v>
      </c>
      <c r="UN74" s="44">
        <f>VLOOKUP($C74,факт!$D$8:$JF$250,82,0)</f>
        <v>0</v>
      </c>
      <c r="UO74" s="44">
        <f>VLOOKUP($C74,факт!$D$8:$JF$250,83,0)</f>
        <v>0</v>
      </c>
      <c r="UP74" s="44">
        <f>VLOOKUP($C74,факт!$D$8:$JF$250,84,0)</f>
        <v>0</v>
      </c>
      <c r="UQ74" s="44">
        <f>VLOOKUP($C74,факт!$D$8:$JF$250,85,0)</f>
        <v>0</v>
      </c>
      <c r="UR74" s="44">
        <f>VLOOKUP($C74,факт!$D$8:$JF$250,86,0)</f>
        <v>0</v>
      </c>
      <c r="US74" s="44">
        <f>SUM(UI74*$F74)</f>
        <v>3.58</v>
      </c>
      <c r="UT74" s="44">
        <f>SUM(UK74*$F74)</f>
        <v>1.79</v>
      </c>
      <c r="UU74" s="44">
        <f>SUM(UM74*$F74)</f>
        <v>0</v>
      </c>
      <c r="UV74" s="44">
        <f t="shared" si="3116"/>
        <v>-1</v>
      </c>
      <c r="UW74" s="44">
        <f t="shared" si="3117"/>
        <v>-45198.216</v>
      </c>
      <c r="UX74" s="45">
        <f>'СДП (план)'!CI75</f>
        <v>0</v>
      </c>
      <c r="UY74" s="44">
        <f>'СДП (план)'!CJ75</f>
        <v>0</v>
      </c>
      <c r="UZ74" s="44">
        <f t="shared" si="3118"/>
        <v>0</v>
      </c>
      <c r="VA74" s="44">
        <f t="shared" si="3119"/>
        <v>0</v>
      </c>
      <c r="VB74" s="44">
        <f>VLOOKUP($C74,факт!$D$8:$JF$250,99,0)</f>
        <v>0</v>
      </c>
      <c r="VC74" s="44">
        <f>VLOOKUP($C74,факт!$D$8:$JF$250,100,0)</f>
        <v>0</v>
      </c>
      <c r="VD74" s="44">
        <f>VLOOKUP($C74,факт!$D$8:$JF$250,101,0)</f>
        <v>0</v>
      </c>
      <c r="VE74" s="44">
        <f>VLOOKUP($C74,факт!$D$8:$JF$250,102,0)</f>
        <v>0</v>
      </c>
      <c r="VF74" s="44">
        <f>VLOOKUP($C74,факт!$D$8:$JF$250,103,0)</f>
        <v>0</v>
      </c>
      <c r="VG74" s="44">
        <f>VLOOKUP($C74,факт!$D$8:$JF$250,104,0)</f>
        <v>0</v>
      </c>
      <c r="VH74" s="44">
        <f>SUM(UX74*$F74)</f>
        <v>0</v>
      </c>
      <c r="VI74" s="44">
        <f>SUM(UZ74*$F74)</f>
        <v>0</v>
      </c>
      <c r="VJ74" s="44">
        <f>SUM(VB74*$F74)</f>
        <v>0</v>
      </c>
      <c r="VK74" s="44">
        <f t="shared" si="1195"/>
        <v>0</v>
      </c>
      <c r="VL74" s="44">
        <f t="shared" si="1196"/>
        <v>0</v>
      </c>
      <c r="VM74" s="45">
        <f>'СДП (план)'!CK75</f>
        <v>0</v>
      </c>
      <c r="VN74" s="44">
        <f>'СДП (план)'!CL75</f>
        <v>0</v>
      </c>
      <c r="VO74" s="44">
        <f t="shared" si="3120"/>
        <v>0</v>
      </c>
      <c r="VP74" s="44">
        <f t="shared" si="3121"/>
        <v>0</v>
      </c>
      <c r="VQ74" s="44">
        <f>VLOOKUP($C74,факт!$D$8:$JF$250,123,0)</f>
        <v>0</v>
      </c>
      <c r="VR74" s="44">
        <f>VLOOKUP($C74,факт!$D$8:$JF$250,124,0)</f>
        <v>0</v>
      </c>
      <c r="VS74" s="44">
        <f>VLOOKUP($C74,факт!$D$8:$JF$250,125,0)</f>
        <v>0</v>
      </c>
      <c r="VT74" s="44">
        <f>VLOOKUP($C74,факт!$D$8:$JF$250,126,0)</f>
        <v>0</v>
      </c>
      <c r="VU74" s="44">
        <f>VLOOKUP($C74,факт!$D$8:$JF$250,127,0)</f>
        <v>0</v>
      </c>
      <c r="VV74" s="44">
        <f>VLOOKUP($C74,факт!$D$8:$JF$250,128,0)</f>
        <v>0</v>
      </c>
      <c r="VW74" s="44">
        <f>SUM(VM74*$F74)</f>
        <v>0</v>
      </c>
      <c r="VX74" s="44">
        <f>SUM(VO74*$F74)</f>
        <v>0</v>
      </c>
      <c r="VY74" s="44">
        <f>SUM(VQ74*$F74)</f>
        <v>0</v>
      </c>
      <c r="VZ74" s="44">
        <f t="shared" si="3122"/>
        <v>0</v>
      </c>
      <c r="WA74" s="44">
        <f t="shared" si="3123"/>
        <v>0</v>
      </c>
      <c r="WB74" s="45">
        <f>'СДП (план)'!CM75</f>
        <v>0</v>
      </c>
      <c r="WC74" s="44">
        <f>'СДП (план)'!CN75</f>
        <v>0</v>
      </c>
      <c r="WD74" s="44">
        <f t="shared" si="3124"/>
        <v>0</v>
      </c>
      <c r="WE74" s="44">
        <f t="shared" si="3125"/>
        <v>0</v>
      </c>
      <c r="WF74" s="44">
        <f>VLOOKUP($C74,факт!$D$8:$JF$250,141,0)</f>
        <v>0</v>
      </c>
      <c r="WG74" s="44">
        <f>VLOOKUP($C74,факт!$D$8:$JF$250,142,0)</f>
        <v>0</v>
      </c>
      <c r="WH74" s="44">
        <f>VLOOKUP($C74,факт!$D$8:$JF$250,143,0)</f>
        <v>0</v>
      </c>
      <c r="WI74" s="44">
        <f>VLOOKUP($C74,факт!$D$8:$JF$250,144,0)</f>
        <v>0</v>
      </c>
      <c r="WJ74" s="44">
        <f>VLOOKUP($C74,факт!$D$8:$JF$250,145,0)</f>
        <v>0</v>
      </c>
      <c r="WK74" s="44">
        <f>VLOOKUP($C74,факт!$D$8:$JF$250,146,0)</f>
        <v>0</v>
      </c>
      <c r="WL74" s="44">
        <f>SUM(WB74*$F74)</f>
        <v>0</v>
      </c>
      <c r="WM74" s="44">
        <f>SUM(WD74*$F74)</f>
        <v>0</v>
      </c>
      <c r="WN74" s="44">
        <f>SUM(WF74*$F74)</f>
        <v>0</v>
      </c>
      <c r="WO74" s="44">
        <f t="shared" si="3126"/>
        <v>0</v>
      </c>
      <c r="WP74" s="44">
        <f t="shared" si="3127"/>
        <v>0</v>
      </c>
      <c r="WQ74" s="45">
        <f>'СДП (план)'!CO75</f>
        <v>0</v>
      </c>
      <c r="WR74" s="44">
        <f>'СДП (план)'!CP75</f>
        <v>0</v>
      </c>
      <c r="WS74" s="44">
        <f t="shared" si="3128"/>
        <v>0</v>
      </c>
      <c r="WT74" s="44">
        <f t="shared" si="3129"/>
        <v>0</v>
      </c>
      <c r="WU74" s="44">
        <f>VLOOKUP($C74,факт!$D$8:$JF$250,57,0)</f>
        <v>0</v>
      </c>
      <c r="WV74" s="44">
        <f>VLOOKUP($C74,факт!$D$8:$JF$250,58,0)</f>
        <v>0</v>
      </c>
      <c r="WW74" s="44">
        <f>VLOOKUP($C74,факт!$D$8:$JF$250,59,0)</f>
        <v>0</v>
      </c>
      <c r="WX74" s="44">
        <f>VLOOKUP($C74,факт!$D$8:$JF$250,60,0)</f>
        <v>0</v>
      </c>
      <c r="WY74" s="44">
        <f>VLOOKUP($C74,факт!$D$8:$JF$250,61,0)</f>
        <v>0</v>
      </c>
      <c r="WZ74" s="44">
        <f>VLOOKUP($C74,факт!$D$8:$JF$250,62,0)</f>
        <v>0</v>
      </c>
      <c r="XA74" s="44">
        <f>SUM(WQ74*$F74)</f>
        <v>0</v>
      </c>
      <c r="XB74" s="44">
        <f>SUM(WS74*$F74)</f>
        <v>0</v>
      </c>
      <c r="XC74" s="44">
        <f>SUM(WU74*$F74)</f>
        <v>0</v>
      </c>
      <c r="XD74" s="44">
        <f t="shared" si="3130"/>
        <v>0</v>
      </c>
      <c r="XE74" s="44">
        <f t="shared" si="3131"/>
        <v>0</v>
      </c>
      <c r="XF74" s="45">
        <f>'СДП (план)'!CQ75</f>
        <v>0</v>
      </c>
      <c r="XG74" s="44">
        <f>'СДП (план)'!CR75</f>
        <v>0</v>
      </c>
      <c r="XH74" s="44">
        <f t="shared" si="3132"/>
        <v>0</v>
      </c>
      <c r="XI74" s="44">
        <f t="shared" si="3133"/>
        <v>0</v>
      </c>
      <c r="XJ74" s="44">
        <f>VLOOKUP($C74,факт!$D$8:$JF$250,51,0)</f>
        <v>0</v>
      </c>
      <c r="XK74" s="44">
        <f>VLOOKUP($C74,факт!$D$8:$JF$250,52,0)</f>
        <v>0</v>
      </c>
      <c r="XL74" s="44">
        <f>VLOOKUP($C74,факт!$D$8:$JF$250,53,0)</f>
        <v>0</v>
      </c>
      <c r="XM74" s="44">
        <f>VLOOKUP($C74,факт!$D$8:$JF$250,54,0)</f>
        <v>0</v>
      </c>
      <c r="XN74" s="44">
        <f>VLOOKUP($C74,факт!$D$8:$JF$250,55,0)</f>
        <v>0</v>
      </c>
      <c r="XO74" s="44">
        <f>VLOOKUP($C74,факт!$D$8:$JF$250,56,0)</f>
        <v>0</v>
      </c>
      <c r="XP74" s="44">
        <f>SUM(XF74*$F74)</f>
        <v>0</v>
      </c>
      <c r="XQ74" s="44">
        <f>SUM(XH74*$F74)</f>
        <v>0</v>
      </c>
      <c r="XR74" s="44">
        <f>SUM(XJ74*$F74)</f>
        <v>0</v>
      </c>
      <c r="XS74" s="44">
        <f t="shared" si="3134"/>
        <v>0</v>
      </c>
      <c r="XT74" s="44">
        <f t="shared" si="3135"/>
        <v>0</v>
      </c>
      <c r="XU74" s="5">
        <f>'СДП (план)'!CS75</f>
        <v>0</v>
      </c>
      <c r="XV74" s="3">
        <f>'СДП (план)'!CT75</f>
        <v>0</v>
      </c>
      <c r="XW74" s="44">
        <f t="shared" si="3136"/>
        <v>0</v>
      </c>
      <c r="XX74" s="44">
        <f t="shared" si="3137"/>
        <v>0</v>
      </c>
      <c r="XY74" s="44">
        <f>VLOOKUP($C74,факт!$D$8:$JF$250,93,0)</f>
        <v>0</v>
      </c>
      <c r="XZ74" s="44">
        <f>VLOOKUP($C74,факт!$D$8:$JF$250,94,0)</f>
        <v>0</v>
      </c>
      <c r="YA74" s="44">
        <f>VLOOKUP($C74,факт!$D$8:$JF$250,95,0)</f>
        <v>0</v>
      </c>
      <c r="YB74" s="44">
        <f>VLOOKUP($C74,факт!$D$8:$JF$250,96,0)</f>
        <v>0</v>
      </c>
      <c r="YC74" s="44">
        <f>VLOOKUP($C74,факт!$D$8:$JF$250,97,0)</f>
        <v>0</v>
      </c>
      <c r="YD74" s="44">
        <f>VLOOKUP($C74,факт!$D$8:$JF$250,98,0)</f>
        <v>0</v>
      </c>
      <c r="YE74" s="44">
        <f>SUM(XU74*$F74)</f>
        <v>0</v>
      </c>
      <c r="YF74" s="44">
        <f>SUM(XW74*$F74)</f>
        <v>0</v>
      </c>
      <c r="YG74" s="44">
        <f>SUM(XY74*$F74)</f>
        <v>0</v>
      </c>
      <c r="YH74" s="44">
        <f t="shared" si="3138"/>
        <v>0</v>
      </c>
      <c r="YI74" s="44">
        <f t="shared" si="3139"/>
        <v>0</v>
      </c>
      <c r="YJ74" s="3">
        <f>'СДП (план)'!CU75</f>
        <v>0</v>
      </c>
      <c r="YK74" s="3">
        <f>'СДП (план)'!CV75</f>
        <v>0</v>
      </c>
      <c r="YL74" s="44">
        <f t="shared" si="3140"/>
        <v>0</v>
      </c>
      <c r="YM74" s="44">
        <f t="shared" si="3141"/>
        <v>0</v>
      </c>
      <c r="YN74" s="44">
        <f>VLOOKUP($C74,факт!$D$8:$JF$250,243,0)</f>
        <v>0</v>
      </c>
      <c r="YO74" s="44">
        <f>VLOOKUP($C74,факт!$D$8:$JF$250,244,0)</f>
        <v>0</v>
      </c>
      <c r="YP74" s="44">
        <f>VLOOKUP($C74,факт!$D$8:$JF$250,245,0)</f>
        <v>0</v>
      </c>
      <c r="YQ74" s="44">
        <f>VLOOKUP($C74,факт!$D$8:$JF$250,246,0)</f>
        <v>0</v>
      </c>
      <c r="YR74" s="44">
        <f>VLOOKUP($C74,факт!$D$8:$JF$250,247,0)</f>
        <v>0</v>
      </c>
      <c r="YS74" s="44">
        <f>VLOOKUP($C74,факт!$D$8:$JF$250,248,0)</f>
        <v>0</v>
      </c>
      <c r="YT74" s="44">
        <f>SUM(YJ74*$F74)</f>
        <v>0</v>
      </c>
      <c r="YU74" s="44">
        <f>SUM(YL74*$F74)</f>
        <v>0</v>
      </c>
      <c r="YV74" s="44">
        <f>SUM(YN74*$F74)</f>
        <v>0</v>
      </c>
      <c r="YW74" s="44">
        <f t="shared" si="2864"/>
        <v>0</v>
      </c>
      <c r="YX74" s="44">
        <f t="shared" si="2865"/>
        <v>0</v>
      </c>
      <c r="YY74" s="44">
        <f>'СДП (план)'!CW75</f>
        <v>0</v>
      </c>
      <c r="YZ74" s="44">
        <f>'СДП (план)'!CX75</f>
        <v>0</v>
      </c>
      <c r="ZA74" s="44">
        <f t="shared" si="3142"/>
        <v>0</v>
      </c>
      <c r="ZB74" s="44">
        <f t="shared" si="3143"/>
        <v>0</v>
      </c>
      <c r="ZC74" s="44">
        <f>VLOOKUP($C74,факт!$D$8:$JF$250,249,0)</f>
        <v>0</v>
      </c>
      <c r="ZD74" s="44">
        <f>VLOOKUP($C74,факт!$D$8:$JF$250,250,0)</f>
        <v>0</v>
      </c>
      <c r="ZE74" s="44">
        <f>VLOOKUP($C74,факт!$D$8:$JF$250,251,0)</f>
        <v>0</v>
      </c>
      <c r="ZF74" s="44">
        <f>VLOOKUP($C74,факт!$D$8:$JF$250,252,0)</f>
        <v>0</v>
      </c>
      <c r="ZG74" s="44">
        <f>VLOOKUP($C74,факт!$D$8:$JF$250,253,0)</f>
        <v>0</v>
      </c>
      <c r="ZH74" s="44">
        <f>VLOOKUP($C74,факт!$D$8:$JF$250,254,0)</f>
        <v>0</v>
      </c>
      <c r="ZI74" s="44">
        <f>SUM(YY74*$F74)</f>
        <v>0</v>
      </c>
      <c r="ZJ74" s="44">
        <f>SUM(ZA74*$F74)</f>
        <v>0</v>
      </c>
      <c r="ZK74" s="44">
        <f>SUM(ZC74*$F74)</f>
        <v>0</v>
      </c>
      <c r="ZL74" s="44">
        <f t="shared" si="1216"/>
        <v>0</v>
      </c>
      <c r="ZM74" s="44">
        <f t="shared" si="1217"/>
        <v>0</v>
      </c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9">
        <f t="shared" ref="AAC74:AAO74" si="3207">SUM(HB74,DA74,AS74,BW74,AD74,BH74,O74,NK74,LC74,LR74,NZ74,ET74,FI74,HQ74,JJ74,MG74,MV74,TT74,IF74,IU74,JY74,DP74,EE74,WQ74,WB74,UI74,UX74,RL74,TE74,VM74,OO74,PD74,PS74,QH74,FX74,QW74,GM74,SP74,XF74,XU74,SA74,CL74,KN74,YJ74,YY74)</f>
        <v>62</v>
      </c>
      <c r="AAD74" s="49">
        <f t="shared" si="3207"/>
        <v>2350307.2319999998</v>
      </c>
      <c r="AAE74" s="49">
        <f t="shared" si="3207"/>
        <v>31</v>
      </c>
      <c r="AAF74" s="49">
        <f t="shared" si="3207"/>
        <v>1175153.6159999999</v>
      </c>
      <c r="AAG74" s="49">
        <f t="shared" si="3207"/>
        <v>5</v>
      </c>
      <c r="AAH74" s="49">
        <f t="shared" si="3207"/>
        <v>188325.90000000002</v>
      </c>
      <c r="AAI74" s="49">
        <f t="shared" si="3207"/>
        <v>72</v>
      </c>
      <c r="AAJ74" s="49">
        <f t="shared" si="3207"/>
        <v>0</v>
      </c>
      <c r="AAK74" s="49">
        <f t="shared" si="3207"/>
        <v>0</v>
      </c>
      <c r="AAL74" s="49">
        <f t="shared" si="3207"/>
        <v>0</v>
      </c>
      <c r="AAM74" s="49">
        <f t="shared" si="3207"/>
        <v>110.98</v>
      </c>
      <c r="AAN74" s="49">
        <f t="shared" si="3207"/>
        <v>55.49</v>
      </c>
      <c r="AAO74" s="49">
        <f t="shared" si="3207"/>
        <v>8.9499999999999993</v>
      </c>
      <c r="AAP74" s="44">
        <f t="shared" ref="AAP74" si="3208">SUM(AAG74-AAE74)</f>
        <v>-26</v>
      </c>
      <c r="AAQ74" s="44">
        <f t="shared" ref="AAQ74" si="3209">SUM(AAH74-AAF74)</f>
        <v>-986827.7159999999</v>
      </c>
    </row>
    <row r="75" spans="1:719" s="33" customFormat="1" ht="15" hidden="1" x14ac:dyDescent="0.25">
      <c r="A75" s="190">
        <v>18</v>
      </c>
      <c r="B75" s="253"/>
      <c r="C75" s="243" t="s">
        <v>546</v>
      </c>
      <c r="D75" s="207" t="s">
        <v>268</v>
      </c>
      <c r="E75" s="156">
        <v>15030</v>
      </c>
      <c r="F75" s="220"/>
      <c r="G75" s="301"/>
      <c r="H75" s="14"/>
      <c r="I75" s="206"/>
      <c r="J75" s="206"/>
      <c r="K75" s="221">
        <v>1.4</v>
      </c>
      <c r="L75" s="221">
        <v>1.68</v>
      </c>
      <c r="M75" s="221">
        <v>2.23</v>
      </c>
      <c r="N75" s="218">
        <v>2.57</v>
      </c>
      <c r="O75" s="102">
        <f>'СДП (план)'!O76</f>
        <v>1336</v>
      </c>
      <c r="P75" s="102">
        <f>'СДП (план)'!P76</f>
        <v>91074826.079999998</v>
      </c>
      <c r="Q75" s="44">
        <f t="shared" si="2994"/>
        <v>668</v>
      </c>
      <c r="R75" s="44">
        <f t="shared" si="2995"/>
        <v>45537413.039999999</v>
      </c>
      <c r="S75" s="102">
        <f t="shared" ref="S75:AA75" si="3210">SUM(S76:S79)</f>
        <v>661</v>
      </c>
      <c r="T75" s="102">
        <f t="shared" si="3210"/>
        <v>44220815.100000001</v>
      </c>
      <c r="U75" s="102">
        <f t="shared" si="3210"/>
        <v>17356</v>
      </c>
      <c r="V75" s="102">
        <f t="shared" si="3210"/>
        <v>14</v>
      </c>
      <c r="W75" s="102">
        <f t="shared" si="3210"/>
        <v>957411</v>
      </c>
      <c r="X75" s="102">
        <f t="shared" si="3210"/>
        <v>386</v>
      </c>
      <c r="Y75" s="102">
        <f t="shared" si="3210"/>
        <v>4328.24</v>
      </c>
      <c r="Z75" s="102">
        <f t="shared" si="3210"/>
        <v>2164.12</v>
      </c>
      <c r="AA75" s="102">
        <f t="shared" si="3210"/>
        <v>2119.4</v>
      </c>
      <c r="AB75" s="68">
        <f t="shared" si="2347"/>
        <v>-7</v>
      </c>
      <c r="AC75" s="68">
        <f t="shared" si="2348"/>
        <v>-1316597.9399999976</v>
      </c>
      <c r="AD75" s="117">
        <f>'СДП (план)'!Q76</f>
        <v>0</v>
      </c>
      <c r="AE75" s="117">
        <f>'СДП (план)'!R76</f>
        <v>0</v>
      </c>
      <c r="AF75" s="68">
        <f t="shared" si="2996"/>
        <v>0</v>
      </c>
      <c r="AG75" s="68">
        <f t="shared" si="2997"/>
        <v>0</v>
      </c>
      <c r="AH75" s="102">
        <f t="shared" ref="AH75:AP75" si="3211">SUM(AH76:AH79)</f>
        <v>0</v>
      </c>
      <c r="AI75" s="102">
        <f t="shared" si="3211"/>
        <v>0</v>
      </c>
      <c r="AJ75" s="102">
        <f t="shared" si="3211"/>
        <v>0</v>
      </c>
      <c r="AK75" s="102">
        <f t="shared" si="3211"/>
        <v>0</v>
      </c>
      <c r="AL75" s="102">
        <f t="shared" si="3211"/>
        <v>0</v>
      </c>
      <c r="AM75" s="102">
        <f t="shared" si="3211"/>
        <v>0</v>
      </c>
      <c r="AN75" s="102">
        <f t="shared" si="3211"/>
        <v>0</v>
      </c>
      <c r="AO75" s="102">
        <f t="shared" si="3211"/>
        <v>0</v>
      </c>
      <c r="AP75" s="102">
        <f t="shared" si="3211"/>
        <v>0</v>
      </c>
      <c r="AQ75" s="68">
        <f t="shared" si="3146"/>
        <v>0</v>
      </c>
      <c r="AR75" s="68">
        <f t="shared" si="3147"/>
        <v>0</v>
      </c>
      <c r="AS75" s="102">
        <f>'СДП (план)'!S76</f>
        <v>0</v>
      </c>
      <c r="AT75" s="102">
        <f>'СДП (план)'!T76</f>
        <v>0</v>
      </c>
      <c r="AU75" s="44">
        <f t="shared" si="2998"/>
        <v>0</v>
      </c>
      <c r="AV75" s="44">
        <f t="shared" si="2999"/>
        <v>0</v>
      </c>
      <c r="AW75" s="102">
        <f t="shared" ref="AW75:BE75" si="3212">SUM(AW76:AW79)</f>
        <v>0</v>
      </c>
      <c r="AX75" s="102">
        <f t="shared" si="3212"/>
        <v>0</v>
      </c>
      <c r="AY75" s="102">
        <f t="shared" si="3212"/>
        <v>0</v>
      </c>
      <c r="AZ75" s="102">
        <f t="shared" si="3212"/>
        <v>0</v>
      </c>
      <c r="BA75" s="102">
        <f t="shared" si="3212"/>
        <v>0</v>
      </c>
      <c r="BB75" s="102">
        <f t="shared" si="3212"/>
        <v>0</v>
      </c>
      <c r="BC75" s="102">
        <f t="shared" si="3212"/>
        <v>0</v>
      </c>
      <c r="BD75" s="102">
        <f t="shared" si="3212"/>
        <v>0</v>
      </c>
      <c r="BE75" s="102">
        <f t="shared" si="3212"/>
        <v>0</v>
      </c>
      <c r="BF75" s="68">
        <f t="shared" si="2351"/>
        <v>0</v>
      </c>
      <c r="BG75" s="68">
        <f t="shared" si="2352"/>
        <v>0</v>
      </c>
      <c r="BH75" s="126">
        <f>'СДП (план)'!U76</f>
        <v>0</v>
      </c>
      <c r="BI75" s="67">
        <f>'СДП (план)'!V76</f>
        <v>0</v>
      </c>
      <c r="BJ75" s="44">
        <f t="shared" si="3000"/>
        <v>0</v>
      </c>
      <c r="BK75" s="44">
        <f t="shared" si="3001"/>
        <v>0</v>
      </c>
      <c r="BL75" s="102">
        <f t="shared" ref="BL75:BT75" si="3213">SUM(BL76:BL79)</f>
        <v>0</v>
      </c>
      <c r="BM75" s="102">
        <f t="shared" si="3213"/>
        <v>0</v>
      </c>
      <c r="BN75" s="102">
        <f t="shared" si="3213"/>
        <v>0</v>
      </c>
      <c r="BO75" s="102">
        <f t="shared" si="3213"/>
        <v>0</v>
      </c>
      <c r="BP75" s="102">
        <f t="shared" si="3213"/>
        <v>0</v>
      </c>
      <c r="BQ75" s="102">
        <f t="shared" si="3213"/>
        <v>0</v>
      </c>
      <c r="BR75" s="102">
        <f t="shared" si="3213"/>
        <v>0</v>
      </c>
      <c r="BS75" s="102">
        <f t="shared" si="3213"/>
        <v>0</v>
      </c>
      <c r="BT75" s="102">
        <f t="shared" si="3213"/>
        <v>0</v>
      </c>
      <c r="BU75" s="68">
        <f t="shared" si="1640"/>
        <v>0</v>
      </c>
      <c r="BV75" s="68">
        <f t="shared" si="1641"/>
        <v>0</v>
      </c>
      <c r="BW75" s="102">
        <f>'СДП (план)'!W76</f>
        <v>0</v>
      </c>
      <c r="BX75" s="102">
        <f>'СДП (план)'!X76</f>
        <v>0</v>
      </c>
      <c r="BY75" s="68">
        <f t="shared" si="3002"/>
        <v>0</v>
      </c>
      <c r="BZ75" s="68">
        <f t="shared" si="3003"/>
        <v>0</v>
      </c>
      <c r="CA75" s="102">
        <f t="shared" ref="CA75:CI75" si="3214">SUM(CA76:CA79)</f>
        <v>0</v>
      </c>
      <c r="CB75" s="102">
        <f t="shared" si="3214"/>
        <v>0</v>
      </c>
      <c r="CC75" s="102">
        <f t="shared" si="3214"/>
        <v>0</v>
      </c>
      <c r="CD75" s="102">
        <f t="shared" si="3214"/>
        <v>0</v>
      </c>
      <c r="CE75" s="102">
        <f t="shared" si="3214"/>
        <v>0</v>
      </c>
      <c r="CF75" s="102">
        <f t="shared" si="3214"/>
        <v>0</v>
      </c>
      <c r="CG75" s="102">
        <f t="shared" si="3214"/>
        <v>0</v>
      </c>
      <c r="CH75" s="102">
        <f t="shared" si="3214"/>
        <v>0</v>
      </c>
      <c r="CI75" s="102">
        <f t="shared" si="3214"/>
        <v>0</v>
      </c>
      <c r="CJ75" s="68">
        <f t="shared" si="2886"/>
        <v>0</v>
      </c>
      <c r="CK75" s="68">
        <f t="shared" si="2887"/>
        <v>0</v>
      </c>
      <c r="CL75" s="55">
        <f>'СДП (план)'!Y76</f>
        <v>0</v>
      </c>
      <c r="CM75" s="55">
        <f>'СДП (план)'!Z76</f>
        <v>0</v>
      </c>
      <c r="CN75" s="68">
        <f t="shared" si="3004"/>
        <v>0</v>
      </c>
      <c r="CO75" s="68">
        <f t="shared" si="3005"/>
        <v>0</v>
      </c>
      <c r="CP75" s="55">
        <f t="shared" ref="CP75:CX75" si="3215">SUM(CP76:CP79)</f>
        <v>0</v>
      </c>
      <c r="CQ75" s="55">
        <f t="shared" si="3215"/>
        <v>0</v>
      </c>
      <c r="CR75" s="55">
        <f t="shared" si="3215"/>
        <v>0</v>
      </c>
      <c r="CS75" s="55">
        <f t="shared" si="3215"/>
        <v>0</v>
      </c>
      <c r="CT75" s="55">
        <f t="shared" si="3215"/>
        <v>0</v>
      </c>
      <c r="CU75" s="55">
        <f t="shared" si="3215"/>
        <v>0</v>
      </c>
      <c r="CV75" s="102">
        <f t="shared" si="3215"/>
        <v>0</v>
      </c>
      <c r="CW75" s="102">
        <f t="shared" si="3215"/>
        <v>0</v>
      </c>
      <c r="CX75" s="102">
        <f t="shared" si="3215"/>
        <v>0</v>
      </c>
      <c r="CY75" s="68">
        <f t="shared" si="3006"/>
        <v>0</v>
      </c>
      <c r="CZ75" s="68">
        <f t="shared" si="3007"/>
        <v>0</v>
      </c>
      <c r="DA75" s="55">
        <f>'СДП (план)'!AA76</f>
        <v>0</v>
      </c>
      <c r="DB75" s="55">
        <f>'СДП (план)'!AB76</f>
        <v>0</v>
      </c>
      <c r="DC75" s="68">
        <f t="shared" si="3008"/>
        <v>0</v>
      </c>
      <c r="DD75" s="68">
        <f t="shared" si="3009"/>
        <v>0</v>
      </c>
      <c r="DE75" s="55">
        <f t="shared" ref="DE75:DM75" si="3216">SUM(DE76:DE79)</f>
        <v>0</v>
      </c>
      <c r="DF75" s="55">
        <f t="shared" si="3216"/>
        <v>0</v>
      </c>
      <c r="DG75" s="55">
        <f t="shared" si="3216"/>
        <v>0</v>
      </c>
      <c r="DH75" s="55">
        <f t="shared" si="3216"/>
        <v>0</v>
      </c>
      <c r="DI75" s="55">
        <f t="shared" si="3216"/>
        <v>0</v>
      </c>
      <c r="DJ75" s="55">
        <f t="shared" si="3216"/>
        <v>0</v>
      </c>
      <c r="DK75" s="102">
        <f t="shared" si="3216"/>
        <v>0</v>
      </c>
      <c r="DL75" s="102">
        <f t="shared" si="3216"/>
        <v>0</v>
      </c>
      <c r="DM75" s="102">
        <f t="shared" si="3216"/>
        <v>0</v>
      </c>
      <c r="DN75" s="68">
        <f t="shared" si="3010"/>
        <v>0</v>
      </c>
      <c r="DO75" s="68">
        <f t="shared" si="3011"/>
        <v>0</v>
      </c>
      <c r="DP75" s="15">
        <f>'СДП (план)'!AC76</f>
        <v>82</v>
      </c>
      <c r="DQ75" s="15">
        <f>'СДП (план)'!AD76</f>
        <v>3253093.2</v>
      </c>
      <c r="DR75" s="68">
        <f t="shared" si="3012"/>
        <v>41</v>
      </c>
      <c r="DS75" s="68">
        <f t="shared" si="3013"/>
        <v>1626546.6</v>
      </c>
      <c r="DT75" s="55">
        <f t="shared" ref="DT75:EB75" si="3217">SUM(DT76:DT79)</f>
        <v>24</v>
      </c>
      <c r="DU75" s="55">
        <f t="shared" si="3217"/>
        <v>1311968.7000000002</v>
      </c>
      <c r="DV75" s="55">
        <f t="shared" si="3217"/>
        <v>488</v>
      </c>
      <c r="DW75" s="55">
        <f t="shared" si="3217"/>
        <v>0</v>
      </c>
      <c r="DX75" s="55">
        <f t="shared" si="3217"/>
        <v>0</v>
      </c>
      <c r="DY75" s="55">
        <f t="shared" si="3217"/>
        <v>0</v>
      </c>
      <c r="DZ75" s="102">
        <f t="shared" si="3217"/>
        <v>154.6</v>
      </c>
      <c r="EA75" s="102">
        <f t="shared" si="3217"/>
        <v>77.3</v>
      </c>
      <c r="EB75" s="102">
        <f t="shared" si="3217"/>
        <v>62.349999999999994</v>
      </c>
      <c r="EC75" s="68">
        <f t="shared" si="3014"/>
        <v>-17</v>
      </c>
      <c r="ED75" s="68">
        <f t="shared" si="3015"/>
        <v>-314577.89999999991</v>
      </c>
      <c r="EE75" s="68">
        <f>'СДП (план)'!CY76</f>
        <v>0</v>
      </c>
      <c r="EF75" s="68">
        <f>'СДП (план)'!CZ76</f>
        <v>0</v>
      </c>
      <c r="EG75" s="68">
        <f t="shared" si="3016"/>
        <v>0</v>
      </c>
      <c r="EH75" s="68">
        <f t="shared" si="3017"/>
        <v>0</v>
      </c>
      <c r="EI75" s="176"/>
      <c r="EJ75" s="176"/>
      <c r="EK75" s="176"/>
      <c r="EL75" s="176"/>
      <c r="EM75" s="176"/>
      <c r="EN75" s="176"/>
      <c r="EO75" s="176"/>
      <c r="EP75" s="176"/>
      <c r="EQ75" s="176"/>
      <c r="ER75" s="176"/>
      <c r="ES75" s="176"/>
      <c r="ET75" s="55">
        <f>'СДП (план)'!AE76</f>
        <v>0</v>
      </c>
      <c r="EU75" s="55">
        <f>'СДП (план)'!AF76</f>
        <v>0</v>
      </c>
      <c r="EV75" s="68">
        <f t="shared" si="3018"/>
        <v>0</v>
      </c>
      <c r="EW75" s="68">
        <f t="shared" si="3019"/>
        <v>0</v>
      </c>
      <c r="EX75" s="55">
        <f t="shared" ref="EX75:FF75" si="3218">SUM(EX76:EX79)</f>
        <v>0</v>
      </c>
      <c r="EY75" s="55">
        <f t="shared" si="3218"/>
        <v>0</v>
      </c>
      <c r="EZ75" s="55">
        <f t="shared" si="3218"/>
        <v>0</v>
      </c>
      <c r="FA75" s="55">
        <f t="shared" si="3218"/>
        <v>0</v>
      </c>
      <c r="FB75" s="55">
        <f t="shared" si="3218"/>
        <v>0</v>
      </c>
      <c r="FC75" s="55">
        <f t="shared" si="3218"/>
        <v>0</v>
      </c>
      <c r="FD75" s="102">
        <f t="shared" si="3218"/>
        <v>0</v>
      </c>
      <c r="FE75" s="102">
        <f t="shared" si="3218"/>
        <v>0</v>
      </c>
      <c r="FF75" s="102">
        <f t="shared" si="3218"/>
        <v>0</v>
      </c>
      <c r="FG75" s="68">
        <f t="shared" si="3155"/>
        <v>0</v>
      </c>
      <c r="FH75" s="68">
        <f t="shared" si="3156"/>
        <v>0</v>
      </c>
      <c r="FI75" s="15">
        <f>'СДП (план)'!AG76</f>
        <v>15</v>
      </c>
      <c r="FJ75" s="15">
        <f>'СДП (план)'!AH76</f>
        <v>252503.99999999997</v>
      </c>
      <c r="FK75" s="68">
        <f t="shared" si="3020"/>
        <v>7.5</v>
      </c>
      <c r="FL75" s="68">
        <f t="shared" si="3021"/>
        <v>126251.99999999997</v>
      </c>
      <c r="FM75" s="55">
        <f t="shared" ref="FM75:FU75" si="3219">SUM(FM76:FM79)</f>
        <v>0</v>
      </c>
      <c r="FN75" s="55">
        <f t="shared" si="3219"/>
        <v>0</v>
      </c>
      <c r="FO75" s="55">
        <f t="shared" si="3219"/>
        <v>0</v>
      </c>
      <c r="FP75" s="55">
        <f t="shared" si="3219"/>
        <v>0</v>
      </c>
      <c r="FQ75" s="55">
        <f t="shared" si="3219"/>
        <v>0</v>
      </c>
      <c r="FR75" s="55">
        <f t="shared" si="3219"/>
        <v>0</v>
      </c>
      <c r="FS75" s="102">
        <f t="shared" si="3219"/>
        <v>12</v>
      </c>
      <c r="FT75" s="102">
        <f t="shared" si="3219"/>
        <v>6</v>
      </c>
      <c r="FU75" s="102">
        <f t="shared" si="3219"/>
        <v>0</v>
      </c>
      <c r="FV75" s="68">
        <f t="shared" si="3158"/>
        <v>-7.5</v>
      </c>
      <c r="FW75" s="68">
        <f t="shared" si="3159"/>
        <v>-126251.99999999997</v>
      </c>
      <c r="FX75" s="15">
        <f>'СДП (план)'!AI76</f>
        <v>0</v>
      </c>
      <c r="FY75" s="15">
        <f>'СДП (план)'!AJ76</f>
        <v>0</v>
      </c>
      <c r="FZ75" s="44">
        <f t="shared" si="3022"/>
        <v>0</v>
      </c>
      <c r="GA75" s="44">
        <f t="shared" si="3023"/>
        <v>0</v>
      </c>
      <c r="GB75" s="55">
        <f t="shared" ref="GB75:GJ75" si="3220">SUM(GB76:GB79)</f>
        <v>0</v>
      </c>
      <c r="GC75" s="55">
        <f t="shared" si="3220"/>
        <v>0</v>
      </c>
      <c r="GD75" s="55">
        <f t="shared" si="3220"/>
        <v>0</v>
      </c>
      <c r="GE75" s="55">
        <f t="shared" si="3220"/>
        <v>0</v>
      </c>
      <c r="GF75" s="55">
        <f t="shared" si="3220"/>
        <v>0</v>
      </c>
      <c r="GG75" s="55"/>
      <c r="GH75" s="102">
        <f t="shared" si="3220"/>
        <v>0</v>
      </c>
      <c r="GI75" s="102">
        <f t="shared" si="3220"/>
        <v>0</v>
      </c>
      <c r="GJ75" s="102">
        <f t="shared" si="3220"/>
        <v>0</v>
      </c>
      <c r="GK75" s="68">
        <f t="shared" si="3161"/>
        <v>0</v>
      </c>
      <c r="GL75" s="68">
        <f t="shared" si="3162"/>
        <v>0</v>
      </c>
      <c r="GM75" s="55">
        <f>'СДП (план)'!AK76</f>
        <v>8</v>
      </c>
      <c r="GN75" s="55">
        <f>'СДП (план)'!AL76</f>
        <v>161602.56</v>
      </c>
      <c r="GO75" s="68">
        <f t="shared" si="3024"/>
        <v>4</v>
      </c>
      <c r="GP75" s="68">
        <f t="shared" si="3025"/>
        <v>80801.279999999999</v>
      </c>
      <c r="GQ75" s="55">
        <f t="shared" ref="GQ75:GY75" si="3221">SUM(GQ76:GQ79)</f>
        <v>5</v>
      </c>
      <c r="GR75" s="55">
        <f t="shared" si="3221"/>
        <v>101001.60000000001</v>
      </c>
      <c r="GS75" s="55">
        <f t="shared" si="3221"/>
        <v>53</v>
      </c>
      <c r="GT75" s="55">
        <f t="shared" si="3221"/>
        <v>0</v>
      </c>
      <c r="GU75" s="55">
        <f t="shared" si="3221"/>
        <v>0</v>
      </c>
      <c r="GV75" s="55">
        <f t="shared" si="3221"/>
        <v>0</v>
      </c>
      <c r="GW75" s="102">
        <f t="shared" si="3221"/>
        <v>6.4</v>
      </c>
      <c r="GX75" s="102">
        <f t="shared" si="3221"/>
        <v>3.2</v>
      </c>
      <c r="GY75" s="102">
        <f t="shared" si="3221"/>
        <v>4</v>
      </c>
      <c r="GZ75" s="68">
        <f t="shared" si="3026"/>
        <v>1</v>
      </c>
      <c r="HA75" s="68">
        <f t="shared" si="3027"/>
        <v>20200.320000000007</v>
      </c>
      <c r="HB75" s="151">
        <f>'СДП (план)'!AM76</f>
        <v>0</v>
      </c>
      <c r="HC75" s="151">
        <f>'СДП (план)'!AN76</f>
        <v>0</v>
      </c>
      <c r="HD75" s="68">
        <f t="shared" si="3028"/>
        <v>0</v>
      </c>
      <c r="HE75" s="68">
        <f t="shared" si="3029"/>
        <v>0</v>
      </c>
      <c r="HF75" s="55">
        <f t="shared" ref="HF75:HN75" si="3222">SUM(HF76:HF79)</f>
        <v>0</v>
      </c>
      <c r="HG75" s="55">
        <f t="shared" si="3222"/>
        <v>0</v>
      </c>
      <c r="HH75" s="55"/>
      <c r="HI75" s="55">
        <f t="shared" si="3222"/>
        <v>0</v>
      </c>
      <c r="HJ75" s="55">
        <f t="shared" si="3222"/>
        <v>0</v>
      </c>
      <c r="HK75" s="55"/>
      <c r="HL75" s="102">
        <f t="shared" si="3222"/>
        <v>0</v>
      </c>
      <c r="HM75" s="102">
        <f t="shared" si="3222"/>
        <v>0</v>
      </c>
      <c r="HN75" s="102">
        <f t="shared" si="3222"/>
        <v>0</v>
      </c>
      <c r="HO75" s="68">
        <f t="shared" si="3030"/>
        <v>0</v>
      </c>
      <c r="HP75" s="68">
        <f t="shared" si="3031"/>
        <v>0</v>
      </c>
      <c r="HQ75" s="55">
        <f>'СДП (план)'!AO76</f>
        <v>0</v>
      </c>
      <c r="HR75" s="55">
        <f>'СДП (план)'!AP76</f>
        <v>0</v>
      </c>
      <c r="HS75" s="68">
        <f t="shared" si="3032"/>
        <v>0</v>
      </c>
      <c r="HT75" s="68">
        <f t="shared" si="3033"/>
        <v>0</v>
      </c>
      <c r="HU75" s="55">
        <f t="shared" ref="HU75:IC75" si="3223">SUM(HU76:HU79)</f>
        <v>0</v>
      </c>
      <c r="HV75" s="55">
        <f t="shared" si="3223"/>
        <v>0</v>
      </c>
      <c r="HW75" s="55">
        <f t="shared" si="3223"/>
        <v>0</v>
      </c>
      <c r="HX75" s="55">
        <f t="shared" si="3223"/>
        <v>0</v>
      </c>
      <c r="HY75" s="55">
        <f t="shared" si="3223"/>
        <v>0</v>
      </c>
      <c r="HZ75" s="55">
        <f t="shared" si="3223"/>
        <v>0</v>
      </c>
      <c r="IA75" s="102">
        <f t="shared" si="3223"/>
        <v>0</v>
      </c>
      <c r="IB75" s="102">
        <f t="shared" si="3223"/>
        <v>0</v>
      </c>
      <c r="IC75" s="102">
        <f t="shared" si="3223"/>
        <v>0</v>
      </c>
      <c r="ID75" s="68">
        <f t="shared" si="3034"/>
        <v>0</v>
      </c>
      <c r="IE75" s="68">
        <f t="shared" si="3035"/>
        <v>0</v>
      </c>
      <c r="IF75" s="55">
        <f>'СДП (план)'!AQ76</f>
        <v>0</v>
      </c>
      <c r="IG75" s="55">
        <f>'СДП (план)'!AR76</f>
        <v>0</v>
      </c>
      <c r="IH75" s="68">
        <f t="shared" si="3036"/>
        <v>0</v>
      </c>
      <c r="II75" s="68">
        <f t="shared" si="3037"/>
        <v>0</v>
      </c>
      <c r="IJ75" s="55">
        <f t="shared" ref="IJ75:IR75" si="3224">SUM(IJ76:IJ79)</f>
        <v>0</v>
      </c>
      <c r="IK75" s="55">
        <f t="shared" si="3224"/>
        <v>0</v>
      </c>
      <c r="IL75" s="55"/>
      <c r="IM75" s="55">
        <f t="shared" si="3224"/>
        <v>0</v>
      </c>
      <c r="IN75" s="55">
        <f t="shared" si="3224"/>
        <v>0</v>
      </c>
      <c r="IO75" s="55"/>
      <c r="IP75" s="102">
        <f t="shared" si="3224"/>
        <v>0</v>
      </c>
      <c r="IQ75" s="102">
        <f t="shared" si="3224"/>
        <v>0</v>
      </c>
      <c r="IR75" s="102">
        <f t="shared" si="3224"/>
        <v>0</v>
      </c>
      <c r="IS75" s="68">
        <f t="shared" si="3038"/>
        <v>0</v>
      </c>
      <c r="IT75" s="68">
        <f t="shared" si="3039"/>
        <v>0</v>
      </c>
      <c r="IU75" s="55">
        <f>'СДП (план)'!AS76</f>
        <v>0</v>
      </c>
      <c r="IV75" s="55">
        <f>'СДП (план)'!AT76</f>
        <v>0</v>
      </c>
      <c r="IW75" s="68">
        <f t="shared" si="3040"/>
        <v>0</v>
      </c>
      <c r="IX75" s="68">
        <f t="shared" si="3041"/>
        <v>0</v>
      </c>
      <c r="IY75" s="55">
        <f t="shared" ref="IY75:JG75" si="3225">SUM(IY76:IY79)</f>
        <v>0</v>
      </c>
      <c r="IZ75" s="55">
        <f t="shared" si="3225"/>
        <v>0</v>
      </c>
      <c r="JA75" s="55">
        <f t="shared" si="3225"/>
        <v>0</v>
      </c>
      <c r="JB75" s="55">
        <f t="shared" si="3225"/>
        <v>0</v>
      </c>
      <c r="JC75" s="55">
        <f t="shared" si="3225"/>
        <v>0</v>
      </c>
      <c r="JD75" s="55"/>
      <c r="JE75" s="102">
        <f t="shared" si="3225"/>
        <v>0</v>
      </c>
      <c r="JF75" s="102">
        <f t="shared" si="3225"/>
        <v>0</v>
      </c>
      <c r="JG75" s="102">
        <f t="shared" si="3225"/>
        <v>0</v>
      </c>
      <c r="JH75" s="68">
        <f t="shared" si="3042"/>
        <v>0</v>
      </c>
      <c r="JI75" s="68">
        <f t="shared" si="3043"/>
        <v>0</v>
      </c>
      <c r="JJ75" s="15">
        <f>'СДП (план)'!AU76</f>
        <v>0</v>
      </c>
      <c r="JK75" s="15">
        <f>'СДП (план)'!AV76</f>
        <v>0</v>
      </c>
      <c r="JL75" s="68">
        <f t="shared" si="3044"/>
        <v>0</v>
      </c>
      <c r="JM75" s="68">
        <f t="shared" si="3045"/>
        <v>0</v>
      </c>
      <c r="JN75" s="55">
        <f t="shared" ref="JN75:JV75" si="3226">SUM(JN76:JN79)</f>
        <v>0</v>
      </c>
      <c r="JO75" s="55">
        <f t="shared" si="3226"/>
        <v>0</v>
      </c>
      <c r="JP75" s="55">
        <f t="shared" si="3226"/>
        <v>0</v>
      </c>
      <c r="JQ75" s="55">
        <f t="shared" si="3226"/>
        <v>0</v>
      </c>
      <c r="JR75" s="55">
        <f t="shared" si="3226"/>
        <v>0</v>
      </c>
      <c r="JS75" s="55">
        <f t="shared" si="3226"/>
        <v>0</v>
      </c>
      <c r="JT75" s="102">
        <f t="shared" si="3226"/>
        <v>0</v>
      </c>
      <c r="JU75" s="102">
        <f t="shared" si="3226"/>
        <v>0</v>
      </c>
      <c r="JV75" s="102">
        <f t="shared" si="3226"/>
        <v>0</v>
      </c>
      <c r="JW75" s="68">
        <f t="shared" si="3046"/>
        <v>0</v>
      </c>
      <c r="JX75" s="68">
        <f t="shared" si="3047"/>
        <v>0</v>
      </c>
      <c r="JY75" s="15">
        <f>'СДП (план)'!AW76</f>
        <v>0</v>
      </c>
      <c r="JZ75" s="15">
        <f>'СДП (план)'!AX76</f>
        <v>0</v>
      </c>
      <c r="KA75" s="68">
        <f t="shared" si="3048"/>
        <v>0</v>
      </c>
      <c r="KB75" s="68">
        <f t="shared" si="3049"/>
        <v>0</v>
      </c>
      <c r="KC75" s="55">
        <f t="shared" ref="KC75:KK75" si="3227">SUM(KC76:KC79)</f>
        <v>0</v>
      </c>
      <c r="KD75" s="55">
        <f t="shared" si="3227"/>
        <v>0</v>
      </c>
      <c r="KE75" s="55">
        <f t="shared" si="3227"/>
        <v>0</v>
      </c>
      <c r="KF75" s="55">
        <f t="shared" si="3227"/>
        <v>0</v>
      </c>
      <c r="KG75" s="55">
        <f t="shared" si="3227"/>
        <v>0</v>
      </c>
      <c r="KH75" s="55"/>
      <c r="KI75" s="102">
        <f t="shared" si="3227"/>
        <v>0</v>
      </c>
      <c r="KJ75" s="102">
        <f t="shared" si="3227"/>
        <v>0</v>
      </c>
      <c r="KK75" s="102">
        <f t="shared" si="3227"/>
        <v>0</v>
      </c>
      <c r="KL75" s="68">
        <f t="shared" si="3050"/>
        <v>0</v>
      </c>
      <c r="KM75" s="68">
        <f t="shared" si="3051"/>
        <v>0</v>
      </c>
      <c r="KN75" s="55">
        <f>'СДП (план)'!AY76</f>
        <v>0</v>
      </c>
      <c r="KO75" s="55">
        <f>'СДП (план)'!AZ76</f>
        <v>0</v>
      </c>
      <c r="KP75" s="68">
        <f t="shared" si="3052"/>
        <v>0</v>
      </c>
      <c r="KQ75" s="68">
        <f t="shared" si="3053"/>
        <v>0</v>
      </c>
      <c r="KR75" s="55">
        <f t="shared" ref="KR75:KZ75" si="3228">SUM(KR76:KR79)</f>
        <v>0</v>
      </c>
      <c r="KS75" s="55">
        <f t="shared" si="3228"/>
        <v>0</v>
      </c>
      <c r="KT75" s="55"/>
      <c r="KU75" s="55">
        <f t="shared" si="3228"/>
        <v>0</v>
      </c>
      <c r="KV75" s="55">
        <f t="shared" si="3228"/>
        <v>0</v>
      </c>
      <c r="KW75" s="55"/>
      <c r="KX75" s="102">
        <f t="shared" si="3228"/>
        <v>0</v>
      </c>
      <c r="KY75" s="102">
        <f t="shared" si="3228"/>
        <v>0</v>
      </c>
      <c r="KZ75" s="102">
        <f t="shared" si="3228"/>
        <v>0</v>
      </c>
      <c r="LA75" s="68">
        <f t="shared" si="3054"/>
        <v>0</v>
      </c>
      <c r="LB75" s="68">
        <f t="shared" si="3055"/>
        <v>0</v>
      </c>
      <c r="LC75" s="55">
        <f>'СДП (план)'!BA76</f>
        <v>0</v>
      </c>
      <c r="LD75" s="55">
        <f>'СДП (план)'!BB76</f>
        <v>0</v>
      </c>
      <c r="LE75" s="68">
        <f t="shared" si="3056"/>
        <v>0</v>
      </c>
      <c r="LF75" s="68">
        <f t="shared" si="3057"/>
        <v>0</v>
      </c>
      <c r="LG75" s="55">
        <f t="shared" ref="LG75:LO75" si="3229">SUM(LG76:LG79)</f>
        <v>0</v>
      </c>
      <c r="LH75" s="55">
        <f t="shared" si="3229"/>
        <v>0</v>
      </c>
      <c r="LI75" s="55">
        <f t="shared" si="3229"/>
        <v>0</v>
      </c>
      <c r="LJ75" s="55">
        <f t="shared" si="3229"/>
        <v>0</v>
      </c>
      <c r="LK75" s="55">
        <f t="shared" si="3229"/>
        <v>0</v>
      </c>
      <c r="LL75" s="55">
        <f t="shared" si="3229"/>
        <v>0</v>
      </c>
      <c r="LM75" s="102">
        <f t="shared" si="3229"/>
        <v>0</v>
      </c>
      <c r="LN75" s="102">
        <f t="shared" si="3229"/>
        <v>0</v>
      </c>
      <c r="LO75" s="102">
        <f t="shared" si="3229"/>
        <v>0</v>
      </c>
      <c r="LP75" s="68">
        <f t="shared" si="3058"/>
        <v>0</v>
      </c>
      <c r="LQ75" s="68">
        <f t="shared" si="3059"/>
        <v>0</v>
      </c>
      <c r="LR75" s="55">
        <f>'СДП (план)'!BC76</f>
        <v>8</v>
      </c>
      <c r="LS75" s="55">
        <f>'СДП (план)'!BD76</f>
        <v>134668.79999999999</v>
      </c>
      <c r="LT75" s="68">
        <f t="shared" si="3060"/>
        <v>4</v>
      </c>
      <c r="LU75" s="68">
        <f t="shared" si="3061"/>
        <v>67334.399999999994</v>
      </c>
      <c r="LV75" s="55">
        <f t="shared" ref="LV75:MD75" si="3230">SUM(LV76:LV79)</f>
        <v>0</v>
      </c>
      <c r="LW75" s="55">
        <f t="shared" si="3230"/>
        <v>0</v>
      </c>
      <c r="LX75" s="55">
        <f t="shared" si="3230"/>
        <v>0</v>
      </c>
      <c r="LY75" s="55">
        <f t="shared" si="3230"/>
        <v>0</v>
      </c>
      <c r="LZ75" s="55">
        <f t="shared" si="3230"/>
        <v>0</v>
      </c>
      <c r="MA75" s="55">
        <f t="shared" si="3230"/>
        <v>0</v>
      </c>
      <c r="MB75" s="102">
        <f t="shared" si="3230"/>
        <v>6.4</v>
      </c>
      <c r="MC75" s="102">
        <f t="shared" si="3230"/>
        <v>3.2</v>
      </c>
      <c r="MD75" s="102">
        <f t="shared" si="3230"/>
        <v>0</v>
      </c>
      <c r="ME75" s="68">
        <f t="shared" si="3062"/>
        <v>-4</v>
      </c>
      <c r="MF75" s="68">
        <f t="shared" si="3063"/>
        <v>-67334.399999999994</v>
      </c>
      <c r="MG75" s="55">
        <f>'СДП (план)'!BE76</f>
        <v>0</v>
      </c>
      <c r="MH75" s="55">
        <f>'СДП (план)'!BF76</f>
        <v>0</v>
      </c>
      <c r="MI75" s="68">
        <f t="shared" si="3064"/>
        <v>0</v>
      </c>
      <c r="MJ75" s="68">
        <f t="shared" si="3065"/>
        <v>0</v>
      </c>
      <c r="MK75" s="55">
        <f t="shared" ref="MK75:MS75" si="3231">SUM(MK76:MK79)</f>
        <v>0</v>
      </c>
      <c r="ML75" s="55">
        <f t="shared" si="3231"/>
        <v>0</v>
      </c>
      <c r="MM75" s="55">
        <f t="shared" si="3231"/>
        <v>0</v>
      </c>
      <c r="MN75" s="55">
        <f t="shared" si="3231"/>
        <v>0</v>
      </c>
      <c r="MO75" s="55">
        <f t="shared" si="3231"/>
        <v>0</v>
      </c>
      <c r="MP75" s="55">
        <f t="shared" si="3231"/>
        <v>0</v>
      </c>
      <c r="MQ75" s="102">
        <f t="shared" si="3231"/>
        <v>0</v>
      </c>
      <c r="MR75" s="102">
        <f t="shared" si="3231"/>
        <v>0</v>
      </c>
      <c r="MS75" s="102">
        <f t="shared" si="3231"/>
        <v>0</v>
      </c>
      <c r="MT75" s="68">
        <f t="shared" si="3066"/>
        <v>0</v>
      </c>
      <c r="MU75" s="68">
        <f t="shared" si="3067"/>
        <v>0</v>
      </c>
      <c r="MV75" s="55">
        <f>'СДП (план)'!BG76</f>
        <v>0</v>
      </c>
      <c r="MW75" s="55">
        <f>'СДП (план)'!BH76</f>
        <v>0</v>
      </c>
      <c r="MX75" s="68">
        <f t="shared" si="3068"/>
        <v>0</v>
      </c>
      <c r="MY75" s="68">
        <f t="shared" si="3069"/>
        <v>0</v>
      </c>
      <c r="MZ75" s="55">
        <f t="shared" ref="MZ75:NH75" si="3232">SUM(MZ76:MZ79)</f>
        <v>0</v>
      </c>
      <c r="NA75" s="55">
        <f t="shared" si="3232"/>
        <v>0</v>
      </c>
      <c r="NB75" s="55">
        <f t="shared" si="3232"/>
        <v>0</v>
      </c>
      <c r="NC75" s="55">
        <f t="shared" si="3232"/>
        <v>0</v>
      </c>
      <c r="ND75" s="55">
        <f t="shared" si="3232"/>
        <v>0</v>
      </c>
      <c r="NE75" s="55">
        <f t="shared" si="3232"/>
        <v>0</v>
      </c>
      <c r="NF75" s="102">
        <f t="shared" si="3232"/>
        <v>0</v>
      </c>
      <c r="NG75" s="102">
        <f t="shared" si="3232"/>
        <v>0</v>
      </c>
      <c r="NH75" s="102">
        <f t="shared" si="3232"/>
        <v>0</v>
      </c>
      <c r="NI75" s="68">
        <f t="shared" si="3070"/>
        <v>0</v>
      </c>
      <c r="NJ75" s="68">
        <f t="shared" si="3071"/>
        <v>0</v>
      </c>
      <c r="NK75" s="55">
        <f>'СДП (план)'!BI76</f>
        <v>0</v>
      </c>
      <c r="NL75" s="55">
        <f>'СДП (план)'!BJ76</f>
        <v>0</v>
      </c>
      <c r="NM75" s="68">
        <f t="shared" si="3072"/>
        <v>0</v>
      </c>
      <c r="NN75" s="68">
        <f t="shared" si="3073"/>
        <v>0</v>
      </c>
      <c r="NO75" s="55">
        <f t="shared" ref="NO75:NW75" si="3233">SUM(NO76:NO79)</f>
        <v>0</v>
      </c>
      <c r="NP75" s="55">
        <f t="shared" si="3233"/>
        <v>0</v>
      </c>
      <c r="NQ75" s="55">
        <f t="shared" si="3233"/>
        <v>0</v>
      </c>
      <c r="NR75" s="55">
        <f t="shared" si="3233"/>
        <v>0</v>
      </c>
      <c r="NS75" s="55">
        <f t="shared" si="3233"/>
        <v>0</v>
      </c>
      <c r="NT75" s="55">
        <f t="shared" si="3233"/>
        <v>0</v>
      </c>
      <c r="NU75" s="102">
        <f t="shared" si="3233"/>
        <v>0</v>
      </c>
      <c r="NV75" s="102">
        <f t="shared" si="3233"/>
        <v>0</v>
      </c>
      <c r="NW75" s="102">
        <f t="shared" si="3233"/>
        <v>0</v>
      </c>
      <c r="NX75" s="68">
        <f t="shared" si="3074"/>
        <v>0</v>
      </c>
      <c r="NY75" s="68">
        <f t="shared" si="3075"/>
        <v>0</v>
      </c>
      <c r="NZ75" s="55">
        <f>'СДП (план)'!BK76</f>
        <v>21</v>
      </c>
      <c r="OA75" s="55">
        <f>'СДП (план)'!BL76</f>
        <v>353505.6</v>
      </c>
      <c r="OB75" s="68">
        <f t="shared" si="3076"/>
        <v>10.5</v>
      </c>
      <c r="OC75" s="68">
        <f t="shared" si="3077"/>
        <v>176752.8</v>
      </c>
      <c r="OD75" s="55">
        <f t="shared" ref="OD75:OL75" si="3234">SUM(OD76:OD79)</f>
        <v>5</v>
      </c>
      <c r="OE75" s="55">
        <f t="shared" si="3234"/>
        <v>84168</v>
      </c>
      <c r="OF75" s="55">
        <f t="shared" si="3234"/>
        <v>53</v>
      </c>
      <c r="OG75" s="55">
        <f t="shared" si="3234"/>
        <v>0</v>
      </c>
      <c r="OH75" s="55">
        <f t="shared" si="3234"/>
        <v>0</v>
      </c>
      <c r="OI75" s="55">
        <f t="shared" si="3234"/>
        <v>0</v>
      </c>
      <c r="OJ75" s="102">
        <f t="shared" si="3234"/>
        <v>16.8</v>
      </c>
      <c r="OK75" s="102">
        <f t="shared" si="3234"/>
        <v>8.4</v>
      </c>
      <c r="OL75" s="102">
        <f t="shared" si="3234"/>
        <v>4</v>
      </c>
      <c r="OM75" s="68">
        <f t="shared" si="3078"/>
        <v>-5.5</v>
      </c>
      <c r="ON75" s="68">
        <f t="shared" si="3079"/>
        <v>-92584.799999999988</v>
      </c>
      <c r="OO75" s="55">
        <f>'СДП (план)'!BM76</f>
        <v>0</v>
      </c>
      <c r="OP75" s="55">
        <f>'СДП (план)'!BN76</f>
        <v>0</v>
      </c>
      <c r="OQ75" s="68">
        <f t="shared" si="3080"/>
        <v>0</v>
      </c>
      <c r="OR75" s="68">
        <f t="shared" si="3081"/>
        <v>0</v>
      </c>
      <c r="OS75" s="55">
        <f t="shared" ref="OS75:PA75" si="3235">SUM(OS76:OS79)</f>
        <v>0</v>
      </c>
      <c r="OT75" s="55">
        <f t="shared" si="3235"/>
        <v>0</v>
      </c>
      <c r="OU75" s="55">
        <f t="shared" si="3235"/>
        <v>0</v>
      </c>
      <c r="OV75" s="55">
        <f t="shared" si="3235"/>
        <v>0</v>
      </c>
      <c r="OW75" s="55">
        <f t="shared" si="3235"/>
        <v>0</v>
      </c>
      <c r="OX75" s="55">
        <f t="shared" si="3235"/>
        <v>0</v>
      </c>
      <c r="OY75" s="102">
        <f t="shared" si="3235"/>
        <v>0</v>
      </c>
      <c r="OZ75" s="102">
        <f t="shared" si="3235"/>
        <v>0</v>
      </c>
      <c r="PA75" s="102">
        <f t="shared" si="3235"/>
        <v>0</v>
      </c>
      <c r="PB75" s="68">
        <f t="shared" si="3082"/>
        <v>0</v>
      </c>
      <c r="PC75" s="68">
        <f t="shared" si="3083"/>
        <v>0</v>
      </c>
      <c r="PD75" s="55">
        <f>'СДП (план)'!BO76</f>
        <v>170</v>
      </c>
      <c r="PE75" s="55">
        <f>'СДП (план)'!BP76</f>
        <v>4444070.4000000004</v>
      </c>
      <c r="PF75" s="68">
        <f t="shared" si="3084"/>
        <v>85</v>
      </c>
      <c r="PG75" s="68">
        <f t="shared" si="3085"/>
        <v>2222035.2000000002</v>
      </c>
      <c r="PH75" s="55">
        <f t="shared" ref="PH75:PP75" si="3236">SUM(PH76:PH79)</f>
        <v>85</v>
      </c>
      <c r="PI75" s="55">
        <f t="shared" si="3236"/>
        <v>2131133.7599999998</v>
      </c>
      <c r="PJ75" s="55">
        <f t="shared" si="3236"/>
        <v>892</v>
      </c>
      <c r="PK75" s="55">
        <f t="shared" si="3236"/>
        <v>0</v>
      </c>
      <c r="PL75" s="55">
        <f t="shared" si="3236"/>
        <v>0</v>
      </c>
      <c r="PM75" s="55">
        <f t="shared" si="3236"/>
        <v>0</v>
      </c>
      <c r="PN75" s="102">
        <f t="shared" si="3236"/>
        <v>176</v>
      </c>
      <c r="PO75" s="102">
        <f t="shared" si="3236"/>
        <v>88</v>
      </c>
      <c r="PP75" s="102">
        <f t="shared" si="3236"/>
        <v>84.800000000000011</v>
      </c>
      <c r="PQ75" s="68">
        <f t="shared" si="3086"/>
        <v>0</v>
      </c>
      <c r="PR75" s="68">
        <f t="shared" si="3087"/>
        <v>-90901.44000000041</v>
      </c>
      <c r="PS75" s="55">
        <f>'СДП (план)'!BQ76</f>
        <v>0</v>
      </c>
      <c r="PT75" s="55">
        <f>'СДП (план)'!BR76</f>
        <v>0</v>
      </c>
      <c r="PU75" s="68">
        <f t="shared" si="3088"/>
        <v>0</v>
      </c>
      <c r="PV75" s="68">
        <f t="shared" si="3089"/>
        <v>0</v>
      </c>
      <c r="PW75" s="55">
        <f t="shared" ref="PW75:QE75" si="3237">SUM(PW76:PW79)</f>
        <v>0</v>
      </c>
      <c r="PX75" s="55">
        <f t="shared" si="3237"/>
        <v>0</v>
      </c>
      <c r="PY75" s="55">
        <f t="shared" si="3237"/>
        <v>0</v>
      </c>
      <c r="PZ75" s="55">
        <f t="shared" si="3237"/>
        <v>0</v>
      </c>
      <c r="QA75" s="55">
        <f t="shared" si="3237"/>
        <v>0</v>
      </c>
      <c r="QB75" s="55">
        <f t="shared" si="3237"/>
        <v>0</v>
      </c>
      <c r="QC75" s="102">
        <f t="shared" si="3237"/>
        <v>0</v>
      </c>
      <c r="QD75" s="102">
        <f t="shared" si="3237"/>
        <v>0</v>
      </c>
      <c r="QE75" s="102">
        <f t="shared" si="3237"/>
        <v>0</v>
      </c>
      <c r="QF75" s="44">
        <f t="shared" si="716"/>
        <v>0</v>
      </c>
      <c r="QG75" s="44">
        <f t="shared" si="717"/>
        <v>0</v>
      </c>
      <c r="QH75" s="55">
        <f>'СДП (план)'!BS76</f>
        <v>0</v>
      </c>
      <c r="QI75" s="55">
        <f>'СДП (план)'!BT76</f>
        <v>0</v>
      </c>
      <c r="QJ75" s="68">
        <f t="shared" si="3090"/>
        <v>0</v>
      </c>
      <c r="QK75" s="68">
        <f t="shared" si="3091"/>
        <v>0</v>
      </c>
      <c r="QL75" s="55">
        <f t="shared" ref="QL75:QT75" si="3238">SUM(QL76:QL79)</f>
        <v>0</v>
      </c>
      <c r="QM75" s="55">
        <f t="shared" si="3238"/>
        <v>0</v>
      </c>
      <c r="QN75" s="55">
        <f t="shared" si="3238"/>
        <v>0</v>
      </c>
      <c r="QO75" s="55">
        <f t="shared" si="3238"/>
        <v>0</v>
      </c>
      <c r="QP75" s="55">
        <f t="shared" si="3238"/>
        <v>0</v>
      </c>
      <c r="QQ75" s="55">
        <f t="shared" si="3238"/>
        <v>0</v>
      </c>
      <c r="QR75" s="102">
        <f t="shared" si="3238"/>
        <v>0</v>
      </c>
      <c r="QS75" s="102">
        <f t="shared" si="3238"/>
        <v>0</v>
      </c>
      <c r="QT75" s="102">
        <f t="shared" si="3238"/>
        <v>0</v>
      </c>
      <c r="QU75" s="68">
        <f t="shared" si="3181"/>
        <v>0</v>
      </c>
      <c r="QV75" s="68">
        <f t="shared" si="3182"/>
        <v>0</v>
      </c>
      <c r="QW75" s="55">
        <f>'СДП (план)'!BU76</f>
        <v>1</v>
      </c>
      <c r="QX75" s="55">
        <f>'СДП (план)'!BV76</f>
        <v>20200.32</v>
      </c>
      <c r="QY75" s="68">
        <f t="shared" si="3092"/>
        <v>0.5</v>
      </c>
      <c r="QZ75" s="68">
        <f t="shared" si="3093"/>
        <v>10100.16</v>
      </c>
      <c r="RA75" s="55">
        <f t="shared" ref="RA75:RI75" si="3239">SUM(RA76:RA79)</f>
        <v>0</v>
      </c>
      <c r="RB75" s="55">
        <f t="shared" si="3239"/>
        <v>0</v>
      </c>
      <c r="RC75" s="55">
        <f t="shared" si="3239"/>
        <v>0</v>
      </c>
      <c r="RD75" s="55">
        <f t="shared" si="3239"/>
        <v>0</v>
      </c>
      <c r="RE75" s="55">
        <f t="shared" si="3239"/>
        <v>0</v>
      </c>
      <c r="RF75" s="55">
        <f t="shared" si="3239"/>
        <v>0</v>
      </c>
      <c r="RG75" s="102">
        <f t="shared" si="3239"/>
        <v>0.8</v>
      </c>
      <c r="RH75" s="102">
        <f t="shared" si="3239"/>
        <v>0.4</v>
      </c>
      <c r="RI75" s="102">
        <f t="shared" si="3239"/>
        <v>0</v>
      </c>
      <c r="RJ75" s="68">
        <f t="shared" si="3184"/>
        <v>-0.5</v>
      </c>
      <c r="RK75" s="68">
        <f t="shared" si="3185"/>
        <v>-10100.16</v>
      </c>
      <c r="RL75" s="55">
        <f>'СДП (план)'!BW76</f>
        <v>20</v>
      </c>
      <c r="RM75" s="55">
        <f>'СДП (план)'!BX76</f>
        <v>444407.04000000004</v>
      </c>
      <c r="RN75" s="68">
        <f t="shared" si="3094"/>
        <v>10</v>
      </c>
      <c r="RO75" s="68">
        <f t="shared" si="3095"/>
        <v>222203.52000000002</v>
      </c>
      <c r="RP75" s="55">
        <f t="shared" ref="RP75:RX75" si="3240">SUM(RP76:RP79)</f>
        <v>13</v>
      </c>
      <c r="RQ75" s="55">
        <f t="shared" si="3240"/>
        <v>262604.16000000003</v>
      </c>
      <c r="RR75" s="55">
        <f t="shared" si="3240"/>
        <v>122</v>
      </c>
      <c r="RS75" s="55">
        <f t="shared" si="3240"/>
        <v>0</v>
      </c>
      <c r="RT75" s="55">
        <f t="shared" si="3240"/>
        <v>0</v>
      </c>
      <c r="RU75" s="55">
        <f t="shared" si="3240"/>
        <v>0</v>
      </c>
      <c r="RV75" s="102">
        <f t="shared" si="3240"/>
        <v>17.600000000000001</v>
      </c>
      <c r="RW75" s="102">
        <f t="shared" si="3240"/>
        <v>8.8000000000000007</v>
      </c>
      <c r="RX75" s="102">
        <f t="shared" si="3240"/>
        <v>10.4</v>
      </c>
      <c r="RY75" s="68">
        <f t="shared" si="3096"/>
        <v>3</v>
      </c>
      <c r="RZ75" s="68">
        <f t="shared" si="3097"/>
        <v>40400.640000000014</v>
      </c>
      <c r="SA75" s="55">
        <f>'СДП (план)'!BY76</f>
        <v>6</v>
      </c>
      <c r="SB75" s="55">
        <f>'СДП (план)'!BZ76</f>
        <v>161602.56</v>
      </c>
      <c r="SC75" s="68">
        <f t="shared" si="3098"/>
        <v>3</v>
      </c>
      <c r="SD75" s="68">
        <f t="shared" si="3099"/>
        <v>80801.279999999999</v>
      </c>
      <c r="SE75" s="55">
        <f t="shared" ref="SE75:SM75" si="3241">SUM(SE76:SE79)</f>
        <v>3</v>
      </c>
      <c r="SF75" s="55">
        <f t="shared" si="3241"/>
        <v>60600.959999999999</v>
      </c>
      <c r="SG75" s="55">
        <f t="shared" si="3241"/>
        <v>31</v>
      </c>
      <c r="SH75" s="55">
        <f t="shared" si="3241"/>
        <v>0</v>
      </c>
      <c r="SI75" s="55">
        <f t="shared" si="3241"/>
        <v>0</v>
      </c>
      <c r="SJ75" s="55">
        <f t="shared" si="3241"/>
        <v>0</v>
      </c>
      <c r="SK75" s="102">
        <f t="shared" si="3241"/>
        <v>6.4</v>
      </c>
      <c r="SL75" s="102">
        <f t="shared" si="3241"/>
        <v>3.2</v>
      </c>
      <c r="SM75" s="102">
        <f t="shared" si="3241"/>
        <v>2.4000000000000004</v>
      </c>
      <c r="SN75" s="68">
        <f t="shared" si="3100"/>
        <v>0</v>
      </c>
      <c r="SO75" s="68">
        <f t="shared" si="3101"/>
        <v>-20200.32</v>
      </c>
      <c r="SP75" s="55">
        <f>'СДП (план)'!CA76</f>
        <v>0</v>
      </c>
      <c r="SQ75" s="55">
        <f>'СДП (план)'!CB76</f>
        <v>0</v>
      </c>
      <c r="SR75" s="68">
        <f t="shared" si="3102"/>
        <v>0</v>
      </c>
      <c r="SS75" s="68">
        <f t="shared" si="3103"/>
        <v>0</v>
      </c>
      <c r="ST75" s="55">
        <f t="shared" ref="ST75:TB75" si="3242">SUM(ST76:ST79)</f>
        <v>0</v>
      </c>
      <c r="SU75" s="55">
        <f t="shared" si="3242"/>
        <v>0</v>
      </c>
      <c r="SV75" s="55"/>
      <c r="SW75" s="55">
        <f t="shared" si="3242"/>
        <v>0</v>
      </c>
      <c r="SX75" s="55">
        <f t="shared" si="3242"/>
        <v>0</v>
      </c>
      <c r="SY75" s="55"/>
      <c r="SZ75" s="102">
        <f t="shared" si="3242"/>
        <v>0</v>
      </c>
      <c r="TA75" s="102">
        <f t="shared" si="3242"/>
        <v>0</v>
      </c>
      <c r="TB75" s="102">
        <f t="shared" si="3242"/>
        <v>0</v>
      </c>
      <c r="TC75" s="68">
        <f t="shared" si="3104"/>
        <v>0</v>
      </c>
      <c r="TD75" s="68">
        <f t="shared" si="3105"/>
        <v>0</v>
      </c>
      <c r="TE75" s="55">
        <f>'СДП (план)'!CC76</f>
        <v>20</v>
      </c>
      <c r="TF75" s="55">
        <f>'СДП (план)'!CD76</f>
        <v>404006.39999999997</v>
      </c>
      <c r="TG75" s="68">
        <f t="shared" si="3106"/>
        <v>10</v>
      </c>
      <c r="TH75" s="68">
        <f t="shared" si="3107"/>
        <v>202003.19999999998</v>
      </c>
      <c r="TI75" s="55">
        <f t="shared" ref="TI75:TQ75" si="3243">SUM(TI76:TI79)</f>
        <v>11</v>
      </c>
      <c r="TJ75" s="55">
        <f t="shared" si="3243"/>
        <v>222203.52000000005</v>
      </c>
      <c r="TK75" s="55">
        <f t="shared" si="3243"/>
        <v>93</v>
      </c>
      <c r="TL75" s="55">
        <f t="shared" si="3243"/>
        <v>1</v>
      </c>
      <c r="TM75" s="55">
        <f t="shared" si="3243"/>
        <v>20200.32</v>
      </c>
      <c r="TN75" s="55">
        <f t="shared" si="3243"/>
        <v>4</v>
      </c>
      <c r="TO75" s="102">
        <f t="shared" si="3243"/>
        <v>16</v>
      </c>
      <c r="TP75" s="102">
        <f t="shared" si="3243"/>
        <v>8</v>
      </c>
      <c r="TQ75" s="102">
        <f t="shared" si="3243"/>
        <v>8.8000000000000007</v>
      </c>
      <c r="TR75" s="68">
        <f t="shared" si="3108"/>
        <v>1</v>
      </c>
      <c r="TS75" s="68">
        <f t="shared" si="3109"/>
        <v>20200.320000000065</v>
      </c>
      <c r="TT75" s="55">
        <f>'СДП (план)'!CE76</f>
        <v>0</v>
      </c>
      <c r="TU75" s="55">
        <f>'СДП (план)'!CF76</f>
        <v>0</v>
      </c>
      <c r="TV75" s="68">
        <f t="shared" si="3110"/>
        <v>0</v>
      </c>
      <c r="TW75" s="68">
        <f t="shared" si="3111"/>
        <v>0</v>
      </c>
      <c r="TX75" s="55">
        <f t="shared" ref="TX75:UU75" si="3244">SUM(TX76:TX79)</f>
        <v>0</v>
      </c>
      <c r="TY75" s="55">
        <f t="shared" si="3244"/>
        <v>0</v>
      </c>
      <c r="TZ75" s="55">
        <f t="shared" si="3244"/>
        <v>0</v>
      </c>
      <c r="UA75" s="55">
        <f t="shared" si="3244"/>
        <v>0</v>
      </c>
      <c r="UB75" s="55">
        <f t="shared" si="3244"/>
        <v>0</v>
      </c>
      <c r="UC75" s="55">
        <f t="shared" si="3244"/>
        <v>0</v>
      </c>
      <c r="UD75" s="102">
        <f t="shared" si="3244"/>
        <v>0</v>
      </c>
      <c r="UE75" s="102">
        <f t="shared" si="3244"/>
        <v>0</v>
      </c>
      <c r="UF75" s="102">
        <f t="shared" si="3244"/>
        <v>0</v>
      </c>
      <c r="UG75" s="68">
        <f t="shared" si="3112"/>
        <v>0</v>
      </c>
      <c r="UH75" s="68">
        <f t="shared" si="3113"/>
        <v>0</v>
      </c>
      <c r="UI75" s="55">
        <f>'СДП (план)'!CG76</f>
        <v>12</v>
      </c>
      <c r="UJ75" s="55">
        <f>'СДП (план)'!CH76</f>
        <v>282804.47999999998</v>
      </c>
      <c r="UK75" s="68">
        <f t="shared" si="3114"/>
        <v>6</v>
      </c>
      <c r="UL75" s="68">
        <f t="shared" si="3115"/>
        <v>141402.23999999999</v>
      </c>
      <c r="UM75" s="55">
        <f t="shared" si="3244"/>
        <v>0</v>
      </c>
      <c r="UN75" s="55">
        <f t="shared" si="3244"/>
        <v>0</v>
      </c>
      <c r="UO75" s="55">
        <f t="shared" si="3244"/>
        <v>0</v>
      </c>
      <c r="UP75" s="55">
        <f t="shared" si="3244"/>
        <v>0</v>
      </c>
      <c r="UQ75" s="55">
        <f t="shared" si="3244"/>
        <v>0</v>
      </c>
      <c r="UR75" s="55">
        <f t="shared" si="3244"/>
        <v>0</v>
      </c>
      <c r="US75" s="102">
        <f t="shared" si="3244"/>
        <v>11.2</v>
      </c>
      <c r="UT75" s="102">
        <f t="shared" si="3244"/>
        <v>5.6</v>
      </c>
      <c r="UU75" s="102">
        <f t="shared" si="3244"/>
        <v>0</v>
      </c>
      <c r="UV75" s="68">
        <f t="shared" si="3116"/>
        <v>-6</v>
      </c>
      <c r="UW75" s="68">
        <f t="shared" si="3117"/>
        <v>-141402.23999999999</v>
      </c>
      <c r="UX75" s="55">
        <f>'СДП (план)'!CI76</f>
        <v>3</v>
      </c>
      <c r="UY75" s="55">
        <f>'СДП (план)'!CJ76</f>
        <v>60600.959999999999</v>
      </c>
      <c r="UZ75" s="68">
        <f t="shared" si="3118"/>
        <v>1.5</v>
      </c>
      <c r="VA75" s="68">
        <f t="shared" si="3119"/>
        <v>30300.48</v>
      </c>
      <c r="VB75" s="55">
        <f t="shared" ref="VB75:VY75" si="3245">SUM(VB76:VB79)</f>
        <v>1</v>
      </c>
      <c r="VC75" s="55">
        <f t="shared" si="3245"/>
        <v>20200.32</v>
      </c>
      <c r="VD75" s="55">
        <f t="shared" si="3245"/>
        <v>8</v>
      </c>
      <c r="VE75" s="55">
        <f t="shared" si="3245"/>
        <v>0</v>
      </c>
      <c r="VF75" s="55">
        <f t="shared" si="3245"/>
        <v>0</v>
      </c>
      <c r="VG75" s="55">
        <f t="shared" si="3245"/>
        <v>0</v>
      </c>
      <c r="VH75" s="102">
        <f t="shared" si="3245"/>
        <v>2.4000000000000004</v>
      </c>
      <c r="VI75" s="102">
        <f t="shared" si="3245"/>
        <v>1.2000000000000002</v>
      </c>
      <c r="VJ75" s="102">
        <f t="shared" si="3245"/>
        <v>0.8</v>
      </c>
      <c r="VK75" s="68">
        <f t="shared" si="1195"/>
        <v>-0.5</v>
      </c>
      <c r="VL75" s="68">
        <f t="shared" si="1196"/>
        <v>-10100.16</v>
      </c>
      <c r="VM75" s="55">
        <f>'СДП (план)'!CK76</f>
        <v>0</v>
      </c>
      <c r="VN75" s="55">
        <f>'СДП (план)'!CL76</f>
        <v>0</v>
      </c>
      <c r="VO75" s="68">
        <f t="shared" si="3120"/>
        <v>0</v>
      </c>
      <c r="VP75" s="68">
        <f t="shared" si="3121"/>
        <v>0</v>
      </c>
      <c r="VQ75" s="55">
        <f t="shared" si="3245"/>
        <v>0</v>
      </c>
      <c r="VR75" s="55">
        <f t="shared" si="3245"/>
        <v>0</v>
      </c>
      <c r="VS75" s="55">
        <f t="shared" si="3245"/>
        <v>0</v>
      </c>
      <c r="VT75" s="55">
        <f t="shared" si="3245"/>
        <v>0</v>
      </c>
      <c r="VU75" s="55">
        <f t="shared" si="3245"/>
        <v>0</v>
      </c>
      <c r="VV75" s="55">
        <f t="shared" si="3245"/>
        <v>0</v>
      </c>
      <c r="VW75" s="102">
        <f t="shared" si="3245"/>
        <v>0</v>
      </c>
      <c r="VX75" s="102">
        <f t="shared" si="3245"/>
        <v>0</v>
      </c>
      <c r="VY75" s="102">
        <f t="shared" si="3245"/>
        <v>0</v>
      </c>
      <c r="VZ75" s="68">
        <f t="shared" si="3122"/>
        <v>0</v>
      </c>
      <c r="WA75" s="68">
        <f t="shared" si="3123"/>
        <v>0</v>
      </c>
      <c r="WB75" s="55">
        <f>'СДП (план)'!CM76</f>
        <v>8</v>
      </c>
      <c r="WC75" s="55">
        <f>'СДП (план)'!CN76</f>
        <v>161602.56</v>
      </c>
      <c r="WD75" s="68">
        <f t="shared" si="3124"/>
        <v>4</v>
      </c>
      <c r="WE75" s="68">
        <f t="shared" si="3125"/>
        <v>80801.279999999999</v>
      </c>
      <c r="WF75" s="55">
        <f t="shared" ref="WF75:WN75" si="3246">SUM(WF76:WF79)</f>
        <v>0</v>
      </c>
      <c r="WG75" s="55">
        <f t="shared" si="3246"/>
        <v>0</v>
      </c>
      <c r="WH75" s="55">
        <f t="shared" si="3246"/>
        <v>0</v>
      </c>
      <c r="WI75" s="55">
        <f t="shared" si="3246"/>
        <v>0</v>
      </c>
      <c r="WJ75" s="55">
        <f t="shared" si="3246"/>
        <v>0</v>
      </c>
      <c r="WK75" s="55">
        <f t="shared" si="3246"/>
        <v>0</v>
      </c>
      <c r="WL75" s="102">
        <f t="shared" si="3246"/>
        <v>6.4</v>
      </c>
      <c r="WM75" s="102">
        <f t="shared" si="3246"/>
        <v>3.2</v>
      </c>
      <c r="WN75" s="102">
        <f t="shared" si="3246"/>
        <v>0</v>
      </c>
      <c r="WO75" s="68">
        <f t="shared" si="3126"/>
        <v>-4</v>
      </c>
      <c r="WP75" s="68">
        <f t="shared" si="3127"/>
        <v>-80801.279999999999</v>
      </c>
      <c r="WQ75" s="55">
        <f>'СДП (план)'!CO76</f>
        <v>3</v>
      </c>
      <c r="WR75" s="55">
        <f>'СДП (план)'!CP76</f>
        <v>60600.959999999999</v>
      </c>
      <c r="WS75" s="68">
        <f t="shared" si="3128"/>
        <v>1.5</v>
      </c>
      <c r="WT75" s="68">
        <f t="shared" si="3129"/>
        <v>30300.48</v>
      </c>
      <c r="WU75" s="55">
        <f t="shared" ref="WU75:XC75" si="3247">SUM(WU76:WU79)</f>
        <v>0</v>
      </c>
      <c r="WV75" s="55">
        <f t="shared" si="3247"/>
        <v>0</v>
      </c>
      <c r="WW75" s="55">
        <f t="shared" si="3247"/>
        <v>0</v>
      </c>
      <c r="WX75" s="55">
        <f t="shared" si="3247"/>
        <v>0</v>
      </c>
      <c r="WY75" s="55">
        <f t="shared" si="3247"/>
        <v>0</v>
      </c>
      <c r="WZ75" s="55">
        <f t="shared" si="3247"/>
        <v>0</v>
      </c>
      <c r="XA75" s="102">
        <f t="shared" si="3247"/>
        <v>2.4000000000000004</v>
      </c>
      <c r="XB75" s="102">
        <f t="shared" si="3247"/>
        <v>1.2000000000000002</v>
      </c>
      <c r="XC75" s="102">
        <f t="shared" si="3247"/>
        <v>0</v>
      </c>
      <c r="XD75" s="68">
        <f t="shared" si="3130"/>
        <v>-1.5</v>
      </c>
      <c r="XE75" s="68">
        <f t="shared" si="3131"/>
        <v>-30300.48</v>
      </c>
      <c r="XF75" s="55">
        <f>'СДП (план)'!CQ76</f>
        <v>10</v>
      </c>
      <c r="XG75" s="55">
        <f>'СДП (план)'!CR76</f>
        <v>268135.2</v>
      </c>
      <c r="XH75" s="68">
        <f t="shared" si="3132"/>
        <v>5</v>
      </c>
      <c r="XI75" s="68">
        <f t="shared" si="3133"/>
        <v>134067.6</v>
      </c>
      <c r="XJ75" s="55">
        <f t="shared" ref="XJ75:XR75" si="3248">SUM(XJ76:XJ79)</f>
        <v>10</v>
      </c>
      <c r="XK75" s="55">
        <f t="shared" si="3248"/>
        <v>268135.19999999995</v>
      </c>
      <c r="XL75" s="55">
        <f t="shared" si="3248"/>
        <v>88</v>
      </c>
      <c r="XM75" s="55">
        <f t="shared" si="3248"/>
        <v>0</v>
      </c>
      <c r="XN75" s="55">
        <f t="shared" si="3248"/>
        <v>0</v>
      </c>
      <c r="XO75" s="55">
        <f t="shared" si="3248"/>
        <v>0</v>
      </c>
      <c r="XP75" s="102">
        <f t="shared" si="3248"/>
        <v>8</v>
      </c>
      <c r="XQ75" s="102">
        <f t="shared" si="3248"/>
        <v>4</v>
      </c>
      <c r="XR75" s="102">
        <f t="shared" si="3248"/>
        <v>8</v>
      </c>
      <c r="XS75" s="68">
        <f t="shared" si="3134"/>
        <v>5</v>
      </c>
      <c r="XT75" s="68">
        <f t="shared" si="3135"/>
        <v>134067.59999999995</v>
      </c>
      <c r="XU75" s="15">
        <f>'СДП (план)'!CS76</f>
        <v>17</v>
      </c>
      <c r="XV75" s="15">
        <f>'СДП (план)'!CT76</f>
        <v>587131.91999999993</v>
      </c>
      <c r="XW75" s="68">
        <f t="shared" si="3136"/>
        <v>8.5</v>
      </c>
      <c r="XX75" s="68">
        <f t="shared" si="3137"/>
        <v>293565.95999999996</v>
      </c>
      <c r="XY75" s="55">
        <f t="shared" ref="XY75:YG75" si="3249">SUM(XY76:XY79)</f>
        <v>2</v>
      </c>
      <c r="XZ75" s="55">
        <f t="shared" si="3249"/>
        <v>61803.360000000001</v>
      </c>
      <c r="YA75" s="55">
        <f t="shared" si="3249"/>
        <v>18</v>
      </c>
      <c r="YB75" s="55">
        <f t="shared" si="3249"/>
        <v>0</v>
      </c>
      <c r="YC75" s="55">
        <f t="shared" si="3249"/>
        <v>0</v>
      </c>
      <c r="YD75" s="55"/>
      <c r="YE75" s="102">
        <f t="shared" si="3249"/>
        <v>15.2</v>
      </c>
      <c r="YF75" s="102">
        <f t="shared" si="3249"/>
        <v>7.6</v>
      </c>
      <c r="YG75" s="102">
        <f t="shared" si="3249"/>
        <v>1.6</v>
      </c>
      <c r="YH75" s="68">
        <f t="shared" si="3138"/>
        <v>-6.5</v>
      </c>
      <c r="YI75" s="68">
        <f t="shared" si="3139"/>
        <v>-231762.59999999998</v>
      </c>
      <c r="YJ75" s="15">
        <f>'СДП (план)'!CU76</f>
        <v>0</v>
      </c>
      <c r="YK75" s="15">
        <f>'СДП (план)'!CV76</f>
        <v>0</v>
      </c>
      <c r="YL75" s="68">
        <f t="shared" si="3140"/>
        <v>0</v>
      </c>
      <c r="YM75" s="68">
        <f t="shared" si="3141"/>
        <v>0</v>
      </c>
      <c r="YN75" s="55">
        <f t="shared" ref="YN75:YV75" si="3250">SUM(YN76:YN79)</f>
        <v>0</v>
      </c>
      <c r="YO75" s="55">
        <f t="shared" si="3250"/>
        <v>0</v>
      </c>
      <c r="YP75" s="55">
        <f t="shared" si="3250"/>
        <v>0</v>
      </c>
      <c r="YQ75" s="55">
        <f t="shared" si="3250"/>
        <v>0</v>
      </c>
      <c r="YR75" s="55">
        <f t="shared" si="3250"/>
        <v>0</v>
      </c>
      <c r="YS75" s="55">
        <f t="shared" si="3250"/>
        <v>0</v>
      </c>
      <c r="YT75" s="102">
        <f t="shared" si="3250"/>
        <v>0</v>
      </c>
      <c r="YU75" s="102">
        <f t="shared" si="3250"/>
        <v>0</v>
      </c>
      <c r="YV75" s="102">
        <f t="shared" si="3250"/>
        <v>0</v>
      </c>
      <c r="YW75" s="68">
        <f t="shared" si="2864"/>
        <v>0</v>
      </c>
      <c r="YX75" s="68">
        <f t="shared" si="2865"/>
        <v>0</v>
      </c>
      <c r="YY75" s="68">
        <f>'СДП (план)'!CW76</f>
        <v>0</v>
      </c>
      <c r="YZ75" s="68">
        <f>'СДП (план)'!CX76</f>
        <v>0</v>
      </c>
      <c r="ZA75" s="68">
        <f t="shared" si="3142"/>
        <v>0</v>
      </c>
      <c r="ZB75" s="68">
        <f t="shared" si="3143"/>
        <v>0</v>
      </c>
      <c r="ZC75" s="176"/>
      <c r="ZD75" s="176"/>
      <c r="ZE75" s="176"/>
      <c r="ZF75" s="176"/>
      <c r="ZG75" s="176"/>
      <c r="ZH75" s="176"/>
      <c r="ZI75" s="102">
        <f t="shared" ref="ZI75:ZK75" si="3251">SUM(ZI76:ZI79)</f>
        <v>0</v>
      </c>
      <c r="ZJ75" s="102">
        <f t="shared" si="3251"/>
        <v>0</v>
      </c>
      <c r="ZK75" s="102">
        <f t="shared" si="3251"/>
        <v>0</v>
      </c>
      <c r="ZL75" s="68">
        <f t="shared" si="1216"/>
        <v>0</v>
      </c>
      <c r="ZM75" s="68">
        <f t="shared" si="1217"/>
        <v>0</v>
      </c>
      <c r="ZN75" s="68"/>
      <c r="ZO75" s="68"/>
      <c r="ZP75" s="68"/>
      <c r="ZQ75" s="68"/>
      <c r="ZR75" s="68"/>
      <c r="ZS75" s="68"/>
      <c r="ZT75" s="68"/>
      <c r="ZU75" s="68"/>
      <c r="ZV75" s="68"/>
      <c r="ZW75" s="68"/>
      <c r="ZX75" s="68"/>
      <c r="ZY75" s="68"/>
      <c r="ZZ75" s="68"/>
      <c r="AAA75" s="68"/>
      <c r="AAB75" s="68"/>
      <c r="AAC75" s="102">
        <f>SUM(AAC76:AAC79)</f>
        <v>1740</v>
      </c>
      <c r="AAD75" s="102">
        <f t="shared" ref="AAD75:AAO75" si="3252">SUM(AAD76:AAD79)</f>
        <v>102125363.04000001</v>
      </c>
      <c r="AAE75" s="102">
        <f t="shared" si="3252"/>
        <v>870</v>
      </c>
      <c r="AAF75" s="102">
        <f t="shared" si="3252"/>
        <v>51062681.520000003</v>
      </c>
      <c r="AAG75" s="102">
        <f t="shared" si="3252"/>
        <v>820</v>
      </c>
      <c r="AAH75" s="102">
        <f t="shared" si="3252"/>
        <v>48744634.68</v>
      </c>
      <c r="AAI75" s="102">
        <f t="shared" si="3252"/>
        <v>19202</v>
      </c>
      <c r="AAJ75" s="102">
        <f t="shared" si="3252"/>
        <v>15</v>
      </c>
      <c r="AAK75" s="102">
        <f t="shared" si="3252"/>
        <v>977611.32</v>
      </c>
      <c r="AAL75" s="102">
        <f t="shared" si="3252"/>
        <v>390</v>
      </c>
      <c r="AAM75" s="102">
        <f t="shared" si="3252"/>
        <v>4786.84</v>
      </c>
      <c r="AAN75" s="102">
        <f t="shared" si="3252"/>
        <v>2393.42</v>
      </c>
      <c r="AAO75" s="102">
        <f t="shared" si="3252"/>
        <v>2306.5500000000002</v>
      </c>
      <c r="AAP75" s="68">
        <f t="shared" si="3198"/>
        <v>-50</v>
      </c>
      <c r="AAQ75" s="68">
        <f t="shared" si="3199"/>
        <v>-2318046.8400000036</v>
      </c>
    </row>
    <row r="76" spans="1:719" s="54" customFormat="1" ht="30" hidden="1" x14ac:dyDescent="0.25">
      <c r="A76" s="196"/>
      <c r="B76" s="204">
        <v>49</v>
      </c>
      <c r="C76" s="234" t="s">
        <v>389</v>
      </c>
      <c r="D76" s="211" t="s">
        <v>205</v>
      </c>
      <c r="E76" s="156">
        <v>15030</v>
      </c>
      <c r="F76" s="209">
        <v>1.6</v>
      </c>
      <c r="G76" s="301"/>
      <c r="H76" s="19">
        <v>1</v>
      </c>
      <c r="I76" s="210"/>
      <c r="J76" s="210"/>
      <c r="K76" s="1">
        <v>1.4</v>
      </c>
      <c r="L76" s="1">
        <v>1.68</v>
      </c>
      <c r="M76" s="1">
        <v>2.23</v>
      </c>
      <c r="N76" s="9">
        <v>2.57</v>
      </c>
      <c r="O76" s="45">
        <f>'СДП (план)'!O77</f>
        <v>8</v>
      </c>
      <c r="P76" s="45">
        <f>'СДП (план)'!P77</f>
        <v>269337.59999999998</v>
      </c>
      <c r="Q76" s="44">
        <f t="shared" si="2994"/>
        <v>4</v>
      </c>
      <c r="R76" s="44">
        <f t="shared" si="2995"/>
        <v>134668.79999999999</v>
      </c>
      <c r="S76" s="44">
        <f>VLOOKUP($C76,факт!$D$8:$JF$250,39,0)</f>
        <v>16</v>
      </c>
      <c r="T76" s="44">
        <f>VLOOKUP($C76,факт!$D$8:$JF$250,40,0)</f>
        <v>505008.00000000012</v>
      </c>
      <c r="U76" s="44">
        <f>VLOOKUP($C76,факт!$D$8:$JF$250,41,0)</f>
        <v>160</v>
      </c>
      <c r="V76" s="44">
        <f>VLOOKUP($C76,факт!$D$8:$JF$250,42,0)</f>
        <v>0</v>
      </c>
      <c r="W76" s="44">
        <f>VLOOKUP($C76,факт!$D$8:$JF$250,43,0)</f>
        <v>0</v>
      </c>
      <c r="X76" s="44">
        <f>VLOOKUP($C76,факт!$D$8:$JF$250,44,0)</f>
        <v>0</v>
      </c>
      <c r="Y76" s="44">
        <f t="shared" ref="Y76:Y79" si="3253">SUM(O76*$F76)</f>
        <v>12.8</v>
      </c>
      <c r="Z76" s="44">
        <f t="shared" ref="Z76:Z79" si="3254">SUM(Q76*$F76)</f>
        <v>6.4</v>
      </c>
      <c r="AA76" s="44">
        <f t="shared" ref="AA76:AA79" si="3255">SUM(S76*$F76)</f>
        <v>25.6</v>
      </c>
      <c r="AB76" s="44">
        <f t="shared" ref="AB76:AB79" si="3256">SUM(S76-Q76)</f>
        <v>12</v>
      </c>
      <c r="AC76" s="44">
        <f t="shared" si="2348"/>
        <v>370339.20000000013</v>
      </c>
      <c r="AD76" s="155">
        <f>'СДП (план)'!Q77</f>
        <v>0</v>
      </c>
      <c r="AE76" s="155">
        <f>'СДП (план)'!R77</f>
        <v>0</v>
      </c>
      <c r="AF76" s="44">
        <f t="shared" si="2996"/>
        <v>0</v>
      </c>
      <c r="AG76" s="44">
        <f t="shared" si="2997"/>
        <v>0</v>
      </c>
      <c r="AH76" s="44">
        <f>VLOOKUP($C76,факт!$D$8:$JF$250,21,0)</f>
        <v>0</v>
      </c>
      <c r="AI76" s="44">
        <f>VLOOKUP($C76,факт!$D$8:$JF$250,22,0)</f>
        <v>0</v>
      </c>
      <c r="AJ76" s="44">
        <f>VLOOKUP($C76,факт!$D$8:$JF$250,23,0)</f>
        <v>0</v>
      </c>
      <c r="AK76" s="44">
        <f>VLOOKUP($C76,факт!$D$8:$JF$250,24,0)</f>
        <v>0</v>
      </c>
      <c r="AL76" s="44">
        <f>VLOOKUP($C76,факт!$D$8:$JF$250,25,0)</f>
        <v>0</v>
      </c>
      <c r="AM76" s="44">
        <f>VLOOKUP($C76,факт!$D$8:$JF$250,26,0)</f>
        <v>0</v>
      </c>
      <c r="AN76" s="44">
        <f t="shared" ref="AN76:AN79" si="3257">SUM(AD76*$F76)</f>
        <v>0</v>
      </c>
      <c r="AO76" s="44">
        <f t="shared" ref="AO76:AO79" si="3258">SUM(AF76*$F76)</f>
        <v>0</v>
      </c>
      <c r="AP76" s="44">
        <f t="shared" ref="AP76:AP79" si="3259">SUM(AH76*$F76)</f>
        <v>0</v>
      </c>
      <c r="AQ76" s="44">
        <f t="shared" ref="AQ76:AQ79" si="3260">SUM(AH76-AF76)</f>
        <v>0</v>
      </c>
      <c r="AR76" s="44">
        <f t="shared" si="3147"/>
        <v>0</v>
      </c>
      <c r="AS76" s="44">
        <f>'СДП (план)'!S77</f>
        <v>0</v>
      </c>
      <c r="AT76" s="44">
        <f>'СДП (план)'!T77</f>
        <v>0</v>
      </c>
      <c r="AU76" s="44">
        <f t="shared" si="2998"/>
        <v>0</v>
      </c>
      <c r="AV76" s="44">
        <f t="shared" si="2999"/>
        <v>0</v>
      </c>
      <c r="AW76" s="44">
        <f>VLOOKUP($C76,факт!$D$8:$JF$250,3,0)</f>
        <v>0</v>
      </c>
      <c r="AX76" s="44">
        <f>VLOOKUP($C76,факт!$D$8:$JF$250,4,0)</f>
        <v>0</v>
      </c>
      <c r="AY76" s="44">
        <f>VLOOKUP($C76,факт!$D$8:$JF$250,5,0)</f>
        <v>0</v>
      </c>
      <c r="AZ76" s="44">
        <f>VLOOKUP($C76,факт!$D$8:$JF$250,6,0)</f>
        <v>0</v>
      </c>
      <c r="BA76" s="44">
        <f>VLOOKUP($C76,факт!$D$8:$JF$250,7,0)</f>
        <v>0</v>
      </c>
      <c r="BB76" s="44">
        <f>VLOOKUP($C76,факт!$D$8:$JF$250,8,0)</f>
        <v>0</v>
      </c>
      <c r="BC76" s="44">
        <f t="shared" ref="BC76:BC79" si="3261">SUM(AS76*$F76)</f>
        <v>0</v>
      </c>
      <c r="BD76" s="44">
        <f t="shared" ref="BD76:BD79" si="3262">SUM(AU76*$F76)</f>
        <v>0</v>
      </c>
      <c r="BE76" s="44">
        <f t="shared" ref="BE76:BE79" si="3263">SUM(AW76*$F76)</f>
        <v>0</v>
      </c>
      <c r="BF76" s="44">
        <f t="shared" si="2351"/>
        <v>0</v>
      </c>
      <c r="BG76" s="44">
        <f t="shared" si="2352"/>
        <v>0</v>
      </c>
      <c r="BH76" s="90">
        <f>'СДП (план)'!U77</f>
        <v>0</v>
      </c>
      <c r="BI76" s="3">
        <f>'СДП (план)'!V77</f>
        <v>0</v>
      </c>
      <c r="BJ76" s="44">
        <f t="shared" si="3000"/>
        <v>0</v>
      </c>
      <c r="BK76" s="44">
        <f t="shared" si="3001"/>
        <v>0</v>
      </c>
      <c r="BL76" s="44">
        <f>VLOOKUP($C76,факт!$D$8:$JF$250,27,0)</f>
        <v>0</v>
      </c>
      <c r="BM76" s="44">
        <f>VLOOKUP($C76,факт!$D$8:$JF$250,28,0)</f>
        <v>0</v>
      </c>
      <c r="BN76" s="44">
        <f>VLOOKUP($C76,факт!$D$8:$JF$250,29,0)</f>
        <v>0</v>
      </c>
      <c r="BO76" s="44">
        <f>VLOOKUP($C76,факт!$D$8:$JF$250,30,0)</f>
        <v>0</v>
      </c>
      <c r="BP76" s="44">
        <f>VLOOKUP($C76,факт!$D$8:$JF$250,31,0)</f>
        <v>0</v>
      </c>
      <c r="BQ76" s="44">
        <f>VLOOKUP($C76,факт!$D$8:$JF$250,32,0)</f>
        <v>0</v>
      </c>
      <c r="BR76" s="44">
        <f t="shared" ref="BR76:BR79" si="3264">SUM(BH76*$F76)</f>
        <v>0</v>
      </c>
      <c r="BS76" s="44">
        <f t="shared" ref="BS76:BS79" si="3265">SUM(BJ76*$F76)</f>
        <v>0</v>
      </c>
      <c r="BT76" s="44">
        <f t="shared" ref="BT76:BT79" si="3266">SUM(BL76*$F76)</f>
        <v>0</v>
      </c>
      <c r="BU76" s="44">
        <f t="shared" si="1640"/>
        <v>0</v>
      </c>
      <c r="BV76" s="44">
        <f t="shared" si="1641"/>
        <v>0</v>
      </c>
      <c r="BW76" s="44">
        <f>'СДП (план)'!W77</f>
        <v>0</v>
      </c>
      <c r="BX76" s="44">
        <f>'СДП (план)'!X77</f>
        <v>0</v>
      </c>
      <c r="BY76" s="44">
        <f t="shared" si="3002"/>
        <v>0</v>
      </c>
      <c r="BZ76" s="44">
        <f t="shared" si="3003"/>
        <v>0</v>
      </c>
      <c r="CA76" s="44">
        <f>VLOOKUP($C76,факт!$D$8:$JF$250,9,0)</f>
        <v>0</v>
      </c>
      <c r="CB76" s="44">
        <f>VLOOKUP($C76,факт!$D$8:$JF$250,10,0)</f>
        <v>0</v>
      </c>
      <c r="CC76" s="44">
        <f>VLOOKUP($C76,факт!$D$8:$JF$250,11,0)</f>
        <v>0</v>
      </c>
      <c r="CD76" s="44">
        <f>VLOOKUP($C76,факт!$D$8:$JF$250,12,0)</f>
        <v>0</v>
      </c>
      <c r="CE76" s="44">
        <f>VLOOKUP($C76,факт!$D$8:$JF$250,13,0)</f>
        <v>0</v>
      </c>
      <c r="CF76" s="44">
        <f>VLOOKUP($C76,факт!$D$8:$JF$250,14,0)</f>
        <v>0</v>
      </c>
      <c r="CG76" s="44">
        <f t="shared" ref="CG76:CG79" si="3267">SUM(BW76*$F76)</f>
        <v>0</v>
      </c>
      <c r="CH76" s="44">
        <f t="shared" ref="CH76:CH79" si="3268">SUM(BY76*$F76)</f>
        <v>0</v>
      </c>
      <c r="CI76" s="44">
        <f t="shared" ref="CI76:CI79" si="3269">SUM(CA76*$F76)</f>
        <v>0</v>
      </c>
      <c r="CJ76" s="44">
        <f t="shared" si="2886"/>
        <v>0</v>
      </c>
      <c r="CK76" s="44">
        <f t="shared" si="2887"/>
        <v>0</v>
      </c>
      <c r="CL76" s="47">
        <f>'СДП (план)'!Y77</f>
        <v>0</v>
      </c>
      <c r="CM76" s="44">
        <f>'СДП (план)'!Z77</f>
        <v>0</v>
      </c>
      <c r="CN76" s="44">
        <f t="shared" si="3004"/>
        <v>0</v>
      </c>
      <c r="CO76" s="44">
        <f t="shared" si="3005"/>
        <v>0</v>
      </c>
      <c r="CP76" s="44">
        <f>VLOOKUP($C76,факт!$D$8:$JF$250,33,0)</f>
        <v>0</v>
      </c>
      <c r="CQ76" s="44">
        <f>VLOOKUP($C76,факт!$D$8:$JF$250,34,0)</f>
        <v>0</v>
      </c>
      <c r="CR76" s="44">
        <f>VLOOKUP($C76,факт!$D$8:$JF$250,35,0)</f>
        <v>0</v>
      </c>
      <c r="CS76" s="44">
        <f>VLOOKUP($C76,факт!$D$8:$JF$250,36,0)</f>
        <v>0</v>
      </c>
      <c r="CT76" s="44">
        <f>VLOOKUP($C76,факт!$D$8:$JF$250,37,0)</f>
        <v>0</v>
      </c>
      <c r="CU76" s="44">
        <f>VLOOKUP($C76,факт!$D$8:$JF$250,38,0)</f>
        <v>0</v>
      </c>
      <c r="CV76" s="44">
        <f t="shared" ref="CV76:CV79" si="3270">SUM(CL76*$F76)</f>
        <v>0</v>
      </c>
      <c r="CW76" s="44">
        <f t="shared" ref="CW76:CW79" si="3271">SUM(CN76*$F76)</f>
        <v>0</v>
      </c>
      <c r="CX76" s="44">
        <f t="shared" ref="CX76:CX79" si="3272">SUM(CP76*$F76)</f>
        <v>0</v>
      </c>
      <c r="CY76" s="44">
        <f t="shared" si="3006"/>
        <v>0</v>
      </c>
      <c r="CZ76" s="44">
        <f t="shared" si="3007"/>
        <v>0</v>
      </c>
      <c r="DA76" s="46">
        <f>'СДП (план)'!AA77</f>
        <v>0</v>
      </c>
      <c r="DB76" s="46">
        <f>'СДП (план)'!AB77</f>
        <v>0</v>
      </c>
      <c r="DC76" s="44">
        <f t="shared" si="3008"/>
        <v>0</v>
      </c>
      <c r="DD76" s="44">
        <f t="shared" si="3009"/>
        <v>0</v>
      </c>
      <c r="DE76" s="44">
        <f>VLOOKUP($C76,факт!$D$8:$JF$250,45,0)</f>
        <v>0</v>
      </c>
      <c r="DF76" s="44">
        <f>VLOOKUP($C76,факт!$D$8:$JF$250,46,0)</f>
        <v>0</v>
      </c>
      <c r="DG76" s="44">
        <f>VLOOKUP($C76,факт!$D$8:$JF$250,47,0)</f>
        <v>0</v>
      </c>
      <c r="DH76" s="44">
        <f>VLOOKUP($C76,факт!$D$8:$JF$250,48,0)</f>
        <v>0</v>
      </c>
      <c r="DI76" s="44">
        <f>VLOOKUP($C76,факт!$D$8:$JF$250,49,0)</f>
        <v>0</v>
      </c>
      <c r="DJ76" s="44">
        <f>VLOOKUP($C76,факт!$D$8:$JF$250,50,0)</f>
        <v>0</v>
      </c>
      <c r="DK76" s="44">
        <f t="shared" ref="DK76:DK79" si="3273">SUM(DA76*$F76)</f>
        <v>0</v>
      </c>
      <c r="DL76" s="44">
        <f t="shared" ref="DL76:DL79" si="3274">SUM(DC76*$F76)</f>
        <v>0</v>
      </c>
      <c r="DM76" s="44">
        <f t="shared" ref="DM76:DM79" si="3275">SUM(DE76*$F76)</f>
        <v>0</v>
      </c>
      <c r="DN76" s="44">
        <f t="shared" si="3010"/>
        <v>0</v>
      </c>
      <c r="DO76" s="44">
        <f t="shared" si="3011"/>
        <v>0</v>
      </c>
      <c r="DP76" s="5">
        <f>'СДП (план)'!AC77</f>
        <v>50</v>
      </c>
      <c r="DQ76" s="3">
        <f>'СДП (план)'!AD77</f>
        <v>1683360</v>
      </c>
      <c r="DR76" s="44">
        <f t="shared" si="3012"/>
        <v>25</v>
      </c>
      <c r="DS76" s="44">
        <f t="shared" si="3013"/>
        <v>841680</v>
      </c>
      <c r="DT76" s="44">
        <f>VLOOKUP($C76,факт!$D$8:$JF$250,231,0)</f>
        <v>8</v>
      </c>
      <c r="DU76" s="44">
        <f>VLOOKUP($C76,факт!$D$8:$JF$250,232,0)</f>
        <v>269337.60000000003</v>
      </c>
      <c r="DV76" s="44">
        <f>VLOOKUP($C76,факт!$D$8:$JF$250,233,0)</f>
        <v>74</v>
      </c>
      <c r="DW76" s="44">
        <f>VLOOKUP($C76,факт!$D$8:$JF$250,234,0)</f>
        <v>0</v>
      </c>
      <c r="DX76" s="44">
        <f>VLOOKUP($C76,факт!$D$8:$JF$250,235,0)</f>
        <v>0</v>
      </c>
      <c r="DY76" s="44">
        <f>VLOOKUP($C76,факт!$D$8:$JF$250,236,0)</f>
        <v>0</v>
      </c>
      <c r="DZ76" s="44">
        <f t="shared" ref="DZ76:DZ79" si="3276">SUM(DP76*$F76)</f>
        <v>80</v>
      </c>
      <c r="EA76" s="44">
        <f t="shared" ref="EA76:EA79" si="3277">SUM(DR76*$F76)</f>
        <v>40</v>
      </c>
      <c r="EB76" s="44">
        <f t="shared" ref="EB76:EB79" si="3278">SUM(DT76*$F76)</f>
        <v>12.8</v>
      </c>
      <c r="EC76" s="44">
        <f t="shared" si="3014"/>
        <v>-17</v>
      </c>
      <c r="ED76" s="44">
        <f t="shared" si="3015"/>
        <v>-572342.39999999991</v>
      </c>
      <c r="EE76" s="44">
        <f>'СДП (план)'!CY77</f>
        <v>0</v>
      </c>
      <c r="EF76" s="44">
        <f>'СДП (план)'!CZ77</f>
        <v>0</v>
      </c>
      <c r="EG76" s="44">
        <f t="shared" si="3016"/>
        <v>0</v>
      </c>
      <c r="EH76" s="44">
        <f t="shared" si="3017"/>
        <v>0</v>
      </c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>
        <f>'СДП (план)'!AE77</f>
        <v>0</v>
      </c>
      <c r="EU76" s="44">
        <f>'СДП (план)'!AF77</f>
        <v>0</v>
      </c>
      <c r="EV76" s="44">
        <f t="shared" si="3018"/>
        <v>0</v>
      </c>
      <c r="EW76" s="44">
        <f t="shared" si="3019"/>
        <v>0</v>
      </c>
      <c r="EX76" s="44">
        <f>VLOOKUP($C76,факт!$D$8:$JF$250,159,0)</f>
        <v>0</v>
      </c>
      <c r="EY76" s="44">
        <f>VLOOKUP($C76,факт!$D$8:$JF$250,160,0)</f>
        <v>0</v>
      </c>
      <c r="EZ76" s="44">
        <f>VLOOKUP($C76,факт!$D$8:$JF$250,161,0)</f>
        <v>0</v>
      </c>
      <c r="FA76" s="44">
        <f>VLOOKUP($C76,факт!$D$8:$JF$250,162,0)</f>
        <v>0</v>
      </c>
      <c r="FB76" s="44">
        <f>VLOOKUP($C76,факт!$D$8:$JF$250,163,0)</f>
        <v>0</v>
      </c>
      <c r="FC76" s="44">
        <f>VLOOKUP($C76,факт!$D$8:$JF$250,164,0)</f>
        <v>0</v>
      </c>
      <c r="FD76" s="44">
        <f t="shared" ref="FD76:FD79" si="3279">SUM(ET76*$F76)</f>
        <v>0</v>
      </c>
      <c r="FE76" s="44">
        <f t="shared" ref="FE76:FE79" si="3280">SUM(EV76*$F76)</f>
        <v>0</v>
      </c>
      <c r="FF76" s="44">
        <f t="shared" ref="FF76:FF79" si="3281">SUM(EX76*$F76)</f>
        <v>0</v>
      </c>
      <c r="FG76" s="44">
        <f t="shared" ref="FG76:FG79" si="3282">SUM(EX76-EV76)</f>
        <v>0</v>
      </c>
      <c r="FH76" s="44">
        <f t="shared" si="3156"/>
        <v>0</v>
      </c>
      <c r="FI76" s="5">
        <f>'СДП (план)'!AG77</f>
        <v>0</v>
      </c>
      <c r="FJ76" s="3">
        <f>'СДП (план)'!AH77</f>
        <v>0</v>
      </c>
      <c r="FK76" s="44">
        <f t="shared" si="3020"/>
        <v>0</v>
      </c>
      <c r="FL76" s="44">
        <f t="shared" si="3021"/>
        <v>0</v>
      </c>
      <c r="FM76" s="44">
        <f>VLOOKUP($C76,факт!$D$8:$JF$250,165,0)</f>
        <v>0</v>
      </c>
      <c r="FN76" s="44">
        <f>VLOOKUP($C76,факт!$D$8:$JF$250,166,0)</f>
        <v>0</v>
      </c>
      <c r="FO76" s="44">
        <f>VLOOKUP($C76,факт!$D$8:$JF$250,167,0)</f>
        <v>0</v>
      </c>
      <c r="FP76" s="44">
        <f>VLOOKUP($C76,факт!$D$8:$JF$250,168,0)</f>
        <v>0</v>
      </c>
      <c r="FQ76" s="44">
        <f>VLOOKUP($C76,факт!$D$8:$JF$250,169,0)</f>
        <v>0</v>
      </c>
      <c r="FR76" s="44">
        <f>VLOOKUP($C76,факт!$D$8:$JF$250,170,0)</f>
        <v>0</v>
      </c>
      <c r="FS76" s="44">
        <f t="shared" ref="FS76:FS79" si="3283">SUM(FI76*$F76)</f>
        <v>0</v>
      </c>
      <c r="FT76" s="44">
        <f t="shared" ref="FT76:FT79" si="3284">SUM(FK76*$F76)</f>
        <v>0</v>
      </c>
      <c r="FU76" s="44">
        <f t="shared" ref="FU76:FU79" si="3285">SUM(FM76*$F76)</f>
        <v>0</v>
      </c>
      <c r="FV76" s="44">
        <f t="shared" ref="FV76:FV79" si="3286">SUM(FM76-FK76)</f>
        <v>0</v>
      </c>
      <c r="FW76" s="44">
        <f t="shared" si="3159"/>
        <v>0</v>
      </c>
      <c r="FX76" s="5">
        <f>'СДП (план)'!AI77</f>
        <v>0</v>
      </c>
      <c r="FY76" s="3">
        <f>'СДП (план)'!AJ77</f>
        <v>0</v>
      </c>
      <c r="FZ76" s="44">
        <f t="shared" si="3022"/>
        <v>0</v>
      </c>
      <c r="GA76" s="44">
        <f t="shared" si="3023"/>
        <v>0</v>
      </c>
      <c r="GB76" s="44">
        <f>VLOOKUP($C76,факт!$D$8:$JF$250,219,0)</f>
        <v>0</v>
      </c>
      <c r="GC76" s="44">
        <f>VLOOKUP($C76,факт!$D$8:$JF$250,220,0)</f>
        <v>0</v>
      </c>
      <c r="GD76" s="44">
        <f>VLOOKUP($C76,факт!$D$8:$JF$250,221,0)</f>
        <v>0</v>
      </c>
      <c r="GE76" s="44">
        <f>VLOOKUP($C76,факт!$D$8:$JF$250,222,0)</f>
        <v>0</v>
      </c>
      <c r="GF76" s="44">
        <f>VLOOKUP($C76,факт!$D$8:$JF$250,223,0)</f>
        <v>0</v>
      </c>
      <c r="GG76" s="44">
        <f>VLOOKUP($C76,факт!$D$8:$JF$250,224,0)</f>
        <v>0</v>
      </c>
      <c r="GH76" s="44">
        <f t="shared" ref="GH76:GH79" si="3287">SUM(FX76*$F76)</f>
        <v>0</v>
      </c>
      <c r="GI76" s="44">
        <f t="shared" ref="GI76:GI79" si="3288">SUM(FZ76*$F76)</f>
        <v>0</v>
      </c>
      <c r="GJ76" s="44">
        <f t="shared" ref="GJ76:GJ79" si="3289">SUM(GB76*$F76)</f>
        <v>0</v>
      </c>
      <c r="GK76" s="44">
        <f t="shared" ref="GK76:GK79" si="3290">SUM(GB76-FZ76)</f>
        <v>0</v>
      </c>
      <c r="GL76" s="44">
        <f t="shared" si="3162"/>
        <v>0</v>
      </c>
      <c r="GM76" s="44">
        <f>'СДП (план)'!AK77</f>
        <v>0</v>
      </c>
      <c r="GN76" s="44">
        <f>'СДП (план)'!AL77</f>
        <v>0</v>
      </c>
      <c r="GO76" s="44">
        <f t="shared" si="3024"/>
        <v>0</v>
      </c>
      <c r="GP76" s="44">
        <f t="shared" si="3025"/>
        <v>0</v>
      </c>
      <c r="GQ76" s="44">
        <f>VLOOKUP($C76,факт!$D$8:$JF$250,237,0)</f>
        <v>0</v>
      </c>
      <c r="GR76" s="44">
        <f>VLOOKUP($C76,факт!$D$8:$JF$250,238,0)</f>
        <v>0</v>
      </c>
      <c r="GS76" s="44">
        <f>VLOOKUP($C76,факт!$D$8:$JF$250,239,0)</f>
        <v>0</v>
      </c>
      <c r="GT76" s="44">
        <f>VLOOKUP($C76,факт!$D$8:$JF$250,240,0)</f>
        <v>0</v>
      </c>
      <c r="GU76" s="44">
        <f>VLOOKUP($C76,факт!$D$8:$JF$250,241,0)</f>
        <v>0</v>
      </c>
      <c r="GV76" s="44">
        <f>VLOOKUP($C76,факт!$D$8:$JF$250,242,0)</f>
        <v>0</v>
      </c>
      <c r="GW76" s="44">
        <f t="shared" ref="GW76:GW79" si="3291">SUM(GM76*$F76)</f>
        <v>0</v>
      </c>
      <c r="GX76" s="44">
        <f t="shared" ref="GX76:GX79" si="3292">SUM(GO76*$F76)</f>
        <v>0</v>
      </c>
      <c r="GY76" s="44">
        <f t="shared" ref="GY76:GY79" si="3293">SUM(GQ76*$F76)</f>
        <v>0</v>
      </c>
      <c r="GZ76" s="44">
        <f t="shared" si="3026"/>
        <v>0</v>
      </c>
      <c r="HA76" s="44">
        <f t="shared" si="3027"/>
        <v>0</v>
      </c>
      <c r="HB76" s="46">
        <f>'СДП (план)'!AM77</f>
        <v>0</v>
      </c>
      <c r="HC76" s="127">
        <f>'СДП (план)'!AN77</f>
        <v>0</v>
      </c>
      <c r="HD76" s="44">
        <f t="shared" si="3028"/>
        <v>0</v>
      </c>
      <c r="HE76" s="44">
        <f t="shared" si="3029"/>
        <v>0</v>
      </c>
      <c r="HF76" s="44"/>
      <c r="HG76" s="44"/>
      <c r="HH76" s="44"/>
      <c r="HI76" s="44"/>
      <c r="HJ76" s="44"/>
      <c r="HK76" s="44"/>
      <c r="HL76" s="44">
        <f t="shared" ref="HL76:HL79" si="3294">SUM(HB76*$F76)</f>
        <v>0</v>
      </c>
      <c r="HM76" s="44">
        <f t="shared" ref="HM76:HM79" si="3295">SUM(HD76*$F76)</f>
        <v>0</v>
      </c>
      <c r="HN76" s="44">
        <f t="shared" ref="HN76:HN79" si="3296">SUM(HF76*$F76)</f>
        <v>0</v>
      </c>
      <c r="HO76" s="44">
        <f t="shared" si="3030"/>
        <v>0</v>
      </c>
      <c r="HP76" s="44">
        <f t="shared" si="3031"/>
        <v>0</v>
      </c>
      <c r="HQ76" s="44">
        <f>'СДП (план)'!AO77</f>
        <v>0</v>
      </c>
      <c r="HR76" s="44">
        <f>'СДП (план)'!AP77</f>
        <v>0</v>
      </c>
      <c r="HS76" s="44">
        <f t="shared" si="3032"/>
        <v>0</v>
      </c>
      <c r="HT76" s="44">
        <f t="shared" si="3033"/>
        <v>0</v>
      </c>
      <c r="HU76" s="44">
        <f>VLOOKUP($C76,факт!$D$8:$JF$250,171,0)</f>
        <v>0</v>
      </c>
      <c r="HV76" s="44">
        <f>VLOOKUP($C76,факт!$D$8:$JF$250,172,0)</f>
        <v>0</v>
      </c>
      <c r="HW76" s="44">
        <f>VLOOKUP($C76,факт!$D$8:$JF$250,173,0)</f>
        <v>0</v>
      </c>
      <c r="HX76" s="44">
        <f>VLOOKUP($C76,факт!$D$8:$JF$250,174,0)</f>
        <v>0</v>
      </c>
      <c r="HY76" s="44">
        <f>VLOOKUP($C76,факт!$D$8:$JF$250,175,0)</f>
        <v>0</v>
      </c>
      <c r="HZ76" s="44">
        <f>VLOOKUP($C76,факт!$D$8:$JF$250,176,0)</f>
        <v>0</v>
      </c>
      <c r="IA76" s="44">
        <f t="shared" ref="IA76:IA79" si="3297">SUM(HQ76*$F76)</f>
        <v>0</v>
      </c>
      <c r="IB76" s="44">
        <f t="shared" ref="IB76:IB79" si="3298">SUM(HS76*$F76)</f>
        <v>0</v>
      </c>
      <c r="IC76" s="44">
        <f t="shared" ref="IC76:IC79" si="3299">SUM(HU76*$F76)</f>
        <v>0</v>
      </c>
      <c r="ID76" s="44">
        <f t="shared" si="3034"/>
        <v>0</v>
      </c>
      <c r="IE76" s="44">
        <f t="shared" si="3035"/>
        <v>0</v>
      </c>
      <c r="IF76" s="44">
        <f>'СДП (план)'!AQ77</f>
        <v>0</v>
      </c>
      <c r="IG76" s="44">
        <f>'СДП (план)'!AR77</f>
        <v>0</v>
      </c>
      <c r="IH76" s="44">
        <f t="shared" si="3036"/>
        <v>0</v>
      </c>
      <c r="II76" s="44">
        <f t="shared" si="3037"/>
        <v>0</v>
      </c>
      <c r="IJ76" s="44"/>
      <c r="IK76" s="44"/>
      <c r="IL76" s="44"/>
      <c r="IM76" s="44"/>
      <c r="IN76" s="44"/>
      <c r="IO76" s="44"/>
      <c r="IP76" s="44">
        <f>SUM(IF76*$F76)</f>
        <v>0</v>
      </c>
      <c r="IQ76" s="44">
        <f>SUM(IH76*$F76)</f>
        <v>0</v>
      </c>
      <c r="IR76" s="44">
        <f>SUM(IJ76*$F76)</f>
        <v>0</v>
      </c>
      <c r="IS76" s="44">
        <f t="shared" si="3038"/>
        <v>0</v>
      </c>
      <c r="IT76" s="44">
        <f t="shared" si="3039"/>
        <v>0</v>
      </c>
      <c r="IU76" s="44">
        <f>'СДП (план)'!AS77</f>
        <v>0</v>
      </c>
      <c r="IV76" s="44">
        <f>'СДП (план)'!AT77</f>
        <v>0</v>
      </c>
      <c r="IW76" s="44">
        <f t="shared" si="3040"/>
        <v>0</v>
      </c>
      <c r="IX76" s="44">
        <f t="shared" si="3041"/>
        <v>0</v>
      </c>
      <c r="IY76" s="44">
        <f>VLOOKUP($C76,факт!$D$8:$JF$250,183,0)</f>
        <v>0</v>
      </c>
      <c r="IZ76" s="44">
        <f>VLOOKUP($C76,факт!$D$8:$JF$250,184,0)</f>
        <v>0</v>
      </c>
      <c r="JA76" s="44">
        <f>VLOOKUP($C76,факт!$D$8:$JF$250,185,0)</f>
        <v>0</v>
      </c>
      <c r="JB76" s="44">
        <f>VLOOKUP($C76,факт!$D$8:$JF$250,186,0)</f>
        <v>0</v>
      </c>
      <c r="JC76" s="44">
        <f>VLOOKUP($C76,факт!$D$8:$JF$250,187,0)</f>
        <v>0</v>
      </c>
      <c r="JD76" s="44">
        <f>VLOOKUP($C76,факт!$D$8:$JF$250,188,0)</f>
        <v>0</v>
      </c>
      <c r="JE76" s="44">
        <f t="shared" ref="JE76:JE79" si="3300">SUM(IU76*$F76)</f>
        <v>0</v>
      </c>
      <c r="JF76" s="44">
        <f t="shared" ref="JF76:JF79" si="3301">SUM(IW76*$F76)</f>
        <v>0</v>
      </c>
      <c r="JG76" s="44">
        <f t="shared" ref="JG76:JG79" si="3302">SUM(IY76*$F76)</f>
        <v>0</v>
      </c>
      <c r="JH76" s="44">
        <f t="shared" si="3042"/>
        <v>0</v>
      </c>
      <c r="JI76" s="44">
        <f t="shared" si="3043"/>
        <v>0</v>
      </c>
      <c r="JJ76" s="5">
        <f>'СДП (план)'!AU77</f>
        <v>0</v>
      </c>
      <c r="JK76" s="3">
        <f>'СДП (план)'!AV77</f>
        <v>0</v>
      </c>
      <c r="JL76" s="44">
        <f t="shared" si="3044"/>
        <v>0</v>
      </c>
      <c r="JM76" s="44">
        <f t="shared" si="3045"/>
        <v>0</v>
      </c>
      <c r="JN76" s="44">
        <f>VLOOKUP($C76,факт!$D$8:$JF$250,189,0)</f>
        <v>0</v>
      </c>
      <c r="JO76" s="44">
        <f>VLOOKUP($C76,факт!$D$8:$JF$250,190,0)</f>
        <v>0</v>
      </c>
      <c r="JP76" s="44">
        <f>VLOOKUP($C76,факт!$D$8:$JF$250,191,0)</f>
        <v>0</v>
      </c>
      <c r="JQ76" s="44">
        <f>VLOOKUP($C76,факт!$D$8:$JF$250,192,0)</f>
        <v>0</v>
      </c>
      <c r="JR76" s="44">
        <f>VLOOKUP($C76,факт!$D$8:$JF$250,193,0)</f>
        <v>0</v>
      </c>
      <c r="JS76" s="44">
        <f>VLOOKUP($C76,факт!$D$8:$JF$250,194,0)</f>
        <v>0</v>
      </c>
      <c r="JT76" s="44">
        <f>SUM(JJ76*$F76)</f>
        <v>0</v>
      </c>
      <c r="JU76" s="44">
        <f>SUM(JL76*$F76)</f>
        <v>0</v>
      </c>
      <c r="JV76" s="44">
        <f>SUM(JN76*$F76)</f>
        <v>0</v>
      </c>
      <c r="JW76" s="44">
        <f t="shared" si="3046"/>
        <v>0</v>
      </c>
      <c r="JX76" s="44">
        <f t="shared" si="3047"/>
        <v>0</v>
      </c>
      <c r="JY76" s="5">
        <f>'СДП (план)'!AW77</f>
        <v>0</v>
      </c>
      <c r="JZ76" s="3">
        <f>'СДП (план)'!AX77</f>
        <v>0</v>
      </c>
      <c r="KA76" s="44">
        <f t="shared" si="3048"/>
        <v>0</v>
      </c>
      <c r="KB76" s="44">
        <f t="shared" si="3049"/>
        <v>0</v>
      </c>
      <c r="KC76" s="44">
        <f>VLOOKUP($C76,факт!$D$8:$JF$250,177,0)</f>
        <v>0</v>
      </c>
      <c r="KD76" s="44">
        <f>VLOOKUP($C76,факт!$D$8:$JF$250,178,0)</f>
        <v>0</v>
      </c>
      <c r="KE76" s="44">
        <f>VLOOKUP($C76,факт!$D$8:$JF$250,179,0)</f>
        <v>0</v>
      </c>
      <c r="KF76" s="44">
        <f>VLOOKUP($C76,факт!$D$8:$JF$250,180,0)</f>
        <v>0</v>
      </c>
      <c r="KG76" s="44">
        <f>VLOOKUP($C76,факт!$D$8:$JF$250,181,0)</f>
        <v>0</v>
      </c>
      <c r="KH76" s="44">
        <f>VLOOKUP($C76,факт!$D$8:$JF$250,182,0)</f>
        <v>0</v>
      </c>
      <c r="KI76" s="44">
        <f t="shared" ref="KI76:KI79" si="3303">SUM(JY76*$F76)</f>
        <v>0</v>
      </c>
      <c r="KJ76" s="44">
        <f t="shared" ref="KJ76:KJ79" si="3304">SUM(KA76*$F76)</f>
        <v>0</v>
      </c>
      <c r="KK76" s="44">
        <f t="shared" ref="KK76:KK79" si="3305">SUM(KC76*$F76)</f>
        <v>0</v>
      </c>
      <c r="KL76" s="44">
        <f t="shared" si="3050"/>
        <v>0</v>
      </c>
      <c r="KM76" s="44">
        <f t="shared" si="3051"/>
        <v>0</v>
      </c>
      <c r="KN76" s="5">
        <f>'СДП (план)'!AY77</f>
        <v>0</v>
      </c>
      <c r="KO76" s="3">
        <f>'СДП (план)'!AZ77</f>
        <v>0</v>
      </c>
      <c r="KP76" s="44">
        <f t="shared" si="3052"/>
        <v>0</v>
      </c>
      <c r="KQ76" s="44">
        <f t="shared" si="3053"/>
        <v>0</v>
      </c>
      <c r="KR76" s="44"/>
      <c r="KS76" s="44"/>
      <c r="KT76" s="44"/>
      <c r="KU76" s="44"/>
      <c r="KV76" s="44"/>
      <c r="KW76" s="44"/>
      <c r="KX76" s="44">
        <f t="shared" ref="KX76:KX79" si="3306">SUM(KN76*$F76)</f>
        <v>0</v>
      </c>
      <c r="KY76" s="44">
        <f t="shared" ref="KY76:KY79" si="3307">SUM(KP76*$F76)</f>
        <v>0</v>
      </c>
      <c r="KZ76" s="44">
        <f t="shared" ref="KZ76:KZ79" si="3308">SUM(KR76*$F76)</f>
        <v>0</v>
      </c>
      <c r="LA76" s="44">
        <f t="shared" si="3054"/>
        <v>0</v>
      </c>
      <c r="LB76" s="44">
        <f t="shared" si="3055"/>
        <v>0</v>
      </c>
      <c r="LC76" s="44">
        <f>'СДП (план)'!BA77</f>
        <v>0</v>
      </c>
      <c r="LD76" s="44">
        <f>'СДП (план)'!BB77</f>
        <v>0</v>
      </c>
      <c r="LE76" s="44">
        <f t="shared" si="3056"/>
        <v>0</v>
      </c>
      <c r="LF76" s="44">
        <f t="shared" si="3057"/>
        <v>0</v>
      </c>
      <c r="LG76" s="44">
        <f>VLOOKUP($C76,факт!$D$8:$JF$250,111,0)</f>
        <v>0</v>
      </c>
      <c r="LH76" s="44">
        <f>VLOOKUP($C76,факт!$D$8:$JF$250,112,0)</f>
        <v>0</v>
      </c>
      <c r="LI76" s="44">
        <f>VLOOKUP($C76,факт!$D$8:$JF$250,113,0)</f>
        <v>0</v>
      </c>
      <c r="LJ76" s="44">
        <f>VLOOKUP($C76,факт!$D$8:$JF$250,114,0)</f>
        <v>0</v>
      </c>
      <c r="LK76" s="44">
        <f>VLOOKUP($C76,факт!$D$8:$JF$250,115,0)</f>
        <v>0</v>
      </c>
      <c r="LL76" s="44">
        <f>VLOOKUP($C76,факт!$D$8:$JF$250,116,0)</f>
        <v>0</v>
      </c>
      <c r="LM76" s="44">
        <f>SUM(LC76*$F76)</f>
        <v>0</v>
      </c>
      <c r="LN76" s="44">
        <f>SUM(LE76*$F76)</f>
        <v>0</v>
      </c>
      <c r="LO76" s="44">
        <f>SUM(LG76*$F76)</f>
        <v>0</v>
      </c>
      <c r="LP76" s="44">
        <f t="shared" si="3058"/>
        <v>0</v>
      </c>
      <c r="LQ76" s="44">
        <f t="shared" si="3059"/>
        <v>0</v>
      </c>
      <c r="LR76" s="44">
        <f>'СДП (план)'!BC77</f>
        <v>0</v>
      </c>
      <c r="LS76" s="44">
        <f>'СДП (план)'!BD77</f>
        <v>0</v>
      </c>
      <c r="LT76" s="44">
        <f t="shared" si="3060"/>
        <v>0</v>
      </c>
      <c r="LU76" s="44">
        <f t="shared" si="3061"/>
        <v>0</v>
      </c>
      <c r="LV76" s="44">
        <f>VLOOKUP($C76,факт!$D$8:$JF$250,117,0)</f>
        <v>0</v>
      </c>
      <c r="LW76" s="44">
        <f>VLOOKUP($C76,факт!$D$8:$JF$250,118,0)</f>
        <v>0</v>
      </c>
      <c r="LX76" s="44">
        <f>VLOOKUP($C76,факт!$D$8:$JF$250,119,0)</f>
        <v>0</v>
      </c>
      <c r="LY76" s="44">
        <f>VLOOKUP($C76,факт!$D$8:$JF$250,120,0)</f>
        <v>0</v>
      </c>
      <c r="LZ76" s="44">
        <f>VLOOKUP($C76,факт!$D$8:$JF$250,121,0)</f>
        <v>0</v>
      </c>
      <c r="MA76" s="44">
        <f>VLOOKUP($C76,факт!$D$8:$JF$250,122,0)</f>
        <v>0</v>
      </c>
      <c r="MB76" s="44">
        <f t="shared" ref="MB76:MB79" si="3309">SUM(LR76*$F76)</f>
        <v>0</v>
      </c>
      <c r="MC76" s="44">
        <f t="shared" ref="MC76:MC79" si="3310">SUM(LT76*$F76)</f>
        <v>0</v>
      </c>
      <c r="MD76" s="44">
        <f t="shared" ref="MD76:MD79" si="3311">SUM(LV76*$F76)</f>
        <v>0</v>
      </c>
      <c r="ME76" s="44">
        <f t="shared" si="3062"/>
        <v>0</v>
      </c>
      <c r="MF76" s="44">
        <f t="shared" si="3063"/>
        <v>0</v>
      </c>
      <c r="MG76" s="47">
        <f>'СДП (план)'!BE77</f>
        <v>0</v>
      </c>
      <c r="MH76" s="47">
        <f>'СДП (план)'!BF77</f>
        <v>0</v>
      </c>
      <c r="MI76" s="44">
        <f t="shared" si="3064"/>
        <v>0</v>
      </c>
      <c r="MJ76" s="44">
        <f t="shared" si="3065"/>
        <v>0</v>
      </c>
      <c r="MK76" s="44">
        <f>VLOOKUP($C76,факт!$D$8:$JF$250,63,0)</f>
        <v>0</v>
      </c>
      <c r="ML76" s="44">
        <f>VLOOKUP($C76,факт!$D$8:$JF$250,64,0)</f>
        <v>0</v>
      </c>
      <c r="MM76" s="44">
        <f>VLOOKUP($C76,факт!$D$8:$JF$250,65,0)</f>
        <v>0</v>
      </c>
      <c r="MN76" s="44">
        <f>VLOOKUP($C76,факт!$D$8:$JF$250,66,0)</f>
        <v>0</v>
      </c>
      <c r="MO76" s="44">
        <f>VLOOKUP($C76,факт!$D$8:$JF$250,67,0)</f>
        <v>0</v>
      </c>
      <c r="MP76" s="44">
        <f>VLOOKUP($C76,факт!$D$8:$JF$250,68,0)</f>
        <v>0</v>
      </c>
      <c r="MQ76" s="44">
        <f t="shared" ref="MQ76:MQ79" si="3312">SUM(MG76*$F76)</f>
        <v>0</v>
      </c>
      <c r="MR76" s="44">
        <f t="shared" ref="MR76:MR79" si="3313">SUM(MI76*$F76)</f>
        <v>0</v>
      </c>
      <c r="MS76" s="44">
        <f t="shared" ref="MS76:MS79" si="3314">SUM(MK76*$F76)</f>
        <v>0</v>
      </c>
      <c r="MT76" s="44">
        <f t="shared" si="3066"/>
        <v>0</v>
      </c>
      <c r="MU76" s="44">
        <f t="shared" si="3067"/>
        <v>0</v>
      </c>
      <c r="MV76" s="47">
        <f>'СДП (план)'!BG77</f>
        <v>0</v>
      </c>
      <c r="MW76" s="47">
        <f>'СДП (план)'!BH77</f>
        <v>0</v>
      </c>
      <c r="MX76" s="44">
        <f t="shared" si="3068"/>
        <v>0</v>
      </c>
      <c r="MY76" s="44">
        <f t="shared" si="3069"/>
        <v>0</v>
      </c>
      <c r="MZ76" s="44">
        <f>VLOOKUP($C76,факт!$D$8:$JF$250,129,0)</f>
        <v>0</v>
      </c>
      <c r="NA76" s="44">
        <f>VLOOKUP($C76,факт!$D$8:$JF$250,130,0)</f>
        <v>0</v>
      </c>
      <c r="NB76" s="44">
        <f>VLOOKUP($C76,факт!$D$8:$JF$250,131,0)</f>
        <v>0</v>
      </c>
      <c r="NC76" s="44">
        <f>VLOOKUP($C76,факт!$D$8:$JF$250,132,0)</f>
        <v>0</v>
      </c>
      <c r="ND76" s="44">
        <f>VLOOKUP($C76,факт!$D$8:$JF$250,133,0)</f>
        <v>0</v>
      </c>
      <c r="NE76" s="44">
        <f>VLOOKUP($C76,факт!$D$8:$JF$250,134,0)</f>
        <v>0</v>
      </c>
      <c r="NF76" s="44">
        <f t="shared" ref="NF76:NF79" si="3315">SUM(MV76*$F76)</f>
        <v>0</v>
      </c>
      <c r="NG76" s="44">
        <f t="shared" ref="NG76:NG79" si="3316">SUM(MX76*$F76)</f>
        <v>0</v>
      </c>
      <c r="NH76" s="44">
        <f t="shared" ref="NH76:NH79" si="3317">SUM(MZ76*$F76)</f>
        <v>0</v>
      </c>
      <c r="NI76" s="44">
        <f t="shared" si="3070"/>
        <v>0</v>
      </c>
      <c r="NJ76" s="44">
        <f t="shared" si="3071"/>
        <v>0</v>
      </c>
      <c r="NK76" s="44">
        <f>'СДП (план)'!BI77</f>
        <v>0</v>
      </c>
      <c r="NL76" s="44">
        <f>'СДП (план)'!BJ77</f>
        <v>0</v>
      </c>
      <c r="NM76" s="44">
        <f t="shared" si="3072"/>
        <v>0</v>
      </c>
      <c r="NN76" s="44">
        <f t="shared" si="3073"/>
        <v>0</v>
      </c>
      <c r="NO76" s="44">
        <f>VLOOKUP($C76,факт!$D$8:$JF$250,87,0)</f>
        <v>0</v>
      </c>
      <c r="NP76" s="44">
        <f>VLOOKUP($C76,факт!$D$8:$JF$250,88,0)</f>
        <v>0</v>
      </c>
      <c r="NQ76" s="44">
        <f>VLOOKUP($C76,факт!$D$8:$JF$250,89,0)</f>
        <v>0</v>
      </c>
      <c r="NR76" s="44">
        <f>VLOOKUP($C76,факт!$D$8:$JF$250,90,0)</f>
        <v>0</v>
      </c>
      <c r="NS76" s="44">
        <f>VLOOKUP($C76,факт!$D$8:$JF$250,91,0)</f>
        <v>0</v>
      </c>
      <c r="NT76" s="44">
        <f>VLOOKUP($C76,факт!$D$8:$JF$250,92,0)</f>
        <v>0</v>
      </c>
      <c r="NU76" s="44">
        <f>SUM(NK76*$F76)</f>
        <v>0</v>
      </c>
      <c r="NV76" s="44">
        <f>SUM(NM76*$F76)</f>
        <v>0</v>
      </c>
      <c r="NW76" s="44">
        <f>SUM(NO76*$F76)</f>
        <v>0</v>
      </c>
      <c r="NX76" s="44">
        <f t="shared" si="3074"/>
        <v>0</v>
      </c>
      <c r="NY76" s="44">
        <f t="shared" si="3075"/>
        <v>0</v>
      </c>
      <c r="NZ76" s="44">
        <f>'СДП (план)'!BK77</f>
        <v>0</v>
      </c>
      <c r="OA76" s="44">
        <f>'СДП (план)'!BL77</f>
        <v>0</v>
      </c>
      <c r="OB76" s="44">
        <f t="shared" si="3076"/>
        <v>0</v>
      </c>
      <c r="OC76" s="44">
        <f t="shared" si="3077"/>
        <v>0</v>
      </c>
      <c r="OD76" s="44">
        <f>VLOOKUP($C76,факт!$D$8:$JF$250,147,0)</f>
        <v>0</v>
      </c>
      <c r="OE76" s="44">
        <f>VLOOKUP($C76,факт!$D$8:$JF$250,148,0)</f>
        <v>0</v>
      </c>
      <c r="OF76" s="44">
        <f>VLOOKUP($C76,факт!$D$8:$JF$250,149,0)</f>
        <v>0</v>
      </c>
      <c r="OG76" s="44">
        <f>VLOOKUP($C76,факт!$D$8:$JF$250,150,0)</f>
        <v>0</v>
      </c>
      <c r="OH76" s="44">
        <f>VLOOKUP($C76,факт!$D$8:$JF$250,151,0)</f>
        <v>0</v>
      </c>
      <c r="OI76" s="44">
        <f>VLOOKUP($C76,факт!$D$8:$JF$250,152,0)</f>
        <v>0</v>
      </c>
      <c r="OJ76" s="44">
        <f t="shared" ref="OJ76:OJ79" si="3318">SUM(NZ76*$F76)</f>
        <v>0</v>
      </c>
      <c r="OK76" s="44">
        <f t="shared" ref="OK76:OK79" si="3319">SUM(OB76*$F76)</f>
        <v>0</v>
      </c>
      <c r="OL76" s="44">
        <f t="shared" ref="OL76:OL79" si="3320">SUM(OD76*$F76)</f>
        <v>0</v>
      </c>
      <c r="OM76" s="44">
        <f t="shared" si="3078"/>
        <v>0</v>
      </c>
      <c r="ON76" s="44">
        <f t="shared" si="3079"/>
        <v>0</v>
      </c>
      <c r="OO76" s="44">
        <f>'СДП (план)'!BM77</f>
        <v>0</v>
      </c>
      <c r="OP76" s="44">
        <f>'СДП (план)'!BN77</f>
        <v>0</v>
      </c>
      <c r="OQ76" s="44">
        <f t="shared" si="3080"/>
        <v>0</v>
      </c>
      <c r="OR76" s="44">
        <f t="shared" si="3081"/>
        <v>0</v>
      </c>
      <c r="OS76" s="44">
        <f>VLOOKUP($C76,факт!$D$8:$JF$250,195,0)</f>
        <v>0</v>
      </c>
      <c r="OT76" s="44">
        <f>VLOOKUP($C76,факт!$D$8:$JF$250,196,0)</f>
        <v>0</v>
      </c>
      <c r="OU76" s="44">
        <f>VLOOKUP($C76,факт!$D$8:$JF$250,197,0)</f>
        <v>0</v>
      </c>
      <c r="OV76" s="44">
        <f>VLOOKUP($C76,факт!$D$8:$JF$250,198,0)</f>
        <v>0</v>
      </c>
      <c r="OW76" s="44">
        <f>VLOOKUP($C76,факт!$D$8:$JF$250,199,0)</f>
        <v>0</v>
      </c>
      <c r="OX76" s="44">
        <f>VLOOKUP($C76,факт!$D$8:$JF$250,200,0)</f>
        <v>0</v>
      </c>
      <c r="OY76" s="44">
        <f t="shared" ref="OY76:OY79" si="3321">SUM(OO76*$F76)</f>
        <v>0</v>
      </c>
      <c r="OZ76" s="44">
        <f t="shared" ref="OZ76:OZ79" si="3322">SUM(OQ76*$F76)</f>
        <v>0</v>
      </c>
      <c r="PA76" s="44">
        <f t="shared" ref="PA76:PA79" si="3323">SUM(OS76*$F76)</f>
        <v>0</v>
      </c>
      <c r="PB76" s="44">
        <f t="shared" si="3082"/>
        <v>0</v>
      </c>
      <c r="PC76" s="44">
        <f t="shared" si="3083"/>
        <v>0</v>
      </c>
      <c r="PD76" s="53">
        <f>'СДП (план)'!BO77</f>
        <v>50</v>
      </c>
      <c r="PE76" s="44">
        <f>'СДП (план)'!BP77</f>
        <v>2020032</v>
      </c>
      <c r="PF76" s="44">
        <f t="shared" si="3084"/>
        <v>25</v>
      </c>
      <c r="PG76" s="44">
        <f t="shared" si="3085"/>
        <v>1010016</v>
      </c>
      <c r="PH76" s="44">
        <f>VLOOKUP($C76,факт!$D$8:$JF$250,201,0)</f>
        <v>21</v>
      </c>
      <c r="PI76" s="44">
        <f>VLOOKUP($C76,факт!$D$8:$JF$250,202,0)</f>
        <v>848413.44000000018</v>
      </c>
      <c r="PJ76" s="44">
        <f>VLOOKUP($C76,факт!$D$8:$JF$250,203,0)</f>
        <v>213</v>
      </c>
      <c r="PK76" s="44">
        <f>VLOOKUP($C76,факт!$D$8:$JF$250,204,0)</f>
        <v>0</v>
      </c>
      <c r="PL76" s="44">
        <f>VLOOKUP($C76,факт!$D$8:$JF$250,205,0)</f>
        <v>0</v>
      </c>
      <c r="PM76" s="44">
        <f>VLOOKUP($C76,факт!$D$8:$JF$250,206,0)</f>
        <v>0</v>
      </c>
      <c r="PN76" s="44">
        <f t="shared" ref="PN76:PN79" si="3324">SUM(PD76*$F76)</f>
        <v>80</v>
      </c>
      <c r="PO76" s="44">
        <f t="shared" ref="PO76:PO79" si="3325">SUM(PF76*$F76)</f>
        <v>40</v>
      </c>
      <c r="PP76" s="44">
        <f t="shared" ref="PP76:PP79" si="3326">SUM(PH76*$F76)</f>
        <v>33.6</v>
      </c>
      <c r="PQ76" s="44">
        <f t="shared" si="3086"/>
        <v>-4</v>
      </c>
      <c r="PR76" s="44">
        <f t="shared" si="3087"/>
        <v>-161602.55999999982</v>
      </c>
      <c r="PS76" s="44">
        <f>'СДП (план)'!BQ77</f>
        <v>0</v>
      </c>
      <c r="PT76" s="44">
        <f>'СДП (план)'!BR77</f>
        <v>0</v>
      </c>
      <c r="PU76" s="44">
        <f t="shared" si="3088"/>
        <v>0</v>
      </c>
      <c r="PV76" s="44">
        <f t="shared" si="3089"/>
        <v>0</v>
      </c>
      <c r="PW76" s="44">
        <f>VLOOKUP($C76,факт!$D$8:$JF$250,207,0)</f>
        <v>0</v>
      </c>
      <c r="PX76" s="44">
        <f>VLOOKUP($C76,факт!$D$8:$JF$250,208,0)</f>
        <v>0</v>
      </c>
      <c r="PY76" s="44">
        <f>VLOOKUP($C76,факт!$D$8:$JF$250,209,0)</f>
        <v>0</v>
      </c>
      <c r="PZ76" s="44">
        <f>VLOOKUP($C76,факт!$D$8:$JF$250,210,0)</f>
        <v>0</v>
      </c>
      <c r="QA76" s="44">
        <f>VLOOKUP($C76,факт!$D$8:$JF$250,211,0)</f>
        <v>0</v>
      </c>
      <c r="QB76" s="44">
        <f>VLOOKUP($C76,факт!$D$8:$JF$250,212,0)</f>
        <v>0</v>
      </c>
      <c r="QC76" s="44">
        <f>SUM(PS76*$F76)</f>
        <v>0</v>
      </c>
      <c r="QD76" s="44">
        <f>SUM(PU76*$F76)</f>
        <v>0</v>
      </c>
      <c r="QE76" s="44">
        <f>SUM(PW76*$F76)</f>
        <v>0</v>
      </c>
      <c r="QF76" s="44">
        <f t="shared" si="716"/>
        <v>0</v>
      </c>
      <c r="QG76" s="44">
        <f t="shared" si="717"/>
        <v>0</v>
      </c>
      <c r="QH76" s="44">
        <f>'СДП (план)'!BS77</f>
        <v>0</v>
      </c>
      <c r="QI76" s="44">
        <f>'СДП (план)'!BT77</f>
        <v>0</v>
      </c>
      <c r="QJ76" s="44">
        <f t="shared" si="3090"/>
        <v>0</v>
      </c>
      <c r="QK76" s="44">
        <f t="shared" si="3091"/>
        <v>0</v>
      </c>
      <c r="QL76" s="44">
        <f>VLOOKUP($C76,факт!$D$8:$JF$250,213,0)</f>
        <v>0</v>
      </c>
      <c r="QM76" s="44">
        <f>VLOOKUP($C76,факт!$D$8:$JF$250,214,0)</f>
        <v>0</v>
      </c>
      <c r="QN76" s="44">
        <f>VLOOKUP($C76,факт!$D$8:$JF$250,215,0)</f>
        <v>0</v>
      </c>
      <c r="QO76" s="44">
        <f>VLOOKUP($C76,факт!$D$8:$JF$250,216,0)</f>
        <v>0</v>
      </c>
      <c r="QP76" s="44">
        <f>VLOOKUP($C76,факт!$D$8:$JF$250,217,0)</f>
        <v>0</v>
      </c>
      <c r="QQ76" s="44">
        <f>VLOOKUP($C76,факт!$D$8:$JF$250,218,0)</f>
        <v>0</v>
      </c>
      <c r="QR76" s="44">
        <f t="shared" ref="QR76:QR79" si="3327">SUM(QH76*$F76)</f>
        <v>0</v>
      </c>
      <c r="QS76" s="44">
        <f t="shared" ref="QS76:QS79" si="3328">SUM(QJ76*$F76)</f>
        <v>0</v>
      </c>
      <c r="QT76" s="44">
        <f t="shared" ref="QT76:QT79" si="3329">SUM(QL76*$F76)</f>
        <v>0</v>
      </c>
      <c r="QU76" s="44">
        <f t="shared" ref="QU76:QU79" si="3330">SUM(QL76-QJ76)</f>
        <v>0</v>
      </c>
      <c r="QV76" s="44">
        <f t="shared" si="3182"/>
        <v>0</v>
      </c>
      <c r="QW76" s="45">
        <f>'СДП (план)'!BU77</f>
        <v>0</v>
      </c>
      <c r="QX76" s="44">
        <f>'СДП (план)'!BV77</f>
        <v>0</v>
      </c>
      <c r="QY76" s="44">
        <f t="shared" si="3092"/>
        <v>0</v>
      </c>
      <c r="QZ76" s="44">
        <f t="shared" si="3093"/>
        <v>0</v>
      </c>
      <c r="RA76" s="44">
        <f>VLOOKUP($C76,факт!$D$8:$JF$250,225,0)</f>
        <v>0</v>
      </c>
      <c r="RB76" s="44">
        <f>VLOOKUP($C76,факт!$D$8:$JF$250,226,0)</f>
        <v>0</v>
      </c>
      <c r="RC76" s="44">
        <f>VLOOKUP($C76,факт!$D$8:$JF$250,227,0)</f>
        <v>0</v>
      </c>
      <c r="RD76" s="44">
        <f>VLOOKUP($C76,факт!$D$8:$JF$250,228,0)</f>
        <v>0</v>
      </c>
      <c r="RE76" s="44">
        <f>VLOOKUP($C76,факт!$D$8:$JF$250,229,0)</f>
        <v>0</v>
      </c>
      <c r="RF76" s="44">
        <f>VLOOKUP($C76,факт!$D$8:$JF$250,230,0)</f>
        <v>0</v>
      </c>
      <c r="RG76" s="44">
        <f t="shared" ref="RG76:RG79" si="3331">SUM(QW76*$F76)</f>
        <v>0</v>
      </c>
      <c r="RH76" s="44">
        <f t="shared" ref="RH76:RH79" si="3332">SUM(QY76*$F76)</f>
        <v>0</v>
      </c>
      <c r="RI76" s="44">
        <f t="shared" ref="RI76:RI79" si="3333">SUM(RA76*$F76)</f>
        <v>0</v>
      </c>
      <c r="RJ76" s="44">
        <f t="shared" ref="RJ76:RJ79" si="3334">SUM(RA76-QY76)</f>
        <v>0</v>
      </c>
      <c r="RK76" s="44">
        <f t="shared" si="3185"/>
        <v>0</v>
      </c>
      <c r="RL76" s="44">
        <f>'СДП (план)'!BW77</f>
        <v>2</v>
      </c>
      <c r="RM76" s="44">
        <f>'СДП (план)'!BX77</f>
        <v>80801.279999999999</v>
      </c>
      <c r="RN76" s="44">
        <f t="shared" si="3094"/>
        <v>1</v>
      </c>
      <c r="RO76" s="44">
        <f t="shared" si="3095"/>
        <v>40400.639999999999</v>
      </c>
      <c r="RP76" s="44">
        <f>VLOOKUP($C76,факт!$D$8:$JF$250,105,0)</f>
        <v>0</v>
      </c>
      <c r="RQ76" s="44">
        <f>VLOOKUP($C76,факт!$D$8:$JF$250,106,0)</f>
        <v>0</v>
      </c>
      <c r="RR76" s="44">
        <f>VLOOKUP($C76,факт!$D$8:$JF$250,107,0)</f>
        <v>0</v>
      </c>
      <c r="RS76" s="44">
        <f>VLOOKUP($C76,факт!$D$8:$JF$250,108,0)</f>
        <v>0</v>
      </c>
      <c r="RT76" s="44">
        <f>VLOOKUP($C76,факт!$D$8:$JF$250,109,0)</f>
        <v>0</v>
      </c>
      <c r="RU76" s="44">
        <f>VLOOKUP($C76,факт!$D$8:$JF$250,110,0)</f>
        <v>0</v>
      </c>
      <c r="RV76" s="44">
        <f t="shared" ref="RV76:RV79" si="3335">SUM(RL76*$F76)</f>
        <v>3.2</v>
      </c>
      <c r="RW76" s="44">
        <f t="shared" ref="RW76:RW79" si="3336">SUM(RN76*$F76)</f>
        <v>1.6</v>
      </c>
      <c r="RX76" s="44">
        <f t="shared" ref="RX76:RX79" si="3337">SUM(RP76*$F76)</f>
        <v>0</v>
      </c>
      <c r="RY76" s="44">
        <f t="shared" si="3096"/>
        <v>-1</v>
      </c>
      <c r="RZ76" s="44">
        <f t="shared" si="3097"/>
        <v>-40400.639999999999</v>
      </c>
      <c r="SA76" s="44">
        <f>'СДП (план)'!BY77</f>
        <v>2</v>
      </c>
      <c r="SB76" s="44">
        <f>'СДП (план)'!BZ77</f>
        <v>80801.279999999999</v>
      </c>
      <c r="SC76" s="44">
        <f t="shared" si="3098"/>
        <v>1</v>
      </c>
      <c r="SD76" s="44">
        <f t="shared" si="3099"/>
        <v>40400.639999999999</v>
      </c>
      <c r="SE76" s="44">
        <f>VLOOKUP($C76,факт!$D$8:$JF$250,69,0)</f>
        <v>0</v>
      </c>
      <c r="SF76" s="44">
        <f>VLOOKUP($C76,факт!$D$8:$JF$250,70,0)</f>
        <v>0</v>
      </c>
      <c r="SG76" s="44">
        <f>VLOOKUP($C76,факт!$D$8:$JF$250,71,0)</f>
        <v>0</v>
      </c>
      <c r="SH76" s="44">
        <f>VLOOKUP($C76,факт!$D$8:$JF$250,72,0)</f>
        <v>0</v>
      </c>
      <c r="SI76" s="44">
        <f>VLOOKUP($C76,факт!$D$8:$JF$250,73,0)</f>
        <v>0</v>
      </c>
      <c r="SJ76" s="44">
        <f>VLOOKUP($C76,факт!$D$8:$JF$250,74,0)</f>
        <v>0</v>
      </c>
      <c r="SK76" s="44">
        <f t="shared" ref="SK76:SK79" si="3338">SUM(SA76*$F76)</f>
        <v>3.2</v>
      </c>
      <c r="SL76" s="44">
        <f t="shared" ref="SL76:SL79" si="3339">SUM(SC76*$F76)</f>
        <v>1.6</v>
      </c>
      <c r="SM76" s="44">
        <f t="shared" ref="SM76:SM79" si="3340">SUM(SE76*$F76)</f>
        <v>0</v>
      </c>
      <c r="SN76" s="44">
        <f t="shared" si="3100"/>
        <v>-1</v>
      </c>
      <c r="SO76" s="44">
        <f t="shared" si="3101"/>
        <v>-40400.639999999999</v>
      </c>
      <c r="SP76" s="44">
        <f>'СДП (план)'!CA77</f>
        <v>0</v>
      </c>
      <c r="SQ76" s="44">
        <f>'СДП (план)'!CB77</f>
        <v>0</v>
      </c>
      <c r="SR76" s="44">
        <f t="shared" si="3102"/>
        <v>0</v>
      </c>
      <c r="SS76" s="44">
        <f t="shared" si="3103"/>
        <v>0</v>
      </c>
      <c r="ST76" s="44"/>
      <c r="SU76" s="44"/>
      <c r="SV76" s="44"/>
      <c r="SW76" s="44"/>
      <c r="SX76" s="44"/>
      <c r="SY76" s="44"/>
      <c r="SZ76" s="44">
        <f t="shared" ref="SZ76:SZ79" si="3341">SUM(SP76*$F76)</f>
        <v>0</v>
      </c>
      <c r="TA76" s="44">
        <f t="shared" ref="TA76:TA79" si="3342">SUM(SR76*$F76)</f>
        <v>0</v>
      </c>
      <c r="TB76" s="44">
        <f t="shared" ref="TB76:TB79" si="3343">SUM(ST76*$F76)</f>
        <v>0</v>
      </c>
      <c r="TC76" s="44">
        <f t="shared" si="3104"/>
        <v>0</v>
      </c>
      <c r="TD76" s="44">
        <f t="shared" si="3105"/>
        <v>0</v>
      </c>
      <c r="TE76" s="44">
        <f>'СДП (план)'!CC77</f>
        <v>0</v>
      </c>
      <c r="TF76" s="44">
        <f>'СДП (план)'!CD77</f>
        <v>0</v>
      </c>
      <c r="TG76" s="44">
        <f t="shared" si="3106"/>
        <v>0</v>
      </c>
      <c r="TH76" s="44">
        <f t="shared" si="3107"/>
        <v>0</v>
      </c>
      <c r="TI76" s="44">
        <f>VLOOKUP($C76,факт!$D$8:$JF$250,135,0)</f>
        <v>0</v>
      </c>
      <c r="TJ76" s="44">
        <f>VLOOKUP($C76,факт!$D$8:$JF$250,136,0)</f>
        <v>0</v>
      </c>
      <c r="TK76" s="44">
        <f>VLOOKUP($C76,факт!$D$8:$JF$250,137,0)</f>
        <v>0</v>
      </c>
      <c r="TL76" s="44">
        <f>VLOOKUP($C76,факт!$D$8:$JF$250,138,0)</f>
        <v>0</v>
      </c>
      <c r="TM76" s="44">
        <f>VLOOKUP($C76,факт!$D$8:$JF$250,139,0)</f>
        <v>0</v>
      </c>
      <c r="TN76" s="44">
        <f>VLOOKUP($C76,факт!$D$8:$JF$250,140,0)</f>
        <v>0</v>
      </c>
      <c r="TO76" s="44">
        <f t="shared" ref="TO76:TO79" si="3344">SUM(TE76*$F76)</f>
        <v>0</v>
      </c>
      <c r="TP76" s="44">
        <f t="shared" ref="TP76:TP79" si="3345">SUM(TG76*$F76)</f>
        <v>0</v>
      </c>
      <c r="TQ76" s="44">
        <f t="shared" ref="TQ76:TQ79" si="3346">SUM(TI76*$F76)</f>
        <v>0</v>
      </c>
      <c r="TR76" s="44">
        <f t="shared" si="3108"/>
        <v>0</v>
      </c>
      <c r="TS76" s="44">
        <f t="shared" si="3109"/>
        <v>0</v>
      </c>
      <c r="TT76" s="47">
        <f>'СДП (план)'!CE77</f>
        <v>0</v>
      </c>
      <c r="TU76" s="47">
        <f>'СДП (план)'!CF77</f>
        <v>0</v>
      </c>
      <c r="TV76" s="44">
        <f t="shared" si="3110"/>
        <v>0</v>
      </c>
      <c r="TW76" s="44">
        <f t="shared" si="3111"/>
        <v>0</v>
      </c>
      <c r="TX76" s="44">
        <f>VLOOKUP($C76,факт!$D$8:$JF$250,75,0)</f>
        <v>0</v>
      </c>
      <c r="TY76" s="44">
        <f>VLOOKUP($C76,факт!$D$8:$JF$250,76,0)</f>
        <v>0</v>
      </c>
      <c r="TZ76" s="44">
        <f>VLOOKUP($C76,факт!$D$8:$JF$250,77,0)</f>
        <v>0</v>
      </c>
      <c r="UA76" s="44">
        <f>VLOOKUP($C76,факт!$D$8:$JF$250,78,0)</f>
        <v>0</v>
      </c>
      <c r="UB76" s="44">
        <f>VLOOKUP($C76,факт!$D$8:$JF$250,79,0)</f>
        <v>0</v>
      </c>
      <c r="UC76" s="44">
        <f>VLOOKUP($C76,факт!$D$8:$JF$250,80,0)</f>
        <v>0</v>
      </c>
      <c r="UD76" s="44">
        <f>SUM(TT76*$F76)</f>
        <v>0</v>
      </c>
      <c r="UE76" s="44">
        <f>SUM(TV76*$F76)</f>
        <v>0</v>
      </c>
      <c r="UF76" s="44">
        <f>SUM(TX76*$F76)</f>
        <v>0</v>
      </c>
      <c r="UG76" s="44">
        <f t="shared" si="3112"/>
        <v>0</v>
      </c>
      <c r="UH76" s="44">
        <f t="shared" si="3113"/>
        <v>0</v>
      </c>
      <c r="UI76" s="44">
        <f>'СДП (план)'!CG77</f>
        <v>2</v>
      </c>
      <c r="UJ76" s="44">
        <f>'СДП (план)'!CH77</f>
        <v>80801.279999999999</v>
      </c>
      <c r="UK76" s="44">
        <f t="shared" si="3114"/>
        <v>1</v>
      </c>
      <c r="UL76" s="44">
        <f t="shared" si="3115"/>
        <v>40400.639999999999</v>
      </c>
      <c r="UM76" s="44">
        <f>VLOOKUP($C76,факт!$D$8:$JF$250,81,0)</f>
        <v>0</v>
      </c>
      <c r="UN76" s="44">
        <f>VLOOKUP($C76,факт!$D$8:$JF$250,82,0)</f>
        <v>0</v>
      </c>
      <c r="UO76" s="44">
        <f>VLOOKUP($C76,факт!$D$8:$JF$250,83,0)</f>
        <v>0</v>
      </c>
      <c r="UP76" s="44">
        <f>VLOOKUP($C76,факт!$D$8:$JF$250,84,0)</f>
        <v>0</v>
      </c>
      <c r="UQ76" s="44">
        <f>VLOOKUP($C76,факт!$D$8:$JF$250,85,0)</f>
        <v>0</v>
      </c>
      <c r="UR76" s="44">
        <f>VLOOKUP($C76,факт!$D$8:$JF$250,86,0)</f>
        <v>0</v>
      </c>
      <c r="US76" s="44">
        <f t="shared" ref="US76:US79" si="3347">SUM(UI76*$F76)</f>
        <v>3.2</v>
      </c>
      <c r="UT76" s="44">
        <f t="shared" ref="UT76:UT79" si="3348">SUM(UK76*$F76)</f>
        <v>1.6</v>
      </c>
      <c r="UU76" s="44">
        <f t="shared" ref="UU76:UU79" si="3349">SUM(UM76*$F76)</f>
        <v>0</v>
      </c>
      <c r="UV76" s="44">
        <f t="shared" si="3116"/>
        <v>-1</v>
      </c>
      <c r="UW76" s="44">
        <f t="shared" si="3117"/>
        <v>-40400.639999999999</v>
      </c>
      <c r="UX76" s="44">
        <f>'СДП (план)'!CI77</f>
        <v>0</v>
      </c>
      <c r="UY76" s="44">
        <f>'СДП (план)'!CJ77</f>
        <v>0</v>
      </c>
      <c r="UZ76" s="44">
        <f t="shared" si="3118"/>
        <v>0</v>
      </c>
      <c r="VA76" s="44">
        <f t="shared" si="3119"/>
        <v>0</v>
      </c>
      <c r="VB76" s="44">
        <f>VLOOKUP($C76,факт!$D$8:$JF$250,99,0)</f>
        <v>0</v>
      </c>
      <c r="VC76" s="44">
        <f>VLOOKUP($C76,факт!$D$8:$JF$250,100,0)</f>
        <v>0</v>
      </c>
      <c r="VD76" s="44">
        <f>VLOOKUP($C76,факт!$D$8:$JF$250,101,0)</f>
        <v>0</v>
      </c>
      <c r="VE76" s="44">
        <f>VLOOKUP($C76,факт!$D$8:$JF$250,102,0)</f>
        <v>0</v>
      </c>
      <c r="VF76" s="44">
        <f>VLOOKUP($C76,факт!$D$8:$JF$250,103,0)</f>
        <v>0</v>
      </c>
      <c r="VG76" s="44">
        <f>VLOOKUP($C76,факт!$D$8:$JF$250,104,0)</f>
        <v>0</v>
      </c>
      <c r="VH76" s="44">
        <f>SUM(UX76*$F76)</f>
        <v>0</v>
      </c>
      <c r="VI76" s="44">
        <f>SUM(UZ76*$F76)</f>
        <v>0</v>
      </c>
      <c r="VJ76" s="44">
        <f t="shared" ref="VJ76:VJ79" si="3350">SUM(VB76*$F76)</f>
        <v>0</v>
      </c>
      <c r="VK76" s="44">
        <f t="shared" si="1195"/>
        <v>0</v>
      </c>
      <c r="VL76" s="44">
        <f t="shared" si="1196"/>
        <v>0</v>
      </c>
      <c r="VM76" s="44">
        <f>'СДП (план)'!CK77</f>
        <v>0</v>
      </c>
      <c r="VN76" s="44">
        <f>'СДП (план)'!CL77</f>
        <v>0</v>
      </c>
      <c r="VO76" s="44">
        <f t="shared" si="3120"/>
        <v>0</v>
      </c>
      <c r="VP76" s="44">
        <f t="shared" si="3121"/>
        <v>0</v>
      </c>
      <c r="VQ76" s="44">
        <f>VLOOKUP($C76,факт!$D$8:$JF$250,123,0)</f>
        <v>0</v>
      </c>
      <c r="VR76" s="44">
        <f>VLOOKUP($C76,факт!$D$8:$JF$250,124,0)</f>
        <v>0</v>
      </c>
      <c r="VS76" s="44">
        <f>VLOOKUP($C76,факт!$D$8:$JF$250,125,0)</f>
        <v>0</v>
      </c>
      <c r="VT76" s="44">
        <f>VLOOKUP($C76,факт!$D$8:$JF$250,126,0)</f>
        <v>0</v>
      </c>
      <c r="VU76" s="44">
        <f>VLOOKUP($C76,факт!$D$8:$JF$250,127,0)</f>
        <v>0</v>
      </c>
      <c r="VV76" s="44">
        <f>VLOOKUP($C76,факт!$D$8:$JF$250,128,0)</f>
        <v>0</v>
      </c>
      <c r="VW76" s="44">
        <f t="shared" ref="VW76:VW79" si="3351">SUM(VM76*$F76)</f>
        <v>0</v>
      </c>
      <c r="VX76" s="44">
        <f t="shared" ref="VX76:VX79" si="3352">SUM(VO76*$F76)</f>
        <v>0</v>
      </c>
      <c r="VY76" s="44">
        <f t="shared" ref="VY76:VY79" si="3353">SUM(VQ76*$F76)</f>
        <v>0</v>
      </c>
      <c r="VZ76" s="44">
        <f t="shared" si="3122"/>
        <v>0</v>
      </c>
      <c r="WA76" s="44">
        <f t="shared" si="3123"/>
        <v>0</v>
      </c>
      <c r="WB76" s="44">
        <f>'СДП (план)'!CM77</f>
        <v>0</v>
      </c>
      <c r="WC76" s="44">
        <f>'СДП (план)'!CN77</f>
        <v>0</v>
      </c>
      <c r="WD76" s="44">
        <f t="shared" si="3124"/>
        <v>0</v>
      </c>
      <c r="WE76" s="44">
        <f t="shared" si="3125"/>
        <v>0</v>
      </c>
      <c r="WF76" s="44">
        <f>VLOOKUP($C76,факт!$D$8:$JF$250,141,0)</f>
        <v>0</v>
      </c>
      <c r="WG76" s="44">
        <f>VLOOKUP($C76,факт!$D$8:$JF$250,142,0)</f>
        <v>0</v>
      </c>
      <c r="WH76" s="44">
        <f>VLOOKUP($C76,факт!$D$8:$JF$250,143,0)</f>
        <v>0</v>
      </c>
      <c r="WI76" s="44">
        <f>VLOOKUP($C76,факт!$D$8:$JF$250,144,0)</f>
        <v>0</v>
      </c>
      <c r="WJ76" s="44">
        <f>VLOOKUP($C76,факт!$D$8:$JF$250,145,0)</f>
        <v>0</v>
      </c>
      <c r="WK76" s="44">
        <f>VLOOKUP($C76,факт!$D$8:$JF$250,146,0)</f>
        <v>0</v>
      </c>
      <c r="WL76" s="44">
        <f t="shared" ref="WL76:WL79" si="3354">SUM(WB76*$F76)</f>
        <v>0</v>
      </c>
      <c r="WM76" s="44">
        <f t="shared" ref="WM76:WM79" si="3355">SUM(WD76*$F76)</f>
        <v>0</v>
      </c>
      <c r="WN76" s="44">
        <f t="shared" ref="WN76:WN79" si="3356">SUM(WF76*$F76)</f>
        <v>0</v>
      </c>
      <c r="WO76" s="44">
        <f t="shared" si="3126"/>
        <v>0</v>
      </c>
      <c r="WP76" s="44">
        <f t="shared" si="3127"/>
        <v>0</v>
      </c>
      <c r="WQ76" s="44">
        <f>'СДП (план)'!CO77</f>
        <v>0</v>
      </c>
      <c r="WR76" s="44">
        <f>'СДП (план)'!CP77</f>
        <v>0</v>
      </c>
      <c r="WS76" s="44">
        <f t="shared" si="3128"/>
        <v>0</v>
      </c>
      <c r="WT76" s="44">
        <f t="shared" si="3129"/>
        <v>0</v>
      </c>
      <c r="WU76" s="44">
        <f>VLOOKUP($C76,факт!$D$8:$JF$250,57,0)</f>
        <v>0</v>
      </c>
      <c r="WV76" s="44">
        <f>VLOOKUP($C76,факт!$D$8:$JF$250,58,0)</f>
        <v>0</v>
      </c>
      <c r="WW76" s="44">
        <f>VLOOKUP($C76,факт!$D$8:$JF$250,59,0)</f>
        <v>0</v>
      </c>
      <c r="WX76" s="44">
        <f>VLOOKUP($C76,факт!$D$8:$JF$250,60,0)</f>
        <v>0</v>
      </c>
      <c r="WY76" s="44">
        <f>VLOOKUP($C76,факт!$D$8:$JF$250,61,0)</f>
        <v>0</v>
      </c>
      <c r="WZ76" s="44">
        <f>VLOOKUP($C76,факт!$D$8:$JF$250,62,0)</f>
        <v>0</v>
      </c>
      <c r="XA76" s="44">
        <f t="shared" ref="XA76:XA79" si="3357">SUM(WQ76*$F76)</f>
        <v>0</v>
      </c>
      <c r="XB76" s="44">
        <f t="shared" ref="XB76:XB79" si="3358">SUM(WS76*$F76)</f>
        <v>0</v>
      </c>
      <c r="XC76" s="44">
        <f t="shared" ref="XC76:XC79" si="3359">SUM(WU76*$F76)</f>
        <v>0</v>
      </c>
      <c r="XD76" s="44">
        <f t="shared" si="3130"/>
        <v>0</v>
      </c>
      <c r="XE76" s="44">
        <f t="shared" si="3131"/>
        <v>0</v>
      </c>
      <c r="XF76" s="44">
        <f>'СДП (план)'!CQ77</f>
        <v>0</v>
      </c>
      <c r="XG76" s="44">
        <f>'СДП (план)'!CR77</f>
        <v>0</v>
      </c>
      <c r="XH76" s="44">
        <f t="shared" si="3132"/>
        <v>0</v>
      </c>
      <c r="XI76" s="44">
        <f t="shared" si="3133"/>
        <v>0</v>
      </c>
      <c r="XJ76" s="44">
        <f>VLOOKUP($C76,факт!$D$8:$JF$250,51,0)</f>
        <v>0</v>
      </c>
      <c r="XK76" s="44">
        <f>VLOOKUP($C76,факт!$D$8:$JF$250,52,0)</f>
        <v>0</v>
      </c>
      <c r="XL76" s="44">
        <f>VLOOKUP($C76,факт!$D$8:$JF$250,53,0)</f>
        <v>0</v>
      </c>
      <c r="XM76" s="44">
        <f>VLOOKUP($C76,факт!$D$8:$JF$250,54,0)</f>
        <v>0</v>
      </c>
      <c r="XN76" s="44">
        <f>VLOOKUP($C76,факт!$D$8:$JF$250,55,0)</f>
        <v>0</v>
      </c>
      <c r="XO76" s="44">
        <f>VLOOKUP($C76,факт!$D$8:$JF$250,56,0)</f>
        <v>0</v>
      </c>
      <c r="XP76" s="44">
        <f t="shared" ref="XP76:XP79" si="3360">SUM(XF76*$F76)</f>
        <v>0</v>
      </c>
      <c r="XQ76" s="44">
        <f t="shared" ref="XQ76:XQ79" si="3361">SUM(XH76*$F76)</f>
        <v>0</v>
      </c>
      <c r="XR76" s="44">
        <f t="shared" ref="XR76:XR79" si="3362">SUM(XJ76*$F76)</f>
        <v>0</v>
      </c>
      <c r="XS76" s="44">
        <f t="shared" si="3134"/>
        <v>0</v>
      </c>
      <c r="XT76" s="44">
        <f t="shared" si="3135"/>
        <v>0</v>
      </c>
      <c r="XU76" s="5">
        <f>'СДП (план)'!CS77</f>
        <v>2</v>
      </c>
      <c r="XV76" s="3">
        <f>'СДП (план)'!CT77</f>
        <v>123606.71999999999</v>
      </c>
      <c r="XW76" s="44">
        <f t="shared" si="3136"/>
        <v>1</v>
      </c>
      <c r="XX76" s="44">
        <f t="shared" si="3137"/>
        <v>61803.360000000001</v>
      </c>
      <c r="XY76" s="44">
        <f>VLOOKUP($C76,факт!$D$8:$JF$250,93,0)</f>
        <v>0</v>
      </c>
      <c r="XZ76" s="44">
        <f>VLOOKUP($C76,факт!$D$8:$JF$250,94,0)</f>
        <v>0</v>
      </c>
      <c r="YA76" s="44">
        <f>VLOOKUP($C76,факт!$D$8:$JF$250,95,0)</f>
        <v>0</v>
      </c>
      <c r="YB76" s="44">
        <f>VLOOKUP($C76,факт!$D$8:$JF$250,96,0)</f>
        <v>0</v>
      </c>
      <c r="YC76" s="44">
        <f>VLOOKUP($C76,факт!$D$8:$JF$250,97,0)</f>
        <v>0</v>
      </c>
      <c r="YD76" s="44">
        <f>VLOOKUP($C76,факт!$D$8:$JF$250,98,0)</f>
        <v>0</v>
      </c>
      <c r="YE76" s="44">
        <f t="shared" ref="YE76:YE79" si="3363">SUM(XU76*$F76)</f>
        <v>3.2</v>
      </c>
      <c r="YF76" s="44">
        <f t="shared" ref="YF76:YF79" si="3364">SUM(XW76*$F76)</f>
        <v>1.6</v>
      </c>
      <c r="YG76" s="44">
        <f t="shared" ref="YG76:YG79" si="3365">SUM(XY76*$F76)</f>
        <v>0</v>
      </c>
      <c r="YH76" s="44">
        <f t="shared" si="3138"/>
        <v>-1</v>
      </c>
      <c r="YI76" s="44">
        <f t="shared" si="3139"/>
        <v>-61803.360000000001</v>
      </c>
      <c r="YJ76" s="3">
        <f>'СДП (план)'!CU77</f>
        <v>0</v>
      </c>
      <c r="YK76" s="3">
        <f>'СДП (план)'!CV77</f>
        <v>0</v>
      </c>
      <c r="YL76" s="44">
        <f t="shared" si="3140"/>
        <v>0</v>
      </c>
      <c r="YM76" s="44">
        <f t="shared" si="3141"/>
        <v>0</v>
      </c>
      <c r="YN76" s="44">
        <f>VLOOKUP($C76,факт!$D$8:$JF$250,243,0)</f>
        <v>0</v>
      </c>
      <c r="YO76" s="44">
        <f>VLOOKUP($C76,факт!$D$8:$JF$250,244,0)</f>
        <v>0</v>
      </c>
      <c r="YP76" s="44">
        <f>VLOOKUP($C76,факт!$D$8:$JF$250,245,0)</f>
        <v>0</v>
      </c>
      <c r="YQ76" s="44">
        <f>VLOOKUP($C76,факт!$D$8:$JF$250,246,0)</f>
        <v>0</v>
      </c>
      <c r="YR76" s="44">
        <f>VLOOKUP($C76,факт!$D$8:$JF$250,247,0)</f>
        <v>0</v>
      </c>
      <c r="YS76" s="44">
        <f>VLOOKUP($C76,факт!$D$8:$JF$250,248,0)</f>
        <v>0</v>
      </c>
      <c r="YT76" s="44">
        <f t="shared" ref="YT76:YT79" si="3366">SUM(YJ76*$F76)</f>
        <v>0</v>
      </c>
      <c r="YU76" s="44">
        <f t="shared" ref="YU76:YU79" si="3367">SUM(YL76*$F76)</f>
        <v>0</v>
      </c>
      <c r="YV76" s="44">
        <f t="shared" ref="YV76:YV79" si="3368">SUM(YN76*$F76)</f>
        <v>0</v>
      </c>
      <c r="YW76" s="44">
        <f t="shared" si="2864"/>
        <v>0</v>
      </c>
      <c r="YX76" s="44">
        <f t="shared" si="2865"/>
        <v>0</v>
      </c>
      <c r="YY76" s="44">
        <f>'СДП (план)'!CW77</f>
        <v>0</v>
      </c>
      <c r="YZ76" s="44">
        <f>'СДП (план)'!CX77</f>
        <v>0</v>
      </c>
      <c r="ZA76" s="44">
        <f t="shared" si="3142"/>
        <v>0</v>
      </c>
      <c r="ZB76" s="44">
        <f t="shared" si="3143"/>
        <v>0</v>
      </c>
      <c r="ZC76" s="44">
        <f>VLOOKUP($C76,факт!$D$8:$JF$250,249,0)</f>
        <v>0</v>
      </c>
      <c r="ZD76" s="44">
        <f>VLOOKUP($C76,факт!$D$8:$JF$250,250,0)</f>
        <v>0</v>
      </c>
      <c r="ZE76" s="44">
        <f>VLOOKUP($C76,факт!$D$8:$JF$250,251,0)</f>
        <v>0</v>
      </c>
      <c r="ZF76" s="44">
        <f>VLOOKUP($C76,факт!$D$8:$JF$250,252,0)</f>
        <v>0</v>
      </c>
      <c r="ZG76" s="44">
        <f>VLOOKUP($C76,факт!$D$8:$JF$250,253,0)</f>
        <v>0</v>
      </c>
      <c r="ZH76" s="44">
        <f>VLOOKUP($C76,факт!$D$8:$JF$250,254,0)</f>
        <v>0</v>
      </c>
      <c r="ZI76" s="44">
        <f t="shared" ref="ZI76:ZI79" si="3369">SUM(YY76*$F76)</f>
        <v>0</v>
      </c>
      <c r="ZJ76" s="44">
        <f>SUM(ZA76*$F76)</f>
        <v>0</v>
      </c>
      <c r="ZK76" s="44">
        <f>SUM(ZC76*$F76)</f>
        <v>0</v>
      </c>
      <c r="ZL76" s="44">
        <f t="shared" si="1216"/>
        <v>0</v>
      </c>
      <c r="ZM76" s="44">
        <f t="shared" si="1217"/>
        <v>0</v>
      </c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9">
        <f t="shared" ref="AAC76:AAO79" si="3370">SUM(HB76,DA76,AS76,BW76,AD76,BH76,O76,NK76,LC76,LR76,NZ76,ET76,FI76,HQ76,JJ76,MG76,MV76,TT76,IF76,IU76,JY76,DP76,EE76,WQ76,WB76,UI76,UX76,RL76,TE76,VM76,OO76,PD76,PS76,QH76,FX76,QW76,GM76,SP76,XF76,XU76,SA76,CL76,KN76,YJ76,YY76)</f>
        <v>116</v>
      </c>
      <c r="AAD76" s="49">
        <f t="shared" si="3370"/>
        <v>4338740.16</v>
      </c>
      <c r="AAE76" s="49">
        <f t="shared" si="3370"/>
        <v>58</v>
      </c>
      <c r="AAF76" s="49">
        <f t="shared" si="3370"/>
        <v>2169370.08</v>
      </c>
      <c r="AAG76" s="49">
        <f t="shared" si="3370"/>
        <v>45</v>
      </c>
      <c r="AAH76" s="49">
        <f t="shared" si="3370"/>
        <v>1622759.0400000003</v>
      </c>
      <c r="AAI76" s="49">
        <f t="shared" si="3370"/>
        <v>447</v>
      </c>
      <c r="AAJ76" s="49">
        <f t="shared" si="3370"/>
        <v>0</v>
      </c>
      <c r="AAK76" s="49">
        <f t="shared" si="3370"/>
        <v>0</v>
      </c>
      <c r="AAL76" s="49">
        <f t="shared" si="3370"/>
        <v>0</v>
      </c>
      <c r="AAM76" s="49">
        <f t="shared" si="3370"/>
        <v>185.59999999999997</v>
      </c>
      <c r="AAN76" s="49">
        <f t="shared" si="3370"/>
        <v>92.799999999999983</v>
      </c>
      <c r="AAO76" s="49">
        <f t="shared" si="3370"/>
        <v>72</v>
      </c>
      <c r="AAP76" s="44">
        <f t="shared" ref="AAP76:AAP79" si="3371">SUM(AAG76-AAE76)</f>
        <v>-13</v>
      </c>
      <c r="AAQ76" s="44">
        <f t="shared" ref="AAQ76:AAQ79" si="3372">SUM(AAH76-AAF76)</f>
        <v>-546611.0399999998</v>
      </c>
    </row>
    <row r="77" spans="1:719" s="33" customFormat="1" ht="30" hidden="1" x14ac:dyDescent="0.25">
      <c r="A77" s="195"/>
      <c r="B77" s="204">
        <v>50</v>
      </c>
      <c r="C77" s="234" t="s">
        <v>390</v>
      </c>
      <c r="D77" s="211" t="s">
        <v>547</v>
      </c>
      <c r="E77" s="156">
        <v>15030</v>
      </c>
      <c r="F77" s="209">
        <v>3.25</v>
      </c>
      <c r="G77" s="301"/>
      <c r="H77" s="19">
        <v>1</v>
      </c>
      <c r="I77" s="210"/>
      <c r="J77" s="210"/>
      <c r="K77" s="1">
        <v>1.4</v>
      </c>
      <c r="L77" s="1">
        <v>1.68</v>
      </c>
      <c r="M77" s="1">
        <v>2.23</v>
      </c>
      <c r="N77" s="9">
        <v>2.57</v>
      </c>
      <c r="O77" s="45">
        <f>'СДП (план)'!O78</f>
        <v>1320</v>
      </c>
      <c r="P77" s="45">
        <f>'СДП (план)'!P78</f>
        <v>90270180</v>
      </c>
      <c r="Q77" s="44">
        <f t="shared" si="2994"/>
        <v>660</v>
      </c>
      <c r="R77" s="44">
        <f t="shared" si="2995"/>
        <v>45135090</v>
      </c>
      <c r="S77" s="44">
        <f>VLOOKUP($C77,факт!$D$8:$JF$250,39,0)</f>
        <v>644</v>
      </c>
      <c r="T77" s="44">
        <f>VLOOKUP($C77,факт!$D$8:$JF$250,40,0)</f>
        <v>43698973.5</v>
      </c>
      <c r="U77" s="44">
        <f>VLOOKUP($C77,факт!$D$8:$JF$250,41,0)</f>
        <v>17181</v>
      </c>
      <c r="V77" s="44">
        <f>VLOOKUP($C77,факт!$D$8:$JF$250,42,0)</f>
        <v>14</v>
      </c>
      <c r="W77" s="44">
        <f>VLOOKUP($C77,факт!$D$8:$JF$250,43,0)</f>
        <v>957411</v>
      </c>
      <c r="X77" s="44">
        <f>VLOOKUP($C77,факт!$D$8:$JF$250,44,0)</f>
        <v>386</v>
      </c>
      <c r="Y77" s="44">
        <f t="shared" si="3253"/>
        <v>4290</v>
      </c>
      <c r="Z77" s="44">
        <f t="shared" si="3254"/>
        <v>2145</v>
      </c>
      <c r="AA77" s="44">
        <f t="shared" si="3255"/>
        <v>2093</v>
      </c>
      <c r="AB77" s="44">
        <f t="shared" si="3256"/>
        <v>-16</v>
      </c>
      <c r="AC77" s="44">
        <f t="shared" si="2348"/>
        <v>-1436116.5</v>
      </c>
      <c r="AD77" s="155">
        <f>'СДП (план)'!Q78</f>
        <v>0</v>
      </c>
      <c r="AE77" s="155">
        <f>'СДП (план)'!R78</f>
        <v>0</v>
      </c>
      <c r="AF77" s="44">
        <f t="shared" si="2996"/>
        <v>0</v>
      </c>
      <c r="AG77" s="44">
        <f t="shared" si="2997"/>
        <v>0</v>
      </c>
      <c r="AH77" s="44">
        <f>VLOOKUP($C77,факт!$D$8:$JF$250,21,0)</f>
        <v>0</v>
      </c>
      <c r="AI77" s="44">
        <f>VLOOKUP($C77,факт!$D$8:$JF$250,22,0)</f>
        <v>0</v>
      </c>
      <c r="AJ77" s="44">
        <f>VLOOKUP($C77,факт!$D$8:$JF$250,23,0)</f>
        <v>0</v>
      </c>
      <c r="AK77" s="44">
        <f>VLOOKUP($C77,факт!$D$8:$JF$250,24,0)</f>
        <v>0</v>
      </c>
      <c r="AL77" s="44">
        <f>VLOOKUP($C77,факт!$D$8:$JF$250,25,0)</f>
        <v>0</v>
      </c>
      <c r="AM77" s="44">
        <f>VLOOKUP($C77,факт!$D$8:$JF$250,26,0)</f>
        <v>0</v>
      </c>
      <c r="AN77" s="44">
        <f t="shared" si="3257"/>
        <v>0</v>
      </c>
      <c r="AO77" s="44">
        <f t="shared" si="3258"/>
        <v>0</v>
      </c>
      <c r="AP77" s="44">
        <f t="shared" si="3259"/>
        <v>0</v>
      </c>
      <c r="AQ77" s="44">
        <f t="shared" si="3260"/>
        <v>0</v>
      </c>
      <c r="AR77" s="44">
        <f t="shared" si="3147"/>
        <v>0</v>
      </c>
      <c r="AS77" s="45">
        <f>'СДП (план)'!S78</f>
        <v>0</v>
      </c>
      <c r="AT77" s="44">
        <f>'СДП (план)'!T78</f>
        <v>0</v>
      </c>
      <c r="AU77" s="44">
        <f t="shared" si="2998"/>
        <v>0</v>
      </c>
      <c r="AV77" s="44">
        <f t="shared" si="2999"/>
        <v>0</v>
      </c>
      <c r="AW77" s="44">
        <f>VLOOKUP($C77,факт!$D$8:$JF$250,3,0)</f>
        <v>0</v>
      </c>
      <c r="AX77" s="44">
        <f>VLOOKUP($C77,факт!$D$8:$JF$250,4,0)</f>
        <v>0</v>
      </c>
      <c r="AY77" s="44">
        <f>VLOOKUP($C77,факт!$D$8:$JF$250,5,0)</f>
        <v>0</v>
      </c>
      <c r="AZ77" s="44">
        <f>VLOOKUP($C77,факт!$D$8:$JF$250,6,0)</f>
        <v>0</v>
      </c>
      <c r="BA77" s="44">
        <f>VLOOKUP($C77,факт!$D$8:$JF$250,7,0)</f>
        <v>0</v>
      </c>
      <c r="BB77" s="44">
        <f>VLOOKUP($C77,факт!$D$8:$JF$250,8,0)</f>
        <v>0</v>
      </c>
      <c r="BC77" s="44">
        <f t="shared" si="3261"/>
        <v>0</v>
      </c>
      <c r="BD77" s="44">
        <f t="shared" si="3262"/>
        <v>0</v>
      </c>
      <c r="BE77" s="44">
        <f t="shared" si="3263"/>
        <v>0</v>
      </c>
      <c r="BF77" s="44">
        <f t="shared" si="2351"/>
        <v>0</v>
      </c>
      <c r="BG77" s="44">
        <f t="shared" si="2352"/>
        <v>0</v>
      </c>
      <c r="BH77" s="90">
        <f>'СДП (план)'!U78</f>
        <v>0</v>
      </c>
      <c r="BI77" s="3">
        <f>'СДП (план)'!V78</f>
        <v>0</v>
      </c>
      <c r="BJ77" s="44">
        <f t="shared" si="3000"/>
        <v>0</v>
      </c>
      <c r="BK77" s="44">
        <f t="shared" si="3001"/>
        <v>0</v>
      </c>
      <c r="BL77" s="44">
        <f>VLOOKUP($C77,факт!$D$8:$JF$250,27,0)</f>
        <v>0</v>
      </c>
      <c r="BM77" s="44">
        <f>VLOOKUP($C77,факт!$D$8:$JF$250,28,0)</f>
        <v>0</v>
      </c>
      <c r="BN77" s="44">
        <f>VLOOKUP($C77,факт!$D$8:$JF$250,29,0)</f>
        <v>0</v>
      </c>
      <c r="BO77" s="44">
        <f>VLOOKUP($C77,факт!$D$8:$JF$250,30,0)</f>
        <v>0</v>
      </c>
      <c r="BP77" s="44">
        <f>VLOOKUP($C77,факт!$D$8:$JF$250,31,0)</f>
        <v>0</v>
      </c>
      <c r="BQ77" s="44">
        <f>VLOOKUP($C77,факт!$D$8:$JF$250,32,0)</f>
        <v>0</v>
      </c>
      <c r="BR77" s="44">
        <f t="shared" si="3264"/>
        <v>0</v>
      </c>
      <c r="BS77" s="44">
        <f t="shared" si="3265"/>
        <v>0</v>
      </c>
      <c r="BT77" s="44">
        <f t="shared" si="3266"/>
        <v>0</v>
      </c>
      <c r="BU77" s="44">
        <f t="shared" si="1640"/>
        <v>0</v>
      </c>
      <c r="BV77" s="44">
        <f t="shared" si="1641"/>
        <v>0</v>
      </c>
      <c r="BW77" s="45">
        <f>'СДП (план)'!W78</f>
        <v>0</v>
      </c>
      <c r="BX77" s="44">
        <f>'СДП (план)'!X78</f>
        <v>0</v>
      </c>
      <c r="BY77" s="44">
        <f t="shared" si="3002"/>
        <v>0</v>
      </c>
      <c r="BZ77" s="44">
        <f t="shared" si="3003"/>
        <v>0</v>
      </c>
      <c r="CA77" s="44">
        <f>VLOOKUP($C77,факт!$D$8:$JF$250,9,0)</f>
        <v>0</v>
      </c>
      <c r="CB77" s="44">
        <f>VLOOKUP($C77,факт!$D$8:$JF$250,10,0)</f>
        <v>0</v>
      </c>
      <c r="CC77" s="44">
        <f>VLOOKUP($C77,факт!$D$8:$JF$250,11,0)</f>
        <v>0</v>
      </c>
      <c r="CD77" s="44">
        <f>VLOOKUP($C77,факт!$D$8:$JF$250,12,0)</f>
        <v>0</v>
      </c>
      <c r="CE77" s="44">
        <f>VLOOKUP($C77,факт!$D$8:$JF$250,13,0)</f>
        <v>0</v>
      </c>
      <c r="CF77" s="44">
        <f>VLOOKUP($C77,факт!$D$8:$JF$250,14,0)</f>
        <v>0</v>
      </c>
      <c r="CG77" s="44">
        <f t="shared" si="3267"/>
        <v>0</v>
      </c>
      <c r="CH77" s="44">
        <f t="shared" si="3268"/>
        <v>0</v>
      </c>
      <c r="CI77" s="44">
        <f t="shared" si="3269"/>
        <v>0</v>
      </c>
      <c r="CJ77" s="44">
        <f t="shared" si="2886"/>
        <v>0</v>
      </c>
      <c r="CK77" s="44">
        <f t="shared" si="2887"/>
        <v>0</v>
      </c>
      <c r="CL77" s="47">
        <f>'СДП (план)'!Y78</f>
        <v>0</v>
      </c>
      <c r="CM77" s="44">
        <f>'СДП (план)'!Z78</f>
        <v>0</v>
      </c>
      <c r="CN77" s="44">
        <f t="shared" si="3004"/>
        <v>0</v>
      </c>
      <c r="CO77" s="44">
        <f t="shared" si="3005"/>
        <v>0</v>
      </c>
      <c r="CP77" s="44">
        <f>VLOOKUP($C77,факт!$D$8:$JF$250,33,0)</f>
        <v>0</v>
      </c>
      <c r="CQ77" s="44">
        <f>VLOOKUP($C77,факт!$D$8:$JF$250,34,0)</f>
        <v>0</v>
      </c>
      <c r="CR77" s="44">
        <f>VLOOKUP($C77,факт!$D$8:$JF$250,35,0)</f>
        <v>0</v>
      </c>
      <c r="CS77" s="44">
        <f>VLOOKUP($C77,факт!$D$8:$JF$250,36,0)</f>
        <v>0</v>
      </c>
      <c r="CT77" s="44">
        <f>VLOOKUP($C77,факт!$D$8:$JF$250,37,0)</f>
        <v>0</v>
      </c>
      <c r="CU77" s="44">
        <f>VLOOKUP($C77,факт!$D$8:$JF$250,38,0)</f>
        <v>0</v>
      </c>
      <c r="CV77" s="44">
        <f t="shared" si="3270"/>
        <v>0</v>
      </c>
      <c r="CW77" s="44">
        <f t="shared" si="3271"/>
        <v>0</v>
      </c>
      <c r="CX77" s="44">
        <f t="shared" si="3272"/>
        <v>0</v>
      </c>
      <c r="CY77" s="44">
        <f t="shared" si="3006"/>
        <v>0</v>
      </c>
      <c r="CZ77" s="44">
        <f t="shared" si="3007"/>
        <v>0</v>
      </c>
      <c r="DA77" s="46">
        <f>'СДП (план)'!AA78</f>
        <v>0</v>
      </c>
      <c r="DB77" s="46">
        <f>'СДП (план)'!AB78</f>
        <v>0</v>
      </c>
      <c r="DC77" s="44">
        <f t="shared" si="3008"/>
        <v>0</v>
      </c>
      <c r="DD77" s="44">
        <f t="shared" si="3009"/>
        <v>0</v>
      </c>
      <c r="DE77" s="44">
        <f>VLOOKUP($C77,факт!$D$8:$JF$250,45,0)</f>
        <v>0</v>
      </c>
      <c r="DF77" s="44">
        <f>VLOOKUP($C77,факт!$D$8:$JF$250,46,0)</f>
        <v>0</v>
      </c>
      <c r="DG77" s="44">
        <f>VLOOKUP($C77,факт!$D$8:$JF$250,47,0)</f>
        <v>0</v>
      </c>
      <c r="DH77" s="44">
        <f>VLOOKUP($C77,факт!$D$8:$JF$250,48,0)</f>
        <v>0</v>
      </c>
      <c r="DI77" s="44">
        <f>VLOOKUP($C77,факт!$D$8:$JF$250,49,0)</f>
        <v>0</v>
      </c>
      <c r="DJ77" s="44">
        <f>VLOOKUP($C77,факт!$D$8:$JF$250,50,0)</f>
        <v>0</v>
      </c>
      <c r="DK77" s="44">
        <f t="shared" si="3273"/>
        <v>0</v>
      </c>
      <c r="DL77" s="44">
        <f t="shared" si="3274"/>
        <v>0</v>
      </c>
      <c r="DM77" s="44">
        <f t="shared" si="3275"/>
        <v>0</v>
      </c>
      <c r="DN77" s="44">
        <f t="shared" si="3010"/>
        <v>0</v>
      </c>
      <c r="DO77" s="44">
        <f t="shared" si="3011"/>
        <v>0</v>
      </c>
      <c r="DP77" s="5">
        <f>'СДП (план)'!AC78</f>
        <v>20</v>
      </c>
      <c r="DQ77" s="3">
        <f>'СДП (план)'!AD78</f>
        <v>1367730</v>
      </c>
      <c r="DR77" s="44">
        <f t="shared" si="3012"/>
        <v>10</v>
      </c>
      <c r="DS77" s="44">
        <f t="shared" si="3013"/>
        <v>683865</v>
      </c>
      <c r="DT77" s="44">
        <f>VLOOKUP($C77,факт!$D$8:$JF$250,231,0)</f>
        <v>15</v>
      </c>
      <c r="DU77" s="44">
        <f>VLOOKUP($C77,факт!$D$8:$JF$250,232,0)</f>
        <v>1025797.5</v>
      </c>
      <c r="DV77" s="44">
        <f>VLOOKUP($C77,факт!$D$8:$JF$250,233,0)</f>
        <v>407</v>
      </c>
      <c r="DW77" s="44">
        <f>VLOOKUP($C77,факт!$D$8:$JF$250,234,0)</f>
        <v>0</v>
      </c>
      <c r="DX77" s="44">
        <f>VLOOKUP($C77,факт!$D$8:$JF$250,235,0)</f>
        <v>0</v>
      </c>
      <c r="DY77" s="44">
        <f>VLOOKUP($C77,факт!$D$8:$JF$250,236,0)</f>
        <v>0</v>
      </c>
      <c r="DZ77" s="44">
        <f t="shared" ref="DZ77:DZ78" si="3373">SUM(DP77*$F77)</f>
        <v>65</v>
      </c>
      <c r="EA77" s="44">
        <f t="shared" ref="EA77:EA78" si="3374">SUM(DR77*$F77)</f>
        <v>32.5</v>
      </c>
      <c r="EB77" s="44">
        <f t="shared" ref="EB77:EB78" si="3375">SUM(DT77*$F77)</f>
        <v>48.75</v>
      </c>
      <c r="EC77" s="44">
        <f t="shared" ref="EC77:EC78" si="3376">SUM(DT77-DR77)</f>
        <v>5</v>
      </c>
      <c r="ED77" s="44">
        <f t="shared" ref="ED77:ED78" si="3377">SUM(DU77-DS77)</f>
        <v>341932.5</v>
      </c>
      <c r="EE77" s="44">
        <f>'СДП (план)'!CY78</f>
        <v>0</v>
      </c>
      <c r="EF77" s="44">
        <f>'СДП (план)'!CZ78</f>
        <v>0</v>
      </c>
      <c r="EG77" s="44">
        <f t="shared" si="3016"/>
        <v>0</v>
      </c>
      <c r="EH77" s="44">
        <f t="shared" si="3017"/>
        <v>0</v>
      </c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5">
        <f>'СДП (план)'!AE78</f>
        <v>0</v>
      </c>
      <c r="EU77" s="44">
        <f>'СДП (план)'!AF78</f>
        <v>0</v>
      </c>
      <c r="EV77" s="44">
        <f t="shared" si="3018"/>
        <v>0</v>
      </c>
      <c r="EW77" s="44">
        <f t="shared" si="3019"/>
        <v>0</v>
      </c>
      <c r="EX77" s="44">
        <f>VLOOKUP($C77,факт!$D$8:$JF$250,159,0)</f>
        <v>0</v>
      </c>
      <c r="EY77" s="44">
        <f>VLOOKUP($C77,факт!$D$8:$JF$250,160,0)</f>
        <v>0</v>
      </c>
      <c r="EZ77" s="44">
        <f>VLOOKUP($C77,факт!$D$8:$JF$250,161,0)</f>
        <v>0</v>
      </c>
      <c r="FA77" s="44">
        <f>VLOOKUP($C77,факт!$D$8:$JF$250,162,0)</f>
        <v>0</v>
      </c>
      <c r="FB77" s="44">
        <f>VLOOKUP($C77,факт!$D$8:$JF$250,163,0)</f>
        <v>0</v>
      </c>
      <c r="FC77" s="44">
        <f>VLOOKUP($C77,факт!$D$8:$JF$250,164,0)</f>
        <v>0</v>
      </c>
      <c r="FD77" s="44">
        <f t="shared" si="3279"/>
        <v>0</v>
      </c>
      <c r="FE77" s="44">
        <f t="shared" si="3280"/>
        <v>0</v>
      </c>
      <c r="FF77" s="44">
        <f t="shared" si="3281"/>
        <v>0</v>
      </c>
      <c r="FG77" s="44">
        <f t="shared" si="3282"/>
        <v>0</v>
      </c>
      <c r="FH77" s="44">
        <f t="shared" si="3156"/>
        <v>0</v>
      </c>
      <c r="FI77" s="5">
        <f>'СДП (план)'!AG78</f>
        <v>0</v>
      </c>
      <c r="FJ77" s="3">
        <f>'СДП (план)'!AH78</f>
        <v>0</v>
      </c>
      <c r="FK77" s="44">
        <f t="shared" si="3020"/>
        <v>0</v>
      </c>
      <c r="FL77" s="44">
        <f t="shared" si="3021"/>
        <v>0</v>
      </c>
      <c r="FM77" s="44">
        <f>VLOOKUP($C77,факт!$D$8:$JF$250,165,0)</f>
        <v>0</v>
      </c>
      <c r="FN77" s="44">
        <f>VLOOKUP($C77,факт!$D$8:$JF$250,166,0)</f>
        <v>0</v>
      </c>
      <c r="FO77" s="44">
        <f>VLOOKUP($C77,факт!$D$8:$JF$250,167,0)</f>
        <v>0</v>
      </c>
      <c r="FP77" s="44">
        <f>VLOOKUP($C77,факт!$D$8:$JF$250,168,0)</f>
        <v>0</v>
      </c>
      <c r="FQ77" s="44">
        <f>VLOOKUP($C77,факт!$D$8:$JF$250,169,0)</f>
        <v>0</v>
      </c>
      <c r="FR77" s="44">
        <f>VLOOKUP($C77,факт!$D$8:$JF$250,170,0)</f>
        <v>0</v>
      </c>
      <c r="FS77" s="44">
        <f t="shared" si="3283"/>
        <v>0</v>
      </c>
      <c r="FT77" s="44">
        <f t="shared" si="3284"/>
        <v>0</v>
      </c>
      <c r="FU77" s="44">
        <f t="shared" si="3285"/>
        <v>0</v>
      </c>
      <c r="FV77" s="44">
        <f t="shared" si="3286"/>
        <v>0</v>
      </c>
      <c r="FW77" s="44">
        <f t="shared" si="3159"/>
        <v>0</v>
      </c>
      <c r="FX77" s="5">
        <f>'СДП (план)'!AI78</f>
        <v>0</v>
      </c>
      <c r="FY77" s="3">
        <f>'СДП (план)'!AJ78</f>
        <v>0</v>
      </c>
      <c r="FZ77" s="44">
        <f t="shared" si="3022"/>
        <v>0</v>
      </c>
      <c r="GA77" s="44">
        <f t="shared" si="3023"/>
        <v>0</v>
      </c>
      <c r="GB77" s="44">
        <f>VLOOKUP($C77,факт!$D$8:$JF$250,219,0)</f>
        <v>0</v>
      </c>
      <c r="GC77" s="44">
        <f>VLOOKUP($C77,факт!$D$8:$JF$250,220,0)</f>
        <v>0</v>
      </c>
      <c r="GD77" s="44">
        <f>VLOOKUP($C77,факт!$D$8:$JF$250,221,0)</f>
        <v>0</v>
      </c>
      <c r="GE77" s="44">
        <f>VLOOKUP($C77,факт!$D$8:$JF$250,222,0)</f>
        <v>0</v>
      </c>
      <c r="GF77" s="44">
        <f>VLOOKUP($C77,факт!$D$8:$JF$250,223,0)</f>
        <v>0</v>
      </c>
      <c r="GG77" s="44">
        <f>VLOOKUP($C77,факт!$D$8:$JF$250,224,0)</f>
        <v>0</v>
      </c>
      <c r="GH77" s="44">
        <f t="shared" si="3287"/>
        <v>0</v>
      </c>
      <c r="GI77" s="44">
        <f t="shared" si="3288"/>
        <v>0</v>
      </c>
      <c r="GJ77" s="44">
        <f t="shared" si="3289"/>
        <v>0</v>
      </c>
      <c r="GK77" s="44">
        <f t="shared" si="3290"/>
        <v>0</v>
      </c>
      <c r="GL77" s="44">
        <f t="shared" si="3162"/>
        <v>0</v>
      </c>
      <c r="GM77" s="45">
        <f>'СДП (план)'!AK78</f>
        <v>0</v>
      </c>
      <c r="GN77" s="44">
        <f>'СДП (план)'!AL78</f>
        <v>0</v>
      </c>
      <c r="GO77" s="44">
        <f t="shared" si="3024"/>
        <v>0</v>
      </c>
      <c r="GP77" s="44">
        <f t="shared" si="3025"/>
        <v>0</v>
      </c>
      <c r="GQ77" s="44">
        <f>VLOOKUP($C77,факт!$D$8:$JF$250,237,0)</f>
        <v>0</v>
      </c>
      <c r="GR77" s="44">
        <f>VLOOKUP($C77,факт!$D$8:$JF$250,238,0)</f>
        <v>0</v>
      </c>
      <c r="GS77" s="44">
        <f>VLOOKUP($C77,факт!$D$8:$JF$250,239,0)</f>
        <v>0</v>
      </c>
      <c r="GT77" s="44">
        <f>VLOOKUP($C77,факт!$D$8:$JF$250,240,0)</f>
        <v>0</v>
      </c>
      <c r="GU77" s="44">
        <f>VLOOKUP($C77,факт!$D$8:$JF$250,241,0)</f>
        <v>0</v>
      </c>
      <c r="GV77" s="44">
        <f>VLOOKUP($C77,факт!$D$8:$JF$250,242,0)</f>
        <v>0</v>
      </c>
      <c r="GW77" s="44">
        <f t="shared" si="3291"/>
        <v>0</v>
      </c>
      <c r="GX77" s="44">
        <f t="shared" si="3292"/>
        <v>0</v>
      </c>
      <c r="GY77" s="44">
        <f t="shared" si="3293"/>
        <v>0</v>
      </c>
      <c r="GZ77" s="44">
        <f t="shared" si="3026"/>
        <v>0</v>
      </c>
      <c r="HA77" s="44">
        <f t="shared" si="3027"/>
        <v>0</v>
      </c>
      <c r="HB77" s="46">
        <f>'СДП (план)'!AM78</f>
        <v>0</v>
      </c>
      <c r="HC77" s="127">
        <f>'СДП (план)'!AN78</f>
        <v>0</v>
      </c>
      <c r="HD77" s="44">
        <f t="shared" si="3028"/>
        <v>0</v>
      </c>
      <c r="HE77" s="44">
        <f t="shared" si="3029"/>
        <v>0</v>
      </c>
      <c r="HF77" s="44"/>
      <c r="HG77" s="44"/>
      <c r="HH77" s="44"/>
      <c r="HI77" s="44"/>
      <c r="HJ77" s="44"/>
      <c r="HK77" s="44"/>
      <c r="HL77" s="44">
        <f t="shared" si="3294"/>
        <v>0</v>
      </c>
      <c r="HM77" s="44">
        <f t="shared" si="3295"/>
        <v>0</v>
      </c>
      <c r="HN77" s="44">
        <f t="shared" si="3296"/>
        <v>0</v>
      </c>
      <c r="HO77" s="44">
        <f t="shared" si="3030"/>
        <v>0</v>
      </c>
      <c r="HP77" s="44">
        <f t="shared" si="3031"/>
        <v>0</v>
      </c>
      <c r="HQ77" s="45">
        <f>'СДП (план)'!AO78</f>
        <v>0</v>
      </c>
      <c r="HR77" s="44">
        <f>'СДП (план)'!AP78</f>
        <v>0</v>
      </c>
      <c r="HS77" s="44">
        <f t="shared" si="3032"/>
        <v>0</v>
      </c>
      <c r="HT77" s="44">
        <f t="shared" si="3033"/>
        <v>0</v>
      </c>
      <c r="HU77" s="44">
        <f>VLOOKUP($C77,факт!$D$8:$JF$250,171,0)</f>
        <v>0</v>
      </c>
      <c r="HV77" s="44">
        <f>VLOOKUP($C77,факт!$D$8:$JF$250,172,0)</f>
        <v>0</v>
      </c>
      <c r="HW77" s="44">
        <f>VLOOKUP($C77,факт!$D$8:$JF$250,173,0)</f>
        <v>0</v>
      </c>
      <c r="HX77" s="44">
        <f>VLOOKUP($C77,факт!$D$8:$JF$250,174,0)</f>
        <v>0</v>
      </c>
      <c r="HY77" s="44">
        <f>VLOOKUP($C77,факт!$D$8:$JF$250,175,0)</f>
        <v>0</v>
      </c>
      <c r="HZ77" s="44">
        <f>VLOOKUP($C77,факт!$D$8:$JF$250,176,0)</f>
        <v>0</v>
      </c>
      <c r="IA77" s="44">
        <f t="shared" si="3297"/>
        <v>0</v>
      </c>
      <c r="IB77" s="44">
        <f t="shared" si="3298"/>
        <v>0</v>
      </c>
      <c r="IC77" s="44">
        <f t="shared" si="3299"/>
        <v>0</v>
      </c>
      <c r="ID77" s="44">
        <f t="shared" si="3034"/>
        <v>0</v>
      </c>
      <c r="IE77" s="44">
        <f t="shared" si="3035"/>
        <v>0</v>
      </c>
      <c r="IF77" s="45">
        <f>'СДП (план)'!AQ78</f>
        <v>0</v>
      </c>
      <c r="IG77" s="44">
        <f>'СДП (план)'!AR78</f>
        <v>0</v>
      </c>
      <c r="IH77" s="44">
        <f t="shared" si="3036"/>
        <v>0</v>
      </c>
      <c r="II77" s="44">
        <f t="shared" si="3037"/>
        <v>0</v>
      </c>
      <c r="IJ77" s="44"/>
      <c r="IK77" s="44"/>
      <c r="IL77" s="44"/>
      <c r="IM77" s="44"/>
      <c r="IN77" s="44"/>
      <c r="IO77" s="44"/>
      <c r="IP77" s="44">
        <f>SUM(IF77*$F77)</f>
        <v>0</v>
      </c>
      <c r="IQ77" s="44">
        <f>SUM(IH77*$F77)</f>
        <v>0</v>
      </c>
      <c r="IR77" s="44">
        <f>SUM(IJ77*$F77)</f>
        <v>0</v>
      </c>
      <c r="IS77" s="44">
        <f t="shared" si="3038"/>
        <v>0</v>
      </c>
      <c r="IT77" s="44">
        <f t="shared" si="3039"/>
        <v>0</v>
      </c>
      <c r="IU77" s="45">
        <f>'СДП (план)'!AS78</f>
        <v>0</v>
      </c>
      <c r="IV77" s="44">
        <f>'СДП (план)'!AT78</f>
        <v>0</v>
      </c>
      <c r="IW77" s="44">
        <f t="shared" si="3040"/>
        <v>0</v>
      </c>
      <c r="IX77" s="44">
        <f t="shared" si="3041"/>
        <v>0</v>
      </c>
      <c r="IY77" s="44">
        <f>VLOOKUP($C77,факт!$D$8:$JF$250,183,0)</f>
        <v>0</v>
      </c>
      <c r="IZ77" s="44">
        <f>VLOOKUP($C77,факт!$D$8:$JF$250,184,0)</f>
        <v>0</v>
      </c>
      <c r="JA77" s="44">
        <f>VLOOKUP($C77,факт!$D$8:$JF$250,185,0)</f>
        <v>0</v>
      </c>
      <c r="JB77" s="44">
        <f>VLOOKUP($C77,факт!$D$8:$JF$250,186,0)</f>
        <v>0</v>
      </c>
      <c r="JC77" s="44">
        <f>VLOOKUP($C77,факт!$D$8:$JF$250,187,0)</f>
        <v>0</v>
      </c>
      <c r="JD77" s="44">
        <f>VLOOKUP($C77,факт!$D$8:$JF$250,188,0)</f>
        <v>0</v>
      </c>
      <c r="JE77" s="44">
        <f t="shared" si="3300"/>
        <v>0</v>
      </c>
      <c r="JF77" s="44">
        <f t="shared" si="3301"/>
        <v>0</v>
      </c>
      <c r="JG77" s="44">
        <f t="shared" si="3302"/>
        <v>0</v>
      </c>
      <c r="JH77" s="44">
        <f t="shared" si="3042"/>
        <v>0</v>
      </c>
      <c r="JI77" s="44">
        <f t="shared" si="3043"/>
        <v>0</v>
      </c>
      <c r="JJ77" s="5">
        <f>'СДП (план)'!AU78</f>
        <v>0</v>
      </c>
      <c r="JK77" s="3">
        <f>'СДП (план)'!AV78</f>
        <v>0</v>
      </c>
      <c r="JL77" s="44">
        <f t="shared" si="3044"/>
        <v>0</v>
      </c>
      <c r="JM77" s="44">
        <f t="shared" si="3045"/>
        <v>0</v>
      </c>
      <c r="JN77" s="44">
        <f>VLOOKUP($C77,факт!$D$8:$JF$250,189,0)</f>
        <v>0</v>
      </c>
      <c r="JO77" s="44">
        <f>VLOOKUP($C77,факт!$D$8:$JF$250,190,0)</f>
        <v>0</v>
      </c>
      <c r="JP77" s="44">
        <f>VLOOKUP($C77,факт!$D$8:$JF$250,191,0)</f>
        <v>0</v>
      </c>
      <c r="JQ77" s="44">
        <f>VLOOKUP($C77,факт!$D$8:$JF$250,192,0)</f>
        <v>0</v>
      </c>
      <c r="JR77" s="44">
        <f>VLOOKUP($C77,факт!$D$8:$JF$250,193,0)</f>
        <v>0</v>
      </c>
      <c r="JS77" s="44">
        <f>VLOOKUP($C77,факт!$D$8:$JF$250,194,0)</f>
        <v>0</v>
      </c>
      <c r="JT77" s="44">
        <f>SUM(JJ77*$F77)</f>
        <v>0</v>
      </c>
      <c r="JU77" s="44">
        <f>SUM(JL77*$F77)</f>
        <v>0</v>
      </c>
      <c r="JV77" s="44">
        <f>SUM(JN77*$F77)</f>
        <v>0</v>
      </c>
      <c r="JW77" s="44">
        <f t="shared" si="3046"/>
        <v>0</v>
      </c>
      <c r="JX77" s="44">
        <f t="shared" si="3047"/>
        <v>0</v>
      </c>
      <c r="JY77" s="5">
        <f>'СДП (план)'!AW78</f>
        <v>0</v>
      </c>
      <c r="JZ77" s="3">
        <f>'СДП (план)'!AX78</f>
        <v>0</v>
      </c>
      <c r="KA77" s="44">
        <f t="shared" si="3048"/>
        <v>0</v>
      </c>
      <c r="KB77" s="44">
        <f t="shared" si="3049"/>
        <v>0</v>
      </c>
      <c r="KC77" s="44">
        <f>VLOOKUP($C77,факт!$D$8:$JF$250,177,0)</f>
        <v>0</v>
      </c>
      <c r="KD77" s="44">
        <f>VLOOKUP($C77,факт!$D$8:$JF$250,178,0)</f>
        <v>0</v>
      </c>
      <c r="KE77" s="44">
        <f>VLOOKUP($C77,факт!$D$8:$JF$250,179,0)</f>
        <v>0</v>
      </c>
      <c r="KF77" s="44">
        <f>VLOOKUP($C77,факт!$D$8:$JF$250,180,0)</f>
        <v>0</v>
      </c>
      <c r="KG77" s="44">
        <f>VLOOKUP($C77,факт!$D$8:$JF$250,181,0)</f>
        <v>0</v>
      </c>
      <c r="KH77" s="44">
        <f>VLOOKUP($C77,факт!$D$8:$JF$250,182,0)</f>
        <v>0</v>
      </c>
      <c r="KI77" s="44">
        <f t="shared" si="3303"/>
        <v>0</v>
      </c>
      <c r="KJ77" s="44">
        <f t="shared" si="3304"/>
        <v>0</v>
      </c>
      <c r="KK77" s="44">
        <f t="shared" si="3305"/>
        <v>0</v>
      </c>
      <c r="KL77" s="44">
        <f t="shared" si="3050"/>
        <v>0</v>
      </c>
      <c r="KM77" s="44">
        <f t="shared" si="3051"/>
        <v>0</v>
      </c>
      <c r="KN77" s="5">
        <f>'СДП (план)'!AY78</f>
        <v>0</v>
      </c>
      <c r="KO77" s="3">
        <f>'СДП (план)'!AZ78</f>
        <v>0</v>
      </c>
      <c r="KP77" s="44">
        <f t="shared" si="3052"/>
        <v>0</v>
      </c>
      <c r="KQ77" s="44">
        <f t="shared" si="3053"/>
        <v>0</v>
      </c>
      <c r="KR77" s="44"/>
      <c r="KS77" s="44"/>
      <c r="KT77" s="44"/>
      <c r="KU77" s="44"/>
      <c r="KV77" s="44"/>
      <c r="KW77" s="44"/>
      <c r="KX77" s="44">
        <f t="shared" si="3306"/>
        <v>0</v>
      </c>
      <c r="KY77" s="44">
        <f t="shared" si="3307"/>
        <v>0</v>
      </c>
      <c r="KZ77" s="44">
        <f t="shared" si="3308"/>
        <v>0</v>
      </c>
      <c r="LA77" s="44">
        <f t="shared" si="3054"/>
        <v>0</v>
      </c>
      <c r="LB77" s="44">
        <f t="shared" si="3055"/>
        <v>0</v>
      </c>
      <c r="LC77" s="45">
        <f>'СДП (план)'!BA78</f>
        <v>0</v>
      </c>
      <c r="LD77" s="44">
        <f>'СДП (план)'!BB78</f>
        <v>0</v>
      </c>
      <c r="LE77" s="44">
        <f t="shared" si="3056"/>
        <v>0</v>
      </c>
      <c r="LF77" s="44">
        <f t="shared" si="3057"/>
        <v>0</v>
      </c>
      <c r="LG77" s="44">
        <f>VLOOKUP($C77,факт!$D$8:$JF$250,111,0)</f>
        <v>0</v>
      </c>
      <c r="LH77" s="44">
        <f>VLOOKUP($C77,факт!$D$8:$JF$250,112,0)</f>
        <v>0</v>
      </c>
      <c r="LI77" s="44">
        <f>VLOOKUP($C77,факт!$D$8:$JF$250,113,0)</f>
        <v>0</v>
      </c>
      <c r="LJ77" s="44">
        <f>VLOOKUP($C77,факт!$D$8:$JF$250,114,0)</f>
        <v>0</v>
      </c>
      <c r="LK77" s="44">
        <f>VLOOKUP($C77,факт!$D$8:$JF$250,115,0)</f>
        <v>0</v>
      </c>
      <c r="LL77" s="44">
        <f>VLOOKUP($C77,факт!$D$8:$JF$250,116,0)</f>
        <v>0</v>
      </c>
      <c r="LM77" s="44">
        <f>SUM(LC77*$F77)</f>
        <v>0</v>
      </c>
      <c r="LN77" s="44">
        <f>SUM(LE77*$F77)</f>
        <v>0</v>
      </c>
      <c r="LO77" s="44">
        <f>SUM(LG77*$F77)</f>
        <v>0</v>
      </c>
      <c r="LP77" s="44">
        <f t="shared" si="3058"/>
        <v>0</v>
      </c>
      <c r="LQ77" s="44">
        <f t="shared" si="3059"/>
        <v>0</v>
      </c>
      <c r="LR77" s="45">
        <f>'СДП (план)'!BC78</f>
        <v>0</v>
      </c>
      <c r="LS77" s="44">
        <f>'СДП (план)'!BD78</f>
        <v>0</v>
      </c>
      <c r="LT77" s="44">
        <f t="shared" si="3060"/>
        <v>0</v>
      </c>
      <c r="LU77" s="44">
        <f t="shared" si="3061"/>
        <v>0</v>
      </c>
      <c r="LV77" s="44">
        <f>VLOOKUP($C77,факт!$D$8:$JF$250,117,0)</f>
        <v>0</v>
      </c>
      <c r="LW77" s="44">
        <f>VLOOKUP($C77,факт!$D$8:$JF$250,118,0)</f>
        <v>0</v>
      </c>
      <c r="LX77" s="44">
        <f>VLOOKUP($C77,факт!$D$8:$JF$250,119,0)</f>
        <v>0</v>
      </c>
      <c r="LY77" s="44">
        <f>VLOOKUP($C77,факт!$D$8:$JF$250,120,0)</f>
        <v>0</v>
      </c>
      <c r="LZ77" s="44">
        <f>VLOOKUP($C77,факт!$D$8:$JF$250,121,0)</f>
        <v>0</v>
      </c>
      <c r="MA77" s="44">
        <f>VLOOKUP($C77,факт!$D$8:$JF$250,122,0)</f>
        <v>0</v>
      </c>
      <c r="MB77" s="44">
        <f t="shared" si="3309"/>
        <v>0</v>
      </c>
      <c r="MC77" s="44">
        <f t="shared" si="3310"/>
        <v>0</v>
      </c>
      <c r="MD77" s="44">
        <f t="shared" si="3311"/>
        <v>0</v>
      </c>
      <c r="ME77" s="44">
        <f t="shared" si="3062"/>
        <v>0</v>
      </c>
      <c r="MF77" s="44">
        <f t="shared" si="3063"/>
        <v>0</v>
      </c>
      <c r="MG77" s="47">
        <f>'СДП (план)'!BE78</f>
        <v>0</v>
      </c>
      <c r="MH77" s="47">
        <f>'СДП (план)'!BF78</f>
        <v>0</v>
      </c>
      <c r="MI77" s="44">
        <f t="shared" si="3064"/>
        <v>0</v>
      </c>
      <c r="MJ77" s="44">
        <f t="shared" si="3065"/>
        <v>0</v>
      </c>
      <c r="MK77" s="44">
        <f>VLOOKUP($C77,факт!$D$8:$JF$250,63,0)</f>
        <v>0</v>
      </c>
      <c r="ML77" s="44">
        <f>VLOOKUP($C77,факт!$D$8:$JF$250,64,0)</f>
        <v>0</v>
      </c>
      <c r="MM77" s="44">
        <f>VLOOKUP($C77,факт!$D$8:$JF$250,65,0)</f>
        <v>0</v>
      </c>
      <c r="MN77" s="44">
        <f>VLOOKUP($C77,факт!$D$8:$JF$250,66,0)</f>
        <v>0</v>
      </c>
      <c r="MO77" s="44">
        <f>VLOOKUP($C77,факт!$D$8:$JF$250,67,0)</f>
        <v>0</v>
      </c>
      <c r="MP77" s="44">
        <f>VLOOKUP($C77,факт!$D$8:$JF$250,68,0)</f>
        <v>0</v>
      </c>
      <c r="MQ77" s="44">
        <f t="shared" si="3312"/>
        <v>0</v>
      </c>
      <c r="MR77" s="44">
        <f t="shared" si="3313"/>
        <v>0</v>
      </c>
      <c r="MS77" s="44">
        <f t="shared" si="3314"/>
        <v>0</v>
      </c>
      <c r="MT77" s="44">
        <f t="shared" si="3066"/>
        <v>0</v>
      </c>
      <c r="MU77" s="44">
        <f t="shared" si="3067"/>
        <v>0</v>
      </c>
      <c r="MV77" s="47">
        <f>'СДП (план)'!BG78</f>
        <v>0</v>
      </c>
      <c r="MW77" s="47">
        <f>'СДП (план)'!BH78</f>
        <v>0</v>
      </c>
      <c r="MX77" s="44">
        <f t="shared" si="3068"/>
        <v>0</v>
      </c>
      <c r="MY77" s="44">
        <f t="shared" si="3069"/>
        <v>0</v>
      </c>
      <c r="MZ77" s="44">
        <f>VLOOKUP($C77,факт!$D$8:$JF$250,129,0)</f>
        <v>0</v>
      </c>
      <c r="NA77" s="44">
        <f>VLOOKUP($C77,факт!$D$8:$JF$250,130,0)</f>
        <v>0</v>
      </c>
      <c r="NB77" s="44">
        <f>VLOOKUP($C77,факт!$D$8:$JF$250,131,0)</f>
        <v>0</v>
      </c>
      <c r="NC77" s="44">
        <f>VLOOKUP($C77,факт!$D$8:$JF$250,132,0)</f>
        <v>0</v>
      </c>
      <c r="ND77" s="44">
        <f>VLOOKUP($C77,факт!$D$8:$JF$250,133,0)</f>
        <v>0</v>
      </c>
      <c r="NE77" s="44">
        <f>VLOOKUP($C77,факт!$D$8:$JF$250,134,0)</f>
        <v>0</v>
      </c>
      <c r="NF77" s="44">
        <f t="shared" si="3315"/>
        <v>0</v>
      </c>
      <c r="NG77" s="44">
        <f t="shared" si="3316"/>
        <v>0</v>
      </c>
      <c r="NH77" s="44">
        <f t="shared" si="3317"/>
        <v>0</v>
      </c>
      <c r="NI77" s="44">
        <f t="shared" si="3070"/>
        <v>0</v>
      </c>
      <c r="NJ77" s="44">
        <f t="shared" si="3071"/>
        <v>0</v>
      </c>
      <c r="NK77" s="45">
        <f>'СДП (план)'!BI78</f>
        <v>0</v>
      </c>
      <c r="NL77" s="44">
        <f>'СДП (план)'!BJ78</f>
        <v>0</v>
      </c>
      <c r="NM77" s="44">
        <f t="shared" si="3072"/>
        <v>0</v>
      </c>
      <c r="NN77" s="44">
        <f t="shared" si="3073"/>
        <v>0</v>
      </c>
      <c r="NO77" s="44">
        <f>VLOOKUP($C77,факт!$D$8:$JF$250,87,0)</f>
        <v>0</v>
      </c>
      <c r="NP77" s="44">
        <f>VLOOKUP($C77,факт!$D$8:$JF$250,88,0)</f>
        <v>0</v>
      </c>
      <c r="NQ77" s="44">
        <f>VLOOKUP($C77,факт!$D$8:$JF$250,89,0)</f>
        <v>0</v>
      </c>
      <c r="NR77" s="44">
        <f>VLOOKUP($C77,факт!$D$8:$JF$250,90,0)</f>
        <v>0</v>
      </c>
      <c r="NS77" s="44">
        <f>VLOOKUP($C77,факт!$D$8:$JF$250,91,0)</f>
        <v>0</v>
      </c>
      <c r="NT77" s="44">
        <f>VLOOKUP($C77,факт!$D$8:$JF$250,92,0)</f>
        <v>0</v>
      </c>
      <c r="NU77" s="44">
        <f>SUM(NK77*$F77)</f>
        <v>0</v>
      </c>
      <c r="NV77" s="44">
        <f>SUM(NM77*$F77)</f>
        <v>0</v>
      </c>
      <c r="NW77" s="44">
        <f>SUM(NO77*$F77)</f>
        <v>0</v>
      </c>
      <c r="NX77" s="44">
        <f t="shared" si="3074"/>
        <v>0</v>
      </c>
      <c r="NY77" s="44">
        <f t="shared" si="3075"/>
        <v>0</v>
      </c>
      <c r="NZ77" s="45">
        <f>'СДП (план)'!BK78</f>
        <v>0</v>
      </c>
      <c r="OA77" s="44">
        <f>'СДП (план)'!BL78</f>
        <v>0</v>
      </c>
      <c r="OB77" s="44">
        <f t="shared" si="3076"/>
        <v>0</v>
      </c>
      <c r="OC77" s="44">
        <f t="shared" si="3077"/>
        <v>0</v>
      </c>
      <c r="OD77" s="44">
        <f>VLOOKUP($C77,факт!$D$8:$JF$250,147,0)</f>
        <v>0</v>
      </c>
      <c r="OE77" s="44">
        <f>VLOOKUP($C77,факт!$D$8:$JF$250,148,0)</f>
        <v>0</v>
      </c>
      <c r="OF77" s="44">
        <f>VLOOKUP($C77,факт!$D$8:$JF$250,149,0)</f>
        <v>0</v>
      </c>
      <c r="OG77" s="44">
        <f>VLOOKUP($C77,факт!$D$8:$JF$250,150,0)</f>
        <v>0</v>
      </c>
      <c r="OH77" s="44">
        <f>VLOOKUP($C77,факт!$D$8:$JF$250,151,0)</f>
        <v>0</v>
      </c>
      <c r="OI77" s="44">
        <f>VLOOKUP($C77,факт!$D$8:$JF$250,152,0)</f>
        <v>0</v>
      </c>
      <c r="OJ77" s="44">
        <f t="shared" si="3318"/>
        <v>0</v>
      </c>
      <c r="OK77" s="44">
        <f t="shared" si="3319"/>
        <v>0</v>
      </c>
      <c r="OL77" s="44">
        <f t="shared" si="3320"/>
        <v>0</v>
      </c>
      <c r="OM77" s="44">
        <f t="shared" si="3078"/>
        <v>0</v>
      </c>
      <c r="ON77" s="44">
        <f t="shared" si="3079"/>
        <v>0</v>
      </c>
      <c r="OO77" s="45">
        <f>'СДП (план)'!BM78</f>
        <v>0</v>
      </c>
      <c r="OP77" s="44">
        <f>'СДП (план)'!BN78</f>
        <v>0</v>
      </c>
      <c r="OQ77" s="44">
        <f t="shared" si="3080"/>
        <v>0</v>
      </c>
      <c r="OR77" s="44">
        <f t="shared" si="3081"/>
        <v>0</v>
      </c>
      <c r="OS77" s="44">
        <f>VLOOKUP($C77,факт!$D$8:$JF$250,195,0)</f>
        <v>0</v>
      </c>
      <c r="OT77" s="44">
        <f>VLOOKUP($C77,факт!$D$8:$JF$250,196,0)</f>
        <v>0</v>
      </c>
      <c r="OU77" s="44">
        <f>VLOOKUP($C77,факт!$D$8:$JF$250,197,0)</f>
        <v>0</v>
      </c>
      <c r="OV77" s="44">
        <f>VLOOKUP($C77,факт!$D$8:$JF$250,198,0)</f>
        <v>0</v>
      </c>
      <c r="OW77" s="44">
        <f>VLOOKUP($C77,факт!$D$8:$JF$250,199,0)</f>
        <v>0</v>
      </c>
      <c r="OX77" s="44">
        <f>VLOOKUP($C77,факт!$D$8:$JF$250,200,0)</f>
        <v>0</v>
      </c>
      <c r="OY77" s="44">
        <f t="shared" si="3321"/>
        <v>0</v>
      </c>
      <c r="OZ77" s="44">
        <f t="shared" si="3322"/>
        <v>0</v>
      </c>
      <c r="PA77" s="44">
        <f t="shared" si="3323"/>
        <v>0</v>
      </c>
      <c r="PB77" s="44">
        <f t="shared" si="3082"/>
        <v>0</v>
      </c>
      <c r="PC77" s="44">
        <f t="shared" si="3083"/>
        <v>0</v>
      </c>
      <c r="PD77" s="45">
        <f>'СДП (план)'!BO78</f>
        <v>0</v>
      </c>
      <c r="PE77" s="44">
        <f>'СДП (план)'!BP78</f>
        <v>0</v>
      </c>
      <c r="PF77" s="44">
        <f t="shared" si="3084"/>
        <v>0</v>
      </c>
      <c r="PG77" s="44">
        <f t="shared" si="3085"/>
        <v>0</v>
      </c>
      <c r="PH77" s="44">
        <f>VLOOKUP($C77,факт!$D$8:$JF$250,201,0)</f>
        <v>0</v>
      </c>
      <c r="PI77" s="44">
        <f>VLOOKUP($C77,факт!$D$8:$JF$250,202,0)</f>
        <v>0</v>
      </c>
      <c r="PJ77" s="44">
        <f>VLOOKUP($C77,факт!$D$8:$JF$250,203,0)</f>
        <v>0</v>
      </c>
      <c r="PK77" s="44">
        <f>VLOOKUP($C77,факт!$D$8:$JF$250,204,0)</f>
        <v>0</v>
      </c>
      <c r="PL77" s="44">
        <f>VLOOKUP($C77,факт!$D$8:$JF$250,205,0)</f>
        <v>0</v>
      </c>
      <c r="PM77" s="44">
        <f>VLOOKUP($C77,факт!$D$8:$JF$250,206,0)</f>
        <v>0</v>
      </c>
      <c r="PN77" s="44">
        <f t="shared" si="3324"/>
        <v>0</v>
      </c>
      <c r="PO77" s="44">
        <f t="shared" si="3325"/>
        <v>0</v>
      </c>
      <c r="PP77" s="44">
        <f t="shared" si="3326"/>
        <v>0</v>
      </c>
      <c r="PQ77" s="44">
        <f t="shared" si="3086"/>
        <v>0</v>
      </c>
      <c r="PR77" s="44">
        <f t="shared" si="3087"/>
        <v>0</v>
      </c>
      <c r="PS77" s="45">
        <f>'СДП (план)'!BQ78</f>
        <v>0</v>
      </c>
      <c r="PT77" s="44">
        <f>'СДП (план)'!BR78</f>
        <v>0</v>
      </c>
      <c r="PU77" s="44">
        <f t="shared" si="3088"/>
        <v>0</v>
      </c>
      <c r="PV77" s="44">
        <f t="shared" si="3089"/>
        <v>0</v>
      </c>
      <c r="PW77" s="44">
        <f>VLOOKUP($C77,факт!$D$8:$JF$250,207,0)</f>
        <v>0</v>
      </c>
      <c r="PX77" s="44">
        <f>VLOOKUP($C77,факт!$D$8:$JF$250,208,0)</f>
        <v>0</v>
      </c>
      <c r="PY77" s="44">
        <f>VLOOKUP($C77,факт!$D$8:$JF$250,209,0)</f>
        <v>0</v>
      </c>
      <c r="PZ77" s="44">
        <f>VLOOKUP($C77,факт!$D$8:$JF$250,210,0)</f>
        <v>0</v>
      </c>
      <c r="QA77" s="44">
        <f>VLOOKUP($C77,факт!$D$8:$JF$250,211,0)</f>
        <v>0</v>
      </c>
      <c r="QB77" s="44">
        <f>VLOOKUP($C77,факт!$D$8:$JF$250,212,0)</f>
        <v>0</v>
      </c>
      <c r="QC77" s="44">
        <f>SUM(PS77*$F77)</f>
        <v>0</v>
      </c>
      <c r="QD77" s="44">
        <f>SUM(PU77*$F77)</f>
        <v>0</v>
      </c>
      <c r="QE77" s="44">
        <f>SUM(PW77*$F77)</f>
        <v>0</v>
      </c>
      <c r="QF77" s="44">
        <f t="shared" si="716"/>
        <v>0</v>
      </c>
      <c r="QG77" s="44">
        <f t="shared" si="717"/>
        <v>0</v>
      </c>
      <c r="QH77" s="45">
        <f>'СДП (план)'!BS78</f>
        <v>0</v>
      </c>
      <c r="QI77" s="44">
        <f>'СДП (план)'!BT78</f>
        <v>0</v>
      </c>
      <c r="QJ77" s="44">
        <f t="shared" si="3090"/>
        <v>0</v>
      </c>
      <c r="QK77" s="44">
        <f t="shared" si="3091"/>
        <v>0</v>
      </c>
      <c r="QL77" s="44">
        <f>VLOOKUP($C77,факт!$D$8:$JF$250,213,0)</f>
        <v>0</v>
      </c>
      <c r="QM77" s="44">
        <f>VLOOKUP($C77,факт!$D$8:$JF$250,214,0)</f>
        <v>0</v>
      </c>
      <c r="QN77" s="44">
        <f>VLOOKUP($C77,факт!$D$8:$JF$250,215,0)</f>
        <v>0</v>
      </c>
      <c r="QO77" s="44">
        <f>VLOOKUP($C77,факт!$D$8:$JF$250,216,0)</f>
        <v>0</v>
      </c>
      <c r="QP77" s="44">
        <f>VLOOKUP($C77,факт!$D$8:$JF$250,217,0)</f>
        <v>0</v>
      </c>
      <c r="QQ77" s="44">
        <f>VLOOKUP($C77,факт!$D$8:$JF$250,218,0)</f>
        <v>0</v>
      </c>
      <c r="QR77" s="44">
        <f t="shared" si="3327"/>
        <v>0</v>
      </c>
      <c r="QS77" s="44">
        <f t="shared" si="3328"/>
        <v>0</v>
      </c>
      <c r="QT77" s="44">
        <f t="shared" si="3329"/>
        <v>0</v>
      </c>
      <c r="QU77" s="44">
        <f t="shared" si="3330"/>
        <v>0</v>
      </c>
      <c r="QV77" s="44">
        <f t="shared" si="3182"/>
        <v>0</v>
      </c>
      <c r="QW77" s="45">
        <f>'СДП (план)'!BU78</f>
        <v>0</v>
      </c>
      <c r="QX77" s="44">
        <f>'СДП (план)'!BV78</f>
        <v>0</v>
      </c>
      <c r="QY77" s="44">
        <f t="shared" si="3092"/>
        <v>0</v>
      </c>
      <c r="QZ77" s="44">
        <f t="shared" si="3093"/>
        <v>0</v>
      </c>
      <c r="RA77" s="44">
        <f>VLOOKUP($C77,факт!$D$8:$JF$250,225,0)</f>
        <v>0</v>
      </c>
      <c r="RB77" s="44">
        <f>VLOOKUP($C77,факт!$D$8:$JF$250,226,0)</f>
        <v>0</v>
      </c>
      <c r="RC77" s="44">
        <f>VLOOKUP($C77,факт!$D$8:$JF$250,227,0)</f>
        <v>0</v>
      </c>
      <c r="RD77" s="44">
        <f>VLOOKUP($C77,факт!$D$8:$JF$250,228,0)</f>
        <v>0</v>
      </c>
      <c r="RE77" s="44">
        <f>VLOOKUP($C77,факт!$D$8:$JF$250,229,0)</f>
        <v>0</v>
      </c>
      <c r="RF77" s="44">
        <f>VLOOKUP($C77,факт!$D$8:$JF$250,230,0)</f>
        <v>0</v>
      </c>
      <c r="RG77" s="44">
        <f t="shared" si="3331"/>
        <v>0</v>
      </c>
      <c r="RH77" s="44">
        <f t="shared" si="3332"/>
        <v>0</v>
      </c>
      <c r="RI77" s="44">
        <f t="shared" si="3333"/>
        <v>0</v>
      </c>
      <c r="RJ77" s="44">
        <f t="shared" si="3334"/>
        <v>0</v>
      </c>
      <c r="RK77" s="44">
        <f t="shared" si="3185"/>
        <v>0</v>
      </c>
      <c r="RL77" s="45">
        <f>'СДП (план)'!BW78</f>
        <v>0</v>
      </c>
      <c r="RM77" s="44">
        <f>'СДП (план)'!BX78</f>
        <v>0</v>
      </c>
      <c r="RN77" s="44">
        <f t="shared" si="3094"/>
        <v>0</v>
      </c>
      <c r="RO77" s="44">
        <f t="shared" si="3095"/>
        <v>0</v>
      </c>
      <c r="RP77" s="44">
        <f>VLOOKUP($C77,факт!$D$8:$JF$250,105,0)</f>
        <v>0</v>
      </c>
      <c r="RQ77" s="44">
        <f>VLOOKUP($C77,факт!$D$8:$JF$250,106,0)</f>
        <v>0</v>
      </c>
      <c r="RR77" s="44">
        <f>VLOOKUP($C77,факт!$D$8:$JF$250,107,0)</f>
        <v>0</v>
      </c>
      <c r="RS77" s="44">
        <f>VLOOKUP($C77,факт!$D$8:$JF$250,108,0)</f>
        <v>0</v>
      </c>
      <c r="RT77" s="44">
        <f>VLOOKUP($C77,факт!$D$8:$JF$250,109,0)</f>
        <v>0</v>
      </c>
      <c r="RU77" s="44">
        <f>VLOOKUP($C77,факт!$D$8:$JF$250,110,0)</f>
        <v>0</v>
      </c>
      <c r="RV77" s="44">
        <f t="shared" si="3335"/>
        <v>0</v>
      </c>
      <c r="RW77" s="44">
        <f t="shared" si="3336"/>
        <v>0</v>
      </c>
      <c r="RX77" s="44">
        <f t="shared" si="3337"/>
        <v>0</v>
      </c>
      <c r="RY77" s="44">
        <f t="shared" si="3096"/>
        <v>0</v>
      </c>
      <c r="RZ77" s="44">
        <f t="shared" si="3097"/>
        <v>0</v>
      </c>
      <c r="SA77" s="45">
        <f>'СДП (план)'!BY78</f>
        <v>0</v>
      </c>
      <c r="SB77" s="44">
        <f>'СДП (план)'!BZ78</f>
        <v>0</v>
      </c>
      <c r="SC77" s="44">
        <f t="shared" si="3098"/>
        <v>0</v>
      </c>
      <c r="SD77" s="44">
        <f t="shared" si="3099"/>
        <v>0</v>
      </c>
      <c r="SE77" s="44">
        <f>VLOOKUP($C77,факт!$D$8:$JF$250,69,0)</f>
        <v>0</v>
      </c>
      <c r="SF77" s="44">
        <f>VLOOKUP($C77,факт!$D$8:$JF$250,70,0)</f>
        <v>0</v>
      </c>
      <c r="SG77" s="44">
        <f>VLOOKUP($C77,факт!$D$8:$JF$250,71,0)</f>
        <v>0</v>
      </c>
      <c r="SH77" s="44">
        <f>VLOOKUP($C77,факт!$D$8:$JF$250,72,0)</f>
        <v>0</v>
      </c>
      <c r="SI77" s="44">
        <f>VLOOKUP($C77,факт!$D$8:$JF$250,73,0)</f>
        <v>0</v>
      </c>
      <c r="SJ77" s="44">
        <f>VLOOKUP($C77,факт!$D$8:$JF$250,74,0)</f>
        <v>0</v>
      </c>
      <c r="SK77" s="44">
        <f t="shared" si="3338"/>
        <v>0</v>
      </c>
      <c r="SL77" s="44">
        <f t="shared" si="3339"/>
        <v>0</v>
      </c>
      <c r="SM77" s="44">
        <f t="shared" si="3340"/>
        <v>0</v>
      </c>
      <c r="SN77" s="44">
        <f t="shared" si="3100"/>
        <v>0</v>
      </c>
      <c r="SO77" s="44">
        <f t="shared" si="3101"/>
        <v>0</v>
      </c>
      <c r="SP77" s="45">
        <f>'СДП (план)'!CA78</f>
        <v>0</v>
      </c>
      <c r="SQ77" s="44">
        <f>'СДП (план)'!CB78</f>
        <v>0</v>
      </c>
      <c r="SR77" s="44">
        <f t="shared" si="3102"/>
        <v>0</v>
      </c>
      <c r="SS77" s="44">
        <f t="shared" si="3103"/>
        <v>0</v>
      </c>
      <c r="ST77" s="44"/>
      <c r="SU77" s="44"/>
      <c r="SV77" s="44"/>
      <c r="SW77" s="44"/>
      <c r="SX77" s="44"/>
      <c r="SY77" s="44"/>
      <c r="SZ77" s="44">
        <f t="shared" si="3341"/>
        <v>0</v>
      </c>
      <c r="TA77" s="44">
        <f t="shared" si="3342"/>
        <v>0</v>
      </c>
      <c r="TB77" s="44">
        <f t="shared" si="3343"/>
        <v>0</v>
      </c>
      <c r="TC77" s="44">
        <f t="shared" si="3104"/>
        <v>0</v>
      </c>
      <c r="TD77" s="44">
        <f t="shared" si="3105"/>
        <v>0</v>
      </c>
      <c r="TE77" s="45">
        <f>'СДП (план)'!CC78</f>
        <v>0</v>
      </c>
      <c r="TF77" s="44">
        <f>'СДП (план)'!CD78</f>
        <v>0</v>
      </c>
      <c r="TG77" s="44">
        <f t="shared" si="3106"/>
        <v>0</v>
      </c>
      <c r="TH77" s="44">
        <f t="shared" si="3107"/>
        <v>0</v>
      </c>
      <c r="TI77" s="44">
        <f>VLOOKUP($C77,факт!$D$8:$JF$250,135,0)</f>
        <v>0</v>
      </c>
      <c r="TJ77" s="44">
        <f>VLOOKUP($C77,факт!$D$8:$JF$250,136,0)</f>
        <v>0</v>
      </c>
      <c r="TK77" s="44">
        <f>VLOOKUP($C77,факт!$D$8:$JF$250,137,0)</f>
        <v>0</v>
      </c>
      <c r="TL77" s="44">
        <f>VLOOKUP($C77,факт!$D$8:$JF$250,138,0)</f>
        <v>0</v>
      </c>
      <c r="TM77" s="44">
        <f>VLOOKUP($C77,факт!$D$8:$JF$250,139,0)</f>
        <v>0</v>
      </c>
      <c r="TN77" s="44">
        <f>VLOOKUP($C77,факт!$D$8:$JF$250,140,0)</f>
        <v>0</v>
      </c>
      <c r="TO77" s="44">
        <f t="shared" si="3344"/>
        <v>0</v>
      </c>
      <c r="TP77" s="44">
        <f t="shared" si="3345"/>
        <v>0</v>
      </c>
      <c r="TQ77" s="44">
        <f t="shared" si="3346"/>
        <v>0</v>
      </c>
      <c r="TR77" s="44">
        <f t="shared" si="3108"/>
        <v>0</v>
      </c>
      <c r="TS77" s="44">
        <f t="shared" si="3109"/>
        <v>0</v>
      </c>
      <c r="TT77" s="47">
        <f>'СДП (план)'!CE78</f>
        <v>0</v>
      </c>
      <c r="TU77" s="47">
        <f>'СДП (план)'!CF78</f>
        <v>0</v>
      </c>
      <c r="TV77" s="44">
        <f t="shared" si="3110"/>
        <v>0</v>
      </c>
      <c r="TW77" s="44">
        <f t="shared" si="3111"/>
        <v>0</v>
      </c>
      <c r="TX77" s="44">
        <f>VLOOKUP($C77,факт!$D$8:$JF$250,75,0)</f>
        <v>0</v>
      </c>
      <c r="TY77" s="44">
        <f>VLOOKUP($C77,факт!$D$8:$JF$250,76,0)</f>
        <v>0</v>
      </c>
      <c r="TZ77" s="44">
        <f>VLOOKUP($C77,факт!$D$8:$JF$250,77,0)</f>
        <v>0</v>
      </c>
      <c r="UA77" s="44">
        <f>VLOOKUP($C77,факт!$D$8:$JF$250,78,0)</f>
        <v>0</v>
      </c>
      <c r="UB77" s="44">
        <f>VLOOKUP($C77,факт!$D$8:$JF$250,79,0)</f>
        <v>0</v>
      </c>
      <c r="UC77" s="44">
        <f>VLOOKUP($C77,факт!$D$8:$JF$250,80,0)</f>
        <v>0</v>
      </c>
      <c r="UD77" s="44">
        <f>SUM(TT77*$F77)</f>
        <v>0</v>
      </c>
      <c r="UE77" s="44">
        <f>SUM(TV77*$F77)</f>
        <v>0</v>
      </c>
      <c r="UF77" s="44">
        <f>SUM(TX77*$F77)</f>
        <v>0</v>
      </c>
      <c r="UG77" s="44">
        <f t="shared" si="3112"/>
        <v>0</v>
      </c>
      <c r="UH77" s="44">
        <f t="shared" si="3113"/>
        <v>0</v>
      </c>
      <c r="UI77" s="45">
        <f>'СДП (план)'!CG78</f>
        <v>0</v>
      </c>
      <c r="UJ77" s="44">
        <f>'СДП (план)'!CH78</f>
        <v>0</v>
      </c>
      <c r="UK77" s="44">
        <f t="shared" si="3114"/>
        <v>0</v>
      </c>
      <c r="UL77" s="44">
        <f t="shared" si="3115"/>
        <v>0</v>
      </c>
      <c r="UM77" s="44">
        <f>VLOOKUP($C77,факт!$D$8:$JF$250,81,0)</f>
        <v>0</v>
      </c>
      <c r="UN77" s="44">
        <f>VLOOKUP($C77,факт!$D$8:$JF$250,82,0)</f>
        <v>0</v>
      </c>
      <c r="UO77" s="44">
        <f>VLOOKUP($C77,факт!$D$8:$JF$250,83,0)</f>
        <v>0</v>
      </c>
      <c r="UP77" s="44">
        <f>VLOOKUP($C77,факт!$D$8:$JF$250,84,0)</f>
        <v>0</v>
      </c>
      <c r="UQ77" s="44">
        <f>VLOOKUP($C77,факт!$D$8:$JF$250,85,0)</f>
        <v>0</v>
      </c>
      <c r="UR77" s="44">
        <f>VLOOKUP($C77,факт!$D$8:$JF$250,86,0)</f>
        <v>0</v>
      </c>
      <c r="US77" s="44">
        <f t="shared" si="3347"/>
        <v>0</v>
      </c>
      <c r="UT77" s="44">
        <f t="shared" si="3348"/>
        <v>0</v>
      </c>
      <c r="UU77" s="44">
        <f t="shared" si="3349"/>
        <v>0</v>
      </c>
      <c r="UV77" s="44">
        <f t="shared" si="3116"/>
        <v>0</v>
      </c>
      <c r="UW77" s="44">
        <f t="shared" si="3117"/>
        <v>0</v>
      </c>
      <c r="UX77" s="45">
        <f>'СДП (план)'!CI78</f>
        <v>0</v>
      </c>
      <c r="UY77" s="44">
        <f>'СДП (план)'!CJ78</f>
        <v>0</v>
      </c>
      <c r="UZ77" s="44">
        <f t="shared" si="3118"/>
        <v>0</v>
      </c>
      <c r="VA77" s="44">
        <f t="shared" si="3119"/>
        <v>0</v>
      </c>
      <c r="VB77" s="44">
        <f>VLOOKUP($C77,факт!$D$8:$JF$250,99,0)</f>
        <v>0</v>
      </c>
      <c r="VC77" s="44">
        <f>VLOOKUP($C77,факт!$D$8:$JF$250,100,0)</f>
        <v>0</v>
      </c>
      <c r="VD77" s="44">
        <f>VLOOKUP($C77,факт!$D$8:$JF$250,101,0)</f>
        <v>0</v>
      </c>
      <c r="VE77" s="44">
        <f>VLOOKUP($C77,факт!$D$8:$JF$250,102,0)</f>
        <v>0</v>
      </c>
      <c r="VF77" s="44">
        <f>VLOOKUP($C77,факт!$D$8:$JF$250,103,0)</f>
        <v>0</v>
      </c>
      <c r="VG77" s="44">
        <f>VLOOKUP($C77,факт!$D$8:$JF$250,104,0)</f>
        <v>0</v>
      </c>
      <c r="VH77" s="44">
        <f>SUM(UX77*$F77)</f>
        <v>0</v>
      </c>
      <c r="VI77" s="44">
        <f>SUM(UZ77*$F77)</f>
        <v>0</v>
      </c>
      <c r="VJ77" s="44">
        <f t="shared" si="3350"/>
        <v>0</v>
      </c>
      <c r="VK77" s="44">
        <f t="shared" si="1195"/>
        <v>0</v>
      </c>
      <c r="VL77" s="44">
        <f t="shared" si="1196"/>
        <v>0</v>
      </c>
      <c r="VM77" s="45">
        <f>'СДП (план)'!CK78</f>
        <v>0</v>
      </c>
      <c r="VN77" s="44">
        <f>'СДП (план)'!CL78</f>
        <v>0</v>
      </c>
      <c r="VO77" s="44">
        <f t="shared" si="3120"/>
        <v>0</v>
      </c>
      <c r="VP77" s="44">
        <f t="shared" si="3121"/>
        <v>0</v>
      </c>
      <c r="VQ77" s="44">
        <f>VLOOKUP($C77,факт!$D$8:$JF$250,123,0)</f>
        <v>0</v>
      </c>
      <c r="VR77" s="44">
        <f>VLOOKUP($C77,факт!$D$8:$JF$250,124,0)</f>
        <v>0</v>
      </c>
      <c r="VS77" s="44">
        <f>VLOOKUP($C77,факт!$D$8:$JF$250,125,0)</f>
        <v>0</v>
      </c>
      <c r="VT77" s="44">
        <f>VLOOKUP($C77,факт!$D$8:$JF$250,126,0)</f>
        <v>0</v>
      </c>
      <c r="VU77" s="44">
        <f>VLOOKUP($C77,факт!$D$8:$JF$250,127,0)</f>
        <v>0</v>
      </c>
      <c r="VV77" s="44">
        <f>VLOOKUP($C77,факт!$D$8:$JF$250,128,0)</f>
        <v>0</v>
      </c>
      <c r="VW77" s="44">
        <f t="shared" si="3351"/>
        <v>0</v>
      </c>
      <c r="VX77" s="44">
        <f t="shared" si="3352"/>
        <v>0</v>
      </c>
      <c r="VY77" s="44">
        <f t="shared" si="3353"/>
        <v>0</v>
      </c>
      <c r="VZ77" s="44">
        <f t="shared" si="3122"/>
        <v>0</v>
      </c>
      <c r="WA77" s="44">
        <f t="shared" si="3123"/>
        <v>0</v>
      </c>
      <c r="WB77" s="45">
        <f>'СДП (план)'!CM78</f>
        <v>0</v>
      </c>
      <c r="WC77" s="44">
        <f>'СДП (план)'!CN78</f>
        <v>0</v>
      </c>
      <c r="WD77" s="44">
        <f t="shared" si="3124"/>
        <v>0</v>
      </c>
      <c r="WE77" s="44">
        <f t="shared" si="3125"/>
        <v>0</v>
      </c>
      <c r="WF77" s="44">
        <f>VLOOKUP($C77,факт!$D$8:$JF$250,141,0)</f>
        <v>0</v>
      </c>
      <c r="WG77" s="44">
        <f>VLOOKUP($C77,факт!$D$8:$JF$250,142,0)</f>
        <v>0</v>
      </c>
      <c r="WH77" s="44">
        <f>VLOOKUP($C77,факт!$D$8:$JF$250,143,0)</f>
        <v>0</v>
      </c>
      <c r="WI77" s="44">
        <f>VLOOKUP($C77,факт!$D$8:$JF$250,144,0)</f>
        <v>0</v>
      </c>
      <c r="WJ77" s="44">
        <f>VLOOKUP($C77,факт!$D$8:$JF$250,145,0)</f>
        <v>0</v>
      </c>
      <c r="WK77" s="44">
        <f>VLOOKUP($C77,факт!$D$8:$JF$250,146,0)</f>
        <v>0</v>
      </c>
      <c r="WL77" s="44">
        <f t="shared" si="3354"/>
        <v>0</v>
      </c>
      <c r="WM77" s="44">
        <f t="shared" si="3355"/>
        <v>0</v>
      </c>
      <c r="WN77" s="44">
        <f t="shared" si="3356"/>
        <v>0</v>
      </c>
      <c r="WO77" s="44">
        <f t="shared" si="3126"/>
        <v>0</v>
      </c>
      <c r="WP77" s="44">
        <f t="shared" si="3127"/>
        <v>0</v>
      </c>
      <c r="WQ77" s="45">
        <f>'СДП (план)'!CO78</f>
        <v>0</v>
      </c>
      <c r="WR77" s="44">
        <f>'СДП (план)'!CP78</f>
        <v>0</v>
      </c>
      <c r="WS77" s="44">
        <f t="shared" si="3128"/>
        <v>0</v>
      </c>
      <c r="WT77" s="44">
        <f t="shared" si="3129"/>
        <v>0</v>
      </c>
      <c r="WU77" s="44">
        <f>VLOOKUP($C77,факт!$D$8:$JF$250,57,0)</f>
        <v>0</v>
      </c>
      <c r="WV77" s="44">
        <f>VLOOKUP($C77,факт!$D$8:$JF$250,58,0)</f>
        <v>0</v>
      </c>
      <c r="WW77" s="44">
        <f>VLOOKUP($C77,факт!$D$8:$JF$250,59,0)</f>
        <v>0</v>
      </c>
      <c r="WX77" s="44">
        <f>VLOOKUP($C77,факт!$D$8:$JF$250,60,0)</f>
        <v>0</v>
      </c>
      <c r="WY77" s="44">
        <f>VLOOKUP($C77,факт!$D$8:$JF$250,61,0)</f>
        <v>0</v>
      </c>
      <c r="WZ77" s="44">
        <f>VLOOKUP($C77,факт!$D$8:$JF$250,62,0)</f>
        <v>0</v>
      </c>
      <c r="XA77" s="44">
        <f t="shared" si="3357"/>
        <v>0</v>
      </c>
      <c r="XB77" s="44">
        <f t="shared" si="3358"/>
        <v>0</v>
      </c>
      <c r="XC77" s="44">
        <f t="shared" si="3359"/>
        <v>0</v>
      </c>
      <c r="XD77" s="44">
        <f t="shared" si="3130"/>
        <v>0</v>
      </c>
      <c r="XE77" s="44">
        <f t="shared" si="3131"/>
        <v>0</v>
      </c>
      <c r="XF77" s="45">
        <f>'СДП (план)'!CQ78</f>
        <v>0</v>
      </c>
      <c r="XG77" s="44">
        <f>'СДП (план)'!CR78</f>
        <v>0</v>
      </c>
      <c r="XH77" s="44">
        <f t="shared" si="3132"/>
        <v>0</v>
      </c>
      <c r="XI77" s="44">
        <f t="shared" si="3133"/>
        <v>0</v>
      </c>
      <c r="XJ77" s="44">
        <f>VLOOKUP($C77,факт!$D$8:$JF$250,51,0)</f>
        <v>0</v>
      </c>
      <c r="XK77" s="44">
        <f>VLOOKUP($C77,факт!$D$8:$JF$250,52,0)</f>
        <v>0</v>
      </c>
      <c r="XL77" s="44">
        <f>VLOOKUP($C77,факт!$D$8:$JF$250,53,0)</f>
        <v>0</v>
      </c>
      <c r="XM77" s="44">
        <f>VLOOKUP($C77,факт!$D$8:$JF$250,54,0)</f>
        <v>0</v>
      </c>
      <c r="XN77" s="44">
        <f>VLOOKUP($C77,факт!$D$8:$JF$250,55,0)</f>
        <v>0</v>
      </c>
      <c r="XO77" s="44">
        <f>VLOOKUP($C77,факт!$D$8:$JF$250,56,0)</f>
        <v>0</v>
      </c>
      <c r="XP77" s="44">
        <f t="shared" si="3360"/>
        <v>0</v>
      </c>
      <c r="XQ77" s="44">
        <f t="shared" si="3361"/>
        <v>0</v>
      </c>
      <c r="XR77" s="44">
        <f t="shared" si="3362"/>
        <v>0</v>
      </c>
      <c r="XS77" s="44">
        <f t="shared" si="3134"/>
        <v>0</v>
      </c>
      <c r="XT77" s="44">
        <f t="shared" si="3135"/>
        <v>0</v>
      </c>
      <c r="XU77" s="5">
        <f>'СДП (план)'!CS78</f>
        <v>0</v>
      </c>
      <c r="XV77" s="3">
        <f>'СДП (план)'!CT78</f>
        <v>0</v>
      </c>
      <c r="XW77" s="44">
        <f t="shared" si="3136"/>
        <v>0</v>
      </c>
      <c r="XX77" s="44">
        <f t="shared" si="3137"/>
        <v>0</v>
      </c>
      <c r="XY77" s="44">
        <f>VLOOKUP($C77,факт!$D$8:$JF$250,93,0)</f>
        <v>0</v>
      </c>
      <c r="XZ77" s="44">
        <f>VLOOKUP($C77,факт!$D$8:$JF$250,94,0)</f>
        <v>0</v>
      </c>
      <c r="YA77" s="44">
        <f>VLOOKUP($C77,факт!$D$8:$JF$250,95,0)</f>
        <v>0</v>
      </c>
      <c r="YB77" s="44">
        <f>VLOOKUP($C77,факт!$D$8:$JF$250,96,0)</f>
        <v>0</v>
      </c>
      <c r="YC77" s="44">
        <f>VLOOKUP($C77,факт!$D$8:$JF$250,97,0)</f>
        <v>0</v>
      </c>
      <c r="YD77" s="44">
        <f>VLOOKUP($C77,факт!$D$8:$JF$250,98,0)</f>
        <v>0</v>
      </c>
      <c r="YE77" s="44">
        <f t="shared" si="3363"/>
        <v>0</v>
      </c>
      <c r="YF77" s="44">
        <f t="shared" si="3364"/>
        <v>0</v>
      </c>
      <c r="YG77" s="44">
        <f t="shared" si="3365"/>
        <v>0</v>
      </c>
      <c r="YH77" s="44">
        <f t="shared" si="3138"/>
        <v>0</v>
      </c>
      <c r="YI77" s="44">
        <f t="shared" si="3139"/>
        <v>0</v>
      </c>
      <c r="YJ77" s="3">
        <f>'СДП (план)'!CU78</f>
        <v>0</v>
      </c>
      <c r="YK77" s="3">
        <f>'СДП (план)'!CV78</f>
        <v>0</v>
      </c>
      <c r="YL77" s="44">
        <f t="shared" si="3140"/>
        <v>0</v>
      </c>
      <c r="YM77" s="44">
        <f t="shared" si="3141"/>
        <v>0</v>
      </c>
      <c r="YN77" s="44">
        <f>VLOOKUP($C77,факт!$D$8:$JF$250,243,0)</f>
        <v>0</v>
      </c>
      <c r="YO77" s="44">
        <f>VLOOKUP($C77,факт!$D$8:$JF$250,244,0)</f>
        <v>0</v>
      </c>
      <c r="YP77" s="44">
        <f>VLOOKUP($C77,факт!$D$8:$JF$250,245,0)</f>
        <v>0</v>
      </c>
      <c r="YQ77" s="44">
        <f>VLOOKUP($C77,факт!$D$8:$JF$250,246,0)</f>
        <v>0</v>
      </c>
      <c r="YR77" s="44">
        <f>VLOOKUP($C77,факт!$D$8:$JF$250,247,0)</f>
        <v>0</v>
      </c>
      <c r="YS77" s="44">
        <f>VLOOKUP($C77,факт!$D$8:$JF$250,248,0)</f>
        <v>0</v>
      </c>
      <c r="YT77" s="44">
        <f t="shared" si="3366"/>
        <v>0</v>
      </c>
      <c r="YU77" s="44">
        <f t="shared" si="3367"/>
        <v>0</v>
      </c>
      <c r="YV77" s="44">
        <f t="shared" si="3368"/>
        <v>0</v>
      </c>
      <c r="YW77" s="44">
        <f t="shared" si="2864"/>
        <v>0</v>
      </c>
      <c r="YX77" s="44">
        <f t="shared" si="2865"/>
        <v>0</v>
      </c>
      <c r="YY77" s="44">
        <f>'СДП (план)'!CW78</f>
        <v>0</v>
      </c>
      <c r="YZ77" s="44">
        <f>'СДП (план)'!CX78</f>
        <v>0</v>
      </c>
      <c r="ZA77" s="44">
        <f t="shared" si="3142"/>
        <v>0</v>
      </c>
      <c r="ZB77" s="44">
        <f t="shared" si="3143"/>
        <v>0</v>
      </c>
      <c r="ZC77" s="44">
        <f>VLOOKUP($C77,факт!$D$8:$JF$250,249,0)</f>
        <v>0</v>
      </c>
      <c r="ZD77" s="44">
        <f>VLOOKUP($C77,факт!$D$8:$JF$250,250,0)</f>
        <v>0</v>
      </c>
      <c r="ZE77" s="44">
        <f>VLOOKUP($C77,факт!$D$8:$JF$250,251,0)</f>
        <v>0</v>
      </c>
      <c r="ZF77" s="44">
        <f>VLOOKUP($C77,факт!$D$8:$JF$250,252,0)</f>
        <v>0</v>
      </c>
      <c r="ZG77" s="44">
        <f>VLOOKUP($C77,факт!$D$8:$JF$250,253,0)</f>
        <v>0</v>
      </c>
      <c r="ZH77" s="44">
        <f>VLOOKUP($C77,факт!$D$8:$JF$250,254,0)</f>
        <v>0</v>
      </c>
      <c r="ZI77" s="44">
        <f t="shared" si="3369"/>
        <v>0</v>
      </c>
      <c r="ZJ77" s="44">
        <f>SUM(ZA77*$F77)</f>
        <v>0</v>
      </c>
      <c r="ZK77" s="44">
        <f>SUM(ZC77*$F77)</f>
        <v>0</v>
      </c>
      <c r="ZL77" s="44">
        <f t="shared" si="1216"/>
        <v>0</v>
      </c>
      <c r="ZM77" s="44">
        <f t="shared" si="1217"/>
        <v>0</v>
      </c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9">
        <f t="shared" si="3370"/>
        <v>1340</v>
      </c>
      <c r="AAD77" s="49">
        <f t="shared" si="3370"/>
        <v>91637910</v>
      </c>
      <c r="AAE77" s="49">
        <f t="shared" si="3370"/>
        <v>670</v>
      </c>
      <c r="AAF77" s="49">
        <f t="shared" si="3370"/>
        <v>45818955</v>
      </c>
      <c r="AAG77" s="49">
        <f t="shared" si="3370"/>
        <v>659</v>
      </c>
      <c r="AAH77" s="49">
        <f t="shared" si="3370"/>
        <v>44724771</v>
      </c>
      <c r="AAI77" s="49">
        <f t="shared" si="3370"/>
        <v>17588</v>
      </c>
      <c r="AAJ77" s="49">
        <f t="shared" si="3370"/>
        <v>14</v>
      </c>
      <c r="AAK77" s="49">
        <f t="shared" si="3370"/>
        <v>957411</v>
      </c>
      <c r="AAL77" s="49">
        <f t="shared" si="3370"/>
        <v>386</v>
      </c>
      <c r="AAM77" s="49">
        <f t="shared" si="3370"/>
        <v>4355</v>
      </c>
      <c r="AAN77" s="49">
        <f t="shared" si="3370"/>
        <v>2177.5</v>
      </c>
      <c r="AAO77" s="49">
        <f t="shared" si="3370"/>
        <v>2141.75</v>
      </c>
      <c r="AAP77" s="44">
        <f t="shared" si="3371"/>
        <v>-11</v>
      </c>
      <c r="AAQ77" s="44">
        <f t="shared" si="3372"/>
        <v>-1094184</v>
      </c>
    </row>
    <row r="78" spans="1:719" s="33" customFormat="1" ht="30" hidden="1" x14ac:dyDescent="0.25">
      <c r="A78" s="195"/>
      <c r="B78" s="204">
        <v>51</v>
      </c>
      <c r="C78" s="234" t="s">
        <v>391</v>
      </c>
      <c r="D78" s="208" t="s">
        <v>206</v>
      </c>
      <c r="E78" s="156">
        <v>15030</v>
      </c>
      <c r="F78" s="209">
        <v>3.18</v>
      </c>
      <c r="G78" s="301"/>
      <c r="H78" s="19">
        <v>1</v>
      </c>
      <c r="I78" s="210"/>
      <c r="J78" s="210"/>
      <c r="K78" s="1">
        <v>1.4</v>
      </c>
      <c r="L78" s="1">
        <v>1.68</v>
      </c>
      <c r="M78" s="1">
        <v>2.23</v>
      </c>
      <c r="N78" s="9">
        <v>2.57</v>
      </c>
      <c r="O78" s="45">
        <f>'СДП (план)'!O79</f>
        <v>8</v>
      </c>
      <c r="P78" s="45">
        <f>'СДП (план)'!P79</f>
        <v>535308.48</v>
      </c>
      <c r="Q78" s="44">
        <f t="shared" si="2994"/>
        <v>4</v>
      </c>
      <c r="R78" s="44">
        <f t="shared" si="2995"/>
        <v>267654.24</v>
      </c>
      <c r="S78" s="44">
        <f>VLOOKUP($C78,факт!$D$8:$JF$250,39,0)</f>
        <v>0</v>
      </c>
      <c r="T78" s="44">
        <f>VLOOKUP($C78,факт!$D$8:$JF$250,40,0)</f>
        <v>0</v>
      </c>
      <c r="U78" s="44">
        <f>VLOOKUP($C78,факт!$D$8:$JF$250,41,0)</f>
        <v>0</v>
      </c>
      <c r="V78" s="44">
        <f>VLOOKUP($C78,факт!$D$8:$JF$250,42,0)</f>
        <v>0</v>
      </c>
      <c r="W78" s="44">
        <f>VLOOKUP($C78,факт!$D$8:$JF$250,43,0)</f>
        <v>0</v>
      </c>
      <c r="X78" s="44">
        <f>VLOOKUP($C78,факт!$D$8:$JF$250,44,0)</f>
        <v>0</v>
      </c>
      <c r="Y78" s="44">
        <f t="shared" si="3253"/>
        <v>25.44</v>
      </c>
      <c r="Z78" s="44">
        <f t="shared" si="3254"/>
        <v>12.72</v>
      </c>
      <c r="AA78" s="44">
        <f t="shared" si="3255"/>
        <v>0</v>
      </c>
      <c r="AB78" s="44">
        <f t="shared" si="3256"/>
        <v>-4</v>
      </c>
      <c r="AC78" s="44">
        <f t="shared" si="2348"/>
        <v>-267654.24</v>
      </c>
      <c r="AD78" s="155">
        <f>'СДП (план)'!Q79</f>
        <v>0</v>
      </c>
      <c r="AE78" s="155">
        <f>'СДП (план)'!R79</f>
        <v>0</v>
      </c>
      <c r="AF78" s="44">
        <f t="shared" si="2996"/>
        <v>0</v>
      </c>
      <c r="AG78" s="44">
        <f t="shared" si="2997"/>
        <v>0</v>
      </c>
      <c r="AH78" s="44">
        <f>VLOOKUP($C78,факт!$D$8:$JF$250,21,0)</f>
        <v>0</v>
      </c>
      <c r="AI78" s="44">
        <f>VLOOKUP($C78,факт!$D$8:$JF$250,22,0)</f>
        <v>0</v>
      </c>
      <c r="AJ78" s="44">
        <f>VLOOKUP($C78,факт!$D$8:$JF$250,23,0)</f>
        <v>0</v>
      </c>
      <c r="AK78" s="44">
        <f>VLOOKUP($C78,факт!$D$8:$JF$250,24,0)</f>
        <v>0</v>
      </c>
      <c r="AL78" s="44">
        <f>VLOOKUP($C78,факт!$D$8:$JF$250,25,0)</f>
        <v>0</v>
      </c>
      <c r="AM78" s="44">
        <f>VLOOKUP($C78,факт!$D$8:$JF$250,26,0)</f>
        <v>0</v>
      </c>
      <c r="AN78" s="44">
        <f t="shared" si="3257"/>
        <v>0</v>
      </c>
      <c r="AO78" s="44">
        <f t="shared" si="3258"/>
        <v>0</v>
      </c>
      <c r="AP78" s="44">
        <f t="shared" si="3259"/>
        <v>0</v>
      </c>
      <c r="AQ78" s="44">
        <f t="shared" si="3260"/>
        <v>0</v>
      </c>
      <c r="AR78" s="44">
        <f t="shared" si="3147"/>
        <v>0</v>
      </c>
      <c r="AS78" s="45">
        <f>'СДП (план)'!S79</f>
        <v>0</v>
      </c>
      <c r="AT78" s="44">
        <f>'СДП (план)'!T79</f>
        <v>0</v>
      </c>
      <c r="AU78" s="44">
        <f t="shared" si="2998"/>
        <v>0</v>
      </c>
      <c r="AV78" s="44">
        <f t="shared" si="2999"/>
        <v>0</v>
      </c>
      <c r="AW78" s="44">
        <f>VLOOKUP($C78,факт!$D$8:$JF$250,3,0)</f>
        <v>0</v>
      </c>
      <c r="AX78" s="44">
        <f>VLOOKUP($C78,факт!$D$8:$JF$250,4,0)</f>
        <v>0</v>
      </c>
      <c r="AY78" s="44">
        <f>VLOOKUP($C78,факт!$D$8:$JF$250,5,0)</f>
        <v>0</v>
      </c>
      <c r="AZ78" s="44">
        <f>VLOOKUP($C78,факт!$D$8:$JF$250,6,0)</f>
        <v>0</v>
      </c>
      <c r="BA78" s="44">
        <f>VLOOKUP($C78,факт!$D$8:$JF$250,7,0)</f>
        <v>0</v>
      </c>
      <c r="BB78" s="44">
        <f>VLOOKUP($C78,факт!$D$8:$JF$250,8,0)</f>
        <v>0</v>
      </c>
      <c r="BC78" s="44">
        <f t="shared" si="3261"/>
        <v>0</v>
      </c>
      <c r="BD78" s="44">
        <f t="shared" si="3262"/>
        <v>0</v>
      </c>
      <c r="BE78" s="44">
        <f t="shared" si="3263"/>
        <v>0</v>
      </c>
      <c r="BF78" s="44">
        <f t="shared" si="2351"/>
        <v>0</v>
      </c>
      <c r="BG78" s="44">
        <f t="shared" si="2352"/>
        <v>0</v>
      </c>
      <c r="BH78" s="90">
        <f>'СДП (план)'!U79</f>
        <v>0</v>
      </c>
      <c r="BI78" s="3">
        <f>'СДП (план)'!V79</f>
        <v>0</v>
      </c>
      <c r="BJ78" s="44">
        <f t="shared" si="3000"/>
        <v>0</v>
      </c>
      <c r="BK78" s="44">
        <f t="shared" si="3001"/>
        <v>0</v>
      </c>
      <c r="BL78" s="44">
        <f>VLOOKUP($C78,факт!$D$8:$JF$250,27,0)</f>
        <v>0</v>
      </c>
      <c r="BM78" s="44">
        <f>VLOOKUP($C78,факт!$D$8:$JF$250,28,0)</f>
        <v>0</v>
      </c>
      <c r="BN78" s="44">
        <f>VLOOKUP($C78,факт!$D$8:$JF$250,29,0)</f>
        <v>0</v>
      </c>
      <c r="BO78" s="44">
        <f>VLOOKUP($C78,факт!$D$8:$JF$250,30,0)</f>
        <v>0</v>
      </c>
      <c r="BP78" s="44">
        <f>VLOOKUP($C78,факт!$D$8:$JF$250,31,0)</f>
        <v>0</v>
      </c>
      <c r="BQ78" s="44">
        <f>VLOOKUP($C78,факт!$D$8:$JF$250,32,0)</f>
        <v>0</v>
      </c>
      <c r="BR78" s="44">
        <f t="shared" si="3264"/>
        <v>0</v>
      </c>
      <c r="BS78" s="44">
        <f t="shared" si="3265"/>
        <v>0</v>
      </c>
      <c r="BT78" s="44">
        <f t="shared" si="3266"/>
        <v>0</v>
      </c>
      <c r="BU78" s="44">
        <f t="shared" si="1640"/>
        <v>0</v>
      </c>
      <c r="BV78" s="44">
        <f t="shared" si="1641"/>
        <v>0</v>
      </c>
      <c r="BW78" s="45">
        <f>'СДП (план)'!W79</f>
        <v>0</v>
      </c>
      <c r="BX78" s="44">
        <f>'СДП (план)'!X79</f>
        <v>0</v>
      </c>
      <c r="BY78" s="44">
        <f t="shared" si="3002"/>
        <v>0</v>
      </c>
      <c r="BZ78" s="44">
        <f t="shared" si="3003"/>
        <v>0</v>
      </c>
      <c r="CA78" s="44">
        <f>VLOOKUP($C78,факт!$D$8:$JF$250,9,0)</f>
        <v>0</v>
      </c>
      <c r="CB78" s="44">
        <f>VLOOKUP($C78,факт!$D$8:$JF$250,10,0)</f>
        <v>0</v>
      </c>
      <c r="CC78" s="44">
        <f>VLOOKUP($C78,факт!$D$8:$JF$250,11,0)</f>
        <v>0</v>
      </c>
      <c r="CD78" s="44">
        <f>VLOOKUP($C78,факт!$D$8:$JF$250,12,0)</f>
        <v>0</v>
      </c>
      <c r="CE78" s="44">
        <f>VLOOKUP($C78,факт!$D$8:$JF$250,13,0)</f>
        <v>0</v>
      </c>
      <c r="CF78" s="44">
        <f>VLOOKUP($C78,факт!$D$8:$JF$250,14,0)</f>
        <v>0</v>
      </c>
      <c r="CG78" s="44">
        <f t="shared" si="3267"/>
        <v>0</v>
      </c>
      <c r="CH78" s="44">
        <f t="shared" si="3268"/>
        <v>0</v>
      </c>
      <c r="CI78" s="44">
        <f t="shared" si="3269"/>
        <v>0</v>
      </c>
      <c r="CJ78" s="44">
        <f t="shared" si="2886"/>
        <v>0</v>
      </c>
      <c r="CK78" s="44">
        <f t="shared" si="2887"/>
        <v>0</v>
      </c>
      <c r="CL78" s="47">
        <f>'СДП (план)'!Y79</f>
        <v>0</v>
      </c>
      <c r="CM78" s="44">
        <f>'СДП (план)'!Z79</f>
        <v>0</v>
      </c>
      <c r="CN78" s="44">
        <f t="shared" si="3004"/>
        <v>0</v>
      </c>
      <c r="CO78" s="44">
        <f t="shared" si="3005"/>
        <v>0</v>
      </c>
      <c r="CP78" s="44">
        <f>VLOOKUP($C78,факт!$D$8:$JF$250,33,0)</f>
        <v>0</v>
      </c>
      <c r="CQ78" s="44">
        <f>VLOOKUP($C78,факт!$D$8:$JF$250,34,0)</f>
        <v>0</v>
      </c>
      <c r="CR78" s="44">
        <f>VLOOKUP($C78,факт!$D$8:$JF$250,35,0)</f>
        <v>0</v>
      </c>
      <c r="CS78" s="44">
        <f>VLOOKUP($C78,факт!$D$8:$JF$250,36,0)</f>
        <v>0</v>
      </c>
      <c r="CT78" s="44">
        <f>VLOOKUP($C78,факт!$D$8:$JF$250,37,0)</f>
        <v>0</v>
      </c>
      <c r="CU78" s="44">
        <f>VLOOKUP($C78,факт!$D$8:$JF$250,38,0)</f>
        <v>0</v>
      </c>
      <c r="CV78" s="44">
        <f t="shared" si="3270"/>
        <v>0</v>
      </c>
      <c r="CW78" s="44">
        <f t="shared" si="3271"/>
        <v>0</v>
      </c>
      <c r="CX78" s="44">
        <f t="shared" si="3272"/>
        <v>0</v>
      </c>
      <c r="CY78" s="44">
        <f t="shared" si="3006"/>
        <v>0</v>
      </c>
      <c r="CZ78" s="44">
        <f t="shared" si="3007"/>
        <v>0</v>
      </c>
      <c r="DA78" s="46">
        <f>'СДП (план)'!AA79</f>
        <v>0</v>
      </c>
      <c r="DB78" s="46">
        <f>'СДП (план)'!AB79</f>
        <v>0</v>
      </c>
      <c r="DC78" s="44">
        <f t="shared" si="3008"/>
        <v>0</v>
      </c>
      <c r="DD78" s="44">
        <f t="shared" si="3009"/>
        <v>0</v>
      </c>
      <c r="DE78" s="44">
        <f>VLOOKUP($C78,факт!$D$8:$JF$250,45,0)</f>
        <v>0</v>
      </c>
      <c r="DF78" s="44">
        <f>VLOOKUP($C78,факт!$D$8:$JF$250,46,0)</f>
        <v>0</v>
      </c>
      <c r="DG78" s="44">
        <f>VLOOKUP($C78,факт!$D$8:$JF$250,47,0)</f>
        <v>0</v>
      </c>
      <c r="DH78" s="44">
        <f>VLOOKUP($C78,факт!$D$8:$JF$250,48,0)</f>
        <v>0</v>
      </c>
      <c r="DI78" s="44">
        <f>VLOOKUP($C78,факт!$D$8:$JF$250,49,0)</f>
        <v>0</v>
      </c>
      <c r="DJ78" s="44">
        <f>VLOOKUP($C78,факт!$D$8:$JF$250,50,0)</f>
        <v>0</v>
      </c>
      <c r="DK78" s="44">
        <f t="shared" si="3273"/>
        <v>0</v>
      </c>
      <c r="DL78" s="44">
        <f t="shared" si="3274"/>
        <v>0</v>
      </c>
      <c r="DM78" s="44">
        <f t="shared" si="3275"/>
        <v>0</v>
      </c>
      <c r="DN78" s="44">
        <f t="shared" si="3010"/>
        <v>0</v>
      </c>
      <c r="DO78" s="44">
        <f t="shared" si="3011"/>
        <v>0</v>
      </c>
      <c r="DP78" s="10">
        <f>'СДП (план)'!AC79</f>
        <v>0</v>
      </c>
      <c r="DQ78" s="3">
        <f>'СДП (план)'!AD79</f>
        <v>0</v>
      </c>
      <c r="DR78" s="44">
        <f t="shared" si="3012"/>
        <v>0</v>
      </c>
      <c r="DS78" s="44">
        <f t="shared" si="3013"/>
        <v>0</v>
      </c>
      <c r="DT78" s="44">
        <f>VLOOKUP($C78,факт!$D$8:$JF$250,231,0)</f>
        <v>0</v>
      </c>
      <c r="DU78" s="44">
        <f>VLOOKUP($C78,факт!$D$8:$JF$250,232,0)</f>
        <v>0</v>
      </c>
      <c r="DV78" s="44">
        <f>VLOOKUP($C78,факт!$D$8:$JF$250,233,0)</f>
        <v>0</v>
      </c>
      <c r="DW78" s="44">
        <f>VLOOKUP($C78,факт!$D$8:$JF$250,234,0)</f>
        <v>0</v>
      </c>
      <c r="DX78" s="44">
        <f>VLOOKUP($C78,факт!$D$8:$JF$250,235,0)</f>
        <v>0</v>
      </c>
      <c r="DY78" s="44">
        <f>VLOOKUP($C78,факт!$D$8:$JF$250,236,0)</f>
        <v>0</v>
      </c>
      <c r="DZ78" s="44">
        <f t="shared" si="3373"/>
        <v>0</v>
      </c>
      <c r="EA78" s="44">
        <f t="shared" si="3374"/>
        <v>0</v>
      </c>
      <c r="EB78" s="44">
        <f t="shared" si="3375"/>
        <v>0</v>
      </c>
      <c r="EC78" s="44">
        <f t="shared" si="3376"/>
        <v>0</v>
      </c>
      <c r="ED78" s="44">
        <f t="shared" si="3377"/>
        <v>0</v>
      </c>
      <c r="EE78" s="44">
        <f>'СДП (план)'!CY79</f>
        <v>0</v>
      </c>
      <c r="EF78" s="44">
        <f>'СДП (план)'!CZ79</f>
        <v>0</v>
      </c>
      <c r="EG78" s="44">
        <f t="shared" si="3016"/>
        <v>0</v>
      </c>
      <c r="EH78" s="44">
        <f t="shared" si="3017"/>
        <v>0</v>
      </c>
      <c r="EI78" s="47"/>
      <c r="EJ78" s="47"/>
      <c r="EK78" s="47"/>
      <c r="EL78" s="47"/>
      <c r="EM78" s="47"/>
      <c r="EN78" s="47"/>
      <c r="EO78" s="47"/>
      <c r="EP78" s="47"/>
      <c r="EQ78" s="47"/>
      <c r="ER78" s="47"/>
      <c r="ES78" s="47"/>
      <c r="ET78" s="51">
        <f>'СДП (план)'!AE79</f>
        <v>0</v>
      </c>
      <c r="EU78" s="44">
        <f>'СДП (план)'!AF79</f>
        <v>0</v>
      </c>
      <c r="EV78" s="44">
        <f t="shared" si="3018"/>
        <v>0</v>
      </c>
      <c r="EW78" s="44">
        <f t="shared" si="3019"/>
        <v>0</v>
      </c>
      <c r="EX78" s="44">
        <f>VLOOKUP($C78,факт!$D$8:$JF$250,159,0)</f>
        <v>0</v>
      </c>
      <c r="EY78" s="44">
        <f>VLOOKUP($C78,факт!$D$8:$JF$250,160,0)</f>
        <v>0</v>
      </c>
      <c r="EZ78" s="44">
        <f>VLOOKUP($C78,факт!$D$8:$JF$250,161,0)</f>
        <v>0</v>
      </c>
      <c r="FA78" s="44">
        <f>VLOOKUP($C78,факт!$D$8:$JF$250,162,0)</f>
        <v>0</v>
      </c>
      <c r="FB78" s="44">
        <f>VLOOKUP($C78,факт!$D$8:$JF$250,163,0)</f>
        <v>0</v>
      </c>
      <c r="FC78" s="44">
        <f>VLOOKUP($C78,факт!$D$8:$JF$250,164,0)</f>
        <v>0</v>
      </c>
      <c r="FD78" s="44">
        <f t="shared" si="3279"/>
        <v>0</v>
      </c>
      <c r="FE78" s="44">
        <f t="shared" si="3280"/>
        <v>0</v>
      </c>
      <c r="FF78" s="44">
        <f t="shared" si="3281"/>
        <v>0</v>
      </c>
      <c r="FG78" s="44">
        <f t="shared" si="3282"/>
        <v>0</v>
      </c>
      <c r="FH78" s="44">
        <f t="shared" si="3156"/>
        <v>0</v>
      </c>
      <c r="FI78" s="10">
        <f>'СДП (план)'!AG79</f>
        <v>0</v>
      </c>
      <c r="FJ78" s="3">
        <f>'СДП (план)'!AH79</f>
        <v>0</v>
      </c>
      <c r="FK78" s="44">
        <f t="shared" si="3020"/>
        <v>0</v>
      </c>
      <c r="FL78" s="44">
        <f t="shared" si="3021"/>
        <v>0</v>
      </c>
      <c r="FM78" s="44">
        <f>VLOOKUP($C78,факт!$D$8:$JF$250,165,0)</f>
        <v>0</v>
      </c>
      <c r="FN78" s="44">
        <f>VLOOKUP($C78,факт!$D$8:$JF$250,166,0)</f>
        <v>0</v>
      </c>
      <c r="FO78" s="44">
        <f>VLOOKUP($C78,факт!$D$8:$JF$250,167,0)</f>
        <v>0</v>
      </c>
      <c r="FP78" s="44">
        <f>VLOOKUP($C78,факт!$D$8:$JF$250,168,0)</f>
        <v>0</v>
      </c>
      <c r="FQ78" s="44">
        <f>VLOOKUP($C78,факт!$D$8:$JF$250,169,0)</f>
        <v>0</v>
      </c>
      <c r="FR78" s="44">
        <f>VLOOKUP($C78,факт!$D$8:$JF$250,170,0)</f>
        <v>0</v>
      </c>
      <c r="FS78" s="44">
        <f t="shared" si="3283"/>
        <v>0</v>
      </c>
      <c r="FT78" s="44">
        <f t="shared" si="3284"/>
        <v>0</v>
      </c>
      <c r="FU78" s="44">
        <f t="shared" si="3285"/>
        <v>0</v>
      </c>
      <c r="FV78" s="44">
        <f t="shared" si="3286"/>
        <v>0</v>
      </c>
      <c r="FW78" s="44">
        <f t="shared" si="3159"/>
        <v>0</v>
      </c>
      <c r="FX78" s="10">
        <f>'СДП (план)'!AI79</f>
        <v>0</v>
      </c>
      <c r="FY78" s="3">
        <f>'СДП (план)'!AJ79</f>
        <v>0</v>
      </c>
      <c r="FZ78" s="44">
        <f t="shared" si="3022"/>
        <v>0</v>
      </c>
      <c r="GA78" s="44">
        <f t="shared" si="3023"/>
        <v>0</v>
      </c>
      <c r="GB78" s="44">
        <f>VLOOKUP($C78,факт!$D$8:$JF$250,219,0)</f>
        <v>0</v>
      </c>
      <c r="GC78" s="44">
        <f>VLOOKUP($C78,факт!$D$8:$JF$250,220,0)</f>
        <v>0</v>
      </c>
      <c r="GD78" s="44">
        <f>VLOOKUP($C78,факт!$D$8:$JF$250,221,0)</f>
        <v>0</v>
      </c>
      <c r="GE78" s="44">
        <f>VLOOKUP($C78,факт!$D$8:$JF$250,222,0)</f>
        <v>0</v>
      </c>
      <c r="GF78" s="44">
        <f>VLOOKUP($C78,факт!$D$8:$JF$250,223,0)</f>
        <v>0</v>
      </c>
      <c r="GG78" s="44">
        <f>VLOOKUP($C78,факт!$D$8:$JF$250,224,0)</f>
        <v>0</v>
      </c>
      <c r="GH78" s="44">
        <f t="shared" si="3287"/>
        <v>0</v>
      </c>
      <c r="GI78" s="44">
        <f t="shared" si="3288"/>
        <v>0</v>
      </c>
      <c r="GJ78" s="44">
        <f t="shared" si="3289"/>
        <v>0</v>
      </c>
      <c r="GK78" s="44">
        <f t="shared" si="3290"/>
        <v>0</v>
      </c>
      <c r="GL78" s="44">
        <f t="shared" si="3162"/>
        <v>0</v>
      </c>
      <c r="GM78" s="51">
        <f>'СДП (план)'!AK79</f>
        <v>0</v>
      </c>
      <c r="GN78" s="44">
        <f>'СДП (план)'!AL79</f>
        <v>0</v>
      </c>
      <c r="GO78" s="44">
        <f t="shared" si="3024"/>
        <v>0</v>
      </c>
      <c r="GP78" s="44">
        <f t="shared" si="3025"/>
        <v>0</v>
      </c>
      <c r="GQ78" s="44">
        <f>VLOOKUP($C78,факт!$D$8:$JF$250,237,0)</f>
        <v>0</v>
      </c>
      <c r="GR78" s="44">
        <f>VLOOKUP($C78,факт!$D$8:$JF$250,238,0)</f>
        <v>0</v>
      </c>
      <c r="GS78" s="44">
        <f>VLOOKUP($C78,факт!$D$8:$JF$250,239,0)</f>
        <v>0</v>
      </c>
      <c r="GT78" s="44">
        <f>VLOOKUP($C78,факт!$D$8:$JF$250,240,0)</f>
        <v>0</v>
      </c>
      <c r="GU78" s="44">
        <f>VLOOKUP($C78,факт!$D$8:$JF$250,241,0)</f>
        <v>0</v>
      </c>
      <c r="GV78" s="44">
        <f>VLOOKUP($C78,факт!$D$8:$JF$250,242,0)</f>
        <v>0</v>
      </c>
      <c r="GW78" s="44">
        <f t="shared" si="3291"/>
        <v>0</v>
      </c>
      <c r="GX78" s="44">
        <f t="shared" si="3292"/>
        <v>0</v>
      </c>
      <c r="GY78" s="44">
        <f t="shared" si="3293"/>
        <v>0</v>
      </c>
      <c r="GZ78" s="44">
        <f t="shared" si="3026"/>
        <v>0</v>
      </c>
      <c r="HA78" s="44">
        <f t="shared" si="3027"/>
        <v>0</v>
      </c>
      <c r="HB78" s="46">
        <f>'СДП (план)'!AM79</f>
        <v>0</v>
      </c>
      <c r="HC78" s="127">
        <f>'СДП (план)'!AN79</f>
        <v>0</v>
      </c>
      <c r="HD78" s="44">
        <f t="shared" si="3028"/>
        <v>0</v>
      </c>
      <c r="HE78" s="44">
        <f t="shared" si="3029"/>
        <v>0</v>
      </c>
      <c r="HF78" s="44"/>
      <c r="HG78" s="44"/>
      <c r="HH78" s="44"/>
      <c r="HI78" s="44"/>
      <c r="HJ78" s="44"/>
      <c r="HK78" s="44"/>
      <c r="HL78" s="44">
        <f t="shared" si="3294"/>
        <v>0</v>
      </c>
      <c r="HM78" s="44">
        <f t="shared" si="3295"/>
        <v>0</v>
      </c>
      <c r="HN78" s="44">
        <f t="shared" si="3296"/>
        <v>0</v>
      </c>
      <c r="HO78" s="44">
        <f t="shared" si="3030"/>
        <v>0</v>
      </c>
      <c r="HP78" s="44">
        <f t="shared" si="3031"/>
        <v>0</v>
      </c>
      <c r="HQ78" s="51">
        <f>'СДП (план)'!AO79</f>
        <v>0</v>
      </c>
      <c r="HR78" s="44">
        <f>'СДП (план)'!AP79</f>
        <v>0</v>
      </c>
      <c r="HS78" s="44">
        <f t="shared" si="3032"/>
        <v>0</v>
      </c>
      <c r="HT78" s="44">
        <f t="shared" si="3033"/>
        <v>0</v>
      </c>
      <c r="HU78" s="44">
        <f>VLOOKUP($C78,факт!$D$8:$JF$250,171,0)</f>
        <v>0</v>
      </c>
      <c r="HV78" s="44">
        <f>VLOOKUP($C78,факт!$D$8:$JF$250,172,0)</f>
        <v>0</v>
      </c>
      <c r="HW78" s="44">
        <f>VLOOKUP($C78,факт!$D$8:$JF$250,173,0)</f>
        <v>0</v>
      </c>
      <c r="HX78" s="44">
        <f>VLOOKUP($C78,факт!$D$8:$JF$250,174,0)</f>
        <v>0</v>
      </c>
      <c r="HY78" s="44">
        <f>VLOOKUP($C78,факт!$D$8:$JF$250,175,0)</f>
        <v>0</v>
      </c>
      <c r="HZ78" s="44">
        <f>VLOOKUP($C78,факт!$D$8:$JF$250,176,0)</f>
        <v>0</v>
      </c>
      <c r="IA78" s="44">
        <f t="shared" si="3297"/>
        <v>0</v>
      </c>
      <c r="IB78" s="44">
        <f t="shared" si="3298"/>
        <v>0</v>
      </c>
      <c r="IC78" s="44">
        <f t="shared" si="3299"/>
        <v>0</v>
      </c>
      <c r="ID78" s="44">
        <f t="shared" si="3034"/>
        <v>0</v>
      </c>
      <c r="IE78" s="44">
        <f t="shared" si="3035"/>
        <v>0</v>
      </c>
      <c r="IF78" s="51">
        <f>'СДП (план)'!AQ79</f>
        <v>0</v>
      </c>
      <c r="IG78" s="44">
        <f>'СДП (план)'!AR79</f>
        <v>0</v>
      </c>
      <c r="IH78" s="44">
        <f t="shared" si="3036"/>
        <v>0</v>
      </c>
      <c r="II78" s="44">
        <f t="shared" si="3037"/>
        <v>0</v>
      </c>
      <c r="IJ78" s="44"/>
      <c r="IK78" s="44"/>
      <c r="IL78" s="44"/>
      <c r="IM78" s="44"/>
      <c r="IN78" s="44"/>
      <c r="IO78" s="44"/>
      <c r="IP78" s="44">
        <f>SUM(IF78*$F78)</f>
        <v>0</v>
      </c>
      <c r="IQ78" s="44">
        <f>SUM(IH78*$F78)</f>
        <v>0</v>
      </c>
      <c r="IR78" s="44">
        <f>SUM(IJ78*$F78)</f>
        <v>0</v>
      </c>
      <c r="IS78" s="44">
        <f t="shared" si="3038"/>
        <v>0</v>
      </c>
      <c r="IT78" s="44">
        <f t="shared" si="3039"/>
        <v>0</v>
      </c>
      <c r="IU78" s="51">
        <f>'СДП (план)'!AS79</f>
        <v>0</v>
      </c>
      <c r="IV78" s="44">
        <f>'СДП (план)'!AT79</f>
        <v>0</v>
      </c>
      <c r="IW78" s="44">
        <f t="shared" si="3040"/>
        <v>0</v>
      </c>
      <c r="IX78" s="44">
        <f t="shared" si="3041"/>
        <v>0</v>
      </c>
      <c r="IY78" s="44">
        <f>VLOOKUP($C78,факт!$D$8:$JF$250,183,0)</f>
        <v>0</v>
      </c>
      <c r="IZ78" s="44">
        <f>VLOOKUP($C78,факт!$D$8:$JF$250,184,0)</f>
        <v>0</v>
      </c>
      <c r="JA78" s="44">
        <f>VLOOKUP($C78,факт!$D$8:$JF$250,185,0)</f>
        <v>0</v>
      </c>
      <c r="JB78" s="44">
        <f>VLOOKUP($C78,факт!$D$8:$JF$250,186,0)</f>
        <v>0</v>
      </c>
      <c r="JC78" s="44">
        <f>VLOOKUP($C78,факт!$D$8:$JF$250,187,0)</f>
        <v>0</v>
      </c>
      <c r="JD78" s="44">
        <f>VLOOKUP($C78,факт!$D$8:$JF$250,188,0)</f>
        <v>0</v>
      </c>
      <c r="JE78" s="44">
        <f t="shared" si="3300"/>
        <v>0</v>
      </c>
      <c r="JF78" s="44">
        <f t="shared" si="3301"/>
        <v>0</v>
      </c>
      <c r="JG78" s="44">
        <f t="shared" si="3302"/>
        <v>0</v>
      </c>
      <c r="JH78" s="44">
        <f t="shared" si="3042"/>
        <v>0</v>
      </c>
      <c r="JI78" s="44">
        <f t="shared" si="3043"/>
        <v>0</v>
      </c>
      <c r="JJ78" s="10">
        <f>'СДП (план)'!AU79</f>
        <v>0</v>
      </c>
      <c r="JK78" s="3">
        <f>'СДП (план)'!AV79</f>
        <v>0</v>
      </c>
      <c r="JL78" s="44">
        <f t="shared" si="3044"/>
        <v>0</v>
      </c>
      <c r="JM78" s="44">
        <f t="shared" si="3045"/>
        <v>0</v>
      </c>
      <c r="JN78" s="44">
        <f>VLOOKUP($C78,факт!$D$8:$JF$250,189,0)</f>
        <v>0</v>
      </c>
      <c r="JO78" s="44">
        <f>VLOOKUP($C78,факт!$D$8:$JF$250,190,0)</f>
        <v>0</v>
      </c>
      <c r="JP78" s="44">
        <f>VLOOKUP($C78,факт!$D$8:$JF$250,191,0)</f>
        <v>0</v>
      </c>
      <c r="JQ78" s="44">
        <f>VLOOKUP($C78,факт!$D$8:$JF$250,192,0)</f>
        <v>0</v>
      </c>
      <c r="JR78" s="44">
        <f>VLOOKUP($C78,факт!$D$8:$JF$250,193,0)</f>
        <v>0</v>
      </c>
      <c r="JS78" s="44">
        <f>VLOOKUP($C78,факт!$D$8:$JF$250,194,0)</f>
        <v>0</v>
      </c>
      <c r="JT78" s="44">
        <f>SUM(JJ78*$F78)</f>
        <v>0</v>
      </c>
      <c r="JU78" s="44">
        <f>SUM(JL78*$F78)</f>
        <v>0</v>
      </c>
      <c r="JV78" s="44">
        <f>SUM(JN78*$F78)</f>
        <v>0</v>
      </c>
      <c r="JW78" s="44">
        <f t="shared" si="3046"/>
        <v>0</v>
      </c>
      <c r="JX78" s="44">
        <f t="shared" si="3047"/>
        <v>0</v>
      </c>
      <c r="JY78" s="10">
        <f>'СДП (план)'!AW79</f>
        <v>0</v>
      </c>
      <c r="JZ78" s="3">
        <f>'СДП (план)'!AX79</f>
        <v>0</v>
      </c>
      <c r="KA78" s="44">
        <f t="shared" si="3048"/>
        <v>0</v>
      </c>
      <c r="KB78" s="44">
        <f t="shared" si="3049"/>
        <v>0</v>
      </c>
      <c r="KC78" s="44">
        <f>VLOOKUP($C78,факт!$D$8:$JF$250,177,0)</f>
        <v>0</v>
      </c>
      <c r="KD78" s="44">
        <f>VLOOKUP($C78,факт!$D$8:$JF$250,178,0)</f>
        <v>0</v>
      </c>
      <c r="KE78" s="44">
        <f>VLOOKUP($C78,факт!$D$8:$JF$250,179,0)</f>
        <v>0</v>
      </c>
      <c r="KF78" s="44">
        <f>VLOOKUP($C78,факт!$D$8:$JF$250,180,0)</f>
        <v>0</v>
      </c>
      <c r="KG78" s="44">
        <f>VLOOKUP($C78,факт!$D$8:$JF$250,181,0)</f>
        <v>0</v>
      </c>
      <c r="KH78" s="44">
        <f>VLOOKUP($C78,факт!$D$8:$JF$250,182,0)</f>
        <v>0</v>
      </c>
      <c r="KI78" s="44">
        <f t="shared" si="3303"/>
        <v>0</v>
      </c>
      <c r="KJ78" s="44">
        <f t="shared" si="3304"/>
        <v>0</v>
      </c>
      <c r="KK78" s="44">
        <f t="shared" si="3305"/>
        <v>0</v>
      </c>
      <c r="KL78" s="44">
        <f t="shared" si="3050"/>
        <v>0</v>
      </c>
      <c r="KM78" s="44">
        <f t="shared" si="3051"/>
        <v>0</v>
      </c>
      <c r="KN78" s="10">
        <f>'СДП (план)'!AY79</f>
        <v>0</v>
      </c>
      <c r="KO78" s="3">
        <f>'СДП (план)'!AZ79</f>
        <v>0</v>
      </c>
      <c r="KP78" s="44">
        <f t="shared" si="3052"/>
        <v>0</v>
      </c>
      <c r="KQ78" s="44">
        <f t="shared" si="3053"/>
        <v>0</v>
      </c>
      <c r="KR78" s="44"/>
      <c r="KS78" s="44"/>
      <c r="KT78" s="44"/>
      <c r="KU78" s="44"/>
      <c r="KV78" s="44"/>
      <c r="KW78" s="44"/>
      <c r="KX78" s="44">
        <f t="shared" si="3306"/>
        <v>0</v>
      </c>
      <c r="KY78" s="44">
        <f t="shared" si="3307"/>
        <v>0</v>
      </c>
      <c r="KZ78" s="44">
        <f t="shared" si="3308"/>
        <v>0</v>
      </c>
      <c r="LA78" s="44">
        <f t="shared" si="3054"/>
        <v>0</v>
      </c>
      <c r="LB78" s="44">
        <f t="shared" si="3055"/>
        <v>0</v>
      </c>
      <c r="LC78" s="51">
        <f>'СДП (план)'!BA79</f>
        <v>0</v>
      </c>
      <c r="LD78" s="44">
        <f>'СДП (план)'!BB79</f>
        <v>0</v>
      </c>
      <c r="LE78" s="44">
        <f t="shared" si="3056"/>
        <v>0</v>
      </c>
      <c r="LF78" s="44">
        <f t="shared" si="3057"/>
        <v>0</v>
      </c>
      <c r="LG78" s="44">
        <f>VLOOKUP($C78,факт!$D$8:$JF$250,111,0)</f>
        <v>0</v>
      </c>
      <c r="LH78" s="44">
        <f>VLOOKUP($C78,факт!$D$8:$JF$250,112,0)</f>
        <v>0</v>
      </c>
      <c r="LI78" s="44">
        <f>VLOOKUP($C78,факт!$D$8:$JF$250,113,0)</f>
        <v>0</v>
      </c>
      <c r="LJ78" s="44">
        <f>VLOOKUP($C78,факт!$D$8:$JF$250,114,0)</f>
        <v>0</v>
      </c>
      <c r="LK78" s="44">
        <f>VLOOKUP($C78,факт!$D$8:$JF$250,115,0)</f>
        <v>0</v>
      </c>
      <c r="LL78" s="44">
        <f>VLOOKUP($C78,факт!$D$8:$JF$250,116,0)</f>
        <v>0</v>
      </c>
      <c r="LM78" s="44">
        <f>SUM(LC78*$F78)</f>
        <v>0</v>
      </c>
      <c r="LN78" s="44">
        <f>SUM(LE78*$F78)</f>
        <v>0</v>
      </c>
      <c r="LO78" s="44">
        <f>SUM(LG78*$F78)</f>
        <v>0</v>
      </c>
      <c r="LP78" s="44">
        <f t="shared" si="3058"/>
        <v>0</v>
      </c>
      <c r="LQ78" s="44">
        <f t="shared" si="3059"/>
        <v>0</v>
      </c>
      <c r="LR78" s="51">
        <f>'СДП (план)'!BC79</f>
        <v>0</v>
      </c>
      <c r="LS78" s="44">
        <f>'СДП (план)'!BD79</f>
        <v>0</v>
      </c>
      <c r="LT78" s="44">
        <f t="shared" si="3060"/>
        <v>0</v>
      </c>
      <c r="LU78" s="44">
        <f t="shared" si="3061"/>
        <v>0</v>
      </c>
      <c r="LV78" s="44">
        <f>VLOOKUP($C78,факт!$D$8:$JF$250,117,0)</f>
        <v>0</v>
      </c>
      <c r="LW78" s="44">
        <f>VLOOKUP($C78,факт!$D$8:$JF$250,118,0)</f>
        <v>0</v>
      </c>
      <c r="LX78" s="44">
        <f>VLOOKUP($C78,факт!$D$8:$JF$250,119,0)</f>
        <v>0</v>
      </c>
      <c r="LY78" s="44">
        <f>VLOOKUP($C78,факт!$D$8:$JF$250,120,0)</f>
        <v>0</v>
      </c>
      <c r="LZ78" s="44">
        <f>VLOOKUP($C78,факт!$D$8:$JF$250,121,0)</f>
        <v>0</v>
      </c>
      <c r="MA78" s="44">
        <f>VLOOKUP($C78,факт!$D$8:$JF$250,122,0)</f>
        <v>0</v>
      </c>
      <c r="MB78" s="44">
        <f t="shared" si="3309"/>
        <v>0</v>
      </c>
      <c r="MC78" s="44">
        <f t="shared" si="3310"/>
        <v>0</v>
      </c>
      <c r="MD78" s="44">
        <f t="shared" si="3311"/>
        <v>0</v>
      </c>
      <c r="ME78" s="44">
        <f t="shared" si="3062"/>
        <v>0</v>
      </c>
      <c r="MF78" s="44">
        <f t="shared" si="3063"/>
        <v>0</v>
      </c>
      <c r="MG78" s="47">
        <f>'СДП (план)'!BE79</f>
        <v>0</v>
      </c>
      <c r="MH78" s="47">
        <f>'СДП (план)'!BF79</f>
        <v>0</v>
      </c>
      <c r="MI78" s="44">
        <f t="shared" si="3064"/>
        <v>0</v>
      </c>
      <c r="MJ78" s="44">
        <f t="shared" si="3065"/>
        <v>0</v>
      </c>
      <c r="MK78" s="44">
        <f>VLOOKUP($C78,факт!$D$8:$JF$250,63,0)</f>
        <v>0</v>
      </c>
      <c r="ML78" s="44">
        <f>VLOOKUP($C78,факт!$D$8:$JF$250,64,0)</f>
        <v>0</v>
      </c>
      <c r="MM78" s="44">
        <f>VLOOKUP($C78,факт!$D$8:$JF$250,65,0)</f>
        <v>0</v>
      </c>
      <c r="MN78" s="44">
        <f>VLOOKUP($C78,факт!$D$8:$JF$250,66,0)</f>
        <v>0</v>
      </c>
      <c r="MO78" s="44">
        <f>VLOOKUP($C78,факт!$D$8:$JF$250,67,0)</f>
        <v>0</v>
      </c>
      <c r="MP78" s="44">
        <f>VLOOKUP($C78,факт!$D$8:$JF$250,68,0)</f>
        <v>0</v>
      </c>
      <c r="MQ78" s="44">
        <f t="shared" si="3312"/>
        <v>0</v>
      </c>
      <c r="MR78" s="44">
        <f t="shared" si="3313"/>
        <v>0</v>
      </c>
      <c r="MS78" s="44">
        <f t="shared" si="3314"/>
        <v>0</v>
      </c>
      <c r="MT78" s="44">
        <f t="shared" si="3066"/>
        <v>0</v>
      </c>
      <c r="MU78" s="44">
        <f t="shared" si="3067"/>
        <v>0</v>
      </c>
      <c r="MV78" s="47">
        <f>'СДП (план)'!BG79</f>
        <v>0</v>
      </c>
      <c r="MW78" s="47">
        <f>'СДП (план)'!BH79</f>
        <v>0</v>
      </c>
      <c r="MX78" s="44">
        <f t="shared" si="3068"/>
        <v>0</v>
      </c>
      <c r="MY78" s="44">
        <f t="shared" si="3069"/>
        <v>0</v>
      </c>
      <c r="MZ78" s="44">
        <f>VLOOKUP($C78,факт!$D$8:$JF$250,129,0)</f>
        <v>0</v>
      </c>
      <c r="NA78" s="44">
        <f>VLOOKUP($C78,факт!$D$8:$JF$250,130,0)</f>
        <v>0</v>
      </c>
      <c r="NB78" s="44">
        <f>VLOOKUP($C78,факт!$D$8:$JF$250,131,0)</f>
        <v>0</v>
      </c>
      <c r="NC78" s="44">
        <f>VLOOKUP($C78,факт!$D$8:$JF$250,132,0)</f>
        <v>0</v>
      </c>
      <c r="ND78" s="44">
        <f>VLOOKUP($C78,факт!$D$8:$JF$250,133,0)</f>
        <v>0</v>
      </c>
      <c r="NE78" s="44">
        <f>VLOOKUP($C78,факт!$D$8:$JF$250,134,0)</f>
        <v>0</v>
      </c>
      <c r="NF78" s="44">
        <f t="shared" si="3315"/>
        <v>0</v>
      </c>
      <c r="NG78" s="44">
        <f t="shared" si="3316"/>
        <v>0</v>
      </c>
      <c r="NH78" s="44">
        <f t="shared" si="3317"/>
        <v>0</v>
      </c>
      <c r="NI78" s="44">
        <f t="shared" si="3070"/>
        <v>0</v>
      </c>
      <c r="NJ78" s="44">
        <f t="shared" si="3071"/>
        <v>0</v>
      </c>
      <c r="NK78" s="51">
        <f>'СДП (план)'!BI79</f>
        <v>0</v>
      </c>
      <c r="NL78" s="44">
        <f>'СДП (план)'!BJ79</f>
        <v>0</v>
      </c>
      <c r="NM78" s="44">
        <f t="shared" si="3072"/>
        <v>0</v>
      </c>
      <c r="NN78" s="44">
        <f t="shared" si="3073"/>
        <v>0</v>
      </c>
      <c r="NO78" s="44">
        <f>VLOOKUP($C78,факт!$D$8:$JF$250,87,0)</f>
        <v>0</v>
      </c>
      <c r="NP78" s="44">
        <f>VLOOKUP($C78,факт!$D$8:$JF$250,88,0)</f>
        <v>0</v>
      </c>
      <c r="NQ78" s="44">
        <f>VLOOKUP($C78,факт!$D$8:$JF$250,89,0)</f>
        <v>0</v>
      </c>
      <c r="NR78" s="44">
        <f>VLOOKUP($C78,факт!$D$8:$JF$250,90,0)</f>
        <v>0</v>
      </c>
      <c r="NS78" s="44">
        <f>VLOOKUP($C78,факт!$D$8:$JF$250,91,0)</f>
        <v>0</v>
      </c>
      <c r="NT78" s="44">
        <f>VLOOKUP($C78,факт!$D$8:$JF$250,92,0)</f>
        <v>0</v>
      </c>
      <c r="NU78" s="44">
        <f>SUM(NK78*$F78)</f>
        <v>0</v>
      </c>
      <c r="NV78" s="44">
        <f>SUM(NM78*$F78)</f>
        <v>0</v>
      </c>
      <c r="NW78" s="44">
        <f>SUM(NO78*$F78)</f>
        <v>0</v>
      </c>
      <c r="NX78" s="44">
        <f t="shared" si="3074"/>
        <v>0</v>
      </c>
      <c r="NY78" s="44">
        <f t="shared" si="3075"/>
        <v>0</v>
      </c>
      <c r="NZ78" s="51">
        <f>'СДП (план)'!BK79</f>
        <v>0</v>
      </c>
      <c r="OA78" s="44">
        <f>'СДП (план)'!BL79</f>
        <v>0</v>
      </c>
      <c r="OB78" s="44">
        <f t="shared" si="3076"/>
        <v>0</v>
      </c>
      <c r="OC78" s="44">
        <f t="shared" si="3077"/>
        <v>0</v>
      </c>
      <c r="OD78" s="44">
        <f>VLOOKUP($C78,факт!$D$8:$JF$250,147,0)</f>
        <v>0</v>
      </c>
      <c r="OE78" s="44">
        <f>VLOOKUP($C78,факт!$D$8:$JF$250,148,0)</f>
        <v>0</v>
      </c>
      <c r="OF78" s="44">
        <f>VLOOKUP($C78,факт!$D$8:$JF$250,149,0)</f>
        <v>0</v>
      </c>
      <c r="OG78" s="44">
        <f>VLOOKUP($C78,факт!$D$8:$JF$250,150,0)</f>
        <v>0</v>
      </c>
      <c r="OH78" s="44">
        <f>VLOOKUP($C78,факт!$D$8:$JF$250,151,0)</f>
        <v>0</v>
      </c>
      <c r="OI78" s="44">
        <f>VLOOKUP($C78,факт!$D$8:$JF$250,152,0)</f>
        <v>0</v>
      </c>
      <c r="OJ78" s="44">
        <f t="shared" si="3318"/>
        <v>0</v>
      </c>
      <c r="OK78" s="44">
        <f t="shared" si="3319"/>
        <v>0</v>
      </c>
      <c r="OL78" s="44">
        <f t="shared" si="3320"/>
        <v>0</v>
      </c>
      <c r="OM78" s="44">
        <f t="shared" si="3078"/>
        <v>0</v>
      </c>
      <c r="ON78" s="44">
        <f t="shared" si="3079"/>
        <v>0</v>
      </c>
      <c r="OO78" s="51">
        <f>'СДП (план)'!BM79</f>
        <v>0</v>
      </c>
      <c r="OP78" s="44">
        <f>'СДП (план)'!BN79</f>
        <v>0</v>
      </c>
      <c r="OQ78" s="44">
        <f t="shared" si="3080"/>
        <v>0</v>
      </c>
      <c r="OR78" s="44">
        <f t="shared" si="3081"/>
        <v>0</v>
      </c>
      <c r="OS78" s="44">
        <f>VLOOKUP($C78,факт!$D$8:$JF$250,195,0)</f>
        <v>0</v>
      </c>
      <c r="OT78" s="44">
        <f>VLOOKUP($C78,факт!$D$8:$JF$250,196,0)</f>
        <v>0</v>
      </c>
      <c r="OU78" s="44">
        <f>VLOOKUP($C78,факт!$D$8:$JF$250,197,0)</f>
        <v>0</v>
      </c>
      <c r="OV78" s="44">
        <f>VLOOKUP($C78,факт!$D$8:$JF$250,198,0)</f>
        <v>0</v>
      </c>
      <c r="OW78" s="44">
        <f>VLOOKUP($C78,факт!$D$8:$JF$250,199,0)</f>
        <v>0</v>
      </c>
      <c r="OX78" s="44">
        <f>VLOOKUP($C78,факт!$D$8:$JF$250,200,0)</f>
        <v>0</v>
      </c>
      <c r="OY78" s="44">
        <f t="shared" si="3321"/>
        <v>0</v>
      </c>
      <c r="OZ78" s="44">
        <f t="shared" si="3322"/>
        <v>0</v>
      </c>
      <c r="PA78" s="44">
        <f t="shared" si="3323"/>
        <v>0</v>
      </c>
      <c r="PB78" s="44">
        <f t="shared" si="3082"/>
        <v>0</v>
      </c>
      <c r="PC78" s="44">
        <f t="shared" si="3083"/>
        <v>0</v>
      </c>
      <c r="PD78" s="51">
        <f>'СДП (план)'!BO79</f>
        <v>0</v>
      </c>
      <c r="PE78" s="44">
        <f>'СДП (план)'!BP79</f>
        <v>0</v>
      </c>
      <c r="PF78" s="44">
        <f t="shared" si="3084"/>
        <v>0</v>
      </c>
      <c r="PG78" s="44">
        <f t="shared" si="3085"/>
        <v>0</v>
      </c>
      <c r="PH78" s="44">
        <f>VLOOKUP($C78,факт!$D$8:$JF$250,201,0)</f>
        <v>0</v>
      </c>
      <c r="PI78" s="44">
        <f>VLOOKUP($C78,факт!$D$8:$JF$250,202,0)</f>
        <v>0</v>
      </c>
      <c r="PJ78" s="44">
        <f>VLOOKUP($C78,факт!$D$8:$JF$250,203,0)</f>
        <v>0</v>
      </c>
      <c r="PK78" s="44">
        <f>VLOOKUP($C78,факт!$D$8:$JF$250,204,0)</f>
        <v>0</v>
      </c>
      <c r="PL78" s="44">
        <f>VLOOKUP($C78,факт!$D$8:$JF$250,205,0)</f>
        <v>0</v>
      </c>
      <c r="PM78" s="44">
        <f>VLOOKUP($C78,факт!$D$8:$JF$250,206,0)</f>
        <v>0</v>
      </c>
      <c r="PN78" s="44">
        <f t="shared" si="3324"/>
        <v>0</v>
      </c>
      <c r="PO78" s="44">
        <f t="shared" si="3325"/>
        <v>0</v>
      </c>
      <c r="PP78" s="44">
        <f t="shared" si="3326"/>
        <v>0</v>
      </c>
      <c r="PQ78" s="44">
        <f t="shared" si="3086"/>
        <v>0</v>
      </c>
      <c r="PR78" s="44">
        <f t="shared" si="3087"/>
        <v>0</v>
      </c>
      <c r="PS78" s="51">
        <f>'СДП (план)'!BQ79</f>
        <v>0</v>
      </c>
      <c r="PT78" s="44">
        <f>'СДП (план)'!BR79</f>
        <v>0</v>
      </c>
      <c r="PU78" s="44">
        <f t="shared" si="3088"/>
        <v>0</v>
      </c>
      <c r="PV78" s="44">
        <f t="shared" si="3089"/>
        <v>0</v>
      </c>
      <c r="PW78" s="44">
        <f>VLOOKUP($C78,факт!$D$8:$JF$250,207,0)</f>
        <v>0</v>
      </c>
      <c r="PX78" s="44">
        <f>VLOOKUP($C78,факт!$D$8:$JF$250,208,0)</f>
        <v>0</v>
      </c>
      <c r="PY78" s="44">
        <f>VLOOKUP($C78,факт!$D$8:$JF$250,209,0)</f>
        <v>0</v>
      </c>
      <c r="PZ78" s="44">
        <f>VLOOKUP($C78,факт!$D$8:$JF$250,210,0)</f>
        <v>0</v>
      </c>
      <c r="QA78" s="44">
        <f>VLOOKUP($C78,факт!$D$8:$JF$250,211,0)</f>
        <v>0</v>
      </c>
      <c r="QB78" s="44">
        <f>VLOOKUP($C78,факт!$D$8:$JF$250,212,0)</f>
        <v>0</v>
      </c>
      <c r="QC78" s="44">
        <f>SUM(PS78*$F78)</f>
        <v>0</v>
      </c>
      <c r="QD78" s="44">
        <f>SUM(PU78*$F78)</f>
        <v>0</v>
      </c>
      <c r="QE78" s="44">
        <f>SUM(PW78*$F78)</f>
        <v>0</v>
      </c>
      <c r="QF78" s="44">
        <f t="shared" si="716"/>
        <v>0</v>
      </c>
      <c r="QG78" s="44">
        <f t="shared" si="717"/>
        <v>0</v>
      </c>
      <c r="QH78" s="51">
        <f>'СДП (план)'!BS79</f>
        <v>0</v>
      </c>
      <c r="QI78" s="44">
        <f>'СДП (план)'!BT79</f>
        <v>0</v>
      </c>
      <c r="QJ78" s="44">
        <f t="shared" si="3090"/>
        <v>0</v>
      </c>
      <c r="QK78" s="44">
        <f t="shared" si="3091"/>
        <v>0</v>
      </c>
      <c r="QL78" s="44">
        <f>VLOOKUP($C78,факт!$D$8:$JF$250,213,0)</f>
        <v>0</v>
      </c>
      <c r="QM78" s="44">
        <f>VLOOKUP($C78,факт!$D$8:$JF$250,214,0)</f>
        <v>0</v>
      </c>
      <c r="QN78" s="44">
        <f>VLOOKUP($C78,факт!$D$8:$JF$250,215,0)</f>
        <v>0</v>
      </c>
      <c r="QO78" s="44">
        <f>VLOOKUP($C78,факт!$D$8:$JF$250,216,0)</f>
        <v>0</v>
      </c>
      <c r="QP78" s="44">
        <f>VLOOKUP($C78,факт!$D$8:$JF$250,217,0)</f>
        <v>0</v>
      </c>
      <c r="QQ78" s="44">
        <f>VLOOKUP($C78,факт!$D$8:$JF$250,218,0)</f>
        <v>0</v>
      </c>
      <c r="QR78" s="44">
        <f t="shared" si="3327"/>
        <v>0</v>
      </c>
      <c r="QS78" s="44">
        <f t="shared" si="3328"/>
        <v>0</v>
      </c>
      <c r="QT78" s="44">
        <f t="shared" si="3329"/>
        <v>0</v>
      </c>
      <c r="QU78" s="44">
        <f t="shared" si="3330"/>
        <v>0</v>
      </c>
      <c r="QV78" s="44">
        <f t="shared" si="3182"/>
        <v>0</v>
      </c>
      <c r="QW78" s="45">
        <f>'СДП (план)'!BU79</f>
        <v>0</v>
      </c>
      <c r="QX78" s="44">
        <f>'СДП (план)'!BV79</f>
        <v>0</v>
      </c>
      <c r="QY78" s="44">
        <f t="shared" si="3092"/>
        <v>0</v>
      </c>
      <c r="QZ78" s="44">
        <f t="shared" si="3093"/>
        <v>0</v>
      </c>
      <c r="RA78" s="44">
        <f>VLOOKUP($C78,факт!$D$8:$JF$250,225,0)</f>
        <v>0</v>
      </c>
      <c r="RB78" s="44">
        <f>VLOOKUP($C78,факт!$D$8:$JF$250,226,0)</f>
        <v>0</v>
      </c>
      <c r="RC78" s="44">
        <f>VLOOKUP($C78,факт!$D$8:$JF$250,227,0)</f>
        <v>0</v>
      </c>
      <c r="RD78" s="44">
        <f>VLOOKUP($C78,факт!$D$8:$JF$250,228,0)</f>
        <v>0</v>
      </c>
      <c r="RE78" s="44">
        <f>VLOOKUP($C78,факт!$D$8:$JF$250,229,0)</f>
        <v>0</v>
      </c>
      <c r="RF78" s="44">
        <f>VLOOKUP($C78,факт!$D$8:$JF$250,230,0)</f>
        <v>0</v>
      </c>
      <c r="RG78" s="44">
        <f t="shared" si="3331"/>
        <v>0</v>
      </c>
      <c r="RH78" s="44">
        <f t="shared" si="3332"/>
        <v>0</v>
      </c>
      <c r="RI78" s="44">
        <f t="shared" si="3333"/>
        <v>0</v>
      </c>
      <c r="RJ78" s="44">
        <f t="shared" si="3334"/>
        <v>0</v>
      </c>
      <c r="RK78" s="44">
        <f t="shared" si="3185"/>
        <v>0</v>
      </c>
      <c r="RL78" s="51">
        <f>'СДП (план)'!BW79</f>
        <v>0</v>
      </c>
      <c r="RM78" s="44">
        <f>'СДП (план)'!BX79</f>
        <v>0</v>
      </c>
      <c r="RN78" s="44">
        <f t="shared" si="3094"/>
        <v>0</v>
      </c>
      <c r="RO78" s="44">
        <f t="shared" si="3095"/>
        <v>0</v>
      </c>
      <c r="RP78" s="44">
        <f>VLOOKUP($C78,факт!$D$8:$JF$250,105,0)</f>
        <v>0</v>
      </c>
      <c r="RQ78" s="44">
        <f>VLOOKUP($C78,факт!$D$8:$JF$250,106,0)</f>
        <v>0</v>
      </c>
      <c r="RR78" s="44">
        <f>VLOOKUP($C78,факт!$D$8:$JF$250,107,0)</f>
        <v>0</v>
      </c>
      <c r="RS78" s="44">
        <f>VLOOKUP($C78,факт!$D$8:$JF$250,108,0)</f>
        <v>0</v>
      </c>
      <c r="RT78" s="44">
        <f>VLOOKUP($C78,факт!$D$8:$JF$250,109,0)</f>
        <v>0</v>
      </c>
      <c r="RU78" s="44">
        <f>VLOOKUP($C78,факт!$D$8:$JF$250,110,0)</f>
        <v>0</v>
      </c>
      <c r="RV78" s="44">
        <f t="shared" si="3335"/>
        <v>0</v>
      </c>
      <c r="RW78" s="44">
        <f t="shared" si="3336"/>
        <v>0</v>
      </c>
      <c r="RX78" s="44">
        <f t="shared" si="3337"/>
        <v>0</v>
      </c>
      <c r="RY78" s="44">
        <f t="shared" si="3096"/>
        <v>0</v>
      </c>
      <c r="RZ78" s="44">
        <f t="shared" si="3097"/>
        <v>0</v>
      </c>
      <c r="SA78" s="51">
        <f>'СДП (план)'!BY79</f>
        <v>0</v>
      </c>
      <c r="SB78" s="44">
        <f>'СДП (план)'!BZ79</f>
        <v>0</v>
      </c>
      <c r="SC78" s="44">
        <f t="shared" si="3098"/>
        <v>0</v>
      </c>
      <c r="SD78" s="44">
        <f t="shared" si="3099"/>
        <v>0</v>
      </c>
      <c r="SE78" s="44">
        <f>VLOOKUP($C78,факт!$D$8:$JF$250,69,0)</f>
        <v>0</v>
      </c>
      <c r="SF78" s="44">
        <f>VLOOKUP($C78,факт!$D$8:$JF$250,70,0)</f>
        <v>0</v>
      </c>
      <c r="SG78" s="44">
        <f>VLOOKUP($C78,факт!$D$8:$JF$250,71,0)</f>
        <v>0</v>
      </c>
      <c r="SH78" s="44">
        <f>VLOOKUP($C78,факт!$D$8:$JF$250,72,0)</f>
        <v>0</v>
      </c>
      <c r="SI78" s="44">
        <f>VLOOKUP($C78,факт!$D$8:$JF$250,73,0)</f>
        <v>0</v>
      </c>
      <c r="SJ78" s="44">
        <f>VLOOKUP($C78,факт!$D$8:$JF$250,74,0)</f>
        <v>0</v>
      </c>
      <c r="SK78" s="44">
        <f t="shared" si="3338"/>
        <v>0</v>
      </c>
      <c r="SL78" s="44">
        <f t="shared" si="3339"/>
        <v>0</v>
      </c>
      <c r="SM78" s="44">
        <f t="shared" si="3340"/>
        <v>0</v>
      </c>
      <c r="SN78" s="44">
        <f t="shared" si="3100"/>
        <v>0</v>
      </c>
      <c r="SO78" s="44">
        <f t="shared" si="3101"/>
        <v>0</v>
      </c>
      <c r="SP78" s="51">
        <f>'СДП (план)'!CA79</f>
        <v>0</v>
      </c>
      <c r="SQ78" s="44">
        <f>'СДП (план)'!CB79</f>
        <v>0</v>
      </c>
      <c r="SR78" s="44">
        <f t="shared" si="3102"/>
        <v>0</v>
      </c>
      <c r="SS78" s="44">
        <f t="shared" si="3103"/>
        <v>0</v>
      </c>
      <c r="ST78" s="44"/>
      <c r="SU78" s="44"/>
      <c r="SV78" s="44"/>
      <c r="SW78" s="44"/>
      <c r="SX78" s="44"/>
      <c r="SY78" s="44"/>
      <c r="SZ78" s="44">
        <f t="shared" si="3341"/>
        <v>0</v>
      </c>
      <c r="TA78" s="44">
        <f t="shared" si="3342"/>
        <v>0</v>
      </c>
      <c r="TB78" s="44">
        <f t="shared" si="3343"/>
        <v>0</v>
      </c>
      <c r="TC78" s="44">
        <f t="shared" si="3104"/>
        <v>0</v>
      </c>
      <c r="TD78" s="44">
        <f t="shared" si="3105"/>
        <v>0</v>
      </c>
      <c r="TE78" s="51">
        <f>'СДП (план)'!CC79</f>
        <v>0</v>
      </c>
      <c r="TF78" s="44">
        <f>'СДП (план)'!CD79</f>
        <v>0</v>
      </c>
      <c r="TG78" s="44">
        <f t="shared" si="3106"/>
        <v>0</v>
      </c>
      <c r="TH78" s="44">
        <f t="shared" si="3107"/>
        <v>0</v>
      </c>
      <c r="TI78" s="44">
        <f>VLOOKUP($C78,факт!$D$8:$JF$250,135,0)</f>
        <v>0</v>
      </c>
      <c r="TJ78" s="44">
        <f>VLOOKUP($C78,факт!$D$8:$JF$250,136,0)</f>
        <v>0</v>
      </c>
      <c r="TK78" s="44">
        <f>VLOOKUP($C78,факт!$D$8:$JF$250,137,0)</f>
        <v>0</v>
      </c>
      <c r="TL78" s="44">
        <f>VLOOKUP($C78,факт!$D$8:$JF$250,138,0)</f>
        <v>0</v>
      </c>
      <c r="TM78" s="44">
        <f>VLOOKUP($C78,факт!$D$8:$JF$250,139,0)</f>
        <v>0</v>
      </c>
      <c r="TN78" s="44">
        <f>VLOOKUP($C78,факт!$D$8:$JF$250,140,0)</f>
        <v>0</v>
      </c>
      <c r="TO78" s="44">
        <f t="shared" si="3344"/>
        <v>0</v>
      </c>
      <c r="TP78" s="44">
        <f t="shared" si="3345"/>
        <v>0</v>
      </c>
      <c r="TQ78" s="44">
        <f t="shared" si="3346"/>
        <v>0</v>
      </c>
      <c r="TR78" s="44">
        <f t="shared" si="3108"/>
        <v>0</v>
      </c>
      <c r="TS78" s="44">
        <f t="shared" si="3109"/>
        <v>0</v>
      </c>
      <c r="TT78" s="47">
        <f>'СДП (план)'!CE79</f>
        <v>0</v>
      </c>
      <c r="TU78" s="47">
        <f>'СДП (план)'!CF79</f>
        <v>0</v>
      </c>
      <c r="TV78" s="44">
        <f t="shared" si="3110"/>
        <v>0</v>
      </c>
      <c r="TW78" s="44">
        <f t="shared" si="3111"/>
        <v>0</v>
      </c>
      <c r="TX78" s="44">
        <f>VLOOKUP($C78,факт!$D$8:$JF$250,75,0)</f>
        <v>0</v>
      </c>
      <c r="TY78" s="44">
        <f>VLOOKUP($C78,факт!$D$8:$JF$250,76,0)</f>
        <v>0</v>
      </c>
      <c r="TZ78" s="44">
        <f>VLOOKUP($C78,факт!$D$8:$JF$250,77,0)</f>
        <v>0</v>
      </c>
      <c r="UA78" s="44">
        <f>VLOOKUP($C78,факт!$D$8:$JF$250,78,0)</f>
        <v>0</v>
      </c>
      <c r="UB78" s="44">
        <f>VLOOKUP($C78,факт!$D$8:$JF$250,79,0)</f>
        <v>0</v>
      </c>
      <c r="UC78" s="44">
        <f>VLOOKUP($C78,факт!$D$8:$JF$250,80,0)</f>
        <v>0</v>
      </c>
      <c r="UD78" s="44">
        <f>SUM(TT78*$F78)</f>
        <v>0</v>
      </c>
      <c r="UE78" s="44">
        <f>SUM(TV78*$F78)</f>
        <v>0</v>
      </c>
      <c r="UF78" s="44">
        <f>SUM(TX78*$F78)</f>
        <v>0</v>
      </c>
      <c r="UG78" s="44">
        <f t="shared" si="3112"/>
        <v>0</v>
      </c>
      <c r="UH78" s="44">
        <f t="shared" si="3113"/>
        <v>0</v>
      </c>
      <c r="UI78" s="51">
        <f>'СДП (план)'!CG79</f>
        <v>0</v>
      </c>
      <c r="UJ78" s="44">
        <f>'СДП (план)'!CH79</f>
        <v>0</v>
      </c>
      <c r="UK78" s="44">
        <f t="shared" si="3114"/>
        <v>0</v>
      </c>
      <c r="UL78" s="44">
        <f t="shared" si="3115"/>
        <v>0</v>
      </c>
      <c r="UM78" s="44">
        <f>VLOOKUP($C78,факт!$D$8:$JF$250,81,0)</f>
        <v>0</v>
      </c>
      <c r="UN78" s="44">
        <f>VLOOKUP($C78,факт!$D$8:$JF$250,82,0)</f>
        <v>0</v>
      </c>
      <c r="UO78" s="44">
        <f>VLOOKUP($C78,факт!$D$8:$JF$250,83,0)</f>
        <v>0</v>
      </c>
      <c r="UP78" s="44">
        <f>VLOOKUP($C78,факт!$D$8:$JF$250,84,0)</f>
        <v>0</v>
      </c>
      <c r="UQ78" s="44">
        <f>VLOOKUP($C78,факт!$D$8:$JF$250,85,0)</f>
        <v>0</v>
      </c>
      <c r="UR78" s="44">
        <f>VLOOKUP($C78,факт!$D$8:$JF$250,86,0)</f>
        <v>0</v>
      </c>
      <c r="US78" s="44">
        <f t="shared" si="3347"/>
        <v>0</v>
      </c>
      <c r="UT78" s="44">
        <f t="shared" si="3348"/>
        <v>0</v>
      </c>
      <c r="UU78" s="44">
        <f t="shared" si="3349"/>
        <v>0</v>
      </c>
      <c r="UV78" s="44">
        <f t="shared" si="3116"/>
        <v>0</v>
      </c>
      <c r="UW78" s="44">
        <f t="shared" si="3117"/>
        <v>0</v>
      </c>
      <c r="UX78" s="51">
        <f>'СДП (план)'!CI79</f>
        <v>0</v>
      </c>
      <c r="UY78" s="44">
        <f>'СДП (план)'!CJ79</f>
        <v>0</v>
      </c>
      <c r="UZ78" s="44">
        <f t="shared" si="3118"/>
        <v>0</v>
      </c>
      <c r="VA78" s="44">
        <f t="shared" si="3119"/>
        <v>0</v>
      </c>
      <c r="VB78" s="44">
        <f>VLOOKUP($C78,факт!$D$8:$JF$250,99,0)</f>
        <v>0</v>
      </c>
      <c r="VC78" s="44">
        <f>VLOOKUP($C78,факт!$D$8:$JF$250,100,0)</f>
        <v>0</v>
      </c>
      <c r="VD78" s="44">
        <f>VLOOKUP($C78,факт!$D$8:$JF$250,101,0)</f>
        <v>0</v>
      </c>
      <c r="VE78" s="44">
        <f>VLOOKUP($C78,факт!$D$8:$JF$250,102,0)</f>
        <v>0</v>
      </c>
      <c r="VF78" s="44">
        <f>VLOOKUP($C78,факт!$D$8:$JF$250,103,0)</f>
        <v>0</v>
      </c>
      <c r="VG78" s="44">
        <f>VLOOKUP($C78,факт!$D$8:$JF$250,104,0)</f>
        <v>0</v>
      </c>
      <c r="VH78" s="44">
        <f>SUM(UX78*$F78)</f>
        <v>0</v>
      </c>
      <c r="VI78" s="44">
        <f>SUM(UZ78*$F78)</f>
        <v>0</v>
      </c>
      <c r="VJ78" s="44">
        <f t="shared" si="3350"/>
        <v>0</v>
      </c>
      <c r="VK78" s="44">
        <f t="shared" si="1195"/>
        <v>0</v>
      </c>
      <c r="VL78" s="44">
        <f t="shared" si="1196"/>
        <v>0</v>
      </c>
      <c r="VM78" s="51">
        <f>'СДП (план)'!CK79</f>
        <v>0</v>
      </c>
      <c r="VN78" s="44">
        <f>'СДП (план)'!CL79</f>
        <v>0</v>
      </c>
      <c r="VO78" s="44">
        <f t="shared" si="3120"/>
        <v>0</v>
      </c>
      <c r="VP78" s="44">
        <f t="shared" si="3121"/>
        <v>0</v>
      </c>
      <c r="VQ78" s="44">
        <f>VLOOKUP($C78,факт!$D$8:$JF$250,123,0)</f>
        <v>0</v>
      </c>
      <c r="VR78" s="44">
        <f>VLOOKUP($C78,факт!$D$8:$JF$250,124,0)</f>
        <v>0</v>
      </c>
      <c r="VS78" s="44">
        <f>VLOOKUP($C78,факт!$D$8:$JF$250,125,0)</f>
        <v>0</v>
      </c>
      <c r="VT78" s="44">
        <f>VLOOKUP($C78,факт!$D$8:$JF$250,126,0)</f>
        <v>0</v>
      </c>
      <c r="VU78" s="44">
        <f>VLOOKUP($C78,факт!$D$8:$JF$250,127,0)</f>
        <v>0</v>
      </c>
      <c r="VV78" s="44">
        <f>VLOOKUP($C78,факт!$D$8:$JF$250,128,0)</f>
        <v>0</v>
      </c>
      <c r="VW78" s="44">
        <f t="shared" si="3351"/>
        <v>0</v>
      </c>
      <c r="VX78" s="44">
        <f t="shared" si="3352"/>
        <v>0</v>
      </c>
      <c r="VY78" s="44">
        <f t="shared" si="3353"/>
        <v>0</v>
      </c>
      <c r="VZ78" s="44">
        <f t="shared" si="3122"/>
        <v>0</v>
      </c>
      <c r="WA78" s="44">
        <f t="shared" si="3123"/>
        <v>0</v>
      </c>
      <c r="WB78" s="51">
        <f>'СДП (план)'!CM79</f>
        <v>0</v>
      </c>
      <c r="WC78" s="44">
        <f>'СДП (план)'!CN79</f>
        <v>0</v>
      </c>
      <c r="WD78" s="44">
        <f t="shared" si="3124"/>
        <v>0</v>
      </c>
      <c r="WE78" s="44">
        <f t="shared" si="3125"/>
        <v>0</v>
      </c>
      <c r="WF78" s="44">
        <f>VLOOKUP($C78,факт!$D$8:$JF$250,141,0)</f>
        <v>0</v>
      </c>
      <c r="WG78" s="44">
        <f>VLOOKUP($C78,факт!$D$8:$JF$250,142,0)</f>
        <v>0</v>
      </c>
      <c r="WH78" s="44">
        <f>VLOOKUP($C78,факт!$D$8:$JF$250,143,0)</f>
        <v>0</v>
      </c>
      <c r="WI78" s="44">
        <f>VLOOKUP($C78,факт!$D$8:$JF$250,144,0)</f>
        <v>0</v>
      </c>
      <c r="WJ78" s="44">
        <f>VLOOKUP($C78,факт!$D$8:$JF$250,145,0)</f>
        <v>0</v>
      </c>
      <c r="WK78" s="44">
        <f>VLOOKUP($C78,факт!$D$8:$JF$250,146,0)</f>
        <v>0</v>
      </c>
      <c r="WL78" s="44">
        <f t="shared" si="3354"/>
        <v>0</v>
      </c>
      <c r="WM78" s="44">
        <f t="shared" si="3355"/>
        <v>0</v>
      </c>
      <c r="WN78" s="44">
        <f t="shared" si="3356"/>
        <v>0</v>
      </c>
      <c r="WO78" s="44">
        <f t="shared" si="3126"/>
        <v>0</v>
      </c>
      <c r="WP78" s="44">
        <f t="shared" si="3127"/>
        <v>0</v>
      </c>
      <c r="WQ78" s="51">
        <f>'СДП (план)'!CO79</f>
        <v>0</v>
      </c>
      <c r="WR78" s="44">
        <f>'СДП (план)'!CP79</f>
        <v>0</v>
      </c>
      <c r="WS78" s="44">
        <f t="shared" si="3128"/>
        <v>0</v>
      </c>
      <c r="WT78" s="44">
        <f t="shared" si="3129"/>
        <v>0</v>
      </c>
      <c r="WU78" s="44">
        <f>VLOOKUP($C78,факт!$D$8:$JF$250,57,0)</f>
        <v>0</v>
      </c>
      <c r="WV78" s="44">
        <f>VLOOKUP($C78,факт!$D$8:$JF$250,58,0)</f>
        <v>0</v>
      </c>
      <c r="WW78" s="44">
        <f>VLOOKUP($C78,факт!$D$8:$JF$250,59,0)</f>
        <v>0</v>
      </c>
      <c r="WX78" s="44">
        <f>VLOOKUP($C78,факт!$D$8:$JF$250,60,0)</f>
        <v>0</v>
      </c>
      <c r="WY78" s="44">
        <f>VLOOKUP($C78,факт!$D$8:$JF$250,61,0)</f>
        <v>0</v>
      </c>
      <c r="WZ78" s="44">
        <f>VLOOKUP($C78,факт!$D$8:$JF$250,62,0)</f>
        <v>0</v>
      </c>
      <c r="XA78" s="44">
        <f t="shared" si="3357"/>
        <v>0</v>
      </c>
      <c r="XB78" s="44">
        <f t="shared" si="3358"/>
        <v>0</v>
      </c>
      <c r="XC78" s="44">
        <f t="shared" si="3359"/>
        <v>0</v>
      </c>
      <c r="XD78" s="44">
        <f t="shared" si="3130"/>
        <v>0</v>
      </c>
      <c r="XE78" s="44">
        <f t="shared" si="3131"/>
        <v>0</v>
      </c>
      <c r="XF78" s="51">
        <f>'СДП (план)'!CQ79</f>
        <v>0</v>
      </c>
      <c r="XG78" s="44">
        <f>'СДП (план)'!CR79</f>
        <v>0</v>
      </c>
      <c r="XH78" s="44">
        <f t="shared" si="3132"/>
        <v>0</v>
      </c>
      <c r="XI78" s="44">
        <f t="shared" si="3133"/>
        <v>0</v>
      </c>
      <c r="XJ78" s="44">
        <f>VLOOKUP($C78,факт!$D$8:$JF$250,51,0)</f>
        <v>0</v>
      </c>
      <c r="XK78" s="44">
        <f>VLOOKUP($C78,факт!$D$8:$JF$250,52,0)</f>
        <v>0</v>
      </c>
      <c r="XL78" s="44">
        <f>VLOOKUP($C78,факт!$D$8:$JF$250,53,0)</f>
        <v>0</v>
      </c>
      <c r="XM78" s="44">
        <f>VLOOKUP($C78,факт!$D$8:$JF$250,54,0)</f>
        <v>0</v>
      </c>
      <c r="XN78" s="44">
        <f>VLOOKUP($C78,факт!$D$8:$JF$250,55,0)</f>
        <v>0</v>
      </c>
      <c r="XO78" s="44">
        <f>VLOOKUP($C78,факт!$D$8:$JF$250,56,0)</f>
        <v>0</v>
      </c>
      <c r="XP78" s="44">
        <f t="shared" si="3360"/>
        <v>0</v>
      </c>
      <c r="XQ78" s="44">
        <f t="shared" si="3361"/>
        <v>0</v>
      </c>
      <c r="XR78" s="44">
        <f t="shared" si="3362"/>
        <v>0</v>
      </c>
      <c r="XS78" s="44">
        <f t="shared" si="3134"/>
        <v>0</v>
      </c>
      <c r="XT78" s="44">
        <f t="shared" si="3135"/>
        <v>0</v>
      </c>
      <c r="XU78" s="10">
        <f>'СДП (план)'!CS79</f>
        <v>0</v>
      </c>
      <c r="XV78" s="3">
        <f>'СДП (план)'!CT79</f>
        <v>0</v>
      </c>
      <c r="XW78" s="44">
        <f t="shared" si="3136"/>
        <v>0</v>
      </c>
      <c r="XX78" s="44">
        <f t="shared" si="3137"/>
        <v>0</v>
      </c>
      <c r="XY78" s="44">
        <f>VLOOKUP($C78,факт!$D$8:$JF$250,93,0)</f>
        <v>0</v>
      </c>
      <c r="XZ78" s="44">
        <f>VLOOKUP($C78,факт!$D$8:$JF$250,94,0)</f>
        <v>0</v>
      </c>
      <c r="YA78" s="44">
        <f>VLOOKUP($C78,факт!$D$8:$JF$250,95,0)</f>
        <v>0</v>
      </c>
      <c r="YB78" s="44">
        <f>VLOOKUP($C78,факт!$D$8:$JF$250,96,0)</f>
        <v>0</v>
      </c>
      <c r="YC78" s="44">
        <f>VLOOKUP($C78,факт!$D$8:$JF$250,97,0)</f>
        <v>0</v>
      </c>
      <c r="YD78" s="44">
        <f>VLOOKUP($C78,факт!$D$8:$JF$250,98,0)</f>
        <v>0</v>
      </c>
      <c r="YE78" s="44">
        <f t="shared" si="3363"/>
        <v>0</v>
      </c>
      <c r="YF78" s="44">
        <f t="shared" si="3364"/>
        <v>0</v>
      </c>
      <c r="YG78" s="44">
        <f t="shared" si="3365"/>
        <v>0</v>
      </c>
      <c r="YH78" s="44">
        <f t="shared" si="3138"/>
        <v>0</v>
      </c>
      <c r="YI78" s="44">
        <f t="shared" si="3139"/>
        <v>0</v>
      </c>
      <c r="YJ78" s="3">
        <f>'СДП (план)'!CU79</f>
        <v>0</v>
      </c>
      <c r="YK78" s="3">
        <f>'СДП (план)'!CV79</f>
        <v>0</v>
      </c>
      <c r="YL78" s="44">
        <f t="shared" si="3140"/>
        <v>0</v>
      </c>
      <c r="YM78" s="44">
        <f t="shared" si="3141"/>
        <v>0</v>
      </c>
      <c r="YN78" s="44">
        <f>VLOOKUP($C78,факт!$D$8:$JF$250,243,0)</f>
        <v>0</v>
      </c>
      <c r="YO78" s="44">
        <f>VLOOKUP($C78,факт!$D$8:$JF$250,244,0)</f>
        <v>0</v>
      </c>
      <c r="YP78" s="44">
        <f>VLOOKUP($C78,факт!$D$8:$JF$250,245,0)</f>
        <v>0</v>
      </c>
      <c r="YQ78" s="44">
        <f>VLOOKUP($C78,факт!$D$8:$JF$250,246,0)</f>
        <v>0</v>
      </c>
      <c r="YR78" s="44">
        <f>VLOOKUP($C78,факт!$D$8:$JF$250,247,0)</f>
        <v>0</v>
      </c>
      <c r="YS78" s="44">
        <f>VLOOKUP($C78,факт!$D$8:$JF$250,248,0)</f>
        <v>0</v>
      </c>
      <c r="YT78" s="44">
        <f t="shared" si="3366"/>
        <v>0</v>
      </c>
      <c r="YU78" s="44">
        <f t="shared" si="3367"/>
        <v>0</v>
      </c>
      <c r="YV78" s="44">
        <f t="shared" si="3368"/>
        <v>0</v>
      </c>
      <c r="YW78" s="44">
        <f t="shared" si="2864"/>
        <v>0</v>
      </c>
      <c r="YX78" s="44">
        <f t="shared" si="2865"/>
        <v>0</v>
      </c>
      <c r="YY78" s="44">
        <f>'СДП (план)'!CW79</f>
        <v>0</v>
      </c>
      <c r="YZ78" s="44">
        <f>'СДП (план)'!CX79</f>
        <v>0</v>
      </c>
      <c r="ZA78" s="44">
        <f t="shared" si="3142"/>
        <v>0</v>
      </c>
      <c r="ZB78" s="44">
        <f t="shared" si="3143"/>
        <v>0</v>
      </c>
      <c r="ZC78" s="44">
        <f>VLOOKUP($C78,факт!$D$8:$JF$250,249,0)</f>
        <v>0</v>
      </c>
      <c r="ZD78" s="44">
        <f>VLOOKUP($C78,факт!$D$8:$JF$250,250,0)</f>
        <v>0</v>
      </c>
      <c r="ZE78" s="44">
        <f>VLOOKUP($C78,факт!$D$8:$JF$250,251,0)</f>
        <v>0</v>
      </c>
      <c r="ZF78" s="44">
        <f>VLOOKUP($C78,факт!$D$8:$JF$250,252,0)</f>
        <v>0</v>
      </c>
      <c r="ZG78" s="44">
        <f>VLOOKUP($C78,факт!$D$8:$JF$250,253,0)</f>
        <v>0</v>
      </c>
      <c r="ZH78" s="44">
        <f>VLOOKUP($C78,факт!$D$8:$JF$250,254,0)</f>
        <v>0</v>
      </c>
      <c r="ZI78" s="44">
        <f t="shared" si="3369"/>
        <v>0</v>
      </c>
      <c r="ZJ78" s="44">
        <f>SUM(ZA78*$F78)</f>
        <v>0</v>
      </c>
      <c r="ZK78" s="44">
        <f>SUM(ZC78*$F78)</f>
        <v>0</v>
      </c>
      <c r="ZL78" s="44">
        <f t="shared" si="1216"/>
        <v>0</v>
      </c>
      <c r="ZM78" s="44">
        <f t="shared" si="1217"/>
        <v>0</v>
      </c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9">
        <f t="shared" si="3370"/>
        <v>8</v>
      </c>
      <c r="AAD78" s="49">
        <f t="shared" si="3370"/>
        <v>535308.48</v>
      </c>
      <c r="AAE78" s="49">
        <f t="shared" si="3370"/>
        <v>4</v>
      </c>
      <c r="AAF78" s="49">
        <f t="shared" si="3370"/>
        <v>267654.24</v>
      </c>
      <c r="AAG78" s="49">
        <f t="shared" si="3370"/>
        <v>0</v>
      </c>
      <c r="AAH78" s="49">
        <f t="shared" si="3370"/>
        <v>0</v>
      </c>
      <c r="AAI78" s="49">
        <f t="shared" si="3370"/>
        <v>0</v>
      </c>
      <c r="AAJ78" s="49">
        <f t="shared" si="3370"/>
        <v>0</v>
      </c>
      <c r="AAK78" s="49">
        <f t="shared" si="3370"/>
        <v>0</v>
      </c>
      <c r="AAL78" s="49">
        <f t="shared" si="3370"/>
        <v>0</v>
      </c>
      <c r="AAM78" s="49">
        <f t="shared" si="3370"/>
        <v>25.44</v>
      </c>
      <c r="AAN78" s="49">
        <f t="shared" si="3370"/>
        <v>12.72</v>
      </c>
      <c r="AAO78" s="49">
        <f t="shared" si="3370"/>
        <v>0</v>
      </c>
      <c r="AAP78" s="44">
        <f t="shared" si="3371"/>
        <v>-4</v>
      </c>
      <c r="AAQ78" s="44">
        <f t="shared" si="3372"/>
        <v>-267654.24</v>
      </c>
    </row>
    <row r="79" spans="1:719" s="33" customFormat="1" ht="15" hidden="1" x14ac:dyDescent="0.25">
      <c r="A79" s="195"/>
      <c r="B79" s="204">
        <v>52</v>
      </c>
      <c r="C79" s="234" t="s">
        <v>392</v>
      </c>
      <c r="D79" s="208" t="s">
        <v>207</v>
      </c>
      <c r="E79" s="156">
        <v>15030</v>
      </c>
      <c r="F79" s="209">
        <v>0.8</v>
      </c>
      <c r="G79" s="301"/>
      <c r="H79" s="19">
        <v>1</v>
      </c>
      <c r="I79" s="210"/>
      <c r="J79" s="210"/>
      <c r="K79" s="1">
        <v>1.4</v>
      </c>
      <c r="L79" s="1">
        <v>1.68</v>
      </c>
      <c r="M79" s="1">
        <v>2.23</v>
      </c>
      <c r="N79" s="9">
        <v>2.57</v>
      </c>
      <c r="O79" s="45">
        <f>'СДП (план)'!O80</f>
        <v>0</v>
      </c>
      <c r="P79" s="45">
        <f>'СДП (план)'!P80</f>
        <v>0</v>
      </c>
      <c r="Q79" s="44">
        <f t="shared" si="2994"/>
        <v>0</v>
      </c>
      <c r="R79" s="44">
        <f t="shared" si="2995"/>
        <v>0</v>
      </c>
      <c r="S79" s="44">
        <f>VLOOKUP($C79,факт!$D$8:$JF$250,39,0)</f>
        <v>1</v>
      </c>
      <c r="T79" s="44">
        <f>VLOOKUP($C79,факт!$D$8:$JF$250,40,0)</f>
        <v>16833.599999999999</v>
      </c>
      <c r="U79" s="44">
        <f>VLOOKUP($C79,факт!$D$8:$JF$250,41,0)</f>
        <v>15</v>
      </c>
      <c r="V79" s="44">
        <f>VLOOKUP($C79,факт!$D$8:$JF$250,42,0)</f>
        <v>0</v>
      </c>
      <c r="W79" s="44">
        <f>VLOOKUP($C79,факт!$D$8:$JF$250,43,0)</f>
        <v>0</v>
      </c>
      <c r="X79" s="44">
        <f>VLOOKUP($C79,факт!$D$8:$JF$250,44,0)</f>
        <v>0</v>
      </c>
      <c r="Y79" s="44">
        <f t="shared" si="3253"/>
        <v>0</v>
      </c>
      <c r="Z79" s="44">
        <f t="shared" si="3254"/>
        <v>0</v>
      </c>
      <c r="AA79" s="44">
        <f t="shared" si="3255"/>
        <v>0.8</v>
      </c>
      <c r="AB79" s="44">
        <f t="shared" si="3256"/>
        <v>1</v>
      </c>
      <c r="AC79" s="44">
        <f t="shared" si="2348"/>
        <v>16833.599999999999</v>
      </c>
      <c r="AD79" s="155">
        <f>'СДП (план)'!Q80</f>
        <v>0</v>
      </c>
      <c r="AE79" s="155">
        <f>'СДП (план)'!R80</f>
        <v>0</v>
      </c>
      <c r="AF79" s="44">
        <f t="shared" si="2996"/>
        <v>0</v>
      </c>
      <c r="AG79" s="44">
        <f t="shared" si="2997"/>
        <v>0</v>
      </c>
      <c r="AH79" s="44">
        <f>VLOOKUP($C79,факт!$D$8:$JF$250,21,0)</f>
        <v>0</v>
      </c>
      <c r="AI79" s="44">
        <f>VLOOKUP($C79,факт!$D$8:$JF$250,22,0)</f>
        <v>0</v>
      </c>
      <c r="AJ79" s="44">
        <f>VLOOKUP($C79,факт!$D$8:$JF$250,23,0)</f>
        <v>0</v>
      </c>
      <c r="AK79" s="44">
        <f>VLOOKUP($C79,факт!$D$8:$JF$250,24,0)</f>
        <v>0</v>
      </c>
      <c r="AL79" s="44">
        <f>VLOOKUP($C79,факт!$D$8:$JF$250,25,0)</f>
        <v>0</v>
      </c>
      <c r="AM79" s="44">
        <f>VLOOKUP($C79,факт!$D$8:$JF$250,26,0)</f>
        <v>0</v>
      </c>
      <c r="AN79" s="44">
        <f t="shared" si="3257"/>
        <v>0</v>
      </c>
      <c r="AO79" s="44">
        <f t="shared" si="3258"/>
        <v>0</v>
      </c>
      <c r="AP79" s="44">
        <f t="shared" si="3259"/>
        <v>0</v>
      </c>
      <c r="AQ79" s="44">
        <f t="shared" si="3260"/>
        <v>0</v>
      </c>
      <c r="AR79" s="44">
        <f t="shared" si="3147"/>
        <v>0</v>
      </c>
      <c r="AS79" s="45">
        <f>'СДП (план)'!S80</f>
        <v>0</v>
      </c>
      <c r="AT79" s="44">
        <f>'СДП (план)'!T80</f>
        <v>0</v>
      </c>
      <c r="AU79" s="44">
        <f t="shared" si="2998"/>
        <v>0</v>
      </c>
      <c r="AV79" s="44">
        <f t="shared" si="2999"/>
        <v>0</v>
      </c>
      <c r="AW79" s="44">
        <f>VLOOKUP($C79,факт!$D$8:$JF$250,3,0)</f>
        <v>0</v>
      </c>
      <c r="AX79" s="44">
        <f>VLOOKUP($C79,факт!$D$8:$JF$250,4,0)</f>
        <v>0</v>
      </c>
      <c r="AY79" s="44">
        <f>VLOOKUP($C79,факт!$D$8:$JF$250,5,0)</f>
        <v>0</v>
      </c>
      <c r="AZ79" s="44">
        <f>VLOOKUP($C79,факт!$D$8:$JF$250,6,0)</f>
        <v>0</v>
      </c>
      <c r="BA79" s="44">
        <f>VLOOKUP($C79,факт!$D$8:$JF$250,7,0)</f>
        <v>0</v>
      </c>
      <c r="BB79" s="44">
        <f>VLOOKUP($C79,факт!$D$8:$JF$250,8,0)</f>
        <v>0</v>
      </c>
      <c r="BC79" s="44">
        <f t="shared" si="3261"/>
        <v>0</v>
      </c>
      <c r="BD79" s="44">
        <f t="shared" si="3262"/>
        <v>0</v>
      </c>
      <c r="BE79" s="44">
        <f t="shared" si="3263"/>
        <v>0</v>
      </c>
      <c r="BF79" s="44">
        <f t="shared" si="2351"/>
        <v>0</v>
      </c>
      <c r="BG79" s="44">
        <f t="shared" si="2352"/>
        <v>0</v>
      </c>
      <c r="BH79" s="90">
        <f>'СДП (план)'!U80</f>
        <v>0</v>
      </c>
      <c r="BI79" s="3">
        <f>'СДП (план)'!V80</f>
        <v>0</v>
      </c>
      <c r="BJ79" s="44">
        <f t="shared" si="3000"/>
        <v>0</v>
      </c>
      <c r="BK79" s="44">
        <f t="shared" si="3001"/>
        <v>0</v>
      </c>
      <c r="BL79" s="44">
        <f>VLOOKUP($C79,факт!$D$8:$JF$250,27,0)</f>
        <v>0</v>
      </c>
      <c r="BM79" s="44">
        <f>VLOOKUP($C79,факт!$D$8:$JF$250,28,0)</f>
        <v>0</v>
      </c>
      <c r="BN79" s="44">
        <f>VLOOKUP($C79,факт!$D$8:$JF$250,29,0)</f>
        <v>0</v>
      </c>
      <c r="BO79" s="44">
        <f>VLOOKUP($C79,факт!$D$8:$JF$250,30,0)</f>
        <v>0</v>
      </c>
      <c r="BP79" s="44">
        <f>VLOOKUP($C79,факт!$D$8:$JF$250,31,0)</f>
        <v>0</v>
      </c>
      <c r="BQ79" s="44">
        <f>VLOOKUP($C79,факт!$D$8:$JF$250,32,0)</f>
        <v>0</v>
      </c>
      <c r="BR79" s="44">
        <f t="shared" si="3264"/>
        <v>0</v>
      </c>
      <c r="BS79" s="44">
        <f t="shared" si="3265"/>
        <v>0</v>
      </c>
      <c r="BT79" s="44">
        <f t="shared" si="3266"/>
        <v>0</v>
      </c>
      <c r="BU79" s="44">
        <f t="shared" si="1640"/>
        <v>0</v>
      </c>
      <c r="BV79" s="44">
        <f t="shared" si="1641"/>
        <v>0</v>
      </c>
      <c r="BW79" s="45">
        <f>'СДП (план)'!W80</f>
        <v>0</v>
      </c>
      <c r="BX79" s="44">
        <f>'СДП (план)'!X80</f>
        <v>0</v>
      </c>
      <c r="BY79" s="44">
        <f t="shared" si="3002"/>
        <v>0</v>
      </c>
      <c r="BZ79" s="44">
        <f t="shared" si="3003"/>
        <v>0</v>
      </c>
      <c r="CA79" s="44">
        <f>VLOOKUP($C79,факт!$D$8:$JF$250,9,0)</f>
        <v>0</v>
      </c>
      <c r="CB79" s="44">
        <f>VLOOKUP($C79,факт!$D$8:$JF$250,10,0)</f>
        <v>0</v>
      </c>
      <c r="CC79" s="44">
        <f>VLOOKUP($C79,факт!$D$8:$JF$250,11,0)</f>
        <v>0</v>
      </c>
      <c r="CD79" s="44">
        <f>VLOOKUP($C79,факт!$D$8:$JF$250,12,0)</f>
        <v>0</v>
      </c>
      <c r="CE79" s="44">
        <f>VLOOKUP($C79,факт!$D$8:$JF$250,13,0)</f>
        <v>0</v>
      </c>
      <c r="CF79" s="44">
        <f>VLOOKUP($C79,факт!$D$8:$JF$250,14,0)</f>
        <v>0</v>
      </c>
      <c r="CG79" s="44">
        <f t="shared" si="3267"/>
        <v>0</v>
      </c>
      <c r="CH79" s="44">
        <f t="shared" si="3268"/>
        <v>0</v>
      </c>
      <c r="CI79" s="44">
        <f t="shared" si="3269"/>
        <v>0</v>
      </c>
      <c r="CJ79" s="44">
        <f t="shared" si="2886"/>
        <v>0</v>
      </c>
      <c r="CK79" s="44">
        <f t="shared" si="2887"/>
        <v>0</v>
      </c>
      <c r="CL79" s="47">
        <f>'СДП (план)'!Y80</f>
        <v>0</v>
      </c>
      <c r="CM79" s="44">
        <f>'СДП (план)'!Z80</f>
        <v>0</v>
      </c>
      <c r="CN79" s="44">
        <f t="shared" si="3004"/>
        <v>0</v>
      </c>
      <c r="CO79" s="44">
        <f t="shared" si="3005"/>
        <v>0</v>
      </c>
      <c r="CP79" s="44">
        <f>VLOOKUP($C79,факт!$D$8:$JF$250,33,0)</f>
        <v>0</v>
      </c>
      <c r="CQ79" s="44">
        <f>VLOOKUP($C79,факт!$D$8:$JF$250,34,0)</f>
        <v>0</v>
      </c>
      <c r="CR79" s="44">
        <f>VLOOKUP($C79,факт!$D$8:$JF$250,35,0)</f>
        <v>0</v>
      </c>
      <c r="CS79" s="44">
        <f>VLOOKUP($C79,факт!$D$8:$JF$250,36,0)</f>
        <v>0</v>
      </c>
      <c r="CT79" s="44">
        <f>VLOOKUP($C79,факт!$D$8:$JF$250,37,0)</f>
        <v>0</v>
      </c>
      <c r="CU79" s="44">
        <f>VLOOKUP($C79,факт!$D$8:$JF$250,38,0)</f>
        <v>0</v>
      </c>
      <c r="CV79" s="44">
        <f t="shared" si="3270"/>
        <v>0</v>
      </c>
      <c r="CW79" s="44">
        <f t="shared" si="3271"/>
        <v>0</v>
      </c>
      <c r="CX79" s="44">
        <f t="shared" si="3272"/>
        <v>0</v>
      </c>
      <c r="CY79" s="44">
        <f t="shared" si="3006"/>
        <v>0</v>
      </c>
      <c r="CZ79" s="44">
        <f t="shared" si="3007"/>
        <v>0</v>
      </c>
      <c r="DA79" s="46">
        <f>'СДП (план)'!AA80</f>
        <v>0</v>
      </c>
      <c r="DB79" s="46">
        <f>'СДП (план)'!AB80</f>
        <v>0</v>
      </c>
      <c r="DC79" s="44">
        <f t="shared" si="3008"/>
        <v>0</v>
      </c>
      <c r="DD79" s="44">
        <f t="shared" si="3009"/>
        <v>0</v>
      </c>
      <c r="DE79" s="44">
        <f>VLOOKUP($C79,факт!$D$8:$JF$250,45,0)</f>
        <v>0</v>
      </c>
      <c r="DF79" s="44">
        <f>VLOOKUP($C79,факт!$D$8:$JF$250,46,0)</f>
        <v>0</v>
      </c>
      <c r="DG79" s="44">
        <f>VLOOKUP($C79,факт!$D$8:$JF$250,47,0)</f>
        <v>0</v>
      </c>
      <c r="DH79" s="44">
        <f>VLOOKUP($C79,факт!$D$8:$JF$250,48,0)</f>
        <v>0</v>
      </c>
      <c r="DI79" s="44">
        <f>VLOOKUP($C79,факт!$D$8:$JF$250,49,0)</f>
        <v>0</v>
      </c>
      <c r="DJ79" s="44">
        <f>VLOOKUP($C79,факт!$D$8:$JF$250,50,0)</f>
        <v>0</v>
      </c>
      <c r="DK79" s="44">
        <f t="shared" si="3273"/>
        <v>0</v>
      </c>
      <c r="DL79" s="44">
        <f t="shared" si="3274"/>
        <v>0</v>
      </c>
      <c r="DM79" s="44">
        <f t="shared" si="3275"/>
        <v>0</v>
      </c>
      <c r="DN79" s="44">
        <f t="shared" si="3010"/>
        <v>0</v>
      </c>
      <c r="DO79" s="44">
        <f t="shared" si="3011"/>
        <v>0</v>
      </c>
      <c r="DP79" s="10">
        <f>'СДП (план)'!AC80</f>
        <v>12</v>
      </c>
      <c r="DQ79" s="3">
        <f>'СДП (план)'!AD80</f>
        <v>202003.19999999998</v>
      </c>
      <c r="DR79" s="44">
        <f t="shared" si="3012"/>
        <v>6</v>
      </c>
      <c r="DS79" s="44">
        <f t="shared" si="3013"/>
        <v>101001.59999999999</v>
      </c>
      <c r="DT79" s="44">
        <f>VLOOKUP($C79,факт!$D$8:$JF$250,231,0)</f>
        <v>1</v>
      </c>
      <c r="DU79" s="44">
        <f>VLOOKUP($C79,факт!$D$8:$JF$250,232,0)</f>
        <v>16833.599999999999</v>
      </c>
      <c r="DV79" s="44">
        <f>VLOOKUP($C79,факт!$D$8:$JF$250,233,0)</f>
        <v>7</v>
      </c>
      <c r="DW79" s="44">
        <f>VLOOKUP($C79,факт!$D$8:$JF$250,234,0)</f>
        <v>0</v>
      </c>
      <c r="DX79" s="44">
        <f>VLOOKUP($C79,факт!$D$8:$JF$250,235,0)</f>
        <v>0</v>
      </c>
      <c r="DY79" s="44">
        <f>VLOOKUP($C79,факт!$D$8:$JF$250,236,0)</f>
        <v>0</v>
      </c>
      <c r="DZ79" s="44">
        <f t="shared" si="3276"/>
        <v>9.6000000000000014</v>
      </c>
      <c r="EA79" s="44">
        <f t="shared" si="3277"/>
        <v>4.8000000000000007</v>
      </c>
      <c r="EB79" s="44">
        <f t="shared" si="3278"/>
        <v>0.8</v>
      </c>
      <c r="EC79" s="44">
        <f t="shared" si="3014"/>
        <v>-5</v>
      </c>
      <c r="ED79" s="44">
        <f t="shared" si="3015"/>
        <v>-84168</v>
      </c>
      <c r="EE79" s="44">
        <f>'СДП (план)'!CY80</f>
        <v>0</v>
      </c>
      <c r="EF79" s="44">
        <f>'СДП (план)'!CZ80</f>
        <v>0</v>
      </c>
      <c r="EG79" s="44">
        <f t="shared" si="3016"/>
        <v>0</v>
      </c>
      <c r="EH79" s="44">
        <f t="shared" si="3017"/>
        <v>0</v>
      </c>
      <c r="EI79" s="47"/>
      <c r="EJ79" s="47"/>
      <c r="EK79" s="47"/>
      <c r="EL79" s="47"/>
      <c r="EM79" s="47"/>
      <c r="EN79" s="47"/>
      <c r="EO79" s="47"/>
      <c r="EP79" s="47"/>
      <c r="EQ79" s="47"/>
      <c r="ER79" s="47"/>
      <c r="ES79" s="47"/>
      <c r="ET79" s="51">
        <f>'СДП (план)'!AE80</f>
        <v>0</v>
      </c>
      <c r="EU79" s="44">
        <f>'СДП (план)'!AF80</f>
        <v>0</v>
      </c>
      <c r="EV79" s="44">
        <f t="shared" si="3018"/>
        <v>0</v>
      </c>
      <c r="EW79" s="44">
        <f t="shared" si="3019"/>
        <v>0</v>
      </c>
      <c r="EX79" s="44">
        <f>VLOOKUP($C79,факт!$D$8:$JF$250,159,0)</f>
        <v>0</v>
      </c>
      <c r="EY79" s="44">
        <f>VLOOKUP($C79,факт!$D$8:$JF$250,160,0)</f>
        <v>0</v>
      </c>
      <c r="EZ79" s="44">
        <f>VLOOKUP($C79,факт!$D$8:$JF$250,161,0)</f>
        <v>0</v>
      </c>
      <c r="FA79" s="44">
        <f>VLOOKUP($C79,факт!$D$8:$JF$250,162,0)</f>
        <v>0</v>
      </c>
      <c r="FB79" s="44">
        <f>VLOOKUP($C79,факт!$D$8:$JF$250,163,0)</f>
        <v>0</v>
      </c>
      <c r="FC79" s="44">
        <f>VLOOKUP($C79,факт!$D$8:$JF$250,164,0)</f>
        <v>0</v>
      </c>
      <c r="FD79" s="44">
        <f t="shared" si="3279"/>
        <v>0</v>
      </c>
      <c r="FE79" s="44">
        <f t="shared" si="3280"/>
        <v>0</v>
      </c>
      <c r="FF79" s="44">
        <f t="shared" si="3281"/>
        <v>0</v>
      </c>
      <c r="FG79" s="44">
        <f t="shared" si="3282"/>
        <v>0</v>
      </c>
      <c r="FH79" s="44">
        <f t="shared" si="3156"/>
        <v>0</v>
      </c>
      <c r="FI79" s="10">
        <f>'СДП (план)'!AG80</f>
        <v>15</v>
      </c>
      <c r="FJ79" s="3">
        <f>'СДП (план)'!AH80</f>
        <v>252503.99999999997</v>
      </c>
      <c r="FK79" s="44">
        <f t="shared" si="3020"/>
        <v>7.5</v>
      </c>
      <c r="FL79" s="44">
        <f t="shared" si="3021"/>
        <v>126251.99999999997</v>
      </c>
      <c r="FM79" s="44">
        <f>VLOOKUP($C79,факт!$D$8:$JF$250,165,0)</f>
        <v>0</v>
      </c>
      <c r="FN79" s="44">
        <f>VLOOKUP($C79,факт!$D$8:$JF$250,166,0)</f>
        <v>0</v>
      </c>
      <c r="FO79" s="44">
        <f>VLOOKUP($C79,факт!$D$8:$JF$250,167,0)</f>
        <v>0</v>
      </c>
      <c r="FP79" s="44">
        <f>VLOOKUP($C79,факт!$D$8:$JF$250,168,0)</f>
        <v>0</v>
      </c>
      <c r="FQ79" s="44">
        <f>VLOOKUP($C79,факт!$D$8:$JF$250,169,0)</f>
        <v>0</v>
      </c>
      <c r="FR79" s="44">
        <f>VLOOKUP($C79,факт!$D$8:$JF$250,170,0)</f>
        <v>0</v>
      </c>
      <c r="FS79" s="44">
        <f t="shared" si="3283"/>
        <v>12</v>
      </c>
      <c r="FT79" s="44">
        <f t="shared" si="3284"/>
        <v>6</v>
      </c>
      <c r="FU79" s="44">
        <f t="shared" si="3285"/>
        <v>0</v>
      </c>
      <c r="FV79" s="44">
        <f t="shared" si="3286"/>
        <v>-7.5</v>
      </c>
      <c r="FW79" s="44">
        <f t="shared" si="3159"/>
        <v>-126251.99999999997</v>
      </c>
      <c r="FX79" s="10">
        <f>'СДП (план)'!AI80</f>
        <v>0</v>
      </c>
      <c r="FY79" s="3">
        <f>'СДП (план)'!AJ80</f>
        <v>0</v>
      </c>
      <c r="FZ79" s="44">
        <f t="shared" si="3022"/>
        <v>0</v>
      </c>
      <c r="GA79" s="44">
        <f t="shared" si="3023"/>
        <v>0</v>
      </c>
      <c r="GB79" s="44">
        <f>VLOOKUP($C79,факт!$D$8:$JF$250,219,0)</f>
        <v>0</v>
      </c>
      <c r="GC79" s="44">
        <f>VLOOKUP($C79,факт!$D$8:$JF$250,220,0)</f>
        <v>0</v>
      </c>
      <c r="GD79" s="44">
        <f>VLOOKUP($C79,факт!$D$8:$JF$250,221,0)</f>
        <v>0</v>
      </c>
      <c r="GE79" s="44">
        <f>VLOOKUP($C79,факт!$D$8:$JF$250,222,0)</f>
        <v>0</v>
      </c>
      <c r="GF79" s="44">
        <f>VLOOKUP($C79,факт!$D$8:$JF$250,223,0)</f>
        <v>0</v>
      </c>
      <c r="GG79" s="44">
        <f>VLOOKUP($C79,факт!$D$8:$JF$250,224,0)</f>
        <v>0</v>
      </c>
      <c r="GH79" s="44">
        <f t="shared" si="3287"/>
        <v>0</v>
      </c>
      <c r="GI79" s="44">
        <f t="shared" si="3288"/>
        <v>0</v>
      </c>
      <c r="GJ79" s="44">
        <f t="shared" si="3289"/>
        <v>0</v>
      </c>
      <c r="GK79" s="44">
        <f t="shared" si="3290"/>
        <v>0</v>
      </c>
      <c r="GL79" s="44">
        <f t="shared" si="3162"/>
        <v>0</v>
      </c>
      <c r="GM79" s="52">
        <f>'СДП (план)'!AK80</f>
        <v>8</v>
      </c>
      <c r="GN79" s="44">
        <f>'СДП (план)'!AL80</f>
        <v>161602.56</v>
      </c>
      <c r="GO79" s="44">
        <f t="shared" si="3024"/>
        <v>4</v>
      </c>
      <c r="GP79" s="44">
        <f t="shared" si="3025"/>
        <v>80801.279999999999</v>
      </c>
      <c r="GQ79" s="44">
        <f>VLOOKUP($C79,факт!$D$8:$JF$250,237,0)</f>
        <v>5</v>
      </c>
      <c r="GR79" s="44">
        <f>VLOOKUP($C79,факт!$D$8:$JF$250,238,0)</f>
        <v>101001.60000000001</v>
      </c>
      <c r="GS79" s="44">
        <f>VLOOKUP($C79,факт!$D$8:$JF$250,239,0)</f>
        <v>53</v>
      </c>
      <c r="GT79" s="44">
        <f>VLOOKUP($C79,факт!$D$8:$JF$250,240,0)</f>
        <v>0</v>
      </c>
      <c r="GU79" s="44">
        <f>VLOOKUP($C79,факт!$D$8:$JF$250,241,0)</f>
        <v>0</v>
      </c>
      <c r="GV79" s="44">
        <f>VLOOKUP($C79,факт!$D$8:$JF$250,242,0)</f>
        <v>0</v>
      </c>
      <c r="GW79" s="44">
        <f t="shared" si="3291"/>
        <v>6.4</v>
      </c>
      <c r="GX79" s="44">
        <f t="shared" si="3292"/>
        <v>3.2</v>
      </c>
      <c r="GY79" s="44">
        <f t="shared" si="3293"/>
        <v>4</v>
      </c>
      <c r="GZ79" s="44">
        <f t="shared" si="3026"/>
        <v>1</v>
      </c>
      <c r="HA79" s="44">
        <f t="shared" si="3027"/>
        <v>20200.320000000007</v>
      </c>
      <c r="HB79" s="46">
        <f>'СДП (план)'!AM80</f>
        <v>0</v>
      </c>
      <c r="HC79" s="127">
        <f>'СДП (план)'!AN80</f>
        <v>0</v>
      </c>
      <c r="HD79" s="44">
        <f t="shared" si="3028"/>
        <v>0</v>
      </c>
      <c r="HE79" s="44">
        <f t="shared" si="3029"/>
        <v>0</v>
      </c>
      <c r="HF79" s="44"/>
      <c r="HG79" s="44"/>
      <c r="HH79" s="44"/>
      <c r="HI79" s="44"/>
      <c r="HJ79" s="44"/>
      <c r="HK79" s="44"/>
      <c r="HL79" s="44">
        <f t="shared" si="3294"/>
        <v>0</v>
      </c>
      <c r="HM79" s="44">
        <f t="shared" si="3295"/>
        <v>0</v>
      </c>
      <c r="HN79" s="44">
        <f t="shared" si="3296"/>
        <v>0</v>
      </c>
      <c r="HO79" s="44">
        <f t="shared" si="3030"/>
        <v>0</v>
      </c>
      <c r="HP79" s="44">
        <f t="shared" si="3031"/>
        <v>0</v>
      </c>
      <c r="HQ79" s="51">
        <f>'СДП (план)'!AO80</f>
        <v>0</v>
      </c>
      <c r="HR79" s="44">
        <f>'СДП (план)'!AP80</f>
        <v>0</v>
      </c>
      <c r="HS79" s="44">
        <f t="shared" si="3032"/>
        <v>0</v>
      </c>
      <c r="HT79" s="44">
        <f t="shared" si="3033"/>
        <v>0</v>
      </c>
      <c r="HU79" s="44">
        <f>VLOOKUP($C79,факт!$D$8:$JF$250,171,0)</f>
        <v>0</v>
      </c>
      <c r="HV79" s="44">
        <f>VLOOKUP($C79,факт!$D$8:$JF$250,172,0)</f>
        <v>0</v>
      </c>
      <c r="HW79" s="44">
        <f>VLOOKUP($C79,факт!$D$8:$JF$250,173,0)</f>
        <v>0</v>
      </c>
      <c r="HX79" s="44">
        <f>VLOOKUP($C79,факт!$D$8:$JF$250,174,0)</f>
        <v>0</v>
      </c>
      <c r="HY79" s="44">
        <f>VLOOKUP($C79,факт!$D$8:$JF$250,175,0)</f>
        <v>0</v>
      </c>
      <c r="HZ79" s="44">
        <f>VLOOKUP($C79,факт!$D$8:$JF$250,176,0)</f>
        <v>0</v>
      </c>
      <c r="IA79" s="44">
        <f t="shared" si="3297"/>
        <v>0</v>
      </c>
      <c r="IB79" s="44">
        <f t="shared" si="3298"/>
        <v>0</v>
      </c>
      <c r="IC79" s="44">
        <f t="shared" si="3299"/>
        <v>0</v>
      </c>
      <c r="ID79" s="44">
        <f t="shared" si="3034"/>
        <v>0</v>
      </c>
      <c r="IE79" s="44">
        <f t="shared" si="3035"/>
        <v>0</v>
      </c>
      <c r="IF79" s="51">
        <f>'СДП (план)'!AQ80</f>
        <v>0</v>
      </c>
      <c r="IG79" s="44">
        <f>'СДП (план)'!AR80</f>
        <v>0</v>
      </c>
      <c r="IH79" s="44">
        <f t="shared" si="3036"/>
        <v>0</v>
      </c>
      <c r="II79" s="44">
        <f t="shared" si="3037"/>
        <v>0</v>
      </c>
      <c r="IJ79" s="44"/>
      <c r="IK79" s="44"/>
      <c r="IL79" s="44"/>
      <c r="IM79" s="44"/>
      <c r="IN79" s="44"/>
      <c r="IO79" s="44"/>
      <c r="IP79" s="44">
        <f>SUM(IF79*$F79)</f>
        <v>0</v>
      </c>
      <c r="IQ79" s="44">
        <f>SUM(IH79*$F79)</f>
        <v>0</v>
      </c>
      <c r="IR79" s="44">
        <f>SUM(IJ79*$F79)</f>
        <v>0</v>
      </c>
      <c r="IS79" s="44">
        <f t="shared" si="3038"/>
        <v>0</v>
      </c>
      <c r="IT79" s="44">
        <f t="shared" si="3039"/>
        <v>0</v>
      </c>
      <c r="IU79" s="51">
        <f>'СДП (план)'!AS80</f>
        <v>0</v>
      </c>
      <c r="IV79" s="44">
        <f>'СДП (план)'!AT80</f>
        <v>0</v>
      </c>
      <c r="IW79" s="44">
        <f t="shared" si="3040"/>
        <v>0</v>
      </c>
      <c r="IX79" s="44">
        <f t="shared" si="3041"/>
        <v>0</v>
      </c>
      <c r="IY79" s="44">
        <f>VLOOKUP($C79,факт!$D$8:$JF$250,183,0)</f>
        <v>0</v>
      </c>
      <c r="IZ79" s="44">
        <f>VLOOKUP($C79,факт!$D$8:$JF$250,184,0)</f>
        <v>0</v>
      </c>
      <c r="JA79" s="44">
        <f>VLOOKUP($C79,факт!$D$8:$JF$250,185,0)</f>
        <v>0</v>
      </c>
      <c r="JB79" s="44">
        <f>VLOOKUP($C79,факт!$D$8:$JF$250,186,0)</f>
        <v>0</v>
      </c>
      <c r="JC79" s="44">
        <f>VLOOKUP($C79,факт!$D$8:$JF$250,187,0)</f>
        <v>0</v>
      </c>
      <c r="JD79" s="44">
        <f>VLOOKUP($C79,факт!$D$8:$JF$250,188,0)</f>
        <v>0</v>
      </c>
      <c r="JE79" s="44">
        <f t="shared" si="3300"/>
        <v>0</v>
      </c>
      <c r="JF79" s="44">
        <f t="shared" si="3301"/>
        <v>0</v>
      </c>
      <c r="JG79" s="44">
        <f t="shared" si="3302"/>
        <v>0</v>
      </c>
      <c r="JH79" s="44">
        <f t="shared" si="3042"/>
        <v>0</v>
      </c>
      <c r="JI79" s="44">
        <f t="shared" si="3043"/>
        <v>0</v>
      </c>
      <c r="JJ79" s="10">
        <f>'СДП (план)'!AU80</f>
        <v>0</v>
      </c>
      <c r="JK79" s="3">
        <f>'СДП (план)'!AV80</f>
        <v>0</v>
      </c>
      <c r="JL79" s="44">
        <f t="shared" si="3044"/>
        <v>0</v>
      </c>
      <c r="JM79" s="44">
        <f t="shared" si="3045"/>
        <v>0</v>
      </c>
      <c r="JN79" s="44">
        <f>VLOOKUP($C79,факт!$D$8:$JF$250,189,0)</f>
        <v>0</v>
      </c>
      <c r="JO79" s="44">
        <f>VLOOKUP($C79,факт!$D$8:$JF$250,190,0)</f>
        <v>0</v>
      </c>
      <c r="JP79" s="44">
        <f>VLOOKUP($C79,факт!$D$8:$JF$250,191,0)</f>
        <v>0</v>
      </c>
      <c r="JQ79" s="44">
        <f>VLOOKUP($C79,факт!$D$8:$JF$250,192,0)</f>
        <v>0</v>
      </c>
      <c r="JR79" s="44">
        <f>VLOOKUP($C79,факт!$D$8:$JF$250,193,0)</f>
        <v>0</v>
      </c>
      <c r="JS79" s="44">
        <f>VLOOKUP($C79,факт!$D$8:$JF$250,194,0)</f>
        <v>0</v>
      </c>
      <c r="JT79" s="44">
        <f>SUM(JJ79*$F79)</f>
        <v>0</v>
      </c>
      <c r="JU79" s="44">
        <f>SUM(JL79*$F79)</f>
        <v>0</v>
      </c>
      <c r="JV79" s="44">
        <f>SUM(JN79*$F79)</f>
        <v>0</v>
      </c>
      <c r="JW79" s="44">
        <f t="shared" si="3046"/>
        <v>0</v>
      </c>
      <c r="JX79" s="44">
        <f t="shared" si="3047"/>
        <v>0</v>
      </c>
      <c r="JY79" s="10">
        <f>'СДП (план)'!AW80</f>
        <v>0</v>
      </c>
      <c r="JZ79" s="3">
        <f>'СДП (план)'!AX80</f>
        <v>0</v>
      </c>
      <c r="KA79" s="44">
        <f t="shared" si="3048"/>
        <v>0</v>
      </c>
      <c r="KB79" s="44">
        <f t="shared" si="3049"/>
        <v>0</v>
      </c>
      <c r="KC79" s="44">
        <f>VLOOKUP($C79,факт!$D$8:$JF$250,177,0)</f>
        <v>0</v>
      </c>
      <c r="KD79" s="44">
        <f>VLOOKUP($C79,факт!$D$8:$JF$250,178,0)</f>
        <v>0</v>
      </c>
      <c r="KE79" s="44">
        <f>VLOOKUP($C79,факт!$D$8:$JF$250,179,0)</f>
        <v>0</v>
      </c>
      <c r="KF79" s="44">
        <f>VLOOKUP($C79,факт!$D$8:$JF$250,180,0)</f>
        <v>0</v>
      </c>
      <c r="KG79" s="44">
        <f>VLOOKUP($C79,факт!$D$8:$JF$250,181,0)</f>
        <v>0</v>
      </c>
      <c r="KH79" s="44">
        <f>VLOOKUP($C79,факт!$D$8:$JF$250,182,0)</f>
        <v>0</v>
      </c>
      <c r="KI79" s="44">
        <f t="shared" si="3303"/>
        <v>0</v>
      </c>
      <c r="KJ79" s="44">
        <f t="shared" si="3304"/>
        <v>0</v>
      </c>
      <c r="KK79" s="44">
        <f t="shared" si="3305"/>
        <v>0</v>
      </c>
      <c r="KL79" s="44">
        <f t="shared" si="3050"/>
        <v>0</v>
      </c>
      <c r="KM79" s="44">
        <f t="shared" si="3051"/>
        <v>0</v>
      </c>
      <c r="KN79" s="10">
        <f>'СДП (план)'!AY80</f>
        <v>0</v>
      </c>
      <c r="KO79" s="3">
        <f>'СДП (план)'!AZ80</f>
        <v>0</v>
      </c>
      <c r="KP79" s="44">
        <f t="shared" si="3052"/>
        <v>0</v>
      </c>
      <c r="KQ79" s="44">
        <f t="shared" si="3053"/>
        <v>0</v>
      </c>
      <c r="KR79" s="44"/>
      <c r="KS79" s="44"/>
      <c r="KT79" s="44"/>
      <c r="KU79" s="44"/>
      <c r="KV79" s="44"/>
      <c r="KW79" s="44"/>
      <c r="KX79" s="44">
        <f t="shared" si="3306"/>
        <v>0</v>
      </c>
      <c r="KY79" s="44">
        <f t="shared" si="3307"/>
        <v>0</v>
      </c>
      <c r="KZ79" s="44">
        <f t="shared" si="3308"/>
        <v>0</v>
      </c>
      <c r="LA79" s="44">
        <f t="shared" si="3054"/>
        <v>0</v>
      </c>
      <c r="LB79" s="44">
        <f t="shared" si="3055"/>
        <v>0</v>
      </c>
      <c r="LC79" s="51">
        <f>'СДП (план)'!BA80</f>
        <v>0</v>
      </c>
      <c r="LD79" s="44">
        <f>'СДП (план)'!BB80</f>
        <v>0</v>
      </c>
      <c r="LE79" s="44">
        <f t="shared" si="3056"/>
        <v>0</v>
      </c>
      <c r="LF79" s="44">
        <f t="shared" si="3057"/>
        <v>0</v>
      </c>
      <c r="LG79" s="44">
        <f>VLOOKUP($C79,факт!$D$8:$JF$250,111,0)</f>
        <v>0</v>
      </c>
      <c r="LH79" s="44">
        <f>VLOOKUP($C79,факт!$D$8:$JF$250,112,0)</f>
        <v>0</v>
      </c>
      <c r="LI79" s="44">
        <f>VLOOKUP($C79,факт!$D$8:$JF$250,113,0)</f>
        <v>0</v>
      </c>
      <c r="LJ79" s="44">
        <f>VLOOKUP($C79,факт!$D$8:$JF$250,114,0)</f>
        <v>0</v>
      </c>
      <c r="LK79" s="44">
        <f>VLOOKUP($C79,факт!$D$8:$JF$250,115,0)</f>
        <v>0</v>
      </c>
      <c r="LL79" s="44">
        <f>VLOOKUP($C79,факт!$D$8:$JF$250,116,0)</f>
        <v>0</v>
      </c>
      <c r="LM79" s="44">
        <f>SUM(LC79*$F79)</f>
        <v>0</v>
      </c>
      <c r="LN79" s="44">
        <f>SUM(LE79*$F79)</f>
        <v>0</v>
      </c>
      <c r="LO79" s="44">
        <f>SUM(LG79*$F79)</f>
        <v>0</v>
      </c>
      <c r="LP79" s="44">
        <f t="shared" si="3058"/>
        <v>0</v>
      </c>
      <c r="LQ79" s="44">
        <f t="shared" si="3059"/>
        <v>0</v>
      </c>
      <c r="LR79" s="51">
        <f>'СДП (план)'!BC80</f>
        <v>8</v>
      </c>
      <c r="LS79" s="44">
        <f>'СДП (план)'!BD80</f>
        <v>134668.79999999999</v>
      </c>
      <c r="LT79" s="44">
        <f t="shared" si="3060"/>
        <v>4</v>
      </c>
      <c r="LU79" s="44">
        <f t="shared" si="3061"/>
        <v>67334.399999999994</v>
      </c>
      <c r="LV79" s="44">
        <f>VLOOKUP($C79,факт!$D$8:$JF$250,117,0)</f>
        <v>0</v>
      </c>
      <c r="LW79" s="44">
        <f>VLOOKUP($C79,факт!$D$8:$JF$250,118,0)</f>
        <v>0</v>
      </c>
      <c r="LX79" s="44">
        <f>VLOOKUP($C79,факт!$D$8:$JF$250,119,0)</f>
        <v>0</v>
      </c>
      <c r="LY79" s="44">
        <f>VLOOKUP($C79,факт!$D$8:$JF$250,120,0)</f>
        <v>0</v>
      </c>
      <c r="LZ79" s="44">
        <f>VLOOKUP($C79,факт!$D$8:$JF$250,121,0)</f>
        <v>0</v>
      </c>
      <c r="MA79" s="44">
        <f>VLOOKUP($C79,факт!$D$8:$JF$250,122,0)</f>
        <v>0</v>
      </c>
      <c r="MB79" s="44">
        <f t="shared" si="3309"/>
        <v>6.4</v>
      </c>
      <c r="MC79" s="44">
        <f t="shared" si="3310"/>
        <v>3.2</v>
      </c>
      <c r="MD79" s="44">
        <f t="shared" si="3311"/>
        <v>0</v>
      </c>
      <c r="ME79" s="44">
        <f t="shared" si="3062"/>
        <v>-4</v>
      </c>
      <c r="MF79" s="44">
        <f t="shared" si="3063"/>
        <v>-67334.399999999994</v>
      </c>
      <c r="MG79" s="47">
        <f>'СДП (план)'!BE80</f>
        <v>0</v>
      </c>
      <c r="MH79" s="47">
        <f>'СДП (план)'!BF80</f>
        <v>0</v>
      </c>
      <c r="MI79" s="44">
        <f t="shared" si="3064"/>
        <v>0</v>
      </c>
      <c r="MJ79" s="44">
        <f t="shared" si="3065"/>
        <v>0</v>
      </c>
      <c r="MK79" s="44">
        <f>VLOOKUP($C79,факт!$D$8:$JF$250,63,0)</f>
        <v>0</v>
      </c>
      <c r="ML79" s="44">
        <f>VLOOKUP($C79,факт!$D$8:$JF$250,64,0)</f>
        <v>0</v>
      </c>
      <c r="MM79" s="44">
        <f>VLOOKUP($C79,факт!$D$8:$JF$250,65,0)</f>
        <v>0</v>
      </c>
      <c r="MN79" s="44">
        <f>VLOOKUP($C79,факт!$D$8:$JF$250,66,0)</f>
        <v>0</v>
      </c>
      <c r="MO79" s="44">
        <f>VLOOKUP($C79,факт!$D$8:$JF$250,67,0)</f>
        <v>0</v>
      </c>
      <c r="MP79" s="44">
        <f>VLOOKUP($C79,факт!$D$8:$JF$250,68,0)</f>
        <v>0</v>
      </c>
      <c r="MQ79" s="44">
        <f t="shared" si="3312"/>
        <v>0</v>
      </c>
      <c r="MR79" s="44">
        <f t="shared" si="3313"/>
        <v>0</v>
      </c>
      <c r="MS79" s="44">
        <f t="shared" si="3314"/>
        <v>0</v>
      </c>
      <c r="MT79" s="44">
        <f t="shared" si="3066"/>
        <v>0</v>
      </c>
      <c r="MU79" s="44">
        <f t="shared" si="3067"/>
        <v>0</v>
      </c>
      <c r="MV79" s="47">
        <f>'СДП (план)'!BG80</f>
        <v>0</v>
      </c>
      <c r="MW79" s="47">
        <f>'СДП (план)'!BH80</f>
        <v>0</v>
      </c>
      <c r="MX79" s="44">
        <f t="shared" si="3068"/>
        <v>0</v>
      </c>
      <c r="MY79" s="44">
        <f t="shared" si="3069"/>
        <v>0</v>
      </c>
      <c r="MZ79" s="44">
        <f>VLOOKUP($C79,факт!$D$8:$JF$250,129,0)</f>
        <v>0</v>
      </c>
      <c r="NA79" s="44">
        <f>VLOOKUP($C79,факт!$D$8:$JF$250,130,0)</f>
        <v>0</v>
      </c>
      <c r="NB79" s="44">
        <f>VLOOKUP($C79,факт!$D$8:$JF$250,131,0)</f>
        <v>0</v>
      </c>
      <c r="NC79" s="44">
        <f>VLOOKUP($C79,факт!$D$8:$JF$250,132,0)</f>
        <v>0</v>
      </c>
      <c r="ND79" s="44">
        <f>VLOOKUP($C79,факт!$D$8:$JF$250,133,0)</f>
        <v>0</v>
      </c>
      <c r="NE79" s="44">
        <f>VLOOKUP($C79,факт!$D$8:$JF$250,134,0)</f>
        <v>0</v>
      </c>
      <c r="NF79" s="44">
        <f t="shared" si="3315"/>
        <v>0</v>
      </c>
      <c r="NG79" s="44">
        <f t="shared" si="3316"/>
        <v>0</v>
      </c>
      <c r="NH79" s="44">
        <f t="shared" si="3317"/>
        <v>0</v>
      </c>
      <c r="NI79" s="44">
        <f t="shared" si="3070"/>
        <v>0</v>
      </c>
      <c r="NJ79" s="44">
        <f t="shared" si="3071"/>
        <v>0</v>
      </c>
      <c r="NK79" s="51">
        <f>'СДП (план)'!BI80</f>
        <v>0</v>
      </c>
      <c r="NL79" s="44">
        <f>'СДП (план)'!BJ80</f>
        <v>0</v>
      </c>
      <c r="NM79" s="44">
        <f t="shared" si="3072"/>
        <v>0</v>
      </c>
      <c r="NN79" s="44">
        <f t="shared" si="3073"/>
        <v>0</v>
      </c>
      <c r="NO79" s="44">
        <f>VLOOKUP($C79,факт!$D$8:$JF$250,87,0)</f>
        <v>0</v>
      </c>
      <c r="NP79" s="44">
        <f>VLOOKUP($C79,факт!$D$8:$JF$250,88,0)</f>
        <v>0</v>
      </c>
      <c r="NQ79" s="44">
        <f>VLOOKUP($C79,факт!$D$8:$JF$250,89,0)</f>
        <v>0</v>
      </c>
      <c r="NR79" s="44">
        <f>VLOOKUP($C79,факт!$D$8:$JF$250,90,0)</f>
        <v>0</v>
      </c>
      <c r="NS79" s="44">
        <f>VLOOKUP($C79,факт!$D$8:$JF$250,91,0)</f>
        <v>0</v>
      </c>
      <c r="NT79" s="44">
        <f>VLOOKUP($C79,факт!$D$8:$JF$250,92,0)</f>
        <v>0</v>
      </c>
      <c r="NU79" s="44">
        <f>SUM(NK79*$F79)</f>
        <v>0</v>
      </c>
      <c r="NV79" s="44">
        <f>SUM(NM79*$F79)</f>
        <v>0</v>
      </c>
      <c r="NW79" s="44">
        <f>SUM(NO79*$F79)</f>
        <v>0</v>
      </c>
      <c r="NX79" s="44">
        <f t="shared" si="3074"/>
        <v>0</v>
      </c>
      <c r="NY79" s="44">
        <f t="shared" si="3075"/>
        <v>0</v>
      </c>
      <c r="NZ79" s="51">
        <f>'СДП (план)'!BK80</f>
        <v>21</v>
      </c>
      <c r="OA79" s="44">
        <f>'СДП (план)'!BL80</f>
        <v>353505.6</v>
      </c>
      <c r="OB79" s="44">
        <f t="shared" si="3076"/>
        <v>10.5</v>
      </c>
      <c r="OC79" s="44">
        <f t="shared" si="3077"/>
        <v>176752.8</v>
      </c>
      <c r="OD79" s="44">
        <f>VLOOKUP($C79,факт!$D$8:$JF$250,147,0)</f>
        <v>5</v>
      </c>
      <c r="OE79" s="44">
        <f>VLOOKUP($C79,факт!$D$8:$JF$250,148,0)</f>
        <v>84168</v>
      </c>
      <c r="OF79" s="44">
        <f>VLOOKUP($C79,факт!$D$8:$JF$250,149,0)</f>
        <v>53</v>
      </c>
      <c r="OG79" s="44">
        <f>VLOOKUP($C79,факт!$D$8:$JF$250,150,0)</f>
        <v>0</v>
      </c>
      <c r="OH79" s="44">
        <f>VLOOKUP($C79,факт!$D$8:$JF$250,151,0)</f>
        <v>0</v>
      </c>
      <c r="OI79" s="44">
        <f>VLOOKUP($C79,факт!$D$8:$JF$250,152,0)</f>
        <v>0</v>
      </c>
      <c r="OJ79" s="44">
        <f t="shared" si="3318"/>
        <v>16.8</v>
      </c>
      <c r="OK79" s="44">
        <f t="shared" si="3319"/>
        <v>8.4</v>
      </c>
      <c r="OL79" s="44">
        <f t="shared" si="3320"/>
        <v>4</v>
      </c>
      <c r="OM79" s="44">
        <f t="shared" si="3078"/>
        <v>-5.5</v>
      </c>
      <c r="ON79" s="44">
        <f t="shared" si="3079"/>
        <v>-92584.799999999988</v>
      </c>
      <c r="OO79" s="51">
        <f>'СДП (план)'!BM80</f>
        <v>0</v>
      </c>
      <c r="OP79" s="44">
        <f>'СДП (план)'!BN80</f>
        <v>0</v>
      </c>
      <c r="OQ79" s="44">
        <f t="shared" si="3080"/>
        <v>0</v>
      </c>
      <c r="OR79" s="44">
        <f t="shared" si="3081"/>
        <v>0</v>
      </c>
      <c r="OS79" s="44">
        <f>VLOOKUP($C79,факт!$D$8:$JF$250,195,0)</f>
        <v>0</v>
      </c>
      <c r="OT79" s="44">
        <f>VLOOKUP($C79,факт!$D$8:$JF$250,196,0)</f>
        <v>0</v>
      </c>
      <c r="OU79" s="44">
        <f>VLOOKUP($C79,факт!$D$8:$JF$250,197,0)</f>
        <v>0</v>
      </c>
      <c r="OV79" s="44">
        <f>VLOOKUP($C79,факт!$D$8:$JF$250,198,0)</f>
        <v>0</v>
      </c>
      <c r="OW79" s="44">
        <f>VLOOKUP($C79,факт!$D$8:$JF$250,199,0)</f>
        <v>0</v>
      </c>
      <c r="OX79" s="44">
        <f>VLOOKUP($C79,факт!$D$8:$JF$250,200,0)</f>
        <v>0</v>
      </c>
      <c r="OY79" s="44">
        <f t="shared" si="3321"/>
        <v>0</v>
      </c>
      <c r="OZ79" s="44">
        <f t="shared" si="3322"/>
        <v>0</v>
      </c>
      <c r="PA79" s="44">
        <f t="shared" si="3323"/>
        <v>0</v>
      </c>
      <c r="PB79" s="44">
        <f t="shared" si="3082"/>
        <v>0</v>
      </c>
      <c r="PC79" s="44">
        <f t="shared" si="3083"/>
        <v>0</v>
      </c>
      <c r="PD79" s="52">
        <f>'СДП (план)'!BO80</f>
        <v>120</v>
      </c>
      <c r="PE79" s="44">
        <f>'СДП (план)'!BP80</f>
        <v>2424038.3999999999</v>
      </c>
      <c r="PF79" s="44">
        <f t="shared" si="3084"/>
        <v>60</v>
      </c>
      <c r="PG79" s="44">
        <f t="shared" si="3085"/>
        <v>1212019.2</v>
      </c>
      <c r="PH79" s="44">
        <f>VLOOKUP($C79,факт!$D$8:$JF$250,201,0)</f>
        <v>64</v>
      </c>
      <c r="PI79" s="44">
        <f>VLOOKUP($C79,факт!$D$8:$JF$250,202,0)</f>
        <v>1282720.3199999996</v>
      </c>
      <c r="PJ79" s="44">
        <f>VLOOKUP($C79,факт!$D$8:$JF$250,203,0)</f>
        <v>679</v>
      </c>
      <c r="PK79" s="44">
        <f>VLOOKUP($C79,факт!$D$8:$JF$250,204,0)</f>
        <v>0</v>
      </c>
      <c r="PL79" s="44">
        <f>VLOOKUP($C79,факт!$D$8:$JF$250,205,0)</f>
        <v>0</v>
      </c>
      <c r="PM79" s="44">
        <f>VLOOKUP($C79,факт!$D$8:$JF$250,206,0)</f>
        <v>0</v>
      </c>
      <c r="PN79" s="44">
        <f t="shared" si="3324"/>
        <v>96</v>
      </c>
      <c r="PO79" s="44">
        <f t="shared" si="3325"/>
        <v>48</v>
      </c>
      <c r="PP79" s="44">
        <f t="shared" si="3326"/>
        <v>51.2</v>
      </c>
      <c r="PQ79" s="44">
        <f t="shared" si="3086"/>
        <v>4</v>
      </c>
      <c r="PR79" s="44">
        <f t="shared" si="3087"/>
        <v>70701.119999999646</v>
      </c>
      <c r="PS79" s="51">
        <f>'СДП (план)'!BQ80</f>
        <v>0</v>
      </c>
      <c r="PT79" s="44">
        <f>'СДП (план)'!BR80</f>
        <v>0</v>
      </c>
      <c r="PU79" s="44">
        <f t="shared" si="3088"/>
        <v>0</v>
      </c>
      <c r="PV79" s="44">
        <f t="shared" si="3089"/>
        <v>0</v>
      </c>
      <c r="PW79" s="44">
        <f>VLOOKUP($C79,факт!$D$8:$JF$250,207,0)</f>
        <v>0</v>
      </c>
      <c r="PX79" s="44">
        <f>VLOOKUP($C79,факт!$D$8:$JF$250,208,0)</f>
        <v>0</v>
      </c>
      <c r="PY79" s="44">
        <f>VLOOKUP($C79,факт!$D$8:$JF$250,209,0)</f>
        <v>0</v>
      </c>
      <c r="PZ79" s="44">
        <f>VLOOKUP($C79,факт!$D$8:$JF$250,210,0)</f>
        <v>0</v>
      </c>
      <c r="QA79" s="44">
        <f>VLOOKUP($C79,факт!$D$8:$JF$250,211,0)</f>
        <v>0</v>
      </c>
      <c r="QB79" s="44">
        <f>VLOOKUP($C79,факт!$D$8:$JF$250,212,0)</f>
        <v>0</v>
      </c>
      <c r="QC79" s="44">
        <f>SUM(PS79*$F79)</f>
        <v>0</v>
      </c>
      <c r="QD79" s="44">
        <f>SUM(PU79*$F79)</f>
        <v>0</v>
      </c>
      <c r="QE79" s="44">
        <f>SUM(PW79*$F79)</f>
        <v>0</v>
      </c>
      <c r="QF79" s="44">
        <f t="shared" si="716"/>
        <v>0</v>
      </c>
      <c r="QG79" s="44">
        <f t="shared" si="717"/>
        <v>0</v>
      </c>
      <c r="QH79" s="51">
        <f>'СДП (план)'!BS80</f>
        <v>0</v>
      </c>
      <c r="QI79" s="44">
        <f>'СДП (план)'!BT80</f>
        <v>0</v>
      </c>
      <c r="QJ79" s="44">
        <f t="shared" si="3090"/>
        <v>0</v>
      </c>
      <c r="QK79" s="44">
        <f t="shared" si="3091"/>
        <v>0</v>
      </c>
      <c r="QL79" s="44">
        <f>VLOOKUP($C79,факт!$D$8:$JF$250,213,0)</f>
        <v>0</v>
      </c>
      <c r="QM79" s="44">
        <f>VLOOKUP($C79,факт!$D$8:$JF$250,214,0)</f>
        <v>0</v>
      </c>
      <c r="QN79" s="44">
        <f>VLOOKUP($C79,факт!$D$8:$JF$250,215,0)</f>
        <v>0</v>
      </c>
      <c r="QO79" s="44">
        <f>VLOOKUP($C79,факт!$D$8:$JF$250,216,0)</f>
        <v>0</v>
      </c>
      <c r="QP79" s="44">
        <f>VLOOKUP($C79,факт!$D$8:$JF$250,217,0)</f>
        <v>0</v>
      </c>
      <c r="QQ79" s="44">
        <f>VLOOKUP($C79,факт!$D$8:$JF$250,218,0)</f>
        <v>0</v>
      </c>
      <c r="QR79" s="44">
        <f t="shared" si="3327"/>
        <v>0</v>
      </c>
      <c r="QS79" s="44">
        <f t="shared" si="3328"/>
        <v>0</v>
      </c>
      <c r="QT79" s="44">
        <f t="shared" si="3329"/>
        <v>0</v>
      </c>
      <c r="QU79" s="44">
        <f t="shared" si="3330"/>
        <v>0</v>
      </c>
      <c r="QV79" s="44">
        <f t="shared" si="3182"/>
        <v>0</v>
      </c>
      <c r="QW79" s="45">
        <f>'СДП (план)'!BU80</f>
        <v>1</v>
      </c>
      <c r="QX79" s="44">
        <f>'СДП (план)'!BV80</f>
        <v>20200.32</v>
      </c>
      <c r="QY79" s="44">
        <f t="shared" si="3092"/>
        <v>0.5</v>
      </c>
      <c r="QZ79" s="44">
        <f t="shared" si="3093"/>
        <v>10100.16</v>
      </c>
      <c r="RA79" s="44">
        <f>VLOOKUP($C79,факт!$D$8:$JF$250,225,0)</f>
        <v>0</v>
      </c>
      <c r="RB79" s="44">
        <f>VLOOKUP($C79,факт!$D$8:$JF$250,226,0)</f>
        <v>0</v>
      </c>
      <c r="RC79" s="44">
        <f>VLOOKUP($C79,факт!$D$8:$JF$250,227,0)</f>
        <v>0</v>
      </c>
      <c r="RD79" s="44">
        <f>VLOOKUP($C79,факт!$D$8:$JF$250,228,0)</f>
        <v>0</v>
      </c>
      <c r="RE79" s="44">
        <f>VLOOKUP($C79,факт!$D$8:$JF$250,229,0)</f>
        <v>0</v>
      </c>
      <c r="RF79" s="44">
        <f>VLOOKUP($C79,факт!$D$8:$JF$250,230,0)</f>
        <v>0</v>
      </c>
      <c r="RG79" s="44">
        <f t="shared" si="3331"/>
        <v>0.8</v>
      </c>
      <c r="RH79" s="44">
        <f t="shared" si="3332"/>
        <v>0.4</v>
      </c>
      <c r="RI79" s="44">
        <f t="shared" si="3333"/>
        <v>0</v>
      </c>
      <c r="RJ79" s="44">
        <f t="shared" si="3334"/>
        <v>-0.5</v>
      </c>
      <c r="RK79" s="44">
        <f t="shared" si="3185"/>
        <v>-10100.16</v>
      </c>
      <c r="RL79" s="52">
        <f>'СДП (план)'!BW80</f>
        <v>18</v>
      </c>
      <c r="RM79" s="44">
        <f>'СДП (план)'!BX80</f>
        <v>363605.76000000001</v>
      </c>
      <c r="RN79" s="44">
        <f t="shared" si="3094"/>
        <v>9</v>
      </c>
      <c r="RO79" s="44">
        <f t="shared" si="3095"/>
        <v>181802.88</v>
      </c>
      <c r="RP79" s="44">
        <f>VLOOKUP($C79,факт!$D$8:$JF$250,105,0)</f>
        <v>13</v>
      </c>
      <c r="RQ79" s="44">
        <f>VLOOKUP($C79,факт!$D$8:$JF$250,106,0)</f>
        <v>262604.16000000003</v>
      </c>
      <c r="RR79" s="44">
        <f>VLOOKUP($C79,факт!$D$8:$JF$250,107,0)</f>
        <v>122</v>
      </c>
      <c r="RS79" s="44">
        <f>VLOOKUP($C79,факт!$D$8:$JF$250,108,0)</f>
        <v>0</v>
      </c>
      <c r="RT79" s="44">
        <f>VLOOKUP($C79,факт!$D$8:$JF$250,109,0)</f>
        <v>0</v>
      </c>
      <c r="RU79" s="44">
        <f>VLOOKUP($C79,факт!$D$8:$JF$250,110,0)</f>
        <v>0</v>
      </c>
      <c r="RV79" s="44">
        <f t="shared" si="3335"/>
        <v>14.4</v>
      </c>
      <c r="RW79" s="44">
        <f t="shared" si="3336"/>
        <v>7.2</v>
      </c>
      <c r="RX79" s="44">
        <f t="shared" si="3337"/>
        <v>10.4</v>
      </c>
      <c r="RY79" s="44">
        <f t="shared" si="3096"/>
        <v>4</v>
      </c>
      <c r="RZ79" s="44">
        <f t="shared" si="3097"/>
        <v>80801.280000000028</v>
      </c>
      <c r="SA79" s="51">
        <f>'СДП (план)'!BY80</f>
        <v>4</v>
      </c>
      <c r="SB79" s="44">
        <f>'СДП (план)'!BZ80</f>
        <v>80801.279999999999</v>
      </c>
      <c r="SC79" s="44">
        <f t="shared" si="3098"/>
        <v>2</v>
      </c>
      <c r="SD79" s="44">
        <f t="shared" si="3099"/>
        <v>40400.639999999999</v>
      </c>
      <c r="SE79" s="44">
        <f>VLOOKUP($C79,факт!$D$8:$JF$250,69,0)</f>
        <v>3</v>
      </c>
      <c r="SF79" s="44">
        <f>VLOOKUP($C79,факт!$D$8:$JF$250,70,0)</f>
        <v>60600.959999999999</v>
      </c>
      <c r="SG79" s="44">
        <f>VLOOKUP($C79,факт!$D$8:$JF$250,71,0)</f>
        <v>31</v>
      </c>
      <c r="SH79" s="44">
        <f>VLOOKUP($C79,факт!$D$8:$JF$250,72,0)</f>
        <v>0</v>
      </c>
      <c r="SI79" s="44">
        <f>VLOOKUP($C79,факт!$D$8:$JF$250,73,0)</f>
        <v>0</v>
      </c>
      <c r="SJ79" s="44">
        <f>VLOOKUP($C79,факт!$D$8:$JF$250,74,0)</f>
        <v>0</v>
      </c>
      <c r="SK79" s="44">
        <f t="shared" si="3338"/>
        <v>3.2</v>
      </c>
      <c r="SL79" s="44">
        <f t="shared" si="3339"/>
        <v>1.6</v>
      </c>
      <c r="SM79" s="44">
        <f t="shared" si="3340"/>
        <v>2.4000000000000004</v>
      </c>
      <c r="SN79" s="44">
        <f t="shared" si="3100"/>
        <v>1</v>
      </c>
      <c r="SO79" s="44">
        <f t="shared" si="3101"/>
        <v>20200.32</v>
      </c>
      <c r="SP79" s="52">
        <f>'СДП (план)'!CA80</f>
        <v>0</v>
      </c>
      <c r="SQ79" s="44">
        <f>'СДП (план)'!CB80</f>
        <v>0</v>
      </c>
      <c r="SR79" s="44">
        <f t="shared" si="3102"/>
        <v>0</v>
      </c>
      <c r="SS79" s="44">
        <f t="shared" si="3103"/>
        <v>0</v>
      </c>
      <c r="ST79" s="44"/>
      <c r="SU79" s="44"/>
      <c r="SV79" s="44"/>
      <c r="SW79" s="44"/>
      <c r="SX79" s="44"/>
      <c r="SY79" s="44"/>
      <c r="SZ79" s="44">
        <f t="shared" si="3341"/>
        <v>0</v>
      </c>
      <c r="TA79" s="44">
        <f t="shared" si="3342"/>
        <v>0</v>
      </c>
      <c r="TB79" s="44">
        <f t="shared" si="3343"/>
        <v>0</v>
      </c>
      <c r="TC79" s="44">
        <f t="shared" si="3104"/>
        <v>0</v>
      </c>
      <c r="TD79" s="44">
        <f t="shared" si="3105"/>
        <v>0</v>
      </c>
      <c r="TE79" s="52">
        <f>'СДП (план)'!CC80</f>
        <v>20</v>
      </c>
      <c r="TF79" s="44">
        <f>'СДП (план)'!CD80</f>
        <v>404006.39999999997</v>
      </c>
      <c r="TG79" s="44">
        <f t="shared" si="3106"/>
        <v>10</v>
      </c>
      <c r="TH79" s="44">
        <f t="shared" si="3107"/>
        <v>202003.19999999998</v>
      </c>
      <c r="TI79" s="44">
        <f>VLOOKUP($C79,факт!$D$8:$JF$250,135,0)</f>
        <v>11</v>
      </c>
      <c r="TJ79" s="44">
        <f>VLOOKUP($C79,факт!$D$8:$JF$250,136,0)</f>
        <v>222203.52000000005</v>
      </c>
      <c r="TK79" s="44">
        <f>VLOOKUP($C79,факт!$D$8:$JF$250,137,0)</f>
        <v>93</v>
      </c>
      <c r="TL79" s="44">
        <f>VLOOKUP($C79,факт!$D$8:$JF$250,138,0)</f>
        <v>1</v>
      </c>
      <c r="TM79" s="44">
        <f>VLOOKUP($C79,факт!$D$8:$JF$250,139,0)</f>
        <v>20200.32</v>
      </c>
      <c r="TN79" s="44">
        <f>VLOOKUP($C79,факт!$D$8:$JF$250,140,0)</f>
        <v>4</v>
      </c>
      <c r="TO79" s="44">
        <f t="shared" si="3344"/>
        <v>16</v>
      </c>
      <c r="TP79" s="44">
        <f t="shared" si="3345"/>
        <v>8</v>
      </c>
      <c r="TQ79" s="44">
        <f t="shared" si="3346"/>
        <v>8.8000000000000007</v>
      </c>
      <c r="TR79" s="44">
        <f t="shared" si="3108"/>
        <v>1</v>
      </c>
      <c r="TS79" s="44">
        <f t="shared" si="3109"/>
        <v>20200.320000000065</v>
      </c>
      <c r="TT79" s="47">
        <f>'СДП (план)'!CE80</f>
        <v>0</v>
      </c>
      <c r="TU79" s="47">
        <f>'СДП (план)'!CF80</f>
        <v>0</v>
      </c>
      <c r="TV79" s="44">
        <f t="shared" si="3110"/>
        <v>0</v>
      </c>
      <c r="TW79" s="44">
        <f t="shared" si="3111"/>
        <v>0</v>
      </c>
      <c r="TX79" s="44">
        <f>VLOOKUP($C79,факт!$D$8:$JF$250,75,0)</f>
        <v>0</v>
      </c>
      <c r="TY79" s="44">
        <f>VLOOKUP($C79,факт!$D$8:$JF$250,76,0)</f>
        <v>0</v>
      </c>
      <c r="TZ79" s="44">
        <f>VLOOKUP($C79,факт!$D$8:$JF$250,77,0)</f>
        <v>0</v>
      </c>
      <c r="UA79" s="44">
        <f>VLOOKUP($C79,факт!$D$8:$JF$250,78,0)</f>
        <v>0</v>
      </c>
      <c r="UB79" s="44">
        <f>VLOOKUP($C79,факт!$D$8:$JF$250,79,0)</f>
        <v>0</v>
      </c>
      <c r="UC79" s="44">
        <f>VLOOKUP($C79,факт!$D$8:$JF$250,80,0)</f>
        <v>0</v>
      </c>
      <c r="UD79" s="44">
        <f>SUM(TT79*$F79)</f>
        <v>0</v>
      </c>
      <c r="UE79" s="44">
        <f>SUM(TV79*$F79)</f>
        <v>0</v>
      </c>
      <c r="UF79" s="44">
        <f>SUM(TX79*$F79)</f>
        <v>0</v>
      </c>
      <c r="UG79" s="44">
        <f t="shared" si="3112"/>
        <v>0</v>
      </c>
      <c r="UH79" s="44">
        <f t="shared" si="3113"/>
        <v>0</v>
      </c>
      <c r="UI79" s="51">
        <f>'СДП (план)'!CG80</f>
        <v>10</v>
      </c>
      <c r="UJ79" s="44">
        <f>'СДП (план)'!CH80</f>
        <v>202003.19999999998</v>
      </c>
      <c r="UK79" s="44">
        <f t="shared" si="3114"/>
        <v>5</v>
      </c>
      <c r="UL79" s="44">
        <f t="shared" si="3115"/>
        <v>101001.59999999999</v>
      </c>
      <c r="UM79" s="44">
        <f>VLOOKUP($C79,факт!$D$8:$JF$250,81,0)</f>
        <v>0</v>
      </c>
      <c r="UN79" s="44">
        <f>VLOOKUP($C79,факт!$D$8:$JF$250,82,0)</f>
        <v>0</v>
      </c>
      <c r="UO79" s="44">
        <f>VLOOKUP($C79,факт!$D$8:$JF$250,83,0)</f>
        <v>0</v>
      </c>
      <c r="UP79" s="44">
        <f>VLOOKUP($C79,факт!$D$8:$JF$250,84,0)</f>
        <v>0</v>
      </c>
      <c r="UQ79" s="44">
        <f>VLOOKUP($C79,факт!$D$8:$JF$250,85,0)</f>
        <v>0</v>
      </c>
      <c r="UR79" s="44">
        <f>VLOOKUP($C79,факт!$D$8:$JF$250,86,0)</f>
        <v>0</v>
      </c>
      <c r="US79" s="44">
        <f t="shared" si="3347"/>
        <v>8</v>
      </c>
      <c r="UT79" s="44">
        <f t="shared" si="3348"/>
        <v>4</v>
      </c>
      <c r="UU79" s="44">
        <f t="shared" si="3349"/>
        <v>0</v>
      </c>
      <c r="UV79" s="44">
        <f t="shared" si="3116"/>
        <v>-5</v>
      </c>
      <c r="UW79" s="44">
        <f t="shared" si="3117"/>
        <v>-101001.59999999999</v>
      </c>
      <c r="UX79" s="51">
        <f>'СДП (план)'!CI80</f>
        <v>3</v>
      </c>
      <c r="UY79" s="44">
        <f>'СДП (план)'!CJ80</f>
        <v>60600.959999999999</v>
      </c>
      <c r="UZ79" s="44">
        <f t="shared" si="3118"/>
        <v>1.5</v>
      </c>
      <c r="VA79" s="44">
        <f t="shared" si="3119"/>
        <v>30300.48</v>
      </c>
      <c r="VB79" s="44">
        <f>VLOOKUP($C79,факт!$D$8:$JF$250,99,0)</f>
        <v>1</v>
      </c>
      <c r="VC79" s="44">
        <f>VLOOKUP($C79,факт!$D$8:$JF$250,100,0)</f>
        <v>20200.32</v>
      </c>
      <c r="VD79" s="44">
        <f>VLOOKUP($C79,факт!$D$8:$JF$250,101,0)</f>
        <v>8</v>
      </c>
      <c r="VE79" s="44">
        <f>VLOOKUP($C79,факт!$D$8:$JF$250,102,0)</f>
        <v>0</v>
      </c>
      <c r="VF79" s="44">
        <f>VLOOKUP($C79,факт!$D$8:$JF$250,103,0)</f>
        <v>0</v>
      </c>
      <c r="VG79" s="44">
        <f>VLOOKUP($C79,факт!$D$8:$JF$250,104,0)</f>
        <v>0</v>
      </c>
      <c r="VH79" s="44">
        <f>SUM(UX79*$F79)</f>
        <v>2.4000000000000004</v>
      </c>
      <c r="VI79" s="44">
        <f>SUM(UZ79*$F79)</f>
        <v>1.2000000000000002</v>
      </c>
      <c r="VJ79" s="44">
        <f t="shared" si="3350"/>
        <v>0.8</v>
      </c>
      <c r="VK79" s="44">
        <f t="shared" si="1195"/>
        <v>-0.5</v>
      </c>
      <c r="VL79" s="44">
        <f t="shared" si="1196"/>
        <v>-10100.16</v>
      </c>
      <c r="VM79" s="51">
        <f>'СДП (план)'!CK80</f>
        <v>0</v>
      </c>
      <c r="VN79" s="44">
        <f>'СДП (план)'!CL80</f>
        <v>0</v>
      </c>
      <c r="VO79" s="44">
        <f t="shared" si="3120"/>
        <v>0</v>
      </c>
      <c r="VP79" s="44">
        <f t="shared" si="3121"/>
        <v>0</v>
      </c>
      <c r="VQ79" s="44">
        <f>VLOOKUP($C79,факт!$D$8:$JF$250,123,0)</f>
        <v>0</v>
      </c>
      <c r="VR79" s="44">
        <f>VLOOKUP($C79,факт!$D$8:$JF$250,124,0)</f>
        <v>0</v>
      </c>
      <c r="VS79" s="44">
        <f>VLOOKUP($C79,факт!$D$8:$JF$250,125,0)</f>
        <v>0</v>
      </c>
      <c r="VT79" s="44">
        <f>VLOOKUP($C79,факт!$D$8:$JF$250,126,0)</f>
        <v>0</v>
      </c>
      <c r="VU79" s="44">
        <f>VLOOKUP($C79,факт!$D$8:$JF$250,127,0)</f>
        <v>0</v>
      </c>
      <c r="VV79" s="44">
        <f>VLOOKUP($C79,факт!$D$8:$JF$250,128,0)</f>
        <v>0</v>
      </c>
      <c r="VW79" s="44">
        <f t="shared" si="3351"/>
        <v>0</v>
      </c>
      <c r="VX79" s="44">
        <f t="shared" si="3352"/>
        <v>0</v>
      </c>
      <c r="VY79" s="44">
        <f t="shared" si="3353"/>
        <v>0</v>
      </c>
      <c r="VZ79" s="44">
        <f t="shared" si="3122"/>
        <v>0</v>
      </c>
      <c r="WA79" s="44">
        <f t="shared" si="3123"/>
        <v>0</v>
      </c>
      <c r="WB79" s="51">
        <f>'СДП (план)'!CM80</f>
        <v>8</v>
      </c>
      <c r="WC79" s="44">
        <f>'СДП (план)'!CN80</f>
        <v>161602.56</v>
      </c>
      <c r="WD79" s="44">
        <f t="shared" si="3124"/>
        <v>4</v>
      </c>
      <c r="WE79" s="44">
        <f t="shared" si="3125"/>
        <v>80801.279999999999</v>
      </c>
      <c r="WF79" s="44">
        <f>VLOOKUP($C79,факт!$D$8:$JF$250,141,0)</f>
        <v>0</v>
      </c>
      <c r="WG79" s="44">
        <f>VLOOKUP($C79,факт!$D$8:$JF$250,142,0)</f>
        <v>0</v>
      </c>
      <c r="WH79" s="44">
        <f>VLOOKUP($C79,факт!$D$8:$JF$250,143,0)</f>
        <v>0</v>
      </c>
      <c r="WI79" s="44">
        <f>VLOOKUP($C79,факт!$D$8:$JF$250,144,0)</f>
        <v>0</v>
      </c>
      <c r="WJ79" s="44">
        <f>VLOOKUP($C79,факт!$D$8:$JF$250,145,0)</f>
        <v>0</v>
      </c>
      <c r="WK79" s="44">
        <f>VLOOKUP($C79,факт!$D$8:$JF$250,146,0)</f>
        <v>0</v>
      </c>
      <c r="WL79" s="44">
        <f t="shared" si="3354"/>
        <v>6.4</v>
      </c>
      <c r="WM79" s="44">
        <f t="shared" si="3355"/>
        <v>3.2</v>
      </c>
      <c r="WN79" s="44">
        <f t="shared" si="3356"/>
        <v>0</v>
      </c>
      <c r="WO79" s="44">
        <f t="shared" si="3126"/>
        <v>-4</v>
      </c>
      <c r="WP79" s="44">
        <f t="shared" si="3127"/>
        <v>-80801.279999999999</v>
      </c>
      <c r="WQ79" s="51">
        <f>'СДП (план)'!CO80</f>
        <v>3</v>
      </c>
      <c r="WR79" s="44">
        <f>'СДП (план)'!CP80</f>
        <v>60600.959999999999</v>
      </c>
      <c r="WS79" s="44">
        <f t="shared" si="3128"/>
        <v>1.5</v>
      </c>
      <c r="WT79" s="44">
        <f t="shared" si="3129"/>
        <v>30300.48</v>
      </c>
      <c r="WU79" s="44">
        <f>VLOOKUP($C79,факт!$D$8:$JF$250,57,0)</f>
        <v>0</v>
      </c>
      <c r="WV79" s="44">
        <f>VLOOKUP($C79,факт!$D$8:$JF$250,58,0)</f>
        <v>0</v>
      </c>
      <c r="WW79" s="44">
        <f>VLOOKUP($C79,факт!$D$8:$JF$250,59,0)</f>
        <v>0</v>
      </c>
      <c r="WX79" s="44">
        <f>VLOOKUP($C79,факт!$D$8:$JF$250,60,0)</f>
        <v>0</v>
      </c>
      <c r="WY79" s="44">
        <f>VLOOKUP($C79,факт!$D$8:$JF$250,61,0)</f>
        <v>0</v>
      </c>
      <c r="WZ79" s="44">
        <f>VLOOKUP($C79,факт!$D$8:$JF$250,62,0)</f>
        <v>0</v>
      </c>
      <c r="XA79" s="44">
        <f t="shared" si="3357"/>
        <v>2.4000000000000004</v>
      </c>
      <c r="XB79" s="44">
        <f t="shared" si="3358"/>
        <v>1.2000000000000002</v>
      </c>
      <c r="XC79" s="44">
        <f t="shared" si="3359"/>
        <v>0</v>
      </c>
      <c r="XD79" s="44">
        <f t="shared" si="3130"/>
        <v>-1.5</v>
      </c>
      <c r="XE79" s="44">
        <f t="shared" si="3131"/>
        <v>-30300.48</v>
      </c>
      <c r="XF79" s="52">
        <f>'СДП (план)'!CQ80</f>
        <v>10</v>
      </c>
      <c r="XG79" s="44">
        <f>'СДП (план)'!CR80</f>
        <v>268135.2</v>
      </c>
      <c r="XH79" s="44">
        <f t="shared" si="3132"/>
        <v>5</v>
      </c>
      <c r="XI79" s="44">
        <f t="shared" si="3133"/>
        <v>134067.6</v>
      </c>
      <c r="XJ79" s="44">
        <f>VLOOKUP($C79,факт!$D$8:$JF$250,51,0)</f>
        <v>10</v>
      </c>
      <c r="XK79" s="44">
        <f>VLOOKUP($C79,факт!$D$8:$JF$250,52,0)</f>
        <v>268135.19999999995</v>
      </c>
      <c r="XL79" s="44">
        <f>VLOOKUP($C79,факт!$D$8:$JF$250,53,0)</f>
        <v>88</v>
      </c>
      <c r="XM79" s="44">
        <f>VLOOKUP($C79,факт!$D$8:$JF$250,54,0)</f>
        <v>0</v>
      </c>
      <c r="XN79" s="44">
        <f>VLOOKUP($C79,факт!$D$8:$JF$250,55,0)</f>
        <v>0</v>
      </c>
      <c r="XO79" s="44">
        <f>VLOOKUP($C79,факт!$D$8:$JF$250,56,0)</f>
        <v>0</v>
      </c>
      <c r="XP79" s="44">
        <f t="shared" si="3360"/>
        <v>8</v>
      </c>
      <c r="XQ79" s="44">
        <f t="shared" si="3361"/>
        <v>4</v>
      </c>
      <c r="XR79" s="44">
        <f t="shared" si="3362"/>
        <v>8</v>
      </c>
      <c r="XS79" s="44">
        <f t="shared" si="3134"/>
        <v>5</v>
      </c>
      <c r="XT79" s="44">
        <f t="shared" si="3135"/>
        <v>134067.59999999995</v>
      </c>
      <c r="XU79" s="11">
        <f>'СДП (план)'!CS80</f>
        <v>15</v>
      </c>
      <c r="XV79" s="3">
        <f>'СДП (план)'!CT80</f>
        <v>463525.19999999995</v>
      </c>
      <c r="XW79" s="44">
        <f t="shared" si="3136"/>
        <v>7.5</v>
      </c>
      <c r="XX79" s="44">
        <f t="shared" si="3137"/>
        <v>231762.59999999998</v>
      </c>
      <c r="XY79" s="44">
        <f>VLOOKUP($C79,факт!$D$8:$JF$250,93,0)</f>
        <v>2</v>
      </c>
      <c r="XZ79" s="44">
        <f>VLOOKUP($C79,факт!$D$8:$JF$250,94,0)</f>
        <v>61803.360000000001</v>
      </c>
      <c r="YA79" s="44">
        <f>VLOOKUP($C79,факт!$D$8:$JF$250,95,0)</f>
        <v>18</v>
      </c>
      <c r="YB79" s="44">
        <f>VLOOKUP($C79,факт!$D$8:$JF$250,96,0)</f>
        <v>0</v>
      </c>
      <c r="YC79" s="44">
        <f>VLOOKUP($C79,факт!$D$8:$JF$250,97,0)</f>
        <v>0</v>
      </c>
      <c r="YD79" s="44">
        <f>VLOOKUP($C79,факт!$D$8:$JF$250,98,0)</f>
        <v>0</v>
      </c>
      <c r="YE79" s="44">
        <f t="shared" si="3363"/>
        <v>12</v>
      </c>
      <c r="YF79" s="44">
        <f t="shared" si="3364"/>
        <v>6</v>
      </c>
      <c r="YG79" s="44">
        <f t="shared" si="3365"/>
        <v>1.6</v>
      </c>
      <c r="YH79" s="44">
        <f t="shared" si="3138"/>
        <v>-5.5</v>
      </c>
      <c r="YI79" s="44">
        <f t="shared" si="3139"/>
        <v>-169959.24</v>
      </c>
      <c r="YJ79" s="3">
        <f>'СДП (план)'!CU80</f>
        <v>0</v>
      </c>
      <c r="YK79" s="3">
        <f>'СДП (план)'!CV80</f>
        <v>0</v>
      </c>
      <c r="YL79" s="44">
        <f t="shared" si="3140"/>
        <v>0</v>
      </c>
      <c r="YM79" s="44">
        <f t="shared" si="3141"/>
        <v>0</v>
      </c>
      <c r="YN79" s="44">
        <f>VLOOKUP($C79,факт!$D$8:$JF$250,243,0)</f>
        <v>0</v>
      </c>
      <c r="YO79" s="44">
        <f>VLOOKUP($C79,факт!$D$8:$JF$250,244,0)</f>
        <v>0</v>
      </c>
      <c r="YP79" s="44">
        <f>VLOOKUP($C79,факт!$D$8:$JF$250,245,0)</f>
        <v>0</v>
      </c>
      <c r="YQ79" s="44">
        <f>VLOOKUP($C79,факт!$D$8:$JF$250,246,0)</f>
        <v>0</v>
      </c>
      <c r="YR79" s="44">
        <f>VLOOKUP($C79,факт!$D$8:$JF$250,247,0)</f>
        <v>0</v>
      </c>
      <c r="YS79" s="44">
        <f>VLOOKUP($C79,факт!$D$8:$JF$250,248,0)</f>
        <v>0</v>
      </c>
      <c r="YT79" s="44">
        <f t="shared" si="3366"/>
        <v>0</v>
      </c>
      <c r="YU79" s="44">
        <f t="shared" si="3367"/>
        <v>0</v>
      </c>
      <c r="YV79" s="44">
        <f t="shared" si="3368"/>
        <v>0</v>
      </c>
      <c r="YW79" s="44">
        <f t="shared" si="2864"/>
        <v>0</v>
      </c>
      <c r="YX79" s="44">
        <f t="shared" si="2865"/>
        <v>0</v>
      </c>
      <c r="YY79" s="44">
        <f>'СДП (план)'!CW80</f>
        <v>0</v>
      </c>
      <c r="YZ79" s="44">
        <f>'СДП (план)'!CX80</f>
        <v>0</v>
      </c>
      <c r="ZA79" s="44">
        <f t="shared" si="3142"/>
        <v>0</v>
      </c>
      <c r="ZB79" s="44">
        <f t="shared" si="3143"/>
        <v>0</v>
      </c>
      <c r="ZC79" s="44">
        <f>VLOOKUP($C79,факт!$D$8:$JF$250,249,0)</f>
        <v>0</v>
      </c>
      <c r="ZD79" s="44">
        <f>VLOOKUP($C79,факт!$D$8:$JF$250,250,0)</f>
        <v>0</v>
      </c>
      <c r="ZE79" s="44">
        <f>VLOOKUP($C79,факт!$D$8:$JF$250,251,0)</f>
        <v>0</v>
      </c>
      <c r="ZF79" s="44">
        <f>VLOOKUP($C79,факт!$D$8:$JF$250,252,0)</f>
        <v>0</v>
      </c>
      <c r="ZG79" s="44">
        <f>VLOOKUP($C79,факт!$D$8:$JF$250,253,0)</f>
        <v>0</v>
      </c>
      <c r="ZH79" s="44">
        <f>VLOOKUP($C79,факт!$D$8:$JF$250,254,0)</f>
        <v>0</v>
      </c>
      <c r="ZI79" s="44">
        <f t="shared" si="3369"/>
        <v>0</v>
      </c>
      <c r="ZJ79" s="44">
        <f>SUM(ZA79*$F79)</f>
        <v>0</v>
      </c>
      <c r="ZK79" s="44">
        <f>SUM(ZC79*$F79)</f>
        <v>0</v>
      </c>
      <c r="ZL79" s="44">
        <f t="shared" si="1216"/>
        <v>0</v>
      </c>
      <c r="ZM79" s="44">
        <f t="shared" si="1217"/>
        <v>0</v>
      </c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9">
        <f t="shared" si="3370"/>
        <v>276</v>
      </c>
      <c r="AAD79" s="49">
        <f t="shared" si="3370"/>
        <v>5613404.4000000004</v>
      </c>
      <c r="AAE79" s="49">
        <f t="shared" si="3370"/>
        <v>138</v>
      </c>
      <c r="AAF79" s="49">
        <f t="shared" si="3370"/>
        <v>2806702.2</v>
      </c>
      <c r="AAG79" s="49">
        <f t="shared" si="3370"/>
        <v>116</v>
      </c>
      <c r="AAH79" s="49">
        <f t="shared" si="3370"/>
        <v>2397104.6399999992</v>
      </c>
      <c r="AAI79" s="49">
        <f t="shared" si="3370"/>
        <v>1167</v>
      </c>
      <c r="AAJ79" s="49">
        <f t="shared" si="3370"/>
        <v>1</v>
      </c>
      <c r="AAK79" s="49">
        <f t="shared" si="3370"/>
        <v>20200.32</v>
      </c>
      <c r="AAL79" s="49">
        <f t="shared" si="3370"/>
        <v>4</v>
      </c>
      <c r="AAM79" s="49">
        <f t="shared" si="3370"/>
        <v>220.8</v>
      </c>
      <c r="AAN79" s="49">
        <f t="shared" si="3370"/>
        <v>110.4</v>
      </c>
      <c r="AAO79" s="49">
        <f t="shared" si="3370"/>
        <v>92.800000000000011</v>
      </c>
      <c r="AAP79" s="44">
        <f t="shared" si="3371"/>
        <v>-22</v>
      </c>
      <c r="AAQ79" s="44">
        <f t="shared" si="3372"/>
        <v>-409597.56000000099</v>
      </c>
    </row>
    <row r="80" spans="1:719" s="33" customFormat="1" ht="15" hidden="1" x14ac:dyDescent="0.25">
      <c r="A80" s="190">
        <v>19</v>
      </c>
      <c r="B80" s="253"/>
      <c r="C80" s="243" t="s">
        <v>548</v>
      </c>
      <c r="D80" s="207" t="s">
        <v>56</v>
      </c>
      <c r="E80" s="156">
        <v>15030</v>
      </c>
      <c r="F80" s="220"/>
      <c r="G80" s="301"/>
      <c r="H80" s="14"/>
      <c r="I80" s="206"/>
      <c r="J80" s="206"/>
      <c r="K80" s="221">
        <v>1.4</v>
      </c>
      <c r="L80" s="221">
        <v>1.68</v>
      </c>
      <c r="M80" s="221">
        <v>2.23</v>
      </c>
      <c r="N80" s="218">
        <v>2.57</v>
      </c>
      <c r="O80" s="102">
        <f>SUM(O81:O133)</f>
        <v>91</v>
      </c>
      <c r="P80" s="102">
        <f t="shared" ref="P80:BZ80" si="3378">SUM(P81:P133)</f>
        <v>14512036.428575996</v>
      </c>
      <c r="Q80" s="102">
        <f t="shared" si="3378"/>
        <v>45.5</v>
      </c>
      <c r="R80" s="102">
        <f t="shared" si="3378"/>
        <v>7256018.2142879982</v>
      </c>
      <c r="S80" s="102">
        <f t="shared" si="3378"/>
        <v>63</v>
      </c>
      <c r="T80" s="102">
        <f t="shared" si="3378"/>
        <v>3616820.7900000005</v>
      </c>
      <c r="U80" s="102">
        <f t="shared" si="3378"/>
        <v>574</v>
      </c>
      <c r="V80" s="102">
        <f t="shared" si="3378"/>
        <v>1</v>
      </c>
      <c r="W80" s="102">
        <f t="shared" si="3378"/>
        <v>4418.82</v>
      </c>
      <c r="X80" s="102">
        <f t="shared" si="3378"/>
        <v>4</v>
      </c>
      <c r="Y80" s="102">
        <f t="shared" si="3378"/>
        <v>910.48</v>
      </c>
      <c r="Z80" s="102">
        <f t="shared" si="3378"/>
        <v>455.24</v>
      </c>
      <c r="AA80" s="102">
        <f t="shared" si="3378"/>
        <v>206.17999999999998</v>
      </c>
      <c r="AB80" s="102">
        <f t="shared" si="3378"/>
        <v>17.5</v>
      </c>
      <c r="AC80" s="102">
        <f t="shared" si="3378"/>
        <v>-3639197.424287999</v>
      </c>
      <c r="AD80" s="102">
        <f t="shared" si="3378"/>
        <v>0</v>
      </c>
      <c r="AE80" s="102">
        <f t="shared" si="3378"/>
        <v>0</v>
      </c>
      <c r="AF80" s="102">
        <f t="shared" si="3378"/>
        <v>0</v>
      </c>
      <c r="AG80" s="102">
        <f t="shared" si="3378"/>
        <v>0</v>
      </c>
      <c r="AH80" s="102">
        <f t="shared" si="3378"/>
        <v>0</v>
      </c>
      <c r="AI80" s="102">
        <f t="shared" si="3378"/>
        <v>0</v>
      </c>
      <c r="AJ80" s="102">
        <f t="shared" si="3378"/>
        <v>0</v>
      </c>
      <c r="AK80" s="102">
        <f t="shared" si="3378"/>
        <v>0</v>
      </c>
      <c r="AL80" s="102">
        <f t="shared" si="3378"/>
        <v>0</v>
      </c>
      <c r="AM80" s="102">
        <f t="shared" si="3378"/>
        <v>0</v>
      </c>
      <c r="AN80" s="102">
        <f t="shared" si="3378"/>
        <v>0</v>
      </c>
      <c r="AO80" s="102">
        <f t="shared" si="3378"/>
        <v>0</v>
      </c>
      <c r="AP80" s="102">
        <f t="shared" si="3378"/>
        <v>0</v>
      </c>
      <c r="AQ80" s="102">
        <f t="shared" si="3378"/>
        <v>0</v>
      </c>
      <c r="AR80" s="102">
        <f t="shared" si="3378"/>
        <v>0</v>
      </c>
      <c r="AS80" s="102">
        <f t="shared" si="3378"/>
        <v>0</v>
      </c>
      <c r="AT80" s="102">
        <f t="shared" si="3378"/>
        <v>0</v>
      </c>
      <c r="AU80" s="102">
        <f t="shared" si="3378"/>
        <v>0</v>
      </c>
      <c r="AV80" s="102">
        <f t="shared" si="3378"/>
        <v>0</v>
      </c>
      <c r="AW80" s="102">
        <f t="shared" si="3378"/>
        <v>12</v>
      </c>
      <c r="AX80" s="102">
        <f t="shared" si="3378"/>
        <v>265760.46000000002</v>
      </c>
      <c r="AY80" s="102">
        <f t="shared" si="3378"/>
        <v>92</v>
      </c>
      <c r="AZ80" s="102">
        <f t="shared" si="3378"/>
        <v>2</v>
      </c>
      <c r="BA80" s="102">
        <f t="shared" si="3378"/>
        <v>39558.959999999999</v>
      </c>
      <c r="BB80" s="102">
        <f t="shared" si="3378"/>
        <v>10</v>
      </c>
      <c r="BC80" s="102">
        <f t="shared" si="3378"/>
        <v>0</v>
      </c>
      <c r="BD80" s="102">
        <f t="shared" si="3378"/>
        <v>0</v>
      </c>
      <c r="BE80" s="102">
        <f t="shared" si="3378"/>
        <v>12.629999999999999</v>
      </c>
      <c r="BF80" s="102">
        <f t="shared" si="3378"/>
        <v>12</v>
      </c>
      <c r="BG80" s="102">
        <f t="shared" si="3378"/>
        <v>265760.46000000002</v>
      </c>
      <c r="BH80" s="102">
        <f t="shared" si="3378"/>
        <v>2299</v>
      </c>
      <c r="BI80" s="102">
        <f t="shared" si="3378"/>
        <v>357404396.31457204</v>
      </c>
      <c r="BJ80" s="102">
        <f t="shared" si="3378"/>
        <v>1149.5</v>
      </c>
      <c r="BK80" s="102">
        <f t="shared" si="3378"/>
        <v>178702198.15728602</v>
      </c>
      <c r="BL80" s="102">
        <f t="shared" si="3378"/>
        <v>1210</v>
      </c>
      <c r="BM80" s="102">
        <f t="shared" si="3378"/>
        <v>204457088.91000012</v>
      </c>
      <c r="BN80" s="102">
        <f t="shared" si="3378"/>
        <v>24968</v>
      </c>
      <c r="BO80" s="102">
        <f t="shared" si="3378"/>
        <v>17</v>
      </c>
      <c r="BP80" s="102">
        <f t="shared" si="3378"/>
        <v>3742869.8200000003</v>
      </c>
      <c r="BQ80" s="102">
        <f t="shared" si="3378"/>
        <v>512</v>
      </c>
      <c r="BR80" s="102">
        <f t="shared" si="3378"/>
        <v>21451.110000000004</v>
      </c>
      <c r="BS80" s="102">
        <f t="shared" si="3378"/>
        <v>10725.555000000002</v>
      </c>
      <c r="BT80" s="102">
        <f t="shared" si="3378"/>
        <v>12437.980000000001</v>
      </c>
      <c r="BU80" s="102">
        <f t="shared" si="3378"/>
        <v>60.5</v>
      </c>
      <c r="BV80" s="102">
        <f t="shared" si="3378"/>
        <v>25754890.752714124</v>
      </c>
      <c r="BW80" s="102">
        <f t="shared" si="3378"/>
        <v>0</v>
      </c>
      <c r="BX80" s="102">
        <f t="shared" si="3378"/>
        <v>0</v>
      </c>
      <c r="BY80" s="102">
        <f t="shared" si="3378"/>
        <v>0</v>
      </c>
      <c r="BZ80" s="102">
        <f t="shared" si="3378"/>
        <v>0</v>
      </c>
      <c r="CA80" s="102">
        <f t="shared" ref="CA80:EL80" si="3379">SUM(CA81:CA133)</f>
        <v>0</v>
      </c>
      <c r="CB80" s="102">
        <f t="shared" si="3379"/>
        <v>0</v>
      </c>
      <c r="CC80" s="102">
        <f t="shared" si="3379"/>
        <v>0</v>
      </c>
      <c r="CD80" s="102">
        <f t="shared" si="3379"/>
        <v>0</v>
      </c>
      <c r="CE80" s="102">
        <f t="shared" si="3379"/>
        <v>0</v>
      </c>
      <c r="CF80" s="102">
        <f t="shared" si="3379"/>
        <v>0</v>
      </c>
      <c r="CG80" s="102">
        <f t="shared" si="3379"/>
        <v>0</v>
      </c>
      <c r="CH80" s="102">
        <f t="shared" si="3379"/>
        <v>0</v>
      </c>
      <c r="CI80" s="102">
        <f t="shared" si="3379"/>
        <v>0</v>
      </c>
      <c r="CJ80" s="102">
        <f t="shared" si="3379"/>
        <v>0</v>
      </c>
      <c r="CK80" s="102">
        <f t="shared" si="3379"/>
        <v>0</v>
      </c>
      <c r="CL80" s="102">
        <f t="shared" si="3379"/>
        <v>0</v>
      </c>
      <c r="CM80" s="102">
        <f t="shared" si="3379"/>
        <v>0</v>
      </c>
      <c r="CN80" s="102">
        <f t="shared" si="3379"/>
        <v>0</v>
      </c>
      <c r="CO80" s="102">
        <f t="shared" si="3379"/>
        <v>0</v>
      </c>
      <c r="CP80" s="102">
        <f t="shared" si="3379"/>
        <v>0</v>
      </c>
      <c r="CQ80" s="102">
        <f t="shared" si="3379"/>
        <v>0</v>
      </c>
      <c r="CR80" s="102">
        <f t="shared" si="3379"/>
        <v>0</v>
      </c>
      <c r="CS80" s="102">
        <f t="shared" si="3379"/>
        <v>0</v>
      </c>
      <c r="CT80" s="102">
        <f t="shared" si="3379"/>
        <v>0</v>
      </c>
      <c r="CU80" s="102">
        <f t="shared" si="3379"/>
        <v>0</v>
      </c>
      <c r="CV80" s="102">
        <f t="shared" si="3379"/>
        <v>0</v>
      </c>
      <c r="CW80" s="102">
        <f t="shared" si="3379"/>
        <v>0</v>
      </c>
      <c r="CX80" s="102">
        <f t="shared" si="3379"/>
        <v>0</v>
      </c>
      <c r="CY80" s="102">
        <f t="shared" si="3379"/>
        <v>0</v>
      </c>
      <c r="CZ80" s="102">
        <f t="shared" si="3379"/>
        <v>0</v>
      </c>
      <c r="DA80" s="102">
        <f t="shared" si="3379"/>
        <v>0</v>
      </c>
      <c r="DB80" s="102">
        <f t="shared" si="3379"/>
        <v>0</v>
      </c>
      <c r="DC80" s="102">
        <f t="shared" si="3379"/>
        <v>0</v>
      </c>
      <c r="DD80" s="102">
        <f t="shared" si="3379"/>
        <v>0</v>
      </c>
      <c r="DE80" s="102">
        <f t="shared" si="3379"/>
        <v>0</v>
      </c>
      <c r="DF80" s="102">
        <f t="shared" si="3379"/>
        <v>0</v>
      </c>
      <c r="DG80" s="102">
        <f t="shared" si="3379"/>
        <v>0</v>
      </c>
      <c r="DH80" s="102">
        <f t="shared" si="3379"/>
        <v>0</v>
      </c>
      <c r="DI80" s="102">
        <f t="shared" si="3379"/>
        <v>0</v>
      </c>
      <c r="DJ80" s="102">
        <f t="shared" si="3379"/>
        <v>0</v>
      </c>
      <c r="DK80" s="102">
        <f t="shared" si="3379"/>
        <v>0</v>
      </c>
      <c r="DL80" s="102">
        <f t="shared" si="3379"/>
        <v>0</v>
      </c>
      <c r="DM80" s="102">
        <f t="shared" si="3379"/>
        <v>0</v>
      </c>
      <c r="DN80" s="102">
        <f t="shared" si="3379"/>
        <v>0</v>
      </c>
      <c r="DO80" s="102">
        <f t="shared" si="3379"/>
        <v>0</v>
      </c>
      <c r="DP80" s="102">
        <f t="shared" si="3379"/>
        <v>0</v>
      </c>
      <c r="DQ80" s="102">
        <f t="shared" si="3379"/>
        <v>0</v>
      </c>
      <c r="DR80" s="102">
        <f t="shared" si="3379"/>
        <v>0</v>
      </c>
      <c r="DS80" s="102">
        <f t="shared" si="3379"/>
        <v>0</v>
      </c>
      <c r="DT80" s="102">
        <f t="shared" si="3379"/>
        <v>0</v>
      </c>
      <c r="DU80" s="102">
        <f t="shared" si="3379"/>
        <v>0</v>
      </c>
      <c r="DV80" s="102">
        <f t="shared" si="3379"/>
        <v>0</v>
      </c>
      <c r="DW80" s="102">
        <f t="shared" si="3379"/>
        <v>0</v>
      </c>
      <c r="DX80" s="102">
        <f t="shared" si="3379"/>
        <v>0</v>
      </c>
      <c r="DY80" s="102">
        <f t="shared" si="3379"/>
        <v>0</v>
      </c>
      <c r="DZ80" s="102">
        <f t="shared" si="3379"/>
        <v>0</v>
      </c>
      <c r="EA80" s="102">
        <f t="shared" si="3379"/>
        <v>0</v>
      </c>
      <c r="EB80" s="102">
        <f t="shared" si="3379"/>
        <v>0</v>
      </c>
      <c r="EC80" s="102">
        <f t="shared" si="3379"/>
        <v>0</v>
      </c>
      <c r="ED80" s="102">
        <f t="shared" si="3379"/>
        <v>0</v>
      </c>
      <c r="EE80" s="102">
        <f t="shared" si="3379"/>
        <v>0</v>
      </c>
      <c r="EF80" s="102">
        <f t="shared" si="3379"/>
        <v>0</v>
      </c>
      <c r="EG80" s="102">
        <f t="shared" si="3379"/>
        <v>0</v>
      </c>
      <c r="EH80" s="102">
        <f t="shared" si="3379"/>
        <v>0</v>
      </c>
      <c r="EI80" s="102">
        <f t="shared" si="3379"/>
        <v>0</v>
      </c>
      <c r="EJ80" s="102">
        <f t="shared" si="3379"/>
        <v>0</v>
      </c>
      <c r="EK80" s="102">
        <f t="shared" si="3379"/>
        <v>0</v>
      </c>
      <c r="EL80" s="102">
        <f t="shared" si="3379"/>
        <v>0</v>
      </c>
      <c r="EM80" s="102">
        <f t="shared" ref="EM80:GX80" si="3380">SUM(EM81:EM133)</f>
        <v>0</v>
      </c>
      <c r="EN80" s="102">
        <f t="shared" si="3380"/>
        <v>0</v>
      </c>
      <c r="EO80" s="102">
        <f t="shared" si="3380"/>
        <v>0</v>
      </c>
      <c r="EP80" s="102">
        <f t="shared" si="3380"/>
        <v>0</v>
      </c>
      <c r="EQ80" s="102">
        <f t="shared" si="3380"/>
        <v>0</v>
      </c>
      <c r="ER80" s="102">
        <f t="shared" si="3380"/>
        <v>0</v>
      </c>
      <c r="ES80" s="102">
        <f t="shared" si="3380"/>
        <v>0</v>
      </c>
      <c r="ET80" s="102">
        <f t="shared" si="3380"/>
        <v>0</v>
      </c>
      <c r="EU80" s="102">
        <f t="shared" si="3380"/>
        <v>0</v>
      </c>
      <c r="EV80" s="102">
        <f t="shared" si="3380"/>
        <v>0</v>
      </c>
      <c r="EW80" s="102">
        <f t="shared" si="3380"/>
        <v>0</v>
      </c>
      <c r="EX80" s="102">
        <f t="shared" si="3380"/>
        <v>0</v>
      </c>
      <c r="EY80" s="102">
        <f t="shared" si="3380"/>
        <v>0</v>
      </c>
      <c r="EZ80" s="102">
        <f t="shared" si="3380"/>
        <v>0</v>
      </c>
      <c r="FA80" s="102">
        <f t="shared" si="3380"/>
        <v>0</v>
      </c>
      <c r="FB80" s="102">
        <f t="shared" si="3380"/>
        <v>0</v>
      </c>
      <c r="FC80" s="102">
        <f t="shared" si="3380"/>
        <v>0</v>
      </c>
      <c r="FD80" s="102">
        <f t="shared" si="3380"/>
        <v>0</v>
      </c>
      <c r="FE80" s="102">
        <f t="shared" si="3380"/>
        <v>0</v>
      </c>
      <c r="FF80" s="102">
        <f t="shared" si="3380"/>
        <v>0</v>
      </c>
      <c r="FG80" s="102">
        <f t="shared" si="3380"/>
        <v>0</v>
      </c>
      <c r="FH80" s="102">
        <f t="shared" si="3380"/>
        <v>0</v>
      </c>
      <c r="FI80" s="102">
        <f t="shared" si="3380"/>
        <v>0</v>
      </c>
      <c r="FJ80" s="102">
        <f t="shared" si="3380"/>
        <v>0</v>
      </c>
      <c r="FK80" s="102">
        <f t="shared" si="3380"/>
        <v>0</v>
      </c>
      <c r="FL80" s="102">
        <f t="shared" si="3380"/>
        <v>0</v>
      </c>
      <c r="FM80" s="102">
        <f t="shared" si="3380"/>
        <v>0</v>
      </c>
      <c r="FN80" s="102">
        <f t="shared" si="3380"/>
        <v>0</v>
      </c>
      <c r="FO80" s="102">
        <f t="shared" si="3380"/>
        <v>0</v>
      </c>
      <c r="FP80" s="102">
        <f t="shared" si="3380"/>
        <v>0</v>
      </c>
      <c r="FQ80" s="102">
        <f t="shared" si="3380"/>
        <v>0</v>
      </c>
      <c r="FR80" s="102">
        <f t="shared" si="3380"/>
        <v>0</v>
      </c>
      <c r="FS80" s="102">
        <f t="shared" si="3380"/>
        <v>0</v>
      </c>
      <c r="FT80" s="102">
        <f t="shared" si="3380"/>
        <v>0</v>
      </c>
      <c r="FU80" s="102">
        <f t="shared" si="3380"/>
        <v>0</v>
      </c>
      <c r="FV80" s="102">
        <f t="shared" si="3380"/>
        <v>0</v>
      </c>
      <c r="FW80" s="102">
        <f t="shared" si="3380"/>
        <v>0</v>
      </c>
      <c r="FX80" s="102">
        <f t="shared" si="3380"/>
        <v>403</v>
      </c>
      <c r="FY80" s="102">
        <f t="shared" si="3380"/>
        <v>95338190.283789605</v>
      </c>
      <c r="FZ80" s="102">
        <f t="shared" si="3380"/>
        <v>201.5</v>
      </c>
      <c r="GA80" s="102">
        <f t="shared" si="3380"/>
        <v>47669095.141894802</v>
      </c>
      <c r="GB80" s="102">
        <f t="shared" si="3380"/>
        <v>213</v>
      </c>
      <c r="GC80" s="102">
        <f t="shared" si="3380"/>
        <v>45280227.649999999</v>
      </c>
      <c r="GD80" s="102">
        <f t="shared" si="3380"/>
        <v>4854</v>
      </c>
      <c r="GE80" s="102">
        <f t="shared" si="3380"/>
        <v>0</v>
      </c>
      <c r="GF80" s="102">
        <f t="shared" si="3380"/>
        <v>0</v>
      </c>
      <c r="GG80" s="102">
        <f t="shared" si="3380"/>
        <v>0</v>
      </c>
      <c r="GH80" s="102">
        <f t="shared" si="3380"/>
        <v>6050.94</v>
      </c>
      <c r="GI80" s="102">
        <f t="shared" si="3380"/>
        <v>3025.47</v>
      </c>
      <c r="GJ80" s="102">
        <f t="shared" si="3380"/>
        <v>2932.5499999999997</v>
      </c>
      <c r="GK80" s="102">
        <f t="shared" si="3380"/>
        <v>11.5</v>
      </c>
      <c r="GL80" s="102">
        <f t="shared" si="3380"/>
        <v>-2388867.4918948077</v>
      </c>
      <c r="GM80" s="102">
        <f t="shared" si="3380"/>
        <v>0</v>
      </c>
      <c r="GN80" s="102">
        <f t="shared" si="3380"/>
        <v>0</v>
      </c>
      <c r="GO80" s="102">
        <f t="shared" si="3380"/>
        <v>0</v>
      </c>
      <c r="GP80" s="102">
        <f t="shared" si="3380"/>
        <v>0</v>
      </c>
      <c r="GQ80" s="102">
        <f t="shared" si="3380"/>
        <v>0</v>
      </c>
      <c r="GR80" s="102">
        <f t="shared" si="3380"/>
        <v>0</v>
      </c>
      <c r="GS80" s="102">
        <f t="shared" si="3380"/>
        <v>0</v>
      </c>
      <c r="GT80" s="102">
        <f t="shared" si="3380"/>
        <v>0</v>
      </c>
      <c r="GU80" s="102">
        <f t="shared" si="3380"/>
        <v>0</v>
      </c>
      <c r="GV80" s="102">
        <f t="shared" si="3380"/>
        <v>0</v>
      </c>
      <c r="GW80" s="102">
        <f t="shared" si="3380"/>
        <v>0</v>
      </c>
      <c r="GX80" s="102">
        <f t="shared" si="3380"/>
        <v>0</v>
      </c>
      <c r="GY80" s="102">
        <f t="shared" ref="GY80:JJ80" si="3381">SUM(GY81:GY133)</f>
        <v>0</v>
      </c>
      <c r="GZ80" s="102">
        <f t="shared" si="3381"/>
        <v>0</v>
      </c>
      <c r="HA80" s="102">
        <f t="shared" si="3381"/>
        <v>0</v>
      </c>
      <c r="HB80" s="102">
        <f t="shared" si="3381"/>
        <v>0</v>
      </c>
      <c r="HC80" s="102">
        <f t="shared" si="3381"/>
        <v>0</v>
      </c>
      <c r="HD80" s="102">
        <f t="shared" si="3381"/>
        <v>0</v>
      </c>
      <c r="HE80" s="102">
        <f t="shared" si="3381"/>
        <v>0</v>
      </c>
      <c r="HF80" s="102">
        <f t="shared" si="3381"/>
        <v>0</v>
      </c>
      <c r="HG80" s="102">
        <f t="shared" si="3381"/>
        <v>0</v>
      </c>
      <c r="HH80" s="102">
        <f t="shared" si="3381"/>
        <v>0</v>
      </c>
      <c r="HI80" s="102">
        <f t="shared" si="3381"/>
        <v>0</v>
      </c>
      <c r="HJ80" s="102">
        <f t="shared" si="3381"/>
        <v>0</v>
      </c>
      <c r="HK80" s="102">
        <f t="shared" si="3381"/>
        <v>0</v>
      </c>
      <c r="HL80" s="102">
        <f t="shared" si="3381"/>
        <v>0</v>
      </c>
      <c r="HM80" s="102">
        <f t="shared" si="3381"/>
        <v>0</v>
      </c>
      <c r="HN80" s="102">
        <f t="shared" si="3381"/>
        <v>0</v>
      </c>
      <c r="HO80" s="102">
        <f t="shared" si="3381"/>
        <v>0</v>
      </c>
      <c r="HP80" s="102">
        <f t="shared" si="3381"/>
        <v>0</v>
      </c>
      <c r="HQ80" s="102">
        <f t="shared" si="3381"/>
        <v>0</v>
      </c>
      <c r="HR80" s="102">
        <f t="shared" si="3381"/>
        <v>0</v>
      </c>
      <c r="HS80" s="102">
        <f t="shared" si="3381"/>
        <v>0</v>
      </c>
      <c r="HT80" s="102">
        <f t="shared" si="3381"/>
        <v>0</v>
      </c>
      <c r="HU80" s="102">
        <f t="shared" si="3381"/>
        <v>0</v>
      </c>
      <c r="HV80" s="102">
        <f t="shared" si="3381"/>
        <v>0</v>
      </c>
      <c r="HW80" s="102">
        <f t="shared" si="3381"/>
        <v>0</v>
      </c>
      <c r="HX80" s="102">
        <f t="shared" si="3381"/>
        <v>0</v>
      </c>
      <c r="HY80" s="102">
        <f t="shared" si="3381"/>
        <v>0</v>
      </c>
      <c r="HZ80" s="102">
        <f t="shared" si="3381"/>
        <v>0</v>
      </c>
      <c r="IA80" s="102">
        <f t="shared" si="3381"/>
        <v>0</v>
      </c>
      <c r="IB80" s="102">
        <f t="shared" si="3381"/>
        <v>0</v>
      </c>
      <c r="IC80" s="102">
        <f t="shared" si="3381"/>
        <v>0</v>
      </c>
      <c r="ID80" s="102">
        <f t="shared" si="3381"/>
        <v>0</v>
      </c>
      <c r="IE80" s="102">
        <f t="shared" si="3381"/>
        <v>0</v>
      </c>
      <c r="IF80" s="102">
        <f t="shared" si="3381"/>
        <v>0</v>
      </c>
      <c r="IG80" s="102">
        <f t="shared" si="3381"/>
        <v>0</v>
      </c>
      <c r="IH80" s="102">
        <f t="shared" si="3381"/>
        <v>0</v>
      </c>
      <c r="II80" s="102">
        <f t="shared" si="3381"/>
        <v>0</v>
      </c>
      <c r="IJ80" s="102">
        <f t="shared" si="3381"/>
        <v>0</v>
      </c>
      <c r="IK80" s="102">
        <f t="shared" si="3381"/>
        <v>0</v>
      </c>
      <c r="IL80" s="102">
        <f t="shared" si="3381"/>
        <v>0</v>
      </c>
      <c r="IM80" s="102">
        <f t="shared" si="3381"/>
        <v>0</v>
      </c>
      <c r="IN80" s="102">
        <f t="shared" si="3381"/>
        <v>0</v>
      </c>
      <c r="IO80" s="102">
        <f t="shared" si="3381"/>
        <v>0</v>
      </c>
      <c r="IP80" s="102">
        <f t="shared" si="3381"/>
        <v>0</v>
      </c>
      <c r="IQ80" s="102">
        <f t="shared" si="3381"/>
        <v>0</v>
      </c>
      <c r="IR80" s="102">
        <f t="shared" si="3381"/>
        <v>0</v>
      </c>
      <c r="IS80" s="102">
        <f t="shared" si="3381"/>
        <v>0</v>
      </c>
      <c r="IT80" s="102">
        <f t="shared" si="3381"/>
        <v>0</v>
      </c>
      <c r="IU80" s="102">
        <f t="shared" si="3381"/>
        <v>0</v>
      </c>
      <c r="IV80" s="102">
        <f t="shared" si="3381"/>
        <v>0</v>
      </c>
      <c r="IW80" s="102">
        <f t="shared" si="3381"/>
        <v>0</v>
      </c>
      <c r="IX80" s="102">
        <f t="shared" si="3381"/>
        <v>0</v>
      </c>
      <c r="IY80" s="102">
        <f t="shared" si="3381"/>
        <v>0</v>
      </c>
      <c r="IZ80" s="102">
        <f t="shared" si="3381"/>
        <v>0</v>
      </c>
      <c r="JA80" s="102">
        <f t="shared" si="3381"/>
        <v>0</v>
      </c>
      <c r="JB80" s="102">
        <f t="shared" si="3381"/>
        <v>0</v>
      </c>
      <c r="JC80" s="102">
        <f t="shared" si="3381"/>
        <v>0</v>
      </c>
      <c r="JD80" s="102">
        <f t="shared" si="3381"/>
        <v>0</v>
      </c>
      <c r="JE80" s="102">
        <f t="shared" si="3381"/>
        <v>0</v>
      </c>
      <c r="JF80" s="102">
        <f t="shared" si="3381"/>
        <v>0</v>
      </c>
      <c r="JG80" s="102">
        <f t="shared" si="3381"/>
        <v>0</v>
      </c>
      <c r="JH80" s="102">
        <f t="shared" si="3381"/>
        <v>0</v>
      </c>
      <c r="JI80" s="102">
        <f t="shared" si="3381"/>
        <v>0</v>
      </c>
      <c r="JJ80" s="102">
        <f t="shared" si="3381"/>
        <v>0</v>
      </c>
      <c r="JK80" s="102">
        <f t="shared" ref="JK80:LV80" si="3382">SUM(JK81:JK133)</f>
        <v>0</v>
      </c>
      <c r="JL80" s="102">
        <f t="shared" si="3382"/>
        <v>0</v>
      </c>
      <c r="JM80" s="102">
        <f t="shared" si="3382"/>
        <v>0</v>
      </c>
      <c r="JN80" s="102">
        <f t="shared" si="3382"/>
        <v>0</v>
      </c>
      <c r="JO80" s="102">
        <f t="shared" si="3382"/>
        <v>0</v>
      </c>
      <c r="JP80" s="102">
        <f t="shared" si="3382"/>
        <v>0</v>
      </c>
      <c r="JQ80" s="102">
        <f t="shared" si="3382"/>
        <v>0</v>
      </c>
      <c r="JR80" s="102">
        <f t="shared" si="3382"/>
        <v>0</v>
      </c>
      <c r="JS80" s="102">
        <f t="shared" si="3382"/>
        <v>0</v>
      </c>
      <c r="JT80" s="102">
        <f t="shared" si="3382"/>
        <v>0</v>
      </c>
      <c r="JU80" s="102">
        <f t="shared" si="3382"/>
        <v>0</v>
      </c>
      <c r="JV80" s="102">
        <f t="shared" si="3382"/>
        <v>0</v>
      </c>
      <c r="JW80" s="102">
        <f t="shared" si="3382"/>
        <v>0</v>
      </c>
      <c r="JX80" s="102">
        <f t="shared" si="3382"/>
        <v>0</v>
      </c>
      <c r="JY80" s="102">
        <f t="shared" si="3382"/>
        <v>0</v>
      </c>
      <c r="JZ80" s="102">
        <f t="shared" si="3382"/>
        <v>0</v>
      </c>
      <c r="KA80" s="102">
        <f t="shared" si="3382"/>
        <v>0</v>
      </c>
      <c r="KB80" s="102">
        <f t="shared" si="3382"/>
        <v>0</v>
      </c>
      <c r="KC80" s="102">
        <f t="shared" si="3382"/>
        <v>0</v>
      </c>
      <c r="KD80" s="102">
        <f t="shared" si="3382"/>
        <v>0</v>
      </c>
      <c r="KE80" s="102">
        <f t="shared" si="3382"/>
        <v>0</v>
      </c>
      <c r="KF80" s="102">
        <f t="shared" si="3382"/>
        <v>0</v>
      </c>
      <c r="KG80" s="102">
        <f t="shared" si="3382"/>
        <v>0</v>
      </c>
      <c r="KH80" s="102">
        <f t="shared" si="3382"/>
        <v>0</v>
      </c>
      <c r="KI80" s="102">
        <f t="shared" si="3382"/>
        <v>0</v>
      </c>
      <c r="KJ80" s="102">
        <f t="shared" si="3382"/>
        <v>0</v>
      </c>
      <c r="KK80" s="102">
        <f t="shared" si="3382"/>
        <v>0</v>
      </c>
      <c r="KL80" s="102">
        <f t="shared" si="3382"/>
        <v>0</v>
      </c>
      <c r="KM80" s="102">
        <f t="shared" si="3382"/>
        <v>0</v>
      </c>
      <c r="KN80" s="102">
        <f t="shared" si="3382"/>
        <v>0</v>
      </c>
      <c r="KO80" s="102">
        <f t="shared" si="3382"/>
        <v>0</v>
      </c>
      <c r="KP80" s="102">
        <f t="shared" si="3382"/>
        <v>0</v>
      </c>
      <c r="KQ80" s="102">
        <f t="shared" si="3382"/>
        <v>0</v>
      </c>
      <c r="KR80" s="102">
        <f t="shared" si="3382"/>
        <v>0</v>
      </c>
      <c r="KS80" s="102">
        <f t="shared" si="3382"/>
        <v>0</v>
      </c>
      <c r="KT80" s="102">
        <f t="shared" si="3382"/>
        <v>0</v>
      </c>
      <c r="KU80" s="102">
        <f t="shared" si="3382"/>
        <v>0</v>
      </c>
      <c r="KV80" s="102">
        <f t="shared" si="3382"/>
        <v>0</v>
      </c>
      <c r="KW80" s="102">
        <f t="shared" si="3382"/>
        <v>0</v>
      </c>
      <c r="KX80" s="102">
        <f t="shared" si="3382"/>
        <v>0</v>
      </c>
      <c r="KY80" s="102">
        <f t="shared" si="3382"/>
        <v>0</v>
      </c>
      <c r="KZ80" s="102">
        <f t="shared" si="3382"/>
        <v>0</v>
      </c>
      <c r="LA80" s="102">
        <f t="shared" si="3382"/>
        <v>0</v>
      </c>
      <c r="LB80" s="102">
        <f t="shared" si="3382"/>
        <v>0</v>
      </c>
      <c r="LC80" s="102">
        <f t="shared" si="3382"/>
        <v>0</v>
      </c>
      <c r="LD80" s="102">
        <f t="shared" si="3382"/>
        <v>0</v>
      </c>
      <c r="LE80" s="102">
        <f t="shared" si="3382"/>
        <v>0</v>
      </c>
      <c r="LF80" s="102">
        <f t="shared" si="3382"/>
        <v>0</v>
      </c>
      <c r="LG80" s="102">
        <f t="shared" si="3382"/>
        <v>0</v>
      </c>
      <c r="LH80" s="102">
        <f t="shared" si="3382"/>
        <v>0</v>
      </c>
      <c r="LI80" s="102">
        <f t="shared" si="3382"/>
        <v>0</v>
      </c>
      <c r="LJ80" s="102">
        <f t="shared" si="3382"/>
        <v>0</v>
      </c>
      <c r="LK80" s="102">
        <f t="shared" si="3382"/>
        <v>0</v>
      </c>
      <c r="LL80" s="102">
        <f t="shared" si="3382"/>
        <v>0</v>
      </c>
      <c r="LM80" s="102">
        <f t="shared" si="3382"/>
        <v>0</v>
      </c>
      <c r="LN80" s="102">
        <f t="shared" si="3382"/>
        <v>0</v>
      </c>
      <c r="LO80" s="102">
        <f t="shared" si="3382"/>
        <v>0</v>
      </c>
      <c r="LP80" s="102">
        <f t="shared" si="3382"/>
        <v>0</v>
      </c>
      <c r="LQ80" s="102">
        <f t="shared" si="3382"/>
        <v>0</v>
      </c>
      <c r="LR80" s="102">
        <f t="shared" si="3382"/>
        <v>0</v>
      </c>
      <c r="LS80" s="102">
        <f t="shared" si="3382"/>
        <v>0</v>
      </c>
      <c r="LT80" s="102">
        <f t="shared" si="3382"/>
        <v>0</v>
      </c>
      <c r="LU80" s="102">
        <f t="shared" si="3382"/>
        <v>0</v>
      </c>
      <c r="LV80" s="102">
        <f t="shared" si="3382"/>
        <v>0</v>
      </c>
      <c r="LW80" s="102">
        <f t="shared" ref="LW80:OI80" si="3383">SUM(LW81:LW133)</f>
        <v>0</v>
      </c>
      <c r="LX80" s="102">
        <f t="shared" si="3383"/>
        <v>0</v>
      </c>
      <c r="LY80" s="102">
        <f t="shared" si="3383"/>
        <v>0</v>
      </c>
      <c r="LZ80" s="102">
        <f t="shared" si="3383"/>
        <v>0</v>
      </c>
      <c r="MA80" s="102">
        <f t="shared" si="3383"/>
        <v>0</v>
      </c>
      <c r="MB80" s="102">
        <f t="shared" si="3383"/>
        <v>0</v>
      </c>
      <c r="MC80" s="102">
        <f t="shared" si="3383"/>
        <v>0</v>
      </c>
      <c r="MD80" s="102">
        <f t="shared" si="3383"/>
        <v>0</v>
      </c>
      <c r="ME80" s="102">
        <f t="shared" si="3383"/>
        <v>0</v>
      </c>
      <c r="MF80" s="102">
        <f t="shared" si="3383"/>
        <v>0</v>
      </c>
      <c r="MG80" s="102">
        <f t="shared" si="3383"/>
        <v>0</v>
      </c>
      <c r="MH80" s="102">
        <f t="shared" si="3383"/>
        <v>0</v>
      </c>
      <c r="MI80" s="102">
        <f t="shared" si="3383"/>
        <v>0</v>
      </c>
      <c r="MJ80" s="102">
        <f t="shared" si="3383"/>
        <v>0</v>
      </c>
      <c r="MK80" s="102">
        <f t="shared" si="3383"/>
        <v>0</v>
      </c>
      <c r="ML80" s="102">
        <f t="shared" si="3383"/>
        <v>0</v>
      </c>
      <c r="MM80" s="102">
        <f t="shared" si="3383"/>
        <v>0</v>
      </c>
      <c r="MN80" s="102">
        <f t="shared" si="3383"/>
        <v>0</v>
      </c>
      <c r="MO80" s="102">
        <f t="shared" si="3383"/>
        <v>0</v>
      </c>
      <c r="MP80" s="102">
        <f t="shared" si="3383"/>
        <v>0</v>
      </c>
      <c r="MQ80" s="102">
        <f t="shared" si="3383"/>
        <v>0</v>
      </c>
      <c r="MR80" s="102">
        <f t="shared" si="3383"/>
        <v>0</v>
      </c>
      <c r="MS80" s="102">
        <f t="shared" si="3383"/>
        <v>0</v>
      </c>
      <c r="MT80" s="102">
        <f t="shared" si="3383"/>
        <v>0</v>
      </c>
      <c r="MU80" s="102">
        <f t="shared" si="3383"/>
        <v>0</v>
      </c>
      <c r="MV80" s="102">
        <f t="shared" si="3383"/>
        <v>0</v>
      </c>
      <c r="MW80" s="102">
        <f t="shared" si="3383"/>
        <v>0</v>
      </c>
      <c r="MX80" s="102">
        <f t="shared" si="3383"/>
        <v>0</v>
      </c>
      <c r="MY80" s="102">
        <f t="shared" si="3383"/>
        <v>0</v>
      </c>
      <c r="MZ80" s="102">
        <f t="shared" si="3383"/>
        <v>0</v>
      </c>
      <c r="NA80" s="102">
        <f t="shared" si="3383"/>
        <v>0</v>
      </c>
      <c r="NB80" s="102">
        <f t="shared" si="3383"/>
        <v>0</v>
      </c>
      <c r="NC80" s="102">
        <f t="shared" si="3383"/>
        <v>0</v>
      </c>
      <c r="ND80" s="102">
        <f t="shared" si="3383"/>
        <v>0</v>
      </c>
      <c r="NE80" s="102">
        <f t="shared" si="3383"/>
        <v>0</v>
      </c>
      <c r="NF80" s="102">
        <f t="shared" si="3383"/>
        <v>0</v>
      </c>
      <c r="NG80" s="102">
        <f t="shared" si="3383"/>
        <v>0</v>
      </c>
      <c r="NH80" s="102">
        <f t="shared" si="3383"/>
        <v>0</v>
      </c>
      <c r="NI80" s="102">
        <f t="shared" si="3383"/>
        <v>0</v>
      </c>
      <c r="NJ80" s="102">
        <f t="shared" si="3383"/>
        <v>0</v>
      </c>
      <c r="NK80" s="102">
        <f t="shared" si="3383"/>
        <v>0</v>
      </c>
      <c r="NL80" s="102">
        <f t="shared" si="3383"/>
        <v>0</v>
      </c>
      <c r="NM80" s="102">
        <f t="shared" si="3383"/>
        <v>0</v>
      </c>
      <c r="NN80" s="102">
        <f t="shared" si="3383"/>
        <v>0</v>
      </c>
      <c r="NO80" s="102">
        <f t="shared" si="3383"/>
        <v>0</v>
      </c>
      <c r="NP80" s="102">
        <f t="shared" si="3383"/>
        <v>0</v>
      </c>
      <c r="NQ80" s="102">
        <f t="shared" si="3383"/>
        <v>0</v>
      </c>
      <c r="NR80" s="102">
        <f t="shared" si="3383"/>
        <v>0</v>
      </c>
      <c r="NS80" s="102">
        <f t="shared" si="3383"/>
        <v>0</v>
      </c>
      <c r="NT80" s="102">
        <f t="shared" si="3383"/>
        <v>0</v>
      </c>
      <c r="NU80" s="102">
        <f t="shared" si="3383"/>
        <v>0</v>
      </c>
      <c r="NV80" s="102">
        <f t="shared" si="3383"/>
        <v>0</v>
      </c>
      <c r="NW80" s="102">
        <f t="shared" si="3383"/>
        <v>0</v>
      </c>
      <c r="NX80" s="102">
        <f t="shared" si="3383"/>
        <v>0</v>
      </c>
      <c r="NY80" s="102">
        <f t="shared" si="3383"/>
        <v>0</v>
      </c>
      <c r="NZ80" s="102">
        <f t="shared" si="3383"/>
        <v>0</v>
      </c>
      <c r="OA80" s="102">
        <f t="shared" si="3383"/>
        <v>0</v>
      </c>
      <c r="OB80" s="102">
        <f t="shared" si="3383"/>
        <v>0</v>
      </c>
      <c r="OC80" s="102">
        <f t="shared" si="3383"/>
        <v>0</v>
      </c>
      <c r="OD80" s="102">
        <f t="shared" si="3383"/>
        <v>0</v>
      </c>
      <c r="OE80" s="102">
        <f t="shared" si="3383"/>
        <v>0</v>
      </c>
      <c r="OF80" s="102">
        <f t="shared" si="3383"/>
        <v>0</v>
      </c>
      <c r="OG80" s="102">
        <f t="shared" si="3383"/>
        <v>0</v>
      </c>
      <c r="OH80" s="102">
        <f t="shared" si="3383"/>
        <v>0</v>
      </c>
      <c r="OI80" s="102">
        <f t="shared" si="3383"/>
        <v>0</v>
      </c>
      <c r="OJ80" s="102">
        <f t="shared" ref="OJ80:QT80" si="3384">SUM(OJ81:OJ133)</f>
        <v>0</v>
      </c>
      <c r="OK80" s="102">
        <f t="shared" si="3384"/>
        <v>0</v>
      </c>
      <c r="OL80" s="102">
        <f t="shared" si="3384"/>
        <v>0</v>
      </c>
      <c r="OM80" s="102">
        <f t="shared" si="3384"/>
        <v>0</v>
      </c>
      <c r="ON80" s="102">
        <f t="shared" si="3384"/>
        <v>0</v>
      </c>
      <c r="OO80" s="102">
        <f t="shared" si="3384"/>
        <v>0</v>
      </c>
      <c r="OP80" s="102">
        <f t="shared" si="3384"/>
        <v>0</v>
      </c>
      <c r="OQ80" s="102">
        <f t="shared" si="3384"/>
        <v>0</v>
      </c>
      <c r="OR80" s="102">
        <f t="shared" si="3384"/>
        <v>0</v>
      </c>
      <c r="OS80" s="102">
        <f t="shared" si="3384"/>
        <v>0</v>
      </c>
      <c r="OT80" s="102">
        <f t="shared" si="3384"/>
        <v>0</v>
      </c>
      <c r="OU80" s="102">
        <f t="shared" si="3384"/>
        <v>0</v>
      </c>
      <c r="OV80" s="102">
        <f t="shared" si="3384"/>
        <v>0</v>
      </c>
      <c r="OW80" s="102">
        <f t="shared" si="3384"/>
        <v>0</v>
      </c>
      <c r="OX80" s="102">
        <f t="shared" si="3384"/>
        <v>0</v>
      </c>
      <c r="OY80" s="102">
        <f t="shared" si="3384"/>
        <v>0</v>
      </c>
      <c r="OZ80" s="102">
        <f t="shared" si="3384"/>
        <v>0</v>
      </c>
      <c r="PA80" s="102">
        <f t="shared" si="3384"/>
        <v>0</v>
      </c>
      <c r="PB80" s="102">
        <f t="shared" si="3384"/>
        <v>0</v>
      </c>
      <c r="PC80" s="102">
        <f t="shared" si="3384"/>
        <v>0</v>
      </c>
      <c r="PD80" s="102">
        <f t="shared" si="3384"/>
        <v>0</v>
      </c>
      <c r="PE80" s="102">
        <f t="shared" si="3384"/>
        <v>0</v>
      </c>
      <c r="PF80" s="102">
        <f t="shared" si="3384"/>
        <v>0</v>
      </c>
      <c r="PG80" s="102">
        <f t="shared" si="3384"/>
        <v>0</v>
      </c>
      <c r="PH80" s="102">
        <f t="shared" si="3384"/>
        <v>0</v>
      </c>
      <c r="PI80" s="102">
        <f t="shared" si="3384"/>
        <v>0</v>
      </c>
      <c r="PJ80" s="102">
        <f t="shared" si="3384"/>
        <v>0</v>
      </c>
      <c r="PK80" s="102">
        <f t="shared" si="3384"/>
        <v>0</v>
      </c>
      <c r="PL80" s="102">
        <f t="shared" si="3384"/>
        <v>0</v>
      </c>
      <c r="PM80" s="102">
        <f t="shared" si="3384"/>
        <v>0</v>
      </c>
      <c r="PN80" s="102">
        <f t="shared" si="3384"/>
        <v>0</v>
      </c>
      <c r="PO80" s="102">
        <f t="shared" si="3384"/>
        <v>0</v>
      </c>
      <c r="PP80" s="102">
        <f t="shared" si="3384"/>
        <v>0</v>
      </c>
      <c r="PQ80" s="102">
        <f t="shared" si="3384"/>
        <v>0</v>
      </c>
      <c r="PR80" s="102">
        <f t="shared" si="3384"/>
        <v>0</v>
      </c>
      <c r="PS80" s="102">
        <f t="shared" si="3384"/>
        <v>0</v>
      </c>
      <c r="PT80" s="102">
        <f t="shared" si="3384"/>
        <v>0</v>
      </c>
      <c r="PU80" s="102">
        <f t="shared" si="3384"/>
        <v>0</v>
      </c>
      <c r="PV80" s="102">
        <f t="shared" si="3384"/>
        <v>0</v>
      </c>
      <c r="PW80" s="102">
        <f t="shared" si="3384"/>
        <v>0</v>
      </c>
      <c r="PX80" s="102">
        <f t="shared" si="3384"/>
        <v>0</v>
      </c>
      <c r="PY80" s="102">
        <f t="shared" si="3384"/>
        <v>0</v>
      </c>
      <c r="PZ80" s="102">
        <f t="shared" si="3384"/>
        <v>0</v>
      </c>
      <c r="QA80" s="102">
        <f t="shared" si="3384"/>
        <v>0</v>
      </c>
      <c r="QB80" s="102">
        <f t="shared" si="3384"/>
        <v>0</v>
      </c>
      <c r="QC80" s="102">
        <f t="shared" si="3384"/>
        <v>0</v>
      </c>
      <c r="QD80" s="102">
        <f t="shared" si="3384"/>
        <v>0</v>
      </c>
      <c r="QE80" s="102">
        <f t="shared" si="3384"/>
        <v>0</v>
      </c>
      <c r="QF80" s="102">
        <f t="shared" si="3384"/>
        <v>0</v>
      </c>
      <c r="QG80" s="102">
        <f t="shared" si="3384"/>
        <v>0</v>
      </c>
      <c r="QH80" s="102">
        <f t="shared" si="3384"/>
        <v>0</v>
      </c>
      <c r="QI80" s="102">
        <f t="shared" si="3384"/>
        <v>0</v>
      </c>
      <c r="QJ80" s="102">
        <f t="shared" si="3384"/>
        <v>0</v>
      </c>
      <c r="QK80" s="102">
        <f t="shared" si="3384"/>
        <v>0</v>
      </c>
      <c r="QL80" s="102">
        <f t="shared" si="3384"/>
        <v>1</v>
      </c>
      <c r="QM80" s="102">
        <f t="shared" si="3384"/>
        <v>59338.44</v>
      </c>
      <c r="QN80" s="102">
        <f t="shared" si="3384"/>
        <v>5</v>
      </c>
      <c r="QO80" s="102">
        <f t="shared" si="3384"/>
        <v>0</v>
      </c>
      <c r="QP80" s="102">
        <f t="shared" si="3384"/>
        <v>0</v>
      </c>
      <c r="QQ80" s="102">
        <f t="shared" si="3384"/>
        <v>0</v>
      </c>
      <c r="QR80" s="102">
        <f t="shared" si="3384"/>
        <v>0</v>
      </c>
      <c r="QS80" s="102">
        <f t="shared" si="3384"/>
        <v>0</v>
      </c>
      <c r="QT80" s="102">
        <f t="shared" si="3384"/>
        <v>2.35</v>
      </c>
      <c r="QU80" s="102">
        <f t="shared" ref="QU80:TF80" si="3385">SUM(QU81:QU133)</f>
        <v>1</v>
      </c>
      <c r="QV80" s="102">
        <f t="shared" si="3385"/>
        <v>59338.44</v>
      </c>
      <c r="QW80" s="102">
        <f t="shared" si="3385"/>
        <v>0</v>
      </c>
      <c r="QX80" s="102">
        <f t="shared" si="3385"/>
        <v>0</v>
      </c>
      <c r="QY80" s="102">
        <f t="shared" si="3385"/>
        <v>0</v>
      </c>
      <c r="QZ80" s="102">
        <f t="shared" si="3385"/>
        <v>0</v>
      </c>
      <c r="RA80" s="102">
        <f t="shared" si="3385"/>
        <v>0</v>
      </c>
      <c r="RB80" s="102">
        <f t="shared" si="3385"/>
        <v>0</v>
      </c>
      <c r="RC80" s="102">
        <f t="shared" si="3385"/>
        <v>0</v>
      </c>
      <c r="RD80" s="102">
        <f t="shared" si="3385"/>
        <v>0</v>
      </c>
      <c r="RE80" s="102">
        <f t="shared" si="3385"/>
        <v>0</v>
      </c>
      <c r="RF80" s="102">
        <f t="shared" si="3385"/>
        <v>0</v>
      </c>
      <c r="RG80" s="102">
        <f t="shared" si="3385"/>
        <v>0</v>
      </c>
      <c r="RH80" s="102">
        <f t="shared" si="3385"/>
        <v>0</v>
      </c>
      <c r="RI80" s="102">
        <f t="shared" si="3385"/>
        <v>0</v>
      </c>
      <c r="RJ80" s="102">
        <f t="shared" si="3385"/>
        <v>0</v>
      </c>
      <c r="RK80" s="102">
        <f t="shared" si="3385"/>
        <v>0</v>
      </c>
      <c r="RL80" s="102">
        <f t="shared" si="3385"/>
        <v>0</v>
      </c>
      <c r="RM80" s="102">
        <f t="shared" si="3385"/>
        <v>0</v>
      </c>
      <c r="RN80" s="102">
        <f t="shared" si="3385"/>
        <v>0</v>
      </c>
      <c r="RO80" s="102">
        <f t="shared" si="3385"/>
        <v>0</v>
      </c>
      <c r="RP80" s="102">
        <f t="shared" si="3385"/>
        <v>0</v>
      </c>
      <c r="RQ80" s="102">
        <f t="shared" si="3385"/>
        <v>0</v>
      </c>
      <c r="RR80" s="102">
        <f t="shared" si="3385"/>
        <v>0</v>
      </c>
      <c r="RS80" s="102">
        <f t="shared" si="3385"/>
        <v>0</v>
      </c>
      <c r="RT80" s="102">
        <f t="shared" si="3385"/>
        <v>0</v>
      </c>
      <c r="RU80" s="102">
        <f t="shared" si="3385"/>
        <v>0</v>
      </c>
      <c r="RV80" s="102">
        <f t="shared" si="3385"/>
        <v>0</v>
      </c>
      <c r="RW80" s="102">
        <f t="shared" si="3385"/>
        <v>0</v>
      </c>
      <c r="RX80" s="102">
        <f t="shared" si="3385"/>
        <v>0</v>
      </c>
      <c r="RY80" s="102">
        <f t="shared" si="3385"/>
        <v>0</v>
      </c>
      <c r="RZ80" s="102">
        <f t="shared" si="3385"/>
        <v>0</v>
      </c>
      <c r="SA80" s="102">
        <f t="shared" si="3385"/>
        <v>0</v>
      </c>
      <c r="SB80" s="102">
        <f t="shared" si="3385"/>
        <v>0</v>
      </c>
      <c r="SC80" s="102">
        <f t="shared" si="3385"/>
        <v>0</v>
      </c>
      <c r="SD80" s="102">
        <f t="shared" si="3385"/>
        <v>0</v>
      </c>
      <c r="SE80" s="102">
        <f t="shared" si="3385"/>
        <v>0</v>
      </c>
      <c r="SF80" s="102">
        <f t="shared" si="3385"/>
        <v>0</v>
      </c>
      <c r="SG80" s="102">
        <f t="shared" si="3385"/>
        <v>0</v>
      </c>
      <c r="SH80" s="102">
        <f t="shared" si="3385"/>
        <v>0</v>
      </c>
      <c r="SI80" s="102">
        <f t="shared" si="3385"/>
        <v>0</v>
      </c>
      <c r="SJ80" s="102">
        <f t="shared" si="3385"/>
        <v>0</v>
      </c>
      <c r="SK80" s="102">
        <f t="shared" si="3385"/>
        <v>0</v>
      </c>
      <c r="SL80" s="102">
        <f t="shared" si="3385"/>
        <v>0</v>
      </c>
      <c r="SM80" s="102">
        <f t="shared" si="3385"/>
        <v>0</v>
      </c>
      <c r="SN80" s="102">
        <f t="shared" si="3385"/>
        <v>0</v>
      </c>
      <c r="SO80" s="102">
        <f t="shared" si="3385"/>
        <v>0</v>
      </c>
      <c r="SP80" s="102">
        <f t="shared" si="3385"/>
        <v>0</v>
      </c>
      <c r="SQ80" s="102">
        <f t="shared" si="3385"/>
        <v>0</v>
      </c>
      <c r="SR80" s="102">
        <f t="shared" si="3385"/>
        <v>0</v>
      </c>
      <c r="SS80" s="102">
        <f t="shared" si="3385"/>
        <v>0</v>
      </c>
      <c r="ST80" s="102">
        <f t="shared" si="3385"/>
        <v>0</v>
      </c>
      <c r="SU80" s="102">
        <f t="shared" si="3385"/>
        <v>0</v>
      </c>
      <c r="SV80" s="102">
        <f t="shared" si="3385"/>
        <v>0</v>
      </c>
      <c r="SW80" s="102">
        <f t="shared" si="3385"/>
        <v>0</v>
      </c>
      <c r="SX80" s="102">
        <f t="shared" si="3385"/>
        <v>0</v>
      </c>
      <c r="SY80" s="102">
        <f t="shared" si="3385"/>
        <v>0</v>
      </c>
      <c r="SZ80" s="102">
        <f t="shared" si="3385"/>
        <v>0</v>
      </c>
      <c r="TA80" s="102">
        <f t="shared" si="3385"/>
        <v>0</v>
      </c>
      <c r="TB80" s="102">
        <f t="shared" si="3385"/>
        <v>0</v>
      </c>
      <c r="TC80" s="102">
        <f t="shared" si="3385"/>
        <v>0</v>
      </c>
      <c r="TD80" s="102">
        <f t="shared" si="3385"/>
        <v>0</v>
      </c>
      <c r="TE80" s="102">
        <f t="shared" si="3385"/>
        <v>0</v>
      </c>
      <c r="TF80" s="102">
        <f t="shared" si="3385"/>
        <v>0</v>
      </c>
      <c r="TG80" s="102">
        <f t="shared" ref="TG80:VS80" si="3386">SUM(TG81:TG133)</f>
        <v>0</v>
      </c>
      <c r="TH80" s="102">
        <f t="shared" si="3386"/>
        <v>0</v>
      </c>
      <c r="TI80" s="102">
        <f t="shared" si="3386"/>
        <v>0</v>
      </c>
      <c r="TJ80" s="102">
        <f t="shared" si="3386"/>
        <v>0</v>
      </c>
      <c r="TK80" s="102">
        <f t="shared" si="3386"/>
        <v>0</v>
      </c>
      <c r="TL80" s="102">
        <f t="shared" si="3386"/>
        <v>0</v>
      </c>
      <c r="TM80" s="102">
        <f t="shared" si="3386"/>
        <v>0</v>
      </c>
      <c r="TN80" s="102">
        <f t="shared" si="3386"/>
        <v>0</v>
      </c>
      <c r="TO80" s="102">
        <f t="shared" si="3386"/>
        <v>0</v>
      </c>
      <c r="TP80" s="102">
        <f t="shared" si="3386"/>
        <v>0</v>
      </c>
      <c r="TQ80" s="102">
        <f t="shared" si="3386"/>
        <v>0</v>
      </c>
      <c r="TR80" s="102">
        <f t="shared" si="3386"/>
        <v>0</v>
      </c>
      <c r="TS80" s="102">
        <f t="shared" si="3386"/>
        <v>0</v>
      </c>
      <c r="TT80" s="102">
        <f t="shared" si="3386"/>
        <v>0</v>
      </c>
      <c r="TU80" s="102">
        <f t="shared" si="3386"/>
        <v>0</v>
      </c>
      <c r="TV80" s="102">
        <f t="shared" si="3386"/>
        <v>0</v>
      </c>
      <c r="TW80" s="102">
        <f t="shared" si="3386"/>
        <v>0</v>
      </c>
      <c r="TX80" s="102">
        <f t="shared" si="3386"/>
        <v>0</v>
      </c>
      <c r="TY80" s="102">
        <f t="shared" si="3386"/>
        <v>0</v>
      </c>
      <c r="TZ80" s="102">
        <f t="shared" si="3386"/>
        <v>0</v>
      </c>
      <c r="UA80" s="102">
        <f t="shared" si="3386"/>
        <v>0</v>
      </c>
      <c r="UB80" s="102">
        <f t="shared" si="3386"/>
        <v>0</v>
      </c>
      <c r="UC80" s="102">
        <f t="shared" si="3386"/>
        <v>0</v>
      </c>
      <c r="UD80" s="102">
        <f t="shared" si="3386"/>
        <v>0</v>
      </c>
      <c r="UE80" s="102">
        <f t="shared" si="3386"/>
        <v>0</v>
      </c>
      <c r="UF80" s="102">
        <f t="shared" si="3386"/>
        <v>0</v>
      </c>
      <c r="UG80" s="102">
        <f t="shared" si="3386"/>
        <v>0</v>
      </c>
      <c r="UH80" s="102">
        <f t="shared" si="3386"/>
        <v>0</v>
      </c>
      <c r="UI80" s="102">
        <f t="shared" si="3386"/>
        <v>0</v>
      </c>
      <c r="UJ80" s="102">
        <f t="shared" si="3386"/>
        <v>0</v>
      </c>
      <c r="UK80" s="102">
        <f t="shared" si="3386"/>
        <v>0</v>
      </c>
      <c r="UL80" s="102">
        <f t="shared" si="3386"/>
        <v>0</v>
      </c>
      <c r="UM80" s="102">
        <f t="shared" si="3386"/>
        <v>0</v>
      </c>
      <c r="UN80" s="102">
        <f t="shared" si="3386"/>
        <v>0</v>
      </c>
      <c r="UO80" s="102">
        <f t="shared" si="3386"/>
        <v>0</v>
      </c>
      <c r="UP80" s="102">
        <f t="shared" si="3386"/>
        <v>0</v>
      </c>
      <c r="UQ80" s="102">
        <f t="shared" si="3386"/>
        <v>0</v>
      </c>
      <c r="UR80" s="102">
        <f t="shared" si="3386"/>
        <v>0</v>
      </c>
      <c r="US80" s="102">
        <f t="shared" si="3386"/>
        <v>0</v>
      </c>
      <c r="UT80" s="102">
        <f t="shared" si="3386"/>
        <v>0</v>
      </c>
      <c r="UU80" s="102">
        <f t="shared" si="3386"/>
        <v>0</v>
      </c>
      <c r="UV80" s="102">
        <f t="shared" si="3386"/>
        <v>0</v>
      </c>
      <c r="UW80" s="102">
        <f t="shared" si="3386"/>
        <v>0</v>
      </c>
      <c r="UX80" s="102">
        <f t="shared" si="3386"/>
        <v>0</v>
      </c>
      <c r="UY80" s="102">
        <f t="shared" si="3386"/>
        <v>0</v>
      </c>
      <c r="UZ80" s="102">
        <f t="shared" si="3386"/>
        <v>0</v>
      </c>
      <c r="VA80" s="102">
        <f t="shared" si="3386"/>
        <v>0</v>
      </c>
      <c r="VB80" s="102">
        <f t="shared" si="3386"/>
        <v>0</v>
      </c>
      <c r="VC80" s="102">
        <f t="shared" si="3386"/>
        <v>0</v>
      </c>
      <c r="VD80" s="102">
        <f t="shared" si="3386"/>
        <v>0</v>
      </c>
      <c r="VE80" s="102">
        <f t="shared" si="3386"/>
        <v>0</v>
      </c>
      <c r="VF80" s="102">
        <f t="shared" si="3386"/>
        <v>0</v>
      </c>
      <c r="VG80" s="102">
        <f t="shared" si="3386"/>
        <v>0</v>
      </c>
      <c r="VH80" s="102">
        <f t="shared" si="3386"/>
        <v>0</v>
      </c>
      <c r="VI80" s="102">
        <f t="shared" si="3386"/>
        <v>0</v>
      </c>
      <c r="VJ80" s="102">
        <f t="shared" si="3386"/>
        <v>0</v>
      </c>
      <c r="VK80" s="102">
        <f t="shared" si="3386"/>
        <v>0</v>
      </c>
      <c r="VL80" s="102">
        <f t="shared" si="3386"/>
        <v>0</v>
      </c>
      <c r="VM80" s="102">
        <f t="shared" si="3386"/>
        <v>0</v>
      </c>
      <c r="VN80" s="102">
        <f t="shared" si="3386"/>
        <v>0</v>
      </c>
      <c r="VO80" s="102">
        <f t="shared" si="3386"/>
        <v>0</v>
      </c>
      <c r="VP80" s="102">
        <f t="shared" si="3386"/>
        <v>0</v>
      </c>
      <c r="VQ80" s="102">
        <f t="shared" si="3386"/>
        <v>0</v>
      </c>
      <c r="VR80" s="102">
        <f t="shared" si="3386"/>
        <v>0</v>
      </c>
      <c r="VS80" s="102">
        <f t="shared" si="3386"/>
        <v>0</v>
      </c>
      <c r="VT80" s="102">
        <f t="shared" ref="VT80:YD80" si="3387">SUM(VT81:VT133)</f>
        <v>0</v>
      </c>
      <c r="VU80" s="102">
        <f t="shared" si="3387"/>
        <v>0</v>
      </c>
      <c r="VV80" s="102">
        <f t="shared" si="3387"/>
        <v>0</v>
      </c>
      <c r="VW80" s="102">
        <f t="shared" si="3387"/>
        <v>0</v>
      </c>
      <c r="VX80" s="102">
        <f t="shared" si="3387"/>
        <v>0</v>
      </c>
      <c r="VY80" s="102">
        <f t="shared" si="3387"/>
        <v>0</v>
      </c>
      <c r="VZ80" s="102">
        <f t="shared" si="3387"/>
        <v>0</v>
      </c>
      <c r="WA80" s="102">
        <f t="shared" si="3387"/>
        <v>0</v>
      </c>
      <c r="WB80" s="102">
        <f t="shared" si="3387"/>
        <v>0</v>
      </c>
      <c r="WC80" s="102">
        <f t="shared" si="3387"/>
        <v>0</v>
      </c>
      <c r="WD80" s="102">
        <f t="shared" si="3387"/>
        <v>0</v>
      </c>
      <c r="WE80" s="102">
        <f t="shared" si="3387"/>
        <v>0</v>
      </c>
      <c r="WF80" s="102">
        <f t="shared" si="3387"/>
        <v>0</v>
      </c>
      <c r="WG80" s="102">
        <f t="shared" si="3387"/>
        <v>0</v>
      </c>
      <c r="WH80" s="102">
        <f t="shared" si="3387"/>
        <v>0</v>
      </c>
      <c r="WI80" s="102">
        <f t="shared" si="3387"/>
        <v>0</v>
      </c>
      <c r="WJ80" s="102">
        <f t="shared" si="3387"/>
        <v>0</v>
      </c>
      <c r="WK80" s="102">
        <f t="shared" si="3387"/>
        <v>0</v>
      </c>
      <c r="WL80" s="102">
        <f t="shared" si="3387"/>
        <v>0</v>
      </c>
      <c r="WM80" s="102">
        <f t="shared" si="3387"/>
        <v>0</v>
      </c>
      <c r="WN80" s="102">
        <f t="shared" si="3387"/>
        <v>0</v>
      </c>
      <c r="WO80" s="102">
        <f t="shared" si="3387"/>
        <v>0</v>
      </c>
      <c r="WP80" s="102">
        <f t="shared" si="3387"/>
        <v>0</v>
      </c>
      <c r="WQ80" s="102">
        <f t="shared" si="3387"/>
        <v>0</v>
      </c>
      <c r="WR80" s="102">
        <f t="shared" si="3387"/>
        <v>0</v>
      </c>
      <c r="WS80" s="102">
        <f t="shared" si="3387"/>
        <v>0</v>
      </c>
      <c r="WT80" s="102">
        <f t="shared" si="3387"/>
        <v>0</v>
      </c>
      <c r="WU80" s="102">
        <f t="shared" si="3387"/>
        <v>0</v>
      </c>
      <c r="WV80" s="102">
        <f t="shared" si="3387"/>
        <v>0</v>
      </c>
      <c r="WW80" s="102">
        <f t="shared" si="3387"/>
        <v>0</v>
      </c>
      <c r="WX80" s="102">
        <f t="shared" si="3387"/>
        <v>0</v>
      </c>
      <c r="WY80" s="102">
        <f t="shared" si="3387"/>
        <v>0</v>
      </c>
      <c r="WZ80" s="102">
        <f t="shared" si="3387"/>
        <v>0</v>
      </c>
      <c r="XA80" s="102">
        <f t="shared" si="3387"/>
        <v>0</v>
      </c>
      <c r="XB80" s="102">
        <f t="shared" si="3387"/>
        <v>0</v>
      </c>
      <c r="XC80" s="102">
        <f t="shared" si="3387"/>
        <v>0</v>
      </c>
      <c r="XD80" s="102">
        <f t="shared" si="3387"/>
        <v>0</v>
      </c>
      <c r="XE80" s="102">
        <f t="shared" si="3387"/>
        <v>0</v>
      </c>
      <c r="XF80" s="102">
        <f t="shared" si="3387"/>
        <v>0</v>
      </c>
      <c r="XG80" s="102">
        <f t="shared" si="3387"/>
        <v>0</v>
      </c>
      <c r="XH80" s="102">
        <f t="shared" si="3387"/>
        <v>0</v>
      </c>
      <c r="XI80" s="102">
        <f t="shared" si="3387"/>
        <v>0</v>
      </c>
      <c r="XJ80" s="102">
        <f t="shared" si="3387"/>
        <v>0</v>
      </c>
      <c r="XK80" s="102">
        <f t="shared" si="3387"/>
        <v>0</v>
      </c>
      <c r="XL80" s="102">
        <f t="shared" si="3387"/>
        <v>0</v>
      </c>
      <c r="XM80" s="102">
        <f t="shared" si="3387"/>
        <v>0</v>
      </c>
      <c r="XN80" s="102">
        <f t="shared" si="3387"/>
        <v>0</v>
      </c>
      <c r="XO80" s="102">
        <f t="shared" si="3387"/>
        <v>0</v>
      </c>
      <c r="XP80" s="102">
        <f t="shared" si="3387"/>
        <v>0</v>
      </c>
      <c r="XQ80" s="102">
        <f t="shared" si="3387"/>
        <v>0</v>
      </c>
      <c r="XR80" s="102">
        <f t="shared" si="3387"/>
        <v>0</v>
      </c>
      <c r="XS80" s="102">
        <f t="shared" si="3387"/>
        <v>0</v>
      </c>
      <c r="XT80" s="102">
        <f t="shared" si="3387"/>
        <v>0</v>
      </c>
      <c r="XU80" s="102">
        <f t="shared" si="3387"/>
        <v>18</v>
      </c>
      <c r="XV80" s="102">
        <f t="shared" si="3387"/>
        <v>346158.08890919999</v>
      </c>
      <c r="XW80" s="102">
        <f t="shared" si="3387"/>
        <v>9</v>
      </c>
      <c r="XX80" s="102">
        <f t="shared" si="3387"/>
        <v>173079.04445459999</v>
      </c>
      <c r="XY80" s="102">
        <f t="shared" si="3387"/>
        <v>13</v>
      </c>
      <c r="XZ80" s="102">
        <f t="shared" si="3387"/>
        <v>173561.97</v>
      </c>
      <c r="YA80" s="102">
        <f t="shared" si="3387"/>
        <v>42</v>
      </c>
      <c r="YB80" s="102">
        <f t="shared" si="3387"/>
        <v>0</v>
      </c>
      <c r="YC80" s="102">
        <f t="shared" si="3387"/>
        <v>0</v>
      </c>
      <c r="YD80" s="102">
        <f t="shared" si="3387"/>
        <v>0</v>
      </c>
      <c r="YE80" s="102">
        <f t="shared" ref="YE80:AAP80" si="3388">SUM(YE81:YE133)</f>
        <v>19.080000000000002</v>
      </c>
      <c r="YF80" s="102">
        <f t="shared" si="3388"/>
        <v>9.5400000000000009</v>
      </c>
      <c r="YG80" s="102">
        <f t="shared" si="3388"/>
        <v>11.309999999999999</v>
      </c>
      <c r="YH80" s="102">
        <f t="shared" si="3388"/>
        <v>4</v>
      </c>
      <c r="YI80" s="102">
        <f t="shared" si="3388"/>
        <v>482.92554540000856</v>
      </c>
      <c r="YJ80" s="102">
        <f t="shared" si="3388"/>
        <v>0</v>
      </c>
      <c r="YK80" s="102">
        <f t="shared" si="3388"/>
        <v>0</v>
      </c>
      <c r="YL80" s="102">
        <f t="shared" si="3388"/>
        <v>0</v>
      </c>
      <c r="YM80" s="102">
        <f t="shared" si="3388"/>
        <v>0</v>
      </c>
      <c r="YN80" s="102">
        <f t="shared" si="3388"/>
        <v>0</v>
      </c>
      <c r="YO80" s="102">
        <f t="shared" si="3388"/>
        <v>0</v>
      </c>
      <c r="YP80" s="102">
        <f t="shared" si="3388"/>
        <v>0</v>
      </c>
      <c r="YQ80" s="102">
        <f t="shared" si="3388"/>
        <v>0</v>
      </c>
      <c r="YR80" s="102">
        <f t="shared" si="3388"/>
        <v>0</v>
      </c>
      <c r="YS80" s="102">
        <f t="shared" si="3388"/>
        <v>0</v>
      </c>
      <c r="YT80" s="102">
        <f t="shared" si="3388"/>
        <v>0</v>
      </c>
      <c r="YU80" s="102">
        <f t="shared" si="3388"/>
        <v>0</v>
      </c>
      <c r="YV80" s="102">
        <f t="shared" si="3388"/>
        <v>0</v>
      </c>
      <c r="YW80" s="102">
        <f t="shared" si="3388"/>
        <v>0</v>
      </c>
      <c r="YX80" s="102">
        <f t="shared" si="3388"/>
        <v>0</v>
      </c>
      <c r="YY80" s="102">
        <f t="shared" si="3388"/>
        <v>0</v>
      </c>
      <c r="YZ80" s="102">
        <f t="shared" si="3388"/>
        <v>0</v>
      </c>
      <c r="ZA80" s="102">
        <f t="shared" si="3388"/>
        <v>0</v>
      </c>
      <c r="ZB80" s="102">
        <f t="shared" si="3388"/>
        <v>0</v>
      </c>
      <c r="ZC80" s="102">
        <f t="shared" si="3388"/>
        <v>0</v>
      </c>
      <c r="ZD80" s="102">
        <f t="shared" si="3388"/>
        <v>0</v>
      </c>
      <c r="ZE80" s="102">
        <f t="shared" si="3388"/>
        <v>0</v>
      </c>
      <c r="ZF80" s="102">
        <f t="shared" si="3388"/>
        <v>0</v>
      </c>
      <c r="ZG80" s="102">
        <f t="shared" si="3388"/>
        <v>0</v>
      </c>
      <c r="ZH80" s="102">
        <f t="shared" si="3388"/>
        <v>0</v>
      </c>
      <c r="ZI80" s="102">
        <f t="shared" si="3388"/>
        <v>0</v>
      </c>
      <c r="ZJ80" s="102">
        <f t="shared" si="3388"/>
        <v>0</v>
      </c>
      <c r="ZK80" s="102">
        <f t="shared" si="3388"/>
        <v>0</v>
      </c>
      <c r="ZL80" s="102">
        <f t="shared" si="3388"/>
        <v>0</v>
      </c>
      <c r="ZM80" s="102">
        <f t="shared" si="3388"/>
        <v>0</v>
      </c>
      <c r="ZN80" s="102">
        <f t="shared" si="3388"/>
        <v>0</v>
      </c>
      <c r="ZO80" s="102">
        <f t="shared" si="3388"/>
        <v>0</v>
      </c>
      <c r="ZP80" s="102">
        <f t="shared" si="3388"/>
        <v>0</v>
      </c>
      <c r="ZQ80" s="102">
        <f t="shared" si="3388"/>
        <v>0</v>
      </c>
      <c r="ZR80" s="102">
        <f t="shared" si="3388"/>
        <v>0</v>
      </c>
      <c r="ZS80" s="102">
        <f t="shared" si="3388"/>
        <v>0</v>
      </c>
      <c r="ZT80" s="102">
        <f t="shared" si="3388"/>
        <v>0</v>
      </c>
      <c r="ZU80" s="102">
        <f t="shared" si="3388"/>
        <v>0</v>
      </c>
      <c r="ZV80" s="102">
        <f t="shared" si="3388"/>
        <v>0</v>
      </c>
      <c r="ZW80" s="102">
        <f t="shared" si="3388"/>
        <v>0</v>
      </c>
      <c r="ZX80" s="102">
        <f t="shared" si="3388"/>
        <v>0</v>
      </c>
      <c r="ZY80" s="102">
        <f t="shared" si="3388"/>
        <v>0</v>
      </c>
      <c r="ZZ80" s="102">
        <f t="shared" si="3388"/>
        <v>0</v>
      </c>
      <c r="AAA80" s="102">
        <f t="shared" si="3388"/>
        <v>0</v>
      </c>
      <c r="AAB80" s="102">
        <f t="shared" si="3388"/>
        <v>0</v>
      </c>
      <c r="AAC80" s="102">
        <f t="shared" si="3388"/>
        <v>2811</v>
      </c>
      <c r="AAD80" s="102">
        <f t="shared" si="3388"/>
        <v>467600781.11584675</v>
      </c>
      <c r="AAE80" s="102">
        <f t="shared" si="3388"/>
        <v>1405.5</v>
      </c>
      <c r="AAF80" s="102">
        <f t="shared" si="3388"/>
        <v>233800390.55792338</v>
      </c>
      <c r="AAG80" s="102">
        <f t="shared" si="3388"/>
        <v>1512</v>
      </c>
      <c r="AAH80" s="102">
        <f t="shared" si="3388"/>
        <v>253852798.22000012</v>
      </c>
      <c r="AAI80" s="102">
        <f t="shared" si="3388"/>
        <v>30535</v>
      </c>
      <c r="AAJ80" s="102">
        <f t="shared" si="3388"/>
        <v>20</v>
      </c>
      <c r="AAK80" s="102">
        <f t="shared" si="3388"/>
        <v>3786847.6</v>
      </c>
      <c r="AAL80" s="102">
        <f t="shared" si="3388"/>
        <v>526</v>
      </c>
      <c r="AAM80" s="102">
        <f t="shared" si="3388"/>
        <v>28431.61</v>
      </c>
      <c r="AAN80" s="102">
        <f t="shared" si="3388"/>
        <v>14215.805</v>
      </c>
      <c r="AAO80" s="102">
        <f t="shared" si="3388"/>
        <v>15603</v>
      </c>
      <c r="AAP80" s="102">
        <f t="shared" si="3388"/>
        <v>106.5</v>
      </c>
      <c r="AAQ80" s="102">
        <f t="shared" ref="AAQ80" si="3389">SUM(AAQ81:AAQ133)</f>
        <v>20052407.662076723</v>
      </c>
    </row>
    <row r="81" spans="1:719" s="33" customFormat="1" ht="30" hidden="1" x14ac:dyDescent="0.25">
      <c r="A81" s="195"/>
      <c r="B81" s="233">
        <v>53</v>
      </c>
      <c r="C81" s="234" t="s">
        <v>402</v>
      </c>
      <c r="D81" s="212" t="s">
        <v>43</v>
      </c>
      <c r="E81" s="156">
        <v>15030</v>
      </c>
      <c r="F81" s="209">
        <v>2.35</v>
      </c>
      <c r="G81" s="301"/>
      <c r="H81" s="19">
        <v>1</v>
      </c>
      <c r="I81" s="210"/>
      <c r="J81" s="210"/>
      <c r="K81" s="222">
        <v>1.4</v>
      </c>
      <c r="L81" s="222">
        <v>1.68</v>
      </c>
      <c r="M81" s="222">
        <v>2.23</v>
      </c>
      <c r="N81" s="223">
        <v>2.57</v>
      </c>
      <c r="O81" s="45">
        <f>'СДП (план)'!O82</f>
        <v>2</v>
      </c>
      <c r="P81" s="45">
        <f>'СДП (план)'!P82</f>
        <v>98897.4</v>
      </c>
      <c r="Q81" s="44">
        <f t="shared" ref="Q81:Q120" si="3390">SUM(O81/12*$A$2)</f>
        <v>1</v>
      </c>
      <c r="R81" s="44">
        <f t="shared" ref="R81:R120" si="3391">SUM(P81/12*$A$2)</f>
        <v>49448.7</v>
      </c>
      <c r="S81" s="44">
        <f>VLOOKUP($C81,факт!$D$8:$JF$250,39,0)</f>
        <v>0</v>
      </c>
      <c r="T81" s="44">
        <f>VLOOKUP($C81,факт!$D$8:$JF$250,40,0)</f>
        <v>0</v>
      </c>
      <c r="U81" s="44">
        <f>VLOOKUP($C81,факт!$D$8:$JF$250,41,0)</f>
        <v>0</v>
      </c>
      <c r="V81" s="44">
        <f>VLOOKUP($C81,факт!$D$8:$JF$250,42,0)</f>
        <v>0</v>
      </c>
      <c r="W81" s="44">
        <f>VLOOKUP($C81,факт!$D$8:$JF$250,43,0)</f>
        <v>0</v>
      </c>
      <c r="X81" s="44">
        <f>VLOOKUP($C81,факт!$D$8:$JF$250,44,0)</f>
        <v>0</v>
      </c>
      <c r="Y81" s="44">
        <f t="shared" ref="Y81:Y120" si="3392">SUM(O81*$F81)</f>
        <v>4.7</v>
      </c>
      <c r="Z81" s="44">
        <f t="shared" ref="Z81:Z120" si="3393">SUM(Q81*$F81)</f>
        <v>2.35</v>
      </c>
      <c r="AA81" s="44">
        <f t="shared" ref="AA81:AA120" si="3394">SUM(S81*$F81)</f>
        <v>0</v>
      </c>
      <c r="AB81" s="44">
        <f t="shared" ref="AB81:AB120" si="3395">SUM(S81-Q81)</f>
        <v>-1</v>
      </c>
      <c r="AC81" s="44">
        <f t="shared" ref="AC81:AC120" si="3396">SUM(T81-R81)</f>
        <v>-49448.7</v>
      </c>
      <c r="AD81" s="155">
        <f>'СДП (план)'!Q82</f>
        <v>0</v>
      </c>
      <c r="AE81" s="155">
        <f>'СДП (план)'!R82</f>
        <v>0</v>
      </c>
      <c r="AF81" s="44">
        <f t="shared" ref="AF81:AF120" si="3397">SUM(AD81/12*$A$2)</f>
        <v>0</v>
      </c>
      <c r="AG81" s="44">
        <f t="shared" ref="AG81:AG120" si="3398">SUM(AE81/12*$A$2)</f>
        <v>0</v>
      </c>
      <c r="AH81" s="44">
        <f>VLOOKUP($C81,факт!$D$8:$JF$250,21,0)</f>
        <v>0</v>
      </c>
      <c r="AI81" s="44">
        <f>VLOOKUP($C81,факт!$D$8:$JF$250,22,0)</f>
        <v>0</v>
      </c>
      <c r="AJ81" s="44">
        <f>VLOOKUP($C81,факт!$D$8:$JF$250,23,0)</f>
        <v>0</v>
      </c>
      <c r="AK81" s="44">
        <f>VLOOKUP($C81,факт!$D$8:$JF$250,24,0)</f>
        <v>0</v>
      </c>
      <c r="AL81" s="44">
        <f>VLOOKUP($C81,факт!$D$8:$JF$250,25,0)</f>
        <v>0</v>
      </c>
      <c r="AM81" s="44">
        <f>VLOOKUP($C81,факт!$D$8:$JF$250,26,0)</f>
        <v>0</v>
      </c>
      <c r="AN81" s="44">
        <f t="shared" ref="AN81:AN133" si="3399">SUM(AD81*$F81)</f>
        <v>0</v>
      </c>
      <c r="AO81" s="44">
        <f t="shared" ref="AO81:AO133" si="3400">SUM(AF81*$F81)</f>
        <v>0</v>
      </c>
      <c r="AP81" s="44">
        <f t="shared" ref="AP81:AP133" si="3401">SUM(AH81*$F81)</f>
        <v>0</v>
      </c>
      <c r="AQ81" s="44">
        <f t="shared" ref="AQ81:AQ133" si="3402">SUM(AH81-AF81)</f>
        <v>0</v>
      </c>
      <c r="AR81" s="44">
        <f t="shared" ref="AR81:AR133" si="3403">SUM(AI81-AG81)</f>
        <v>0</v>
      </c>
      <c r="AS81" s="45">
        <f>'СДП (план)'!S82</f>
        <v>0</v>
      </c>
      <c r="AT81" s="44">
        <f>'СДП (план)'!T82</f>
        <v>0</v>
      </c>
      <c r="AU81" s="44">
        <f t="shared" ref="AU81:AU120" si="3404">SUM(AS81/12*$A$2)</f>
        <v>0</v>
      </c>
      <c r="AV81" s="44">
        <f t="shared" ref="AV81:AV120" si="3405">SUM(AT81/12*$A$2)</f>
        <v>0</v>
      </c>
      <c r="AW81" s="44">
        <f>VLOOKUP($C81,факт!$D$8:$JF$250,3,0)</f>
        <v>0</v>
      </c>
      <c r="AX81" s="44">
        <f>VLOOKUP($C81,факт!$D$8:$JF$250,4,0)</f>
        <v>0</v>
      </c>
      <c r="AY81" s="44">
        <f>VLOOKUP($C81,факт!$D$8:$JF$250,5,0)</f>
        <v>0</v>
      </c>
      <c r="AZ81" s="44">
        <f>VLOOKUP($C81,факт!$D$8:$JF$250,6,0)</f>
        <v>0</v>
      </c>
      <c r="BA81" s="44">
        <f>VLOOKUP($C81,факт!$D$8:$JF$250,7,0)</f>
        <v>0</v>
      </c>
      <c r="BB81" s="44">
        <f>VLOOKUP($C81,факт!$D$8:$JF$250,8,0)</f>
        <v>0</v>
      </c>
      <c r="BC81" s="44">
        <f t="shared" ref="BC81:BC120" si="3406">SUM(AS81*$F81)</f>
        <v>0</v>
      </c>
      <c r="BD81" s="44">
        <f t="shared" ref="BD81:BD120" si="3407">SUM(AU81*$F81)</f>
        <v>0</v>
      </c>
      <c r="BE81" s="44">
        <f t="shared" ref="BE81:BE120" si="3408">SUM(AW81*$F81)</f>
        <v>0</v>
      </c>
      <c r="BF81" s="44">
        <f t="shared" ref="BF81:BF120" si="3409">SUM(AW81-AU81)</f>
        <v>0</v>
      </c>
      <c r="BG81" s="44">
        <f t="shared" ref="BG81:BG120" si="3410">SUM(AX81-AV81)</f>
        <v>0</v>
      </c>
      <c r="BH81" s="90">
        <f>'СДП (план)'!U82</f>
        <v>0</v>
      </c>
      <c r="BI81" s="3">
        <f>'СДП (план)'!V82</f>
        <v>0</v>
      </c>
      <c r="BJ81" s="44">
        <f t="shared" ref="BJ81:BJ120" si="3411">SUM(BH81/12*$A$2)</f>
        <v>0</v>
      </c>
      <c r="BK81" s="44">
        <f t="shared" ref="BK81:BK120" si="3412">SUM(BI81/12*$A$2)</f>
        <v>0</v>
      </c>
      <c r="BL81" s="44">
        <f>VLOOKUP($C81,факт!$D$8:$JF$250,27,0)</f>
        <v>0</v>
      </c>
      <c r="BM81" s="44">
        <f>VLOOKUP($C81,факт!$D$8:$JF$250,28,0)</f>
        <v>0</v>
      </c>
      <c r="BN81" s="44">
        <f>VLOOKUP($C81,факт!$D$8:$JF$250,29,0)</f>
        <v>0</v>
      </c>
      <c r="BO81" s="44">
        <f>VLOOKUP($C81,факт!$D$8:$JF$250,30,0)</f>
        <v>0</v>
      </c>
      <c r="BP81" s="44">
        <f>VLOOKUP($C81,факт!$D$8:$JF$250,31,0)</f>
        <v>0</v>
      </c>
      <c r="BQ81" s="44">
        <f>VLOOKUP($C81,факт!$D$8:$JF$250,32,0)</f>
        <v>0</v>
      </c>
      <c r="BR81" s="44">
        <f t="shared" ref="BR81:BR120" si="3413">SUM(BH81*$F81)</f>
        <v>0</v>
      </c>
      <c r="BS81" s="44">
        <f t="shared" ref="BS81:BS120" si="3414">SUM(BJ81*$F81)</f>
        <v>0</v>
      </c>
      <c r="BT81" s="44">
        <f t="shared" ref="BT81:BT120" si="3415">SUM(BL81*$F81)</f>
        <v>0</v>
      </c>
      <c r="BU81" s="44">
        <f t="shared" ref="BU81:BU112" si="3416">SUM(BL81-BJ81)</f>
        <v>0</v>
      </c>
      <c r="BV81" s="44">
        <f t="shared" ref="BV81:BV112" si="3417">SUM(BM81-BK81)</f>
        <v>0</v>
      </c>
      <c r="BW81" s="45">
        <f>'СДП (план)'!W82</f>
        <v>0</v>
      </c>
      <c r="BX81" s="44">
        <f>'СДП (план)'!X82</f>
        <v>0</v>
      </c>
      <c r="BY81" s="44">
        <f t="shared" ref="BY81:BY120" si="3418">SUM(BW81/12*$A$2)</f>
        <v>0</v>
      </c>
      <c r="BZ81" s="44">
        <f t="shared" ref="BZ81:BZ120" si="3419">SUM(BX81/12*$A$2)</f>
        <v>0</v>
      </c>
      <c r="CA81" s="44">
        <f>VLOOKUP($C81,факт!$D$8:$JF$250,9,0)</f>
        <v>0</v>
      </c>
      <c r="CB81" s="44">
        <f>VLOOKUP($C81,факт!$D$8:$JF$250,10,0)</f>
        <v>0</v>
      </c>
      <c r="CC81" s="44">
        <f>VLOOKUP($C81,факт!$D$8:$JF$250,11,0)</f>
        <v>0</v>
      </c>
      <c r="CD81" s="44">
        <f>VLOOKUP($C81,факт!$D$8:$JF$250,12,0)</f>
        <v>0</v>
      </c>
      <c r="CE81" s="44">
        <f>VLOOKUP($C81,факт!$D$8:$JF$250,13,0)</f>
        <v>0</v>
      </c>
      <c r="CF81" s="44">
        <f>VLOOKUP($C81,факт!$D$8:$JF$250,14,0)</f>
        <v>0</v>
      </c>
      <c r="CG81" s="44">
        <f t="shared" ref="CG81:CG120" si="3420">SUM(BW81*$F81)</f>
        <v>0</v>
      </c>
      <c r="CH81" s="44">
        <f t="shared" ref="CH81:CH120" si="3421">SUM(BY81*$F81)</f>
        <v>0</v>
      </c>
      <c r="CI81" s="44">
        <f t="shared" ref="CI81:CI120" si="3422">SUM(CA81*$F81)</f>
        <v>0</v>
      </c>
      <c r="CJ81" s="44">
        <f t="shared" ref="CJ81:CJ120" si="3423">SUM(CA81-BY81)</f>
        <v>0</v>
      </c>
      <c r="CK81" s="44">
        <f t="shared" ref="CK81:CK120" si="3424">SUM(CB81-BZ81)</f>
        <v>0</v>
      </c>
      <c r="CL81" s="47">
        <f>'СДП (план)'!Y82</f>
        <v>0</v>
      </c>
      <c r="CM81" s="44">
        <f>'СДП (план)'!Z82</f>
        <v>0</v>
      </c>
      <c r="CN81" s="44">
        <f t="shared" ref="CN81:CN120" si="3425">SUM(CL81/12*$A$2)</f>
        <v>0</v>
      </c>
      <c r="CO81" s="44">
        <f t="shared" ref="CO81:CO120" si="3426">SUM(CM81/12*$A$2)</f>
        <v>0</v>
      </c>
      <c r="CP81" s="44">
        <f>VLOOKUP($C81,факт!$D$8:$JF$250,33,0)</f>
        <v>0</v>
      </c>
      <c r="CQ81" s="44">
        <f>VLOOKUP($C81,факт!$D$8:$JF$250,34,0)</f>
        <v>0</v>
      </c>
      <c r="CR81" s="44">
        <f>VLOOKUP($C81,факт!$D$8:$JF$250,35,0)</f>
        <v>0</v>
      </c>
      <c r="CS81" s="44">
        <f>VLOOKUP($C81,факт!$D$8:$JF$250,36,0)</f>
        <v>0</v>
      </c>
      <c r="CT81" s="44">
        <f>VLOOKUP($C81,факт!$D$8:$JF$250,37,0)</f>
        <v>0</v>
      </c>
      <c r="CU81" s="44">
        <f>VLOOKUP($C81,факт!$D$8:$JF$250,38,0)</f>
        <v>0</v>
      </c>
      <c r="CV81" s="44">
        <f t="shared" ref="CV81:CV120" si="3427">SUM(CL81*$F81)</f>
        <v>0</v>
      </c>
      <c r="CW81" s="44">
        <f t="shared" ref="CW81:CW120" si="3428">SUM(CN81*$F81)</f>
        <v>0</v>
      </c>
      <c r="CX81" s="44">
        <f t="shared" ref="CX81:CX120" si="3429">SUM(CP81*$F81)</f>
        <v>0</v>
      </c>
      <c r="CY81" s="44">
        <f t="shared" ref="CY81:CY120" si="3430">SUM(CP81-CN81)</f>
        <v>0</v>
      </c>
      <c r="CZ81" s="44">
        <f t="shared" ref="CZ81:CZ120" si="3431">SUM(CQ81-CO81)</f>
        <v>0</v>
      </c>
      <c r="DA81" s="46">
        <f>'СДП (план)'!AA82</f>
        <v>0</v>
      </c>
      <c r="DB81" s="46">
        <f>'СДП (план)'!AB82</f>
        <v>0</v>
      </c>
      <c r="DC81" s="44">
        <f t="shared" ref="DC81:DC120" si="3432">SUM(DA81/12*$A$2)</f>
        <v>0</v>
      </c>
      <c r="DD81" s="44">
        <f t="shared" ref="DD81:DD120" si="3433">SUM(DB81/12*$A$2)</f>
        <v>0</v>
      </c>
      <c r="DE81" s="44">
        <f>VLOOKUP($C81,факт!$D$8:$JF$250,45,0)</f>
        <v>0</v>
      </c>
      <c r="DF81" s="44">
        <f>VLOOKUP($C81,факт!$D$8:$JF$250,46,0)</f>
        <v>0</v>
      </c>
      <c r="DG81" s="44">
        <f>VLOOKUP($C81,факт!$D$8:$JF$250,47,0)</f>
        <v>0</v>
      </c>
      <c r="DH81" s="44">
        <f>VLOOKUP($C81,факт!$D$8:$JF$250,48,0)</f>
        <v>0</v>
      </c>
      <c r="DI81" s="44">
        <f>VLOOKUP($C81,факт!$D$8:$JF$250,49,0)</f>
        <v>0</v>
      </c>
      <c r="DJ81" s="44">
        <f>VLOOKUP($C81,факт!$D$8:$JF$250,50,0)</f>
        <v>0</v>
      </c>
      <c r="DK81" s="44">
        <f t="shared" ref="DK81:DK120" si="3434">SUM(DA81*$F81)</f>
        <v>0</v>
      </c>
      <c r="DL81" s="44">
        <f t="shared" ref="DL81:DL120" si="3435">SUM(DC81*$F81)</f>
        <v>0</v>
      </c>
      <c r="DM81" s="44">
        <f t="shared" ref="DM81:DM120" si="3436">SUM(DE81*$F81)</f>
        <v>0</v>
      </c>
      <c r="DN81" s="44">
        <f t="shared" ref="DN81:DN120" si="3437">SUM(DE81-DC81)</f>
        <v>0</v>
      </c>
      <c r="DO81" s="44">
        <f t="shared" ref="DO81:DO120" si="3438">SUM(DF81-DD81)</f>
        <v>0</v>
      </c>
      <c r="DP81" s="5">
        <f>'СДП (план)'!AC82</f>
        <v>0</v>
      </c>
      <c r="DQ81" s="3">
        <f>'СДП (план)'!AD82</f>
        <v>0</v>
      </c>
      <c r="DR81" s="44">
        <f t="shared" ref="DR81:DR120" si="3439">SUM(DP81/12*$A$2)</f>
        <v>0</v>
      </c>
      <c r="DS81" s="44">
        <f t="shared" ref="DS81:DS120" si="3440">SUM(DQ81/12*$A$2)</f>
        <v>0</v>
      </c>
      <c r="DT81" s="44">
        <f>VLOOKUP($C81,факт!$D$8:$JF$250,231,0)</f>
        <v>0</v>
      </c>
      <c r="DU81" s="44">
        <f>VLOOKUP($C81,факт!$D$8:$JF$250,232,0)</f>
        <v>0</v>
      </c>
      <c r="DV81" s="44">
        <f>VLOOKUP($C81,факт!$D$8:$JF$250,233,0)</f>
        <v>0</v>
      </c>
      <c r="DW81" s="44">
        <f>VLOOKUP($C81,факт!$D$8:$JF$250,234,0)</f>
        <v>0</v>
      </c>
      <c r="DX81" s="44">
        <f>VLOOKUP($C81,факт!$D$8:$JF$250,235,0)</f>
        <v>0</v>
      </c>
      <c r="DY81" s="44">
        <f>VLOOKUP($C81,факт!$D$8:$JF$250,236,0)</f>
        <v>0</v>
      </c>
      <c r="DZ81" s="44">
        <f t="shared" ref="DZ81:DZ120" si="3441">SUM(DP81*$F81)</f>
        <v>0</v>
      </c>
      <c r="EA81" s="44">
        <f t="shared" ref="EA81:EA120" si="3442">SUM(DR81*$F81)</f>
        <v>0</v>
      </c>
      <c r="EB81" s="44">
        <f t="shared" ref="EB81:EB120" si="3443">SUM(DT81*$F81)</f>
        <v>0</v>
      </c>
      <c r="EC81" s="44">
        <f t="shared" ref="EC81:EC120" si="3444">SUM(DT81-DR81)</f>
        <v>0</v>
      </c>
      <c r="ED81" s="44">
        <f t="shared" ref="ED81:ED120" si="3445">SUM(DU81-DS81)</f>
        <v>0</v>
      </c>
      <c r="EE81" s="44">
        <f>'СДП (план)'!CY82</f>
        <v>0</v>
      </c>
      <c r="EF81" s="44">
        <f>'СДП (план)'!CZ82</f>
        <v>0</v>
      </c>
      <c r="EG81" s="44">
        <f t="shared" ref="EG81:EG120" si="3446">SUM(EE81/12*$A$2)</f>
        <v>0</v>
      </c>
      <c r="EH81" s="44">
        <f t="shared" ref="EH81:EH120" si="3447">SUM(EF81/12*$A$2)</f>
        <v>0</v>
      </c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5">
        <f>'СДП (план)'!AE82</f>
        <v>0</v>
      </c>
      <c r="EU81" s="44">
        <f>'СДП (план)'!AF82</f>
        <v>0</v>
      </c>
      <c r="EV81" s="44">
        <f t="shared" ref="EV81:EV120" si="3448">SUM(ET81/12*$A$2)</f>
        <v>0</v>
      </c>
      <c r="EW81" s="44">
        <f t="shared" ref="EW81:EW120" si="3449">SUM(EU81/12*$A$2)</f>
        <v>0</v>
      </c>
      <c r="EX81" s="44">
        <f>VLOOKUP($C81,факт!$D$8:$JF$250,159,0)</f>
        <v>0</v>
      </c>
      <c r="EY81" s="44">
        <f>VLOOKUP($C81,факт!$D$8:$JF$250,160,0)</f>
        <v>0</v>
      </c>
      <c r="EZ81" s="44">
        <f>VLOOKUP($C81,факт!$D$8:$JF$250,161,0)</f>
        <v>0</v>
      </c>
      <c r="FA81" s="44">
        <f>VLOOKUP($C81,факт!$D$8:$JF$250,162,0)</f>
        <v>0</v>
      </c>
      <c r="FB81" s="44">
        <f>VLOOKUP($C81,факт!$D$8:$JF$250,163,0)</f>
        <v>0</v>
      </c>
      <c r="FC81" s="44">
        <f>VLOOKUP($C81,факт!$D$8:$JF$250,164,0)</f>
        <v>0</v>
      </c>
      <c r="FD81" s="44">
        <f t="shared" ref="FD81:FD120" si="3450">SUM(ET81*$F81)</f>
        <v>0</v>
      </c>
      <c r="FE81" s="44">
        <f t="shared" ref="FE81:FE120" si="3451">SUM(EV81*$F81)</f>
        <v>0</v>
      </c>
      <c r="FF81" s="44">
        <f t="shared" ref="FF81:FF120" si="3452">SUM(EX81*$F81)</f>
        <v>0</v>
      </c>
      <c r="FG81" s="44">
        <f t="shared" ref="FG81:FG120" si="3453">SUM(EX81-EV81)</f>
        <v>0</v>
      </c>
      <c r="FH81" s="44">
        <f t="shared" ref="FH81:FH120" si="3454">SUM(EY81-EW81)</f>
        <v>0</v>
      </c>
      <c r="FI81" s="5">
        <f>'СДП (план)'!AG82</f>
        <v>0</v>
      </c>
      <c r="FJ81" s="3">
        <f>'СДП (план)'!AH82</f>
        <v>0</v>
      </c>
      <c r="FK81" s="44">
        <f t="shared" ref="FK81:FK120" si="3455">SUM(FI81/12*$A$2)</f>
        <v>0</v>
      </c>
      <c r="FL81" s="44">
        <f t="shared" ref="FL81:FL120" si="3456">SUM(FJ81/12*$A$2)</f>
        <v>0</v>
      </c>
      <c r="FM81" s="44">
        <f>VLOOKUP($C81,факт!$D$8:$JF$250,165,0)</f>
        <v>0</v>
      </c>
      <c r="FN81" s="44">
        <f>VLOOKUP($C81,факт!$D$8:$JF$250,166,0)</f>
        <v>0</v>
      </c>
      <c r="FO81" s="44">
        <f>VLOOKUP($C81,факт!$D$8:$JF$250,167,0)</f>
        <v>0</v>
      </c>
      <c r="FP81" s="44">
        <f>VLOOKUP($C81,факт!$D$8:$JF$250,168,0)</f>
        <v>0</v>
      </c>
      <c r="FQ81" s="44">
        <f>VLOOKUP($C81,факт!$D$8:$JF$250,169,0)</f>
        <v>0</v>
      </c>
      <c r="FR81" s="44">
        <f>VLOOKUP($C81,факт!$D$8:$JF$250,170,0)</f>
        <v>0</v>
      </c>
      <c r="FS81" s="44">
        <f t="shared" ref="FS81:FS120" si="3457">SUM(FI81*$F81)</f>
        <v>0</v>
      </c>
      <c r="FT81" s="44">
        <f t="shared" ref="FT81:FT120" si="3458">SUM(FK81*$F81)</f>
        <v>0</v>
      </c>
      <c r="FU81" s="44">
        <f t="shared" ref="FU81:FU120" si="3459">SUM(FM81*$F81)</f>
        <v>0</v>
      </c>
      <c r="FV81" s="44">
        <f t="shared" ref="FV81:FV120" si="3460">SUM(FM81-FK81)</f>
        <v>0</v>
      </c>
      <c r="FW81" s="44">
        <f t="shared" ref="FW81:FW120" si="3461">SUM(FN81-FL81)</f>
        <v>0</v>
      </c>
      <c r="FX81" s="5">
        <f>'СДП (план)'!AI82</f>
        <v>0</v>
      </c>
      <c r="FY81" s="3">
        <f>'СДП (план)'!AJ82</f>
        <v>0</v>
      </c>
      <c r="FZ81" s="44">
        <f t="shared" ref="FZ81:FZ120" si="3462">SUM(FX81/12*$A$2)</f>
        <v>0</v>
      </c>
      <c r="GA81" s="44">
        <f t="shared" ref="GA81:GA120" si="3463">SUM(FY81/12*$A$2)</f>
        <v>0</v>
      </c>
      <c r="GB81" s="44">
        <f>VLOOKUP($C81,факт!$D$8:$JF$250,219,0)</f>
        <v>0</v>
      </c>
      <c r="GC81" s="44">
        <f>VLOOKUP($C81,факт!$D$8:$JF$250,220,0)</f>
        <v>0</v>
      </c>
      <c r="GD81" s="44">
        <f>VLOOKUP($C81,факт!$D$8:$JF$250,221,0)</f>
        <v>0</v>
      </c>
      <c r="GE81" s="44">
        <f>VLOOKUP($C81,факт!$D$8:$JF$250,222,0)</f>
        <v>0</v>
      </c>
      <c r="GF81" s="44">
        <f>VLOOKUP($C81,факт!$D$8:$JF$250,223,0)</f>
        <v>0</v>
      </c>
      <c r="GG81" s="44">
        <f>VLOOKUP($C81,факт!$D$8:$JF$250,224,0)</f>
        <v>0</v>
      </c>
      <c r="GH81" s="44">
        <f t="shared" ref="GH81:GH133" si="3464">SUM(FX81*$F81)</f>
        <v>0</v>
      </c>
      <c r="GI81" s="44">
        <f t="shared" ref="GI81:GI133" si="3465">SUM(FZ81*$F81)</f>
        <v>0</v>
      </c>
      <c r="GJ81" s="44">
        <f t="shared" ref="GJ81:GJ133" si="3466">SUM(GB81*$F81)</f>
        <v>0</v>
      </c>
      <c r="GK81" s="44">
        <f t="shared" ref="GK81:GK133" si="3467">SUM(GB81-FZ81)</f>
        <v>0</v>
      </c>
      <c r="GL81" s="44">
        <f t="shared" ref="GL81:GL133" si="3468">SUM(GC81-GA81)</f>
        <v>0</v>
      </c>
      <c r="GM81" s="45">
        <f>'СДП (план)'!AK82</f>
        <v>0</v>
      </c>
      <c r="GN81" s="44">
        <f>'СДП (план)'!AL82</f>
        <v>0</v>
      </c>
      <c r="GO81" s="44">
        <f t="shared" ref="GO81:GO120" si="3469">SUM(GM81/12*$A$2)</f>
        <v>0</v>
      </c>
      <c r="GP81" s="44">
        <f t="shared" ref="GP81:GP120" si="3470">SUM(GN81/12*$A$2)</f>
        <v>0</v>
      </c>
      <c r="GQ81" s="44">
        <f>VLOOKUP($C81,факт!$D$8:$JF$250,237,0)</f>
        <v>0</v>
      </c>
      <c r="GR81" s="44">
        <f>VLOOKUP($C81,факт!$D$8:$JF$250,238,0)</f>
        <v>0</v>
      </c>
      <c r="GS81" s="44">
        <f>VLOOKUP($C81,факт!$D$8:$JF$250,239,0)</f>
        <v>0</v>
      </c>
      <c r="GT81" s="44">
        <f>VLOOKUP($C81,факт!$D$8:$JF$250,240,0)</f>
        <v>0</v>
      </c>
      <c r="GU81" s="44">
        <f>VLOOKUP($C81,факт!$D$8:$JF$250,241,0)</f>
        <v>0</v>
      </c>
      <c r="GV81" s="44">
        <f>VLOOKUP($C81,факт!$D$8:$JF$250,242,0)</f>
        <v>0</v>
      </c>
      <c r="GW81" s="44">
        <f t="shared" ref="GW81:GW120" si="3471">SUM(GM81*$F81)</f>
        <v>0</v>
      </c>
      <c r="GX81" s="44">
        <f t="shared" ref="GX81:GX120" si="3472">SUM(GO81*$F81)</f>
        <v>0</v>
      </c>
      <c r="GY81" s="44">
        <f t="shared" ref="GY81:GY120" si="3473">SUM(GQ81*$F81)</f>
        <v>0</v>
      </c>
      <c r="GZ81" s="44">
        <f t="shared" ref="GZ81:GZ120" si="3474">SUM(GQ81-GO81)</f>
        <v>0</v>
      </c>
      <c r="HA81" s="44">
        <f t="shared" ref="HA81:HA120" si="3475">SUM(GR81-GP81)</f>
        <v>0</v>
      </c>
      <c r="HB81" s="46">
        <f>'СДП (план)'!AM82</f>
        <v>0</v>
      </c>
      <c r="HC81" s="127">
        <f>'СДП (план)'!AN82</f>
        <v>0</v>
      </c>
      <c r="HD81" s="44">
        <f t="shared" ref="HD81:HD120" si="3476">SUM(HB81/12*$A$2)</f>
        <v>0</v>
      </c>
      <c r="HE81" s="44">
        <f t="shared" ref="HE81:HE120" si="3477">SUM(HC81/12*$A$2)</f>
        <v>0</v>
      </c>
      <c r="HF81" s="44"/>
      <c r="HG81" s="44"/>
      <c r="HH81" s="44"/>
      <c r="HI81" s="44"/>
      <c r="HJ81" s="44"/>
      <c r="HK81" s="44"/>
      <c r="HL81" s="44">
        <f t="shared" ref="HL81:HL120" si="3478">SUM(HB81*$F81)</f>
        <v>0</v>
      </c>
      <c r="HM81" s="44">
        <f t="shared" ref="HM81:HM120" si="3479">SUM(HD81*$F81)</f>
        <v>0</v>
      </c>
      <c r="HN81" s="44">
        <f t="shared" ref="HN81:HN120" si="3480">SUM(HF81*$F81)</f>
        <v>0</v>
      </c>
      <c r="HO81" s="44">
        <f t="shared" ref="HO81:HO120" si="3481">SUM(HF81-HD81)</f>
        <v>0</v>
      </c>
      <c r="HP81" s="44">
        <f t="shared" ref="HP81:HP120" si="3482">SUM(HG81-HE81)</f>
        <v>0</v>
      </c>
      <c r="HQ81" s="45">
        <f>'СДП (план)'!AO82</f>
        <v>0</v>
      </c>
      <c r="HR81" s="44">
        <f>'СДП (план)'!AP82</f>
        <v>0</v>
      </c>
      <c r="HS81" s="44">
        <f t="shared" ref="HS81:HS120" si="3483">SUM(HQ81/12*$A$2)</f>
        <v>0</v>
      </c>
      <c r="HT81" s="44">
        <f t="shared" ref="HT81:HT120" si="3484">SUM(HR81/12*$A$2)</f>
        <v>0</v>
      </c>
      <c r="HU81" s="44">
        <f>VLOOKUP($C81,факт!$D$8:$JF$250,171,0)</f>
        <v>0</v>
      </c>
      <c r="HV81" s="44">
        <f>VLOOKUP($C81,факт!$D$8:$JF$250,172,0)</f>
        <v>0</v>
      </c>
      <c r="HW81" s="44">
        <f>VLOOKUP($C81,факт!$D$8:$JF$250,173,0)</f>
        <v>0</v>
      </c>
      <c r="HX81" s="44">
        <f>VLOOKUP($C81,факт!$D$8:$JF$250,174,0)</f>
        <v>0</v>
      </c>
      <c r="HY81" s="44">
        <f>VLOOKUP($C81,факт!$D$8:$JF$250,175,0)</f>
        <v>0</v>
      </c>
      <c r="HZ81" s="44">
        <f>VLOOKUP($C81,факт!$D$8:$JF$250,176,0)</f>
        <v>0</v>
      </c>
      <c r="IA81" s="44">
        <f t="shared" ref="IA81:IA120" si="3485">SUM(HQ81*$F81)</f>
        <v>0</v>
      </c>
      <c r="IB81" s="44">
        <f t="shared" ref="IB81:IB120" si="3486">SUM(HS81*$F81)</f>
        <v>0</v>
      </c>
      <c r="IC81" s="44">
        <f t="shared" ref="IC81:IC120" si="3487">SUM(HU81*$F81)</f>
        <v>0</v>
      </c>
      <c r="ID81" s="44">
        <f t="shared" ref="ID81:ID120" si="3488">SUM(HU81-HS81)</f>
        <v>0</v>
      </c>
      <c r="IE81" s="44">
        <f t="shared" ref="IE81:IE120" si="3489">SUM(HV81-HT81)</f>
        <v>0</v>
      </c>
      <c r="IF81" s="45">
        <f>'СДП (план)'!AQ82</f>
        <v>0</v>
      </c>
      <c r="IG81" s="44">
        <f>'СДП (план)'!AR82</f>
        <v>0</v>
      </c>
      <c r="IH81" s="44">
        <f t="shared" ref="IH81:IH120" si="3490">SUM(IF81/12*$A$2)</f>
        <v>0</v>
      </c>
      <c r="II81" s="44">
        <f t="shared" ref="II81:II120" si="3491">SUM(IG81/12*$A$2)</f>
        <v>0</v>
      </c>
      <c r="IJ81" s="44"/>
      <c r="IK81" s="44"/>
      <c r="IL81" s="44"/>
      <c r="IM81" s="44"/>
      <c r="IN81" s="44"/>
      <c r="IO81" s="44"/>
      <c r="IP81" s="44">
        <f t="shared" ref="IP81:IP120" si="3492">SUM(IF81*$F81)</f>
        <v>0</v>
      </c>
      <c r="IQ81" s="44">
        <f t="shared" ref="IQ81:IQ120" si="3493">SUM(IH81*$F81)</f>
        <v>0</v>
      </c>
      <c r="IR81" s="44">
        <f t="shared" ref="IR81:IR120" si="3494">SUM(IJ81*$F81)</f>
        <v>0</v>
      </c>
      <c r="IS81" s="44">
        <f t="shared" ref="IS81:IS120" si="3495">SUM(IJ81-IH81)</f>
        <v>0</v>
      </c>
      <c r="IT81" s="44">
        <f t="shared" ref="IT81:IT120" si="3496">SUM(IK81-II81)</f>
        <v>0</v>
      </c>
      <c r="IU81" s="45">
        <f>'СДП (план)'!AS82</f>
        <v>0</v>
      </c>
      <c r="IV81" s="44">
        <f>'СДП (план)'!AT82</f>
        <v>0</v>
      </c>
      <c r="IW81" s="44">
        <f t="shared" ref="IW81:IW120" si="3497">SUM(IU81/12*$A$2)</f>
        <v>0</v>
      </c>
      <c r="IX81" s="44">
        <f t="shared" ref="IX81:IX120" si="3498">SUM(IV81/12*$A$2)</f>
        <v>0</v>
      </c>
      <c r="IY81" s="44">
        <f>VLOOKUP($C81,факт!$D$8:$JF$250,183,0)</f>
        <v>0</v>
      </c>
      <c r="IZ81" s="44">
        <f>VLOOKUP($C81,факт!$D$8:$JF$250,184,0)</f>
        <v>0</v>
      </c>
      <c r="JA81" s="44">
        <f>VLOOKUP($C81,факт!$D$8:$JF$250,185,0)</f>
        <v>0</v>
      </c>
      <c r="JB81" s="44">
        <f>VLOOKUP($C81,факт!$D$8:$JF$250,186,0)</f>
        <v>0</v>
      </c>
      <c r="JC81" s="44">
        <f>VLOOKUP($C81,факт!$D$8:$JF$250,187,0)</f>
        <v>0</v>
      </c>
      <c r="JD81" s="44">
        <f>VLOOKUP($C81,факт!$D$8:$JF$250,188,0)</f>
        <v>0</v>
      </c>
      <c r="JE81" s="44">
        <f t="shared" ref="JE81:JE120" si="3499">SUM(IU81*$F81)</f>
        <v>0</v>
      </c>
      <c r="JF81" s="44">
        <f t="shared" ref="JF81:JF120" si="3500">SUM(IW81*$F81)</f>
        <v>0</v>
      </c>
      <c r="JG81" s="44">
        <f t="shared" ref="JG81:JG120" si="3501">SUM(IY81*$F81)</f>
        <v>0</v>
      </c>
      <c r="JH81" s="44">
        <f t="shared" ref="JH81:JH120" si="3502">SUM(IY81-IW81)</f>
        <v>0</v>
      </c>
      <c r="JI81" s="44">
        <f t="shared" ref="JI81:JI120" si="3503">SUM(IZ81-IX81)</f>
        <v>0</v>
      </c>
      <c r="JJ81" s="5">
        <f>'СДП (план)'!AU82</f>
        <v>0</v>
      </c>
      <c r="JK81" s="3">
        <f>'СДП (план)'!AV82</f>
        <v>0</v>
      </c>
      <c r="JL81" s="44">
        <f t="shared" ref="JL81:JL120" si="3504">SUM(JJ81/12*$A$2)</f>
        <v>0</v>
      </c>
      <c r="JM81" s="44">
        <f t="shared" ref="JM81:JM120" si="3505">SUM(JK81/12*$A$2)</f>
        <v>0</v>
      </c>
      <c r="JN81" s="44">
        <f>VLOOKUP($C81,факт!$D$8:$JF$250,189,0)</f>
        <v>0</v>
      </c>
      <c r="JO81" s="44">
        <f>VLOOKUP($C81,факт!$D$8:$JF$250,190,0)</f>
        <v>0</v>
      </c>
      <c r="JP81" s="44">
        <f>VLOOKUP($C81,факт!$D$8:$JF$250,191,0)</f>
        <v>0</v>
      </c>
      <c r="JQ81" s="44">
        <f>VLOOKUP($C81,факт!$D$8:$JF$250,192,0)</f>
        <v>0</v>
      </c>
      <c r="JR81" s="44">
        <f>VLOOKUP($C81,факт!$D$8:$JF$250,193,0)</f>
        <v>0</v>
      </c>
      <c r="JS81" s="44">
        <f>VLOOKUP($C81,факт!$D$8:$JF$250,194,0)</f>
        <v>0</v>
      </c>
      <c r="JT81" s="44">
        <f t="shared" ref="JT81:JT120" si="3506">SUM(JJ81*$F81)</f>
        <v>0</v>
      </c>
      <c r="JU81" s="44">
        <f t="shared" ref="JU81:JU120" si="3507">SUM(JL81*$F81)</f>
        <v>0</v>
      </c>
      <c r="JV81" s="44">
        <f t="shared" ref="JV81:JV120" si="3508">SUM(JN81*$F81)</f>
        <v>0</v>
      </c>
      <c r="JW81" s="44">
        <f t="shared" ref="JW81:JW120" si="3509">SUM(JN81-JL81)</f>
        <v>0</v>
      </c>
      <c r="JX81" s="44">
        <f t="shared" ref="JX81:JX120" si="3510">SUM(JO81-JM81)</f>
        <v>0</v>
      </c>
      <c r="JY81" s="5">
        <f>'СДП (план)'!AW82</f>
        <v>0</v>
      </c>
      <c r="JZ81" s="3">
        <f>'СДП (план)'!AX82</f>
        <v>0</v>
      </c>
      <c r="KA81" s="44">
        <f t="shared" ref="KA81:KA120" si="3511">SUM(JY81/12*$A$2)</f>
        <v>0</v>
      </c>
      <c r="KB81" s="44">
        <f t="shared" ref="KB81:KB120" si="3512">SUM(JZ81/12*$A$2)</f>
        <v>0</v>
      </c>
      <c r="KC81" s="44">
        <f>VLOOKUP($C81,факт!$D$8:$JF$250,177,0)</f>
        <v>0</v>
      </c>
      <c r="KD81" s="44">
        <f>VLOOKUP($C81,факт!$D$8:$JF$250,178,0)</f>
        <v>0</v>
      </c>
      <c r="KE81" s="44">
        <f>VLOOKUP($C81,факт!$D$8:$JF$250,179,0)</f>
        <v>0</v>
      </c>
      <c r="KF81" s="44">
        <f>VLOOKUP($C81,факт!$D$8:$JF$250,180,0)</f>
        <v>0</v>
      </c>
      <c r="KG81" s="44">
        <f>VLOOKUP($C81,факт!$D$8:$JF$250,181,0)</f>
        <v>0</v>
      </c>
      <c r="KH81" s="44">
        <f>VLOOKUP($C81,факт!$D$8:$JF$250,182,0)</f>
        <v>0</v>
      </c>
      <c r="KI81" s="44">
        <f t="shared" ref="KI81:KI120" si="3513">SUM(JY81*$F81)</f>
        <v>0</v>
      </c>
      <c r="KJ81" s="44">
        <f t="shared" ref="KJ81:KJ120" si="3514">SUM(KA81*$F81)</f>
        <v>0</v>
      </c>
      <c r="KK81" s="44">
        <f t="shared" ref="KK81:KK120" si="3515">SUM(KC81*$F81)</f>
        <v>0</v>
      </c>
      <c r="KL81" s="44">
        <f t="shared" ref="KL81:KL120" si="3516">SUM(KC81-KA81)</f>
        <v>0</v>
      </c>
      <c r="KM81" s="44">
        <f t="shared" ref="KM81:KM120" si="3517">SUM(KD81-KB81)</f>
        <v>0</v>
      </c>
      <c r="KN81" s="5">
        <f>'СДП (план)'!AY82</f>
        <v>0</v>
      </c>
      <c r="KO81" s="3">
        <f>'СДП (план)'!AZ82</f>
        <v>0</v>
      </c>
      <c r="KP81" s="44">
        <f t="shared" ref="KP81:KP120" si="3518">SUM(KN81/12*$A$2)</f>
        <v>0</v>
      </c>
      <c r="KQ81" s="44">
        <f t="shared" ref="KQ81:KQ120" si="3519">SUM(KO81/12*$A$2)</f>
        <v>0</v>
      </c>
      <c r="KR81" s="44"/>
      <c r="KS81" s="44"/>
      <c r="KT81" s="44"/>
      <c r="KU81" s="44"/>
      <c r="KV81" s="44"/>
      <c r="KW81" s="44"/>
      <c r="KX81" s="44">
        <f t="shared" ref="KX81:KX120" si="3520">SUM(KN81*$F81)</f>
        <v>0</v>
      </c>
      <c r="KY81" s="44">
        <f t="shared" ref="KY81:KY120" si="3521">SUM(KP81*$F81)</f>
        <v>0</v>
      </c>
      <c r="KZ81" s="44">
        <f t="shared" ref="KZ81:KZ120" si="3522">SUM(KR81*$F81)</f>
        <v>0</v>
      </c>
      <c r="LA81" s="44">
        <f t="shared" ref="LA81:LA120" si="3523">SUM(KR81-KP81)</f>
        <v>0</v>
      </c>
      <c r="LB81" s="44">
        <f t="shared" ref="LB81:LB120" si="3524">SUM(KS81-KQ81)</f>
        <v>0</v>
      </c>
      <c r="LC81" s="45">
        <f>'СДП (план)'!BA82</f>
        <v>0</v>
      </c>
      <c r="LD81" s="44">
        <f>'СДП (план)'!BB82</f>
        <v>0</v>
      </c>
      <c r="LE81" s="44">
        <f t="shared" ref="LE81:LE120" si="3525">SUM(LC81/12*$A$2)</f>
        <v>0</v>
      </c>
      <c r="LF81" s="44">
        <f t="shared" ref="LF81:LF120" si="3526">SUM(LD81/12*$A$2)</f>
        <v>0</v>
      </c>
      <c r="LG81" s="44">
        <f>VLOOKUP($C81,факт!$D$8:$JF$250,111,0)</f>
        <v>0</v>
      </c>
      <c r="LH81" s="44">
        <f>VLOOKUP($C81,факт!$D$8:$JF$250,112,0)</f>
        <v>0</v>
      </c>
      <c r="LI81" s="44">
        <f>VLOOKUP($C81,факт!$D$8:$JF$250,113,0)</f>
        <v>0</v>
      </c>
      <c r="LJ81" s="44">
        <f>VLOOKUP($C81,факт!$D$8:$JF$250,114,0)</f>
        <v>0</v>
      </c>
      <c r="LK81" s="44">
        <f>VLOOKUP($C81,факт!$D$8:$JF$250,115,0)</f>
        <v>0</v>
      </c>
      <c r="LL81" s="44">
        <f>VLOOKUP($C81,факт!$D$8:$JF$250,116,0)</f>
        <v>0</v>
      </c>
      <c r="LM81" s="44">
        <f t="shared" ref="LM81:LM120" si="3527">SUM(LC81*$F81)</f>
        <v>0</v>
      </c>
      <c r="LN81" s="44">
        <f t="shared" ref="LN81:LN120" si="3528">SUM(LE81*$F81)</f>
        <v>0</v>
      </c>
      <c r="LO81" s="44">
        <f t="shared" ref="LO81:LO120" si="3529">SUM(LG81*$F81)</f>
        <v>0</v>
      </c>
      <c r="LP81" s="44">
        <f t="shared" ref="LP81:LP120" si="3530">SUM(LG81-LE81)</f>
        <v>0</v>
      </c>
      <c r="LQ81" s="44">
        <f t="shared" ref="LQ81:LQ120" si="3531">SUM(LH81-LF81)</f>
        <v>0</v>
      </c>
      <c r="LR81" s="45">
        <f>'СДП (план)'!BC82</f>
        <v>0</v>
      </c>
      <c r="LS81" s="44">
        <f>'СДП (план)'!BD82</f>
        <v>0</v>
      </c>
      <c r="LT81" s="44">
        <f t="shared" ref="LT81:LT120" si="3532">SUM(LR81/12*$A$2)</f>
        <v>0</v>
      </c>
      <c r="LU81" s="44">
        <f t="shared" ref="LU81:LU120" si="3533">SUM(LS81/12*$A$2)</f>
        <v>0</v>
      </c>
      <c r="LV81" s="44">
        <f>VLOOKUP($C81,факт!$D$8:$JF$250,117,0)</f>
        <v>0</v>
      </c>
      <c r="LW81" s="44">
        <f>VLOOKUP($C81,факт!$D$8:$JF$250,118,0)</f>
        <v>0</v>
      </c>
      <c r="LX81" s="44">
        <f>VLOOKUP($C81,факт!$D$8:$JF$250,119,0)</f>
        <v>0</v>
      </c>
      <c r="LY81" s="44">
        <f>VLOOKUP($C81,факт!$D$8:$JF$250,120,0)</f>
        <v>0</v>
      </c>
      <c r="LZ81" s="44">
        <f>VLOOKUP($C81,факт!$D$8:$JF$250,121,0)</f>
        <v>0</v>
      </c>
      <c r="MA81" s="44">
        <f>VLOOKUP($C81,факт!$D$8:$JF$250,122,0)</f>
        <v>0</v>
      </c>
      <c r="MB81" s="44">
        <f t="shared" ref="MB81:MB120" si="3534">SUM(LR81*$F81)</f>
        <v>0</v>
      </c>
      <c r="MC81" s="44">
        <f t="shared" ref="MC81:MC120" si="3535">SUM(LT81*$F81)</f>
        <v>0</v>
      </c>
      <c r="MD81" s="44">
        <f t="shared" ref="MD81:MD120" si="3536">SUM(LV81*$F81)</f>
        <v>0</v>
      </c>
      <c r="ME81" s="44">
        <f t="shared" ref="ME81:ME120" si="3537">SUM(LV81-LT81)</f>
        <v>0</v>
      </c>
      <c r="MF81" s="44">
        <f t="shared" ref="MF81:MF120" si="3538">SUM(LW81-LU81)</f>
        <v>0</v>
      </c>
      <c r="MG81" s="47">
        <f>'СДП (план)'!BE82</f>
        <v>0</v>
      </c>
      <c r="MH81" s="47">
        <f>'СДП (план)'!BF82</f>
        <v>0</v>
      </c>
      <c r="MI81" s="44">
        <f t="shared" ref="MI81:MI120" si="3539">SUM(MG81/12*$A$2)</f>
        <v>0</v>
      </c>
      <c r="MJ81" s="44">
        <f t="shared" ref="MJ81:MJ120" si="3540">SUM(MH81/12*$A$2)</f>
        <v>0</v>
      </c>
      <c r="MK81" s="44">
        <f>VLOOKUP($C81,факт!$D$8:$JF$250,63,0)</f>
        <v>0</v>
      </c>
      <c r="ML81" s="44">
        <f>VLOOKUP($C81,факт!$D$8:$JF$250,64,0)</f>
        <v>0</v>
      </c>
      <c r="MM81" s="44">
        <f>VLOOKUP($C81,факт!$D$8:$JF$250,65,0)</f>
        <v>0</v>
      </c>
      <c r="MN81" s="44">
        <f>VLOOKUP($C81,факт!$D$8:$JF$250,66,0)</f>
        <v>0</v>
      </c>
      <c r="MO81" s="44">
        <f>VLOOKUP($C81,факт!$D$8:$JF$250,67,0)</f>
        <v>0</v>
      </c>
      <c r="MP81" s="44">
        <f>VLOOKUP($C81,факт!$D$8:$JF$250,68,0)</f>
        <v>0</v>
      </c>
      <c r="MQ81" s="44">
        <f t="shared" ref="MQ81:MQ120" si="3541">SUM(MG81*$F81)</f>
        <v>0</v>
      </c>
      <c r="MR81" s="44">
        <f t="shared" ref="MR81:MR120" si="3542">SUM(MI81*$F81)</f>
        <v>0</v>
      </c>
      <c r="MS81" s="44">
        <f t="shared" ref="MS81:MS120" si="3543">SUM(MK81*$F81)</f>
        <v>0</v>
      </c>
      <c r="MT81" s="44">
        <f t="shared" ref="MT81:MT120" si="3544">SUM(MK81-MI81)</f>
        <v>0</v>
      </c>
      <c r="MU81" s="44">
        <f t="shared" ref="MU81:MU120" si="3545">SUM(ML81-MJ81)</f>
        <v>0</v>
      </c>
      <c r="MV81" s="47">
        <f>'СДП (план)'!BG82</f>
        <v>0</v>
      </c>
      <c r="MW81" s="47">
        <f>'СДП (план)'!BH82</f>
        <v>0</v>
      </c>
      <c r="MX81" s="44">
        <f t="shared" ref="MX81:MX120" si="3546">SUM(MV81/12*$A$2)</f>
        <v>0</v>
      </c>
      <c r="MY81" s="44">
        <f t="shared" ref="MY81:MY120" si="3547">SUM(MW81/12*$A$2)</f>
        <v>0</v>
      </c>
      <c r="MZ81" s="44">
        <f>VLOOKUP($C81,факт!$D$8:$JF$250,129,0)</f>
        <v>0</v>
      </c>
      <c r="NA81" s="44">
        <f>VLOOKUP($C81,факт!$D$8:$JF$250,130,0)</f>
        <v>0</v>
      </c>
      <c r="NB81" s="44">
        <f>VLOOKUP($C81,факт!$D$8:$JF$250,131,0)</f>
        <v>0</v>
      </c>
      <c r="NC81" s="44">
        <f>VLOOKUP($C81,факт!$D$8:$JF$250,132,0)</f>
        <v>0</v>
      </c>
      <c r="ND81" s="44">
        <f>VLOOKUP($C81,факт!$D$8:$JF$250,133,0)</f>
        <v>0</v>
      </c>
      <c r="NE81" s="44">
        <f>VLOOKUP($C81,факт!$D$8:$JF$250,134,0)</f>
        <v>0</v>
      </c>
      <c r="NF81" s="44">
        <f t="shared" ref="NF81:NF120" si="3548">SUM(MV81*$F81)</f>
        <v>0</v>
      </c>
      <c r="NG81" s="44">
        <f t="shared" ref="NG81:NG120" si="3549">SUM(MX81*$F81)</f>
        <v>0</v>
      </c>
      <c r="NH81" s="44">
        <f t="shared" ref="NH81:NH120" si="3550">SUM(MZ81*$F81)</f>
        <v>0</v>
      </c>
      <c r="NI81" s="44">
        <f t="shared" ref="NI81:NI120" si="3551">SUM(MZ81-MX81)</f>
        <v>0</v>
      </c>
      <c r="NJ81" s="44">
        <f t="shared" ref="NJ81:NJ120" si="3552">SUM(NA81-MY81)</f>
        <v>0</v>
      </c>
      <c r="NK81" s="45">
        <f>'СДП (план)'!BI82</f>
        <v>0</v>
      </c>
      <c r="NL81" s="44">
        <f>'СДП (план)'!BJ82</f>
        <v>0</v>
      </c>
      <c r="NM81" s="44">
        <f t="shared" ref="NM81:NM120" si="3553">SUM(NK81/12*$A$2)</f>
        <v>0</v>
      </c>
      <c r="NN81" s="44">
        <f t="shared" ref="NN81:NN120" si="3554">SUM(NL81/12*$A$2)</f>
        <v>0</v>
      </c>
      <c r="NO81" s="44">
        <f>VLOOKUP($C81,факт!$D$8:$JF$250,87,0)</f>
        <v>0</v>
      </c>
      <c r="NP81" s="44">
        <f>VLOOKUP($C81,факт!$D$8:$JF$250,88,0)</f>
        <v>0</v>
      </c>
      <c r="NQ81" s="44">
        <f>VLOOKUP($C81,факт!$D$8:$JF$250,89,0)</f>
        <v>0</v>
      </c>
      <c r="NR81" s="44">
        <f>VLOOKUP($C81,факт!$D$8:$JF$250,90,0)</f>
        <v>0</v>
      </c>
      <c r="NS81" s="44">
        <f>VLOOKUP($C81,факт!$D$8:$JF$250,91,0)</f>
        <v>0</v>
      </c>
      <c r="NT81" s="44">
        <f>VLOOKUP($C81,факт!$D$8:$JF$250,92,0)</f>
        <v>0</v>
      </c>
      <c r="NU81" s="44">
        <f t="shared" ref="NU81:NU120" si="3555">SUM(NK81*$F81)</f>
        <v>0</v>
      </c>
      <c r="NV81" s="44">
        <f t="shared" ref="NV81:NV120" si="3556">SUM(NM81*$F81)</f>
        <v>0</v>
      </c>
      <c r="NW81" s="44">
        <f t="shared" ref="NW81:NW120" si="3557">SUM(NO81*$F81)</f>
        <v>0</v>
      </c>
      <c r="NX81" s="44">
        <f t="shared" ref="NX81:NX120" si="3558">SUM(NO81-NM81)</f>
        <v>0</v>
      </c>
      <c r="NY81" s="44">
        <f t="shared" ref="NY81:NY120" si="3559">SUM(NP81-NN81)</f>
        <v>0</v>
      </c>
      <c r="NZ81" s="45">
        <f>'СДП (план)'!BK82</f>
        <v>0</v>
      </c>
      <c r="OA81" s="44">
        <f>'СДП (план)'!BL82</f>
        <v>0</v>
      </c>
      <c r="OB81" s="44">
        <f t="shared" ref="OB81:OB120" si="3560">SUM(NZ81/12*$A$2)</f>
        <v>0</v>
      </c>
      <c r="OC81" s="44">
        <f t="shared" ref="OC81:OC120" si="3561">SUM(OA81/12*$A$2)</f>
        <v>0</v>
      </c>
      <c r="OD81" s="44">
        <f>VLOOKUP($C81,факт!$D$8:$JF$250,147,0)</f>
        <v>0</v>
      </c>
      <c r="OE81" s="44">
        <f>VLOOKUP($C81,факт!$D$8:$JF$250,148,0)</f>
        <v>0</v>
      </c>
      <c r="OF81" s="44">
        <f>VLOOKUP($C81,факт!$D$8:$JF$250,149,0)</f>
        <v>0</v>
      </c>
      <c r="OG81" s="44">
        <f>VLOOKUP($C81,факт!$D$8:$JF$250,150,0)</f>
        <v>0</v>
      </c>
      <c r="OH81" s="44">
        <f>VLOOKUP($C81,факт!$D$8:$JF$250,151,0)</f>
        <v>0</v>
      </c>
      <c r="OI81" s="44">
        <f>VLOOKUP($C81,факт!$D$8:$JF$250,152,0)</f>
        <v>0</v>
      </c>
      <c r="OJ81" s="44">
        <f t="shared" ref="OJ81:OJ120" si="3562">SUM(NZ81*$F81)</f>
        <v>0</v>
      </c>
      <c r="OK81" s="44">
        <f t="shared" ref="OK81:OK120" si="3563">SUM(OB81*$F81)</f>
        <v>0</v>
      </c>
      <c r="OL81" s="44">
        <f t="shared" ref="OL81:OL120" si="3564">SUM(OD81*$F81)</f>
        <v>0</v>
      </c>
      <c r="OM81" s="44">
        <f t="shared" ref="OM81:OM120" si="3565">SUM(OD81-OB81)</f>
        <v>0</v>
      </c>
      <c r="ON81" s="44">
        <f t="shared" ref="ON81:ON120" si="3566">SUM(OE81-OC81)</f>
        <v>0</v>
      </c>
      <c r="OO81" s="45">
        <f>'СДП (план)'!BM82</f>
        <v>0</v>
      </c>
      <c r="OP81" s="44">
        <f>'СДП (план)'!BN82</f>
        <v>0</v>
      </c>
      <c r="OQ81" s="44">
        <f t="shared" ref="OQ81:OQ120" si="3567">SUM(OO81/12*$A$2)</f>
        <v>0</v>
      </c>
      <c r="OR81" s="44">
        <f t="shared" ref="OR81:OR120" si="3568">SUM(OP81/12*$A$2)</f>
        <v>0</v>
      </c>
      <c r="OS81" s="44">
        <f>VLOOKUP($C81,факт!$D$8:$JF$250,195,0)</f>
        <v>0</v>
      </c>
      <c r="OT81" s="44">
        <f>VLOOKUP($C81,факт!$D$8:$JF$250,196,0)</f>
        <v>0</v>
      </c>
      <c r="OU81" s="44">
        <f>VLOOKUP($C81,факт!$D$8:$JF$250,197,0)</f>
        <v>0</v>
      </c>
      <c r="OV81" s="44">
        <f>VLOOKUP($C81,факт!$D$8:$JF$250,198,0)</f>
        <v>0</v>
      </c>
      <c r="OW81" s="44">
        <f>VLOOKUP($C81,факт!$D$8:$JF$250,199,0)</f>
        <v>0</v>
      </c>
      <c r="OX81" s="44">
        <f>VLOOKUP($C81,факт!$D$8:$JF$250,200,0)</f>
        <v>0</v>
      </c>
      <c r="OY81" s="44">
        <f t="shared" ref="OY81:OY120" si="3569">SUM(OO81*$F81)</f>
        <v>0</v>
      </c>
      <c r="OZ81" s="44">
        <f t="shared" ref="OZ81:OZ120" si="3570">SUM(OQ81*$F81)</f>
        <v>0</v>
      </c>
      <c r="PA81" s="44">
        <f t="shared" ref="PA81:PA120" si="3571">SUM(OS81*$F81)</f>
        <v>0</v>
      </c>
      <c r="PB81" s="44">
        <f t="shared" ref="PB81:PB120" si="3572">SUM(OS81-OQ81)</f>
        <v>0</v>
      </c>
      <c r="PC81" s="44">
        <f t="shared" ref="PC81:PC120" si="3573">SUM(OT81-OR81)</f>
        <v>0</v>
      </c>
      <c r="PD81" s="45">
        <f>'СДП (план)'!BO82</f>
        <v>0</v>
      </c>
      <c r="PE81" s="44">
        <f>'СДП (план)'!BP82</f>
        <v>0</v>
      </c>
      <c r="PF81" s="44">
        <f t="shared" ref="PF81:PF120" si="3574">SUM(PD81/12*$A$2)</f>
        <v>0</v>
      </c>
      <c r="PG81" s="44">
        <f t="shared" ref="PG81:PG120" si="3575">SUM(PE81/12*$A$2)</f>
        <v>0</v>
      </c>
      <c r="PH81" s="44">
        <f>VLOOKUP($C81,факт!$D$8:$JF$250,201,0)</f>
        <v>0</v>
      </c>
      <c r="PI81" s="44">
        <f>VLOOKUP($C81,факт!$D$8:$JF$250,202,0)</f>
        <v>0</v>
      </c>
      <c r="PJ81" s="44">
        <f>VLOOKUP($C81,факт!$D$8:$JF$250,203,0)</f>
        <v>0</v>
      </c>
      <c r="PK81" s="44">
        <f>VLOOKUP($C81,факт!$D$8:$JF$250,204,0)</f>
        <v>0</v>
      </c>
      <c r="PL81" s="44">
        <f>VLOOKUP($C81,факт!$D$8:$JF$250,205,0)</f>
        <v>0</v>
      </c>
      <c r="PM81" s="44">
        <f>VLOOKUP($C81,факт!$D$8:$JF$250,206,0)</f>
        <v>0</v>
      </c>
      <c r="PN81" s="44">
        <f t="shared" ref="PN81:PN120" si="3576">SUM(PD81*$F81)</f>
        <v>0</v>
      </c>
      <c r="PO81" s="44">
        <f t="shared" ref="PO81:PO120" si="3577">SUM(PF81*$F81)</f>
        <v>0</v>
      </c>
      <c r="PP81" s="44">
        <f t="shared" ref="PP81:PP120" si="3578">SUM(PH81*$F81)</f>
        <v>0</v>
      </c>
      <c r="PQ81" s="44">
        <f t="shared" ref="PQ81:PQ120" si="3579">SUM(PH81-PF81)</f>
        <v>0</v>
      </c>
      <c r="PR81" s="44">
        <f t="shared" ref="PR81:PR120" si="3580">SUM(PI81-PG81)</f>
        <v>0</v>
      </c>
      <c r="PS81" s="45">
        <f>'СДП (план)'!BQ82</f>
        <v>0</v>
      </c>
      <c r="PT81" s="44">
        <f>'СДП (план)'!BR82</f>
        <v>0</v>
      </c>
      <c r="PU81" s="44">
        <f t="shared" ref="PU81:PU120" si="3581">SUM(PS81/12*$A$2)</f>
        <v>0</v>
      </c>
      <c r="PV81" s="44">
        <f t="shared" ref="PV81:PV120" si="3582">SUM(PT81/12*$A$2)</f>
        <v>0</v>
      </c>
      <c r="PW81" s="44">
        <f>VLOOKUP($C81,факт!$D$8:$JF$250,207,0)</f>
        <v>0</v>
      </c>
      <c r="PX81" s="44">
        <f>VLOOKUP($C81,факт!$D$8:$JF$250,208,0)</f>
        <v>0</v>
      </c>
      <c r="PY81" s="44">
        <f>VLOOKUP($C81,факт!$D$8:$JF$250,209,0)</f>
        <v>0</v>
      </c>
      <c r="PZ81" s="44">
        <f>VLOOKUP($C81,факт!$D$8:$JF$250,210,0)</f>
        <v>0</v>
      </c>
      <c r="QA81" s="44">
        <f>VLOOKUP($C81,факт!$D$8:$JF$250,211,0)</f>
        <v>0</v>
      </c>
      <c r="QB81" s="44">
        <f>VLOOKUP($C81,факт!$D$8:$JF$250,212,0)</f>
        <v>0</v>
      </c>
      <c r="QC81" s="44">
        <f t="shared" ref="QC81:QC126" si="3583">SUM(PS81*$F81)</f>
        <v>0</v>
      </c>
      <c r="QD81" s="44">
        <f t="shared" ref="QD81:QD126" si="3584">SUM(PU81*$F81)</f>
        <v>0</v>
      </c>
      <c r="QE81" s="44">
        <f t="shared" ref="QE81:QE126" si="3585">SUM(PW81*$F81)</f>
        <v>0</v>
      </c>
      <c r="QF81" s="44">
        <f t="shared" ref="QF81:QF126" si="3586">SUM(PW81-PU81)</f>
        <v>0</v>
      </c>
      <c r="QG81" s="44">
        <f t="shared" ref="QG81:QG126" si="3587">SUM(PX81-PV81)</f>
        <v>0</v>
      </c>
      <c r="QH81" s="45">
        <f>'СДП (план)'!BS82</f>
        <v>0</v>
      </c>
      <c r="QI81" s="44">
        <f>'СДП (план)'!BT82</f>
        <v>0</v>
      </c>
      <c r="QJ81" s="44">
        <f t="shared" ref="QJ81:QJ120" si="3588">SUM(QH81/12*$A$2)</f>
        <v>0</v>
      </c>
      <c r="QK81" s="44">
        <f t="shared" ref="QK81:QK120" si="3589">SUM(QI81/12*$A$2)</f>
        <v>0</v>
      </c>
      <c r="QL81" s="44">
        <f>VLOOKUP($C81,факт!$D$8:$JF$250,213,0)</f>
        <v>1</v>
      </c>
      <c r="QM81" s="44">
        <f>VLOOKUP($C81,факт!$D$8:$JF$250,214,0)</f>
        <v>59338.44</v>
      </c>
      <c r="QN81" s="44">
        <f>VLOOKUP($C81,факт!$D$8:$JF$250,215,0)</f>
        <v>5</v>
      </c>
      <c r="QO81" s="44">
        <f>VLOOKUP($C81,факт!$D$8:$JF$250,216,0)</f>
        <v>0</v>
      </c>
      <c r="QP81" s="44">
        <f>VLOOKUP($C81,факт!$D$8:$JF$250,217,0)</f>
        <v>0</v>
      </c>
      <c r="QQ81" s="44">
        <f>VLOOKUP($C81,факт!$D$8:$JF$250,218,0)</f>
        <v>0</v>
      </c>
      <c r="QR81" s="44">
        <f t="shared" ref="QR81:QR120" si="3590">SUM(QH81*$F81)</f>
        <v>0</v>
      </c>
      <c r="QS81" s="44">
        <f t="shared" ref="QS81:QS120" si="3591">SUM(QJ81*$F81)</f>
        <v>0</v>
      </c>
      <c r="QT81" s="44">
        <f t="shared" ref="QT81:QT120" si="3592">SUM(QL81*$F81)</f>
        <v>2.35</v>
      </c>
      <c r="QU81" s="44">
        <f t="shared" ref="QU81:QU120" si="3593">SUM(QL81-QJ81)</f>
        <v>1</v>
      </c>
      <c r="QV81" s="44">
        <f t="shared" ref="QV81:QV120" si="3594">SUM(QM81-QK81)</f>
        <v>59338.44</v>
      </c>
      <c r="QW81" s="45">
        <f>'СДП (план)'!BU82</f>
        <v>0</v>
      </c>
      <c r="QX81" s="44">
        <f>'СДП (план)'!BV82</f>
        <v>0</v>
      </c>
      <c r="QY81" s="44">
        <f t="shared" ref="QY81:QY120" si="3595">SUM(QW81/12*$A$2)</f>
        <v>0</v>
      </c>
      <c r="QZ81" s="44">
        <f t="shared" ref="QZ81:QZ120" si="3596">SUM(QX81/12*$A$2)</f>
        <v>0</v>
      </c>
      <c r="RA81" s="44">
        <f>VLOOKUP($C81,факт!$D$8:$JF$250,225,0)</f>
        <v>0</v>
      </c>
      <c r="RB81" s="44">
        <f>VLOOKUP($C81,факт!$D$8:$JF$250,226,0)</f>
        <v>0</v>
      </c>
      <c r="RC81" s="44">
        <f>VLOOKUP($C81,факт!$D$8:$JF$250,227,0)</f>
        <v>0</v>
      </c>
      <c r="RD81" s="44">
        <f>VLOOKUP($C81,факт!$D$8:$JF$250,228,0)</f>
        <v>0</v>
      </c>
      <c r="RE81" s="44">
        <f>VLOOKUP($C81,факт!$D$8:$JF$250,229,0)</f>
        <v>0</v>
      </c>
      <c r="RF81" s="44">
        <f>VLOOKUP($C81,факт!$D$8:$JF$250,230,0)</f>
        <v>0</v>
      </c>
      <c r="RG81" s="44">
        <f t="shared" ref="RG81:RG120" si="3597">SUM(QW81*$F81)</f>
        <v>0</v>
      </c>
      <c r="RH81" s="44">
        <f t="shared" ref="RH81:RH120" si="3598">SUM(QY81*$F81)</f>
        <v>0</v>
      </c>
      <c r="RI81" s="44">
        <f t="shared" ref="RI81:RI120" si="3599">SUM(RA81*$F81)</f>
        <v>0</v>
      </c>
      <c r="RJ81" s="44">
        <f t="shared" ref="RJ81:RJ120" si="3600">SUM(RA81-QY81)</f>
        <v>0</v>
      </c>
      <c r="RK81" s="44">
        <f t="shared" ref="RK81:RK120" si="3601">SUM(RB81-QZ81)</f>
        <v>0</v>
      </c>
      <c r="RL81" s="45">
        <f>'СДП (план)'!BW82</f>
        <v>0</v>
      </c>
      <c r="RM81" s="44">
        <f>'СДП (план)'!BX82</f>
        <v>0</v>
      </c>
      <c r="RN81" s="44">
        <f t="shared" ref="RN81:RN120" si="3602">SUM(RL81/12*$A$2)</f>
        <v>0</v>
      </c>
      <c r="RO81" s="44">
        <f t="shared" ref="RO81:RO120" si="3603">SUM(RM81/12*$A$2)</f>
        <v>0</v>
      </c>
      <c r="RP81" s="44">
        <f>VLOOKUP($C81,факт!$D$8:$JF$250,105,0)</f>
        <v>0</v>
      </c>
      <c r="RQ81" s="44">
        <f>VLOOKUP($C81,факт!$D$8:$JF$250,106,0)</f>
        <v>0</v>
      </c>
      <c r="RR81" s="44">
        <f>VLOOKUP($C81,факт!$D$8:$JF$250,107,0)</f>
        <v>0</v>
      </c>
      <c r="RS81" s="44">
        <f>VLOOKUP($C81,факт!$D$8:$JF$250,108,0)</f>
        <v>0</v>
      </c>
      <c r="RT81" s="44">
        <f>VLOOKUP($C81,факт!$D$8:$JF$250,109,0)</f>
        <v>0</v>
      </c>
      <c r="RU81" s="44">
        <f>VLOOKUP($C81,факт!$D$8:$JF$250,110,0)</f>
        <v>0</v>
      </c>
      <c r="RV81" s="44">
        <f t="shared" ref="RV81:RV120" si="3604">SUM(RL81*$F81)</f>
        <v>0</v>
      </c>
      <c r="RW81" s="44">
        <f t="shared" ref="RW81:RW120" si="3605">SUM(RN81*$F81)</f>
        <v>0</v>
      </c>
      <c r="RX81" s="44">
        <f t="shared" ref="RX81:RX120" si="3606">SUM(RP81*$F81)</f>
        <v>0</v>
      </c>
      <c r="RY81" s="44">
        <f t="shared" ref="RY81:RY120" si="3607">SUM(RP81-RN81)</f>
        <v>0</v>
      </c>
      <c r="RZ81" s="44">
        <f t="shared" ref="RZ81:RZ120" si="3608">SUM(RQ81-RO81)</f>
        <v>0</v>
      </c>
      <c r="SA81" s="45">
        <f>'СДП (план)'!BY82</f>
        <v>0</v>
      </c>
      <c r="SB81" s="44">
        <f>'СДП (план)'!BZ82</f>
        <v>0</v>
      </c>
      <c r="SC81" s="44">
        <f t="shared" ref="SC81:SC120" si="3609">SUM(SA81/12*$A$2)</f>
        <v>0</v>
      </c>
      <c r="SD81" s="44">
        <f t="shared" ref="SD81:SD120" si="3610">SUM(SB81/12*$A$2)</f>
        <v>0</v>
      </c>
      <c r="SE81" s="44">
        <f>VLOOKUP($C81,факт!$D$8:$JF$250,69,0)</f>
        <v>0</v>
      </c>
      <c r="SF81" s="44">
        <f>VLOOKUP($C81,факт!$D$8:$JF$250,70,0)</f>
        <v>0</v>
      </c>
      <c r="SG81" s="44">
        <f>VLOOKUP($C81,факт!$D$8:$JF$250,71,0)</f>
        <v>0</v>
      </c>
      <c r="SH81" s="44">
        <f>VLOOKUP($C81,факт!$D$8:$JF$250,72,0)</f>
        <v>0</v>
      </c>
      <c r="SI81" s="44">
        <f>VLOOKUP($C81,факт!$D$8:$JF$250,73,0)</f>
        <v>0</v>
      </c>
      <c r="SJ81" s="44">
        <f>VLOOKUP($C81,факт!$D$8:$JF$250,74,0)</f>
        <v>0</v>
      </c>
      <c r="SK81" s="44">
        <f t="shared" ref="SK81:SK120" si="3611">SUM(SA81*$F81)</f>
        <v>0</v>
      </c>
      <c r="SL81" s="44">
        <f t="shared" ref="SL81:SL120" si="3612">SUM(SC81*$F81)</f>
        <v>0</v>
      </c>
      <c r="SM81" s="44">
        <f t="shared" ref="SM81:SM120" si="3613">SUM(SE81*$F81)</f>
        <v>0</v>
      </c>
      <c r="SN81" s="44">
        <f t="shared" ref="SN81:SN120" si="3614">SUM(SE81-SC81)</f>
        <v>0</v>
      </c>
      <c r="SO81" s="44">
        <f t="shared" ref="SO81:SO120" si="3615">SUM(SF81-SD81)</f>
        <v>0</v>
      </c>
      <c r="SP81" s="45">
        <f>'СДП (план)'!CA82</f>
        <v>0</v>
      </c>
      <c r="SQ81" s="44">
        <f>'СДП (план)'!CB82</f>
        <v>0</v>
      </c>
      <c r="SR81" s="44">
        <f t="shared" ref="SR81:SR120" si="3616">SUM(SP81/12*$A$2)</f>
        <v>0</v>
      </c>
      <c r="SS81" s="44">
        <f t="shared" ref="SS81:SS120" si="3617">SUM(SQ81/12*$A$2)</f>
        <v>0</v>
      </c>
      <c r="ST81" s="44"/>
      <c r="SU81" s="44"/>
      <c r="SV81" s="44"/>
      <c r="SW81" s="44"/>
      <c r="SX81" s="44"/>
      <c r="SY81" s="44"/>
      <c r="SZ81" s="44">
        <f t="shared" ref="SZ81:SZ120" si="3618">SUM(SP81*$F81)</f>
        <v>0</v>
      </c>
      <c r="TA81" s="44">
        <f t="shared" ref="TA81:TA120" si="3619">SUM(SR81*$F81)</f>
        <v>0</v>
      </c>
      <c r="TB81" s="44">
        <f t="shared" ref="TB81:TB120" si="3620">SUM(ST81*$F81)</f>
        <v>0</v>
      </c>
      <c r="TC81" s="44">
        <f t="shared" ref="TC81:TC120" si="3621">SUM(ST81-SR81)</f>
        <v>0</v>
      </c>
      <c r="TD81" s="44">
        <f t="shared" ref="TD81:TD120" si="3622">SUM(SU81-SS81)</f>
        <v>0</v>
      </c>
      <c r="TE81" s="45">
        <f>'СДП (план)'!CC82</f>
        <v>0</v>
      </c>
      <c r="TF81" s="44">
        <f>'СДП (план)'!CD82</f>
        <v>0</v>
      </c>
      <c r="TG81" s="44">
        <f t="shared" ref="TG81:TG120" si="3623">SUM(TE81/12*$A$2)</f>
        <v>0</v>
      </c>
      <c r="TH81" s="44">
        <f t="shared" ref="TH81:TH120" si="3624">SUM(TF81/12*$A$2)</f>
        <v>0</v>
      </c>
      <c r="TI81" s="44">
        <f>VLOOKUP($C81,факт!$D$8:$JF$250,135,0)</f>
        <v>0</v>
      </c>
      <c r="TJ81" s="44">
        <f>VLOOKUP($C81,факт!$D$8:$JF$250,136,0)</f>
        <v>0</v>
      </c>
      <c r="TK81" s="44">
        <f>VLOOKUP($C81,факт!$D$8:$JF$250,137,0)</f>
        <v>0</v>
      </c>
      <c r="TL81" s="44">
        <f>VLOOKUP($C81,факт!$D$8:$JF$250,138,0)</f>
        <v>0</v>
      </c>
      <c r="TM81" s="44">
        <f>VLOOKUP($C81,факт!$D$8:$JF$250,139,0)</f>
        <v>0</v>
      </c>
      <c r="TN81" s="44">
        <f>VLOOKUP($C81,факт!$D$8:$JF$250,140,0)</f>
        <v>0</v>
      </c>
      <c r="TO81" s="44">
        <f t="shared" ref="TO81:TO120" si="3625">SUM(TE81*$F81)</f>
        <v>0</v>
      </c>
      <c r="TP81" s="44">
        <f t="shared" ref="TP81:TP120" si="3626">SUM(TG81*$F81)</f>
        <v>0</v>
      </c>
      <c r="TQ81" s="44">
        <f t="shared" ref="TQ81:TQ120" si="3627">SUM(TI81*$F81)</f>
        <v>0</v>
      </c>
      <c r="TR81" s="44">
        <f t="shared" ref="TR81:TR120" si="3628">SUM(TI81-TG81)</f>
        <v>0</v>
      </c>
      <c r="TS81" s="44">
        <f t="shared" ref="TS81:TS120" si="3629">SUM(TJ81-TH81)</f>
        <v>0</v>
      </c>
      <c r="TT81" s="47">
        <f>'СДП (план)'!CE82</f>
        <v>0</v>
      </c>
      <c r="TU81" s="47">
        <f>'СДП (план)'!CF82</f>
        <v>0</v>
      </c>
      <c r="TV81" s="44">
        <f t="shared" ref="TV81:TV120" si="3630">SUM(TT81/12*$A$2)</f>
        <v>0</v>
      </c>
      <c r="TW81" s="44">
        <f t="shared" ref="TW81:TW120" si="3631">SUM(TU81/12*$A$2)</f>
        <v>0</v>
      </c>
      <c r="TX81" s="44">
        <f>VLOOKUP($C81,факт!$D$8:$JF$250,75,0)</f>
        <v>0</v>
      </c>
      <c r="TY81" s="44">
        <f>VLOOKUP($C81,факт!$D$8:$JF$250,76,0)</f>
        <v>0</v>
      </c>
      <c r="TZ81" s="44">
        <f>VLOOKUP($C81,факт!$D$8:$JF$250,77,0)</f>
        <v>0</v>
      </c>
      <c r="UA81" s="44">
        <f>VLOOKUP($C81,факт!$D$8:$JF$250,78,0)</f>
        <v>0</v>
      </c>
      <c r="UB81" s="44">
        <f>VLOOKUP($C81,факт!$D$8:$JF$250,79,0)</f>
        <v>0</v>
      </c>
      <c r="UC81" s="44">
        <f>VLOOKUP($C81,факт!$D$8:$JF$250,80,0)</f>
        <v>0</v>
      </c>
      <c r="UD81" s="44">
        <f t="shared" ref="UD81:UD120" si="3632">SUM(TT81*$F81)</f>
        <v>0</v>
      </c>
      <c r="UE81" s="44">
        <f t="shared" ref="UE81:UE120" si="3633">SUM(TV81*$F81)</f>
        <v>0</v>
      </c>
      <c r="UF81" s="44">
        <f t="shared" ref="UF81:UF120" si="3634">SUM(TX81*$F81)</f>
        <v>0</v>
      </c>
      <c r="UG81" s="44">
        <f t="shared" ref="UG81:UG120" si="3635">SUM(TX81-TV81)</f>
        <v>0</v>
      </c>
      <c r="UH81" s="44">
        <f t="shared" ref="UH81:UH120" si="3636">SUM(TY81-TW81)</f>
        <v>0</v>
      </c>
      <c r="UI81" s="45">
        <f>'СДП (план)'!CG82</f>
        <v>0</v>
      </c>
      <c r="UJ81" s="44">
        <f>'СДП (план)'!CH82</f>
        <v>0</v>
      </c>
      <c r="UK81" s="44">
        <f t="shared" ref="UK81:UK120" si="3637">SUM(UI81/12*$A$2)</f>
        <v>0</v>
      </c>
      <c r="UL81" s="44">
        <f t="shared" ref="UL81:UL120" si="3638">SUM(UJ81/12*$A$2)</f>
        <v>0</v>
      </c>
      <c r="UM81" s="44">
        <f>VLOOKUP($C81,факт!$D$8:$JF$250,81,0)</f>
        <v>0</v>
      </c>
      <c r="UN81" s="44">
        <f>VLOOKUP($C81,факт!$D$8:$JF$250,82,0)</f>
        <v>0</v>
      </c>
      <c r="UO81" s="44">
        <f>VLOOKUP($C81,факт!$D$8:$JF$250,83,0)</f>
        <v>0</v>
      </c>
      <c r="UP81" s="44">
        <f>VLOOKUP($C81,факт!$D$8:$JF$250,84,0)</f>
        <v>0</v>
      </c>
      <c r="UQ81" s="44">
        <f>VLOOKUP($C81,факт!$D$8:$JF$250,85,0)</f>
        <v>0</v>
      </c>
      <c r="UR81" s="44">
        <f>VLOOKUP($C81,факт!$D$8:$JF$250,86,0)</f>
        <v>0</v>
      </c>
      <c r="US81" s="44">
        <f t="shared" ref="US81:US120" si="3639">SUM(UI81*$F81)</f>
        <v>0</v>
      </c>
      <c r="UT81" s="44">
        <f t="shared" ref="UT81:UT120" si="3640">SUM(UK81*$F81)</f>
        <v>0</v>
      </c>
      <c r="UU81" s="44">
        <f t="shared" ref="UU81:UU120" si="3641">SUM(UM81*$F81)</f>
        <v>0</v>
      </c>
      <c r="UV81" s="44">
        <f t="shared" ref="UV81:UV120" si="3642">SUM(UM81-UK81)</f>
        <v>0</v>
      </c>
      <c r="UW81" s="44">
        <f t="shared" ref="UW81:UW120" si="3643">SUM(UN81-UL81)</f>
        <v>0</v>
      </c>
      <c r="UX81" s="45">
        <f>'СДП (план)'!CI82</f>
        <v>0</v>
      </c>
      <c r="UY81" s="44">
        <f>'СДП (план)'!CJ82</f>
        <v>0</v>
      </c>
      <c r="UZ81" s="44">
        <f t="shared" ref="UZ81:UZ120" si="3644">SUM(UX81/12*$A$2)</f>
        <v>0</v>
      </c>
      <c r="VA81" s="44">
        <f t="shared" ref="VA81:VA120" si="3645">SUM(UY81/12*$A$2)</f>
        <v>0</v>
      </c>
      <c r="VB81" s="44">
        <f>VLOOKUP($C81,факт!$D$8:$JF$250,99,0)</f>
        <v>0</v>
      </c>
      <c r="VC81" s="44">
        <f>VLOOKUP($C81,факт!$D$8:$JF$250,100,0)</f>
        <v>0</v>
      </c>
      <c r="VD81" s="44">
        <f>VLOOKUP($C81,факт!$D$8:$JF$250,101,0)</f>
        <v>0</v>
      </c>
      <c r="VE81" s="44">
        <f>VLOOKUP($C81,факт!$D$8:$JF$250,102,0)</f>
        <v>0</v>
      </c>
      <c r="VF81" s="44">
        <f>VLOOKUP($C81,факт!$D$8:$JF$250,103,0)</f>
        <v>0</v>
      </c>
      <c r="VG81" s="44">
        <f>VLOOKUP($C81,факт!$D$8:$JF$250,104,0)</f>
        <v>0</v>
      </c>
      <c r="VH81" s="44">
        <f t="shared" ref="VH81:VH126" si="3646">SUM(UX81*$F81)</f>
        <v>0</v>
      </c>
      <c r="VI81" s="44">
        <f t="shared" ref="VI81:VI126" si="3647">SUM(UZ81*$F81)</f>
        <v>0</v>
      </c>
      <c r="VJ81" s="44">
        <f t="shared" ref="VJ81:VJ120" si="3648">SUM(VB81*$F81)</f>
        <v>0</v>
      </c>
      <c r="VK81" s="44">
        <f t="shared" ref="VK81:VK126" si="3649">SUM(VB81-UZ81)</f>
        <v>0</v>
      </c>
      <c r="VL81" s="44">
        <f t="shared" ref="VL81:VL126" si="3650">SUM(VC81-VA81)</f>
        <v>0</v>
      </c>
      <c r="VM81" s="45">
        <f>'СДП (план)'!CK82</f>
        <v>0</v>
      </c>
      <c r="VN81" s="44">
        <f>'СДП (план)'!CL82</f>
        <v>0</v>
      </c>
      <c r="VO81" s="44">
        <f t="shared" ref="VO81:VO120" si="3651">SUM(VM81/12*$A$2)</f>
        <v>0</v>
      </c>
      <c r="VP81" s="44">
        <f t="shared" ref="VP81:VP120" si="3652">SUM(VN81/12*$A$2)</f>
        <v>0</v>
      </c>
      <c r="VQ81" s="44">
        <f>VLOOKUP($C81,факт!$D$8:$JF$250,123,0)</f>
        <v>0</v>
      </c>
      <c r="VR81" s="44">
        <f>VLOOKUP($C81,факт!$D$8:$JF$250,124,0)</f>
        <v>0</v>
      </c>
      <c r="VS81" s="44">
        <f>VLOOKUP($C81,факт!$D$8:$JF$250,125,0)</f>
        <v>0</v>
      </c>
      <c r="VT81" s="44">
        <f>VLOOKUP($C81,факт!$D$8:$JF$250,126,0)</f>
        <v>0</v>
      </c>
      <c r="VU81" s="44">
        <f>VLOOKUP($C81,факт!$D$8:$JF$250,127,0)</f>
        <v>0</v>
      </c>
      <c r="VV81" s="44">
        <f>VLOOKUP($C81,факт!$D$8:$JF$250,128,0)</f>
        <v>0</v>
      </c>
      <c r="VW81" s="44">
        <f t="shared" ref="VW81:VW120" si="3653">SUM(VM81*$F81)</f>
        <v>0</v>
      </c>
      <c r="VX81" s="44">
        <f t="shared" ref="VX81:VX120" si="3654">SUM(VO81*$F81)</f>
        <v>0</v>
      </c>
      <c r="VY81" s="44">
        <f t="shared" ref="VY81:VY120" si="3655">SUM(VQ81*$F81)</f>
        <v>0</v>
      </c>
      <c r="VZ81" s="44">
        <f t="shared" ref="VZ81:VZ120" si="3656">SUM(VQ81-VO81)</f>
        <v>0</v>
      </c>
      <c r="WA81" s="44">
        <f t="shared" ref="WA81:WA120" si="3657">SUM(VR81-VP81)</f>
        <v>0</v>
      </c>
      <c r="WB81" s="45">
        <f>'СДП (план)'!CM82</f>
        <v>0</v>
      </c>
      <c r="WC81" s="44">
        <f>'СДП (план)'!CN82</f>
        <v>0</v>
      </c>
      <c r="WD81" s="44">
        <f t="shared" ref="WD81:WD120" si="3658">SUM(WB81/12*$A$2)</f>
        <v>0</v>
      </c>
      <c r="WE81" s="44">
        <f t="shared" ref="WE81:WE120" si="3659">SUM(WC81/12*$A$2)</f>
        <v>0</v>
      </c>
      <c r="WF81" s="44">
        <f>VLOOKUP($C81,факт!$D$8:$JF$250,141,0)</f>
        <v>0</v>
      </c>
      <c r="WG81" s="44">
        <f>VLOOKUP($C81,факт!$D$8:$JF$250,142,0)</f>
        <v>0</v>
      </c>
      <c r="WH81" s="44">
        <f>VLOOKUP($C81,факт!$D$8:$JF$250,143,0)</f>
        <v>0</v>
      </c>
      <c r="WI81" s="44">
        <f>VLOOKUP($C81,факт!$D$8:$JF$250,144,0)</f>
        <v>0</v>
      </c>
      <c r="WJ81" s="44">
        <f>VLOOKUP($C81,факт!$D$8:$JF$250,145,0)</f>
        <v>0</v>
      </c>
      <c r="WK81" s="44">
        <f>VLOOKUP($C81,факт!$D$8:$JF$250,146,0)</f>
        <v>0</v>
      </c>
      <c r="WL81" s="44">
        <f t="shared" ref="WL81:WL120" si="3660">SUM(WB81*$F81)</f>
        <v>0</v>
      </c>
      <c r="WM81" s="44">
        <f t="shared" ref="WM81:WM120" si="3661">SUM(WD81*$F81)</f>
        <v>0</v>
      </c>
      <c r="WN81" s="44">
        <f t="shared" ref="WN81:WN120" si="3662">SUM(WF81*$F81)</f>
        <v>0</v>
      </c>
      <c r="WO81" s="44">
        <f t="shared" ref="WO81:WO120" si="3663">SUM(WF81-WD81)</f>
        <v>0</v>
      </c>
      <c r="WP81" s="44">
        <f t="shared" ref="WP81:WP120" si="3664">SUM(WG81-WE81)</f>
        <v>0</v>
      </c>
      <c r="WQ81" s="45">
        <f>'СДП (план)'!CO82</f>
        <v>0</v>
      </c>
      <c r="WR81" s="44">
        <f>'СДП (план)'!CP82</f>
        <v>0</v>
      </c>
      <c r="WS81" s="44">
        <f t="shared" ref="WS81:WS120" si="3665">SUM(WQ81/12*$A$2)</f>
        <v>0</v>
      </c>
      <c r="WT81" s="44">
        <f t="shared" ref="WT81:WT120" si="3666">SUM(WR81/12*$A$2)</f>
        <v>0</v>
      </c>
      <c r="WU81" s="44">
        <f>VLOOKUP($C81,факт!$D$8:$JF$250,57,0)</f>
        <v>0</v>
      </c>
      <c r="WV81" s="44">
        <f>VLOOKUP($C81,факт!$D$8:$JF$250,58,0)</f>
        <v>0</v>
      </c>
      <c r="WW81" s="44">
        <f>VLOOKUP($C81,факт!$D$8:$JF$250,59,0)</f>
        <v>0</v>
      </c>
      <c r="WX81" s="44">
        <f>VLOOKUP($C81,факт!$D$8:$JF$250,60,0)</f>
        <v>0</v>
      </c>
      <c r="WY81" s="44">
        <f>VLOOKUP($C81,факт!$D$8:$JF$250,61,0)</f>
        <v>0</v>
      </c>
      <c r="WZ81" s="44">
        <f>VLOOKUP($C81,факт!$D$8:$JF$250,62,0)</f>
        <v>0</v>
      </c>
      <c r="XA81" s="44">
        <f t="shared" ref="XA81:XA120" si="3667">SUM(WQ81*$F81)</f>
        <v>0</v>
      </c>
      <c r="XB81" s="44">
        <f t="shared" ref="XB81:XB120" si="3668">SUM(WS81*$F81)</f>
        <v>0</v>
      </c>
      <c r="XC81" s="44">
        <f t="shared" ref="XC81:XC120" si="3669">SUM(WU81*$F81)</f>
        <v>0</v>
      </c>
      <c r="XD81" s="44">
        <f t="shared" ref="XD81:XD120" si="3670">SUM(WU81-WS81)</f>
        <v>0</v>
      </c>
      <c r="XE81" s="44">
        <f t="shared" ref="XE81:XE120" si="3671">SUM(WV81-WT81)</f>
        <v>0</v>
      </c>
      <c r="XF81" s="45">
        <f>'СДП (план)'!CQ82</f>
        <v>0</v>
      </c>
      <c r="XG81" s="44">
        <f>'СДП (план)'!CR82</f>
        <v>0</v>
      </c>
      <c r="XH81" s="44">
        <f t="shared" ref="XH81:XH120" si="3672">SUM(XF81/12*$A$2)</f>
        <v>0</v>
      </c>
      <c r="XI81" s="44">
        <f t="shared" ref="XI81:XI120" si="3673">SUM(XG81/12*$A$2)</f>
        <v>0</v>
      </c>
      <c r="XJ81" s="44">
        <f>VLOOKUP($C81,факт!$D$8:$JF$250,51,0)</f>
        <v>0</v>
      </c>
      <c r="XK81" s="44">
        <f>VLOOKUP($C81,факт!$D$8:$JF$250,52,0)</f>
        <v>0</v>
      </c>
      <c r="XL81" s="44">
        <f>VLOOKUP($C81,факт!$D$8:$JF$250,53,0)</f>
        <v>0</v>
      </c>
      <c r="XM81" s="44">
        <f>VLOOKUP($C81,факт!$D$8:$JF$250,54,0)</f>
        <v>0</v>
      </c>
      <c r="XN81" s="44">
        <f>VLOOKUP($C81,факт!$D$8:$JF$250,55,0)</f>
        <v>0</v>
      </c>
      <c r="XO81" s="44">
        <f>VLOOKUP($C81,факт!$D$8:$JF$250,56,0)</f>
        <v>0</v>
      </c>
      <c r="XP81" s="44">
        <f t="shared" ref="XP81:XP120" si="3674">SUM(XF81*$F81)</f>
        <v>0</v>
      </c>
      <c r="XQ81" s="44">
        <f t="shared" ref="XQ81:XQ120" si="3675">SUM(XH81*$F81)</f>
        <v>0</v>
      </c>
      <c r="XR81" s="44">
        <f t="shared" ref="XR81:XR120" si="3676">SUM(XJ81*$F81)</f>
        <v>0</v>
      </c>
      <c r="XS81" s="44">
        <f t="shared" ref="XS81:XS120" si="3677">SUM(XJ81-XH81)</f>
        <v>0</v>
      </c>
      <c r="XT81" s="44">
        <f t="shared" ref="XT81:XT120" si="3678">SUM(XK81-XI81)</f>
        <v>0</v>
      </c>
      <c r="XU81" s="5">
        <f>'СДП (план)'!CS82</f>
        <v>0</v>
      </c>
      <c r="XV81" s="3">
        <f>'СДП (план)'!CT82</f>
        <v>0</v>
      </c>
      <c r="XW81" s="44">
        <f t="shared" ref="XW81:XW120" si="3679">SUM(XU81/12*$A$2)</f>
        <v>0</v>
      </c>
      <c r="XX81" s="44">
        <f t="shared" ref="XX81:XX120" si="3680">SUM(XV81/12*$A$2)</f>
        <v>0</v>
      </c>
      <c r="XY81" s="44">
        <f>VLOOKUP($C81,факт!$D$8:$JF$250,93,0)</f>
        <v>0</v>
      </c>
      <c r="XZ81" s="44">
        <f>VLOOKUP($C81,факт!$D$8:$JF$250,94,0)</f>
        <v>0</v>
      </c>
      <c r="YA81" s="44">
        <f>VLOOKUP($C81,факт!$D$8:$JF$250,95,0)</f>
        <v>0</v>
      </c>
      <c r="YB81" s="44">
        <f>VLOOKUP($C81,факт!$D$8:$JF$250,96,0)</f>
        <v>0</v>
      </c>
      <c r="YC81" s="44">
        <f>VLOOKUP($C81,факт!$D$8:$JF$250,97,0)</f>
        <v>0</v>
      </c>
      <c r="YD81" s="44">
        <f>VLOOKUP($C81,факт!$D$8:$JF$250,98,0)</f>
        <v>0</v>
      </c>
      <c r="YE81" s="44">
        <f t="shared" ref="YE81:YE120" si="3681">SUM(XU81*$F81)</f>
        <v>0</v>
      </c>
      <c r="YF81" s="44">
        <f t="shared" ref="YF81:YF120" si="3682">SUM(XW81*$F81)</f>
        <v>0</v>
      </c>
      <c r="YG81" s="44">
        <f t="shared" ref="YG81:YG120" si="3683">SUM(XY81*$F81)</f>
        <v>0</v>
      </c>
      <c r="YH81" s="44">
        <f t="shared" ref="YH81:YH120" si="3684">SUM(XY81-XW81)</f>
        <v>0</v>
      </c>
      <c r="YI81" s="44">
        <f t="shared" ref="YI81:YI120" si="3685">SUM(XZ81-XX81)</f>
        <v>0</v>
      </c>
      <c r="YJ81" s="3">
        <f>'СДП (план)'!CU82</f>
        <v>0</v>
      </c>
      <c r="YK81" s="3">
        <f>'СДП (план)'!CV82</f>
        <v>0</v>
      </c>
      <c r="YL81" s="44">
        <f t="shared" ref="YL81:YL120" si="3686">SUM(YJ81/12*$A$2)</f>
        <v>0</v>
      </c>
      <c r="YM81" s="44">
        <f t="shared" ref="YM81:YM120" si="3687">SUM(YK81/12*$A$2)</f>
        <v>0</v>
      </c>
      <c r="YN81" s="44">
        <f>VLOOKUP($C81,факт!$D$8:$JF$250,243,0)</f>
        <v>0</v>
      </c>
      <c r="YO81" s="44">
        <f>VLOOKUP($C81,факт!$D$8:$JF$250,244,0)</f>
        <v>0</v>
      </c>
      <c r="YP81" s="44">
        <f>VLOOKUP($C81,факт!$D$8:$JF$250,245,0)</f>
        <v>0</v>
      </c>
      <c r="YQ81" s="44">
        <f>VLOOKUP($C81,факт!$D$8:$JF$250,246,0)</f>
        <v>0</v>
      </c>
      <c r="YR81" s="44">
        <f>VLOOKUP($C81,факт!$D$8:$JF$250,247,0)</f>
        <v>0</v>
      </c>
      <c r="YS81" s="44">
        <f>VLOOKUP($C81,факт!$D$8:$JF$250,248,0)</f>
        <v>0</v>
      </c>
      <c r="YT81" s="44">
        <f t="shared" ref="YT81:YT120" si="3688">SUM(YJ81*$F81)</f>
        <v>0</v>
      </c>
      <c r="YU81" s="44">
        <f t="shared" ref="YU81:YU120" si="3689">SUM(YL81*$F81)</f>
        <v>0</v>
      </c>
      <c r="YV81" s="44">
        <f t="shared" ref="YV81:YV120" si="3690">SUM(YN81*$F81)</f>
        <v>0</v>
      </c>
      <c r="YW81" s="44">
        <f t="shared" ref="YW81:YW120" si="3691">SUM(YN81-YL81)</f>
        <v>0</v>
      </c>
      <c r="YX81" s="44">
        <f t="shared" ref="YX81:YX120" si="3692">SUM(YO81-YM81)</f>
        <v>0</v>
      </c>
      <c r="YY81" s="44">
        <f>'СДП (план)'!CW82</f>
        <v>0</v>
      </c>
      <c r="YZ81" s="44">
        <f>'СДП (план)'!CX82</f>
        <v>0</v>
      </c>
      <c r="ZA81" s="44">
        <f t="shared" ref="ZA81:ZA120" si="3693">SUM(YY81/12*$A$2)</f>
        <v>0</v>
      </c>
      <c r="ZB81" s="44">
        <f t="shared" ref="ZB81:ZB120" si="3694">SUM(YZ81/12*$A$2)</f>
        <v>0</v>
      </c>
      <c r="ZC81" s="44">
        <f>VLOOKUP($C81,факт!$D$8:$JF$250,249,0)</f>
        <v>0</v>
      </c>
      <c r="ZD81" s="44">
        <f>VLOOKUP($C81,факт!$D$8:$JF$250,250,0)</f>
        <v>0</v>
      </c>
      <c r="ZE81" s="44">
        <f>VLOOKUP($C81,факт!$D$8:$JF$250,251,0)</f>
        <v>0</v>
      </c>
      <c r="ZF81" s="44">
        <f>VLOOKUP($C81,факт!$D$8:$JF$250,252,0)</f>
        <v>0</v>
      </c>
      <c r="ZG81" s="44">
        <f>VLOOKUP($C81,факт!$D$8:$JF$250,253,0)</f>
        <v>0</v>
      </c>
      <c r="ZH81" s="44">
        <f>VLOOKUP($C81,факт!$D$8:$JF$250,254,0)</f>
        <v>0</v>
      </c>
      <c r="ZI81" s="44">
        <f t="shared" ref="ZI81:ZI120" si="3695">SUM(YY81*$F81)</f>
        <v>0</v>
      </c>
      <c r="ZJ81" s="44">
        <f t="shared" ref="ZJ81:ZJ126" si="3696">SUM(ZA81*$F81)</f>
        <v>0</v>
      </c>
      <c r="ZK81" s="44">
        <f t="shared" ref="ZK81:ZK126" si="3697">SUM(ZC81*$F81)</f>
        <v>0</v>
      </c>
      <c r="ZL81" s="44">
        <f t="shared" ref="ZL81:ZL126" si="3698">SUM(ZC81-ZA81)</f>
        <v>0</v>
      </c>
      <c r="ZM81" s="44">
        <f t="shared" ref="ZM81:ZM126" si="3699">SUM(ZD81-ZB81)</f>
        <v>0</v>
      </c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9">
        <f t="shared" ref="AAC81:AAC112" si="3700">SUM(HB81,DA81,AS81,BW81,AD81,BH81,O81,NK81,LC81,LR81,NZ81,ET81,FI81,HQ81,JJ81,MG81,MV81,TT81,IF81,IU81,JY81,DP81,EE81,WQ81,WB81,UI81,UX81,RL81,TE81,VM81,OO81,PD81,PS81,QH81,FX81,QW81,GM81,SP81,XF81,XU81,SA81,CL81,KN81,YJ81,YY81)</f>
        <v>2</v>
      </c>
      <c r="AAD81" s="49">
        <f t="shared" ref="AAD81:AAD112" si="3701">SUM(HC81,DB81,AT81,BX81,AE81,BI81,P81,NL81,LD81,LS81,OA81,EU81,FJ81,HR81,JK81,MH81,MW81,TU81,IG81,IV81,JZ81,DQ81,EF81,WR81,WC81,UJ81,UY81,RM81,TF81,VN81,OP81,PE81,PT81,QI81,FY81,QX81,GN81,SQ81,XG81,XV81,SB81,CM81,KO81,YK81,YZ81)</f>
        <v>98897.4</v>
      </c>
      <c r="AAE81" s="49">
        <f t="shared" ref="AAE81:AAE112" si="3702">SUM(HD81,DC81,AU81,BY81,AF81,BJ81,Q81,NM81,LE81,LT81,OB81,EV81,FK81,HS81,JL81,MI81,MX81,TV81,IH81,IW81,KA81,DR81,EG81,WS81,WD81,UK81,UZ81,RN81,TG81,VO81,OQ81,PF81,PU81,QJ81,FZ81,QY81,GO81,SR81,XH81,XW81,SC81,CN81,KP81,YL81,ZA81)</f>
        <v>1</v>
      </c>
      <c r="AAF81" s="49">
        <f t="shared" ref="AAF81:AAF112" si="3703">SUM(HE81,DD81,AV81,BZ81,AG81,BK81,R81,NN81,LF81,LU81,OC81,EW81,FL81,HT81,JM81,MJ81,MY81,TW81,II81,IX81,KB81,DS81,EH81,WT81,WE81,UL81,VA81,RO81,TH81,VP81,OR81,PG81,PV81,QK81,GA81,QZ81,GP81,SS81,XI81,XX81,SD81,CO81,KQ81,YM81,ZB81)</f>
        <v>49448.7</v>
      </c>
      <c r="AAG81" s="49">
        <f t="shared" ref="AAG81:AAG112" si="3704">SUM(HF81,DE81,AW81,CA81,AH81,BL81,S81,NO81,LG81,LV81,OD81,EX81,FM81,HU81,JN81,MK81,MZ81,TX81,IJ81,IY81,KC81,DT81,EI81,WU81,WF81,UM81,VB81,RP81,TI81,VQ81,OS81,PH81,PW81,QL81,GB81,RA81,GQ81,ST81,XJ81,XY81,SE81,CP81,KR81,YN81,ZC81)</f>
        <v>1</v>
      </c>
      <c r="AAH81" s="49">
        <f t="shared" ref="AAH81:AAH112" si="3705">SUM(HG81,DF81,AX81,CB81,AI81,BM81,T81,NP81,LH81,LW81,OE81,EY81,FN81,HV81,JO81,ML81,NA81,TY81,IK81,IZ81,KD81,DU81,EJ81,WV81,WG81,UN81,VC81,RQ81,TJ81,VR81,OT81,PI81,PX81,QM81,GC81,RB81,GR81,SU81,XK81,XZ81,SF81,CQ81,KS81,YO81,ZD81)</f>
        <v>59338.44</v>
      </c>
      <c r="AAI81" s="49">
        <f t="shared" ref="AAI81:AAI112" si="3706">SUM(HH81,DG81,AY81,CC81,AJ81,BN81,U81,NQ81,LI81,LX81,OF81,EZ81,FO81,HW81,JP81,MM81,NB81,TZ81,IL81,JA81,KE81,DV81,EK81,WW81,WH81,UO81,VD81,RR81,TK81,VS81,OU81,PJ81,PY81,QN81,GD81,RC81,GS81,SV81,XL81,YA81,SG81,CR81,KT81,YP81,ZE81)</f>
        <v>5</v>
      </c>
      <c r="AAJ81" s="49">
        <f t="shared" ref="AAJ81:AAJ112" si="3707">SUM(HI81,DH81,AZ81,CD81,AK81,BO81,V81,NR81,LJ81,LY81,OG81,FA81,FP81,HX81,JQ81,MN81,NC81,UA81,IM81,JB81,KF81,DW81,EL81,WX81,WI81,UP81,VE81,RS81,TL81,VT81,OV81,PK81,PZ81,QO81,GE81,RD81,GT81,SW81,XM81,YB81,SH81,CS81,KU81,YQ81,ZF81)</f>
        <v>0</v>
      </c>
      <c r="AAK81" s="49">
        <f t="shared" ref="AAK81:AAK112" si="3708">SUM(HJ81,DI81,BA81,CE81,AL81,BP81,W81,NS81,LK81,LZ81,OH81,FB81,FQ81,HY81,JR81,MO81,ND81,UB81,IN81,JC81,KG81,DX81,EM81,WY81,WJ81,UQ81,VF81,RT81,TM81,VU81,OW81,PL81,QA81,QP81,GF81,RE81,GU81,SX81,XN81,YC81,SI81,CT81,KV81,YR81,ZG81)</f>
        <v>0</v>
      </c>
      <c r="AAL81" s="49">
        <f t="shared" ref="AAL81:AAL112" si="3709">SUM(HK81,DJ81,BB81,CF81,AM81,BQ81,X81,NT81,LL81,MA81,OI81,FC81,FR81,HZ81,JS81,MP81,NE81,UC81,IO81,JD81,KH81,DY81,EN81,WZ81,WK81,UR81,VG81,RU81,TN81,VV81,OX81,PM81,QB81,QQ81,GG81,RF81,GV81,SY81,XO81,YD81,SJ81,CU81,KW81,YS81,ZH81)</f>
        <v>0</v>
      </c>
      <c r="AAM81" s="49">
        <f t="shared" ref="AAM81:AAM112" si="3710">SUM(HL81,DK81,BC81,CG81,AN81,BR81,Y81,NU81,LM81,MB81,OJ81,FD81,FS81,IA81,JT81,MQ81,NF81,UD81,IP81,JE81,KI81,DZ81,EO81,XA81,WL81,US81,VH81,RV81,TO81,VW81,OY81,PN81,QC81,QR81,GH81,RG81,GW81,SZ81,XP81,YE81,SK81,CV81,KX81,YT81,ZI81)</f>
        <v>4.7</v>
      </c>
      <c r="AAN81" s="49">
        <f t="shared" ref="AAN81:AAN112" si="3711">SUM(HM81,DL81,BD81,CH81,AO81,BS81,Z81,NV81,LN81,MC81,OK81,FE81,FT81,IB81,JU81,MR81,NG81,UE81,IQ81,JF81,KJ81,EA81,EP81,XB81,WM81,UT81,VI81,RW81,TP81,VX81,OZ81,PO81,QD81,QS81,GI81,RH81,GX81,TA81,XQ81,YF81,SL81,CW81,KY81,YU81,ZJ81)</f>
        <v>2.35</v>
      </c>
      <c r="AAO81" s="49">
        <f t="shared" ref="AAO81:AAO112" si="3712">SUM(HN81,DM81,BE81,CI81,AP81,BT81,AA81,NW81,LO81,MD81,OL81,FF81,FU81,IC81,JV81,MS81,NH81,UF81,IR81,JG81,KK81,EB81,EQ81,XC81,WN81,UU81,VJ81,RX81,TQ81,VY81,PA81,PP81,QE81,QT81,GJ81,RI81,GY81,TB81,XR81,YG81,SM81,CX81,KZ81,YV81,ZK81)</f>
        <v>2.35</v>
      </c>
      <c r="AAP81" s="44">
        <f t="shared" ref="AAP81:AAP120" si="3713">SUM(AAG81-AAE81)</f>
        <v>0</v>
      </c>
      <c r="AAQ81" s="44">
        <f t="shared" ref="AAQ81:AAQ120" si="3714">SUM(AAH81-AAF81)</f>
        <v>9889.7400000000052</v>
      </c>
    </row>
    <row r="82" spans="1:719" s="33" customFormat="1" ht="30" hidden="1" x14ac:dyDescent="0.25">
      <c r="A82" s="195"/>
      <c r="B82" s="233">
        <v>54</v>
      </c>
      <c r="C82" s="234" t="s">
        <v>403</v>
      </c>
      <c r="D82" s="212" t="s">
        <v>44</v>
      </c>
      <c r="E82" s="156">
        <v>15030</v>
      </c>
      <c r="F82" s="209">
        <v>2.48</v>
      </c>
      <c r="G82" s="301"/>
      <c r="H82" s="210">
        <v>1</v>
      </c>
      <c r="I82" s="230"/>
      <c r="J82" s="230"/>
      <c r="K82" s="222">
        <v>1.4</v>
      </c>
      <c r="L82" s="222">
        <v>1.68</v>
      </c>
      <c r="M82" s="222">
        <v>2.23</v>
      </c>
      <c r="N82" s="223">
        <v>2.57</v>
      </c>
      <c r="O82" s="45">
        <f>'СДП (план)'!O83</f>
        <v>0</v>
      </c>
      <c r="P82" s="45">
        <f>'СДП (план)'!P83</f>
        <v>0</v>
      </c>
      <c r="Q82" s="44">
        <f t="shared" si="3390"/>
        <v>0</v>
      </c>
      <c r="R82" s="44">
        <f t="shared" si="3391"/>
        <v>0</v>
      </c>
      <c r="S82" s="44">
        <f>VLOOKUP($C82,факт!$D$8:$JF$250,39,0)</f>
        <v>0</v>
      </c>
      <c r="T82" s="44">
        <f>VLOOKUP($C82,факт!$D$8:$JF$250,40,0)</f>
        <v>0</v>
      </c>
      <c r="U82" s="44">
        <f>VLOOKUP($C82,факт!$D$8:$JF$250,41,0)</f>
        <v>0</v>
      </c>
      <c r="V82" s="44">
        <f>VLOOKUP($C82,факт!$D$8:$JF$250,42,0)</f>
        <v>0</v>
      </c>
      <c r="W82" s="44">
        <f>VLOOKUP($C82,факт!$D$8:$JF$250,43,0)</f>
        <v>0</v>
      </c>
      <c r="X82" s="44">
        <f>VLOOKUP($C82,факт!$D$8:$JF$250,44,0)</f>
        <v>0</v>
      </c>
      <c r="Y82" s="44">
        <f t="shared" si="3392"/>
        <v>0</v>
      </c>
      <c r="Z82" s="44">
        <f t="shared" si="3393"/>
        <v>0</v>
      </c>
      <c r="AA82" s="44">
        <f t="shared" si="3394"/>
        <v>0</v>
      </c>
      <c r="AB82" s="44">
        <f t="shared" si="3395"/>
        <v>0</v>
      </c>
      <c r="AC82" s="44">
        <f t="shared" si="3396"/>
        <v>0</v>
      </c>
      <c r="AD82" s="155">
        <f>'СДП (план)'!Q83</f>
        <v>0</v>
      </c>
      <c r="AE82" s="155">
        <f>'СДП (план)'!R83</f>
        <v>0</v>
      </c>
      <c r="AF82" s="44">
        <f t="shared" si="3397"/>
        <v>0</v>
      </c>
      <c r="AG82" s="44">
        <f t="shared" si="3398"/>
        <v>0</v>
      </c>
      <c r="AH82" s="44">
        <f>VLOOKUP($C82,факт!$D$8:$JF$250,21,0)</f>
        <v>0</v>
      </c>
      <c r="AI82" s="44">
        <f>VLOOKUP($C82,факт!$D$8:$JF$250,22,0)</f>
        <v>0</v>
      </c>
      <c r="AJ82" s="44">
        <f>VLOOKUP($C82,факт!$D$8:$JF$250,23,0)</f>
        <v>0</v>
      </c>
      <c r="AK82" s="44">
        <f>VLOOKUP($C82,факт!$D$8:$JF$250,24,0)</f>
        <v>0</v>
      </c>
      <c r="AL82" s="44">
        <f>VLOOKUP($C82,факт!$D$8:$JF$250,25,0)</f>
        <v>0</v>
      </c>
      <c r="AM82" s="44">
        <f>VLOOKUP($C82,факт!$D$8:$JF$250,26,0)</f>
        <v>0</v>
      </c>
      <c r="AN82" s="44">
        <f t="shared" si="3399"/>
        <v>0</v>
      </c>
      <c r="AO82" s="44">
        <f t="shared" si="3400"/>
        <v>0</v>
      </c>
      <c r="AP82" s="44">
        <f t="shared" si="3401"/>
        <v>0</v>
      </c>
      <c r="AQ82" s="44">
        <f t="shared" si="3402"/>
        <v>0</v>
      </c>
      <c r="AR82" s="44">
        <f t="shared" si="3403"/>
        <v>0</v>
      </c>
      <c r="AS82" s="45">
        <f>'СДП (план)'!S83</f>
        <v>0</v>
      </c>
      <c r="AT82" s="44">
        <f>'СДП (план)'!T83</f>
        <v>0</v>
      </c>
      <c r="AU82" s="44">
        <f t="shared" si="3404"/>
        <v>0</v>
      </c>
      <c r="AV82" s="44">
        <f t="shared" si="3405"/>
        <v>0</v>
      </c>
      <c r="AW82" s="44">
        <f>VLOOKUP($C82,факт!$D$8:$JF$250,3,0)</f>
        <v>0</v>
      </c>
      <c r="AX82" s="44">
        <f>VLOOKUP($C82,факт!$D$8:$JF$250,4,0)</f>
        <v>0</v>
      </c>
      <c r="AY82" s="44">
        <f>VLOOKUP($C82,факт!$D$8:$JF$250,5,0)</f>
        <v>0</v>
      </c>
      <c r="AZ82" s="44">
        <f>VLOOKUP($C82,факт!$D$8:$JF$250,6,0)</f>
        <v>0</v>
      </c>
      <c r="BA82" s="44">
        <f>VLOOKUP($C82,факт!$D$8:$JF$250,7,0)</f>
        <v>0</v>
      </c>
      <c r="BB82" s="44">
        <f>VLOOKUP($C82,факт!$D$8:$JF$250,8,0)</f>
        <v>0</v>
      </c>
      <c r="BC82" s="44">
        <f t="shared" si="3406"/>
        <v>0</v>
      </c>
      <c r="BD82" s="44">
        <f t="shared" si="3407"/>
        <v>0</v>
      </c>
      <c r="BE82" s="44">
        <f t="shared" si="3408"/>
        <v>0</v>
      </c>
      <c r="BF82" s="44">
        <f t="shared" si="3409"/>
        <v>0</v>
      </c>
      <c r="BG82" s="44">
        <f t="shared" si="3410"/>
        <v>0</v>
      </c>
      <c r="BH82" s="90">
        <f>'СДП (план)'!U83</f>
        <v>0</v>
      </c>
      <c r="BI82" s="3">
        <f>'СДП (план)'!V83</f>
        <v>0</v>
      </c>
      <c r="BJ82" s="44">
        <f t="shared" si="3411"/>
        <v>0</v>
      </c>
      <c r="BK82" s="44">
        <f t="shared" si="3412"/>
        <v>0</v>
      </c>
      <c r="BL82" s="44">
        <f>VLOOKUP($C82,факт!$D$8:$JF$250,27,0)</f>
        <v>0</v>
      </c>
      <c r="BM82" s="44">
        <f>VLOOKUP($C82,факт!$D$8:$JF$250,28,0)</f>
        <v>0</v>
      </c>
      <c r="BN82" s="44">
        <f>VLOOKUP($C82,факт!$D$8:$JF$250,29,0)</f>
        <v>0</v>
      </c>
      <c r="BO82" s="44">
        <f>VLOOKUP($C82,факт!$D$8:$JF$250,30,0)</f>
        <v>0</v>
      </c>
      <c r="BP82" s="44">
        <f>VLOOKUP($C82,факт!$D$8:$JF$250,31,0)</f>
        <v>0</v>
      </c>
      <c r="BQ82" s="44">
        <f>VLOOKUP($C82,факт!$D$8:$JF$250,32,0)</f>
        <v>0</v>
      </c>
      <c r="BR82" s="44">
        <f t="shared" si="3413"/>
        <v>0</v>
      </c>
      <c r="BS82" s="44">
        <f t="shared" si="3414"/>
        <v>0</v>
      </c>
      <c r="BT82" s="44">
        <f t="shared" si="3415"/>
        <v>0</v>
      </c>
      <c r="BU82" s="44">
        <f t="shared" si="3416"/>
        <v>0</v>
      </c>
      <c r="BV82" s="44">
        <f t="shared" si="3417"/>
        <v>0</v>
      </c>
      <c r="BW82" s="45">
        <f>'СДП (план)'!W83</f>
        <v>0</v>
      </c>
      <c r="BX82" s="44">
        <f>'СДП (план)'!X83</f>
        <v>0</v>
      </c>
      <c r="BY82" s="44">
        <f t="shared" si="3418"/>
        <v>0</v>
      </c>
      <c r="BZ82" s="44">
        <f t="shared" si="3419"/>
        <v>0</v>
      </c>
      <c r="CA82" s="44">
        <f>VLOOKUP($C82,факт!$D$8:$JF$250,9,0)</f>
        <v>0</v>
      </c>
      <c r="CB82" s="44">
        <f>VLOOKUP($C82,факт!$D$8:$JF$250,10,0)</f>
        <v>0</v>
      </c>
      <c r="CC82" s="44">
        <f>VLOOKUP($C82,факт!$D$8:$JF$250,11,0)</f>
        <v>0</v>
      </c>
      <c r="CD82" s="44">
        <f>VLOOKUP($C82,факт!$D$8:$JF$250,12,0)</f>
        <v>0</v>
      </c>
      <c r="CE82" s="44">
        <f>VLOOKUP($C82,факт!$D$8:$JF$250,13,0)</f>
        <v>0</v>
      </c>
      <c r="CF82" s="44">
        <f>VLOOKUP($C82,факт!$D$8:$JF$250,14,0)</f>
        <v>0</v>
      </c>
      <c r="CG82" s="44">
        <f t="shared" si="3420"/>
        <v>0</v>
      </c>
      <c r="CH82" s="44">
        <f t="shared" si="3421"/>
        <v>0</v>
      </c>
      <c r="CI82" s="44">
        <f t="shared" si="3422"/>
        <v>0</v>
      </c>
      <c r="CJ82" s="44">
        <f t="shared" si="3423"/>
        <v>0</v>
      </c>
      <c r="CK82" s="44">
        <f t="shared" si="3424"/>
        <v>0</v>
      </c>
      <c r="CL82" s="47">
        <f>'СДП (план)'!Y83</f>
        <v>0</v>
      </c>
      <c r="CM82" s="44">
        <f>'СДП (план)'!Z83</f>
        <v>0</v>
      </c>
      <c r="CN82" s="44">
        <f t="shared" si="3425"/>
        <v>0</v>
      </c>
      <c r="CO82" s="44">
        <f t="shared" si="3426"/>
        <v>0</v>
      </c>
      <c r="CP82" s="44">
        <f>VLOOKUP($C82,факт!$D$8:$JF$250,33,0)</f>
        <v>0</v>
      </c>
      <c r="CQ82" s="44">
        <f>VLOOKUP($C82,факт!$D$8:$JF$250,34,0)</f>
        <v>0</v>
      </c>
      <c r="CR82" s="44">
        <f>VLOOKUP($C82,факт!$D$8:$JF$250,35,0)</f>
        <v>0</v>
      </c>
      <c r="CS82" s="44">
        <f>VLOOKUP($C82,факт!$D$8:$JF$250,36,0)</f>
        <v>0</v>
      </c>
      <c r="CT82" s="44">
        <f>VLOOKUP($C82,факт!$D$8:$JF$250,37,0)</f>
        <v>0</v>
      </c>
      <c r="CU82" s="44">
        <f>VLOOKUP($C82,факт!$D$8:$JF$250,38,0)</f>
        <v>0</v>
      </c>
      <c r="CV82" s="44">
        <f t="shared" si="3427"/>
        <v>0</v>
      </c>
      <c r="CW82" s="44">
        <f t="shared" si="3428"/>
        <v>0</v>
      </c>
      <c r="CX82" s="44">
        <f t="shared" si="3429"/>
        <v>0</v>
      </c>
      <c r="CY82" s="44">
        <f t="shared" si="3430"/>
        <v>0</v>
      </c>
      <c r="CZ82" s="44">
        <f t="shared" si="3431"/>
        <v>0</v>
      </c>
      <c r="DA82" s="46">
        <f>'СДП (план)'!AA83</f>
        <v>0</v>
      </c>
      <c r="DB82" s="46">
        <f>'СДП (план)'!AB83</f>
        <v>0</v>
      </c>
      <c r="DC82" s="44">
        <f t="shared" si="3432"/>
        <v>0</v>
      </c>
      <c r="DD82" s="44">
        <f t="shared" si="3433"/>
        <v>0</v>
      </c>
      <c r="DE82" s="44">
        <f>VLOOKUP($C82,факт!$D$8:$JF$250,45,0)</f>
        <v>0</v>
      </c>
      <c r="DF82" s="44">
        <f>VLOOKUP($C82,факт!$D$8:$JF$250,46,0)</f>
        <v>0</v>
      </c>
      <c r="DG82" s="44">
        <f>VLOOKUP($C82,факт!$D$8:$JF$250,47,0)</f>
        <v>0</v>
      </c>
      <c r="DH82" s="44">
        <f>VLOOKUP($C82,факт!$D$8:$JF$250,48,0)</f>
        <v>0</v>
      </c>
      <c r="DI82" s="44">
        <f>VLOOKUP($C82,факт!$D$8:$JF$250,49,0)</f>
        <v>0</v>
      </c>
      <c r="DJ82" s="44">
        <f>VLOOKUP($C82,факт!$D$8:$JF$250,50,0)</f>
        <v>0</v>
      </c>
      <c r="DK82" s="44">
        <f t="shared" si="3434"/>
        <v>0</v>
      </c>
      <c r="DL82" s="44">
        <f t="shared" si="3435"/>
        <v>0</v>
      </c>
      <c r="DM82" s="44">
        <f t="shared" si="3436"/>
        <v>0</v>
      </c>
      <c r="DN82" s="44">
        <f t="shared" si="3437"/>
        <v>0</v>
      </c>
      <c r="DO82" s="44">
        <f t="shared" si="3438"/>
        <v>0</v>
      </c>
      <c r="DP82" s="5">
        <f>'СДП (план)'!AC83</f>
        <v>0</v>
      </c>
      <c r="DQ82" s="3">
        <f>'СДП (план)'!AD83</f>
        <v>0</v>
      </c>
      <c r="DR82" s="44">
        <f t="shared" si="3439"/>
        <v>0</v>
      </c>
      <c r="DS82" s="44">
        <f t="shared" si="3440"/>
        <v>0</v>
      </c>
      <c r="DT82" s="44">
        <f>VLOOKUP($C82,факт!$D$8:$JF$250,231,0)</f>
        <v>0</v>
      </c>
      <c r="DU82" s="44">
        <f>VLOOKUP($C82,факт!$D$8:$JF$250,232,0)</f>
        <v>0</v>
      </c>
      <c r="DV82" s="44">
        <f>VLOOKUP($C82,факт!$D$8:$JF$250,233,0)</f>
        <v>0</v>
      </c>
      <c r="DW82" s="44">
        <f>VLOOKUP($C82,факт!$D$8:$JF$250,234,0)</f>
        <v>0</v>
      </c>
      <c r="DX82" s="44">
        <f>VLOOKUP($C82,факт!$D$8:$JF$250,235,0)</f>
        <v>0</v>
      </c>
      <c r="DY82" s="44">
        <f>VLOOKUP($C82,факт!$D$8:$JF$250,236,0)</f>
        <v>0</v>
      </c>
      <c r="DZ82" s="44">
        <f t="shared" si="3441"/>
        <v>0</v>
      </c>
      <c r="EA82" s="44">
        <f t="shared" si="3442"/>
        <v>0</v>
      </c>
      <c r="EB82" s="44">
        <f t="shared" si="3443"/>
        <v>0</v>
      </c>
      <c r="EC82" s="44">
        <f t="shared" si="3444"/>
        <v>0</v>
      </c>
      <c r="ED82" s="44">
        <f t="shared" si="3445"/>
        <v>0</v>
      </c>
      <c r="EE82" s="44">
        <f>'СДП (план)'!CY83</f>
        <v>0</v>
      </c>
      <c r="EF82" s="44">
        <f>'СДП (план)'!CZ83</f>
        <v>0</v>
      </c>
      <c r="EG82" s="44">
        <f t="shared" si="3446"/>
        <v>0</v>
      </c>
      <c r="EH82" s="44">
        <f t="shared" si="3447"/>
        <v>0</v>
      </c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5">
        <f>'СДП (план)'!AE83</f>
        <v>0</v>
      </c>
      <c r="EU82" s="44">
        <f>'СДП (план)'!AF83</f>
        <v>0</v>
      </c>
      <c r="EV82" s="44">
        <f t="shared" si="3448"/>
        <v>0</v>
      </c>
      <c r="EW82" s="44">
        <f t="shared" si="3449"/>
        <v>0</v>
      </c>
      <c r="EX82" s="44">
        <f>VLOOKUP($C82,факт!$D$8:$JF$250,159,0)</f>
        <v>0</v>
      </c>
      <c r="EY82" s="44">
        <f>VLOOKUP($C82,факт!$D$8:$JF$250,160,0)</f>
        <v>0</v>
      </c>
      <c r="EZ82" s="44">
        <f>VLOOKUP($C82,факт!$D$8:$JF$250,161,0)</f>
        <v>0</v>
      </c>
      <c r="FA82" s="44">
        <f>VLOOKUP($C82,факт!$D$8:$JF$250,162,0)</f>
        <v>0</v>
      </c>
      <c r="FB82" s="44">
        <f>VLOOKUP($C82,факт!$D$8:$JF$250,163,0)</f>
        <v>0</v>
      </c>
      <c r="FC82" s="44">
        <f>VLOOKUP($C82,факт!$D$8:$JF$250,164,0)</f>
        <v>0</v>
      </c>
      <c r="FD82" s="44">
        <f t="shared" si="3450"/>
        <v>0</v>
      </c>
      <c r="FE82" s="44">
        <f t="shared" si="3451"/>
        <v>0</v>
      </c>
      <c r="FF82" s="44">
        <f t="shared" si="3452"/>
        <v>0</v>
      </c>
      <c r="FG82" s="44">
        <f t="shared" si="3453"/>
        <v>0</v>
      </c>
      <c r="FH82" s="44">
        <f t="shared" si="3454"/>
        <v>0</v>
      </c>
      <c r="FI82" s="5">
        <f>'СДП (план)'!AG83</f>
        <v>0</v>
      </c>
      <c r="FJ82" s="3">
        <f>'СДП (план)'!AH83</f>
        <v>0</v>
      </c>
      <c r="FK82" s="44">
        <f t="shared" si="3455"/>
        <v>0</v>
      </c>
      <c r="FL82" s="44">
        <f t="shared" si="3456"/>
        <v>0</v>
      </c>
      <c r="FM82" s="44">
        <f>VLOOKUP($C82,факт!$D$8:$JF$250,165,0)</f>
        <v>0</v>
      </c>
      <c r="FN82" s="44">
        <f>VLOOKUP($C82,факт!$D$8:$JF$250,166,0)</f>
        <v>0</v>
      </c>
      <c r="FO82" s="44">
        <f>VLOOKUP($C82,факт!$D$8:$JF$250,167,0)</f>
        <v>0</v>
      </c>
      <c r="FP82" s="44">
        <f>VLOOKUP($C82,факт!$D$8:$JF$250,168,0)</f>
        <v>0</v>
      </c>
      <c r="FQ82" s="44">
        <f>VLOOKUP($C82,факт!$D$8:$JF$250,169,0)</f>
        <v>0</v>
      </c>
      <c r="FR82" s="44">
        <f>VLOOKUP($C82,факт!$D$8:$JF$250,170,0)</f>
        <v>0</v>
      </c>
      <c r="FS82" s="44">
        <f t="shared" si="3457"/>
        <v>0</v>
      </c>
      <c r="FT82" s="44">
        <f t="shared" si="3458"/>
        <v>0</v>
      </c>
      <c r="FU82" s="44">
        <f t="shared" si="3459"/>
        <v>0</v>
      </c>
      <c r="FV82" s="44">
        <f t="shared" si="3460"/>
        <v>0</v>
      </c>
      <c r="FW82" s="44">
        <f t="shared" si="3461"/>
        <v>0</v>
      </c>
      <c r="FX82" s="5">
        <f>'СДП (план)'!AI83</f>
        <v>0</v>
      </c>
      <c r="FY82" s="3">
        <f>'СДП (план)'!AJ83</f>
        <v>0</v>
      </c>
      <c r="FZ82" s="44">
        <f t="shared" si="3462"/>
        <v>0</v>
      </c>
      <c r="GA82" s="44">
        <f t="shared" si="3463"/>
        <v>0</v>
      </c>
      <c r="GB82" s="44">
        <f>VLOOKUP($C82,факт!$D$8:$JF$250,219,0)</f>
        <v>0</v>
      </c>
      <c r="GC82" s="44">
        <f>VLOOKUP($C82,факт!$D$8:$JF$250,220,0)</f>
        <v>0</v>
      </c>
      <c r="GD82" s="44">
        <f>VLOOKUP($C82,факт!$D$8:$JF$250,221,0)</f>
        <v>0</v>
      </c>
      <c r="GE82" s="44">
        <f>VLOOKUP($C82,факт!$D$8:$JF$250,222,0)</f>
        <v>0</v>
      </c>
      <c r="GF82" s="44">
        <f>VLOOKUP($C82,факт!$D$8:$JF$250,223,0)</f>
        <v>0</v>
      </c>
      <c r="GG82" s="44">
        <f>VLOOKUP($C82,факт!$D$8:$JF$250,224,0)</f>
        <v>0</v>
      </c>
      <c r="GH82" s="44">
        <f t="shared" si="3464"/>
        <v>0</v>
      </c>
      <c r="GI82" s="44">
        <f t="shared" si="3465"/>
        <v>0</v>
      </c>
      <c r="GJ82" s="44">
        <f t="shared" si="3466"/>
        <v>0</v>
      </c>
      <c r="GK82" s="44">
        <f t="shared" si="3467"/>
        <v>0</v>
      </c>
      <c r="GL82" s="44">
        <f t="shared" si="3468"/>
        <v>0</v>
      </c>
      <c r="GM82" s="45">
        <f>'СДП (план)'!AK83</f>
        <v>0</v>
      </c>
      <c r="GN82" s="44">
        <f>'СДП (план)'!AL83</f>
        <v>0</v>
      </c>
      <c r="GO82" s="44">
        <f t="shared" si="3469"/>
        <v>0</v>
      </c>
      <c r="GP82" s="44">
        <f t="shared" si="3470"/>
        <v>0</v>
      </c>
      <c r="GQ82" s="44">
        <f>VLOOKUP($C82,факт!$D$8:$JF$250,237,0)</f>
        <v>0</v>
      </c>
      <c r="GR82" s="44">
        <f>VLOOKUP($C82,факт!$D$8:$JF$250,238,0)</f>
        <v>0</v>
      </c>
      <c r="GS82" s="44">
        <f>VLOOKUP($C82,факт!$D$8:$JF$250,239,0)</f>
        <v>0</v>
      </c>
      <c r="GT82" s="44">
        <f>VLOOKUP($C82,факт!$D$8:$JF$250,240,0)</f>
        <v>0</v>
      </c>
      <c r="GU82" s="44">
        <f>VLOOKUP($C82,факт!$D$8:$JF$250,241,0)</f>
        <v>0</v>
      </c>
      <c r="GV82" s="44">
        <f>VLOOKUP($C82,факт!$D$8:$JF$250,242,0)</f>
        <v>0</v>
      </c>
      <c r="GW82" s="44">
        <f t="shared" si="3471"/>
        <v>0</v>
      </c>
      <c r="GX82" s="44">
        <f t="shared" si="3472"/>
        <v>0</v>
      </c>
      <c r="GY82" s="44">
        <f t="shared" si="3473"/>
        <v>0</v>
      </c>
      <c r="GZ82" s="44">
        <f t="shared" si="3474"/>
        <v>0</v>
      </c>
      <c r="HA82" s="44">
        <f t="shared" si="3475"/>
        <v>0</v>
      </c>
      <c r="HB82" s="46">
        <f>'СДП (план)'!AM83</f>
        <v>0</v>
      </c>
      <c r="HC82" s="127">
        <f>'СДП (план)'!AN83</f>
        <v>0</v>
      </c>
      <c r="HD82" s="44">
        <f t="shared" si="3476"/>
        <v>0</v>
      </c>
      <c r="HE82" s="44">
        <f t="shared" si="3477"/>
        <v>0</v>
      </c>
      <c r="HF82" s="44"/>
      <c r="HG82" s="44"/>
      <c r="HH82" s="44"/>
      <c r="HI82" s="44"/>
      <c r="HJ82" s="44"/>
      <c r="HK82" s="44"/>
      <c r="HL82" s="44">
        <f t="shared" si="3478"/>
        <v>0</v>
      </c>
      <c r="HM82" s="44">
        <f t="shared" si="3479"/>
        <v>0</v>
      </c>
      <c r="HN82" s="44">
        <f t="shared" si="3480"/>
        <v>0</v>
      </c>
      <c r="HO82" s="44">
        <f t="shared" si="3481"/>
        <v>0</v>
      </c>
      <c r="HP82" s="44">
        <f t="shared" si="3482"/>
        <v>0</v>
      </c>
      <c r="HQ82" s="45">
        <f>'СДП (план)'!AO83</f>
        <v>0</v>
      </c>
      <c r="HR82" s="44">
        <f>'СДП (план)'!AP83</f>
        <v>0</v>
      </c>
      <c r="HS82" s="44">
        <f t="shared" si="3483"/>
        <v>0</v>
      </c>
      <c r="HT82" s="44">
        <f t="shared" si="3484"/>
        <v>0</v>
      </c>
      <c r="HU82" s="44">
        <f>VLOOKUP($C82,факт!$D$8:$JF$250,171,0)</f>
        <v>0</v>
      </c>
      <c r="HV82" s="44">
        <f>VLOOKUP($C82,факт!$D$8:$JF$250,172,0)</f>
        <v>0</v>
      </c>
      <c r="HW82" s="44">
        <f>VLOOKUP($C82,факт!$D$8:$JF$250,173,0)</f>
        <v>0</v>
      </c>
      <c r="HX82" s="44">
        <f>VLOOKUP($C82,факт!$D$8:$JF$250,174,0)</f>
        <v>0</v>
      </c>
      <c r="HY82" s="44">
        <f>VLOOKUP($C82,факт!$D$8:$JF$250,175,0)</f>
        <v>0</v>
      </c>
      <c r="HZ82" s="44">
        <f>VLOOKUP($C82,факт!$D$8:$JF$250,176,0)</f>
        <v>0</v>
      </c>
      <c r="IA82" s="44">
        <f t="shared" si="3485"/>
        <v>0</v>
      </c>
      <c r="IB82" s="44">
        <f t="shared" si="3486"/>
        <v>0</v>
      </c>
      <c r="IC82" s="44">
        <f t="shared" si="3487"/>
        <v>0</v>
      </c>
      <c r="ID82" s="44">
        <f t="shared" si="3488"/>
        <v>0</v>
      </c>
      <c r="IE82" s="44">
        <f t="shared" si="3489"/>
        <v>0</v>
      </c>
      <c r="IF82" s="45">
        <f>'СДП (план)'!AQ83</f>
        <v>0</v>
      </c>
      <c r="IG82" s="44">
        <f>'СДП (план)'!AR83</f>
        <v>0</v>
      </c>
      <c r="IH82" s="44">
        <f t="shared" si="3490"/>
        <v>0</v>
      </c>
      <c r="II82" s="44">
        <f t="shared" si="3491"/>
        <v>0</v>
      </c>
      <c r="IJ82" s="44"/>
      <c r="IK82" s="44"/>
      <c r="IL82" s="44"/>
      <c r="IM82" s="44"/>
      <c r="IN82" s="44"/>
      <c r="IO82" s="44"/>
      <c r="IP82" s="44">
        <f t="shared" si="3492"/>
        <v>0</v>
      </c>
      <c r="IQ82" s="44">
        <f t="shared" si="3493"/>
        <v>0</v>
      </c>
      <c r="IR82" s="44">
        <f t="shared" si="3494"/>
        <v>0</v>
      </c>
      <c r="IS82" s="44">
        <f t="shared" si="3495"/>
        <v>0</v>
      </c>
      <c r="IT82" s="44">
        <f t="shared" si="3496"/>
        <v>0</v>
      </c>
      <c r="IU82" s="45">
        <f>'СДП (план)'!AS83</f>
        <v>0</v>
      </c>
      <c r="IV82" s="44">
        <f>'СДП (план)'!AT83</f>
        <v>0</v>
      </c>
      <c r="IW82" s="44">
        <f t="shared" si="3497"/>
        <v>0</v>
      </c>
      <c r="IX82" s="44">
        <f t="shared" si="3498"/>
        <v>0</v>
      </c>
      <c r="IY82" s="44">
        <f>VLOOKUP($C82,факт!$D$8:$JF$250,183,0)</f>
        <v>0</v>
      </c>
      <c r="IZ82" s="44">
        <f>VLOOKUP($C82,факт!$D$8:$JF$250,184,0)</f>
        <v>0</v>
      </c>
      <c r="JA82" s="44">
        <f>VLOOKUP($C82,факт!$D$8:$JF$250,185,0)</f>
        <v>0</v>
      </c>
      <c r="JB82" s="44">
        <f>VLOOKUP($C82,факт!$D$8:$JF$250,186,0)</f>
        <v>0</v>
      </c>
      <c r="JC82" s="44">
        <f>VLOOKUP($C82,факт!$D$8:$JF$250,187,0)</f>
        <v>0</v>
      </c>
      <c r="JD82" s="44">
        <f>VLOOKUP($C82,факт!$D$8:$JF$250,188,0)</f>
        <v>0</v>
      </c>
      <c r="JE82" s="44">
        <f t="shared" si="3499"/>
        <v>0</v>
      </c>
      <c r="JF82" s="44">
        <f t="shared" si="3500"/>
        <v>0</v>
      </c>
      <c r="JG82" s="44">
        <f t="shared" si="3501"/>
        <v>0</v>
      </c>
      <c r="JH82" s="44">
        <f t="shared" si="3502"/>
        <v>0</v>
      </c>
      <c r="JI82" s="44">
        <f t="shared" si="3503"/>
        <v>0</v>
      </c>
      <c r="JJ82" s="5">
        <f>'СДП (план)'!AU83</f>
        <v>0</v>
      </c>
      <c r="JK82" s="3">
        <f>'СДП (план)'!AV83</f>
        <v>0</v>
      </c>
      <c r="JL82" s="44">
        <f t="shared" si="3504"/>
        <v>0</v>
      </c>
      <c r="JM82" s="44">
        <f t="shared" si="3505"/>
        <v>0</v>
      </c>
      <c r="JN82" s="44">
        <f>VLOOKUP($C82,факт!$D$8:$JF$250,189,0)</f>
        <v>0</v>
      </c>
      <c r="JO82" s="44">
        <f>VLOOKUP($C82,факт!$D$8:$JF$250,190,0)</f>
        <v>0</v>
      </c>
      <c r="JP82" s="44">
        <f>VLOOKUP($C82,факт!$D$8:$JF$250,191,0)</f>
        <v>0</v>
      </c>
      <c r="JQ82" s="44">
        <f>VLOOKUP($C82,факт!$D$8:$JF$250,192,0)</f>
        <v>0</v>
      </c>
      <c r="JR82" s="44">
        <f>VLOOKUP($C82,факт!$D$8:$JF$250,193,0)</f>
        <v>0</v>
      </c>
      <c r="JS82" s="44">
        <f>VLOOKUP($C82,факт!$D$8:$JF$250,194,0)</f>
        <v>0</v>
      </c>
      <c r="JT82" s="44">
        <f t="shared" si="3506"/>
        <v>0</v>
      </c>
      <c r="JU82" s="44">
        <f t="shared" si="3507"/>
        <v>0</v>
      </c>
      <c r="JV82" s="44">
        <f t="shared" si="3508"/>
        <v>0</v>
      </c>
      <c r="JW82" s="44">
        <f t="shared" si="3509"/>
        <v>0</v>
      </c>
      <c r="JX82" s="44">
        <f t="shared" si="3510"/>
        <v>0</v>
      </c>
      <c r="JY82" s="5">
        <f>'СДП (план)'!AW83</f>
        <v>0</v>
      </c>
      <c r="JZ82" s="3">
        <f>'СДП (план)'!AX83</f>
        <v>0</v>
      </c>
      <c r="KA82" s="44">
        <f t="shared" si="3511"/>
        <v>0</v>
      </c>
      <c r="KB82" s="44">
        <f t="shared" si="3512"/>
        <v>0</v>
      </c>
      <c r="KC82" s="44">
        <f>VLOOKUP($C82,факт!$D$8:$JF$250,177,0)</f>
        <v>0</v>
      </c>
      <c r="KD82" s="44">
        <f>VLOOKUP($C82,факт!$D$8:$JF$250,178,0)</f>
        <v>0</v>
      </c>
      <c r="KE82" s="44">
        <f>VLOOKUP($C82,факт!$D$8:$JF$250,179,0)</f>
        <v>0</v>
      </c>
      <c r="KF82" s="44">
        <f>VLOOKUP($C82,факт!$D$8:$JF$250,180,0)</f>
        <v>0</v>
      </c>
      <c r="KG82" s="44">
        <f>VLOOKUP($C82,факт!$D$8:$JF$250,181,0)</f>
        <v>0</v>
      </c>
      <c r="KH82" s="44">
        <f>VLOOKUP($C82,факт!$D$8:$JF$250,182,0)</f>
        <v>0</v>
      </c>
      <c r="KI82" s="44">
        <f t="shared" si="3513"/>
        <v>0</v>
      </c>
      <c r="KJ82" s="44">
        <f t="shared" si="3514"/>
        <v>0</v>
      </c>
      <c r="KK82" s="44">
        <f t="shared" si="3515"/>
        <v>0</v>
      </c>
      <c r="KL82" s="44">
        <f t="shared" si="3516"/>
        <v>0</v>
      </c>
      <c r="KM82" s="44">
        <f t="shared" si="3517"/>
        <v>0</v>
      </c>
      <c r="KN82" s="5">
        <f>'СДП (план)'!AY83</f>
        <v>0</v>
      </c>
      <c r="KO82" s="3">
        <f>'СДП (план)'!AZ83</f>
        <v>0</v>
      </c>
      <c r="KP82" s="44">
        <f t="shared" si="3518"/>
        <v>0</v>
      </c>
      <c r="KQ82" s="44">
        <f t="shared" si="3519"/>
        <v>0</v>
      </c>
      <c r="KR82" s="44"/>
      <c r="KS82" s="44"/>
      <c r="KT82" s="44"/>
      <c r="KU82" s="44"/>
      <c r="KV82" s="44"/>
      <c r="KW82" s="44"/>
      <c r="KX82" s="44">
        <f t="shared" si="3520"/>
        <v>0</v>
      </c>
      <c r="KY82" s="44">
        <f t="shared" si="3521"/>
        <v>0</v>
      </c>
      <c r="KZ82" s="44">
        <f t="shared" si="3522"/>
        <v>0</v>
      </c>
      <c r="LA82" s="44">
        <f t="shared" si="3523"/>
        <v>0</v>
      </c>
      <c r="LB82" s="44">
        <f t="shared" si="3524"/>
        <v>0</v>
      </c>
      <c r="LC82" s="45">
        <f>'СДП (план)'!BA83</f>
        <v>0</v>
      </c>
      <c r="LD82" s="44">
        <f>'СДП (план)'!BB83</f>
        <v>0</v>
      </c>
      <c r="LE82" s="44">
        <f t="shared" si="3525"/>
        <v>0</v>
      </c>
      <c r="LF82" s="44">
        <f t="shared" si="3526"/>
        <v>0</v>
      </c>
      <c r="LG82" s="44">
        <f>VLOOKUP($C82,факт!$D$8:$JF$250,111,0)</f>
        <v>0</v>
      </c>
      <c r="LH82" s="44">
        <f>VLOOKUP($C82,факт!$D$8:$JF$250,112,0)</f>
        <v>0</v>
      </c>
      <c r="LI82" s="44">
        <f>VLOOKUP($C82,факт!$D$8:$JF$250,113,0)</f>
        <v>0</v>
      </c>
      <c r="LJ82" s="44">
        <f>VLOOKUP($C82,факт!$D$8:$JF$250,114,0)</f>
        <v>0</v>
      </c>
      <c r="LK82" s="44">
        <f>VLOOKUP($C82,факт!$D$8:$JF$250,115,0)</f>
        <v>0</v>
      </c>
      <c r="LL82" s="44">
        <f>VLOOKUP($C82,факт!$D$8:$JF$250,116,0)</f>
        <v>0</v>
      </c>
      <c r="LM82" s="44">
        <f t="shared" si="3527"/>
        <v>0</v>
      </c>
      <c r="LN82" s="44">
        <f t="shared" si="3528"/>
        <v>0</v>
      </c>
      <c r="LO82" s="44">
        <f t="shared" si="3529"/>
        <v>0</v>
      </c>
      <c r="LP82" s="44">
        <f t="shared" si="3530"/>
        <v>0</v>
      </c>
      <c r="LQ82" s="44">
        <f t="shared" si="3531"/>
        <v>0</v>
      </c>
      <c r="LR82" s="45">
        <f>'СДП (план)'!BC83</f>
        <v>0</v>
      </c>
      <c r="LS82" s="44">
        <f>'СДП (план)'!BD83</f>
        <v>0</v>
      </c>
      <c r="LT82" s="44">
        <f t="shared" si="3532"/>
        <v>0</v>
      </c>
      <c r="LU82" s="44">
        <f t="shared" si="3533"/>
        <v>0</v>
      </c>
      <c r="LV82" s="44">
        <f>VLOOKUP($C82,факт!$D$8:$JF$250,117,0)</f>
        <v>0</v>
      </c>
      <c r="LW82" s="44">
        <f>VLOOKUP($C82,факт!$D$8:$JF$250,118,0)</f>
        <v>0</v>
      </c>
      <c r="LX82" s="44">
        <f>VLOOKUP($C82,факт!$D$8:$JF$250,119,0)</f>
        <v>0</v>
      </c>
      <c r="LY82" s="44">
        <f>VLOOKUP($C82,факт!$D$8:$JF$250,120,0)</f>
        <v>0</v>
      </c>
      <c r="LZ82" s="44">
        <f>VLOOKUP($C82,факт!$D$8:$JF$250,121,0)</f>
        <v>0</v>
      </c>
      <c r="MA82" s="44">
        <f>VLOOKUP($C82,факт!$D$8:$JF$250,122,0)</f>
        <v>0</v>
      </c>
      <c r="MB82" s="44">
        <f t="shared" si="3534"/>
        <v>0</v>
      </c>
      <c r="MC82" s="44">
        <f t="shared" si="3535"/>
        <v>0</v>
      </c>
      <c r="MD82" s="44">
        <f t="shared" si="3536"/>
        <v>0</v>
      </c>
      <c r="ME82" s="44">
        <f t="shared" si="3537"/>
        <v>0</v>
      </c>
      <c r="MF82" s="44">
        <f t="shared" si="3538"/>
        <v>0</v>
      </c>
      <c r="MG82" s="47">
        <f>'СДП (план)'!BE83</f>
        <v>0</v>
      </c>
      <c r="MH82" s="47">
        <f>'СДП (план)'!BF83</f>
        <v>0</v>
      </c>
      <c r="MI82" s="44">
        <f t="shared" si="3539"/>
        <v>0</v>
      </c>
      <c r="MJ82" s="44">
        <f t="shared" si="3540"/>
        <v>0</v>
      </c>
      <c r="MK82" s="44">
        <f>VLOOKUP($C82,факт!$D$8:$JF$250,63,0)</f>
        <v>0</v>
      </c>
      <c r="ML82" s="44">
        <f>VLOOKUP($C82,факт!$D$8:$JF$250,64,0)</f>
        <v>0</v>
      </c>
      <c r="MM82" s="44">
        <f>VLOOKUP($C82,факт!$D$8:$JF$250,65,0)</f>
        <v>0</v>
      </c>
      <c r="MN82" s="44">
        <f>VLOOKUP($C82,факт!$D$8:$JF$250,66,0)</f>
        <v>0</v>
      </c>
      <c r="MO82" s="44">
        <f>VLOOKUP($C82,факт!$D$8:$JF$250,67,0)</f>
        <v>0</v>
      </c>
      <c r="MP82" s="44">
        <f>VLOOKUP($C82,факт!$D$8:$JF$250,68,0)</f>
        <v>0</v>
      </c>
      <c r="MQ82" s="44">
        <f t="shared" si="3541"/>
        <v>0</v>
      </c>
      <c r="MR82" s="44">
        <f t="shared" si="3542"/>
        <v>0</v>
      </c>
      <c r="MS82" s="44">
        <f t="shared" si="3543"/>
        <v>0</v>
      </c>
      <c r="MT82" s="44">
        <f t="shared" si="3544"/>
        <v>0</v>
      </c>
      <c r="MU82" s="44">
        <f t="shared" si="3545"/>
        <v>0</v>
      </c>
      <c r="MV82" s="47">
        <f>'СДП (план)'!BG83</f>
        <v>0</v>
      </c>
      <c r="MW82" s="47">
        <f>'СДП (план)'!BH83</f>
        <v>0</v>
      </c>
      <c r="MX82" s="44">
        <f t="shared" si="3546"/>
        <v>0</v>
      </c>
      <c r="MY82" s="44">
        <f t="shared" si="3547"/>
        <v>0</v>
      </c>
      <c r="MZ82" s="44">
        <f>VLOOKUP($C82,факт!$D$8:$JF$250,129,0)</f>
        <v>0</v>
      </c>
      <c r="NA82" s="44">
        <f>VLOOKUP($C82,факт!$D$8:$JF$250,130,0)</f>
        <v>0</v>
      </c>
      <c r="NB82" s="44">
        <f>VLOOKUP($C82,факт!$D$8:$JF$250,131,0)</f>
        <v>0</v>
      </c>
      <c r="NC82" s="44">
        <f>VLOOKUP($C82,факт!$D$8:$JF$250,132,0)</f>
        <v>0</v>
      </c>
      <c r="ND82" s="44">
        <f>VLOOKUP($C82,факт!$D$8:$JF$250,133,0)</f>
        <v>0</v>
      </c>
      <c r="NE82" s="44">
        <f>VLOOKUP($C82,факт!$D$8:$JF$250,134,0)</f>
        <v>0</v>
      </c>
      <c r="NF82" s="44">
        <f t="shared" si="3548"/>
        <v>0</v>
      </c>
      <c r="NG82" s="44">
        <f t="shared" si="3549"/>
        <v>0</v>
      </c>
      <c r="NH82" s="44">
        <f t="shared" si="3550"/>
        <v>0</v>
      </c>
      <c r="NI82" s="44">
        <f t="shared" si="3551"/>
        <v>0</v>
      </c>
      <c r="NJ82" s="44">
        <f t="shared" si="3552"/>
        <v>0</v>
      </c>
      <c r="NK82" s="45">
        <f>'СДП (план)'!BI83</f>
        <v>0</v>
      </c>
      <c r="NL82" s="44">
        <f>'СДП (план)'!BJ83</f>
        <v>0</v>
      </c>
      <c r="NM82" s="44">
        <f t="shared" si="3553"/>
        <v>0</v>
      </c>
      <c r="NN82" s="44">
        <f t="shared" si="3554"/>
        <v>0</v>
      </c>
      <c r="NO82" s="44">
        <f>VLOOKUP($C82,факт!$D$8:$JF$250,87,0)</f>
        <v>0</v>
      </c>
      <c r="NP82" s="44">
        <f>VLOOKUP($C82,факт!$D$8:$JF$250,88,0)</f>
        <v>0</v>
      </c>
      <c r="NQ82" s="44">
        <f>VLOOKUP($C82,факт!$D$8:$JF$250,89,0)</f>
        <v>0</v>
      </c>
      <c r="NR82" s="44">
        <f>VLOOKUP($C82,факт!$D$8:$JF$250,90,0)</f>
        <v>0</v>
      </c>
      <c r="NS82" s="44">
        <f>VLOOKUP($C82,факт!$D$8:$JF$250,91,0)</f>
        <v>0</v>
      </c>
      <c r="NT82" s="44">
        <f>VLOOKUP($C82,факт!$D$8:$JF$250,92,0)</f>
        <v>0</v>
      </c>
      <c r="NU82" s="44">
        <f t="shared" si="3555"/>
        <v>0</v>
      </c>
      <c r="NV82" s="44">
        <f t="shared" si="3556"/>
        <v>0</v>
      </c>
      <c r="NW82" s="44">
        <f t="shared" si="3557"/>
        <v>0</v>
      </c>
      <c r="NX82" s="44">
        <f t="shared" si="3558"/>
        <v>0</v>
      </c>
      <c r="NY82" s="44">
        <f t="shared" si="3559"/>
        <v>0</v>
      </c>
      <c r="NZ82" s="45">
        <f>'СДП (план)'!BK83</f>
        <v>0</v>
      </c>
      <c r="OA82" s="44">
        <f>'СДП (план)'!BL83</f>
        <v>0</v>
      </c>
      <c r="OB82" s="44">
        <f t="shared" si="3560"/>
        <v>0</v>
      </c>
      <c r="OC82" s="44">
        <f t="shared" si="3561"/>
        <v>0</v>
      </c>
      <c r="OD82" s="44">
        <f>VLOOKUP($C82,факт!$D$8:$JF$250,147,0)</f>
        <v>0</v>
      </c>
      <c r="OE82" s="44">
        <f>VLOOKUP($C82,факт!$D$8:$JF$250,148,0)</f>
        <v>0</v>
      </c>
      <c r="OF82" s="44">
        <f>VLOOKUP($C82,факт!$D$8:$JF$250,149,0)</f>
        <v>0</v>
      </c>
      <c r="OG82" s="44">
        <f>VLOOKUP($C82,факт!$D$8:$JF$250,150,0)</f>
        <v>0</v>
      </c>
      <c r="OH82" s="44">
        <f>VLOOKUP($C82,факт!$D$8:$JF$250,151,0)</f>
        <v>0</v>
      </c>
      <c r="OI82" s="44">
        <f>VLOOKUP($C82,факт!$D$8:$JF$250,152,0)</f>
        <v>0</v>
      </c>
      <c r="OJ82" s="44">
        <f t="shared" si="3562"/>
        <v>0</v>
      </c>
      <c r="OK82" s="44">
        <f t="shared" si="3563"/>
        <v>0</v>
      </c>
      <c r="OL82" s="44">
        <f t="shared" si="3564"/>
        <v>0</v>
      </c>
      <c r="OM82" s="44">
        <f t="shared" si="3565"/>
        <v>0</v>
      </c>
      <c r="ON82" s="44">
        <f t="shared" si="3566"/>
        <v>0</v>
      </c>
      <c r="OO82" s="45">
        <f>'СДП (план)'!BM83</f>
        <v>0</v>
      </c>
      <c r="OP82" s="44">
        <f>'СДП (план)'!BN83</f>
        <v>0</v>
      </c>
      <c r="OQ82" s="44">
        <f t="shared" si="3567"/>
        <v>0</v>
      </c>
      <c r="OR82" s="44">
        <f t="shared" si="3568"/>
        <v>0</v>
      </c>
      <c r="OS82" s="44">
        <f>VLOOKUP($C82,факт!$D$8:$JF$250,195,0)</f>
        <v>0</v>
      </c>
      <c r="OT82" s="44">
        <f>VLOOKUP($C82,факт!$D$8:$JF$250,196,0)</f>
        <v>0</v>
      </c>
      <c r="OU82" s="44">
        <f>VLOOKUP($C82,факт!$D$8:$JF$250,197,0)</f>
        <v>0</v>
      </c>
      <c r="OV82" s="44">
        <f>VLOOKUP($C82,факт!$D$8:$JF$250,198,0)</f>
        <v>0</v>
      </c>
      <c r="OW82" s="44">
        <f>VLOOKUP($C82,факт!$D$8:$JF$250,199,0)</f>
        <v>0</v>
      </c>
      <c r="OX82" s="44">
        <f>VLOOKUP($C82,факт!$D$8:$JF$250,200,0)</f>
        <v>0</v>
      </c>
      <c r="OY82" s="44">
        <f t="shared" si="3569"/>
        <v>0</v>
      </c>
      <c r="OZ82" s="44">
        <f t="shared" si="3570"/>
        <v>0</v>
      </c>
      <c r="PA82" s="44">
        <f t="shared" si="3571"/>
        <v>0</v>
      </c>
      <c r="PB82" s="44">
        <f t="shared" si="3572"/>
        <v>0</v>
      </c>
      <c r="PC82" s="44">
        <f t="shared" si="3573"/>
        <v>0</v>
      </c>
      <c r="PD82" s="45">
        <f>'СДП (план)'!BO83</f>
        <v>0</v>
      </c>
      <c r="PE82" s="44">
        <f>'СДП (план)'!BP83</f>
        <v>0</v>
      </c>
      <c r="PF82" s="44">
        <f t="shared" si="3574"/>
        <v>0</v>
      </c>
      <c r="PG82" s="44">
        <f t="shared" si="3575"/>
        <v>0</v>
      </c>
      <c r="PH82" s="44">
        <f>VLOOKUP($C82,факт!$D$8:$JF$250,201,0)</f>
        <v>0</v>
      </c>
      <c r="PI82" s="44">
        <f>VLOOKUP($C82,факт!$D$8:$JF$250,202,0)</f>
        <v>0</v>
      </c>
      <c r="PJ82" s="44">
        <f>VLOOKUP($C82,факт!$D$8:$JF$250,203,0)</f>
        <v>0</v>
      </c>
      <c r="PK82" s="44">
        <f>VLOOKUP($C82,факт!$D$8:$JF$250,204,0)</f>
        <v>0</v>
      </c>
      <c r="PL82" s="44">
        <f>VLOOKUP($C82,факт!$D$8:$JF$250,205,0)</f>
        <v>0</v>
      </c>
      <c r="PM82" s="44">
        <f>VLOOKUP($C82,факт!$D$8:$JF$250,206,0)</f>
        <v>0</v>
      </c>
      <c r="PN82" s="44">
        <f t="shared" si="3576"/>
        <v>0</v>
      </c>
      <c r="PO82" s="44">
        <f t="shared" si="3577"/>
        <v>0</v>
      </c>
      <c r="PP82" s="44">
        <f t="shared" si="3578"/>
        <v>0</v>
      </c>
      <c r="PQ82" s="44">
        <f t="shared" si="3579"/>
        <v>0</v>
      </c>
      <c r="PR82" s="44">
        <f t="shared" si="3580"/>
        <v>0</v>
      </c>
      <c r="PS82" s="45">
        <f>'СДП (план)'!BQ83</f>
        <v>0</v>
      </c>
      <c r="PT82" s="44">
        <f>'СДП (план)'!BR83</f>
        <v>0</v>
      </c>
      <c r="PU82" s="44">
        <f t="shared" si="3581"/>
        <v>0</v>
      </c>
      <c r="PV82" s="44">
        <f t="shared" si="3582"/>
        <v>0</v>
      </c>
      <c r="PW82" s="44">
        <f>VLOOKUP($C82,факт!$D$8:$JF$250,207,0)</f>
        <v>0</v>
      </c>
      <c r="PX82" s="44">
        <f>VLOOKUP($C82,факт!$D$8:$JF$250,208,0)</f>
        <v>0</v>
      </c>
      <c r="PY82" s="44">
        <f>VLOOKUP($C82,факт!$D$8:$JF$250,209,0)</f>
        <v>0</v>
      </c>
      <c r="PZ82" s="44">
        <f>VLOOKUP($C82,факт!$D$8:$JF$250,210,0)</f>
        <v>0</v>
      </c>
      <c r="QA82" s="44">
        <f>VLOOKUP($C82,факт!$D$8:$JF$250,211,0)</f>
        <v>0</v>
      </c>
      <c r="QB82" s="44">
        <f>VLOOKUP($C82,факт!$D$8:$JF$250,212,0)</f>
        <v>0</v>
      </c>
      <c r="QC82" s="44">
        <f t="shared" si="3583"/>
        <v>0</v>
      </c>
      <c r="QD82" s="44">
        <f t="shared" si="3584"/>
        <v>0</v>
      </c>
      <c r="QE82" s="44">
        <f t="shared" si="3585"/>
        <v>0</v>
      </c>
      <c r="QF82" s="44">
        <f t="shared" si="3586"/>
        <v>0</v>
      </c>
      <c r="QG82" s="44">
        <f t="shared" si="3587"/>
        <v>0</v>
      </c>
      <c r="QH82" s="45">
        <f>'СДП (план)'!BS83</f>
        <v>0</v>
      </c>
      <c r="QI82" s="44">
        <f>'СДП (план)'!BT83</f>
        <v>0</v>
      </c>
      <c r="QJ82" s="44">
        <f t="shared" si="3588"/>
        <v>0</v>
      </c>
      <c r="QK82" s="44">
        <f t="shared" si="3589"/>
        <v>0</v>
      </c>
      <c r="QL82" s="44">
        <f>VLOOKUP($C82,факт!$D$8:$JF$250,213,0)</f>
        <v>0</v>
      </c>
      <c r="QM82" s="44">
        <f>VLOOKUP($C82,факт!$D$8:$JF$250,214,0)</f>
        <v>0</v>
      </c>
      <c r="QN82" s="44">
        <f>VLOOKUP($C82,факт!$D$8:$JF$250,215,0)</f>
        <v>0</v>
      </c>
      <c r="QO82" s="44">
        <f>VLOOKUP($C82,факт!$D$8:$JF$250,216,0)</f>
        <v>0</v>
      </c>
      <c r="QP82" s="44">
        <f>VLOOKUP($C82,факт!$D$8:$JF$250,217,0)</f>
        <v>0</v>
      </c>
      <c r="QQ82" s="44">
        <f>VLOOKUP($C82,факт!$D$8:$JF$250,218,0)</f>
        <v>0</v>
      </c>
      <c r="QR82" s="44">
        <f t="shared" si="3590"/>
        <v>0</v>
      </c>
      <c r="QS82" s="44">
        <f t="shared" si="3591"/>
        <v>0</v>
      </c>
      <c r="QT82" s="44">
        <f t="shared" si="3592"/>
        <v>0</v>
      </c>
      <c r="QU82" s="44">
        <f t="shared" si="3593"/>
        <v>0</v>
      </c>
      <c r="QV82" s="44">
        <f t="shared" si="3594"/>
        <v>0</v>
      </c>
      <c r="QW82" s="45">
        <f>'СДП (план)'!BU83</f>
        <v>0</v>
      </c>
      <c r="QX82" s="44">
        <f>'СДП (план)'!BV83</f>
        <v>0</v>
      </c>
      <c r="QY82" s="44">
        <f t="shared" si="3595"/>
        <v>0</v>
      </c>
      <c r="QZ82" s="44">
        <f t="shared" si="3596"/>
        <v>0</v>
      </c>
      <c r="RA82" s="44">
        <f>VLOOKUP($C82,факт!$D$8:$JF$250,225,0)</f>
        <v>0</v>
      </c>
      <c r="RB82" s="44">
        <f>VLOOKUP($C82,факт!$D$8:$JF$250,226,0)</f>
        <v>0</v>
      </c>
      <c r="RC82" s="44">
        <f>VLOOKUP($C82,факт!$D$8:$JF$250,227,0)</f>
        <v>0</v>
      </c>
      <c r="RD82" s="44">
        <f>VLOOKUP($C82,факт!$D$8:$JF$250,228,0)</f>
        <v>0</v>
      </c>
      <c r="RE82" s="44">
        <f>VLOOKUP($C82,факт!$D$8:$JF$250,229,0)</f>
        <v>0</v>
      </c>
      <c r="RF82" s="44">
        <f>VLOOKUP($C82,факт!$D$8:$JF$250,230,0)</f>
        <v>0</v>
      </c>
      <c r="RG82" s="44">
        <f t="shared" si="3597"/>
        <v>0</v>
      </c>
      <c r="RH82" s="44">
        <f t="shared" si="3598"/>
        <v>0</v>
      </c>
      <c r="RI82" s="44">
        <f t="shared" si="3599"/>
        <v>0</v>
      </c>
      <c r="RJ82" s="44">
        <f t="shared" si="3600"/>
        <v>0</v>
      </c>
      <c r="RK82" s="44">
        <f t="shared" si="3601"/>
        <v>0</v>
      </c>
      <c r="RL82" s="45">
        <f>'СДП (план)'!BW83</f>
        <v>0</v>
      </c>
      <c r="RM82" s="44">
        <f>'СДП (план)'!BX83</f>
        <v>0</v>
      </c>
      <c r="RN82" s="44">
        <f t="shared" si="3602"/>
        <v>0</v>
      </c>
      <c r="RO82" s="44">
        <f t="shared" si="3603"/>
        <v>0</v>
      </c>
      <c r="RP82" s="44">
        <f>VLOOKUP($C82,факт!$D$8:$JF$250,105,0)</f>
        <v>0</v>
      </c>
      <c r="RQ82" s="44">
        <f>VLOOKUP($C82,факт!$D$8:$JF$250,106,0)</f>
        <v>0</v>
      </c>
      <c r="RR82" s="44">
        <f>VLOOKUP($C82,факт!$D$8:$JF$250,107,0)</f>
        <v>0</v>
      </c>
      <c r="RS82" s="44">
        <f>VLOOKUP($C82,факт!$D$8:$JF$250,108,0)</f>
        <v>0</v>
      </c>
      <c r="RT82" s="44">
        <f>VLOOKUP($C82,факт!$D$8:$JF$250,109,0)</f>
        <v>0</v>
      </c>
      <c r="RU82" s="44">
        <f>VLOOKUP($C82,факт!$D$8:$JF$250,110,0)</f>
        <v>0</v>
      </c>
      <c r="RV82" s="44">
        <f t="shared" si="3604"/>
        <v>0</v>
      </c>
      <c r="RW82" s="44">
        <f t="shared" si="3605"/>
        <v>0</v>
      </c>
      <c r="RX82" s="44">
        <f t="shared" si="3606"/>
        <v>0</v>
      </c>
      <c r="RY82" s="44">
        <f t="shared" si="3607"/>
        <v>0</v>
      </c>
      <c r="RZ82" s="44">
        <f t="shared" si="3608"/>
        <v>0</v>
      </c>
      <c r="SA82" s="45">
        <f>'СДП (план)'!BY83</f>
        <v>0</v>
      </c>
      <c r="SB82" s="44">
        <f>'СДП (план)'!BZ83</f>
        <v>0</v>
      </c>
      <c r="SC82" s="44">
        <f t="shared" si="3609"/>
        <v>0</v>
      </c>
      <c r="SD82" s="44">
        <f t="shared" si="3610"/>
        <v>0</v>
      </c>
      <c r="SE82" s="44">
        <f>VLOOKUP($C82,факт!$D$8:$JF$250,69,0)</f>
        <v>0</v>
      </c>
      <c r="SF82" s="44">
        <f>VLOOKUP($C82,факт!$D$8:$JF$250,70,0)</f>
        <v>0</v>
      </c>
      <c r="SG82" s="44">
        <f>VLOOKUP($C82,факт!$D$8:$JF$250,71,0)</f>
        <v>0</v>
      </c>
      <c r="SH82" s="44">
        <f>VLOOKUP($C82,факт!$D$8:$JF$250,72,0)</f>
        <v>0</v>
      </c>
      <c r="SI82" s="44">
        <f>VLOOKUP($C82,факт!$D$8:$JF$250,73,0)</f>
        <v>0</v>
      </c>
      <c r="SJ82" s="44">
        <f>VLOOKUP($C82,факт!$D$8:$JF$250,74,0)</f>
        <v>0</v>
      </c>
      <c r="SK82" s="44">
        <f t="shared" si="3611"/>
        <v>0</v>
      </c>
      <c r="SL82" s="44">
        <f t="shared" si="3612"/>
        <v>0</v>
      </c>
      <c r="SM82" s="44">
        <f t="shared" si="3613"/>
        <v>0</v>
      </c>
      <c r="SN82" s="44">
        <f t="shared" si="3614"/>
        <v>0</v>
      </c>
      <c r="SO82" s="44">
        <f t="shared" si="3615"/>
        <v>0</v>
      </c>
      <c r="SP82" s="45">
        <f>'СДП (план)'!CA83</f>
        <v>0</v>
      </c>
      <c r="SQ82" s="44">
        <f>'СДП (план)'!CB83</f>
        <v>0</v>
      </c>
      <c r="SR82" s="44">
        <f t="shared" si="3616"/>
        <v>0</v>
      </c>
      <c r="SS82" s="44">
        <f t="shared" si="3617"/>
        <v>0</v>
      </c>
      <c r="ST82" s="44"/>
      <c r="SU82" s="44"/>
      <c r="SV82" s="44"/>
      <c r="SW82" s="44"/>
      <c r="SX82" s="44"/>
      <c r="SY82" s="44"/>
      <c r="SZ82" s="44">
        <f t="shared" si="3618"/>
        <v>0</v>
      </c>
      <c r="TA82" s="44">
        <f t="shared" si="3619"/>
        <v>0</v>
      </c>
      <c r="TB82" s="44">
        <f t="shared" si="3620"/>
        <v>0</v>
      </c>
      <c r="TC82" s="44">
        <f t="shared" si="3621"/>
        <v>0</v>
      </c>
      <c r="TD82" s="44">
        <f t="shared" si="3622"/>
        <v>0</v>
      </c>
      <c r="TE82" s="45">
        <f>'СДП (план)'!CC83</f>
        <v>0</v>
      </c>
      <c r="TF82" s="44">
        <f>'СДП (план)'!CD83</f>
        <v>0</v>
      </c>
      <c r="TG82" s="44">
        <f t="shared" si="3623"/>
        <v>0</v>
      </c>
      <c r="TH82" s="44">
        <f t="shared" si="3624"/>
        <v>0</v>
      </c>
      <c r="TI82" s="44">
        <f>VLOOKUP($C82,факт!$D$8:$JF$250,135,0)</f>
        <v>0</v>
      </c>
      <c r="TJ82" s="44">
        <f>VLOOKUP($C82,факт!$D$8:$JF$250,136,0)</f>
        <v>0</v>
      </c>
      <c r="TK82" s="44">
        <f>VLOOKUP($C82,факт!$D$8:$JF$250,137,0)</f>
        <v>0</v>
      </c>
      <c r="TL82" s="44">
        <f>VLOOKUP($C82,факт!$D$8:$JF$250,138,0)</f>
        <v>0</v>
      </c>
      <c r="TM82" s="44">
        <f>VLOOKUP($C82,факт!$D$8:$JF$250,139,0)</f>
        <v>0</v>
      </c>
      <c r="TN82" s="44">
        <f>VLOOKUP($C82,факт!$D$8:$JF$250,140,0)</f>
        <v>0</v>
      </c>
      <c r="TO82" s="44">
        <f t="shared" si="3625"/>
        <v>0</v>
      </c>
      <c r="TP82" s="44">
        <f t="shared" si="3626"/>
        <v>0</v>
      </c>
      <c r="TQ82" s="44">
        <f t="shared" si="3627"/>
        <v>0</v>
      </c>
      <c r="TR82" s="44">
        <f t="shared" si="3628"/>
        <v>0</v>
      </c>
      <c r="TS82" s="44">
        <f t="shared" si="3629"/>
        <v>0</v>
      </c>
      <c r="TT82" s="47">
        <f>'СДП (план)'!CE83</f>
        <v>0</v>
      </c>
      <c r="TU82" s="47">
        <f>'СДП (план)'!CF83</f>
        <v>0</v>
      </c>
      <c r="TV82" s="44">
        <f t="shared" si="3630"/>
        <v>0</v>
      </c>
      <c r="TW82" s="44">
        <f t="shared" si="3631"/>
        <v>0</v>
      </c>
      <c r="TX82" s="44">
        <f>VLOOKUP($C82,факт!$D$8:$JF$250,75,0)</f>
        <v>0</v>
      </c>
      <c r="TY82" s="44">
        <f>VLOOKUP($C82,факт!$D$8:$JF$250,76,0)</f>
        <v>0</v>
      </c>
      <c r="TZ82" s="44">
        <f>VLOOKUP($C82,факт!$D$8:$JF$250,77,0)</f>
        <v>0</v>
      </c>
      <c r="UA82" s="44">
        <f>VLOOKUP($C82,факт!$D$8:$JF$250,78,0)</f>
        <v>0</v>
      </c>
      <c r="UB82" s="44">
        <f>VLOOKUP($C82,факт!$D$8:$JF$250,79,0)</f>
        <v>0</v>
      </c>
      <c r="UC82" s="44">
        <f>VLOOKUP($C82,факт!$D$8:$JF$250,80,0)</f>
        <v>0</v>
      </c>
      <c r="UD82" s="44">
        <f t="shared" si="3632"/>
        <v>0</v>
      </c>
      <c r="UE82" s="44">
        <f t="shared" si="3633"/>
        <v>0</v>
      </c>
      <c r="UF82" s="44">
        <f t="shared" si="3634"/>
        <v>0</v>
      </c>
      <c r="UG82" s="44">
        <f t="shared" si="3635"/>
        <v>0</v>
      </c>
      <c r="UH82" s="44">
        <f t="shared" si="3636"/>
        <v>0</v>
      </c>
      <c r="UI82" s="45">
        <f>'СДП (план)'!CG83</f>
        <v>0</v>
      </c>
      <c r="UJ82" s="44">
        <f>'СДП (план)'!CH83</f>
        <v>0</v>
      </c>
      <c r="UK82" s="44">
        <f t="shared" si="3637"/>
        <v>0</v>
      </c>
      <c r="UL82" s="44">
        <f t="shared" si="3638"/>
        <v>0</v>
      </c>
      <c r="UM82" s="44">
        <f>VLOOKUP($C82,факт!$D$8:$JF$250,81,0)</f>
        <v>0</v>
      </c>
      <c r="UN82" s="44">
        <f>VLOOKUP($C82,факт!$D$8:$JF$250,82,0)</f>
        <v>0</v>
      </c>
      <c r="UO82" s="44">
        <f>VLOOKUP($C82,факт!$D$8:$JF$250,83,0)</f>
        <v>0</v>
      </c>
      <c r="UP82" s="44">
        <f>VLOOKUP($C82,факт!$D$8:$JF$250,84,0)</f>
        <v>0</v>
      </c>
      <c r="UQ82" s="44">
        <f>VLOOKUP($C82,факт!$D$8:$JF$250,85,0)</f>
        <v>0</v>
      </c>
      <c r="UR82" s="44">
        <f>VLOOKUP($C82,факт!$D$8:$JF$250,86,0)</f>
        <v>0</v>
      </c>
      <c r="US82" s="44">
        <f t="shared" si="3639"/>
        <v>0</v>
      </c>
      <c r="UT82" s="44">
        <f t="shared" si="3640"/>
        <v>0</v>
      </c>
      <c r="UU82" s="44">
        <f t="shared" si="3641"/>
        <v>0</v>
      </c>
      <c r="UV82" s="44">
        <f t="shared" si="3642"/>
        <v>0</v>
      </c>
      <c r="UW82" s="44">
        <f t="shared" si="3643"/>
        <v>0</v>
      </c>
      <c r="UX82" s="45">
        <f>'СДП (план)'!CI83</f>
        <v>0</v>
      </c>
      <c r="UY82" s="44">
        <f>'СДП (план)'!CJ83</f>
        <v>0</v>
      </c>
      <c r="UZ82" s="44">
        <f t="shared" si="3644"/>
        <v>0</v>
      </c>
      <c r="VA82" s="44">
        <f t="shared" si="3645"/>
        <v>0</v>
      </c>
      <c r="VB82" s="44">
        <f>VLOOKUP($C82,факт!$D$8:$JF$250,99,0)</f>
        <v>0</v>
      </c>
      <c r="VC82" s="44">
        <f>VLOOKUP($C82,факт!$D$8:$JF$250,100,0)</f>
        <v>0</v>
      </c>
      <c r="VD82" s="44">
        <f>VLOOKUP($C82,факт!$D$8:$JF$250,101,0)</f>
        <v>0</v>
      </c>
      <c r="VE82" s="44">
        <f>VLOOKUP($C82,факт!$D$8:$JF$250,102,0)</f>
        <v>0</v>
      </c>
      <c r="VF82" s="44">
        <f>VLOOKUP($C82,факт!$D$8:$JF$250,103,0)</f>
        <v>0</v>
      </c>
      <c r="VG82" s="44">
        <f>VLOOKUP($C82,факт!$D$8:$JF$250,104,0)</f>
        <v>0</v>
      </c>
      <c r="VH82" s="44">
        <f t="shared" si="3646"/>
        <v>0</v>
      </c>
      <c r="VI82" s="44">
        <f t="shared" si="3647"/>
        <v>0</v>
      </c>
      <c r="VJ82" s="44">
        <f t="shared" si="3648"/>
        <v>0</v>
      </c>
      <c r="VK82" s="44">
        <f t="shared" si="3649"/>
        <v>0</v>
      </c>
      <c r="VL82" s="44">
        <f t="shared" si="3650"/>
        <v>0</v>
      </c>
      <c r="VM82" s="45">
        <f>'СДП (план)'!CK83</f>
        <v>0</v>
      </c>
      <c r="VN82" s="44">
        <f>'СДП (план)'!CL83</f>
        <v>0</v>
      </c>
      <c r="VO82" s="44">
        <f t="shared" si="3651"/>
        <v>0</v>
      </c>
      <c r="VP82" s="44">
        <f t="shared" si="3652"/>
        <v>0</v>
      </c>
      <c r="VQ82" s="44">
        <f>VLOOKUP($C82,факт!$D$8:$JF$250,123,0)</f>
        <v>0</v>
      </c>
      <c r="VR82" s="44">
        <f>VLOOKUP($C82,факт!$D$8:$JF$250,124,0)</f>
        <v>0</v>
      </c>
      <c r="VS82" s="44">
        <f>VLOOKUP($C82,факт!$D$8:$JF$250,125,0)</f>
        <v>0</v>
      </c>
      <c r="VT82" s="44">
        <f>VLOOKUP($C82,факт!$D$8:$JF$250,126,0)</f>
        <v>0</v>
      </c>
      <c r="VU82" s="44">
        <f>VLOOKUP($C82,факт!$D$8:$JF$250,127,0)</f>
        <v>0</v>
      </c>
      <c r="VV82" s="44">
        <f>VLOOKUP($C82,факт!$D$8:$JF$250,128,0)</f>
        <v>0</v>
      </c>
      <c r="VW82" s="44">
        <f t="shared" si="3653"/>
        <v>0</v>
      </c>
      <c r="VX82" s="44">
        <f t="shared" si="3654"/>
        <v>0</v>
      </c>
      <c r="VY82" s="44">
        <f t="shared" si="3655"/>
        <v>0</v>
      </c>
      <c r="VZ82" s="44">
        <f t="shared" si="3656"/>
        <v>0</v>
      </c>
      <c r="WA82" s="44">
        <f t="shared" si="3657"/>
        <v>0</v>
      </c>
      <c r="WB82" s="45">
        <f>'СДП (план)'!CM83</f>
        <v>0</v>
      </c>
      <c r="WC82" s="44">
        <f>'СДП (план)'!CN83</f>
        <v>0</v>
      </c>
      <c r="WD82" s="44">
        <f t="shared" si="3658"/>
        <v>0</v>
      </c>
      <c r="WE82" s="44">
        <f t="shared" si="3659"/>
        <v>0</v>
      </c>
      <c r="WF82" s="44">
        <f>VLOOKUP($C82,факт!$D$8:$JF$250,141,0)</f>
        <v>0</v>
      </c>
      <c r="WG82" s="44">
        <f>VLOOKUP($C82,факт!$D$8:$JF$250,142,0)</f>
        <v>0</v>
      </c>
      <c r="WH82" s="44">
        <f>VLOOKUP($C82,факт!$D$8:$JF$250,143,0)</f>
        <v>0</v>
      </c>
      <c r="WI82" s="44">
        <f>VLOOKUP($C82,факт!$D$8:$JF$250,144,0)</f>
        <v>0</v>
      </c>
      <c r="WJ82" s="44">
        <f>VLOOKUP($C82,факт!$D$8:$JF$250,145,0)</f>
        <v>0</v>
      </c>
      <c r="WK82" s="44">
        <f>VLOOKUP($C82,факт!$D$8:$JF$250,146,0)</f>
        <v>0</v>
      </c>
      <c r="WL82" s="44">
        <f t="shared" si="3660"/>
        <v>0</v>
      </c>
      <c r="WM82" s="44">
        <f t="shared" si="3661"/>
        <v>0</v>
      </c>
      <c r="WN82" s="44">
        <f t="shared" si="3662"/>
        <v>0</v>
      </c>
      <c r="WO82" s="44">
        <f t="shared" si="3663"/>
        <v>0</v>
      </c>
      <c r="WP82" s="44">
        <f t="shared" si="3664"/>
        <v>0</v>
      </c>
      <c r="WQ82" s="45">
        <f>'СДП (план)'!CO83</f>
        <v>0</v>
      </c>
      <c r="WR82" s="44">
        <f>'СДП (план)'!CP83</f>
        <v>0</v>
      </c>
      <c r="WS82" s="44">
        <f t="shared" si="3665"/>
        <v>0</v>
      </c>
      <c r="WT82" s="44">
        <f t="shared" si="3666"/>
        <v>0</v>
      </c>
      <c r="WU82" s="44">
        <f>VLOOKUP($C82,факт!$D$8:$JF$250,57,0)</f>
        <v>0</v>
      </c>
      <c r="WV82" s="44">
        <f>VLOOKUP($C82,факт!$D$8:$JF$250,58,0)</f>
        <v>0</v>
      </c>
      <c r="WW82" s="44">
        <f>VLOOKUP($C82,факт!$D$8:$JF$250,59,0)</f>
        <v>0</v>
      </c>
      <c r="WX82" s="44">
        <f>VLOOKUP($C82,факт!$D$8:$JF$250,60,0)</f>
        <v>0</v>
      </c>
      <c r="WY82" s="44">
        <f>VLOOKUP($C82,факт!$D$8:$JF$250,61,0)</f>
        <v>0</v>
      </c>
      <c r="WZ82" s="44">
        <f>VLOOKUP($C82,факт!$D$8:$JF$250,62,0)</f>
        <v>0</v>
      </c>
      <c r="XA82" s="44">
        <f t="shared" si="3667"/>
        <v>0</v>
      </c>
      <c r="XB82" s="44">
        <f t="shared" si="3668"/>
        <v>0</v>
      </c>
      <c r="XC82" s="44">
        <f t="shared" si="3669"/>
        <v>0</v>
      </c>
      <c r="XD82" s="44">
        <f t="shared" si="3670"/>
        <v>0</v>
      </c>
      <c r="XE82" s="44">
        <f t="shared" si="3671"/>
        <v>0</v>
      </c>
      <c r="XF82" s="45">
        <f>'СДП (план)'!CQ83</f>
        <v>0</v>
      </c>
      <c r="XG82" s="44">
        <f>'СДП (план)'!CR83</f>
        <v>0</v>
      </c>
      <c r="XH82" s="44">
        <f t="shared" si="3672"/>
        <v>0</v>
      </c>
      <c r="XI82" s="44">
        <f t="shared" si="3673"/>
        <v>0</v>
      </c>
      <c r="XJ82" s="44">
        <f>VLOOKUP($C82,факт!$D$8:$JF$250,51,0)</f>
        <v>0</v>
      </c>
      <c r="XK82" s="44">
        <f>VLOOKUP($C82,факт!$D$8:$JF$250,52,0)</f>
        <v>0</v>
      </c>
      <c r="XL82" s="44">
        <f>VLOOKUP($C82,факт!$D$8:$JF$250,53,0)</f>
        <v>0</v>
      </c>
      <c r="XM82" s="44">
        <f>VLOOKUP($C82,факт!$D$8:$JF$250,54,0)</f>
        <v>0</v>
      </c>
      <c r="XN82" s="44">
        <f>VLOOKUP($C82,факт!$D$8:$JF$250,55,0)</f>
        <v>0</v>
      </c>
      <c r="XO82" s="44">
        <f>VLOOKUP($C82,факт!$D$8:$JF$250,56,0)</f>
        <v>0</v>
      </c>
      <c r="XP82" s="44">
        <f t="shared" si="3674"/>
        <v>0</v>
      </c>
      <c r="XQ82" s="44">
        <f t="shared" si="3675"/>
        <v>0</v>
      </c>
      <c r="XR82" s="44">
        <f t="shared" si="3676"/>
        <v>0</v>
      </c>
      <c r="XS82" s="44">
        <f t="shared" si="3677"/>
        <v>0</v>
      </c>
      <c r="XT82" s="44">
        <f t="shared" si="3678"/>
        <v>0</v>
      </c>
      <c r="XU82" s="5">
        <f>'СДП (план)'!CS83</f>
        <v>0</v>
      </c>
      <c r="XV82" s="3">
        <f>'СДП (план)'!CT83</f>
        <v>0</v>
      </c>
      <c r="XW82" s="44">
        <f t="shared" si="3679"/>
        <v>0</v>
      </c>
      <c r="XX82" s="44">
        <f t="shared" si="3680"/>
        <v>0</v>
      </c>
      <c r="XY82" s="44">
        <f>VLOOKUP($C82,факт!$D$8:$JF$250,93,0)</f>
        <v>0</v>
      </c>
      <c r="XZ82" s="44">
        <f>VLOOKUP($C82,факт!$D$8:$JF$250,94,0)</f>
        <v>0</v>
      </c>
      <c r="YA82" s="44">
        <f>VLOOKUP($C82,факт!$D$8:$JF$250,95,0)</f>
        <v>0</v>
      </c>
      <c r="YB82" s="44">
        <f>VLOOKUP($C82,факт!$D$8:$JF$250,96,0)</f>
        <v>0</v>
      </c>
      <c r="YC82" s="44">
        <f>VLOOKUP($C82,факт!$D$8:$JF$250,97,0)</f>
        <v>0</v>
      </c>
      <c r="YD82" s="44">
        <f>VLOOKUP($C82,факт!$D$8:$JF$250,98,0)</f>
        <v>0</v>
      </c>
      <c r="YE82" s="44">
        <f t="shared" si="3681"/>
        <v>0</v>
      </c>
      <c r="YF82" s="44">
        <f t="shared" si="3682"/>
        <v>0</v>
      </c>
      <c r="YG82" s="44">
        <f t="shared" si="3683"/>
        <v>0</v>
      </c>
      <c r="YH82" s="44">
        <f t="shared" si="3684"/>
        <v>0</v>
      </c>
      <c r="YI82" s="44">
        <f t="shared" si="3685"/>
        <v>0</v>
      </c>
      <c r="YJ82" s="3">
        <f>'СДП (план)'!CU83</f>
        <v>0</v>
      </c>
      <c r="YK82" s="3">
        <f>'СДП (план)'!CV83</f>
        <v>0</v>
      </c>
      <c r="YL82" s="44">
        <f t="shared" si="3686"/>
        <v>0</v>
      </c>
      <c r="YM82" s="44">
        <f t="shared" si="3687"/>
        <v>0</v>
      </c>
      <c r="YN82" s="44">
        <f>VLOOKUP($C82,факт!$D$8:$JF$250,243,0)</f>
        <v>0</v>
      </c>
      <c r="YO82" s="44">
        <f>VLOOKUP($C82,факт!$D$8:$JF$250,244,0)</f>
        <v>0</v>
      </c>
      <c r="YP82" s="44">
        <f>VLOOKUP($C82,факт!$D$8:$JF$250,245,0)</f>
        <v>0</v>
      </c>
      <c r="YQ82" s="44">
        <f>VLOOKUP($C82,факт!$D$8:$JF$250,246,0)</f>
        <v>0</v>
      </c>
      <c r="YR82" s="44">
        <f>VLOOKUP($C82,факт!$D$8:$JF$250,247,0)</f>
        <v>0</v>
      </c>
      <c r="YS82" s="44">
        <f>VLOOKUP($C82,факт!$D$8:$JF$250,248,0)</f>
        <v>0</v>
      </c>
      <c r="YT82" s="44">
        <f t="shared" si="3688"/>
        <v>0</v>
      </c>
      <c r="YU82" s="44">
        <f t="shared" si="3689"/>
        <v>0</v>
      </c>
      <c r="YV82" s="44">
        <f t="shared" si="3690"/>
        <v>0</v>
      </c>
      <c r="YW82" s="44">
        <f t="shared" si="3691"/>
        <v>0</v>
      </c>
      <c r="YX82" s="44">
        <f t="shared" si="3692"/>
        <v>0</v>
      </c>
      <c r="YY82" s="44">
        <f>'СДП (план)'!CW83</f>
        <v>0</v>
      </c>
      <c r="YZ82" s="44">
        <f>'СДП (план)'!CX83</f>
        <v>0</v>
      </c>
      <c r="ZA82" s="44">
        <f t="shared" si="3693"/>
        <v>0</v>
      </c>
      <c r="ZB82" s="44">
        <f t="shared" si="3694"/>
        <v>0</v>
      </c>
      <c r="ZC82" s="44">
        <f>VLOOKUP($C82,факт!$D$8:$JF$250,249,0)</f>
        <v>0</v>
      </c>
      <c r="ZD82" s="44">
        <f>VLOOKUP($C82,факт!$D$8:$JF$250,250,0)</f>
        <v>0</v>
      </c>
      <c r="ZE82" s="44">
        <f>VLOOKUP($C82,факт!$D$8:$JF$250,251,0)</f>
        <v>0</v>
      </c>
      <c r="ZF82" s="44">
        <f>VLOOKUP($C82,факт!$D$8:$JF$250,252,0)</f>
        <v>0</v>
      </c>
      <c r="ZG82" s="44">
        <f>VLOOKUP($C82,факт!$D$8:$JF$250,253,0)</f>
        <v>0</v>
      </c>
      <c r="ZH82" s="44">
        <f>VLOOKUP($C82,факт!$D$8:$JF$250,254,0)</f>
        <v>0</v>
      </c>
      <c r="ZI82" s="44">
        <f t="shared" si="3695"/>
        <v>0</v>
      </c>
      <c r="ZJ82" s="44">
        <f t="shared" si="3696"/>
        <v>0</v>
      </c>
      <c r="ZK82" s="44">
        <f t="shared" si="3697"/>
        <v>0</v>
      </c>
      <c r="ZL82" s="44">
        <f t="shared" si="3698"/>
        <v>0</v>
      </c>
      <c r="ZM82" s="44">
        <f t="shared" si="3699"/>
        <v>0</v>
      </c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9">
        <f t="shared" si="3700"/>
        <v>0</v>
      </c>
      <c r="AAD82" s="49">
        <f t="shared" si="3701"/>
        <v>0</v>
      </c>
      <c r="AAE82" s="49">
        <f t="shared" si="3702"/>
        <v>0</v>
      </c>
      <c r="AAF82" s="49">
        <f t="shared" si="3703"/>
        <v>0</v>
      </c>
      <c r="AAG82" s="49">
        <f t="shared" si="3704"/>
        <v>0</v>
      </c>
      <c r="AAH82" s="49">
        <f t="shared" si="3705"/>
        <v>0</v>
      </c>
      <c r="AAI82" s="49">
        <f t="shared" si="3706"/>
        <v>0</v>
      </c>
      <c r="AAJ82" s="49">
        <f t="shared" si="3707"/>
        <v>0</v>
      </c>
      <c r="AAK82" s="49">
        <f t="shared" si="3708"/>
        <v>0</v>
      </c>
      <c r="AAL82" s="49">
        <f t="shared" si="3709"/>
        <v>0</v>
      </c>
      <c r="AAM82" s="49">
        <f t="shared" si="3710"/>
        <v>0</v>
      </c>
      <c r="AAN82" s="49">
        <f t="shared" si="3711"/>
        <v>0</v>
      </c>
      <c r="AAO82" s="49">
        <f t="shared" si="3712"/>
        <v>0</v>
      </c>
      <c r="AAP82" s="44">
        <f t="shared" si="3713"/>
        <v>0</v>
      </c>
      <c r="AAQ82" s="44">
        <f t="shared" si="3714"/>
        <v>0</v>
      </c>
    </row>
    <row r="83" spans="1:719" s="33" customFormat="1" ht="45" hidden="1" x14ac:dyDescent="0.25">
      <c r="A83" s="195"/>
      <c r="B83" s="233">
        <v>55</v>
      </c>
      <c r="C83" s="234" t="s">
        <v>406</v>
      </c>
      <c r="D83" s="365" t="s">
        <v>666</v>
      </c>
      <c r="E83" s="156">
        <v>15030</v>
      </c>
      <c r="F83" s="209">
        <v>2.17</v>
      </c>
      <c r="G83" s="301"/>
      <c r="H83" s="19">
        <v>1</v>
      </c>
      <c r="I83" s="210"/>
      <c r="J83" s="210"/>
      <c r="K83" s="222">
        <v>1.4</v>
      </c>
      <c r="L83" s="222">
        <v>1.68</v>
      </c>
      <c r="M83" s="222">
        <v>2.23</v>
      </c>
      <c r="N83" s="223">
        <v>2.57</v>
      </c>
      <c r="O83" s="45">
        <f>'СДП (план)'!O84</f>
        <v>1</v>
      </c>
      <c r="P83" s="45">
        <f>'СДП (план)'!P84</f>
        <v>45661.139999999992</v>
      </c>
      <c r="Q83" s="44">
        <f t="shared" si="3390"/>
        <v>0.5</v>
      </c>
      <c r="R83" s="44">
        <f t="shared" si="3391"/>
        <v>22830.569999999996</v>
      </c>
      <c r="S83" s="44">
        <f>VLOOKUP($C83,факт!$D$8:$JF$250,39,0)</f>
        <v>0</v>
      </c>
      <c r="T83" s="44">
        <f>VLOOKUP($C83,факт!$D$8:$JF$250,40,0)</f>
        <v>0</v>
      </c>
      <c r="U83" s="44">
        <f>VLOOKUP($C83,факт!$D$8:$JF$250,41,0)</f>
        <v>0</v>
      </c>
      <c r="V83" s="44">
        <f>VLOOKUP($C83,факт!$D$8:$JF$250,42,0)</f>
        <v>0</v>
      </c>
      <c r="W83" s="44">
        <f>VLOOKUP($C83,факт!$D$8:$JF$250,43,0)</f>
        <v>0</v>
      </c>
      <c r="X83" s="44">
        <f>VLOOKUP($C83,факт!$D$8:$JF$250,44,0)</f>
        <v>0</v>
      </c>
      <c r="Y83" s="44">
        <f t="shared" si="3392"/>
        <v>2.17</v>
      </c>
      <c r="Z83" s="44">
        <f t="shared" si="3393"/>
        <v>1.085</v>
      </c>
      <c r="AA83" s="44">
        <f t="shared" si="3394"/>
        <v>0</v>
      </c>
      <c r="AB83" s="44">
        <f t="shared" si="3395"/>
        <v>-0.5</v>
      </c>
      <c r="AC83" s="44">
        <f t="shared" si="3396"/>
        <v>-22830.569999999996</v>
      </c>
      <c r="AD83" s="155">
        <f>'СДП (план)'!Q84</f>
        <v>0</v>
      </c>
      <c r="AE83" s="155">
        <f>'СДП (план)'!R84</f>
        <v>0</v>
      </c>
      <c r="AF83" s="44">
        <f t="shared" si="3397"/>
        <v>0</v>
      </c>
      <c r="AG83" s="44">
        <f t="shared" si="3398"/>
        <v>0</v>
      </c>
      <c r="AH83" s="44">
        <f>VLOOKUP($C83,факт!$D$8:$JF$250,21,0)</f>
        <v>0</v>
      </c>
      <c r="AI83" s="44">
        <f>VLOOKUP($C83,факт!$D$8:$JF$250,22,0)</f>
        <v>0</v>
      </c>
      <c r="AJ83" s="44">
        <f>VLOOKUP($C83,факт!$D$8:$JF$250,23,0)</f>
        <v>0</v>
      </c>
      <c r="AK83" s="44">
        <f>VLOOKUP($C83,факт!$D$8:$JF$250,24,0)</f>
        <v>0</v>
      </c>
      <c r="AL83" s="44">
        <f>VLOOKUP($C83,факт!$D$8:$JF$250,25,0)</f>
        <v>0</v>
      </c>
      <c r="AM83" s="44">
        <f>VLOOKUP($C83,факт!$D$8:$JF$250,26,0)</f>
        <v>0</v>
      </c>
      <c r="AN83" s="44">
        <f t="shared" si="3399"/>
        <v>0</v>
      </c>
      <c r="AO83" s="44">
        <f t="shared" si="3400"/>
        <v>0</v>
      </c>
      <c r="AP83" s="44">
        <f t="shared" si="3401"/>
        <v>0</v>
      </c>
      <c r="AQ83" s="44">
        <f t="shared" si="3402"/>
        <v>0</v>
      </c>
      <c r="AR83" s="44">
        <f t="shared" si="3403"/>
        <v>0</v>
      </c>
      <c r="AS83" s="45">
        <f>'СДП (план)'!S84</f>
        <v>0</v>
      </c>
      <c r="AT83" s="44">
        <f>'СДП (план)'!T84</f>
        <v>0</v>
      </c>
      <c r="AU83" s="44">
        <f t="shared" si="3404"/>
        <v>0</v>
      </c>
      <c r="AV83" s="44">
        <f t="shared" si="3405"/>
        <v>0</v>
      </c>
      <c r="AW83" s="44">
        <f>VLOOKUP($C83,факт!$D$8:$JF$250,3,0)</f>
        <v>0</v>
      </c>
      <c r="AX83" s="44">
        <f>VLOOKUP($C83,факт!$D$8:$JF$250,4,0)</f>
        <v>0</v>
      </c>
      <c r="AY83" s="44">
        <f>VLOOKUP($C83,факт!$D$8:$JF$250,5,0)</f>
        <v>0</v>
      </c>
      <c r="AZ83" s="44">
        <f>VLOOKUP($C83,факт!$D$8:$JF$250,6,0)</f>
        <v>0</v>
      </c>
      <c r="BA83" s="44">
        <f>VLOOKUP($C83,факт!$D$8:$JF$250,7,0)</f>
        <v>0</v>
      </c>
      <c r="BB83" s="44">
        <f>VLOOKUP($C83,факт!$D$8:$JF$250,8,0)</f>
        <v>0</v>
      </c>
      <c r="BC83" s="44">
        <f t="shared" si="3406"/>
        <v>0</v>
      </c>
      <c r="BD83" s="44">
        <f t="shared" si="3407"/>
        <v>0</v>
      </c>
      <c r="BE83" s="44">
        <f t="shared" si="3408"/>
        <v>0</v>
      </c>
      <c r="BF83" s="44">
        <f t="shared" si="3409"/>
        <v>0</v>
      </c>
      <c r="BG83" s="44">
        <f t="shared" si="3410"/>
        <v>0</v>
      </c>
      <c r="BH83" s="90">
        <f>'СДП (план)'!U84</f>
        <v>0</v>
      </c>
      <c r="BI83" s="3">
        <f>'СДП (план)'!V84</f>
        <v>0</v>
      </c>
      <c r="BJ83" s="44">
        <f t="shared" si="3411"/>
        <v>0</v>
      </c>
      <c r="BK83" s="44">
        <f t="shared" si="3412"/>
        <v>0</v>
      </c>
      <c r="BL83" s="44">
        <f>VLOOKUP($C83,факт!$D$8:$JF$250,27,0)</f>
        <v>0</v>
      </c>
      <c r="BM83" s="44">
        <f>VLOOKUP($C83,факт!$D$8:$JF$250,28,0)</f>
        <v>0</v>
      </c>
      <c r="BN83" s="44">
        <f>VLOOKUP($C83,факт!$D$8:$JF$250,29,0)</f>
        <v>0</v>
      </c>
      <c r="BO83" s="44">
        <f>VLOOKUP($C83,факт!$D$8:$JF$250,30,0)</f>
        <v>0</v>
      </c>
      <c r="BP83" s="44">
        <f>VLOOKUP($C83,факт!$D$8:$JF$250,31,0)</f>
        <v>0</v>
      </c>
      <c r="BQ83" s="44">
        <f>VLOOKUP($C83,факт!$D$8:$JF$250,32,0)</f>
        <v>0</v>
      </c>
      <c r="BR83" s="44">
        <f t="shared" si="3413"/>
        <v>0</v>
      </c>
      <c r="BS83" s="44">
        <f t="shared" si="3414"/>
        <v>0</v>
      </c>
      <c r="BT83" s="44">
        <f t="shared" si="3415"/>
        <v>0</v>
      </c>
      <c r="BU83" s="44">
        <f t="shared" si="3416"/>
        <v>0</v>
      </c>
      <c r="BV83" s="44">
        <f t="shared" si="3417"/>
        <v>0</v>
      </c>
      <c r="BW83" s="45">
        <f>'СДП (план)'!W84</f>
        <v>0</v>
      </c>
      <c r="BX83" s="44">
        <f>'СДП (план)'!X84</f>
        <v>0</v>
      </c>
      <c r="BY83" s="44">
        <f t="shared" si="3418"/>
        <v>0</v>
      </c>
      <c r="BZ83" s="44">
        <f t="shared" si="3419"/>
        <v>0</v>
      </c>
      <c r="CA83" s="44">
        <f>VLOOKUP($C83,факт!$D$8:$JF$250,9,0)</f>
        <v>0</v>
      </c>
      <c r="CB83" s="44">
        <f>VLOOKUP($C83,факт!$D$8:$JF$250,10,0)</f>
        <v>0</v>
      </c>
      <c r="CC83" s="44">
        <f>VLOOKUP($C83,факт!$D$8:$JF$250,11,0)</f>
        <v>0</v>
      </c>
      <c r="CD83" s="44">
        <f>VLOOKUP($C83,факт!$D$8:$JF$250,12,0)</f>
        <v>0</v>
      </c>
      <c r="CE83" s="44">
        <f>VLOOKUP($C83,факт!$D$8:$JF$250,13,0)</f>
        <v>0</v>
      </c>
      <c r="CF83" s="44">
        <f>VLOOKUP($C83,факт!$D$8:$JF$250,14,0)</f>
        <v>0</v>
      </c>
      <c r="CG83" s="44">
        <f t="shared" si="3420"/>
        <v>0</v>
      </c>
      <c r="CH83" s="44">
        <f t="shared" si="3421"/>
        <v>0</v>
      </c>
      <c r="CI83" s="44">
        <f t="shared" si="3422"/>
        <v>0</v>
      </c>
      <c r="CJ83" s="44">
        <f t="shared" si="3423"/>
        <v>0</v>
      </c>
      <c r="CK83" s="44">
        <f t="shared" si="3424"/>
        <v>0</v>
      </c>
      <c r="CL83" s="47">
        <f>'СДП (план)'!Y84</f>
        <v>0</v>
      </c>
      <c r="CM83" s="44">
        <f>'СДП (план)'!Z84</f>
        <v>0</v>
      </c>
      <c r="CN83" s="44">
        <f t="shared" si="3425"/>
        <v>0</v>
      </c>
      <c r="CO83" s="44">
        <f t="shared" si="3426"/>
        <v>0</v>
      </c>
      <c r="CP83" s="44">
        <f>VLOOKUP($C83,факт!$D$8:$JF$250,33,0)</f>
        <v>0</v>
      </c>
      <c r="CQ83" s="44">
        <f>VLOOKUP($C83,факт!$D$8:$JF$250,34,0)</f>
        <v>0</v>
      </c>
      <c r="CR83" s="44">
        <f>VLOOKUP($C83,факт!$D$8:$JF$250,35,0)</f>
        <v>0</v>
      </c>
      <c r="CS83" s="44">
        <f>VLOOKUP($C83,факт!$D$8:$JF$250,36,0)</f>
        <v>0</v>
      </c>
      <c r="CT83" s="44">
        <f>VLOOKUP($C83,факт!$D$8:$JF$250,37,0)</f>
        <v>0</v>
      </c>
      <c r="CU83" s="44">
        <f>VLOOKUP($C83,факт!$D$8:$JF$250,38,0)</f>
        <v>0</v>
      </c>
      <c r="CV83" s="44">
        <f t="shared" si="3427"/>
        <v>0</v>
      </c>
      <c r="CW83" s="44">
        <f t="shared" si="3428"/>
        <v>0</v>
      </c>
      <c r="CX83" s="44">
        <f t="shared" si="3429"/>
        <v>0</v>
      </c>
      <c r="CY83" s="44">
        <f t="shared" si="3430"/>
        <v>0</v>
      </c>
      <c r="CZ83" s="44">
        <f t="shared" si="3431"/>
        <v>0</v>
      </c>
      <c r="DA83" s="46">
        <f>'СДП (план)'!AA84</f>
        <v>0</v>
      </c>
      <c r="DB83" s="46">
        <f>'СДП (план)'!AB84</f>
        <v>0</v>
      </c>
      <c r="DC83" s="44">
        <f t="shared" si="3432"/>
        <v>0</v>
      </c>
      <c r="DD83" s="44">
        <f t="shared" si="3433"/>
        <v>0</v>
      </c>
      <c r="DE83" s="44">
        <f>VLOOKUP($C83,факт!$D$8:$JF$250,45,0)</f>
        <v>0</v>
      </c>
      <c r="DF83" s="44">
        <f>VLOOKUP($C83,факт!$D$8:$JF$250,46,0)</f>
        <v>0</v>
      </c>
      <c r="DG83" s="44">
        <f>VLOOKUP($C83,факт!$D$8:$JF$250,47,0)</f>
        <v>0</v>
      </c>
      <c r="DH83" s="44">
        <f>VLOOKUP($C83,факт!$D$8:$JF$250,48,0)</f>
        <v>0</v>
      </c>
      <c r="DI83" s="44">
        <f>VLOOKUP($C83,факт!$D$8:$JF$250,49,0)</f>
        <v>0</v>
      </c>
      <c r="DJ83" s="44">
        <f>VLOOKUP($C83,факт!$D$8:$JF$250,50,0)</f>
        <v>0</v>
      </c>
      <c r="DK83" s="44">
        <f t="shared" si="3434"/>
        <v>0</v>
      </c>
      <c r="DL83" s="44">
        <f t="shared" si="3435"/>
        <v>0</v>
      </c>
      <c r="DM83" s="44">
        <f t="shared" si="3436"/>
        <v>0</v>
      </c>
      <c r="DN83" s="44">
        <f t="shared" si="3437"/>
        <v>0</v>
      </c>
      <c r="DO83" s="44">
        <f t="shared" si="3438"/>
        <v>0</v>
      </c>
      <c r="DP83" s="5">
        <f>'СДП (план)'!AC84</f>
        <v>0</v>
      </c>
      <c r="DQ83" s="3">
        <f>'СДП (план)'!AD84</f>
        <v>0</v>
      </c>
      <c r="DR83" s="44">
        <f t="shared" si="3439"/>
        <v>0</v>
      </c>
      <c r="DS83" s="44">
        <f t="shared" si="3440"/>
        <v>0</v>
      </c>
      <c r="DT83" s="44">
        <f>VLOOKUP($C83,факт!$D$8:$JF$250,231,0)</f>
        <v>0</v>
      </c>
      <c r="DU83" s="44">
        <f>VLOOKUP($C83,факт!$D$8:$JF$250,232,0)</f>
        <v>0</v>
      </c>
      <c r="DV83" s="44">
        <f>VLOOKUP($C83,факт!$D$8:$JF$250,233,0)</f>
        <v>0</v>
      </c>
      <c r="DW83" s="44">
        <f>VLOOKUP($C83,факт!$D$8:$JF$250,234,0)</f>
        <v>0</v>
      </c>
      <c r="DX83" s="44">
        <f>VLOOKUP($C83,факт!$D$8:$JF$250,235,0)</f>
        <v>0</v>
      </c>
      <c r="DY83" s="44">
        <f>VLOOKUP($C83,факт!$D$8:$JF$250,236,0)</f>
        <v>0</v>
      </c>
      <c r="DZ83" s="44">
        <f t="shared" si="3441"/>
        <v>0</v>
      </c>
      <c r="EA83" s="44">
        <f t="shared" si="3442"/>
        <v>0</v>
      </c>
      <c r="EB83" s="44">
        <f t="shared" si="3443"/>
        <v>0</v>
      </c>
      <c r="EC83" s="44">
        <f t="shared" si="3444"/>
        <v>0</v>
      </c>
      <c r="ED83" s="44">
        <f t="shared" si="3445"/>
        <v>0</v>
      </c>
      <c r="EE83" s="44">
        <f>'СДП (план)'!CY84</f>
        <v>0</v>
      </c>
      <c r="EF83" s="44">
        <f>'СДП (план)'!CZ84</f>
        <v>0</v>
      </c>
      <c r="EG83" s="44">
        <f t="shared" si="3446"/>
        <v>0</v>
      </c>
      <c r="EH83" s="44">
        <f t="shared" si="3447"/>
        <v>0</v>
      </c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5">
        <f>'СДП (план)'!AE84</f>
        <v>0</v>
      </c>
      <c r="EU83" s="44">
        <f>'СДП (план)'!AF84</f>
        <v>0</v>
      </c>
      <c r="EV83" s="44">
        <f t="shared" si="3448"/>
        <v>0</v>
      </c>
      <c r="EW83" s="44">
        <f t="shared" si="3449"/>
        <v>0</v>
      </c>
      <c r="EX83" s="44">
        <f>VLOOKUP($C83,факт!$D$8:$JF$250,159,0)</f>
        <v>0</v>
      </c>
      <c r="EY83" s="44">
        <f>VLOOKUP($C83,факт!$D$8:$JF$250,160,0)</f>
        <v>0</v>
      </c>
      <c r="EZ83" s="44">
        <f>VLOOKUP($C83,факт!$D$8:$JF$250,161,0)</f>
        <v>0</v>
      </c>
      <c r="FA83" s="44">
        <f>VLOOKUP($C83,факт!$D$8:$JF$250,162,0)</f>
        <v>0</v>
      </c>
      <c r="FB83" s="44">
        <f>VLOOKUP($C83,факт!$D$8:$JF$250,163,0)</f>
        <v>0</v>
      </c>
      <c r="FC83" s="44">
        <f>VLOOKUP($C83,факт!$D$8:$JF$250,164,0)</f>
        <v>0</v>
      </c>
      <c r="FD83" s="44">
        <f t="shared" si="3450"/>
        <v>0</v>
      </c>
      <c r="FE83" s="44">
        <f t="shared" si="3451"/>
        <v>0</v>
      </c>
      <c r="FF83" s="44">
        <f t="shared" si="3452"/>
        <v>0</v>
      </c>
      <c r="FG83" s="44">
        <f t="shared" si="3453"/>
        <v>0</v>
      </c>
      <c r="FH83" s="44">
        <f t="shared" si="3454"/>
        <v>0</v>
      </c>
      <c r="FI83" s="5">
        <f>'СДП (план)'!AG84</f>
        <v>0</v>
      </c>
      <c r="FJ83" s="3">
        <f>'СДП (план)'!AH84</f>
        <v>0</v>
      </c>
      <c r="FK83" s="44">
        <f t="shared" si="3455"/>
        <v>0</v>
      </c>
      <c r="FL83" s="44">
        <f t="shared" si="3456"/>
        <v>0</v>
      </c>
      <c r="FM83" s="44">
        <f>VLOOKUP($C83,факт!$D$8:$JF$250,165,0)</f>
        <v>0</v>
      </c>
      <c r="FN83" s="44">
        <f>VLOOKUP($C83,факт!$D$8:$JF$250,166,0)</f>
        <v>0</v>
      </c>
      <c r="FO83" s="44">
        <f>VLOOKUP($C83,факт!$D$8:$JF$250,167,0)</f>
        <v>0</v>
      </c>
      <c r="FP83" s="44">
        <f>VLOOKUP($C83,факт!$D$8:$JF$250,168,0)</f>
        <v>0</v>
      </c>
      <c r="FQ83" s="44">
        <f>VLOOKUP($C83,факт!$D$8:$JF$250,169,0)</f>
        <v>0</v>
      </c>
      <c r="FR83" s="44">
        <f>VLOOKUP($C83,факт!$D$8:$JF$250,170,0)</f>
        <v>0</v>
      </c>
      <c r="FS83" s="44">
        <f t="shared" si="3457"/>
        <v>0</v>
      </c>
      <c r="FT83" s="44">
        <f t="shared" si="3458"/>
        <v>0</v>
      </c>
      <c r="FU83" s="44">
        <f t="shared" si="3459"/>
        <v>0</v>
      </c>
      <c r="FV83" s="44">
        <f t="shared" si="3460"/>
        <v>0</v>
      </c>
      <c r="FW83" s="44">
        <f t="shared" si="3461"/>
        <v>0</v>
      </c>
      <c r="FX83" s="5">
        <f>'СДП (план)'!AI84</f>
        <v>0</v>
      </c>
      <c r="FY83" s="3">
        <f>'СДП (план)'!AJ84</f>
        <v>0</v>
      </c>
      <c r="FZ83" s="44">
        <f t="shared" si="3462"/>
        <v>0</v>
      </c>
      <c r="GA83" s="44">
        <f t="shared" si="3463"/>
        <v>0</v>
      </c>
      <c r="GB83" s="44">
        <f>VLOOKUP($C83,факт!$D$8:$JF$250,219,0)</f>
        <v>0</v>
      </c>
      <c r="GC83" s="44">
        <f>VLOOKUP($C83,факт!$D$8:$JF$250,220,0)</f>
        <v>0</v>
      </c>
      <c r="GD83" s="44">
        <f>VLOOKUP($C83,факт!$D$8:$JF$250,221,0)</f>
        <v>0</v>
      </c>
      <c r="GE83" s="44">
        <f>VLOOKUP($C83,факт!$D$8:$JF$250,222,0)</f>
        <v>0</v>
      </c>
      <c r="GF83" s="44">
        <f>VLOOKUP($C83,факт!$D$8:$JF$250,223,0)</f>
        <v>0</v>
      </c>
      <c r="GG83" s="44">
        <f>VLOOKUP($C83,факт!$D$8:$JF$250,224,0)</f>
        <v>0</v>
      </c>
      <c r="GH83" s="44">
        <f t="shared" si="3464"/>
        <v>0</v>
      </c>
      <c r="GI83" s="44">
        <f t="shared" si="3465"/>
        <v>0</v>
      </c>
      <c r="GJ83" s="44">
        <f t="shared" si="3466"/>
        <v>0</v>
      </c>
      <c r="GK83" s="44">
        <f t="shared" si="3467"/>
        <v>0</v>
      </c>
      <c r="GL83" s="44">
        <f t="shared" si="3468"/>
        <v>0</v>
      </c>
      <c r="GM83" s="45">
        <f>'СДП (план)'!AK84</f>
        <v>0</v>
      </c>
      <c r="GN83" s="44">
        <f>'СДП (план)'!AL84</f>
        <v>0</v>
      </c>
      <c r="GO83" s="44">
        <f t="shared" si="3469"/>
        <v>0</v>
      </c>
      <c r="GP83" s="44">
        <f t="shared" si="3470"/>
        <v>0</v>
      </c>
      <c r="GQ83" s="44">
        <f>VLOOKUP($C83,факт!$D$8:$JF$250,237,0)</f>
        <v>0</v>
      </c>
      <c r="GR83" s="44">
        <f>VLOOKUP($C83,факт!$D$8:$JF$250,238,0)</f>
        <v>0</v>
      </c>
      <c r="GS83" s="44">
        <f>VLOOKUP($C83,факт!$D$8:$JF$250,239,0)</f>
        <v>0</v>
      </c>
      <c r="GT83" s="44">
        <f>VLOOKUP($C83,факт!$D$8:$JF$250,240,0)</f>
        <v>0</v>
      </c>
      <c r="GU83" s="44">
        <f>VLOOKUP($C83,факт!$D$8:$JF$250,241,0)</f>
        <v>0</v>
      </c>
      <c r="GV83" s="44">
        <f>VLOOKUP($C83,факт!$D$8:$JF$250,242,0)</f>
        <v>0</v>
      </c>
      <c r="GW83" s="44">
        <f t="shared" si="3471"/>
        <v>0</v>
      </c>
      <c r="GX83" s="44">
        <f t="shared" si="3472"/>
        <v>0</v>
      </c>
      <c r="GY83" s="44">
        <f t="shared" si="3473"/>
        <v>0</v>
      </c>
      <c r="GZ83" s="44">
        <f t="shared" si="3474"/>
        <v>0</v>
      </c>
      <c r="HA83" s="44">
        <f t="shared" si="3475"/>
        <v>0</v>
      </c>
      <c r="HB83" s="46">
        <f>'СДП (план)'!AM84</f>
        <v>0</v>
      </c>
      <c r="HC83" s="127">
        <f>'СДП (план)'!AN84</f>
        <v>0</v>
      </c>
      <c r="HD83" s="44">
        <f t="shared" si="3476"/>
        <v>0</v>
      </c>
      <c r="HE83" s="44">
        <f t="shared" si="3477"/>
        <v>0</v>
      </c>
      <c r="HF83" s="44"/>
      <c r="HG83" s="44"/>
      <c r="HH83" s="44"/>
      <c r="HI83" s="44"/>
      <c r="HJ83" s="44"/>
      <c r="HK83" s="44"/>
      <c r="HL83" s="44">
        <f t="shared" si="3478"/>
        <v>0</v>
      </c>
      <c r="HM83" s="44">
        <f t="shared" si="3479"/>
        <v>0</v>
      </c>
      <c r="HN83" s="44">
        <f t="shared" si="3480"/>
        <v>0</v>
      </c>
      <c r="HO83" s="44">
        <f t="shared" si="3481"/>
        <v>0</v>
      </c>
      <c r="HP83" s="44">
        <f t="shared" si="3482"/>
        <v>0</v>
      </c>
      <c r="HQ83" s="45">
        <f>'СДП (план)'!AO84</f>
        <v>0</v>
      </c>
      <c r="HR83" s="44">
        <f>'СДП (план)'!AP84</f>
        <v>0</v>
      </c>
      <c r="HS83" s="44">
        <f t="shared" si="3483"/>
        <v>0</v>
      </c>
      <c r="HT83" s="44">
        <f t="shared" si="3484"/>
        <v>0</v>
      </c>
      <c r="HU83" s="44">
        <f>VLOOKUP($C83,факт!$D$8:$JF$250,171,0)</f>
        <v>0</v>
      </c>
      <c r="HV83" s="44">
        <f>VLOOKUP($C83,факт!$D$8:$JF$250,172,0)</f>
        <v>0</v>
      </c>
      <c r="HW83" s="44">
        <f>VLOOKUP($C83,факт!$D$8:$JF$250,173,0)</f>
        <v>0</v>
      </c>
      <c r="HX83" s="44">
        <f>VLOOKUP($C83,факт!$D$8:$JF$250,174,0)</f>
        <v>0</v>
      </c>
      <c r="HY83" s="44">
        <f>VLOOKUP($C83,факт!$D$8:$JF$250,175,0)</f>
        <v>0</v>
      </c>
      <c r="HZ83" s="44">
        <f>VLOOKUP($C83,факт!$D$8:$JF$250,176,0)</f>
        <v>0</v>
      </c>
      <c r="IA83" s="44">
        <f t="shared" si="3485"/>
        <v>0</v>
      </c>
      <c r="IB83" s="44">
        <f t="shared" si="3486"/>
        <v>0</v>
      </c>
      <c r="IC83" s="44">
        <f t="shared" si="3487"/>
        <v>0</v>
      </c>
      <c r="ID83" s="44">
        <f t="shared" si="3488"/>
        <v>0</v>
      </c>
      <c r="IE83" s="44">
        <f t="shared" si="3489"/>
        <v>0</v>
      </c>
      <c r="IF83" s="45">
        <f>'СДП (план)'!AQ84</f>
        <v>0</v>
      </c>
      <c r="IG83" s="44">
        <f>'СДП (план)'!AR84</f>
        <v>0</v>
      </c>
      <c r="IH83" s="44">
        <f t="shared" si="3490"/>
        <v>0</v>
      </c>
      <c r="II83" s="44">
        <f t="shared" si="3491"/>
        <v>0</v>
      </c>
      <c r="IJ83" s="44"/>
      <c r="IK83" s="44"/>
      <c r="IL83" s="44"/>
      <c r="IM83" s="44"/>
      <c r="IN83" s="44"/>
      <c r="IO83" s="44"/>
      <c r="IP83" s="44">
        <f t="shared" si="3492"/>
        <v>0</v>
      </c>
      <c r="IQ83" s="44">
        <f t="shared" si="3493"/>
        <v>0</v>
      </c>
      <c r="IR83" s="44">
        <f t="shared" si="3494"/>
        <v>0</v>
      </c>
      <c r="IS83" s="44">
        <f t="shared" si="3495"/>
        <v>0</v>
      </c>
      <c r="IT83" s="44">
        <f t="shared" si="3496"/>
        <v>0</v>
      </c>
      <c r="IU83" s="45">
        <f>'СДП (план)'!AS84</f>
        <v>0</v>
      </c>
      <c r="IV83" s="44">
        <f>'СДП (план)'!AT84</f>
        <v>0</v>
      </c>
      <c r="IW83" s="44">
        <f t="shared" si="3497"/>
        <v>0</v>
      </c>
      <c r="IX83" s="44">
        <f t="shared" si="3498"/>
        <v>0</v>
      </c>
      <c r="IY83" s="44">
        <f>VLOOKUP($C83,факт!$D$8:$JF$250,183,0)</f>
        <v>0</v>
      </c>
      <c r="IZ83" s="44">
        <f>VLOOKUP($C83,факт!$D$8:$JF$250,184,0)</f>
        <v>0</v>
      </c>
      <c r="JA83" s="44">
        <f>VLOOKUP($C83,факт!$D$8:$JF$250,185,0)</f>
        <v>0</v>
      </c>
      <c r="JB83" s="44">
        <f>VLOOKUP($C83,факт!$D$8:$JF$250,186,0)</f>
        <v>0</v>
      </c>
      <c r="JC83" s="44">
        <f>VLOOKUP($C83,факт!$D$8:$JF$250,187,0)</f>
        <v>0</v>
      </c>
      <c r="JD83" s="44">
        <f>VLOOKUP($C83,факт!$D$8:$JF$250,188,0)</f>
        <v>0</v>
      </c>
      <c r="JE83" s="44">
        <f t="shared" si="3499"/>
        <v>0</v>
      </c>
      <c r="JF83" s="44">
        <f t="shared" si="3500"/>
        <v>0</v>
      </c>
      <c r="JG83" s="44">
        <f t="shared" si="3501"/>
        <v>0</v>
      </c>
      <c r="JH83" s="44">
        <f t="shared" si="3502"/>
        <v>0</v>
      </c>
      <c r="JI83" s="44">
        <f t="shared" si="3503"/>
        <v>0</v>
      </c>
      <c r="JJ83" s="5">
        <f>'СДП (план)'!AU84</f>
        <v>0</v>
      </c>
      <c r="JK83" s="3">
        <f>'СДП (план)'!AV84</f>
        <v>0</v>
      </c>
      <c r="JL83" s="44">
        <f t="shared" si="3504"/>
        <v>0</v>
      </c>
      <c r="JM83" s="44">
        <f t="shared" si="3505"/>
        <v>0</v>
      </c>
      <c r="JN83" s="44">
        <f>VLOOKUP($C83,факт!$D$8:$JF$250,189,0)</f>
        <v>0</v>
      </c>
      <c r="JO83" s="44">
        <f>VLOOKUP($C83,факт!$D$8:$JF$250,190,0)</f>
        <v>0</v>
      </c>
      <c r="JP83" s="44">
        <f>VLOOKUP($C83,факт!$D$8:$JF$250,191,0)</f>
        <v>0</v>
      </c>
      <c r="JQ83" s="44">
        <f>VLOOKUP($C83,факт!$D$8:$JF$250,192,0)</f>
        <v>0</v>
      </c>
      <c r="JR83" s="44">
        <f>VLOOKUP($C83,факт!$D$8:$JF$250,193,0)</f>
        <v>0</v>
      </c>
      <c r="JS83" s="44">
        <f>VLOOKUP($C83,факт!$D$8:$JF$250,194,0)</f>
        <v>0</v>
      </c>
      <c r="JT83" s="44">
        <f t="shared" si="3506"/>
        <v>0</v>
      </c>
      <c r="JU83" s="44">
        <f t="shared" si="3507"/>
        <v>0</v>
      </c>
      <c r="JV83" s="44">
        <f t="shared" si="3508"/>
        <v>0</v>
      </c>
      <c r="JW83" s="44">
        <f t="shared" si="3509"/>
        <v>0</v>
      </c>
      <c r="JX83" s="44">
        <f t="shared" si="3510"/>
        <v>0</v>
      </c>
      <c r="JY83" s="5">
        <f>'СДП (план)'!AW84</f>
        <v>0</v>
      </c>
      <c r="JZ83" s="3">
        <f>'СДП (план)'!AX84</f>
        <v>0</v>
      </c>
      <c r="KA83" s="44">
        <f t="shared" si="3511"/>
        <v>0</v>
      </c>
      <c r="KB83" s="44">
        <f t="shared" si="3512"/>
        <v>0</v>
      </c>
      <c r="KC83" s="44">
        <f>VLOOKUP($C83,факт!$D$8:$JF$250,177,0)</f>
        <v>0</v>
      </c>
      <c r="KD83" s="44">
        <f>VLOOKUP($C83,факт!$D$8:$JF$250,178,0)</f>
        <v>0</v>
      </c>
      <c r="KE83" s="44">
        <f>VLOOKUP($C83,факт!$D$8:$JF$250,179,0)</f>
        <v>0</v>
      </c>
      <c r="KF83" s="44">
        <f>VLOOKUP($C83,факт!$D$8:$JF$250,180,0)</f>
        <v>0</v>
      </c>
      <c r="KG83" s="44">
        <f>VLOOKUP($C83,факт!$D$8:$JF$250,181,0)</f>
        <v>0</v>
      </c>
      <c r="KH83" s="44">
        <f>VLOOKUP($C83,факт!$D$8:$JF$250,182,0)</f>
        <v>0</v>
      </c>
      <c r="KI83" s="44">
        <f t="shared" si="3513"/>
        <v>0</v>
      </c>
      <c r="KJ83" s="44">
        <f t="shared" si="3514"/>
        <v>0</v>
      </c>
      <c r="KK83" s="44">
        <f t="shared" si="3515"/>
        <v>0</v>
      </c>
      <c r="KL83" s="44">
        <f t="shared" si="3516"/>
        <v>0</v>
      </c>
      <c r="KM83" s="44">
        <f t="shared" si="3517"/>
        <v>0</v>
      </c>
      <c r="KN83" s="5">
        <f>'СДП (план)'!AY84</f>
        <v>0</v>
      </c>
      <c r="KO83" s="3">
        <f>'СДП (план)'!AZ84</f>
        <v>0</v>
      </c>
      <c r="KP83" s="44">
        <f t="shared" si="3518"/>
        <v>0</v>
      </c>
      <c r="KQ83" s="44">
        <f t="shared" si="3519"/>
        <v>0</v>
      </c>
      <c r="KR83" s="44"/>
      <c r="KS83" s="44"/>
      <c r="KT83" s="44"/>
      <c r="KU83" s="44"/>
      <c r="KV83" s="44"/>
      <c r="KW83" s="44"/>
      <c r="KX83" s="44">
        <f t="shared" si="3520"/>
        <v>0</v>
      </c>
      <c r="KY83" s="44">
        <f t="shared" si="3521"/>
        <v>0</v>
      </c>
      <c r="KZ83" s="44">
        <f t="shared" si="3522"/>
        <v>0</v>
      </c>
      <c r="LA83" s="44">
        <f t="shared" si="3523"/>
        <v>0</v>
      </c>
      <c r="LB83" s="44">
        <f t="shared" si="3524"/>
        <v>0</v>
      </c>
      <c r="LC83" s="45">
        <f>'СДП (план)'!BA84</f>
        <v>0</v>
      </c>
      <c r="LD83" s="44">
        <f>'СДП (план)'!BB84</f>
        <v>0</v>
      </c>
      <c r="LE83" s="44">
        <f t="shared" si="3525"/>
        <v>0</v>
      </c>
      <c r="LF83" s="44">
        <f t="shared" si="3526"/>
        <v>0</v>
      </c>
      <c r="LG83" s="44">
        <f>VLOOKUP($C83,факт!$D$8:$JF$250,111,0)</f>
        <v>0</v>
      </c>
      <c r="LH83" s="44">
        <f>VLOOKUP($C83,факт!$D$8:$JF$250,112,0)</f>
        <v>0</v>
      </c>
      <c r="LI83" s="44">
        <f>VLOOKUP($C83,факт!$D$8:$JF$250,113,0)</f>
        <v>0</v>
      </c>
      <c r="LJ83" s="44">
        <f>VLOOKUP($C83,факт!$D$8:$JF$250,114,0)</f>
        <v>0</v>
      </c>
      <c r="LK83" s="44">
        <f>VLOOKUP($C83,факт!$D$8:$JF$250,115,0)</f>
        <v>0</v>
      </c>
      <c r="LL83" s="44">
        <f>VLOOKUP($C83,факт!$D$8:$JF$250,116,0)</f>
        <v>0</v>
      </c>
      <c r="LM83" s="44">
        <f t="shared" si="3527"/>
        <v>0</v>
      </c>
      <c r="LN83" s="44">
        <f t="shared" si="3528"/>
        <v>0</v>
      </c>
      <c r="LO83" s="44">
        <f t="shared" si="3529"/>
        <v>0</v>
      </c>
      <c r="LP83" s="44">
        <f t="shared" si="3530"/>
        <v>0</v>
      </c>
      <c r="LQ83" s="44">
        <f t="shared" si="3531"/>
        <v>0</v>
      </c>
      <c r="LR83" s="45">
        <f>'СДП (план)'!BC84</f>
        <v>0</v>
      </c>
      <c r="LS83" s="44">
        <f>'СДП (план)'!BD84</f>
        <v>0</v>
      </c>
      <c r="LT83" s="44">
        <f t="shared" si="3532"/>
        <v>0</v>
      </c>
      <c r="LU83" s="44">
        <f t="shared" si="3533"/>
        <v>0</v>
      </c>
      <c r="LV83" s="44">
        <f>VLOOKUP($C83,факт!$D$8:$JF$250,117,0)</f>
        <v>0</v>
      </c>
      <c r="LW83" s="44">
        <f>VLOOKUP($C83,факт!$D$8:$JF$250,118,0)</f>
        <v>0</v>
      </c>
      <c r="LX83" s="44">
        <f>VLOOKUP($C83,факт!$D$8:$JF$250,119,0)</f>
        <v>0</v>
      </c>
      <c r="LY83" s="44">
        <f>VLOOKUP($C83,факт!$D$8:$JF$250,120,0)</f>
        <v>0</v>
      </c>
      <c r="LZ83" s="44">
        <f>VLOOKUP($C83,факт!$D$8:$JF$250,121,0)</f>
        <v>0</v>
      </c>
      <c r="MA83" s="44">
        <f>VLOOKUP($C83,факт!$D$8:$JF$250,122,0)</f>
        <v>0</v>
      </c>
      <c r="MB83" s="44">
        <f t="shared" si="3534"/>
        <v>0</v>
      </c>
      <c r="MC83" s="44">
        <f t="shared" si="3535"/>
        <v>0</v>
      </c>
      <c r="MD83" s="44">
        <f t="shared" si="3536"/>
        <v>0</v>
      </c>
      <c r="ME83" s="44">
        <f t="shared" si="3537"/>
        <v>0</v>
      </c>
      <c r="MF83" s="44">
        <f t="shared" si="3538"/>
        <v>0</v>
      </c>
      <c r="MG83" s="47">
        <f>'СДП (план)'!BE84</f>
        <v>0</v>
      </c>
      <c r="MH83" s="47">
        <f>'СДП (план)'!BF84</f>
        <v>0</v>
      </c>
      <c r="MI83" s="44">
        <f t="shared" si="3539"/>
        <v>0</v>
      </c>
      <c r="MJ83" s="44">
        <f t="shared" si="3540"/>
        <v>0</v>
      </c>
      <c r="MK83" s="44">
        <f>VLOOKUP($C83,факт!$D$8:$JF$250,63,0)</f>
        <v>0</v>
      </c>
      <c r="ML83" s="44">
        <f>VLOOKUP($C83,факт!$D$8:$JF$250,64,0)</f>
        <v>0</v>
      </c>
      <c r="MM83" s="44">
        <f>VLOOKUP($C83,факт!$D$8:$JF$250,65,0)</f>
        <v>0</v>
      </c>
      <c r="MN83" s="44">
        <f>VLOOKUP($C83,факт!$D$8:$JF$250,66,0)</f>
        <v>0</v>
      </c>
      <c r="MO83" s="44">
        <f>VLOOKUP($C83,факт!$D$8:$JF$250,67,0)</f>
        <v>0</v>
      </c>
      <c r="MP83" s="44">
        <f>VLOOKUP($C83,факт!$D$8:$JF$250,68,0)</f>
        <v>0</v>
      </c>
      <c r="MQ83" s="44">
        <f t="shared" si="3541"/>
        <v>0</v>
      </c>
      <c r="MR83" s="44">
        <f t="shared" si="3542"/>
        <v>0</v>
      </c>
      <c r="MS83" s="44">
        <f t="shared" si="3543"/>
        <v>0</v>
      </c>
      <c r="MT83" s="44">
        <f t="shared" si="3544"/>
        <v>0</v>
      </c>
      <c r="MU83" s="44">
        <f t="shared" si="3545"/>
        <v>0</v>
      </c>
      <c r="MV83" s="47">
        <f>'СДП (план)'!BG84</f>
        <v>0</v>
      </c>
      <c r="MW83" s="47">
        <f>'СДП (план)'!BH84</f>
        <v>0</v>
      </c>
      <c r="MX83" s="44">
        <f t="shared" si="3546"/>
        <v>0</v>
      </c>
      <c r="MY83" s="44">
        <f t="shared" si="3547"/>
        <v>0</v>
      </c>
      <c r="MZ83" s="44">
        <f>VLOOKUP($C83,факт!$D$8:$JF$250,129,0)</f>
        <v>0</v>
      </c>
      <c r="NA83" s="44">
        <f>VLOOKUP($C83,факт!$D$8:$JF$250,130,0)</f>
        <v>0</v>
      </c>
      <c r="NB83" s="44">
        <f>VLOOKUP($C83,факт!$D$8:$JF$250,131,0)</f>
        <v>0</v>
      </c>
      <c r="NC83" s="44">
        <f>VLOOKUP($C83,факт!$D$8:$JF$250,132,0)</f>
        <v>0</v>
      </c>
      <c r="ND83" s="44">
        <f>VLOOKUP($C83,факт!$D$8:$JF$250,133,0)</f>
        <v>0</v>
      </c>
      <c r="NE83" s="44">
        <f>VLOOKUP($C83,факт!$D$8:$JF$250,134,0)</f>
        <v>0</v>
      </c>
      <c r="NF83" s="44">
        <f t="shared" si="3548"/>
        <v>0</v>
      </c>
      <c r="NG83" s="44">
        <f t="shared" si="3549"/>
        <v>0</v>
      </c>
      <c r="NH83" s="44">
        <f t="shared" si="3550"/>
        <v>0</v>
      </c>
      <c r="NI83" s="44">
        <f t="shared" si="3551"/>
        <v>0</v>
      </c>
      <c r="NJ83" s="44">
        <f t="shared" si="3552"/>
        <v>0</v>
      </c>
      <c r="NK83" s="45">
        <f>'СДП (план)'!BI84</f>
        <v>0</v>
      </c>
      <c r="NL83" s="44">
        <f>'СДП (план)'!BJ84</f>
        <v>0</v>
      </c>
      <c r="NM83" s="44">
        <f t="shared" si="3553"/>
        <v>0</v>
      </c>
      <c r="NN83" s="44">
        <f t="shared" si="3554"/>
        <v>0</v>
      </c>
      <c r="NO83" s="44">
        <f>VLOOKUP($C83,факт!$D$8:$JF$250,87,0)</f>
        <v>0</v>
      </c>
      <c r="NP83" s="44">
        <f>VLOOKUP($C83,факт!$D$8:$JF$250,88,0)</f>
        <v>0</v>
      </c>
      <c r="NQ83" s="44">
        <f>VLOOKUP($C83,факт!$D$8:$JF$250,89,0)</f>
        <v>0</v>
      </c>
      <c r="NR83" s="44">
        <f>VLOOKUP($C83,факт!$D$8:$JF$250,90,0)</f>
        <v>0</v>
      </c>
      <c r="NS83" s="44">
        <f>VLOOKUP($C83,факт!$D$8:$JF$250,91,0)</f>
        <v>0</v>
      </c>
      <c r="NT83" s="44">
        <f>VLOOKUP($C83,факт!$D$8:$JF$250,92,0)</f>
        <v>0</v>
      </c>
      <c r="NU83" s="44">
        <f t="shared" si="3555"/>
        <v>0</v>
      </c>
      <c r="NV83" s="44">
        <f t="shared" si="3556"/>
        <v>0</v>
      </c>
      <c r="NW83" s="44">
        <f t="shared" si="3557"/>
        <v>0</v>
      </c>
      <c r="NX83" s="44">
        <f t="shared" si="3558"/>
        <v>0</v>
      </c>
      <c r="NY83" s="44">
        <f t="shared" si="3559"/>
        <v>0</v>
      </c>
      <c r="NZ83" s="45">
        <f>'СДП (план)'!BK84</f>
        <v>0</v>
      </c>
      <c r="OA83" s="44">
        <f>'СДП (план)'!BL84</f>
        <v>0</v>
      </c>
      <c r="OB83" s="44">
        <f t="shared" si="3560"/>
        <v>0</v>
      </c>
      <c r="OC83" s="44">
        <f t="shared" si="3561"/>
        <v>0</v>
      </c>
      <c r="OD83" s="44">
        <f>VLOOKUP($C83,факт!$D$8:$JF$250,147,0)</f>
        <v>0</v>
      </c>
      <c r="OE83" s="44">
        <f>VLOOKUP($C83,факт!$D$8:$JF$250,148,0)</f>
        <v>0</v>
      </c>
      <c r="OF83" s="44">
        <f>VLOOKUP($C83,факт!$D$8:$JF$250,149,0)</f>
        <v>0</v>
      </c>
      <c r="OG83" s="44">
        <f>VLOOKUP($C83,факт!$D$8:$JF$250,150,0)</f>
        <v>0</v>
      </c>
      <c r="OH83" s="44">
        <f>VLOOKUP($C83,факт!$D$8:$JF$250,151,0)</f>
        <v>0</v>
      </c>
      <c r="OI83" s="44">
        <f>VLOOKUP($C83,факт!$D$8:$JF$250,152,0)</f>
        <v>0</v>
      </c>
      <c r="OJ83" s="44">
        <f t="shared" si="3562"/>
        <v>0</v>
      </c>
      <c r="OK83" s="44">
        <f t="shared" si="3563"/>
        <v>0</v>
      </c>
      <c r="OL83" s="44">
        <f t="shared" si="3564"/>
        <v>0</v>
      </c>
      <c r="OM83" s="44">
        <f t="shared" si="3565"/>
        <v>0</v>
      </c>
      <c r="ON83" s="44">
        <f t="shared" si="3566"/>
        <v>0</v>
      </c>
      <c r="OO83" s="45">
        <f>'СДП (план)'!BM84</f>
        <v>0</v>
      </c>
      <c r="OP83" s="44">
        <f>'СДП (план)'!BN84</f>
        <v>0</v>
      </c>
      <c r="OQ83" s="44">
        <f t="shared" si="3567"/>
        <v>0</v>
      </c>
      <c r="OR83" s="44">
        <f t="shared" si="3568"/>
        <v>0</v>
      </c>
      <c r="OS83" s="44">
        <f>VLOOKUP($C83,факт!$D$8:$JF$250,195,0)</f>
        <v>0</v>
      </c>
      <c r="OT83" s="44">
        <f>VLOOKUP($C83,факт!$D$8:$JF$250,196,0)</f>
        <v>0</v>
      </c>
      <c r="OU83" s="44">
        <f>VLOOKUP($C83,факт!$D$8:$JF$250,197,0)</f>
        <v>0</v>
      </c>
      <c r="OV83" s="44">
        <f>VLOOKUP($C83,факт!$D$8:$JF$250,198,0)</f>
        <v>0</v>
      </c>
      <c r="OW83" s="44">
        <f>VLOOKUP($C83,факт!$D$8:$JF$250,199,0)</f>
        <v>0</v>
      </c>
      <c r="OX83" s="44">
        <f>VLOOKUP($C83,факт!$D$8:$JF$250,200,0)</f>
        <v>0</v>
      </c>
      <c r="OY83" s="44">
        <f t="shared" si="3569"/>
        <v>0</v>
      </c>
      <c r="OZ83" s="44">
        <f t="shared" si="3570"/>
        <v>0</v>
      </c>
      <c r="PA83" s="44">
        <f t="shared" si="3571"/>
        <v>0</v>
      </c>
      <c r="PB83" s="44">
        <f t="shared" si="3572"/>
        <v>0</v>
      </c>
      <c r="PC83" s="44">
        <f t="shared" si="3573"/>
        <v>0</v>
      </c>
      <c r="PD83" s="45">
        <f>'СДП (план)'!BO84</f>
        <v>0</v>
      </c>
      <c r="PE83" s="44">
        <f>'СДП (план)'!BP84</f>
        <v>0</v>
      </c>
      <c r="PF83" s="44">
        <f t="shared" si="3574"/>
        <v>0</v>
      </c>
      <c r="PG83" s="44">
        <f t="shared" si="3575"/>
        <v>0</v>
      </c>
      <c r="PH83" s="44">
        <f>VLOOKUP($C83,факт!$D$8:$JF$250,201,0)</f>
        <v>0</v>
      </c>
      <c r="PI83" s="44">
        <f>VLOOKUP($C83,факт!$D$8:$JF$250,202,0)</f>
        <v>0</v>
      </c>
      <c r="PJ83" s="44">
        <f>VLOOKUP($C83,факт!$D$8:$JF$250,203,0)</f>
        <v>0</v>
      </c>
      <c r="PK83" s="44">
        <f>VLOOKUP($C83,факт!$D$8:$JF$250,204,0)</f>
        <v>0</v>
      </c>
      <c r="PL83" s="44">
        <f>VLOOKUP($C83,факт!$D$8:$JF$250,205,0)</f>
        <v>0</v>
      </c>
      <c r="PM83" s="44">
        <f>VLOOKUP($C83,факт!$D$8:$JF$250,206,0)</f>
        <v>0</v>
      </c>
      <c r="PN83" s="44">
        <f t="shared" si="3576"/>
        <v>0</v>
      </c>
      <c r="PO83" s="44">
        <f t="shared" si="3577"/>
        <v>0</v>
      </c>
      <c r="PP83" s="44">
        <f t="shared" si="3578"/>
        <v>0</v>
      </c>
      <c r="PQ83" s="44">
        <f t="shared" si="3579"/>
        <v>0</v>
      </c>
      <c r="PR83" s="44">
        <f t="shared" si="3580"/>
        <v>0</v>
      </c>
      <c r="PS83" s="45">
        <f>'СДП (план)'!BQ84</f>
        <v>0</v>
      </c>
      <c r="PT83" s="44">
        <f>'СДП (план)'!BR84</f>
        <v>0</v>
      </c>
      <c r="PU83" s="44">
        <f t="shared" si="3581"/>
        <v>0</v>
      </c>
      <c r="PV83" s="44">
        <f t="shared" si="3582"/>
        <v>0</v>
      </c>
      <c r="PW83" s="44">
        <f>VLOOKUP($C83,факт!$D$8:$JF$250,207,0)</f>
        <v>0</v>
      </c>
      <c r="PX83" s="44">
        <f>VLOOKUP($C83,факт!$D$8:$JF$250,208,0)</f>
        <v>0</v>
      </c>
      <c r="PY83" s="44">
        <f>VLOOKUP($C83,факт!$D$8:$JF$250,209,0)</f>
        <v>0</v>
      </c>
      <c r="PZ83" s="44">
        <f>VLOOKUP($C83,факт!$D$8:$JF$250,210,0)</f>
        <v>0</v>
      </c>
      <c r="QA83" s="44">
        <f>VLOOKUP($C83,факт!$D$8:$JF$250,211,0)</f>
        <v>0</v>
      </c>
      <c r="QB83" s="44">
        <f>VLOOKUP($C83,факт!$D$8:$JF$250,212,0)</f>
        <v>0</v>
      </c>
      <c r="QC83" s="44">
        <f t="shared" si="3583"/>
        <v>0</v>
      </c>
      <c r="QD83" s="44">
        <f t="shared" si="3584"/>
        <v>0</v>
      </c>
      <c r="QE83" s="44">
        <f t="shared" si="3585"/>
        <v>0</v>
      </c>
      <c r="QF83" s="44">
        <f t="shared" si="3586"/>
        <v>0</v>
      </c>
      <c r="QG83" s="44">
        <f t="shared" si="3587"/>
        <v>0</v>
      </c>
      <c r="QH83" s="45">
        <f>'СДП (план)'!BS84</f>
        <v>0</v>
      </c>
      <c r="QI83" s="44">
        <f>'СДП (план)'!BT84</f>
        <v>0</v>
      </c>
      <c r="QJ83" s="44">
        <f t="shared" si="3588"/>
        <v>0</v>
      </c>
      <c r="QK83" s="44">
        <f t="shared" si="3589"/>
        <v>0</v>
      </c>
      <c r="QL83" s="44">
        <f>VLOOKUP($C83,факт!$D$8:$JF$250,213,0)</f>
        <v>0</v>
      </c>
      <c r="QM83" s="44">
        <f>VLOOKUP($C83,факт!$D$8:$JF$250,214,0)</f>
        <v>0</v>
      </c>
      <c r="QN83" s="44">
        <f>VLOOKUP($C83,факт!$D$8:$JF$250,215,0)</f>
        <v>0</v>
      </c>
      <c r="QO83" s="44">
        <f>VLOOKUP($C83,факт!$D$8:$JF$250,216,0)</f>
        <v>0</v>
      </c>
      <c r="QP83" s="44">
        <f>VLOOKUP($C83,факт!$D$8:$JF$250,217,0)</f>
        <v>0</v>
      </c>
      <c r="QQ83" s="44">
        <f>VLOOKUP($C83,факт!$D$8:$JF$250,218,0)</f>
        <v>0</v>
      </c>
      <c r="QR83" s="44">
        <f t="shared" si="3590"/>
        <v>0</v>
      </c>
      <c r="QS83" s="44">
        <f t="shared" si="3591"/>
        <v>0</v>
      </c>
      <c r="QT83" s="44">
        <f t="shared" si="3592"/>
        <v>0</v>
      </c>
      <c r="QU83" s="44">
        <f t="shared" si="3593"/>
        <v>0</v>
      </c>
      <c r="QV83" s="44">
        <f t="shared" si="3594"/>
        <v>0</v>
      </c>
      <c r="QW83" s="45">
        <f>'СДП (план)'!BU84</f>
        <v>0</v>
      </c>
      <c r="QX83" s="44">
        <f>'СДП (план)'!BV84</f>
        <v>0</v>
      </c>
      <c r="QY83" s="44">
        <f t="shared" si="3595"/>
        <v>0</v>
      </c>
      <c r="QZ83" s="44">
        <f t="shared" si="3596"/>
        <v>0</v>
      </c>
      <c r="RA83" s="44">
        <f>VLOOKUP($C83,факт!$D$8:$JF$250,225,0)</f>
        <v>0</v>
      </c>
      <c r="RB83" s="44">
        <f>VLOOKUP($C83,факт!$D$8:$JF$250,226,0)</f>
        <v>0</v>
      </c>
      <c r="RC83" s="44">
        <f>VLOOKUP($C83,факт!$D$8:$JF$250,227,0)</f>
        <v>0</v>
      </c>
      <c r="RD83" s="44">
        <f>VLOOKUP($C83,факт!$D$8:$JF$250,228,0)</f>
        <v>0</v>
      </c>
      <c r="RE83" s="44">
        <f>VLOOKUP($C83,факт!$D$8:$JF$250,229,0)</f>
        <v>0</v>
      </c>
      <c r="RF83" s="44">
        <f>VLOOKUP($C83,факт!$D$8:$JF$250,230,0)</f>
        <v>0</v>
      </c>
      <c r="RG83" s="44">
        <f t="shared" si="3597"/>
        <v>0</v>
      </c>
      <c r="RH83" s="44">
        <f t="shared" si="3598"/>
        <v>0</v>
      </c>
      <c r="RI83" s="44">
        <f t="shared" si="3599"/>
        <v>0</v>
      </c>
      <c r="RJ83" s="44">
        <f t="shared" si="3600"/>
        <v>0</v>
      </c>
      <c r="RK83" s="44">
        <f t="shared" si="3601"/>
        <v>0</v>
      </c>
      <c r="RL83" s="45">
        <f>'СДП (план)'!BW84</f>
        <v>0</v>
      </c>
      <c r="RM83" s="44">
        <f>'СДП (план)'!BX84</f>
        <v>0</v>
      </c>
      <c r="RN83" s="44">
        <f t="shared" si="3602"/>
        <v>0</v>
      </c>
      <c r="RO83" s="44">
        <f t="shared" si="3603"/>
        <v>0</v>
      </c>
      <c r="RP83" s="44">
        <f>VLOOKUP($C83,факт!$D$8:$JF$250,105,0)</f>
        <v>0</v>
      </c>
      <c r="RQ83" s="44">
        <f>VLOOKUP($C83,факт!$D$8:$JF$250,106,0)</f>
        <v>0</v>
      </c>
      <c r="RR83" s="44">
        <f>VLOOKUP($C83,факт!$D$8:$JF$250,107,0)</f>
        <v>0</v>
      </c>
      <c r="RS83" s="44">
        <f>VLOOKUP($C83,факт!$D$8:$JF$250,108,0)</f>
        <v>0</v>
      </c>
      <c r="RT83" s="44">
        <f>VLOOKUP($C83,факт!$D$8:$JF$250,109,0)</f>
        <v>0</v>
      </c>
      <c r="RU83" s="44">
        <f>VLOOKUP($C83,факт!$D$8:$JF$250,110,0)</f>
        <v>0</v>
      </c>
      <c r="RV83" s="44">
        <f t="shared" si="3604"/>
        <v>0</v>
      </c>
      <c r="RW83" s="44">
        <f t="shared" si="3605"/>
        <v>0</v>
      </c>
      <c r="RX83" s="44">
        <f t="shared" si="3606"/>
        <v>0</v>
      </c>
      <c r="RY83" s="44">
        <f t="shared" si="3607"/>
        <v>0</v>
      </c>
      <c r="RZ83" s="44">
        <f t="shared" si="3608"/>
        <v>0</v>
      </c>
      <c r="SA83" s="45">
        <f>'СДП (план)'!BY84</f>
        <v>0</v>
      </c>
      <c r="SB83" s="44">
        <f>'СДП (план)'!BZ84</f>
        <v>0</v>
      </c>
      <c r="SC83" s="44">
        <f t="shared" si="3609"/>
        <v>0</v>
      </c>
      <c r="SD83" s="44">
        <f t="shared" si="3610"/>
        <v>0</v>
      </c>
      <c r="SE83" s="44">
        <f>VLOOKUP($C83,факт!$D$8:$JF$250,69,0)</f>
        <v>0</v>
      </c>
      <c r="SF83" s="44">
        <f>VLOOKUP($C83,факт!$D$8:$JF$250,70,0)</f>
        <v>0</v>
      </c>
      <c r="SG83" s="44">
        <f>VLOOKUP($C83,факт!$D$8:$JF$250,71,0)</f>
        <v>0</v>
      </c>
      <c r="SH83" s="44">
        <f>VLOOKUP($C83,факт!$D$8:$JF$250,72,0)</f>
        <v>0</v>
      </c>
      <c r="SI83" s="44">
        <f>VLOOKUP($C83,факт!$D$8:$JF$250,73,0)</f>
        <v>0</v>
      </c>
      <c r="SJ83" s="44">
        <f>VLOOKUP($C83,факт!$D$8:$JF$250,74,0)</f>
        <v>0</v>
      </c>
      <c r="SK83" s="44">
        <f t="shared" si="3611"/>
        <v>0</v>
      </c>
      <c r="SL83" s="44">
        <f t="shared" si="3612"/>
        <v>0</v>
      </c>
      <c r="SM83" s="44">
        <f t="shared" si="3613"/>
        <v>0</v>
      </c>
      <c r="SN83" s="44">
        <f t="shared" si="3614"/>
        <v>0</v>
      </c>
      <c r="SO83" s="44">
        <f t="shared" si="3615"/>
        <v>0</v>
      </c>
      <c r="SP83" s="45">
        <f>'СДП (план)'!CA84</f>
        <v>0</v>
      </c>
      <c r="SQ83" s="44">
        <f>'СДП (план)'!CB84</f>
        <v>0</v>
      </c>
      <c r="SR83" s="44">
        <f t="shared" si="3616"/>
        <v>0</v>
      </c>
      <c r="SS83" s="44">
        <f t="shared" si="3617"/>
        <v>0</v>
      </c>
      <c r="ST83" s="44"/>
      <c r="SU83" s="44"/>
      <c r="SV83" s="44"/>
      <c r="SW83" s="44"/>
      <c r="SX83" s="44"/>
      <c r="SY83" s="44"/>
      <c r="SZ83" s="44">
        <f t="shared" si="3618"/>
        <v>0</v>
      </c>
      <c r="TA83" s="44">
        <f t="shared" si="3619"/>
        <v>0</v>
      </c>
      <c r="TB83" s="44">
        <f t="shared" si="3620"/>
        <v>0</v>
      </c>
      <c r="TC83" s="44">
        <f t="shared" si="3621"/>
        <v>0</v>
      </c>
      <c r="TD83" s="44">
        <f t="shared" si="3622"/>
        <v>0</v>
      </c>
      <c r="TE83" s="45">
        <f>'СДП (план)'!CC84</f>
        <v>0</v>
      </c>
      <c r="TF83" s="44">
        <f>'СДП (план)'!CD84</f>
        <v>0</v>
      </c>
      <c r="TG83" s="44">
        <f t="shared" si="3623"/>
        <v>0</v>
      </c>
      <c r="TH83" s="44">
        <f t="shared" si="3624"/>
        <v>0</v>
      </c>
      <c r="TI83" s="44">
        <f>VLOOKUP($C83,факт!$D$8:$JF$250,135,0)</f>
        <v>0</v>
      </c>
      <c r="TJ83" s="44">
        <f>VLOOKUP($C83,факт!$D$8:$JF$250,136,0)</f>
        <v>0</v>
      </c>
      <c r="TK83" s="44">
        <f>VLOOKUP($C83,факт!$D$8:$JF$250,137,0)</f>
        <v>0</v>
      </c>
      <c r="TL83" s="44">
        <f>VLOOKUP($C83,факт!$D$8:$JF$250,138,0)</f>
        <v>0</v>
      </c>
      <c r="TM83" s="44">
        <f>VLOOKUP($C83,факт!$D$8:$JF$250,139,0)</f>
        <v>0</v>
      </c>
      <c r="TN83" s="44">
        <f>VLOOKUP($C83,факт!$D$8:$JF$250,140,0)</f>
        <v>0</v>
      </c>
      <c r="TO83" s="44">
        <f t="shared" si="3625"/>
        <v>0</v>
      </c>
      <c r="TP83" s="44">
        <f t="shared" si="3626"/>
        <v>0</v>
      </c>
      <c r="TQ83" s="44">
        <f t="shared" si="3627"/>
        <v>0</v>
      </c>
      <c r="TR83" s="44">
        <f t="shared" si="3628"/>
        <v>0</v>
      </c>
      <c r="TS83" s="44">
        <f t="shared" si="3629"/>
        <v>0</v>
      </c>
      <c r="TT83" s="47">
        <f>'СДП (план)'!CE84</f>
        <v>0</v>
      </c>
      <c r="TU83" s="47">
        <f>'СДП (план)'!CF84</f>
        <v>0</v>
      </c>
      <c r="TV83" s="44">
        <f t="shared" si="3630"/>
        <v>0</v>
      </c>
      <c r="TW83" s="44">
        <f t="shared" si="3631"/>
        <v>0</v>
      </c>
      <c r="TX83" s="44">
        <f>VLOOKUP($C83,факт!$D$8:$JF$250,75,0)</f>
        <v>0</v>
      </c>
      <c r="TY83" s="44">
        <f>VLOOKUP($C83,факт!$D$8:$JF$250,76,0)</f>
        <v>0</v>
      </c>
      <c r="TZ83" s="44">
        <f>VLOOKUP($C83,факт!$D$8:$JF$250,77,0)</f>
        <v>0</v>
      </c>
      <c r="UA83" s="44">
        <f>VLOOKUP($C83,факт!$D$8:$JF$250,78,0)</f>
        <v>0</v>
      </c>
      <c r="UB83" s="44">
        <f>VLOOKUP($C83,факт!$D$8:$JF$250,79,0)</f>
        <v>0</v>
      </c>
      <c r="UC83" s="44">
        <f>VLOOKUP($C83,факт!$D$8:$JF$250,80,0)</f>
        <v>0</v>
      </c>
      <c r="UD83" s="44">
        <f t="shared" si="3632"/>
        <v>0</v>
      </c>
      <c r="UE83" s="44">
        <f t="shared" si="3633"/>
        <v>0</v>
      </c>
      <c r="UF83" s="44">
        <f t="shared" si="3634"/>
        <v>0</v>
      </c>
      <c r="UG83" s="44">
        <f t="shared" si="3635"/>
        <v>0</v>
      </c>
      <c r="UH83" s="44">
        <f t="shared" si="3636"/>
        <v>0</v>
      </c>
      <c r="UI83" s="45">
        <f>'СДП (план)'!CG84</f>
        <v>0</v>
      </c>
      <c r="UJ83" s="44">
        <f>'СДП (план)'!CH84</f>
        <v>0</v>
      </c>
      <c r="UK83" s="44">
        <f t="shared" si="3637"/>
        <v>0</v>
      </c>
      <c r="UL83" s="44">
        <f t="shared" si="3638"/>
        <v>0</v>
      </c>
      <c r="UM83" s="44">
        <f>VLOOKUP($C83,факт!$D$8:$JF$250,81,0)</f>
        <v>0</v>
      </c>
      <c r="UN83" s="44">
        <f>VLOOKUP($C83,факт!$D$8:$JF$250,82,0)</f>
        <v>0</v>
      </c>
      <c r="UO83" s="44">
        <f>VLOOKUP($C83,факт!$D$8:$JF$250,83,0)</f>
        <v>0</v>
      </c>
      <c r="UP83" s="44">
        <f>VLOOKUP($C83,факт!$D$8:$JF$250,84,0)</f>
        <v>0</v>
      </c>
      <c r="UQ83" s="44">
        <f>VLOOKUP($C83,факт!$D$8:$JF$250,85,0)</f>
        <v>0</v>
      </c>
      <c r="UR83" s="44">
        <f>VLOOKUP($C83,факт!$D$8:$JF$250,86,0)</f>
        <v>0</v>
      </c>
      <c r="US83" s="44">
        <f t="shared" si="3639"/>
        <v>0</v>
      </c>
      <c r="UT83" s="44">
        <f t="shared" si="3640"/>
        <v>0</v>
      </c>
      <c r="UU83" s="44">
        <f t="shared" si="3641"/>
        <v>0</v>
      </c>
      <c r="UV83" s="44">
        <f t="shared" si="3642"/>
        <v>0</v>
      </c>
      <c r="UW83" s="44">
        <f t="shared" si="3643"/>
        <v>0</v>
      </c>
      <c r="UX83" s="45">
        <f>'СДП (план)'!CI84</f>
        <v>0</v>
      </c>
      <c r="UY83" s="44">
        <f>'СДП (план)'!CJ84</f>
        <v>0</v>
      </c>
      <c r="UZ83" s="44">
        <f t="shared" si="3644"/>
        <v>0</v>
      </c>
      <c r="VA83" s="44">
        <f t="shared" si="3645"/>
        <v>0</v>
      </c>
      <c r="VB83" s="44">
        <f>VLOOKUP($C83,факт!$D$8:$JF$250,99,0)</f>
        <v>0</v>
      </c>
      <c r="VC83" s="44">
        <f>VLOOKUP($C83,факт!$D$8:$JF$250,100,0)</f>
        <v>0</v>
      </c>
      <c r="VD83" s="44">
        <f>VLOOKUP($C83,факт!$D$8:$JF$250,101,0)</f>
        <v>0</v>
      </c>
      <c r="VE83" s="44">
        <f>VLOOKUP($C83,факт!$D$8:$JF$250,102,0)</f>
        <v>0</v>
      </c>
      <c r="VF83" s="44">
        <f>VLOOKUP($C83,факт!$D$8:$JF$250,103,0)</f>
        <v>0</v>
      </c>
      <c r="VG83" s="44">
        <f>VLOOKUP($C83,факт!$D$8:$JF$250,104,0)</f>
        <v>0</v>
      </c>
      <c r="VH83" s="44">
        <f t="shared" si="3646"/>
        <v>0</v>
      </c>
      <c r="VI83" s="44">
        <f t="shared" si="3647"/>
        <v>0</v>
      </c>
      <c r="VJ83" s="44">
        <f t="shared" si="3648"/>
        <v>0</v>
      </c>
      <c r="VK83" s="44">
        <f t="shared" si="3649"/>
        <v>0</v>
      </c>
      <c r="VL83" s="44">
        <f t="shared" si="3650"/>
        <v>0</v>
      </c>
      <c r="VM83" s="45">
        <f>'СДП (план)'!CK84</f>
        <v>0</v>
      </c>
      <c r="VN83" s="44">
        <f>'СДП (план)'!CL84</f>
        <v>0</v>
      </c>
      <c r="VO83" s="44">
        <f t="shared" si="3651"/>
        <v>0</v>
      </c>
      <c r="VP83" s="44">
        <f t="shared" si="3652"/>
        <v>0</v>
      </c>
      <c r="VQ83" s="44">
        <f>VLOOKUP($C83,факт!$D$8:$JF$250,123,0)</f>
        <v>0</v>
      </c>
      <c r="VR83" s="44">
        <f>VLOOKUP($C83,факт!$D$8:$JF$250,124,0)</f>
        <v>0</v>
      </c>
      <c r="VS83" s="44">
        <f>VLOOKUP($C83,факт!$D$8:$JF$250,125,0)</f>
        <v>0</v>
      </c>
      <c r="VT83" s="44">
        <f>VLOOKUP($C83,факт!$D$8:$JF$250,126,0)</f>
        <v>0</v>
      </c>
      <c r="VU83" s="44">
        <f>VLOOKUP($C83,факт!$D$8:$JF$250,127,0)</f>
        <v>0</v>
      </c>
      <c r="VV83" s="44">
        <f>VLOOKUP($C83,факт!$D$8:$JF$250,128,0)</f>
        <v>0</v>
      </c>
      <c r="VW83" s="44">
        <f t="shared" si="3653"/>
        <v>0</v>
      </c>
      <c r="VX83" s="44">
        <f t="shared" si="3654"/>
        <v>0</v>
      </c>
      <c r="VY83" s="44">
        <f t="shared" si="3655"/>
        <v>0</v>
      </c>
      <c r="VZ83" s="44">
        <f t="shared" si="3656"/>
        <v>0</v>
      </c>
      <c r="WA83" s="44">
        <f t="shared" si="3657"/>
        <v>0</v>
      </c>
      <c r="WB83" s="45">
        <f>'СДП (план)'!CM84</f>
        <v>0</v>
      </c>
      <c r="WC83" s="44">
        <f>'СДП (план)'!CN84</f>
        <v>0</v>
      </c>
      <c r="WD83" s="44">
        <f t="shared" si="3658"/>
        <v>0</v>
      </c>
      <c r="WE83" s="44">
        <f t="shared" si="3659"/>
        <v>0</v>
      </c>
      <c r="WF83" s="44">
        <f>VLOOKUP($C83,факт!$D$8:$JF$250,141,0)</f>
        <v>0</v>
      </c>
      <c r="WG83" s="44">
        <f>VLOOKUP($C83,факт!$D$8:$JF$250,142,0)</f>
        <v>0</v>
      </c>
      <c r="WH83" s="44">
        <f>VLOOKUP($C83,факт!$D$8:$JF$250,143,0)</f>
        <v>0</v>
      </c>
      <c r="WI83" s="44">
        <f>VLOOKUP($C83,факт!$D$8:$JF$250,144,0)</f>
        <v>0</v>
      </c>
      <c r="WJ83" s="44">
        <f>VLOOKUP($C83,факт!$D$8:$JF$250,145,0)</f>
        <v>0</v>
      </c>
      <c r="WK83" s="44">
        <f>VLOOKUP($C83,факт!$D$8:$JF$250,146,0)</f>
        <v>0</v>
      </c>
      <c r="WL83" s="44">
        <f t="shared" si="3660"/>
        <v>0</v>
      </c>
      <c r="WM83" s="44">
        <f t="shared" si="3661"/>
        <v>0</v>
      </c>
      <c r="WN83" s="44">
        <f t="shared" si="3662"/>
        <v>0</v>
      </c>
      <c r="WO83" s="44">
        <f t="shared" si="3663"/>
        <v>0</v>
      </c>
      <c r="WP83" s="44">
        <f t="shared" si="3664"/>
        <v>0</v>
      </c>
      <c r="WQ83" s="45">
        <f>'СДП (план)'!CO84</f>
        <v>0</v>
      </c>
      <c r="WR83" s="44">
        <f>'СДП (план)'!CP84</f>
        <v>0</v>
      </c>
      <c r="WS83" s="44">
        <f t="shared" si="3665"/>
        <v>0</v>
      </c>
      <c r="WT83" s="44">
        <f t="shared" si="3666"/>
        <v>0</v>
      </c>
      <c r="WU83" s="44">
        <f>VLOOKUP($C83,факт!$D$8:$JF$250,57,0)</f>
        <v>0</v>
      </c>
      <c r="WV83" s="44">
        <f>VLOOKUP($C83,факт!$D$8:$JF$250,58,0)</f>
        <v>0</v>
      </c>
      <c r="WW83" s="44">
        <f>VLOOKUP($C83,факт!$D$8:$JF$250,59,0)</f>
        <v>0</v>
      </c>
      <c r="WX83" s="44">
        <f>VLOOKUP($C83,факт!$D$8:$JF$250,60,0)</f>
        <v>0</v>
      </c>
      <c r="WY83" s="44">
        <f>VLOOKUP($C83,факт!$D$8:$JF$250,61,0)</f>
        <v>0</v>
      </c>
      <c r="WZ83" s="44">
        <f>VLOOKUP($C83,факт!$D$8:$JF$250,62,0)</f>
        <v>0</v>
      </c>
      <c r="XA83" s="44">
        <f t="shared" si="3667"/>
        <v>0</v>
      </c>
      <c r="XB83" s="44">
        <f t="shared" si="3668"/>
        <v>0</v>
      </c>
      <c r="XC83" s="44">
        <f t="shared" si="3669"/>
        <v>0</v>
      </c>
      <c r="XD83" s="44">
        <f t="shared" si="3670"/>
        <v>0</v>
      </c>
      <c r="XE83" s="44">
        <f t="shared" si="3671"/>
        <v>0</v>
      </c>
      <c r="XF83" s="45">
        <f>'СДП (план)'!CQ84</f>
        <v>0</v>
      </c>
      <c r="XG83" s="44">
        <f>'СДП (план)'!CR84</f>
        <v>0</v>
      </c>
      <c r="XH83" s="44">
        <f t="shared" si="3672"/>
        <v>0</v>
      </c>
      <c r="XI83" s="44">
        <f t="shared" si="3673"/>
        <v>0</v>
      </c>
      <c r="XJ83" s="44">
        <f>VLOOKUP($C83,факт!$D$8:$JF$250,51,0)</f>
        <v>0</v>
      </c>
      <c r="XK83" s="44">
        <f>VLOOKUP($C83,факт!$D$8:$JF$250,52,0)</f>
        <v>0</v>
      </c>
      <c r="XL83" s="44">
        <f>VLOOKUP($C83,факт!$D$8:$JF$250,53,0)</f>
        <v>0</v>
      </c>
      <c r="XM83" s="44">
        <f>VLOOKUP($C83,факт!$D$8:$JF$250,54,0)</f>
        <v>0</v>
      </c>
      <c r="XN83" s="44">
        <f>VLOOKUP($C83,факт!$D$8:$JF$250,55,0)</f>
        <v>0</v>
      </c>
      <c r="XO83" s="44">
        <f>VLOOKUP($C83,факт!$D$8:$JF$250,56,0)</f>
        <v>0</v>
      </c>
      <c r="XP83" s="44">
        <f t="shared" si="3674"/>
        <v>0</v>
      </c>
      <c r="XQ83" s="44">
        <f t="shared" si="3675"/>
        <v>0</v>
      </c>
      <c r="XR83" s="44">
        <f t="shared" si="3676"/>
        <v>0</v>
      </c>
      <c r="XS83" s="44">
        <f t="shared" si="3677"/>
        <v>0</v>
      </c>
      <c r="XT83" s="44">
        <f t="shared" si="3678"/>
        <v>0</v>
      </c>
      <c r="XU83" s="5">
        <f>'СДП (план)'!CS84</f>
        <v>0</v>
      </c>
      <c r="XV83" s="3">
        <f>'СДП (план)'!CT84</f>
        <v>0</v>
      </c>
      <c r="XW83" s="44">
        <f t="shared" si="3679"/>
        <v>0</v>
      </c>
      <c r="XX83" s="44">
        <f t="shared" si="3680"/>
        <v>0</v>
      </c>
      <c r="XY83" s="44">
        <f>VLOOKUP($C83,факт!$D$8:$JF$250,93,0)</f>
        <v>0</v>
      </c>
      <c r="XZ83" s="44">
        <f>VLOOKUP($C83,факт!$D$8:$JF$250,94,0)</f>
        <v>0</v>
      </c>
      <c r="YA83" s="44">
        <f>VLOOKUP($C83,факт!$D$8:$JF$250,95,0)</f>
        <v>0</v>
      </c>
      <c r="YB83" s="44">
        <f>VLOOKUP($C83,факт!$D$8:$JF$250,96,0)</f>
        <v>0</v>
      </c>
      <c r="YC83" s="44">
        <f>VLOOKUP($C83,факт!$D$8:$JF$250,97,0)</f>
        <v>0</v>
      </c>
      <c r="YD83" s="44">
        <f>VLOOKUP($C83,факт!$D$8:$JF$250,98,0)</f>
        <v>0</v>
      </c>
      <c r="YE83" s="44">
        <f t="shared" si="3681"/>
        <v>0</v>
      </c>
      <c r="YF83" s="44">
        <f t="shared" si="3682"/>
        <v>0</v>
      </c>
      <c r="YG83" s="44">
        <f t="shared" si="3683"/>
        <v>0</v>
      </c>
      <c r="YH83" s="44">
        <f t="shared" si="3684"/>
        <v>0</v>
      </c>
      <c r="YI83" s="44">
        <f t="shared" si="3685"/>
        <v>0</v>
      </c>
      <c r="YJ83" s="3">
        <f>'СДП (план)'!CU84</f>
        <v>0</v>
      </c>
      <c r="YK83" s="3">
        <f>'СДП (план)'!CV84</f>
        <v>0</v>
      </c>
      <c r="YL83" s="44">
        <f t="shared" si="3686"/>
        <v>0</v>
      </c>
      <c r="YM83" s="44">
        <f t="shared" si="3687"/>
        <v>0</v>
      </c>
      <c r="YN83" s="44">
        <f>VLOOKUP($C83,факт!$D$8:$JF$250,243,0)</f>
        <v>0</v>
      </c>
      <c r="YO83" s="44">
        <f>VLOOKUP($C83,факт!$D$8:$JF$250,244,0)</f>
        <v>0</v>
      </c>
      <c r="YP83" s="44">
        <f>VLOOKUP($C83,факт!$D$8:$JF$250,245,0)</f>
        <v>0</v>
      </c>
      <c r="YQ83" s="44">
        <f>VLOOKUP($C83,факт!$D$8:$JF$250,246,0)</f>
        <v>0</v>
      </c>
      <c r="YR83" s="44">
        <f>VLOOKUP($C83,факт!$D$8:$JF$250,247,0)</f>
        <v>0</v>
      </c>
      <c r="YS83" s="44">
        <f>VLOOKUP($C83,факт!$D$8:$JF$250,248,0)</f>
        <v>0</v>
      </c>
      <c r="YT83" s="44">
        <f t="shared" si="3688"/>
        <v>0</v>
      </c>
      <c r="YU83" s="44">
        <f t="shared" si="3689"/>
        <v>0</v>
      </c>
      <c r="YV83" s="44">
        <f t="shared" si="3690"/>
        <v>0</v>
      </c>
      <c r="YW83" s="44">
        <f t="shared" si="3691"/>
        <v>0</v>
      </c>
      <c r="YX83" s="44">
        <f t="shared" si="3692"/>
        <v>0</v>
      </c>
      <c r="YY83" s="44">
        <f>'СДП (план)'!CW84</f>
        <v>0</v>
      </c>
      <c r="YZ83" s="44">
        <f>'СДП (план)'!CX84</f>
        <v>0</v>
      </c>
      <c r="ZA83" s="44">
        <f t="shared" si="3693"/>
        <v>0</v>
      </c>
      <c r="ZB83" s="44">
        <f t="shared" si="3694"/>
        <v>0</v>
      </c>
      <c r="ZC83" s="44">
        <f>VLOOKUP($C83,факт!$D$8:$JF$250,249,0)</f>
        <v>0</v>
      </c>
      <c r="ZD83" s="44">
        <f>VLOOKUP($C83,факт!$D$8:$JF$250,250,0)</f>
        <v>0</v>
      </c>
      <c r="ZE83" s="44">
        <f>VLOOKUP($C83,факт!$D$8:$JF$250,251,0)</f>
        <v>0</v>
      </c>
      <c r="ZF83" s="44">
        <f>VLOOKUP($C83,факт!$D$8:$JF$250,252,0)</f>
        <v>0</v>
      </c>
      <c r="ZG83" s="44">
        <f>VLOOKUP($C83,факт!$D$8:$JF$250,253,0)</f>
        <v>0</v>
      </c>
      <c r="ZH83" s="44">
        <f>VLOOKUP($C83,факт!$D$8:$JF$250,254,0)</f>
        <v>0</v>
      </c>
      <c r="ZI83" s="44">
        <f t="shared" si="3695"/>
        <v>0</v>
      </c>
      <c r="ZJ83" s="44">
        <f t="shared" si="3696"/>
        <v>0</v>
      </c>
      <c r="ZK83" s="44">
        <f t="shared" si="3697"/>
        <v>0</v>
      </c>
      <c r="ZL83" s="44">
        <f t="shared" si="3698"/>
        <v>0</v>
      </c>
      <c r="ZM83" s="44">
        <f t="shared" si="3699"/>
        <v>0</v>
      </c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9">
        <f t="shared" si="3700"/>
        <v>1</v>
      </c>
      <c r="AAD83" s="49">
        <f t="shared" si="3701"/>
        <v>45661.139999999992</v>
      </c>
      <c r="AAE83" s="49">
        <f t="shared" si="3702"/>
        <v>0.5</v>
      </c>
      <c r="AAF83" s="49">
        <f t="shared" si="3703"/>
        <v>22830.569999999996</v>
      </c>
      <c r="AAG83" s="49">
        <f t="shared" si="3704"/>
        <v>0</v>
      </c>
      <c r="AAH83" s="49">
        <f t="shared" si="3705"/>
        <v>0</v>
      </c>
      <c r="AAI83" s="49">
        <f t="shared" si="3706"/>
        <v>0</v>
      </c>
      <c r="AAJ83" s="49">
        <f t="shared" si="3707"/>
        <v>0</v>
      </c>
      <c r="AAK83" s="49">
        <f t="shared" si="3708"/>
        <v>0</v>
      </c>
      <c r="AAL83" s="49">
        <f t="shared" si="3709"/>
        <v>0</v>
      </c>
      <c r="AAM83" s="49">
        <f t="shared" si="3710"/>
        <v>2.17</v>
      </c>
      <c r="AAN83" s="49">
        <f t="shared" si="3711"/>
        <v>1.085</v>
      </c>
      <c r="AAO83" s="49">
        <f t="shared" si="3712"/>
        <v>0</v>
      </c>
      <c r="AAP83" s="44">
        <f t="shared" si="3713"/>
        <v>-0.5</v>
      </c>
      <c r="AAQ83" s="44">
        <f t="shared" si="3714"/>
        <v>-22830.569999999996</v>
      </c>
    </row>
    <row r="84" spans="1:719" s="33" customFormat="1" ht="75" hidden="1" x14ac:dyDescent="0.25">
      <c r="A84" s="195"/>
      <c r="B84" s="233">
        <v>56</v>
      </c>
      <c r="C84" s="234" t="s">
        <v>407</v>
      </c>
      <c r="D84" s="234" t="s">
        <v>751</v>
      </c>
      <c r="E84" s="156">
        <v>15030</v>
      </c>
      <c r="F84" s="209">
        <v>2.5499999999999998</v>
      </c>
      <c r="G84" s="301"/>
      <c r="H84" s="19">
        <v>1</v>
      </c>
      <c r="I84" s="210"/>
      <c r="J84" s="210"/>
      <c r="K84" s="222">
        <v>1.4</v>
      </c>
      <c r="L84" s="222">
        <v>1.68</v>
      </c>
      <c r="M84" s="222">
        <v>2.23</v>
      </c>
      <c r="N84" s="223">
        <v>2.57</v>
      </c>
      <c r="O84" s="45">
        <f>'СДП (план)'!O85</f>
        <v>0</v>
      </c>
      <c r="P84" s="45">
        <f>'СДП (план)'!P85</f>
        <v>0</v>
      </c>
      <c r="Q84" s="44">
        <f t="shared" si="3390"/>
        <v>0</v>
      </c>
      <c r="R84" s="44">
        <f t="shared" si="3391"/>
        <v>0</v>
      </c>
      <c r="S84" s="44">
        <f>VLOOKUP($C84,факт!$D$8:$JF$250,39,0)</f>
        <v>0</v>
      </c>
      <c r="T84" s="44">
        <f>VLOOKUP($C84,факт!$D$8:$JF$250,40,0)</f>
        <v>0</v>
      </c>
      <c r="U84" s="44">
        <f>VLOOKUP($C84,факт!$D$8:$JF$250,41,0)</f>
        <v>0</v>
      </c>
      <c r="V84" s="44">
        <f>VLOOKUP($C84,факт!$D$8:$JF$250,42,0)</f>
        <v>0</v>
      </c>
      <c r="W84" s="44">
        <f>VLOOKUP($C84,факт!$D$8:$JF$250,43,0)</f>
        <v>0</v>
      </c>
      <c r="X84" s="44">
        <f>VLOOKUP($C84,факт!$D$8:$JF$250,44,0)</f>
        <v>0</v>
      </c>
      <c r="Y84" s="44">
        <f t="shared" si="3392"/>
        <v>0</v>
      </c>
      <c r="Z84" s="44">
        <f t="shared" si="3393"/>
        <v>0</v>
      </c>
      <c r="AA84" s="44">
        <f t="shared" si="3394"/>
        <v>0</v>
      </c>
      <c r="AB84" s="44">
        <f t="shared" si="3395"/>
        <v>0</v>
      </c>
      <c r="AC84" s="44">
        <f t="shared" si="3396"/>
        <v>0</v>
      </c>
      <c r="AD84" s="155">
        <f>'СДП (план)'!Q85</f>
        <v>0</v>
      </c>
      <c r="AE84" s="155">
        <f>'СДП (план)'!R85</f>
        <v>0</v>
      </c>
      <c r="AF84" s="44">
        <f t="shared" si="3397"/>
        <v>0</v>
      </c>
      <c r="AG84" s="44">
        <f t="shared" si="3398"/>
        <v>0</v>
      </c>
      <c r="AH84" s="44">
        <f>VLOOKUP($C84,факт!$D$8:$JF$250,21,0)</f>
        <v>0</v>
      </c>
      <c r="AI84" s="44">
        <f>VLOOKUP($C84,факт!$D$8:$JF$250,22,0)</f>
        <v>0</v>
      </c>
      <c r="AJ84" s="44">
        <f>VLOOKUP($C84,факт!$D$8:$JF$250,23,0)</f>
        <v>0</v>
      </c>
      <c r="AK84" s="44">
        <f>VLOOKUP($C84,факт!$D$8:$JF$250,24,0)</f>
        <v>0</v>
      </c>
      <c r="AL84" s="44">
        <f>VLOOKUP($C84,факт!$D$8:$JF$250,25,0)</f>
        <v>0</v>
      </c>
      <c r="AM84" s="44">
        <f>VLOOKUP($C84,факт!$D$8:$JF$250,26,0)</f>
        <v>0</v>
      </c>
      <c r="AN84" s="44">
        <f t="shared" si="3399"/>
        <v>0</v>
      </c>
      <c r="AO84" s="44">
        <f t="shared" si="3400"/>
        <v>0</v>
      </c>
      <c r="AP84" s="44">
        <f t="shared" si="3401"/>
        <v>0</v>
      </c>
      <c r="AQ84" s="44">
        <f t="shared" si="3402"/>
        <v>0</v>
      </c>
      <c r="AR84" s="44">
        <f t="shared" si="3403"/>
        <v>0</v>
      </c>
      <c r="AS84" s="45">
        <f>'СДП (план)'!S85</f>
        <v>0</v>
      </c>
      <c r="AT84" s="44">
        <f>'СДП (план)'!T85</f>
        <v>0</v>
      </c>
      <c r="AU84" s="44">
        <f t="shared" si="3404"/>
        <v>0</v>
      </c>
      <c r="AV84" s="44">
        <f t="shared" si="3405"/>
        <v>0</v>
      </c>
      <c r="AW84" s="44">
        <f>VLOOKUP($C84,факт!$D$8:$JF$250,3,0)</f>
        <v>0</v>
      </c>
      <c r="AX84" s="44">
        <f>VLOOKUP($C84,факт!$D$8:$JF$250,4,0)</f>
        <v>0</v>
      </c>
      <c r="AY84" s="44">
        <f>VLOOKUP($C84,факт!$D$8:$JF$250,5,0)</f>
        <v>0</v>
      </c>
      <c r="AZ84" s="44">
        <f>VLOOKUP($C84,факт!$D$8:$JF$250,6,0)</f>
        <v>0</v>
      </c>
      <c r="BA84" s="44">
        <f>VLOOKUP($C84,факт!$D$8:$JF$250,7,0)</f>
        <v>0</v>
      </c>
      <c r="BB84" s="44">
        <f>VLOOKUP($C84,факт!$D$8:$JF$250,8,0)</f>
        <v>0</v>
      </c>
      <c r="BC84" s="44">
        <f t="shared" si="3406"/>
        <v>0</v>
      </c>
      <c r="BD84" s="44">
        <f t="shared" si="3407"/>
        <v>0</v>
      </c>
      <c r="BE84" s="44">
        <f t="shared" si="3408"/>
        <v>0</v>
      </c>
      <c r="BF84" s="44">
        <f t="shared" si="3409"/>
        <v>0</v>
      </c>
      <c r="BG84" s="44">
        <f t="shared" si="3410"/>
        <v>0</v>
      </c>
      <c r="BH84" s="90">
        <f>'СДП (план)'!U85</f>
        <v>0</v>
      </c>
      <c r="BI84" s="3">
        <f>'СДП (план)'!V85</f>
        <v>0</v>
      </c>
      <c r="BJ84" s="44">
        <f t="shared" si="3411"/>
        <v>0</v>
      </c>
      <c r="BK84" s="44">
        <f t="shared" si="3412"/>
        <v>0</v>
      </c>
      <c r="BL84" s="44">
        <f>VLOOKUP($C84,факт!$D$8:$JF$250,27,0)</f>
        <v>0</v>
      </c>
      <c r="BM84" s="44">
        <f>VLOOKUP($C84,факт!$D$8:$JF$250,28,0)</f>
        <v>0</v>
      </c>
      <c r="BN84" s="44">
        <f>VLOOKUP($C84,факт!$D$8:$JF$250,29,0)</f>
        <v>0</v>
      </c>
      <c r="BO84" s="44">
        <f>VLOOKUP($C84,факт!$D$8:$JF$250,30,0)</f>
        <v>0</v>
      </c>
      <c r="BP84" s="44">
        <f>VLOOKUP($C84,факт!$D$8:$JF$250,31,0)</f>
        <v>0</v>
      </c>
      <c r="BQ84" s="44">
        <f>VLOOKUP($C84,факт!$D$8:$JF$250,32,0)</f>
        <v>0</v>
      </c>
      <c r="BR84" s="44">
        <f t="shared" si="3413"/>
        <v>0</v>
      </c>
      <c r="BS84" s="44">
        <f t="shared" si="3414"/>
        <v>0</v>
      </c>
      <c r="BT84" s="44">
        <f t="shared" si="3415"/>
        <v>0</v>
      </c>
      <c r="BU84" s="44">
        <f t="shared" si="3416"/>
        <v>0</v>
      </c>
      <c r="BV84" s="44">
        <f t="shared" si="3417"/>
        <v>0</v>
      </c>
      <c r="BW84" s="45">
        <f>'СДП (план)'!W85</f>
        <v>0</v>
      </c>
      <c r="BX84" s="44">
        <f>'СДП (план)'!X85</f>
        <v>0</v>
      </c>
      <c r="BY84" s="44">
        <f t="shared" si="3418"/>
        <v>0</v>
      </c>
      <c r="BZ84" s="44">
        <f t="shared" si="3419"/>
        <v>0</v>
      </c>
      <c r="CA84" s="44">
        <f>VLOOKUP($C84,факт!$D$8:$JF$250,9,0)</f>
        <v>0</v>
      </c>
      <c r="CB84" s="44">
        <f>VLOOKUP($C84,факт!$D$8:$JF$250,10,0)</f>
        <v>0</v>
      </c>
      <c r="CC84" s="44">
        <f>VLOOKUP($C84,факт!$D$8:$JF$250,11,0)</f>
        <v>0</v>
      </c>
      <c r="CD84" s="44">
        <f>VLOOKUP($C84,факт!$D$8:$JF$250,12,0)</f>
        <v>0</v>
      </c>
      <c r="CE84" s="44">
        <f>VLOOKUP($C84,факт!$D$8:$JF$250,13,0)</f>
        <v>0</v>
      </c>
      <c r="CF84" s="44">
        <f>VLOOKUP($C84,факт!$D$8:$JF$250,14,0)</f>
        <v>0</v>
      </c>
      <c r="CG84" s="44">
        <f t="shared" si="3420"/>
        <v>0</v>
      </c>
      <c r="CH84" s="44">
        <f t="shared" si="3421"/>
        <v>0</v>
      </c>
      <c r="CI84" s="44">
        <f t="shared" si="3422"/>
        <v>0</v>
      </c>
      <c r="CJ84" s="44">
        <f t="shared" si="3423"/>
        <v>0</v>
      </c>
      <c r="CK84" s="44">
        <f t="shared" si="3424"/>
        <v>0</v>
      </c>
      <c r="CL84" s="47">
        <f>'СДП (план)'!Y85</f>
        <v>0</v>
      </c>
      <c r="CM84" s="44">
        <f>'СДП (план)'!Z85</f>
        <v>0</v>
      </c>
      <c r="CN84" s="44">
        <f t="shared" si="3425"/>
        <v>0</v>
      </c>
      <c r="CO84" s="44">
        <f t="shared" si="3426"/>
        <v>0</v>
      </c>
      <c r="CP84" s="44">
        <f>VLOOKUP($C84,факт!$D$8:$JF$250,33,0)</f>
        <v>0</v>
      </c>
      <c r="CQ84" s="44">
        <f>VLOOKUP($C84,факт!$D$8:$JF$250,34,0)</f>
        <v>0</v>
      </c>
      <c r="CR84" s="44">
        <f>VLOOKUP($C84,факт!$D$8:$JF$250,35,0)</f>
        <v>0</v>
      </c>
      <c r="CS84" s="44">
        <f>VLOOKUP($C84,факт!$D$8:$JF$250,36,0)</f>
        <v>0</v>
      </c>
      <c r="CT84" s="44">
        <f>VLOOKUP($C84,факт!$D$8:$JF$250,37,0)</f>
        <v>0</v>
      </c>
      <c r="CU84" s="44">
        <f>VLOOKUP($C84,факт!$D$8:$JF$250,38,0)</f>
        <v>0</v>
      </c>
      <c r="CV84" s="44">
        <f t="shared" si="3427"/>
        <v>0</v>
      </c>
      <c r="CW84" s="44">
        <f t="shared" si="3428"/>
        <v>0</v>
      </c>
      <c r="CX84" s="44">
        <f t="shared" si="3429"/>
        <v>0</v>
      </c>
      <c r="CY84" s="44">
        <f t="shared" si="3430"/>
        <v>0</v>
      </c>
      <c r="CZ84" s="44">
        <f t="shared" si="3431"/>
        <v>0</v>
      </c>
      <c r="DA84" s="46">
        <f>'СДП (план)'!AA85</f>
        <v>0</v>
      </c>
      <c r="DB84" s="46">
        <f>'СДП (план)'!AB85</f>
        <v>0</v>
      </c>
      <c r="DC84" s="44">
        <f t="shared" si="3432"/>
        <v>0</v>
      </c>
      <c r="DD84" s="44">
        <f t="shared" si="3433"/>
        <v>0</v>
      </c>
      <c r="DE84" s="44">
        <f>VLOOKUP($C84,факт!$D$8:$JF$250,45,0)</f>
        <v>0</v>
      </c>
      <c r="DF84" s="44">
        <f>VLOOKUP($C84,факт!$D$8:$JF$250,46,0)</f>
        <v>0</v>
      </c>
      <c r="DG84" s="44">
        <f>VLOOKUP($C84,факт!$D$8:$JF$250,47,0)</f>
        <v>0</v>
      </c>
      <c r="DH84" s="44">
        <f>VLOOKUP($C84,факт!$D$8:$JF$250,48,0)</f>
        <v>0</v>
      </c>
      <c r="DI84" s="44">
        <f>VLOOKUP($C84,факт!$D$8:$JF$250,49,0)</f>
        <v>0</v>
      </c>
      <c r="DJ84" s="44">
        <f>VLOOKUP($C84,факт!$D$8:$JF$250,50,0)</f>
        <v>0</v>
      </c>
      <c r="DK84" s="44">
        <f t="shared" si="3434"/>
        <v>0</v>
      </c>
      <c r="DL84" s="44">
        <f t="shared" si="3435"/>
        <v>0</v>
      </c>
      <c r="DM84" s="44">
        <f t="shared" si="3436"/>
        <v>0</v>
      </c>
      <c r="DN84" s="44">
        <f t="shared" si="3437"/>
        <v>0</v>
      </c>
      <c r="DO84" s="44">
        <f t="shared" si="3438"/>
        <v>0</v>
      </c>
      <c r="DP84" s="5">
        <f>'СДП (план)'!AC85</f>
        <v>0</v>
      </c>
      <c r="DQ84" s="3">
        <f>'СДП (план)'!AD85</f>
        <v>0</v>
      </c>
      <c r="DR84" s="44">
        <f t="shared" si="3439"/>
        <v>0</v>
      </c>
      <c r="DS84" s="44">
        <f t="shared" si="3440"/>
        <v>0</v>
      </c>
      <c r="DT84" s="44">
        <f>VLOOKUP($C84,факт!$D$8:$JF$250,231,0)</f>
        <v>0</v>
      </c>
      <c r="DU84" s="44">
        <f>VLOOKUP($C84,факт!$D$8:$JF$250,232,0)</f>
        <v>0</v>
      </c>
      <c r="DV84" s="44">
        <f>VLOOKUP($C84,факт!$D$8:$JF$250,233,0)</f>
        <v>0</v>
      </c>
      <c r="DW84" s="44">
        <f>VLOOKUP($C84,факт!$D$8:$JF$250,234,0)</f>
        <v>0</v>
      </c>
      <c r="DX84" s="44">
        <f>VLOOKUP($C84,факт!$D$8:$JF$250,235,0)</f>
        <v>0</v>
      </c>
      <c r="DY84" s="44">
        <f>VLOOKUP($C84,факт!$D$8:$JF$250,236,0)</f>
        <v>0</v>
      </c>
      <c r="DZ84" s="44">
        <f t="shared" si="3441"/>
        <v>0</v>
      </c>
      <c r="EA84" s="44">
        <f t="shared" si="3442"/>
        <v>0</v>
      </c>
      <c r="EB84" s="44">
        <f t="shared" si="3443"/>
        <v>0</v>
      </c>
      <c r="EC84" s="44">
        <f t="shared" si="3444"/>
        <v>0</v>
      </c>
      <c r="ED84" s="44">
        <f t="shared" si="3445"/>
        <v>0</v>
      </c>
      <c r="EE84" s="44">
        <f>'СДП (план)'!CY85</f>
        <v>0</v>
      </c>
      <c r="EF84" s="44">
        <f>'СДП (план)'!CZ85</f>
        <v>0</v>
      </c>
      <c r="EG84" s="44">
        <f t="shared" si="3446"/>
        <v>0</v>
      </c>
      <c r="EH84" s="44">
        <f t="shared" si="3447"/>
        <v>0</v>
      </c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5">
        <f>'СДП (план)'!AE85</f>
        <v>0</v>
      </c>
      <c r="EU84" s="44">
        <f>'СДП (план)'!AF85</f>
        <v>0</v>
      </c>
      <c r="EV84" s="44">
        <f t="shared" si="3448"/>
        <v>0</v>
      </c>
      <c r="EW84" s="44">
        <f t="shared" si="3449"/>
        <v>0</v>
      </c>
      <c r="EX84" s="44">
        <f>VLOOKUP($C84,факт!$D$8:$JF$250,159,0)</f>
        <v>0</v>
      </c>
      <c r="EY84" s="44">
        <f>VLOOKUP($C84,факт!$D$8:$JF$250,160,0)</f>
        <v>0</v>
      </c>
      <c r="EZ84" s="44">
        <f>VLOOKUP($C84,факт!$D$8:$JF$250,161,0)</f>
        <v>0</v>
      </c>
      <c r="FA84" s="44">
        <f>VLOOKUP($C84,факт!$D$8:$JF$250,162,0)</f>
        <v>0</v>
      </c>
      <c r="FB84" s="44">
        <f>VLOOKUP($C84,факт!$D$8:$JF$250,163,0)</f>
        <v>0</v>
      </c>
      <c r="FC84" s="44">
        <f>VLOOKUP($C84,факт!$D$8:$JF$250,164,0)</f>
        <v>0</v>
      </c>
      <c r="FD84" s="44">
        <f t="shared" si="3450"/>
        <v>0</v>
      </c>
      <c r="FE84" s="44">
        <f t="shared" si="3451"/>
        <v>0</v>
      </c>
      <c r="FF84" s="44">
        <f t="shared" si="3452"/>
        <v>0</v>
      </c>
      <c r="FG84" s="44">
        <f t="shared" si="3453"/>
        <v>0</v>
      </c>
      <c r="FH84" s="44">
        <f t="shared" si="3454"/>
        <v>0</v>
      </c>
      <c r="FI84" s="5">
        <f>'СДП (план)'!AG85</f>
        <v>0</v>
      </c>
      <c r="FJ84" s="3">
        <f>'СДП (план)'!AH85</f>
        <v>0</v>
      </c>
      <c r="FK84" s="44">
        <f t="shared" si="3455"/>
        <v>0</v>
      </c>
      <c r="FL84" s="44">
        <f t="shared" si="3456"/>
        <v>0</v>
      </c>
      <c r="FM84" s="44">
        <f>VLOOKUP($C84,факт!$D$8:$JF$250,165,0)</f>
        <v>0</v>
      </c>
      <c r="FN84" s="44">
        <f>VLOOKUP($C84,факт!$D$8:$JF$250,166,0)</f>
        <v>0</v>
      </c>
      <c r="FO84" s="44">
        <f>VLOOKUP($C84,факт!$D$8:$JF$250,167,0)</f>
        <v>0</v>
      </c>
      <c r="FP84" s="44">
        <f>VLOOKUP($C84,факт!$D$8:$JF$250,168,0)</f>
        <v>0</v>
      </c>
      <c r="FQ84" s="44">
        <f>VLOOKUP($C84,факт!$D$8:$JF$250,169,0)</f>
        <v>0</v>
      </c>
      <c r="FR84" s="44">
        <f>VLOOKUP($C84,факт!$D$8:$JF$250,170,0)</f>
        <v>0</v>
      </c>
      <c r="FS84" s="44">
        <f t="shared" si="3457"/>
        <v>0</v>
      </c>
      <c r="FT84" s="44">
        <f t="shared" si="3458"/>
        <v>0</v>
      </c>
      <c r="FU84" s="44">
        <f t="shared" si="3459"/>
        <v>0</v>
      </c>
      <c r="FV84" s="44">
        <f t="shared" si="3460"/>
        <v>0</v>
      </c>
      <c r="FW84" s="44">
        <f t="shared" si="3461"/>
        <v>0</v>
      </c>
      <c r="FX84" s="5">
        <f>'СДП (план)'!AI85</f>
        <v>0</v>
      </c>
      <c r="FY84" s="3">
        <f>'СДП (план)'!AJ85</f>
        <v>0</v>
      </c>
      <c r="FZ84" s="44">
        <f t="shared" si="3462"/>
        <v>0</v>
      </c>
      <c r="GA84" s="44">
        <f t="shared" si="3463"/>
        <v>0</v>
      </c>
      <c r="GB84" s="44">
        <f>VLOOKUP($C84,факт!$D$8:$JF$250,219,0)</f>
        <v>0</v>
      </c>
      <c r="GC84" s="44">
        <f>VLOOKUP($C84,факт!$D$8:$JF$250,220,0)</f>
        <v>0</v>
      </c>
      <c r="GD84" s="44">
        <f>VLOOKUP($C84,факт!$D$8:$JF$250,221,0)</f>
        <v>0</v>
      </c>
      <c r="GE84" s="44">
        <f>VLOOKUP($C84,факт!$D$8:$JF$250,222,0)</f>
        <v>0</v>
      </c>
      <c r="GF84" s="44">
        <f>VLOOKUP($C84,факт!$D$8:$JF$250,223,0)</f>
        <v>0</v>
      </c>
      <c r="GG84" s="44">
        <f>VLOOKUP($C84,факт!$D$8:$JF$250,224,0)</f>
        <v>0</v>
      </c>
      <c r="GH84" s="44">
        <f t="shared" si="3464"/>
        <v>0</v>
      </c>
      <c r="GI84" s="44">
        <f t="shared" si="3465"/>
        <v>0</v>
      </c>
      <c r="GJ84" s="44">
        <f t="shared" si="3466"/>
        <v>0</v>
      </c>
      <c r="GK84" s="44">
        <f t="shared" si="3467"/>
        <v>0</v>
      </c>
      <c r="GL84" s="44">
        <f t="shared" si="3468"/>
        <v>0</v>
      </c>
      <c r="GM84" s="45">
        <f>'СДП (план)'!AK85</f>
        <v>0</v>
      </c>
      <c r="GN84" s="44">
        <f>'СДП (план)'!AL85</f>
        <v>0</v>
      </c>
      <c r="GO84" s="44">
        <f t="shared" si="3469"/>
        <v>0</v>
      </c>
      <c r="GP84" s="44">
        <f t="shared" si="3470"/>
        <v>0</v>
      </c>
      <c r="GQ84" s="44">
        <f>VLOOKUP($C84,факт!$D$8:$JF$250,237,0)</f>
        <v>0</v>
      </c>
      <c r="GR84" s="44">
        <f>VLOOKUP($C84,факт!$D$8:$JF$250,238,0)</f>
        <v>0</v>
      </c>
      <c r="GS84" s="44">
        <f>VLOOKUP($C84,факт!$D$8:$JF$250,239,0)</f>
        <v>0</v>
      </c>
      <c r="GT84" s="44">
        <f>VLOOKUP($C84,факт!$D$8:$JF$250,240,0)</f>
        <v>0</v>
      </c>
      <c r="GU84" s="44">
        <f>VLOOKUP($C84,факт!$D$8:$JF$250,241,0)</f>
        <v>0</v>
      </c>
      <c r="GV84" s="44">
        <f>VLOOKUP($C84,факт!$D$8:$JF$250,242,0)</f>
        <v>0</v>
      </c>
      <c r="GW84" s="44">
        <f t="shared" si="3471"/>
        <v>0</v>
      </c>
      <c r="GX84" s="44">
        <f t="shared" si="3472"/>
        <v>0</v>
      </c>
      <c r="GY84" s="44">
        <f t="shared" si="3473"/>
        <v>0</v>
      </c>
      <c r="GZ84" s="44">
        <f t="shared" si="3474"/>
        <v>0</v>
      </c>
      <c r="HA84" s="44">
        <f t="shared" si="3475"/>
        <v>0</v>
      </c>
      <c r="HB84" s="46">
        <f>'СДП (план)'!AM85</f>
        <v>0</v>
      </c>
      <c r="HC84" s="127">
        <f>'СДП (план)'!AN85</f>
        <v>0</v>
      </c>
      <c r="HD84" s="44">
        <f t="shared" si="3476"/>
        <v>0</v>
      </c>
      <c r="HE84" s="44">
        <f t="shared" si="3477"/>
        <v>0</v>
      </c>
      <c r="HF84" s="44"/>
      <c r="HG84" s="44"/>
      <c r="HH84" s="44"/>
      <c r="HI84" s="44"/>
      <c r="HJ84" s="44"/>
      <c r="HK84" s="44"/>
      <c r="HL84" s="44">
        <f t="shared" si="3478"/>
        <v>0</v>
      </c>
      <c r="HM84" s="44">
        <f t="shared" si="3479"/>
        <v>0</v>
      </c>
      <c r="HN84" s="44">
        <f t="shared" si="3480"/>
        <v>0</v>
      </c>
      <c r="HO84" s="44">
        <f t="shared" si="3481"/>
        <v>0</v>
      </c>
      <c r="HP84" s="44">
        <f t="shared" si="3482"/>
        <v>0</v>
      </c>
      <c r="HQ84" s="45">
        <f>'СДП (план)'!AO85</f>
        <v>0</v>
      </c>
      <c r="HR84" s="44">
        <f>'СДП (план)'!AP85</f>
        <v>0</v>
      </c>
      <c r="HS84" s="44">
        <f t="shared" si="3483"/>
        <v>0</v>
      </c>
      <c r="HT84" s="44">
        <f t="shared" si="3484"/>
        <v>0</v>
      </c>
      <c r="HU84" s="44">
        <f>VLOOKUP($C84,факт!$D$8:$JF$250,171,0)</f>
        <v>0</v>
      </c>
      <c r="HV84" s="44">
        <f>VLOOKUP($C84,факт!$D$8:$JF$250,172,0)</f>
        <v>0</v>
      </c>
      <c r="HW84" s="44">
        <f>VLOOKUP($C84,факт!$D$8:$JF$250,173,0)</f>
        <v>0</v>
      </c>
      <c r="HX84" s="44">
        <f>VLOOKUP($C84,факт!$D$8:$JF$250,174,0)</f>
        <v>0</v>
      </c>
      <c r="HY84" s="44">
        <f>VLOOKUP($C84,факт!$D$8:$JF$250,175,0)</f>
        <v>0</v>
      </c>
      <c r="HZ84" s="44">
        <f>VLOOKUP($C84,факт!$D$8:$JF$250,176,0)</f>
        <v>0</v>
      </c>
      <c r="IA84" s="44">
        <f t="shared" si="3485"/>
        <v>0</v>
      </c>
      <c r="IB84" s="44">
        <f t="shared" si="3486"/>
        <v>0</v>
      </c>
      <c r="IC84" s="44">
        <f t="shared" si="3487"/>
        <v>0</v>
      </c>
      <c r="ID84" s="44">
        <f t="shared" si="3488"/>
        <v>0</v>
      </c>
      <c r="IE84" s="44">
        <f t="shared" si="3489"/>
        <v>0</v>
      </c>
      <c r="IF84" s="45">
        <f>'СДП (план)'!AQ85</f>
        <v>0</v>
      </c>
      <c r="IG84" s="44">
        <f>'СДП (план)'!AR85</f>
        <v>0</v>
      </c>
      <c r="IH84" s="44">
        <f t="shared" si="3490"/>
        <v>0</v>
      </c>
      <c r="II84" s="44">
        <f t="shared" si="3491"/>
        <v>0</v>
      </c>
      <c r="IJ84" s="44"/>
      <c r="IK84" s="44"/>
      <c r="IL84" s="44"/>
      <c r="IM84" s="44"/>
      <c r="IN84" s="44"/>
      <c r="IO84" s="44"/>
      <c r="IP84" s="44">
        <f t="shared" si="3492"/>
        <v>0</v>
      </c>
      <c r="IQ84" s="44">
        <f t="shared" si="3493"/>
        <v>0</v>
      </c>
      <c r="IR84" s="44">
        <f t="shared" si="3494"/>
        <v>0</v>
      </c>
      <c r="IS84" s="44">
        <f t="shared" si="3495"/>
        <v>0</v>
      </c>
      <c r="IT84" s="44">
        <f t="shared" si="3496"/>
        <v>0</v>
      </c>
      <c r="IU84" s="45">
        <f>'СДП (план)'!AS85</f>
        <v>0</v>
      </c>
      <c r="IV84" s="44">
        <f>'СДП (план)'!AT85</f>
        <v>0</v>
      </c>
      <c r="IW84" s="44">
        <f t="shared" si="3497"/>
        <v>0</v>
      </c>
      <c r="IX84" s="44">
        <f t="shared" si="3498"/>
        <v>0</v>
      </c>
      <c r="IY84" s="44">
        <f>VLOOKUP($C84,факт!$D$8:$JF$250,183,0)</f>
        <v>0</v>
      </c>
      <c r="IZ84" s="44">
        <f>VLOOKUP($C84,факт!$D$8:$JF$250,184,0)</f>
        <v>0</v>
      </c>
      <c r="JA84" s="44">
        <f>VLOOKUP($C84,факт!$D$8:$JF$250,185,0)</f>
        <v>0</v>
      </c>
      <c r="JB84" s="44">
        <f>VLOOKUP($C84,факт!$D$8:$JF$250,186,0)</f>
        <v>0</v>
      </c>
      <c r="JC84" s="44">
        <f>VLOOKUP($C84,факт!$D$8:$JF$250,187,0)</f>
        <v>0</v>
      </c>
      <c r="JD84" s="44">
        <f>VLOOKUP($C84,факт!$D$8:$JF$250,188,0)</f>
        <v>0</v>
      </c>
      <c r="JE84" s="44">
        <f t="shared" si="3499"/>
        <v>0</v>
      </c>
      <c r="JF84" s="44">
        <f t="shared" si="3500"/>
        <v>0</v>
      </c>
      <c r="JG84" s="44">
        <f t="shared" si="3501"/>
        <v>0</v>
      </c>
      <c r="JH84" s="44">
        <f t="shared" si="3502"/>
        <v>0</v>
      </c>
      <c r="JI84" s="44">
        <f t="shared" si="3503"/>
        <v>0</v>
      </c>
      <c r="JJ84" s="5">
        <f>'СДП (план)'!AU85</f>
        <v>0</v>
      </c>
      <c r="JK84" s="3">
        <f>'СДП (план)'!AV85</f>
        <v>0</v>
      </c>
      <c r="JL84" s="44">
        <f t="shared" si="3504"/>
        <v>0</v>
      </c>
      <c r="JM84" s="44">
        <f t="shared" si="3505"/>
        <v>0</v>
      </c>
      <c r="JN84" s="44">
        <f>VLOOKUP($C84,факт!$D$8:$JF$250,189,0)</f>
        <v>0</v>
      </c>
      <c r="JO84" s="44">
        <f>VLOOKUP($C84,факт!$D$8:$JF$250,190,0)</f>
        <v>0</v>
      </c>
      <c r="JP84" s="44">
        <f>VLOOKUP($C84,факт!$D$8:$JF$250,191,0)</f>
        <v>0</v>
      </c>
      <c r="JQ84" s="44">
        <f>VLOOKUP($C84,факт!$D$8:$JF$250,192,0)</f>
        <v>0</v>
      </c>
      <c r="JR84" s="44">
        <f>VLOOKUP($C84,факт!$D$8:$JF$250,193,0)</f>
        <v>0</v>
      </c>
      <c r="JS84" s="44">
        <f>VLOOKUP($C84,факт!$D$8:$JF$250,194,0)</f>
        <v>0</v>
      </c>
      <c r="JT84" s="44">
        <f t="shared" si="3506"/>
        <v>0</v>
      </c>
      <c r="JU84" s="44">
        <f t="shared" si="3507"/>
        <v>0</v>
      </c>
      <c r="JV84" s="44">
        <f t="shared" si="3508"/>
        <v>0</v>
      </c>
      <c r="JW84" s="44">
        <f t="shared" si="3509"/>
        <v>0</v>
      </c>
      <c r="JX84" s="44">
        <f t="shared" si="3510"/>
        <v>0</v>
      </c>
      <c r="JY84" s="5">
        <f>'СДП (план)'!AW85</f>
        <v>0</v>
      </c>
      <c r="JZ84" s="3">
        <f>'СДП (план)'!AX85</f>
        <v>0</v>
      </c>
      <c r="KA84" s="44">
        <f t="shared" si="3511"/>
        <v>0</v>
      </c>
      <c r="KB84" s="44">
        <f t="shared" si="3512"/>
        <v>0</v>
      </c>
      <c r="KC84" s="44">
        <f>VLOOKUP($C84,факт!$D$8:$JF$250,177,0)</f>
        <v>0</v>
      </c>
      <c r="KD84" s="44">
        <f>VLOOKUP($C84,факт!$D$8:$JF$250,178,0)</f>
        <v>0</v>
      </c>
      <c r="KE84" s="44">
        <f>VLOOKUP($C84,факт!$D$8:$JF$250,179,0)</f>
        <v>0</v>
      </c>
      <c r="KF84" s="44">
        <f>VLOOKUP($C84,факт!$D$8:$JF$250,180,0)</f>
        <v>0</v>
      </c>
      <c r="KG84" s="44">
        <f>VLOOKUP($C84,факт!$D$8:$JF$250,181,0)</f>
        <v>0</v>
      </c>
      <c r="KH84" s="44">
        <f>VLOOKUP($C84,факт!$D$8:$JF$250,182,0)</f>
        <v>0</v>
      </c>
      <c r="KI84" s="44">
        <f t="shared" si="3513"/>
        <v>0</v>
      </c>
      <c r="KJ84" s="44">
        <f t="shared" si="3514"/>
        <v>0</v>
      </c>
      <c r="KK84" s="44">
        <f t="shared" si="3515"/>
        <v>0</v>
      </c>
      <c r="KL84" s="44">
        <f t="shared" si="3516"/>
        <v>0</v>
      </c>
      <c r="KM84" s="44">
        <f t="shared" si="3517"/>
        <v>0</v>
      </c>
      <c r="KN84" s="5">
        <f>'СДП (план)'!AY85</f>
        <v>0</v>
      </c>
      <c r="KO84" s="3">
        <f>'СДП (план)'!AZ85</f>
        <v>0</v>
      </c>
      <c r="KP84" s="44">
        <f t="shared" si="3518"/>
        <v>0</v>
      </c>
      <c r="KQ84" s="44">
        <f t="shared" si="3519"/>
        <v>0</v>
      </c>
      <c r="KR84" s="44"/>
      <c r="KS84" s="44"/>
      <c r="KT84" s="44"/>
      <c r="KU84" s="44"/>
      <c r="KV84" s="44"/>
      <c r="KW84" s="44"/>
      <c r="KX84" s="44">
        <f t="shared" si="3520"/>
        <v>0</v>
      </c>
      <c r="KY84" s="44">
        <f t="shared" si="3521"/>
        <v>0</v>
      </c>
      <c r="KZ84" s="44">
        <f t="shared" si="3522"/>
        <v>0</v>
      </c>
      <c r="LA84" s="44">
        <f t="shared" si="3523"/>
        <v>0</v>
      </c>
      <c r="LB84" s="44">
        <f t="shared" si="3524"/>
        <v>0</v>
      </c>
      <c r="LC84" s="45">
        <f>'СДП (план)'!BA85</f>
        <v>0</v>
      </c>
      <c r="LD84" s="44">
        <f>'СДП (план)'!BB85</f>
        <v>0</v>
      </c>
      <c r="LE84" s="44">
        <f t="shared" si="3525"/>
        <v>0</v>
      </c>
      <c r="LF84" s="44">
        <f t="shared" si="3526"/>
        <v>0</v>
      </c>
      <c r="LG84" s="44">
        <f>VLOOKUP($C84,факт!$D$8:$JF$250,111,0)</f>
        <v>0</v>
      </c>
      <c r="LH84" s="44">
        <f>VLOOKUP($C84,факт!$D$8:$JF$250,112,0)</f>
        <v>0</v>
      </c>
      <c r="LI84" s="44">
        <f>VLOOKUP($C84,факт!$D$8:$JF$250,113,0)</f>
        <v>0</v>
      </c>
      <c r="LJ84" s="44">
        <f>VLOOKUP($C84,факт!$D$8:$JF$250,114,0)</f>
        <v>0</v>
      </c>
      <c r="LK84" s="44">
        <f>VLOOKUP($C84,факт!$D$8:$JF$250,115,0)</f>
        <v>0</v>
      </c>
      <c r="LL84" s="44">
        <f>VLOOKUP($C84,факт!$D$8:$JF$250,116,0)</f>
        <v>0</v>
      </c>
      <c r="LM84" s="44">
        <f t="shared" si="3527"/>
        <v>0</v>
      </c>
      <c r="LN84" s="44">
        <f t="shared" si="3528"/>
        <v>0</v>
      </c>
      <c r="LO84" s="44">
        <f t="shared" si="3529"/>
        <v>0</v>
      </c>
      <c r="LP84" s="44">
        <f t="shared" si="3530"/>
        <v>0</v>
      </c>
      <c r="LQ84" s="44">
        <f t="shared" si="3531"/>
        <v>0</v>
      </c>
      <c r="LR84" s="45">
        <f>'СДП (план)'!BC85</f>
        <v>0</v>
      </c>
      <c r="LS84" s="44">
        <f>'СДП (план)'!BD85</f>
        <v>0</v>
      </c>
      <c r="LT84" s="44">
        <f t="shared" si="3532"/>
        <v>0</v>
      </c>
      <c r="LU84" s="44">
        <f t="shared" si="3533"/>
        <v>0</v>
      </c>
      <c r="LV84" s="44">
        <f>VLOOKUP($C84,факт!$D$8:$JF$250,117,0)</f>
        <v>0</v>
      </c>
      <c r="LW84" s="44">
        <f>VLOOKUP($C84,факт!$D$8:$JF$250,118,0)</f>
        <v>0</v>
      </c>
      <c r="LX84" s="44">
        <f>VLOOKUP($C84,факт!$D$8:$JF$250,119,0)</f>
        <v>0</v>
      </c>
      <c r="LY84" s="44">
        <f>VLOOKUP($C84,факт!$D$8:$JF$250,120,0)</f>
        <v>0</v>
      </c>
      <c r="LZ84" s="44">
        <f>VLOOKUP($C84,факт!$D$8:$JF$250,121,0)</f>
        <v>0</v>
      </c>
      <c r="MA84" s="44">
        <f>VLOOKUP($C84,факт!$D$8:$JF$250,122,0)</f>
        <v>0</v>
      </c>
      <c r="MB84" s="44">
        <f t="shared" si="3534"/>
        <v>0</v>
      </c>
      <c r="MC84" s="44">
        <f t="shared" si="3535"/>
        <v>0</v>
      </c>
      <c r="MD84" s="44">
        <f t="shared" si="3536"/>
        <v>0</v>
      </c>
      <c r="ME84" s="44">
        <f t="shared" si="3537"/>
        <v>0</v>
      </c>
      <c r="MF84" s="44">
        <f t="shared" si="3538"/>
        <v>0</v>
      </c>
      <c r="MG84" s="47">
        <f>'СДП (план)'!BE85</f>
        <v>0</v>
      </c>
      <c r="MH84" s="47">
        <f>'СДП (план)'!BF85</f>
        <v>0</v>
      </c>
      <c r="MI84" s="44">
        <f t="shared" si="3539"/>
        <v>0</v>
      </c>
      <c r="MJ84" s="44">
        <f t="shared" si="3540"/>
        <v>0</v>
      </c>
      <c r="MK84" s="44">
        <f>VLOOKUP($C84,факт!$D$8:$JF$250,63,0)</f>
        <v>0</v>
      </c>
      <c r="ML84" s="44">
        <f>VLOOKUP($C84,факт!$D$8:$JF$250,64,0)</f>
        <v>0</v>
      </c>
      <c r="MM84" s="44">
        <f>VLOOKUP($C84,факт!$D$8:$JF$250,65,0)</f>
        <v>0</v>
      </c>
      <c r="MN84" s="44">
        <f>VLOOKUP($C84,факт!$D$8:$JF$250,66,0)</f>
        <v>0</v>
      </c>
      <c r="MO84" s="44">
        <f>VLOOKUP($C84,факт!$D$8:$JF$250,67,0)</f>
        <v>0</v>
      </c>
      <c r="MP84" s="44">
        <f>VLOOKUP($C84,факт!$D$8:$JF$250,68,0)</f>
        <v>0</v>
      </c>
      <c r="MQ84" s="44">
        <f t="shared" si="3541"/>
        <v>0</v>
      </c>
      <c r="MR84" s="44">
        <f t="shared" si="3542"/>
        <v>0</v>
      </c>
      <c r="MS84" s="44">
        <f t="shared" si="3543"/>
        <v>0</v>
      </c>
      <c r="MT84" s="44">
        <f t="shared" si="3544"/>
        <v>0</v>
      </c>
      <c r="MU84" s="44">
        <f t="shared" si="3545"/>
        <v>0</v>
      </c>
      <c r="MV84" s="47">
        <f>'СДП (план)'!BG85</f>
        <v>0</v>
      </c>
      <c r="MW84" s="47">
        <f>'СДП (план)'!BH85</f>
        <v>0</v>
      </c>
      <c r="MX84" s="44">
        <f t="shared" si="3546"/>
        <v>0</v>
      </c>
      <c r="MY84" s="44">
        <f t="shared" si="3547"/>
        <v>0</v>
      </c>
      <c r="MZ84" s="44">
        <f>VLOOKUP($C84,факт!$D$8:$JF$250,129,0)</f>
        <v>0</v>
      </c>
      <c r="NA84" s="44">
        <f>VLOOKUP($C84,факт!$D$8:$JF$250,130,0)</f>
        <v>0</v>
      </c>
      <c r="NB84" s="44">
        <f>VLOOKUP($C84,факт!$D$8:$JF$250,131,0)</f>
        <v>0</v>
      </c>
      <c r="NC84" s="44">
        <f>VLOOKUP($C84,факт!$D$8:$JF$250,132,0)</f>
        <v>0</v>
      </c>
      <c r="ND84" s="44">
        <f>VLOOKUP($C84,факт!$D$8:$JF$250,133,0)</f>
        <v>0</v>
      </c>
      <c r="NE84" s="44">
        <f>VLOOKUP($C84,факт!$D$8:$JF$250,134,0)</f>
        <v>0</v>
      </c>
      <c r="NF84" s="44">
        <f t="shared" si="3548"/>
        <v>0</v>
      </c>
      <c r="NG84" s="44">
        <f t="shared" si="3549"/>
        <v>0</v>
      </c>
      <c r="NH84" s="44">
        <f t="shared" si="3550"/>
        <v>0</v>
      </c>
      <c r="NI84" s="44">
        <f t="shared" si="3551"/>
        <v>0</v>
      </c>
      <c r="NJ84" s="44">
        <f t="shared" si="3552"/>
        <v>0</v>
      </c>
      <c r="NK84" s="45">
        <f>'СДП (план)'!BI85</f>
        <v>0</v>
      </c>
      <c r="NL84" s="44">
        <f>'СДП (план)'!BJ85</f>
        <v>0</v>
      </c>
      <c r="NM84" s="44">
        <f t="shared" si="3553"/>
        <v>0</v>
      </c>
      <c r="NN84" s="44">
        <f t="shared" si="3554"/>
        <v>0</v>
      </c>
      <c r="NO84" s="44">
        <f>VLOOKUP($C84,факт!$D$8:$JF$250,87,0)</f>
        <v>0</v>
      </c>
      <c r="NP84" s="44">
        <f>VLOOKUP($C84,факт!$D$8:$JF$250,88,0)</f>
        <v>0</v>
      </c>
      <c r="NQ84" s="44">
        <f>VLOOKUP($C84,факт!$D$8:$JF$250,89,0)</f>
        <v>0</v>
      </c>
      <c r="NR84" s="44">
        <f>VLOOKUP($C84,факт!$D$8:$JF$250,90,0)</f>
        <v>0</v>
      </c>
      <c r="NS84" s="44">
        <f>VLOOKUP($C84,факт!$D$8:$JF$250,91,0)</f>
        <v>0</v>
      </c>
      <c r="NT84" s="44">
        <f>VLOOKUP($C84,факт!$D$8:$JF$250,92,0)</f>
        <v>0</v>
      </c>
      <c r="NU84" s="44">
        <f t="shared" si="3555"/>
        <v>0</v>
      </c>
      <c r="NV84" s="44">
        <f t="shared" si="3556"/>
        <v>0</v>
      </c>
      <c r="NW84" s="44">
        <f t="shared" si="3557"/>
        <v>0</v>
      </c>
      <c r="NX84" s="44">
        <f t="shared" si="3558"/>
        <v>0</v>
      </c>
      <c r="NY84" s="44">
        <f t="shared" si="3559"/>
        <v>0</v>
      </c>
      <c r="NZ84" s="45">
        <f>'СДП (план)'!BK85</f>
        <v>0</v>
      </c>
      <c r="OA84" s="44">
        <f>'СДП (план)'!BL85</f>
        <v>0</v>
      </c>
      <c r="OB84" s="44">
        <f t="shared" si="3560"/>
        <v>0</v>
      </c>
      <c r="OC84" s="44">
        <f t="shared" si="3561"/>
        <v>0</v>
      </c>
      <c r="OD84" s="44">
        <f>VLOOKUP($C84,факт!$D$8:$JF$250,147,0)</f>
        <v>0</v>
      </c>
      <c r="OE84" s="44">
        <f>VLOOKUP($C84,факт!$D$8:$JF$250,148,0)</f>
        <v>0</v>
      </c>
      <c r="OF84" s="44">
        <f>VLOOKUP($C84,факт!$D$8:$JF$250,149,0)</f>
        <v>0</v>
      </c>
      <c r="OG84" s="44">
        <f>VLOOKUP($C84,факт!$D$8:$JF$250,150,0)</f>
        <v>0</v>
      </c>
      <c r="OH84" s="44">
        <f>VLOOKUP($C84,факт!$D$8:$JF$250,151,0)</f>
        <v>0</v>
      </c>
      <c r="OI84" s="44">
        <f>VLOOKUP($C84,факт!$D$8:$JF$250,152,0)</f>
        <v>0</v>
      </c>
      <c r="OJ84" s="44">
        <f t="shared" si="3562"/>
        <v>0</v>
      </c>
      <c r="OK84" s="44">
        <f t="shared" si="3563"/>
        <v>0</v>
      </c>
      <c r="OL84" s="44">
        <f t="shared" si="3564"/>
        <v>0</v>
      </c>
      <c r="OM84" s="44">
        <f t="shared" si="3565"/>
        <v>0</v>
      </c>
      <c r="ON84" s="44">
        <f t="shared" si="3566"/>
        <v>0</v>
      </c>
      <c r="OO84" s="45">
        <f>'СДП (план)'!BM85</f>
        <v>0</v>
      </c>
      <c r="OP84" s="44">
        <f>'СДП (план)'!BN85</f>
        <v>0</v>
      </c>
      <c r="OQ84" s="44">
        <f t="shared" si="3567"/>
        <v>0</v>
      </c>
      <c r="OR84" s="44">
        <f t="shared" si="3568"/>
        <v>0</v>
      </c>
      <c r="OS84" s="44">
        <f>VLOOKUP($C84,факт!$D$8:$JF$250,195,0)</f>
        <v>0</v>
      </c>
      <c r="OT84" s="44">
        <f>VLOOKUP($C84,факт!$D$8:$JF$250,196,0)</f>
        <v>0</v>
      </c>
      <c r="OU84" s="44">
        <f>VLOOKUP($C84,факт!$D$8:$JF$250,197,0)</f>
        <v>0</v>
      </c>
      <c r="OV84" s="44">
        <f>VLOOKUP($C84,факт!$D$8:$JF$250,198,0)</f>
        <v>0</v>
      </c>
      <c r="OW84" s="44">
        <f>VLOOKUP($C84,факт!$D$8:$JF$250,199,0)</f>
        <v>0</v>
      </c>
      <c r="OX84" s="44">
        <f>VLOOKUP($C84,факт!$D$8:$JF$250,200,0)</f>
        <v>0</v>
      </c>
      <c r="OY84" s="44">
        <f t="shared" si="3569"/>
        <v>0</v>
      </c>
      <c r="OZ84" s="44">
        <f t="shared" si="3570"/>
        <v>0</v>
      </c>
      <c r="PA84" s="44">
        <f t="shared" si="3571"/>
        <v>0</v>
      </c>
      <c r="PB84" s="44">
        <f t="shared" si="3572"/>
        <v>0</v>
      </c>
      <c r="PC84" s="44">
        <f t="shared" si="3573"/>
        <v>0</v>
      </c>
      <c r="PD84" s="45">
        <f>'СДП (план)'!BO85</f>
        <v>0</v>
      </c>
      <c r="PE84" s="44">
        <f>'СДП (план)'!BP85</f>
        <v>0</v>
      </c>
      <c r="PF84" s="44">
        <f t="shared" si="3574"/>
        <v>0</v>
      </c>
      <c r="PG84" s="44">
        <f t="shared" si="3575"/>
        <v>0</v>
      </c>
      <c r="PH84" s="44">
        <f>VLOOKUP($C84,факт!$D$8:$JF$250,201,0)</f>
        <v>0</v>
      </c>
      <c r="PI84" s="44">
        <f>VLOOKUP($C84,факт!$D$8:$JF$250,202,0)</f>
        <v>0</v>
      </c>
      <c r="PJ84" s="44">
        <f>VLOOKUP($C84,факт!$D$8:$JF$250,203,0)</f>
        <v>0</v>
      </c>
      <c r="PK84" s="44">
        <f>VLOOKUP($C84,факт!$D$8:$JF$250,204,0)</f>
        <v>0</v>
      </c>
      <c r="PL84" s="44">
        <f>VLOOKUP($C84,факт!$D$8:$JF$250,205,0)</f>
        <v>0</v>
      </c>
      <c r="PM84" s="44">
        <f>VLOOKUP($C84,факт!$D$8:$JF$250,206,0)</f>
        <v>0</v>
      </c>
      <c r="PN84" s="44">
        <f t="shared" si="3576"/>
        <v>0</v>
      </c>
      <c r="PO84" s="44">
        <f t="shared" si="3577"/>
        <v>0</v>
      </c>
      <c r="PP84" s="44">
        <f t="shared" si="3578"/>
        <v>0</v>
      </c>
      <c r="PQ84" s="44">
        <f t="shared" si="3579"/>
        <v>0</v>
      </c>
      <c r="PR84" s="44">
        <f t="shared" si="3580"/>
        <v>0</v>
      </c>
      <c r="PS84" s="45">
        <f>'СДП (план)'!BQ85</f>
        <v>0</v>
      </c>
      <c r="PT84" s="44">
        <f>'СДП (план)'!BR85</f>
        <v>0</v>
      </c>
      <c r="PU84" s="44">
        <f t="shared" si="3581"/>
        <v>0</v>
      </c>
      <c r="PV84" s="44">
        <f t="shared" si="3582"/>
        <v>0</v>
      </c>
      <c r="PW84" s="44">
        <f>VLOOKUP($C84,факт!$D$8:$JF$250,207,0)</f>
        <v>0</v>
      </c>
      <c r="PX84" s="44">
        <f>VLOOKUP($C84,факт!$D$8:$JF$250,208,0)</f>
        <v>0</v>
      </c>
      <c r="PY84" s="44">
        <f>VLOOKUP($C84,факт!$D$8:$JF$250,209,0)</f>
        <v>0</v>
      </c>
      <c r="PZ84" s="44">
        <f>VLOOKUP($C84,факт!$D$8:$JF$250,210,0)</f>
        <v>0</v>
      </c>
      <c r="QA84" s="44">
        <f>VLOOKUP($C84,факт!$D$8:$JF$250,211,0)</f>
        <v>0</v>
      </c>
      <c r="QB84" s="44">
        <f>VLOOKUP($C84,факт!$D$8:$JF$250,212,0)</f>
        <v>0</v>
      </c>
      <c r="QC84" s="44">
        <f t="shared" si="3583"/>
        <v>0</v>
      </c>
      <c r="QD84" s="44">
        <f t="shared" si="3584"/>
        <v>0</v>
      </c>
      <c r="QE84" s="44">
        <f t="shared" si="3585"/>
        <v>0</v>
      </c>
      <c r="QF84" s="44">
        <f t="shared" si="3586"/>
        <v>0</v>
      </c>
      <c r="QG84" s="44">
        <f t="shared" si="3587"/>
        <v>0</v>
      </c>
      <c r="QH84" s="45">
        <f>'СДП (план)'!BS85</f>
        <v>0</v>
      </c>
      <c r="QI84" s="44">
        <f>'СДП (план)'!BT85</f>
        <v>0</v>
      </c>
      <c r="QJ84" s="44">
        <f t="shared" si="3588"/>
        <v>0</v>
      </c>
      <c r="QK84" s="44">
        <f t="shared" si="3589"/>
        <v>0</v>
      </c>
      <c r="QL84" s="44">
        <f>VLOOKUP($C84,факт!$D$8:$JF$250,213,0)</f>
        <v>0</v>
      </c>
      <c r="QM84" s="44">
        <f>VLOOKUP($C84,факт!$D$8:$JF$250,214,0)</f>
        <v>0</v>
      </c>
      <c r="QN84" s="44">
        <f>VLOOKUP($C84,факт!$D$8:$JF$250,215,0)</f>
        <v>0</v>
      </c>
      <c r="QO84" s="44">
        <f>VLOOKUP($C84,факт!$D$8:$JF$250,216,0)</f>
        <v>0</v>
      </c>
      <c r="QP84" s="44">
        <f>VLOOKUP($C84,факт!$D$8:$JF$250,217,0)</f>
        <v>0</v>
      </c>
      <c r="QQ84" s="44">
        <f>VLOOKUP($C84,факт!$D$8:$JF$250,218,0)</f>
        <v>0</v>
      </c>
      <c r="QR84" s="44">
        <f t="shared" si="3590"/>
        <v>0</v>
      </c>
      <c r="QS84" s="44">
        <f t="shared" si="3591"/>
        <v>0</v>
      </c>
      <c r="QT84" s="44">
        <f t="shared" si="3592"/>
        <v>0</v>
      </c>
      <c r="QU84" s="44">
        <f t="shared" si="3593"/>
        <v>0</v>
      </c>
      <c r="QV84" s="44">
        <f t="shared" si="3594"/>
        <v>0</v>
      </c>
      <c r="QW84" s="45">
        <f>'СДП (план)'!BU85</f>
        <v>0</v>
      </c>
      <c r="QX84" s="44">
        <f>'СДП (план)'!BV85</f>
        <v>0</v>
      </c>
      <c r="QY84" s="44">
        <f t="shared" si="3595"/>
        <v>0</v>
      </c>
      <c r="QZ84" s="44">
        <f t="shared" si="3596"/>
        <v>0</v>
      </c>
      <c r="RA84" s="44">
        <f>VLOOKUP($C84,факт!$D$8:$JF$250,225,0)</f>
        <v>0</v>
      </c>
      <c r="RB84" s="44">
        <f>VLOOKUP($C84,факт!$D$8:$JF$250,226,0)</f>
        <v>0</v>
      </c>
      <c r="RC84" s="44">
        <f>VLOOKUP($C84,факт!$D$8:$JF$250,227,0)</f>
        <v>0</v>
      </c>
      <c r="RD84" s="44">
        <f>VLOOKUP($C84,факт!$D$8:$JF$250,228,0)</f>
        <v>0</v>
      </c>
      <c r="RE84" s="44">
        <f>VLOOKUP($C84,факт!$D$8:$JF$250,229,0)</f>
        <v>0</v>
      </c>
      <c r="RF84" s="44">
        <f>VLOOKUP($C84,факт!$D$8:$JF$250,230,0)</f>
        <v>0</v>
      </c>
      <c r="RG84" s="44">
        <f t="shared" si="3597"/>
        <v>0</v>
      </c>
      <c r="RH84" s="44">
        <f t="shared" si="3598"/>
        <v>0</v>
      </c>
      <c r="RI84" s="44">
        <f t="shared" si="3599"/>
        <v>0</v>
      </c>
      <c r="RJ84" s="44">
        <f t="shared" si="3600"/>
        <v>0</v>
      </c>
      <c r="RK84" s="44">
        <f t="shared" si="3601"/>
        <v>0</v>
      </c>
      <c r="RL84" s="45">
        <f>'СДП (план)'!BW85</f>
        <v>0</v>
      </c>
      <c r="RM84" s="44">
        <f>'СДП (план)'!BX85</f>
        <v>0</v>
      </c>
      <c r="RN84" s="44">
        <f t="shared" si="3602"/>
        <v>0</v>
      </c>
      <c r="RO84" s="44">
        <f t="shared" si="3603"/>
        <v>0</v>
      </c>
      <c r="RP84" s="44">
        <f>VLOOKUP($C84,факт!$D$8:$JF$250,105,0)</f>
        <v>0</v>
      </c>
      <c r="RQ84" s="44">
        <f>VLOOKUP($C84,факт!$D$8:$JF$250,106,0)</f>
        <v>0</v>
      </c>
      <c r="RR84" s="44">
        <f>VLOOKUP($C84,факт!$D$8:$JF$250,107,0)</f>
        <v>0</v>
      </c>
      <c r="RS84" s="44">
        <f>VLOOKUP($C84,факт!$D$8:$JF$250,108,0)</f>
        <v>0</v>
      </c>
      <c r="RT84" s="44">
        <f>VLOOKUP($C84,факт!$D$8:$JF$250,109,0)</f>
        <v>0</v>
      </c>
      <c r="RU84" s="44">
        <f>VLOOKUP($C84,факт!$D$8:$JF$250,110,0)</f>
        <v>0</v>
      </c>
      <c r="RV84" s="44">
        <f t="shared" si="3604"/>
        <v>0</v>
      </c>
      <c r="RW84" s="44">
        <f t="shared" si="3605"/>
        <v>0</v>
      </c>
      <c r="RX84" s="44">
        <f t="shared" si="3606"/>
        <v>0</v>
      </c>
      <c r="RY84" s="44">
        <f t="shared" si="3607"/>
        <v>0</v>
      </c>
      <c r="RZ84" s="44">
        <f t="shared" si="3608"/>
        <v>0</v>
      </c>
      <c r="SA84" s="45">
        <f>'СДП (план)'!BY85</f>
        <v>0</v>
      </c>
      <c r="SB84" s="44">
        <f>'СДП (план)'!BZ85</f>
        <v>0</v>
      </c>
      <c r="SC84" s="44">
        <f t="shared" si="3609"/>
        <v>0</v>
      </c>
      <c r="SD84" s="44">
        <f t="shared" si="3610"/>
        <v>0</v>
      </c>
      <c r="SE84" s="44">
        <f>VLOOKUP($C84,факт!$D$8:$JF$250,69,0)</f>
        <v>0</v>
      </c>
      <c r="SF84" s="44">
        <f>VLOOKUP($C84,факт!$D$8:$JF$250,70,0)</f>
        <v>0</v>
      </c>
      <c r="SG84" s="44">
        <f>VLOOKUP($C84,факт!$D$8:$JF$250,71,0)</f>
        <v>0</v>
      </c>
      <c r="SH84" s="44">
        <f>VLOOKUP($C84,факт!$D$8:$JF$250,72,0)</f>
        <v>0</v>
      </c>
      <c r="SI84" s="44">
        <f>VLOOKUP($C84,факт!$D$8:$JF$250,73,0)</f>
        <v>0</v>
      </c>
      <c r="SJ84" s="44">
        <f>VLOOKUP($C84,факт!$D$8:$JF$250,74,0)</f>
        <v>0</v>
      </c>
      <c r="SK84" s="44">
        <f t="shared" si="3611"/>
        <v>0</v>
      </c>
      <c r="SL84" s="44">
        <f t="shared" si="3612"/>
        <v>0</v>
      </c>
      <c r="SM84" s="44">
        <f t="shared" si="3613"/>
        <v>0</v>
      </c>
      <c r="SN84" s="44">
        <f t="shared" si="3614"/>
        <v>0</v>
      </c>
      <c r="SO84" s="44">
        <f t="shared" si="3615"/>
        <v>0</v>
      </c>
      <c r="SP84" s="45">
        <f>'СДП (план)'!CA85</f>
        <v>0</v>
      </c>
      <c r="SQ84" s="44">
        <f>'СДП (план)'!CB85</f>
        <v>0</v>
      </c>
      <c r="SR84" s="44">
        <f t="shared" si="3616"/>
        <v>0</v>
      </c>
      <c r="SS84" s="44">
        <f t="shared" si="3617"/>
        <v>0</v>
      </c>
      <c r="ST84" s="44"/>
      <c r="SU84" s="44"/>
      <c r="SV84" s="44"/>
      <c r="SW84" s="44"/>
      <c r="SX84" s="44"/>
      <c r="SY84" s="44"/>
      <c r="SZ84" s="44">
        <f t="shared" si="3618"/>
        <v>0</v>
      </c>
      <c r="TA84" s="44">
        <f t="shared" si="3619"/>
        <v>0</v>
      </c>
      <c r="TB84" s="44">
        <f t="shared" si="3620"/>
        <v>0</v>
      </c>
      <c r="TC84" s="44">
        <f t="shared" si="3621"/>
        <v>0</v>
      </c>
      <c r="TD84" s="44">
        <f t="shared" si="3622"/>
        <v>0</v>
      </c>
      <c r="TE84" s="45">
        <f>'СДП (план)'!CC85</f>
        <v>0</v>
      </c>
      <c r="TF84" s="44">
        <f>'СДП (план)'!CD85</f>
        <v>0</v>
      </c>
      <c r="TG84" s="44">
        <f t="shared" si="3623"/>
        <v>0</v>
      </c>
      <c r="TH84" s="44">
        <f t="shared" si="3624"/>
        <v>0</v>
      </c>
      <c r="TI84" s="44">
        <f>VLOOKUP($C84,факт!$D$8:$JF$250,135,0)</f>
        <v>0</v>
      </c>
      <c r="TJ84" s="44">
        <f>VLOOKUP($C84,факт!$D$8:$JF$250,136,0)</f>
        <v>0</v>
      </c>
      <c r="TK84" s="44">
        <f>VLOOKUP($C84,факт!$D$8:$JF$250,137,0)</f>
        <v>0</v>
      </c>
      <c r="TL84" s="44">
        <f>VLOOKUP($C84,факт!$D$8:$JF$250,138,0)</f>
        <v>0</v>
      </c>
      <c r="TM84" s="44">
        <f>VLOOKUP($C84,факт!$D$8:$JF$250,139,0)</f>
        <v>0</v>
      </c>
      <c r="TN84" s="44">
        <f>VLOOKUP($C84,факт!$D$8:$JF$250,140,0)</f>
        <v>0</v>
      </c>
      <c r="TO84" s="44">
        <f t="shared" si="3625"/>
        <v>0</v>
      </c>
      <c r="TP84" s="44">
        <f t="shared" si="3626"/>
        <v>0</v>
      </c>
      <c r="TQ84" s="44">
        <f t="shared" si="3627"/>
        <v>0</v>
      </c>
      <c r="TR84" s="44">
        <f t="shared" si="3628"/>
        <v>0</v>
      </c>
      <c r="TS84" s="44">
        <f t="shared" si="3629"/>
        <v>0</v>
      </c>
      <c r="TT84" s="47">
        <f>'СДП (план)'!CE85</f>
        <v>0</v>
      </c>
      <c r="TU84" s="47">
        <f>'СДП (план)'!CF85</f>
        <v>0</v>
      </c>
      <c r="TV84" s="44">
        <f t="shared" si="3630"/>
        <v>0</v>
      </c>
      <c r="TW84" s="44">
        <f t="shared" si="3631"/>
        <v>0</v>
      </c>
      <c r="TX84" s="44">
        <f>VLOOKUP($C84,факт!$D$8:$JF$250,75,0)</f>
        <v>0</v>
      </c>
      <c r="TY84" s="44">
        <f>VLOOKUP($C84,факт!$D$8:$JF$250,76,0)</f>
        <v>0</v>
      </c>
      <c r="TZ84" s="44">
        <f>VLOOKUP($C84,факт!$D$8:$JF$250,77,0)</f>
        <v>0</v>
      </c>
      <c r="UA84" s="44">
        <f>VLOOKUP($C84,факт!$D$8:$JF$250,78,0)</f>
        <v>0</v>
      </c>
      <c r="UB84" s="44">
        <f>VLOOKUP($C84,факт!$D$8:$JF$250,79,0)</f>
        <v>0</v>
      </c>
      <c r="UC84" s="44">
        <f>VLOOKUP($C84,факт!$D$8:$JF$250,80,0)</f>
        <v>0</v>
      </c>
      <c r="UD84" s="44">
        <f t="shared" si="3632"/>
        <v>0</v>
      </c>
      <c r="UE84" s="44">
        <f t="shared" si="3633"/>
        <v>0</v>
      </c>
      <c r="UF84" s="44">
        <f t="shared" si="3634"/>
        <v>0</v>
      </c>
      <c r="UG84" s="44">
        <f t="shared" si="3635"/>
        <v>0</v>
      </c>
      <c r="UH84" s="44">
        <f t="shared" si="3636"/>
        <v>0</v>
      </c>
      <c r="UI84" s="45">
        <f>'СДП (план)'!CG85</f>
        <v>0</v>
      </c>
      <c r="UJ84" s="44">
        <f>'СДП (план)'!CH85</f>
        <v>0</v>
      </c>
      <c r="UK84" s="44">
        <f t="shared" si="3637"/>
        <v>0</v>
      </c>
      <c r="UL84" s="44">
        <f t="shared" si="3638"/>
        <v>0</v>
      </c>
      <c r="UM84" s="44">
        <f>VLOOKUP($C84,факт!$D$8:$JF$250,81,0)</f>
        <v>0</v>
      </c>
      <c r="UN84" s="44">
        <f>VLOOKUP($C84,факт!$D$8:$JF$250,82,0)</f>
        <v>0</v>
      </c>
      <c r="UO84" s="44">
        <f>VLOOKUP($C84,факт!$D$8:$JF$250,83,0)</f>
        <v>0</v>
      </c>
      <c r="UP84" s="44">
        <f>VLOOKUP($C84,факт!$D$8:$JF$250,84,0)</f>
        <v>0</v>
      </c>
      <c r="UQ84" s="44">
        <f>VLOOKUP($C84,факт!$D$8:$JF$250,85,0)</f>
        <v>0</v>
      </c>
      <c r="UR84" s="44">
        <f>VLOOKUP($C84,факт!$D$8:$JF$250,86,0)</f>
        <v>0</v>
      </c>
      <c r="US84" s="44">
        <f t="shared" si="3639"/>
        <v>0</v>
      </c>
      <c r="UT84" s="44">
        <f t="shared" si="3640"/>
        <v>0</v>
      </c>
      <c r="UU84" s="44">
        <f t="shared" si="3641"/>
        <v>0</v>
      </c>
      <c r="UV84" s="44">
        <f t="shared" si="3642"/>
        <v>0</v>
      </c>
      <c r="UW84" s="44">
        <f t="shared" si="3643"/>
        <v>0</v>
      </c>
      <c r="UX84" s="45">
        <f>'СДП (план)'!CI85</f>
        <v>0</v>
      </c>
      <c r="UY84" s="44">
        <f>'СДП (план)'!CJ85</f>
        <v>0</v>
      </c>
      <c r="UZ84" s="44">
        <f t="shared" si="3644"/>
        <v>0</v>
      </c>
      <c r="VA84" s="44">
        <f t="shared" si="3645"/>
        <v>0</v>
      </c>
      <c r="VB84" s="44">
        <f>VLOOKUP($C84,факт!$D$8:$JF$250,99,0)</f>
        <v>0</v>
      </c>
      <c r="VC84" s="44">
        <f>VLOOKUP($C84,факт!$D$8:$JF$250,100,0)</f>
        <v>0</v>
      </c>
      <c r="VD84" s="44">
        <f>VLOOKUP($C84,факт!$D$8:$JF$250,101,0)</f>
        <v>0</v>
      </c>
      <c r="VE84" s="44">
        <f>VLOOKUP($C84,факт!$D$8:$JF$250,102,0)</f>
        <v>0</v>
      </c>
      <c r="VF84" s="44">
        <f>VLOOKUP($C84,факт!$D$8:$JF$250,103,0)</f>
        <v>0</v>
      </c>
      <c r="VG84" s="44">
        <f>VLOOKUP($C84,факт!$D$8:$JF$250,104,0)</f>
        <v>0</v>
      </c>
      <c r="VH84" s="44">
        <f t="shared" si="3646"/>
        <v>0</v>
      </c>
      <c r="VI84" s="44">
        <f t="shared" si="3647"/>
        <v>0</v>
      </c>
      <c r="VJ84" s="44">
        <f t="shared" si="3648"/>
        <v>0</v>
      </c>
      <c r="VK84" s="44">
        <f t="shared" si="3649"/>
        <v>0</v>
      </c>
      <c r="VL84" s="44">
        <f t="shared" si="3650"/>
        <v>0</v>
      </c>
      <c r="VM84" s="45">
        <f>'СДП (план)'!CK85</f>
        <v>0</v>
      </c>
      <c r="VN84" s="44">
        <f>'СДП (план)'!CL85</f>
        <v>0</v>
      </c>
      <c r="VO84" s="44">
        <f t="shared" si="3651"/>
        <v>0</v>
      </c>
      <c r="VP84" s="44">
        <f t="shared" si="3652"/>
        <v>0</v>
      </c>
      <c r="VQ84" s="44">
        <f>VLOOKUP($C84,факт!$D$8:$JF$250,123,0)</f>
        <v>0</v>
      </c>
      <c r="VR84" s="44">
        <f>VLOOKUP($C84,факт!$D$8:$JF$250,124,0)</f>
        <v>0</v>
      </c>
      <c r="VS84" s="44">
        <f>VLOOKUP($C84,факт!$D$8:$JF$250,125,0)</f>
        <v>0</v>
      </c>
      <c r="VT84" s="44">
        <f>VLOOKUP($C84,факт!$D$8:$JF$250,126,0)</f>
        <v>0</v>
      </c>
      <c r="VU84" s="44">
        <f>VLOOKUP($C84,факт!$D$8:$JF$250,127,0)</f>
        <v>0</v>
      </c>
      <c r="VV84" s="44">
        <f>VLOOKUP($C84,факт!$D$8:$JF$250,128,0)</f>
        <v>0</v>
      </c>
      <c r="VW84" s="44">
        <f t="shared" si="3653"/>
        <v>0</v>
      </c>
      <c r="VX84" s="44">
        <f t="shared" si="3654"/>
        <v>0</v>
      </c>
      <c r="VY84" s="44">
        <f t="shared" si="3655"/>
        <v>0</v>
      </c>
      <c r="VZ84" s="44">
        <f t="shared" si="3656"/>
        <v>0</v>
      </c>
      <c r="WA84" s="44">
        <f t="shared" si="3657"/>
        <v>0</v>
      </c>
      <c r="WB84" s="45">
        <f>'СДП (план)'!CM85</f>
        <v>0</v>
      </c>
      <c r="WC84" s="44">
        <f>'СДП (план)'!CN85</f>
        <v>0</v>
      </c>
      <c r="WD84" s="44">
        <f t="shared" si="3658"/>
        <v>0</v>
      </c>
      <c r="WE84" s="44">
        <f t="shared" si="3659"/>
        <v>0</v>
      </c>
      <c r="WF84" s="44">
        <f>VLOOKUP($C84,факт!$D$8:$JF$250,141,0)</f>
        <v>0</v>
      </c>
      <c r="WG84" s="44">
        <f>VLOOKUP($C84,факт!$D$8:$JF$250,142,0)</f>
        <v>0</v>
      </c>
      <c r="WH84" s="44">
        <f>VLOOKUP($C84,факт!$D$8:$JF$250,143,0)</f>
        <v>0</v>
      </c>
      <c r="WI84" s="44">
        <f>VLOOKUP($C84,факт!$D$8:$JF$250,144,0)</f>
        <v>0</v>
      </c>
      <c r="WJ84" s="44">
        <f>VLOOKUP($C84,факт!$D$8:$JF$250,145,0)</f>
        <v>0</v>
      </c>
      <c r="WK84" s="44">
        <f>VLOOKUP($C84,факт!$D$8:$JF$250,146,0)</f>
        <v>0</v>
      </c>
      <c r="WL84" s="44">
        <f t="shared" si="3660"/>
        <v>0</v>
      </c>
      <c r="WM84" s="44">
        <f t="shared" si="3661"/>
        <v>0</v>
      </c>
      <c r="WN84" s="44">
        <f t="shared" si="3662"/>
        <v>0</v>
      </c>
      <c r="WO84" s="44">
        <f t="shared" si="3663"/>
        <v>0</v>
      </c>
      <c r="WP84" s="44">
        <f t="shared" si="3664"/>
        <v>0</v>
      </c>
      <c r="WQ84" s="45">
        <f>'СДП (план)'!CO85</f>
        <v>0</v>
      </c>
      <c r="WR84" s="44">
        <f>'СДП (план)'!CP85</f>
        <v>0</v>
      </c>
      <c r="WS84" s="44">
        <f t="shared" si="3665"/>
        <v>0</v>
      </c>
      <c r="WT84" s="44">
        <f t="shared" si="3666"/>
        <v>0</v>
      </c>
      <c r="WU84" s="44">
        <f>VLOOKUP($C84,факт!$D$8:$JF$250,57,0)</f>
        <v>0</v>
      </c>
      <c r="WV84" s="44">
        <f>VLOOKUP($C84,факт!$D$8:$JF$250,58,0)</f>
        <v>0</v>
      </c>
      <c r="WW84" s="44">
        <f>VLOOKUP($C84,факт!$D$8:$JF$250,59,0)</f>
        <v>0</v>
      </c>
      <c r="WX84" s="44">
        <f>VLOOKUP($C84,факт!$D$8:$JF$250,60,0)</f>
        <v>0</v>
      </c>
      <c r="WY84" s="44">
        <f>VLOOKUP($C84,факт!$D$8:$JF$250,61,0)</f>
        <v>0</v>
      </c>
      <c r="WZ84" s="44">
        <f>VLOOKUP($C84,факт!$D$8:$JF$250,62,0)</f>
        <v>0</v>
      </c>
      <c r="XA84" s="44">
        <f t="shared" si="3667"/>
        <v>0</v>
      </c>
      <c r="XB84" s="44">
        <f t="shared" si="3668"/>
        <v>0</v>
      </c>
      <c r="XC84" s="44">
        <f t="shared" si="3669"/>
        <v>0</v>
      </c>
      <c r="XD84" s="44">
        <f t="shared" si="3670"/>
        <v>0</v>
      </c>
      <c r="XE84" s="44">
        <f t="shared" si="3671"/>
        <v>0</v>
      </c>
      <c r="XF84" s="45">
        <f>'СДП (план)'!CQ85</f>
        <v>0</v>
      </c>
      <c r="XG84" s="44">
        <f>'СДП (план)'!CR85</f>
        <v>0</v>
      </c>
      <c r="XH84" s="44">
        <f t="shared" si="3672"/>
        <v>0</v>
      </c>
      <c r="XI84" s="44">
        <f t="shared" si="3673"/>
        <v>0</v>
      </c>
      <c r="XJ84" s="44">
        <f>VLOOKUP($C84,факт!$D$8:$JF$250,51,0)</f>
        <v>0</v>
      </c>
      <c r="XK84" s="44">
        <f>VLOOKUP($C84,факт!$D$8:$JF$250,52,0)</f>
        <v>0</v>
      </c>
      <c r="XL84" s="44">
        <f>VLOOKUP($C84,факт!$D$8:$JF$250,53,0)</f>
        <v>0</v>
      </c>
      <c r="XM84" s="44">
        <f>VLOOKUP($C84,факт!$D$8:$JF$250,54,0)</f>
        <v>0</v>
      </c>
      <c r="XN84" s="44">
        <f>VLOOKUP($C84,факт!$D$8:$JF$250,55,0)</f>
        <v>0</v>
      </c>
      <c r="XO84" s="44">
        <f>VLOOKUP($C84,факт!$D$8:$JF$250,56,0)</f>
        <v>0</v>
      </c>
      <c r="XP84" s="44">
        <f t="shared" si="3674"/>
        <v>0</v>
      </c>
      <c r="XQ84" s="44">
        <f t="shared" si="3675"/>
        <v>0</v>
      </c>
      <c r="XR84" s="44">
        <f t="shared" si="3676"/>
        <v>0</v>
      </c>
      <c r="XS84" s="44">
        <f t="shared" si="3677"/>
        <v>0</v>
      </c>
      <c r="XT84" s="44">
        <f t="shared" si="3678"/>
        <v>0</v>
      </c>
      <c r="XU84" s="5">
        <f>'СДП (план)'!CS85</f>
        <v>0</v>
      </c>
      <c r="XV84" s="3">
        <f>'СДП (план)'!CT85</f>
        <v>0</v>
      </c>
      <c r="XW84" s="44">
        <f t="shared" si="3679"/>
        <v>0</v>
      </c>
      <c r="XX84" s="44">
        <f t="shared" si="3680"/>
        <v>0</v>
      </c>
      <c r="XY84" s="44">
        <f>VLOOKUP($C84,факт!$D$8:$JF$250,93,0)</f>
        <v>0</v>
      </c>
      <c r="XZ84" s="44">
        <f>VLOOKUP($C84,факт!$D$8:$JF$250,94,0)</f>
        <v>0</v>
      </c>
      <c r="YA84" s="44">
        <f>VLOOKUP($C84,факт!$D$8:$JF$250,95,0)</f>
        <v>0</v>
      </c>
      <c r="YB84" s="44">
        <f>VLOOKUP($C84,факт!$D$8:$JF$250,96,0)</f>
        <v>0</v>
      </c>
      <c r="YC84" s="44">
        <f>VLOOKUP($C84,факт!$D$8:$JF$250,97,0)</f>
        <v>0</v>
      </c>
      <c r="YD84" s="44">
        <f>VLOOKUP($C84,факт!$D$8:$JF$250,98,0)</f>
        <v>0</v>
      </c>
      <c r="YE84" s="44">
        <f t="shared" si="3681"/>
        <v>0</v>
      </c>
      <c r="YF84" s="44">
        <f t="shared" si="3682"/>
        <v>0</v>
      </c>
      <c r="YG84" s="44">
        <f t="shared" si="3683"/>
        <v>0</v>
      </c>
      <c r="YH84" s="44">
        <f t="shared" si="3684"/>
        <v>0</v>
      </c>
      <c r="YI84" s="44">
        <f t="shared" si="3685"/>
        <v>0</v>
      </c>
      <c r="YJ84" s="3">
        <f>'СДП (план)'!CU85</f>
        <v>0</v>
      </c>
      <c r="YK84" s="3">
        <f>'СДП (план)'!CV85</f>
        <v>0</v>
      </c>
      <c r="YL84" s="44">
        <f t="shared" si="3686"/>
        <v>0</v>
      </c>
      <c r="YM84" s="44">
        <f t="shared" si="3687"/>
        <v>0</v>
      </c>
      <c r="YN84" s="44">
        <f>VLOOKUP($C84,факт!$D$8:$JF$250,243,0)</f>
        <v>0</v>
      </c>
      <c r="YO84" s="44">
        <f>VLOOKUP($C84,факт!$D$8:$JF$250,244,0)</f>
        <v>0</v>
      </c>
      <c r="YP84" s="44">
        <f>VLOOKUP($C84,факт!$D$8:$JF$250,245,0)</f>
        <v>0</v>
      </c>
      <c r="YQ84" s="44">
        <f>VLOOKUP($C84,факт!$D$8:$JF$250,246,0)</f>
        <v>0</v>
      </c>
      <c r="YR84" s="44">
        <f>VLOOKUP($C84,факт!$D$8:$JF$250,247,0)</f>
        <v>0</v>
      </c>
      <c r="YS84" s="44">
        <f>VLOOKUP($C84,факт!$D$8:$JF$250,248,0)</f>
        <v>0</v>
      </c>
      <c r="YT84" s="44">
        <f t="shared" si="3688"/>
        <v>0</v>
      </c>
      <c r="YU84" s="44">
        <f t="shared" si="3689"/>
        <v>0</v>
      </c>
      <c r="YV84" s="44">
        <f t="shared" si="3690"/>
        <v>0</v>
      </c>
      <c r="YW84" s="44">
        <f t="shared" si="3691"/>
        <v>0</v>
      </c>
      <c r="YX84" s="44">
        <f t="shared" si="3692"/>
        <v>0</v>
      </c>
      <c r="YY84" s="44">
        <f>'СДП (план)'!CW85</f>
        <v>0</v>
      </c>
      <c r="YZ84" s="44">
        <f>'СДП (план)'!CX85</f>
        <v>0</v>
      </c>
      <c r="ZA84" s="44">
        <f t="shared" si="3693"/>
        <v>0</v>
      </c>
      <c r="ZB84" s="44">
        <f t="shared" si="3694"/>
        <v>0</v>
      </c>
      <c r="ZC84" s="44">
        <f>VLOOKUP($C84,факт!$D$8:$JF$250,249,0)</f>
        <v>0</v>
      </c>
      <c r="ZD84" s="44">
        <f>VLOOKUP($C84,факт!$D$8:$JF$250,250,0)</f>
        <v>0</v>
      </c>
      <c r="ZE84" s="44">
        <f>VLOOKUP($C84,факт!$D$8:$JF$250,251,0)</f>
        <v>0</v>
      </c>
      <c r="ZF84" s="44">
        <f>VLOOKUP($C84,факт!$D$8:$JF$250,252,0)</f>
        <v>0</v>
      </c>
      <c r="ZG84" s="44">
        <f>VLOOKUP($C84,факт!$D$8:$JF$250,253,0)</f>
        <v>0</v>
      </c>
      <c r="ZH84" s="44">
        <f>VLOOKUP($C84,факт!$D$8:$JF$250,254,0)</f>
        <v>0</v>
      </c>
      <c r="ZI84" s="44">
        <f t="shared" si="3695"/>
        <v>0</v>
      </c>
      <c r="ZJ84" s="44">
        <f t="shared" si="3696"/>
        <v>0</v>
      </c>
      <c r="ZK84" s="44">
        <f t="shared" si="3697"/>
        <v>0</v>
      </c>
      <c r="ZL84" s="44">
        <f t="shared" si="3698"/>
        <v>0</v>
      </c>
      <c r="ZM84" s="44">
        <f t="shared" si="3699"/>
        <v>0</v>
      </c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9">
        <f t="shared" si="3700"/>
        <v>0</v>
      </c>
      <c r="AAD84" s="49">
        <f t="shared" si="3701"/>
        <v>0</v>
      </c>
      <c r="AAE84" s="49">
        <f t="shared" si="3702"/>
        <v>0</v>
      </c>
      <c r="AAF84" s="49">
        <f t="shared" si="3703"/>
        <v>0</v>
      </c>
      <c r="AAG84" s="49">
        <f t="shared" si="3704"/>
        <v>0</v>
      </c>
      <c r="AAH84" s="49">
        <f t="shared" si="3705"/>
        <v>0</v>
      </c>
      <c r="AAI84" s="49">
        <f t="shared" si="3706"/>
        <v>0</v>
      </c>
      <c r="AAJ84" s="49">
        <f t="shared" si="3707"/>
        <v>0</v>
      </c>
      <c r="AAK84" s="49">
        <f t="shared" si="3708"/>
        <v>0</v>
      </c>
      <c r="AAL84" s="49">
        <f t="shared" si="3709"/>
        <v>0</v>
      </c>
      <c r="AAM84" s="49">
        <f t="shared" si="3710"/>
        <v>0</v>
      </c>
      <c r="AAN84" s="49">
        <f t="shared" si="3711"/>
        <v>0</v>
      </c>
      <c r="AAO84" s="49">
        <f t="shared" si="3712"/>
        <v>0</v>
      </c>
      <c r="AAP84" s="44">
        <f t="shared" si="3713"/>
        <v>0</v>
      </c>
      <c r="AAQ84" s="44">
        <f t="shared" si="3714"/>
        <v>0</v>
      </c>
    </row>
    <row r="85" spans="1:719" s="33" customFormat="1" ht="60" hidden="1" x14ac:dyDescent="0.25">
      <c r="A85" s="195"/>
      <c r="B85" s="233">
        <v>57</v>
      </c>
      <c r="C85" s="234" t="s">
        <v>528</v>
      </c>
      <c r="D85" s="365" t="s">
        <v>752</v>
      </c>
      <c r="E85" s="156">
        <v>15030</v>
      </c>
      <c r="F85" s="209">
        <v>2.44</v>
      </c>
      <c r="G85" s="301"/>
      <c r="H85" s="19">
        <v>1</v>
      </c>
      <c r="I85" s="210"/>
      <c r="J85" s="210"/>
      <c r="K85" s="222">
        <v>1.4</v>
      </c>
      <c r="L85" s="222">
        <v>1.68</v>
      </c>
      <c r="M85" s="222">
        <v>2.23</v>
      </c>
      <c r="N85" s="223">
        <v>2.57</v>
      </c>
      <c r="O85" s="45">
        <f>'СДП (план)'!O86</f>
        <v>1</v>
      </c>
      <c r="P85" s="45">
        <f>'СДП (план)'!P86</f>
        <v>51342.479999999996</v>
      </c>
      <c r="Q85" s="44">
        <f t="shared" si="3390"/>
        <v>0.5</v>
      </c>
      <c r="R85" s="44">
        <f t="shared" si="3391"/>
        <v>25671.239999999998</v>
      </c>
      <c r="S85" s="44">
        <f>VLOOKUP($C85,факт!$D$8:$JF$250,39,0)</f>
        <v>2</v>
      </c>
      <c r="T85" s="44">
        <f>VLOOKUP($C85,факт!$D$8:$JF$250,40,0)</f>
        <v>102684.96</v>
      </c>
      <c r="U85" s="44">
        <f>VLOOKUP($C85,факт!$D$8:$JF$250,41,0)</f>
        <v>21</v>
      </c>
      <c r="V85" s="44">
        <f>VLOOKUP($C85,факт!$D$8:$JF$250,42,0)</f>
        <v>0</v>
      </c>
      <c r="W85" s="44">
        <f>VLOOKUP($C85,факт!$D$8:$JF$250,43,0)</f>
        <v>0</v>
      </c>
      <c r="X85" s="44">
        <f>VLOOKUP($C85,факт!$D$8:$JF$250,44,0)</f>
        <v>0</v>
      </c>
      <c r="Y85" s="44">
        <f t="shared" si="3392"/>
        <v>2.44</v>
      </c>
      <c r="Z85" s="44">
        <f t="shared" si="3393"/>
        <v>1.22</v>
      </c>
      <c r="AA85" s="44">
        <f t="shared" si="3394"/>
        <v>4.88</v>
      </c>
      <c r="AB85" s="44">
        <f t="shared" si="3395"/>
        <v>1.5</v>
      </c>
      <c r="AC85" s="44">
        <f t="shared" si="3396"/>
        <v>77013.72</v>
      </c>
      <c r="AD85" s="155">
        <f>'СДП (план)'!Q86</f>
        <v>0</v>
      </c>
      <c r="AE85" s="155">
        <f>'СДП (план)'!R86</f>
        <v>0</v>
      </c>
      <c r="AF85" s="44">
        <f t="shared" si="3397"/>
        <v>0</v>
      </c>
      <c r="AG85" s="44">
        <f t="shared" si="3398"/>
        <v>0</v>
      </c>
      <c r="AH85" s="44">
        <f>VLOOKUP($C85,факт!$D$8:$JF$250,21,0)</f>
        <v>0</v>
      </c>
      <c r="AI85" s="44">
        <f>VLOOKUP($C85,факт!$D$8:$JF$250,22,0)</f>
        <v>0</v>
      </c>
      <c r="AJ85" s="44">
        <f>VLOOKUP($C85,факт!$D$8:$JF$250,23,0)</f>
        <v>0</v>
      </c>
      <c r="AK85" s="44">
        <f>VLOOKUP($C85,факт!$D$8:$JF$250,24,0)</f>
        <v>0</v>
      </c>
      <c r="AL85" s="44">
        <f>VLOOKUP($C85,факт!$D$8:$JF$250,25,0)</f>
        <v>0</v>
      </c>
      <c r="AM85" s="44">
        <f>VLOOKUP($C85,факт!$D$8:$JF$250,26,0)</f>
        <v>0</v>
      </c>
      <c r="AN85" s="44">
        <f t="shared" si="3399"/>
        <v>0</v>
      </c>
      <c r="AO85" s="44">
        <f t="shared" si="3400"/>
        <v>0</v>
      </c>
      <c r="AP85" s="44">
        <f t="shared" si="3401"/>
        <v>0</v>
      </c>
      <c r="AQ85" s="44">
        <f t="shared" si="3402"/>
        <v>0</v>
      </c>
      <c r="AR85" s="44">
        <f t="shared" si="3403"/>
        <v>0</v>
      </c>
      <c r="AS85" s="45">
        <f>'СДП (план)'!S86</f>
        <v>0</v>
      </c>
      <c r="AT85" s="44">
        <f>'СДП (план)'!T86</f>
        <v>0</v>
      </c>
      <c r="AU85" s="44">
        <f t="shared" si="3404"/>
        <v>0</v>
      </c>
      <c r="AV85" s="44">
        <f t="shared" si="3405"/>
        <v>0</v>
      </c>
      <c r="AW85" s="44">
        <f>VLOOKUP($C85,факт!$D$8:$JF$250,3,0)</f>
        <v>0</v>
      </c>
      <c r="AX85" s="44">
        <f>VLOOKUP($C85,факт!$D$8:$JF$250,4,0)</f>
        <v>0</v>
      </c>
      <c r="AY85" s="44">
        <f>VLOOKUP($C85,факт!$D$8:$JF$250,5,0)</f>
        <v>0</v>
      </c>
      <c r="AZ85" s="44">
        <f>VLOOKUP($C85,факт!$D$8:$JF$250,6,0)</f>
        <v>0</v>
      </c>
      <c r="BA85" s="44">
        <f>VLOOKUP($C85,факт!$D$8:$JF$250,7,0)</f>
        <v>0</v>
      </c>
      <c r="BB85" s="44">
        <f>VLOOKUP($C85,факт!$D$8:$JF$250,8,0)</f>
        <v>0</v>
      </c>
      <c r="BC85" s="44">
        <f t="shared" si="3406"/>
        <v>0</v>
      </c>
      <c r="BD85" s="44">
        <f t="shared" si="3407"/>
        <v>0</v>
      </c>
      <c r="BE85" s="44">
        <f t="shared" si="3408"/>
        <v>0</v>
      </c>
      <c r="BF85" s="44">
        <f t="shared" si="3409"/>
        <v>0</v>
      </c>
      <c r="BG85" s="44">
        <f t="shared" si="3410"/>
        <v>0</v>
      </c>
      <c r="BH85" s="90">
        <f>'СДП (план)'!U86</f>
        <v>0</v>
      </c>
      <c r="BI85" s="3">
        <f>'СДП (план)'!V86</f>
        <v>0</v>
      </c>
      <c r="BJ85" s="44">
        <f t="shared" si="3411"/>
        <v>0</v>
      </c>
      <c r="BK85" s="44">
        <f t="shared" si="3412"/>
        <v>0</v>
      </c>
      <c r="BL85" s="44">
        <f>VLOOKUP($C85,факт!$D$8:$JF$250,27,0)</f>
        <v>0</v>
      </c>
      <c r="BM85" s="44">
        <f>VLOOKUP($C85,факт!$D$8:$JF$250,28,0)</f>
        <v>0</v>
      </c>
      <c r="BN85" s="44">
        <f>VLOOKUP($C85,факт!$D$8:$JF$250,29,0)</f>
        <v>0</v>
      </c>
      <c r="BO85" s="44">
        <f>VLOOKUP($C85,факт!$D$8:$JF$250,30,0)</f>
        <v>0</v>
      </c>
      <c r="BP85" s="44">
        <f>VLOOKUP($C85,факт!$D$8:$JF$250,31,0)</f>
        <v>0</v>
      </c>
      <c r="BQ85" s="44">
        <f>VLOOKUP($C85,факт!$D$8:$JF$250,32,0)</f>
        <v>0</v>
      </c>
      <c r="BR85" s="44">
        <f t="shared" si="3413"/>
        <v>0</v>
      </c>
      <c r="BS85" s="44">
        <f t="shared" si="3414"/>
        <v>0</v>
      </c>
      <c r="BT85" s="44">
        <f t="shared" si="3415"/>
        <v>0</v>
      </c>
      <c r="BU85" s="44">
        <f t="shared" si="3416"/>
        <v>0</v>
      </c>
      <c r="BV85" s="44">
        <f t="shared" si="3417"/>
        <v>0</v>
      </c>
      <c r="BW85" s="45">
        <f>'СДП (план)'!W86</f>
        <v>0</v>
      </c>
      <c r="BX85" s="44">
        <f>'СДП (план)'!X86</f>
        <v>0</v>
      </c>
      <c r="BY85" s="44">
        <f t="shared" si="3418"/>
        <v>0</v>
      </c>
      <c r="BZ85" s="44">
        <f t="shared" si="3419"/>
        <v>0</v>
      </c>
      <c r="CA85" s="44">
        <f>VLOOKUP($C85,факт!$D$8:$JF$250,9,0)</f>
        <v>0</v>
      </c>
      <c r="CB85" s="44">
        <f>VLOOKUP($C85,факт!$D$8:$JF$250,10,0)</f>
        <v>0</v>
      </c>
      <c r="CC85" s="44">
        <f>VLOOKUP($C85,факт!$D$8:$JF$250,11,0)</f>
        <v>0</v>
      </c>
      <c r="CD85" s="44">
        <f>VLOOKUP($C85,факт!$D$8:$JF$250,12,0)</f>
        <v>0</v>
      </c>
      <c r="CE85" s="44">
        <f>VLOOKUP($C85,факт!$D$8:$JF$250,13,0)</f>
        <v>0</v>
      </c>
      <c r="CF85" s="44">
        <f>VLOOKUP($C85,факт!$D$8:$JF$250,14,0)</f>
        <v>0</v>
      </c>
      <c r="CG85" s="44">
        <f t="shared" si="3420"/>
        <v>0</v>
      </c>
      <c r="CH85" s="44">
        <f t="shared" si="3421"/>
        <v>0</v>
      </c>
      <c r="CI85" s="44">
        <f t="shared" si="3422"/>
        <v>0</v>
      </c>
      <c r="CJ85" s="44">
        <f t="shared" si="3423"/>
        <v>0</v>
      </c>
      <c r="CK85" s="44">
        <f t="shared" si="3424"/>
        <v>0</v>
      </c>
      <c r="CL85" s="47">
        <f>'СДП (план)'!Y86</f>
        <v>0</v>
      </c>
      <c r="CM85" s="44">
        <f>'СДП (план)'!Z86</f>
        <v>0</v>
      </c>
      <c r="CN85" s="44">
        <f t="shared" si="3425"/>
        <v>0</v>
      </c>
      <c r="CO85" s="44">
        <f t="shared" si="3426"/>
        <v>0</v>
      </c>
      <c r="CP85" s="44">
        <f>VLOOKUP($C85,факт!$D$8:$JF$250,33,0)</f>
        <v>0</v>
      </c>
      <c r="CQ85" s="44">
        <f>VLOOKUP($C85,факт!$D$8:$JF$250,34,0)</f>
        <v>0</v>
      </c>
      <c r="CR85" s="44">
        <f>VLOOKUP($C85,факт!$D$8:$JF$250,35,0)</f>
        <v>0</v>
      </c>
      <c r="CS85" s="44">
        <f>VLOOKUP($C85,факт!$D$8:$JF$250,36,0)</f>
        <v>0</v>
      </c>
      <c r="CT85" s="44">
        <f>VLOOKUP($C85,факт!$D$8:$JF$250,37,0)</f>
        <v>0</v>
      </c>
      <c r="CU85" s="44">
        <f>VLOOKUP($C85,факт!$D$8:$JF$250,38,0)</f>
        <v>0</v>
      </c>
      <c r="CV85" s="44">
        <f t="shared" si="3427"/>
        <v>0</v>
      </c>
      <c r="CW85" s="44">
        <f t="shared" si="3428"/>
        <v>0</v>
      </c>
      <c r="CX85" s="44">
        <f t="shared" si="3429"/>
        <v>0</v>
      </c>
      <c r="CY85" s="44">
        <f t="shared" si="3430"/>
        <v>0</v>
      </c>
      <c r="CZ85" s="44">
        <f t="shared" si="3431"/>
        <v>0</v>
      </c>
      <c r="DA85" s="46">
        <f>'СДП (план)'!AA86</f>
        <v>0</v>
      </c>
      <c r="DB85" s="46">
        <f>'СДП (план)'!AB86</f>
        <v>0</v>
      </c>
      <c r="DC85" s="44">
        <f t="shared" si="3432"/>
        <v>0</v>
      </c>
      <c r="DD85" s="44">
        <f t="shared" si="3433"/>
        <v>0</v>
      </c>
      <c r="DE85" s="44">
        <f>VLOOKUP($C85,факт!$D$8:$JF$250,45,0)</f>
        <v>0</v>
      </c>
      <c r="DF85" s="44">
        <f>VLOOKUP($C85,факт!$D$8:$JF$250,46,0)</f>
        <v>0</v>
      </c>
      <c r="DG85" s="44">
        <f>VLOOKUP($C85,факт!$D$8:$JF$250,47,0)</f>
        <v>0</v>
      </c>
      <c r="DH85" s="44">
        <f>VLOOKUP($C85,факт!$D$8:$JF$250,48,0)</f>
        <v>0</v>
      </c>
      <c r="DI85" s="44">
        <f>VLOOKUP($C85,факт!$D$8:$JF$250,49,0)</f>
        <v>0</v>
      </c>
      <c r="DJ85" s="44">
        <f>VLOOKUP($C85,факт!$D$8:$JF$250,50,0)</f>
        <v>0</v>
      </c>
      <c r="DK85" s="44">
        <f t="shared" si="3434"/>
        <v>0</v>
      </c>
      <c r="DL85" s="44">
        <f t="shared" si="3435"/>
        <v>0</v>
      </c>
      <c r="DM85" s="44">
        <f t="shared" si="3436"/>
        <v>0</v>
      </c>
      <c r="DN85" s="44">
        <f t="shared" si="3437"/>
        <v>0</v>
      </c>
      <c r="DO85" s="44">
        <f t="shared" si="3438"/>
        <v>0</v>
      </c>
      <c r="DP85" s="5">
        <f>'СДП (план)'!AC86</f>
        <v>0</v>
      </c>
      <c r="DQ85" s="3">
        <f>'СДП (план)'!AD86</f>
        <v>0</v>
      </c>
      <c r="DR85" s="44">
        <f t="shared" si="3439"/>
        <v>0</v>
      </c>
      <c r="DS85" s="44">
        <f t="shared" si="3440"/>
        <v>0</v>
      </c>
      <c r="DT85" s="44">
        <f>VLOOKUP($C85,факт!$D$8:$JF$250,231,0)</f>
        <v>0</v>
      </c>
      <c r="DU85" s="44">
        <f>VLOOKUP($C85,факт!$D$8:$JF$250,232,0)</f>
        <v>0</v>
      </c>
      <c r="DV85" s="44">
        <f>VLOOKUP($C85,факт!$D$8:$JF$250,233,0)</f>
        <v>0</v>
      </c>
      <c r="DW85" s="44">
        <f>VLOOKUP($C85,факт!$D$8:$JF$250,234,0)</f>
        <v>0</v>
      </c>
      <c r="DX85" s="44">
        <f>VLOOKUP($C85,факт!$D$8:$JF$250,235,0)</f>
        <v>0</v>
      </c>
      <c r="DY85" s="44">
        <f>VLOOKUP($C85,факт!$D$8:$JF$250,236,0)</f>
        <v>0</v>
      </c>
      <c r="DZ85" s="44">
        <f t="shared" si="3441"/>
        <v>0</v>
      </c>
      <c r="EA85" s="44">
        <f t="shared" si="3442"/>
        <v>0</v>
      </c>
      <c r="EB85" s="44">
        <f t="shared" si="3443"/>
        <v>0</v>
      </c>
      <c r="EC85" s="44">
        <f t="shared" si="3444"/>
        <v>0</v>
      </c>
      <c r="ED85" s="44">
        <f t="shared" si="3445"/>
        <v>0</v>
      </c>
      <c r="EE85" s="44">
        <f>'СДП (план)'!CY86</f>
        <v>0</v>
      </c>
      <c r="EF85" s="44">
        <f>'СДП (план)'!CZ86</f>
        <v>0</v>
      </c>
      <c r="EG85" s="44">
        <f t="shared" si="3446"/>
        <v>0</v>
      </c>
      <c r="EH85" s="44">
        <f t="shared" si="3447"/>
        <v>0</v>
      </c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5">
        <f>'СДП (план)'!AE86</f>
        <v>0</v>
      </c>
      <c r="EU85" s="44">
        <f>'СДП (план)'!AF86</f>
        <v>0</v>
      </c>
      <c r="EV85" s="44">
        <f t="shared" si="3448"/>
        <v>0</v>
      </c>
      <c r="EW85" s="44">
        <f t="shared" si="3449"/>
        <v>0</v>
      </c>
      <c r="EX85" s="44">
        <f>VLOOKUP($C85,факт!$D$8:$JF$250,159,0)</f>
        <v>0</v>
      </c>
      <c r="EY85" s="44">
        <f>VLOOKUP($C85,факт!$D$8:$JF$250,160,0)</f>
        <v>0</v>
      </c>
      <c r="EZ85" s="44">
        <f>VLOOKUP($C85,факт!$D$8:$JF$250,161,0)</f>
        <v>0</v>
      </c>
      <c r="FA85" s="44">
        <f>VLOOKUP($C85,факт!$D$8:$JF$250,162,0)</f>
        <v>0</v>
      </c>
      <c r="FB85" s="44">
        <f>VLOOKUP($C85,факт!$D$8:$JF$250,163,0)</f>
        <v>0</v>
      </c>
      <c r="FC85" s="44">
        <f>VLOOKUP($C85,факт!$D$8:$JF$250,164,0)</f>
        <v>0</v>
      </c>
      <c r="FD85" s="44">
        <f t="shared" si="3450"/>
        <v>0</v>
      </c>
      <c r="FE85" s="44">
        <f t="shared" si="3451"/>
        <v>0</v>
      </c>
      <c r="FF85" s="44">
        <f t="shared" si="3452"/>
        <v>0</v>
      </c>
      <c r="FG85" s="44">
        <f t="shared" si="3453"/>
        <v>0</v>
      </c>
      <c r="FH85" s="44">
        <f t="shared" si="3454"/>
        <v>0</v>
      </c>
      <c r="FI85" s="5">
        <f>'СДП (план)'!AG86</f>
        <v>0</v>
      </c>
      <c r="FJ85" s="3">
        <f>'СДП (план)'!AH86</f>
        <v>0</v>
      </c>
      <c r="FK85" s="44">
        <f t="shared" si="3455"/>
        <v>0</v>
      </c>
      <c r="FL85" s="44">
        <f t="shared" si="3456"/>
        <v>0</v>
      </c>
      <c r="FM85" s="44">
        <f>VLOOKUP($C85,факт!$D$8:$JF$250,165,0)</f>
        <v>0</v>
      </c>
      <c r="FN85" s="44">
        <f>VLOOKUP($C85,факт!$D$8:$JF$250,166,0)</f>
        <v>0</v>
      </c>
      <c r="FO85" s="44">
        <f>VLOOKUP($C85,факт!$D$8:$JF$250,167,0)</f>
        <v>0</v>
      </c>
      <c r="FP85" s="44">
        <f>VLOOKUP($C85,факт!$D$8:$JF$250,168,0)</f>
        <v>0</v>
      </c>
      <c r="FQ85" s="44">
        <f>VLOOKUP($C85,факт!$D$8:$JF$250,169,0)</f>
        <v>0</v>
      </c>
      <c r="FR85" s="44">
        <f>VLOOKUP($C85,факт!$D$8:$JF$250,170,0)</f>
        <v>0</v>
      </c>
      <c r="FS85" s="44">
        <f t="shared" si="3457"/>
        <v>0</v>
      </c>
      <c r="FT85" s="44">
        <f t="shared" si="3458"/>
        <v>0</v>
      </c>
      <c r="FU85" s="44">
        <f t="shared" si="3459"/>
        <v>0</v>
      </c>
      <c r="FV85" s="44">
        <f t="shared" si="3460"/>
        <v>0</v>
      </c>
      <c r="FW85" s="44">
        <f t="shared" si="3461"/>
        <v>0</v>
      </c>
      <c r="FX85" s="5">
        <f>'СДП (план)'!AI86</f>
        <v>0</v>
      </c>
      <c r="FY85" s="3">
        <f>'СДП (план)'!AJ86</f>
        <v>0</v>
      </c>
      <c r="FZ85" s="44">
        <f t="shared" si="3462"/>
        <v>0</v>
      </c>
      <c r="GA85" s="44">
        <f t="shared" si="3463"/>
        <v>0</v>
      </c>
      <c r="GB85" s="44">
        <f>VLOOKUP($C85,факт!$D$8:$JF$250,219,0)</f>
        <v>0</v>
      </c>
      <c r="GC85" s="44">
        <f>VLOOKUP($C85,факт!$D$8:$JF$250,220,0)</f>
        <v>0</v>
      </c>
      <c r="GD85" s="44">
        <f>VLOOKUP($C85,факт!$D$8:$JF$250,221,0)</f>
        <v>0</v>
      </c>
      <c r="GE85" s="44">
        <f>VLOOKUP($C85,факт!$D$8:$JF$250,222,0)</f>
        <v>0</v>
      </c>
      <c r="GF85" s="44">
        <f>VLOOKUP($C85,факт!$D$8:$JF$250,223,0)</f>
        <v>0</v>
      </c>
      <c r="GG85" s="44">
        <f>VLOOKUP($C85,факт!$D$8:$JF$250,224,0)</f>
        <v>0</v>
      </c>
      <c r="GH85" s="44">
        <f t="shared" si="3464"/>
        <v>0</v>
      </c>
      <c r="GI85" s="44">
        <f t="shared" si="3465"/>
        <v>0</v>
      </c>
      <c r="GJ85" s="44">
        <f t="shared" si="3466"/>
        <v>0</v>
      </c>
      <c r="GK85" s="44">
        <f t="shared" si="3467"/>
        <v>0</v>
      </c>
      <c r="GL85" s="44">
        <f t="shared" si="3468"/>
        <v>0</v>
      </c>
      <c r="GM85" s="45">
        <f>'СДП (план)'!AK86</f>
        <v>0</v>
      </c>
      <c r="GN85" s="44">
        <f>'СДП (план)'!AL86</f>
        <v>0</v>
      </c>
      <c r="GO85" s="44">
        <f t="shared" si="3469"/>
        <v>0</v>
      </c>
      <c r="GP85" s="44">
        <f t="shared" si="3470"/>
        <v>0</v>
      </c>
      <c r="GQ85" s="44">
        <f>VLOOKUP($C85,факт!$D$8:$JF$250,237,0)</f>
        <v>0</v>
      </c>
      <c r="GR85" s="44">
        <f>VLOOKUP($C85,факт!$D$8:$JF$250,238,0)</f>
        <v>0</v>
      </c>
      <c r="GS85" s="44">
        <f>VLOOKUP($C85,факт!$D$8:$JF$250,239,0)</f>
        <v>0</v>
      </c>
      <c r="GT85" s="44">
        <f>VLOOKUP($C85,факт!$D$8:$JF$250,240,0)</f>
        <v>0</v>
      </c>
      <c r="GU85" s="44">
        <f>VLOOKUP($C85,факт!$D$8:$JF$250,241,0)</f>
        <v>0</v>
      </c>
      <c r="GV85" s="44">
        <f>VLOOKUP($C85,факт!$D$8:$JF$250,242,0)</f>
        <v>0</v>
      </c>
      <c r="GW85" s="44">
        <f t="shared" si="3471"/>
        <v>0</v>
      </c>
      <c r="GX85" s="44">
        <f t="shared" si="3472"/>
        <v>0</v>
      </c>
      <c r="GY85" s="44">
        <f t="shared" si="3473"/>
        <v>0</v>
      </c>
      <c r="GZ85" s="44">
        <f t="shared" si="3474"/>
        <v>0</v>
      </c>
      <c r="HA85" s="44">
        <f t="shared" si="3475"/>
        <v>0</v>
      </c>
      <c r="HB85" s="46">
        <f>'СДП (план)'!AM86</f>
        <v>0</v>
      </c>
      <c r="HC85" s="127">
        <f>'СДП (план)'!AN86</f>
        <v>0</v>
      </c>
      <c r="HD85" s="44">
        <f t="shared" si="3476"/>
        <v>0</v>
      </c>
      <c r="HE85" s="44">
        <f t="shared" si="3477"/>
        <v>0</v>
      </c>
      <c r="HF85" s="44"/>
      <c r="HG85" s="44"/>
      <c r="HH85" s="44"/>
      <c r="HI85" s="44"/>
      <c r="HJ85" s="44"/>
      <c r="HK85" s="44"/>
      <c r="HL85" s="44">
        <f t="shared" si="3478"/>
        <v>0</v>
      </c>
      <c r="HM85" s="44">
        <f t="shared" si="3479"/>
        <v>0</v>
      </c>
      <c r="HN85" s="44">
        <f t="shared" si="3480"/>
        <v>0</v>
      </c>
      <c r="HO85" s="44">
        <f t="shared" si="3481"/>
        <v>0</v>
      </c>
      <c r="HP85" s="44">
        <f t="shared" si="3482"/>
        <v>0</v>
      </c>
      <c r="HQ85" s="45">
        <f>'СДП (план)'!AO86</f>
        <v>0</v>
      </c>
      <c r="HR85" s="44">
        <f>'СДП (план)'!AP86</f>
        <v>0</v>
      </c>
      <c r="HS85" s="44">
        <f t="shared" si="3483"/>
        <v>0</v>
      </c>
      <c r="HT85" s="44">
        <f t="shared" si="3484"/>
        <v>0</v>
      </c>
      <c r="HU85" s="44">
        <f>VLOOKUP($C85,факт!$D$8:$JF$250,171,0)</f>
        <v>0</v>
      </c>
      <c r="HV85" s="44">
        <f>VLOOKUP($C85,факт!$D$8:$JF$250,172,0)</f>
        <v>0</v>
      </c>
      <c r="HW85" s="44">
        <f>VLOOKUP($C85,факт!$D$8:$JF$250,173,0)</f>
        <v>0</v>
      </c>
      <c r="HX85" s="44">
        <f>VLOOKUP($C85,факт!$D$8:$JF$250,174,0)</f>
        <v>0</v>
      </c>
      <c r="HY85" s="44">
        <f>VLOOKUP($C85,факт!$D$8:$JF$250,175,0)</f>
        <v>0</v>
      </c>
      <c r="HZ85" s="44">
        <f>VLOOKUP($C85,факт!$D$8:$JF$250,176,0)</f>
        <v>0</v>
      </c>
      <c r="IA85" s="44">
        <f t="shared" si="3485"/>
        <v>0</v>
      </c>
      <c r="IB85" s="44">
        <f t="shared" si="3486"/>
        <v>0</v>
      </c>
      <c r="IC85" s="44">
        <f t="shared" si="3487"/>
        <v>0</v>
      </c>
      <c r="ID85" s="44">
        <f t="shared" si="3488"/>
        <v>0</v>
      </c>
      <c r="IE85" s="44">
        <f t="shared" si="3489"/>
        <v>0</v>
      </c>
      <c r="IF85" s="45">
        <f>'СДП (план)'!AQ86</f>
        <v>0</v>
      </c>
      <c r="IG85" s="44">
        <f>'СДП (план)'!AR86</f>
        <v>0</v>
      </c>
      <c r="IH85" s="44">
        <f t="shared" si="3490"/>
        <v>0</v>
      </c>
      <c r="II85" s="44">
        <f t="shared" si="3491"/>
        <v>0</v>
      </c>
      <c r="IJ85" s="44"/>
      <c r="IK85" s="44"/>
      <c r="IL85" s="44"/>
      <c r="IM85" s="44"/>
      <c r="IN85" s="44"/>
      <c r="IO85" s="44"/>
      <c r="IP85" s="44">
        <f t="shared" si="3492"/>
        <v>0</v>
      </c>
      <c r="IQ85" s="44">
        <f t="shared" si="3493"/>
        <v>0</v>
      </c>
      <c r="IR85" s="44">
        <f t="shared" si="3494"/>
        <v>0</v>
      </c>
      <c r="IS85" s="44">
        <f t="shared" si="3495"/>
        <v>0</v>
      </c>
      <c r="IT85" s="44">
        <f t="shared" si="3496"/>
        <v>0</v>
      </c>
      <c r="IU85" s="45">
        <f>'СДП (план)'!AS86</f>
        <v>0</v>
      </c>
      <c r="IV85" s="44">
        <f>'СДП (план)'!AT86</f>
        <v>0</v>
      </c>
      <c r="IW85" s="44">
        <f t="shared" si="3497"/>
        <v>0</v>
      </c>
      <c r="IX85" s="44">
        <f t="shared" si="3498"/>
        <v>0</v>
      </c>
      <c r="IY85" s="44">
        <f>VLOOKUP($C85,факт!$D$8:$JF$250,183,0)</f>
        <v>0</v>
      </c>
      <c r="IZ85" s="44">
        <f>VLOOKUP($C85,факт!$D$8:$JF$250,184,0)</f>
        <v>0</v>
      </c>
      <c r="JA85" s="44">
        <f>VLOOKUP($C85,факт!$D$8:$JF$250,185,0)</f>
        <v>0</v>
      </c>
      <c r="JB85" s="44">
        <f>VLOOKUP($C85,факт!$D$8:$JF$250,186,0)</f>
        <v>0</v>
      </c>
      <c r="JC85" s="44">
        <f>VLOOKUP($C85,факт!$D$8:$JF$250,187,0)</f>
        <v>0</v>
      </c>
      <c r="JD85" s="44">
        <f>VLOOKUP($C85,факт!$D$8:$JF$250,188,0)</f>
        <v>0</v>
      </c>
      <c r="JE85" s="44">
        <f t="shared" si="3499"/>
        <v>0</v>
      </c>
      <c r="JF85" s="44">
        <f t="shared" si="3500"/>
        <v>0</v>
      </c>
      <c r="JG85" s="44">
        <f t="shared" si="3501"/>
        <v>0</v>
      </c>
      <c r="JH85" s="44">
        <f t="shared" si="3502"/>
        <v>0</v>
      </c>
      <c r="JI85" s="44">
        <f t="shared" si="3503"/>
        <v>0</v>
      </c>
      <c r="JJ85" s="5">
        <f>'СДП (план)'!AU86</f>
        <v>0</v>
      </c>
      <c r="JK85" s="3">
        <f>'СДП (план)'!AV86</f>
        <v>0</v>
      </c>
      <c r="JL85" s="44">
        <f t="shared" si="3504"/>
        <v>0</v>
      </c>
      <c r="JM85" s="44">
        <f t="shared" si="3505"/>
        <v>0</v>
      </c>
      <c r="JN85" s="44">
        <f>VLOOKUP($C85,факт!$D$8:$JF$250,189,0)</f>
        <v>0</v>
      </c>
      <c r="JO85" s="44">
        <f>VLOOKUP($C85,факт!$D$8:$JF$250,190,0)</f>
        <v>0</v>
      </c>
      <c r="JP85" s="44">
        <f>VLOOKUP($C85,факт!$D$8:$JF$250,191,0)</f>
        <v>0</v>
      </c>
      <c r="JQ85" s="44">
        <f>VLOOKUP($C85,факт!$D$8:$JF$250,192,0)</f>
        <v>0</v>
      </c>
      <c r="JR85" s="44">
        <f>VLOOKUP($C85,факт!$D$8:$JF$250,193,0)</f>
        <v>0</v>
      </c>
      <c r="JS85" s="44">
        <f>VLOOKUP($C85,факт!$D$8:$JF$250,194,0)</f>
        <v>0</v>
      </c>
      <c r="JT85" s="44">
        <f t="shared" si="3506"/>
        <v>0</v>
      </c>
      <c r="JU85" s="44">
        <f t="shared" si="3507"/>
        <v>0</v>
      </c>
      <c r="JV85" s="44">
        <f t="shared" si="3508"/>
        <v>0</v>
      </c>
      <c r="JW85" s="44">
        <f t="shared" si="3509"/>
        <v>0</v>
      </c>
      <c r="JX85" s="44">
        <f t="shared" si="3510"/>
        <v>0</v>
      </c>
      <c r="JY85" s="5">
        <f>'СДП (план)'!AW86</f>
        <v>0</v>
      </c>
      <c r="JZ85" s="3">
        <f>'СДП (план)'!AX86</f>
        <v>0</v>
      </c>
      <c r="KA85" s="44">
        <f t="shared" si="3511"/>
        <v>0</v>
      </c>
      <c r="KB85" s="44">
        <f t="shared" si="3512"/>
        <v>0</v>
      </c>
      <c r="KC85" s="44">
        <f>VLOOKUP($C85,факт!$D$8:$JF$250,177,0)</f>
        <v>0</v>
      </c>
      <c r="KD85" s="44">
        <f>VLOOKUP($C85,факт!$D$8:$JF$250,178,0)</f>
        <v>0</v>
      </c>
      <c r="KE85" s="44">
        <f>VLOOKUP($C85,факт!$D$8:$JF$250,179,0)</f>
        <v>0</v>
      </c>
      <c r="KF85" s="44">
        <f>VLOOKUP($C85,факт!$D$8:$JF$250,180,0)</f>
        <v>0</v>
      </c>
      <c r="KG85" s="44">
        <f>VLOOKUP($C85,факт!$D$8:$JF$250,181,0)</f>
        <v>0</v>
      </c>
      <c r="KH85" s="44">
        <f>VLOOKUP($C85,факт!$D$8:$JF$250,182,0)</f>
        <v>0</v>
      </c>
      <c r="KI85" s="44">
        <f t="shared" si="3513"/>
        <v>0</v>
      </c>
      <c r="KJ85" s="44">
        <f t="shared" si="3514"/>
        <v>0</v>
      </c>
      <c r="KK85" s="44">
        <f t="shared" si="3515"/>
        <v>0</v>
      </c>
      <c r="KL85" s="44">
        <f t="shared" si="3516"/>
        <v>0</v>
      </c>
      <c r="KM85" s="44">
        <f t="shared" si="3517"/>
        <v>0</v>
      </c>
      <c r="KN85" s="5">
        <f>'СДП (план)'!AY86</f>
        <v>0</v>
      </c>
      <c r="KO85" s="3">
        <f>'СДП (план)'!AZ86</f>
        <v>0</v>
      </c>
      <c r="KP85" s="44">
        <f t="shared" si="3518"/>
        <v>0</v>
      </c>
      <c r="KQ85" s="44">
        <f t="shared" si="3519"/>
        <v>0</v>
      </c>
      <c r="KR85" s="44"/>
      <c r="KS85" s="44"/>
      <c r="KT85" s="44"/>
      <c r="KU85" s="44"/>
      <c r="KV85" s="44"/>
      <c r="KW85" s="44"/>
      <c r="KX85" s="44">
        <f t="shared" si="3520"/>
        <v>0</v>
      </c>
      <c r="KY85" s="44">
        <f t="shared" si="3521"/>
        <v>0</v>
      </c>
      <c r="KZ85" s="44">
        <f t="shared" si="3522"/>
        <v>0</v>
      </c>
      <c r="LA85" s="44">
        <f t="shared" si="3523"/>
        <v>0</v>
      </c>
      <c r="LB85" s="44">
        <f t="shared" si="3524"/>
        <v>0</v>
      </c>
      <c r="LC85" s="45">
        <f>'СДП (план)'!BA86</f>
        <v>0</v>
      </c>
      <c r="LD85" s="44">
        <f>'СДП (план)'!BB86</f>
        <v>0</v>
      </c>
      <c r="LE85" s="44">
        <f t="shared" si="3525"/>
        <v>0</v>
      </c>
      <c r="LF85" s="44">
        <f t="shared" si="3526"/>
        <v>0</v>
      </c>
      <c r="LG85" s="44">
        <f>VLOOKUP($C85,факт!$D$8:$JF$250,111,0)</f>
        <v>0</v>
      </c>
      <c r="LH85" s="44">
        <f>VLOOKUP($C85,факт!$D$8:$JF$250,112,0)</f>
        <v>0</v>
      </c>
      <c r="LI85" s="44">
        <f>VLOOKUP($C85,факт!$D$8:$JF$250,113,0)</f>
        <v>0</v>
      </c>
      <c r="LJ85" s="44">
        <f>VLOOKUP($C85,факт!$D$8:$JF$250,114,0)</f>
        <v>0</v>
      </c>
      <c r="LK85" s="44">
        <f>VLOOKUP($C85,факт!$D$8:$JF$250,115,0)</f>
        <v>0</v>
      </c>
      <c r="LL85" s="44">
        <f>VLOOKUP($C85,факт!$D$8:$JF$250,116,0)</f>
        <v>0</v>
      </c>
      <c r="LM85" s="44">
        <f t="shared" si="3527"/>
        <v>0</v>
      </c>
      <c r="LN85" s="44">
        <f t="shared" si="3528"/>
        <v>0</v>
      </c>
      <c r="LO85" s="44">
        <f t="shared" si="3529"/>
        <v>0</v>
      </c>
      <c r="LP85" s="44">
        <f t="shared" si="3530"/>
        <v>0</v>
      </c>
      <c r="LQ85" s="44">
        <f t="shared" si="3531"/>
        <v>0</v>
      </c>
      <c r="LR85" s="45">
        <f>'СДП (план)'!BC86</f>
        <v>0</v>
      </c>
      <c r="LS85" s="44">
        <f>'СДП (план)'!BD86</f>
        <v>0</v>
      </c>
      <c r="LT85" s="44">
        <f t="shared" si="3532"/>
        <v>0</v>
      </c>
      <c r="LU85" s="44">
        <f t="shared" si="3533"/>
        <v>0</v>
      </c>
      <c r="LV85" s="44">
        <f>VLOOKUP($C85,факт!$D$8:$JF$250,117,0)</f>
        <v>0</v>
      </c>
      <c r="LW85" s="44">
        <f>VLOOKUP($C85,факт!$D$8:$JF$250,118,0)</f>
        <v>0</v>
      </c>
      <c r="LX85" s="44">
        <f>VLOOKUP($C85,факт!$D$8:$JF$250,119,0)</f>
        <v>0</v>
      </c>
      <c r="LY85" s="44">
        <f>VLOOKUP($C85,факт!$D$8:$JF$250,120,0)</f>
        <v>0</v>
      </c>
      <c r="LZ85" s="44">
        <f>VLOOKUP($C85,факт!$D$8:$JF$250,121,0)</f>
        <v>0</v>
      </c>
      <c r="MA85" s="44">
        <f>VLOOKUP($C85,факт!$D$8:$JF$250,122,0)</f>
        <v>0</v>
      </c>
      <c r="MB85" s="44">
        <f t="shared" si="3534"/>
        <v>0</v>
      </c>
      <c r="MC85" s="44">
        <f t="shared" si="3535"/>
        <v>0</v>
      </c>
      <c r="MD85" s="44">
        <f t="shared" si="3536"/>
        <v>0</v>
      </c>
      <c r="ME85" s="44">
        <f t="shared" si="3537"/>
        <v>0</v>
      </c>
      <c r="MF85" s="44">
        <f t="shared" si="3538"/>
        <v>0</v>
      </c>
      <c r="MG85" s="47">
        <f>'СДП (план)'!BE86</f>
        <v>0</v>
      </c>
      <c r="MH85" s="47">
        <f>'СДП (план)'!BF86</f>
        <v>0</v>
      </c>
      <c r="MI85" s="44">
        <f t="shared" si="3539"/>
        <v>0</v>
      </c>
      <c r="MJ85" s="44">
        <f t="shared" si="3540"/>
        <v>0</v>
      </c>
      <c r="MK85" s="44">
        <f>VLOOKUP($C85,факт!$D$8:$JF$250,63,0)</f>
        <v>0</v>
      </c>
      <c r="ML85" s="44">
        <f>VLOOKUP($C85,факт!$D$8:$JF$250,64,0)</f>
        <v>0</v>
      </c>
      <c r="MM85" s="44">
        <f>VLOOKUP($C85,факт!$D$8:$JF$250,65,0)</f>
        <v>0</v>
      </c>
      <c r="MN85" s="44">
        <f>VLOOKUP($C85,факт!$D$8:$JF$250,66,0)</f>
        <v>0</v>
      </c>
      <c r="MO85" s="44">
        <f>VLOOKUP($C85,факт!$D$8:$JF$250,67,0)</f>
        <v>0</v>
      </c>
      <c r="MP85" s="44">
        <f>VLOOKUP($C85,факт!$D$8:$JF$250,68,0)</f>
        <v>0</v>
      </c>
      <c r="MQ85" s="44">
        <f t="shared" si="3541"/>
        <v>0</v>
      </c>
      <c r="MR85" s="44">
        <f t="shared" si="3542"/>
        <v>0</v>
      </c>
      <c r="MS85" s="44">
        <f t="shared" si="3543"/>
        <v>0</v>
      </c>
      <c r="MT85" s="44">
        <f t="shared" si="3544"/>
        <v>0</v>
      </c>
      <c r="MU85" s="44">
        <f t="shared" si="3545"/>
        <v>0</v>
      </c>
      <c r="MV85" s="47">
        <f>'СДП (план)'!BG86</f>
        <v>0</v>
      </c>
      <c r="MW85" s="47">
        <f>'СДП (план)'!BH86</f>
        <v>0</v>
      </c>
      <c r="MX85" s="44">
        <f t="shared" si="3546"/>
        <v>0</v>
      </c>
      <c r="MY85" s="44">
        <f t="shared" si="3547"/>
        <v>0</v>
      </c>
      <c r="MZ85" s="44">
        <f>VLOOKUP($C85,факт!$D$8:$JF$250,129,0)</f>
        <v>0</v>
      </c>
      <c r="NA85" s="44">
        <f>VLOOKUP($C85,факт!$D$8:$JF$250,130,0)</f>
        <v>0</v>
      </c>
      <c r="NB85" s="44">
        <f>VLOOKUP($C85,факт!$D$8:$JF$250,131,0)</f>
        <v>0</v>
      </c>
      <c r="NC85" s="44">
        <f>VLOOKUP($C85,факт!$D$8:$JF$250,132,0)</f>
        <v>0</v>
      </c>
      <c r="ND85" s="44">
        <f>VLOOKUP($C85,факт!$D$8:$JF$250,133,0)</f>
        <v>0</v>
      </c>
      <c r="NE85" s="44">
        <f>VLOOKUP($C85,факт!$D$8:$JF$250,134,0)</f>
        <v>0</v>
      </c>
      <c r="NF85" s="44">
        <f t="shared" si="3548"/>
        <v>0</v>
      </c>
      <c r="NG85" s="44">
        <f t="shared" si="3549"/>
        <v>0</v>
      </c>
      <c r="NH85" s="44">
        <f t="shared" si="3550"/>
        <v>0</v>
      </c>
      <c r="NI85" s="44">
        <f t="shared" si="3551"/>
        <v>0</v>
      </c>
      <c r="NJ85" s="44">
        <f t="shared" si="3552"/>
        <v>0</v>
      </c>
      <c r="NK85" s="45">
        <f>'СДП (план)'!BI86</f>
        <v>0</v>
      </c>
      <c r="NL85" s="44">
        <f>'СДП (план)'!BJ86</f>
        <v>0</v>
      </c>
      <c r="NM85" s="44">
        <f t="shared" si="3553"/>
        <v>0</v>
      </c>
      <c r="NN85" s="44">
        <f t="shared" si="3554"/>
        <v>0</v>
      </c>
      <c r="NO85" s="44">
        <f>VLOOKUP($C85,факт!$D$8:$JF$250,87,0)</f>
        <v>0</v>
      </c>
      <c r="NP85" s="44">
        <f>VLOOKUP($C85,факт!$D$8:$JF$250,88,0)</f>
        <v>0</v>
      </c>
      <c r="NQ85" s="44">
        <f>VLOOKUP($C85,факт!$D$8:$JF$250,89,0)</f>
        <v>0</v>
      </c>
      <c r="NR85" s="44">
        <f>VLOOKUP($C85,факт!$D$8:$JF$250,90,0)</f>
        <v>0</v>
      </c>
      <c r="NS85" s="44">
        <f>VLOOKUP($C85,факт!$D$8:$JF$250,91,0)</f>
        <v>0</v>
      </c>
      <c r="NT85" s="44">
        <f>VLOOKUP($C85,факт!$D$8:$JF$250,92,0)</f>
        <v>0</v>
      </c>
      <c r="NU85" s="44">
        <f t="shared" si="3555"/>
        <v>0</v>
      </c>
      <c r="NV85" s="44">
        <f t="shared" si="3556"/>
        <v>0</v>
      </c>
      <c r="NW85" s="44">
        <f t="shared" si="3557"/>
        <v>0</v>
      </c>
      <c r="NX85" s="44">
        <f t="shared" si="3558"/>
        <v>0</v>
      </c>
      <c r="NY85" s="44">
        <f t="shared" si="3559"/>
        <v>0</v>
      </c>
      <c r="NZ85" s="45">
        <f>'СДП (план)'!BK86</f>
        <v>0</v>
      </c>
      <c r="OA85" s="44">
        <f>'СДП (план)'!BL86</f>
        <v>0</v>
      </c>
      <c r="OB85" s="44">
        <f t="shared" si="3560"/>
        <v>0</v>
      </c>
      <c r="OC85" s="44">
        <f t="shared" si="3561"/>
        <v>0</v>
      </c>
      <c r="OD85" s="44">
        <f>VLOOKUP($C85,факт!$D$8:$JF$250,147,0)</f>
        <v>0</v>
      </c>
      <c r="OE85" s="44">
        <f>VLOOKUP($C85,факт!$D$8:$JF$250,148,0)</f>
        <v>0</v>
      </c>
      <c r="OF85" s="44">
        <f>VLOOKUP($C85,факт!$D$8:$JF$250,149,0)</f>
        <v>0</v>
      </c>
      <c r="OG85" s="44">
        <f>VLOOKUP($C85,факт!$D$8:$JF$250,150,0)</f>
        <v>0</v>
      </c>
      <c r="OH85" s="44">
        <f>VLOOKUP($C85,факт!$D$8:$JF$250,151,0)</f>
        <v>0</v>
      </c>
      <c r="OI85" s="44">
        <f>VLOOKUP($C85,факт!$D$8:$JF$250,152,0)</f>
        <v>0</v>
      </c>
      <c r="OJ85" s="44">
        <f t="shared" si="3562"/>
        <v>0</v>
      </c>
      <c r="OK85" s="44">
        <f t="shared" si="3563"/>
        <v>0</v>
      </c>
      <c r="OL85" s="44">
        <f t="shared" si="3564"/>
        <v>0</v>
      </c>
      <c r="OM85" s="44">
        <f t="shared" si="3565"/>
        <v>0</v>
      </c>
      <c r="ON85" s="44">
        <f t="shared" si="3566"/>
        <v>0</v>
      </c>
      <c r="OO85" s="45">
        <f>'СДП (план)'!BM86</f>
        <v>0</v>
      </c>
      <c r="OP85" s="44">
        <f>'СДП (план)'!BN86</f>
        <v>0</v>
      </c>
      <c r="OQ85" s="44">
        <f t="shared" si="3567"/>
        <v>0</v>
      </c>
      <c r="OR85" s="44">
        <f t="shared" si="3568"/>
        <v>0</v>
      </c>
      <c r="OS85" s="44">
        <f>VLOOKUP($C85,факт!$D$8:$JF$250,195,0)</f>
        <v>0</v>
      </c>
      <c r="OT85" s="44">
        <f>VLOOKUP($C85,факт!$D$8:$JF$250,196,0)</f>
        <v>0</v>
      </c>
      <c r="OU85" s="44">
        <f>VLOOKUP($C85,факт!$D$8:$JF$250,197,0)</f>
        <v>0</v>
      </c>
      <c r="OV85" s="44">
        <f>VLOOKUP($C85,факт!$D$8:$JF$250,198,0)</f>
        <v>0</v>
      </c>
      <c r="OW85" s="44">
        <f>VLOOKUP($C85,факт!$D$8:$JF$250,199,0)</f>
        <v>0</v>
      </c>
      <c r="OX85" s="44">
        <f>VLOOKUP($C85,факт!$D$8:$JF$250,200,0)</f>
        <v>0</v>
      </c>
      <c r="OY85" s="44">
        <f t="shared" si="3569"/>
        <v>0</v>
      </c>
      <c r="OZ85" s="44">
        <f t="shared" si="3570"/>
        <v>0</v>
      </c>
      <c r="PA85" s="44">
        <f t="shared" si="3571"/>
        <v>0</v>
      </c>
      <c r="PB85" s="44">
        <f t="shared" si="3572"/>
        <v>0</v>
      </c>
      <c r="PC85" s="44">
        <f t="shared" si="3573"/>
        <v>0</v>
      </c>
      <c r="PD85" s="45">
        <f>'СДП (план)'!BO86</f>
        <v>0</v>
      </c>
      <c r="PE85" s="44">
        <f>'СДП (план)'!BP86</f>
        <v>0</v>
      </c>
      <c r="PF85" s="44">
        <f t="shared" si="3574"/>
        <v>0</v>
      </c>
      <c r="PG85" s="44">
        <f t="shared" si="3575"/>
        <v>0</v>
      </c>
      <c r="PH85" s="44">
        <f>VLOOKUP($C85,факт!$D$8:$JF$250,201,0)</f>
        <v>0</v>
      </c>
      <c r="PI85" s="44">
        <f>VLOOKUP($C85,факт!$D$8:$JF$250,202,0)</f>
        <v>0</v>
      </c>
      <c r="PJ85" s="44">
        <f>VLOOKUP($C85,факт!$D$8:$JF$250,203,0)</f>
        <v>0</v>
      </c>
      <c r="PK85" s="44">
        <f>VLOOKUP($C85,факт!$D$8:$JF$250,204,0)</f>
        <v>0</v>
      </c>
      <c r="PL85" s="44">
        <f>VLOOKUP($C85,факт!$D$8:$JF$250,205,0)</f>
        <v>0</v>
      </c>
      <c r="PM85" s="44">
        <f>VLOOKUP($C85,факт!$D$8:$JF$250,206,0)</f>
        <v>0</v>
      </c>
      <c r="PN85" s="44">
        <f t="shared" si="3576"/>
        <v>0</v>
      </c>
      <c r="PO85" s="44">
        <f t="shared" si="3577"/>
        <v>0</v>
      </c>
      <c r="PP85" s="44">
        <f t="shared" si="3578"/>
        <v>0</v>
      </c>
      <c r="PQ85" s="44">
        <f t="shared" si="3579"/>
        <v>0</v>
      </c>
      <c r="PR85" s="44">
        <f t="shared" si="3580"/>
        <v>0</v>
      </c>
      <c r="PS85" s="45">
        <f>'СДП (план)'!BQ86</f>
        <v>0</v>
      </c>
      <c r="PT85" s="44">
        <f>'СДП (план)'!BR86</f>
        <v>0</v>
      </c>
      <c r="PU85" s="44">
        <f t="shared" si="3581"/>
        <v>0</v>
      </c>
      <c r="PV85" s="44">
        <f t="shared" si="3582"/>
        <v>0</v>
      </c>
      <c r="PW85" s="44">
        <f>VLOOKUP($C85,факт!$D$8:$JF$250,207,0)</f>
        <v>0</v>
      </c>
      <c r="PX85" s="44">
        <f>VLOOKUP($C85,факт!$D$8:$JF$250,208,0)</f>
        <v>0</v>
      </c>
      <c r="PY85" s="44">
        <f>VLOOKUP($C85,факт!$D$8:$JF$250,209,0)</f>
        <v>0</v>
      </c>
      <c r="PZ85" s="44">
        <f>VLOOKUP($C85,факт!$D$8:$JF$250,210,0)</f>
        <v>0</v>
      </c>
      <c r="QA85" s="44">
        <f>VLOOKUP($C85,факт!$D$8:$JF$250,211,0)</f>
        <v>0</v>
      </c>
      <c r="QB85" s="44">
        <f>VLOOKUP($C85,факт!$D$8:$JF$250,212,0)</f>
        <v>0</v>
      </c>
      <c r="QC85" s="44">
        <f t="shared" si="3583"/>
        <v>0</v>
      </c>
      <c r="QD85" s="44">
        <f t="shared" si="3584"/>
        <v>0</v>
      </c>
      <c r="QE85" s="44">
        <f t="shared" si="3585"/>
        <v>0</v>
      </c>
      <c r="QF85" s="44">
        <f t="shared" si="3586"/>
        <v>0</v>
      </c>
      <c r="QG85" s="44">
        <f t="shared" si="3587"/>
        <v>0</v>
      </c>
      <c r="QH85" s="45">
        <f>'СДП (план)'!BS86</f>
        <v>0</v>
      </c>
      <c r="QI85" s="44">
        <f>'СДП (план)'!BT86</f>
        <v>0</v>
      </c>
      <c r="QJ85" s="44">
        <f t="shared" si="3588"/>
        <v>0</v>
      </c>
      <c r="QK85" s="44">
        <f t="shared" si="3589"/>
        <v>0</v>
      </c>
      <c r="QL85" s="44">
        <f>VLOOKUP($C85,факт!$D$8:$JF$250,213,0)</f>
        <v>0</v>
      </c>
      <c r="QM85" s="44">
        <f>VLOOKUP($C85,факт!$D$8:$JF$250,214,0)</f>
        <v>0</v>
      </c>
      <c r="QN85" s="44">
        <f>VLOOKUP($C85,факт!$D$8:$JF$250,215,0)</f>
        <v>0</v>
      </c>
      <c r="QO85" s="44">
        <f>VLOOKUP($C85,факт!$D$8:$JF$250,216,0)</f>
        <v>0</v>
      </c>
      <c r="QP85" s="44">
        <f>VLOOKUP($C85,факт!$D$8:$JF$250,217,0)</f>
        <v>0</v>
      </c>
      <c r="QQ85" s="44">
        <f>VLOOKUP($C85,факт!$D$8:$JF$250,218,0)</f>
        <v>0</v>
      </c>
      <c r="QR85" s="44">
        <f t="shared" si="3590"/>
        <v>0</v>
      </c>
      <c r="QS85" s="44">
        <f t="shared" si="3591"/>
        <v>0</v>
      </c>
      <c r="QT85" s="44">
        <f t="shared" si="3592"/>
        <v>0</v>
      </c>
      <c r="QU85" s="44">
        <f t="shared" si="3593"/>
        <v>0</v>
      </c>
      <c r="QV85" s="44">
        <f t="shared" si="3594"/>
        <v>0</v>
      </c>
      <c r="QW85" s="45">
        <f>'СДП (план)'!BU86</f>
        <v>0</v>
      </c>
      <c r="QX85" s="44">
        <f>'СДП (план)'!BV86</f>
        <v>0</v>
      </c>
      <c r="QY85" s="44">
        <f t="shared" si="3595"/>
        <v>0</v>
      </c>
      <c r="QZ85" s="44">
        <f t="shared" si="3596"/>
        <v>0</v>
      </c>
      <c r="RA85" s="44">
        <f>VLOOKUP($C85,факт!$D$8:$JF$250,225,0)</f>
        <v>0</v>
      </c>
      <c r="RB85" s="44">
        <f>VLOOKUP($C85,факт!$D$8:$JF$250,226,0)</f>
        <v>0</v>
      </c>
      <c r="RC85" s="44">
        <f>VLOOKUP($C85,факт!$D$8:$JF$250,227,0)</f>
        <v>0</v>
      </c>
      <c r="RD85" s="44">
        <f>VLOOKUP($C85,факт!$D$8:$JF$250,228,0)</f>
        <v>0</v>
      </c>
      <c r="RE85" s="44">
        <f>VLOOKUP($C85,факт!$D$8:$JF$250,229,0)</f>
        <v>0</v>
      </c>
      <c r="RF85" s="44">
        <f>VLOOKUP($C85,факт!$D$8:$JF$250,230,0)</f>
        <v>0</v>
      </c>
      <c r="RG85" s="44">
        <f t="shared" si="3597"/>
        <v>0</v>
      </c>
      <c r="RH85" s="44">
        <f t="shared" si="3598"/>
        <v>0</v>
      </c>
      <c r="RI85" s="44">
        <f t="shared" si="3599"/>
        <v>0</v>
      </c>
      <c r="RJ85" s="44">
        <f t="shared" si="3600"/>
        <v>0</v>
      </c>
      <c r="RK85" s="44">
        <f t="shared" si="3601"/>
        <v>0</v>
      </c>
      <c r="RL85" s="45">
        <f>'СДП (план)'!BW86</f>
        <v>0</v>
      </c>
      <c r="RM85" s="44">
        <f>'СДП (план)'!BX86</f>
        <v>0</v>
      </c>
      <c r="RN85" s="44">
        <f t="shared" si="3602"/>
        <v>0</v>
      </c>
      <c r="RO85" s="44">
        <f t="shared" si="3603"/>
        <v>0</v>
      </c>
      <c r="RP85" s="44">
        <f>VLOOKUP($C85,факт!$D$8:$JF$250,105,0)</f>
        <v>0</v>
      </c>
      <c r="RQ85" s="44">
        <f>VLOOKUP($C85,факт!$D$8:$JF$250,106,0)</f>
        <v>0</v>
      </c>
      <c r="RR85" s="44">
        <f>VLOOKUP($C85,факт!$D$8:$JF$250,107,0)</f>
        <v>0</v>
      </c>
      <c r="RS85" s="44">
        <f>VLOOKUP($C85,факт!$D$8:$JF$250,108,0)</f>
        <v>0</v>
      </c>
      <c r="RT85" s="44">
        <f>VLOOKUP($C85,факт!$D$8:$JF$250,109,0)</f>
        <v>0</v>
      </c>
      <c r="RU85" s="44">
        <f>VLOOKUP($C85,факт!$D$8:$JF$250,110,0)</f>
        <v>0</v>
      </c>
      <c r="RV85" s="44">
        <f t="shared" si="3604"/>
        <v>0</v>
      </c>
      <c r="RW85" s="44">
        <f t="shared" si="3605"/>
        <v>0</v>
      </c>
      <c r="RX85" s="44">
        <f t="shared" si="3606"/>
        <v>0</v>
      </c>
      <c r="RY85" s="44">
        <f t="shared" si="3607"/>
        <v>0</v>
      </c>
      <c r="RZ85" s="44">
        <f t="shared" si="3608"/>
        <v>0</v>
      </c>
      <c r="SA85" s="45">
        <f>'СДП (план)'!BY86</f>
        <v>0</v>
      </c>
      <c r="SB85" s="44">
        <f>'СДП (план)'!BZ86</f>
        <v>0</v>
      </c>
      <c r="SC85" s="44">
        <f t="shared" si="3609"/>
        <v>0</v>
      </c>
      <c r="SD85" s="44">
        <f t="shared" si="3610"/>
        <v>0</v>
      </c>
      <c r="SE85" s="44">
        <f>VLOOKUP($C85,факт!$D$8:$JF$250,69,0)</f>
        <v>0</v>
      </c>
      <c r="SF85" s="44">
        <f>VLOOKUP($C85,факт!$D$8:$JF$250,70,0)</f>
        <v>0</v>
      </c>
      <c r="SG85" s="44">
        <f>VLOOKUP($C85,факт!$D$8:$JF$250,71,0)</f>
        <v>0</v>
      </c>
      <c r="SH85" s="44">
        <f>VLOOKUP($C85,факт!$D$8:$JF$250,72,0)</f>
        <v>0</v>
      </c>
      <c r="SI85" s="44">
        <f>VLOOKUP($C85,факт!$D$8:$JF$250,73,0)</f>
        <v>0</v>
      </c>
      <c r="SJ85" s="44">
        <f>VLOOKUP($C85,факт!$D$8:$JF$250,74,0)</f>
        <v>0</v>
      </c>
      <c r="SK85" s="44">
        <f t="shared" si="3611"/>
        <v>0</v>
      </c>
      <c r="SL85" s="44">
        <f t="shared" si="3612"/>
        <v>0</v>
      </c>
      <c r="SM85" s="44">
        <f t="shared" si="3613"/>
        <v>0</v>
      </c>
      <c r="SN85" s="44">
        <f t="shared" si="3614"/>
        <v>0</v>
      </c>
      <c r="SO85" s="44">
        <f t="shared" si="3615"/>
        <v>0</v>
      </c>
      <c r="SP85" s="45">
        <f>'СДП (план)'!CA86</f>
        <v>0</v>
      </c>
      <c r="SQ85" s="44">
        <f>'СДП (план)'!CB86</f>
        <v>0</v>
      </c>
      <c r="SR85" s="44">
        <f t="shared" si="3616"/>
        <v>0</v>
      </c>
      <c r="SS85" s="44">
        <f t="shared" si="3617"/>
        <v>0</v>
      </c>
      <c r="ST85" s="44"/>
      <c r="SU85" s="44"/>
      <c r="SV85" s="44"/>
      <c r="SW85" s="44"/>
      <c r="SX85" s="44"/>
      <c r="SY85" s="44"/>
      <c r="SZ85" s="44">
        <f t="shared" si="3618"/>
        <v>0</v>
      </c>
      <c r="TA85" s="44">
        <f t="shared" si="3619"/>
        <v>0</v>
      </c>
      <c r="TB85" s="44">
        <f t="shared" si="3620"/>
        <v>0</v>
      </c>
      <c r="TC85" s="44">
        <f t="shared" si="3621"/>
        <v>0</v>
      </c>
      <c r="TD85" s="44">
        <f t="shared" si="3622"/>
        <v>0</v>
      </c>
      <c r="TE85" s="45">
        <f>'СДП (план)'!CC86</f>
        <v>0</v>
      </c>
      <c r="TF85" s="44">
        <f>'СДП (план)'!CD86</f>
        <v>0</v>
      </c>
      <c r="TG85" s="44">
        <f t="shared" si="3623"/>
        <v>0</v>
      </c>
      <c r="TH85" s="44">
        <f t="shared" si="3624"/>
        <v>0</v>
      </c>
      <c r="TI85" s="44">
        <f>VLOOKUP($C85,факт!$D$8:$JF$250,135,0)</f>
        <v>0</v>
      </c>
      <c r="TJ85" s="44">
        <f>VLOOKUP($C85,факт!$D$8:$JF$250,136,0)</f>
        <v>0</v>
      </c>
      <c r="TK85" s="44">
        <f>VLOOKUP($C85,факт!$D$8:$JF$250,137,0)</f>
        <v>0</v>
      </c>
      <c r="TL85" s="44">
        <f>VLOOKUP($C85,факт!$D$8:$JF$250,138,0)</f>
        <v>0</v>
      </c>
      <c r="TM85" s="44">
        <f>VLOOKUP($C85,факт!$D$8:$JF$250,139,0)</f>
        <v>0</v>
      </c>
      <c r="TN85" s="44">
        <f>VLOOKUP($C85,факт!$D$8:$JF$250,140,0)</f>
        <v>0</v>
      </c>
      <c r="TO85" s="44">
        <f t="shared" si="3625"/>
        <v>0</v>
      </c>
      <c r="TP85" s="44">
        <f t="shared" si="3626"/>
        <v>0</v>
      </c>
      <c r="TQ85" s="44">
        <f t="shared" si="3627"/>
        <v>0</v>
      </c>
      <c r="TR85" s="44">
        <f t="shared" si="3628"/>
        <v>0</v>
      </c>
      <c r="TS85" s="44">
        <f t="shared" si="3629"/>
        <v>0</v>
      </c>
      <c r="TT85" s="47">
        <f>'СДП (план)'!CE86</f>
        <v>0</v>
      </c>
      <c r="TU85" s="47">
        <f>'СДП (план)'!CF86</f>
        <v>0</v>
      </c>
      <c r="TV85" s="44">
        <f t="shared" si="3630"/>
        <v>0</v>
      </c>
      <c r="TW85" s="44">
        <f t="shared" si="3631"/>
        <v>0</v>
      </c>
      <c r="TX85" s="44">
        <f>VLOOKUP($C85,факт!$D$8:$JF$250,75,0)</f>
        <v>0</v>
      </c>
      <c r="TY85" s="44">
        <f>VLOOKUP($C85,факт!$D$8:$JF$250,76,0)</f>
        <v>0</v>
      </c>
      <c r="TZ85" s="44">
        <f>VLOOKUP($C85,факт!$D$8:$JF$250,77,0)</f>
        <v>0</v>
      </c>
      <c r="UA85" s="44">
        <f>VLOOKUP($C85,факт!$D$8:$JF$250,78,0)</f>
        <v>0</v>
      </c>
      <c r="UB85" s="44">
        <f>VLOOKUP($C85,факт!$D$8:$JF$250,79,0)</f>
        <v>0</v>
      </c>
      <c r="UC85" s="44">
        <f>VLOOKUP($C85,факт!$D$8:$JF$250,80,0)</f>
        <v>0</v>
      </c>
      <c r="UD85" s="44">
        <f t="shared" si="3632"/>
        <v>0</v>
      </c>
      <c r="UE85" s="44">
        <f t="shared" si="3633"/>
        <v>0</v>
      </c>
      <c r="UF85" s="44">
        <f t="shared" si="3634"/>
        <v>0</v>
      </c>
      <c r="UG85" s="44">
        <f t="shared" si="3635"/>
        <v>0</v>
      </c>
      <c r="UH85" s="44">
        <f t="shared" si="3636"/>
        <v>0</v>
      </c>
      <c r="UI85" s="45">
        <f>'СДП (план)'!CG86</f>
        <v>0</v>
      </c>
      <c r="UJ85" s="44">
        <f>'СДП (план)'!CH86</f>
        <v>0</v>
      </c>
      <c r="UK85" s="44">
        <f t="shared" si="3637"/>
        <v>0</v>
      </c>
      <c r="UL85" s="44">
        <f t="shared" si="3638"/>
        <v>0</v>
      </c>
      <c r="UM85" s="44">
        <f>VLOOKUP($C85,факт!$D$8:$JF$250,81,0)</f>
        <v>0</v>
      </c>
      <c r="UN85" s="44">
        <f>VLOOKUP($C85,факт!$D$8:$JF$250,82,0)</f>
        <v>0</v>
      </c>
      <c r="UO85" s="44">
        <f>VLOOKUP($C85,факт!$D$8:$JF$250,83,0)</f>
        <v>0</v>
      </c>
      <c r="UP85" s="44">
        <f>VLOOKUP($C85,факт!$D$8:$JF$250,84,0)</f>
        <v>0</v>
      </c>
      <c r="UQ85" s="44">
        <f>VLOOKUP($C85,факт!$D$8:$JF$250,85,0)</f>
        <v>0</v>
      </c>
      <c r="UR85" s="44">
        <f>VLOOKUP($C85,факт!$D$8:$JF$250,86,0)</f>
        <v>0</v>
      </c>
      <c r="US85" s="44">
        <f t="shared" si="3639"/>
        <v>0</v>
      </c>
      <c r="UT85" s="44">
        <f t="shared" si="3640"/>
        <v>0</v>
      </c>
      <c r="UU85" s="44">
        <f t="shared" si="3641"/>
        <v>0</v>
      </c>
      <c r="UV85" s="44">
        <f t="shared" si="3642"/>
        <v>0</v>
      </c>
      <c r="UW85" s="44">
        <f t="shared" si="3643"/>
        <v>0</v>
      </c>
      <c r="UX85" s="45">
        <f>'СДП (план)'!CI86</f>
        <v>0</v>
      </c>
      <c r="UY85" s="44">
        <f>'СДП (план)'!CJ86</f>
        <v>0</v>
      </c>
      <c r="UZ85" s="44">
        <f t="shared" si="3644"/>
        <v>0</v>
      </c>
      <c r="VA85" s="44">
        <f t="shared" si="3645"/>
        <v>0</v>
      </c>
      <c r="VB85" s="44">
        <f>VLOOKUP($C85,факт!$D$8:$JF$250,99,0)</f>
        <v>0</v>
      </c>
      <c r="VC85" s="44">
        <f>VLOOKUP($C85,факт!$D$8:$JF$250,100,0)</f>
        <v>0</v>
      </c>
      <c r="VD85" s="44">
        <f>VLOOKUP($C85,факт!$D$8:$JF$250,101,0)</f>
        <v>0</v>
      </c>
      <c r="VE85" s="44">
        <f>VLOOKUP($C85,факт!$D$8:$JF$250,102,0)</f>
        <v>0</v>
      </c>
      <c r="VF85" s="44">
        <f>VLOOKUP($C85,факт!$D$8:$JF$250,103,0)</f>
        <v>0</v>
      </c>
      <c r="VG85" s="44">
        <f>VLOOKUP($C85,факт!$D$8:$JF$250,104,0)</f>
        <v>0</v>
      </c>
      <c r="VH85" s="44">
        <f t="shared" si="3646"/>
        <v>0</v>
      </c>
      <c r="VI85" s="44">
        <f t="shared" si="3647"/>
        <v>0</v>
      </c>
      <c r="VJ85" s="44">
        <f t="shared" si="3648"/>
        <v>0</v>
      </c>
      <c r="VK85" s="44">
        <f t="shared" si="3649"/>
        <v>0</v>
      </c>
      <c r="VL85" s="44">
        <f t="shared" si="3650"/>
        <v>0</v>
      </c>
      <c r="VM85" s="45">
        <f>'СДП (план)'!CK86</f>
        <v>0</v>
      </c>
      <c r="VN85" s="44">
        <f>'СДП (план)'!CL86</f>
        <v>0</v>
      </c>
      <c r="VO85" s="44">
        <f t="shared" si="3651"/>
        <v>0</v>
      </c>
      <c r="VP85" s="44">
        <f t="shared" si="3652"/>
        <v>0</v>
      </c>
      <c r="VQ85" s="44">
        <f>VLOOKUP($C85,факт!$D$8:$JF$250,123,0)</f>
        <v>0</v>
      </c>
      <c r="VR85" s="44">
        <f>VLOOKUP($C85,факт!$D$8:$JF$250,124,0)</f>
        <v>0</v>
      </c>
      <c r="VS85" s="44">
        <f>VLOOKUP($C85,факт!$D$8:$JF$250,125,0)</f>
        <v>0</v>
      </c>
      <c r="VT85" s="44">
        <f>VLOOKUP($C85,факт!$D$8:$JF$250,126,0)</f>
        <v>0</v>
      </c>
      <c r="VU85" s="44">
        <f>VLOOKUP($C85,факт!$D$8:$JF$250,127,0)</f>
        <v>0</v>
      </c>
      <c r="VV85" s="44">
        <f>VLOOKUP($C85,факт!$D$8:$JF$250,128,0)</f>
        <v>0</v>
      </c>
      <c r="VW85" s="44">
        <f t="shared" si="3653"/>
        <v>0</v>
      </c>
      <c r="VX85" s="44">
        <f t="shared" si="3654"/>
        <v>0</v>
      </c>
      <c r="VY85" s="44">
        <f t="shared" si="3655"/>
        <v>0</v>
      </c>
      <c r="VZ85" s="44">
        <f t="shared" si="3656"/>
        <v>0</v>
      </c>
      <c r="WA85" s="44">
        <f t="shared" si="3657"/>
        <v>0</v>
      </c>
      <c r="WB85" s="45">
        <f>'СДП (план)'!CM86</f>
        <v>0</v>
      </c>
      <c r="WC85" s="44">
        <f>'СДП (план)'!CN86</f>
        <v>0</v>
      </c>
      <c r="WD85" s="44">
        <f t="shared" si="3658"/>
        <v>0</v>
      </c>
      <c r="WE85" s="44">
        <f t="shared" si="3659"/>
        <v>0</v>
      </c>
      <c r="WF85" s="44">
        <f>VLOOKUP($C85,факт!$D$8:$JF$250,141,0)</f>
        <v>0</v>
      </c>
      <c r="WG85" s="44">
        <f>VLOOKUP($C85,факт!$D$8:$JF$250,142,0)</f>
        <v>0</v>
      </c>
      <c r="WH85" s="44">
        <f>VLOOKUP($C85,факт!$D$8:$JF$250,143,0)</f>
        <v>0</v>
      </c>
      <c r="WI85" s="44">
        <f>VLOOKUP($C85,факт!$D$8:$JF$250,144,0)</f>
        <v>0</v>
      </c>
      <c r="WJ85" s="44">
        <f>VLOOKUP($C85,факт!$D$8:$JF$250,145,0)</f>
        <v>0</v>
      </c>
      <c r="WK85" s="44">
        <f>VLOOKUP($C85,факт!$D$8:$JF$250,146,0)</f>
        <v>0</v>
      </c>
      <c r="WL85" s="44">
        <f t="shared" si="3660"/>
        <v>0</v>
      </c>
      <c r="WM85" s="44">
        <f t="shared" si="3661"/>
        <v>0</v>
      </c>
      <c r="WN85" s="44">
        <f t="shared" si="3662"/>
        <v>0</v>
      </c>
      <c r="WO85" s="44">
        <f t="shared" si="3663"/>
        <v>0</v>
      </c>
      <c r="WP85" s="44">
        <f t="shared" si="3664"/>
        <v>0</v>
      </c>
      <c r="WQ85" s="45">
        <f>'СДП (план)'!CO86</f>
        <v>0</v>
      </c>
      <c r="WR85" s="44">
        <f>'СДП (план)'!CP86</f>
        <v>0</v>
      </c>
      <c r="WS85" s="44">
        <f t="shared" si="3665"/>
        <v>0</v>
      </c>
      <c r="WT85" s="44">
        <f t="shared" si="3666"/>
        <v>0</v>
      </c>
      <c r="WU85" s="44">
        <f>VLOOKUP($C85,факт!$D$8:$JF$250,57,0)</f>
        <v>0</v>
      </c>
      <c r="WV85" s="44">
        <f>VLOOKUP($C85,факт!$D$8:$JF$250,58,0)</f>
        <v>0</v>
      </c>
      <c r="WW85" s="44">
        <f>VLOOKUP($C85,факт!$D$8:$JF$250,59,0)</f>
        <v>0</v>
      </c>
      <c r="WX85" s="44">
        <f>VLOOKUP($C85,факт!$D$8:$JF$250,60,0)</f>
        <v>0</v>
      </c>
      <c r="WY85" s="44">
        <f>VLOOKUP($C85,факт!$D$8:$JF$250,61,0)</f>
        <v>0</v>
      </c>
      <c r="WZ85" s="44">
        <f>VLOOKUP($C85,факт!$D$8:$JF$250,62,0)</f>
        <v>0</v>
      </c>
      <c r="XA85" s="44">
        <f t="shared" si="3667"/>
        <v>0</v>
      </c>
      <c r="XB85" s="44">
        <f t="shared" si="3668"/>
        <v>0</v>
      </c>
      <c r="XC85" s="44">
        <f t="shared" si="3669"/>
        <v>0</v>
      </c>
      <c r="XD85" s="44">
        <f t="shared" si="3670"/>
        <v>0</v>
      </c>
      <c r="XE85" s="44">
        <f t="shared" si="3671"/>
        <v>0</v>
      </c>
      <c r="XF85" s="45">
        <f>'СДП (план)'!CQ86</f>
        <v>0</v>
      </c>
      <c r="XG85" s="44">
        <f>'СДП (план)'!CR86</f>
        <v>0</v>
      </c>
      <c r="XH85" s="44">
        <f t="shared" si="3672"/>
        <v>0</v>
      </c>
      <c r="XI85" s="44">
        <f t="shared" si="3673"/>
        <v>0</v>
      </c>
      <c r="XJ85" s="44">
        <f>VLOOKUP($C85,факт!$D$8:$JF$250,51,0)</f>
        <v>0</v>
      </c>
      <c r="XK85" s="44">
        <f>VLOOKUP($C85,факт!$D$8:$JF$250,52,0)</f>
        <v>0</v>
      </c>
      <c r="XL85" s="44">
        <f>VLOOKUP($C85,факт!$D$8:$JF$250,53,0)</f>
        <v>0</v>
      </c>
      <c r="XM85" s="44">
        <f>VLOOKUP($C85,факт!$D$8:$JF$250,54,0)</f>
        <v>0</v>
      </c>
      <c r="XN85" s="44">
        <f>VLOOKUP($C85,факт!$D$8:$JF$250,55,0)</f>
        <v>0</v>
      </c>
      <c r="XO85" s="44">
        <f>VLOOKUP($C85,факт!$D$8:$JF$250,56,0)</f>
        <v>0</v>
      </c>
      <c r="XP85" s="44">
        <f t="shared" si="3674"/>
        <v>0</v>
      </c>
      <c r="XQ85" s="44">
        <f t="shared" si="3675"/>
        <v>0</v>
      </c>
      <c r="XR85" s="44">
        <f t="shared" si="3676"/>
        <v>0</v>
      </c>
      <c r="XS85" s="44">
        <f t="shared" si="3677"/>
        <v>0</v>
      </c>
      <c r="XT85" s="44">
        <f t="shared" si="3678"/>
        <v>0</v>
      </c>
      <c r="XU85" s="5">
        <f>'СДП (план)'!CS86</f>
        <v>0</v>
      </c>
      <c r="XV85" s="3">
        <f>'СДП (план)'!CT86</f>
        <v>0</v>
      </c>
      <c r="XW85" s="44">
        <f t="shared" si="3679"/>
        <v>0</v>
      </c>
      <c r="XX85" s="44">
        <f t="shared" si="3680"/>
        <v>0</v>
      </c>
      <c r="XY85" s="44">
        <f>VLOOKUP($C85,факт!$D$8:$JF$250,93,0)</f>
        <v>0</v>
      </c>
      <c r="XZ85" s="44">
        <f>VLOOKUP($C85,факт!$D$8:$JF$250,94,0)</f>
        <v>0</v>
      </c>
      <c r="YA85" s="44">
        <f>VLOOKUP($C85,факт!$D$8:$JF$250,95,0)</f>
        <v>0</v>
      </c>
      <c r="YB85" s="44">
        <f>VLOOKUP($C85,факт!$D$8:$JF$250,96,0)</f>
        <v>0</v>
      </c>
      <c r="YC85" s="44">
        <f>VLOOKUP($C85,факт!$D$8:$JF$250,97,0)</f>
        <v>0</v>
      </c>
      <c r="YD85" s="44">
        <f>VLOOKUP($C85,факт!$D$8:$JF$250,98,0)</f>
        <v>0</v>
      </c>
      <c r="YE85" s="44">
        <f t="shared" si="3681"/>
        <v>0</v>
      </c>
      <c r="YF85" s="44">
        <f t="shared" si="3682"/>
        <v>0</v>
      </c>
      <c r="YG85" s="44">
        <f t="shared" si="3683"/>
        <v>0</v>
      </c>
      <c r="YH85" s="44">
        <f t="shared" si="3684"/>
        <v>0</v>
      </c>
      <c r="YI85" s="44">
        <f t="shared" si="3685"/>
        <v>0</v>
      </c>
      <c r="YJ85" s="3">
        <f>'СДП (план)'!CU86</f>
        <v>0</v>
      </c>
      <c r="YK85" s="3">
        <f>'СДП (план)'!CV86</f>
        <v>0</v>
      </c>
      <c r="YL85" s="44">
        <f t="shared" si="3686"/>
        <v>0</v>
      </c>
      <c r="YM85" s="44">
        <f t="shared" si="3687"/>
        <v>0</v>
      </c>
      <c r="YN85" s="44">
        <f>VLOOKUP($C85,факт!$D$8:$JF$250,243,0)</f>
        <v>0</v>
      </c>
      <c r="YO85" s="44">
        <f>VLOOKUP($C85,факт!$D$8:$JF$250,244,0)</f>
        <v>0</v>
      </c>
      <c r="YP85" s="44">
        <f>VLOOKUP($C85,факт!$D$8:$JF$250,245,0)</f>
        <v>0</v>
      </c>
      <c r="YQ85" s="44">
        <f>VLOOKUP($C85,факт!$D$8:$JF$250,246,0)</f>
        <v>0</v>
      </c>
      <c r="YR85" s="44">
        <f>VLOOKUP($C85,факт!$D$8:$JF$250,247,0)</f>
        <v>0</v>
      </c>
      <c r="YS85" s="44">
        <f>VLOOKUP($C85,факт!$D$8:$JF$250,248,0)</f>
        <v>0</v>
      </c>
      <c r="YT85" s="44">
        <f t="shared" si="3688"/>
        <v>0</v>
      </c>
      <c r="YU85" s="44">
        <f t="shared" si="3689"/>
        <v>0</v>
      </c>
      <c r="YV85" s="44">
        <f t="shared" si="3690"/>
        <v>0</v>
      </c>
      <c r="YW85" s="44">
        <f t="shared" si="3691"/>
        <v>0</v>
      </c>
      <c r="YX85" s="44">
        <f t="shared" si="3692"/>
        <v>0</v>
      </c>
      <c r="YY85" s="44">
        <f>'СДП (план)'!CW86</f>
        <v>0</v>
      </c>
      <c r="YZ85" s="44">
        <f>'СДП (план)'!CX86</f>
        <v>0</v>
      </c>
      <c r="ZA85" s="44">
        <f t="shared" si="3693"/>
        <v>0</v>
      </c>
      <c r="ZB85" s="44">
        <f t="shared" si="3694"/>
        <v>0</v>
      </c>
      <c r="ZC85" s="44">
        <f>VLOOKUP($C85,факт!$D$8:$JF$250,249,0)</f>
        <v>0</v>
      </c>
      <c r="ZD85" s="44">
        <f>VLOOKUP($C85,факт!$D$8:$JF$250,250,0)</f>
        <v>0</v>
      </c>
      <c r="ZE85" s="44">
        <f>VLOOKUP($C85,факт!$D$8:$JF$250,251,0)</f>
        <v>0</v>
      </c>
      <c r="ZF85" s="44">
        <f>VLOOKUP($C85,факт!$D$8:$JF$250,252,0)</f>
        <v>0</v>
      </c>
      <c r="ZG85" s="44">
        <f>VLOOKUP($C85,факт!$D$8:$JF$250,253,0)</f>
        <v>0</v>
      </c>
      <c r="ZH85" s="44">
        <f>VLOOKUP($C85,факт!$D$8:$JF$250,254,0)</f>
        <v>0</v>
      </c>
      <c r="ZI85" s="44">
        <f t="shared" si="3695"/>
        <v>0</v>
      </c>
      <c r="ZJ85" s="44">
        <f t="shared" si="3696"/>
        <v>0</v>
      </c>
      <c r="ZK85" s="44">
        <f t="shared" si="3697"/>
        <v>0</v>
      </c>
      <c r="ZL85" s="44">
        <f t="shared" si="3698"/>
        <v>0</v>
      </c>
      <c r="ZM85" s="44">
        <f t="shared" si="3699"/>
        <v>0</v>
      </c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9">
        <f t="shared" si="3700"/>
        <v>1</v>
      </c>
      <c r="AAD85" s="49">
        <f t="shared" si="3701"/>
        <v>51342.479999999996</v>
      </c>
      <c r="AAE85" s="49">
        <f t="shared" si="3702"/>
        <v>0.5</v>
      </c>
      <c r="AAF85" s="49">
        <f t="shared" si="3703"/>
        <v>25671.239999999998</v>
      </c>
      <c r="AAG85" s="49">
        <f t="shared" si="3704"/>
        <v>2</v>
      </c>
      <c r="AAH85" s="49">
        <f t="shared" si="3705"/>
        <v>102684.96</v>
      </c>
      <c r="AAI85" s="49">
        <f t="shared" si="3706"/>
        <v>21</v>
      </c>
      <c r="AAJ85" s="49">
        <f t="shared" si="3707"/>
        <v>0</v>
      </c>
      <c r="AAK85" s="49">
        <f t="shared" si="3708"/>
        <v>0</v>
      </c>
      <c r="AAL85" s="49">
        <f t="shared" si="3709"/>
        <v>0</v>
      </c>
      <c r="AAM85" s="49">
        <f t="shared" si="3710"/>
        <v>2.44</v>
      </c>
      <c r="AAN85" s="49">
        <f t="shared" si="3711"/>
        <v>1.22</v>
      </c>
      <c r="AAO85" s="49">
        <f t="shared" si="3712"/>
        <v>4.88</v>
      </c>
      <c r="AAP85" s="44">
        <f t="shared" si="3713"/>
        <v>1.5</v>
      </c>
      <c r="AAQ85" s="44">
        <f t="shared" si="3714"/>
        <v>77013.72</v>
      </c>
    </row>
    <row r="86" spans="1:719" s="33" customFormat="1" ht="15" hidden="1" x14ac:dyDescent="0.25">
      <c r="A86" s="195"/>
      <c r="B86" s="233">
        <v>58</v>
      </c>
      <c r="C86" s="234" t="s">
        <v>589</v>
      </c>
      <c r="D86" s="246" t="s">
        <v>208</v>
      </c>
      <c r="E86" s="156">
        <v>15030</v>
      </c>
      <c r="F86" s="209">
        <v>0.74</v>
      </c>
      <c r="G86" s="301"/>
      <c r="H86" s="19">
        <v>1</v>
      </c>
      <c r="I86" s="210"/>
      <c r="J86" s="210"/>
      <c r="K86" s="222">
        <v>1.4</v>
      </c>
      <c r="L86" s="222">
        <v>1.68</v>
      </c>
      <c r="M86" s="222">
        <v>2.23</v>
      </c>
      <c r="N86" s="223">
        <v>2.57</v>
      </c>
      <c r="O86" s="45">
        <f>'СДП (план)'!O87</f>
        <v>0</v>
      </c>
      <c r="P86" s="45">
        <f>'СДП (план)'!P87</f>
        <v>0</v>
      </c>
      <c r="Q86" s="44">
        <f>SUM(O86/12*$A$2)</f>
        <v>0</v>
      </c>
      <c r="R86" s="44">
        <f>SUM(P86/12*$A$2)</f>
        <v>0</v>
      </c>
      <c r="S86" s="44">
        <f>VLOOKUP($C86,факт!$D$8:$JF$250,39,0)</f>
        <v>0</v>
      </c>
      <c r="T86" s="44">
        <f>VLOOKUP($C86,факт!$D$8:$JF$250,40,0)</f>
        <v>0</v>
      </c>
      <c r="U86" s="44">
        <f>VLOOKUP($C86,факт!$D$8:$JF$250,41,0)</f>
        <v>0</v>
      </c>
      <c r="V86" s="44">
        <f>VLOOKUP($C86,факт!$D$8:$JF$250,42,0)</f>
        <v>0</v>
      </c>
      <c r="W86" s="44">
        <f>VLOOKUP($C86,факт!$D$8:$JF$250,43,0)</f>
        <v>0</v>
      </c>
      <c r="X86" s="44">
        <f>VLOOKUP($C86,факт!$D$8:$JF$250,44,0)</f>
        <v>0</v>
      </c>
      <c r="Y86" s="44">
        <f t="shared" ref="Y86:Y114" si="3715">SUM(O86*$F86)</f>
        <v>0</v>
      </c>
      <c r="Z86" s="44">
        <f t="shared" ref="Z86:Z114" si="3716">SUM(Q86*$F86)</f>
        <v>0</v>
      </c>
      <c r="AA86" s="44">
        <f t="shared" ref="AA86:AA114" si="3717">SUM(S86*$F86)</f>
        <v>0</v>
      </c>
      <c r="AB86" s="44">
        <f t="shared" ref="AB86:AB100" si="3718">SUM(S86-Q86)</f>
        <v>0</v>
      </c>
      <c r="AC86" s="44">
        <f t="shared" ref="AC86:AC100" si="3719">SUM(T86-R86)</f>
        <v>0</v>
      </c>
      <c r="AD86" s="155">
        <f>'СДП (план)'!Q87</f>
        <v>0</v>
      </c>
      <c r="AE86" s="155">
        <f>'СДП (план)'!R87</f>
        <v>0</v>
      </c>
      <c r="AF86" s="44">
        <f t="shared" ref="AF86:AG88" si="3720">SUM(AD86/12*$A$2)</f>
        <v>0</v>
      </c>
      <c r="AG86" s="44">
        <f t="shared" si="3720"/>
        <v>0</v>
      </c>
      <c r="AH86" s="44">
        <f>VLOOKUP($C86,факт!$D$8:$JF$250,21,0)</f>
        <v>0</v>
      </c>
      <c r="AI86" s="44">
        <f>VLOOKUP($C86,факт!$D$8:$JF$250,22,0)</f>
        <v>0</v>
      </c>
      <c r="AJ86" s="44">
        <f>VLOOKUP($C86,факт!$D$8:$JF$250,23,0)</f>
        <v>0</v>
      </c>
      <c r="AK86" s="44">
        <f>VLOOKUP($C86,факт!$D$8:$JF$250,24,0)</f>
        <v>0</v>
      </c>
      <c r="AL86" s="44">
        <f>VLOOKUP($C86,факт!$D$8:$JF$250,25,0)</f>
        <v>0</v>
      </c>
      <c r="AM86" s="44">
        <f>VLOOKUP($C86,факт!$D$8:$JF$250,26,0)</f>
        <v>0</v>
      </c>
      <c r="AN86" s="44">
        <f t="shared" si="3399"/>
        <v>0</v>
      </c>
      <c r="AO86" s="44">
        <f t="shared" si="3400"/>
        <v>0</v>
      </c>
      <c r="AP86" s="44">
        <f t="shared" si="3401"/>
        <v>0</v>
      </c>
      <c r="AQ86" s="44">
        <f t="shared" si="3402"/>
        <v>0</v>
      </c>
      <c r="AR86" s="44">
        <f t="shared" si="3403"/>
        <v>0</v>
      </c>
      <c r="AS86" s="45">
        <f>'СДП (план)'!S87</f>
        <v>0</v>
      </c>
      <c r="AT86" s="44">
        <f>'СДП (план)'!T87</f>
        <v>0</v>
      </c>
      <c r="AU86" s="44">
        <f>SUM(AS86/12*$A$2)</f>
        <v>0</v>
      </c>
      <c r="AV86" s="44">
        <f>SUM(AT86/12*$A$2)</f>
        <v>0</v>
      </c>
      <c r="AW86" s="44">
        <f>VLOOKUP($C86,факт!$D$8:$JF$250,3,0)</f>
        <v>0</v>
      </c>
      <c r="AX86" s="44">
        <f>VLOOKUP($C86,факт!$D$8:$JF$250,4,0)</f>
        <v>0</v>
      </c>
      <c r="AY86" s="44">
        <f>VLOOKUP($C86,факт!$D$8:$JF$250,5,0)</f>
        <v>0</v>
      </c>
      <c r="AZ86" s="44">
        <f>VLOOKUP($C86,факт!$D$8:$JF$250,6,0)</f>
        <v>0</v>
      </c>
      <c r="BA86" s="44">
        <f>VLOOKUP($C86,факт!$D$8:$JF$250,7,0)</f>
        <v>0</v>
      </c>
      <c r="BB86" s="44">
        <f>VLOOKUP($C86,факт!$D$8:$JF$250,8,0)</f>
        <v>0</v>
      </c>
      <c r="BC86" s="44">
        <f t="shared" ref="BC86:BC114" si="3721">SUM(AS86*$F86)</f>
        <v>0</v>
      </c>
      <c r="BD86" s="44">
        <f t="shared" ref="BD86:BD114" si="3722">SUM(AU86*$F86)</f>
        <v>0</v>
      </c>
      <c r="BE86" s="44">
        <f t="shared" ref="BE86:BE114" si="3723">SUM(AW86*$F86)</f>
        <v>0</v>
      </c>
      <c r="BF86" s="44">
        <f t="shared" ref="BF86:BF100" si="3724">SUM(AW86-AU86)</f>
        <v>0</v>
      </c>
      <c r="BG86" s="44">
        <f t="shared" si="3410"/>
        <v>0</v>
      </c>
      <c r="BH86" s="90">
        <f>'СДП (план)'!U87</f>
        <v>3</v>
      </c>
      <c r="BI86" s="3">
        <f>'СДП (план)'!V87</f>
        <v>46713.24</v>
      </c>
      <c r="BJ86" s="44">
        <f t="shared" ref="BJ86" si="3725">SUM(BH86/12*$A$2)</f>
        <v>1.5</v>
      </c>
      <c r="BK86" s="44">
        <f t="shared" ref="BK86" si="3726">SUM(BI86/12*$A$2)</f>
        <v>23356.62</v>
      </c>
      <c r="BL86" s="44">
        <f>VLOOKUP($C86,факт!$D$8:$JF$250,27,0)</f>
        <v>0</v>
      </c>
      <c r="BM86" s="44">
        <f>VLOOKUP($C86,факт!$D$8:$JF$250,28,0)</f>
        <v>0</v>
      </c>
      <c r="BN86" s="44">
        <f>VLOOKUP($C86,факт!$D$8:$JF$250,29,0)</f>
        <v>0</v>
      </c>
      <c r="BO86" s="44">
        <f>VLOOKUP($C86,факт!$D$8:$JF$250,30,0)</f>
        <v>0</v>
      </c>
      <c r="BP86" s="44">
        <f>VLOOKUP($C86,факт!$D$8:$JF$250,31,0)</f>
        <v>0</v>
      </c>
      <c r="BQ86" s="44">
        <f>VLOOKUP($C86,факт!$D$8:$JF$250,32,0)</f>
        <v>0</v>
      </c>
      <c r="BR86" s="44">
        <f t="shared" ref="BR86:BR114" si="3727">SUM(BH86*$F86)</f>
        <v>2.2199999999999998</v>
      </c>
      <c r="BS86" s="44">
        <f t="shared" ref="BS86:BS114" si="3728">SUM(BJ86*$F86)</f>
        <v>1.1099999999999999</v>
      </c>
      <c r="BT86" s="44">
        <f t="shared" ref="BT86:BT114" si="3729">SUM(BL86*$F86)</f>
        <v>0</v>
      </c>
      <c r="BU86" s="44">
        <f t="shared" si="3416"/>
        <v>-1.5</v>
      </c>
      <c r="BV86" s="44">
        <f t="shared" si="3417"/>
        <v>-23356.62</v>
      </c>
      <c r="BW86" s="45">
        <f>'СДП (план)'!W87</f>
        <v>0</v>
      </c>
      <c r="BX86" s="44">
        <f>'СДП (план)'!X87</f>
        <v>0</v>
      </c>
      <c r="BY86" s="44">
        <f t="shared" ref="BY86:BZ88" si="3730">SUM(BW86/12*$A$2)</f>
        <v>0</v>
      </c>
      <c r="BZ86" s="44">
        <f t="shared" si="3730"/>
        <v>0</v>
      </c>
      <c r="CA86" s="44">
        <f>VLOOKUP($C86,факт!$D$8:$JF$250,9,0)</f>
        <v>0</v>
      </c>
      <c r="CB86" s="44">
        <f>VLOOKUP($C86,факт!$D$8:$JF$250,10,0)</f>
        <v>0</v>
      </c>
      <c r="CC86" s="44">
        <f>VLOOKUP($C86,факт!$D$8:$JF$250,11,0)</f>
        <v>0</v>
      </c>
      <c r="CD86" s="44">
        <f>VLOOKUP($C86,факт!$D$8:$JF$250,12,0)</f>
        <v>0</v>
      </c>
      <c r="CE86" s="44">
        <f>VLOOKUP($C86,факт!$D$8:$JF$250,13,0)</f>
        <v>0</v>
      </c>
      <c r="CF86" s="44">
        <f>VLOOKUP($C86,факт!$D$8:$JF$250,14,0)</f>
        <v>0</v>
      </c>
      <c r="CG86" s="44">
        <f t="shared" ref="CG86:CG114" si="3731">SUM(BW86*$F86)</f>
        <v>0</v>
      </c>
      <c r="CH86" s="44">
        <f t="shared" ref="CH86:CH114" si="3732">SUM(BY86*$F86)</f>
        <v>0</v>
      </c>
      <c r="CI86" s="44">
        <f t="shared" ref="CI86:CI114" si="3733">SUM(CA86*$F86)</f>
        <v>0</v>
      </c>
      <c r="CJ86" s="44">
        <f t="shared" ref="CJ86:CK88" si="3734">SUM(CA86-BY86)</f>
        <v>0</v>
      </c>
      <c r="CK86" s="44">
        <f t="shared" si="3734"/>
        <v>0</v>
      </c>
      <c r="CL86" s="47">
        <f>'СДП (план)'!Y87</f>
        <v>0</v>
      </c>
      <c r="CM86" s="44">
        <f>'СДП (план)'!Z87</f>
        <v>0</v>
      </c>
      <c r="CN86" s="44">
        <f t="shared" ref="CN86:CO88" si="3735">SUM(CL86/12*$A$2)</f>
        <v>0</v>
      </c>
      <c r="CO86" s="44">
        <f t="shared" si="3735"/>
        <v>0</v>
      </c>
      <c r="CP86" s="44">
        <f>VLOOKUP($C86,факт!$D$8:$JF$250,33,0)</f>
        <v>0</v>
      </c>
      <c r="CQ86" s="44">
        <f>VLOOKUP($C86,факт!$D$8:$JF$250,34,0)</f>
        <v>0</v>
      </c>
      <c r="CR86" s="44">
        <f>VLOOKUP($C86,факт!$D$8:$JF$250,35,0)</f>
        <v>0</v>
      </c>
      <c r="CS86" s="44">
        <f>VLOOKUP($C86,факт!$D$8:$JF$250,36,0)</f>
        <v>0</v>
      </c>
      <c r="CT86" s="44">
        <f>VLOOKUP($C86,факт!$D$8:$JF$250,37,0)</f>
        <v>0</v>
      </c>
      <c r="CU86" s="44">
        <f>VLOOKUP($C86,факт!$D$8:$JF$250,38,0)</f>
        <v>0</v>
      </c>
      <c r="CV86" s="44">
        <f t="shared" ref="CV86:CV114" si="3736">SUM(CL86*$F86)</f>
        <v>0</v>
      </c>
      <c r="CW86" s="44">
        <f t="shared" ref="CW86:CW114" si="3737">SUM(CN86*$F86)</f>
        <v>0</v>
      </c>
      <c r="CX86" s="44">
        <f t="shared" ref="CX86:CX114" si="3738">SUM(CP86*$F86)</f>
        <v>0</v>
      </c>
      <c r="CY86" s="44">
        <f t="shared" ref="CY86:CZ88" si="3739">SUM(CP86-CN86)</f>
        <v>0</v>
      </c>
      <c r="CZ86" s="44">
        <f t="shared" si="3739"/>
        <v>0</v>
      </c>
      <c r="DA86" s="46">
        <f>'СДП (план)'!AA87</f>
        <v>0</v>
      </c>
      <c r="DB86" s="46">
        <f>'СДП (план)'!AB87</f>
        <v>0</v>
      </c>
      <c r="DC86" s="44">
        <f t="shared" ref="DC86:DD88" si="3740">SUM(DA86/12*$A$2)</f>
        <v>0</v>
      </c>
      <c r="DD86" s="44">
        <f t="shared" si="3740"/>
        <v>0</v>
      </c>
      <c r="DE86" s="44">
        <f>VLOOKUP($C86,факт!$D$8:$JF$250,45,0)</f>
        <v>0</v>
      </c>
      <c r="DF86" s="44">
        <f>VLOOKUP($C86,факт!$D$8:$JF$250,46,0)</f>
        <v>0</v>
      </c>
      <c r="DG86" s="44">
        <f>VLOOKUP($C86,факт!$D$8:$JF$250,47,0)</f>
        <v>0</v>
      </c>
      <c r="DH86" s="44">
        <f>VLOOKUP($C86,факт!$D$8:$JF$250,48,0)</f>
        <v>0</v>
      </c>
      <c r="DI86" s="44">
        <f>VLOOKUP($C86,факт!$D$8:$JF$250,49,0)</f>
        <v>0</v>
      </c>
      <c r="DJ86" s="44">
        <f>VLOOKUP($C86,факт!$D$8:$JF$250,50,0)</f>
        <v>0</v>
      </c>
      <c r="DK86" s="44">
        <f t="shared" ref="DK86:DK114" si="3741">SUM(DA86*$F86)</f>
        <v>0</v>
      </c>
      <c r="DL86" s="44">
        <f t="shared" ref="DL86:DL114" si="3742">SUM(DC86*$F86)</f>
        <v>0</v>
      </c>
      <c r="DM86" s="44">
        <f t="shared" ref="DM86:DM114" si="3743">SUM(DE86*$F86)</f>
        <v>0</v>
      </c>
      <c r="DN86" s="44">
        <f t="shared" ref="DN86:DO88" si="3744">SUM(DE86-DC86)</f>
        <v>0</v>
      </c>
      <c r="DO86" s="44">
        <f t="shared" si="3744"/>
        <v>0</v>
      </c>
      <c r="DP86" s="5">
        <f>'СДП (план)'!AC87</f>
        <v>0</v>
      </c>
      <c r="DQ86" s="3">
        <f>'СДП (план)'!AD87</f>
        <v>0</v>
      </c>
      <c r="DR86" s="44">
        <f t="shared" ref="DR86:DS88" si="3745">SUM(DP86/12*$A$2)</f>
        <v>0</v>
      </c>
      <c r="DS86" s="44">
        <f t="shared" si="3745"/>
        <v>0</v>
      </c>
      <c r="DT86" s="44">
        <f>VLOOKUP($C86,факт!$D$8:$JF$250,231,0)</f>
        <v>0</v>
      </c>
      <c r="DU86" s="44">
        <f>VLOOKUP($C86,факт!$D$8:$JF$250,232,0)</f>
        <v>0</v>
      </c>
      <c r="DV86" s="44">
        <f>VLOOKUP($C86,факт!$D$8:$JF$250,233,0)</f>
        <v>0</v>
      </c>
      <c r="DW86" s="44">
        <f>VLOOKUP($C86,факт!$D$8:$JF$250,234,0)</f>
        <v>0</v>
      </c>
      <c r="DX86" s="44">
        <f>VLOOKUP($C86,факт!$D$8:$JF$250,235,0)</f>
        <v>0</v>
      </c>
      <c r="DY86" s="44">
        <f>VLOOKUP($C86,факт!$D$8:$JF$250,236,0)</f>
        <v>0</v>
      </c>
      <c r="DZ86" s="44">
        <f t="shared" ref="DZ86:DZ114" si="3746">SUM(DP86*$F86)</f>
        <v>0</v>
      </c>
      <c r="EA86" s="44">
        <f t="shared" ref="EA86:EA114" si="3747">SUM(DR86*$F86)</f>
        <v>0</v>
      </c>
      <c r="EB86" s="44">
        <f t="shared" ref="EB86:EB114" si="3748">SUM(DT86*$F86)</f>
        <v>0</v>
      </c>
      <c r="EC86" s="44">
        <f t="shared" ref="EC86:ED88" si="3749">SUM(DT86-DR86)</f>
        <v>0</v>
      </c>
      <c r="ED86" s="44">
        <f t="shared" si="3749"/>
        <v>0</v>
      </c>
      <c r="EE86" s="44">
        <f>'СДП (план)'!CY87</f>
        <v>0</v>
      </c>
      <c r="EF86" s="44">
        <f>'СДП (план)'!CZ87</f>
        <v>0</v>
      </c>
      <c r="EG86" s="44">
        <f t="shared" ref="EG86:EG88" si="3750">SUM(EE86/12*$A$2)</f>
        <v>0</v>
      </c>
      <c r="EH86" s="44">
        <f t="shared" ref="EH86:EH88" si="3751">SUM(EF86/12*$A$2)</f>
        <v>0</v>
      </c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5">
        <f>'СДП (план)'!AE87</f>
        <v>0</v>
      </c>
      <c r="EU86" s="44">
        <f>'СДП (план)'!AF87</f>
        <v>0</v>
      </c>
      <c r="EV86" s="44">
        <f t="shared" ref="EV86:EW88" si="3752">SUM(ET86/12*$A$2)</f>
        <v>0</v>
      </c>
      <c r="EW86" s="44">
        <f t="shared" si="3752"/>
        <v>0</v>
      </c>
      <c r="EX86" s="44">
        <f>VLOOKUP($C86,факт!$D$8:$JF$250,159,0)</f>
        <v>0</v>
      </c>
      <c r="EY86" s="44">
        <f>VLOOKUP($C86,факт!$D$8:$JF$250,160,0)</f>
        <v>0</v>
      </c>
      <c r="EZ86" s="44">
        <f>VLOOKUP($C86,факт!$D$8:$JF$250,161,0)</f>
        <v>0</v>
      </c>
      <c r="FA86" s="44">
        <f>VLOOKUP($C86,факт!$D$8:$JF$250,162,0)</f>
        <v>0</v>
      </c>
      <c r="FB86" s="44">
        <f>VLOOKUP($C86,факт!$D$8:$JF$250,163,0)</f>
        <v>0</v>
      </c>
      <c r="FC86" s="44">
        <f>VLOOKUP($C86,факт!$D$8:$JF$250,164,0)</f>
        <v>0</v>
      </c>
      <c r="FD86" s="44">
        <f t="shared" ref="FD86:FD114" si="3753">SUM(ET86*$F86)</f>
        <v>0</v>
      </c>
      <c r="FE86" s="44">
        <f t="shared" ref="FE86:FE114" si="3754">SUM(EV86*$F86)</f>
        <v>0</v>
      </c>
      <c r="FF86" s="44">
        <f t="shared" ref="FF86:FF114" si="3755">SUM(EX86*$F86)</f>
        <v>0</v>
      </c>
      <c r="FG86" s="44">
        <f t="shared" ref="FG86:FG114" si="3756">SUM(EX86-EV86)</f>
        <v>0</v>
      </c>
      <c r="FH86" s="44">
        <f t="shared" si="3454"/>
        <v>0</v>
      </c>
      <c r="FI86" s="5">
        <f>'СДП (план)'!AG87</f>
        <v>0</v>
      </c>
      <c r="FJ86" s="3">
        <f>'СДП (план)'!AH87</f>
        <v>0</v>
      </c>
      <c r="FK86" s="44">
        <f t="shared" ref="FK86:FL88" si="3757">SUM(FI86/12*$A$2)</f>
        <v>0</v>
      </c>
      <c r="FL86" s="44">
        <f t="shared" si="3757"/>
        <v>0</v>
      </c>
      <c r="FM86" s="44">
        <f>VLOOKUP($C86,факт!$D$8:$JF$250,165,0)</f>
        <v>0</v>
      </c>
      <c r="FN86" s="44">
        <f>VLOOKUP($C86,факт!$D$8:$JF$250,166,0)</f>
        <v>0</v>
      </c>
      <c r="FO86" s="44">
        <f>VLOOKUP($C86,факт!$D$8:$JF$250,167,0)</f>
        <v>0</v>
      </c>
      <c r="FP86" s="44">
        <f>VLOOKUP($C86,факт!$D$8:$JF$250,168,0)</f>
        <v>0</v>
      </c>
      <c r="FQ86" s="44">
        <f>VLOOKUP($C86,факт!$D$8:$JF$250,169,0)</f>
        <v>0</v>
      </c>
      <c r="FR86" s="44">
        <f>VLOOKUP($C86,факт!$D$8:$JF$250,170,0)</f>
        <v>0</v>
      </c>
      <c r="FS86" s="44">
        <f t="shared" ref="FS86:FS114" si="3758">SUM(FI86*$F86)</f>
        <v>0</v>
      </c>
      <c r="FT86" s="44">
        <f t="shared" ref="FT86:FT114" si="3759">SUM(FK86*$F86)</f>
        <v>0</v>
      </c>
      <c r="FU86" s="44">
        <f t="shared" ref="FU86:FU114" si="3760">SUM(FM86*$F86)</f>
        <v>0</v>
      </c>
      <c r="FV86" s="44">
        <f t="shared" ref="FV86:FV100" si="3761">SUM(FM86-FK86)</f>
        <v>0</v>
      </c>
      <c r="FW86" s="44">
        <f t="shared" ref="FW86:FW100" si="3762">SUM(FN86-FL86)</f>
        <v>0</v>
      </c>
      <c r="FX86" s="5">
        <f>'СДП (план)'!AI87</f>
        <v>0</v>
      </c>
      <c r="FY86" s="3">
        <f>'СДП (план)'!AJ87</f>
        <v>0</v>
      </c>
      <c r="FZ86" s="44">
        <f t="shared" ref="FZ86:GA88" si="3763">SUM(FX86/12*$A$2)</f>
        <v>0</v>
      </c>
      <c r="GA86" s="44">
        <f t="shared" si="3763"/>
        <v>0</v>
      </c>
      <c r="GB86" s="44">
        <f>VLOOKUP($C86,факт!$D$8:$JF$250,219,0)</f>
        <v>0</v>
      </c>
      <c r="GC86" s="44">
        <f>VLOOKUP($C86,факт!$D$8:$JF$250,220,0)</f>
        <v>0</v>
      </c>
      <c r="GD86" s="44">
        <f>VLOOKUP($C86,факт!$D$8:$JF$250,221,0)</f>
        <v>0</v>
      </c>
      <c r="GE86" s="44">
        <f>VLOOKUP($C86,факт!$D$8:$JF$250,222,0)</f>
        <v>0</v>
      </c>
      <c r="GF86" s="44">
        <f>VLOOKUP($C86,факт!$D$8:$JF$250,223,0)</f>
        <v>0</v>
      </c>
      <c r="GG86" s="44">
        <f>VLOOKUP($C86,факт!$D$8:$JF$250,224,0)</f>
        <v>0</v>
      </c>
      <c r="GH86" s="44">
        <f t="shared" si="3464"/>
        <v>0</v>
      </c>
      <c r="GI86" s="44">
        <f t="shared" si="3465"/>
        <v>0</v>
      </c>
      <c r="GJ86" s="44">
        <f t="shared" si="3466"/>
        <v>0</v>
      </c>
      <c r="GK86" s="44">
        <f t="shared" si="3467"/>
        <v>0</v>
      </c>
      <c r="GL86" s="44">
        <f t="shared" si="3468"/>
        <v>0</v>
      </c>
      <c r="GM86" s="45">
        <f>'СДП (план)'!AK87</f>
        <v>0</v>
      </c>
      <c r="GN86" s="44">
        <f>'СДП (план)'!AL87</f>
        <v>0</v>
      </c>
      <c r="GO86" s="44">
        <f t="shared" ref="GO86:GP88" si="3764">SUM(GM86/12*$A$2)</f>
        <v>0</v>
      </c>
      <c r="GP86" s="44">
        <f t="shared" si="3764"/>
        <v>0</v>
      </c>
      <c r="GQ86" s="44">
        <f>VLOOKUP($C86,факт!$D$8:$JF$250,237,0)</f>
        <v>0</v>
      </c>
      <c r="GR86" s="44">
        <f>VLOOKUP($C86,факт!$D$8:$JF$250,238,0)</f>
        <v>0</v>
      </c>
      <c r="GS86" s="44">
        <f>VLOOKUP($C86,факт!$D$8:$JF$250,239,0)</f>
        <v>0</v>
      </c>
      <c r="GT86" s="44">
        <f>VLOOKUP($C86,факт!$D$8:$JF$250,240,0)</f>
        <v>0</v>
      </c>
      <c r="GU86" s="44">
        <f>VLOOKUP($C86,факт!$D$8:$JF$250,241,0)</f>
        <v>0</v>
      </c>
      <c r="GV86" s="44">
        <f>VLOOKUP($C86,факт!$D$8:$JF$250,242,0)</f>
        <v>0</v>
      </c>
      <c r="GW86" s="44">
        <f t="shared" ref="GW86:GW114" si="3765">SUM(GM86*$F86)</f>
        <v>0</v>
      </c>
      <c r="GX86" s="44">
        <f t="shared" ref="GX86:GX114" si="3766">SUM(GO86*$F86)</f>
        <v>0</v>
      </c>
      <c r="GY86" s="44">
        <f t="shared" ref="GY86:GY114" si="3767">SUM(GQ86*$F86)</f>
        <v>0</v>
      </c>
      <c r="GZ86" s="44">
        <f t="shared" ref="GZ86:HA88" si="3768">SUM(GQ86-GO86)</f>
        <v>0</v>
      </c>
      <c r="HA86" s="44">
        <f t="shared" si="3768"/>
        <v>0</v>
      </c>
      <c r="HB86" s="46">
        <f>'СДП (план)'!AM87</f>
        <v>0</v>
      </c>
      <c r="HC86" s="127">
        <f>'СДП (план)'!AN87</f>
        <v>0</v>
      </c>
      <c r="HD86" s="44">
        <f t="shared" ref="HD86:HE88" si="3769">SUM(HB86/12*$A$2)</f>
        <v>0</v>
      </c>
      <c r="HE86" s="44">
        <f t="shared" si="3769"/>
        <v>0</v>
      </c>
      <c r="HF86" s="44"/>
      <c r="HG86" s="44"/>
      <c r="HH86" s="44"/>
      <c r="HI86" s="44"/>
      <c r="HJ86" s="44"/>
      <c r="HK86" s="44"/>
      <c r="HL86" s="44">
        <f t="shared" ref="HL86:HL114" si="3770">SUM(HB86*$F86)</f>
        <v>0</v>
      </c>
      <c r="HM86" s="44">
        <f t="shared" ref="HM86:HM114" si="3771">SUM(HD86*$F86)</f>
        <v>0</v>
      </c>
      <c r="HN86" s="44">
        <f t="shared" ref="HN86:HN114" si="3772">SUM(HF86*$F86)</f>
        <v>0</v>
      </c>
      <c r="HO86" s="44">
        <f t="shared" ref="HO86:HP88" si="3773">SUM(HF86-HD86)</f>
        <v>0</v>
      </c>
      <c r="HP86" s="44">
        <f t="shared" si="3773"/>
        <v>0</v>
      </c>
      <c r="HQ86" s="45">
        <f>'СДП (план)'!AO87</f>
        <v>0</v>
      </c>
      <c r="HR86" s="44">
        <f>'СДП (план)'!AP87</f>
        <v>0</v>
      </c>
      <c r="HS86" s="44">
        <f t="shared" ref="HS86:HT88" si="3774">SUM(HQ86/12*$A$2)</f>
        <v>0</v>
      </c>
      <c r="HT86" s="44">
        <f t="shared" si="3774"/>
        <v>0</v>
      </c>
      <c r="HU86" s="44">
        <f>VLOOKUP($C86,факт!$D$8:$JF$250,171,0)</f>
        <v>0</v>
      </c>
      <c r="HV86" s="44">
        <f>VLOOKUP($C86,факт!$D$8:$JF$250,172,0)</f>
        <v>0</v>
      </c>
      <c r="HW86" s="44">
        <f>VLOOKUP($C86,факт!$D$8:$JF$250,173,0)</f>
        <v>0</v>
      </c>
      <c r="HX86" s="44">
        <f>VLOOKUP($C86,факт!$D$8:$JF$250,174,0)</f>
        <v>0</v>
      </c>
      <c r="HY86" s="44">
        <f>VLOOKUP($C86,факт!$D$8:$JF$250,175,0)</f>
        <v>0</v>
      </c>
      <c r="HZ86" s="44">
        <f>VLOOKUP($C86,факт!$D$8:$JF$250,176,0)</f>
        <v>0</v>
      </c>
      <c r="IA86" s="44">
        <f t="shared" ref="IA86:IA114" si="3775">SUM(HQ86*$F86)</f>
        <v>0</v>
      </c>
      <c r="IB86" s="44">
        <f t="shared" ref="IB86:IB114" si="3776">SUM(HS86*$F86)</f>
        <v>0</v>
      </c>
      <c r="IC86" s="44">
        <f t="shared" ref="IC86:IC114" si="3777">SUM(HU86*$F86)</f>
        <v>0</v>
      </c>
      <c r="ID86" s="44">
        <f t="shared" ref="ID86:IE88" si="3778">SUM(HU86-HS86)</f>
        <v>0</v>
      </c>
      <c r="IE86" s="44">
        <f t="shared" si="3778"/>
        <v>0</v>
      </c>
      <c r="IF86" s="45">
        <f>'СДП (план)'!AQ87</f>
        <v>0</v>
      </c>
      <c r="IG86" s="44">
        <f>'СДП (план)'!AR87</f>
        <v>0</v>
      </c>
      <c r="IH86" s="44">
        <f t="shared" ref="IH86:II88" si="3779">SUM(IF86/12*$A$2)</f>
        <v>0</v>
      </c>
      <c r="II86" s="44">
        <f t="shared" si="3779"/>
        <v>0</v>
      </c>
      <c r="IJ86" s="44"/>
      <c r="IK86" s="44"/>
      <c r="IL86" s="44"/>
      <c r="IM86" s="44"/>
      <c r="IN86" s="44"/>
      <c r="IO86" s="44"/>
      <c r="IP86" s="44">
        <f t="shared" ref="IP86:IP114" si="3780">SUM(IF86*$F86)</f>
        <v>0</v>
      </c>
      <c r="IQ86" s="44">
        <f t="shared" ref="IQ86:IQ114" si="3781">SUM(IH86*$F86)</f>
        <v>0</v>
      </c>
      <c r="IR86" s="44">
        <f t="shared" ref="IR86:IR114" si="3782">SUM(IJ86*$F86)</f>
        <v>0</v>
      </c>
      <c r="IS86" s="44">
        <f t="shared" ref="IS86:IT88" si="3783">SUM(IJ86-IH86)</f>
        <v>0</v>
      </c>
      <c r="IT86" s="44">
        <f t="shared" si="3783"/>
        <v>0</v>
      </c>
      <c r="IU86" s="45">
        <f>'СДП (план)'!AS87</f>
        <v>0</v>
      </c>
      <c r="IV86" s="44">
        <f>'СДП (план)'!AT87</f>
        <v>0</v>
      </c>
      <c r="IW86" s="44">
        <f t="shared" ref="IW86:IX88" si="3784">SUM(IU86/12*$A$2)</f>
        <v>0</v>
      </c>
      <c r="IX86" s="44">
        <f t="shared" si="3784"/>
        <v>0</v>
      </c>
      <c r="IY86" s="44">
        <f>VLOOKUP($C86,факт!$D$8:$JF$250,183,0)</f>
        <v>0</v>
      </c>
      <c r="IZ86" s="44">
        <f>VLOOKUP($C86,факт!$D$8:$JF$250,184,0)</f>
        <v>0</v>
      </c>
      <c r="JA86" s="44">
        <f>VLOOKUP($C86,факт!$D$8:$JF$250,185,0)</f>
        <v>0</v>
      </c>
      <c r="JB86" s="44">
        <f>VLOOKUP($C86,факт!$D$8:$JF$250,186,0)</f>
        <v>0</v>
      </c>
      <c r="JC86" s="44">
        <f>VLOOKUP($C86,факт!$D$8:$JF$250,187,0)</f>
        <v>0</v>
      </c>
      <c r="JD86" s="44">
        <f>VLOOKUP($C86,факт!$D$8:$JF$250,188,0)</f>
        <v>0</v>
      </c>
      <c r="JE86" s="44">
        <f t="shared" ref="JE86:JE114" si="3785">SUM(IU86*$F86)</f>
        <v>0</v>
      </c>
      <c r="JF86" s="44">
        <f t="shared" ref="JF86:JF114" si="3786">SUM(IW86*$F86)</f>
        <v>0</v>
      </c>
      <c r="JG86" s="44">
        <f t="shared" ref="JG86:JG114" si="3787">SUM(IY86*$F86)</f>
        <v>0</v>
      </c>
      <c r="JH86" s="44">
        <f t="shared" ref="JH86:JI88" si="3788">SUM(IY86-IW86)</f>
        <v>0</v>
      </c>
      <c r="JI86" s="44">
        <f t="shared" si="3788"/>
        <v>0</v>
      </c>
      <c r="JJ86" s="5">
        <f>'СДП (план)'!AU87</f>
        <v>0</v>
      </c>
      <c r="JK86" s="3">
        <f>'СДП (план)'!AV87</f>
        <v>0</v>
      </c>
      <c r="JL86" s="44">
        <f t="shared" ref="JL86:JM88" si="3789">SUM(JJ86/12*$A$2)</f>
        <v>0</v>
      </c>
      <c r="JM86" s="44">
        <f t="shared" si="3789"/>
        <v>0</v>
      </c>
      <c r="JN86" s="44">
        <f>VLOOKUP($C86,факт!$D$8:$JF$250,189,0)</f>
        <v>0</v>
      </c>
      <c r="JO86" s="44">
        <f>VLOOKUP($C86,факт!$D$8:$JF$250,190,0)</f>
        <v>0</v>
      </c>
      <c r="JP86" s="44">
        <f>VLOOKUP($C86,факт!$D$8:$JF$250,191,0)</f>
        <v>0</v>
      </c>
      <c r="JQ86" s="44">
        <f>VLOOKUP($C86,факт!$D$8:$JF$250,192,0)</f>
        <v>0</v>
      </c>
      <c r="JR86" s="44">
        <f>VLOOKUP($C86,факт!$D$8:$JF$250,193,0)</f>
        <v>0</v>
      </c>
      <c r="JS86" s="44">
        <f>VLOOKUP($C86,факт!$D$8:$JF$250,194,0)</f>
        <v>0</v>
      </c>
      <c r="JT86" s="44">
        <f t="shared" ref="JT86:JT114" si="3790">SUM(JJ86*$F86)</f>
        <v>0</v>
      </c>
      <c r="JU86" s="44">
        <f t="shared" ref="JU86:JU114" si="3791">SUM(JL86*$F86)</f>
        <v>0</v>
      </c>
      <c r="JV86" s="44">
        <f t="shared" ref="JV86:JV114" si="3792">SUM(JN86*$F86)</f>
        <v>0</v>
      </c>
      <c r="JW86" s="44">
        <f t="shared" ref="JW86:JX88" si="3793">SUM(JN86-JL86)</f>
        <v>0</v>
      </c>
      <c r="JX86" s="44">
        <f t="shared" si="3793"/>
        <v>0</v>
      </c>
      <c r="JY86" s="5">
        <f>'СДП (план)'!AW87</f>
        <v>0</v>
      </c>
      <c r="JZ86" s="3">
        <f>'СДП (план)'!AX87</f>
        <v>0</v>
      </c>
      <c r="KA86" s="44">
        <f t="shared" ref="KA86:KB88" si="3794">SUM(JY86/12*$A$2)</f>
        <v>0</v>
      </c>
      <c r="KB86" s="44">
        <f t="shared" si="3794"/>
        <v>0</v>
      </c>
      <c r="KC86" s="44">
        <f>VLOOKUP($C86,факт!$D$8:$JF$250,177,0)</f>
        <v>0</v>
      </c>
      <c r="KD86" s="44">
        <f>VLOOKUP($C86,факт!$D$8:$JF$250,178,0)</f>
        <v>0</v>
      </c>
      <c r="KE86" s="44">
        <f>VLOOKUP($C86,факт!$D$8:$JF$250,179,0)</f>
        <v>0</v>
      </c>
      <c r="KF86" s="44">
        <f>VLOOKUP($C86,факт!$D$8:$JF$250,180,0)</f>
        <v>0</v>
      </c>
      <c r="KG86" s="44">
        <f>VLOOKUP($C86,факт!$D$8:$JF$250,181,0)</f>
        <v>0</v>
      </c>
      <c r="KH86" s="44">
        <f>VLOOKUP($C86,факт!$D$8:$JF$250,182,0)</f>
        <v>0</v>
      </c>
      <c r="KI86" s="44">
        <f t="shared" ref="KI86:KI114" si="3795">SUM(JY86*$F86)</f>
        <v>0</v>
      </c>
      <c r="KJ86" s="44">
        <f t="shared" ref="KJ86:KJ114" si="3796">SUM(KA86*$F86)</f>
        <v>0</v>
      </c>
      <c r="KK86" s="44">
        <f t="shared" ref="KK86:KK114" si="3797">SUM(KC86*$F86)</f>
        <v>0</v>
      </c>
      <c r="KL86" s="44">
        <f t="shared" ref="KL86:KM88" si="3798">SUM(KC86-KA86)</f>
        <v>0</v>
      </c>
      <c r="KM86" s="44">
        <f t="shared" si="3798"/>
        <v>0</v>
      </c>
      <c r="KN86" s="5">
        <f>'СДП (план)'!AY87</f>
        <v>0</v>
      </c>
      <c r="KO86" s="3">
        <f>'СДП (план)'!AZ87</f>
        <v>0</v>
      </c>
      <c r="KP86" s="44">
        <f t="shared" ref="KP86:KQ88" si="3799">SUM(KN86/12*$A$2)</f>
        <v>0</v>
      </c>
      <c r="KQ86" s="44">
        <f t="shared" si="3799"/>
        <v>0</v>
      </c>
      <c r="KR86" s="44"/>
      <c r="KS86" s="44"/>
      <c r="KT86" s="44"/>
      <c r="KU86" s="44"/>
      <c r="KV86" s="44"/>
      <c r="KW86" s="44"/>
      <c r="KX86" s="44">
        <f t="shared" ref="KX86:KX114" si="3800">SUM(KN86*$F86)</f>
        <v>0</v>
      </c>
      <c r="KY86" s="44">
        <f t="shared" ref="KY86:KY114" si="3801">SUM(KP86*$F86)</f>
        <v>0</v>
      </c>
      <c r="KZ86" s="44">
        <f t="shared" ref="KZ86:KZ114" si="3802">SUM(KR86*$F86)</f>
        <v>0</v>
      </c>
      <c r="LA86" s="44">
        <f t="shared" ref="LA86:LB88" si="3803">SUM(KR86-KP86)</f>
        <v>0</v>
      </c>
      <c r="LB86" s="44">
        <f t="shared" si="3803"/>
        <v>0</v>
      </c>
      <c r="LC86" s="45">
        <f>'СДП (план)'!BA87</f>
        <v>0</v>
      </c>
      <c r="LD86" s="44">
        <f>'СДП (план)'!BB87</f>
        <v>0</v>
      </c>
      <c r="LE86" s="44">
        <f t="shared" ref="LE86:LF88" si="3804">SUM(LC86/12*$A$2)</f>
        <v>0</v>
      </c>
      <c r="LF86" s="44">
        <f t="shared" si="3804"/>
        <v>0</v>
      </c>
      <c r="LG86" s="44">
        <f>VLOOKUP($C86,факт!$D$8:$JF$250,111,0)</f>
        <v>0</v>
      </c>
      <c r="LH86" s="44">
        <f>VLOOKUP($C86,факт!$D$8:$JF$250,112,0)</f>
        <v>0</v>
      </c>
      <c r="LI86" s="44">
        <f>VLOOKUP($C86,факт!$D$8:$JF$250,113,0)</f>
        <v>0</v>
      </c>
      <c r="LJ86" s="44">
        <f>VLOOKUP($C86,факт!$D$8:$JF$250,114,0)</f>
        <v>0</v>
      </c>
      <c r="LK86" s="44">
        <f>VLOOKUP($C86,факт!$D$8:$JF$250,115,0)</f>
        <v>0</v>
      </c>
      <c r="LL86" s="44">
        <f>VLOOKUP($C86,факт!$D$8:$JF$250,116,0)</f>
        <v>0</v>
      </c>
      <c r="LM86" s="44">
        <f t="shared" ref="LM86:LM114" si="3805">SUM(LC86*$F86)</f>
        <v>0</v>
      </c>
      <c r="LN86" s="44">
        <f t="shared" ref="LN86:LN114" si="3806">SUM(LE86*$F86)</f>
        <v>0</v>
      </c>
      <c r="LO86" s="44">
        <f t="shared" ref="LO86:LO114" si="3807">SUM(LG86*$F86)</f>
        <v>0</v>
      </c>
      <c r="LP86" s="44">
        <f t="shared" ref="LP86:LQ88" si="3808">SUM(LG86-LE86)</f>
        <v>0</v>
      </c>
      <c r="LQ86" s="44">
        <f t="shared" si="3808"/>
        <v>0</v>
      </c>
      <c r="LR86" s="45">
        <f>'СДП (план)'!BC87</f>
        <v>0</v>
      </c>
      <c r="LS86" s="44">
        <f>'СДП (план)'!BD87</f>
        <v>0</v>
      </c>
      <c r="LT86" s="44">
        <f t="shared" ref="LT86:LU88" si="3809">SUM(LR86/12*$A$2)</f>
        <v>0</v>
      </c>
      <c r="LU86" s="44">
        <f t="shared" si="3809"/>
        <v>0</v>
      </c>
      <c r="LV86" s="44">
        <f>VLOOKUP($C86,факт!$D$8:$JF$250,117,0)</f>
        <v>0</v>
      </c>
      <c r="LW86" s="44">
        <f>VLOOKUP($C86,факт!$D$8:$JF$250,118,0)</f>
        <v>0</v>
      </c>
      <c r="LX86" s="44">
        <f>VLOOKUP($C86,факт!$D$8:$JF$250,119,0)</f>
        <v>0</v>
      </c>
      <c r="LY86" s="44">
        <f>VLOOKUP($C86,факт!$D$8:$JF$250,120,0)</f>
        <v>0</v>
      </c>
      <c r="LZ86" s="44">
        <f>VLOOKUP($C86,факт!$D$8:$JF$250,121,0)</f>
        <v>0</v>
      </c>
      <c r="MA86" s="44">
        <f>VLOOKUP($C86,факт!$D$8:$JF$250,122,0)</f>
        <v>0</v>
      </c>
      <c r="MB86" s="44">
        <f t="shared" ref="MB86:MB114" si="3810">SUM(LR86*$F86)</f>
        <v>0</v>
      </c>
      <c r="MC86" s="44">
        <f t="shared" ref="MC86:MC114" si="3811">SUM(LT86*$F86)</f>
        <v>0</v>
      </c>
      <c r="MD86" s="44">
        <f t="shared" ref="MD86:MD114" si="3812">SUM(LV86*$F86)</f>
        <v>0</v>
      </c>
      <c r="ME86" s="44">
        <f t="shared" ref="ME86:MF88" si="3813">SUM(LV86-LT86)</f>
        <v>0</v>
      </c>
      <c r="MF86" s="44">
        <f t="shared" si="3813"/>
        <v>0</v>
      </c>
      <c r="MG86" s="47">
        <f>'СДП (план)'!BE87</f>
        <v>0</v>
      </c>
      <c r="MH86" s="47">
        <f>'СДП (план)'!BF87</f>
        <v>0</v>
      </c>
      <c r="MI86" s="44">
        <f t="shared" ref="MI86:MJ88" si="3814">SUM(MG86/12*$A$2)</f>
        <v>0</v>
      </c>
      <c r="MJ86" s="44">
        <f t="shared" si="3814"/>
        <v>0</v>
      </c>
      <c r="MK86" s="44">
        <f>VLOOKUP($C86,факт!$D$8:$JF$250,63,0)</f>
        <v>0</v>
      </c>
      <c r="ML86" s="44">
        <f>VLOOKUP($C86,факт!$D$8:$JF$250,64,0)</f>
        <v>0</v>
      </c>
      <c r="MM86" s="44">
        <f>VLOOKUP($C86,факт!$D$8:$JF$250,65,0)</f>
        <v>0</v>
      </c>
      <c r="MN86" s="44">
        <f>VLOOKUP($C86,факт!$D$8:$JF$250,66,0)</f>
        <v>0</v>
      </c>
      <c r="MO86" s="44">
        <f>VLOOKUP($C86,факт!$D$8:$JF$250,67,0)</f>
        <v>0</v>
      </c>
      <c r="MP86" s="44">
        <f>VLOOKUP($C86,факт!$D$8:$JF$250,68,0)</f>
        <v>0</v>
      </c>
      <c r="MQ86" s="44">
        <f t="shared" ref="MQ86:MQ114" si="3815">SUM(MG86*$F86)</f>
        <v>0</v>
      </c>
      <c r="MR86" s="44">
        <f t="shared" ref="MR86:MR114" si="3816">SUM(MI86*$F86)</f>
        <v>0</v>
      </c>
      <c r="MS86" s="44">
        <f t="shared" ref="MS86:MS114" si="3817">SUM(MK86*$F86)</f>
        <v>0</v>
      </c>
      <c r="MT86" s="44">
        <f t="shared" ref="MT86:MU88" si="3818">SUM(MK86-MI86)</f>
        <v>0</v>
      </c>
      <c r="MU86" s="44">
        <f t="shared" si="3818"/>
        <v>0</v>
      </c>
      <c r="MV86" s="47">
        <f>'СДП (план)'!BG87</f>
        <v>0</v>
      </c>
      <c r="MW86" s="47">
        <f>'СДП (план)'!BH87</f>
        <v>0</v>
      </c>
      <c r="MX86" s="44">
        <f t="shared" ref="MX86:MY88" si="3819">SUM(MV86/12*$A$2)</f>
        <v>0</v>
      </c>
      <c r="MY86" s="44">
        <f t="shared" si="3819"/>
        <v>0</v>
      </c>
      <c r="MZ86" s="44">
        <f>VLOOKUP($C86,факт!$D$8:$JF$250,129,0)</f>
        <v>0</v>
      </c>
      <c r="NA86" s="44">
        <f>VLOOKUP($C86,факт!$D$8:$JF$250,130,0)</f>
        <v>0</v>
      </c>
      <c r="NB86" s="44">
        <f>VLOOKUP($C86,факт!$D$8:$JF$250,131,0)</f>
        <v>0</v>
      </c>
      <c r="NC86" s="44">
        <f>VLOOKUP($C86,факт!$D$8:$JF$250,132,0)</f>
        <v>0</v>
      </c>
      <c r="ND86" s="44">
        <f>VLOOKUP($C86,факт!$D$8:$JF$250,133,0)</f>
        <v>0</v>
      </c>
      <c r="NE86" s="44">
        <f>VLOOKUP($C86,факт!$D$8:$JF$250,134,0)</f>
        <v>0</v>
      </c>
      <c r="NF86" s="44">
        <f t="shared" ref="NF86:NF114" si="3820">SUM(MV86*$F86)</f>
        <v>0</v>
      </c>
      <c r="NG86" s="44">
        <f t="shared" ref="NG86:NG114" si="3821">SUM(MX86*$F86)</f>
        <v>0</v>
      </c>
      <c r="NH86" s="44">
        <f t="shared" ref="NH86:NH114" si="3822">SUM(MZ86*$F86)</f>
        <v>0</v>
      </c>
      <c r="NI86" s="44">
        <f t="shared" ref="NI86:NJ88" si="3823">SUM(MZ86-MX86)</f>
        <v>0</v>
      </c>
      <c r="NJ86" s="44">
        <f t="shared" si="3823"/>
        <v>0</v>
      </c>
      <c r="NK86" s="45">
        <f>'СДП (план)'!BI87</f>
        <v>0</v>
      </c>
      <c r="NL86" s="44">
        <f>'СДП (план)'!BJ87</f>
        <v>0</v>
      </c>
      <c r="NM86" s="44">
        <f t="shared" ref="NM86:NN88" si="3824">SUM(NK86/12*$A$2)</f>
        <v>0</v>
      </c>
      <c r="NN86" s="44">
        <f t="shared" si="3824"/>
        <v>0</v>
      </c>
      <c r="NO86" s="44">
        <f>VLOOKUP($C86,факт!$D$8:$JF$250,87,0)</f>
        <v>0</v>
      </c>
      <c r="NP86" s="44">
        <f>VLOOKUP($C86,факт!$D$8:$JF$250,88,0)</f>
        <v>0</v>
      </c>
      <c r="NQ86" s="44">
        <f>VLOOKUP($C86,факт!$D$8:$JF$250,89,0)</f>
        <v>0</v>
      </c>
      <c r="NR86" s="44">
        <f>VLOOKUP($C86,факт!$D$8:$JF$250,90,0)</f>
        <v>0</v>
      </c>
      <c r="NS86" s="44">
        <f>VLOOKUP($C86,факт!$D$8:$JF$250,91,0)</f>
        <v>0</v>
      </c>
      <c r="NT86" s="44">
        <f>VLOOKUP($C86,факт!$D$8:$JF$250,92,0)</f>
        <v>0</v>
      </c>
      <c r="NU86" s="44">
        <f t="shared" ref="NU86:NU114" si="3825">SUM(NK86*$F86)</f>
        <v>0</v>
      </c>
      <c r="NV86" s="44">
        <f t="shared" ref="NV86:NV114" si="3826">SUM(NM86*$F86)</f>
        <v>0</v>
      </c>
      <c r="NW86" s="44">
        <f t="shared" ref="NW86:NW114" si="3827">SUM(NO86*$F86)</f>
        <v>0</v>
      </c>
      <c r="NX86" s="44">
        <f t="shared" ref="NX86:NY88" si="3828">SUM(NO86-NM86)</f>
        <v>0</v>
      </c>
      <c r="NY86" s="44">
        <f t="shared" si="3828"/>
        <v>0</v>
      </c>
      <c r="NZ86" s="45">
        <f>'СДП (план)'!BK87</f>
        <v>0</v>
      </c>
      <c r="OA86" s="44">
        <f>'СДП (план)'!BL87</f>
        <v>0</v>
      </c>
      <c r="OB86" s="44">
        <f t="shared" ref="OB86:OC88" si="3829">SUM(NZ86/12*$A$2)</f>
        <v>0</v>
      </c>
      <c r="OC86" s="44">
        <f t="shared" si="3829"/>
        <v>0</v>
      </c>
      <c r="OD86" s="44">
        <f>VLOOKUP($C86,факт!$D$8:$JF$250,147,0)</f>
        <v>0</v>
      </c>
      <c r="OE86" s="44">
        <f>VLOOKUP($C86,факт!$D$8:$JF$250,148,0)</f>
        <v>0</v>
      </c>
      <c r="OF86" s="44">
        <f>VLOOKUP($C86,факт!$D$8:$JF$250,149,0)</f>
        <v>0</v>
      </c>
      <c r="OG86" s="44">
        <f>VLOOKUP($C86,факт!$D$8:$JF$250,150,0)</f>
        <v>0</v>
      </c>
      <c r="OH86" s="44">
        <f>VLOOKUP($C86,факт!$D$8:$JF$250,151,0)</f>
        <v>0</v>
      </c>
      <c r="OI86" s="44">
        <f>VLOOKUP($C86,факт!$D$8:$JF$250,152,0)</f>
        <v>0</v>
      </c>
      <c r="OJ86" s="44">
        <f t="shared" ref="OJ86:OJ114" si="3830">SUM(NZ86*$F86)</f>
        <v>0</v>
      </c>
      <c r="OK86" s="44">
        <f t="shared" ref="OK86:OK114" si="3831">SUM(OB86*$F86)</f>
        <v>0</v>
      </c>
      <c r="OL86" s="44">
        <f t="shared" ref="OL86:OL114" si="3832">SUM(OD86*$F86)</f>
        <v>0</v>
      </c>
      <c r="OM86" s="44">
        <f t="shared" ref="OM86:ON88" si="3833">SUM(OD86-OB86)</f>
        <v>0</v>
      </c>
      <c r="ON86" s="44">
        <f t="shared" si="3833"/>
        <v>0</v>
      </c>
      <c r="OO86" s="45">
        <f>'СДП (план)'!BM87</f>
        <v>0</v>
      </c>
      <c r="OP86" s="44">
        <f>'СДП (план)'!BN87</f>
        <v>0</v>
      </c>
      <c r="OQ86" s="44">
        <f t="shared" ref="OQ86:OR88" si="3834">SUM(OO86/12*$A$2)</f>
        <v>0</v>
      </c>
      <c r="OR86" s="44">
        <f t="shared" si="3834"/>
        <v>0</v>
      </c>
      <c r="OS86" s="44">
        <f>VLOOKUP($C86,факт!$D$8:$JF$250,195,0)</f>
        <v>0</v>
      </c>
      <c r="OT86" s="44">
        <f>VLOOKUP($C86,факт!$D$8:$JF$250,196,0)</f>
        <v>0</v>
      </c>
      <c r="OU86" s="44">
        <f>VLOOKUP($C86,факт!$D$8:$JF$250,197,0)</f>
        <v>0</v>
      </c>
      <c r="OV86" s="44">
        <f>VLOOKUP($C86,факт!$D$8:$JF$250,198,0)</f>
        <v>0</v>
      </c>
      <c r="OW86" s="44">
        <f>VLOOKUP($C86,факт!$D$8:$JF$250,199,0)</f>
        <v>0</v>
      </c>
      <c r="OX86" s="44">
        <f>VLOOKUP($C86,факт!$D$8:$JF$250,200,0)</f>
        <v>0</v>
      </c>
      <c r="OY86" s="44">
        <f t="shared" ref="OY86:OY114" si="3835">SUM(OO86*$F86)</f>
        <v>0</v>
      </c>
      <c r="OZ86" s="44">
        <f t="shared" ref="OZ86:OZ114" si="3836">SUM(OQ86*$F86)</f>
        <v>0</v>
      </c>
      <c r="PA86" s="44">
        <f t="shared" ref="PA86:PA114" si="3837">SUM(OS86*$F86)</f>
        <v>0</v>
      </c>
      <c r="PB86" s="44">
        <f t="shared" ref="PB86:PC88" si="3838">SUM(OS86-OQ86)</f>
        <v>0</v>
      </c>
      <c r="PC86" s="44">
        <f t="shared" si="3838"/>
        <v>0</v>
      </c>
      <c r="PD86" s="45">
        <f>'СДП (план)'!BO87</f>
        <v>0</v>
      </c>
      <c r="PE86" s="44">
        <f>'СДП (план)'!BP87</f>
        <v>0</v>
      </c>
      <c r="PF86" s="44">
        <f t="shared" ref="PF86:PG88" si="3839">SUM(PD86/12*$A$2)</f>
        <v>0</v>
      </c>
      <c r="PG86" s="44">
        <f t="shared" si="3839"/>
        <v>0</v>
      </c>
      <c r="PH86" s="44">
        <f>VLOOKUP($C86,факт!$D$8:$JF$250,201,0)</f>
        <v>0</v>
      </c>
      <c r="PI86" s="44">
        <f>VLOOKUP($C86,факт!$D$8:$JF$250,202,0)</f>
        <v>0</v>
      </c>
      <c r="PJ86" s="44">
        <f>VLOOKUP($C86,факт!$D$8:$JF$250,203,0)</f>
        <v>0</v>
      </c>
      <c r="PK86" s="44">
        <f>VLOOKUP($C86,факт!$D$8:$JF$250,204,0)</f>
        <v>0</v>
      </c>
      <c r="PL86" s="44">
        <f>VLOOKUP($C86,факт!$D$8:$JF$250,205,0)</f>
        <v>0</v>
      </c>
      <c r="PM86" s="44">
        <f>VLOOKUP($C86,факт!$D$8:$JF$250,206,0)</f>
        <v>0</v>
      </c>
      <c r="PN86" s="44">
        <f t="shared" ref="PN86:PN114" si="3840">SUM(PD86*$F86)</f>
        <v>0</v>
      </c>
      <c r="PO86" s="44">
        <f t="shared" ref="PO86:PO114" si="3841">SUM(PF86*$F86)</f>
        <v>0</v>
      </c>
      <c r="PP86" s="44">
        <f t="shared" ref="PP86:PP114" si="3842">SUM(PH86*$F86)</f>
        <v>0</v>
      </c>
      <c r="PQ86" s="44">
        <f t="shared" ref="PQ86:PR88" si="3843">SUM(PH86-PF86)</f>
        <v>0</v>
      </c>
      <c r="PR86" s="44">
        <f t="shared" si="3843"/>
        <v>0</v>
      </c>
      <c r="PS86" s="45">
        <f>'СДП (план)'!BQ87</f>
        <v>0</v>
      </c>
      <c r="PT86" s="44">
        <f>'СДП (план)'!BR87</f>
        <v>0</v>
      </c>
      <c r="PU86" s="44">
        <f t="shared" ref="PU86:PV88" si="3844">SUM(PS86/12*$A$2)</f>
        <v>0</v>
      </c>
      <c r="PV86" s="44">
        <f t="shared" si="3844"/>
        <v>0</v>
      </c>
      <c r="PW86" s="44">
        <f>VLOOKUP($C86,факт!$D$8:$JF$250,207,0)</f>
        <v>0</v>
      </c>
      <c r="PX86" s="44">
        <f>VLOOKUP($C86,факт!$D$8:$JF$250,208,0)</f>
        <v>0</v>
      </c>
      <c r="PY86" s="44">
        <f>VLOOKUP($C86,факт!$D$8:$JF$250,209,0)</f>
        <v>0</v>
      </c>
      <c r="PZ86" s="44">
        <f>VLOOKUP($C86,факт!$D$8:$JF$250,210,0)</f>
        <v>0</v>
      </c>
      <c r="QA86" s="44">
        <f>VLOOKUP($C86,факт!$D$8:$JF$250,211,0)</f>
        <v>0</v>
      </c>
      <c r="QB86" s="44">
        <f>VLOOKUP($C86,факт!$D$8:$JF$250,212,0)</f>
        <v>0</v>
      </c>
      <c r="QC86" s="44">
        <f t="shared" ref="QC86:QC114" si="3845">SUM(PS86*$F86)</f>
        <v>0</v>
      </c>
      <c r="QD86" s="44">
        <f t="shared" ref="QD86:QD114" si="3846">SUM(PU86*$F86)</f>
        <v>0</v>
      </c>
      <c r="QE86" s="44">
        <f t="shared" ref="QE86:QE114" si="3847">SUM(PW86*$F86)</f>
        <v>0</v>
      </c>
      <c r="QF86" s="44">
        <f t="shared" ref="QF86:QF114" si="3848">SUM(PW86-PU86)</f>
        <v>0</v>
      </c>
      <c r="QG86" s="44">
        <f t="shared" ref="QG86:QG114" si="3849">SUM(PX86-PV86)</f>
        <v>0</v>
      </c>
      <c r="QH86" s="45">
        <f>'СДП (план)'!BS87</f>
        <v>0</v>
      </c>
      <c r="QI86" s="44">
        <f>'СДП (план)'!BT87</f>
        <v>0</v>
      </c>
      <c r="QJ86" s="44">
        <f t="shared" ref="QJ86:QK88" si="3850">SUM(QH86/12*$A$2)</f>
        <v>0</v>
      </c>
      <c r="QK86" s="44">
        <f t="shared" si="3850"/>
        <v>0</v>
      </c>
      <c r="QL86" s="44">
        <f>VLOOKUP($C86,факт!$D$8:$JF$250,213,0)</f>
        <v>0</v>
      </c>
      <c r="QM86" s="44">
        <f>VLOOKUP($C86,факт!$D$8:$JF$250,214,0)</f>
        <v>0</v>
      </c>
      <c r="QN86" s="44">
        <f>VLOOKUP($C86,факт!$D$8:$JF$250,215,0)</f>
        <v>0</v>
      </c>
      <c r="QO86" s="44">
        <f>VLOOKUP($C86,факт!$D$8:$JF$250,216,0)</f>
        <v>0</v>
      </c>
      <c r="QP86" s="44">
        <f>VLOOKUP($C86,факт!$D$8:$JF$250,217,0)</f>
        <v>0</v>
      </c>
      <c r="QQ86" s="44">
        <f>VLOOKUP($C86,факт!$D$8:$JF$250,218,0)</f>
        <v>0</v>
      </c>
      <c r="QR86" s="44">
        <f t="shared" ref="QR86:QR114" si="3851">SUM(QH86*$F86)</f>
        <v>0</v>
      </c>
      <c r="QS86" s="44">
        <f t="shared" ref="QS86:QS114" si="3852">SUM(QJ86*$F86)</f>
        <v>0</v>
      </c>
      <c r="QT86" s="44">
        <f t="shared" ref="QT86:QT114" si="3853">SUM(QL86*$F86)</f>
        <v>0</v>
      </c>
      <c r="QU86" s="44">
        <f t="shared" ref="QU86:QU114" si="3854">SUM(QL86-QJ86)</f>
        <v>0</v>
      </c>
      <c r="QV86" s="44">
        <f t="shared" si="3594"/>
        <v>0</v>
      </c>
      <c r="QW86" s="45">
        <f>'СДП (план)'!BU87</f>
        <v>0</v>
      </c>
      <c r="QX86" s="44">
        <f>'СДП (план)'!BV87</f>
        <v>0</v>
      </c>
      <c r="QY86" s="44">
        <f t="shared" ref="QY86:QZ88" si="3855">SUM(QW86/12*$A$2)</f>
        <v>0</v>
      </c>
      <c r="QZ86" s="44">
        <f t="shared" si="3855"/>
        <v>0</v>
      </c>
      <c r="RA86" s="44">
        <f>VLOOKUP($C86,факт!$D$8:$JF$250,225,0)</f>
        <v>0</v>
      </c>
      <c r="RB86" s="44">
        <f>VLOOKUP($C86,факт!$D$8:$JF$250,226,0)</f>
        <v>0</v>
      </c>
      <c r="RC86" s="44">
        <f>VLOOKUP($C86,факт!$D$8:$JF$250,227,0)</f>
        <v>0</v>
      </c>
      <c r="RD86" s="44">
        <f>VLOOKUP($C86,факт!$D$8:$JF$250,228,0)</f>
        <v>0</v>
      </c>
      <c r="RE86" s="44">
        <f>VLOOKUP($C86,факт!$D$8:$JF$250,229,0)</f>
        <v>0</v>
      </c>
      <c r="RF86" s="44">
        <f>VLOOKUP($C86,факт!$D$8:$JF$250,230,0)</f>
        <v>0</v>
      </c>
      <c r="RG86" s="44">
        <f t="shared" ref="RG86:RG114" si="3856">SUM(QW86*$F86)</f>
        <v>0</v>
      </c>
      <c r="RH86" s="44">
        <f t="shared" ref="RH86:RH114" si="3857">SUM(QY86*$F86)</f>
        <v>0</v>
      </c>
      <c r="RI86" s="44">
        <f t="shared" ref="RI86:RI114" si="3858">SUM(RA86*$F86)</f>
        <v>0</v>
      </c>
      <c r="RJ86" s="44">
        <f t="shared" ref="RJ86:RJ114" si="3859">SUM(RA86-QY86)</f>
        <v>0</v>
      </c>
      <c r="RK86" s="44">
        <f t="shared" si="3601"/>
        <v>0</v>
      </c>
      <c r="RL86" s="45">
        <f>'СДП (план)'!BW87</f>
        <v>0</v>
      </c>
      <c r="RM86" s="44">
        <f>'СДП (план)'!BX87</f>
        <v>0</v>
      </c>
      <c r="RN86" s="44">
        <f t="shared" ref="RN86:RO88" si="3860">SUM(RL86/12*$A$2)</f>
        <v>0</v>
      </c>
      <c r="RO86" s="44">
        <f t="shared" si="3860"/>
        <v>0</v>
      </c>
      <c r="RP86" s="44">
        <f>VLOOKUP($C86,факт!$D$8:$JF$250,105,0)</f>
        <v>0</v>
      </c>
      <c r="RQ86" s="44">
        <f>VLOOKUP($C86,факт!$D$8:$JF$250,106,0)</f>
        <v>0</v>
      </c>
      <c r="RR86" s="44">
        <f>VLOOKUP($C86,факт!$D$8:$JF$250,107,0)</f>
        <v>0</v>
      </c>
      <c r="RS86" s="44">
        <f>VLOOKUP($C86,факт!$D$8:$JF$250,108,0)</f>
        <v>0</v>
      </c>
      <c r="RT86" s="44">
        <f>VLOOKUP($C86,факт!$D$8:$JF$250,109,0)</f>
        <v>0</v>
      </c>
      <c r="RU86" s="44">
        <f>VLOOKUP($C86,факт!$D$8:$JF$250,110,0)</f>
        <v>0</v>
      </c>
      <c r="RV86" s="44">
        <f t="shared" ref="RV86:RV114" si="3861">SUM(RL86*$F86)</f>
        <v>0</v>
      </c>
      <c r="RW86" s="44">
        <f t="shared" ref="RW86:RW114" si="3862">SUM(RN86*$F86)</f>
        <v>0</v>
      </c>
      <c r="RX86" s="44">
        <f t="shared" ref="RX86:RX114" si="3863">SUM(RP86*$F86)</f>
        <v>0</v>
      </c>
      <c r="RY86" s="44">
        <f t="shared" ref="RY86:RZ88" si="3864">SUM(RP86-RN86)</f>
        <v>0</v>
      </c>
      <c r="RZ86" s="44">
        <f t="shared" si="3864"/>
        <v>0</v>
      </c>
      <c r="SA86" s="45">
        <f>'СДП (план)'!BY87</f>
        <v>0</v>
      </c>
      <c r="SB86" s="44">
        <f>'СДП (план)'!BZ87</f>
        <v>0</v>
      </c>
      <c r="SC86" s="44">
        <f t="shared" ref="SC86:SD88" si="3865">SUM(SA86/12*$A$2)</f>
        <v>0</v>
      </c>
      <c r="SD86" s="44">
        <f t="shared" si="3865"/>
        <v>0</v>
      </c>
      <c r="SE86" s="44">
        <f>VLOOKUP($C86,факт!$D$8:$JF$250,69,0)</f>
        <v>0</v>
      </c>
      <c r="SF86" s="44">
        <f>VLOOKUP($C86,факт!$D$8:$JF$250,70,0)</f>
        <v>0</v>
      </c>
      <c r="SG86" s="44">
        <f>VLOOKUP($C86,факт!$D$8:$JF$250,71,0)</f>
        <v>0</v>
      </c>
      <c r="SH86" s="44">
        <f>VLOOKUP($C86,факт!$D$8:$JF$250,72,0)</f>
        <v>0</v>
      </c>
      <c r="SI86" s="44">
        <f>VLOOKUP($C86,факт!$D$8:$JF$250,73,0)</f>
        <v>0</v>
      </c>
      <c r="SJ86" s="44">
        <f>VLOOKUP($C86,факт!$D$8:$JF$250,74,0)</f>
        <v>0</v>
      </c>
      <c r="SK86" s="44">
        <f t="shared" ref="SK86:SK114" si="3866">SUM(SA86*$F86)</f>
        <v>0</v>
      </c>
      <c r="SL86" s="44">
        <f t="shared" ref="SL86:SL114" si="3867">SUM(SC86*$F86)</f>
        <v>0</v>
      </c>
      <c r="SM86" s="44">
        <f t="shared" ref="SM86:SM114" si="3868">SUM(SE86*$F86)</f>
        <v>0</v>
      </c>
      <c r="SN86" s="44">
        <f t="shared" ref="SN86:SO88" si="3869">SUM(SE86-SC86)</f>
        <v>0</v>
      </c>
      <c r="SO86" s="44">
        <f t="shared" si="3869"/>
        <v>0</v>
      </c>
      <c r="SP86" s="45">
        <f>'СДП (план)'!CA87</f>
        <v>0</v>
      </c>
      <c r="SQ86" s="44">
        <f>'СДП (план)'!CB87</f>
        <v>0</v>
      </c>
      <c r="SR86" s="44">
        <f t="shared" ref="SR86:SS88" si="3870">SUM(SP86/12*$A$2)</f>
        <v>0</v>
      </c>
      <c r="SS86" s="44">
        <f t="shared" si="3870"/>
        <v>0</v>
      </c>
      <c r="ST86" s="44"/>
      <c r="SU86" s="44"/>
      <c r="SV86" s="44"/>
      <c r="SW86" s="44"/>
      <c r="SX86" s="44"/>
      <c r="SY86" s="44"/>
      <c r="SZ86" s="44">
        <f t="shared" ref="SZ86:SZ114" si="3871">SUM(SP86*$F86)</f>
        <v>0</v>
      </c>
      <c r="TA86" s="44">
        <f t="shared" ref="TA86:TA114" si="3872">SUM(SR86*$F86)</f>
        <v>0</v>
      </c>
      <c r="TB86" s="44">
        <f t="shared" ref="TB86:TB114" si="3873">SUM(ST86*$F86)</f>
        <v>0</v>
      </c>
      <c r="TC86" s="44">
        <f t="shared" ref="TC86:TD88" si="3874">SUM(ST86-SR86)</f>
        <v>0</v>
      </c>
      <c r="TD86" s="44">
        <f t="shared" si="3874"/>
        <v>0</v>
      </c>
      <c r="TE86" s="45">
        <f>'СДП (план)'!CC87</f>
        <v>0</v>
      </c>
      <c r="TF86" s="44">
        <f>'СДП (план)'!CD87</f>
        <v>0</v>
      </c>
      <c r="TG86" s="44">
        <f t="shared" ref="TG86:TH88" si="3875">SUM(TE86/12*$A$2)</f>
        <v>0</v>
      </c>
      <c r="TH86" s="44">
        <f t="shared" si="3875"/>
        <v>0</v>
      </c>
      <c r="TI86" s="44">
        <f>VLOOKUP($C86,факт!$D$8:$JF$250,135,0)</f>
        <v>0</v>
      </c>
      <c r="TJ86" s="44">
        <f>VLOOKUP($C86,факт!$D$8:$JF$250,136,0)</f>
        <v>0</v>
      </c>
      <c r="TK86" s="44">
        <f>VLOOKUP($C86,факт!$D$8:$JF$250,137,0)</f>
        <v>0</v>
      </c>
      <c r="TL86" s="44">
        <f>VLOOKUP($C86,факт!$D$8:$JF$250,138,0)</f>
        <v>0</v>
      </c>
      <c r="TM86" s="44">
        <f>VLOOKUP($C86,факт!$D$8:$JF$250,139,0)</f>
        <v>0</v>
      </c>
      <c r="TN86" s="44">
        <f>VLOOKUP($C86,факт!$D$8:$JF$250,140,0)</f>
        <v>0</v>
      </c>
      <c r="TO86" s="44">
        <f t="shared" ref="TO86:TO114" si="3876">SUM(TE86*$F86)</f>
        <v>0</v>
      </c>
      <c r="TP86" s="44">
        <f t="shared" ref="TP86:TP114" si="3877">SUM(TG86*$F86)</f>
        <v>0</v>
      </c>
      <c r="TQ86" s="44">
        <f t="shared" ref="TQ86:TQ114" si="3878">SUM(TI86*$F86)</f>
        <v>0</v>
      </c>
      <c r="TR86" s="44">
        <f t="shared" ref="TR86:TS88" si="3879">SUM(TI86-TG86)</f>
        <v>0</v>
      </c>
      <c r="TS86" s="44">
        <f t="shared" si="3879"/>
        <v>0</v>
      </c>
      <c r="TT86" s="47">
        <f>'СДП (план)'!CE87</f>
        <v>0</v>
      </c>
      <c r="TU86" s="47">
        <f>'СДП (план)'!CF87</f>
        <v>0</v>
      </c>
      <c r="TV86" s="44">
        <f t="shared" ref="TV86:TW88" si="3880">SUM(TT86/12*$A$2)</f>
        <v>0</v>
      </c>
      <c r="TW86" s="44">
        <f t="shared" si="3880"/>
        <v>0</v>
      </c>
      <c r="TX86" s="44">
        <f>VLOOKUP($C86,факт!$D$8:$JF$250,75,0)</f>
        <v>0</v>
      </c>
      <c r="TY86" s="44">
        <f>VLOOKUP($C86,факт!$D$8:$JF$250,76,0)</f>
        <v>0</v>
      </c>
      <c r="TZ86" s="44">
        <f>VLOOKUP($C86,факт!$D$8:$JF$250,77,0)</f>
        <v>0</v>
      </c>
      <c r="UA86" s="44">
        <f>VLOOKUP($C86,факт!$D$8:$JF$250,78,0)</f>
        <v>0</v>
      </c>
      <c r="UB86" s="44">
        <f>VLOOKUP($C86,факт!$D$8:$JF$250,79,0)</f>
        <v>0</v>
      </c>
      <c r="UC86" s="44">
        <f>VLOOKUP($C86,факт!$D$8:$JF$250,80,0)</f>
        <v>0</v>
      </c>
      <c r="UD86" s="44">
        <f t="shared" ref="UD86:UD114" si="3881">SUM(TT86*$F86)</f>
        <v>0</v>
      </c>
      <c r="UE86" s="44">
        <f t="shared" ref="UE86:UE114" si="3882">SUM(TV86*$F86)</f>
        <v>0</v>
      </c>
      <c r="UF86" s="44">
        <f t="shared" ref="UF86:UF114" si="3883">SUM(TX86*$F86)</f>
        <v>0</v>
      </c>
      <c r="UG86" s="44">
        <f t="shared" ref="UG86:UH88" si="3884">SUM(TX86-TV86)</f>
        <v>0</v>
      </c>
      <c r="UH86" s="44">
        <f t="shared" si="3884"/>
        <v>0</v>
      </c>
      <c r="UI86" s="45">
        <f>'СДП (план)'!CG87</f>
        <v>0</v>
      </c>
      <c r="UJ86" s="44">
        <f>'СДП (план)'!CH87</f>
        <v>0</v>
      </c>
      <c r="UK86" s="44">
        <f t="shared" ref="UK86:UL88" si="3885">SUM(UI86/12*$A$2)</f>
        <v>0</v>
      </c>
      <c r="UL86" s="44">
        <f t="shared" si="3885"/>
        <v>0</v>
      </c>
      <c r="UM86" s="44">
        <f>VLOOKUP($C86,факт!$D$8:$JF$250,81,0)</f>
        <v>0</v>
      </c>
      <c r="UN86" s="44">
        <f>VLOOKUP($C86,факт!$D$8:$JF$250,82,0)</f>
        <v>0</v>
      </c>
      <c r="UO86" s="44">
        <f>VLOOKUP($C86,факт!$D$8:$JF$250,83,0)</f>
        <v>0</v>
      </c>
      <c r="UP86" s="44">
        <f>VLOOKUP($C86,факт!$D$8:$JF$250,84,0)</f>
        <v>0</v>
      </c>
      <c r="UQ86" s="44">
        <f>VLOOKUP($C86,факт!$D$8:$JF$250,85,0)</f>
        <v>0</v>
      </c>
      <c r="UR86" s="44">
        <f>VLOOKUP($C86,факт!$D$8:$JF$250,86,0)</f>
        <v>0</v>
      </c>
      <c r="US86" s="44">
        <f t="shared" ref="US86:US114" si="3886">SUM(UI86*$F86)</f>
        <v>0</v>
      </c>
      <c r="UT86" s="44">
        <f t="shared" ref="UT86:UT114" si="3887">SUM(UK86*$F86)</f>
        <v>0</v>
      </c>
      <c r="UU86" s="44">
        <f t="shared" ref="UU86:UU114" si="3888">SUM(UM86*$F86)</f>
        <v>0</v>
      </c>
      <c r="UV86" s="44">
        <f t="shared" ref="UV86:UW88" si="3889">SUM(UM86-UK86)</f>
        <v>0</v>
      </c>
      <c r="UW86" s="44">
        <f t="shared" si="3889"/>
        <v>0</v>
      </c>
      <c r="UX86" s="45">
        <f>'СДП (план)'!CI87</f>
        <v>0</v>
      </c>
      <c r="UY86" s="44">
        <f>'СДП (план)'!CJ87</f>
        <v>0</v>
      </c>
      <c r="UZ86" s="44">
        <f t="shared" ref="UZ86:VA88" si="3890">SUM(UX86/12*$A$2)</f>
        <v>0</v>
      </c>
      <c r="VA86" s="44">
        <f t="shared" si="3890"/>
        <v>0</v>
      </c>
      <c r="VB86" s="44">
        <f>VLOOKUP($C86,факт!$D$8:$JF$250,99,0)</f>
        <v>0</v>
      </c>
      <c r="VC86" s="44">
        <f>VLOOKUP($C86,факт!$D$8:$JF$250,100,0)</f>
        <v>0</v>
      </c>
      <c r="VD86" s="44">
        <f>VLOOKUP($C86,факт!$D$8:$JF$250,101,0)</f>
        <v>0</v>
      </c>
      <c r="VE86" s="44">
        <f>VLOOKUP($C86,факт!$D$8:$JF$250,102,0)</f>
        <v>0</v>
      </c>
      <c r="VF86" s="44">
        <f>VLOOKUP($C86,факт!$D$8:$JF$250,103,0)</f>
        <v>0</v>
      </c>
      <c r="VG86" s="44">
        <f>VLOOKUP($C86,факт!$D$8:$JF$250,104,0)</f>
        <v>0</v>
      </c>
      <c r="VH86" s="44">
        <f t="shared" ref="VH86:VH114" si="3891">SUM(UX86*$F86)</f>
        <v>0</v>
      </c>
      <c r="VI86" s="44">
        <f t="shared" ref="VI86:VI114" si="3892">SUM(UZ86*$F86)</f>
        <v>0</v>
      </c>
      <c r="VJ86" s="44">
        <f t="shared" ref="VJ86:VJ114" si="3893">SUM(VB86*$F86)</f>
        <v>0</v>
      </c>
      <c r="VK86" s="44">
        <f t="shared" ref="VK86:VK114" si="3894">SUM(VB86-UZ86)</f>
        <v>0</v>
      </c>
      <c r="VL86" s="44">
        <f t="shared" ref="VL86:VL114" si="3895">SUM(VC86-VA86)</f>
        <v>0</v>
      </c>
      <c r="VM86" s="45">
        <f>'СДП (план)'!CK87</f>
        <v>0</v>
      </c>
      <c r="VN86" s="44">
        <f>'СДП (план)'!CL87</f>
        <v>0</v>
      </c>
      <c r="VO86" s="44">
        <f t="shared" ref="VO86:VP88" si="3896">SUM(VM86/12*$A$2)</f>
        <v>0</v>
      </c>
      <c r="VP86" s="44">
        <f t="shared" si="3896"/>
        <v>0</v>
      </c>
      <c r="VQ86" s="44">
        <f>VLOOKUP($C86,факт!$D$8:$JF$250,123,0)</f>
        <v>0</v>
      </c>
      <c r="VR86" s="44">
        <f>VLOOKUP($C86,факт!$D$8:$JF$250,124,0)</f>
        <v>0</v>
      </c>
      <c r="VS86" s="44">
        <f>VLOOKUP($C86,факт!$D$8:$JF$250,125,0)</f>
        <v>0</v>
      </c>
      <c r="VT86" s="44">
        <f>VLOOKUP($C86,факт!$D$8:$JF$250,126,0)</f>
        <v>0</v>
      </c>
      <c r="VU86" s="44">
        <f>VLOOKUP($C86,факт!$D$8:$JF$250,127,0)</f>
        <v>0</v>
      </c>
      <c r="VV86" s="44">
        <f>VLOOKUP($C86,факт!$D$8:$JF$250,128,0)</f>
        <v>0</v>
      </c>
      <c r="VW86" s="44">
        <f t="shared" ref="VW86:VW114" si="3897">SUM(VM86*$F86)</f>
        <v>0</v>
      </c>
      <c r="VX86" s="44">
        <f t="shared" ref="VX86:VX114" si="3898">SUM(VO86*$F86)</f>
        <v>0</v>
      </c>
      <c r="VY86" s="44">
        <f t="shared" ref="VY86:VY114" si="3899">SUM(VQ86*$F86)</f>
        <v>0</v>
      </c>
      <c r="VZ86" s="44">
        <f t="shared" ref="VZ86:WA88" si="3900">SUM(VQ86-VO86)</f>
        <v>0</v>
      </c>
      <c r="WA86" s="44">
        <f t="shared" si="3900"/>
        <v>0</v>
      </c>
      <c r="WB86" s="45">
        <f>'СДП (план)'!CM87</f>
        <v>0</v>
      </c>
      <c r="WC86" s="44">
        <f>'СДП (план)'!CN87</f>
        <v>0</v>
      </c>
      <c r="WD86" s="44">
        <f t="shared" ref="WD86:WE88" si="3901">SUM(WB86/12*$A$2)</f>
        <v>0</v>
      </c>
      <c r="WE86" s="44">
        <f t="shared" si="3901"/>
        <v>0</v>
      </c>
      <c r="WF86" s="44">
        <f>VLOOKUP($C86,факт!$D$8:$JF$250,141,0)</f>
        <v>0</v>
      </c>
      <c r="WG86" s="44">
        <f>VLOOKUP($C86,факт!$D$8:$JF$250,142,0)</f>
        <v>0</v>
      </c>
      <c r="WH86" s="44">
        <f>VLOOKUP($C86,факт!$D$8:$JF$250,143,0)</f>
        <v>0</v>
      </c>
      <c r="WI86" s="44">
        <f>VLOOKUP($C86,факт!$D$8:$JF$250,144,0)</f>
        <v>0</v>
      </c>
      <c r="WJ86" s="44">
        <f>VLOOKUP($C86,факт!$D$8:$JF$250,145,0)</f>
        <v>0</v>
      </c>
      <c r="WK86" s="44">
        <f>VLOOKUP($C86,факт!$D$8:$JF$250,146,0)</f>
        <v>0</v>
      </c>
      <c r="WL86" s="44">
        <f t="shared" ref="WL86:WL114" si="3902">SUM(WB86*$F86)</f>
        <v>0</v>
      </c>
      <c r="WM86" s="44">
        <f t="shared" ref="WM86:WM114" si="3903">SUM(WD86*$F86)</f>
        <v>0</v>
      </c>
      <c r="WN86" s="44">
        <f t="shared" ref="WN86:WN114" si="3904">SUM(WF86*$F86)</f>
        <v>0</v>
      </c>
      <c r="WO86" s="44">
        <f t="shared" ref="WO86:WP88" si="3905">SUM(WF86-WD86)</f>
        <v>0</v>
      </c>
      <c r="WP86" s="44">
        <f t="shared" si="3905"/>
        <v>0</v>
      </c>
      <c r="WQ86" s="45">
        <f>'СДП (план)'!CO87</f>
        <v>0</v>
      </c>
      <c r="WR86" s="44">
        <f>'СДП (план)'!CP87</f>
        <v>0</v>
      </c>
      <c r="WS86" s="44">
        <f t="shared" ref="WS86:WT88" si="3906">SUM(WQ86/12*$A$2)</f>
        <v>0</v>
      </c>
      <c r="WT86" s="44">
        <f t="shared" si="3906"/>
        <v>0</v>
      </c>
      <c r="WU86" s="44">
        <f>VLOOKUP($C86,факт!$D$8:$JF$250,57,0)</f>
        <v>0</v>
      </c>
      <c r="WV86" s="44">
        <f>VLOOKUP($C86,факт!$D$8:$JF$250,58,0)</f>
        <v>0</v>
      </c>
      <c r="WW86" s="44">
        <f>VLOOKUP($C86,факт!$D$8:$JF$250,59,0)</f>
        <v>0</v>
      </c>
      <c r="WX86" s="44">
        <f>VLOOKUP($C86,факт!$D$8:$JF$250,60,0)</f>
        <v>0</v>
      </c>
      <c r="WY86" s="44">
        <f>VLOOKUP($C86,факт!$D$8:$JF$250,61,0)</f>
        <v>0</v>
      </c>
      <c r="WZ86" s="44">
        <f>VLOOKUP($C86,факт!$D$8:$JF$250,62,0)</f>
        <v>0</v>
      </c>
      <c r="XA86" s="44">
        <f t="shared" ref="XA86:XA114" si="3907">SUM(WQ86*$F86)</f>
        <v>0</v>
      </c>
      <c r="XB86" s="44">
        <f t="shared" ref="XB86:XB114" si="3908">SUM(WS86*$F86)</f>
        <v>0</v>
      </c>
      <c r="XC86" s="44">
        <f t="shared" ref="XC86:XC114" si="3909">SUM(WU86*$F86)</f>
        <v>0</v>
      </c>
      <c r="XD86" s="44">
        <f t="shared" ref="XD86:XE88" si="3910">SUM(WU86-WS86)</f>
        <v>0</v>
      </c>
      <c r="XE86" s="44">
        <f t="shared" si="3910"/>
        <v>0</v>
      </c>
      <c r="XF86" s="45">
        <f>'СДП (план)'!CQ87</f>
        <v>0</v>
      </c>
      <c r="XG86" s="44">
        <f>'СДП (план)'!CR87</f>
        <v>0</v>
      </c>
      <c r="XH86" s="44">
        <f t="shared" ref="XH86:XI88" si="3911">SUM(XF86/12*$A$2)</f>
        <v>0</v>
      </c>
      <c r="XI86" s="44">
        <f t="shared" si="3911"/>
        <v>0</v>
      </c>
      <c r="XJ86" s="44">
        <f>VLOOKUP($C86,факт!$D$8:$JF$250,51,0)</f>
        <v>0</v>
      </c>
      <c r="XK86" s="44">
        <f>VLOOKUP($C86,факт!$D$8:$JF$250,52,0)</f>
        <v>0</v>
      </c>
      <c r="XL86" s="44">
        <f>VLOOKUP($C86,факт!$D$8:$JF$250,53,0)</f>
        <v>0</v>
      </c>
      <c r="XM86" s="44">
        <f>VLOOKUP($C86,факт!$D$8:$JF$250,54,0)</f>
        <v>0</v>
      </c>
      <c r="XN86" s="44">
        <f>VLOOKUP($C86,факт!$D$8:$JF$250,55,0)</f>
        <v>0</v>
      </c>
      <c r="XO86" s="44">
        <f>VLOOKUP($C86,факт!$D$8:$JF$250,56,0)</f>
        <v>0</v>
      </c>
      <c r="XP86" s="44">
        <f t="shared" ref="XP86:XP114" si="3912">SUM(XF86*$F86)</f>
        <v>0</v>
      </c>
      <c r="XQ86" s="44">
        <f t="shared" ref="XQ86:XQ114" si="3913">SUM(XH86*$F86)</f>
        <v>0</v>
      </c>
      <c r="XR86" s="44">
        <f t="shared" ref="XR86:XR114" si="3914">SUM(XJ86*$F86)</f>
        <v>0</v>
      </c>
      <c r="XS86" s="44">
        <f t="shared" ref="XS86:XT88" si="3915">SUM(XJ86-XH86)</f>
        <v>0</v>
      </c>
      <c r="XT86" s="44">
        <f t="shared" si="3915"/>
        <v>0</v>
      </c>
      <c r="XU86" s="5">
        <f>'СДП (план)'!CS87</f>
        <v>0</v>
      </c>
      <c r="XV86" s="3">
        <f>'СДП (план)'!CT87</f>
        <v>0</v>
      </c>
      <c r="XW86" s="44">
        <f t="shared" ref="XW86:XX88" si="3916">SUM(XU86/12*$A$2)</f>
        <v>0</v>
      </c>
      <c r="XX86" s="44">
        <f t="shared" si="3916"/>
        <v>0</v>
      </c>
      <c r="XY86" s="44">
        <f>VLOOKUP($C86,факт!$D$8:$JF$250,93,0)</f>
        <v>0</v>
      </c>
      <c r="XZ86" s="44">
        <f>VLOOKUP($C86,факт!$D$8:$JF$250,94,0)</f>
        <v>0</v>
      </c>
      <c r="YA86" s="44">
        <f>VLOOKUP($C86,факт!$D$8:$JF$250,95,0)</f>
        <v>0</v>
      </c>
      <c r="YB86" s="44">
        <f>VLOOKUP($C86,факт!$D$8:$JF$250,96,0)</f>
        <v>0</v>
      </c>
      <c r="YC86" s="44">
        <f>VLOOKUP($C86,факт!$D$8:$JF$250,97,0)</f>
        <v>0</v>
      </c>
      <c r="YD86" s="44">
        <f>VLOOKUP($C86,факт!$D$8:$JF$250,98,0)</f>
        <v>0</v>
      </c>
      <c r="YE86" s="44">
        <f t="shared" ref="YE86:YE114" si="3917">SUM(XU86*$F86)</f>
        <v>0</v>
      </c>
      <c r="YF86" s="44">
        <f t="shared" ref="YF86:YF114" si="3918">SUM(XW86*$F86)</f>
        <v>0</v>
      </c>
      <c r="YG86" s="44">
        <f t="shared" ref="YG86:YG114" si="3919">SUM(XY86*$F86)</f>
        <v>0</v>
      </c>
      <c r="YH86" s="44">
        <f t="shared" ref="YH86:YI88" si="3920">SUM(XY86-XW86)</f>
        <v>0</v>
      </c>
      <c r="YI86" s="44">
        <f t="shared" si="3920"/>
        <v>0</v>
      </c>
      <c r="YJ86" s="3">
        <f>'СДП (план)'!CU87</f>
        <v>0</v>
      </c>
      <c r="YK86" s="3">
        <f>'СДП (план)'!CV87</f>
        <v>0</v>
      </c>
      <c r="YL86" s="44">
        <f t="shared" ref="YL86:YM88" si="3921">SUM(YJ86/12*$A$2)</f>
        <v>0</v>
      </c>
      <c r="YM86" s="44">
        <f t="shared" si="3921"/>
        <v>0</v>
      </c>
      <c r="YN86" s="44">
        <f>VLOOKUP($C86,факт!$D$8:$JF$250,243,0)</f>
        <v>0</v>
      </c>
      <c r="YO86" s="44">
        <f>VLOOKUP($C86,факт!$D$8:$JF$250,244,0)</f>
        <v>0</v>
      </c>
      <c r="YP86" s="44">
        <f>VLOOKUP($C86,факт!$D$8:$JF$250,245,0)</f>
        <v>0</v>
      </c>
      <c r="YQ86" s="44">
        <f>VLOOKUP($C86,факт!$D$8:$JF$250,246,0)</f>
        <v>0</v>
      </c>
      <c r="YR86" s="44">
        <f>VLOOKUP($C86,факт!$D$8:$JF$250,247,0)</f>
        <v>0</v>
      </c>
      <c r="YS86" s="44">
        <f>VLOOKUP($C86,факт!$D$8:$JF$250,248,0)</f>
        <v>0</v>
      </c>
      <c r="YT86" s="44">
        <f t="shared" ref="YT86:YT114" si="3922">SUM(YJ86*$F86)</f>
        <v>0</v>
      </c>
      <c r="YU86" s="44">
        <f t="shared" ref="YU86:YU114" si="3923">SUM(YL86*$F86)</f>
        <v>0</v>
      </c>
      <c r="YV86" s="44">
        <f t="shared" ref="YV86:YV114" si="3924">SUM(YN86*$F86)</f>
        <v>0</v>
      </c>
      <c r="YW86" s="44">
        <f t="shared" ref="YW86:YX88" si="3925">SUM(YN86-YL86)</f>
        <v>0</v>
      </c>
      <c r="YX86" s="44">
        <f t="shared" si="3925"/>
        <v>0</v>
      </c>
      <c r="YY86" s="44">
        <f>'СДП (план)'!CW87</f>
        <v>0</v>
      </c>
      <c r="YZ86" s="44">
        <f>'СДП (план)'!CX87</f>
        <v>0</v>
      </c>
      <c r="ZA86" s="44">
        <f t="shared" ref="ZA86:ZB88" si="3926">SUM(YY86/12*$A$2)</f>
        <v>0</v>
      </c>
      <c r="ZB86" s="44">
        <f t="shared" si="3926"/>
        <v>0</v>
      </c>
      <c r="ZC86" s="44">
        <f>VLOOKUP($C86,факт!$D$8:$JF$250,249,0)</f>
        <v>0</v>
      </c>
      <c r="ZD86" s="44">
        <f>VLOOKUP($C86,факт!$D$8:$JF$250,250,0)</f>
        <v>0</v>
      </c>
      <c r="ZE86" s="44">
        <f>VLOOKUP($C86,факт!$D$8:$JF$250,251,0)</f>
        <v>0</v>
      </c>
      <c r="ZF86" s="44">
        <f>VLOOKUP($C86,факт!$D$8:$JF$250,252,0)</f>
        <v>0</v>
      </c>
      <c r="ZG86" s="44">
        <f>VLOOKUP($C86,факт!$D$8:$JF$250,253,0)</f>
        <v>0</v>
      </c>
      <c r="ZH86" s="44">
        <f>VLOOKUP($C86,факт!$D$8:$JF$250,254,0)</f>
        <v>0</v>
      </c>
      <c r="ZI86" s="44">
        <f t="shared" ref="ZI86:ZI114" si="3927">SUM(YY86*$F86)</f>
        <v>0</v>
      </c>
      <c r="ZJ86" s="44">
        <f t="shared" ref="ZJ86:ZJ114" si="3928">SUM(ZA86*$F86)</f>
        <v>0</v>
      </c>
      <c r="ZK86" s="44">
        <f t="shared" ref="ZK86:ZK114" si="3929">SUM(ZC86*$F86)</f>
        <v>0</v>
      </c>
      <c r="ZL86" s="44">
        <f t="shared" ref="ZL86:ZL114" si="3930">SUM(ZC86-ZA86)</f>
        <v>0</v>
      </c>
      <c r="ZM86" s="44">
        <f t="shared" si="3699"/>
        <v>0</v>
      </c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9">
        <f t="shared" si="3700"/>
        <v>3</v>
      </c>
      <c r="AAD86" s="49">
        <f t="shared" si="3701"/>
        <v>46713.24</v>
      </c>
      <c r="AAE86" s="49">
        <f t="shared" si="3702"/>
        <v>1.5</v>
      </c>
      <c r="AAF86" s="49">
        <f t="shared" si="3703"/>
        <v>23356.62</v>
      </c>
      <c r="AAG86" s="49">
        <f t="shared" si="3704"/>
        <v>0</v>
      </c>
      <c r="AAH86" s="49">
        <f t="shared" si="3705"/>
        <v>0</v>
      </c>
      <c r="AAI86" s="49">
        <f t="shared" si="3706"/>
        <v>0</v>
      </c>
      <c r="AAJ86" s="49">
        <f t="shared" si="3707"/>
        <v>0</v>
      </c>
      <c r="AAK86" s="49">
        <f t="shared" si="3708"/>
        <v>0</v>
      </c>
      <c r="AAL86" s="49">
        <f t="shared" si="3709"/>
        <v>0</v>
      </c>
      <c r="AAM86" s="49">
        <f t="shared" si="3710"/>
        <v>2.2199999999999998</v>
      </c>
      <c r="AAN86" s="49">
        <f t="shared" si="3711"/>
        <v>1.1099999999999999</v>
      </c>
      <c r="AAO86" s="49">
        <f t="shared" si="3712"/>
        <v>0</v>
      </c>
      <c r="AAP86" s="44">
        <f t="shared" ref="AAP86:AAP100" si="3931">SUM(AAG86-AAE86)</f>
        <v>-1.5</v>
      </c>
      <c r="AAQ86" s="44">
        <f t="shared" ref="AAQ86:AAQ100" si="3932">SUM(AAH86-AAF86)</f>
        <v>-23356.62</v>
      </c>
    </row>
    <row r="87" spans="1:719" s="33" customFormat="1" ht="15" hidden="1" x14ac:dyDescent="0.25">
      <c r="A87" s="195"/>
      <c r="B87" s="233">
        <v>59</v>
      </c>
      <c r="C87" s="234" t="s">
        <v>590</v>
      </c>
      <c r="D87" s="246" t="s">
        <v>209</v>
      </c>
      <c r="E87" s="156">
        <v>15030</v>
      </c>
      <c r="F87" s="209">
        <v>1.44</v>
      </c>
      <c r="G87" s="301"/>
      <c r="H87" s="19">
        <v>1</v>
      </c>
      <c r="I87" s="210"/>
      <c r="J87" s="210"/>
      <c r="K87" s="222">
        <v>1.4</v>
      </c>
      <c r="L87" s="222">
        <v>1.68</v>
      </c>
      <c r="M87" s="222">
        <v>2.23</v>
      </c>
      <c r="N87" s="223">
        <v>2.57</v>
      </c>
      <c r="O87" s="45">
        <f>'СДП (план)'!O88</f>
        <v>0</v>
      </c>
      <c r="P87" s="45">
        <f>'СДП (план)'!P88</f>
        <v>0</v>
      </c>
      <c r="Q87" s="44">
        <f t="shared" ref="Q87:Q88" si="3933">SUM(O87/12*$A$2)</f>
        <v>0</v>
      </c>
      <c r="R87" s="44">
        <f t="shared" ref="R87:R88" si="3934">SUM(P87/12*$A$2)</f>
        <v>0</v>
      </c>
      <c r="S87" s="44">
        <f>VLOOKUP($C87,факт!$D$8:$JF$250,39,0)</f>
        <v>0</v>
      </c>
      <c r="T87" s="44">
        <f>VLOOKUP($C87,факт!$D$8:$JF$250,40,0)</f>
        <v>0</v>
      </c>
      <c r="U87" s="44">
        <f>VLOOKUP($C87,факт!$D$8:$JF$250,41,0)</f>
        <v>0</v>
      </c>
      <c r="V87" s="44">
        <f>VLOOKUP($C87,факт!$D$8:$JF$250,42,0)</f>
        <v>0</v>
      </c>
      <c r="W87" s="44">
        <f>VLOOKUP($C87,факт!$D$8:$JF$250,43,0)</f>
        <v>0</v>
      </c>
      <c r="X87" s="44">
        <f>VLOOKUP($C87,факт!$D$8:$JF$250,44,0)</f>
        <v>0</v>
      </c>
      <c r="Y87" s="44">
        <f t="shared" si="3715"/>
        <v>0</v>
      </c>
      <c r="Z87" s="44">
        <f t="shared" si="3716"/>
        <v>0</v>
      </c>
      <c r="AA87" s="44">
        <f t="shared" si="3717"/>
        <v>0</v>
      </c>
      <c r="AB87" s="44">
        <f t="shared" si="3718"/>
        <v>0</v>
      </c>
      <c r="AC87" s="44">
        <f t="shared" si="3719"/>
        <v>0</v>
      </c>
      <c r="AD87" s="155">
        <f>'СДП (план)'!Q88</f>
        <v>0</v>
      </c>
      <c r="AE87" s="155">
        <f>'СДП (план)'!R88</f>
        <v>0</v>
      </c>
      <c r="AF87" s="44">
        <f t="shared" si="3720"/>
        <v>0</v>
      </c>
      <c r="AG87" s="44">
        <f t="shared" si="3720"/>
        <v>0</v>
      </c>
      <c r="AH87" s="44">
        <f>VLOOKUP($C87,факт!$D$8:$JF$250,21,0)</f>
        <v>0</v>
      </c>
      <c r="AI87" s="44">
        <f>VLOOKUP($C87,факт!$D$8:$JF$250,22,0)</f>
        <v>0</v>
      </c>
      <c r="AJ87" s="44">
        <f>VLOOKUP($C87,факт!$D$8:$JF$250,23,0)</f>
        <v>0</v>
      </c>
      <c r="AK87" s="44">
        <f>VLOOKUP($C87,факт!$D$8:$JF$250,24,0)</f>
        <v>0</v>
      </c>
      <c r="AL87" s="44">
        <f>VLOOKUP($C87,факт!$D$8:$JF$250,25,0)</f>
        <v>0</v>
      </c>
      <c r="AM87" s="44">
        <f>VLOOKUP($C87,факт!$D$8:$JF$250,26,0)</f>
        <v>0</v>
      </c>
      <c r="AN87" s="44">
        <f t="shared" si="3399"/>
        <v>0</v>
      </c>
      <c r="AO87" s="44">
        <f t="shared" si="3400"/>
        <v>0</v>
      </c>
      <c r="AP87" s="44">
        <f t="shared" si="3401"/>
        <v>0</v>
      </c>
      <c r="AQ87" s="44">
        <f t="shared" si="3402"/>
        <v>0</v>
      </c>
      <c r="AR87" s="44">
        <f t="shared" si="3403"/>
        <v>0</v>
      </c>
      <c r="AS87" s="45">
        <f>'СДП (план)'!S88</f>
        <v>0</v>
      </c>
      <c r="AT87" s="44">
        <f>'СДП (план)'!T88</f>
        <v>0</v>
      </c>
      <c r="AU87" s="44">
        <f t="shared" ref="AU87:AU88" si="3935">SUM(AS87/12*$A$2)</f>
        <v>0</v>
      </c>
      <c r="AV87" s="44">
        <f t="shared" ref="AV87:AV88" si="3936">SUM(AT87/12*$A$2)</f>
        <v>0</v>
      </c>
      <c r="AW87" s="44">
        <f>VLOOKUP($C87,факт!$D$8:$JF$250,3,0)</f>
        <v>0</v>
      </c>
      <c r="AX87" s="44">
        <f>VLOOKUP($C87,факт!$D$8:$JF$250,4,0)</f>
        <v>0</v>
      </c>
      <c r="AY87" s="44">
        <f>VLOOKUP($C87,факт!$D$8:$JF$250,5,0)</f>
        <v>0</v>
      </c>
      <c r="AZ87" s="44">
        <f>VLOOKUP($C87,факт!$D$8:$JF$250,6,0)</f>
        <v>0</v>
      </c>
      <c r="BA87" s="44">
        <f>VLOOKUP($C87,факт!$D$8:$JF$250,7,0)</f>
        <v>0</v>
      </c>
      <c r="BB87" s="44">
        <f>VLOOKUP($C87,факт!$D$8:$JF$250,8,0)</f>
        <v>0</v>
      </c>
      <c r="BC87" s="44">
        <f t="shared" si="3721"/>
        <v>0</v>
      </c>
      <c r="BD87" s="44">
        <f t="shared" si="3722"/>
        <v>0</v>
      </c>
      <c r="BE87" s="44">
        <f t="shared" si="3723"/>
        <v>0</v>
      </c>
      <c r="BF87" s="44">
        <f t="shared" si="3724"/>
        <v>0</v>
      </c>
      <c r="BG87" s="44">
        <f t="shared" si="3410"/>
        <v>0</v>
      </c>
      <c r="BH87" s="90">
        <f>'СДП (план)'!U88</f>
        <v>37</v>
      </c>
      <c r="BI87" s="3">
        <f>'СДП (план)'!V88</f>
        <v>1121117.76</v>
      </c>
      <c r="BJ87" s="44">
        <f>SUM(BH87/12*$A$2)</f>
        <v>18.5</v>
      </c>
      <c r="BK87" s="44">
        <f>SUM(BI87/12*$A$2)</f>
        <v>560558.88</v>
      </c>
      <c r="BL87" s="44">
        <f>VLOOKUP($C87,факт!$D$8:$JF$250,27,0)</f>
        <v>17</v>
      </c>
      <c r="BM87" s="44">
        <f>VLOOKUP($C87,факт!$D$8:$JF$250,28,0)</f>
        <v>499957.91999999987</v>
      </c>
      <c r="BN87" s="44">
        <f>VLOOKUP($C87,факт!$D$8:$JF$250,29,0)</f>
        <v>180</v>
      </c>
      <c r="BO87" s="44">
        <f>VLOOKUP($C87,факт!$D$8:$JF$250,30,0)</f>
        <v>0</v>
      </c>
      <c r="BP87" s="44">
        <f>VLOOKUP($C87,факт!$D$8:$JF$250,31,0)</f>
        <v>0</v>
      </c>
      <c r="BQ87" s="44">
        <f>VLOOKUP($C87,факт!$D$8:$JF$250,32,0)</f>
        <v>0</v>
      </c>
      <c r="BR87" s="44">
        <f t="shared" si="3727"/>
        <v>53.28</v>
      </c>
      <c r="BS87" s="44">
        <f t="shared" si="3728"/>
        <v>26.64</v>
      </c>
      <c r="BT87" s="44">
        <f t="shared" si="3729"/>
        <v>24.48</v>
      </c>
      <c r="BU87" s="44">
        <f t="shared" si="3416"/>
        <v>-1.5</v>
      </c>
      <c r="BV87" s="44">
        <f t="shared" si="3417"/>
        <v>-60600.960000000137</v>
      </c>
      <c r="BW87" s="45">
        <f>'СДП (план)'!W88</f>
        <v>0</v>
      </c>
      <c r="BX87" s="44">
        <f>'СДП (план)'!X88</f>
        <v>0</v>
      </c>
      <c r="BY87" s="44">
        <f t="shared" si="3730"/>
        <v>0</v>
      </c>
      <c r="BZ87" s="44">
        <f t="shared" si="3730"/>
        <v>0</v>
      </c>
      <c r="CA87" s="44">
        <f>VLOOKUP($C87,факт!$D$8:$JF$250,9,0)</f>
        <v>0</v>
      </c>
      <c r="CB87" s="44">
        <f>VLOOKUP($C87,факт!$D$8:$JF$250,10,0)</f>
        <v>0</v>
      </c>
      <c r="CC87" s="44">
        <f>VLOOKUP($C87,факт!$D$8:$JF$250,11,0)</f>
        <v>0</v>
      </c>
      <c r="CD87" s="44">
        <f>VLOOKUP($C87,факт!$D$8:$JF$250,12,0)</f>
        <v>0</v>
      </c>
      <c r="CE87" s="44">
        <f>VLOOKUP($C87,факт!$D$8:$JF$250,13,0)</f>
        <v>0</v>
      </c>
      <c r="CF87" s="44">
        <f>VLOOKUP($C87,факт!$D$8:$JF$250,14,0)</f>
        <v>0</v>
      </c>
      <c r="CG87" s="44">
        <f t="shared" si="3731"/>
        <v>0</v>
      </c>
      <c r="CH87" s="44">
        <f t="shared" si="3732"/>
        <v>0</v>
      </c>
      <c r="CI87" s="44">
        <f t="shared" si="3733"/>
        <v>0</v>
      </c>
      <c r="CJ87" s="44">
        <f t="shared" si="3734"/>
        <v>0</v>
      </c>
      <c r="CK87" s="44">
        <f t="shared" si="3734"/>
        <v>0</v>
      </c>
      <c r="CL87" s="47">
        <f>'СДП (план)'!Y88</f>
        <v>0</v>
      </c>
      <c r="CM87" s="44">
        <f>'СДП (план)'!Z88</f>
        <v>0</v>
      </c>
      <c r="CN87" s="44">
        <f t="shared" si="3735"/>
        <v>0</v>
      </c>
      <c r="CO87" s="44">
        <f t="shared" si="3735"/>
        <v>0</v>
      </c>
      <c r="CP87" s="44">
        <f>VLOOKUP($C87,факт!$D$8:$JF$250,33,0)</f>
        <v>0</v>
      </c>
      <c r="CQ87" s="44">
        <f>VLOOKUP($C87,факт!$D$8:$JF$250,34,0)</f>
        <v>0</v>
      </c>
      <c r="CR87" s="44">
        <f>VLOOKUP($C87,факт!$D$8:$JF$250,35,0)</f>
        <v>0</v>
      </c>
      <c r="CS87" s="44">
        <f>VLOOKUP($C87,факт!$D$8:$JF$250,36,0)</f>
        <v>0</v>
      </c>
      <c r="CT87" s="44">
        <f>VLOOKUP($C87,факт!$D$8:$JF$250,37,0)</f>
        <v>0</v>
      </c>
      <c r="CU87" s="44">
        <f>VLOOKUP($C87,факт!$D$8:$JF$250,38,0)</f>
        <v>0</v>
      </c>
      <c r="CV87" s="44">
        <f t="shared" si="3736"/>
        <v>0</v>
      </c>
      <c r="CW87" s="44">
        <f t="shared" si="3737"/>
        <v>0</v>
      </c>
      <c r="CX87" s="44">
        <f t="shared" si="3738"/>
        <v>0</v>
      </c>
      <c r="CY87" s="44">
        <f t="shared" si="3739"/>
        <v>0</v>
      </c>
      <c r="CZ87" s="44">
        <f t="shared" si="3739"/>
        <v>0</v>
      </c>
      <c r="DA87" s="46">
        <f>'СДП (план)'!AA88</f>
        <v>0</v>
      </c>
      <c r="DB87" s="46">
        <f>'СДП (план)'!AB88</f>
        <v>0</v>
      </c>
      <c r="DC87" s="44">
        <f t="shared" si="3740"/>
        <v>0</v>
      </c>
      <c r="DD87" s="44">
        <f t="shared" si="3740"/>
        <v>0</v>
      </c>
      <c r="DE87" s="44">
        <f>VLOOKUP($C87,факт!$D$8:$JF$250,45,0)</f>
        <v>0</v>
      </c>
      <c r="DF87" s="44">
        <f>VLOOKUP($C87,факт!$D$8:$JF$250,46,0)</f>
        <v>0</v>
      </c>
      <c r="DG87" s="44">
        <f>VLOOKUP($C87,факт!$D$8:$JF$250,47,0)</f>
        <v>0</v>
      </c>
      <c r="DH87" s="44">
        <f>VLOOKUP($C87,факт!$D$8:$JF$250,48,0)</f>
        <v>0</v>
      </c>
      <c r="DI87" s="44">
        <f>VLOOKUP($C87,факт!$D$8:$JF$250,49,0)</f>
        <v>0</v>
      </c>
      <c r="DJ87" s="44">
        <f>VLOOKUP($C87,факт!$D$8:$JF$250,50,0)</f>
        <v>0</v>
      </c>
      <c r="DK87" s="44">
        <f t="shared" si="3741"/>
        <v>0</v>
      </c>
      <c r="DL87" s="44">
        <f t="shared" si="3742"/>
        <v>0</v>
      </c>
      <c r="DM87" s="44">
        <f t="shared" si="3743"/>
        <v>0</v>
      </c>
      <c r="DN87" s="44">
        <f t="shared" si="3744"/>
        <v>0</v>
      </c>
      <c r="DO87" s="44">
        <f t="shared" si="3744"/>
        <v>0</v>
      </c>
      <c r="DP87" s="5">
        <f>'СДП (план)'!AC88</f>
        <v>0</v>
      </c>
      <c r="DQ87" s="3">
        <f>'СДП (план)'!AD88</f>
        <v>0</v>
      </c>
      <c r="DR87" s="44">
        <f t="shared" si="3745"/>
        <v>0</v>
      </c>
      <c r="DS87" s="44">
        <f t="shared" si="3745"/>
        <v>0</v>
      </c>
      <c r="DT87" s="44">
        <f>VLOOKUP($C87,факт!$D$8:$JF$250,231,0)</f>
        <v>0</v>
      </c>
      <c r="DU87" s="44">
        <f>VLOOKUP($C87,факт!$D$8:$JF$250,232,0)</f>
        <v>0</v>
      </c>
      <c r="DV87" s="44">
        <f>VLOOKUP($C87,факт!$D$8:$JF$250,233,0)</f>
        <v>0</v>
      </c>
      <c r="DW87" s="44">
        <f>VLOOKUP($C87,факт!$D$8:$JF$250,234,0)</f>
        <v>0</v>
      </c>
      <c r="DX87" s="44">
        <f>VLOOKUP($C87,факт!$D$8:$JF$250,235,0)</f>
        <v>0</v>
      </c>
      <c r="DY87" s="44">
        <f>VLOOKUP($C87,факт!$D$8:$JF$250,236,0)</f>
        <v>0</v>
      </c>
      <c r="DZ87" s="44">
        <f t="shared" si="3746"/>
        <v>0</v>
      </c>
      <c r="EA87" s="44">
        <f t="shared" si="3747"/>
        <v>0</v>
      </c>
      <c r="EB87" s="44">
        <f t="shared" si="3748"/>
        <v>0</v>
      </c>
      <c r="EC87" s="44">
        <f t="shared" si="3749"/>
        <v>0</v>
      </c>
      <c r="ED87" s="44">
        <f t="shared" si="3749"/>
        <v>0</v>
      </c>
      <c r="EE87" s="44">
        <f>'СДП (план)'!CY88</f>
        <v>0</v>
      </c>
      <c r="EF87" s="44">
        <f>'СДП (план)'!CZ88</f>
        <v>0</v>
      </c>
      <c r="EG87" s="44">
        <f t="shared" si="3750"/>
        <v>0</v>
      </c>
      <c r="EH87" s="44">
        <f t="shared" si="3751"/>
        <v>0</v>
      </c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5">
        <f>'СДП (план)'!AE88</f>
        <v>0</v>
      </c>
      <c r="EU87" s="44">
        <f>'СДП (план)'!AF88</f>
        <v>0</v>
      </c>
      <c r="EV87" s="44">
        <f t="shared" si="3752"/>
        <v>0</v>
      </c>
      <c r="EW87" s="44">
        <f t="shared" si="3752"/>
        <v>0</v>
      </c>
      <c r="EX87" s="44">
        <f>VLOOKUP($C87,факт!$D$8:$JF$250,159,0)</f>
        <v>0</v>
      </c>
      <c r="EY87" s="44">
        <f>VLOOKUP($C87,факт!$D$8:$JF$250,160,0)</f>
        <v>0</v>
      </c>
      <c r="EZ87" s="44">
        <f>VLOOKUP($C87,факт!$D$8:$JF$250,161,0)</f>
        <v>0</v>
      </c>
      <c r="FA87" s="44">
        <f>VLOOKUP($C87,факт!$D$8:$JF$250,162,0)</f>
        <v>0</v>
      </c>
      <c r="FB87" s="44">
        <f>VLOOKUP($C87,факт!$D$8:$JF$250,163,0)</f>
        <v>0</v>
      </c>
      <c r="FC87" s="44">
        <f>VLOOKUP($C87,факт!$D$8:$JF$250,164,0)</f>
        <v>0</v>
      </c>
      <c r="FD87" s="44">
        <f t="shared" si="3753"/>
        <v>0</v>
      </c>
      <c r="FE87" s="44">
        <f t="shared" si="3754"/>
        <v>0</v>
      </c>
      <c r="FF87" s="44">
        <f t="shared" si="3755"/>
        <v>0</v>
      </c>
      <c r="FG87" s="44">
        <f t="shared" si="3756"/>
        <v>0</v>
      </c>
      <c r="FH87" s="44">
        <f t="shared" si="3454"/>
        <v>0</v>
      </c>
      <c r="FI87" s="5">
        <f>'СДП (план)'!AG88</f>
        <v>0</v>
      </c>
      <c r="FJ87" s="3">
        <f>'СДП (план)'!AH88</f>
        <v>0</v>
      </c>
      <c r="FK87" s="44">
        <f t="shared" si="3757"/>
        <v>0</v>
      </c>
      <c r="FL87" s="44">
        <f t="shared" si="3757"/>
        <v>0</v>
      </c>
      <c r="FM87" s="44">
        <f>VLOOKUP($C87,факт!$D$8:$JF$250,165,0)</f>
        <v>0</v>
      </c>
      <c r="FN87" s="44">
        <f>VLOOKUP($C87,факт!$D$8:$JF$250,166,0)</f>
        <v>0</v>
      </c>
      <c r="FO87" s="44">
        <f>VLOOKUP($C87,факт!$D$8:$JF$250,167,0)</f>
        <v>0</v>
      </c>
      <c r="FP87" s="44">
        <f>VLOOKUP($C87,факт!$D$8:$JF$250,168,0)</f>
        <v>0</v>
      </c>
      <c r="FQ87" s="44">
        <f>VLOOKUP($C87,факт!$D$8:$JF$250,169,0)</f>
        <v>0</v>
      </c>
      <c r="FR87" s="44">
        <f>VLOOKUP($C87,факт!$D$8:$JF$250,170,0)</f>
        <v>0</v>
      </c>
      <c r="FS87" s="44">
        <f t="shared" si="3758"/>
        <v>0</v>
      </c>
      <c r="FT87" s="44">
        <f t="shared" si="3759"/>
        <v>0</v>
      </c>
      <c r="FU87" s="44">
        <f t="shared" si="3760"/>
        <v>0</v>
      </c>
      <c r="FV87" s="44">
        <f t="shared" si="3761"/>
        <v>0</v>
      </c>
      <c r="FW87" s="44">
        <f t="shared" si="3762"/>
        <v>0</v>
      </c>
      <c r="FX87" s="5">
        <f>'СДП (план)'!AI88</f>
        <v>0</v>
      </c>
      <c r="FY87" s="3">
        <f>'СДП (план)'!AJ88</f>
        <v>0</v>
      </c>
      <c r="FZ87" s="44">
        <f t="shared" si="3763"/>
        <v>0</v>
      </c>
      <c r="GA87" s="44">
        <f t="shared" si="3763"/>
        <v>0</v>
      </c>
      <c r="GB87" s="44">
        <f>VLOOKUP($C87,факт!$D$8:$JF$250,219,0)</f>
        <v>0</v>
      </c>
      <c r="GC87" s="44">
        <f>VLOOKUP($C87,факт!$D$8:$JF$250,220,0)</f>
        <v>0</v>
      </c>
      <c r="GD87" s="44">
        <f>VLOOKUP($C87,факт!$D$8:$JF$250,221,0)</f>
        <v>0</v>
      </c>
      <c r="GE87" s="44">
        <f>VLOOKUP($C87,факт!$D$8:$JF$250,222,0)</f>
        <v>0</v>
      </c>
      <c r="GF87" s="44">
        <f>VLOOKUP($C87,факт!$D$8:$JF$250,223,0)</f>
        <v>0</v>
      </c>
      <c r="GG87" s="44">
        <f>VLOOKUP($C87,факт!$D$8:$JF$250,224,0)</f>
        <v>0</v>
      </c>
      <c r="GH87" s="44">
        <f t="shared" si="3464"/>
        <v>0</v>
      </c>
      <c r="GI87" s="44">
        <f t="shared" si="3465"/>
        <v>0</v>
      </c>
      <c r="GJ87" s="44">
        <f t="shared" si="3466"/>
        <v>0</v>
      </c>
      <c r="GK87" s="44">
        <f t="shared" si="3467"/>
        <v>0</v>
      </c>
      <c r="GL87" s="44">
        <f t="shared" si="3468"/>
        <v>0</v>
      </c>
      <c r="GM87" s="45">
        <f>'СДП (план)'!AK88</f>
        <v>0</v>
      </c>
      <c r="GN87" s="44">
        <f>'СДП (план)'!AL88</f>
        <v>0</v>
      </c>
      <c r="GO87" s="44">
        <f t="shared" si="3764"/>
        <v>0</v>
      </c>
      <c r="GP87" s="44">
        <f t="shared" si="3764"/>
        <v>0</v>
      </c>
      <c r="GQ87" s="44">
        <f>VLOOKUP($C87,факт!$D$8:$JF$250,237,0)</f>
        <v>0</v>
      </c>
      <c r="GR87" s="44">
        <f>VLOOKUP($C87,факт!$D$8:$JF$250,238,0)</f>
        <v>0</v>
      </c>
      <c r="GS87" s="44">
        <f>VLOOKUP($C87,факт!$D$8:$JF$250,239,0)</f>
        <v>0</v>
      </c>
      <c r="GT87" s="44">
        <f>VLOOKUP($C87,факт!$D$8:$JF$250,240,0)</f>
        <v>0</v>
      </c>
      <c r="GU87" s="44">
        <f>VLOOKUP($C87,факт!$D$8:$JF$250,241,0)</f>
        <v>0</v>
      </c>
      <c r="GV87" s="44">
        <f>VLOOKUP($C87,факт!$D$8:$JF$250,242,0)</f>
        <v>0</v>
      </c>
      <c r="GW87" s="44">
        <f t="shared" si="3765"/>
        <v>0</v>
      </c>
      <c r="GX87" s="44">
        <f t="shared" si="3766"/>
        <v>0</v>
      </c>
      <c r="GY87" s="44">
        <f t="shared" si="3767"/>
        <v>0</v>
      </c>
      <c r="GZ87" s="44">
        <f t="shared" si="3768"/>
        <v>0</v>
      </c>
      <c r="HA87" s="44">
        <f t="shared" si="3768"/>
        <v>0</v>
      </c>
      <c r="HB87" s="46">
        <f>'СДП (план)'!AM88</f>
        <v>0</v>
      </c>
      <c r="HC87" s="127">
        <f>'СДП (план)'!AN88</f>
        <v>0</v>
      </c>
      <c r="HD87" s="44">
        <f t="shared" si="3769"/>
        <v>0</v>
      </c>
      <c r="HE87" s="44">
        <f t="shared" si="3769"/>
        <v>0</v>
      </c>
      <c r="HF87" s="44"/>
      <c r="HG87" s="44"/>
      <c r="HH87" s="44"/>
      <c r="HI87" s="44"/>
      <c r="HJ87" s="44"/>
      <c r="HK87" s="44"/>
      <c r="HL87" s="44">
        <f t="shared" si="3770"/>
        <v>0</v>
      </c>
      <c r="HM87" s="44">
        <f t="shared" si="3771"/>
        <v>0</v>
      </c>
      <c r="HN87" s="44">
        <f t="shared" si="3772"/>
        <v>0</v>
      </c>
      <c r="HO87" s="44">
        <f t="shared" si="3773"/>
        <v>0</v>
      </c>
      <c r="HP87" s="44">
        <f t="shared" si="3773"/>
        <v>0</v>
      </c>
      <c r="HQ87" s="45">
        <f>'СДП (план)'!AO88</f>
        <v>0</v>
      </c>
      <c r="HR87" s="44">
        <f>'СДП (план)'!AP88</f>
        <v>0</v>
      </c>
      <c r="HS87" s="44">
        <f t="shared" si="3774"/>
        <v>0</v>
      </c>
      <c r="HT87" s="44">
        <f t="shared" si="3774"/>
        <v>0</v>
      </c>
      <c r="HU87" s="44">
        <f>VLOOKUP($C87,факт!$D$8:$JF$250,171,0)</f>
        <v>0</v>
      </c>
      <c r="HV87" s="44">
        <f>VLOOKUP($C87,факт!$D$8:$JF$250,172,0)</f>
        <v>0</v>
      </c>
      <c r="HW87" s="44">
        <f>VLOOKUP($C87,факт!$D$8:$JF$250,173,0)</f>
        <v>0</v>
      </c>
      <c r="HX87" s="44">
        <f>VLOOKUP($C87,факт!$D$8:$JF$250,174,0)</f>
        <v>0</v>
      </c>
      <c r="HY87" s="44">
        <f>VLOOKUP($C87,факт!$D$8:$JF$250,175,0)</f>
        <v>0</v>
      </c>
      <c r="HZ87" s="44">
        <f>VLOOKUP($C87,факт!$D$8:$JF$250,176,0)</f>
        <v>0</v>
      </c>
      <c r="IA87" s="44">
        <f t="shared" si="3775"/>
        <v>0</v>
      </c>
      <c r="IB87" s="44">
        <f t="shared" si="3776"/>
        <v>0</v>
      </c>
      <c r="IC87" s="44">
        <f t="shared" si="3777"/>
        <v>0</v>
      </c>
      <c r="ID87" s="44">
        <f t="shared" si="3778"/>
        <v>0</v>
      </c>
      <c r="IE87" s="44">
        <f t="shared" si="3778"/>
        <v>0</v>
      </c>
      <c r="IF87" s="45">
        <f>'СДП (план)'!AQ88</f>
        <v>0</v>
      </c>
      <c r="IG87" s="44">
        <f>'СДП (план)'!AR88</f>
        <v>0</v>
      </c>
      <c r="IH87" s="44">
        <f t="shared" si="3779"/>
        <v>0</v>
      </c>
      <c r="II87" s="44">
        <f t="shared" si="3779"/>
        <v>0</v>
      </c>
      <c r="IJ87" s="44"/>
      <c r="IK87" s="44"/>
      <c r="IL87" s="44"/>
      <c r="IM87" s="44"/>
      <c r="IN87" s="44"/>
      <c r="IO87" s="44"/>
      <c r="IP87" s="44">
        <f t="shared" si="3780"/>
        <v>0</v>
      </c>
      <c r="IQ87" s="44">
        <f t="shared" si="3781"/>
        <v>0</v>
      </c>
      <c r="IR87" s="44">
        <f t="shared" si="3782"/>
        <v>0</v>
      </c>
      <c r="IS87" s="44">
        <f t="shared" si="3783"/>
        <v>0</v>
      </c>
      <c r="IT87" s="44">
        <f t="shared" si="3783"/>
        <v>0</v>
      </c>
      <c r="IU87" s="45">
        <f>'СДП (план)'!AS88</f>
        <v>0</v>
      </c>
      <c r="IV87" s="44">
        <f>'СДП (план)'!AT88</f>
        <v>0</v>
      </c>
      <c r="IW87" s="44">
        <f t="shared" si="3784"/>
        <v>0</v>
      </c>
      <c r="IX87" s="44">
        <f t="shared" si="3784"/>
        <v>0</v>
      </c>
      <c r="IY87" s="44">
        <f>VLOOKUP($C87,факт!$D$8:$JF$250,183,0)</f>
        <v>0</v>
      </c>
      <c r="IZ87" s="44">
        <f>VLOOKUP($C87,факт!$D$8:$JF$250,184,0)</f>
        <v>0</v>
      </c>
      <c r="JA87" s="44">
        <f>VLOOKUP($C87,факт!$D$8:$JF$250,185,0)</f>
        <v>0</v>
      </c>
      <c r="JB87" s="44">
        <f>VLOOKUP($C87,факт!$D$8:$JF$250,186,0)</f>
        <v>0</v>
      </c>
      <c r="JC87" s="44">
        <f>VLOOKUP($C87,факт!$D$8:$JF$250,187,0)</f>
        <v>0</v>
      </c>
      <c r="JD87" s="44">
        <f>VLOOKUP($C87,факт!$D$8:$JF$250,188,0)</f>
        <v>0</v>
      </c>
      <c r="JE87" s="44">
        <f t="shared" si="3785"/>
        <v>0</v>
      </c>
      <c r="JF87" s="44">
        <f t="shared" si="3786"/>
        <v>0</v>
      </c>
      <c r="JG87" s="44">
        <f t="shared" si="3787"/>
        <v>0</v>
      </c>
      <c r="JH87" s="44">
        <f t="shared" si="3788"/>
        <v>0</v>
      </c>
      <c r="JI87" s="44">
        <f t="shared" si="3788"/>
        <v>0</v>
      </c>
      <c r="JJ87" s="5">
        <f>'СДП (план)'!AU88</f>
        <v>0</v>
      </c>
      <c r="JK87" s="3">
        <f>'СДП (план)'!AV88</f>
        <v>0</v>
      </c>
      <c r="JL87" s="44">
        <f t="shared" si="3789"/>
        <v>0</v>
      </c>
      <c r="JM87" s="44">
        <f t="shared" si="3789"/>
        <v>0</v>
      </c>
      <c r="JN87" s="44">
        <f>VLOOKUP($C87,факт!$D$8:$JF$250,189,0)</f>
        <v>0</v>
      </c>
      <c r="JO87" s="44">
        <f>VLOOKUP($C87,факт!$D$8:$JF$250,190,0)</f>
        <v>0</v>
      </c>
      <c r="JP87" s="44">
        <f>VLOOKUP($C87,факт!$D$8:$JF$250,191,0)</f>
        <v>0</v>
      </c>
      <c r="JQ87" s="44">
        <f>VLOOKUP($C87,факт!$D$8:$JF$250,192,0)</f>
        <v>0</v>
      </c>
      <c r="JR87" s="44">
        <f>VLOOKUP($C87,факт!$D$8:$JF$250,193,0)</f>
        <v>0</v>
      </c>
      <c r="JS87" s="44">
        <f>VLOOKUP($C87,факт!$D$8:$JF$250,194,0)</f>
        <v>0</v>
      </c>
      <c r="JT87" s="44">
        <f t="shared" si="3790"/>
        <v>0</v>
      </c>
      <c r="JU87" s="44">
        <f t="shared" si="3791"/>
        <v>0</v>
      </c>
      <c r="JV87" s="44">
        <f t="shared" si="3792"/>
        <v>0</v>
      </c>
      <c r="JW87" s="44">
        <f t="shared" si="3793"/>
        <v>0</v>
      </c>
      <c r="JX87" s="44">
        <f t="shared" si="3793"/>
        <v>0</v>
      </c>
      <c r="JY87" s="5">
        <f>'СДП (план)'!AW88</f>
        <v>0</v>
      </c>
      <c r="JZ87" s="3">
        <f>'СДП (план)'!AX88</f>
        <v>0</v>
      </c>
      <c r="KA87" s="44">
        <f t="shared" si="3794"/>
        <v>0</v>
      </c>
      <c r="KB87" s="44">
        <f t="shared" si="3794"/>
        <v>0</v>
      </c>
      <c r="KC87" s="44">
        <f>VLOOKUP($C87,факт!$D$8:$JF$250,177,0)</f>
        <v>0</v>
      </c>
      <c r="KD87" s="44">
        <f>VLOOKUP($C87,факт!$D$8:$JF$250,178,0)</f>
        <v>0</v>
      </c>
      <c r="KE87" s="44">
        <f>VLOOKUP($C87,факт!$D$8:$JF$250,179,0)</f>
        <v>0</v>
      </c>
      <c r="KF87" s="44">
        <f>VLOOKUP($C87,факт!$D$8:$JF$250,180,0)</f>
        <v>0</v>
      </c>
      <c r="KG87" s="44">
        <f>VLOOKUP($C87,факт!$D$8:$JF$250,181,0)</f>
        <v>0</v>
      </c>
      <c r="KH87" s="44">
        <f>VLOOKUP($C87,факт!$D$8:$JF$250,182,0)</f>
        <v>0</v>
      </c>
      <c r="KI87" s="44">
        <f t="shared" si="3795"/>
        <v>0</v>
      </c>
      <c r="KJ87" s="44">
        <f t="shared" si="3796"/>
        <v>0</v>
      </c>
      <c r="KK87" s="44">
        <f t="shared" si="3797"/>
        <v>0</v>
      </c>
      <c r="KL87" s="44">
        <f t="shared" si="3798"/>
        <v>0</v>
      </c>
      <c r="KM87" s="44">
        <f t="shared" si="3798"/>
        <v>0</v>
      </c>
      <c r="KN87" s="5">
        <f>'СДП (план)'!AY88</f>
        <v>0</v>
      </c>
      <c r="KO87" s="3">
        <f>'СДП (план)'!AZ88</f>
        <v>0</v>
      </c>
      <c r="KP87" s="44">
        <f t="shared" si="3799"/>
        <v>0</v>
      </c>
      <c r="KQ87" s="44">
        <f t="shared" si="3799"/>
        <v>0</v>
      </c>
      <c r="KR87" s="44"/>
      <c r="KS87" s="44"/>
      <c r="KT87" s="44"/>
      <c r="KU87" s="44"/>
      <c r="KV87" s="44"/>
      <c r="KW87" s="44"/>
      <c r="KX87" s="44">
        <f t="shared" si="3800"/>
        <v>0</v>
      </c>
      <c r="KY87" s="44">
        <f t="shared" si="3801"/>
        <v>0</v>
      </c>
      <c r="KZ87" s="44">
        <f t="shared" si="3802"/>
        <v>0</v>
      </c>
      <c r="LA87" s="44">
        <f t="shared" si="3803"/>
        <v>0</v>
      </c>
      <c r="LB87" s="44">
        <f t="shared" si="3803"/>
        <v>0</v>
      </c>
      <c r="LC87" s="45">
        <f>'СДП (план)'!BA88</f>
        <v>0</v>
      </c>
      <c r="LD87" s="44">
        <f>'СДП (план)'!BB88</f>
        <v>0</v>
      </c>
      <c r="LE87" s="44">
        <f t="shared" si="3804"/>
        <v>0</v>
      </c>
      <c r="LF87" s="44">
        <f t="shared" si="3804"/>
        <v>0</v>
      </c>
      <c r="LG87" s="44">
        <f>VLOOKUP($C87,факт!$D$8:$JF$250,111,0)</f>
        <v>0</v>
      </c>
      <c r="LH87" s="44">
        <f>VLOOKUP($C87,факт!$D$8:$JF$250,112,0)</f>
        <v>0</v>
      </c>
      <c r="LI87" s="44">
        <f>VLOOKUP($C87,факт!$D$8:$JF$250,113,0)</f>
        <v>0</v>
      </c>
      <c r="LJ87" s="44">
        <f>VLOOKUP($C87,факт!$D$8:$JF$250,114,0)</f>
        <v>0</v>
      </c>
      <c r="LK87" s="44">
        <f>VLOOKUP($C87,факт!$D$8:$JF$250,115,0)</f>
        <v>0</v>
      </c>
      <c r="LL87" s="44">
        <f>VLOOKUP($C87,факт!$D$8:$JF$250,116,0)</f>
        <v>0</v>
      </c>
      <c r="LM87" s="44">
        <f t="shared" si="3805"/>
        <v>0</v>
      </c>
      <c r="LN87" s="44">
        <f t="shared" si="3806"/>
        <v>0</v>
      </c>
      <c r="LO87" s="44">
        <f t="shared" si="3807"/>
        <v>0</v>
      </c>
      <c r="LP87" s="44">
        <f t="shared" si="3808"/>
        <v>0</v>
      </c>
      <c r="LQ87" s="44">
        <f t="shared" si="3808"/>
        <v>0</v>
      </c>
      <c r="LR87" s="45">
        <f>'СДП (план)'!BC88</f>
        <v>0</v>
      </c>
      <c r="LS87" s="44">
        <f>'СДП (план)'!BD88</f>
        <v>0</v>
      </c>
      <c r="LT87" s="44">
        <f t="shared" si="3809"/>
        <v>0</v>
      </c>
      <c r="LU87" s="44">
        <f t="shared" si="3809"/>
        <v>0</v>
      </c>
      <c r="LV87" s="44">
        <f>VLOOKUP($C87,факт!$D$8:$JF$250,117,0)</f>
        <v>0</v>
      </c>
      <c r="LW87" s="44">
        <f>VLOOKUP($C87,факт!$D$8:$JF$250,118,0)</f>
        <v>0</v>
      </c>
      <c r="LX87" s="44">
        <f>VLOOKUP($C87,факт!$D$8:$JF$250,119,0)</f>
        <v>0</v>
      </c>
      <c r="LY87" s="44">
        <f>VLOOKUP($C87,факт!$D$8:$JF$250,120,0)</f>
        <v>0</v>
      </c>
      <c r="LZ87" s="44">
        <f>VLOOKUP($C87,факт!$D$8:$JF$250,121,0)</f>
        <v>0</v>
      </c>
      <c r="MA87" s="44">
        <f>VLOOKUP($C87,факт!$D$8:$JF$250,122,0)</f>
        <v>0</v>
      </c>
      <c r="MB87" s="44">
        <f t="shared" si="3810"/>
        <v>0</v>
      </c>
      <c r="MC87" s="44">
        <f t="shared" si="3811"/>
        <v>0</v>
      </c>
      <c r="MD87" s="44">
        <f t="shared" si="3812"/>
        <v>0</v>
      </c>
      <c r="ME87" s="44">
        <f t="shared" si="3813"/>
        <v>0</v>
      </c>
      <c r="MF87" s="44">
        <f t="shared" si="3813"/>
        <v>0</v>
      </c>
      <c r="MG87" s="47">
        <f>'СДП (план)'!BE88</f>
        <v>0</v>
      </c>
      <c r="MH87" s="47">
        <f>'СДП (план)'!BF88</f>
        <v>0</v>
      </c>
      <c r="MI87" s="44">
        <f t="shared" si="3814"/>
        <v>0</v>
      </c>
      <c r="MJ87" s="44">
        <f t="shared" si="3814"/>
        <v>0</v>
      </c>
      <c r="MK87" s="44">
        <f>VLOOKUP($C87,факт!$D$8:$JF$250,63,0)</f>
        <v>0</v>
      </c>
      <c r="ML87" s="44">
        <f>VLOOKUP($C87,факт!$D$8:$JF$250,64,0)</f>
        <v>0</v>
      </c>
      <c r="MM87" s="44">
        <f>VLOOKUP($C87,факт!$D$8:$JF$250,65,0)</f>
        <v>0</v>
      </c>
      <c r="MN87" s="44">
        <f>VLOOKUP($C87,факт!$D$8:$JF$250,66,0)</f>
        <v>0</v>
      </c>
      <c r="MO87" s="44">
        <f>VLOOKUP($C87,факт!$D$8:$JF$250,67,0)</f>
        <v>0</v>
      </c>
      <c r="MP87" s="44">
        <f>VLOOKUP($C87,факт!$D$8:$JF$250,68,0)</f>
        <v>0</v>
      </c>
      <c r="MQ87" s="44">
        <f t="shared" si="3815"/>
        <v>0</v>
      </c>
      <c r="MR87" s="44">
        <f t="shared" si="3816"/>
        <v>0</v>
      </c>
      <c r="MS87" s="44">
        <f t="shared" si="3817"/>
        <v>0</v>
      </c>
      <c r="MT87" s="44">
        <f t="shared" si="3818"/>
        <v>0</v>
      </c>
      <c r="MU87" s="44">
        <f t="shared" si="3818"/>
        <v>0</v>
      </c>
      <c r="MV87" s="47">
        <f>'СДП (план)'!BG88</f>
        <v>0</v>
      </c>
      <c r="MW87" s="47">
        <f>'СДП (план)'!BH88</f>
        <v>0</v>
      </c>
      <c r="MX87" s="44">
        <f t="shared" si="3819"/>
        <v>0</v>
      </c>
      <c r="MY87" s="44">
        <f t="shared" si="3819"/>
        <v>0</v>
      </c>
      <c r="MZ87" s="44">
        <f>VLOOKUP($C87,факт!$D$8:$JF$250,129,0)</f>
        <v>0</v>
      </c>
      <c r="NA87" s="44">
        <f>VLOOKUP($C87,факт!$D$8:$JF$250,130,0)</f>
        <v>0</v>
      </c>
      <c r="NB87" s="44">
        <f>VLOOKUP($C87,факт!$D$8:$JF$250,131,0)</f>
        <v>0</v>
      </c>
      <c r="NC87" s="44">
        <f>VLOOKUP($C87,факт!$D$8:$JF$250,132,0)</f>
        <v>0</v>
      </c>
      <c r="ND87" s="44">
        <f>VLOOKUP($C87,факт!$D$8:$JF$250,133,0)</f>
        <v>0</v>
      </c>
      <c r="NE87" s="44">
        <f>VLOOKUP($C87,факт!$D$8:$JF$250,134,0)</f>
        <v>0</v>
      </c>
      <c r="NF87" s="44">
        <f t="shared" si="3820"/>
        <v>0</v>
      </c>
      <c r="NG87" s="44">
        <f t="shared" si="3821"/>
        <v>0</v>
      </c>
      <c r="NH87" s="44">
        <f t="shared" si="3822"/>
        <v>0</v>
      </c>
      <c r="NI87" s="44">
        <f t="shared" si="3823"/>
        <v>0</v>
      </c>
      <c r="NJ87" s="44">
        <f t="shared" si="3823"/>
        <v>0</v>
      </c>
      <c r="NK87" s="45">
        <f>'СДП (план)'!BI88</f>
        <v>0</v>
      </c>
      <c r="NL87" s="44">
        <f>'СДП (план)'!BJ88</f>
        <v>0</v>
      </c>
      <c r="NM87" s="44">
        <f t="shared" si="3824"/>
        <v>0</v>
      </c>
      <c r="NN87" s="44">
        <f t="shared" si="3824"/>
        <v>0</v>
      </c>
      <c r="NO87" s="44">
        <f>VLOOKUP($C87,факт!$D$8:$JF$250,87,0)</f>
        <v>0</v>
      </c>
      <c r="NP87" s="44">
        <f>VLOOKUP($C87,факт!$D$8:$JF$250,88,0)</f>
        <v>0</v>
      </c>
      <c r="NQ87" s="44">
        <f>VLOOKUP($C87,факт!$D$8:$JF$250,89,0)</f>
        <v>0</v>
      </c>
      <c r="NR87" s="44">
        <f>VLOOKUP($C87,факт!$D$8:$JF$250,90,0)</f>
        <v>0</v>
      </c>
      <c r="NS87" s="44">
        <f>VLOOKUP($C87,факт!$D$8:$JF$250,91,0)</f>
        <v>0</v>
      </c>
      <c r="NT87" s="44">
        <f>VLOOKUP($C87,факт!$D$8:$JF$250,92,0)</f>
        <v>0</v>
      </c>
      <c r="NU87" s="44">
        <f t="shared" si="3825"/>
        <v>0</v>
      </c>
      <c r="NV87" s="44">
        <f t="shared" si="3826"/>
        <v>0</v>
      </c>
      <c r="NW87" s="44">
        <f t="shared" si="3827"/>
        <v>0</v>
      </c>
      <c r="NX87" s="44">
        <f t="shared" si="3828"/>
        <v>0</v>
      </c>
      <c r="NY87" s="44">
        <f t="shared" si="3828"/>
        <v>0</v>
      </c>
      <c r="NZ87" s="45">
        <f>'СДП (план)'!BK88</f>
        <v>0</v>
      </c>
      <c r="OA87" s="44">
        <f>'СДП (план)'!BL88</f>
        <v>0</v>
      </c>
      <c r="OB87" s="44">
        <f t="shared" si="3829"/>
        <v>0</v>
      </c>
      <c r="OC87" s="44">
        <f t="shared" si="3829"/>
        <v>0</v>
      </c>
      <c r="OD87" s="44">
        <f>VLOOKUP($C87,факт!$D$8:$JF$250,147,0)</f>
        <v>0</v>
      </c>
      <c r="OE87" s="44">
        <f>VLOOKUP($C87,факт!$D$8:$JF$250,148,0)</f>
        <v>0</v>
      </c>
      <c r="OF87" s="44">
        <f>VLOOKUP($C87,факт!$D$8:$JF$250,149,0)</f>
        <v>0</v>
      </c>
      <c r="OG87" s="44">
        <f>VLOOKUP($C87,факт!$D$8:$JF$250,150,0)</f>
        <v>0</v>
      </c>
      <c r="OH87" s="44">
        <f>VLOOKUP($C87,факт!$D$8:$JF$250,151,0)</f>
        <v>0</v>
      </c>
      <c r="OI87" s="44">
        <f>VLOOKUP($C87,факт!$D$8:$JF$250,152,0)</f>
        <v>0</v>
      </c>
      <c r="OJ87" s="44">
        <f t="shared" si="3830"/>
        <v>0</v>
      </c>
      <c r="OK87" s="44">
        <f t="shared" si="3831"/>
        <v>0</v>
      </c>
      <c r="OL87" s="44">
        <f t="shared" si="3832"/>
        <v>0</v>
      </c>
      <c r="OM87" s="44">
        <f t="shared" si="3833"/>
        <v>0</v>
      </c>
      <c r="ON87" s="44">
        <f t="shared" si="3833"/>
        <v>0</v>
      </c>
      <c r="OO87" s="45">
        <f>'СДП (план)'!BM88</f>
        <v>0</v>
      </c>
      <c r="OP87" s="44">
        <f>'СДП (план)'!BN88</f>
        <v>0</v>
      </c>
      <c r="OQ87" s="44">
        <f t="shared" si="3834"/>
        <v>0</v>
      </c>
      <c r="OR87" s="44">
        <f t="shared" si="3834"/>
        <v>0</v>
      </c>
      <c r="OS87" s="44">
        <f>VLOOKUP($C87,факт!$D$8:$JF$250,195,0)</f>
        <v>0</v>
      </c>
      <c r="OT87" s="44">
        <f>VLOOKUP($C87,факт!$D$8:$JF$250,196,0)</f>
        <v>0</v>
      </c>
      <c r="OU87" s="44">
        <f>VLOOKUP($C87,факт!$D$8:$JF$250,197,0)</f>
        <v>0</v>
      </c>
      <c r="OV87" s="44">
        <f>VLOOKUP($C87,факт!$D$8:$JF$250,198,0)</f>
        <v>0</v>
      </c>
      <c r="OW87" s="44">
        <f>VLOOKUP($C87,факт!$D$8:$JF$250,199,0)</f>
        <v>0</v>
      </c>
      <c r="OX87" s="44">
        <f>VLOOKUP($C87,факт!$D$8:$JF$250,200,0)</f>
        <v>0</v>
      </c>
      <c r="OY87" s="44">
        <f t="shared" si="3835"/>
        <v>0</v>
      </c>
      <c r="OZ87" s="44">
        <f t="shared" si="3836"/>
        <v>0</v>
      </c>
      <c r="PA87" s="44">
        <f t="shared" si="3837"/>
        <v>0</v>
      </c>
      <c r="PB87" s="44">
        <f t="shared" si="3838"/>
        <v>0</v>
      </c>
      <c r="PC87" s="44">
        <f t="shared" si="3838"/>
        <v>0</v>
      </c>
      <c r="PD87" s="45">
        <f>'СДП (план)'!BO88</f>
        <v>0</v>
      </c>
      <c r="PE87" s="44">
        <f>'СДП (план)'!BP88</f>
        <v>0</v>
      </c>
      <c r="PF87" s="44">
        <f t="shared" si="3839"/>
        <v>0</v>
      </c>
      <c r="PG87" s="44">
        <f t="shared" si="3839"/>
        <v>0</v>
      </c>
      <c r="PH87" s="44">
        <f>VLOOKUP($C87,факт!$D$8:$JF$250,201,0)</f>
        <v>0</v>
      </c>
      <c r="PI87" s="44">
        <f>VLOOKUP($C87,факт!$D$8:$JF$250,202,0)</f>
        <v>0</v>
      </c>
      <c r="PJ87" s="44">
        <f>VLOOKUP($C87,факт!$D$8:$JF$250,203,0)</f>
        <v>0</v>
      </c>
      <c r="PK87" s="44">
        <f>VLOOKUP($C87,факт!$D$8:$JF$250,204,0)</f>
        <v>0</v>
      </c>
      <c r="PL87" s="44">
        <f>VLOOKUP($C87,факт!$D$8:$JF$250,205,0)</f>
        <v>0</v>
      </c>
      <c r="PM87" s="44">
        <f>VLOOKUP($C87,факт!$D$8:$JF$250,206,0)</f>
        <v>0</v>
      </c>
      <c r="PN87" s="44">
        <f t="shared" si="3840"/>
        <v>0</v>
      </c>
      <c r="PO87" s="44">
        <f t="shared" si="3841"/>
        <v>0</v>
      </c>
      <c r="PP87" s="44">
        <f t="shared" si="3842"/>
        <v>0</v>
      </c>
      <c r="PQ87" s="44">
        <f t="shared" si="3843"/>
        <v>0</v>
      </c>
      <c r="PR87" s="44">
        <f t="shared" si="3843"/>
        <v>0</v>
      </c>
      <c r="PS87" s="45">
        <f>'СДП (план)'!BQ88</f>
        <v>0</v>
      </c>
      <c r="PT87" s="44">
        <f>'СДП (план)'!BR88</f>
        <v>0</v>
      </c>
      <c r="PU87" s="44">
        <f t="shared" si="3844"/>
        <v>0</v>
      </c>
      <c r="PV87" s="44">
        <f t="shared" si="3844"/>
        <v>0</v>
      </c>
      <c r="PW87" s="44">
        <f>VLOOKUP($C87,факт!$D$8:$JF$250,207,0)</f>
        <v>0</v>
      </c>
      <c r="PX87" s="44">
        <f>VLOOKUP($C87,факт!$D$8:$JF$250,208,0)</f>
        <v>0</v>
      </c>
      <c r="PY87" s="44">
        <f>VLOOKUP($C87,факт!$D$8:$JF$250,209,0)</f>
        <v>0</v>
      </c>
      <c r="PZ87" s="44">
        <f>VLOOKUP($C87,факт!$D$8:$JF$250,210,0)</f>
        <v>0</v>
      </c>
      <c r="QA87" s="44">
        <f>VLOOKUP($C87,факт!$D$8:$JF$250,211,0)</f>
        <v>0</v>
      </c>
      <c r="QB87" s="44">
        <f>VLOOKUP($C87,факт!$D$8:$JF$250,212,0)</f>
        <v>0</v>
      </c>
      <c r="QC87" s="44">
        <f t="shared" si="3845"/>
        <v>0</v>
      </c>
      <c r="QD87" s="44">
        <f t="shared" si="3846"/>
        <v>0</v>
      </c>
      <c r="QE87" s="44">
        <f t="shared" si="3847"/>
        <v>0</v>
      </c>
      <c r="QF87" s="44">
        <f t="shared" si="3848"/>
        <v>0</v>
      </c>
      <c r="QG87" s="44">
        <f t="shared" si="3849"/>
        <v>0</v>
      </c>
      <c r="QH87" s="45">
        <f>'СДП (план)'!BS88</f>
        <v>0</v>
      </c>
      <c r="QI87" s="44">
        <f>'СДП (план)'!BT88</f>
        <v>0</v>
      </c>
      <c r="QJ87" s="44">
        <f t="shared" si="3850"/>
        <v>0</v>
      </c>
      <c r="QK87" s="44">
        <f t="shared" si="3850"/>
        <v>0</v>
      </c>
      <c r="QL87" s="44">
        <f>VLOOKUP($C87,факт!$D$8:$JF$250,213,0)</f>
        <v>0</v>
      </c>
      <c r="QM87" s="44">
        <f>VLOOKUP($C87,факт!$D$8:$JF$250,214,0)</f>
        <v>0</v>
      </c>
      <c r="QN87" s="44">
        <f>VLOOKUP($C87,факт!$D$8:$JF$250,215,0)</f>
        <v>0</v>
      </c>
      <c r="QO87" s="44">
        <f>VLOOKUP($C87,факт!$D$8:$JF$250,216,0)</f>
        <v>0</v>
      </c>
      <c r="QP87" s="44">
        <f>VLOOKUP($C87,факт!$D$8:$JF$250,217,0)</f>
        <v>0</v>
      </c>
      <c r="QQ87" s="44">
        <f>VLOOKUP($C87,факт!$D$8:$JF$250,218,0)</f>
        <v>0</v>
      </c>
      <c r="QR87" s="44">
        <f t="shared" si="3851"/>
        <v>0</v>
      </c>
      <c r="QS87" s="44">
        <f t="shared" si="3852"/>
        <v>0</v>
      </c>
      <c r="QT87" s="44">
        <f t="shared" si="3853"/>
        <v>0</v>
      </c>
      <c r="QU87" s="44">
        <f t="shared" si="3854"/>
        <v>0</v>
      </c>
      <c r="QV87" s="44">
        <f t="shared" si="3594"/>
        <v>0</v>
      </c>
      <c r="QW87" s="45">
        <f>'СДП (план)'!BU88</f>
        <v>0</v>
      </c>
      <c r="QX87" s="44">
        <f>'СДП (план)'!BV88</f>
        <v>0</v>
      </c>
      <c r="QY87" s="44">
        <f t="shared" si="3855"/>
        <v>0</v>
      </c>
      <c r="QZ87" s="44">
        <f t="shared" si="3855"/>
        <v>0</v>
      </c>
      <c r="RA87" s="44">
        <f>VLOOKUP($C87,факт!$D$8:$JF$250,225,0)</f>
        <v>0</v>
      </c>
      <c r="RB87" s="44">
        <f>VLOOKUP($C87,факт!$D$8:$JF$250,226,0)</f>
        <v>0</v>
      </c>
      <c r="RC87" s="44">
        <f>VLOOKUP($C87,факт!$D$8:$JF$250,227,0)</f>
        <v>0</v>
      </c>
      <c r="RD87" s="44">
        <f>VLOOKUP($C87,факт!$D$8:$JF$250,228,0)</f>
        <v>0</v>
      </c>
      <c r="RE87" s="44">
        <f>VLOOKUP($C87,факт!$D$8:$JF$250,229,0)</f>
        <v>0</v>
      </c>
      <c r="RF87" s="44">
        <f>VLOOKUP($C87,факт!$D$8:$JF$250,230,0)</f>
        <v>0</v>
      </c>
      <c r="RG87" s="44">
        <f t="shared" si="3856"/>
        <v>0</v>
      </c>
      <c r="RH87" s="44">
        <f t="shared" si="3857"/>
        <v>0</v>
      </c>
      <c r="RI87" s="44">
        <f t="shared" si="3858"/>
        <v>0</v>
      </c>
      <c r="RJ87" s="44">
        <f t="shared" si="3859"/>
        <v>0</v>
      </c>
      <c r="RK87" s="44">
        <f t="shared" si="3601"/>
        <v>0</v>
      </c>
      <c r="RL87" s="45">
        <f>'СДП (план)'!BW88</f>
        <v>0</v>
      </c>
      <c r="RM87" s="44">
        <f>'СДП (план)'!BX88</f>
        <v>0</v>
      </c>
      <c r="RN87" s="44">
        <f t="shared" si="3860"/>
        <v>0</v>
      </c>
      <c r="RO87" s="44">
        <f t="shared" si="3860"/>
        <v>0</v>
      </c>
      <c r="RP87" s="44">
        <f>VLOOKUP($C87,факт!$D$8:$JF$250,105,0)</f>
        <v>0</v>
      </c>
      <c r="RQ87" s="44">
        <f>VLOOKUP($C87,факт!$D$8:$JF$250,106,0)</f>
        <v>0</v>
      </c>
      <c r="RR87" s="44">
        <f>VLOOKUP($C87,факт!$D$8:$JF$250,107,0)</f>
        <v>0</v>
      </c>
      <c r="RS87" s="44">
        <f>VLOOKUP($C87,факт!$D$8:$JF$250,108,0)</f>
        <v>0</v>
      </c>
      <c r="RT87" s="44">
        <f>VLOOKUP($C87,факт!$D$8:$JF$250,109,0)</f>
        <v>0</v>
      </c>
      <c r="RU87" s="44">
        <f>VLOOKUP($C87,факт!$D$8:$JF$250,110,0)</f>
        <v>0</v>
      </c>
      <c r="RV87" s="44">
        <f t="shared" si="3861"/>
        <v>0</v>
      </c>
      <c r="RW87" s="44">
        <f t="shared" si="3862"/>
        <v>0</v>
      </c>
      <c r="RX87" s="44">
        <f t="shared" si="3863"/>
        <v>0</v>
      </c>
      <c r="RY87" s="44">
        <f t="shared" si="3864"/>
        <v>0</v>
      </c>
      <c r="RZ87" s="44">
        <f t="shared" si="3864"/>
        <v>0</v>
      </c>
      <c r="SA87" s="45">
        <f>'СДП (план)'!BY88</f>
        <v>0</v>
      </c>
      <c r="SB87" s="44">
        <f>'СДП (план)'!BZ88</f>
        <v>0</v>
      </c>
      <c r="SC87" s="44">
        <f t="shared" si="3865"/>
        <v>0</v>
      </c>
      <c r="SD87" s="44">
        <f t="shared" si="3865"/>
        <v>0</v>
      </c>
      <c r="SE87" s="44">
        <f>VLOOKUP($C87,факт!$D$8:$JF$250,69,0)</f>
        <v>0</v>
      </c>
      <c r="SF87" s="44">
        <f>VLOOKUP($C87,факт!$D$8:$JF$250,70,0)</f>
        <v>0</v>
      </c>
      <c r="SG87" s="44">
        <f>VLOOKUP($C87,факт!$D$8:$JF$250,71,0)</f>
        <v>0</v>
      </c>
      <c r="SH87" s="44">
        <f>VLOOKUP($C87,факт!$D$8:$JF$250,72,0)</f>
        <v>0</v>
      </c>
      <c r="SI87" s="44">
        <f>VLOOKUP($C87,факт!$D$8:$JF$250,73,0)</f>
        <v>0</v>
      </c>
      <c r="SJ87" s="44">
        <f>VLOOKUP($C87,факт!$D$8:$JF$250,74,0)</f>
        <v>0</v>
      </c>
      <c r="SK87" s="44">
        <f t="shared" si="3866"/>
        <v>0</v>
      </c>
      <c r="SL87" s="44">
        <f t="shared" si="3867"/>
        <v>0</v>
      </c>
      <c r="SM87" s="44">
        <f t="shared" si="3868"/>
        <v>0</v>
      </c>
      <c r="SN87" s="44">
        <f t="shared" si="3869"/>
        <v>0</v>
      </c>
      <c r="SO87" s="44">
        <f t="shared" si="3869"/>
        <v>0</v>
      </c>
      <c r="SP87" s="45">
        <f>'СДП (план)'!CA88</f>
        <v>0</v>
      </c>
      <c r="SQ87" s="44">
        <f>'СДП (план)'!CB88</f>
        <v>0</v>
      </c>
      <c r="SR87" s="44">
        <f t="shared" si="3870"/>
        <v>0</v>
      </c>
      <c r="SS87" s="44">
        <f t="shared" si="3870"/>
        <v>0</v>
      </c>
      <c r="ST87" s="44"/>
      <c r="SU87" s="44"/>
      <c r="SV87" s="44"/>
      <c r="SW87" s="44"/>
      <c r="SX87" s="44"/>
      <c r="SY87" s="44"/>
      <c r="SZ87" s="44">
        <f t="shared" si="3871"/>
        <v>0</v>
      </c>
      <c r="TA87" s="44">
        <f t="shared" si="3872"/>
        <v>0</v>
      </c>
      <c r="TB87" s="44">
        <f t="shared" si="3873"/>
        <v>0</v>
      </c>
      <c r="TC87" s="44">
        <f t="shared" si="3874"/>
        <v>0</v>
      </c>
      <c r="TD87" s="44">
        <f t="shared" si="3874"/>
        <v>0</v>
      </c>
      <c r="TE87" s="45">
        <f>'СДП (план)'!CC88</f>
        <v>0</v>
      </c>
      <c r="TF87" s="44">
        <f>'СДП (план)'!CD88</f>
        <v>0</v>
      </c>
      <c r="TG87" s="44">
        <f t="shared" si="3875"/>
        <v>0</v>
      </c>
      <c r="TH87" s="44">
        <f t="shared" si="3875"/>
        <v>0</v>
      </c>
      <c r="TI87" s="44">
        <f>VLOOKUP($C87,факт!$D$8:$JF$250,135,0)</f>
        <v>0</v>
      </c>
      <c r="TJ87" s="44">
        <f>VLOOKUP($C87,факт!$D$8:$JF$250,136,0)</f>
        <v>0</v>
      </c>
      <c r="TK87" s="44">
        <f>VLOOKUP($C87,факт!$D$8:$JF$250,137,0)</f>
        <v>0</v>
      </c>
      <c r="TL87" s="44">
        <f>VLOOKUP($C87,факт!$D$8:$JF$250,138,0)</f>
        <v>0</v>
      </c>
      <c r="TM87" s="44">
        <f>VLOOKUP($C87,факт!$D$8:$JF$250,139,0)</f>
        <v>0</v>
      </c>
      <c r="TN87" s="44">
        <f>VLOOKUP($C87,факт!$D$8:$JF$250,140,0)</f>
        <v>0</v>
      </c>
      <c r="TO87" s="44">
        <f t="shared" si="3876"/>
        <v>0</v>
      </c>
      <c r="TP87" s="44">
        <f t="shared" si="3877"/>
        <v>0</v>
      </c>
      <c r="TQ87" s="44">
        <f t="shared" si="3878"/>
        <v>0</v>
      </c>
      <c r="TR87" s="44">
        <f t="shared" si="3879"/>
        <v>0</v>
      </c>
      <c r="TS87" s="44">
        <f t="shared" si="3879"/>
        <v>0</v>
      </c>
      <c r="TT87" s="47">
        <f>'СДП (план)'!CE88</f>
        <v>0</v>
      </c>
      <c r="TU87" s="47">
        <f>'СДП (план)'!CF88</f>
        <v>0</v>
      </c>
      <c r="TV87" s="44">
        <f t="shared" si="3880"/>
        <v>0</v>
      </c>
      <c r="TW87" s="44">
        <f t="shared" si="3880"/>
        <v>0</v>
      </c>
      <c r="TX87" s="44">
        <f>VLOOKUP($C87,факт!$D$8:$JF$250,75,0)</f>
        <v>0</v>
      </c>
      <c r="TY87" s="44">
        <f>VLOOKUP($C87,факт!$D$8:$JF$250,76,0)</f>
        <v>0</v>
      </c>
      <c r="TZ87" s="44">
        <f>VLOOKUP($C87,факт!$D$8:$JF$250,77,0)</f>
        <v>0</v>
      </c>
      <c r="UA87" s="44">
        <f>VLOOKUP($C87,факт!$D$8:$JF$250,78,0)</f>
        <v>0</v>
      </c>
      <c r="UB87" s="44">
        <f>VLOOKUP($C87,факт!$D$8:$JF$250,79,0)</f>
        <v>0</v>
      </c>
      <c r="UC87" s="44">
        <f>VLOOKUP($C87,факт!$D$8:$JF$250,80,0)</f>
        <v>0</v>
      </c>
      <c r="UD87" s="44">
        <f t="shared" si="3881"/>
        <v>0</v>
      </c>
      <c r="UE87" s="44">
        <f t="shared" si="3882"/>
        <v>0</v>
      </c>
      <c r="UF87" s="44">
        <f t="shared" si="3883"/>
        <v>0</v>
      </c>
      <c r="UG87" s="44">
        <f t="shared" si="3884"/>
        <v>0</v>
      </c>
      <c r="UH87" s="44">
        <f t="shared" si="3884"/>
        <v>0</v>
      </c>
      <c r="UI87" s="45">
        <f>'СДП (план)'!CG88</f>
        <v>0</v>
      </c>
      <c r="UJ87" s="44">
        <f>'СДП (план)'!CH88</f>
        <v>0</v>
      </c>
      <c r="UK87" s="44">
        <f t="shared" si="3885"/>
        <v>0</v>
      </c>
      <c r="UL87" s="44">
        <f t="shared" si="3885"/>
        <v>0</v>
      </c>
      <c r="UM87" s="44">
        <f>VLOOKUP($C87,факт!$D$8:$JF$250,81,0)</f>
        <v>0</v>
      </c>
      <c r="UN87" s="44">
        <f>VLOOKUP($C87,факт!$D$8:$JF$250,82,0)</f>
        <v>0</v>
      </c>
      <c r="UO87" s="44">
        <f>VLOOKUP($C87,факт!$D$8:$JF$250,83,0)</f>
        <v>0</v>
      </c>
      <c r="UP87" s="44">
        <f>VLOOKUP($C87,факт!$D$8:$JF$250,84,0)</f>
        <v>0</v>
      </c>
      <c r="UQ87" s="44">
        <f>VLOOKUP($C87,факт!$D$8:$JF$250,85,0)</f>
        <v>0</v>
      </c>
      <c r="UR87" s="44">
        <f>VLOOKUP($C87,факт!$D$8:$JF$250,86,0)</f>
        <v>0</v>
      </c>
      <c r="US87" s="44">
        <f t="shared" si="3886"/>
        <v>0</v>
      </c>
      <c r="UT87" s="44">
        <f t="shared" si="3887"/>
        <v>0</v>
      </c>
      <c r="UU87" s="44">
        <f t="shared" si="3888"/>
        <v>0</v>
      </c>
      <c r="UV87" s="44">
        <f t="shared" si="3889"/>
        <v>0</v>
      </c>
      <c r="UW87" s="44">
        <f t="shared" si="3889"/>
        <v>0</v>
      </c>
      <c r="UX87" s="45">
        <f>'СДП (план)'!CI88</f>
        <v>0</v>
      </c>
      <c r="UY87" s="44">
        <f>'СДП (план)'!CJ88</f>
        <v>0</v>
      </c>
      <c r="UZ87" s="44">
        <f t="shared" si="3890"/>
        <v>0</v>
      </c>
      <c r="VA87" s="44">
        <f t="shared" si="3890"/>
        <v>0</v>
      </c>
      <c r="VB87" s="44">
        <f>VLOOKUP($C87,факт!$D$8:$JF$250,99,0)</f>
        <v>0</v>
      </c>
      <c r="VC87" s="44">
        <f>VLOOKUP($C87,факт!$D$8:$JF$250,100,0)</f>
        <v>0</v>
      </c>
      <c r="VD87" s="44">
        <f>VLOOKUP($C87,факт!$D$8:$JF$250,101,0)</f>
        <v>0</v>
      </c>
      <c r="VE87" s="44">
        <f>VLOOKUP($C87,факт!$D$8:$JF$250,102,0)</f>
        <v>0</v>
      </c>
      <c r="VF87" s="44">
        <f>VLOOKUP($C87,факт!$D$8:$JF$250,103,0)</f>
        <v>0</v>
      </c>
      <c r="VG87" s="44">
        <f>VLOOKUP($C87,факт!$D$8:$JF$250,104,0)</f>
        <v>0</v>
      </c>
      <c r="VH87" s="44">
        <f t="shared" si="3891"/>
        <v>0</v>
      </c>
      <c r="VI87" s="44">
        <f t="shared" si="3892"/>
        <v>0</v>
      </c>
      <c r="VJ87" s="44">
        <f t="shared" si="3893"/>
        <v>0</v>
      </c>
      <c r="VK87" s="44">
        <f t="shared" si="3894"/>
        <v>0</v>
      </c>
      <c r="VL87" s="44">
        <f t="shared" si="3895"/>
        <v>0</v>
      </c>
      <c r="VM87" s="45">
        <f>'СДП (план)'!CK88</f>
        <v>0</v>
      </c>
      <c r="VN87" s="44">
        <f>'СДП (план)'!CL88</f>
        <v>0</v>
      </c>
      <c r="VO87" s="44">
        <f t="shared" si="3896"/>
        <v>0</v>
      </c>
      <c r="VP87" s="44">
        <f t="shared" si="3896"/>
        <v>0</v>
      </c>
      <c r="VQ87" s="44">
        <f>VLOOKUP($C87,факт!$D$8:$JF$250,123,0)</f>
        <v>0</v>
      </c>
      <c r="VR87" s="44">
        <f>VLOOKUP($C87,факт!$D$8:$JF$250,124,0)</f>
        <v>0</v>
      </c>
      <c r="VS87" s="44">
        <f>VLOOKUP($C87,факт!$D$8:$JF$250,125,0)</f>
        <v>0</v>
      </c>
      <c r="VT87" s="44">
        <f>VLOOKUP($C87,факт!$D$8:$JF$250,126,0)</f>
        <v>0</v>
      </c>
      <c r="VU87" s="44">
        <f>VLOOKUP($C87,факт!$D$8:$JF$250,127,0)</f>
        <v>0</v>
      </c>
      <c r="VV87" s="44">
        <f>VLOOKUP($C87,факт!$D$8:$JF$250,128,0)</f>
        <v>0</v>
      </c>
      <c r="VW87" s="44">
        <f t="shared" si="3897"/>
        <v>0</v>
      </c>
      <c r="VX87" s="44">
        <f t="shared" si="3898"/>
        <v>0</v>
      </c>
      <c r="VY87" s="44">
        <f t="shared" si="3899"/>
        <v>0</v>
      </c>
      <c r="VZ87" s="44">
        <f t="shared" si="3900"/>
        <v>0</v>
      </c>
      <c r="WA87" s="44">
        <f t="shared" si="3900"/>
        <v>0</v>
      </c>
      <c r="WB87" s="45">
        <f>'СДП (план)'!CM88</f>
        <v>0</v>
      </c>
      <c r="WC87" s="44">
        <f>'СДП (план)'!CN88</f>
        <v>0</v>
      </c>
      <c r="WD87" s="44">
        <f t="shared" si="3901"/>
        <v>0</v>
      </c>
      <c r="WE87" s="44">
        <f t="shared" si="3901"/>
        <v>0</v>
      </c>
      <c r="WF87" s="44">
        <f>VLOOKUP($C87,факт!$D$8:$JF$250,141,0)</f>
        <v>0</v>
      </c>
      <c r="WG87" s="44">
        <f>VLOOKUP($C87,факт!$D$8:$JF$250,142,0)</f>
        <v>0</v>
      </c>
      <c r="WH87" s="44">
        <f>VLOOKUP($C87,факт!$D$8:$JF$250,143,0)</f>
        <v>0</v>
      </c>
      <c r="WI87" s="44">
        <f>VLOOKUP($C87,факт!$D$8:$JF$250,144,0)</f>
        <v>0</v>
      </c>
      <c r="WJ87" s="44">
        <f>VLOOKUP($C87,факт!$D$8:$JF$250,145,0)</f>
        <v>0</v>
      </c>
      <c r="WK87" s="44">
        <f>VLOOKUP($C87,факт!$D$8:$JF$250,146,0)</f>
        <v>0</v>
      </c>
      <c r="WL87" s="44">
        <f t="shared" si="3902"/>
        <v>0</v>
      </c>
      <c r="WM87" s="44">
        <f t="shared" si="3903"/>
        <v>0</v>
      </c>
      <c r="WN87" s="44">
        <f t="shared" si="3904"/>
        <v>0</v>
      </c>
      <c r="WO87" s="44">
        <f t="shared" si="3905"/>
        <v>0</v>
      </c>
      <c r="WP87" s="44">
        <f t="shared" si="3905"/>
        <v>0</v>
      </c>
      <c r="WQ87" s="45">
        <f>'СДП (план)'!CO88</f>
        <v>0</v>
      </c>
      <c r="WR87" s="44">
        <f>'СДП (план)'!CP88</f>
        <v>0</v>
      </c>
      <c r="WS87" s="44">
        <f t="shared" si="3906"/>
        <v>0</v>
      </c>
      <c r="WT87" s="44">
        <f t="shared" si="3906"/>
        <v>0</v>
      </c>
      <c r="WU87" s="44">
        <f>VLOOKUP($C87,факт!$D$8:$JF$250,57,0)</f>
        <v>0</v>
      </c>
      <c r="WV87" s="44">
        <f>VLOOKUP($C87,факт!$D$8:$JF$250,58,0)</f>
        <v>0</v>
      </c>
      <c r="WW87" s="44">
        <f>VLOOKUP($C87,факт!$D$8:$JF$250,59,0)</f>
        <v>0</v>
      </c>
      <c r="WX87" s="44">
        <f>VLOOKUP($C87,факт!$D$8:$JF$250,60,0)</f>
        <v>0</v>
      </c>
      <c r="WY87" s="44">
        <f>VLOOKUP($C87,факт!$D$8:$JF$250,61,0)</f>
        <v>0</v>
      </c>
      <c r="WZ87" s="44">
        <f>VLOOKUP($C87,факт!$D$8:$JF$250,62,0)</f>
        <v>0</v>
      </c>
      <c r="XA87" s="44">
        <f t="shared" si="3907"/>
        <v>0</v>
      </c>
      <c r="XB87" s="44">
        <f t="shared" si="3908"/>
        <v>0</v>
      </c>
      <c r="XC87" s="44">
        <f t="shared" si="3909"/>
        <v>0</v>
      </c>
      <c r="XD87" s="44">
        <f t="shared" si="3910"/>
        <v>0</v>
      </c>
      <c r="XE87" s="44">
        <f t="shared" si="3910"/>
        <v>0</v>
      </c>
      <c r="XF87" s="45">
        <f>'СДП (план)'!CQ88</f>
        <v>0</v>
      </c>
      <c r="XG87" s="44">
        <f>'СДП (план)'!CR88</f>
        <v>0</v>
      </c>
      <c r="XH87" s="44">
        <f t="shared" si="3911"/>
        <v>0</v>
      </c>
      <c r="XI87" s="44">
        <f t="shared" si="3911"/>
        <v>0</v>
      </c>
      <c r="XJ87" s="44">
        <f>VLOOKUP($C87,факт!$D$8:$JF$250,51,0)</f>
        <v>0</v>
      </c>
      <c r="XK87" s="44">
        <f>VLOOKUP($C87,факт!$D$8:$JF$250,52,0)</f>
        <v>0</v>
      </c>
      <c r="XL87" s="44">
        <f>VLOOKUP($C87,факт!$D$8:$JF$250,53,0)</f>
        <v>0</v>
      </c>
      <c r="XM87" s="44">
        <f>VLOOKUP($C87,факт!$D$8:$JF$250,54,0)</f>
        <v>0</v>
      </c>
      <c r="XN87" s="44">
        <f>VLOOKUP($C87,факт!$D$8:$JF$250,55,0)</f>
        <v>0</v>
      </c>
      <c r="XO87" s="44">
        <f>VLOOKUP($C87,факт!$D$8:$JF$250,56,0)</f>
        <v>0</v>
      </c>
      <c r="XP87" s="44">
        <f t="shared" si="3912"/>
        <v>0</v>
      </c>
      <c r="XQ87" s="44">
        <f t="shared" si="3913"/>
        <v>0</v>
      </c>
      <c r="XR87" s="44">
        <f t="shared" si="3914"/>
        <v>0</v>
      </c>
      <c r="XS87" s="44">
        <f t="shared" si="3915"/>
        <v>0</v>
      </c>
      <c r="XT87" s="44">
        <f t="shared" si="3915"/>
        <v>0</v>
      </c>
      <c r="XU87" s="5">
        <f>'СДП (план)'!CS88</f>
        <v>0</v>
      </c>
      <c r="XV87" s="3">
        <f>'СДП (план)'!CT88</f>
        <v>0</v>
      </c>
      <c r="XW87" s="44">
        <f t="shared" si="3916"/>
        <v>0</v>
      </c>
      <c r="XX87" s="44">
        <f t="shared" si="3916"/>
        <v>0</v>
      </c>
      <c r="XY87" s="44">
        <f>VLOOKUP($C87,факт!$D$8:$JF$250,93,0)</f>
        <v>0</v>
      </c>
      <c r="XZ87" s="44">
        <f>VLOOKUP($C87,факт!$D$8:$JF$250,94,0)</f>
        <v>0</v>
      </c>
      <c r="YA87" s="44">
        <f>VLOOKUP($C87,факт!$D$8:$JF$250,95,0)</f>
        <v>0</v>
      </c>
      <c r="YB87" s="44">
        <f>VLOOKUP($C87,факт!$D$8:$JF$250,96,0)</f>
        <v>0</v>
      </c>
      <c r="YC87" s="44">
        <f>VLOOKUP($C87,факт!$D$8:$JF$250,97,0)</f>
        <v>0</v>
      </c>
      <c r="YD87" s="44">
        <f>VLOOKUP($C87,факт!$D$8:$JF$250,98,0)</f>
        <v>0</v>
      </c>
      <c r="YE87" s="44">
        <f t="shared" si="3917"/>
        <v>0</v>
      </c>
      <c r="YF87" s="44">
        <f t="shared" si="3918"/>
        <v>0</v>
      </c>
      <c r="YG87" s="44">
        <f t="shared" si="3919"/>
        <v>0</v>
      </c>
      <c r="YH87" s="44">
        <f t="shared" si="3920"/>
        <v>0</v>
      </c>
      <c r="YI87" s="44">
        <f t="shared" si="3920"/>
        <v>0</v>
      </c>
      <c r="YJ87" s="3">
        <f>'СДП (план)'!CU88</f>
        <v>0</v>
      </c>
      <c r="YK87" s="3">
        <f>'СДП (план)'!CV88</f>
        <v>0</v>
      </c>
      <c r="YL87" s="44">
        <f t="shared" si="3921"/>
        <v>0</v>
      </c>
      <c r="YM87" s="44">
        <f t="shared" si="3921"/>
        <v>0</v>
      </c>
      <c r="YN87" s="44">
        <f>VLOOKUP($C87,факт!$D$8:$JF$250,243,0)</f>
        <v>0</v>
      </c>
      <c r="YO87" s="44">
        <f>VLOOKUP($C87,факт!$D$8:$JF$250,244,0)</f>
        <v>0</v>
      </c>
      <c r="YP87" s="44">
        <f>VLOOKUP($C87,факт!$D$8:$JF$250,245,0)</f>
        <v>0</v>
      </c>
      <c r="YQ87" s="44">
        <f>VLOOKUP($C87,факт!$D$8:$JF$250,246,0)</f>
        <v>0</v>
      </c>
      <c r="YR87" s="44">
        <f>VLOOKUP($C87,факт!$D$8:$JF$250,247,0)</f>
        <v>0</v>
      </c>
      <c r="YS87" s="44">
        <f>VLOOKUP($C87,факт!$D$8:$JF$250,248,0)</f>
        <v>0</v>
      </c>
      <c r="YT87" s="44">
        <f t="shared" si="3922"/>
        <v>0</v>
      </c>
      <c r="YU87" s="44">
        <f t="shared" si="3923"/>
        <v>0</v>
      </c>
      <c r="YV87" s="44">
        <f t="shared" si="3924"/>
        <v>0</v>
      </c>
      <c r="YW87" s="44">
        <f t="shared" si="3925"/>
        <v>0</v>
      </c>
      <c r="YX87" s="44">
        <f t="shared" si="3925"/>
        <v>0</v>
      </c>
      <c r="YY87" s="44">
        <f>'СДП (план)'!CW88</f>
        <v>0</v>
      </c>
      <c r="YZ87" s="44">
        <f>'СДП (план)'!CX88</f>
        <v>0</v>
      </c>
      <c r="ZA87" s="44">
        <f t="shared" si="3926"/>
        <v>0</v>
      </c>
      <c r="ZB87" s="44">
        <f t="shared" si="3926"/>
        <v>0</v>
      </c>
      <c r="ZC87" s="44">
        <f>VLOOKUP($C87,факт!$D$8:$JF$250,249,0)</f>
        <v>0</v>
      </c>
      <c r="ZD87" s="44">
        <f>VLOOKUP($C87,факт!$D$8:$JF$250,250,0)</f>
        <v>0</v>
      </c>
      <c r="ZE87" s="44">
        <f>VLOOKUP($C87,факт!$D$8:$JF$250,251,0)</f>
        <v>0</v>
      </c>
      <c r="ZF87" s="44">
        <f>VLOOKUP($C87,факт!$D$8:$JF$250,252,0)</f>
        <v>0</v>
      </c>
      <c r="ZG87" s="44">
        <f>VLOOKUP($C87,факт!$D$8:$JF$250,253,0)</f>
        <v>0</v>
      </c>
      <c r="ZH87" s="44">
        <f>VLOOKUP($C87,факт!$D$8:$JF$250,254,0)</f>
        <v>0</v>
      </c>
      <c r="ZI87" s="44">
        <f t="shared" si="3927"/>
        <v>0</v>
      </c>
      <c r="ZJ87" s="44">
        <f t="shared" si="3928"/>
        <v>0</v>
      </c>
      <c r="ZK87" s="44">
        <f t="shared" si="3929"/>
        <v>0</v>
      </c>
      <c r="ZL87" s="44">
        <f t="shared" si="3930"/>
        <v>0</v>
      </c>
      <c r="ZM87" s="44">
        <f t="shared" si="3699"/>
        <v>0</v>
      </c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9">
        <f t="shared" si="3700"/>
        <v>37</v>
      </c>
      <c r="AAD87" s="49">
        <f t="shared" si="3701"/>
        <v>1121117.76</v>
      </c>
      <c r="AAE87" s="49">
        <f t="shared" si="3702"/>
        <v>18.5</v>
      </c>
      <c r="AAF87" s="49">
        <f t="shared" si="3703"/>
        <v>560558.88</v>
      </c>
      <c r="AAG87" s="49">
        <f t="shared" si="3704"/>
        <v>17</v>
      </c>
      <c r="AAH87" s="49">
        <f t="shared" si="3705"/>
        <v>499957.91999999987</v>
      </c>
      <c r="AAI87" s="49">
        <f t="shared" si="3706"/>
        <v>180</v>
      </c>
      <c r="AAJ87" s="49">
        <f t="shared" si="3707"/>
        <v>0</v>
      </c>
      <c r="AAK87" s="49">
        <f t="shared" si="3708"/>
        <v>0</v>
      </c>
      <c r="AAL87" s="49">
        <f t="shared" si="3709"/>
        <v>0</v>
      </c>
      <c r="AAM87" s="49">
        <f t="shared" si="3710"/>
        <v>53.28</v>
      </c>
      <c r="AAN87" s="49">
        <f t="shared" si="3711"/>
        <v>26.64</v>
      </c>
      <c r="AAO87" s="49">
        <f t="shared" si="3712"/>
        <v>24.48</v>
      </c>
      <c r="AAP87" s="44">
        <f t="shared" si="3931"/>
        <v>-1.5</v>
      </c>
      <c r="AAQ87" s="44">
        <f t="shared" si="3932"/>
        <v>-60600.960000000137</v>
      </c>
    </row>
    <row r="88" spans="1:719" s="33" customFormat="1" ht="15" hidden="1" x14ac:dyDescent="0.25">
      <c r="A88" s="195"/>
      <c r="B88" s="233">
        <v>60</v>
      </c>
      <c r="C88" s="234" t="s">
        <v>591</v>
      </c>
      <c r="D88" s="246" t="s">
        <v>210</v>
      </c>
      <c r="E88" s="156">
        <v>15030</v>
      </c>
      <c r="F88" s="209">
        <v>2.2200000000000002</v>
      </c>
      <c r="G88" s="301"/>
      <c r="H88" s="19">
        <v>1</v>
      </c>
      <c r="I88" s="210"/>
      <c r="J88" s="210"/>
      <c r="K88" s="222">
        <v>1.4</v>
      </c>
      <c r="L88" s="222">
        <v>1.68</v>
      </c>
      <c r="M88" s="222">
        <v>2.23</v>
      </c>
      <c r="N88" s="223">
        <v>2.57</v>
      </c>
      <c r="O88" s="45">
        <f>'СДП (план)'!O89</f>
        <v>0</v>
      </c>
      <c r="P88" s="45">
        <f>'СДП (план)'!P89</f>
        <v>0</v>
      </c>
      <c r="Q88" s="44">
        <f t="shared" si="3933"/>
        <v>0</v>
      </c>
      <c r="R88" s="44">
        <f t="shared" si="3934"/>
        <v>0</v>
      </c>
      <c r="S88" s="44">
        <f>VLOOKUP($C88,факт!$D$8:$JF$250,39,0)</f>
        <v>0</v>
      </c>
      <c r="T88" s="44">
        <f>VLOOKUP($C88,факт!$D$8:$JF$250,40,0)</f>
        <v>0</v>
      </c>
      <c r="U88" s="44">
        <f>VLOOKUP($C88,факт!$D$8:$JF$250,41,0)</f>
        <v>0</v>
      </c>
      <c r="V88" s="44">
        <f>VLOOKUP($C88,факт!$D$8:$JF$250,42,0)</f>
        <v>0</v>
      </c>
      <c r="W88" s="44">
        <f>VLOOKUP($C88,факт!$D$8:$JF$250,43,0)</f>
        <v>0</v>
      </c>
      <c r="X88" s="44">
        <f>VLOOKUP($C88,факт!$D$8:$JF$250,44,0)</f>
        <v>0</v>
      </c>
      <c r="Y88" s="44">
        <f t="shared" si="3715"/>
        <v>0</v>
      </c>
      <c r="Z88" s="44">
        <f t="shared" si="3716"/>
        <v>0</v>
      </c>
      <c r="AA88" s="44">
        <f t="shared" si="3717"/>
        <v>0</v>
      </c>
      <c r="AB88" s="44">
        <f t="shared" si="3718"/>
        <v>0</v>
      </c>
      <c r="AC88" s="44">
        <f t="shared" si="3719"/>
        <v>0</v>
      </c>
      <c r="AD88" s="155">
        <f>'СДП (план)'!Q89</f>
        <v>0</v>
      </c>
      <c r="AE88" s="155">
        <f>'СДП (план)'!R89</f>
        <v>0</v>
      </c>
      <c r="AF88" s="44">
        <f t="shared" si="3720"/>
        <v>0</v>
      </c>
      <c r="AG88" s="44">
        <f t="shared" si="3720"/>
        <v>0</v>
      </c>
      <c r="AH88" s="44">
        <f>VLOOKUP($C88,факт!$D$8:$JF$250,21,0)</f>
        <v>0</v>
      </c>
      <c r="AI88" s="44">
        <f>VLOOKUP($C88,факт!$D$8:$JF$250,22,0)</f>
        <v>0</v>
      </c>
      <c r="AJ88" s="44">
        <f>VLOOKUP($C88,факт!$D$8:$JF$250,23,0)</f>
        <v>0</v>
      </c>
      <c r="AK88" s="44">
        <f>VLOOKUP($C88,факт!$D$8:$JF$250,24,0)</f>
        <v>0</v>
      </c>
      <c r="AL88" s="44">
        <f>VLOOKUP($C88,факт!$D$8:$JF$250,25,0)</f>
        <v>0</v>
      </c>
      <c r="AM88" s="44">
        <f>VLOOKUP($C88,факт!$D$8:$JF$250,26,0)</f>
        <v>0</v>
      </c>
      <c r="AN88" s="44">
        <f t="shared" si="3399"/>
        <v>0</v>
      </c>
      <c r="AO88" s="44">
        <f t="shared" si="3400"/>
        <v>0</v>
      </c>
      <c r="AP88" s="44">
        <f t="shared" si="3401"/>
        <v>0</v>
      </c>
      <c r="AQ88" s="44">
        <f t="shared" si="3402"/>
        <v>0</v>
      </c>
      <c r="AR88" s="44">
        <f t="shared" si="3403"/>
        <v>0</v>
      </c>
      <c r="AS88" s="45">
        <f>'СДП (план)'!S89</f>
        <v>0</v>
      </c>
      <c r="AT88" s="44">
        <f>'СДП (план)'!T89</f>
        <v>0</v>
      </c>
      <c r="AU88" s="44">
        <f t="shared" si="3935"/>
        <v>0</v>
      </c>
      <c r="AV88" s="44">
        <f t="shared" si="3936"/>
        <v>0</v>
      </c>
      <c r="AW88" s="44">
        <f>VLOOKUP($C88,факт!$D$8:$JF$250,3,0)</f>
        <v>0</v>
      </c>
      <c r="AX88" s="44">
        <f>VLOOKUP($C88,факт!$D$8:$JF$250,4,0)</f>
        <v>0</v>
      </c>
      <c r="AY88" s="44">
        <f>VLOOKUP($C88,факт!$D$8:$JF$250,5,0)</f>
        <v>0</v>
      </c>
      <c r="AZ88" s="44">
        <f>VLOOKUP($C88,факт!$D$8:$JF$250,6,0)</f>
        <v>0</v>
      </c>
      <c r="BA88" s="44">
        <f>VLOOKUP($C88,факт!$D$8:$JF$250,7,0)</f>
        <v>0</v>
      </c>
      <c r="BB88" s="44">
        <f>VLOOKUP($C88,факт!$D$8:$JF$250,8,0)</f>
        <v>0</v>
      </c>
      <c r="BC88" s="44">
        <f t="shared" si="3721"/>
        <v>0</v>
      </c>
      <c r="BD88" s="44">
        <f t="shared" si="3722"/>
        <v>0</v>
      </c>
      <c r="BE88" s="44">
        <f t="shared" si="3723"/>
        <v>0</v>
      </c>
      <c r="BF88" s="44">
        <f t="shared" si="3724"/>
        <v>0</v>
      </c>
      <c r="BG88" s="44">
        <f t="shared" si="3410"/>
        <v>0</v>
      </c>
      <c r="BH88" s="90">
        <f>'СДП (план)'!U89</f>
        <v>2</v>
      </c>
      <c r="BI88" s="3">
        <f>'СДП (план)'!V89</f>
        <v>93426.48000000001</v>
      </c>
      <c r="BJ88" s="44">
        <f>SUM(BH88/12*$A$2)</f>
        <v>1</v>
      </c>
      <c r="BK88" s="44">
        <f>SUM(BI88/12*$A$2)</f>
        <v>46713.240000000005</v>
      </c>
      <c r="BL88" s="44">
        <f>VLOOKUP($C88,факт!$D$8:$JF$250,27,0)</f>
        <v>1</v>
      </c>
      <c r="BM88" s="44">
        <f>VLOOKUP($C88,факт!$D$8:$JF$250,28,0)</f>
        <v>46713.24</v>
      </c>
      <c r="BN88" s="44">
        <f>VLOOKUP($C88,факт!$D$8:$JF$250,29,0)</f>
        <v>23</v>
      </c>
      <c r="BO88" s="44">
        <f>VLOOKUP($C88,факт!$D$8:$JF$250,30,0)</f>
        <v>0</v>
      </c>
      <c r="BP88" s="44">
        <f>VLOOKUP($C88,факт!$D$8:$JF$250,31,0)</f>
        <v>0</v>
      </c>
      <c r="BQ88" s="44">
        <f>VLOOKUP($C88,факт!$D$8:$JF$250,32,0)</f>
        <v>0</v>
      </c>
      <c r="BR88" s="44">
        <f t="shared" si="3727"/>
        <v>4.4400000000000004</v>
      </c>
      <c r="BS88" s="44">
        <f t="shared" si="3728"/>
        <v>2.2200000000000002</v>
      </c>
      <c r="BT88" s="44">
        <f t="shared" si="3729"/>
        <v>2.2200000000000002</v>
      </c>
      <c r="BU88" s="44">
        <f t="shared" si="3416"/>
        <v>0</v>
      </c>
      <c r="BV88" s="44">
        <f t="shared" si="3417"/>
        <v>-7.2759576141834259E-12</v>
      </c>
      <c r="BW88" s="45">
        <f>'СДП (план)'!W89</f>
        <v>0</v>
      </c>
      <c r="BX88" s="44">
        <f>'СДП (план)'!X89</f>
        <v>0</v>
      </c>
      <c r="BY88" s="44">
        <f t="shared" si="3730"/>
        <v>0</v>
      </c>
      <c r="BZ88" s="44">
        <f t="shared" si="3730"/>
        <v>0</v>
      </c>
      <c r="CA88" s="44">
        <f>VLOOKUP($C88,факт!$D$8:$JF$250,9,0)</f>
        <v>0</v>
      </c>
      <c r="CB88" s="44">
        <f>VLOOKUP($C88,факт!$D$8:$JF$250,10,0)</f>
        <v>0</v>
      </c>
      <c r="CC88" s="44">
        <f>VLOOKUP($C88,факт!$D$8:$JF$250,11,0)</f>
        <v>0</v>
      </c>
      <c r="CD88" s="44">
        <f>VLOOKUP($C88,факт!$D$8:$JF$250,12,0)</f>
        <v>0</v>
      </c>
      <c r="CE88" s="44">
        <f>VLOOKUP($C88,факт!$D$8:$JF$250,13,0)</f>
        <v>0</v>
      </c>
      <c r="CF88" s="44">
        <f>VLOOKUP($C88,факт!$D$8:$JF$250,14,0)</f>
        <v>0</v>
      </c>
      <c r="CG88" s="44">
        <f t="shared" si="3731"/>
        <v>0</v>
      </c>
      <c r="CH88" s="44">
        <f t="shared" si="3732"/>
        <v>0</v>
      </c>
      <c r="CI88" s="44">
        <f t="shared" si="3733"/>
        <v>0</v>
      </c>
      <c r="CJ88" s="44">
        <f t="shared" si="3734"/>
        <v>0</v>
      </c>
      <c r="CK88" s="44">
        <f t="shared" si="3734"/>
        <v>0</v>
      </c>
      <c r="CL88" s="47">
        <f>'СДП (план)'!Y89</f>
        <v>0</v>
      </c>
      <c r="CM88" s="44">
        <f>'СДП (план)'!Z89</f>
        <v>0</v>
      </c>
      <c r="CN88" s="44">
        <f t="shared" si="3735"/>
        <v>0</v>
      </c>
      <c r="CO88" s="44">
        <f t="shared" si="3735"/>
        <v>0</v>
      </c>
      <c r="CP88" s="44">
        <f>VLOOKUP($C88,факт!$D$8:$JF$250,33,0)</f>
        <v>0</v>
      </c>
      <c r="CQ88" s="44">
        <f>VLOOKUP($C88,факт!$D$8:$JF$250,34,0)</f>
        <v>0</v>
      </c>
      <c r="CR88" s="44">
        <f>VLOOKUP($C88,факт!$D$8:$JF$250,35,0)</f>
        <v>0</v>
      </c>
      <c r="CS88" s="44">
        <f>VLOOKUP($C88,факт!$D$8:$JF$250,36,0)</f>
        <v>0</v>
      </c>
      <c r="CT88" s="44">
        <f>VLOOKUP($C88,факт!$D$8:$JF$250,37,0)</f>
        <v>0</v>
      </c>
      <c r="CU88" s="44">
        <f>VLOOKUP($C88,факт!$D$8:$JF$250,38,0)</f>
        <v>0</v>
      </c>
      <c r="CV88" s="44">
        <f t="shared" si="3736"/>
        <v>0</v>
      </c>
      <c r="CW88" s="44">
        <f t="shared" si="3737"/>
        <v>0</v>
      </c>
      <c r="CX88" s="44">
        <f t="shared" si="3738"/>
        <v>0</v>
      </c>
      <c r="CY88" s="44">
        <f t="shared" si="3739"/>
        <v>0</v>
      </c>
      <c r="CZ88" s="44">
        <f t="shared" si="3739"/>
        <v>0</v>
      </c>
      <c r="DA88" s="46">
        <f>'СДП (план)'!AA89</f>
        <v>0</v>
      </c>
      <c r="DB88" s="46">
        <f>'СДП (план)'!AB89</f>
        <v>0</v>
      </c>
      <c r="DC88" s="44">
        <f t="shared" si="3740"/>
        <v>0</v>
      </c>
      <c r="DD88" s="44">
        <f t="shared" si="3740"/>
        <v>0</v>
      </c>
      <c r="DE88" s="44">
        <f>VLOOKUP($C88,факт!$D$8:$JF$250,45,0)</f>
        <v>0</v>
      </c>
      <c r="DF88" s="44">
        <f>VLOOKUP($C88,факт!$D$8:$JF$250,46,0)</f>
        <v>0</v>
      </c>
      <c r="DG88" s="44">
        <f>VLOOKUP($C88,факт!$D$8:$JF$250,47,0)</f>
        <v>0</v>
      </c>
      <c r="DH88" s="44">
        <f>VLOOKUP($C88,факт!$D$8:$JF$250,48,0)</f>
        <v>0</v>
      </c>
      <c r="DI88" s="44">
        <f>VLOOKUP($C88,факт!$D$8:$JF$250,49,0)</f>
        <v>0</v>
      </c>
      <c r="DJ88" s="44">
        <f>VLOOKUP($C88,факт!$D$8:$JF$250,50,0)</f>
        <v>0</v>
      </c>
      <c r="DK88" s="44">
        <f t="shared" si="3741"/>
        <v>0</v>
      </c>
      <c r="DL88" s="44">
        <f t="shared" si="3742"/>
        <v>0</v>
      </c>
      <c r="DM88" s="44">
        <f t="shared" si="3743"/>
        <v>0</v>
      </c>
      <c r="DN88" s="44">
        <f t="shared" si="3744"/>
        <v>0</v>
      </c>
      <c r="DO88" s="44">
        <f t="shared" si="3744"/>
        <v>0</v>
      </c>
      <c r="DP88" s="5">
        <f>'СДП (план)'!AC89</f>
        <v>0</v>
      </c>
      <c r="DQ88" s="3">
        <f>'СДП (план)'!AD89</f>
        <v>0</v>
      </c>
      <c r="DR88" s="44">
        <f t="shared" si="3745"/>
        <v>0</v>
      </c>
      <c r="DS88" s="44">
        <f t="shared" si="3745"/>
        <v>0</v>
      </c>
      <c r="DT88" s="44">
        <f>VLOOKUP($C88,факт!$D$8:$JF$250,231,0)</f>
        <v>0</v>
      </c>
      <c r="DU88" s="44">
        <f>VLOOKUP($C88,факт!$D$8:$JF$250,232,0)</f>
        <v>0</v>
      </c>
      <c r="DV88" s="44">
        <f>VLOOKUP($C88,факт!$D$8:$JF$250,233,0)</f>
        <v>0</v>
      </c>
      <c r="DW88" s="44">
        <f>VLOOKUP($C88,факт!$D$8:$JF$250,234,0)</f>
        <v>0</v>
      </c>
      <c r="DX88" s="44">
        <f>VLOOKUP($C88,факт!$D$8:$JF$250,235,0)</f>
        <v>0</v>
      </c>
      <c r="DY88" s="44">
        <f>VLOOKUP($C88,факт!$D$8:$JF$250,236,0)</f>
        <v>0</v>
      </c>
      <c r="DZ88" s="44">
        <f t="shared" si="3746"/>
        <v>0</v>
      </c>
      <c r="EA88" s="44">
        <f t="shared" si="3747"/>
        <v>0</v>
      </c>
      <c r="EB88" s="44">
        <f t="shared" si="3748"/>
        <v>0</v>
      </c>
      <c r="EC88" s="44">
        <f t="shared" si="3749"/>
        <v>0</v>
      </c>
      <c r="ED88" s="44">
        <f t="shared" si="3749"/>
        <v>0</v>
      </c>
      <c r="EE88" s="44">
        <f>'СДП (план)'!CY89</f>
        <v>0</v>
      </c>
      <c r="EF88" s="44">
        <f>'СДП (план)'!CZ89</f>
        <v>0</v>
      </c>
      <c r="EG88" s="44">
        <f t="shared" si="3750"/>
        <v>0</v>
      </c>
      <c r="EH88" s="44">
        <f t="shared" si="3751"/>
        <v>0</v>
      </c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5">
        <f>'СДП (план)'!AE89</f>
        <v>0</v>
      </c>
      <c r="EU88" s="44">
        <f>'СДП (план)'!AF89</f>
        <v>0</v>
      </c>
      <c r="EV88" s="44">
        <f t="shared" si="3752"/>
        <v>0</v>
      </c>
      <c r="EW88" s="44">
        <f t="shared" si="3752"/>
        <v>0</v>
      </c>
      <c r="EX88" s="44">
        <f>VLOOKUP($C88,факт!$D$8:$JF$250,159,0)</f>
        <v>0</v>
      </c>
      <c r="EY88" s="44">
        <f>VLOOKUP($C88,факт!$D$8:$JF$250,160,0)</f>
        <v>0</v>
      </c>
      <c r="EZ88" s="44">
        <f>VLOOKUP($C88,факт!$D$8:$JF$250,161,0)</f>
        <v>0</v>
      </c>
      <c r="FA88" s="44">
        <f>VLOOKUP($C88,факт!$D$8:$JF$250,162,0)</f>
        <v>0</v>
      </c>
      <c r="FB88" s="44">
        <f>VLOOKUP($C88,факт!$D$8:$JF$250,163,0)</f>
        <v>0</v>
      </c>
      <c r="FC88" s="44">
        <f>VLOOKUP($C88,факт!$D$8:$JF$250,164,0)</f>
        <v>0</v>
      </c>
      <c r="FD88" s="44">
        <f t="shared" si="3753"/>
        <v>0</v>
      </c>
      <c r="FE88" s="44">
        <f t="shared" si="3754"/>
        <v>0</v>
      </c>
      <c r="FF88" s="44">
        <f t="shared" si="3755"/>
        <v>0</v>
      </c>
      <c r="FG88" s="44">
        <f t="shared" si="3756"/>
        <v>0</v>
      </c>
      <c r="FH88" s="44">
        <f t="shared" si="3454"/>
        <v>0</v>
      </c>
      <c r="FI88" s="5">
        <f>'СДП (план)'!AG89</f>
        <v>0</v>
      </c>
      <c r="FJ88" s="3">
        <f>'СДП (план)'!AH89</f>
        <v>0</v>
      </c>
      <c r="FK88" s="44">
        <f t="shared" si="3757"/>
        <v>0</v>
      </c>
      <c r="FL88" s="44">
        <f t="shared" si="3757"/>
        <v>0</v>
      </c>
      <c r="FM88" s="44">
        <f>VLOOKUP($C88,факт!$D$8:$JF$250,165,0)</f>
        <v>0</v>
      </c>
      <c r="FN88" s="44">
        <f>VLOOKUP($C88,факт!$D$8:$JF$250,166,0)</f>
        <v>0</v>
      </c>
      <c r="FO88" s="44">
        <f>VLOOKUP($C88,факт!$D$8:$JF$250,167,0)</f>
        <v>0</v>
      </c>
      <c r="FP88" s="44">
        <f>VLOOKUP($C88,факт!$D$8:$JF$250,168,0)</f>
        <v>0</v>
      </c>
      <c r="FQ88" s="44">
        <f>VLOOKUP($C88,факт!$D$8:$JF$250,169,0)</f>
        <v>0</v>
      </c>
      <c r="FR88" s="44">
        <f>VLOOKUP($C88,факт!$D$8:$JF$250,170,0)</f>
        <v>0</v>
      </c>
      <c r="FS88" s="44">
        <f t="shared" si="3758"/>
        <v>0</v>
      </c>
      <c r="FT88" s="44">
        <f t="shared" si="3759"/>
        <v>0</v>
      </c>
      <c r="FU88" s="44">
        <f t="shared" si="3760"/>
        <v>0</v>
      </c>
      <c r="FV88" s="44">
        <f t="shared" si="3761"/>
        <v>0</v>
      </c>
      <c r="FW88" s="44">
        <f t="shared" si="3762"/>
        <v>0</v>
      </c>
      <c r="FX88" s="5">
        <f>'СДП (план)'!AI89</f>
        <v>0</v>
      </c>
      <c r="FY88" s="3">
        <f>'СДП (план)'!AJ89</f>
        <v>0</v>
      </c>
      <c r="FZ88" s="44">
        <f t="shared" si="3763"/>
        <v>0</v>
      </c>
      <c r="GA88" s="44">
        <f t="shared" si="3763"/>
        <v>0</v>
      </c>
      <c r="GB88" s="44">
        <f>VLOOKUP($C88,факт!$D$8:$JF$250,219,0)</f>
        <v>0</v>
      </c>
      <c r="GC88" s="44">
        <f>VLOOKUP($C88,факт!$D$8:$JF$250,220,0)</f>
        <v>0</v>
      </c>
      <c r="GD88" s="44">
        <f>VLOOKUP($C88,факт!$D$8:$JF$250,221,0)</f>
        <v>0</v>
      </c>
      <c r="GE88" s="44">
        <f>VLOOKUP($C88,факт!$D$8:$JF$250,222,0)</f>
        <v>0</v>
      </c>
      <c r="GF88" s="44">
        <f>VLOOKUP($C88,факт!$D$8:$JF$250,223,0)</f>
        <v>0</v>
      </c>
      <c r="GG88" s="44">
        <f>VLOOKUP($C88,факт!$D$8:$JF$250,224,0)</f>
        <v>0</v>
      </c>
      <c r="GH88" s="44">
        <f t="shared" si="3464"/>
        <v>0</v>
      </c>
      <c r="GI88" s="44">
        <f t="shared" si="3465"/>
        <v>0</v>
      </c>
      <c r="GJ88" s="44">
        <f t="shared" si="3466"/>
        <v>0</v>
      </c>
      <c r="GK88" s="44">
        <f t="shared" si="3467"/>
        <v>0</v>
      </c>
      <c r="GL88" s="44">
        <f t="shared" si="3468"/>
        <v>0</v>
      </c>
      <c r="GM88" s="45">
        <f>'СДП (план)'!AK89</f>
        <v>0</v>
      </c>
      <c r="GN88" s="44">
        <f>'СДП (план)'!AL89</f>
        <v>0</v>
      </c>
      <c r="GO88" s="44">
        <f t="shared" si="3764"/>
        <v>0</v>
      </c>
      <c r="GP88" s="44">
        <f t="shared" si="3764"/>
        <v>0</v>
      </c>
      <c r="GQ88" s="44">
        <f>VLOOKUP($C88,факт!$D$8:$JF$250,237,0)</f>
        <v>0</v>
      </c>
      <c r="GR88" s="44">
        <f>VLOOKUP($C88,факт!$D$8:$JF$250,238,0)</f>
        <v>0</v>
      </c>
      <c r="GS88" s="44">
        <f>VLOOKUP($C88,факт!$D$8:$JF$250,239,0)</f>
        <v>0</v>
      </c>
      <c r="GT88" s="44">
        <f>VLOOKUP($C88,факт!$D$8:$JF$250,240,0)</f>
        <v>0</v>
      </c>
      <c r="GU88" s="44">
        <f>VLOOKUP($C88,факт!$D$8:$JF$250,241,0)</f>
        <v>0</v>
      </c>
      <c r="GV88" s="44">
        <f>VLOOKUP($C88,факт!$D$8:$JF$250,242,0)</f>
        <v>0</v>
      </c>
      <c r="GW88" s="44">
        <f t="shared" si="3765"/>
        <v>0</v>
      </c>
      <c r="GX88" s="44">
        <f t="shared" si="3766"/>
        <v>0</v>
      </c>
      <c r="GY88" s="44">
        <f t="shared" si="3767"/>
        <v>0</v>
      </c>
      <c r="GZ88" s="44">
        <f t="shared" si="3768"/>
        <v>0</v>
      </c>
      <c r="HA88" s="44">
        <f t="shared" si="3768"/>
        <v>0</v>
      </c>
      <c r="HB88" s="46">
        <f>'СДП (план)'!AM89</f>
        <v>0</v>
      </c>
      <c r="HC88" s="127">
        <f>'СДП (план)'!AN89</f>
        <v>0</v>
      </c>
      <c r="HD88" s="44">
        <f t="shared" si="3769"/>
        <v>0</v>
      </c>
      <c r="HE88" s="44">
        <f t="shared" si="3769"/>
        <v>0</v>
      </c>
      <c r="HF88" s="44"/>
      <c r="HG88" s="44"/>
      <c r="HH88" s="44"/>
      <c r="HI88" s="44"/>
      <c r="HJ88" s="44"/>
      <c r="HK88" s="44"/>
      <c r="HL88" s="44">
        <f t="shared" si="3770"/>
        <v>0</v>
      </c>
      <c r="HM88" s="44">
        <f t="shared" si="3771"/>
        <v>0</v>
      </c>
      <c r="HN88" s="44">
        <f t="shared" si="3772"/>
        <v>0</v>
      </c>
      <c r="HO88" s="44">
        <f t="shared" si="3773"/>
        <v>0</v>
      </c>
      <c r="HP88" s="44">
        <f t="shared" si="3773"/>
        <v>0</v>
      </c>
      <c r="HQ88" s="45">
        <f>'СДП (план)'!AO89</f>
        <v>0</v>
      </c>
      <c r="HR88" s="44">
        <f>'СДП (план)'!AP89</f>
        <v>0</v>
      </c>
      <c r="HS88" s="44">
        <f t="shared" si="3774"/>
        <v>0</v>
      </c>
      <c r="HT88" s="44">
        <f t="shared" si="3774"/>
        <v>0</v>
      </c>
      <c r="HU88" s="44">
        <f>VLOOKUP($C88,факт!$D$8:$JF$250,171,0)</f>
        <v>0</v>
      </c>
      <c r="HV88" s="44">
        <f>VLOOKUP($C88,факт!$D$8:$JF$250,172,0)</f>
        <v>0</v>
      </c>
      <c r="HW88" s="44">
        <f>VLOOKUP($C88,факт!$D$8:$JF$250,173,0)</f>
        <v>0</v>
      </c>
      <c r="HX88" s="44">
        <f>VLOOKUP($C88,факт!$D$8:$JF$250,174,0)</f>
        <v>0</v>
      </c>
      <c r="HY88" s="44">
        <f>VLOOKUP($C88,факт!$D$8:$JF$250,175,0)</f>
        <v>0</v>
      </c>
      <c r="HZ88" s="44">
        <f>VLOOKUP($C88,факт!$D$8:$JF$250,176,0)</f>
        <v>0</v>
      </c>
      <c r="IA88" s="44">
        <f t="shared" si="3775"/>
        <v>0</v>
      </c>
      <c r="IB88" s="44">
        <f t="shared" si="3776"/>
        <v>0</v>
      </c>
      <c r="IC88" s="44">
        <f t="shared" si="3777"/>
        <v>0</v>
      </c>
      <c r="ID88" s="44">
        <f t="shared" si="3778"/>
        <v>0</v>
      </c>
      <c r="IE88" s="44">
        <f t="shared" si="3778"/>
        <v>0</v>
      </c>
      <c r="IF88" s="45">
        <f>'СДП (план)'!AQ89</f>
        <v>0</v>
      </c>
      <c r="IG88" s="44">
        <f>'СДП (план)'!AR89</f>
        <v>0</v>
      </c>
      <c r="IH88" s="44">
        <f t="shared" si="3779"/>
        <v>0</v>
      </c>
      <c r="II88" s="44">
        <f t="shared" si="3779"/>
        <v>0</v>
      </c>
      <c r="IJ88" s="44"/>
      <c r="IK88" s="44"/>
      <c r="IL88" s="44"/>
      <c r="IM88" s="44"/>
      <c r="IN88" s="44"/>
      <c r="IO88" s="44"/>
      <c r="IP88" s="44">
        <f t="shared" si="3780"/>
        <v>0</v>
      </c>
      <c r="IQ88" s="44">
        <f t="shared" si="3781"/>
        <v>0</v>
      </c>
      <c r="IR88" s="44">
        <f t="shared" si="3782"/>
        <v>0</v>
      </c>
      <c r="IS88" s="44">
        <f t="shared" si="3783"/>
        <v>0</v>
      </c>
      <c r="IT88" s="44">
        <f t="shared" si="3783"/>
        <v>0</v>
      </c>
      <c r="IU88" s="45">
        <f>'СДП (план)'!AS89</f>
        <v>0</v>
      </c>
      <c r="IV88" s="44">
        <f>'СДП (план)'!AT89</f>
        <v>0</v>
      </c>
      <c r="IW88" s="44">
        <f t="shared" si="3784"/>
        <v>0</v>
      </c>
      <c r="IX88" s="44">
        <f t="shared" si="3784"/>
        <v>0</v>
      </c>
      <c r="IY88" s="44">
        <f>VLOOKUP($C88,факт!$D$8:$JF$250,183,0)</f>
        <v>0</v>
      </c>
      <c r="IZ88" s="44">
        <f>VLOOKUP($C88,факт!$D$8:$JF$250,184,0)</f>
        <v>0</v>
      </c>
      <c r="JA88" s="44">
        <f>VLOOKUP($C88,факт!$D$8:$JF$250,185,0)</f>
        <v>0</v>
      </c>
      <c r="JB88" s="44">
        <f>VLOOKUP($C88,факт!$D$8:$JF$250,186,0)</f>
        <v>0</v>
      </c>
      <c r="JC88" s="44">
        <f>VLOOKUP($C88,факт!$D$8:$JF$250,187,0)</f>
        <v>0</v>
      </c>
      <c r="JD88" s="44">
        <f>VLOOKUP($C88,факт!$D$8:$JF$250,188,0)</f>
        <v>0</v>
      </c>
      <c r="JE88" s="44">
        <f t="shared" si="3785"/>
        <v>0</v>
      </c>
      <c r="JF88" s="44">
        <f t="shared" si="3786"/>
        <v>0</v>
      </c>
      <c r="JG88" s="44">
        <f t="shared" si="3787"/>
        <v>0</v>
      </c>
      <c r="JH88" s="44">
        <f t="shared" si="3788"/>
        <v>0</v>
      </c>
      <c r="JI88" s="44">
        <f t="shared" si="3788"/>
        <v>0</v>
      </c>
      <c r="JJ88" s="5">
        <f>'СДП (план)'!AU89</f>
        <v>0</v>
      </c>
      <c r="JK88" s="3">
        <f>'СДП (план)'!AV89</f>
        <v>0</v>
      </c>
      <c r="JL88" s="44">
        <f t="shared" si="3789"/>
        <v>0</v>
      </c>
      <c r="JM88" s="44">
        <f t="shared" si="3789"/>
        <v>0</v>
      </c>
      <c r="JN88" s="44">
        <f>VLOOKUP($C88,факт!$D$8:$JF$250,189,0)</f>
        <v>0</v>
      </c>
      <c r="JO88" s="44">
        <f>VLOOKUP($C88,факт!$D$8:$JF$250,190,0)</f>
        <v>0</v>
      </c>
      <c r="JP88" s="44">
        <f>VLOOKUP($C88,факт!$D$8:$JF$250,191,0)</f>
        <v>0</v>
      </c>
      <c r="JQ88" s="44">
        <f>VLOOKUP($C88,факт!$D$8:$JF$250,192,0)</f>
        <v>0</v>
      </c>
      <c r="JR88" s="44">
        <f>VLOOKUP($C88,факт!$D$8:$JF$250,193,0)</f>
        <v>0</v>
      </c>
      <c r="JS88" s="44">
        <f>VLOOKUP($C88,факт!$D$8:$JF$250,194,0)</f>
        <v>0</v>
      </c>
      <c r="JT88" s="44">
        <f t="shared" si="3790"/>
        <v>0</v>
      </c>
      <c r="JU88" s="44">
        <f t="shared" si="3791"/>
        <v>0</v>
      </c>
      <c r="JV88" s="44">
        <f t="shared" si="3792"/>
        <v>0</v>
      </c>
      <c r="JW88" s="44">
        <f t="shared" si="3793"/>
        <v>0</v>
      </c>
      <c r="JX88" s="44">
        <f t="shared" si="3793"/>
        <v>0</v>
      </c>
      <c r="JY88" s="5">
        <f>'СДП (план)'!AW89</f>
        <v>0</v>
      </c>
      <c r="JZ88" s="3">
        <f>'СДП (план)'!AX89</f>
        <v>0</v>
      </c>
      <c r="KA88" s="44">
        <f t="shared" si="3794"/>
        <v>0</v>
      </c>
      <c r="KB88" s="44">
        <f t="shared" si="3794"/>
        <v>0</v>
      </c>
      <c r="KC88" s="44">
        <f>VLOOKUP($C88,факт!$D$8:$JF$250,177,0)</f>
        <v>0</v>
      </c>
      <c r="KD88" s="44">
        <f>VLOOKUP($C88,факт!$D$8:$JF$250,178,0)</f>
        <v>0</v>
      </c>
      <c r="KE88" s="44">
        <f>VLOOKUP($C88,факт!$D$8:$JF$250,179,0)</f>
        <v>0</v>
      </c>
      <c r="KF88" s="44">
        <f>VLOOKUP($C88,факт!$D$8:$JF$250,180,0)</f>
        <v>0</v>
      </c>
      <c r="KG88" s="44">
        <f>VLOOKUP($C88,факт!$D$8:$JF$250,181,0)</f>
        <v>0</v>
      </c>
      <c r="KH88" s="44">
        <f>VLOOKUP($C88,факт!$D$8:$JF$250,182,0)</f>
        <v>0</v>
      </c>
      <c r="KI88" s="44">
        <f t="shared" si="3795"/>
        <v>0</v>
      </c>
      <c r="KJ88" s="44">
        <f t="shared" si="3796"/>
        <v>0</v>
      </c>
      <c r="KK88" s="44">
        <f t="shared" si="3797"/>
        <v>0</v>
      </c>
      <c r="KL88" s="44">
        <f t="shared" si="3798"/>
        <v>0</v>
      </c>
      <c r="KM88" s="44">
        <f t="shared" si="3798"/>
        <v>0</v>
      </c>
      <c r="KN88" s="5">
        <f>'СДП (план)'!AY89</f>
        <v>0</v>
      </c>
      <c r="KO88" s="3">
        <f>'СДП (план)'!AZ89</f>
        <v>0</v>
      </c>
      <c r="KP88" s="44">
        <f t="shared" si="3799"/>
        <v>0</v>
      </c>
      <c r="KQ88" s="44">
        <f t="shared" si="3799"/>
        <v>0</v>
      </c>
      <c r="KR88" s="44"/>
      <c r="KS88" s="44"/>
      <c r="KT88" s="44"/>
      <c r="KU88" s="44"/>
      <c r="KV88" s="44"/>
      <c r="KW88" s="44"/>
      <c r="KX88" s="44">
        <f t="shared" si="3800"/>
        <v>0</v>
      </c>
      <c r="KY88" s="44">
        <f t="shared" si="3801"/>
        <v>0</v>
      </c>
      <c r="KZ88" s="44">
        <f t="shared" si="3802"/>
        <v>0</v>
      </c>
      <c r="LA88" s="44">
        <f t="shared" si="3803"/>
        <v>0</v>
      </c>
      <c r="LB88" s="44">
        <f t="shared" si="3803"/>
        <v>0</v>
      </c>
      <c r="LC88" s="45">
        <f>'СДП (план)'!BA89</f>
        <v>0</v>
      </c>
      <c r="LD88" s="44">
        <f>'СДП (план)'!BB89</f>
        <v>0</v>
      </c>
      <c r="LE88" s="44">
        <f t="shared" si="3804"/>
        <v>0</v>
      </c>
      <c r="LF88" s="44">
        <f t="shared" si="3804"/>
        <v>0</v>
      </c>
      <c r="LG88" s="44">
        <f>VLOOKUP($C88,факт!$D$8:$JF$250,111,0)</f>
        <v>0</v>
      </c>
      <c r="LH88" s="44">
        <f>VLOOKUP($C88,факт!$D$8:$JF$250,112,0)</f>
        <v>0</v>
      </c>
      <c r="LI88" s="44">
        <f>VLOOKUP($C88,факт!$D$8:$JF$250,113,0)</f>
        <v>0</v>
      </c>
      <c r="LJ88" s="44">
        <f>VLOOKUP($C88,факт!$D$8:$JF$250,114,0)</f>
        <v>0</v>
      </c>
      <c r="LK88" s="44">
        <f>VLOOKUP($C88,факт!$D$8:$JF$250,115,0)</f>
        <v>0</v>
      </c>
      <c r="LL88" s="44">
        <f>VLOOKUP($C88,факт!$D$8:$JF$250,116,0)</f>
        <v>0</v>
      </c>
      <c r="LM88" s="44">
        <f t="shared" si="3805"/>
        <v>0</v>
      </c>
      <c r="LN88" s="44">
        <f t="shared" si="3806"/>
        <v>0</v>
      </c>
      <c r="LO88" s="44">
        <f t="shared" si="3807"/>
        <v>0</v>
      </c>
      <c r="LP88" s="44">
        <f t="shared" si="3808"/>
        <v>0</v>
      </c>
      <c r="LQ88" s="44">
        <f t="shared" si="3808"/>
        <v>0</v>
      </c>
      <c r="LR88" s="45">
        <f>'СДП (план)'!BC89</f>
        <v>0</v>
      </c>
      <c r="LS88" s="44">
        <f>'СДП (план)'!BD89</f>
        <v>0</v>
      </c>
      <c r="LT88" s="44">
        <f t="shared" si="3809"/>
        <v>0</v>
      </c>
      <c r="LU88" s="44">
        <f t="shared" si="3809"/>
        <v>0</v>
      </c>
      <c r="LV88" s="44">
        <f>VLOOKUP($C88,факт!$D$8:$JF$250,117,0)</f>
        <v>0</v>
      </c>
      <c r="LW88" s="44">
        <f>VLOOKUP($C88,факт!$D$8:$JF$250,118,0)</f>
        <v>0</v>
      </c>
      <c r="LX88" s="44">
        <f>VLOOKUP($C88,факт!$D$8:$JF$250,119,0)</f>
        <v>0</v>
      </c>
      <c r="LY88" s="44">
        <f>VLOOKUP($C88,факт!$D$8:$JF$250,120,0)</f>
        <v>0</v>
      </c>
      <c r="LZ88" s="44">
        <f>VLOOKUP($C88,факт!$D$8:$JF$250,121,0)</f>
        <v>0</v>
      </c>
      <c r="MA88" s="44">
        <f>VLOOKUP($C88,факт!$D$8:$JF$250,122,0)</f>
        <v>0</v>
      </c>
      <c r="MB88" s="44">
        <f t="shared" si="3810"/>
        <v>0</v>
      </c>
      <c r="MC88" s="44">
        <f t="shared" si="3811"/>
        <v>0</v>
      </c>
      <c r="MD88" s="44">
        <f t="shared" si="3812"/>
        <v>0</v>
      </c>
      <c r="ME88" s="44">
        <f t="shared" si="3813"/>
        <v>0</v>
      </c>
      <c r="MF88" s="44">
        <f t="shared" si="3813"/>
        <v>0</v>
      </c>
      <c r="MG88" s="47">
        <f>'СДП (план)'!BE89</f>
        <v>0</v>
      </c>
      <c r="MH88" s="47">
        <f>'СДП (план)'!BF89</f>
        <v>0</v>
      </c>
      <c r="MI88" s="44">
        <f t="shared" si="3814"/>
        <v>0</v>
      </c>
      <c r="MJ88" s="44">
        <f t="shared" si="3814"/>
        <v>0</v>
      </c>
      <c r="MK88" s="44">
        <f>VLOOKUP($C88,факт!$D$8:$JF$250,63,0)</f>
        <v>0</v>
      </c>
      <c r="ML88" s="44">
        <f>VLOOKUP($C88,факт!$D$8:$JF$250,64,0)</f>
        <v>0</v>
      </c>
      <c r="MM88" s="44">
        <f>VLOOKUP($C88,факт!$D$8:$JF$250,65,0)</f>
        <v>0</v>
      </c>
      <c r="MN88" s="44">
        <f>VLOOKUP($C88,факт!$D$8:$JF$250,66,0)</f>
        <v>0</v>
      </c>
      <c r="MO88" s="44">
        <f>VLOOKUP($C88,факт!$D$8:$JF$250,67,0)</f>
        <v>0</v>
      </c>
      <c r="MP88" s="44">
        <f>VLOOKUP($C88,факт!$D$8:$JF$250,68,0)</f>
        <v>0</v>
      </c>
      <c r="MQ88" s="44">
        <f t="shared" si="3815"/>
        <v>0</v>
      </c>
      <c r="MR88" s="44">
        <f t="shared" si="3816"/>
        <v>0</v>
      </c>
      <c r="MS88" s="44">
        <f t="shared" si="3817"/>
        <v>0</v>
      </c>
      <c r="MT88" s="44">
        <f t="shared" si="3818"/>
        <v>0</v>
      </c>
      <c r="MU88" s="44">
        <f t="shared" si="3818"/>
        <v>0</v>
      </c>
      <c r="MV88" s="47">
        <f>'СДП (план)'!BG89</f>
        <v>0</v>
      </c>
      <c r="MW88" s="47">
        <f>'СДП (план)'!BH89</f>
        <v>0</v>
      </c>
      <c r="MX88" s="44">
        <f t="shared" si="3819"/>
        <v>0</v>
      </c>
      <c r="MY88" s="44">
        <f t="shared" si="3819"/>
        <v>0</v>
      </c>
      <c r="MZ88" s="44">
        <f>VLOOKUP($C88,факт!$D$8:$JF$250,129,0)</f>
        <v>0</v>
      </c>
      <c r="NA88" s="44">
        <f>VLOOKUP($C88,факт!$D$8:$JF$250,130,0)</f>
        <v>0</v>
      </c>
      <c r="NB88" s="44">
        <f>VLOOKUP($C88,факт!$D$8:$JF$250,131,0)</f>
        <v>0</v>
      </c>
      <c r="NC88" s="44">
        <f>VLOOKUP($C88,факт!$D$8:$JF$250,132,0)</f>
        <v>0</v>
      </c>
      <c r="ND88" s="44">
        <f>VLOOKUP($C88,факт!$D$8:$JF$250,133,0)</f>
        <v>0</v>
      </c>
      <c r="NE88" s="44">
        <f>VLOOKUP($C88,факт!$D$8:$JF$250,134,0)</f>
        <v>0</v>
      </c>
      <c r="NF88" s="44">
        <f t="shared" si="3820"/>
        <v>0</v>
      </c>
      <c r="NG88" s="44">
        <f t="shared" si="3821"/>
        <v>0</v>
      </c>
      <c r="NH88" s="44">
        <f t="shared" si="3822"/>
        <v>0</v>
      </c>
      <c r="NI88" s="44">
        <f t="shared" si="3823"/>
        <v>0</v>
      </c>
      <c r="NJ88" s="44">
        <f t="shared" si="3823"/>
        <v>0</v>
      </c>
      <c r="NK88" s="45">
        <f>'СДП (план)'!BI89</f>
        <v>0</v>
      </c>
      <c r="NL88" s="44">
        <f>'СДП (план)'!BJ89</f>
        <v>0</v>
      </c>
      <c r="NM88" s="44">
        <f t="shared" si="3824"/>
        <v>0</v>
      </c>
      <c r="NN88" s="44">
        <f t="shared" si="3824"/>
        <v>0</v>
      </c>
      <c r="NO88" s="44">
        <f>VLOOKUP($C88,факт!$D$8:$JF$250,87,0)</f>
        <v>0</v>
      </c>
      <c r="NP88" s="44">
        <f>VLOOKUP($C88,факт!$D$8:$JF$250,88,0)</f>
        <v>0</v>
      </c>
      <c r="NQ88" s="44">
        <f>VLOOKUP($C88,факт!$D$8:$JF$250,89,0)</f>
        <v>0</v>
      </c>
      <c r="NR88" s="44">
        <f>VLOOKUP($C88,факт!$D$8:$JF$250,90,0)</f>
        <v>0</v>
      </c>
      <c r="NS88" s="44">
        <f>VLOOKUP($C88,факт!$D$8:$JF$250,91,0)</f>
        <v>0</v>
      </c>
      <c r="NT88" s="44">
        <f>VLOOKUP($C88,факт!$D$8:$JF$250,92,0)</f>
        <v>0</v>
      </c>
      <c r="NU88" s="44">
        <f t="shared" si="3825"/>
        <v>0</v>
      </c>
      <c r="NV88" s="44">
        <f t="shared" si="3826"/>
        <v>0</v>
      </c>
      <c r="NW88" s="44">
        <f t="shared" si="3827"/>
        <v>0</v>
      </c>
      <c r="NX88" s="44">
        <f t="shared" si="3828"/>
        <v>0</v>
      </c>
      <c r="NY88" s="44">
        <f t="shared" si="3828"/>
        <v>0</v>
      </c>
      <c r="NZ88" s="45">
        <f>'СДП (план)'!BK89</f>
        <v>0</v>
      </c>
      <c r="OA88" s="44">
        <f>'СДП (план)'!BL89</f>
        <v>0</v>
      </c>
      <c r="OB88" s="44">
        <f t="shared" si="3829"/>
        <v>0</v>
      </c>
      <c r="OC88" s="44">
        <f t="shared" si="3829"/>
        <v>0</v>
      </c>
      <c r="OD88" s="44">
        <f>VLOOKUP($C88,факт!$D$8:$JF$250,147,0)</f>
        <v>0</v>
      </c>
      <c r="OE88" s="44">
        <f>VLOOKUP($C88,факт!$D$8:$JF$250,148,0)</f>
        <v>0</v>
      </c>
      <c r="OF88" s="44">
        <f>VLOOKUP($C88,факт!$D$8:$JF$250,149,0)</f>
        <v>0</v>
      </c>
      <c r="OG88" s="44">
        <f>VLOOKUP($C88,факт!$D$8:$JF$250,150,0)</f>
        <v>0</v>
      </c>
      <c r="OH88" s="44">
        <f>VLOOKUP($C88,факт!$D$8:$JF$250,151,0)</f>
        <v>0</v>
      </c>
      <c r="OI88" s="44">
        <f>VLOOKUP($C88,факт!$D$8:$JF$250,152,0)</f>
        <v>0</v>
      </c>
      <c r="OJ88" s="44">
        <f t="shared" si="3830"/>
        <v>0</v>
      </c>
      <c r="OK88" s="44">
        <f t="shared" si="3831"/>
        <v>0</v>
      </c>
      <c r="OL88" s="44">
        <f t="shared" si="3832"/>
        <v>0</v>
      </c>
      <c r="OM88" s="44">
        <f t="shared" si="3833"/>
        <v>0</v>
      </c>
      <c r="ON88" s="44">
        <f t="shared" si="3833"/>
        <v>0</v>
      </c>
      <c r="OO88" s="45">
        <f>'СДП (план)'!BM89</f>
        <v>0</v>
      </c>
      <c r="OP88" s="44">
        <f>'СДП (план)'!BN89</f>
        <v>0</v>
      </c>
      <c r="OQ88" s="44">
        <f t="shared" si="3834"/>
        <v>0</v>
      </c>
      <c r="OR88" s="44">
        <f t="shared" si="3834"/>
        <v>0</v>
      </c>
      <c r="OS88" s="44">
        <f>VLOOKUP($C88,факт!$D$8:$JF$250,195,0)</f>
        <v>0</v>
      </c>
      <c r="OT88" s="44">
        <f>VLOOKUP($C88,факт!$D$8:$JF$250,196,0)</f>
        <v>0</v>
      </c>
      <c r="OU88" s="44">
        <f>VLOOKUP($C88,факт!$D$8:$JF$250,197,0)</f>
        <v>0</v>
      </c>
      <c r="OV88" s="44">
        <f>VLOOKUP($C88,факт!$D$8:$JF$250,198,0)</f>
        <v>0</v>
      </c>
      <c r="OW88" s="44">
        <f>VLOOKUP($C88,факт!$D$8:$JF$250,199,0)</f>
        <v>0</v>
      </c>
      <c r="OX88" s="44">
        <f>VLOOKUP($C88,факт!$D$8:$JF$250,200,0)</f>
        <v>0</v>
      </c>
      <c r="OY88" s="44">
        <f t="shared" si="3835"/>
        <v>0</v>
      </c>
      <c r="OZ88" s="44">
        <f t="shared" si="3836"/>
        <v>0</v>
      </c>
      <c r="PA88" s="44">
        <f t="shared" si="3837"/>
        <v>0</v>
      </c>
      <c r="PB88" s="44">
        <f t="shared" si="3838"/>
        <v>0</v>
      </c>
      <c r="PC88" s="44">
        <f t="shared" si="3838"/>
        <v>0</v>
      </c>
      <c r="PD88" s="45">
        <f>'СДП (план)'!BO89</f>
        <v>0</v>
      </c>
      <c r="PE88" s="44">
        <f>'СДП (план)'!BP89</f>
        <v>0</v>
      </c>
      <c r="PF88" s="44">
        <f t="shared" si="3839"/>
        <v>0</v>
      </c>
      <c r="PG88" s="44">
        <f t="shared" si="3839"/>
        <v>0</v>
      </c>
      <c r="PH88" s="44">
        <f>VLOOKUP($C88,факт!$D$8:$JF$250,201,0)</f>
        <v>0</v>
      </c>
      <c r="PI88" s="44">
        <f>VLOOKUP($C88,факт!$D$8:$JF$250,202,0)</f>
        <v>0</v>
      </c>
      <c r="PJ88" s="44">
        <f>VLOOKUP($C88,факт!$D$8:$JF$250,203,0)</f>
        <v>0</v>
      </c>
      <c r="PK88" s="44">
        <f>VLOOKUP($C88,факт!$D$8:$JF$250,204,0)</f>
        <v>0</v>
      </c>
      <c r="PL88" s="44">
        <f>VLOOKUP($C88,факт!$D$8:$JF$250,205,0)</f>
        <v>0</v>
      </c>
      <c r="PM88" s="44">
        <f>VLOOKUP($C88,факт!$D$8:$JF$250,206,0)</f>
        <v>0</v>
      </c>
      <c r="PN88" s="44">
        <f t="shared" si="3840"/>
        <v>0</v>
      </c>
      <c r="PO88" s="44">
        <f t="shared" si="3841"/>
        <v>0</v>
      </c>
      <c r="PP88" s="44">
        <f t="shared" si="3842"/>
        <v>0</v>
      </c>
      <c r="PQ88" s="44">
        <f t="shared" si="3843"/>
        <v>0</v>
      </c>
      <c r="PR88" s="44">
        <f t="shared" si="3843"/>
        <v>0</v>
      </c>
      <c r="PS88" s="45">
        <f>'СДП (план)'!BQ89</f>
        <v>0</v>
      </c>
      <c r="PT88" s="44">
        <f>'СДП (план)'!BR89</f>
        <v>0</v>
      </c>
      <c r="PU88" s="44">
        <f t="shared" si="3844"/>
        <v>0</v>
      </c>
      <c r="PV88" s="44">
        <f t="shared" si="3844"/>
        <v>0</v>
      </c>
      <c r="PW88" s="44">
        <f>VLOOKUP($C88,факт!$D$8:$JF$250,207,0)</f>
        <v>0</v>
      </c>
      <c r="PX88" s="44">
        <f>VLOOKUP($C88,факт!$D$8:$JF$250,208,0)</f>
        <v>0</v>
      </c>
      <c r="PY88" s="44">
        <f>VLOOKUP($C88,факт!$D$8:$JF$250,209,0)</f>
        <v>0</v>
      </c>
      <c r="PZ88" s="44">
        <f>VLOOKUP($C88,факт!$D$8:$JF$250,210,0)</f>
        <v>0</v>
      </c>
      <c r="QA88" s="44">
        <f>VLOOKUP($C88,факт!$D$8:$JF$250,211,0)</f>
        <v>0</v>
      </c>
      <c r="QB88" s="44">
        <f>VLOOKUP($C88,факт!$D$8:$JF$250,212,0)</f>
        <v>0</v>
      </c>
      <c r="QC88" s="44">
        <f t="shared" si="3845"/>
        <v>0</v>
      </c>
      <c r="QD88" s="44">
        <f t="shared" si="3846"/>
        <v>0</v>
      </c>
      <c r="QE88" s="44">
        <f t="shared" si="3847"/>
        <v>0</v>
      </c>
      <c r="QF88" s="44">
        <f t="shared" si="3848"/>
        <v>0</v>
      </c>
      <c r="QG88" s="44">
        <f t="shared" si="3849"/>
        <v>0</v>
      </c>
      <c r="QH88" s="45">
        <f>'СДП (план)'!BS89</f>
        <v>0</v>
      </c>
      <c r="QI88" s="44">
        <f>'СДП (план)'!BT89</f>
        <v>0</v>
      </c>
      <c r="QJ88" s="44">
        <f t="shared" si="3850"/>
        <v>0</v>
      </c>
      <c r="QK88" s="44">
        <f t="shared" si="3850"/>
        <v>0</v>
      </c>
      <c r="QL88" s="44">
        <f>VLOOKUP($C88,факт!$D$8:$JF$250,213,0)</f>
        <v>0</v>
      </c>
      <c r="QM88" s="44">
        <f>VLOOKUP($C88,факт!$D$8:$JF$250,214,0)</f>
        <v>0</v>
      </c>
      <c r="QN88" s="44">
        <f>VLOOKUP($C88,факт!$D$8:$JF$250,215,0)</f>
        <v>0</v>
      </c>
      <c r="QO88" s="44">
        <f>VLOOKUP($C88,факт!$D$8:$JF$250,216,0)</f>
        <v>0</v>
      </c>
      <c r="QP88" s="44">
        <f>VLOOKUP($C88,факт!$D$8:$JF$250,217,0)</f>
        <v>0</v>
      </c>
      <c r="QQ88" s="44">
        <f>VLOOKUP($C88,факт!$D$8:$JF$250,218,0)</f>
        <v>0</v>
      </c>
      <c r="QR88" s="44">
        <f t="shared" si="3851"/>
        <v>0</v>
      </c>
      <c r="QS88" s="44">
        <f t="shared" si="3852"/>
        <v>0</v>
      </c>
      <c r="QT88" s="44">
        <f t="shared" si="3853"/>
        <v>0</v>
      </c>
      <c r="QU88" s="44">
        <f t="shared" si="3854"/>
        <v>0</v>
      </c>
      <c r="QV88" s="44">
        <f t="shared" si="3594"/>
        <v>0</v>
      </c>
      <c r="QW88" s="45">
        <f>'СДП (план)'!BU89</f>
        <v>0</v>
      </c>
      <c r="QX88" s="44">
        <f>'СДП (план)'!BV89</f>
        <v>0</v>
      </c>
      <c r="QY88" s="44">
        <f t="shared" si="3855"/>
        <v>0</v>
      </c>
      <c r="QZ88" s="44">
        <f t="shared" si="3855"/>
        <v>0</v>
      </c>
      <c r="RA88" s="44">
        <f>VLOOKUP($C88,факт!$D$8:$JF$250,225,0)</f>
        <v>0</v>
      </c>
      <c r="RB88" s="44">
        <f>VLOOKUP($C88,факт!$D$8:$JF$250,226,0)</f>
        <v>0</v>
      </c>
      <c r="RC88" s="44">
        <f>VLOOKUP($C88,факт!$D$8:$JF$250,227,0)</f>
        <v>0</v>
      </c>
      <c r="RD88" s="44">
        <f>VLOOKUP($C88,факт!$D$8:$JF$250,228,0)</f>
        <v>0</v>
      </c>
      <c r="RE88" s="44">
        <f>VLOOKUP($C88,факт!$D$8:$JF$250,229,0)</f>
        <v>0</v>
      </c>
      <c r="RF88" s="44">
        <f>VLOOKUP($C88,факт!$D$8:$JF$250,230,0)</f>
        <v>0</v>
      </c>
      <c r="RG88" s="44">
        <f t="shared" si="3856"/>
        <v>0</v>
      </c>
      <c r="RH88" s="44">
        <f t="shared" si="3857"/>
        <v>0</v>
      </c>
      <c r="RI88" s="44">
        <f t="shared" si="3858"/>
        <v>0</v>
      </c>
      <c r="RJ88" s="44">
        <f t="shared" si="3859"/>
        <v>0</v>
      </c>
      <c r="RK88" s="44">
        <f t="shared" si="3601"/>
        <v>0</v>
      </c>
      <c r="RL88" s="45">
        <f>'СДП (план)'!BW89</f>
        <v>0</v>
      </c>
      <c r="RM88" s="44">
        <f>'СДП (план)'!BX89</f>
        <v>0</v>
      </c>
      <c r="RN88" s="44">
        <f t="shared" si="3860"/>
        <v>0</v>
      </c>
      <c r="RO88" s="44">
        <f t="shared" si="3860"/>
        <v>0</v>
      </c>
      <c r="RP88" s="44">
        <f>VLOOKUP($C88,факт!$D$8:$JF$250,105,0)</f>
        <v>0</v>
      </c>
      <c r="RQ88" s="44">
        <f>VLOOKUP($C88,факт!$D$8:$JF$250,106,0)</f>
        <v>0</v>
      </c>
      <c r="RR88" s="44">
        <f>VLOOKUP($C88,факт!$D$8:$JF$250,107,0)</f>
        <v>0</v>
      </c>
      <c r="RS88" s="44">
        <f>VLOOKUP($C88,факт!$D$8:$JF$250,108,0)</f>
        <v>0</v>
      </c>
      <c r="RT88" s="44">
        <f>VLOOKUP($C88,факт!$D$8:$JF$250,109,0)</f>
        <v>0</v>
      </c>
      <c r="RU88" s="44">
        <f>VLOOKUP($C88,факт!$D$8:$JF$250,110,0)</f>
        <v>0</v>
      </c>
      <c r="RV88" s="44">
        <f t="shared" si="3861"/>
        <v>0</v>
      </c>
      <c r="RW88" s="44">
        <f t="shared" si="3862"/>
        <v>0</v>
      </c>
      <c r="RX88" s="44">
        <f t="shared" si="3863"/>
        <v>0</v>
      </c>
      <c r="RY88" s="44">
        <f t="shared" si="3864"/>
        <v>0</v>
      </c>
      <c r="RZ88" s="44">
        <f t="shared" si="3864"/>
        <v>0</v>
      </c>
      <c r="SA88" s="45">
        <f>'СДП (план)'!BY89</f>
        <v>0</v>
      </c>
      <c r="SB88" s="44">
        <f>'СДП (план)'!BZ89</f>
        <v>0</v>
      </c>
      <c r="SC88" s="44">
        <f t="shared" si="3865"/>
        <v>0</v>
      </c>
      <c r="SD88" s="44">
        <f t="shared" si="3865"/>
        <v>0</v>
      </c>
      <c r="SE88" s="44">
        <f>VLOOKUP($C88,факт!$D$8:$JF$250,69,0)</f>
        <v>0</v>
      </c>
      <c r="SF88" s="44">
        <f>VLOOKUP($C88,факт!$D$8:$JF$250,70,0)</f>
        <v>0</v>
      </c>
      <c r="SG88" s="44">
        <f>VLOOKUP($C88,факт!$D$8:$JF$250,71,0)</f>
        <v>0</v>
      </c>
      <c r="SH88" s="44">
        <f>VLOOKUP($C88,факт!$D$8:$JF$250,72,0)</f>
        <v>0</v>
      </c>
      <c r="SI88" s="44">
        <f>VLOOKUP($C88,факт!$D$8:$JF$250,73,0)</f>
        <v>0</v>
      </c>
      <c r="SJ88" s="44">
        <f>VLOOKUP($C88,факт!$D$8:$JF$250,74,0)</f>
        <v>0</v>
      </c>
      <c r="SK88" s="44">
        <f t="shared" si="3866"/>
        <v>0</v>
      </c>
      <c r="SL88" s="44">
        <f t="shared" si="3867"/>
        <v>0</v>
      </c>
      <c r="SM88" s="44">
        <f t="shared" si="3868"/>
        <v>0</v>
      </c>
      <c r="SN88" s="44">
        <f t="shared" si="3869"/>
        <v>0</v>
      </c>
      <c r="SO88" s="44">
        <f t="shared" si="3869"/>
        <v>0</v>
      </c>
      <c r="SP88" s="45">
        <f>'СДП (план)'!CA89</f>
        <v>0</v>
      </c>
      <c r="SQ88" s="44">
        <f>'СДП (план)'!CB89</f>
        <v>0</v>
      </c>
      <c r="SR88" s="44">
        <f t="shared" si="3870"/>
        <v>0</v>
      </c>
      <c r="SS88" s="44">
        <f t="shared" si="3870"/>
        <v>0</v>
      </c>
      <c r="ST88" s="44"/>
      <c r="SU88" s="44"/>
      <c r="SV88" s="44"/>
      <c r="SW88" s="44"/>
      <c r="SX88" s="44"/>
      <c r="SY88" s="44"/>
      <c r="SZ88" s="44">
        <f t="shared" si="3871"/>
        <v>0</v>
      </c>
      <c r="TA88" s="44">
        <f t="shared" si="3872"/>
        <v>0</v>
      </c>
      <c r="TB88" s="44">
        <f t="shared" si="3873"/>
        <v>0</v>
      </c>
      <c r="TC88" s="44">
        <f t="shared" si="3874"/>
        <v>0</v>
      </c>
      <c r="TD88" s="44">
        <f t="shared" si="3874"/>
        <v>0</v>
      </c>
      <c r="TE88" s="45">
        <f>'СДП (план)'!CC89</f>
        <v>0</v>
      </c>
      <c r="TF88" s="44">
        <f>'СДП (план)'!CD89</f>
        <v>0</v>
      </c>
      <c r="TG88" s="44">
        <f t="shared" si="3875"/>
        <v>0</v>
      </c>
      <c r="TH88" s="44">
        <f t="shared" si="3875"/>
        <v>0</v>
      </c>
      <c r="TI88" s="44">
        <f>VLOOKUP($C88,факт!$D$8:$JF$250,135,0)</f>
        <v>0</v>
      </c>
      <c r="TJ88" s="44">
        <f>VLOOKUP($C88,факт!$D$8:$JF$250,136,0)</f>
        <v>0</v>
      </c>
      <c r="TK88" s="44">
        <f>VLOOKUP($C88,факт!$D$8:$JF$250,137,0)</f>
        <v>0</v>
      </c>
      <c r="TL88" s="44">
        <f>VLOOKUP($C88,факт!$D$8:$JF$250,138,0)</f>
        <v>0</v>
      </c>
      <c r="TM88" s="44">
        <f>VLOOKUP($C88,факт!$D$8:$JF$250,139,0)</f>
        <v>0</v>
      </c>
      <c r="TN88" s="44">
        <f>VLOOKUP($C88,факт!$D$8:$JF$250,140,0)</f>
        <v>0</v>
      </c>
      <c r="TO88" s="44">
        <f t="shared" si="3876"/>
        <v>0</v>
      </c>
      <c r="TP88" s="44">
        <f t="shared" si="3877"/>
        <v>0</v>
      </c>
      <c r="TQ88" s="44">
        <f t="shared" si="3878"/>
        <v>0</v>
      </c>
      <c r="TR88" s="44">
        <f t="shared" si="3879"/>
        <v>0</v>
      </c>
      <c r="TS88" s="44">
        <f t="shared" si="3879"/>
        <v>0</v>
      </c>
      <c r="TT88" s="47">
        <f>'СДП (план)'!CE89</f>
        <v>0</v>
      </c>
      <c r="TU88" s="47">
        <f>'СДП (план)'!CF89</f>
        <v>0</v>
      </c>
      <c r="TV88" s="44">
        <f t="shared" si="3880"/>
        <v>0</v>
      </c>
      <c r="TW88" s="44">
        <f t="shared" si="3880"/>
        <v>0</v>
      </c>
      <c r="TX88" s="44">
        <f>VLOOKUP($C88,факт!$D$8:$JF$250,75,0)</f>
        <v>0</v>
      </c>
      <c r="TY88" s="44">
        <f>VLOOKUP($C88,факт!$D$8:$JF$250,76,0)</f>
        <v>0</v>
      </c>
      <c r="TZ88" s="44">
        <f>VLOOKUP($C88,факт!$D$8:$JF$250,77,0)</f>
        <v>0</v>
      </c>
      <c r="UA88" s="44">
        <f>VLOOKUP($C88,факт!$D$8:$JF$250,78,0)</f>
        <v>0</v>
      </c>
      <c r="UB88" s="44">
        <f>VLOOKUP($C88,факт!$D$8:$JF$250,79,0)</f>
        <v>0</v>
      </c>
      <c r="UC88" s="44">
        <f>VLOOKUP($C88,факт!$D$8:$JF$250,80,0)</f>
        <v>0</v>
      </c>
      <c r="UD88" s="44">
        <f t="shared" si="3881"/>
        <v>0</v>
      </c>
      <c r="UE88" s="44">
        <f t="shared" si="3882"/>
        <v>0</v>
      </c>
      <c r="UF88" s="44">
        <f t="shared" si="3883"/>
        <v>0</v>
      </c>
      <c r="UG88" s="44">
        <f t="shared" si="3884"/>
        <v>0</v>
      </c>
      <c r="UH88" s="44">
        <f t="shared" si="3884"/>
        <v>0</v>
      </c>
      <c r="UI88" s="45">
        <f>'СДП (план)'!CG89</f>
        <v>0</v>
      </c>
      <c r="UJ88" s="44">
        <f>'СДП (план)'!CH89</f>
        <v>0</v>
      </c>
      <c r="UK88" s="44">
        <f t="shared" si="3885"/>
        <v>0</v>
      </c>
      <c r="UL88" s="44">
        <f t="shared" si="3885"/>
        <v>0</v>
      </c>
      <c r="UM88" s="44">
        <f>VLOOKUP($C88,факт!$D$8:$JF$250,81,0)</f>
        <v>0</v>
      </c>
      <c r="UN88" s="44">
        <f>VLOOKUP($C88,факт!$D$8:$JF$250,82,0)</f>
        <v>0</v>
      </c>
      <c r="UO88" s="44">
        <f>VLOOKUP($C88,факт!$D$8:$JF$250,83,0)</f>
        <v>0</v>
      </c>
      <c r="UP88" s="44">
        <f>VLOOKUP($C88,факт!$D$8:$JF$250,84,0)</f>
        <v>0</v>
      </c>
      <c r="UQ88" s="44">
        <f>VLOOKUP($C88,факт!$D$8:$JF$250,85,0)</f>
        <v>0</v>
      </c>
      <c r="UR88" s="44">
        <f>VLOOKUP($C88,факт!$D$8:$JF$250,86,0)</f>
        <v>0</v>
      </c>
      <c r="US88" s="44">
        <f t="shared" si="3886"/>
        <v>0</v>
      </c>
      <c r="UT88" s="44">
        <f t="shared" si="3887"/>
        <v>0</v>
      </c>
      <c r="UU88" s="44">
        <f t="shared" si="3888"/>
        <v>0</v>
      </c>
      <c r="UV88" s="44">
        <f t="shared" si="3889"/>
        <v>0</v>
      </c>
      <c r="UW88" s="44">
        <f t="shared" si="3889"/>
        <v>0</v>
      </c>
      <c r="UX88" s="45">
        <f>'СДП (план)'!CI89</f>
        <v>0</v>
      </c>
      <c r="UY88" s="44">
        <f>'СДП (план)'!CJ89</f>
        <v>0</v>
      </c>
      <c r="UZ88" s="44">
        <f t="shared" si="3890"/>
        <v>0</v>
      </c>
      <c r="VA88" s="44">
        <f t="shared" si="3890"/>
        <v>0</v>
      </c>
      <c r="VB88" s="44">
        <f>VLOOKUP($C88,факт!$D$8:$JF$250,99,0)</f>
        <v>0</v>
      </c>
      <c r="VC88" s="44">
        <f>VLOOKUP($C88,факт!$D$8:$JF$250,100,0)</f>
        <v>0</v>
      </c>
      <c r="VD88" s="44">
        <f>VLOOKUP($C88,факт!$D$8:$JF$250,101,0)</f>
        <v>0</v>
      </c>
      <c r="VE88" s="44">
        <f>VLOOKUP($C88,факт!$D$8:$JF$250,102,0)</f>
        <v>0</v>
      </c>
      <c r="VF88" s="44">
        <f>VLOOKUP($C88,факт!$D$8:$JF$250,103,0)</f>
        <v>0</v>
      </c>
      <c r="VG88" s="44">
        <f>VLOOKUP($C88,факт!$D$8:$JF$250,104,0)</f>
        <v>0</v>
      </c>
      <c r="VH88" s="44">
        <f t="shared" si="3891"/>
        <v>0</v>
      </c>
      <c r="VI88" s="44">
        <f t="shared" si="3892"/>
        <v>0</v>
      </c>
      <c r="VJ88" s="44">
        <f t="shared" si="3893"/>
        <v>0</v>
      </c>
      <c r="VK88" s="44">
        <f t="shared" si="3894"/>
        <v>0</v>
      </c>
      <c r="VL88" s="44">
        <f t="shared" si="3895"/>
        <v>0</v>
      </c>
      <c r="VM88" s="45">
        <f>'СДП (план)'!CK89</f>
        <v>0</v>
      </c>
      <c r="VN88" s="44">
        <f>'СДП (план)'!CL89</f>
        <v>0</v>
      </c>
      <c r="VO88" s="44">
        <f t="shared" si="3896"/>
        <v>0</v>
      </c>
      <c r="VP88" s="44">
        <f t="shared" si="3896"/>
        <v>0</v>
      </c>
      <c r="VQ88" s="44">
        <f>VLOOKUP($C88,факт!$D$8:$JF$250,123,0)</f>
        <v>0</v>
      </c>
      <c r="VR88" s="44">
        <f>VLOOKUP($C88,факт!$D$8:$JF$250,124,0)</f>
        <v>0</v>
      </c>
      <c r="VS88" s="44">
        <f>VLOOKUP($C88,факт!$D$8:$JF$250,125,0)</f>
        <v>0</v>
      </c>
      <c r="VT88" s="44">
        <f>VLOOKUP($C88,факт!$D$8:$JF$250,126,0)</f>
        <v>0</v>
      </c>
      <c r="VU88" s="44">
        <f>VLOOKUP($C88,факт!$D$8:$JF$250,127,0)</f>
        <v>0</v>
      </c>
      <c r="VV88" s="44">
        <f>VLOOKUP($C88,факт!$D$8:$JF$250,128,0)</f>
        <v>0</v>
      </c>
      <c r="VW88" s="44">
        <f t="shared" si="3897"/>
        <v>0</v>
      </c>
      <c r="VX88" s="44">
        <f t="shared" si="3898"/>
        <v>0</v>
      </c>
      <c r="VY88" s="44">
        <f t="shared" si="3899"/>
        <v>0</v>
      </c>
      <c r="VZ88" s="44">
        <f t="shared" si="3900"/>
        <v>0</v>
      </c>
      <c r="WA88" s="44">
        <f t="shared" si="3900"/>
        <v>0</v>
      </c>
      <c r="WB88" s="45">
        <f>'СДП (план)'!CM89</f>
        <v>0</v>
      </c>
      <c r="WC88" s="44">
        <f>'СДП (план)'!CN89</f>
        <v>0</v>
      </c>
      <c r="WD88" s="44">
        <f t="shared" si="3901"/>
        <v>0</v>
      </c>
      <c r="WE88" s="44">
        <f t="shared" si="3901"/>
        <v>0</v>
      </c>
      <c r="WF88" s="44">
        <f>VLOOKUP($C88,факт!$D$8:$JF$250,141,0)</f>
        <v>0</v>
      </c>
      <c r="WG88" s="44">
        <f>VLOOKUP($C88,факт!$D$8:$JF$250,142,0)</f>
        <v>0</v>
      </c>
      <c r="WH88" s="44">
        <f>VLOOKUP($C88,факт!$D$8:$JF$250,143,0)</f>
        <v>0</v>
      </c>
      <c r="WI88" s="44">
        <f>VLOOKUP($C88,факт!$D$8:$JF$250,144,0)</f>
        <v>0</v>
      </c>
      <c r="WJ88" s="44">
        <f>VLOOKUP($C88,факт!$D$8:$JF$250,145,0)</f>
        <v>0</v>
      </c>
      <c r="WK88" s="44">
        <f>VLOOKUP($C88,факт!$D$8:$JF$250,146,0)</f>
        <v>0</v>
      </c>
      <c r="WL88" s="44">
        <f t="shared" si="3902"/>
        <v>0</v>
      </c>
      <c r="WM88" s="44">
        <f t="shared" si="3903"/>
        <v>0</v>
      </c>
      <c r="WN88" s="44">
        <f t="shared" si="3904"/>
        <v>0</v>
      </c>
      <c r="WO88" s="44">
        <f t="shared" si="3905"/>
        <v>0</v>
      </c>
      <c r="WP88" s="44">
        <f t="shared" si="3905"/>
        <v>0</v>
      </c>
      <c r="WQ88" s="45">
        <f>'СДП (план)'!CO89</f>
        <v>0</v>
      </c>
      <c r="WR88" s="44">
        <f>'СДП (план)'!CP89</f>
        <v>0</v>
      </c>
      <c r="WS88" s="44">
        <f t="shared" si="3906"/>
        <v>0</v>
      </c>
      <c r="WT88" s="44">
        <f t="shared" si="3906"/>
        <v>0</v>
      </c>
      <c r="WU88" s="44">
        <f>VLOOKUP($C88,факт!$D$8:$JF$250,57,0)</f>
        <v>0</v>
      </c>
      <c r="WV88" s="44">
        <f>VLOOKUP($C88,факт!$D$8:$JF$250,58,0)</f>
        <v>0</v>
      </c>
      <c r="WW88" s="44">
        <f>VLOOKUP($C88,факт!$D$8:$JF$250,59,0)</f>
        <v>0</v>
      </c>
      <c r="WX88" s="44">
        <f>VLOOKUP($C88,факт!$D$8:$JF$250,60,0)</f>
        <v>0</v>
      </c>
      <c r="WY88" s="44">
        <f>VLOOKUP($C88,факт!$D$8:$JF$250,61,0)</f>
        <v>0</v>
      </c>
      <c r="WZ88" s="44">
        <f>VLOOKUP($C88,факт!$D$8:$JF$250,62,0)</f>
        <v>0</v>
      </c>
      <c r="XA88" s="44">
        <f t="shared" si="3907"/>
        <v>0</v>
      </c>
      <c r="XB88" s="44">
        <f t="shared" si="3908"/>
        <v>0</v>
      </c>
      <c r="XC88" s="44">
        <f t="shared" si="3909"/>
        <v>0</v>
      </c>
      <c r="XD88" s="44">
        <f t="shared" si="3910"/>
        <v>0</v>
      </c>
      <c r="XE88" s="44">
        <f t="shared" si="3910"/>
        <v>0</v>
      </c>
      <c r="XF88" s="45">
        <f>'СДП (план)'!CQ89</f>
        <v>0</v>
      </c>
      <c r="XG88" s="44">
        <f>'СДП (план)'!CR89</f>
        <v>0</v>
      </c>
      <c r="XH88" s="44">
        <f t="shared" si="3911"/>
        <v>0</v>
      </c>
      <c r="XI88" s="44">
        <f t="shared" si="3911"/>
        <v>0</v>
      </c>
      <c r="XJ88" s="44">
        <f>VLOOKUP($C88,факт!$D$8:$JF$250,51,0)</f>
        <v>0</v>
      </c>
      <c r="XK88" s="44">
        <f>VLOOKUP($C88,факт!$D$8:$JF$250,52,0)</f>
        <v>0</v>
      </c>
      <c r="XL88" s="44">
        <f>VLOOKUP($C88,факт!$D$8:$JF$250,53,0)</f>
        <v>0</v>
      </c>
      <c r="XM88" s="44">
        <f>VLOOKUP($C88,факт!$D$8:$JF$250,54,0)</f>
        <v>0</v>
      </c>
      <c r="XN88" s="44">
        <f>VLOOKUP($C88,факт!$D$8:$JF$250,55,0)</f>
        <v>0</v>
      </c>
      <c r="XO88" s="44">
        <f>VLOOKUP($C88,факт!$D$8:$JF$250,56,0)</f>
        <v>0</v>
      </c>
      <c r="XP88" s="44">
        <f t="shared" si="3912"/>
        <v>0</v>
      </c>
      <c r="XQ88" s="44">
        <f t="shared" si="3913"/>
        <v>0</v>
      </c>
      <c r="XR88" s="44">
        <f t="shared" si="3914"/>
        <v>0</v>
      </c>
      <c r="XS88" s="44">
        <f t="shared" si="3915"/>
        <v>0</v>
      </c>
      <c r="XT88" s="44">
        <f t="shared" si="3915"/>
        <v>0</v>
      </c>
      <c r="XU88" s="5">
        <f>'СДП (план)'!CS89</f>
        <v>0</v>
      </c>
      <c r="XV88" s="3">
        <f>'СДП (план)'!CT89</f>
        <v>0</v>
      </c>
      <c r="XW88" s="44">
        <f t="shared" si="3916"/>
        <v>0</v>
      </c>
      <c r="XX88" s="44">
        <f t="shared" si="3916"/>
        <v>0</v>
      </c>
      <c r="XY88" s="44">
        <f>VLOOKUP($C88,факт!$D$8:$JF$250,93,0)</f>
        <v>0</v>
      </c>
      <c r="XZ88" s="44">
        <f>VLOOKUP($C88,факт!$D$8:$JF$250,94,0)</f>
        <v>0</v>
      </c>
      <c r="YA88" s="44">
        <f>VLOOKUP($C88,факт!$D$8:$JF$250,95,0)</f>
        <v>0</v>
      </c>
      <c r="YB88" s="44">
        <f>VLOOKUP($C88,факт!$D$8:$JF$250,96,0)</f>
        <v>0</v>
      </c>
      <c r="YC88" s="44">
        <f>VLOOKUP($C88,факт!$D$8:$JF$250,97,0)</f>
        <v>0</v>
      </c>
      <c r="YD88" s="44">
        <f>VLOOKUP($C88,факт!$D$8:$JF$250,98,0)</f>
        <v>0</v>
      </c>
      <c r="YE88" s="44">
        <f t="shared" si="3917"/>
        <v>0</v>
      </c>
      <c r="YF88" s="44">
        <f t="shared" si="3918"/>
        <v>0</v>
      </c>
      <c r="YG88" s="44">
        <f t="shared" si="3919"/>
        <v>0</v>
      </c>
      <c r="YH88" s="44">
        <f t="shared" si="3920"/>
        <v>0</v>
      </c>
      <c r="YI88" s="44">
        <f t="shared" si="3920"/>
        <v>0</v>
      </c>
      <c r="YJ88" s="3">
        <f>'СДП (план)'!CU89</f>
        <v>0</v>
      </c>
      <c r="YK88" s="3">
        <f>'СДП (план)'!CV89</f>
        <v>0</v>
      </c>
      <c r="YL88" s="44">
        <f t="shared" si="3921"/>
        <v>0</v>
      </c>
      <c r="YM88" s="44">
        <f t="shared" si="3921"/>
        <v>0</v>
      </c>
      <c r="YN88" s="44">
        <f>VLOOKUP($C88,факт!$D$8:$JF$250,243,0)</f>
        <v>0</v>
      </c>
      <c r="YO88" s="44">
        <f>VLOOKUP($C88,факт!$D$8:$JF$250,244,0)</f>
        <v>0</v>
      </c>
      <c r="YP88" s="44">
        <f>VLOOKUP($C88,факт!$D$8:$JF$250,245,0)</f>
        <v>0</v>
      </c>
      <c r="YQ88" s="44">
        <f>VLOOKUP($C88,факт!$D$8:$JF$250,246,0)</f>
        <v>0</v>
      </c>
      <c r="YR88" s="44">
        <f>VLOOKUP($C88,факт!$D$8:$JF$250,247,0)</f>
        <v>0</v>
      </c>
      <c r="YS88" s="44">
        <f>VLOOKUP($C88,факт!$D$8:$JF$250,248,0)</f>
        <v>0</v>
      </c>
      <c r="YT88" s="44">
        <f t="shared" si="3922"/>
        <v>0</v>
      </c>
      <c r="YU88" s="44">
        <f t="shared" si="3923"/>
        <v>0</v>
      </c>
      <c r="YV88" s="44">
        <f t="shared" si="3924"/>
        <v>0</v>
      </c>
      <c r="YW88" s="44">
        <f t="shared" si="3925"/>
        <v>0</v>
      </c>
      <c r="YX88" s="44">
        <f t="shared" si="3925"/>
        <v>0</v>
      </c>
      <c r="YY88" s="44">
        <f>'СДП (план)'!CW89</f>
        <v>0</v>
      </c>
      <c r="YZ88" s="44">
        <f>'СДП (план)'!CX89</f>
        <v>0</v>
      </c>
      <c r="ZA88" s="44">
        <f t="shared" si="3926"/>
        <v>0</v>
      </c>
      <c r="ZB88" s="44">
        <f t="shared" si="3926"/>
        <v>0</v>
      </c>
      <c r="ZC88" s="44">
        <f>VLOOKUP($C88,факт!$D$8:$JF$250,249,0)</f>
        <v>0</v>
      </c>
      <c r="ZD88" s="44">
        <f>VLOOKUP($C88,факт!$D$8:$JF$250,250,0)</f>
        <v>0</v>
      </c>
      <c r="ZE88" s="44">
        <f>VLOOKUP($C88,факт!$D$8:$JF$250,251,0)</f>
        <v>0</v>
      </c>
      <c r="ZF88" s="44">
        <f>VLOOKUP($C88,факт!$D$8:$JF$250,252,0)</f>
        <v>0</v>
      </c>
      <c r="ZG88" s="44">
        <f>VLOOKUP($C88,факт!$D$8:$JF$250,253,0)</f>
        <v>0</v>
      </c>
      <c r="ZH88" s="44">
        <f>VLOOKUP($C88,факт!$D$8:$JF$250,254,0)</f>
        <v>0</v>
      </c>
      <c r="ZI88" s="44">
        <f t="shared" si="3927"/>
        <v>0</v>
      </c>
      <c r="ZJ88" s="44">
        <f t="shared" si="3928"/>
        <v>0</v>
      </c>
      <c r="ZK88" s="44">
        <f t="shared" si="3929"/>
        <v>0</v>
      </c>
      <c r="ZL88" s="44">
        <f t="shared" si="3930"/>
        <v>0</v>
      </c>
      <c r="ZM88" s="44">
        <f t="shared" si="3699"/>
        <v>0</v>
      </c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9">
        <f t="shared" si="3700"/>
        <v>2</v>
      </c>
      <c r="AAD88" s="49">
        <f t="shared" si="3701"/>
        <v>93426.48000000001</v>
      </c>
      <c r="AAE88" s="49">
        <f t="shared" si="3702"/>
        <v>1</v>
      </c>
      <c r="AAF88" s="49">
        <f t="shared" si="3703"/>
        <v>46713.240000000005</v>
      </c>
      <c r="AAG88" s="49">
        <f t="shared" si="3704"/>
        <v>1</v>
      </c>
      <c r="AAH88" s="49">
        <f t="shared" si="3705"/>
        <v>46713.24</v>
      </c>
      <c r="AAI88" s="49">
        <f t="shared" si="3706"/>
        <v>23</v>
      </c>
      <c r="AAJ88" s="49">
        <f t="shared" si="3707"/>
        <v>0</v>
      </c>
      <c r="AAK88" s="49">
        <f t="shared" si="3708"/>
        <v>0</v>
      </c>
      <c r="AAL88" s="49">
        <f t="shared" si="3709"/>
        <v>0</v>
      </c>
      <c r="AAM88" s="49">
        <f t="shared" si="3710"/>
        <v>4.4400000000000004</v>
      </c>
      <c r="AAN88" s="49">
        <f t="shared" si="3711"/>
        <v>2.2200000000000002</v>
      </c>
      <c r="AAO88" s="49">
        <f t="shared" si="3712"/>
        <v>2.2200000000000002</v>
      </c>
      <c r="AAP88" s="44">
        <f t="shared" si="3931"/>
        <v>0</v>
      </c>
      <c r="AAQ88" s="44">
        <f t="shared" si="3932"/>
        <v>-7.2759576141834259E-12</v>
      </c>
    </row>
    <row r="89" spans="1:719" s="33" customFormat="1" ht="15" hidden="1" x14ac:dyDescent="0.25">
      <c r="A89" s="195"/>
      <c r="B89" s="233">
        <v>61</v>
      </c>
      <c r="C89" s="234" t="s">
        <v>592</v>
      </c>
      <c r="D89" s="246" t="s">
        <v>393</v>
      </c>
      <c r="E89" s="156">
        <v>15030</v>
      </c>
      <c r="F89" s="209">
        <v>2.93</v>
      </c>
      <c r="G89" s="301"/>
      <c r="H89" s="19">
        <v>1</v>
      </c>
      <c r="I89" s="210"/>
      <c r="J89" s="210"/>
      <c r="K89" s="222">
        <v>1.4</v>
      </c>
      <c r="L89" s="222">
        <v>1.68</v>
      </c>
      <c r="M89" s="222">
        <v>2.23</v>
      </c>
      <c r="N89" s="223">
        <v>2.57</v>
      </c>
      <c r="O89" s="45">
        <f>'СДП (план)'!O90</f>
        <v>0</v>
      </c>
      <c r="P89" s="45">
        <f>'СДП (план)'!P90</f>
        <v>0</v>
      </c>
      <c r="Q89" s="44">
        <f t="shared" ref="Q89:Q100" si="3937">SUM(O89/12*$A$2)</f>
        <v>0</v>
      </c>
      <c r="R89" s="44">
        <f t="shared" ref="R89:R100" si="3938">SUM(P89/12*$A$2)</f>
        <v>0</v>
      </c>
      <c r="S89" s="44">
        <f>VLOOKUP($C89,факт!$D$8:$JF$250,39,0)</f>
        <v>0</v>
      </c>
      <c r="T89" s="44">
        <f>VLOOKUP($C89,факт!$D$8:$JF$250,40,0)</f>
        <v>0</v>
      </c>
      <c r="U89" s="44">
        <f>VLOOKUP($C89,факт!$D$8:$JF$250,41,0)</f>
        <v>0</v>
      </c>
      <c r="V89" s="44">
        <f>VLOOKUP($C89,факт!$D$8:$JF$250,42,0)</f>
        <v>0</v>
      </c>
      <c r="W89" s="44">
        <f>VLOOKUP($C89,факт!$D$8:$JF$250,43,0)</f>
        <v>0</v>
      </c>
      <c r="X89" s="44">
        <f>VLOOKUP($C89,факт!$D$8:$JF$250,44,0)</f>
        <v>0</v>
      </c>
      <c r="Y89" s="44">
        <f t="shared" si="3715"/>
        <v>0</v>
      </c>
      <c r="Z89" s="44">
        <f t="shared" si="3716"/>
        <v>0</v>
      </c>
      <c r="AA89" s="44">
        <f t="shared" si="3717"/>
        <v>0</v>
      </c>
      <c r="AB89" s="44">
        <f t="shared" si="3718"/>
        <v>0</v>
      </c>
      <c r="AC89" s="44">
        <f t="shared" si="3719"/>
        <v>0</v>
      </c>
      <c r="AD89" s="155">
        <f>'СДП (план)'!Q90</f>
        <v>0</v>
      </c>
      <c r="AE89" s="155">
        <f>'СДП (план)'!R90</f>
        <v>0</v>
      </c>
      <c r="AF89" s="44">
        <f t="shared" ref="AF89:AF100" si="3939">SUM(AD89/12*$A$2)</f>
        <v>0</v>
      </c>
      <c r="AG89" s="44">
        <f t="shared" ref="AG89:AG100" si="3940">SUM(AE89/12*$A$2)</f>
        <v>0</v>
      </c>
      <c r="AH89" s="44">
        <f>VLOOKUP($C89,факт!$D$8:$JF$250,21,0)</f>
        <v>0</v>
      </c>
      <c r="AI89" s="44">
        <f>VLOOKUP($C89,факт!$D$8:$JF$250,22,0)</f>
        <v>0</v>
      </c>
      <c r="AJ89" s="44">
        <f>VLOOKUP($C89,факт!$D$8:$JF$250,23,0)</f>
        <v>0</v>
      </c>
      <c r="AK89" s="44">
        <f>VLOOKUP($C89,факт!$D$8:$JF$250,24,0)</f>
        <v>0</v>
      </c>
      <c r="AL89" s="44">
        <f>VLOOKUP($C89,факт!$D$8:$JF$250,25,0)</f>
        <v>0</v>
      </c>
      <c r="AM89" s="44">
        <f>VLOOKUP($C89,факт!$D$8:$JF$250,26,0)</f>
        <v>0</v>
      </c>
      <c r="AN89" s="44">
        <f t="shared" si="3399"/>
        <v>0</v>
      </c>
      <c r="AO89" s="44">
        <f t="shared" si="3400"/>
        <v>0</v>
      </c>
      <c r="AP89" s="44">
        <f t="shared" si="3401"/>
        <v>0</v>
      </c>
      <c r="AQ89" s="44">
        <f t="shared" si="3402"/>
        <v>0</v>
      </c>
      <c r="AR89" s="44">
        <f t="shared" si="3403"/>
        <v>0</v>
      </c>
      <c r="AS89" s="45">
        <f>'СДП (план)'!S90</f>
        <v>0</v>
      </c>
      <c r="AT89" s="44">
        <f>'СДП (план)'!T90</f>
        <v>0</v>
      </c>
      <c r="AU89" s="44">
        <f t="shared" ref="AU89:AU100" si="3941">SUM(AS89/12*$A$2)</f>
        <v>0</v>
      </c>
      <c r="AV89" s="44">
        <f t="shared" ref="AV89:AV100" si="3942">SUM(AT89/12*$A$2)</f>
        <v>0</v>
      </c>
      <c r="AW89" s="44">
        <f>VLOOKUP($C89,факт!$D$8:$JF$250,3,0)</f>
        <v>0</v>
      </c>
      <c r="AX89" s="44">
        <f>VLOOKUP($C89,факт!$D$8:$JF$250,4,0)</f>
        <v>0</v>
      </c>
      <c r="AY89" s="44">
        <f>VLOOKUP($C89,факт!$D$8:$JF$250,5,0)</f>
        <v>0</v>
      </c>
      <c r="AZ89" s="44">
        <f>VLOOKUP($C89,факт!$D$8:$JF$250,6,0)</f>
        <v>0</v>
      </c>
      <c r="BA89" s="44">
        <f>VLOOKUP($C89,факт!$D$8:$JF$250,7,0)</f>
        <v>0</v>
      </c>
      <c r="BB89" s="44">
        <f>VLOOKUP($C89,факт!$D$8:$JF$250,8,0)</f>
        <v>0</v>
      </c>
      <c r="BC89" s="44">
        <f t="shared" si="3721"/>
        <v>0</v>
      </c>
      <c r="BD89" s="44">
        <f t="shared" si="3722"/>
        <v>0</v>
      </c>
      <c r="BE89" s="44">
        <f t="shared" si="3723"/>
        <v>0</v>
      </c>
      <c r="BF89" s="44">
        <f t="shared" si="3724"/>
        <v>0</v>
      </c>
      <c r="BG89" s="44">
        <f t="shared" si="3410"/>
        <v>0</v>
      </c>
      <c r="BH89" s="90">
        <f>'СДП (план)'!U90</f>
        <v>55</v>
      </c>
      <c r="BI89" s="3">
        <f>'СДП (план)'!V90</f>
        <v>3390918.3</v>
      </c>
      <c r="BJ89" s="44">
        <f t="shared" ref="BJ89:BJ100" si="3943">SUM(BH89/12*$A$2)</f>
        <v>27.5</v>
      </c>
      <c r="BK89" s="44">
        <f t="shared" ref="BK89:BK100" si="3944">SUM(BI89/12*$A$2)</f>
        <v>1695459.15</v>
      </c>
      <c r="BL89" s="44">
        <f>VLOOKUP($C89,факт!$D$8:$JF$250,27,0)</f>
        <v>26</v>
      </c>
      <c r="BM89" s="44">
        <f>VLOOKUP($C89,факт!$D$8:$JF$250,28,0)</f>
        <v>1602979.560000001</v>
      </c>
      <c r="BN89" s="44">
        <f>VLOOKUP($C89,факт!$D$8:$JF$250,29,0)</f>
        <v>569</v>
      </c>
      <c r="BO89" s="44">
        <f>VLOOKUP($C89,факт!$D$8:$JF$250,30,0)</f>
        <v>1</v>
      </c>
      <c r="BP89" s="44">
        <f>VLOOKUP($C89,факт!$D$8:$JF$250,31,0)</f>
        <v>61653.06</v>
      </c>
      <c r="BQ89" s="44">
        <f>VLOOKUP($C89,факт!$D$8:$JF$250,32,0)</f>
        <v>23</v>
      </c>
      <c r="BR89" s="44">
        <f t="shared" si="3727"/>
        <v>161.15</v>
      </c>
      <c r="BS89" s="44">
        <f t="shared" si="3728"/>
        <v>80.575000000000003</v>
      </c>
      <c r="BT89" s="44">
        <f t="shared" si="3729"/>
        <v>76.180000000000007</v>
      </c>
      <c r="BU89" s="44">
        <f t="shared" si="3416"/>
        <v>-1.5</v>
      </c>
      <c r="BV89" s="44">
        <f t="shared" si="3417"/>
        <v>-92479.58999999892</v>
      </c>
      <c r="BW89" s="45">
        <f>'СДП (план)'!W90</f>
        <v>0</v>
      </c>
      <c r="BX89" s="44">
        <f>'СДП (план)'!X90</f>
        <v>0</v>
      </c>
      <c r="BY89" s="44">
        <f t="shared" ref="BY89:BY100" si="3945">SUM(BW89/12*$A$2)</f>
        <v>0</v>
      </c>
      <c r="BZ89" s="44">
        <f t="shared" ref="BZ89:BZ100" si="3946">SUM(BX89/12*$A$2)</f>
        <v>0</v>
      </c>
      <c r="CA89" s="44">
        <f>VLOOKUP($C89,факт!$D$8:$JF$250,9,0)</f>
        <v>0</v>
      </c>
      <c r="CB89" s="44">
        <f>VLOOKUP($C89,факт!$D$8:$JF$250,10,0)</f>
        <v>0</v>
      </c>
      <c r="CC89" s="44">
        <f>VLOOKUP($C89,факт!$D$8:$JF$250,11,0)</f>
        <v>0</v>
      </c>
      <c r="CD89" s="44">
        <f>VLOOKUP($C89,факт!$D$8:$JF$250,12,0)</f>
        <v>0</v>
      </c>
      <c r="CE89" s="44">
        <f>VLOOKUP($C89,факт!$D$8:$JF$250,13,0)</f>
        <v>0</v>
      </c>
      <c r="CF89" s="44">
        <f>VLOOKUP($C89,факт!$D$8:$JF$250,14,0)</f>
        <v>0</v>
      </c>
      <c r="CG89" s="44">
        <f t="shared" si="3731"/>
        <v>0</v>
      </c>
      <c r="CH89" s="44">
        <f t="shared" si="3732"/>
        <v>0</v>
      </c>
      <c r="CI89" s="44">
        <f t="shared" si="3733"/>
        <v>0</v>
      </c>
      <c r="CJ89" s="44">
        <f t="shared" ref="CJ89:CJ100" si="3947">SUM(CA89-BY89)</f>
        <v>0</v>
      </c>
      <c r="CK89" s="44">
        <f t="shared" ref="CK89:CK100" si="3948">SUM(CB89-BZ89)</f>
        <v>0</v>
      </c>
      <c r="CL89" s="47">
        <f>'СДП (план)'!Y90</f>
        <v>0</v>
      </c>
      <c r="CM89" s="44">
        <f>'СДП (план)'!Z90</f>
        <v>0</v>
      </c>
      <c r="CN89" s="44">
        <f t="shared" ref="CN89:CN100" si="3949">SUM(CL89/12*$A$2)</f>
        <v>0</v>
      </c>
      <c r="CO89" s="44">
        <f t="shared" ref="CO89:CO100" si="3950">SUM(CM89/12*$A$2)</f>
        <v>0</v>
      </c>
      <c r="CP89" s="44">
        <f>VLOOKUP($C89,факт!$D$8:$JF$250,33,0)</f>
        <v>0</v>
      </c>
      <c r="CQ89" s="44">
        <f>VLOOKUP($C89,факт!$D$8:$JF$250,34,0)</f>
        <v>0</v>
      </c>
      <c r="CR89" s="44">
        <f>VLOOKUP($C89,факт!$D$8:$JF$250,35,0)</f>
        <v>0</v>
      </c>
      <c r="CS89" s="44">
        <f>VLOOKUP($C89,факт!$D$8:$JF$250,36,0)</f>
        <v>0</v>
      </c>
      <c r="CT89" s="44">
        <f>VLOOKUP($C89,факт!$D$8:$JF$250,37,0)</f>
        <v>0</v>
      </c>
      <c r="CU89" s="44">
        <f>VLOOKUP($C89,факт!$D$8:$JF$250,38,0)</f>
        <v>0</v>
      </c>
      <c r="CV89" s="44">
        <f t="shared" si="3736"/>
        <v>0</v>
      </c>
      <c r="CW89" s="44">
        <f t="shared" si="3737"/>
        <v>0</v>
      </c>
      <c r="CX89" s="44">
        <f t="shared" si="3738"/>
        <v>0</v>
      </c>
      <c r="CY89" s="44">
        <f t="shared" ref="CY89:CY100" si="3951">SUM(CP89-CN89)</f>
        <v>0</v>
      </c>
      <c r="CZ89" s="44">
        <f t="shared" ref="CZ89:CZ100" si="3952">SUM(CQ89-CO89)</f>
        <v>0</v>
      </c>
      <c r="DA89" s="46">
        <f>'СДП (план)'!AA90</f>
        <v>0</v>
      </c>
      <c r="DB89" s="46">
        <f>'СДП (план)'!AB90</f>
        <v>0</v>
      </c>
      <c r="DC89" s="44">
        <f t="shared" ref="DC89:DC100" si="3953">SUM(DA89/12*$A$2)</f>
        <v>0</v>
      </c>
      <c r="DD89" s="44">
        <f t="shared" ref="DD89:DD100" si="3954">SUM(DB89/12*$A$2)</f>
        <v>0</v>
      </c>
      <c r="DE89" s="44">
        <f>VLOOKUP($C89,факт!$D$8:$JF$250,45,0)</f>
        <v>0</v>
      </c>
      <c r="DF89" s="44">
        <f>VLOOKUP($C89,факт!$D$8:$JF$250,46,0)</f>
        <v>0</v>
      </c>
      <c r="DG89" s="44">
        <f>VLOOKUP($C89,факт!$D$8:$JF$250,47,0)</f>
        <v>0</v>
      </c>
      <c r="DH89" s="44">
        <f>VLOOKUP($C89,факт!$D$8:$JF$250,48,0)</f>
        <v>0</v>
      </c>
      <c r="DI89" s="44">
        <f>VLOOKUP($C89,факт!$D$8:$JF$250,49,0)</f>
        <v>0</v>
      </c>
      <c r="DJ89" s="44">
        <f>VLOOKUP($C89,факт!$D$8:$JF$250,50,0)</f>
        <v>0</v>
      </c>
      <c r="DK89" s="44">
        <f t="shared" si="3741"/>
        <v>0</v>
      </c>
      <c r="DL89" s="44">
        <f t="shared" si="3742"/>
        <v>0</v>
      </c>
      <c r="DM89" s="44">
        <f t="shared" si="3743"/>
        <v>0</v>
      </c>
      <c r="DN89" s="44">
        <f t="shared" ref="DN89:DN100" si="3955">SUM(DE89-DC89)</f>
        <v>0</v>
      </c>
      <c r="DO89" s="44">
        <f t="shared" ref="DO89:DO100" si="3956">SUM(DF89-DD89)</f>
        <v>0</v>
      </c>
      <c r="DP89" s="5">
        <f>'СДП (план)'!AC90</f>
        <v>0</v>
      </c>
      <c r="DQ89" s="3">
        <f>'СДП (план)'!AD90</f>
        <v>0</v>
      </c>
      <c r="DR89" s="44">
        <f t="shared" ref="DR89:DR100" si="3957">SUM(DP89/12*$A$2)</f>
        <v>0</v>
      </c>
      <c r="DS89" s="44">
        <f t="shared" ref="DS89:DS100" si="3958">SUM(DQ89/12*$A$2)</f>
        <v>0</v>
      </c>
      <c r="DT89" s="44">
        <f>VLOOKUP($C89,факт!$D$8:$JF$250,231,0)</f>
        <v>0</v>
      </c>
      <c r="DU89" s="44">
        <f>VLOOKUP($C89,факт!$D$8:$JF$250,232,0)</f>
        <v>0</v>
      </c>
      <c r="DV89" s="44">
        <f>VLOOKUP($C89,факт!$D$8:$JF$250,233,0)</f>
        <v>0</v>
      </c>
      <c r="DW89" s="44">
        <f>VLOOKUP($C89,факт!$D$8:$JF$250,234,0)</f>
        <v>0</v>
      </c>
      <c r="DX89" s="44">
        <f>VLOOKUP($C89,факт!$D$8:$JF$250,235,0)</f>
        <v>0</v>
      </c>
      <c r="DY89" s="44">
        <f>VLOOKUP($C89,факт!$D$8:$JF$250,236,0)</f>
        <v>0</v>
      </c>
      <c r="DZ89" s="44">
        <f t="shared" si="3746"/>
        <v>0</v>
      </c>
      <c r="EA89" s="44">
        <f t="shared" si="3747"/>
        <v>0</v>
      </c>
      <c r="EB89" s="44">
        <f t="shared" si="3748"/>
        <v>0</v>
      </c>
      <c r="EC89" s="44">
        <f t="shared" ref="EC89:EC100" si="3959">SUM(DT89-DR89)</f>
        <v>0</v>
      </c>
      <c r="ED89" s="44">
        <f t="shared" ref="ED89:ED100" si="3960">SUM(DU89-DS89)</f>
        <v>0</v>
      </c>
      <c r="EE89" s="44">
        <f>'СДП (план)'!CY90</f>
        <v>0</v>
      </c>
      <c r="EF89" s="44">
        <f>'СДП (план)'!CZ90</f>
        <v>0</v>
      </c>
      <c r="EG89" s="44">
        <f t="shared" ref="EG89:EG100" si="3961">SUM(EE89/12*$A$2)</f>
        <v>0</v>
      </c>
      <c r="EH89" s="44">
        <f t="shared" ref="EH89:EH100" si="3962">SUM(EF89/12*$A$2)</f>
        <v>0</v>
      </c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5">
        <f>'СДП (план)'!AE90</f>
        <v>0</v>
      </c>
      <c r="EU89" s="44">
        <f>'СДП (план)'!AF90</f>
        <v>0</v>
      </c>
      <c r="EV89" s="44">
        <f t="shared" ref="EV89:EV100" si="3963">SUM(ET89/12*$A$2)</f>
        <v>0</v>
      </c>
      <c r="EW89" s="44">
        <f t="shared" ref="EW89:EW100" si="3964">SUM(EU89/12*$A$2)</f>
        <v>0</v>
      </c>
      <c r="EX89" s="44">
        <f>VLOOKUP($C89,факт!$D$8:$JF$250,159,0)</f>
        <v>0</v>
      </c>
      <c r="EY89" s="44">
        <f>VLOOKUP($C89,факт!$D$8:$JF$250,160,0)</f>
        <v>0</v>
      </c>
      <c r="EZ89" s="44">
        <f>VLOOKUP($C89,факт!$D$8:$JF$250,161,0)</f>
        <v>0</v>
      </c>
      <c r="FA89" s="44">
        <f>VLOOKUP($C89,факт!$D$8:$JF$250,162,0)</f>
        <v>0</v>
      </c>
      <c r="FB89" s="44">
        <f>VLOOKUP($C89,факт!$D$8:$JF$250,163,0)</f>
        <v>0</v>
      </c>
      <c r="FC89" s="44">
        <f>VLOOKUP($C89,факт!$D$8:$JF$250,164,0)</f>
        <v>0</v>
      </c>
      <c r="FD89" s="44">
        <f t="shared" si="3753"/>
        <v>0</v>
      </c>
      <c r="FE89" s="44">
        <f t="shared" si="3754"/>
        <v>0</v>
      </c>
      <c r="FF89" s="44">
        <f t="shared" si="3755"/>
        <v>0</v>
      </c>
      <c r="FG89" s="44">
        <f t="shared" si="3756"/>
        <v>0</v>
      </c>
      <c r="FH89" s="44">
        <f t="shared" si="3454"/>
        <v>0</v>
      </c>
      <c r="FI89" s="5">
        <f>'СДП (план)'!AG90</f>
        <v>0</v>
      </c>
      <c r="FJ89" s="3">
        <f>'СДП (план)'!AH90</f>
        <v>0</v>
      </c>
      <c r="FK89" s="44">
        <f t="shared" ref="FK89:FK100" si="3965">SUM(FI89/12*$A$2)</f>
        <v>0</v>
      </c>
      <c r="FL89" s="44">
        <f t="shared" ref="FL89:FL100" si="3966">SUM(FJ89/12*$A$2)</f>
        <v>0</v>
      </c>
      <c r="FM89" s="44">
        <f>VLOOKUP($C89,факт!$D$8:$JF$250,165,0)</f>
        <v>0</v>
      </c>
      <c r="FN89" s="44">
        <f>VLOOKUP($C89,факт!$D$8:$JF$250,166,0)</f>
        <v>0</v>
      </c>
      <c r="FO89" s="44">
        <f>VLOOKUP($C89,факт!$D$8:$JF$250,167,0)</f>
        <v>0</v>
      </c>
      <c r="FP89" s="44">
        <f>VLOOKUP($C89,факт!$D$8:$JF$250,168,0)</f>
        <v>0</v>
      </c>
      <c r="FQ89" s="44">
        <f>VLOOKUP($C89,факт!$D$8:$JF$250,169,0)</f>
        <v>0</v>
      </c>
      <c r="FR89" s="44">
        <f>VLOOKUP($C89,факт!$D$8:$JF$250,170,0)</f>
        <v>0</v>
      </c>
      <c r="FS89" s="44">
        <f t="shared" si="3758"/>
        <v>0</v>
      </c>
      <c r="FT89" s="44">
        <f t="shared" si="3759"/>
        <v>0</v>
      </c>
      <c r="FU89" s="44">
        <f t="shared" si="3760"/>
        <v>0</v>
      </c>
      <c r="FV89" s="44">
        <f t="shared" si="3761"/>
        <v>0</v>
      </c>
      <c r="FW89" s="44">
        <f t="shared" si="3762"/>
        <v>0</v>
      </c>
      <c r="FX89" s="5">
        <f>'СДП (план)'!AI90</f>
        <v>0</v>
      </c>
      <c r="FY89" s="3">
        <f>'СДП (план)'!AJ90</f>
        <v>0</v>
      </c>
      <c r="FZ89" s="44">
        <f t="shared" ref="FZ89:FZ100" si="3967">SUM(FX89/12*$A$2)</f>
        <v>0</v>
      </c>
      <c r="GA89" s="44">
        <f t="shared" ref="GA89:GA100" si="3968">SUM(FY89/12*$A$2)</f>
        <v>0</v>
      </c>
      <c r="GB89" s="44">
        <f>VLOOKUP($C89,факт!$D$8:$JF$250,219,0)</f>
        <v>0</v>
      </c>
      <c r="GC89" s="44">
        <f>VLOOKUP($C89,факт!$D$8:$JF$250,220,0)</f>
        <v>0</v>
      </c>
      <c r="GD89" s="44">
        <f>VLOOKUP($C89,факт!$D$8:$JF$250,221,0)</f>
        <v>0</v>
      </c>
      <c r="GE89" s="44">
        <f>VLOOKUP($C89,факт!$D$8:$JF$250,222,0)</f>
        <v>0</v>
      </c>
      <c r="GF89" s="44">
        <f>VLOOKUP($C89,факт!$D$8:$JF$250,223,0)</f>
        <v>0</v>
      </c>
      <c r="GG89" s="44">
        <f>VLOOKUP($C89,факт!$D$8:$JF$250,224,0)</f>
        <v>0</v>
      </c>
      <c r="GH89" s="44">
        <f t="shared" si="3464"/>
        <v>0</v>
      </c>
      <c r="GI89" s="44">
        <f t="shared" si="3465"/>
        <v>0</v>
      </c>
      <c r="GJ89" s="44">
        <f t="shared" si="3466"/>
        <v>0</v>
      </c>
      <c r="GK89" s="44">
        <f t="shared" si="3467"/>
        <v>0</v>
      </c>
      <c r="GL89" s="44">
        <f t="shared" si="3468"/>
        <v>0</v>
      </c>
      <c r="GM89" s="45">
        <f>'СДП (план)'!AK90</f>
        <v>0</v>
      </c>
      <c r="GN89" s="44">
        <f>'СДП (план)'!AL90</f>
        <v>0</v>
      </c>
      <c r="GO89" s="44">
        <f t="shared" ref="GO89:GO100" si="3969">SUM(GM89/12*$A$2)</f>
        <v>0</v>
      </c>
      <c r="GP89" s="44">
        <f t="shared" ref="GP89:GP100" si="3970">SUM(GN89/12*$A$2)</f>
        <v>0</v>
      </c>
      <c r="GQ89" s="44">
        <f>VLOOKUP($C89,факт!$D$8:$JF$250,237,0)</f>
        <v>0</v>
      </c>
      <c r="GR89" s="44">
        <f>VLOOKUP($C89,факт!$D$8:$JF$250,238,0)</f>
        <v>0</v>
      </c>
      <c r="GS89" s="44">
        <f>VLOOKUP($C89,факт!$D$8:$JF$250,239,0)</f>
        <v>0</v>
      </c>
      <c r="GT89" s="44">
        <f>VLOOKUP($C89,факт!$D$8:$JF$250,240,0)</f>
        <v>0</v>
      </c>
      <c r="GU89" s="44">
        <f>VLOOKUP($C89,факт!$D$8:$JF$250,241,0)</f>
        <v>0</v>
      </c>
      <c r="GV89" s="44">
        <f>VLOOKUP($C89,факт!$D$8:$JF$250,242,0)</f>
        <v>0</v>
      </c>
      <c r="GW89" s="44">
        <f t="shared" si="3765"/>
        <v>0</v>
      </c>
      <c r="GX89" s="44">
        <f t="shared" si="3766"/>
        <v>0</v>
      </c>
      <c r="GY89" s="44">
        <f t="shared" si="3767"/>
        <v>0</v>
      </c>
      <c r="GZ89" s="44">
        <f t="shared" ref="GZ89:GZ100" si="3971">SUM(GQ89-GO89)</f>
        <v>0</v>
      </c>
      <c r="HA89" s="44">
        <f t="shared" ref="HA89:HA100" si="3972">SUM(GR89-GP89)</f>
        <v>0</v>
      </c>
      <c r="HB89" s="46">
        <f>'СДП (план)'!AM90</f>
        <v>0</v>
      </c>
      <c r="HC89" s="127">
        <f>'СДП (план)'!AN90</f>
        <v>0</v>
      </c>
      <c r="HD89" s="44">
        <f t="shared" ref="HD89:HD100" si="3973">SUM(HB89/12*$A$2)</f>
        <v>0</v>
      </c>
      <c r="HE89" s="44">
        <f t="shared" ref="HE89:HE100" si="3974">SUM(HC89/12*$A$2)</f>
        <v>0</v>
      </c>
      <c r="HF89" s="44"/>
      <c r="HG89" s="44"/>
      <c r="HH89" s="44"/>
      <c r="HI89" s="44"/>
      <c r="HJ89" s="44"/>
      <c r="HK89" s="44"/>
      <c r="HL89" s="44">
        <f t="shared" si="3770"/>
        <v>0</v>
      </c>
      <c r="HM89" s="44">
        <f t="shared" si="3771"/>
        <v>0</v>
      </c>
      <c r="HN89" s="44">
        <f t="shared" si="3772"/>
        <v>0</v>
      </c>
      <c r="HO89" s="44">
        <f t="shared" ref="HO89:HO100" si="3975">SUM(HF89-HD89)</f>
        <v>0</v>
      </c>
      <c r="HP89" s="44">
        <f t="shared" ref="HP89:HP100" si="3976">SUM(HG89-HE89)</f>
        <v>0</v>
      </c>
      <c r="HQ89" s="45">
        <f>'СДП (план)'!AO90</f>
        <v>0</v>
      </c>
      <c r="HR89" s="44">
        <f>'СДП (план)'!AP90</f>
        <v>0</v>
      </c>
      <c r="HS89" s="44">
        <f t="shared" ref="HS89:HS100" si="3977">SUM(HQ89/12*$A$2)</f>
        <v>0</v>
      </c>
      <c r="HT89" s="44">
        <f t="shared" ref="HT89:HT100" si="3978">SUM(HR89/12*$A$2)</f>
        <v>0</v>
      </c>
      <c r="HU89" s="44">
        <f>VLOOKUP($C89,факт!$D$8:$JF$250,171,0)</f>
        <v>0</v>
      </c>
      <c r="HV89" s="44">
        <f>VLOOKUP($C89,факт!$D$8:$JF$250,172,0)</f>
        <v>0</v>
      </c>
      <c r="HW89" s="44">
        <f>VLOOKUP($C89,факт!$D$8:$JF$250,173,0)</f>
        <v>0</v>
      </c>
      <c r="HX89" s="44">
        <f>VLOOKUP($C89,факт!$D$8:$JF$250,174,0)</f>
        <v>0</v>
      </c>
      <c r="HY89" s="44">
        <f>VLOOKUP($C89,факт!$D$8:$JF$250,175,0)</f>
        <v>0</v>
      </c>
      <c r="HZ89" s="44">
        <f>VLOOKUP($C89,факт!$D$8:$JF$250,176,0)</f>
        <v>0</v>
      </c>
      <c r="IA89" s="44">
        <f t="shared" si="3775"/>
        <v>0</v>
      </c>
      <c r="IB89" s="44">
        <f t="shared" si="3776"/>
        <v>0</v>
      </c>
      <c r="IC89" s="44">
        <f t="shared" si="3777"/>
        <v>0</v>
      </c>
      <c r="ID89" s="44">
        <f t="shared" ref="ID89:ID100" si="3979">SUM(HU89-HS89)</f>
        <v>0</v>
      </c>
      <c r="IE89" s="44">
        <f t="shared" ref="IE89:IE100" si="3980">SUM(HV89-HT89)</f>
        <v>0</v>
      </c>
      <c r="IF89" s="45">
        <f>'СДП (план)'!AQ90</f>
        <v>0</v>
      </c>
      <c r="IG89" s="44">
        <f>'СДП (план)'!AR90</f>
        <v>0</v>
      </c>
      <c r="IH89" s="44">
        <f t="shared" ref="IH89:IH100" si="3981">SUM(IF89/12*$A$2)</f>
        <v>0</v>
      </c>
      <c r="II89" s="44">
        <f t="shared" ref="II89:II100" si="3982">SUM(IG89/12*$A$2)</f>
        <v>0</v>
      </c>
      <c r="IJ89" s="44"/>
      <c r="IK89" s="44"/>
      <c r="IL89" s="44"/>
      <c r="IM89" s="44"/>
      <c r="IN89" s="44"/>
      <c r="IO89" s="44"/>
      <c r="IP89" s="44">
        <f t="shared" si="3780"/>
        <v>0</v>
      </c>
      <c r="IQ89" s="44">
        <f t="shared" si="3781"/>
        <v>0</v>
      </c>
      <c r="IR89" s="44">
        <f t="shared" si="3782"/>
        <v>0</v>
      </c>
      <c r="IS89" s="44">
        <f t="shared" ref="IS89:IS100" si="3983">SUM(IJ89-IH89)</f>
        <v>0</v>
      </c>
      <c r="IT89" s="44">
        <f t="shared" ref="IT89:IT100" si="3984">SUM(IK89-II89)</f>
        <v>0</v>
      </c>
      <c r="IU89" s="45">
        <f>'СДП (план)'!AS90</f>
        <v>0</v>
      </c>
      <c r="IV89" s="44">
        <f>'СДП (план)'!AT90</f>
        <v>0</v>
      </c>
      <c r="IW89" s="44">
        <f t="shared" ref="IW89:IW100" si="3985">SUM(IU89/12*$A$2)</f>
        <v>0</v>
      </c>
      <c r="IX89" s="44">
        <f t="shared" ref="IX89:IX100" si="3986">SUM(IV89/12*$A$2)</f>
        <v>0</v>
      </c>
      <c r="IY89" s="44">
        <f>VLOOKUP($C89,факт!$D$8:$JF$250,183,0)</f>
        <v>0</v>
      </c>
      <c r="IZ89" s="44">
        <f>VLOOKUP($C89,факт!$D$8:$JF$250,184,0)</f>
        <v>0</v>
      </c>
      <c r="JA89" s="44">
        <f>VLOOKUP($C89,факт!$D$8:$JF$250,185,0)</f>
        <v>0</v>
      </c>
      <c r="JB89" s="44">
        <f>VLOOKUP($C89,факт!$D$8:$JF$250,186,0)</f>
        <v>0</v>
      </c>
      <c r="JC89" s="44">
        <f>VLOOKUP($C89,факт!$D$8:$JF$250,187,0)</f>
        <v>0</v>
      </c>
      <c r="JD89" s="44">
        <f>VLOOKUP($C89,факт!$D$8:$JF$250,188,0)</f>
        <v>0</v>
      </c>
      <c r="JE89" s="44">
        <f t="shared" si="3785"/>
        <v>0</v>
      </c>
      <c r="JF89" s="44">
        <f t="shared" si="3786"/>
        <v>0</v>
      </c>
      <c r="JG89" s="44">
        <f t="shared" si="3787"/>
        <v>0</v>
      </c>
      <c r="JH89" s="44">
        <f t="shared" ref="JH89:JH100" si="3987">SUM(IY89-IW89)</f>
        <v>0</v>
      </c>
      <c r="JI89" s="44">
        <f t="shared" ref="JI89:JI100" si="3988">SUM(IZ89-IX89)</f>
        <v>0</v>
      </c>
      <c r="JJ89" s="5">
        <f>'СДП (план)'!AU90</f>
        <v>0</v>
      </c>
      <c r="JK89" s="3">
        <f>'СДП (план)'!AV90</f>
        <v>0</v>
      </c>
      <c r="JL89" s="44">
        <f t="shared" ref="JL89:JL100" si="3989">SUM(JJ89/12*$A$2)</f>
        <v>0</v>
      </c>
      <c r="JM89" s="44">
        <f t="shared" ref="JM89:JM100" si="3990">SUM(JK89/12*$A$2)</f>
        <v>0</v>
      </c>
      <c r="JN89" s="44">
        <f>VLOOKUP($C89,факт!$D$8:$JF$250,189,0)</f>
        <v>0</v>
      </c>
      <c r="JO89" s="44">
        <f>VLOOKUP($C89,факт!$D$8:$JF$250,190,0)</f>
        <v>0</v>
      </c>
      <c r="JP89" s="44">
        <f>VLOOKUP($C89,факт!$D$8:$JF$250,191,0)</f>
        <v>0</v>
      </c>
      <c r="JQ89" s="44">
        <f>VLOOKUP($C89,факт!$D$8:$JF$250,192,0)</f>
        <v>0</v>
      </c>
      <c r="JR89" s="44">
        <f>VLOOKUP($C89,факт!$D$8:$JF$250,193,0)</f>
        <v>0</v>
      </c>
      <c r="JS89" s="44">
        <f>VLOOKUP($C89,факт!$D$8:$JF$250,194,0)</f>
        <v>0</v>
      </c>
      <c r="JT89" s="44">
        <f t="shared" si="3790"/>
        <v>0</v>
      </c>
      <c r="JU89" s="44">
        <f t="shared" si="3791"/>
        <v>0</v>
      </c>
      <c r="JV89" s="44">
        <f t="shared" si="3792"/>
        <v>0</v>
      </c>
      <c r="JW89" s="44">
        <f t="shared" ref="JW89:JW100" si="3991">SUM(JN89-JL89)</f>
        <v>0</v>
      </c>
      <c r="JX89" s="44">
        <f t="shared" ref="JX89:JX100" si="3992">SUM(JO89-JM89)</f>
        <v>0</v>
      </c>
      <c r="JY89" s="5">
        <f>'СДП (план)'!AW90</f>
        <v>0</v>
      </c>
      <c r="JZ89" s="3">
        <f>'СДП (план)'!AX90</f>
        <v>0</v>
      </c>
      <c r="KA89" s="44">
        <f t="shared" ref="KA89:KA100" si="3993">SUM(JY89/12*$A$2)</f>
        <v>0</v>
      </c>
      <c r="KB89" s="44">
        <f t="shared" ref="KB89:KB100" si="3994">SUM(JZ89/12*$A$2)</f>
        <v>0</v>
      </c>
      <c r="KC89" s="44">
        <f>VLOOKUP($C89,факт!$D$8:$JF$250,177,0)</f>
        <v>0</v>
      </c>
      <c r="KD89" s="44">
        <f>VLOOKUP($C89,факт!$D$8:$JF$250,178,0)</f>
        <v>0</v>
      </c>
      <c r="KE89" s="44">
        <f>VLOOKUP($C89,факт!$D$8:$JF$250,179,0)</f>
        <v>0</v>
      </c>
      <c r="KF89" s="44">
        <f>VLOOKUP($C89,факт!$D$8:$JF$250,180,0)</f>
        <v>0</v>
      </c>
      <c r="KG89" s="44">
        <f>VLOOKUP($C89,факт!$D$8:$JF$250,181,0)</f>
        <v>0</v>
      </c>
      <c r="KH89" s="44">
        <f>VLOOKUP($C89,факт!$D$8:$JF$250,182,0)</f>
        <v>0</v>
      </c>
      <c r="KI89" s="44">
        <f t="shared" si="3795"/>
        <v>0</v>
      </c>
      <c r="KJ89" s="44">
        <f t="shared" si="3796"/>
        <v>0</v>
      </c>
      <c r="KK89" s="44">
        <f t="shared" si="3797"/>
        <v>0</v>
      </c>
      <c r="KL89" s="44">
        <f t="shared" ref="KL89:KL100" si="3995">SUM(KC89-KA89)</f>
        <v>0</v>
      </c>
      <c r="KM89" s="44">
        <f t="shared" ref="KM89:KM100" si="3996">SUM(KD89-KB89)</f>
        <v>0</v>
      </c>
      <c r="KN89" s="5">
        <f>'СДП (план)'!AY90</f>
        <v>0</v>
      </c>
      <c r="KO89" s="3">
        <f>'СДП (план)'!AZ90</f>
        <v>0</v>
      </c>
      <c r="KP89" s="44">
        <f t="shared" ref="KP89:KP100" si="3997">SUM(KN89/12*$A$2)</f>
        <v>0</v>
      </c>
      <c r="KQ89" s="44">
        <f t="shared" ref="KQ89:KQ100" si="3998">SUM(KO89/12*$A$2)</f>
        <v>0</v>
      </c>
      <c r="KR89" s="44"/>
      <c r="KS89" s="44"/>
      <c r="KT89" s="44"/>
      <c r="KU89" s="44"/>
      <c r="KV89" s="44"/>
      <c r="KW89" s="44"/>
      <c r="KX89" s="44">
        <f t="shared" si="3800"/>
        <v>0</v>
      </c>
      <c r="KY89" s="44">
        <f t="shared" si="3801"/>
        <v>0</v>
      </c>
      <c r="KZ89" s="44">
        <f t="shared" si="3802"/>
        <v>0</v>
      </c>
      <c r="LA89" s="44">
        <f t="shared" ref="LA89:LA100" si="3999">SUM(KR89-KP89)</f>
        <v>0</v>
      </c>
      <c r="LB89" s="44">
        <f t="shared" ref="LB89:LB100" si="4000">SUM(KS89-KQ89)</f>
        <v>0</v>
      </c>
      <c r="LC89" s="45">
        <f>'СДП (план)'!BA90</f>
        <v>0</v>
      </c>
      <c r="LD89" s="44">
        <f>'СДП (план)'!BB90</f>
        <v>0</v>
      </c>
      <c r="LE89" s="44">
        <f t="shared" ref="LE89:LE100" si="4001">SUM(LC89/12*$A$2)</f>
        <v>0</v>
      </c>
      <c r="LF89" s="44">
        <f t="shared" ref="LF89:LF100" si="4002">SUM(LD89/12*$A$2)</f>
        <v>0</v>
      </c>
      <c r="LG89" s="44">
        <f>VLOOKUP($C89,факт!$D$8:$JF$250,111,0)</f>
        <v>0</v>
      </c>
      <c r="LH89" s="44">
        <f>VLOOKUP($C89,факт!$D$8:$JF$250,112,0)</f>
        <v>0</v>
      </c>
      <c r="LI89" s="44">
        <f>VLOOKUP($C89,факт!$D$8:$JF$250,113,0)</f>
        <v>0</v>
      </c>
      <c r="LJ89" s="44">
        <f>VLOOKUP($C89,факт!$D$8:$JF$250,114,0)</f>
        <v>0</v>
      </c>
      <c r="LK89" s="44">
        <f>VLOOKUP($C89,факт!$D$8:$JF$250,115,0)</f>
        <v>0</v>
      </c>
      <c r="LL89" s="44">
        <f>VLOOKUP($C89,факт!$D$8:$JF$250,116,0)</f>
        <v>0</v>
      </c>
      <c r="LM89" s="44">
        <f t="shared" si="3805"/>
        <v>0</v>
      </c>
      <c r="LN89" s="44">
        <f t="shared" si="3806"/>
        <v>0</v>
      </c>
      <c r="LO89" s="44">
        <f t="shared" si="3807"/>
        <v>0</v>
      </c>
      <c r="LP89" s="44">
        <f t="shared" ref="LP89:LP100" si="4003">SUM(LG89-LE89)</f>
        <v>0</v>
      </c>
      <c r="LQ89" s="44">
        <f t="shared" ref="LQ89:LQ100" si="4004">SUM(LH89-LF89)</f>
        <v>0</v>
      </c>
      <c r="LR89" s="45">
        <f>'СДП (план)'!BC90</f>
        <v>0</v>
      </c>
      <c r="LS89" s="44">
        <f>'СДП (план)'!BD90</f>
        <v>0</v>
      </c>
      <c r="LT89" s="44">
        <f t="shared" ref="LT89:LT100" si="4005">SUM(LR89/12*$A$2)</f>
        <v>0</v>
      </c>
      <c r="LU89" s="44">
        <f t="shared" ref="LU89:LU100" si="4006">SUM(LS89/12*$A$2)</f>
        <v>0</v>
      </c>
      <c r="LV89" s="44">
        <f>VLOOKUP($C89,факт!$D$8:$JF$250,117,0)</f>
        <v>0</v>
      </c>
      <c r="LW89" s="44">
        <f>VLOOKUP($C89,факт!$D$8:$JF$250,118,0)</f>
        <v>0</v>
      </c>
      <c r="LX89" s="44">
        <f>VLOOKUP($C89,факт!$D$8:$JF$250,119,0)</f>
        <v>0</v>
      </c>
      <c r="LY89" s="44">
        <f>VLOOKUP($C89,факт!$D$8:$JF$250,120,0)</f>
        <v>0</v>
      </c>
      <c r="LZ89" s="44">
        <f>VLOOKUP($C89,факт!$D$8:$JF$250,121,0)</f>
        <v>0</v>
      </c>
      <c r="MA89" s="44">
        <f>VLOOKUP($C89,факт!$D$8:$JF$250,122,0)</f>
        <v>0</v>
      </c>
      <c r="MB89" s="44">
        <f t="shared" si="3810"/>
        <v>0</v>
      </c>
      <c r="MC89" s="44">
        <f t="shared" si="3811"/>
        <v>0</v>
      </c>
      <c r="MD89" s="44">
        <f t="shared" si="3812"/>
        <v>0</v>
      </c>
      <c r="ME89" s="44">
        <f t="shared" ref="ME89:ME100" si="4007">SUM(LV89-LT89)</f>
        <v>0</v>
      </c>
      <c r="MF89" s="44">
        <f t="shared" ref="MF89:MF100" si="4008">SUM(LW89-LU89)</f>
        <v>0</v>
      </c>
      <c r="MG89" s="47">
        <f>'СДП (план)'!BE90</f>
        <v>0</v>
      </c>
      <c r="MH89" s="47">
        <f>'СДП (план)'!BF90</f>
        <v>0</v>
      </c>
      <c r="MI89" s="44">
        <f t="shared" ref="MI89:MI100" si="4009">SUM(MG89/12*$A$2)</f>
        <v>0</v>
      </c>
      <c r="MJ89" s="44">
        <f t="shared" ref="MJ89:MJ100" si="4010">SUM(MH89/12*$A$2)</f>
        <v>0</v>
      </c>
      <c r="MK89" s="44">
        <f>VLOOKUP($C89,факт!$D$8:$JF$250,63,0)</f>
        <v>0</v>
      </c>
      <c r="ML89" s="44">
        <f>VLOOKUP($C89,факт!$D$8:$JF$250,64,0)</f>
        <v>0</v>
      </c>
      <c r="MM89" s="44">
        <f>VLOOKUP($C89,факт!$D$8:$JF$250,65,0)</f>
        <v>0</v>
      </c>
      <c r="MN89" s="44">
        <f>VLOOKUP($C89,факт!$D$8:$JF$250,66,0)</f>
        <v>0</v>
      </c>
      <c r="MO89" s="44">
        <f>VLOOKUP($C89,факт!$D$8:$JF$250,67,0)</f>
        <v>0</v>
      </c>
      <c r="MP89" s="44">
        <f>VLOOKUP($C89,факт!$D$8:$JF$250,68,0)</f>
        <v>0</v>
      </c>
      <c r="MQ89" s="44">
        <f t="shared" si="3815"/>
        <v>0</v>
      </c>
      <c r="MR89" s="44">
        <f t="shared" si="3816"/>
        <v>0</v>
      </c>
      <c r="MS89" s="44">
        <f t="shared" si="3817"/>
        <v>0</v>
      </c>
      <c r="MT89" s="44">
        <f t="shared" ref="MT89:MT100" si="4011">SUM(MK89-MI89)</f>
        <v>0</v>
      </c>
      <c r="MU89" s="44">
        <f t="shared" ref="MU89:MU100" si="4012">SUM(ML89-MJ89)</f>
        <v>0</v>
      </c>
      <c r="MV89" s="47">
        <f>'СДП (план)'!BG90</f>
        <v>0</v>
      </c>
      <c r="MW89" s="47">
        <f>'СДП (план)'!BH90</f>
        <v>0</v>
      </c>
      <c r="MX89" s="44">
        <f t="shared" ref="MX89:MX100" si="4013">SUM(MV89/12*$A$2)</f>
        <v>0</v>
      </c>
      <c r="MY89" s="44">
        <f t="shared" ref="MY89:MY100" si="4014">SUM(MW89/12*$A$2)</f>
        <v>0</v>
      </c>
      <c r="MZ89" s="44">
        <f>VLOOKUP($C89,факт!$D$8:$JF$250,129,0)</f>
        <v>0</v>
      </c>
      <c r="NA89" s="44">
        <f>VLOOKUP($C89,факт!$D$8:$JF$250,130,0)</f>
        <v>0</v>
      </c>
      <c r="NB89" s="44">
        <f>VLOOKUP($C89,факт!$D$8:$JF$250,131,0)</f>
        <v>0</v>
      </c>
      <c r="NC89" s="44">
        <f>VLOOKUP($C89,факт!$D$8:$JF$250,132,0)</f>
        <v>0</v>
      </c>
      <c r="ND89" s="44">
        <f>VLOOKUP($C89,факт!$D$8:$JF$250,133,0)</f>
        <v>0</v>
      </c>
      <c r="NE89" s="44">
        <f>VLOOKUP($C89,факт!$D$8:$JF$250,134,0)</f>
        <v>0</v>
      </c>
      <c r="NF89" s="44">
        <f t="shared" si="3820"/>
        <v>0</v>
      </c>
      <c r="NG89" s="44">
        <f t="shared" si="3821"/>
        <v>0</v>
      </c>
      <c r="NH89" s="44">
        <f t="shared" si="3822"/>
        <v>0</v>
      </c>
      <c r="NI89" s="44">
        <f t="shared" ref="NI89:NI100" si="4015">SUM(MZ89-MX89)</f>
        <v>0</v>
      </c>
      <c r="NJ89" s="44">
        <f t="shared" ref="NJ89:NJ100" si="4016">SUM(NA89-MY89)</f>
        <v>0</v>
      </c>
      <c r="NK89" s="45">
        <f>'СДП (план)'!BI90</f>
        <v>0</v>
      </c>
      <c r="NL89" s="44">
        <f>'СДП (план)'!BJ90</f>
        <v>0</v>
      </c>
      <c r="NM89" s="44">
        <f t="shared" ref="NM89:NM100" si="4017">SUM(NK89/12*$A$2)</f>
        <v>0</v>
      </c>
      <c r="NN89" s="44">
        <f t="shared" ref="NN89:NN100" si="4018">SUM(NL89/12*$A$2)</f>
        <v>0</v>
      </c>
      <c r="NO89" s="44">
        <f>VLOOKUP($C89,факт!$D$8:$JF$250,87,0)</f>
        <v>0</v>
      </c>
      <c r="NP89" s="44">
        <f>VLOOKUP($C89,факт!$D$8:$JF$250,88,0)</f>
        <v>0</v>
      </c>
      <c r="NQ89" s="44">
        <f>VLOOKUP($C89,факт!$D$8:$JF$250,89,0)</f>
        <v>0</v>
      </c>
      <c r="NR89" s="44">
        <f>VLOOKUP($C89,факт!$D$8:$JF$250,90,0)</f>
        <v>0</v>
      </c>
      <c r="NS89" s="44">
        <f>VLOOKUP($C89,факт!$D$8:$JF$250,91,0)</f>
        <v>0</v>
      </c>
      <c r="NT89" s="44">
        <f>VLOOKUP($C89,факт!$D$8:$JF$250,92,0)</f>
        <v>0</v>
      </c>
      <c r="NU89" s="44">
        <f t="shared" si="3825"/>
        <v>0</v>
      </c>
      <c r="NV89" s="44">
        <f t="shared" si="3826"/>
        <v>0</v>
      </c>
      <c r="NW89" s="44">
        <f t="shared" si="3827"/>
        <v>0</v>
      </c>
      <c r="NX89" s="44">
        <f t="shared" ref="NX89:NX100" si="4019">SUM(NO89-NM89)</f>
        <v>0</v>
      </c>
      <c r="NY89" s="44">
        <f t="shared" ref="NY89:NY100" si="4020">SUM(NP89-NN89)</f>
        <v>0</v>
      </c>
      <c r="NZ89" s="45">
        <f>'СДП (план)'!BK90</f>
        <v>0</v>
      </c>
      <c r="OA89" s="44">
        <f>'СДП (план)'!BL90</f>
        <v>0</v>
      </c>
      <c r="OB89" s="44">
        <f t="shared" ref="OB89:OB100" si="4021">SUM(NZ89/12*$A$2)</f>
        <v>0</v>
      </c>
      <c r="OC89" s="44">
        <f t="shared" ref="OC89:OC100" si="4022">SUM(OA89/12*$A$2)</f>
        <v>0</v>
      </c>
      <c r="OD89" s="44">
        <f>VLOOKUP($C89,факт!$D$8:$JF$250,147,0)</f>
        <v>0</v>
      </c>
      <c r="OE89" s="44">
        <f>VLOOKUP($C89,факт!$D$8:$JF$250,148,0)</f>
        <v>0</v>
      </c>
      <c r="OF89" s="44">
        <f>VLOOKUP($C89,факт!$D$8:$JF$250,149,0)</f>
        <v>0</v>
      </c>
      <c r="OG89" s="44">
        <f>VLOOKUP($C89,факт!$D$8:$JF$250,150,0)</f>
        <v>0</v>
      </c>
      <c r="OH89" s="44">
        <f>VLOOKUP($C89,факт!$D$8:$JF$250,151,0)</f>
        <v>0</v>
      </c>
      <c r="OI89" s="44">
        <f>VLOOKUP($C89,факт!$D$8:$JF$250,152,0)</f>
        <v>0</v>
      </c>
      <c r="OJ89" s="44">
        <f t="shared" si="3830"/>
        <v>0</v>
      </c>
      <c r="OK89" s="44">
        <f t="shared" si="3831"/>
        <v>0</v>
      </c>
      <c r="OL89" s="44">
        <f t="shared" si="3832"/>
        <v>0</v>
      </c>
      <c r="OM89" s="44">
        <f t="shared" ref="OM89:OM100" si="4023">SUM(OD89-OB89)</f>
        <v>0</v>
      </c>
      <c r="ON89" s="44">
        <f t="shared" ref="ON89:ON100" si="4024">SUM(OE89-OC89)</f>
        <v>0</v>
      </c>
      <c r="OO89" s="45">
        <f>'СДП (план)'!BM90</f>
        <v>0</v>
      </c>
      <c r="OP89" s="44">
        <f>'СДП (план)'!BN90</f>
        <v>0</v>
      </c>
      <c r="OQ89" s="44">
        <f t="shared" ref="OQ89:OQ100" si="4025">SUM(OO89/12*$A$2)</f>
        <v>0</v>
      </c>
      <c r="OR89" s="44">
        <f t="shared" ref="OR89:OR100" si="4026">SUM(OP89/12*$A$2)</f>
        <v>0</v>
      </c>
      <c r="OS89" s="44">
        <f>VLOOKUP($C89,факт!$D$8:$JF$250,195,0)</f>
        <v>0</v>
      </c>
      <c r="OT89" s="44">
        <f>VLOOKUP($C89,факт!$D$8:$JF$250,196,0)</f>
        <v>0</v>
      </c>
      <c r="OU89" s="44">
        <f>VLOOKUP($C89,факт!$D$8:$JF$250,197,0)</f>
        <v>0</v>
      </c>
      <c r="OV89" s="44">
        <f>VLOOKUP($C89,факт!$D$8:$JF$250,198,0)</f>
        <v>0</v>
      </c>
      <c r="OW89" s="44">
        <f>VLOOKUP($C89,факт!$D$8:$JF$250,199,0)</f>
        <v>0</v>
      </c>
      <c r="OX89" s="44">
        <f>VLOOKUP($C89,факт!$D$8:$JF$250,200,0)</f>
        <v>0</v>
      </c>
      <c r="OY89" s="44">
        <f t="shared" si="3835"/>
        <v>0</v>
      </c>
      <c r="OZ89" s="44">
        <f t="shared" si="3836"/>
        <v>0</v>
      </c>
      <c r="PA89" s="44">
        <f t="shared" si="3837"/>
        <v>0</v>
      </c>
      <c r="PB89" s="44">
        <f t="shared" ref="PB89:PB100" si="4027">SUM(OS89-OQ89)</f>
        <v>0</v>
      </c>
      <c r="PC89" s="44">
        <f t="shared" ref="PC89:PC100" si="4028">SUM(OT89-OR89)</f>
        <v>0</v>
      </c>
      <c r="PD89" s="45">
        <f>'СДП (план)'!BO90</f>
        <v>0</v>
      </c>
      <c r="PE89" s="44">
        <f>'СДП (план)'!BP90</f>
        <v>0</v>
      </c>
      <c r="PF89" s="44">
        <f t="shared" ref="PF89:PF100" si="4029">SUM(PD89/12*$A$2)</f>
        <v>0</v>
      </c>
      <c r="PG89" s="44">
        <f t="shared" ref="PG89:PG100" si="4030">SUM(PE89/12*$A$2)</f>
        <v>0</v>
      </c>
      <c r="PH89" s="44">
        <f>VLOOKUP($C89,факт!$D$8:$JF$250,201,0)</f>
        <v>0</v>
      </c>
      <c r="PI89" s="44">
        <f>VLOOKUP($C89,факт!$D$8:$JF$250,202,0)</f>
        <v>0</v>
      </c>
      <c r="PJ89" s="44">
        <f>VLOOKUP($C89,факт!$D$8:$JF$250,203,0)</f>
        <v>0</v>
      </c>
      <c r="PK89" s="44">
        <f>VLOOKUP($C89,факт!$D$8:$JF$250,204,0)</f>
        <v>0</v>
      </c>
      <c r="PL89" s="44">
        <f>VLOOKUP($C89,факт!$D$8:$JF$250,205,0)</f>
        <v>0</v>
      </c>
      <c r="PM89" s="44">
        <f>VLOOKUP($C89,факт!$D$8:$JF$250,206,0)</f>
        <v>0</v>
      </c>
      <c r="PN89" s="44">
        <f t="shared" si="3840"/>
        <v>0</v>
      </c>
      <c r="PO89" s="44">
        <f t="shared" si="3841"/>
        <v>0</v>
      </c>
      <c r="PP89" s="44">
        <f t="shared" si="3842"/>
        <v>0</v>
      </c>
      <c r="PQ89" s="44">
        <f t="shared" ref="PQ89:PQ100" si="4031">SUM(PH89-PF89)</f>
        <v>0</v>
      </c>
      <c r="PR89" s="44">
        <f t="shared" ref="PR89:PR100" si="4032">SUM(PI89-PG89)</f>
        <v>0</v>
      </c>
      <c r="PS89" s="45">
        <f>'СДП (план)'!BQ90</f>
        <v>0</v>
      </c>
      <c r="PT89" s="44">
        <f>'СДП (план)'!BR90</f>
        <v>0</v>
      </c>
      <c r="PU89" s="44">
        <f t="shared" ref="PU89:PU100" si="4033">SUM(PS89/12*$A$2)</f>
        <v>0</v>
      </c>
      <c r="PV89" s="44">
        <f t="shared" ref="PV89:PV100" si="4034">SUM(PT89/12*$A$2)</f>
        <v>0</v>
      </c>
      <c r="PW89" s="44">
        <f>VLOOKUP($C89,факт!$D$8:$JF$250,207,0)</f>
        <v>0</v>
      </c>
      <c r="PX89" s="44">
        <f>VLOOKUP($C89,факт!$D$8:$JF$250,208,0)</f>
        <v>0</v>
      </c>
      <c r="PY89" s="44">
        <f>VLOOKUP($C89,факт!$D$8:$JF$250,209,0)</f>
        <v>0</v>
      </c>
      <c r="PZ89" s="44">
        <f>VLOOKUP($C89,факт!$D$8:$JF$250,210,0)</f>
        <v>0</v>
      </c>
      <c r="QA89" s="44">
        <f>VLOOKUP($C89,факт!$D$8:$JF$250,211,0)</f>
        <v>0</v>
      </c>
      <c r="QB89" s="44">
        <f>VLOOKUP($C89,факт!$D$8:$JF$250,212,0)</f>
        <v>0</v>
      </c>
      <c r="QC89" s="44">
        <f t="shared" si="3845"/>
        <v>0</v>
      </c>
      <c r="QD89" s="44">
        <f t="shared" si="3846"/>
        <v>0</v>
      </c>
      <c r="QE89" s="44">
        <f t="shared" si="3847"/>
        <v>0</v>
      </c>
      <c r="QF89" s="44">
        <f t="shared" si="3848"/>
        <v>0</v>
      </c>
      <c r="QG89" s="44">
        <f t="shared" si="3849"/>
        <v>0</v>
      </c>
      <c r="QH89" s="45">
        <f>'СДП (план)'!BS90</f>
        <v>0</v>
      </c>
      <c r="QI89" s="44">
        <f>'СДП (план)'!BT90</f>
        <v>0</v>
      </c>
      <c r="QJ89" s="44">
        <f t="shared" ref="QJ89:QJ100" si="4035">SUM(QH89/12*$A$2)</f>
        <v>0</v>
      </c>
      <c r="QK89" s="44">
        <f t="shared" ref="QK89:QK100" si="4036">SUM(QI89/12*$A$2)</f>
        <v>0</v>
      </c>
      <c r="QL89" s="44">
        <f>VLOOKUP($C89,факт!$D$8:$JF$250,213,0)</f>
        <v>0</v>
      </c>
      <c r="QM89" s="44">
        <f>VLOOKUP($C89,факт!$D$8:$JF$250,214,0)</f>
        <v>0</v>
      </c>
      <c r="QN89" s="44">
        <f>VLOOKUP($C89,факт!$D$8:$JF$250,215,0)</f>
        <v>0</v>
      </c>
      <c r="QO89" s="44">
        <f>VLOOKUP($C89,факт!$D$8:$JF$250,216,0)</f>
        <v>0</v>
      </c>
      <c r="QP89" s="44">
        <f>VLOOKUP($C89,факт!$D$8:$JF$250,217,0)</f>
        <v>0</v>
      </c>
      <c r="QQ89" s="44">
        <f>VLOOKUP($C89,факт!$D$8:$JF$250,218,0)</f>
        <v>0</v>
      </c>
      <c r="QR89" s="44">
        <f t="shared" si="3851"/>
        <v>0</v>
      </c>
      <c r="QS89" s="44">
        <f t="shared" si="3852"/>
        <v>0</v>
      </c>
      <c r="QT89" s="44">
        <f t="shared" si="3853"/>
        <v>0</v>
      </c>
      <c r="QU89" s="44">
        <f t="shared" si="3854"/>
        <v>0</v>
      </c>
      <c r="QV89" s="44">
        <f t="shared" si="3594"/>
        <v>0</v>
      </c>
      <c r="QW89" s="45">
        <f>'СДП (план)'!BU90</f>
        <v>0</v>
      </c>
      <c r="QX89" s="44">
        <f>'СДП (план)'!BV90</f>
        <v>0</v>
      </c>
      <c r="QY89" s="44">
        <f t="shared" ref="QY89:QY100" si="4037">SUM(QW89/12*$A$2)</f>
        <v>0</v>
      </c>
      <c r="QZ89" s="44">
        <f t="shared" ref="QZ89:QZ100" si="4038">SUM(QX89/12*$A$2)</f>
        <v>0</v>
      </c>
      <c r="RA89" s="44">
        <f>VLOOKUP($C89,факт!$D$8:$JF$250,225,0)</f>
        <v>0</v>
      </c>
      <c r="RB89" s="44">
        <f>VLOOKUP($C89,факт!$D$8:$JF$250,226,0)</f>
        <v>0</v>
      </c>
      <c r="RC89" s="44">
        <f>VLOOKUP($C89,факт!$D$8:$JF$250,227,0)</f>
        <v>0</v>
      </c>
      <c r="RD89" s="44">
        <f>VLOOKUP($C89,факт!$D$8:$JF$250,228,0)</f>
        <v>0</v>
      </c>
      <c r="RE89" s="44">
        <f>VLOOKUP($C89,факт!$D$8:$JF$250,229,0)</f>
        <v>0</v>
      </c>
      <c r="RF89" s="44">
        <f>VLOOKUP($C89,факт!$D$8:$JF$250,230,0)</f>
        <v>0</v>
      </c>
      <c r="RG89" s="44">
        <f t="shared" si="3856"/>
        <v>0</v>
      </c>
      <c r="RH89" s="44">
        <f t="shared" si="3857"/>
        <v>0</v>
      </c>
      <c r="RI89" s="44">
        <f t="shared" si="3858"/>
        <v>0</v>
      </c>
      <c r="RJ89" s="44">
        <f t="shared" si="3859"/>
        <v>0</v>
      </c>
      <c r="RK89" s="44">
        <f t="shared" si="3601"/>
        <v>0</v>
      </c>
      <c r="RL89" s="45">
        <f>'СДП (план)'!BW90</f>
        <v>0</v>
      </c>
      <c r="RM89" s="44">
        <f>'СДП (план)'!BX90</f>
        <v>0</v>
      </c>
      <c r="RN89" s="44">
        <f t="shared" ref="RN89:RN100" si="4039">SUM(RL89/12*$A$2)</f>
        <v>0</v>
      </c>
      <c r="RO89" s="44">
        <f t="shared" ref="RO89:RO100" si="4040">SUM(RM89/12*$A$2)</f>
        <v>0</v>
      </c>
      <c r="RP89" s="44">
        <f>VLOOKUP($C89,факт!$D$8:$JF$250,105,0)</f>
        <v>0</v>
      </c>
      <c r="RQ89" s="44">
        <f>VLOOKUP($C89,факт!$D$8:$JF$250,106,0)</f>
        <v>0</v>
      </c>
      <c r="RR89" s="44">
        <f>VLOOKUP($C89,факт!$D$8:$JF$250,107,0)</f>
        <v>0</v>
      </c>
      <c r="RS89" s="44">
        <f>VLOOKUP($C89,факт!$D$8:$JF$250,108,0)</f>
        <v>0</v>
      </c>
      <c r="RT89" s="44">
        <f>VLOOKUP($C89,факт!$D$8:$JF$250,109,0)</f>
        <v>0</v>
      </c>
      <c r="RU89" s="44">
        <f>VLOOKUP($C89,факт!$D$8:$JF$250,110,0)</f>
        <v>0</v>
      </c>
      <c r="RV89" s="44">
        <f t="shared" si="3861"/>
        <v>0</v>
      </c>
      <c r="RW89" s="44">
        <f t="shared" si="3862"/>
        <v>0</v>
      </c>
      <c r="RX89" s="44">
        <f t="shared" si="3863"/>
        <v>0</v>
      </c>
      <c r="RY89" s="44">
        <f t="shared" ref="RY89:RY100" si="4041">SUM(RP89-RN89)</f>
        <v>0</v>
      </c>
      <c r="RZ89" s="44">
        <f t="shared" ref="RZ89:RZ100" si="4042">SUM(RQ89-RO89)</f>
        <v>0</v>
      </c>
      <c r="SA89" s="45">
        <f>'СДП (план)'!BY90</f>
        <v>0</v>
      </c>
      <c r="SB89" s="44">
        <f>'СДП (план)'!BZ90</f>
        <v>0</v>
      </c>
      <c r="SC89" s="44">
        <f t="shared" ref="SC89:SC100" si="4043">SUM(SA89/12*$A$2)</f>
        <v>0</v>
      </c>
      <c r="SD89" s="44">
        <f t="shared" ref="SD89:SD100" si="4044">SUM(SB89/12*$A$2)</f>
        <v>0</v>
      </c>
      <c r="SE89" s="44">
        <f>VLOOKUP($C89,факт!$D$8:$JF$250,69,0)</f>
        <v>0</v>
      </c>
      <c r="SF89" s="44">
        <f>VLOOKUP($C89,факт!$D$8:$JF$250,70,0)</f>
        <v>0</v>
      </c>
      <c r="SG89" s="44">
        <f>VLOOKUP($C89,факт!$D$8:$JF$250,71,0)</f>
        <v>0</v>
      </c>
      <c r="SH89" s="44">
        <f>VLOOKUP($C89,факт!$D$8:$JF$250,72,0)</f>
        <v>0</v>
      </c>
      <c r="SI89" s="44">
        <f>VLOOKUP($C89,факт!$D$8:$JF$250,73,0)</f>
        <v>0</v>
      </c>
      <c r="SJ89" s="44">
        <f>VLOOKUP($C89,факт!$D$8:$JF$250,74,0)</f>
        <v>0</v>
      </c>
      <c r="SK89" s="44">
        <f t="shared" si="3866"/>
        <v>0</v>
      </c>
      <c r="SL89" s="44">
        <f t="shared" si="3867"/>
        <v>0</v>
      </c>
      <c r="SM89" s="44">
        <f t="shared" si="3868"/>
        <v>0</v>
      </c>
      <c r="SN89" s="44">
        <f t="shared" ref="SN89:SN100" si="4045">SUM(SE89-SC89)</f>
        <v>0</v>
      </c>
      <c r="SO89" s="44">
        <f t="shared" ref="SO89:SO100" si="4046">SUM(SF89-SD89)</f>
        <v>0</v>
      </c>
      <c r="SP89" s="45">
        <f>'СДП (план)'!CA90</f>
        <v>0</v>
      </c>
      <c r="SQ89" s="44">
        <f>'СДП (план)'!CB90</f>
        <v>0</v>
      </c>
      <c r="SR89" s="44">
        <f t="shared" ref="SR89:SR100" si="4047">SUM(SP89/12*$A$2)</f>
        <v>0</v>
      </c>
      <c r="SS89" s="44">
        <f t="shared" ref="SS89:SS100" si="4048">SUM(SQ89/12*$A$2)</f>
        <v>0</v>
      </c>
      <c r="ST89" s="44"/>
      <c r="SU89" s="44"/>
      <c r="SV89" s="44"/>
      <c r="SW89" s="44"/>
      <c r="SX89" s="44"/>
      <c r="SY89" s="44"/>
      <c r="SZ89" s="44">
        <f t="shared" si="3871"/>
        <v>0</v>
      </c>
      <c r="TA89" s="44">
        <f t="shared" si="3872"/>
        <v>0</v>
      </c>
      <c r="TB89" s="44">
        <f t="shared" si="3873"/>
        <v>0</v>
      </c>
      <c r="TC89" s="44">
        <f t="shared" ref="TC89:TC100" si="4049">SUM(ST89-SR89)</f>
        <v>0</v>
      </c>
      <c r="TD89" s="44">
        <f t="shared" ref="TD89:TD100" si="4050">SUM(SU89-SS89)</f>
        <v>0</v>
      </c>
      <c r="TE89" s="45">
        <f>'СДП (план)'!CC90</f>
        <v>0</v>
      </c>
      <c r="TF89" s="44">
        <f>'СДП (план)'!CD90</f>
        <v>0</v>
      </c>
      <c r="TG89" s="44">
        <f t="shared" ref="TG89:TG100" si="4051">SUM(TE89/12*$A$2)</f>
        <v>0</v>
      </c>
      <c r="TH89" s="44">
        <f t="shared" ref="TH89:TH100" si="4052">SUM(TF89/12*$A$2)</f>
        <v>0</v>
      </c>
      <c r="TI89" s="44">
        <f>VLOOKUP($C89,факт!$D$8:$JF$250,135,0)</f>
        <v>0</v>
      </c>
      <c r="TJ89" s="44">
        <f>VLOOKUP($C89,факт!$D$8:$JF$250,136,0)</f>
        <v>0</v>
      </c>
      <c r="TK89" s="44">
        <f>VLOOKUP($C89,факт!$D$8:$JF$250,137,0)</f>
        <v>0</v>
      </c>
      <c r="TL89" s="44">
        <f>VLOOKUP($C89,факт!$D$8:$JF$250,138,0)</f>
        <v>0</v>
      </c>
      <c r="TM89" s="44">
        <f>VLOOKUP($C89,факт!$D$8:$JF$250,139,0)</f>
        <v>0</v>
      </c>
      <c r="TN89" s="44">
        <f>VLOOKUP($C89,факт!$D$8:$JF$250,140,0)</f>
        <v>0</v>
      </c>
      <c r="TO89" s="44">
        <f t="shared" si="3876"/>
        <v>0</v>
      </c>
      <c r="TP89" s="44">
        <f t="shared" si="3877"/>
        <v>0</v>
      </c>
      <c r="TQ89" s="44">
        <f t="shared" si="3878"/>
        <v>0</v>
      </c>
      <c r="TR89" s="44">
        <f t="shared" ref="TR89:TR100" si="4053">SUM(TI89-TG89)</f>
        <v>0</v>
      </c>
      <c r="TS89" s="44">
        <f t="shared" ref="TS89:TS100" si="4054">SUM(TJ89-TH89)</f>
        <v>0</v>
      </c>
      <c r="TT89" s="47">
        <f>'СДП (план)'!CE90</f>
        <v>0</v>
      </c>
      <c r="TU89" s="47">
        <f>'СДП (план)'!CF90</f>
        <v>0</v>
      </c>
      <c r="TV89" s="44">
        <f t="shared" ref="TV89:TV100" si="4055">SUM(TT89/12*$A$2)</f>
        <v>0</v>
      </c>
      <c r="TW89" s="44">
        <f t="shared" ref="TW89:TW100" si="4056">SUM(TU89/12*$A$2)</f>
        <v>0</v>
      </c>
      <c r="TX89" s="44">
        <f>VLOOKUP($C89,факт!$D$8:$JF$250,75,0)</f>
        <v>0</v>
      </c>
      <c r="TY89" s="44">
        <f>VLOOKUP($C89,факт!$D$8:$JF$250,76,0)</f>
        <v>0</v>
      </c>
      <c r="TZ89" s="44">
        <f>VLOOKUP($C89,факт!$D$8:$JF$250,77,0)</f>
        <v>0</v>
      </c>
      <c r="UA89" s="44">
        <f>VLOOKUP($C89,факт!$D$8:$JF$250,78,0)</f>
        <v>0</v>
      </c>
      <c r="UB89" s="44">
        <f>VLOOKUP($C89,факт!$D$8:$JF$250,79,0)</f>
        <v>0</v>
      </c>
      <c r="UC89" s="44">
        <f>VLOOKUP($C89,факт!$D$8:$JF$250,80,0)</f>
        <v>0</v>
      </c>
      <c r="UD89" s="44">
        <f t="shared" si="3881"/>
        <v>0</v>
      </c>
      <c r="UE89" s="44">
        <f t="shared" si="3882"/>
        <v>0</v>
      </c>
      <c r="UF89" s="44">
        <f t="shared" si="3883"/>
        <v>0</v>
      </c>
      <c r="UG89" s="44">
        <f t="shared" ref="UG89:UG100" si="4057">SUM(TX89-TV89)</f>
        <v>0</v>
      </c>
      <c r="UH89" s="44">
        <f t="shared" ref="UH89:UH100" si="4058">SUM(TY89-TW89)</f>
        <v>0</v>
      </c>
      <c r="UI89" s="45">
        <f>'СДП (план)'!CG90</f>
        <v>0</v>
      </c>
      <c r="UJ89" s="44">
        <f>'СДП (план)'!CH90</f>
        <v>0</v>
      </c>
      <c r="UK89" s="44">
        <f t="shared" ref="UK89:UK100" si="4059">SUM(UI89/12*$A$2)</f>
        <v>0</v>
      </c>
      <c r="UL89" s="44">
        <f t="shared" ref="UL89:UL100" si="4060">SUM(UJ89/12*$A$2)</f>
        <v>0</v>
      </c>
      <c r="UM89" s="44">
        <f>VLOOKUP($C89,факт!$D$8:$JF$250,81,0)</f>
        <v>0</v>
      </c>
      <c r="UN89" s="44">
        <f>VLOOKUP($C89,факт!$D$8:$JF$250,82,0)</f>
        <v>0</v>
      </c>
      <c r="UO89" s="44">
        <f>VLOOKUP($C89,факт!$D$8:$JF$250,83,0)</f>
        <v>0</v>
      </c>
      <c r="UP89" s="44">
        <f>VLOOKUP($C89,факт!$D$8:$JF$250,84,0)</f>
        <v>0</v>
      </c>
      <c r="UQ89" s="44">
        <f>VLOOKUP($C89,факт!$D$8:$JF$250,85,0)</f>
        <v>0</v>
      </c>
      <c r="UR89" s="44">
        <f>VLOOKUP($C89,факт!$D$8:$JF$250,86,0)</f>
        <v>0</v>
      </c>
      <c r="US89" s="44">
        <f t="shared" si="3886"/>
        <v>0</v>
      </c>
      <c r="UT89" s="44">
        <f t="shared" si="3887"/>
        <v>0</v>
      </c>
      <c r="UU89" s="44">
        <f t="shared" si="3888"/>
        <v>0</v>
      </c>
      <c r="UV89" s="44">
        <f t="shared" ref="UV89:UV100" si="4061">SUM(UM89-UK89)</f>
        <v>0</v>
      </c>
      <c r="UW89" s="44">
        <f t="shared" ref="UW89:UW100" si="4062">SUM(UN89-UL89)</f>
        <v>0</v>
      </c>
      <c r="UX89" s="45">
        <f>'СДП (план)'!CI90</f>
        <v>0</v>
      </c>
      <c r="UY89" s="44">
        <f>'СДП (план)'!CJ90</f>
        <v>0</v>
      </c>
      <c r="UZ89" s="44">
        <f t="shared" ref="UZ89:UZ100" si="4063">SUM(UX89/12*$A$2)</f>
        <v>0</v>
      </c>
      <c r="VA89" s="44">
        <f t="shared" ref="VA89:VA100" si="4064">SUM(UY89/12*$A$2)</f>
        <v>0</v>
      </c>
      <c r="VB89" s="44">
        <f>VLOOKUP($C89,факт!$D$8:$JF$250,99,0)</f>
        <v>0</v>
      </c>
      <c r="VC89" s="44">
        <f>VLOOKUP($C89,факт!$D$8:$JF$250,100,0)</f>
        <v>0</v>
      </c>
      <c r="VD89" s="44">
        <f>VLOOKUP($C89,факт!$D$8:$JF$250,101,0)</f>
        <v>0</v>
      </c>
      <c r="VE89" s="44">
        <f>VLOOKUP($C89,факт!$D$8:$JF$250,102,0)</f>
        <v>0</v>
      </c>
      <c r="VF89" s="44">
        <f>VLOOKUP($C89,факт!$D$8:$JF$250,103,0)</f>
        <v>0</v>
      </c>
      <c r="VG89" s="44">
        <f>VLOOKUP($C89,факт!$D$8:$JF$250,104,0)</f>
        <v>0</v>
      </c>
      <c r="VH89" s="44">
        <f t="shared" si="3891"/>
        <v>0</v>
      </c>
      <c r="VI89" s="44">
        <f t="shared" si="3892"/>
        <v>0</v>
      </c>
      <c r="VJ89" s="44">
        <f t="shared" si="3893"/>
        <v>0</v>
      </c>
      <c r="VK89" s="44">
        <f t="shared" si="3894"/>
        <v>0</v>
      </c>
      <c r="VL89" s="44">
        <f t="shared" si="3895"/>
        <v>0</v>
      </c>
      <c r="VM89" s="45">
        <f>'СДП (план)'!CK90</f>
        <v>0</v>
      </c>
      <c r="VN89" s="44">
        <f>'СДП (план)'!CL90</f>
        <v>0</v>
      </c>
      <c r="VO89" s="44">
        <f t="shared" ref="VO89:VO100" si="4065">SUM(VM89/12*$A$2)</f>
        <v>0</v>
      </c>
      <c r="VP89" s="44">
        <f t="shared" ref="VP89:VP100" si="4066">SUM(VN89/12*$A$2)</f>
        <v>0</v>
      </c>
      <c r="VQ89" s="44">
        <f>VLOOKUP($C89,факт!$D$8:$JF$250,123,0)</f>
        <v>0</v>
      </c>
      <c r="VR89" s="44">
        <f>VLOOKUP($C89,факт!$D$8:$JF$250,124,0)</f>
        <v>0</v>
      </c>
      <c r="VS89" s="44">
        <f>VLOOKUP($C89,факт!$D$8:$JF$250,125,0)</f>
        <v>0</v>
      </c>
      <c r="VT89" s="44">
        <f>VLOOKUP($C89,факт!$D$8:$JF$250,126,0)</f>
        <v>0</v>
      </c>
      <c r="VU89" s="44">
        <f>VLOOKUP($C89,факт!$D$8:$JF$250,127,0)</f>
        <v>0</v>
      </c>
      <c r="VV89" s="44">
        <f>VLOOKUP($C89,факт!$D$8:$JF$250,128,0)</f>
        <v>0</v>
      </c>
      <c r="VW89" s="44">
        <f t="shared" si="3897"/>
        <v>0</v>
      </c>
      <c r="VX89" s="44">
        <f t="shared" si="3898"/>
        <v>0</v>
      </c>
      <c r="VY89" s="44">
        <f t="shared" si="3899"/>
        <v>0</v>
      </c>
      <c r="VZ89" s="44">
        <f t="shared" ref="VZ89:VZ100" si="4067">SUM(VQ89-VO89)</f>
        <v>0</v>
      </c>
      <c r="WA89" s="44">
        <f t="shared" ref="WA89:WA100" si="4068">SUM(VR89-VP89)</f>
        <v>0</v>
      </c>
      <c r="WB89" s="45">
        <f>'СДП (план)'!CM90</f>
        <v>0</v>
      </c>
      <c r="WC89" s="44">
        <f>'СДП (план)'!CN90</f>
        <v>0</v>
      </c>
      <c r="WD89" s="44">
        <f t="shared" ref="WD89:WD100" si="4069">SUM(WB89/12*$A$2)</f>
        <v>0</v>
      </c>
      <c r="WE89" s="44">
        <f t="shared" ref="WE89:WE100" si="4070">SUM(WC89/12*$A$2)</f>
        <v>0</v>
      </c>
      <c r="WF89" s="44">
        <f>VLOOKUP($C89,факт!$D$8:$JF$250,141,0)</f>
        <v>0</v>
      </c>
      <c r="WG89" s="44">
        <f>VLOOKUP($C89,факт!$D$8:$JF$250,142,0)</f>
        <v>0</v>
      </c>
      <c r="WH89" s="44">
        <f>VLOOKUP($C89,факт!$D$8:$JF$250,143,0)</f>
        <v>0</v>
      </c>
      <c r="WI89" s="44">
        <f>VLOOKUP($C89,факт!$D$8:$JF$250,144,0)</f>
        <v>0</v>
      </c>
      <c r="WJ89" s="44">
        <f>VLOOKUP($C89,факт!$D$8:$JF$250,145,0)</f>
        <v>0</v>
      </c>
      <c r="WK89" s="44">
        <f>VLOOKUP($C89,факт!$D$8:$JF$250,146,0)</f>
        <v>0</v>
      </c>
      <c r="WL89" s="44">
        <f t="shared" si="3902"/>
        <v>0</v>
      </c>
      <c r="WM89" s="44">
        <f t="shared" si="3903"/>
        <v>0</v>
      </c>
      <c r="WN89" s="44">
        <f t="shared" si="3904"/>
        <v>0</v>
      </c>
      <c r="WO89" s="44">
        <f t="shared" ref="WO89:WO100" si="4071">SUM(WF89-WD89)</f>
        <v>0</v>
      </c>
      <c r="WP89" s="44">
        <f t="shared" ref="WP89:WP100" si="4072">SUM(WG89-WE89)</f>
        <v>0</v>
      </c>
      <c r="WQ89" s="45">
        <f>'СДП (план)'!CO90</f>
        <v>0</v>
      </c>
      <c r="WR89" s="44">
        <f>'СДП (план)'!CP90</f>
        <v>0</v>
      </c>
      <c r="WS89" s="44">
        <f t="shared" ref="WS89:WS100" si="4073">SUM(WQ89/12*$A$2)</f>
        <v>0</v>
      </c>
      <c r="WT89" s="44">
        <f t="shared" ref="WT89:WT100" si="4074">SUM(WR89/12*$A$2)</f>
        <v>0</v>
      </c>
      <c r="WU89" s="44">
        <f>VLOOKUP($C89,факт!$D$8:$JF$250,57,0)</f>
        <v>0</v>
      </c>
      <c r="WV89" s="44">
        <f>VLOOKUP($C89,факт!$D$8:$JF$250,58,0)</f>
        <v>0</v>
      </c>
      <c r="WW89" s="44">
        <f>VLOOKUP($C89,факт!$D$8:$JF$250,59,0)</f>
        <v>0</v>
      </c>
      <c r="WX89" s="44">
        <f>VLOOKUP($C89,факт!$D$8:$JF$250,60,0)</f>
        <v>0</v>
      </c>
      <c r="WY89" s="44">
        <f>VLOOKUP($C89,факт!$D$8:$JF$250,61,0)</f>
        <v>0</v>
      </c>
      <c r="WZ89" s="44">
        <f>VLOOKUP($C89,факт!$D$8:$JF$250,62,0)</f>
        <v>0</v>
      </c>
      <c r="XA89" s="44">
        <f t="shared" si="3907"/>
        <v>0</v>
      </c>
      <c r="XB89" s="44">
        <f t="shared" si="3908"/>
        <v>0</v>
      </c>
      <c r="XC89" s="44">
        <f t="shared" si="3909"/>
        <v>0</v>
      </c>
      <c r="XD89" s="44">
        <f t="shared" ref="XD89:XD100" si="4075">SUM(WU89-WS89)</f>
        <v>0</v>
      </c>
      <c r="XE89" s="44">
        <f t="shared" ref="XE89:XE100" si="4076">SUM(WV89-WT89)</f>
        <v>0</v>
      </c>
      <c r="XF89" s="45">
        <f>'СДП (план)'!CQ90</f>
        <v>0</v>
      </c>
      <c r="XG89" s="44">
        <f>'СДП (план)'!CR90</f>
        <v>0</v>
      </c>
      <c r="XH89" s="44">
        <f t="shared" ref="XH89:XH100" si="4077">SUM(XF89/12*$A$2)</f>
        <v>0</v>
      </c>
      <c r="XI89" s="44">
        <f t="shared" ref="XI89:XI100" si="4078">SUM(XG89/12*$A$2)</f>
        <v>0</v>
      </c>
      <c r="XJ89" s="44">
        <f>VLOOKUP($C89,факт!$D$8:$JF$250,51,0)</f>
        <v>0</v>
      </c>
      <c r="XK89" s="44">
        <f>VLOOKUP($C89,факт!$D$8:$JF$250,52,0)</f>
        <v>0</v>
      </c>
      <c r="XL89" s="44">
        <f>VLOOKUP($C89,факт!$D$8:$JF$250,53,0)</f>
        <v>0</v>
      </c>
      <c r="XM89" s="44">
        <f>VLOOKUP($C89,факт!$D$8:$JF$250,54,0)</f>
        <v>0</v>
      </c>
      <c r="XN89" s="44">
        <f>VLOOKUP($C89,факт!$D$8:$JF$250,55,0)</f>
        <v>0</v>
      </c>
      <c r="XO89" s="44">
        <f>VLOOKUP($C89,факт!$D$8:$JF$250,56,0)</f>
        <v>0</v>
      </c>
      <c r="XP89" s="44">
        <f t="shared" si="3912"/>
        <v>0</v>
      </c>
      <c r="XQ89" s="44">
        <f t="shared" si="3913"/>
        <v>0</v>
      </c>
      <c r="XR89" s="44">
        <f t="shared" si="3914"/>
        <v>0</v>
      </c>
      <c r="XS89" s="44">
        <f t="shared" ref="XS89:XS100" si="4079">SUM(XJ89-XH89)</f>
        <v>0</v>
      </c>
      <c r="XT89" s="44">
        <f t="shared" ref="XT89:XT100" si="4080">SUM(XK89-XI89)</f>
        <v>0</v>
      </c>
      <c r="XU89" s="5">
        <f>'СДП (план)'!CS90</f>
        <v>0</v>
      </c>
      <c r="XV89" s="3">
        <f>'СДП (план)'!CT90</f>
        <v>0</v>
      </c>
      <c r="XW89" s="44">
        <f t="shared" ref="XW89:XW100" si="4081">SUM(XU89/12*$A$2)</f>
        <v>0</v>
      </c>
      <c r="XX89" s="44">
        <f t="shared" ref="XX89:XX100" si="4082">SUM(XV89/12*$A$2)</f>
        <v>0</v>
      </c>
      <c r="XY89" s="44">
        <f>VLOOKUP($C89,факт!$D$8:$JF$250,93,0)</f>
        <v>0</v>
      </c>
      <c r="XZ89" s="44">
        <f>VLOOKUP($C89,факт!$D$8:$JF$250,94,0)</f>
        <v>0</v>
      </c>
      <c r="YA89" s="44">
        <f>VLOOKUP($C89,факт!$D$8:$JF$250,95,0)</f>
        <v>0</v>
      </c>
      <c r="YB89" s="44">
        <f>VLOOKUP($C89,факт!$D$8:$JF$250,96,0)</f>
        <v>0</v>
      </c>
      <c r="YC89" s="44">
        <f>VLOOKUP($C89,факт!$D$8:$JF$250,97,0)</f>
        <v>0</v>
      </c>
      <c r="YD89" s="44">
        <f>VLOOKUP($C89,факт!$D$8:$JF$250,98,0)</f>
        <v>0</v>
      </c>
      <c r="YE89" s="44">
        <f t="shared" si="3917"/>
        <v>0</v>
      </c>
      <c r="YF89" s="44">
        <f t="shared" si="3918"/>
        <v>0</v>
      </c>
      <c r="YG89" s="44">
        <f t="shared" si="3919"/>
        <v>0</v>
      </c>
      <c r="YH89" s="44">
        <f t="shared" ref="YH89:YH100" si="4083">SUM(XY89-XW89)</f>
        <v>0</v>
      </c>
      <c r="YI89" s="44">
        <f t="shared" ref="YI89:YI100" si="4084">SUM(XZ89-XX89)</f>
        <v>0</v>
      </c>
      <c r="YJ89" s="3">
        <f>'СДП (план)'!CU90</f>
        <v>0</v>
      </c>
      <c r="YK89" s="3">
        <f>'СДП (план)'!CV90</f>
        <v>0</v>
      </c>
      <c r="YL89" s="44">
        <f t="shared" ref="YL89:YL100" si="4085">SUM(YJ89/12*$A$2)</f>
        <v>0</v>
      </c>
      <c r="YM89" s="44">
        <f t="shared" ref="YM89:YM100" si="4086">SUM(YK89/12*$A$2)</f>
        <v>0</v>
      </c>
      <c r="YN89" s="44">
        <f>VLOOKUP($C89,факт!$D$8:$JF$250,243,0)</f>
        <v>0</v>
      </c>
      <c r="YO89" s="44">
        <f>VLOOKUP($C89,факт!$D$8:$JF$250,244,0)</f>
        <v>0</v>
      </c>
      <c r="YP89" s="44">
        <f>VLOOKUP($C89,факт!$D$8:$JF$250,245,0)</f>
        <v>0</v>
      </c>
      <c r="YQ89" s="44">
        <f>VLOOKUP($C89,факт!$D$8:$JF$250,246,0)</f>
        <v>0</v>
      </c>
      <c r="YR89" s="44">
        <f>VLOOKUP($C89,факт!$D$8:$JF$250,247,0)</f>
        <v>0</v>
      </c>
      <c r="YS89" s="44">
        <f>VLOOKUP($C89,факт!$D$8:$JF$250,248,0)</f>
        <v>0</v>
      </c>
      <c r="YT89" s="44">
        <f t="shared" si="3922"/>
        <v>0</v>
      </c>
      <c r="YU89" s="44">
        <f t="shared" si="3923"/>
        <v>0</v>
      </c>
      <c r="YV89" s="44">
        <f t="shared" si="3924"/>
        <v>0</v>
      </c>
      <c r="YW89" s="44">
        <f t="shared" ref="YW89:YW100" si="4087">SUM(YN89-YL89)</f>
        <v>0</v>
      </c>
      <c r="YX89" s="44">
        <f t="shared" ref="YX89:YX100" si="4088">SUM(YO89-YM89)</f>
        <v>0</v>
      </c>
      <c r="YY89" s="44">
        <f>'СДП (план)'!CW90</f>
        <v>0</v>
      </c>
      <c r="YZ89" s="44">
        <f>'СДП (план)'!CX90</f>
        <v>0</v>
      </c>
      <c r="ZA89" s="44">
        <f t="shared" ref="ZA89:ZA100" si="4089">SUM(YY89/12*$A$2)</f>
        <v>0</v>
      </c>
      <c r="ZB89" s="44">
        <f t="shared" ref="ZB89:ZB100" si="4090">SUM(YZ89/12*$A$2)</f>
        <v>0</v>
      </c>
      <c r="ZC89" s="44">
        <f>VLOOKUP($C89,факт!$D$8:$JF$250,249,0)</f>
        <v>0</v>
      </c>
      <c r="ZD89" s="44">
        <f>VLOOKUP($C89,факт!$D$8:$JF$250,250,0)</f>
        <v>0</v>
      </c>
      <c r="ZE89" s="44">
        <f>VLOOKUP($C89,факт!$D$8:$JF$250,251,0)</f>
        <v>0</v>
      </c>
      <c r="ZF89" s="44">
        <f>VLOOKUP($C89,факт!$D$8:$JF$250,252,0)</f>
        <v>0</v>
      </c>
      <c r="ZG89" s="44">
        <f>VLOOKUP($C89,факт!$D$8:$JF$250,253,0)</f>
        <v>0</v>
      </c>
      <c r="ZH89" s="44">
        <f>VLOOKUP($C89,факт!$D$8:$JF$250,254,0)</f>
        <v>0</v>
      </c>
      <c r="ZI89" s="44">
        <f t="shared" si="3927"/>
        <v>0</v>
      </c>
      <c r="ZJ89" s="44">
        <f t="shared" si="3928"/>
        <v>0</v>
      </c>
      <c r="ZK89" s="44">
        <f t="shared" si="3929"/>
        <v>0</v>
      </c>
      <c r="ZL89" s="44">
        <f t="shared" si="3930"/>
        <v>0</v>
      </c>
      <c r="ZM89" s="44">
        <f t="shared" si="3699"/>
        <v>0</v>
      </c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9">
        <f t="shared" si="3700"/>
        <v>55</v>
      </c>
      <c r="AAD89" s="49">
        <f t="shared" si="3701"/>
        <v>3390918.3</v>
      </c>
      <c r="AAE89" s="49">
        <f t="shared" si="3702"/>
        <v>27.5</v>
      </c>
      <c r="AAF89" s="49">
        <f t="shared" si="3703"/>
        <v>1695459.15</v>
      </c>
      <c r="AAG89" s="49">
        <f t="shared" si="3704"/>
        <v>26</v>
      </c>
      <c r="AAH89" s="49">
        <f t="shared" si="3705"/>
        <v>1602979.560000001</v>
      </c>
      <c r="AAI89" s="49">
        <f t="shared" si="3706"/>
        <v>569</v>
      </c>
      <c r="AAJ89" s="49">
        <f t="shared" si="3707"/>
        <v>1</v>
      </c>
      <c r="AAK89" s="49">
        <f t="shared" si="3708"/>
        <v>61653.06</v>
      </c>
      <c r="AAL89" s="49">
        <f t="shared" si="3709"/>
        <v>23</v>
      </c>
      <c r="AAM89" s="49">
        <f t="shared" si="3710"/>
        <v>161.15</v>
      </c>
      <c r="AAN89" s="49">
        <f t="shared" si="3711"/>
        <v>80.575000000000003</v>
      </c>
      <c r="AAO89" s="49">
        <f t="shared" si="3712"/>
        <v>76.180000000000007</v>
      </c>
      <c r="AAP89" s="44">
        <f t="shared" si="3931"/>
        <v>-1.5</v>
      </c>
      <c r="AAQ89" s="44">
        <f t="shared" si="3932"/>
        <v>-92479.58999999892</v>
      </c>
    </row>
    <row r="90" spans="1:719" s="33" customFormat="1" ht="15" hidden="1" x14ac:dyDescent="0.25">
      <c r="A90" s="195"/>
      <c r="B90" s="233">
        <v>62</v>
      </c>
      <c r="C90" s="234" t="s">
        <v>593</v>
      </c>
      <c r="D90" s="246" t="s">
        <v>394</v>
      </c>
      <c r="E90" s="156">
        <v>15030</v>
      </c>
      <c r="F90" s="209">
        <v>3.14</v>
      </c>
      <c r="G90" s="301"/>
      <c r="H90" s="19">
        <v>1</v>
      </c>
      <c r="I90" s="210"/>
      <c r="J90" s="210"/>
      <c r="K90" s="222">
        <v>1.4</v>
      </c>
      <c r="L90" s="222">
        <v>1.68</v>
      </c>
      <c r="M90" s="222">
        <v>2.23</v>
      </c>
      <c r="N90" s="223">
        <v>2.57</v>
      </c>
      <c r="O90" s="45">
        <f>'СДП (план)'!O91</f>
        <v>0</v>
      </c>
      <c r="P90" s="45">
        <f>'СДП (план)'!P91</f>
        <v>0</v>
      </c>
      <c r="Q90" s="44">
        <f t="shared" si="3937"/>
        <v>0</v>
      </c>
      <c r="R90" s="44">
        <f t="shared" si="3938"/>
        <v>0</v>
      </c>
      <c r="S90" s="44">
        <f>VLOOKUP($C90,факт!$D$8:$JF$250,39,0)</f>
        <v>0</v>
      </c>
      <c r="T90" s="44">
        <f>VLOOKUP($C90,факт!$D$8:$JF$250,40,0)</f>
        <v>0</v>
      </c>
      <c r="U90" s="44">
        <f>VLOOKUP($C90,факт!$D$8:$JF$250,41,0)</f>
        <v>0</v>
      </c>
      <c r="V90" s="44">
        <f>VLOOKUP($C90,факт!$D$8:$JF$250,42,0)</f>
        <v>0</v>
      </c>
      <c r="W90" s="44">
        <f>VLOOKUP($C90,факт!$D$8:$JF$250,43,0)</f>
        <v>0</v>
      </c>
      <c r="X90" s="44">
        <f>VLOOKUP($C90,факт!$D$8:$JF$250,44,0)</f>
        <v>0</v>
      </c>
      <c r="Y90" s="44">
        <f t="shared" si="3715"/>
        <v>0</v>
      </c>
      <c r="Z90" s="44">
        <f t="shared" si="3716"/>
        <v>0</v>
      </c>
      <c r="AA90" s="44">
        <f t="shared" si="3717"/>
        <v>0</v>
      </c>
      <c r="AB90" s="44">
        <f t="shared" si="3718"/>
        <v>0</v>
      </c>
      <c r="AC90" s="44">
        <f t="shared" si="3719"/>
        <v>0</v>
      </c>
      <c r="AD90" s="155">
        <f>'СДП (план)'!Q91</f>
        <v>0</v>
      </c>
      <c r="AE90" s="155">
        <f>'СДП (план)'!R91</f>
        <v>0</v>
      </c>
      <c r="AF90" s="44">
        <f t="shared" si="3939"/>
        <v>0</v>
      </c>
      <c r="AG90" s="44">
        <f t="shared" si="3940"/>
        <v>0</v>
      </c>
      <c r="AH90" s="44">
        <f>VLOOKUP($C90,факт!$D$8:$JF$250,21,0)</f>
        <v>0</v>
      </c>
      <c r="AI90" s="44">
        <f>VLOOKUP($C90,факт!$D$8:$JF$250,22,0)</f>
        <v>0</v>
      </c>
      <c r="AJ90" s="44">
        <f>VLOOKUP($C90,факт!$D$8:$JF$250,23,0)</f>
        <v>0</v>
      </c>
      <c r="AK90" s="44">
        <f>VLOOKUP($C90,факт!$D$8:$JF$250,24,0)</f>
        <v>0</v>
      </c>
      <c r="AL90" s="44">
        <f>VLOOKUP($C90,факт!$D$8:$JF$250,25,0)</f>
        <v>0</v>
      </c>
      <c r="AM90" s="44">
        <f>VLOOKUP($C90,факт!$D$8:$JF$250,26,0)</f>
        <v>0</v>
      </c>
      <c r="AN90" s="44">
        <f t="shared" si="3399"/>
        <v>0</v>
      </c>
      <c r="AO90" s="44">
        <f t="shared" si="3400"/>
        <v>0</v>
      </c>
      <c r="AP90" s="44">
        <f t="shared" si="3401"/>
        <v>0</v>
      </c>
      <c r="AQ90" s="44">
        <f t="shared" si="3402"/>
        <v>0</v>
      </c>
      <c r="AR90" s="44">
        <f t="shared" si="3403"/>
        <v>0</v>
      </c>
      <c r="AS90" s="45">
        <f>'СДП (план)'!S91</f>
        <v>0</v>
      </c>
      <c r="AT90" s="44">
        <f>'СДП (план)'!T91</f>
        <v>0</v>
      </c>
      <c r="AU90" s="44">
        <f t="shared" si="3941"/>
        <v>0</v>
      </c>
      <c r="AV90" s="44">
        <f t="shared" si="3942"/>
        <v>0</v>
      </c>
      <c r="AW90" s="44">
        <f>VLOOKUP($C90,факт!$D$8:$JF$250,3,0)</f>
        <v>0</v>
      </c>
      <c r="AX90" s="44">
        <f>VLOOKUP($C90,факт!$D$8:$JF$250,4,0)</f>
        <v>0</v>
      </c>
      <c r="AY90" s="44">
        <f>VLOOKUP($C90,факт!$D$8:$JF$250,5,0)</f>
        <v>0</v>
      </c>
      <c r="AZ90" s="44">
        <f>VLOOKUP($C90,факт!$D$8:$JF$250,6,0)</f>
        <v>0</v>
      </c>
      <c r="BA90" s="44">
        <f>VLOOKUP($C90,факт!$D$8:$JF$250,7,0)</f>
        <v>0</v>
      </c>
      <c r="BB90" s="44">
        <f>VLOOKUP($C90,факт!$D$8:$JF$250,8,0)</f>
        <v>0</v>
      </c>
      <c r="BC90" s="44">
        <f t="shared" si="3721"/>
        <v>0</v>
      </c>
      <c r="BD90" s="44">
        <f t="shared" si="3722"/>
        <v>0</v>
      </c>
      <c r="BE90" s="44">
        <f t="shared" si="3723"/>
        <v>0</v>
      </c>
      <c r="BF90" s="44">
        <f t="shared" si="3724"/>
        <v>0</v>
      </c>
      <c r="BG90" s="44">
        <f t="shared" si="3410"/>
        <v>0</v>
      </c>
      <c r="BH90" s="90">
        <f>'СДП (план)'!U91</f>
        <v>70</v>
      </c>
      <c r="BI90" s="3">
        <f>'СДП (план)'!V91</f>
        <v>4625031.5999999996</v>
      </c>
      <c r="BJ90" s="44">
        <f t="shared" si="3943"/>
        <v>35</v>
      </c>
      <c r="BK90" s="44">
        <f t="shared" si="3944"/>
        <v>2312515.7999999998</v>
      </c>
      <c r="BL90" s="44">
        <f>VLOOKUP($C90,факт!$D$8:$JF$250,27,0)</f>
        <v>36</v>
      </c>
      <c r="BM90" s="44">
        <f>VLOOKUP($C90,факт!$D$8:$JF$250,28,0)</f>
        <v>2345551.7399999979</v>
      </c>
      <c r="BN90" s="44">
        <f>VLOOKUP($C90,факт!$D$8:$JF$250,29,0)</f>
        <v>439</v>
      </c>
      <c r="BO90" s="44">
        <f>VLOOKUP($C90,факт!$D$8:$JF$250,30,0)</f>
        <v>1</v>
      </c>
      <c r="BP90" s="44">
        <f>VLOOKUP($C90,факт!$D$8:$JF$250,31,0)</f>
        <v>66071.88</v>
      </c>
      <c r="BQ90" s="44">
        <f>VLOOKUP($C90,факт!$D$8:$JF$250,32,0)</f>
        <v>10</v>
      </c>
      <c r="BR90" s="44">
        <f t="shared" si="3727"/>
        <v>219.8</v>
      </c>
      <c r="BS90" s="44">
        <f t="shared" si="3728"/>
        <v>109.9</v>
      </c>
      <c r="BT90" s="44">
        <f t="shared" si="3729"/>
        <v>113.04</v>
      </c>
      <c r="BU90" s="44">
        <f t="shared" si="3416"/>
        <v>1</v>
      </c>
      <c r="BV90" s="44">
        <f t="shared" si="3417"/>
        <v>33035.939999998081</v>
      </c>
      <c r="BW90" s="45">
        <f>'СДП (план)'!W91</f>
        <v>0</v>
      </c>
      <c r="BX90" s="44">
        <f>'СДП (план)'!X91</f>
        <v>0</v>
      </c>
      <c r="BY90" s="44">
        <f t="shared" si="3945"/>
        <v>0</v>
      </c>
      <c r="BZ90" s="44">
        <f t="shared" si="3946"/>
        <v>0</v>
      </c>
      <c r="CA90" s="44">
        <f>VLOOKUP($C90,факт!$D$8:$JF$250,9,0)</f>
        <v>0</v>
      </c>
      <c r="CB90" s="44">
        <f>VLOOKUP($C90,факт!$D$8:$JF$250,10,0)</f>
        <v>0</v>
      </c>
      <c r="CC90" s="44">
        <f>VLOOKUP($C90,факт!$D$8:$JF$250,11,0)</f>
        <v>0</v>
      </c>
      <c r="CD90" s="44">
        <f>VLOOKUP($C90,факт!$D$8:$JF$250,12,0)</f>
        <v>0</v>
      </c>
      <c r="CE90" s="44">
        <f>VLOOKUP($C90,факт!$D$8:$JF$250,13,0)</f>
        <v>0</v>
      </c>
      <c r="CF90" s="44">
        <f>VLOOKUP($C90,факт!$D$8:$JF$250,14,0)</f>
        <v>0</v>
      </c>
      <c r="CG90" s="44">
        <f t="shared" si="3731"/>
        <v>0</v>
      </c>
      <c r="CH90" s="44">
        <f t="shared" si="3732"/>
        <v>0</v>
      </c>
      <c r="CI90" s="44">
        <f t="shared" si="3733"/>
        <v>0</v>
      </c>
      <c r="CJ90" s="44">
        <f t="shared" si="3947"/>
        <v>0</v>
      </c>
      <c r="CK90" s="44">
        <f t="shared" si="3948"/>
        <v>0</v>
      </c>
      <c r="CL90" s="47">
        <f>'СДП (план)'!Y91</f>
        <v>0</v>
      </c>
      <c r="CM90" s="44">
        <f>'СДП (план)'!Z91</f>
        <v>0</v>
      </c>
      <c r="CN90" s="44">
        <f t="shared" si="3949"/>
        <v>0</v>
      </c>
      <c r="CO90" s="44">
        <f t="shared" si="3950"/>
        <v>0</v>
      </c>
      <c r="CP90" s="44">
        <f>VLOOKUP($C90,факт!$D$8:$JF$250,33,0)</f>
        <v>0</v>
      </c>
      <c r="CQ90" s="44">
        <f>VLOOKUP($C90,факт!$D$8:$JF$250,34,0)</f>
        <v>0</v>
      </c>
      <c r="CR90" s="44">
        <f>VLOOKUP($C90,факт!$D$8:$JF$250,35,0)</f>
        <v>0</v>
      </c>
      <c r="CS90" s="44">
        <f>VLOOKUP($C90,факт!$D$8:$JF$250,36,0)</f>
        <v>0</v>
      </c>
      <c r="CT90" s="44">
        <f>VLOOKUP($C90,факт!$D$8:$JF$250,37,0)</f>
        <v>0</v>
      </c>
      <c r="CU90" s="44">
        <f>VLOOKUP($C90,факт!$D$8:$JF$250,38,0)</f>
        <v>0</v>
      </c>
      <c r="CV90" s="44">
        <f t="shared" si="3736"/>
        <v>0</v>
      </c>
      <c r="CW90" s="44">
        <f t="shared" si="3737"/>
        <v>0</v>
      </c>
      <c r="CX90" s="44">
        <f t="shared" si="3738"/>
        <v>0</v>
      </c>
      <c r="CY90" s="44">
        <f t="shared" si="3951"/>
        <v>0</v>
      </c>
      <c r="CZ90" s="44">
        <f t="shared" si="3952"/>
        <v>0</v>
      </c>
      <c r="DA90" s="46">
        <f>'СДП (план)'!AA91</f>
        <v>0</v>
      </c>
      <c r="DB90" s="46">
        <f>'СДП (план)'!AB91</f>
        <v>0</v>
      </c>
      <c r="DC90" s="44">
        <f t="shared" si="3953"/>
        <v>0</v>
      </c>
      <c r="DD90" s="44">
        <f t="shared" si="3954"/>
        <v>0</v>
      </c>
      <c r="DE90" s="44">
        <f>VLOOKUP($C90,факт!$D$8:$JF$250,45,0)</f>
        <v>0</v>
      </c>
      <c r="DF90" s="44">
        <f>VLOOKUP($C90,факт!$D$8:$JF$250,46,0)</f>
        <v>0</v>
      </c>
      <c r="DG90" s="44">
        <f>VLOOKUP($C90,факт!$D$8:$JF$250,47,0)</f>
        <v>0</v>
      </c>
      <c r="DH90" s="44">
        <f>VLOOKUP($C90,факт!$D$8:$JF$250,48,0)</f>
        <v>0</v>
      </c>
      <c r="DI90" s="44">
        <f>VLOOKUP($C90,факт!$D$8:$JF$250,49,0)</f>
        <v>0</v>
      </c>
      <c r="DJ90" s="44">
        <f>VLOOKUP($C90,факт!$D$8:$JF$250,50,0)</f>
        <v>0</v>
      </c>
      <c r="DK90" s="44">
        <f t="shared" si="3741"/>
        <v>0</v>
      </c>
      <c r="DL90" s="44">
        <f t="shared" si="3742"/>
        <v>0</v>
      </c>
      <c r="DM90" s="44">
        <f t="shared" si="3743"/>
        <v>0</v>
      </c>
      <c r="DN90" s="44">
        <f t="shared" si="3955"/>
        <v>0</v>
      </c>
      <c r="DO90" s="44">
        <f t="shared" si="3956"/>
        <v>0</v>
      </c>
      <c r="DP90" s="5">
        <f>'СДП (план)'!AC91</f>
        <v>0</v>
      </c>
      <c r="DQ90" s="3">
        <f>'СДП (план)'!AD91</f>
        <v>0</v>
      </c>
      <c r="DR90" s="44">
        <f t="shared" si="3957"/>
        <v>0</v>
      </c>
      <c r="DS90" s="44">
        <f t="shared" si="3958"/>
        <v>0</v>
      </c>
      <c r="DT90" s="44">
        <f>VLOOKUP($C90,факт!$D$8:$JF$250,231,0)</f>
        <v>0</v>
      </c>
      <c r="DU90" s="44">
        <f>VLOOKUP($C90,факт!$D$8:$JF$250,232,0)</f>
        <v>0</v>
      </c>
      <c r="DV90" s="44">
        <f>VLOOKUP($C90,факт!$D$8:$JF$250,233,0)</f>
        <v>0</v>
      </c>
      <c r="DW90" s="44">
        <f>VLOOKUP($C90,факт!$D$8:$JF$250,234,0)</f>
        <v>0</v>
      </c>
      <c r="DX90" s="44">
        <f>VLOOKUP($C90,факт!$D$8:$JF$250,235,0)</f>
        <v>0</v>
      </c>
      <c r="DY90" s="44">
        <f>VLOOKUP($C90,факт!$D$8:$JF$250,236,0)</f>
        <v>0</v>
      </c>
      <c r="DZ90" s="44">
        <f t="shared" si="3746"/>
        <v>0</v>
      </c>
      <c r="EA90" s="44">
        <f t="shared" si="3747"/>
        <v>0</v>
      </c>
      <c r="EB90" s="44">
        <f t="shared" si="3748"/>
        <v>0</v>
      </c>
      <c r="EC90" s="44">
        <f t="shared" si="3959"/>
        <v>0</v>
      </c>
      <c r="ED90" s="44">
        <f t="shared" si="3960"/>
        <v>0</v>
      </c>
      <c r="EE90" s="44">
        <f>'СДП (план)'!CY91</f>
        <v>0</v>
      </c>
      <c r="EF90" s="44">
        <f>'СДП (план)'!CZ91</f>
        <v>0</v>
      </c>
      <c r="EG90" s="44">
        <f t="shared" si="3961"/>
        <v>0</v>
      </c>
      <c r="EH90" s="44">
        <f t="shared" si="3962"/>
        <v>0</v>
      </c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5">
        <f>'СДП (план)'!AE91</f>
        <v>0</v>
      </c>
      <c r="EU90" s="44">
        <f>'СДП (план)'!AF91</f>
        <v>0</v>
      </c>
      <c r="EV90" s="44">
        <f t="shared" si="3963"/>
        <v>0</v>
      </c>
      <c r="EW90" s="44">
        <f t="shared" si="3964"/>
        <v>0</v>
      </c>
      <c r="EX90" s="44">
        <f>VLOOKUP($C90,факт!$D$8:$JF$250,159,0)</f>
        <v>0</v>
      </c>
      <c r="EY90" s="44">
        <f>VLOOKUP($C90,факт!$D$8:$JF$250,160,0)</f>
        <v>0</v>
      </c>
      <c r="EZ90" s="44">
        <f>VLOOKUP($C90,факт!$D$8:$JF$250,161,0)</f>
        <v>0</v>
      </c>
      <c r="FA90" s="44">
        <f>VLOOKUP($C90,факт!$D$8:$JF$250,162,0)</f>
        <v>0</v>
      </c>
      <c r="FB90" s="44">
        <f>VLOOKUP($C90,факт!$D$8:$JF$250,163,0)</f>
        <v>0</v>
      </c>
      <c r="FC90" s="44">
        <f>VLOOKUP($C90,факт!$D$8:$JF$250,164,0)</f>
        <v>0</v>
      </c>
      <c r="FD90" s="44">
        <f t="shared" si="3753"/>
        <v>0</v>
      </c>
      <c r="FE90" s="44">
        <f t="shared" si="3754"/>
        <v>0</v>
      </c>
      <c r="FF90" s="44">
        <f t="shared" si="3755"/>
        <v>0</v>
      </c>
      <c r="FG90" s="44">
        <f t="shared" si="3756"/>
        <v>0</v>
      </c>
      <c r="FH90" s="44">
        <f t="shared" si="3454"/>
        <v>0</v>
      </c>
      <c r="FI90" s="5">
        <f>'СДП (план)'!AG91</f>
        <v>0</v>
      </c>
      <c r="FJ90" s="3">
        <f>'СДП (план)'!AH91</f>
        <v>0</v>
      </c>
      <c r="FK90" s="44">
        <f t="shared" si="3965"/>
        <v>0</v>
      </c>
      <c r="FL90" s="44">
        <f t="shared" si="3966"/>
        <v>0</v>
      </c>
      <c r="FM90" s="44">
        <f>VLOOKUP($C90,факт!$D$8:$JF$250,165,0)</f>
        <v>0</v>
      </c>
      <c r="FN90" s="44">
        <f>VLOOKUP($C90,факт!$D$8:$JF$250,166,0)</f>
        <v>0</v>
      </c>
      <c r="FO90" s="44">
        <f>VLOOKUP($C90,факт!$D$8:$JF$250,167,0)</f>
        <v>0</v>
      </c>
      <c r="FP90" s="44">
        <f>VLOOKUP($C90,факт!$D$8:$JF$250,168,0)</f>
        <v>0</v>
      </c>
      <c r="FQ90" s="44">
        <f>VLOOKUP($C90,факт!$D$8:$JF$250,169,0)</f>
        <v>0</v>
      </c>
      <c r="FR90" s="44">
        <f>VLOOKUP($C90,факт!$D$8:$JF$250,170,0)</f>
        <v>0</v>
      </c>
      <c r="FS90" s="44">
        <f t="shared" si="3758"/>
        <v>0</v>
      </c>
      <c r="FT90" s="44">
        <f t="shared" si="3759"/>
        <v>0</v>
      </c>
      <c r="FU90" s="44">
        <f t="shared" si="3760"/>
        <v>0</v>
      </c>
      <c r="FV90" s="44">
        <f t="shared" si="3761"/>
        <v>0</v>
      </c>
      <c r="FW90" s="44">
        <f t="shared" si="3762"/>
        <v>0</v>
      </c>
      <c r="FX90" s="5">
        <f>'СДП (план)'!AI91</f>
        <v>0</v>
      </c>
      <c r="FY90" s="3">
        <f>'СДП (план)'!AJ91</f>
        <v>0</v>
      </c>
      <c r="FZ90" s="44">
        <f t="shared" si="3967"/>
        <v>0</v>
      </c>
      <c r="GA90" s="44">
        <f t="shared" si="3968"/>
        <v>0</v>
      </c>
      <c r="GB90" s="44">
        <f>VLOOKUP($C90,факт!$D$8:$JF$250,219,0)</f>
        <v>0</v>
      </c>
      <c r="GC90" s="44">
        <f>VLOOKUP($C90,факт!$D$8:$JF$250,220,0)</f>
        <v>0</v>
      </c>
      <c r="GD90" s="44">
        <f>VLOOKUP($C90,факт!$D$8:$JF$250,221,0)</f>
        <v>0</v>
      </c>
      <c r="GE90" s="44">
        <f>VLOOKUP($C90,факт!$D$8:$JF$250,222,0)</f>
        <v>0</v>
      </c>
      <c r="GF90" s="44">
        <f>VLOOKUP($C90,факт!$D$8:$JF$250,223,0)</f>
        <v>0</v>
      </c>
      <c r="GG90" s="44">
        <f>VLOOKUP($C90,факт!$D$8:$JF$250,224,0)</f>
        <v>0</v>
      </c>
      <c r="GH90" s="44">
        <f t="shared" si="3464"/>
        <v>0</v>
      </c>
      <c r="GI90" s="44">
        <f t="shared" si="3465"/>
        <v>0</v>
      </c>
      <c r="GJ90" s="44">
        <f t="shared" si="3466"/>
        <v>0</v>
      </c>
      <c r="GK90" s="44">
        <f t="shared" si="3467"/>
        <v>0</v>
      </c>
      <c r="GL90" s="44">
        <f t="shared" si="3468"/>
        <v>0</v>
      </c>
      <c r="GM90" s="45">
        <f>'СДП (план)'!AK91</f>
        <v>0</v>
      </c>
      <c r="GN90" s="44">
        <f>'СДП (план)'!AL91</f>
        <v>0</v>
      </c>
      <c r="GO90" s="44">
        <f t="shared" si="3969"/>
        <v>0</v>
      </c>
      <c r="GP90" s="44">
        <f t="shared" si="3970"/>
        <v>0</v>
      </c>
      <c r="GQ90" s="44">
        <f>VLOOKUP($C90,факт!$D$8:$JF$250,237,0)</f>
        <v>0</v>
      </c>
      <c r="GR90" s="44">
        <f>VLOOKUP($C90,факт!$D$8:$JF$250,238,0)</f>
        <v>0</v>
      </c>
      <c r="GS90" s="44">
        <f>VLOOKUP($C90,факт!$D$8:$JF$250,239,0)</f>
        <v>0</v>
      </c>
      <c r="GT90" s="44">
        <f>VLOOKUP($C90,факт!$D$8:$JF$250,240,0)</f>
        <v>0</v>
      </c>
      <c r="GU90" s="44">
        <f>VLOOKUP($C90,факт!$D$8:$JF$250,241,0)</f>
        <v>0</v>
      </c>
      <c r="GV90" s="44">
        <f>VLOOKUP($C90,факт!$D$8:$JF$250,242,0)</f>
        <v>0</v>
      </c>
      <c r="GW90" s="44">
        <f t="shared" si="3765"/>
        <v>0</v>
      </c>
      <c r="GX90" s="44">
        <f t="shared" si="3766"/>
        <v>0</v>
      </c>
      <c r="GY90" s="44">
        <f t="shared" si="3767"/>
        <v>0</v>
      </c>
      <c r="GZ90" s="44">
        <f t="shared" si="3971"/>
        <v>0</v>
      </c>
      <c r="HA90" s="44">
        <f t="shared" si="3972"/>
        <v>0</v>
      </c>
      <c r="HB90" s="46">
        <f>'СДП (план)'!AM91</f>
        <v>0</v>
      </c>
      <c r="HC90" s="127">
        <f>'СДП (план)'!AN91</f>
        <v>0</v>
      </c>
      <c r="HD90" s="44">
        <f t="shared" si="3973"/>
        <v>0</v>
      </c>
      <c r="HE90" s="44">
        <f t="shared" si="3974"/>
        <v>0</v>
      </c>
      <c r="HF90" s="44"/>
      <c r="HG90" s="44"/>
      <c r="HH90" s="44"/>
      <c r="HI90" s="44"/>
      <c r="HJ90" s="44"/>
      <c r="HK90" s="44"/>
      <c r="HL90" s="44">
        <f t="shared" si="3770"/>
        <v>0</v>
      </c>
      <c r="HM90" s="44">
        <f t="shared" si="3771"/>
        <v>0</v>
      </c>
      <c r="HN90" s="44">
        <f t="shared" si="3772"/>
        <v>0</v>
      </c>
      <c r="HO90" s="44">
        <f t="shared" si="3975"/>
        <v>0</v>
      </c>
      <c r="HP90" s="44">
        <f t="shared" si="3976"/>
        <v>0</v>
      </c>
      <c r="HQ90" s="45">
        <f>'СДП (план)'!AO91</f>
        <v>0</v>
      </c>
      <c r="HR90" s="44">
        <f>'СДП (план)'!AP91</f>
        <v>0</v>
      </c>
      <c r="HS90" s="44">
        <f t="shared" si="3977"/>
        <v>0</v>
      </c>
      <c r="HT90" s="44">
        <f t="shared" si="3978"/>
        <v>0</v>
      </c>
      <c r="HU90" s="44">
        <f>VLOOKUP($C90,факт!$D$8:$JF$250,171,0)</f>
        <v>0</v>
      </c>
      <c r="HV90" s="44">
        <f>VLOOKUP($C90,факт!$D$8:$JF$250,172,0)</f>
        <v>0</v>
      </c>
      <c r="HW90" s="44">
        <f>VLOOKUP($C90,факт!$D$8:$JF$250,173,0)</f>
        <v>0</v>
      </c>
      <c r="HX90" s="44">
        <f>VLOOKUP($C90,факт!$D$8:$JF$250,174,0)</f>
        <v>0</v>
      </c>
      <c r="HY90" s="44">
        <f>VLOOKUP($C90,факт!$D$8:$JF$250,175,0)</f>
        <v>0</v>
      </c>
      <c r="HZ90" s="44">
        <f>VLOOKUP($C90,факт!$D$8:$JF$250,176,0)</f>
        <v>0</v>
      </c>
      <c r="IA90" s="44">
        <f t="shared" si="3775"/>
        <v>0</v>
      </c>
      <c r="IB90" s="44">
        <f t="shared" si="3776"/>
        <v>0</v>
      </c>
      <c r="IC90" s="44">
        <f t="shared" si="3777"/>
        <v>0</v>
      </c>
      <c r="ID90" s="44">
        <f t="shared" si="3979"/>
        <v>0</v>
      </c>
      <c r="IE90" s="44">
        <f t="shared" si="3980"/>
        <v>0</v>
      </c>
      <c r="IF90" s="45">
        <f>'СДП (план)'!AQ91</f>
        <v>0</v>
      </c>
      <c r="IG90" s="44">
        <f>'СДП (план)'!AR91</f>
        <v>0</v>
      </c>
      <c r="IH90" s="44">
        <f t="shared" si="3981"/>
        <v>0</v>
      </c>
      <c r="II90" s="44">
        <f t="shared" si="3982"/>
        <v>0</v>
      </c>
      <c r="IJ90" s="44"/>
      <c r="IK90" s="44"/>
      <c r="IL90" s="44"/>
      <c r="IM90" s="44"/>
      <c r="IN90" s="44"/>
      <c r="IO90" s="44"/>
      <c r="IP90" s="44">
        <f t="shared" si="3780"/>
        <v>0</v>
      </c>
      <c r="IQ90" s="44">
        <f t="shared" si="3781"/>
        <v>0</v>
      </c>
      <c r="IR90" s="44">
        <f t="shared" si="3782"/>
        <v>0</v>
      </c>
      <c r="IS90" s="44">
        <f t="shared" si="3983"/>
        <v>0</v>
      </c>
      <c r="IT90" s="44">
        <f t="shared" si="3984"/>
        <v>0</v>
      </c>
      <c r="IU90" s="45">
        <f>'СДП (план)'!AS91</f>
        <v>0</v>
      </c>
      <c r="IV90" s="44">
        <f>'СДП (план)'!AT91</f>
        <v>0</v>
      </c>
      <c r="IW90" s="44">
        <f t="shared" si="3985"/>
        <v>0</v>
      </c>
      <c r="IX90" s="44">
        <f t="shared" si="3986"/>
        <v>0</v>
      </c>
      <c r="IY90" s="44">
        <f>VLOOKUP($C90,факт!$D$8:$JF$250,183,0)</f>
        <v>0</v>
      </c>
      <c r="IZ90" s="44">
        <f>VLOOKUP($C90,факт!$D$8:$JF$250,184,0)</f>
        <v>0</v>
      </c>
      <c r="JA90" s="44">
        <f>VLOOKUP($C90,факт!$D$8:$JF$250,185,0)</f>
        <v>0</v>
      </c>
      <c r="JB90" s="44">
        <f>VLOOKUP($C90,факт!$D$8:$JF$250,186,0)</f>
        <v>0</v>
      </c>
      <c r="JC90" s="44">
        <f>VLOOKUP($C90,факт!$D$8:$JF$250,187,0)</f>
        <v>0</v>
      </c>
      <c r="JD90" s="44">
        <f>VLOOKUP($C90,факт!$D$8:$JF$250,188,0)</f>
        <v>0</v>
      </c>
      <c r="JE90" s="44">
        <f t="shared" si="3785"/>
        <v>0</v>
      </c>
      <c r="JF90" s="44">
        <f t="shared" si="3786"/>
        <v>0</v>
      </c>
      <c r="JG90" s="44">
        <f t="shared" si="3787"/>
        <v>0</v>
      </c>
      <c r="JH90" s="44">
        <f t="shared" si="3987"/>
        <v>0</v>
      </c>
      <c r="JI90" s="44">
        <f t="shared" si="3988"/>
        <v>0</v>
      </c>
      <c r="JJ90" s="5">
        <f>'СДП (план)'!AU91</f>
        <v>0</v>
      </c>
      <c r="JK90" s="3">
        <f>'СДП (план)'!AV91</f>
        <v>0</v>
      </c>
      <c r="JL90" s="44">
        <f t="shared" si="3989"/>
        <v>0</v>
      </c>
      <c r="JM90" s="44">
        <f t="shared" si="3990"/>
        <v>0</v>
      </c>
      <c r="JN90" s="44">
        <f>VLOOKUP($C90,факт!$D$8:$JF$250,189,0)</f>
        <v>0</v>
      </c>
      <c r="JO90" s="44">
        <f>VLOOKUP($C90,факт!$D$8:$JF$250,190,0)</f>
        <v>0</v>
      </c>
      <c r="JP90" s="44">
        <f>VLOOKUP($C90,факт!$D$8:$JF$250,191,0)</f>
        <v>0</v>
      </c>
      <c r="JQ90" s="44">
        <f>VLOOKUP($C90,факт!$D$8:$JF$250,192,0)</f>
        <v>0</v>
      </c>
      <c r="JR90" s="44">
        <f>VLOOKUP($C90,факт!$D$8:$JF$250,193,0)</f>
        <v>0</v>
      </c>
      <c r="JS90" s="44">
        <f>VLOOKUP($C90,факт!$D$8:$JF$250,194,0)</f>
        <v>0</v>
      </c>
      <c r="JT90" s="44">
        <f t="shared" si="3790"/>
        <v>0</v>
      </c>
      <c r="JU90" s="44">
        <f t="shared" si="3791"/>
        <v>0</v>
      </c>
      <c r="JV90" s="44">
        <f t="shared" si="3792"/>
        <v>0</v>
      </c>
      <c r="JW90" s="44">
        <f t="shared" si="3991"/>
        <v>0</v>
      </c>
      <c r="JX90" s="44">
        <f t="shared" si="3992"/>
        <v>0</v>
      </c>
      <c r="JY90" s="5">
        <f>'СДП (план)'!AW91</f>
        <v>0</v>
      </c>
      <c r="JZ90" s="3">
        <f>'СДП (план)'!AX91</f>
        <v>0</v>
      </c>
      <c r="KA90" s="44">
        <f t="shared" si="3993"/>
        <v>0</v>
      </c>
      <c r="KB90" s="44">
        <f t="shared" si="3994"/>
        <v>0</v>
      </c>
      <c r="KC90" s="44">
        <f>VLOOKUP($C90,факт!$D$8:$JF$250,177,0)</f>
        <v>0</v>
      </c>
      <c r="KD90" s="44">
        <f>VLOOKUP($C90,факт!$D$8:$JF$250,178,0)</f>
        <v>0</v>
      </c>
      <c r="KE90" s="44">
        <f>VLOOKUP($C90,факт!$D$8:$JF$250,179,0)</f>
        <v>0</v>
      </c>
      <c r="KF90" s="44">
        <f>VLOOKUP($C90,факт!$D$8:$JF$250,180,0)</f>
        <v>0</v>
      </c>
      <c r="KG90" s="44">
        <f>VLOOKUP($C90,факт!$D$8:$JF$250,181,0)</f>
        <v>0</v>
      </c>
      <c r="KH90" s="44">
        <f>VLOOKUP($C90,факт!$D$8:$JF$250,182,0)</f>
        <v>0</v>
      </c>
      <c r="KI90" s="44">
        <f t="shared" si="3795"/>
        <v>0</v>
      </c>
      <c r="KJ90" s="44">
        <f t="shared" si="3796"/>
        <v>0</v>
      </c>
      <c r="KK90" s="44">
        <f t="shared" si="3797"/>
        <v>0</v>
      </c>
      <c r="KL90" s="44">
        <f t="shared" si="3995"/>
        <v>0</v>
      </c>
      <c r="KM90" s="44">
        <f t="shared" si="3996"/>
        <v>0</v>
      </c>
      <c r="KN90" s="5">
        <f>'СДП (план)'!AY91</f>
        <v>0</v>
      </c>
      <c r="KO90" s="3">
        <f>'СДП (план)'!AZ91</f>
        <v>0</v>
      </c>
      <c r="KP90" s="44">
        <f t="shared" si="3997"/>
        <v>0</v>
      </c>
      <c r="KQ90" s="44">
        <f t="shared" si="3998"/>
        <v>0</v>
      </c>
      <c r="KR90" s="44"/>
      <c r="KS90" s="44"/>
      <c r="KT90" s="44"/>
      <c r="KU90" s="44"/>
      <c r="KV90" s="44"/>
      <c r="KW90" s="44"/>
      <c r="KX90" s="44">
        <f t="shared" si="3800"/>
        <v>0</v>
      </c>
      <c r="KY90" s="44">
        <f t="shared" si="3801"/>
        <v>0</v>
      </c>
      <c r="KZ90" s="44">
        <f t="shared" si="3802"/>
        <v>0</v>
      </c>
      <c r="LA90" s="44">
        <f t="shared" si="3999"/>
        <v>0</v>
      </c>
      <c r="LB90" s="44">
        <f t="shared" si="4000"/>
        <v>0</v>
      </c>
      <c r="LC90" s="45">
        <f>'СДП (план)'!BA91</f>
        <v>0</v>
      </c>
      <c r="LD90" s="44">
        <f>'СДП (план)'!BB91</f>
        <v>0</v>
      </c>
      <c r="LE90" s="44">
        <f t="shared" si="4001"/>
        <v>0</v>
      </c>
      <c r="LF90" s="44">
        <f t="shared" si="4002"/>
        <v>0</v>
      </c>
      <c r="LG90" s="44">
        <f>VLOOKUP($C90,факт!$D$8:$JF$250,111,0)</f>
        <v>0</v>
      </c>
      <c r="LH90" s="44">
        <f>VLOOKUP($C90,факт!$D$8:$JF$250,112,0)</f>
        <v>0</v>
      </c>
      <c r="LI90" s="44">
        <f>VLOOKUP($C90,факт!$D$8:$JF$250,113,0)</f>
        <v>0</v>
      </c>
      <c r="LJ90" s="44">
        <f>VLOOKUP($C90,факт!$D$8:$JF$250,114,0)</f>
        <v>0</v>
      </c>
      <c r="LK90" s="44">
        <f>VLOOKUP($C90,факт!$D$8:$JF$250,115,0)</f>
        <v>0</v>
      </c>
      <c r="LL90" s="44">
        <f>VLOOKUP($C90,факт!$D$8:$JF$250,116,0)</f>
        <v>0</v>
      </c>
      <c r="LM90" s="44">
        <f t="shared" si="3805"/>
        <v>0</v>
      </c>
      <c r="LN90" s="44">
        <f t="shared" si="3806"/>
        <v>0</v>
      </c>
      <c r="LO90" s="44">
        <f t="shared" si="3807"/>
        <v>0</v>
      </c>
      <c r="LP90" s="44">
        <f t="shared" si="4003"/>
        <v>0</v>
      </c>
      <c r="LQ90" s="44">
        <f t="shared" si="4004"/>
        <v>0</v>
      </c>
      <c r="LR90" s="45">
        <f>'СДП (план)'!BC91</f>
        <v>0</v>
      </c>
      <c r="LS90" s="44">
        <f>'СДП (план)'!BD91</f>
        <v>0</v>
      </c>
      <c r="LT90" s="44">
        <f t="shared" si="4005"/>
        <v>0</v>
      </c>
      <c r="LU90" s="44">
        <f t="shared" si="4006"/>
        <v>0</v>
      </c>
      <c r="LV90" s="44">
        <f>VLOOKUP($C90,факт!$D$8:$JF$250,117,0)</f>
        <v>0</v>
      </c>
      <c r="LW90" s="44">
        <f>VLOOKUP($C90,факт!$D$8:$JF$250,118,0)</f>
        <v>0</v>
      </c>
      <c r="LX90" s="44">
        <f>VLOOKUP($C90,факт!$D$8:$JF$250,119,0)</f>
        <v>0</v>
      </c>
      <c r="LY90" s="44">
        <f>VLOOKUP($C90,факт!$D$8:$JF$250,120,0)</f>
        <v>0</v>
      </c>
      <c r="LZ90" s="44">
        <f>VLOOKUP($C90,факт!$D$8:$JF$250,121,0)</f>
        <v>0</v>
      </c>
      <c r="MA90" s="44">
        <f>VLOOKUP($C90,факт!$D$8:$JF$250,122,0)</f>
        <v>0</v>
      </c>
      <c r="MB90" s="44">
        <f t="shared" si="3810"/>
        <v>0</v>
      </c>
      <c r="MC90" s="44">
        <f t="shared" si="3811"/>
        <v>0</v>
      </c>
      <c r="MD90" s="44">
        <f t="shared" si="3812"/>
        <v>0</v>
      </c>
      <c r="ME90" s="44">
        <f t="shared" si="4007"/>
        <v>0</v>
      </c>
      <c r="MF90" s="44">
        <f t="shared" si="4008"/>
        <v>0</v>
      </c>
      <c r="MG90" s="47">
        <f>'СДП (план)'!BE91</f>
        <v>0</v>
      </c>
      <c r="MH90" s="47">
        <f>'СДП (план)'!BF91</f>
        <v>0</v>
      </c>
      <c r="MI90" s="44">
        <f t="shared" si="4009"/>
        <v>0</v>
      </c>
      <c r="MJ90" s="44">
        <f t="shared" si="4010"/>
        <v>0</v>
      </c>
      <c r="MK90" s="44">
        <f>VLOOKUP($C90,факт!$D$8:$JF$250,63,0)</f>
        <v>0</v>
      </c>
      <c r="ML90" s="44">
        <f>VLOOKUP($C90,факт!$D$8:$JF$250,64,0)</f>
        <v>0</v>
      </c>
      <c r="MM90" s="44">
        <f>VLOOKUP($C90,факт!$D$8:$JF$250,65,0)</f>
        <v>0</v>
      </c>
      <c r="MN90" s="44">
        <f>VLOOKUP($C90,факт!$D$8:$JF$250,66,0)</f>
        <v>0</v>
      </c>
      <c r="MO90" s="44">
        <f>VLOOKUP($C90,факт!$D$8:$JF$250,67,0)</f>
        <v>0</v>
      </c>
      <c r="MP90" s="44">
        <f>VLOOKUP($C90,факт!$D$8:$JF$250,68,0)</f>
        <v>0</v>
      </c>
      <c r="MQ90" s="44">
        <f t="shared" si="3815"/>
        <v>0</v>
      </c>
      <c r="MR90" s="44">
        <f t="shared" si="3816"/>
        <v>0</v>
      </c>
      <c r="MS90" s="44">
        <f t="shared" si="3817"/>
        <v>0</v>
      </c>
      <c r="MT90" s="44">
        <f t="shared" si="4011"/>
        <v>0</v>
      </c>
      <c r="MU90" s="44">
        <f t="shared" si="4012"/>
        <v>0</v>
      </c>
      <c r="MV90" s="47">
        <f>'СДП (план)'!BG91</f>
        <v>0</v>
      </c>
      <c r="MW90" s="47">
        <f>'СДП (план)'!BH91</f>
        <v>0</v>
      </c>
      <c r="MX90" s="44">
        <f t="shared" si="4013"/>
        <v>0</v>
      </c>
      <c r="MY90" s="44">
        <f t="shared" si="4014"/>
        <v>0</v>
      </c>
      <c r="MZ90" s="44">
        <f>VLOOKUP($C90,факт!$D$8:$JF$250,129,0)</f>
        <v>0</v>
      </c>
      <c r="NA90" s="44">
        <f>VLOOKUP($C90,факт!$D$8:$JF$250,130,0)</f>
        <v>0</v>
      </c>
      <c r="NB90" s="44">
        <f>VLOOKUP($C90,факт!$D$8:$JF$250,131,0)</f>
        <v>0</v>
      </c>
      <c r="NC90" s="44">
        <f>VLOOKUP($C90,факт!$D$8:$JF$250,132,0)</f>
        <v>0</v>
      </c>
      <c r="ND90" s="44">
        <f>VLOOKUP($C90,факт!$D$8:$JF$250,133,0)</f>
        <v>0</v>
      </c>
      <c r="NE90" s="44">
        <f>VLOOKUP($C90,факт!$D$8:$JF$250,134,0)</f>
        <v>0</v>
      </c>
      <c r="NF90" s="44">
        <f t="shared" si="3820"/>
        <v>0</v>
      </c>
      <c r="NG90" s="44">
        <f t="shared" si="3821"/>
        <v>0</v>
      </c>
      <c r="NH90" s="44">
        <f t="shared" si="3822"/>
        <v>0</v>
      </c>
      <c r="NI90" s="44">
        <f t="shared" si="4015"/>
        <v>0</v>
      </c>
      <c r="NJ90" s="44">
        <f t="shared" si="4016"/>
        <v>0</v>
      </c>
      <c r="NK90" s="45">
        <f>'СДП (план)'!BI91</f>
        <v>0</v>
      </c>
      <c r="NL90" s="44">
        <f>'СДП (план)'!BJ91</f>
        <v>0</v>
      </c>
      <c r="NM90" s="44">
        <f t="shared" si="4017"/>
        <v>0</v>
      </c>
      <c r="NN90" s="44">
        <f t="shared" si="4018"/>
        <v>0</v>
      </c>
      <c r="NO90" s="44">
        <f>VLOOKUP($C90,факт!$D$8:$JF$250,87,0)</f>
        <v>0</v>
      </c>
      <c r="NP90" s="44">
        <f>VLOOKUP($C90,факт!$D$8:$JF$250,88,0)</f>
        <v>0</v>
      </c>
      <c r="NQ90" s="44">
        <f>VLOOKUP($C90,факт!$D$8:$JF$250,89,0)</f>
        <v>0</v>
      </c>
      <c r="NR90" s="44">
        <f>VLOOKUP($C90,факт!$D$8:$JF$250,90,0)</f>
        <v>0</v>
      </c>
      <c r="NS90" s="44">
        <f>VLOOKUP($C90,факт!$D$8:$JF$250,91,0)</f>
        <v>0</v>
      </c>
      <c r="NT90" s="44">
        <f>VLOOKUP($C90,факт!$D$8:$JF$250,92,0)</f>
        <v>0</v>
      </c>
      <c r="NU90" s="44">
        <f t="shared" si="3825"/>
        <v>0</v>
      </c>
      <c r="NV90" s="44">
        <f t="shared" si="3826"/>
        <v>0</v>
      </c>
      <c r="NW90" s="44">
        <f t="shared" si="3827"/>
        <v>0</v>
      </c>
      <c r="NX90" s="44">
        <f t="shared" si="4019"/>
        <v>0</v>
      </c>
      <c r="NY90" s="44">
        <f t="shared" si="4020"/>
        <v>0</v>
      </c>
      <c r="NZ90" s="45">
        <f>'СДП (план)'!BK91</f>
        <v>0</v>
      </c>
      <c r="OA90" s="44">
        <f>'СДП (план)'!BL91</f>
        <v>0</v>
      </c>
      <c r="OB90" s="44">
        <f t="shared" si="4021"/>
        <v>0</v>
      </c>
      <c r="OC90" s="44">
        <f t="shared" si="4022"/>
        <v>0</v>
      </c>
      <c r="OD90" s="44">
        <f>VLOOKUP($C90,факт!$D$8:$JF$250,147,0)</f>
        <v>0</v>
      </c>
      <c r="OE90" s="44">
        <f>VLOOKUP($C90,факт!$D$8:$JF$250,148,0)</f>
        <v>0</v>
      </c>
      <c r="OF90" s="44">
        <f>VLOOKUP($C90,факт!$D$8:$JF$250,149,0)</f>
        <v>0</v>
      </c>
      <c r="OG90" s="44">
        <f>VLOOKUP($C90,факт!$D$8:$JF$250,150,0)</f>
        <v>0</v>
      </c>
      <c r="OH90" s="44">
        <f>VLOOKUP($C90,факт!$D$8:$JF$250,151,0)</f>
        <v>0</v>
      </c>
      <c r="OI90" s="44">
        <f>VLOOKUP($C90,факт!$D$8:$JF$250,152,0)</f>
        <v>0</v>
      </c>
      <c r="OJ90" s="44">
        <f t="shared" si="3830"/>
        <v>0</v>
      </c>
      <c r="OK90" s="44">
        <f t="shared" si="3831"/>
        <v>0</v>
      </c>
      <c r="OL90" s="44">
        <f t="shared" si="3832"/>
        <v>0</v>
      </c>
      <c r="OM90" s="44">
        <f t="shared" si="4023"/>
        <v>0</v>
      </c>
      <c r="ON90" s="44">
        <f t="shared" si="4024"/>
        <v>0</v>
      </c>
      <c r="OO90" s="45">
        <f>'СДП (план)'!BM91</f>
        <v>0</v>
      </c>
      <c r="OP90" s="44">
        <f>'СДП (план)'!BN91</f>
        <v>0</v>
      </c>
      <c r="OQ90" s="44">
        <f t="shared" si="4025"/>
        <v>0</v>
      </c>
      <c r="OR90" s="44">
        <f t="shared" si="4026"/>
        <v>0</v>
      </c>
      <c r="OS90" s="44">
        <f>VLOOKUP($C90,факт!$D$8:$JF$250,195,0)</f>
        <v>0</v>
      </c>
      <c r="OT90" s="44">
        <f>VLOOKUP($C90,факт!$D$8:$JF$250,196,0)</f>
        <v>0</v>
      </c>
      <c r="OU90" s="44">
        <f>VLOOKUP($C90,факт!$D$8:$JF$250,197,0)</f>
        <v>0</v>
      </c>
      <c r="OV90" s="44">
        <f>VLOOKUP($C90,факт!$D$8:$JF$250,198,0)</f>
        <v>0</v>
      </c>
      <c r="OW90" s="44">
        <f>VLOOKUP($C90,факт!$D$8:$JF$250,199,0)</f>
        <v>0</v>
      </c>
      <c r="OX90" s="44">
        <f>VLOOKUP($C90,факт!$D$8:$JF$250,200,0)</f>
        <v>0</v>
      </c>
      <c r="OY90" s="44">
        <f t="shared" si="3835"/>
        <v>0</v>
      </c>
      <c r="OZ90" s="44">
        <f t="shared" si="3836"/>
        <v>0</v>
      </c>
      <c r="PA90" s="44">
        <f t="shared" si="3837"/>
        <v>0</v>
      </c>
      <c r="PB90" s="44">
        <f t="shared" si="4027"/>
        <v>0</v>
      </c>
      <c r="PC90" s="44">
        <f t="shared" si="4028"/>
        <v>0</v>
      </c>
      <c r="PD90" s="45">
        <f>'СДП (план)'!BO91</f>
        <v>0</v>
      </c>
      <c r="PE90" s="44">
        <f>'СДП (план)'!BP91</f>
        <v>0</v>
      </c>
      <c r="PF90" s="44">
        <f t="shared" si="4029"/>
        <v>0</v>
      </c>
      <c r="PG90" s="44">
        <f t="shared" si="4030"/>
        <v>0</v>
      </c>
      <c r="PH90" s="44">
        <f>VLOOKUP($C90,факт!$D$8:$JF$250,201,0)</f>
        <v>0</v>
      </c>
      <c r="PI90" s="44">
        <f>VLOOKUP($C90,факт!$D$8:$JF$250,202,0)</f>
        <v>0</v>
      </c>
      <c r="PJ90" s="44">
        <f>VLOOKUP($C90,факт!$D$8:$JF$250,203,0)</f>
        <v>0</v>
      </c>
      <c r="PK90" s="44">
        <f>VLOOKUP($C90,факт!$D$8:$JF$250,204,0)</f>
        <v>0</v>
      </c>
      <c r="PL90" s="44">
        <f>VLOOKUP($C90,факт!$D$8:$JF$250,205,0)</f>
        <v>0</v>
      </c>
      <c r="PM90" s="44">
        <f>VLOOKUP($C90,факт!$D$8:$JF$250,206,0)</f>
        <v>0</v>
      </c>
      <c r="PN90" s="44">
        <f t="shared" si="3840"/>
        <v>0</v>
      </c>
      <c r="PO90" s="44">
        <f t="shared" si="3841"/>
        <v>0</v>
      </c>
      <c r="PP90" s="44">
        <f t="shared" si="3842"/>
        <v>0</v>
      </c>
      <c r="PQ90" s="44">
        <f t="shared" si="4031"/>
        <v>0</v>
      </c>
      <c r="PR90" s="44">
        <f t="shared" si="4032"/>
        <v>0</v>
      </c>
      <c r="PS90" s="45">
        <f>'СДП (план)'!BQ91</f>
        <v>0</v>
      </c>
      <c r="PT90" s="44">
        <f>'СДП (план)'!BR91</f>
        <v>0</v>
      </c>
      <c r="PU90" s="44">
        <f t="shared" si="4033"/>
        <v>0</v>
      </c>
      <c r="PV90" s="44">
        <f t="shared" si="4034"/>
        <v>0</v>
      </c>
      <c r="PW90" s="44">
        <f>VLOOKUP($C90,факт!$D$8:$JF$250,207,0)</f>
        <v>0</v>
      </c>
      <c r="PX90" s="44">
        <f>VLOOKUP($C90,факт!$D$8:$JF$250,208,0)</f>
        <v>0</v>
      </c>
      <c r="PY90" s="44">
        <f>VLOOKUP($C90,факт!$D$8:$JF$250,209,0)</f>
        <v>0</v>
      </c>
      <c r="PZ90" s="44">
        <f>VLOOKUP($C90,факт!$D$8:$JF$250,210,0)</f>
        <v>0</v>
      </c>
      <c r="QA90" s="44">
        <f>VLOOKUP($C90,факт!$D$8:$JF$250,211,0)</f>
        <v>0</v>
      </c>
      <c r="QB90" s="44">
        <f>VLOOKUP($C90,факт!$D$8:$JF$250,212,0)</f>
        <v>0</v>
      </c>
      <c r="QC90" s="44">
        <f t="shared" si="3845"/>
        <v>0</v>
      </c>
      <c r="QD90" s="44">
        <f t="shared" si="3846"/>
        <v>0</v>
      </c>
      <c r="QE90" s="44">
        <f t="shared" si="3847"/>
        <v>0</v>
      </c>
      <c r="QF90" s="44">
        <f t="shared" si="3848"/>
        <v>0</v>
      </c>
      <c r="QG90" s="44">
        <f t="shared" si="3849"/>
        <v>0</v>
      </c>
      <c r="QH90" s="45">
        <f>'СДП (план)'!BS91</f>
        <v>0</v>
      </c>
      <c r="QI90" s="44">
        <f>'СДП (план)'!BT91</f>
        <v>0</v>
      </c>
      <c r="QJ90" s="44">
        <f t="shared" si="4035"/>
        <v>0</v>
      </c>
      <c r="QK90" s="44">
        <f t="shared" si="4036"/>
        <v>0</v>
      </c>
      <c r="QL90" s="44">
        <f>VLOOKUP($C90,факт!$D$8:$JF$250,213,0)</f>
        <v>0</v>
      </c>
      <c r="QM90" s="44">
        <f>VLOOKUP($C90,факт!$D$8:$JF$250,214,0)</f>
        <v>0</v>
      </c>
      <c r="QN90" s="44">
        <f>VLOOKUP($C90,факт!$D$8:$JF$250,215,0)</f>
        <v>0</v>
      </c>
      <c r="QO90" s="44">
        <f>VLOOKUP($C90,факт!$D$8:$JF$250,216,0)</f>
        <v>0</v>
      </c>
      <c r="QP90" s="44">
        <f>VLOOKUP($C90,факт!$D$8:$JF$250,217,0)</f>
        <v>0</v>
      </c>
      <c r="QQ90" s="44">
        <f>VLOOKUP($C90,факт!$D$8:$JF$250,218,0)</f>
        <v>0</v>
      </c>
      <c r="QR90" s="44">
        <f t="shared" si="3851"/>
        <v>0</v>
      </c>
      <c r="QS90" s="44">
        <f t="shared" si="3852"/>
        <v>0</v>
      </c>
      <c r="QT90" s="44">
        <f t="shared" si="3853"/>
        <v>0</v>
      </c>
      <c r="QU90" s="44">
        <f t="shared" si="3854"/>
        <v>0</v>
      </c>
      <c r="QV90" s="44">
        <f t="shared" si="3594"/>
        <v>0</v>
      </c>
      <c r="QW90" s="45">
        <f>'СДП (план)'!BU91</f>
        <v>0</v>
      </c>
      <c r="QX90" s="44">
        <f>'СДП (план)'!BV91</f>
        <v>0</v>
      </c>
      <c r="QY90" s="44">
        <f t="shared" si="4037"/>
        <v>0</v>
      </c>
      <c r="QZ90" s="44">
        <f t="shared" si="4038"/>
        <v>0</v>
      </c>
      <c r="RA90" s="44">
        <f>VLOOKUP($C90,факт!$D$8:$JF$250,225,0)</f>
        <v>0</v>
      </c>
      <c r="RB90" s="44">
        <f>VLOOKUP($C90,факт!$D$8:$JF$250,226,0)</f>
        <v>0</v>
      </c>
      <c r="RC90" s="44">
        <f>VLOOKUP($C90,факт!$D$8:$JF$250,227,0)</f>
        <v>0</v>
      </c>
      <c r="RD90" s="44">
        <f>VLOOKUP($C90,факт!$D$8:$JF$250,228,0)</f>
        <v>0</v>
      </c>
      <c r="RE90" s="44">
        <f>VLOOKUP($C90,факт!$D$8:$JF$250,229,0)</f>
        <v>0</v>
      </c>
      <c r="RF90" s="44">
        <f>VLOOKUP($C90,факт!$D$8:$JF$250,230,0)</f>
        <v>0</v>
      </c>
      <c r="RG90" s="44">
        <f t="shared" si="3856"/>
        <v>0</v>
      </c>
      <c r="RH90" s="44">
        <f t="shared" si="3857"/>
        <v>0</v>
      </c>
      <c r="RI90" s="44">
        <f t="shared" si="3858"/>
        <v>0</v>
      </c>
      <c r="RJ90" s="44">
        <f t="shared" si="3859"/>
        <v>0</v>
      </c>
      <c r="RK90" s="44">
        <f t="shared" si="3601"/>
        <v>0</v>
      </c>
      <c r="RL90" s="45">
        <f>'СДП (план)'!BW91</f>
        <v>0</v>
      </c>
      <c r="RM90" s="44">
        <f>'СДП (план)'!BX91</f>
        <v>0</v>
      </c>
      <c r="RN90" s="44">
        <f t="shared" si="4039"/>
        <v>0</v>
      </c>
      <c r="RO90" s="44">
        <f t="shared" si="4040"/>
        <v>0</v>
      </c>
      <c r="RP90" s="44">
        <f>VLOOKUP($C90,факт!$D$8:$JF$250,105,0)</f>
        <v>0</v>
      </c>
      <c r="RQ90" s="44">
        <f>VLOOKUP($C90,факт!$D$8:$JF$250,106,0)</f>
        <v>0</v>
      </c>
      <c r="RR90" s="44">
        <f>VLOOKUP($C90,факт!$D$8:$JF$250,107,0)</f>
        <v>0</v>
      </c>
      <c r="RS90" s="44">
        <f>VLOOKUP($C90,факт!$D$8:$JF$250,108,0)</f>
        <v>0</v>
      </c>
      <c r="RT90" s="44">
        <f>VLOOKUP($C90,факт!$D$8:$JF$250,109,0)</f>
        <v>0</v>
      </c>
      <c r="RU90" s="44">
        <f>VLOOKUP($C90,факт!$D$8:$JF$250,110,0)</f>
        <v>0</v>
      </c>
      <c r="RV90" s="44">
        <f t="shared" si="3861"/>
        <v>0</v>
      </c>
      <c r="RW90" s="44">
        <f t="shared" si="3862"/>
        <v>0</v>
      </c>
      <c r="RX90" s="44">
        <f t="shared" si="3863"/>
        <v>0</v>
      </c>
      <c r="RY90" s="44">
        <f t="shared" si="4041"/>
        <v>0</v>
      </c>
      <c r="RZ90" s="44">
        <f t="shared" si="4042"/>
        <v>0</v>
      </c>
      <c r="SA90" s="45">
        <f>'СДП (план)'!BY91</f>
        <v>0</v>
      </c>
      <c r="SB90" s="44">
        <f>'СДП (план)'!BZ91</f>
        <v>0</v>
      </c>
      <c r="SC90" s="44">
        <f t="shared" si="4043"/>
        <v>0</v>
      </c>
      <c r="SD90" s="44">
        <f t="shared" si="4044"/>
        <v>0</v>
      </c>
      <c r="SE90" s="44">
        <f>VLOOKUP($C90,факт!$D$8:$JF$250,69,0)</f>
        <v>0</v>
      </c>
      <c r="SF90" s="44">
        <f>VLOOKUP($C90,факт!$D$8:$JF$250,70,0)</f>
        <v>0</v>
      </c>
      <c r="SG90" s="44">
        <f>VLOOKUP($C90,факт!$D$8:$JF$250,71,0)</f>
        <v>0</v>
      </c>
      <c r="SH90" s="44">
        <f>VLOOKUP($C90,факт!$D$8:$JF$250,72,0)</f>
        <v>0</v>
      </c>
      <c r="SI90" s="44">
        <f>VLOOKUP($C90,факт!$D$8:$JF$250,73,0)</f>
        <v>0</v>
      </c>
      <c r="SJ90" s="44">
        <f>VLOOKUP($C90,факт!$D$8:$JF$250,74,0)</f>
        <v>0</v>
      </c>
      <c r="SK90" s="44">
        <f t="shared" si="3866"/>
        <v>0</v>
      </c>
      <c r="SL90" s="44">
        <f t="shared" si="3867"/>
        <v>0</v>
      </c>
      <c r="SM90" s="44">
        <f t="shared" si="3868"/>
        <v>0</v>
      </c>
      <c r="SN90" s="44">
        <f t="shared" si="4045"/>
        <v>0</v>
      </c>
      <c r="SO90" s="44">
        <f t="shared" si="4046"/>
        <v>0</v>
      </c>
      <c r="SP90" s="45">
        <f>'СДП (план)'!CA91</f>
        <v>0</v>
      </c>
      <c r="SQ90" s="44">
        <f>'СДП (план)'!CB91</f>
        <v>0</v>
      </c>
      <c r="SR90" s="44">
        <f t="shared" si="4047"/>
        <v>0</v>
      </c>
      <c r="SS90" s="44">
        <f t="shared" si="4048"/>
        <v>0</v>
      </c>
      <c r="ST90" s="44"/>
      <c r="SU90" s="44"/>
      <c r="SV90" s="44"/>
      <c r="SW90" s="44"/>
      <c r="SX90" s="44"/>
      <c r="SY90" s="44"/>
      <c r="SZ90" s="44">
        <f t="shared" si="3871"/>
        <v>0</v>
      </c>
      <c r="TA90" s="44">
        <f t="shared" si="3872"/>
        <v>0</v>
      </c>
      <c r="TB90" s="44">
        <f t="shared" si="3873"/>
        <v>0</v>
      </c>
      <c r="TC90" s="44">
        <f t="shared" si="4049"/>
        <v>0</v>
      </c>
      <c r="TD90" s="44">
        <f t="shared" si="4050"/>
        <v>0</v>
      </c>
      <c r="TE90" s="45">
        <f>'СДП (план)'!CC91</f>
        <v>0</v>
      </c>
      <c r="TF90" s="44">
        <f>'СДП (план)'!CD91</f>
        <v>0</v>
      </c>
      <c r="TG90" s="44">
        <f t="shared" si="4051"/>
        <v>0</v>
      </c>
      <c r="TH90" s="44">
        <f t="shared" si="4052"/>
        <v>0</v>
      </c>
      <c r="TI90" s="44">
        <f>VLOOKUP($C90,факт!$D$8:$JF$250,135,0)</f>
        <v>0</v>
      </c>
      <c r="TJ90" s="44">
        <f>VLOOKUP($C90,факт!$D$8:$JF$250,136,0)</f>
        <v>0</v>
      </c>
      <c r="TK90" s="44">
        <f>VLOOKUP($C90,факт!$D$8:$JF$250,137,0)</f>
        <v>0</v>
      </c>
      <c r="TL90" s="44">
        <f>VLOOKUP($C90,факт!$D$8:$JF$250,138,0)</f>
        <v>0</v>
      </c>
      <c r="TM90" s="44">
        <f>VLOOKUP($C90,факт!$D$8:$JF$250,139,0)</f>
        <v>0</v>
      </c>
      <c r="TN90" s="44">
        <f>VLOOKUP($C90,факт!$D$8:$JF$250,140,0)</f>
        <v>0</v>
      </c>
      <c r="TO90" s="44">
        <f t="shared" si="3876"/>
        <v>0</v>
      </c>
      <c r="TP90" s="44">
        <f t="shared" si="3877"/>
        <v>0</v>
      </c>
      <c r="TQ90" s="44">
        <f t="shared" si="3878"/>
        <v>0</v>
      </c>
      <c r="TR90" s="44">
        <f t="shared" si="4053"/>
        <v>0</v>
      </c>
      <c r="TS90" s="44">
        <f t="shared" si="4054"/>
        <v>0</v>
      </c>
      <c r="TT90" s="47">
        <f>'СДП (план)'!CE91</f>
        <v>0</v>
      </c>
      <c r="TU90" s="47">
        <f>'СДП (план)'!CF91</f>
        <v>0</v>
      </c>
      <c r="TV90" s="44">
        <f t="shared" si="4055"/>
        <v>0</v>
      </c>
      <c r="TW90" s="44">
        <f t="shared" si="4056"/>
        <v>0</v>
      </c>
      <c r="TX90" s="44">
        <f>VLOOKUP($C90,факт!$D$8:$JF$250,75,0)</f>
        <v>0</v>
      </c>
      <c r="TY90" s="44">
        <f>VLOOKUP($C90,факт!$D$8:$JF$250,76,0)</f>
        <v>0</v>
      </c>
      <c r="TZ90" s="44">
        <f>VLOOKUP($C90,факт!$D$8:$JF$250,77,0)</f>
        <v>0</v>
      </c>
      <c r="UA90" s="44">
        <f>VLOOKUP($C90,факт!$D$8:$JF$250,78,0)</f>
        <v>0</v>
      </c>
      <c r="UB90" s="44">
        <f>VLOOKUP($C90,факт!$D$8:$JF$250,79,0)</f>
        <v>0</v>
      </c>
      <c r="UC90" s="44">
        <f>VLOOKUP($C90,факт!$D$8:$JF$250,80,0)</f>
        <v>0</v>
      </c>
      <c r="UD90" s="44">
        <f t="shared" si="3881"/>
        <v>0</v>
      </c>
      <c r="UE90" s="44">
        <f t="shared" si="3882"/>
        <v>0</v>
      </c>
      <c r="UF90" s="44">
        <f t="shared" si="3883"/>
        <v>0</v>
      </c>
      <c r="UG90" s="44">
        <f t="shared" si="4057"/>
        <v>0</v>
      </c>
      <c r="UH90" s="44">
        <f t="shared" si="4058"/>
        <v>0</v>
      </c>
      <c r="UI90" s="45">
        <f>'СДП (план)'!CG91</f>
        <v>0</v>
      </c>
      <c r="UJ90" s="44">
        <f>'СДП (план)'!CH91</f>
        <v>0</v>
      </c>
      <c r="UK90" s="44">
        <f t="shared" si="4059"/>
        <v>0</v>
      </c>
      <c r="UL90" s="44">
        <f t="shared" si="4060"/>
        <v>0</v>
      </c>
      <c r="UM90" s="44">
        <f>VLOOKUP($C90,факт!$D$8:$JF$250,81,0)</f>
        <v>0</v>
      </c>
      <c r="UN90" s="44">
        <f>VLOOKUP($C90,факт!$D$8:$JF$250,82,0)</f>
        <v>0</v>
      </c>
      <c r="UO90" s="44">
        <f>VLOOKUP($C90,факт!$D$8:$JF$250,83,0)</f>
        <v>0</v>
      </c>
      <c r="UP90" s="44">
        <f>VLOOKUP($C90,факт!$D$8:$JF$250,84,0)</f>
        <v>0</v>
      </c>
      <c r="UQ90" s="44">
        <f>VLOOKUP($C90,факт!$D$8:$JF$250,85,0)</f>
        <v>0</v>
      </c>
      <c r="UR90" s="44">
        <f>VLOOKUP($C90,факт!$D$8:$JF$250,86,0)</f>
        <v>0</v>
      </c>
      <c r="US90" s="44">
        <f t="shared" si="3886"/>
        <v>0</v>
      </c>
      <c r="UT90" s="44">
        <f t="shared" si="3887"/>
        <v>0</v>
      </c>
      <c r="UU90" s="44">
        <f t="shared" si="3888"/>
        <v>0</v>
      </c>
      <c r="UV90" s="44">
        <f t="shared" si="4061"/>
        <v>0</v>
      </c>
      <c r="UW90" s="44">
        <f t="shared" si="4062"/>
        <v>0</v>
      </c>
      <c r="UX90" s="45">
        <f>'СДП (план)'!CI91</f>
        <v>0</v>
      </c>
      <c r="UY90" s="44">
        <f>'СДП (план)'!CJ91</f>
        <v>0</v>
      </c>
      <c r="UZ90" s="44">
        <f t="shared" si="4063"/>
        <v>0</v>
      </c>
      <c r="VA90" s="44">
        <f t="shared" si="4064"/>
        <v>0</v>
      </c>
      <c r="VB90" s="44">
        <f>VLOOKUP($C90,факт!$D$8:$JF$250,99,0)</f>
        <v>0</v>
      </c>
      <c r="VC90" s="44">
        <f>VLOOKUP($C90,факт!$D$8:$JF$250,100,0)</f>
        <v>0</v>
      </c>
      <c r="VD90" s="44">
        <f>VLOOKUP($C90,факт!$D$8:$JF$250,101,0)</f>
        <v>0</v>
      </c>
      <c r="VE90" s="44">
        <f>VLOOKUP($C90,факт!$D$8:$JF$250,102,0)</f>
        <v>0</v>
      </c>
      <c r="VF90" s="44">
        <f>VLOOKUP($C90,факт!$D$8:$JF$250,103,0)</f>
        <v>0</v>
      </c>
      <c r="VG90" s="44">
        <f>VLOOKUP($C90,факт!$D$8:$JF$250,104,0)</f>
        <v>0</v>
      </c>
      <c r="VH90" s="44">
        <f t="shared" si="3891"/>
        <v>0</v>
      </c>
      <c r="VI90" s="44">
        <f t="shared" si="3892"/>
        <v>0</v>
      </c>
      <c r="VJ90" s="44">
        <f t="shared" si="3893"/>
        <v>0</v>
      </c>
      <c r="VK90" s="44">
        <f t="shared" si="3894"/>
        <v>0</v>
      </c>
      <c r="VL90" s="44">
        <f t="shared" si="3895"/>
        <v>0</v>
      </c>
      <c r="VM90" s="45">
        <f>'СДП (план)'!CK91</f>
        <v>0</v>
      </c>
      <c r="VN90" s="44">
        <f>'СДП (план)'!CL91</f>
        <v>0</v>
      </c>
      <c r="VO90" s="44">
        <f t="shared" si="4065"/>
        <v>0</v>
      </c>
      <c r="VP90" s="44">
        <f t="shared" si="4066"/>
        <v>0</v>
      </c>
      <c r="VQ90" s="44">
        <f>VLOOKUP($C90,факт!$D$8:$JF$250,123,0)</f>
        <v>0</v>
      </c>
      <c r="VR90" s="44">
        <f>VLOOKUP($C90,факт!$D$8:$JF$250,124,0)</f>
        <v>0</v>
      </c>
      <c r="VS90" s="44">
        <f>VLOOKUP($C90,факт!$D$8:$JF$250,125,0)</f>
        <v>0</v>
      </c>
      <c r="VT90" s="44">
        <f>VLOOKUP($C90,факт!$D$8:$JF$250,126,0)</f>
        <v>0</v>
      </c>
      <c r="VU90" s="44">
        <f>VLOOKUP($C90,факт!$D$8:$JF$250,127,0)</f>
        <v>0</v>
      </c>
      <c r="VV90" s="44">
        <f>VLOOKUP($C90,факт!$D$8:$JF$250,128,0)</f>
        <v>0</v>
      </c>
      <c r="VW90" s="44">
        <f t="shared" si="3897"/>
        <v>0</v>
      </c>
      <c r="VX90" s="44">
        <f t="shared" si="3898"/>
        <v>0</v>
      </c>
      <c r="VY90" s="44">
        <f t="shared" si="3899"/>
        <v>0</v>
      </c>
      <c r="VZ90" s="44">
        <f t="shared" si="4067"/>
        <v>0</v>
      </c>
      <c r="WA90" s="44">
        <f t="shared" si="4068"/>
        <v>0</v>
      </c>
      <c r="WB90" s="45">
        <f>'СДП (план)'!CM91</f>
        <v>0</v>
      </c>
      <c r="WC90" s="44">
        <f>'СДП (план)'!CN91</f>
        <v>0</v>
      </c>
      <c r="WD90" s="44">
        <f t="shared" si="4069"/>
        <v>0</v>
      </c>
      <c r="WE90" s="44">
        <f t="shared" si="4070"/>
        <v>0</v>
      </c>
      <c r="WF90" s="44">
        <f>VLOOKUP($C90,факт!$D$8:$JF$250,141,0)</f>
        <v>0</v>
      </c>
      <c r="WG90" s="44">
        <f>VLOOKUP($C90,факт!$D$8:$JF$250,142,0)</f>
        <v>0</v>
      </c>
      <c r="WH90" s="44">
        <f>VLOOKUP($C90,факт!$D$8:$JF$250,143,0)</f>
        <v>0</v>
      </c>
      <c r="WI90" s="44">
        <f>VLOOKUP($C90,факт!$D$8:$JF$250,144,0)</f>
        <v>0</v>
      </c>
      <c r="WJ90" s="44">
        <f>VLOOKUP($C90,факт!$D$8:$JF$250,145,0)</f>
        <v>0</v>
      </c>
      <c r="WK90" s="44">
        <f>VLOOKUP($C90,факт!$D$8:$JF$250,146,0)</f>
        <v>0</v>
      </c>
      <c r="WL90" s="44">
        <f t="shared" si="3902"/>
        <v>0</v>
      </c>
      <c r="WM90" s="44">
        <f t="shared" si="3903"/>
        <v>0</v>
      </c>
      <c r="WN90" s="44">
        <f t="shared" si="3904"/>
        <v>0</v>
      </c>
      <c r="WO90" s="44">
        <f t="shared" si="4071"/>
        <v>0</v>
      </c>
      <c r="WP90" s="44">
        <f t="shared" si="4072"/>
        <v>0</v>
      </c>
      <c r="WQ90" s="45">
        <f>'СДП (план)'!CO91</f>
        <v>0</v>
      </c>
      <c r="WR90" s="44">
        <f>'СДП (план)'!CP91</f>
        <v>0</v>
      </c>
      <c r="WS90" s="44">
        <f t="shared" si="4073"/>
        <v>0</v>
      </c>
      <c r="WT90" s="44">
        <f t="shared" si="4074"/>
        <v>0</v>
      </c>
      <c r="WU90" s="44">
        <f>VLOOKUP($C90,факт!$D$8:$JF$250,57,0)</f>
        <v>0</v>
      </c>
      <c r="WV90" s="44">
        <f>VLOOKUP($C90,факт!$D$8:$JF$250,58,0)</f>
        <v>0</v>
      </c>
      <c r="WW90" s="44">
        <f>VLOOKUP($C90,факт!$D$8:$JF$250,59,0)</f>
        <v>0</v>
      </c>
      <c r="WX90" s="44">
        <f>VLOOKUP($C90,факт!$D$8:$JF$250,60,0)</f>
        <v>0</v>
      </c>
      <c r="WY90" s="44">
        <f>VLOOKUP($C90,факт!$D$8:$JF$250,61,0)</f>
        <v>0</v>
      </c>
      <c r="WZ90" s="44">
        <f>VLOOKUP($C90,факт!$D$8:$JF$250,62,0)</f>
        <v>0</v>
      </c>
      <c r="XA90" s="44">
        <f t="shared" si="3907"/>
        <v>0</v>
      </c>
      <c r="XB90" s="44">
        <f t="shared" si="3908"/>
        <v>0</v>
      </c>
      <c r="XC90" s="44">
        <f t="shared" si="3909"/>
        <v>0</v>
      </c>
      <c r="XD90" s="44">
        <f t="shared" si="4075"/>
        <v>0</v>
      </c>
      <c r="XE90" s="44">
        <f t="shared" si="4076"/>
        <v>0</v>
      </c>
      <c r="XF90" s="45">
        <f>'СДП (план)'!CQ91</f>
        <v>0</v>
      </c>
      <c r="XG90" s="44">
        <f>'СДП (план)'!CR91</f>
        <v>0</v>
      </c>
      <c r="XH90" s="44">
        <f t="shared" si="4077"/>
        <v>0</v>
      </c>
      <c r="XI90" s="44">
        <f t="shared" si="4078"/>
        <v>0</v>
      </c>
      <c r="XJ90" s="44">
        <f>VLOOKUP($C90,факт!$D$8:$JF$250,51,0)</f>
        <v>0</v>
      </c>
      <c r="XK90" s="44">
        <f>VLOOKUP($C90,факт!$D$8:$JF$250,52,0)</f>
        <v>0</v>
      </c>
      <c r="XL90" s="44">
        <f>VLOOKUP($C90,факт!$D$8:$JF$250,53,0)</f>
        <v>0</v>
      </c>
      <c r="XM90" s="44">
        <f>VLOOKUP($C90,факт!$D$8:$JF$250,54,0)</f>
        <v>0</v>
      </c>
      <c r="XN90" s="44">
        <f>VLOOKUP($C90,факт!$D$8:$JF$250,55,0)</f>
        <v>0</v>
      </c>
      <c r="XO90" s="44">
        <f>VLOOKUP($C90,факт!$D$8:$JF$250,56,0)</f>
        <v>0</v>
      </c>
      <c r="XP90" s="44">
        <f t="shared" si="3912"/>
        <v>0</v>
      </c>
      <c r="XQ90" s="44">
        <f t="shared" si="3913"/>
        <v>0</v>
      </c>
      <c r="XR90" s="44">
        <f t="shared" si="3914"/>
        <v>0</v>
      </c>
      <c r="XS90" s="44">
        <f t="shared" si="4079"/>
        <v>0</v>
      </c>
      <c r="XT90" s="44">
        <f t="shared" si="4080"/>
        <v>0</v>
      </c>
      <c r="XU90" s="5">
        <f>'СДП (план)'!CS91</f>
        <v>0</v>
      </c>
      <c r="XV90" s="3">
        <f>'СДП (план)'!CT91</f>
        <v>0</v>
      </c>
      <c r="XW90" s="44">
        <f t="shared" si="4081"/>
        <v>0</v>
      </c>
      <c r="XX90" s="44">
        <f t="shared" si="4082"/>
        <v>0</v>
      </c>
      <c r="XY90" s="44">
        <f>VLOOKUP($C90,факт!$D$8:$JF$250,93,0)</f>
        <v>0</v>
      </c>
      <c r="XZ90" s="44">
        <f>VLOOKUP($C90,факт!$D$8:$JF$250,94,0)</f>
        <v>0</v>
      </c>
      <c r="YA90" s="44">
        <f>VLOOKUP($C90,факт!$D$8:$JF$250,95,0)</f>
        <v>0</v>
      </c>
      <c r="YB90" s="44">
        <f>VLOOKUP($C90,факт!$D$8:$JF$250,96,0)</f>
        <v>0</v>
      </c>
      <c r="YC90" s="44">
        <f>VLOOKUP($C90,факт!$D$8:$JF$250,97,0)</f>
        <v>0</v>
      </c>
      <c r="YD90" s="44">
        <f>VLOOKUP($C90,факт!$D$8:$JF$250,98,0)</f>
        <v>0</v>
      </c>
      <c r="YE90" s="44">
        <f t="shared" si="3917"/>
        <v>0</v>
      </c>
      <c r="YF90" s="44">
        <f t="shared" si="3918"/>
        <v>0</v>
      </c>
      <c r="YG90" s="44">
        <f t="shared" si="3919"/>
        <v>0</v>
      </c>
      <c r="YH90" s="44">
        <f t="shared" si="4083"/>
        <v>0</v>
      </c>
      <c r="YI90" s="44">
        <f t="shared" si="4084"/>
        <v>0</v>
      </c>
      <c r="YJ90" s="3">
        <f>'СДП (план)'!CU91</f>
        <v>0</v>
      </c>
      <c r="YK90" s="3">
        <f>'СДП (план)'!CV91</f>
        <v>0</v>
      </c>
      <c r="YL90" s="44">
        <f t="shared" si="4085"/>
        <v>0</v>
      </c>
      <c r="YM90" s="44">
        <f t="shared" si="4086"/>
        <v>0</v>
      </c>
      <c r="YN90" s="44">
        <f>VLOOKUP($C90,факт!$D$8:$JF$250,243,0)</f>
        <v>0</v>
      </c>
      <c r="YO90" s="44">
        <f>VLOOKUP($C90,факт!$D$8:$JF$250,244,0)</f>
        <v>0</v>
      </c>
      <c r="YP90" s="44">
        <f>VLOOKUP($C90,факт!$D$8:$JF$250,245,0)</f>
        <v>0</v>
      </c>
      <c r="YQ90" s="44">
        <f>VLOOKUP($C90,факт!$D$8:$JF$250,246,0)</f>
        <v>0</v>
      </c>
      <c r="YR90" s="44">
        <f>VLOOKUP($C90,факт!$D$8:$JF$250,247,0)</f>
        <v>0</v>
      </c>
      <c r="YS90" s="44">
        <f>VLOOKUP($C90,факт!$D$8:$JF$250,248,0)</f>
        <v>0</v>
      </c>
      <c r="YT90" s="44">
        <f t="shared" si="3922"/>
        <v>0</v>
      </c>
      <c r="YU90" s="44">
        <f t="shared" si="3923"/>
        <v>0</v>
      </c>
      <c r="YV90" s="44">
        <f t="shared" si="3924"/>
        <v>0</v>
      </c>
      <c r="YW90" s="44">
        <f t="shared" si="4087"/>
        <v>0</v>
      </c>
      <c r="YX90" s="44">
        <f t="shared" si="4088"/>
        <v>0</v>
      </c>
      <c r="YY90" s="44">
        <f>'СДП (план)'!CW91</f>
        <v>0</v>
      </c>
      <c r="YZ90" s="44">
        <f>'СДП (план)'!CX91</f>
        <v>0</v>
      </c>
      <c r="ZA90" s="44">
        <f t="shared" si="4089"/>
        <v>0</v>
      </c>
      <c r="ZB90" s="44">
        <f t="shared" si="4090"/>
        <v>0</v>
      </c>
      <c r="ZC90" s="44">
        <f>VLOOKUP($C90,факт!$D$8:$JF$250,249,0)</f>
        <v>0</v>
      </c>
      <c r="ZD90" s="44">
        <f>VLOOKUP($C90,факт!$D$8:$JF$250,250,0)</f>
        <v>0</v>
      </c>
      <c r="ZE90" s="44">
        <f>VLOOKUP($C90,факт!$D$8:$JF$250,251,0)</f>
        <v>0</v>
      </c>
      <c r="ZF90" s="44">
        <f>VLOOKUP($C90,факт!$D$8:$JF$250,252,0)</f>
        <v>0</v>
      </c>
      <c r="ZG90" s="44">
        <f>VLOOKUP($C90,факт!$D$8:$JF$250,253,0)</f>
        <v>0</v>
      </c>
      <c r="ZH90" s="44">
        <f>VLOOKUP($C90,факт!$D$8:$JF$250,254,0)</f>
        <v>0</v>
      </c>
      <c r="ZI90" s="44">
        <f t="shared" si="3927"/>
        <v>0</v>
      </c>
      <c r="ZJ90" s="44">
        <f t="shared" si="3928"/>
        <v>0</v>
      </c>
      <c r="ZK90" s="44">
        <f t="shared" si="3929"/>
        <v>0</v>
      </c>
      <c r="ZL90" s="44">
        <f t="shared" si="3930"/>
        <v>0</v>
      </c>
      <c r="ZM90" s="44">
        <f t="shared" si="3699"/>
        <v>0</v>
      </c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9">
        <f t="shared" si="3700"/>
        <v>70</v>
      </c>
      <c r="AAD90" s="49">
        <f t="shared" si="3701"/>
        <v>4625031.5999999996</v>
      </c>
      <c r="AAE90" s="49">
        <f t="shared" si="3702"/>
        <v>35</v>
      </c>
      <c r="AAF90" s="49">
        <f t="shared" si="3703"/>
        <v>2312515.7999999998</v>
      </c>
      <c r="AAG90" s="49">
        <f t="shared" si="3704"/>
        <v>36</v>
      </c>
      <c r="AAH90" s="49">
        <f t="shared" si="3705"/>
        <v>2345551.7399999979</v>
      </c>
      <c r="AAI90" s="49">
        <f t="shared" si="3706"/>
        <v>439</v>
      </c>
      <c r="AAJ90" s="49">
        <f t="shared" si="3707"/>
        <v>1</v>
      </c>
      <c r="AAK90" s="49">
        <f t="shared" si="3708"/>
        <v>66071.88</v>
      </c>
      <c r="AAL90" s="49">
        <f t="shared" si="3709"/>
        <v>10</v>
      </c>
      <c r="AAM90" s="49">
        <f t="shared" si="3710"/>
        <v>219.8</v>
      </c>
      <c r="AAN90" s="49">
        <f t="shared" si="3711"/>
        <v>109.9</v>
      </c>
      <c r="AAO90" s="49">
        <f t="shared" si="3712"/>
        <v>113.04</v>
      </c>
      <c r="AAP90" s="44">
        <f t="shared" si="3931"/>
        <v>1</v>
      </c>
      <c r="AAQ90" s="44">
        <f t="shared" si="3932"/>
        <v>33035.939999998081</v>
      </c>
    </row>
    <row r="91" spans="1:719" s="33" customFormat="1" ht="15" hidden="1" x14ac:dyDescent="0.25">
      <c r="A91" s="195"/>
      <c r="B91" s="233">
        <v>63</v>
      </c>
      <c r="C91" s="234" t="s">
        <v>594</v>
      </c>
      <c r="D91" s="246" t="s">
        <v>395</v>
      </c>
      <c r="E91" s="156">
        <v>15030</v>
      </c>
      <c r="F91" s="209">
        <v>3.8</v>
      </c>
      <c r="G91" s="301"/>
      <c r="H91" s="19">
        <v>1</v>
      </c>
      <c r="I91" s="210"/>
      <c r="J91" s="210"/>
      <c r="K91" s="222">
        <v>1.4</v>
      </c>
      <c r="L91" s="222">
        <v>1.68</v>
      </c>
      <c r="M91" s="222">
        <v>2.23</v>
      </c>
      <c r="N91" s="223">
        <v>2.57</v>
      </c>
      <c r="O91" s="45">
        <f>'СДП (план)'!O92</f>
        <v>0</v>
      </c>
      <c r="P91" s="45">
        <f>'СДП (план)'!P92</f>
        <v>0</v>
      </c>
      <c r="Q91" s="44">
        <f t="shared" si="3937"/>
        <v>0</v>
      </c>
      <c r="R91" s="44">
        <f t="shared" si="3938"/>
        <v>0</v>
      </c>
      <c r="S91" s="44">
        <f>VLOOKUP($C91,факт!$D$8:$JF$250,39,0)</f>
        <v>0</v>
      </c>
      <c r="T91" s="44">
        <f>VLOOKUP($C91,факт!$D$8:$JF$250,40,0)</f>
        <v>0</v>
      </c>
      <c r="U91" s="44">
        <f>VLOOKUP($C91,факт!$D$8:$JF$250,41,0)</f>
        <v>0</v>
      </c>
      <c r="V91" s="44">
        <f>VLOOKUP($C91,факт!$D$8:$JF$250,42,0)</f>
        <v>0</v>
      </c>
      <c r="W91" s="44">
        <f>VLOOKUP($C91,факт!$D$8:$JF$250,43,0)</f>
        <v>0</v>
      </c>
      <c r="X91" s="44">
        <f>VLOOKUP($C91,факт!$D$8:$JF$250,44,0)</f>
        <v>0</v>
      </c>
      <c r="Y91" s="44">
        <f t="shared" si="3715"/>
        <v>0</v>
      </c>
      <c r="Z91" s="44">
        <f t="shared" si="3716"/>
        <v>0</v>
      </c>
      <c r="AA91" s="44">
        <f t="shared" si="3717"/>
        <v>0</v>
      </c>
      <c r="AB91" s="44">
        <f t="shared" si="3718"/>
        <v>0</v>
      </c>
      <c r="AC91" s="44">
        <f t="shared" si="3719"/>
        <v>0</v>
      </c>
      <c r="AD91" s="155">
        <f>'СДП (план)'!Q92</f>
        <v>0</v>
      </c>
      <c r="AE91" s="155">
        <f>'СДП (план)'!R92</f>
        <v>0</v>
      </c>
      <c r="AF91" s="44">
        <f t="shared" si="3939"/>
        <v>0</v>
      </c>
      <c r="AG91" s="44">
        <f t="shared" si="3940"/>
        <v>0</v>
      </c>
      <c r="AH91" s="44">
        <f>VLOOKUP($C91,факт!$D$8:$JF$250,21,0)</f>
        <v>0</v>
      </c>
      <c r="AI91" s="44">
        <f>VLOOKUP($C91,факт!$D$8:$JF$250,22,0)</f>
        <v>0</v>
      </c>
      <c r="AJ91" s="44">
        <f>VLOOKUP($C91,факт!$D$8:$JF$250,23,0)</f>
        <v>0</v>
      </c>
      <c r="AK91" s="44">
        <f>VLOOKUP($C91,факт!$D$8:$JF$250,24,0)</f>
        <v>0</v>
      </c>
      <c r="AL91" s="44">
        <f>VLOOKUP($C91,факт!$D$8:$JF$250,25,0)</f>
        <v>0</v>
      </c>
      <c r="AM91" s="44">
        <f>VLOOKUP($C91,факт!$D$8:$JF$250,26,0)</f>
        <v>0</v>
      </c>
      <c r="AN91" s="44">
        <f t="shared" si="3399"/>
        <v>0</v>
      </c>
      <c r="AO91" s="44">
        <f t="shared" si="3400"/>
        <v>0</v>
      </c>
      <c r="AP91" s="44">
        <f t="shared" si="3401"/>
        <v>0</v>
      </c>
      <c r="AQ91" s="44">
        <f t="shared" si="3402"/>
        <v>0</v>
      </c>
      <c r="AR91" s="44">
        <f t="shared" si="3403"/>
        <v>0</v>
      </c>
      <c r="AS91" s="45">
        <f>'СДП (план)'!S92</f>
        <v>0</v>
      </c>
      <c r="AT91" s="44">
        <f>'СДП (план)'!T92</f>
        <v>0</v>
      </c>
      <c r="AU91" s="44">
        <f t="shared" si="3941"/>
        <v>0</v>
      </c>
      <c r="AV91" s="44">
        <f t="shared" si="3942"/>
        <v>0</v>
      </c>
      <c r="AW91" s="44">
        <f>VLOOKUP($C91,факт!$D$8:$JF$250,3,0)</f>
        <v>0</v>
      </c>
      <c r="AX91" s="44">
        <f>VLOOKUP($C91,факт!$D$8:$JF$250,4,0)</f>
        <v>0</v>
      </c>
      <c r="AY91" s="44">
        <f>VLOOKUP($C91,факт!$D$8:$JF$250,5,0)</f>
        <v>0</v>
      </c>
      <c r="AZ91" s="44">
        <f>VLOOKUP($C91,факт!$D$8:$JF$250,6,0)</f>
        <v>0</v>
      </c>
      <c r="BA91" s="44">
        <f>VLOOKUP($C91,факт!$D$8:$JF$250,7,0)</f>
        <v>0</v>
      </c>
      <c r="BB91" s="44">
        <f>VLOOKUP($C91,факт!$D$8:$JF$250,8,0)</f>
        <v>0</v>
      </c>
      <c r="BC91" s="44">
        <f t="shared" si="3721"/>
        <v>0</v>
      </c>
      <c r="BD91" s="44">
        <f t="shared" si="3722"/>
        <v>0</v>
      </c>
      <c r="BE91" s="44">
        <f t="shared" si="3723"/>
        <v>0</v>
      </c>
      <c r="BF91" s="44">
        <f t="shared" si="3724"/>
        <v>0</v>
      </c>
      <c r="BG91" s="44">
        <f t="shared" si="3410"/>
        <v>0</v>
      </c>
      <c r="BH91" s="90">
        <f>'СДП (план)'!U92</f>
        <v>25</v>
      </c>
      <c r="BI91" s="3">
        <f>'СДП (план)'!V92</f>
        <v>1998989.9999999998</v>
      </c>
      <c r="BJ91" s="44">
        <f t="shared" si="3943"/>
        <v>12.5</v>
      </c>
      <c r="BK91" s="44">
        <f t="shared" si="3944"/>
        <v>999494.99999999977</v>
      </c>
      <c r="BL91" s="44">
        <f>VLOOKUP($C91,факт!$D$8:$JF$250,27,0)</f>
        <v>12</v>
      </c>
      <c r="BM91" s="44">
        <f>VLOOKUP($C91,факт!$D$8:$JF$250,28,0)</f>
        <v>959515.19999999984</v>
      </c>
      <c r="BN91" s="44">
        <f>VLOOKUP($C91,факт!$D$8:$JF$250,29,0)</f>
        <v>420</v>
      </c>
      <c r="BO91" s="44">
        <f>VLOOKUP($C91,факт!$D$8:$JF$250,30,0)</f>
        <v>0</v>
      </c>
      <c r="BP91" s="44">
        <f>VLOOKUP($C91,факт!$D$8:$JF$250,31,0)</f>
        <v>0</v>
      </c>
      <c r="BQ91" s="44">
        <f>VLOOKUP($C91,факт!$D$8:$JF$250,32,0)</f>
        <v>0</v>
      </c>
      <c r="BR91" s="44">
        <f t="shared" si="3727"/>
        <v>95</v>
      </c>
      <c r="BS91" s="44">
        <f t="shared" si="3728"/>
        <v>47.5</v>
      </c>
      <c r="BT91" s="44">
        <f t="shared" si="3729"/>
        <v>45.599999999999994</v>
      </c>
      <c r="BU91" s="44">
        <f t="shared" si="3416"/>
        <v>-0.5</v>
      </c>
      <c r="BV91" s="44">
        <f t="shared" si="3417"/>
        <v>-39979.79999999993</v>
      </c>
      <c r="BW91" s="45">
        <f>'СДП (план)'!W92</f>
        <v>0</v>
      </c>
      <c r="BX91" s="44">
        <f>'СДП (план)'!X92</f>
        <v>0</v>
      </c>
      <c r="BY91" s="44">
        <f t="shared" si="3945"/>
        <v>0</v>
      </c>
      <c r="BZ91" s="44">
        <f t="shared" si="3946"/>
        <v>0</v>
      </c>
      <c r="CA91" s="44">
        <f>VLOOKUP($C91,факт!$D$8:$JF$250,9,0)</f>
        <v>0</v>
      </c>
      <c r="CB91" s="44">
        <f>VLOOKUP($C91,факт!$D$8:$JF$250,10,0)</f>
        <v>0</v>
      </c>
      <c r="CC91" s="44">
        <f>VLOOKUP($C91,факт!$D$8:$JF$250,11,0)</f>
        <v>0</v>
      </c>
      <c r="CD91" s="44">
        <f>VLOOKUP($C91,факт!$D$8:$JF$250,12,0)</f>
        <v>0</v>
      </c>
      <c r="CE91" s="44">
        <f>VLOOKUP($C91,факт!$D$8:$JF$250,13,0)</f>
        <v>0</v>
      </c>
      <c r="CF91" s="44">
        <f>VLOOKUP($C91,факт!$D$8:$JF$250,14,0)</f>
        <v>0</v>
      </c>
      <c r="CG91" s="44">
        <f t="shared" si="3731"/>
        <v>0</v>
      </c>
      <c r="CH91" s="44">
        <f t="shared" si="3732"/>
        <v>0</v>
      </c>
      <c r="CI91" s="44">
        <f t="shared" si="3733"/>
        <v>0</v>
      </c>
      <c r="CJ91" s="44">
        <f t="shared" si="3947"/>
        <v>0</v>
      </c>
      <c r="CK91" s="44">
        <f t="shared" si="3948"/>
        <v>0</v>
      </c>
      <c r="CL91" s="47">
        <f>'СДП (план)'!Y92</f>
        <v>0</v>
      </c>
      <c r="CM91" s="44">
        <f>'СДП (план)'!Z92</f>
        <v>0</v>
      </c>
      <c r="CN91" s="44">
        <f t="shared" si="3949"/>
        <v>0</v>
      </c>
      <c r="CO91" s="44">
        <f t="shared" si="3950"/>
        <v>0</v>
      </c>
      <c r="CP91" s="44">
        <f>VLOOKUP($C91,факт!$D$8:$JF$250,33,0)</f>
        <v>0</v>
      </c>
      <c r="CQ91" s="44">
        <f>VLOOKUP($C91,факт!$D$8:$JF$250,34,0)</f>
        <v>0</v>
      </c>
      <c r="CR91" s="44">
        <f>VLOOKUP($C91,факт!$D$8:$JF$250,35,0)</f>
        <v>0</v>
      </c>
      <c r="CS91" s="44">
        <f>VLOOKUP($C91,факт!$D$8:$JF$250,36,0)</f>
        <v>0</v>
      </c>
      <c r="CT91" s="44">
        <f>VLOOKUP($C91,факт!$D$8:$JF$250,37,0)</f>
        <v>0</v>
      </c>
      <c r="CU91" s="44">
        <f>VLOOKUP($C91,факт!$D$8:$JF$250,38,0)</f>
        <v>0</v>
      </c>
      <c r="CV91" s="44">
        <f t="shared" si="3736"/>
        <v>0</v>
      </c>
      <c r="CW91" s="44">
        <f t="shared" si="3737"/>
        <v>0</v>
      </c>
      <c r="CX91" s="44">
        <f t="shared" si="3738"/>
        <v>0</v>
      </c>
      <c r="CY91" s="44">
        <f t="shared" si="3951"/>
        <v>0</v>
      </c>
      <c r="CZ91" s="44">
        <f t="shared" si="3952"/>
        <v>0</v>
      </c>
      <c r="DA91" s="46">
        <f>'СДП (план)'!AA92</f>
        <v>0</v>
      </c>
      <c r="DB91" s="46">
        <f>'СДП (план)'!AB92</f>
        <v>0</v>
      </c>
      <c r="DC91" s="44">
        <f t="shared" si="3953"/>
        <v>0</v>
      </c>
      <c r="DD91" s="44">
        <f t="shared" si="3954"/>
        <v>0</v>
      </c>
      <c r="DE91" s="44">
        <f>VLOOKUP($C91,факт!$D$8:$JF$250,45,0)</f>
        <v>0</v>
      </c>
      <c r="DF91" s="44">
        <f>VLOOKUP($C91,факт!$D$8:$JF$250,46,0)</f>
        <v>0</v>
      </c>
      <c r="DG91" s="44">
        <f>VLOOKUP($C91,факт!$D$8:$JF$250,47,0)</f>
        <v>0</v>
      </c>
      <c r="DH91" s="44">
        <f>VLOOKUP($C91,факт!$D$8:$JF$250,48,0)</f>
        <v>0</v>
      </c>
      <c r="DI91" s="44">
        <f>VLOOKUP($C91,факт!$D$8:$JF$250,49,0)</f>
        <v>0</v>
      </c>
      <c r="DJ91" s="44">
        <f>VLOOKUP($C91,факт!$D$8:$JF$250,50,0)</f>
        <v>0</v>
      </c>
      <c r="DK91" s="44">
        <f t="shared" si="3741"/>
        <v>0</v>
      </c>
      <c r="DL91" s="44">
        <f t="shared" si="3742"/>
        <v>0</v>
      </c>
      <c r="DM91" s="44">
        <f t="shared" si="3743"/>
        <v>0</v>
      </c>
      <c r="DN91" s="44">
        <f t="shared" si="3955"/>
        <v>0</v>
      </c>
      <c r="DO91" s="44">
        <f t="shared" si="3956"/>
        <v>0</v>
      </c>
      <c r="DP91" s="5">
        <f>'СДП (план)'!AC92</f>
        <v>0</v>
      </c>
      <c r="DQ91" s="3">
        <f>'СДП (план)'!AD92</f>
        <v>0</v>
      </c>
      <c r="DR91" s="44">
        <f t="shared" si="3957"/>
        <v>0</v>
      </c>
      <c r="DS91" s="44">
        <f t="shared" si="3958"/>
        <v>0</v>
      </c>
      <c r="DT91" s="44">
        <f>VLOOKUP($C91,факт!$D$8:$JF$250,231,0)</f>
        <v>0</v>
      </c>
      <c r="DU91" s="44">
        <f>VLOOKUP($C91,факт!$D$8:$JF$250,232,0)</f>
        <v>0</v>
      </c>
      <c r="DV91" s="44">
        <f>VLOOKUP($C91,факт!$D$8:$JF$250,233,0)</f>
        <v>0</v>
      </c>
      <c r="DW91" s="44">
        <f>VLOOKUP($C91,факт!$D$8:$JF$250,234,0)</f>
        <v>0</v>
      </c>
      <c r="DX91" s="44">
        <f>VLOOKUP($C91,факт!$D$8:$JF$250,235,0)</f>
        <v>0</v>
      </c>
      <c r="DY91" s="44">
        <f>VLOOKUP($C91,факт!$D$8:$JF$250,236,0)</f>
        <v>0</v>
      </c>
      <c r="DZ91" s="44">
        <f t="shared" si="3746"/>
        <v>0</v>
      </c>
      <c r="EA91" s="44">
        <f t="shared" si="3747"/>
        <v>0</v>
      </c>
      <c r="EB91" s="44">
        <f t="shared" si="3748"/>
        <v>0</v>
      </c>
      <c r="EC91" s="44">
        <f t="shared" si="3959"/>
        <v>0</v>
      </c>
      <c r="ED91" s="44">
        <f t="shared" si="3960"/>
        <v>0</v>
      </c>
      <c r="EE91" s="44">
        <f>'СДП (план)'!CY92</f>
        <v>0</v>
      </c>
      <c r="EF91" s="44">
        <f>'СДП (план)'!CZ92</f>
        <v>0</v>
      </c>
      <c r="EG91" s="44">
        <f t="shared" si="3961"/>
        <v>0</v>
      </c>
      <c r="EH91" s="44">
        <f t="shared" si="3962"/>
        <v>0</v>
      </c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5">
        <f>'СДП (план)'!AE92</f>
        <v>0</v>
      </c>
      <c r="EU91" s="44">
        <f>'СДП (план)'!AF92</f>
        <v>0</v>
      </c>
      <c r="EV91" s="44">
        <f t="shared" si="3963"/>
        <v>0</v>
      </c>
      <c r="EW91" s="44">
        <f t="shared" si="3964"/>
        <v>0</v>
      </c>
      <c r="EX91" s="44">
        <f>VLOOKUP($C91,факт!$D$8:$JF$250,159,0)</f>
        <v>0</v>
      </c>
      <c r="EY91" s="44">
        <f>VLOOKUP($C91,факт!$D$8:$JF$250,160,0)</f>
        <v>0</v>
      </c>
      <c r="EZ91" s="44">
        <f>VLOOKUP($C91,факт!$D$8:$JF$250,161,0)</f>
        <v>0</v>
      </c>
      <c r="FA91" s="44">
        <f>VLOOKUP($C91,факт!$D$8:$JF$250,162,0)</f>
        <v>0</v>
      </c>
      <c r="FB91" s="44">
        <f>VLOOKUP($C91,факт!$D$8:$JF$250,163,0)</f>
        <v>0</v>
      </c>
      <c r="FC91" s="44">
        <f>VLOOKUP($C91,факт!$D$8:$JF$250,164,0)</f>
        <v>0</v>
      </c>
      <c r="FD91" s="44">
        <f t="shared" si="3753"/>
        <v>0</v>
      </c>
      <c r="FE91" s="44">
        <f t="shared" si="3754"/>
        <v>0</v>
      </c>
      <c r="FF91" s="44">
        <f t="shared" si="3755"/>
        <v>0</v>
      </c>
      <c r="FG91" s="44">
        <f t="shared" si="3756"/>
        <v>0</v>
      </c>
      <c r="FH91" s="44">
        <f t="shared" si="3454"/>
        <v>0</v>
      </c>
      <c r="FI91" s="5">
        <f>'СДП (план)'!AG92</f>
        <v>0</v>
      </c>
      <c r="FJ91" s="3">
        <f>'СДП (план)'!AH92</f>
        <v>0</v>
      </c>
      <c r="FK91" s="44">
        <f t="shared" si="3965"/>
        <v>0</v>
      </c>
      <c r="FL91" s="44">
        <f t="shared" si="3966"/>
        <v>0</v>
      </c>
      <c r="FM91" s="44">
        <f>VLOOKUP($C91,факт!$D$8:$JF$250,165,0)</f>
        <v>0</v>
      </c>
      <c r="FN91" s="44">
        <f>VLOOKUP($C91,факт!$D$8:$JF$250,166,0)</f>
        <v>0</v>
      </c>
      <c r="FO91" s="44">
        <f>VLOOKUP($C91,факт!$D$8:$JF$250,167,0)</f>
        <v>0</v>
      </c>
      <c r="FP91" s="44">
        <f>VLOOKUP($C91,факт!$D$8:$JF$250,168,0)</f>
        <v>0</v>
      </c>
      <c r="FQ91" s="44">
        <f>VLOOKUP($C91,факт!$D$8:$JF$250,169,0)</f>
        <v>0</v>
      </c>
      <c r="FR91" s="44">
        <f>VLOOKUP($C91,факт!$D$8:$JF$250,170,0)</f>
        <v>0</v>
      </c>
      <c r="FS91" s="44">
        <f t="shared" si="3758"/>
        <v>0</v>
      </c>
      <c r="FT91" s="44">
        <f t="shared" si="3759"/>
        <v>0</v>
      </c>
      <c r="FU91" s="44">
        <f t="shared" si="3760"/>
        <v>0</v>
      </c>
      <c r="FV91" s="44">
        <f t="shared" si="3761"/>
        <v>0</v>
      </c>
      <c r="FW91" s="44">
        <f t="shared" si="3762"/>
        <v>0</v>
      </c>
      <c r="FX91" s="5">
        <f>'СДП (план)'!AI92</f>
        <v>0</v>
      </c>
      <c r="FY91" s="3">
        <f>'СДП (план)'!AJ92</f>
        <v>0</v>
      </c>
      <c r="FZ91" s="44">
        <f t="shared" si="3967"/>
        <v>0</v>
      </c>
      <c r="GA91" s="44">
        <f t="shared" si="3968"/>
        <v>0</v>
      </c>
      <c r="GB91" s="44">
        <f>VLOOKUP($C91,факт!$D$8:$JF$250,219,0)</f>
        <v>0</v>
      </c>
      <c r="GC91" s="44">
        <f>VLOOKUP($C91,факт!$D$8:$JF$250,220,0)</f>
        <v>0</v>
      </c>
      <c r="GD91" s="44">
        <f>VLOOKUP($C91,факт!$D$8:$JF$250,221,0)</f>
        <v>0</v>
      </c>
      <c r="GE91" s="44">
        <f>VLOOKUP($C91,факт!$D$8:$JF$250,222,0)</f>
        <v>0</v>
      </c>
      <c r="GF91" s="44">
        <f>VLOOKUP($C91,факт!$D$8:$JF$250,223,0)</f>
        <v>0</v>
      </c>
      <c r="GG91" s="44">
        <f>VLOOKUP($C91,факт!$D$8:$JF$250,224,0)</f>
        <v>0</v>
      </c>
      <c r="GH91" s="44">
        <f t="shared" si="3464"/>
        <v>0</v>
      </c>
      <c r="GI91" s="44">
        <f t="shared" si="3465"/>
        <v>0</v>
      </c>
      <c r="GJ91" s="44">
        <f t="shared" si="3466"/>
        <v>0</v>
      </c>
      <c r="GK91" s="44">
        <f t="shared" si="3467"/>
        <v>0</v>
      </c>
      <c r="GL91" s="44">
        <f t="shared" si="3468"/>
        <v>0</v>
      </c>
      <c r="GM91" s="45">
        <f>'СДП (план)'!AK92</f>
        <v>0</v>
      </c>
      <c r="GN91" s="44">
        <f>'СДП (план)'!AL92</f>
        <v>0</v>
      </c>
      <c r="GO91" s="44">
        <f t="shared" si="3969"/>
        <v>0</v>
      </c>
      <c r="GP91" s="44">
        <f t="shared" si="3970"/>
        <v>0</v>
      </c>
      <c r="GQ91" s="44">
        <f>VLOOKUP($C91,факт!$D$8:$JF$250,237,0)</f>
        <v>0</v>
      </c>
      <c r="GR91" s="44">
        <f>VLOOKUP($C91,факт!$D$8:$JF$250,238,0)</f>
        <v>0</v>
      </c>
      <c r="GS91" s="44">
        <f>VLOOKUP($C91,факт!$D$8:$JF$250,239,0)</f>
        <v>0</v>
      </c>
      <c r="GT91" s="44">
        <f>VLOOKUP($C91,факт!$D$8:$JF$250,240,0)</f>
        <v>0</v>
      </c>
      <c r="GU91" s="44">
        <f>VLOOKUP($C91,факт!$D$8:$JF$250,241,0)</f>
        <v>0</v>
      </c>
      <c r="GV91" s="44">
        <f>VLOOKUP($C91,факт!$D$8:$JF$250,242,0)</f>
        <v>0</v>
      </c>
      <c r="GW91" s="44">
        <f t="shared" si="3765"/>
        <v>0</v>
      </c>
      <c r="GX91" s="44">
        <f t="shared" si="3766"/>
        <v>0</v>
      </c>
      <c r="GY91" s="44">
        <f t="shared" si="3767"/>
        <v>0</v>
      </c>
      <c r="GZ91" s="44">
        <f t="shared" si="3971"/>
        <v>0</v>
      </c>
      <c r="HA91" s="44">
        <f t="shared" si="3972"/>
        <v>0</v>
      </c>
      <c r="HB91" s="46">
        <f>'СДП (план)'!AM92</f>
        <v>0</v>
      </c>
      <c r="HC91" s="127">
        <f>'СДП (план)'!AN92</f>
        <v>0</v>
      </c>
      <c r="HD91" s="44">
        <f t="shared" si="3973"/>
        <v>0</v>
      </c>
      <c r="HE91" s="44">
        <f t="shared" si="3974"/>
        <v>0</v>
      </c>
      <c r="HF91" s="44"/>
      <c r="HG91" s="44"/>
      <c r="HH91" s="44"/>
      <c r="HI91" s="44"/>
      <c r="HJ91" s="44"/>
      <c r="HK91" s="44"/>
      <c r="HL91" s="44">
        <f t="shared" si="3770"/>
        <v>0</v>
      </c>
      <c r="HM91" s="44">
        <f t="shared" si="3771"/>
        <v>0</v>
      </c>
      <c r="HN91" s="44">
        <f t="shared" si="3772"/>
        <v>0</v>
      </c>
      <c r="HO91" s="44">
        <f t="shared" si="3975"/>
        <v>0</v>
      </c>
      <c r="HP91" s="44">
        <f t="shared" si="3976"/>
        <v>0</v>
      </c>
      <c r="HQ91" s="45">
        <f>'СДП (план)'!AO92</f>
        <v>0</v>
      </c>
      <c r="HR91" s="44">
        <f>'СДП (план)'!AP92</f>
        <v>0</v>
      </c>
      <c r="HS91" s="44">
        <f t="shared" si="3977"/>
        <v>0</v>
      </c>
      <c r="HT91" s="44">
        <f t="shared" si="3978"/>
        <v>0</v>
      </c>
      <c r="HU91" s="44">
        <f>VLOOKUP($C91,факт!$D$8:$JF$250,171,0)</f>
        <v>0</v>
      </c>
      <c r="HV91" s="44">
        <f>VLOOKUP($C91,факт!$D$8:$JF$250,172,0)</f>
        <v>0</v>
      </c>
      <c r="HW91" s="44">
        <f>VLOOKUP($C91,факт!$D$8:$JF$250,173,0)</f>
        <v>0</v>
      </c>
      <c r="HX91" s="44">
        <f>VLOOKUP($C91,факт!$D$8:$JF$250,174,0)</f>
        <v>0</v>
      </c>
      <c r="HY91" s="44">
        <f>VLOOKUP($C91,факт!$D$8:$JF$250,175,0)</f>
        <v>0</v>
      </c>
      <c r="HZ91" s="44">
        <f>VLOOKUP($C91,факт!$D$8:$JF$250,176,0)</f>
        <v>0</v>
      </c>
      <c r="IA91" s="44">
        <f t="shared" si="3775"/>
        <v>0</v>
      </c>
      <c r="IB91" s="44">
        <f t="shared" si="3776"/>
        <v>0</v>
      </c>
      <c r="IC91" s="44">
        <f t="shared" si="3777"/>
        <v>0</v>
      </c>
      <c r="ID91" s="44">
        <f t="shared" si="3979"/>
        <v>0</v>
      </c>
      <c r="IE91" s="44">
        <f t="shared" si="3980"/>
        <v>0</v>
      </c>
      <c r="IF91" s="45">
        <f>'СДП (план)'!AQ92</f>
        <v>0</v>
      </c>
      <c r="IG91" s="44">
        <f>'СДП (план)'!AR92</f>
        <v>0</v>
      </c>
      <c r="IH91" s="44">
        <f t="shared" si="3981"/>
        <v>0</v>
      </c>
      <c r="II91" s="44">
        <f t="shared" si="3982"/>
        <v>0</v>
      </c>
      <c r="IJ91" s="44"/>
      <c r="IK91" s="44"/>
      <c r="IL91" s="44"/>
      <c r="IM91" s="44"/>
      <c r="IN91" s="44"/>
      <c r="IO91" s="44"/>
      <c r="IP91" s="44">
        <f t="shared" si="3780"/>
        <v>0</v>
      </c>
      <c r="IQ91" s="44">
        <f t="shared" si="3781"/>
        <v>0</v>
      </c>
      <c r="IR91" s="44">
        <f t="shared" si="3782"/>
        <v>0</v>
      </c>
      <c r="IS91" s="44">
        <f t="shared" si="3983"/>
        <v>0</v>
      </c>
      <c r="IT91" s="44">
        <f t="shared" si="3984"/>
        <v>0</v>
      </c>
      <c r="IU91" s="45">
        <f>'СДП (план)'!AS92</f>
        <v>0</v>
      </c>
      <c r="IV91" s="44">
        <f>'СДП (план)'!AT92</f>
        <v>0</v>
      </c>
      <c r="IW91" s="44">
        <f t="shared" si="3985"/>
        <v>0</v>
      </c>
      <c r="IX91" s="44">
        <f t="shared" si="3986"/>
        <v>0</v>
      </c>
      <c r="IY91" s="44">
        <f>VLOOKUP($C91,факт!$D$8:$JF$250,183,0)</f>
        <v>0</v>
      </c>
      <c r="IZ91" s="44">
        <f>VLOOKUP($C91,факт!$D$8:$JF$250,184,0)</f>
        <v>0</v>
      </c>
      <c r="JA91" s="44">
        <f>VLOOKUP($C91,факт!$D$8:$JF$250,185,0)</f>
        <v>0</v>
      </c>
      <c r="JB91" s="44">
        <f>VLOOKUP($C91,факт!$D$8:$JF$250,186,0)</f>
        <v>0</v>
      </c>
      <c r="JC91" s="44">
        <f>VLOOKUP($C91,факт!$D$8:$JF$250,187,0)</f>
        <v>0</v>
      </c>
      <c r="JD91" s="44">
        <f>VLOOKUP($C91,факт!$D$8:$JF$250,188,0)</f>
        <v>0</v>
      </c>
      <c r="JE91" s="44">
        <f t="shared" si="3785"/>
        <v>0</v>
      </c>
      <c r="JF91" s="44">
        <f t="shared" si="3786"/>
        <v>0</v>
      </c>
      <c r="JG91" s="44">
        <f t="shared" si="3787"/>
        <v>0</v>
      </c>
      <c r="JH91" s="44">
        <f t="shared" si="3987"/>
        <v>0</v>
      </c>
      <c r="JI91" s="44">
        <f t="shared" si="3988"/>
        <v>0</v>
      </c>
      <c r="JJ91" s="5">
        <f>'СДП (план)'!AU92</f>
        <v>0</v>
      </c>
      <c r="JK91" s="3">
        <f>'СДП (план)'!AV92</f>
        <v>0</v>
      </c>
      <c r="JL91" s="44">
        <f t="shared" si="3989"/>
        <v>0</v>
      </c>
      <c r="JM91" s="44">
        <f t="shared" si="3990"/>
        <v>0</v>
      </c>
      <c r="JN91" s="44">
        <f>VLOOKUP($C91,факт!$D$8:$JF$250,189,0)</f>
        <v>0</v>
      </c>
      <c r="JO91" s="44">
        <f>VLOOKUP($C91,факт!$D$8:$JF$250,190,0)</f>
        <v>0</v>
      </c>
      <c r="JP91" s="44">
        <f>VLOOKUP($C91,факт!$D$8:$JF$250,191,0)</f>
        <v>0</v>
      </c>
      <c r="JQ91" s="44">
        <f>VLOOKUP($C91,факт!$D$8:$JF$250,192,0)</f>
        <v>0</v>
      </c>
      <c r="JR91" s="44">
        <f>VLOOKUP($C91,факт!$D$8:$JF$250,193,0)</f>
        <v>0</v>
      </c>
      <c r="JS91" s="44">
        <f>VLOOKUP($C91,факт!$D$8:$JF$250,194,0)</f>
        <v>0</v>
      </c>
      <c r="JT91" s="44">
        <f t="shared" si="3790"/>
        <v>0</v>
      </c>
      <c r="JU91" s="44">
        <f t="shared" si="3791"/>
        <v>0</v>
      </c>
      <c r="JV91" s="44">
        <f t="shared" si="3792"/>
        <v>0</v>
      </c>
      <c r="JW91" s="44">
        <f t="shared" si="3991"/>
        <v>0</v>
      </c>
      <c r="JX91" s="44">
        <f t="shared" si="3992"/>
        <v>0</v>
      </c>
      <c r="JY91" s="5">
        <f>'СДП (план)'!AW92</f>
        <v>0</v>
      </c>
      <c r="JZ91" s="3">
        <f>'СДП (план)'!AX92</f>
        <v>0</v>
      </c>
      <c r="KA91" s="44">
        <f t="shared" si="3993"/>
        <v>0</v>
      </c>
      <c r="KB91" s="44">
        <f t="shared" si="3994"/>
        <v>0</v>
      </c>
      <c r="KC91" s="44">
        <f>VLOOKUP($C91,факт!$D$8:$JF$250,177,0)</f>
        <v>0</v>
      </c>
      <c r="KD91" s="44">
        <f>VLOOKUP($C91,факт!$D$8:$JF$250,178,0)</f>
        <v>0</v>
      </c>
      <c r="KE91" s="44">
        <f>VLOOKUP($C91,факт!$D$8:$JF$250,179,0)</f>
        <v>0</v>
      </c>
      <c r="KF91" s="44">
        <f>VLOOKUP($C91,факт!$D$8:$JF$250,180,0)</f>
        <v>0</v>
      </c>
      <c r="KG91" s="44">
        <f>VLOOKUP($C91,факт!$D$8:$JF$250,181,0)</f>
        <v>0</v>
      </c>
      <c r="KH91" s="44">
        <f>VLOOKUP($C91,факт!$D$8:$JF$250,182,0)</f>
        <v>0</v>
      </c>
      <c r="KI91" s="44">
        <f t="shared" si="3795"/>
        <v>0</v>
      </c>
      <c r="KJ91" s="44">
        <f t="shared" si="3796"/>
        <v>0</v>
      </c>
      <c r="KK91" s="44">
        <f t="shared" si="3797"/>
        <v>0</v>
      </c>
      <c r="KL91" s="44">
        <f t="shared" si="3995"/>
        <v>0</v>
      </c>
      <c r="KM91" s="44">
        <f t="shared" si="3996"/>
        <v>0</v>
      </c>
      <c r="KN91" s="5">
        <f>'СДП (план)'!AY92</f>
        <v>0</v>
      </c>
      <c r="KO91" s="3">
        <f>'СДП (план)'!AZ92</f>
        <v>0</v>
      </c>
      <c r="KP91" s="44">
        <f t="shared" si="3997"/>
        <v>0</v>
      </c>
      <c r="KQ91" s="44">
        <f t="shared" si="3998"/>
        <v>0</v>
      </c>
      <c r="KR91" s="44"/>
      <c r="KS91" s="44"/>
      <c r="KT91" s="44"/>
      <c r="KU91" s="44"/>
      <c r="KV91" s="44"/>
      <c r="KW91" s="44"/>
      <c r="KX91" s="44">
        <f t="shared" si="3800"/>
        <v>0</v>
      </c>
      <c r="KY91" s="44">
        <f t="shared" si="3801"/>
        <v>0</v>
      </c>
      <c r="KZ91" s="44">
        <f t="shared" si="3802"/>
        <v>0</v>
      </c>
      <c r="LA91" s="44">
        <f t="shared" si="3999"/>
        <v>0</v>
      </c>
      <c r="LB91" s="44">
        <f t="shared" si="4000"/>
        <v>0</v>
      </c>
      <c r="LC91" s="45">
        <f>'СДП (план)'!BA92</f>
        <v>0</v>
      </c>
      <c r="LD91" s="44">
        <f>'СДП (план)'!BB92</f>
        <v>0</v>
      </c>
      <c r="LE91" s="44">
        <f t="shared" si="4001"/>
        <v>0</v>
      </c>
      <c r="LF91" s="44">
        <f t="shared" si="4002"/>
        <v>0</v>
      </c>
      <c r="LG91" s="44">
        <f>VLOOKUP($C91,факт!$D$8:$JF$250,111,0)</f>
        <v>0</v>
      </c>
      <c r="LH91" s="44">
        <f>VLOOKUP($C91,факт!$D$8:$JF$250,112,0)</f>
        <v>0</v>
      </c>
      <c r="LI91" s="44">
        <f>VLOOKUP($C91,факт!$D$8:$JF$250,113,0)</f>
        <v>0</v>
      </c>
      <c r="LJ91" s="44">
        <f>VLOOKUP($C91,факт!$D$8:$JF$250,114,0)</f>
        <v>0</v>
      </c>
      <c r="LK91" s="44">
        <f>VLOOKUP($C91,факт!$D$8:$JF$250,115,0)</f>
        <v>0</v>
      </c>
      <c r="LL91" s="44">
        <f>VLOOKUP($C91,факт!$D$8:$JF$250,116,0)</f>
        <v>0</v>
      </c>
      <c r="LM91" s="44">
        <f t="shared" si="3805"/>
        <v>0</v>
      </c>
      <c r="LN91" s="44">
        <f t="shared" si="3806"/>
        <v>0</v>
      </c>
      <c r="LO91" s="44">
        <f t="shared" si="3807"/>
        <v>0</v>
      </c>
      <c r="LP91" s="44">
        <f t="shared" si="4003"/>
        <v>0</v>
      </c>
      <c r="LQ91" s="44">
        <f t="shared" si="4004"/>
        <v>0</v>
      </c>
      <c r="LR91" s="45">
        <f>'СДП (план)'!BC92</f>
        <v>0</v>
      </c>
      <c r="LS91" s="44">
        <f>'СДП (план)'!BD92</f>
        <v>0</v>
      </c>
      <c r="LT91" s="44">
        <f t="shared" si="4005"/>
        <v>0</v>
      </c>
      <c r="LU91" s="44">
        <f t="shared" si="4006"/>
        <v>0</v>
      </c>
      <c r="LV91" s="44">
        <f>VLOOKUP($C91,факт!$D$8:$JF$250,117,0)</f>
        <v>0</v>
      </c>
      <c r="LW91" s="44">
        <f>VLOOKUP($C91,факт!$D$8:$JF$250,118,0)</f>
        <v>0</v>
      </c>
      <c r="LX91" s="44">
        <f>VLOOKUP($C91,факт!$D$8:$JF$250,119,0)</f>
        <v>0</v>
      </c>
      <c r="LY91" s="44">
        <f>VLOOKUP($C91,факт!$D$8:$JF$250,120,0)</f>
        <v>0</v>
      </c>
      <c r="LZ91" s="44">
        <f>VLOOKUP($C91,факт!$D$8:$JF$250,121,0)</f>
        <v>0</v>
      </c>
      <c r="MA91" s="44">
        <f>VLOOKUP($C91,факт!$D$8:$JF$250,122,0)</f>
        <v>0</v>
      </c>
      <c r="MB91" s="44">
        <f t="shared" si="3810"/>
        <v>0</v>
      </c>
      <c r="MC91" s="44">
        <f t="shared" si="3811"/>
        <v>0</v>
      </c>
      <c r="MD91" s="44">
        <f t="shared" si="3812"/>
        <v>0</v>
      </c>
      <c r="ME91" s="44">
        <f t="shared" si="4007"/>
        <v>0</v>
      </c>
      <c r="MF91" s="44">
        <f t="shared" si="4008"/>
        <v>0</v>
      </c>
      <c r="MG91" s="47">
        <f>'СДП (план)'!BE92</f>
        <v>0</v>
      </c>
      <c r="MH91" s="47">
        <f>'СДП (план)'!BF92</f>
        <v>0</v>
      </c>
      <c r="MI91" s="44">
        <f t="shared" si="4009"/>
        <v>0</v>
      </c>
      <c r="MJ91" s="44">
        <f t="shared" si="4010"/>
        <v>0</v>
      </c>
      <c r="MK91" s="44">
        <f>VLOOKUP($C91,факт!$D$8:$JF$250,63,0)</f>
        <v>0</v>
      </c>
      <c r="ML91" s="44">
        <f>VLOOKUP($C91,факт!$D$8:$JF$250,64,0)</f>
        <v>0</v>
      </c>
      <c r="MM91" s="44">
        <f>VLOOKUP($C91,факт!$D$8:$JF$250,65,0)</f>
        <v>0</v>
      </c>
      <c r="MN91" s="44">
        <f>VLOOKUP($C91,факт!$D$8:$JF$250,66,0)</f>
        <v>0</v>
      </c>
      <c r="MO91" s="44">
        <f>VLOOKUP($C91,факт!$D$8:$JF$250,67,0)</f>
        <v>0</v>
      </c>
      <c r="MP91" s="44">
        <f>VLOOKUP($C91,факт!$D$8:$JF$250,68,0)</f>
        <v>0</v>
      </c>
      <c r="MQ91" s="44">
        <f t="shared" si="3815"/>
        <v>0</v>
      </c>
      <c r="MR91" s="44">
        <f t="shared" si="3816"/>
        <v>0</v>
      </c>
      <c r="MS91" s="44">
        <f t="shared" si="3817"/>
        <v>0</v>
      </c>
      <c r="MT91" s="44">
        <f t="shared" si="4011"/>
        <v>0</v>
      </c>
      <c r="MU91" s="44">
        <f t="shared" si="4012"/>
        <v>0</v>
      </c>
      <c r="MV91" s="47">
        <f>'СДП (план)'!BG92</f>
        <v>0</v>
      </c>
      <c r="MW91" s="47">
        <f>'СДП (план)'!BH92</f>
        <v>0</v>
      </c>
      <c r="MX91" s="44">
        <f t="shared" si="4013"/>
        <v>0</v>
      </c>
      <c r="MY91" s="44">
        <f t="shared" si="4014"/>
        <v>0</v>
      </c>
      <c r="MZ91" s="44">
        <f>VLOOKUP($C91,факт!$D$8:$JF$250,129,0)</f>
        <v>0</v>
      </c>
      <c r="NA91" s="44">
        <f>VLOOKUP($C91,факт!$D$8:$JF$250,130,0)</f>
        <v>0</v>
      </c>
      <c r="NB91" s="44">
        <f>VLOOKUP($C91,факт!$D$8:$JF$250,131,0)</f>
        <v>0</v>
      </c>
      <c r="NC91" s="44">
        <f>VLOOKUP($C91,факт!$D$8:$JF$250,132,0)</f>
        <v>0</v>
      </c>
      <c r="ND91" s="44">
        <f>VLOOKUP($C91,факт!$D$8:$JF$250,133,0)</f>
        <v>0</v>
      </c>
      <c r="NE91" s="44">
        <f>VLOOKUP($C91,факт!$D$8:$JF$250,134,0)</f>
        <v>0</v>
      </c>
      <c r="NF91" s="44">
        <f t="shared" si="3820"/>
        <v>0</v>
      </c>
      <c r="NG91" s="44">
        <f t="shared" si="3821"/>
        <v>0</v>
      </c>
      <c r="NH91" s="44">
        <f t="shared" si="3822"/>
        <v>0</v>
      </c>
      <c r="NI91" s="44">
        <f t="shared" si="4015"/>
        <v>0</v>
      </c>
      <c r="NJ91" s="44">
        <f t="shared" si="4016"/>
        <v>0</v>
      </c>
      <c r="NK91" s="45">
        <f>'СДП (план)'!BI92</f>
        <v>0</v>
      </c>
      <c r="NL91" s="44">
        <f>'СДП (план)'!BJ92</f>
        <v>0</v>
      </c>
      <c r="NM91" s="44">
        <f t="shared" si="4017"/>
        <v>0</v>
      </c>
      <c r="NN91" s="44">
        <f t="shared" si="4018"/>
        <v>0</v>
      </c>
      <c r="NO91" s="44">
        <f>VLOOKUP($C91,факт!$D$8:$JF$250,87,0)</f>
        <v>0</v>
      </c>
      <c r="NP91" s="44">
        <f>VLOOKUP($C91,факт!$D$8:$JF$250,88,0)</f>
        <v>0</v>
      </c>
      <c r="NQ91" s="44">
        <f>VLOOKUP($C91,факт!$D$8:$JF$250,89,0)</f>
        <v>0</v>
      </c>
      <c r="NR91" s="44">
        <f>VLOOKUP($C91,факт!$D$8:$JF$250,90,0)</f>
        <v>0</v>
      </c>
      <c r="NS91" s="44">
        <f>VLOOKUP($C91,факт!$D$8:$JF$250,91,0)</f>
        <v>0</v>
      </c>
      <c r="NT91" s="44">
        <f>VLOOKUP($C91,факт!$D$8:$JF$250,92,0)</f>
        <v>0</v>
      </c>
      <c r="NU91" s="44">
        <f t="shared" si="3825"/>
        <v>0</v>
      </c>
      <c r="NV91" s="44">
        <f t="shared" si="3826"/>
        <v>0</v>
      </c>
      <c r="NW91" s="44">
        <f t="shared" si="3827"/>
        <v>0</v>
      </c>
      <c r="NX91" s="44">
        <f t="shared" si="4019"/>
        <v>0</v>
      </c>
      <c r="NY91" s="44">
        <f t="shared" si="4020"/>
        <v>0</v>
      </c>
      <c r="NZ91" s="45">
        <f>'СДП (план)'!BK92</f>
        <v>0</v>
      </c>
      <c r="OA91" s="44">
        <f>'СДП (план)'!BL92</f>
        <v>0</v>
      </c>
      <c r="OB91" s="44">
        <f t="shared" si="4021"/>
        <v>0</v>
      </c>
      <c r="OC91" s="44">
        <f t="shared" si="4022"/>
        <v>0</v>
      </c>
      <c r="OD91" s="44">
        <f>VLOOKUP($C91,факт!$D$8:$JF$250,147,0)</f>
        <v>0</v>
      </c>
      <c r="OE91" s="44">
        <f>VLOOKUP($C91,факт!$D$8:$JF$250,148,0)</f>
        <v>0</v>
      </c>
      <c r="OF91" s="44">
        <f>VLOOKUP($C91,факт!$D$8:$JF$250,149,0)</f>
        <v>0</v>
      </c>
      <c r="OG91" s="44">
        <f>VLOOKUP($C91,факт!$D$8:$JF$250,150,0)</f>
        <v>0</v>
      </c>
      <c r="OH91" s="44">
        <f>VLOOKUP($C91,факт!$D$8:$JF$250,151,0)</f>
        <v>0</v>
      </c>
      <c r="OI91" s="44">
        <f>VLOOKUP($C91,факт!$D$8:$JF$250,152,0)</f>
        <v>0</v>
      </c>
      <c r="OJ91" s="44">
        <f t="shared" si="3830"/>
        <v>0</v>
      </c>
      <c r="OK91" s="44">
        <f t="shared" si="3831"/>
        <v>0</v>
      </c>
      <c r="OL91" s="44">
        <f t="shared" si="3832"/>
        <v>0</v>
      </c>
      <c r="OM91" s="44">
        <f t="shared" si="4023"/>
        <v>0</v>
      </c>
      <c r="ON91" s="44">
        <f t="shared" si="4024"/>
        <v>0</v>
      </c>
      <c r="OO91" s="45">
        <f>'СДП (план)'!BM92</f>
        <v>0</v>
      </c>
      <c r="OP91" s="44">
        <f>'СДП (план)'!BN92</f>
        <v>0</v>
      </c>
      <c r="OQ91" s="44">
        <f t="shared" si="4025"/>
        <v>0</v>
      </c>
      <c r="OR91" s="44">
        <f t="shared" si="4026"/>
        <v>0</v>
      </c>
      <c r="OS91" s="44">
        <f>VLOOKUP($C91,факт!$D$8:$JF$250,195,0)</f>
        <v>0</v>
      </c>
      <c r="OT91" s="44">
        <f>VLOOKUP($C91,факт!$D$8:$JF$250,196,0)</f>
        <v>0</v>
      </c>
      <c r="OU91" s="44">
        <f>VLOOKUP($C91,факт!$D$8:$JF$250,197,0)</f>
        <v>0</v>
      </c>
      <c r="OV91" s="44">
        <f>VLOOKUP($C91,факт!$D$8:$JF$250,198,0)</f>
        <v>0</v>
      </c>
      <c r="OW91" s="44">
        <f>VLOOKUP($C91,факт!$D$8:$JF$250,199,0)</f>
        <v>0</v>
      </c>
      <c r="OX91" s="44">
        <f>VLOOKUP($C91,факт!$D$8:$JF$250,200,0)</f>
        <v>0</v>
      </c>
      <c r="OY91" s="44">
        <f t="shared" si="3835"/>
        <v>0</v>
      </c>
      <c r="OZ91" s="44">
        <f t="shared" si="3836"/>
        <v>0</v>
      </c>
      <c r="PA91" s="44">
        <f t="shared" si="3837"/>
        <v>0</v>
      </c>
      <c r="PB91" s="44">
        <f t="shared" si="4027"/>
        <v>0</v>
      </c>
      <c r="PC91" s="44">
        <f t="shared" si="4028"/>
        <v>0</v>
      </c>
      <c r="PD91" s="45">
        <f>'СДП (план)'!BO92</f>
        <v>0</v>
      </c>
      <c r="PE91" s="44">
        <f>'СДП (план)'!BP92</f>
        <v>0</v>
      </c>
      <c r="PF91" s="44">
        <f t="shared" si="4029"/>
        <v>0</v>
      </c>
      <c r="PG91" s="44">
        <f t="shared" si="4030"/>
        <v>0</v>
      </c>
      <c r="PH91" s="44">
        <f>VLOOKUP($C91,факт!$D$8:$JF$250,201,0)</f>
        <v>0</v>
      </c>
      <c r="PI91" s="44">
        <f>VLOOKUP($C91,факт!$D$8:$JF$250,202,0)</f>
        <v>0</v>
      </c>
      <c r="PJ91" s="44">
        <f>VLOOKUP($C91,факт!$D$8:$JF$250,203,0)</f>
        <v>0</v>
      </c>
      <c r="PK91" s="44">
        <f>VLOOKUP($C91,факт!$D$8:$JF$250,204,0)</f>
        <v>0</v>
      </c>
      <c r="PL91" s="44">
        <f>VLOOKUP($C91,факт!$D$8:$JF$250,205,0)</f>
        <v>0</v>
      </c>
      <c r="PM91" s="44">
        <f>VLOOKUP($C91,факт!$D$8:$JF$250,206,0)</f>
        <v>0</v>
      </c>
      <c r="PN91" s="44">
        <f t="shared" si="3840"/>
        <v>0</v>
      </c>
      <c r="PO91" s="44">
        <f t="shared" si="3841"/>
        <v>0</v>
      </c>
      <c r="PP91" s="44">
        <f t="shared" si="3842"/>
        <v>0</v>
      </c>
      <c r="PQ91" s="44">
        <f t="shared" si="4031"/>
        <v>0</v>
      </c>
      <c r="PR91" s="44">
        <f t="shared" si="4032"/>
        <v>0</v>
      </c>
      <c r="PS91" s="45">
        <f>'СДП (план)'!BQ92</f>
        <v>0</v>
      </c>
      <c r="PT91" s="44">
        <f>'СДП (план)'!BR92</f>
        <v>0</v>
      </c>
      <c r="PU91" s="44">
        <f t="shared" si="4033"/>
        <v>0</v>
      </c>
      <c r="PV91" s="44">
        <f t="shared" si="4034"/>
        <v>0</v>
      </c>
      <c r="PW91" s="44">
        <f>VLOOKUP($C91,факт!$D$8:$JF$250,207,0)</f>
        <v>0</v>
      </c>
      <c r="PX91" s="44">
        <f>VLOOKUP($C91,факт!$D$8:$JF$250,208,0)</f>
        <v>0</v>
      </c>
      <c r="PY91" s="44">
        <f>VLOOKUP($C91,факт!$D$8:$JF$250,209,0)</f>
        <v>0</v>
      </c>
      <c r="PZ91" s="44">
        <f>VLOOKUP($C91,факт!$D$8:$JF$250,210,0)</f>
        <v>0</v>
      </c>
      <c r="QA91" s="44">
        <f>VLOOKUP($C91,факт!$D$8:$JF$250,211,0)</f>
        <v>0</v>
      </c>
      <c r="QB91" s="44">
        <f>VLOOKUP($C91,факт!$D$8:$JF$250,212,0)</f>
        <v>0</v>
      </c>
      <c r="QC91" s="44">
        <f t="shared" si="3845"/>
        <v>0</v>
      </c>
      <c r="QD91" s="44">
        <f t="shared" si="3846"/>
        <v>0</v>
      </c>
      <c r="QE91" s="44">
        <f t="shared" si="3847"/>
        <v>0</v>
      </c>
      <c r="QF91" s="44">
        <f t="shared" si="3848"/>
        <v>0</v>
      </c>
      <c r="QG91" s="44">
        <f t="shared" si="3849"/>
        <v>0</v>
      </c>
      <c r="QH91" s="45">
        <f>'СДП (план)'!BS92</f>
        <v>0</v>
      </c>
      <c r="QI91" s="44">
        <f>'СДП (план)'!BT92</f>
        <v>0</v>
      </c>
      <c r="QJ91" s="44">
        <f t="shared" si="4035"/>
        <v>0</v>
      </c>
      <c r="QK91" s="44">
        <f t="shared" si="4036"/>
        <v>0</v>
      </c>
      <c r="QL91" s="44">
        <f>VLOOKUP($C91,факт!$D$8:$JF$250,213,0)</f>
        <v>0</v>
      </c>
      <c r="QM91" s="44">
        <f>VLOOKUP($C91,факт!$D$8:$JF$250,214,0)</f>
        <v>0</v>
      </c>
      <c r="QN91" s="44">
        <f>VLOOKUP($C91,факт!$D$8:$JF$250,215,0)</f>
        <v>0</v>
      </c>
      <c r="QO91" s="44">
        <f>VLOOKUP($C91,факт!$D$8:$JF$250,216,0)</f>
        <v>0</v>
      </c>
      <c r="QP91" s="44">
        <f>VLOOKUP($C91,факт!$D$8:$JF$250,217,0)</f>
        <v>0</v>
      </c>
      <c r="QQ91" s="44">
        <f>VLOOKUP($C91,факт!$D$8:$JF$250,218,0)</f>
        <v>0</v>
      </c>
      <c r="QR91" s="44">
        <f t="shared" si="3851"/>
        <v>0</v>
      </c>
      <c r="QS91" s="44">
        <f t="shared" si="3852"/>
        <v>0</v>
      </c>
      <c r="QT91" s="44">
        <f t="shared" si="3853"/>
        <v>0</v>
      </c>
      <c r="QU91" s="44">
        <f t="shared" si="3854"/>
        <v>0</v>
      </c>
      <c r="QV91" s="44">
        <f t="shared" si="3594"/>
        <v>0</v>
      </c>
      <c r="QW91" s="45">
        <f>'СДП (план)'!BU92</f>
        <v>0</v>
      </c>
      <c r="QX91" s="44">
        <f>'СДП (план)'!BV92</f>
        <v>0</v>
      </c>
      <c r="QY91" s="44">
        <f t="shared" si="4037"/>
        <v>0</v>
      </c>
      <c r="QZ91" s="44">
        <f t="shared" si="4038"/>
        <v>0</v>
      </c>
      <c r="RA91" s="44">
        <f>VLOOKUP($C91,факт!$D$8:$JF$250,225,0)</f>
        <v>0</v>
      </c>
      <c r="RB91" s="44">
        <f>VLOOKUP($C91,факт!$D$8:$JF$250,226,0)</f>
        <v>0</v>
      </c>
      <c r="RC91" s="44">
        <f>VLOOKUP($C91,факт!$D$8:$JF$250,227,0)</f>
        <v>0</v>
      </c>
      <c r="RD91" s="44">
        <f>VLOOKUP($C91,факт!$D$8:$JF$250,228,0)</f>
        <v>0</v>
      </c>
      <c r="RE91" s="44">
        <f>VLOOKUP($C91,факт!$D$8:$JF$250,229,0)</f>
        <v>0</v>
      </c>
      <c r="RF91" s="44">
        <f>VLOOKUP($C91,факт!$D$8:$JF$250,230,0)</f>
        <v>0</v>
      </c>
      <c r="RG91" s="44">
        <f t="shared" si="3856"/>
        <v>0</v>
      </c>
      <c r="RH91" s="44">
        <f t="shared" si="3857"/>
        <v>0</v>
      </c>
      <c r="RI91" s="44">
        <f t="shared" si="3858"/>
        <v>0</v>
      </c>
      <c r="RJ91" s="44">
        <f t="shared" si="3859"/>
        <v>0</v>
      </c>
      <c r="RK91" s="44">
        <f t="shared" si="3601"/>
        <v>0</v>
      </c>
      <c r="RL91" s="45">
        <f>'СДП (план)'!BW92</f>
        <v>0</v>
      </c>
      <c r="RM91" s="44">
        <f>'СДП (план)'!BX92</f>
        <v>0</v>
      </c>
      <c r="RN91" s="44">
        <f t="shared" si="4039"/>
        <v>0</v>
      </c>
      <c r="RO91" s="44">
        <f t="shared" si="4040"/>
        <v>0</v>
      </c>
      <c r="RP91" s="44">
        <f>VLOOKUP($C91,факт!$D$8:$JF$250,105,0)</f>
        <v>0</v>
      </c>
      <c r="RQ91" s="44">
        <f>VLOOKUP($C91,факт!$D$8:$JF$250,106,0)</f>
        <v>0</v>
      </c>
      <c r="RR91" s="44">
        <f>VLOOKUP($C91,факт!$D$8:$JF$250,107,0)</f>
        <v>0</v>
      </c>
      <c r="RS91" s="44">
        <f>VLOOKUP($C91,факт!$D$8:$JF$250,108,0)</f>
        <v>0</v>
      </c>
      <c r="RT91" s="44">
        <f>VLOOKUP($C91,факт!$D$8:$JF$250,109,0)</f>
        <v>0</v>
      </c>
      <c r="RU91" s="44">
        <f>VLOOKUP($C91,факт!$D$8:$JF$250,110,0)</f>
        <v>0</v>
      </c>
      <c r="RV91" s="44">
        <f t="shared" si="3861"/>
        <v>0</v>
      </c>
      <c r="RW91" s="44">
        <f t="shared" si="3862"/>
        <v>0</v>
      </c>
      <c r="RX91" s="44">
        <f t="shared" si="3863"/>
        <v>0</v>
      </c>
      <c r="RY91" s="44">
        <f t="shared" si="4041"/>
        <v>0</v>
      </c>
      <c r="RZ91" s="44">
        <f t="shared" si="4042"/>
        <v>0</v>
      </c>
      <c r="SA91" s="45">
        <f>'СДП (план)'!BY92</f>
        <v>0</v>
      </c>
      <c r="SB91" s="44">
        <f>'СДП (план)'!BZ92</f>
        <v>0</v>
      </c>
      <c r="SC91" s="44">
        <f t="shared" si="4043"/>
        <v>0</v>
      </c>
      <c r="SD91" s="44">
        <f t="shared" si="4044"/>
        <v>0</v>
      </c>
      <c r="SE91" s="44">
        <f>VLOOKUP($C91,факт!$D$8:$JF$250,69,0)</f>
        <v>0</v>
      </c>
      <c r="SF91" s="44">
        <f>VLOOKUP($C91,факт!$D$8:$JF$250,70,0)</f>
        <v>0</v>
      </c>
      <c r="SG91" s="44">
        <f>VLOOKUP($C91,факт!$D$8:$JF$250,71,0)</f>
        <v>0</v>
      </c>
      <c r="SH91" s="44">
        <f>VLOOKUP($C91,факт!$D$8:$JF$250,72,0)</f>
        <v>0</v>
      </c>
      <c r="SI91" s="44">
        <f>VLOOKUP($C91,факт!$D$8:$JF$250,73,0)</f>
        <v>0</v>
      </c>
      <c r="SJ91" s="44">
        <f>VLOOKUP($C91,факт!$D$8:$JF$250,74,0)</f>
        <v>0</v>
      </c>
      <c r="SK91" s="44">
        <f t="shared" si="3866"/>
        <v>0</v>
      </c>
      <c r="SL91" s="44">
        <f t="shared" si="3867"/>
        <v>0</v>
      </c>
      <c r="SM91" s="44">
        <f t="shared" si="3868"/>
        <v>0</v>
      </c>
      <c r="SN91" s="44">
        <f t="shared" si="4045"/>
        <v>0</v>
      </c>
      <c r="SO91" s="44">
        <f t="shared" si="4046"/>
        <v>0</v>
      </c>
      <c r="SP91" s="45">
        <f>'СДП (план)'!CA92</f>
        <v>0</v>
      </c>
      <c r="SQ91" s="44">
        <f>'СДП (план)'!CB92</f>
        <v>0</v>
      </c>
      <c r="SR91" s="44">
        <f t="shared" si="4047"/>
        <v>0</v>
      </c>
      <c r="SS91" s="44">
        <f t="shared" si="4048"/>
        <v>0</v>
      </c>
      <c r="ST91" s="44"/>
      <c r="SU91" s="44"/>
      <c r="SV91" s="44"/>
      <c r="SW91" s="44"/>
      <c r="SX91" s="44"/>
      <c r="SY91" s="44"/>
      <c r="SZ91" s="44">
        <f t="shared" si="3871"/>
        <v>0</v>
      </c>
      <c r="TA91" s="44">
        <f t="shared" si="3872"/>
        <v>0</v>
      </c>
      <c r="TB91" s="44">
        <f t="shared" si="3873"/>
        <v>0</v>
      </c>
      <c r="TC91" s="44">
        <f t="shared" si="4049"/>
        <v>0</v>
      </c>
      <c r="TD91" s="44">
        <f t="shared" si="4050"/>
        <v>0</v>
      </c>
      <c r="TE91" s="45">
        <f>'СДП (план)'!CC92</f>
        <v>0</v>
      </c>
      <c r="TF91" s="44">
        <f>'СДП (план)'!CD92</f>
        <v>0</v>
      </c>
      <c r="TG91" s="44">
        <f t="shared" si="4051"/>
        <v>0</v>
      </c>
      <c r="TH91" s="44">
        <f t="shared" si="4052"/>
        <v>0</v>
      </c>
      <c r="TI91" s="44">
        <f>VLOOKUP($C91,факт!$D$8:$JF$250,135,0)</f>
        <v>0</v>
      </c>
      <c r="TJ91" s="44">
        <f>VLOOKUP($C91,факт!$D$8:$JF$250,136,0)</f>
        <v>0</v>
      </c>
      <c r="TK91" s="44">
        <f>VLOOKUP($C91,факт!$D$8:$JF$250,137,0)</f>
        <v>0</v>
      </c>
      <c r="TL91" s="44">
        <f>VLOOKUP($C91,факт!$D$8:$JF$250,138,0)</f>
        <v>0</v>
      </c>
      <c r="TM91" s="44">
        <f>VLOOKUP($C91,факт!$D$8:$JF$250,139,0)</f>
        <v>0</v>
      </c>
      <c r="TN91" s="44">
        <f>VLOOKUP($C91,факт!$D$8:$JF$250,140,0)</f>
        <v>0</v>
      </c>
      <c r="TO91" s="44">
        <f t="shared" si="3876"/>
        <v>0</v>
      </c>
      <c r="TP91" s="44">
        <f t="shared" si="3877"/>
        <v>0</v>
      </c>
      <c r="TQ91" s="44">
        <f t="shared" si="3878"/>
        <v>0</v>
      </c>
      <c r="TR91" s="44">
        <f t="shared" si="4053"/>
        <v>0</v>
      </c>
      <c r="TS91" s="44">
        <f t="shared" si="4054"/>
        <v>0</v>
      </c>
      <c r="TT91" s="47">
        <f>'СДП (план)'!CE92</f>
        <v>0</v>
      </c>
      <c r="TU91" s="47">
        <f>'СДП (план)'!CF92</f>
        <v>0</v>
      </c>
      <c r="TV91" s="44">
        <f t="shared" si="4055"/>
        <v>0</v>
      </c>
      <c r="TW91" s="44">
        <f t="shared" si="4056"/>
        <v>0</v>
      </c>
      <c r="TX91" s="44">
        <f>VLOOKUP($C91,факт!$D$8:$JF$250,75,0)</f>
        <v>0</v>
      </c>
      <c r="TY91" s="44">
        <f>VLOOKUP($C91,факт!$D$8:$JF$250,76,0)</f>
        <v>0</v>
      </c>
      <c r="TZ91" s="44">
        <f>VLOOKUP($C91,факт!$D$8:$JF$250,77,0)</f>
        <v>0</v>
      </c>
      <c r="UA91" s="44">
        <f>VLOOKUP($C91,факт!$D$8:$JF$250,78,0)</f>
        <v>0</v>
      </c>
      <c r="UB91" s="44">
        <f>VLOOKUP($C91,факт!$D$8:$JF$250,79,0)</f>
        <v>0</v>
      </c>
      <c r="UC91" s="44">
        <f>VLOOKUP($C91,факт!$D$8:$JF$250,80,0)</f>
        <v>0</v>
      </c>
      <c r="UD91" s="44">
        <f t="shared" si="3881"/>
        <v>0</v>
      </c>
      <c r="UE91" s="44">
        <f t="shared" si="3882"/>
        <v>0</v>
      </c>
      <c r="UF91" s="44">
        <f t="shared" si="3883"/>
        <v>0</v>
      </c>
      <c r="UG91" s="44">
        <f t="shared" si="4057"/>
        <v>0</v>
      </c>
      <c r="UH91" s="44">
        <f t="shared" si="4058"/>
        <v>0</v>
      </c>
      <c r="UI91" s="45">
        <f>'СДП (план)'!CG92</f>
        <v>0</v>
      </c>
      <c r="UJ91" s="44">
        <f>'СДП (план)'!CH92</f>
        <v>0</v>
      </c>
      <c r="UK91" s="44">
        <f t="shared" si="4059"/>
        <v>0</v>
      </c>
      <c r="UL91" s="44">
        <f t="shared" si="4060"/>
        <v>0</v>
      </c>
      <c r="UM91" s="44">
        <f>VLOOKUP($C91,факт!$D$8:$JF$250,81,0)</f>
        <v>0</v>
      </c>
      <c r="UN91" s="44">
        <f>VLOOKUP($C91,факт!$D$8:$JF$250,82,0)</f>
        <v>0</v>
      </c>
      <c r="UO91" s="44">
        <f>VLOOKUP($C91,факт!$D$8:$JF$250,83,0)</f>
        <v>0</v>
      </c>
      <c r="UP91" s="44">
        <f>VLOOKUP($C91,факт!$D$8:$JF$250,84,0)</f>
        <v>0</v>
      </c>
      <c r="UQ91" s="44">
        <f>VLOOKUP($C91,факт!$D$8:$JF$250,85,0)</f>
        <v>0</v>
      </c>
      <c r="UR91" s="44">
        <f>VLOOKUP($C91,факт!$D$8:$JF$250,86,0)</f>
        <v>0</v>
      </c>
      <c r="US91" s="44">
        <f t="shared" si="3886"/>
        <v>0</v>
      </c>
      <c r="UT91" s="44">
        <f t="shared" si="3887"/>
        <v>0</v>
      </c>
      <c r="UU91" s="44">
        <f t="shared" si="3888"/>
        <v>0</v>
      </c>
      <c r="UV91" s="44">
        <f t="shared" si="4061"/>
        <v>0</v>
      </c>
      <c r="UW91" s="44">
        <f t="shared" si="4062"/>
        <v>0</v>
      </c>
      <c r="UX91" s="45">
        <f>'СДП (план)'!CI92</f>
        <v>0</v>
      </c>
      <c r="UY91" s="44">
        <f>'СДП (план)'!CJ92</f>
        <v>0</v>
      </c>
      <c r="UZ91" s="44">
        <f t="shared" si="4063"/>
        <v>0</v>
      </c>
      <c r="VA91" s="44">
        <f t="shared" si="4064"/>
        <v>0</v>
      </c>
      <c r="VB91" s="44">
        <f>VLOOKUP($C91,факт!$D$8:$JF$250,99,0)</f>
        <v>0</v>
      </c>
      <c r="VC91" s="44">
        <f>VLOOKUP($C91,факт!$D$8:$JF$250,100,0)</f>
        <v>0</v>
      </c>
      <c r="VD91" s="44">
        <f>VLOOKUP($C91,факт!$D$8:$JF$250,101,0)</f>
        <v>0</v>
      </c>
      <c r="VE91" s="44">
        <f>VLOOKUP($C91,факт!$D$8:$JF$250,102,0)</f>
        <v>0</v>
      </c>
      <c r="VF91" s="44">
        <f>VLOOKUP($C91,факт!$D$8:$JF$250,103,0)</f>
        <v>0</v>
      </c>
      <c r="VG91" s="44">
        <f>VLOOKUP($C91,факт!$D$8:$JF$250,104,0)</f>
        <v>0</v>
      </c>
      <c r="VH91" s="44">
        <f t="shared" si="3891"/>
        <v>0</v>
      </c>
      <c r="VI91" s="44">
        <f t="shared" si="3892"/>
        <v>0</v>
      </c>
      <c r="VJ91" s="44">
        <f t="shared" si="3893"/>
        <v>0</v>
      </c>
      <c r="VK91" s="44">
        <f t="shared" si="3894"/>
        <v>0</v>
      </c>
      <c r="VL91" s="44">
        <f t="shared" si="3895"/>
        <v>0</v>
      </c>
      <c r="VM91" s="45">
        <f>'СДП (план)'!CK92</f>
        <v>0</v>
      </c>
      <c r="VN91" s="44">
        <f>'СДП (план)'!CL92</f>
        <v>0</v>
      </c>
      <c r="VO91" s="44">
        <f t="shared" si="4065"/>
        <v>0</v>
      </c>
      <c r="VP91" s="44">
        <f t="shared" si="4066"/>
        <v>0</v>
      </c>
      <c r="VQ91" s="44">
        <f>VLOOKUP($C91,факт!$D$8:$JF$250,123,0)</f>
        <v>0</v>
      </c>
      <c r="VR91" s="44">
        <f>VLOOKUP($C91,факт!$D$8:$JF$250,124,0)</f>
        <v>0</v>
      </c>
      <c r="VS91" s="44">
        <f>VLOOKUP($C91,факт!$D$8:$JF$250,125,0)</f>
        <v>0</v>
      </c>
      <c r="VT91" s="44">
        <f>VLOOKUP($C91,факт!$D$8:$JF$250,126,0)</f>
        <v>0</v>
      </c>
      <c r="VU91" s="44">
        <f>VLOOKUP($C91,факт!$D$8:$JF$250,127,0)</f>
        <v>0</v>
      </c>
      <c r="VV91" s="44">
        <f>VLOOKUP($C91,факт!$D$8:$JF$250,128,0)</f>
        <v>0</v>
      </c>
      <c r="VW91" s="44">
        <f t="shared" si="3897"/>
        <v>0</v>
      </c>
      <c r="VX91" s="44">
        <f t="shared" si="3898"/>
        <v>0</v>
      </c>
      <c r="VY91" s="44">
        <f t="shared" si="3899"/>
        <v>0</v>
      </c>
      <c r="VZ91" s="44">
        <f t="shared" si="4067"/>
        <v>0</v>
      </c>
      <c r="WA91" s="44">
        <f t="shared" si="4068"/>
        <v>0</v>
      </c>
      <c r="WB91" s="45">
        <f>'СДП (план)'!CM92</f>
        <v>0</v>
      </c>
      <c r="WC91" s="44">
        <f>'СДП (план)'!CN92</f>
        <v>0</v>
      </c>
      <c r="WD91" s="44">
        <f t="shared" si="4069"/>
        <v>0</v>
      </c>
      <c r="WE91" s="44">
        <f t="shared" si="4070"/>
        <v>0</v>
      </c>
      <c r="WF91" s="44">
        <f>VLOOKUP($C91,факт!$D$8:$JF$250,141,0)</f>
        <v>0</v>
      </c>
      <c r="WG91" s="44">
        <f>VLOOKUP($C91,факт!$D$8:$JF$250,142,0)</f>
        <v>0</v>
      </c>
      <c r="WH91" s="44">
        <f>VLOOKUP($C91,факт!$D$8:$JF$250,143,0)</f>
        <v>0</v>
      </c>
      <c r="WI91" s="44">
        <f>VLOOKUP($C91,факт!$D$8:$JF$250,144,0)</f>
        <v>0</v>
      </c>
      <c r="WJ91" s="44">
        <f>VLOOKUP($C91,факт!$D$8:$JF$250,145,0)</f>
        <v>0</v>
      </c>
      <c r="WK91" s="44">
        <f>VLOOKUP($C91,факт!$D$8:$JF$250,146,0)</f>
        <v>0</v>
      </c>
      <c r="WL91" s="44">
        <f t="shared" si="3902"/>
        <v>0</v>
      </c>
      <c r="WM91" s="44">
        <f t="shared" si="3903"/>
        <v>0</v>
      </c>
      <c r="WN91" s="44">
        <f t="shared" si="3904"/>
        <v>0</v>
      </c>
      <c r="WO91" s="44">
        <f t="shared" si="4071"/>
        <v>0</v>
      </c>
      <c r="WP91" s="44">
        <f t="shared" si="4072"/>
        <v>0</v>
      </c>
      <c r="WQ91" s="45">
        <f>'СДП (план)'!CO92</f>
        <v>0</v>
      </c>
      <c r="WR91" s="44">
        <f>'СДП (план)'!CP92</f>
        <v>0</v>
      </c>
      <c r="WS91" s="44">
        <f t="shared" si="4073"/>
        <v>0</v>
      </c>
      <c r="WT91" s="44">
        <f t="shared" si="4074"/>
        <v>0</v>
      </c>
      <c r="WU91" s="44">
        <f>VLOOKUP($C91,факт!$D$8:$JF$250,57,0)</f>
        <v>0</v>
      </c>
      <c r="WV91" s="44">
        <f>VLOOKUP($C91,факт!$D$8:$JF$250,58,0)</f>
        <v>0</v>
      </c>
      <c r="WW91" s="44">
        <f>VLOOKUP($C91,факт!$D$8:$JF$250,59,0)</f>
        <v>0</v>
      </c>
      <c r="WX91" s="44">
        <f>VLOOKUP($C91,факт!$D$8:$JF$250,60,0)</f>
        <v>0</v>
      </c>
      <c r="WY91" s="44">
        <f>VLOOKUP($C91,факт!$D$8:$JF$250,61,0)</f>
        <v>0</v>
      </c>
      <c r="WZ91" s="44">
        <f>VLOOKUP($C91,факт!$D$8:$JF$250,62,0)</f>
        <v>0</v>
      </c>
      <c r="XA91" s="44">
        <f t="shared" si="3907"/>
        <v>0</v>
      </c>
      <c r="XB91" s="44">
        <f t="shared" si="3908"/>
        <v>0</v>
      </c>
      <c r="XC91" s="44">
        <f t="shared" si="3909"/>
        <v>0</v>
      </c>
      <c r="XD91" s="44">
        <f t="shared" si="4075"/>
        <v>0</v>
      </c>
      <c r="XE91" s="44">
        <f t="shared" si="4076"/>
        <v>0</v>
      </c>
      <c r="XF91" s="45">
        <f>'СДП (план)'!CQ92</f>
        <v>0</v>
      </c>
      <c r="XG91" s="44">
        <f>'СДП (план)'!CR92</f>
        <v>0</v>
      </c>
      <c r="XH91" s="44">
        <f t="shared" si="4077"/>
        <v>0</v>
      </c>
      <c r="XI91" s="44">
        <f t="shared" si="4078"/>
        <v>0</v>
      </c>
      <c r="XJ91" s="44">
        <f>VLOOKUP($C91,факт!$D$8:$JF$250,51,0)</f>
        <v>0</v>
      </c>
      <c r="XK91" s="44">
        <f>VLOOKUP($C91,факт!$D$8:$JF$250,52,0)</f>
        <v>0</v>
      </c>
      <c r="XL91" s="44">
        <f>VLOOKUP($C91,факт!$D$8:$JF$250,53,0)</f>
        <v>0</v>
      </c>
      <c r="XM91" s="44">
        <f>VLOOKUP($C91,факт!$D$8:$JF$250,54,0)</f>
        <v>0</v>
      </c>
      <c r="XN91" s="44">
        <f>VLOOKUP($C91,факт!$D$8:$JF$250,55,0)</f>
        <v>0</v>
      </c>
      <c r="XO91" s="44">
        <f>VLOOKUP($C91,факт!$D$8:$JF$250,56,0)</f>
        <v>0</v>
      </c>
      <c r="XP91" s="44">
        <f t="shared" si="3912"/>
        <v>0</v>
      </c>
      <c r="XQ91" s="44">
        <f t="shared" si="3913"/>
        <v>0</v>
      </c>
      <c r="XR91" s="44">
        <f t="shared" si="3914"/>
        <v>0</v>
      </c>
      <c r="XS91" s="44">
        <f t="shared" si="4079"/>
        <v>0</v>
      </c>
      <c r="XT91" s="44">
        <f t="shared" si="4080"/>
        <v>0</v>
      </c>
      <c r="XU91" s="5">
        <f>'СДП (план)'!CS92</f>
        <v>0</v>
      </c>
      <c r="XV91" s="3">
        <f>'СДП (план)'!CT92</f>
        <v>0</v>
      </c>
      <c r="XW91" s="44">
        <f t="shared" si="4081"/>
        <v>0</v>
      </c>
      <c r="XX91" s="44">
        <f t="shared" si="4082"/>
        <v>0</v>
      </c>
      <c r="XY91" s="44">
        <f>VLOOKUP($C91,факт!$D$8:$JF$250,93,0)</f>
        <v>0</v>
      </c>
      <c r="XZ91" s="44">
        <f>VLOOKUP($C91,факт!$D$8:$JF$250,94,0)</f>
        <v>0</v>
      </c>
      <c r="YA91" s="44">
        <f>VLOOKUP($C91,факт!$D$8:$JF$250,95,0)</f>
        <v>0</v>
      </c>
      <c r="YB91" s="44">
        <f>VLOOKUP($C91,факт!$D$8:$JF$250,96,0)</f>
        <v>0</v>
      </c>
      <c r="YC91" s="44">
        <f>VLOOKUP($C91,факт!$D$8:$JF$250,97,0)</f>
        <v>0</v>
      </c>
      <c r="YD91" s="44">
        <f>VLOOKUP($C91,факт!$D$8:$JF$250,98,0)</f>
        <v>0</v>
      </c>
      <c r="YE91" s="44">
        <f t="shared" si="3917"/>
        <v>0</v>
      </c>
      <c r="YF91" s="44">
        <f t="shared" si="3918"/>
        <v>0</v>
      </c>
      <c r="YG91" s="44">
        <f t="shared" si="3919"/>
        <v>0</v>
      </c>
      <c r="YH91" s="44">
        <f t="shared" si="4083"/>
        <v>0</v>
      </c>
      <c r="YI91" s="44">
        <f t="shared" si="4084"/>
        <v>0</v>
      </c>
      <c r="YJ91" s="3">
        <f>'СДП (план)'!CU92</f>
        <v>0</v>
      </c>
      <c r="YK91" s="3">
        <f>'СДП (план)'!CV92</f>
        <v>0</v>
      </c>
      <c r="YL91" s="44">
        <f t="shared" si="4085"/>
        <v>0</v>
      </c>
      <c r="YM91" s="44">
        <f t="shared" si="4086"/>
        <v>0</v>
      </c>
      <c r="YN91" s="44">
        <f>VLOOKUP($C91,факт!$D$8:$JF$250,243,0)</f>
        <v>0</v>
      </c>
      <c r="YO91" s="44">
        <f>VLOOKUP($C91,факт!$D$8:$JF$250,244,0)</f>
        <v>0</v>
      </c>
      <c r="YP91" s="44">
        <f>VLOOKUP($C91,факт!$D$8:$JF$250,245,0)</f>
        <v>0</v>
      </c>
      <c r="YQ91" s="44">
        <f>VLOOKUP($C91,факт!$D$8:$JF$250,246,0)</f>
        <v>0</v>
      </c>
      <c r="YR91" s="44">
        <f>VLOOKUP($C91,факт!$D$8:$JF$250,247,0)</f>
        <v>0</v>
      </c>
      <c r="YS91" s="44">
        <f>VLOOKUP($C91,факт!$D$8:$JF$250,248,0)</f>
        <v>0</v>
      </c>
      <c r="YT91" s="44">
        <f t="shared" si="3922"/>
        <v>0</v>
      </c>
      <c r="YU91" s="44">
        <f t="shared" si="3923"/>
        <v>0</v>
      </c>
      <c r="YV91" s="44">
        <f t="shared" si="3924"/>
        <v>0</v>
      </c>
      <c r="YW91" s="44">
        <f t="shared" si="4087"/>
        <v>0</v>
      </c>
      <c r="YX91" s="44">
        <f t="shared" si="4088"/>
        <v>0</v>
      </c>
      <c r="YY91" s="44">
        <f>'СДП (план)'!CW92</f>
        <v>0</v>
      </c>
      <c r="YZ91" s="44">
        <f>'СДП (план)'!CX92</f>
        <v>0</v>
      </c>
      <c r="ZA91" s="44">
        <f t="shared" si="4089"/>
        <v>0</v>
      </c>
      <c r="ZB91" s="44">
        <f t="shared" si="4090"/>
        <v>0</v>
      </c>
      <c r="ZC91" s="44">
        <f>VLOOKUP($C91,факт!$D$8:$JF$250,249,0)</f>
        <v>0</v>
      </c>
      <c r="ZD91" s="44">
        <f>VLOOKUP($C91,факт!$D$8:$JF$250,250,0)</f>
        <v>0</v>
      </c>
      <c r="ZE91" s="44">
        <f>VLOOKUP($C91,факт!$D$8:$JF$250,251,0)</f>
        <v>0</v>
      </c>
      <c r="ZF91" s="44">
        <f>VLOOKUP($C91,факт!$D$8:$JF$250,252,0)</f>
        <v>0</v>
      </c>
      <c r="ZG91" s="44">
        <f>VLOOKUP($C91,факт!$D$8:$JF$250,253,0)</f>
        <v>0</v>
      </c>
      <c r="ZH91" s="44">
        <f>VLOOKUP($C91,факт!$D$8:$JF$250,254,0)</f>
        <v>0</v>
      </c>
      <c r="ZI91" s="44">
        <f t="shared" si="3927"/>
        <v>0</v>
      </c>
      <c r="ZJ91" s="44">
        <f t="shared" si="3928"/>
        <v>0</v>
      </c>
      <c r="ZK91" s="44">
        <f t="shared" si="3929"/>
        <v>0</v>
      </c>
      <c r="ZL91" s="44">
        <f t="shared" si="3930"/>
        <v>0</v>
      </c>
      <c r="ZM91" s="44">
        <f t="shared" si="3699"/>
        <v>0</v>
      </c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9">
        <f t="shared" si="3700"/>
        <v>25</v>
      </c>
      <c r="AAD91" s="49">
        <f t="shared" si="3701"/>
        <v>1998989.9999999998</v>
      </c>
      <c r="AAE91" s="49">
        <f t="shared" si="3702"/>
        <v>12.5</v>
      </c>
      <c r="AAF91" s="49">
        <f t="shared" si="3703"/>
        <v>999494.99999999977</v>
      </c>
      <c r="AAG91" s="49">
        <f t="shared" si="3704"/>
        <v>12</v>
      </c>
      <c r="AAH91" s="49">
        <f t="shared" si="3705"/>
        <v>959515.19999999984</v>
      </c>
      <c r="AAI91" s="49">
        <f t="shared" si="3706"/>
        <v>420</v>
      </c>
      <c r="AAJ91" s="49">
        <f t="shared" si="3707"/>
        <v>0</v>
      </c>
      <c r="AAK91" s="49">
        <f t="shared" si="3708"/>
        <v>0</v>
      </c>
      <c r="AAL91" s="49">
        <f t="shared" si="3709"/>
        <v>0</v>
      </c>
      <c r="AAM91" s="49">
        <f t="shared" si="3710"/>
        <v>95</v>
      </c>
      <c r="AAN91" s="49">
        <f t="shared" si="3711"/>
        <v>47.5</v>
      </c>
      <c r="AAO91" s="49">
        <f t="shared" si="3712"/>
        <v>45.599999999999994</v>
      </c>
      <c r="AAP91" s="44">
        <f t="shared" si="3931"/>
        <v>-0.5</v>
      </c>
      <c r="AAQ91" s="44">
        <f t="shared" si="3932"/>
        <v>-39979.79999999993</v>
      </c>
    </row>
    <row r="92" spans="1:719" s="33" customFormat="1" ht="15" hidden="1" x14ac:dyDescent="0.25">
      <c r="A92" s="195"/>
      <c r="B92" s="233">
        <v>64</v>
      </c>
      <c r="C92" s="234" t="s">
        <v>595</v>
      </c>
      <c r="D92" s="246" t="s">
        <v>396</v>
      </c>
      <c r="E92" s="156">
        <v>15030</v>
      </c>
      <c r="F92" s="209">
        <v>4.7</v>
      </c>
      <c r="G92" s="301"/>
      <c r="H92" s="19">
        <v>1</v>
      </c>
      <c r="I92" s="210"/>
      <c r="J92" s="210"/>
      <c r="K92" s="222">
        <v>1.4</v>
      </c>
      <c r="L92" s="222">
        <v>1.68</v>
      </c>
      <c r="M92" s="222">
        <v>2.23</v>
      </c>
      <c r="N92" s="223">
        <v>2.57</v>
      </c>
      <c r="O92" s="45">
        <f>'СДП (план)'!O93</f>
        <v>0</v>
      </c>
      <c r="P92" s="45">
        <f>'СДП (план)'!P93</f>
        <v>0</v>
      </c>
      <c r="Q92" s="44">
        <f t="shared" si="3937"/>
        <v>0</v>
      </c>
      <c r="R92" s="44">
        <f t="shared" si="3938"/>
        <v>0</v>
      </c>
      <c r="S92" s="44">
        <f>VLOOKUP($C92,факт!$D$8:$JF$250,39,0)</f>
        <v>0</v>
      </c>
      <c r="T92" s="44">
        <f>VLOOKUP($C92,факт!$D$8:$JF$250,40,0)</f>
        <v>0</v>
      </c>
      <c r="U92" s="44">
        <f>VLOOKUP($C92,факт!$D$8:$JF$250,41,0)</f>
        <v>0</v>
      </c>
      <c r="V92" s="44">
        <f>VLOOKUP($C92,факт!$D$8:$JF$250,42,0)</f>
        <v>0</v>
      </c>
      <c r="W92" s="44">
        <f>VLOOKUP($C92,факт!$D$8:$JF$250,43,0)</f>
        <v>0</v>
      </c>
      <c r="X92" s="44">
        <f>VLOOKUP($C92,факт!$D$8:$JF$250,44,0)</f>
        <v>0</v>
      </c>
      <c r="Y92" s="44">
        <f t="shared" si="3715"/>
        <v>0</v>
      </c>
      <c r="Z92" s="44">
        <f t="shared" si="3716"/>
        <v>0</v>
      </c>
      <c r="AA92" s="44">
        <f t="shared" si="3717"/>
        <v>0</v>
      </c>
      <c r="AB92" s="44">
        <f t="shared" si="3718"/>
        <v>0</v>
      </c>
      <c r="AC92" s="44">
        <f t="shared" si="3719"/>
        <v>0</v>
      </c>
      <c r="AD92" s="155">
        <f>'СДП (план)'!Q93</f>
        <v>0</v>
      </c>
      <c r="AE92" s="155">
        <f>'СДП (план)'!R93</f>
        <v>0</v>
      </c>
      <c r="AF92" s="44">
        <f t="shared" si="3939"/>
        <v>0</v>
      </c>
      <c r="AG92" s="44">
        <f t="shared" si="3940"/>
        <v>0</v>
      </c>
      <c r="AH92" s="44">
        <f>VLOOKUP($C92,факт!$D$8:$JF$250,21,0)</f>
        <v>0</v>
      </c>
      <c r="AI92" s="44">
        <f>VLOOKUP($C92,факт!$D$8:$JF$250,22,0)</f>
        <v>0</v>
      </c>
      <c r="AJ92" s="44">
        <f>VLOOKUP($C92,факт!$D$8:$JF$250,23,0)</f>
        <v>0</v>
      </c>
      <c r="AK92" s="44">
        <f>VLOOKUP($C92,факт!$D$8:$JF$250,24,0)</f>
        <v>0</v>
      </c>
      <c r="AL92" s="44">
        <f>VLOOKUP($C92,факт!$D$8:$JF$250,25,0)</f>
        <v>0</v>
      </c>
      <c r="AM92" s="44">
        <f>VLOOKUP($C92,факт!$D$8:$JF$250,26,0)</f>
        <v>0</v>
      </c>
      <c r="AN92" s="44">
        <f t="shared" si="3399"/>
        <v>0</v>
      </c>
      <c r="AO92" s="44">
        <f t="shared" si="3400"/>
        <v>0</v>
      </c>
      <c r="AP92" s="44">
        <f t="shared" si="3401"/>
        <v>0</v>
      </c>
      <c r="AQ92" s="44">
        <f t="shared" si="3402"/>
        <v>0</v>
      </c>
      <c r="AR92" s="44">
        <f t="shared" si="3403"/>
        <v>0</v>
      </c>
      <c r="AS92" s="45">
        <f>'СДП (план)'!S93</f>
        <v>0</v>
      </c>
      <c r="AT92" s="44">
        <f>'СДП (план)'!T93</f>
        <v>0</v>
      </c>
      <c r="AU92" s="44">
        <f t="shared" si="3941"/>
        <v>0</v>
      </c>
      <c r="AV92" s="44">
        <f t="shared" si="3942"/>
        <v>0</v>
      </c>
      <c r="AW92" s="44">
        <f>VLOOKUP($C92,факт!$D$8:$JF$250,3,0)</f>
        <v>0</v>
      </c>
      <c r="AX92" s="44">
        <f>VLOOKUP($C92,факт!$D$8:$JF$250,4,0)</f>
        <v>0</v>
      </c>
      <c r="AY92" s="44">
        <f>VLOOKUP($C92,факт!$D$8:$JF$250,5,0)</f>
        <v>0</v>
      </c>
      <c r="AZ92" s="44">
        <f>VLOOKUP($C92,факт!$D$8:$JF$250,6,0)</f>
        <v>0</v>
      </c>
      <c r="BA92" s="44">
        <f>VLOOKUP($C92,факт!$D$8:$JF$250,7,0)</f>
        <v>0</v>
      </c>
      <c r="BB92" s="44">
        <f>VLOOKUP($C92,факт!$D$8:$JF$250,8,0)</f>
        <v>0</v>
      </c>
      <c r="BC92" s="44">
        <f t="shared" si="3721"/>
        <v>0</v>
      </c>
      <c r="BD92" s="44">
        <f t="shared" si="3722"/>
        <v>0</v>
      </c>
      <c r="BE92" s="44">
        <f t="shared" si="3723"/>
        <v>0</v>
      </c>
      <c r="BF92" s="44">
        <f t="shared" si="3724"/>
        <v>0</v>
      </c>
      <c r="BG92" s="44">
        <f t="shared" si="3410"/>
        <v>0</v>
      </c>
      <c r="BH92" s="90">
        <f>'СДП (план)'!U93</f>
        <v>370</v>
      </c>
      <c r="BI92" s="3">
        <f>'СДП (план)'!V93</f>
        <v>36592038</v>
      </c>
      <c r="BJ92" s="44">
        <f t="shared" si="3943"/>
        <v>185</v>
      </c>
      <c r="BK92" s="44">
        <f t="shared" si="3944"/>
        <v>18296019</v>
      </c>
      <c r="BL92" s="44">
        <f>VLOOKUP($C92,факт!$D$8:$JF$250,27,0)</f>
        <v>185</v>
      </c>
      <c r="BM92" s="44">
        <f>VLOOKUP($C92,факт!$D$8:$JF$250,28,0)</f>
        <v>18246570.300000023</v>
      </c>
      <c r="BN92" s="44">
        <f>VLOOKUP($C92,факт!$D$8:$JF$250,29,0)</f>
        <v>8912</v>
      </c>
      <c r="BO92" s="44">
        <f>VLOOKUP($C92,факт!$D$8:$JF$250,30,0)</f>
        <v>4</v>
      </c>
      <c r="BP92" s="44">
        <f>VLOOKUP($C92,факт!$D$8:$JF$250,31,0)</f>
        <v>395589.6</v>
      </c>
      <c r="BQ92" s="44">
        <f>VLOOKUP($C92,факт!$D$8:$JF$250,32,0)</f>
        <v>184</v>
      </c>
      <c r="BR92" s="44">
        <f t="shared" si="3727"/>
        <v>1739</v>
      </c>
      <c r="BS92" s="44">
        <f t="shared" si="3728"/>
        <v>869.5</v>
      </c>
      <c r="BT92" s="44">
        <f t="shared" si="3729"/>
        <v>869.5</v>
      </c>
      <c r="BU92" s="44">
        <f t="shared" si="3416"/>
        <v>0</v>
      </c>
      <c r="BV92" s="44">
        <f t="shared" si="3417"/>
        <v>-49448.699999976903</v>
      </c>
      <c r="BW92" s="45">
        <f>'СДП (план)'!W93</f>
        <v>0</v>
      </c>
      <c r="BX92" s="44">
        <f>'СДП (план)'!X93</f>
        <v>0</v>
      </c>
      <c r="BY92" s="44">
        <f t="shared" si="3945"/>
        <v>0</v>
      </c>
      <c r="BZ92" s="44">
        <f t="shared" si="3946"/>
        <v>0</v>
      </c>
      <c r="CA92" s="44">
        <f>VLOOKUP($C92,факт!$D$8:$JF$250,9,0)</f>
        <v>0</v>
      </c>
      <c r="CB92" s="44">
        <f>VLOOKUP($C92,факт!$D$8:$JF$250,10,0)</f>
        <v>0</v>
      </c>
      <c r="CC92" s="44">
        <f>VLOOKUP($C92,факт!$D$8:$JF$250,11,0)</f>
        <v>0</v>
      </c>
      <c r="CD92" s="44">
        <f>VLOOKUP($C92,факт!$D$8:$JF$250,12,0)</f>
        <v>0</v>
      </c>
      <c r="CE92" s="44">
        <f>VLOOKUP($C92,факт!$D$8:$JF$250,13,0)</f>
        <v>0</v>
      </c>
      <c r="CF92" s="44">
        <f>VLOOKUP($C92,факт!$D$8:$JF$250,14,0)</f>
        <v>0</v>
      </c>
      <c r="CG92" s="44">
        <f t="shared" si="3731"/>
        <v>0</v>
      </c>
      <c r="CH92" s="44">
        <f t="shared" si="3732"/>
        <v>0</v>
      </c>
      <c r="CI92" s="44">
        <f t="shared" si="3733"/>
        <v>0</v>
      </c>
      <c r="CJ92" s="44">
        <f t="shared" si="3947"/>
        <v>0</v>
      </c>
      <c r="CK92" s="44">
        <f t="shared" si="3948"/>
        <v>0</v>
      </c>
      <c r="CL92" s="47">
        <f>'СДП (план)'!Y93</f>
        <v>0</v>
      </c>
      <c r="CM92" s="44">
        <f>'СДП (план)'!Z93</f>
        <v>0</v>
      </c>
      <c r="CN92" s="44">
        <f t="shared" si="3949"/>
        <v>0</v>
      </c>
      <c r="CO92" s="44">
        <f t="shared" si="3950"/>
        <v>0</v>
      </c>
      <c r="CP92" s="44">
        <f>VLOOKUP($C92,факт!$D$8:$JF$250,33,0)</f>
        <v>0</v>
      </c>
      <c r="CQ92" s="44">
        <f>VLOOKUP($C92,факт!$D$8:$JF$250,34,0)</f>
        <v>0</v>
      </c>
      <c r="CR92" s="44">
        <f>VLOOKUP($C92,факт!$D$8:$JF$250,35,0)</f>
        <v>0</v>
      </c>
      <c r="CS92" s="44">
        <f>VLOOKUP($C92,факт!$D$8:$JF$250,36,0)</f>
        <v>0</v>
      </c>
      <c r="CT92" s="44">
        <f>VLOOKUP($C92,факт!$D$8:$JF$250,37,0)</f>
        <v>0</v>
      </c>
      <c r="CU92" s="44">
        <f>VLOOKUP($C92,факт!$D$8:$JF$250,38,0)</f>
        <v>0</v>
      </c>
      <c r="CV92" s="44">
        <f t="shared" si="3736"/>
        <v>0</v>
      </c>
      <c r="CW92" s="44">
        <f t="shared" si="3737"/>
        <v>0</v>
      </c>
      <c r="CX92" s="44">
        <f t="shared" si="3738"/>
        <v>0</v>
      </c>
      <c r="CY92" s="44">
        <f t="shared" si="3951"/>
        <v>0</v>
      </c>
      <c r="CZ92" s="44">
        <f t="shared" si="3952"/>
        <v>0</v>
      </c>
      <c r="DA92" s="46">
        <f>'СДП (план)'!AA93</f>
        <v>0</v>
      </c>
      <c r="DB92" s="46">
        <f>'СДП (план)'!AB93</f>
        <v>0</v>
      </c>
      <c r="DC92" s="44">
        <f t="shared" si="3953"/>
        <v>0</v>
      </c>
      <c r="DD92" s="44">
        <f t="shared" si="3954"/>
        <v>0</v>
      </c>
      <c r="DE92" s="44">
        <f>VLOOKUP($C92,факт!$D$8:$JF$250,45,0)</f>
        <v>0</v>
      </c>
      <c r="DF92" s="44">
        <f>VLOOKUP($C92,факт!$D$8:$JF$250,46,0)</f>
        <v>0</v>
      </c>
      <c r="DG92" s="44">
        <f>VLOOKUP($C92,факт!$D$8:$JF$250,47,0)</f>
        <v>0</v>
      </c>
      <c r="DH92" s="44">
        <f>VLOOKUP($C92,факт!$D$8:$JF$250,48,0)</f>
        <v>0</v>
      </c>
      <c r="DI92" s="44">
        <f>VLOOKUP($C92,факт!$D$8:$JF$250,49,0)</f>
        <v>0</v>
      </c>
      <c r="DJ92" s="44">
        <f>VLOOKUP($C92,факт!$D$8:$JF$250,50,0)</f>
        <v>0</v>
      </c>
      <c r="DK92" s="44">
        <f t="shared" si="3741"/>
        <v>0</v>
      </c>
      <c r="DL92" s="44">
        <f t="shared" si="3742"/>
        <v>0</v>
      </c>
      <c r="DM92" s="44">
        <f t="shared" si="3743"/>
        <v>0</v>
      </c>
      <c r="DN92" s="44">
        <f t="shared" si="3955"/>
        <v>0</v>
      </c>
      <c r="DO92" s="44">
        <f t="shared" si="3956"/>
        <v>0</v>
      </c>
      <c r="DP92" s="5">
        <f>'СДП (план)'!AC93</f>
        <v>0</v>
      </c>
      <c r="DQ92" s="3">
        <f>'СДП (план)'!AD93</f>
        <v>0</v>
      </c>
      <c r="DR92" s="44">
        <f t="shared" si="3957"/>
        <v>0</v>
      </c>
      <c r="DS92" s="44">
        <f t="shared" si="3958"/>
        <v>0</v>
      </c>
      <c r="DT92" s="44">
        <f>VLOOKUP($C92,факт!$D$8:$JF$250,231,0)</f>
        <v>0</v>
      </c>
      <c r="DU92" s="44">
        <f>VLOOKUP($C92,факт!$D$8:$JF$250,232,0)</f>
        <v>0</v>
      </c>
      <c r="DV92" s="44">
        <f>VLOOKUP($C92,факт!$D$8:$JF$250,233,0)</f>
        <v>0</v>
      </c>
      <c r="DW92" s="44">
        <f>VLOOKUP($C92,факт!$D$8:$JF$250,234,0)</f>
        <v>0</v>
      </c>
      <c r="DX92" s="44">
        <f>VLOOKUP($C92,факт!$D$8:$JF$250,235,0)</f>
        <v>0</v>
      </c>
      <c r="DY92" s="44">
        <f>VLOOKUP($C92,факт!$D$8:$JF$250,236,0)</f>
        <v>0</v>
      </c>
      <c r="DZ92" s="44">
        <f t="shared" si="3746"/>
        <v>0</v>
      </c>
      <c r="EA92" s="44">
        <f t="shared" si="3747"/>
        <v>0</v>
      </c>
      <c r="EB92" s="44">
        <f t="shared" si="3748"/>
        <v>0</v>
      </c>
      <c r="EC92" s="44">
        <f t="shared" si="3959"/>
        <v>0</v>
      </c>
      <c r="ED92" s="44">
        <f t="shared" si="3960"/>
        <v>0</v>
      </c>
      <c r="EE92" s="44">
        <f>'СДП (план)'!CY93</f>
        <v>0</v>
      </c>
      <c r="EF92" s="44">
        <f>'СДП (план)'!CZ93</f>
        <v>0</v>
      </c>
      <c r="EG92" s="44">
        <f t="shared" si="3961"/>
        <v>0</v>
      </c>
      <c r="EH92" s="44">
        <f t="shared" si="3962"/>
        <v>0</v>
      </c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5">
        <f>'СДП (план)'!AE93</f>
        <v>0</v>
      </c>
      <c r="EU92" s="44">
        <f>'СДП (план)'!AF93</f>
        <v>0</v>
      </c>
      <c r="EV92" s="44">
        <f t="shared" si="3963"/>
        <v>0</v>
      </c>
      <c r="EW92" s="44">
        <f t="shared" si="3964"/>
        <v>0</v>
      </c>
      <c r="EX92" s="44">
        <f>VLOOKUP($C92,факт!$D$8:$JF$250,159,0)</f>
        <v>0</v>
      </c>
      <c r="EY92" s="44">
        <f>VLOOKUP($C92,факт!$D$8:$JF$250,160,0)</f>
        <v>0</v>
      </c>
      <c r="EZ92" s="44">
        <f>VLOOKUP($C92,факт!$D$8:$JF$250,161,0)</f>
        <v>0</v>
      </c>
      <c r="FA92" s="44">
        <f>VLOOKUP($C92,факт!$D$8:$JF$250,162,0)</f>
        <v>0</v>
      </c>
      <c r="FB92" s="44">
        <f>VLOOKUP($C92,факт!$D$8:$JF$250,163,0)</f>
        <v>0</v>
      </c>
      <c r="FC92" s="44">
        <f>VLOOKUP($C92,факт!$D$8:$JF$250,164,0)</f>
        <v>0</v>
      </c>
      <c r="FD92" s="44">
        <f t="shared" si="3753"/>
        <v>0</v>
      </c>
      <c r="FE92" s="44">
        <f t="shared" si="3754"/>
        <v>0</v>
      </c>
      <c r="FF92" s="44">
        <f t="shared" si="3755"/>
        <v>0</v>
      </c>
      <c r="FG92" s="44">
        <f t="shared" si="3756"/>
        <v>0</v>
      </c>
      <c r="FH92" s="44">
        <f t="shared" si="3454"/>
        <v>0</v>
      </c>
      <c r="FI92" s="5">
        <f>'СДП (план)'!AG93</f>
        <v>0</v>
      </c>
      <c r="FJ92" s="3">
        <f>'СДП (план)'!AH93</f>
        <v>0</v>
      </c>
      <c r="FK92" s="44">
        <f t="shared" si="3965"/>
        <v>0</v>
      </c>
      <c r="FL92" s="44">
        <f t="shared" si="3966"/>
        <v>0</v>
      </c>
      <c r="FM92" s="44">
        <f>VLOOKUP($C92,факт!$D$8:$JF$250,165,0)</f>
        <v>0</v>
      </c>
      <c r="FN92" s="44">
        <f>VLOOKUP($C92,факт!$D$8:$JF$250,166,0)</f>
        <v>0</v>
      </c>
      <c r="FO92" s="44">
        <f>VLOOKUP($C92,факт!$D$8:$JF$250,167,0)</f>
        <v>0</v>
      </c>
      <c r="FP92" s="44">
        <f>VLOOKUP($C92,факт!$D$8:$JF$250,168,0)</f>
        <v>0</v>
      </c>
      <c r="FQ92" s="44">
        <f>VLOOKUP($C92,факт!$D$8:$JF$250,169,0)</f>
        <v>0</v>
      </c>
      <c r="FR92" s="44">
        <f>VLOOKUP($C92,факт!$D$8:$JF$250,170,0)</f>
        <v>0</v>
      </c>
      <c r="FS92" s="44">
        <f t="shared" si="3758"/>
        <v>0</v>
      </c>
      <c r="FT92" s="44">
        <f t="shared" si="3759"/>
        <v>0</v>
      </c>
      <c r="FU92" s="44">
        <f t="shared" si="3760"/>
        <v>0</v>
      </c>
      <c r="FV92" s="44">
        <f t="shared" si="3761"/>
        <v>0</v>
      </c>
      <c r="FW92" s="44">
        <f t="shared" si="3762"/>
        <v>0</v>
      </c>
      <c r="FX92" s="5">
        <f>'СДП (план)'!AI93</f>
        <v>0</v>
      </c>
      <c r="FY92" s="3">
        <f>'СДП (план)'!AJ93</f>
        <v>0</v>
      </c>
      <c r="FZ92" s="44">
        <f t="shared" si="3967"/>
        <v>0</v>
      </c>
      <c r="GA92" s="44">
        <f t="shared" si="3968"/>
        <v>0</v>
      </c>
      <c r="GB92" s="44">
        <f>VLOOKUP($C92,факт!$D$8:$JF$250,219,0)</f>
        <v>0</v>
      </c>
      <c r="GC92" s="44">
        <f>VLOOKUP($C92,факт!$D$8:$JF$250,220,0)</f>
        <v>0</v>
      </c>
      <c r="GD92" s="44">
        <f>VLOOKUP($C92,факт!$D$8:$JF$250,221,0)</f>
        <v>0</v>
      </c>
      <c r="GE92" s="44">
        <f>VLOOKUP($C92,факт!$D$8:$JF$250,222,0)</f>
        <v>0</v>
      </c>
      <c r="GF92" s="44">
        <f>VLOOKUP($C92,факт!$D$8:$JF$250,223,0)</f>
        <v>0</v>
      </c>
      <c r="GG92" s="44">
        <f>VLOOKUP($C92,факт!$D$8:$JF$250,224,0)</f>
        <v>0</v>
      </c>
      <c r="GH92" s="44">
        <f t="shared" si="3464"/>
        <v>0</v>
      </c>
      <c r="GI92" s="44">
        <f t="shared" si="3465"/>
        <v>0</v>
      </c>
      <c r="GJ92" s="44">
        <f t="shared" si="3466"/>
        <v>0</v>
      </c>
      <c r="GK92" s="44">
        <f t="shared" si="3467"/>
        <v>0</v>
      </c>
      <c r="GL92" s="44">
        <f t="shared" si="3468"/>
        <v>0</v>
      </c>
      <c r="GM92" s="45">
        <f>'СДП (план)'!AK93</f>
        <v>0</v>
      </c>
      <c r="GN92" s="44">
        <f>'СДП (план)'!AL93</f>
        <v>0</v>
      </c>
      <c r="GO92" s="44">
        <f t="shared" si="3969"/>
        <v>0</v>
      </c>
      <c r="GP92" s="44">
        <f t="shared" si="3970"/>
        <v>0</v>
      </c>
      <c r="GQ92" s="44">
        <f>VLOOKUP($C92,факт!$D$8:$JF$250,237,0)</f>
        <v>0</v>
      </c>
      <c r="GR92" s="44">
        <f>VLOOKUP($C92,факт!$D$8:$JF$250,238,0)</f>
        <v>0</v>
      </c>
      <c r="GS92" s="44">
        <f>VLOOKUP($C92,факт!$D$8:$JF$250,239,0)</f>
        <v>0</v>
      </c>
      <c r="GT92" s="44">
        <f>VLOOKUP($C92,факт!$D$8:$JF$250,240,0)</f>
        <v>0</v>
      </c>
      <c r="GU92" s="44">
        <f>VLOOKUP($C92,факт!$D$8:$JF$250,241,0)</f>
        <v>0</v>
      </c>
      <c r="GV92" s="44">
        <f>VLOOKUP($C92,факт!$D$8:$JF$250,242,0)</f>
        <v>0</v>
      </c>
      <c r="GW92" s="44">
        <f t="shared" si="3765"/>
        <v>0</v>
      </c>
      <c r="GX92" s="44">
        <f t="shared" si="3766"/>
        <v>0</v>
      </c>
      <c r="GY92" s="44">
        <f t="shared" si="3767"/>
        <v>0</v>
      </c>
      <c r="GZ92" s="44">
        <f t="shared" si="3971"/>
        <v>0</v>
      </c>
      <c r="HA92" s="44">
        <f t="shared" si="3972"/>
        <v>0</v>
      </c>
      <c r="HB92" s="46">
        <f>'СДП (план)'!AM93</f>
        <v>0</v>
      </c>
      <c r="HC92" s="127">
        <f>'СДП (план)'!AN93</f>
        <v>0</v>
      </c>
      <c r="HD92" s="44">
        <f t="shared" si="3973"/>
        <v>0</v>
      </c>
      <c r="HE92" s="44">
        <f t="shared" si="3974"/>
        <v>0</v>
      </c>
      <c r="HF92" s="44"/>
      <c r="HG92" s="44"/>
      <c r="HH92" s="44"/>
      <c r="HI92" s="44"/>
      <c r="HJ92" s="44"/>
      <c r="HK92" s="44"/>
      <c r="HL92" s="44">
        <f t="shared" si="3770"/>
        <v>0</v>
      </c>
      <c r="HM92" s="44">
        <f t="shared" si="3771"/>
        <v>0</v>
      </c>
      <c r="HN92" s="44">
        <f t="shared" si="3772"/>
        <v>0</v>
      </c>
      <c r="HO92" s="44">
        <f t="shared" si="3975"/>
        <v>0</v>
      </c>
      <c r="HP92" s="44">
        <f t="shared" si="3976"/>
        <v>0</v>
      </c>
      <c r="HQ92" s="45">
        <f>'СДП (план)'!AO93</f>
        <v>0</v>
      </c>
      <c r="HR92" s="44">
        <f>'СДП (план)'!AP93</f>
        <v>0</v>
      </c>
      <c r="HS92" s="44">
        <f t="shared" si="3977"/>
        <v>0</v>
      </c>
      <c r="HT92" s="44">
        <f t="shared" si="3978"/>
        <v>0</v>
      </c>
      <c r="HU92" s="44">
        <f>VLOOKUP($C92,факт!$D$8:$JF$250,171,0)</f>
        <v>0</v>
      </c>
      <c r="HV92" s="44">
        <f>VLOOKUP($C92,факт!$D$8:$JF$250,172,0)</f>
        <v>0</v>
      </c>
      <c r="HW92" s="44">
        <f>VLOOKUP($C92,факт!$D$8:$JF$250,173,0)</f>
        <v>0</v>
      </c>
      <c r="HX92" s="44">
        <f>VLOOKUP($C92,факт!$D$8:$JF$250,174,0)</f>
        <v>0</v>
      </c>
      <c r="HY92" s="44">
        <f>VLOOKUP($C92,факт!$D$8:$JF$250,175,0)</f>
        <v>0</v>
      </c>
      <c r="HZ92" s="44">
        <f>VLOOKUP($C92,факт!$D$8:$JF$250,176,0)</f>
        <v>0</v>
      </c>
      <c r="IA92" s="44">
        <f t="shared" si="3775"/>
        <v>0</v>
      </c>
      <c r="IB92" s="44">
        <f t="shared" si="3776"/>
        <v>0</v>
      </c>
      <c r="IC92" s="44">
        <f t="shared" si="3777"/>
        <v>0</v>
      </c>
      <c r="ID92" s="44">
        <f t="shared" si="3979"/>
        <v>0</v>
      </c>
      <c r="IE92" s="44">
        <f t="shared" si="3980"/>
        <v>0</v>
      </c>
      <c r="IF92" s="45">
        <f>'СДП (план)'!AQ93</f>
        <v>0</v>
      </c>
      <c r="IG92" s="44">
        <f>'СДП (план)'!AR93</f>
        <v>0</v>
      </c>
      <c r="IH92" s="44">
        <f t="shared" si="3981"/>
        <v>0</v>
      </c>
      <c r="II92" s="44">
        <f t="shared" si="3982"/>
        <v>0</v>
      </c>
      <c r="IJ92" s="44"/>
      <c r="IK92" s="44"/>
      <c r="IL92" s="44"/>
      <c r="IM92" s="44"/>
      <c r="IN92" s="44"/>
      <c r="IO92" s="44"/>
      <c r="IP92" s="44">
        <f t="shared" si="3780"/>
        <v>0</v>
      </c>
      <c r="IQ92" s="44">
        <f t="shared" si="3781"/>
        <v>0</v>
      </c>
      <c r="IR92" s="44">
        <f t="shared" si="3782"/>
        <v>0</v>
      </c>
      <c r="IS92" s="44">
        <f t="shared" si="3983"/>
        <v>0</v>
      </c>
      <c r="IT92" s="44">
        <f t="shared" si="3984"/>
        <v>0</v>
      </c>
      <c r="IU92" s="45">
        <f>'СДП (план)'!AS93</f>
        <v>0</v>
      </c>
      <c r="IV92" s="44">
        <f>'СДП (план)'!AT93</f>
        <v>0</v>
      </c>
      <c r="IW92" s="44">
        <f t="shared" si="3985"/>
        <v>0</v>
      </c>
      <c r="IX92" s="44">
        <f t="shared" si="3986"/>
        <v>0</v>
      </c>
      <c r="IY92" s="44">
        <f>VLOOKUP($C92,факт!$D$8:$JF$250,183,0)</f>
        <v>0</v>
      </c>
      <c r="IZ92" s="44">
        <f>VLOOKUP($C92,факт!$D$8:$JF$250,184,0)</f>
        <v>0</v>
      </c>
      <c r="JA92" s="44">
        <f>VLOOKUP($C92,факт!$D$8:$JF$250,185,0)</f>
        <v>0</v>
      </c>
      <c r="JB92" s="44">
        <f>VLOOKUP($C92,факт!$D$8:$JF$250,186,0)</f>
        <v>0</v>
      </c>
      <c r="JC92" s="44">
        <f>VLOOKUP($C92,факт!$D$8:$JF$250,187,0)</f>
        <v>0</v>
      </c>
      <c r="JD92" s="44">
        <f>VLOOKUP($C92,факт!$D$8:$JF$250,188,0)</f>
        <v>0</v>
      </c>
      <c r="JE92" s="44">
        <f t="shared" si="3785"/>
        <v>0</v>
      </c>
      <c r="JF92" s="44">
        <f t="shared" si="3786"/>
        <v>0</v>
      </c>
      <c r="JG92" s="44">
        <f t="shared" si="3787"/>
        <v>0</v>
      </c>
      <c r="JH92" s="44">
        <f t="shared" si="3987"/>
        <v>0</v>
      </c>
      <c r="JI92" s="44">
        <f t="shared" si="3988"/>
        <v>0</v>
      </c>
      <c r="JJ92" s="5">
        <f>'СДП (план)'!AU93</f>
        <v>0</v>
      </c>
      <c r="JK92" s="3">
        <f>'СДП (план)'!AV93</f>
        <v>0</v>
      </c>
      <c r="JL92" s="44">
        <f t="shared" si="3989"/>
        <v>0</v>
      </c>
      <c r="JM92" s="44">
        <f t="shared" si="3990"/>
        <v>0</v>
      </c>
      <c r="JN92" s="44">
        <f>VLOOKUP($C92,факт!$D$8:$JF$250,189,0)</f>
        <v>0</v>
      </c>
      <c r="JO92" s="44">
        <f>VLOOKUP($C92,факт!$D$8:$JF$250,190,0)</f>
        <v>0</v>
      </c>
      <c r="JP92" s="44">
        <f>VLOOKUP($C92,факт!$D$8:$JF$250,191,0)</f>
        <v>0</v>
      </c>
      <c r="JQ92" s="44">
        <f>VLOOKUP($C92,факт!$D$8:$JF$250,192,0)</f>
        <v>0</v>
      </c>
      <c r="JR92" s="44">
        <f>VLOOKUP($C92,факт!$D$8:$JF$250,193,0)</f>
        <v>0</v>
      </c>
      <c r="JS92" s="44">
        <f>VLOOKUP($C92,факт!$D$8:$JF$250,194,0)</f>
        <v>0</v>
      </c>
      <c r="JT92" s="44">
        <f t="shared" si="3790"/>
        <v>0</v>
      </c>
      <c r="JU92" s="44">
        <f t="shared" si="3791"/>
        <v>0</v>
      </c>
      <c r="JV92" s="44">
        <f t="shared" si="3792"/>
        <v>0</v>
      </c>
      <c r="JW92" s="44">
        <f t="shared" si="3991"/>
        <v>0</v>
      </c>
      <c r="JX92" s="44">
        <f t="shared" si="3992"/>
        <v>0</v>
      </c>
      <c r="JY92" s="5">
        <f>'СДП (план)'!AW93</f>
        <v>0</v>
      </c>
      <c r="JZ92" s="3">
        <f>'СДП (план)'!AX93</f>
        <v>0</v>
      </c>
      <c r="KA92" s="44">
        <f t="shared" si="3993"/>
        <v>0</v>
      </c>
      <c r="KB92" s="44">
        <f t="shared" si="3994"/>
        <v>0</v>
      </c>
      <c r="KC92" s="44">
        <f>VLOOKUP($C92,факт!$D$8:$JF$250,177,0)</f>
        <v>0</v>
      </c>
      <c r="KD92" s="44">
        <f>VLOOKUP($C92,факт!$D$8:$JF$250,178,0)</f>
        <v>0</v>
      </c>
      <c r="KE92" s="44">
        <f>VLOOKUP($C92,факт!$D$8:$JF$250,179,0)</f>
        <v>0</v>
      </c>
      <c r="KF92" s="44">
        <f>VLOOKUP($C92,факт!$D$8:$JF$250,180,0)</f>
        <v>0</v>
      </c>
      <c r="KG92" s="44">
        <f>VLOOKUP($C92,факт!$D$8:$JF$250,181,0)</f>
        <v>0</v>
      </c>
      <c r="KH92" s="44">
        <f>VLOOKUP($C92,факт!$D$8:$JF$250,182,0)</f>
        <v>0</v>
      </c>
      <c r="KI92" s="44">
        <f t="shared" si="3795"/>
        <v>0</v>
      </c>
      <c r="KJ92" s="44">
        <f t="shared" si="3796"/>
        <v>0</v>
      </c>
      <c r="KK92" s="44">
        <f t="shared" si="3797"/>
        <v>0</v>
      </c>
      <c r="KL92" s="44">
        <f t="shared" si="3995"/>
        <v>0</v>
      </c>
      <c r="KM92" s="44">
        <f t="shared" si="3996"/>
        <v>0</v>
      </c>
      <c r="KN92" s="5">
        <f>'СДП (план)'!AY93</f>
        <v>0</v>
      </c>
      <c r="KO92" s="3">
        <f>'СДП (план)'!AZ93</f>
        <v>0</v>
      </c>
      <c r="KP92" s="44">
        <f t="shared" si="3997"/>
        <v>0</v>
      </c>
      <c r="KQ92" s="44">
        <f t="shared" si="3998"/>
        <v>0</v>
      </c>
      <c r="KR92" s="44"/>
      <c r="KS92" s="44"/>
      <c r="KT92" s="44"/>
      <c r="KU92" s="44"/>
      <c r="KV92" s="44"/>
      <c r="KW92" s="44"/>
      <c r="KX92" s="44">
        <f t="shared" si="3800"/>
        <v>0</v>
      </c>
      <c r="KY92" s="44">
        <f t="shared" si="3801"/>
        <v>0</v>
      </c>
      <c r="KZ92" s="44">
        <f t="shared" si="3802"/>
        <v>0</v>
      </c>
      <c r="LA92" s="44">
        <f t="shared" si="3999"/>
        <v>0</v>
      </c>
      <c r="LB92" s="44">
        <f t="shared" si="4000"/>
        <v>0</v>
      </c>
      <c r="LC92" s="45">
        <f>'СДП (план)'!BA93</f>
        <v>0</v>
      </c>
      <c r="LD92" s="44">
        <f>'СДП (план)'!BB93</f>
        <v>0</v>
      </c>
      <c r="LE92" s="44">
        <f t="shared" si="4001"/>
        <v>0</v>
      </c>
      <c r="LF92" s="44">
        <f t="shared" si="4002"/>
        <v>0</v>
      </c>
      <c r="LG92" s="44">
        <f>VLOOKUP($C92,факт!$D$8:$JF$250,111,0)</f>
        <v>0</v>
      </c>
      <c r="LH92" s="44">
        <f>VLOOKUP($C92,факт!$D$8:$JF$250,112,0)</f>
        <v>0</v>
      </c>
      <c r="LI92" s="44">
        <f>VLOOKUP($C92,факт!$D$8:$JF$250,113,0)</f>
        <v>0</v>
      </c>
      <c r="LJ92" s="44">
        <f>VLOOKUP($C92,факт!$D$8:$JF$250,114,0)</f>
        <v>0</v>
      </c>
      <c r="LK92" s="44">
        <f>VLOOKUP($C92,факт!$D$8:$JF$250,115,0)</f>
        <v>0</v>
      </c>
      <c r="LL92" s="44">
        <f>VLOOKUP($C92,факт!$D$8:$JF$250,116,0)</f>
        <v>0</v>
      </c>
      <c r="LM92" s="44">
        <f t="shared" si="3805"/>
        <v>0</v>
      </c>
      <c r="LN92" s="44">
        <f t="shared" si="3806"/>
        <v>0</v>
      </c>
      <c r="LO92" s="44">
        <f t="shared" si="3807"/>
        <v>0</v>
      </c>
      <c r="LP92" s="44">
        <f t="shared" si="4003"/>
        <v>0</v>
      </c>
      <c r="LQ92" s="44">
        <f t="shared" si="4004"/>
        <v>0</v>
      </c>
      <c r="LR92" s="45">
        <f>'СДП (план)'!BC93</f>
        <v>0</v>
      </c>
      <c r="LS92" s="44">
        <f>'СДП (план)'!BD93</f>
        <v>0</v>
      </c>
      <c r="LT92" s="44">
        <f t="shared" si="4005"/>
        <v>0</v>
      </c>
      <c r="LU92" s="44">
        <f t="shared" si="4006"/>
        <v>0</v>
      </c>
      <c r="LV92" s="44">
        <f>VLOOKUP($C92,факт!$D$8:$JF$250,117,0)</f>
        <v>0</v>
      </c>
      <c r="LW92" s="44">
        <f>VLOOKUP($C92,факт!$D$8:$JF$250,118,0)</f>
        <v>0</v>
      </c>
      <c r="LX92" s="44">
        <f>VLOOKUP($C92,факт!$D$8:$JF$250,119,0)</f>
        <v>0</v>
      </c>
      <c r="LY92" s="44">
        <f>VLOOKUP($C92,факт!$D$8:$JF$250,120,0)</f>
        <v>0</v>
      </c>
      <c r="LZ92" s="44">
        <f>VLOOKUP($C92,факт!$D$8:$JF$250,121,0)</f>
        <v>0</v>
      </c>
      <c r="MA92" s="44">
        <f>VLOOKUP($C92,факт!$D$8:$JF$250,122,0)</f>
        <v>0</v>
      </c>
      <c r="MB92" s="44">
        <f t="shared" si="3810"/>
        <v>0</v>
      </c>
      <c r="MC92" s="44">
        <f t="shared" si="3811"/>
        <v>0</v>
      </c>
      <c r="MD92" s="44">
        <f t="shared" si="3812"/>
        <v>0</v>
      </c>
      <c r="ME92" s="44">
        <f t="shared" si="4007"/>
        <v>0</v>
      </c>
      <c r="MF92" s="44">
        <f t="shared" si="4008"/>
        <v>0</v>
      </c>
      <c r="MG92" s="47">
        <f>'СДП (план)'!BE93</f>
        <v>0</v>
      </c>
      <c r="MH92" s="47">
        <f>'СДП (план)'!BF93</f>
        <v>0</v>
      </c>
      <c r="MI92" s="44">
        <f t="shared" si="4009"/>
        <v>0</v>
      </c>
      <c r="MJ92" s="44">
        <f t="shared" si="4010"/>
        <v>0</v>
      </c>
      <c r="MK92" s="44">
        <f>VLOOKUP($C92,факт!$D$8:$JF$250,63,0)</f>
        <v>0</v>
      </c>
      <c r="ML92" s="44">
        <f>VLOOKUP($C92,факт!$D$8:$JF$250,64,0)</f>
        <v>0</v>
      </c>
      <c r="MM92" s="44">
        <f>VLOOKUP($C92,факт!$D$8:$JF$250,65,0)</f>
        <v>0</v>
      </c>
      <c r="MN92" s="44">
        <f>VLOOKUP($C92,факт!$D$8:$JF$250,66,0)</f>
        <v>0</v>
      </c>
      <c r="MO92" s="44">
        <f>VLOOKUP($C92,факт!$D$8:$JF$250,67,0)</f>
        <v>0</v>
      </c>
      <c r="MP92" s="44">
        <f>VLOOKUP($C92,факт!$D$8:$JF$250,68,0)</f>
        <v>0</v>
      </c>
      <c r="MQ92" s="44">
        <f t="shared" si="3815"/>
        <v>0</v>
      </c>
      <c r="MR92" s="44">
        <f t="shared" si="3816"/>
        <v>0</v>
      </c>
      <c r="MS92" s="44">
        <f t="shared" si="3817"/>
        <v>0</v>
      </c>
      <c r="MT92" s="44">
        <f t="shared" si="4011"/>
        <v>0</v>
      </c>
      <c r="MU92" s="44">
        <f t="shared" si="4012"/>
        <v>0</v>
      </c>
      <c r="MV92" s="47">
        <f>'СДП (план)'!BG93</f>
        <v>0</v>
      </c>
      <c r="MW92" s="47">
        <f>'СДП (план)'!BH93</f>
        <v>0</v>
      </c>
      <c r="MX92" s="44">
        <f t="shared" si="4013"/>
        <v>0</v>
      </c>
      <c r="MY92" s="44">
        <f t="shared" si="4014"/>
        <v>0</v>
      </c>
      <c r="MZ92" s="44">
        <f>VLOOKUP($C92,факт!$D$8:$JF$250,129,0)</f>
        <v>0</v>
      </c>
      <c r="NA92" s="44">
        <f>VLOOKUP($C92,факт!$D$8:$JF$250,130,0)</f>
        <v>0</v>
      </c>
      <c r="NB92" s="44">
        <f>VLOOKUP($C92,факт!$D$8:$JF$250,131,0)</f>
        <v>0</v>
      </c>
      <c r="NC92" s="44">
        <f>VLOOKUP($C92,факт!$D$8:$JF$250,132,0)</f>
        <v>0</v>
      </c>
      <c r="ND92" s="44">
        <f>VLOOKUP($C92,факт!$D$8:$JF$250,133,0)</f>
        <v>0</v>
      </c>
      <c r="NE92" s="44">
        <f>VLOOKUP($C92,факт!$D$8:$JF$250,134,0)</f>
        <v>0</v>
      </c>
      <c r="NF92" s="44">
        <f t="shared" si="3820"/>
        <v>0</v>
      </c>
      <c r="NG92" s="44">
        <f t="shared" si="3821"/>
        <v>0</v>
      </c>
      <c r="NH92" s="44">
        <f t="shared" si="3822"/>
        <v>0</v>
      </c>
      <c r="NI92" s="44">
        <f t="shared" si="4015"/>
        <v>0</v>
      </c>
      <c r="NJ92" s="44">
        <f t="shared" si="4016"/>
        <v>0</v>
      </c>
      <c r="NK92" s="45">
        <f>'СДП (план)'!BI93</f>
        <v>0</v>
      </c>
      <c r="NL92" s="44">
        <f>'СДП (план)'!BJ93</f>
        <v>0</v>
      </c>
      <c r="NM92" s="44">
        <f t="shared" si="4017"/>
        <v>0</v>
      </c>
      <c r="NN92" s="44">
        <f t="shared" si="4018"/>
        <v>0</v>
      </c>
      <c r="NO92" s="44">
        <f>VLOOKUP($C92,факт!$D$8:$JF$250,87,0)</f>
        <v>0</v>
      </c>
      <c r="NP92" s="44">
        <f>VLOOKUP($C92,факт!$D$8:$JF$250,88,0)</f>
        <v>0</v>
      </c>
      <c r="NQ92" s="44">
        <f>VLOOKUP($C92,факт!$D$8:$JF$250,89,0)</f>
        <v>0</v>
      </c>
      <c r="NR92" s="44">
        <f>VLOOKUP($C92,факт!$D$8:$JF$250,90,0)</f>
        <v>0</v>
      </c>
      <c r="NS92" s="44">
        <f>VLOOKUP($C92,факт!$D$8:$JF$250,91,0)</f>
        <v>0</v>
      </c>
      <c r="NT92" s="44">
        <f>VLOOKUP($C92,факт!$D$8:$JF$250,92,0)</f>
        <v>0</v>
      </c>
      <c r="NU92" s="44">
        <f t="shared" si="3825"/>
        <v>0</v>
      </c>
      <c r="NV92" s="44">
        <f t="shared" si="3826"/>
        <v>0</v>
      </c>
      <c r="NW92" s="44">
        <f t="shared" si="3827"/>
        <v>0</v>
      </c>
      <c r="NX92" s="44">
        <f t="shared" si="4019"/>
        <v>0</v>
      </c>
      <c r="NY92" s="44">
        <f t="shared" si="4020"/>
        <v>0</v>
      </c>
      <c r="NZ92" s="45">
        <f>'СДП (план)'!BK93</f>
        <v>0</v>
      </c>
      <c r="OA92" s="44">
        <f>'СДП (план)'!BL93</f>
        <v>0</v>
      </c>
      <c r="OB92" s="44">
        <f t="shared" si="4021"/>
        <v>0</v>
      </c>
      <c r="OC92" s="44">
        <f t="shared" si="4022"/>
        <v>0</v>
      </c>
      <c r="OD92" s="44">
        <f>VLOOKUP($C92,факт!$D$8:$JF$250,147,0)</f>
        <v>0</v>
      </c>
      <c r="OE92" s="44">
        <f>VLOOKUP($C92,факт!$D$8:$JF$250,148,0)</f>
        <v>0</v>
      </c>
      <c r="OF92" s="44">
        <f>VLOOKUP($C92,факт!$D$8:$JF$250,149,0)</f>
        <v>0</v>
      </c>
      <c r="OG92" s="44">
        <f>VLOOKUP($C92,факт!$D$8:$JF$250,150,0)</f>
        <v>0</v>
      </c>
      <c r="OH92" s="44">
        <f>VLOOKUP($C92,факт!$D$8:$JF$250,151,0)</f>
        <v>0</v>
      </c>
      <c r="OI92" s="44">
        <f>VLOOKUP($C92,факт!$D$8:$JF$250,152,0)</f>
        <v>0</v>
      </c>
      <c r="OJ92" s="44">
        <f t="shared" si="3830"/>
        <v>0</v>
      </c>
      <c r="OK92" s="44">
        <f t="shared" si="3831"/>
        <v>0</v>
      </c>
      <c r="OL92" s="44">
        <f t="shared" si="3832"/>
        <v>0</v>
      </c>
      <c r="OM92" s="44">
        <f t="shared" si="4023"/>
        <v>0</v>
      </c>
      <c r="ON92" s="44">
        <f t="shared" si="4024"/>
        <v>0</v>
      </c>
      <c r="OO92" s="45">
        <f>'СДП (план)'!BM93</f>
        <v>0</v>
      </c>
      <c r="OP92" s="44">
        <f>'СДП (план)'!BN93</f>
        <v>0</v>
      </c>
      <c r="OQ92" s="44">
        <f t="shared" si="4025"/>
        <v>0</v>
      </c>
      <c r="OR92" s="44">
        <f t="shared" si="4026"/>
        <v>0</v>
      </c>
      <c r="OS92" s="44">
        <f>VLOOKUP($C92,факт!$D$8:$JF$250,195,0)</f>
        <v>0</v>
      </c>
      <c r="OT92" s="44">
        <f>VLOOKUP($C92,факт!$D$8:$JF$250,196,0)</f>
        <v>0</v>
      </c>
      <c r="OU92" s="44">
        <f>VLOOKUP($C92,факт!$D$8:$JF$250,197,0)</f>
        <v>0</v>
      </c>
      <c r="OV92" s="44">
        <f>VLOOKUP($C92,факт!$D$8:$JF$250,198,0)</f>
        <v>0</v>
      </c>
      <c r="OW92" s="44">
        <f>VLOOKUP($C92,факт!$D$8:$JF$250,199,0)</f>
        <v>0</v>
      </c>
      <c r="OX92" s="44">
        <f>VLOOKUP($C92,факт!$D$8:$JF$250,200,0)</f>
        <v>0</v>
      </c>
      <c r="OY92" s="44">
        <f t="shared" si="3835"/>
        <v>0</v>
      </c>
      <c r="OZ92" s="44">
        <f t="shared" si="3836"/>
        <v>0</v>
      </c>
      <c r="PA92" s="44">
        <f t="shared" si="3837"/>
        <v>0</v>
      </c>
      <c r="PB92" s="44">
        <f t="shared" si="4027"/>
        <v>0</v>
      </c>
      <c r="PC92" s="44">
        <f t="shared" si="4028"/>
        <v>0</v>
      </c>
      <c r="PD92" s="45">
        <f>'СДП (план)'!BO93</f>
        <v>0</v>
      </c>
      <c r="PE92" s="44">
        <f>'СДП (план)'!BP93</f>
        <v>0</v>
      </c>
      <c r="PF92" s="44">
        <f t="shared" si="4029"/>
        <v>0</v>
      </c>
      <c r="PG92" s="44">
        <f t="shared" si="4030"/>
        <v>0</v>
      </c>
      <c r="PH92" s="44">
        <f>VLOOKUP($C92,факт!$D$8:$JF$250,201,0)</f>
        <v>0</v>
      </c>
      <c r="PI92" s="44">
        <f>VLOOKUP($C92,факт!$D$8:$JF$250,202,0)</f>
        <v>0</v>
      </c>
      <c r="PJ92" s="44">
        <f>VLOOKUP($C92,факт!$D$8:$JF$250,203,0)</f>
        <v>0</v>
      </c>
      <c r="PK92" s="44">
        <f>VLOOKUP($C92,факт!$D$8:$JF$250,204,0)</f>
        <v>0</v>
      </c>
      <c r="PL92" s="44">
        <f>VLOOKUP($C92,факт!$D$8:$JF$250,205,0)</f>
        <v>0</v>
      </c>
      <c r="PM92" s="44">
        <f>VLOOKUP($C92,факт!$D$8:$JF$250,206,0)</f>
        <v>0</v>
      </c>
      <c r="PN92" s="44">
        <f t="shared" si="3840"/>
        <v>0</v>
      </c>
      <c r="PO92" s="44">
        <f t="shared" si="3841"/>
        <v>0</v>
      </c>
      <c r="PP92" s="44">
        <f t="shared" si="3842"/>
        <v>0</v>
      </c>
      <c r="PQ92" s="44">
        <f t="shared" si="4031"/>
        <v>0</v>
      </c>
      <c r="PR92" s="44">
        <f t="shared" si="4032"/>
        <v>0</v>
      </c>
      <c r="PS92" s="45">
        <f>'СДП (план)'!BQ93</f>
        <v>0</v>
      </c>
      <c r="PT92" s="44">
        <f>'СДП (план)'!BR93</f>
        <v>0</v>
      </c>
      <c r="PU92" s="44">
        <f t="shared" si="4033"/>
        <v>0</v>
      </c>
      <c r="PV92" s="44">
        <f t="shared" si="4034"/>
        <v>0</v>
      </c>
      <c r="PW92" s="44">
        <f>VLOOKUP($C92,факт!$D$8:$JF$250,207,0)</f>
        <v>0</v>
      </c>
      <c r="PX92" s="44">
        <f>VLOOKUP($C92,факт!$D$8:$JF$250,208,0)</f>
        <v>0</v>
      </c>
      <c r="PY92" s="44">
        <f>VLOOKUP($C92,факт!$D$8:$JF$250,209,0)</f>
        <v>0</v>
      </c>
      <c r="PZ92" s="44">
        <f>VLOOKUP($C92,факт!$D$8:$JF$250,210,0)</f>
        <v>0</v>
      </c>
      <c r="QA92" s="44">
        <f>VLOOKUP($C92,факт!$D$8:$JF$250,211,0)</f>
        <v>0</v>
      </c>
      <c r="QB92" s="44">
        <f>VLOOKUP($C92,факт!$D$8:$JF$250,212,0)</f>
        <v>0</v>
      </c>
      <c r="QC92" s="44">
        <f t="shared" si="3845"/>
        <v>0</v>
      </c>
      <c r="QD92" s="44">
        <f t="shared" si="3846"/>
        <v>0</v>
      </c>
      <c r="QE92" s="44">
        <f t="shared" si="3847"/>
        <v>0</v>
      </c>
      <c r="QF92" s="44">
        <f t="shared" si="3848"/>
        <v>0</v>
      </c>
      <c r="QG92" s="44">
        <f t="shared" si="3849"/>
        <v>0</v>
      </c>
      <c r="QH92" s="45">
        <f>'СДП (план)'!BS93</f>
        <v>0</v>
      </c>
      <c r="QI92" s="44">
        <f>'СДП (план)'!BT93</f>
        <v>0</v>
      </c>
      <c r="QJ92" s="44">
        <f t="shared" si="4035"/>
        <v>0</v>
      </c>
      <c r="QK92" s="44">
        <f t="shared" si="4036"/>
        <v>0</v>
      </c>
      <c r="QL92" s="44">
        <f>VLOOKUP($C92,факт!$D$8:$JF$250,213,0)</f>
        <v>0</v>
      </c>
      <c r="QM92" s="44">
        <f>VLOOKUP($C92,факт!$D$8:$JF$250,214,0)</f>
        <v>0</v>
      </c>
      <c r="QN92" s="44">
        <f>VLOOKUP($C92,факт!$D$8:$JF$250,215,0)</f>
        <v>0</v>
      </c>
      <c r="QO92" s="44">
        <f>VLOOKUP($C92,факт!$D$8:$JF$250,216,0)</f>
        <v>0</v>
      </c>
      <c r="QP92" s="44">
        <f>VLOOKUP($C92,факт!$D$8:$JF$250,217,0)</f>
        <v>0</v>
      </c>
      <c r="QQ92" s="44">
        <f>VLOOKUP($C92,факт!$D$8:$JF$250,218,0)</f>
        <v>0</v>
      </c>
      <c r="QR92" s="44">
        <f t="shared" si="3851"/>
        <v>0</v>
      </c>
      <c r="QS92" s="44">
        <f t="shared" si="3852"/>
        <v>0</v>
      </c>
      <c r="QT92" s="44">
        <f t="shared" si="3853"/>
        <v>0</v>
      </c>
      <c r="QU92" s="44">
        <f t="shared" si="3854"/>
        <v>0</v>
      </c>
      <c r="QV92" s="44">
        <f t="shared" si="3594"/>
        <v>0</v>
      </c>
      <c r="QW92" s="45">
        <f>'СДП (план)'!BU93</f>
        <v>0</v>
      </c>
      <c r="QX92" s="44">
        <f>'СДП (план)'!BV93</f>
        <v>0</v>
      </c>
      <c r="QY92" s="44">
        <f t="shared" si="4037"/>
        <v>0</v>
      </c>
      <c r="QZ92" s="44">
        <f t="shared" si="4038"/>
        <v>0</v>
      </c>
      <c r="RA92" s="44">
        <f>VLOOKUP($C92,факт!$D$8:$JF$250,225,0)</f>
        <v>0</v>
      </c>
      <c r="RB92" s="44">
        <f>VLOOKUP($C92,факт!$D$8:$JF$250,226,0)</f>
        <v>0</v>
      </c>
      <c r="RC92" s="44">
        <f>VLOOKUP($C92,факт!$D$8:$JF$250,227,0)</f>
        <v>0</v>
      </c>
      <c r="RD92" s="44">
        <f>VLOOKUP($C92,факт!$D$8:$JF$250,228,0)</f>
        <v>0</v>
      </c>
      <c r="RE92" s="44">
        <f>VLOOKUP($C92,факт!$D$8:$JF$250,229,0)</f>
        <v>0</v>
      </c>
      <c r="RF92" s="44">
        <f>VLOOKUP($C92,факт!$D$8:$JF$250,230,0)</f>
        <v>0</v>
      </c>
      <c r="RG92" s="44">
        <f t="shared" si="3856"/>
        <v>0</v>
      </c>
      <c r="RH92" s="44">
        <f t="shared" si="3857"/>
        <v>0</v>
      </c>
      <c r="RI92" s="44">
        <f t="shared" si="3858"/>
        <v>0</v>
      </c>
      <c r="RJ92" s="44">
        <f t="shared" si="3859"/>
        <v>0</v>
      </c>
      <c r="RK92" s="44">
        <f t="shared" si="3601"/>
        <v>0</v>
      </c>
      <c r="RL92" s="45">
        <f>'СДП (план)'!BW93</f>
        <v>0</v>
      </c>
      <c r="RM92" s="44">
        <f>'СДП (план)'!BX93</f>
        <v>0</v>
      </c>
      <c r="RN92" s="44">
        <f t="shared" si="4039"/>
        <v>0</v>
      </c>
      <c r="RO92" s="44">
        <f t="shared" si="4040"/>
        <v>0</v>
      </c>
      <c r="RP92" s="44">
        <f>VLOOKUP($C92,факт!$D$8:$JF$250,105,0)</f>
        <v>0</v>
      </c>
      <c r="RQ92" s="44">
        <f>VLOOKUP($C92,факт!$D$8:$JF$250,106,0)</f>
        <v>0</v>
      </c>
      <c r="RR92" s="44">
        <f>VLOOKUP($C92,факт!$D$8:$JF$250,107,0)</f>
        <v>0</v>
      </c>
      <c r="RS92" s="44">
        <f>VLOOKUP($C92,факт!$D$8:$JF$250,108,0)</f>
        <v>0</v>
      </c>
      <c r="RT92" s="44">
        <f>VLOOKUP($C92,факт!$D$8:$JF$250,109,0)</f>
        <v>0</v>
      </c>
      <c r="RU92" s="44">
        <f>VLOOKUP($C92,факт!$D$8:$JF$250,110,0)</f>
        <v>0</v>
      </c>
      <c r="RV92" s="44">
        <f t="shared" si="3861"/>
        <v>0</v>
      </c>
      <c r="RW92" s="44">
        <f t="shared" si="3862"/>
        <v>0</v>
      </c>
      <c r="RX92" s="44">
        <f t="shared" si="3863"/>
        <v>0</v>
      </c>
      <c r="RY92" s="44">
        <f t="shared" si="4041"/>
        <v>0</v>
      </c>
      <c r="RZ92" s="44">
        <f t="shared" si="4042"/>
        <v>0</v>
      </c>
      <c r="SA92" s="45">
        <f>'СДП (план)'!BY93</f>
        <v>0</v>
      </c>
      <c r="SB92" s="44">
        <f>'СДП (план)'!BZ93</f>
        <v>0</v>
      </c>
      <c r="SC92" s="44">
        <f t="shared" si="4043"/>
        <v>0</v>
      </c>
      <c r="SD92" s="44">
        <f t="shared" si="4044"/>
        <v>0</v>
      </c>
      <c r="SE92" s="44">
        <f>VLOOKUP($C92,факт!$D$8:$JF$250,69,0)</f>
        <v>0</v>
      </c>
      <c r="SF92" s="44">
        <f>VLOOKUP($C92,факт!$D$8:$JF$250,70,0)</f>
        <v>0</v>
      </c>
      <c r="SG92" s="44">
        <f>VLOOKUP($C92,факт!$D$8:$JF$250,71,0)</f>
        <v>0</v>
      </c>
      <c r="SH92" s="44">
        <f>VLOOKUP($C92,факт!$D$8:$JF$250,72,0)</f>
        <v>0</v>
      </c>
      <c r="SI92" s="44">
        <f>VLOOKUP($C92,факт!$D$8:$JF$250,73,0)</f>
        <v>0</v>
      </c>
      <c r="SJ92" s="44">
        <f>VLOOKUP($C92,факт!$D$8:$JF$250,74,0)</f>
        <v>0</v>
      </c>
      <c r="SK92" s="44">
        <f t="shared" si="3866"/>
        <v>0</v>
      </c>
      <c r="SL92" s="44">
        <f t="shared" si="3867"/>
        <v>0</v>
      </c>
      <c r="SM92" s="44">
        <f t="shared" si="3868"/>
        <v>0</v>
      </c>
      <c r="SN92" s="44">
        <f t="shared" si="4045"/>
        <v>0</v>
      </c>
      <c r="SO92" s="44">
        <f t="shared" si="4046"/>
        <v>0</v>
      </c>
      <c r="SP92" s="45">
        <f>'СДП (план)'!CA93</f>
        <v>0</v>
      </c>
      <c r="SQ92" s="44">
        <f>'СДП (план)'!CB93</f>
        <v>0</v>
      </c>
      <c r="SR92" s="44">
        <f t="shared" si="4047"/>
        <v>0</v>
      </c>
      <c r="SS92" s="44">
        <f t="shared" si="4048"/>
        <v>0</v>
      </c>
      <c r="ST92" s="44"/>
      <c r="SU92" s="44"/>
      <c r="SV92" s="44"/>
      <c r="SW92" s="44"/>
      <c r="SX92" s="44"/>
      <c r="SY92" s="44"/>
      <c r="SZ92" s="44">
        <f t="shared" si="3871"/>
        <v>0</v>
      </c>
      <c r="TA92" s="44">
        <f t="shared" si="3872"/>
        <v>0</v>
      </c>
      <c r="TB92" s="44">
        <f t="shared" si="3873"/>
        <v>0</v>
      </c>
      <c r="TC92" s="44">
        <f t="shared" si="4049"/>
        <v>0</v>
      </c>
      <c r="TD92" s="44">
        <f t="shared" si="4050"/>
        <v>0</v>
      </c>
      <c r="TE92" s="45">
        <f>'СДП (план)'!CC93</f>
        <v>0</v>
      </c>
      <c r="TF92" s="44">
        <f>'СДП (план)'!CD93</f>
        <v>0</v>
      </c>
      <c r="TG92" s="44">
        <f t="shared" si="4051"/>
        <v>0</v>
      </c>
      <c r="TH92" s="44">
        <f t="shared" si="4052"/>
        <v>0</v>
      </c>
      <c r="TI92" s="44">
        <f>VLOOKUP($C92,факт!$D$8:$JF$250,135,0)</f>
        <v>0</v>
      </c>
      <c r="TJ92" s="44">
        <f>VLOOKUP($C92,факт!$D$8:$JF$250,136,0)</f>
        <v>0</v>
      </c>
      <c r="TK92" s="44">
        <f>VLOOKUP($C92,факт!$D$8:$JF$250,137,0)</f>
        <v>0</v>
      </c>
      <c r="TL92" s="44">
        <f>VLOOKUP($C92,факт!$D$8:$JF$250,138,0)</f>
        <v>0</v>
      </c>
      <c r="TM92" s="44">
        <f>VLOOKUP($C92,факт!$D$8:$JF$250,139,0)</f>
        <v>0</v>
      </c>
      <c r="TN92" s="44">
        <f>VLOOKUP($C92,факт!$D$8:$JF$250,140,0)</f>
        <v>0</v>
      </c>
      <c r="TO92" s="44">
        <f t="shared" si="3876"/>
        <v>0</v>
      </c>
      <c r="TP92" s="44">
        <f t="shared" si="3877"/>
        <v>0</v>
      </c>
      <c r="TQ92" s="44">
        <f t="shared" si="3878"/>
        <v>0</v>
      </c>
      <c r="TR92" s="44">
        <f t="shared" si="4053"/>
        <v>0</v>
      </c>
      <c r="TS92" s="44">
        <f t="shared" si="4054"/>
        <v>0</v>
      </c>
      <c r="TT92" s="47">
        <f>'СДП (план)'!CE93</f>
        <v>0</v>
      </c>
      <c r="TU92" s="47">
        <f>'СДП (план)'!CF93</f>
        <v>0</v>
      </c>
      <c r="TV92" s="44">
        <f t="shared" si="4055"/>
        <v>0</v>
      </c>
      <c r="TW92" s="44">
        <f t="shared" si="4056"/>
        <v>0</v>
      </c>
      <c r="TX92" s="44">
        <f>VLOOKUP($C92,факт!$D$8:$JF$250,75,0)</f>
        <v>0</v>
      </c>
      <c r="TY92" s="44">
        <f>VLOOKUP($C92,факт!$D$8:$JF$250,76,0)</f>
        <v>0</v>
      </c>
      <c r="TZ92" s="44">
        <f>VLOOKUP($C92,факт!$D$8:$JF$250,77,0)</f>
        <v>0</v>
      </c>
      <c r="UA92" s="44">
        <f>VLOOKUP($C92,факт!$D$8:$JF$250,78,0)</f>
        <v>0</v>
      </c>
      <c r="UB92" s="44">
        <f>VLOOKUP($C92,факт!$D$8:$JF$250,79,0)</f>
        <v>0</v>
      </c>
      <c r="UC92" s="44">
        <f>VLOOKUP($C92,факт!$D$8:$JF$250,80,0)</f>
        <v>0</v>
      </c>
      <c r="UD92" s="44">
        <f t="shared" si="3881"/>
        <v>0</v>
      </c>
      <c r="UE92" s="44">
        <f t="shared" si="3882"/>
        <v>0</v>
      </c>
      <c r="UF92" s="44">
        <f t="shared" si="3883"/>
        <v>0</v>
      </c>
      <c r="UG92" s="44">
        <f t="shared" si="4057"/>
        <v>0</v>
      </c>
      <c r="UH92" s="44">
        <f t="shared" si="4058"/>
        <v>0</v>
      </c>
      <c r="UI92" s="45">
        <f>'СДП (план)'!CG93</f>
        <v>0</v>
      </c>
      <c r="UJ92" s="44">
        <f>'СДП (план)'!CH93</f>
        <v>0</v>
      </c>
      <c r="UK92" s="44">
        <f t="shared" si="4059"/>
        <v>0</v>
      </c>
      <c r="UL92" s="44">
        <f t="shared" si="4060"/>
        <v>0</v>
      </c>
      <c r="UM92" s="44">
        <f>VLOOKUP($C92,факт!$D$8:$JF$250,81,0)</f>
        <v>0</v>
      </c>
      <c r="UN92" s="44">
        <f>VLOOKUP($C92,факт!$D$8:$JF$250,82,0)</f>
        <v>0</v>
      </c>
      <c r="UO92" s="44">
        <f>VLOOKUP($C92,факт!$D$8:$JF$250,83,0)</f>
        <v>0</v>
      </c>
      <c r="UP92" s="44">
        <f>VLOOKUP($C92,факт!$D$8:$JF$250,84,0)</f>
        <v>0</v>
      </c>
      <c r="UQ92" s="44">
        <f>VLOOKUP($C92,факт!$D$8:$JF$250,85,0)</f>
        <v>0</v>
      </c>
      <c r="UR92" s="44">
        <f>VLOOKUP($C92,факт!$D$8:$JF$250,86,0)</f>
        <v>0</v>
      </c>
      <c r="US92" s="44">
        <f t="shared" si="3886"/>
        <v>0</v>
      </c>
      <c r="UT92" s="44">
        <f t="shared" si="3887"/>
        <v>0</v>
      </c>
      <c r="UU92" s="44">
        <f t="shared" si="3888"/>
        <v>0</v>
      </c>
      <c r="UV92" s="44">
        <f t="shared" si="4061"/>
        <v>0</v>
      </c>
      <c r="UW92" s="44">
        <f t="shared" si="4062"/>
        <v>0</v>
      </c>
      <c r="UX92" s="45">
        <f>'СДП (план)'!CI93</f>
        <v>0</v>
      </c>
      <c r="UY92" s="44">
        <f>'СДП (план)'!CJ93</f>
        <v>0</v>
      </c>
      <c r="UZ92" s="44">
        <f t="shared" si="4063"/>
        <v>0</v>
      </c>
      <c r="VA92" s="44">
        <f t="shared" si="4064"/>
        <v>0</v>
      </c>
      <c r="VB92" s="44">
        <f>VLOOKUP($C92,факт!$D$8:$JF$250,99,0)</f>
        <v>0</v>
      </c>
      <c r="VC92" s="44">
        <f>VLOOKUP($C92,факт!$D$8:$JF$250,100,0)</f>
        <v>0</v>
      </c>
      <c r="VD92" s="44">
        <f>VLOOKUP($C92,факт!$D$8:$JF$250,101,0)</f>
        <v>0</v>
      </c>
      <c r="VE92" s="44">
        <f>VLOOKUP($C92,факт!$D$8:$JF$250,102,0)</f>
        <v>0</v>
      </c>
      <c r="VF92" s="44">
        <f>VLOOKUP($C92,факт!$D$8:$JF$250,103,0)</f>
        <v>0</v>
      </c>
      <c r="VG92" s="44">
        <f>VLOOKUP($C92,факт!$D$8:$JF$250,104,0)</f>
        <v>0</v>
      </c>
      <c r="VH92" s="44">
        <f t="shared" si="3891"/>
        <v>0</v>
      </c>
      <c r="VI92" s="44">
        <f t="shared" si="3892"/>
        <v>0</v>
      </c>
      <c r="VJ92" s="44">
        <f t="shared" si="3893"/>
        <v>0</v>
      </c>
      <c r="VK92" s="44">
        <f t="shared" si="3894"/>
        <v>0</v>
      </c>
      <c r="VL92" s="44">
        <f t="shared" si="3895"/>
        <v>0</v>
      </c>
      <c r="VM92" s="45">
        <f>'СДП (план)'!CK93</f>
        <v>0</v>
      </c>
      <c r="VN92" s="44">
        <f>'СДП (план)'!CL93</f>
        <v>0</v>
      </c>
      <c r="VO92" s="44">
        <f t="shared" si="4065"/>
        <v>0</v>
      </c>
      <c r="VP92" s="44">
        <f t="shared" si="4066"/>
        <v>0</v>
      </c>
      <c r="VQ92" s="44">
        <f>VLOOKUP($C92,факт!$D$8:$JF$250,123,0)</f>
        <v>0</v>
      </c>
      <c r="VR92" s="44">
        <f>VLOOKUP($C92,факт!$D$8:$JF$250,124,0)</f>
        <v>0</v>
      </c>
      <c r="VS92" s="44">
        <f>VLOOKUP($C92,факт!$D$8:$JF$250,125,0)</f>
        <v>0</v>
      </c>
      <c r="VT92" s="44">
        <f>VLOOKUP($C92,факт!$D$8:$JF$250,126,0)</f>
        <v>0</v>
      </c>
      <c r="VU92" s="44">
        <f>VLOOKUP($C92,факт!$D$8:$JF$250,127,0)</f>
        <v>0</v>
      </c>
      <c r="VV92" s="44">
        <f>VLOOKUP($C92,факт!$D$8:$JF$250,128,0)</f>
        <v>0</v>
      </c>
      <c r="VW92" s="44">
        <f t="shared" si="3897"/>
        <v>0</v>
      </c>
      <c r="VX92" s="44">
        <f t="shared" si="3898"/>
        <v>0</v>
      </c>
      <c r="VY92" s="44">
        <f t="shared" si="3899"/>
        <v>0</v>
      </c>
      <c r="VZ92" s="44">
        <f t="shared" si="4067"/>
        <v>0</v>
      </c>
      <c r="WA92" s="44">
        <f t="shared" si="4068"/>
        <v>0</v>
      </c>
      <c r="WB92" s="45">
        <f>'СДП (план)'!CM93</f>
        <v>0</v>
      </c>
      <c r="WC92" s="44">
        <f>'СДП (план)'!CN93</f>
        <v>0</v>
      </c>
      <c r="WD92" s="44">
        <f t="shared" si="4069"/>
        <v>0</v>
      </c>
      <c r="WE92" s="44">
        <f t="shared" si="4070"/>
        <v>0</v>
      </c>
      <c r="WF92" s="44">
        <f>VLOOKUP($C92,факт!$D$8:$JF$250,141,0)</f>
        <v>0</v>
      </c>
      <c r="WG92" s="44">
        <f>VLOOKUP($C92,факт!$D$8:$JF$250,142,0)</f>
        <v>0</v>
      </c>
      <c r="WH92" s="44">
        <f>VLOOKUP($C92,факт!$D$8:$JF$250,143,0)</f>
        <v>0</v>
      </c>
      <c r="WI92" s="44">
        <f>VLOOKUP($C92,факт!$D$8:$JF$250,144,0)</f>
        <v>0</v>
      </c>
      <c r="WJ92" s="44">
        <f>VLOOKUP($C92,факт!$D$8:$JF$250,145,0)</f>
        <v>0</v>
      </c>
      <c r="WK92" s="44">
        <f>VLOOKUP($C92,факт!$D$8:$JF$250,146,0)</f>
        <v>0</v>
      </c>
      <c r="WL92" s="44">
        <f t="shared" si="3902"/>
        <v>0</v>
      </c>
      <c r="WM92" s="44">
        <f t="shared" si="3903"/>
        <v>0</v>
      </c>
      <c r="WN92" s="44">
        <f t="shared" si="3904"/>
        <v>0</v>
      </c>
      <c r="WO92" s="44">
        <f t="shared" si="4071"/>
        <v>0</v>
      </c>
      <c r="WP92" s="44">
        <f t="shared" si="4072"/>
        <v>0</v>
      </c>
      <c r="WQ92" s="45">
        <f>'СДП (план)'!CO93</f>
        <v>0</v>
      </c>
      <c r="WR92" s="44">
        <f>'СДП (план)'!CP93</f>
        <v>0</v>
      </c>
      <c r="WS92" s="44">
        <f t="shared" si="4073"/>
        <v>0</v>
      </c>
      <c r="WT92" s="44">
        <f t="shared" si="4074"/>
        <v>0</v>
      </c>
      <c r="WU92" s="44">
        <f>VLOOKUP($C92,факт!$D$8:$JF$250,57,0)</f>
        <v>0</v>
      </c>
      <c r="WV92" s="44">
        <f>VLOOKUP($C92,факт!$D$8:$JF$250,58,0)</f>
        <v>0</v>
      </c>
      <c r="WW92" s="44">
        <f>VLOOKUP($C92,факт!$D$8:$JF$250,59,0)</f>
        <v>0</v>
      </c>
      <c r="WX92" s="44">
        <f>VLOOKUP($C92,факт!$D$8:$JF$250,60,0)</f>
        <v>0</v>
      </c>
      <c r="WY92" s="44">
        <f>VLOOKUP($C92,факт!$D$8:$JF$250,61,0)</f>
        <v>0</v>
      </c>
      <c r="WZ92" s="44">
        <f>VLOOKUP($C92,факт!$D$8:$JF$250,62,0)</f>
        <v>0</v>
      </c>
      <c r="XA92" s="44">
        <f t="shared" si="3907"/>
        <v>0</v>
      </c>
      <c r="XB92" s="44">
        <f t="shared" si="3908"/>
        <v>0</v>
      </c>
      <c r="XC92" s="44">
        <f t="shared" si="3909"/>
        <v>0</v>
      </c>
      <c r="XD92" s="44">
        <f t="shared" si="4075"/>
        <v>0</v>
      </c>
      <c r="XE92" s="44">
        <f t="shared" si="4076"/>
        <v>0</v>
      </c>
      <c r="XF92" s="45">
        <f>'СДП (план)'!CQ93</f>
        <v>0</v>
      </c>
      <c r="XG92" s="44">
        <f>'СДП (план)'!CR93</f>
        <v>0</v>
      </c>
      <c r="XH92" s="44">
        <f t="shared" si="4077"/>
        <v>0</v>
      </c>
      <c r="XI92" s="44">
        <f t="shared" si="4078"/>
        <v>0</v>
      </c>
      <c r="XJ92" s="44">
        <f>VLOOKUP($C92,факт!$D$8:$JF$250,51,0)</f>
        <v>0</v>
      </c>
      <c r="XK92" s="44">
        <f>VLOOKUP($C92,факт!$D$8:$JF$250,52,0)</f>
        <v>0</v>
      </c>
      <c r="XL92" s="44">
        <f>VLOOKUP($C92,факт!$D$8:$JF$250,53,0)</f>
        <v>0</v>
      </c>
      <c r="XM92" s="44">
        <f>VLOOKUP($C92,факт!$D$8:$JF$250,54,0)</f>
        <v>0</v>
      </c>
      <c r="XN92" s="44">
        <f>VLOOKUP($C92,факт!$D$8:$JF$250,55,0)</f>
        <v>0</v>
      </c>
      <c r="XO92" s="44">
        <f>VLOOKUP($C92,факт!$D$8:$JF$250,56,0)</f>
        <v>0</v>
      </c>
      <c r="XP92" s="44">
        <f t="shared" si="3912"/>
        <v>0</v>
      </c>
      <c r="XQ92" s="44">
        <f t="shared" si="3913"/>
        <v>0</v>
      </c>
      <c r="XR92" s="44">
        <f t="shared" si="3914"/>
        <v>0</v>
      </c>
      <c r="XS92" s="44">
        <f t="shared" si="4079"/>
        <v>0</v>
      </c>
      <c r="XT92" s="44">
        <f t="shared" si="4080"/>
        <v>0</v>
      </c>
      <c r="XU92" s="5">
        <f>'СДП (план)'!CS93</f>
        <v>0</v>
      </c>
      <c r="XV92" s="3">
        <f>'СДП (план)'!CT93</f>
        <v>0</v>
      </c>
      <c r="XW92" s="44">
        <f t="shared" si="4081"/>
        <v>0</v>
      </c>
      <c r="XX92" s="44">
        <f t="shared" si="4082"/>
        <v>0</v>
      </c>
      <c r="XY92" s="44">
        <f>VLOOKUP($C92,факт!$D$8:$JF$250,93,0)</f>
        <v>0</v>
      </c>
      <c r="XZ92" s="44">
        <f>VLOOKUP($C92,факт!$D$8:$JF$250,94,0)</f>
        <v>0</v>
      </c>
      <c r="YA92" s="44">
        <f>VLOOKUP($C92,факт!$D$8:$JF$250,95,0)</f>
        <v>0</v>
      </c>
      <c r="YB92" s="44">
        <f>VLOOKUP($C92,факт!$D$8:$JF$250,96,0)</f>
        <v>0</v>
      </c>
      <c r="YC92" s="44">
        <f>VLOOKUP($C92,факт!$D$8:$JF$250,97,0)</f>
        <v>0</v>
      </c>
      <c r="YD92" s="44">
        <f>VLOOKUP($C92,факт!$D$8:$JF$250,98,0)</f>
        <v>0</v>
      </c>
      <c r="YE92" s="44">
        <f t="shared" si="3917"/>
        <v>0</v>
      </c>
      <c r="YF92" s="44">
        <f t="shared" si="3918"/>
        <v>0</v>
      </c>
      <c r="YG92" s="44">
        <f t="shared" si="3919"/>
        <v>0</v>
      </c>
      <c r="YH92" s="44">
        <f t="shared" si="4083"/>
        <v>0</v>
      </c>
      <c r="YI92" s="44">
        <f t="shared" si="4084"/>
        <v>0</v>
      </c>
      <c r="YJ92" s="3">
        <f>'СДП (план)'!CU93</f>
        <v>0</v>
      </c>
      <c r="YK92" s="3">
        <f>'СДП (план)'!CV93</f>
        <v>0</v>
      </c>
      <c r="YL92" s="44">
        <f t="shared" si="4085"/>
        <v>0</v>
      </c>
      <c r="YM92" s="44">
        <f t="shared" si="4086"/>
        <v>0</v>
      </c>
      <c r="YN92" s="44">
        <f>VLOOKUP($C92,факт!$D$8:$JF$250,243,0)</f>
        <v>0</v>
      </c>
      <c r="YO92" s="44">
        <f>VLOOKUP($C92,факт!$D$8:$JF$250,244,0)</f>
        <v>0</v>
      </c>
      <c r="YP92" s="44">
        <f>VLOOKUP($C92,факт!$D$8:$JF$250,245,0)</f>
        <v>0</v>
      </c>
      <c r="YQ92" s="44">
        <f>VLOOKUP($C92,факт!$D$8:$JF$250,246,0)</f>
        <v>0</v>
      </c>
      <c r="YR92" s="44">
        <f>VLOOKUP($C92,факт!$D$8:$JF$250,247,0)</f>
        <v>0</v>
      </c>
      <c r="YS92" s="44">
        <f>VLOOKUP($C92,факт!$D$8:$JF$250,248,0)</f>
        <v>0</v>
      </c>
      <c r="YT92" s="44">
        <f t="shared" si="3922"/>
        <v>0</v>
      </c>
      <c r="YU92" s="44">
        <f t="shared" si="3923"/>
        <v>0</v>
      </c>
      <c r="YV92" s="44">
        <f t="shared" si="3924"/>
        <v>0</v>
      </c>
      <c r="YW92" s="44">
        <f t="shared" si="4087"/>
        <v>0</v>
      </c>
      <c r="YX92" s="44">
        <f t="shared" si="4088"/>
        <v>0</v>
      </c>
      <c r="YY92" s="44">
        <f>'СДП (план)'!CW93</f>
        <v>0</v>
      </c>
      <c r="YZ92" s="44">
        <f>'СДП (план)'!CX93</f>
        <v>0</v>
      </c>
      <c r="ZA92" s="44">
        <f t="shared" si="4089"/>
        <v>0</v>
      </c>
      <c r="ZB92" s="44">
        <f t="shared" si="4090"/>
        <v>0</v>
      </c>
      <c r="ZC92" s="44">
        <f>VLOOKUP($C92,факт!$D$8:$JF$250,249,0)</f>
        <v>0</v>
      </c>
      <c r="ZD92" s="44">
        <f>VLOOKUP($C92,факт!$D$8:$JF$250,250,0)</f>
        <v>0</v>
      </c>
      <c r="ZE92" s="44">
        <f>VLOOKUP($C92,факт!$D$8:$JF$250,251,0)</f>
        <v>0</v>
      </c>
      <c r="ZF92" s="44">
        <f>VLOOKUP($C92,факт!$D$8:$JF$250,252,0)</f>
        <v>0</v>
      </c>
      <c r="ZG92" s="44">
        <f>VLOOKUP($C92,факт!$D$8:$JF$250,253,0)</f>
        <v>0</v>
      </c>
      <c r="ZH92" s="44">
        <f>VLOOKUP($C92,факт!$D$8:$JF$250,254,0)</f>
        <v>0</v>
      </c>
      <c r="ZI92" s="44">
        <f t="shared" si="3927"/>
        <v>0</v>
      </c>
      <c r="ZJ92" s="44">
        <f t="shared" si="3928"/>
        <v>0</v>
      </c>
      <c r="ZK92" s="44">
        <f t="shared" si="3929"/>
        <v>0</v>
      </c>
      <c r="ZL92" s="44">
        <f t="shared" si="3930"/>
        <v>0</v>
      </c>
      <c r="ZM92" s="44">
        <f t="shared" si="3699"/>
        <v>0</v>
      </c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9">
        <f t="shared" si="3700"/>
        <v>370</v>
      </c>
      <c r="AAD92" s="49">
        <f t="shared" si="3701"/>
        <v>36592038</v>
      </c>
      <c r="AAE92" s="49">
        <f t="shared" si="3702"/>
        <v>185</v>
      </c>
      <c r="AAF92" s="49">
        <f t="shared" si="3703"/>
        <v>18296019</v>
      </c>
      <c r="AAG92" s="49">
        <f t="shared" si="3704"/>
        <v>185</v>
      </c>
      <c r="AAH92" s="49">
        <f t="shared" si="3705"/>
        <v>18246570.300000023</v>
      </c>
      <c r="AAI92" s="49">
        <f t="shared" si="3706"/>
        <v>8912</v>
      </c>
      <c r="AAJ92" s="49">
        <f t="shared" si="3707"/>
        <v>4</v>
      </c>
      <c r="AAK92" s="49">
        <f t="shared" si="3708"/>
        <v>395589.6</v>
      </c>
      <c r="AAL92" s="49">
        <f t="shared" si="3709"/>
        <v>184</v>
      </c>
      <c r="AAM92" s="49">
        <f t="shared" si="3710"/>
        <v>1739</v>
      </c>
      <c r="AAN92" s="49">
        <f t="shared" si="3711"/>
        <v>869.5</v>
      </c>
      <c r="AAO92" s="49">
        <f t="shared" si="3712"/>
        <v>869.5</v>
      </c>
      <c r="AAP92" s="44">
        <f t="shared" si="3931"/>
        <v>0</v>
      </c>
      <c r="AAQ92" s="44">
        <f t="shared" si="3932"/>
        <v>-49448.699999976903</v>
      </c>
    </row>
    <row r="93" spans="1:719" s="33" customFormat="1" ht="15" hidden="1" x14ac:dyDescent="0.25">
      <c r="A93" s="195"/>
      <c r="B93" s="233">
        <v>65</v>
      </c>
      <c r="C93" s="234" t="s">
        <v>596</v>
      </c>
      <c r="D93" s="246" t="s">
        <v>397</v>
      </c>
      <c r="E93" s="156">
        <v>15030</v>
      </c>
      <c r="F93" s="209">
        <v>26.65</v>
      </c>
      <c r="G93" s="301"/>
      <c r="H93" s="19">
        <v>1</v>
      </c>
      <c r="I93" s="210"/>
      <c r="J93" s="210"/>
      <c r="K93" s="222">
        <v>1.4</v>
      </c>
      <c r="L93" s="222">
        <v>1.68</v>
      </c>
      <c r="M93" s="222">
        <v>2.23</v>
      </c>
      <c r="N93" s="223">
        <v>2.57</v>
      </c>
      <c r="O93" s="45">
        <f>'СДП (план)'!O94</f>
        <v>0</v>
      </c>
      <c r="P93" s="45">
        <f>'СДП (план)'!P94</f>
        <v>0</v>
      </c>
      <c r="Q93" s="44">
        <f t="shared" si="3937"/>
        <v>0</v>
      </c>
      <c r="R93" s="44">
        <f t="shared" si="3938"/>
        <v>0</v>
      </c>
      <c r="S93" s="44">
        <f>VLOOKUP($C93,факт!$D$8:$JF$250,39,0)</f>
        <v>0</v>
      </c>
      <c r="T93" s="44">
        <f>VLOOKUP($C93,факт!$D$8:$JF$250,40,0)</f>
        <v>0</v>
      </c>
      <c r="U93" s="44">
        <f>VLOOKUP($C93,факт!$D$8:$JF$250,41,0)</f>
        <v>0</v>
      </c>
      <c r="V93" s="44">
        <f>VLOOKUP($C93,факт!$D$8:$JF$250,42,0)</f>
        <v>0</v>
      </c>
      <c r="W93" s="44">
        <f>VLOOKUP($C93,факт!$D$8:$JF$250,43,0)</f>
        <v>0</v>
      </c>
      <c r="X93" s="44">
        <f>VLOOKUP($C93,факт!$D$8:$JF$250,44,0)</f>
        <v>0</v>
      </c>
      <c r="Y93" s="44">
        <f t="shared" si="3715"/>
        <v>0</v>
      </c>
      <c r="Z93" s="44">
        <f t="shared" si="3716"/>
        <v>0</v>
      </c>
      <c r="AA93" s="44">
        <f t="shared" si="3717"/>
        <v>0</v>
      </c>
      <c r="AB93" s="44">
        <f t="shared" si="3718"/>
        <v>0</v>
      </c>
      <c r="AC93" s="44">
        <f t="shared" si="3719"/>
        <v>0</v>
      </c>
      <c r="AD93" s="155">
        <f>'СДП (план)'!Q94</f>
        <v>0</v>
      </c>
      <c r="AE93" s="155">
        <f>'СДП (план)'!R94</f>
        <v>0</v>
      </c>
      <c r="AF93" s="44">
        <f t="shared" si="3939"/>
        <v>0</v>
      </c>
      <c r="AG93" s="44">
        <f t="shared" si="3940"/>
        <v>0</v>
      </c>
      <c r="AH93" s="44">
        <f>VLOOKUP($C93,факт!$D$8:$JF$250,21,0)</f>
        <v>0</v>
      </c>
      <c r="AI93" s="44">
        <f>VLOOKUP($C93,факт!$D$8:$JF$250,22,0)</f>
        <v>0</v>
      </c>
      <c r="AJ93" s="44">
        <f>VLOOKUP($C93,факт!$D$8:$JF$250,23,0)</f>
        <v>0</v>
      </c>
      <c r="AK93" s="44">
        <f>VLOOKUP($C93,факт!$D$8:$JF$250,24,0)</f>
        <v>0</v>
      </c>
      <c r="AL93" s="44">
        <f>VLOOKUP($C93,факт!$D$8:$JF$250,25,0)</f>
        <v>0</v>
      </c>
      <c r="AM93" s="44">
        <f>VLOOKUP($C93,факт!$D$8:$JF$250,26,0)</f>
        <v>0</v>
      </c>
      <c r="AN93" s="44">
        <f t="shared" si="3399"/>
        <v>0</v>
      </c>
      <c r="AO93" s="44">
        <f t="shared" si="3400"/>
        <v>0</v>
      </c>
      <c r="AP93" s="44">
        <f t="shared" si="3401"/>
        <v>0</v>
      </c>
      <c r="AQ93" s="44">
        <f t="shared" si="3402"/>
        <v>0</v>
      </c>
      <c r="AR93" s="44">
        <f t="shared" si="3403"/>
        <v>0</v>
      </c>
      <c r="AS93" s="45">
        <f>'СДП (план)'!S94</f>
        <v>0</v>
      </c>
      <c r="AT93" s="44">
        <f>'СДП (план)'!T94</f>
        <v>0</v>
      </c>
      <c r="AU93" s="44">
        <f t="shared" si="3941"/>
        <v>0</v>
      </c>
      <c r="AV93" s="44">
        <f t="shared" si="3942"/>
        <v>0</v>
      </c>
      <c r="AW93" s="44">
        <f>VLOOKUP($C93,факт!$D$8:$JF$250,3,0)</f>
        <v>0</v>
      </c>
      <c r="AX93" s="44">
        <f>VLOOKUP($C93,факт!$D$8:$JF$250,4,0)</f>
        <v>0</v>
      </c>
      <c r="AY93" s="44">
        <f>VLOOKUP($C93,факт!$D$8:$JF$250,5,0)</f>
        <v>0</v>
      </c>
      <c r="AZ93" s="44">
        <f>VLOOKUP($C93,факт!$D$8:$JF$250,6,0)</f>
        <v>0</v>
      </c>
      <c r="BA93" s="44">
        <f>VLOOKUP($C93,факт!$D$8:$JF$250,7,0)</f>
        <v>0</v>
      </c>
      <c r="BB93" s="44">
        <f>VLOOKUP($C93,факт!$D$8:$JF$250,8,0)</f>
        <v>0</v>
      </c>
      <c r="BC93" s="44">
        <f t="shared" si="3721"/>
        <v>0</v>
      </c>
      <c r="BD93" s="44">
        <f t="shared" si="3722"/>
        <v>0</v>
      </c>
      <c r="BE93" s="44">
        <f t="shared" si="3723"/>
        <v>0</v>
      </c>
      <c r="BF93" s="44">
        <f t="shared" si="3724"/>
        <v>0</v>
      </c>
      <c r="BG93" s="44">
        <f t="shared" si="3410"/>
        <v>0</v>
      </c>
      <c r="BH93" s="90">
        <f>'СДП (план)'!U94</f>
        <v>63</v>
      </c>
      <c r="BI93" s="3">
        <f>'СДП (план)'!V94</f>
        <v>35328465.899999999</v>
      </c>
      <c r="BJ93" s="44">
        <f t="shared" si="3943"/>
        <v>31.5</v>
      </c>
      <c r="BK93" s="44">
        <f t="shared" si="3944"/>
        <v>17664232.949999999</v>
      </c>
      <c r="BL93" s="44">
        <f>VLOOKUP($C93,факт!$D$8:$JF$250,27,0)</f>
        <v>31</v>
      </c>
      <c r="BM93" s="44">
        <f>VLOOKUP($C93,факт!$D$8:$JF$250,28,0)</f>
        <v>17383848.300000008</v>
      </c>
      <c r="BN93" s="44">
        <f>VLOOKUP($C93,факт!$D$8:$JF$250,29,0)</f>
        <v>154</v>
      </c>
      <c r="BO93" s="44">
        <f>VLOOKUP($C93,факт!$D$8:$JF$250,30,0)</f>
        <v>4</v>
      </c>
      <c r="BP93" s="44">
        <f>VLOOKUP($C93,факт!$D$8:$JF$250,31,0)</f>
        <v>2243077.2000000002</v>
      </c>
      <c r="BQ93" s="44">
        <f>VLOOKUP($C93,факт!$D$8:$JF$250,32,0)</f>
        <v>11</v>
      </c>
      <c r="BR93" s="44">
        <f t="shared" si="3727"/>
        <v>1678.9499999999998</v>
      </c>
      <c r="BS93" s="44">
        <f t="shared" si="3728"/>
        <v>839.47499999999991</v>
      </c>
      <c r="BT93" s="44">
        <f t="shared" si="3729"/>
        <v>826.15</v>
      </c>
      <c r="BU93" s="44">
        <f t="shared" si="3416"/>
        <v>-0.5</v>
      </c>
      <c r="BV93" s="44">
        <f t="shared" si="3417"/>
        <v>-280384.64999999106</v>
      </c>
      <c r="BW93" s="45">
        <f>'СДП (план)'!W94</f>
        <v>0</v>
      </c>
      <c r="BX93" s="44">
        <f>'СДП (план)'!X94</f>
        <v>0</v>
      </c>
      <c r="BY93" s="44">
        <f t="shared" si="3945"/>
        <v>0</v>
      </c>
      <c r="BZ93" s="44">
        <f t="shared" si="3946"/>
        <v>0</v>
      </c>
      <c r="CA93" s="44">
        <f>VLOOKUP($C93,факт!$D$8:$JF$250,9,0)</f>
        <v>0</v>
      </c>
      <c r="CB93" s="44">
        <f>VLOOKUP($C93,факт!$D$8:$JF$250,10,0)</f>
        <v>0</v>
      </c>
      <c r="CC93" s="44">
        <f>VLOOKUP($C93,факт!$D$8:$JF$250,11,0)</f>
        <v>0</v>
      </c>
      <c r="CD93" s="44">
        <f>VLOOKUP($C93,факт!$D$8:$JF$250,12,0)</f>
        <v>0</v>
      </c>
      <c r="CE93" s="44">
        <f>VLOOKUP($C93,факт!$D$8:$JF$250,13,0)</f>
        <v>0</v>
      </c>
      <c r="CF93" s="44">
        <f>VLOOKUP($C93,факт!$D$8:$JF$250,14,0)</f>
        <v>0</v>
      </c>
      <c r="CG93" s="44">
        <f t="shared" si="3731"/>
        <v>0</v>
      </c>
      <c r="CH93" s="44">
        <f t="shared" si="3732"/>
        <v>0</v>
      </c>
      <c r="CI93" s="44">
        <f t="shared" si="3733"/>
        <v>0</v>
      </c>
      <c r="CJ93" s="44">
        <f t="shared" si="3947"/>
        <v>0</v>
      </c>
      <c r="CK93" s="44">
        <f t="shared" si="3948"/>
        <v>0</v>
      </c>
      <c r="CL93" s="47">
        <f>'СДП (план)'!Y94</f>
        <v>0</v>
      </c>
      <c r="CM93" s="44">
        <f>'СДП (план)'!Z94</f>
        <v>0</v>
      </c>
      <c r="CN93" s="44">
        <f t="shared" si="3949"/>
        <v>0</v>
      </c>
      <c r="CO93" s="44">
        <f t="shared" si="3950"/>
        <v>0</v>
      </c>
      <c r="CP93" s="44">
        <f>VLOOKUP($C93,факт!$D$8:$JF$250,33,0)</f>
        <v>0</v>
      </c>
      <c r="CQ93" s="44">
        <f>VLOOKUP($C93,факт!$D$8:$JF$250,34,0)</f>
        <v>0</v>
      </c>
      <c r="CR93" s="44">
        <f>VLOOKUP($C93,факт!$D$8:$JF$250,35,0)</f>
        <v>0</v>
      </c>
      <c r="CS93" s="44">
        <f>VLOOKUP($C93,факт!$D$8:$JF$250,36,0)</f>
        <v>0</v>
      </c>
      <c r="CT93" s="44">
        <f>VLOOKUP($C93,факт!$D$8:$JF$250,37,0)</f>
        <v>0</v>
      </c>
      <c r="CU93" s="44">
        <f>VLOOKUP($C93,факт!$D$8:$JF$250,38,0)</f>
        <v>0</v>
      </c>
      <c r="CV93" s="44">
        <f t="shared" si="3736"/>
        <v>0</v>
      </c>
      <c r="CW93" s="44">
        <f t="shared" si="3737"/>
        <v>0</v>
      </c>
      <c r="CX93" s="44">
        <f t="shared" si="3738"/>
        <v>0</v>
      </c>
      <c r="CY93" s="44">
        <f t="shared" si="3951"/>
        <v>0</v>
      </c>
      <c r="CZ93" s="44">
        <f t="shared" si="3952"/>
        <v>0</v>
      </c>
      <c r="DA93" s="46">
        <f>'СДП (план)'!AA94</f>
        <v>0</v>
      </c>
      <c r="DB93" s="46">
        <f>'СДП (план)'!AB94</f>
        <v>0</v>
      </c>
      <c r="DC93" s="44">
        <f t="shared" si="3953"/>
        <v>0</v>
      </c>
      <c r="DD93" s="44">
        <f t="shared" si="3954"/>
        <v>0</v>
      </c>
      <c r="DE93" s="44">
        <f>VLOOKUP($C93,факт!$D$8:$JF$250,45,0)</f>
        <v>0</v>
      </c>
      <c r="DF93" s="44">
        <f>VLOOKUP($C93,факт!$D$8:$JF$250,46,0)</f>
        <v>0</v>
      </c>
      <c r="DG93" s="44">
        <f>VLOOKUP($C93,факт!$D$8:$JF$250,47,0)</f>
        <v>0</v>
      </c>
      <c r="DH93" s="44">
        <f>VLOOKUP($C93,факт!$D$8:$JF$250,48,0)</f>
        <v>0</v>
      </c>
      <c r="DI93" s="44">
        <f>VLOOKUP($C93,факт!$D$8:$JF$250,49,0)</f>
        <v>0</v>
      </c>
      <c r="DJ93" s="44">
        <f>VLOOKUP($C93,факт!$D$8:$JF$250,50,0)</f>
        <v>0</v>
      </c>
      <c r="DK93" s="44">
        <f t="shared" si="3741"/>
        <v>0</v>
      </c>
      <c r="DL93" s="44">
        <f t="shared" si="3742"/>
        <v>0</v>
      </c>
      <c r="DM93" s="44">
        <f t="shared" si="3743"/>
        <v>0</v>
      </c>
      <c r="DN93" s="44">
        <f t="shared" si="3955"/>
        <v>0</v>
      </c>
      <c r="DO93" s="44">
        <f t="shared" si="3956"/>
        <v>0</v>
      </c>
      <c r="DP93" s="5">
        <f>'СДП (план)'!AC94</f>
        <v>0</v>
      </c>
      <c r="DQ93" s="3">
        <f>'СДП (план)'!AD94</f>
        <v>0</v>
      </c>
      <c r="DR93" s="44">
        <f t="shared" si="3957"/>
        <v>0</v>
      </c>
      <c r="DS93" s="44">
        <f t="shared" si="3958"/>
        <v>0</v>
      </c>
      <c r="DT93" s="44">
        <f>VLOOKUP($C93,факт!$D$8:$JF$250,231,0)</f>
        <v>0</v>
      </c>
      <c r="DU93" s="44">
        <f>VLOOKUP($C93,факт!$D$8:$JF$250,232,0)</f>
        <v>0</v>
      </c>
      <c r="DV93" s="44">
        <f>VLOOKUP($C93,факт!$D$8:$JF$250,233,0)</f>
        <v>0</v>
      </c>
      <c r="DW93" s="44">
        <f>VLOOKUP($C93,факт!$D$8:$JF$250,234,0)</f>
        <v>0</v>
      </c>
      <c r="DX93" s="44">
        <f>VLOOKUP($C93,факт!$D$8:$JF$250,235,0)</f>
        <v>0</v>
      </c>
      <c r="DY93" s="44">
        <f>VLOOKUP($C93,факт!$D$8:$JF$250,236,0)</f>
        <v>0</v>
      </c>
      <c r="DZ93" s="44">
        <f t="shared" si="3746"/>
        <v>0</v>
      </c>
      <c r="EA93" s="44">
        <f t="shared" si="3747"/>
        <v>0</v>
      </c>
      <c r="EB93" s="44">
        <f t="shared" si="3748"/>
        <v>0</v>
      </c>
      <c r="EC93" s="44">
        <f t="shared" si="3959"/>
        <v>0</v>
      </c>
      <c r="ED93" s="44">
        <f t="shared" si="3960"/>
        <v>0</v>
      </c>
      <c r="EE93" s="44">
        <f>'СДП (план)'!CY94</f>
        <v>0</v>
      </c>
      <c r="EF93" s="44">
        <f>'СДП (план)'!CZ94</f>
        <v>0</v>
      </c>
      <c r="EG93" s="44">
        <f t="shared" si="3961"/>
        <v>0</v>
      </c>
      <c r="EH93" s="44">
        <f t="shared" si="3962"/>
        <v>0</v>
      </c>
      <c r="EI93" s="44"/>
      <c r="EJ93" s="44"/>
      <c r="EK93" s="44"/>
      <c r="EL93" s="44"/>
      <c r="EM93" s="44"/>
      <c r="EN93" s="44"/>
      <c r="EO93" s="44"/>
      <c r="EP93" s="44"/>
      <c r="EQ93" s="44"/>
      <c r="ER93" s="44"/>
      <c r="ES93" s="44"/>
      <c r="ET93" s="45">
        <f>'СДП (план)'!AE94</f>
        <v>0</v>
      </c>
      <c r="EU93" s="44">
        <f>'СДП (план)'!AF94</f>
        <v>0</v>
      </c>
      <c r="EV93" s="44">
        <f t="shared" si="3963"/>
        <v>0</v>
      </c>
      <c r="EW93" s="44">
        <f t="shared" si="3964"/>
        <v>0</v>
      </c>
      <c r="EX93" s="44">
        <f>VLOOKUP($C93,факт!$D$8:$JF$250,159,0)</f>
        <v>0</v>
      </c>
      <c r="EY93" s="44">
        <f>VLOOKUP($C93,факт!$D$8:$JF$250,160,0)</f>
        <v>0</v>
      </c>
      <c r="EZ93" s="44">
        <f>VLOOKUP($C93,факт!$D$8:$JF$250,161,0)</f>
        <v>0</v>
      </c>
      <c r="FA93" s="44">
        <f>VLOOKUP($C93,факт!$D$8:$JF$250,162,0)</f>
        <v>0</v>
      </c>
      <c r="FB93" s="44">
        <f>VLOOKUP($C93,факт!$D$8:$JF$250,163,0)</f>
        <v>0</v>
      </c>
      <c r="FC93" s="44">
        <f>VLOOKUP($C93,факт!$D$8:$JF$250,164,0)</f>
        <v>0</v>
      </c>
      <c r="FD93" s="44">
        <f t="shared" si="3753"/>
        <v>0</v>
      </c>
      <c r="FE93" s="44">
        <f t="shared" si="3754"/>
        <v>0</v>
      </c>
      <c r="FF93" s="44">
        <f t="shared" si="3755"/>
        <v>0</v>
      </c>
      <c r="FG93" s="44">
        <f t="shared" si="3756"/>
        <v>0</v>
      </c>
      <c r="FH93" s="44">
        <f t="shared" si="3454"/>
        <v>0</v>
      </c>
      <c r="FI93" s="5">
        <f>'СДП (план)'!AG94</f>
        <v>0</v>
      </c>
      <c r="FJ93" s="3">
        <f>'СДП (план)'!AH94</f>
        <v>0</v>
      </c>
      <c r="FK93" s="44">
        <f t="shared" si="3965"/>
        <v>0</v>
      </c>
      <c r="FL93" s="44">
        <f t="shared" si="3966"/>
        <v>0</v>
      </c>
      <c r="FM93" s="44">
        <f>VLOOKUP($C93,факт!$D$8:$JF$250,165,0)</f>
        <v>0</v>
      </c>
      <c r="FN93" s="44">
        <f>VLOOKUP($C93,факт!$D$8:$JF$250,166,0)</f>
        <v>0</v>
      </c>
      <c r="FO93" s="44">
        <f>VLOOKUP($C93,факт!$D$8:$JF$250,167,0)</f>
        <v>0</v>
      </c>
      <c r="FP93" s="44">
        <f>VLOOKUP($C93,факт!$D$8:$JF$250,168,0)</f>
        <v>0</v>
      </c>
      <c r="FQ93" s="44">
        <f>VLOOKUP($C93,факт!$D$8:$JF$250,169,0)</f>
        <v>0</v>
      </c>
      <c r="FR93" s="44">
        <f>VLOOKUP($C93,факт!$D$8:$JF$250,170,0)</f>
        <v>0</v>
      </c>
      <c r="FS93" s="44">
        <f t="shared" si="3758"/>
        <v>0</v>
      </c>
      <c r="FT93" s="44">
        <f t="shared" si="3759"/>
        <v>0</v>
      </c>
      <c r="FU93" s="44">
        <f t="shared" si="3760"/>
        <v>0</v>
      </c>
      <c r="FV93" s="44">
        <f t="shared" si="3761"/>
        <v>0</v>
      </c>
      <c r="FW93" s="44">
        <f t="shared" si="3762"/>
        <v>0</v>
      </c>
      <c r="FX93" s="5">
        <f>'СДП (план)'!AI94</f>
        <v>0</v>
      </c>
      <c r="FY93" s="3">
        <f>'СДП (план)'!AJ94</f>
        <v>0</v>
      </c>
      <c r="FZ93" s="44">
        <f t="shared" si="3967"/>
        <v>0</v>
      </c>
      <c r="GA93" s="44">
        <f t="shared" si="3968"/>
        <v>0</v>
      </c>
      <c r="GB93" s="44">
        <f>VLOOKUP($C93,факт!$D$8:$JF$250,219,0)</f>
        <v>0</v>
      </c>
      <c r="GC93" s="44">
        <f>VLOOKUP($C93,факт!$D$8:$JF$250,220,0)</f>
        <v>0</v>
      </c>
      <c r="GD93" s="44">
        <f>VLOOKUP($C93,факт!$D$8:$JF$250,221,0)</f>
        <v>0</v>
      </c>
      <c r="GE93" s="44">
        <f>VLOOKUP($C93,факт!$D$8:$JF$250,222,0)</f>
        <v>0</v>
      </c>
      <c r="GF93" s="44">
        <f>VLOOKUP($C93,факт!$D$8:$JF$250,223,0)</f>
        <v>0</v>
      </c>
      <c r="GG93" s="44">
        <f>VLOOKUP($C93,факт!$D$8:$JF$250,224,0)</f>
        <v>0</v>
      </c>
      <c r="GH93" s="44">
        <f t="shared" si="3464"/>
        <v>0</v>
      </c>
      <c r="GI93" s="44">
        <f t="shared" si="3465"/>
        <v>0</v>
      </c>
      <c r="GJ93" s="44">
        <f t="shared" si="3466"/>
        <v>0</v>
      </c>
      <c r="GK93" s="44">
        <f t="shared" si="3467"/>
        <v>0</v>
      </c>
      <c r="GL93" s="44">
        <f t="shared" si="3468"/>
        <v>0</v>
      </c>
      <c r="GM93" s="45">
        <f>'СДП (план)'!AK94</f>
        <v>0</v>
      </c>
      <c r="GN93" s="44">
        <f>'СДП (план)'!AL94</f>
        <v>0</v>
      </c>
      <c r="GO93" s="44">
        <f t="shared" si="3969"/>
        <v>0</v>
      </c>
      <c r="GP93" s="44">
        <f t="shared" si="3970"/>
        <v>0</v>
      </c>
      <c r="GQ93" s="44">
        <f>VLOOKUP($C93,факт!$D$8:$JF$250,237,0)</f>
        <v>0</v>
      </c>
      <c r="GR93" s="44">
        <f>VLOOKUP($C93,факт!$D$8:$JF$250,238,0)</f>
        <v>0</v>
      </c>
      <c r="GS93" s="44">
        <f>VLOOKUP($C93,факт!$D$8:$JF$250,239,0)</f>
        <v>0</v>
      </c>
      <c r="GT93" s="44">
        <f>VLOOKUP($C93,факт!$D$8:$JF$250,240,0)</f>
        <v>0</v>
      </c>
      <c r="GU93" s="44">
        <f>VLOOKUP($C93,факт!$D$8:$JF$250,241,0)</f>
        <v>0</v>
      </c>
      <c r="GV93" s="44">
        <f>VLOOKUP($C93,факт!$D$8:$JF$250,242,0)</f>
        <v>0</v>
      </c>
      <c r="GW93" s="44">
        <f t="shared" si="3765"/>
        <v>0</v>
      </c>
      <c r="GX93" s="44">
        <f t="shared" si="3766"/>
        <v>0</v>
      </c>
      <c r="GY93" s="44">
        <f t="shared" si="3767"/>
        <v>0</v>
      </c>
      <c r="GZ93" s="44">
        <f t="shared" si="3971"/>
        <v>0</v>
      </c>
      <c r="HA93" s="44">
        <f t="shared" si="3972"/>
        <v>0</v>
      </c>
      <c r="HB93" s="46">
        <f>'СДП (план)'!AM94</f>
        <v>0</v>
      </c>
      <c r="HC93" s="127">
        <f>'СДП (план)'!AN94</f>
        <v>0</v>
      </c>
      <c r="HD93" s="44">
        <f t="shared" si="3973"/>
        <v>0</v>
      </c>
      <c r="HE93" s="44">
        <f t="shared" si="3974"/>
        <v>0</v>
      </c>
      <c r="HF93" s="44"/>
      <c r="HG93" s="44"/>
      <c r="HH93" s="44"/>
      <c r="HI93" s="44"/>
      <c r="HJ93" s="44"/>
      <c r="HK93" s="44"/>
      <c r="HL93" s="44">
        <f t="shared" si="3770"/>
        <v>0</v>
      </c>
      <c r="HM93" s="44">
        <f t="shared" si="3771"/>
        <v>0</v>
      </c>
      <c r="HN93" s="44">
        <f t="shared" si="3772"/>
        <v>0</v>
      </c>
      <c r="HO93" s="44">
        <f t="shared" si="3975"/>
        <v>0</v>
      </c>
      <c r="HP93" s="44">
        <f t="shared" si="3976"/>
        <v>0</v>
      </c>
      <c r="HQ93" s="45">
        <f>'СДП (план)'!AO94</f>
        <v>0</v>
      </c>
      <c r="HR93" s="44">
        <f>'СДП (план)'!AP94</f>
        <v>0</v>
      </c>
      <c r="HS93" s="44">
        <f t="shared" si="3977"/>
        <v>0</v>
      </c>
      <c r="HT93" s="44">
        <f t="shared" si="3978"/>
        <v>0</v>
      </c>
      <c r="HU93" s="44">
        <f>VLOOKUP($C93,факт!$D$8:$JF$250,171,0)</f>
        <v>0</v>
      </c>
      <c r="HV93" s="44">
        <f>VLOOKUP($C93,факт!$D$8:$JF$250,172,0)</f>
        <v>0</v>
      </c>
      <c r="HW93" s="44">
        <f>VLOOKUP($C93,факт!$D$8:$JF$250,173,0)</f>
        <v>0</v>
      </c>
      <c r="HX93" s="44">
        <f>VLOOKUP($C93,факт!$D$8:$JF$250,174,0)</f>
        <v>0</v>
      </c>
      <c r="HY93" s="44">
        <f>VLOOKUP($C93,факт!$D$8:$JF$250,175,0)</f>
        <v>0</v>
      </c>
      <c r="HZ93" s="44">
        <f>VLOOKUP($C93,факт!$D$8:$JF$250,176,0)</f>
        <v>0</v>
      </c>
      <c r="IA93" s="44">
        <f t="shared" si="3775"/>
        <v>0</v>
      </c>
      <c r="IB93" s="44">
        <f t="shared" si="3776"/>
        <v>0</v>
      </c>
      <c r="IC93" s="44">
        <f t="shared" si="3777"/>
        <v>0</v>
      </c>
      <c r="ID93" s="44">
        <f t="shared" si="3979"/>
        <v>0</v>
      </c>
      <c r="IE93" s="44">
        <f t="shared" si="3980"/>
        <v>0</v>
      </c>
      <c r="IF93" s="45">
        <f>'СДП (план)'!AQ94</f>
        <v>0</v>
      </c>
      <c r="IG93" s="44">
        <f>'СДП (план)'!AR94</f>
        <v>0</v>
      </c>
      <c r="IH93" s="44">
        <f t="shared" si="3981"/>
        <v>0</v>
      </c>
      <c r="II93" s="44">
        <f t="shared" si="3982"/>
        <v>0</v>
      </c>
      <c r="IJ93" s="44"/>
      <c r="IK93" s="44"/>
      <c r="IL93" s="44"/>
      <c r="IM93" s="44"/>
      <c r="IN93" s="44"/>
      <c r="IO93" s="44"/>
      <c r="IP93" s="44">
        <f t="shared" si="3780"/>
        <v>0</v>
      </c>
      <c r="IQ93" s="44">
        <f t="shared" si="3781"/>
        <v>0</v>
      </c>
      <c r="IR93" s="44">
        <f t="shared" si="3782"/>
        <v>0</v>
      </c>
      <c r="IS93" s="44">
        <f t="shared" si="3983"/>
        <v>0</v>
      </c>
      <c r="IT93" s="44">
        <f t="shared" si="3984"/>
        <v>0</v>
      </c>
      <c r="IU93" s="45">
        <f>'СДП (план)'!AS94</f>
        <v>0</v>
      </c>
      <c r="IV93" s="44">
        <f>'СДП (план)'!AT94</f>
        <v>0</v>
      </c>
      <c r="IW93" s="44">
        <f t="shared" si="3985"/>
        <v>0</v>
      </c>
      <c r="IX93" s="44">
        <f t="shared" si="3986"/>
        <v>0</v>
      </c>
      <c r="IY93" s="44">
        <f>VLOOKUP($C93,факт!$D$8:$JF$250,183,0)</f>
        <v>0</v>
      </c>
      <c r="IZ93" s="44">
        <f>VLOOKUP($C93,факт!$D$8:$JF$250,184,0)</f>
        <v>0</v>
      </c>
      <c r="JA93" s="44">
        <f>VLOOKUP($C93,факт!$D$8:$JF$250,185,0)</f>
        <v>0</v>
      </c>
      <c r="JB93" s="44">
        <f>VLOOKUP($C93,факт!$D$8:$JF$250,186,0)</f>
        <v>0</v>
      </c>
      <c r="JC93" s="44">
        <f>VLOOKUP($C93,факт!$D$8:$JF$250,187,0)</f>
        <v>0</v>
      </c>
      <c r="JD93" s="44">
        <f>VLOOKUP($C93,факт!$D$8:$JF$250,188,0)</f>
        <v>0</v>
      </c>
      <c r="JE93" s="44">
        <f t="shared" si="3785"/>
        <v>0</v>
      </c>
      <c r="JF93" s="44">
        <f t="shared" si="3786"/>
        <v>0</v>
      </c>
      <c r="JG93" s="44">
        <f t="shared" si="3787"/>
        <v>0</v>
      </c>
      <c r="JH93" s="44">
        <f t="shared" si="3987"/>
        <v>0</v>
      </c>
      <c r="JI93" s="44">
        <f t="shared" si="3988"/>
        <v>0</v>
      </c>
      <c r="JJ93" s="5">
        <f>'СДП (план)'!AU94</f>
        <v>0</v>
      </c>
      <c r="JK93" s="3">
        <f>'СДП (план)'!AV94</f>
        <v>0</v>
      </c>
      <c r="JL93" s="44">
        <f t="shared" si="3989"/>
        <v>0</v>
      </c>
      <c r="JM93" s="44">
        <f t="shared" si="3990"/>
        <v>0</v>
      </c>
      <c r="JN93" s="44">
        <f>VLOOKUP($C93,факт!$D$8:$JF$250,189,0)</f>
        <v>0</v>
      </c>
      <c r="JO93" s="44">
        <f>VLOOKUP($C93,факт!$D$8:$JF$250,190,0)</f>
        <v>0</v>
      </c>
      <c r="JP93" s="44">
        <f>VLOOKUP($C93,факт!$D$8:$JF$250,191,0)</f>
        <v>0</v>
      </c>
      <c r="JQ93" s="44">
        <f>VLOOKUP($C93,факт!$D$8:$JF$250,192,0)</f>
        <v>0</v>
      </c>
      <c r="JR93" s="44">
        <f>VLOOKUP($C93,факт!$D$8:$JF$250,193,0)</f>
        <v>0</v>
      </c>
      <c r="JS93" s="44">
        <f>VLOOKUP($C93,факт!$D$8:$JF$250,194,0)</f>
        <v>0</v>
      </c>
      <c r="JT93" s="44">
        <f t="shared" si="3790"/>
        <v>0</v>
      </c>
      <c r="JU93" s="44">
        <f t="shared" si="3791"/>
        <v>0</v>
      </c>
      <c r="JV93" s="44">
        <f t="shared" si="3792"/>
        <v>0</v>
      </c>
      <c r="JW93" s="44">
        <f t="shared" si="3991"/>
        <v>0</v>
      </c>
      <c r="JX93" s="44">
        <f t="shared" si="3992"/>
        <v>0</v>
      </c>
      <c r="JY93" s="5">
        <f>'СДП (план)'!AW94</f>
        <v>0</v>
      </c>
      <c r="JZ93" s="3">
        <f>'СДП (план)'!AX94</f>
        <v>0</v>
      </c>
      <c r="KA93" s="44">
        <f t="shared" si="3993"/>
        <v>0</v>
      </c>
      <c r="KB93" s="44">
        <f t="shared" si="3994"/>
        <v>0</v>
      </c>
      <c r="KC93" s="44">
        <f>VLOOKUP($C93,факт!$D$8:$JF$250,177,0)</f>
        <v>0</v>
      </c>
      <c r="KD93" s="44">
        <f>VLOOKUP($C93,факт!$D$8:$JF$250,178,0)</f>
        <v>0</v>
      </c>
      <c r="KE93" s="44">
        <f>VLOOKUP($C93,факт!$D$8:$JF$250,179,0)</f>
        <v>0</v>
      </c>
      <c r="KF93" s="44">
        <f>VLOOKUP($C93,факт!$D$8:$JF$250,180,0)</f>
        <v>0</v>
      </c>
      <c r="KG93" s="44">
        <f>VLOOKUP($C93,факт!$D$8:$JF$250,181,0)</f>
        <v>0</v>
      </c>
      <c r="KH93" s="44">
        <f>VLOOKUP($C93,факт!$D$8:$JF$250,182,0)</f>
        <v>0</v>
      </c>
      <c r="KI93" s="44">
        <f t="shared" si="3795"/>
        <v>0</v>
      </c>
      <c r="KJ93" s="44">
        <f t="shared" si="3796"/>
        <v>0</v>
      </c>
      <c r="KK93" s="44">
        <f t="shared" si="3797"/>
        <v>0</v>
      </c>
      <c r="KL93" s="44">
        <f t="shared" si="3995"/>
        <v>0</v>
      </c>
      <c r="KM93" s="44">
        <f t="shared" si="3996"/>
        <v>0</v>
      </c>
      <c r="KN93" s="5">
        <f>'СДП (план)'!AY94</f>
        <v>0</v>
      </c>
      <c r="KO93" s="3">
        <f>'СДП (план)'!AZ94</f>
        <v>0</v>
      </c>
      <c r="KP93" s="44">
        <f t="shared" si="3997"/>
        <v>0</v>
      </c>
      <c r="KQ93" s="44">
        <f t="shared" si="3998"/>
        <v>0</v>
      </c>
      <c r="KR93" s="44"/>
      <c r="KS93" s="44"/>
      <c r="KT93" s="44"/>
      <c r="KU93" s="44"/>
      <c r="KV93" s="44"/>
      <c r="KW93" s="44"/>
      <c r="KX93" s="44">
        <f t="shared" si="3800"/>
        <v>0</v>
      </c>
      <c r="KY93" s="44">
        <f t="shared" si="3801"/>
        <v>0</v>
      </c>
      <c r="KZ93" s="44">
        <f t="shared" si="3802"/>
        <v>0</v>
      </c>
      <c r="LA93" s="44">
        <f t="shared" si="3999"/>
        <v>0</v>
      </c>
      <c r="LB93" s="44">
        <f t="shared" si="4000"/>
        <v>0</v>
      </c>
      <c r="LC93" s="45">
        <f>'СДП (план)'!BA94</f>
        <v>0</v>
      </c>
      <c r="LD93" s="44">
        <f>'СДП (план)'!BB94</f>
        <v>0</v>
      </c>
      <c r="LE93" s="44">
        <f t="shared" si="4001"/>
        <v>0</v>
      </c>
      <c r="LF93" s="44">
        <f t="shared" si="4002"/>
        <v>0</v>
      </c>
      <c r="LG93" s="44">
        <f>VLOOKUP($C93,факт!$D$8:$JF$250,111,0)</f>
        <v>0</v>
      </c>
      <c r="LH93" s="44">
        <f>VLOOKUP($C93,факт!$D$8:$JF$250,112,0)</f>
        <v>0</v>
      </c>
      <c r="LI93" s="44">
        <f>VLOOKUP($C93,факт!$D$8:$JF$250,113,0)</f>
        <v>0</v>
      </c>
      <c r="LJ93" s="44">
        <f>VLOOKUP($C93,факт!$D$8:$JF$250,114,0)</f>
        <v>0</v>
      </c>
      <c r="LK93" s="44">
        <f>VLOOKUP($C93,факт!$D$8:$JF$250,115,0)</f>
        <v>0</v>
      </c>
      <c r="LL93" s="44">
        <f>VLOOKUP($C93,факт!$D$8:$JF$250,116,0)</f>
        <v>0</v>
      </c>
      <c r="LM93" s="44">
        <f t="shared" si="3805"/>
        <v>0</v>
      </c>
      <c r="LN93" s="44">
        <f t="shared" si="3806"/>
        <v>0</v>
      </c>
      <c r="LO93" s="44">
        <f t="shared" si="3807"/>
        <v>0</v>
      </c>
      <c r="LP93" s="44">
        <f t="shared" si="4003"/>
        <v>0</v>
      </c>
      <c r="LQ93" s="44">
        <f t="shared" si="4004"/>
        <v>0</v>
      </c>
      <c r="LR93" s="45">
        <f>'СДП (план)'!BC94</f>
        <v>0</v>
      </c>
      <c r="LS93" s="44">
        <f>'СДП (план)'!BD94</f>
        <v>0</v>
      </c>
      <c r="LT93" s="44">
        <f t="shared" si="4005"/>
        <v>0</v>
      </c>
      <c r="LU93" s="44">
        <f t="shared" si="4006"/>
        <v>0</v>
      </c>
      <c r="LV93" s="44">
        <f>VLOOKUP($C93,факт!$D$8:$JF$250,117,0)</f>
        <v>0</v>
      </c>
      <c r="LW93" s="44">
        <f>VLOOKUP($C93,факт!$D$8:$JF$250,118,0)</f>
        <v>0</v>
      </c>
      <c r="LX93" s="44">
        <f>VLOOKUP($C93,факт!$D$8:$JF$250,119,0)</f>
        <v>0</v>
      </c>
      <c r="LY93" s="44">
        <f>VLOOKUP($C93,факт!$D$8:$JF$250,120,0)</f>
        <v>0</v>
      </c>
      <c r="LZ93" s="44">
        <f>VLOOKUP($C93,факт!$D$8:$JF$250,121,0)</f>
        <v>0</v>
      </c>
      <c r="MA93" s="44">
        <f>VLOOKUP($C93,факт!$D$8:$JF$250,122,0)</f>
        <v>0</v>
      </c>
      <c r="MB93" s="44">
        <f t="shared" si="3810"/>
        <v>0</v>
      </c>
      <c r="MC93" s="44">
        <f t="shared" si="3811"/>
        <v>0</v>
      </c>
      <c r="MD93" s="44">
        <f t="shared" si="3812"/>
        <v>0</v>
      </c>
      <c r="ME93" s="44">
        <f t="shared" si="4007"/>
        <v>0</v>
      </c>
      <c r="MF93" s="44">
        <f t="shared" si="4008"/>
        <v>0</v>
      </c>
      <c r="MG93" s="47">
        <f>'СДП (план)'!BE94</f>
        <v>0</v>
      </c>
      <c r="MH93" s="47">
        <f>'СДП (план)'!BF94</f>
        <v>0</v>
      </c>
      <c r="MI93" s="44">
        <f t="shared" si="4009"/>
        <v>0</v>
      </c>
      <c r="MJ93" s="44">
        <f t="shared" si="4010"/>
        <v>0</v>
      </c>
      <c r="MK93" s="44">
        <f>VLOOKUP($C93,факт!$D$8:$JF$250,63,0)</f>
        <v>0</v>
      </c>
      <c r="ML93" s="44">
        <f>VLOOKUP($C93,факт!$D$8:$JF$250,64,0)</f>
        <v>0</v>
      </c>
      <c r="MM93" s="44">
        <f>VLOOKUP($C93,факт!$D$8:$JF$250,65,0)</f>
        <v>0</v>
      </c>
      <c r="MN93" s="44">
        <f>VLOOKUP($C93,факт!$D$8:$JF$250,66,0)</f>
        <v>0</v>
      </c>
      <c r="MO93" s="44">
        <f>VLOOKUP($C93,факт!$D$8:$JF$250,67,0)</f>
        <v>0</v>
      </c>
      <c r="MP93" s="44">
        <f>VLOOKUP($C93,факт!$D$8:$JF$250,68,0)</f>
        <v>0</v>
      </c>
      <c r="MQ93" s="44">
        <f t="shared" si="3815"/>
        <v>0</v>
      </c>
      <c r="MR93" s="44">
        <f t="shared" si="3816"/>
        <v>0</v>
      </c>
      <c r="MS93" s="44">
        <f t="shared" si="3817"/>
        <v>0</v>
      </c>
      <c r="MT93" s="44">
        <f t="shared" si="4011"/>
        <v>0</v>
      </c>
      <c r="MU93" s="44">
        <f t="shared" si="4012"/>
        <v>0</v>
      </c>
      <c r="MV93" s="47">
        <f>'СДП (план)'!BG94</f>
        <v>0</v>
      </c>
      <c r="MW93" s="47">
        <f>'СДП (план)'!BH94</f>
        <v>0</v>
      </c>
      <c r="MX93" s="44">
        <f t="shared" si="4013"/>
        <v>0</v>
      </c>
      <c r="MY93" s="44">
        <f t="shared" si="4014"/>
        <v>0</v>
      </c>
      <c r="MZ93" s="44">
        <f>VLOOKUP($C93,факт!$D$8:$JF$250,129,0)</f>
        <v>0</v>
      </c>
      <c r="NA93" s="44">
        <f>VLOOKUP($C93,факт!$D$8:$JF$250,130,0)</f>
        <v>0</v>
      </c>
      <c r="NB93" s="44">
        <f>VLOOKUP($C93,факт!$D$8:$JF$250,131,0)</f>
        <v>0</v>
      </c>
      <c r="NC93" s="44">
        <f>VLOOKUP($C93,факт!$D$8:$JF$250,132,0)</f>
        <v>0</v>
      </c>
      <c r="ND93" s="44">
        <f>VLOOKUP($C93,факт!$D$8:$JF$250,133,0)</f>
        <v>0</v>
      </c>
      <c r="NE93" s="44">
        <f>VLOOKUP($C93,факт!$D$8:$JF$250,134,0)</f>
        <v>0</v>
      </c>
      <c r="NF93" s="44">
        <f t="shared" si="3820"/>
        <v>0</v>
      </c>
      <c r="NG93" s="44">
        <f t="shared" si="3821"/>
        <v>0</v>
      </c>
      <c r="NH93" s="44">
        <f t="shared" si="3822"/>
        <v>0</v>
      </c>
      <c r="NI93" s="44">
        <f t="shared" si="4015"/>
        <v>0</v>
      </c>
      <c r="NJ93" s="44">
        <f t="shared" si="4016"/>
        <v>0</v>
      </c>
      <c r="NK93" s="45">
        <f>'СДП (план)'!BI94</f>
        <v>0</v>
      </c>
      <c r="NL93" s="44">
        <f>'СДП (план)'!BJ94</f>
        <v>0</v>
      </c>
      <c r="NM93" s="44">
        <f t="shared" si="4017"/>
        <v>0</v>
      </c>
      <c r="NN93" s="44">
        <f t="shared" si="4018"/>
        <v>0</v>
      </c>
      <c r="NO93" s="44">
        <f>VLOOKUP($C93,факт!$D$8:$JF$250,87,0)</f>
        <v>0</v>
      </c>
      <c r="NP93" s="44">
        <f>VLOOKUP($C93,факт!$D$8:$JF$250,88,0)</f>
        <v>0</v>
      </c>
      <c r="NQ93" s="44">
        <f>VLOOKUP($C93,факт!$D$8:$JF$250,89,0)</f>
        <v>0</v>
      </c>
      <c r="NR93" s="44">
        <f>VLOOKUP($C93,факт!$D$8:$JF$250,90,0)</f>
        <v>0</v>
      </c>
      <c r="NS93" s="44">
        <f>VLOOKUP($C93,факт!$D$8:$JF$250,91,0)</f>
        <v>0</v>
      </c>
      <c r="NT93" s="44">
        <f>VLOOKUP($C93,факт!$D$8:$JF$250,92,0)</f>
        <v>0</v>
      </c>
      <c r="NU93" s="44">
        <f t="shared" si="3825"/>
        <v>0</v>
      </c>
      <c r="NV93" s="44">
        <f t="shared" si="3826"/>
        <v>0</v>
      </c>
      <c r="NW93" s="44">
        <f t="shared" si="3827"/>
        <v>0</v>
      </c>
      <c r="NX93" s="44">
        <f t="shared" si="4019"/>
        <v>0</v>
      </c>
      <c r="NY93" s="44">
        <f t="shared" si="4020"/>
        <v>0</v>
      </c>
      <c r="NZ93" s="45">
        <f>'СДП (план)'!BK94</f>
        <v>0</v>
      </c>
      <c r="OA93" s="44">
        <f>'СДП (план)'!BL94</f>
        <v>0</v>
      </c>
      <c r="OB93" s="44">
        <f t="shared" si="4021"/>
        <v>0</v>
      </c>
      <c r="OC93" s="44">
        <f t="shared" si="4022"/>
        <v>0</v>
      </c>
      <c r="OD93" s="44">
        <f>VLOOKUP($C93,факт!$D$8:$JF$250,147,0)</f>
        <v>0</v>
      </c>
      <c r="OE93" s="44">
        <f>VLOOKUP($C93,факт!$D$8:$JF$250,148,0)</f>
        <v>0</v>
      </c>
      <c r="OF93" s="44">
        <f>VLOOKUP($C93,факт!$D$8:$JF$250,149,0)</f>
        <v>0</v>
      </c>
      <c r="OG93" s="44">
        <f>VLOOKUP($C93,факт!$D$8:$JF$250,150,0)</f>
        <v>0</v>
      </c>
      <c r="OH93" s="44">
        <f>VLOOKUP($C93,факт!$D$8:$JF$250,151,0)</f>
        <v>0</v>
      </c>
      <c r="OI93" s="44">
        <f>VLOOKUP($C93,факт!$D$8:$JF$250,152,0)</f>
        <v>0</v>
      </c>
      <c r="OJ93" s="44">
        <f t="shared" si="3830"/>
        <v>0</v>
      </c>
      <c r="OK93" s="44">
        <f t="shared" si="3831"/>
        <v>0</v>
      </c>
      <c r="OL93" s="44">
        <f t="shared" si="3832"/>
        <v>0</v>
      </c>
      <c r="OM93" s="44">
        <f t="shared" si="4023"/>
        <v>0</v>
      </c>
      <c r="ON93" s="44">
        <f t="shared" si="4024"/>
        <v>0</v>
      </c>
      <c r="OO93" s="45">
        <f>'СДП (план)'!BM94</f>
        <v>0</v>
      </c>
      <c r="OP93" s="44">
        <f>'СДП (план)'!BN94</f>
        <v>0</v>
      </c>
      <c r="OQ93" s="44">
        <f t="shared" si="4025"/>
        <v>0</v>
      </c>
      <c r="OR93" s="44">
        <f t="shared" si="4026"/>
        <v>0</v>
      </c>
      <c r="OS93" s="44">
        <f>VLOOKUP($C93,факт!$D$8:$JF$250,195,0)</f>
        <v>0</v>
      </c>
      <c r="OT93" s="44">
        <f>VLOOKUP($C93,факт!$D$8:$JF$250,196,0)</f>
        <v>0</v>
      </c>
      <c r="OU93" s="44">
        <f>VLOOKUP($C93,факт!$D$8:$JF$250,197,0)</f>
        <v>0</v>
      </c>
      <c r="OV93" s="44">
        <f>VLOOKUP($C93,факт!$D$8:$JF$250,198,0)</f>
        <v>0</v>
      </c>
      <c r="OW93" s="44">
        <f>VLOOKUP($C93,факт!$D$8:$JF$250,199,0)</f>
        <v>0</v>
      </c>
      <c r="OX93" s="44">
        <f>VLOOKUP($C93,факт!$D$8:$JF$250,200,0)</f>
        <v>0</v>
      </c>
      <c r="OY93" s="44">
        <f t="shared" si="3835"/>
        <v>0</v>
      </c>
      <c r="OZ93" s="44">
        <f t="shared" si="3836"/>
        <v>0</v>
      </c>
      <c r="PA93" s="44">
        <f t="shared" si="3837"/>
        <v>0</v>
      </c>
      <c r="PB93" s="44">
        <f t="shared" si="4027"/>
        <v>0</v>
      </c>
      <c r="PC93" s="44">
        <f t="shared" si="4028"/>
        <v>0</v>
      </c>
      <c r="PD93" s="45">
        <f>'СДП (план)'!BO94</f>
        <v>0</v>
      </c>
      <c r="PE93" s="44">
        <f>'СДП (план)'!BP94</f>
        <v>0</v>
      </c>
      <c r="PF93" s="44">
        <f t="shared" si="4029"/>
        <v>0</v>
      </c>
      <c r="PG93" s="44">
        <f t="shared" si="4030"/>
        <v>0</v>
      </c>
      <c r="PH93" s="44">
        <f>VLOOKUP($C93,факт!$D$8:$JF$250,201,0)</f>
        <v>0</v>
      </c>
      <c r="PI93" s="44">
        <f>VLOOKUP($C93,факт!$D$8:$JF$250,202,0)</f>
        <v>0</v>
      </c>
      <c r="PJ93" s="44">
        <f>VLOOKUP($C93,факт!$D$8:$JF$250,203,0)</f>
        <v>0</v>
      </c>
      <c r="PK93" s="44">
        <f>VLOOKUP($C93,факт!$D$8:$JF$250,204,0)</f>
        <v>0</v>
      </c>
      <c r="PL93" s="44">
        <f>VLOOKUP($C93,факт!$D$8:$JF$250,205,0)</f>
        <v>0</v>
      </c>
      <c r="PM93" s="44">
        <f>VLOOKUP($C93,факт!$D$8:$JF$250,206,0)</f>
        <v>0</v>
      </c>
      <c r="PN93" s="44">
        <f t="shared" si="3840"/>
        <v>0</v>
      </c>
      <c r="PO93" s="44">
        <f t="shared" si="3841"/>
        <v>0</v>
      </c>
      <c r="PP93" s="44">
        <f t="shared" si="3842"/>
        <v>0</v>
      </c>
      <c r="PQ93" s="44">
        <f t="shared" si="4031"/>
        <v>0</v>
      </c>
      <c r="PR93" s="44">
        <f t="shared" si="4032"/>
        <v>0</v>
      </c>
      <c r="PS93" s="45">
        <f>'СДП (план)'!BQ94</f>
        <v>0</v>
      </c>
      <c r="PT93" s="44">
        <f>'СДП (план)'!BR94</f>
        <v>0</v>
      </c>
      <c r="PU93" s="44">
        <f t="shared" si="4033"/>
        <v>0</v>
      </c>
      <c r="PV93" s="44">
        <f t="shared" si="4034"/>
        <v>0</v>
      </c>
      <c r="PW93" s="44">
        <f>VLOOKUP($C93,факт!$D$8:$JF$250,207,0)</f>
        <v>0</v>
      </c>
      <c r="PX93" s="44">
        <f>VLOOKUP($C93,факт!$D$8:$JF$250,208,0)</f>
        <v>0</v>
      </c>
      <c r="PY93" s="44">
        <f>VLOOKUP($C93,факт!$D$8:$JF$250,209,0)</f>
        <v>0</v>
      </c>
      <c r="PZ93" s="44">
        <f>VLOOKUP($C93,факт!$D$8:$JF$250,210,0)</f>
        <v>0</v>
      </c>
      <c r="QA93" s="44">
        <f>VLOOKUP($C93,факт!$D$8:$JF$250,211,0)</f>
        <v>0</v>
      </c>
      <c r="QB93" s="44">
        <f>VLOOKUP($C93,факт!$D$8:$JF$250,212,0)</f>
        <v>0</v>
      </c>
      <c r="QC93" s="44">
        <f t="shared" si="3845"/>
        <v>0</v>
      </c>
      <c r="QD93" s="44">
        <f t="shared" si="3846"/>
        <v>0</v>
      </c>
      <c r="QE93" s="44">
        <f t="shared" si="3847"/>
        <v>0</v>
      </c>
      <c r="QF93" s="44">
        <f t="shared" si="3848"/>
        <v>0</v>
      </c>
      <c r="QG93" s="44">
        <f t="shared" si="3849"/>
        <v>0</v>
      </c>
      <c r="QH93" s="45">
        <f>'СДП (план)'!BS94</f>
        <v>0</v>
      </c>
      <c r="QI93" s="44">
        <f>'СДП (план)'!BT94</f>
        <v>0</v>
      </c>
      <c r="QJ93" s="44">
        <f t="shared" si="4035"/>
        <v>0</v>
      </c>
      <c r="QK93" s="44">
        <f t="shared" si="4036"/>
        <v>0</v>
      </c>
      <c r="QL93" s="44">
        <f>VLOOKUP($C93,факт!$D$8:$JF$250,213,0)</f>
        <v>0</v>
      </c>
      <c r="QM93" s="44">
        <f>VLOOKUP($C93,факт!$D$8:$JF$250,214,0)</f>
        <v>0</v>
      </c>
      <c r="QN93" s="44">
        <f>VLOOKUP($C93,факт!$D$8:$JF$250,215,0)</f>
        <v>0</v>
      </c>
      <c r="QO93" s="44">
        <f>VLOOKUP($C93,факт!$D$8:$JF$250,216,0)</f>
        <v>0</v>
      </c>
      <c r="QP93" s="44">
        <f>VLOOKUP($C93,факт!$D$8:$JF$250,217,0)</f>
        <v>0</v>
      </c>
      <c r="QQ93" s="44">
        <f>VLOOKUP($C93,факт!$D$8:$JF$250,218,0)</f>
        <v>0</v>
      </c>
      <c r="QR93" s="44">
        <f t="shared" si="3851"/>
        <v>0</v>
      </c>
      <c r="QS93" s="44">
        <f t="shared" si="3852"/>
        <v>0</v>
      </c>
      <c r="QT93" s="44">
        <f t="shared" si="3853"/>
        <v>0</v>
      </c>
      <c r="QU93" s="44">
        <f t="shared" si="3854"/>
        <v>0</v>
      </c>
      <c r="QV93" s="44">
        <f t="shared" si="3594"/>
        <v>0</v>
      </c>
      <c r="QW93" s="45">
        <f>'СДП (план)'!BU94</f>
        <v>0</v>
      </c>
      <c r="QX93" s="44">
        <f>'СДП (план)'!BV94</f>
        <v>0</v>
      </c>
      <c r="QY93" s="44">
        <f t="shared" si="4037"/>
        <v>0</v>
      </c>
      <c r="QZ93" s="44">
        <f t="shared" si="4038"/>
        <v>0</v>
      </c>
      <c r="RA93" s="44">
        <f>VLOOKUP($C93,факт!$D$8:$JF$250,225,0)</f>
        <v>0</v>
      </c>
      <c r="RB93" s="44">
        <f>VLOOKUP($C93,факт!$D$8:$JF$250,226,0)</f>
        <v>0</v>
      </c>
      <c r="RC93" s="44">
        <f>VLOOKUP($C93,факт!$D$8:$JF$250,227,0)</f>
        <v>0</v>
      </c>
      <c r="RD93" s="44">
        <f>VLOOKUP($C93,факт!$D$8:$JF$250,228,0)</f>
        <v>0</v>
      </c>
      <c r="RE93" s="44">
        <f>VLOOKUP($C93,факт!$D$8:$JF$250,229,0)</f>
        <v>0</v>
      </c>
      <c r="RF93" s="44">
        <f>VLOOKUP($C93,факт!$D$8:$JF$250,230,0)</f>
        <v>0</v>
      </c>
      <c r="RG93" s="44">
        <f t="shared" si="3856"/>
        <v>0</v>
      </c>
      <c r="RH93" s="44">
        <f t="shared" si="3857"/>
        <v>0</v>
      </c>
      <c r="RI93" s="44">
        <f t="shared" si="3858"/>
        <v>0</v>
      </c>
      <c r="RJ93" s="44">
        <f t="shared" si="3859"/>
        <v>0</v>
      </c>
      <c r="RK93" s="44">
        <f t="shared" si="3601"/>
        <v>0</v>
      </c>
      <c r="RL93" s="45">
        <f>'СДП (план)'!BW94</f>
        <v>0</v>
      </c>
      <c r="RM93" s="44">
        <f>'СДП (план)'!BX94</f>
        <v>0</v>
      </c>
      <c r="RN93" s="44">
        <f t="shared" si="4039"/>
        <v>0</v>
      </c>
      <c r="RO93" s="44">
        <f t="shared" si="4040"/>
        <v>0</v>
      </c>
      <c r="RP93" s="44">
        <f>VLOOKUP($C93,факт!$D$8:$JF$250,105,0)</f>
        <v>0</v>
      </c>
      <c r="RQ93" s="44">
        <f>VLOOKUP($C93,факт!$D$8:$JF$250,106,0)</f>
        <v>0</v>
      </c>
      <c r="RR93" s="44">
        <f>VLOOKUP($C93,факт!$D$8:$JF$250,107,0)</f>
        <v>0</v>
      </c>
      <c r="RS93" s="44">
        <f>VLOOKUP($C93,факт!$D$8:$JF$250,108,0)</f>
        <v>0</v>
      </c>
      <c r="RT93" s="44">
        <f>VLOOKUP($C93,факт!$D$8:$JF$250,109,0)</f>
        <v>0</v>
      </c>
      <c r="RU93" s="44">
        <f>VLOOKUP($C93,факт!$D$8:$JF$250,110,0)</f>
        <v>0</v>
      </c>
      <c r="RV93" s="44">
        <f t="shared" si="3861"/>
        <v>0</v>
      </c>
      <c r="RW93" s="44">
        <f t="shared" si="3862"/>
        <v>0</v>
      </c>
      <c r="RX93" s="44">
        <f t="shared" si="3863"/>
        <v>0</v>
      </c>
      <c r="RY93" s="44">
        <f t="shared" si="4041"/>
        <v>0</v>
      </c>
      <c r="RZ93" s="44">
        <f t="shared" si="4042"/>
        <v>0</v>
      </c>
      <c r="SA93" s="45">
        <f>'СДП (план)'!BY94</f>
        <v>0</v>
      </c>
      <c r="SB93" s="44">
        <f>'СДП (план)'!BZ94</f>
        <v>0</v>
      </c>
      <c r="SC93" s="44">
        <f t="shared" si="4043"/>
        <v>0</v>
      </c>
      <c r="SD93" s="44">
        <f t="shared" si="4044"/>
        <v>0</v>
      </c>
      <c r="SE93" s="44">
        <f>VLOOKUP($C93,факт!$D$8:$JF$250,69,0)</f>
        <v>0</v>
      </c>
      <c r="SF93" s="44">
        <f>VLOOKUP($C93,факт!$D$8:$JF$250,70,0)</f>
        <v>0</v>
      </c>
      <c r="SG93" s="44">
        <f>VLOOKUP($C93,факт!$D$8:$JF$250,71,0)</f>
        <v>0</v>
      </c>
      <c r="SH93" s="44">
        <f>VLOOKUP($C93,факт!$D$8:$JF$250,72,0)</f>
        <v>0</v>
      </c>
      <c r="SI93" s="44">
        <f>VLOOKUP($C93,факт!$D$8:$JF$250,73,0)</f>
        <v>0</v>
      </c>
      <c r="SJ93" s="44">
        <f>VLOOKUP($C93,факт!$D$8:$JF$250,74,0)</f>
        <v>0</v>
      </c>
      <c r="SK93" s="44">
        <f t="shared" si="3866"/>
        <v>0</v>
      </c>
      <c r="SL93" s="44">
        <f t="shared" si="3867"/>
        <v>0</v>
      </c>
      <c r="SM93" s="44">
        <f t="shared" si="3868"/>
        <v>0</v>
      </c>
      <c r="SN93" s="44">
        <f t="shared" si="4045"/>
        <v>0</v>
      </c>
      <c r="SO93" s="44">
        <f t="shared" si="4046"/>
        <v>0</v>
      </c>
      <c r="SP93" s="45">
        <f>'СДП (план)'!CA94</f>
        <v>0</v>
      </c>
      <c r="SQ93" s="44">
        <f>'СДП (план)'!CB94</f>
        <v>0</v>
      </c>
      <c r="SR93" s="44">
        <f t="shared" si="4047"/>
        <v>0</v>
      </c>
      <c r="SS93" s="44">
        <f t="shared" si="4048"/>
        <v>0</v>
      </c>
      <c r="ST93" s="44"/>
      <c r="SU93" s="44"/>
      <c r="SV93" s="44"/>
      <c r="SW93" s="44"/>
      <c r="SX93" s="44"/>
      <c r="SY93" s="44"/>
      <c r="SZ93" s="44">
        <f t="shared" si="3871"/>
        <v>0</v>
      </c>
      <c r="TA93" s="44">
        <f t="shared" si="3872"/>
        <v>0</v>
      </c>
      <c r="TB93" s="44">
        <f t="shared" si="3873"/>
        <v>0</v>
      </c>
      <c r="TC93" s="44">
        <f t="shared" si="4049"/>
        <v>0</v>
      </c>
      <c r="TD93" s="44">
        <f t="shared" si="4050"/>
        <v>0</v>
      </c>
      <c r="TE93" s="45">
        <f>'СДП (план)'!CC94</f>
        <v>0</v>
      </c>
      <c r="TF93" s="44">
        <f>'СДП (план)'!CD94</f>
        <v>0</v>
      </c>
      <c r="TG93" s="44">
        <f t="shared" si="4051"/>
        <v>0</v>
      </c>
      <c r="TH93" s="44">
        <f t="shared" si="4052"/>
        <v>0</v>
      </c>
      <c r="TI93" s="44">
        <f>VLOOKUP($C93,факт!$D$8:$JF$250,135,0)</f>
        <v>0</v>
      </c>
      <c r="TJ93" s="44">
        <f>VLOOKUP($C93,факт!$D$8:$JF$250,136,0)</f>
        <v>0</v>
      </c>
      <c r="TK93" s="44">
        <f>VLOOKUP($C93,факт!$D$8:$JF$250,137,0)</f>
        <v>0</v>
      </c>
      <c r="TL93" s="44">
        <f>VLOOKUP($C93,факт!$D$8:$JF$250,138,0)</f>
        <v>0</v>
      </c>
      <c r="TM93" s="44">
        <f>VLOOKUP($C93,факт!$D$8:$JF$250,139,0)</f>
        <v>0</v>
      </c>
      <c r="TN93" s="44">
        <f>VLOOKUP($C93,факт!$D$8:$JF$250,140,0)</f>
        <v>0</v>
      </c>
      <c r="TO93" s="44">
        <f t="shared" si="3876"/>
        <v>0</v>
      </c>
      <c r="TP93" s="44">
        <f t="shared" si="3877"/>
        <v>0</v>
      </c>
      <c r="TQ93" s="44">
        <f t="shared" si="3878"/>
        <v>0</v>
      </c>
      <c r="TR93" s="44">
        <f t="shared" si="4053"/>
        <v>0</v>
      </c>
      <c r="TS93" s="44">
        <f t="shared" si="4054"/>
        <v>0</v>
      </c>
      <c r="TT93" s="47">
        <f>'СДП (план)'!CE94</f>
        <v>0</v>
      </c>
      <c r="TU93" s="47">
        <f>'СДП (план)'!CF94</f>
        <v>0</v>
      </c>
      <c r="TV93" s="44">
        <f t="shared" si="4055"/>
        <v>0</v>
      </c>
      <c r="TW93" s="44">
        <f t="shared" si="4056"/>
        <v>0</v>
      </c>
      <c r="TX93" s="44">
        <f>VLOOKUP($C93,факт!$D$8:$JF$250,75,0)</f>
        <v>0</v>
      </c>
      <c r="TY93" s="44">
        <f>VLOOKUP($C93,факт!$D$8:$JF$250,76,0)</f>
        <v>0</v>
      </c>
      <c r="TZ93" s="44">
        <f>VLOOKUP($C93,факт!$D$8:$JF$250,77,0)</f>
        <v>0</v>
      </c>
      <c r="UA93" s="44">
        <f>VLOOKUP($C93,факт!$D$8:$JF$250,78,0)</f>
        <v>0</v>
      </c>
      <c r="UB93" s="44">
        <f>VLOOKUP($C93,факт!$D$8:$JF$250,79,0)</f>
        <v>0</v>
      </c>
      <c r="UC93" s="44">
        <f>VLOOKUP($C93,факт!$D$8:$JF$250,80,0)</f>
        <v>0</v>
      </c>
      <c r="UD93" s="44">
        <f t="shared" si="3881"/>
        <v>0</v>
      </c>
      <c r="UE93" s="44">
        <f t="shared" si="3882"/>
        <v>0</v>
      </c>
      <c r="UF93" s="44">
        <f t="shared" si="3883"/>
        <v>0</v>
      </c>
      <c r="UG93" s="44">
        <f t="shared" si="4057"/>
        <v>0</v>
      </c>
      <c r="UH93" s="44">
        <f t="shared" si="4058"/>
        <v>0</v>
      </c>
      <c r="UI93" s="45">
        <f>'СДП (план)'!CG94</f>
        <v>0</v>
      </c>
      <c r="UJ93" s="44">
        <f>'СДП (план)'!CH94</f>
        <v>0</v>
      </c>
      <c r="UK93" s="44">
        <f t="shared" si="4059"/>
        <v>0</v>
      </c>
      <c r="UL93" s="44">
        <f t="shared" si="4060"/>
        <v>0</v>
      </c>
      <c r="UM93" s="44">
        <f>VLOOKUP($C93,факт!$D$8:$JF$250,81,0)</f>
        <v>0</v>
      </c>
      <c r="UN93" s="44">
        <f>VLOOKUP($C93,факт!$D$8:$JF$250,82,0)</f>
        <v>0</v>
      </c>
      <c r="UO93" s="44">
        <f>VLOOKUP($C93,факт!$D$8:$JF$250,83,0)</f>
        <v>0</v>
      </c>
      <c r="UP93" s="44">
        <f>VLOOKUP($C93,факт!$D$8:$JF$250,84,0)</f>
        <v>0</v>
      </c>
      <c r="UQ93" s="44">
        <f>VLOOKUP($C93,факт!$D$8:$JF$250,85,0)</f>
        <v>0</v>
      </c>
      <c r="UR93" s="44">
        <f>VLOOKUP($C93,факт!$D$8:$JF$250,86,0)</f>
        <v>0</v>
      </c>
      <c r="US93" s="44">
        <f t="shared" si="3886"/>
        <v>0</v>
      </c>
      <c r="UT93" s="44">
        <f t="shared" si="3887"/>
        <v>0</v>
      </c>
      <c r="UU93" s="44">
        <f t="shared" si="3888"/>
        <v>0</v>
      </c>
      <c r="UV93" s="44">
        <f t="shared" si="4061"/>
        <v>0</v>
      </c>
      <c r="UW93" s="44">
        <f t="shared" si="4062"/>
        <v>0</v>
      </c>
      <c r="UX93" s="45">
        <f>'СДП (план)'!CI94</f>
        <v>0</v>
      </c>
      <c r="UY93" s="44">
        <f>'СДП (план)'!CJ94</f>
        <v>0</v>
      </c>
      <c r="UZ93" s="44">
        <f t="shared" si="4063"/>
        <v>0</v>
      </c>
      <c r="VA93" s="44">
        <f t="shared" si="4064"/>
        <v>0</v>
      </c>
      <c r="VB93" s="44">
        <f>VLOOKUP($C93,факт!$D$8:$JF$250,99,0)</f>
        <v>0</v>
      </c>
      <c r="VC93" s="44">
        <f>VLOOKUP($C93,факт!$D$8:$JF$250,100,0)</f>
        <v>0</v>
      </c>
      <c r="VD93" s="44">
        <f>VLOOKUP($C93,факт!$D$8:$JF$250,101,0)</f>
        <v>0</v>
      </c>
      <c r="VE93" s="44">
        <f>VLOOKUP($C93,факт!$D$8:$JF$250,102,0)</f>
        <v>0</v>
      </c>
      <c r="VF93" s="44">
        <f>VLOOKUP($C93,факт!$D$8:$JF$250,103,0)</f>
        <v>0</v>
      </c>
      <c r="VG93" s="44">
        <f>VLOOKUP($C93,факт!$D$8:$JF$250,104,0)</f>
        <v>0</v>
      </c>
      <c r="VH93" s="44">
        <f t="shared" si="3891"/>
        <v>0</v>
      </c>
      <c r="VI93" s="44">
        <f t="shared" si="3892"/>
        <v>0</v>
      </c>
      <c r="VJ93" s="44">
        <f t="shared" si="3893"/>
        <v>0</v>
      </c>
      <c r="VK93" s="44">
        <f t="shared" si="3894"/>
        <v>0</v>
      </c>
      <c r="VL93" s="44">
        <f t="shared" si="3895"/>
        <v>0</v>
      </c>
      <c r="VM93" s="45">
        <f>'СДП (план)'!CK94</f>
        <v>0</v>
      </c>
      <c r="VN93" s="44">
        <f>'СДП (план)'!CL94</f>
        <v>0</v>
      </c>
      <c r="VO93" s="44">
        <f t="shared" si="4065"/>
        <v>0</v>
      </c>
      <c r="VP93" s="44">
        <f t="shared" si="4066"/>
        <v>0</v>
      </c>
      <c r="VQ93" s="44">
        <f>VLOOKUP($C93,факт!$D$8:$JF$250,123,0)</f>
        <v>0</v>
      </c>
      <c r="VR93" s="44">
        <f>VLOOKUP($C93,факт!$D$8:$JF$250,124,0)</f>
        <v>0</v>
      </c>
      <c r="VS93" s="44">
        <f>VLOOKUP($C93,факт!$D$8:$JF$250,125,0)</f>
        <v>0</v>
      </c>
      <c r="VT93" s="44">
        <f>VLOOKUP($C93,факт!$D$8:$JF$250,126,0)</f>
        <v>0</v>
      </c>
      <c r="VU93" s="44">
        <f>VLOOKUP($C93,факт!$D$8:$JF$250,127,0)</f>
        <v>0</v>
      </c>
      <c r="VV93" s="44">
        <f>VLOOKUP($C93,факт!$D$8:$JF$250,128,0)</f>
        <v>0</v>
      </c>
      <c r="VW93" s="44">
        <f t="shared" si="3897"/>
        <v>0</v>
      </c>
      <c r="VX93" s="44">
        <f t="shared" si="3898"/>
        <v>0</v>
      </c>
      <c r="VY93" s="44">
        <f t="shared" si="3899"/>
        <v>0</v>
      </c>
      <c r="VZ93" s="44">
        <f t="shared" si="4067"/>
        <v>0</v>
      </c>
      <c r="WA93" s="44">
        <f t="shared" si="4068"/>
        <v>0</v>
      </c>
      <c r="WB93" s="45">
        <f>'СДП (план)'!CM94</f>
        <v>0</v>
      </c>
      <c r="WC93" s="44">
        <f>'СДП (план)'!CN94</f>
        <v>0</v>
      </c>
      <c r="WD93" s="44">
        <f t="shared" si="4069"/>
        <v>0</v>
      </c>
      <c r="WE93" s="44">
        <f t="shared" si="4070"/>
        <v>0</v>
      </c>
      <c r="WF93" s="44">
        <f>VLOOKUP($C93,факт!$D$8:$JF$250,141,0)</f>
        <v>0</v>
      </c>
      <c r="WG93" s="44">
        <f>VLOOKUP($C93,факт!$D$8:$JF$250,142,0)</f>
        <v>0</v>
      </c>
      <c r="WH93" s="44">
        <f>VLOOKUP($C93,факт!$D$8:$JF$250,143,0)</f>
        <v>0</v>
      </c>
      <c r="WI93" s="44">
        <f>VLOOKUP($C93,факт!$D$8:$JF$250,144,0)</f>
        <v>0</v>
      </c>
      <c r="WJ93" s="44">
        <f>VLOOKUP($C93,факт!$D$8:$JF$250,145,0)</f>
        <v>0</v>
      </c>
      <c r="WK93" s="44">
        <f>VLOOKUP($C93,факт!$D$8:$JF$250,146,0)</f>
        <v>0</v>
      </c>
      <c r="WL93" s="44">
        <f t="shared" si="3902"/>
        <v>0</v>
      </c>
      <c r="WM93" s="44">
        <f t="shared" si="3903"/>
        <v>0</v>
      </c>
      <c r="WN93" s="44">
        <f t="shared" si="3904"/>
        <v>0</v>
      </c>
      <c r="WO93" s="44">
        <f t="shared" si="4071"/>
        <v>0</v>
      </c>
      <c r="WP93" s="44">
        <f t="shared" si="4072"/>
        <v>0</v>
      </c>
      <c r="WQ93" s="45">
        <f>'СДП (план)'!CO94</f>
        <v>0</v>
      </c>
      <c r="WR93" s="44">
        <f>'СДП (план)'!CP94</f>
        <v>0</v>
      </c>
      <c r="WS93" s="44">
        <f t="shared" si="4073"/>
        <v>0</v>
      </c>
      <c r="WT93" s="44">
        <f t="shared" si="4074"/>
        <v>0</v>
      </c>
      <c r="WU93" s="44">
        <f>VLOOKUP($C93,факт!$D$8:$JF$250,57,0)</f>
        <v>0</v>
      </c>
      <c r="WV93" s="44">
        <f>VLOOKUP($C93,факт!$D$8:$JF$250,58,0)</f>
        <v>0</v>
      </c>
      <c r="WW93" s="44">
        <f>VLOOKUP($C93,факт!$D$8:$JF$250,59,0)</f>
        <v>0</v>
      </c>
      <c r="WX93" s="44">
        <f>VLOOKUP($C93,факт!$D$8:$JF$250,60,0)</f>
        <v>0</v>
      </c>
      <c r="WY93" s="44">
        <f>VLOOKUP($C93,факт!$D$8:$JF$250,61,0)</f>
        <v>0</v>
      </c>
      <c r="WZ93" s="44">
        <f>VLOOKUP($C93,факт!$D$8:$JF$250,62,0)</f>
        <v>0</v>
      </c>
      <c r="XA93" s="44">
        <f t="shared" si="3907"/>
        <v>0</v>
      </c>
      <c r="XB93" s="44">
        <f t="shared" si="3908"/>
        <v>0</v>
      </c>
      <c r="XC93" s="44">
        <f t="shared" si="3909"/>
        <v>0</v>
      </c>
      <c r="XD93" s="44">
        <f t="shared" si="4075"/>
        <v>0</v>
      </c>
      <c r="XE93" s="44">
        <f t="shared" si="4076"/>
        <v>0</v>
      </c>
      <c r="XF93" s="45">
        <f>'СДП (план)'!CQ94</f>
        <v>0</v>
      </c>
      <c r="XG93" s="44">
        <f>'СДП (план)'!CR94</f>
        <v>0</v>
      </c>
      <c r="XH93" s="44">
        <f t="shared" si="4077"/>
        <v>0</v>
      </c>
      <c r="XI93" s="44">
        <f t="shared" si="4078"/>
        <v>0</v>
      </c>
      <c r="XJ93" s="44">
        <f>VLOOKUP($C93,факт!$D$8:$JF$250,51,0)</f>
        <v>0</v>
      </c>
      <c r="XK93" s="44">
        <f>VLOOKUP($C93,факт!$D$8:$JF$250,52,0)</f>
        <v>0</v>
      </c>
      <c r="XL93" s="44">
        <f>VLOOKUP($C93,факт!$D$8:$JF$250,53,0)</f>
        <v>0</v>
      </c>
      <c r="XM93" s="44">
        <f>VLOOKUP($C93,факт!$D$8:$JF$250,54,0)</f>
        <v>0</v>
      </c>
      <c r="XN93" s="44">
        <f>VLOOKUP($C93,факт!$D$8:$JF$250,55,0)</f>
        <v>0</v>
      </c>
      <c r="XO93" s="44">
        <f>VLOOKUP($C93,факт!$D$8:$JF$250,56,0)</f>
        <v>0</v>
      </c>
      <c r="XP93" s="44">
        <f t="shared" si="3912"/>
        <v>0</v>
      </c>
      <c r="XQ93" s="44">
        <f t="shared" si="3913"/>
        <v>0</v>
      </c>
      <c r="XR93" s="44">
        <f t="shared" si="3914"/>
        <v>0</v>
      </c>
      <c r="XS93" s="44">
        <f t="shared" si="4079"/>
        <v>0</v>
      </c>
      <c r="XT93" s="44">
        <f t="shared" si="4080"/>
        <v>0</v>
      </c>
      <c r="XU93" s="5">
        <f>'СДП (план)'!CS94</f>
        <v>0</v>
      </c>
      <c r="XV93" s="3">
        <f>'СДП (план)'!CT94</f>
        <v>0</v>
      </c>
      <c r="XW93" s="44">
        <f t="shared" si="4081"/>
        <v>0</v>
      </c>
      <c r="XX93" s="44">
        <f t="shared" si="4082"/>
        <v>0</v>
      </c>
      <c r="XY93" s="44">
        <f>VLOOKUP($C93,факт!$D$8:$JF$250,93,0)</f>
        <v>0</v>
      </c>
      <c r="XZ93" s="44">
        <f>VLOOKUP($C93,факт!$D$8:$JF$250,94,0)</f>
        <v>0</v>
      </c>
      <c r="YA93" s="44">
        <f>VLOOKUP($C93,факт!$D$8:$JF$250,95,0)</f>
        <v>0</v>
      </c>
      <c r="YB93" s="44">
        <f>VLOOKUP($C93,факт!$D$8:$JF$250,96,0)</f>
        <v>0</v>
      </c>
      <c r="YC93" s="44">
        <f>VLOOKUP($C93,факт!$D$8:$JF$250,97,0)</f>
        <v>0</v>
      </c>
      <c r="YD93" s="44">
        <f>VLOOKUP($C93,факт!$D$8:$JF$250,98,0)</f>
        <v>0</v>
      </c>
      <c r="YE93" s="44">
        <f t="shared" si="3917"/>
        <v>0</v>
      </c>
      <c r="YF93" s="44">
        <f t="shared" si="3918"/>
        <v>0</v>
      </c>
      <c r="YG93" s="44">
        <f t="shared" si="3919"/>
        <v>0</v>
      </c>
      <c r="YH93" s="44">
        <f t="shared" si="4083"/>
        <v>0</v>
      </c>
      <c r="YI93" s="44">
        <f t="shared" si="4084"/>
        <v>0</v>
      </c>
      <c r="YJ93" s="3">
        <f>'СДП (план)'!CU94</f>
        <v>0</v>
      </c>
      <c r="YK93" s="3">
        <f>'СДП (план)'!CV94</f>
        <v>0</v>
      </c>
      <c r="YL93" s="44">
        <f t="shared" si="4085"/>
        <v>0</v>
      </c>
      <c r="YM93" s="44">
        <f t="shared" si="4086"/>
        <v>0</v>
      </c>
      <c r="YN93" s="44">
        <f>VLOOKUP($C93,факт!$D$8:$JF$250,243,0)</f>
        <v>0</v>
      </c>
      <c r="YO93" s="44">
        <f>VLOOKUP($C93,факт!$D$8:$JF$250,244,0)</f>
        <v>0</v>
      </c>
      <c r="YP93" s="44">
        <f>VLOOKUP($C93,факт!$D$8:$JF$250,245,0)</f>
        <v>0</v>
      </c>
      <c r="YQ93" s="44">
        <f>VLOOKUP($C93,факт!$D$8:$JF$250,246,0)</f>
        <v>0</v>
      </c>
      <c r="YR93" s="44">
        <f>VLOOKUP($C93,факт!$D$8:$JF$250,247,0)</f>
        <v>0</v>
      </c>
      <c r="YS93" s="44">
        <f>VLOOKUP($C93,факт!$D$8:$JF$250,248,0)</f>
        <v>0</v>
      </c>
      <c r="YT93" s="44">
        <f t="shared" si="3922"/>
        <v>0</v>
      </c>
      <c r="YU93" s="44">
        <f t="shared" si="3923"/>
        <v>0</v>
      </c>
      <c r="YV93" s="44">
        <f t="shared" si="3924"/>
        <v>0</v>
      </c>
      <c r="YW93" s="44">
        <f t="shared" si="4087"/>
        <v>0</v>
      </c>
      <c r="YX93" s="44">
        <f t="shared" si="4088"/>
        <v>0</v>
      </c>
      <c r="YY93" s="44">
        <f>'СДП (план)'!CW94</f>
        <v>0</v>
      </c>
      <c r="YZ93" s="44">
        <f>'СДП (план)'!CX94</f>
        <v>0</v>
      </c>
      <c r="ZA93" s="44">
        <f t="shared" si="4089"/>
        <v>0</v>
      </c>
      <c r="ZB93" s="44">
        <f t="shared" si="4090"/>
        <v>0</v>
      </c>
      <c r="ZC93" s="44">
        <f>VLOOKUP($C93,факт!$D$8:$JF$250,249,0)</f>
        <v>0</v>
      </c>
      <c r="ZD93" s="44">
        <f>VLOOKUP($C93,факт!$D$8:$JF$250,250,0)</f>
        <v>0</v>
      </c>
      <c r="ZE93" s="44">
        <f>VLOOKUP($C93,факт!$D$8:$JF$250,251,0)</f>
        <v>0</v>
      </c>
      <c r="ZF93" s="44">
        <f>VLOOKUP($C93,факт!$D$8:$JF$250,252,0)</f>
        <v>0</v>
      </c>
      <c r="ZG93" s="44">
        <f>VLOOKUP($C93,факт!$D$8:$JF$250,253,0)</f>
        <v>0</v>
      </c>
      <c r="ZH93" s="44">
        <f>VLOOKUP($C93,факт!$D$8:$JF$250,254,0)</f>
        <v>0</v>
      </c>
      <c r="ZI93" s="44">
        <f t="shared" si="3927"/>
        <v>0</v>
      </c>
      <c r="ZJ93" s="44">
        <f t="shared" si="3928"/>
        <v>0</v>
      </c>
      <c r="ZK93" s="44">
        <f t="shared" si="3929"/>
        <v>0</v>
      </c>
      <c r="ZL93" s="44">
        <f t="shared" si="3930"/>
        <v>0</v>
      </c>
      <c r="ZM93" s="44">
        <f t="shared" si="3699"/>
        <v>0</v>
      </c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9">
        <f t="shared" si="3700"/>
        <v>63</v>
      </c>
      <c r="AAD93" s="49">
        <f t="shared" si="3701"/>
        <v>35328465.899999999</v>
      </c>
      <c r="AAE93" s="49">
        <f t="shared" si="3702"/>
        <v>31.5</v>
      </c>
      <c r="AAF93" s="49">
        <f t="shared" si="3703"/>
        <v>17664232.949999999</v>
      </c>
      <c r="AAG93" s="49">
        <f t="shared" si="3704"/>
        <v>31</v>
      </c>
      <c r="AAH93" s="49">
        <f t="shared" si="3705"/>
        <v>17383848.300000008</v>
      </c>
      <c r="AAI93" s="49">
        <f t="shared" si="3706"/>
        <v>154</v>
      </c>
      <c r="AAJ93" s="49">
        <f t="shared" si="3707"/>
        <v>4</v>
      </c>
      <c r="AAK93" s="49">
        <f t="shared" si="3708"/>
        <v>2243077.2000000002</v>
      </c>
      <c r="AAL93" s="49">
        <f t="shared" si="3709"/>
        <v>11</v>
      </c>
      <c r="AAM93" s="49">
        <f t="shared" si="3710"/>
        <v>1678.9499999999998</v>
      </c>
      <c r="AAN93" s="49">
        <f t="shared" si="3711"/>
        <v>839.47499999999991</v>
      </c>
      <c r="AAO93" s="49">
        <f t="shared" si="3712"/>
        <v>826.15</v>
      </c>
      <c r="AAP93" s="44">
        <f t="shared" si="3931"/>
        <v>-0.5</v>
      </c>
      <c r="AAQ93" s="44">
        <f t="shared" si="3932"/>
        <v>-280384.64999999106</v>
      </c>
    </row>
    <row r="94" spans="1:719" s="33" customFormat="1" ht="30" hidden="1" x14ac:dyDescent="0.25">
      <c r="A94" s="195"/>
      <c r="B94" s="233">
        <v>66</v>
      </c>
      <c r="C94" s="234" t="s">
        <v>597</v>
      </c>
      <c r="D94" s="246" t="s">
        <v>398</v>
      </c>
      <c r="E94" s="156">
        <v>15030</v>
      </c>
      <c r="F94" s="2">
        <v>4.09</v>
      </c>
      <c r="G94" s="303">
        <v>0.78380000000000005</v>
      </c>
      <c r="H94" s="19">
        <v>1</v>
      </c>
      <c r="I94" s="210"/>
      <c r="J94" s="210"/>
      <c r="K94" s="222">
        <v>1.4</v>
      </c>
      <c r="L94" s="222">
        <v>1.68</v>
      </c>
      <c r="M94" s="222">
        <v>2.23</v>
      </c>
      <c r="N94" s="223">
        <v>2.57</v>
      </c>
      <c r="O94" s="45">
        <f>'СДП (план)'!O95</f>
        <v>0</v>
      </c>
      <c r="P94" s="45">
        <f>'СДП (план)'!P95</f>
        <v>0</v>
      </c>
      <c r="Q94" s="44">
        <f t="shared" si="3937"/>
        <v>0</v>
      </c>
      <c r="R94" s="44">
        <f t="shared" si="3938"/>
        <v>0</v>
      </c>
      <c r="S94" s="44">
        <f>VLOOKUP($C94,факт!$D$8:$JF$250,39,0)</f>
        <v>0</v>
      </c>
      <c r="T94" s="44">
        <f>VLOOKUP($C94,факт!$D$8:$JF$250,40,0)</f>
        <v>0</v>
      </c>
      <c r="U94" s="44">
        <f>VLOOKUP($C94,факт!$D$8:$JF$250,41,0)</f>
        <v>0</v>
      </c>
      <c r="V94" s="44">
        <f>VLOOKUP($C94,факт!$D$8:$JF$250,42,0)</f>
        <v>0</v>
      </c>
      <c r="W94" s="44">
        <f>VLOOKUP($C94,факт!$D$8:$JF$250,43,0)</f>
        <v>0</v>
      </c>
      <c r="X94" s="44">
        <f>VLOOKUP($C94,факт!$D$8:$JF$250,44,0)</f>
        <v>0</v>
      </c>
      <c r="Y94" s="44">
        <f t="shared" si="3715"/>
        <v>0</v>
      </c>
      <c r="Z94" s="44">
        <f t="shared" si="3716"/>
        <v>0</v>
      </c>
      <c r="AA94" s="44">
        <f t="shared" si="3717"/>
        <v>0</v>
      </c>
      <c r="AB94" s="44">
        <f t="shared" si="3718"/>
        <v>0</v>
      </c>
      <c r="AC94" s="44">
        <f t="shared" si="3719"/>
        <v>0</v>
      </c>
      <c r="AD94" s="155">
        <f>'СДП (план)'!Q95</f>
        <v>0</v>
      </c>
      <c r="AE94" s="155">
        <f>'СДП (план)'!R95</f>
        <v>0</v>
      </c>
      <c r="AF94" s="44">
        <f t="shared" si="3939"/>
        <v>0</v>
      </c>
      <c r="AG94" s="44">
        <f t="shared" si="3940"/>
        <v>0</v>
      </c>
      <c r="AH94" s="44">
        <f>VLOOKUP($C94,факт!$D$8:$JF$250,21,0)</f>
        <v>0</v>
      </c>
      <c r="AI94" s="44">
        <f>VLOOKUP($C94,факт!$D$8:$JF$250,22,0)</f>
        <v>0</v>
      </c>
      <c r="AJ94" s="44">
        <f>VLOOKUP($C94,факт!$D$8:$JF$250,23,0)</f>
        <v>0</v>
      </c>
      <c r="AK94" s="44">
        <f>VLOOKUP($C94,факт!$D$8:$JF$250,24,0)</f>
        <v>0</v>
      </c>
      <c r="AL94" s="44">
        <f>VLOOKUP($C94,факт!$D$8:$JF$250,25,0)</f>
        <v>0</v>
      </c>
      <c r="AM94" s="44">
        <f>VLOOKUP($C94,факт!$D$8:$JF$250,26,0)</f>
        <v>0</v>
      </c>
      <c r="AN94" s="44">
        <f t="shared" si="3399"/>
        <v>0</v>
      </c>
      <c r="AO94" s="44">
        <f t="shared" si="3400"/>
        <v>0</v>
      </c>
      <c r="AP94" s="44">
        <f t="shared" si="3401"/>
        <v>0</v>
      </c>
      <c r="AQ94" s="44">
        <f t="shared" si="3402"/>
        <v>0</v>
      </c>
      <c r="AR94" s="44">
        <f t="shared" si="3403"/>
        <v>0</v>
      </c>
      <c r="AS94" s="45">
        <f>'СДП (план)'!S95</f>
        <v>0</v>
      </c>
      <c r="AT94" s="44">
        <f>'СДП (план)'!T95</f>
        <v>0</v>
      </c>
      <c r="AU94" s="44">
        <f t="shared" si="3941"/>
        <v>0</v>
      </c>
      <c r="AV94" s="44">
        <f t="shared" si="3942"/>
        <v>0</v>
      </c>
      <c r="AW94" s="44">
        <f>VLOOKUP($C94,факт!$D$8:$JF$250,3,0)</f>
        <v>0</v>
      </c>
      <c r="AX94" s="44">
        <f>VLOOKUP($C94,факт!$D$8:$JF$250,4,0)</f>
        <v>0</v>
      </c>
      <c r="AY94" s="44">
        <f>VLOOKUP($C94,факт!$D$8:$JF$250,5,0)</f>
        <v>0</v>
      </c>
      <c r="AZ94" s="44">
        <f>VLOOKUP($C94,факт!$D$8:$JF$250,6,0)</f>
        <v>0</v>
      </c>
      <c r="BA94" s="44">
        <f>VLOOKUP($C94,факт!$D$8:$JF$250,7,0)</f>
        <v>0</v>
      </c>
      <c r="BB94" s="44">
        <f>VLOOKUP($C94,факт!$D$8:$JF$250,8,0)</f>
        <v>0</v>
      </c>
      <c r="BC94" s="44">
        <f t="shared" si="3721"/>
        <v>0</v>
      </c>
      <c r="BD94" s="44">
        <f t="shared" si="3722"/>
        <v>0</v>
      </c>
      <c r="BE94" s="44">
        <f t="shared" si="3723"/>
        <v>0</v>
      </c>
      <c r="BF94" s="44">
        <f t="shared" si="3724"/>
        <v>0</v>
      </c>
      <c r="BG94" s="44">
        <f t="shared" si="3410"/>
        <v>0</v>
      </c>
      <c r="BH94" s="90">
        <f>'СДП (план)'!U95</f>
        <v>0</v>
      </c>
      <c r="BI94" s="3">
        <f>'СДП (план)'!V95</f>
        <v>0</v>
      </c>
      <c r="BJ94" s="44">
        <f t="shared" si="3943"/>
        <v>0</v>
      </c>
      <c r="BK94" s="44">
        <f t="shared" si="3944"/>
        <v>0</v>
      </c>
      <c r="BL94" s="44">
        <f>VLOOKUP($C94,факт!$D$8:$JF$250,27,0)</f>
        <v>0</v>
      </c>
      <c r="BM94" s="44">
        <f>VLOOKUP($C94,факт!$D$8:$JF$250,28,0)</f>
        <v>0</v>
      </c>
      <c r="BN94" s="44">
        <f>VLOOKUP($C94,факт!$D$8:$JF$250,29,0)</f>
        <v>0</v>
      </c>
      <c r="BO94" s="44">
        <f>VLOOKUP($C94,факт!$D$8:$JF$250,30,0)</f>
        <v>0</v>
      </c>
      <c r="BP94" s="44">
        <f>VLOOKUP($C94,факт!$D$8:$JF$250,31,0)</f>
        <v>0</v>
      </c>
      <c r="BQ94" s="44">
        <f>VLOOKUP($C94,факт!$D$8:$JF$250,32,0)</f>
        <v>0</v>
      </c>
      <c r="BR94" s="44">
        <f t="shared" si="3727"/>
        <v>0</v>
      </c>
      <c r="BS94" s="44">
        <f t="shared" si="3728"/>
        <v>0</v>
      </c>
      <c r="BT94" s="44">
        <f t="shared" si="3729"/>
        <v>0</v>
      </c>
      <c r="BU94" s="44">
        <f t="shared" si="3416"/>
        <v>0</v>
      </c>
      <c r="BV94" s="44">
        <f t="shared" si="3417"/>
        <v>0</v>
      </c>
      <c r="BW94" s="45">
        <f>'СДП (план)'!W95</f>
        <v>0</v>
      </c>
      <c r="BX94" s="44">
        <f>'СДП (план)'!X95</f>
        <v>0</v>
      </c>
      <c r="BY94" s="44">
        <f t="shared" si="3945"/>
        <v>0</v>
      </c>
      <c r="BZ94" s="44">
        <f t="shared" si="3946"/>
        <v>0</v>
      </c>
      <c r="CA94" s="44">
        <f>VLOOKUP($C94,факт!$D$8:$JF$250,9,0)</f>
        <v>0</v>
      </c>
      <c r="CB94" s="44">
        <f>VLOOKUP($C94,факт!$D$8:$JF$250,10,0)</f>
        <v>0</v>
      </c>
      <c r="CC94" s="44">
        <f>VLOOKUP($C94,факт!$D$8:$JF$250,11,0)</f>
        <v>0</v>
      </c>
      <c r="CD94" s="44">
        <f>VLOOKUP($C94,факт!$D$8:$JF$250,12,0)</f>
        <v>0</v>
      </c>
      <c r="CE94" s="44">
        <f>VLOOKUP($C94,факт!$D$8:$JF$250,13,0)</f>
        <v>0</v>
      </c>
      <c r="CF94" s="44">
        <f>VLOOKUP($C94,факт!$D$8:$JF$250,14,0)</f>
        <v>0</v>
      </c>
      <c r="CG94" s="44">
        <f t="shared" si="3731"/>
        <v>0</v>
      </c>
      <c r="CH94" s="44">
        <f t="shared" si="3732"/>
        <v>0</v>
      </c>
      <c r="CI94" s="44">
        <f t="shared" si="3733"/>
        <v>0</v>
      </c>
      <c r="CJ94" s="44">
        <f t="shared" si="3947"/>
        <v>0</v>
      </c>
      <c r="CK94" s="44">
        <f t="shared" si="3948"/>
        <v>0</v>
      </c>
      <c r="CL94" s="47">
        <f>'СДП (план)'!Y95</f>
        <v>0</v>
      </c>
      <c r="CM94" s="44">
        <f>'СДП (план)'!Z95</f>
        <v>0</v>
      </c>
      <c r="CN94" s="44">
        <f t="shared" si="3949"/>
        <v>0</v>
      </c>
      <c r="CO94" s="44">
        <f t="shared" si="3950"/>
        <v>0</v>
      </c>
      <c r="CP94" s="44">
        <f>VLOOKUP($C94,факт!$D$8:$JF$250,33,0)</f>
        <v>0</v>
      </c>
      <c r="CQ94" s="44">
        <f>VLOOKUP($C94,факт!$D$8:$JF$250,34,0)</f>
        <v>0</v>
      </c>
      <c r="CR94" s="44">
        <f>VLOOKUP($C94,факт!$D$8:$JF$250,35,0)</f>
        <v>0</v>
      </c>
      <c r="CS94" s="44">
        <f>VLOOKUP($C94,факт!$D$8:$JF$250,36,0)</f>
        <v>0</v>
      </c>
      <c r="CT94" s="44">
        <f>VLOOKUP($C94,факт!$D$8:$JF$250,37,0)</f>
        <v>0</v>
      </c>
      <c r="CU94" s="44">
        <f>VLOOKUP($C94,факт!$D$8:$JF$250,38,0)</f>
        <v>0</v>
      </c>
      <c r="CV94" s="44">
        <f t="shared" si="3736"/>
        <v>0</v>
      </c>
      <c r="CW94" s="44">
        <f t="shared" si="3737"/>
        <v>0</v>
      </c>
      <c r="CX94" s="44">
        <f t="shared" si="3738"/>
        <v>0</v>
      </c>
      <c r="CY94" s="44">
        <f t="shared" si="3951"/>
        <v>0</v>
      </c>
      <c r="CZ94" s="44">
        <f t="shared" si="3952"/>
        <v>0</v>
      </c>
      <c r="DA94" s="46">
        <f>'СДП (план)'!AA95</f>
        <v>0</v>
      </c>
      <c r="DB94" s="46">
        <f>'СДП (план)'!AB95</f>
        <v>0</v>
      </c>
      <c r="DC94" s="44">
        <f t="shared" si="3953"/>
        <v>0</v>
      </c>
      <c r="DD94" s="44">
        <f t="shared" si="3954"/>
        <v>0</v>
      </c>
      <c r="DE94" s="44">
        <f>VLOOKUP($C94,факт!$D$8:$JF$250,45,0)</f>
        <v>0</v>
      </c>
      <c r="DF94" s="44">
        <f>VLOOKUP($C94,факт!$D$8:$JF$250,46,0)</f>
        <v>0</v>
      </c>
      <c r="DG94" s="44">
        <f>VLOOKUP($C94,факт!$D$8:$JF$250,47,0)</f>
        <v>0</v>
      </c>
      <c r="DH94" s="44">
        <f>VLOOKUP($C94,факт!$D$8:$JF$250,48,0)</f>
        <v>0</v>
      </c>
      <c r="DI94" s="44">
        <f>VLOOKUP($C94,факт!$D$8:$JF$250,49,0)</f>
        <v>0</v>
      </c>
      <c r="DJ94" s="44">
        <f>VLOOKUP($C94,факт!$D$8:$JF$250,50,0)</f>
        <v>0</v>
      </c>
      <c r="DK94" s="44">
        <f t="shared" si="3741"/>
        <v>0</v>
      </c>
      <c r="DL94" s="44">
        <f t="shared" si="3742"/>
        <v>0</v>
      </c>
      <c r="DM94" s="44">
        <f t="shared" si="3743"/>
        <v>0</v>
      </c>
      <c r="DN94" s="44">
        <f t="shared" si="3955"/>
        <v>0</v>
      </c>
      <c r="DO94" s="44">
        <f t="shared" si="3956"/>
        <v>0</v>
      </c>
      <c r="DP94" s="5">
        <f>'СДП (план)'!AC95</f>
        <v>0</v>
      </c>
      <c r="DQ94" s="3">
        <f>'СДП (план)'!AD95</f>
        <v>0</v>
      </c>
      <c r="DR94" s="44">
        <f t="shared" si="3957"/>
        <v>0</v>
      </c>
      <c r="DS94" s="44">
        <f t="shared" si="3958"/>
        <v>0</v>
      </c>
      <c r="DT94" s="44">
        <f>VLOOKUP($C94,факт!$D$8:$JF$250,231,0)</f>
        <v>0</v>
      </c>
      <c r="DU94" s="44">
        <f>VLOOKUP($C94,факт!$D$8:$JF$250,232,0)</f>
        <v>0</v>
      </c>
      <c r="DV94" s="44">
        <f>VLOOKUP($C94,факт!$D$8:$JF$250,233,0)</f>
        <v>0</v>
      </c>
      <c r="DW94" s="44">
        <f>VLOOKUP($C94,факт!$D$8:$JF$250,234,0)</f>
        <v>0</v>
      </c>
      <c r="DX94" s="44">
        <f>VLOOKUP($C94,факт!$D$8:$JF$250,235,0)</f>
        <v>0</v>
      </c>
      <c r="DY94" s="44">
        <f>VLOOKUP($C94,факт!$D$8:$JF$250,236,0)</f>
        <v>0</v>
      </c>
      <c r="DZ94" s="44">
        <f t="shared" si="3746"/>
        <v>0</v>
      </c>
      <c r="EA94" s="44">
        <f t="shared" si="3747"/>
        <v>0</v>
      </c>
      <c r="EB94" s="44">
        <f t="shared" si="3748"/>
        <v>0</v>
      </c>
      <c r="EC94" s="44">
        <f t="shared" si="3959"/>
        <v>0</v>
      </c>
      <c r="ED94" s="44">
        <f t="shared" si="3960"/>
        <v>0</v>
      </c>
      <c r="EE94" s="44">
        <f>'СДП (план)'!CY95</f>
        <v>0</v>
      </c>
      <c r="EF94" s="44">
        <f>'СДП (план)'!CZ95</f>
        <v>0</v>
      </c>
      <c r="EG94" s="44">
        <f t="shared" si="3961"/>
        <v>0</v>
      </c>
      <c r="EH94" s="44">
        <f t="shared" si="3962"/>
        <v>0</v>
      </c>
      <c r="EI94" s="44"/>
      <c r="EJ94" s="44"/>
      <c r="EK94" s="44"/>
      <c r="EL94" s="44"/>
      <c r="EM94" s="44"/>
      <c r="EN94" s="44"/>
      <c r="EO94" s="44"/>
      <c r="EP94" s="44"/>
      <c r="EQ94" s="44"/>
      <c r="ER94" s="44"/>
      <c r="ES94" s="44"/>
      <c r="ET94" s="45">
        <f>'СДП (план)'!AE95</f>
        <v>0</v>
      </c>
      <c r="EU94" s="44">
        <f>'СДП (план)'!AF95</f>
        <v>0</v>
      </c>
      <c r="EV94" s="44">
        <f t="shared" si="3963"/>
        <v>0</v>
      </c>
      <c r="EW94" s="44">
        <f t="shared" si="3964"/>
        <v>0</v>
      </c>
      <c r="EX94" s="44">
        <f>VLOOKUP($C94,факт!$D$8:$JF$250,159,0)</f>
        <v>0</v>
      </c>
      <c r="EY94" s="44">
        <f>VLOOKUP($C94,факт!$D$8:$JF$250,160,0)</f>
        <v>0</v>
      </c>
      <c r="EZ94" s="44">
        <f>VLOOKUP($C94,факт!$D$8:$JF$250,161,0)</f>
        <v>0</v>
      </c>
      <c r="FA94" s="44">
        <f>VLOOKUP($C94,факт!$D$8:$JF$250,162,0)</f>
        <v>0</v>
      </c>
      <c r="FB94" s="44">
        <f>VLOOKUP($C94,факт!$D$8:$JF$250,163,0)</f>
        <v>0</v>
      </c>
      <c r="FC94" s="44">
        <f>VLOOKUP($C94,факт!$D$8:$JF$250,164,0)</f>
        <v>0</v>
      </c>
      <c r="FD94" s="44">
        <f t="shared" si="3753"/>
        <v>0</v>
      </c>
      <c r="FE94" s="44">
        <f t="shared" si="3754"/>
        <v>0</v>
      </c>
      <c r="FF94" s="44">
        <f t="shared" si="3755"/>
        <v>0</v>
      </c>
      <c r="FG94" s="44">
        <f t="shared" si="3756"/>
        <v>0</v>
      </c>
      <c r="FH94" s="44">
        <f t="shared" si="3454"/>
        <v>0</v>
      </c>
      <c r="FI94" s="5">
        <f>'СДП (план)'!AG95</f>
        <v>0</v>
      </c>
      <c r="FJ94" s="3">
        <f>'СДП (план)'!AH95</f>
        <v>0</v>
      </c>
      <c r="FK94" s="44">
        <f t="shared" si="3965"/>
        <v>0</v>
      </c>
      <c r="FL94" s="44">
        <f t="shared" si="3966"/>
        <v>0</v>
      </c>
      <c r="FM94" s="44">
        <f>VLOOKUP($C94,факт!$D$8:$JF$250,165,0)</f>
        <v>0</v>
      </c>
      <c r="FN94" s="44">
        <f>VLOOKUP($C94,факт!$D$8:$JF$250,166,0)</f>
        <v>0</v>
      </c>
      <c r="FO94" s="44">
        <f>VLOOKUP($C94,факт!$D$8:$JF$250,167,0)</f>
        <v>0</v>
      </c>
      <c r="FP94" s="44">
        <f>VLOOKUP($C94,факт!$D$8:$JF$250,168,0)</f>
        <v>0</v>
      </c>
      <c r="FQ94" s="44">
        <f>VLOOKUP($C94,факт!$D$8:$JF$250,169,0)</f>
        <v>0</v>
      </c>
      <c r="FR94" s="44">
        <f>VLOOKUP($C94,факт!$D$8:$JF$250,170,0)</f>
        <v>0</v>
      </c>
      <c r="FS94" s="44">
        <f t="shared" si="3758"/>
        <v>0</v>
      </c>
      <c r="FT94" s="44">
        <f t="shared" si="3759"/>
        <v>0</v>
      </c>
      <c r="FU94" s="44">
        <f t="shared" si="3760"/>
        <v>0</v>
      </c>
      <c r="FV94" s="44">
        <f t="shared" si="3761"/>
        <v>0</v>
      </c>
      <c r="FW94" s="44">
        <f t="shared" si="3762"/>
        <v>0</v>
      </c>
      <c r="FX94" s="5">
        <f>'СДП (план)'!AI95</f>
        <v>0</v>
      </c>
      <c r="FY94" s="3">
        <f>'СДП (план)'!AJ95</f>
        <v>0</v>
      </c>
      <c r="FZ94" s="44">
        <f t="shared" si="3967"/>
        <v>0</v>
      </c>
      <c r="GA94" s="44">
        <f t="shared" si="3968"/>
        <v>0</v>
      </c>
      <c r="GB94" s="44">
        <f>VLOOKUP($C94,факт!$D$8:$JF$250,219,0)</f>
        <v>0</v>
      </c>
      <c r="GC94" s="44">
        <f>VLOOKUP($C94,факт!$D$8:$JF$250,220,0)</f>
        <v>0</v>
      </c>
      <c r="GD94" s="44">
        <f>VLOOKUP($C94,факт!$D$8:$JF$250,221,0)</f>
        <v>0</v>
      </c>
      <c r="GE94" s="44">
        <f>VLOOKUP($C94,факт!$D$8:$JF$250,222,0)</f>
        <v>0</v>
      </c>
      <c r="GF94" s="44">
        <f>VLOOKUP($C94,факт!$D$8:$JF$250,223,0)</f>
        <v>0</v>
      </c>
      <c r="GG94" s="44">
        <f>VLOOKUP($C94,факт!$D$8:$JF$250,224,0)</f>
        <v>0</v>
      </c>
      <c r="GH94" s="44">
        <f t="shared" si="3464"/>
        <v>0</v>
      </c>
      <c r="GI94" s="44">
        <f t="shared" si="3465"/>
        <v>0</v>
      </c>
      <c r="GJ94" s="44">
        <f t="shared" si="3466"/>
        <v>0</v>
      </c>
      <c r="GK94" s="44">
        <f t="shared" si="3467"/>
        <v>0</v>
      </c>
      <c r="GL94" s="44">
        <f t="shared" si="3468"/>
        <v>0</v>
      </c>
      <c r="GM94" s="45">
        <f>'СДП (план)'!AK95</f>
        <v>0</v>
      </c>
      <c r="GN94" s="44">
        <f>'СДП (план)'!AL95</f>
        <v>0</v>
      </c>
      <c r="GO94" s="44">
        <f t="shared" si="3969"/>
        <v>0</v>
      </c>
      <c r="GP94" s="44">
        <f t="shared" si="3970"/>
        <v>0</v>
      </c>
      <c r="GQ94" s="44">
        <f>VLOOKUP($C94,факт!$D$8:$JF$250,237,0)</f>
        <v>0</v>
      </c>
      <c r="GR94" s="44">
        <f>VLOOKUP($C94,факт!$D$8:$JF$250,238,0)</f>
        <v>0</v>
      </c>
      <c r="GS94" s="44">
        <f>VLOOKUP($C94,факт!$D$8:$JF$250,239,0)</f>
        <v>0</v>
      </c>
      <c r="GT94" s="44">
        <f>VLOOKUP($C94,факт!$D$8:$JF$250,240,0)</f>
        <v>0</v>
      </c>
      <c r="GU94" s="44">
        <f>VLOOKUP($C94,факт!$D$8:$JF$250,241,0)</f>
        <v>0</v>
      </c>
      <c r="GV94" s="44">
        <f>VLOOKUP($C94,факт!$D$8:$JF$250,242,0)</f>
        <v>0</v>
      </c>
      <c r="GW94" s="44">
        <f t="shared" si="3765"/>
        <v>0</v>
      </c>
      <c r="GX94" s="44">
        <f t="shared" si="3766"/>
        <v>0</v>
      </c>
      <c r="GY94" s="44">
        <f t="shared" si="3767"/>
        <v>0</v>
      </c>
      <c r="GZ94" s="44">
        <f t="shared" si="3971"/>
        <v>0</v>
      </c>
      <c r="HA94" s="44">
        <f t="shared" si="3972"/>
        <v>0</v>
      </c>
      <c r="HB94" s="46">
        <f>'СДП (план)'!AM95</f>
        <v>0</v>
      </c>
      <c r="HC94" s="127">
        <f>'СДП (план)'!AN95</f>
        <v>0</v>
      </c>
      <c r="HD94" s="44">
        <f t="shared" si="3973"/>
        <v>0</v>
      </c>
      <c r="HE94" s="44">
        <f t="shared" si="3974"/>
        <v>0</v>
      </c>
      <c r="HF94" s="44"/>
      <c r="HG94" s="44"/>
      <c r="HH94" s="44"/>
      <c r="HI94" s="44"/>
      <c r="HJ94" s="44"/>
      <c r="HK94" s="44"/>
      <c r="HL94" s="44">
        <f t="shared" si="3770"/>
        <v>0</v>
      </c>
      <c r="HM94" s="44">
        <f t="shared" si="3771"/>
        <v>0</v>
      </c>
      <c r="HN94" s="44">
        <f t="shared" si="3772"/>
        <v>0</v>
      </c>
      <c r="HO94" s="44">
        <f t="shared" si="3975"/>
        <v>0</v>
      </c>
      <c r="HP94" s="44">
        <f t="shared" si="3976"/>
        <v>0</v>
      </c>
      <c r="HQ94" s="45">
        <f>'СДП (план)'!AO95</f>
        <v>0</v>
      </c>
      <c r="HR94" s="44">
        <f>'СДП (план)'!AP95</f>
        <v>0</v>
      </c>
      <c r="HS94" s="44">
        <f t="shared" si="3977"/>
        <v>0</v>
      </c>
      <c r="HT94" s="44">
        <f t="shared" si="3978"/>
        <v>0</v>
      </c>
      <c r="HU94" s="44">
        <f>VLOOKUP($C94,факт!$D$8:$JF$250,171,0)</f>
        <v>0</v>
      </c>
      <c r="HV94" s="44">
        <f>VLOOKUP($C94,факт!$D$8:$JF$250,172,0)</f>
        <v>0</v>
      </c>
      <c r="HW94" s="44">
        <f>VLOOKUP($C94,факт!$D$8:$JF$250,173,0)</f>
        <v>0</v>
      </c>
      <c r="HX94" s="44">
        <f>VLOOKUP($C94,факт!$D$8:$JF$250,174,0)</f>
        <v>0</v>
      </c>
      <c r="HY94" s="44">
        <f>VLOOKUP($C94,факт!$D$8:$JF$250,175,0)</f>
        <v>0</v>
      </c>
      <c r="HZ94" s="44">
        <f>VLOOKUP($C94,факт!$D$8:$JF$250,176,0)</f>
        <v>0</v>
      </c>
      <c r="IA94" s="44">
        <f t="shared" si="3775"/>
        <v>0</v>
      </c>
      <c r="IB94" s="44">
        <f t="shared" si="3776"/>
        <v>0</v>
      </c>
      <c r="IC94" s="44">
        <f t="shared" si="3777"/>
        <v>0</v>
      </c>
      <c r="ID94" s="44">
        <f t="shared" si="3979"/>
        <v>0</v>
      </c>
      <c r="IE94" s="44">
        <f t="shared" si="3980"/>
        <v>0</v>
      </c>
      <c r="IF94" s="45">
        <f>'СДП (план)'!AQ95</f>
        <v>0</v>
      </c>
      <c r="IG94" s="44">
        <f>'СДП (план)'!AR95</f>
        <v>0</v>
      </c>
      <c r="IH94" s="44">
        <f t="shared" si="3981"/>
        <v>0</v>
      </c>
      <c r="II94" s="44">
        <f t="shared" si="3982"/>
        <v>0</v>
      </c>
      <c r="IJ94" s="44"/>
      <c r="IK94" s="44"/>
      <c r="IL94" s="44"/>
      <c r="IM94" s="44"/>
      <c r="IN94" s="44"/>
      <c r="IO94" s="44"/>
      <c r="IP94" s="44">
        <f t="shared" si="3780"/>
        <v>0</v>
      </c>
      <c r="IQ94" s="44">
        <f t="shared" si="3781"/>
        <v>0</v>
      </c>
      <c r="IR94" s="44">
        <f t="shared" si="3782"/>
        <v>0</v>
      </c>
      <c r="IS94" s="44">
        <f t="shared" si="3983"/>
        <v>0</v>
      </c>
      <c r="IT94" s="44">
        <f t="shared" si="3984"/>
        <v>0</v>
      </c>
      <c r="IU94" s="45">
        <f>'СДП (план)'!AS95</f>
        <v>0</v>
      </c>
      <c r="IV94" s="44">
        <f>'СДП (план)'!AT95</f>
        <v>0</v>
      </c>
      <c r="IW94" s="44">
        <f t="shared" si="3985"/>
        <v>0</v>
      </c>
      <c r="IX94" s="44">
        <f t="shared" si="3986"/>
        <v>0</v>
      </c>
      <c r="IY94" s="44">
        <f>VLOOKUP($C94,факт!$D$8:$JF$250,183,0)</f>
        <v>0</v>
      </c>
      <c r="IZ94" s="44">
        <f>VLOOKUP($C94,факт!$D$8:$JF$250,184,0)</f>
        <v>0</v>
      </c>
      <c r="JA94" s="44">
        <f>VLOOKUP($C94,факт!$D$8:$JF$250,185,0)</f>
        <v>0</v>
      </c>
      <c r="JB94" s="44">
        <f>VLOOKUP($C94,факт!$D$8:$JF$250,186,0)</f>
        <v>0</v>
      </c>
      <c r="JC94" s="44">
        <f>VLOOKUP($C94,факт!$D$8:$JF$250,187,0)</f>
        <v>0</v>
      </c>
      <c r="JD94" s="44">
        <f>VLOOKUP($C94,факт!$D$8:$JF$250,188,0)</f>
        <v>0</v>
      </c>
      <c r="JE94" s="44">
        <f t="shared" si="3785"/>
        <v>0</v>
      </c>
      <c r="JF94" s="44">
        <f t="shared" si="3786"/>
        <v>0</v>
      </c>
      <c r="JG94" s="44">
        <f t="shared" si="3787"/>
        <v>0</v>
      </c>
      <c r="JH94" s="44">
        <f t="shared" si="3987"/>
        <v>0</v>
      </c>
      <c r="JI94" s="44">
        <f t="shared" si="3988"/>
        <v>0</v>
      </c>
      <c r="JJ94" s="5">
        <f>'СДП (план)'!AU95</f>
        <v>0</v>
      </c>
      <c r="JK94" s="3">
        <f>'СДП (план)'!AV95</f>
        <v>0</v>
      </c>
      <c r="JL94" s="44">
        <f t="shared" si="3989"/>
        <v>0</v>
      </c>
      <c r="JM94" s="44">
        <f t="shared" si="3990"/>
        <v>0</v>
      </c>
      <c r="JN94" s="44">
        <f>VLOOKUP($C94,факт!$D$8:$JF$250,189,0)</f>
        <v>0</v>
      </c>
      <c r="JO94" s="44">
        <f>VLOOKUP($C94,факт!$D$8:$JF$250,190,0)</f>
        <v>0</v>
      </c>
      <c r="JP94" s="44">
        <f>VLOOKUP($C94,факт!$D$8:$JF$250,191,0)</f>
        <v>0</v>
      </c>
      <c r="JQ94" s="44">
        <f>VLOOKUP($C94,факт!$D$8:$JF$250,192,0)</f>
        <v>0</v>
      </c>
      <c r="JR94" s="44">
        <f>VLOOKUP($C94,факт!$D$8:$JF$250,193,0)</f>
        <v>0</v>
      </c>
      <c r="JS94" s="44">
        <f>VLOOKUP($C94,факт!$D$8:$JF$250,194,0)</f>
        <v>0</v>
      </c>
      <c r="JT94" s="44">
        <f t="shared" si="3790"/>
        <v>0</v>
      </c>
      <c r="JU94" s="44">
        <f t="shared" si="3791"/>
        <v>0</v>
      </c>
      <c r="JV94" s="44">
        <f t="shared" si="3792"/>
        <v>0</v>
      </c>
      <c r="JW94" s="44">
        <f t="shared" si="3991"/>
        <v>0</v>
      </c>
      <c r="JX94" s="44">
        <f t="shared" si="3992"/>
        <v>0</v>
      </c>
      <c r="JY94" s="5">
        <f>'СДП (план)'!AW95</f>
        <v>0</v>
      </c>
      <c r="JZ94" s="3">
        <f>'СДП (план)'!AX95</f>
        <v>0</v>
      </c>
      <c r="KA94" s="44">
        <f t="shared" si="3993"/>
        <v>0</v>
      </c>
      <c r="KB94" s="44">
        <f t="shared" si="3994"/>
        <v>0</v>
      </c>
      <c r="KC94" s="44">
        <f>VLOOKUP($C94,факт!$D$8:$JF$250,177,0)</f>
        <v>0</v>
      </c>
      <c r="KD94" s="44">
        <f>VLOOKUP($C94,факт!$D$8:$JF$250,178,0)</f>
        <v>0</v>
      </c>
      <c r="KE94" s="44">
        <f>VLOOKUP($C94,факт!$D$8:$JF$250,179,0)</f>
        <v>0</v>
      </c>
      <c r="KF94" s="44">
        <f>VLOOKUP($C94,факт!$D$8:$JF$250,180,0)</f>
        <v>0</v>
      </c>
      <c r="KG94" s="44">
        <f>VLOOKUP($C94,факт!$D$8:$JF$250,181,0)</f>
        <v>0</v>
      </c>
      <c r="KH94" s="44">
        <f>VLOOKUP($C94,факт!$D$8:$JF$250,182,0)</f>
        <v>0</v>
      </c>
      <c r="KI94" s="44">
        <f t="shared" si="3795"/>
        <v>0</v>
      </c>
      <c r="KJ94" s="44">
        <f t="shared" si="3796"/>
        <v>0</v>
      </c>
      <c r="KK94" s="44">
        <f t="shared" si="3797"/>
        <v>0</v>
      </c>
      <c r="KL94" s="44">
        <f t="shared" si="3995"/>
        <v>0</v>
      </c>
      <c r="KM94" s="44">
        <f t="shared" si="3996"/>
        <v>0</v>
      </c>
      <c r="KN94" s="5">
        <f>'СДП (план)'!AY95</f>
        <v>0</v>
      </c>
      <c r="KO94" s="3">
        <f>'СДП (план)'!AZ95</f>
        <v>0</v>
      </c>
      <c r="KP94" s="44">
        <f t="shared" si="3997"/>
        <v>0</v>
      </c>
      <c r="KQ94" s="44">
        <f t="shared" si="3998"/>
        <v>0</v>
      </c>
      <c r="KR94" s="44"/>
      <c r="KS94" s="44"/>
      <c r="KT94" s="44"/>
      <c r="KU94" s="44"/>
      <c r="KV94" s="44"/>
      <c r="KW94" s="44"/>
      <c r="KX94" s="44">
        <f t="shared" si="3800"/>
        <v>0</v>
      </c>
      <c r="KY94" s="44">
        <f t="shared" si="3801"/>
        <v>0</v>
      </c>
      <c r="KZ94" s="44">
        <f t="shared" si="3802"/>
        <v>0</v>
      </c>
      <c r="LA94" s="44">
        <f t="shared" si="3999"/>
        <v>0</v>
      </c>
      <c r="LB94" s="44">
        <f t="shared" si="4000"/>
        <v>0</v>
      </c>
      <c r="LC94" s="45">
        <f>'СДП (план)'!BA95</f>
        <v>0</v>
      </c>
      <c r="LD94" s="44">
        <f>'СДП (план)'!BB95</f>
        <v>0</v>
      </c>
      <c r="LE94" s="44">
        <f t="shared" si="4001"/>
        <v>0</v>
      </c>
      <c r="LF94" s="44">
        <f t="shared" si="4002"/>
        <v>0</v>
      </c>
      <c r="LG94" s="44">
        <f>VLOOKUP($C94,факт!$D$8:$JF$250,111,0)</f>
        <v>0</v>
      </c>
      <c r="LH94" s="44">
        <f>VLOOKUP($C94,факт!$D$8:$JF$250,112,0)</f>
        <v>0</v>
      </c>
      <c r="LI94" s="44">
        <f>VLOOKUP($C94,факт!$D$8:$JF$250,113,0)</f>
        <v>0</v>
      </c>
      <c r="LJ94" s="44">
        <f>VLOOKUP($C94,факт!$D$8:$JF$250,114,0)</f>
        <v>0</v>
      </c>
      <c r="LK94" s="44">
        <f>VLOOKUP($C94,факт!$D$8:$JF$250,115,0)</f>
        <v>0</v>
      </c>
      <c r="LL94" s="44">
        <f>VLOOKUP($C94,факт!$D$8:$JF$250,116,0)</f>
        <v>0</v>
      </c>
      <c r="LM94" s="44">
        <f t="shared" si="3805"/>
        <v>0</v>
      </c>
      <c r="LN94" s="44">
        <f t="shared" si="3806"/>
        <v>0</v>
      </c>
      <c r="LO94" s="44">
        <f t="shared" si="3807"/>
        <v>0</v>
      </c>
      <c r="LP94" s="44">
        <f t="shared" si="4003"/>
        <v>0</v>
      </c>
      <c r="LQ94" s="44">
        <f t="shared" si="4004"/>
        <v>0</v>
      </c>
      <c r="LR94" s="45">
        <f>'СДП (план)'!BC95</f>
        <v>0</v>
      </c>
      <c r="LS94" s="44">
        <f>'СДП (план)'!BD95</f>
        <v>0</v>
      </c>
      <c r="LT94" s="44">
        <f t="shared" si="4005"/>
        <v>0</v>
      </c>
      <c r="LU94" s="44">
        <f t="shared" si="4006"/>
        <v>0</v>
      </c>
      <c r="LV94" s="44">
        <f>VLOOKUP($C94,факт!$D$8:$JF$250,117,0)</f>
        <v>0</v>
      </c>
      <c r="LW94" s="44">
        <f>VLOOKUP($C94,факт!$D$8:$JF$250,118,0)</f>
        <v>0</v>
      </c>
      <c r="LX94" s="44">
        <f>VLOOKUP($C94,факт!$D$8:$JF$250,119,0)</f>
        <v>0</v>
      </c>
      <c r="LY94" s="44">
        <f>VLOOKUP($C94,факт!$D$8:$JF$250,120,0)</f>
        <v>0</v>
      </c>
      <c r="LZ94" s="44">
        <f>VLOOKUP($C94,факт!$D$8:$JF$250,121,0)</f>
        <v>0</v>
      </c>
      <c r="MA94" s="44">
        <f>VLOOKUP($C94,факт!$D$8:$JF$250,122,0)</f>
        <v>0</v>
      </c>
      <c r="MB94" s="44">
        <f t="shared" si="3810"/>
        <v>0</v>
      </c>
      <c r="MC94" s="44">
        <f t="shared" si="3811"/>
        <v>0</v>
      </c>
      <c r="MD94" s="44">
        <f t="shared" si="3812"/>
        <v>0</v>
      </c>
      <c r="ME94" s="44">
        <f t="shared" si="4007"/>
        <v>0</v>
      </c>
      <c r="MF94" s="44">
        <f t="shared" si="4008"/>
        <v>0</v>
      </c>
      <c r="MG94" s="47">
        <f>'СДП (план)'!BE95</f>
        <v>0</v>
      </c>
      <c r="MH94" s="47">
        <f>'СДП (план)'!BF95</f>
        <v>0</v>
      </c>
      <c r="MI94" s="44">
        <f t="shared" si="4009"/>
        <v>0</v>
      </c>
      <c r="MJ94" s="44">
        <f t="shared" si="4010"/>
        <v>0</v>
      </c>
      <c r="MK94" s="44">
        <f>VLOOKUP($C94,факт!$D$8:$JF$250,63,0)</f>
        <v>0</v>
      </c>
      <c r="ML94" s="44">
        <f>VLOOKUP($C94,факт!$D$8:$JF$250,64,0)</f>
        <v>0</v>
      </c>
      <c r="MM94" s="44">
        <f>VLOOKUP($C94,факт!$D$8:$JF$250,65,0)</f>
        <v>0</v>
      </c>
      <c r="MN94" s="44">
        <f>VLOOKUP($C94,факт!$D$8:$JF$250,66,0)</f>
        <v>0</v>
      </c>
      <c r="MO94" s="44">
        <f>VLOOKUP($C94,факт!$D$8:$JF$250,67,0)</f>
        <v>0</v>
      </c>
      <c r="MP94" s="44">
        <f>VLOOKUP($C94,факт!$D$8:$JF$250,68,0)</f>
        <v>0</v>
      </c>
      <c r="MQ94" s="44">
        <f t="shared" si="3815"/>
        <v>0</v>
      </c>
      <c r="MR94" s="44">
        <f t="shared" si="3816"/>
        <v>0</v>
      </c>
      <c r="MS94" s="44">
        <f t="shared" si="3817"/>
        <v>0</v>
      </c>
      <c r="MT94" s="44">
        <f t="shared" si="4011"/>
        <v>0</v>
      </c>
      <c r="MU94" s="44">
        <f t="shared" si="4012"/>
        <v>0</v>
      </c>
      <c r="MV94" s="47">
        <f>'СДП (план)'!BG95</f>
        <v>0</v>
      </c>
      <c r="MW94" s="47">
        <f>'СДП (план)'!BH95</f>
        <v>0</v>
      </c>
      <c r="MX94" s="44">
        <f t="shared" si="4013"/>
        <v>0</v>
      </c>
      <c r="MY94" s="44">
        <f t="shared" si="4014"/>
        <v>0</v>
      </c>
      <c r="MZ94" s="44">
        <f>VLOOKUP($C94,факт!$D$8:$JF$250,129,0)</f>
        <v>0</v>
      </c>
      <c r="NA94" s="44">
        <f>VLOOKUP($C94,факт!$D$8:$JF$250,130,0)</f>
        <v>0</v>
      </c>
      <c r="NB94" s="44">
        <f>VLOOKUP($C94,факт!$D$8:$JF$250,131,0)</f>
        <v>0</v>
      </c>
      <c r="NC94" s="44">
        <f>VLOOKUP($C94,факт!$D$8:$JF$250,132,0)</f>
        <v>0</v>
      </c>
      <c r="ND94" s="44">
        <f>VLOOKUP($C94,факт!$D$8:$JF$250,133,0)</f>
        <v>0</v>
      </c>
      <c r="NE94" s="44">
        <f>VLOOKUP($C94,факт!$D$8:$JF$250,134,0)</f>
        <v>0</v>
      </c>
      <c r="NF94" s="44">
        <f t="shared" si="3820"/>
        <v>0</v>
      </c>
      <c r="NG94" s="44">
        <f t="shared" si="3821"/>
        <v>0</v>
      </c>
      <c r="NH94" s="44">
        <f t="shared" si="3822"/>
        <v>0</v>
      </c>
      <c r="NI94" s="44">
        <f t="shared" si="4015"/>
        <v>0</v>
      </c>
      <c r="NJ94" s="44">
        <f t="shared" si="4016"/>
        <v>0</v>
      </c>
      <c r="NK94" s="45">
        <f>'СДП (план)'!BI95</f>
        <v>0</v>
      </c>
      <c r="NL94" s="44">
        <f>'СДП (план)'!BJ95</f>
        <v>0</v>
      </c>
      <c r="NM94" s="44">
        <f t="shared" si="4017"/>
        <v>0</v>
      </c>
      <c r="NN94" s="44">
        <f t="shared" si="4018"/>
        <v>0</v>
      </c>
      <c r="NO94" s="44">
        <f>VLOOKUP($C94,факт!$D$8:$JF$250,87,0)</f>
        <v>0</v>
      </c>
      <c r="NP94" s="44">
        <f>VLOOKUP($C94,факт!$D$8:$JF$250,88,0)</f>
        <v>0</v>
      </c>
      <c r="NQ94" s="44">
        <f>VLOOKUP($C94,факт!$D$8:$JF$250,89,0)</f>
        <v>0</v>
      </c>
      <c r="NR94" s="44">
        <f>VLOOKUP($C94,факт!$D$8:$JF$250,90,0)</f>
        <v>0</v>
      </c>
      <c r="NS94" s="44">
        <f>VLOOKUP($C94,факт!$D$8:$JF$250,91,0)</f>
        <v>0</v>
      </c>
      <c r="NT94" s="44">
        <f>VLOOKUP($C94,факт!$D$8:$JF$250,92,0)</f>
        <v>0</v>
      </c>
      <c r="NU94" s="44">
        <f t="shared" si="3825"/>
        <v>0</v>
      </c>
      <c r="NV94" s="44">
        <f t="shared" si="3826"/>
        <v>0</v>
      </c>
      <c r="NW94" s="44">
        <f t="shared" si="3827"/>
        <v>0</v>
      </c>
      <c r="NX94" s="44">
        <f t="shared" si="4019"/>
        <v>0</v>
      </c>
      <c r="NY94" s="44">
        <f t="shared" si="4020"/>
        <v>0</v>
      </c>
      <c r="NZ94" s="45">
        <f>'СДП (план)'!BK95</f>
        <v>0</v>
      </c>
      <c r="OA94" s="44">
        <f>'СДП (план)'!BL95</f>
        <v>0</v>
      </c>
      <c r="OB94" s="44">
        <f t="shared" si="4021"/>
        <v>0</v>
      </c>
      <c r="OC94" s="44">
        <f t="shared" si="4022"/>
        <v>0</v>
      </c>
      <c r="OD94" s="44">
        <f>VLOOKUP($C94,факт!$D$8:$JF$250,147,0)</f>
        <v>0</v>
      </c>
      <c r="OE94" s="44">
        <f>VLOOKUP($C94,факт!$D$8:$JF$250,148,0)</f>
        <v>0</v>
      </c>
      <c r="OF94" s="44">
        <f>VLOOKUP($C94,факт!$D$8:$JF$250,149,0)</f>
        <v>0</v>
      </c>
      <c r="OG94" s="44">
        <f>VLOOKUP($C94,факт!$D$8:$JF$250,150,0)</f>
        <v>0</v>
      </c>
      <c r="OH94" s="44">
        <f>VLOOKUP($C94,факт!$D$8:$JF$250,151,0)</f>
        <v>0</v>
      </c>
      <c r="OI94" s="44">
        <f>VLOOKUP($C94,факт!$D$8:$JF$250,152,0)</f>
        <v>0</v>
      </c>
      <c r="OJ94" s="44">
        <f t="shared" si="3830"/>
        <v>0</v>
      </c>
      <c r="OK94" s="44">
        <f t="shared" si="3831"/>
        <v>0</v>
      </c>
      <c r="OL94" s="44">
        <f t="shared" si="3832"/>
        <v>0</v>
      </c>
      <c r="OM94" s="44">
        <f t="shared" si="4023"/>
        <v>0</v>
      </c>
      <c r="ON94" s="44">
        <f t="shared" si="4024"/>
        <v>0</v>
      </c>
      <c r="OO94" s="45">
        <f>'СДП (план)'!BM95</f>
        <v>0</v>
      </c>
      <c r="OP94" s="44">
        <f>'СДП (план)'!BN95</f>
        <v>0</v>
      </c>
      <c r="OQ94" s="44">
        <f t="shared" si="4025"/>
        <v>0</v>
      </c>
      <c r="OR94" s="44">
        <f t="shared" si="4026"/>
        <v>0</v>
      </c>
      <c r="OS94" s="44">
        <f>VLOOKUP($C94,факт!$D$8:$JF$250,195,0)</f>
        <v>0</v>
      </c>
      <c r="OT94" s="44">
        <f>VLOOKUP($C94,факт!$D$8:$JF$250,196,0)</f>
        <v>0</v>
      </c>
      <c r="OU94" s="44">
        <f>VLOOKUP($C94,факт!$D$8:$JF$250,197,0)</f>
        <v>0</v>
      </c>
      <c r="OV94" s="44">
        <f>VLOOKUP($C94,факт!$D$8:$JF$250,198,0)</f>
        <v>0</v>
      </c>
      <c r="OW94" s="44">
        <f>VLOOKUP($C94,факт!$D$8:$JF$250,199,0)</f>
        <v>0</v>
      </c>
      <c r="OX94" s="44">
        <f>VLOOKUP($C94,факт!$D$8:$JF$250,200,0)</f>
        <v>0</v>
      </c>
      <c r="OY94" s="44">
        <f t="shared" si="3835"/>
        <v>0</v>
      </c>
      <c r="OZ94" s="44">
        <f t="shared" si="3836"/>
        <v>0</v>
      </c>
      <c r="PA94" s="44">
        <f t="shared" si="3837"/>
        <v>0</v>
      </c>
      <c r="PB94" s="44">
        <f t="shared" si="4027"/>
        <v>0</v>
      </c>
      <c r="PC94" s="44">
        <f t="shared" si="4028"/>
        <v>0</v>
      </c>
      <c r="PD94" s="45">
        <f>'СДП (план)'!BO95</f>
        <v>0</v>
      </c>
      <c r="PE94" s="44">
        <f>'СДП (план)'!BP95</f>
        <v>0</v>
      </c>
      <c r="PF94" s="44">
        <f t="shared" si="4029"/>
        <v>0</v>
      </c>
      <c r="PG94" s="44">
        <f t="shared" si="4030"/>
        <v>0</v>
      </c>
      <c r="PH94" s="44">
        <f>VLOOKUP($C94,факт!$D$8:$JF$250,201,0)</f>
        <v>0</v>
      </c>
      <c r="PI94" s="44">
        <f>VLOOKUP($C94,факт!$D$8:$JF$250,202,0)</f>
        <v>0</v>
      </c>
      <c r="PJ94" s="44">
        <f>VLOOKUP($C94,факт!$D$8:$JF$250,203,0)</f>
        <v>0</v>
      </c>
      <c r="PK94" s="44">
        <f>VLOOKUP($C94,факт!$D$8:$JF$250,204,0)</f>
        <v>0</v>
      </c>
      <c r="PL94" s="44">
        <f>VLOOKUP($C94,факт!$D$8:$JF$250,205,0)</f>
        <v>0</v>
      </c>
      <c r="PM94" s="44">
        <f>VLOOKUP($C94,факт!$D$8:$JF$250,206,0)</f>
        <v>0</v>
      </c>
      <c r="PN94" s="44">
        <f t="shared" si="3840"/>
        <v>0</v>
      </c>
      <c r="PO94" s="44">
        <f t="shared" si="3841"/>
        <v>0</v>
      </c>
      <c r="PP94" s="44">
        <f t="shared" si="3842"/>
        <v>0</v>
      </c>
      <c r="PQ94" s="44">
        <f t="shared" si="4031"/>
        <v>0</v>
      </c>
      <c r="PR94" s="44">
        <f t="shared" si="4032"/>
        <v>0</v>
      </c>
      <c r="PS94" s="45">
        <f>'СДП (план)'!BQ95</f>
        <v>0</v>
      </c>
      <c r="PT94" s="44">
        <f>'СДП (план)'!BR95</f>
        <v>0</v>
      </c>
      <c r="PU94" s="44">
        <f t="shared" si="4033"/>
        <v>0</v>
      </c>
      <c r="PV94" s="44">
        <f t="shared" si="4034"/>
        <v>0</v>
      </c>
      <c r="PW94" s="44">
        <f>VLOOKUP($C94,факт!$D$8:$JF$250,207,0)</f>
        <v>0</v>
      </c>
      <c r="PX94" s="44">
        <f>VLOOKUP($C94,факт!$D$8:$JF$250,208,0)</f>
        <v>0</v>
      </c>
      <c r="PY94" s="44">
        <f>VLOOKUP($C94,факт!$D$8:$JF$250,209,0)</f>
        <v>0</v>
      </c>
      <c r="PZ94" s="44">
        <f>VLOOKUP($C94,факт!$D$8:$JF$250,210,0)</f>
        <v>0</v>
      </c>
      <c r="QA94" s="44">
        <f>VLOOKUP($C94,факт!$D$8:$JF$250,211,0)</f>
        <v>0</v>
      </c>
      <c r="QB94" s="44">
        <f>VLOOKUP($C94,факт!$D$8:$JF$250,212,0)</f>
        <v>0</v>
      </c>
      <c r="QC94" s="44">
        <f t="shared" si="3845"/>
        <v>0</v>
      </c>
      <c r="QD94" s="44">
        <f t="shared" si="3846"/>
        <v>0</v>
      </c>
      <c r="QE94" s="44">
        <f t="shared" si="3847"/>
        <v>0</v>
      </c>
      <c r="QF94" s="44">
        <f t="shared" si="3848"/>
        <v>0</v>
      </c>
      <c r="QG94" s="44">
        <f t="shared" si="3849"/>
        <v>0</v>
      </c>
      <c r="QH94" s="45">
        <f>'СДП (план)'!BS95</f>
        <v>0</v>
      </c>
      <c r="QI94" s="44">
        <f>'СДП (план)'!BT95</f>
        <v>0</v>
      </c>
      <c r="QJ94" s="44">
        <f t="shared" si="4035"/>
        <v>0</v>
      </c>
      <c r="QK94" s="44">
        <f t="shared" si="4036"/>
        <v>0</v>
      </c>
      <c r="QL94" s="44">
        <f>VLOOKUP($C94,факт!$D$8:$JF$250,213,0)</f>
        <v>0</v>
      </c>
      <c r="QM94" s="44">
        <f>VLOOKUP($C94,факт!$D$8:$JF$250,214,0)</f>
        <v>0</v>
      </c>
      <c r="QN94" s="44">
        <f>VLOOKUP($C94,факт!$D$8:$JF$250,215,0)</f>
        <v>0</v>
      </c>
      <c r="QO94" s="44">
        <f>VLOOKUP($C94,факт!$D$8:$JF$250,216,0)</f>
        <v>0</v>
      </c>
      <c r="QP94" s="44">
        <f>VLOOKUP($C94,факт!$D$8:$JF$250,217,0)</f>
        <v>0</v>
      </c>
      <c r="QQ94" s="44">
        <f>VLOOKUP($C94,факт!$D$8:$JF$250,218,0)</f>
        <v>0</v>
      </c>
      <c r="QR94" s="44">
        <f t="shared" si="3851"/>
        <v>0</v>
      </c>
      <c r="QS94" s="44">
        <f t="shared" si="3852"/>
        <v>0</v>
      </c>
      <c r="QT94" s="44">
        <f t="shared" si="3853"/>
        <v>0</v>
      </c>
      <c r="QU94" s="44">
        <f t="shared" si="3854"/>
        <v>0</v>
      </c>
      <c r="QV94" s="44">
        <f t="shared" si="3594"/>
        <v>0</v>
      </c>
      <c r="QW94" s="45">
        <f>'СДП (план)'!BU95</f>
        <v>0</v>
      </c>
      <c r="QX94" s="44">
        <f>'СДП (план)'!BV95</f>
        <v>0</v>
      </c>
      <c r="QY94" s="44">
        <f t="shared" si="4037"/>
        <v>0</v>
      </c>
      <c r="QZ94" s="44">
        <f t="shared" si="4038"/>
        <v>0</v>
      </c>
      <c r="RA94" s="44">
        <f>VLOOKUP($C94,факт!$D$8:$JF$250,225,0)</f>
        <v>0</v>
      </c>
      <c r="RB94" s="44">
        <f>VLOOKUP($C94,факт!$D$8:$JF$250,226,0)</f>
        <v>0</v>
      </c>
      <c r="RC94" s="44">
        <f>VLOOKUP($C94,факт!$D$8:$JF$250,227,0)</f>
        <v>0</v>
      </c>
      <c r="RD94" s="44">
        <f>VLOOKUP($C94,факт!$D$8:$JF$250,228,0)</f>
        <v>0</v>
      </c>
      <c r="RE94" s="44">
        <f>VLOOKUP($C94,факт!$D$8:$JF$250,229,0)</f>
        <v>0</v>
      </c>
      <c r="RF94" s="44">
        <f>VLOOKUP($C94,факт!$D$8:$JF$250,230,0)</f>
        <v>0</v>
      </c>
      <c r="RG94" s="44">
        <f t="shared" si="3856"/>
        <v>0</v>
      </c>
      <c r="RH94" s="44">
        <f t="shared" si="3857"/>
        <v>0</v>
      </c>
      <c r="RI94" s="44">
        <f t="shared" si="3858"/>
        <v>0</v>
      </c>
      <c r="RJ94" s="44">
        <f t="shared" si="3859"/>
        <v>0</v>
      </c>
      <c r="RK94" s="44">
        <f t="shared" si="3601"/>
        <v>0</v>
      </c>
      <c r="RL94" s="45">
        <f>'СДП (план)'!BW95</f>
        <v>0</v>
      </c>
      <c r="RM94" s="44">
        <f>'СДП (план)'!BX95</f>
        <v>0</v>
      </c>
      <c r="RN94" s="44">
        <f t="shared" si="4039"/>
        <v>0</v>
      </c>
      <c r="RO94" s="44">
        <f t="shared" si="4040"/>
        <v>0</v>
      </c>
      <c r="RP94" s="44">
        <f>VLOOKUP($C94,факт!$D$8:$JF$250,105,0)</f>
        <v>0</v>
      </c>
      <c r="RQ94" s="44">
        <f>VLOOKUP($C94,факт!$D$8:$JF$250,106,0)</f>
        <v>0</v>
      </c>
      <c r="RR94" s="44">
        <f>VLOOKUP($C94,факт!$D$8:$JF$250,107,0)</f>
        <v>0</v>
      </c>
      <c r="RS94" s="44">
        <f>VLOOKUP($C94,факт!$D$8:$JF$250,108,0)</f>
        <v>0</v>
      </c>
      <c r="RT94" s="44">
        <f>VLOOKUP($C94,факт!$D$8:$JF$250,109,0)</f>
        <v>0</v>
      </c>
      <c r="RU94" s="44">
        <f>VLOOKUP($C94,факт!$D$8:$JF$250,110,0)</f>
        <v>0</v>
      </c>
      <c r="RV94" s="44">
        <f t="shared" si="3861"/>
        <v>0</v>
      </c>
      <c r="RW94" s="44">
        <f t="shared" si="3862"/>
        <v>0</v>
      </c>
      <c r="RX94" s="44">
        <f t="shared" si="3863"/>
        <v>0</v>
      </c>
      <c r="RY94" s="44">
        <f t="shared" si="4041"/>
        <v>0</v>
      </c>
      <c r="RZ94" s="44">
        <f t="shared" si="4042"/>
        <v>0</v>
      </c>
      <c r="SA94" s="45">
        <f>'СДП (план)'!BY95</f>
        <v>0</v>
      </c>
      <c r="SB94" s="44">
        <f>'СДП (план)'!BZ95</f>
        <v>0</v>
      </c>
      <c r="SC94" s="44">
        <f t="shared" si="4043"/>
        <v>0</v>
      </c>
      <c r="SD94" s="44">
        <f t="shared" si="4044"/>
        <v>0</v>
      </c>
      <c r="SE94" s="44">
        <f>VLOOKUP($C94,факт!$D$8:$JF$250,69,0)</f>
        <v>0</v>
      </c>
      <c r="SF94" s="44">
        <f>VLOOKUP($C94,факт!$D$8:$JF$250,70,0)</f>
        <v>0</v>
      </c>
      <c r="SG94" s="44">
        <f>VLOOKUP($C94,факт!$D$8:$JF$250,71,0)</f>
        <v>0</v>
      </c>
      <c r="SH94" s="44">
        <f>VLOOKUP($C94,факт!$D$8:$JF$250,72,0)</f>
        <v>0</v>
      </c>
      <c r="SI94" s="44">
        <f>VLOOKUP($C94,факт!$D$8:$JF$250,73,0)</f>
        <v>0</v>
      </c>
      <c r="SJ94" s="44">
        <f>VLOOKUP($C94,факт!$D$8:$JF$250,74,0)</f>
        <v>0</v>
      </c>
      <c r="SK94" s="44">
        <f t="shared" si="3866"/>
        <v>0</v>
      </c>
      <c r="SL94" s="44">
        <f t="shared" si="3867"/>
        <v>0</v>
      </c>
      <c r="SM94" s="44">
        <f t="shared" si="3868"/>
        <v>0</v>
      </c>
      <c r="SN94" s="44">
        <f t="shared" si="4045"/>
        <v>0</v>
      </c>
      <c r="SO94" s="44">
        <f t="shared" si="4046"/>
        <v>0</v>
      </c>
      <c r="SP94" s="45">
        <f>'СДП (план)'!CA95</f>
        <v>0</v>
      </c>
      <c r="SQ94" s="44">
        <f>'СДП (план)'!CB95</f>
        <v>0</v>
      </c>
      <c r="SR94" s="44">
        <f t="shared" si="4047"/>
        <v>0</v>
      </c>
      <c r="SS94" s="44">
        <f t="shared" si="4048"/>
        <v>0</v>
      </c>
      <c r="ST94" s="44"/>
      <c r="SU94" s="44"/>
      <c r="SV94" s="44"/>
      <c r="SW94" s="44"/>
      <c r="SX94" s="44"/>
      <c r="SY94" s="44"/>
      <c r="SZ94" s="44">
        <f t="shared" si="3871"/>
        <v>0</v>
      </c>
      <c r="TA94" s="44">
        <f t="shared" si="3872"/>
        <v>0</v>
      </c>
      <c r="TB94" s="44">
        <f t="shared" si="3873"/>
        <v>0</v>
      </c>
      <c r="TC94" s="44">
        <f t="shared" si="4049"/>
        <v>0</v>
      </c>
      <c r="TD94" s="44">
        <f t="shared" si="4050"/>
        <v>0</v>
      </c>
      <c r="TE94" s="45">
        <f>'СДП (план)'!CC95</f>
        <v>0</v>
      </c>
      <c r="TF94" s="44">
        <f>'СДП (план)'!CD95</f>
        <v>0</v>
      </c>
      <c r="TG94" s="44">
        <f t="shared" si="4051"/>
        <v>0</v>
      </c>
      <c r="TH94" s="44">
        <f t="shared" si="4052"/>
        <v>0</v>
      </c>
      <c r="TI94" s="44">
        <f>VLOOKUP($C94,факт!$D$8:$JF$250,135,0)</f>
        <v>0</v>
      </c>
      <c r="TJ94" s="44">
        <f>VLOOKUP($C94,факт!$D$8:$JF$250,136,0)</f>
        <v>0</v>
      </c>
      <c r="TK94" s="44">
        <f>VLOOKUP($C94,факт!$D$8:$JF$250,137,0)</f>
        <v>0</v>
      </c>
      <c r="TL94" s="44">
        <f>VLOOKUP($C94,факт!$D$8:$JF$250,138,0)</f>
        <v>0</v>
      </c>
      <c r="TM94" s="44">
        <f>VLOOKUP($C94,факт!$D$8:$JF$250,139,0)</f>
        <v>0</v>
      </c>
      <c r="TN94" s="44">
        <f>VLOOKUP($C94,факт!$D$8:$JF$250,140,0)</f>
        <v>0</v>
      </c>
      <c r="TO94" s="44">
        <f t="shared" si="3876"/>
        <v>0</v>
      </c>
      <c r="TP94" s="44">
        <f t="shared" si="3877"/>
        <v>0</v>
      </c>
      <c r="TQ94" s="44">
        <f t="shared" si="3878"/>
        <v>0</v>
      </c>
      <c r="TR94" s="44">
        <f t="shared" si="4053"/>
        <v>0</v>
      </c>
      <c r="TS94" s="44">
        <f t="shared" si="4054"/>
        <v>0</v>
      </c>
      <c r="TT94" s="47">
        <f>'СДП (план)'!CE95</f>
        <v>0</v>
      </c>
      <c r="TU94" s="47">
        <f>'СДП (план)'!CF95</f>
        <v>0</v>
      </c>
      <c r="TV94" s="44">
        <f t="shared" si="4055"/>
        <v>0</v>
      </c>
      <c r="TW94" s="44">
        <f t="shared" si="4056"/>
        <v>0</v>
      </c>
      <c r="TX94" s="44">
        <f>VLOOKUP($C94,факт!$D$8:$JF$250,75,0)</f>
        <v>0</v>
      </c>
      <c r="TY94" s="44">
        <f>VLOOKUP($C94,факт!$D$8:$JF$250,76,0)</f>
        <v>0</v>
      </c>
      <c r="TZ94" s="44">
        <f>VLOOKUP($C94,факт!$D$8:$JF$250,77,0)</f>
        <v>0</v>
      </c>
      <c r="UA94" s="44">
        <f>VLOOKUP($C94,факт!$D$8:$JF$250,78,0)</f>
        <v>0</v>
      </c>
      <c r="UB94" s="44">
        <f>VLOOKUP($C94,факт!$D$8:$JF$250,79,0)</f>
        <v>0</v>
      </c>
      <c r="UC94" s="44">
        <f>VLOOKUP($C94,факт!$D$8:$JF$250,80,0)</f>
        <v>0</v>
      </c>
      <c r="UD94" s="44">
        <f t="shared" si="3881"/>
        <v>0</v>
      </c>
      <c r="UE94" s="44">
        <f t="shared" si="3882"/>
        <v>0</v>
      </c>
      <c r="UF94" s="44">
        <f t="shared" si="3883"/>
        <v>0</v>
      </c>
      <c r="UG94" s="44">
        <f t="shared" si="4057"/>
        <v>0</v>
      </c>
      <c r="UH94" s="44">
        <f t="shared" si="4058"/>
        <v>0</v>
      </c>
      <c r="UI94" s="45">
        <f>'СДП (план)'!CG95</f>
        <v>0</v>
      </c>
      <c r="UJ94" s="44">
        <f>'СДП (план)'!CH95</f>
        <v>0</v>
      </c>
      <c r="UK94" s="44">
        <f t="shared" si="4059"/>
        <v>0</v>
      </c>
      <c r="UL94" s="44">
        <f t="shared" si="4060"/>
        <v>0</v>
      </c>
      <c r="UM94" s="44">
        <f>VLOOKUP($C94,факт!$D$8:$JF$250,81,0)</f>
        <v>0</v>
      </c>
      <c r="UN94" s="44">
        <f>VLOOKUP($C94,факт!$D$8:$JF$250,82,0)</f>
        <v>0</v>
      </c>
      <c r="UO94" s="44">
        <f>VLOOKUP($C94,факт!$D$8:$JF$250,83,0)</f>
        <v>0</v>
      </c>
      <c r="UP94" s="44">
        <f>VLOOKUP($C94,факт!$D$8:$JF$250,84,0)</f>
        <v>0</v>
      </c>
      <c r="UQ94" s="44">
        <f>VLOOKUP($C94,факт!$D$8:$JF$250,85,0)</f>
        <v>0</v>
      </c>
      <c r="UR94" s="44">
        <f>VLOOKUP($C94,факт!$D$8:$JF$250,86,0)</f>
        <v>0</v>
      </c>
      <c r="US94" s="44">
        <f t="shared" si="3886"/>
        <v>0</v>
      </c>
      <c r="UT94" s="44">
        <f t="shared" si="3887"/>
        <v>0</v>
      </c>
      <c r="UU94" s="44">
        <f t="shared" si="3888"/>
        <v>0</v>
      </c>
      <c r="UV94" s="44">
        <f t="shared" si="4061"/>
        <v>0</v>
      </c>
      <c r="UW94" s="44">
        <f t="shared" si="4062"/>
        <v>0</v>
      </c>
      <c r="UX94" s="45">
        <f>'СДП (план)'!CI95</f>
        <v>0</v>
      </c>
      <c r="UY94" s="44">
        <f>'СДП (план)'!CJ95</f>
        <v>0</v>
      </c>
      <c r="UZ94" s="44">
        <f t="shared" si="4063"/>
        <v>0</v>
      </c>
      <c r="VA94" s="44">
        <f t="shared" si="4064"/>
        <v>0</v>
      </c>
      <c r="VB94" s="44">
        <f>VLOOKUP($C94,факт!$D$8:$JF$250,99,0)</f>
        <v>0</v>
      </c>
      <c r="VC94" s="44">
        <f>VLOOKUP($C94,факт!$D$8:$JF$250,100,0)</f>
        <v>0</v>
      </c>
      <c r="VD94" s="44">
        <f>VLOOKUP($C94,факт!$D$8:$JF$250,101,0)</f>
        <v>0</v>
      </c>
      <c r="VE94" s="44">
        <f>VLOOKUP($C94,факт!$D$8:$JF$250,102,0)</f>
        <v>0</v>
      </c>
      <c r="VF94" s="44">
        <f>VLOOKUP($C94,факт!$D$8:$JF$250,103,0)</f>
        <v>0</v>
      </c>
      <c r="VG94" s="44">
        <f>VLOOKUP($C94,факт!$D$8:$JF$250,104,0)</f>
        <v>0</v>
      </c>
      <c r="VH94" s="44">
        <f t="shared" si="3891"/>
        <v>0</v>
      </c>
      <c r="VI94" s="44">
        <f t="shared" si="3892"/>
        <v>0</v>
      </c>
      <c r="VJ94" s="44">
        <f t="shared" si="3893"/>
        <v>0</v>
      </c>
      <c r="VK94" s="44">
        <f t="shared" si="3894"/>
        <v>0</v>
      </c>
      <c r="VL94" s="44">
        <f t="shared" si="3895"/>
        <v>0</v>
      </c>
      <c r="VM94" s="45">
        <f>'СДП (план)'!CK95</f>
        <v>0</v>
      </c>
      <c r="VN94" s="44">
        <f>'СДП (план)'!CL95</f>
        <v>0</v>
      </c>
      <c r="VO94" s="44">
        <f t="shared" si="4065"/>
        <v>0</v>
      </c>
      <c r="VP94" s="44">
        <f t="shared" si="4066"/>
        <v>0</v>
      </c>
      <c r="VQ94" s="44">
        <f>VLOOKUP($C94,факт!$D$8:$JF$250,123,0)</f>
        <v>0</v>
      </c>
      <c r="VR94" s="44">
        <f>VLOOKUP($C94,факт!$D$8:$JF$250,124,0)</f>
        <v>0</v>
      </c>
      <c r="VS94" s="44">
        <f>VLOOKUP($C94,факт!$D$8:$JF$250,125,0)</f>
        <v>0</v>
      </c>
      <c r="VT94" s="44">
        <f>VLOOKUP($C94,факт!$D$8:$JF$250,126,0)</f>
        <v>0</v>
      </c>
      <c r="VU94" s="44">
        <f>VLOOKUP($C94,факт!$D$8:$JF$250,127,0)</f>
        <v>0</v>
      </c>
      <c r="VV94" s="44">
        <f>VLOOKUP($C94,факт!$D$8:$JF$250,128,0)</f>
        <v>0</v>
      </c>
      <c r="VW94" s="44">
        <f t="shared" si="3897"/>
        <v>0</v>
      </c>
      <c r="VX94" s="44">
        <f t="shared" si="3898"/>
        <v>0</v>
      </c>
      <c r="VY94" s="44">
        <f t="shared" si="3899"/>
        <v>0</v>
      </c>
      <c r="VZ94" s="44">
        <f t="shared" si="4067"/>
        <v>0</v>
      </c>
      <c r="WA94" s="44">
        <f t="shared" si="4068"/>
        <v>0</v>
      </c>
      <c r="WB94" s="45">
        <f>'СДП (план)'!CM95</f>
        <v>0</v>
      </c>
      <c r="WC94" s="44">
        <f>'СДП (план)'!CN95</f>
        <v>0</v>
      </c>
      <c r="WD94" s="44">
        <f t="shared" si="4069"/>
        <v>0</v>
      </c>
      <c r="WE94" s="44">
        <f t="shared" si="4070"/>
        <v>0</v>
      </c>
      <c r="WF94" s="44">
        <f>VLOOKUP($C94,факт!$D$8:$JF$250,141,0)</f>
        <v>0</v>
      </c>
      <c r="WG94" s="44">
        <f>VLOOKUP($C94,факт!$D$8:$JF$250,142,0)</f>
        <v>0</v>
      </c>
      <c r="WH94" s="44">
        <f>VLOOKUP($C94,факт!$D$8:$JF$250,143,0)</f>
        <v>0</v>
      </c>
      <c r="WI94" s="44">
        <f>VLOOKUP($C94,факт!$D$8:$JF$250,144,0)</f>
        <v>0</v>
      </c>
      <c r="WJ94" s="44">
        <f>VLOOKUP($C94,факт!$D$8:$JF$250,145,0)</f>
        <v>0</v>
      </c>
      <c r="WK94" s="44">
        <f>VLOOKUP($C94,факт!$D$8:$JF$250,146,0)</f>
        <v>0</v>
      </c>
      <c r="WL94" s="44">
        <f t="shared" si="3902"/>
        <v>0</v>
      </c>
      <c r="WM94" s="44">
        <f t="shared" si="3903"/>
        <v>0</v>
      </c>
      <c r="WN94" s="44">
        <f t="shared" si="3904"/>
        <v>0</v>
      </c>
      <c r="WO94" s="44">
        <f t="shared" si="4071"/>
        <v>0</v>
      </c>
      <c r="WP94" s="44">
        <f t="shared" si="4072"/>
        <v>0</v>
      </c>
      <c r="WQ94" s="45">
        <f>'СДП (план)'!CO95</f>
        <v>0</v>
      </c>
      <c r="WR94" s="44">
        <f>'СДП (план)'!CP95</f>
        <v>0</v>
      </c>
      <c r="WS94" s="44">
        <f t="shared" si="4073"/>
        <v>0</v>
      </c>
      <c r="WT94" s="44">
        <f t="shared" si="4074"/>
        <v>0</v>
      </c>
      <c r="WU94" s="44">
        <f>VLOOKUP($C94,факт!$D$8:$JF$250,57,0)</f>
        <v>0</v>
      </c>
      <c r="WV94" s="44">
        <f>VLOOKUP($C94,факт!$D$8:$JF$250,58,0)</f>
        <v>0</v>
      </c>
      <c r="WW94" s="44">
        <f>VLOOKUP($C94,факт!$D$8:$JF$250,59,0)</f>
        <v>0</v>
      </c>
      <c r="WX94" s="44">
        <f>VLOOKUP($C94,факт!$D$8:$JF$250,60,0)</f>
        <v>0</v>
      </c>
      <c r="WY94" s="44">
        <f>VLOOKUP($C94,факт!$D$8:$JF$250,61,0)</f>
        <v>0</v>
      </c>
      <c r="WZ94" s="44">
        <f>VLOOKUP($C94,факт!$D$8:$JF$250,62,0)</f>
        <v>0</v>
      </c>
      <c r="XA94" s="44">
        <f t="shared" si="3907"/>
        <v>0</v>
      </c>
      <c r="XB94" s="44">
        <f t="shared" si="3908"/>
        <v>0</v>
      </c>
      <c r="XC94" s="44">
        <f t="shared" si="3909"/>
        <v>0</v>
      </c>
      <c r="XD94" s="44">
        <f t="shared" si="4075"/>
        <v>0</v>
      </c>
      <c r="XE94" s="44">
        <f t="shared" si="4076"/>
        <v>0</v>
      </c>
      <c r="XF94" s="45">
        <f>'СДП (план)'!CQ95</f>
        <v>0</v>
      </c>
      <c r="XG94" s="44">
        <f>'СДП (план)'!CR95</f>
        <v>0</v>
      </c>
      <c r="XH94" s="44">
        <f t="shared" si="4077"/>
        <v>0</v>
      </c>
      <c r="XI94" s="44">
        <f t="shared" si="4078"/>
        <v>0</v>
      </c>
      <c r="XJ94" s="44">
        <f>VLOOKUP($C94,факт!$D$8:$JF$250,51,0)</f>
        <v>0</v>
      </c>
      <c r="XK94" s="44">
        <f>VLOOKUP($C94,факт!$D$8:$JF$250,52,0)</f>
        <v>0</v>
      </c>
      <c r="XL94" s="44">
        <f>VLOOKUP($C94,факт!$D$8:$JF$250,53,0)</f>
        <v>0</v>
      </c>
      <c r="XM94" s="44">
        <f>VLOOKUP($C94,факт!$D$8:$JF$250,54,0)</f>
        <v>0</v>
      </c>
      <c r="XN94" s="44">
        <f>VLOOKUP($C94,факт!$D$8:$JF$250,55,0)</f>
        <v>0</v>
      </c>
      <c r="XO94" s="44">
        <f>VLOOKUP($C94,факт!$D$8:$JF$250,56,0)</f>
        <v>0</v>
      </c>
      <c r="XP94" s="44">
        <f t="shared" si="3912"/>
        <v>0</v>
      </c>
      <c r="XQ94" s="44">
        <f t="shared" si="3913"/>
        <v>0</v>
      </c>
      <c r="XR94" s="44">
        <f t="shared" si="3914"/>
        <v>0</v>
      </c>
      <c r="XS94" s="44">
        <f t="shared" si="4079"/>
        <v>0</v>
      </c>
      <c r="XT94" s="44">
        <f t="shared" si="4080"/>
        <v>0</v>
      </c>
      <c r="XU94" s="5">
        <f>'СДП (план)'!CS95</f>
        <v>0</v>
      </c>
      <c r="XV94" s="3">
        <f>'СДП (план)'!CT95</f>
        <v>0</v>
      </c>
      <c r="XW94" s="44">
        <f t="shared" si="4081"/>
        <v>0</v>
      </c>
      <c r="XX94" s="44">
        <f t="shared" si="4082"/>
        <v>0</v>
      </c>
      <c r="XY94" s="44">
        <f>VLOOKUP($C94,факт!$D$8:$JF$250,93,0)</f>
        <v>0</v>
      </c>
      <c r="XZ94" s="44">
        <f>VLOOKUP($C94,факт!$D$8:$JF$250,94,0)</f>
        <v>0</v>
      </c>
      <c r="YA94" s="44">
        <f>VLOOKUP($C94,факт!$D$8:$JF$250,95,0)</f>
        <v>0</v>
      </c>
      <c r="YB94" s="44">
        <f>VLOOKUP($C94,факт!$D$8:$JF$250,96,0)</f>
        <v>0</v>
      </c>
      <c r="YC94" s="44">
        <f>VLOOKUP($C94,факт!$D$8:$JF$250,97,0)</f>
        <v>0</v>
      </c>
      <c r="YD94" s="44">
        <f>VLOOKUP($C94,факт!$D$8:$JF$250,98,0)</f>
        <v>0</v>
      </c>
      <c r="YE94" s="44">
        <f t="shared" si="3917"/>
        <v>0</v>
      </c>
      <c r="YF94" s="44">
        <f t="shared" si="3918"/>
        <v>0</v>
      </c>
      <c r="YG94" s="44">
        <f t="shared" si="3919"/>
        <v>0</v>
      </c>
      <c r="YH94" s="44">
        <f t="shared" si="4083"/>
        <v>0</v>
      </c>
      <c r="YI94" s="44">
        <f t="shared" si="4084"/>
        <v>0</v>
      </c>
      <c r="YJ94" s="3">
        <f>'СДП (план)'!CU95</f>
        <v>0</v>
      </c>
      <c r="YK94" s="3">
        <f>'СДП (план)'!CV95</f>
        <v>0</v>
      </c>
      <c r="YL94" s="44">
        <f t="shared" si="4085"/>
        <v>0</v>
      </c>
      <c r="YM94" s="44">
        <f t="shared" si="4086"/>
        <v>0</v>
      </c>
      <c r="YN94" s="44">
        <f>VLOOKUP($C94,факт!$D$8:$JF$250,243,0)</f>
        <v>0</v>
      </c>
      <c r="YO94" s="44">
        <f>VLOOKUP($C94,факт!$D$8:$JF$250,244,0)</f>
        <v>0</v>
      </c>
      <c r="YP94" s="44">
        <f>VLOOKUP($C94,факт!$D$8:$JF$250,245,0)</f>
        <v>0</v>
      </c>
      <c r="YQ94" s="44">
        <f>VLOOKUP($C94,факт!$D$8:$JF$250,246,0)</f>
        <v>0</v>
      </c>
      <c r="YR94" s="44">
        <f>VLOOKUP($C94,факт!$D$8:$JF$250,247,0)</f>
        <v>0</v>
      </c>
      <c r="YS94" s="44">
        <f>VLOOKUP($C94,факт!$D$8:$JF$250,248,0)</f>
        <v>0</v>
      </c>
      <c r="YT94" s="44">
        <f t="shared" si="3922"/>
        <v>0</v>
      </c>
      <c r="YU94" s="44">
        <f t="shared" si="3923"/>
        <v>0</v>
      </c>
      <c r="YV94" s="44">
        <f t="shared" si="3924"/>
        <v>0</v>
      </c>
      <c r="YW94" s="44">
        <f t="shared" si="4087"/>
        <v>0</v>
      </c>
      <c r="YX94" s="44">
        <f t="shared" si="4088"/>
        <v>0</v>
      </c>
      <c r="YY94" s="44">
        <f>'СДП (план)'!CW95</f>
        <v>0</v>
      </c>
      <c r="YZ94" s="44">
        <f>'СДП (план)'!CX95</f>
        <v>0</v>
      </c>
      <c r="ZA94" s="44">
        <f t="shared" si="4089"/>
        <v>0</v>
      </c>
      <c r="ZB94" s="44">
        <f t="shared" si="4090"/>
        <v>0</v>
      </c>
      <c r="ZC94" s="44">
        <f>VLOOKUP($C94,факт!$D$8:$JF$250,249,0)</f>
        <v>0</v>
      </c>
      <c r="ZD94" s="44">
        <f>VLOOKUP($C94,факт!$D$8:$JF$250,250,0)</f>
        <v>0</v>
      </c>
      <c r="ZE94" s="44">
        <f>VLOOKUP($C94,факт!$D$8:$JF$250,251,0)</f>
        <v>0</v>
      </c>
      <c r="ZF94" s="44">
        <f>VLOOKUP($C94,факт!$D$8:$JF$250,252,0)</f>
        <v>0</v>
      </c>
      <c r="ZG94" s="44">
        <f>VLOOKUP($C94,факт!$D$8:$JF$250,253,0)</f>
        <v>0</v>
      </c>
      <c r="ZH94" s="44">
        <f>VLOOKUP($C94,факт!$D$8:$JF$250,254,0)</f>
        <v>0</v>
      </c>
      <c r="ZI94" s="44">
        <f t="shared" si="3927"/>
        <v>0</v>
      </c>
      <c r="ZJ94" s="44">
        <f t="shared" si="3928"/>
        <v>0</v>
      </c>
      <c r="ZK94" s="44">
        <f t="shared" si="3929"/>
        <v>0</v>
      </c>
      <c r="ZL94" s="44">
        <f t="shared" si="3930"/>
        <v>0</v>
      </c>
      <c r="ZM94" s="44">
        <f t="shared" si="3699"/>
        <v>0</v>
      </c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9">
        <f t="shared" si="3700"/>
        <v>0</v>
      </c>
      <c r="AAD94" s="49">
        <f t="shared" si="3701"/>
        <v>0</v>
      </c>
      <c r="AAE94" s="49">
        <f t="shared" si="3702"/>
        <v>0</v>
      </c>
      <c r="AAF94" s="49">
        <f t="shared" si="3703"/>
        <v>0</v>
      </c>
      <c r="AAG94" s="49">
        <f t="shared" si="3704"/>
        <v>0</v>
      </c>
      <c r="AAH94" s="49">
        <f t="shared" si="3705"/>
        <v>0</v>
      </c>
      <c r="AAI94" s="49">
        <f t="shared" si="3706"/>
        <v>0</v>
      </c>
      <c r="AAJ94" s="49">
        <f t="shared" si="3707"/>
        <v>0</v>
      </c>
      <c r="AAK94" s="49">
        <f t="shared" si="3708"/>
        <v>0</v>
      </c>
      <c r="AAL94" s="49">
        <f t="shared" si="3709"/>
        <v>0</v>
      </c>
      <c r="AAM94" s="49">
        <f t="shared" si="3710"/>
        <v>0</v>
      </c>
      <c r="AAN94" s="49">
        <f t="shared" si="3711"/>
        <v>0</v>
      </c>
      <c r="AAO94" s="49">
        <f t="shared" si="3712"/>
        <v>0</v>
      </c>
      <c r="AAP94" s="44">
        <f t="shared" si="3931"/>
        <v>0</v>
      </c>
      <c r="AAQ94" s="44">
        <f t="shared" si="3932"/>
        <v>0</v>
      </c>
    </row>
    <row r="95" spans="1:719" s="33" customFormat="1" ht="30" hidden="1" x14ac:dyDescent="0.25">
      <c r="A95" s="195"/>
      <c r="B95" s="233">
        <v>67</v>
      </c>
      <c r="C95" s="234" t="s">
        <v>598</v>
      </c>
      <c r="D95" s="246" t="s">
        <v>399</v>
      </c>
      <c r="E95" s="156">
        <v>15030</v>
      </c>
      <c r="F95" s="2">
        <v>4.96</v>
      </c>
      <c r="G95" s="303">
        <v>0.82640000000000002</v>
      </c>
      <c r="H95" s="19">
        <v>1</v>
      </c>
      <c r="I95" s="210"/>
      <c r="J95" s="210"/>
      <c r="K95" s="222">
        <v>1.4</v>
      </c>
      <c r="L95" s="222">
        <v>1.68</v>
      </c>
      <c r="M95" s="222">
        <v>2.23</v>
      </c>
      <c r="N95" s="223">
        <v>2.57</v>
      </c>
      <c r="O95" s="45">
        <f>'СДП (план)'!O96</f>
        <v>0</v>
      </c>
      <c r="P95" s="45">
        <f>'СДП (план)'!P96</f>
        <v>0</v>
      </c>
      <c r="Q95" s="44">
        <f t="shared" si="3937"/>
        <v>0</v>
      </c>
      <c r="R95" s="44">
        <f t="shared" si="3938"/>
        <v>0</v>
      </c>
      <c r="S95" s="44">
        <f>VLOOKUP($C95,факт!$D$8:$JF$250,39,0)</f>
        <v>0</v>
      </c>
      <c r="T95" s="44">
        <f>VLOOKUP($C95,факт!$D$8:$JF$250,40,0)</f>
        <v>0</v>
      </c>
      <c r="U95" s="44">
        <f>VLOOKUP($C95,факт!$D$8:$JF$250,41,0)</f>
        <v>0</v>
      </c>
      <c r="V95" s="44">
        <f>VLOOKUP($C95,факт!$D$8:$JF$250,42,0)</f>
        <v>0</v>
      </c>
      <c r="W95" s="44">
        <f>VLOOKUP($C95,факт!$D$8:$JF$250,43,0)</f>
        <v>0</v>
      </c>
      <c r="X95" s="44">
        <f>VLOOKUP($C95,факт!$D$8:$JF$250,44,0)</f>
        <v>0</v>
      </c>
      <c r="Y95" s="44">
        <f t="shared" si="3715"/>
        <v>0</v>
      </c>
      <c r="Z95" s="44">
        <f t="shared" si="3716"/>
        <v>0</v>
      </c>
      <c r="AA95" s="44">
        <f t="shared" si="3717"/>
        <v>0</v>
      </c>
      <c r="AB95" s="44">
        <f t="shared" si="3718"/>
        <v>0</v>
      </c>
      <c r="AC95" s="44">
        <f t="shared" si="3719"/>
        <v>0</v>
      </c>
      <c r="AD95" s="155">
        <f>'СДП (план)'!Q96</f>
        <v>0</v>
      </c>
      <c r="AE95" s="155">
        <f>'СДП (план)'!R96</f>
        <v>0</v>
      </c>
      <c r="AF95" s="44">
        <f t="shared" si="3939"/>
        <v>0</v>
      </c>
      <c r="AG95" s="44">
        <f t="shared" si="3940"/>
        <v>0</v>
      </c>
      <c r="AH95" s="44">
        <f>VLOOKUP($C95,факт!$D$8:$JF$250,21,0)</f>
        <v>0</v>
      </c>
      <c r="AI95" s="44">
        <f>VLOOKUP($C95,факт!$D$8:$JF$250,22,0)</f>
        <v>0</v>
      </c>
      <c r="AJ95" s="44">
        <f>VLOOKUP($C95,факт!$D$8:$JF$250,23,0)</f>
        <v>0</v>
      </c>
      <c r="AK95" s="44">
        <f>VLOOKUP($C95,факт!$D$8:$JF$250,24,0)</f>
        <v>0</v>
      </c>
      <c r="AL95" s="44">
        <f>VLOOKUP($C95,факт!$D$8:$JF$250,25,0)</f>
        <v>0</v>
      </c>
      <c r="AM95" s="44">
        <f>VLOOKUP($C95,факт!$D$8:$JF$250,26,0)</f>
        <v>0</v>
      </c>
      <c r="AN95" s="44">
        <f t="shared" si="3399"/>
        <v>0</v>
      </c>
      <c r="AO95" s="44">
        <f t="shared" si="3400"/>
        <v>0</v>
      </c>
      <c r="AP95" s="44">
        <f t="shared" si="3401"/>
        <v>0</v>
      </c>
      <c r="AQ95" s="44">
        <f t="shared" si="3402"/>
        <v>0</v>
      </c>
      <c r="AR95" s="44">
        <f t="shared" si="3403"/>
        <v>0</v>
      </c>
      <c r="AS95" s="45">
        <f>'СДП (план)'!S96</f>
        <v>0</v>
      </c>
      <c r="AT95" s="44">
        <f>'СДП (план)'!T96</f>
        <v>0</v>
      </c>
      <c r="AU95" s="44">
        <f t="shared" si="3941"/>
        <v>0</v>
      </c>
      <c r="AV95" s="44">
        <f t="shared" si="3942"/>
        <v>0</v>
      </c>
      <c r="AW95" s="44">
        <f>VLOOKUP($C95,факт!$D$8:$JF$250,3,0)</f>
        <v>0</v>
      </c>
      <c r="AX95" s="44">
        <f>VLOOKUP($C95,факт!$D$8:$JF$250,4,0)</f>
        <v>0</v>
      </c>
      <c r="AY95" s="44">
        <f>VLOOKUP($C95,факт!$D$8:$JF$250,5,0)</f>
        <v>0</v>
      </c>
      <c r="AZ95" s="44">
        <f>VLOOKUP($C95,факт!$D$8:$JF$250,6,0)</f>
        <v>0</v>
      </c>
      <c r="BA95" s="44">
        <f>VLOOKUP($C95,факт!$D$8:$JF$250,7,0)</f>
        <v>0</v>
      </c>
      <c r="BB95" s="44">
        <f>VLOOKUP($C95,факт!$D$8:$JF$250,8,0)</f>
        <v>0</v>
      </c>
      <c r="BC95" s="44">
        <f t="shared" si="3721"/>
        <v>0</v>
      </c>
      <c r="BD95" s="44">
        <f t="shared" si="3722"/>
        <v>0</v>
      </c>
      <c r="BE95" s="44">
        <f t="shared" si="3723"/>
        <v>0</v>
      </c>
      <c r="BF95" s="44">
        <f t="shared" si="3724"/>
        <v>0</v>
      </c>
      <c r="BG95" s="44">
        <f t="shared" si="3410"/>
        <v>0</v>
      </c>
      <c r="BH95" s="90">
        <f>'СДП (план)'!U96</f>
        <v>155</v>
      </c>
      <c r="BI95" s="3">
        <f>'СДП (план)'!V96</f>
        <v>15374705.955839999</v>
      </c>
      <c r="BJ95" s="44">
        <f t="shared" si="3943"/>
        <v>77.5</v>
      </c>
      <c r="BK95" s="44">
        <f t="shared" si="3944"/>
        <v>7687352.9779199995</v>
      </c>
      <c r="BL95" s="44">
        <f>VLOOKUP($C95,факт!$D$8:$JF$250,27,0)</f>
        <v>83</v>
      </c>
      <c r="BM95" s="44">
        <f>VLOOKUP($C95,факт!$D$8:$JF$250,28,0)</f>
        <v>8133715.3100000117</v>
      </c>
      <c r="BN95" s="44">
        <f>VLOOKUP($C95,факт!$D$8:$JF$250,29,0)</f>
        <v>3794</v>
      </c>
      <c r="BO95" s="44">
        <f>VLOOKUP($C95,факт!$D$8:$JF$250,30,0)</f>
        <v>6</v>
      </c>
      <c r="BP95" s="44">
        <f>VLOOKUP($C95,факт!$D$8:$JF$250,31,0)</f>
        <v>570351.99</v>
      </c>
      <c r="BQ95" s="44">
        <f>VLOOKUP($C95,факт!$D$8:$JF$250,32,0)</f>
        <v>234</v>
      </c>
      <c r="BR95" s="44">
        <f t="shared" si="3727"/>
        <v>768.8</v>
      </c>
      <c r="BS95" s="44">
        <f t="shared" si="3728"/>
        <v>384.4</v>
      </c>
      <c r="BT95" s="44">
        <f t="shared" si="3729"/>
        <v>411.68</v>
      </c>
      <c r="BU95" s="44">
        <f t="shared" si="3416"/>
        <v>5.5</v>
      </c>
      <c r="BV95" s="44">
        <f t="shared" si="3417"/>
        <v>446362.33208001219</v>
      </c>
      <c r="BW95" s="45">
        <f>'СДП (план)'!W96</f>
        <v>0</v>
      </c>
      <c r="BX95" s="44">
        <f>'СДП (план)'!X96</f>
        <v>0</v>
      </c>
      <c r="BY95" s="44">
        <f t="shared" si="3945"/>
        <v>0</v>
      </c>
      <c r="BZ95" s="44">
        <f t="shared" si="3946"/>
        <v>0</v>
      </c>
      <c r="CA95" s="44">
        <f>VLOOKUP($C95,факт!$D$8:$JF$250,9,0)</f>
        <v>0</v>
      </c>
      <c r="CB95" s="44">
        <f>VLOOKUP($C95,факт!$D$8:$JF$250,10,0)</f>
        <v>0</v>
      </c>
      <c r="CC95" s="44">
        <f>VLOOKUP($C95,факт!$D$8:$JF$250,11,0)</f>
        <v>0</v>
      </c>
      <c r="CD95" s="44">
        <f>VLOOKUP($C95,факт!$D$8:$JF$250,12,0)</f>
        <v>0</v>
      </c>
      <c r="CE95" s="44">
        <f>VLOOKUP($C95,факт!$D$8:$JF$250,13,0)</f>
        <v>0</v>
      </c>
      <c r="CF95" s="44">
        <f>VLOOKUP($C95,факт!$D$8:$JF$250,14,0)</f>
        <v>0</v>
      </c>
      <c r="CG95" s="44">
        <f t="shared" si="3731"/>
        <v>0</v>
      </c>
      <c r="CH95" s="44">
        <f t="shared" si="3732"/>
        <v>0</v>
      </c>
      <c r="CI95" s="44">
        <f t="shared" si="3733"/>
        <v>0</v>
      </c>
      <c r="CJ95" s="44">
        <f t="shared" si="3947"/>
        <v>0</v>
      </c>
      <c r="CK95" s="44">
        <f t="shared" si="3948"/>
        <v>0</v>
      </c>
      <c r="CL95" s="47">
        <f>'СДП (план)'!Y96</f>
        <v>0</v>
      </c>
      <c r="CM95" s="44">
        <f>'СДП (план)'!Z96</f>
        <v>0</v>
      </c>
      <c r="CN95" s="44">
        <f t="shared" si="3949"/>
        <v>0</v>
      </c>
      <c r="CO95" s="44">
        <f t="shared" si="3950"/>
        <v>0</v>
      </c>
      <c r="CP95" s="44">
        <f>VLOOKUP($C95,факт!$D$8:$JF$250,33,0)</f>
        <v>0</v>
      </c>
      <c r="CQ95" s="44">
        <f>VLOOKUP($C95,факт!$D$8:$JF$250,34,0)</f>
        <v>0</v>
      </c>
      <c r="CR95" s="44">
        <f>VLOOKUP($C95,факт!$D$8:$JF$250,35,0)</f>
        <v>0</v>
      </c>
      <c r="CS95" s="44">
        <f>VLOOKUP($C95,факт!$D$8:$JF$250,36,0)</f>
        <v>0</v>
      </c>
      <c r="CT95" s="44">
        <f>VLOOKUP($C95,факт!$D$8:$JF$250,37,0)</f>
        <v>0</v>
      </c>
      <c r="CU95" s="44">
        <f>VLOOKUP($C95,факт!$D$8:$JF$250,38,0)</f>
        <v>0</v>
      </c>
      <c r="CV95" s="44">
        <f t="shared" si="3736"/>
        <v>0</v>
      </c>
      <c r="CW95" s="44">
        <f t="shared" si="3737"/>
        <v>0</v>
      </c>
      <c r="CX95" s="44">
        <f t="shared" si="3738"/>
        <v>0</v>
      </c>
      <c r="CY95" s="44">
        <f t="shared" si="3951"/>
        <v>0</v>
      </c>
      <c r="CZ95" s="44">
        <f t="shared" si="3952"/>
        <v>0</v>
      </c>
      <c r="DA95" s="46">
        <f>'СДП (план)'!AA96</f>
        <v>0</v>
      </c>
      <c r="DB95" s="46">
        <f>'СДП (план)'!AB96</f>
        <v>0</v>
      </c>
      <c r="DC95" s="44">
        <f t="shared" si="3953"/>
        <v>0</v>
      </c>
      <c r="DD95" s="44">
        <f t="shared" si="3954"/>
        <v>0</v>
      </c>
      <c r="DE95" s="44">
        <f>VLOOKUP($C95,факт!$D$8:$JF$250,45,0)</f>
        <v>0</v>
      </c>
      <c r="DF95" s="44">
        <f>VLOOKUP($C95,факт!$D$8:$JF$250,46,0)</f>
        <v>0</v>
      </c>
      <c r="DG95" s="44">
        <f>VLOOKUP($C95,факт!$D$8:$JF$250,47,0)</f>
        <v>0</v>
      </c>
      <c r="DH95" s="44">
        <f>VLOOKUP($C95,факт!$D$8:$JF$250,48,0)</f>
        <v>0</v>
      </c>
      <c r="DI95" s="44">
        <f>VLOOKUP($C95,факт!$D$8:$JF$250,49,0)</f>
        <v>0</v>
      </c>
      <c r="DJ95" s="44">
        <f>VLOOKUP($C95,факт!$D$8:$JF$250,50,0)</f>
        <v>0</v>
      </c>
      <c r="DK95" s="44">
        <f t="shared" si="3741"/>
        <v>0</v>
      </c>
      <c r="DL95" s="44">
        <f t="shared" si="3742"/>
        <v>0</v>
      </c>
      <c r="DM95" s="44">
        <f t="shared" si="3743"/>
        <v>0</v>
      </c>
      <c r="DN95" s="44">
        <f t="shared" si="3955"/>
        <v>0</v>
      </c>
      <c r="DO95" s="44">
        <f t="shared" si="3956"/>
        <v>0</v>
      </c>
      <c r="DP95" s="5">
        <f>'СДП (план)'!AC96</f>
        <v>0</v>
      </c>
      <c r="DQ95" s="3">
        <f>'СДП (план)'!AD96</f>
        <v>0</v>
      </c>
      <c r="DR95" s="44">
        <f t="shared" si="3957"/>
        <v>0</v>
      </c>
      <c r="DS95" s="44">
        <f t="shared" si="3958"/>
        <v>0</v>
      </c>
      <c r="DT95" s="44">
        <f>VLOOKUP($C95,факт!$D$8:$JF$250,231,0)</f>
        <v>0</v>
      </c>
      <c r="DU95" s="44">
        <f>VLOOKUP($C95,факт!$D$8:$JF$250,232,0)</f>
        <v>0</v>
      </c>
      <c r="DV95" s="44">
        <f>VLOOKUP($C95,факт!$D$8:$JF$250,233,0)</f>
        <v>0</v>
      </c>
      <c r="DW95" s="44">
        <f>VLOOKUP($C95,факт!$D$8:$JF$250,234,0)</f>
        <v>0</v>
      </c>
      <c r="DX95" s="44">
        <f>VLOOKUP($C95,факт!$D$8:$JF$250,235,0)</f>
        <v>0</v>
      </c>
      <c r="DY95" s="44">
        <f>VLOOKUP($C95,факт!$D$8:$JF$250,236,0)</f>
        <v>0</v>
      </c>
      <c r="DZ95" s="44">
        <f t="shared" si="3746"/>
        <v>0</v>
      </c>
      <c r="EA95" s="44">
        <f t="shared" si="3747"/>
        <v>0</v>
      </c>
      <c r="EB95" s="44">
        <f t="shared" si="3748"/>
        <v>0</v>
      </c>
      <c r="EC95" s="44">
        <f t="shared" si="3959"/>
        <v>0</v>
      </c>
      <c r="ED95" s="44">
        <f t="shared" si="3960"/>
        <v>0</v>
      </c>
      <c r="EE95" s="44">
        <f>'СДП (план)'!CY96</f>
        <v>0</v>
      </c>
      <c r="EF95" s="44">
        <f>'СДП (план)'!CZ96</f>
        <v>0</v>
      </c>
      <c r="EG95" s="44">
        <f t="shared" si="3961"/>
        <v>0</v>
      </c>
      <c r="EH95" s="44">
        <f t="shared" si="3962"/>
        <v>0</v>
      </c>
      <c r="EI95" s="44"/>
      <c r="EJ95" s="44"/>
      <c r="EK95" s="44"/>
      <c r="EL95" s="44"/>
      <c r="EM95" s="44"/>
      <c r="EN95" s="44"/>
      <c r="EO95" s="44"/>
      <c r="EP95" s="44"/>
      <c r="EQ95" s="44"/>
      <c r="ER95" s="44"/>
      <c r="ES95" s="44"/>
      <c r="ET95" s="45">
        <f>'СДП (план)'!AE96</f>
        <v>0</v>
      </c>
      <c r="EU95" s="44">
        <f>'СДП (план)'!AF96</f>
        <v>0</v>
      </c>
      <c r="EV95" s="44">
        <f t="shared" si="3963"/>
        <v>0</v>
      </c>
      <c r="EW95" s="44">
        <f t="shared" si="3964"/>
        <v>0</v>
      </c>
      <c r="EX95" s="44">
        <f>VLOOKUP($C95,факт!$D$8:$JF$250,159,0)</f>
        <v>0</v>
      </c>
      <c r="EY95" s="44">
        <f>VLOOKUP($C95,факт!$D$8:$JF$250,160,0)</f>
        <v>0</v>
      </c>
      <c r="EZ95" s="44">
        <f>VLOOKUP($C95,факт!$D$8:$JF$250,161,0)</f>
        <v>0</v>
      </c>
      <c r="FA95" s="44">
        <f>VLOOKUP($C95,факт!$D$8:$JF$250,162,0)</f>
        <v>0</v>
      </c>
      <c r="FB95" s="44">
        <f>VLOOKUP($C95,факт!$D$8:$JF$250,163,0)</f>
        <v>0</v>
      </c>
      <c r="FC95" s="44">
        <f>VLOOKUP($C95,факт!$D$8:$JF$250,164,0)</f>
        <v>0</v>
      </c>
      <c r="FD95" s="44">
        <f t="shared" si="3753"/>
        <v>0</v>
      </c>
      <c r="FE95" s="44">
        <f t="shared" si="3754"/>
        <v>0</v>
      </c>
      <c r="FF95" s="44">
        <f t="shared" si="3755"/>
        <v>0</v>
      </c>
      <c r="FG95" s="44">
        <f t="shared" si="3756"/>
        <v>0</v>
      </c>
      <c r="FH95" s="44">
        <f t="shared" si="3454"/>
        <v>0</v>
      </c>
      <c r="FI95" s="5">
        <f>'СДП (план)'!AG96</f>
        <v>0</v>
      </c>
      <c r="FJ95" s="3">
        <f>'СДП (план)'!AH96</f>
        <v>0</v>
      </c>
      <c r="FK95" s="44">
        <f t="shared" si="3965"/>
        <v>0</v>
      </c>
      <c r="FL95" s="44">
        <f t="shared" si="3966"/>
        <v>0</v>
      </c>
      <c r="FM95" s="44">
        <f>VLOOKUP($C95,факт!$D$8:$JF$250,165,0)</f>
        <v>0</v>
      </c>
      <c r="FN95" s="44">
        <f>VLOOKUP($C95,факт!$D$8:$JF$250,166,0)</f>
        <v>0</v>
      </c>
      <c r="FO95" s="44">
        <f>VLOOKUP($C95,факт!$D$8:$JF$250,167,0)</f>
        <v>0</v>
      </c>
      <c r="FP95" s="44">
        <f>VLOOKUP($C95,факт!$D$8:$JF$250,168,0)</f>
        <v>0</v>
      </c>
      <c r="FQ95" s="44">
        <f>VLOOKUP($C95,факт!$D$8:$JF$250,169,0)</f>
        <v>0</v>
      </c>
      <c r="FR95" s="44">
        <f>VLOOKUP($C95,факт!$D$8:$JF$250,170,0)</f>
        <v>0</v>
      </c>
      <c r="FS95" s="44">
        <f t="shared" si="3758"/>
        <v>0</v>
      </c>
      <c r="FT95" s="44">
        <f t="shared" si="3759"/>
        <v>0</v>
      </c>
      <c r="FU95" s="44">
        <f t="shared" si="3760"/>
        <v>0</v>
      </c>
      <c r="FV95" s="44">
        <f t="shared" si="3761"/>
        <v>0</v>
      </c>
      <c r="FW95" s="44">
        <f t="shared" si="3762"/>
        <v>0</v>
      </c>
      <c r="FX95" s="5">
        <f>'СДП (план)'!AI96</f>
        <v>0</v>
      </c>
      <c r="FY95" s="3">
        <f>'СДП (план)'!AJ96</f>
        <v>0</v>
      </c>
      <c r="FZ95" s="44">
        <f t="shared" si="3967"/>
        <v>0</v>
      </c>
      <c r="GA95" s="44">
        <f t="shared" si="3968"/>
        <v>0</v>
      </c>
      <c r="GB95" s="44">
        <f>VLOOKUP($C95,факт!$D$8:$JF$250,219,0)</f>
        <v>0</v>
      </c>
      <c r="GC95" s="44">
        <f>VLOOKUP($C95,факт!$D$8:$JF$250,220,0)</f>
        <v>0</v>
      </c>
      <c r="GD95" s="44">
        <f>VLOOKUP($C95,факт!$D$8:$JF$250,221,0)</f>
        <v>0</v>
      </c>
      <c r="GE95" s="44">
        <f>VLOOKUP($C95,факт!$D$8:$JF$250,222,0)</f>
        <v>0</v>
      </c>
      <c r="GF95" s="44">
        <f>VLOOKUP($C95,факт!$D$8:$JF$250,223,0)</f>
        <v>0</v>
      </c>
      <c r="GG95" s="44">
        <f>VLOOKUP($C95,факт!$D$8:$JF$250,224,0)</f>
        <v>0</v>
      </c>
      <c r="GH95" s="44">
        <f t="shared" si="3464"/>
        <v>0</v>
      </c>
      <c r="GI95" s="44">
        <f t="shared" si="3465"/>
        <v>0</v>
      </c>
      <c r="GJ95" s="44">
        <f t="shared" si="3466"/>
        <v>0</v>
      </c>
      <c r="GK95" s="44">
        <f t="shared" si="3467"/>
        <v>0</v>
      </c>
      <c r="GL95" s="44">
        <f t="shared" si="3468"/>
        <v>0</v>
      </c>
      <c r="GM95" s="45">
        <f>'СДП (план)'!AK96</f>
        <v>0</v>
      </c>
      <c r="GN95" s="44">
        <f>'СДП (план)'!AL96</f>
        <v>0</v>
      </c>
      <c r="GO95" s="44">
        <f t="shared" si="3969"/>
        <v>0</v>
      </c>
      <c r="GP95" s="44">
        <f t="shared" si="3970"/>
        <v>0</v>
      </c>
      <c r="GQ95" s="44">
        <f>VLOOKUP($C95,факт!$D$8:$JF$250,237,0)</f>
        <v>0</v>
      </c>
      <c r="GR95" s="44">
        <f>VLOOKUP($C95,факт!$D$8:$JF$250,238,0)</f>
        <v>0</v>
      </c>
      <c r="GS95" s="44">
        <f>VLOOKUP($C95,факт!$D$8:$JF$250,239,0)</f>
        <v>0</v>
      </c>
      <c r="GT95" s="44">
        <f>VLOOKUP($C95,факт!$D$8:$JF$250,240,0)</f>
        <v>0</v>
      </c>
      <c r="GU95" s="44">
        <f>VLOOKUP($C95,факт!$D$8:$JF$250,241,0)</f>
        <v>0</v>
      </c>
      <c r="GV95" s="44">
        <f>VLOOKUP($C95,факт!$D$8:$JF$250,242,0)</f>
        <v>0</v>
      </c>
      <c r="GW95" s="44">
        <f t="shared" si="3765"/>
        <v>0</v>
      </c>
      <c r="GX95" s="44">
        <f t="shared" si="3766"/>
        <v>0</v>
      </c>
      <c r="GY95" s="44">
        <f t="shared" si="3767"/>
        <v>0</v>
      </c>
      <c r="GZ95" s="44">
        <f t="shared" si="3971"/>
        <v>0</v>
      </c>
      <c r="HA95" s="44">
        <f t="shared" si="3972"/>
        <v>0</v>
      </c>
      <c r="HB95" s="46">
        <f>'СДП (план)'!AM96</f>
        <v>0</v>
      </c>
      <c r="HC95" s="127">
        <f>'СДП (план)'!AN96</f>
        <v>0</v>
      </c>
      <c r="HD95" s="44">
        <f t="shared" si="3973"/>
        <v>0</v>
      </c>
      <c r="HE95" s="44">
        <f t="shared" si="3974"/>
        <v>0</v>
      </c>
      <c r="HF95" s="44"/>
      <c r="HG95" s="44"/>
      <c r="HH95" s="44"/>
      <c r="HI95" s="44"/>
      <c r="HJ95" s="44"/>
      <c r="HK95" s="44"/>
      <c r="HL95" s="44">
        <f t="shared" si="3770"/>
        <v>0</v>
      </c>
      <c r="HM95" s="44">
        <f t="shared" si="3771"/>
        <v>0</v>
      </c>
      <c r="HN95" s="44">
        <f t="shared" si="3772"/>
        <v>0</v>
      </c>
      <c r="HO95" s="44">
        <f t="shared" si="3975"/>
        <v>0</v>
      </c>
      <c r="HP95" s="44">
        <f t="shared" si="3976"/>
        <v>0</v>
      </c>
      <c r="HQ95" s="45">
        <f>'СДП (план)'!AO96</f>
        <v>0</v>
      </c>
      <c r="HR95" s="44">
        <f>'СДП (план)'!AP96</f>
        <v>0</v>
      </c>
      <c r="HS95" s="44">
        <f t="shared" si="3977"/>
        <v>0</v>
      </c>
      <c r="HT95" s="44">
        <f t="shared" si="3978"/>
        <v>0</v>
      </c>
      <c r="HU95" s="44">
        <f>VLOOKUP($C95,факт!$D$8:$JF$250,171,0)</f>
        <v>0</v>
      </c>
      <c r="HV95" s="44">
        <f>VLOOKUP($C95,факт!$D$8:$JF$250,172,0)</f>
        <v>0</v>
      </c>
      <c r="HW95" s="44">
        <f>VLOOKUP($C95,факт!$D$8:$JF$250,173,0)</f>
        <v>0</v>
      </c>
      <c r="HX95" s="44">
        <f>VLOOKUP($C95,факт!$D$8:$JF$250,174,0)</f>
        <v>0</v>
      </c>
      <c r="HY95" s="44">
        <f>VLOOKUP($C95,факт!$D$8:$JF$250,175,0)</f>
        <v>0</v>
      </c>
      <c r="HZ95" s="44">
        <f>VLOOKUP($C95,факт!$D$8:$JF$250,176,0)</f>
        <v>0</v>
      </c>
      <c r="IA95" s="44">
        <f t="shared" si="3775"/>
        <v>0</v>
      </c>
      <c r="IB95" s="44">
        <f t="shared" si="3776"/>
        <v>0</v>
      </c>
      <c r="IC95" s="44">
        <f t="shared" si="3777"/>
        <v>0</v>
      </c>
      <c r="ID95" s="44">
        <f t="shared" si="3979"/>
        <v>0</v>
      </c>
      <c r="IE95" s="44">
        <f t="shared" si="3980"/>
        <v>0</v>
      </c>
      <c r="IF95" s="45">
        <f>'СДП (план)'!AQ96</f>
        <v>0</v>
      </c>
      <c r="IG95" s="44">
        <f>'СДП (план)'!AR96</f>
        <v>0</v>
      </c>
      <c r="IH95" s="44">
        <f t="shared" si="3981"/>
        <v>0</v>
      </c>
      <c r="II95" s="44">
        <f t="shared" si="3982"/>
        <v>0</v>
      </c>
      <c r="IJ95" s="44"/>
      <c r="IK95" s="44"/>
      <c r="IL95" s="44"/>
      <c r="IM95" s="44"/>
      <c r="IN95" s="44"/>
      <c r="IO95" s="44"/>
      <c r="IP95" s="44">
        <f t="shared" si="3780"/>
        <v>0</v>
      </c>
      <c r="IQ95" s="44">
        <f t="shared" si="3781"/>
        <v>0</v>
      </c>
      <c r="IR95" s="44">
        <f t="shared" si="3782"/>
        <v>0</v>
      </c>
      <c r="IS95" s="44">
        <f t="shared" si="3983"/>
        <v>0</v>
      </c>
      <c r="IT95" s="44">
        <f t="shared" si="3984"/>
        <v>0</v>
      </c>
      <c r="IU95" s="45">
        <f>'СДП (план)'!AS96</f>
        <v>0</v>
      </c>
      <c r="IV95" s="44">
        <f>'СДП (план)'!AT96</f>
        <v>0</v>
      </c>
      <c r="IW95" s="44">
        <f t="shared" si="3985"/>
        <v>0</v>
      </c>
      <c r="IX95" s="44">
        <f t="shared" si="3986"/>
        <v>0</v>
      </c>
      <c r="IY95" s="44">
        <f>VLOOKUP($C95,факт!$D$8:$JF$250,183,0)</f>
        <v>0</v>
      </c>
      <c r="IZ95" s="44">
        <f>VLOOKUP($C95,факт!$D$8:$JF$250,184,0)</f>
        <v>0</v>
      </c>
      <c r="JA95" s="44">
        <f>VLOOKUP($C95,факт!$D$8:$JF$250,185,0)</f>
        <v>0</v>
      </c>
      <c r="JB95" s="44">
        <f>VLOOKUP($C95,факт!$D$8:$JF$250,186,0)</f>
        <v>0</v>
      </c>
      <c r="JC95" s="44">
        <f>VLOOKUP($C95,факт!$D$8:$JF$250,187,0)</f>
        <v>0</v>
      </c>
      <c r="JD95" s="44">
        <f>VLOOKUP($C95,факт!$D$8:$JF$250,188,0)</f>
        <v>0</v>
      </c>
      <c r="JE95" s="44">
        <f t="shared" si="3785"/>
        <v>0</v>
      </c>
      <c r="JF95" s="44">
        <f t="shared" si="3786"/>
        <v>0</v>
      </c>
      <c r="JG95" s="44">
        <f t="shared" si="3787"/>
        <v>0</v>
      </c>
      <c r="JH95" s="44">
        <f t="shared" si="3987"/>
        <v>0</v>
      </c>
      <c r="JI95" s="44">
        <f t="shared" si="3988"/>
        <v>0</v>
      </c>
      <c r="JJ95" s="5">
        <f>'СДП (план)'!AU96</f>
        <v>0</v>
      </c>
      <c r="JK95" s="3">
        <f>'СДП (план)'!AV96</f>
        <v>0</v>
      </c>
      <c r="JL95" s="44">
        <f t="shared" si="3989"/>
        <v>0</v>
      </c>
      <c r="JM95" s="44">
        <f t="shared" si="3990"/>
        <v>0</v>
      </c>
      <c r="JN95" s="44">
        <f>VLOOKUP($C95,факт!$D$8:$JF$250,189,0)</f>
        <v>0</v>
      </c>
      <c r="JO95" s="44">
        <f>VLOOKUP($C95,факт!$D$8:$JF$250,190,0)</f>
        <v>0</v>
      </c>
      <c r="JP95" s="44">
        <f>VLOOKUP($C95,факт!$D$8:$JF$250,191,0)</f>
        <v>0</v>
      </c>
      <c r="JQ95" s="44">
        <f>VLOOKUP($C95,факт!$D$8:$JF$250,192,0)</f>
        <v>0</v>
      </c>
      <c r="JR95" s="44">
        <f>VLOOKUP($C95,факт!$D$8:$JF$250,193,0)</f>
        <v>0</v>
      </c>
      <c r="JS95" s="44">
        <f>VLOOKUP($C95,факт!$D$8:$JF$250,194,0)</f>
        <v>0</v>
      </c>
      <c r="JT95" s="44">
        <f t="shared" si="3790"/>
        <v>0</v>
      </c>
      <c r="JU95" s="44">
        <f t="shared" si="3791"/>
        <v>0</v>
      </c>
      <c r="JV95" s="44">
        <f t="shared" si="3792"/>
        <v>0</v>
      </c>
      <c r="JW95" s="44">
        <f t="shared" si="3991"/>
        <v>0</v>
      </c>
      <c r="JX95" s="44">
        <f t="shared" si="3992"/>
        <v>0</v>
      </c>
      <c r="JY95" s="5">
        <f>'СДП (план)'!AW96</f>
        <v>0</v>
      </c>
      <c r="JZ95" s="3">
        <f>'СДП (план)'!AX96</f>
        <v>0</v>
      </c>
      <c r="KA95" s="44">
        <f t="shared" si="3993"/>
        <v>0</v>
      </c>
      <c r="KB95" s="44">
        <f t="shared" si="3994"/>
        <v>0</v>
      </c>
      <c r="KC95" s="44">
        <f>VLOOKUP($C95,факт!$D$8:$JF$250,177,0)</f>
        <v>0</v>
      </c>
      <c r="KD95" s="44">
        <f>VLOOKUP($C95,факт!$D$8:$JF$250,178,0)</f>
        <v>0</v>
      </c>
      <c r="KE95" s="44">
        <f>VLOOKUP($C95,факт!$D$8:$JF$250,179,0)</f>
        <v>0</v>
      </c>
      <c r="KF95" s="44">
        <f>VLOOKUP($C95,факт!$D$8:$JF$250,180,0)</f>
        <v>0</v>
      </c>
      <c r="KG95" s="44">
        <f>VLOOKUP($C95,факт!$D$8:$JF$250,181,0)</f>
        <v>0</v>
      </c>
      <c r="KH95" s="44">
        <f>VLOOKUP($C95,факт!$D$8:$JF$250,182,0)</f>
        <v>0</v>
      </c>
      <c r="KI95" s="44">
        <f t="shared" si="3795"/>
        <v>0</v>
      </c>
      <c r="KJ95" s="44">
        <f t="shared" si="3796"/>
        <v>0</v>
      </c>
      <c r="KK95" s="44">
        <f t="shared" si="3797"/>
        <v>0</v>
      </c>
      <c r="KL95" s="44">
        <f t="shared" si="3995"/>
        <v>0</v>
      </c>
      <c r="KM95" s="44">
        <f t="shared" si="3996"/>
        <v>0</v>
      </c>
      <c r="KN95" s="5">
        <f>'СДП (план)'!AY96</f>
        <v>0</v>
      </c>
      <c r="KO95" s="3">
        <f>'СДП (план)'!AZ96</f>
        <v>0</v>
      </c>
      <c r="KP95" s="44">
        <f t="shared" si="3997"/>
        <v>0</v>
      </c>
      <c r="KQ95" s="44">
        <f t="shared" si="3998"/>
        <v>0</v>
      </c>
      <c r="KR95" s="44"/>
      <c r="KS95" s="44"/>
      <c r="KT95" s="44"/>
      <c r="KU95" s="44"/>
      <c r="KV95" s="44"/>
      <c r="KW95" s="44"/>
      <c r="KX95" s="44">
        <f t="shared" si="3800"/>
        <v>0</v>
      </c>
      <c r="KY95" s="44">
        <f t="shared" si="3801"/>
        <v>0</v>
      </c>
      <c r="KZ95" s="44">
        <f t="shared" si="3802"/>
        <v>0</v>
      </c>
      <c r="LA95" s="44">
        <f t="shared" si="3999"/>
        <v>0</v>
      </c>
      <c r="LB95" s="44">
        <f t="shared" si="4000"/>
        <v>0</v>
      </c>
      <c r="LC95" s="45">
        <f>'СДП (план)'!BA96</f>
        <v>0</v>
      </c>
      <c r="LD95" s="44">
        <f>'СДП (план)'!BB96</f>
        <v>0</v>
      </c>
      <c r="LE95" s="44">
        <f t="shared" si="4001"/>
        <v>0</v>
      </c>
      <c r="LF95" s="44">
        <f t="shared" si="4002"/>
        <v>0</v>
      </c>
      <c r="LG95" s="44">
        <f>VLOOKUP($C95,факт!$D$8:$JF$250,111,0)</f>
        <v>0</v>
      </c>
      <c r="LH95" s="44">
        <f>VLOOKUP($C95,факт!$D$8:$JF$250,112,0)</f>
        <v>0</v>
      </c>
      <c r="LI95" s="44">
        <f>VLOOKUP($C95,факт!$D$8:$JF$250,113,0)</f>
        <v>0</v>
      </c>
      <c r="LJ95" s="44">
        <f>VLOOKUP($C95,факт!$D$8:$JF$250,114,0)</f>
        <v>0</v>
      </c>
      <c r="LK95" s="44">
        <f>VLOOKUP($C95,факт!$D$8:$JF$250,115,0)</f>
        <v>0</v>
      </c>
      <c r="LL95" s="44">
        <f>VLOOKUP($C95,факт!$D$8:$JF$250,116,0)</f>
        <v>0</v>
      </c>
      <c r="LM95" s="44">
        <f t="shared" si="3805"/>
        <v>0</v>
      </c>
      <c r="LN95" s="44">
        <f t="shared" si="3806"/>
        <v>0</v>
      </c>
      <c r="LO95" s="44">
        <f t="shared" si="3807"/>
        <v>0</v>
      </c>
      <c r="LP95" s="44">
        <f t="shared" si="4003"/>
        <v>0</v>
      </c>
      <c r="LQ95" s="44">
        <f t="shared" si="4004"/>
        <v>0</v>
      </c>
      <c r="LR95" s="45">
        <f>'СДП (план)'!BC96</f>
        <v>0</v>
      </c>
      <c r="LS95" s="44">
        <f>'СДП (план)'!BD96</f>
        <v>0</v>
      </c>
      <c r="LT95" s="44">
        <f t="shared" si="4005"/>
        <v>0</v>
      </c>
      <c r="LU95" s="44">
        <f t="shared" si="4006"/>
        <v>0</v>
      </c>
      <c r="LV95" s="44">
        <f>VLOOKUP($C95,факт!$D$8:$JF$250,117,0)</f>
        <v>0</v>
      </c>
      <c r="LW95" s="44">
        <f>VLOOKUP($C95,факт!$D$8:$JF$250,118,0)</f>
        <v>0</v>
      </c>
      <c r="LX95" s="44">
        <f>VLOOKUP($C95,факт!$D$8:$JF$250,119,0)</f>
        <v>0</v>
      </c>
      <c r="LY95" s="44">
        <f>VLOOKUP($C95,факт!$D$8:$JF$250,120,0)</f>
        <v>0</v>
      </c>
      <c r="LZ95" s="44">
        <f>VLOOKUP($C95,факт!$D$8:$JF$250,121,0)</f>
        <v>0</v>
      </c>
      <c r="MA95" s="44">
        <f>VLOOKUP($C95,факт!$D$8:$JF$250,122,0)</f>
        <v>0</v>
      </c>
      <c r="MB95" s="44">
        <f t="shared" si="3810"/>
        <v>0</v>
      </c>
      <c r="MC95" s="44">
        <f t="shared" si="3811"/>
        <v>0</v>
      </c>
      <c r="MD95" s="44">
        <f t="shared" si="3812"/>
        <v>0</v>
      </c>
      <c r="ME95" s="44">
        <f t="shared" si="4007"/>
        <v>0</v>
      </c>
      <c r="MF95" s="44">
        <f t="shared" si="4008"/>
        <v>0</v>
      </c>
      <c r="MG95" s="47">
        <f>'СДП (план)'!BE96</f>
        <v>0</v>
      </c>
      <c r="MH95" s="47">
        <f>'СДП (план)'!BF96</f>
        <v>0</v>
      </c>
      <c r="MI95" s="44">
        <f t="shared" si="4009"/>
        <v>0</v>
      </c>
      <c r="MJ95" s="44">
        <f t="shared" si="4010"/>
        <v>0</v>
      </c>
      <c r="MK95" s="44">
        <f>VLOOKUP($C95,факт!$D$8:$JF$250,63,0)</f>
        <v>0</v>
      </c>
      <c r="ML95" s="44">
        <f>VLOOKUP($C95,факт!$D$8:$JF$250,64,0)</f>
        <v>0</v>
      </c>
      <c r="MM95" s="44">
        <f>VLOOKUP($C95,факт!$D$8:$JF$250,65,0)</f>
        <v>0</v>
      </c>
      <c r="MN95" s="44">
        <f>VLOOKUP($C95,факт!$D$8:$JF$250,66,0)</f>
        <v>0</v>
      </c>
      <c r="MO95" s="44">
        <f>VLOOKUP($C95,факт!$D$8:$JF$250,67,0)</f>
        <v>0</v>
      </c>
      <c r="MP95" s="44">
        <f>VLOOKUP($C95,факт!$D$8:$JF$250,68,0)</f>
        <v>0</v>
      </c>
      <c r="MQ95" s="44">
        <f t="shared" si="3815"/>
        <v>0</v>
      </c>
      <c r="MR95" s="44">
        <f t="shared" si="3816"/>
        <v>0</v>
      </c>
      <c r="MS95" s="44">
        <f t="shared" si="3817"/>
        <v>0</v>
      </c>
      <c r="MT95" s="44">
        <f t="shared" si="4011"/>
        <v>0</v>
      </c>
      <c r="MU95" s="44">
        <f t="shared" si="4012"/>
        <v>0</v>
      </c>
      <c r="MV95" s="47">
        <f>'СДП (план)'!BG96</f>
        <v>0</v>
      </c>
      <c r="MW95" s="47">
        <f>'СДП (план)'!BH96</f>
        <v>0</v>
      </c>
      <c r="MX95" s="44">
        <f t="shared" si="4013"/>
        <v>0</v>
      </c>
      <c r="MY95" s="44">
        <f t="shared" si="4014"/>
        <v>0</v>
      </c>
      <c r="MZ95" s="44">
        <f>VLOOKUP($C95,факт!$D$8:$JF$250,129,0)</f>
        <v>0</v>
      </c>
      <c r="NA95" s="44">
        <f>VLOOKUP($C95,факт!$D$8:$JF$250,130,0)</f>
        <v>0</v>
      </c>
      <c r="NB95" s="44">
        <f>VLOOKUP($C95,факт!$D$8:$JF$250,131,0)</f>
        <v>0</v>
      </c>
      <c r="NC95" s="44">
        <f>VLOOKUP($C95,факт!$D$8:$JF$250,132,0)</f>
        <v>0</v>
      </c>
      <c r="ND95" s="44">
        <f>VLOOKUP($C95,факт!$D$8:$JF$250,133,0)</f>
        <v>0</v>
      </c>
      <c r="NE95" s="44">
        <f>VLOOKUP($C95,факт!$D$8:$JF$250,134,0)</f>
        <v>0</v>
      </c>
      <c r="NF95" s="44">
        <f t="shared" si="3820"/>
        <v>0</v>
      </c>
      <c r="NG95" s="44">
        <f t="shared" si="3821"/>
        <v>0</v>
      </c>
      <c r="NH95" s="44">
        <f t="shared" si="3822"/>
        <v>0</v>
      </c>
      <c r="NI95" s="44">
        <f t="shared" si="4015"/>
        <v>0</v>
      </c>
      <c r="NJ95" s="44">
        <f t="shared" si="4016"/>
        <v>0</v>
      </c>
      <c r="NK95" s="45">
        <f>'СДП (план)'!BI96</f>
        <v>0</v>
      </c>
      <c r="NL95" s="44">
        <f>'СДП (план)'!BJ96</f>
        <v>0</v>
      </c>
      <c r="NM95" s="44">
        <f t="shared" si="4017"/>
        <v>0</v>
      </c>
      <c r="NN95" s="44">
        <f t="shared" si="4018"/>
        <v>0</v>
      </c>
      <c r="NO95" s="44">
        <f>VLOOKUP($C95,факт!$D$8:$JF$250,87,0)</f>
        <v>0</v>
      </c>
      <c r="NP95" s="44">
        <f>VLOOKUP($C95,факт!$D$8:$JF$250,88,0)</f>
        <v>0</v>
      </c>
      <c r="NQ95" s="44">
        <f>VLOOKUP($C95,факт!$D$8:$JF$250,89,0)</f>
        <v>0</v>
      </c>
      <c r="NR95" s="44">
        <f>VLOOKUP($C95,факт!$D$8:$JF$250,90,0)</f>
        <v>0</v>
      </c>
      <c r="NS95" s="44">
        <f>VLOOKUP($C95,факт!$D$8:$JF$250,91,0)</f>
        <v>0</v>
      </c>
      <c r="NT95" s="44">
        <f>VLOOKUP($C95,факт!$D$8:$JF$250,92,0)</f>
        <v>0</v>
      </c>
      <c r="NU95" s="44">
        <f t="shared" si="3825"/>
        <v>0</v>
      </c>
      <c r="NV95" s="44">
        <f t="shared" si="3826"/>
        <v>0</v>
      </c>
      <c r="NW95" s="44">
        <f t="shared" si="3827"/>
        <v>0</v>
      </c>
      <c r="NX95" s="44">
        <f t="shared" si="4019"/>
        <v>0</v>
      </c>
      <c r="NY95" s="44">
        <f t="shared" si="4020"/>
        <v>0</v>
      </c>
      <c r="NZ95" s="45">
        <f>'СДП (план)'!BK96</f>
        <v>0</v>
      </c>
      <c r="OA95" s="44">
        <f>'СДП (план)'!BL96</f>
        <v>0</v>
      </c>
      <c r="OB95" s="44">
        <f t="shared" si="4021"/>
        <v>0</v>
      </c>
      <c r="OC95" s="44">
        <f t="shared" si="4022"/>
        <v>0</v>
      </c>
      <c r="OD95" s="44">
        <f>VLOOKUP($C95,факт!$D$8:$JF$250,147,0)</f>
        <v>0</v>
      </c>
      <c r="OE95" s="44">
        <f>VLOOKUP($C95,факт!$D$8:$JF$250,148,0)</f>
        <v>0</v>
      </c>
      <c r="OF95" s="44">
        <f>VLOOKUP($C95,факт!$D$8:$JF$250,149,0)</f>
        <v>0</v>
      </c>
      <c r="OG95" s="44">
        <f>VLOOKUP($C95,факт!$D$8:$JF$250,150,0)</f>
        <v>0</v>
      </c>
      <c r="OH95" s="44">
        <f>VLOOKUP($C95,факт!$D$8:$JF$250,151,0)</f>
        <v>0</v>
      </c>
      <c r="OI95" s="44">
        <f>VLOOKUP($C95,факт!$D$8:$JF$250,152,0)</f>
        <v>0</v>
      </c>
      <c r="OJ95" s="44">
        <f t="shared" si="3830"/>
        <v>0</v>
      </c>
      <c r="OK95" s="44">
        <f t="shared" si="3831"/>
        <v>0</v>
      </c>
      <c r="OL95" s="44">
        <f t="shared" si="3832"/>
        <v>0</v>
      </c>
      <c r="OM95" s="44">
        <f t="shared" si="4023"/>
        <v>0</v>
      </c>
      <c r="ON95" s="44">
        <f t="shared" si="4024"/>
        <v>0</v>
      </c>
      <c r="OO95" s="45">
        <f>'СДП (план)'!BM96</f>
        <v>0</v>
      </c>
      <c r="OP95" s="44">
        <f>'СДП (план)'!BN96</f>
        <v>0</v>
      </c>
      <c r="OQ95" s="44">
        <f t="shared" si="4025"/>
        <v>0</v>
      </c>
      <c r="OR95" s="44">
        <f t="shared" si="4026"/>
        <v>0</v>
      </c>
      <c r="OS95" s="44">
        <f>VLOOKUP($C95,факт!$D$8:$JF$250,195,0)</f>
        <v>0</v>
      </c>
      <c r="OT95" s="44">
        <f>VLOOKUP($C95,факт!$D$8:$JF$250,196,0)</f>
        <v>0</v>
      </c>
      <c r="OU95" s="44">
        <f>VLOOKUP($C95,факт!$D$8:$JF$250,197,0)</f>
        <v>0</v>
      </c>
      <c r="OV95" s="44">
        <f>VLOOKUP($C95,факт!$D$8:$JF$250,198,0)</f>
        <v>0</v>
      </c>
      <c r="OW95" s="44">
        <f>VLOOKUP($C95,факт!$D$8:$JF$250,199,0)</f>
        <v>0</v>
      </c>
      <c r="OX95" s="44">
        <f>VLOOKUP($C95,факт!$D$8:$JF$250,200,0)</f>
        <v>0</v>
      </c>
      <c r="OY95" s="44">
        <f t="shared" si="3835"/>
        <v>0</v>
      </c>
      <c r="OZ95" s="44">
        <f t="shared" si="3836"/>
        <v>0</v>
      </c>
      <c r="PA95" s="44">
        <f t="shared" si="3837"/>
        <v>0</v>
      </c>
      <c r="PB95" s="44">
        <f t="shared" si="4027"/>
        <v>0</v>
      </c>
      <c r="PC95" s="44">
        <f t="shared" si="4028"/>
        <v>0</v>
      </c>
      <c r="PD95" s="45">
        <f>'СДП (план)'!BO96</f>
        <v>0</v>
      </c>
      <c r="PE95" s="44">
        <f>'СДП (план)'!BP96</f>
        <v>0</v>
      </c>
      <c r="PF95" s="44">
        <f t="shared" si="4029"/>
        <v>0</v>
      </c>
      <c r="PG95" s="44">
        <f t="shared" si="4030"/>
        <v>0</v>
      </c>
      <c r="PH95" s="44">
        <f>VLOOKUP($C95,факт!$D$8:$JF$250,201,0)</f>
        <v>0</v>
      </c>
      <c r="PI95" s="44">
        <f>VLOOKUP($C95,факт!$D$8:$JF$250,202,0)</f>
        <v>0</v>
      </c>
      <c r="PJ95" s="44">
        <f>VLOOKUP($C95,факт!$D$8:$JF$250,203,0)</f>
        <v>0</v>
      </c>
      <c r="PK95" s="44">
        <f>VLOOKUP($C95,факт!$D$8:$JF$250,204,0)</f>
        <v>0</v>
      </c>
      <c r="PL95" s="44">
        <f>VLOOKUP($C95,факт!$D$8:$JF$250,205,0)</f>
        <v>0</v>
      </c>
      <c r="PM95" s="44">
        <f>VLOOKUP($C95,факт!$D$8:$JF$250,206,0)</f>
        <v>0</v>
      </c>
      <c r="PN95" s="44">
        <f t="shared" si="3840"/>
        <v>0</v>
      </c>
      <c r="PO95" s="44">
        <f t="shared" si="3841"/>
        <v>0</v>
      </c>
      <c r="PP95" s="44">
        <f t="shared" si="3842"/>
        <v>0</v>
      </c>
      <c r="PQ95" s="44">
        <f t="shared" si="4031"/>
        <v>0</v>
      </c>
      <c r="PR95" s="44">
        <f t="shared" si="4032"/>
        <v>0</v>
      </c>
      <c r="PS95" s="45">
        <f>'СДП (план)'!BQ96</f>
        <v>0</v>
      </c>
      <c r="PT95" s="44">
        <f>'СДП (план)'!BR96</f>
        <v>0</v>
      </c>
      <c r="PU95" s="44">
        <f t="shared" si="4033"/>
        <v>0</v>
      </c>
      <c r="PV95" s="44">
        <f t="shared" si="4034"/>
        <v>0</v>
      </c>
      <c r="PW95" s="44">
        <f>VLOOKUP($C95,факт!$D$8:$JF$250,207,0)</f>
        <v>0</v>
      </c>
      <c r="PX95" s="44">
        <f>VLOOKUP($C95,факт!$D$8:$JF$250,208,0)</f>
        <v>0</v>
      </c>
      <c r="PY95" s="44">
        <f>VLOOKUP($C95,факт!$D$8:$JF$250,209,0)</f>
        <v>0</v>
      </c>
      <c r="PZ95" s="44">
        <f>VLOOKUP($C95,факт!$D$8:$JF$250,210,0)</f>
        <v>0</v>
      </c>
      <c r="QA95" s="44">
        <f>VLOOKUP($C95,факт!$D$8:$JF$250,211,0)</f>
        <v>0</v>
      </c>
      <c r="QB95" s="44">
        <f>VLOOKUP($C95,факт!$D$8:$JF$250,212,0)</f>
        <v>0</v>
      </c>
      <c r="QC95" s="44">
        <f t="shared" si="3845"/>
        <v>0</v>
      </c>
      <c r="QD95" s="44">
        <f t="shared" si="3846"/>
        <v>0</v>
      </c>
      <c r="QE95" s="44">
        <f t="shared" si="3847"/>
        <v>0</v>
      </c>
      <c r="QF95" s="44">
        <f t="shared" si="3848"/>
        <v>0</v>
      </c>
      <c r="QG95" s="44">
        <f t="shared" si="3849"/>
        <v>0</v>
      </c>
      <c r="QH95" s="45">
        <f>'СДП (план)'!BS96</f>
        <v>0</v>
      </c>
      <c r="QI95" s="44">
        <f>'СДП (план)'!BT96</f>
        <v>0</v>
      </c>
      <c r="QJ95" s="44">
        <f t="shared" si="4035"/>
        <v>0</v>
      </c>
      <c r="QK95" s="44">
        <f t="shared" si="4036"/>
        <v>0</v>
      </c>
      <c r="QL95" s="44">
        <f>VLOOKUP($C95,факт!$D$8:$JF$250,213,0)</f>
        <v>0</v>
      </c>
      <c r="QM95" s="44">
        <f>VLOOKUP($C95,факт!$D$8:$JF$250,214,0)</f>
        <v>0</v>
      </c>
      <c r="QN95" s="44">
        <f>VLOOKUP($C95,факт!$D$8:$JF$250,215,0)</f>
        <v>0</v>
      </c>
      <c r="QO95" s="44">
        <f>VLOOKUP($C95,факт!$D$8:$JF$250,216,0)</f>
        <v>0</v>
      </c>
      <c r="QP95" s="44">
        <f>VLOOKUP($C95,факт!$D$8:$JF$250,217,0)</f>
        <v>0</v>
      </c>
      <c r="QQ95" s="44">
        <f>VLOOKUP($C95,факт!$D$8:$JF$250,218,0)</f>
        <v>0</v>
      </c>
      <c r="QR95" s="44">
        <f t="shared" si="3851"/>
        <v>0</v>
      </c>
      <c r="QS95" s="44">
        <f t="shared" si="3852"/>
        <v>0</v>
      </c>
      <c r="QT95" s="44">
        <f t="shared" si="3853"/>
        <v>0</v>
      </c>
      <c r="QU95" s="44">
        <f t="shared" si="3854"/>
        <v>0</v>
      </c>
      <c r="QV95" s="44">
        <f t="shared" si="3594"/>
        <v>0</v>
      </c>
      <c r="QW95" s="45">
        <f>'СДП (план)'!BU96</f>
        <v>0</v>
      </c>
      <c r="QX95" s="44">
        <f>'СДП (план)'!BV96</f>
        <v>0</v>
      </c>
      <c r="QY95" s="44">
        <f t="shared" si="4037"/>
        <v>0</v>
      </c>
      <c r="QZ95" s="44">
        <f t="shared" si="4038"/>
        <v>0</v>
      </c>
      <c r="RA95" s="44">
        <f>VLOOKUP($C95,факт!$D$8:$JF$250,225,0)</f>
        <v>0</v>
      </c>
      <c r="RB95" s="44">
        <f>VLOOKUP($C95,факт!$D$8:$JF$250,226,0)</f>
        <v>0</v>
      </c>
      <c r="RC95" s="44">
        <f>VLOOKUP($C95,факт!$D$8:$JF$250,227,0)</f>
        <v>0</v>
      </c>
      <c r="RD95" s="44">
        <f>VLOOKUP($C95,факт!$D$8:$JF$250,228,0)</f>
        <v>0</v>
      </c>
      <c r="RE95" s="44">
        <f>VLOOKUP($C95,факт!$D$8:$JF$250,229,0)</f>
        <v>0</v>
      </c>
      <c r="RF95" s="44">
        <f>VLOOKUP($C95,факт!$D$8:$JF$250,230,0)</f>
        <v>0</v>
      </c>
      <c r="RG95" s="44">
        <f t="shared" si="3856"/>
        <v>0</v>
      </c>
      <c r="RH95" s="44">
        <f t="shared" si="3857"/>
        <v>0</v>
      </c>
      <c r="RI95" s="44">
        <f t="shared" si="3858"/>
        <v>0</v>
      </c>
      <c r="RJ95" s="44">
        <f t="shared" si="3859"/>
        <v>0</v>
      </c>
      <c r="RK95" s="44">
        <f t="shared" si="3601"/>
        <v>0</v>
      </c>
      <c r="RL95" s="45">
        <f>'СДП (план)'!BW96</f>
        <v>0</v>
      </c>
      <c r="RM95" s="44">
        <f>'СДП (план)'!BX96</f>
        <v>0</v>
      </c>
      <c r="RN95" s="44">
        <f t="shared" si="4039"/>
        <v>0</v>
      </c>
      <c r="RO95" s="44">
        <f t="shared" si="4040"/>
        <v>0</v>
      </c>
      <c r="RP95" s="44">
        <f>VLOOKUP($C95,факт!$D$8:$JF$250,105,0)</f>
        <v>0</v>
      </c>
      <c r="RQ95" s="44">
        <f>VLOOKUP($C95,факт!$D$8:$JF$250,106,0)</f>
        <v>0</v>
      </c>
      <c r="RR95" s="44">
        <f>VLOOKUP($C95,факт!$D$8:$JF$250,107,0)</f>
        <v>0</v>
      </c>
      <c r="RS95" s="44">
        <f>VLOOKUP($C95,факт!$D$8:$JF$250,108,0)</f>
        <v>0</v>
      </c>
      <c r="RT95" s="44">
        <f>VLOOKUP($C95,факт!$D$8:$JF$250,109,0)</f>
        <v>0</v>
      </c>
      <c r="RU95" s="44">
        <f>VLOOKUP($C95,факт!$D$8:$JF$250,110,0)</f>
        <v>0</v>
      </c>
      <c r="RV95" s="44">
        <f t="shared" si="3861"/>
        <v>0</v>
      </c>
      <c r="RW95" s="44">
        <f t="shared" si="3862"/>
        <v>0</v>
      </c>
      <c r="RX95" s="44">
        <f t="shared" si="3863"/>
        <v>0</v>
      </c>
      <c r="RY95" s="44">
        <f t="shared" si="4041"/>
        <v>0</v>
      </c>
      <c r="RZ95" s="44">
        <f t="shared" si="4042"/>
        <v>0</v>
      </c>
      <c r="SA95" s="45">
        <f>'СДП (план)'!BY96</f>
        <v>0</v>
      </c>
      <c r="SB95" s="44">
        <f>'СДП (план)'!BZ96</f>
        <v>0</v>
      </c>
      <c r="SC95" s="44">
        <f t="shared" si="4043"/>
        <v>0</v>
      </c>
      <c r="SD95" s="44">
        <f t="shared" si="4044"/>
        <v>0</v>
      </c>
      <c r="SE95" s="44">
        <f>VLOOKUP($C95,факт!$D$8:$JF$250,69,0)</f>
        <v>0</v>
      </c>
      <c r="SF95" s="44">
        <f>VLOOKUP($C95,факт!$D$8:$JF$250,70,0)</f>
        <v>0</v>
      </c>
      <c r="SG95" s="44">
        <f>VLOOKUP($C95,факт!$D$8:$JF$250,71,0)</f>
        <v>0</v>
      </c>
      <c r="SH95" s="44">
        <f>VLOOKUP($C95,факт!$D$8:$JF$250,72,0)</f>
        <v>0</v>
      </c>
      <c r="SI95" s="44">
        <f>VLOOKUP($C95,факт!$D$8:$JF$250,73,0)</f>
        <v>0</v>
      </c>
      <c r="SJ95" s="44">
        <f>VLOOKUP($C95,факт!$D$8:$JF$250,74,0)</f>
        <v>0</v>
      </c>
      <c r="SK95" s="44">
        <f t="shared" si="3866"/>
        <v>0</v>
      </c>
      <c r="SL95" s="44">
        <f t="shared" si="3867"/>
        <v>0</v>
      </c>
      <c r="SM95" s="44">
        <f t="shared" si="3868"/>
        <v>0</v>
      </c>
      <c r="SN95" s="44">
        <f t="shared" si="4045"/>
        <v>0</v>
      </c>
      <c r="SO95" s="44">
        <f t="shared" si="4046"/>
        <v>0</v>
      </c>
      <c r="SP95" s="45">
        <f>'СДП (план)'!CA96</f>
        <v>0</v>
      </c>
      <c r="SQ95" s="44">
        <f>'СДП (план)'!CB96</f>
        <v>0</v>
      </c>
      <c r="SR95" s="44">
        <f t="shared" si="4047"/>
        <v>0</v>
      </c>
      <c r="SS95" s="44">
        <f t="shared" si="4048"/>
        <v>0</v>
      </c>
      <c r="ST95" s="44"/>
      <c r="SU95" s="44"/>
      <c r="SV95" s="44"/>
      <c r="SW95" s="44"/>
      <c r="SX95" s="44"/>
      <c r="SY95" s="44"/>
      <c r="SZ95" s="44">
        <f t="shared" si="3871"/>
        <v>0</v>
      </c>
      <c r="TA95" s="44">
        <f t="shared" si="3872"/>
        <v>0</v>
      </c>
      <c r="TB95" s="44">
        <f t="shared" si="3873"/>
        <v>0</v>
      </c>
      <c r="TC95" s="44">
        <f t="shared" si="4049"/>
        <v>0</v>
      </c>
      <c r="TD95" s="44">
        <f t="shared" si="4050"/>
        <v>0</v>
      </c>
      <c r="TE95" s="45">
        <f>'СДП (план)'!CC96</f>
        <v>0</v>
      </c>
      <c r="TF95" s="44">
        <f>'СДП (план)'!CD96</f>
        <v>0</v>
      </c>
      <c r="TG95" s="44">
        <f t="shared" si="4051"/>
        <v>0</v>
      </c>
      <c r="TH95" s="44">
        <f t="shared" si="4052"/>
        <v>0</v>
      </c>
      <c r="TI95" s="44">
        <f>VLOOKUP($C95,факт!$D$8:$JF$250,135,0)</f>
        <v>0</v>
      </c>
      <c r="TJ95" s="44">
        <f>VLOOKUP($C95,факт!$D$8:$JF$250,136,0)</f>
        <v>0</v>
      </c>
      <c r="TK95" s="44">
        <f>VLOOKUP($C95,факт!$D$8:$JF$250,137,0)</f>
        <v>0</v>
      </c>
      <c r="TL95" s="44">
        <f>VLOOKUP($C95,факт!$D$8:$JF$250,138,0)</f>
        <v>0</v>
      </c>
      <c r="TM95" s="44">
        <f>VLOOKUP($C95,факт!$D$8:$JF$250,139,0)</f>
        <v>0</v>
      </c>
      <c r="TN95" s="44">
        <f>VLOOKUP($C95,факт!$D$8:$JF$250,140,0)</f>
        <v>0</v>
      </c>
      <c r="TO95" s="44">
        <f t="shared" si="3876"/>
        <v>0</v>
      </c>
      <c r="TP95" s="44">
        <f t="shared" si="3877"/>
        <v>0</v>
      </c>
      <c r="TQ95" s="44">
        <f t="shared" si="3878"/>
        <v>0</v>
      </c>
      <c r="TR95" s="44">
        <f t="shared" si="4053"/>
        <v>0</v>
      </c>
      <c r="TS95" s="44">
        <f t="shared" si="4054"/>
        <v>0</v>
      </c>
      <c r="TT95" s="47">
        <f>'СДП (план)'!CE96</f>
        <v>0</v>
      </c>
      <c r="TU95" s="47">
        <f>'СДП (план)'!CF96</f>
        <v>0</v>
      </c>
      <c r="TV95" s="44">
        <f t="shared" si="4055"/>
        <v>0</v>
      </c>
      <c r="TW95" s="44">
        <f t="shared" si="4056"/>
        <v>0</v>
      </c>
      <c r="TX95" s="44">
        <f>VLOOKUP($C95,факт!$D$8:$JF$250,75,0)</f>
        <v>0</v>
      </c>
      <c r="TY95" s="44">
        <f>VLOOKUP($C95,факт!$D$8:$JF$250,76,0)</f>
        <v>0</v>
      </c>
      <c r="TZ95" s="44">
        <f>VLOOKUP($C95,факт!$D$8:$JF$250,77,0)</f>
        <v>0</v>
      </c>
      <c r="UA95" s="44">
        <f>VLOOKUP($C95,факт!$D$8:$JF$250,78,0)</f>
        <v>0</v>
      </c>
      <c r="UB95" s="44">
        <f>VLOOKUP($C95,факт!$D$8:$JF$250,79,0)</f>
        <v>0</v>
      </c>
      <c r="UC95" s="44">
        <f>VLOOKUP($C95,факт!$D$8:$JF$250,80,0)</f>
        <v>0</v>
      </c>
      <c r="UD95" s="44">
        <f t="shared" si="3881"/>
        <v>0</v>
      </c>
      <c r="UE95" s="44">
        <f t="shared" si="3882"/>
        <v>0</v>
      </c>
      <c r="UF95" s="44">
        <f t="shared" si="3883"/>
        <v>0</v>
      </c>
      <c r="UG95" s="44">
        <f t="shared" si="4057"/>
        <v>0</v>
      </c>
      <c r="UH95" s="44">
        <f t="shared" si="4058"/>
        <v>0</v>
      </c>
      <c r="UI95" s="45">
        <f>'СДП (план)'!CG96</f>
        <v>0</v>
      </c>
      <c r="UJ95" s="44">
        <f>'СДП (план)'!CH96</f>
        <v>0</v>
      </c>
      <c r="UK95" s="44">
        <f t="shared" si="4059"/>
        <v>0</v>
      </c>
      <c r="UL95" s="44">
        <f t="shared" si="4060"/>
        <v>0</v>
      </c>
      <c r="UM95" s="44">
        <f>VLOOKUP($C95,факт!$D$8:$JF$250,81,0)</f>
        <v>0</v>
      </c>
      <c r="UN95" s="44">
        <f>VLOOKUP($C95,факт!$D$8:$JF$250,82,0)</f>
        <v>0</v>
      </c>
      <c r="UO95" s="44">
        <f>VLOOKUP($C95,факт!$D$8:$JF$250,83,0)</f>
        <v>0</v>
      </c>
      <c r="UP95" s="44">
        <f>VLOOKUP($C95,факт!$D$8:$JF$250,84,0)</f>
        <v>0</v>
      </c>
      <c r="UQ95" s="44">
        <f>VLOOKUP($C95,факт!$D$8:$JF$250,85,0)</f>
        <v>0</v>
      </c>
      <c r="UR95" s="44">
        <f>VLOOKUP($C95,факт!$D$8:$JF$250,86,0)</f>
        <v>0</v>
      </c>
      <c r="US95" s="44">
        <f t="shared" si="3886"/>
        <v>0</v>
      </c>
      <c r="UT95" s="44">
        <f t="shared" si="3887"/>
        <v>0</v>
      </c>
      <c r="UU95" s="44">
        <f t="shared" si="3888"/>
        <v>0</v>
      </c>
      <c r="UV95" s="44">
        <f t="shared" si="4061"/>
        <v>0</v>
      </c>
      <c r="UW95" s="44">
        <f t="shared" si="4062"/>
        <v>0</v>
      </c>
      <c r="UX95" s="45">
        <f>'СДП (план)'!CI96</f>
        <v>0</v>
      </c>
      <c r="UY95" s="44">
        <f>'СДП (план)'!CJ96</f>
        <v>0</v>
      </c>
      <c r="UZ95" s="44">
        <f t="shared" si="4063"/>
        <v>0</v>
      </c>
      <c r="VA95" s="44">
        <f t="shared" si="4064"/>
        <v>0</v>
      </c>
      <c r="VB95" s="44">
        <f>VLOOKUP($C95,факт!$D$8:$JF$250,99,0)</f>
        <v>0</v>
      </c>
      <c r="VC95" s="44">
        <f>VLOOKUP($C95,факт!$D$8:$JF$250,100,0)</f>
        <v>0</v>
      </c>
      <c r="VD95" s="44">
        <f>VLOOKUP($C95,факт!$D$8:$JF$250,101,0)</f>
        <v>0</v>
      </c>
      <c r="VE95" s="44">
        <f>VLOOKUP($C95,факт!$D$8:$JF$250,102,0)</f>
        <v>0</v>
      </c>
      <c r="VF95" s="44">
        <f>VLOOKUP($C95,факт!$D$8:$JF$250,103,0)</f>
        <v>0</v>
      </c>
      <c r="VG95" s="44">
        <f>VLOOKUP($C95,факт!$D$8:$JF$250,104,0)</f>
        <v>0</v>
      </c>
      <c r="VH95" s="44">
        <f t="shared" si="3891"/>
        <v>0</v>
      </c>
      <c r="VI95" s="44">
        <f t="shared" si="3892"/>
        <v>0</v>
      </c>
      <c r="VJ95" s="44">
        <f t="shared" si="3893"/>
        <v>0</v>
      </c>
      <c r="VK95" s="44">
        <f t="shared" si="3894"/>
        <v>0</v>
      </c>
      <c r="VL95" s="44">
        <f t="shared" si="3895"/>
        <v>0</v>
      </c>
      <c r="VM95" s="45">
        <f>'СДП (план)'!CK96</f>
        <v>0</v>
      </c>
      <c r="VN95" s="44">
        <f>'СДП (план)'!CL96</f>
        <v>0</v>
      </c>
      <c r="VO95" s="44">
        <f t="shared" si="4065"/>
        <v>0</v>
      </c>
      <c r="VP95" s="44">
        <f t="shared" si="4066"/>
        <v>0</v>
      </c>
      <c r="VQ95" s="44">
        <f>VLOOKUP($C95,факт!$D$8:$JF$250,123,0)</f>
        <v>0</v>
      </c>
      <c r="VR95" s="44">
        <f>VLOOKUP($C95,факт!$D$8:$JF$250,124,0)</f>
        <v>0</v>
      </c>
      <c r="VS95" s="44">
        <f>VLOOKUP($C95,факт!$D$8:$JF$250,125,0)</f>
        <v>0</v>
      </c>
      <c r="VT95" s="44">
        <f>VLOOKUP($C95,факт!$D$8:$JF$250,126,0)</f>
        <v>0</v>
      </c>
      <c r="VU95" s="44">
        <f>VLOOKUP($C95,факт!$D$8:$JF$250,127,0)</f>
        <v>0</v>
      </c>
      <c r="VV95" s="44">
        <f>VLOOKUP($C95,факт!$D$8:$JF$250,128,0)</f>
        <v>0</v>
      </c>
      <c r="VW95" s="44">
        <f t="shared" si="3897"/>
        <v>0</v>
      </c>
      <c r="VX95" s="44">
        <f t="shared" si="3898"/>
        <v>0</v>
      </c>
      <c r="VY95" s="44">
        <f t="shared" si="3899"/>
        <v>0</v>
      </c>
      <c r="VZ95" s="44">
        <f t="shared" si="4067"/>
        <v>0</v>
      </c>
      <c r="WA95" s="44">
        <f t="shared" si="4068"/>
        <v>0</v>
      </c>
      <c r="WB95" s="45">
        <f>'СДП (план)'!CM96</f>
        <v>0</v>
      </c>
      <c r="WC95" s="44">
        <f>'СДП (план)'!CN96</f>
        <v>0</v>
      </c>
      <c r="WD95" s="44">
        <f t="shared" si="4069"/>
        <v>0</v>
      </c>
      <c r="WE95" s="44">
        <f t="shared" si="4070"/>
        <v>0</v>
      </c>
      <c r="WF95" s="44">
        <f>VLOOKUP($C95,факт!$D$8:$JF$250,141,0)</f>
        <v>0</v>
      </c>
      <c r="WG95" s="44">
        <f>VLOOKUP($C95,факт!$D$8:$JF$250,142,0)</f>
        <v>0</v>
      </c>
      <c r="WH95" s="44">
        <f>VLOOKUP($C95,факт!$D$8:$JF$250,143,0)</f>
        <v>0</v>
      </c>
      <c r="WI95" s="44">
        <f>VLOOKUP($C95,факт!$D$8:$JF$250,144,0)</f>
        <v>0</v>
      </c>
      <c r="WJ95" s="44">
        <f>VLOOKUP($C95,факт!$D$8:$JF$250,145,0)</f>
        <v>0</v>
      </c>
      <c r="WK95" s="44">
        <f>VLOOKUP($C95,факт!$D$8:$JF$250,146,0)</f>
        <v>0</v>
      </c>
      <c r="WL95" s="44">
        <f t="shared" si="3902"/>
        <v>0</v>
      </c>
      <c r="WM95" s="44">
        <f t="shared" si="3903"/>
        <v>0</v>
      </c>
      <c r="WN95" s="44">
        <f t="shared" si="3904"/>
        <v>0</v>
      </c>
      <c r="WO95" s="44">
        <f t="shared" si="4071"/>
        <v>0</v>
      </c>
      <c r="WP95" s="44">
        <f t="shared" si="4072"/>
        <v>0</v>
      </c>
      <c r="WQ95" s="45">
        <f>'СДП (план)'!CO96</f>
        <v>0</v>
      </c>
      <c r="WR95" s="44">
        <f>'СДП (план)'!CP96</f>
        <v>0</v>
      </c>
      <c r="WS95" s="44">
        <f t="shared" si="4073"/>
        <v>0</v>
      </c>
      <c r="WT95" s="44">
        <f t="shared" si="4074"/>
        <v>0</v>
      </c>
      <c r="WU95" s="44">
        <f>VLOOKUP($C95,факт!$D$8:$JF$250,57,0)</f>
        <v>0</v>
      </c>
      <c r="WV95" s="44">
        <f>VLOOKUP($C95,факт!$D$8:$JF$250,58,0)</f>
        <v>0</v>
      </c>
      <c r="WW95" s="44">
        <f>VLOOKUP($C95,факт!$D$8:$JF$250,59,0)</f>
        <v>0</v>
      </c>
      <c r="WX95" s="44">
        <f>VLOOKUP($C95,факт!$D$8:$JF$250,60,0)</f>
        <v>0</v>
      </c>
      <c r="WY95" s="44">
        <f>VLOOKUP($C95,факт!$D$8:$JF$250,61,0)</f>
        <v>0</v>
      </c>
      <c r="WZ95" s="44">
        <f>VLOOKUP($C95,факт!$D$8:$JF$250,62,0)</f>
        <v>0</v>
      </c>
      <c r="XA95" s="44">
        <f t="shared" si="3907"/>
        <v>0</v>
      </c>
      <c r="XB95" s="44">
        <f t="shared" si="3908"/>
        <v>0</v>
      </c>
      <c r="XC95" s="44">
        <f t="shared" si="3909"/>
        <v>0</v>
      </c>
      <c r="XD95" s="44">
        <f t="shared" si="4075"/>
        <v>0</v>
      </c>
      <c r="XE95" s="44">
        <f t="shared" si="4076"/>
        <v>0</v>
      </c>
      <c r="XF95" s="45">
        <f>'СДП (план)'!CQ96</f>
        <v>0</v>
      </c>
      <c r="XG95" s="44">
        <f>'СДП (план)'!CR96</f>
        <v>0</v>
      </c>
      <c r="XH95" s="44">
        <f t="shared" si="4077"/>
        <v>0</v>
      </c>
      <c r="XI95" s="44">
        <f t="shared" si="4078"/>
        <v>0</v>
      </c>
      <c r="XJ95" s="44">
        <f>VLOOKUP($C95,факт!$D$8:$JF$250,51,0)</f>
        <v>0</v>
      </c>
      <c r="XK95" s="44">
        <f>VLOOKUP($C95,факт!$D$8:$JF$250,52,0)</f>
        <v>0</v>
      </c>
      <c r="XL95" s="44">
        <f>VLOOKUP($C95,факт!$D$8:$JF$250,53,0)</f>
        <v>0</v>
      </c>
      <c r="XM95" s="44">
        <f>VLOOKUP($C95,факт!$D$8:$JF$250,54,0)</f>
        <v>0</v>
      </c>
      <c r="XN95" s="44">
        <f>VLOOKUP($C95,факт!$D$8:$JF$250,55,0)</f>
        <v>0</v>
      </c>
      <c r="XO95" s="44">
        <f>VLOOKUP($C95,факт!$D$8:$JF$250,56,0)</f>
        <v>0</v>
      </c>
      <c r="XP95" s="44">
        <f t="shared" si="3912"/>
        <v>0</v>
      </c>
      <c r="XQ95" s="44">
        <f t="shared" si="3913"/>
        <v>0</v>
      </c>
      <c r="XR95" s="44">
        <f t="shared" si="3914"/>
        <v>0</v>
      </c>
      <c r="XS95" s="44">
        <f t="shared" si="4079"/>
        <v>0</v>
      </c>
      <c r="XT95" s="44">
        <f t="shared" si="4080"/>
        <v>0</v>
      </c>
      <c r="XU95" s="5">
        <f>'СДП (план)'!CS96</f>
        <v>0</v>
      </c>
      <c r="XV95" s="3">
        <f>'СДП (план)'!CT96</f>
        <v>0</v>
      </c>
      <c r="XW95" s="44">
        <f t="shared" si="4081"/>
        <v>0</v>
      </c>
      <c r="XX95" s="44">
        <f t="shared" si="4082"/>
        <v>0</v>
      </c>
      <c r="XY95" s="44">
        <f>VLOOKUP($C95,факт!$D$8:$JF$250,93,0)</f>
        <v>0</v>
      </c>
      <c r="XZ95" s="44">
        <f>VLOOKUP($C95,факт!$D$8:$JF$250,94,0)</f>
        <v>0</v>
      </c>
      <c r="YA95" s="44">
        <f>VLOOKUP($C95,факт!$D$8:$JF$250,95,0)</f>
        <v>0</v>
      </c>
      <c r="YB95" s="44">
        <f>VLOOKUP($C95,факт!$D$8:$JF$250,96,0)</f>
        <v>0</v>
      </c>
      <c r="YC95" s="44">
        <f>VLOOKUP($C95,факт!$D$8:$JF$250,97,0)</f>
        <v>0</v>
      </c>
      <c r="YD95" s="44">
        <f>VLOOKUP($C95,факт!$D$8:$JF$250,98,0)</f>
        <v>0</v>
      </c>
      <c r="YE95" s="44">
        <f t="shared" si="3917"/>
        <v>0</v>
      </c>
      <c r="YF95" s="44">
        <f t="shared" si="3918"/>
        <v>0</v>
      </c>
      <c r="YG95" s="44">
        <f t="shared" si="3919"/>
        <v>0</v>
      </c>
      <c r="YH95" s="44">
        <f t="shared" si="4083"/>
        <v>0</v>
      </c>
      <c r="YI95" s="44">
        <f t="shared" si="4084"/>
        <v>0</v>
      </c>
      <c r="YJ95" s="3">
        <f>'СДП (план)'!CU96</f>
        <v>0</v>
      </c>
      <c r="YK95" s="3">
        <f>'СДП (план)'!CV96</f>
        <v>0</v>
      </c>
      <c r="YL95" s="44">
        <f t="shared" si="4085"/>
        <v>0</v>
      </c>
      <c r="YM95" s="44">
        <f t="shared" si="4086"/>
        <v>0</v>
      </c>
      <c r="YN95" s="44">
        <f>VLOOKUP($C95,факт!$D$8:$JF$250,243,0)</f>
        <v>0</v>
      </c>
      <c r="YO95" s="44">
        <f>VLOOKUP($C95,факт!$D$8:$JF$250,244,0)</f>
        <v>0</v>
      </c>
      <c r="YP95" s="44">
        <f>VLOOKUP($C95,факт!$D$8:$JF$250,245,0)</f>
        <v>0</v>
      </c>
      <c r="YQ95" s="44">
        <f>VLOOKUP($C95,факт!$D$8:$JF$250,246,0)</f>
        <v>0</v>
      </c>
      <c r="YR95" s="44">
        <f>VLOOKUP($C95,факт!$D$8:$JF$250,247,0)</f>
        <v>0</v>
      </c>
      <c r="YS95" s="44">
        <f>VLOOKUP($C95,факт!$D$8:$JF$250,248,0)</f>
        <v>0</v>
      </c>
      <c r="YT95" s="44">
        <f t="shared" si="3922"/>
        <v>0</v>
      </c>
      <c r="YU95" s="44">
        <f t="shared" si="3923"/>
        <v>0</v>
      </c>
      <c r="YV95" s="44">
        <f t="shared" si="3924"/>
        <v>0</v>
      </c>
      <c r="YW95" s="44">
        <f t="shared" si="4087"/>
        <v>0</v>
      </c>
      <c r="YX95" s="44">
        <f t="shared" si="4088"/>
        <v>0</v>
      </c>
      <c r="YY95" s="44">
        <f>'СДП (план)'!CW96</f>
        <v>0</v>
      </c>
      <c r="YZ95" s="44">
        <f>'СДП (план)'!CX96</f>
        <v>0</v>
      </c>
      <c r="ZA95" s="44">
        <f t="shared" si="4089"/>
        <v>0</v>
      </c>
      <c r="ZB95" s="44">
        <f t="shared" si="4090"/>
        <v>0</v>
      </c>
      <c r="ZC95" s="44">
        <f>VLOOKUP($C95,факт!$D$8:$JF$250,249,0)</f>
        <v>0</v>
      </c>
      <c r="ZD95" s="44">
        <f>VLOOKUP($C95,факт!$D$8:$JF$250,250,0)</f>
        <v>0</v>
      </c>
      <c r="ZE95" s="44">
        <f>VLOOKUP($C95,факт!$D$8:$JF$250,251,0)</f>
        <v>0</v>
      </c>
      <c r="ZF95" s="44">
        <f>VLOOKUP($C95,факт!$D$8:$JF$250,252,0)</f>
        <v>0</v>
      </c>
      <c r="ZG95" s="44">
        <f>VLOOKUP($C95,факт!$D$8:$JF$250,253,0)</f>
        <v>0</v>
      </c>
      <c r="ZH95" s="44">
        <f>VLOOKUP($C95,факт!$D$8:$JF$250,254,0)</f>
        <v>0</v>
      </c>
      <c r="ZI95" s="44">
        <f t="shared" si="3927"/>
        <v>0</v>
      </c>
      <c r="ZJ95" s="44">
        <f t="shared" si="3928"/>
        <v>0</v>
      </c>
      <c r="ZK95" s="44">
        <f t="shared" si="3929"/>
        <v>0</v>
      </c>
      <c r="ZL95" s="44">
        <f t="shared" si="3930"/>
        <v>0</v>
      </c>
      <c r="ZM95" s="44">
        <f t="shared" si="3699"/>
        <v>0</v>
      </c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9">
        <f t="shared" si="3700"/>
        <v>155</v>
      </c>
      <c r="AAD95" s="49">
        <f t="shared" si="3701"/>
        <v>15374705.955839999</v>
      </c>
      <c r="AAE95" s="49">
        <f t="shared" si="3702"/>
        <v>77.5</v>
      </c>
      <c r="AAF95" s="49">
        <f t="shared" si="3703"/>
        <v>7687352.9779199995</v>
      </c>
      <c r="AAG95" s="49">
        <f t="shared" si="3704"/>
        <v>83</v>
      </c>
      <c r="AAH95" s="49">
        <f t="shared" si="3705"/>
        <v>8133715.3100000117</v>
      </c>
      <c r="AAI95" s="49">
        <f t="shared" si="3706"/>
        <v>3794</v>
      </c>
      <c r="AAJ95" s="49">
        <f t="shared" si="3707"/>
        <v>6</v>
      </c>
      <c r="AAK95" s="49">
        <f t="shared" si="3708"/>
        <v>570351.99</v>
      </c>
      <c r="AAL95" s="49">
        <f t="shared" si="3709"/>
        <v>234</v>
      </c>
      <c r="AAM95" s="49">
        <f t="shared" si="3710"/>
        <v>768.8</v>
      </c>
      <c r="AAN95" s="49">
        <f t="shared" si="3711"/>
        <v>384.4</v>
      </c>
      <c r="AAO95" s="49">
        <f t="shared" si="3712"/>
        <v>411.68</v>
      </c>
      <c r="AAP95" s="44">
        <f t="shared" si="3931"/>
        <v>5.5</v>
      </c>
      <c r="AAQ95" s="44">
        <f t="shared" si="3932"/>
        <v>446362.33208001219</v>
      </c>
    </row>
    <row r="96" spans="1:719" s="33" customFormat="1" ht="24.75" hidden="1" customHeight="1" x14ac:dyDescent="0.25">
      <c r="A96" s="195"/>
      <c r="B96" s="233">
        <v>68</v>
      </c>
      <c r="C96" s="234" t="s">
        <v>599</v>
      </c>
      <c r="D96" s="246" t="s">
        <v>400</v>
      </c>
      <c r="E96" s="156">
        <v>15030</v>
      </c>
      <c r="F96" s="209">
        <v>13.27</v>
      </c>
      <c r="G96" s="303">
        <v>0.31859999999999999</v>
      </c>
      <c r="H96" s="19">
        <v>1</v>
      </c>
      <c r="I96" s="210"/>
      <c r="J96" s="210"/>
      <c r="K96" s="222">
        <v>1.4</v>
      </c>
      <c r="L96" s="222">
        <v>1.68</v>
      </c>
      <c r="M96" s="222">
        <v>2.23</v>
      </c>
      <c r="N96" s="223">
        <v>2.57</v>
      </c>
      <c r="O96" s="45">
        <f>'СДП (план)'!O97</f>
        <v>0</v>
      </c>
      <c r="P96" s="45">
        <f>'СДП (план)'!P97</f>
        <v>0</v>
      </c>
      <c r="Q96" s="44">
        <f t="shared" si="3937"/>
        <v>0</v>
      </c>
      <c r="R96" s="44">
        <f t="shared" si="3938"/>
        <v>0</v>
      </c>
      <c r="S96" s="44">
        <f>VLOOKUP($C96,факт!$D$8:$JF$250,39,0)</f>
        <v>0</v>
      </c>
      <c r="T96" s="44">
        <f>VLOOKUP($C96,факт!$D$8:$JF$250,40,0)</f>
        <v>0</v>
      </c>
      <c r="U96" s="44">
        <f>VLOOKUP($C96,факт!$D$8:$JF$250,41,0)</f>
        <v>0</v>
      </c>
      <c r="V96" s="44">
        <f>VLOOKUP($C96,факт!$D$8:$JF$250,42,0)</f>
        <v>0</v>
      </c>
      <c r="W96" s="44">
        <f>VLOOKUP($C96,факт!$D$8:$JF$250,43,0)</f>
        <v>0</v>
      </c>
      <c r="X96" s="44">
        <f>VLOOKUP($C96,факт!$D$8:$JF$250,44,0)</f>
        <v>0</v>
      </c>
      <c r="Y96" s="44">
        <f t="shared" si="3715"/>
        <v>0</v>
      </c>
      <c r="Z96" s="44">
        <f t="shared" si="3716"/>
        <v>0</v>
      </c>
      <c r="AA96" s="44">
        <f t="shared" si="3717"/>
        <v>0</v>
      </c>
      <c r="AB96" s="44">
        <f t="shared" si="3718"/>
        <v>0</v>
      </c>
      <c r="AC96" s="44">
        <f t="shared" si="3719"/>
        <v>0</v>
      </c>
      <c r="AD96" s="155">
        <f>'СДП (план)'!Q97</f>
        <v>0</v>
      </c>
      <c r="AE96" s="155">
        <f>'СДП (план)'!R97</f>
        <v>0</v>
      </c>
      <c r="AF96" s="44">
        <f t="shared" si="3939"/>
        <v>0</v>
      </c>
      <c r="AG96" s="44">
        <f t="shared" si="3940"/>
        <v>0</v>
      </c>
      <c r="AH96" s="44">
        <f>VLOOKUP($C96,факт!$D$8:$JF$250,21,0)</f>
        <v>0</v>
      </c>
      <c r="AI96" s="44">
        <f>VLOOKUP($C96,факт!$D$8:$JF$250,22,0)</f>
        <v>0</v>
      </c>
      <c r="AJ96" s="44">
        <f>VLOOKUP($C96,факт!$D$8:$JF$250,23,0)</f>
        <v>0</v>
      </c>
      <c r="AK96" s="44">
        <f>VLOOKUP($C96,факт!$D$8:$JF$250,24,0)</f>
        <v>0</v>
      </c>
      <c r="AL96" s="44">
        <f>VLOOKUP($C96,факт!$D$8:$JF$250,25,0)</f>
        <v>0</v>
      </c>
      <c r="AM96" s="44">
        <f>VLOOKUP($C96,факт!$D$8:$JF$250,26,0)</f>
        <v>0</v>
      </c>
      <c r="AN96" s="44">
        <f t="shared" si="3399"/>
        <v>0</v>
      </c>
      <c r="AO96" s="44">
        <f t="shared" si="3400"/>
        <v>0</v>
      </c>
      <c r="AP96" s="44">
        <f t="shared" si="3401"/>
        <v>0</v>
      </c>
      <c r="AQ96" s="44">
        <f t="shared" si="3402"/>
        <v>0</v>
      </c>
      <c r="AR96" s="44">
        <f t="shared" si="3403"/>
        <v>0</v>
      </c>
      <c r="AS96" s="45">
        <f>'СДП (план)'!S97</f>
        <v>0</v>
      </c>
      <c r="AT96" s="44">
        <f>'СДП (план)'!T97</f>
        <v>0</v>
      </c>
      <c r="AU96" s="44">
        <f t="shared" si="3941"/>
        <v>0</v>
      </c>
      <c r="AV96" s="44">
        <f t="shared" si="3942"/>
        <v>0</v>
      </c>
      <c r="AW96" s="44">
        <f>VLOOKUP($C96,факт!$D$8:$JF$250,3,0)</f>
        <v>0</v>
      </c>
      <c r="AX96" s="44">
        <f>VLOOKUP($C96,факт!$D$8:$JF$250,4,0)</f>
        <v>0</v>
      </c>
      <c r="AY96" s="44">
        <f>VLOOKUP($C96,факт!$D$8:$JF$250,5,0)</f>
        <v>0</v>
      </c>
      <c r="AZ96" s="44">
        <f>VLOOKUP($C96,факт!$D$8:$JF$250,6,0)</f>
        <v>0</v>
      </c>
      <c r="BA96" s="44">
        <f>VLOOKUP($C96,факт!$D$8:$JF$250,7,0)</f>
        <v>0</v>
      </c>
      <c r="BB96" s="44">
        <f>VLOOKUP($C96,факт!$D$8:$JF$250,8,0)</f>
        <v>0</v>
      </c>
      <c r="BC96" s="44">
        <f t="shared" si="3721"/>
        <v>0</v>
      </c>
      <c r="BD96" s="44">
        <f t="shared" si="3722"/>
        <v>0</v>
      </c>
      <c r="BE96" s="44">
        <f t="shared" si="3723"/>
        <v>0</v>
      </c>
      <c r="BF96" s="44">
        <f t="shared" si="3724"/>
        <v>0</v>
      </c>
      <c r="BG96" s="44">
        <f t="shared" si="3410"/>
        <v>0</v>
      </c>
      <c r="BH96" s="90">
        <f>'СДП (план)'!U97</f>
        <v>19</v>
      </c>
      <c r="BI96" s="3">
        <f>'СДП (план)'!V97</f>
        <v>4272449.5514160004</v>
      </c>
      <c r="BJ96" s="44">
        <f t="shared" si="3943"/>
        <v>9.5</v>
      </c>
      <c r="BK96" s="44">
        <f t="shared" si="3944"/>
        <v>2136224.7757080002</v>
      </c>
      <c r="BL96" s="44">
        <f>VLOOKUP($C96,факт!$D$8:$JF$250,27,0)</f>
        <v>11</v>
      </c>
      <c r="BM96" s="44">
        <f>VLOOKUP($C96,факт!$D$8:$JF$250,28,0)</f>
        <v>2473523.4699999997</v>
      </c>
      <c r="BN96" s="44">
        <f>VLOOKUP($C96,факт!$D$8:$JF$250,29,0)</f>
        <v>469</v>
      </c>
      <c r="BO96" s="44">
        <f>VLOOKUP($C96,факт!$D$8:$JF$250,30,0)</f>
        <v>0</v>
      </c>
      <c r="BP96" s="44">
        <f>VLOOKUP($C96,факт!$D$8:$JF$250,31,0)</f>
        <v>0</v>
      </c>
      <c r="BQ96" s="44">
        <f>VLOOKUP($C96,факт!$D$8:$JF$250,32,0)</f>
        <v>0</v>
      </c>
      <c r="BR96" s="44">
        <f t="shared" si="3727"/>
        <v>252.13</v>
      </c>
      <c r="BS96" s="44">
        <f t="shared" si="3728"/>
        <v>126.065</v>
      </c>
      <c r="BT96" s="44">
        <f t="shared" si="3729"/>
        <v>145.97</v>
      </c>
      <c r="BU96" s="44">
        <f t="shared" si="3416"/>
        <v>1.5</v>
      </c>
      <c r="BV96" s="44">
        <f t="shared" si="3417"/>
        <v>337298.69429199956</v>
      </c>
      <c r="BW96" s="45">
        <f>'СДП (план)'!W97</f>
        <v>0</v>
      </c>
      <c r="BX96" s="44">
        <f>'СДП (план)'!X97</f>
        <v>0</v>
      </c>
      <c r="BY96" s="44">
        <f t="shared" si="3945"/>
        <v>0</v>
      </c>
      <c r="BZ96" s="44">
        <f t="shared" si="3946"/>
        <v>0</v>
      </c>
      <c r="CA96" s="44">
        <f>VLOOKUP($C96,факт!$D$8:$JF$250,9,0)</f>
        <v>0</v>
      </c>
      <c r="CB96" s="44">
        <f>VLOOKUP($C96,факт!$D$8:$JF$250,10,0)</f>
        <v>0</v>
      </c>
      <c r="CC96" s="44">
        <f>VLOOKUP($C96,факт!$D$8:$JF$250,11,0)</f>
        <v>0</v>
      </c>
      <c r="CD96" s="44">
        <f>VLOOKUP($C96,факт!$D$8:$JF$250,12,0)</f>
        <v>0</v>
      </c>
      <c r="CE96" s="44">
        <f>VLOOKUP($C96,факт!$D$8:$JF$250,13,0)</f>
        <v>0</v>
      </c>
      <c r="CF96" s="44">
        <f>VLOOKUP($C96,факт!$D$8:$JF$250,14,0)</f>
        <v>0</v>
      </c>
      <c r="CG96" s="44">
        <f t="shared" si="3731"/>
        <v>0</v>
      </c>
      <c r="CH96" s="44">
        <f t="shared" si="3732"/>
        <v>0</v>
      </c>
      <c r="CI96" s="44">
        <f t="shared" si="3733"/>
        <v>0</v>
      </c>
      <c r="CJ96" s="44">
        <f t="shared" si="3947"/>
        <v>0</v>
      </c>
      <c r="CK96" s="44">
        <f t="shared" si="3948"/>
        <v>0</v>
      </c>
      <c r="CL96" s="47">
        <f>'СДП (план)'!Y97</f>
        <v>0</v>
      </c>
      <c r="CM96" s="44">
        <f>'СДП (план)'!Z97</f>
        <v>0</v>
      </c>
      <c r="CN96" s="44">
        <f t="shared" si="3949"/>
        <v>0</v>
      </c>
      <c r="CO96" s="44">
        <f t="shared" si="3950"/>
        <v>0</v>
      </c>
      <c r="CP96" s="44">
        <f>VLOOKUP($C96,факт!$D$8:$JF$250,33,0)</f>
        <v>0</v>
      </c>
      <c r="CQ96" s="44">
        <f>VLOOKUP($C96,факт!$D$8:$JF$250,34,0)</f>
        <v>0</v>
      </c>
      <c r="CR96" s="44">
        <f>VLOOKUP($C96,факт!$D$8:$JF$250,35,0)</f>
        <v>0</v>
      </c>
      <c r="CS96" s="44">
        <f>VLOOKUP($C96,факт!$D$8:$JF$250,36,0)</f>
        <v>0</v>
      </c>
      <c r="CT96" s="44">
        <f>VLOOKUP($C96,факт!$D$8:$JF$250,37,0)</f>
        <v>0</v>
      </c>
      <c r="CU96" s="44">
        <f>VLOOKUP($C96,факт!$D$8:$JF$250,38,0)</f>
        <v>0</v>
      </c>
      <c r="CV96" s="44">
        <f t="shared" si="3736"/>
        <v>0</v>
      </c>
      <c r="CW96" s="44">
        <f t="shared" si="3737"/>
        <v>0</v>
      </c>
      <c r="CX96" s="44">
        <f t="shared" si="3738"/>
        <v>0</v>
      </c>
      <c r="CY96" s="44">
        <f t="shared" si="3951"/>
        <v>0</v>
      </c>
      <c r="CZ96" s="44">
        <f t="shared" si="3952"/>
        <v>0</v>
      </c>
      <c r="DA96" s="46">
        <f>'СДП (план)'!AA97</f>
        <v>0</v>
      </c>
      <c r="DB96" s="46">
        <f>'СДП (план)'!AB97</f>
        <v>0</v>
      </c>
      <c r="DC96" s="44">
        <f t="shared" si="3953"/>
        <v>0</v>
      </c>
      <c r="DD96" s="44">
        <f t="shared" si="3954"/>
        <v>0</v>
      </c>
      <c r="DE96" s="44">
        <f>VLOOKUP($C96,факт!$D$8:$JF$250,45,0)</f>
        <v>0</v>
      </c>
      <c r="DF96" s="44">
        <f>VLOOKUP($C96,факт!$D$8:$JF$250,46,0)</f>
        <v>0</v>
      </c>
      <c r="DG96" s="44">
        <f>VLOOKUP($C96,факт!$D$8:$JF$250,47,0)</f>
        <v>0</v>
      </c>
      <c r="DH96" s="44">
        <f>VLOOKUP($C96,факт!$D$8:$JF$250,48,0)</f>
        <v>0</v>
      </c>
      <c r="DI96" s="44">
        <f>VLOOKUP($C96,факт!$D$8:$JF$250,49,0)</f>
        <v>0</v>
      </c>
      <c r="DJ96" s="44">
        <f>VLOOKUP($C96,факт!$D$8:$JF$250,50,0)</f>
        <v>0</v>
      </c>
      <c r="DK96" s="44">
        <f t="shared" si="3741"/>
        <v>0</v>
      </c>
      <c r="DL96" s="44">
        <f t="shared" si="3742"/>
        <v>0</v>
      </c>
      <c r="DM96" s="44">
        <f t="shared" si="3743"/>
        <v>0</v>
      </c>
      <c r="DN96" s="44">
        <f t="shared" si="3955"/>
        <v>0</v>
      </c>
      <c r="DO96" s="44">
        <f t="shared" si="3956"/>
        <v>0</v>
      </c>
      <c r="DP96" s="5">
        <f>'СДП (план)'!AC97</f>
        <v>0</v>
      </c>
      <c r="DQ96" s="3">
        <f>'СДП (план)'!AD97</f>
        <v>0</v>
      </c>
      <c r="DR96" s="44">
        <f t="shared" si="3957"/>
        <v>0</v>
      </c>
      <c r="DS96" s="44">
        <f t="shared" si="3958"/>
        <v>0</v>
      </c>
      <c r="DT96" s="44">
        <f>VLOOKUP($C96,факт!$D$8:$JF$250,231,0)</f>
        <v>0</v>
      </c>
      <c r="DU96" s="44">
        <f>VLOOKUP($C96,факт!$D$8:$JF$250,232,0)</f>
        <v>0</v>
      </c>
      <c r="DV96" s="44">
        <f>VLOOKUP($C96,факт!$D$8:$JF$250,233,0)</f>
        <v>0</v>
      </c>
      <c r="DW96" s="44">
        <f>VLOOKUP($C96,факт!$D$8:$JF$250,234,0)</f>
        <v>0</v>
      </c>
      <c r="DX96" s="44">
        <f>VLOOKUP($C96,факт!$D$8:$JF$250,235,0)</f>
        <v>0</v>
      </c>
      <c r="DY96" s="44">
        <f>VLOOKUP($C96,факт!$D$8:$JF$250,236,0)</f>
        <v>0</v>
      </c>
      <c r="DZ96" s="44">
        <f t="shared" si="3746"/>
        <v>0</v>
      </c>
      <c r="EA96" s="44">
        <f t="shared" si="3747"/>
        <v>0</v>
      </c>
      <c r="EB96" s="44">
        <f t="shared" si="3748"/>
        <v>0</v>
      </c>
      <c r="EC96" s="44">
        <f t="shared" si="3959"/>
        <v>0</v>
      </c>
      <c r="ED96" s="44">
        <f t="shared" si="3960"/>
        <v>0</v>
      </c>
      <c r="EE96" s="44">
        <f>'СДП (план)'!CY97</f>
        <v>0</v>
      </c>
      <c r="EF96" s="44">
        <f>'СДП (план)'!CZ97</f>
        <v>0</v>
      </c>
      <c r="EG96" s="44">
        <f t="shared" si="3961"/>
        <v>0</v>
      </c>
      <c r="EH96" s="44">
        <f t="shared" si="3962"/>
        <v>0</v>
      </c>
      <c r="EI96" s="44"/>
      <c r="EJ96" s="44"/>
      <c r="EK96" s="44"/>
      <c r="EL96" s="44"/>
      <c r="EM96" s="44"/>
      <c r="EN96" s="44"/>
      <c r="EO96" s="44"/>
      <c r="EP96" s="44"/>
      <c r="EQ96" s="44"/>
      <c r="ER96" s="44"/>
      <c r="ES96" s="44"/>
      <c r="ET96" s="45">
        <f>'СДП (план)'!AE97</f>
        <v>0</v>
      </c>
      <c r="EU96" s="44">
        <f>'СДП (план)'!AF97</f>
        <v>0</v>
      </c>
      <c r="EV96" s="44">
        <f t="shared" si="3963"/>
        <v>0</v>
      </c>
      <c r="EW96" s="44">
        <f t="shared" si="3964"/>
        <v>0</v>
      </c>
      <c r="EX96" s="44">
        <f>VLOOKUP($C96,факт!$D$8:$JF$250,159,0)</f>
        <v>0</v>
      </c>
      <c r="EY96" s="44">
        <f>VLOOKUP($C96,факт!$D$8:$JF$250,160,0)</f>
        <v>0</v>
      </c>
      <c r="EZ96" s="44">
        <f>VLOOKUP($C96,факт!$D$8:$JF$250,161,0)</f>
        <v>0</v>
      </c>
      <c r="FA96" s="44">
        <f>VLOOKUP($C96,факт!$D$8:$JF$250,162,0)</f>
        <v>0</v>
      </c>
      <c r="FB96" s="44">
        <f>VLOOKUP($C96,факт!$D$8:$JF$250,163,0)</f>
        <v>0</v>
      </c>
      <c r="FC96" s="44">
        <f>VLOOKUP($C96,факт!$D$8:$JF$250,164,0)</f>
        <v>0</v>
      </c>
      <c r="FD96" s="44">
        <f t="shared" si="3753"/>
        <v>0</v>
      </c>
      <c r="FE96" s="44">
        <f t="shared" si="3754"/>
        <v>0</v>
      </c>
      <c r="FF96" s="44">
        <f t="shared" si="3755"/>
        <v>0</v>
      </c>
      <c r="FG96" s="44">
        <f t="shared" si="3756"/>
        <v>0</v>
      </c>
      <c r="FH96" s="44">
        <f t="shared" si="3454"/>
        <v>0</v>
      </c>
      <c r="FI96" s="5">
        <f>'СДП (план)'!AG97</f>
        <v>0</v>
      </c>
      <c r="FJ96" s="3">
        <f>'СДП (план)'!AH97</f>
        <v>0</v>
      </c>
      <c r="FK96" s="44">
        <f t="shared" si="3965"/>
        <v>0</v>
      </c>
      <c r="FL96" s="44">
        <f t="shared" si="3966"/>
        <v>0</v>
      </c>
      <c r="FM96" s="44">
        <f>VLOOKUP($C96,факт!$D$8:$JF$250,165,0)</f>
        <v>0</v>
      </c>
      <c r="FN96" s="44">
        <f>VLOOKUP($C96,факт!$D$8:$JF$250,166,0)</f>
        <v>0</v>
      </c>
      <c r="FO96" s="44">
        <f>VLOOKUP($C96,факт!$D$8:$JF$250,167,0)</f>
        <v>0</v>
      </c>
      <c r="FP96" s="44">
        <f>VLOOKUP($C96,факт!$D$8:$JF$250,168,0)</f>
        <v>0</v>
      </c>
      <c r="FQ96" s="44">
        <f>VLOOKUP($C96,факт!$D$8:$JF$250,169,0)</f>
        <v>0</v>
      </c>
      <c r="FR96" s="44">
        <f>VLOOKUP($C96,факт!$D$8:$JF$250,170,0)</f>
        <v>0</v>
      </c>
      <c r="FS96" s="44">
        <f t="shared" si="3758"/>
        <v>0</v>
      </c>
      <c r="FT96" s="44">
        <f t="shared" si="3759"/>
        <v>0</v>
      </c>
      <c r="FU96" s="44">
        <f t="shared" si="3760"/>
        <v>0</v>
      </c>
      <c r="FV96" s="44">
        <f t="shared" si="3761"/>
        <v>0</v>
      </c>
      <c r="FW96" s="44">
        <f t="shared" si="3762"/>
        <v>0</v>
      </c>
      <c r="FX96" s="5">
        <f>'СДП (план)'!AI97</f>
        <v>0</v>
      </c>
      <c r="FY96" s="3">
        <f>'СДП (план)'!AJ97</f>
        <v>0</v>
      </c>
      <c r="FZ96" s="44">
        <f t="shared" si="3967"/>
        <v>0</v>
      </c>
      <c r="GA96" s="44">
        <f t="shared" si="3968"/>
        <v>0</v>
      </c>
      <c r="GB96" s="44">
        <f>VLOOKUP($C96,факт!$D$8:$JF$250,219,0)</f>
        <v>0</v>
      </c>
      <c r="GC96" s="44">
        <f>VLOOKUP($C96,факт!$D$8:$JF$250,220,0)</f>
        <v>0</v>
      </c>
      <c r="GD96" s="44">
        <f>VLOOKUP($C96,факт!$D$8:$JF$250,221,0)</f>
        <v>0</v>
      </c>
      <c r="GE96" s="44">
        <f>VLOOKUP($C96,факт!$D$8:$JF$250,222,0)</f>
        <v>0</v>
      </c>
      <c r="GF96" s="44">
        <f>VLOOKUP($C96,факт!$D$8:$JF$250,223,0)</f>
        <v>0</v>
      </c>
      <c r="GG96" s="44">
        <f>VLOOKUP($C96,факт!$D$8:$JF$250,224,0)</f>
        <v>0</v>
      </c>
      <c r="GH96" s="44">
        <f t="shared" si="3464"/>
        <v>0</v>
      </c>
      <c r="GI96" s="44">
        <f t="shared" si="3465"/>
        <v>0</v>
      </c>
      <c r="GJ96" s="44">
        <f t="shared" si="3466"/>
        <v>0</v>
      </c>
      <c r="GK96" s="44">
        <f t="shared" si="3467"/>
        <v>0</v>
      </c>
      <c r="GL96" s="44">
        <f t="shared" si="3468"/>
        <v>0</v>
      </c>
      <c r="GM96" s="45">
        <f>'СДП (план)'!AK97</f>
        <v>0</v>
      </c>
      <c r="GN96" s="44">
        <f>'СДП (план)'!AL97</f>
        <v>0</v>
      </c>
      <c r="GO96" s="44">
        <f t="shared" si="3969"/>
        <v>0</v>
      </c>
      <c r="GP96" s="44">
        <f t="shared" si="3970"/>
        <v>0</v>
      </c>
      <c r="GQ96" s="44">
        <f>VLOOKUP($C96,факт!$D$8:$JF$250,237,0)</f>
        <v>0</v>
      </c>
      <c r="GR96" s="44">
        <f>VLOOKUP($C96,факт!$D$8:$JF$250,238,0)</f>
        <v>0</v>
      </c>
      <c r="GS96" s="44">
        <f>VLOOKUP($C96,факт!$D$8:$JF$250,239,0)</f>
        <v>0</v>
      </c>
      <c r="GT96" s="44">
        <f>VLOOKUP($C96,факт!$D$8:$JF$250,240,0)</f>
        <v>0</v>
      </c>
      <c r="GU96" s="44">
        <f>VLOOKUP($C96,факт!$D$8:$JF$250,241,0)</f>
        <v>0</v>
      </c>
      <c r="GV96" s="44">
        <f>VLOOKUP($C96,факт!$D$8:$JF$250,242,0)</f>
        <v>0</v>
      </c>
      <c r="GW96" s="44">
        <f t="shared" si="3765"/>
        <v>0</v>
      </c>
      <c r="GX96" s="44">
        <f t="shared" si="3766"/>
        <v>0</v>
      </c>
      <c r="GY96" s="44">
        <f t="shared" si="3767"/>
        <v>0</v>
      </c>
      <c r="GZ96" s="44">
        <f t="shared" si="3971"/>
        <v>0</v>
      </c>
      <c r="HA96" s="44">
        <f t="shared" si="3972"/>
        <v>0</v>
      </c>
      <c r="HB96" s="46">
        <f>'СДП (план)'!AM97</f>
        <v>0</v>
      </c>
      <c r="HC96" s="127">
        <f>'СДП (план)'!AN97</f>
        <v>0</v>
      </c>
      <c r="HD96" s="44">
        <f t="shared" si="3973"/>
        <v>0</v>
      </c>
      <c r="HE96" s="44">
        <f t="shared" si="3974"/>
        <v>0</v>
      </c>
      <c r="HF96" s="44"/>
      <c r="HG96" s="44"/>
      <c r="HH96" s="44"/>
      <c r="HI96" s="44"/>
      <c r="HJ96" s="44"/>
      <c r="HK96" s="44"/>
      <c r="HL96" s="44">
        <f t="shared" si="3770"/>
        <v>0</v>
      </c>
      <c r="HM96" s="44">
        <f t="shared" si="3771"/>
        <v>0</v>
      </c>
      <c r="HN96" s="44">
        <f t="shared" si="3772"/>
        <v>0</v>
      </c>
      <c r="HO96" s="44">
        <f t="shared" si="3975"/>
        <v>0</v>
      </c>
      <c r="HP96" s="44">
        <f t="shared" si="3976"/>
        <v>0</v>
      </c>
      <c r="HQ96" s="45">
        <f>'СДП (план)'!AO97</f>
        <v>0</v>
      </c>
      <c r="HR96" s="44">
        <f>'СДП (план)'!AP97</f>
        <v>0</v>
      </c>
      <c r="HS96" s="44">
        <f t="shared" si="3977"/>
        <v>0</v>
      </c>
      <c r="HT96" s="44">
        <f t="shared" si="3978"/>
        <v>0</v>
      </c>
      <c r="HU96" s="44">
        <f>VLOOKUP($C96,факт!$D$8:$JF$250,171,0)</f>
        <v>0</v>
      </c>
      <c r="HV96" s="44">
        <f>VLOOKUP($C96,факт!$D$8:$JF$250,172,0)</f>
        <v>0</v>
      </c>
      <c r="HW96" s="44">
        <f>VLOOKUP($C96,факт!$D$8:$JF$250,173,0)</f>
        <v>0</v>
      </c>
      <c r="HX96" s="44">
        <f>VLOOKUP($C96,факт!$D$8:$JF$250,174,0)</f>
        <v>0</v>
      </c>
      <c r="HY96" s="44">
        <f>VLOOKUP($C96,факт!$D$8:$JF$250,175,0)</f>
        <v>0</v>
      </c>
      <c r="HZ96" s="44">
        <f>VLOOKUP($C96,факт!$D$8:$JF$250,176,0)</f>
        <v>0</v>
      </c>
      <c r="IA96" s="44">
        <f t="shared" si="3775"/>
        <v>0</v>
      </c>
      <c r="IB96" s="44">
        <f t="shared" si="3776"/>
        <v>0</v>
      </c>
      <c r="IC96" s="44">
        <f t="shared" si="3777"/>
        <v>0</v>
      </c>
      <c r="ID96" s="44">
        <f t="shared" si="3979"/>
        <v>0</v>
      </c>
      <c r="IE96" s="44">
        <f t="shared" si="3980"/>
        <v>0</v>
      </c>
      <c r="IF96" s="45">
        <f>'СДП (план)'!AQ97</f>
        <v>0</v>
      </c>
      <c r="IG96" s="44">
        <f>'СДП (план)'!AR97</f>
        <v>0</v>
      </c>
      <c r="IH96" s="44">
        <f t="shared" si="3981"/>
        <v>0</v>
      </c>
      <c r="II96" s="44">
        <f t="shared" si="3982"/>
        <v>0</v>
      </c>
      <c r="IJ96" s="44"/>
      <c r="IK96" s="44"/>
      <c r="IL96" s="44"/>
      <c r="IM96" s="44"/>
      <c r="IN96" s="44"/>
      <c r="IO96" s="44"/>
      <c r="IP96" s="44">
        <f t="shared" si="3780"/>
        <v>0</v>
      </c>
      <c r="IQ96" s="44">
        <f t="shared" si="3781"/>
        <v>0</v>
      </c>
      <c r="IR96" s="44">
        <f t="shared" si="3782"/>
        <v>0</v>
      </c>
      <c r="IS96" s="44">
        <f t="shared" si="3983"/>
        <v>0</v>
      </c>
      <c r="IT96" s="44">
        <f t="shared" si="3984"/>
        <v>0</v>
      </c>
      <c r="IU96" s="45">
        <f>'СДП (план)'!AS97</f>
        <v>0</v>
      </c>
      <c r="IV96" s="44">
        <f>'СДП (план)'!AT97</f>
        <v>0</v>
      </c>
      <c r="IW96" s="44">
        <f t="shared" si="3985"/>
        <v>0</v>
      </c>
      <c r="IX96" s="44">
        <f t="shared" si="3986"/>
        <v>0</v>
      </c>
      <c r="IY96" s="44">
        <f>VLOOKUP($C96,факт!$D$8:$JF$250,183,0)</f>
        <v>0</v>
      </c>
      <c r="IZ96" s="44">
        <f>VLOOKUP($C96,факт!$D$8:$JF$250,184,0)</f>
        <v>0</v>
      </c>
      <c r="JA96" s="44">
        <f>VLOOKUP($C96,факт!$D$8:$JF$250,185,0)</f>
        <v>0</v>
      </c>
      <c r="JB96" s="44">
        <f>VLOOKUP($C96,факт!$D$8:$JF$250,186,0)</f>
        <v>0</v>
      </c>
      <c r="JC96" s="44">
        <f>VLOOKUP($C96,факт!$D$8:$JF$250,187,0)</f>
        <v>0</v>
      </c>
      <c r="JD96" s="44">
        <f>VLOOKUP($C96,факт!$D$8:$JF$250,188,0)</f>
        <v>0</v>
      </c>
      <c r="JE96" s="44">
        <f t="shared" si="3785"/>
        <v>0</v>
      </c>
      <c r="JF96" s="44">
        <f t="shared" si="3786"/>
        <v>0</v>
      </c>
      <c r="JG96" s="44">
        <f t="shared" si="3787"/>
        <v>0</v>
      </c>
      <c r="JH96" s="44">
        <f t="shared" si="3987"/>
        <v>0</v>
      </c>
      <c r="JI96" s="44">
        <f t="shared" si="3988"/>
        <v>0</v>
      </c>
      <c r="JJ96" s="5">
        <f>'СДП (план)'!AU97</f>
        <v>0</v>
      </c>
      <c r="JK96" s="3">
        <f>'СДП (план)'!AV97</f>
        <v>0</v>
      </c>
      <c r="JL96" s="44">
        <f t="shared" si="3989"/>
        <v>0</v>
      </c>
      <c r="JM96" s="44">
        <f t="shared" si="3990"/>
        <v>0</v>
      </c>
      <c r="JN96" s="44">
        <f>VLOOKUP($C96,факт!$D$8:$JF$250,189,0)</f>
        <v>0</v>
      </c>
      <c r="JO96" s="44">
        <f>VLOOKUP($C96,факт!$D$8:$JF$250,190,0)</f>
        <v>0</v>
      </c>
      <c r="JP96" s="44">
        <f>VLOOKUP($C96,факт!$D$8:$JF$250,191,0)</f>
        <v>0</v>
      </c>
      <c r="JQ96" s="44">
        <f>VLOOKUP($C96,факт!$D$8:$JF$250,192,0)</f>
        <v>0</v>
      </c>
      <c r="JR96" s="44">
        <f>VLOOKUP($C96,факт!$D$8:$JF$250,193,0)</f>
        <v>0</v>
      </c>
      <c r="JS96" s="44">
        <f>VLOOKUP($C96,факт!$D$8:$JF$250,194,0)</f>
        <v>0</v>
      </c>
      <c r="JT96" s="44">
        <f t="shared" si="3790"/>
        <v>0</v>
      </c>
      <c r="JU96" s="44">
        <f t="shared" si="3791"/>
        <v>0</v>
      </c>
      <c r="JV96" s="44">
        <f t="shared" si="3792"/>
        <v>0</v>
      </c>
      <c r="JW96" s="44">
        <f t="shared" si="3991"/>
        <v>0</v>
      </c>
      <c r="JX96" s="44">
        <f t="shared" si="3992"/>
        <v>0</v>
      </c>
      <c r="JY96" s="5">
        <f>'СДП (план)'!AW97</f>
        <v>0</v>
      </c>
      <c r="JZ96" s="3">
        <f>'СДП (план)'!AX97</f>
        <v>0</v>
      </c>
      <c r="KA96" s="44">
        <f t="shared" si="3993"/>
        <v>0</v>
      </c>
      <c r="KB96" s="44">
        <f t="shared" si="3994"/>
        <v>0</v>
      </c>
      <c r="KC96" s="44">
        <f>VLOOKUP($C96,факт!$D$8:$JF$250,177,0)</f>
        <v>0</v>
      </c>
      <c r="KD96" s="44">
        <f>VLOOKUP($C96,факт!$D$8:$JF$250,178,0)</f>
        <v>0</v>
      </c>
      <c r="KE96" s="44">
        <f>VLOOKUP($C96,факт!$D$8:$JF$250,179,0)</f>
        <v>0</v>
      </c>
      <c r="KF96" s="44">
        <f>VLOOKUP($C96,факт!$D$8:$JF$250,180,0)</f>
        <v>0</v>
      </c>
      <c r="KG96" s="44">
        <f>VLOOKUP($C96,факт!$D$8:$JF$250,181,0)</f>
        <v>0</v>
      </c>
      <c r="KH96" s="44">
        <f>VLOOKUP($C96,факт!$D$8:$JF$250,182,0)</f>
        <v>0</v>
      </c>
      <c r="KI96" s="44">
        <f t="shared" si="3795"/>
        <v>0</v>
      </c>
      <c r="KJ96" s="44">
        <f t="shared" si="3796"/>
        <v>0</v>
      </c>
      <c r="KK96" s="44">
        <f t="shared" si="3797"/>
        <v>0</v>
      </c>
      <c r="KL96" s="44">
        <f t="shared" si="3995"/>
        <v>0</v>
      </c>
      <c r="KM96" s="44">
        <f t="shared" si="3996"/>
        <v>0</v>
      </c>
      <c r="KN96" s="5">
        <f>'СДП (план)'!AY97</f>
        <v>0</v>
      </c>
      <c r="KO96" s="3">
        <f>'СДП (план)'!AZ97</f>
        <v>0</v>
      </c>
      <c r="KP96" s="44">
        <f t="shared" si="3997"/>
        <v>0</v>
      </c>
      <c r="KQ96" s="44">
        <f t="shared" si="3998"/>
        <v>0</v>
      </c>
      <c r="KR96" s="44"/>
      <c r="KS96" s="44"/>
      <c r="KT96" s="44"/>
      <c r="KU96" s="44"/>
      <c r="KV96" s="44"/>
      <c r="KW96" s="44"/>
      <c r="KX96" s="44">
        <f t="shared" si="3800"/>
        <v>0</v>
      </c>
      <c r="KY96" s="44">
        <f t="shared" si="3801"/>
        <v>0</v>
      </c>
      <c r="KZ96" s="44">
        <f t="shared" si="3802"/>
        <v>0</v>
      </c>
      <c r="LA96" s="44">
        <f t="shared" si="3999"/>
        <v>0</v>
      </c>
      <c r="LB96" s="44">
        <f t="shared" si="4000"/>
        <v>0</v>
      </c>
      <c r="LC96" s="45">
        <f>'СДП (план)'!BA97</f>
        <v>0</v>
      </c>
      <c r="LD96" s="44">
        <f>'СДП (план)'!BB97</f>
        <v>0</v>
      </c>
      <c r="LE96" s="44">
        <f t="shared" si="4001"/>
        <v>0</v>
      </c>
      <c r="LF96" s="44">
        <f t="shared" si="4002"/>
        <v>0</v>
      </c>
      <c r="LG96" s="44">
        <f>VLOOKUP($C96,факт!$D$8:$JF$250,111,0)</f>
        <v>0</v>
      </c>
      <c r="LH96" s="44">
        <f>VLOOKUP($C96,факт!$D$8:$JF$250,112,0)</f>
        <v>0</v>
      </c>
      <c r="LI96" s="44">
        <f>VLOOKUP($C96,факт!$D$8:$JF$250,113,0)</f>
        <v>0</v>
      </c>
      <c r="LJ96" s="44">
        <f>VLOOKUP($C96,факт!$D$8:$JF$250,114,0)</f>
        <v>0</v>
      </c>
      <c r="LK96" s="44">
        <f>VLOOKUP($C96,факт!$D$8:$JF$250,115,0)</f>
        <v>0</v>
      </c>
      <c r="LL96" s="44">
        <f>VLOOKUP($C96,факт!$D$8:$JF$250,116,0)</f>
        <v>0</v>
      </c>
      <c r="LM96" s="44">
        <f t="shared" si="3805"/>
        <v>0</v>
      </c>
      <c r="LN96" s="44">
        <f t="shared" si="3806"/>
        <v>0</v>
      </c>
      <c r="LO96" s="44">
        <f t="shared" si="3807"/>
        <v>0</v>
      </c>
      <c r="LP96" s="44">
        <f t="shared" si="4003"/>
        <v>0</v>
      </c>
      <c r="LQ96" s="44">
        <f t="shared" si="4004"/>
        <v>0</v>
      </c>
      <c r="LR96" s="45">
        <f>'СДП (план)'!BC97</f>
        <v>0</v>
      </c>
      <c r="LS96" s="44">
        <f>'СДП (план)'!BD97</f>
        <v>0</v>
      </c>
      <c r="LT96" s="44">
        <f t="shared" si="4005"/>
        <v>0</v>
      </c>
      <c r="LU96" s="44">
        <f t="shared" si="4006"/>
        <v>0</v>
      </c>
      <c r="LV96" s="44">
        <f>VLOOKUP($C96,факт!$D$8:$JF$250,117,0)</f>
        <v>0</v>
      </c>
      <c r="LW96" s="44">
        <f>VLOOKUP($C96,факт!$D$8:$JF$250,118,0)</f>
        <v>0</v>
      </c>
      <c r="LX96" s="44">
        <f>VLOOKUP($C96,факт!$D$8:$JF$250,119,0)</f>
        <v>0</v>
      </c>
      <c r="LY96" s="44">
        <f>VLOOKUP($C96,факт!$D$8:$JF$250,120,0)</f>
        <v>0</v>
      </c>
      <c r="LZ96" s="44">
        <f>VLOOKUP($C96,факт!$D$8:$JF$250,121,0)</f>
        <v>0</v>
      </c>
      <c r="MA96" s="44">
        <f>VLOOKUP($C96,факт!$D$8:$JF$250,122,0)</f>
        <v>0</v>
      </c>
      <c r="MB96" s="44">
        <f t="shared" si="3810"/>
        <v>0</v>
      </c>
      <c r="MC96" s="44">
        <f t="shared" si="3811"/>
        <v>0</v>
      </c>
      <c r="MD96" s="44">
        <f t="shared" si="3812"/>
        <v>0</v>
      </c>
      <c r="ME96" s="44">
        <f t="shared" si="4007"/>
        <v>0</v>
      </c>
      <c r="MF96" s="44">
        <f t="shared" si="4008"/>
        <v>0</v>
      </c>
      <c r="MG96" s="47">
        <f>'СДП (план)'!BE97</f>
        <v>0</v>
      </c>
      <c r="MH96" s="47">
        <f>'СДП (план)'!BF97</f>
        <v>0</v>
      </c>
      <c r="MI96" s="44">
        <f t="shared" si="4009"/>
        <v>0</v>
      </c>
      <c r="MJ96" s="44">
        <f t="shared" si="4010"/>
        <v>0</v>
      </c>
      <c r="MK96" s="44">
        <f>VLOOKUP($C96,факт!$D$8:$JF$250,63,0)</f>
        <v>0</v>
      </c>
      <c r="ML96" s="44">
        <f>VLOOKUP($C96,факт!$D$8:$JF$250,64,0)</f>
        <v>0</v>
      </c>
      <c r="MM96" s="44">
        <f>VLOOKUP($C96,факт!$D$8:$JF$250,65,0)</f>
        <v>0</v>
      </c>
      <c r="MN96" s="44">
        <f>VLOOKUP($C96,факт!$D$8:$JF$250,66,0)</f>
        <v>0</v>
      </c>
      <c r="MO96" s="44">
        <f>VLOOKUP($C96,факт!$D$8:$JF$250,67,0)</f>
        <v>0</v>
      </c>
      <c r="MP96" s="44">
        <f>VLOOKUP($C96,факт!$D$8:$JF$250,68,0)</f>
        <v>0</v>
      </c>
      <c r="MQ96" s="44">
        <f t="shared" si="3815"/>
        <v>0</v>
      </c>
      <c r="MR96" s="44">
        <f t="shared" si="3816"/>
        <v>0</v>
      </c>
      <c r="MS96" s="44">
        <f t="shared" si="3817"/>
        <v>0</v>
      </c>
      <c r="MT96" s="44">
        <f t="shared" si="4011"/>
        <v>0</v>
      </c>
      <c r="MU96" s="44">
        <f t="shared" si="4012"/>
        <v>0</v>
      </c>
      <c r="MV96" s="47">
        <f>'СДП (план)'!BG97</f>
        <v>0</v>
      </c>
      <c r="MW96" s="47">
        <f>'СДП (план)'!BH97</f>
        <v>0</v>
      </c>
      <c r="MX96" s="44">
        <f t="shared" si="4013"/>
        <v>0</v>
      </c>
      <c r="MY96" s="44">
        <f t="shared" si="4014"/>
        <v>0</v>
      </c>
      <c r="MZ96" s="44">
        <f>VLOOKUP($C96,факт!$D$8:$JF$250,129,0)</f>
        <v>0</v>
      </c>
      <c r="NA96" s="44">
        <f>VLOOKUP($C96,факт!$D$8:$JF$250,130,0)</f>
        <v>0</v>
      </c>
      <c r="NB96" s="44">
        <f>VLOOKUP($C96,факт!$D$8:$JF$250,131,0)</f>
        <v>0</v>
      </c>
      <c r="NC96" s="44">
        <f>VLOOKUP($C96,факт!$D$8:$JF$250,132,0)</f>
        <v>0</v>
      </c>
      <c r="ND96" s="44">
        <f>VLOOKUP($C96,факт!$D$8:$JF$250,133,0)</f>
        <v>0</v>
      </c>
      <c r="NE96" s="44">
        <f>VLOOKUP($C96,факт!$D$8:$JF$250,134,0)</f>
        <v>0</v>
      </c>
      <c r="NF96" s="44">
        <f t="shared" si="3820"/>
        <v>0</v>
      </c>
      <c r="NG96" s="44">
        <f t="shared" si="3821"/>
        <v>0</v>
      </c>
      <c r="NH96" s="44">
        <f t="shared" si="3822"/>
        <v>0</v>
      </c>
      <c r="NI96" s="44">
        <f t="shared" si="4015"/>
        <v>0</v>
      </c>
      <c r="NJ96" s="44">
        <f t="shared" si="4016"/>
        <v>0</v>
      </c>
      <c r="NK96" s="45">
        <f>'СДП (план)'!BI97</f>
        <v>0</v>
      </c>
      <c r="NL96" s="44">
        <f>'СДП (план)'!BJ97</f>
        <v>0</v>
      </c>
      <c r="NM96" s="44">
        <f t="shared" si="4017"/>
        <v>0</v>
      </c>
      <c r="NN96" s="44">
        <f t="shared" si="4018"/>
        <v>0</v>
      </c>
      <c r="NO96" s="44">
        <f>VLOOKUP($C96,факт!$D$8:$JF$250,87,0)</f>
        <v>0</v>
      </c>
      <c r="NP96" s="44">
        <f>VLOOKUP($C96,факт!$D$8:$JF$250,88,0)</f>
        <v>0</v>
      </c>
      <c r="NQ96" s="44">
        <f>VLOOKUP($C96,факт!$D$8:$JF$250,89,0)</f>
        <v>0</v>
      </c>
      <c r="NR96" s="44">
        <f>VLOOKUP($C96,факт!$D$8:$JF$250,90,0)</f>
        <v>0</v>
      </c>
      <c r="NS96" s="44">
        <f>VLOOKUP($C96,факт!$D$8:$JF$250,91,0)</f>
        <v>0</v>
      </c>
      <c r="NT96" s="44">
        <f>VLOOKUP($C96,факт!$D$8:$JF$250,92,0)</f>
        <v>0</v>
      </c>
      <c r="NU96" s="44">
        <f t="shared" si="3825"/>
        <v>0</v>
      </c>
      <c r="NV96" s="44">
        <f t="shared" si="3826"/>
        <v>0</v>
      </c>
      <c r="NW96" s="44">
        <f t="shared" si="3827"/>
        <v>0</v>
      </c>
      <c r="NX96" s="44">
        <f t="shared" si="4019"/>
        <v>0</v>
      </c>
      <c r="NY96" s="44">
        <f t="shared" si="4020"/>
        <v>0</v>
      </c>
      <c r="NZ96" s="45">
        <f>'СДП (план)'!BK97</f>
        <v>0</v>
      </c>
      <c r="OA96" s="44">
        <f>'СДП (план)'!BL97</f>
        <v>0</v>
      </c>
      <c r="OB96" s="44">
        <f t="shared" si="4021"/>
        <v>0</v>
      </c>
      <c r="OC96" s="44">
        <f t="shared" si="4022"/>
        <v>0</v>
      </c>
      <c r="OD96" s="44">
        <f>VLOOKUP($C96,факт!$D$8:$JF$250,147,0)</f>
        <v>0</v>
      </c>
      <c r="OE96" s="44">
        <f>VLOOKUP($C96,факт!$D$8:$JF$250,148,0)</f>
        <v>0</v>
      </c>
      <c r="OF96" s="44">
        <f>VLOOKUP($C96,факт!$D$8:$JF$250,149,0)</f>
        <v>0</v>
      </c>
      <c r="OG96" s="44">
        <f>VLOOKUP($C96,факт!$D$8:$JF$250,150,0)</f>
        <v>0</v>
      </c>
      <c r="OH96" s="44">
        <f>VLOOKUP($C96,факт!$D$8:$JF$250,151,0)</f>
        <v>0</v>
      </c>
      <c r="OI96" s="44">
        <f>VLOOKUP($C96,факт!$D$8:$JF$250,152,0)</f>
        <v>0</v>
      </c>
      <c r="OJ96" s="44">
        <f t="shared" si="3830"/>
        <v>0</v>
      </c>
      <c r="OK96" s="44">
        <f t="shared" si="3831"/>
        <v>0</v>
      </c>
      <c r="OL96" s="44">
        <f t="shared" si="3832"/>
        <v>0</v>
      </c>
      <c r="OM96" s="44">
        <f t="shared" si="4023"/>
        <v>0</v>
      </c>
      <c r="ON96" s="44">
        <f t="shared" si="4024"/>
        <v>0</v>
      </c>
      <c r="OO96" s="45">
        <f>'СДП (план)'!BM97</f>
        <v>0</v>
      </c>
      <c r="OP96" s="44">
        <f>'СДП (план)'!BN97</f>
        <v>0</v>
      </c>
      <c r="OQ96" s="44">
        <f t="shared" si="4025"/>
        <v>0</v>
      </c>
      <c r="OR96" s="44">
        <f t="shared" si="4026"/>
        <v>0</v>
      </c>
      <c r="OS96" s="44">
        <f>VLOOKUP($C96,факт!$D$8:$JF$250,195,0)</f>
        <v>0</v>
      </c>
      <c r="OT96" s="44">
        <f>VLOOKUP($C96,факт!$D$8:$JF$250,196,0)</f>
        <v>0</v>
      </c>
      <c r="OU96" s="44">
        <f>VLOOKUP($C96,факт!$D$8:$JF$250,197,0)</f>
        <v>0</v>
      </c>
      <c r="OV96" s="44">
        <f>VLOOKUP($C96,факт!$D$8:$JF$250,198,0)</f>
        <v>0</v>
      </c>
      <c r="OW96" s="44">
        <f>VLOOKUP($C96,факт!$D$8:$JF$250,199,0)</f>
        <v>0</v>
      </c>
      <c r="OX96" s="44">
        <f>VLOOKUP($C96,факт!$D$8:$JF$250,200,0)</f>
        <v>0</v>
      </c>
      <c r="OY96" s="44">
        <f t="shared" si="3835"/>
        <v>0</v>
      </c>
      <c r="OZ96" s="44">
        <f t="shared" si="3836"/>
        <v>0</v>
      </c>
      <c r="PA96" s="44">
        <f t="shared" si="3837"/>
        <v>0</v>
      </c>
      <c r="PB96" s="44">
        <f t="shared" si="4027"/>
        <v>0</v>
      </c>
      <c r="PC96" s="44">
        <f t="shared" si="4028"/>
        <v>0</v>
      </c>
      <c r="PD96" s="45">
        <f>'СДП (план)'!BO97</f>
        <v>0</v>
      </c>
      <c r="PE96" s="44">
        <f>'СДП (план)'!BP97</f>
        <v>0</v>
      </c>
      <c r="PF96" s="44">
        <f t="shared" si="4029"/>
        <v>0</v>
      </c>
      <c r="PG96" s="44">
        <f t="shared" si="4030"/>
        <v>0</v>
      </c>
      <c r="PH96" s="44">
        <f>VLOOKUP($C96,факт!$D$8:$JF$250,201,0)</f>
        <v>0</v>
      </c>
      <c r="PI96" s="44">
        <f>VLOOKUP($C96,факт!$D$8:$JF$250,202,0)</f>
        <v>0</v>
      </c>
      <c r="PJ96" s="44">
        <f>VLOOKUP($C96,факт!$D$8:$JF$250,203,0)</f>
        <v>0</v>
      </c>
      <c r="PK96" s="44">
        <f>VLOOKUP($C96,факт!$D$8:$JF$250,204,0)</f>
        <v>0</v>
      </c>
      <c r="PL96" s="44">
        <f>VLOOKUP($C96,факт!$D$8:$JF$250,205,0)</f>
        <v>0</v>
      </c>
      <c r="PM96" s="44">
        <f>VLOOKUP($C96,факт!$D$8:$JF$250,206,0)</f>
        <v>0</v>
      </c>
      <c r="PN96" s="44">
        <f t="shared" si="3840"/>
        <v>0</v>
      </c>
      <c r="PO96" s="44">
        <f t="shared" si="3841"/>
        <v>0</v>
      </c>
      <c r="PP96" s="44">
        <f t="shared" si="3842"/>
        <v>0</v>
      </c>
      <c r="PQ96" s="44">
        <f t="shared" si="4031"/>
        <v>0</v>
      </c>
      <c r="PR96" s="44">
        <f t="shared" si="4032"/>
        <v>0</v>
      </c>
      <c r="PS96" s="45">
        <f>'СДП (план)'!BQ97</f>
        <v>0</v>
      </c>
      <c r="PT96" s="44">
        <f>'СДП (план)'!BR97</f>
        <v>0</v>
      </c>
      <c r="PU96" s="44">
        <f t="shared" si="4033"/>
        <v>0</v>
      </c>
      <c r="PV96" s="44">
        <f t="shared" si="4034"/>
        <v>0</v>
      </c>
      <c r="PW96" s="44">
        <f>VLOOKUP($C96,факт!$D$8:$JF$250,207,0)</f>
        <v>0</v>
      </c>
      <c r="PX96" s="44">
        <f>VLOOKUP($C96,факт!$D$8:$JF$250,208,0)</f>
        <v>0</v>
      </c>
      <c r="PY96" s="44">
        <f>VLOOKUP($C96,факт!$D$8:$JF$250,209,0)</f>
        <v>0</v>
      </c>
      <c r="PZ96" s="44">
        <f>VLOOKUP($C96,факт!$D$8:$JF$250,210,0)</f>
        <v>0</v>
      </c>
      <c r="QA96" s="44">
        <f>VLOOKUP($C96,факт!$D$8:$JF$250,211,0)</f>
        <v>0</v>
      </c>
      <c r="QB96" s="44">
        <f>VLOOKUP($C96,факт!$D$8:$JF$250,212,0)</f>
        <v>0</v>
      </c>
      <c r="QC96" s="44">
        <f t="shared" si="3845"/>
        <v>0</v>
      </c>
      <c r="QD96" s="44">
        <f t="shared" si="3846"/>
        <v>0</v>
      </c>
      <c r="QE96" s="44">
        <f t="shared" si="3847"/>
        <v>0</v>
      </c>
      <c r="QF96" s="44">
        <f t="shared" si="3848"/>
        <v>0</v>
      </c>
      <c r="QG96" s="44">
        <f t="shared" si="3849"/>
        <v>0</v>
      </c>
      <c r="QH96" s="45">
        <f>'СДП (план)'!BS97</f>
        <v>0</v>
      </c>
      <c r="QI96" s="44">
        <f>'СДП (план)'!BT97</f>
        <v>0</v>
      </c>
      <c r="QJ96" s="44">
        <f t="shared" si="4035"/>
        <v>0</v>
      </c>
      <c r="QK96" s="44">
        <f t="shared" si="4036"/>
        <v>0</v>
      </c>
      <c r="QL96" s="44">
        <f>VLOOKUP($C96,факт!$D$8:$JF$250,213,0)</f>
        <v>0</v>
      </c>
      <c r="QM96" s="44">
        <f>VLOOKUP($C96,факт!$D$8:$JF$250,214,0)</f>
        <v>0</v>
      </c>
      <c r="QN96" s="44">
        <f>VLOOKUP($C96,факт!$D$8:$JF$250,215,0)</f>
        <v>0</v>
      </c>
      <c r="QO96" s="44">
        <f>VLOOKUP($C96,факт!$D$8:$JF$250,216,0)</f>
        <v>0</v>
      </c>
      <c r="QP96" s="44">
        <f>VLOOKUP($C96,факт!$D$8:$JF$250,217,0)</f>
        <v>0</v>
      </c>
      <c r="QQ96" s="44">
        <f>VLOOKUP($C96,факт!$D$8:$JF$250,218,0)</f>
        <v>0</v>
      </c>
      <c r="QR96" s="44">
        <f t="shared" si="3851"/>
        <v>0</v>
      </c>
      <c r="QS96" s="44">
        <f t="shared" si="3852"/>
        <v>0</v>
      </c>
      <c r="QT96" s="44">
        <f t="shared" si="3853"/>
        <v>0</v>
      </c>
      <c r="QU96" s="44">
        <f t="shared" si="3854"/>
        <v>0</v>
      </c>
      <c r="QV96" s="44">
        <f t="shared" si="3594"/>
        <v>0</v>
      </c>
      <c r="QW96" s="45">
        <f>'СДП (план)'!BU97</f>
        <v>0</v>
      </c>
      <c r="QX96" s="44">
        <f>'СДП (план)'!BV97</f>
        <v>0</v>
      </c>
      <c r="QY96" s="44">
        <f t="shared" si="4037"/>
        <v>0</v>
      </c>
      <c r="QZ96" s="44">
        <f t="shared" si="4038"/>
        <v>0</v>
      </c>
      <c r="RA96" s="44">
        <f>VLOOKUP($C96,факт!$D$8:$JF$250,225,0)</f>
        <v>0</v>
      </c>
      <c r="RB96" s="44">
        <f>VLOOKUP($C96,факт!$D$8:$JF$250,226,0)</f>
        <v>0</v>
      </c>
      <c r="RC96" s="44">
        <f>VLOOKUP($C96,факт!$D$8:$JF$250,227,0)</f>
        <v>0</v>
      </c>
      <c r="RD96" s="44">
        <f>VLOOKUP($C96,факт!$D$8:$JF$250,228,0)</f>
        <v>0</v>
      </c>
      <c r="RE96" s="44">
        <f>VLOOKUP($C96,факт!$D$8:$JF$250,229,0)</f>
        <v>0</v>
      </c>
      <c r="RF96" s="44">
        <f>VLOOKUP($C96,факт!$D$8:$JF$250,230,0)</f>
        <v>0</v>
      </c>
      <c r="RG96" s="44">
        <f t="shared" si="3856"/>
        <v>0</v>
      </c>
      <c r="RH96" s="44">
        <f t="shared" si="3857"/>
        <v>0</v>
      </c>
      <c r="RI96" s="44">
        <f t="shared" si="3858"/>
        <v>0</v>
      </c>
      <c r="RJ96" s="44">
        <f t="shared" si="3859"/>
        <v>0</v>
      </c>
      <c r="RK96" s="44">
        <f t="shared" si="3601"/>
        <v>0</v>
      </c>
      <c r="RL96" s="45">
        <f>'СДП (план)'!BW97</f>
        <v>0</v>
      </c>
      <c r="RM96" s="44">
        <f>'СДП (план)'!BX97</f>
        <v>0</v>
      </c>
      <c r="RN96" s="44">
        <f t="shared" si="4039"/>
        <v>0</v>
      </c>
      <c r="RO96" s="44">
        <f t="shared" si="4040"/>
        <v>0</v>
      </c>
      <c r="RP96" s="44">
        <f>VLOOKUP($C96,факт!$D$8:$JF$250,105,0)</f>
        <v>0</v>
      </c>
      <c r="RQ96" s="44">
        <f>VLOOKUP($C96,факт!$D$8:$JF$250,106,0)</f>
        <v>0</v>
      </c>
      <c r="RR96" s="44">
        <f>VLOOKUP($C96,факт!$D$8:$JF$250,107,0)</f>
        <v>0</v>
      </c>
      <c r="RS96" s="44">
        <f>VLOOKUP($C96,факт!$D$8:$JF$250,108,0)</f>
        <v>0</v>
      </c>
      <c r="RT96" s="44">
        <f>VLOOKUP($C96,факт!$D$8:$JF$250,109,0)</f>
        <v>0</v>
      </c>
      <c r="RU96" s="44">
        <f>VLOOKUP($C96,факт!$D$8:$JF$250,110,0)</f>
        <v>0</v>
      </c>
      <c r="RV96" s="44">
        <f t="shared" si="3861"/>
        <v>0</v>
      </c>
      <c r="RW96" s="44">
        <f t="shared" si="3862"/>
        <v>0</v>
      </c>
      <c r="RX96" s="44">
        <f t="shared" si="3863"/>
        <v>0</v>
      </c>
      <c r="RY96" s="44">
        <f t="shared" si="4041"/>
        <v>0</v>
      </c>
      <c r="RZ96" s="44">
        <f t="shared" si="4042"/>
        <v>0</v>
      </c>
      <c r="SA96" s="45">
        <f>'СДП (план)'!BY97</f>
        <v>0</v>
      </c>
      <c r="SB96" s="44">
        <f>'СДП (план)'!BZ97</f>
        <v>0</v>
      </c>
      <c r="SC96" s="44">
        <f t="shared" si="4043"/>
        <v>0</v>
      </c>
      <c r="SD96" s="44">
        <f t="shared" si="4044"/>
        <v>0</v>
      </c>
      <c r="SE96" s="44">
        <f>VLOOKUP($C96,факт!$D$8:$JF$250,69,0)</f>
        <v>0</v>
      </c>
      <c r="SF96" s="44">
        <f>VLOOKUP($C96,факт!$D$8:$JF$250,70,0)</f>
        <v>0</v>
      </c>
      <c r="SG96" s="44">
        <f>VLOOKUP($C96,факт!$D$8:$JF$250,71,0)</f>
        <v>0</v>
      </c>
      <c r="SH96" s="44">
        <f>VLOOKUP($C96,факт!$D$8:$JF$250,72,0)</f>
        <v>0</v>
      </c>
      <c r="SI96" s="44">
        <f>VLOOKUP($C96,факт!$D$8:$JF$250,73,0)</f>
        <v>0</v>
      </c>
      <c r="SJ96" s="44">
        <f>VLOOKUP($C96,факт!$D$8:$JF$250,74,0)</f>
        <v>0</v>
      </c>
      <c r="SK96" s="44">
        <f t="shared" si="3866"/>
        <v>0</v>
      </c>
      <c r="SL96" s="44">
        <f t="shared" si="3867"/>
        <v>0</v>
      </c>
      <c r="SM96" s="44">
        <f t="shared" si="3868"/>
        <v>0</v>
      </c>
      <c r="SN96" s="44">
        <f t="shared" si="4045"/>
        <v>0</v>
      </c>
      <c r="SO96" s="44">
        <f t="shared" si="4046"/>
        <v>0</v>
      </c>
      <c r="SP96" s="45">
        <f>'СДП (план)'!CA97</f>
        <v>0</v>
      </c>
      <c r="SQ96" s="44">
        <f>'СДП (план)'!CB97</f>
        <v>0</v>
      </c>
      <c r="SR96" s="44">
        <f t="shared" si="4047"/>
        <v>0</v>
      </c>
      <c r="SS96" s="44">
        <f t="shared" si="4048"/>
        <v>0</v>
      </c>
      <c r="ST96" s="44"/>
      <c r="SU96" s="44"/>
      <c r="SV96" s="44"/>
      <c r="SW96" s="44"/>
      <c r="SX96" s="44"/>
      <c r="SY96" s="44"/>
      <c r="SZ96" s="44">
        <f t="shared" si="3871"/>
        <v>0</v>
      </c>
      <c r="TA96" s="44">
        <f t="shared" si="3872"/>
        <v>0</v>
      </c>
      <c r="TB96" s="44">
        <f t="shared" si="3873"/>
        <v>0</v>
      </c>
      <c r="TC96" s="44">
        <f t="shared" si="4049"/>
        <v>0</v>
      </c>
      <c r="TD96" s="44">
        <f t="shared" si="4050"/>
        <v>0</v>
      </c>
      <c r="TE96" s="45">
        <f>'СДП (план)'!CC97</f>
        <v>0</v>
      </c>
      <c r="TF96" s="44">
        <f>'СДП (план)'!CD97</f>
        <v>0</v>
      </c>
      <c r="TG96" s="44">
        <f t="shared" si="4051"/>
        <v>0</v>
      </c>
      <c r="TH96" s="44">
        <f t="shared" si="4052"/>
        <v>0</v>
      </c>
      <c r="TI96" s="44">
        <f>VLOOKUP($C96,факт!$D$8:$JF$250,135,0)</f>
        <v>0</v>
      </c>
      <c r="TJ96" s="44">
        <f>VLOOKUP($C96,факт!$D$8:$JF$250,136,0)</f>
        <v>0</v>
      </c>
      <c r="TK96" s="44">
        <f>VLOOKUP($C96,факт!$D$8:$JF$250,137,0)</f>
        <v>0</v>
      </c>
      <c r="TL96" s="44">
        <f>VLOOKUP($C96,факт!$D$8:$JF$250,138,0)</f>
        <v>0</v>
      </c>
      <c r="TM96" s="44">
        <f>VLOOKUP($C96,факт!$D$8:$JF$250,139,0)</f>
        <v>0</v>
      </c>
      <c r="TN96" s="44">
        <f>VLOOKUP($C96,факт!$D$8:$JF$250,140,0)</f>
        <v>0</v>
      </c>
      <c r="TO96" s="44">
        <f t="shared" si="3876"/>
        <v>0</v>
      </c>
      <c r="TP96" s="44">
        <f t="shared" si="3877"/>
        <v>0</v>
      </c>
      <c r="TQ96" s="44">
        <f t="shared" si="3878"/>
        <v>0</v>
      </c>
      <c r="TR96" s="44">
        <f t="shared" si="4053"/>
        <v>0</v>
      </c>
      <c r="TS96" s="44">
        <f t="shared" si="4054"/>
        <v>0</v>
      </c>
      <c r="TT96" s="47">
        <f>'СДП (план)'!CE97</f>
        <v>0</v>
      </c>
      <c r="TU96" s="47">
        <f>'СДП (план)'!CF97</f>
        <v>0</v>
      </c>
      <c r="TV96" s="44">
        <f t="shared" si="4055"/>
        <v>0</v>
      </c>
      <c r="TW96" s="44">
        <f t="shared" si="4056"/>
        <v>0</v>
      </c>
      <c r="TX96" s="44">
        <f>VLOOKUP($C96,факт!$D$8:$JF$250,75,0)</f>
        <v>0</v>
      </c>
      <c r="TY96" s="44">
        <f>VLOOKUP($C96,факт!$D$8:$JF$250,76,0)</f>
        <v>0</v>
      </c>
      <c r="TZ96" s="44">
        <f>VLOOKUP($C96,факт!$D$8:$JF$250,77,0)</f>
        <v>0</v>
      </c>
      <c r="UA96" s="44">
        <f>VLOOKUP($C96,факт!$D$8:$JF$250,78,0)</f>
        <v>0</v>
      </c>
      <c r="UB96" s="44">
        <f>VLOOKUP($C96,факт!$D$8:$JF$250,79,0)</f>
        <v>0</v>
      </c>
      <c r="UC96" s="44">
        <f>VLOOKUP($C96,факт!$D$8:$JF$250,80,0)</f>
        <v>0</v>
      </c>
      <c r="UD96" s="44">
        <f t="shared" si="3881"/>
        <v>0</v>
      </c>
      <c r="UE96" s="44">
        <f t="shared" si="3882"/>
        <v>0</v>
      </c>
      <c r="UF96" s="44">
        <f t="shared" si="3883"/>
        <v>0</v>
      </c>
      <c r="UG96" s="44">
        <f t="shared" si="4057"/>
        <v>0</v>
      </c>
      <c r="UH96" s="44">
        <f t="shared" si="4058"/>
        <v>0</v>
      </c>
      <c r="UI96" s="45">
        <f>'СДП (план)'!CG97</f>
        <v>0</v>
      </c>
      <c r="UJ96" s="44">
        <f>'СДП (план)'!CH97</f>
        <v>0</v>
      </c>
      <c r="UK96" s="44">
        <f t="shared" si="4059"/>
        <v>0</v>
      </c>
      <c r="UL96" s="44">
        <f t="shared" si="4060"/>
        <v>0</v>
      </c>
      <c r="UM96" s="44">
        <f>VLOOKUP($C96,факт!$D$8:$JF$250,81,0)</f>
        <v>0</v>
      </c>
      <c r="UN96" s="44">
        <f>VLOOKUP($C96,факт!$D$8:$JF$250,82,0)</f>
        <v>0</v>
      </c>
      <c r="UO96" s="44">
        <f>VLOOKUP($C96,факт!$D$8:$JF$250,83,0)</f>
        <v>0</v>
      </c>
      <c r="UP96" s="44">
        <f>VLOOKUP($C96,факт!$D$8:$JF$250,84,0)</f>
        <v>0</v>
      </c>
      <c r="UQ96" s="44">
        <f>VLOOKUP($C96,факт!$D$8:$JF$250,85,0)</f>
        <v>0</v>
      </c>
      <c r="UR96" s="44">
        <f>VLOOKUP($C96,факт!$D$8:$JF$250,86,0)</f>
        <v>0</v>
      </c>
      <c r="US96" s="44">
        <f t="shared" si="3886"/>
        <v>0</v>
      </c>
      <c r="UT96" s="44">
        <f t="shared" si="3887"/>
        <v>0</v>
      </c>
      <c r="UU96" s="44">
        <f t="shared" si="3888"/>
        <v>0</v>
      </c>
      <c r="UV96" s="44">
        <f t="shared" si="4061"/>
        <v>0</v>
      </c>
      <c r="UW96" s="44">
        <f t="shared" si="4062"/>
        <v>0</v>
      </c>
      <c r="UX96" s="45">
        <f>'СДП (план)'!CI97</f>
        <v>0</v>
      </c>
      <c r="UY96" s="44">
        <f>'СДП (план)'!CJ97</f>
        <v>0</v>
      </c>
      <c r="UZ96" s="44">
        <f t="shared" si="4063"/>
        <v>0</v>
      </c>
      <c r="VA96" s="44">
        <f t="shared" si="4064"/>
        <v>0</v>
      </c>
      <c r="VB96" s="44">
        <f>VLOOKUP($C96,факт!$D$8:$JF$250,99,0)</f>
        <v>0</v>
      </c>
      <c r="VC96" s="44">
        <f>VLOOKUP($C96,факт!$D$8:$JF$250,100,0)</f>
        <v>0</v>
      </c>
      <c r="VD96" s="44">
        <f>VLOOKUP($C96,факт!$D$8:$JF$250,101,0)</f>
        <v>0</v>
      </c>
      <c r="VE96" s="44">
        <f>VLOOKUP($C96,факт!$D$8:$JF$250,102,0)</f>
        <v>0</v>
      </c>
      <c r="VF96" s="44">
        <f>VLOOKUP($C96,факт!$D$8:$JF$250,103,0)</f>
        <v>0</v>
      </c>
      <c r="VG96" s="44">
        <f>VLOOKUP($C96,факт!$D$8:$JF$250,104,0)</f>
        <v>0</v>
      </c>
      <c r="VH96" s="44">
        <f t="shared" si="3891"/>
        <v>0</v>
      </c>
      <c r="VI96" s="44">
        <f t="shared" si="3892"/>
        <v>0</v>
      </c>
      <c r="VJ96" s="44">
        <f t="shared" si="3893"/>
        <v>0</v>
      </c>
      <c r="VK96" s="44">
        <f t="shared" si="3894"/>
        <v>0</v>
      </c>
      <c r="VL96" s="44">
        <f t="shared" si="3895"/>
        <v>0</v>
      </c>
      <c r="VM96" s="45">
        <f>'СДП (план)'!CK97</f>
        <v>0</v>
      </c>
      <c r="VN96" s="44">
        <f>'СДП (план)'!CL97</f>
        <v>0</v>
      </c>
      <c r="VO96" s="44">
        <f t="shared" si="4065"/>
        <v>0</v>
      </c>
      <c r="VP96" s="44">
        <f t="shared" si="4066"/>
        <v>0</v>
      </c>
      <c r="VQ96" s="44">
        <f>VLOOKUP($C96,факт!$D$8:$JF$250,123,0)</f>
        <v>0</v>
      </c>
      <c r="VR96" s="44">
        <f>VLOOKUP($C96,факт!$D$8:$JF$250,124,0)</f>
        <v>0</v>
      </c>
      <c r="VS96" s="44">
        <f>VLOOKUP($C96,факт!$D$8:$JF$250,125,0)</f>
        <v>0</v>
      </c>
      <c r="VT96" s="44">
        <f>VLOOKUP($C96,факт!$D$8:$JF$250,126,0)</f>
        <v>0</v>
      </c>
      <c r="VU96" s="44">
        <f>VLOOKUP($C96,факт!$D$8:$JF$250,127,0)</f>
        <v>0</v>
      </c>
      <c r="VV96" s="44">
        <f>VLOOKUP($C96,факт!$D$8:$JF$250,128,0)</f>
        <v>0</v>
      </c>
      <c r="VW96" s="44">
        <f t="shared" si="3897"/>
        <v>0</v>
      </c>
      <c r="VX96" s="44">
        <f t="shared" si="3898"/>
        <v>0</v>
      </c>
      <c r="VY96" s="44">
        <f t="shared" si="3899"/>
        <v>0</v>
      </c>
      <c r="VZ96" s="44">
        <f t="shared" si="4067"/>
        <v>0</v>
      </c>
      <c r="WA96" s="44">
        <f t="shared" si="4068"/>
        <v>0</v>
      </c>
      <c r="WB96" s="45">
        <f>'СДП (план)'!CM97</f>
        <v>0</v>
      </c>
      <c r="WC96" s="44">
        <f>'СДП (план)'!CN97</f>
        <v>0</v>
      </c>
      <c r="WD96" s="44">
        <f t="shared" si="4069"/>
        <v>0</v>
      </c>
      <c r="WE96" s="44">
        <f t="shared" si="4070"/>
        <v>0</v>
      </c>
      <c r="WF96" s="44">
        <f>VLOOKUP($C96,факт!$D$8:$JF$250,141,0)</f>
        <v>0</v>
      </c>
      <c r="WG96" s="44">
        <f>VLOOKUP($C96,факт!$D$8:$JF$250,142,0)</f>
        <v>0</v>
      </c>
      <c r="WH96" s="44">
        <f>VLOOKUP($C96,факт!$D$8:$JF$250,143,0)</f>
        <v>0</v>
      </c>
      <c r="WI96" s="44">
        <f>VLOOKUP($C96,факт!$D$8:$JF$250,144,0)</f>
        <v>0</v>
      </c>
      <c r="WJ96" s="44">
        <f>VLOOKUP($C96,факт!$D$8:$JF$250,145,0)</f>
        <v>0</v>
      </c>
      <c r="WK96" s="44">
        <f>VLOOKUP($C96,факт!$D$8:$JF$250,146,0)</f>
        <v>0</v>
      </c>
      <c r="WL96" s="44">
        <f t="shared" si="3902"/>
        <v>0</v>
      </c>
      <c r="WM96" s="44">
        <f t="shared" si="3903"/>
        <v>0</v>
      </c>
      <c r="WN96" s="44">
        <f t="shared" si="3904"/>
        <v>0</v>
      </c>
      <c r="WO96" s="44">
        <f t="shared" si="4071"/>
        <v>0</v>
      </c>
      <c r="WP96" s="44">
        <f t="shared" si="4072"/>
        <v>0</v>
      </c>
      <c r="WQ96" s="45">
        <f>'СДП (план)'!CO97</f>
        <v>0</v>
      </c>
      <c r="WR96" s="44">
        <f>'СДП (план)'!CP97</f>
        <v>0</v>
      </c>
      <c r="WS96" s="44">
        <f t="shared" si="4073"/>
        <v>0</v>
      </c>
      <c r="WT96" s="44">
        <f t="shared" si="4074"/>
        <v>0</v>
      </c>
      <c r="WU96" s="44">
        <f>VLOOKUP($C96,факт!$D$8:$JF$250,57,0)</f>
        <v>0</v>
      </c>
      <c r="WV96" s="44">
        <f>VLOOKUP($C96,факт!$D$8:$JF$250,58,0)</f>
        <v>0</v>
      </c>
      <c r="WW96" s="44">
        <f>VLOOKUP($C96,факт!$D$8:$JF$250,59,0)</f>
        <v>0</v>
      </c>
      <c r="WX96" s="44">
        <f>VLOOKUP($C96,факт!$D$8:$JF$250,60,0)</f>
        <v>0</v>
      </c>
      <c r="WY96" s="44">
        <f>VLOOKUP($C96,факт!$D$8:$JF$250,61,0)</f>
        <v>0</v>
      </c>
      <c r="WZ96" s="44">
        <f>VLOOKUP($C96,факт!$D$8:$JF$250,62,0)</f>
        <v>0</v>
      </c>
      <c r="XA96" s="44">
        <f t="shared" si="3907"/>
        <v>0</v>
      </c>
      <c r="XB96" s="44">
        <f t="shared" si="3908"/>
        <v>0</v>
      </c>
      <c r="XC96" s="44">
        <f t="shared" si="3909"/>
        <v>0</v>
      </c>
      <c r="XD96" s="44">
        <f t="shared" si="4075"/>
        <v>0</v>
      </c>
      <c r="XE96" s="44">
        <f t="shared" si="4076"/>
        <v>0</v>
      </c>
      <c r="XF96" s="45">
        <f>'СДП (план)'!CQ97</f>
        <v>0</v>
      </c>
      <c r="XG96" s="44">
        <f>'СДП (план)'!CR97</f>
        <v>0</v>
      </c>
      <c r="XH96" s="44">
        <f t="shared" si="4077"/>
        <v>0</v>
      </c>
      <c r="XI96" s="44">
        <f t="shared" si="4078"/>
        <v>0</v>
      </c>
      <c r="XJ96" s="44">
        <f>VLOOKUP($C96,факт!$D$8:$JF$250,51,0)</f>
        <v>0</v>
      </c>
      <c r="XK96" s="44">
        <f>VLOOKUP($C96,факт!$D$8:$JF$250,52,0)</f>
        <v>0</v>
      </c>
      <c r="XL96" s="44">
        <f>VLOOKUP($C96,факт!$D$8:$JF$250,53,0)</f>
        <v>0</v>
      </c>
      <c r="XM96" s="44">
        <f>VLOOKUP($C96,факт!$D$8:$JF$250,54,0)</f>
        <v>0</v>
      </c>
      <c r="XN96" s="44">
        <f>VLOOKUP($C96,факт!$D$8:$JF$250,55,0)</f>
        <v>0</v>
      </c>
      <c r="XO96" s="44">
        <f>VLOOKUP($C96,факт!$D$8:$JF$250,56,0)</f>
        <v>0</v>
      </c>
      <c r="XP96" s="44">
        <f t="shared" si="3912"/>
        <v>0</v>
      </c>
      <c r="XQ96" s="44">
        <f t="shared" si="3913"/>
        <v>0</v>
      </c>
      <c r="XR96" s="44">
        <f t="shared" si="3914"/>
        <v>0</v>
      </c>
      <c r="XS96" s="44">
        <f t="shared" si="4079"/>
        <v>0</v>
      </c>
      <c r="XT96" s="44">
        <f t="shared" si="4080"/>
        <v>0</v>
      </c>
      <c r="XU96" s="5">
        <f>'СДП (план)'!CS97</f>
        <v>0</v>
      </c>
      <c r="XV96" s="3">
        <f>'СДП (план)'!CT97</f>
        <v>0</v>
      </c>
      <c r="XW96" s="44">
        <f t="shared" si="4081"/>
        <v>0</v>
      </c>
      <c r="XX96" s="44">
        <f t="shared" si="4082"/>
        <v>0</v>
      </c>
      <c r="XY96" s="44">
        <f>VLOOKUP($C96,факт!$D$8:$JF$250,93,0)</f>
        <v>0</v>
      </c>
      <c r="XZ96" s="44">
        <f>VLOOKUP($C96,факт!$D$8:$JF$250,94,0)</f>
        <v>0</v>
      </c>
      <c r="YA96" s="44">
        <f>VLOOKUP($C96,факт!$D$8:$JF$250,95,0)</f>
        <v>0</v>
      </c>
      <c r="YB96" s="44">
        <f>VLOOKUP($C96,факт!$D$8:$JF$250,96,0)</f>
        <v>0</v>
      </c>
      <c r="YC96" s="44">
        <f>VLOOKUP($C96,факт!$D$8:$JF$250,97,0)</f>
        <v>0</v>
      </c>
      <c r="YD96" s="44">
        <f>VLOOKUP($C96,факт!$D$8:$JF$250,98,0)</f>
        <v>0</v>
      </c>
      <c r="YE96" s="44">
        <f t="shared" si="3917"/>
        <v>0</v>
      </c>
      <c r="YF96" s="44">
        <f t="shared" si="3918"/>
        <v>0</v>
      </c>
      <c r="YG96" s="44">
        <f t="shared" si="3919"/>
        <v>0</v>
      </c>
      <c r="YH96" s="44">
        <f t="shared" si="4083"/>
        <v>0</v>
      </c>
      <c r="YI96" s="44">
        <f t="shared" si="4084"/>
        <v>0</v>
      </c>
      <c r="YJ96" s="3">
        <f>'СДП (план)'!CU97</f>
        <v>0</v>
      </c>
      <c r="YK96" s="3">
        <f>'СДП (план)'!CV97</f>
        <v>0</v>
      </c>
      <c r="YL96" s="44">
        <f t="shared" si="4085"/>
        <v>0</v>
      </c>
      <c r="YM96" s="44">
        <f t="shared" si="4086"/>
        <v>0</v>
      </c>
      <c r="YN96" s="44">
        <f>VLOOKUP($C96,факт!$D$8:$JF$250,243,0)</f>
        <v>0</v>
      </c>
      <c r="YO96" s="44">
        <f>VLOOKUP($C96,факт!$D$8:$JF$250,244,0)</f>
        <v>0</v>
      </c>
      <c r="YP96" s="44">
        <f>VLOOKUP($C96,факт!$D$8:$JF$250,245,0)</f>
        <v>0</v>
      </c>
      <c r="YQ96" s="44">
        <f>VLOOKUP($C96,факт!$D$8:$JF$250,246,0)</f>
        <v>0</v>
      </c>
      <c r="YR96" s="44">
        <f>VLOOKUP($C96,факт!$D$8:$JF$250,247,0)</f>
        <v>0</v>
      </c>
      <c r="YS96" s="44">
        <f>VLOOKUP($C96,факт!$D$8:$JF$250,248,0)</f>
        <v>0</v>
      </c>
      <c r="YT96" s="44">
        <f t="shared" si="3922"/>
        <v>0</v>
      </c>
      <c r="YU96" s="44">
        <f t="shared" si="3923"/>
        <v>0</v>
      </c>
      <c r="YV96" s="44">
        <f t="shared" si="3924"/>
        <v>0</v>
      </c>
      <c r="YW96" s="44">
        <f t="shared" si="4087"/>
        <v>0</v>
      </c>
      <c r="YX96" s="44">
        <f t="shared" si="4088"/>
        <v>0</v>
      </c>
      <c r="YY96" s="44">
        <f>'СДП (план)'!CW97</f>
        <v>0</v>
      </c>
      <c r="YZ96" s="44">
        <f>'СДП (план)'!CX97</f>
        <v>0</v>
      </c>
      <c r="ZA96" s="44">
        <f t="shared" si="4089"/>
        <v>0</v>
      </c>
      <c r="ZB96" s="44">
        <f t="shared" si="4090"/>
        <v>0</v>
      </c>
      <c r="ZC96" s="44">
        <f>VLOOKUP($C96,факт!$D$8:$JF$250,249,0)</f>
        <v>0</v>
      </c>
      <c r="ZD96" s="44">
        <f>VLOOKUP($C96,факт!$D$8:$JF$250,250,0)</f>
        <v>0</v>
      </c>
      <c r="ZE96" s="44">
        <f>VLOOKUP($C96,факт!$D$8:$JF$250,251,0)</f>
        <v>0</v>
      </c>
      <c r="ZF96" s="44">
        <f>VLOOKUP($C96,факт!$D$8:$JF$250,252,0)</f>
        <v>0</v>
      </c>
      <c r="ZG96" s="44">
        <f>VLOOKUP($C96,факт!$D$8:$JF$250,253,0)</f>
        <v>0</v>
      </c>
      <c r="ZH96" s="44">
        <f>VLOOKUP($C96,факт!$D$8:$JF$250,254,0)</f>
        <v>0</v>
      </c>
      <c r="ZI96" s="44">
        <f t="shared" si="3927"/>
        <v>0</v>
      </c>
      <c r="ZJ96" s="44">
        <f t="shared" si="3928"/>
        <v>0</v>
      </c>
      <c r="ZK96" s="44">
        <f t="shared" si="3929"/>
        <v>0</v>
      </c>
      <c r="ZL96" s="44">
        <f t="shared" si="3930"/>
        <v>0</v>
      </c>
      <c r="ZM96" s="44">
        <f t="shared" si="3699"/>
        <v>0</v>
      </c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9">
        <f t="shared" si="3700"/>
        <v>19</v>
      </c>
      <c r="AAD96" s="49">
        <f t="shared" si="3701"/>
        <v>4272449.5514160004</v>
      </c>
      <c r="AAE96" s="49">
        <f t="shared" si="3702"/>
        <v>9.5</v>
      </c>
      <c r="AAF96" s="49">
        <f t="shared" si="3703"/>
        <v>2136224.7757080002</v>
      </c>
      <c r="AAG96" s="49">
        <f t="shared" si="3704"/>
        <v>11</v>
      </c>
      <c r="AAH96" s="49">
        <f t="shared" si="3705"/>
        <v>2473523.4699999997</v>
      </c>
      <c r="AAI96" s="49">
        <f t="shared" si="3706"/>
        <v>469</v>
      </c>
      <c r="AAJ96" s="49">
        <f t="shared" si="3707"/>
        <v>0</v>
      </c>
      <c r="AAK96" s="49">
        <f t="shared" si="3708"/>
        <v>0</v>
      </c>
      <c r="AAL96" s="49">
        <f t="shared" si="3709"/>
        <v>0</v>
      </c>
      <c r="AAM96" s="49">
        <f t="shared" si="3710"/>
        <v>252.13</v>
      </c>
      <c r="AAN96" s="49">
        <f t="shared" si="3711"/>
        <v>126.065</v>
      </c>
      <c r="AAO96" s="49">
        <f t="shared" si="3712"/>
        <v>145.97</v>
      </c>
      <c r="AAP96" s="44">
        <f t="shared" si="3931"/>
        <v>1.5</v>
      </c>
      <c r="AAQ96" s="44">
        <f t="shared" si="3932"/>
        <v>337298.69429199956</v>
      </c>
    </row>
    <row r="97" spans="1:719" s="33" customFormat="1" ht="24.75" hidden="1" customHeight="1" x14ac:dyDescent="0.25">
      <c r="A97" s="195"/>
      <c r="B97" s="233">
        <v>69</v>
      </c>
      <c r="C97" s="234" t="s">
        <v>600</v>
      </c>
      <c r="D97" s="246" t="s">
        <v>401</v>
      </c>
      <c r="E97" s="156">
        <v>15030</v>
      </c>
      <c r="F97" s="209">
        <v>25.33</v>
      </c>
      <c r="G97" s="303">
        <v>0.16689999999999999</v>
      </c>
      <c r="H97" s="19">
        <v>1</v>
      </c>
      <c r="I97" s="210"/>
      <c r="J97" s="210"/>
      <c r="K97" s="222">
        <v>1.4</v>
      </c>
      <c r="L97" s="222">
        <v>1.68</v>
      </c>
      <c r="M97" s="222">
        <v>2.23</v>
      </c>
      <c r="N97" s="223">
        <v>2.57</v>
      </c>
      <c r="O97" s="45">
        <f>'СДП (план)'!O98</f>
        <v>0</v>
      </c>
      <c r="P97" s="45">
        <f>'СДП (план)'!P98</f>
        <v>0</v>
      </c>
      <c r="Q97" s="44">
        <f t="shared" si="3937"/>
        <v>0</v>
      </c>
      <c r="R97" s="44">
        <f t="shared" si="3938"/>
        <v>0</v>
      </c>
      <c r="S97" s="44">
        <f>VLOOKUP($C97,факт!$D$8:$JF$250,39,0)</f>
        <v>0</v>
      </c>
      <c r="T97" s="44">
        <f>VLOOKUP($C97,факт!$D$8:$JF$250,40,0)</f>
        <v>0</v>
      </c>
      <c r="U97" s="44">
        <f>VLOOKUP($C97,факт!$D$8:$JF$250,41,0)</f>
        <v>0</v>
      </c>
      <c r="V97" s="44">
        <f>VLOOKUP($C97,факт!$D$8:$JF$250,42,0)</f>
        <v>0</v>
      </c>
      <c r="W97" s="44">
        <f>VLOOKUP($C97,факт!$D$8:$JF$250,43,0)</f>
        <v>0</v>
      </c>
      <c r="X97" s="44">
        <f>VLOOKUP($C97,факт!$D$8:$JF$250,44,0)</f>
        <v>0</v>
      </c>
      <c r="Y97" s="44">
        <f t="shared" si="3715"/>
        <v>0</v>
      </c>
      <c r="Z97" s="44">
        <f t="shared" si="3716"/>
        <v>0</v>
      </c>
      <c r="AA97" s="44">
        <f t="shared" si="3717"/>
        <v>0</v>
      </c>
      <c r="AB97" s="44">
        <f t="shared" si="3718"/>
        <v>0</v>
      </c>
      <c r="AC97" s="44">
        <f t="shared" si="3719"/>
        <v>0</v>
      </c>
      <c r="AD97" s="155">
        <f>'СДП (план)'!Q98</f>
        <v>0</v>
      </c>
      <c r="AE97" s="155">
        <f>'СДП (план)'!R98</f>
        <v>0</v>
      </c>
      <c r="AF97" s="44">
        <f t="shared" si="3939"/>
        <v>0</v>
      </c>
      <c r="AG97" s="44">
        <f t="shared" si="3940"/>
        <v>0</v>
      </c>
      <c r="AH97" s="44">
        <f>VLOOKUP($C97,факт!$D$8:$JF$250,21,0)</f>
        <v>0</v>
      </c>
      <c r="AI97" s="44">
        <f>VLOOKUP($C97,факт!$D$8:$JF$250,22,0)</f>
        <v>0</v>
      </c>
      <c r="AJ97" s="44">
        <f>VLOOKUP($C97,факт!$D$8:$JF$250,23,0)</f>
        <v>0</v>
      </c>
      <c r="AK97" s="44">
        <f>VLOOKUP($C97,факт!$D$8:$JF$250,24,0)</f>
        <v>0</v>
      </c>
      <c r="AL97" s="44">
        <f>VLOOKUP($C97,факт!$D$8:$JF$250,25,0)</f>
        <v>0</v>
      </c>
      <c r="AM97" s="44">
        <f>VLOOKUP($C97,факт!$D$8:$JF$250,26,0)</f>
        <v>0</v>
      </c>
      <c r="AN97" s="44">
        <f t="shared" si="3399"/>
        <v>0</v>
      </c>
      <c r="AO97" s="44">
        <f t="shared" si="3400"/>
        <v>0</v>
      </c>
      <c r="AP97" s="44">
        <f t="shared" si="3401"/>
        <v>0</v>
      </c>
      <c r="AQ97" s="44">
        <f t="shared" si="3402"/>
        <v>0</v>
      </c>
      <c r="AR97" s="44">
        <f t="shared" si="3403"/>
        <v>0</v>
      </c>
      <c r="AS97" s="45">
        <f>'СДП (план)'!S98</f>
        <v>0</v>
      </c>
      <c r="AT97" s="44">
        <f>'СДП (план)'!T98</f>
        <v>0</v>
      </c>
      <c r="AU97" s="44">
        <f t="shared" si="3941"/>
        <v>0</v>
      </c>
      <c r="AV97" s="44">
        <f t="shared" si="3942"/>
        <v>0</v>
      </c>
      <c r="AW97" s="44">
        <f>VLOOKUP($C97,факт!$D$8:$JF$250,3,0)</f>
        <v>0</v>
      </c>
      <c r="AX97" s="44">
        <f>VLOOKUP($C97,факт!$D$8:$JF$250,4,0)</f>
        <v>0</v>
      </c>
      <c r="AY97" s="44">
        <f>VLOOKUP($C97,факт!$D$8:$JF$250,5,0)</f>
        <v>0</v>
      </c>
      <c r="AZ97" s="44">
        <f>VLOOKUP($C97,факт!$D$8:$JF$250,6,0)</f>
        <v>0</v>
      </c>
      <c r="BA97" s="44">
        <f>VLOOKUP($C97,факт!$D$8:$JF$250,7,0)</f>
        <v>0</v>
      </c>
      <c r="BB97" s="44">
        <f>VLOOKUP($C97,факт!$D$8:$JF$250,8,0)</f>
        <v>0</v>
      </c>
      <c r="BC97" s="44">
        <f t="shared" si="3721"/>
        <v>0</v>
      </c>
      <c r="BD97" s="44">
        <f t="shared" si="3722"/>
        <v>0</v>
      </c>
      <c r="BE97" s="44">
        <f t="shared" si="3723"/>
        <v>0</v>
      </c>
      <c r="BF97" s="44">
        <f t="shared" si="3724"/>
        <v>0</v>
      </c>
      <c r="BG97" s="44">
        <f t="shared" si="3410"/>
        <v>0</v>
      </c>
      <c r="BH97" s="90">
        <f>'СДП (план)'!U98</f>
        <v>13</v>
      </c>
      <c r="BI97" s="3">
        <f>'СДП (план)'!V98</f>
        <v>5279639.2080119988</v>
      </c>
      <c r="BJ97" s="44">
        <f t="shared" si="3943"/>
        <v>6.5</v>
      </c>
      <c r="BK97" s="44">
        <f t="shared" si="3944"/>
        <v>2639819.6040059994</v>
      </c>
      <c r="BL97" s="44">
        <f>VLOOKUP($C97,факт!$D$8:$JF$250,27,0)</f>
        <v>6</v>
      </c>
      <c r="BM97" s="44">
        <f>VLOOKUP($C97,факт!$D$8:$JF$250,28,0)</f>
        <v>2436756.54</v>
      </c>
      <c r="BN97" s="44">
        <f>VLOOKUP($C97,факт!$D$8:$JF$250,29,0)</f>
        <v>290</v>
      </c>
      <c r="BO97" s="44">
        <f>VLOOKUP($C97,факт!$D$8:$JF$250,30,0)</f>
        <v>1</v>
      </c>
      <c r="BP97" s="44">
        <f>VLOOKUP($C97,факт!$D$8:$JF$250,31,0)</f>
        <v>406126.09</v>
      </c>
      <c r="BQ97" s="44">
        <f>VLOOKUP($C97,факт!$D$8:$JF$250,32,0)</f>
        <v>50</v>
      </c>
      <c r="BR97" s="44">
        <f t="shared" si="3727"/>
        <v>329.28999999999996</v>
      </c>
      <c r="BS97" s="44">
        <f t="shared" si="3728"/>
        <v>164.64499999999998</v>
      </c>
      <c r="BT97" s="44">
        <f t="shared" si="3729"/>
        <v>151.97999999999999</v>
      </c>
      <c r="BU97" s="44">
        <f t="shared" si="3416"/>
        <v>-0.5</v>
      </c>
      <c r="BV97" s="44">
        <f t="shared" si="3417"/>
        <v>-203063.06400599936</v>
      </c>
      <c r="BW97" s="45">
        <f>'СДП (план)'!W98</f>
        <v>0</v>
      </c>
      <c r="BX97" s="44">
        <f>'СДП (план)'!X98</f>
        <v>0</v>
      </c>
      <c r="BY97" s="44">
        <f t="shared" si="3945"/>
        <v>0</v>
      </c>
      <c r="BZ97" s="44">
        <f t="shared" si="3946"/>
        <v>0</v>
      </c>
      <c r="CA97" s="44">
        <f>VLOOKUP($C97,факт!$D$8:$JF$250,9,0)</f>
        <v>0</v>
      </c>
      <c r="CB97" s="44">
        <f>VLOOKUP($C97,факт!$D$8:$JF$250,10,0)</f>
        <v>0</v>
      </c>
      <c r="CC97" s="44">
        <f>VLOOKUP($C97,факт!$D$8:$JF$250,11,0)</f>
        <v>0</v>
      </c>
      <c r="CD97" s="44">
        <f>VLOOKUP($C97,факт!$D$8:$JF$250,12,0)</f>
        <v>0</v>
      </c>
      <c r="CE97" s="44">
        <f>VLOOKUP($C97,факт!$D$8:$JF$250,13,0)</f>
        <v>0</v>
      </c>
      <c r="CF97" s="44">
        <f>VLOOKUP($C97,факт!$D$8:$JF$250,14,0)</f>
        <v>0</v>
      </c>
      <c r="CG97" s="44">
        <f t="shared" si="3731"/>
        <v>0</v>
      </c>
      <c r="CH97" s="44">
        <f t="shared" si="3732"/>
        <v>0</v>
      </c>
      <c r="CI97" s="44">
        <f t="shared" si="3733"/>
        <v>0</v>
      </c>
      <c r="CJ97" s="44">
        <f t="shared" si="3947"/>
        <v>0</v>
      </c>
      <c r="CK97" s="44">
        <f t="shared" si="3948"/>
        <v>0</v>
      </c>
      <c r="CL97" s="47">
        <f>'СДП (план)'!Y98</f>
        <v>0</v>
      </c>
      <c r="CM97" s="44">
        <f>'СДП (план)'!Z98</f>
        <v>0</v>
      </c>
      <c r="CN97" s="44">
        <f t="shared" si="3949"/>
        <v>0</v>
      </c>
      <c r="CO97" s="44">
        <f t="shared" si="3950"/>
        <v>0</v>
      </c>
      <c r="CP97" s="44">
        <f>VLOOKUP($C97,факт!$D$8:$JF$250,33,0)</f>
        <v>0</v>
      </c>
      <c r="CQ97" s="44">
        <f>VLOOKUP($C97,факт!$D$8:$JF$250,34,0)</f>
        <v>0</v>
      </c>
      <c r="CR97" s="44">
        <f>VLOOKUP($C97,факт!$D$8:$JF$250,35,0)</f>
        <v>0</v>
      </c>
      <c r="CS97" s="44">
        <f>VLOOKUP($C97,факт!$D$8:$JF$250,36,0)</f>
        <v>0</v>
      </c>
      <c r="CT97" s="44">
        <f>VLOOKUP($C97,факт!$D$8:$JF$250,37,0)</f>
        <v>0</v>
      </c>
      <c r="CU97" s="44">
        <f>VLOOKUP($C97,факт!$D$8:$JF$250,38,0)</f>
        <v>0</v>
      </c>
      <c r="CV97" s="44">
        <f t="shared" si="3736"/>
        <v>0</v>
      </c>
      <c r="CW97" s="44">
        <f t="shared" si="3737"/>
        <v>0</v>
      </c>
      <c r="CX97" s="44">
        <f t="shared" si="3738"/>
        <v>0</v>
      </c>
      <c r="CY97" s="44">
        <f t="shared" si="3951"/>
        <v>0</v>
      </c>
      <c r="CZ97" s="44">
        <f t="shared" si="3952"/>
        <v>0</v>
      </c>
      <c r="DA97" s="46">
        <f>'СДП (план)'!AA98</f>
        <v>0</v>
      </c>
      <c r="DB97" s="46">
        <f>'СДП (план)'!AB98</f>
        <v>0</v>
      </c>
      <c r="DC97" s="44">
        <f t="shared" si="3953"/>
        <v>0</v>
      </c>
      <c r="DD97" s="44">
        <f t="shared" si="3954"/>
        <v>0</v>
      </c>
      <c r="DE97" s="44">
        <f>VLOOKUP($C97,факт!$D$8:$JF$250,45,0)</f>
        <v>0</v>
      </c>
      <c r="DF97" s="44">
        <f>VLOOKUP($C97,факт!$D$8:$JF$250,46,0)</f>
        <v>0</v>
      </c>
      <c r="DG97" s="44">
        <f>VLOOKUP($C97,факт!$D$8:$JF$250,47,0)</f>
        <v>0</v>
      </c>
      <c r="DH97" s="44">
        <f>VLOOKUP($C97,факт!$D$8:$JF$250,48,0)</f>
        <v>0</v>
      </c>
      <c r="DI97" s="44">
        <f>VLOOKUP($C97,факт!$D$8:$JF$250,49,0)</f>
        <v>0</v>
      </c>
      <c r="DJ97" s="44">
        <f>VLOOKUP($C97,факт!$D$8:$JF$250,50,0)</f>
        <v>0</v>
      </c>
      <c r="DK97" s="44">
        <f t="shared" si="3741"/>
        <v>0</v>
      </c>
      <c r="DL97" s="44">
        <f t="shared" si="3742"/>
        <v>0</v>
      </c>
      <c r="DM97" s="44">
        <f t="shared" si="3743"/>
        <v>0</v>
      </c>
      <c r="DN97" s="44">
        <f t="shared" si="3955"/>
        <v>0</v>
      </c>
      <c r="DO97" s="44">
        <f t="shared" si="3956"/>
        <v>0</v>
      </c>
      <c r="DP97" s="5">
        <f>'СДП (план)'!AC98</f>
        <v>0</v>
      </c>
      <c r="DQ97" s="3">
        <f>'СДП (план)'!AD98</f>
        <v>0</v>
      </c>
      <c r="DR97" s="44">
        <f t="shared" si="3957"/>
        <v>0</v>
      </c>
      <c r="DS97" s="44">
        <f t="shared" si="3958"/>
        <v>0</v>
      </c>
      <c r="DT97" s="44">
        <f>VLOOKUP($C97,факт!$D$8:$JF$250,231,0)</f>
        <v>0</v>
      </c>
      <c r="DU97" s="44">
        <f>VLOOKUP($C97,факт!$D$8:$JF$250,232,0)</f>
        <v>0</v>
      </c>
      <c r="DV97" s="44">
        <f>VLOOKUP($C97,факт!$D$8:$JF$250,233,0)</f>
        <v>0</v>
      </c>
      <c r="DW97" s="44">
        <f>VLOOKUP($C97,факт!$D$8:$JF$250,234,0)</f>
        <v>0</v>
      </c>
      <c r="DX97" s="44">
        <f>VLOOKUP($C97,факт!$D$8:$JF$250,235,0)</f>
        <v>0</v>
      </c>
      <c r="DY97" s="44">
        <f>VLOOKUP($C97,факт!$D$8:$JF$250,236,0)</f>
        <v>0</v>
      </c>
      <c r="DZ97" s="44">
        <f t="shared" si="3746"/>
        <v>0</v>
      </c>
      <c r="EA97" s="44">
        <f t="shared" si="3747"/>
        <v>0</v>
      </c>
      <c r="EB97" s="44">
        <f t="shared" si="3748"/>
        <v>0</v>
      </c>
      <c r="EC97" s="44">
        <f t="shared" si="3959"/>
        <v>0</v>
      </c>
      <c r="ED97" s="44">
        <f t="shared" si="3960"/>
        <v>0</v>
      </c>
      <c r="EE97" s="44">
        <f>'СДП (план)'!CY98</f>
        <v>0</v>
      </c>
      <c r="EF97" s="44">
        <f>'СДП (план)'!CZ98</f>
        <v>0</v>
      </c>
      <c r="EG97" s="44">
        <f t="shared" si="3961"/>
        <v>0</v>
      </c>
      <c r="EH97" s="44">
        <f t="shared" si="3962"/>
        <v>0</v>
      </c>
      <c r="EI97" s="44"/>
      <c r="EJ97" s="44"/>
      <c r="EK97" s="44"/>
      <c r="EL97" s="44"/>
      <c r="EM97" s="44"/>
      <c r="EN97" s="44"/>
      <c r="EO97" s="44"/>
      <c r="EP97" s="44"/>
      <c r="EQ97" s="44"/>
      <c r="ER97" s="44"/>
      <c r="ES97" s="44"/>
      <c r="ET97" s="45">
        <f>'СДП (план)'!AE98</f>
        <v>0</v>
      </c>
      <c r="EU97" s="44">
        <f>'СДП (план)'!AF98</f>
        <v>0</v>
      </c>
      <c r="EV97" s="44">
        <f t="shared" si="3963"/>
        <v>0</v>
      </c>
      <c r="EW97" s="44">
        <f t="shared" si="3964"/>
        <v>0</v>
      </c>
      <c r="EX97" s="44">
        <f>VLOOKUP($C97,факт!$D$8:$JF$250,159,0)</f>
        <v>0</v>
      </c>
      <c r="EY97" s="44">
        <f>VLOOKUP($C97,факт!$D$8:$JF$250,160,0)</f>
        <v>0</v>
      </c>
      <c r="EZ97" s="44">
        <f>VLOOKUP($C97,факт!$D$8:$JF$250,161,0)</f>
        <v>0</v>
      </c>
      <c r="FA97" s="44">
        <f>VLOOKUP($C97,факт!$D$8:$JF$250,162,0)</f>
        <v>0</v>
      </c>
      <c r="FB97" s="44">
        <f>VLOOKUP($C97,факт!$D$8:$JF$250,163,0)</f>
        <v>0</v>
      </c>
      <c r="FC97" s="44">
        <f>VLOOKUP($C97,факт!$D$8:$JF$250,164,0)</f>
        <v>0</v>
      </c>
      <c r="FD97" s="44">
        <f t="shared" si="3753"/>
        <v>0</v>
      </c>
      <c r="FE97" s="44">
        <f t="shared" si="3754"/>
        <v>0</v>
      </c>
      <c r="FF97" s="44">
        <f t="shared" si="3755"/>
        <v>0</v>
      </c>
      <c r="FG97" s="44">
        <f t="shared" si="3756"/>
        <v>0</v>
      </c>
      <c r="FH97" s="44">
        <f t="shared" si="3454"/>
        <v>0</v>
      </c>
      <c r="FI97" s="5">
        <f>'СДП (план)'!AG98</f>
        <v>0</v>
      </c>
      <c r="FJ97" s="3">
        <f>'СДП (план)'!AH98</f>
        <v>0</v>
      </c>
      <c r="FK97" s="44">
        <f t="shared" si="3965"/>
        <v>0</v>
      </c>
      <c r="FL97" s="44">
        <f t="shared" si="3966"/>
        <v>0</v>
      </c>
      <c r="FM97" s="44">
        <f>VLOOKUP($C97,факт!$D$8:$JF$250,165,0)</f>
        <v>0</v>
      </c>
      <c r="FN97" s="44">
        <f>VLOOKUP($C97,факт!$D$8:$JF$250,166,0)</f>
        <v>0</v>
      </c>
      <c r="FO97" s="44">
        <f>VLOOKUP($C97,факт!$D$8:$JF$250,167,0)</f>
        <v>0</v>
      </c>
      <c r="FP97" s="44">
        <f>VLOOKUP($C97,факт!$D$8:$JF$250,168,0)</f>
        <v>0</v>
      </c>
      <c r="FQ97" s="44">
        <f>VLOOKUP($C97,факт!$D$8:$JF$250,169,0)</f>
        <v>0</v>
      </c>
      <c r="FR97" s="44">
        <f>VLOOKUP($C97,факт!$D$8:$JF$250,170,0)</f>
        <v>0</v>
      </c>
      <c r="FS97" s="44">
        <f t="shared" si="3758"/>
        <v>0</v>
      </c>
      <c r="FT97" s="44">
        <f t="shared" si="3759"/>
        <v>0</v>
      </c>
      <c r="FU97" s="44">
        <f t="shared" si="3760"/>
        <v>0</v>
      </c>
      <c r="FV97" s="44">
        <f t="shared" si="3761"/>
        <v>0</v>
      </c>
      <c r="FW97" s="44">
        <f t="shared" si="3762"/>
        <v>0</v>
      </c>
      <c r="FX97" s="5">
        <f>'СДП (план)'!AI98</f>
        <v>0</v>
      </c>
      <c r="FY97" s="3">
        <f>'СДП (план)'!AJ98</f>
        <v>0</v>
      </c>
      <c r="FZ97" s="44">
        <f t="shared" si="3967"/>
        <v>0</v>
      </c>
      <c r="GA97" s="44">
        <f t="shared" si="3968"/>
        <v>0</v>
      </c>
      <c r="GB97" s="44">
        <f>VLOOKUP($C97,факт!$D$8:$JF$250,219,0)</f>
        <v>0</v>
      </c>
      <c r="GC97" s="44">
        <f>VLOOKUP($C97,факт!$D$8:$JF$250,220,0)</f>
        <v>0</v>
      </c>
      <c r="GD97" s="44">
        <f>VLOOKUP($C97,факт!$D$8:$JF$250,221,0)</f>
        <v>0</v>
      </c>
      <c r="GE97" s="44">
        <f>VLOOKUP($C97,факт!$D$8:$JF$250,222,0)</f>
        <v>0</v>
      </c>
      <c r="GF97" s="44">
        <f>VLOOKUP($C97,факт!$D$8:$JF$250,223,0)</f>
        <v>0</v>
      </c>
      <c r="GG97" s="44">
        <f>VLOOKUP($C97,факт!$D$8:$JF$250,224,0)</f>
        <v>0</v>
      </c>
      <c r="GH97" s="44">
        <f t="shared" si="3464"/>
        <v>0</v>
      </c>
      <c r="GI97" s="44">
        <f t="shared" si="3465"/>
        <v>0</v>
      </c>
      <c r="GJ97" s="44">
        <f t="shared" si="3466"/>
        <v>0</v>
      </c>
      <c r="GK97" s="44">
        <f t="shared" si="3467"/>
        <v>0</v>
      </c>
      <c r="GL97" s="44">
        <f t="shared" si="3468"/>
        <v>0</v>
      </c>
      <c r="GM97" s="45">
        <f>'СДП (план)'!AK98</f>
        <v>0</v>
      </c>
      <c r="GN97" s="44">
        <f>'СДП (план)'!AL98</f>
        <v>0</v>
      </c>
      <c r="GO97" s="44">
        <f t="shared" si="3969"/>
        <v>0</v>
      </c>
      <c r="GP97" s="44">
        <f t="shared" si="3970"/>
        <v>0</v>
      </c>
      <c r="GQ97" s="44">
        <f>VLOOKUP($C97,факт!$D$8:$JF$250,237,0)</f>
        <v>0</v>
      </c>
      <c r="GR97" s="44">
        <f>VLOOKUP($C97,факт!$D$8:$JF$250,238,0)</f>
        <v>0</v>
      </c>
      <c r="GS97" s="44">
        <f>VLOOKUP($C97,факт!$D$8:$JF$250,239,0)</f>
        <v>0</v>
      </c>
      <c r="GT97" s="44">
        <f>VLOOKUP($C97,факт!$D$8:$JF$250,240,0)</f>
        <v>0</v>
      </c>
      <c r="GU97" s="44">
        <f>VLOOKUP($C97,факт!$D$8:$JF$250,241,0)</f>
        <v>0</v>
      </c>
      <c r="GV97" s="44">
        <f>VLOOKUP($C97,факт!$D$8:$JF$250,242,0)</f>
        <v>0</v>
      </c>
      <c r="GW97" s="44">
        <f t="shared" si="3765"/>
        <v>0</v>
      </c>
      <c r="GX97" s="44">
        <f t="shared" si="3766"/>
        <v>0</v>
      </c>
      <c r="GY97" s="44">
        <f t="shared" si="3767"/>
        <v>0</v>
      </c>
      <c r="GZ97" s="44">
        <f t="shared" si="3971"/>
        <v>0</v>
      </c>
      <c r="HA97" s="44">
        <f t="shared" si="3972"/>
        <v>0</v>
      </c>
      <c r="HB97" s="46">
        <f>'СДП (план)'!AM98</f>
        <v>0</v>
      </c>
      <c r="HC97" s="127">
        <f>'СДП (план)'!AN98</f>
        <v>0</v>
      </c>
      <c r="HD97" s="44">
        <f t="shared" si="3973"/>
        <v>0</v>
      </c>
      <c r="HE97" s="44">
        <f t="shared" si="3974"/>
        <v>0</v>
      </c>
      <c r="HF97" s="44"/>
      <c r="HG97" s="44"/>
      <c r="HH97" s="44"/>
      <c r="HI97" s="44"/>
      <c r="HJ97" s="44"/>
      <c r="HK97" s="44"/>
      <c r="HL97" s="44">
        <f t="shared" si="3770"/>
        <v>0</v>
      </c>
      <c r="HM97" s="44">
        <f t="shared" si="3771"/>
        <v>0</v>
      </c>
      <c r="HN97" s="44">
        <f t="shared" si="3772"/>
        <v>0</v>
      </c>
      <c r="HO97" s="44">
        <f t="shared" si="3975"/>
        <v>0</v>
      </c>
      <c r="HP97" s="44">
        <f t="shared" si="3976"/>
        <v>0</v>
      </c>
      <c r="HQ97" s="45">
        <f>'СДП (план)'!AO98</f>
        <v>0</v>
      </c>
      <c r="HR97" s="44">
        <f>'СДП (план)'!AP98</f>
        <v>0</v>
      </c>
      <c r="HS97" s="44">
        <f t="shared" si="3977"/>
        <v>0</v>
      </c>
      <c r="HT97" s="44">
        <f t="shared" si="3978"/>
        <v>0</v>
      </c>
      <c r="HU97" s="44">
        <f>VLOOKUP($C97,факт!$D$8:$JF$250,171,0)</f>
        <v>0</v>
      </c>
      <c r="HV97" s="44">
        <f>VLOOKUP($C97,факт!$D$8:$JF$250,172,0)</f>
        <v>0</v>
      </c>
      <c r="HW97" s="44">
        <f>VLOOKUP($C97,факт!$D$8:$JF$250,173,0)</f>
        <v>0</v>
      </c>
      <c r="HX97" s="44">
        <f>VLOOKUP($C97,факт!$D$8:$JF$250,174,0)</f>
        <v>0</v>
      </c>
      <c r="HY97" s="44">
        <f>VLOOKUP($C97,факт!$D$8:$JF$250,175,0)</f>
        <v>0</v>
      </c>
      <c r="HZ97" s="44">
        <f>VLOOKUP($C97,факт!$D$8:$JF$250,176,0)</f>
        <v>0</v>
      </c>
      <c r="IA97" s="44">
        <f t="shared" si="3775"/>
        <v>0</v>
      </c>
      <c r="IB97" s="44">
        <f t="shared" si="3776"/>
        <v>0</v>
      </c>
      <c r="IC97" s="44">
        <f t="shared" si="3777"/>
        <v>0</v>
      </c>
      <c r="ID97" s="44">
        <f t="shared" si="3979"/>
        <v>0</v>
      </c>
      <c r="IE97" s="44">
        <f t="shared" si="3980"/>
        <v>0</v>
      </c>
      <c r="IF97" s="45">
        <f>'СДП (план)'!AQ98</f>
        <v>0</v>
      </c>
      <c r="IG97" s="44">
        <f>'СДП (план)'!AR98</f>
        <v>0</v>
      </c>
      <c r="IH97" s="44">
        <f t="shared" si="3981"/>
        <v>0</v>
      </c>
      <c r="II97" s="44">
        <f t="shared" si="3982"/>
        <v>0</v>
      </c>
      <c r="IJ97" s="44"/>
      <c r="IK97" s="44"/>
      <c r="IL97" s="44"/>
      <c r="IM97" s="44"/>
      <c r="IN97" s="44"/>
      <c r="IO97" s="44"/>
      <c r="IP97" s="44">
        <f t="shared" si="3780"/>
        <v>0</v>
      </c>
      <c r="IQ97" s="44">
        <f t="shared" si="3781"/>
        <v>0</v>
      </c>
      <c r="IR97" s="44">
        <f t="shared" si="3782"/>
        <v>0</v>
      </c>
      <c r="IS97" s="44">
        <f t="shared" si="3983"/>
        <v>0</v>
      </c>
      <c r="IT97" s="44">
        <f t="shared" si="3984"/>
        <v>0</v>
      </c>
      <c r="IU97" s="45">
        <f>'СДП (план)'!AS98</f>
        <v>0</v>
      </c>
      <c r="IV97" s="44">
        <f>'СДП (план)'!AT98</f>
        <v>0</v>
      </c>
      <c r="IW97" s="44">
        <f t="shared" si="3985"/>
        <v>0</v>
      </c>
      <c r="IX97" s="44">
        <f t="shared" si="3986"/>
        <v>0</v>
      </c>
      <c r="IY97" s="44">
        <f>VLOOKUP($C97,факт!$D$8:$JF$250,183,0)</f>
        <v>0</v>
      </c>
      <c r="IZ97" s="44">
        <f>VLOOKUP($C97,факт!$D$8:$JF$250,184,0)</f>
        <v>0</v>
      </c>
      <c r="JA97" s="44">
        <f>VLOOKUP($C97,факт!$D$8:$JF$250,185,0)</f>
        <v>0</v>
      </c>
      <c r="JB97" s="44">
        <f>VLOOKUP($C97,факт!$D$8:$JF$250,186,0)</f>
        <v>0</v>
      </c>
      <c r="JC97" s="44">
        <f>VLOOKUP($C97,факт!$D$8:$JF$250,187,0)</f>
        <v>0</v>
      </c>
      <c r="JD97" s="44">
        <f>VLOOKUP($C97,факт!$D$8:$JF$250,188,0)</f>
        <v>0</v>
      </c>
      <c r="JE97" s="44">
        <f t="shared" si="3785"/>
        <v>0</v>
      </c>
      <c r="JF97" s="44">
        <f t="shared" si="3786"/>
        <v>0</v>
      </c>
      <c r="JG97" s="44">
        <f t="shared" si="3787"/>
        <v>0</v>
      </c>
      <c r="JH97" s="44">
        <f t="shared" si="3987"/>
        <v>0</v>
      </c>
      <c r="JI97" s="44">
        <f t="shared" si="3988"/>
        <v>0</v>
      </c>
      <c r="JJ97" s="5">
        <f>'СДП (план)'!AU98</f>
        <v>0</v>
      </c>
      <c r="JK97" s="3">
        <f>'СДП (план)'!AV98</f>
        <v>0</v>
      </c>
      <c r="JL97" s="44">
        <f t="shared" si="3989"/>
        <v>0</v>
      </c>
      <c r="JM97" s="44">
        <f t="shared" si="3990"/>
        <v>0</v>
      </c>
      <c r="JN97" s="44">
        <f>VLOOKUP($C97,факт!$D$8:$JF$250,189,0)</f>
        <v>0</v>
      </c>
      <c r="JO97" s="44">
        <f>VLOOKUP($C97,факт!$D$8:$JF$250,190,0)</f>
        <v>0</v>
      </c>
      <c r="JP97" s="44">
        <f>VLOOKUP($C97,факт!$D$8:$JF$250,191,0)</f>
        <v>0</v>
      </c>
      <c r="JQ97" s="44">
        <f>VLOOKUP($C97,факт!$D$8:$JF$250,192,0)</f>
        <v>0</v>
      </c>
      <c r="JR97" s="44">
        <f>VLOOKUP($C97,факт!$D$8:$JF$250,193,0)</f>
        <v>0</v>
      </c>
      <c r="JS97" s="44">
        <f>VLOOKUP($C97,факт!$D$8:$JF$250,194,0)</f>
        <v>0</v>
      </c>
      <c r="JT97" s="44">
        <f t="shared" si="3790"/>
        <v>0</v>
      </c>
      <c r="JU97" s="44">
        <f t="shared" si="3791"/>
        <v>0</v>
      </c>
      <c r="JV97" s="44">
        <f t="shared" si="3792"/>
        <v>0</v>
      </c>
      <c r="JW97" s="44">
        <f t="shared" si="3991"/>
        <v>0</v>
      </c>
      <c r="JX97" s="44">
        <f t="shared" si="3992"/>
        <v>0</v>
      </c>
      <c r="JY97" s="5">
        <f>'СДП (план)'!AW98</f>
        <v>0</v>
      </c>
      <c r="JZ97" s="3">
        <f>'СДП (план)'!AX98</f>
        <v>0</v>
      </c>
      <c r="KA97" s="44">
        <f t="shared" si="3993"/>
        <v>0</v>
      </c>
      <c r="KB97" s="44">
        <f t="shared" si="3994"/>
        <v>0</v>
      </c>
      <c r="KC97" s="44">
        <f>VLOOKUP($C97,факт!$D$8:$JF$250,177,0)</f>
        <v>0</v>
      </c>
      <c r="KD97" s="44">
        <f>VLOOKUP($C97,факт!$D$8:$JF$250,178,0)</f>
        <v>0</v>
      </c>
      <c r="KE97" s="44">
        <f>VLOOKUP($C97,факт!$D$8:$JF$250,179,0)</f>
        <v>0</v>
      </c>
      <c r="KF97" s="44">
        <f>VLOOKUP($C97,факт!$D$8:$JF$250,180,0)</f>
        <v>0</v>
      </c>
      <c r="KG97" s="44">
        <f>VLOOKUP($C97,факт!$D$8:$JF$250,181,0)</f>
        <v>0</v>
      </c>
      <c r="KH97" s="44">
        <f>VLOOKUP($C97,факт!$D$8:$JF$250,182,0)</f>
        <v>0</v>
      </c>
      <c r="KI97" s="44">
        <f t="shared" si="3795"/>
        <v>0</v>
      </c>
      <c r="KJ97" s="44">
        <f t="shared" si="3796"/>
        <v>0</v>
      </c>
      <c r="KK97" s="44">
        <f t="shared" si="3797"/>
        <v>0</v>
      </c>
      <c r="KL97" s="44">
        <f t="shared" si="3995"/>
        <v>0</v>
      </c>
      <c r="KM97" s="44">
        <f t="shared" si="3996"/>
        <v>0</v>
      </c>
      <c r="KN97" s="5">
        <f>'СДП (план)'!AY98</f>
        <v>0</v>
      </c>
      <c r="KO97" s="3">
        <f>'СДП (план)'!AZ98</f>
        <v>0</v>
      </c>
      <c r="KP97" s="44">
        <f t="shared" si="3997"/>
        <v>0</v>
      </c>
      <c r="KQ97" s="44">
        <f t="shared" si="3998"/>
        <v>0</v>
      </c>
      <c r="KR97" s="44"/>
      <c r="KS97" s="44"/>
      <c r="KT97" s="44"/>
      <c r="KU97" s="44"/>
      <c r="KV97" s="44"/>
      <c r="KW97" s="44"/>
      <c r="KX97" s="44">
        <f t="shared" si="3800"/>
        <v>0</v>
      </c>
      <c r="KY97" s="44">
        <f t="shared" si="3801"/>
        <v>0</v>
      </c>
      <c r="KZ97" s="44">
        <f t="shared" si="3802"/>
        <v>0</v>
      </c>
      <c r="LA97" s="44">
        <f t="shared" si="3999"/>
        <v>0</v>
      </c>
      <c r="LB97" s="44">
        <f t="shared" si="4000"/>
        <v>0</v>
      </c>
      <c r="LC97" s="45">
        <f>'СДП (план)'!BA98</f>
        <v>0</v>
      </c>
      <c r="LD97" s="44">
        <f>'СДП (план)'!BB98</f>
        <v>0</v>
      </c>
      <c r="LE97" s="44">
        <f t="shared" si="4001"/>
        <v>0</v>
      </c>
      <c r="LF97" s="44">
        <f t="shared" si="4002"/>
        <v>0</v>
      </c>
      <c r="LG97" s="44">
        <f>VLOOKUP($C97,факт!$D$8:$JF$250,111,0)</f>
        <v>0</v>
      </c>
      <c r="LH97" s="44">
        <f>VLOOKUP($C97,факт!$D$8:$JF$250,112,0)</f>
        <v>0</v>
      </c>
      <c r="LI97" s="44">
        <f>VLOOKUP($C97,факт!$D$8:$JF$250,113,0)</f>
        <v>0</v>
      </c>
      <c r="LJ97" s="44">
        <f>VLOOKUP($C97,факт!$D$8:$JF$250,114,0)</f>
        <v>0</v>
      </c>
      <c r="LK97" s="44">
        <f>VLOOKUP($C97,факт!$D$8:$JF$250,115,0)</f>
        <v>0</v>
      </c>
      <c r="LL97" s="44">
        <f>VLOOKUP($C97,факт!$D$8:$JF$250,116,0)</f>
        <v>0</v>
      </c>
      <c r="LM97" s="44">
        <f t="shared" si="3805"/>
        <v>0</v>
      </c>
      <c r="LN97" s="44">
        <f t="shared" si="3806"/>
        <v>0</v>
      </c>
      <c r="LO97" s="44">
        <f t="shared" si="3807"/>
        <v>0</v>
      </c>
      <c r="LP97" s="44">
        <f t="shared" si="4003"/>
        <v>0</v>
      </c>
      <c r="LQ97" s="44">
        <f t="shared" si="4004"/>
        <v>0</v>
      </c>
      <c r="LR97" s="45">
        <f>'СДП (план)'!BC98</f>
        <v>0</v>
      </c>
      <c r="LS97" s="44">
        <f>'СДП (план)'!BD98</f>
        <v>0</v>
      </c>
      <c r="LT97" s="44">
        <f t="shared" si="4005"/>
        <v>0</v>
      </c>
      <c r="LU97" s="44">
        <f t="shared" si="4006"/>
        <v>0</v>
      </c>
      <c r="LV97" s="44">
        <f>VLOOKUP($C97,факт!$D$8:$JF$250,117,0)</f>
        <v>0</v>
      </c>
      <c r="LW97" s="44">
        <f>VLOOKUP($C97,факт!$D$8:$JF$250,118,0)</f>
        <v>0</v>
      </c>
      <c r="LX97" s="44">
        <f>VLOOKUP($C97,факт!$D$8:$JF$250,119,0)</f>
        <v>0</v>
      </c>
      <c r="LY97" s="44">
        <f>VLOOKUP($C97,факт!$D$8:$JF$250,120,0)</f>
        <v>0</v>
      </c>
      <c r="LZ97" s="44">
        <f>VLOOKUP($C97,факт!$D$8:$JF$250,121,0)</f>
        <v>0</v>
      </c>
      <c r="MA97" s="44">
        <f>VLOOKUP($C97,факт!$D$8:$JF$250,122,0)</f>
        <v>0</v>
      </c>
      <c r="MB97" s="44">
        <f t="shared" si="3810"/>
        <v>0</v>
      </c>
      <c r="MC97" s="44">
        <f t="shared" si="3811"/>
        <v>0</v>
      </c>
      <c r="MD97" s="44">
        <f t="shared" si="3812"/>
        <v>0</v>
      </c>
      <c r="ME97" s="44">
        <f t="shared" si="4007"/>
        <v>0</v>
      </c>
      <c r="MF97" s="44">
        <f t="shared" si="4008"/>
        <v>0</v>
      </c>
      <c r="MG97" s="47">
        <f>'СДП (план)'!BE98</f>
        <v>0</v>
      </c>
      <c r="MH97" s="47">
        <f>'СДП (план)'!BF98</f>
        <v>0</v>
      </c>
      <c r="MI97" s="44">
        <f t="shared" si="4009"/>
        <v>0</v>
      </c>
      <c r="MJ97" s="44">
        <f t="shared" si="4010"/>
        <v>0</v>
      </c>
      <c r="MK97" s="44">
        <f>VLOOKUP($C97,факт!$D$8:$JF$250,63,0)</f>
        <v>0</v>
      </c>
      <c r="ML97" s="44">
        <f>VLOOKUP($C97,факт!$D$8:$JF$250,64,0)</f>
        <v>0</v>
      </c>
      <c r="MM97" s="44">
        <f>VLOOKUP($C97,факт!$D$8:$JF$250,65,0)</f>
        <v>0</v>
      </c>
      <c r="MN97" s="44">
        <f>VLOOKUP($C97,факт!$D$8:$JF$250,66,0)</f>
        <v>0</v>
      </c>
      <c r="MO97" s="44">
        <f>VLOOKUP($C97,факт!$D$8:$JF$250,67,0)</f>
        <v>0</v>
      </c>
      <c r="MP97" s="44">
        <f>VLOOKUP($C97,факт!$D$8:$JF$250,68,0)</f>
        <v>0</v>
      </c>
      <c r="MQ97" s="44">
        <f t="shared" si="3815"/>
        <v>0</v>
      </c>
      <c r="MR97" s="44">
        <f t="shared" si="3816"/>
        <v>0</v>
      </c>
      <c r="MS97" s="44">
        <f t="shared" si="3817"/>
        <v>0</v>
      </c>
      <c r="MT97" s="44">
        <f t="shared" si="4011"/>
        <v>0</v>
      </c>
      <c r="MU97" s="44">
        <f t="shared" si="4012"/>
        <v>0</v>
      </c>
      <c r="MV97" s="47">
        <f>'СДП (план)'!BG98</f>
        <v>0</v>
      </c>
      <c r="MW97" s="47">
        <f>'СДП (план)'!BH98</f>
        <v>0</v>
      </c>
      <c r="MX97" s="44">
        <f t="shared" si="4013"/>
        <v>0</v>
      </c>
      <c r="MY97" s="44">
        <f t="shared" si="4014"/>
        <v>0</v>
      </c>
      <c r="MZ97" s="44">
        <f>VLOOKUP($C97,факт!$D$8:$JF$250,129,0)</f>
        <v>0</v>
      </c>
      <c r="NA97" s="44">
        <f>VLOOKUP($C97,факт!$D$8:$JF$250,130,0)</f>
        <v>0</v>
      </c>
      <c r="NB97" s="44">
        <f>VLOOKUP($C97,факт!$D$8:$JF$250,131,0)</f>
        <v>0</v>
      </c>
      <c r="NC97" s="44">
        <f>VLOOKUP($C97,факт!$D$8:$JF$250,132,0)</f>
        <v>0</v>
      </c>
      <c r="ND97" s="44">
        <f>VLOOKUP($C97,факт!$D$8:$JF$250,133,0)</f>
        <v>0</v>
      </c>
      <c r="NE97" s="44">
        <f>VLOOKUP($C97,факт!$D$8:$JF$250,134,0)</f>
        <v>0</v>
      </c>
      <c r="NF97" s="44">
        <f t="shared" si="3820"/>
        <v>0</v>
      </c>
      <c r="NG97" s="44">
        <f t="shared" si="3821"/>
        <v>0</v>
      </c>
      <c r="NH97" s="44">
        <f t="shared" si="3822"/>
        <v>0</v>
      </c>
      <c r="NI97" s="44">
        <f t="shared" si="4015"/>
        <v>0</v>
      </c>
      <c r="NJ97" s="44">
        <f t="shared" si="4016"/>
        <v>0</v>
      </c>
      <c r="NK97" s="45">
        <f>'СДП (план)'!BI98</f>
        <v>0</v>
      </c>
      <c r="NL97" s="44">
        <f>'СДП (план)'!BJ98</f>
        <v>0</v>
      </c>
      <c r="NM97" s="44">
        <f t="shared" si="4017"/>
        <v>0</v>
      </c>
      <c r="NN97" s="44">
        <f t="shared" si="4018"/>
        <v>0</v>
      </c>
      <c r="NO97" s="44">
        <f>VLOOKUP($C97,факт!$D$8:$JF$250,87,0)</f>
        <v>0</v>
      </c>
      <c r="NP97" s="44">
        <f>VLOOKUP($C97,факт!$D$8:$JF$250,88,0)</f>
        <v>0</v>
      </c>
      <c r="NQ97" s="44">
        <f>VLOOKUP($C97,факт!$D$8:$JF$250,89,0)</f>
        <v>0</v>
      </c>
      <c r="NR97" s="44">
        <f>VLOOKUP($C97,факт!$D$8:$JF$250,90,0)</f>
        <v>0</v>
      </c>
      <c r="NS97" s="44">
        <f>VLOOKUP($C97,факт!$D$8:$JF$250,91,0)</f>
        <v>0</v>
      </c>
      <c r="NT97" s="44">
        <f>VLOOKUP($C97,факт!$D$8:$JF$250,92,0)</f>
        <v>0</v>
      </c>
      <c r="NU97" s="44">
        <f t="shared" si="3825"/>
        <v>0</v>
      </c>
      <c r="NV97" s="44">
        <f t="shared" si="3826"/>
        <v>0</v>
      </c>
      <c r="NW97" s="44">
        <f t="shared" si="3827"/>
        <v>0</v>
      </c>
      <c r="NX97" s="44">
        <f t="shared" si="4019"/>
        <v>0</v>
      </c>
      <c r="NY97" s="44">
        <f t="shared" si="4020"/>
        <v>0</v>
      </c>
      <c r="NZ97" s="45">
        <f>'СДП (план)'!BK98</f>
        <v>0</v>
      </c>
      <c r="OA97" s="44">
        <f>'СДП (план)'!BL98</f>
        <v>0</v>
      </c>
      <c r="OB97" s="44">
        <f t="shared" si="4021"/>
        <v>0</v>
      </c>
      <c r="OC97" s="44">
        <f t="shared" si="4022"/>
        <v>0</v>
      </c>
      <c r="OD97" s="44">
        <f>VLOOKUP($C97,факт!$D$8:$JF$250,147,0)</f>
        <v>0</v>
      </c>
      <c r="OE97" s="44">
        <f>VLOOKUP($C97,факт!$D$8:$JF$250,148,0)</f>
        <v>0</v>
      </c>
      <c r="OF97" s="44">
        <f>VLOOKUP($C97,факт!$D$8:$JF$250,149,0)</f>
        <v>0</v>
      </c>
      <c r="OG97" s="44">
        <f>VLOOKUP($C97,факт!$D$8:$JF$250,150,0)</f>
        <v>0</v>
      </c>
      <c r="OH97" s="44">
        <f>VLOOKUP($C97,факт!$D$8:$JF$250,151,0)</f>
        <v>0</v>
      </c>
      <c r="OI97" s="44">
        <f>VLOOKUP($C97,факт!$D$8:$JF$250,152,0)</f>
        <v>0</v>
      </c>
      <c r="OJ97" s="44">
        <f t="shared" si="3830"/>
        <v>0</v>
      </c>
      <c r="OK97" s="44">
        <f t="shared" si="3831"/>
        <v>0</v>
      </c>
      <c r="OL97" s="44">
        <f t="shared" si="3832"/>
        <v>0</v>
      </c>
      <c r="OM97" s="44">
        <f t="shared" si="4023"/>
        <v>0</v>
      </c>
      <c r="ON97" s="44">
        <f t="shared" si="4024"/>
        <v>0</v>
      </c>
      <c r="OO97" s="45">
        <f>'СДП (план)'!BM98</f>
        <v>0</v>
      </c>
      <c r="OP97" s="44">
        <f>'СДП (план)'!BN98</f>
        <v>0</v>
      </c>
      <c r="OQ97" s="44">
        <f t="shared" si="4025"/>
        <v>0</v>
      </c>
      <c r="OR97" s="44">
        <f t="shared" si="4026"/>
        <v>0</v>
      </c>
      <c r="OS97" s="44">
        <f>VLOOKUP($C97,факт!$D$8:$JF$250,195,0)</f>
        <v>0</v>
      </c>
      <c r="OT97" s="44">
        <f>VLOOKUP($C97,факт!$D$8:$JF$250,196,0)</f>
        <v>0</v>
      </c>
      <c r="OU97" s="44">
        <f>VLOOKUP($C97,факт!$D$8:$JF$250,197,0)</f>
        <v>0</v>
      </c>
      <c r="OV97" s="44">
        <f>VLOOKUP($C97,факт!$D$8:$JF$250,198,0)</f>
        <v>0</v>
      </c>
      <c r="OW97" s="44">
        <f>VLOOKUP($C97,факт!$D$8:$JF$250,199,0)</f>
        <v>0</v>
      </c>
      <c r="OX97" s="44">
        <f>VLOOKUP($C97,факт!$D$8:$JF$250,200,0)</f>
        <v>0</v>
      </c>
      <c r="OY97" s="44">
        <f t="shared" si="3835"/>
        <v>0</v>
      </c>
      <c r="OZ97" s="44">
        <f t="shared" si="3836"/>
        <v>0</v>
      </c>
      <c r="PA97" s="44">
        <f t="shared" si="3837"/>
        <v>0</v>
      </c>
      <c r="PB97" s="44">
        <f t="shared" si="4027"/>
        <v>0</v>
      </c>
      <c r="PC97" s="44">
        <f t="shared" si="4028"/>
        <v>0</v>
      </c>
      <c r="PD97" s="45">
        <f>'СДП (план)'!BO98</f>
        <v>0</v>
      </c>
      <c r="PE97" s="44">
        <f>'СДП (план)'!BP98</f>
        <v>0</v>
      </c>
      <c r="PF97" s="44">
        <f t="shared" si="4029"/>
        <v>0</v>
      </c>
      <c r="PG97" s="44">
        <f t="shared" si="4030"/>
        <v>0</v>
      </c>
      <c r="PH97" s="44">
        <f>VLOOKUP($C97,факт!$D$8:$JF$250,201,0)</f>
        <v>0</v>
      </c>
      <c r="PI97" s="44">
        <f>VLOOKUP($C97,факт!$D$8:$JF$250,202,0)</f>
        <v>0</v>
      </c>
      <c r="PJ97" s="44">
        <f>VLOOKUP($C97,факт!$D$8:$JF$250,203,0)</f>
        <v>0</v>
      </c>
      <c r="PK97" s="44">
        <f>VLOOKUP($C97,факт!$D$8:$JF$250,204,0)</f>
        <v>0</v>
      </c>
      <c r="PL97" s="44">
        <f>VLOOKUP($C97,факт!$D$8:$JF$250,205,0)</f>
        <v>0</v>
      </c>
      <c r="PM97" s="44">
        <f>VLOOKUP($C97,факт!$D$8:$JF$250,206,0)</f>
        <v>0</v>
      </c>
      <c r="PN97" s="44">
        <f t="shared" si="3840"/>
        <v>0</v>
      </c>
      <c r="PO97" s="44">
        <f t="shared" si="3841"/>
        <v>0</v>
      </c>
      <c r="PP97" s="44">
        <f t="shared" si="3842"/>
        <v>0</v>
      </c>
      <c r="PQ97" s="44">
        <f t="shared" si="4031"/>
        <v>0</v>
      </c>
      <c r="PR97" s="44">
        <f t="shared" si="4032"/>
        <v>0</v>
      </c>
      <c r="PS97" s="45">
        <f>'СДП (план)'!BQ98</f>
        <v>0</v>
      </c>
      <c r="PT97" s="44">
        <f>'СДП (план)'!BR98</f>
        <v>0</v>
      </c>
      <c r="PU97" s="44">
        <f t="shared" si="4033"/>
        <v>0</v>
      </c>
      <c r="PV97" s="44">
        <f t="shared" si="4034"/>
        <v>0</v>
      </c>
      <c r="PW97" s="44">
        <f>VLOOKUP($C97,факт!$D$8:$JF$250,207,0)</f>
        <v>0</v>
      </c>
      <c r="PX97" s="44">
        <f>VLOOKUP($C97,факт!$D$8:$JF$250,208,0)</f>
        <v>0</v>
      </c>
      <c r="PY97" s="44">
        <f>VLOOKUP($C97,факт!$D$8:$JF$250,209,0)</f>
        <v>0</v>
      </c>
      <c r="PZ97" s="44">
        <f>VLOOKUP($C97,факт!$D$8:$JF$250,210,0)</f>
        <v>0</v>
      </c>
      <c r="QA97" s="44">
        <f>VLOOKUP($C97,факт!$D$8:$JF$250,211,0)</f>
        <v>0</v>
      </c>
      <c r="QB97" s="44">
        <f>VLOOKUP($C97,факт!$D$8:$JF$250,212,0)</f>
        <v>0</v>
      </c>
      <c r="QC97" s="44">
        <f t="shared" si="3845"/>
        <v>0</v>
      </c>
      <c r="QD97" s="44">
        <f t="shared" si="3846"/>
        <v>0</v>
      </c>
      <c r="QE97" s="44">
        <f t="shared" si="3847"/>
        <v>0</v>
      </c>
      <c r="QF97" s="44">
        <f t="shared" si="3848"/>
        <v>0</v>
      </c>
      <c r="QG97" s="44">
        <f t="shared" si="3849"/>
        <v>0</v>
      </c>
      <c r="QH97" s="45">
        <f>'СДП (план)'!BS98</f>
        <v>0</v>
      </c>
      <c r="QI97" s="44">
        <f>'СДП (план)'!BT98</f>
        <v>0</v>
      </c>
      <c r="QJ97" s="44">
        <f t="shared" si="4035"/>
        <v>0</v>
      </c>
      <c r="QK97" s="44">
        <f t="shared" si="4036"/>
        <v>0</v>
      </c>
      <c r="QL97" s="44">
        <f>VLOOKUP($C97,факт!$D$8:$JF$250,213,0)</f>
        <v>0</v>
      </c>
      <c r="QM97" s="44">
        <f>VLOOKUP($C97,факт!$D$8:$JF$250,214,0)</f>
        <v>0</v>
      </c>
      <c r="QN97" s="44">
        <f>VLOOKUP($C97,факт!$D$8:$JF$250,215,0)</f>
        <v>0</v>
      </c>
      <c r="QO97" s="44">
        <f>VLOOKUP($C97,факт!$D$8:$JF$250,216,0)</f>
        <v>0</v>
      </c>
      <c r="QP97" s="44">
        <f>VLOOKUP($C97,факт!$D$8:$JF$250,217,0)</f>
        <v>0</v>
      </c>
      <c r="QQ97" s="44">
        <f>VLOOKUP($C97,факт!$D$8:$JF$250,218,0)</f>
        <v>0</v>
      </c>
      <c r="QR97" s="44">
        <f t="shared" si="3851"/>
        <v>0</v>
      </c>
      <c r="QS97" s="44">
        <f t="shared" si="3852"/>
        <v>0</v>
      </c>
      <c r="QT97" s="44">
        <f t="shared" si="3853"/>
        <v>0</v>
      </c>
      <c r="QU97" s="44">
        <f t="shared" si="3854"/>
        <v>0</v>
      </c>
      <c r="QV97" s="44">
        <f t="shared" si="3594"/>
        <v>0</v>
      </c>
      <c r="QW97" s="45">
        <f>'СДП (план)'!BU98</f>
        <v>0</v>
      </c>
      <c r="QX97" s="44">
        <f>'СДП (план)'!BV98</f>
        <v>0</v>
      </c>
      <c r="QY97" s="44">
        <f t="shared" si="4037"/>
        <v>0</v>
      </c>
      <c r="QZ97" s="44">
        <f t="shared" si="4038"/>
        <v>0</v>
      </c>
      <c r="RA97" s="44">
        <f>VLOOKUP($C97,факт!$D$8:$JF$250,225,0)</f>
        <v>0</v>
      </c>
      <c r="RB97" s="44">
        <f>VLOOKUP($C97,факт!$D$8:$JF$250,226,0)</f>
        <v>0</v>
      </c>
      <c r="RC97" s="44">
        <f>VLOOKUP($C97,факт!$D$8:$JF$250,227,0)</f>
        <v>0</v>
      </c>
      <c r="RD97" s="44">
        <f>VLOOKUP($C97,факт!$D$8:$JF$250,228,0)</f>
        <v>0</v>
      </c>
      <c r="RE97" s="44">
        <f>VLOOKUP($C97,факт!$D$8:$JF$250,229,0)</f>
        <v>0</v>
      </c>
      <c r="RF97" s="44">
        <f>VLOOKUP($C97,факт!$D$8:$JF$250,230,0)</f>
        <v>0</v>
      </c>
      <c r="RG97" s="44">
        <f t="shared" si="3856"/>
        <v>0</v>
      </c>
      <c r="RH97" s="44">
        <f t="shared" si="3857"/>
        <v>0</v>
      </c>
      <c r="RI97" s="44">
        <f t="shared" si="3858"/>
        <v>0</v>
      </c>
      <c r="RJ97" s="44">
        <f t="shared" si="3859"/>
        <v>0</v>
      </c>
      <c r="RK97" s="44">
        <f t="shared" si="3601"/>
        <v>0</v>
      </c>
      <c r="RL97" s="45">
        <f>'СДП (план)'!BW98</f>
        <v>0</v>
      </c>
      <c r="RM97" s="44">
        <f>'СДП (план)'!BX98</f>
        <v>0</v>
      </c>
      <c r="RN97" s="44">
        <f t="shared" si="4039"/>
        <v>0</v>
      </c>
      <c r="RO97" s="44">
        <f t="shared" si="4040"/>
        <v>0</v>
      </c>
      <c r="RP97" s="44">
        <f>VLOOKUP($C97,факт!$D$8:$JF$250,105,0)</f>
        <v>0</v>
      </c>
      <c r="RQ97" s="44">
        <f>VLOOKUP($C97,факт!$D$8:$JF$250,106,0)</f>
        <v>0</v>
      </c>
      <c r="RR97" s="44">
        <f>VLOOKUP($C97,факт!$D$8:$JF$250,107,0)</f>
        <v>0</v>
      </c>
      <c r="RS97" s="44">
        <f>VLOOKUP($C97,факт!$D$8:$JF$250,108,0)</f>
        <v>0</v>
      </c>
      <c r="RT97" s="44">
        <f>VLOOKUP($C97,факт!$D$8:$JF$250,109,0)</f>
        <v>0</v>
      </c>
      <c r="RU97" s="44">
        <f>VLOOKUP($C97,факт!$D$8:$JF$250,110,0)</f>
        <v>0</v>
      </c>
      <c r="RV97" s="44">
        <f t="shared" si="3861"/>
        <v>0</v>
      </c>
      <c r="RW97" s="44">
        <f t="shared" si="3862"/>
        <v>0</v>
      </c>
      <c r="RX97" s="44">
        <f t="shared" si="3863"/>
        <v>0</v>
      </c>
      <c r="RY97" s="44">
        <f t="shared" si="4041"/>
        <v>0</v>
      </c>
      <c r="RZ97" s="44">
        <f t="shared" si="4042"/>
        <v>0</v>
      </c>
      <c r="SA97" s="45">
        <f>'СДП (план)'!BY98</f>
        <v>0</v>
      </c>
      <c r="SB97" s="44">
        <f>'СДП (план)'!BZ98</f>
        <v>0</v>
      </c>
      <c r="SC97" s="44">
        <f t="shared" si="4043"/>
        <v>0</v>
      </c>
      <c r="SD97" s="44">
        <f t="shared" si="4044"/>
        <v>0</v>
      </c>
      <c r="SE97" s="44">
        <f>VLOOKUP($C97,факт!$D$8:$JF$250,69,0)</f>
        <v>0</v>
      </c>
      <c r="SF97" s="44">
        <f>VLOOKUP($C97,факт!$D$8:$JF$250,70,0)</f>
        <v>0</v>
      </c>
      <c r="SG97" s="44">
        <f>VLOOKUP($C97,факт!$D$8:$JF$250,71,0)</f>
        <v>0</v>
      </c>
      <c r="SH97" s="44">
        <f>VLOOKUP($C97,факт!$D$8:$JF$250,72,0)</f>
        <v>0</v>
      </c>
      <c r="SI97" s="44">
        <f>VLOOKUP($C97,факт!$D$8:$JF$250,73,0)</f>
        <v>0</v>
      </c>
      <c r="SJ97" s="44">
        <f>VLOOKUP($C97,факт!$D$8:$JF$250,74,0)</f>
        <v>0</v>
      </c>
      <c r="SK97" s="44">
        <f t="shared" si="3866"/>
        <v>0</v>
      </c>
      <c r="SL97" s="44">
        <f t="shared" si="3867"/>
        <v>0</v>
      </c>
      <c r="SM97" s="44">
        <f t="shared" si="3868"/>
        <v>0</v>
      </c>
      <c r="SN97" s="44">
        <f t="shared" si="4045"/>
        <v>0</v>
      </c>
      <c r="SO97" s="44">
        <f t="shared" si="4046"/>
        <v>0</v>
      </c>
      <c r="SP97" s="45">
        <f>'СДП (план)'!CA98</f>
        <v>0</v>
      </c>
      <c r="SQ97" s="44">
        <f>'СДП (план)'!CB98</f>
        <v>0</v>
      </c>
      <c r="SR97" s="44">
        <f t="shared" si="4047"/>
        <v>0</v>
      </c>
      <c r="SS97" s="44">
        <f t="shared" si="4048"/>
        <v>0</v>
      </c>
      <c r="ST97" s="44"/>
      <c r="SU97" s="44"/>
      <c r="SV97" s="44"/>
      <c r="SW97" s="44"/>
      <c r="SX97" s="44"/>
      <c r="SY97" s="44"/>
      <c r="SZ97" s="44">
        <f t="shared" si="3871"/>
        <v>0</v>
      </c>
      <c r="TA97" s="44">
        <f t="shared" si="3872"/>
        <v>0</v>
      </c>
      <c r="TB97" s="44">
        <f t="shared" si="3873"/>
        <v>0</v>
      </c>
      <c r="TC97" s="44">
        <f t="shared" si="4049"/>
        <v>0</v>
      </c>
      <c r="TD97" s="44">
        <f t="shared" si="4050"/>
        <v>0</v>
      </c>
      <c r="TE97" s="45">
        <f>'СДП (план)'!CC98</f>
        <v>0</v>
      </c>
      <c r="TF97" s="44">
        <f>'СДП (план)'!CD98</f>
        <v>0</v>
      </c>
      <c r="TG97" s="44">
        <f t="shared" si="4051"/>
        <v>0</v>
      </c>
      <c r="TH97" s="44">
        <f t="shared" si="4052"/>
        <v>0</v>
      </c>
      <c r="TI97" s="44">
        <f>VLOOKUP($C97,факт!$D$8:$JF$250,135,0)</f>
        <v>0</v>
      </c>
      <c r="TJ97" s="44">
        <f>VLOOKUP($C97,факт!$D$8:$JF$250,136,0)</f>
        <v>0</v>
      </c>
      <c r="TK97" s="44">
        <f>VLOOKUP($C97,факт!$D$8:$JF$250,137,0)</f>
        <v>0</v>
      </c>
      <c r="TL97" s="44">
        <f>VLOOKUP($C97,факт!$D$8:$JF$250,138,0)</f>
        <v>0</v>
      </c>
      <c r="TM97" s="44">
        <f>VLOOKUP($C97,факт!$D$8:$JF$250,139,0)</f>
        <v>0</v>
      </c>
      <c r="TN97" s="44">
        <f>VLOOKUP($C97,факт!$D$8:$JF$250,140,0)</f>
        <v>0</v>
      </c>
      <c r="TO97" s="44">
        <f t="shared" si="3876"/>
        <v>0</v>
      </c>
      <c r="TP97" s="44">
        <f t="shared" si="3877"/>
        <v>0</v>
      </c>
      <c r="TQ97" s="44">
        <f t="shared" si="3878"/>
        <v>0</v>
      </c>
      <c r="TR97" s="44">
        <f t="shared" si="4053"/>
        <v>0</v>
      </c>
      <c r="TS97" s="44">
        <f t="shared" si="4054"/>
        <v>0</v>
      </c>
      <c r="TT97" s="47">
        <f>'СДП (план)'!CE98</f>
        <v>0</v>
      </c>
      <c r="TU97" s="47">
        <f>'СДП (план)'!CF98</f>
        <v>0</v>
      </c>
      <c r="TV97" s="44">
        <f t="shared" si="4055"/>
        <v>0</v>
      </c>
      <c r="TW97" s="44">
        <f t="shared" si="4056"/>
        <v>0</v>
      </c>
      <c r="TX97" s="44">
        <f>VLOOKUP($C97,факт!$D$8:$JF$250,75,0)</f>
        <v>0</v>
      </c>
      <c r="TY97" s="44">
        <f>VLOOKUP($C97,факт!$D$8:$JF$250,76,0)</f>
        <v>0</v>
      </c>
      <c r="TZ97" s="44">
        <f>VLOOKUP($C97,факт!$D$8:$JF$250,77,0)</f>
        <v>0</v>
      </c>
      <c r="UA97" s="44">
        <f>VLOOKUP($C97,факт!$D$8:$JF$250,78,0)</f>
        <v>0</v>
      </c>
      <c r="UB97" s="44">
        <f>VLOOKUP($C97,факт!$D$8:$JF$250,79,0)</f>
        <v>0</v>
      </c>
      <c r="UC97" s="44">
        <f>VLOOKUP($C97,факт!$D$8:$JF$250,80,0)</f>
        <v>0</v>
      </c>
      <c r="UD97" s="44">
        <f t="shared" si="3881"/>
        <v>0</v>
      </c>
      <c r="UE97" s="44">
        <f t="shared" si="3882"/>
        <v>0</v>
      </c>
      <c r="UF97" s="44">
        <f t="shared" si="3883"/>
        <v>0</v>
      </c>
      <c r="UG97" s="44">
        <f t="shared" si="4057"/>
        <v>0</v>
      </c>
      <c r="UH97" s="44">
        <f t="shared" si="4058"/>
        <v>0</v>
      </c>
      <c r="UI97" s="45">
        <f>'СДП (план)'!CG98</f>
        <v>0</v>
      </c>
      <c r="UJ97" s="44">
        <f>'СДП (план)'!CH98</f>
        <v>0</v>
      </c>
      <c r="UK97" s="44">
        <f t="shared" si="4059"/>
        <v>0</v>
      </c>
      <c r="UL97" s="44">
        <f t="shared" si="4060"/>
        <v>0</v>
      </c>
      <c r="UM97" s="44">
        <f>VLOOKUP($C97,факт!$D$8:$JF$250,81,0)</f>
        <v>0</v>
      </c>
      <c r="UN97" s="44">
        <f>VLOOKUP($C97,факт!$D$8:$JF$250,82,0)</f>
        <v>0</v>
      </c>
      <c r="UO97" s="44">
        <f>VLOOKUP($C97,факт!$D$8:$JF$250,83,0)</f>
        <v>0</v>
      </c>
      <c r="UP97" s="44">
        <f>VLOOKUP($C97,факт!$D$8:$JF$250,84,0)</f>
        <v>0</v>
      </c>
      <c r="UQ97" s="44">
        <f>VLOOKUP($C97,факт!$D$8:$JF$250,85,0)</f>
        <v>0</v>
      </c>
      <c r="UR97" s="44">
        <f>VLOOKUP($C97,факт!$D$8:$JF$250,86,0)</f>
        <v>0</v>
      </c>
      <c r="US97" s="44">
        <f t="shared" si="3886"/>
        <v>0</v>
      </c>
      <c r="UT97" s="44">
        <f t="shared" si="3887"/>
        <v>0</v>
      </c>
      <c r="UU97" s="44">
        <f t="shared" si="3888"/>
        <v>0</v>
      </c>
      <c r="UV97" s="44">
        <f t="shared" si="4061"/>
        <v>0</v>
      </c>
      <c r="UW97" s="44">
        <f t="shared" si="4062"/>
        <v>0</v>
      </c>
      <c r="UX97" s="45">
        <f>'СДП (план)'!CI98</f>
        <v>0</v>
      </c>
      <c r="UY97" s="44">
        <f>'СДП (план)'!CJ98</f>
        <v>0</v>
      </c>
      <c r="UZ97" s="44">
        <f t="shared" si="4063"/>
        <v>0</v>
      </c>
      <c r="VA97" s="44">
        <f t="shared" si="4064"/>
        <v>0</v>
      </c>
      <c r="VB97" s="44">
        <f>VLOOKUP($C97,факт!$D$8:$JF$250,99,0)</f>
        <v>0</v>
      </c>
      <c r="VC97" s="44">
        <f>VLOOKUP($C97,факт!$D$8:$JF$250,100,0)</f>
        <v>0</v>
      </c>
      <c r="VD97" s="44">
        <f>VLOOKUP($C97,факт!$D$8:$JF$250,101,0)</f>
        <v>0</v>
      </c>
      <c r="VE97" s="44">
        <f>VLOOKUP($C97,факт!$D$8:$JF$250,102,0)</f>
        <v>0</v>
      </c>
      <c r="VF97" s="44">
        <f>VLOOKUP($C97,факт!$D$8:$JF$250,103,0)</f>
        <v>0</v>
      </c>
      <c r="VG97" s="44">
        <f>VLOOKUP($C97,факт!$D$8:$JF$250,104,0)</f>
        <v>0</v>
      </c>
      <c r="VH97" s="44">
        <f t="shared" si="3891"/>
        <v>0</v>
      </c>
      <c r="VI97" s="44">
        <f t="shared" si="3892"/>
        <v>0</v>
      </c>
      <c r="VJ97" s="44">
        <f t="shared" si="3893"/>
        <v>0</v>
      </c>
      <c r="VK97" s="44">
        <f t="shared" si="3894"/>
        <v>0</v>
      </c>
      <c r="VL97" s="44">
        <f t="shared" si="3895"/>
        <v>0</v>
      </c>
      <c r="VM97" s="45">
        <f>'СДП (план)'!CK98</f>
        <v>0</v>
      </c>
      <c r="VN97" s="44">
        <f>'СДП (план)'!CL98</f>
        <v>0</v>
      </c>
      <c r="VO97" s="44">
        <f t="shared" si="4065"/>
        <v>0</v>
      </c>
      <c r="VP97" s="44">
        <f t="shared" si="4066"/>
        <v>0</v>
      </c>
      <c r="VQ97" s="44">
        <f>VLOOKUP($C97,факт!$D$8:$JF$250,123,0)</f>
        <v>0</v>
      </c>
      <c r="VR97" s="44">
        <f>VLOOKUP($C97,факт!$D$8:$JF$250,124,0)</f>
        <v>0</v>
      </c>
      <c r="VS97" s="44">
        <f>VLOOKUP($C97,факт!$D$8:$JF$250,125,0)</f>
        <v>0</v>
      </c>
      <c r="VT97" s="44">
        <f>VLOOKUP($C97,факт!$D$8:$JF$250,126,0)</f>
        <v>0</v>
      </c>
      <c r="VU97" s="44">
        <f>VLOOKUP($C97,факт!$D$8:$JF$250,127,0)</f>
        <v>0</v>
      </c>
      <c r="VV97" s="44">
        <f>VLOOKUP($C97,факт!$D$8:$JF$250,128,0)</f>
        <v>0</v>
      </c>
      <c r="VW97" s="44">
        <f t="shared" si="3897"/>
        <v>0</v>
      </c>
      <c r="VX97" s="44">
        <f t="shared" si="3898"/>
        <v>0</v>
      </c>
      <c r="VY97" s="44">
        <f t="shared" si="3899"/>
        <v>0</v>
      </c>
      <c r="VZ97" s="44">
        <f t="shared" si="4067"/>
        <v>0</v>
      </c>
      <c r="WA97" s="44">
        <f t="shared" si="4068"/>
        <v>0</v>
      </c>
      <c r="WB97" s="45">
        <f>'СДП (план)'!CM98</f>
        <v>0</v>
      </c>
      <c r="WC97" s="44">
        <f>'СДП (план)'!CN98</f>
        <v>0</v>
      </c>
      <c r="WD97" s="44">
        <f t="shared" si="4069"/>
        <v>0</v>
      </c>
      <c r="WE97" s="44">
        <f t="shared" si="4070"/>
        <v>0</v>
      </c>
      <c r="WF97" s="44">
        <f>VLOOKUP($C97,факт!$D$8:$JF$250,141,0)</f>
        <v>0</v>
      </c>
      <c r="WG97" s="44">
        <f>VLOOKUP($C97,факт!$D$8:$JF$250,142,0)</f>
        <v>0</v>
      </c>
      <c r="WH97" s="44">
        <f>VLOOKUP($C97,факт!$D$8:$JF$250,143,0)</f>
        <v>0</v>
      </c>
      <c r="WI97" s="44">
        <f>VLOOKUP($C97,факт!$D$8:$JF$250,144,0)</f>
        <v>0</v>
      </c>
      <c r="WJ97" s="44">
        <f>VLOOKUP($C97,факт!$D$8:$JF$250,145,0)</f>
        <v>0</v>
      </c>
      <c r="WK97" s="44">
        <f>VLOOKUP($C97,факт!$D$8:$JF$250,146,0)</f>
        <v>0</v>
      </c>
      <c r="WL97" s="44">
        <f t="shared" si="3902"/>
        <v>0</v>
      </c>
      <c r="WM97" s="44">
        <f t="shared" si="3903"/>
        <v>0</v>
      </c>
      <c r="WN97" s="44">
        <f t="shared" si="3904"/>
        <v>0</v>
      </c>
      <c r="WO97" s="44">
        <f t="shared" si="4071"/>
        <v>0</v>
      </c>
      <c r="WP97" s="44">
        <f t="shared" si="4072"/>
        <v>0</v>
      </c>
      <c r="WQ97" s="45">
        <f>'СДП (план)'!CO98</f>
        <v>0</v>
      </c>
      <c r="WR97" s="44">
        <f>'СДП (план)'!CP98</f>
        <v>0</v>
      </c>
      <c r="WS97" s="44">
        <f t="shared" si="4073"/>
        <v>0</v>
      </c>
      <c r="WT97" s="44">
        <f t="shared" si="4074"/>
        <v>0</v>
      </c>
      <c r="WU97" s="44">
        <f>VLOOKUP($C97,факт!$D$8:$JF$250,57,0)</f>
        <v>0</v>
      </c>
      <c r="WV97" s="44">
        <f>VLOOKUP($C97,факт!$D$8:$JF$250,58,0)</f>
        <v>0</v>
      </c>
      <c r="WW97" s="44">
        <f>VLOOKUP($C97,факт!$D$8:$JF$250,59,0)</f>
        <v>0</v>
      </c>
      <c r="WX97" s="44">
        <f>VLOOKUP($C97,факт!$D$8:$JF$250,60,0)</f>
        <v>0</v>
      </c>
      <c r="WY97" s="44">
        <f>VLOOKUP($C97,факт!$D$8:$JF$250,61,0)</f>
        <v>0</v>
      </c>
      <c r="WZ97" s="44">
        <f>VLOOKUP($C97,факт!$D$8:$JF$250,62,0)</f>
        <v>0</v>
      </c>
      <c r="XA97" s="44">
        <f t="shared" si="3907"/>
        <v>0</v>
      </c>
      <c r="XB97" s="44">
        <f t="shared" si="3908"/>
        <v>0</v>
      </c>
      <c r="XC97" s="44">
        <f t="shared" si="3909"/>
        <v>0</v>
      </c>
      <c r="XD97" s="44">
        <f t="shared" si="4075"/>
        <v>0</v>
      </c>
      <c r="XE97" s="44">
        <f t="shared" si="4076"/>
        <v>0</v>
      </c>
      <c r="XF97" s="45">
        <f>'СДП (план)'!CQ98</f>
        <v>0</v>
      </c>
      <c r="XG97" s="44">
        <f>'СДП (план)'!CR98</f>
        <v>0</v>
      </c>
      <c r="XH97" s="44">
        <f t="shared" si="4077"/>
        <v>0</v>
      </c>
      <c r="XI97" s="44">
        <f t="shared" si="4078"/>
        <v>0</v>
      </c>
      <c r="XJ97" s="44">
        <f>VLOOKUP($C97,факт!$D$8:$JF$250,51,0)</f>
        <v>0</v>
      </c>
      <c r="XK97" s="44">
        <f>VLOOKUP($C97,факт!$D$8:$JF$250,52,0)</f>
        <v>0</v>
      </c>
      <c r="XL97" s="44">
        <f>VLOOKUP($C97,факт!$D$8:$JF$250,53,0)</f>
        <v>0</v>
      </c>
      <c r="XM97" s="44">
        <f>VLOOKUP($C97,факт!$D$8:$JF$250,54,0)</f>
        <v>0</v>
      </c>
      <c r="XN97" s="44">
        <f>VLOOKUP($C97,факт!$D$8:$JF$250,55,0)</f>
        <v>0</v>
      </c>
      <c r="XO97" s="44">
        <f>VLOOKUP($C97,факт!$D$8:$JF$250,56,0)</f>
        <v>0</v>
      </c>
      <c r="XP97" s="44">
        <f t="shared" si="3912"/>
        <v>0</v>
      </c>
      <c r="XQ97" s="44">
        <f t="shared" si="3913"/>
        <v>0</v>
      </c>
      <c r="XR97" s="44">
        <f t="shared" si="3914"/>
        <v>0</v>
      </c>
      <c r="XS97" s="44">
        <f t="shared" si="4079"/>
        <v>0</v>
      </c>
      <c r="XT97" s="44">
        <f t="shared" si="4080"/>
        <v>0</v>
      </c>
      <c r="XU97" s="5">
        <f>'СДП (план)'!CS98</f>
        <v>0</v>
      </c>
      <c r="XV97" s="3">
        <f>'СДП (план)'!CT98</f>
        <v>0</v>
      </c>
      <c r="XW97" s="44">
        <f t="shared" si="4081"/>
        <v>0</v>
      </c>
      <c r="XX97" s="44">
        <f t="shared" si="4082"/>
        <v>0</v>
      </c>
      <c r="XY97" s="44">
        <f>VLOOKUP($C97,факт!$D$8:$JF$250,93,0)</f>
        <v>0</v>
      </c>
      <c r="XZ97" s="44">
        <f>VLOOKUP($C97,факт!$D$8:$JF$250,94,0)</f>
        <v>0</v>
      </c>
      <c r="YA97" s="44">
        <f>VLOOKUP($C97,факт!$D$8:$JF$250,95,0)</f>
        <v>0</v>
      </c>
      <c r="YB97" s="44">
        <f>VLOOKUP($C97,факт!$D$8:$JF$250,96,0)</f>
        <v>0</v>
      </c>
      <c r="YC97" s="44">
        <f>VLOOKUP($C97,факт!$D$8:$JF$250,97,0)</f>
        <v>0</v>
      </c>
      <c r="YD97" s="44">
        <f>VLOOKUP($C97,факт!$D$8:$JF$250,98,0)</f>
        <v>0</v>
      </c>
      <c r="YE97" s="44">
        <f t="shared" si="3917"/>
        <v>0</v>
      </c>
      <c r="YF97" s="44">
        <f t="shared" si="3918"/>
        <v>0</v>
      </c>
      <c r="YG97" s="44">
        <f t="shared" si="3919"/>
        <v>0</v>
      </c>
      <c r="YH97" s="44">
        <f t="shared" si="4083"/>
        <v>0</v>
      </c>
      <c r="YI97" s="44">
        <f t="shared" si="4084"/>
        <v>0</v>
      </c>
      <c r="YJ97" s="3">
        <f>'СДП (план)'!CU98</f>
        <v>0</v>
      </c>
      <c r="YK97" s="3">
        <f>'СДП (план)'!CV98</f>
        <v>0</v>
      </c>
      <c r="YL97" s="44">
        <f t="shared" si="4085"/>
        <v>0</v>
      </c>
      <c r="YM97" s="44">
        <f t="shared" si="4086"/>
        <v>0</v>
      </c>
      <c r="YN97" s="44">
        <f>VLOOKUP($C97,факт!$D$8:$JF$250,243,0)</f>
        <v>0</v>
      </c>
      <c r="YO97" s="44">
        <f>VLOOKUP($C97,факт!$D$8:$JF$250,244,0)</f>
        <v>0</v>
      </c>
      <c r="YP97" s="44">
        <f>VLOOKUP($C97,факт!$D$8:$JF$250,245,0)</f>
        <v>0</v>
      </c>
      <c r="YQ97" s="44">
        <f>VLOOKUP($C97,факт!$D$8:$JF$250,246,0)</f>
        <v>0</v>
      </c>
      <c r="YR97" s="44">
        <f>VLOOKUP($C97,факт!$D$8:$JF$250,247,0)</f>
        <v>0</v>
      </c>
      <c r="YS97" s="44">
        <f>VLOOKUP($C97,факт!$D$8:$JF$250,248,0)</f>
        <v>0</v>
      </c>
      <c r="YT97" s="44">
        <f t="shared" si="3922"/>
        <v>0</v>
      </c>
      <c r="YU97" s="44">
        <f t="shared" si="3923"/>
        <v>0</v>
      </c>
      <c r="YV97" s="44">
        <f t="shared" si="3924"/>
        <v>0</v>
      </c>
      <c r="YW97" s="44">
        <f t="shared" si="4087"/>
        <v>0</v>
      </c>
      <c r="YX97" s="44">
        <f t="shared" si="4088"/>
        <v>0</v>
      </c>
      <c r="YY97" s="44">
        <f>'СДП (план)'!CW98</f>
        <v>0</v>
      </c>
      <c r="YZ97" s="44">
        <f>'СДП (план)'!CX98</f>
        <v>0</v>
      </c>
      <c r="ZA97" s="44">
        <f t="shared" si="4089"/>
        <v>0</v>
      </c>
      <c r="ZB97" s="44">
        <f t="shared" si="4090"/>
        <v>0</v>
      </c>
      <c r="ZC97" s="44">
        <f>VLOOKUP($C97,факт!$D$8:$JF$250,249,0)</f>
        <v>0</v>
      </c>
      <c r="ZD97" s="44">
        <f>VLOOKUP($C97,факт!$D$8:$JF$250,250,0)</f>
        <v>0</v>
      </c>
      <c r="ZE97" s="44">
        <f>VLOOKUP($C97,факт!$D$8:$JF$250,251,0)</f>
        <v>0</v>
      </c>
      <c r="ZF97" s="44">
        <f>VLOOKUP($C97,факт!$D$8:$JF$250,252,0)</f>
        <v>0</v>
      </c>
      <c r="ZG97" s="44">
        <f>VLOOKUP($C97,факт!$D$8:$JF$250,253,0)</f>
        <v>0</v>
      </c>
      <c r="ZH97" s="44">
        <f>VLOOKUP($C97,факт!$D$8:$JF$250,254,0)</f>
        <v>0</v>
      </c>
      <c r="ZI97" s="44">
        <f t="shared" si="3927"/>
        <v>0</v>
      </c>
      <c r="ZJ97" s="44">
        <f t="shared" si="3928"/>
        <v>0</v>
      </c>
      <c r="ZK97" s="44">
        <f t="shared" si="3929"/>
        <v>0</v>
      </c>
      <c r="ZL97" s="44">
        <f t="shared" si="3930"/>
        <v>0</v>
      </c>
      <c r="ZM97" s="44">
        <f t="shared" si="3699"/>
        <v>0</v>
      </c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9">
        <f t="shared" si="3700"/>
        <v>13</v>
      </c>
      <c r="AAD97" s="49">
        <f t="shared" si="3701"/>
        <v>5279639.2080119988</v>
      </c>
      <c r="AAE97" s="49">
        <f t="shared" si="3702"/>
        <v>6.5</v>
      </c>
      <c r="AAF97" s="49">
        <f t="shared" si="3703"/>
        <v>2639819.6040059994</v>
      </c>
      <c r="AAG97" s="49">
        <f t="shared" si="3704"/>
        <v>6</v>
      </c>
      <c r="AAH97" s="49">
        <f t="shared" si="3705"/>
        <v>2436756.54</v>
      </c>
      <c r="AAI97" s="49">
        <f t="shared" si="3706"/>
        <v>290</v>
      </c>
      <c r="AAJ97" s="49">
        <f t="shared" si="3707"/>
        <v>1</v>
      </c>
      <c r="AAK97" s="49">
        <f t="shared" si="3708"/>
        <v>406126.09</v>
      </c>
      <c r="AAL97" s="49">
        <f t="shared" si="3709"/>
        <v>50</v>
      </c>
      <c r="AAM97" s="49">
        <f t="shared" si="3710"/>
        <v>329.28999999999996</v>
      </c>
      <c r="AAN97" s="49">
        <f t="shared" si="3711"/>
        <v>164.64499999999998</v>
      </c>
      <c r="AAO97" s="49">
        <f t="shared" si="3712"/>
        <v>151.97999999999999</v>
      </c>
      <c r="AAP97" s="44">
        <f t="shared" si="3931"/>
        <v>-0.5</v>
      </c>
      <c r="AAQ97" s="44">
        <f t="shared" si="3932"/>
        <v>-203063.06400599936</v>
      </c>
    </row>
    <row r="98" spans="1:719" s="33" customFormat="1" ht="10.5" customHeight="1" x14ac:dyDescent="0.25">
      <c r="A98" s="199"/>
      <c r="B98" s="233">
        <v>70</v>
      </c>
      <c r="C98" s="652" t="s">
        <v>601</v>
      </c>
      <c r="D98" s="653" t="s">
        <v>671</v>
      </c>
      <c r="E98" s="156">
        <v>15030</v>
      </c>
      <c r="F98" s="327">
        <v>0.21</v>
      </c>
      <c r="G98" s="301"/>
      <c r="H98" s="19">
        <v>1</v>
      </c>
      <c r="I98" s="210"/>
      <c r="J98" s="210"/>
      <c r="K98" s="222">
        <v>1.4</v>
      </c>
      <c r="L98" s="222">
        <v>1.68</v>
      </c>
      <c r="M98" s="222">
        <v>2.23</v>
      </c>
      <c r="N98" s="223">
        <v>2.57</v>
      </c>
      <c r="O98" s="45">
        <f>'СДП (план)'!O99</f>
        <v>0</v>
      </c>
      <c r="P98" s="45">
        <f>'СДП (план)'!P99</f>
        <v>0</v>
      </c>
      <c r="Q98" s="44">
        <f t="shared" si="3937"/>
        <v>0</v>
      </c>
      <c r="R98" s="44">
        <f t="shared" si="3938"/>
        <v>0</v>
      </c>
      <c r="S98" s="44">
        <f>VLOOKUP($C98,факт!$D$8:$JF$250,39,0)</f>
        <v>0</v>
      </c>
      <c r="T98" s="44">
        <f>VLOOKUP($C98,факт!$D$8:$JF$250,40,0)</f>
        <v>0</v>
      </c>
      <c r="U98" s="44">
        <f>VLOOKUP($C98,факт!$D$8:$JF$250,41,0)</f>
        <v>0</v>
      </c>
      <c r="V98" s="44">
        <f>VLOOKUP($C98,факт!$D$8:$JF$250,42,0)</f>
        <v>1</v>
      </c>
      <c r="W98" s="44">
        <f>VLOOKUP($C98,факт!$D$8:$JF$250,43,0)</f>
        <v>4418.82</v>
      </c>
      <c r="X98" s="44">
        <f>VLOOKUP($C98,факт!$D$8:$JF$250,44,0)</f>
        <v>4</v>
      </c>
      <c r="Y98" s="44">
        <f t="shared" si="3715"/>
        <v>0</v>
      </c>
      <c r="Z98" s="44">
        <f t="shared" si="3716"/>
        <v>0</v>
      </c>
      <c r="AA98" s="44">
        <f t="shared" si="3717"/>
        <v>0</v>
      </c>
      <c r="AB98" s="44">
        <f t="shared" si="3718"/>
        <v>0</v>
      </c>
      <c r="AC98" s="44">
        <f t="shared" si="3719"/>
        <v>0</v>
      </c>
      <c r="AD98" s="155">
        <f>'СДП (план)'!Q99</f>
        <v>0</v>
      </c>
      <c r="AE98" s="155">
        <f>'СДП (план)'!R99</f>
        <v>0</v>
      </c>
      <c r="AF98" s="44">
        <f t="shared" si="3939"/>
        <v>0</v>
      </c>
      <c r="AG98" s="44">
        <f t="shared" si="3940"/>
        <v>0</v>
      </c>
      <c r="AH98" s="44">
        <f>VLOOKUP($C98,факт!$D$8:$JF$250,21,0)</f>
        <v>0</v>
      </c>
      <c r="AI98" s="44">
        <f>VLOOKUP($C98,факт!$D$8:$JF$250,22,0)</f>
        <v>0</v>
      </c>
      <c r="AJ98" s="44">
        <f>VLOOKUP($C98,факт!$D$8:$JF$250,23,0)</f>
        <v>0</v>
      </c>
      <c r="AK98" s="44">
        <f>VLOOKUP($C98,факт!$D$8:$JF$250,24,0)</f>
        <v>0</v>
      </c>
      <c r="AL98" s="44">
        <f>VLOOKUP($C98,факт!$D$8:$JF$250,25,0)</f>
        <v>0</v>
      </c>
      <c r="AM98" s="44">
        <f>VLOOKUP($C98,факт!$D$8:$JF$250,26,0)</f>
        <v>0</v>
      </c>
      <c r="AN98" s="44">
        <f t="shared" si="3399"/>
        <v>0</v>
      </c>
      <c r="AO98" s="44">
        <f t="shared" si="3400"/>
        <v>0</v>
      </c>
      <c r="AP98" s="44">
        <f t="shared" si="3401"/>
        <v>0</v>
      </c>
      <c r="AQ98" s="44">
        <f t="shared" si="3402"/>
        <v>0</v>
      </c>
      <c r="AR98" s="44">
        <f t="shared" si="3403"/>
        <v>0</v>
      </c>
      <c r="AS98" s="45">
        <f>'СДП (план)'!S99</f>
        <v>0</v>
      </c>
      <c r="AT98" s="44">
        <f>'СДП (план)'!T99</f>
        <v>0</v>
      </c>
      <c r="AU98" s="44">
        <f t="shared" si="3941"/>
        <v>0</v>
      </c>
      <c r="AV98" s="44">
        <f t="shared" si="3942"/>
        <v>0</v>
      </c>
      <c r="AW98" s="44">
        <f>VLOOKUP($C98,факт!$D$8:$JF$250,3,0)</f>
        <v>0</v>
      </c>
      <c r="AX98" s="44">
        <f>VLOOKUP($C98,факт!$D$8:$JF$250,4,0)</f>
        <v>0</v>
      </c>
      <c r="AY98" s="44">
        <f>VLOOKUP($C98,факт!$D$8:$JF$250,5,0)</f>
        <v>0</v>
      </c>
      <c r="AZ98" s="44">
        <f>VLOOKUP($C98,факт!$D$8:$JF$250,6,0)</f>
        <v>0</v>
      </c>
      <c r="BA98" s="44">
        <f>VLOOKUP($C98,факт!$D$8:$JF$250,7,0)</f>
        <v>0</v>
      </c>
      <c r="BB98" s="44">
        <f>VLOOKUP($C98,факт!$D$8:$JF$250,8,0)</f>
        <v>0</v>
      </c>
      <c r="BC98" s="44">
        <f t="shared" si="3721"/>
        <v>0</v>
      </c>
      <c r="BD98" s="44">
        <f t="shared" si="3722"/>
        <v>0</v>
      </c>
      <c r="BE98" s="44">
        <f t="shared" si="3723"/>
        <v>0</v>
      </c>
      <c r="BF98" s="44">
        <f t="shared" si="3724"/>
        <v>0</v>
      </c>
      <c r="BG98" s="44">
        <f t="shared" si="3410"/>
        <v>0</v>
      </c>
      <c r="BH98" s="90">
        <f>'СДП (план)'!U99</f>
        <v>0</v>
      </c>
      <c r="BI98" s="3">
        <f>'СДП (план)'!V99</f>
        <v>0</v>
      </c>
      <c r="BJ98" s="44">
        <f t="shared" si="3943"/>
        <v>0</v>
      </c>
      <c r="BK98" s="44">
        <f t="shared" si="3944"/>
        <v>0</v>
      </c>
      <c r="BL98" s="44">
        <f>VLOOKUP($C98,факт!$D$8:$JF$250,27,0)</f>
        <v>0</v>
      </c>
      <c r="BM98" s="44">
        <f>VLOOKUP($C98,факт!$D$8:$JF$250,28,0)</f>
        <v>0</v>
      </c>
      <c r="BN98" s="44">
        <f>VLOOKUP($C98,факт!$D$8:$JF$250,29,0)</f>
        <v>0</v>
      </c>
      <c r="BO98" s="44">
        <f>VLOOKUP($C98,факт!$D$8:$JF$250,30,0)</f>
        <v>0</v>
      </c>
      <c r="BP98" s="44">
        <f>VLOOKUP($C98,факт!$D$8:$JF$250,31,0)</f>
        <v>0</v>
      </c>
      <c r="BQ98" s="44">
        <f>VLOOKUP($C98,факт!$D$8:$JF$250,32,0)</f>
        <v>0</v>
      </c>
      <c r="BR98" s="44">
        <f t="shared" si="3727"/>
        <v>0</v>
      </c>
      <c r="BS98" s="44">
        <f t="shared" si="3728"/>
        <v>0</v>
      </c>
      <c r="BT98" s="44">
        <f t="shared" si="3729"/>
        <v>0</v>
      </c>
      <c r="BU98" s="44">
        <f t="shared" si="3416"/>
        <v>0</v>
      </c>
      <c r="BV98" s="44">
        <f t="shared" si="3417"/>
        <v>0</v>
      </c>
      <c r="BW98" s="45">
        <f>'СДП (план)'!W99</f>
        <v>0</v>
      </c>
      <c r="BX98" s="44">
        <f>'СДП (план)'!X99</f>
        <v>0</v>
      </c>
      <c r="BY98" s="44">
        <f t="shared" si="3945"/>
        <v>0</v>
      </c>
      <c r="BZ98" s="44">
        <f t="shared" si="3946"/>
        <v>0</v>
      </c>
      <c r="CA98" s="44">
        <f>VLOOKUP($C98,факт!$D$8:$JF$250,9,0)</f>
        <v>0</v>
      </c>
      <c r="CB98" s="44">
        <f>VLOOKUP($C98,факт!$D$8:$JF$250,10,0)</f>
        <v>0</v>
      </c>
      <c r="CC98" s="44">
        <f>VLOOKUP($C98,факт!$D$8:$JF$250,11,0)</f>
        <v>0</v>
      </c>
      <c r="CD98" s="44">
        <f>VLOOKUP($C98,факт!$D$8:$JF$250,12,0)</f>
        <v>0</v>
      </c>
      <c r="CE98" s="44">
        <f>VLOOKUP($C98,факт!$D$8:$JF$250,13,0)</f>
        <v>0</v>
      </c>
      <c r="CF98" s="44">
        <f>VLOOKUP($C98,факт!$D$8:$JF$250,14,0)</f>
        <v>0</v>
      </c>
      <c r="CG98" s="44">
        <f t="shared" si="3731"/>
        <v>0</v>
      </c>
      <c r="CH98" s="44">
        <f t="shared" si="3732"/>
        <v>0</v>
      </c>
      <c r="CI98" s="44">
        <f t="shared" si="3733"/>
        <v>0</v>
      </c>
      <c r="CJ98" s="44">
        <f t="shared" si="3947"/>
        <v>0</v>
      </c>
      <c r="CK98" s="44">
        <f t="shared" si="3948"/>
        <v>0</v>
      </c>
      <c r="CL98" s="47">
        <f>'СДП (план)'!Y99</f>
        <v>0</v>
      </c>
      <c r="CM98" s="44">
        <f>'СДП (план)'!Z99</f>
        <v>0</v>
      </c>
      <c r="CN98" s="44">
        <f t="shared" si="3949"/>
        <v>0</v>
      </c>
      <c r="CO98" s="44">
        <f t="shared" si="3950"/>
        <v>0</v>
      </c>
      <c r="CP98" s="44">
        <f>VLOOKUP($C98,факт!$D$8:$JF$250,33,0)</f>
        <v>0</v>
      </c>
      <c r="CQ98" s="44">
        <f>VLOOKUP($C98,факт!$D$8:$JF$250,34,0)</f>
        <v>0</v>
      </c>
      <c r="CR98" s="44">
        <f>VLOOKUP($C98,факт!$D$8:$JF$250,35,0)</f>
        <v>0</v>
      </c>
      <c r="CS98" s="44">
        <f>VLOOKUP($C98,факт!$D$8:$JF$250,36,0)</f>
        <v>0</v>
      </c>
      <c r="CT98" s="44">
        <f>VLOOKUP($C98,факт!$D$8:$JF$250,37,0)</f>
        <v>0</v>
      </c>
      <c r="CU98" s="44">
        <f>VLOOKUP($C98,факт!$D$8:$JF$250,38,0)</f>
        <v>0</v>
      </c>
      <c r="CV98" s="44">
        <f t="shared" si="3736"/>
        <v>0</v>
      </c>
      <c r="CW98" s="44">
        <f t="shared" si="3737"/>
        <v>0</v>
      </c>
      <c r="CX98" s="44">
        <f t="shared" si="3738"/>
        <v>0</v>
      </c>
      <c r="CY98" s="44">
        <f t="shared" si="3951"/>
        <v>0</v>
      </c>
      <c r="CZ98" s="44">
        <f t="shared" si="3952"/>
        <v>0</v>
      </c>
      <c r="DA98" s="46">
        <f>'СДП (план)'!AA99</f>
        <v>0</v>
      </c>
      <c r="DB98" s="46">
        <f>'СДП (план)'!AB99</f>
        <v>0</v>
      </c>
      <c r="DC98" s="44">
        <f t="shared" si="3953"/>
        <v>0</v>
      </c>
      <c r="DD98" s="44">
        <f t="shared" si="3954"/>
        <v>0</v>
      </c>
      <c r="DE98" s="44">
        <f>VLOOKUP($C98,факт!$D$8:$JF$250,45,0)</f>
        <v>0</v>
      </c>
      <c r="DF98" s="44">
        <f>VLOOKUP($C98,факт!$D$8:$JF$250,46,0)</f>
        <v>0</v>
      </c>
      <c r="DG98" s="44">
        <f>VLOOKUP($C98,факт!$D$8:$JF$250,47,0)</f>
        <v>0</v>
      </c>
      <c r="DH98" s="44">
        <f>VLOOKUP($C98,факт!$D$8:$JF$250,48,0)</f>
        <v>0</v>
      </c>
      <c r="DI98" s="44">
        <f>VLOOKUP($C98,факт!$D$8:$JF$250,49,0)</f>
        <v>0</v>
      </c>
      <c r="DJ98" s="44">
        <f>VLOOKUP($C98,факт!$D$8:$JF$250,50,0)</f>
        <v>0</v>
      </c>
      <c r="DK98" s="44">
        <f t="shared" si="3741"/>
        <v>0</v>
      </c>
      <c r="DL98" s="44">
        <f t="shared" si="3742"/>
        <v>0</v>
      </c>
      <c r="DM98" s="44">
        <f t="shared" si="3743"/>
        <v>0</v>
      </c>
      <c r="DN98" s="44">
        <f t="shared" si="3955"/>
        <v>0</v>
      </c>
      <c r="DO98" s="44">
        <f t="shared" si="3956"/>
        <v>0</v>
      </c>
      <c r="DP98" s="5">
        <f>'СДП (план)'!AC99</f>
        <v>0</v>
      </c>
      <c r="DQ98" s="3">
        <f>'СДП (план)'!AD99</f>
        <v>0</v>
      </c>
      <c r="DR98" s="44">
        <f t="shared" si="3957"/>
        <v>0</v>
      </c>
      <c r="DS98" s="44">
        <f t="shared" si="3958"/>
        <v>0</v>
      </c>
      <c r="DT98" s="44">
        <f>VLOOKUP($C98,факт!$D$8:$JF$250,231,0)</f>
        <v>0</v>
      </c>
      <c r="DU98" s="44">
        <f>VLOOKUP($C98,факт!$D$8:$JF$250,232,0)</f>
        <v>0</v>
      </c>
      <c r="DV98" s="44">
        <f>VLOOKUP($C98,факт!$D$8:$JF$250,233,0)</f>
        <v>0</v>
      </c>
      <c r="DW98" s="44">
        <f>VLOOKUP($C98,факт!$D$8:$JF$250,234,0)</f>
        <v>0</v>
      </c>
      <c r="DX98" s="44">
        <f>VLOOKUP($C98,факт!$D$8:$JF$250,235,0)</f>
        <v>0</v>
      </c>
      <c r="DY98" s="44">
        <f>VLOOKUP($C98,факт!$D$8:$JF$250,236,0)</f>
        <v>0</v>
      </c>
      <c r="DZ98" s="44">
        <f t="shared" si="3746"/>
        <v>0</v>
      </c>
      <c r="EA98" s="44">
        <f t="shared" si="3747"/>
        <v>0</v>
      </c>
      <c r="EB98" s="44">
        <f t="shared" si="3748"/>
        <v>0</v>
      </c>
      <c r="EC98" s="44">
        <f t="shared" si="3959"/>
        <v>0</v>
      </c>
      <c r="ED98" s="44">
        <f t="shared" si="3960"/>
        <v>0</v>
      </c>
      <c r="EE98" s="44">
        <f>'СДП (план)'!CY99</f>
        <v>0</v>
      </c>
      <c r="EF98" s="44">
        <f>'СДП (план)'!CZ99</f>
        <v>0</v>
      </c>
      <c r="EG98" s="44">
        <f t="shared" si="3961"/>
        <v>0</v>
      </c>
      <c r="EH98" s="44">
        <f t="shared" si="3962"/>
        <v>0</v>
      </c>
      <c r="EI98" s="44"/>
      <c r="EJ98" s="44"/>
      <c r="EK98" s="44"/>
      <c r="EL98" s="44"/>
      <c r="EM98" s="44"/>
      <c r="EN98" s="44"/>
      <c r="EO98" s="44"/>
      <c r="EP98" s="44"/>
      <c r="EQ98" s="44"/>
      <c r="ER98" s="44"/>
      <c r="ES98" s="44"/>
      <c r="ET98" s="45">
        <f>'СДП (план)'!AE99</f>
        <v>0</v>
      </c>
      <c r="EU98" s="44">
        <f>'СДП (план)'!AF99</f>
        <v>0</v>
      </c>
      <c r="EV98" s="44">
        <f t="shared" si="3963"/>
        <v>0</v>
      </c>
      <c r="EW98" s="44">
        <f t="shared" si="3964"/>
        <v>0</v>
      </c>
      <c r="EX98" s="44">
        <f>VLOOKUP($C98,факт!$D$8:$JF$250,159,0)</f>
        <v>0</v>
      </c>
      <c r="EY98" s="44">
        <f>VLOOKUP($C98,факт!$D$8:$JF$250,160,0)</f>
        <v>0</v>
      </c>
      <c r="EZ98" s="44">
        <f>VLOOKUP($C98,факт!$D$8:$JF$250,161,0)</f>
        <v>0</v>
      </c>
      <c r="FA98" s="44">
        <f>VLOOKUP($C98,факт!$D$8:$JF$250,162,0)</f>
        <v>0</v>
      </c>
      <c r="FB98" s="44">
        <f>VLOOKUP($C98,факт!$D$8:$JF$250,163,0)</f>
        <v>0</v>
      </c>
      <c r="FC98" s="44">
        <f>VLOOKUP($C98,факт!$D$8:$JF$250,164,0)</f>
        <v>0</v>
      </c>
      <c r="FD98" s="44">
        <f t="shared" si="3753"/>
        <v>0</v>
      </c>
      <c r="FE98" s="44">
        <f t="shared" si="3754"/>
        <v>0</v>
      </c>
      <c r="FF98" s="44">
        <f t="shared" si="3755"/>
        <v>0</v>
      </c>
      <c r="FG98" s="44">
        <f t="shared" si="3756"/>
        <v>0</v>
      </c>
      <c r="FH98" s="44">
        <f t="shared" si="3454"/>
        <v>0</v>
      </c>
      <c r="FI98" s="5">
        <f>'СДП (план)'!AG99</f>
        <v>0</v>
      </c>
      <c r="FJ98" s="3">
        <f>'СДП (план)'!AH99</f>
        <v>0</v>
      </c>
      <c r="FK98" s="44">
        <f t="shared" si="3965"/>
        <v>0</v>
      </c>
      <c r="FL98" s="44">
        <f t="shared" si="3966"/>
        <v>0</v>
      </c>
      <c r="FM98" s="44">
        <f>VLOOKUP($C98,факт!$D$8:$JF$250,165,0)</f>
        <v>0</v>
      </c>
      <c r="FN98" s="44">
        <f>VLOOKUP($C98,факт!$D$8:$JF$250,166,0)</f>
        <v>0</v>
      </c>
      <c r="FO98" s="44">
        <f>VLOOKUP($C98,факт!$D$8:$JF$250,167,0)</f>
        <v>0</v>
      </c>
      <c r="FP98" s="44">
        <f>VLOOKUP($C98,факт!$D$8:$JF$250,168,0)</f>
        <v>0</v>
      </c>
      <c r="FQ98" s="44">
        <f>VLOOKUP($C98,факт!$D$8:$JF$250,169,0)</f>
        <v>0</v>
      </c>
      <c r="FR98" s="44">
        <f>VLOOKUP($C98,факт!$D$8:$JF$250,170,0)</f>
        <v>0</v>
      </c>
      <c r="FS98" s="44">
        <f t="shared" si="3758"/>
        <v>0</v>
      </c>
      <c r="FT98" s="44">
        <f t="shared" si="3759"/>
        <v>0</v>
      </c>
      <c r="FU98" s="44">
        <f t="shared" si="3760"/>
        <v>0</v>
      </c>
      <c r="FV98" s="44">
        <f t="shared" si="3761"/>
        <v>0</v>
      </c>
      <c r="FW98" s="44">
        <f t="shared" si="3762"/>
        <v>0</v>
      </c>
      <c r="FX98" s="5">
        <f>'СДП (план)'!AI99</f>
        <v>0</v>
      </c>
      <c r="FY98" s="3">
        <f>'СДП (план)'!AJ99</f>
        <v>0</v>
      </c>
      <c r="FZ98" s="44">
        <f t="shared" si="3967"/>
        <v>0</v>
      </c>
      <c r="GA98" s="44">
        <f t="shared" si="3968"/>
        <v>0</v>
      </c>
      <c r="GB98" s="44">
        <f>VLOOKUP($C98,факт!$D$8:$JF$250,219,0)</f>
        <v>0</v>
      </c>
      <c r="GC98" s="44">
        <f>VLOOKUP($C98,факт!$D$8:$JF$250,220,0)</f>
        <v>0</v>
      </c>
      <c r="GD98" s="44">
        <f>VLOOKUP($C98,факт!$D$8:$JF$250,221,0)</f>
        <v>0</v>
      </c>
      <c r="GE98" s="44">
        <f>VLOOKUP($C98,факт!$D$8:$JF$250,222,0)</f>
        <v>0</v>
      </c>
      <c r="GF98" s="44">
        <f>VLOOKUP($C98,факт!$D$8:$JF$250,223,0)</f>
        <v>0</v>
      </c>
      <c r="GG98" s="44">
        <f>VLOOKUP($C98,факт!$D$8:$JF$250,224,0)</f>
        <v>0</v>
      </c>
      <c r="GH98" s="44">
        <f t="shared" si="3464"/>
        <v>0</v>
      </c>
      <c r="GI98" s="44">
        <f t="shared" si="3465"/>
        <v>0</v>
      </c>
      <c r="GJ98" s="44">
        <f t="shared" si="3466"/>
        <v>0</v>
      </c>
      <c r="GK98" s="44">
        <f t="shared" si="3467"/>
        <v>0</v>
      </c>
      <c r="GL98" s="44">
        <f t="shared" si="3468"/>
        <v>0</v>
      </c>
      <c r="GM98" s="45">
        <f>'СДП (план)'!AK99</f>
        <v>0</v>
      </c>
      <c r="GN98" s="44">
        <f>'СДП (план)'!AL99</f>
        <v>0</v>
      </c>
      <c r="GO98" s="44">
        <f t="shared" si="3969"/>
        <v>0</v>
      </c>
      <c r="GP98" s="44">
        <f t="shared" si="3970"/>
        <v>0</v>
      </c>
      <c r="GQ98" s="44">
        <f>VLOOKUP($C98,факт!$D$8:$JF$250,237,0)</f>
        <v>0</v>
      </c>
      <c r="GR98" s="44">
        <f>VLOOKUP($C98,факт!$D$8:$JF$250,238,0)</f>
        <v>0</v>
      </c>
      <c r="GS98" s="44">
        <f>VLOOKUP($C98,факт!$D$8:$JF$250,239,0)</f>
        <v>0</v>
      </c>
      <c r="GT98" s="44">
        <f>VLOOKUP($C98,факт!$D$8:$JF$250,240,0)</f>
        <v>0</v>
      </c>
      <c r="GU98" s="44">
        <f>VLOOKUP($C98,факт!$D$8:$JF$250,241,0)</f>
        <v>0</v>
      </c>
      <c r="GV98" s="44">
        <f>VLOOKUP($C98,факт!$D$8:$JF$250,242,0)</f>
        <v>0</v>
      </c>
      <c r="GW98" s="44">
        <f t="shared" si="3765"/>
        <v>0</v>
      </c>
      <c r="GX98" s="44">
        <f t="shared" si="3766"/>
        <v>0</v>
      </c>
      <c r="GY98" s="44">
        <f t="shared" si="3767"/>
        <v>0</v>
      </c>
      <c r="GZ98" s="44">
        <f t="shared" si="3971"/>
        <v>0</v>
      </c>
      <c r="HA98" s="44">
        <f t="shared" si="3972"/>
        <v>0</v>
      </c>
      <c r="HB98" s="46">
        <f>'СДП (план)'!AM99</f>
        <v>0</v>
      </c>
      <c r="HC98" s="127">
        <f>'СДП (план)'!AN99</f>
        <v>0</v>
      </c>
      <c r="HD98" s="44">
        <f t="shared" si="3973"/>
        <v>0</v>
      </c>
      <c r="HE98" s="44">
        <f t="shared" si="3974"/>
        <v>0</v>
      </c>
      <c r="HF98" s="44"/>
      <c r="HG98" s="44"/>
      <c r="HH98" s="44"/>
      <c r="HI98" s="44"/>
      <c r="HJ98" s="44"/>
      <c r="HK98" s="44"/>
      <c r="HL98" s="44">
        <f t="shared" si="3770"/>
        <v>0</v>
      </c>
      <c r="HM98" s="44">
        <f t="shared" si="3771"/>
        <v>0</v>
      </c>
      <c r="HN98" s="44">
        <f t="shared" si="3772"/>
        <v>0</v>
      </c>
      <c r="HO98" s="44">
        <f t="shared" si="3975"/>
        <v>0</v>
      </c>
      <c r="HP98" s="44">
        <f t="shared" si="3976"/>
        <v>0</v>
      </c>
      <c r="HQ98" s="45">
        <f>'СДП (план)'!AO99</f>
        <v>0</v>
      </c>
      <c r="HR98" s="44">
        <f>'СДП (план)'!AP99</f>
        <v>0</v>
      </c>
      <c r="HS98" s="44">
        <f t="shared" si="3977"/>
        <v>0</v>
      </c>
      <c r="HT98" s="44">
        <f t="shared" si="3978"/>
        <v>0</v>
      </c>
      <c r="HU98" s="44">
        <f>VLOOKUP($C98,факт!$D$8:$JF$250,171,0)</f>
        <v>0</v>
      </c>
      <c r="HV98" s="44">
        <f>VLOOKUP($C98,факт!$D$8:$JF$250,172,0)</f>
        <v>0</v>
      </c>
      <c r="HW98" s="44">
        <f>VLOOKUP($C98,факт!$D$8:$JF$250,173,0)</f>
        <v>0</v>
      </c>
      <c r="HX98" s="44">
        <f>VLOOKUP($C98,факт!$D$8:$JF$250,174,0)</f>
        <v>0</v>
      </c>
      <c r="HY98" s="44">
        <f>VLOOKUP($C98,факт!$D$8:$JF$250,175,0)</f>
        <v>0</v>
      </c>
      <c r="HZ98" s="44">
        <f>VLOOKUP($C98,факт!$D$8:$JF$250,176,0)</f>
        <v>0</v>
      </c>
      <c r="IA98" s="44">
        <f t="shared" si="3775"/>
        <v>0</v>
      </c>
      <c r="IB98" s="44">
        <f t="shared" si="3776"/>
        <v>0</v>
      </c>
      <c r="IC98" s="44">
        <f t="shared" si="3777"/>
        <v>0</v>
      </c>
      <c r="ID98" s="44">
        <f t="shared" si="3979"/>
        <v>0</v>
      </c>
      <c r="IE98" s="44">
        <f t="shared" si="3980"/>
        <v>0</v>
      </c>
      <c r="IF98" s="45">
        <f>'СДП (план)'!AQ99</f>
        <v>0</v>
      </c>
      <c r="IG98" s="44">
        <f>'СДП (план)'!AR99</f>
        <v>0</v>
      </c>
      <c r="IH98" s="44">
        <f t="shared" si="3981"/>
        <v>0</v>
      </c>
      <c r="II98" s="44">
        <f t="shared" si="3982"/>
        <v>0</v>
      </c>
      <c r="IJ98" s="44"/>
      <c r="IK98" s="44"/>
      <c r="IL98" s="44"/>
      <c r="IM98" s="44"/>
      <c r="IN98" s="44"/>
      <c r="IO98" s="44"/>
      <c r="IP98" s="44">
        <f t="shared" si="3780"/>
        <v>0</v>
      </c>
      <c r="IQ98" s="44">
        <f t="shared" si="3781"/>
        <v>0</v>
      </c>
      <c r="IR98" s="44">
        <f t="shared" si="3782"/>
        <v>0</v>
      </c>
      <c r="IS98" s="44">
        <f t="shared" si="3983"/>
        <v>0</v>
      </c>
      <c r="IT98" s="44">
        <f t="shared" si="3984"/>
        <v>0</v>
      </c>
      <c r="IU98" s="45">
        <f>'СДП (план)'!AS99</f>
        <v>0</v>
      </c>
      <c r="IV98" s="44">
        <f>'СДП (план)'!AT99</f>
        <v>0</v>
      </c>
      <c r="IW98" s="44">
        <f t="shared" si="3985"/>
        <v>0</v>
      </c>
      <c r="IX98" s="44">
        <f t="shared" si="3986"/>
        <v>0</v>
      </c>
      <c r="IY98" s="44">
        <f>VLOOKUP($C98,факт!$D$8:$JF$250,183,0)</f>
        <v>0</v>
      </c>
      <c r="IZ98" s="44">
        <f>VLOOKUP($C98,факт!$D$8:$JF$250,184,0)</f>
        <v>0</v>
      </c>
      <c r="JA98" s="44">
        <f>VLOOKUP($C98,факт!$D$8:$JF$250,185,0)</f>
        <v>0</v>
      </c>
      <c r="JB98" s="44">
        <f>VLOOKUP($C98,факт!$D$8:$JF$250,186,0)</f>
        <v>0</v>
      </c>
      <c r="JC98" s="44">
        <f>VLOOKUP($C98,факт!$D$8:$JF$250,187,0)</f>
        <v>0</v>
      </c>
      <c r="JD98" s="44">
        <f>VLOOKUP($C98,факт!$D$8:$JF$250,188,0)</f>
        <v>0</v>
      </c>
      <c r="JE98" s="44">
        <f t="shared" si="3785"/>
        <v>0</v>
      </c>
      <c r="JF98" s="44">
        <f t="shared" si="3786"/>
        <v>0</v>
      </c>
      <c r="JG98" s="44">
        <f t="shared" si="3787"/>
        <v>0</v>
      </c>
      <c r="JH98" s="44">
        <f t="shared" si="3987"/>
        <v>0</v>
      </c>
      <c r="JI98" s="44">
        <f t="shared" si="3988"/>
        <v>0</v>
      </c>
      <c r="JJ98" s="5">
        <f>'СДП (план)'!AU99</f>
        <v>0</v>
      </c>
      <c r="JK98" s="3">
        <f>'СДП (план)'!AV99</f>
        <v>0</v>
      </c>
      <c r="JL98" s="44">
        <f t="shared" si="3989"/>
        <v>0</v>
      </c>
      <c r="JM98" s="44">
        <f t="shared" si="3990"/>
        <v>0</v>
      </c>
      <c r="JN98" s="44">
        <f>VLOOKUP($C98,факт!$D$8:$JF$250,189,0)</f>
        <v>0</v>
      </c>
      <c r="JO98" s="44">
        <f>VLOOKUP($C98,факт!$D$8:$JF$250,190,0)</f>
        <v>0</v>
      </c>
      <c r="JP98" s="44">
        <f>VLOOKUP($C98,факт!$D$8:$JF$250,191,0)</f>
        <v>0</v>
      </c>
      <c r="JQ98" s="44">
        <f>VLOOKUP($C98,факт!$D$8:$JF$250,192,0)</f>
        <v>0</v>
      </c>
      <c r="JR98" s="44">
        <f>VLOOKUP($C98,факт!$D$8:$JF$250,193,0)</f>
        <v>0</v>
      </c>
      <c r="JS98" s="44">
        <f>VLOOKUP($C98,факт!$D$8:$JF$250,194,0)</f>
        <v>0</v>
      </c>
      <c r="JT98" s="44">
        <f t="shared" si="3790"/>
        <v>0</v>
      </c>
      <c r="JU98" s="44">
        <f t="shared" si="3791"/>
        <v>0</v>
      </c>
      <c r="JV98" s="44">
        <f t="shared" si="3792"/>
        <v>0</v>
      </c>
      <c r="JW98" s="44">
        <f t="shared" si="3991"/>
        <v>0</v>
      </c>
      <c r="JX98" s="44">
        <f t="shared" si="3992"/>
        <v>0</v>
      </c>
      <c r="JY98" s="5">
        <f>'СДП (план)'!AW99</f>
        <v>0</v>
      </c>
      <c r="JZ98" s="3">
        <f>'СДП (план)'!AX99</f>
        <v>0</v>
      </c>
      <c r="KA98" s="44">
        <f t="shared" si="3993"/>
        <v>0</v>
      </c>
      <c r="KB98" s="44">
        <f t="shared" si="3994"/>
        <v>0</v>
      </c>
      <c r="KC98" s="44">
        <f>VLOOKUP($C98,факт!$D$8:$JF$250,177,0)</f>
        <v>0</v>
      </c>
      <c r="KD98" s="44">
        <f>VLOOKUP($C98,факт!$D$8:$JF$250,178,0)</f>
        <v>0</v>
      </c>
      <c r="KE98" s="44">
        <f>VLOOKUP($C98,факт!$D$8:$JF$250,179,0)</f>
        <v>0</v>
      </c>
      <c r="KF98" s="44">
        <f>VLOOKUP($C98,факт!$D$8:$JF$250,180,0)</f>
        <v>0</v>
      </c>
      <c r="KG98" s="44">
        <f>VLOOKUP($C98,факт!$D$8:$JF$250,181,0)</f>
        <v>0</v>
      </c>
      <c r="KH98" s="44">
        <f>VLOOKUP($C98,факт!$D$8:$JF$250,182,0)</f>
        <v>0</v>
      </c>
      <c r="KI98" s="44">
        <f t="shared" si="3795"/>
        <v>0</v>
      </c>
      <c r="KJ98" s="44">
        <f t="shared" si="3796"/>
        <v>0</v>
      </c>
      <c r="KK98" s="44">
        <f t="shared" si="3797"/>
        <v>0</v>
      </c>
      <c r="KL98" s="44">
        <f t="shared" si="3995"/>
        <v>0</v>
      </c>
      <c r="KM98" s="44">
        <f t="shared" si="3996"/>
        <v>0</v>
      </c>
      <c r="KN98" s="5">
        <f>'СДП (план)'!AY99</f>
        <v>0</v>
      </c>
      <c r="KO98" s="3">
        <f>'СДП (план)'!AZ99</f>
        <v>0</v>
      </c>
      <c r="KP98" s="44">
        <f t="shared" si="3997"/>
        <v>0</v>
      </c>
      <c r="KQ98" s="44">
        <f t="shared" si="3998"/>
        <v>0</v>
      </c>
      <c r="KR98" s="44"/>
      <c r="KS98" s="44"/>
      <c r="KT98" s="44"/>
      <c r="KU98" s="44"/>
      <c r="KV98" s="44"/>
      <c r="KW98" s="44"/>
      <c r="KX98" s="44">
        <f t="shared" si="3800"/>
        <v>0</v>
      </c>
      <c r="KY98" s="44">
        <f t="shared" si="3801"/>
        <v>0</v>
      </c>
      <c r="KZ98" s="44">
        <f t="shared" si="3802"/>
        <v>0</v>
      </c>
      <c r="LA98" s="44">
        <f t="shared" si="3999"/>
        <v>0</v>
      </c>
      <c r="LB98" s="44">
        <f t="shared" si="4000"/>
        <v>0</v>
      </c>
      <c r="LC98" s="45">
        <f>'СДП (план)'!BA99</f>
        <v>0</v>
      </c>
      <c r="LD98" s="44">
        <f>'СДП (план)'!BB99</f>
        <v>0</v>
      </c>
      <c r="LE98" s="44">
        <f t="shared" si="4001"/>
        <v>0</v>
      </c>
      <c r="LF98" s="44">
        <f t="shared" si="4002"/>
        <v>0</v>
      </c>
      <c r="LG98" s="44">
        <f>VLOOKUP($C98,факт!$D$8:$JF$250,111,0)</f>
        <v>0</v>
      </c>
      <c r="LH98" s="44">
        <f>VLOOKUP($C98,факт!$D$8:$JF$250,112,0)</f>
        <v>0</v>
      </c>
      <c r="LI98" s="44">
        <f>VLOOKUP($C98,факт!$D$8:$JF$250,113,0)</f>
        <v>0</v>
      </c>
      <c r="LJ98" s="44">
        <f>VLOOKUP($C98,факт!$D$8:$JF$250,114,0)</f>
        <v>0</v>
      </c>
      <c r="LK98" s="44">
        <f>VLOOKUP($C98,факт!$D$8:$JF$250,115,0)</f>
        <v>0</v>
      </c>
      <c r="LL98" s="44">
        <f>VLOOKUP($C98,факт!$D$8:$JF$250,116,0)</f>
        <v>0</v>
      </c>
      <c r="LM98" s="44">
        <f t="shared" si="3805"/>
        <v>0</v>
      </c>
      <c r="LN98" s="44">
        <f t="shared" si="3806"/>
        <v>0</v>
      </c>
      <c r="LO98" s="44">
        <f t="shared" si="3807"/>
        <v>0</v>
      </c>
      <c r="LP98" s="44">
        <f t="shared" si="4003"/>
        <v>0</v>
      </c>
      <c r="LQ98" s="44">
        <f t="shared" si="4004"/>
        <v>0</v>
      </c>
      <c r="LR98" s="45">
        <f>'СДП (план)'!BC99</f>
        <v>0</v>
      </c>
      <c r="LS98" s="44">
        <f>'СДП (план)'!BD99</f>
        <v>0</v>
      </c>
      <c r="LT98" s="44">
        <f t="shared" si="4005"/>
        <v>0</v>
      </c>
      <c r="LU98" s="44">
        <f t="shared" si="4006"/>
        <v>0</v>
      </c>
      <c r="LV98" s="44">
        <f>VLOOKUP($C98,факт!$D$8:$JF$250,117,0)</f>
        <v>0</v>
      </c>
      <c r="LW98" s="44">
        <f>VLOOKUP($C98,факт!$D$8:$JF$250,118,0)</f>
        <v>0</v>
      </c>
      <c r="LX98" s="44">
        <f>VLOOKUP($C98,факт!$D$8:$JF$250,119,0)</f>
        <v>0</v>
      </c>
      <c r="LY98" s="44">
        <f>VLOOKUP($C98,факт!$D$8:$JF$250,120,0)</f>
        <v>0</v>
      </c>
      <c r="LZ98" s="44">
        <f>VLOOKUP($C98,факт!$D$8:$JF$250,121,0)</f>
        <v>0</v>
      </c>
      <c r="MA98" s="44">
        <f>VLOOKUP($C98,факт!$D$8:$JF$250,122,0)</f>
        <v>0</v>
      </c>
      <c r="MB98" s="44">
        <f t="shared" si="3810"/>
        <v>0</v>
      </c>
      <c r="MC98" s="44">
        <f t="shared" si="3811"/>
        <v>0</v>
      </c>
      <c r="MD98" s="44">
        <f t="shared" si="3812"/>
        <v>0</v>
      </c>
      <c r="ME98" s="44">
        <f t="shared" si="4007"/>
        <v>0</v>
      </c>
      <c r="MF98" s="44">
        <f t="shared" si="4008"/>
        <v>0</v>
      </c>
      <c r="MG98" s="47">
        <f>'СДП (план)'!BE99</f>
        <v>0</v>
      </c>
      <c r="MH98" s="47">
        <f>'СДП (план)'!BF99</f>
        <v>0</v>
      </c>
      <c r="MI98" s="44">
        <f t="shared" si="4009"/>
        <v>0</v>
      </c>
      <c r="MJ98" s="44">
        <f t="shared" si="4010"/>
        <v>0</v>
      </c>
      <c r="MK98" s="44">
        <f>VLOOKUP($C98,факт!$D$8:$JF$250,63,0)</f>
        <v>0</v>
      </c>
      <c r="ML98" s="44">
        <f>VLOOKUP($C98,факт!$D$8:$JF$250,64,0)</f>
        <v>0</v>
      </c>
      <c r="MM98" s="44">
        <f>VLOOKUP($C98,факт!$D$8:$JF$250,65,0)</f>
        <v>0</v>
      </c>
      <c r="MN98" s="44">
        <f>VLOOKUP($C98,факт!$D$8:$JF$250,66,0)</f>
        <v>0</v>
      </c>
      <c r="MO98" s="44">
        <f>VLOOKUP($C98,факт!$D$8:$JF$250,67,0)</f>
        <v>0</v>
      </c>
      <c r="MP98" s="44">
        <f>VLOOKUP($C98,факт!$D$8:$JF$250,68,0)</f>
        <v>0</v>
      </c>
      <c r="MQ98" s="44">
        <f t="shared" si="3815"/>
        <v>0</v>
      </c>
      <c r="MR98" s="44">
        <f t="shared" si="3816"/>
        <v>0</v>
      </c>
      <c r="MS98" s="44">
        <f t="shared" si="3817"/>
        <v>0</v>
      </c>
      <c r="MT98" s="44">
        <f t="shared" si="4011"/>
        <v>0</v>
      </c>
      <c r="MU98" s="44">
        <f t="shared" si="4012"/>
        <v>0</v>
      </c>
      <c r="MV98" s="47">
        <f>'СДП (план)'!BG99</f>
        <v>0</v>
      </c>
      <c r="MW98" s="47">
        <f>'СДП (план)'!BH99</f>
        <v>0</v>
      </c>
      <c r="MX98" s="44">
        <f t="shared" si="4013"/>
        <v>0</v>
      </c>
      <c r="MY98" s="44">
        <f t="shared" si="4014"/>
        <v>0</v>
      </c>
      <c r="MZ98" s="44">
        <f>VLOOKUP($C98,факт!$D$8:$JF$250,129,0)</f>
        <v>0</v>
      </c>
      <c r="NA98" s="44">
        <f>VLOOKUP($C98,факт!$D$8:$JF$250,130,0)</f>
        <v>0</v>
      </c>
      <c r="NB98" s="44">
        <f>VLOOKUP($C98,факт!$D$8:$JF$250,131,0)</f>
        <v>0</v>
      </c>
      <c r="NC98" s="44">
        <f>VLOOKUP($C98,факт!$D$8:$JF$250,132,0)</f>
        <v>0</v>
      </c>
      <c r="ND98" s="44">
        <f>VLOOKUP($C98,факт!$D$8:$JF$250,133,0)</f>
        <v>0</v>
      </c>
      <c r="NE98" s="44">
        <f>VLOOKUP($C98,факт!$D$8:$JF$250,134,0)</f>
        <v>0</v>
      </c>
      <c r="NF98" s="44">
        <f t="shared" si="3820"/>
        <v>0</v>
      </c>
      <c r="NG98" s="44">
        <f t="shared" si="3821"/>
        <v>0</v>
      </c>
      <c r="NH98" s="44">
        <f t="shared" si="3822"/>
        <v>0</v>
      </c>
      <c r="NI98" s="44">
        <f t="shared" si="4015"/>
        <v>0</v>
      </c>
      <c r="NJ98" s="44">
        <f t="shared" si="4016"/>
        <v>0</v>
      </c>
      <c r="NK98" s="45">
        <f>'СДП (план)'!BI99</f>
        <v>0</v>
      </c>
      <c r="NL98" s="44">
        <f>'СДП (план)'!BJ99</f>
        <v>0</v>
      </c>
      <c r="NM98" s="44">
        <f t="shared" si="4017"/>
        <v>0</v>
      </c>
      <c r="NN98" s="44">
        <f t="shared" si="4018"/>
        <v>0</v>
      </c>
      <c r="NO98" s="44">
        <f>VLOOKUP($C98,факт!$D$8:$JF$250,87,0)</f>
        <v>0</v>
      </c>
      <c r="NP98" s="44">
        <f>VLOOKUP($C98,факт!$D$8:$JF$250,88,0)</f>
        <v>0</v>
      </c>
      <c r="NQ98" s="44">
        <f>VLOOKUP($C98,факт!$D$8:$JF$250,89,0)</f>
        <v>0</v>
      </c>
      <c r="NR98" s="44">
        <f>VLOOKUP($C98,факт!$D$8:$JF$250,90,0)</f>
        <v>0</v>
      </c>
      <c r="NS98" s="44">
        <f>VLOOKUP($C98,факт!$D$8:$JF$250,91,0)</f>
        <v>0</v>
      </c>
      <c r="NT98" s="44">
        <f>VLOOKUP($C98,факт!$D$8:$JF$250,92,0)</f>
        <v>0</v>
      </c>
      <c r="NU98" s="44">
        <f t="shared" si="3825"/>
        <v>0</v>
      </c>
      <c r="NV98" s="44">
        <f t="shared" si="3826"/>
        <v>0</v>
      </c>
      <c r="NW98" s="44">
        <f t="shared" si="3827"/>
        <v>0</v>
      </c>
      <c r="NX98" s="44">
        <f t="shared" si="4019"/>
        <v>0</v>
      </c>
      <c r="NY98" s="44">
        <f t="shared" si="4020"/>
        <v>0</v>
      </c>
      <c r="NZ98" s="45">
        <f>'СДП (план)'!BK99</f>
        <v>0</v>
      </c>
      <c r="OA98" s="44">
        <f>'СДП (план)'!BL99</f>
        <v>0</v>
      </c>
      <c r="OB98" s="44">
        <f t="shared" si="4021"/>
        <v>0</v>
      </c>
      <c r="OC98" s="44">
        <f t="shared" si="4022"/>
        <v>0</v>
      </c>
      <c r="OD98" s="44">
        <f>VLOOKUP($C98,факт!$D$8:$JF$250,147,0)</f>
        <v>0</v>
      </c>
      <c r="OE98" s="44">
        <f>VLOOKUP($C98,факт!$D$8:$JF$250,148,0)</f>
        <v>0</v>
      </c>
      <c r="OF98" s="44">
        <f>VLOOKUP($C98,факт!$D$8:$JF$250,149,0)</f>
        <v>0</v>
      </c>
      <c r="OG98" s="44">
        <f>VLOOKUP($C98,факт!$D$8:$JF$250,150,0)</f>
        <v>0</v>
      </c>
      <c r="OH98" s="44">
        <f>VLOOKUP($C98,факт!$D$8:$JF$250,151,0)</f>
        <v>0</v>
      </c>
      <c r="OI98" s="44">
        <f>VLOOKUP($C98,факт!$D$8:$JF$250,152,0)</f>
        <v>0</v>
      </c>
      <c r="OJ98" s="44">
        <f t="shared" si="3830"/>
        <v>0</v>
      </c>
      <c r="OK98" s="44">
        <f t="shared" si="3831"/>
        <v>0</v>
      </c>
      <c r="OL98" s="44">
        <f t="shared" si="3832"/>
        <v>0</v>
      </c>
      <c r="OM98" s="44">
        <f t="shared" si="4023"/>
        <v>0</v>
      </c>
      <c r="ON98" s="44">
        <f t="shared" si="4024"/>
        <v>0</v>
      </c>
      <c r="OO98" s="45">
        <f>'СДП (план)'!BM99</f>
        <v>0</v>
      </c>
      <c r="OP98" s="44">
        <f>'СДП (план)'!BN99</f>
        <v>0</v>
      </c>
      <c r="OQ98" s="44">
        <f t="shared" si="4025"/>
        <v>0</v>
      </c>
      <c r="OR98" s="44">
        <f t="shared" si="4026"/>
        <v>0</v>
      </c>
      <c r="OS98" s="44">
        <f>VLOOKUP($C98,факт!$D$8:$JF$250,195,0)</f>
        <v>0</v>
      </c>
      <c r="OT98" s="44">
        <f>VLOOKUP($C98,факт!$D$8:$JF$250,196,0)</f>
        <v>0</v>
      </c>
      <c r="OU98" s="44">
        <f>VLOOKUP($C98,факт!$D$8:$JF$250,197,0)</f>
        <v>0</v>
      </c>
      <c r="OV98" s="44">
        <f>VLOOKUP($C98,факт!$D$8:$JF$250,198,0)</f>
        <v>0</v>
      </c>
      <c r="OW98" s="44">
        <f>VLOOKUP($C98,факт!$D$8:$JF$250,199,0)</f>
        <v>0</v>
      </c>
      <c r="OX98" s="44">
        <f>VLOOKUP($C98,факт!$D$8:$JF$250,200,0)</f>
        <v>0</v>
      </c>
      <c r="OY98" s="44">
        <f t="shared" si="3835"/>
        <v>0</v>
      </c>
      <c r="OZ98" s="44">
        <f t="shared" si="3836"/>
        <v>0</v>
      </c>
      <c r="PA98" s="44">
        <f t="shared" si="3837"/>
        <v>0</v>
      </c>
      <c r="PB98" s="44">
        <f t="shared" si="4027"/>
        <v>0</v>
      </c>
      <c r="PC98" s="44">
        <f t="shared" si="4028"/>
        <v>0</v>
      </c>
      <c r="PD98" s="45">
        <f>'СДП (план)'!BO99</f>
        <v>0</v>
      </c>
      <c r="PE98" s="44">
        <f>'СДП (план)'!BP99</f>
        <v>0</v>
      </c>
      <c r="PF98" s="44">
        <f t="shared" si="4029"/>
        <v>0</v>
      </c>
      <c r="PG98" s="44">
        <f t="shared" si="4030"/>
        <v>0</v>
      </c>
      <c r="PH98" s="44">
        <f>VLOOKUP($C98,факт!$D$8:$JF$250,201,0)</f>
        <v>0</v>
      </c>
      <c r="PI98" s="44">
        <f>VLOOKUP($C98,факт!$D$8:$JF$250,202,0)</f>
        <v>0</v>
      </c>
      <c r="PJ98" s="44">
        <f>VLOOKUP($C98,факт!$D$8:$JF$250,203,0)</f>
        <v>0</v>
      </c>
      <c r="PK98" s="44">
        <f>VLOOKUP($C98,факт!$D$8:$JF$250,204,0)</f>
        <v>0</v>
      </c>
      <c r="PL98" s="44">
        <f>VLOOKUP($C98,факт!$D$8:$JF$250,205,0)</f>
        <v>0</v>
      </c>
      <c r="PM98" s="44">
        <f>VLOOKUP($C98,факт!$D$8:$JF$250,206,0)</f>
        <v>0</v>
      </c>
      <c r="PN98" s="44">
        <f t="shared" si="3840"/>
        <v>0</v>
      </c>
      <c r="PO98" s="44">
        <f t="shared" si="3841"/>
        <v>0</v>
      </c>
      <c r="PP98" s="44">
        <f t="shared" si="3842"/>
        <v>0</v>
      </c>
      <c r="PQ98" s="44">
        <f t="shared" si="4031"/>
        <v>0</v>
      </c>
      <c r="PR98" s="44">
        <f t="shared" si="4032"/>
        <v>0</v>
      </c>
      <c r="PS98" s="45">
        <f>'СДП (план)'!BQ99</f>
        <v>0</v>
      </c>
      <c r="PT98" s="44">
        <f>'СДП (план)'!BR99</f>
        <v>0</v>
      </c>
      <c r="PU98" s="44">
        <f t="shared" si="4033"/>
        <v>0</v>
      </c>
      <c r="PV98" s="44">
        <f t="shared" si="4034"/>
        <v>0</v>
      </c>
      <c r="PW98" s="44">
        <f>VLOOKUP($C98,факт!$D$8:$JF$250,207,0)</f>
        <v>0</v>
      </c>
      <c r="PX98" s="44">
        <f>VLOOKUP($C98,факт!$D$8:$JF$250,208,0)</f>
        <v>0</v>
      </c>
      <c r="PY98" s="44">
        <f>VLOOKUP($C98,факт!$D$8:$JF$250,209,0)</f>
        <v>0</v>
      </c>
      <c r="PZ98" s="44">
        <f>VLOOKUP($C98,факт!$D$8:$JF$250,210,0)</f>
        <v>0</v>
      </c>
      <c r="QA98" s="44">
        <f>VLOOKUP($C98,факт!$D$8:$JF$250,211,0)</f>
        <v>0</v>
      </c>
      <c r="QB98" s="44">
        <f>VLOOKUP($C98,факт!$D$8:$JF$250,212,0)</f>
        <v>0</v>
      </c>
      <c r="QC98" s="44">
        <f t="shared" si="3845"/>
        <v>0</v>
      </c>
      <c r="QD98" s="44">
        <f t="shared" si="3846"/>
        <v>0</v>
      </c>
      <c r="QE98" s="44">
        <f t="shared" si="3847"/>
        <v>0</v>
      </c>
      <c r="QF98" s="44">
        <f t="shared" si="3848"/>
        <v>0</v>
      </c>
      <c r="QG98" s="44">
        <f t="shared" si="3849"/>
        <v>0</v>
      </c>
      <c r="QH98" s="45">
        <f>'СДП (план)'!BS99</f>
        <v>0</v>
      </c>
      <c r="QI98" s="44">
        <f>'СДП (план)'!BT99</f>
        <v>0</v>
      </c>
      <c r="QJ98" s="44">
        <f t="shared" si="4035"/>
        <v>0</v>
      </c>
      <c r="QK98" s="44">
        <f t="shared" si="4036"/>
        <v>0</v>
      </c>
      <c r="QL98" s="44">
        <f>VLOOKUP($C98,факт!$D$8:$JF$250,213,0)</f>
        <v>0</v>
      </c>
      <c r="QM98" s="44">
        <f>VLOOKUP($C98,факт!$D$8:$JF$250,214,0)</f>
        <v>0</v>
      </c>
      <c r="QN98" s="44">
        <f>VLOOKUP($C98,факт!$D$8:$JF$250,215,0)</f>
        <v>0</v>
      </c>
      <c r="QO98" s="44">
        <f>VLOOKUP($C98,факт!$D$8:$JF$250,216,0)</f>
        <v>0</v>
      </c>
      <c r="QP98" s="44">
        <f>VLOOKUP($C98,факт!$D$8:$JF$250,217,0)</f>
        <v>0</v>
      </c>
      <c r="QQ98" s="44">
        <f>VLOOKUP($C98,факт!$D$8:$JF$250,218,0)</f>
        <v>0</v>
      </c>
      <c r="QR98" s="44">
        <f t="shared" si="3851"/>
        <v>0</v>
      </c>
      <c r="QS98" s="44">
        <f t="shared" si="3852"/>
        <v>0</v>
      </c>
      <c r="QT98" s="44">
        <f t="shared" si="3853"/>
        <v>0</v>
      </c>
      <c r="QU98" s="44">
        <f t="shared" si="3854"/>
        <v>0</v>
      </c>
      <c r="QV98" s="44">
        <f t="shared" si="3594"/>
        <v>0</v>
      </c>
      <c r="QW98" s="45">
        <f>'СДП (план)'!BU99</f>
        <v>0</v>
      </c>
      <c r="QX98" s="44">
        <f>'СДП (план)'!BV99</f>
        <v>0</v>
      </c>
      <c r="QY98" s="44">
        <f t="shared" si="4037"/>
        <v>0</v>
      </c>
      <c r="QZ98" s="44">
        <f t="shared" si="4038"/>
        <v>0</v>
      </c>
      <c r="RA98" s="44">
        <f>VLOOKUP($C98,факт!$D$8:$JF$250,225,0)</f>
        <v>0</v>
      </c>
      <c r="RB98" s="44">
        <f>VLOOKUP($C98,факт!$D$8:$JF$250,226,0)</f>
        <v>0</v>
      </c>
      <c r="RC98" s="44">
        <f>VLOOKUP($C98,факт!$D$8:$JF$250,227,0)</f>
        <v>0</v>
      </c>
      <c r="RD98" s="44">
        <f>VLOOKUP($C98,факт!$D$8:$JF$250,228,0)</f>
        <v>0</v>
      </c>
      <c r="RE98" s="44">
        <f>VLOOKUP($C98,факт!$D$8:$JF$250,229,0)</f>
        <v>0</v>
      </c>
      <c r="RF98" s="44">
        <f>VLOOKUP($C98,факт!$D$8:$JF$250,230,0)</f>
        <v>0</v>
      </c>
      <c r="RG98" s="44">
        <f t="shared" si="3856"/>
        <v>0</v>
      </c>
      <c r="RH98" s="44">
        <f t="shared" si="3857"/>
        <v>0</v>
      </c>
      <c r="RI98" s="44">
        <f t="shared" si="3858"/>
        <v>0</v>
      </c>
      <c r="RJ98" s="44">
        <f t="shared" si="3859"/>
        <v>0</v>
      </c>
      <c r="RK98" s="44">
        <f t="shared" si="3601"/>
        <v>0</v>
      </c>
      <c r="RL98" s="45">
        <f>'СДП (план)'!BW99</f>
        <v>0</v>
      </c>
      <c r="RM98" s="44">
        <f>'СДП (план)'!BX99</f>
        <v>0</v>
      </c>
      <c r="RN98" s="44">
        <f t="shared" si="4039"/>
        <v>0</v>
      </c>
      <c r="RO98" s="44">
        <f t="shared" si="4040"/>
        <v>0</v>
      </c>
      <c r="RP98" s="44">
        <f>VLOOKUP($C98,факт!$D$8:$JF$250,105,0)</f>
        <v>0</v>
      </c>
      <c r="RQ98" s="44">
        <f>VLOOKUP($C98,факт!$D$8:$JF$250,106,0)</f>
        <v>0</v>
      </c>
      <c r="RR98" s="44">
        <f>VLOOKUP($C98,факт!$D$8:$JF$250,107,0)</f>
        <v>0</v>
      </c>
      <c r="RS98" s="44">
        <f>VLOOKUP($C98,факт!$D$8:$JF$250,108,0)</f>
        <v>0</v>
      </c>
      <c r="RT98" s="44">
        <f>VLOOKUP($C98,факт!$D$8:$JF$250,109,0)</f>
        <v>0</v>
      </c>
      <c r="RU98" s="44">
        <f>VLOOKUP($C98,факт!$D$8:$JF$250,110,0)</f>
        <v>0</v>
      </c>
      <c r="RV98" s="44">
        <f t="shared" si="3861"/>
        <v>0</v>
      </c>
      <c r="RW98" s="44">
        <f t="shared" si="3862"/>
        <v>0</v>
      </c>
      <c r="RX98" s="44">
        <f t="shared" si="3863"/>
        <v>0</v>
      </c>
      <c r="RY98" s="44">
        <f t="shared" si="4041"/>
        <v>0</v>
      </c>
      <c r="RZ98" s="44">
        <f t="shared" si="4042"/>
        <v>0</v>
      </c>
      <c r="SA98" s="45">
        <f>'СДП (план)'!BY99</f>
        <v>0</v>
      </c>
      <c r="SB98" s="44">
        <f>'СДП (план)'!BZ99</f>
        <v>0</v>
      </c>
      <c r="SC98" s="44">
        <f t="shared" si="4043"/>
        <v>0</v>
      </c>
      <c r="SD98" s="44">
        <f t="shared" si="4044"/>
        <v>0</v>
      </c>
      <c r="SE98" s="44">
        <f>VLOOKUP($C98,факт!$D$8:$JF$250,69,0)</f>
        <v>0</v>
      </c>
      <c r="SF98" s="44">
        <f>VLOOKUP($C98,факт!$D$8:$JF$250,70,0)</f>
        <v>0</v>
      </c>
      <c r="SG98" s="44">
        <f>VLOOKUP($C98,факт!$D$8:$JF$250,71,0)</f>
        <v>0</v>
      </c>
      <c r="SH98" s="44">
        <f>VLOOKUP($C98,факт!$D$8:$JF$250,72,0)</f>
        <v>0</v>
      </c>
      <c r="SI98" s="44">
        <f>VLOOKUP($C98,факт!$D$8:$JF$250,73,0)</f>
        <v>0</v>
      </c>
      <c r="SJ98" s="44">
        <f>VLOOKUP($C98,факт!$D$8:$JF$250,74,0)</f>
        <v>0</v>
      </c>
      <c r="SK98" s="44">
        <f t="shared" si="3866"/>
        <v>0</v>
      </c>
      <c r="SL98" s="44">
        <f t="shared" si="3867"/>
        <v>0</v>
      </c>
      <c r="SM98" s="44">
        <f t="shared" si="3868"/>
        <v>0</v>
      </c>
      <c r="SN98" s="44">
        <f t="shared" si="4045"/>
        <v>0</v>
      </c>
      <c r="SO98" s="44">
        <f t="shared" si="4046"/>
        <v>0</v>
      </c>
      <c r="SP98" s="45">
        <f>'СДП (план)'!CA99</f>
        <v>0</v>
      </c>
      <c r="SQ98" s="44">
        <f>'СДП (план)'!CB99</f>
        <v>0</v>
      </c>
      <c r="SR98" s="44">
        <f t="shared" si="4047"/>
        <v>0</v>
      </c>
      <c r="SS98" s="44">
        <f t="shared" si="4048"/>
        <v>0</v>
      </c>
      <c r="ST98" s="44"/>
      <c r="SU98" s="44"/>
      <c r="SV98" s="44"/>
      <c r="SW98" s="44"/>
      <c r="SX98" s="44"/>
      <c r="SY98" s="44"/>
      <c r="SZ98" s="44">
        <f t="shared" si="3871"/>
        <v>0</v>
      </c>
      <c r="TA98" s="44">
        <f t="shared" si="3872"/>
        <v>0</v>
      </c>
      <c r="TB98" s="44">
        <f t="shared" si="3873"/>
        <v>0</v>
      </c>
      <c r="TC98" s="44">
        <f t="shared" si="4049"/>
        <v>0</v>
      </c>
      <c r="TD98" s="44">
        <f t="shared" si="4050"/>
        <v>0</v>
      </c>
      <c r="TE98" s="45">
        <f>'СДП (план)'!CC99</f>
        <v>0</v>
      </c>
      <c r="TF98" s="44">
        <f>'СДП (план)'!CD99</f>
        <v>0</v>
      </c>
      <c r="TG98" s="44">
        <f t="shared" si="4051"/>
        <v>0</v>
      </c>
      <c r="TH98" s="44">
        <f t="shared" si="4052"/>
        <v>0</v>
      </c>
      <c r="TI98" s="44">
        <f>VLOOKUP($C98,факт!$D$8:$JF$250,135,0)</f>
        <v>0</v>
      </c>
      <c r="TJ98" s="44">
        <f>VLOOKUP($C98,факт!$D$8:$JF$250,136,0)</f>
        <v>0</v>
      </c>
      <c r="TK98" s="44">
        <f>VLOOKUP($C98,факт!$D$8:$JF$250,137,0)</f>
        <v>0</v>
      </c>
      <c r="TL98" s="44">
        <f>VLOOKUP($C98,факт!$D$8:$JF$250,138,0)</f>
        <v>0</v>
      </c>
      <c r="TM98" s="44">
        <f>VLOOKUP($C98,факт!$D$8:$JF$250,139,0)</f>
        <v>0</v>
      </c>
      <c r="TN98" s="44">
        <f>VLOOKUP($C98,факт!$D$8:$JF$250,140,0)</f>
        <v>0</v>
      </c>
      <c r="TO98" s="44">
        <f t="shared" si="3876"/>
        <v>0</v>
      </c>
      <c r="TP98" s="44">
        <f t="shared" si="3877"/>
        <v>0</v>
      </c>
      <c r="TQ98" s="44">
        <f t="shared" si="3878"/>
        <v>0</v>
      </c>
      <c r="TR98" s="44">
        <f t="shared" si="4053"/>
        <v>0</v>
      </c>
      <c r="TS98" s="44">
        <f t="shared" si="4054"/>
        <v>0</v>
      </c>
      <c r="TT98" s="47">
        <f>'СДП (план)'!CE99</f>
        <v>0</v>
      </c>
      <c r="TU98" s="47">
        <f>'СДП (план)'!CF99</f>
        <v>0</v>
      </c>
      <c r="TV98" s="44">
        <f t="shared" si="4055"/>
        <v>0</v>
      </c>
      <c r="TW98" s="44">
        <f t="shared" si="4056"/>
        <v>0</v>
      </c>
      <c r="TX98" s="44">
        <f>VLOOKUP($C98,факт!$D$8:$JF$250,75,0)</f>
        <v>0</v>
      </c>
      <c r="TY98" s="44">
        <f>VLOOKUP($C98,факт!$D$8:$JF$250,76,0)</f>
        <v>0</v>
      </c>
      <c r="TZ98" s="44">
        <f>VLOOKUP($C98,факт!$D$8:$JF$250,77,0)</f>
        <v>0</v>
      </c>
      <c r="UA98" s="44">
        <f>VLOOKUP($C98,факт!$D$8:$JF$250,78,0)</f>
        <v>0</v>
      </c>
      <c r="UB98" s="44">
        <f>VLOOKUP($C98,факт!$D$8:$JF$250,79,0)</f>
        <v>0</v>
      </c>
      <c r="UC98" s="44">
        <f>VLOOKUP($C98,факт!$D$8:$JF$250,80,0)</f>
        <v>0</v>
      </c>
      <c r="UD98" s="44">
        <f t="shared" si="3881"/>
        <v>0</v>
      </c>
      <c r="UE98" s="44">
        <f t="shared" si="3882"/>
        <v>0</v>
      </c>
      <c r="UF98" s="44">
        <f t="shared" si="3883"/>
        <v>0</v>
      </c>
      <c r="UG98" s="44">
        <f t="shared" si="4057"/>
        <v>0</v>
      </c>
      <c r="UH98" s="44">
        <f t="shared" si="4058"/>
        <v>0</v>
      </c>
      <c r="UI98" s="45">
        <f>'СДП (план)'!CG99</f>
        <v>0</v>
      </c>
      <c r="UJ98" s="44">
        <f>'СДП (план)'!CH99</f>
        <v>0</v>
      </c>
      <c r="UK98" s="44">
        <f t="shared" si="4059"/>
        <v>0</v>
      </c>
      <c r="UL98" s="44">
        <f t="shared" si="4060"/>
        <v>0</v>
      </c>
      <c r="UM98" s="44">
        <f>VLOOKUP($C98,факт!$D$8:$JF$250,81,0)</f>
        <v>0</v>
      </c>
      <c r="UN98" s="44">
        <f>VLOOKUP($C98,факт!$D$8:$JF$250,82,0)</f>
        <v>0</v>
      </c>
      <c r="UO98" s="44">
        <f>VLOOKUP($C98,факт!$D$8:$JF$250,83,0)</f>
        <v>0</v>
      </c>
      <c r="UP98" s="44">
        <f>VLOOKUP($C98,факт!$D$8:$JF$250,84,0)</f>
        <v>0</v>
      </c>
      <c r="UQ98" s="44">
        <f>VLOOKUP($C98,факт!$D$8:$JF$250,85,0)</f>
        <v>0</v>
      </c>
      <c r="UR98" s="44">
        <f>VLOOKUP($C98,факт!$D$8:$JF$250,86,0)</f>
        <v>0</v>
      </c>
      <c r="US98" s="44">
        <f t="shared" si="3886"/>
        <v>0</v>
      </c>
      <c r="UT98" s="44">
        <f t="shared" si="3887"/>
        <v>0</v>
      </c>
      <c r="UU98" s="44">
        <f t="shared" si="3888"/>
        <v>0</v>
      </c>
      <c r="UV98" s="44">
        <f t="shared" si="4061"/>
        <v>0</v>
      </c>
      <c r="UW98" s="44">
        <f t="shared" si="4062"/>
        <v>0</v>
      </c>
      <c r="UX98" s="45">
        <f>'СДП (план)'!CI99</f>
        <v>0</v>
      </c>
      <c r="UY98" s="44">
        <f>'СДП (план)'!CJ99</f>
        <v>0</v>
      </c>
      <c r="UZ98" s="44">
        <f t="shared" si="4063"/>
        <v>0</v>
      </c>
      <c r="VA98" s="44">
        <f t="shared" si="4064"/>
        <v>0</v>
      </c>
      <c r="VB98" s="44">
        <f>VLOOKUP($C98,факт!$D$8:$JF$250,99,0)</f>
        <v>0</v>
      </c>
      <c r="VC98" s="44">
        <f>VLOOKUP($C98,факт!$D$8:$JF$250,100,0)</f>
        <v>0</v>
      </c>
      <c r="VD98" s="44">
        <f>VLOOKUP($C98,факт!$D$8:$JF$250,101,0)</f>
        <v>0</v>
      </c>
      <c r="VE98" s="44">
        <f>VLOOKUP($C98,факт!$D$8:$JF$250,102,0)</f>
        <v>0</v>
      </c>
      <c r="VF98" s="44">
        <f>VLOOKUP($C98,факт!$D$8:$JF$250,103,0)</f>
        <v>0</v>
      </c>
      <c r="VG98" s="44">
        <f>VLOOKUP($C98,факт!$D$8:$JF$250,104,0)</f>
        <v>0</v>
      </c>
      <c r="VH98" s="44">
        <f t="shared" si="3891"/>
        <v>0</v>
      </c>
      <c r="VI98" s="44">
        <f t="shared" si="3892"/>
        <v>0</v>
      </c>
      <c r="VJ98" s="44">
        <f t="shared" si="3893"/>
        <v>0</v>
      </c>
      <c r="VK98" s="44">
        <f t="shared" si="3894"/>
        <v>0</v>
      </c>
      <c r="VL98" s="44">
        <f t="shared" si="3895"/>
        <v>0</v>
      </c>
      <c r="VM98" s="45">
        <f>'СДП (план)'!CK99</f>
        <v>0</v>
      </c>
      <c r="VN98" s="44">
        <f>'СДП (план)'!CL99</f>
        <v>0</v>
      </c>
      <c r="VO98" s="44">
        <f t="shared" si="4065"/>
        <v>0</v>
      </c>
      <c r="VP98" s="44">
        <f t="shared" si="4066"/>
        <v>0</v>
      </c>
      <c r="VQ98" s="44">
        <f>VLOOKUP($C98,факт!$D$8:$JF$250,123,0)</f>
        <v>0</v>
      </c>
      <c r="VR98" s="44">
        <f>VLOOKUP($C98,факт!$D$8:$JF$250,124,0)</f>
        <v>0</v>
      </c>
      <c r="VS98" s="44">
        <f>VLOOKUP($C98,факт!$D$8:$JF$250,125,0)</f>
        <v>0</v>
      </c>
      <c r="VT98" s="44">
        <f>VLOOKUP($C98,факт!$D$8:$JF$250,126,0)</f>
        <v>0</v>
      </c>
      <c r="VU98" s="44">
        <f>VLOOKUP($C98,факт!$D$8:$JF$250,127,0)</f>
        <v>0</v>
      </c>
      <c r="VV98" s="44">
        <f>VLOOKUP($C98,факт!$D$8:$JF$250,128,0)</f>
        <v>0</v>
      </c>
      <c r="VW98" s="44">
        <f t="shared" si="3897"/>
        <v>0</v>
      </c>
      <c r="VX98" s="44">
        <f t="shared" si="3898"/>
        <v>0</v>
      </c>
      <c r="VY98" s="44">
        <f t="shared" si="3899"/>
        <v>0</v>
      </c>
      <c r="VZ98" s="44">
        <f t="shared" si="4067"/>
        <v>0</v>
      </c>
      <c r="WA98" s="44">
        <f t="shared" si="4068"/>
        <v>0</v>
      </c>
      <c r="WB98" s="45">
        <f>'СДП (план)'!CM99</f>
        <v>0</v>
      </c>
      <c r="WC98" s="44">
        <f>'СДП (план)'!CN99</f>
        <v>0</v>
      </c>
      <c r="WD98" s="44">
        <f t="shared" si="4069"/>
        <v>0</v>
      </c>
      <c r="WE98" s="44">
        <f t="shared" si="4070"/>
        <v>0</v>
      </c>
      <c r="WF98" s="44">
        <f>VLOOKUP($C98,факт!$D$8:$JF$250,141,0)</f>
        <v>0</v>
      </c>
      <c r="WG98" s="44">
        <f>VLOOKUP($C98,факт!$D$8:$JF$250,142,0)</f>
        <v>0</v>
      </c>
      <c r="WH98" s="44">
        <f>VLOOKUP($C98,факт!$D$8:$JF$250,143,0)</f>
        <v>0</v>
      </c>
      <c r="WI98" s="44">
        <f>VLOOKUP($C98,факт!$D$8:$JF$250,144,0)</f>
        <v>0</v>
      </c>
      <c r="WJ98" s="44">
        <f>VLOOKUP($C98,факт!$D$8:$JF$250,145,0)</f>
        <v>0</v>
      </c>
      <c r="WK98" s="44">
        <f>VLOOKUP($C98,факт!$D$8:$JF$250,146,0)</f>
        <v>0</v>
      </c>
      <c r="WL98" s="44">
        <f t="shared" si="3902"/>
        <v>0</v>
      </c>
      <c r="WM98" s="44">
        <f t="shared" si="3903"/>
        <v>0</v>
      </c>
      <c r="WN98" s="44">
        <f t="shared" si="3904"/>
        <v>0</v>
      </c>
      <c r="WO98" s="44">
        <f t="shared" si="4071"/>
        <v>0</v>
      </c>
      <c r="WP98" s="44">
        <f t="shared" si="4072"/>
        <v>0</v>
      </c>
      <c r="WQ98" s="45">
        <f>'СДП (план)'!CO99</f>
        <v>0</v>
      </c>
      <c r="WR98" s="44">
        <f>'СДП (план)'!CP99</f>
        <v>0</v>
      </c>
      <c r="WS98" s="44">
        <f t="shared" si="4073"/>
        <v>0</v>
      </c>
      <c r="WT98" s="44">
        <f t="shared" si="4074"/>
        <v>0</v>
      </c>
      <c r="WU98" s="44">
        <f>VLOOKUP($C98,факт!$D$8:$JF$250,57,0)</f>
        <v>0</v>
      </c>
      <c r="WV98" s="44">
        <f>VLOOKUP($C98,факт!$D$8:$JF$250,58,0)</f>
        <v>0</v>
      </c>
      <c r="WW98" s="44">
        <f>VLOOKUP($C98,факт!$D$8:$JF$250,59,0)</f>
        <v>0</v>
      </c>
      <c r="WX98" s="44">
        <f>VLOOKUP($C98,факт!$D$8:$JF$250,60,0)</f>
        <v>0</v>
      </c>
      <c r="WY98" s="44">
        <f>VLOOKUP($C98,факт!$D$8:$JF$250,61,0)</f>
        <v>0</v>
      </c>
      <c r="WZ98" s="44">
        <f>VLOOKUP($C98,факт!$D$8:$JF$250,62,0)</f>
        <v>0</v>
      </c>
      <c r="XA98" s="44">
        <f t="shared" si="3907"/>
        <v>0</v>
      </c>
      <c r="XB98" s="44">
        <f t="shared" si="3908"/>
        <v>0</v>
      </c>
      <c r="XC98" s="44">
        <f t="shared" si="3909"/>
        <v>0</v>
      </c>
      <c r="XD98" s="44">
        <f t="shared" si="4075"/>
        <v>0</v>
      </c>
      <c r="XE98" s="44">
        <f t="shared" si="4076"/>
        <v>0</v>
      </c>
      <c r="XF98" s="45">
        <f>'СДП (план)'!CQ99</f>
        <v>0</v>
      </c>
      <c r="XG98" s="44">
        <f>'СДП (план)'!CR99</f>
        <v>0</v>
      </c>
      <c r="XH98" s="44">
        <f t="shared" si="4077"/>
        <v>0</v>
      </c>
      <c r="XI98" s="44">
        <f t="shared" si="4078"/>
        <v>0</v>
      </c>
      <c r="XJ98" s="44">
        <f>VLOOKUP($C98,факт!$D$8:$JF$250,51,0)</f>
        <v>0</v>
      </c>
      <c r="XK98" s="44">
        <f>VLOOKUP($C98,факт!$D$8:$JF$250,52,0)</f>
        <v>0</v>
      </c>
      <c r="XL98" s="44">
        <f>VLOOKUP($C98,факт!$D$8:$JF$250,53,0)</f>
        <v>0</v>
      </c>
      <c r="XM98" s="44">
        <f>VLOOKUP($C98,факт!$D$8:$JF$250,54,0)</f>
        <v>0</v>
      </c>
      <c r="XN98" s="44">
        <f>VLOOKUP($C98,факт!$D$8:$JF$250,55,0)</f>
        <v>0</v>
      </c>
      <c r="XO98" s="44">
        <f>VLOOKUP($C98,факт!$D$8:$JF$250,56,0)</f>
        <v>0</v>
      </c>
      <c r="XP98" s="44">
        <f t="shared" si="3912"/>
        <v>0</v>
      </c>
      <c r="XQ98" s="44">
        <f t="shared" si="3913"/>
        <v>0</v>
      </c>
      <c r="XR98" s="44">
        <f t="shared" si="3914"/>
        <v>0</v>
      </c>
      <c r="XS98" s="44">
        <f t="shared" si="4079"/>
        <v>0</v>
      </c>
      <c r="XT98" s="44">
        <f t="shared" si="4080"/>
        <v>0</v>
      </c>
      <c r="XU98" s="5">
        <f>'СДП (план)'!CS99</f>
        <v>0</v>
      </c>
      <c r="XV98" s="3">
        <f>'СДП (план)'!CT99</f>
        <v>0</v>
      </c>
      <c r="XW98" s="44">
        <f t="shared" si="4081"/>
        <v>0</v>
      </c>
      <c r="XX98" s="44">
        <f t="shared" si="4082"/>
        <v>0</v>
      </c>
      <c r="XY98" s="44">
        <f>VLOOKUP($C98,факт!$D$8:$JF$250,93,0)</f>
        <v>0</v>
      </c>
      <c r="XZ98" s="44">
        <f>VLOOKUP($C98,факт!$D$8:$JF$250,94,0)</f>
        <v>0</v>
      </c>
      <c r="YA98" s="44">
        <f>VLOOKUP($C98,факт!$D$8:$JF$250,95,0)</f>
        <v>0</v>
      </c>
      <c r="YB98" s="44">
        <f>VLOOKUP($C98,факт!$D$8:$JF$250,96,0)</f>
        <v>0</v>
      </c>
      <c r="YC98" s="44">
        <f>VLOOKUP($C98,факт!$D$8:$JF$250,97,0)</f>
        <v>0</v>
      </c>
      <c r="YD98" s="44">
        <f>VLOOKUP($C98,факт!$D$8:$JF$250,98,0)</f>
        <v>0</v>
      </c>
      <c r="YE98" s="44">
        <f t="shared" si="3917"/>
        <v>0</v>
      </c>
      <c r="YF98" s="44">
        <f t="shared" si="3918"/>
        <v>0</v>
      </c>
      <c r="YG98" s="44">
        <f t="shared" si="3919"/>
        <v>0</v>
      </c>
      <c r="YH98" s="44">
        <f t="shared" si="4083"/>
        <v>0</v>
      </c>
      <c r="YI98" s="44">
        <f t="shared" si="4084"/>
        <v>0</v>
      </c>
      <c r="YJ98" s="3">
        <f>'СДП (план)'!CU99</f>
        <v>0</v>
      </c>
      <c r="YK98" s="3">
        <f>'СДП (план)'!CV99</f>
        <v>0</v>
      </c>
      <c r="YL98" s="44">
        <f t="shared" si="4085"/>
        <v>0</v>
      </c>
      <c r="YM98" s="44">
        <f t="shared" si="4086"/>
        <v>0</v>
      </c>
      <c r="YN98" s="44">
        <f>VLOOKUP($C98,факт!$D$8:$JF$250,243,0)</f>
        <v>0</v>
      </c>
      <c r="YO98" s="44">
        <f>VLOOKUP($C98,факт!$D$8:$JF$250,244,0)</f>
        <v>0</v>
      </c>
      <c r="YP98" s="44">
        <f>VLOOKUP($C98,факт!$D$8:$JF$250,245,0)</f>
        <v>0</v>
      </c>
      <c r="YQ98" s="44">
        <f>VLOOKUP($C98,факт!$D$8:$JF$250,246,0)</f>
        <v>0</v>
      </c>
      <c r="YR98" s="44">
        <f>VLOOKUP($C98,факт!$D$8:$JF$250,247,0)</f>
        <v>0</v>
      </c>
      <c r="YS98" s="44">
        <f>VLOOKUP($C98,факт!$D$8:$JF$250,248,0)</f>
        <v>0</v>
      </c>
      <c r="YT98" s="44">
        <f t="shared" si="3922"/>
        <v>0</v>
      </c>
      <c r="YU98" s="44">
        <f t="shared" si="3923"/>
        <v>0</v>
      </c>
      <c r="YV98" s="44">
        <f t="shared" si="3924"/>
        <v>0</v>
      </c>
      <c r="YW98" s="44">
        <f t="shared" si="4087"/>
        <v>0</v>
      </c>
      <c r="YX98" s="44">
        <f t="shared" si="4088"/>
        <v>0</v>
      </c>
      <c r="YY98" s="44">
        <f>'СДП (план)'!CW99</f>
        <v>0</v>
      </c>
      <c r="YZ98" s="44">
        <f>'СДП (план)'!CX99</f>
        <v>0</v>
      </c>
      <c r="ZA98" s="44">
        <f t="shared" si="4089"/>
        <v>0</v>
      </c>
      <c r="ZB98" s="44">
        <f t="shared" si="4090"/>
        <v>0</v>
      </c>
      <c r="ZC98" s="44">
        <f>VLOOKUP($C98,факт!$D$8:$JF$250,249,0)</f>
        <v>0</v>
      </c>
      <c r="ZD98" s="44">
        <f>VLOOKUP($C98,факт!$D$8:$JF$250,250,0)</f>
        <v>0</v>
      </c>
      <c r="ZE98" s="44">
        <f>VLOOKUP($C98,факт!$D$8:$JF$250,251,0)</f>
        <v>0</v>
      </c>
      <c r="ZF98" s="44">
        <f>VLOOKUP($C98,факт!$D$8:$JF$250,252,0)</f>
        <v>0</v>
      </c>
      <c r="ZG98" s="44">
        <f>VLOOKUP($C98,факт!$D$8:$JF$250,253,0)</f>
        <v>0</v>
      </c>
      <c r="ZH98" s="44">
        <f>VLOOKUP($C98,факт!$D$8:$JF$250,254,0)</f>
        <v>0</v>
      </c>
      <c r="ZI98" s="44">
        <f t="shared" si="3927"/>
        <v>0</v>
      </c>
      <c r="ZJ98" s="44">
        <f t="shared" si="3928"/>
        <v>0</v>
      </c>
      <c r="ZK98" s="44">
        <f t="shared" si="3929"/>
        <v>0</v>
      </c>
      <c r="ZL98" s="44">
        <f t="shared" si="3930"/>
        <v>0</v>
      </c>
      <c r="ZM98" s="44">
        <f t="shared" si="3699"/>
        <v>0</v>
      </c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9">
        <f t="shared" si="3700"/>
        <v>0</v>
      </c>
      <c r="AAD98" s="49">
        <f t="shared" si="3701"/>
        <v>0</v>
      </c>
      <c r="AAE98" s="49">
        <f t="shared" si="3702"/>
        <v>0</v>
      </c>
      <c r="AAF98" s="49">
        <f t="shared" si="3703"/>
        <v>0</v>
      </c>
      <c r="AAG98" s="49">
        <f t="shared" si="3704"/>
        <v>0</v>
      </c>
      <c r="AAH98" s="49">
        <f t="shared" si="3705"/>
        <v>0</v>
      </c>
      <c r="AAI98" s="49">
        <f t="shared" si="3706"/>
        <v>0</v>
      </c>
      <c r="AAJ98" s="49">
        <f t="shared" si="3707"/>
        <v>1</v>
      </c>
      <c r="AAK98" s="49">
        <f t="shared" si="3708"/>
        <v>4418.82</v>
      </c>
      <c r="AAL98" s="49">
        <f t="shared" si="3709"/>
        <v>4</v>
      </c>
      <c r="AAM98" s="49">
        <f t="shared" si="3710"/>
        <v>0</v>
      </c>
      <c r="AAN98" s="49">
        <f t="shared" si="3711"/>
        <v>0</v>
      </c>
      <c r="AAO98" s="49">
        <f t="shared" si="3712"/>
        <v>0</v>
      </c>
      <c r="AAP98" s="44">
        <f t="shared" si="3931"/>
        <v>0</v>
      </c>
      <c r="AAQ98" s="44">
        <f t="shared" si="3932"/>
        <v>0</v>
      </c>
    </row>
    <row r="99" spans="1:719" s="33" customFormat="1" ht="10.5" customHeight="1" x14ac:dyDescent="0.25">
      <c r="A99" s="199"/>
      <c r="B99" s="233">
        <v>71</v>
      </c>
      <c r="C99" s="652" t="s">
        <v>602</v>
      </c>
      <c r="D99" s="653" t="s">
        <v>672</v>
      </c>
      <c r="E99" s="156">
        <v>15030</v>
      </c>
      <c r="F99" s="327">
        <v>0.94</v>
      </c>
      <c r="G99" s="301"/>
      <c r="H99" s="19">
        <v>1</v>
      </c>
      <c r="I99" s="210"/>
      <c r="J99" s="210"/>
      <c r="K99" s="222">
        <v>1.4</v>
      </c>
      <c r="L99" s="222">
        <v>1.68</v>
      </c>
      <c r="M99" s="222">
        <v>2.23</v>
      </c>
      <c r="N99" s="223">
        <v>2.57</v>
      </c>
      <c r="O99" s="45">
        <f>'СДП (план)'!O100</f>
        <v>0</v>
      </c>
      <c r="P99" s="45">
        <f>'СДП (план)'!P100</f>
        <v>0</v>
      </c>
      <c r="Q99" s="44">
        <f t="shared" si="3937"/>
        <v>0</v>
      </c>
      <c r="R99" s="44">
        <f t="shared" si="3938"/>
        <v>0</v>
      </c>
      <c r="S99" s="44">
        <f>VLOOKUP($C99,факт!$D$8:$JF$250,39,0)</f>
        <v>4</v>
      </c>
      <c r="T99" s="44">
        <f>VLOOKUP($C99,факт!$D$8:$JF$250,40,0)</f>
        <v>79117.919999999998</v>
      </c>
      <c r="U99" s="44">
        <f>VLOOKUP($C99,факт!$D$8:$JF$250,41,0)</f>
        <v>37</v>
      </c>
      <c r="V99" s="44">
        <f>VLOOKUP($C99,факт!$D$8:$JF$250,42,0)</f>
        <v>0</v>
      </c>
      <c r="W99" s="44">
        <f>VLOOKUP($C99,факт!$D$8:$JF$250,43,0)</f>
        <v>0</v>
      </c>
      <c r="X99" s="44">
        <f>VLOOKUP($C99,факт!$D$8:$JF$250,44,0)</f>
        <v>0</v>
      </c>
      <c r="Y99" s="44">
        <f t="shared" si="3715"/>
        <v>0</v>
      </c>
      <c r="Z99" s="44">
        <f t="shared" si="3716"/>
        <v>0</v>
      </c>
      <c r="AA99" s="44">
        <f t="shared" si="3717"/>
        <v>3.76</v>
      </c>
      <c r="AB99" s="44">
        <f t="shared" si="3718"/>
        <v>4</v>
      </c>
      <c r="AC99" s="44">
        <f t="shared" si="3719"/>
        <v>79117.919999999998</v>
      </c>
      <c r="AD99" s="155">
        <f>'СДП (план)'!Q100</f>
        <v>0</v>
      </c>
      <c r="AE99" s="155">
        <f>'СДП (план)'!R100</f>
        <v>0</v>
      </c>
      <c r="AF99" s="44">
        <f t="shared" si="3939"/>
        <v>0</v>
      </c>
      <c r="AG99" s="44">
        <f t="shared" si="3940"/>
        <v>0</v>
      </c>
      <c r="AH99" s="44">
        <f>VLOOKUP($C99,факт!$D$8:$JF$250,21,0)</f>
        <v>0</v>
      </c>
      <c r="AI99" s="44">
        <f>VLOOKUP($C99,факт!$D$8:$JF$250,22,0)</f>
        <v>0</v>
      </c>
      <c r="AJ99" s="44">
        <f>VLOOKUP($C99,факт!$D$8:$JF$250,23,0)</f>
        <v>0</v>
      </c>
      <c r="AK99" s="44">
        <f>VLOOKUP($C99,факт!$D$8:$JF$250,24,0)</f>
        <v>0</v>
      </c>
      <c r="AL99" s="44">
        <f>VLOOKUP($C99,факт!$D$8:$JF$250,25,0)</f>
        <v>0</v>
      </c>
      <c r="AM99" s="44">
        <f>VLOOKUP($C99,факт!$D$8:$JF$250,26,0)</f>
        <v>0</v>
      </c>
      <c r="AN99" s="44">
        <f t="shared" si="3399"/>
        <v>0</v>
      </c>
      <c r="AO99" s="44">
        <f t="shared" si="3400"/>
        <v>0</v>
      </c>
      <c r="AP99" s="44">
        <f t="shared" si="3401"/>
        <v>0</v>
      </c>
      <c r="AQ99" s="44">
        <f t="shared" si="3402"/>
        <v>0</v>
      </c>
      <c r="AR99" s="44">
        <f t="shared" si="3403"/>
        <v>0</v>
      </c>
      <c r="AS99" s="45">
        <f>'СДП (план)'!S100</f>
        <v>0</v>
      </c>
      <c r="AT99" s="44">
        <f>'СДП (план)'!T100</f>
        <v>0</v>
      </c>
      <c r="AU99" s="44">
        <f t="shared" si="3941"/>
        <v>0</v>
      </c>
      <c r="AV99" s="44">
        <f t="shared" si="3942"/>
        <v>0</v>
      </c>
      <c r="AW99" s="44">
        <f>VLOOKUP($C99,факт!$D$8:$JF$250,3,0)</f>
        <v>11</v>
      </c>
      <c r="AX99" s="44">
        <f>VLOOKUP($C99,факт!$D$8:$JF$250,4,0)</f>
        <v>217574.28000000003</v>
      </c>
      <c r="AY99" s="44">
        <f>VLOOKUP($C99,факт!$D$8:$JF$250,5,0)</f>
        <v>77</v>
      </c>
      <c r="AZ99" s="44">
        <f>VLOOKUP($C99,факт!$D$8:$JF$250,6,0)</f>
        <v>2</v>
      </c>
      <c r="BA99" s="44">
        <f>VLOOKUP($C99,факт!$D$8:$JF$250,7,0)</f>
        <v>39558.959999999999</v>
      </c>
      <c r="BB99" s="44">
        <f>VLOOKUP($C99,факт!$D$8:$JF$250,8,0)</f>
        <v>10</v>
      </c>
      <c r="BC99" s="44">
        <f t="shared" si="3721"/>
        <v>0</v>
      </c>
      <c r="BD99" s="44">
        <f t="shared" si="3722"/>
        <v>0</v>
      </c>
      <c r="BE99" s="44">
        <f t="shared" si="3723"/>
        <v>10.34</v>
      </c>
      <c r="BF99" s="44">
        <f t="shared" si="3724"/>
        <v>11</v>
      </c>
      <c r="BG99" s="44">
        <f t="shared" si="3410"/>
        <v>217574.28000000003</v>
      </c>
      <c r="BH99" s="90">
        <f>'СДП (план)'!U100</f>
        <v>0</v>
      </c>
      <c r="BI99" s="3">
        <f>'СДП (план)'!V100</f>
        <v>0</v>
      </c>
      <c r="BJ99" s="44">
        <f t="shared" si="3943"/>
        <v>0</v>
      </c>
      <c r="BK99" s="44">
        <f t="shared" si="3944"/>
        <v>0</v>
      </c>
      <c r="BL99" s="44">
        <f>VLOOKUP($C99,факт!$D$8:$JF$250,27,0)</f>
        <v>0</v>
      </c>
      <c r="BM99" s="44">
        <f>VLOOKUP($C99,факт!$D$8:$JF$250,28,0)</f>
        <v>0</v>
      </c>
      <c r="BN99" s="44">
        <f>VLOOKUP($C99,факт!$D$8:$JF$250,29,0)</f>
        <v>0</v>
      </c>
      <c r="BO99" s="44">
        <f>VLOOKUP($C99,факт!$D$8:$JF$250,30,0)</f>
        <v>0</v>
      </c>
      <c r="BP99" s="44">
        <f>VLOOKUP($C99,факт!$D$8:$JF$250,31,0)</f>
        <v>0</v>
      </c>
      <c r="BQ99" s="44">
        <f>VLOOKUP($C99,факт!$D$8:$JF$250,32,0)</f>
        <v>0</v>
      </c>
      <c r="BR99" s="44">
        <f t="shared" si="3727"/>
        <v>0</v>
      </c>
      <c r="BS99" s="44">
        <f t="shared" si="3728"/>
        <v>0</v>
      </c>
      <c r="BT99" s="44">
        <f t="shared" si="3729"/>
        <v>0</v>
      </c>
      <c r="BU99" s="44">
        <f t="shared" si="3416"/>
        <v>0</v>
      </c>
      <c r="BV99" s="44">
        <f t="shared" si="3417"/>
        <v>0</v>
      </c>
      <c r="BW99" s="45">
        <f>'СДП (план)'!W100</f>
        <v>0</v>
      </c>
      <c r="BX99" s="44">
        <f>'СДП (план)'!X100</f>
        <v>0</v>
      </c>
      <c r="BY99" s="44">
        <f t="shared" si="3945"/>
        <v>0</v>
      </c>
      <c r="BZ99" s="44">
        <f t="shared" si="3946"/>
        <v>0</v>
      </c>
      <c r="CA99" s="44">
        <f>VLOOKUP($C99,факт!$D$8:$JF$250,9,0)</f>
        <v>0</v>
      </c>
      <c r="CB99" s="44">
        <f>VLOOKUP($C99,факт!$D$8:$JF$250,10,0)</f>
        <v>0</v>
      </c>
      <c r="CC99" s="44">
        <f>VLOOKUP($C99,факт!$D$8:$JF$250,11,0)</f>
        <v>0</v>
      </c>
      <c r="CD99" s="44">
        <f>VLOOKUP($C99,факт!$D$8:$JF$250,12,0)</f>
        <v>0</v>
      </c>
      <c r="CE99" s="44">
        <f>VLOOKUP($C99,факт!$D$8:$JF$250,13,0)</f>
        <v>0</v>
      </c>
      <c r="CF99" s="44">
        <f>VLOOKUP($C99,факт!$D$8:$JF$250,14,0)</f>
        <v>0</v>
      </c>
      <c r="CG99" s="44">
        <f t="shared" si="3731"/>
        <v>0</v>
      </c>
      <c r="CH99" s="44">
        <f t="shared" si="3732"/>
        <v>0</v>
      </c>
      <c r="CI99" s="44">
        <f t="shared" si="3733"/>
        <v>0</v>
      </c>
      <c r="CJ99" s="44">
        <f t="shared" si="3947"/>
        <v>0</v>
      </c>
      <c r="CK99" s="44">
        <f t="shared" si="3948"/>
        <v>0</v>
      </c>
      <c r="CL99" s="47">
        <f>'СДП (план)'!Y100</f>
        <v>0</v>
      </c>
      <c r="CM99" s="44">
        <f>'СДП (план)'!Z100</f>
        <v>0</v>
      </c>
      <c r="CN99" s="44">
        <f t="shared" si="3949"/>
        <v>0</v>
      </c>
      <c r="CO99" s="44">
        <f t="shared" si="3950"/>
        <v>0</v>
      </c>
      <c r="CP99" s="44">
        <f>VLOOKUP($C99,факт!$D$8:$JF$250,33,0)</f>
        <v>0</v>
      </c>
      <c r="CQ99" s="44">
        <f>VLOOKUP($C99,факт!$D$8:$JF$250,34,0)</f>
        <v>0</v>
      </c>
      <c r="CR99" s="44">
        <f>VLOOKUP($C99,факт!$D$8:$JF$250,35,0)</f>
        <v>0</v>
      </c>
      <c r="CS99" s="44">
        <f>VLOOKUP($C99,факт!$D$8:$JF$250,36,0)</f>
        <v>0</v>
      </c>
      <c r="CT99" s="44">
        <f>VLOOKUP($C99,факт!$D$8:$JF$250,37,0)</f>
        <v>0</v>
      </c>
      <c r="CU99" s="44">
        <f>VLOOKUP($C99,факт!$D$8:$JF$250,38,0)</f>
        <v>0</v>
      </c>
      <c r="CV99" s="44">
        <f t="shared" si="3736"/>
        <v>0</v>
      </c>
      <c r="CW99" s="44">
        <f t="shared" si="3737"/>
        <v>0</v>
      </c>
      <c r="CX99" s="44">
        <f t="shared" si="3738"/>
        <v>0</v>
      </c>
      <c r="CY99" s="44">
        <f t="shared" si="3951"/>
        <v>0</v>
      </c>
      <c r="CZ99" s="44">
        <f t="shared" si="3952"/>
        <v>0</v>
      </c>
      <c r="DA99" s="46">
        <f>'СДП (план)'!AA100</f>
        <v>0</v>
      </c>
      <c r="DB99" s="46">
        <f>'СДП (план)'!AB100</f>
        <v>0</v>
      </c>
      <c r="DC99" s="44">
        <f t="shared" si="3953"/>
        <v>0</v>
      </c>
      <c r="DD99" s="44">
        <f t="shared" si="3954"/>
        <v>0</v>
      </c>
      <c r="DE99" s="44">
        <f>VLOOKUP($C99,факт!$D$8:$JF$250,45,0)</f>
        <v>0</v>
      </c>
      <c r="DF99" s="44">
        <f>VLOOKUP($C99,факт!$D$8:$JF$250,46,0)</f>
        <v>0</v>
      </c>
      <c r="DG99" s="44">
        <f>VLOOKUP($C99,факт!$D$8:$JF$250,47,0)</f>
        <v>0</v>
      </c>
      <c r="DH99" s="44">
        <f>VLOOKUP($C99,факт!$D$8:$JF$250,48,0)</f>
        <v>0</v>
      </c>
      <c r="DI99" s="44">
        <f>VLOOKUP($C99,факт!$D$8:$JF$250,49,0)</f>
        <v>0</v>
      </c>
      <c r="DJ99" s="44">
        <f>VLOOKUP($C99,факт!$D$8:$JF$250,50,0)</f>
        <v>0</v>
      </c>
      <c r="DK99" s="44">
        <f t="shared" si="3741"/>
        <v>0</v>
      </c>
      <c r="DL99" s="44">
        <f t="shared" si="3742"/>
        <v>0</v>
      </c>
      <c r="DM99" s="44">
        <f t="shared" si="3743"/>
        <v>0</v>
      </c>
      <c r="DN99" s="44">
        <f t="shared" si="3955"/>
        <v>0</v>
      </c>
      <c r="DO99" s="44">
        <f t="shared" si="3956"/>
        <v>0</v>
      </c>
      <c r="DP99" s="5">
        <f>'СДП (план)'!AC100</f>
        <v>0</v>
      </c>
      <c r="DQ99" s="3">
        <f>'СДП (план)'!AD100</f>
        <v>0</v>
      </c>
      <c r="DR99" s="44">
        <f t="shared" si="3957"/>
        <v>0</v>
      </c>
      <c r="DS99" s="44">
        <f t="shared" si="3958"/>
        <v>0</v>
      </c>
      <c r="DT99" s="44">
        <f>VLOOKUP($C99,факт!$D$8:$JF$250,231,0)</f>
        <v>0</v>
      </c>
      <c r="DU99" s="44">
        <f>VLOOKUP($C99,факт!$D$8:$JF$250,232,0)</f>
        <v>0</v>
      </c>
      <c r="DV99" s="44">
        <f>VLOOKUP($C99,факт!$D$8:$JF$250,233,0)</f>
        <v>0</v>
      </c>
      <c r="DW99" s="44">
        <f>VLOOKUP($C99,факт!$D$8:$JF$250,234,0)</f>
        <v>0</v>
      </c>
      <c r="DX99" s="44">
        <f>VLOOKUP($C99,факт!$D$8:$JF$250,235,0)</f>
        <v>0</v>
      </c>
      <c r="DY99" s="44">
        <f>VLOOKUP($C99,факт!$D$8:$JF$250,236,0)</f>
        <v>0</v>
      </c>
      <c r="DZ99" s="44">
        <f t="shared" si="3746"/>
        <v>0</v>
      </c>
      <c r="EA99" s="44">
        <f t="shared" si="3747"/>
        <v>0</v>
      </c>
      <c r="EB99" s="44">
        <f t="shared" si="3748"/>
        <v>0</v>
      </c>
      <c r="EC99" s="44">
        <f t="shared" si="3959"/>
        <v>0</v>
      </c>
      <c r="ED99" s="44">
        <f t="shared" si="3960"/>
        <v>0</v>
      </c>
      <c r="EE99" s="44">
        <f>'СДП (план)'!CY100</f>
        <v>0</v>
      </c>
      <c r="EF99" s="44">
        <f>'СДП (план)'!CZ100</f>
        <v>0</v>
      </c>
      <c r="EG99" s="44">
        <f t="shared" si="3961"/>
        <v>0</v>
      </c>
      <c r="EH99" s="44">
        <f t="shared" si="3962"/>
        <v>0</v>
      </c>
      <c r="EI99" s="44"/>
      <c r="EJ99" s="44"/>
      <c r="EK99" s="44"/>
      <c r="EL99" s="44"/>
      <c r="EM99" s="44"/>
      <c r="EN99" s="44"/>
      <c r="EO99" s="44"/>
      <c r="EP99" s="44"/>
      <c r="EQ99" s="44"/>
      <c r="ER99" s="44"/>
      <c r="ES99" s="44"/>
      <c r="ET99" s="45">
        <f>'СДП (план)'!AE100</f>
        <v>0</v>
      </c>
      <c r="EU99" s="44">
        <f>'СДП (план)'!AF100</f>
        <v>0</v>
      </c>
      <c r="EV99" s="44">
        <f t="shared" si="3963"/>
        <v>0</v>
      </c>
      <c r="EW99" s="44">
        <f t="shared" si="3964"/>
        <v>0</v>
      </c>
      <c r="EX99" s="44">
        <f>VLOOKUP($C99,факт!$D$8:$JF$250,159,0)</f>
        <v>0</v>
      </c>
      <c r="EY99" s="44">
        <f>VLOOKUP($C99,факт!$D$8:$JF$250,160,0)</f>
        <v>0</v>
      </c>
      <c r="EZ99" s="44">
        <f>VLOOKUP($C99,факт!$D$8:$JF$250,161,0)</f>
        <v>0</v>
      </c>
      <c r="FA99" s="44">
        <f>VLOOKUP($C99,факт!$D$8:$JF$250,162,0)</f>
        <v>0</v>
      </c>
      <c r="FB99" s="44">
        <f>VLOOKUP($C99,факт!$D$8:$JF$250,163,0)</f>
        <v>0</v>
      </c>
      <c r="FC99" s="44">
        <f>VLOOKUP($C99,факт!$D$8:$JF$250,164,0)</f>
        <v>0</v>
      </c>
      <c r="FD99" s="44">
        <f t="shared" si="3753"/>
        <v>0</v>
      </c>
      <c r="FE99" s="44">
        <f t="shared" si="3754"/>
        <v>0</v>
      </c>
      <c r="FF99" s="44">
        <f t="shared" si="3755"/>
        <v>0</v>
      </c>
      <c r="FG99" s="44">
        <f t="shared" si="3756"/>
        <v>0</v>
      </c>
      <c r="FH99" s="44">
        <f t="shared" si="3454"/>
        <v>0</v>
      </c>
      <c r="FI99" s="5">
        <f>'СДП (план)'!AG100</f>
        <v>0</v>
      </c>
      <c r="FJ99" s="3">
        <f>'СДП (план)'!AH100</f>
        <v>0</v>
      </c>
      <c r="FK99" s="44">
        <f t="shared" si="3965"/>
        <v>0</v>
      </c>
      <c r="FL99" s="44">
        <f t="shared" si="3966"/>
        <v>0</v>
      </c>
      <c r="FM99" s="44">
        <f>VLOOKUP($C99,факт!$D$8:$JF$250,165,0)</f>
        <v>0</v>
      </c>
      <c r="FN99" s="44">
        <f>VLOOKUP($C99,факт!$D$8:$JF$250,166,0)</f>
        <v>0</v>
      </c>
      <c r="FO99" s="44">
        <f>VLOOKUP($C99,факт!$D$8:$JF$250,167,0)</f>
        <v>0</v>
      </c>
      <c r="FP99" s="44">
        <f>VLOOKUP($C99,факт!$D$8:$JF$250,168,0)</f>
        <v>0</v>
      </c>
      <c r="FQ99" s="44">
        <f>VLOOKUP($C99,факт!$D$8:$JF$250,169,0)</f>
        <v>0</v>
      </c>
      <c r="FR99" s="44">
        <f>VLOOKUP($C99,факт!$D$8:$JF$250,170,0)</f>
        <v>0</v>
      </c>
      <c r="FS99" s="44">
        <f t="shared" si="3758"/>
        <v>0</v>
      </c>
      <c r="FT99" s="44">
        <f t="shared" si="3759"/>
        <v>0</v>
      </c>
      <c r="FU99" s="44">
        <f t="shared" si="3760"/>
        <v>0</v>
      </c>
      <c r="FV99" s="44">
        <f t="shared" si="3761"/>
        <v>0</v>
      </c>
      <c r="FW99" s="44">
        <f t="shared" si="3762"/>
        <v>0</v>
      </c>
      <c r="FX99" s="5">
        <f>'СДП (план)'!AI100</f>
        <v>0</v>
      </c>
      <c r="FY99" s="3">
        <f>'СДП (план)'!AJ100</f>
        <v>0</v>
      </c>
      <c r="FZ99" s="44">
        <f t="shared" si="3967"/>
        <v>0</v>
      </c>
      <c r="GA99" s="44">
        <f t="shared" si="3968"/>
        <v>0</v>
      </c>
      <c r="GB99" s="44">
        <f>VLOOKUP($C99,факт!$D$8:$JF$250,219,0)</f>
        <v>0</v>
      </c>
      <c r="GC99" s="44">
        <f>VLOOKUP($C99,факт!$D$8:$JF$250,220,0)</f>
        <v>0</v>
      </c>
      <c r="GD99" s="44">
        <f>VLOOKUP($C99,факт!$D$8:$JF$250,221,0)</f>
        <v>0</v>
      </c>
      <c r="GE99" s="44">
        <f>VLOOKUP($C99,факт!$D$8:$JF$250,222,0)</f>
        <v>0</v>
      </c>
      <c r="GF99" s="44">
        <f>VLOOKUP($C99,факт!$D$8:$JF$250,223,0)</f>
        <v>0</v>
      </c>
      <c r="GG99" s="44">
        <f>VLOOKUP($C99,факт!$D$8:$JF$250,224,0)</f>
        <v>0</v>
      </c>
      <c r="GH99" s="44">
        <f t="shared" si="3464"/>
        <v>0</v>
      </c>
      <c r="GI99" s="44">
        <f t="shared" si="3465"/>
        <v>0</v>
      </c>
      <c r="GJ99" s="44">
        <f t="shared" si="3466"/>
        <v>0</v>
      </c>
      <c r="GK99" s="44">
        <f t="shared" si="3467"/>
        <v>0</v>
      </c>
      <c r="GL99" s="44">
        <f t="shared" si="3468"/>
        <v>0</v>
      </c>
      <c r="GM99" s="45">
        <f>'СДП (план)'!AK100</f>
        <v>0</v>
      </c>
      <c r="GN99" s="44">
        <f>'СДП (план)'!AL100</f>
        <v>0</v>
      </c>
      <c r="GO99" s="44">
        <f t="shared" si="3969"/>
        <v>0</v>
      </c>
      <c r="GP99" s="44">
        <f t="shared" si="3970"/>
        <v>0</v>
      </c>
      <c r="GQ99" s="44">
        <f>VLOOKUP($C99,факт!$D$8:$JF$250,237,0)</f>
        <v>0</v>
      </c>
      <c r="GR99" s="44">
        <f>VLOOKUP($C99,факт!$D$8:$JF$250,238,0)</f>
        <v>0</v>
      </c>
      <c r="GS99" s="44">
        <f>VLOOKUP($C99,факт!$D$8:$JF$250,239,0)</f>
        <v>0</v>
      </c>
      <c r="GT99" s="44">
        <f>VLOOKUP($C99,факт!$D$8:$JF$250,240,0)</f>
        <v>0</v>
      </c>
      <c r="GU99" s="44">
        <f>VLOOKUP($C99,факт!$D$8:$JF$250,241,0)</f>
        <v>0</v>
      </c>
      <c r="GV99" s="44">
        <f>VLOOKUP($C99,факт!$D$8:$JF$250,242,0)</f>
        <v>0</v>
      </c>
      <c r="GW99" s="44">
        <f t="shared" si="3765"/>
        <v>0</v>
      </c>
      <c r="GX99" s="44">
        <f t="shared" si="3766"/>
        <v>0</v>
      </c>
      <c r="GY99" s="44">
        <f t="shared" si="3767"/>
        <v>0</v>
      </c>
      <c r="GZ99" s="44">
        <f t="shared" si="3971"/>
        <v>0</v>
      </c>
      <c r="HA99" s="44">
        <f t="shared" si="3972"/>
        <v>0</v>
      </c>
      <c r="HB99" s="46">
        <f>'СДП (план)'!AM100</f>
        <v>0</v>
      </c>
      <c r="HC99" s="127">
        <f>'СДП (план)'!AN100</f>
        <v>0</v>
      </c>
      <c r="HD99" s="44">
        <f t="shared" si="3973"/>
        <v>0</v>
      </c>
      <c r="HE99" s="44">
        <f t="shared" si="3974"/>
        <v>0</v>
      </c>
      <c r="HF99" s="44"/>
      <c r="HG99" s="44"/>
      <c r="HH99" s="44"/>
      <c r="HI99" s="44"/>
      <c r="HJ99" s="44"/>
      <c r="HK99" s="44"/>
      <c r="HL99" s="44">
        <f t="shared" si="3770"/>
        <v>0</v>
      </c>
      <c r="HM99" s="44">
        <f t="shared" si="3771"/>
        <v>0</v>
      </c>
      <c r="HN99" s="44">
        <f t="shared" si="3772"/>
        <v>0</v>
      </c>
      <c r="HO99" s="44">
        <f t="shared" si="3975"/>
        <v>0</v>
      </c>
      <c r="HP99" s="44">
        <f t="shared" si="3976"/>
        <v>0</v>
      </c>
      <c r="HQ99" s="45">
        <f>'СДП (план)'!AO100</f>
        <v>0</v>
      </c>
      <c r="HR99" s="44">
        <f>'СДП (план)'!AP100</f>
        <v>0</v>
      </c>
      <c r="HS99" s="44">
        <f t="shared" si="3977"/>
        <v>0</v>
      </c>
      <c r="HT99" s="44">
        <f t="shared" si="3978"/>
        <v>0</v>
      </c>
      <c r="HU99" s="44">
        <f>VLOOKUP($C99,факт!$D$8:$JF$250,171,0)</f>
        <v>0</v>
      </c>
      <c r="HV99" s="44">
        <f>VLOOKUP($C99,факт!$D$8:$JF$250,172,0)</f>
        <v>0</v>
      </c>
      <c r="HW99" s="44">
        <f>VLOOKUP($C99,факт!$D$8:$JF$250,173,0)</f>
        <v>0</v>
      </c>
      <c r="HX99" s="44">
        <f>VLOOKUP($C99,факт!$D$8:$JF$250,174,0)</f>
        <v>0</v>
      </c>
      <c r="HY99" s="44">
        <f>VLOOKUP($C99,факт!$D$8:$JF$250,175,0)</f>
        <v>0</v>
      </c>
      <c r="HZ99" s="44">
        <f>VLOOKUP($C99,факт!$D$8:$JF$250,176,0)</f>
        <v>0</v>
      </c>
      <c r="IA99" s="44">
        <f t="shared" si="3775"/>
        <v>0</v>
      </c>
      <c r="IB99" s="44">
        <f t="shared" si="3776"/>
        <v>0</v>
      </c>
      <c r="IC99" s="44">
        <f t="shared" si="3777"/>
        <v>0</v>
      </c>
      <c r="ID99" s="44">
        <f t="shared" si="3979"/>
        <v>0</v>
      </c>
      <c r="IE99" s="44">
        <f t="shared" si="3980"/>
        <v>0</v>
      </c>
      <c r="IF99" s="45">
        <f>'СДП (план)'!AQ100</f>
        <v>0</v>
      </c>
      <c r="IG99" s="44">
        <f>'СДП (план)'!AR100</f>
        <v>0</v>
      </c>
      <c r="IH99" s="44">
        <f t="shared" si="3981"/>
        <v>0</v>
      </c>
      <c r="II99" s="44">
        <f t="shared" si="3982"/>
        <v>0</v>
      </c>
      <c r="IJ99" s="44"/>
      <c r="IK99" s="44"/>
      <c r="IL99" s="44"/>
      <c r="IM99" s="44"/>
      <c r="IN99" s="44"/>
      <c r="IO99" s="44"/>
      <c r="IP99" s="44">
        <f t="shared" si="3780"/>
        <v>0</v>
      </c>
      <c r="IQ99" s="44">
        <f t="shared" si="3781"/>
        <v>0</v>
      </c>
      <c r="IR99" s="44">
        <f t="shared" si="3782"/>
        <v>0</v>
      </c>
      <c r="IS99" s="44">
        <f t="shared" si="3983"/>
        <v>0</v>
      </c>
      <c r="IT99" s="44">
        <f t="shared" si="3984"/>
        <v>0</v>
      </c>
      <c r="IU99" s="45">
        <f>'СДП (план)'!AS100</f>
        <v>0</v>
      </c>
      <c r="IV99" s="44">
        <f>'СДП (план)'!AT100</f>
        <v>0</v>
      </c>
      <c r="IW99" s="44">
        <f t="shared" si="3985"/>
        <v>0</v>
      </c>
      <c r="IX99" s="44">
        <f t="shared" si="3986"/>
        <v>0</v>
      </c>
      <c r="IY99" s="44">
        <f>VLOOKUP($C99,факт!$D$8:$JF$250,183,0)</f>
        <v>0</v>
      </c>
      <c r="IZ99" s="44">
        <f>VLOOKUP($C99,факт!$D$8:$JF$250,184,0)</f>
        <v>0</v>
      </c>
      <c r="JA99" s="44">
        <f>VLOOKUP($C99,факт!$D$8:$JF$250,185,0)</f>
        <v>0</v>
      </c>
      <c r="JB99" s="44">
        <f>VLOOKUP($C99,факт!$D$8:$JF$250,186,0)</f>
        <v>0</v>
      </c>
      <c r="JC99" s="44">
        <f>VLOOKUP($C99,факт!$D$8:$JF$250,187,0)</f>
        <v>0</v>
      </c>
      <c r="JD99" s="44">
        <f>VLOOKUP($C99,факт!$D$8:$JF$250,188,0)</f>
        <v>0</v>
      </c>
      <c r="JE99" s="44">
        <f t="shared" si="3785"/>
        <v>0</v>
      </c>
      <c r="JF99" s="44">
        <f t="shared" si="3786"/>
        <v>0</v>
      </c>
      <c r="JG99" s="44">
        <f t="shared" si="3787"/>
        <v>0</v>
      </c>
      <c r="JH99" s="44">
        <f t="shared" si="3987"/>
        <v>0</v>
      </c>
      <c r="JI99" s="44">
        <f t="shared" si="3988"/>
        <v>0</v>
      </c>
      <c r="JJ99" s="5">
        <f>'СДП (план)'!AU100</f>
        <v>0</v>
      </c>
      <c r="JK99" s="3">
        <f>'СДП (план)'!AV100</f>
        <v>0</v>
      </c>
      <c r="JL99" s="44">
        <f t="shared" si="3989"/>
        <v>0</v>
      </c>
      <c r="JM99" s="44">
        <f t="shared" si="3990"/>
        <v>0</v>
      </c>
      <c r="JN99" s="44">
        <f>VLOOKUP($C99,факт!$D$8:$JF$250,189,0)</f>
        <v>0</v>
      </c>
      <c r="JO99" s="44">
        <f>VLOOKUP($C99,факт!$D$8:$JF$250,190,0)</f>
        <v>0</v>
      </c>
      <c r="JP99" s="44">
        <f>VLOOKUP($C99,факт!$D$8:$JF$250,191,0)</f>
        <v>0</v>
      </c>
      <c r="JQ99" s="44">
        <f>VLOOKUP($C99,факт!$D$8:$JF$250,192,0)</f>
        <v>0</v>
      </c>
      <c r="JR99" s="44">
        <f>VLOOKUP($C99,факт!$D$8:$JF$250,193,0)</f>
        <v>0</v>
      </c>
      <c r="JS99" s="44">
        <f>VLOOKUP($C99,факт!$D$8:$JF$250,194,0)</f>
        <v>0</v>
      </c>
      <c r="JT99" s="44">
        <f t="shared" si="3790"/>
        <v>0</v>
      </c>
      <c r="JU99" s="44">
        <f t="shared" si="3791"/>
        <v>0</v>
      </c>
      <c r="JV99" s="44">
        <f t="shared" si="3792"/>
        <v>0</v>
      </c>
      <c r="JW99" s="44">
        <f t="shared" si="3991"/>
        <v>0</v>
      </c>
      <c r="JX99" s="44">
        <f t="shared" si="3992"/>
        <v>0</v>
      </c>
      <c r="JY99" s="5">
        <f>'СДП (план)'!AW100</f>
        <v>0</v>
      </c>
      <c r="JZ99" s="3">
        <f>'СДП (план)'!AX100</f>
        <v>0</v>
      </c>
      <c r="KA99" s="44">
        <f t="shared" si="3993"/>
        <v>0</v>
      </c>
      <c r="KB99" s="44">
        <f t="shared" si="3994"/>
        <v>0</v>
      </c>
      <c r="KC99" s="44">
        <f>VLOOKUP($C99,факт!$D$8:$JF$250,177,0)</f>
        <v>0</v>
      </c>
      <c r="KD99" s="44">
        <f>VLOOKUP($C99,факт!$D$8:$JF$250,178,0)</f>
        <v>0</v>
      </c>
      <c r="KE99" s="44">
        <f>VLOOKUP($C99,факт!$D$8:$JF$250,179,0)</f>
        <v>0</v>
      </c>
      <c r="KF99" s="44">
        <f>VLOOKUP($C99,факт!$D$8:$JF$250,180,0)</f>
        <v>0</v>
      </c>
      <c r="KG99" s="44">
        <f>VLOOKUP($C99,факт!$D$8:$JF$250,181,0)</f>
        <v>0</v>
      </c>
      <c r="KH99" s="44">
        <f>VLOOKUP($C99,факт!$D$8:$JF$250,182,0)</f>
        <v>0</v>
      </c>
      <c r="KI99" s="44">
        <f t="shared" si="3795"/>
        <v>0</v>
      </c>
      <c r="KJ99" s="44">
        <f t="shared" si="3796"/>
        <v>0</v>
      </c>
      <c r="KK99" s="44">
        <f t="shared" si="3797"/>
        <v>0</v>
      </c>
      <c r="KL99" s="44">
        <f t="shared" si="3995"/>
        <v>0</v>
      </c>
      <c r="KM99" s="44">
        <f t="shared" si="3996"/>
        <v>0</v>
      </c>
      <c r="KN99" s="5">
        <f>'СДП (план)'!AY100</f>
        <v>0</v>
      </c>
      <c r="KO99" s="3">
        <f>'СДП (план)'!AZ100</f>
        <v>0</v>
      </c>
      <c r="KP99" s="44">
        <f t="shared" si="3997"/>
        <v>0</v>
      </c>
      <c r="KQ99" s="44">
        <f t="shared" si="3998"/>
        <v>0</v>
      </c>
      <c r="KR99" s="44"/>
      <c r="KS99" s="44"/>
      <c r="KT99" s="44"/>
      <c r="KU99" s="44"/>
      <c r="KV99" s="44"/>
      <c r="KW99" s="44"/>
      <c r="KX99" s="44">
        <f t="shared" si="3800"/>
        <v>0</v>
      </c>
      <c r="KY99" s="44">
        <f t="shared" si="3801"/>
        <v>0</v>
      </c>
      <c r="KZ99" s="44">
        <f t="shared" si="3802"/>
        <v>0</v>
      </c>
      <c r="LA99" s="44">
        <f t="shared" si="3999"/>
        <v>0</v>
      </c>
      <c r="LB99" s="44">
        <f t="shared" si="4000"/>
        <v>0</v>
      </c>
      <c r="LC99" s="45">
        <f>'СДП (план)'!BA100</f>
        <v>0</v>
      </c>
      <c r="LD99" s="44">
        <f>'СДП (план)'!BB100</f>
        <v>0</v>
      </c>
      <c r="LE99" s="44">
        <f t="shared" si="4001"/>
        <v>0</v>
      </c>
      <c r="LF99" s="44">
        <f t="shared" si="4002"/>
        <v>0</v>
      </c>
      <c r="LG99" s="44">
        <f>VLOOKUP($C99,факт!$D$8:$JF$250,111,0)</f>
        <v>0</v>
      </c>
      <c r="LH99" s="44">
        <f>VLOOKUP($C99,факт!$D$8:$JF$250,112,0)</f>
        <v>0</v>
      </c>
      <c r="LI99" s="44">
        <f>VLOOKUP($C99,факт!$D$8:$JF$250,113,0)</f>
        <v>0</v>
      </c>
      <c r="LJ99" s="44">
        <f>VLOOKUP($C99,факт!$D$8:$JF$250,114,0)</f>
        <v>0</v>
      </c>
      <c r="LK99" s="44">
        <f>VLOOKUP($C99,факт!$D$8:$JF$250,115,0)</f>
        <v>0</v>
      </c>
      <c r="LL99" s="44">
        <f>VLOOKUP($C99,факт!$D$8:$JF$250,116,0)</f>
        <v>0</v>
      </c>
      <c r="LM99" s="44">
        <f t="shared" si="3805"/>
        <v>0</v>
      </c>
      <c r="LN99" s="44">
        <f t="shared" si="3806"/>
        <v>0</v>
      </c>
      <c r="LO99" s="44">
        <f t="shared" si="3807"/>
        <v>0</v>
      </c>
      <c r="LP99" s="44">
        <f t="shared" si="4003"/>
        <v>0</v>
      </c>
      <c r="LQ99" s="44">
        <f t="shared" si="4004"/>
        <v>0</v>
      </c>
      <c r="LR99" s="45">
        <f>'СДП (план)'!BC100</f>
        <v>0</v>
      </c>
      <c r="LS99" s="44">
        <f>'СДП (план)'!BD100</f>
        <v>0</v>
      </c>
      <c r="LT99" s="44">
        <f t="shared" si="4005"/>
        <v>0</v>
      </c>
      <c r="LU99" s="44">
        <f t="shared" si="4006"/>
        <v>0</v>
      </c>
      <c r="LV99" s="44">
        <f>VLOOKUP($C99,факт!$D$8:$JF$250,117,0)</f>
        <v>0</v>
      </c>
      <c r="LW99" s="44">
        <f>VLOOKUP($C99,факт!$D$8:$JF$250,118,0)</f>
        <v>0</v>
      </c>
      <c r="LX99" s="44">
        <f>VLOOKUP($C99,факт!$D$8:$JF$250,119,0)</f>
        <v>0</v>
      </c>
      <c r="LY99" s="44">
        <f>VLOOKUP($C99,факт!$D$8:$JF$250,120,0)</f>
        <v>0</v>
      </c>
      <c r="LZ99" s="44">
        <f>VLOOKUP($C99,факт!$D$8:$JF$250,121,0)</f>
        <v>0</v>
      </c>
      <c r="MA99" s="44">
        <f>VLOOKUP($C99,факт!$D$8:$JF$250,122,0)</f>
        <v>0</v>
      </c>
      <c r="MB99" s="44">
        <f t="shared" si="3810"/>
        <v>0</v>
      </c>
      <c r="MC99" s="44">
        <f t="shared" si="3811"/>
        <v>0</v>
      </c>
      <c r="MD99" s="44">
        <f t="shared" si="3812"/>
        <v>0</v>
      </c>
      <c r="ME99" s="44">
        <f t="shared" si="4007"/>
        <v>0</v>
      </c>
      <c r="MF99" s="44">
        <f t="shared" si="4008"/>
        <v>0</v>
      </c>
      <c r="MG99" s="47">
        <f>'СДП (план)'!BE100</f>
        <v>0</v>
      </c>
      <c r="MH99" s="47">
        <f>'СДП (план)'!BF100</f>
        <v>0</v>
      </c>
      <c r="MI99" s="44">
        <f t="shared" si="4009"/>
        <v>0</v>
      </c>
      <c r="MJ99" s="44">
        <f t="shared" si="4010"/>
        <v>0</v>
      </c>
      <c r="MK99" s="44">
        <f>VLOOKUP($C99,факт!$D$8:$JF$250,63,0)</f>
        <v>0</v>
      </c>
      <c r="ML99" s="44">
        <f>VLOOKUP($C99,факт!$D$8:$JF$250,64,0)</f>
        <v>0</v>
      </c>
      <c r="MM99" s="44">
        <f>VLOOKUP($C99,факт!$D$8:$JF$250,65,0)</f>
        <v>0</v>
      </c>
      <c r="MN99" s="44">
        <f>VLOOKUP($C99,факт!$D$8:$JF$250,66,0)</f>
        <v>0</v>
      </c>
      <c r="MO99" s="44">
        <f>VLOOKUP($C99,факт!$D$8:$JF$250,67,0)</f>
        <v>0</v>
      </c>
      <c r="MP99" s="44">
        <f>VLOOKUP($C99,факт!$D$8:$JF$250,68,0)</f>
        <v>0</v>
      </c>
      <c r="MQ99" s="44">
        <f t="shared" si="3815"/>
        <v>0</v>
      </c>
      <c r="MR99" s="44">
        <f t="shared" si="3816"/>
        <v>0</v>
      </c>
      <c r="MS99" s="44">
        <f t="shared" si="3817"/>
        <v>0</v>
      </c>
      <c r="MT99" s="44">
        <f t="shared" si="4011"/>
        <v>0</v>
      </c>
      <c r="MU99" s="44">
        <f t="shared" si="4012"/>
        <v>0</v>
      </c>
      <c r="MV99" s="47">
        <f>'СДП (план)'!BG100</f>
        <v>0</v>
      </c>
      <c r="MW99" s="47">
        <f>'СДП (план)'!BH100</f>
        <v>0</v>
      </c>
      <c r="MX99" s="44">
        <f t="shared" si="4013"/>
        <v>0</v>
      </c>
      <c r="MY99" s="44">
        <f t="shared" si="4014"/>
        <v>0</v>
      </c>
      <c r="MZ99" s="44">
        <f>VLOOKUP($C99,факт!$D$8:$JF$250,129,0)</f>
        <v>0</v>
      </c>
      <c r="NA99" s="44">
        <f>VLOOKUP($C99,факт!$D$8:$JF$250,130,0)</f>
        <v>0</v>
      </c>
      <c r="NB99" s="44">
        <f>VLOOKUP($C99,факт!$D$8:$JF$250,131,0)</f>
        <v>0</v>
      </c>
      <c r="NC99" s="44">
        <f>VLOOKUP($C99,факт!$D$8:$JF$250,132,0)</f>
        <v>0</v>
      </c>
      <c r="ND99" s="44">
        <f>VLOOKUP($C99,факт!$D$8:$JF$250,133,0)</f>
        <v>0</v>
      </c>
      <c r="NE99" s="44">
        <f>VLOOKUP($C99,факт!$D$8:$JF$250,134,0)</f>
        <v>0</v>
      </c>
      <c r="NF99" s="44">
        <f t="shared" si="3820"/>
        <v>0</v>
      </c>
      <c r="NG99" s="44">
        <f t="shared" si="3821"/>
        <v>0</v>
      </c>
      <c r="NH99" s="44">
        <f t="shared" si="3822"/>
        <v>0</v>
      </c>
      <c r="NI99" s="44">
        <f t="shared" si="4015"/>
        <v>0</v>
      </c>
      <c r="NJ99" s="44">
        <f t="shared" si="4016"/>
        <v>0</v>
      </c>
      <c r="NK99" s="45">
        <f>'СДП (план)'!BI100</f>
        <v>0</v>
      </c>
      <c r="NL99" s="44">
        <f>'СДП (план)'!BJ100</f>
        <v>0</v>
      </c>
      <c r="NM99" s="44">
        <f t="shared" si="4017"/>
        <v>0</v>
      </c>
      <c r="NN99" s="44">
        <f t="shared" si="4018"/>
        <v>0</v>
      </c>
      <c r="NO99" s="44">
        <f>VLOOKUP($C99,факт!$D$8:$JF$250,87,0)</f>
        <v>0</v>
      </c>
      <c r="NP99" s="44">
        <f>VLOOKUP($C99,факт!$D$8:$JF$250,88,0)</f>
        <v>0</v>
      </c>
      <c r="NQ99" s="44">
        <f>VLOOKUP($C99,факт!$D$8:$JF$250,89,0)</f>
        <v>0</v>
      </c>
      <c r="NR99" s="44">
        <f>VLOOKUP($C99,факт!$D$8:$JF$250,90,0)</f>
        <v>0</v>
      </c>
      <c r="NS99" s="44">
        <f>VLOOKUP($C99,факт!$D$8:$JF$250,91,0)</f>
        <v>0</v>
      </c>
      <c r="NT99" s="44">
        <f>VLOOKUP($C99,факт!$D$8:$JF$250,92,0)</f>
        <v>0</v>
      </c>
      <c r="NU99" s="44">
        <f t="shared" si="3825"/>
        <v>0</v>
      </c>
      <c r="NV99" s="44">
        <f t="shared" si="3826"/>
        <v>0</v>
      </c>
      <c r="NW99" s="44">
        <f t="shared" si="3827"/>
        <v>0</v>
      </c>
      <c r="NX99" s="44">
        <f t="shared" si="4019"/>
        <v>0</v>
      </c>
      <c r="NY99" s="44">
        <f t="shared" si="4020"/>
        <v>0</v>
      </c>
      <c r="NZ99" s="45">
        <f>'СДП (план)'!BK100</f>
        <v>0</v>
      </c>
      <c r="OA99" s="44">
        <f>'СДП (план)'!BL100</f>
        <v>0</v>
      </c>
      <c r="OB99" s="44">
        <f t="shared" si="4021"/>
        <v>0</v>
      </c>
      <c r="OC99" s="44">
        <f t="shared" si="4022"/>
        <v>0</v>
      </c>
      <c r="OD99" s="44">
        <f>VLOOKUP($C99,факт!$D$8:$JF$250,147,0)</f>
        <v>0</v>
      </c>
      <c r="OE99" s="44">
        <f>VLOOKUP($C99,факт!$D$8:$JF$250,148,0)</f>
        <v>0</v>
      </c>
      <c r="OF99" s="44">
        <f>VLOOKUP($C99,факт!$D$8:$JF$250,149,0)</f>
        <v>0</v>
      </c>
      <c r="OG99" s="44">
        <f>VLOOKUP($C99,факт!$D$8:$JF$250,150,0)</f>
        <v>0</v>
      </c>
      <c r="OH99" s="44">
        <f>VLOOKUP($C99,факт!$D$8:$JF$250,151,0)</f>
        <v>0</v>
      </c>
      <c r="OI99" s="44">
        <f>VLOOKUP($C99,факт!$D$8:$JF$250,152,0)</f>
        <v>0</v>
      </c>
      <c r="OJ99" s="44">
        <f t="shared" si="3830"/>
        <v>0</v>
      </c>
      <c r="OK99" s="44">
        <f t="shared" si="3831"/>
        <v>0</v>
      </c>
      <c r="OL99" s="44">
        <f t="shared" si="3832"/>
        <v>0</v>
      </c>
      <c r="OM99" s="44">
        <f t="shared" si="4023"/>
        <v>0</v>
      </c>
      <c r="ON99" s="44">
        <f t="shared" si="4024"/>
        <v>0</v>
      </c>
      <c r="OO99" s="45">
        <f>'СДП (план)'!BM100</f>
        <v>0</v>
      </c>
      <c r="OP99" s="44">
        <f>'СДП (план)'!BN100</f>
        <v>0</v>
      </c>
      <c r="OQ99" s="44">
        <f t="shared" si="4025"/>
        <v>0</v>
      </c>
      <c r="OR99" s="44">
        <f t="shared" si="4026"/>
        <v>0</v>
      </c>
      <c r="OS99" s="44">
        <f>VLOOKUP($C99,факт!$D$8:$JF$250,195,0)</f>
        <v>0</v>
      </c>
      <c r="OT99" s="44">
        <f>VLOOKUP($C99,факт!$D$8:$JF$250,196,0)</f>
        <v>0</v>
      </c>
      <c r="OU99" s="44">
        <f>VLOOKUP($C99,факт!$D$8:$JF$250,197,0)</f>
        <v>0</v>
      </c>
      <c r="OV99" s="44">
        <f>VLOOKUP($C99,факт!$D$8:$JF$250,198,0)</f>
        <v>0</v>
      </c>
      <c r="OW99" s="44">
        <f>VLOOKUP($C99,факт!$D$8:$JF$250,199,0)</f>
        <v>0</v>
      </c>
      <c r="OX99" s="44">
        <f>VLOOKUP($C99,факт!$D$8:$JF$250,200,0)</f>
        <v>0</v>
      </c>
      <c r="OY99" s="44">
        <f t="shared" si="3835"/>
        <v>0</v>
      </c>
      <c r="OZ99" s="44">
        <f t="shared" si="3836"/>
        <v>0</v>
      </c>
      <c r="PA99" s="44">
        <f t="shared" si="3837"/>
        <v>0</v>
      </c>
      <c r="PB99" s="44">
        <f t="shared" si="4027"/>
        <v>0</v>
      </c>
      <c r="PC99" s="44">
        <f t="shared" si="4028"/>
        <v>0</v>
      </c>
      <c r="PD99" s="45">
        <f>'СДП (план)'!BO100</f>
        <v>0</v>
      </c>
      <c r="PE99" s="44">
        <f>'СДП (план)'!BP100</f>
        <v>0</v>
      </c>
      <c r="PF99" s="44">
        <f t="shared" si="4029"/>
        <v>0</v>
      </c>
      <c r="PG99" s="44">
        <f t="shared" si="4030"/>
        <v>0</v>
      </c>
      <c r="PH99" s="44">
        <f>VLOOKUP($C99,факт!$D$8:$JF$250,201,0)</f>
        <v>0</v>
      </c>
      <c r="PI99" s="44">
        <f>VLOOKUP($C99,факт!$D$8:$JF$250,202,0)</f>
        <v>0</v>
      </c>
      <c r="PJ99" s="44">
        <f>VLOOKUP($C99,факт!$D$8:$JF$250,203,0)</f>
        <v>0</v>
      </c>
      <c r="PK99" s="44">
        <f>VLOOKUP($C99,факт!$D$8:$JF$250,204,0)</f>
        <v>0</v>
      </c>
      <c r="PL99" s="44">
        <f>VLOOKUP($C99,факт!$D$8:$JF$250,205,0)</f>
        <v>0</v>
      </c>
      <c r="PM99" s="44">
        <f>VLOOKUP($C99,факт!$D$8:$JF$250,206,0)</f>
        <v>0</v>
      </c>
      <c r="PN99" s="44">
        <f t="shared" si="3840"/>
        <v>0</v>
      </c>
      <c r="PO99" s="44">
        <f t="shared" si="3841"/>
        <v>0</v>
      </c>
      <c r="PP99" s="44">
        <f t="shared" si="3842"/>
        <v>0</v>
      </c>
      <c r="PQ99" s="44">
        <f t="shared" si="4031"/>
        <v>0</v>
      </c>
      <c r="PR99" s="44">
        <f t="shared" si="4032"/>
        <v>0</v>
      </c>
      <c r="PS99" s="45">
        <f>'СДП (план)'!BQ100</f>
        <v>0</v>
      </c>
      <c r="PT99" s="44">
        <f>'СДП (план)'!BR100</f>
        <v>0</v>
      </c>
      <c r="PU99" s="44">
        <f t="shared" si="4033"/>
        <v>0</v>
      </c>
      <c r="PV99" s="44">
        <f t="shared" si="4034"/>
        <v>0</v>
      </c>
      <c r="PW99" s="44">
        <f>VLOOKUP($C99,факт!$D$8:$JF$250,207,0)</f>
        <v>0</v>
      </c>
      <c r="PX99" s="44">
        <f>VLOOKUP($C99,факт!$D$8:$JF$250,208,0)</f>
        <v>0</v>
      </c>
      <c r="PY99" s="44">
        <f>VLOOKUP($C99,факт!$D$8:$JF$250,209,0)</f>
        <v>0</v>
      </c>
      <c r="PZ99" s="44">
        <f>VLOOKUP($C99,факт!$D$8:$JF$250,210,0)</f>
        <v>0</v>
      </c>
      <c r="QA99" s="44">
        <f>VLOOKUP($C99,факт!$D$8:$JF$250,211,0)</f>
        <v>0</v>
      </c>
      <c r="QB99" s="44">
        <f>VLOOKUP($C99,факт!$D$8:$JF$250,212,0)</f>
        <v>0</v>
      </c>
      <c r="QC99" s="44">
        <f t="shared" si="3845"/>
        <v>0</v>
      </c>
      <c r="QD99" s="44">
        <f t="shared" si="3846"/>
        <v>0</v>
      </c>
      <c r="QE99" s="44">
        <f t="shared" si="3847"/>
        <v>0</v>
      </c>
      <c r="QF99" s="44">
        <f t="shared" si="3848"/>
        <v>0</v>
      </c>
      <c r="QG99" s="44">
        <f t="shared" si="3849"/>
        <v>0</v>
      </c>
      <c r="QH99" s="45">
        <f>'СДП (план)'!BS100</f>
        <v>0</v>
      </c>
      <c r="QI99" s="44">
        <f>'СДП (план)'!BT100</f>
        <v>0</v>
      </c>
      <c r="QJ99" s="44">
        <f t="shared" si="4035"/>
        <v>0</v>
      </c>
      <c r="QK99" s="44">
        <f t="shared" si="4036"/>
        <v>0</v>
      </c>
      <c r="QL99" s="44">
        <f>VLOOKUP($C99,факт!$D$8:$JF$250,213,0)</f>
        <v>0</v>
      </c>
      <c r="QM99" s="44">
        <f>VLOOKUP($C99,факт!$D$8:$JF$250,214,0)</f>
        <v>0</v>
      </c>
      <c r="QN99" s="44">
        <f>VLOOKUP($C99,факт!$D$8:$JF$250,215,0)</f>
        <v>0</v>
      </c>
      <c r="QO99" s="44">
        <f>VLOOKUP($C99,факт!$D$8:$JF$250,216,0)</f>
        <v>0</v>
      </c>
      <c r="QP99" s="44">
        <f>VLOOKUP($C99,факт!$D$8:$JF$250,217,0)</f>
        <v>0</v>
      </c>
      <c r="QQ99" s="44">
        <f>VLOOKUP($C99,факт!$D$8:$JF$250,218,0)</f>
        <v>0</v>
      </c>
      <c r="QR99" s="44">
        <f t="shared" si="3851"/>
        <v>0</v>
      </c>
      <c r="QS99" s="44">
        <f t="shared" si="3852"/>
        <v>0</v>
      </c>
      <c r="QT99" s="44">
        <f t="shared" si="3853"/>
        <v>0</v>
      </c>
      <c r="QU99" s="44">
        <f t="shared" si="3854"/>
        <v>0</v>
      </c>
      <c r="QV99" s="44">
        <f t="shared" si="3594"/>
        <v>0</v>
      </c>
      <c r="QW99" s="45">
        <f>'СДП (план)'!BU100</f>
        <v>0</v>
      </c>
      <c r="QX99" s="44">
        <f>'СДП (план)'!BV100</f>
        <v>0</v>
      </c>
      <c r="QY99" s="44">
        <f t="shared" si="4037"/>
        <v>0</v>
      </c>
      <c r="QZ99" s="44">
        <f t="shared" si="4038"/>
        <v>0</v>
      </c>
      <c r="RA99" s="44">
        <f>VLOOKUP($C99,факт!$D$8:$JF$250,225,0)</f>
        <v>0</v>
      </c>
      <c r="RB99" s="44">
        <f>VLOOKUP($C99,факт!$D$8:$JF$250,226,0)</f>
        <v>0</v>
      </c>
      <c r="RC99" s="44">
        <f>VLOOKUP($C99,факт!$D$8:$JF$250,227,0)</f>
        <v>0</v>
      </c>
      <c r="RD99" s="44">
        <f>VLOOKUP($C99,факт!$D$8:$JF$250,228,0)</f>
        <v>0</v>
      </c>
      <c r="RE99" s="44">
        <f>VLOOKUP($C99,факт!$D$8:$JF$250,229,0)</f>
        <v>0</v>
      </c>
      <c r="RF99" s="44">
        <f>VLOOKUP($C99,факт!$D$8:$JF$250,230,0)</f>
        <v>0</v>
      </c>
      <c r="RG99" s="44">
        <f t="shared" si="3856"/>
        <v>0</v>
      </c>
      <c r="RH99" s="44">
        <f t="shared" si="3857"/>
        <v>0</v>
      </c>
      <c r="RI99" s="44">
        <f t="shared" si="3858"/>
        <v>0</v>
      </c>
      <c r="RJ99" s="44">
        <f t="shared" si="3859"/>
        <v>0</v>
      </c>
      <c r="RK99" s="44">
        <f t="shared" si="3601"/>
        <v>0</v>
      </c>
      <c r="RL99" s="45">
        <f>'СДП (план)'!BW100</f>
        <v>0</v>
      </c>
      <c r="RM99" s="44">
        <f>'СДП (план)'!BX100</f>
        <v>0</v>
      </c>
      <c r="RN99" s="44">
        <f t="shared" si="4039"/>
        <v>0</v>
      </c>
      <c r="RO99" s="44">
        <f t="shared" si="4040"/>
        <v>0</v>
      </c>
      <c r="RP99" s="44">
        <f>VLOOKUP($C99,факт!$D$8:$JF$250,105,0)</f>
        <v>0</v>
      </c>
      <c r="RQ99" s="44">
        <f>VLOOKUP($C99,факт!$D$8:$JF$250,106,0)</f>
        <v>0</v>
      </c>
      <c r="RR99" s="44">
        <f>VLOOKUP($C99,факт!$D$8:$JF$250,107,0)</f>
        <v>0</v>
      </c>
      <c r="RS99" s="44">
        <f>VLOOKUP($C99,факт!$D$8:$JF$250,108,0)</f>
        <v>0</v>
      </c>
      <c r="RT99" s="44">
        <f>VLOOKUP($C99,факт!$D$8:$JF$250,109,0)</f>
        <v>0</v>
      </c>
      <c r="RU99" s="44">
        <f>VLOOKUP($C99,факт!$D$8:$JF$250,110,0)</f>
        <v>0</v>
      </c>
      <c r="RV99" s="44">
        <f t="shared" si="3861"/>
        <v>0</v>
      </c>
      <c r="RW99" s="44">
        <f t="shared" si="3862"/>
        <v>0</v>
      </c>
      <c r="RX99" s="44">
        <f t="shared" si="3863"/>
        <v>0</v>
      </c>
      <c r="RY99" s="44">
        <f t="shared" si="4041"/>
        <v>0</v>
      </c>
      <c r="RZ99" s="44">
        <f t="shared" si="4042"/>
        <v>0</v>
      </c>
      <c r="SA99" s="45">
        <f>'СДП (план)'!BY100</f>
        <v>0</v>
      </c>
      <c r="SB99" s="44">
        <f>'СДП (план)'!BZ100</f>
        <v>0</v>
      </c>
      <c r="SC99" s="44">
        <f t="shared" si="4043"/>
        <v>0</v>
      </c>
      <c r="SD99" s="44">
        <f t="shared" si="4044"/>
        <v>0</v>
      </c>
      <c r="SE99" s="44">
        <f>VLOOKUP($C99,факт!$D$8:$JF$250,69,0)</f>
        <v>0</v>
      </c>
      <c r="SF99" s="44">
        <f>VLOOKUP($C99,факт!$D$8:$JF$250,70,0)</f>
        <v>0</v>
      </c>
      <c r="SG99" s="44">
        <f>VLOOKUP($C99,факт!$D$8:$JF$250,71,0)</f>
        <v>0</v>
      </c>
      <c r="SH99" s="44">
        <f>VLOOKUP($C99,факт!$D$8:$JF$250,72,0)</f>
        <v>0</v>
      </c>
      <c r="SI99" s="44">
        <f>VLOOKUP($C99,факт!$D$8:$JF$250,73,0)</f>
        <v>0</v>
      </c>
      <c r="SJ99" s="44">
        <f>VLOOKUP($C99,факт!$D$8:$JF$250,74,0)</f>
        <v>0</v>
      </c>
      <c r="SK99" s="44">
        <f t="shared" si="3866"/>
        <v>0</v>
      </c>
      <c r="SL99" s="44">
        <f t="shared" si="3867"/>
        <v>0</v>
      </c>
      <c r="SM99" s="44">
        <f t="shared" si="3868"/>
        <v>0</v>
      </c>
      <c r="SN99" s="44">
        <f t="shared" si="4045"/>
        <v>0</v>
      </c>
      <c r="SO99" s="44">
        <f t="shared" si="4046"/>
        <v>0</v>
      </c>
      <c r="SP99" s="45">
        <f>'СДП (план)'!CA100</f>
        <v>0</v>
      </c>
      <c r="SQ99" s="44">
        <f>'СДП (план)'!CB100</f>
        <v>0</v>
      </c>
      <c r="SR99" s="44">
        <f t="shared" si="4047"/>
        <v>0</v>
      </c>
      <c r="SS99" s="44">
        <f t="shared" si="4048"/>
        <v>0</v>
      </c>
      <c r="ST99" s="44"/>
      <c r="SU99" s="44"/>
      <c r="SV99" s="44"/>
      <c r="SW99" s="44"/>
      <c r="SX99" s="44"/>
      <c r="SY99" s="44"/>
      <c r="SZ99" s="44">
        <f t="shared" si="3871"/>
        <v>0</v>
      </c>
      <c r="TA99" s="44">
        <f t="shared" si="3872"/>
        <v>0</v>
      </c>
      <c r="TB99" s="44">
        <f t="shared" si="3873"/>
        <v>0</v>
      </c>
      <c r="TC99" s="44">
        <f t="shared" si="4049"/>
        <v>0</v>
      </c>
      <c r="TD99" s="44">
        <f t="shared" si="4050"/>
        <v>0</v>
      </c>
      <c r="TE99" s="45">
        <f>'СДП (план)'!CC100</f>
        <v>0</v>
      </c>
      <c r="TF99" s="44">
        <f>'СДП (план)'!CD100</f>
        <v>0</v>
      </c>
      <c r="TG99" s="44">
        <f t="shared" si="4051"/>
        <v>0</v>
      </c>
      <c r="TH99" s="44">
        <f t="shared" si="4052"/>
        <v>0</v>
      </c>
      <c r="TI99" s="44">
        <f>VLOOKUP($C99,факт!$D$8:$JF$250,135,0)</f>
        <v>0</v>
      </c>
      <c r="TJ99" s="44">
        <f>VLOOKUP($C99,факт!$D$8:$JF$250,136,0)</f>
        <v>0</v>
      </c>
      <c r="TK99" s="44">
        <f>VLOOKUP($C99,факт!$D$8:$JF$250,137,0)</f>
        <v>0</v>
      </c>
      <c r="TL99" s="44">
        <f>VLOOKUP($C99,факт!$D$8:$JF$250,138,0)</f>
        <v>0</v>
      </c>
      <c r="TM99" s="44">
        <f>VLOOKUP($C99,факт!$D$8:$JF$250,139,0)</f>
        <v>0</v>
      </c>
      <c r="TN99" s="44">
        <f>VLOOKUP($C99,факт!$D$8:$JF$250,140,0)</f>
        <v>0</v>
      </c>
      <c r="TO99" s="44">
        <f t="shared" si="3876"/>
        <v>0</v>
      </c>
      <c r="TP99" s="44">
        <f t="shared" si="3877"/>
        <v>0</v>
      </c>
      <c r="TQ99" s="44">
        <f t="shared" si="3878"/>
        <v>0</v>
      </c>
      <c r="TR99" s="44">
        <f t="shared" si="4053"/>
        <v>0</v>
      </c>
      <c r="TS99" s="44">
        <f t="shared" si="4054"/>
        <v>0</v>
      </c>
      <c r="TT99" s="47">
        <f>'СДП (план)'!CE100</f>
        <v>0</v>
      </c>
      <c r="TU99" s="47">
        <f>'СДП (план)'!CF100</f>
        <v>0</v>
      </c>
      <c r="TV99" s="44">
        <f t="shared" si="4055"/>
        <v>0</v>
      </c>
      <c r="TW99" s="44">
        <f t="shared" si="4056"/>
        <v>0</v>
      </c>
      <c r="TX99" s="44">
        <f>VLOOKUP($C99,факт!$D$8:$JF$250,75,0)</f>
        <v>0</v>
      </c>
      <c r="TY99" s="44">
        <f>VLOOKUP($C99,факт!$D$8:$JF$250,76,0)</f>
        <v>0</v>
      </c>
      <c r="TZ99" s="44">
        <f>VLOOKUP($C99,факт!$D$8:$JF$250,77,0)</f>
        <v>0</v>
      </c>
      <c r="UA99" s="44">
        <f>VLOOKUP($C99,факт!$D$8:$JF$250,78,0)</f>
        <v>0</v>
      </c>
      <c r="UB99" s="44">
        <f>VLOOKUP($C99,факт!$D$8:$JF$250,79,0)</f>
        <v>0</v>
      </c>
      <c r="UC99" s="44">
        <f>VLOOKUP($C99,факт!$D$8:$JF$250,80,0)</f>
        <v>0</v>
      </c>
      <c r="UD99" s="44">
        <f t="shared" si="3881"/>
        <v>0</v>
      </c>
      <c r="UE99" s="44">
        <f t="shared" si="3882"/>
        <v>0</v>
      </c>
      <c r="UF99" s="44">
        <f t="shared" si="3883"/>
        <v>0</v>
      </c>
      <c r="UG99" s="44">
        <f t="shared" si="4057"/>
        <v>0</v>
      </c>
      <c r="UH99" s="44">
        <f t="shared" si="4058"/>
        <v>0</v>
      </c>
      <c r="UI99" s="45">
        <f>'СДП (план)'!CG100</f>
        <v>0</v>
      </c>
      <c r="UJ99" s="44">
        <f>'СДП (план)'!CH100</f>
        <v>0</v>
      </c>
      <c r="UK99" s="44">
        <f t="shared" si="4059"/>
        <v>0</v>
      </c>
      <c r="UL99" s="44">
        <f t="shared" si="4060"/>
        <v>0</v>
      </c>
      <c r="UM99" s="44">
        <f>VLOOKUP($C99,факт!$D$8:$JF$250,81,0)</f>
        <v>0</v>
      </c>
      <c r="UN99" s="44">
        <f>VLOOKUP($C99,факт!$D$8:$JF$250,82,0)</f>
        <v>0</v>
      </c>
      <c r="UO99" s="44">
        <f>VLOOKUP($C99,факт!$D$8:$JF$250,83,0)</f>
        <v>0</v>
      </c>
      <c r="UP99" s="44">
        <f>VLOOKUP($C99,факт!$D$8:$JF$250,84,0)</f>
        <v>0</v>
      </c>
      <c r="UQ99" s="44">
        <f>VLOOKUP($C99,факт!$D$8:$JF$250,85,0)</f>
        <v>0</v>
      </c>
      <c r="UR99" s="44">
        <f>VLOOKUP($C99,факт!$D$8:$JF$250,86,0)</f>
        <v>0</v>
      </c>
      <c r="US99" s="44">
        <f t="shared" si="3886"/>
        <v>0</v>
      </c>
      <c r="UT99" s="44">
        <f t="shared" si="3887"/>
        <v>0</v>
      </c>
      <c r="UU99" s="44">
        <f t="shared" si="3888"/>
        <v>0</v>
      </c>
      <c r="UV99" s="44">
        <f t="shared" si="4061"/>
        <v>0</v>
      </c>
      <c r="UW99" s="44">
        <f t="shared" si="4062"/>
        <v>0</v>
      </c>
      <c r="UX99" s="45">
        <f>'СДП (план)'!CI100</f>
        <v>0</v>
      </c>
      <c r="UY99" s="44">
        <f>'СДП (план)'!CJ100</f>
        <v>0</v>
      </c>
      <c r="UZ99" s="44">
        <f t="shared" si="4063"/>
        <v>0</v>
      </c>
      <c r="VA99" s="44">
        <f t="shared" si="4064"/>
        <v>0</v>
      </c>
      <c r="VB99" s="44">
        <f>VLOOKUP($C99,факт!$D$8:$JF$250,99,0)</f>
        <v>0</v>
      </c>
      <c r="VC99" s="44">
        <f>VLOOKUP($C99,факт!$D$8:$JF$250,100,0)</f>
        <v>0</v>
      </c>
      <c r="VD99" s="44">
        <f>VLOOKUP($C99,факт!$D$8:$JF$250,101,0)</f>
        <v>0</v>
      </c>
      <c r="VE99" s="44">
        <f>VLOOKUP($C99,факт!$D$8:$JF$250,102,0)</f>
        <v>0</v>
      </c>
      <c r="VF99" s="44">
        <f>VLOOKUP($C99,факт!$D$8:$JF$250,103,0)</f>
        <v>0</v>
      </c>
      <c r="VG99" s="44">
        <f>VLOOKUP($C99,факт!$D$8:$JF$250,104,0)</f>
        <v>0</v>
      </c>
      <c r="VH99" s="44">
        <f t="shared" si="3891"/>
        <v>0</v>
      </c>
      <c r="VI99" s="44">
        <f t="shared" si="3892"/>
        <v>0</v>
      </c>
      <c r="VJ99" s="44">
        <f t="shared" si="3893"/>
        <v>0</v>
      </c>
      <c r="VK99" s="44">
        <f t="shared" si="3894"/>
        <v>0</v>
      </c>
      <c r="VL99" s="44">
        <f t="shared" si="3895"/>
        <v>0</v>
      </c>
      <c r="VM99" s="45">
        <f>'СДП (план)'!CK100</f>
        <v>0</v>
      </c>
      <c r="VN99" s="44">
        <f>'СДП (план)'!CL100</f>
        <v>0</v>
      </c>
      <c r="VO99" s="44">
        <f t="shared" si="4065"/>
        <v>0</v>
      </c>
      <c r="VP99" s="44">
        <f t="shared" si="4066"/>
        <v>0</v>
      </c>
      <c r="VQ99" s="44">
        <f>VLOOKUP($C99,факт!$D$8:$JF$250,123,0)</f>
        <v>0</v>
      </c>
      <c r="VR99" s="44">
        <f>VLOOKUP($C99,факт!$D$8:$JF$250,124,0)</f>
        <v>0</v>
      </c>
      <c r="VS99" s="44">
        <f>VLOOKUP($C99,факт!$D$8:$JF$250,125,0)</f>
        <v>0</v>
      </c>
      <c r="VT99" s="44">
        <f>VLOOKUP($C99,факт!$D$8:$JF$250,126,0)</f>
        <v>0</v>
      </c>
      <c r="VU99" s="44">
        <f>VLOOKUP($C99,факт!$D$8:$JF$250,127,0)</f>
        <v>0</v>
      </c>
      <c r="VV99" s="44">
        <f>VLOOKUP($C99,факт!$D$8:$JF$250,128,0)</f>
        <v>0</v>
      </c>
      <c r="VW99" s="44">
        <f t="shared" si="3897"/>
        <v>0</v>
      </c>
      <c r="VX99" s="44">
        <f t="shared" si="3898"/>
        <v>0</v>
      </c>
      <c r="VY99" s="44">
        <f t="shared" si="3899"/>
        <v>0</v>
      </c>
      <c r="VZ99" s="44">
        <f t="shared" si="4067"/>
        <v>0</v>
      </c>
      <c r="WA99" s="44">
        <f t="shared" si="4068"/>
        <v>0</v>
      </c>
      <c r="WB99" s="45">
        <f>'СДП (план)'!CM100</f>
        <v>0</v>
      </c>
      <c r="WC99" s="44">
        <f>'СДП (план)'!CN100</f>
        <v>0</v>
      </c>
      <c r="WD99" s="44">
        <f t="shared" si="4069"/>
        <v>0</v>
      </c>
      <c r="WE99" s="44">
        <f t="shared" si="4070"/>
        <v>0</v>
      </c>
      <c r="WF99" s="44">
        <f>VLOOKUP($C99,факт!$D$8:$JF$250,141,0)</f>
        <v>0</v>
      </c>
      <c r="WG99" s="44">
        <f>VLOOKUP($C99,факт!$D$8:$JF$250,142,0)</f>
        <v>0</v>
      </c>
      <c r="WH99" s="44">
        <f>VLOOKUP($C99,факт!$D$8:$JF$250,143,0)</f>
        <v>0</v>
      </c>
      <c r="WI99" s="44">
        <f>VLOOKUP($C99,факт!$D$8:$JF$250,144,0)</f>
        <v>0</v>
      </c>
      <c r="WJ99" s="44">
        <f>VLOOKUP($C99,факт!$D$8:$JF$250,145,0)</f>
        <v>0</v>
      </c>
      <c r="WK99" s="44">
        <f>VLOOKUP($C99,факт!$D$8:$JF$250,146,0)</f>
        <v>0</v>
      </c>
      <c r="WL99" s="44">
        <f t="shared" si="3902"/>
        <v>0</v>
      </c>
      <c r="WM99" s="44">
        <f t="shared" si="3903"/>
        <v>0</v>
      </c>
      <c r="WN99" s="44">
        <f t="shared" si="3904"/>
        <v>0</v>
      </c>
      <c r="WO99" s="44">
        <f t="shared" si="4071"/>
        <v>0</v>
      </c>
      <c r="WP99" s="44">
        <f t="shared" si="4072"/>
        <v>0</v>
      </c>
      <c r="WQ99" s="45">
        <f>'СДП (план)'!CO100</f>
        <v>0</v>
      </c>
      <c r="WR99" s="44">
        <f>'СДП (план)'!CP100</f>
        <v>0</v>
      </c>
      <c r="WS99" s="44">
        <f t="shared" si="4073"/>
        <v>0</v>
      </c>
      <c r="WT99" s="44">
        <f t="shared" si="4074"/>
        <v>0</v>
      </c>
      <c r="WU99" s="44">
        <f>VLOOKUP($C99,факт!$D$8:$JF$250,57,0)</f>
        <v>0</v>
      </c>
      <c r="WV99" s="44">
        <f>VLOOKUP($C99,факт!$D$8:$JF$250,58,0)</f>
        <v>0</v>
      </c>
      <c r="WW99" s="44">
        <f>VLOOKUP($C99,факт!$D$8:$JF$250,59,0)</f>
        <v>0</v>
      </c>
      <c r="WX99" s="44">
        <f>VLOOKUP($C99,факт!$D$8:$JF$250,60,0)</f>
        <v>0</v>
      </c>
      <c r="WY99" s="44">
        <f>VLOOKUP($C99,факт!$D$8:$JF$250,61,0)</f>
        <v>0</v>
      </c>
      <c r="WZ99" s="44">
        <f>VLOOKUP($C99,факт!$D$8:$JF$250,62,0)</f>
        <v>0</v>
      </c>
      <c r="XA99" s="44">
        <f t="shared" si="3907"/>
        <v>0</v>
      </c>
      <c r="XB99" s="44">
        <f t="shared" si="3908"/>
        <v>0</v>
      </c>
      <c r="XC99" s="44">
        <f t="shared" si="3909"/>
        <v>0</v>
      </c>
      <c r="XD99" s="44">
        <f t="shared" si="4075"/>
        <v>0</v>
      </c>
      <c r="XE99" s="44">
        <f t="shared" si="4076"/>
        <v>0</v>
      </c>
      <c r="XF99" s="45">
        <f>'СДП (план)'!CQ100</f>
        <v>0</v>
      </c>
      <c r="XG99" s="44">
        <f>'СДП (план)'!CR100</f>
        <v>0</v>
      </c>
      <c r="XH99" s="44">
        <f t="shared" si="4077"/>
        <v>0</v>
      </c>
      <c r="XI99" s="44">
        <f t="shared" si="4078"/>
        <v>0</v>
      </c>
      <c r="XJ99" s="44">
        <f>VLOOKUP($C99,факт!$D$8:$JF$250,51,0)</f>
        <v>0</v>
      </c>
      <c r="XK99" s="44">
        <f>VLOOKUP($C99,факт!$D$8:$JF$250,52,0)</f>
        <v>0</v>
      </c>
      <c r="XL99" s="44">
        <f>VLOOKUP($C99,факт!$D$8:$JF$250,53,0)</f>
        <v>0</v>
      </c>
      <c r="XM99" s="44">
        <f>VLOOKUP($C99,факт!$D$8:$JF$250,54,0)</f>
        <v>0</v>
      </c>
      <c r="XN99" s="44">
        <f>VLOOKUP($C99,факт!$D$8:$JF$250,55,0)</f>
        <v>0</v>
      </c>
      <c r="XO99" s="44">
        <f>VLOOKUP($C99,факт!$D$8:$JF$250,56,0)</f>
        <v>0</v>
      </c>
      <c r="XP99" s="44">
        <f t="shared" si="3912"/>
        <v>0</v>
      </c>
      <c r="XQ99" s="44">
        <f t="shared" si="3913"/>
        <v>0</v>
      </c>
      <c r="XR99" s="44">
        <f t="shared" si="3914"/>
        <v>0</v>
      </c>
      <c r="XS99" s="44">
        <f t="shared" si="4079"/>
        <v>0</v>
      </c>
      <c r="XT99" s="44">
        <f t="shared" si="4080"/>
        <v>0</v>
      </c>
      <c r="XU99" s="5">
        <f>'СДП (план)'!CS100</f>
        <v>0</v>
      </c>
      <c r="XV99" s="3">
        <f>'СДП (план)'!CT100</f>
        <v>0</v>
      </c>
      <c r="XW99" s="44">
        <f t="shared" si="4081"/>
        <v>0</v>
      </c>
      <c r="XX99" s="44">
        <f t="shared" si="4082"/>
        <v>0</v>
      </c>
      <c r="XY99" s="44">
        <f>VLOOKUP($C99,факт!$D$8:$JF$250,93,0)</f>
        <v>0</v>
      </c>
      <c r="XZ99" s="44">
        <f>VLOOKUP($C99,факт!$D$8:$JF$250,94,0)</f>
        <v>0</v>
      </c>
      <c r="YA99" s="44">
        <f>VLOOKUP($C99,факт!$D$8:$JF$250,95,0)</f>
        <v>0</v>
      </c>
      <c r="YB99" s="44">
        <f>VLOOKUP($C99,факт!$D$8:$JF$250,96,0)</f>
        <v>0</v>
      </c>
      <c r="YC99" s="44">
        <f>VLOOKUP($C99,факт!$D$8:$JF$250,97,0)</f>
        <v>0</v>
      </c>
      <c r="YD99" s="44">
        <f>VLOOKUP($C99,факт!$D$8:$JF$250,98,0)</f>
        <v>0</v>
      </c>
      <c r="YE99" s="44">
        <f t="shared" si="3917"/>
        <v>0</v>
      </c>
      <c r="YF99" s="44">
        <f t="shared" si="3918"/>
        <v>0</v>
      </c>
      <c r="YG99" s="44">
        <f t="shared" si="3919"/>
        <v>0</v>
      </c>
      <c r="YH99" s="44">
        <f t="shared" si="4083"/>
        <v>0</v>
      </c>
      <c r="YI99" s="44">
        <f t="shared" si="4084"/>
        <v>0</v>
      </c>
      <c r="YJ99" s="3">
        <f>'СДП (план)'!CU100</f>
        <v>0</v>
      </c>
      <c r="YK99" s="3">
        <f>'СДП (план)'!CV100</f>
        <v>0</v>
      </c>
      <c r="YL99" s="44">
        <f t="shared" si="4085"/>
        <v>0</v>
      </c>
      <c r="YM99" s="44">
        <f t="shared" si="4086"/>
        <v>0</v>
      </c>
      <c r="YN99" s="44">
        <f>VLOOKUP($C99,факт!$D$8:$JF$250,243,0)</f>
        <v>0</v>
      </c>
      <c r="YO99" s="44">
        <f>VLOOKUP($C99,факт!$D$8:$JF$250,244,0)</f>
        <v>0</v>
      </c>
      <c r="YP99" s="44">
        <f>VLOOKUP($C99,факт!$D$8:$JF$250,245,0)</f>
        <v>0</v>
      </c>
      <c r="YQ99" s="44">
        <f>VLOOKUP($C99,факт!$D$8:$JF$250,246,0)</f>
        <v>0</v>
      </c>
      <c r="YR99" s="44">
        <f>VLOOKUP($C99,факт!$D$8:$JF$250,247,0)</f>
        <v>0</v>
      </c>
      <c r="YS99" s="44">
        <f>VLOOKUP($C99,факт!$D$8:$JF$250,248,0)</f>
        <v>0</v>
      </c>
      <c r="YT99" s="44">
        <f t="shared" si="3922"/>
        <v>0</v>
      </c>
      <c r="YU99" s="44">
        <f t="shared" si="3923"/>
        <v>0</v>
      </c>
      <c r="YV99" s="44">
        <f t="shared" si="3924"/>
        <v>0</v>
      </c>
      <c r="YW99" s="44">
        <f t="shared" si="4087"/>
        <v>0</v>
      </c>
      <c r="YX99" s="44">
        <f t="shared" si="4088"/>
        <v>0</v>
      </c>
      <c r="YY99" s="44">
        <f>'СДП (план)'!CW100</f>
        <v>0</v>
      </c>
      <c r="YZ99" s="44">
        <f>'СДП (план)'!CX100</f>
        <v>0</v>
      </c>
      <c r="ZA99" s="44">
        <f t="shared" si="4089"/>
        <v>0</v>
      </c>
      <c r="ZB99" s="44">
        <f t="shared" si="4090"/>
        <v>0</v>
      </c>
      <c r="ZC99" s="44">
        <f>VLOOKUP($C99,факт!$D$8:$JF$250,249,0)</f>
        <v>0</v>
      </c>
      <c r="ZD99" s="44">
        <f>VLOOKUP($C99,факт!$D$8:$JF$250,250,0)</f>
        <v>0</v>
      </c>
      <c r="ZE99" s="44">
        <f>VLOOKUP($C99,факт!$D$8:$JF$250,251,0)</f>
        <v>0</v>
      </c>
      <c r="ZF99" s="44">
        <f>VLOOKUP($C99,факт!$D$8:$JF$250,252,0)</f>
        <v>0</v>
      </c>
      <c r="ZG99" s="44">
        <f>VLOOKUP($C99,факт!$D$8:$JF$250,253,0)</f>
        <v>0</v>
      </c>
      <c r="ZH99" s="44">
        <f>VLOOKUP($C99,факт!$D$8:$JF$250,254,0)</f>
        <v>0</v>
      </c>
      <c r="ZI99" s="44">
        <f t="shared" si="3927"/>
        <v>0</v>
      </c>
      <c r="ZJ99" s="44">
        <f t="shared" si="3928"/>
        <v>0</v>
      </c>
      <c r="ZK99" s="44">
        <f t="shared" si="3929"/>
        <v>0</v>
      </c>
      <c r="ZL99" s="44">
        <f t="shared" si="3930"/>
        <v>0</v>
      </c>
      <c r="ZM99" s="44">
        <f t="shared" si="3699"/>
        <v>0</v>
      </c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9">
        <f t="shared" si="3700"/>
        <v>0</v>
      </c>
      <c r="AAD99" s="49">
        <f t="shared" si="3701"/>
        <v>0</v>
      </c>
      <c r="AAE99" s="49">
        <f t="shared" si="3702"/>
        <v>0</v>
      </c>
      <c r="AAF99" s="49">
        <f t="shared" si="3703"/>
        <v>0</v>
      </c>
      <c r="AAG99" s="49">
        <f t="shared" si="3704"/>
        <v>15</v>
      </c>
      <c r="AAH99" s="49">
        <f t="shared" si="3705"/>
        <v>296692.2</v>
      </c>
      <c r="AAI99" s="49">
        <f t="shared" si="3706"/>
        <v>114</v>
      </c>
      <c r="AAJ99" s="49">
        <f t="shared" si="3707"/>
        <v>2</v>
      </c>
      <c r="AAK99" s="49">
        <f t="shared" si="3708"/>
        <v>39558.959999999999</v>
      </c>
      <c r="AAL99" s="49">
        <f t="shared" si="3709"/>
        <v>10</v>
      </c>
      <c r="AAM99" s="49">
        <f t="shared" si="3710"/>
        <v>0</v>
      </c>
      <c r="AAN99" s="49">
        <f t="shared" si="3711"/>
        <v>0</v>
      </c>
      <c r="AAO99" s="49">
        <f t="shared" si="3712"/>
        <v>14.1</v>
      </c>
      <c r="AAP99" s="44">
        <f t="shared" si="3931"/>
        <v>15</v>
      </c>
      <c r="AAQ99" s="44">
        <f t="shared" si="3932"/>
        <v>296692.2</v>
      </c>
    </row>
    <row r="100" spans="1:719" s="33" customFormat="1" ht="10.5" customHeight="1" x14ac:dyDescent="0.25">
      <c r="A100" s="199"/>
      <c r="B100" s="233">
        <v>72</v>
      </c>
      <c r="C100" s="652" t="s">
        <v>603</v>
      </c>
      <c r="D100" s="653" t="s">
        <v>673</v>
      </c>
      <c r="E100" s="156">
        <v>15030</v>
      </c>
      <c r="F100" s="327">
        <v>2.29</v>
      </c>
      <c r="G100" s="301"/>
      <c r="H100" s="19">
        <v>1</v>
      </c>
      <c r="I100" s="210"/>
      <c r="J100" s="210"/>
      <c r="K100" s="222">
        <v>1.4</v>
      </c>
      <c r="L100" s="222">
        <v>1.68</v>
      </c>
      <c r="M100" s="222">
        <v>2.23</v>
      </c>
      <c r="N100" s="223">
        <v>2.57</v>
      </c>
      <c r="O100" s="45">
        <f>'СДП (план)'!O101</f>
        <v>0</v>
      </c>
      <c r="P100" s="45">
        <f>'СДП (план)'!P101</f>
        <v>0</v>
      </c>
      <c r="Q100" s="44">
        <f t="shared" si="3937"/>
        <v>0</v>
      </c>
      <c r="R100" s="44">
        <f t="shared" si="3938"/>
        <v>0</v>
      </c>
      <c r="S100" s="44">
        <f>VLOOKUP($C100,факт!$D$8:$JF$250,39,0)</f>
        <v>0</v>
      </c>
      <c r="T100" s="44">
        <f>VLOOKUP($C100,факт!$D$8:$JF$250,40,0)</f>
        <v>0</v>
      </c>
      <c r="U100" s="44">
        <f>VLOOKUP($C100,факт!$D$8:$JF$250,41,0)</f>
        <v>0</v>
      </c>
      <c r="V100" s="44">
        <f>VLOOKUP($C100,факт!$D$8:$JF$250,42,0)</f>
        <v>0</v>
      </c>
      <c r="W100" s="44">
        <f>VLOOKUP($C100,факт!$D$8:$JF$250,43,0)</f>
        <v>0</v>
      </c>
      <c r="X100" s="44">
        <f>VLOOKUP($C100,факт!$D$8:$JF$250,44,0)</f>
        <v>0</v>
      </c>
      <c r="Y100" s="44">
        <f t="shared" si="3715"/>
        <v>0</v>
      </c>
      <c r="Z100" s="44">
        <f t="shared" si="3716"/>
        <v>0</v>
      </c>
      <c r="AA100" s="44">
        <f t="shared" si="3717"/>
        <v>0</v>
      </c>
      <c r="AB100" s="44">
        <f t="shared" si="3718"/>
        <v>0</v>
      </c>
      <c r="AC100" s="44">
        <f t="shared" si="3719"/>
        <v>0</v>
      </c>
      <c r="AD100" s="155">
        <f>'СДП (план)'!Q101</f>
        <v>0</v>
      </c>
      <c r="AE100" s="155">
        <f>'СДП (план)'!R101</f>
        <v>0</v>
      </c>
      <c r="AF100" s="44">
        <f t="shared" si="3939"/>
        <v>0</v>
      </c>
      <c r="AG100" s="44">
        <f t="shared" si="3940"/>
        <v>0</v>
      </c>
      <c r="AH100" s="44">
        <f>VLOOKUP($C100,факт!$D$8:$JF$250,21,0)</f>
        <v>0</v>
      </c>
      <c r="AI100" s="44">
        <f>VLOOKUP($C100,факт!$D$8:$JF$250,22,0)</f>
        <v>0</v>
      </c>
      <c r="AJ100" s="44">
        <f>VLOOKUP($C100,факт!$D$8:$JF$250,23,0)</f>
        <v>0</v>
      </c>
      <c r="AK100" s="44">
        <f>VLOOKUP($C100,факт!$D$8:$JF$250,24,0)</f>
        <v>0</v>
      </c>
      <c r="AL100" s="44">
        <f>VLOOKUP($C100,факт!$D$8:$JF$250,25,0)</f>
        <v>0</v>
      </c>
      <c r="AM100" s="44">
        <f>VLOOKUP($C100,факт!$D$8:$JF$250,26,0)</f>
        <v>0</v>
      </c>
      <c r="AN100" s="44">
        <f t="shared" si="3399"/>
        <v>0</v>
      </c>
      <c r="AO100" s="44">
        <f t="shared" si="3400"/>
        <v>0</v>
      </c>
      <c r="AP100" s="44">
        <f t="shared" si="3401"/>
        <v>0</v>
      </c>
      <c r="AQ100" s="44">
        <f t="shared" si="3402"/>
        <v>0</v>
      </c>
      <c r="AR100" s="44">
        <f t="shared" si="3403"/>
        <v>0</v>
      </c>
      <c r="AS100" s="45">
        <f>'СДП (план)'!S101</f>
        <v>0</v>
      </c>
      <c r="AT100" s="44">
        <f>'СДП (план)'!T101</f>
        <v>0</v>
      </c>
      <c r="AU100" s="44">
        <f t="shared" si="3941"/>
        <v>0</v>
      </c>
      <c r="AV100" s="44">
        <f t="shared" si="3942"/>
        <v>0</v>
      </c>
      <c r="AW100" s="44">
        <f>VLOOKUP($C100,факт!$D$8:$JF$250,3,0)</f>
        <v>1</v>
      </c>
      <c r="AX100" s="44">
        <f>VLOOKUP($C100,факт!$D$8:$JF$250,4,0)</f>
        <v>48186.18</v>
      </c>
      <c r="AY100" s="44">
        <f>VLOOKUP($C100,факт!$D$8:$JF$250,5,0)</f>
        <v>15</v>
      </c>
      <c r="AZ100" s="44">
        <f>VLOOKUP($C100,факт!$D$8:$JF$250,6,0)</f>
        <v>0</v>
      </c>
      <c r="BA100" s="44">
        <f>VLOOKUP($C100,факт!$D$8:$JF$250,7,0)</f>
        <v>0</v>
      </c>
      <c r="BB100" s="44">
        <f>VLOOKUP($C100,факт!$D$8:$JF$250,8,0)</f>
        <v>0</v>
      </c>
      <c r="BC100" s="44">
        <f t="shared" si="3721"/>
        <v>0</v>
      </c>
      <c r="BD100" s="44">
        <f t="shared" si="3722"/>
        <v>0</v>
      </c>
      <c r="BE100" s="44">
        <f t="shared" si="3723"/>
        <v>2.29</v>
      </c>
      <c r="BF100" s="44">
        <f t="shared" si="3724"/>
        <v>1</v>
      </c>
      <c r="BG100" s="44">
        <f t="shared" si="3410"/>
        <v>48186.18</v>
      </c>
      <c r="BH100" s="90">
        <f>'СДП (план)'!U101</f>
        <v>0</v>
      </c>
      <c r="BI100" s="3">
        <f>'СДП (план)'!V101</f>
        <v>0</v>
      </c>
      <c r="BJ100" s="44">
        <f t="shared" si="3943"/>
        <v>0</v>
      </c>
      <c r="BK100" s="44">
        <f t="shared" si="3944"/>
        <v>0</v>
      </c>
      <c r="BL100" s="44">
        <f>VLOOKUP($C100,факт!$D$8:$JF$250,27,0)</f>
        <v>0</v>
      </c>
      <c r="BM100" s="44">
        <f>VLOOKUP($C100,факт!$D$8:$JF$250,28,0)</f>
        <v>0</v>
      </c>
      <c r="BN100" s="44">
        <f>VLOOKUP($C100,факт!$D$8:$JF$250,29,0)</f>
        <v>0</v>
      </c>
      <c r="BO100" s="44">
        <f>VLOOKUP($C100,факт!$D$8:$JF$250,30,0)</f>
        <v>0</v>
      </c>
      <c r="BP100" s="44">
        <f>VLOOKUP($C100,факт!$D$8:$JF$250,31,0)</f>
        <v>0</v>
      </c>
      <c r="BQ100" s="44">
        <f>VLOOKUP($C100,факт!$D$8:$JF$250,32,0)</f>
        <v>0</v>
      </c>
      <c r="BR100" s="44">
        <f t="shared" si="3727"/>
        <v>0</v>
      </c>
      <c r="BS100" s="44">
        <f t="shared" si="3728"/>
        <v>0</v>
      </c>
      <c r="BT100" s="44">
        <f t="shared" si="3729"/>
        <v>0</v>
      </c>
      <c r="BU100" s="44">
        <f t="shared" si="3416"/>
        <v>0</v>
      </c>
      <c r="BV100" s="44">
        <f t="shared" si="3417"/>
        <v>0</v>
      </c>
      <c r="BW100" s="45">
        <f>'СДП (план)'!W101</f>
        <v>0</v>
      </c>
      <c r="BX100" s="44">
        <f>'СДП (план)'!X101</f>
        <v>0</v>
      </c>
      <c r="BY100" s="44">
        <f t="shared" si="3945"/>
        <v>0</v>
      </c>
      <c r="BZ100" s="44">
        <f t="shared" si="3946"/>
        <v>0</v>
      </c>
      <c r="CA100" s="44">
        <f>VLOOKUP($C100,факт!$D$8:$JF$250,9,0)</f>
        <v>0</v>
      </c>
      <c r="CB100" s="44">
        <f>VLOOKUP($C100,факт!$D$8:$JF$250,10,0)</f>
        <v>0</v>
      </c>
      <c r="CC100" s="44">
        <f>VLOOKUP($C100,факт!$D$8:$JF$250,11,0)</f>
        <v>0</v>
      </c>
      <c r="CD100" s="44">
        <f>VLOOKUP($C100,факт!$D$8:$JF$250,12,0)</f>
        <v>0</v>
      </c>
      <c r="CE100" s="44">
        <f>VLOOKUP($C100,факт!$D$8:$JF$250,13,0)</f>
        <v>0</v>
      </c>
      <c r="CF100" s="44">
        <f>VLOOKUP($C100,факт!$D$8:$JF$250,14,0)</f>
        <v>0</v>
      </c>
      <c r="CG100" s="44">
        <f t="shared" si="3731"/>
        <v>0</v>
      </c>
      <c r="CH100" s="44">
        <f t="shared" si="3732"/>
        <v>0</v>
      </c>
      <c r="CI100" s="44">
        <f t="shared" si="3733"/>
        <v>0</v>
      </c>
      <c r="CJ100" s="44">
        <f t="shared" si="3947"/>
        <v>0</v>
      </c>
      <c r="CK100" s="44">
        <f t="shared" si="3948"/>
        <v>0</v>
      </c>
      <c r="CL100" s="47">
        <f>'СДП (план)'!Y101</f>
        <v>0</v>
      </c>
      <c r="CM100" s="44">
        <f>'СДП (план)'!Z101</f>
        <v>0</v>
      </c>
      <c r="CN100" s="44">
        <f t="shared" si="3949"/>
        <v>0</v>
      </c>
      <c r="CO100" s="44">
        <f t="shared" si="3950"/>
        <v>0</v>
      </c>
      <c r="CP100" s="44">
        <f>VLOOKUP($C100,факт!$D$8:$JF$250,33,0)</f>
        <v>0</v>
      </c>
      <c r="CQ100" s="44">
        <f>VLOOKUP($C100,факт!$D$8:$JF$250,34,0)</f>
        <v>0</v>
      </c>
      <c r="CR100" s="44">
        <f>VLOOKUP($C100,факт!$D$8:$JF$250,35,0)</f>
        <v>0</v>
      </c>
      <c r="CS100" s="44">
        <f>VLOOKUP($C100,факт!$D$8:$JF$250,36,0)</f>
        <v>0</v>
      </c>
      <c r="CT100" s="44">
        <f>VLOOKUP($C100,факт!$D$8:$JF$250,37,0)</f>
        <v>0</v>
      </c>
      <c r="CU100" s="44">
        <f>VLOOKUP($C100,факт!$D$8:$JF$250,38,0)</f>
        <v>0</v>
      </c>
      <c r="CV100" s="44">
        <f t="shared" si="3736"/>
        <v>0</v>
      </c>
      <c r="CW100" s="44">
        <f t="shared" si="3737"/>
        <v>0</v>
      </c>
      <c r="CX100" s="44">
        <f t="shared" si="3738"/>
        <v>0</v>
      </c>
      <c r="CY100" s="44">
        <f t="shared" si="3951"/>
        <v>0</v>
      </c>
      <c r="CZ100" s="44">
        <f t="shared" si="3952"/>
        <v>0</v>
      </c>
      <c r="DA100" s="46">
        <f>'СДП (план)'!AA101</f>
        <v>0</v>
      </c>
      <c r="DB100" s="46">
        <f>'СДП (план)'!AB101</f>
        <v>0</v>
      </c>
      <c r="DC100" s="44">
        <f t="shared" si="3953"/>
        <v>0</v>
      </c>
      <c r="DD100" s="44">
        <f t="shared" si="3954"/>
        <v>0</v>
      </c>
      <c r="DE100" s="44">
        <f>VLOOKUP($C100,факт!$D$8:$JF$250,45,0)</f>
        <v>0</v>
      </c>
      <c r="DF100" s="44">
        <f>VLOOKUP($C100,факт!$D$8:$JF$250,46,0)</f>
        <v>0</v>
      </c>
      <c r="DG100" s="44">
        <f>VLOOKUP($C100,факт!$D$8:$JF$250,47,0)</f>
        <v>0</v>
      </c>
      <c r="DH100" s="44">
        <f>VLOOKUP($C100,факт!$D$8:$JF$250,48,0)</f>
        <v>0</v>
      </c>
      <c r="DI100" s="44">
        <f>VLOOKUP($C100,факт!$D$8:$JF$250,49,0)</f>
        <v>0</v>
      </c>
      <c r="DJ100" s="44">
        <f>VLOOKUP($C100,факт!$D$8:$JF$250,50,0)</f>
        <v>0</v>
      </c>
      <c r="DK100" s="44">
        <f t="shared" si="3741"/>
        <v>0</v>
      </c>
      <c r="DL100" s="44">
        <f t="shared" si="3742"/>
        <v>0</v>
      </c>
      <c r="DM100" s="44">
        <f t="shared" si="3743"/>
        <v>0</v>
      </c>
      <c r="DN100" s="44">
        <f t="shared" si="3955"/>
        <v>0</v>
      </c>
      <c r="DO100" s="44">
        <f t="shared" si="3956"/>
        <v>0</v>
      </c>
      <c r="DP100" s="5">
        <f>'СДП (план)'!AC101</f>
        <v>0</v>
      </c>
      <c r="DQ100" s="3">
        <f>'СДП (план)'!AD101</f>
        <v>0</v>
      </c>
      <c r="DR100" s="44">
        <f t="shared" si="3957"/>
        <v>0</v>
      </c>
      <c r="DS100" s="44">
        <f t="shared" si="3958"/>
        <v>0</v>
      </c>
      <c r="DT100" s="44">
        <f>VLOOKUP($C100,факт!$D$8:$JF$250,231,0)</f>
        <v>0</v>
      </c>
      <c r="DU100" s="44">
        <f>VLOOKUP($C100,факт!$D$8:$JF$250,232,0)</f>
        <v>0</v>
      </c>
      <c r="DV100" s="44">
        <f>VLOOKUP($C100,факт!$D$8:$JF$250,233,0)</f>
        <v>0</v>
      </c>
      <c r="DW100" s="44">
        <f>VLOOKUP($C100,факт!$D$8:$JF$250,234,0)</f>
        <v>0</v>
      </c>
      <c r="DX100" s="44">
        <f>VLOOKUP($C100,факт!$D$8:$JF$250,235,0)</f>
        <v>0</v>
      </c>
      <c r="DY100" s="44">
        <f>VLOOKUP($C100,факт!$D$8:$JF$250,236,0)</f>
        <v>0</v>
      </c>
      <c r="DZ100" s="44">
        <f t="shared" si="3746"/>
        <v>0</v>
      </c>
      <c r="EA100" s="44">
        <f t="shared" si="3747"/>
        <v>0</v>
      </c>
      <c r="EB100" s="44">
        <f t="shared" si="3748"/>
        <v>0</v>
      </c>
      <c r="EC100" s="44">
        <f t="shared" si="3959"/>
        <v>0</v>
      </c>
      <c r="ED100" s="44">
        <f t="shared" si="3960"/>
        <v>0</v>
      </c>
      <c r="EE100" s="44">
        <f>'СДП (план)'!CY101</f>
        <v>0</v>
      </c>
      <c r="EF100" s="44">
        <f>'СДП (план)'!CZ101</f>
        <v>0</v>
      </c>
      <c r="EG100" s="44">
        <f t="shared" si="3961"/>
        <v>0</v>
      </c>
      <c r="EH100" s="44">
        <f t="shared" si="3962"/>
        <v>0</v>
      </c>
      <c r="EI100" s="44"/>
      <c r="EJ100" s="44"/>
      <c r="EK100" s="44"/>
      <c r="EL100" s="44"/>
      <c r="EM100" s="44"/>
      <c r="EN100" s="44"/>
      <c r="EO100" s="44"/>
      <c r="EP100" s="44"/>
      <c r="EQ100" s="44"/>
      <c r="ER100" s="44"/>
      <c r="ES100" s="44"/>
      <c r="ET100" s="45">
        <f>'СДП (план)'!AE101</f>
        <v>0</v>
      </c>
      <c r="EU100" s="44">
        <f>'СДП (план)'!AF101</f>
        <v>0</v>
      </c>
      <c r="EV100" s="44">
        <f t="shared" si="3963"/>
        <v>0</v>
      </c>
      <c r="EW100" s="44">
        <f t="shared" si="3964"/>
        <v>0</v>
      </c>
      <c r="EX100" s="44">
        <f>VLOOKUP($C100,факт!$D$8:$JF$250,159,0)</f>
        <v>0</v>
      </c>
      <c r="EY100" s="44">
        <f>VLOOKUP($C100,факт!$D$8:$JF$250,160,0)</f>
        <v>0</v>
      </c>
      <c r="EZ100" s="44">
        <f>VLOOKUP($C100,факт!$D$8:$JF$250,161,0)</f>
        <v>0</v>
      </c>
      <c r="FA100" s="44">
        <f>VLOOKUP($C100,факт!$D$8:$JF$250,162,0)</f>
        <v>0</v>
      </c>
      <c r="FB100" s="44">
        <f>VLOOKUP($C100,факт!$D$8:$JF$250,163,0)</f>
        <v>0</v>
      </c>
      <c r="FC100" s="44">
        <f>VLOOKUP($C100,факт!$D$8:$JF$250,164,0)</f>
        <v>0</v>
      </c>
      <c r="FD100" s="44">
        <f t="shared" si="3753"/>
        <v>0</v>
      </c>
      <c r="FE100" s="44">
        <f t="shared" si="3754"/>
        <v>0</v>
      </c>
      <c r="FF100" s="44">
        <f t="shared" si="3755"/>
        <v>0</v>
      </c>
      <c r="FG100" s="44">
        <f t="shared" si="3756"/>
        <v>0</v>
      </c>
      <c r="FH100" s="44">
        <f t="shared" si="3454"/>
        <v>0</v>
      </c>
      <c r="FI100" s="5">
        <f>'СДП (план)'!AG101</f>
        <v>0</v>
      </c>
      <c r="FJ100" s="3">
        <f>'СДП (план)'!AH101</f>
        <v>0</v>
      </c>
      <c r="FK100" s="44">
        <f t="shared" si="3965"/>
        <v>0</v>
      </c>
      <c r="FL100" s="44">
        <f t="shared" si="3966"/>
        <v>0</v>
      </c>
      <c r="FM100" s="44">
        <f>VLOOKUP($C100,факт!$D$8:$JF$250,165,0)</f>
        <v>0</v>
      </c>
      <c r="FN100" s="44">
        <f>VLOOKUP($C100,факт!$D$8:$JF$250,166,0)</f>
        <v>0</v>
      </c>
      <c r="FO100" s="44">
        <f>VLOOKUP($C100,факт!$D$8:$JF$250,167,0)</f>
        <v>0</v>
      </c>
      <c r="FP100" s="44">
        <f>VLOOKUP($C100,факт!$D$8:$JF$250,168,0)</f>
        <v>0</v>
      </c>
      <c r="FQ100" s="44">
        <f>VLOOKUP($C100,факт!$D$8:$JF$250,169,0)</f>
        <v>0</v>
      </c>
      <c r="FR100" s="44">
        <f>VLOOKUP($C100,факт!$D$8:$JF$250,170,0)</f>
        <v>0</v>
      </c>
      <c r="FS100" s="44">
        <f t="shared" si="3758"/>
        <v>0</v>
      </c>
      <c r="FT100" s="44">
        <f t="shared" si="3759"/>
        <v>0</v>
      </c>
      <c r="FU100" s="44">
        <f t="shared" si="3760"/>
        <v>0</v>
      </c>
      <c r="FV100" s="44">
        <f t="shared" si="3761"/>
        <v>0</v>
      </c>
      <c r="FW100" s="44">
        <f t="shared" si="3762"/>
        <v>0</v>
      </c>
      <c r="FX100" s="5">
        <f>'СДП (план)'!AI101</f>
        <v>0</v>
      </c>
      <c r="FY100" s="3">
        <f>'СДП (план)'!AJ101</f>
        <v>0</v>
      </c>
      <c r="FZ100" s="44">
        <f t="shared" si="3967"/>
        <v>0</v>
      </c>
      <c r="GA100" s="44">
        <f t="shared" si="3968"/>
        <v>0</v>
      </c>
      <c r="GB100" s="44">
        <f>VLOOKUP($C100,факт!$D$8:$JF$250,219,0)</f>
        <v>0</v>
      </c>
      <c r="GC100" s="44">
        <f>VLOOKUP($C100,факт!$D$8:$JF$250,220,0)</f>
        <v>0</v>
      </c>
      <c r="GD100" s="44">
        <f>VLOOKUP($C100,факт!$D$8:$JF$250,221,0)</f>
        <v>0</v>
      </c>
      <c r="GE100" s="44">
        <f>VLOOKUP($C100,факт!$D$8:$JF$250,222,0)</f>
        <v>0</v>
      </c>
      <c r="GF100" s="44">
        <f>VLOOKUP($C100,факт!$D$8:$JF$250,223,0)</f>
        <v>0</v>
      </c>
      <c r="GG100" s="44">
        <f>VLOOKUP($C100,факт!$D$8:$JF$250,224,0)</f>
        <v>0</v>
      </c>
      <c r="GH100" s="44">
        <f t="shared" si="3464"/>
        <v>0</v>
      </c>
      <c r="GI100" s="44">
        <f t="shared" si="3465"/>
        <v>0</v>
      </c>
      <c r="GJ100" s="44">
        <f t="shared" si="3466"/>
        <v>0</v>
      </c>
      <c r="GK100" s="44">
        <f t="shared" si="3467"/>
        <v>0</v>
      </c>
      <c r="GL100" s="44">
        <f t="shared" si="3468"/>
        <v>0</v>
      </c>
      <c r="GM100" s="45">
        <f>'СДП (план)'!AK101</f>
        <v>0</v>
      </c>
      <c r="GN100" s="44">
        <f>'СДП (план)'!AL101</f>
        <v>0</v>
      </c>
      <c r="GO100" s="44">
        <f t="shared" si="3969"/>
        <v>0</v>
      </c>
      <c r="GP100" s="44">
        <f t="shared" si="3970"/>
        <v>0</v>
      </c>
      <c r="GQ100" s="44">
        <f>VLOOKUP($C100,факт!$D$8:$JF$250,237,0)</f>
        <v>0</v>
      </c>
      <c r="GR100" s="44">
        <f>VLOOKUP($C100,факт!$D$8:$JF$250,238,0)</f>
        <v>0</v>
      </c>
      <c r="GS100" s="44">
        <f>VLOOKUP($C100,факт!$D$8:$JF$250,239,0)</f>
        <v>0</v>
      </c>
      <c r="GT100" s="44">
        <f>VLOOKUP($C100,факт!$D$8:$JF$250,240,0)</f>
        <v>0</v>
      </c>
      <c r="GU100" s="44">
        <f>VLOOKUP($C100,факт!$D$8:$JF$250,241,0)</f>
        <v>0</v>
      </c>
      <c r="GV100" s="44">
        <f>VLOOKUP($C100,факт!$D$8:$JF$250,242,0)</f>
        <v>0</v>
      </c>
      <c r="GW100" s="44">
        <f t="shared" si="3765"/>
        <v>0</v>
      </c>
      <c r="GX100" s="44">
        <f t="shared" si="3766"/>
        <v>0</v>
      </c>
      <c r="GY100" s="44">
        <f t="shared" si="3767"/>
        <v>0</v>
      </c>
      <c r="GZ100" s="44">
        <f t="shared" si="3971"/>
        <v>0</v>
      </c>
      <c r="HA100" s="44">
        <f t="shared" si="3972"/>
        <v>0</v>
      </c>
      <c r="HB100" s="46">
        <f>'СДП (план)'!AM101</f>
        <v>0</v>
      </c>
      <c r="HC100" s="127">
        <f>'СДП (план)'!AN101</f>
        <v>0</v>
      </c>
      <c r="HD100" s="44">
        <f t="shared" si="3973"/>
        <v>0</v>
      </c>
      <c r="HE100" s="44">
        <f t="shared" si="3974"/>
        <v>0</v>
      </c>
      <c r="HF100" s="44"/>
      <c r="HG100" s="44"/>
      <c r="HH100" s="44"/>
      <c r="HI100" s="44"/>
      <c r="HJ100" s="44"/>
      <c r="HK100" s="44"/>
      <c r="HL100" s="44">
        <f t="shared" si="3770"/>
        <v>0</v>
      </c>
      <c r="HM100" s="44">
        <f t="shared" si="3771"/>
        <v>0</v>
      </c>
      <c r="HN100" s="44">
        <f t="shared" si="3772"/>
        <v>0</v>
      </c>
      <c r="HO100" s="44">
        <f t="shared" si="3975"/>
        <v>0</v>
      </c>
      <c r="HP100" s="44">
        <f t="shared" si="3976"/>
        <v>0</v>
      </c>
      <c r="HQ100" s="45">
        <f>'СДП (план)'!AO101</f>
        <v>0</v>
      </c>
      <c r="HR100" s="44">
        <f>'СДП (план)'!AP101</f>
        <v>0</v>
      </c>
      <c r="HS100" s="44">
        <f t="shared" si="3977"/>
        <v>0</v>
      </c>
      <c r="HT100" s="44">
        <f t="shared" si="3978"/>
        <v>0</v>
      </c>
      <c r="HU100" s="44">
        <f>VLOOKUP($C100,факт!$D$8:$JF$250,171,0)</f>
        <v>0</v>
      </c>
      <c r="HV100" s="44">
        <f>VLOOKUP($C100,факт!$D$8:$JF$250,172,0)</f>
        <v>0</v>
      </c>
      <c r="HW100" s="44">
        <f>VLOOKUP($C100,факт!$D$8:$JF$250,173,0)</f>
        <v>0</v>
      </c>
      <c r="HX100" s="44">
        <f>VLOOKUP($C100,факт!$D$8:$JF$250,174,0)</f>
        <v>0</v>
      </c>
      <c r="HY100" s="44">
        <f>VLOOKUP($C100,факт!$D$8:$JF$250,175,0)</f>
        <v>0</v>
      </c>
      <c r="HZ100" s="44">
        <f>VLOOKUP($C100,факт!$D$8:$JF$250,176,0)</f>
        <v>0</v>
      </c>
      <c r="IA100" s="44">
        <f t="shared" si="3775"/>
        <v>0</v>
      </c>
      <c r="IB100" s="44">
        <f t="shared" si="3776"/>
        <v>0</v>
      </c>
      <c r="IC100" s="44">
        <f t="shared" si="3777"/>
        <v>0</v>
      </c>
      <c r="ID100" s="44">
        <f t="shared" si="3979"/>
        <v>0</v>
      </c>
      <c r="IE100" s="44">
        <f t="shared" si="3980"/>
        <v>0</v>
      </c>
      <c r="IF100" s="45">
        <f>'СДП (план)'!AQ101</f>
        <v>0</v>
      </c>
      <c r="IG100" s="44">
        <f>'СДП (план)'!AR101</f>
        <v>0</v>
      </c>
      <c r="IH100" s="44">
        <f t="shared" si="3981"/>
        <v>0</v>
      </c>
      <c r="II100" s="44">
        <f t="shared" si="3982"/>
        <v>0</v>
      </c>
      <c r="IJ100" s="44"/>
      <c r="IK100" s="44"/>
      <c r="IL100" s="44"/>
      <c r="IM100" s="44"/>
      <c r="IN100" s="44"/>
      <c r="IO100" s="44"/>
      <c r="IP100" s="44">
        <f t="shared" si="3780"/>
        <v>0</v>
      </c>
      <c r="IQ100" s="44">
        <f t="shared" si="3781"/>
        <v>0</v>
      </c>
      <c r="IR100" s="44">
        <f t="shared" si="3782"/>
        <v>0</v>
      </c>
      <c r="IS100" s="44">
        <f t="shared" si="3983"/>
        <v>0</v>
      </c>
      <c r="IT100" s="44">
        <f t="shared" si="3984"/>
        <v>0</v>
      </c>
      <c r="IU100" s="45">
        <f>'СДП (план)'!AS101</f>
        <v>0</v>
      </c>
      <c r="IV100" s="44">
        <f>'СДП (план)'!AT101</f>
        <v>0</v>
      </c>
      <c r="IW100" s="44">
        <f t="shared" si="3985"/>
        <v>0</v>
      </c>
      <c r="IX100" s="44">
        <f t="shared" si="3986"/>
        <v>0</v>
      </c>
      <c r="IY100" s="44">
        <f>VLOOKUP($C100,факт!$D$8:$JF$250,183,0)</f>
        <v>0</v>
      </c>
      <c r="IZ100" s="44">
        <f>VLOOKUP($C100,факт!$D$8:$JF$250,184,0)</f>
        <v>0</v>
      </c>
      <c r="JA100" s="44">
        <f>VLOOKUP($C100,факт!$D$8:$JF$250,185,0)</f>
        <v>0</v>
      </c>
      <c r="JB100" s="44">
        <f>VLOOKUP($C100,факт!$D$8:$JF$250,186,0)</f>
        <v>0</v>
      </c>
      <c r="JC100" s="44">
        <f>VLOOKUP($C100,факт!$D$8:$JF$250,187,0)</f>
        <v>0</v>
      </c>
      <c r="JD100" s="44">
        <f>VLOOKUP($C100,факт!$D$8:$JF$250,188,0)</f>
        <v>0</v>
      </c>
      <c r="JE100" s="44">
        <f t="shared" si="3785"/>
        <v>0</v>
      </c>
      <c r="JF100" s="44">
        <f t="shared" si="3786"/>
        <v>0</v>
      </c>
      <c r="JG100" s="44">
        <f t="shared" si="3787"/>
        <v>0</v>
      </c>
      <c r="JH100" s="44">
        <f t="shared" si="3987"/>
        <v>0</v>
      </c>
      <c r="JI100" s="44">
        <f t="shared" si="3988"/>
        <v>0</v>
      </c>
      <c r="JJ100" s="5">
        <f>'СДП (план)'!AU101</f>
        <v>0</v>
      </c>
      <c r="JK100" s="3">
        <f>'СДП (план)'!AV101</f>
        <v>0</v>
      </c>
      <c r="JL100" s="44">
        <f t="shared" si="3989"/>
        <v>0</v>
      </c>
      <c r="JM100" s="44">
        <f t="shared" si="3990"/>
        <v>0</v>
      </c>
      <c r="JN100" s="44">
        <f>VLOOKUP($C100,факт!$D$8:$JF$250,189,0)</f>
        <v>0</v>
      </c>
      <c r="JO100" s="44">
        <f>VLOOKUP($C100,факт!$D$8:$JF$250,190,0)</f>
        <v>0</v>
      </c>
      <c r="JP100" s="44">
        <f>VLOOKUP($C100,факт!$D$8:$JF$250,191,0)</f>
        <v>0</v>
      </c>
      <c r="JQ100" s="44">
        <f>VLOOKUP($C100,факт!$D$8:$JF$250,192,0)</f>
        <v>0</v>
      </c>
      <c r="JR100" s="44">
        <f>VLOOKUP($C100,факт!$D$8:$JF$250,193,0)</f>
        <v>0</v>
      </c>
      <c r="JS100" s="44">
        <f>VLOOKUP($C100,факт!$D$8:$JF$250,194,0)</f>
        <v>0</v>
      </c>
      <c r="JT100" s="44">
        <f t="shared" si="3790"/>
        <v>0</v>
      </c>
      <c r="JU100" s="44">
        <f t="shared" si="3791"/>
        <v>0</v>
      </c>
      <c r="JV100" s="44">
        <f t="shared" si="3792"/>
        <v>0</v>
      </c>
      <c r="JW100" s="44">
        <f t="shared" si="3991"/>
        <v>0</v>
      </c>
      <c r="JX100" s="44">
        <f t="shared" si="3992"/>
        <v>0</v>
      </c>
      <c r="JY100" s="5">
        <f>'СДП (план)'!AW101</f>
        <v>0</v>
      </c>
      <c r="JZ100" s="3">
        <f>'СДП (план)'!AX101</f>
        <v>0</v>
      </c>
      <c r="KA100" s="44">
        <f t="shared" si="3993"/>
        <v>0</v>
      </c>
      <c r="KB100" s="44">
        <f t="shared" si="3994"/>
        <v>0</v>
      </c>
      <c r="KC100" s="44">
        <f>VLOOKUP($C100,факт!$D$8:$JF$250,177,0)</f>
        <v>0</v>
      </c>
      <c r="KD100" s="44">
        <f>VLOOKUP($C100,факт!$D$8:$JF$250,178,0)</f>
        <v>0</v>
      </c>
      <c r="KE100" s="44">
        <f>VLOOKUP($C100,факт!$D$8:$JF$250,179,0)</f>
        <v>0</v>
      </c>
      <c r="KF100" s="44">
        <f>VLOOKUP($C100,факт!$D$8:$JF$250,180,0)</f>
        <v>0</v>
      </c>
      <c r="KG100" s="44">
        <f>VLOOKUP($C100,факт!$D$8:$JF$250,181,0)</f>
        <v>0</v>
      </c>
      <c r="KH100" s="44">
        <f>VLOOKUP($C100,факт!$D$8:$JF$250,182,0)</f>
        <v>0</v>
      </c>
      <c r="KI100" s="44">
        <f t="shared" si="3795"/>
        <v>0</v>
      </c>
      <c r="KJ100" s="44">
        <f t="shared" si="3796"/>
        <v>0</v>
      </c>
      <c r="KK100" s="44">
        <f t="shared" si="3797"/>
        <v>0</v>
      </c>
      <c r="KL100" s="44">
        <f t="shared" si="3995"/>
        <v>0</v>
      </c>
      <c r="KM100" s="44">
        <f t="shared" si="3996"/>
        <v>0</v>
      </c>
      <c r="KN100" s="5">
        <f>'СДП (план)'!AY101</f>
        <v>0</v>
      </c>
      <c r="KO100" s="3">
        <f>'СДП (план)'!AZ101</f>
        <v>0</v>
      </c>
      <c r="KP100" s="44">
        <f t="shared" si="3997"/>
        <v>0</v>
      </c>
      <c r="KQ100" s="44">
        <f t="shared" si="3998"/>
        <v>0</v>
      </c>
      <c r="KR100" s="44"/>
      <c r="KS100" s="44"/>
      <c r="KT100" s="44"/>
      <c r="KU100" s="44"/>
      <c r="KV100" s="44"/>
      <c r="KW100" s="44"/>
      <c r="KX100" s="44">
        <f t="shared" si="3800"/>
        <v>0</v>
      </c>
      <c r="KY100" s="44">
        <f t="shared" si="3801"/>
        <v>0</v>
      </c>
      <c r="KZ100" s="44">
        <f t="shared" si="3802"/>
        <v>0</v>
      </c>
      <c r="LA100" s="44">
        <f t="shared" si="3999"/>
        <v>0</v>
      </c>
      <c r="LB100" s="44">
        <f t="shared" si="4000"/>
        <v>0</v>
      </c>
      <c r="LC100" s="45">
        <f>'СДП (план)'!BA101</f>
        <v>0</v>
      </c>
      <c r="LD100" s="44">
        <f>'СДП (план)'!BB101</f>
        <v>0</v>
      </c>
      <c r="LE100" s="44">
        <f t="shared" si="4001"/>
        <v>0</v>
      </c>
      <c r="LF100" s="44">
        <f t="shared" si="4002"/>
        <v>0</v>
      </c>
      <c r="LG100" s="44">
        <f>VLOOKUP($C100,факт!$D$8:$JF$250,111,0)</f>
        <v>0</v>
      </c>
      <c r="LH100" s="44">
        <f>VLOOKUP($C100,факт!$D$8:$JF$250,112,0)</f>
        <v>0</v>
      </c>
      <c r="LI100" s="44">
        <f>VLOOKUP($C100,факт!$D$8:$JF$250,113,0)</f>
        <v>0</v>
      </c>
      <c r="LJ100" s="44">
        <f>VLOOKUP($C100,факт!$D$8:$JF$250,114,0)</f>
        <v>0</v>
      </c>
      <c r="LK100" s="44">
        <f>VLOOKUP($C100,факт!$D$8:$JF$250,115,0)</f>
        <v>0</v>
      </c>
      <c r="LL100" s="44">
        <f>VLOOKUP($C100,факт!$D$8:$JF$250,116,0)</f>
        <v>0</v>
      </c>
      <c r="LM100" s="44">
        <f t="shared" si="3805"/>
        <v>0</v>
      </c>
      <c r="LN100" s="44">
        <f t="shared" si="3806"/>
        <v>0</v>
      </c>
      <c r="LO100" s="44">
        <f t="shared" si="3807"/>
        <v>0</v>
      </c>
      <c r="LP100" s="44">
        <f t="shared" si="4003"/>
        <v>0</v>
      </c>
      <c r="LQ100" s="44">
        <f t="shared" si="4004"/>
        <v>0</v>
      </c>
      <c r="LR100" s="45">
        <f>'СДП (план)'!BC101</f>
        <v>0</v>
      </c>
      <c r="LS100" s="44">
        <f>'СДП (план)'!BD101</f>
        <v>0</v>
      </c>
      <c r="LT100" s="44">
        <f t="shared" si="4005"/>
        <v>0</v>
      </c>
      <c r="LU100" s="44">
        <f t="shared" si="4006"/>
        <v>0</v>
      </c>
      <c r="LV100" s="44">
        <f>VLOOKUP($C100,факт!$D$8:$JF$250,117,0)</f>
        <v>0</v>
      </c>
      <c r="LW100" s="44">
        <f>VLOOKUP($C100,факт!$D$8:$JF$250,118,0)</f>
        <v>0</v>
      </c>
      <c r="LX100" s="44">
        <f>VLOOKUP($C100,факт!$D$8:$JF$250,119,0)</f>
        <v>0</v>
      </c>
      <c r="LY100" s="44">
        <f>VLOOKUP($C100,факт!$D$8:$JF$250,120,0)</f>
        <v>0</v>
      </c>
      <c r="LZ100" s="44">
        <f>VLOOKUP($C100,факт!$D$8:$JF$250,121,0)</f>
        <v>0</v>
      </c>
      <c r="MA100" s="44">
        <f>VLOOKUP($C100,факт!$D$8:$JF$250,122,0)</f>
        <v>0</v>
      </c>
      <c r="MB100" s="44">
        <f t="shared" si="3810"/>
        <v>0</v>
      </c>
      <c r="MC100" s="44">
        <f t="shared" si="3811"/>
        <v>0</v>
      </c>
      <c r="MD100" s="44">
        <f t="shared" si="3812"/>
        <v>0</v>
      </c>
      <c r="ME100" s="44">
        <f t="shared" si="4007"/>
        <v>0</v>
      </c>
      <c r="MF100" s="44">
        <f t="shared" si="4008"/>
        <v>0</v>
      </c>
      <c r="MG100" s="47">
        <f>'СДП (план)'!BE101</f>
        <v>0</v>
      </c>
      <c r="MH100" s="47">
        <f>'СДП (план)'!BF101</f>
        <v>0</v>
      </c>
      <c r="MI100" s="44">
        <f t="shared" si="4009"/>
        <v>0</v>
      </c>
      <c r="MJ100" s="44">
        <f t="shared" si="4010"/>
        <v>0</v>
      </c>
      <c r="MK100" s="44">
        <f>VLOOKUP($C100,факт!$D$8:$JF$250,63,0)</f>
        <v>0</v>
      </c>
      <c r="ML100" s="44">
        <f>VLOOKUP($C100,факт!$D$8:$JF$250,64,0)</f>
        <v>0</v>
      </c>
      <c r="MM100" s="44">
        <f>VLOOKUP($C100,факт!$D$8:$JF$250,65,0)</f>
        <v>0</v>
      </c>
      <c r="MN100" s="44">
        <f>VLOOKUP($C100,факт!$D$8:$JF$250,66,0)</f>
        <v>0</v>
      </c>
      <c r="MO100" s="44">
        <f>VLOOKUP($C100,факт!$D$8:$JF$250,67,0)</f>
        <v>0</v>
      </c>
      <c r="MP100" s="44">
        <f>VLOOKUP($C100,факт!$D$8:$JF$250,68,0)</f>
        <v>0</v>
      </c>
      <c r="MQ100" s="44">
        <f t="shared" si="3815"/>
        <v>0</v>
      </c>
      <c r="MR100" s="44">
        <f t="shared" si="3816"/>
        <v>0</v>
      </c>
      <c r="MS100" s="44">
        <f t="shared" si="3817"/>
        <v>0</v>
      </c>
      <c r="MT100" s="44">
        <f t="shared" si="4011"/>
        <v>0</v>
      </c>
      <c r="MU100" s="44">
        <f t="shared" si="4012"/>
        <v>0</v>
      </c>
      <c r="MV100" s="47">
        <f>'СДП (план)'!BG101</f>
        <v>0</v>
      </c>
      <c r="MW100" s="47">
        <f>'СДП (план)'!BH101</f>
        <v>0</v>
      </c>
      <c r="MX100" s="44">
        <f t="shared" si="4013"/>
        <v>0</v>
      </c>
      <c r="MY100" s="44">
        <f t="shared" si="4014"/>
        <v>0</v>
      </c>
      <c r="MZ100" s="44">
        <f>VLOOKUP($C100,факт!$D$8:$JF$250,129,0)</f>
        <v>0</v>
      </c>
      <c r="NA100" s="44">
        <f>VLOOKUP($C100,факт!$D$8:$JF$250,130,0)</f>
        <v>0</v>
      </c>
      <c r="NB100" s="44">
        <f>VLOOKUP($C100,факт!$D$8:$JF$250,131,0)</f>
        <v>0</v>
      </c>
      <c r="NC100" s="44">
        <f>VLOOKUP($C100,факт!$D$8:$JF$250,132,0)</f>
        <v>0</v>
      </c>
      <c r="ND100" s="44">
        <f>VLOOKUP($C100,факт!$D$8:$JF$250,133,0)</f>
        <v>0</v>
      </c>
      <c r="NE100" s="44">
        <f>VLOOKUP($C100,факт!$D$8:$JF$250,134,0)</f>
        <v>0</v>
      </c>
      <c r="NF100" s="44">
        <f t="shared" si="3820"/>
        <v>0</v>
      </c>
      <c r="NG100" s="44">
        <f t="shared" si="3821"/>
        <v>0</v>
      </c>
      <c r="NH100" s="44">
        <f t="shared" si="3822"/>
        <v>0</v>
      </c>
      <c r="NI100" s="44">
        <f t="shared" si="4015"/>
        <v>0</v>
      </c>
      <c r="NJ100" s="44">
        <f t="shared" si="4016"/>
        <v>0</v>
      </c>
      <c r="NK100" s="45">
        <f>'СДП (план)'!BI101</f>
        <v>0</v>
      </c>
      <c r="NL100" s="44">
        <f>'СДП (план)'!BJ101</f>
        <v>0</v>
      </c>
      <c r="NM100" s="44">
        <f t="shared" si="4017"/>
        <v>0</v>
      </c>
      <c r="NN100" s="44">
        <f t="shared" si="4018"/>
        <v>0</v>
      </c>
      <c r="NO100" s="44">
        <f>VLOOKUP($C100,факт!$D$8:$JF$250,87,0)</f>
        <v>0</v>
      </c>
      <c r="NP100" s="44">
        <f>VLOOKUP($C100,факт!$D$8:$JF$250,88,0)</f>
        <v>0</v>
      </c>
      <c r="NQ100" s="44">
        <f>VLOOKUP($C100,факт!$D$8:$JF$250,89,0)</f>
        <v>0</v>
      </c>
      <c r="NR100" s="44">
        <f>VLOOKUP($C100,факт!$D$8:$JF$250,90,0)</f>
        <v>0</v>
      </c>
      <c r="NS100" s="44">
        <f>VLOOKUP($C100,факт!$D$8:$JF$250,91,0)</f>
        <v>0</v>
      </c>
      <c r="NT100" s="44">
        <f>VLOOKUP($C100,факт!$D$8:$JF$250,92,0)</f>
        <v>0</v>
      </c>
      <c r="NU100" s="44">
        <f t="shared" si="3825"/>
        <v>0</v>
      </c>
      <c r="NV100" s="44">
        <f t="shared" si="3826"/>
        <v>0</v>
      </c>
      <c r="NW100" s="44">
        <f t="shared" si="3827"/>
        <v>0</v>
      </c>
      <c r="NX100" s="44">
        <f t="shared" si="4019"/>
        <v>0</v>
      </c>
      <c r="NY100" s="44">
        <f t="shared" si="4020"/>
        <v>0</v>
      </c>
      <c r="NZ100" s="45">
        <f>'СДП (план)'!BK101</f>
        <v>0</v>
      </c>
      <c r="OA100" s="44">
        <f>'СДП (план)'!BL101</f>
        <v>0</v>
      </c>
      <c r="OB100" s="44">
        <f t="shared" si="4021"/>
        <v>0</v>
      </c>
      <c r="OC100" s="44">
        <f t="shared" si="4022"/>
        <v>0</v>
      </c>
      <c r="OD100" s="44">
        <f>VLOOKUP($C100,факт!$D$8:$JF$250,147,0)</f>
        <v>0</v>
      </c>
      <c r="OE100" s="44">
        <f>VLOOKUP($C100,факт!$D$8:$JF$250,148,0)</f>
        <v>0</v>
      </c>
      <c r="OF100" s="44">
        <f>VLOOKUP($C100,факт!$D$8:$JF$250,149,0)</f>
        <v>0</v>
      </c>
      <c r="OG100" s="44">
        <f>VLOOKUP($C100,факт!$D$8:$JF$250,150,0)</f>
        <v>0</v>
      </c>
      <c r="OH100" s="44">
        <f>VLOOKUP($C100,факт!$D$8:$JF$250,151,0)</f>
        <v>0</v>
      </c>
      <c r="OI100" s="44">
        <f>VLOOKUP($C100,факт!$D$8:$JF$250,152,0)</f>
        <v>0</v>
      </c>
      <c r="OJ100" s="44">
        <f t="shared" si="3830"/>
        <v>0</v>
      </c>
      <c r="OK100" s="44">
        <f t="shared" si="3831"/>
        <v>0</v>
      </c>
      <c r="OL100" s="44">
        <f t="shared" si="3832"/>
        <v>0</v>
      </c>
      <c r="OM100" s="44">
        <f t="shared" si="4023"/>
        <v>0</v>
      </c>
      <c r="ON100" s="44">
        <f t="shared" si="4024"/>
        <v>0</v>
      </c>
      <c r="OO100" s="45">
        <f>'СДП (план)'!BM101</f>
        <v>0</v>
      </c>
      <c r="OP100" s="44">
        <f>'СДП (план)'!BN101</f>
        <v>0</v>
      </c>
      <c r="OQ100" s="44">
        <f t="shared" si="4025"/>
        <v>0</v>
      </c>
      <c r="OR100" s="44">
        <f t="shared" si="4026"/>
        <v>0</v>
      </c>
      <c r="OS100" s="44">
        <f>VLOOKUP($C100,факт!$D$8:$JF$250,195,0)</f>
        <v>0</v>
      </c>
      <c r="OT100" s="44">
        <f>VLOOKUP($C100,факт!$D$8:$JF$250,196,0)</f>
        <v>0</v>
      </c>
      <c r="OU100" s="44">
        <f>VLOOKUP($C100,факт!$D$8:$JF$250,197,0)</f>
        <v>0</v>
      </c>
      <c r="OV100" s="44">
        <f>VLOOKUP($C100,факт!$D$8:$JF$250,198,0)</f>
        <v>0</v>
      </c>
      <c r="OW100" s="44">
        <f>VLOOKUP($C100,факт!$D$8:$JF$250,199,0)</f>
        <v>0</v>
      </c>
      <c r="OX100" s="44">
        <f>VLOOKUP($C100,факт!$D$8:$JF$250,200,0)</f>
        <v>0</v>
      </c>
      <c r="OY100" s="44">
        <f t="shared" si="3835"/>
        <v>0</v>
      </c>
      <c r="OZ100" s="44">
        <f t="shared" si="3836"/>
        <v>0</v>
      </c>
      <c r="PA100" s="44">
        <f t="shared" si="3837"/>
        <v>0</v>
      </c>
      <c r="PB100" s="44">
        <f t="shared" si="4027"/>
        <v>0</v>
      </c>
      <c r="PC100" s="44">
        <f t="shared" si="4028"/>
        <v>0</v>
      </c>
      <c r="PD100" s="45">
        <f>'СДП (план)'!BO101</f>
        <v>0</v>
      </c>
      <c r="PE100" s="44">
        <f>'СДП (план)'!BP101</f>
        <v>0</v>
      </c>
      <c r="PF100" s="44">
        <f t="shared" si="4029"/>
        <v>0</v>
      </c>
      <c r="PG100" s="44">
        <f t="shared" si="4030"/>
        <v>0</v>
      </c>
      <c r="PH100" s="44">
        <f>VLOOKUP($C100,факт!$D$8:$JF$250,201,0)</f>
        <v>0</v>
      </c>
      <c r="PI100" s="44">
        <f>VLOOKUP($C100,факт!$D$8:$JF$250,202,0)</f>
        <v>0</v>
      </c>
      <c r="PJ100" s="44">
        <f>VLOOKUP($C100,факт!$D$8:$JF$250,203,0)</f>
        <v>0</v>
      </c>
      <c r="PK100" s="44">
        <f>VLOOKUP($C100,факт!$D$8:$JF$250,204,0)</f>
        <v>0</v>
      </c>
      <c r="PL100" s="44">
        <f>VLOOKUP($C100,факт!$D$8:$JF$250,205,0)</f>
        <v>0</v>
      </c>
      <c r="PM100" s="44">
        <f>VLOOKUP($C100,факт!$D$8:$JF$250,206,0)</f>
        <v>0</v>
      </c>
      <c r="PN100" s="44">
        <f t="shared" si="3840"/>
        <v>0</v>
      </c>
      <c r="PO100" s="44">
        <f t="shared" si="3841"/>
        <v>0</v>
      </c>
      <c r="PP100" s="44">
        <f t="shared" si="3842"/>
        <v>0</v>
      </c>
      <c r="PQ100" s="44">
        <f t="shared" si="4031"/>
        <v>0</v>
      </c>
      <c r="PR100" s="44">
        <f t="shared" si="4032"/>
        <v>0</v>
      </c>
      <c r="PS100" s="45">
        <f>'СДП (план)'!BQ101</f>
        <v>0</v>
      </c>
      <c r="PT100" s="44">
        <f>'СДП (план)'!BR101</f>
        <v>0</v>
      </c>
      <c r="PU100" s="44">
        <f t="shared" si="4033"/>
        <v>0</v>
      </c>
      <c r="PV100" s="44">
        <f t="shared" si="4034"/>
        <v>0</v>
      </c>
      <c r="PW100" s="44">
        <f>VLOOKUP($C100,факт!$D$8:$JF$250,207,0)</f>
        <v>0</v>
      </c>
      <c r="PX100" s="44">
        <f>VLOOKUP($C100,факт!$D$8:$JF$250,208,0)</f>
        <v>0</v>
      </c>
      <c r="PY100" s="44">
        <f>VLOOKUP($C100,факт!$D$8:$JF$250,209,0)</f>
        <v>0</v>
      </c>
      <c r="PZ100" s="44">
        <f>VLOOKUP($C100,факт!$D$8:$JF$250,210,0)</f>
        <v>0</v>
      </c>
      <c r="QA100" s="44">
        <f>VLOOKUP($C100,факт!$D$8:$JF$250,211,0)</f>
        <v>0</v>
      </c>
      <c r="QB100" s="44">
        <f>VLOOKUP($C100,факт!$D$8:$JF$250,212,0)</f>
        <v>0</v>
      </c>
      <c r="QC100" s="44">
        <f t="shared" si="3845"/>
        <v>0</v>
      </c>
      <c r="QD100" s="44">
        <f t="shared" si="3846"/>
        <v>0</v>
      </c>
      <c r="QE100" s="44">
        <f t="shared" si="3847"/>
        <v>0</v>
      </c>
      <c r="QF100" s="44">
        <f t="shared" si="3848"/>
        <v>0</v>
      </c>
      <c r="QG100" s="44">
        <f t="shared" si="3849"/>
        <v>0</v>
      </c>
      <c r="QH100" s="45">
        <f>'СДП (план)'!BS101</f>
        <v>0</v>
      </c>
      <c r="QI100" s="44">
        <f>'СДП (план)'!BT101</f>
        <v>0</v>
      </c>
      <c r="QJ100" s="44">
        <f t="shared" si="4035"/>
        <v>0</v>
      </c>
      <c r="QK100" s="44">
        <f t="shared" si="4036"/>
        <v>0</v>
      </c>
      <c r="QL100" s="44">
        <f>VLOOKUP($C100,факт!$D$8:$JF$250,213,0)</f>
        <v>0</v>
      </c>
      <c r="QM100" s="44">
        <f>VLOOKUP($C100,факт!$D$8:$JF$250,214,0)</f>
        <v>0</v>
      </c>
      <c r="QN100" s="44">
        <f>VLOOKUP($C100,факт!$D$8:$JF$250,215,0)</f>
        <v>0</v>
      </c>
      <c r="QO100" s="44">
        <f>VLOOKUP($C100,факт!$D$8:$JF$250,216,0)</f>
        <v>0</v>
      </c>
      <c r="QP100" s="44">
        <f>VLOOKUP($C100,факт!$D$8:$JF$250,217,0)</f>
        <v>0</v>
      </c>
      <c r="QQ100" s="44">
        <f>VLOOKUP($C100,факт!$D$8:$JF$250,218,0)</f>
        <v>0</v>
      </c>
      <c r="QR100" s="44">
        <f t="shared" si="3851"/>
        <v>0</v>
      </c>
      <c r="QS100" s="44">
        <f t="shared" si="3852"/>
        <v>0</v>
      </c>
      <c r="QT100" s="44">
        <f t="shared" si="3853"/>
        <v>0</v>
      </c>
      <c r="QU100" s="44">
        <f t="shared" si="3854"/>
        <v>0</v>
      </c>
      <c r="QV100" s="44">
        <f t="shared" si="3594"/>
        <v>0</v>
      </c>
      <c r="QW100" s="45">
        <f>'СДП (план)'!BU101</f>
        <v>0</v>
      </c>
      <c r="QX100" s="44">
        <f>'СДП (план)'!BV101</f>
        <v>0</v>
      </c>
      <c r="QY100" s="44">
        <f t="shared" si="4037"/>
        <v>0</v>
      </c>
      <c r="QZ100" s="44">
        <f t="shared" si="4038"/>
        <v>0</v>
      </c>
      <c r="RA100" s="44">
        <f>VLOOKUP($C100,факт!$D$8:$JF$250,225,0)</f>
        <v>0</v>
      </c>
      <c r="RB100" s="44">
        <f>VLOOKUP($C100,факт!$D$8:$JF$250,226,0)</f>
        <v>0</v>
      </c>
      <c r="RC100" s="44">
        <f>VLOOKUP($C100,факт!$D$8:$JF$250,227,0)</f>
        <v>0</v>
      </c>
      <c r="RD100" s="44">
        <f>VLOOKUP($C100,факт!$D$8:$JF$250,228,0)</f>
        <v>0</v>
      </c>
      <c r="RE100" s="44">
        <f>VLOOKUP($C100,факт!$D$8:$JF$250,229,0)</f>
        <v>0</v>
      </c>
      <c r="RF100" s="44">
        <f>VLOOKUP($C100,факт!$D$8:$JF$250,230,0)</f>
        <v>0</v>
      </c>
      <c r="RG100" s="44">
        <f t="shared" si="3856"/>
        <v>0</v>
      </c>
      <c r="RH100" s="44">
        <f t="shared" si="3857"/>
        <v>0</v>
      </c>
      <c r="RI100" s="44">
        <f t="shared" si="3858"/>
        <v>0</v>
      </c>
      <c r="RJ100" s="44">
        <f t="shared" si="3859"/>
        <v>0</v>
      </c>
      <c r="RK100" s="44">
        <f t="shared" si="3601"/>
        <v>0</v>
      </c>
      <c r="RL100" s="45">
        <f>'СДП (план)'!BW101</f>
        <v>0</v>
      </c>
      <c r="RM100" s="44">
        <f>'СДП (план)'!BX101</f>
        <v>0</v>
      </c>
      <c r="RN100" s="44">
        <f t="shared" si="4039"/>
        <v>0</v>
      </c>
      <c r="RO100" s="44">
        <f t="shared" si="4040"/>
        <v>0</v>
      </c>
      <c r="RP100" s="44">
        <f>VLOOKUP($C100,факт!$D$8:$JF$250,105,0)</f>
        <v>0</v>
      </c>
      <c r="RQ100" s="44">
        <f>VLOOKUP($C100,факт!$D$8:$JF$250,106,0)</f>
        <v>0</v>
      </c>
      <c r="RR100" s="44">
        <f>VLOOKUP($C100,факт!$D$8:$JF$250,107,0)</f>
        <v>0</v>
      </c>
      <c r="RS100" s="44">
        <f>VLOOKUP($C100,факт!$D$8:$JF$250,108,0)</f>
        <v>0</v>
      </c>
      <c r="RT100" s="44">
        <f>VLOOKUP($C100,факт!$D$8:$JF$250,109,0)</f>
        <v>0</v>
      </c>
      <c r="RU100" s="44">
        <f>VLOOKUP($C100,факт!$D$8:$JF$250,110,0)</f>
        <v>0</v>
      </c>
      <c r="RV100" s="44">
        <f t="shared" si="3861"/>
        <v>0</v>
      </c>
      <c r="RW100" s="44">
        <f t="shared" si="3862"/>
        <v>0</v>
      </c>
      <c r="RX100" s="44">
        <f t="shared" si="3863"/>
        <v>0</v>
      </c>
      <c r="RY100" s="44">
        <f t="shared" si="4041"/>
        <v>0</v>
      </c>
      <c r="RZ100" s="44">
        <f t="shared" si="4042"/>
        <v>0</v>
      </c>
      <c r="SA100" s="45">
        <f>'СДП (план)'!BY101</f>
        <v>0</v>
      </c>
      <c r="SB100" s="44">
        <f>'СДП (план)'!BZ101</f>
        <v>0</v>
      </c>
      <c r="SC100" s="44">
        <f t="shared" si="4043"/>
        <v>0</v>
      </c>
      <c r="SD100" s="44">
        <f t="shared" si="4044"/>
        <v>0</v>
      </c>
      <c r="SE100" s="44">
        <f>VLOOKUP($C100,факт!$D$8:$JF$250,69,0)</f>
        <v>0</v>
      </c>
      <c r="SF100" s="44">
        <f>VLOOKUP($C100,факт!$D$8:$JF$250,70,0)</f>
        <v>0</v>
      </c>
      <c r="SG100" s="44">
        <f>VLOOKUP($C100,факт!$D$8:$JF$250,71,0)</f>
        <v>0</v>
      </c>
      <c r="SH100" s="44">
        <f>VLOOKUP($C100,факт!$D$8:$JF$250,72,0)</f>
        <v>0</v>
      </c>
      <c r="SI100" s="44">
        <f>VLOOKUP($C100,факт!$D$8:$JF$250,73,0)</f>
        <v>0</v>
      </c>
      <c r="SJ100" s="44">
        <f>VLOOKUP($C100,факт!$D$8:$JF$250,74,0)</f>
        <v>0</v>
      </c>
      <c r="SK100" s="44">
        <f t="shared" si="3866"/>
        <v>0</v>
      </c>
      <c r="SL100" s="44">
        <f t="shared" si="3867"/>
        <v>0</v>
      </c>
      <c r="SM100" s="44">
        <f t="shared" si="3868"/>
        <v>0</v>
      </c>
      <c r="SN100" s="44">
        <f t="shared" si="4045"/>
        <v>0</v>
      </c>
      <c r="SO100" s="44">
        <f t="shared" si="4046"/>
        <v>0</v>
      </c>
      <c r="SP100" s="45">
        <f>'СДП (план)'!CA101</f>
        <v>0</v>
      </c>
      <c r="SQ100" s="44">
        <f>'СДП (план)'!CB101</f>
        <v>0</v>
      </c>
      <c r="SR100" s="44">
        <f t="shared" si="4047"/>
        <v>0</v>
      </c>
      <c r="SS100" s="44">
        <f t="shared" si="4048"/>
        <v>0</v>
      </c>
      <c r="ST100" s="44"/>
      <c r="SU100" s="44"/>
      <c r="SV100" s="44"/>
      <c r="SW100" s="44"/>
      <c r="SX100" s="44"/>
      <c r="SY100" s="44"/>
      <c r="SZ100" s="44">
        <f t="shared" si="3871"/>
        <v>0</v>
      </c>
      <c r="TA100" s="44">
        <f t="shared" si="3872"/>
        <v>0</v>
      </c>
      <c r="TB100" s="44">
        <f t="shared" si="3873"/>
        <v>0</v>
      </c>
      <c r="TC100" s="44">
        <f t="shared" si="4049"/>
        <v>0</v>
      </c>
      <c r="TD100" s="44">
        <f t="shared" si="4050"/>
        <v>0</v>
      </c>
      <c r="TE100" s="45">
        <f>'СДП (план)'!CC101</f>
        <v>0</v>
      </c>
      <c r="TF100" s="44">
        <f>'СДП (план)'!CD101</f>
        <v>0</v>
      </c>
      <c r="TG100" s="44">
        <f t="shared" si="4051"/>
        <v>0</v>
      </c>
      <c r="TH100" s="44">
        <f t="shared" si="4052"/>
        <v>0</v>
      </c>
      <c r="TI100" s="44">
        <f>VLOOKUP($C100,факт!$D$8:$JF$250,135,0)</f>
        <v>0</v>
      </c>
      <c r="TJ100" s="44">
        <f>VLOOKUP($C100,факт!$D$8:$JF$250,136,0)</f>
        <v>0</v>
      </c>
      <c r="TK100" s="44">
        <f>VLOOKUP($C100,факт!$D$8:$JF$250,137,0)</f>
        <v>0</v>
      </c>
      <c r="TL100" s="44">
        <f>VLOOKUP($C100,факт!$D$8:$JF$250,138,0)</f>
        <v>0</v>
      </c>
      <c r="TM100" s="44">
        <f>VLOOKUP($C100,факт!$D$8:$JF$250,139,0)</f>
        <v>0</v>
      </c>
      <c r="TN100" s="44">
        <f>VLOOKUP($C100,факт!$D$8:$JF$250,140,0)</f>
        <v>0</v>
      </c>
      <c r="TO100" s="44">
        <f t="shared" si="3876"/>
        <v>0</v>
      </c>
      <c r="TP100" s="44">
        <f t="shared" si="3877"/>
        <v>0</v>
      </c>
      <c r="TQ100" s="44">
        <f t="shared" si="3878"/>
        <v>0</v>
      </c>
      <c r="TR100" s="44">
        <f t="shared" si="4053"/>
        <v>0</v>
      </c>
      <c r="TS100" s="44">
        <f t="shared" si="4054"/>
        <v>0</v>
      </c>
      <c r="TT100" s="47">
        <f>'СДП (план)'!CE101</f>
        <v>0</v>
      </c>
      <c r="TU100" s="47">
        <f>'СДП (план)'!CF101</f>
        <v>0</v>
      </c>
      <c r="TV100" s="44">
        <f t="shared" si="4055"/>
        <v>0</v>
      </c>
      <c r="TW100" s="44">
        <f t="shared" si="4056"/>
        <v>0</v>
      </c>
      <c r="TX100" s="44">
        <f>VLOOKUP($C100,факт!$D$8:$JF$250,75,0)</f>
        <v>0</v>
      </c>
      <c r="TY100" s="44">
        <f>VLOOKUP($C100,факт!$D$8:$JF$250,76,0)</f>
        <v>0</v>
      </c>
      <c r="TZ100" s="44">
        <f>VLOOKUP($C100,факт!$D$8:$JF$250,77,0)</f>
        <v>0</v>
      </c>
      <c r="UA100" s="44">
        <f>VLOOKUP($C100,факт!$D$8:$JF$250,78,0)</f>
        <v>0</v>
      </c>
      <c r="UB100" s="44">
        <f>VLOOKUP($C100,факт!$D$8:$JF$250,79,0)</f>
        <v>0</v>
      </c>
      <c r="UC100" s="44">
        <f>VLOOKUP($C100,факт!$D$8:$JF$250,80,0)</f>
        <v>0</v>
      </c>
      <c r="UD100" s="44">
        <f t="shared" si="3881"/>
        <v>0</v>
      </c>
      <c r="UE100" s="44">
        <f t="shared" si="3882"/>
        <v>0</v>
      </c>
      <c r="UF100" s="44">
        <f t="shared" si="3883"/>
        <v>0</v>
      </c>
      <c r="UG100" s="44">
        <f t="shared" si="4057"/>
        <v>0</v>
      </c>
      <c r="UH100" s="44">
        <f t="shared" si="4058"/>
        <v>0</v>
      </c>
      <c r="UI100" s="45">
        <f>'СДП (план)'!CG101</f>
        <v>0</v>
      </c>
      <c r="UJ100" s="44">
        <f>'СДП (план)'!CH101</f>
        <v>0</v>
      </c>
      <c r="UK100" s="44">
        <f t="shared" si="4059"/>
        <v>0</v>
      </c>
      <c r="UL100" s="44">
        <f t="shared" si="4060"/>
        <v>0</v>
      </c>
      <c r="UM100" s="44">
        <f>VLOOKUP($C100,факт!$D$8:$JF$250,81,0)</f>
        <v>0</v>
      </c>
      <c r="UN100" s="44">
        <f>VLOOKUP($C100,факт!$D$8:$JF$250,82,0)</f>
        <v>0</v>
      </c>
      <c r="UO100" s="44">
        <f>VLOOKUP($C100,факт!$D$8:$JF$250,83,0)</f>
        <v>0</v>
      </c>
      <c r="UP100" s="44">
        <f>VLOOKUP($C100,факт!$D$8:$JF$250,84,0)</f>
        <v>0</v>
      </c>
      <c r="UQ100" s="44">
        <f>VLOOKUP($C100,факт!$D$8:$JF$250,85,0)</f>
        <v>0</v>
      </c>
      <c r="UR100" s="44">
        <f>VLOOKUP($C100,факт!$D$8:$JF$250,86,0)</f>
        <v>0</v>
      </c>
      <c r="US100" s="44">
        <f t="shared" si="3886"/>
        <v>0</v>
      </c>
      <c r="UT100" s="44">
        <f t="shared" si="3887"/>
        <v>0</v>
      </c>
      <c r="UU100" s="44">
        <f t="shared" si="3888"/>
        <v>0</v>
      </c>
      <c r="UV100" s="44">
        <f t="shared" si="4061"/>
        <v>0</v>
      </c>
      <c r="UW100" s="44">
        <f t="shared" si="4062"/>
        <v>0</v>
      </c>
      <c r="UX100" s="45">
        <f>'СДП (план)'!CI101</f>
        <v>0</v>
      </c>
      <c r="UY100" s="44">
        <f>'СДП (план)'!CJ101</f>
        <v>0</v>
      </c>
      <c r="UZ100" s="44">
        <f t="shared" si="4063"/>
        <v>0</v>
      </c>
      <c r="VA100" s="44">
        <f t="shared" si="4064"/>
        <v>0</v>
      </c>
      <c r="VB100" s="44">
        <f>VLOOKUP($C100,факт!$D$8:$JF$250,99,0)</f>
        <v>0</v>
      </c>
      <c r="VC100" s="44">
        <f>VLOOKUP($C100,факт!$D$8:$JF$250,100,0)</f>
        <v>0</v>
      </c>
      <c r="VD100" s="44">
        <f>VLOOKUP($C100,факт!$D$8:$JF$250,101,0)</f>
        <v>0</v>
      </c>
      <c r="VE100" s="44">
        <f>VLOOKUP($C100,факт!$D$8:$JF$250,102,0)</f>
        <v>0</v>
      </c>
      <c r="VF100" s="44">
        <f>VLOOKUP($C100,факт!$D$8:$JF$250,103,0)</f>
        <v>0</v>
      </c>
      <c r="VG100" s="44">
        <f>VLOOKUP($C100,факт!$D$8:$JF$250,104,0)</f>
        <v>0</v>
      </c>
      <c r="VH100" s="44">
        <f t="shared" si="3891"/>
        <v>0</v>
      </c>
      <c r="VI100" s="44">
        <f t="shared" si="3892"/>
        <v>0</v>
      </c>
      <c r="VJ100" s="44">
        <f t="shared" si="3893"/>
        <v>0</v>
      </c>
      <c r="VK100" s="44">
        <f t="shared" si="3894"/>
        <v>0</v>
      </c>
      <c r="VL100" s="44">
        <f t="shared" si="3895"/>
        <v>0</v>
      </c>
      <c r="VM100" s="45">
        <f>'СДП (план)'!CK101</f>
        <v>0</v>
      </c>
      <c r="VN100" s="44">
        <f>'СДП (план)'!CL101</f>
        <v>0</v>
      </c>
      <c r="VO100" s="44">
        <f t="shared" si="4065"/>
        <v>0</v>
      </c>
      <c r="VP100" s="44">
        <f t="shared" si="4066"/>
        <v>0</v>
      </c>
      <c r="VQ100" s="44">
        <f>VLOOKUP($C100,факт!$D$8:$JF$250,123,0)</f>
        <v>0</v>
      </c>
      <c r="VR100" s="44">
        <f>VLOOKUP($C100,факт!$D$8:$JF$250,124,0)</f>
        <v>0</v>
      </c>
      <c r="VS100" s="44">
        <f>VLOOKUP($C100,факт!$D$8:$JF$250,125,0)</f>
        <v>0</v>
      </c>
      <c r="VT100" s="44">
        <f>VLOOKUP($C100,факт!$D$8:$JF$250,126,0)</f>
        <v>0</v>
      </c>
      <c r="VU100" s="44">
        <f>VLOOKUP($C100,факт!$D$8:$JF$250,127,0)</f>
        <v>0</v>
      </c>
      <c r="VV100" s="44">
        <f>VLOOKUP($C100,факт!$D$8:$JF$250,128,0)</f>
        <v>0</v>
      </c>
      <c r="VW100" s="44">
        <f t="shared" si="3897"/>
        <v>0</v>
      </c>
      <c r="VX100" s="44">
        <f t="shared" si="3898"/>
        <v>0</v>
      </c>
      <c r="VY100" s="44">
        <f t="shared" si="3899"/>
        <v>0</v>
      </c>
      <c r="VZ100" s="44">
        <f t="shared" si="4067"/>
        <v>0</v>
      </c>
      <c r="WA100" s="44">
        <f t="shared" si="4068"/>
        <v>0</v>
      </c>
      <c r="WB100" s="45">
        <f>'СДП (план)'!CM101</f>
        <v>0</v>
      </c>
      <c r="WC100" s="44">
        <f>'СДП (план)'!CN101</f>
        <v>0</v>
      </c>
      <c r="WD100" s="44">
        <f t="shared" si="4069"/>
        <v>0</v>
      </c>
      <c r="WE100" s="44">
        <f t="shared" si="4070"/>
        <v>0</v>
      </c>
      <c r="WF100" s="44">
        <f>VLOOKUP($C100,факт!$D$8:$JF$250,141,0)</f>
        <v>0</v>
      </c>
      <c r="WG100" s="44">
        <f>VLOOKUP($C100,факт!$D$8:$JF$250,142,0)</f>
        <v>0</v>
      </c>
      <c r="WH100" s="44">
        <f>VLOOKUP($C100,факт!$D$8:$JF$250,143,0)</f>
        <v>0</v>
      </c>
      <c r="WI100" s="44">
        <f>VLOOKUP($C100,факт!$D$8:$JF$250,144,0)</f>
        <v>0</v>
      </c>
      <c r="WJ100" s="44">
        <f>VLOOKUP($C100,факт!$D$8:$JF$250,145,0)</f>
        <v>0</v>
      </c>
      <c r="WK100" s="44">
        <f>VLOOKUP($C100,факт!$D$8:$JF$250,146,0)</f>
        <v>0</v>
      </c>
      <c r="WL100" s="44">
        <f t="shared" si="3902"/>
        <v>0</v>
      </c>
      <c r="WM100" s="44">
        <f t="shared" si="3903"/>
        <v>0</v>
      </c>
      <c r="WN100" s="44">
        <f t="shared" si="3904"/>
        <v>0</v>
      </c>
      <c r="WO100" s="44">
        <f t="shared" si="4071"/>
        <v>0</v>
      </c>
      <c r="WP100" s="44">
        <f t="shared" si="4072"/>
        <v>0</v>
      </c>
      <c r="WQ100" s="45">
        <f>'СДП (план)'!CO101</f>
        <v>0</v>
      </c>
      <c r="WR100" s="44">
        <f>'СДП (план)'!CP101</f>
        <v>0</v>
      </c>
      <c r="WS100" s="44">
        <f t="shared" si="4073"/>
        <v>0</v>
      </c>
      <c r="WT100" s="44">
        <f t="shared" si="4074"/>
        <v>0</v>
      </c>
      <c r="WU100" s="44">
        <f>VLOOKUP($C100,факт!$D$8:$JF$250,57,0)</f>
        <v>0</v>
      </c>
      <c r="WV100" s="44">
        <f>VLOOKUP($C100,факт!$D$8:$JF$250,58,0)</f>
        <v>0</v>
      </c>
      <c r="WW100" s="44">
        <f>VLOOKUP($C100,факт!$D$8:$JF$250,59,0)</f>
        <v>0</v>
      </c>
      <c r="WX100" s="44">
        <f>VLOOKUP($C100,факт!$D$8:$JF$250,60,0)</f>
        <v>0</v>
      </c>
      <c r="WY100" s="44">
        <f>VLOOKUP($C100,факт!$D$8:$JF$250,61,0)</f>
        <v>0</v>
      </c>
      <c r="WZ100" s="44">
        <f>VLOOKUP($C100,факт!$D$8:$JF$250,62,0)</f>
        <v>0</v>
      </c>
      <c r="XA100" s="44">
        <f t="shared" si="3907"/>
        <v>0</v>
      </c>
      <c r="XB100" s="44">
        <f t="shared" si="3908"/>
        <v>0</v>
      </c>
      <c r="XC100" s="44">
        <f t="shared" si="3909"/>
        <v>0</v>
      </c>
      <c r="XD100" s="44">
        <f t="shared" si="4075"/>
        <v>0</v>
      </c>
      <c r="XE100" s="44">
        <f t="shared" si="4076"/>
        <v>0</v>
      </c>
      <c r="XF100" s="45">
        <f>'СДП (план)'!CQ101</f>
        <v>0</v>
      </c>
      <c r="XG100" s="44">
        <f>'СДП (план)'!CR101</f>
        <v>0</v>
      </c>
      <c r="XH100" s="44">
        <f t="shared" si="4077"/>
        <v>0</v>
      </c>
      <c r="XI100" s="44">
        <f t="shared" si="4078"/>
        <v>0</v>
      </c>
      <c r="XJ100" s="44">
        <f>VLOOKUP($C100,факт!$D$8:$JF$250,51,0)</f>
        <v>0</v>
      </c>
      <c r="XK100" s="44">
        <f>VLOOKUP($C100,факт!$D$8:$JF$250,52,0)</f>
        <v>0</v>
      </c>
      <c r="XL100" s="44">
        <f>VLOOKUP($C100,факт!$D$8:$JF$250,53,0)</f>
        <v>0</v>
      </c>
      <c r="XM100" s="44">
        <f>VLOOKUP($C100,факт!$D$8:$JF$250,54,0)</f>
        <v>0</v>
      </c>
      <c r="XN100" s="44">
        <f>VLOOKUP($C100,факт!$D$8:$JF$250,55,0)</f>
        <v>0</v>
      </c>
      <c r="XO100" s="44">
        <f>VLOOKUP($C100,факт!$D$8:$JF$250,56,0)</f>
        <v>0</v>
      </c>
      <c r="XP100" s="44">
        <f t="shared" si="3912"/>
        <v>0</v>
      </c>
      <c r="XQ100" s="44">
        <f t="shared" si="3913"/>
        <v>0</v>
      </c>
      <c r="XR100" s="44">
        <f t="shared" si="3914"/>
        <v>0</v>
      </c>
      <c r="XS100" s="44">
        <f t="shared" si="4079"/>
        <v>0</v>
      </c>
      <c r="XT100" s="44">
        <f t="shared" si="4080"/>
        <v>0</v>
      </c>
      <c r="XU100" s="5">
        <f>'СДП (план)'!CS101</f>
        <v>0</v>
      </c>
      <c r="XV100" s="3">
        <f>'СДП (план)'!CT101</f>
        <v>0</v>
      </c>
      <c r="XW100" s="44">
        <f t="shared" si="4081"/>
        <v>0</v>
      </c>
      <c r="XX100" s="44">
        <f t="shared" si="4082"/>
        <v>0</v>
      </c>
      <c r="XY100" s="44">
        <f>VLOOKUP($C100,факт!$D$8:$JF$250,93,0)</f>
        <v>0</v>
      </c>
      <c r="XZ100" s="44">
        <f>VLOOKUP($C100,факт!$D$8:$JF$250,94,0)</f>
        <v>0</v>
      </c>
      <c r="YA100" s="44">
        <f>VLOOKUP($C100,факт!$D$8:$JF$250,95,0)</f>
        <v>0</v>
      </c>
      <c r="YB100" s="44">
        <f>VLOOKUP($C100,факт!$D$8:$JF$250,96,0)</f>
        <v>0</v>
      </c>
      <c r="YC100" s="44">
        <f>VLOOKUP($C100,факт!$D$8:$JF$250,97,0)</f>
        <v>0</v>
      </c>
      <c r="YD100" s="44">
        <f>VLOOKUP($C100,факт!$D$8:$JF$250,98,0)</f>
        <v>0</v>
      </c>
      <c r="YE100" s="44">
        <f t="shared" si="3917"/>
        <v>0</v>
      </c>
      <c r="YF100" s="44">
        <f t="shared" si="3918"/>
        <v>0</v>
      </c>
      <c r="YG100" s="44">
        <f t="shared" si="3919"/>
        <v>0</v>
      </c>
      <c r="YH100" s="44">
        <f t="shared" si="4083"/>
        <v>0</v>
      </c>
      <c r="YI100" s="44">
        <f t="shared" si="4084"/>
        <v>0</v>
      </c>
      <c r="YJ100" s="3">
        <f>'СДП (план)'!CU101</f>
        <v>0</v>
      </c>
      <c r="YK100" s="3">
        <f>'СДП (план)'!CV101</f>
        <v>0</v>
      </c>
      <c r="YL100" s="44">
        <f t="shared" si="4085"/>
        <v>0</v>
      </c>
      <c r="YM100" s="44">
        <f t="shared" si="4086"/>
        <v>0</v>
      </c>
      <c r="YN100" s="44">
        <f>VLOOKUP($C100,факт!$D$8:$JF$250,243,0)</f>
        <v>0</v>
      </c>
      <c r="YO100" s="44">
        <f>VLOOKUP($C100,факт!$D$8:$JF$250,244,0)</f>
        <v>0</v>
      </c>
      <c r="YP100" s="44">
        <f>VLOOKUP($C100,факт!$D$8:$JF$250,245,0)</f>
        <v>0</v>
      </c>
      <c r="YQ100" s="44">
        <f>VLOOKUP($C100,факт!$D$8:$JF$250,246,0)</f>
        <v>0</v>
      </c>
      <c r="YR100" s="44">
        <f>VLOOKUP($C100,факт!$D$8:$JF$250,247,0)</f>
        <v>0</v>
      </c>
      <c r="YS100" s="44">
        <f>VLOOKUP($C100,факт!$D$8:$JF$250,248,0)</f>
        <v>0</v>
      </c>
      <c r="YT100" s="44">
        <f t="shared" si="3922"/>
        <v>0</v>
      </c>
      <c r="YU100" s="44">
        <f t="shared" si="3923"/>
        <v>0</v>
      </c>
      <c r="YV100" s="44">
        <f t="shared" si="3924"/>
        <v>0</v>
      </c>
      <c r="YW100" s="44">
        <f t="shared" si="4087"/>
        <v>0</v>
      </c>
      <c r="YX100" s="44">
        <f t="shared" si="4088"/>
        <v>0</v>
      </c>
      <c r="YY100" s="44">
        <f>'СДП (план)'!CW101</f>
        <v>0</v>
      </c>
      <c r="YZ100" s="44">
        <f>'СДП (план)'!CX101</f>
        <v>0</v>
      </c>
      <c r="ZA100" s="44">
        <f t="shared" si="4089"/>
        <v>0</v>
      </c>
      <c r="ZB100" s="44">
        <f t="shared" si="4090"/>
        <v>0</v>
      </c>
      <c r="ZC100" s="44">
        <f>VLOOKUP($C100,факт!$D$8:$JF$250,249,0)</f>
        <v>0</v>
      </c>
      <c r="ZD100" s="44">
        <f>VLOOKUP($C100,факт!$D$8:$JF$250,250,0)</f>
        <v>0</v>
      </c>
      <c r="ZE100" s="44">
        <f>VLOOKUP($C100,факт!$D$8:$JF$250,251,0)</f>
        <v>0</v>
      </c>
      <c r="ZF100" s="44">
        <f>VLOOKUP($C100,факт!$D$8:$JF$250,252,0)</f>
        <v>0</v>
      </c>
      <c r="ZG100" s="44">
        <f>VLOOKUP($C100,факт!$D$8:$JF$250,253,0)</f>
        <v>0</v>
      </c>
      <c r="ZH100" s="44">
        <f>VLOOKUP($C100,факт!$D$8:$JF$250,254,0)</f>
        <v>0</v>
      </c>
      <c r="ZI100" s="44">
        <f t="shared" si="3927"/>
        <v>0</v>
      </c>
      <c r="ZJ100" s="44">
        <f t="shared" si="3928"/>
        <v>0</v>
      </c>
      <c r="ZK100" s="44">
        <f t="shared" si="3929"/>
        <v>0</v>
      </c>
      <c r="ZL100" s="44">
        <f t="shared" si="3930"/>
        <v>0</v>
      </c>
      <c r="ZM100" s="44">
        <f t="shared" si="3699"/>
        <v>0</v>
      </c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9">
        <f t="shared" si="3700"/>
        <v>0</v>
      </c>
      <c r="AAD100" s="49">
        <f t="shared" si="3701"/>
        <v>0</v>
      </c>
      <c r="AAE100" s="49">
        <f t="shared" si="3702"/>
        <v>0</v>
      </c>
      <c r="AAF100" s="49">
        <f t="shared" si="3703"/>
        <v>0</v>
      </c>
      <c r="AAG100" s="49">
        <f t="shared" si="3704"/>
        <v>1</v>
      </c>
      <c r="AAH100" s="49">
        <f t="shared" si="3705"/>
        <v>48186.18</v>
      </c>
      <c r="AAI100" s="49">
        <f t="shared" si="3706"/>
        <v>15</v>
      </c>
      <c r="AAJ100" s="49">
        <f t="shared" si="3707"/>
        <v>0</v>
      </c>
      <c r="AAK100" s="49">
        <f t="shared" si="3708"/>
        <v>0</v>
      </c>
      <c r="AAL100" s="49">
        <f t="shared" si="3709"/>
        <v>0</v>
      </c>
      <c r="AAM100" s="49">
        <f t="shared" si="3710"/>
        <v>0</v>
      </c>
      <c r="AAN100" s="49">
        <f t="shared" si="3711"/>
        <v>0</v>
      </c>
      <c r="AAO100" s="49">
        <f t="shared" si="3712"/>
        <v>2.29</v>
      </c>
      <c r="AAP100" s="44">
        <f t="shared" si="3931"/>
        <v>1</v>
      </c>
      <c r="AAQ100" s="44">
        <f t="shared" si="3932"/>
        <v>48186.18</v>
      </c>
    </row>
    <row r="101" spans="1:719" s="33" customFormat="1" ht="10.5" customHeight="1" x14ac:dyDescent="0.25">
      <c r="A101" s="199"/>
      <c r="B101" s="233">
        <v>73</v>
      </c>
      <c r="C101" s="652" t="s">
        <v>604</v>
      </c>
      <c r="D101" s="653" t="s">
        <v>674</v>
      </c>
      <c r="E101" s="156">
        <v>15030</v>
      </c>
      <c r="F101" s="327">
        <v>4.22</v>
      </c>
      <c r="G101" s="301"/>
      <c r="H101" s="19">
        <v>1</v>
      </c>
      <c r="I101" s="210"/>
      <c r="J101" s="210"/>
      <c r="K101" s="222">
        <v>1.4</v>
      </c>
      <c r="L101" s="222">
        <v>1.68</v>
      </c>
      <c r="M101" s="222">
        <v>2.23</v>
      </c>
      <c r="N101" s="223">
        <v>2.57</v>
      </c>
      <c r="O101" s="45">
        <f>'СДП (план)'!O102</f>
        <v>0</v>
      </c>
      <c r="P101" s="45">
        <f>'СДП (план)'!P102</f>
        <v>0</v>
      </c>
      <c r="Q101" s="44">
        <f t="shared" ref="Q101:Q114" si="4091">SUM(O101/12*$A$2)</f>
        <v>0</v>
      </c>
      <c r="R101" s="44">
        <f t="shared" ref="R101:R114" si="4092">SUM(P101/12*$A$2)</f>
        <v>0</v>
      </c>
      <c r="S101" s="44">
        <f>VLOOKUP($C101,факт!$D$8:$JF$250,39,0)</f>
        <v>2</v>
      </c>
      <c r="T101" s="44">
        <f>VLOOKUP($C101,факт!$D$8:$JF$250,40,0)</f>
        <v>177594.48</v>
      </c>
      <c r="U101" s="44">
        <f>VLOOKUP($C101,факт!$D$8:$JF$250,41,0)</f>
        <v>50</v>
      </c>
      <c r="V101" s="44">
        <f>VLOOKUP($C101,факт!$D$8:$JF$250,42,0)</f>
        <v>0</v>
      </c>
      <c r="W101" s="44">
        <f>VLOOKUP($C101,факт!$D$8:$JF$250,43,0)</f>
        <v>0</v>
      </c>
      <c r="X101" s="44">
        <f>VLOOKUP($C101,факт!$D$8:$JF$250,44,0)</f>
        <v>0</v>
      </c>
      <c r="Y101" s="44">
        <f t="shared" si="3715"/>
        <v>0</v>
      </c>
      <c r="Z101" s="44">
        <f t="shared" si="3716"/>
        <v>0</v>
      </c>
      <c r="AA101" s="44">
        <f t="shared" si="3717"/>
        <v>8.44</v>
      </c>
      <c r="AB101" s="44">
        <f t="shared" ref="AB101:AB114" si="4093">SUM(S101-Q101)</f>
        <v>2</v>
      </c>
      <c r="AC101" s="44">
        <f t="shared" ref="AC101:AC114" si="4094">SUM(T101-R101)</f>
        <v>177594.48</v>
      </c>
      <c r="AD101" s="155">
        <f>'СДП (план)'!Q102</f>
        <v>0</v>
      </c>
      <c r="AE101" s="155">
        <f>'СДП (план)'!R102</f>
        <v>0</v>
      </c>
      <c r="AF101" s="44">
        <f t="shared" ref="AF101:AF114" si="4095">SUM(AD101/12*$A$2)</f>
        <v>0</v>
      </c>
      <c r="AG101" s="44">
        <f t="shared" ref="AG101:AG114" si="4096">SUM(AE101/12*$A$2)</f>
        <v>0</v>
      </c>
      <c r="AH101" s="44">
        <f>VLOOKUP($C101,факт!$D$8:$JF$250,21,0)</f>
        <v>0</v>
      </c>
      <c r="AI101" s="44">
        <f>VLOOKUP($C101,факт!$D$8:$JF$250,22,0)</f>
        <v>0</v>
      </c>
      <c r="AJ101" s="44">
        <f>VLOOKUP($C101,факт!$D$8:$JF$250,23,0)</f>
        <v>0</v>
      </c>
      <c r="AK101" s="44">
        <f>VLOOKUP($C101,факт!$D$8:$JF$250,24,0)</f>
        <v>0</v>
      </c>
      <c r="AL101" s="44">
        <f>VLOOKUP($C101,факт!$D$8:$JF$250,25,0)</f>
        <v>0</v>
      </c>
      <c r="AM101" s="44">
        <f>VLOOKUP($C101,факт!$D$8:$JF$250,26,0)</f>
        <v>0</v>
      </c>
      <c r="AN101" s="44">
        <f t="shared" si="3399"/>
        <v>0</v>
      </c>
      <c r="AO101" s="44">
        <f t="shared" si="3400"/>
        <v>0</v>
      </c>
      <c r="AP101" s="44">
        <f t="shared" si="3401"/>
        <v>0</v>
      </c>
      <c r="AQ101" s="44">
        <f t="shared" si="3402"/>
        <v>0</v>
      </c>
      <c r="AR101" s="44">
        <f t="shared" si="3403"/>
        <v>0</v>
      </c>
      <c r="AS101" s="45">
        <f>'СДП (план)'!S102</f>
        <v>0</v>
      </c>
      <c r="AT101" s="44">
        <f>'СДП (план)'!T102</f>
        <v>0</v>
      </c>
      <c r="AU101" s="44">
        <f t="shared" ref="AU101:AU114" si="4097">SUM(AS101/12*$A$2)</f>
        <v>0</v>
      </c>
      <c r="AV101" s="44">
        <f t="shared" ref="AV101:AV114" si="4098">SUM(AT101/12*$A$2)</f>
        <v>0</v>
      </c>
      <c r="AW101" s="44">
        <f>VLOOKUP($C101,факт!$D$8:$JF$250,3,0)</f>
        <v>0</v>
      </c>
      <c r="AX101" s="44">
        <f>VLOOKUP($C101,факт!$D$8:$JF$250,4,0)</f>
        <v>0</v>
      </c>
      <c r="AY101" s="44">
        <f>VLOOKUP($C101,факт!$D$8:$JF$250,5,0)</f>
        <v>0</v>
      </c>
      <c r="AZ101" s="44">
        <f>VLOOKUP($C101,факт!$D$8:$JF$250,6,0)</f>
        <v>0</v>
      </c>
      <c r="BA101" s="44">
        <f>VLOOKUP($C101,факт!$D$8:$JF$250,7,0)</f>
        <v>0</v>
      </c>
      <c r="BB101" s="44">
        <f>VLOOKUP($C101,факт!$D$8:$JF$250,8,0)</f>
        <v>0</v>
      </c>
      <c r="BC101" s="44">
        <f t="shared" si="3721"/>
        <v>0</v>
      </c>
      <c r="BD101" s="44">
        <f t="shared" si="3722"/>
        <v>0</v>
      </c>
      <c r="BE101" s="44">
        <f t="shared" si="3723"/>
        <v>0</v>
      </c>
      <c r="BF101" s="44">
        <f t="shared" ref="BF101:BF114" si="4099">SUM(AW101-AU101)</f>
        <v>0</v>
      </c>
      <c r="BG101" s="44">
        <f t="shared" ref="BG101:BG114" si="4100">SUM(AX101-AV101)</f>
        <v>0</v>
      </c>
      <c r="BH101" s="90">
        <f>'СДП (план)'!U102</f>
        <v>0</v>
      </c>
      <c r="BI101" s="3">
        <f>'СДП (план)'!V102</f>
        <v>0</v>
      </c>
      <c r="BJ101" s="44">
        <f t="shared" ref="BJ101:BJ114" si="4101">SUM(BH101/12*$A$2)</f>
        <v>0</v>
      </c>
      <c r="BK101" s="44">
        <f t="shared" ref="BK101:BK114" si="4102">SUM(BI101/12*$A$2)</f>
        <v>0</v>
      </c>
      <c r="BL101" s="44">
        <f>VLOOKUP($C101,факт!$D$8:$JF$250,27,0)</f>
        <v>0</v>
      </c>
      <c r="BM101" s="44">
        <f>VLOOKUP($C101,факт!$D$8:$JF$250,28,0)</f>
        <v>0</v>
      </c>
      <c r="BN101" s="44">
        <f>VLOOKUP($C101,факт!$D$8:$JF$250,29,0)</f>
        <v>0</v>
      </c>
      <c r="BO101" s="44">
        <f>VLOOKUP($C101,факт!$D$8:$JF$250,30,0)</f>
        <v>0</v>
      </c>
      <c r="BP101" s="44">
        <f>VLOOKUP($C101,факт!$D$8:$JF$250,31,0)</f>
        <v>0</v>
      </c>
      <c r="BQ101" s="44">
        <f>VLOOKUP($C101,факт!$D$8:$JF$250,32,0)</f>
        <v>0</v>
      </c>
      <c r="BR101" s="44">
        <f t="shared" si="3727"/>
        <v>0</v>
      </c>
      <c r="BS101" s="44">
        <f t="shared" si="3728"/>
        <v>0</v>
      </c>
      <c r="BT101" s="44">
        <f t="shared" si="3729"/>
        <v>0</v>
      </c>
      <c r="BU101" s="44">
        <f t="shared" si="3416"/>
        <v>0</v>
      </c>
      <c r="BV101" s="44">
        <f t="shared" si="3417"/>
        <v>0</v>
      </c>
      <c r="BW101" s="45">
        <f>'СДП (план)'!W102</f>
        <v>0</v>
      </c>
      <c r="BX101" s="44">
        <f>'СДП (план)'!X102</f>
        <v>0</v>
      </c>
      <c r="BY101" s="44">
        <f t="shared" ref="BY101:BY114" si="4103">SUM(BW101/12*$A$2)</f>
        <v>0</v>
      </c>
      <c r="BZ101" s="44">
        <f t="shared" ref="BZ101:BZ114" si="4104">SUM(BX101/12*$A$2)</f>
        <v>0</v>
      </c>
      <c r="CA101" s="44">
        <f>VLOOKUP($C101,факт!$D$8:$JF$250,9,0)</f>
        <v>0</v>
      </c>
      <c r="CB101" s="44">
        <f>VLOOKUP($C101,факт!$D$8:$JF$250,10,0)</f>
        <v>0</v>
      </c>
      <c r="CC101" s="44">
        <f>VLOOKUP($C101,факт!$D$8:$JF$250,11,0)</f>
        <v>0</v>
      </c>
      <c r="CD101" s="44">
        <f>VLOOKUP($C101,факт!$D$8:$JF$250,12,0)</f>
        <v>0</v>
      </c>
      <c r="CE101" s="44">
        <f>VLOOKUP($C101,факт!$D$8:$JF$250,13,0)</f>
        <v>0</v>
      </c>
      <c r="CF101" s="44">
        <f>VLOOKUP($C101,факт!$D$8:$JF$250,14,0)</f>
        <v>0</v>
      </c>
      <c r="CG101" s="44">
        <f t="shared" si="3731"/>
        <v>0</v>
      </c>
      <c r="CH101" s="44">
        <f t="shared" si="3732"/>
        <v>0</v>
      </c>
      <c r="CI101" s="44">
        <f t="shared" si="3733"/>
        <v>0</v>
      </c>
      <c r="CJ101" s="44">
        <f t="shared" ref="CJ101:CJ114" si="4105">SUM(CA101-BY101)</f>
        <v>0</v>
      </c>
      <c r="CK101" s="44">
        <f t="shared" ref="CK101:CK114" si="4106">SUM(CB101-BZ101)</f>
        <v>0</v>
      </c>
      <c r="CL101" s="47">
        <f>'СДП (план)'!Y102</f>
        <v>0</v>
      </c>
      <c r="CM101" s="44">
        <f>'СДП (план)'!Z102</f>
        <v>0</v>
      </c>
      <c r="CN101" s="44">
        <f t="shared" ref="CN101:CN114" si="4107">SUM(CL101/12*$A$2)</f>
        <v>0</v>
      </c>
      <c r="CO101" s="44">
        <f t="shared" ref="CO101:CO114" si="4108">SUM(CM101/12*$A$2)</f>
        <v>0</v>
      </c>
      <c r="CP101" s="44">
        <f>VLOOKUP($C101,факт!$D$8:$JF$250,33,0)</f>
        <v>0</v>
      </c>
      <c r="CQ101" s="44">
        <f>VLOOKUP($C101,факт!$D$8:$JF$250,34,0)</f>
        <v>0</v>
      </c>
      <c r="CR101" s="44">
        <f>VLOOKUP($C101,факт!$D$8:$JF$250,35,0)</f>
        <v>0</v>
      </c>
      <c r="CS101" s="44">
        <f>VLOOKUP($C101,факт!$D$8:$JF$250,36,0)</f>
        <v>0</v>
      </c>
      <c r="CT101" s="44">
        <f>VLOOKUP($C101,факт!$D$8:$JF$250,37,0)</f>
        <v>0</v>
      </c>
      <c r="CU101" s="44">
        <f>VLOOKUP($C101,факт!$D$8:$JF$250,38,0)</f>
        <v>0</v>
      </c>
      <c r="CV101" s="44">
        <f t="shared" si="3736"/>
        <v>0</v>
      </c>
      <c r="CW101" s="44">
        <f t="shared" si="3737"/>
        <v>0</v>
      </c>
      <c r="CX101" s="44">
        <f t="shared" si="3738"/>
        <v>0</v>
      </c>
      <c r="CY101" s="44">
        <f t="shared" ref="CY101:CY114" si="4109">SUM(CP101-CN101)</f>
        <v>0</v>
      </c>
      <c r="CZ101" s="44">
        <f t="shared" ref="CZ101:CZ114" si="4110">SUM(CQ101-CO101)</f>
        <v>0</v>
      </c>
      <c r="DA101" s="46">
        <f>'СДП (план)'!AA102</f>
        <v>0</v>
      </c>
      <c r="DB101" s="46">
        <f>'СДП (план)'!AB102</f>
        <v>0</v>
      </c>
      <c r="DC101" s="44">
        <f t="shared" ref="DC101:DC114" si="4111">SUM(DA101/12*$A$2)</f>
        <v>0</v>
      </c>
      <c r="DD101" s="44">
        <f t="shared" ref="DD101:DD114" si="4112">SUM(DB101/12*$A$2)</f>
        <v>0</v>
      </c>
      <c r="DE101" s="44">
        <f>VLOOKUP($C101,факт!$D$8:$JF$250,45,0)</f>
        <v>0</v>
      </c>
      <c r="DF101" s="44">
        <f>VLOOKUP($C101,факт!$D$8:$JF$250,46,0)</f>
        <v>0</v>
      </c>
      <c r="DG101" s="44">
        <f>VLOOKUP($C101,факт!$D$8:$JF$250,47,0)</f>
        <v>0</v>
      </c>
      <c r="DH101" s="44">
        <f>VLOOKUP($C101,факт!$D$8:$JF$250,48,0)</f>
        <v>0</v>
      </c>
      <c r="DI101" s="44">
        <f>VLOOKUP($C101,факт!$D$8:$JF$250,49,0)</f>
        <v>0</v>
      </c>
      <c r="DJ101" s="44">
        <f>VLOOKUP($C101,факт!$D$8:$JF$250,50,0)</f>
        <v>0</v>
      </c>
      <c r="DK101" s="44">
        <f t="shared" si="3741"/>
        <v>0</v>
      </c>
      <c r="DL101" s="44">
        <f t="shared" si="3742"/>
        <v>0</v>
      </c>
      <c r="DM101" s="44">
        <f t="shared" si="3743"/>
        <v>0</v>
      </c>
      <c r="DN101" s="44">
        <f t="shared" ref="DN101:DN114" si="4113">SUM(DE101-DC101)</f>
        <v>0</v>
      </c>
      <c r="DO101" s="44">
        <f t="shared" ref="DO101:DO114" si="4114">SUM(DF101-DD101)</f>
        <v>0</v>
      </c>
      <c r="DP101" s="5">
        <f>'СДП (план)'!AC102</f>
        <v>0</v>
      </c>
      <c r="DQ101" s="3">
        <f>'СДП (план)'!AD102</f>
        <v>0</v>
      </c>
      <c r="DR101" s="44">
        <f t="shared" ref="DR101:DR114" si="4115">SUM(DP101/12*$A$2)</f>
        <v>0</v>
      </c>
      <c r="DS101" s="44">
        <f t="shared" ref="DS101:DS114" si="4116">SUM(DQ101/12*$A$2)</f>
        <v>0</v>
      </c>
      <c r="DT101" s="44">
        <f>VLOOKUP($C101,факт!$D$8:$JF$250,231,0)</f>
        <v>0</v>
      </c>
      <c r="DU101" s="44">
        <f>VLOOKUP($C101,факт!$D$8:$JF$250,232,0)</f>
        <v>0</v>
      </c>
      <c r="DV101" s="44">
        <f>VLOOKUP($C101,факт!$D$8:$JF$250,233,0)</f>
        <v>0</v>
      </c>
      <c r="DW101" s="44">
        <f>VLOOKUP($C101,факт!$D$8:$JF$250,234,0)</f>
        <v>0</v>
      </c>
      <c r="DX101" s="44">
        <f>VLOOKUP($C101,факт!$D$8:$JF$250,235,0)</f>
        <v>0</v>
      </c>
      <c r="DY101" s="44">
        <f>VLOOKUP($C101,факт!$D$8:$JF$250,236,0)</f>
        <v>0</v>
      </c>
      <c r="DZ101" s="44">
        <f t="shared" si="3746"/>
        <v>0</v>
      </c>
      <c r="EA101" s="44">
        <f t="shared" si="3747"/>
        <v>0</v>
      </c>
      <c r="EB101" s="44">
        <f t="shared" si="3748"/>
        <v>0</v>
      </c>
      <c r="EC101" s="44">
        <f t="shared" ref="EC101:EC114" si="4117">SUM(DT101-DR101)</f>
        <v>0</v>
      </c>
      <c r="ED101" s="44">
        <f t="shared" ref="ED101:ED114" si="4118">SUM(DU101-DS101)</f>
        <v>0</v>
      </c>
      <c r="EE101" s="44">
        <f>'СДП (план)'!CY102</f>
        <v>0</v>
      </c>
      <c r="EF101" s="44">
        <f>'СДП (план)'!CZ102</f>
        <v>0</v>
      </c>
      <c r="EG101" s="44">
        <f t="shared" ref="EG101:EG114" si="4119">SUM(EE101/12*$A$2)</f>
        <v>0</v>
      </c>
      <c r="EH101" s="44">
        <f t="shared" ref="EH101:EH114" si="4120">SUM(EF101/12*$A$2)</f>
        <v>0</v>
      </c>
      <c r="EI101" s="44"/>
      <c r="EJ101" s="44"/>
      <c r="EK101" s="44"/>
      <c r="EL101" s="44"/>
      <c r="EM101" s="44"/>
      <c r="EN101" s="44"/>
      <c r="EO101" s="44"/>
      <c r="EP101" s="44"/>
      <c r="EQ101" s="44"/>
      <c r="ER101" s="44"/>
      <c r="ES101" s="44"/>
      <c r="ET101" s="45">
        <f>'СДП (план)'!AE102</f>
        <v>0</v>
      </c>
      <c r="EU101" s="44">
        <f>'СДП (план)'!AF102</f>
        <v>0</v>
      </c>
      <c r="EV101" s="44">
        <f t="shared" ref="EV101:EV114" si="4121">SUM(ET101/12*$A$2)</f>
        <v>0</v>
      </c>
      <c r="EW101" s="44">
        <f t="shared" ref="EW101:EW114" si="4122">SUM(EU101/12*$A$2)</f>
        <v>0</v>
      </c>
      <c r="EX101" s="44">
        <f>VLOOKUP($C101,факт!$D$8:$JF$250,159,0)</f>
        <v>0</v>
      </c>
      <c r="EY101" s="44">
        <f>VLOOKUP($C101,факт!$D$8:$JF$250,160,0)</f>
        <v>0</v>
      </c>
      <c r="EZ101" s="44">
        <f>VLOOKUP($C101,факт!$D$8:$JF$250,161,0)</f>
        <v>0</v>
      </c>
      <c r="FA101" s="44">
        <f>VLOOKUP($C101,факт!$D$8:$JF$250,162,0)</f>
        <v>0</v>
      </c>
      <c r="FB101" s="44">
        <f>VLOOKUP($C101,факт!$D$8:$JF$250,163,0)</f>
        <v>0</v>
      </c>
      <c r="FC101" s="44">
        <f>VLOOKUP($C101,факт!$D$8:$JF$250,164,0)</f>
        <v>0</v>
      </c>
      <c r="FD101" s="44">
        <f t="shared" si="3753"/>
        <v>0</v>
      </c>
      <c r="FE101" s="44">
        <f t="shared" si="3754"/>
        <v>0</v>
      </c>
      <c r="FF101" s="44">
        <f t="shared" si="3755"/>
        <v>0</v>
      </c>
      <c r="FG101" s="44">
        <f t="shared" si="3756"/>
        <v>0</v>
      </c>
      <c r="FH101" s="44">
        <f t="shared" si="3454"/>
        <v>0</v>
      </c>
      <c r="FI101" s="5">
        <f>'СДП (план)'!AG102</f>
        <v>0</v>
      </c>
      <c r="FJ101" s="3">
        <f>'СДП (план)'!AH102</f>
        <v>0</v>
      </c>
      <c r="FK101" s="44">
        <f t="shared" ref="FK101:FK114" si="4123">SUM(FI101/12*$A$2)</f>
        <v>0</v>
      </c>
      <c r="FL101" s="44">
        <f t="shared" ref="FL101:FL114" si="4124">SUM(FJ101/12*$A$2)</f>
        <v>0</v>
      </c>
      <c r="FM101" s="44">
        <f>VLOOKUP($C101,факт!$D$8:$JF$250,165,0)</f>
        <v>0</v>
      </c>
      <c r="FN101" s="44">
        <f>VLOOKUP($C101,факт!$D$8:$JF$250,166,0)</f>
        <v>0</v>
      </c>
      <c r="FO101" s="44">
        <f>VLOOKUP($C101,факт!$D$8:$JF$250,167,0)</f>
        <v>0</v>
      </c>
      <c r="FP101" s="44">
        <f>VLOOKUP($C101,факт!$D$8:$JF$250,168,0)</f>
        <v>0</v>
      </c>
      <c r="FQ101" s="44">
        <f>VLOOKUP($C101,факт!$D$8:$JF$250,169,0)</f>
        <v>0</v>
      </c>
      <c r="FR101" s="44">
        <f>VLOOKUP($C101,факт!$D$8:$JF$250,170,0)</f>
        <v>0</v>
      </c>
      <c r="FS101" s="44">
        <f t="shared" si="3758"/>
        <v>0</v>
      </c>
      <c r="FT101" s="44">
        <f t="shared" si="3759"/>
        <v>0</v>
      </c>
      <c r="FU101" s="44">
        <f t="shared" si="3760"/>
        <v>0</v>
      </c>
      <c r="FV101" s="44">
        <f t="shared" ref="FV101:FV114" si="4125">SUM(FM101-FK101)</f>
        <v>0</v>
      </c>
      <c r="FW101" s="44">
        <f t="shared" ref="FW101:FW114" si="4126">SUM(FN101-FL101)</f>
        <v>0</v>
      </c>
      <c r="FX101" s="5">
        <f>'СДП (план)'!AI102</f>
        <v>0</v>
      </c>
      <c r="FY101" s="3">
        <f>'СДП (план)'!AJ102</f>
        <v>0</v>
      </c>
      <c r="FZ101" s="44">
        <f t="shared" ref="FZ101:FZ114" si="4127">SUM(FX101/12*$A$2)</f>
        <v>0</v>
      </c>
      <c r="GA101" s="44">
        <f t="shared" ref="GA101:GA114" si="4128">SUM(FY101/12*$A$2)</f>
        <v>0</v>
      </c>
      <c r="GB101" s="44">
        <f>VLOOKUP($C101,факт!$D$8:$JF$250,219,0)</f>
        <v>0</v>
      </c>
      <c r="GC101" s="44">
        <f>VLOOKUP($C101,факт!$D$8:$JF$250,220,0)</f>
        <v>0</v>
      </c>
      <c r="GD101" s="44">
        <f>VLOOKUP($C101,факт!$D$8:$JF$250,221,0)</f>
        <v>0</v>
      </c>
      <c r="GE101" s="44">
        <f>VLOOKUP($C101,факт!$D$8:$JF$250,222,0)</f>
        <v>0</v>
      </c>
      <c r="GF101" s="44">
        <f>VLOOKUP($C101,факт!$D$8:$JF$250,223,0)</f>
        <v>0</v>
      </c>
      <c r="GG101" s="44">
        <f>VLOOKUP($C101,факт!$D$8:$JF$250,224,0)</f>
        <v>0</v>
      </c>
      <c r="GH101" s="44">
        <f t="shared" si="3464"/>
        <v>0</v>
      </c>
      <c r="GI101" s="44">
        <f t="shared" si="3465"/>
        <v>0</v>
      </c>
      <c r="GJ101" s="44">
        <f t="shared" si="3466"/>
        <v>0</v>
      </c>
      <c r="GK101" s="44">
        <f t="shared" si="3467"/>
        <v>0</v>
      </c>
      <c r="GL101" s="44">
        <f t="shared" si="3468"/>
        <v>0</v>
      </c>
      <c r="GM101" s="45">
        <f>'СДП (план)'!AK102</f>
        <v>0</v>
      </c>
      <c r="GN101" s="44">
        <f>'СДП (план)'!AL102</f>
        <v>0</v>
      </c>
      <c r="GO101" s="44">
        <f t="shared" ref="GO101:GO114" si="4129">SUM(GM101/12*$A$2)</f>
        <v>0</v>
      </c>
      <c r="GP101" s="44">
        <f t="shared" ref="GP101:GP114" si="4130">SUM(GN101/12*$A$2)</f>
        <v>0</v>
      </c>
      <c r="GQ101" s="44">
        <f>VLOOKUP($C101,факт!$D$8:$JF$250,237,0)</f>
        <v>0</v>
      </c>
      <c r="GR101" s="44">
        <f>VLOOKUP($C101,факт!$D$8:$JF$250,238,0)</f>
        <v>0</v>
      </c>
      <c r="GS101" s="44">
        <f>VLOOKUP($C101,факт!$D$8:$JF$250,239,0)</f>
        <v>0</v>
      </c>
      <c r="GT101" s="44">
        <f>VLOOKUP($C101,факт!$D$8:$JF$250,240,0)</f>
        <v>0</v>
      </c>
      <c r="GU101" s="44">
        <f>VLOOKUP($C101,факт!$D$8:$JF$250,241,0)</f>
        <v>0</v>
      </c>
      <c r="GV101" s="44">
        <f>VLOOKUP($C101,факт!$D$8:$JF$250,242,0)</f>
        <v>0</v>
      </c>
      <c r="GW101" s="44">
        <f t="shared" si="3765"/>
        <v>0</v>
      </c>
      <c r="GX101" s="44">
        <f t="shared" si="3766"/>
        <v>0</v>
      </c>
      <c r="GY101" s="44">
        <f t="shared" si="3767"/>
        <v>0</v>
      </c>
      <c r="GZ101" s="44">
        <f t="shared" ref="GZ101:GZ114" si="4131">SUM(GQ101-GO101)</f>
        <v>0</v>
      </c>
      <c r="HA101" s="44">
        <f t="shared" ref="HA101:HA114" si="4132">SUM(GR101-GP101)</f>
        <v>0</v>
      </c>
      <c r="HB101" s="46">
        <f>'СДП (план)'!AM102</f>
        <v>0</v>
      </c>
      <c r="HC101" s="127">
        <f>'СДП (план)'!AN102</f>
        <v>0</v>
      </c>
      <c r="HD101" s="44">
        <f t="shared" ref="HD101:HD114" si="4133">SUM(HB101/12*$A$2)</f>
        <v>0</v>
      </c>
      <c r="HE101" s="44">
        <f t="shared" ref="HE101:HE114" si="4134">SUM(HC101/12*$A$2)</f>
        <v>0</v>
      </c>
      <c r="HF101" s="44"/>
      <c r="HG101" s="44"/>
      <c r="HH101" s="44"/>
      <c r="HI101" s="44"/>
      <c r="HJ101" s="44"/>
      <c r="HK101" s="44"/>
      <c r="HL101" s="44">
        <f t="shared" si="3770"/>
        <v>0</v>
      </c>
      <c r="HM101" s="44">
        <f t="shared" si="3771"/>
        <v>0</v>
      </c>
      <c r="HN101" s="44">
        <f t="shared" si="3772"/>
        <v>0</v>
      </c>
      <c r="HO101" s="44">
        <f t="shared" ref="HO101:HO114" si="4135">SUM(HF101-HD101)</f>
        <v>0</v>
      </c>
      <c r="HP101" s="44">
        <f t="shared" ref="HP101:HP114" si="4136">SUM(HG101-HE101)</f>
        <v>0</v>
      </c>
      <c r="HQ101" s="45">
        <f>'СДП (план)'!AO102</f>
        <v>0</v>
      </c>
      <c r="HR101" s="44">
        <f>'СДП (план)'!AP102</f>
        <v>0</v>
      </c>
      <c r="HS101" s="44">
        <f t="shared" ref="HS101:HS114" si="4137">SUM(HQ101/12*$A$2)</f>
        <v>0</v>
      </c>
      <c r="HT101" s="44">
        <f t="shared" ref="HT101:HT114" si="4138">SUM(HR101/12*$A$2)</f>
        <v>0</v>
      </c>
      <c r="HU101" s="44">
        <f>VLOOKUP($C101,факт!$D$8:$JF$250,171,0)</f>
        <v>0</v>
      </c>
      <c r="HV101" s="44">
        <f>VLOOKUP($C101,факт!$D$8:$JF$250,172,0)</f>
        <v>0</v>
      </c>
      <c r="HW101" s="44">
        <f>VLOOKUP($C101,факт!$D$8:$JF$250,173,0)</f>
        <v>0</v>
      </c>
      <c r="HX101" s="44">
        <f>VLOOKUP($C101,факт!$D$8:$JF$250,174,0)</f>
        <v>0</v>
      </c>
      <c r="HY101" s="44">
        <f>VLOOKUP($C101,факт!$D$8:$JF$250,175,0)</f>
        <v>0</v>
      </c>
      <c r="HZ101" s="44">
        <f>VLOOKUP($C101,факт!$D$8:$JF$250,176,0)</f>
        <v>0</v>
      </c>
      <c r="IA101" s="44">
        <f t="shared" si="3775"/>
        <v>0</v>
      </c>
      <c r="IB101" s="44">
        <f t="shared" si="3776"/>
        <v>0</v>
      </c>
      <c r="IC101" s="44">
        <f t="shared" si="3777"/>
        <v>0</v>
      </c>
      <c r="ID101" s="44">
        <f t="shared" ref="ID101:ID114" si="4139">SUM(HU101-HS101)</f>
        <v>0</v>
      </c>
      <c r="IE101" s="44">
        <f t="shared" ref="IE101:IE114" si="4140">SUM(HV101-HT101)</f>
        <v>0</v>
      </c>
      <c r="IF101" s="45">
        <f>'СДП (план)'!AQ102</f>
        <v>0</v>
      </c>
      <c r="IG101" s="44">
        <f>'СДП (план)'!AR102</f>
        <v>0</v>
      </c>
      <c r="IH101" s="44">
        <f t="shared" ref="IH101:IH114" si="4141">SUM(IF101/12*$A$2)</f>
        <v>0</v>
      </c>
      <c r="II101" s="44">
        <f t="shared" ref="II101:II114" si="4142">SUM(IG101/12*$A$2)</f>
        <v>0</v>
      </c>
      <c r="IJ101" s="44"/>
      <c r="IK101" s="44"/>
      <c r="IL101" s="44"/>
      <c r="IM101" s="44"/>
      <c r="IN101" s="44"/>
      <c r="IO101" s="44"/>
      <c r="IP101" s="44">
        <f t="shared" si="3780"/>
        <v>0</v>
      </c>
      <c r="IQ101" s="44">
        <f t="shared" si="3781"/>
        <v>0</v>
      </c>
      <c r="IR101" s="44">
        <f t="shared" si="3782"/>
        <v>0</v>
      </c>
      <c r="IS101" s="44">
        <f t="shared" ref="IS101:IS114" si="4143">SUM(IJ101-IH101)</f>
        <v>0</v>
      </c>
      <c r="IT101" s="44">
        <f t="shared" ref="IT101:IT114" si="4144">SUM(IK101-II101)</f>
        <v>0</v>
      </c>
      <c r="IU101" s="45">
        <f>'СДП (план)'!AS102</f>
        <v>0</v>
      </c>
      <c r="IV101" s="44">
        <f>'СДП (план)'!AT102</f>
        <v>0</v>
      </c>
      <c r="IW101" s="44">
        <f t="shared" ref="IW101:IW114" si="4145">SUM(IU101/12*$A$2)</f>
        <v>0</v>
      </c>
      <c r="IX101" s="44">
        <f t="shared" ref="IX101:IX114" si="4146">SUM(IV101/12*$A$2)</f>
        <v>0</v>
      </c>
      <c r="IY101" s="44">
        <f>VLOOKUP($C101,факт!$D$8:$JF$250,183,0)</f>
        <v>0</v>
      </c>
      <c r="IZ101" s="44">
        <f>VLOOKUP($C101,факт!$D$8:$JF$250,184,0)</f>
        <v>0</v>
      </c>
      <c r="JA101" s="44">
        <f>VLOOKUP($C101,факт!$D$8:$JF$250,185,0)</f>
        <v>0</v>
      </c>
      <c r="JB101" s="44">
        <f>VLOOKUP($C101,факт!$D$8:$JF$250,186,0)</f>
        <v>0</v>
      </c>
      <c r="JC101" s="44">
        <f>VLOOKUP($C101,факт!$D$8:$JF$250,187,0)</f>
        <v>0</v>
      </c>
      <c r="JD101" s="44">
        <f>VLOOKUP($C101,факт!$D$8:$JF$250,188,0)</f>
        <v>0</v>
      </c>
      <c r="JE101" s="44">
        <f t="shared" si="3785"/>
        <v>0</v>
      </c>
      <c r="JF101" s="44">
        <f t="shared" si="3786"/>
        <v>0</v>
      </c>
      <c r="JG101" s="44">
        <f t="shared" si="3787"/>
        <v>0</v>
      </c>
      <c r="JH101" s="44">
        <f t="shared" ref="JH101:JH114" si="4147">SUM(IY101-IW101)</f>
        <v>0</v>
      </c>
      <c r="JI101" s="44">
        <f t="shared" ref="JI101:JI114" si="4148">SUM(IZ101-IX101)</f>
        <v>0</v>
      </c>
      <c r="JJ101" s="5">
        <f>'СДП (план)'!AU102</f>
        <v>0</v>
      </c>
      <c r="JK101" s="3">
        <f>'СДП (план)'!AV102</f>
        <v>0</v>
      </c>
      <c r="JL101" s="44">
        <f t="shared" ref="JL101:JL114" si="4149">SUM(JJ101/12*$A$2)</f>
        <v>0</v>
      </c>
      <c r="JM101" s="44">
        <f t="shared" ref="JM101:JM114" si="4150">SUM(JK101/12*$A$2)</f>
        <v>0</v>
      </c>
      <c r="JN101" s="44">
        <f>VLOOKUP($C101,факт!$D$8:$JF$250,189,0)</f>
        <v>0</v>
      </c>
      <c r="JO101" s="44">
        <f>VLOOKUP($C101,факт!$D$8:$JF$250,190,0)</f>
        <v>0</v>
      </c>
      <c r="JP101" s="44">
        <f>VLOOKUP($C101,факт!$D$8:$JF$250,191,0)</f>
        <v>0</v>
      </c>
      <c r="JQ101" s="44">
        <f>VLOOKUP($C101,факт!$D$8:$JF$250,192,0)</f>
        <v>0</v>
      </c>
      <c r="JR101" s="44">
        <f>VLOOKUP($C101,факт!$D$8:$JF$250,193,0)</f>
        <v>0</v>
      </c>
      <c r="JS101" s="44">
        <f>VLOOKUP($C101,факт!$D$8:$JF$250,194,0)</f>
        <v>0</v>
      </c>
      <c r="JT101" s="44">
        <f t="shared" si="3790"/>
        <v>0</v>
      </c>
      <c r="JU101" s="44">
        <f t="shared" si="3791"/>
        <v>0</v>
      </c>
      <c r="JV101" s="44">
        <f t="shared" si="3792"/>
        <v>0</v>
      </c>
      <c r="JW101" s="44">
        <f t="shared" ref="JW101:JW114" si="4151">SUM(JN101-JL101)</f>
        <v>0</v>
      </c>
      <c r="JX101" s="44">
        <f t="shared" ref="JX101:JX114" si="4152">SUM(JO101-JM101)</f>
        <v>0</v>
      </c>
      <c r="JY101" s="5">
        <f>'СДП (план)'!AW102</f>
        <v>0</v>
      </c>
      <c r="JZ101" s="3">
        <f>'СДП (план)'!AX102</f>
        <v>0</v>
      </c>
      <c r="KA101" s="44">
        <f t="shared" ref="KA101:KA114" si="4153">SUM(JY101/12*$A$2)</f>
        <v>0</v>
      </c>
      <c r="KB101" s="44">
        <f t="shared" ref="KB101:KB114" si="4154">SUM(JZ101/12*$A$2)</f>
        <v>0</v>
      </c>
      <c r="KC101" s="44">
        <f>VLOOKUP($C101,факт!$D$8:$JF$250,177,0)</f>
        <v>0</v>
      </c>
      <c r="KD101" s="44">
        <f>VLOOKUP($C101,факт!$D$8:$JF$250,178,0)</f>
        <v>0</v>
      </c>
      <c r="KE101" s="44">
        <f>VLOOKUP($C101,факт!$D$8:$JF$250,179,0)</f>
        <v>0</v>
      </c>
      <c r="KF101" s="44">
        <f>VLOOKUP($C101,факт!$D$8:$JF$250,180,0)</f>
        <v>0</v>
      </c>
      <c r="KG101" s="44">
        <f>VLOOKUP($C101,факт!$D$8:$JF$250,181,0)</f>
        <v>0</v>
      </c>
      <c r="KH101" s="44">
        <f>VLOOKUP($C101,факт!$D$8:$JF$250,182,0)</f>
        <v>0</v>
      </c>
      <c r="KI101" s="44">
        <f t="shared" si="3795"/>
        <v>0</v>
      </c>
      <c r="KJ101" s="44">
        <f t="shared" si="3796"/>
        <v>0</v>
      </c>
      <c r="KK101" s="44">
        <f t="shared" si="3797"/>
        <v>0</v>
      </c>
      <c r="KL101" s="44">
        <f t="shared" ref="KL101:KL114" si="4155">SUM(KC101-KA101)</f>
        <v>0</v>
      </c>
      <c r="KM101" s="44">
        <f t="shared" ref="KM101:KM114" si="4156">SUM(KD101-KB101)</f>
        <v>0</v>
      </c>
      <c r="KN101" s="5">
        <f>'СДП (план)'!AY102</f>
        <v>0</v>
      </c>
      <c r="KO101" s="3">
        <f>'СДП (план)'!AZ102</f>
        <v>0</v>
      </c>
      <c r="KP101" s="44">
        <f t="shared" ref="KP101:KP114" si="4157">SUM(KN101/12*$A$2)</f>
        <v>0</v>
      </c>
      <c r="KQ101" s="44">
        <f t="shared" ref="KQ101:KQ114" si="4158">SUM(KO101/12*$A$2)</f>
        <v>0</v>
      </c>
      <c r="KR101" s="44"/>
      <c r="KS101" s="44"/>
      <c r="KT101" s="44"/>
      <c r="KU101" s="44"/>
      <c r="KV101" s="44"/>
      <c r="KW101" s="44"/>
      <c r="KX101" s="44">
        <f t="shared" si="3800"/>
        <v>0</v>
      </c>
      <c r="KY101" s="44">
        <f t="shared" si="3801"/>
        <v>0</v>
      </c>
      <c r="KZ101" s="44">
        <f t="shared" si="3802"/>
        <v>0</v>
      </c>
      <c r="LA101" s="44">
        <f t="shared" ref="LA101:LA114" si="4159">SUM(KR101-KP101)</f>
        <v>0</v>
      </c>
      <c r="LB101" s="44">
        <f t="shared" ref="LB101:LB114" si="4160">SUM(KS101-KQ101)</f>
        <v>0</v>
      </c>
      <c r="LC101" s="45">
        <f>'СДП (план)'!BA102</f>
        <v>0</v>
      </c>
      <c r="LD101" s="44">
        <f>'СДП (план)'!BB102</f>
        <v>0</v>
      </c>
      <c r="LE101" s="44">
        <f t="shared" ref="LE101:LE114" si="4161">SUM(LC101/12*$A$2)</f>
        <v>0</v>
      </c>
      <c r="LF101" s="44">
        <f t="shared" ref="LF101:LF114" si="4162">SUM(LD101/12*$A$2)</f>
        <v>0</v>
      </c>
      <c r="LG101" s="44">
        <f>VLOOKUP($C101,факт!$D$8:$JF$250,111,0)</f>
        <v>0</v>
      </c>
      <c r="LH101" s="44">
        <f>VLOOKUP($C101,факт!$D$8:$JF$250,112,0)</f>
        <v>0</v>
      </c>
      <c r="LI101" s="44">
        <f>VLOOKUP($C101,факт!$D$8:$JF$250,113,0)</f>
        <v>0</v>
      </c>
      <c r="LJ101" s="44">
        <f>VLOOKUP($C101,факт!$D$8:$JF$250,114,0)</f>
        <v>0</v>
      </c>
      <c r="LK101" s="44">
        <f>VLOOKUP($C101,факт!$D$8:$JF$250,115,0)</f>
        <v>0</v>
      </c>
      <c r="LL101" s="44">
        <f>VLOOKUP($C101,факт!$D$8:$JF$250,116,0)</f>
        <v>0</v>
      </c>
      <c r="LM101" s="44">
        <f t="shared" si="3805"/>
        <v>0</v>
      </c>
      <c r="LN101" s="44">
        <f t="shared" si="3806"/>
        <v>0</v>
      </c>
      <c r="LO101" s="44">
        <f t="shared" si="3807"/>
        <v>0</v>
      </c>
      <c r="LP101" s="44">
        <f t="shared" ref="LP101:LP114" si="4163">SUM(LG101-LE101)</f>
        <v>0</v>
      </c>
      <c r="LQ101" s="44">
        <f t="shared" ref="LQ101:LQ114" si="4164">SUM(LH101-LF101)</f>
        <v>0</v>
      </c>
      <c r="LR101" s="45">
        <f>'СДП (план)'!BC102</f>
        <v>0</v>
      </c>
      <c r="LS101" s="44">
        <f>'СДП (план)'!BD102</f>
        <v>0</v>
      </c>
      <c r="LT101" s="44">
        <f t="shared" ref="LT101:LT114" si="4165">SUM(LR101/12*$A$2)</f>
        <v>0</v>
      </c>
      <c r="LU101" s="44">
        <f t="shared" ref="LU101:LU114" si="4166">SUM(LS101/12*$A$2)</f>
        <v>0</v>
      </c>
      <c r="LV101" s="44">
        <f>VLOOKUP($C101,факт!$D$8:$JF$250,117,0)</f>
        <v>0</v>
      </c>
      <c r="LW101" s="44">
        <f>VLOOKUP($C101,факт!$D$8:$JF$250,118,0)</f>
        <v>0</v>
      </c>
      <c r="LX101" s="44">
        <f>VLOOKUP($C101,факт!$D$8:$JF$250,119,0)</f>
        <v>0</v>
      </c>
      <c r="LY101" s="44">
        <f>VLOOKUP($C101,факт!$D$8:$JF$250,120,0)</f>
        <v>0</v>
      </c>
      <c r="LZ101" s="44">
        <f>VLOOKUP($C101,факт!$D$8:$JF$250,121,0)</f>
        <v>0</v>
      </c>
      <c r="MA101" s="44">
        <f>VLOOKUP($C101,факт!$D$8:$JF$250,122,0)</f>
        <v>0</v>
      </c>
      <c r="MB101" s="44">
        <f t="shared" si="3810"/>
        <v>0</v>
      </c>
      <c r="MC101" s="44">
        <f t="shared" si="3811"/>
        <v>0</v>
      </c>
      <c r="MD101" s="44">
        <f t="shared" si="3812"/>
        <v>0</v>
      </c>
      <c r="ME101" s="44">
        <f t="shared" ref="ME101:ME114" si="4167">SUM(LV101-LT101)</f>
        <v>0</v>
      </c>
      <c r="MF101" s="44">
        <f t="shared" ref="MF101:MF114" si="4168">SUM(LW101-LU101)</f>
        <v>0</v>
      </c>
      <c r="MG101" s="47">
        <f>'СДП (план)'!BE102</f>
        <v>0</v>
      </c>
      <c r="MH101" s="47">
        <f>'СДП (план)'!BF102</f>
        <v>0</v>
      </c>
      <c r="MI101" s="44">
        <f t="shared" ref="MI101:MI114" si="4169">SUM(MG101/12*$A$2)</f>
        <v>0</v>
      </c>
      <c r="MJ101" s="44">
        <f t="shared" ref="MJ101:MJ114" si="4170">SUM(MH101/12*$A$2)</f>
        <v>0</v>
      </c>
      <c r="MK101" s="44">
        <f>VLOOKUP($C101,факт!$D$8:$JF$250,63,0)</f>
        <v>0</v>
      </c>
      <c r="ML101" s="44">
        <f>VLOOKUP($C101,факт!$D$8:$JF$250,64,0)</f>
        <v>0</v>
      </c>
      <c r="MM101" s="44">
        <f>VLOOKUP($C101,факт!$D$8:$JF$250,65,0)</f>
        <v>0</v>
      </c>
      <c r="MN101" s="44">
        <f>VLOOKUP($C101,факт!$D$8:$JF$250,66,0)</f>
        <v>0</v>
      </c>
      <c r="MO101" s="44">
        <f>VLOOKUP($C101,факт!$D$8:$JF$250,67,0)</f>
        <v>0</v>
      </c>
      <c r="MP101" s="44">
        <f>VLOOKUP($C101,факт!$D$8:$JF$250,68,0)</f>
        <v>0</v>
      </c>
      <c r="MQ101" s="44">
        <f t="shared" si="3815"/>
        <v>0</v>
      </c>
      <c r="MR101" s="44">
        <f t="shared" si="3816"/>
        <v>0</v>
      </c>
      <c r="MS101" s="44">
        <f t="shared" si="3817"/>
        <v>0</v>
      </c>
      <c r="MT101" s="44">
        <f t="shared" ref="MT101:MT114" si="4171">SUM(MK101-MI101)</f>
        <v>0</v>
      </c>
      <c r="MU101" s="44">
        <f t="shared" ref="MU101:MU114" si="4172">SUM(ML101-MJ101)</f>
        <v>0</v>
      </c>
      <c r="MV101" s="47">
        <f>'СДП (план)'!BG102</f>
        <v>0</v>
      </c>
      <c r="MW101" s="47">
        <f>'СДП (план)'!BH102</f>
        <v>0</v>
      </c>
      <c r="MX101" s="44">
        <f t="shared" ref="MX101:MX114" si="4173">SUM(MV101/12*$A$2)</f>
        <v>0</v>
      </c>
      <c r="MY101" s="44">
        <f t="shared" ref="MY101:MY114" si="4174">SUM(MW101/12*$A$2)</f>
        <v>0</v>
      </c>
      <c r="MZ101" s="44">
        <f>VLOOKUP($C101,факт!$D$8:$JF$250,129,0)</f>
        <v>0</v>
      </c>
      <c r="NA101" s="44">
        <f>VLOOKUP($C101,факт!$D$8:$JF$250,130,0)</f>
        <v>0</v>
      </c>
      <c r="NB101" s="44">
        <f>VLOOKUP($C101,факт!$D$8:$JF$250,131,0)</f>
        <v>0</v>
      </c>
      <c r="NC101" s="44">
        <f>VLOOKUP($C101,факт!$D$8:$JF$250,132,0)</f>
        <v>0</v>
      </c>
      <c r="ND101" s="44">
        <f>VLOOKUP($C101,факт!$D$8:$JF$250,133,0)</f>
        <v>0</v>
      </c>
      <c r="NE101" s="44">
        <f>VLOOKUP($C101,факт!$D$8:$JF$250,134,0)</f>
        <v>0</v>
      </c>
      <c r="NF101" s="44">
        <f t="shared" si="3820"/>
        <v>0</v>
      </c>
      <c r="NG101" s="44">
        <f t="shared" si="3821"/>
        <v>0</v>
      </c>
      <c r="NH101" s="44">
        <f t="shared" si="3822"/>
        <v>0</v>
      </c>
      <c r="NI101" s="44">
        <f t="shared" ref="NI101:NI114" si="4175">SUM(MZ101-MX101)</f>
        <v>0</v>
      </c>
      <c r="NJ101" s="44">
        <f t="shared" ref="NJ101:NJ114" si="4176">SUM(NA101-MY101)</f>
        <v>0</v>
      </c>
      <c r="NK101" s="45">
        <f>'СДП (план)'!BI102</f>
        <v>0</v>
      </c>
      <c r="NL101" s="44">
        <f>'СДП (план)'!BJ102</f>
        <v>0</v>
      </c>
      <c r="NM101" s="44">
        <f t="shared" ref="NM101:NM114" si="4177">SUM(NK101/12*$A$2)</f>
        <v>0</v>
      </c>
      <c r="NN101" s="44">
        <f t="shared" ref="NN101:NN114" si="4178">SUM(NL101/12*$A$2)</f>
        <v>0</v>
      </c>
      <c r="NO101" s="44">
        <f>VLOOKUP($C101,факт!$D$8:$JF$250,87,0)</f>
        <v>0</v>
      </c>
      <c r="NP101" s="44">
        <f>VLOOKUP($C101,факт!$D$8:$JF$250,88,0)</f>
        <v>0</v>
      </c>
      <c r="NQ101" s="44">
        <f>VLOOKUP($C101,факт!$D$8:$JF$250,89,0)</f>
        <v>0</v>
      </c>
      <c r="NR101" s="44">
        <f>VLOOKUP($C101,факт!$D$8:$JF$250,90,0)</f>
        <v>0</v>
      </c>
      <c r="NS101" s="44">
        <f>VLOOKUP($C101,факт!$D$8:$JF$250,91,0)</f>
        <v>0</v>
      </c>
      <c r="NT101" s="44">
        <f>VLOOKUP($C101,факт!$D$8:$JF$250,92,0)</f>
        <v>0</v>
      </c>
      <c r="NU101" s="44">
        <f t="shared" si="3825"/>
        <v>0</v>
      </c>
      <c r="NV101" s="44">
        <f t="shared" si="3826"/>
        <v>0</v>
      </c>
      <c r="NW101" s="44">
        <f t="shared" si="3827"/>
        <v>0</v>
      </c>
      <c r="NX101" s="44">
        <f t="shared" ref="NX101:NX114" si="4179">SUM(NO101-NM101)</f>
        <v>0</v>
      </c>
      <c r="NY101" s="44">
        <f t="shared" ref="NY101:NY114" si="4180">SUM(NP101-NN101)</f>
        <v>0</v>
      </c>
      <c r="NZ101" s="45">
        <f>'СДП (план)'!BK102</f>
        <v>0</v>
      </c>
      <c r="OA101" s="44">
        <f>'СДП (план)'!BL102</f>
        <v>0</v>
      </c>
      <c r="OB101" s="44">
        <f t="shared" ref="OB101:OB114" si="4181">SUM(NZ101/12*$A$2)</f>
        <v>0</v>
      </c>
      <c r="OC101" s="44">
        <f t="shared" ref="OC101:OC114" si="4182">SUM(OA101/12*$A$2)</f>
        <v>0</v>
      </c>
      <c r="OD101" s="44">
        <f>VLOOKUP($C101,факт!$D$8:$JF$250,147,0)</f>
        <v>0</v>
      </c>
      <c r="OE101" s="44">
        <f>VLOOKUP($C101,факт!$D$8:$JF$250,148,0)</f>
        <v>0</v>
      </c>
      <c r="OF101" s="44">
        <f>VLOOKUP($C101,факт!$D$8:$JF$250,149,0)</f>
        <v>0</v>
      </c>
      <c r="OG101" s="44">
        <f>VLOOKUP($C101,факт!$D$8:$JF$250,150,0)</f>
        <v>0</v>
      </c>
      <c r="OH101" s="44">
        <f>VLOOKUP($C101,факт!$D$8:$JF$250,151,0)</f>
        <v>0</v>
      </c>
      <c r="OI101" s="44">
        <f>VLOOKUP($C101,факт!$D$8:$JF$250,152,0)</f>
        <v>0</v>
      </c>
      <c r="OJ101" s="44">
        <f t="shared" si="3830"/>
        <v>0</v>
      </c>
      <c r="OK101" s="44">
        <f t="shared" si="3831"/>
        <v>0</v>
      </c>
      <c r="OL101" s="44">
        <f t="shared" si="3832"/>
        <v>0</v>
      </c>
      <c r="OM101" s="44">
        <f t="shared" ref="OM101:OM114" si="4183">SUM(OD101-OB101)</f>
        <v>0</v>
      </c>
      <c r="ON101" s="44">
        <f t="shared" ref="ON101:ON114" si="4184">SUM(OE101-OC101)</f>
        <v>0</v>
      </c>
      <c r="OO101" s="45">
        <f>'СДП (план)'!BM102</f>
        <v>0</v>
      </c>
      <c r="OP101" s="44">
        <f>'СДП (план)'!BN102</f>
        <v>0</v>
      </c>
      <c r="OQ101" s="44">
        <f t="shared" ref="OQ101:OQ114" si="4185">SUM(OO101/12*$A$2)</f>
        <v>0</v>
      </c>
      <c r="OR101" s="44">
        <f t="shared" ref="OR101:OR114" si="4186">SUM(OP101/12*$A$2)</f>
        <v>0</v>
      </c>
      <c r="OS101" s="44">
        <f>VLOOKUP($C101,факт!$D$8:$JF$250,195,0)</f>
        <v>0</v>
      </c>
      <c r="OT101" s="44">
        <f>VLOOKUP($C101,факт!$D$8:$JF$250,196,0)</f>
        <v>0</v>
      </c>
      <c r="OU101" s="44">
        <f>VLOOKUP($C101,факт!$D$8:$JF$250,197,0)</f>
        <v>0</v>
      </c>
      <c r="OV101" s="44">
        <f>VLOOKUP($C101,факт!$D$8:$JF$250,198,0)</f>
        <v>0</v>
      </c>
      <c r="OW101" s="44">
        <f>VLOOKUP($C101,факт!$D$8:$JF$250,199,0)</f>
        <v>0</v>
      </c>
      <c r="OX101" s="44">
        <f>VLOOKUP($C101,факт!$D$8:$JF$250,200,0)</f>
        <v>0</v>
      </c>
      <c r="OY101" s="44">
        <f t="shared" si="3835"/>
        <v>0</v>
      </c>
      <c r="OZ101" s="44">
        <f t="shared" si="3836"/>
        <v>0</v>
      </c>
      <c r="PA101" s="44">
        <f t="shared" si="3837"/>
        <v>0</v>
      </c>
      <c r="PB101" s="44">
        <f t="shared" ref="PB101:PB114" si="4187">SUM(OS101-OQ101)</f>
        <v>0</v>
      </c>
      <c r="PC101" s="44">
        <f t="shared" ref="PC101:PC114" si="4188">SUM(OT101-OR101)</f>
        <v>0</v>
      </c>
      <c r="PD101" s="45">
        <f>'СДП (план)'!BO102</f>
        <v>0</v>
      </c>
      <c r="PE101" s="44">
        <f>'СДП (план)'!BP102</f>
        <v>0</v>
      </c>
      <c r="PF101" s="44">
        <f t="shared" ref="PF101:PF114" si="4189">SUM(PD101/12*$A$2)</f>
        <v>0</v>
      </c>
      <c r="PG101" s="44">
        <f t="shared" ref="PG101:PG114" si="4190">SUM(PE101/12*$A$2)</f>
        <v>0</v>
      </c>
      <c r="PH101" s="44">
        <f>VLOOKUP($C101,факт!$D$8:$JF$250,201,0)</f>
        <v>0</v>
      </c>
      <c r="PI101" s="44">
        <f>VLOOKUP($C101,факт!$D$8:$JF$250,202,0)</f>
        <v>0</v>
      </c>
      <c r="PJ101" s="44">
        <f>VLOOKUP($C101,факт!$D$8:$JF$250,203,0)</f>
        <v>0</v>
      </c>
      <c r="PK101" s="44">
        <f>VLOOKUP($C101,факт!$D$8:$JF$250,204,0)</f>
        <v>0</v>
      </c>
      <c r="PL101" s="44">
        <f>VLOOKUP($C101,факт!$D$8:$JF$250,205,0)</f>
        <v>0</v>
      </c>
      <c r="PM101" s="44">
        <f>VLOOKUP($C101,факт!$D$8:$JF$250,206,0)</f>
        <v>0</v>
      </c>
      <c r="PN101" s="44">
        <f t="shared" si="3840"/>
        <v>0</v>
      </c>
      <c r="PO101" s="44">
        <f t="shared" si="3841"/>
        <v>0</v>
      </c>
      <c r="PP101" s="44">
        <f t="shared" si="3842"/>
        <v>0</v>
      </c>
      <c r="PQ101" s="44">
        <f t="shared" ref="PQ101:PQ114" si="4191">SUM(PH101-PF101)</f>
        <v>0</v>
      </c>
      <c r="PR101" s="44">
        <f t="shared" ref="PR101:PR114" si="4192">SUM(PI101-PG101)</f>
        <v>0</v>
      </c>
      <c r="PS101" s="45">
        <f>'СДП (план)'!BQ102</f>
        <v>0</v>
      </c>
      <c r="PT101" s="44">
        <f>'СДП (план)'!BR102</f>
        <v>0</v>
      </c>
      <c r="PU101" s="44">
        <f t="shared" ref="PU101:PU114" si="4193">SUM(PS101/12*$A$2)</f>
        <v>0</v>
      </c>
      <c r="PV101" s="44">
        <f t="shared" ref="PV101:PV114" si="4194">SUM(PT101/12*$A$2)</f>
        <v>0</v>
      </c>
      <c r="PW101" s="44">
        <f>VLOOKUP($C101,факт!$D$8:$JF$250,207,0)</f>
        <v>0</v>
      </c>
      <c r="PX101" s="44">
        <f>VLOOKUP($C101,факт!$D$8:$JF$250,208,0)</f>
        <v>0</v>
      </c>
      <c r="PY101" s="44">
        <f>VLOOKUP($C101,факт!$D$8:$JF$250,209,0)</f>
        <v>0</v>
      </c>
      <c r="PZ101" s="44">
        <f>VLOOKUP($C101,факт!$D$8:$JF$250,210,0)</f>
        <v>0</v>
      </c>
      <c r="QA101" s="44">
        <f>VLOOKUP($C101,факт!$D$8:$JF$250,211,0)</f>
        <v>0</v>
      </c>
      <c r="QB101" s="44">
        <f>VLOOKUP($C101,факт!$D$8:$JF$250,212,0)</f>
        <v>0</v>
      </c>
      <c r="QC101" s="44">
        <f t="shared" si="3845"/>
        <v>0</v>
      </c>
      <c r="QD101" s="44">
        <f t="shared" si="3846"/>
        <v>0</v>
      </c>
      <c r="QE101" s="44">
        <f t="shared" si="3847"/>
        <v>0</v>
      </c>
      <c r="QF101" s="44">
        <f t="shared" si="3848"/>
        <v>0</v>
      </c>
      <c r="QG101" s="44">
        <f t="shared" si="3849"/>
        <v>0</v>
      </c>
      <c r="QH101" s="45">
        <f>'СДП (план)'!BS102</f>
        <v>0</v>
      </c>
      <c r="QI101" s="44">
        <f>'СДП (план)'!BT102</f>
        <v>0</v>
      </c>
      <c r="QJ101" s="44">
        <f t="shared" ref="QJ101:QJ114" si="4195">SUM(QH101/12*$A$2)</f>
        <v>0</v>
      </c>
      <c r="QK101" s="44">
        <f t="shared" ref="QK101:QK114" si="4196">SUM(QI101/12*$A$2)</f>
        <v>0</v>
      </c>
      <c r="QL101" s="44">
        <f>VLOOKUP($C101,факт!$D$8:$JF$250,213,0)</f>
        <v>0</v>
      </c>
      <c r="QM101" s="44">
        <f>VLOOKUP($C101,факт!$D$8:$JF$250,214,0)</f>
        <v>0</v>
      </c>
      <c r="QN101" s="44">
        <f>VLOOKUP($C101,факт!$D$8:$JF$250,215,0)</f>
        <v>0</v>
      </c>
      <c r="QO101" s="44">
        <f>VLOOKUP($C101,факт!$D$8:$JF$250,216,0)</f>
        <v>0</v>
      </c>
      <c r="QP101" s="44">
        <f>VLOOKUP($C101,факт!$D$8:$JF$250,217,0)</f>
        <v>0</v>
      </c>
      <c r="QQ101" s="44">
        <f>VLOOKUP($C101,факт!$D$8:$JF$250,218,0)</f>
        <v>0</v>
      </c>
      <c r="QR101" s="44">
        <f t="shared" si="3851"/>
        <v>0</v>
      </c>
      <c r="QS101" s="44">
        <f t="shared" si="3852"/>
        <v>0</v>
      </c>
      <c r="QT101" s="44">
        <f t="shared" si="3853"/>
        <v>0</v>
      </c>
      <c r="QU101" s="44">
        <f t="shared" si="3854"/>
        <v>0</v>
      </c>
      <c r="QV101" s="44">
        <f t="shared" si="3594"/>
        <v>0</v>
      </c>
      <c r="QW101" s="45">
        <f>'СДП (план)'!BU102</f>
        <v>0</v>
      </c>
      <c r="QX101" s="44">
        <f>'СДП (план)'!BV102</f>
        <v>0</v>
      </c>
      <c r="QY101" s="44">
        <f t="shared" ref="QY101:QY114" si="4197">SUM(QW101/12*$A$2)</f>
        <v>0</v>
      </c>
      <c r="QZ101" s="44">
        <f t="shared" ref="QZ101:QZ114" si="4198">SUM(QX101/12*$A$2)</f>
        <v>0</v>
      </c>
      <c r="RA101" s="44">
        <f>VLOOKUP($C101,факт!$D$8:$JF$250,225,0)</f>
        <v>0</v>
      </c>
      <c r="RB101" s="44">
        <f>VLOOKUP($C101,факт!$D$8:$JF$250,226,0)</f>
        <v>0</v>
      </c>
      <c r="RC101" s="44">
        <f>VLOOKUP($C101,факт!$D$8:$JF$250,227,0)</f>
        <v>0</v>
      </c>
      <c r="RD101" s="44">
        <f>VLOOKUP($C101,факт!$D$8:$JF$250,228,0)</f>
        <v>0</v>
      </c>
      <c r="RE101" s="44">
        <f>VLOOKUP($C101,факт!$D$8:$JF$250,229,0)</f>
        <v>0</v>
      </c>
      <c r="RF101" s="44">
        <f>VLOOKUP($C101,факт!$D$8:$JF$250,230,0)</f>
        <v>0</v>
      </c>
      <c r="RG101" s="44">
        <f t="shared" si="3856"/>
        <v>0</v>
      </c>
      <c r="RH101" s="44">
        <f t="shared" si="3857"/>
        <v>0</v>
      </c>
      <c r="RI101" s="44">
        <f t="shared" si="3858"/>
        <v>0</v>
      </c>
      <c r="RJ101" s="44">
        <f t="shared" si="3859"/>
        <v>0</v>
      </c>
      <c r="RK101" s="44">
        <f t="shared" si="3601"/>
        <v>0</v>
      </c>
      <c r="RL101" s="45">
        <f>'СДП (план)'!BW102</f>
        <v>0</v>
      </c>
      <c r="RM101" s="44">
        <f>'СДП (план)'!BX102</f>
        <v>0</v>
      </c>
      <c r="RN101" s="44">
        <f t="shared" ref="RN101:RN114" si="4199">SUM(RL101/12*$A$2)</f>
        <v>0</v>
      </c>
      <c r="RO101" s="44">
        <f t="shared" ref="RO101:RO114" si="4200">SUM(RM101/12*$A$2)</f>
        <v>0</v>
      </c>
      <c r="RP101" s="44">
        <f>VLOOKUP($C101,факт!$D$8:$JF$250,105,0)</f>
        <v>0</v>
      </c>
      <c r="RQ101" s="44">
        <f>VLOOKUP($C101,факт!$D$8:$JF$250,106,0)</f>
        <v>0</v>
      </c>
      <c r="RR101" s="44">
        <f>VLOOKUP($C101,факт!$D$8:$JF$250,107,0)</f>
        <v>0</v>
      </c>
      <c r="RS101" s="44">
        <f>VLOOKUP($C101,факт!$D$8:$JF$250,108,0)</f>
        <v>0</v>
      </c>
      <c r="RT101" s="44">
        <f>VLOOKUP($C101,факт!$D$8:$JF$250,109,0)</f>
        <v>0</v>
      </c>
      <c r="RU101" s="44">
        <f>VLOOKUP($C101,факт!$D$8:$JF$250,110,0)</f>
        <v>0</v>
      </c>
      <c r="RV101" s="44">
        <f t="shared" si="3861"/>
        <v>0</v>
      </c>
      <c r="RW101" s="44">
        <f t="shared" si="3862"/>
        <v>0</v>
      </c>
      <c r="RX101" s="44">
        <f t="shared" si="3863"/>
        <v>0</v>
      </c>
      <c r="RY101" s="44">
        <f t="shared" ref="RY101:RY114" si="4201">SUM(RP101-RN101)</f>
        <v>0</v>
      </c>
      <c r="RZ101" s="44">
        <f t="shared" ref="RZ101:RZ114" si="4202">SUM(RQ101-RO101)</f>
        <v>0</v>
      </c>
      <c r="SA101" s="45">
        <f>'СДП (план)'!BY102</f>
        <v>0</v>
      </c>
      <c r="SB101" s="44">
        <f>'СДП (план)'!BZ102</f>
        <v>0</v>
      </c>
      <c r="SC101" s="44">
        <f t="shared" ref="SC101:SC114" si="4203">SUM(SA101/12*$A$2)</f>
        <v>0</v>
      </c>
      <c r="SD101" s="44">
        <f t="shared" ref="SD101:SD114" si="4204">SUM(SB101/12*$A$2)</f>
        <v>0</v>
      </c>
      <c r="SE101" s="44">
        <f>VLOOKUP($C101,факт!$D$8:$JF$250,69,0)</f>
        <v>0</v>
      </c>
      <c r="SF101" s="44">
        <f>VLOOKUP($C101,факт!$D$8:$JF$250,70,0)</f>
        <v>0</v>
      </c>
      <c r="SG101" s="44">
        <f>VLOOKUP($C101,факт!$D$8:$JF$250,71,0)</f>
        <v>0</v>
      </c>
      <c r="SH101" s="44">
        <f>VLOOKUP($C101,факт!$D$8:$JF$250,72,0)</f>
        <v>0</v>
      </c>
      <c r="SI101" s="44">
        <f>VLOOKUP($C101,факт!$D$8:$JF$250,73,0)</f>
        <v>0</v>
      </c>
      <c r="SJ101" s="44">
        <f>VLOOKUP($C101,факт!$D$8:$JF$250,74,0)</f>
        <v>0</v>
      </c>
      <c r="SK101" s="44">
        <f t="shared" si="3866"/>
        <v>0</v>
      </c>
      <c r="SL101" s="44">
        <f t="shared" si="3867"/>
        <v>0</v>
      </c>
      <c r="SM101" s="44">
        <f t="shared" si="3868"/>
        <v>0</v>
      </c>
      <c r="SN101" s="44">
        <f t="shared" ref="SN101:SN114" si="4205">SUM(SE101-SC101)</f>
        <v>0</v>
      </c>
      <c r="SO101" s="44">
        <f t="shared" ref="SO101:SO114" si="4206">SUM(SF101-SD101)</f>
        <v>0</v>
      </c>
      <c r="SP101" s="45">
        <f>'СДП (план)'!CA102</f>
        <v>0</v>
      </c>
      <c r="SQ101" s="44">
        <f>'СДП (план)'!CB102</f>
        <v>0</v>
      </c>
      <c r="SR101" s="44">
        <f t="shared" ref="SR101:SR114" si="4207">SUM(SP101/12*$A$2)</f>
        <v>0</v>
      </c>
      <c r="SS101" s="44">
        <f t="shared" ref="SS101:SS114" si="4208">SUM(SQ101/12*$A$2)</f>
        <v>0</v>
      </c>
      <c r="ST101" s="44"/>
      <c r="SU101" s="44"/>
      <c r="SV101" s="44"/>
      <c r="SW101" s="44"/>
      <c r="SX101" s="44"/>
      <c r="SY101" s="44"/>
      <c r="SZ101" s="44">
        <f t="shared" si="3871"/>
        <v>0</v>
      </c>
      <c r="TA101" s="44">
        <f t="shared" si="3872"/>
        <v>0</v>
      </c>
      <c r="TB101" s="44">
        <f t="shared" si="3873"/>
        <v>0</v>
      </c>
      <c r="TC101" s="44">
        <f t="shared" ref="TC101:TC114" si="4209">SUM(ST101-SR101)</f>
        <v>0</v>
      </c>
      <c r="TD101" s="44">
        <f t="shared" ref="TD101:TD114" si="4210">SUM(SU101-SS101)</f>
        <v>0</v>
      </c>
      <c r="TE101" s="45">
        <f>'СДП (план)'!CC102</f>
        <v>0</v>
      </c>
      <c r="TF101" s="44">
        <f>'СДП (план)'!CD102</f>
        <v>0</v>
      </c>
      <c r="TG101" s="44">
        <f t="shared" ref="TG101:TG114" si="4211">SUM(TE101/12*$A$2)</f>
        <v>0</v>
      </c>
      <c r="TH101" s="44">
        <f t="shared" ref="TH101:TH114" si="4212">SUM(TF101/12*$A$2)</f>
        <v>0</v>
      </c>
      <c r="TI101" s="44">
        <f>VLOOKUP($C101,факт!$D$8:$JF$250,135,0)</f>
        <v>0</v>
      </c>
      <c r="TJ101" s="44">
        <f>VLOOKUP($C101,факт!$D$8:$JF$250,136,0)</f>
        <v>0</v>
      </c>
      <c r="TK101" s="44">
        <f>VLOOKUP($C101,факт!$D$8:$JF$250,137,0)</f>
        <v>0</v>
      </c>
      <c r="TL101" s="44">
        <f>VLOOKUP($C101,факт!$D$8:$JF$250,138,0)</f>
        <v>0</v>
      </c>
      <c r="TM101" s="44">
        <f>VLOOKUP($C101,факт!$D$8:$JF$250,139,0)</f>
        <v>0</v>
      </c>
      <c r="TN101" s="44">
        <f>VLOOKUP($C101,факт!$D$8:$JF$250,140,0)</f>
        <v>0</v>
      </c>
      <c r="TO101" s="44">
        <f t="shared" si="3876"/>
        <v>0</v>
      </c>
      <c r="TP101" s="44">
        <f t="shared" si="3877"/>
        <v>0</v>
      </c>
      <c r="TQ101" s="44">
        <f t="shared" si="3878"/>
        <v>0</v>
      </c>
      <c r="TR101" s="44">
        <f t="shared" ref="TR101:TR114" si="4213">SUM(TI101-TG101)</f>
        <v>0</v>
      </c>
      <c r="TS101" s="44">
        <f t="shared" ref="TS101:TS114" si="4214">SUM(TJ101-TH101)</f>
        <v>0</v>
      </c>
      <c r="TT101" s="47">
        <f>'СДП (план)'!CE102</f>
        <v>0</v>
      </c>
      <c r="TU101" s="47">
        <f>'СДП (план)'!CF102</f>
        <v>0</v>
      </c>
      <c r="TV101" s="44">
        <f t="shared" ref="TV101:TV114" si="4215">SUM(TT101/12*$A$2)</f>
        <v>0</v>
      </c>
      <c r="TW101" s="44">
        <f t="shared" ref="TW101:TW114" si="4216">SUM(TU101/12*$A$2)</f>
        <v>0</v>
      </c>
      <c r="TX101" s="44">
        <f>VLOOKUP($C101,факт!$D$8:$JF$250,75,0)</f>
        <v>0</v>
      </c>
      <c r="TY101" s="44">
        <f>VLOOKUP($C101,факт!$D$8:$JF$250,76,0)</f>
        <v>0</v>
      </c>
      <c r="TZ101" s="44">
        <f>VLOOKUP($C101,факт!$D$8:$JF$250,77,0)</f>
        <v>0</v>
      </c>
      <c r="UA101" s="44">
        <f>VLOOKUP($C101,факт!$D$8:$JF$250,78,0)</f>
        <v>0</v>
      </c>
      <c r="UB101" s="44">
        <f>VLOOKUP($C101,факт!$D$8:$JF$250,79,0)</f>
        <v>0</v>
      </c>
      <c r="UC101" s="44">
        <f>VLOOKUP($C101,факт!$D$8:$JF$250,80,0)</f>
        <v>0</v>
      </c>
      <c r="UD101" s="44">
        <f t="shared" si="3881"/>
        <v>0</v>
      </c>
      <c r="UE101" s="44">
        <f t="shared" si="3882"/>
        <v>0</v>
      </c>
      <c r="UF101" s="44">
        <f t="shared" si="3883"/>
        <v>0</v>
      </c>
      <c r="UG101" s="44">
        <f t="shared" ref="UG101:UG114" si="4217">SUM(TX101-TV101)</f>
        <v>0</v>
      </c>
      <c r="UH101" s="44">
        <f t="shared" ref="UH101:UH114" si="4218">SUM(TY101-TW101)</f>
        <v>0</v>
      </c>
      <c r="UI101" s="45">
        <f>'СДП (план)'!CG102</f>
        <v>0</v>
      </c>
      <c r="UJ101" s="44">
        <f>'СДП (план)'!CH102</f>
        <v>0</v>
      </c>
      <c r="UK101" s="44">
        <f t="shared" ref="UK101:UK114" si="4219">SUM(UI101/12*$A$2)</f>
        <v>0</v>
      </c>
      <c r="UL101" s="44">
        <f t="shared" ref="UL101:UL114" si="4220">SUM(UJ101/12*$A$2)</f>
        <v>0</v>
      </c>
      <c r="UM101" s="44">
        <f>VLOOKUP($C101,факт!$D$8:$JF$250,81,0)</f>
        <v>0</v>
      </c>
      <c r="UN101" s="44">
        <f>VLOOKUP($C101,факт!$D$8:$JF$250,82,0)</f>
        <v>0</v>
      </c>
      <c r="UO101" s="44">
        <f>VLOOKUP($C101,факт!$D$8:$JF$250,83,0)</f>
        <v>0</v>
      </c>
      <c r="UP101" s="44">
        <f>VLOOKUP($C101,факт!$D$8:$JF$250,84,0)</f>
        <v>0</v>
      </c>
      <c r="UQ101" s="44">
        <f>VLOOKUP($C101,факт!$D$8:$JF$250,85,0)</f>
        <v>0</v>
      </c>
      <c r="UR101" s="44">
        <f>VLOOKUP($C101,факт!$D$8:$JF$250,86,0)</f>
        <v>0</v>
      </c>
      <c r="US101" s="44">
        <f t="shared" si="3886"/>
        <v>0</v>
      </c>
      <c r="UT101" s="44">
        <f t="shared" si="3887"/>
        <v>0</v>
      </c>
      <c r="UU101" s="44">
        <f t="shared" si="3888"/>
        <v>0</v>
      </c>
      <c r="UV101" s="44">
        <f t="shared" ref="UV101:UV114" si="4221">SUM(UM101-UK101)</f>
        <v>0</v>
      </c>
      <c r="UW101" s="44">
        <f t="shared" ref="UW101:UW114" si="4222">SUM(UN101-UL101)</f>
        <v>0</v>
      </c>
      <c r="UX101" s="45">
        <f>'СДП (план)'!CI102</f>
        <v>0</v>
      </c>
      <c r="UY101" s="44">
        <f>'СДП (план)'!CJ102</f>
        <v>0</v>
      </c>
      <c r="UZ101" s="44">
        <f t="shared" ref="UZ101:UZ114" si="4223">SUM(UX101/12*$A$2)</f>
        <v>0</v>
      </c>
      <c r="VA101" s="44">
        <f t="shared" ref="VA101:VA114" si="4224">SUM(UY101/12*$A$2)</f>
        <v>0</v>
      </c>
      <c r="VB101" s="44">
        <f>VLOOKUP($C101,факт!$D$8:$JF$250,99,0)</f>
        <v>0</v>
      </c>
      <c r="VC101" s="44">
        <f>VLOOKUP($C101,факт!$D$8:$JF$250,100,0)</f>
        <v>0</v>
      </c>
      <c r="VD101" s="44">
        <f>VLOOKUP($C101,факт!$D$8:$JF$250,101,0)</f>
        <v>0</v>
      </c>
      <c r="VE101" s="44">
        <f>VLOOKUP($C101,факт!$D$8:$JF$250,102,0)</f>
        <v>0</v>
      </c>
      <c r="VF101" s="44">
        <f>VLOOKUP($C101,факт!$D$8:$JF$250,103,0)</f>
        <v>0</v>
      </c>
      <c r="VG101" s="44">
        <f>VLOOKUP($C101,факт!$D$8:$JF$250,104,0)</f>
        <v>0</v>
      </c>
      <c r="VH101" s="44">
        <f t="shared" si="3891"/>
        <v>0</v>
      </c>
      <c r="VI101" s="44">
        <f t="shared" si="3892"/>
        <v>0</v>
      </c>
      <c r="VJ101" s="44">
        <f t="shared" si="3893"/>
        <v>0</v>
      </c>
      <c r="VK101" s="44">
        <f t="shared" si="3894"/>
        <v>0</v>
      </c>
      <c r="VL101" s="44">
        <f t="shared" si="3895"/>
        <v>0</v>
      </c>
      <c r="VM101" s="45">
        <f>'СДП (план)'!CK102</f>
        <v>0</v>
      </c>
      <c r="VN101" s="44">
        <f>'СДП (план)'!CL102</f>
        <v>0</v>
      </c>
      <c r="VO101" s="44">
        <f t="shared" ref="VO101:VO114" si="4225">SUM(VM101/12*$A$2)</f>
        <v>0</v>
      </c>
      <c r="VP101" s="44">
        <f t="shared" ref="VP101:VP114" si="4226">SUM(VN101/12*$A$2)</f>
        <v>0</v>
      </c>
      <c r="VQ101" s="44">
        <f>VLOOKUP($C101,факт!$D$8:$JF$250,123,0)</f>
        <v>0</v>
      </c>
      <c r="VR101" s="44">
        <f>VLOOKUP($C101,факт!$D$8:$JF$250,124,0)</f>
        <v>0</v>
      </c>
      <c r="VS101" s="44">
        <f>VLOOKUP($C101,факт!$D$8:$JF$250,125,0)</f>
        <v>0</v>
      </c>
      <c r="VT101" s="44">
        <f>VLOOKUP($C101,факт!$D$8:$JF$250,126,0)</f>
        <v>0</v>
      </c>
      <c r="VU101" s="44">
        <f>VLOOKUP($C101,факт!$D$8:$JF$250,127,0)</f>
        <v>0</v>
      </c>
      <c r="VV101" s="44">
        <f>VLOOKUP($C101,факт!$D$8:$JF$250,128,0)</f>
        <v>0</v>
      </c>
      <c r="VW101" s="44">
        <f t="shared" si="3897"/>
        <v>0</v>
      </c>
      <c r="VX101" s="44">
        <f t="shared" si="3898"/>
        <v>0</v>
      </c>
      <c r="VY101" s="44">
        <f t="shared" si="3899"/>
        <v>0</v>
      </c>
      <c r="VZ101" s="44">
        <f t="shared" ref="VZ101:VZ114" si="4227">SUM(VQ101-VO101)</f>
        <v>0</v>
      </c>
      <c r="WA101" s="44">
        <f t="shared" ref="WA101:WA114" si="4228">SUM(VR101-VP101)</f>
        <v>0</v>
      </c>
      <c r="WB101" s="45">
        <f>'СДП (план)'!CM102</f>
        <v>0</v>
      </c>
      <c r="WC101" s="44">
        <f>'СДП (план)'!CN102</f>
        <v>0</v>
      </c>
      <c r="WD101" s="44">
        <f t="shared" ref="WD101:WD114" si="4229">SUM(WB101/12*$A$2)</f>
        <v>0</v>
      </c>
      <c r="WE101" s="44">
        <f t="shared" ref="WE101:WE114" si="4230">SUM(WC101/12*$A$2)</f>
        <v>0</v>
      </c>
      <c r="WF101" s="44">
        <f>VLOOKUP($C101,факт!$D$8:$JF$250,141,0)</f>
        <v>0</v>
      </c>
      <c r="WG101" s="44">
        <f>VLOOKUP($C101,факт!$D$8:$JF$250,142,0)</f>
        <v>0</v>
      </c>
      <c r="WH101" s="44">
        <f>VLOOKUP($C101,факт!$D$8:$JF$250,143,0)</f>
        <v>0</v>
      </c>
      <c r="WI101" s="44">
        <f>VLOOKUP($C101,факт!$D$8:$JF$250,144,0)</f>
        <v>0</v>
      </c>
      <c r="WJ101" s="44">
        <f>VLOOKUP($C101,факт!$D$8:$JF$250,145,0)</f>
        <v>0</v>
      </c>
      <c r="WK101" s="44">
        <f>VLOOKUP($C101,факт!$D$8:$JF$250,146,0)</f>
        <v>0</v>
      </c>
      <c r="WL101" s="44">
        <f t="shared" si="3902"/>
        <v>0</v>
      </c>
      <c r="WM101" s="44">
        <f t="shared" si="3903"/>
        <v>0</v>
      </c>
      <c r="WN101" s="44">
        <f t="shared" si="3904"/>
        <v>0</v>
      </c>
      <c r="WO101" s="44">
        <f t="shared" ref="WO101:WO114" si="4231">SUM(WF101-WD101)</f>
        <v>0</v>
      </c>
      <c r="WP101" s="44">
        <f t="shared" ref="WP101:WP114" si="4232">SUM(WG101-WE101)</f>
        <v>0</v>
      </c>
      <c r="WQ101" s="45">
        <f>'СДП (план)'!CO102</f>
        <v>0</v>
      </c>
      <c r="WR101" s="44">
        <f>'СДП (план)'!CP102</f>
        <v>0</v>
      </c>
      <c r="WS101" s="44">
        <f t="shared" ref="WS101:WS114" si="4233">SUM(WQ101/12*$A$2)</f>
        <v>0</v>
      </c>
      <c r="WT101" s="44">
        <f t="shared" ref="WT101:WT114" si="4234">SUM(WR101/12*$A$2)</f>
        <v>0</v>
      </c>
      <c r="WU101" s="44">
        <f>VLOOKUP($C101,факт!$D$8:$JF$250,57,0)</f>
        <v>0</v>
      </c>
      <c r="WV101" s="44">
        <f>VLOOKUP($C101,факт!$D$8:$JF$250,58,0)</f>
        <v>0</v>
      </c>
      <c r="WW101" s="44">
        <f>VLOOKUP($C101,факт!$D$8:$JF$250,59,0)</f>
        <v>0</v>
      </c>
      <c r="WX101" s="44">
        <f>VLOOKUP($C101,факт!$D$8:$JF$250,60,0)</f>
        <v>0</v>
      </c>
      <c r="WY101" s="44">
        <f>VLOOKUP($C101,факт!$D$8:$JF$250,61,0)</f>
        <v>0</v>
      </c>
      <c r="WZ101" s="44">
        <f>VLOOKUP($C101,факт!$D$8:$JF$250,62,0)</f>
        <v>0</v>
      </c>
      <c r="XA101" s="44">
        <f t="shared" si="3907"/>
        <v>0</v>
      </c>
      <c r="XB101" s="44">
        <f t="shared" si="3908"/>
        <v>0</v>
      </c>
      <c r="XC101" s="44">
        <f t="shared" si="3909"/>
        <v>0</v>
      </c>
      <c r="XD101" s="44">
        <f t="shared" ref="XD101:XD114" si="4235">SUM(WU101-WS101)</f>
        <v>0</v>
      </c>
      <c r="XE101" s="44">
        <f t="shared" ref="XE101:XE114" si="4236">SUM(WV101-WT101)</f>
        <v>0</v>
      </c>
      <c r="XF101" s="45">
        <f>'СДП (план)'!CQ102</f>
        <v>0</v>
      </c>
      <c r="XG101" s="44">
        <f>'СДП (план)'!CR102</f>
        <v>0</v>
      </c>
      <c r="XH101" s="44">
        <f t="shared" ref="XH101:XH114" si="4237">SUM(XF101/12*$A$2)</f>
        <v>0</v>
      </c>
      <c r="XI101" s="44">
        <f t="shared" ref="XI101:XI114" si="4238">SUM(XG101/12*$A$2)</f>
        <v>0</v>
      </c>
      <c r="XJ101" s="44">
        <f>VLOOKUP($C101,факт!$D$8:$JF$250,51,0)</f>
        <v>0</v>
      </c>
      <c r="XK101" s="44">
        <f>VLOOKUP($C101,факт!$D$8:$JF$250,52,0)</f>
        <v>0</v>
      </c>
      <c r="XL101" s="44">
        <f>VLOOKUP($C101,факт!$D$8:$JF$250,53,0)</f>
        <v>0</v>
      </c>
      <c r="XM101" s="44">
        <f>VLOOKUP($C101,факт!$D$8:$JF$250,54,0)</f>
        <v>0</v>
      </c>
      <c r="XN101" s="44">
        <f>VLOOKUP($C101,факт!$D$8:$JF$250,55,0)</f>
        <v>0</v>
      </c>
      <c r="XO101" s="44">
        <f>VLOOKUP($C101,факт!$D$8:$JF$250,56,0)</f>
        <v>0</v>
      </c>
      <c r="XP101" s="44">
        <f t="shared" si="3912"/>
        <v>0</v>
      </c>
      <c r="XQ101" s="44">
        <f t="shared" si="3913"/>
        <v>0</v>
      </c>
      <c r="XR101" s="44">
        <f t="shared" si="3914"/>
        <v>0</v>
      </c>
      <c r="XS101" s="44">
        <f t="shared" ref="XS101:XS114" si="4239">SUM(XJ101-XH101)</f>
        <v>0</v>
      </c>
      <c r="XT101" s="44">
        <f t="shared" ref="XT101:XT114" si="4240">SUM(XK101-XI101)</f>
        <v>0</v>
      </c>
      <c r="XU101" s="5">
        <f>'СДП (план)'!CS102</f>
        <v>0</v>
      </c>
      <c r="XV101" s="3">
        <f>'СДП (план)'!CT102</f>
        <v>0</v>
      </c>
      <c r="XW101" s="44">
        <f t="shared" ref="XW101:XW114" si="4241">SUM(XU101/12*$A$2)</f>
        <v>0</v>
      </c>
      <c r="XX101" s="44">
        <f t="shared" ref="XX101:XX114" si="4242">SUM(XV101/12*$A$2)</f>
        <v>0</v>
      </c>
      <c r="XY101" s="44">
        <f>VLOOKUP($C101,факт!$D$8:$JF$250,93,0)</f>
        <v>0</v>
      </c>
      <c r="XZ101" s="44">
        <f>VLOOKUP($C101,факт!$D$8:$JF$250,94,0)</f>
        <v>0</v>
      </c>
      <c r="YA101" s="44">
        <f>VLOOKUP($C101,факт!$D$8:$JF$250,95,0)</f>
        <v>0</v>
      </c>
      <c r="YB101" s="44">
        <f>VLOOKUP($C101,факт!$D$8:$JF$250,96,0)</f>
        <v>0</v>
      </c>
      <c r="YC101" s="44">
        <f>VLOOKUP($C101,факт!$D$8:$JF$250,97,0)</f>
        <v>0</v>
      </c>
      <c r="YD101" s="44">
        <f>VLOOKUP($C101,факт!$D$8:$JF$250,98,0)</f>
        <v>0</v>
      </c>
      <c r="YE101" s="44">
        <f t="shared" si="3917"/>
        <v>0</v>
      </c>
      <c r="YF101" s="44">
        <f t="shared" si="3918"/>
        <v>0</v>
      </c>
      <c r="YG101" s="44">
        <f t="shared" si="3919"/>
        <v>0</v>
      </c>
      <c r="YH101" s="44">
        <f t="shared" ref="YH101:YH114" si="4243">SUM(XY101-XW101)</f>
        <v>0</v>
      </c>
      <c r="YI101" s="44">
        <f t="shared" ref="YI101:YI114" si="4244">SUM(XZ101-XX101)</f>
        <v>0</v>
      </c>
      <c r="YJ101" s="3">
        <f>'СДП (план)'!CU102</f>
        <v>0</v>
      </c>
      <c r="YK101" s="3">
        <f>'СДП (план)'!CV102</f>
        <v>0</v>
      </c>
      <c r="YL101" s="44">
        <f t="shared" ref="YL101:YL114" si="4245">SUM(YJ101/12*$A$2)</f>
        <v>0</v>
      </c>
      <c r="YM101" s="44">
        <f t="shared" ref="YM101:YM114" si="4246">SUM(YK101/12*$A$2)</f>
        <v>0</v>
      </c>
      <c r="YN101" s="44">
        <f>VLOOKUP($C101,факт!$D$8:$JF$250,243,0)</f>
        <v>0</v>
      </c>
      <c r="YO101" s="44">
        <f>VLOOKUP($C101,факт!$D$8:$JF$250,244,0)</f>
        <v>0</v>
      </c>
      <c r="YP101" s="44">
        <f>VLOOKUP($C101,факт!$D$8:$JF$250,245,0)</f>
        <v>0</v>
      </c>
      <c r="YQ101" s="44">
        <f>VLOOKUP($C101,факт!$D$8:$JF$250,246,0)</f>
        <v>0</v>
      </c>
      <c r="YR101" s="44">
        <f>VLOOKUP($C101,факт!$D$8:$JF$250,247,0)</f>
        <v>0</v>
      </c>
      <c r="YS101" s="44">
        <f>VLOOKUP($C101,факт!$D$8:$JF$250,248,0)</f>
        <v>0</v>
      </c>
      <c r="YT101" s="44">
        <f t="shared" si="3922"/>
        <v>0</v>
      </c>
      <c r="YU101" s="44">
        <f t="shared" si="3923"/>
        <v>0</v>
      </c>
      <c r="YV101" s="44">
        <f t="shared" si="3924"/>
        <v>0</v>
      </c>
      <c r="YW101" s="44">
        <f t="shared" ref="YW101:YW114" si="4247">SUM(YN101-YL101)</f>
        <v>0</v>
      </c>
      <c r="YX101" s="44">
        <f t="shared" ref="YX101:YX114" si="4248">SUM(YO101-YM101)</f>
        <v>0</v>
      </c>
      <c r="YY101" s="44">
        <f>'СДП (план)'!CW102</f>
        <v>0</v>
      </c>
      <c r="YZ101" s="44">
        <f>'СДП (план)'!CX102</f>
        <v>0</v>
      </c>
      <c r="ZA101" s="44">
        <f t="shared" ref="ZA101:ZA114" si="4249">SUM(YY101/12*$A$2)</f>
        <v>0</v>
      </c>
      <c r="ZB101" s="44">
        <f t="shared" ref="ZB101:ZB114" si="4250">SUM(YZ101/12*$A$2)</f>
        <v>0</v>
      </c>
      <c r="ZC101" s="44">
        <f>VLOOKUP($C101,факт!$D$8:$JF$250,249,0)</f>
        <v>0</v>
      </c>
      <c r="ZD101" s="44">
        <f>VLOOKUP($C101,факт!$D$8:$JF$250,250,0)</f>
        <v>0</v>
      </c>
      <c r="ZE101" s="44">
        <f>VLOOKUP($C101,факт!$D$8:$JF$250,251,0)</f>
        <v>0</v>
      </c>
      <c r="ZF101" s="44">
        <f>VLOOKUP($C101,факт!$D$8:$JF$250,252,0)</f>
        <v>0</v>
      </c>
      <c r="ZG101" s="44">
        <f>VLOOKUP($C101,факт!$D$8:$JF$250,253,0)</f>
        <v>0</v>
      </c>
      <c r="ZH101" s="44">
        <f>VLOOKUP($C101,факт!$D$8:$JF$250,254,0)</f>
        <v>0</v>
      </c>
      <c r="ZI101" s="44">
        <f t="shared" si="3927"/>
        <v>0</v>
      </c>
      <c r="ZJ101" s="44">
        <f t="shared" si="3928"/>
        <v>0</v>
      </c>
      <c r="ZK101" s="44">
        <f t="shared" si="3929"/>
        <v>0</v>
      </c>
      <c r="ZL101" s="44">
        <f t="shared" si="3930"/>
        <v>0</v>
      </c>
      <c r="ZM101" s="44">
        <f t="shared" si="3699"/>
        <v>0</v>
      </c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9">
        <f t="shared" si="3700"/>
        <v>0</v>
      </c>
      <c r="AAD101" s="49">
        <f t="shared" si="3701"/>
        <v>0</v>
      </c>
      <c r="AAE101" s="49">
        <f t="shared" si="3702"/>
        <v>0</v>
      </c>
      <c r="AAF101" s="49">
        <f t="shared" si="3703"/>
        <v>0</v>
      </c>
      <c r="AAG101" s="49">
        <f t="shared" si="3704"/>
        <v>2</v>
      </c>
      <c r="AAH101" s="49">
        <f t="shared" si="3705"/>
        <v>177594.48</v>
      </c>
      <c r="AAI101" s="49">
        <f t="shared" si="3706"/>
        <v>50</v>
      </c>
      <c r="AAJ101" s="49">
        <f t="shared" si="3707"/>
        <v>0</v>
      </c>
      <c r="AAK101" s="49">
        <f t="shared" si="3708"/>
        <v>0</v>
      </c>
      <c r="AAL101" s="49">
        <f t="shared" si="3709"/>
        <v>0</v>
      </c>
      <c r="AAM101" s="49">
        <f t="shared" si="3710"/>
        <v>0</v>
      </c>
      <c r="AAN101" s="49">
        <f t="shared" si="3711"/>
        <v>0</v>
      </c>
      <c r="AAO101" s="49">
        <f t="shared" si="3712"/>
        <v>8.44</v>
      </c>
      <c r="AAP101" s="44">
        <f t="shared" ref="AAP101:AAP114" si="4251">SUM(AAG101-AAE101)</f>
        <v>2</v>
      </c>
      <c r="AAQ101" s="44">
        <f t="shared" ref="AAQ101:AAQ114" si="4252">SUM(AAH101-AAF101)</f>
        <v>177594.48</v>
      </c>
    </row>
    <row r="102" spans="1:719" s="33" customFormat="1" ht="10.5" customHeight="1" x14ac:dyDescent="0.25">
      <c r="A102" s="199"/>
      <c r="B102" s="233">
        <v>74</v>
      </c>
      <c r="C102" s="652" t="s">
        <v>605</v>
      </c>
      <c r="D102" s="654" t="s">
        <v>606</v>
      </c>
      <c r="E102" s="156">
        <v>15030</v>
      </c>
      <c r="F102" s="327">
        <v>0.37</v>
      </c>
      <c r="G102" s="302">
        <v>0.621</v>
      </c>
      <c r="H102" s="19">
        <v>1</v>
      </c>
      <c r="I102" s="210"/>
      <c r="J102" s="210"/>
      <c r="K102" s="222">
        <v>1.4</v>
      </c>
      <c r="L102" s="222">
        <v>1.68</v>
      </c>
      <c r="M102" s="222">
        <v>2.23</v>
      </c>
      <c r="N102" s="223">
        <v>2.57</v>
      </c>
      <c r="O102" s="45">
        <f>'СДП (план)'!O103</f>
        <v>5</v>
      </c>
      <c r="P102" s="45">
        <f>'СДП (план)'!P103</f>
        <v>34712.386200000001</v>
      </c>
      <c r="Q102" s="44">
        <f t="shared" si="4091"/>
        <v>2.5</v>
      </c>
      <c r="R102" s="44">
        <f t="shared" si="4092"/>
        <v>17356.1931</v>
      </c>
      <c r="S102" s="44">
        <f>VLOOKUP($C102,факт!$D$8:$JF$250,39,0)</f>
        <v>9</v>
      </c>
      <c r="T102" s="44">
        <f>VLOOKUP($C102,факт!$D$8:$JF$250,40,0)</f>
        <v>62482.319999999978</v>
      </c>
      <c r="U102" s="44">
        <f>VLOOKUP($C102,факт!$D$8:$JF$250,41,0)</f>
        <v>35</v>
      </c>
      <c r="V102" s="44">
        <f>VLOOKUP($C102,факт!$D$8:$JF$250,42,0)</f>
        <v>0</v>
      </c>
      <c r="W102" s="44">
        <f>VLOOKUP($C102,факт!$D$8:$JF$250,43,0)</f>
        <v>0</v>
      </c>
      <c r="X102" s="44">
        <f>VLOOKUP($C102,факт!$D$8:$JF$250,44,0)</f>
        <v>0</v>
      </c>
      <c r="Y102" s="44">
        <f t="shared" si="3715"/>
        <v>1.85</v>
      </c>
      <c r="Z102" s="44">
        <f t="shared" si="3716"/>
        <v>0.92500000000000004</v>
      </c>
      <c r="AA102" s="44">
        <f t="shared" si="3717"/>
        <v>3.33</v>
      </c>
      <c r="AB102" s="44">
        <f t="shared" si="4093"/>
        <v>6.5</v>
      </c>
      <c r="AC102" s="44">
        <f t="shared" si="4094"/>
        <v>45126.126899999974</v>
      </c>
      <c r="AD102" s="155">
        <f>'СДП (план)'!Q103</f>
        <v>0</v>
      </c>
      <c r="AE102" s="155">
        <f>'СДП (план)'!R103</f>
        <v>0</v>
      </c>
      <c r="AF102" s="44">
        <f t="shared" si="4095"/>
        <v>0</v>
      </c>
      <c r="AG102" s="44">
        <f t="shared" si="4096"/>
        <v>0</v>
      </c>
      <c r="AH102" s="44">
        <f>VLOOKUP($C102,факт!$D$8:$JF$250,21,0)</f>
        <v>0</v>
      </c>
      <c r="AI102" s="44">
        <f>VLOOKUP($C102,факт!$D$8:$JF$250,22,0)</f>
        <v>0</v>
      </c>
      <c r="AJ102" s="44">
        <f>VLOOKUP($C102,факт!$D$8:$JF$250,23,0)</f>
        <v>0</v>
      </c>
      <c r="AK102" s="44">
        <f>VLOOKUP($C102,факт!$D$8:$JF$250,24,0)</f>
        <v>0</v>
      </c>
      <c r="AL102" s="44">
        <f>VLOOKUP($C102,факт!$D$8:$JF$250,25,0)</f>
        <v>0</v>
      </c>
      <c r="AM102" s="44">
        <f>VLOOKUP($C102,факт!$D$8:$JF$250,26,0)</f>
        <v>0</v>
      </c>
      <c r="AN102" s="44">
        <f t="shared" si="3399"/>
        <v>0</v>
      </c>
      <c r="AO102" s="44">
        <f t="shared" si="3400"/>
        <v>0</v>
      </c>
      <c r="AP102" s="44">
        <f t="shared" si="3401"/>
        <v>0</v>
      </c>
      <c r="AQ102" s="44">
        <f t="shared" si="3402"/>
        <v>0</v>
      </c>
      <c r="AR102" s="44">
        <f t="shared" si="3403"/>
        <v>0</v>
      </c>
      <c r="AS102" s="45">
        <f>'СДП (план)'!S103</f>
        <v>0</v>
      </c>
      <c r="AT102" s="44">
        <f>'СДП (план)'!T103</f>
        <v>0</v>
      </c>
      <c r="AU102" s="44">
        <f t="shared" si="4097"/>
        <v>0</v>
      </c>
      <c r="AV102" s="44">
        <f t="shared" si="4098"/>
        <v>0</v>
      </c>
      <c r="AW102" s="44">
        <f>VLOOKUP($C102,факт!$D$8:$JF$250,3,0)</f>
        <v>0</v>
      </c>
      <c r="AX102" s="44">
        <f>VLOOKUP($C102,факт!$D$8:$JF$250,4,0)</f>
        <v>0</v>
      </c>
      <c r="AY102" s="44">
        <f>VLOOKUP($C102,факт!$D$8:$JF$250,5,0)</f>
        <v>0</v>
      </c>
      <c r="AZ102" s="44">
        <f>VLOOKUP($C102,факт!$D$8:$JF$250,6,0)</f>
        <v>0</v>
      </c>
      <c r="BA102" s="44">
        <f>VLOOKUP($C102,факт!$D$8:$JF$250,7,0)</f>
        <v>0</v>
      </c>
      <c r="BB102" s="44">
        <f>VLOOKUP($C102,факт!$D$8:$JF$250,8,0)</f>
        <v>0</v>
      </c>
      <c r="BC102" s="44">
        <f t="shared" si="3721"/>
        <v>0</v>
      </c>
      <c r="BD102" s="44">
        <f t="shared" si="3722"/>
        <v>0</v>
      </c>
      <c r="BE102" s="44">
        <f t="shared" si="3723"/>
        <v>0</v>
      </c>
      <c r="BF102" s="44">
        <f t="shared" si="4099"/>
        <v>0</v>
      </c>
      <c r="BG102" s="44">
        <f t="shared" si="4100"/>
        <v>0</v>
      </c>
      <c r="BH102" s="90">
        <f>'СДП (план)'!U103</f>
        <v>0</v>
      </c>
      <c r="BI102" s="3">
        <f>'СДП (план)'!V103</f>
        <v>0</v>
      </c>
      <c r="BJ102" s="44">
        <f t="shared" si="4101"/>
        <v>0</v>
      </c>
      <c r="BK102" s="44">
        <f t="shared" si="4102"/>
        <v>0</v>
      </c>
      <c r="BL102" s="44">
        <f>VLOOKUP($C102,факт!$D$8:$JF$250,27,0)</f>
        <v>0</v>
      </c>
      <c r="BM102" s="44">
        <f>VLOOKUP($C102,факт!$D$8:$JF$250,28,0)</f>
        <v>0</v>
      </c>
      <c r="BN102" s="44">
        <f>VLOOKUP($C102,факт!$D$8:$JF$250,29,0)</f>
        <v>0</v>
      </c>
      <c r="BO102" s="44">
        <f>VLOOKUP($C102,факт!$D$8:$JF$250,30,0)</f>
        <v>0</v>
      </c>
      <c r="BP102" s="44">
        <f>VLOOKUP($C102,факт!$D$8:$JF$250,31,0)</f>
        <v>0</v>
      </c>
      <c r="BQ102" s="44">
        <f>VLOOKUP($C102,факт!$D$8:$JF$250,32,0)</f>
        <v>0</v>
      </c>
      <c r="BR102" s="44">
        <f t="shared" si="3727"/>
        <v>0</v>
      </c>
      <c r="BS102" s="44">
        <f t="shared" si="3728"/>
        <v>0</v>
      </c>
      <c r="BT102" s="44">
        <f t="shared" si="3729"/>
        <v>0</v>
      </c>
      <c r="BU102" s="44">
        <f t="shared" si="3416"/>
        <v>0</v>
      </c>
      <c r="BV102" s="44">
        <f t="shared" si="3417"/>
        <v>0</v>
      </c>
      <c r="BW102" s="45">
        <f>'СДП (план)'!W103</f>
        <v>0</v>
      </c>
      <c r="BX102" s="44">
        <f>'СДП (план)'!X103</f>
        <v>0</v>
      </c>
      <c r="BY102" s="44">
        <f t="shared" si="4103"/>
        <v>0</v>
      </c>
      <c r="BZ102" s="44">
        <f t="shared" si="4104"/>
        <v>0</v>
      </c>
      <c r="CA102" s="44">
        <f>VLOOKUP($C102,факт!$D$8:$JF$250,9,0)</f>
        <v>0</v>
      </c>
      <c r="CB102" s="44">
        <f>VLOOKUP($C102,факт!$D$8:$JF$250,10,0)</f>
        <v>0</v>
      </c>
      <c r="CC102" s="44">
        <f>VLOOKUP($C102,факт!$D$8:$JF$250,11,0)</f>
        <v>0</v>
      </c>
      <c r="CD102" s="44">
        <f>VLOOKUP($C102,факт!$D$8:$JF$250,12,0)</f>
        <v>0</v>
      </c>
      <c r="CE102" s="44">
        <f>VLOOKUP($C102,факт!$D$8:$JF$250,13,0)</f>
        <v>0</v>
      </c>
      <c r="CF102" s="44">
        <f>VLOOKUP($C102,факт!$D$8:$JF$250,14,0)</f>
        <v>0</v>
      </c>
      <c r="CG102" s="44">
        <f t="shared" si="3731"/>
        <v>0</v>
      </c>
      <c r="CH102" s="44">
        <f t="shared" si="3732"/>
        <v>0</v>
      </c>
      <c r="CI102" s="44">
        <f t="shared" si="3733"/>
        <v>0</v>
      </c>
      <c r="CJ102" s="44">
        <f t="shared" si="4105"/>
        <v>0</v>
      </c>
      <c r="CK102" s="44">
        <f t="shared" si="4106"/>
        <v>0</v>
      </c>
      <c r="CL102" s="47">
        <f>'СДП (план)'!Y103</f>
        <v>0</v>
      </c>
      <c r="CM102" s="44">
        <f>'СДП (план)'!Z103</f>
        <v>0</v>
      </c>
      <c r="CN102" s="44">
        <f t="shared" si="4107"/>
        <v>0</v>
      </c>
      <c r="CO102" s="44">
        <f t="shared" si="4108"/>
        <v>0</v>
      </c>
      <c r="CP102" s="44">
        <f>VLOOKUP($C102,факт!$D$8:$JF$250,33,0)</f>
        <v>0</v>
      </c>
      <c r="CQ102" s="44">
        <f>VLOOKUP($C102,факт!$D$8:$JF$250,34,0)</f>
        <v>0</v>
      </c>
      <c r="CR102" s="44">
        <f>VLOOKUP($C102,факт!$D$8:$JF$250,35,0)</f>
        <v>0</v>
      </c>
      <c r="CS102" s="44">
        <f>VLOOKUP($C102,факт!$D$8:$JF$250,36,0)</f>
        <v>0</v>
      </c>
      <c r="CT102" s="44">
        <f>VLOOKUP($C102,факт!$D$8:$JF$250,37,0)</f>
        <v>0</v>
      </c>
      <c r="CU102" s="44">
        <f>VLOOKUP($C102,факт!$D$8:$JF$250,38,0)</f>
        <v>0</v>
      </c>
      <c r="CV102" s="44">
        <f t="shared" si="3736"/>
        <v>0</v>
      </c>
      <c r="CW102" s="44">
        <f t="shared" si="3737"/>
        <v>0</v>
      </c>
      <c r="CX102" s="44">
        <f t="shared" si="3738"/>
        <v>0</v>
      </c>
      <c r="CY102" s="44">
        <f t="shared" si="4109"/>
        <v>0</v>
      </c>
      <c r="CZ102" s="44">
        <f t="shared" si="4110"/>
        <v>0</v>
      </c>
      <c r="DA102" s="46">
        <f>'СДП (план)'!AA103</f>
        <v>0</v>
      </c>
      <c r="DB102" s="46">
        <f>'СДП (план)'!AB103</f>
        <v>0</v>
      </c>
      <c r="DC102" s="44">
        <f t="shared" si="4111"/>
        <v>0</v>
      </c>
      <c r="DD102" s="44">
        <f t="shared" si="4112"/>
        <v>0</v>
      </c>
      <c r="DE102" s="44">
        <f>VLOOKUP($C102,факт!$D$8:$JF$250,45,0)</f>
        <v>0</v>
      </c>
      <c r="DF102" s="44">
        <f>VLOOKUP($C102,факт!$D$8:$JF$250,46,0)</f>
        <v>0</v>
      </c>
      <c r="DG102" s="44">
        <f>VLOOKUP($C102,факт!$D$8:$JF$250,47,0)</f>
        <v>0</v>
      </c>
      <c r="DH102" s="44">
        <f>VLOOKUP($C102,факт!$D$8:$JF$250,48,0)</f>
        <v>0</v>
      </c>
      <c r="DI102" s="44">
        <f>VLOOKUP($C102,факт!$D$8:$JF$250,49,0)</f>
        <v>0</v>
      </c>
      <c r="DJ102" s="44">
        <f>VLOOKUP($C102,факт!$D$8:$JF$250,50,0)</f>
        <v>0</v>
      </c>
      <c r="DK102" s="44">
        <f t="shared" si="3741"/>
        <v>0</v>
      </c>
      <c r="DL102" s="44">
        <f t="shared" si="3742"/>
        <v>0</v>
      </c>
      <c r="DM102" s="44">
        <f t="shared" si="3743"/>
        <v>0</v>
      </c>
      <c r="DN102" s="44">
        <f t="shared" si="4113"/>
        <v>0</v>
      </c>
      <c r="DO102" s="44">
        <f t="shared" si="4114"/>
        <v>0</v>
      </c>
      <c r="DP102" s="5">
        <f>'СДП (план)'!AC103</f>
        <v>0</v>
      </c>
      <c r="DQ102" s="3">
        <f>'СДП (план)'!AD103</f>
        <v>0</v>
      </c>
      <c r="DR102" s="44">
        <f t="shared" si="4115"/>
        <v>0</v>
      </c>
      <c r="DS102" s="44">
        <f t="shared" si="4116"/>
        <v>0</v>
      </c>
      <c r="DT102" s="44">
        <f>VLOOKUP($C102,факт!$D$8:$JF$250,231,0)</f>
        <v>0</v>
      </c>
      <c r="DU102" s="44">
        <f>VLOOKUP($C102,факт!$D$8:$JF$250,232,0)</f>
        <v>0</v>
      </c>
      <c r="DV102" s="44">
        <f>VLOOKUP($C102,факт!$D$8:$JF$250,233,0)</f>
        <v>0</v>
      </c>
      <c r="DW102" s="44">
        <f>VLOOKUP($C102,факт!$D$8:$JF$250,234,0)</f>
        <v>0</v>
      </c>
      <c r="DX102" s="44">
        <f>VLOOKUP($C102,факт!$D$8:$JF$250,235,0)</f>
        <v>0</v>
      </c>
      <c r="DY102" s="44">
        <f>VLOOKUP($C102,факт!$D$8:$JF$250,236,0)</f>
        <v>0</v>
      </c>
      <c r="DZ102" s="44">
        <f t="shared" si="3746"/>
        <v>0</v>
      </c>
      <c r="EA102" s="44">
        <f t="shared" si="3747"/>
        <v>0</v>
      </c>
      <c r="EB102" s="44">
        <f t="shared" si="3748"/>
        <v>0</v>
      </c>
      <c r="EC102" s="44">
        <f t="shared" si="4117"/>
        <v>0</v>
      </c>
      <c r="ED102" s="44">
        <f t="shared" si="4118"/>
        <v>0</v>
      </c>
      <c r="EE102" s="44">
        <f>'СДП (план)'!CY103</f>
        <v>0</v>
      </c>
      <c r="EF102" s="44">
        <f>'СДП (план)'!CZ103</f>
        <v>0</v>
      </c>
      <c r="EG102" s="44">
        <f t="shared" si="4119"/>
        <v>0</v>
      </c>
      <c r="EH102" s="44">
        <f t="shared" si="4120"/>
        <v>0</v>
      </c>
      <c r="EI102" s="44"/>
      <c r="EJ102" s="44"/>
      <c r="EK102" s="44"/>
      <c r="EL102" s="44"/>
      <c r="EM102" s="44"/>
      <c r="EN102" s="44"/>
      <c r="EO102" s="44"/>
      <c r="EP102" s="44"/>
      <c r="EQ102" s="44"/>
      <c r="ER102" s="44"/>
      <c r="ES102" s="44"/>
      <c r="ET102" s="45">
        <f>'СДП (план)'!AE103</f>
        <v>0</v>
      </c>
      <c r="EU102" s="44">
        <f>'СДП (план)'!AF103</f>
        <v>0</v>
      </c>
      <c r="EV102" s="44">
        <f t="shared" si="4121"/>
        <v>0</v>
      </c>
      <c r="EW102" s="44">
        <f t="shared" si="4122"/>
        <v>0</v>
      </c>
      <c r="EX102" s="44">
        <f>VLOOKUP($C102,факт!$D$8:$JF$250,159,0)</f>
        <v>0</v>
      </c>
      <c r="EY102" s="44">
        <f>VLOOKUP($C102,факт!$D$8:$JF$250,160,0)</f>
        <v>0</v>
      </c>
      <c r="EZ102" s="44">
        <f>VLOOKUP($C102,факт!$D$8:$JF$250,161,0)</f>
        <v>0</v>
      </c>
      <c r="FA102" s="44">
        <f>VLOOKUP($C102,факт!$D$8:$JF$250,162,0)</f>
        <v>0</v>
      </c>
      <c r="FB102" s="44">
        <f>VLOOKUP($C102,факт!$D$8:$JF$250,163,0)</f>
        <v>0</v>
      </c>
      <c r="FC102" s="44">
        <f>VLOOKUP($C102,факт!$D$8:$JF$250,164,0)</f>
        <v>0</v>
      </c>
      <c r="FD102" s="44">
        <f t="shared" si="3753"/>
        <v>0</v>
      </c>
      <c r="FE102" s="44">
        <f t="shared" si="3754"/>
        <v>0</v>
      </c>
      <c r="FF102" s="44">
        <f t="shared" si="3755"/>
        <v>0</v>
      </c>
      <c r="FG102" s="44">
        <f t="shared" si="3756"/>
        <v>0</v>
      </c>
      <c r="FH102" s="44">
        <f t="shared" si="3454"/>
        <v>0</v>
      </c>
      <c r="FI102" s="5">
        <f>'СДП (план)'!AG103</f>
        <v>0</v>
      </c>
      <c r="FJ102" s="3">
        <f>'СДП (план)'!AH103</f>
        <v>0</v>
      </c>
      <c r="FK102" s="44">
        <f t="shared" si="4123"/>
        <v>0</v>
      </c>
      <c r="FL102" s="44">
        <f t="shared" si="4124"/>
        <v>0</v>
      </c>
      <c r="FM102" s="44">
        <f>VLOOKUP($C102,факт!$D$8:$JF$250,165,0)</f>
        <v>0</v>
      </c>
      <c r="FN102" s="44">
        <f>VLOOKUP($C102,факт!$D$8:$JF$250,166,0)</f>
        <v>0</v>
      </c>
      <c r="FO102" s="44">
        <f>VLOOKUP($C102,факт!$D$8:$JF$250,167,0)</f>
        <v>0</v>
      </c>
      <c r="FP102" s="44">
        <f>VLOOKUP($C102,факт!$D$8:$JF$250,168,0)</f>
        <v>0</v>
      </c>
      <c r="FQ102" s="44">
        <f>VLOOKUP($C102,факт!$D$8:$JF$250,169,0)</f>
        <v>0</v>
      </c>
      <c r="FR102" s="44">
        <f>VLOOKUP($C102,факт!$D$8:$JF$250,170,0)</f>
        <v>0</v>
      </c>
      <c r="FS102" s="44">
        <f t="shared" si="3758"/>
        <v>0</v>
      </c>
      <c r="FT102" s="44">
        <f t="shared" si="3759"/>
        <v>0</v>
      </c>
      <c r="FU102" s="44">
        <f t="shared" si="3760"/>
        <v>0</v>
      </c>
      <c r="FV102" s="44">
        <f t="shared" si="4125"/>
        <v>0</v>
      </c>
      <c r="FW102" s="44">
        <f t="shared" si="4126"/>
        <v>0</v>
      </c>
      <c r="FX102" s="5">
        <f>'СДП (план)'!AI103</f>
        <v>0</v>
      </c>
      <c r="FY102" s="3">
        <f>'СДП (план)'!AJ103</f>
        <v>0</v>
      </c>
      <c r="FZ102" s="44">
        <f t="shared" si="4127"/>
        <v>0</v>
      </c>
      <c r="GA102" s="44">
        <f t="shared" si="4128"/>
        <v>0</v>
      </c>
      <c r="GB102" s="44">
        <f>VLOOKUP($C102,факт!$D$8:$JF$250,219,0)</f>
        <v>0</v>
      </c>
      <c r="GC102" s="44">
        <f>VLOOKUP($C102,факт!$D$8:$JF$250,220,0)</f>
        <v>0</v>
      </c>
      <c r="GD102" s="44">
        <f>VLOOKUP($C102,факт!$D$8:$JF$250,221,0)</f>
        <v>0</v>
      </c>
      <c r="GE102" s="44">
        <f>VLOOKUP($C102,факт!$D$8:$JF$250,222,0)</f>
        <v>0</v>
      </c>
      <c r="GF102" s="44">
        <f>VLOOKUP($C102,факт!$D$8:$JF$250,223,0)</f>
        <v>0</v>
      </c>
      <c r="GG102" s="44">
        <f>VLOOKUP($C102,факт!$D$8:$JF$250,224,0)</f>
        <v>0</v>
      </c>
      <c r="GH102" s="44">
        <f t="shared" si="3464"/>
        <v>0</v>
      </c>
      <c r="GI102" s="44">
        <f t="shared" si="3465"/>
        <v>0</v>
      </c>
      <c r="GJ102" s="44">
        <f t="shared" si="3466"/>
        <v>0</v>
      </c>
      <c r="GK102" s="44">
        <f t="shared" si="3467"/>
        <v>0</v>
      </c>
      <c r="GL102" s="44">
        <f t="shared" si="3468"/>
        <v>0</v>
      </c>
      <c r="GM102" s="45">
        <f>'СДП (план)'!AK103</f>
        <v>0</v>
      </c>
      <c r="GN102" s="44">
        <f>'СДП (план)'!AL103</f>
        <v>0</v>
      </c>
      <c r="GO102" s="44">
        <f t="shared" si="4129"/>
        <v>0</v>
      </c>
      <c r="GP102" s="44">
        <f t="shared" si="4130"/>
        <v>0</v>
      </c>
      <c r="GQ102" s="44">
        <f>VLOOKUP($C102,факт!$D$8:$JF$250,237,0)</f>
        <v>0</v>
      </c>
      <c r="GR102" s="44">
        <f>VLOOKUP($C102,факт!$D$8:$JF$250,238,0)</f>
        <v>0</v>
      </c>
      <c r="GS102" s="44">
        <f>VLOOKUP($C102,факт!$D$8:$JF$250,239,0)</f>
        <v>0</v>
      </c>
      <c r="GT102" s="44">
        <f>VLOOKUP($C102,факт!$D$8:$JF$250,240,0)</f>
        <v>0</v>
      </c>
      <c r="GU102" s="44">
        <f>VLOOKUP($C102,факт!$D$8:$JF$250,241,0)</f>
        <v>0</v>
      </c>
      <c r="GV102" s="44">
        <f>VLOOKUP($C102,факт!$D$8:$JF$250,242,0)</f>
        <v>0</v>
      </c>
      <c r="GW102" s="44">
        <f t="shared" si="3765"/>
        <v>0</v>
      </c>
      <c r="GX102" s="44">
        <f t="shared" si="3766"/>
        <v>0</v>
      </c>
      <c r="GY102" s="44">
        <f t="shared" si="3767"/>
        <v>0</v>
      </c>
      <c r="GZ102" s="44">
        <f t="shared" si="4131"/>
        <v>0</v>
      </c>
      <c r="HA102" s="44">
        <f t="shared" si="4132"/>
        <v>0</v>
      </c>
      <c r="HB102" s="46">
        <f>'СДП (план)'!AM103</f>
        <v>0</v>
      </c>
      <c r="HC102" s="127">
        <f>'СДП (план)'!AN103</f>
        <v>0</v>
      </c>
      <c r="HD102" s="44">
        <f t="shared" si="4133"/>
        <v>0</v>
      </c>
      <c r="HE102" s="44">
        <f t="shared" si="4134"/>
        <v>0</v>
      </c>
      <c r="HF102" s="44"/>
      <c r="HG102" s="44"/>
      <c r="HH102" s="44"/>
      <c r="HI102" s="44"/>
      <c r="HJ102" s="44"/>
      <c r="HK102" s="44"/>
      <c r="HL102" s="44">
        <f t="shared" si="3770"/>
        <v>0</v>
      </c>
      <c r="HM102" s="44">
        <f t="shared" si="3771"/>
        <v>0</v>
      </c>
      <c r="HN102" s="44">
        <f t="shared" si="3772"/>
        <v>0</v>
      </c>
      <c r="HO102" s="44">
        <f t="shared" si="4135"/>
        <v>0</v>
      </c>
      <c r="HP102" s="44">
        <f t="shared" si="4136"/>
        <v>0</v>
      </c>
      <c r="HQ102" s="45">
        <f>'СДП (план)'!AO103</f>
        <v>0</v>
      </c>
      <c r="HR102" s="44">
        <f>'СДП (план)'!AP103</f>
        <v>0</v>
      </c>
      <c r="HS102" s="44">
        <f t="shared" si="4137"/>
        <v>0</v>
      </c>
      <c r="HT102" s="44">
        <f t="shared" si="4138"/>
        <v>0</v>
      </c>
      <c r="HU102" s="44">
        <f>VLOOKUP($C102,факт!$D$8:$JF$250,171,0)</f>
        <v>0</v>
      </c>
      <c r="HV102" s="44">
        <f>VLOOKUP($C102,факт!$D$8:$JF$250,172,0)</f>
        <v>0</v>
      </c>
      <c r="HW102" s="44">
        <f>VLOOKUP($C102,факт!$D$8:$JF$250,173,0)</f>
        <v>0</v>
      </c>
      <c r="HX102" s="44">
        <f>VLOOKUP($C102,факт!$D$8:$JF$250,174,0)</f>
        <v>0</v>
      </c>
      <c r="HY102" s="44">
        <f>VLOOKUP($C102,факт!$D$8:$JF$250,175,0)</f>
        <v>0</v>
      </c>
      <c r="HZ102" s="44">
        <f>VLOOKUP($C102,факт!$D$8:$JF$250,176,0)</f>
        <v>0</v>
      </c>
      <c r="IA102" s="44">
        <f t="shared" si="3775"/>
        <v>0</v>
      </c>
      <c r="IB102" s="44">
        <f t="shared" si="3776"/>
        <v>0</v>
      </c>
      <c r="IC102" s="44">
        <f t="shared" si="3777"/>
        <v>0</v>
      </c>
      <c r="ID102" s="44">
        <f t="shared" si="4139"/>
        <v>0</v>
      </c>
      <c r="IE102" s="44">
        <f t="shared" si="4140"/>
        <v>0</v>
      </c>
      <c r="IF102" s="45">
        <f>'СДП (план)'!AQ103</f>
        <v>0</v>
      </c>
      <c r="IG102" s="44">
        <f>'СДП (план)'!AR103</f>
        <v>0</v>
      </c>
      <c r="IH102" s="44">
        <f t="shared" si="4141"/>
        <v>0</v>
      </c>
      <c r="II102" s="44">
        <f t="shared" si="4142"/>
        <v>0</v>
      </c>
      <c r="IJ102" s="44"/>
      <c r="IK102" s="44"/>
      <c r="IL102" s="44"/>
      <c r="IM102" s="44"/>
      <c r="IN102" s="44"/>
      <c r="IO102" s="44"/>
      <c r="IP102" s="44">
        <f t="shared" si="3780"/>
        <v>0</v>
      </c>
      <c r="IQ102" s="44">
        <f t="shared" si="3781"/>
        <v>0</v>
      </c>
      <c r="IR102" s="44">
        <f t="shared" si="3782"/>
        <v>0</v>
      </c>
      <c r="IS102" s="44">
        <f t="shared" si="4143"/>
        <v>0</v>
      </c>
      <c r="IT102" s="44">
        <f t="shared" si="4144"/>
        <v>0</v>
      </c>
      <c r="IU102" s="45">
        <f>'СДП (план)'!AS103</f>
        <v>0</v>
      </c>
      <c r="IV102" s="44">
        <f>'СДП (план)'!AT103</f>
        <v>0</v>
      </c>
      <c r="IW102" s="44">
        <f t="shared" si="4145"/>
        <v>0</v>
      </c>
      <c r="IX102" s="44">
        <f t="shared" si="4146"/>
        <v>0</v>
      </c>
      <c r="IY102" s="44">
        <f>VLOOKUP($C102,факт!$D$8:$JF$250,183,0)</f>
        <v>0</v>
      </c>
      <c r="IZ102" s="44">
        <f>VLOOKUP($C102,факт!$D$8:$JF$250,184,0)</f>
        <v>0</v>
      </c>
      <c r="JA102" s="44">
        <f>VLOOKUP($C102,факт!$D$8:$JF$250,185,0)</f>
        <v>0</v>
      </c>
      <c r="JB102" s="44">
        <f>VLOOKUP($C102,факт!$D$8:$JF$250,186,0)</f>
        <v>0</v>
      </c>
      <c r="JC102" s="44">
        <f>VLOOKUP($C102,факт!$D$8:$JF$250,187,0)</f>
        <v>0</v>
      </c>
      <c r="JD102" s="44">
        <f>VLOOKUP($C102,факт!$D$8:$JF$250,188,0)</f>
        <v>0</v>
      </c>
      <c r="JE102" s="44">
        <f t="shared" si="3785"/>
        <v>0</v>
      </c>
      <c r="JF102" s="44">
        <f t="shared" si="3786"/>
        <v>0</v>
      </c>
      <c r="JG102" s="44">
        <f t="shared" si="3787"/>
        <v>0</v>
      </c>
      <c r="JH102" s="44">
        <f t="shared" si="4147"/>
        <v>0</v>
      </c>
      <c r="JI102" s="44">
        <f t="shared" si="4148"/>
        <v>0</v>
      </c>
      <c r="JJ102" s="5">
        <f>'СДП (план)'!AU103</f>
        <v>0</v>
      </c>
      <c r="JK102" s="3">
        <f>'СДП (план)'!AV103</f>
        <v>0</v>
      </c>
      <c r="JL102" s="44">
        <f t="shared" si="4149"/>
        <v>0</v>
      </c>
      <c r="JM102" s="44">
        <f t="shared" si="4150"/>
        <v>0</v>
      </c>
      <c r="JN102" s="44">
        <f>VLOOKUP($C102,факт!$D$8:$JF$250,189,0)</f>
        <v>0</v>
      </c>
      <c r="JO102" s="44">
        <f>VLOOKUP($C102,факт!$D$8:$JF$250,190,0)</f>
        <v>0</v>
      </c>
      <c r="JP102" s="44">
        <f>VLOOKUP($C102,факт!$D$8:$JF$250,191,0)</f>
        <v>0</v>
      </c>
      <c r="JQ102" s="44">
        <f>VLOOKUP($C102,факт!$D$8:$JF$250,192,0)</f>
        <v>0</v>
      </c>
      <c r="JR102" s="44">
        <f>VLOOKUP($C102,факт!$D$8:$JF$250,193,0)</f>
        <v>0</v>
      </c>
      <c r="JS102" s="44">
        <f>VLOOKUP($C102,факт!$D$8:$JF$250,194,0)</f>
        <v>0</v>
      </c>
      <c r="JT102" s="44">
        <f t="shared" si="3790"/>
        <v>0</v>
      </c>
      <c r="JU102" s="44">
        <f t="shared" si="3791"/>
        <v>0</v>
      </c>
      <c r="JV102" s="44">
        <f t="shared" si="3792"/>
        <v>0</v>
      </c>
      <c r="JW102" s="44">
        <f t="shared" si="4151"/>
        <v>0</v>
      </c>
      <c r="JX102" s="44">
        <f t="shared" si="4152"/>
        <v>0</v>
      </c>
      <c r="JY102" s="5">
        <f>'СДП (план)'!AW103</f>
        <v>0</v>
      </c>
      <c r="JZ102" s="3">
        <f>'СДП (план)'!AX103</f>
        <v>0</v>
      </c>
      <c r="KA102" s="44">
        <f t="shared" si="4153"/>
        <v>0</v>
      </c>
      <c r="KB102" s="44">
        <f t="shared" si="4154"/>
        <v>0</v>
      </c>
      <c r="KC102" s="44">
        <f>VLOOKUP($C102,факт!$D$8:$JF$250,177,0)</f>
        <v>0</v>
      </c>
      <c r="KD102" s="44">
        <f>VLOOKUP($C102,факт!$D$8:$JF$250,178,0)</f>
        <v>0</v>
      </c>
      <c r="KE102" s="44">
        <f>VLOOKUP($C102,факт!$D$8:$JF$250,179,0)</f>
        <v>0</v>
      </c>
      <c r="KF102" s="44">
        <f>VLOOKUP($C102,факт!$D$8:$JF$250,180,0)</f>
        <v>0</v>
      </c>
      <c r="KG102" s="44">
        <f>VLOOKUP($C102,факт!$D$8:$JF$250,181,0)</f>
        <v>0</v>
      </c>
      <c r="KH102" s="44">
        <f>VLOOKUP($C102,факт!$D$8:$JF$250,182,0)</f>
        <v>0</v>
      </c>
      <c r="KI102" s="44">
        <f t="shared" si="3795"/>
        <v>0</v>
      </c>
      <c r="KJ102" s="44">
        <f t="shared" si="3796"/>
        <v>0</v>
      </c>
      <c r="KK102" s="44">
        <f t="shared" si="3797"/>
        <v>0</v>
      </c>
      <c r="KL102" s="44">
        <f t="shared" si="4155"/>
        <v>0</v>
      </c>
      <c r="KM102" s="44">
        <f t="shared" si="4156"/>
        <v>0</v>
      </c>
      <c r="KN102" s="5">
        <f>'СДП (план)'!AY103</f>
        <v>0</v>
      </c>
      <c r="KO102" s="3">
        <f>'СДП (план)'!AZ103</f>
        <v>0</v>
      </c>
      <c r="KP102" s="44">
        <f t="shared" si="4157"/>
        <v>0</v>
      </c>
      <c r="KQ102" s="44">
        <f t="shared" si="4158"/>
        <v>0</v>
      </c>
      <c r="KR102" s="44"/>
      <c r="KS102" s="44"/>
      <c r="KT102" s="44"/>
      <c r="KU102" s="44"/>
      <c r="KV102" s="44"/>
      <c r="KW102" s="44"/>
      <c r="KX102" s="44">
        <f t="shared" si="3800"/>
        <v>0</v>
      </c>
      <c r="KY102" s="44">
        <f t="shared" si="3801"/>
        <v>0</v>
      </c>
      <c r="KZ102" s="44">
        <f t="shared" si="3802"/>
        <v>0</v>
      </c>
      <c r="LA102" s="44">
        <f t="shared" si="4159"/>
        <v>0</v>
      </c>
      <c r="LB102" s="44">
        <f t="shared" si="4160"/>
        <v>0</v>
      </c>
      <c r="LC102" s="45">
        <f>'СДП (план)'!BA103</f>
        <v>0</v>
      </c>
      <c r="LD102" s="44">
        <f>'СДП (план)'!BB103</f>
        <v>0</v>
      </c>
      <c r="LE102" s="44">
        <f t="shared" si="4161"/>
        <v>0</v>
      </c>
      <c r="LF102" s="44">
        <f t="shared" si="4162"/>
        <v>0</v>
      </c>
      <c r="LG102" s="44">
        <f>VLOOKUP($C102,факт!$D$8:$JF$250,111,0)</f>
        <v>0</v>
      </c>
      <c r="LH102" s="44">
        <f>VLOOKUP($C102,факт!$D$8:$JF$250,112,0)</f>
        <v>0</v>
      </c>
      <c r="LI102" s="44">
        <f>VLOOKUP($C102,факт!$D$8:$JF$250,113,0)</f>
        <v>0</v>
      </c>
      <c r="LJ102" s="44">
        <f>VLOOKUP($C102,факт!$D$8:$JF$250,114,0)</f>
        <v>0</v>
      </c>
      <c r="LK102" s="44">
        <f>VLOOKUP($C102,факт!$D$8:$JF$250,115,0)</f>
        <v>0</v>
      </c>
      <c r="LL102" s="44">
        <f>VLOOKUP($C102,факт!$D$8:$JF$250,116,0)</f>
        <v>0</v>
      </c>
      <c r="LM102" s="44">
        <f t="shared" si="3805"/>
        <v>0</v>
      </c>
      <c r="LN102" s="44">
        <f t="shared" si="3806"/>
        <v>0</v>
      </c>
      <c r="LO102" s="44">
        <f t="shared" si="3807"/>
        <v>0</v>
      </c>
      <c r="LP102" s="44">
        <f t="shared" si="4163"/>
        <v>0</v>
      </c>
      <c r="LQ102" s="44">
        <f t="shared" si="4164"/>
        <v>0</v>
      </c>
      <c r="LR102" s="45">
        <f>'СДП (план)'!BC103</f>
        <v>0</v>
      </c>
      <c r="LS102" s="44">
        <f>'СДП (план)'!BD103</f>
        <v>0</v>
      </c>
      <c r="LT102" s="44">
        <f t="shared" si="4165"/>
        <v>0</v>
      </c>
      <c r="LU102" s="44">
        <f t="shared" si="4166"/>
        <v>0</v>
      </c>
      <c r="LV102" s="44">
        <f>VLOOKUP($C102,факт!$D$8:$JF$250,117,0)</f>
        <v>0</v>
      </c>
      <c r="LW102" s="44">
        <f>VLOOKUP($C102,факт!$D$8:$JF$250,118,0)</f>
        <v>0</v>
      </c>
      <c r="LX102" s="44">
        <f>VLOOKUP($C102,факт!$D$8:$JF$250,119,0)</f>
        <v>0</v>
      </c>
      <c r="LY102" s="44">
        <f>VLOOKUP($C102,факт!$D$8:$JF$250,120,0)</f>
        <v>0</v>
      </c>
      <c r="LZ102" s="44">
        <f>VLOOKUP($C102,факт!$D$8:$JF$250,121,0)</f>
        <v>0</v>
      </c>
      <c r="MA102" s="44">
        <f>VLOOKUP($C102,факт!$D$8:$JF$250,122,0)</f>
        <v>0</v>
      </c>
      <c r="MB102" s="44">
        <f t="shared" si="3810"/>
        <v>0</v>
      </c>
      <c r="MC102" s="44">
        <f t="shared" si="3811"/>
        <v>0</v>
      </c>
      <c r="MD102" s="44">
        <f t="shared" si="3812"/>
        <v>0</v>
      </c>
      <c r="ME102" s="44">
        <f t="shared" si="4167"/>
        <v>0</v>
      </c>
      <c r="MF102" s="44">
        <f t="shared" si="4168"/>
        <v>0</v>
      </c>
      <c r="MG102" s="47">
        <f>'СДП (план)'!BE103</f>
        <v>0</v>
      </c>
      <c r="MH102" s="47">
        <f>'СДП (план)'!BF103</f>
        <v>0</v>
      </c>
      <c r="MI102" s="44">
        <f t="shared" si="4169"/>
        <v>0</v>
      </c>
      <c r="MJ102" s="44">
        <f t="shared" si="4170"/>
        <v>0</v>
      </c>
      <c r="MK102" s="44">
        <f>VLOOKUP($C102,факт!$D$8:$JF$250,63,0)</f>
        <v>0</v>
      </c>
      <c r="ML102" s="44">
        <f>VLOOKUP($C102,факт!$D$8:$JF$250,64,0)</f>
        <v>0</v>
      </c>
      <c r="MM102" s="44">
        <f>VLOOKUP($C102,факт!$D$8:$JF$250,65,0)</f>
        <v>0</v>
      </c>
      <c r="MN102" s="44">
        <f>VLOOKUP($C102,факт!$D$8:$JF$250,66,0)</f>
        <v>0</v>
      </c>
      <c r="MO102" s="44">
        <f>VLOOKUP($C102,факт!$D$8:$JF$250,67,0)</f>
        <v>0</v>
      </c>
      <c r="MP102" s="44">
        <f>VLOOKUP($C102,факт!$D$8:$JF$250,68,0)</f>
        <v>0</v>
      </c>
      <c r="MQ102" s="44">
        <f t="shared" si="3815"/>
        <v>0</v>
      </c>
      <c r="MR102" s="44">
        <f t="shared" si="3816"/>
        <v>0</v>
      </c>
      <c r="MS102" s="44">
        <f t="shared" si="3817"/>
        <v>0</v>
      </c>
      <c r="MT102" s="44">
        <f t="shared" si="4171"/>
        <v>0</v>
      </c>
      <c r="MU102" s="44">
        <f t="shared" si="4172"/>
        <v>0</v>
      </c>
      <c r="MV102" s="47">
        <f>'СДП (план)'!BG103</f>
        <v>0</v>
      </c>
      <c r="MW102" s="47">
        <f>'СДП (план)'!BH103</f>
        <v>0</v>
      </c>
      <c r="MX102" s="44">
        <f t="shared" si="4173"/>
        <v>0</v>
      </c>
      <c r="MY102" s="44">
        <f t="shared" si="4174"/>
        <v>0</v>
      </c>
      <c r="MZ102" s="44">
        <f>VLOOKUP($C102,факт!$D$8:$JF$250,129,0)</f>
        <v>0</v>
      </c>
      <c r="NA102" s="44">
        <f>VLOOKUP($C102,факт!$D$8:$JF$250,130,0)</f>
        <v>0</v>
      </c>
      <c r="NB102" s="44">
        <f>VLOOKUP($C102,факт!$D$8:$JF$250,131,0)</f>
        <v>0</v>
      </c>
      <c r="NC102" s="44">
        <f>VLOOKUP($C102,факт!$D$8:$JF$250,132,0)</f>
        <v>0</v>
      </c>
      <c r="ND102" s="44">
        <f>VLOOKUP($C102,факт!$D$8:$JF$250,133,0)</f>
        <v>0</v>
      </c>
      <c r="NE102" s="44">
        <f>VLOOKUP($C102,факт!$D$8:$JF$250,134,0)</f>
        <v>0</v>
      </c>
      <c r="NF102" s="44">
        <f t="shared" si="3820"/>
        <v>0</v>
      </c>
      <c r="NG102" s="44">
        <f t="shared" si="3821"/>
        <v>0</v>
      </c>
      <c r="NH102" s="44">
        <f t="shared" si="3822"/>
        <v>0</v>
      </c>
      <c r="NI102" s="44">
        <f t="shared" si="4175"/>
        <v>0</v>
      </c>
      <c r="NJ102" s="44">
        <f t="shared" si="4176"/>
        <v>0</v>
      </c>
      <c r="NK102" s="45">
        <f>'СДП (план)'!BI103</f>
        <v>0</v>
      </c>
      <c r="NL102" s="44">
        <f>'СДП (план)'!BJ103</f>
        <v>0</v>
      </c>
      <c r="NM102" s="44">
        <f t="shared" si="4177"/>
        <v>0</v>
      </c>
      <c r="NN102" s="44">
        <f t="shared" si="4178"/>
        <v>0</v>
      </c>
      <c r="NO102" s="44">
        <f>VLOOKUP($C102,факт!$D$8:$JF$250,87,0)</f>
        <v>0</v>
      </c>
      <c r="NP102" s="44">
        <f>VLOOKUP($C102,факт!$D$8:$JF$250,88,0)</f>
        <v>0</v>
      </c>
      <c r="NQ102" s="44">
        <f>VLOOKUP($C102,факт!$D$8:$JF$250,89,0)</f>
        <v>0</v>
      </c>
      <c r="NR102" s="44">
        <f>VLOOKUP($C102,факт!$D$8:$JF$250,90,0)</f>
        <v>0</v>
      </c>
      <c r="NS102" s="44">
        <f>VLOOKUP($C102,факт!$D$8:$JF$250,91,0)</f>
        <v>0</v>
      </c>
      <c r="NT102" s="44">
        <f>VLOOKUP($C102,факт!$D$8:$JF$250,92,0)</f>
        <v>0</v>
      </c>
      <c r="NU102" s="44">
        <f t="shared" si="3825"/>
        <v>0</v>
      </c>
      <c r="NV102" s="44">
        <f t="shared" si="3826"/>
        <v>0</v>
      </c>
      <c r="NW102" s="44">
        <f t="shared" si="3827"/>
        <v>0</v>
      </c>
      <c r="NX102" s="44">
        <f t="shared" si="4179"/>
        <v>0</v>
      </c>
      <c r="NY102" s="44">
        <f t="shared" si="4180"/>
        <v>0</v>
      </c>
      <c r="NZ102" s="45">
        <f>'СДП (план)'!BK103</f>
        <v>0</v>
      </c>
      <c r="OA102" s="44">
        <f>'СДП (план)'!BL103</f>
        <v>0</v>
      </c>
      <c r="OB102" s="44">
        <f t="shared" si="4181"/>
        <v>0</v>
      </c>
      <c r="OC102" s="44">
        <f t="shared" si="4182"/>
        <v>0</v>
      </c>
      <c r="OD102" s="44">
        <f>VLOOKUP($C102,факт!$D$8:$JF$250,147,0)</f>
        <v>0</v>
      </c>
      <c r="OE102" s="44">
        <f>VLOOKUP($C102,факт!$D$8:$JF$250,148,0)</f>
        <v>0</v>
      </c>
      <c r="OF102" s="44">
        <f>VLOOKUP($C102,факт!$D$8:$JF$250,149,0)</f>
        <v>0</v>
      </c>
      <c r="OG102" s="44">
        <f>VLOOKUP($C102,факт!$D$8:$JF$250,150,0)</f>
        <v>0</v>
      </c>
      <c r="OH102" s="44">
        <f>VLOOKUP($C102,факт!$D$8:$JF$250,151,0)</f>
        <v>0</v>
      </c>
      <c r="OI102" s="44">
        <f>VLOOKUP($C102,факт!$D$8:$JF$250,152,0)</f>
        <v>0</v>
      </c>
      <c r="OJ102" s="44">
        <f t="shared" si="3830"/>
        <v>0</v>
      </c>
      <c r="OK102" s="44">
        <f t="shared" si="3831"/>
        <v>0</v>
      </c>
      <c r="OL102" s="44">
        <f t="shared" si="3832"/>
        <v>0</v>
      </c>
      <c r="OM102" s="44">
        <f t="shared" si="4183"/>
        <v>0</v>
      </c>
      <c r="ON102" s="44">
        <f t="shared" si="4184"/>
        <v>0</v>
      </c>
      <c r="OO102" s="45">
        <f>'СДП (план)'!BM103</f>
        <v>0</v>
      </c>
      <c r="OP102" s="44">
        <f>'СДП (план)'!BN103</f>
        <v>0</v>
      </c>
      <c r="OQ102" s="44">
        <f t="shared" si="4185"/>
        <v>0</v>
      </c>
      <c r="OR102" s="44">
        <f t="shared" si="4186"/>
        <v>0</v>
      </c>
      <c r="OS102" s="44">
        <f>VLOOKUP($C102,факт!$D$8:$JF$250,195,0)</f>
        <v>0</v>
      </c>
      <c r="OT102" s="44">
        <f>VLOOKUP($C102,факт!$D$8:$JF$250,196,0)</f>
        <v>0</v>
      </c>
      <c r="OU102" s="44">
        <f>VLOOKUP($C102,факт!$D$8:$JF$250,197,0)</f>
        <v>0</v>
      </c>
      <c r="OV102" s="44">
        <f>VLOOKUP($C102,факт!$D$8:$JF$250,198,0)</f>
        <v>0</v>
      </c>
      <c r="OW102" s="44">
        <f>VLOOKUP($C102,факт!$D$8:$JF$250,199,0)</f>
        <v>0</v>
      </c>
      <c r="OX102" s="44">
        <f>VLOOKUP($C102,факт!$D$8:$JF$250,200,0)</f>
        <v>0</v>
      </c>
      <c r="OY102" s="44">
        <f t="shared" si="3835"/>
        <v>0</v>
      </c>
      <c r="OZ102" s="44">
        <f t="shared" si="3836"/>
        <v>0</v>
      </c>
      <c r="PA102" s="44">
        <f t="shared" si="3837"/>
        <v>0</v>
      </c>
      <c r="PB102" s="44">
        <f t="shared" si="4187"/>
        <v>0</v>
      </c>
      <c r="PC102" s="44">
        <f t="shared" si="4188"/>
        <v>0</v>
      </c>
      <c r="PD102" s="45">
        <f>'СДП (план)'!BO103</f>
        <v>0</v>
      </c>
      <c r="PE102" s="44">
        <f>'СДП (план)'!BP103</f>
        <v>0</v>
      </c>
      <c r="PF102" s="44">
        <f t="shared" si="4189"/>
        <v>0</v>
      </c>
      <c r="PG102" s="44">
        <f t="shared" si="4190"/>
        <v>0</v>
      </c>
      <c r="PH102" s="44">
        <f>VLOOKUP($C102,факт!$D$8:$JF$250,201,0)</f>
        <v>0</v>
      </c>
      <c r="PI102" s="44">
        <f>VLOOKUP($C102,факт!$D$8:$JF$250,202,0)</f>
        <v>0</v>
      </c>
      <c r="PJ102" s="44">
        <f>VLOOKUP($C102,факт!$D$8:$JF$250,203,0)</f>
        <v>0</v>
      </c>
      <c r="PK102" s="44">
        <f>VLOOKUP($C102,факт!$D$8:$JF$250,204,0)</f>
        <v>0</v>
      </c>
      <c r="PL102" s="44">
        <f>VLOOKUP($C102,факт!$D$8:$JF$250,205,0)</f>
        <v>0</v>
      </c>
      <c r="PM102" s="44">
        <f>VLOOKUP($C102,факт!$D$8:$JF$250,206,0)</f>
        <v>0</v>
      </c>
      <c r="PN102" s="44">
        <f t="shared" si="3840"/>
        <v>0</v>
      </c>
      <c r="PO102" s="44">
        <f t="shared" si="3841"/>
        <v>0</v>
      </c>
      <c r="PP102" s="44">
        <f t="shared" si="3842"/>
        <v>0</v>
      </c>
      <c r="PQ102" s="44">
        <f t="shared" si="4191"/>
        <v>0</v>
      </c>
      <c r="PR102" s="44">
        <f t="shared" si="4192"/>
        <v>0</v>
      </c>
      <c r="PS102" s="45">
        <f>'СДП (план)'!BQ103</f>
        <v>0</v>
      </c>
      <c r="PT102" s="44">
        <f>'СДП (план)'!BR103</f>
        <v>0</v>
      </c>
      <c r="PU102" s="44">
        <f t="shared" si="4193"/>
        <v>0</v>
      </c>
      <c r="PV102" s="44">
        <f t="shared" si="4194"/>
        <v>0</v>
      </c>
      <c r="PW102" s="44">
        <f>VLOOKUP($C102,факт!$D$8:$JF$250,207,0)</f>
        <v>0</v>
      </c>
      <c r="PX102" s="44">
        <f>VLOOKUP($C102,факт!$D$8:$JF$250,208,0)</f>
        <v>0</v>
      </c>
      <c r="PY102" s="44">
        <f>VLOOKUP($C102,факт!$D$8:$JF$250,209,0)</f>
        <v>0</v>
      </c>
      <c r="PZ102" s="44">
        <f>VLOOKUP($C102,факт!$D$8:$JF$250,210,0)</f>
        <v>0</v>
      </c>
      <c r="QA102" s="44">
        <f>VLOOKUP($C102,факт!$D$8:$JF$250,211,0)</f>
        <v>0</v>
      </c>
      <c r="QB102" s="44">
        <f>VLOOKUP($C102,факт!$D$8:$JF$250,212,0)</f>
        <v>0</v>
      </c>
      <c r="QC102" s="44">
        <f t="shared" si="3845"/>
        <v>0</v>
      </c>
      <c r="QD102" s="44">
        <f t="shared" si="3846"/>
        <v>0</v>
      </c>
      <c r="QE102" s="44">
        <f t="shared" si="3847"/>
        <v>0</v>
      </c>
      <c r="QF102" s="44">
        <f t="shared" si="3848"/>
        <v>0</v>
      </c>
      <c r="QG102" s="44">
        <f t="shared" si="3849"/>
        <v>0</v>
      </c>
      <c r="QH102" s="45">
        <f>'СДП (план)'!BS103</f>
        <v>0</v>
      </c>
      <c r="QI102" s="44">
        <f>'СДП (план)'!BT103</f>
        <v>0</v>
      </c>
      <c r="QJ102" s="44">
        <f t="shared" si="4195"/>
        <v>0</v>
      </c>
      <c r="QK102" s="44">
        <f t="shared" si="4196"/>
        <v>0</v>
      </c>
      <c r="QL102" s="44">
        <f>VLOOKUP($C102,факт!$D$8:$JF$250,213,0)</f>
        <v>0</v>
      </c>
      <c r="QM102" s="44">
        <f>VLOOKUP($C102,факт!$D$8:$JF$250,214,0)</f>
        <v>0</v>
      </c>
      <c r="QN102" s="44">
        <f>VLOOKUP($C102,факт!$D$8:$JF$250,215,0)</f>
        <v>0</v>
      </c>
      <c r="QO102" s="44">
        <f>VLOOKUP($C102,факт!$D$8:$JF$250,216,0)</f>
        <v>0</v>
      </c>
      <c r="QP102" s="44">
        <f>VLOOKUP($C102,факт!$D$8:$JF$250,217,0)</f>
        <v>0</v>
      </c>
      <c r="QQ102" s="44">
        <f>VLOOKUP($C102,факт!$D$8:$JF$250,218,0)</f>
        <v>0</v>
      </c>
      <c r="QR102" s="44">
        <f t="shared" si="3851"/>
        <v>0</v>
      </c>
      <c r="QS102" s="44">
        <f t="shared" si="3852"/>
        <v>0</v>
      </c>
      <c r="QT102" s="44">
        <f t="shared" si="3853"/>
        <v>0</v>
      </c>
      <c r="QU102" s="44">
        <f t="shared" si="3854"/>
        <v>0</v>
      </c>
      <c r="QV102" s="44">
        <f t="shared" si="3594"/>
        <v>0</v>
      </c>
      <c r="QW102" s="45">
        <f>'СДП (план)'!BU103</f>
        <v>0</v>
      </c>
      <c r="QX102" s="44">
        <f>'СДП (план)'!BV103</f>
        <v>0</v>
      </c>
      <c r="QY102" s="44">
        <f t="shared" si="4197"/>
        <v>0</v>
      </c>
      <c r="QZ102" s="44">
        <f t="shared" si="4198"/>
        <v>0</v>
      </c>
      <c r="RA102" s="44">
        <f>VLOOKUP($C102,факт!$D$8:$JF$250,225,0)</f>
        <v>0</v>
      </c>
      <c r="RB102" s="44">
        <f>VLOOKUP($C102,факт!$D$8:$JF$250,226,0)</f>
        <v>0</v>
      </c>
      <c r="RC102" s="44">
        <f>VLOOKUP($C102,факт!$D$8:$JF$250,227,0)</f>
        <v>0</v>
      </c>
      <c r="RD102" s="44">
        <f>VLOOKUP($C102,факт!$D$8:$JF$250,228,0)</f>
        <v>0</v>
      </c>
      <c r="RE102" s="44">
        <f>VLOOKUP($C102,факт!$D$8:$JF$250,229,0)</f>
        <v>0</v>
      </c>
      <c r="RF102" s="44">
        <f>VLOOKUP($C102,факт!$D$8:$JF$250,230,0)</f>
        <v>0</v>
      </c>
      <c r="RG102" s="44">
        <f t="shared" si="3856"/>
        <v>0</v>
      </c>
      <c r="RH102" s="44">
        <f t="shared" si="3857"/>
        <v>0</v>
      </c>
      <c r="RI102" s="44">
        <f t="shared" si="3858"/>
        <v>0</v>
      </c>
      <c r="RJ102" s="44">
        <f t="shared" si="3859"/>
        <v>0</v>
      </c>
      <c r="RK102" s="44">
        <f t="shared" si="3601"/>
        <v>0</v>
      </c>
      <c r="RL102" s="45">
        <f>'СДП (план)'!BW103</f>
        <v>0</v>
      </c>
      <c r="RM102" s="44">
        <f>'СДП (план)'!BX103</f>
        <v>0</v>
      </c>
      <c r="RN102" s="44">
        <f t="shared" si="4199"/>
        <v>0</v>
      </c>
      <c r="RO102" s="44">
        <f t="shared" si="4200"/>
        <v>0</v>
      </c>
      <c r="RP102" s="44">
        <f>VLOOKUP($C102,факт!$D$8:$JF$250,105,0)</f>
        <v>0</v>
      </c>
      <c r="RQ102" s="44">
        <f>VLOOKUP($C102,факт!$D$8:$JF$250,106,0)</f>
        <v>0</v>
      </c>
      <c r="RR102" s="44">
        <f>VLOOKUP($C102,факт!$D$8:$JF$250,107,0)</f>
        <v>0</v>
      </c>
      <c r="RS102" s="44">
        <f>VLOOKUP($C102,факт!$D$8:$JF$250,108,0)</f>
        <v>0</v>
      </c>
      <c r="RT102" s="44">
        <f>VLOOKUP($C102,факт!$D$8:$JF$250,109,0)</f>
        <v>0</v>
      </c>
      <c r="RU102" s="44">
        <f>VLOOKUP($C102,факт!$D$8:$JF$250,110,0)</f>
        <v>0</v>
      </c>
      <c r="RV102" s="44">
        <f t="shared" si="3861"/>
        <v>0</v>
      </c>
      <c r="RW102" s="44">
        <f t="shared" si="3862"/>
        <v>0</v>
      </c>
      <c r="RX102" s="44">
        <f t="shared" si="3863"/>
        <v>0</v>
      </c>
      <c r="RY102" s="44">
        <f t="shared" si="4201"/>
        <v>0</v>
      </c>
      <c r="RZ102" s="44">
        <f t="shared" si="4202"/>
        <v>0</v>
      </c>
      <c r="SA102" s="45">
        <f>'СДП (план)'!BY103</f>
        <v>0</v>
      </c>
      <c r="SB102" s="44">
        <f>'СДП (план)'!BZ103</f>
        <v>0</v>
      </c>
      <c r="SC102" s="44">
        <f t="shared" si="4203"/>
        <v>0</v>
      </c>
      <c r="SD102" s="44">
        <f t="shared" si="4204"/>
        <v>0</v>
      </c>
      <c r="SE102" s="44">
        <f>VLOOKUP($C102,факт!$D$8:$JF$250,69,0)</f>
        <v>0</v>
      </c>
      <c r="SF102" s="44">
        <f>VLOOKUP($C102,факт!$D$8:$JF$250,70,0)</f>
        <v>0</v>
      </c>
      <c r="SG102" s="44">
        <f>VLOOKUP($C102,факт!$D$8:$JF$250,71,0)</f>
        <v>0</v>
      </c>
      <c r="SH102" s="44">
        <f>VLOOKUP($C102,факт!$D$8:$JF$250,72,0)</f>
        <v>0</v>
      </c>
      <c r="SI102" s="44">
        <f>VLOOKUP($C102,факт!$D$8:$JF$250,73,0)</f>
        <v>0</v>
      </c>
      <c r="SJ102" s="44">
        <f>VLOOKUP($C102,факт!$D$8:$JF$250,74,0)</f>
        <v>0</v>
      </c>
      <c r="SK102" s="44">
        <f t="shared" si="3866"/>
        <v>0</v>
      </c>
      <c r="SL102" s="44">
        <f t="shared" si="3867"/>
        <v>0</v>
      </c>
      <c r="SM102" s="44">
        <f t="shared" si="3868"/>
        <v>0</v>
      </c>
      <c r="SN102" s="44">
        <f t="shared" si="4205"/>
        <v>0</v>
      </c>
      <c r="SO102" s="44">
        <f t="shared" si="4206"/>
        <v>0</v>
      </c>
      <c r="SP102" s="45">
        <f>'СДП (план)'!CA103</f>
        <v>0</v>
      </c>
      <c r="SQ102" s="44">
        <f>'СДП (план)'!CB103</f>
        <v>0</v>
      </c>
      <c r="SR102" s="44">
        <f t="shared" si="4207"/>
        <v>0</v>
      </c>
      <c r="SS102" s="44">
        <f t="shared" si="4208"/>
        <v>0</v>
      </c>
      <c r="ST102" s="44"/>
      <c r="SU102" s="44"/>
      <c r="SV102" s="44"/>
      <c r="SW102" s="44"/>
      <c r="SX102" s="44"/>
      <c r="SY102" s="44"/>
      <c r="SZ102" s="44">
        <f t="shared" si="3871"/>
        <v>0</v>
      </c>
      <c r="TA102" s="44">
        <f t="shared" si="3872"/>
        <v>0</v>
      </c>
      <c r="TB102" s="44">
        <f t="shared" si="3873"/>
        <v>0</v>
      </c>
      <c r="TC102" s="44">
        <f t="shared" si="4209"/>
        <v>0</v>
      </c>
      <c r="TD102" s="44">
        <f t="shared" si="4210"/>
        <v>0</v>
      </c>
      <c r="TE102" s="45">
        <f>'СДП (план)'!CC103</f>
        <v>0</v>
      </c>
      <c r="TF102" s="44">
        <f>'СДП (план)'!CD103</f>
        <v>0</v>
      </c>
      <c r="TG102" s="44">
        <f t="shared" si="4211"/>
        <v>0</v>
      </c>
      <c r="TH102" s="44">
        <f t="shared" si="4212"/>
        <v>0</v>
      </c>
      <c r="TI102" s="44">
        <f>VLOOKUP($C102,факт!$D$8:$JF$250,135,0)</f>
        <v>0</v>
      </c>
      <c r="TJ102" s="44">
        <f>VLOOKUP($C102,факт!$D$8:$JF$250,136,0)</f>
        <v>0</v>
      </c>
      <c r="TK102" s="44">
        <f>VLOOKUP($C102,факт!$D$8:$JF$250,137,0)</f>
        <v>0</v>
      </c>
      <c r="TL102" s="44">
        <f>VLOOKUP($C102,факт!$D$8:$JF$250,138,0)</f>
        <v>0</v>
      </c>
      <c r="TM102" s="44">
        <f>VLOOKUP($C102,факт!$D$8:$JF$250,139,0)</f>
        <v>0</v>
      </c>
      <c r="TN102" s="44">
        <f>VLOOKUP($C102,факт!$D$8:$JF$250,140,0)</f>
        <v>0</v>
      </c>
      <c r="TO102" s="44">
        <f t="shared" si="3876"/>
        <v>0</v>
      </c>
      <c r="TP102" s="44">
        <f t="shared" si="3877"/>
        <v>0</v>
      </c>
      <c r="TQ102" s="44">
        <f t="shared" si="3878"/>
        <v>0</v>
      </c>
      <c r="TR102" s="44">
        <f t="shared" si="4213"/>
        <v>0</v>
      </c>
      <c r="TS102" s="44">
        <f t="shared" si="4214"/>
        <v>0</v>
      </c>
      <c r="TT102" s="47">
        <f>'СДП (план)'!CE103</f>
        <v>0</v>
      </c>
      <c r="TU102" s="47">
        <f>'СДП (план)'!CF103</f>
        <v>0</v>
      </c>
      <c r="TV102" s="44">
        <f t="shared" si="4215"/>
        <v>0</v>
      </c>
      <c r="TW102" s="44">
        <f t="shared" si="4216"/>
        <v>0</v>
      </c>
      <c r="TX102" s="44">
        <f>VLOOKUP($C102,факт!$D$8:$JF$250,75,0)</f>
        <v>0</v>
      </c>
      <c r="TY102" s="44">
        <f>VLOOKUP($C102,факт!$D$8:$JF$250,76,0)</f>
        <v>0</v>
      </c>
      <c r="TZ102" s="44">
        <f>VLOOKUP($C102,факт!$D$8:$JF$250,77,0)</f>
        <v>0</v>
      </c>
      <c r="UA102" s="44">
        <f>VLOOKUP($C102,факт!$D$8:$JF$250,78,0)</f>
        <v>0</v>
      </c>
      <c r="UB102" s="44">
        <f>VLOOKUP($C102,факт!$D$8:$JF$250,79,0)</f>
        <v>0</v>
      </c>
      <c r="UC102" s="44">
        <f>VLOOKUP($C102,факт!$D$8:$JF$250,80,0)</f>
        <v>0</v>
      </c>
      <c r="UD102" s="44">
        <f t="shared" si="3881"/>
        <v>0</v>
      </c>
      <c r="UE102" s="44">
        <f t="shared" si="3882"/>
        <v>0</v>
      </c>
      <c r="UF102" s="44">
        <f t="shared" si="3883"/>
        <v>0</v>
      </c>
      <c r="UG102" s="44">
        <f t="shared" si="4217"/>
        <v>0</v>
      </c>
      <c r="UH102" s="44">
        <f t="shared" si="4218"/>
        <v>0</v>
      </c>
      <c r="UI102" s="45">
        <f>'СДП (план)'!CG103</f>
        <v>0</v>
      </c>
      <c r="UJ102" s="44">
        <f>'СДП (план)'!CH103</f>
        <v>0</v>
      </c>
      <c r="UK102" s="44">
        <f t="shared" si="4219"/>
        <v>0</v>
      </c>
      <c r="UL102" s="44">
        <f t="shared" si="4220"/>
        <v>0</v>
      </c>
      <c r="UM102" s="44">
        <f>VLOOKUP($C102,факт!$D$8:$JF$250,81,0)</f>
        <v>0</v>
      </c>
      <c r="UN102" s="44">
        <f>VLOOKUP($C102,факт!$D$8:$JF$250,82,0)</f>
        <v>0</v>
      </c>
      <c r="UO102" s="44">
        <f>VLOOKUP($C102,факт!$D$8:$JF$250,83,0)</f>
        <v>0</v>
      </c>
      <c r="UP102" s="44">
        <f>VLOOKUP($C102,факт!$D$8:$JF$250,84,0)</f>
        <v>0</v>
      </c>
      <c r="UQ102" s="44">
        <f>VLOOKUP($C102,факт!$D$8:$JF$250,85,0)</f>
        <v>0</v>
      </c>
      <c r="UR102" s="44">
        <f>VLOOKUP($C102,факт!$D$8:$JF$250,86,0)</f>
        <v>0</v>
      </c>
      <c r="US102" s="44">
        <f t="shared" si="3886"/>
        <v>0</v>
      </c>
      <c r="UT102" s="44">
        <f t="shared" si="3887"/>
        <v>0</v>
      </c>
      <c r="UU102" s="44">
        <f t="shared" si="3888"/>
        <v>0</v>
      </c>
      <c r="UV102" s="44">
        <f t="shared" si="4221"/>
        <v>0</v>
      </c>
      <c r="UW102" s="44">
        <f t="shared" si="4222"/>
        <v>0</v>
      </c>
      <c r="UX102" s="45">
        <f>'СДП (план)'!CI103</f>
        <v>0</v>
      </c>
      <c r="UY102" s="44">
        <f>'СДП (план)'!CJ103</f>
        <v>0</v>
      </c>
      <c r="UZ102" s="44">
        <f t="shared" si="4223"/>
        <v>0</v>
      </c>
      <c r="VA102" s="44">
        <f t="shared" si="4224"/>
        <v>0</v>
      </c>
      <c r="VB102" s="44">
        <f>VLOOKUP($C102,факт!$D$8:$JF$250,99,0)</f>
        <v>0</v>
      </c>
      <c r="VC102" s="44">
        <f>VLOOKUP($C102,факт!$D$8:$JF$250,100,0)</f>
        <v>0</v>
      </c>
      <c r="VD102" s="44">
        <f>VLOOKUP($C102,факт!$D$8:$JF$250,101,0)</f>
        <v>0</v>
      </c>
      <c r="VE102" s="44">
        <f>VLOOKUP($C102,факт!$D$8:$JF$250,102,0)</f>
        <v>0</v>
      </c>
      <c r="VF102" s="44">
        <f>VLOOKUP($C102,факт!$D$8:$JF$250,103,0)</f>
        <v>0</v>
      </c>
      <c r="VG102" s="44">
        <f>VLOOKUP($C102,факт!$D$8:$JF$250,104,0)</f>
        <v>0</v>
      </c>
      <c r="VH102" s="44">
        <f t="shared" si="3891"/>
        <v>0</v>
      </c>
      <c r="VI102" s="44">
        <f t="shared" si="3892"/>
        <v>0</v>
      </c>
      <c r="VJ102" s="44">
        <f t="shared" si="3893"/>
        <v>0</v>
      </c>
      <c r="VK102" s="44">
        <f t="shared" si="3894"/>
        <v>0</v>
      </c>
      <c r="VL102" s="44">
        <f t="shared" si="3895"/>
        <v>0</v>
      </c>
      <c r="VM102" s="45">
        <f>'СДП (план)'!CK103</f>
        <v>0</v>
      </c>
      <c r="VN102" s="44">
        <f>'СДП (план)'!CL103</f>
        <v>0</v>
      </c>
      <c r="VO102" s="44">
        <f t="shared" si="4225"/>
        <v>0</v>
      </c>
      <c r="VP102" s="44">
        <f t="shared" si="4226"/>
        <v>0</v>
      </c>
      <c r="VQ102" s="44">
        <f>VLOOKUP($C102,факт!$D$8:$JF$250,123,0)</f>
        <v>0</v>
      </c>
      <c r="VR102" s="44">
        <f>VLOOKUP($C102,факт!$D$8:$JF$250,124,0)</f>
        <v>0</v>
      </c>
      <c r="VS102" s="44">
        <f>VLOOKUP($C102,факт!$D$8:$JF$250,125,0)</f>
        <v>0</v>
      </c>
      <c r="VT102" s="44">
        <f>VLOOKUP($C102,факт!$D$8:$JF$250,126,0)</f>
        <v>0</v>
      </c>
      <c r="VU102" s="44">
        <f>VLOOKUP($C102,факт!$D$8:$JF$250,127,0)</f>
        <v>0</v>
      </c>
      <c r="VV102" s="44">
        <f>VLOOKUP($C102,факт!$D$8:$JF$250,128,0)</f>
        <v>0</v>
      </c>
      <c r="VW102" s="44">
        <f t="shared" si="3897"/>
        <v>0</v>
      </c>
      <c r="VX102" s="44">
        <f t="shared" si="3898"/>
        <v>0</v>
      </c>
      <c r="VY102" s="44">
        <f t="shared" si="3899"/>
        <v>0</v>
      </c>
      <c r="VZ102" s="44">
        <f t="shared" si="4227"/>
        <v>0</v>
      </c>
      <c r="WA102" s="44">
        <f t="shared" si="4228"/>
        <v>0</v>
      </c>
      <c r="WB102" s="45">
        <f>'СДП (план)'!CM103</f>
        <v>0</v>
      </c>
      <c r="WC102" s="44">
        <f>'СДП (план)'!CN103</f>
        <v>0</v>
      </c>
      <c r="WD102" s="44">
        <f t="shared" si="4229"/>
        <v>0</v>
      </c>
      <c r="WE102" s="44">
        <f t="shared" si="4230"/>
        <v>0</v>
      </c>
      <c r="WF102" s="44">
        <f>VLOOKUP($C102,факт!$D$8:$JF$250,141,0)</f>
        <v>0</v>
      </c>
      <c r="WG102" s="44">
        <f>VLOOKUP($C102,факт!$D$8:$JF$250,142,0)</f>
        <v>0</v>
      </c>
      <c r="WH102" s="44">
        <f>VLOOKUP($C102,факт!$D$8:$JF$250,143,0)</f>
        <v>0</v>
      </c>
      <c r="WI102" s="44">
        <f>VLOOKUP($C102,факт!$D$8:$JF$250,144,0)</f>
        <v>0</v>
      </c>
      <c r="WJ102" s="44">
        <f>VLOOKUP($C102,факт!$D$8:$JF$250,145,0)</f>
        <v>0</v>
      </c>
      <c r="WK102" s="44">
        <f>VLOOKUP($C102,факт!$D$8:$JF$250,146,0)</f>
        <v>0</v>
      </c>
      <c r="WL102" s="44">
        <f t="shared" si="3902"/>
        <v>0</v>
      </c>
      <c r="WM102" s="44">
        <f t="shared" si="3903"/>
        <v>0</v>
      </c>
      <c r="WN102" s="44">
        <f t="shared" si="3904"/>
        <v>0</v>
      </c>
      <c r="WO102" s="44">
        <f t="shared" si="4231"/>
        <v>0</v>
      </c>
      <c r="WP102" s="44">
        <f t="shared" si="4232"/>
        <v>0</v>
      </c>
      <c r="WQ102" s="45">
        <f>'СДП (план)'!CO103</f>
        <v>0</v>
      </c>
      <c r="WR102" s="44">
        <f>'СДП (план)'!CP103</f>
        <v>0</v>
      </c>
      <c r="WS102" s="44">
        <f t="shared" si="4233"/>
        <v>0</v>
      </c>
      <c r="WT102" s="44">
        <f t="shared" si="4234"/>
        <v>0</v>
      </c>
      <c r="WU102" s="44">
        <f>VLOOKUP($C102,факт!$D$8:$JF$250,57,0)</f>
        <v>0</v>
      </c>
      <c r="WV102" s="44">
        <f>VLOOKUP($C102,факт!$D$8:$JF$250,58,0)</f>
        <v>0</v>
      </c>
      <c r="WW102" s="44">
        <f>VLOOKUP($C102,факт!$D$8:$JF$250,59,0)</f>
        <v>0</v>
      </c>
      <c r="WX102" s="44">
        <f>VLOOKUP($C102,факт!$D$8:$JF$250,60,0)</f>
        <v>0</v>
      </c>
      <c r="WY102" s="44">
        <f>VLOOKUP($C102,факт!$D$8:$JF$250,61,0)</f>
        <v>0</v>
      </c>
      <c r="WZ102" s="44">
        <f>VLOOKUP($C102,факт!$D$8:$JF$250,62,0)</f>
        <v>0</v>
      </c>
      <c r="XA102" s="44">
        <f t="shared" si="3907"/>
        <v>0</v>
      </c>
      <c r="XB102" s="44">
        <f t="shared" si="3908"/>
        <v>0</v>
      </c>
      <c r="XC102" s="44">
        <f t="shared" si="3909"/>
        <v>0</v>
      </c>
      <c r="XD102" s="44">
        <f t="shared" si="4235"/>
        <v>0</v>
      </c>
      <c r="XE102" s="44">
        <f t="shared" si="4236"/>
        <v>0</v>
      </c>
      <c r="XF102" s="45">
        <f>'СДП (план)'!CQ103</f>
        <v>0</v>
      </c>
      <c r="XG102" s="44">
        <f>'СДП (план)'!CR103</f>
        <v>0</v>
      </c>
      <c r="XH102" s="44">
        <f t="shared" si="4237"/>
        <v>0</v>
      </c>
      <c r="XI102" s="44">
        <f t="shared" si="4238"/>
        <v>0</v>
      </c>
      <c r="XJ102" s="44">
        <f>VLOOKUP($C102,факт!$D$8:$JF$250,51,0)</f>
        <v>0</v>
      </c>
      <c r="XK102" s="44">
        <f>VLOOKUP($C102,факт!$D$8:$JF$250,52,0)</f>
        <v>0</v>
      </c>
      <c r="XL102" s="44">
        <f>VLOOKUP($C102,факт!$D$8:$JF$250,53,0)</f>
        <v>0</v>
      </c>
      <c r="XM102" s="44">
        <f>VLOOKUP($C102,факт!$D$8:$JF$250,54,0)</f>
        <v>0</v>
      </c>
      <c r="XN102" s="44">
        <f>VLOOKUP($C102,факт!$D$8:$JF$250,55,0)</f>
        <v>0</v>
      </c>
      <c r="XO102" s="44">
        <f>VLOOKUP($C102,факт!$D$8:$JF$250,56,0)</f>
        <v>0</v>
      </c>
      <c r="XP102" s="44">
        <f t="shared" si="3912"/>
        <v>0</v>
      </c>
      <c r="XQ102" s="44">
        <f t="shared" si="3913"/>
        <v>0</v>
      </c>
      <c r="XR102" s="44">
        <f t="shared" si="3914"/>
        <v>0</v>
      </c>
      <c r="XS102" s="44">
        <f t="shared" si="4239"/>
        <v>0</v>
      </c>
      <c r="XT102" s="44">
        <f t="shared" si="4240"/>
        <v>0</v>
      </c>
      <c r="XU102" s="5">
        <f>'СДП (план)'!CS103</f>
        <v>0</v>
      </c>
      <c r="XV102" s="3">
        <f>'СДП (план)'!CT103</f>
        <v>0</v>
      </c>
      <c r="XW102" s="44">
        <f t="shared" si="4241"/>
        <v>0</v>
      </c>
      <c r="XX102" s="44">
        <f t="shared" si="4242"/>
        <v>0</v>
      </c>
      <c r="XY102" s="44">
        <f>VLOOKUP($C102,факт!$D$8:$JF$250,93,0)</f>
        <v>0</v>
      </c>
      <c r="XZ102" s="44">
        <f>VLOOKUP($C102,факт!$D$8:$JF$250,94,0)</f>
        <v>0</v>
      </c>
      <c r="YA102" s="44">
        <f>VLOOKUP($C102,факт!$D$8:$JF$250,95,0)</f>
        <v>0</v>
      </c>
      <c r="YB102" s="44">
        <f>VLOOKUP($C102,факт!$D$8:$JF$250,96,0)</f>
        <v>0</v>
      </c>
      <c r="YC102" s="44">
        <f>VLOOKUP($C102,факт!$D$8:$JF$250,97,0)</f>
        <v>0</v>
      </c>
      <c r="YD102" s="44">
        <f>VLOOKUP($C102,факт!$D$8:$JF$250,98,0)</f>
        <v>0</v>
      </c>
      <c r="YE102" s="44">
        <f t="shared" si="3917"/>
        <v>0</v>
      </c>
      <c r="YF102" s="44">
        <f t="shared" si="3918"/>
        <v>0</v>
      </c>
      <c r="YG102" s="44">
        <f t="shared" si="3919"/>
        <v>0</v>
      </c>
      <c r="YH102" s="44">
        <f t="shared" si="4243"/>
        <v>0</v>
      </c>
      <c r="YI102" s="44">
        <f t="shared" si="4244"/>
        <v>0</v>
      </c>
      <c r="YJ102" s="3">
        <f>'СДП (план)'!CU103</f>
        <v>0</v>
      </c>
      <c r="YK102" s="3">
        <f>'СДП (план)'!CV103</f>
        <v>0</v>
      </c>
      <c r="YL102" s="44">
        <f t="shared" si="4245"/>
        <v>0</v>
      </c>
      <c r="YM102" s="44">
        <f t="shared" si="4246"/>
        <v>0</v>
      </c>
      <c r="YN102" s="44">
        <f>VLOOKUP($C102,факт!$D$8:$JF$250,243,0)</f>
        <v>0</v>
      </c>
      <c r="YO102" s="44">
        <f>VLOOKUP($C102,факт!$D$8:$JF$250,244,0)</f>
        <v>0</v>
      </c>
      <c r="YP102" s="44">
        <f>VLOOKUP($C102,факт!$D$8:$JF$250,245,0)</f>
        <v>0</v>
      </c>
      <c r="YQ102" s="44">
        <f>VLOOKUP($C102,факт!$D$8:$JF$250,246,0)</f>
        <v>0</v>
      </c>
      <c r="YR102" s="44">
        <f>VLOOKUP($C102,факт!$D$8:$JF$250,247,0)</f>
        <v>0</v>
      </c>
      <c r="YS102" s="44">
        <f>VLOOKUP($C102,факт!$D$8:$JF$250,248,0)</f>
        <v>0</v>
      </c>
      <c r="YT102" s="44">
        <f t="shared" si="3922"/>
        <v>0</v>
      </c>
      <c r="YU102" s="44">
        <f t="shared" si="3923"/>
        <v>0</v>
      </c>
      <c r="YV102" s="44">
        <f t="shared" si="3924"/>
        <v>0</v>
      </c>
      <c r="YW102" s="44">
        <f t="shared" si="4247"/>
        <v>0</v>
      </c>
      <c r="YX102" s="44">
        <f t="shared" si="4248"/>
        <v>0</v>
      </c>
      <c r="YY102" s="44">
        <f>'СДП (план)'!CW103</f>
        <v>0</v>
      </c>
      <c r="YZ102" s="44">
        <f>'СДП (план)'!CX103</f>
        <v>0</v>
      </c>
      <c r="ZA102" s="44">
        <f t="shared" si="4249"/>
        <v>0</v>
      </c>
      <c r="ZB102" s="44">
        <f t="shared" si="4250"/>
        <v>0</v>
      </c>
      <c r="ZC102" s="44">
        <f>VLOOKUP($C102,факт!$D$8:$JF$250,249,0)</f>
        <v>0</v>
      </c>
      <c r="ZD102" s="44">
        <f>VLOOKUP($C102,факт!$D$8:$JF$250,250,0)</f>
        <v>0</v>
      </c>
      <c r="ZE102" s="44">
        <f>VLOOKUP($C102,факт!$D$8:$JF$250,251,0)</f>
        <v>0</v>
      </c>
      <c r="ZF102" s="44">
        <f>VLOOKUP($C102,факт!$D$8:$JF$250,252,0)</f>
        <v>0</v>
      </c>
      <c r="ZG102" s="44">
        <f>VLOOKUP($C102,факт!$D$8:$JF$250,253,0)</f>
        <v>0</v>
      </c>
      <c r="ZH102" s="44">
        <f>VLOOKUP($C102,факт!$D$8:$JF$250,254,0)</f>
        <v>0</v>
      </c>
      <c r="ZI102" s="44">
        <f t="shared" si="3927"/>
        <v>0</v>
      </c>
      <c r="ZJ102" s="44">
        <f t="shared" si="3928"/>
        <v>0</v>
      </c>
      <c r="ZK102" s="44">
        <f t="shared" si="3929"/>
        <v>0</v>
      </c>
      <c r="ZL102" s="44">
        <f t="shared" si="3930"/>
        <v>0</v>
      </c>
      <c r="ZM102" s="44">
        <f t="shared" si="3699"/>
        <v>0</v>
      </c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9">
        <f t="shared" si="3700"/>
        <v>5</v>
      </c>
      <c r="AAD102" s="49">
        <f t="shared" si="3701"/>
        <v>34712.386200000001</v>
      </c>
      <c r="AAE102" s="49">
        <f t="shared" si="3702"/>
        <v>2.5</v>
      </c>
      <c r="AAF102" s="49">
        <f t="shared" si="3703"/>
        <v>17356.1931</v>
      </c>
      <c r="AAG102" s="49">
        <f t="shared" si="3704"/>
        <v>9</v>
      </c>
      <c r="AAH102" s="49">
        <f t="shared" si="3705"/>
        <v>62482.319999999978</v>
      </c>
      <c r="AAI102" s="49">
        <f t="shared" si="3706"/>
        <v>35</v>
      </c>
      <c r="AAJ102" s="49">
        <f t="shared" si="3707"/>
        <v>0</v>
      </c>
      <c r="AAK102" s="49">
        <f t="shared" si="3708"/>
        <v>0</v>
      </c>
      <c r="AAL102" s="49">
        <f t="shared" si="3709"/>
        <v>0</v>
      </c>
      <c r="AAM102" s="49">
        <f t="shared" si="3710"/>
        <v>1.85</v>
      </c>
      <c r="AAN102" s="49">
        <f t="shared" si="3711"/>
        <v>0.92500000000000004</v>
      </c>
      <c r="AAO102" s="49">
        <f t="shared" si="3712"/>
        <v>3.33</v>
      </c>
      <c r="AAP102" s="44">
        <f t="shared" si="4251"/>
        <v>6.5</v>
      </c>
      <c r="AAQ102" s="44">
        <f t="shared" si="4252"/>
        <v>45126.126899999974</v>
      </c>
    </row>
    <row r="103" spans="1:719" s="33" customFormat="1" ht="10.5" customHeight="1" x14ac:dyDescent="0.25">
      <c r="A103" s="199"/>
      <c r="B103" s="233">
        <v>75</v>
      </c>
      <c r="C103" s="652" t="s">
        <v>607</v>
      </c>
      <c r="D103" s="654" t="s">
        <v>608</v>
      </c>
      <c r="E103" s="156">
        <v>15030</v>
      </c>
      <c r="F103" s="327">
        <v>1.64</v>
      </c>
      <c r="G103" s="302">
        <v>0.621</v>
      </c>
      <c r="H103" s="19">
        <v>1</v>
      </c>
      <c r="I103" s="210"/>
      <c r="J103" s="210"/>
      <c r="K103" s="222">
        <v>1.4</v>
      </c>
      <c r="L103" s="222">
        <v>1.68</v>
      </c>
      <c r="M103" s="222">
        <v>2.23</v>
      </c>
      <c r="N103" s="223">
        <v>2.57</v>
      </c>
      <c r="O103" s="45">
        <f>'СДП (план)'!O104</f>
        <v>32</v>
      </c>
      <c r="P103" s="45">
        <f>'СДП (план)'!P104</f>
        <v>984705.96095999982</v>
      </c>
      <c r="Q103" s="44">
        <f t="shared" si="4091"/>
        <v>16</v>
      </c>
      <c r="R103" s="44">
        <f t="shared" si="4092"/>
        <v>492352.98047999991</v>
      </c>
      <c r="S103" s="44">
        <f>VLOOKUP($C103,факт!$D$8:$JF$250,39,0)</f>
        <v>27</v>
      </c>
      <c r="T103" s="44">
        <f>VLOOKUP($C103,факт!$D$8:$JF$250,40,0)</f>
        <v>830845.62000000058</v>
      </c>
      <c r="U103" s="44">
        <f>VLOOKUP($C103,факт!$D$8:$JF$250,41,0)</f>
        <v>192</v>
      </c>
      <c r="V103" s="44">
        <f>VLOOKUP($C103,факт!$D$8:$JF$250,42,0)</f>
        <v>0</v>
      </c>
      <c r="W103" s="44">
        <f>VLOOKUP($C103,факт!$D$8:$JF$250,43,0)</f>
        <v>0</v>
      </c>
      <c r="X103" s="44">
        <f>VLOOKUP($C103,факт!$D$8:$JF$250,44,0)</f>
        <v>0</v>
      </c>
      <c r="Y103" s="44">
        <f t="shared" si="3715"/>
        <v>52.48</v>
      </c>
      <c r="Z103" s="44">
        <f t="shared" si="3716"/>
        <v>26.24</v>
      </c>
      <c r="AA103" s="44">
        <f t="shared" si="3717"/>
        <v>44.279999999999994</v>
      </c>
      <c r="AB103" s="44">
        <f t="shared" si="4093"/>
        <v>11</v>
      </c>
      <c r="AC103" s="44">
        <f t="shared" si="4094"/>
        <v>338492.63952000067</v>
      </c>
      <c r="AD103" s="155">
        <f>'СДП (план)'!Q104</f>
        <v>0</v>
      </c>
      <c r="AE103" s="155">
        <f>'СДП (план)'!R104</f>
        <v>0</v>
      </c>
      <c r="AF103" s="44">
        <f t="shared" si="4095"/>
        <v>0</v>
      </c>
      <c r="AG103" s="44">
        <f t="shared" si="4096"/>
        <v>0</v>
      </c>
      <c r="AH103" s="44">
        <f>VLOOKUP($C103,факт!$D$8:$JF$250,21,0)</f>
        <v>0</v>
      </c>
      <c r="AI103" s="44">
        <f>VLOOKUP($C103,факт!$D$8:$JF$250,22,0)</f>
        <v>0</v>
      </c>
      <c r="AJ103" s="44">
        <f>VLOOKUP($C103,факт!$D$8:$JF$250,23,0)</f>
        <v>0</v>
      </c>
      <c r="AK103" s="44">
        <f>VLOOKUP($C103,факт!$D$8:$JF$250,24,0)</f>
        <v>0</v>
      </c>
      <c r="AL103" s="44">
        <f>VLOOKUP($C103,факт!$D$8:$JF$250,25,0)</f>
        <v>0</v>
      </c>
      <c r="AM103" s="44">
        <f>VLOOKUP($C103,факт!$D$8:$JF$250,26,0)</f>
        <v>0</v>
      </c>
      <c r="AN103" s="44">
        <f t="shared" si="3399"/>
        <v>0</v>
      </c>
      <c r="AO103" s="44">
        <f t="shared" si="3400"/>
        <v>0</v>
      </c>
      <c r="AP103" s="44">
        <f t="shared" si="3401"/>
        <v>0</v>
      </c>
      <c r="AQ103" s="44">
        <f t="shared" si="3402"/>
        <v>0</v>
      </c>
      <c r="AR103" s="44">
        <f t="shared" si="3403"/>
        <v>0</v>
      </c>
      <c r="AS103" s="45">
        <f>'СДП (план)'!S104</f>
        <v>0</v>
      </c>
      <c r="AT103" s="44">
        <f>'СДП (план)'!T104</f>
        <v>0</v>
      </c>
      <c r="AU103" s="44">
        <f t="shared" si="4097"/>
        <v>0</v>
      </c>
      <c r="AV103" s="44">
        <f t="shared" si="4098"/>
        <v>0</v>
      </c>
      <c r="AW103" s="44">
        <f>VLOOKUP($C103,факт!$D$8:$JF$250,3,0)</f>
        <v>0</v>
      </c>
      <c r="AX103" s="44">
        <f>VLOOKUP($C103,факт!$D$8:$JF$250,4,0)</f>
        <v>0</v>
      </c>
      <c r="AY103" s="44">
        <f>VLOOKUP($C103,факт!$D$8:$JF$250,5,0)</f>
        <v>0</v>
      </c>
      <c r="AZ103" s="44">
        <f>VLOOKUP($C103,факт!$D$8:$JF$250,6,0)</f>
        <v>0</v>
      </c>
      <c r="BA103" s="44">
        <f>VLOOKUP($C103,факт!$D$8:$JF$250,7,0)</f>
        <v>0</v>
      </c>
      <c r="BB103" s="44">
        <f>VLOOKUP($C103,факт!$D$8:$JF$250,8,0)</f>
        <v>0</v>
      </c>
      <c r="BC103" s="44">
        <f t="shared" si="3721"/>
        <v>0</v>
      </c>
      <c r="BD103" s="44">
        <f t="shared" si="3722"/>
        <v>0</v>
      </c>
      <c r="BE103" s="44">
        <f t="shared" si="3723"/>
        <v>0</v>
      </c>
      <c r="BF103" s="44">
        <f t="shared" si="4099"/>
        <v>0</v>
      </c>
      <c r="BG103" s="44">
        <f t="shared" si="4100"/>
        <v>0</v>
      </c>
      <c r="BH103" s="90">
        <f>'СДП (план)'!U104</f>
        <v>0</v>
      </c>
      <c r="BI103" s="3">
        <f>'СДП (план)'!V104</f>
        <v>0</v>
      </c>
      <c r="BJ103" s="44">
        <f t="shared" si="4101"/>
        <v>0</v>
      </c>
      <c r="BK103" s="44">
        <f t="shared" si="4102"/>
        <v>0</v>
      </c>
      <c r="BL103" s="44">
        <f>VLOOKUP($C103,факт!$D$8:$JF$250,27,0)</f>
        <v>0</v>
      </c>
      <c r="BM103" s="44">
        <f>VLOOKUP($C103,факт!$D$8:$JF$250,28,0)</f>
        <v>0</v>
      </c>
      <c r="BN103" s="44">
        <f>VLOOKUP($C103,факт!$D$8:$JF$250,29,0)</f>
        <v>0</v>
      </c>
      <c r="BO103" s="44">
        <f>VLOOKUP($C103,факт!$D$8:$JF$250,30,0)</f>
        <v>0</v>
      </c>
      <c r="BP103" s="44">
        <f>VLOOKUP($C103,факт!$D$8:$JF$250,31,0)</f>
        <v>0</v>
      </c>
      <c r="BQ103" s="44">
        <f>VLOOKUP($C103,факт!$D$8:$JF$250,32,0)</f>
        <v>0</v>
      </c>
      <c r="BR103" s="44">
        <f t="shared" si="3727"/>
        <v>0</v>
      </c>
      <c r="BS103" s="44">
        <f t="shared" si="3728"/>
        <v>0</v>
      </c>
      <c r="BT103" s="44">
        <f t="shared" si="3729"/>
        <v>0</v>
      </c>
      <c r="BU103" s="44">
        <f t="shared" si="3416"/>
        <v>0</v>
      </c>
      <c r="BV103" s="44">
        <f t="shared" si="3417"/>
        <v>0</v>
      </c>
      <c r="BW103" s="45">
        <f>'СДП (план)'!W104</f>
        <v>0</v>
      </c>
      <c r="BX103" s="44">
        <f>'СДП (план)'!X104</f>
        <v>0</v>
      </c>
      <c r="BY103" s="44">
        <f t="shared" si="4103"/>
        <v>0</v>
      </c>
      <c r="BZ103" s="44">
        <f t="shared" si="4104"/>
        <v>0</v>
      </c>
      <c r="CA103" s="44">
        <f>VLOOKUP($C103,факт!$D$8:$JF$250,9,0)</f>
        <v>0</v>
      </c>
      <c r="CB103" s="44">
        <f>VLOOKUP($C103,факт!$D$8:$JF$250,10,0)</f>
        <v>0</v>
      </c>
      <c r="CC103" s="44">
        <f>VLOOKUP($C103,факт!$D$8:$JF$250,11,0)</f>
        <v>0</v>
      </c>
      <c r="CD103" s="44">
        <f>VLOOKUP($C103,факт!$D$8:$JF$250,12,0)</f>
        <v>0</v>
      </c>
      <c r="CE103" s="44">
        <f>VLOOKUP($C103,факт!$D$8:$JF$250,13,0)</f>
        <v>0</v>
      </c>
      <c r="CF103" s="44">
        <f>VLOOKUP($C103,факт!$D$8:$JF$250,14,0)</f>
        <v>0</v>
      </c>
      <c r="CG103" s="44">
        <f t="shared" si="3731"/>
        <v>0</v>
      </c>
      <c r="CH103" s="44">
        <f t="shared" si="3732"/>
        <v>0</v>
      </c>
      <c r="CI103" s="44">
        <f t="shared" si="3733"/>
        <v>0</v>
      </c>
      <c r="CJ103" s="44">
        <f t="shared" si="4105"/>
        <v>0</v>
      </c>
      <c r="CK103" s="44">
        <f t="shared" si="4106"/>
        <v>0</v>
      </c>
      <c r="CL103" s="47">
        <f>'СДП (план)'!Y104</f>
        <v>0</v>
      </c>
      <c r="CM103" s="44">
        <f>'СДП (план)'!Z104</f>
        <v>0</v>
      </c>
      <c r="CN103" s="44">
        <f t="shared" si="4107"/>
        <v>0</v>
      </c>
      <c r="CO103" s="44">
        <f t="shared" si="4108"/>
        <v>0</v>
      </c>
      <c r="CP103" s="44">
        <f>VLOOKUP($C103,факт!$D$8:$JF$250,33,0)</f>
        <v>0</v>
      </c>
      <c r="CQ103" s="44">
        <f>VLOOKUP($C103,факт!$D$8:$JF$250,34,0)</f>
        <v>0</v>
      </c>
      <c r="CR103" s="44">
        <f>VLOOKUP($C103,факт!$D$8:$JF$250,35,0)</f>
        <v>0</v>
      </c>
      <c r="CS103" s="44">
        <f>VLOOKUP($C103,факт!$D$8:$JF$250,36,0)</f>
        <v>0</v>
      </c>
      <c r="CT103" s="44">
        <f>VLOOKUP($C103,факт!$D$8:$JF$250,37,0)</f>
        <v>0</v>
      </c>
      <c r="CU103" s="44">
        <f>VLOOKUP($C103,факт!$D$8:$JF$250,38,0)</f>
        <v>0</v>
      </c>
      <c r="CV103" s="44">
        <f t="shared" si="3736"/>
        <v>0</v>
      </c>
      <c r="CW103" s="44">
        <f t="shared" si="3737"/>
        <v>0</v>
      </c>
      <c r="CX103" s="44">
        <f t="shared" si="3738"/>
        <v>0</v>
      </c>
      <c r="CY103" s="44">
        <f t="shared" si="4109"/>
        <v>0</v>
      </c>
      <c r="CZ103" s="44">
        <f t="shared" si="4110"/>
        <v>0</v>
      </c>
      <c r="DA103" s="46">
        <f>'СДП (план)'!AA104</f>
        <v>0</v>
      </c>
      <c r="DB103" s="46">
        <f>'СДП (план)'!AB104</f>
        <v>0</v>
      </c>
      <c r="DC103" s="44">
        <f t="shared" si="4111"/>
        <v>0</v>
      </c>
      <c r="DD103" s="44">
        <f t="shared" si="4112"/>
        <v>0</v>
      </c>
      <c r="DE103" s="44">
        <f>VLOOKUP($C103,факт!$D$8:$JF$250,45,0)</f>
        <v>0</v>
      </c>
      <c r="DF103" s="44">
        <f>VLOOKUP($C103,факт!$D$8:$JF$250,46,0)</f>
        <v>0</v>
      </c>
      <c r="DG103" s="44">
        <f>VLOOKUP($C103,факт!$D$8:$JF$250,47,0)</f>
        <v>0</v>
      </c>
      <c r="DH103" s="44">
        <f>VLOOKUP($C103,факт!$D$8:$JF$250,48,0)</f>
        <v>0</v>
      </c>
      <c r="DI103" s="44">
        <f>VLOOKUP($C103,факт!$D$8:$JF$250,49,0)</f>
        <v>0</v>
      </c>
      <c r="DJ103" s="44">
        <f>VLOOKUP($C103,факт!$D$8:$JF$250,50,0)</f>
        <v>0</v>
      </c>
      <c r="DK103" s="44">
        <f t="shared" si="3741"/>
        <v>0</v>
      </c>
      <c r="DL103" s="44">
        <f t="shared" si="3742"/>
        <v>0</v>
      </c>
      <c r="DM103" s="44">
        <f t="shared" si="3743"/>
        <v>0</v>
      </c>
      <c r="DN103" s="44">
        <f t="shared" si="4113"/>
        <v>0</v>
      </c>
      <c r="DO103" s="44">
        <f t="shared" si="4114"/>
        <v>0</v>
      </c>
      <c r="DP103" s="5">
        <f>'СДП (план)'!AC104</f>
        <v>0</v>
      </c>
      <c r="DQ103" s="3">
        <f>'СДП (план)'!AD104</f>
        <v>0</v>
      </c>
      <c r="DR103" s="44">
        <f t="shared" si="4115"/>
        <v>0</v>
      </c>
      <c r="DS103" s="44">
        <f t="shared" si="4116"/>
        <v>0</v>
      </c>
      <c r="DT103" s="44">
        <f>VLOOKUP($C103,факт!$D$8:$JF$250,231,0)</f>
        <v>0</v>
      </c>
      <c r="DU103" s="44">
        <f>VLOOKUP($C103,факт!$D$8:$JF$250,232,0)</f>
        <v>0</v>
      </c>
      <c r="DV103" s="44">
        <f>VLOOKUP($C103,факт!$D$8:$JF$250,233,0)</f>
        <v>0</v>
      </c>
      <c r="DW103" s="44">
        <f>VLOOKUP($C103,факт!$D$8:$JF$250,234,0)</f>
        <v>0</v>
      </c>
      <c r="DX103" s="44">
        <f>VLOOKUP($C103,факт!$D$8:$JF$250,235,0)</f>
        <v>0</v>
      </c>
      <c r="DY103" s="44">
        <f>VLOOKUP($C103,факт!$D$8:$JF$250,236,0)</f>
        <v>0</v>
      </c>
      <c r="DZ103" s="44">
        <f t="shared" si="3746"/>
        <v>0</v>
      </c>
      <c r="EA103" s="44">
        <f t="shared" si="3747"/>
        <v>0</v>
      </c>
      <c r="EB103" s="44">
        <f t="shared" si="3748"/>
        <v>0</v>
      </c>
      <c r="EC103" s="44">
        <f t="shared" si="4117"/>
        <v>0</v>
      </c>
      <c r="ED103" s="44">
        <f t="shared" si="4118"/>
        <v>0</v>
      </c>
      <c r="EE103" s="44">
        <f>'СДП (план)'!CY104</f>
        <v>0</v>
      </c>
      <c r="EF103" s="44">
        <f>'СДП (план)'!CZ104</f>
        <v>0</v>
      </c>
      <c r="EG103" s="44">
        <f t="shared" si="4119"/>
        <v>0</v>
      </c>
      <c r="EH103" s="44">
        <f t="shared" si="4120"/>
        <v>0</v>
      </c>
      <c r="EI103" s="44"/>
      <c r="EJ103" s="44"/>
      <c r="EK103" s="44"/>
      <c r="EL103" s="44"/>
      <c r="EM103" s="44"/>
      <c r="EN103" s="44"/>
      <c r="EO103" s="44"/>
      <c r="EP103" s="44"/>
      <c r="EQ103" s="44"/>
      <c r="ER103" s="44"/>
      <c r="ES103" s="44"/>
      <c r="ET103" s="45">
        <f>'СДП (план)'!AE104</f>
        <v>0</v>
      </c>
      <c r="EU103" s="44">
        <f>'СДП (план)'!AF104</f>
        <v>0</v>
      </c>
      <c r="EV103" s="44">
        <f t="shared" si="4121"/>
        <v>0</v>
      </c>
      <c r="EW103" s="44">
        <f t="shared" si="4122"/>
        <v>0</v>
      </c>
      <c r="EX103" s="44">
        <f>VLOOKUP($C103,факт!$D$8:$JF$250,159,0)</f>
        <v>0</v>
      </c>
      <c r="EY103" s="44">
        <f>VLOOKUP($C103,факт!$D$8:$JF$250,160,0)</f>
        <v>0</v>
      </c>
      <c r="EZ103" s="44">
        <f>VLOOKUP($C103,факт!$D$8:$JF$250,161,0)</f>
        <v>0</v>
      </c>
      <c r="FA103" s="44">
        <f>VLOOKUP($C103,факт!$D$8:$JF$250,162,0)</f>
        <v>0</v>
      </c>
      <c r="FB103" s="44">
        <f>VLOOKUP($C103,факт!$D$8:$JF$250,163,0)</f>
        <v>0</v>
      </c>
      <c r="FC103" s="44">
        <f>VLOOKUP($C103,факт!$D$8:$JF$250,164,0)</f>
        <v>0</v>
      </c>
      <c r="FD103" s="44">
        <f t="shared" si="3753"/>
        <v>0</v>
      </c>
      <c r="FE103" s="44">
        <f t="shared" si="3754"/>
        <v>0</v>
      </c>
      <c r="FF103" s="44">
        <f t="shared" si="3755"/>
        <v>0</v>
      </c>
      <c r="FG103" s="44">
        <f t="shared" si="3756"/>
        <v>0</v>
      </c>
      <c r="FH103" s="44">
        <f t="shared" si="3454"/>
        <v>0</v>
      </c>
      <c r="FI103" s="5">
        <f>'СДП (план)'!AG104</f>
        <v>0</v>
      </c>
      <c r="FJ103" s="3">
        <f>'СДП (план)'!AH104</f>
        <v>0</v>
      </c>
      <c r="FK103" s="44">
        <f t="shared" si="4123"/>
        <v>0</v>
      </c>
      <c r="FL103" s="44">
        <f t="shared" si="4124"/>
        <v>0</v>
      </c>
      <c r="FM103" s="44">
        <f>VLOOKUP($C103,факт!$D$8:$JF$250,165,0)</f>
        <v>0</v>
      </c>
      <c r="FN103" s="44">
        <f>VLOOKUP($C103,факт!$D$8:$JF$250,166,0)</f>
        <v>0</v>
      </c>
      <c r="FO103" s="44">
        <f>VLOOKUP($C103,факт!$D$8:$JF$250,167,0)</f>
        <v>0</v>
      </c>
      <c r="FP103" s="44">
        <f>VLOOKUP($C103,факт!$D$8:$JF$250,168,0)</f>
        <v>0</v>
      </c>
      <c r="FQ103" s="44">
        <f>VLOOKUP($C103,факт!$D$8:$JF$250,169,0)</f>
        <v>0</v>
      </c>
      <c r="FR103" s="44">
        <f>VLOOKUP($C103,факт!$D$8:$JF$250,170,0)</f>
        <v>0</v>
      </c>
      <c r="FS103" s="44">
        <f t="shared" si="3758"/>
        <v>0</v>
      </c>
      <c r="FT103" s="44">
        <f t="shared" si="3759"/>
        <v>0</v>
      </c>
      <c r="FU103" s="44">
        <f t="shared" si="3760"/>
        <v>0</v>
      </c>
      <c r="FV103" s="44">
        <f t="shared" si="4125"/>
        <v>0</v>
      </c>
      <c r="FW103" s="44">
        <f t="shared" si="4126"/>
        <v>0</v>
      </c>
      <c r="FX103" s="5">
        <f>'СДП (план)'!AI104</f>
        <v>0</v>
      </c>
      <c r="FY103" s="3">
        <f>'СДП (план)'!AJ104</f>
        <v>0</v>
      </c>
      <c r="FZ103" s="44">
        <f t="shared" si="4127"/>
        <v>0</v>
      </c>
      <c r="GA103" s="44">
        <f t="shared" si="4128"/>
        <v>0</v>
      </c>
      <c r="GB103" s="44">
        <f>VLOOKUP($C103,факт!$D$8:$JF$250,219,0)</f>
        <v>0</v>
      </c>
      <c r="GC103" s="44">
        <f>VLOOKUP($C103,факт!$D$8:$JF$250,220,0)</f>
        <v>0</v>
      </c>
      <c r="GD103" s="44">
        <f>VLOOKUP($C103,факт!$D$8:$JF$250,221,0)</f>
        <v>0</v>
      </c>
      <c r="GE103" s="44">
        <f>VLOOKUP($C103,факт!$D$8:$JF$250,222,0)</f>
        <v>0</v>
      </c>
      <c r="GF103" s="44">
        <f>VLOOKUP($C103,факт!$D$8:$JF$250,223,0)</f>
        <v>0</v>
      </c>
      <c r="GG103" s="44">
        <f>VLOOKUP($C103,факт!$D$8:$JF$250,224,0)</f>
        <v>0</v>
      </c>
      <c r="GH103" s="44">
        <f t="shared" si="3464"/>
        <v>0</v>
      </c>
      <c r="GI103" s="44">
        <f t="shared" si="3465"/>
        <v>0</v>
      </c>
      <c r="GJ103" s="44">
        <f t="shared" si="3466"/>
        <v>0</v>
      </c>
      <c r="GK103" s="44">
        <f t="shared" si="3467"/>
        <v>0</v>
      </c>
      <c r="GL103" s="44">
        <f t="shared" si="3468"/>
        <v>0</v>
      </c>
      <c r="GM103" s="45">
        <f>'СДП (план)'!AK104</f>
        <v>0</v>
      </c>
      <c r="GN103" s="44">
        <f>'СДП (план)'!AL104</f>
        <v>0</v>
      </c>
      <c r="GO103" s="44">
        <f t="shared" si="4129"/>
        <v>0</v>
      </c>
      <c r="GP103" s="44">
        <f t="shared" si="4130"/>
        <v>0</v>
      </c>
      <c r="GQ103" s="44">
        <f>VLOOKUP($C103,факт!$D$8:$JF$250,237,0)</f>
        <v>0</v>
      </c>
      <c r="GR103" s="44">
        <f>VLOOKUP($C103,факт!$D$8:$JF$250,238,0)</f>
        <v>0</v>
      </c>
      <c r="GS103" s="44">
        <f>VLOOKUP($C103,факт!$D$8:$JF$250,239,0)</f>
        <v>0</v>
      </c>
      <c r="GT103" s="44">
        <f>VLOOKUP($C103,факт!$D$8:$JF$250,240,0)</f>
        <v>0</v>
      </c>
      <c r="GU103" s="44">
        <f>VLOOKUP($C103,факт!$D$8:$JF$250,241,0)</f>
        <v>0</v>
      </c>
      <c r="GV103" s="44">
        <f>VLOOKUP($C103,факт!$D$8:$JF$250,242,0)</f>
        <v>0</v>
      </c>
      <c r="GW103" s="44">
        <f t="shared" si="3765"/>
        <v>0</v>
      </c>
      <c r="GX103" s="44">
        <f t="shared" si="3766"/>
        <v>0</v>
      </c>
      <c r="GY103" s="44">
        <f t="shared" si="3767"/>
        <v>0</v>
      </c>
      <c r="GZ103" s="44">
        <f t="shared" si="4131"/>
        <v>0</v>
      </c>
      <c r="HA103" s="44">
        <f t="shared" si="4132"/>
        <v>0</v>
      </c>
      <c r="HB103" s="46">
        <f>'СДП (план)'!AM104</f>
        <v>0</v>
      </c>
      <c r="HC103" s="127">
        <f>'СДП (план)'!AN104</f>
        <v>0</v>
      </c>
      <c r="HD103" s="44">
        <f t="shared" si="4133"/>
        <v>0</v>
      </c>
      <c r="HE103" s="44">
        <f t="shared" si="4134"/>
        <v>0</v>
      </c>
      <c r="HF103" s="44"/>
      <c r="HG103" s="44"/>
      <c r="HH103" s="44"/>
      <c r="HI103" s="44"/>
      <c r="HJ103" s="44"/>
      <c r="HK103" s="44"/>
      <c r="HL103" s="44">
        <f t="shared" si="3770"/>
        <v>0</v>
      </c>
      <c r="HM103" s="44">
        <f t="shared" si="3771"/>
        <v>0</v>
      </c>
      <c r="HN103" s="44">
        <f t="shared" si="3772"/>
        <v>0</v>
      </c>
      <c r="HO103" s="44">
        <f t="shared" si="4135"/>
        <v>0</v>
      </c>
      <c r="HP103" s="44">
        <f t="shared" si="4136"/>
        <v>0</v>
      </c>
      <c r="HQ103" s="45">
        <f>'СДП (план)'!AO104</f>
        <v>0</v>
      </c>
      <c r="HR103" s="44">
        <f>'СДП (план)'!AP104</f>
        <v>0</v>
      </c>
      <c r="HS103" s="44">
        <f t="shared" si="4137"/>
        <v>0</v>
      </c>
      <c r="HT103" s="44">
        <f t="shared" si="4138"/>
        <v>0</v>
      </c>
      <c r="HU103" s="44">
        <f>VLOOKUP($C103,факт!$D$8:$JF$250,171,0)</f>
        <v>0</v>
      </c>
      <c r="HV103" s="44">
        <f>VLOOKUP($C103,факт!$D$8:$JF$250,172,0)</f>
        <v>0</v>
      </c>
      <c r="HW103" s="44">
        <f>VLOOKUP($C103,факт!$D$8:$JF$250,173,0)</f>
        <v>0</v>
      </c>
      <c r="HX103" s="44">
        <f>VLOOKUP($C103,факт!$D$8:$JF$250,174,0)</f>
        <v>0</v>
      </c>
      <c r="HY103" s="44">
        <f>VLOOKUP($C103,факт!$D$8:$JF$250,175,0)</f>
        <v>0</v>
      </c>
      <c r="HZ103" s="44">
        <f>VLOOKUP($C103,факт!$D$8:$JF$250,176,0)</f>
        <v>0</v>
      </c>
      <c r="IA103" s="44">
        <f t="shared" si="3775"/>
        <v>0</v>
      </c>
      <c r="IB103" s="44">
        <f t="shared" si="3776"/>
        <v>0</v>
      </c>
      <c r="IC103" s="44">
        <f t="shared" si="3777"/>
        <v>0</v>
      </c>
      <c r="ID103" s="44">
        <f t="shared" si="4139"/>
        <v>0</v>
      </c>
      <c r="IE103" s="44">
        <f t="shared" si="4140"/>
        <v>0</v>
      </c>
      <c r="IF103" s="45">
        <f>'СДП (план)'!AQ104</f>
        <v>0</v>
      </c>
      <c r="IG103" s="44">
        <f>'СДП (план)'!AR104</f>
        <v>0</v>
      </c>
      <c r="IH103" s="44">
        <f t="shared" si="4141"/>
        <v>0</v>
      </c>
      <c r="II103" s="44">
        <f t="shared" si="4142"/>
        <v>0</v>
      </c>
      <c r="IJ103" s="44"/>
      <c r="IK103" s="44"/>
      <c r="IL103" s="44"/>
      <c r="IM103" s="44"/>
      <c r="IN103" s="44"/>
      <c r="IO103" s="44"/>
      <c r="IP103" s="44">
        <f t="shared" si="3780"/>
        <v>0</v>
      </c>
      <c r="IQ103" s="44">
        <f t="shared" si="3781"/>
        <v>0</v>
      </c>
      <c r="IR103" s="44">
        <f t="shared" si="3782"/>
        <v>0</v>
      </c>
      <c r="IS103" s="44">
        <f t="shared" si="4143"/>
        <v>0</v>
      </c>
      <c r="IT103" s="44">
        <f t="shared" si="4144"/>
        <v>0</v>
      </c>
      <c r="IU103" s="45">
        <f>'СДП (план)'!AS104</f>
        <v>0</v>
      </c>
      <c r="IV103" s="44">
        <f>'СДП (план)'!AT104</f>
        <v>0</v>
      </c>
      <c r="IW103" s="44">
        <f t="shared" si="4145"/>
        <v>0</v>
      </c>
      <c r="IX103" s="44">
        <f t="shared" si="4146"/>
        <v>0</v>
      </c>
      <c r="IY103" s="44">
        <f>VLOOKUP($C103,факт!$D$8:$JF$250,183,0)</f>
        <v>0</v>
      </c>
      <c r="IZ103" s="44">
        <f>VLOOKUP($C103,факт!$D$8:$JF$250,184,0)</f>
        <v>0</v>
      </c>
      <c r="JA103" s="44">
        <f>VLOOKUP($C103,факт!$D$8:$JF$250,185,0)</f>
        <v>0</v>
      </c>
      <c r="JB103" s="44">
        <f>VLOOKUP($C103,факт!$D$8:$JF$250,186,0)</f>
        <v>0</v>
      </c>
      <c r="JC103" s="44">
        <f>VLOOKUP($C103,факт!$D$8:$JF$250,187,0)</f>
        <v>0</v>
      </c>
      <c r="JD103" s="44">
        <f>VLOOKUP($C103,факт!$D$8:$JF$250,188,0)</f>
        <v>0</v>
      </c>
      <c r="JE103" s="44">
        <f t="shared" si="3785"/>
        <v>0</v>
      </c>
      <c r="JF103" s="44">
        <f t="shared" si="3786"/>
        <v>0</v>
      </c>
      <c r="JG103" s="44">
        <f t="shared" si="3787"/>
        <v>0</v>
      </c>
      <c r="JH103" s="44">
        <f t="shared" si="4147"/>
        <v>0</v>
      </c>
      <c r="JI103" s="44">
        <f t="shared" si="4148"/>
        <v>0</v>
      </c>
      <c r="JJ103" s="5">
        <f>'СДП (план)'!AU104</f>
        <v>0</v>
      </c>
      <c r="JK103" s="3">
        <f>'СДП (план)'!AV104</f>
        <v>0</v>
      </c>
      <c r="JL103" s="44">
        <f t="shared" si="4149"/>
        <v>0</v>
      </c>
      <c r="JM103" s="44">
        <f t="shared" si="4150"/>
        <v>0</v>
      </c>
      <c r="JN103" s="44">
        <f>VLOOKUP($C103,факт!$D$8:$JF$250,189,0)</f>
        <v>0</v>
      </c>
      <c r="JO103" s="44">
        <f>VLOOKUP($C103,факт!$D$8:$JF$250,190,0)</f>
        <v>0</v>
      </c>
      <c r="JP103" s="44">
        <f>VLOOKUP($C103,факт!$D$8:$JF$250,191,0)</f>
        <v>0</v>
      </c>
      <c r="JQ103" s="44">
        <f>VLOOKUP($C103,факт!$D$8:$JF$250,192,0)</f>
        <v>0</v>
      </c>
      <c r="JR103" s="44">
        <f>VLOOKUP($C103,факт!$D$8:$JF$250,193,0)</f>
        <v>0</v>
      </c>
      <c r="JS103" s="44">
        <f>VLOOKUP($C103,факт!$D$8:$JF$250,194,0)</f>
        <v>0</v>
      </c>
      <c r="JT103" s="44">
        <f t="shared" si="3790"/>
        <v>0</v>
      </c>
      <c r="JU103" s="44">
        <f t="shared" si="3791"/>
        <v>0</v>
      </c>
      <c r="JV103" s="44">
        <f t="shared" si="3792"/>
        <v>0</v>
      </c>
      <c r="JW103" s="44">
        <f t="shared" si="4151"/>
        <v>0</v>
      </c>
      <c r="JX103" s="44">
        <f t="shared" si="4152"/>
        <v>0</v>
      </c>
      <c r="JY103" s="5">
        <f>'СДП (план)'!AW104</f>
        <v>0</v>
      </c>
      <c r="JZ103" s="3">
        <f>'СДП (план)'!AX104</f>
        <v>0</v>
      </c>
      <c r="KA103" s="44">
        <f t="shared" si="4153"/>
        <v>0</v>
      </c>
      <c r="KB103" s="44">
        <f t="shared" si="4154"/>
        <v>0</v>
      </c>
      <c r="KC103" s="44">
        <f>VLOOKUP($C103,факт!$D$8:$JF$250,177,0)</f>
        <v>0</v>
      </c>
      <c r="KD103" s="44">
        <f>VLOOKUP($C103,факт!$D$8:$JF$250,178,0)</f>
        <v>0</v>
      </c>
      <c r="KE103" s="44">
        <f>VLOOKUP($C103,факт!$D$8:$JF$250,179,0)</f>
        <v>0</v>
      </c>
      <c r="KF103" s="44">
        <f>VLOOKUP($C103,факт!$D$8:$JF$250,180,0)</f>
        <v>0</v>
      </c>
      <c r="KG103" s="44">
        <f>VLOOKUP($C103,факт!$D$8:$JF$250,181,0)</f>
        <v>0</v>
      </c>
      <c r="KH103" s="44">
        <f>VLOOKUP($C103,факт!$D$8:$JF$250,182,0)</f>
        <v>0</v>
      </c>
      <c r="KI103" s="44">
        <f t="shared" si="3795"/>
        <v>0</v>
      </c>
      <c r="KJ103" s="44">
        <f t="shared" si="3796"/>
        <v>0</v>
      </c>
      <c r="KK103" s="44">
        <f t="shared" si="3797"/>
        <v>0</v>
      </c>
      <c r="KL103" s="44">
        <f t="shared" si="4155"/>
        <v>0</v>
      </c>
      <c r="KM103" s="44">
        <f t="shared" si="4156"/>
        <v>0</v>
      </c>
      <c r="KN103" s="5">
        <f>'СДП (план)'!AY104</f>
        <v>0</v>
      </c>
      <c r="KO103" s="3">
        <f>'СДП (план)'!AZ104</f>
        <v>0</v>
      </c>
      <c r="KP103" s="44">
        <f t="shared" si="4157"/>
        <v>0</v>
      </c>
      <c r="KQ103" s="44">
        <f t="shared" si="4158"/>
        <v>0</v>
      </c>
      <c r="KR103" s="44"/>
      <c r="KS103" s="44"/>
      <c r="KT103" s="44"/>
      <c r="KU103" s="44"/>
      <c r="KV103" s="44"/>
      <c r="KW103" s="44"/>
      <c r="KX103" s="44">
        <f t="shared" si="3800"/>
        <v>0</v>
      </c>
      <c r="KY103" s="44">
        <f t="shared" si="3801"/>
        <v>0</v>
      </c>
      <c r="KZ103" s="44">
        <f t="shared" si="3802"/>
        <v>0</v>
      </c>
      <c r="LA103" s="44">
        <f t="shared" si="4159"/>
        <v>0</v>
      </c>
      <c r="LB103" s="44">
        <f t="shared" si="4160"/>
        <v>0</v>
      </c>
      <c r="LC103" s="45">
        <f>'СДП (план)'!BA104</f>
        <v>0</v>
      </c>
      <c r="LD103" s="44">
        <f>'СДП (план)'!BB104</f>
        <v>0</v>
      </c>
      <c r="LE103" s="44">
        <f t="shared" si="4161"/>
        <v>0</v>
      </c>
      <c r="LF103" s="44">
        <f t="shared" si="4162"/>
        <v>0</v>
      </c>
      <c r="LG103" s="44">
        <f>VLOOKUP($C103,факт!$D$8:$JF$250,111,0)</f>
        <v>0</v>
      </c>
      <c r="LH103" s="44">
        <f>VLOOKUP($C103,факт!$D$8:$JF$250,112,0)</f>
        <v>0</v>
      </c>
      <c r="LI103" s="44">
        <f>VLOOKUP($C103,факт!$D$8:$JF$250,113,0)</f>
        <v>0</v>
      </c>
      <c r="LJ103" s="44">
        <f>VLOOKUP($C103,факт!$D$8:$JF$250,114,0)</f>
        <v>0</v>
      </c>
      <c r="LK103" s="44">
        <f>VLOOKUP($C103,факт!$D$8:$JF$250,115,0)</f>
        <v>0</v>
      </c>
      <c r="LL103" s="44">
        <f>VLOOKUP($C103,факт!$D$8:$JF$250,116,0)</f>
        <v>0</v>
      </c>
      <c r="LM103" s="44">
        <f t="shared" si="3805"/>
        <v>0</v>
      </c>
      <c r="LN103" s="44">
        <f t="shared" si="3806"/>
        <v>0</v>
      </c>
      <c r="LO103" s="44">
        <f t="shared" si="3807"/>
        <v>0</v>
      </c>
      <c r="LP103" s="44">
        <f t="shared" si="4163"/>
        <v>0</v>
      </c>
      <c r="LQ103" s="44">
        <f t="shared" si="4164"/>
        <v>0</v>
      </c>
      <c r="LR103" s="45">
        <f>'СДП (план)'!BC104</f>
        <v>0</v>
      </c>
      <c r="LS103" s="44">
        <f>'СДП (план)'!BD104</f>
        <v>0</v>
      </c>
      <c r="LT103" s="44">
        <f t="shared" si="4165"/>
        <v>0</v>
      </c>
      <c r="LU103" s="44">
        <f t="shared" si="4166"/>
        <v>0</v>
      </c>
      <c r="LV103" s="44">
        <f>VLOOKUP($C103,факт!$D$8:$JF$250,117,0)</f>
        <v>0</v>
      </c>
      <c r="LW103" s="44">
        <f>VLOOKUP($C103,факт!$D$8:$JF$250,118,0)</f>
        <v>0</v>
      </c>
      <c r="LX103" s="44">
        <f>VLOOKUP($C103,факт!$D$8:$JF$250,119,0)</f>
        <v>0</v>
      </c>
      <c r="LY103" s="44">
        <f>VLOOKUP($C103,факт!$D$8:$JF$250,120,0)</f>
        <v>0</v>
      </c>
      <c r="LZ103" s="44">
        <f>VLOOKUP($C103,факт!$D$8:$JF$250,121,0)</f>
        <v>0</v>
      </c>
      <c r="MA103" s="44">
        <f>VLOOKUP($C103,факт!$D$8:$JF$250,122,0)</f>
        <v>0</v>
      </c>
      <c r="MB103" s="44">
        <f t="shared" si="3810"/>
        <v>0</v>
      </c>
      <c r="MC103" s="44">
        <f t="shared" si="3811"/>
        <v>0</v>
      </c>
      <c r="MD103" s="44">
        <f t="shared" si="3812"/>
        <v>0</v>
      </c>
      <c r="ME103" s="44">
        <f t="shared" si="4167"/>
        <v>0</v>
      </c>
      <c r="MF103" s="44">
        <f t="shared" si="4168"/>
        <v>0</v>
      </c>
      <c r="MG103" s="47">
        <f>'СДП (план)'!BE104</f>
        <v>0</v>
      </c>
      <c r="MH103" s="47">
        <f>'СДП (план)'!BF104</f>
        <v>0</v>
      </c>
      <c r="MI103" s="44">
        <f t="shared" si="4169"/>
        <v>0</v>
      </c>
      <c r="MJ103" s="44">
        <f t="shared" si="4170"/>
        <v>0</v>
      </c>
      <c r="MK103" s="44">
        <f>VLOOKUP($C103,факт!$D$8:$JF$250,63,0)</f>
        <v>0</v>
      </c>
      <c r="ML103" s="44">
        <f>VLOOKUP($C103,факт!$D$8:$JF$250,64,0)</f>
        <v>0</v>
      </c>
      <c r="MM103" s="44">
        <f>VLOOKUP($C103,факт!$D$8:$JF$250,65,0)</f>
        <v>0</v>
      </c>
      <c r="MN103" s="44">
        <f>VLOOKUP($C103,факт!$D$8:$JF$250,66,0)</f>
        <v>0</v>
      </c>
      <c r="MO103" s="44">
        <f>VLOOKUP($C103,факт!$D$8:$JF$250,67,0)</f>
        <v>0</v>
      </c>
      <c r="MP103" s="44">
        <f>VLOOKUP($C103,факт!$D$8:$JF$250,68,0)</f>
        <v>0</v>
      </c>
      <c r="MQ103" s="44">
        <f t="shared" si="3815"/>
        <v>0</v>
      </c>
      <c r="MR103" s="44">
        <f t="shared" si="3816"/>
        <v>0</v>
      </c>
      <c r="MS103" s="44">
        <f t="shared" si="3817"/>
        <v>0</v>
      </c>
      <c r="MT103" s="44">
        <f t="shared" si="4171"/>
        <v>0</v>
      </c>
      <c r="MU103" s="44">
        <f t="shared" si="4172"/>
        <v>0</v>
      </c>
      <c r="MV103" s="47">
        <f>'СДП (план)'!BG104</f>
        <v>0</v>
      </c>
      <c r="MW103" s="47">
        <f>'СДП (план)'!BH104</f>
        <v>0</v>
      </c>
      <c r="MX103" s="44">
        <f t="shared" si="4173"/>
        <v>0</v>
      </c>
      <c r="MY103" s="44">
        <f t="shared" si="4174"/>
        <v>0</v>
      </c>
      <c r="MZ103" s="44">
        <f>VLOOKUP($C103,факт!$D$8:$JF$250,129,0)</f>
        <v>0</v>
      </c>
      <c r="NA103" s="44">
        <f>VLOOKUP($C103,факт!$D$8:$JF$250,130,0)</f>
        <v>0</v>
      </c>
      <c r="NB103" s="44">
        <f>VLOOKUP($C103,факт!$D$8:$JF$250,131,0)</f>
        <v>0</v>
      </c>
      <c r="NC103" s="44">
        <f>VLOOKUP($C103,факт!$D$8:$JF$250,132,0)</f>
        <v>0</v>
      </c>
      <c r="ND103" s="44">
        <f>VLOOKUP($C103,факт!$D$8:$JF$250,133,0)</f>
        <v>0</v>
      </c>
      <c r="NE103" s="44">
        <f>VLOOKUP($C103,факт!$D$8:$JF$250,134,0)</f>
        <v>0</v>
      </c>
      <c r="NF103" s="44">
        <f t="shared" si="3820"/>
        <v>0</v>
      </c>
      <c r="NG103" s="44">
        <f t="shared" si="3821"/>
        <v>0</v>
      </c>
      <c r="NH103" s="44">
        <f t="shared" si="3822"/>
        <v>0</v>
      </c>
      <c r="NI103" s="44">
        <f t="shared" si="4175"/>
        <v>0</v>
      </c>
      <c r="NJ103" s="44">
        <f t="shared" si="4176"/>
        <v>0</v>
      </c>
      <c r="NK103" s="45">
        <f>'СДП (план)'!BI104</f>
        <v>0</v>
      </c>
      <c r="NL103" s="44">
        <f>'СДП (план)'!BJ104</f>
        <v>0</v>
      </c>
      <c r="NM103" s="44">
        <f t="shared" si="4177"/>
        <v>0</v>
      </c>
      <c r="NN103" s="44">
        <f t="shared" si="4178"/>
        <v>0</v>
      </c>
      <c r="NO103" s="44">
        <f>VLOOKUP($C103,факт!$D$8:$JF$250,87,0)</f>
        <v>0</v>
      </c>
      <c r="NP103" s="44">
        <f>VLOOKUP($C103,факт!$D$8:$JF$250,88,0)</f>
        <v>0</v>
      </c>
      <c r="NQ103" s="44">
        <f>VLOOKUP($C103,факт!$D$8:$JF$250,89,0)</f>
        <v>0</v>
      </c>
      <c r="NR103" s="44">
        <f>VLOOKUP($C103,факт!$D$8:$JF$250,90,0)</f>
        <v>0</v>
      </c>
      <c r="NS103" s="44">
        <f>VLOOKUP($C103,факт!$D$8:$JF$250,91,0)</f>
        <v>0</v>
      </c>
      <c r="NT103" s="44">
        <f>VLOOKUP($C103,факт!$D$8:$JF$250,92,0)</f>
        <v>0</v>
      </c>
      <c r="NU103" s="44">
        <f t="shared" si="3825"/>
        <v>0</v>
      </c>
      <c r="NV103" s="44">
        <f t="shared" si="3826"/>
        <v>0</v>
      </c>
      <c r="NW103" s="44">
        <f t="shared" si="3827"/>
        <v>0</v>
      </c>
      <c r="NX103" s="44">
        <f t="shared" si="4179"/>
        <v>0</v>
      </c>
      <c r="NY103" s="44">
        <f t="shared" si="4180"/>
        <v>0</v>
      </c>
      <c r="NZ103" s="45">
        <f>'СДП (план)'!BK104</f>
        <v>0</v>
      </c>
      <c r="OA103" s="44">
        <f>'СДП (план)'!BL104</f>
        <v>0</v>
      </c>
      <c r="OB103" s="44">
        <f t="shared" si="4181"/>
        <v>0</v>
      </c>
      <c r="OC103" s="44">
        <f t="shared" si="4182"/>
        <v>0</v>
      </c>
      <c r="OD103" s="44">
        <f>VLOOKUP($C103,факт!$D$8:$JF$250,147,0)</f>
        <v>0</v>
      </c>
      <c r="OE103" s="44">
        <f>VLOOKUP($C103,факт!$D$8:$JF$250,148,0)</f>
        <v>0</v>
      </c>
      <c r="OF103" s="44">
        <f>VLOOKUP($C103,факт!$D$8:$JF$250,149,0)</f>
        <v>0</v>
      </c>
      <c r="OG103" s="44">
        <f>VLOOKUP($C103,факт!$D$8:$JF$250,150,0)</f>
        <v>0</v>
      </c>
      <c r="OH103" s="44">
        <f>VLOOKUP($C103,факт!$D$8:$JF$250,151,0)</f>
        <v>0</v>
      </c>
      <c r="OI103" s="44">
        <f>VLOOKUP($C103,факт!$D$8:$JF$250,152,0)</f>
        <v>0</v>
      </c>
      <c r="OJ103" s="44">
        <f t="shared" si="3830"/>
        <v>0</v>
      </c>
      <c r="OK103" s="44">
        <f t="shared" si="3831"/>
        <v>0</v>
      </c>
      <c r="OL103" s="44">
        <f t="shared" si="3832"/>
        <v>0</v>
      </c>
      <c r="OM103" s="44">
        <f t="shared" si="4183"/>
        <v>0</v>
      </c>
      <c r="ON103" s="44">
        <f t="shared" si="4184"/>
        <v>0</v>
      </c>
      <c r="OO103" s="45">
        <f>'СДП (план)'!BM104</f>
        <v>0</v>
      </c>
      <c r="OP103" s="44">
        <f>'СДП (план)'!BN104</f>
        <v>0</v>
      </c>
      <c r="OQ103" s="44">
        <f t="shared" si="4185"/>
        <v>0</v>
      </c>
      <c r="OR103" s="44">
        <f t="shared" si="4186"/>
        <v>0</v>
      </c>
      <c r="OS103" s="44">
        <f>VLOOKUP($C103,факт!$D$8:$JF$250,195,0)</f>
        <v>0</v>
      </c>
      <c r="OT103" s="44">
        <f>VLOOKUP($C103,факт!$D$8:$JF$250,196,0)</f>
        <v>0</v>
      </c>
      <c r="OU103" s="44">
        <f>VLOOKUP($C103,факт!$D$8:$JF$250,197,0)</f>
        <v>0</v>
      </c>
      <c r="OV103" s="44">
        <f>VLOOKUP($C103,факт!$D$8:$JF$250,198,0)</f>
        <v>0</v>
      </c>
      <c r="OW103" s="44">
        <f>VLOOKUP($C103,факт!$D$8:$JF$250,199,0)</f>
        <v>0</v>
      </c>
      <c r="OX103" s="44">
        <f>VLOOKUP($C103,факт!$D$8:$JF$250,200,0)</f>
        <v>0</v>
      </c>
      <c r="OY103" s="44">
        <f t="shared" si="3835"/>
        <v>0</v>
      </c>
      <c r="OZ103" s="44">
        <f t="shared" si="3836"/>
        <v>0</v>
      </c>
      <c r="PA103" s="44">
        <f t="shared" si="3837"/>
        <v>0</v>
      </c>
      <c r="PB103" s="44">
        <f t="shared" si="4187"/>
        <v>0</v>
      </c>
      <c r="PC103" s="44">
        <f t="shared" si="4188"/>
        <v>0</v>
      </c>
      <c r="PD103" s="45">
        <f>'СДП (план)'!BO104</f>
        <v>0</v>
      </c>
      <c r="PE103" s="44">
        <f>'СДП (план)'!BP104</f>
        <v>0</v>
      </c>
      <c r="PF103" s="44">
        <f t="shared" si="4189"/>
        <v>0</v>
      </c>
      <c r="PG103" s="44">
        <f t="shared" si="4190"/>
        <v>0</v>
      </c>
      <c r="PH103" s="44">
        <f>VLOOKUP($C103,факт!$D$8:$JF$250,201,0)</f>
        <v>0</v>
      </c>
      <c r="PI103" s="44">
        <f>VLOOKUP($C103,факт!$D$8:$JF$250,202,0)</f>
        <v>0</v>
      </c>
      <c r="PJ103" s="44">
        <f>VLOOKUP($C103,факт!$D$8:$JF$250,203,0)</f>
        <v>0</v>
      </c>
      <c r="PK103" s="44">
        <f>VLOOKUP($C103,факт!$D$8:$JF$250,204,0)</f>
        <v>0</v>
      </c>
      <c r="PL103" s="44">
        <f>VLOOKUP($C103,факт!$D$8:$JF$250,205,0)</f>
        <v>0</v>
      </c>
      <c r="PM103" s="44">
        <f>VLOOKUP($C103,факт!$D$8:$JF$250,206,0)</f>
        <v>0</v>
      </c>
      <c r="PN103" s="44">
        <f t="shared" si="3840"/>
        <v>0</v>
      </c>
      <c r="PO103" s="44">
        <f t="shared" si="3841"/>
        <v>0</v>
      </c>
      <c r="PP103" s="44">
        <f t="shared" si="3842"/>
        <v>0</v>
      </c>
      <c r="PQ103" s="44">
        <f t="shared" si="4191"/>
        <v>0</v>
      </c>
      <c r="PR103" s="44">
        <f t="shared" si="4192"/>
        <v>0</v>
      </c>
      <c r="PS103" s="45">
        <f>'СДП (план)'!BQ104</f>
        <v>0</v>
      </c>
      <c r="PT103" s="44">
        <f>'СДП (план)'!BR104</f>
        <v>0</v>
      </c>
      <c r="PU103" s="44">
        <f t="shared" si="4193"/>
        <v>0</v>
      </c>
      <c r="PV103" s="44">
        <f t="shared" si="4194"/>
        <v>0</v>
      </c>
      <c r="PW103" s="44">
        <f>VLOOKUP($C103,факт!$D$8:$JF$250,207,0)</f>
        <v>0</v>
      </c>
      <c r="PX103" s="44">
        <f>VLOOKUP($C103,факт!$D$8:$JF$250,208,0)</f>
        <v>0</v>
      </c>
      <c r="PY103" s="44">
        <f>VLOOKUP($C103,факт!$D$8:$JF$250,209,0)</f>
        <v>0</v>
      </c>
      <c r="PZ103" s="44">
        <f>VLOOKUP($C103,факт!$D$8:$JF$250,210,0)</f>
        <v>0</v>
      </c>
      <c r="QA103" s="44">
        <f>VLOOKUP($C103,факт!$D$8:$JF$250,211,0)</f>
        <v>0</v>
      </c>
      <c r="QB103" s="44">
        <f>VLOOKUP($C103,факт!$D$8:$JF$250,212,0)</f>
        <v>0</v>
      </c>
      <c r="QC103" s="44">
        <f t="shared" si="3845"/>
        <v>0</v>
      </c>
      <c r="QD103" s="44">
        <f t="shared" si="3846"/>
        <v>0</v>
      </c>
      <c r="QE103" s="44">
        <f t="shared" si="3847"/>
        <v>0</v>
      </c>
      <c r="QF103" s="44">
        <f t="shared" si="3848"/>
        <v>0</v>
      </c>
      <c r="QG103" s="44">
        <f t="shared" si="3849"/>
        <v>0</v>
      </c>
      <c r="QH103" s="45">
        <f>'СДП (план)'!BS104</f>
        <v>0</v>
      </c>
      <c r="QI103" s="44">
        <f>'СДП (план)'!BT104</f>
        <v>0</v>
      </c>
      <c r="QJ103" s="44">
        <f t="shared" si="4195"/>
        <v>0</v>
      </c>
      <c r="QK103" s="44">
        <f t="shared" si="4196"/>
        <v>0</v>
      </c>
      <c r="QL103" s="44">
        <f>VLOOKUP($C103,факт!$D$8:$JF$250,213,0)</f>
        <v>0</v>
      </c>
      <c r="QM103" s="44">
        <f>VLOOKUP($C103,факт!$D$8:$JF$250,214,0)</f>
        <v>0</v>
      </c>
      <c r="QN103" s="44">
        <f>VLOOKUP($C103,факт!$D$8:$JF$250,215,0)</f>
        <v>0</v>
      </c>
      <c r="QO103" s="44">
        <f>VLOOKUP($C103,факт!$D$8:$JF$250,216,0)</f>
        <v>0</v>
      </c>
      <c r="QP103" s="44">
        <f>VLOOKUP($C103,факт!$D$8:$JF$250,217,0)</f>
        <v>0</v>
      </c>
      <c r="QQ103" s="44">
        <f>VLOOKUP($C103,факт!$D$8:$JF$250,218,0)</f>
        <v>0</v>
      </c>
      <c r="QR103" s="44">
        <f t="shared" si="3851"/>
        <v>0</v>
      </c>
      <c r="QS103" s="44">
        <f t="shared" si="3852"/>
        <v>0</v>
      </c>
      <c r="QT103" s="44">
        <f t="shared" si="3853"/>
        <v>0</v>
      </c>
      <c r="QU103" s="44">
        <f t="shared" si="3854"/>
        <v>0</v>
      </c>
      <c r="QV103" s="44">
        <f t="shared" si="3594"/>
        <v>0</v>
      </c>
      <c r="QW103" s="45">
        <f>'СДП (план)'!BU104</f>
        <v>0</v>
      </c>
      <c r="QX103" s="44">
        <f>'СДП (план)'!BV104</f>
        <v>0</v>
      </c>
      <c r="QY103" s="44">
        <f t="shared" si="4197"/>
        <v>0</v>
      </c>
      <c r="QZ103" s="44">
        <f t="shared" si="4198"/>
        <v>0</v>
      </c>
      <c r="RA103" s="44">
        <f>VLOOKUP($C103,факт!$D$8:$JF$250,225,0)</f>
        <v>0</v>
      </c>
      <c r="RB103" s="44">
        <f>VLOOKUP($C103,факт!$D$8:$JF$250,226,0)</f>
        <v>0</v>
      </c>
      <c r="RC103" s="44">
        <f>VLOOKUP($C103,факт!$D$8:$JF$250,227,0)</f>
        <v>0</v>
      </c>
      <c r="RD103" s="44">
        <f>VLOOKUP($C103,факт!$D$8:$JF$250,228,0)</f>
        <v>0</v>
      </c>
      <c r="RE103" s="44">
        <f>VLOOKUP($C103,факт!$D$8:$JF$250,229,0)</f>
        <v>0</v>
      </c>
      <c r="RF103" s="44">
        <f>VLOOKUP($C103,факт!$D$8:$JF$250,230,0)</f>
        <v>0</v>
      </c>
      <c r="RG103" s="44">
        <f t="shared" si="3856"/>
        <v>0</v>
      </c>
      <c r="RH103" s="44">
        <f t="shared" si="3857"/>
        <v>0</v>
      </c>
      <c r="RI103" s="44">
        <f t="shared" si="3858"/>
        <v>0</v>
      </c>
      <c r="RJ103" s="44">
        <f t="shared" si="3859"/>
        <v>0</v>
      </c>
      <c r="RK103" s="44">
        <f t="shared" si="3601"/>
        <v>0</v>
      </c>
      <c r="RL103" s="45">
        <f>'СДП (план)'!BW104</f>
        <v>0</v>
      </c>
      <c r="RM103" s="44">
        <f>'СДП (план)'!BX104</f>
        <v>0</v>
      </c>
      <c r="RN103" s="44">
        <f t="shared" si="4199"/>
        <v>0</v>
      </c>
      <c r="RO103" s="44">
        <f t="shared" si="4200"/>
        <v>0</v>
      </c>
      <c r="RP103" s="44">
        <f>VLOOKUP($C103,факт!$D$8:$JF$250,105,0)</f>
        <v>0</v>
      </c>
      <c r="RQ103" s="44">
        <f>VLOOKUP($C103,факт!$D$8:$JF$250,106,0)</f>
        <v>0</v>
      </c>
      <c r="RR103" s="44">
        <f>VLOOKUP($C103,факт!$D$8:$JF$250,107,0)</f>
        <v>0</v>
      </c>
      <c r="RS103" s="44">
        <f>VLOOKUP($C103,факт!$D$8:$JF$250,108,0)</f>
        <v>0</v>
      </c>
      <c r="RT103" s="44">
        <f>VLOOKUP($C103,факт!$D$8:$JF$250,109,0)</f>
        <v>0</v>
      </c>
      <c r="RU103" s="44">
        <f>VLOOKUP($C103,факт!$D$8:$JF$250,110,0)</f>
        <v>0</v>
      </c>
      <c r="RV103" s="44">
        <f t="shared" si="3861"/>
        <v>0</v>
      </c>
      <c r="RW103" s="44">
        <f t="shared" si="3862"/>
        <v>0</v>
      </c>
      <c r="RX103" s="44">
        <f t="shared" si="3863"/>
        <v>0</v>
      </c>
      <c r="RY103" s="44">
        <f t="shared" si="4201"/>
        <v>0</v>
      </c>
      <c r="RZ103" s="44">
        <f t="shared" si="4202"/>
        <v>0</v>
      </c>
      <c r="SA103" s="45">
        <f>'СДП (план)'!BY104</f>
        <v>0</v>
      </c>
      <c r="SB103" s="44">
        <f>'СДП (план)'!BZ104</f>
        <v>0</v>
      </c>
      <c r="SC103" s="44">
        <f t="shared" si="4203"/>
        <v>0</v>
      </c>
      <c r="SD103" s="44">
        <f t="shared" si="4204"/>
        <v>0</v>
      </c>
      <c r="SE103" s="44">
        <f>VLOOKUP($C103,факт!$D$8:$JF$250,69,0)</f>
        <v>0</v>
      </c>
      <c r="SF103" s="44">
        <f>VLOOKUP($C103,факт!$D$8:$JF$250,70,0)</f>
        <v>0</v>
      </c>
      <c r="SG103" s="44">
        <f>VLOOKUP($C103,факт!$D$8:$JF$250,71,0)</f>
        <v>0</v>
      </c>
      <c r="SH103" s="44">
        <f>VLOOKUP($C103,факт!$D$8:$JF$250,72,0)</f>
        <v>0</v>
      </c>
      <c r="SI103" s="44">
        <f>VLOOKUP($C103,факт!$D$8:$JF$250,73,0)</f>
        <v>0</v>
      </c>
      <c r="SJ103" s="44">
        <f>VLOOKUP($C103,факт!$D$8:$JF$250,74,0)</f>
        <v>0</v>
      </c>
      <c r="SK103" s="44">
        <f t="shared" si="3866"/>
        <v>0</v>
      </c>
      <c r="SL103" s="44">
        <f t="shared" si="3867"/>
        <v>0</v>
      </c>
      <c r="SM103" s="44">
        <f t="shared" si="3868"/>
        <v>0</v>
      </c>
      <c r="SN103" s="44">
        <f t="shared" si="4205"/>
        <v>0</v>
      </c>
      <c r="SO103" s="44">
        <f t="shared" si="4206"/>
        <v>0</v>
      </c>
      <c r="SP103" s="45">
        <f>'СДП (план)'!CA104</f>
        <v>0</v>
      </c>
      <c r="SQ103" s="44">
        <f>'СДП (план)'!CB104</f>
        <v>0</v>
      </c>
      <c r="SR103" s="44">
        <f t="shared" si="4207"/>
        <v>0</v>
      </c>
      <c r="SS103" s="44">
        <f t="shared" si="4208"/>
        <v>0</v>
      </c>
      <c r="ST103" s="44"/>
      <c r="SU103" s="44"/>
      <c r="SV103" s="44"/>
      <c r="SW103" s="44"/>
      <c r="SX103" s="44"/>
      <c r="SY103" s="44"/>
      <c r="SZ103" s="44">
        <f t="shared" si="3871"/>
        <v>0</v>
      </c>
      <c r="TA103" s="44">
        <f t="shared" si="3872"/>
        <v>0</v>
      </c>
      <c r="TB103" s="44">
        <f t="shared" si="3873"/>
        <v>0</v>
      </c>
      <c r="TC103" s="44">
        <f t="shared" si="4209"/>
        <v>0</v>
      </c>
      <c r="TD103" s="44">
        <f t="shared" si="4210"/>
        <v>0</v>
      </c>
      <c r="TE103" s="45">
        <f>'СДП (план)'!CC104</f>
        <v>0</v>
      </c>
      <c r="TF103" s="44">
        <f>'СДП (план)'!CD104</f>
        <v>0</v>
      </c>
      <c r="TG103" s="44">
        <f t="shared" si="4211"/>
        <v>0</v>
      </c>
      <c r="TH103" s="44">
        <f t="shared" si="4212"/>
        <v>0</v>
      </c>
      <c r="TI103" s="44">
        <f>VLOOKUP($C103,факт!$D$8:$JF$250,135,0)</f>
        <v>0</v>
      </c>
      <c r="TJ103" s="44">
        <f>VLOOKUP($C103,факт!$D$8:$JF$250,136,0)</f>
        <v>0</v>
      </c>
      <c r="TK103" s="44">
        <f>VLOOKUP($C103,факт!$D$8:$JF$250,137,0)</f>
        <v>0</v>
      </c>
      <c r="TL103" s="44">
        <f>VLOOKUP($C103,факт!$D$8:$JF$250,138,0)</f>
        <v>0</v>
      </c>
      <c r="TM103" s="44">
        <f>VLOOKUP($C103,факт!$D$8:$JF$250,139,0)</f>
        <v>0</v>
      </c>
      <c r="TN103" s="44">
        <f>VLOOKUP($C103,факт!$D$8:$JF$250,140,0)</f>
        <v>0</v>
      </c>
      <c r="TO103" s="44">
        <f t="shared" si="3876"/>
        <v>0</v>
      </c>
      <c r="TP103" s="44">
        <f t="shared" si="3877"/>
        <v>0</v>
      </c>
      <c r="TQ103" s="44">
        <f t="shared" si="3878"/>
        <v>0</v>
      </c>
      <c r="TR103" s="44">
        <f t="shared" si="4213"/>
        <v>0</v>
      </c>
      <c r="TS103" s="44">
        <f t="shared" si="4214"/>
        <v>0</v>
      </c>
      <c r="TT103" s="47">
        <f>'СДП (план)'!CE104</f>
        <v>0</v>
      </c>
      <c r="TU103" s="47">
        <f>'СДП (план)'!CF104</f>
        <v>0</v>
      </c>
      <c r="TV103" s="44">
        <f t="shared" si="4215"/>
        <v>0</v>
      </c>
      <c r="TW103" s="44">
        <f t="shared" si="4216"/>
        <v>0</v>
      </c>
      <c r="TX103" s="44">
        <f>VLOOKUP($C103,факт!$D$8:$JF$250,75,0)</f>
        <v>0</v>
      </c>
      <c r="TY103" s="44">
        <f>VLOOKUP($C103,факт!$D$8:$JF$250,76,0)</f>
        <v>0</v>
      </c>
      <c r="TZ103" s="44">
        <f>VLOOKUP($C103,факт!$D$8:$JF$250,77,0)</f>
        <v>0</v>
      </c>
      <c r="UA103" s="44">
        <f>VLOOKUP($C103,факт!$D$8:$JF$250,78,0)</f>
        <v>0</v>
      </c>
      <c r="UB103" s="44">
        <f>VLOOKUP($C103,факт!$D$8:$JF$250,79,0)</f>
        <v>0</v>
      </c>
      <c r="UC103" s="44">
        <f>VLOOKUP($C103,факт!$D$8:$JF$250,80,0)</f>
        <v>0</v>
      </c>
      <c r="UD103" s="44">
        <f t="shared" si="3881"/>
        <v>0</v>
      </c>
      <c r="UE103" s="44">
        <f t="shared" si="3882"/>
        <v>0</v>
      </c>
      <c r="UF103" s="44">
        <f t="shared" si="3883"/>
        <v>0</v>
      </c>
      <c r="UG103" s="44">
        <f t="shared" si="4217"/>
        <v>0</v>
      </c>
      <c r="UH103" s="44">
        <f t="shared" si="4218"/>
        <v>0</v>
      </c>
      <c r="UI103" s="45">
        <f>'СДП (план)'!CG104</f>
        <v>0</v>
      </c>
      <c r="UJ103" s="44">
        <f>'СДП (план)'!CH104</f>
        <v>0</v>
      </c>
      <c r="UK103" s="44">
        <f t="shared" si="4219"/>
        <v>0</v>
      </c>
      <c r="UL103" s="44">
        <f t="shared" si="4220"/>
        <v>0</v>
      </c>
      <c r="UM103" s="44">
        <f>VLOOKUP($C103,факт!$D$8:$JF$250,81,0)</f>
        <v>0</v>
      </c>
      <c r="UN103" s="44">
        <f>VLOOKUP($C103,факт!$D$8:$JF$250,82,0)</f>
        <v>0</v>
      </c>
      <c r="UO103" s="44">
        <f>VLOOKUP($C103,факт!$D$8:$JF$250,83,0)</f>
        <v>0</v>
      </c>
      <c r="UP103" s="44">
        <f>VLOOKUP($C103,факт!$D$8:$JF$250,84,0)</f>
        <v>0</v>
      </c>
      <c r="UQ103" s="44">
        <f>VLOOKUP($C103,факт!$D$8:$JF$250,85,0)</f>
        <v>0</v>
      </c>
      <c r="UR103" s="44">
        <f>VLOOKUP($C103,факт!$D$8:$JF$250,86,0)</f>
        <v>0</v>
      </c>
      <c r="US103" s="44">
        <f t="shared" si="3886"/>
        <v>0</v>
      </c>
      <c r="UT103" s="44">
        <f t="shared" si="3887"/>
        <v>0</v>
      </c>
      <c r="UU103" s="44">
        <f t="shared" si="3888"/>
        <v>0</v>
      </c>
      <c r="UV103" s="44">
        <f t="shared" si="4221"/>
        <v>0</v>
      </c>
      <c r="UW103" s="44">
        <f t="shared" si="4222"/>
        <v>0</v>
      </c>
      <c r="UX103" s="45">
        <f>'СДП (план)'!CI104</f>
        <v>0</v>
      </c>
      <c r="UY103" s="44">
        <f>'СДП (план)'!CJ104</f>
        <v>0</v>
      </c>
      <c r="UZ103" s="44">
        <f t="shared" si="4223"/>
        <v>0</v>
      </c>
      <c r="VA103" s="44">
        <f t="shared" si="4224"/>
        <v>0</v>
      </c>
      <c r="VB103" s="44">
        <f>VLOOKUP($C103,факт!$D$8:$JF$250,99,0)</f>
        <v>0</v>
      </c>
      <c r="VC103" s="44">
        <f>VLOOKUP($C103,факт!$D$8:$JF$250,100,0)</f>
        <v>0</v>
      </c>
      <c r="VD103" s="44">
        <f>VLOOKUP($C103,факт!$D$8:$JF$250,101,0)</f>
        <v>0</v>
      </c>
      <c r="VE103" s="44">
        <f>VLOOKUP($C103,факт!$D$8:$JF$250,102,0)</f>
        <v>0</v>
      </c>
      <c r="VF103" s="44">
        <f>VLOOKUP($C103,факт!$D$8:$JF$250,103,0)</f>
        <v>0</v>
      </c>
      <c r="VG103" s="44">
        <f>VLOOKUP($C103,факт!$D$8:$JF$250,104,0)</f>
        <v>0</v>
      </c>
      <c r="VH103" s="44">
        <f t="shared" si="3891"/>
        <v>0</v>
      </c>
      <c r="VI103" s="44">
        <f t="shared" si="3892"/>
        <v>0</v>
      </c>
      <c r="VJ103" s="44">
        <f t="shared" si="3893"/>
        <v>0</v>
      </c>
      <c r="VK103" s="44">
        <f t="shared" si="3894"/>
        <v>0</v>
      </c>
      <c r="VL103" s="44">
        <f t="shared" si="3895"/>
        <v>0</v>
      </c>
      <c r="VM103" s="45">
        <f>'СДП (план)'!CK104</f>
        <v>0</v>
      </c>
      <c r="VN103" s="44">
        <f>'СДП (план)'!CL104</f>
        <v>0</v>
      </c>
      <c r="VO103" s="44">
        <f t="shared" si="4225"/>
        <v>0</v>
      </c>
      <c r="VP103" s="44">
        <f t="shared" si="4226"/>
        <v>0</v>
      </c>
      <c r="VQ103" s="44">
        <f>VLOOKUP($C103,факт!$D$8:$JF$250,123,0)</f>
        <v>0</v>
      </c>
      <c r="VR103" s="44">
        <f>VLOOKUP($C103,факт!$D$8:$JF$250,124,0)</f>
        <v>0</v>
      </c>
      <c r="VS103" s="44">
        <f>VLOOKUP($C103,факт!$D$8:$JF$250,125,0)</f>
        <v>0</v>
      </c>
      <c r="VT103" s="44">
        <f>VLOOKUP($C103,факт!$D$8:$JF$250,126,0)</f>
        <v>0</v>
      </c>
      <c r="VU103" s="44">
        <f>VLOOKUP($C103,факт!$D$8:$JF$250,127,0)</f>
        <v>0</v>
      </c>
      <c r="VV103" s="44">
        <f>VLOOKUP($C103,факт!$D$8:$JF$250,128,0)</f>
        <v>0</v>
      </c>
      <c r="VW103" s="44">
        <f t="shared" si="3897"/>
        <v>0</v>
      </c>
      <c r="VX103" s="44">
        <f t="shared" si="3898"/>
        <v>0</v>
      </c>
      <c r="VY103" s="44">
        <f t="shared" si="3899"/>
        <v>0</v>
      </c>
      <c r="VZ103" s="44">
        <f t="shared" si="4227"/>
        <v>0</v>
      </c>
      <c r="WA103" s="44">
        <f t="shared" si="4228"/>
        <v>0</v>
      </c>
      <c r="WB103" s="45">
        <f>'СДП (план)'!CM104</f>
        <v>0</v>
      </c>
      <c r="WC103" s="44">
        <f>'СДП (план)'!CN104</f>
        <v>0</v>
      </c>
      <c r="WD103" s="44">
        <f t="shared" si="4229"/>
        <v>0</v>
      </c>
      <c r="WE103" s="44">
        <f t="shared" si="4230"/>
        <v>0</v>
      </c>
      <c r="WF103" s="44">
        <f>VLOOKUP($C103,факт!$D$8:$JF$250,141,0)</f>
        <v>0</v>
      </c>
      <c r="WG103" s="44">
        <f>VLOOKUP($C103,факт!$D$8:$JF$250,142,0)</f>
        <v>0</v>
      </c>
      <c r="WH103" s="44">
        <f>VLOOKUP($C103,факт!$D$8:$JF$250,143,0)</f>
        <v>0</v>
      </c>
      <c r="WI103" s="44">
        <f>VLOOKUP($C103,факт!$D$8:$JF$250,144,0)</f>
        <v>0</v>
      </c>
      <c r="WJ103" s="44">
        <f>VLOOKUP($C103,факт!$D$8:$JF$250,145,0)</f>
        <v>0</v>
      </c>
      <c r="WK103" s="44">
        <f>VLOOKUP($C103,факт!$D$8:$JF$250,146,0)</f>
        <v>0</v>
      </c>
      <c r="WL103" s="44">
        <f t="shared" si="3902"/>
        <v>0</v>
      </c>
      <c r="WM103" s="44">
        <f t="shared" si="3903"/>
        <v>0</v>
      </c>
      <c r="WN103" s="44">
        <f t="shared" si="3904"/>
        <v>0</v>
      </c>
      <c r="WO103" s="44">
        <f t="shared" si="4231"/>
        <v>0</v>
      </c>
      <c r="WP103" s="44">
        <f t="shared" si="4232"/>
        <v>0</v>
      </c>
      <c r="WQ103" s="45">
        <f>'СДП (план)'!CO104</f>
        <v>0</v>
      </c>
      <c r="WR103" s="44">
        <f>'СДП (план)'!CP104</f>
        <v>0</v>
      </c>
      <c r="WS103" s="44">
        <f t="shared" si="4233"/>
        <v>0</v>
      </c>
      <c r="WT103" s="44">
        <f t="shared" si="4234"/>
        <v>0</v>
      </c>
      <c r="WU103" s="44">
        <f>VLOOKUP($C103,факт!$D$8:$JF$250,57,0)</f>
        <v>0</v>
      </c>
      <c r="WV103" s="44">
        <f>VLOOKUP($C103,факт!$D$8:$JF$250,58,0)</f>
        <v>0</v>
      </c>
      <c r="WW103" s="44">
        <f>VLOOKUP($C103,факт!$D$8:$JF$250,59,0)</f>
        <v>0</v>
      </c>
      <c r="WX103" s="44">
        <f>VLOOKUP($C103,факт!$D$8:$JF$250,60,0)</f>
        <v>0</v>
      </c>
      <c r="WY103" s="44">
        <f>VLOOKUP($C103,факт!$D$8:$JF$250,61,0)</f>
        <v>0</v>
      </c>
      <c r="WZ103" s="44">
        <f>VLOOKUP($C103,факт!$D$8:$JF$250,62,0)</f>
        <v>0</v>
      </c>
      <c r="XA103" s="44">
        <f t="shared" si="3907"/>
        <v>0</v>
      </c>
      <c r="XB103" s="44">
        <f t="shared" si="3908"/>
        <v>0</v>
      </c>
      <c r="XC103" s="44">
        <f t="shared" si="3909"/>
        <v>0</v>
      </c>
      <c r="XD103" s="44">
        <f t="shared" si="4235"/>
        <v>0</v>
      </c>
      <c r="XE103" s="44">
        <f t="shared" si="4236"/>
        <v>0</v>
      </c>
      <c r="XF103" s="45">
        <f>'СДП (план)'!CQ104</f>
        <v>0</v>
      </c>
      <c r="XG103" s="44">
        <f>'СДП (план)'!CR104</f>
        <v>0</v>
      </c>
      <c r="XH103" s="44">
        <f t="shared" si="4237"/>
        <v>0</v>
      </c>
      <c r="XI103" s="44">
        <f t="shared" si="4238"/>
        <v>0</v>
      </c>
      <c r="XJ103" s="44">
        <f>VLOOKUP($C103,факт!$D$8:$JF$250,51,0)</f>
        <v>0</v>
      </c>
      <c r="XK103" s="44">
        <f>VLOOKUP($C103,факт!$D$8:$JF$250,52,0)</f>
        <v>0</v>
      </c>
      <c r="XL103" s="44">
        <f>VLOOKUP($C103,факт!$D$8:$JF$250,53,0)</f>
        <v>0</v>
      </c>
      <c r="XM103" s="44">
        <f>VLOOKUP($C103,факт!$D$8:$JF$250,54,0)</f>
        <v>0</v>
      </c>
      <c r="XN103" s="44">
        <f>VLOOKUP($C103,факт!$D$8:$JF$250,55,0)</f>
        <v>0</v>
      </c>
      <c r="XO103" s="44">
        <f>VLOOKUP($C103,факт!$D$8:$JF$250,56,0)</f>
        <v>0</v>
      </c>
      <c r="XP103" s="44">
        <f t="shared" si="3912"/>
        <v>0</v>
      </c>
      <c r="XQ103" s="44">
        <f t="shared" si="3913"/>
        <v>0</v>
      </c>
      <c r="XR103" s="44">
        <f t="shared" si="3914"/>
        <v>0</v>
      </c>
      <c r="XS103" s="44">
        <f t="shared" si="4239"/>
        <v>0</v>
      </c>
      <c r="XT103" s="44">
        <f t="shared" si="4240"/>
        <v>0</v>
      </c>
      <c r="XU103" s="5">
        <f>'СДП (план)'!CS104</f>
        <v>0</v>
      </c>
      <c r="XV103" s="3">
        <f>'СДП (план)'!CT104</f>
        <v>0</v>
      </c>
      <c r="XW103" s="44">
        <f t="shared" si="4241"/>
        <v>0</v>
      </c>
      <c r="XX103" s="44">
        <f t="shared" si="4242"/>
        <v>0</v>
      </c>
      <c r="XY103" s="44">
        <f>VLOOKUP($C103,факт!$D$8:$JF$250,93,0)</f>
        <v>0</v>
      </c>
      <c r="XZ103" s="44">
        <f>VLOOKUP($C103,факт!$D$8:$JF$250,94,0)</f>
        <v>0</v>
      </c>
      <c r="YA103" s="44">
        <f>VLOOKUP($C103,факт!$D$8:$JF$250,95,0)</f>
        <v>0</v>
      </c>
      <c r="YB103" s="44">
        <f>VLOOKUP($C103,факт!$D$8:$JF$250,96,0)</f>
        <v>0</v>
      </c>
      <c r="YC103" s="44">
        <f>VLOOKUP($C103,факт!$D$8:$JF$250,97,0)</f>
        <v>0</v>
      </c>
      <c r="YD103" s="44">
        <f>VLOOKUP($C103,факт!$D$8:$JF$250,98,0)</f>
        <v>0</v>
      </c>
      <c r="YE103" s="44">
        <f t="shared" si="3917"/>
        <v>0</v>
      </c>
      <c r="YF103" s="44">
        <f t="shared" si="3918"/>
        <v>0</v>
      </c>
      <c r="YG103" s="44">
        <f t="shared" si="3919"/>
        <v>0</v>
      </c>
      <c r="YH103" s="44">
        <f t="shared" si="4243"/>
        <v>0</v>
      </c>
      <c r="YI103" s="44">
        <f t="shared" si="4244"/>
        <v>0</v>
      </c>
      <c r="YJ103" s="3">
        <f>'СДП (план)'!CU104</f>
        <v>0</v>
      </c>
      <c r="YK103" s="3">
        <f>'СДП (план)'!CV104</f>
        <v>0</v>
      </c>
      <c r="YL103" s="44">
        <f t="shared" si="4245"/>
        <v>0</v>
      </c>
      <c r="YM103" s="44">
        <f t="shared" si="4246"/>
        <v>0</v>
      </c>
      <c r="YN103" s="44">
        <f>VLOOKUP($C103,факт!$D$8:$JF$250,243,0)</f>
        <v>0</v>
      </c>
      <c r="YO103" s="44">
        <f>VLOOKUP($C103,факт!$D$8:$JF$250,244,0)</f>
        <v>0</v>
      </c>
      <c r="YP103" s="44">
        <f>VLOOKUP($C103,факт!$D$8:$JF$250,245,0)</f>
        <v>0</v>
      </c>
      <c r="YQ103" s="44">
        <f>VLOOKUP($C103,факт!$D$8:$JF$250,246,0)</f>
        <v>0</v>
      </c>
      <c r="YR103" s="44">
        <f>VLOOKUP($C103,факт!$D$8:$JF$250,247,0)</f>
        <v>0</v>
      </c>
      <c r="YS103" s="44">
        <f>VLOOKUP($C103,факт!$D$8:$JF$250,248,0)</f>
        <v>0</v>
      </c>
      <c r="YT103" s="44">
        <f t="shared" si="3922"/>
        <v>0</v>
      </c>
      <c r="YU103" s="44">
        <f t="shared" si="3923"/>
        <v>0</v>
      </c>
      <c r="YV103" s="44">
        <f t="shared" si="3924"/>
        <v>0</v>
      </c>
      <c r="YW103" s="44">
        <f t="shared" si="4247"/>
        <v>0</v>
      </c>
      <c r="YX103" s="44">
        <f t="shared" si="4248"/>
        <v>0</v>
      </c>
      <c r="YY103" s="44">
        <f>'СДП (план)'!CW104</f>
        <v>0</v>
      </c>
      <c r="YZ103" s="44">
        <f>'СДП (план)'!CX104</f>
        <v>0</v>
      </c>
      <c r="ZA103" s="44">
        <f t="shared" si="4249"/>
        <v>0</v>
      </c>
      <c r="ZB103" s="44">
        <f t="shared" si="4250"/>
        <v>0</v>
      </c>
      <c r="ZC103" s="44">
        <f>VLOOKUP($C103,факт!$D$8:$JF$250,249,0)</f>
        <v>0</v>
      </c>
      <c r="ZD103" s="44">
        <f>VLOOKUP($C103,факт!$D$8:$JF$250,250,0)</f>
        <v>0</v>
      </c>
      <c r="ZE103" s="44">
        <f>VLOOKUP($C103,факт!$D$8:$JF$250,251,0)</f>
        <v>0</v>
      </c>
      <c r="ZF103" s="44">
        <f>VLOOKUP($C103,факт!$D$8:$JF$250,252,0)</f>
        <v>0</v>
      </c>
      <c r="ZG103" s="44">
        <f>VLOOKUP($C103,факт!$D$8:$JF$250,253,0)</f>
        <v>0</v>
      </c>
      <c r="ZH103" s="44">
        <f>VLOOKUP($C103,факт!$D$8:$JF$250,254,0)</f>
        <v>0</v>
      </c>
      <c r="ZI103" s="44">
        <f t="shared" si="3927"/>
        <v>0</v>
      </c>
      <c r="ZJ103" s="44">
        <f t="shared" si="3928"/>
        <v>0</v>
      </c>
      <c r="ZK103" s="44">
        <f t="shared" si="3929"/>
        <v>0</v>
      </c>
      <c r="ZL103" s="44">
        <f t="shared" si="3930"/>
        <v>0</v>
      </c>
      <c r="ZM103" s="44">
        <f t="shared" si="3699"/>
        <v>0</v>
      </c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9">
        <f t="shared" si="3700"/>
        <v>32</v>
      </c>
      <c r="AAD103" s="49">
        <f t="shared" si="3701"/>
        <v>984705.96095999982</v>
      </c>
      <c r="AAE103" s="49">
        <f t="shared" si="3702"/>
        <v>16</v>
      </c>
      <c r="AAF103" s="49">
        <f t="shared" si="3703"/>
        <v>492352.98047999991</v>
      </c>
      <c r="AAG103" s="49">
        <f t="shared" si="3704"/>
        <v>27</v>
      </c>
      <c r="AAH103" s="49">
        <f t="shared" si="3705"/>
        <v>830845.62000000058</v>
      </c>
      <c r="AAI103" s="49">
        <f t="shared" si="3706"/>
        <v>192</v>
      </c>
      <c r="AAJ103" s="49">
        <f t="shared" si="3707"/>
        <v>0</v>
      </c>
      <c r="AAK103" s="49">
        <f t="shared" si="3708"/>
        <v>0</v>
      </c>
      <c r="AAL103" s="49">
        <f t="shared" si="3709"/>
        <v>0</v>
      </c>
      <c r="AAM103" s="49">
        <f t="shared" si="3710"/>
        <v>52.48</v>
      </c>
      <c r="AAN103" s="49">
        <f t="shared" si="3711"/>
        <v>26.24</v>
      </c>
      <c r="AAO103" s="49">
        <f t="shared" si="3712"/>
        <v>44.279999999999994</v>
      </c>
      <c r="AAP103" s="44">
        <f t="shared" si="4251"/>
        <v>11</v>
      </c>
      <c r="AAQ103" s="44">
        <f t="shared" si="4252"/>
        <v>338492.63952000067</v>
      </c>
    </row>
    <row r="104" spans="1:719" s="33" customFormat="1" ht="10.5" customHeight="1" x14ac:dyDescent="0.25">
      <c r="A104" s="199"/>
      <c r="B104" s="233">
        <v>76</v>
      </c>
      <c r="C104" s="652" t="s">
        <v>609</v>
      </c>
      <c r="D104" s="654" t="s">
        <v>610</v>
      </c>
      <c r="E104" s="156">
        <v>15030</v>
      </c>
      <c r="F104" s="327">
        <v>3.67</v>
      </c>
      <c r="G104" s="302">
        <v>0.621</v>
      </c>
      <c r="H104" s="19">
        <v>1</v>
      </c>
      <c r="I104" s="210"/>
      <c r="J104" s="210"/>
      <c r="K104" s="222">
        <v>1.4</v>
      </c>
      <c r="L104" s="222">
        <v>1.68</v>
      </c>
      <c r="M104" s="222">
        <v>2.23</v>
      </c>
      <c r="N104" s="223">
        <v>2.57</v>
      </c>
      <c r="O104" s="45">
        <f>'СДП (план)'!O105</f>
        <v>20</v>
      </c>
      <c r="P104" s="45">
        <f>'СДП (план)'!P105</f>
        <v>1377237.3768</v>
      </c>
      <c r="Q104" s="44">
        <f t="shared" si="4091"/>
        <v>10</v>
      </c>
      <c r="R104" s="44">
        <f t="shared" si="4092"/>
        <v>688618.68839999998</v>
      </c>
      <c r="S104" s="44">
        <f>VLOOKUP($C104,факт!$D$8:$JF$250,39,0)</f>
        <v>4</v>
      </c>
      <c r="T104" s="44">
        <f>VLOOKUP($C104,факт!$D$8:$JF$250,40,0)</f>
        <v>275447.48</v>
      </c>
      <c r="U104" s="44">
        <f>VLOOKUP($C104,факт!$D$8:$JF$250,41,0)</f>
        <v>57</v>
      </c>
      <c r="V104" s="44">
        <f>VLOOKUP($C104,факт!$D$8:$JF$250,42,0)</f>
        <v>0</v>
      </c>
      <c r="W104" s="44">
        <f>VLOOKUP($C104,факт!$D$8:$JF$250,43,0)</f>
        <v>0</v>
      </c>
      <c r="X104" s="44">
        <f>VLOOKUP($C104,факт!$D$8:$JF$250,44,0)</f>
        <v>0</v>
      </c>
      <c r="Y104" s="44">
        <f t="shared" si="3715"/>
        <v>73.400000000000006</v>
      </c>
      <c r="Z104" s="44">
        <f t="shared" si="3716"/>
        <v>36.700000000000003</v>
      </c>
      <c r="AA104" s="44">
        <f t="shared" si="3717"/>
        <v>14.68</v>
      </c>
      <c r="AB104" s="44">
        <f t="shared" si="4093"/>
        <v>-6</v>
      </c>
      <c r="AC104" s="44">
        <f t="shared" si="4094"/>
        <v>-413171.2084</v>
      </c>
      <c r="AD104" s="155">
        <f>'СДП (план)'!Q105</f>
        <v>0</v>
      </c>
      <c r="AE104" s="155">
        <f>'СДП (план)'!R105</f>
        <v>0</v>
      </c>
      <c r="AF104" s="44">
        <f t="shared" si="4095"/>
        <v>0</v>
      </c>
      <c r="AG104" s="44">
        <f t="shared" si="4096"/>
        <v>0</v>
      </c>
      <c r="AH104" s="44">
        <f>VLOOKUP($C104,факт!$D$8:$JF$250,21,0)</f>
        <v>0</v>
      </c>
      <c r="AI104" s="44">
        <f>VLOOKUP($C104,факт!$D$8:$JF$250,22,0)</f>
        <v>0</v>
      </c>
      <c r="AJ104" s="44">
        <f>VLOOKUP($C104,факт!$D$8:$JF$250,23,0)</f>
        <v>0</v>
      </c>
      <c r="AK104" s="44">
        <f>VLOOKUP($C104,факт!$D$8:$JF$250,24,0)</f>
        <v>0</v>
      </c>
      <c r="AL104" s="44">
        <f>VLOOKUP($C104,факт!$D$8:$JF$250,25,0)</f>
        <v>0</v>
      </c>
      <c r="AM104" s="44">
        <f>VLOOKUP($C104,факт!$D$8:$JF$250,26,0)</f>
        <v>0</v>
      </c>
      <c r="AN104" s="44">
        <f t="shared" si="3399"/>
        <v>0</v>
      </c>
      <c r="AO104" s="44">
        <f t="shared" si="3400"/>
        <v>0</v>
      </c>
      <c r="AP104" s="44">
        <f t="shared" si="3401"/>
        <v>0</v>
      </c>
      <c r="AQ104" s="44">
        <f t="shared" si="3402"/>
        <v>0</v>
      </c>
      <c r="AR104" s="44">
        <f t="shared" si="3403"/>
        <v>0</v>
      </c>
      <c r="AS104" s="45">
        <f>'СДП (план)'!S105</f>
        <v>0</v>
      </c>
      <c r="AT104" s="44">
        <f>'СДП (план)'!T105</f>
        <v>0</v>
      </c>
      <c r="AU104" s="44">
        <f t="shared" si="4097"/>
        <v>0</v>
      </c>
      <c r="AV104" s="44">
        <f t="shared" si="4098"/>
        <v>0</v>
      </c>
      <c r="AW104" s="44">
        <f>VLOOKUP($C104,факт!$D$8:$JF$250,3,0)</f>
        <v>0</v>
      </c>
      <c r="AX104" s="44">
        <f>VLOOKUP($C104,факт!$D$8:$JF$250,4,0)</f>
        <v>0</v>
      </c>
      <c r="AY104" s="44">
        <f>VLOOKUP($C104,факт!$D$8:$JF$250,5,0)</f>
        <v>0</v>
      </c>
      <c r="AZ104" s="44">
        <f>VLOOKUP($C104,факт!$D$8:$JF$250,6,0)</f>
        <v>0</v>
      </c>
      <c r="BA104" s="44">
        <f>VLOOKUP($C104,факт!$D$8:$JF$250,7,0)</f>
        <v>0</v>
      </c>
      <c r="BB104" s="44">
        <f>VLOOKUP($C104,факт!$D$8:$JF$250,8,0)</f>
        <v>0</v>
      </c>
      <c r="BC104" s="44">
        <f t="shared" si="3721"/>
        <v>0</v>
      </c>
      <c r="BD104" s="44">
        <f t="shared" si="3722"/>
        <v>0</v>
      </c>
      <c r="BE104" s="44">
        <f t="shared" si="3723"/>
        <v>0</v>
      </c>
      <c r="BF104" s="44">
        <f t="shared" si="4099"/>
        <v>0</v>
      </c>
      <c r="BG104" s="44">
        <f t="shared" si="4100"/>
        <v>0</v>
      </c>
      <c r="BH104" s="90">
        <f>'СДП (план)'!U105</f>
        <v>0</v>
      </c>
      <c r="BI104" s="3">
        <f>'СДП (план)'!V105</f>
        <v>0</v>
      </c>
      <c r="BJ104" s="44">
        <f t="shared" si="4101"/>
        <v>0</v>
      </c>
      <c r="BK104" s="44">
        <f t="shared" si="4102"/>
        <v>0</v>
      </c>
      <c r="BL104" s="44">
        <f>VLOOKUP($C104,факт!$D$8:$JF$250,27,0)</f>
        <v>0</v>
      </c>
      <c r="BM104" s="44">
        <f>VLOOKUP($C104,факт!$D$8:$JF$250,28,0)</f>
        <v>0</v>
      </c>
      <c r="BN104" s="44">
        <f>VLOOKUP($C104,факт!$D$8:$JF$250,29,0)</f>
        <v>0</v>
      </c>
      <c r="BO104" s="44">
        <f>VLOOKUP($C104,факт!$D$8:$JF$250,30,0)</f>
        <v>0</v>
      </c>
      <c r="BP104" s="44">
        <f>VLOOKUP($C104,факт!$D$8:$JF$250,31,0)</f>
        <v>0</v>
      </c>
      <c r="BQ104" s="44">
        <f>VLOOKUP($C104,факт!$D$8:$JF$250,32,0)</f>
        <v>0</v>
      </c>
      <c r="BR104" s="44">
        <f t="shared" si="3727"/>
        <v>0</v>
      </c>
      <c r="BS104" s="44">
        <f t="shared" si="3728"/>
        <v>0</v>
      </c>
      <c r="BT104" s="44">
        <f t="shared" si="3729"/>
        <v>0</v>
      </c>
      <c r="BU104" s="44">
        <f t="shared" si="3416"/>
        <v>0</v>
      </c>
      <c r="BV104" s="44">
        <f t="shared" si="3417"/>
        <v>0</v>
      </c>
      <c r="BW104" s="45">
        <f>'СДП (план)'!W105</f>
        <v>0</v>
      </c>
      <c r="BX104" s="44">
        <f>'СДП (план)'!X105</f>
        <v>0</v>
      </c>
      <c r="BY104" s="44">
        <f t="shared" si="4103"/>
        <v>0</v>
      </c>
      <c r="BZ104" s="44">
        <f t="shared" si="4104"/>
        <v>0</v>
      </c>
      <c r="CA104" s="44">
        <f>VLOOKUP($C104,факт!$D$8:$JF$250,9,0)</f>
        <v>0</v>
      </c>
      <c r="CB104" s="44">
        <f>VLOOKUP($C104,факт!$D$8:$JF$250,10,0)</f>
        <v>0</v>
      </c>
      <c r="CC104" s="44">
        <f>VLOOKUP($C104,факт!$D$8:$JF$250,11,0)</f>
        <v>0</v>
      </c>
      <c r="CD104" s="44">
        <f>VLOOKUP($C104,факт!$D$8:$JF$250,12,0)</f>
        <v>0</v>
      </c>
      <c r="CE104" s="44">
        <f>VLOOKUP($C104,факт!$D$8:$JF$250,13,0)</f>
        <v>0</v>
      </c>
      <c r="CF104" s="44">
        <f>VLOOKUP($C104,факт!$D$8:$JF$250,14,0)</f>
        <v>0</v>
      </c>
      <c r="CG104" s="44">
        <f t="shared" si="3731"/>
        <v>0</v>
      </c>
      <c r="CH104" s="44">
        <f t="shared" si="3732"/>
        <v>0</v>
      </c>
      <c r="CI104" s="44">
        <f t="shared" si="3733"/>
        <v>0</v>
      </c>
      <c r="CJ104" s="44">
        <f t="shared" si="4105"/>
        <v>0</v>
      </c>
      <c r="CK104" s="44">
        <f t="shared" si="4106"/>
        <v>0</v>
      </c>
      <c r="CL104" s="47">
        <f>'СДП (план)'!Y105</f>
        <v>0</v>
      </c>
      <c r="CM104" s="44">
        <f>'СДП (план)'!Z105</f>
        <v>0</v>
      </c>
      <c r="CN104" s="44">
        <f t="shared" si="4107"/>
        <v>0</v>
      </c>
      <c r="CO104" s="44">
        <f t="shared" si="4108"/>
        <v>0</v>
      </c>
      <c r="CP104" s="44">
        <f>VLOOKUP($C104,факт!$D$8:$JF$250,33,0)</f>
        <v>0</v>
      </c>
      <c r="CQ104" s="44">
        <f>VLOOKUP($C104,факт!$D$8:$JF$250,34,0)</f>
        <v>0</v>
      </c>
      <c r="CR104" s="44">
        <f>VLOOKUP($C104,факт!$D$8:$JF$250,35,0)</f>
        <v>0</v>
      </c>
      <c r="CS104" s="44">
        <f>VLOOKUP($C104,факт!$D$8:$JF$250,36,0)</f>
        <v>0</v>
      </c>
      <c r="CT104" s="44">
        <f>VLOOKUP($C104,факт!$D$8:$JF$250,37,0)</f>
        <v>0</v>
      </c>
      <c r="CU104" s="44">
        <f>VLOOKUP($C104,факт!$D$8:$JF$250,38,0)</f>
        <v>0</v>
      </c>
      <c r="CV104" s="44">
        <f t="shared" si="3736"/>
        <v>0</v>
      </c>
      <c r="CW104" s="44">
        <f t="shared" si="3737"/>
        <v>0</v>
      </c>
      <c r="CX104" s="44">
        <f t="shared" si="3738"/>
        <v>0</v>
      </c>
      <c r="CY104" s="44">
        <f t="shared" si="4109"/>
        <v>0</v>
      </c>
      <c r="CZ104" s="44">
        <f t="shared" si="4110"/>
        <v>0</v>
      </c>
      <c r="DA104" s="46">
        <f>'СДП (план)'!AA105</f>
        <v>0</v>
      </c>
      <c r="DB104" s="46">
        <f>'СДП (план)'!AB105</f>
        <v>0</v>
      </c>
      <c r="DC104" s="44">
        <f t="shared" si="4111"/>
        <v>0</v>
      </c>
      <c r="DD104" s="44">
        <f t="shared" si="4112"/>
        <v>0</v>
      </c>
      <c r="DE104" s="44">
        <f>VLOOKUP($C104,факт!$D$8:$JF$250,45,0)</f>
        <v>0</v>
      </c>
      <c r="DF104" s="44">
        <f>VLOOKUP($C104,факт!$D$8:$JF$250,46,0)</f>
        <v>0</v>
      </c>
      <c r="DG104" s="44">
        <f>VLOOKUP($C104,факт!$D$8:$JF$250,47,0)</f>
        <v>0</v>
      </c>
      <c r="DH104" s="44">
        <f>VLOOKUP($C104,факт!$D$8:$JF$250,48,0)</f>
        <v>0</v>
      </c>
      <c r="DI104" s="44">
        <f>VLOOKUP($C104,факт!$D$8:$JF$250,49,0)</f>
        <v>0</v>
      </c>
      <c r="DJ104" s="44">
        <f>VLOOKUP($C104,факт!$D$8:$JF$250,50,0)</f>
        <v>0</v>
      </c>
      <c r="DK104" s="44">
        <f t="shared" si="3741"/>
        <v>0</v>
      </c>
      <c r="DL104" s="44">
        <f t="shared" si="3742"/>
        <v>0</v>
      </c>
      <c r="DM104" s="44">
        <f t="shared" si="3743"/>
        <v>0</v>
      </c>
      <c r="DN104" s="44">
        <f t="shared" si="4113"/>
        <v>0</v>
      </c>
      <c r="DO104" s="44">
        <f t="shared" si="4114"/>
        <v>0</v>
      </c>
      <c r="DP104" s="5">
        <f>'СДП (план)'!AC105</f>
        <v>0</v>
      </c>
      <c r="DQ104" s="3">
        <f>'СДП (план)'!AD105</f>
        <v>0</v>
      </c>
      <c r="DR104" s="44">
        <f t="shared" si="4115"/>
        <v>0</v>
      </c>
      <c r="DS104" s="44">
        <f t="shared" si="4116"/>
        <v>0</v>
      </c>
      <c r="DT104" s="44">
        <f>VLOOKUP($C104,факт!$D$8:$JF$250,231,0)</f>
        <v>0</v>
      </c>
      <c r="DU104" s="44">
        <f>VLOOKUP($C104,факт!$D$8:$JF$250,232,0)</f>
        <v>0</v>
      </c>
      <c r="DV104" s="44">
        <f>VLOOKUP($C104,факт!$D$8:$JF$250,233,0)</f>
        <v>0</v>
      </c>
      <c r="DW104" s="44">
        <f>VLOOKUP($C104,факт!$D$8:$JF$250,234,0)</f>
        <v>0</v>
      </c>
      <c r="DX104" s="44">
        <f>VLOOKUP($C104,факт!$D$8:$JF$250,235,0)</f>
        <v>0</v>
      </c>
      <c r="DY104" s="44">
        <f>VLOOKUP($C104,факт!$D$8:$JF$250,236,0)</f>
        <v>0</v>
      </c>
      <c r="DZ104" s="44">
        <f t="shared" si="3746"/>
        <v>0</v>
      </c>
      <c r="EA104" s="44">
        <f t="shared" si="3747"/>
        <v>0</v>
      </c>
      <c r="EB104" s="44">
        <f t="shared" si="3748"/>
        <v>0</v>
      </c>
      <c r="EC104" s="44">
        <f t="shared" si="4117"/>
        <v>0</v>
      </c>
      <c r="ED104" s="44">
        <f t="shared" si="4118"/>
        <v>0</v>
      </c>
      <c r="EE104" s="44">
        <f>'СДП (план)'!CY105</f>
        <v>0</v>
      </c>
      <c r="EF104" s="44">
        <f>'СДП (план)'!CZ105</f>
        <v>0</v>
      </c>
      <c r="EG104" s="44">
        <f t="shared" si="4119"/>
        <v>0</v>
      </c>
      <c r="EH104" s="44">
        <f t="shared" si="4120"/>
        <v>0</v>
      </c>
      <c r="EI104" s="44"/>
      <c r="EJ104" s="44"/>
      <c r="EK104" s="44"/>
      <c r="EL104" s="44"/>
      <c r="EM104" s="44"/>
      <c r="EN104" s="44"/>
      <c r="EO104" s="44"/>
      <c r="EP104" s="44"/>
      <c r="EQ104" s="44"/>
      <c r="ER104" s="44"/>
      <c r="ES104" s="44"/>
      <c r="ET104" s="45">
        <f>'СДП (план)'!AE105</f>
        <v>0</v>
      </c>
      <c r="EU104" s="44">
        <f>'СДП (план)'!AF105</f>
        <v>0</v>
      </c>
      <c r="EV104" s="44">
        <f t="shared" si="4121"/>
        <v>0</v>
      </c>
      <c r="EW104" s="44">
        <f t="shared" si="4122"/>
        <v>0</v>
      </c>
      <c r="EX104" s="44">
        <f>VLOOKUP($C104,факт!$D$8:$JF$250,159,0)</f>
        <v>0</v>
      </c>
      <c r="EY104" s="44">
        <f>VLOOKUP($C104,факт!$D$8:$JF$250,160,0)</f>
        <v>0</v>
      </c>
      <c r="EZ104" s="44">
        <f>VLOOKUP($C104,факт!$D$8:$JF$250,161,0)</f>
        <v>0</v>
      </c>
      <c r="FA104" s="44">
        <f>VLOOKUP($C104,факт!$D$8:$JF$250,162,0)</f>
        <v>0</v>
      </c>
      <c r="FB104" s="44">
        <f>VLOOKUP($C104,факт!$D$8:$JF$250,163,0)</f>
        <v>0</v>
      </c>
      <c r="FC104" s="44">
        <f>VLOOKUP($C104,факт!$D$8:$JF$250,164,0)</f>
        <v>0</v>
      </c>
      <c r="FD104" s="44">
        <f t="shared" si="3753"/>
        <v>0</v>
      </c>
      <c r="FE104" s="44">
        <f t="shared" si="3754"/>
        <v>0</v>
      </c>
      <c r="FF104" s="44">
        <f t="shared" si="3755"/>
        <v>0</v>
      </c>
      <c r="FG104" s="44">
        <f t="shared" si="3756"/>
        <v>0</v>
      </c>
      <c r="FH104" s="44">
        <f t="shared" si="3454"/>
        <v>0</v>
      </c>
      <c r="FI104" s="5">
        <f>'СДП (план)'!AG105</f>
        <v>0</v>
      </c>
      <c r="FJ104" s="3">
        <f>'СДП (план)'!AH105</f>
        <v>0</v>
      </c>
      <c r="FK104" s="44">
        <f t="shared" si="4123"/>
        <v>0</v>
      </c>
      <c r="FL104" s="44">
        <f t="shared" si="4124"/>
        <v>0</v>
      </c>
      <c r="FM104" s="44">
        <f>VLOOKUP($C104,факт!$D$8:$JF$250,165,0)</f>
        <v>0</v>
      </c>
      <c r="FN104" s="44">
        <f>VLOOKUP($C104,факт!$D$8:$JF$250,166,0)</f>
        <v>0</v>
      </c>
      <c r="FO104" s="44">
        <f>VLOOKUP($C104,факт!$D$8:$JF$250,167,0)</f>
        <v>0</v>
      </c>
      <c r="FP104" s="44">
        <f>VLOOKUP($C104,факт!$D$8:$JF$250,168,0)</f>
        <v>0</v>
      </c>
      <c r="FQ104" s="44">
        <f>VLOOKUP($C104,факт!$D$8:$JF$250,169,0)</f>
        <v>0</v>
      </c>
      <c r="FR104" s="44">
        <f>VLOOKUP($C104,факт!$D$8:$JF$250,170,0)</f>
        <v>0</v>
      </c>
      <c r="FS104" s="44">
        <f t="shared" si="3758"/>
        <v>0</v>
      </c>
      <c r="FT104" s="44">
        <f t="shared" si="3759"/>
        <v>0</v>
      </c>
      <c r="FU104" s="44">
        <f t="shared" si="3760"/>
        <v>0</v>
      </c>
      <c r="FV104" s="44">
        <f t="shared" si="4125"/>
        <v>0</v>
      </c>
      <c r="FW104" s="44">
        <f t="shared" si="4126"/>
        <v>0</v>
      </c>
      <c r="FX104" s="5">
        <f>'СДП (план)'!AI105</f>
        <v>0</v>
      </c>
      <c r="FY104" s="3">
        <f>'СДП (план)'!AJ105</f>
        <v>0</v>
      </c>
      <c r="FZ104" s="44">
        <f t="shared" si="4127"/>
        <v>0</v>
      </c>
      <c r="GA104" s="44">
        <f t="shared" si="4128"/>
        <v>0</v>
      </c>
      <c r="GB104" s="44">
        <f>VLOOKUP($C104,факт!$D$8:$JF$250,219,0)</f>
        <v>0</v>
      </c>
      <c r="GC104" s="44">
        <f>VLOOKUP($C104,факт!$D$8:$JF$250,220,0)</f>
        <v>0</v>
      </c>
      <c r="GD104" s="44">
        <f>VLOOKUP($C104,факт!$D$8:$JF$250,221,0)</f>
        <v>0</v>
      </c>
      <c r="GE104" s="44">
        <f>VLOOKUP($C104,факт!$D$8:$JF$250,222,0)</f>
        <v>0</v>
      </c>
      <c r="GF104" s="44">
        <f>VLOOKUP($C104,факт!$D$8:$JF$250,223,0)</f>
        <v>0</v>
      </c>
      <c r="GG104" s="44">
        <f>VLOOKUP($C104,факт!$D$8:$JF$250,224,0)</f>
        <v>0</v>
      </c>
      <c r="GH104" s="44">
        <f t="shared" si="3464"/>
        <v>0</v>
      </c>
      <c r="GI104" s="44">
        <f t="shared" si="3465"/>
        <v>0</v>
      </c>
      <c r="GJ104" s="44">
        <f t="shared" si="3466"/>
        <v>0</v>
      </c>
      <c r="GK104" s="44">
        <f t="shared" si="3467"/>
        <v>0</v>
      </c>
      <c r="GL104" s="44">
        <f t="shared" si="3468"/>
        <v>0</v>
      </c>
      <c r="GM104" s="45">
        <f>'СДП (план)'!AK105</f>
        <v>0</v>
      </c>
      <c r="GN104" s="44">
        <f>'СДП (план)'!AL105</f>
        <v>0</v>
      </c>
      <c r="GO104" s="44">
        <f t="shared" si="4129"/>
        <v>0</v>
      </c>
      <c r="GP104" s="44">
        <f t="shared" si="4130"/>
        <v>0</v>
      </c>
      <c r="GQ104" s="44">
        <f>VLOOKUP($C104,факт!$D$8:$JF$250,237,0)</f>
        <v>0</v>
      </c>
      <c r="GR104" s="44">
        <f>VLOOKUP($C104,факт!$D$8:$JF$250,238,0)</f>
        <v>0</v>
      </c>
      <c r="GS104" s="44">
        <f>VLOOKUP($C104,факт!$D$8:$JF$250,239,0)</f>
        <v>0</v>
      </c>
      <c r="GT104" s="44">
        <f>VLOOKUP($C104,факт!$D$8:$JF$250,240,0)</f>
        <v>0</v>
      </c>
      <c r="GU104" s="44">
        <f>VLOOKUP($C104,факт!$D$8:$JF$250,241,0)</f>
        <v>0</v>
      </c>
      <c r="GV104" s="44">
        <f>VLOOKUP($C104,факт!$D$8:$JF$250,242,0)</f>
        <v>0</v>
      </c>
      <c r="GW104" s="44">
        <f t="shared" si="3765"/>
        <v>0</v>
      </c>
      <c r="GX104" s="44">
        <f t="shared" si="3766"/>
        <v>0</v>
      </c>
      <c r="GY104" s="44">
        <f t="shared" si="3767"/>
        <v>0</v>
      </c>
      <c r="GZ104" s="44">
        <f t="shared" si="4131"/>
        <v>0</v>
      </c>
      <c r="HA104" s="44">
        <f t="shared" si="4132"/>
        <v>0</v>
      </c>
      <c r="HB104" s="46">
        <f>'СДП (план)'!AM105</f>
        <v>0</v>
      </c>
      <c r="HC104" s="127">
        <f>'СДП (план)'!AN105</f>
        <v>0</v>
      </c>
      <c r="HD104" s="44">
        <f t="shared" si="4133"/>
        <v>0</v>
      </c>
      <c r="HE104" s="44">
        <f t="shared" si="4134"/>
        <v>0</v>
      </c>
      <c r="HF104" s="44"/>
      <c r="HG104" s="44"/>
      <c r="HH104" s="44"/>
      <c r="HI104" s="44"/>
      <c r="HJ104" s="44"/>
      <c r="HK104" s="44"/>
      <c r="HL104" s="44">
        <f t="shared" si="3770"/>
        <v>0</v>
      </c>
      <c r="HM104" s="44">
        <f t="shared" si="3771"/>
        <v>0</v>
      </c>
      <c r="HN104" s="44">
        <f t="shared" si="3772"/>
        <v>0</v>
      </c>
      <c r="HO104" s="44">
        <f t="shared" si="4135"/>
        <v>0</v>
      </c>
      <c r="HP104" s="44">
        <f t="shared" si="4136"/>
        <v>0</v>
      </c>
      <c r="HQ104" s="45">
        <f>'СДП (план)'!AO105</f>
        <v>0</v>
      </c>
      <c r="HR104" s="44">
        <f>'СДП (план)'!AP105</f>
        <v>0</v>
      </c>
      <c r="HS104" s="44">
        <f t="shared" si="4137"/>
        <v>0</v>
      </c>
      <c r="HT104" s="44">
        <f t="shared" si="4138"/>
        <v>0</v>
      </c>
      <c r="HU104" s="44">
        <f>VLOOKUP($C104,факт!$D$8:$JF$250,171,0)</f>
        <v>0</v>
      </c>
      <c r="HV104" s="44">
        <f>VLOOKUP($C104,факт!$D$8:$JF$250,172,0)</f>
        <v>0</v>
      </c>
      <c r="HW104" s="44">
        <f>VLOOKUP($C104,факт!$D$8:$JF$250,173,0)</f>
        <v>0</v>
      </c>
      <c r="HX104" s="44">
        <f>VLOOKUP($C104,факт!$D$8:$JF$250,174,0)</f>
        <v>0</v>
      </c>
      <c r="HY104" s="44">
        <f>VLOOKUP($C104,факт!$D$8:$JF$250,175,0)</f>
        <v>0</v>
      </c>
      <c r="HZ104" s="44">
        <f>VLOOKUP($C104,факт!$D$8:$JF$250,176,0)</f>
        <v>0</v>
      </c>
      <c r="IA104" s="44">
        <f t="shared" si="3775"/>
        <v>0</v>
      </c>
      <c r="IB104" s="44">
        <f t="shared" si="3776"/>
        <v>0</v>
      </c>
      <c r="IC104" s="44">
        <f t="shared" si="3777"/>
        <v>0</v>
      </c>
      <c r="ID104" s="44">
        <f t="shared" si="4139"/>
        <v>0</v>
      </c>
      <c r="IE104" s="44">
        <f t="shared" si="4140"/>
        <v>0</v>
      </c>
      <c r="IF104" s="45">
        <f>'СДП (план)'!AQ105</f>
        <v>0</v>
      </c>
      <c r="IG104" s="44">
        <f>'СДП (план)'!AR105</f>
        <v>0</v>
      </c>
      <c r="IH104" s="44">
        <f t="shared" si="4141"/>
        <v>0</v>
      </c>
      <c r="II104" s="44">
        <f t="shared" si="4142"/>
        <v>0</v>
      </c>
      <c r="IJ104" s="44"/>
      <c r="IK104" s="44"/>
      <c r="IL104" s="44"/>
      <c r="IM104" s="44"/>
      <c r="IN104" s="44"/>
      <c r="IO104" s="44"/>
      <c r="IP104" s="44">
        <f t="shared" si="3780"/>
        <v>0</v>
      </c>
      <c r="IQ104" s="44">
        <f t="shared" si="3781"/>
        <v>0</v>
      </c>
      <c r="IR104" s="44">
        <f t="shared" si="3782"/>
        <v>0</v>
      </c>
      <c r="IS104" s="44">
        <f t="shared" si="4143"/>
        <v>0</v>
      </c>
      <c r="IT104" s="44">
        <f t="shared" si="4144"/>
        <v>0</v>
      </c>
      <c r="IU104" s="45">
        <f>'СДП (план)'!AS105</f>
        <v>0</v>
      </c>
      <c r="IV104" s="44">
        <f>'СДП (план)'!AT105</f>
        <v>0</v>
      </c>
      <c r="IW104" s="44">
        <f t="shared" si="4145"/>
        <v>0</v>
      </c>
      <c r="IX104" s="44">
        <f t="shared" si="4146"/>
        <v>0</v>
      </c>
      <c r="IY104" s="44">
        <f>VLOOKUP($C104,факт!$D$8:$JF$250,183,0)</f>
        <v>0</v>
      </c>
      <c r="IZ104" s="44">
        <f>VLOOKUP($C104,факт!$D$8:$JF$250,184,0)</f>
        <v>0</v>
      </c>
      <c r="JA104" s="44">
        <f>VLOOKUP($C104,факт!$D$8:$JF$250,185,0)</f>
        <v>0</v>
      </c>
      <c r="JB104" s="44">
        <f>VLOOKUP($C104,факт!$D$8:$JF$250,186,0)</f>
        <v>0</v>
      </c>
      <c r="JC104" s="44">
        <f>VLOOKUP($C104,факт!$D$8:$JF$250,187,0)</f>
        <v>0</v>
      </c>
      <c r="JD104" s="44">
        <f>VLOOKUP($C104,факт!$D$8:$JF$250,188,0)</f>
        <v>0</v>
      </c>
      <c r="JE104" s="44">
        <f t="shared" si="3785"/>
        <v>0</v>
      </c>
      <c r="JF104" s="44">
        <f t="shared" si="3786"/>
        <v>0</v>
      </c>
      <c r="JG104" s="44">
        <f t="shared" si="3787"/>
        <v>0</v>
      </c>
      <c r="JH104" s="44">
        <f t="shared" si="4147"/>
        <v>0</v>
      </c>
      <c r="JI104" s="44">
        <f t="shared" si="4148"/>
        <v>0</v>
      </c>
      <c r="JJ104" s="5">
        <f>'СДП (план)'!AU105</f>
        <v>0</v>
      </c>
      <c r="JK104" s="3">
        <f>'СДП (план)'!AV105</f>
        <v>0</v>
      </c>
      <c r="JL104" s="44">
        <f t="shared" si="4149"/>
        <v>0</v>
      </c>
      <c r="JM104" s="44">
        <f t="shared" si="4150"/>
        <v>0</v>
      </c>
      <c r="JN104" s="44">
        <f>VLOOKUP($C104,факт!$D$8:$JF$250,189,0)</f>
        <v>0</v>
      </c>
      <c r="JO104" s="44">
        <f>VLOOKUP($C104,факт!$D$8:$JF$250,190,0)</f>
        <v>0</v>
      </c>
      <c r="JP104" s="44">
        <f>VLOOKUP($C104,факт!$D$8:$JF$250,191,0)</f>
        <v>0</v>
      </c>
      <c r="JQ104" s="44">
        <f>VLOOKUP($C104,факт!$D$8:$JF$250,192,0)</f>
        <v>0</v>
      </c>
      <c r="JR104" s="44">
        <f>VLOOKUP($C104,факт!$D$8:$JF$250,193,0)</f>
        <v>0</v>
      </c>
      <c r="JS104" s="44">
        <f>VLOOKUP($C104,факт!$D$8:$JF$250,194,0)</f>
        <v>0</v>
      </c>
      <c r="JT104" s="44">
        <f t="shared" si="3790"/>
        <v>0</v>
      </c>
      <c r="JU104" s="44">
        <f t="shared" si="3791"/>
        <v>0</v>
      </c>
      <c r="JV104" s="44">
        <f t="shared" si="3792"/>
        <v>0</v>
      </c>
      <c r="JW104" s="44">
        <f t="shared" si="4151"/>
        <v>0</v>
      </c>
      <c r="JX104" s="44">
        <f t="shared" si="4152"/>
        <v>0</v>
      </c>
      <c r="JY104" s="5">
        <f>'СДП (план)'!AW105</f>
        <v>0</v>
      </c>
      <c r="JZ104" s="3">
        <f>'СДП (план)'!AX105</f>
        <v>0</v>
      </c>
      <c r="KA104" s="44">
        <f t="shared" si="4153"/>
        <v>0</v>
      </c>
      <c r="KB104" s="44">
        <f t="shared" si="4154"/>
        <v>0</v>
      </c>
      <c r="KC104" s="44">
        <f>VLOOKUP($C104,факт!$D$8:$JF$250,177,0)</f>
        <v>0</v>
      </c>
      <c r="KD104" s="44">
        <f>VLOOKUP($C104,факт!$D$8:$JF$250,178,0)</f>
        <v>0</v>
      </c>
      <c r="KE104" s="44">
        <f>VLOOKUP($C104,факт!$D$8:$JF$250,179,0)</f>
        <v>0</v>
      </c>
      <c r="KF104" s="44">
        <f>VLOOKUP($C104,факт!$D$8:$JF$250,180,0)</f>
        <v>0</v>
      </c>
      <c r="KG104" s="44">
        <f>VLOOKUP($C104,факт!$D$8:$JF$250,181,0)</f>
        <v>0</v>
      </c>
      <c r="KH104" s="44">
        <f>VLOOKUP($C104,факт!$D$8:$JF$250,182,0)</f>
        <v>0</v>
      </c>
      <c r="KI104" s="44">
        <f t="shared" si="3795"/>
        <v>0</v>
      </c>
      <c r="KJ104" s="44">
        <f t="shared" si="3796"/>
        <v>0</v>
      </c>
      <c r="KK104" s="44">
        <f t="shared" si="3797"/>
        <v>0</v>
      </c>
      <c r="KL104" s="44">
        <f t="shared" si="4155"/>
        <v>0</v>
      </c>
      <c r="KM104" s="44">
        <f t="shared" si="4156"/>
        <v>0</v>
      </c>
      <c r="KN104" s="5">
        <f>'СДП (план)'!AY105</f>
        <v>0</v>
      </c>
      <c r="KO104" s="3">
        <f>'СДП (план)'!AZ105</f>
        <v>0</v>
      </c>
      <c r="KP104" s="44">
        <f t="shared" si="4157"/>
        <v>0</v>
      </c>
      <c r="KQ104" s="44">
        <f t="shared" si="4158"/>
        <v>0</v>
      </c>
      <c r="KR104" s="44"/>
      <c r="KS104" s="44"/>
      <c r="KT104" s="44"/>
      <c r="KU104" s="44"/>
      <c r="KV104" s="44"/>
      <c r="KW104" s="44"/>
      <c r="KX104" s="44">
        <f t="shared" si="3800"/>
        <v>0</v>
      </c>
      <c r="KY104" s="44">
        <f t="shared" si="3801"/>
        <v>0</v>
      </c>
      <c r="KZ104" s="44">
        <f t="shared" si="3802"/>
        <v>0</v>
      </c>
      <c r="LA104" s="44">
        <f t="shared" si="4159"/>
        <v>0</v>
      </c>
      <c r="LB104" s="44">
        <f t="shared" si="4160"/>
        <v>0</v>
      </c>
      <c r="LC104" s="45">
        <f>'СДП (план)'!BA105</f>
        <v>0</v>
      </c>
      <c r="LD104" s="44">
        <f>'СДП (план)'!BB105</f>
        <v>0</v>
      </c>
      <c r="LE104" s="44">
        <f t="shared" si="4161"/>
        <v>0</v>
      </c>
      <c r="LF104" s="44">
        <f t="shared" si="4162"/>
        <v>0</v>
      </c>
      <c r="LG104" s="44">
        <f>VLOOKUP($C104,факт!$D$8:$JF$250,111,0)</f>
        <v>0</v>
      </c>
      <c r="LH104" s="44">
        <f>VLOOKUP($C104,факт!$D$8:$JF$250,112,0)</f>
        <v>0</v>
      </c>
      <c r="LI104" s="44">
        <f>VLOOKUP($C104,факт!$D$8:$JF$250,113,0)</f>
        <v>0</v>
      </c>
      <c r="LJ104" s="44">
        <f>VLOOKUP($C104,факт!$D$8:$JF$250,114,0)</f>
        <v>0</v>
      </c>
      <c r="LK104" s="44">
        <f>VLOOKUP($C104,факт!$D$8:$JF$250,115,0)</f>
        <v>0</v>
      </c>
      <c r="LL104" s="44">
        <f>VLOOKUP($C104,факт!$D$8:$JF$250,116,0)</f>
        <v>0</v>
      </c>
      <c r="LM104" s="44">
        <f t="shared" si="3805"/>
        <v>0</v>
      </c>
      <c r="LN104" s="44">
        <f t="shared" si="3806"/>
        <v>0</v>
      </c>
      <c r="LO104" s="44">
        <f t="shared" si="3807"/>
        <v>0</v>
      </c>
      <c r="LP104" s="44">
        <f t="shared" si="4163"/>
        <v>0</v>
      </c>
      <c r="LQ104" s="44">
        <f t="shared" si="4164"/>
        <v>0</v>
      </c>
      <c r="LR104" s="45">
        <f>'СДП (план)'!BC105</f>
        <v>0</v>
      </c>
      <c r="LS104" s="44">
        <f>'СДП (план)'!BD105</f>
        <v>0</v>
      </c>
      <c r="LT104" s="44">
        <f t="shared" si="4165"/>
        <v>0</v>
      </c>
      <c r="LU104" s="44">
        <f t="shared" si="4166"/>
        <v>0</v>
      </c>
      <c r="LV104" s="44">
        <f>VLOOKUP($C104,факт!$D$8:$JF$250,117,0)</f>
        <v>0</v>
      </c>
      <c r="LW104" s="44">
        <f>VLOOKUP($C104,факт!$D$8:$JF$250,118,0)</f>
        <v>0</v>
      </c>
      <c r="LX104" s="44">
        <f>VLOOKUP($C104,факт!$D$8:$JF$250,119,0)</f>
        <v>0</v>
      </c>
      <c r="LY104" s="44">
        <f>VLOOKUP($C104,факт!$D$8:$JF$250,120,0)</f>
        <v>0</v>
      </c>
      <c r="LZ104" s="44">
        <f>VLOOKUP($C104,факт!$D$8:$JF$250,121,0)</f>
        <v>0</v>
      </c>
      <c r="MA104" s="44">
        <f>VLOOKUP($C104,факт!$D$8:$JF$250,122,0)</f>
        <v>0</v>
      </c>
      <c r="MB104" s="44">
        <f t="shared" si="3810"/>
        <v>0</v>
      </c>
      <c r="MC104" s="44">
        <f t="shared" si="3811"/>
        <v>0</v>
      </c>
      <c r="MD104" s="44">
        <f t="shared" si="3812"/>
        <v>0</v>
      </c>
      <c r="ME104" s="44">
        <f t="shared" si="4167"/>
        <v>0</v>
      </c>
      <c r="MF104" s="44">
        <f t="shared" si="4168"/>
        <v>0</v>
      </c>
      <c r="MG104" s="47">
        <f>'СДП (план)'!BE105</f>
        <v>0</v>
      </c>
      <c r="MH104" s="47">
        <f>'СДП (план)'!BF105</f>
        <v>0</v>
      </c>
      <c r="MI104" s="44">
        <f t="shared" si="4169"/>
        <v>0</v>
      </c>
      <c r="MJ104" s="44">
        <f t="shared" si="4170"/>
        <v>0</v>
      </c>
      <c r="MK104" s="44">
        <f>VLOOKUP($C104,факт!$D$8:$JF$250,63,0)</f>
        <v>0</v>
      </c>
      <c r="ML104" s="44">
        <f>VLOOKUP($C104,факт!$D$8:$JF$250,64,0)</f>
        <v>0</v>
      </c>
      <c r="MM104" s="44">
        <f>VLOOKUP($C104,факт!$D$8:$JF$250,65,0)</f>
        <v>0</v>
      </c>
      <c r="MN104" s="44">
        <f>VLOOKUP($C104,факт!$D$8:$JF$250,66,0)</f>
        <v>0</v>
      </c>
      <c r="MO104" s="44">
        <f>VLOOKUP($C104,факт!$D$8:$JF$250,67,0)</f>
        <v>0</v>
      </c>
      <c r="MP104" s="44">
        <f>VLOOKUP($C104,факт!$D$8:$JF$250,68,0)</f>
        <v>0</v>
      </c>
      <c r="MQ104" s="44">
        <f t="shared" si="3815"/>
        <v>0</v>
      </c>
      <c r="MR104" s="44">
        <f t="shared" si="3816"/>
        <v>0</v>
      </c>
      <c r="MS104" s="44">
        <f t="shared" si="3817"/>
        <v>0</v>
      </c>
      <c r="MT104" s="44">
        <f t="shared" si="4171"/>
        <v>0</v>
      </c>
      <c r="MU104" s="44">
        <f t="shared" si="4172"/>
        <v>0</v>
      </c>
      <c r="MV104" s="47">
        <f>'СДП (план)'!BG105</f>
        <v>0</v>
      </c>
      <c r="MW104" s="47">
        <f>'СДП (план)'!BH105</f>
        <v>0</v>
      </c>
      <c r="MX104" s="44">
        <f t="shared" si="4173"/>
        <v>0</v>
      </c>
      <c r="MY104" s="44">
        <f t="shared" si="4174"/>
        <v>0</v>
      </c>
      <c r="MZ104" s="44">
        <f>VLOOKUP($C104,факт!$D$8:$JF$250,129,0)</f>
        <v>0</v>
      </c>
      <c r="NA104" s="44">
        <f>VLOOKUP($C104,факт!$D$8:$JF$250,130,0)</f>
        <v>0</v>
      </c>
      <c r="NB104" s="44">
        <f>VLOOKUP($C104,факт!$D$8:$JF$250,131,0)</f>
        <v>0</v>
      </c>
      <c r="NC104" s="44">
        <f>VLOOKUP($C104,факт!$D$8:$JF$250,132,0)</f>
        <v>0</v>
      </c>
      <c r="ND104" s="44">
        <f>VLOOKUP($C104,факт!$D$8:$JF$250,133,0)</f>
        <v>0</v>
      </c>
      <c r="NE104" s="44">
        <f>VLOOKUP($C104,факт!$D$8:$JF$250,134,0)</f>
        <v>0</v>
      </c>
      <c r="NF104" s="44">
        <f t="shared" si="3820"/>
        <v>0</v>
      </c>
      <c r="NG104" s="44">
        <f t="shared" si="3821"/>
        <v>0</v>
      </c>
      <c r="NH104" s="44">
        <f t="shared" si="3822"/>
        <v>0</v>
      </c>
      <c r="NI104" s="44">
        <f t="shared" si="4175"/>
        <v>0</v>
      </c>
      <c r="NJ104" s="44">
        <f t="shared" si="4176"/>
        <v>0</v>
      </c>
      <c r="NK104" s="45">
        <f>'СДП (план)'!BI105</f>
        <v>0</v>
      </c>
      <c r="NL104" s="44">
        <f>'СДП (план)'!BJ105</f>
        <v>0</v>
      </c>
      <c r="NM104" s="44">
        <f t="shared" si="4177"/>
        <v>0</v>
      </c>
      <c r="NN104" s="44">
        <f t="shared" si="4178"/>
        <v>0</v>
      </c>
      <c r="NO104" s="44">
        <f>VLOOKUP($C104,факт!$D$8:$JF$250,87,0)</f>
        <v>0</v>
      </c>
      <c r="NP104" s="44">
        <f>VLOOKUP($C104,факт!$D$8:$JF$250,88,0)</f>
        <v>0</v>
      </c>
      <c r="NQ104" s="44">
        <f>VLOOKUP($C104,факт!$D$8:$JF$250,89,0)</f>
        <v>0</v>
      </c>
      <c r="NR104" s="44">
        <f>VLOOKUP($C104,факт!$D$8:$JF$250,90,0)</f>
        <v>0</v>
      </c>
      <c r="NS104" s="44">
        <f>VLOOKUP($C104,факт!$D$8:$JF$250,91,0)</f>
        <v>0</v>
      </c>
      <c r="NT104" s="44">
        <f>VLOOKUP($C104,факт!$D$8:$JF$250,92,0)</f>
        <v>0</v>
      </c>
      <c r="NU104" s="44">
        <f t="shared" si="3825"/>
        <v>0</v>
      </c>
      <c r="NV104" s="44">
        <f t="shared" si="3826"/>
        <v>0</v>
      </c>
      <c r="NW104" s="44">
        <f t="shared" si="3827"/>
        <v>0</v>
      </c>
      <c r="NX104" s="44">
        <f t="shared" si="4179"/>
        <v>0</v>
      </c>
      <c r="NY104" s="44">
        <f t="shared" si="4180"/>
        <v>0</v>
      </c>
      <c r="NZ104" s="45">
        <f>'СДП (план)'!BK105</f>
        <v>0</v>
      </c>
      <c r="OA104" s="44">
        <f>'СДП (план)'!BL105</f>
        <v>0</v>
      </c>
      <c r="OB104" s="44">
        <f t="shared" si="4181"/>
        <v>0</v>
      </c>
      <c r="OC104" s="44">
        <f t="shared" si="4182"/>
        <v>0</v>
      </c>
      <c r="OD104" s="44">
        <f>VLOOKUP($C104,факт!$D$8:$JF$250,147,0)</f>
        <v>0</v>
      </c>
      <c r="OE104" s="44">
        <f>VLOOKUP($C104,факт!$D$8:$JF$250,148,0)</f>
        <v>0</v>
      </c>
      <c r="OF104" s="44">
        <f>VLOOKUP($C104,факт!$D$8:$JF$250,149,0)</f>
        <v>0</v>
      </c>
      <c r="OG104" s="44">
        <f>VLOOKUP($C104,факт!$D$8:$JF$250,150,0)</f>
        <v>0</v>
      </c>
      <c r="OH104" s="44">
        <f>VLOOKUP($C104,факт!$D$8:$JF$250,151,0)</f>
        <v>0</v>
      </c>
      <c r="OI104" s="44">
        <f>VLOOKUP($C104,факт!$D$8:$JF$250,152,0)</f>
        <v>0</v>
      </c>
      <c r="OJ104" s="44">
        <f t="shared" si="3830"/>
        <v>0</v>
      </c>
      <c r="OK104" s="44">
        <f t="shared" si="3831"/>
        <v>0</v>
      </c>
      <c r="OL104" s="44">
        <f t="shared" si="3832"/>
        <v>0</v>
      </c>
      <c r="OM104" s="44">
        <f t="shared" si="4183"/>
        <v>0</v>
      </c>
      <c r="ON104" s="44">
        <f t="shared" si="4184"/>
        <v>0</v>
      </c>
      <c r="OO104" s="45">
        <f>'СДП (план)'!BM105</f>
        <v>0</v>
      </c>
      <c r="OP104" s="44">
        <f>'СДП (план)'!BN105</f>
        <v>0</v>
      </c>
      <c r="OQ104" s="44">
        <f t="shared" si="4185"/>
        <v>0</v>
      </c>
      <c r="OR104" s="44">
        <f t="shared" si="4186"/>
        <v>0</v>
      </c>
      <c r="OS104" s="44">
        <f>VLOOKUP($C104,факт!$D$8:$JF$250,195,0)</f>
        <v>0</v>
      </c>
      <c r="OT104" s="44">
        <f>VLOOKUP($C104,факт!$D$8:$JF$250,196,0)</f>
        <v>0</v>
      </c>
      <c r="OU104" s="44">
        <f>VLOOKUP($C104,факт!$D$8:$JF$250,197,0)</f>
        <v>0</v>
      </c>
      <c r="OV104" s="44">
        <f>VLOOKUP($C104,факт!$D$8:$JF$250,198,0)</f>
        <v>0</v>
      </c>
      <c r="OW104" s="44">
        <f>VLOOKUP($C104,факт!$D$8:$JF$250,199,0)</f>
        <v>0</v>
      </c>
      <c r="OX104" s="44">
        <f>VLOOKUP($C104,факт!$D$8:$JF$250,200,0)</f>
        <v>0</v>
      </c>
      <c r="OY104" s="44">
        <f t="shared" si="3835"/>
        <v>0</v>
      </c>
      <c r="OZ104" s="44">
        <f t="shared" si="3836"/>
        <v>0</v>
      </c>
      <c r="PA104" s="44">
        <f t="shared" si="3837"/>
        <v>0</v>
      </c>
      <c r="PB104" s="44">
        <f t="shared" si="4187"/>
        <v>0</v>
      </c>
      <c r="PC104" s="44">
        <f t="shared" si="4188"/>
        <v>0</v>
      </c>
      <c r="PD104" s="45">
        <f>'СДП (план)'!BO105</f>
        <v>0</v>
      </c>
      <c r="PE104" s="44">
        <f>'СДП (план)'!BP105</f>
        <v>0</v>
      </c>
      <c r="PF104" s="44">
        <f t="shared" si="4189"/>
        <v>0</v>
      </c>
      <c r="PG104" s="44">
        <f t="shared" si="4190"/>
        <v>0</v>
      </c>
      <c r="PH104" s="44">
        <f>VLOOKUP($C104,факт!$D$8:$JF$250,201,0)</f>
        <v>0</v>
      </c>
      <c r="PI104" s="44">
        <f>VLOOKUP($C104,факт!$D$8:$JF$250,202,0)</f>
        <v>0</v>
      </c>
      <c r="PJ104" s="44">
        <f>VLOOKUP($C104,факт!$D$8:$JF$250,203,0)</f>
        <v>0</v>
      </c>
      <c r="PK104" s="44">
        <f>VLOOKUP($C104,факт!$D$8:$JF$250,204,0)</f>
        <v>0</v>
      </c>
      <c r="PL104" s="44">
        <f>VLOOKUP($C104,факт!$D$8:$JF$250,205,0)</f>
        <v>0</v>
      </c>
      <c r="PM104" s="44">
        <f>VLOOKUP($C104,факт!$D$8:$JF$250,206,0)</f>
        <v>0</v>
      </c>
      <c r="PN104" s="44">
        <f t="shared" si="3840"/>
        <v>0</v>
      </c>
      <c r="PO104" s="44">
        <f t="shared" si="3841"/>
        <v>0</v>
      </c>
      <c r="PP104" s="44">
        <f t="shared" si="3842"/>
        <v>0</v>
      </c>
      <c r="PQ104" s="44">
        <f t="shared" si="4191"/>
        <v>0</v>
      </c>
      <c r="PR104" s="44">
        <f t="shared" si="4192"/>
        <v>0</v>
      </c>
      <c r="PS104" s="45">
        <f>'СДП (план)'!BQ105</f>
        <v>0</v>
      </c>
      <c r="PT104" s="44">
        <f>'СДП (план)'!BR105</f>
        <v>0</v>
      </c>
      <c r="PU104" s="44">
        <f t="shared" si="4193"/>
        <v>0</v>
      </c>
      <c r="PV104" s="44">
        <f t="shared" si="4194"/>
        <v>0</v>
      </c>
      <c r="PW104" s="44">
        <f>VLOOKUP($C104,факт!$D$8:$JF$250,207,0)</f>
        <v>0</v>
      </c>
      <c r="PX104" s="44">
        <f>VLOOKUP($C104,факт!$D$8:$JF$250,208,0)</f>
        <v>0</v>
      </c>
      <c r="PY104" s="44">
        <f>VLOOKUP($C104,факт!$D$8:$JF$250,209,0)</f>
        <v>0</v>
      </c>
      <c r="PZ104" s="44">
        <f>VLOOKUP($C104,факт!$D$8:$JF$250,210,0)</f>
        <v>0</v>
      </c>
      <c r="QA104" s="44">
        <f>VLOOKUP($C104,факт!$D$8:$JF$250,211,0)</f>
        <v>0</v>
      </c>
      <c r="QB104" s="44">
        <f>VLOOKUP($C104,факт!$D$8:$JF$250,212,0)</f>
        <v>0</v>
      </c>
      <c r="QC104" s="44">
        <f t="shared" si="3845"/>
        <v>0</v>
      </c>
      <c r="QD104" s="44">
        <f t="shared" si="3846"/>
        <v>0</v>
      </c>
      <c r="QE104" s="44">
        <f t="shared" si="3847"/>
        <v>0</v>
      </c>
      <c r="QF104" s="44">
        <f t="shared" si="3848"/>
        <v>0</v>
      </c>
      <c r="QG104" s="44">
        <f t="shared" si="3849"/>
        <v>0</v>
      </c>
      <c r="QH104" s="45">
        <f>'СДП (план)'!BS105</f>
        <v>0</v>
      </c>
      <c r="QI104" s="44">
        <f>'СДП (план)'!BT105</f>
        <v>0</v>
      </c>
      <c r="QJ104" s="44">
        <f t="shared" si="4195"/>
        <v>0</v>
      </c>
      <c r="QK104" s="44">
        <f t="shared" si="4196"/>
        <v>0</v>
      </c>
      <c r="QL104" s="44">
        <f>VLOOKUP($C104,факт!$D$8:$JF$250,213,0)</f>
        <v>0</v>
      </c>
      <c r="QM104" s="44">
        <f>VLOOKUP($C104,факт!$D$8:$JF$250,214,0)</f>
        <v>0</v>
      </c>
      <c r="QN104" s="44">
        <f>VLOOKUP($C104,факт!$D$8:$JF$250,215,0)</f>
        <v>0</v>
      </c>
      <c r="QO104" s="44">
        <f>VLOOKUP($C104,факт!$D$8:$JF$250,216,0)</f>
        <v>0</v>
      </c>
      <c r="QP104" s="44">
        <f>VLOOKUP($C104,факт!$D$8:$JF$250,217,0)</f>
        <v>0</v>
      </c>
      <c r="QQ104" s="44">
        <f>VLOOKUP($C104,факт!$D$8:$JF$250,218,0)</f>
        <v>0</v>
      </c>
      <c r="QR104" s="44">
        <f t="shared" si="3851"/>
        <v>0</v>
      </c>
      <c r="QS104" s="44">
        <f t="shared" si="3852"/>
        <v>0</v>
      </c>
      <c r="QT104" s="44">
        <f t="shared" si="3853"/>
        <v>0</v>
      </c>
      <c r="QU104" s="44">
        <f t="shared" si="3854"/>
        <v>0</v>
      </c>
      <c r="QV104" s="44">
        <f t="shared" si="3594"/>
        <v>0</v>
      </c>
      <c r="QW104" s="45">
        <f>'СДП (план)'!BU105</f>
        <v>0</v>
      </c>
      <c r="QX104" s="44">
        <f>'СДП (план)'!BV105</f>
        <v>0</v>
      </c>
      <c r="QY104" s="44">
        <f t="shared" si="4197"/>
        <v>0</v>
      </c>
      <c r="QZ104" s="44">
        <f t="shared" si="4198"/>
        <v>0</v>
      </c>
      <c r="RA104" s="44">
        <f>VLOOKUP($C104,факт!$D$8:$JF$250,225,0)</f>
        <v>0</v>
      </c>
      <c r="RB104" s="44">
        <f>VLOOKUP($C104,факт!$D$8:$JF$250,226,0)</f>
        <v>0</v>
      </c>
      <c r="RC104" s="44">
        <f>VLOOKUP($C104,факт!$D$8:$JF$250,227,0)</f>
        <v>0</v>
      </c>
      <c r="RD104" s="44">
        <f>VLOOKUP($C104,факт!$D$8:$JF$250,228,0)</f>
        <v>0</v>
      </c>
      <c r="RE104" s="44">
        <f>VLOOKUP($C104,факт!$D$8:$JF$250,229,0)</f>
        <v>0</v>
      </c>
      <c r="RF104" s="44">
        <f>VLOOKUP($C104,факт!$D$8:$JF$250,230,0)</f>
        <v>0</v>
      </c>
      <c r="RG104" s="44">
        <f t="shared" si="3856"/>
        <v>0</v>
      </c>
      <c r="RH104" s="44">
        <f t="shared" si="3857"/>
        <v>0</v>
      </c>
      <c r="RI104" s="44">
        <f t="shared" si="3858"/>
        <v>0</v>
      </c>
      <c r="RJ104" s="44">
        <f t="shared" si="3859"/>
        <v>0</v>
      </c>
      <c r="RK104" s="44">
        <f t="shared" si="3601"/>
        <v>0</v>
      </c>
      <c r="RL104" s="45">
        <f>'СДП (план)'!BW105</f>
        <v>0</v>
      </c>
      <c r="RM104" s="44">
        <f>'СДП (план)'!BX105</f>
        <v>0</v>
      </c>
      <c r="RN104" s="44">
        <f t="shared" si="4199"/>
        <v>0</v>
      </c>
      <c r="RO104" s="44">
        <f t="shared" si="4200"/>
        <v>0</v>
      </c>
      <c r="RP104" s="44">
        <f>VLOOKUP($C104,факт!$D$8:$JF$250,105,0)</f>
        <v>0</v>
      </c>
      <c r="RQ104" s="44">
        <f>VLOOKUP($C104,факт!$D$8:$JF$250,106,0)</f>
        <v>0</v>
      </c>
      <c r="RR104" s="44">
        <f>VLOOKUP($C104,факт!$D$8:$JF$250,107,0)</f>
        <v>0</v>
      </c>
      <c r="RS104" s="44">
        <f>VLOOKUP($C104,факт!$D$8:$JF$250,108,0)</f>
        <v>0</v>
      </c>
      <c r="RT104" s="44">
        <f>VLOOKUP($C104,факт!$D$8:$JF$250,109,0)</f>
        <v>0</v>
      </c>
      <c r="RU104" s="44">
        <f>VLOOKUP($C104,факт!$D$8:$JF$250,110,0)</f>
        <v>0</v>
      </c>
      <c r="RV104" s="44">
        <f t="shared" si="3861"/>
        <v>0</v>
      </c>
      <c r="RW104" s="44">
        <f t="shared" si="3862"/>
        <v>0</v>
      </c>
      <c r="RX104" s="44">
        <f t="shared" si="3863"/>
        <v>0</v>
      </c>
      <c r="RY104" s="44">
        <f t="shared" si="4201"/>
        <v>0</v>
      </c>
      <c r="RZ104" s="44">
        <f t="shared" si="4202"/>
        <v>0</v>
      </c>
      <c r="SA104" s="45">
        <f>'СДП (план)'!BY105</f>
        <v>0</v>
      </c>
      <c r="SB104" s="44">
        <f>'СДП (план)'!BZ105</f>
        <v>0</v>
      </c>
      <c r="SC104" s="44">
        <f t="shared" si="4203"/>
        <v>0</v>
      </c>
      <c r="SD104" s="44">
        <f t="shared" si="4204"/>
        <v>0</v>
      </c>
      <c r="SE104" s="44">
        <f>VLOOKUP($C104,факт!$D$8:$JF$250,69,0)</f>
        <v>0</v>
      </c>
      <c r="SF104" s="44">
        <f>VLOOKUP($C104,факт!$D$8:$JF$250,70,0)</f>
        <v>0</v>
      </c>
      <c r="SG104" s="44">
        <f>VLOOKUP($C104,факт!$D$8:$JF$250,71,0)</f>
        <v>0</v>
      </c>
      <c r="SH104" s="44">
        <f>VLOOKUP($C104,факт!$D$8:$JF$250,72,0)</f>
        <v>0</v>
      </c>
      <c r="SI104" s="44">
        <f>VLOOKUP($C104,факт!$D$8:$JF$250,73,0)</f>
        <v>0</v>
      </c>
      <c r="SJ104" s="44">
        <f>VLOOKUP($C104,факт!$D$8:$JF$250,74,0)</f>
        <v>0</v>
      </c>
      <c r="SK104" s="44">
        <f t="shared" si="3866"/>
        <v>0</v>
      </c>
      <c r="SL104" s="44">
        <f t="shared" si="3867"/>
        <v>0</v>
      </c>
      <c r="SM104" s="44">
        <f t="shared" si="3868"/>
        <v>0</v>
      </c>
      <c r="SN104" s="44">
        <f t="shared" si="4205"/>
        <v>0</v>
      </c>
      <c r="SO104" s="44">
        <f t="shared" si="4206"/>
        <v>0</v>
      </c>
      <c r="SP104" s="45">
        <f>'СДП (план)'!CA105</f>
        <v>0</v>
      </c>
      <c r="SQ104" s="44">
        <f>'СДП (план)'!CB105</f>
        <v>0</v>
      </c>
      <c r="SR104" s="44">
        <f t="shared" si="4207"/>
        <v>0</v>
      </c>
      <c r="SS104" s="44">
        <f t="shared" si="4208"/>
        <v>0</v>
      </c>
      <c r="ST104" s="44"/>
      <c r="SU104" s="44"/>
      <c r="SV104" s="44"/>
      <c r="SW104" s="44"/>
      <c r="SX104" s="44"/>
      <c r="SY104" s="44"/>
      <c r="SZ104" s="44">
        <f t="shared" si="3871"/>
        <v>0</v>
      </c>
      <c r="TA104" s="44">
        <f t="shared" si="3872"/>
        <v>0</v>
      </c>
      <c r="TB104" s="44">
        <f t="shared" si="3873"/>
        <v>0</v>
      </c>
      <c r="TC104" s="44">
        <f t="shared" si="4209"/>
        <v>0</v>
      </c>
      <c r="TD104" s="44">
        <f t="shared" si="4210"/>
        <v>0</v>
      </c>
      <c r="TE104" s="45">
        <f>'СДП (план)'!CC105</f>
        <v>0</v>
      </c>
      <c r="TF104" s="44">
        <f>'СДП (план)'!CD105</f>
        <v>0</v>
      </c>
      <c r="TG104" s="44">
        <f t="shared" si="4211"/>
        <v>0</v>
      </c>
      <c r="TH104" s="44">
        <f t="shared" si="4212"/>
        <v>0</v>
      </c>
      <c r="TI104" s="44">
        <f>VLOOKUP($C104,факт!$D$8:$JF$250,135,0)</f>
        <v>0</v>
      </c>
      <c r="TJ104" s="44">
        <f>VLOOKUP($C104,факт!$D$8:$JF$250,136,0)</f>
        <v>0</v>
      </c>
      <c r="TK104" s="44">
        <f>VLOOKUP($C104,факт!$D$8:$JF$250,137,0)</f>
        <v>0</v>
      </c>
      <c r="TL104" s="44">
        <f>VLOOKUP($C104,факт!$D$8:$JF$250,138,0)</f>
        <v>0</v>
      </c>
      <c r="TM104" s="44">
        <f>VLOOKUP($C104,факт!$D$8:$JF$250,139,0)</f>
        <v>0</v>
      </c>
      <c r="TN104" s="44">
        <f>VLOOKUP($C104,факт!$D$8:$JF$250,140,0)</f>
        <v>0</v>
      </c>
      <c r="TO104" s="44">
        <f t="shared" si="3876"/>
        <v>0</v>
      </c>
      <c r="TP104" s="44">
        <f t="shared" si="3877"/>
        <v>0</v>
      </c>
      <c r="TQ104" s="44">
        <f t="shared" si="3878"/>
        <v>0</v>
      </c>
      <c r="TR104" s="44">
        <f t="shared" si="4213"/>
        <v>0</v>
      </c>
      <c r="TS104" s="44">
        <f t="shared" si="4214"/>
        <v>0</v>
      </c>
      <c r="TT104" s="47">
        <f>'СДП (план)'!CE105</f>
        <v>0</v>
      </c>
      <c r="TU104" s="47">
        <f>'СДП (план)'!CF105</f>
        <v>0</v>
      </c>
      <c r="TV104" s="44">
        <f t="shared" si="4215"/>
        <v>0</v>
      </c>
      <c r="TW104" s="44">
        <f t="shared" si="4216"/>
        <v>0</v>
      </c>
      <c r="TX104" s="44">
        <f>VLOOKUP($C104,факт!$D$8:$JF$250,75,0)</f>
        <v>0</v>
      </c>
      <c r="TY104" s="44">
        <f>VLOOKUP($C104,факт!$D$8:$JF$250,76,0)</f>
        <v>0</v>
      </c>
      <c r="TZ104" s="44">
        <f>VLOOKUP($C104,факт!$D$8:$JF$250,77,0)</f>
        <v>0</v>
      </c>
      <c r="UA104" s="44">
        <f>VLOOKUP($C104,факт!$D$8:$JF$250,78,0)</f>
        <v>0</v>
      </c>
      <c r="UB104" s="44">
        <f>VLOOKUP($C104,факт!$D$8:$JF$250,79,0)</f>
        <v>0</v>
      </c>
      <c r="UC104" s="44">
        <f>VLOOKUP($C104,факт!$D$8:$JF$250,80,0)</f>
        <v>0</v>
      </c>
      <c r="UD104" s="44">
        <f t="shared" si="3881"/>
        <v>0</v>
      </c>
      <c r="UE104" s="44">
        <f t="shared" si="3882"/>
        <v>0</v>
      </c>
      <c r="UF104" s="44">
        <f t="shared" si="3883"/>
        <v>0</v>
      </c>
      <c r="UG104" s="44">
        <f t="shared" si="4217"/>
        <v>0</v>
      </c>
      <c r="UH104" s="44">
        <f t="shared" si="4218"/>
        <v>0</v>
      </c>
      <c r="UI104" s="45">
        <f>'СДП (план)'!CG105</f>
        <v>0</v>
      </c>
      <c r="UJ104" s="44">
        <f>'СДП (план)'!CH105</f>
        <v>0</v>
      </c>
      <c r="UK104" s="44">
        <f t="shared" si="4219"/>
        <v>0</v>
      </c>
      <c r="UL104" s="44">
        <f t="shared" si="4220"/>
        <v>0</v>
      </c>
      <c r="UM104" s="44">
        <f>VLOOKUP($C104,факт!$D$8:$JF$250,81,0)</f>
        <v>0</v>
      </c>
      <c r="UN104" s="44">
        <f>VLOOKUP($C104,факт!$D$8:$JF$250,82,0)</f>
        <v>0</v>
      </c>
      <c r="UO104" s="44">
        <f>VLOOKUP($C104,факт!$D$8:$JF$250,83,0)</f>
        <v>0</v>
      </c>
      <c r="UP104" s="44">
        <f>VLOOKUP($C104,факт!$D$8:$JF$250,84,0)</f>
        <v>0</v>
      </c>
      <c r="UQ104" s="44">
        <f>VLOOKUP($C104,факт!$D$8:$JF$250,85,0)</f>
        <v>0</v>
      </c>
      <c r="UR104" s="44">
        <f>VLOOKUP($C104,факт!$D$8:$JF$250,86,0)</f>
        <v>0</v>
      </c>
      <c r="US104" s="44">
        <f t="shared" si="3886"/>
        <v>0</v>
      </c>
      <c r="UT104" s="44">
        <f t="shared" si="3887"/>
        <v>0</v>
      </c>
      <c r="UU104" s="44">
        <f t="shared" si="3888"/>
        <v>0</v>
      </c>
      <c r="UV104" s="44">
        <f t="shared" si="4221"/>
        <v>0</v>
      </c>
      <c r="UW104" s="44">
        <f t="shared" si="4222"/>
        <v>0</v>
      </c>
      <c r="UX104" s="45">
        <f>'СДП (план)'!CI105</f>
        <v>0</v>
      </c>
      <c r="UY104" s="44">
        <f>'СДП (план)'!CJ105</f>
        <v>0</v>
      </c>
      <c r="UZ104" s="44">
        <f t="shared" si="4223"/>
        <v>0</v>
      </c>
      <c r="VA104" s="44">
        <f t="shared" si="4224"/>
        <v>0</v>
      </c>
      <c r="VB104" s="44">
        <f>VLOOKUP($C104,факт!$D$8:$JF$250,99,0)</f>
        <v>0</v>
      </c>
      <c r="VC104" s="44">
        <f>VLOOKUP($C104,факт!$D$8:$JF$250,100,0)</f>
        <v>0</v>
      </c>
      <c r="VD104" s="44">
        <f>VLOOKUP($C104,факт!$D$8:$JF$250,101,0)</f>
        <v>0</v>
      </c>
      <c r="VE104" s="44">
        <f>VLOOKUP($C104,факт!$D$8:$JF$250,102,0)</f>
        <v>0</v>
      </c>
      <c r="VF104" s="44">
        <f>VLOOKUP($C104,факт!$D$8:$JF$250,103,0)</f>
        <v>0</v>
      </c>
      <c r="VG104" s="44">
        <f>VLOOKUP($C104,факт!$D$8:$JF$250,104,0)</f>
        <v>0</v>
      </c>
      <c r="VH104" s="44">
        <f t="shared" si="3891"/>
        <v>0</v>
      </c>
      <c r="VI104" s="44">
        <f t="shared" si="3892"/>
        <v>0</v>
      </c>
      <c r="VJ104" s="44">
        <f t="shared" si="3893"/>
        <v>0</v>
      </c>
      <c r="VK104" s="44">
        <f t="shared" si="3894"/>
        <v>0</v>
      </c>
      <c r="VL104" s="44">
        <f t="shared" si="3895"/>
        <v>0</v>
      </c>
      <c r="VM104" s="45">
        <f>'СДП (план)'!CK105</f>
        <v>0</v>
      </c>
      <c r="VN104" s="44">
        <f>'СДП (план)'!CL105</f>
        <v>0</v>
      </c>
      <c r="VO104" s="44">
        <f t="shared" si="4225"/>
        <v>0</v>
      </c>
      <c r="VP104" s="44">
        <f t="shared" si="4226"/>
        <v>0</v>
      </c>
      <c r="VQ104" s="44">
        <f>VLOOKUP($C104,факт!$D$8:$JF$250,123,0)</f>
        <v>0</v>
      </c>
      <c r="VR104" s="44">
        <f>VLOOKUP($C104,факт!$D$8:$JF$250,124,0)</f>
        <v>0</v>
      </c>
      <c r="VS104" s="44">
        <f>VLOOKUP($C104,факт!$D$8:$JF$250,125,0)</f>
        <v>0</v>
      </c>
      <c r="VT104" s="44">
        <f>VLOOKUP($C104,факт!$D$8:$JF$250,126,0)</f>
        <v>0</v>
      </c>
      <c r="VU104" s="44">
        <f>VLOOKUP($C104,факт!$D$8:$JF$250,127,0)</f>
        <v>0</v>
      </c>
      <c r="VV104" s="44">
        <f>VLOOKUP($C104,факт!$D$8:$JF$250,128,0)</f>
        <v>0</v>
      </c>
      <c r="VW104" s="44">
        <f t="shared" si="3897"/>
        <v>0</v>
      </c>
      <c r="VX104" s="44">
        <f t="shared" si="3898"/>
        <v>0</v>
      </c>
      <c r="VY104" s="44">
        <f t="shared" si="3899"/>
        <v>0</v>
      </c>
      <c r="VZ104" s="44">
        <f t="shared" si="4227"/>
        <v>0</v>
      </c>
      <c r="WA104" s="44">
        <f t="shared" si="4228"/>
        <v>0</v>
      </c>
      <c r="WB104" s="45">
        <f>'СДП (план)'!CM105</f>
        <v>0</v>
      </c>
      <c r="WC104" s="44">
        <f>'СДП (план)'!CN105</f>
        <v>0</v>
      </c>
      <c r="WD104" s="44">
        <f t="shared" si="4229"/>
        <v>0</v>
      </c>
      <c r="WE104" s="44">
        <f t="shared" si="4230"/>
        <v>0</v>
      </c>
      <c r="WF104" s="44">
        <f>VLOOKUP($C104,факт!$D$8:$JF$250,141,0)</f>
        <v>0</v>
      </c>
      <c r="WG104" s="44">
        <f>VLOOKUP($C104,факт!$D$8:$JF$250,142,0)</f>
        <v>0</v>
      </c>
      <c r="WH104" s="44">
        <f>VLOOKUP($C104,факт!$D$8:$JF$250,143,0)</f>
        <v>0</v>
      </c>
      <c r="WI104" s="44">
        <f>VLOOKUP($C104,факт!$D$8:$JF$250,144,0)</f>
        <v>0</v>
      </c>
      <c r="WJ104" s="44">
        <f>VLOOKUP($C104,факт!$D$8:$JF$250,145,0)</f>
        <v>0</v>
      </c>
      <c r="WK104" s="44">
        <f>VLOOKUP($C104,факт!$D$8:$JF$250,146,0)</f>
        <v>0</v>
      </c>
      <c r="WL104" s="44">
        <f t="shared" si="3902"/>
        <v>0</v>
      </c>
      <c r="WM104" s="44">
        <f t="shared" si="3903"/>
        <v>0</v>
      </c>
      <c r="WN104" s="44">
        <f t="shared" si="3904"/>
        <v>0</v>
      </c>
      <c r="WO104" s="44">
        <f t="shared" si="4231"/>
        <v>0</v>
      </c>
      <c r="WP104" s="44">
        <f t="shared" si="4232"/>
        <v>0</v>
      </c>
      <c r="WQ104" s="45">
        <f>'СДП (план)'!CO105</f>
        <v>0</v>
      </c>
      <c r="WR104" s="44">
        <f>'СДП (план)'!CP105</f>
        <v>0</v>
      </c>
      <c r="WS104" s="44">
        <f t="shared" si="4233"/>
        <v>0</v>
      </c>
      <c r="WT104" s="44">
        <f t="shared" si="4234"/>
        <v>0</v>
      </c>
      <c r="WU104" s="44">
        <f>VLOOKUP($C104,факт!$D$8:$JF$250,57,0)</f>
        <v>0</v>
      </c>
      <c r="WV104" s="44">
        <f>VLOOKUP($C104,факт!$D$8:$JF$250,58,0)</f>
        <v>0</v>
      </c>
      <c r="WW104" s="44">
        <f>VLOOKUP($C104,факт!$D$8:$JF$250,59,0)</f>
        <v>0</v>
      </c>
      <c r="WX104" s="44">
        <f>VLOOKUP($C104,факт!$D$8:$JF$250,60,0)</f>
        <v>0</v>
      </c>
      <c r="WY104" s="44">
        <f>VLOOKUP($C104,факт!$D$8:$JF$250,61,0)</f>
        <v>0</v>
      </c>
      <c r="WZ104" s="44">
        <f>VLOOKUP($C104,факт!$D$8:$JF$250,62,0)</f>
        <v>0</v>
      </c>
      <c r="XA104" s="44">
        <f t="shared" si="3907"/>
        <v>0</v>
      </c>
      <c r="XB104" s="44">
        <f t="shared" si="3908"/>
        <v>0</v>
      </c>
      <c r="XC104" s="44">
        <f t="shared" si="3909"/>
        <v>0</v>
      </c>
      <c r="XD104" s="44">
        <f t="shared" si="4235"/>
        <v>0</v>
      </c>
      <c r="XE104" s="44">
        <f t="shared" si="4236"/>
        <v>0</v>
      </c>
      <c r="XF104" s="45">
        <f>'СДП (план)'!CQ105</f>
        <v>0</v>
      </c>
      <c r="XG104" s="44">
        <f>'СДП (план)'!CR105</f>
        <v>0</v>
      </c>
      <c r="XH104" s="44">
        <f t="shared" si="4237"/>
        <v>0</v>
      </c>
      <c r="XI104" s="44">
        <f t="shared" si="4238"/>
        <v>0</v>
      </c>
      <c r="XJ104" s="44">
        <f>VLOOKUP($C104,факт!$D$8:$JF$250,51,0)</f>
        <v>0</v>
      </c>
      <c r="XK104" s="44">
        <f>VLOOKUP($C104,факт!$D$8:$JF$250,52,0)</f>
        <v>0</v>
      </c>
      <c r="XL104" s="44">
        <f>VLOOKUP($C104,факт!$D$8:$JF$250,53,0)</f>
        <v>0</v>
      </c>
      <c r="XM104" s="44">
        <f>VLOOKUP($C104,факт!$D$8:$JF$250,54,0)</f>
        <v>0</v>
      </c>
      <c r="XN104" s="44">
        <f>VLOOKUP($C104,факт!$D$8:$JF$250,55,0)</f>
        <v>0</v>
      </c>
      <c r="XO104" s="44">
        <f>VLOOKUP($C104,факт!$D$8:$JF$250,56,0)</f>
        <v>0</v>
      </c>
      <c r="XP104" s="44">
        <f t="shared" si="3912"/>
        <v>0</v>
      </c>
      <c r="XQ104" s="44">
        <f t="shared" si="3913"/>
        <v>0</v>
      </c>
      <c r="XR104" s="44">
        <f t="shared" si="3914"/>
        <v>0</v>
      </c>
      <c r="XS104" s="44">
        <f t="shared" si="4239"/>
        <v>0</v>
      </c>
      <c r="XT104" s="44">
        <f t="shared" si="4240"/>
        <v>0</v>
      </c>
      <c r="XU104" s="5">
        <f>'СДП (план)'!CS105</f>
        <v>0</v>
      </c>
      <c r="XV104" s="3">
        <f>'СДП (план)'!CT105</f>
        <v>0</v>
      </c>
      <c r="XW104" s="44">
        <f t="shared" si="4241"/>
        <v>0</v>
      </c>
      <c r="XX104" s="44">
        <f t="shared" si="4242"/>
        <v>0</v>
      </c>
      <c r="XY104" s="44">
        <f>VLOOKUP($C104,факт!$D$8:$JF$250,93,0)</f>
        <v>0</v>
      </c>
      <c r="XZ104" s="44">
        <f>VLOOKUP($C104,факт!$D$8:$JF$250,94,0)</f>
        <v>0</v>
      </c>
      <c r="YA104" s="44">
        <f>VLOOKUP($C104,факт!$D$8:$JF$250,95,0)</f>
        <v>0</v>
      </c>
      <c r="YB104" s="44">
        <f>VLOOKUP($C104,факт!$D$8:$JF$250,96,0)</f>
        <v>0</v>
      </c>
      <c r="YC104" s="44">
        <f>VLOOKUP($C104,факт!$D$8:$JF$250,97,0)</f>
        <v>0</v>
      </c>
      <c r="YD104" s="44">
        <f>VLOOKUP($C104,факт!$D$8:$JF$250,98,0)</f>
        <v>0</v>
      </c>
      <c r="YE104" s="44">
        <f t="shared" si="3917"/>
        <v>0</v>
      </c>
      <c r="YF104" s="44">
        <f t="shared" si="3918"/>
        <v>0</v>
      </c>
      <c r="YG104" s="44">
        <f t="shared" si="3919"/>
        <v>0</v>
      </c>
      <c r="YH104" s="44">
        <f t="shared" si="4243"/>
        <v>0</v>
      </c>
      <c r="YI104" s="44">
        <f t="shared" si="4244"/>
        <v>0</v>
      </c>
      <c r="YJ104" s="3">
        <f>'СДП (план)'!CU105</f>
        <v>0</v>
      </c>
      <c r="YK104" s="3">
        <f>'СДП (план)'!CV105</f>
        <v>0</v>
      </c>
      <c r="YL104" s="44">
        <f t="shared" si="4245"/>
        <v>0</v>
      </c>
      <c r="YM104" s="44">
        <f t="shared" si="4246"/>
        <v>0</v>
      </c>
      <c r="YN104" s="44">
        <f>VLOOKUP($C104,факт!$D$8:$JF$250,243,0)</f>
        <v>0</v>
      </c>
      <c r="YO104" s="44">
        <f>VLOOKUP($C104,факт!$D$8:$JF$250,244,0)</f>
        <v>0</v>
      </c>
      <c r="YP104" s="44">
        <f>VLOOKUP($C104,факт!$D$8:$JF$250,245,0)</f>
        <v>0</v>
      </c>
      <c r="YQ104" s="44">
        <f>VLOOKUP($C104,факт!$D$8:$JF$250,246,0)</f>
        <v>0</v>
      </c>
      <c r="YR104" s="44">
        <f>VLOOKUP($C104,факт!$D$8:$JF$250,247,0)</f>
        <v>0</v>
      </c>
      <c r="YS104" s="44">
        <f>VLOOKUP($C104,факт!$D$8:$JF$250,248,0)</f>
        <v>0</v>
      </c>
      <c r="YT104" s="44">
        <f t="shared" si="3922"/>
        <v>0</v>
      </c>
      <c r="YU104" s="44">
        <f t="shared" si="3923"/>
        <v>0</v>
      </c>
      <c r="YV104" s="44">
        <f t="shared" si="3924"/>
        <v>0</v>
      </c>
      <c r="YW104" s="44">
        <f t="shared" si="4247"/>
        <v>0</v>
      </c>
      <c r="YX104" s="44">
        <f t="shared" si="4248"/>
        <v>0</v>
      </c>
      <c r="YY104" s="44">
        <f>'СДП (план)'!CW105</f>
        <v>0</v>
      </c>
      <c r="YZ104" s="44">
        <f>'СДП (план)'!CX105</f>
        <v>0</v>
      </c>
      <c r="ZA104" s="44">
        <f t="shared" si="4249"/>
        <v>0</v>
      </c>
      <c r="ZB104" s="44">
        <f t="shared" si="4250"/>
        <v>0</v>
      </c>
      <c r="ZC104" s="44">
        <f>VLOOKUP($C104,факт!$D$8:$JF$250,249,0)</f>
        <v>0</v>
      </c>
      <c r="ZD104" s="44">
        <f>VLOOKUP($C104,факт!$D$8:$JF$250,250,0)</f>
        <v>0</v>
      </c>
      <c r="ZE104" s="44">
        <f>VLOOKUP($C104,факт!$D$8:$JF$250,251,0)</f>
        <v>0</v>
      </c>
      <c r="ZF104" s="44">
        <f>VLOOKUP($C104,факт!$D$8:$JF$250,252,0)</f>
        <v>0</v>
      </c>
      <c r="ZG104" s="44">
        <f>VLOOKUP($C104,факт!$D$8:$JF$250,253,0)</f>
        <v>0</v>
      </c>
      <c r="ZH104" s="44">
        <f>VLOOKUP($C104,факт!$D$8:$JF$250,254,0)</f>
        <v>0</v>
      </c>
      <c r="ZI104" s="44">
        <f t="shared" si="3927"/>
        <v>0</v>
      </c>
      <c r="ZJ104" s="44">
        <f t="shared" si="3928"/>
        <v>0</v>
      </c>
      <c r="ZK104" s="44">
        <f t="shared" si="3929"/>
        <v>0</v>
      </c>
      <c r="ZL104" s="44">
        <f t="shared" si="3930"/>
        <v>0</v>
      </c>
      <c r="ZM104" s="44">
        <f t="shared" si="3699"/>
        <v>0</v>
      </c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9">
        <f t="shared" si="3700"/>
        <v>20</v>
      </c>
      <c r="AAD104" s="49">
        <f t="shared" si="3701"/>
        <v>1377237.3768</v>
      </c>
      <c r="AAE104" s="49">
        <f t="shared" si="3702"/>
        <v>10</v>
      </c>
      <c r="AAF104" s="49">
        <f t="shared" si="3703"/>
        <v>688618.68839999998</v>
      </c>
      <c r="AAG104" s="49">
        <f t="shared" si="3704"/>
        <v>4</v>
      </c>
      <c r="AAH104" s="49">
        <f t="shared" si="3705"/>
        <v>275447.48</v>
      </c>
      <c r="AAI104" s="49">
        <f t="shared" si="3706"/>
        <v>57</v>
      </c>
      <c r="AAJ104" s="49">
        <f t="shared" si="3707"/>
        <v>0</v>
      </c>
      <c r="AAK104" s="49">
        <f t="shared" si="3708"/>
        <v>0</v>
      </c>
      <c r="AAL104" s="49">
        <f t="shared" si="3709"/>
        <v>0</v>
      </c>
      <c r="AAM104" s="49">
        <f t="shared" si="3710"/>
        <v>73.400000000000006</v>
      </c>
      <c r="AAN104" s="49">
        <f t="shared" si="3711"/>
        <v>36.700000000000003</v>
      </c>
      <c r="AAO104" s="49">
        <f t="shared" si="3712"/>
        <v>14.68</v>
      </c>
      <c r="AAP104" s="44">
        <f t="shared" si="4251"/>
        <v>-6</v>
      </c>
      <c r="AAQ104" s="44">
        <f t="shared" si="4252"/>
        <v>-413171.2084</v>
      </c>
    </row>
    <row r="105" spans="1:719" s="33" customFormat="1" ht="10.5" customHeight="1" x14ac:dyDescent="0.25">
      <c r="A105" s="199"/>
      <c r="B105" s="233">
        <v>77</v>
      </c>
      <c r="C105" s="652" t="s">
        <v>611</v>
      </c>
      <c r="D105" s="654" t="s">
        <v>612</v>
      </c>
      <c r="E105" s="156">
        <v>15030</v>
      </c>
      <c r="F105" s="327">
        <v>6.58</v>
      </c>
      <c r="G105" s="302">
        <v>0.621</v>
      </c>
      <c r="H105" s="19">
        <v>1</v>
      </c>
      <c r="I105" s="210"/>
      <c r="J105" s="210"/>
      <c r="K105" s="222">
        <v>1.4</v>
      </c>
      <c r="L105" s="222">
        <v>1.68</v>
      </c>
      <c r="M105" s="222">
        <v>2.23</v>
      </c>
      <c r="N105" s="223">
        <v>2.57</v>
      </c>
      <c r="O105" s="45">
        <f>'СДП (план)'!O106</f>
        <v>1</v>
      </c>
      <c r="P105" s="45">
        <f>'СДП (план)'!P106</f>
        <v>123463.51415999999</v>
      </c>
      <c r="Q105" s="44">
        <f t="shared" si="4091"/>
        <v>0.5</v>
      </c>
      <c r="R105" s="44">
        <f t="shared" si="4092"/>
        <v>61731.757079999996</v>
      </c>
      <c r="S105" s="44">
        <f>VLOOKUP($C105,факт!$D$8:$JF$250,39,0)</f>
        <v>1</v>
      </c>
      <c r="T105" s="44">
        <f>VLOOKUP($C105,факт!$D$8:$JF$250,40,0)</f>
        <v>123463.51</v>
      </c>
      <c r="U105" s="44">
        <f>VLOOKUP($C105,факт!$D$8:$JF$250,41,0)</f>
        <v>28</v>
      </c>
      <c r="V105" s="44">
        <f>VLOOKUP($C105,факт!$D$8:$JF$250,42,0)</f>
        <v>0</v>
      </c>
      <c r="W105" s="44">
        <f>VLOOKUP($C105,факт!$D$8:$JF$250,43,0)</f>
        <v>0</v>
      </c>
      <c r="X105" s="44">
        <f>VLOOKUP($C105,факт!$D$8:$JF$250,44,0)</f>
        <v>0</v>
      </c>
      <c r="Y105" s="44">
        <f t="shared" si="3715"/>
        <v>6.58</v>
      </c>
      <c r="Z105" s="44">
        <f t="shared" si="3716"/>
        <v>3.29</v>
      </c>
      <c r="AA105" s="44">
        <f t="shared" si="3717"/>
        <v>6.58</v>
      </c>
      <c r="AB105" s="44">
        <f t="shared" si="4093"/>
        <v>0.5</v>
      </c>
      <c r="AC105" s="44">
        <f t="shared" si="4094"/>
        <v>61731.752919999999</v>
      </c>
      <c r="AD105" s="155">
        <f>'СДП (план)'!Q106</f>
        <v>0</v>
      </c>
      <c r="AE105" s="155">
        <f>'СДП (план)'!R106</f>
        <v>0</v>
      </c>
      <c r="AF105" s="44">
        <f t="shared" si="4095"/>
        <v>0</v>
      </c>
      <c r="AG105" s="44">
        <f t="shared" si="4096"/>
        <v>0</v>
      </c>
      <c r="AH105" s="44">
        <f>VLOOKUP($C105,факт!$D$8:$JF$250,21,0)</f>
        <v>0</v>
      </c>
      <c r="AI105" s="44">
        <f>VLOOKUP($C105,факт!$D$8:$JF$250,22,0)</f>
        <v>0</v>
      </c>
      <c r="AJ105" s="44">
        <f>VLOOKUP($C105,факт!$D$8:$JF$250,23,0)</f>
        <v>0</v>
      </c>
      <c r="AK105" s="44">
        <f>VLOOKUP($C105,факт!$D$8:$JF$250,24,0)</f>
        <v>0</v>
      </c>
      <c r="AL105" s="44">
        <f>VLOOKUP($C105,факт!$D$8:$JF$250,25,0)</f>
        <v>0</v>
      </c>
      <c r="AM105" s="44">
        <f>VLOOKUP($C105,факт!$D$8:$JF$250,26,0)</f>
        <v>0</v>
      </c>
      <c r="AN105" s="44">
        <f t="shared" si="3399"/>
        <v>0</v>
      </c>
      <c r="AO105" s="44">
        <f t="shared" si="3400"/>
        <v>0</v>
      </c>
      <c r="AP105" s="44">
        <f t="shared" si="3401"/>
        <v>0</v>
      </c>
      <c r="AQ105" s="44">
        <f t="shared" si="3402"/>
        <v>0</v>
      </c>
      <c r="AR105" s="44">
        <f t="shared" si="3403"/>
        <v>0</v>
      </c>
      <c r="AS105" s="45">
        <f>'СДП (план)'!S106</f>
        <v>0</v>
      </c>
      <c r="AT105" s="44">
        <f>'СДП (план)'!T106</f>
        <v>0</v>
      </c>
      <c r="AU105" s="44">
        <f t="shared" si="4097"/>
        <v>0</v>
      </c>
      <c r="AV105" s="44">
        <f t="shared" si="4098"/>
        <v>0</v>
      </c>
      <c r="AW105" s="44">
        <f>VLOOKUP($C105,факт!$D$8:$JF$250,3,0)</f>
        <v>0</v>
      </c>
      <c r="AX105" s="44">
        <f>VLOOKUP($C105,факт!$D$8:$JF$250,4,0)</f>
        <v>0</v>
      </c>
      <c r="AY105" s="44">
        <f>VLOOKUP($C105,факт!$D$8:$JF$250,5,0)</f>
        <v>0</v>
      </c>
      <c r="AZ105" s="44">
        <f>VLOOKUP($C105,факт!$D$8:$JF$250,6,0)</f>
        <v>0</v>
      </c>
      <c r="BA105" s="44">
        <f>VLOOKUP($C105,факт!$D$8:$JF$250,7,0)</f>
        <v>0</v>
      </c>
      <c r="BB105" s="44">
        <f>VLOOKUP($C105,факт!$D$8:$JF$250,8,0)</f>
        <v>0</v>
      </c>
      <c r="BC105" s="44">
        <f t="shared" si="3721"/>
        <v>0</v>
      </c>
      <c r="BD105" s="44">
        <f t="shared" si="3722"/>
        <v>0</v>
      </c>
      <c r="BE105" s="44">
        <f t="shared" si="3723"/>
        <v>0</v>
      </c>
      <c r="BF105" s="44">
        <f t="shared" si="4099"/>
        <v>0</v>
      </c>
      <c r="BG105" s="44">
        <f t="shared" si="4100"/>
        <v>0</v>
      </c>
      <c r="BH105" s="90">
        <f>'СДП (план)'!U106</f>
        <v>0</v>
      </c>
      <c r="BI105" s="3">
        <f>'СДП (план)'!V106</f>
        <v>0</v>
      </c>
      <c r="BJ105" s="44">
        <f t="shared" si="4101"/>
        <v>0</v>
      </c>
      <c r="BK105" s="44">
        <f t="shared" si="4102"/>
        <v>0</v>
      </c>
      <c r="BL105" s="44">
        <f>VLOOKUP($C105,факт!$D$8:$JF$250,27,0)</f>
        <v>0</v>
      </c>
      <c r="BM105" s="44">
        <f>VLOOKUP($C105,факт!$D$8:$JF$250,28,0)</f>
        <v>0</v>
      </c>
      <c r="BN105" s="44">
        <f>VLOOKUP($C105,факт!$D$8:$JF$250,29,0)</f>
        <v>0</v>
      </c>
      <c r="BO105" s="44">
        <f>VLOOKUP($C105,факт!$D$8:$JF$250,30,0)</f>
        <v>0</v>
      </c>
      <c r="BP105" s="44">
        <f>VLOOKUP($C105,факт!$D$8:$JF$250,31,0)</f>
        <v>0</v>
      </c>
      <c r="BQ105" s="44">
        <f>VLOOKUP($C105,факт!$D$8:$JF$250,32,0)</f>
        <v>0</v>
      </c>
      <c r="BR105" s="44">
        <f t="shared" si="3727"/>
        <v>0</v>
      </c>
      <c r="BS105" s="44">
        <f t="shared" si="3728"/>
        <v>0</v>
      </c>
      <c r="BT105" s="44">
        <f t="shared" si="3729"/>
        <v>0</v>
      </c>
      <c r="BU105" s="44">
        <f t="shared" si="3416"/>
        <v>0</v>
      </c>
      <c r="BV105" s="44">
        <f t="shared" si="3417"/>
        <v>0</v>
      </c>
      <c r="BW105" s="45">
        <f>'СДП (план)'!W106</f>
        <v>0</v>
      </c>
      <c r="BX105" s="44">
        <f>'СДП (план)'!X106</f>
        <v>0</v>
      </c>
      <c r="BY105" s="44">
        <f t="shared" si="4103"/>
        <v>0</v>
      </c>
      <c r="BZ105" s="44">
        <f t="shared" si="4104"/>
        <v>0</v>
      </c>
      <c r="CA105" s="44">
        <f>VLOOKUP($C105,факт!$D$8:$JF$250,9,0)</f>
        <v>0</v>
      </c>
      <c r="CB105" s="44">
        <f>VLOOKUP($C105,факт!$D$8:$JF$250,10,0)</f>
        <v>0</v>
      </c>
      <c r="CC105" s="44">
        <f>VLOOKUP($C105,факт!$D$8:$JF$250,11,0)</f>
        <v>0</v>
      </c>
      <c r="CD105" s="44">
        <f>VLOOKUP($C105,факт!$D$8:$JF$250,12,0)</f>
        <v>0</v>
      </c>
      <c r="CE105" s="44">
        <f>VLOOKUP($C105,факт!$D$8:$JF$250,13,0)</f>
        <v>0</v>
      </c>
      <c r="CF105" s="44">
        <f>VLOOKUP($C105,факт!$D$8:$JF$250,14,0)</f>
        <v>0</v>
      </c>
      <c r="CG105" s="44">
        <f t="shared" si="3731"/>
        <v>0</v>
      </c>
      <c r="CH105" s="44">
        <f t="shared" si="3732"/>
        <v>0</v>
      </c>
      <c r="CI105" s="44">
        <f t="shared" si="3733"/>
        <v>0</v>
      </c>
      <c r="CJ105" s="44">
        <f t="shared" si="4105"/>
        <v>0</v>
      </c>
      <c r="CK105" s="44">
        <f t="shared" si="4106"/>
        <v>0</v>
      </c>
      <c r="CL105" s="47">
        <f>'СДП (план)'!Y106</f>
        <v>0</v>
      </c>
      <c r="CM105" s="44">
        <f>'СДП (план)'!Z106</f>
        <v>0</v>
      </c>
      <c r="CN105" s="44">
        <f t="shared" si="4107"/>
        <v>0</v>
      </c>
      <c r="CO105" s="44">
        <f t="shared" si="4108"/>
        <v>0</v>
      </c>
      <c r="CP105" s="44">
        <f>VLOOKUP($C105,факт!$D$8:$JF$250,33,0)</f>
        <v>0</v>
      </c>
      <c r="CQ105" s="44">
        <f>VLOOKUP($C105,факт!$D$8:$JF$250,34,0)</f>
        <v>0</v>
      </c>
      <c r="CR105" s="44">
        <f>VLOOKUP($C105,факт!$D$8:$JF$250,35,0)</f>
        <v>0</v>
      </c>
      <c r="CS105" s="44">
        <f>VLOOKUP($C105,факт!$D$8:$JF$250,36,0)</f>
        <v>0</v>
      </c>
      <c r="CT105" s="44">
        <f>VLOOKUP($C105,факт!$D$8:$JF$250,37,0)</f>
        <v>0</v>
      </c>
      <c r="CU105" s="44">
        <f>VLOOKUP($C105,факт!$D$8:$JF$250,38,0)</f>
        <v>0</v>
      </c>
      <c r="CV105" s="44">
        <f t="shared" si="3736"/>
        <v>0</v>
      </c>
      <c r="CW105" s="44">
        <f t="shared" si="3737"/>
        <v>0</v>
      </c>
      <c r="CX105" s="44">
        <f t="shared" si="3738"/>
        <v>0</v>
      </c>
      <c r="CY105" s="44">
        <f t="shared" si="4109"/>
        <v>0</v>
      </c>
      <c r="CZ105" s="44">
        <f t="shared" si="4110"/>
        <v>0</v>
      </c>
      <c r="DA105" s="46">
        <f>'СДП (план)'!AA106</f>
        <v>0</v>
      </c>
      <c r="DB105" s="46">
        <f>'СДП (план)'!AB106</f>
        <v>0</v>
      </c>
      <c r="DC105" s="44">
        <f t="shared" si="4111"/>
        <v>0</v>
      </c>
      <c r="DD105" s="44">
        <f t="shared" si="4112"/>
        <v>0</v>
      </c>
      <c r="DE105" s="44">
        <f>VLOOKUP($C105,факт!$D$8:$JF$250,45,0)</f>
        <v>0</v>
      </c>
      <c r="DF105" s="44">
        <f>VLOOKUP($C105,факт!$D$8:$JF$250,46,0)</f>
        <v>0</v>
      </c>
      <c r="DG105" s="44">
        <f>VLOOKUP($C105,факт!$D$8:$JF$250,47,0)</f>
        <v>0</v>
      </c>
      <c r="DH105" s="44">
        <f>VLOOKUP($C105,факт!$D$8:$JF$250,48,0)</f>
        <v>0</v>
      </c>
      <c r="DI105" s="44">
        <f>VLOOKUP($C105,факт!$D$8:$JF$250,49,0)</f>
        <v>0</v>
      </c>
      <c r="DJ105" s="44">
        <f>VLOOKUP($C105,факт!$D$8:$JF$250,50,0)</f>
        <v>0</v>
      </c>
      <c r="DK105" s="44">
        <f t="shared" si="3741"/>
        <v>0</v>
      </c>
      <c r="DL105" s="44">
        <f t="shared" si="3742"/>
        <v>0</v>
      </c>
      <c r="DM105" s="44">
        <f t="shared" si="3743"/>
        <v>0</v>
      </c>
      <c r="DN105" s="44">
        <f t="shared" si="4113"/>
        <v>0</v>
      </c>
      <c r="DO105" s="44">
        <f t="shared" si="4114"/>
        <v>0</v>
      </c>
      <c r="DP105" s="5">
        <f>'СДП (план)'!AC106</f>
        <v>0</v>
      </c>
      <c r="DQ105" s="3">
        <f>'СДП (план)'!AD106</f>
        <v>0</v>
      </c>
      <c r="DR105" s="44">
        <f t="shared" si="4115"/>
        <v>0</v>
      </c>
      <c r="DS105" s="44">
        <f t="shared" si="4116"/>
        <v>0</v>
      </c>
      <c r="DT105" s="44">
        <f>VLOOKUP($C105,факт!$D$8:$JF$250,231,0)</f>
        <v>0</v>
      </c>
      <c r="DU105" s="44">
        <f>VLOOKUP($C105,факт!$D$8:$JF$250,232,0)</f>
        <v>0</v>
      </c>
      <c r="DV105" s="44">
        <f>VLOOKUP($C105,факт!$D$8:$JF$250,233,0)</f>
        <v>0</v>
      </c>
      <c r="DW105" s="44">
        <f>VLOOKUP($C105,факт!$D$8:$JF$250,234,0)</f>
        <v>0</v>
      </c>
      <c r="DX105" s="44">
        <f>VLOOKUP($C105,факт!$D$8:$JF$250,235,0)</f>
        <v>0</v>
      </c>
      <c r="DY105" s="44">
        <f>VLOOKUP($C105,факт!$D$8:$JF$250,236,0)</f>
        <v>0</v>
      </c>
      <c r="DZ105" s="44">
        <f t="shared" si="3746"/>
        <v>0</v>
      </c>
      <c r="EA105" s="44">
        <f t="shared" si="3747"/>
        <v>0</v>
      </c>
      <c r="EB105" s="44">
        <f t="shared" si="3748"/>
        <v>0</v>
      </c>
      <c r="EC105" s="44">
        <f t="shared" si="4117"/>
        <v>0</v>
      </c>
      <c r="ED105" s="44">
        <f t="shared" si="4118"/>
        <v>0</v>
      </c>
      <c r="EE105" s="44">
        <f>'СДП (план)'!CY106</f>
        <v>0</v>
      </c>
      <c r="EF105" s="44">
        <f>'СДП (план)'!CZ106</f>
        <v>0</v>
      </c>
      <c r="EG105" s="44">
        <f t="shared" si="4119"/>
        <v>0</v>
      </c>
      <c r="EH105" s="44">
        <f t="shared" si="4120"/>
        <v>0</v>
      </c>
      <c r="EI105" s="44"/>
      <c r="EJ105" s="44"/>
      <c r="EK105" s="44"/>
      <c r="EL105" s="44"/>
      <c r="EM105" s="44"/>
      <c r="EN105" s="44"/>
      <c r="EO105" s="44"/>
      <c r="EP105" s="44"/>
      <c r="EQ105" s="44"/>
      <c r="ER105" s="44"/>
      <c r="ES105" s="44"/>
      <c r="ET105" s="45">
        <f>'СДП (план)'!AE106</f>
        <v>0</v>
      </c>
      <c r="EU105" s="44">
        <f>'СДП (план)'!AF106</f>
        <v>0</v>
      </c>
      <c r="EV105" s="44">
        <f t="shared" si="4121"/>
        <v>0</v>
      </c>
      <c r="EW105" s="44">
        <f t="shared" si="4122"/>
        <v>0</v>
      </c>
      <c r="EX105" s="44">
        <f>VLOOKUP($C105,факт!$D$8:$JF$250,159,0)</f>
        <v>0</v>
      </c>
      <c r="EY105" s="44">
        <f>VLOOKUP($C105,факт!$D$8:$JF$250,160,0)</f>
        <v>0</v>
      </c>
      <c r="EZ105" s="44">
        <f>VLOOKUP($C105,факт!$D$8:$JF$250,161,0)</f>
        <v>0</v>
      </c>
      <c r="FA105" s="44">
        <f>VLOOKUP($C105,факт!$D$8:$JF$250,162,0)</f>
        <v>0</v>
      </c>
      <c r="FB105" s="44">
        <f>VLOOKUP($C105,факт!$D$8:$JF$250,163,0)</f>
        <v>0</v>
      </c>
      <c r="FC105" s="44">
        <f>VLOOKUP($C105,факт!$D$8:$JF$250,164,0)</f>
        <v>0</v>
      </c>
      <c r="FD105" s="44">
        <f t="shared" si="3753"/>
        <v>0</v>
      </c>
      <c r="FE105" s="44">
        <f t="shared" si="3754"/>
        <v>0</v>
      </c>
      <c r="FF105" s="44">
        <f t="shared" si="3755"/>
        <v>0</v>
      </c>
      <c r="FG105" s="44">
        <f t="shared" si="3756"/>
        <v>0</v>
      </c>
      <c r="FH105" s="44">
        <f t="shared" si="3454"/>
        <v>0</v>
      </c>
      <c r="FI105" s="5">
        <f>'СДП (план)'!AG106</f>
        <v>0</v>
      </c>
      <c r="FJ105" s="3">
        <f>'СДП (план)'!AH106</f>
        <v>0</v>
      </c>
      <c r="FK105" s="44">
        <f t="shared" si="4123"/>
        <v>0</v>
      </c>
      <c r="FL105" s="44">
        <f t="shared" si="4124"/>
        <v>0</v>
      </c>
      <c r="FM105" s="44">
        <f>VLOOKUP($C105,факт!$D$8:$JF$250,165,0)</f>
        <v>0</v>
      </c>
      <c r="FN105" s="44">
        <f>VLOOKUP($C105,факт!$D$8:$JF$250,166,0)</f>
        <v>0</v>
      </c>
      <c r="FO105" s="44">
        <f>VLOOKUP($C105,факт!$D$8:$JF$250,167,0)</f>
        <v>0</v>
      </c>
      <c r="FP105" s="44">
        <f>VLOOKUP($C105,факт!$D$8:$JF$250,168,0)</f>
        <v>0</v>
      </c>
      <c r="FQ105" s="44">
        <f>VLOOKUP($C105,факт!$D$8:$JF$250,169,0)</f>
        <v>0</v>
      </c>
      <c r="FR105" s="44">
        <f>VLOOKUP($C105,факт!$D$8:$JF$250,170,0)</f>
        <v>0</v>
      </c>
      <c r="FS105" s="44">
        <f t="shared" si="3758"/>
        <v>0</v>
      </c>
      <c r="FT105" s="44">
        <f t="shared" si="3759"/>
        <v>0</v>
      </c>
      <c r="FU105" s="44">
        <f t="shared" si="3760"/>
        <v>0</v>
      </c>
      <c r="FV105" s="44">
        <f t="shared" si="4125"/>
        <v>0</v>
      </c>
      <c r="FW105" s="44">
        <f t="shared" si="4126"/>
        <v>0</v>
      </c>
      <c r="FX105" s="5">
        <f>'СДП (план)'!AI106</f>
        <v>0</v>
      </c>
      <c r="FY105" s="3">
        <f>'СДП (план)'!AJ106</f>
        <v>0</v>
      </c>
      <c r="FZ105" s="44">
        <f t="shared" si="4127"/>
        <v>0</v>
      </c>
      <c r="GA105" s="44">
        <f t="shared" si="4128"/>
        <v>0</v>
      </c>
      <c r="GB105" s="44">
        <f>VLOOKUP($C105,факт!$D$8:$JF$250,219,0)</f>
        <v>0</v>
      </c>
      <c r="GC105" s="44">
        <f>VLOOKUP($C105,факт!$D$8:$JF$250,220,0)</f>
        <v>0</v>
      </c>
      <c r="GD105" s="44">
        <f>VLOOKUP($C105,факт!$D$8:$JF$250,221,0)</f>
        <v>0</v>
      </c>
      <c r="GE105" s="44">
        <f>VLOOKUP($C105,факт!$D$8:$JF$250,222,0)</f>
        <v>0</v>
      </c>
      <c r="GF105" s="44">
        <f>VLOOKUP($C105,факт!$D$8:$JF$250,223,0)</f>
        <v>0</v>
      </c>
      <c r="GG105" s="44">
        <f>VLOOKUP($C105,факт!$D$8:$JF$250,224,0)</f>
        <v>0</v>
      </c>
      <c r="GH105" s="44">
        <f t="shared" si="3464"/>
        <v>0</v>
      </c>
      <c r="GI105" s="44">
        <f t="shared" si="3465"/>
        <v>0</v>
      </c>
      <c r="GJ105" s="44">
        <f t="shared" si="3466"/>
        <v>0</v>
      </c>
      <c r="GK105" s="44">
        <f t="shared" si="3467"/>
        <v>0</v>
      </c>
      <c r="GL105" s="44">
        <f t="shared" si="3468"/>
        <v>0</v>
      </c>
      <c r="GM105" s="45">
        <f>'СДП (план)'!AK106</f>
        <v>0</v>
      </c>
      <c r="GN105" s="44">
        <f>'СДП (план)'!AL106</f>
        <v>0</v>
      </c>
      <c r="GO105" s="44">
        <f t="shared" si="4129"/>
        <v>0</v>
      </c>
      <c r="GP105" s="44">
        <f t="shared" si="4130"/>
        <v>0</v>
      </c>
      <c r="GQ105" s="44">
        <f>VLOOKUP($C105,факт!$D$8:$JF$250,237,0)</f>
        <v>0</v>
      </c>
      <c r="GR105" s="44">
        <f>VLOOKUP($C105,факт!$D$8:$JF$250,238,0)</f>
        <v>0</v>
      </c>
      <c r="GS105" s="44">
        <f>VLOOKUP($C105,факт!$D$8:$JF$250,239,0)</f>
        <v>0</v>
      </c>
      <c r="GT105" s="44">
        <f>VLOOKUP($C105,факт!$D$8:$JF$250,240,0)</f>
        <v>0</v>
      </c>
      <c r="GU105" s="44">
        <f>VLOOKUP($C105,факт!$D$8:$JF$250,241,0)</f>
        <v>0</v>
      </c>
      <c r="GV105" s="44">
        <f>VLOOKUP($C105,факт!$D$8:$JF$250,242,0)</f>
        <v>0</v>
      </c>
      <c r="GW105" s="44">
        <f t="shared" si="3765"/>
        <v>0</v>
      </c>
      <c r="GX105" s="44">
        <f t="shared" si="3766"/>
        <v>0</v>
      </c>
      <c r="GY105" s="44">
        <f t="shared" si="3767"/>
        <v>0</v>
      </c>
      <c r="GZ105" s="44">
        <f t="shared" si="4131"/>
        <v>0</v>
      </c>
      <c r="HA105" s="44">
        <f t="shared" si="4132"/>
        <v>0</v>
      </c>
      <c r="HB105" s="46">
        <f>'СДП (план)'!AM106</f>
        <v>0</v>
      </c>
      <c r="HC105" s="127">
        <f>'СДП (план)'!AN106</f>
        <v>0</v>
      </c>
      <c r="HD105" s="44">
        <f t="shared" si="4133"/>
        <v>0</v>
      </c>
      <c r="HE105" s="44">
        <f t="shared" si="4134"/>
        <v>0</v>
      </c>
      <c r="HF105" s="44"/>
      <c r="HG105" s="44"/>
      <c r="HH105" s="44"/>
      <c r="HI105" s="44"/>
      <c r="HJ105" s="44"/>
      <c r="HK105" s="44"/>
      <c r="HL105" s="44">
        <f t="shared" si="3770"/>
        <v>0</v>
      </c>
      <c r="HM105" s="44">
        <f t="shared" si="3771"/>
        <v>0</v>
      </c>
      <c r="HN105" s="44">
        <f t="shared" si="3772"/>
        <v>0</v>
      </c>
      <c r="HO105" s="44">
        <f t="shared" si="4135"/>
        <v>0</v>
      </c>
      <c r="HP105" s="44">
        <f t="shared" si="4136"/>
        <v>0</v>
      </c>
      <c r="HQ105" s="45">
        <f>'СДП (план)'!AO106</f>
        <v>0</v>
      </c>
      <c r="HR105" s="44">
        <f>'СДП (план)'!AP106</f>
        <v>0</v>
      </c>
      <c r="HS105" s="44">
        <f t="shared" si="4137"/>
        <v>0</v>
      </c>
      <c r="HT105" s="44">
        <f t="shared" si="4138"/>
        <v>0</v>
      </c>
      <c r="HU105" s="44">
        <f>VLOOKUP($C105,факт!$D$8:$JF$250,171,0)</f>
        <v>0</v>
      </c>
      <c r="HV105" s="44">
        <f>VLOOKUP($C105,факт!$D$8:$JF$250,172,0)</f>
        <v>0</v>
      </c>
      <c r="HW105" s="44">
        <f>VLOOKUP($C105,факт!$D$8:$JF$250,173,0)</f>
        <v>0</v>
      </c>
      <c r="HX105" s="44">
        <f>VLOOKUP($C105,факт!$D$8:$JF$250,174,0)</f>
        <v>0</v>
      </c>
      <c r="HY105" s="44">
        <f>VLOOKUP($C105,факт!$D$8:$JF$250,175,0)</f>
        <v>0</v>
      </c>
      <c r="HZ105" s="44">
        <f>VLOOKUP($C105,факт!$D$8:$JF$250,176,0)</f>
        <v>0</v>
      </c>
      <c r="IA105" s="44">
        <f t="shared" si="3775"/>
        <v>0</v>
      </c>
      <c r="IB105" s="44">
        <f t="shared" si="3776"/>
        <v>0</v>
      </c>
      <c r="IC105" s="44">
        <f t="shared" si="3777"/>
        <v>0</v>
      </c>
      <c r="ID105" s="44">
        <f t="shared" si="4139"/>
        <v>0</v>
      </c>
      <c r="IE105" s="44">
        <f t="shared" si="4140"/>
        <v>0</v>
      </c>
      <c r="IF105" s="45">
        <f>'СДП (план)'!AQ106</f>
        <v>0</v>
      </c>
      <c r="IG105" s="44">
        <f>'СДП (план)'!AR106</f>
        <v>0</v>
      </c>
      <c r="IH105" s="44">
        <f t="shared" si="4141"/>
        <v>0</v>
      </c>
      <c r="II105" s="44">
        <f t="shared" si="4142"/>
        <v>0</v>
      </c>
      <c r="IJ105" s="44"/>
      <c r="IK105" s="44"/>
      <c r="IL105" s="44"/>
      <c r="IM105" s="44"/>
      <c r="IN105" s="44"/>
      <c r="IO105" s="44"/>
      <c r="IP105" s="44">
        <f t="shared" si="3780"/>
        <v>0</v>
      </c>
      <c r="IQ105" s="44">
        <f t="shared" si="3781"/>
        <v>0</v>
      </c>
      <c r="IR105" s="44">
        <f t="shared" si="3782"/>
        <v>0</v>
      </c>
      <c r="IS105" s="44">
        <f t="shared" si="4143"/>
        <v>0</v>
      </c>
      <c r="IT105" s="44">
        <f t="shared" si="4144"/>
        <v>0</v>
      </c>
      <c r="IU105" s="45">
        <f>'СДП (план)'!AS106</f>
        <v>0</v>
      </c>
      <c r="IV105" s="44">
        <f>'СДП (план)'!AT106</f>
        <v>0</v>
      </c>
      <c r="IW105" s="44">
        <f t="shared" si="4145"/>
        <v>0</v>
      </c>
      <c r="IX105" s="44">
        <f t="shared" si="4146"/>
        <v>0</v>
      </c>
      <c r="IY105" s="44">
        <f>VLOOKUP($C105,факт!$D$8:$JF$250,183,0)</f>
        <v>0</v>
      </c>
      <c r="IZ105" s="44">
        <f>VLOOKUP($C105,факт!$D$8:$JF$250,184,0)</f>
        <v>0</v>
      </c>
      <c r="JA105" s="44">
        <f>VLOOKUP($C105,факт!$D$8:$JF$250,185,0)</f>
        <v>0</v>
      </c>
      <c r="JB105" s="44">
        <f>VLOOKUP($C105,факт!$D$8:$JF$250,186,0)</f>
        <v>0</v>
      </c>
      <c r="JC105" s="44">
        <f>VLOOKUP($C105,факт!$D$8:$JF$250,187,0)</f>
        <v>0</v>
      </c>
      <c r="JD105" s="44">
        <f>VLOOKUP($C105,факт!$D$8:$JF$250,188,0)</f>
        <v>0</v>
      </c>
      <c r="JE105" s="44">
        <f t="shared" si="3785"/>
        <v>0</v>
      </c>
      <c r="JF105" s="44">
        <f t="shared" si="3786"/>
        <v>0</v>
      </c>
      <c r="JG105" s="44">
        <f t="shared" si="3787"/>
        <v>0</v>
      </c>
      <c r="JH105" s="44">
        <f t="shared" si="4147"/>
        <v>0</v>
      </c>
      <c r="JI105" s="44">
        <f t="shared" si="4148"/>
        <v>0</v>
      </c>
      <c r="JJ105" s="5">
        <f>'СДП (план)'!AU106</f>
        <v>0</v>
      </c>
      <c r="JK105" s="3">
        <f>'СДП (план)'!AV106</f>
        <v>0</v>
      </c>
      <c r="JL105" s="44">
        <f t="shared" si="4149"/>
        <v>0</v>
      </c>
      <c r="JM105" s="44">
        <f t="shared" si="4150"/>
        <v>0</v>
      </c>
      <c r="JN105" s="44">
        <f>VLOOKUP($C105,факт!$D$8:$JF$250,189,0)</f>
        <v>0</v>
      </c>
      <c r="JO105" s="44">
        <f>VLOOKUP($C105,факт!$D$8:$JF$250,190,0)</f>
        <v>0</v>
      </c>
      <c r="JP105" s="44">
        <f>VLOOKUP($C105,факт!$D$8:$JF$250,191,0)</f>
        <v>0</v>
      </c>
      <c r="JQ105" s="44">
        <f>VLOOKUP($C105,факт!$D$8:$JF$250,192,0)</f>
        <v>0</v>
      </c>
      <c r="JR105" s="44">
        <f>VLOOKUP($C105,факт!$D$8:$JF$250,193,0)</f>
        <v>0</v>
      </c>
      <c r="JS105" s="44">
        <f>VLOOKUP($C105,факт!$D$8:$JF$250,194,0)</f>
        <v>0</v>
      </c>
      <c r="JT105" s="44">
        <f t="shared" si="3790"/>
        <v>0</v>
      </c>
      <c r="JU105" s="44">
        <f t="shared" si="3791"/>
        <v>0</v>
      </c>
      <c r="JV105" s="44">
        <f t="shared" si="3792"/>
        <v>0</v>
      </c>
      <c r="JW105" s="44">
        <f t="shared" si="4151"/>
        <v>0</v>
      </c>
      <c r="JX105" s="44">
        <f t="shared" si="4152"/>
        <v>0</v>
      </c>
      <c r="JY105" s="5">
        <f>'СДП (план)'!AW106</f>
        <v>0</v>
      </c>
      <c r="JZ105" s="3">
        <f>'СДП (план)'!AX106</f>
        <v>0</v>
      </c>
      <c r="KA105" s="44">
        <f t="shared" si="4153"/>
        <v>0</v>
      </c>
      <c r="KB105" s="44">
        <f t="shared" si="4154"/>
        <v>0</v>
      </c>
      <c r="KC105" s="44">
        <f>VLOOKUP($C105,факт!$D$8:$JF$250,177,0)</f>
        <v>0</v>
      </c>
      <c r="KD105" s="44">
        <f>VLOOKUP($C105,факт!$D$8:$JF$250,178,0)</f>
        <v>0</v>
      </c>
      <c r="KE105" s="44">
        <f>VLOOKUP($C105,факт!$D$8:$JF$250,179,0)</f>
        <v>0</v>
      </c>
      <c r="KF105" s="44">
        <f>VLOOKUP($C105,факт!$D$8:$JF$250,180,0)</f>
        <v>0</v>
      </c>
      <c r="KG105" s="44">
        <f>VLOOKUP($C105,факт!$D$8:$JF$250,181,0)</f>
        <v>0</v>
      </c>
      <c r="KH105" s="44">
        <f>VLOOKUP($C105,факт!$D$8:$JF$250,182,0)</f>
        <v>0</v>
      </c>
      <c r="KI105" s="44">
        <f t="shared" si="3795"/>
        <v>0</v>
      </c>
      <c r="KJ105" s="44">
        <f t="shared" si="3796"/>
        <v>0</v>
      </c>
      <c r="KK105" s="44">
        <f t="shared" si="3797"/>
        <v>0</v>
      </c>
      <c r="KL105" s="44">
        <f t="shared" si="4155"/>
        <v>0</v>
      </c>
      <c r="KM105" s="44">
        <f t="shared" si="4156"/>
        <v>0</v>
      </c>
      <c r="KN105" s="5">
        <f>'СДП (план)'!AY106</f>
        <v>0</v>
      </c>
      <c r="KO105" s="3">
        <f>'СДП (план)'!AZ106</f>
        <v>0</v>
      </c>
      <c r="KP105" s="44">
        <f t="shared" si="4157"/>
        <v>0</v>
      </c>
      <c r="KQ105" s="44">
        <f t="shared" si="4158"/>
        <v>0</v>
      </c>
      <c r="KR105" s="44"/>
      <c r="KS105" s="44"/>
      <c r="KT105" s="44"/>
      <c r="KU105" s="44"/>
      <c r="KV105" s="44"/>
      <c r="KW105" s="44"/>
      <c r="KX105" s="44">
        <f t="shared" si="3800"/>
        <v>0</v>
      </c>
      <c r="KY105" s="44">
        <f t="shared" si="3801"/>
        <v>0</v>
      </c>
      <c r="KZ105" s="44">
        <f t="shared" si="3802"/>
        <v>0</v>
      </c>
      <c r="LA105" s="44">
        <f t="shared" si="4159"/>
        <v>0</v>
      </c>
      <c r="LB105" s="44">
        <f t="shared" si="4160"/>
        <v>0</v>
      </c>
      <c r="LC105" s="45">
        <f>'СДП (план)'!BA106</f>
        <v>0</v>
      </c>
      <c r="LD105" s="44">
        <f>'СДП (план)'!BB106</f>
        <v>0</v>
      </c>
      <c r="LE105" s="44">
        <f t="shared" si="4161"/>
        <v>0</v>
      </c>
      <c r="LF105" s="44">
        <f t="shared" si="4162"/>
        <v>0</v>
      </c>
      <c r="LG105" s="44">
        <f>VLOOKUP($C105,факт!$D$8:$JF$250,111,0)</f>
        <v>0</v>
      </c>
      <c r="LH105" s="44">
        <f>VLOOKUP($C105,факт!$D$8:$JF$250,112,0)</f>
        <v>0</v>
      </c>
      <c r="LI105" s="44">
        <f>VLOOKUP($C105,факт!$D$8:$JF$250,113,0)</f>
        <v>0</v>
      </c>
      <c r="LJ105" s="44">
        <f>VLOOKUP($C105,факт!$D$8:$JF$250,114,0)</f>
        <v>0</v>
      </c>
      <c r="LK105" s="44">
        <f>VLOOKUP($C105,факт!$D$8:$JF$250,115,0)</f>
        <v>0</v>
      </c>
      <c r="LL105" s="44">
        <f>VLOOKUP($C105,факт!$D$8:$JF$250,116,0)</f>
        <v>0</v>
      </c>
      <c r="LM105" s="44">
        <f t="shared" si="3805"/>
        <v>0</v>
      </c>
      <c r="LN105" s="44">
        <f t="shared" si="3806"/>
        <v>0</v>
      </c>
      <c r="LO105" s="44">
        <f t="shared" si="3807"/>
        <v>0</v>
      </c>
      <c r="LP105" s="44">
        <f t="shared" si="4163"/>
        <v>0</v>
      </c>
      <c r="LQ105" s="44">
        <f t="shared" si="4164"/>
        <v>0</v>
      </c>
      <c r="LR105" s="45">
        <f>'СДП (план)'!BC106</f>
        <v>0</v>
      </c>
      <c r="LS105" s="44">
        <f>'СДП (план)'!BD106</f>
        <v>0</v>
      </c>
      <c r="LT105" s="44">
        <f t="shared" si="4165"/>
        <v>0</v>
      </c>
      <c r="LU105" s="44">
        <f t="shared" si="4166"/>
        <v>0</v>
      </c>
      <c r="LV105" s="44">
        <f>VLOOKUP($C105,факт!$D$8:$JF$250,117,0)</f>
        <v>0</v>
      </c>
      <c r="LW105" s="44">
        <f>VLOOKUP($C105,факт!$D$8:$JF$250,118,0)</f>
        <v>0</v>
      </c>
      <c r="LX105" s="44">
        <f>VLOOKUP($C105,факт!$D$8:$JF$250,119,0)</f>
        <v>0</v>
      </c>
      <c r="LY105" s="44">
        <f>VLOOKUP($C105,факт!$D$8:$JF$250,120,0)</f>
        <v>0</v>
      </c>
      <c r="LZ105" s="44">
        <f>VLOOKUP($C105,факт!$D$8:$JF$250,121,0)</f>
        <v>0</v>
      </c>
      <c r="MA105" s="44">
        <f>VLOOKUP($C105,факт!$D$8:$JF$250,122,0)</f>
        <v>0</v>
      </c>
      <c r="MB105" s="44">
        <f t="shared" si="3810"/>
        <v>0</v>
      </c>
      <c r="MC105" s="44">
        <f t="shared" si="3811"/>
        <v>0</v>
      </c>
      <c r="MD105" s="44">
        <f t="shared" si="3812"/>
        <v>0</v>
      </c>
      <c r="ME105" s="44">
        <f t="shared" si="4167"/>
        <v>0</v>
      </c>
      <c r="MF105" s="44">
        <f t="shared" si="4168"/>
        <v>0</v>
      </c>
      <c r="MG105" s="47">
        <f>'СДП (план)'!BE106</f>
        <v>0</v>
      </c>
      <c r="MH105" s="47">
        <f>'СДП (план)'!BF106</f>
        <v>0</v>
      </c>
      <c r="MI105" s="44">
        <f t="shared" si="4169"/>
        <v>0</v>
      </c>
      <c r="MJ105" s="44">
        <f t="shared" si="4170"/>
        <v>0</v>
      </c>
      <c r="MK105" s="44">
        <f>VLOOKUP($C105,факт!$D$8:$JF$250,63,0)</f>
        <v>0</v>
      </c>
      <c r="ML105" s="44">
        <f>VLOOKUP($C105,факт!$D$8:$JF$250,64,0)</f>
        <v>0</v>
      </c>
      <c r="MM105" s="44">
        <f>VLOOKUP($C105,факт!$D$8:$JF$250,65,0)</f>
        <v>0</v>
      </c>
      <c r="MN105" s="44">
        <f>VLOOKUP($C105,факт!$D$8:$JF$250,66,0)</f>
        <v>0</v>
      </c>
      <c r="MO105" s="44">
        <f>VLOOKUP($C105,факт!$D$8:$JF$250,67,0)</f>
        <v>0</v>
      </c>
      <c r="MP105" s="44">
        <f>VLOOKUP($C105,факт!$D$8:$JF$250,68,0)</f>
        <v>0</v>
      </c>
      <c r="MQ105" s="44">
        <f t="shared" si="3815"/>
        <v>0</v>
      </c>
      <c r="MR105" s="44">
        <f t="shared" si="3816"/>
        <v>0</v>
      </c>
      <c r="MS105" s="44">
        <f t="shared" si="3817"/>
        <v>0</v>
      </c>
      <c r="MT105" s="44">
        <f t="shared" si="4171"/>
        <v>0</v>
      </c>
      <c r="MU105" s="44">
        <f t="shared" si="4172"/>
        <v>0</v>
      </c>
      <c r="MV105" s="47">
        <f>'СДП (план)'!BG106</f>
        <v>0</v>
      </c>
      <c r="MW105" s="47">
        <f>'СДП (план)'!BH106</f>
        <v>0</v>
      </c>
      <c r="MX105" s="44">
        <f t="shared" si="4173"/>
        <v>0</v>
      </c>
      <c r="MY105" s="44">
        <f t="shared" si="4174"/>
        <v>0</v>
      </c>
      <c r="MZ105" s="44">
        <f>VLOOKUP($C105,факт!$D$8:$JF$250,129,0)</f>
        <v>0</v>
      </c>
      <c r="NA105" s="44">
        <f>VLOOKUP($C105,факт!$D$8:$JF$250,130,0)</f>
        <v>0</v>
      </c>
      <c r="NB105" s="44">
        <f>VLOOKUP($C105,факт!$D$8:$JF$250,131,0)</f>
        <v>0</v>
      </c>
      <c r="NC105" s="44">
        <f>VLOOKUP($C105,факт!$D$8:$JF$250,132,0)</f>
        <v>0</v>
      </c>
      <c r="ND105" s="44">
        <f>VLOOKUP($C105,факт!$D$8:$JF$250,133,0)</f>
        <v>0</v>
      </c>
      <c r="NE105" s="44">
        <f>VLOOKUP($C105,факт!$D$8:$JF$250,134,0)</f>
        <v>0</v>
      </c>
      <c r="NF105" s="44">
        <f t="shared" si="3820"/>
        <v>0</v>
      </c>
      <c r="NG105" s="44">
        <f t="shared" si="3821"/>
        <v>0</v>
      </c>
      <c r="NH105" s="44">
        <f t="shared" si="3822"/>
        <v>0</v>
      </c>
      <c r="NI105" s="44">
        <f t="shared" si="4175"/>
        <v>0</v>
      </c>
      <c r="NJ105" s="44">
        <f t="shared" si="4176"/>
        <v>0</v>
      </c>
      <c r="NK105" s="45">
        <f>'СДП (план)'!BI106</f>
        <v>0</v>
      </c>
      <c r="NL105" s="44">
        <f>'СДП (план)'!BJ106</f>
        <v>0</v>
      </c>
      <c r="NM105" s="44">
        <f t="shared" si="4177"/>
        <v>0</v>
      </c>
      <c r="NN105" s="44">
        <f t="shared" si="4178"/>
        <v>0</v>
      </c>
      <c r="NO105" s="44">
        <f>VLOOKUP($C105,факт!$D$8:$JF$250,87,0)</f>
        <v>0</v>
      </c>
      <c r="NP105" s="44">
        <f>VLOOKUP($C105,факт!$D$8:$JF$250,88,0)</f>
        <v>0</v>
      </c>
      <c r="NQ105" s="44">
        <f>VLOOKUP($C105,факт!$D$8:$JF$250,89,0)</f>
        <v>0</v>
      </c>
      <c r="NR105" s="44">
        <f>VLOOKUP($C105,факт!$D$8:$JF$250,90,0)</f>
        <v>0</v>
      </c>
      <c r="NS105" s="44">
        <f>VLOOKUP($C105,факт!$D$8:$JF$250,91,0)</f>
        <v>0</v>
      </c>
      <c r="NT105" s="44">
        <f>VLOOKUP($C105,факт!$D$8:$JF$250,92,0)</f>
        <v>0</v>
      </c>
      <c r="NU105" s="44">
        <f t="shared" si="3825"/>
        <v>0</v>
      </c>
      <c r="NV105" s="44">
        <f t="shared" si="3826"/>
        <v>0</v>
      </c>
      <c r="NW105" s="44">
        <f t="shared" si="3827"/>
        <v>0</v>
      </c>
      <c r="NX105" s="44">
        <f t="shared" si="4179"/>
        <v>0</v>
      </c>
      <c r="NY105" s="44">
        <f t="shared" si="4180"/>
        <v>0</v>
      </c>
      <c r="NZ105" s="45">
        <f>'СДП (план)'!BK106</f>
        <v>0</v>
      </c>
      <c r="OA105" s="44">
        <f>'СДП (план)'!BL106</f>
        <v>0</v>
      </c>
      <c r="OB105" s="44">
        <f t="shared" si="4181"/>
        <v>0</v>
      </c>
      <c r="OC105" s="44">
        <f t="shared" si="4182"/>
        <v>0</v>
      </c>
      <c r="OD105" s="44">
        <f>VLOOKUP($C105,факт!$D$8:$JF$250,147,0)</f>
        <v>0</v>
      </c>
      <c r="OE105" s="44">
        <f>VLOOKUP($C105,факт!$D$8:$JF$250,148,0)</f>
        <v>0</v>
      </c>
      <c r="OF105" s="44">
        <f>VLOOKUP($C105,факт!$D$8:$JF$250,149,0)</f>
        <v>0</v>
      </c>
      <c r="OG105" s="44">
        <f>VLOOKUP($C105,факт!$D$8:$JF$250,150,0)</f>
        <v>0</v>
      </c>
      <c r="OH105" s="44">
        <f>VLOOKUP($C105,факт!$D$8:$JF$250,151,0)</f>
        <v>0</v>
      </c>
      <c r="OI105" s="44">
        <f>VLOOKUP($C105,факт!$D$8:$JF$250,152,0)</f>
        <v>0</v>
      </c>
      <c r="OJ105" s="44">
        <f t="shared" si="3830"/>
        <v>0</v>
      </c>
      <c r="OK105" s="44">
        <f t="shared" si="3831"/>
        <v>0</v>
      </c>
      <c r="OL105" s="44">
        <f t="shared" si="3832"/>
        <v>0</v>
      </c>
      <c r="OM105" s="44">
        <f t="shared" si="4183"/>
        <v>0</v>
      </c>
      <c r="ON105" s="44">
        <f t="shared" si="4184"/>
        <v>0</v>
      </c>
      <c r="OO105" s="45">
        <f>'СДП (план)'!BM106</f>
        <v>0</v>
      </c>
      <c r="OP105" s="44">
        <f>'СДП (план)'!BN106</f>
        <v>0</v>
      </c>
      <c r="OQ105" s="44">
        <f t="shared" si="4185"/>
        <v>0</v>
      </c>
      <c r="OR105" s="44">
        <f t="shared" si="4186"/>
        <v>0</v>
      </c>
      <c r="OS105" s="44">
        <f>VLOOKUP($C105,факт!$D$8:$JF$250,195,0)</f>
        <v>0</v>
      </c>
      <c r="OT105" s="44">
        <f>VLOOKUP($C105,факт!$D$8:$JF$250,196,0)</f>
        <v>0</v>
      </c>
      <c r="OU105" s="44">
        <f>VLOOKUP($C105,факт!$D$8:$JF$250,197,0)</f>
        <v>0</v>
      </c>
      <c r="OV105" s="44">
        <f>VLOOKUP($C105,факт!$D$8:$JF$250,198,0)</f>
        <v>0</v>
      </c>
      <c r="OW105" s="44">
        <f>VLOOKUP($C105,факт!$D$8:$JF$250,199,0)</f>
        <v>0</v>
      </c>
      <c r="OX105" s="44">
        <f>VLOOKUP($C105,факт!$D$8:$JF$250,200,0)</f>
        <v>0</v>
      </c>
      <c r="OY105" s="44">
        <f t="shared" si="3835"/>
        <v>0</v>
      </c>
      <c r="OZ105" s="44">
        <f t="shared" si="3836"/>
        <v>0</v>
      </c>
      <c r="PA105" s="44">
        <f t="shared" si="3837"/>
        <v>0</v>
      </c>
      <c r="PB105" s="44">
        <f t="shared" si="4187"/>
        <v>0</v>
      </c>
      <c r="PC105" s="44">
        <f t="shared" si="4188"/>
        <v>0</v>
      </c>
      <c r="PD105" s="45">
        <f>'СДП (план)'!BO106</f>
        <v>0</v>
      </c>
      <c r="PE105" s="44">
        <f>'СДП (план)'!BP106</f>
        <v>0</v>
      </c>
      <c r="PF105" s="44">
        <f t="shared" si="4189"/>
        <v>0</v>
      </c>
      <c r="PG105" s="44">
        <f t="shared" si="4190"/>
        <v>0</v>
      </c>
      <c r="PH105" s="44">
        <f>VLOOKUP($C105,факт!$D$8:$JF$250,201,0)</f>
        <v>0</v>
      </c>
      <c r="PI105" s="44">
        <f>VLOOKUP($C105,факт!$D$8:$JF$250,202,0)</f>
        <v>0</v>
      </c>
      <c r="PJ105" s="44">
        <f>VLOOKUP($C105,факт!$D$8:$JF$250,203,0)</f>
        <v>0</v>
      </c>
      <c r="PK105" s="44">
        <f>VLOOKUP($C105,факт!$D$8:$JF$250,204,0)</f>
        <v>0</v>
      </c>
      <c r="PL105" s="44">
        <f>VLOOKUP($C105,факт!$D$8:$JF$250,205,0)</f>
        <v>0</v>
      </c>
      <c r="PM105" s="44">
        <f>VLOOKUP($C105,факт!$D$8:$JF$250,206,0)</f>
        <v>0</v>
      </c>
      <c r="PN105" s="44">
        <f t="shared" si="3840"/>
        <v>0</v>
      </c>
      <c r="PO105" s="44">
        <f t="shared" si="3841"/>
        <v>0</v>
      </c>
      <c r="PP105" s="44">
        <f t="shared" si="3842"/>
        <v>0</v>
      </c>
      <c r="PQ105" s="44">
        <f t="shared" si="4191"/>
        <v>0</v>
      </c>
      <c r="PR105" s="44">
        <f t="shared" si="4192"/>
        <v>0</v>
      </c>
      <c r="PS105" s="45">
        <f>'СДП (план)'!BQ106</f>
        <v>0</v>
      </c>
      <c r="PT105" s="44">
        <f>'СДП (план)'!BR106</f>
        <v>0</v>
      </c>
      <c r="PU105" s="44">
        <f t="shared" si="4193"/>
        <v>0</v>
      </c>
      <c r="PV105" s="44">
        <f t="shared" si="4194"/>
        <v>0</v>
      </c>
      <c r="PW105" s="44">
        <f>VLOOKUP($C105,факт!$D$8:$JF$250,207,0)</f>
        <v>0</v>
      </c>
      <c r="PX105" s="44">
        <f>VLOOKUP($C105,факт!$D$8:$JF$250,208,0)</f>
        <v>0</v>
      </c>
      <c r="PY105" s="44">
        <f>VLOOKUP($C105,факт!$D$8:$JF$250,209,0)</f>
        <v>0</v>
      </c>
      <c r="PZ105" s="44">
        <f>VLOOKUP($C105,факт!$D$8:$JF$250,210,0)</f>
        <v>0</v>
      </c>
      <c r="QA105" s="44">
        <f>VLOOKUP($C105,факт!$D$8:$JF$250,211,0)</f>
        <v>0</v>
      </c>
      <c r="QB105" s="44">
        <f>VLOOKUP($C105,факт!$D$8:$JF$250,212,0)</f>
        <v>0</v>
      </c>
      <c r="QC105" s="44">
        <f t="shared" si="3845"/>
        <v>0</v>
      </c>
      <c r="QD105" s="44">
        <f t="shared" si="3846"/>
        <v>0</v>
      </c>
      <c r="QE105" s="44">
        <f t="shared" si="3847"/>
        <v>0</v>
      </c>
      <c r="QF105" s="44">
        <f t="shared" si="3848"/>
        <v>0</v>
      </c>
      <c r="QG105" s="44">
        <f t="shared" si="3849"/>
        <v>0</v>
      </c>
      <c r="QH105" s="45">
        <f>'СДП (план)'!BS106</f>
        <v>0</v>
      </c>
      <c r="QI105" s="44">
        <f>'СДП (план)'!BT106</f>
        <v>0</v>
      </c>
      <c r="QJ105" s="44">
        <f t="shared" si="4195"/>
        <v>0</v>
      </c>
      <c r="QK105" s="44">
        <f t="shared" si="4196"/>
        <v>0</v>
      </c>
      <c r="QL105" s="44">
        <f>VLOOKUP($C105,факт!$D$8:$JF$250,213,0)</f>
        <v>0</v>
      </c>
      <c r="QM105" s="44">
        <f>VLOOKUP($C105,факт!$D$8:$JF$250,214,0)</f>
        <v>0</v>
      </c>
      <c r="QN105" s="44">
        <f>VLOOKUP($C105,факт!$D$8:$JF$250,215,0)</f>
        <v>0</v>
      </c>
      <c r="QO105" s="44">
        <f>VLOOKUP($C105,факт!$D$8:$JF$250,216,0)</f>
        <v>0</v>
      </c>
      <c r="QP105" s="44">
        <f>VLOOKUP($C105,факт!$D$8:$JF$250,217,0)</f>
        <v>0</v>
      </c>
      <c r="QQ105" s="44">
        <f>VLOOKUP($C105,факт!$D$8:$JF$250,218,0)</f>
        <v>0</v>
      </c>
      <c r="QR105" s="44">
        <f t="shared" si="3851"/>
        <v>0</v>
      </c>
      <c r="QS105" s="44">
        <f t="shared" si="3852"/>
        <v>0</v>
      </c>
      <c r="QT105" s="44">
        <f t="shared" si="3853"/>
        <v>0</v>
      </c>
      <c r="QU105" s="44">
        <f t="shared" si="3854"/>
        <v>0</v>
      </c>
      <c r="QV105" s="44">
        <f t="shared" si="3594"/>
        <v>0</v>
      </c>
      <c r="QW105" s="45">
        <f>'СДП (план)'!BU106</f>
        <v>0</v>
      </c>
      <c r="QX105" s="44">
        <f>'СДП (план)'!BV106</f>
        <v>0</v>
      </c>
      <c r="QY105" s="44">
        <f t="shared" si="4197"/>
        <v>0</v>
      </c>
      <c r="QZ105" s="44">
        <f t="shared" si="4198"/>
        <v>0</v>
      </c>
      <c r="RA105" s="44">
        <f>VLOOKUP($C105,факт!$D$8:$JF$250,225,0)</f>
        <v>0</v>
      </c>
      <c r="RB105" s="44">
        <f>VLOOKUP($C105,факт!$D$8:$JF$250,226,0)</f>
        <v>0</v>
      </c>
      <c r="RC105" s="44">
        <f>VLOOKUP($C105,факт!$D$8:$JF$250,227,0)</f>
        <v>0</v>
      </c>
      <c r="RD105" s="44">
        <f>VLOOKUP($C105,факт!$D$8:$JF$250,228,0)</f>
        <v>0</v>
      </c>
      <c r="RE105" s="44">
        <f>VLOOKUP($C105,факт!$D$8:$JF$250,229,0)</f>
        <v>0</v>
      </c>
      <c r="RF105" s="44">
        <f>VLOOKUP($C105,факт!$D$8:$JF$250,230,0)</f>
        <v>0</v>
      </c>
      <c r="RG105" s="44">
        <f t="shared" si="3856"/>
        <v>0</v>
      </c>
      <c r="RH105" s="44">
        <f t="shared" si="3857"/>
        <v>0</v>
      </c>
      <c r="RI105" s="44">
        <f t="shared" si="3858"/>
        <v>0</v>
      </c>
      <c r="RJ105" s="44">
        <f t="shared" si="3859"/>
        <v>0</v>
      </c>
      <c r="RK105" s="44">
        <f t="shared" si="3601"/>
        <v>0</v>
      </c>
      <c r="RL105" s="45">
        <f>'СДП (план)'!BW106</f>
        <v>0</v>
      </c>
      <c r="RM105" s="44">
        <f>'СДП (план)'!BX106</f>
        <v>0</v>
      </c>
      <c r="RN105" s="44">
        <f t="shared" si="4199"/>
        <v>0</v>
      </c>
      <c r="RO105" s="44">
        <f t="shared" si="4200"/>
        <v>0</v>
      </c>
      <c r="RP105" s="44">
        <f>VLOOKUP($C105,факт!$D$8:$JF$250,105,0)</f>
        <v>0</v>
      </c>
      <c r="RQ105" s="44">
        <f>VLOOKUP($C105,факт!$D$8:$JF$250,106,0)</f>
        <v>0</v>
      </c>
      <c r="RR105" s="44">
        <f>VLOOKUP($C105,факт!$D$8:$JF$250,107,0)</f>
        <v>0</v>
      </c>
      <c r="RS105" s="44">
        <f>VLOOKUP($C105,факт!$D$8:$JF$250,108,0)</f>
        <v>0</v>
      </c>
      <c r="RT105" s="44">
        <f>VLOOKUP($C105,факт!$D$8:$JF$250,109,0)</f>
        <v>0</v>
      </c>
      <c r="RU105" s="44">
        <f>VLOOKUP($C105,факт!$D$8:$JF$250,110,0)</f>
        <v>0</v>
      </c>
      <c r="RV105" s="44">
        <f t="shared" si="3861"/>
        <v>0</v>
      </c>
      <c r="RW105" s="44">
        <f t="shared" si="3862"/>
        <v>0</v>
      </c>
      <c r="RX105" s="44">
        <f t="shared" si="3863"/>
        <v>0</v>
      </c>
      <c r="RY105" s="44">
        <f t="shared" si="4201"/>
        <v>0</v>
      </c>
      <c r="RZ105" s="44">
        <f t="shared" si="4202"/>
        <v>0</v>
      </c>
      <c r="SA105" s="45">
        <f>'СДП (план)'!BY106</f>
        <v>0</v>
      </c>
      <c r="SB105" s="44">
        <f>'СДП (план)'!BZ106</f>
        <v>0</v>
      </c>
      <c r="SC105" s="44">
        <f t="shared" si="4203"/>
        <v>0</v>
      </c>
      <c r="SD105" s="44">
        <f t="shared" si="4204"/>
        <v>0</v>
      </c>
      <c r="SE105" s="44">
        <f>VLOOKUP($C105,факт!$D$8:$JF$250,69,0)</f>
        <v>0</v>
      </c>
      <c r="SF105" s="44">
        <f>VLOOKUP($C105,факт!$D$8:$JF$250,70,0)</f>
        <v>0</v>
      </c>
      <c r="SG105" s="44">
        <f>VLOOKUP($C105,факт!$D$8:$JF$250,71,0)</f>
        <v>0</v>
      </c>
      <c r="SH105" s="44">
        <f>VLOOKUP($C105,факт!$D$8:$JF$250,72,0)</f>
        <v>0</v>
      </c>
      <c r="SI105" s="44">
        <f>VLOOKUP($C105,факт!$D$8:$JF$250,73,0)</f>
        <v>0</v>
      </c>
      <c r="SJ105" s="44">
        <f>VLOOKUP($C105,факт!$D$8:$JF$250,74,0)</f>
        <v>0</v>
      </c>
      <c r="SK105" s="44">
        <f t="shared" si="3866"/>
        <v>0</v>
      </c>
      <c r="SL105" s="44">
        <f t="shared" si="3867"/>
        <v>0</v>
      </c>
      <c r="SM105" s="44">
        <f t="shared" si="3868"/>
        <v>0</v>
      </c>
      <c r="SN105" s="44">
        <f t="shared" si="4205"/>
        <v>0</v>
      </c>
      <c r="SO105" s="44">
        <f t="shared" si="4206"/>
        <v>0</v>
      </c>
      <c r="SP105" s="45">
        <f>'СДП (план)'!CA106</f>
        <v>0</v>
      </c>
      <c r="SQ105" s="44">
        <f>'СДП (план)'!CB106</f>
        <v>0</v>
      </c>
      <c r="SR105" s="44">
        <f t="shared" si="4207"/>
        <v>0</v>
      </c>
      <c r="SS105" s="44">
        <f t="shared" si="4208"/>
        <v>0</v>
      </c>
      <c r="ST105" s="44"/>
      <c r="SU105" s="44"/>
      <c r="SV105" s="44"/>
      <c r="SW105" s="44"/>
      <c r="SX105" s="44"/>
      <c r="SY105" s="44"/>
      <c r="SZ105" s="44">
        <f t="shared" si="3871"/>
        <v>0</v>
      </c>
      <c r="TA105" s="44">
        <f t="shared" si="3872"/>
        <v>0</v>
      </c>
      <c r="TB105" s="44">
        <f t="shared" si="3873"/>
        <v>0</v>
      </c>
      <c r="TC105" s="44">
        <f t="shared" si="4209"/>
        <v>0</v>
      </c>
      <c r="TD105" s="44">
        <f t="shared" si="4210"/>
        <v>0</v>
      </c>
      <c r="TE105" s="45">
        <f>'СДП (план)'!CC106</f>
        <v>0</v>
      </c>
      <c r="TF105" s="44">
        <f>'СДП (план)'!CD106</f>
        <v>0</v>
      </c>
      <c r="TG105" s="44">
        <f t="shared" si="4211"/>
        <v>0</v>
      </c>
      <c r="TH105" s="44">
        <f t="shared" si="4212"/>
        <v>0</v>
      </c>
      <c r="TI105" s="44">
        <f>VLOOKUP($C105,факт!$D$8:$JF$250,135,0)</f>
        <v>0</v>
      </c>
      <c r="TJ105" s="44">
        <f>VLOOKUP($C105,факт!$D$8:$JF$250,136,0)</f>
        <v>0</v>
      </c>
      <c r="TK105" s="44">
        <f>VLOOKUP($C105,факт!$D$8:$JF$250,137,0)</f>
        <v>0</v>
      </c>
      <c r="TL105" s="44">
        <f>VLOOKUP($C105,факт!$D$8:$JF$250,138,0)</f>
        <v>0</v>
      </c>
      <c r="TM105" s="44">
        <f>VLOOKUP($C105,факт!$D$8:$JF$250,139,0)</f>
        <v>0</v>
      </c>
      <c r="TN105" s="44">
        <f>VLOOKUP($C105,факт!$D$8:$JF$250,140,0)</f>
        <v>0</v>
      </c>
      <c r="TO105" s="44">
        <f t="shared" si="3876"/>
        <v>0</v>
      </c>
      <c r="TP105" s="44">
        <f t="shared" si="3877"/>
        <v>0</v>
      </c>
      <c r="TQ105" s="44">
        <f t="shared" si="3878"/>
        <v>0</v>
      </c>
      <c r="TR105" s="44">
        <f t="shared" si="4213"/>
        <v>0</v>
      </c>
      <c r="TS105" s="44">
        <f t="shared" si="4214"/>
        <v>0</v>
      </c>
      <c r="TT105" s="47">
        <f>'СДП (план)'!CE106</f>
        <v>0</v>
      </c>
      <c r="TU105" s="47">
        <f>'СДП (план)'!CF106</f>
        <v>0</v>
      </c>
      <c r="TV105" s="44">
        <f t="shared" si="4215"/>
        <v>0</v>
      </c>
      <c r="TW105" s="44">
        <f t="shared" si="4216"/>
        <v>0</v>
      </c>
      <c r="TX105" s="44">
        <f>VLOOKUP($C105,факт!$D$8:$JF$250,75,0)</f>
        <v>0</v>
      </c>
      <c r="TY105" s="44">
        <f>VLOOKUP($C105,факт!$D$8:$JF$250,76,0)</f>
        <v>0</v>
      </c>
      <c r="TZ105" s="44">
        <f>VLOOKUP($C105,факт!$D$8:$JF$250,77,0)</f>
        <v>0</v>
      </c>
      <c r="UA105" s="44">
        <f>VLOOKUP($C105,факт!$D$8:$JF$250,78,0)</f>
        <v>0</v>
      </c>
      <c r="UB105" s="44">
        <f>VLOOKUP($C105,факт!$D$8:$JF$250,79,0)</f>
        <v>0</v>
      </c>
      <c r="UC105" s="44">
        <f>VLOOKUP($C105,факт!$D$8:$JF$250,80,0)</f>
        <v>0</v>
      </c>
      <c r="UD105" s="44">
        <f t="shared" si="3881"/>
        <v>0</v>
      </c>
      <c r="UE105" s="44">
        <f t="shared" si="3882"/>
        <v>0</v>
      </c>
      <c r="UF105" s="44">
        <f t="shared" si="3883"/>
        <v>0</v>
      </c>
      <c r="UG105" s="44">
        <f t="shared" si="4217"/>
        <v>0</v>
      </c>
      <c r="UH105" s="44">
        <f t="shared" si="4218"/>
        <v>0</v>
      </c>
      <c r="UI105" s="45">
        <f>'СДП (план)'!CG106</f>
        <v>0</v>
      </c>
      <c r="UJ105" s="44">
        <f>'СДП (план)'!CH106</f>
        <v>0</v>
      </c>
      <c r="UK105" s="44">
        <f t="shared" si="4219"/>
        <v>0</v>
      </c>
      <c r="UL105" s="44">
        <f t="shared" si="4220"/>
        <v>0</v>
      </c>
      <c r="UM105" s="44">
        <f>VLOOKUP($C105,факт!$D$8:$JF$250,81,0)</f>
        <v>0</v>
      </c>
      <c r="UN105" s="44">
        <f>VLOOKUP($C105,факт!$D$8:$JF$250,82,0)</f>
        <v>0</v>
      </c>
      <c r="UO105" s="44">
        <f>VLOOKUP($C105,факт!$D$8:$JF$250,83,0)</f>
        <v>0</v>
      </c>
      <c r="UP105" s="44">
        <f>VLOOKUP($C105,факт!$D$8:$JF$250,84,0)</f>
        <v>0</v>
      </c>
      <c r="UQ105" s="44">
        <f>VLOOKUP($C105,факт!$D$8:$JF$250,85,0)</f>
        <v>0</v>
      </c>
      <c r="UR105" s="44">
        <f>VLOOKUP($C105,факт!$D$8:$JF$250,86,0)</f>
        <v>0</v>
      </c>
      <c r="US105" s="44">
        <f t="shared" si="3886"/>
        <v>0</v>
      </c>
      <c r="UT105" s="44">
        <f t="shared" si="3887"/>
        <v>0</v>
      </c>
      <c r="UU105" s="44">
        <f t="shared" si="3888"/>
        <v>0</v>
      </c>
      <c r="UV105" s="44">
        <f t="shared" si="4221"/>
        <v>0</v>
      </c>
      <c r="UW105" s="44">
        <f t="shared" si="4222"/>
        <v>0</v>
      </c>
      <c r="UX105" s="45">
        <f>'СДП (план)'!CI106</f>
        <v>0</v>
      </c>
      <c r="UY105" s="44">
        <f>'СДП (план)'!CJ106</f>
        <v>0</v>
      </c>
      <c r="UZ105" s="44">
        <f t="shared" si="4223"/>
        <v>0</v>
      </c>
      <c r="VA105" s="44">
        <f t="shared" si="4224"/>
        <v>0</v>
      </c>
      <c r="VB105" s="44">
        <f>VLOOKUP($C105,факт!$D$8:$JF$250,99,0)</f>
        <v>0</v>
      </c>
      <c r="VC105" s="44">
        <f>VLOOKUP($C105,факт!$D$8:$JF$250,100,0)</f>
        <v>0</v>
      </c>
      <c r="VD105" s="44">
        <f>VLOOKUP($C105,факт!$D$8:$JF$250,101,0)</f>
        <v>0</v>
      </c>
      <c r="VE105" s="44">
        <f>VLOOKUP($C105,факт!$D$8:$JF$250,102,0)</f>
        <v>0</v>
      </c>
      <c r="VF105" s="44">
        <f>VLOOKUP($C105,факт!$D$8:$JF$250,103,0)</f>
        <v>0</v>
      </c>
      <c r="VG105" s="44">
        <f>VLOOKUP($C105,факт!$D$8:$JF$250,104,0)</f>
        <v>0</v>
      </c>
      <c r="VH105" s="44">
        <f t="shared" si="3891"/>
        <v>0</v>
      </c>
      <c r="VI105" s="44">
        <f t="shared" si="3892"/>
        <v>0</v>
      </c>
      <c r="VJ105" s="44">
        <f t="shared" si="3893"/>
        <v>0</v>
      </c>
      <c r="VK105" s="44">
        <f t="shared" si="3894"/>
        <v>0</v>
      </c>
      <c r="VL105" s="44">
        <f t="shared" si="3895"/>
        <v>0</v>
      </c>
      <c r="VM105" s="45">
        <f>'СДП (план)'!CK106</f>
        <v>0</v>
      </c>
      <c r="VN105" s="44">
        <f>'СДП (план)'!CL106</f>
        <v>0</v>
      </c>
      <c r="VO105" s="44">
        <f t="shared" si="4225"/>
        <v>0</v>
      </c>
      <c r="VP105" s="44">
        <f t="shared" si="4226"/>
        <v>0</v>
      </c>
      <c r="VQ105" s="44">
        <f>VLOOKUP($C105,факт!$D$8:$JF$250,123,0)</f>
        <v>0</v>
      </c>
      <c r="VR105" s="44">
        <f>VLOOKUP($C105,факт!$D$8:$JF$250,124,0)</f>
        <v>0</v>
      </c>
      <c r="VS105" s="44">
        <f>VLOOKUP($C105,факт!$D$8:$JF$250,125,0)</f>
        <v>0</v>
      </c>
      <c r="VT105" s="44">
        <f>VLOOKUP($C105,факт!$D$8:$JF$250,126,0)</f>
        <v>0</v>
      </c>
      <c r="VU105" s="44">
        <f>VLOOKUP($C105,факт!$D$8:$JF$250,127,0)</f>
        <v>0</v>
      </c>
      <c r="VV105" s="44">
        <f>VLOOKUP($C105,факт!$D$8:$JF$250,128,0)</f>
        <v>0</v>
      </c>
      <c r="VW105" s="44">
        <f t="shared" si="3897"/>
        <v>0</v>
      </c>
      <c r="VX105" s="44">
        <f t="shared" si="3898"/>
        <v>0</v>
      </c>
      <c r="VY105" s="44">
        <f t="shared" si="3899"/>
        <v>0</v>
      </c>
      <c r="VZ105" s="44">
        <f t="shared" si="4227"/>
        <v>0</v>
      </c>
      <c r="WA105" s="44">
        <f t="shared" si="4228"/>
        <v>0</v>
      </c>
      <c r="WB105" s="45">
        <f>'СДП (план)'!CM106</f>
        <v>0</v>
      </c>
      <c r="WC105" s="44">
        <f>'СДП (план)'!CN106</f>
        <v>0</v>
      </c>
      <c r="WD105" s="44">
        <f t="shared" si="4229"/>
        <v>0</v>
      </c>
      <c r="WE105" s="44">
        <f t="shared" si="4230"/>
        <v>0</v>
      </c>
      <c r="WF105" s="44">
        <f>VLOOKUP($C105,факт!$D$8:$JF$250,141,0)</f>
        <v>0</v>
      </c>
      <c r="WG105" s="44">
        <f>VLOOKUP($C105,факт!$D$8:$JF$250,142,0)</f>
        <v>0</v>
      </c>
      <c r="WH105" s="44">
        <f>VLOOKUP($C105,факт!$D$8:$JF$250,143,0)</f>
        <v>0</v>
      </c>
      <c r="WI105" s="44">
        <f>VLOOKUP($C105,факт!$D$8:$JF$250,144,0)</f>
        <v>0</v>
      </c>
      <c r="WJ105" s="44">
        <f>VLOOKUP($C105,факт!$D$8:$JF$250,145,0)</f>
        <v>0</v>
      </c>
      <c r="WK105" s="44">
        <f>VLOOKUP($C105,факт!$D$8:$JF$250,146,0)</f>
        <v>0</v>
      </c>
      <c r="WL105" s="44">
        <f t="shared" si="3902"/>
        <v>0</v>
      </c>
      <c r="WM105" s="44">
        <f t="shared" si="3903"/>
        <v>0</v>
      </c>
      <c r="WN105" s="44">
        <f t="shared" si="3904"/>
        <v>0</v>
      </c>
      <c r="WO105" s="44">
        <f t="shared" si="4231"/>
        <v>0</v>
      </c>
      <c r="WP105" s="44">
        <f t="shared" si="4232"/>
        <v>0</v>
      </c>
      <c r="WQ105" s="45">
        <f>'СДП (план)'!CO106</f>
        <v>0</v>
      </c>
      <c r="WR105" s="44">
        <f>'СДП (план)'!CP106</f>
        <v>0</v>
      </c>
      <c r="WS105" s="44">
        <f t="shared" si="4233"/>
        <v>0</v>
      </c>
      <c r="WT105" s="44">
        <f t="shared" si="4234"/>
        <v>0</v>
      </c>
      <c r="WU105" s="44">
        <f>VLOOKUP($C105,факт!$D$8:$JF$250,57,0)</f>
        <v>0</v>
      </c>
      <c r="WV105" s="44">
        <f>VLOOKUP($C105,факт!$D$8:$JF$250,58,0)</f>
        <v>0</v>
      </c>
      <c r="WW105" s="44">
        <f>VLOOKUP($C105,факт!$D$8:$JF$250,59,0)</f>
        <v>0</v>
      </c>
      <c r="WX105" s="44">
        <f>VLOOKUP($C105,факт!$D$8:$JF$250,60,0)</f>
        <v>0</v>
      </c>
      <c r="WY105" s="44">
        <f>VLOOKUP($C105,факт!$D$8:$JF$250,61,0)</f>
        <v>0</v>
      </c>
      <c r="WZ105" s="44">
        <f>VLOOKUP($C105,факт!$D$8:$JF$250,62,0)</f>
        <v>0</v>
      </c>
      <c r="XA105" s="44">
        <f t="shared" si="3907"/>
        <v>0</v>
      </c>
      <c r="XB105" s="44">
        <f t="shared" si="3908"/>
        <v>0</v>
      </c>
      <c r="XC105" s="44">
        <f t="shared" si="3909"/>
        <v>0</v>
      </c>
      <c r="XD105" s="44">
        <f t="shared" si="4235"/>
        <v>0</v>
      </c>
      <c r="XE105" s="44">
        <f t="shared" si="4236"/>
        <v>0</v>
      </c>
      <c r="XF105" s="45">
        <f>'СДП (план)'!CQ106</f>
        <v>0</v>
      </c>
      <c r="XG105" s="44">
        <f>'СДП (план)'!CR106</f>
        <v>0</v>
      </c>
      <c r="XH105" s="44">
        <f t="shared" si="4237"/>
        <v>0</v>
      </c>
      <c r="XI105" s="44">
        <f t="shared" si="4238"/>
        <v>0</v>
      </c>
      <c r="XJ105" s="44">
        <f>VLOOKUP($C105,факт!$D$8:$JF$250,51,0)</f>
        <v>0</v>
      </c>
      <c r="XK105" s="44">
        <f>VLOOKUP($C105,факт!$D$8:$JF$250,52,0)</f>
        <v>0</v>
      </c>
      <c r="XL105" s="44">
        <f>VLOOKUP($C105,факт!$D$8:$JF$250,53,0)</f>
        <v>0</v>
      </c>
      <c r="XM105" s="44">
        <f>VLOOKUP($C105,факт!$D$8:$JF$250,54,0)</f>
        <v>0</v>
      </c>
      <c r="XN105" s="44">
        <f>VLOOKUP($C105,факт!$D$8:$JF$250,55,0)</f>
        <v>0</v>
      </c>
      <c r="XO105" s="44">
        <f>VLOOKUP($C105,факт!$D$8:$JF$250,56,0)</f>
        <v>0</v>
      </c>
      <c r="XP105" s="44">
        <f t="shared" si="3912"/>
        <v>0</v>
      </c>
      <c r="XQ105" s="44">
        <f t="shared" si="3913"/>
        <v>0</v>
      </c>
      <c r="XR105" s="44">
        <f t="shared" si="3914"/>
        <v>0</v>
      </c>
      <c r="XS105" s="44">
        <f t="shared" si="4239"/>
        <v>0</v>
      </c>
      <c r="XT105" s="44">
        <f t="shared" si="4240"/>
        <v>0</v>
      </c>
      <c r="XU105" s="5">
        <f>'СДП (план)'!CS106</f>
        <v>0</v>
      </c>
      <c r="XV105" s="3">
        <f>'СДП (план)'!CT106</f>
        <v>0</v>
      </c>
      <c r="XW105" s="44">
        <f t="shared" si="4241"/>
        <v>0</v>
      </c>
      <c r="XX105" s="44">
        <f t="shared" si="4242"/>
        <v>0</v>
      </c>
      <c r="XY105" s="44">
        <f>VLOOKUP($C105,факт!$D$8:$JF$250,93,0)</f>
        <v>0</v>
      </c>
      <c r="XZ105" s="44">
        <f>VLOOKUP($C105,факт!$D$8:$JF$250,94,0)</f>
        <v>0</v>
      </c>
      <c r="YA105" s="44">
        <f>VLOOKUP($C105,факт!$D$8:$JF$250,95,0)</f>
        <v>0</v>
      </c>
      <c r="YB105" s="44">
        <f>VLOOKUP($C105,факт!$D$8:$JF$250,96,0)</f>
        <v>0</v>
      </c>
      <c r="YC105" s="44">
        <f>VLOOKUP($C105,факт!$D$8:$JF$250,97,0)</f>
        <v>0</v>
      </c>
      <c r="YD105" s="44">
        <f>VLOOKUP($C105,факт!$D$8:$JF$250,98,0)</f>
        <v>0</v>
      </c>
      <c r="YE105" s="44">
        <f t="shared" si="3917"/>
        <v>0</v>
      </c>
      <c r="YF105" s="44">
        <f t="shared" si="3918"/>
        <v>0</v>
      </c>
      <c r="YG105" s="44">
        <f t="shared" si="3919"/>
        <v>0</v>
      </c>
      <c r="YH105" s="44">
        <f t="shared" si="4243"/>
        <v>0</v>
      </c>
      <c r="YI105" s="44">
        <f t="shared" si="4244"/>
        <v>0</v>
      </c>
      <c r="YJ105" s="3">
        <f>'СДП (план)'!CU106</f>
        <v>0</v>
      </c>
      <c r="YK105" s="3">
        <f>'СДП (план)'!CV106</f>
        <v>0</v>
      </c>
      <c r="YL105" s="44">
        <f t="shared" si="4245"/>
        <v>0</v>
      </c>
      <c r="YM105" s="44">
        <f t="shared" si="4246"/>
        <v>0</v>
      </c>
      <c r="YN105" s="44">
        <f>VLOOKUP($C105,факт!$D$8:$JF$250,243,0)</f>
        <v>0</v>
      </c>
      <c r="YO105" s="44">
        <f>VLOOKUP($C105,факт!$D$8:$JF$250,244,0)</f>
        <v>0</v>
      </c>
      <c r="YP105" s="44">
        <f>VLOOKUP($C105,факт!$D$8:$JF$250,245,0)</f>
        <v>0</v>
      </c>
      <c r="YQ105" s="44">
        <f>VLOOKUP($C105,факт!$D$8:$JF$250,246,0)</f>
        <v>0</v>
      </c>
      <c r="YR105" s="44">
        <f>VLOOKUP($C105,факт!$D$8:$JF$250,247,0)</f>
        <v>0</v>
      </c>
      <c r="YS105" s="44">
        <f>VLOOKUP($C105,факт!$D$8:$JF$250,248,0)</f>
        <v>0</v>
      </c>
      <c r="YT105" s="44">
        <f t="shared" si="3922"/>
        <v>0</v>
      </c>
      <c r="YU105" s="44">
        <f t="shared" si="3923"/>
        <v>0</v>
      </c>
      <c r="YV105" s="44">
        <f t="shared" si="3924"/>
        <v>0</v>
      </c>
      <c r="YW105" s="44">
        <f t="shared" si="4247"/>
        <v>0</v>
      </c>
      <c r="YX105" s="44">
        <f t="shared" si="4248"/>
        <v>0</v>
      </c>
      <c r="YY105" s="44">
        <f>'СДП (план)'!CW106</f>
        <v>0</v>
      </c>
      <c r="YZ105" s="44">
        <f>'СДП (план)'!CX106</f>
        <v>0</v>
      </c>
      <c r="ZA105" s="44">
        <f t="shared" si="4249"/>
        <v>0</v>
      </c>
      <c r="ZB105" s="44">
        <f t="shared" si="4250"/>
        <v>0</v>
      </c>
      <c r="ZC105" s="44">
        <f>VLOOKUP($C105,факт!$D$8:$JF$250,249,0)</f>
        <v>0</v>
      </c>
      <c r="ZD105" s="44">
        <f>VLOOKUP($C105,факт!$D$8:$JF$250,250,0)</f>
        <v>0</v>
      </c>
      <c r="ZE105" s="44">
        <f>VLOOKUP($C105,факт!$D$8:$JF$250,251,0)</f>
        <v>0</v>
      </c>
      <c r="ZF105" s="44">
        <f>VLOOKUP($C105,факт!$D$8:$JF$250,252,0)</f>
        <v>0</v>
      </c>
      <c r="ZG105" s="44">
        <f>VLOOKUP($C105,факт!$D$8:$JF$250,253,0)</f>
        <v>0</v>
      </c>
      <c r="ZH105" s="44">
        <f>VLOOKUP($C105,факт!$D$8:$JF$250,254,0)</f>
        <v>0</v>
      </c>
      <c r="ZI105" s="44">
        <f t="shared" si="3927"/>
        <v>0</v>
      </c>
      <c r="ZJ105" s="44">
        <f t="shared" si="3928"/>
        <v>0</v>
      </c>
      <c r="ZK105" s="44">
        <f t="shared" si="3929"/>
        <v>0</v>
      </c>
      <c r="ZL105" s="44">
        <f t="shared" si="3930"/>
        <v>0</v>
      </c>
      <c r="ZM105" s="44">
        <f t="shared" si="3699"/>
        <v>0</v>
      </c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9">
        <f t="shared" si="3700"/>
        <v>1</v>
      </c>
      <c r="AAD105" s="49">
        <f t="shared" si="3701"/>
        <v>123463.51415999999</v>
      </c>
      <c r="AAE105" s="49">
        <f t="shared" si="3702"/>
        <v>0.5</v>
      </c>
      <c r="AAF105" s="49">
        <f t="shared" si="3703"/>
        <v>61731.757079999996</v>
      </c>
      <c r="AAG105" s="49">
        <f t="shared" si="3704"/>
        <v>1</v>
      </c>
      <c r="AAH105" s="49">
        <f t="shared" si="3705"/>
        <v>123463.51</v>
      </c>
      <c r="AAI105" s="49">
        <f t="shared" si="3706"/>
        <v>28</v>
      </c>
      <c r="AAJ105" s="49">
        <f t="shared" si="3707"/>
        <v>0</v>
      </c>
      <c r="AAK105" s="49">
        <f t="shared" si="3708"/>
        <v>0</v>
      </c>
      <c r="AAL105" s="49">
        <f t="shared" si="3709"/>
        <v>0</v>
      </c>
      <c r="AAM105" s="49">
        <f t="shared" si="3710"/>
        <v>6.58</v>
      </c>
      <c r="AAN105" s="49">
        <f t="shared" si="3711"/>
        <v>3.29</v>
      </c>
      <c r="AAO105" s="49">
        <f t="shared" si="3712"/>
        <v>6.58</v>
      </c>
      <c r="AAP105" s="44">
        <f t="shared" si="4251"/>
        <v>0.5</v>
      </c>
      <c r="AAQ105" s="44">
        <f t="shared" si="4252"/>
        <v>61731.752919999999</v>
      </c>
    </row>
    <row r="106" spans="1:719" s="33" customFormat="1" ht="10.5" customHeight="1" x14ac:dyDescent="0.25">
      <c r="A106" s="199"/>
      <c r="B106" s="233">
        <v>78</v>
      </c>
      <c r="C106" s="652" t="s">
        <v>613</v>
      </c>
      <c r="D106" s="654" t="s">
        <v>614</v>
      </c>
      <c r="E106" s="156">
        <v>15030</v>
      </c>
      <c r="F106" s="327">
        <v>4.04</v>
      </c>
      <c r="G106" s="302">
        <v>6.0199999999999997E-2</v>
      </c>
      <c r="H106" s="19">
        <v>1</v>
      </c>
      <c r="I106" s="210"/>
      <c r="J106" s="210"/>
      <c r="K106" s="222">
        <v>1.4</v>
      </c>
      <c r="L106" s="222">
        <v>1.68</v>
      </c>
      <c r="M106" s="222">
        <v>2.23</v>
      </c>
      <c r="N106" s="223">
        <v>2.57</v>
      </c>
      <c r="O106" s="45">
        <f>'СДП (план)'!O107</f>
        <v>0</v>
      </c>
      <c r="P106" s="45">
        <f>'СДП (план)'!P107</f>
        <v>0</v>
      </c>
      <c r="Q106" s="44">
        <f t="shared" si="4091"/>
        <v>0</v>
      </c>
      <c r="R106" s="44">
        <f t="shared" si="4092"/>
        <v>0</v>
      </c>
      <c r="S106" s="44">
        <f>VLOOKUP($C106,факт!$D$8:$JF$250,39,0)</f>
        <v>2</v>
      </c>
      <c r="T106" s="44">
        <f>VLOOKUP($C106,факт!$D$8:$JF$250,40,0)</f>
        <v>124366.74</v>
      </c>
      <c r="U106" s="44">
        <f>VLOOKUP($C106,факт!$D$8:$JF$250,41,0)</f>
        <v>7</v>
      </c>
      <c r="V106" s="44">
        <f>VLOOKUP($C106,факт!$D$8:$JF$250,42,0)</f>
        <v>0</v>
      </c>
      <c r="W106" s="44">
        <f>VLOOKUP($C106,факт!$D$8:$JF$250,43,0)</f>
        <v>0</v>
      </c>
      <c r="X106" s="44">
        <f>VLOOKUP($C106,факт!$D$8:$JF$250,44,0)</f>
        <v>0</v>
      </c>
      <c r="Y106" s="44">
        <f t="shared" si="3715"/>
        <v>0</v>
      </c>
      <c r="Z106" s="44">
        <f t="shared" si="3716"/>
        <v>0</v>
      </c>
      <c r="AA106" s="44">
        <f t="shared" si="3717"/>
        <v>8.08</v>
      </c>
      <c r="AB106" s="44">
        <f t="shared" si="4093"/>
        <v>2</v>
      </c>
      <c r="AC106" s="44">
        <f t="shared" si="4094"/>
        <v>124366.74</v>
      </c>
      <c r="AD106" s="155">
        <f>'СДП (план)'!Q107</f>
        <v>0</v>
      </c>
      <c r="AE106" s="155">
        <f>'СДП (план)'!R107</f>
        <v>0</v>
      </c>
      <c r="AF106" s="44">
        <f t="shared" si="4095"/>
        <v>0</v>
      </c>
      <c r="AG106" s="44">
        <f t="shared" si="4096"/>
        <v>0</v>
      </c>
      <c r="AH106" s="44">
        <f>VLOOKUP($C106,факт!$D$8:$JF$250,21,0)</f>
        <v>0</v>
      </c>
      <c r="AI106" s="44">
        <f>VLOOKUP($C106,факт!$D$8:$JF$250,22,0)</f>
        <v>0</v>
      </c>
      <c r="AJ106" s="44">
        <f>VLOOKUP($C106,факт!$D$8:$JF$250,23,0)</f>
        <v>0</v>
      </c>
      <c r="AK106" s="44">
        <f>VLOOKUP($C106,факт!$D$8:$JF$250,24,0)</f>
        <v>0</v>
      </c>
      <c r="AL106" s="44">
        <f>VLOOKUP($C106,факт!$D$8:$JF$250,25,0)</f>
        <v>0</v>
      </c>
      <c r="AM106" s="44">
        <f>VLOOKUP($C106,факт!$D$8:$JF$250,26,0)</f>
        <v>0</v>
      </c>
      <c r="AN106" s="44">
        <f t="shared" si="3399"/>
        <v>0</v>
      </c>
      <c r="AO106" s="44">
        <f t="shared" si="3400"/>
        <v>0</v>
      </c>
      <c r="AP106" s="44">
        <f t="shared" si="3401"/>
        <v>0</v>
      </c>
      <c r="AQ106" s="44">
        <f t="shared" si="3402"/>
        <v>0</v>
      </c>
      <c r="AR106" s="44">
        <f t="shared" si="3403"/>
        <v>0</v>
      </c>
      <c r="AS106" s="45">
        <f>'СДП (план)'!S107</f>
        <v>0</v>
      </c>
      <c r="AT106" s="44">
        <f>'СДП (план)'!T107</f>
        <v>0</v>
      </c>
      <c r="AU106" s="44">
        <f t="shared" si="4097"/>
        <v>0</v>
      </c>
      <c r="AV106" s="44">
        <f t="shared" si="4098"/>
        <v>0</v>
      </c>
      <c r="AW106" s="44">
        <f>VLOOKUP($C106,факт!$D$8:$JF$250,3,0)</f>
        <v>0</v>
      </c>
      <c r="AX106" s="44">
        <f>VLOOKUP($C106,факт!$D$8:$JF$250,4,0)</f>
        <v>0</v>
      </c>
      <c r="AY106" s="44">
        <f>VLOOKUP($C106,факт!$D$8:$JF$250,5,0)</f>
        <v>0</v>
      </c>
      <c r="AZ106" s="44">
        <f>VLOOKUP($C106,факт!$D$8:$JF$250,6,0)</f>
        <v>0</v>
      </c>
      <c r="BA106" s="44">
        <f>VLOOKUP($C106,факт!$D$8:$JF$250,7,0)</f>
        <v>0</v>
      </c>
      <c r="BB106" s="44">
        <f>VLOOKUP($C106,факт!$D$8:$JF$250,8,0)</f>
        <v>0</v>
      </c>
      <c r="BC106" s="44">
        <f t="shared" si="3721"/>
        <v>0</v>
      </c>
      <c r="BD106" s="44">
        <f t="shared" si="3722"/>
        <v>0</v>
      </c>
      <c r="BE106" s="44">
        <f t="shared" si="3723"/>
        <v>0</v>
      </c>
      <c r="BF106" s="44">
        <f t="shared" si="4099"/>
        <v>0</v>
      </c>
      <c r="BG106" s="44">
        <f t="shared" si="4100"/>
        <v>0</v>
      </c>
      <c r="BH106" s="90">
        <f>'СДП (план)'!U107</f>
        <v>0</v>
      </c>
      <c r="BI106" s="3">
        <f>'СДП (план)'!V107</f>
        <v>0</v>
      </c>
      <c r="BJ106" s="44">
        <f t="shared" si="4101"/>
        <v>0</v>
      </c>
      <c r="BK106" s="44">
        <f t="shared" si="4102"/>
        <v>0</v>
      </c>
      <c r="BL106" s="44">
        <f>VLOOKUP($C106,факт!$D$8:$JF$250,27,0)</f>
        <v>0</v>
      </c>
      <c r="BM106" s="44">
        <f>VLOOKUP($C106,факт!$D$8:$JF$250,28,0)</f>
        <v>0</v>
      </c>
      <c r="BN106" s="44">
        <f>VLOOKUP($C106,факт!$D$8:$JF$250,29,0)</f>
        <v>0</v>
      </c>
      <c r="BO106" s="44">
        <f>VLOOKUP($C106,факт!$D$8:$JF$250,30,0)</f>
        <v>0</v>
      </c>
      <c r="BP106" s="44">
        <f>VLOOKUP($C106,факт!$D$8:$JF$250,31,0)</f>
        <v>0</v>
      </c>
      <c r="BQ106" s="44">
        <f>VLOOKUP($C106,факт!$D$8:$JF$250,32,0)</f>
        <v>0</v>
      </c>
      <c r="BR106" s="44">
        <f t="shared" si="3727"/>
        <v>0</v>
      </c>
      <c r="BS106" s="44">
        <f t="shared" si="3728"/>
        <v>0</v>
      </c>
      <c r="BT106" s="44">
        <f t="shared" si="3729"/>
        <v>0</v>
      </c>
      <c r="BU106" s="44">
        <f t="shared" si="3416"/>
        <v>0</v>
      </c>
      <c r="BV106" s="44">
        <f t="shared" si="3417"/>
        <v>0</v>
      </c>
      <c r="BW106" s="45">
        <f>'СДП (план)'!W107</f>
        <v>0</v>
      </c>
      <c r="BX106" s="44">
        <f>'СДП (план)'!X107</f>
        <v>0</v>
      </c>
      <c r="BY106" s="44">
        <f t="shared" si="4103"/>
        <v>0</v>
      </c>
      <c r="BZ106" s="44">
        <f t="shared" si="4104"/>
        <v>0</v>
      </c>
      <c r="CA106" s="44">
        <f>VLOOKUP($C106,факт!$D$8:$JF$250,9,0)</f>
        <v>0</v>
      </c>
      <c r="CB106" s="44">
        <f>VLOOKUP($C106,факт!$D$8:$JF$250,10,0)</f>
        <v>0</v>
      </c>
      <c r="CC106" s="44">
        <f>VLOOKUP($C106,факт!$D$8:$JF$250,11,0)</f>
        <v>0</v>
      </c>
      <c r="CD106" s="44">
        <f>VLOOKUP($C106,факт!$D$8:$JF$250,12,0)</f>
        <v>0</v>
      </c>
      <c r="CE106" s="44">
        <f>VLOOKUP($C106,факт!$D$8:$JF$250,13,0)</f>
        <v>0</v>
      </c>
      <c r="CF106" s="44">
        <f>VLOOKUP($C106,факт!$D$8:$JF$250,14,0)</f>
        <v>0</v>
      </c>
      <c r="CG106" s="44">
        <f t="shared" si="3731"/>
        <v>0</v>
      </c>
      <c r="CH106" s="44">
        <f t="shared" si="3732"/>
        <v>0</v>
      </c>
      <c r="CI106" s="44">
        <f t="shared" si="3733"/>
        <v>0</v>
      </c>
      <c r="CJ106" s="44">
        <f t="shared" si="4105"/>
        <v>0</v>
      </c>
      <c r="CK106" s="44">
        <f t="shared" si="4106"/>
        <v>0</v>
      </c>
      <c r="CL106" s="47">
        <f>'СДП (план)'!Y107</f>
        <v>0</v>
      </c>
      <c r="CM106" s="44">
        <f>'СДП (план)'!Z107</f>
        <v>0</v>
      </c>
      <c r="CN106" s="44">
        <f t="shared" si="4107"/>
        <v>0</v>
      </c>
      <c r="CO106" s="44">
        <f t="shared" si="4108"/>
        <v>0</v>
      </c>
      <c r="CP106" s="44">
        <f>VLOOKUP($C106,факт!$D$8:$JF$250,33,0)</f>
        <v>0</v>
      </c>
      <c r="CQ106" s="44">
        <f>VLOOKUP($C106,факт!$D$8:$JF$250,34,0)</f>
        <v>0</v>
      </c>
      <c r="CR106" s="44">
        <f>VLOOKUP($C106,факт!$D$8:$JF$250,35,0)</f>
        <v>0</v>
      </c>
      <c r="CS106" s="44">
        <f>VLOOKUP($C106,факт!$D$8:$JF$250,36,0)</f>
        <v>0</v>
      </c>
      <c r="CT106" s="44">
        <f>VLOOKUP($C106,факт!$D$8:$JF$250,37,0)</f>
        <v>0</v>
      </c>
      <c r="CU106" s="44">
        <f>VLOOKUP($C106,факт!$D$8:$JF$250,38,0)</f>
        <v>0</v>
      </c>
      <c r="CV106" s="44">
        <f t="shared" si="3736"/>
        <v>0</v>
      </c>
      <c r="CW106" s="44">
        <f t="shared" si="3737"/>
        <v>0</v>
      </c>
      <c r="CX106" s="44">
        <f t="shared" si="3738"/>
        <v>0</v>
      </c>
      <c r="CY106" s="44">
        <f t="shared" si="4109"/>
        <v>0</v>
      </c>
      <c r="CZ106" s="44">
        <f t="shared" si="4110"/>
        <v>0</v>
      </c>
      <c r="DA106" s="46">
        <f>'СДП (план)'!AA107</f>
        <v>0</v>
      </c>
      <c r="DB106" s="46">
        <f>'СДП (план)'!AB107</f>
        <v>0</v>
      </c>
      <c r="DC106" s="44">
        <f t="shared" si="4111"/>
        <v>0</v>
      </c>
      <c r="DD106" s="44">
        <f t="shared" si="4112"/>
        <v>0</v>
      </c>
      <c r="DE106" s="44">
        <f>VLOOKUP($C106,факт!$D$8:$JF$250,45,0)</f>
        <v>0</v>
      </c>
      <c r="DF106" s="44">
        <f>VLOOKUP($C106,факт!$D$8:$JF$250,46,0)</f>
        <v>0</v>
      </c>
      <c r="DG106" s="44">
        <f>VLOOKUP($C106,факт!$D$8:$JF$250,47,0)</f>
        <v>0</v>
      </c>
      <c r="DH106" s="44">
        <f>VLOOKUP($C106,факт!$D$8:$JF$250,48,0)</f>
        <v>0</v>
      </c>
      <c r="DI106" s="44">
        <f>VLOOKUP($C106,факт!$D$8:$JF$250,49,0)</f>
        <v>0</v>
      </c>
      <c r="DJ106" s="44">
        <f>VLOOKUP($C106,факт!$D$8:$JF$250,50,0)</f>
        <v>0</v>
      </c>
      <c r="DK106" s="44">
        <f t="shared" si="3741"/>
        <v>0</v>
      </c>
      <c r="DL106" s="44">
        <f t="shared" si="3742"/>
        <v>0</v>
      </c>
      <c r="DM106" s="44">
        <f t="shared" si="3743"/>
        <v>0</v>
      </c>
      <c r="DN106" s="44">
        <f t="shared" si="4113"/>
        <v>0</v>
      </c>
      <c r="DO106" s="44">
        <f t="shared" si="4114"/>
        <v>0</v>
      </c>
      <c r="DP106" s="5">
        <f>'СДП (план)'!AC107</f>
        <v>0</v>
      </c>
      <c r="DQ106" s="3">
        <f>'СДП (план)'!AD107</f>
        <v>0</v>
      </c>
      <c r="DR106" s="44">
        <f t="shared" si="4115"/>
        <v>0</v>
      </c>
      <c r="DS106" s="44">
        <f t="shared" si="4116"/>
        <v>0</v>
      </c>
      <c r="DT106" s="44">
        <f>VLOOKUP($C106,факт!$D$8:$JF$250,231,0)</f>
        <v>0</v>
      </c>
      <c r="DU106" s="44">
        <f>VLOOKUP($C106,факт!$D$8:$JF$250,232,0)</f>
        <v>0</v>
      </c>
      <c r="DV106" s="44">
        <f>VLOOKUP($C106,факт!$D$8:$JF$250,233,0)</f>
        <v>0</v>
      </c>
      <c r="DW106" s="44">
        <f>VLOOKUP($C106,факт!$D$8:$JF$250,234,0)</f>
        <v>0</v>
      </c>
      <c r="DX106" s="44">
        <f>VLOOKUP($C106,факт!$D$8:$JF$250,235,0)</f>
        <v>0</v>
      </c>
      <c r="DY106" s="44">
        <f>VLOOKUP($C106,факт!$D$8:$JF$250,236,0)</f>
        <v>0</v>
      </c>
      <c r="DZ106" s="44">
        <f t="shared" si="3746"/>
        <v>0</v>
      </c>
      <c r="EA106" s="44">
        <f t="shared" si="3747"/>
        <v>0</v>
      </c>
      <c r="EB106" s="44">
        <f t="shared" si="3748"/>
        <v>0</v>
      </c>
      <c r="EC106" s="44">
        <f t="shared" si="4117"/>
        <v>0</v>
      </c>
      <c r="ED106" s="44">
        <f t="shared" si="4118"/>
        <v>0</v>
      </c>
      <c r="EE106" s="44">
        <f>'СДП (план)'!CY107</f>
        <v>0</v>
      </c>
      <c r="EF106" s="44">
        <f>'СДП (план)'!CZ107</f>
        <v>0</v>
      </c>
      <c r="EG106" s="44">
        <f t="shared" si="4119"/>
        <v>0</v>
      </c>
      <c r="EH106" s="44">
        <f t="shared" si="4120"/>
        <v>0</v>
      </c>
      <c r="EI106" s="44"/>
      <c r="EJ106" s="44"/>
      <c r="EK106" s="44"/>
      <c r="EL106" s="44"/>
      <c r="EM106" s="44"/>
      <c r="EN106" s="44"/>
      <c r="EO106" s="44"/>
      <c r="EP106" s="44"/>
      <c r="EQ106" s="44"/>
      <c r="ER106" s="44"/>
      <c r="ES106" s="44"/>
      <c r="ET106" s="45">
        <f>'СДП (план)'!AE107</f>
        <v>0</v>
      </c>
      <c r="EU106" s="44">
        <f>'СДП (план)'!AF107</f>
        <v>0</v>
      </c>
      <c r="EV106" s="44">
        <f t="shared" si="4121"/>
        <v>0</v>
      </c>
      <c r="EW106" s="44">
        <f t="shared" si="4122"/>
        <v>0</v>
      </c>
      <c r="EX106" s="44">
        <f>VLOOKUP($C106,факт!$D$8:$JF$250,159,0)</f>
        <v>0</v>
      </c>
      <c r="EY106" s="44">
        <f>VLOOKUP($C106,факт!$D$8:$JF$250,160,0)</f>
        <v>0</v>
      </c>
      <c r="EZ106" s="44">
        <f>VLOOKUP($C106,факт!$D$8:$JF$250,161,0)</f>
        <v>0</v>
      </c>
      <c r="FA106" s="44">
        <f>VLOOKUP($C106,факт!$D$8:$JF$250,162,0)</f>
        <v>0</v>
      </c>
      <c r="FB106" s="44">
        <f>VLOOKUP($C106,факт!$D$8:$JF$250,163,0)</f>
        <v>0</v>
      </c>
      <c r="FC106" s="44">
        <f>VLOOKUP($C106,факт!$D$8:$JF$250,164,0)</f>
        <v>0</v>
      </c>
      <c r="FD106" s="44">
        <f t="shared" si="3753"/>
        <v>0</v>
      </c>
      <c r="FE106" s="44">
        <f t="shared" si="3754"/>
        <v>0</v>
      </c>
      <c r="FF106" s="44">
        <f t="shared" si="3755"/>
        <v>0</v>
      </c>
      <c r="FG106" s="44">
        <f t="shared" si="3756"/>
        <v>0</v>
      </c>
      <c r="FH106" s="44">
        <f t="shared" si="3454"/>
        <v>0</v>
      </c>
      <c r="FI106" s="5">
        <f>'СДП (план)'!AG107</f>
        <v>0</v>
      </c>
      <c r="FJ106" s="3">
        <f>'СДП (план)'!AH107</f>
        <v>0</v>
      </c>
      <c r="FK106" s="44">
        <f t="shared" si="4123"/>
        <v>0</v>
      </c>
      <c r="FL106" s="44">
        <f t="shared" si="4124"/>
        <v>0</v>
      </c>
      <c r="FM106" s="44">
        <f>VLOOKUP($C106,факт!$D$8:$JF$250,165,0)</f>
        <v>0</v>
      </c>
      <c r="FN106" s="44">
        <f>VLOOKUP($C106,факт!$D$8:$JF$250,166,0)</f>
        <v>0</v>
      </c>
      <c r="FO106" s="44">
        <f>VLOOKUP($C106,факт!$D$8:$JF$250,167,0)</f>
        <v>0</v>
      </c>
      <c r="FP106" s="44">
        <f>VLOOKUP($C106,факт!$D$8:$JF$250,168,0)</f>
        <v>0</v>
      </c>
      <c r="FQ106" s="44">
        <f>VLOOKUP($C106,факт!$D$8:$JF$250,169,0)</f>
        <v>0</v>
      </c>
      <c r="FR106" s="44">
        <f>VLOOKUP($C106,факт!$D$8:$JF$250,170,0)</f>
        <v>0</v>
      </c>
      <c r="FS106" s="44">
        <f t="shared" si="3758"/>
        <v>0</v>
      </c>
      <c r="FT106" s="44">
        <f t="shared" si="3759"/>
        <v>0</v>
      </c>
      <c r="FU106" s="44">
        <f t="shared" si="3760"/>
        <v>0</v>
      </c>
      <c r="FV106" s="44">
        <f t="shared" si="4125"/>
        <v>0</v>
      </c>
      <c r="FW106" s="44">
        <f t="shared" si="4126"/>
        <v>0</v>
      </c>
      <c r="FX106" s="5">
        <f>'СДП (план)'!AI107</f>
        <v>0</v>
      </c>
      <c r="FY106" s="3">
        <f>'СДП (план)'!AJ107</f>
        <v>0</v>
      </c>
      <c r="FZ106" s="44">
        <f t="shared" si="4127"/>
        <v>0</v>
      </c>
      <c r="GA106" s="44">
        <f t="shared" si="4128"/>
        <v>0</v>
      </c>
      <c r="GB106" s="44">
        <f>VLOOKUP($C106,факт!$D$8:$JF$250,219,0)</f>
        <v>0</v>
      </c>
      <c r="GC106" s="44">
        <f>VLOOKUP($C106,факт!$D$8:$JF$250,220,0)</f>
        <v>0</v>
      </c>
      <c r="GD106" s="44">
        <f>VLOOKUP($C106,факт!$D$8:$JF$250,221,0)</f>
        <v>0</v>
      </c>
      <c r="GE106" s="44">
        <f>VLOOKUP($C106,факт!$D$8:$JF$250,222,0)</f>
        <v>0</v>
      </c>
      <c r="GF106" s="44">
        <f>VLOOKUP($C106,факт!$D$8:$JF$250,223,0)</f>
        <v>0</v>
      </c>
      <c r="GG106" s="44">
        <f>VLOOKUP($C106,факт!$D$8:$JF$250,224,0)</f>
        <v>0</v>
      </c>
      <c r="GH106" s="44">
        <f t="shared" si="3464"/>
        <v>0</v>
      </c>
      <c r="GI106" s="44">
        <f t="shared" si="3465"/>
        <v>0</v>
      </c>
      <c r="GJ106" s="44">
        <f t="shared" si="3466"/>
        <v>0</v>
      </c>
      <c r="GK106" s="44">
        <f t="shared" si="3467"/>
        <v>0</v>
      </c>
      <c r="GL106" s="44">
        <f t="shared" si="3468"/>
        <v>0</v>
      </c>
      <c r="GM106" s="45">
        <f>'СДП (план)'!AK107</f>
        <v>0</v>
      </c>
      <c r="GN106" s="44">
        <f>'СДП (план)'!AL107</f>
        <v>0</v>
      </c>
      <c r="GO106" s="44">
        <f t="shared" si="4129"/>
        <v>0</v>
      </c>
      <c r="GP106" s="44">
        <f t="shared" si="4130"/>
        <v>0</v>
      </c>
      <c r="GQ106" s="44">
        <f>VLOOKUP($C106,факт!$D$8:$JF$250,237,0)</f>
        <v>0</v>
      </c>
      <c r="GR106" s="44">
        <f>VLOOKUP($C106,факт!$D$8:$JF$250,238,0)</f>
        <v>0</v>
      </c>
      <c r="GS106" s="44">
        <f>VLOOKUP($C106,факт!$D$8:$JF$250,239,0)</f>
        <v>0</v>
      </c>
      <c r="GT106" s="44">
        <f>VLOOKUP($C106,факт!$D$8:$JF$250,240,0)</f>
        <v>0</v>
      </c>
      <c r="GU106" s="44">
        <f>VLOOKUP($C106,факт!$D$8:$JF$250,241,0)</f>
        <v>0</v>
      </c>
      <c r="GV106" s="44">
        <f>VLOOKUP($C106,факт!$D$8:$JF$250,242,0)</f>
        <v>0</v>
      </c>
      <c r="GW106" s="44">
        <f t="shared" si="3765"/>
        <v>0</v>
      </c>
      <c r="GX106" s="44">
        <f t="shared" si="3766"/>
        <v>0</v>
      </c>
      <c r="GY106" s="44">
        <f t="shared" si="3767"/>
        <v>0</v>
      </c>
      <c r="GZ106" s="44">
        <f t="shared" si="4131"/>
        <v>0</v>
      </c>
      <c r="HA106" s="44">
        <f t="shared" si="4132"/>
        <v>0</v>
      </c>
      <c r="HB106" s="46">
        <f>'СДП (план)'!AM107</f>
        <v>0</v>
      </c>
      <c r="HC106" s="127">
        <f>'СДП (план)'!AN107</f>
        <v>0</v>
      </c>
      <c r="HD106" s="44">
        <f t="shared" si="4133"/>
        <v>0</v>
      </c>
      <c r="HE106" s="44">
        <f t="shared" si="4134"/>
        <v>0</v>
      </c>
      <c r="HF106" s="44"/>
      <c r="HG106" s="44"/>
      <c r="HH106" s="44"/>
      <c r="HI106" s="44"/>
      <c r="HJ106" s="44"/>
      <c r="HK106" s="44"/>
      <c r="HL106" s="44">
        <f t="shared" si="3770"/>
        <v>0</v>
      </c>
      <c r="HM106" s="44">
        <f t="shared" si="3771"/>
        <v>0</v>
      </c>
      <c r="HN106" s="44">
        <f t="shared" si="3772"/>
        <v>0</v>
      </c>
      <c r="HO106" s="44">
        <f t="shared" si="4135"/>
        <v>0</v>
      </c>
      <c r="HP106" s="44">
        <f t="shared" si="4136"/>
        <v>0</v>
      </c>
      <c r="HQ106" s="45">
        <f>'СДП (план)'!AO107</f>
        <v>0</v>
      </c>
      <c r="HR106" s="44">
        <f>'СДП (план)'!AP107</f>
        <v>0</v>
      </c>
      <c r="HS106" s="44">
        <f t="shared" si="4137"/>
        <v>0</v>
      </c>
      <c r="HT106" s="44">
        <f t="shared" si="4138"/>
        <v>0</v>
      </c>
      <c r="HU106" s="44">
        <f>VLOOKUP($C106,факт!$D$8:$JF$250,171,0)</f>
        <v>0</v>
      </c>
      <c r="HV106" s="44">
        <f>VLOOKUP($C106,факт!$D$8:$JF$250,172,0)</f>
        <v>0</v>
      </c>
      <c r="HW106" s="44">
        <f>VLOOKUP($C106,факт!$D$8:$JF$250,173,0)</f>
        <v>0</v>
      </c>
      <c r="HX106" s="44">
        <f>VLOOKUP($C106,факт!$D$8:$JF$250,174,0)</f>
        <v>0</v>
      </c>
      <c r="HY106" s="44">
        <f>VLOOKUP($C106,факт!$D$8:$JF$250,175,0)</f>
        <v>0</v>
      </c>
      <c r="HZ106" s="44">
        <f>VLOOKUP($C106,факт!$D$8:$JF$250,176,0)</f>
        <v>0</v>
      </c>
      <c r="IA106" s="44">
        <f t="shared" si="3775"/>
        <v>0</v>
      </c>
      <c r="IB106" s="44">
        <f t="shared" si="3776"/>
        <v>0</v>
      </c>
      <c r="IC106" s="44">
        <f t="shared" si="3777"/>
        <v>0</v>
      </c>
      <c r="ID106" s="44">
        <f t="shared" si="4139"/>
        <v>0</v>
      </c>
      <c r="IE106" s="44">
        <f t="shared" si="4140"/>
        <v>0</v>
      </c>
      <c r="IF106" s="45">
        <f>'СДП (план)'!AQ107</f>
        <v>0</v>
      </c>
      <c r="IG106" s="44">
        <f>'СДП (план)'!AR107</f>
        <v>0</v>
      </c>
      <c r="IH106" s="44">
        <f t="shared" si="4141"/>
        <v>0</v>
      </c>
      <c r="II106" s="44">
        <f t="shared" si="4142"/>
        <v>0</v>
      </c>
      <c r="IJ106" s="44"/>
      <c r="IK106" s="44"/>
      <c r="IL106" s="44"/>
      <c r="IM106" s="44"/>
      <c r="IN106" s="44"/>
      <c r="IO106" s="44"/>
      <c r="IP106" s="44">
        <f t="shared" si="3780"/>
        <v>0</v>
      </c>
      <c r="IQ106" s="44">
        <f t="shared" si="3781"/>
        <v>0</v>
      </c>
      <c r="IR106" s="44">
        <f t="shared" si="3782"/>
        <v>0</v>
      </c>
      <c r="IS106" s="44">
        <f t="shared" si="4143"/>
        <v>0</v>
      </c>
      <c r="IT106" s="44">
        <f t="shared" si="4144"/>
        <v>0</v>
      </c>
      <c r="IU106" s="45">
        <f>'СДП (план)'!AS107</f>
        <v>0</v>
      </c>
      <c r="IV106" s="44">
        <f>'СДП (план)'!AT107</f>
        <v>0</v>
      </c>
      <c r="IW106" s="44">
        <f t="shared" si="4145"/>
        <v>0</v>
      </c>
      <c r="IX106" s="44">
        <f t="shared" si="4146"/>
        <v>0</v>
      </c>
      <c r="IY106" s="44">
        <f>VLOOKUP($C106,факт!$D$8:$JF$250,183,0)</f>
        <v>0</v>
      </c>
      <c r="IZ106" s="44">
        <f>VLOOKUP($C106,факт!$D$8:$JF$250,184,0)</f>
        <v>0</v>
      </c>
      <c r="JA106" s="44">
        <f>VLOOKUP($C106,факт!$D$8:$JF$250,185,0)</f>
        <v>0</v>
      </c>
      <c r="JB106" s="44">
        <f>VLOOKUP($C106,факт!$D$8:$JF$250,186,0)</f>
        <v>0</v>
      </c>
      <c r="JC106" s="44">
        <f>VLOOKUP($C106,факт!$D$8:$JF$250,187,0)</f>
        <v>0</v>
      </c>
      <c r="JD106" s="44">
        <f>VLOOKUP($C106,факт!$D$8:$JF$250,188,0)</f>
        <v>0</v>
      </c>
      <c r="JE106" s="44">
        <f t="shared" si="3785"/>
        <v>0</v>
      </c>
      <c r="JF106" s="44">
        <f t="shared" si="3786"/>
        <v>0</v>
      </c>
      <c r="JG106" s="44">
        <f t="shared" si="3787"/>
        <v>0</v>
      </c>
      <c r="JH106" s="44">
        <f t="shared" si="4147"/>
        <v>0</v>
      </c>
      <c r="JI106" s="44">
        <f t="shared" si="4148"/>
        <v>0</v>
      </c>
      <c r="JJ106" s="5">
        <f>'СДП (план)'!AU107</f>
        <v>0</v>
      </c>
      <c r="JK106" s="3">
        <f>'СДП (план)'!AV107</f>
        <v>0</v>
      </c>
      <c r="JL106" s="44">
        <f t="shared" si="4149"/>
        <v>0</v>
      </c>
      <c r="JM106" s="44">
        <f t="shared" si="4150"/>
        <v>0</v>
      </c>
      <c r="JN106" s="44">
        <f>VLOOKUP($C106,факт!$D$8:$JF$250,189,0)</f>
        <v>0</v>
      </c>
      <c r="JO106" s="44">
        <f>VLOOKUP($C106,факт!$D$8:$JF$250,190,0)</f>
        <v>0</v>
      </c>
      <c r="JP106" s="44">
        <f>VLOOKUP($C106,факт!$D$8:$JF$250,191,0)</f>
        <v>0</v>
      </c>
      <c r="JQ106" s="44">
        <f>VLOOKUP($C106,факт!$D$8:$JF$250,192,0)</f>
        <v>0</v>
      </c>
      <c r="JR106" s="44">
        <f>VLOOKUP($C106,факт!$D$8:$JF$250,193,0)</f>
        <v>0</v>
      </c>
      <c r="JS106" s="44">
        <f>VLOOKUP($C106,факт!$D$8:$JF$250,194,0)</f>
        <v>0</v>
      </c>
      <c r="JT106" s="44">
        <f t="shared" si="3790"/>
        <v>0</v>
      </c>
      <c r="JU106" s="44">
        <f t="shared" si="3791"/>
        <v>0</v>
      </c>
      <c r="JV106" s="44">
        <f t="shared" si="3792"/>
        <v>0</v>
      </c>
      <c r="JW106" s="44">
        <f t="shared" si="4151"/>
        <v>0</v>
      </c>
      <c r="JX106" s="44">
        <f t="shared" si="4152"/>
        <v>0</v>
      </c>
      <c r="JY106" s="5">
        <f>'СДП (план)'!AW107</f>
        <v>0</v>
      </c>
      <c r="JZ106" s="3">
        <f>'СДП (план)'!AX107</f>
        <v>0</v>
      </c>
      <c r="KA106" s="44">
        <f t="shared" si="4153"/>
        <v>0</v>
      </c>
      <c r="KB106" s="44">
        <f t="shared" si="4154"/>
        <v>0</v>
      </c>
      <c r="KC106" s="44">
        <f>VLOOKUP($C106,факт!$D$8:$JF$250,177,0)</f>
        <v>0</v>
      </c>
      <c r="KD106" s="44">
        <f>VLOOKUP($C106,факт!$D$8:$JF$250,178,0)</f>
        <v>0</v>
      </c>
      <c r="KE106" s="44">
        <f>VLOOKUP($C106,факт!$D$8:$JF$250,179,0)</f>
        <v>0</v>
      </c>
      <c r="KF106" s="44">
        <f>VLOOKUP($C106,факт!$D$8:$JF$250,180,0)</f>
        <v>0</v>
      </c>
      <c r="KG106" s="44">
        <f>VLOOKUP($C106,факт!$D$8:$JF$250,181,0)</f>
        <v>0</v>
      </c>
      <c r="KH106" s="44">
        <f>VLOOKUP($C106,факт!$D$8:$JF$250,182,0)</f>
        <v>0</v>
      </c>
      <c r="KI106" s="44">
        <f t="shared" si="3795"/>
        <v>0</v>
      </c>
      <c r="KJ106" s="44">
        <f t="shared" si="3796"/>
        <v>0</v>
      </c>
      <c r="KK106" s="44">
        <f t="shared" si="3797"/>
        <v>0</v>
      </c>
      <c r="KL106" s="44">
        <f t="shared" si="4155"/>
        <v>0</v>
      </c>
      <c r="KM106" s="44">
        <f t="shared" si="4156"/>
        <v>0</v>
      </c>
      <c r="KN106" s="5">
        <f>'СДП (план)'!AY107</f>
        <v>0</v>
      </c>
      <c r="KO106" s="3">
        <f>'СДП (план)'!AZ107</f>
        <v>0</v>
      </c>
      <c r="KP106" s="44">
        <f t="shared" si="4157"/>
        <v>0</v>
      </c>
      <c r="KQ106" s="44">
        <f t="shared" si="4158"/>
        <v>0</v>
      </c>
      <c r="KR106" s="44"/>
      <c r="KS106" s="44"/>
      <c r="KT106" s="44"/>
      <c r="KU106" s="44"/>
      <c r="KV106" s="44"/>
      <c r="KW106" s="44"/>
      <c r="KX106" s="44">
        <f t="shared" si="3800"/>
        <v>0</v>
      </c>
      <c r="KY106" s="44">
        <f t="shared" si="3801"/>
        <v>0</v>
      </c>
      <c r="KZ106" s="44">
        <f t="shared" si="3802"/>
        <v>0</v>
      </c>
      <c r="LA106" s="44">
        <f t="shared" si="4159"/>
        <v>0</v>
      </c>
      <c r="LB106" s="44">
        <f t="shared" si="4160"/>
        <v>0</v>
      </c>
      <c r="LC106" s="45">
        <f>'СДП (план)'!BA107</f>
        <v>0</v>
      </c>
      <c r="LD106" s="44">
        <f>'СДП (план)'!BB107</f>
        <v>0</v>
      </c>
      <c r="LE106" s="44">
        <f t="shared" si="4161"/>
        <v>0</v>
      </c>
      <c r="LF106" s="44">
        <f t="shared" si="4162"/>
        <v>0</v>
      </c>
      <c r="LG106" s="44">
        <f>VLOOKUP($C106,факт!$D$8:$JF$250,111,0)</f>
        <v>0</v>
      </c>
      <c r="LH106" s="44">
        <f>VLOOKUP($C106,факт!$D$8:$JF$250,112,0)</f>
        <v>0</v>
      </c>
      <c r="LI106" s="44">
        <f>VLOOKUP($C106,факт!$D$8:$JF$250,113,0)</f>
        <v>0</v>
      </c>
      <c r="LJ106" s="44">
        <f>VLOOKUP($C106,факт!$D$8:$JF$250,114,0)</f>
        <v>0</v>
      </c>
      <c r="LK106" s="44">
        <f>VLOOKUP($C106,факт!$D$8:$JF$250,115,0)</f>
        <v>0</v>
      </c>
      <c r="LL106" s="44">
        <f>VLOOKUP($C106,факт!$D$8:$JF$250,116,0)</f>
        <v>0</v>
      </c>
      <c r="LM106" s="44">
        <f t="shared" si="3805"/>
        <v>0</v>
      </c>
      <c r="LN106" s="44">
        <f t="shared" si="3806"/>
        <v>0</v>
      </c>
      <c r="LO106" s="44">
        <f t="shared" si="3807"/>
        <v>0</v>
      </c>
      <c r="LP106" s="44">
        <f t="shared" si="4163"/>
        <v>0</v>
      </c>
      <c r="LQ106" s="44">
        <f t="shared" si="4164"/>
        <v>0</v>
      </c>
      <c r="LR106" s="45">
        <f>'СДП (план)'!BC107</f>
        <v>0</v>
      </c>
      <c r="LS106" s="44">
        <f>'СДП (план)'!BD107</f>
        <v>0</v>
      </c>
      <c r="LT106" s="44">
        <f t="shared" si="4165"/>
        <v>0</v>
      </c>
      <c r="LU106" s="44">
        <f t="shared" si="4166"/>
        <v>0</v>
      </c>
      <c r="LV106" s="44">
        <f>VLOOKUP($C106,факт!$D$8:$JF$250,117,0)</f>
        <v>0</v>
      </c>
      <c r="LW106" s="44">
        <f>VLOOKUP($C106,факт!$D$8:$JF$250,118,0)</f>
        <v>0</v>
      </c>
      <c r="LX106" s="44">
        <f>VLOOKUP($C106,факт!$D$8:$JF$250,119,0)</f>
        <v>0</v>
      </c>
      <c r="LY106" s="44">
        <f>VLOOKUP($C106,факт!$D$8:$JF$250,120,0)</f>
        <v>0</v>
      </c>
      <c r="LZ106" s="44">
        <f>VLOOKUP($C106,факт!$D$8:$JF$250,121,0)</f>
        <v>0</v>
      </c>
      <c r="MA106" s="44">
        <f>VLOOKUP($C106,факт!$D$8:$JF$250,122,0)</f>
        <v>0</v>
      </c>
      <c r="MB106" s="44">
        <f t="shared" si="3810"/>
        <v>0</v>
      </c>
      <c r="MC106" s="44">
        <f t="shared" si="3811"/>
        <v>0</v>
      </c>
      <c r="MD106" s="44">
        <f t="shared" si="3812"/>
        <v>0</v>
      </c>
      <c r="ME106" s="44">
        <f t="shared" si="4167"/>
        <v>0</v>
      </c>
      <c r="MF106" s="44">
        <f t="shared" si="4168"/>
        <v>0</v>
      </c>
      <c r="MG106" s="47">
        <f>'СДП (план)'!BE107</f>
        <v>0</v>
      </c>
      <c r="MH106" s="47">
        <f>'СДП (план)'!BF107</f>
        <v>0</v>
      </c>
      <c r="MI106" s="44">
        <f t="shared" si="4169"/>
        <v>0</v>
      </c>
      <c r="MJ106" s="44">
        <f t="shared" si="4170"/>
        <v>0</v>
      </c>
      <c r="MK106" s="44">
        <f>VLOOKUP($C106,факт!$D$8:$JF$250,63,0)</f>
        <v>0</v>
      </c>
      <c r="ML106" s="44">
        <f>VLOOKUP($C106,факт!$D$8:$JF$250,64,0)</f>
        <v>0</v>
      </c>
      <c r="MM106" s="44">
        <f>VLOOKUP($C106,факт!$D$8:$JF$250,65,0)</f>
        <v>0</v>
      </c>
      <c r="MN106" s="44">
        <f>VLOOKUP($C106,факт!$D$8:$JF$250,66,0)</f>
        <v>0</v>
      </c>
      <c r="MO106" s="44">
        <f>VLOOKUP($C106,факт!$D$8:$JF$250,67,0)</f>
        <v>0</v>
      </c>
      <c r="MP106" s="44">
        <f>VLOOKUP($C106,факт!$D$8:$JF$250,68,0)</f>
        <v>0</v>
      </c>
      <c r="MQ106" s="44">
        <f t="shared" si="3815"/>
        <v>0</v>
      </c>
      <c r="MR106" s="44">
        <f t="shared" si="3816"/>
        <v>0</v>
      </c>
      <c r="MS106" s="44">
        <f t="shared" si="3817"/>
        <v>0</v>
      </c>
      <c r="MT106" s="44">
        <f t="shared" si="4171"/>
        <v>0</v>
      </c>
      <c r="MU106" s="44">
        <f t="shared" si="4172"/>
        <v>0</v>
      </c>
      <c r="MV106" s="47">
        <f>'СДП (план)'!BG107</f>
        <v>0</v>
      </c>
      <c r="MW106" s="47">
        <f>'СДП (план)'!BH107</f>
        <v>0</v>
      </c>
      <c r="MX106" s="44">
        <f t="shared" si="4173"/>
        <v>0</v>
      </c>
      <c r="MY106" s="44">
        <f t="shared" si="4174"/>
        <v>0</v>
      </c>
      <c r="MZ106" s="44">
        <f>VLOOKUP($C106,факт!$D$8:$JF$250,129,0)</f>
        <v>0</v>
      </c>
      <c r="NA106" s="44">
        <f>VLOOKUP($C106,факт!$D$8:$JF$250,130,0)</f>
        <v>0</v>
      </c>
      <c r="NB106" s="44">
        <f>VLOOKUP($C106,факт!$D$8:$JF$250,131,0)</f>
        <v>0</v>
      </c>
      <c r="NC106" s="44">
        <f>VLOOKUP($C106,факт!$D$8:$JF$250,132,0)</f>
        <v>0</v>
      </c>
      <c r="ND106" s="44">
        <f>VLOOKUP($C106,факт!$D$8:$JF$250,133,0)</f>
        <v>0</v>
      </c>
      <c r="NE106" s="44">
        <f>VLOOKUP($C106,факт!$D$8:$JF$250,134,0)</f>
        <v>0</v>
      </c>
      <c r="NF106" s="44">
        <f t="shared" si="3820"/>
        <v>0</v>
      </c>
      <c r="NG106" s="44">
        <f t="shared" si="3821"/>
        <v>0</v>
      </c>
      <c r="NH106" s="44">
        <f t="shared" si="3822"/>
        <v>0</v>
      </c>
      <c r="NI106" s="44">
        <f t="shared" si="4175"/>
        <v>0</v>
      </c>
      <c r="NJ106" s="44">
        <f t="shared" si="4176"/>
        <v>0</v>
      </c>
      <c r="NK106" s="45">
        <f>'СДП (план)'!BI107</f>
        <v>0</v>
      </c>
      <c r="NL106" s="44">
        <f>'СДП (план)'!BJ107</f>
        <v>0</v>
      </c>
      <c r="NM106" s="44">
        <f t="shared" si="4177"/>
        <v>0</v>
      </c>
      <c r="NN106" s="44">
        <f t="shared" si="4178"/>
        <v>0</v>
      </c>
      <c r="NO106" s="44">
        <f>VLOOKUP($C106,факт!$D$8:$JF$250,87,0)</f>
        <v>0</v>
      </c>
      <c r="NP106" s="44">
        <f>VLOOKUP($C106,факт!$D$8:$JF$250,88,0)</f>
        <v>0</v>
      </c>
      <c r="NQ106" s="44">
        <f>VLOOKUP($C106,факт!$D$8:$JF$250,89,0)</f>
        <v>0</v>
      </c>
      <c r="NR106" s="44">
        <f>VLOOKUP($C106,факт!$D$8:$JF$250,90,0)</f>
        <v>0</v>
      </c>
      <c r="NS106" s="44">
        <f>VLOOKUP($C106,факт!$D$8:$JF$250,91,0)</f>
        <v>0</v>
      </c>
      <c r="NT106" s="44">
        <f>VLOOKUP($C106,факт!$D$8:$JF$250,92,0)</f>
        <v>0</v>
      </c>
      <c r="NU106" s="44">
        <f t="shared" si="3825"/>
        <v>0</v>
      </c>
      <c r="NV106" s="44">
        <f t="shared" si="3826"/>
        <v>0</v>
      </c>
      <c r="NW106" s="44">
        <f t="shared" si="3827"/>
        <v>0</v>
      </c>
      <c r="NX106" s="44">
        <f t="shared" si="4179"/>
        <v>0</v>
      </c>
      <c r="NY106" s="44">
        <f t="shared" si="4180"/>
        <v>0</v>
      </c>
      <c r="NZ106" s="45">
        <f>'СДП (план)'!BK107</f>
        <v>0</v>
      </c>
      <c r="OA106" s="44">
        <f>'СДП (план)'!BL107</f>
        <v>0</v>
      </c>
      <c r="OB106" s="44">
        <f t="shared" si="4181"/>
        <v>0</v>
      </c>
      <c r="OC106" s="44">
        <f t="shared" si="4182"/>
        <v>0</v>
      </c>
      <c r="OD106" s="44">
        <f>VLOOKUP($C106,факт!$D$8:$JF$250,147,0)</f>
        <v>0</v>
      </c>
      <c r="OE106" s="44">
        <f>VLOOKUP($C106,факт!$D$8:$JF$250,148,0)</f>
        <v>0</v>
      </c>
      <c r="OF106" s="44">
        <f>VLOOKUP($C106,факт!$D$8:$JF$250,149,0)</f>
        <v>0</v>
      </c>
      <c r="OG106" s="44">
        <f>VLOOKUP($C106,факт!$D$8:$JF$250,150,0)</f>
        <v>0</v>
      </c>
      <c r="OH106" s="44">
        <f>VLOOKUP($C106,факт!$D$8:$JF$250,151,0)</f>
        <v>0</v>
      </c>
      <c r="OI106" s="44">
        <f>VLOOKUP($C106,факт!$D$8:$JF$250,152,0)</f>
        <v>0</v>
      </c>
      <c r="OJ106" s="44">
        <f t="shared" si="3830"/>
        <v>0</v>
      </c>
      <c r="OK106" s="44">
        <f t="shared" si="3831"/>
        <v>0</v>
      </c>
      <c r="OL106" s="44">
        <f t="shared" si="3832"/>
        <v>0</v>
      </c>
      <c r="OM106" s="44">
        <f t="shared" si="4183"/>
        <v>0</v>
      </c>
      <c r="ON106" s="44">
        <f t="shared" si="4184"/>
        <v>0</v>
      </c>
      <c r="OO106" s="45">
        <f>'СДП (план)'!BM107</f>
        <v>0</v>
      </c>
      <c r="OP106" s="44">
        <f>'СДП (план)'!BN107</f>
        <v>0</v>
      </c>
      <c r="OQ106" s="44">
        <f t="shared" si="4185"/>
        <v>0</v>
      </c>
      <c r="OR106" s="44">
        <f t="shared" si="4186"/>
        <v>0</v>
      </c>
      <c r="OS106" s="44">
        <f>VLOOKUP($C106,факт!$D$8:$JF$250,195,0)</f>
        <v>0</v>
      </c>
      <c r="OT106" s="44">
        <f>VLOOKUP($C106,факт!$D$8:$JF$250,196,0)</f>
        <v>0</v>
      </c>
      <c r="OU106" s="44">
        <f>VLOOKUP($C106,факт!$D$8:$JF$250,197,0)</f>
        <v>0</v>
      </c>
      <c r="OV106" s="44">
        <f>VLOOKUP($C106,факт!$D$8:$JF$250,198,0)</f>
        <v>0</v>
      </c>
      <c r="OW106" s="44">
        <f>VLOOKUP($C106,факт!$D$8:$JF$250,199,0)</f>
        <v>0</v>
      </c>
      <c r="OX106" s="44">
        <f>VLOOKUP($C106,факт!$D$8:$JF$250,200,0)</f>
        <v>0</v>
      </c>
      <c r="OY106" s="44">
        <f t="shared" si="3835"/>
        <v>0</v>
      </c>
      <c r="OZ106" s="44">
        <f t="shared" si="3836"/>
        <v>0</v>
      </c>
      <c r="PA106" s="44">
        <f t="shared" si="3837"/>
        <v>0</v>
      </c>
      <c r="PB106" s="44">
        <f t="shared" si="4187"/>
        <v>0</v>
      </c>
      <c r="PC106" s="44">
        <f t="shared" si="4188"/>
        <v>0</v>
      </c>
      <c r="PD106" s="45">
        <f>'СДП (план)'!BO107</f>
        <v>0</v>
      </c>
      <c r="PE106" s="44">
        <f>'СДП (план)'!BP107</f>
        <v>0</v>
      </c>
      <c r="PF106" s="44">
        <f t="shared" si="4189"/>
        <v>0</v>
      </c>
      <c r="PG106" s="44">
        <f t="shared" si="4190"/>
        <v>0</v>
      </c>
      <c r="PH106" s="44">
        <f>VLOOKUP($C106,факт!$D$8:$JF$250,201,0)</f>
        <v>0</v>
      </c>
      <c r="PI106" s="44">
        <f>VLOOKUP($C106,факт!$D$8:$JF$250,202,0)</f>
        <v>0</v>
      </c>
      <c r="PJ106" s="44">
        <f>VLOOKUP($C106,факт!$D$8:$JF$250,203,0)</f>
        <v>0</v>
      </c>
      <c r="PK106" s="44">
        <f>VLOOKUP($C106,факт!$D$8:$JF$250,204,0)</f>
        <v>0</v>
      </c>
      <c r="PL106" s="44">
        <f>VLOOKUP($C106,факт!$D$8:$JF$250,205,0)</f>
        <v>0</v>
      </c>
      <c r="PM106" s="44">
        <f>VLOOKUP($C106,факт!$D$8:$JF$250,206,0)</f>
        <v>0</v>
      </c>
      <c r="PN106" s="44">
        <f t="shared" si="3840"/>
        <v>0</v>
      </c>
      <c r="PO106" s="44">
        <f t="shared" si="3841"/>
        <v>0</v>
      </c>
      <c r="PP106" s="44">
        <f t="shared" si="3842"/>
        <v>0</v>
      </c>
      <c r="PQ106" s="44">
        <f t="shared" si="4191"/>
        <v>0</v>
      </c>
      <c r="PR106" s="44">
        <f t="shared" si="4192"/>
        <v>0</v>
      </c>
      <c r="PS106" s="45">
        <f>'СДП (план)'!BQ107</f>
        <v>0</v>
      </c>
      <c r="PT106" s="44">
        <f>'СДП (план)'!BR107</f>
        <v>0</v>
      </c>
      <c r="PU106" s="44">
        <f t="shared" si="4193"/>
        <v>0</v>
      </c>
      <c r="PV106" s="44">
        <f t="shared" si="4194"/>
        <v>0</v>
      </c>
      <c r="PW106" s="44">
        <f>VLOOKUP($C106,факт!$D$8:$JF$250,207,0)</f>
        <v>0</v>
      </c>
      <c r="PX106" s="44">
        <f>VLOOKUP($C106,факт!$D$8:$JF$250,208,0)</f>
        <v>0</v>
      </c>
      <c r="PY106" s="44">
        <f>VLOOKUP($C106,факт!$D$8:$JF$250,209,0)</f>
        <v>0</v>
      </c>
      <c r="PZ106" s="44">
        <f>VLOOKUP($C106,факт!$D$8:$JF$250,210,0)</f>
        <v>0</v>
      </c>
      <c r="QA106" s="44">
        <f>VLOOKUP($C106,факт!$D$8:$JF$250,211,0)</f>
        <v>0</v>
      </c>
      <c r="QB106" s="44">
        <f>VLOOKUP($C106,факт!$D$8:$JF$250,212,0)</f>
        <v>0</v>
      </c>
      <c r="QC106" s="44">
        <f t="shared" si="3845"/>
        <v>0</v>
      </c>
      <c r="QD106" s="44">
        <f t="shared" si="3846"/>
        <v>0</v>
      </c>
      <c r="QE106" s="44">
        <f t="shared" si="3847"/>
        <v>0</v>
      </c>
      <c r="QF106" s="44">
        <f t="shared" si="3848"/>
        <v>0</v>
      </c>
      <c r="QG106" s="44">
        <f t="shared" si="3849"/>
        <v>0</v>
      </c>
      <c r="QH106" s="45">
        <f>'СДП (план)'!BS107</f>
        <v>0</v>
      </c>
      <c r="QI106" s="44">
        <f>'СДП (план)'!BT107</f>
        <v>0</v>
      </c>
      <c r="QJ106" s="44">
        <f t="shared" si="4195"/>
        <v>0</v>
      </c>
      <c r="QK106" s="44">
        <f t="shared" si="4196"/>
        <v>0</v>
      </c>
      <c r="QL106" s="44">
        <f>VLOOKUP($C106,факт!$D$8:$JF$250,213,0)</f>
        <v>0</v>
      </c>
      <c r="QM106" s="44">
        <f>VLOOKUP($C106,факт!$D$8:$JF$250,214,0)</f>
        <v>0</v>
      </c>
      <c r="QN106" s="44">
        <f>VLOOKUP($C106,факт!$D$8:$JF$250,215,0)</f>
        <v>0</v>
      </c>
      <c r="QO106" s="44">
        <f>VLOOKUP($C106,факт!$D$8:$JF$250,216,0)</f>
        <v>0</v>
      </c>
      <c r="QP106" s="44">
        <f>VLOOKUP($C106,факт!$D$8:$JF$250,217,0)</f>
        <v>0</v>
      </c>
      <c r="QQ106" s="44">
        <f>VLOOKUP($C106,факт!$D$8:$JF$250,218,0)</f>
        <v>0</v>
      </c>
      <c r="QR106" s="44">
        <f t="shared" si="3851"/>
        <v>0</v>
      </c>
      <c r="QS106" s="44">
        <f t="shared" si="3852"/>
        <v>0</v>
      </c>
      <c r="QT106" s="44">
        <f t="shared" si="3853"/>
        <v>0</v>
      </c>
      <c r="QU106" s="44">
        <f t="shared" si="3854"/>
        <v>0</v>
      </c>
      <c r="QV106" s="44">
        <f t="shared" si="3594"/>
        <v>0</v>
      </c>
      <c r="QW106" s="45">
        <f>'СДП (план)'!BU107</f>
        <v>0</v>
      </c>
      <c r="QX106" s="44">
        <f>'СДП (план)'!BV107</f>
        <v>0</v>
      </c>
      <c r="QY106" s="44">
        <f t="shared" si="4197"/>
        <v>0</v>
      </c>
      <c r="QZ106" s="44">
        <f t="shared" si="4198"/>
        <v>0</v>
      </c>
      <c r="RA106" s="44">
        <f>VLOOKUP($C106,факт!$D$8:$JF$250,225,0)</f>
        <v>0</v>
      </c>
      <c r="RB106" s="44">
        <f>VLOOKUP($C106,факт!$D$8:$JF$250,226,0)</f>
        <v>0</v>
      </c>
      <c r="RC106" s="44">
        <f>VLOOKUP($C106,факт!$D$8:$JF$250,227,0)</f>
        <v>0</v>
      </c>
      <c r="RD106" s="44">
        <f>VLOOKUP($C106,факт!$D$8:$JF$250,228,0)</f>
        <v>0</v>
      </c>
      <c r="RE106" s="44">
        <f>VLOOKUP($C106,факт!$D$8:$JF$250,229,0)</f>
        <v>0</v>
      </c>
      <c r="RF106" s="44">
        <f>VLOOKUP($C106,факт!$D$8:$JF$250,230,0)</f>
        <v>0</v>
      </c>
      <c r="RG106" s="44">
        <f t="shared" si="3856"/>
        <v>0</v>
      </c>
      <c r="RH106" s="44">
        <f t="shared" si="3857"/>
        <v>0</v>
      </c>
      <c r="RI106" s="44">
        <f t="shared" si="3858"/>
        <v>0</v>
      </c>
      <c r="RJ106" s="44">
        <f t="shared" si="3859"/>
        <v>0</v>
      </c>
      <c r="RK106" s="44">
        <f t="shared" si="3601"/>
        <v>0</v>
      </c>
      <c r="RL106" s="45">
        <f>'СДП (план)'!BW107</f>
        <v>0</v>
      </c>
      <c r="RM106" s="44">
        <f>'СДП (план)'!BX107</f>
        <v>0</v>
      </c>
      <c r="RN106" s="44">
        <f t="shared" si="4199"/>
        <v>0</v>
      </c>
      <c r="RO106" s="44">
        <f t="shared" si="4200"/>
        <v>0</v>
      </c>
      <c r="RP106" s="44">
        <f>VLOOKUP($C106,факт!$D$8:$JF$250,105,0)</f>
        <v>0</v>
      </c>
      <c r="RQ106" s="44">
        <f>VLOOKUP($C106,факт!$D$8:$JF$250,106,0)</f>
        <v>0</v>
      </c>
      <c r="RR106" s="44">
        <f>VLOOKUP($C106,факт!$D$8:$JF$250,107,0)</f>
        <v>0</v>
      </c>
      <c r="RS106" s="44">
        <f>VLOOKUP($C106,факт!$D$8:$JF$250,108,0)</f>
        <v>0</v>
      </c>
      <c r="RT106" s="44">
        <f>VLOOKUP($C106,факт!$D$8:$JF$250,109,0)</f>
        <v>0</v>
      </c>
      <c r="RU106" s="44">
        <f>VLOOKUP($C106,факт!$D$8:$JF$250,110,0)</f>
        <v>0</v>
      </c>
      <c r="RV106" s="44">
        <f t="shared" si="3861"/>
        <v>0</v>
      </c>
      <c r="RW106" s="44">
        <f t="shared" si="3862"/>
        <v>0</v>
      </c>
      <c r="RX106" s="44">
        <f t="shared" si="3863"/>
        <v>0</v>
      </c>
      <c r="RY106" s="44">
        <f t="shared" si="4201"/>
        <v>0</v>
      </c>
      <c r="RZ106" s="44">
        <f t="shared" si="4202"/>
        <v>0</v>
      </c>
      <c r="SA106" s="45">
        <f>'СДП (план)'!BY107</f>
        <v>0</v>
      </c>
      <c r="SB106" s="44">
        <f>'СДП (план)'!BZ107</f>
        <v>0</v>
      </c>
      <c r="SC106" s="44">
        <f t="shared" si="4203"/>
        <v>0</v>
      </c>
      <c r="SD106" s="44">
        <f t="shared" si="4204"/>
        <v>0</v>
      </c>
      <c r="SE106" s="44">
        <f>VLOOKUP($C106,факт!$D$8:$JF$250,69,0)</f>
        <v>0</v>
      </c>
      <c r="SF106" s="44">
        <f>VLOOKUP($C106,факт!$D$8:$JF$250,70,0)</f>
        <v>0</v>
      </c>
      <c r="SG106" s="44">
        <f>VLOOKUP($C106,факт!$D$8:$JF$250,71,0)</f>
        <v>0</v>
      </c>
      <c r="SH106" s="44">
        <f>VLOOKUP($C106,факт!$D$8:$JF$250,72,0)</f>
        <v>0</v>
      </c>
      <c r="SI106" s="44">
        <f>VLOOKUP($C106,факт!$D$8:$JF$250,73,0)</f>
        <v>0</v>
      </c>
      <c r="SJ106" s="44">
        <f>VLOOKUP($C106,факт!$D$8:$JF$250,74,0)</f>
        <v>0</v>
      </c>
      <c r="SK106" s="44">
        <f t="shared" si="3866"/>
        <v>0</v>
      </c>
      <c r="SL106" s="44">
        <f t="shared" si="3867"/>
        <v>0</v>
      </c>
      <c r="SM106" s="44">
        <f t="shared" si="3868"/>
        <v>0</v>
      </c>
      <c r="SN106" s="44">
        <f t="shared" si="4205"/>
        <v>0</v>
      </c>
      <c r="SO106" s="44">
        <f t="shared" si="4206"/>
        <v>0</v>
      </c>
      <c r="SP106" s="45">
        <f>'СДП (план)'!CA107</f>
        <v>0</v>
      </c>
      <c r="SQ106" s="44">
        <f>'СДП (план)'!CB107</f>
        <v>0</v>
      </c>
      <c r="SR106" s="44">
        <f t="shared" si="4207"/>
        <v>0</v>
      </c>
      <c r="SS106" s="44">
        <f t="shared" si="4208"/>
        <v>0</v>
      </c>
      <c r="ST106" s="44"/>
      <c r="SU106" s="44"/>
      <c r="SV106" s="44"/>
      <c r="SW106" s="44"/>
      <c r="SX106" s="44"/>
      <c r="SY106" s="44"/>
      <c r="SZ106" s="44">
        <f t="shared" si="3871"/>
        <v>0</v>
      </c>
      <c r="TA106" s="44">
        <f t="shared" si="3872"/>
        <v>0</v>
      </c>
      <c r="TB106" s="44">
        <f t="shared" si="3873"/>
        <v>0</v>
      </c>
      <c r="TC106" s="44">
        <f t="shared" si="4209"/>
        <v>0</v>
      </c>
      <c r="TD106" s="44">
        <f t="shared" si="4210"/>
        <v>0</v>
      </c>
      <c r="TE106" s="45">
        <f>'СДП (план)'!CC107</f>
        <v>0</v>
      </c>
      <c r="TF106" s="44">
        <f>'СДП (план)'!CD107</f>
        <v>0</v>
      </c>
      <c r="TG106" s="44">
        <f t="shared" si="4211"/>
        <v>0</v>
      </c>
      <c r="TH106" s="44">
        <f t="shared" si="4212"/>
        <v>0</v>
      </c>
      <c r="TI106" s="44">
        <f>VLOOKUP($C106,факт!$D$8:$JF$250,135,0)</f>
        <v>0</v>
      </c>
      <c r="TJ106" s="44">
        <f>VLOOKUP($C106,факт!$D$8:$JF$250,136,0)</f>
        <v>0</v>
      </c>
      <c r="TK106" s="44">
        <f>VLOOKUP($C106,факт!$D$8:$JF$250,137,0)</f>
        <v>0</v>
      </c>
      <c r="TL106" s="44">
        <f>VLOOKUP($C106,факт!$D$8:$JF$250,138,0)</f>
        <v>0</v>
      </c>
      <c r="TM106" s="44">
        <f>VLOOKUP($C106,факт!$D$8:$JF$250,139,0)</f>
        <v>0</v>
      </c>
      <c r="TN106" s="44">
        <f>VLOOKUP($C106,факт!$D$8:$JF$250,140,0)</f>
        <v>0</v>
      </c>
      <c r="TO106" s="44">
        <f t="shared" si="3876"/>
        <v>0</v>
      </c>
      <c r="TP106" s="44">
        <f t="shared" si="3877"/>
        <v>0</v>
      </c>
      <c r="TQ106" s="44">
        <f t="shared" si="3878"/>
        <v>0</v>
      </c>
      <c r="TR106" s="44">
        <f t="shared" si="4213"/>
        <v>0</v>
      </c>
      <c r="TS106" s="44">
        <f t="shared" si="4214"/>
        <v>0</v>
      </c>
      <c r="TT106" s="47">
        <f>'СДП (план)'!CE107</f>
        <v>0</v>
      </c>
      <c r="TU106" s="47">
        <f>'СДП (план)'!CF107</f>
        <v>0</v>
      </c>
      <c r="TV106" s="44">
        <f t="shared" si="4215"/>
        <v>0</v>
      </c>
      <c r="TW106" s="44">
        <f t="shared" si="4216"/>
        <v>0</v>
      </c>
      <c r="TX106" s="44">
        <f>VLOOKUP($C106,факт!$D$8:$JF$250,75,0)</f>
        <v>0</v>
      </c>
      <c r="TY106" s="44">
        <f>VLOOKUP($C106,факт!$D$8:$JF$250,76,0)</f>
        <v>0</v>
      </c>
      <c r="TZ106" s="44">
        <f>VLOOKUP($C106,факт!$D$8:$JF$250,77,0)</f>
        <v>0</v>
      </c>
      <c r="UA106" s="44">
        <f>VLOOKUP($C106,факт!$D$8:$JF$250,78,0)</f>
        <v>0</v>
      </c>
      <c r="UB106" s="44">
        <f>VLOOKUP($C106,факт!$D$8:$JF$250,79,0)</f>
        <v>0</v>
      </c>
      <c r="UC106" s="44">
        <f>VLOOKUP($C106,факт!$D$8:$JF$250,80,0)</f>
        <v>0</v>
      </c>
      <c r="UD106" s="44">
        <f t="shared" si="3881"/>
        <v>0</v>
      </c>
      <c r="UE106" s="44">
        <f t="shared" si="3882"/>
        <v>0</v>
      </c>
      <c r="UF106" s="44">
        <f t="shared" si="3883"/>
        <v>0</v>
      </c>
      <c r="UG106" s="44">
        <f t="shared" si="4217"/>
        <v>0</v>
      </c>
      <c r="UH106" s="44">
        <f t="shared" si="4218"/>
        <v>0</v>
      </c>
      <c r="UI106" s="45">
        <f>'СДП (план)'!CG107</f>
        <v>0</v>
      </c>
      <c r="UJ106" s="44">
        <f>'СДП (план)'!CH107</f>
        <v>0</v>
      </c>
      <c r="UK106" s="44">
        <f t="shared" si="4219"/>
        <v>0</v>
      </c>
      <c r="UL106" s="44">
        <f t="shared" si="4220"/>
        <v>0</v>
      </c>
      <c r="UM106" s="44">
        <f>VLOOKUP($C106,факт!$D$8:$JF$250,81,0)</f>
        <v>0</v>
      </c>
      <c r="UN106" s="44">
        <f>VLOOKUP($C106,факт!$D$8:$JF$250,82,0)</f>
        <v>0</v>
      </c>
      <c r="UO106" s="44">
        <f>VLOOKUP($C106,факт!$D$8:$JF$250,83,0)</f>
        <v>0</v>
      </c>
      <c r="UP106" s="44">
        <f>VLOOKUP($C106,факт!$D$8:$JF$250,84,0)</f>
        <v>0</v>
      </c>
      <c r="UQ106" s="44">
        <f>VLOOKUP($C106,факт!$D$8:$JF$250,85,0)</f>
        <v>0</v>
      </c>
      <c r="UR106" s="44">
        <f>VLOOKUP($C106,факт!$D$8:$JF$250,86,0)</f>
        <v>0</v>
      </c>
      <c r="US106" s="44">
        <f t="shared" si="3886"/>
        <v>0</v>
      </c>
      <c r="UT106" s="44">
        <f t="shared" si="3887"/>
        <v>0</v>
      </c>
      <c r="UU106" s="44">
        <f t="shared" si="3888"/>
        <v>0</v>
      </c>
      <c r="UV106" s="44">
        <f t="shared" si="4221"/>
        <v>0</v>
      </c>
      <c r="UW106" s="44">
        <f t="shared" si="4222"/>
        <v>0</v>
      </c>
      <c r="UX106" s="45">
        <f>'СДП (план)'!CI107</f>
        <v>0</v>
      </c>
      <c r="UY106" s="44">
        <f>'СДП (план)'!CJ107</f>
        <v>0</v>
      </c>
      <c r="UZ106" s="44">
        <f t="shared" si="4223"/>
        <v>0</v>
      </c>
      <c r="VA106" s="44">
        <f t="shared" si="4224"/>
        <v>0</v>
      </c>
      <c r="VB106" s="44">
        <f>VLOOKUP($C106,факт!$D$8:$JF$250,99,0)</f>
        <v>0</v>
      </c>
      <c r="VC106" s="44">
        <f>VLOOKUP($C106,факт!$D$8:$JF$250,100,0)</f>
        <v>0</v>
      </c>
      <c r="VD106" s="44">
        <f>VLOOKUP($C106,факт!$D$8:$JF$250,101,0)</f>
        <v>0</v>
      </c>
      <c r="VE106" s="44">
        <f>VLOOKUP($C106,факт!$D$8:$JF$250,102,0)</f>
        <v>0</v>
      </c>
      <c r="VF106" s="44">
        <f>VLOOKUP($C106,факт!$D$8:$JF$250,103,0)</f>
        <v>0</v>
      </c>
      <c r="VG106" s="44">
        <f>VLOOKUP($C106,факт!$D$8:$JF$250,104,0)</f>
        <v>0</v>
      </c>
      <c r="VH106" s="44">
        <f t="shared" si="3891"/>
        <v>0</v>
      </c>
      <c r="VI106" s="44">
        <f t="shared" si="3892"/>
        <v>0</v>
      </c>
      <c r="VJ106" s="44">
        <f t="shared" si="3893"/>
        <v>0</v>
      </c>
      <c r="VK106" s="44">
        <f t="shared" si="3894"/>
        <v>0</v>
      </c>
      <c r="VL106" s="44">
        <f t="shared" si="3895"/>
        <v>0</v>
      </c>
      <c r="VM106" s="45">
        <f>'СДП (план)'!CK107</f>
        <v>0</v>
      </c>
      <c r="VN106" s="44">
        <f>'СДП (план)'!CL107</f>
        <v>0</v>
      </c>
      <c r="VO106" s="44">
        <f t="shared" si="4225"/>
        <v>0</v>
      </c>
      <c r="VP106" s="44">
        <f t="shared" si="4226"/>
        <v>0</v>
      </c>
      <c r="VQ106" s="44">
        <f>VLOOKUP($C106,факт!$D$8:$JF$250,123,0)</f>
        <v>0</v>
      </c>
      <c r="VR106" s="44">
        <f>VLOOKUP($C106,факт!$D$8:$JF$250,124,0)</f>
        <v>0</v>
      </c>
      <c r="VS106" s="44">
        <f>VLOOKUP($C106,факт!$D$8:$JF$250,125,0)</f>
        <v>0</v>
      </c>
      <c r="VT106" s="44">
        <f>VLOOKUP($C106,факт!$D$8:$JF$250,126,0)</f>
        <v>0</v>
      </c>
      <c r="VU106" s="44">
        <f>VLOOKUP($C106,факт!$D$8:$JF$250,127,0)</f>
        <v>0</v>
      </c>
      <c r="VV106" s="44">
        <f>VLOOKUP($C106,факт!$D$8:$JF$250,128,0)</f>
        <v>0</v>
      </c>
      <c r="VW106" s="44">
        <f t="shared" si="3897"/>
        <v>0</v>
      </c>
      <c r="VX106" s="44">
        <f t="shared" si="3898"/>
        <v>0</v>
      </c>
      <c r="VY106" s="44">
        <f t="shared" si="3899"/>
        <v>0</v>
      </c>
      <c r="VZ106" s="44">
        <f t="shared" si="4227"/>
        <v>0</v>
      </c>
      <c r="WA106" s="44">
        <f t="shared" si="4228"/>
        <v>0</v>
      </c>
      <c r="WB106" s="45">
        <f>'СДП (план)'!CM107</f>
        <v>0</v>
      </c>
      <c r="WC106" s="44">
        <f>'СДП (план)'!CN107</f>
        <v>0</v>
      </c>
      <c r="WD106" s="44">
        <f t="shared" si="4229"/>
        <v>0</v>
      </c>
      <c r="WE106" s="44">
        <f t="shared" si="4230"/>
        <v>0</v>
      </c>
      <c r="WF106" s="44">
        <f>VLOOKUP($C106,факт!$D$8:$JF$250,141,0)</f>
        <v>0</v>
      </c>
      <c r="WG106" s="44">
        <f>VLOOKUP($C106,факт!$D$8:$JF$250,142,0)</f>
        <v>0</v>
      </c>
      <c r="WH106" s="44">
        <f>VLOOKUP($C106,факт!$D$8:$JF$250,143,0)</f>
        <v>0</v>
      </c>
      <c r="WI106" s="44">
        <f>VLOOKUP($C106,факт!$D$8:$JF$250,144,0)</f>
        <v>0</v>
      </c>
      <c r="WJ106" s="44">
        <f>VLOOKUP($C106,факт!$D$8:$JF$250,145,0)</f>
        <v>0</v>
      </c>
      <c r="WK106" s="44">
        <f>VLOOKUP($C106,факт!$D$8:$JF$250,146,0)</f>
        <v>0</v>
      </c>
      <c r="WL106" s="44">
        <f t="shared" si="3902"/>
        <v>0</v>
      </c>
      <c r="WM106" s="44">
        <f t="shared" si="3903"/>
        <v>0</v>
      </c>
      <c r="WN106" s="44">
        <f t="shared" si="3904"/>
        <v>0</v>
      </c>
      <c r="WO106" s="44">
        <f t="shared" si="4231"/>
        <v>0</v>
      </c>
      <c r="WP106" s="44">
        <f t="shared" si="4232"/>
        <v>0</v>
      </c>
      <c r="WQ106" s="45">
        <f>'СДП (план)'!CO107</f>
        <v>0</v>
      </c>
      <c r="WR106" s="44">
        <f>'СДП (план)'!CP107</f>
        <v>0</v>
      </c>
      <c r="WS106" s="44">
        <f t="shared" si="4233"/>
        <v>0</v>
      </c>
      <c r="WT106" s="44">
        <f t="shared" si="4234"/>
        <v>0</v>
      </c>
      <c r="WU106" s="44">
        <f>VLOOKUP($C106,факт!$D$8:$JF$250,57,0)</f>
        <v>0</v>
      </c>
      <c r="WV106" s="44">
        <f>VLOOKUP($C106,факт!$D$8:$JF$250,58,0)</f>
        <v>0</v>
      </c>
      <c r="WW106" s="44">
        <f>VLOOKUP($C106,факт!$D$8:$JF$250,59,0)</f>
        <v>0</v>
      </c>
      <c r="WX106" s="44">
        <f>VLOOKUP($C106,факт!$D$8:$JF$250,60,0)</f>
        <v>0</v>
      </c>
      <c r="WY106" s="44">
        <f>VLOOKUP($C106,факт!$D$8:$JF$250,61,0)</f>
        <v>0</v>
      </c>
      <c r="WZ106" s="44">
        <f>VLOOKUP($C106,факт!$D$8:$JF$250,62,0)</f>
        <v>0</v>
      </c>
      <c r="XA106" s="44">
        <f t="shared" si="3907"/>
        <v>0</v>
      </c>
      <c r="XB106" s="44">
        <f t="shared" si="3908"/>
        <v>0</v>
      </c>
      <c r="XC106" s="44">
        <f t="shared" si="3909"/>
        <v>0</v>
      </c>
      <c r="XD106" s="44">
        <f t="shared" si="4235"/>
        <v>0</v>
      </c>
      <c r="XE106" s="44">
        <f t="shared" si="4236"/>
        <v>0</v>
      </c>
      <c r="XF106" s="45">
        <f>'СДП (план)'!CQ107</f>
        <v>0</v>
      </c>
      <c r="XG106" s="44">
        <f>'СДП (план)'!CR107</f>
        <v>0</v>
      </c>
      <c r="XH106" s="44">
        <f t="shared" si="4237"/>
        <v>0</v>
      </c>
      <c r="XI106" s="44">
        <f t="shared" si="4238"/>
        <v>0</v>
      </c>
      <c r="XJ106" s="44">
        <f>VLOOKUP($C106,факт!$D$8:$JF$250,51,0)</f>
        <v>0</v>
      </c>
      <c r="XK106" s="44">
        <f>VLOOKUP($C106,факт!$D$8:$JF$250,52,0)</f>
        <v>0</v>
      </c>
      <c r="XL106" s="44">
        <f>VLOOKUP($C106,факт!$D$8:$JF$250,53,0)</f>
        <v>0</v>
      </c>
      <c r="XM106" s="44">
        <f>VLOOKUP($C106,факт!$D$8:$JF$250,54,0)</f>
        <v>0</v>
      </c>
      <c r="XN106" s="44">
        <f>VLOOKUP($C106,факт!$D$8:$JF$250,55,0)</f>
        <v>0</v>
      </c>
      <c r="XO106" s="44">
        <f>VLOOKUP($C106,факт!$D$8:$JF$250,56,0)</f>
        <v>0</v>
      </c>
      <c r="XP106" s="44">
        <f t="shared" si="3912"/>
        <v>0</v>
      </c>
      <c r="XQ106" s="44">
        <f t="shared" si="3913"/>
        <v>0</v>
      </c>
      <c r="XR106" s="44">
        <f t="shared" si="3914"/>
        <v>0</v>
      </c>
      <c r="XS106" s="44">
        <f t="shared" si="4239"/>
        <v>0</v>
      </c>
      <c r="XT106" s="44">
        <f t="shared" si="4240"/>
        <v>0</v>
      </c>
      <c r="XU106" s="5">
        <f>'СДП (план)'!CS107</f>
        <v>0</v>
      </c>
      <c r="XV106" s="3">
        <f>'СДП (план)'!CT107</f>
        <v>0</v>
      </c>
      <c r="XW106" s="44">
        <f t="shared" si="4241"/>
        <v>0</v>
      </c>
      <c r="XX106" s="44">
        <f t="shared" si="4242"/>
        <v>0</v>
      </c>
      <c r="XY106" s="44">
        <f>VLOOKUP($C106,факт!$D$8:$JF$250,93,0)</f>
        <v>0</v>
      </c>
      <c r="XZ106" s="44">
        <f>VLOOKUP($C106,факт!$D$8:$JF$250,94,0)</f>
        <v>0</v>
      </c>
      <c r="YA106" s="44">
        <f>VLOOKUP($C106,факт!$D$8:$JF$250,95,0)</f>
        <v>0</v>
      </c>
      <c r="YB106" s="44">
        <f>VLOOKUP($C106,факт!$D$8:$JF$250,96,0)</f>
        <v>0</v>
      </c>
      <c r="YC106" s="44">
        <f>VLOOKUP($C106,факт!$D$8:$JF$250,97,0)</f>
        <v>0</v>
      </c>
      <c r="YD106" s="44">
        <f>VLOOKUP($C106,факт!$D$8:$JF$250,98,0)</f>
        <v>0</v>
      </c>
      <c r="YE106" s="44">
        <f t="shared" si="3917"/>
        <v>0</v>
      </c>
      <c r="YF106" s="44">
        <f t="shared" si="3918"/>
        <v>0</v>
      </c>
      <c r="YG106" s="44">
        <f t="shared" si="3919"/>
        <v>0</v>
      </c>
      <c r="YH106" s="44">
        <f t="shared" si="4243"/>
        <v>0</v>
      </c>
      <c r="YI106" s="44">
        <f t="shared" si="4244"/>
        <v>0</v>
      </c>
      <c r="YJ106" s="3">
        <f>'СДП (план)'!CU107</f>
        <v>0</v>
      </c>
      <c r="YK106" s="3">
        <f>'СДП (план)'!CV107</f>
        <v>0</v>
      </c>
      <c r="YL106" s="44">
        <f t="shared" si="4245"/>
        <v>0</v>
      </c>
      <c r="YM106" s="44">
        <f t="shared" si="4246"/>
        <v>0</v>
      </c>
      <c r="YN106" s="44">
        <f>VLOOKUP($C106,факт!$D$8:$JF$250,243,0)</f>
        <v>0</v>
      </c>
      <c r="YO106" s="44">
        <f>VLOOKUP($C106,факт!$D$8:$JF$250,244,0)</f>
        <v>0</v>
      </c>
      <c r="YP106" s="44">
        <f>VLOOKUP($C106,факт!$D$8:$JF$250,245,0)</f>
        <v>0</v>
      </c>
      <c r="YQ106" s="44">
        <f>VLOOKUP($C106,факт!$D$8:$JF$250,246,0)</f>
        <v>0</v>
      </c>
      <c r="YR106" s="44">
        <f>VLOOKUP($C106,факт!$D$8:$JF$250,247,0)</f>
        <v>0</v>
      </c>
      <c r="YS106" s="44">
        <f>VLOOKUP($C106,факт!$D$8:$JF$250,248,0)</f>
        <v>0</v>
      </c>
      <c r="YT106" s="44">
        <f t="shared" si="3922"/>
        <v>0</v>
      </c>
      <c r="YU106" s="44">
        <f t="shared" si="3923"/>
        <v>0</v>
      </c>
      <c r="YV106" s="44">
        <f t="shared" si="3924"/>
        <v>0</v>
      </c>
      <c r="YW106" s="44">
        <f t="shared" si="4247"/>
        <v>0</v>
      </c>
      <c r="YX106" s="44">
        <f t="shared" si="4248"/>
        <v>0</v>
      </c>
      <c r="YY106" s="44">
        <f>'СДП (план)'!CW107</f>
        <v>0</v>
      </c>
      <c r="YZ106" s="44">
        <f>'СДП (план)'!CX107</f>
        <v>0</v>
      </c>
      <c r="ZA106" s="44">
        <f t="shared" si="4249"/>
        <v>0</v>
      </c>
      <c r="ZB106" s="44">
        <f t="shared" si="4250"/>
        <v>0</v>
      </c>
      <c r="ZC106" s="44">
        <f>VLOOKUP($C106,факт!$D$8:$JF$250,249,0)</f>
        <v>0</v>
      </c>
      <c r="ZD106" s="44">
        <f>VLOOKUP($C106,факт!$D$8:$JF$250,250,0)</f>
        <v>0</v>
      </c>
      <c r="ZE106" s="44">
        <f>VLOOKUP($C106,факт!$D$8:$JF$250,251,0)</f>
        <v>0</v>
      </c>
      <c r="ZF106" s="44">
        <f>VLOOKUP($C106,факт!$D$8:$JF$250,252,0)</f>
        <v>0</v>
      </c>
      <c r="ZG106" s="44">
        <f>VLOOKUP($C106,факт!$D$8:$JF$250,253,0)</f>
        <v>0</v>
      </c>
      <c r="ZH106" s="44">
        <f>VLOOKUP($C106,факт!$D$8:$JF$250,254,0)</f>
        <v>0</v>
      </c>
      <c r="ZI106" s="44">
        <f t="shared" si="3927"/>
        <v>0</v>
      </c>
      <c r="ZJ106" s="44">
        <f t="shared" si="3928"/>
        <v>0</v>
      </c>
      <c r="ZK106" s="44">
        <f t="shared" si="3929"/>
        <v>0</v>
      </c>
      <c r="ZL106" s="44">
        <f t="shared" si="3930"/>
        <v>0</v>
      </c>
      <c r="ZM106" s="44">
        <f t="shared" si="3699"/>
        <v>0</v>
      </c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9">
        <f t="shared" si="3700"/>
        <v>0</v>
      </c>
      <c r="AAD106" s="49">
        <f t="shared" si="3701"/>
        <v>0</v>
      </c>
      <c r="AAE106" s="49">
        <f t="shared" si="3702"/>
        <v>0</v>
      </c>
      <c r="AAF106" s="49">
        <f t="shared" si="3703"/>
        <v>0</v>
      </c>
      <c r="AAG106" s="49">
        <f t="shared" si="3704"/>
        <v>2</v>
      </c>
      <c r="AAH106" s="49">
        <f t="shared" si="3705"/>
        <v>124366.74</v>
      </c>
      <c r="AAI106" s="49">
        <f t="shared" si="3706"/>
        <v>7</v>
      </c>
      <c r="AAJ106" s="49">
        <f t="shared" si="3707"/>
        <v>0</v>
      </c>
      <c r="AAK106" s="49">
        <f t="shared" si="3708"/>
        <v>0</v>
      </c>
      <c r="AAL106" s="49">
        <f t="shared" si="3709"/>
        <v>0</v>
      </c>
      <c r="AAM106" s="49">
        <f t="shared" si="3710"/>
        <v>0</v>
      </c>
      <c r="AAN106" s="49">
        <f t="shared" si="3711"/>
        <v>0</v>
      </c>
      <c r="AAO106" s="49">
        <f t="shared" si="3712"/>
        <v>8.08</v>
      </c>
      <c r="AAP106" s="44">
        <f t="shared" si="4251"/>
        <v>2</v>
      </c>
      <c r="AAQ106" s="44">
        <f t="shared" si="4252"/>
        <v>124366.74</v>
      </c>
    </row>
    <row r="107" spans="1:719" s="33" customFormat="1" ht="10.5" customHeight="1" x14ac:dyDescent="0.25">
      <c r="A107" s="199"/>
      <c r="B107" s="233">
        <v>79</v>
      </c>
      <c r="C107" s="652" t="s">
        <v>615</v>
      </c>
      <c r="D107" s="654" t="s">
        <v>616</v>
      </c>
      <c r="E107" s="156">
        <v>15030</v>
      </c>
      <c r="F107" s="327">
        <v>5.28</v>
      </c>
      <c r="G107" s="302">
        <v>0.19120000000000001</v>
      </c>
      <c r="H107" s="19">
        <v>1</v>
      </c>
      <c r="I107" s="210"/>
      <c r="J107" s="210"/>
      <c r="K107" s="222">
        <v>1.4</v>
      </c>
      <c r="L107" s="222">
        <v>1.68</v>
      </c>
      <c r="M107" s="222">
        <v>2.23</v>
      </c>
      <c r="N107" s="223">
        <v>2.57</v>
      </c>
      <c r="O107" s="45">
        <f>'СДП (план)'!O108</f>
        <v>0</v>
      </c>
      <c r="P107" s="45">
        <f>'СДП (план)'!P108</f>
        <v>0</v>
      </c>
      <c r="Q107" s="44">
        <f t="shared" si="4091"/>
        <v>0</v>
      </c>
      <c r="R107" s="44">
        <f t="shared" si="4092"/>
        <v>0</v>
      </c>
      <c r="S107" s="44">
        <f>VLOOKUP($C107,факт!$D$8:$JF$250,39,0)</f>
        <v>4</v>
      </c>
      <c r="T107" s="44">
        <f>VLOOKUP($C107,факт!$D$8:$JF$250,40,0)</f>
        <v>341710.92</v>
      </c>
      <c r="U107" s="44">
        <f>VLOOKUP($C107,факт!$D$8:$JF$250,41,0)</f>
        <v>25</v>
      </c>
      <c r="V107" s="44">
        <f>VLOOKUP($C107,факт!$D$8:$JF$250,42,0)</f>
        <v>0</v>
      </c>
      <c r="W107" s="44">
        <f>VLOOKUP($C107,факт!$D$8:$JF$250,43,0)</f>
        <v>0</v>
      </c>
      <c r="X107" s="44">
        <f>VLOOKUP($C107,факт!$D$8:$JF$250,44,0)</f>
        <v>0</v>
      </c>
      <c r="Y107" s="44">
        <f t="shared" si="3715"/>
        <v>0</v>
      </c>
      <c r="Z107" s="44">
        <f t="shared" si="3716"/>
        <v>0</v>
      </c>
      <c r="AA107" s="44">
        <f t="shared" si="3717"/>
        <v>21.12</v>
      </c>
      <c r="AB107" s="44">
        <f t="shared" si="4093"/>
        <v>4</v>
      </c>
      <c r="AC107" s="44">
        <f t="shared" si="4094"/>
        <v>341710.92</v>
      </c>
      <c r="AD107" s="155">
        <f>'СДП (план)'!Q108</f>
        <v>0</v>
      </c>
      <c r="AE107" s="155">
        <f>'СДП (план)'!R108</f>
        <v>0</v>
      </c>
      <c r="AF107" s="44">
        <f t="shared" si="4095"/>
        <v>0</v>
      </c>
      <c r="AG107" s="44">
        <f t="shared" si="4096"/>
        <v>0</v>
      </c>
      <c r="AH107" s="44">
        <f>VLOOKUP($C107,факт!$D$8:$JF$250,21,0)</f>
        <v>0</v>
      </c>
      <c r="AI107" s="44">
        <f>VLOOKUP($C107,факт!$D$8:$JF$250,22,0)</f>
        <v>0</v>
      </c>
      <c r="AJ107" s="44">
        <f>VLOOKUP($C107,факт!$D$8:$JF$250,23,0)</f>
        <v>0</v>
      </c>
      <c r="AK107" s="44">
        <f>VLOOKUP($C107,факт!$D$8:$JF$250,24,0)</f>
        <v>0</v>
      </c>
      <c r="AL107" s="44">
        <f>VLOOKUP($C107,факт!$D$8:$JF$250,25,0)</f>
        <v>0</v>
      </c>
      <c r="AM107" s="44">
        <f>VLOOKUP($C107,факт!$D$8:$JF$250,26,0)</f>
        <v>0</v>
      </c>
      <c r="AN107" s="44">
        <f t="shared" si="3399"/>
        <v>0</v>
      </c>
      <c r="AO107" s="44">
        <f t="shared" si="3400"/>
        <v>0</v>
      </c>
      <c r="AP107" s="44">
        <f t="shared" si="3401"/>
        <v>0</v>
      </c>
      <c r="AQ107" s="44">
        <f t="shared" si="3402"/>
        <v>0</v>
      </c>
      <c r="AR107" s="44">
        <f t="shared" si="3403"/>
        <v>0</v>
      </c>
      <c r="AS107" s="45">
        <f>'СДП (план)'!S108</f>
        <v>0</v>
      </c>
      <c r="AT107" s="44">
        <f>'СДП (план)'!T108</f>
        <v>0</v>
      </c>
      <c r="AU107" s="44">
        <f t="shared" si="4097"/>
        <v>0</v>
      </c>
      <c r="AV107" s="44">
        <f t="shared" si="4098"/>
        <v>0</v>
      </c>
      <c r="AW107" s="44">
        <f>VLOOKUP($C107,факт!$D$8:$JF$250,3,0)</f>
        <v>0</v>
      </c>
      <c r="AX107" s="44">
        <f>VLOOKUP($C107,факт!$D$8:$JF$250,4,0)</f>
        <v>0</v>
      </c>
      <c r="AY107" s="44">
        <f>VLOOKUP($C107,факт!$D$8:$JF$250,5,0)</f>
        <v>0</v>
      </c>
      <c r="AZ107" s="44">
        <f>VLOOKUP($C107,факт!$D$8:$JF$250,6,0)</f>
        <v>0</v>
      </c>
      <c r="BA107" s="44">
        <f>VLOOKUP($C107,факт!$D$8:$JF$250,7,0)</f>
        <v>0</v>
      </c>
      <c r="BB107" s="44">
        <f>VLOOKUP($C107,факт!$D$8:$JF$250,8,0)</f>
        <v>0</v>
      </c>
      <c r="BC107" s="44">
        <f t="shared" si="3721"/>
        <v>0</v>
      </c>
      <c r="BD107" s="44">
        <f t="shared" si="3722"/>
        <v>0</v>
      </c>
      <c r="BE107" s="44">
        <f t="shared" si="3723"/>
        <v>0</v>
      </c>
      <c r="BF107" s="44">
        <f t="shared" si="4099"/>
        <v>0</v>
      </c>
      <c r="BG107" s="44">
        <f t="shared" si="4100"/>
        <v>0</v>
      </c>
      <c r="BH107" s="90">
        <f>'СДП (план)'!U108</f>
        <v>0</v>
      </c>
      <c r="BI107" s="3">
        <f>'СДП (план)'!V108</f>
        <v>0</v>
      </c>
      <c r="BJ107" s="44">
        <f t="shared" si="4101"/>
        <v>0</v>
      </c>
      <c r="BK107" s="44">
        <f t="shared" si="4102"/>
        <v>0</v>
      </c>
      <c r="BL107" s="44">
        <f>VLOOKUP($C107,факт!$D$8:$JF$250,27,0)</f>
        <v>0</v>
      </c>
      <c r="BM107" s="44">
        <f>VLOOKUP($C107,факт!$D$8:$JF$250,28,0)</f>
        <v>0</v>
      </c>
      <c r="BN107" s="44">
        <f>VLOOKUP($C107,факт!$D$8:$JF$250,29,0)</f>
        <v>0</v>
      </c>
      <c r="BO107" s="44">
        <f>VLOOKUP($C107,факт!$D$8:$JF$250,30,0)</f>
        <v>0</v>
      </c>
      <c r="BP107" s="44">
        <f>VLOOKUP($C107,факт!$D$8:$JF$250,31,0)</f>
        <v>0</v>
      </c>
      <c r="BQ107" s="44">
        <f>VLOOKUP($C107,факт!$D$8:$JF$250,32,0)</f>
        <v>0</v>
      </c>
      <c r="BR107" s="44">
        <f t="shared" si="3727"/>
        <v>0</v>
      </c>
      <c r="BS107" s="44">
        <f t="shared" si="3728"/>
        <v>0</v>
      </c>
      <c r="BT107" s="44">
        <f t="shared" si="3729"/>
        <v>0</v>
      </c>
      <c r="BU107" s="44">
        <f t="shared" si="3416"/>
        <v>0</v>
      </c>
      <c r="BV107" s="44">
        <f t="shared" si="3417"/>
        <v>0</v>
      </c>
      <c r="BW107" s="45">
        <f>'СДП (план)'!W108</f>
        <v>0</v>
      </c>
      <c r="BX107" s="44">
        <f>'СДП (план)'!X108</f>
        <v>0</v>
      </c>
      <c r="BY107" s="44">
        <f t="shared" si="4103"/>
        <v>0</v>
      </c>
      <c r="BZ107" s="44">
        <f t="shared" si="4104"/>
        <v>0</v>
      </c>
      <c r="CA107" s="44">
        <f>VLOOKUP($C107,факт!$D$8:$JF$250,9,0)</f>
        <v>0</v>
      </c>
      <c r="CB107" s="44">
        <f>VLOOKUP($C107,факт!$D$8:$JF$250,10,0)</f>
        <v>0</v>
      </c>
      <c r="CC107" s="44">
        <f>VLOOKUP($C107,факт!$D$8:$JF$250,11,0)</f>
        <v>0</v>
      </c>
      <c r="CD107" s="44">
        <f>VLOOKUP($C107,факт!$D$8:$JF$250,12,0)</f>
        <v>0</v>
      </c>
      <c r="CE107" s="44">
        <f>VLOOKUP($C107,факт!$D$8:$JF$250,13,0)</f>
        <v>0</v>
      </c>
      <c r="CF107" s="44">
        <f>VLOOKUP($C107,факт!$D$8:$JF$250,14,0)</f>
        <v>0</v>
      </c>
      <c r="CG107" s="44">
        <f t="shared" si="3731"/>
        <v>0</v>
      </c>
      <c r="CH107" s="44">
        <f t="shared" si="3732"/>
        <v>0</v>
      </c>
      <c r="CI107" s="44">
        <f t="shared" si="3733"/>
        <v>0</v>
      </c>
      <c r="CJ107" s="44">
        <f t="shared" si="4105"/>
        <v>0</v>
      </c>
      <c r="CK107" s="44">
        <f t="shared" si="4106"/>
        <v>0</v>
      </c>
      <c r="CL107" s="47">
        <f>'СДП (план)'!Y108</f>
        <v>0</v>
      </c>
      <c r="CM107" s="44">
        <f>'СДП (план)'!Z108</f>
        <v>0</v>
      </c>
      <c r="CN107" s="44">
        <f t="shared" si="4107"/>
        <v>0</v>
      </c>
      <c r="CO107" s="44">
        <f t="shared" si="4108"/>
        <v>0</v>
      </c>
      <c r="CP107" s="44">
        <f>VLOOKUP($C107,факт!$D$8:$JF$250,33,0)</f>
        <v>0</v>
      </c>
      <c r="CQ107" s="44">
        <f>VLOOKUP($C107,факт!$D$8:$JF$250,34,0)</f>
        <v>0</v>
      </c>
      <c r="CR107" s="44">
        <f>VLOOKUP($C107,факт!$D$8:$JF$250,35,0)</f>
        <v>0</v>
      </c>
      <c r="CS107" s="44">
        <f>VLOOKUP($C107,факт!$D$8:$JF$250,36,0)</f>
        <v>0</v>
      </c>
      <c r="CT107" s="44">
        <f>VLOOKUP($C107,факт!$D$8:$JF$250,37,0)</f>
        <v>0</v>
      </c>
      <c r="CU107" s="44">
        <f>VLOOKUP($C107,факт!$D$8:$JF$250,38,0)</f>
        <v>0</v>
      </c>
      <c r="CV107" s="44">
        <f t="shared" si="3736"/>
        <v>0</v>
      </c>
      <c r="CW107" s="44">
        <f t="shared" si="3737"/>
        <v>0</v>
      </c>
      <c r="CX107" s="44">
        <f t="shared" si="3738"/>
        <v>0</v>
      </c>
      <c r="CY107" s="44">
        <f t="shared" si="4109"/>
        <v>0</v>
      </c>
      <c r="CZ107" s="44">
        <f t="shared" si="4110"/>
        <v>0</v>
      </c>
      <c r="DA107" s="46">
        <f>'СДП (план)'!AA108</f>
        <v>0</v>
      </c>
      <c r="DB107" s="46">
        <f>'СДП (план)'!AB108</f>
        <v>0</v>
      </c>
      <c r="DC107" s="44">
        <f t="shared" si="4111"/>
        <v>0</v>
      </c>
      <c r="DD107" s="44">
        <f t="shared" si="4112"/>
        <v>0</v>
      </c>
      <c r="DE107" s="44">
        <f>VLOOKUP($C107,факт!$D$8:$JF$250,45,0)</f>
        <v>0</v>
      </c>
      <c r="DF107" s="44">
        <f>VLOOKUP($C107,факт!$D$8:$JF$250,46,0)</f>
        <v>0</v>
      </c>
      <c r="DG107" s="44">
        <f>VLOOKUP($C107,факт!$D$8:$JF$250,47,0)</f>
        <v>0</v>
      </c>
      <c r="DH107" s="44">
        <f>VLOOKUP($C107,факт!$D$8:$JF$250,48,0)</f>
        <v>0</v>
      </c>
      <c r="DI107" s="44">
        <f>VLOOKUP($C107,факт!$D$8:$JF$250,49,0)</f>
        <v>0</v>
      </c>
      <c r="DJ107" s="44">
        <f>VLOOKUP($C107,факт!$D$8:$JF$250,50,0)</f>
        <v>0</v>
      </c>
      <c r="DK107" s="44">
        <f t="shared" si="3741"/>
        <v>0</v>
      </c>
      <c r="DL107" s="44">
        <f t="shared" si="3742"/>
        <v>0</v>
      </c>
      <c r="DM107" s="44">
        <f t="shared" si="3743"/>
        <v>0</v>
      </c>
      <c r="DN107" s="44">
        <f t="shared" si="4113"/>
        <v>0</v>
      </c>
      <c r="DO107" s="44">
        <f t="shared" si="4114"/>
        <v>0</v>
      </c>
      <c r="DP107" s="5">
        <f>'СДП (план)'!AC108</f>
        <v>0</v>
      </c>
      <c r="DQ107" s="3">
        <f>'СДП (план)'!AD108</f>
        <v>0</v>
      </c>
      <c r="DR107" s="44">
        <f t="shared" si="4115"/>
        <v>0</v>
      </c>
      <c r="DS107" s="44">
        <f t="shared" si="4116"/>
        <v>0</v>
      </c>
      <c r="DT107" s="44">
        <f>VLOOKUP($C107,факт!$D$8:$JF$250,231,0)</f>
        <v>0</v>
      </c>
      <c r="DU107" s="44">
        <f>VLOOKUP($C107,факт!$D$8:$JF$250,232,0)</f>
        <v>0</v>
      </c>
      <c r="DV107" s="44">
        <f>VLOOKUP($C107,факт!$D$8:$JF$250,233,0)</f>
        <v>0</v>
      </c>
      <c r="DW107" s="44">
        <f>VLOOKUP($C107,факт!$D$8:$JF$250,234,0)</f>
        <v>0</v>
      </c>
      <c r="DX107" s="44">
        <f>VLOOKUP($C107,факт!$D$8:$JF$250,235,0)</f>
        <v>0</v>
      </c>
      <c r="DY107" s="44">
        <f>VLOOKUP($C107,факт!$D$8:$JF$250,236,0)</f>
        <v>0</v>
      </c>
      <c r="DZ107" s="44">
        <f t="shared" si="3746"/>
        <v>0</v>
      </c>
      <c r="EA107" s="44">
        <f t="shared" si="3747"/>
        <v>0</v>
      </c>
      <c r="EB107" s="44">
        <f t="shared" si="3748"/>
        <v>0</v>
      </c>
      <c r="EC107" s="44">
        <f t="shared" si="4117"/>
        <v>0</v>
      </c>
      <c r="ED107" s="44">
        <f t="shared" si="4118"/>
        <v>0</v>
      </c>
      <c r="EE107" s="44">
        <f>'СДП (план)'!CY108</f>
        <v>0</v>
      </c>
      <c r="EF107" s="44">
        <f>'СДП (план)'!CZ108</f>
        <v>0</v>
      </c>
      <c r="EG107" s="44">
        <f t="shared" si="4119"/>
        <v>0</v>
      </c>
      <c r="EH107" s="44">
        <f t="shared" si="4120"/>
        <v>0</v>
      </c>
      <c r="EI107" s="44"/>
      <c r="EJ107" s="44"/>
      <c r="EK107" s="44"/>
      <c r="EL107" s="44"/>
      <c r="EM107" s="44"/>
      <c r="EN107" s="44"/>
      <c r="EO107" s="44"/>
      <c r="EP107" s="44"/>
      <c r="EQ107" s="44"/>
      <c r="ER107" s="44"/>
      <c r="ES107" s="44"/>
      <c r="ET107" s="45">
        <f>'СДП (план)'!AE108</f>
        <v>0</v>
      </c>
      <c r="EU107" s="44">
        <f>'СДП (план)'!AF108</f>
        <v>0</v>
      </c>
      <c r="EV107" s="44">
        <f t="shared" si="4121"/>
        <v>0</v>
      </c>
      <c r="EW107" s="44">
        <f t="shared" si="4122"/>
        <v>0</v>
      </c>
      <c r="EX107" s="44">
        <f>VLOOKUP($C107,факт!$D$8:$JF$250,159,0)</f>
        <v>0</v>
      </c>
      <c r="EY107" s="44">
        <f>VLOOKUP($C107,факт!$D$8:$JF$250,160,0)</f>
        <v>0</v>
      </c>
      <c r="EZ107" s="44">
        <f>VLOOKUP($C107,факт!$D$8:$JF$250,161,0)</f>
        <v>0</v>
      </c>
      <c r="FA107" s="44">
        <f>VLOOKUP($C107,факт!$D$8:$JF$250,162,0)</f>
        <v>0</v>
      </c>
      <c r="FB107" s="44">
        <f>VLOOKUP($C107,факт!$D$8:$JF$250,163,0)</f>
        <v>0</v>
      </c>
      <c r="FC107" s="44">
        <f>VLOOKUP($C107,факт!$D$8:$JF$250,164,0)</f>
        <v>0</v>
      </c>
      <c r="FD107" s="44">
        <f t="shared" si="3753"/>
        <v>0</v>
      </c>
      <c r="FE107" s="44">
        <f t="shared" si="3754"/>
        <v>0</v>
      </c>
      <c r="FF107" s="44">
        <f t="shared" si="3755"/>
        <v>0</v>
      </c>
      <c r="FG107" s="44">
        <f t="shared" si="3756"/>
        <v>0</v>
      </c>
      <c r="FH107" s="44">
        <f t="shared" si="3454"/>
        <v>0</v>
      </c>
      <c r="FI107" s="5">
        <f>'СДП (план)'!AG108</f>
        <v>0</v>
      </c>
      <c r="FJ107" s="3">
        <f>'СДП (план)'!AH108</f>
        <v>0</v>
      </c>
      <c r="FK107" s="44">
        <f t="shared" si="4123"/>
        <v>0</v>
      </c>
      <c r="FL107" s="44">
        <f t="shared" si="4124"/>
        <v>0</v>
      </c>
      <c r="FM107" s="44">
        <f>VLOOKUP($C107,факт!$D$8:$JF$250,165,0)</f>
        <v>0</v>
      </c>
      <c r="FN107" s="44">
        <f>VLOOKUP($C107,факт!$D$8:$JF$250,166,0)</f>
        <v>0</v>
      </c>
      <c r="FO107" s="44">
        <f>VLOOKUP($C107,факт!$D$8:$JF$250,167,0)</f>
        <v>0</v>
      </c>
      <c r="FP107" s="44">
        <f>VLOOKUP($C107,факт!$D$8:$JF$250,168,0)</f>
        <v>0</v>
      </c>
      <c r="FQ107" s="44">
        <f>VLOOKUP($C107,факт!$D$8:$JF$250,169,0)</f>
        <v>0</v>
      </c>
      <c r="FR107" s="44">
        <f>VLOOKUP($C107,факт!$D$8:$JF$250,170,0)</f>
        <v>0</v>
      </c>
      <c r="FS107" s="44">
        <f t="shared" si="3758"/>
        <v>0</v>
      </c>
      <c r="FT107" s="44">
        <f t="shared" si="3759"/>
        <v>0</v>
      </c>
      <c r="FU107" s="44">
        <f t="shared" si="3760"/>
        <v>0</v>
      </c>
      <c r="FV107" s="44">
        <f t="shared" si="4125"/>
        <v>0</v>
      </c>
      <c r="FW107" s="44">
        <f t="shared" si="4126"/>
        <v>0</v>
      </c>
      <c r="FX107" s="5">
        <f>'СДП (план)'!AI108</f>
        <v>0</v>
      </c>
      <c r="FY107" s="3">
        <f>'СДП (план)'!AJ108</f>
        <v>0</v>
      </c>
      <c r="FZ107" s="44">
        <f t="shared" si="4127"/>
        <v>0</v>
      </c>
      <c r="GA107" s="44">
        <f t="shared" si="4128"/>
        <v>0</v>
      </c>
      <c r="GB107" s="44">
        <f>VLOOKUP($C107,факт!$D$8:$JF$250,219,0)</f>
        <v>0</v>
      </c>
      <c r="GC107" s="44">
        <f>VLOOKUP($C107,факт!$D$8:$JF$250,220,0)</f>
        <v>0</v>
      </c>
      <c r="GD107" s="44">
        <f>VLOOKUP($C107,факт!$D$8:$JF$250,221,0)</f>
        <v>0</v>
      </c>
      <c r="GE107" s="44">
        <f>VLOOKUP($C107,факт!$D$8:$JF$250,222,0)</f>
        <v>0</v>
      </c>
      <c r="GF107" s="44">
        <f>VLOOKUP($C107,факт!$D$8:$JF$250,223,0)</f>
        <v>0</v>
      </c>
      <c r="GG107" s="44">
        <f>VLOOKUP($C107,факт!$D$8:$JF$250,224,0)</f>
        <v>0</v>
      </c>
      <c r="GH107" s="44">
        <f t="shared" si="3464"/>
        <v>0</v>
      </c>
      <c r="GI107" s="44">
        <f t="shared" si="3465"/>
        <v>0</v>
      </c>
      <c r="GJ107" s="44">
        <f t="shared" si="3466"/>
        <v>0</v>
      </c>
      <c r="GK107" s="44">
        <f t="shared" si="3467"/>
        <v>0</v>
      </c>
      <c r="GL107" s="44">
        <f t="shared" si="3468"/>
        <v>0</v>
      </c>
      <c r="GM107" s="45">
        <f>'СДП (план)'!AK108</f>
        <v>0</v>
      </c>
      <c r="GN107" s="44">
        <f>'СДП (план)'!AL108</f>
        <v>0</v>
      </c>
      <c r="GO107" s="44">
        <f t="shared" si="4129"/>
        <v>0</v>
      </c>
      <c r="GP107" s="44">
        <f t="shared" si="4130"/>
        <v>0</v>
      </c>
      <c r="GQ107" s="44">
        <f>VLOOKUP($C107,факт!$D$8:$JF$250,237,0)</f>
        <v>0</v>
      </c>
      <c r="GR107" s="44">
        <f>VLOOKUP($C107,факт!$D$8:$JF$250,238,0)</f>
        <v>0</v>
      </c>
      <c r="GS107" s="44">
        <f>VLOOKUP($C107,факт!$D$8:$JF$250,239,0)</f>
        <v>0</v>
      </c>
      <c r="GT107" s="44">
        <f>VLOOKUP($C107,факт!$D$8:$JF$250,240,0)</f>
        <v>0</v>
      </c>
      <c r="GU107" s="44">
        <f>VLOOKUP($C107,факт!$D$8:$JF$250,241,0)</f>
        <v>0</v>
      </c>
      <c r="GV107" s="44">
        <f>VLOOKUP($C107,факт!$D$8:$JF$250,242,0)</f>
        <v>0</v>
      </c>
      <c r="GW107" s="44">
        <f t="shared" si="3765"/>
        <v>0</v>
      </c>
      <c r="GX107" s="44">
        <f t="shared" si="3766"/>
        <v>0</v>
      </c>
      <c r="GY107" s="44">
        <f t="shared" si="3767"/>
        <v>0</v>
      </c>
      <c r="GZ107" s="44">
        <f t="shared" si="4131"/>
        <v>0</v>
      </c>
      <c r="HA107" s="44">
        <f t="shared" si="4132"/>
        <v>0</v>
      </c>
      <c r="HB107" s="46">
        <f>'СДП (план)'!AM108</f>
        <v>0</v>
      </c>
      <c r="HC107" s="127">
        <f>'СДП (план)'!AN108</f>
        <v>0</v>
      </c>
      <c r="HD107" s="44">
        <f t="shared" si="4133"/>
        <v>0</v>
      </c>
      <c r="HE107" s="44">
        <f t="shared" si="4134"/>
        <v>0</v>
      </c>
      <c r="HF107" s="44"/>
      <c r="HG107" s="44"/>
      <c r="HH107" s="44"/>
      <c r="HI107" s="44"/>
      <c r="HJ107" s="44"/>
      <c r="HK107" s="44"/>
      <c r="HL107" s="44">
        <f t="shared" si="3770"/>
        <v>0</v>
      </c>
      <c r="HM107" s="44">
        <f t="shared" si="3771"/>
        <v>0</v>
      </c>
      <c r="HN107" s="44">
        <f t="shared" si="3772"/>
        <v>0</v>
      </c>
      <c r="HO107" s="44">
        <f t="shared" si="4135"/>
        <v>0</v>
      </c>
      <c r="HP107" s="44">
        <f t="shared" si="4136"/>
        <v>0</v>
      </c>
      <c r="HQ107" s="45">
        <f>'СДП (план)'!AO108</f>
        <v>0</v>
      </c>
      <c r="HR107" s="44">
        <f>'СДП (план)'!AP108</f>
        <v>0</v>
      </c>
      <c r="HS107" s="44">
        <f t="shared" si="4137"/>
        <v>0</v>
      </c>
      <c r="HT107" s="44">
        <f t="shared" si="4138"/>
        <v>0</v>
      </c>
      <c r="HU107" s="44">
        <f>VLOOKUP($C107,факт!$D$8:$JF$250,171,0)</f>
        <v>0</v>
      </c>
      <c r="HV107" s="44">
        <f>VLOOKUP($C107,факт!$D$8:$JF$250,172,0)</f>
        <v>0</v>
      </c>
      <c r="HW107" s="44">
        <f>VLOOKUP($C107,факт!$D$8:$JF$250,173,0)</f>
        <v>0</v>
      </c>
      <c r="HX107" s="44">
        <f>VLOOKUP($C107,факт!$D$8:$JF$250,174,0)</f>
        <v>0</v>
      </c>
      <c r="HY107" s="44">
        <f>VLOOKUP($C107,факт!$D$8:$JF$250,175,0)</f>
        <v>0</v>
      </c>
      <c r="HZ107" s="44">
        <f>VLOOKUP($C107,факт!$D$8:$JF$250,176,0)</f>
        <v>0</v>
      </c>
      <c r="IA107" s="44">
        <f t="shared" si="3775"/>
        <v>0</v>
      </c>
      <c r="IB107" s="44">
        <f t="shared" si="3776"/>
        <v>0</v>
      </c>
      <c r="IC107" s="44">
        <f t="shared" si="3777"/>
        <v>0</v>
      </c>
      <c r="ID107" s="44">
        <f t="shared" si="4139"/>
        <v>0</v>
      </c>
      <c r="IE107" s="44">
        <f t="shared" si="4140"/>
        <v>0</v>
      </c>
      <c r="IF107" s="45">
        <f>'СДП (план)'!AQ108</f>
        <v>0</v>
      </c>
      <c r="IG107" s="44">
        <f>'СДП (план)'!AR108</f>
        <v>0</v>
      </c>
      <c r="IH107" s="44">
        <f t="shared" si="4141"/>
        <v>0</v>
      </c>
      <c r="II107" s="44">
        <f t="shared" si="4142"/>
        <v>0</v>
      </c>
      <c r="IJ107" s="44"/>
      <c r="IK107" s="44"/>
      <c r="IL107" s="44"/>
      <c r="IM107" s="44"/>
      <c r="IN107" s="44"/>
      <c r="IO107" s="44"/>
      <c r="IP107" s="44">
        <f t="shared" si="3780"/>
        <v>0</v>
      </c>
      <c r="IQ107" s="44">
        <f t="shared" si="3781"/>
        <v>0</v>
      </c>
      <c r="IR107" s="44">
        <f t="shared" si="3782"/>
        <v>0</v>
      </c>
      <c r="IS107" s="44">
        <f t="shared" si="4143"/>
        <v>0</v>
      </c>
      <c r="IT107" s="44">
        <f t="shared" si="4144"/>
        <v>0</v>
      </c>
      <c r="IU107" s="45">
        <f>'СДП (план)'!AS108</f>
        <v>0</v>
      </c>
      <c r="IV107" s="44">
        <f>'СДП (план)'!AT108</f>
        <v>0</v>
      </c>
      <c r="IW107" s="44">
        <f t="shared" si="4145"/>
        <v>0</v>
      </c>
      <c r="IX107" s="44">
        <f t="shared" si="4146"/>
        <v>0</v>
      </c>
      <c r="IY107" s="44">
        <f>VLOOKUP($C107,факт!$D$8:$JF$250,183,0)</f>
        <v>0</v>
      </c>
      <c r="IZ107" s="44">
        <f>VLOOKUP($C107,факт!$D$8:$JF$250,184,0)</f>
        <v>0</v>
      </c>
      <c r="JA107" s="44">
        <f>VLOOKUP($C107,факт!$D$8:$JF$250,185,0)</f>
        <v>0</v>
      </c>
      <c r="JB107" s="44">
        <f>VLOOKUP($C107,факт!$D$8:$JF$250,186,0)</f>
        <v>0</v>
      </c>
      <c r="JC107" s="44">
        <f>VLOOKUP($C107,факт!$D$8:$JF$250,187,0)</f>
        <v>0</v>
      </c>
      <c r="JD107" s="44">
        <f>VLOOKUP($C107,факт!$D$8:$JF$250,188,0)</f>
        <v>0</v>
      </c>
      <c r="JE107" s="44">
        <f t="shared" si="3785"/>
        <v>0</v>
      </c>
      <c r="JF107" s="44">
        <f t="shared" si="3786"/>
        <v>0</v>
      </c>
      <c r="JG107" s="44">
        <f t="shared" si="3787"/>
        <v>0</v>
      </c>
      <c r="JH107" s="44">
        <f t="shared" si="4147"/>
        <v>0</v>
      </c>
      <c r="JI107" s="44">
        <f t="shared" si="4148"/>
        <v>0</v>
      </c>
      <c r="JJ107" s="5">
        <f>'СДП (план)'!AU108</f>
        <v>0</v>
      </c>
      <c r="JK107" s="3">
        <f>'СДП (план)'!AV108</f>
        <v>0</v>
      </c>
      <c r="JL107" s="44">
        <f t="shared" si="4149"/>
        <v>0</v>
      </c>
      <c r="JM107" s="44">
        <f t="shared" si="4150"/>
        <v>0</v>
      </c>
      <c r="JN107" s="44">
        <f>VLOOKUP($C107,факт!$D$8:$JF$250,189,0)</f>
        <v>0</v>
      </c>
      <c r="JO107" s="44">
        <f>VLOOKUP($C107,факт!$D$8:$JF$250,190,0)</f>
        <v>0</v>
      </c>
      <c r="JP107" s="44">
        <f>VLOOKUP($C107,факт!$D$8:$JF$250,191,0)</f>
        <v>0</v>
      </c>
      <c r="JQ107" s="44">
        <f>VLOOKUP($C107,факт!$D$8:$JF$250,192,0)</f>
        <v>0</v>
      </c>
      <c r="JR107" s="44">
        <f>VLOOKUP($C107,факт!$D$8:$JF$250,193,0)</f>
        <v>0</v>
      </c>
      <c r="JS107" s="44">
        <f>VLOOKUP($C107,факт!$D$8:$JF$250,194,0)</f>
        <v>0</v>
      </c>
      <c r="JT107" s="44">
        <f t="shared" si="3790"/>
        <v>0</v>
      </c>
      <c r="JU107" s="44">
        <f t="shared" si="3791"/>
        <v>0</v>
      </c>
      <c r="JV107" s="44">
        <f t="shared" si="3792"/>
        <v>0</v>
      </c>
      <c r="JW107" s="44">
        <f t="shared" si="4151"/>
        <v>0</v>
      </c>
      <c r="JX107" s="44">
        <f t="shared" si="4152"/>
        <v>0</v>
      </c>
      <c r="JY107" s="5">
        <f>'СДП (план)'!AW108</f>
        <v>0</v>
      </c>
      <c r="JZ107" s="3">
        <f>'СДП (план)'!AX108</f>
        <v>0</v>
      </c>
      <c r="KA107" s="44">
        <f t="shared" si="4153"/>
        <v>0</v>
      </c>
      <c r="KB107" s="44">
        <f t="shared" si="4154"/>
        <v>0</v>
      </c>
      <c r="KC107" s="44">
        <f>VLOOKUP($C107,факт!$D$8:$JF$250,177,0)</f>
        <v>0</v>
      </c>
      <c r="KD107" s="44">
        <f>VLOOKUP($C107,факт!$D$8:$JF$250,178,0)</f>
        <v>0</v>
      </c>
      <c r="KE107" s="44">
        <f>VLOOKUP($C107,факт!$D$8:$JF$250,179,0)</f>
        <v>0</v>
      </c>
      <c r="KF107" s="44">
        <f>VLOOKUP($C107,факт!$D$8:$JF$250,180,0)</f>
        <v>0</v>
      </c>
      <c r="KG107" s="44">
        <f>VLOOKUP($C107,факт!$D$8:$JF$250,181,0)</f>
        <v>0</v>
      </c>
      <c r="KH107" s="44">
        <f>VLOOKUP($C107,факт!$D$8:$JF$250,182,0)</f>
        <v>0</v>
      </c>
      <c r="KI107" s="44">
        <f t="shared" si="3795"/>
        <v>0</v>
      </c>
      <c r="KJ107" s="44">
        <f t="shared" si="3796"/>
        <v>0</v>
      </c>
      <c r="KK107" s="44">
        <f t="shared" si="3797"/>
        <v>0</v>
      </c>
      <c r="KL107" s="44">
        <f t="shared" si="4155"/>
        <v>0</v>
      </c>
      <c r="KM107" s="44">
        <f t="shared" si="4156"/>
        <v>0</v>
      </c>
      <c r="KN107" s="5">
        <f>'СДП (план)'!AY108</f>
        <v>0</v>
      </c>
      <c r="KO107" s="3">
        <f>'СДП (план)'!AZ108</f>
        <v>0</v>
      </c>
      <c r="KP107" s="44">
        <f t="shared" si="4157"/>
        <v>0</v>
      </c>
      <c r="KQ107" s="44">
        <f t="shared" si="4158"/>
        <v>0</v>
      </c>
      <c r="KR107" s="44"/>
      <c r="KS107" s="44"/>
      <c r="KT107" s="44"/>
      <c r="KU107" s="44"/>
      <c r="KV107" s="44"/>
      <c r="KW107" s="44"/>
      <c r="KX107" s="44">
        <f t="shared" si="3800"/>
        <v>0</v>
      </c>
      <c r="KY107" s="44">
        <f t="shared" si="3801"/>
        <v>0</v>
      </c>
      <c r="KZ107" s="44">
        <f t="shared" si="3802"/>
        <v>0</v>
      </c>
      <c r="LA107" s="44">
        <f t="shared" si="4159"/>
        <v>0</v>
      </c>
      <c r="LB107" s="44">
        <f t="shared" si="4160"/>
        <v>0</v>
      </c>
      <c r="LC107" s="45">
        <f>'СДП (план)'!BA108</f>
        <v>0</v>
      </c>
      <c r="LD107" s="44">
        <f>'СДП (план)'!BB108</f>
        <v>0</v>
      </c>
      <c r="LE107" s="44">
        <f t="shared" si="4161"/>
        <v>0</v>
      </c>
      <c r="LF107" s="44">
        <f t="shared" si="4162"/>
        <v>0</v>
      </c>
      <c r="LG107" s="44">
        <f>VLOOKUP($C107,факт!$D$8:$JF$250,111,0)</f>
        <v>0</v>
      </c>
      <c r="LH107" s="44">
        <f>VLOOKUP($C107,факт!$D$8:$JF$250,112,0)</f>
        <v>0</v>
      </c>
      <c r="LI107" s="44">
        <f>VLOOKUP($C107,факт!$D$8:$JF$250,113,0)</f>
        <v>0</v>
      </c>
      <c r="LJ107" s="44">
        <f>VLOOKUP($C107,факт!$D$8:$JF$250,114,0)</f>
        <v>0</v>
      </c>
      <c r="LK107" s="44">
        <f>VLOOKUP($C107,факт!$D$8:$JF$250,115,0)</f>
        <v>0</v>
      </c>
      <c r="LL107" s="44">
        <f>VLOOKUP($C107,факт!$D$8:$JF$250,116,0)</f>
        <v>0</v>
      </c>
      <c r="LM107" s="44">
        <f t="shared" si="3805"/>
        <v>0</v>
      </c>
      <c r="LN107" s="44">
        <f t="shared" si="3806"/>
        <v>0</v>
      </c>
      <c r="LO107" s="44">
        <f t="shared" si="3807"/>
        <v>0</v>
      </c>
      <c r="LP107" s="44">
        <f t="shared" si="4163"/>
        <v>0</v>
      </c>
      <c r="LQ107" s="44">
        <f t="shared" si="4164"/>
        <v>0</v>
      </c>
      <c r="LR107" s="45">
        <f>'СДП (план)'!BC108</f>
        <v>0</v>
      </c>
      <c r="LS107" s="44">
        <f>'СДП (план)'!BD108</f>
        <v>0</v>
      </c>
      <c r="LT107" s="44">
        <f t="shared" si="4165"/>
        <v>0</v>
      </c>
      <c r="LU107" s="44">
        <f t="shared" si="4166"/>
        <v>0</v>
      </c>
      <c r="LV107" s="44">
        <f>VLOOKUP($C107,факт!$D$8:$JF$250,117,0)</f>
        <v>0</v>
      </c>
      <c r="LW107" s="44">
        <f>VLOOKUP($C107,факт!$D$8:$JF$250,118,0)</f>
        <v>0</v>
      </c>
      <c r="LX107" s="44">
        <f>VLOOKUP($C107,факт!$D$8:$JF$250,119,0)</f>
        <v>0</v>
      </c>
      <c r="LY107" s="44">
        <f>VLOOKUP($C107,факт!$D$8:$JF$250,120,0)</f>
        <v>0</v>
      </c>
      <c r="LZ107" s="44">
        <f>VLOOKUP($C107,факт!$D$8:$JF$250,121,0)</f>
        <v>0</v>
      </c>
      <c r="MA107" s="44">
        <f>VLOOKUP($C107,факт!$D$8:$JF$250,122,0)</f>
        <v>0</v>
      </c>
      <c r="MB107" s="44">
        <f t="shared" si="3810"/>
        <v>0</v>
      </c>
      <c r="MC107" s="44">
        <f t="shared" si="3811"/>
        <v>0</v>
      </c>
      <c r="MD107" s="44">
        <f t="shared" si="3812"/>
        <v>0</v>
      </c>
      <c r="ME107" s="44">
        <f t="shared" si="4167"/>
        <v>0</v>
      </c>
      <c r="MF107" s="44">
        <f t="shared" si="4168"/>
        <v>0</v>
      </c>
      <c r="MG107" s="47">
        <f>'СДП (план)'!BE108</f>
        <v>0</v>
      </c>
      <c r="MH107" s="47">
        <f>'СДП (план)'!BF108</f>
        <v>0</v>
      </c>
      <c r="MI107" s="44">
        <f t="shared" si="4169"/>
        <v>0</v>
      </c>
      <c r="MJ107" s="44">
        <f t="shared" si="4170"/>
        <v>0</v>
      </c>
      <c r="MK107" s="44">
        <f>VLOOKUP($C107,факт!$D$8:$JF$250,63,0)</f>
        <v>0</v>
      </c>
      <c r="ML107" s="44">
        <f>VLOOKUP($C107,факт!$D$8:$JF$250,64,0)</f>
        <v>0</v>
      </c>
      <c r="MM107" s="44">
        <f>VLOOKUP($C107,факт!$D$8:$JF$250,65,0)</f>
        <v>0</v>
      </c>
      <c r="MN107" s="44">
        <f>VLOOKUP($C107,факт!$D$8:$JF$250,66,0)</f>
        <v>0</v>
      </c>
      <c r="MO107" s="44">
        <f>VLOOKUP($C107,факт!$D$8:$JF$250,67,0)</f>
        <v>0</v>
      </c>
      <c r="MP107" s="44">
        <f>VLOOKUP($C107,факт!$D$8:$JF$250,68,0)</f>
        <v>0</v>
      </c>
      <c r="MQ107" s="44">
        <f t="shared" si="3815"/>
        <v>0</v>
      </c>
      <c r="MR107" s="44">
        <f t="shared" si="3816"/>
        <v>0</v>
      </c>
      <c r="MS107" s="44">
        <f t="shared" si="3817"/>
        <v>0</v>
      </c>
      <c r="MT107" s="44">
        <f t="shared" si="4171"/>
        <v>0</v>
      </c>
      <c r="MU107" s="44">
        <f t="shared" si="4172"/>
        <v>0</v>
      </c>
      <c r="MV107" s="47">
        <f>'СДП (план)'!BG108</f>
        <v>0</v>
      </c>
      <c r="MW107" s="47">
        <f>'СДП (план)'!BH108</f>
        <v>0</v>
      </c>
      <c r="MX107" s="44">
        <f t="shared" si="4173"/>
        <v>0</v>
      </c>
      <c r="MY107" s="44">
        <f t="shared" si="4174"/>
        <v>0</v>
      </c>
      <c r="MZ107" s="44">
        <f>VLOOKUP($C107,факт!$D$8:$JF$250,129,0)</f>
        <v>0</v>
      </c>
      <c r="NA107" s="44">
        <f>VLOOKUP($C107,факт!$D$8:$JF$250,130,0)</f>
        <v>0</v>
      </c>
      <c r="NB107" s="44">
        <f>VLOOKUP($C107,факт!$D$8:$JF$250,131,0)</f>
        <v>0</v>
      </c>
      <c r="NC107" s="44">
        <f>VLOOKUP($C107,факт!$D$8:$JF$250,132,0)</f>
        <v>0</v>
      </c>
      <c r="ND107" s="44">
        <f>VLOOKUP($C107,факт!$D$8:$JF$250,133,0)</f>
        <v>0</v>
      </c>
      <c r="NE107" s="44">
        <f>VLOOKUP($C107,факт!$D$8:$JF$250,134,0)</f>
        <v>0</v>
      </c>
      <c r="NF107" s="44">
        <f t="shared" si="3820"/>
        <v>0</v>
      </c>
      <c r="NG107" s="44">
        <f t="shared" si="3821"/>
        <v>0</v>
      </c>
      <c r="NH107" s="44">
        <f t="shared" si="3822"/>
        <v>0</v>
      </c>
      <c r="NI107" s="44">
        <f t="shared" si="4175"/>
        <v>0</v>
      </c>
      <c r="NJ107" s="44">
        <f t="shared" si="4176"/>
        <v>0</v>
      </c>
      <c r="NK107" s="45">
        <f>'СДП (план)'!BI108</f>
        <v>0</v>
      </c>
      <c r="NL107" s="44">
        <f>'СДП (план)'!BJ108</f>
        <v>0</v>
      </c>
      <c r="NM107" s="44">
        <f t="shared" si="4177"/>
        <v>0</v>
      </c>
      <c r="NN107" s="44">
        <f t="shared" si="4178"/>
        <v>0</v>
      </c>
      <c r="NO107" s="44">
        <f>VLOOKUP($C107,факт!$D$8:$JF$250,87,0)</f>
        <v>0</v>
      </c>
      <c r="NP107" s="44">
        <f>VLOOKUP($C107,факт!$D$8:$JF$250,88,0)</f>
        <v>0</v>
      </c>
      <c r="NQ107" s="44">
        <f>VLOOKUP($C107,факт!$D$8:$JF$250,89,0)</f>
        <v>0</v>
      </c>
      <c r="NR107" s="44">
        <f>VLOOKUP($C107,факт!$D$8:$JF$250,90,0)</f>
        <v>0</v>
      </c>
      <c r="NS107" s="44">
        <f>VLOOKUP($C107,факт!$D$8:$JF$250,91,0)</f>
        <v>0</v>
      </c>
      <c r="NT107" s="44">
        <f>VLOOKUP($C107,факт!$D$8:$JF$250,92,0)</f>
        <v>0</v>
      </c>
      <c r="NU107" s="44">
        <f t="shared" si="3825"/>
        <v>0</v>
      </c>
      <c r="NV107" s="44">
        <f t="shared" si="3826"/>
        <v>0</v>
      </c>
      <c r="NW107" s="44">
        <f t="shared" si="3827"/>
        <v>0</v>
      </c>
      <c r="NX107" s="44">
        <f t="shared" si="4179"/>
        <v>0</v>
      </c>
      <c r="NY107" s="44">
        <f t="shared" si="4180"/>
        <v>0</v>
      </c>
      <c r="NZ107" s="45">
        <f>'СДП (план)'!BK108</f>
        <v>0</v>
      </c>
      <c r="OA107" s="44">
        <f>'СДП (план)'!BL108</f>
        <v>0</v>
      </c>
      <c r="OB107" s="44">
        <f t="shared" si="4181"/>
        <v>0</v>
      </c>
      <c r="OC107" s="44">
        <f t="shared" si="4182"/>
        <v>0</v>
      </c>
      <c r="OD107" s="44">
        <f>VLOOKUP($C107,факт!$D$8:$JF$250,147,0)</f>
        <v>0</v>
      </c>
      <c r="OE107" s="44">
        <f>VLOOKUP($C107,факт!$D$8:$JF$250,148,0)</f>
        <v>0</v>
      </c>
      <c r="OF107" s="44">
        <f>VLOOKUP($C107,факт!$D$8:$JF$250,149,0)</f>
        <v>0</v>
      </c>
      <c r="OG107" s="44">
        <f>VLOOKUP($C107,факт!$D$8:$JF$250,150,0)</f>
        <v>0</v>
      </c>
      <c r="OH107" s="44">
        <f>VLOOKUP($C107,факт!$D$8:$JF$250,151,0)</f>
        <v>0</v>
      </c>
      <c r="OI107" s="44">
        <f>VLOOKUP($C107,факт!$D$8:$JF$250,152,0)</f>
        <v>0</v>
      </c>
      <c r="OJ107" s="44">
        <f t="shared" si="3830"/>
        <v>0</v>
      </c>
      <c r="OK107" s="44">
        <f t="shared" si="3831"/>
        <v>0</v>
      </c>
      <c r="OL107" s="44">
        <f t="shared" si="3832"/>
        <v>0</v>
      </c>
      <c r="OM107" s="44">
        <f t="shared" si="4183"/>
        <v>0</v>
      </c>
      <c r="ON107" s="44">
        <f t="shared" si="4184"/>
        <v>0</v>
      </c>
      <c r="OO107" s="45">
        <f>'СДП (план)'!BM108</f>
        <v>0</v>
      </c>
      <c r="OP107" s="44">
        <f>'СДП (план)'!BN108</f>
        <v>0</v>
      </c>
      <c r="OQ107" s="44">
        <f t="shared" si="4185"/>
        <v>0</v>
      </c>
      <c r="OR107" s="44">
        <f t="shared" si="4186"/>
        <v>0</v>
      </c>
      <c r="OS107" s="44">
        <f>VLOOKUP($C107,факт!$D$8:$JF$250,195,0)</f>
        <v>0</v>
      </c>
      <c r="OT107" s="44">
        <f>VLOOKUP($C107,факт!$D$8:$JF$250,196,0)</f>
        <v>0</v>
      </c>
      <c r="OU107" s="44">
        <f>VLOOKUP($C107,факт!$D$8:$JF$250,197,0)</f>
        <v>0</v>
      </c>
      <c r="OV107" s="44">
        <f>VLOOKUP($C107,факт!$D$8:$JF$250,198,0)</f>
        <v>0</v>
      </c>
      <c r="OW107" s="44">
        <f>VLOOKUP($C107,факт!$D$8:$JF$250,199,0)</f>
        <v>0</v>
      </c>
      <c r="OX107" s="44">
        <f>VLOOKUP($C107,факт!$D$8:$JF$250,200,0)</f>
        <v>0</v>
      </c>
      <c r="OY107" s="44">
        <f t="shared" si="3835"/>
        <v>0</v>
      </c>
      <c r="OZ107" s="44">
        <f t="shared" si="3836"/>
        <v>0</v>
      </c>
      <c r="PA107" s="44">
        <f t="shared" si="3837"/>
        <v>0</v>
      </c>
      <c r="PB107" s="44">
        <f t="shared" si="4187"/>
        <v>0</v>
      </c>
      <c r="PC107" s="44">
        <f t="shared" si="4188"/>
        <v>0</v>
      </c>
      <c r="PD107" s="45">
        <f>'СДП (план)'!BO108</f>
        <v>0</v>
      </c>
      <c r="PE107" s="44">
        <f>'СДП (план)'!BP108</f>
        <v>0</v>
      </c>
      <c r="PF107" s="44">
        <f t="shared" si="4189"/>
        <v>0</v>
      </c>
      <c r="PG107" s="44">
        <f t="shared" si="4190"/>
        <v>0</v>
      </c>
      <c r="PH107" s="44">
        <f>VLOOKUP($C107,факт!$D$8:$JF$250,201,0)</f>
        <v>0</v>
      </c>
      <c r="PI107" s="44">
        <f>VLOOKUP($C107,факт!$D$8:$JF$250,202,0)</f>
        <v>0</v>
      </c>
      <c r="PJ107" s="44">
        <f>VLOOKUP($C107,факт!$D$8:$JF$250,203,0)</f>
        <v>0</v>
      </c>
      <c r="PK107" s="44">
        <f>VLOOKUP($C107,факт!$D$8:$JF$250,204,0)</f>
        <v>0</v>
      </c>
      <c r="PL107" s="44">
        <f>VLOOKUP($C107,факт!$D$8:$JF$250,205,0)</f>
        <v>0</v>
      </c>
      <c r="PM107" s="44">
        <f>VLOOKUP($C107,факт!$D$8:$JF$250,206,0)</f>
        <v>0</v>
      </c>
      <c r="PN107" s="44">
        <f t="shared" si="3840"/>
        <v>0</v>
      </c>
      <c r="PO107" s="44">
        <f t="shared" si="3841"/>
        <v>0</v>
      </c>
      <c r="PP107" s="44">
        <f t="shared" si="3842"/>
        <v>0</v>
      </c>
      <c r="PQ107" s="44">
        <f t="shared" si="4191"/>
        <v>0</v>
      </c>
      <c r="PR107" s="44">
        <f t="shared" si="4192"/>
        <v>0</v>
      </c>
      <c r="PS107" s="45">
        <f>'СДП (план)'!BQ108</f>
        <v>0</v>
      </c>
      <c r="PT107" s="44">
        <f>'СДП (план)'!BR108</f>
        <v>0</v>
      </c>
      <c r="PU107" s="44">
        <f t="shared" si="4193"/>
        <v>0</v>
      </c>
      <c r="PV107" s="44">
        <f t="shared" si="4194"/>
        <v>0</v>
      </c>
      <c r="PW107" s="44">
        <f>VLOOKUP($C107,факт!$D$8:$JF$250,207,0)</f>
        <v>0</v>
      </c>
      <c r="PX107" s="44">
        <f>VLOOKUP($C107,факт!$D$8:$JF$250,208,0)</f>
        <v>0</v>
      </c>
      <c r="PY107" s="44">
        <f>VLOOKUP($C107,факт!$D$8:$JF$250,209,0)</f>
        <v>0</v>
      </c>
      <c r="PZ107" s="44">
        <f>VLOOKUP($C107,факт!$D$8:$JF$250,210,0)</f>
        <v>0</v>
      </c>
      <c r="QA107" s="44">
        <f>VLOOKUP($C107,факт!$D$8:$JF$250,211,0)</f>
        <v>0</v>
      </c>
      <c r="QB107" s="44">
        <f>VLOOKUP($C107,факт!$D$8:$JF$250,212,0)</f>
        <v>0</v>
      </c>
      <c r="QC107" s="44">
        <f t="shared" si="3845"/>
        <v>0</v>
      </c>
      <c r="QD107" s="44">
        <f t="shared" si="3846"/>
        <v>0</v>
      </c>
      <c r="QE107" s="44">
        <f t="shared" si="3847"/>
        <v>0</v>
      </c>
      <c r="QF107" s="44">
        <f t="shared" si="3848"/>
        <v>0</v>
      </c>
      <c r="QG107" s="44">
        <f t="shared" si="3849"/>
        <v>0</v>
      </c>
      <c r="QH107" s="45">
        <f>'СДП (план)'!BS108</f>
        <v>0</v>
      </c>
      <c r="QI107" s="44">
        <f>'СДП (план)'!BT108</f>
        <v>0</v>
      </c>
      <c r="QJ107" s="44">
        <f t="shared" si="4195"/>
        <v>0</v>
      </c>
      <c r="QK107" s="44">
        <f t="shared" si="4196"/>
        <v>0</v>
      </c>
      <c r="QL107" s="44">
        <f>VLOOKUP($C107,факт!$D$8:$JF$250,213,0)</f>
        <v>0</v>
      </c>
      <c r="QM107" s="44">
        <f>VLOOKUP($C107,факт!$D$8:$JF$250,214,0)</f>
        <v>0</v>
      </c>
      <c r="QN107" s="44">
        <f>VLOOKUP($C107,факт!$D$8:$JF$250,215,0)</f>
        <v>0</v>
      </c>
      <c r="QO107" s="44">
        <f>VLOOKUP($C107,факт!$D$8:$JF$250,216,0)</f>
        <v>0</v>
      </c>
      <c r="QP107" s="44">
        <f>VLOOKUP($C107,факт!$D$8:$JF$250,217,0)</f>
        <v>0</v>
      </c>
      <c r="QQ107" s="44">
        <f>VLOOKUP($C107,факт!$D$8:$JF$250,218,0)</f>
        <v>0</v>
      </c>
      <c r="QR107" s="44">
        <f t="shared" si="3851"/>
        <v>0</v>
      </c>
      <c r="QS107" s="44">
        <f t="shared" si="3852"/>
        <v>0</v>
      </c>
      <c r="QT107" s="44">
        <f t="shared" si="3853"/>
        <v>0</v>
      </c>
      <c r="QU107" s="44">
        <f t="shared" si="3854"/>
        <v>0</v>
      </c>
      <c r="QV107" s="44">
        <f t="shared" si="3594"/>
        <v>0</v>
      </c>
      <c r="QW107" s="45">
        <f>'СДП (план)'!BU108</f>
        <v>0</v>
      </c>
      <c r="QX107" s="44">
        <f>'СДП (план)'!BV108</f>
        <v>0</v>
      </c>
      <c r="QY107" s="44">
        <f t="shared" si="4197"/>
        <v>0</v>
      </c>
      <c r="QZ107" s="44">
        <f t="shared" si="4198"/>
        <v>0</v>
      </c>
      <c r="RA107" s="44">
        <f>VLOOKUP($C107,факт!$D$8:$JF$250,225,0)</f>
        <v>0</v>
      </c>
      <c r="RB107" s="44">
        <f>VLOOKUP($C107,факт!$D$8:$JF$250,226,0)</f>
        <v>0</v>
      </c>
      <c r="RC107" s="44">
        <f>VLOOKUP($C107,факт!$D$8:$JF$250,227,0)</f>
        <v>0</v>
      </c>
      <c r="RD107" s="44">
        <f>VLOOKUP($C107,факт!$D$8:$JF$250,228,0)</f>
        <v>0</v>
      </c>
      <c r="RE107" s="44">
        <f>VLOOKUP($C107,факт!$D$8:$JF$250,229,0)</f>
        <v>0</v>
      </c>
      <c r="RF107" s="44">
        <f>VLOOKUP($C107,факт!$D$8:$JF$250,230,0)</f>
        <v>0</v>
      </c>
      <c r="RG107" s="44">
        <f t="shared" si="3856"/>
        <v>0</v>
      </c>
      <c r="RH107" s="44">
        <f t="shared" si="3857"/>
        <v>0</v>
      </c>
      <c r="RI107" s="44">
        <f t="shared" si="3858"/>
        <v>0</v>
      </c>
      <c r="RJ107" s="44">
        <f t="shared" si="3859"/>
        <v>0</v>
      </c>
      <c r="RK107" s="44">
        <f t="shared" si="3601"/>
        <v>0</v>
      </c>
      <c r="RL107" s="45">
        <f>'СДП (план)'!BW108</f>
        <v>0</v>
      </c>
      <c r="RM107" s="44">
        <f>'СДП (план)'!BX108</f>
        <v>0</v>
      </c>
      <c r="RN107" s="44">
        <f t="shared" si="4199"/>
        <v>0</v>
      </c>
      <c r="RO107" s="44">
        <f t="shared" si="4200"/>
        <v>0</v>
      </c>
      <c r="RP107" s="44">
        <f>VLOOKUP($C107,факт!$D$8:$JF$250,105,0)</f>
        <v>0</v>
      </c>
      <c r="RQ107" s="44">
        <f>VLOOKUP($C107,факт!$D$8:$JF$250,106,0)</f>
        <v>0</v>
      </c>
      <c r="RR107" s="44">
        <f>VLOOKUP($C107,факт!$D$8:$JF$250,107,0)</f>
        <v>0</v>
      </c>
      <c r="RS107" s="44">
        <f>VLOOKUP($C107,факт!$D$8:$JF$250,108,0)</f>
        <v>0</v>
      </c>
      <c r="RT107" s="44">
        <f>VLOOKUP($C107,факт!$D$8:$JF$250,109,0)</f>
        <v>0</v>
      </c>
      <c r="RU107" s="44">
        <f>VLOOKUP($C107,факт!$D$8:$JF$250,110,0)</f>
        <v>0</v>
      </c>
      <c r="RV107" s="44">
        <f t="shared" si="3861"/>
        <v>0</v>
      </c>
      <c r="RW107" s="44">
        <f t="shared" si="3862"/>
        <v>0</v>
      </c>
      <c r="RX107" s="44">
        <f t="shared" si="3863"/>
        <v>0</v>
      </c>
      <c r="RY107" s="44">
        <f t="shared" si="4201"/>
        <v>0</v>
      </c>
      <c r="RZ107" s="44">
        <f t="shared" si="4202"/>
        <v>0</v>
      </c>
      <c r="SA107" s="45">
        <f>'СДП (план)'!BY108</f>
        <v>0</v>
      </c>
      <c r="SB107" s="44">
        <f>'СДП (план)'!BZ108</f>
        <v>0</v>
      </c>
      <c r="SC107" s="44">
        <f t="shared" si="4203"/>
        <v>0</v>
      </c>
      <c r="SD107" s="44">
        <f t="shared" si="4204"/>
        <v>0</v>
      </c>
      <c r="SE107" s="44">
        <f>VLOOKUP($C107,факт!$D$8:$JF$250,69,0)</f>
        <v>0</v>
      </c>
      <c r="SF107" s="44">
        <f>VLOOKUP($C107,факт!$D$8:$JF$250,70,0)</f>
        <v>0</v>
      </c>
      <c r="SG107" s="44">
        <f>VLOOKUP($C107,факт!$D$8:$JF$250,71,0)</f>
        <v>0</v>
      </c>
      <c r="SH107" s="44">
        <f>VLOOKUP($C107,факт!$D$8:$JF$250,72,0)</f>
        <v>0</v>
      </c>
      <c r="SI107" s="44">
        <f>VLOOKUP($C107,факт!$D$8:$JF$250,73,0)</f>
        <v>0</v>
      </c>
      <c r="SJ107" s="44">
        <f>VLOOKUP($C107,факт!$D$8:$JF$250,74,0)</f>
        <v>0</v>
      </c>
      <c r="SK107" s="44">
        <f t="shared" si="3866"/>
        <v>0</v>
      </c>
      <c r="SL107" s="44">
        <f t="shared" si="3867"/>
        <v>0</v>
      </c>
      <c r="SM107" s="44">
        <f t="shared" si="3868"/>
        <v>0</v>
      </c>
      <c r="SN107" s="44">
        <f t="shared" si="4205"/>
        <v>0</v>
      </c>
      <c r="SO107" s="44">
        <f t="shared" si="4206"/>
        <v>0</v>
      </c>
      <c r="SP107" s="45">
        <f>'СДП (план)'!CA108</f>
        <v>0</v>
      </c>
      <c r="SQ107" s="44">
        <f>'СДП (план)'!CB108</f>
        <v>0</v>
      </c>
      <c r="SR107" s="44">
        <f t="shared" si="4207"/>
        <v>0</v>
      </c>
      <c r="SS107" s="44">
        <f t="shared" si="4208"/>
        <v>0</v>
      </c>
      <c r="ST107" s="44"/>
      <c r="SU107" s="44"/>
      <c r="SV107" s="44"/>
      <c r="SW107" s="44"/>
      <c r="SX107" s="44"/>
      <c r="SY107" s="44"/>
      <c r="SZ107" s="44">
        <f t="shared" si="3871"/>
        <v>0</v>
      </c>
      <c r="TA107" s="44">
        <f t="shared" si="3872"/>
        <v>0</v>
      </c>
      <c r="TB107" s="44">
        <f t="shared" si="3873"/>
        <v>0</v>
      </c>
      <c r="TC107" s="44">
        <f t="shared" si="4209"/>
        <v>0</v>
      </c>
      <c r="TD107" s="44">
        <f t="shared" si="4210"/>
        <v>0</v>
      </c>
      <c r="TE107" s="45">
        <f>'СДП (план)'!CC108</f>
        <v>0</v>
      </c>
      <c r="TF107" s="44">
        <f>'СДП (план)'!CD108</f>
        <v>0</v>
      </c>
      <c r="TG107" s="44">
        <f t="shared" si="4211"/>
        <v>0</v>
      </c>
      <c r="TH107" s="44">
        <f t="shared" si="4212"/>
        <v>0</v>
      </c>
      <c r="TI107" s="44">
        <f>VLOOKUP($C107,факт!$D$8:$JF$250,135,0)</f>
        <v>0</v>
      </c>
      <c r="TJ107" s="44">
        <f>VLOOKUP($C107,факт!$D$8:$JF$250,136,0)</f>
        <v>0</v>
      </c>
      <c r="TK107" s="44">
        <f>VLOOKUP($C107,факт!$D$8:$JF$250,137,0)</f>
        <v>0</v>
      </c>
      <c r="TL107" s="44">
        <f>VLOOKUP($C107,факт!$D$8:$JF$250,138,0)</f>
        <v>0</v>
      </c>
      <c r="TM107" s="44">
        <f>VLOOKUP($C107,факт!$D$8:$JF$250,139,0)</f>
        <v>0</v>
      </c>
      <c r="TN107" s="44">
        <f>VLOOKUP($C107,факт!$D$8:$JF$250,140,0)</f>
        <v>0</v>
      </c>
      <c r="TO107" s="44">
        <f t="shared" si="3876"/>
        <v>0</v>
      </c>
      <c r="TP107" s="44">
        <f t="shared" si="3877"/>
        <v>0</v>
      </c>
      <c r="TQ107" s="44">
        <f t="shared" si="3878"/>
        <v>0</v>
      </c>
      <c r="TR107" s="44">
        <f t="shared" si="4213"/>
        <v>0</v>
      </c>
      <c r="TS107" s="44">
        <f t="shared" si="4214"/>
        <v>0</v>
      </c>
      <c r="TT107" s="47">
        <f>'СДП (план)'!CE108</f>
        <v>0</v>
      </c>
      <c r="TU107" s="47">
        <f>'СДП (план)'!CF108</f>
        <v>0</v>
      </c>
      <c r="TV107" s="44">
        <f t="shared" si="4215"/>
        <v>0</v>
      </c>
      <c r="TW107" s="44">
        <f t="shared" si="4216"/>
        <v>0</v>
      </c>
      <c r="TX107" s="44">
        <f>VLOOKUP($C107,факт!$D$8:$JF$250,75,0)</f>
        <v>0</v>
      </c>
      <c r="TY107" s="44">
        <f>VLOOKUP($C107,факт!$D$8:$JF$250,76,0)</f>
        <v>0</v>
      </c>
      <c r="TZ107" s="44">
        <f>VLOOKUP($C107,факт!$D$8:$JF$250,77,0)</f>
        <v>0</v>
      </c>
      <c r="UA107" s="44">
        <f>VLOOKUP($C107,факт!$D$8:$JF$250,78,0)</f>
        <v>0</v>
      </c>
      <c r="UB107" s="44">
        <f>VLOOKUP($C107,факт!$D$8:$JF$250,79,0)</f>
        <v>0</v>
      </c>
      <c r="UC107" s="44">
        <f>VLOOKUP($C107,факт!$D$8:$JF$250,80,0)</f>
        <v>0</v>
      </c>
      <c r="UD107" s="44">
        <f t="shared" si="3881"/>
        <v>0</v>
      </c>
      <c r="UE107" s="44">
        <f t="shared" si="3882"/>
        <v>0</v>
      </c>
      <c r="UF107" s="44">
        <f t="shared" si="3883"/>
        <v>0</v>
      </c>
      <c r="UG107" s="44">
        <f t="shared" si="4217"/>
        <v>0</v>
      </c>
      <c r="UH107" s="44">
        <f t="shared" si="4218"/>
        <v>0</v>
      </c>
      <c r="UI107" s="45">
        <f>'СДП (план)'!CG108</f>
        <v>0</v>
      </c>
      <c r="UJ107" s="44">
        <f>'СДП (план)'!CH108</f>
        <v>0</v>
      </c>
      <c r="UK107" s="44">
        <f t="shared" si="4219"/>
        <v>0</v>
      </c>
      <c r="UL107" s="44">
        <f t="shared" si="4220"/>
        <v>0</v>
      </c>
      <c r="UM107" s="44">
        <f>VLOOKUP($C107,факт!$D$8:$JF$250,81,0)</f>
        <v>0</v>
      </c>
      <c r="UN107" s="44">
        <f>VLOOKUP($C107,факт!$D$8:$JF$250,82,0)</f>
        <v>0</v>
      </c>
      <c r="UO107" s="44">
        <f>VLOOKUP($C107,факт!$D$8:$JF$250,83,0)</f>
        <v>0</v>
      </c>
      <c r="UP107" s="44">
        <f>VLOOKUP($C107,факт!$D$8:$JF$250,84,0)</f>
        <v>0</v>
      </c>
      <c r="UQ107" s="44">
        <f>VLOOKUP($C107,факт!$D$8:$JF$250,85,0)</f>
        <v>0</v>
      </c>
      <c r="UR107" s="44">
        <f>VLOOKUP($C107,факт!$D$8:$JF$250,86,0)</f>
        <v>0</v>
      </c>
      <c r="US107" s="44">
        <f t="shared" si="3886"/>
        <v>0</v>
      </c>
      <c r="UT107" s="44">
        <f t="shared" si="3887"/>
        <v>0</v>
      </c>
      <c r="UU107" s="44">
        <f t="shared" si="3888"/>
        <v>0</v>
      </c>
      <c r="UV107" s="44">
        <f t="shared" si="4221"/>
        <v>0</v>
      </c>
      <c r="UW107" s="44">
        <f t="shared" si="4222"/>
        <v>0</v>
      </c>
      <c r="UX107" s="45">
        <f>'СДП (план)'!CI108</f>
        <v>0</v>
      </c>
      <c r="UY107" s="44">
        <f>'СДП (план)'!CJ108</f>
        <v>0</v>
      </c>
      <c r="UZ107" s="44">
        <f t="shared" si="4223"/>
        <v>0</v>
      </c>
      <c r="VA107" s="44">
        <f t="shared" si="4224"/>
        <v>0</v>
      </c>
      <c r="VB107" s="44">
        <f>VLOOKUP($C107,факт!$D$8:$JF$250,99,0)</f>
        <v>0</v>
      </c>
      <c r="VC107" s="44">
        <f>VLOOKUP($C107,факт!$D$8:$JF$250,100,0)</f>
        <v>0</v>
      </c>
      <c r="VD107" s="44">
        <f>VLOOKUP($C107,факт!$D$8:$JF$250,101,0)</f>
        <v>0</v>
      </c>
      <c r="VE107" s="44">
        <f>VLOOKUP($C107,факт!$D$8:$JF$250,102,0)</f>
        <v>0</v>
      </c>
      <c r="VF107" s="44">
        <f>VLOOKUP($C107,факт!$D$8:$JF$250,103,0)</f>
        <v>0</v>
      </c>
      <c r="VG107" s="44">
        <f>VLOOKUP($C107,факт!$D$8:$JF$250,104,0)</f>
        <v>0</v>
      </c>
      <c r="VH107" s="44">
        <f t="shared" si="3891"/>
        <v>0</v>
      </c>
      <c r="VI107" s="44">
        <f t="shared" si="3892"/>
        <v>0</v>
      </c>
      <c r="VJ107" s="44">
        <f t="shared" si="3893"/>
        <v>0</v>
      </c>
      <c r="VK107" s="44">
        <f t="shared" si="3894"/>
        <v>0</v>
      </c>
      <c r="VL107" s="44">
        <f t="shared" si="3895"/>
        <v>0</v>
      </c>
      <c r="VM107" s="45">
        <f>'СДП (план)'!CK108</f>
        <v>0</v>
      </c>
      <c r="VN107" s="44">
        <f>'СДП (план)'!CL108</f>
        <v>0</v>
      </c>
      <c r="VO107" s="44">
        <f t="shared" si="4225"/>
        <v>0</v>
      </c>
      <c r="VP107" s="44">
        <f t="shared" si="4226"/>
        <v>0</v>
      </c>
      <c r="VQ107" s="44">
        <f>VLOOKUP($C107,факт!$D$8:$JF$250,123,0)</f>
        <v>0</v>
      </c>
      <c r="VR107" s="44">
        <f>VLOOKUP($C107,факт!$D$8:$JF$250,124,0)</f>
        <v>0</v>
      </c>
      <c r="VS107" s="44">
        <f>VLOOKUP($C107,факт!$D$8:$JF$250,125,0)</f>
        <v>0</v>
      </c>
      <c r="VT107" s="44">
        <f>VLOOKUP($C107,факт!$D$8:$JF$250,126,0)</f>
        <v>0</v>
      </c>
      <c r="VU107" s="44">
        <f>VLOOKUP($C107,факт!$D$8:$JF$250,127,0)</f>
        <v>0</v>
      </c>
      <c r="VV107" s="44">
        <f>VLOOKUP($C107,факт!$D$8:$JF$250,128,0)</f>
        <v>0</v>
      </c>
      <c r="VW107" s="44">
        <f t="shared" si="3897"/>
        <v>0</v>
      </c>
      <c r="VX107" s="44">
        <f t="shared" si="3898"/>
        <v>0</v>
      </c>
      <c r="VY107" s="44">
        <f t="shared" si="3899"/>
        <v>0</v>
      </c>
      <c r="VZ107" s="44">
        <f t="shared" si="4227"/>
        <v>0</v>
      </c>
      <c r="WA107" s="44">
        <f t="shared" si="4228"/>
        <v>0</v>
      </c>
      <c r="WB107" s="45">
        <f>'СДП (план)'!CM108</f>
        <v>0</v>
      </c>
      <c r="WC107" s="44">
        <f>'СДП (план)'!CN108</f>
        <v>0</v>
      </c>
      <c r="WD107" s="44">
        <f t="shared" si="4229"/>
        <v>0</v>
      </c>
      <c r="WE107" s="44">
        <f t="shared" si="4230"/>
        <v>0</v>
      </c>
      <c r="WF107" s="44">
        <f>VLOOKUP($C107,факт!$D$8:$JF$250,141,0)</f>
        <v>0</v>
      </c>
      <c r="WG107" s="44">
        <f>VLOOKUP($C107,факт!$D$8:$JF$250,142,0)</f>
        <v>0</v>
      </c>
      <c r="WH107" s="44">
        <f>VLOOKUP($C107,факт!$D$8:$JF$250,143,0)</f>
        <v>0</v>
      </c>
      <c r="WI107" s="44">
        <f>VLOOKUP($C107,факт!$D$8:$JF$250,144,0)</f>
        <v>0</v>
      </c>
      <c r="WJ107" s="44">
        <f>VLOOKUP($C107,факт!$D$8:$JF$250,145,0)</f>
        <v>0</v>
      </c>
      <c r="WK107" s="44">
        <f>VLOOKUP($C107,факт!$D$8:$JF$250,146,0)</f>
        <v>0</v>
      </c>
      <c r="WL107" s="44">
        <f t="shared" si="3902"/>
        <v>0</v>
      </c>
      <c r="WM107" s="44">
        <f t="shared" si="3903"/>
        <v>0</v>
      </c>
      <c r="WN107" s="44">
        <f t="shared" si="3904"/>
        <v>0</v>
      </c>
      <c r="WO107" s="44">
        <f t="shared" si="4231"/>
        <v>0</v>
      </c>
      <c r="WP107" s="44">
        <f t="shared" si="4232"/>
        <v>0</v>
      </c>
      <c r="WQ107" s="45">
        <f>'СДП (план)'!CO108</f>
        <v>0</v>
      </c>
      <c r="WR107" s="44">
        <f>'СДП (план)'!CP108</f>
        <v>0</v>
      </c>
      <c r="WS107" s="44">
        <f t="shared" si="4233"/>
        <v>0</v>
      </c>
      <c r="WT107" s="44">
        <f t="shared" si="4234"/>
        <v>0</v>
      </c>
      <c r="WU107" s="44">
        <f>VLOOKUP($C107,факт!$D$8:$JF$250,57,0)</f>
        <v>0</v>
      </c>
      <c r="WV107" s="44">
        <f>VLOOKUP($C107,факт!$D$8:$JF$250,58,0)</f>
        <v>0</v>
      </c>
      <c r="WW107" s="44">
        <f>VLOOKUP($C107,факт!$D$8:$JF$250,59,0)</f>
        <v>0</v>
      </c>
      <c r="WX107" s="44">
        <f>VLOOKUP($C107,факт!$D$8:$JF$250,60,0)</f>
        <v>0</v>
      </c>
      <c r="WY107" s="44">
        <f>VLOOKUP($C107,факт!$D$8:$JF$250,61,0)</f>
        <v>0</v>
      </c>
      <c r="WZ107" s="44">
        <f>VLOOKUP($C107,факт!$D$8:$JF$250,62,0)</f>
        <v>0</v>
      </c>
      <c r="XA107" s="44">
        <f t="shared" si="3907"/>
        <v>0</v>
      </c>
      <c r="XB107" s="44">
        <f t="shared" si="3908"/>
        <v>0</v>
      </c>
      <c r="XC107" s="44">
        <f t="shared" si="3909"/>
        <v>0</v>
      </c>
      <c r="XD107" s="44">
        <f t="shared" si="4235"/>
        <v>0</v>
      </c>
      <c r="XE107" s="44">
        <f t="shared" si="4236"/>
        <v>0</v>
      </c>
      <c r="XF107" s="45">
        <f>'СДП (план)'!CQ108</f>
        <v>0</v>
      </c>
      <c r="XG107" s="44">
        <f>'СДП (план)'!CR108</f>
        <v>0</v>
      </c>
      <c r="XH107" s="44">
        <f t="shared" si="4237"/>
        <v>0</v>
      </c>
      <c r="XI107" s="44">
        <f t="shared" si="4238"/>
        <v>0</v>
      </c>
      <c r="XJ107" s="44">
        <f>VLOOKUP($C107,факт!$D$8:$JF$250,51,0)</f>
        <v>0</v>
      </c>
      <c r="XK107" s="44">
        <f>VLOOKUP($C107,факт!$D$8:$JF$250,52,0)</f>
        <v>0</v>
      </c>
      <c r="XL107" s="44">
        <f>VLOOKUP($C107,факт!$D$8:$JF$250,53,0)</f>
        <v>0</v>
      </c>
      <c r="XM107" s="44">
        <f>VLOOKUP($C107,факт!$D$8:$JF$250,54,0)</f>
        <v>0</v>
      </c>
      <c r="XN107" s="44">
        <f>VLOOKUP($C107,факт!$D$8:$JF$250,55,0)</f>
        <v>0</v>
      </c>
      <c r="XO107" s="44">
        <f>VLOOKUP($C107,факт!$D$8:$JF$250,56,0)</f>
        <v>0</v>
      </c>
      <c r="XP107" s="44">
        <f t="shared" si="3912"/>
        <v>0</v>
      </c>
      <c r="XQ107" s="44">
        <f t="shared" si="3913"/>
        <v>0</v>
      </c>
      <c r="XR107" s="44">
        <f t="shared" si="3914"/>
        <v>0</v>
      </c>
      <c r="XS107" s="44">
        <f t="shared" si="4239"/>
        <v>0</v>
      </c>
      <c r="XT107" s="44">
        <f t="shared" si="4240"/>
        <v>0</v>
      </c>
      <c r="XU107" s="5">
        <f>'СДП (план)'!CS108</f>
        <v>0</v>
      </c>
      <c r="XV107" s="3">
        <f>'СДП (план)'!CT108</f>
        <v>0</v>
      </c>
      <c r="XW107" s="44">
        <f t="shared" si="4241"/>
        <v>0</v>
      </c>
      <c r="XX107" s="44">
        <f t="shared" si="4242"/>
        <v>0</v>
      </c>
      <c r="XY107" s="44">
        <f>VLOOKUP($C107,факт!$D$8:$JF$250,93,0)</f>
        <v>0</v>
      </c>
      <c r="XZ107" s="44">
        <f>VLOOKUP($C107,факт!$D$8:$JF$250,94,0)</f>
        <v>0</v>
      </c>
      <c r="YA107" s="44">
        <f>VLOOKUP($C107,факт!$D$8:$JF$250,95,0)</f>
        <v>0</v>
      </c>
      <c r="YB107" s="44">
        <f>VLOOKUP($C107,факт!$D$8:$JF$250,96,0)</f>
        <v>0</v>
      </c>
      <c r="YC107" s="44">
        <f>VLOOKUP($C107,факт!$D$8:$JF$250,97,0)</f>
        <v>0</v>
      </c>
      <c r="YD107" s="44">
        <f>VLOOKUP($C107,факт!$D$8:$JF$250,98,0)</f>
        <v>0</v>
      </c>
      <c r="YE107" s="44">
        <f t="shared" si="3917"/>
        <v>0</v>
      </c>
      <c r="YF107" s="44">
        <f t="shared" si="3918"/>
        <v>0</v>
      </c>
      <c r="YG107" s="44">
        <f t="shared" si="3919"/>
        <v>0</v>
      </c>
      <c r="YH107" s="44">
        <f t="shared" si="4243"/>
        <v>0</v>
      </c>
      <c r="YI107" s="44">
        <f t="shared" si="4244"/>
        <v>0</v>
      </c>
      <c r="YJ107" s="3">
        <f>'СДП (план)'!CU108</f>
        <v>0</v>
      </c>
      <c r="YK107" s="3">
        <f>'СДП (план)'!CV108</f>
        <v>0</v>
      </c>
      <c r="YL107" s="44">
        <f t="shared" si="4245"/>
        <v>0</v>
      </c>
      <c r="YM107" s="44">
        <f t="shared" si="4246"/>
        <v>0</v>
      </c>
      <c r="YN107" s="44">
        <f>VLOOKUP($C107,факт!$D$8:$JF$250,243,0)</f>
        <v>0</v>
      </c>
      <c r="YO107" s="44">
        <f>VLOOKUP($C107,факт!$D$8:$JF$250,244,0)</f>
        <v>0</v>
      </c>
      <c r="YP107" s="44">
        <f>VLOOKUP($C107,факт!$D$8:$JF$250,245,0)</f>
        <v>0</v>
      </c>
      <c r="YQ107" s="44">
        <f>VLOOKUP($C107,факт!$D$8:$JF$250,246,0)</f>
        <v>0</v>
      </c>
      <c r="YR107" s="44">
        <f>VLOOKUP($C107,факт!$D$8:$JF$250,247,0)</f>
        <v>0</v>
      </c>
      <c r="YS107" s="44">
        <f>VLOOKUP($C107,факт!$D$8:$JF$250,248,0)</f>
        <v>0</v>
      </c>
      <c r="YT107" s="44">
        <f t="shared" si="3922"/>
        <v>0</v>
      </c>
      <c r="YU107" s="44">
        <f t="shared" si="3923"/>
        <v>0</v>
      </c>
      <c r="YV107" s="44">
        <f t="shared" si="3924"/>
        <v>0</v>
      </c>
      <c r="YW107" s="44">
        <f t="shared" si="4247"/>
        <v>0</v>
      </c>
      <c r="YX107" s="44">
        <f t="shared" si="4248"/>
        <v>0</v>
      </c>
      <c r="YY107" s="44">
        <f>'СДП (план)'!CW108</f>
        <v>0</v>
      </c>
      <c r="YZ107" s="44">
        <f>'СДП (план)'!CX108</f>
        <v>0</v>
      </c>
      <c r="ZA107" s="44">
        <f t="shared" si="4249"/>
        <v>0</v>
      </c>
      <c r="ZB107" s="44">
        <f t="shared" si="4250"/>
        <v>0</v>
      </c>
      <c r="ZC107" s="44">
        <f>VLOOKUP($C107,факт!$D$8:$JF$250,249,0)</f>
        <v>0</v>
      </c>
      <c r="ZD107" s="44">
        <f>VLOOKUP($C107,факт!$D$8:$JF$250,250,0)</f>
        <v>0</v>
      </c>
      <c r="ZE107" s="44">
        <f>VLOOKUP($C107,факт!$D$8:$JF$250,251,0)</f>
        <v>0</v>
      </c>
      <c r="ZF107" s="44">
        <f>VLOOKUP($C107,факт!$D$8:$JF$250,252,0)</f>
        <v>0</v>
      </c>
      <c r="ZG107" s="44">
        <f>VLOOKUP($C107,факт!$D$8:$JF$250,253,0)</f>
        <v>0</v>
      </c>
      <c r="ZH107" s="44">
        <f>VLOOKUP($C107,факт!$D$8:$JF$250,254,0)</f>
        <v>0</v>
      </c>
      <c r="ZI107" s="44">
        <f t="shared" si="3927"/>
        <v>0</v>
      </c>
      <c r="ZJ107" s="44">
        <f t="shared" si="3928"/>
        <v>0</v>
      </c>
      <c r="ZK107" s="44">
        <f t="shared" si="3929"/>
        <v>0</v>
      </c>
      <c r="ZL107" s="44">
        <f t="shared" si="3930"/>
        <v>0</v>
      </c>
      <c r="ZM107" s="44">
        <f t="shared" si="3699"/>
        <v>0</v>
      </c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9">
        <f t="shared" si="3700"/>
        <v>0</v>
      </c>
      <c r="AAD107" s="49">
        <f t="shared" si="3701"/>
        <v>0</v>
      </c>
      <c r="AAE107" s="49">
        <f t="shared" si="3702"/>
        <v>0</v>
      </c>
      <c r="AAF107" s="49">
        <f t="shared" si="3703"/>
        <v>0</v>
      </c>
      <c r="AAG107" s="49">
        <f t="shared" si="3704"/>
        <v>4</v>
      </c>
      <c r="AAH107" s="49">
        <f t="shared" si="3705"/>
        <v>341710.92</v>
      </c>
      <c r="AAI107" s="49">
        <f t="shared" si="3706"/>
        <v>25</v>
      </c>
      <c r="AAJ107" s="49">
        <f t="shared" si="3707"/>
        <v>0</v>
      </c>
      <c r="AAK107" s="49">
        <f t="shared" si="3708"/>
        <v>0</v>
      </c>
      <c r="AAL107" s="49">
        <f t="shared" si="3709"/>
        <v>0</v>
      </c>
      <c r="AAM107" s="49">
        <f t="shared" si="3710"/>
        <v>0</v>
      </c>
      <c r="AAN107" s="49">
        <f t="shared" si="3711"/>
        <v>0</v>
      </c>
      <c r="AAO107" s="49">
        <f t="shared" si="3712"/>
        <v>21.12</v>
      </c>
      <c r="AAP107" s="44">
        <f t="shared" si="4251"/>
        <v>4</v>
      </c>
      <c r="AAQ107" s="44">
        <f t="shared" si="4252"/>
        <v>341710.92</v>
      </c>
    </row>
    <row r="108" spans="1:719" s="33" customFormat="1" ht="10.5" customHeight="1" x14ac:dyDescent="0.25">
      <c r="A108" s="199"/>
      <c r="B108" s="233">
        <v>80</v>
      </c>
      <c r="C108" s="652" t="s">
        <v>617</v>
      </c>
      <c r="D108" s="654" t="s">
        <v>618</v>
      </c>
      <c r="E108" s="156">
        <v>15030</v>
      </c>
      <c r="F108" s="327">
        <v>7.46</v>
      </c>
      <c r="G108" s="302">
        <v>0.31709999999999999</v>
      </c>
      <c r="H108" s="19">
        <v>1</v>
      </c>
      <c r="I108" s="210"/>
      <c r="J108" s="210"/>
      <c r="K108" s="222">
        <v>1.4</v>
      </c>
      <c r="L108" s="222">
        <v>1.68</v>
      </c>
      <c r="M108" s="222">
        <v>2.23</v>
      </c>
      <c r="N108" s="223">
        <v>2.57</v>
      </c>
      <c r="O108" s="45">
        <f>'СДП (план)'!O109</f>
        <v>5</v>
      </c>
      <c r="P108" s="45">
        <f>'СДП (план)'!P109</f>
        <v>631727.91396000003</v>
      </c>
      <c r="Q108" s="44">
        <f t="shared" si="4091"/>
        <v>2.5</v>
      </c>
      <c r="R108" s="44">
        <f t="shared" si="4092"/>
        <v>315863.95698000002</v>
      </c>
      <c r="S108" s="44">
        <f>VLOOKUP($C108,факт!$D$8:$JF$250,39,0)</f>
        <v>5</v>
      </c>
      <c r="T108" s="44">
        <f>VLOOKUP($C108,факт!$D$8:$JF$250,40,0)</f>
        <v>631727.9</v>
      </c>
      <c r="U108" s="44">
        <f>VLOOKUP($C108,факт!$D$8:$JF$250,41,0)</f>
        <v>71</v>
      </c>
      <c r="V108" s="44">
        <f>VLOOKUP($C108,факт!$D$8:$JF$250,42,0)</f>
        <v>0</v>
      </c>
      <c r="W108" s="44">
        <f>VLOOKUP($C108,факт!$D$8:$JF$250,43,0)</f>
        <v>0</v>
      </c>
      <c r="X108" s="44">
        <f>VLOOKUP($C108,факт!$D$8:$JF$250,44,0)</f>
        <v>0</v>
      </c>
      <c r="Y108" s="44">
        <f t="shared" si="3715"/>
        <v>37.299999999999997</v>
      </c>
      <c r="Z108" s="44">
        <f t="shared" si="3716"/>
        <v>18.649999999999999</v>
      </c>
      <c r="AA108" s="44">
        <f t="shared" si="3717"/>
        <v>37.299999999999997</v>
      </c>
      <c r="AB108" s="44">
        <f t="shared" si="4093"/>
        <v>2.5</v>
      </c>
      <c r="AC108" s="44">
        <f t="shared" si="4094"/>
        <v>315863.94302000001</v>
      </c>
      <c r="AD108" s="155">
        <f>'СДП (план)'!Q109</f>
        <v>0</v>
      </c>
      <c r="AE108" s="155">
        <f>'СДП (план)'!R109</f>
        <v>0</v>
      </c>
      <c r="AF108" s="44">
        <f t="shared" si="4095"/>
        <v>0</v>
      </c>
      <c r="AG108" s="44">
        <f t="shared" si="4096"/>
        <v>0</v>
      </c>
      <c r="AH108" s="44">
        <f>VLOOKUP($C108,факт!$D$8:$JF$250,21,0)</f>
        <v>0</v>
      </c>
      <c r="AI108" s="44">
        <f>VLOOKUP($C108,факт!$D$8:$JF$250,22,0)</f>
        <v>0</v>
      </c>
      <c r="AJ108" s="44">
        <f>VLOOKUP($C108,факт!$D$8:$JF$250,23,0)</f>
        <v>0</v>
      </c>
      <c r="AK108" s="44">
        <f>VLOOKUP($C108,факт!$D$8:$JF$250,24,0)</f>
        <v>0</v>
      </c>
      <c r="AL108" s="44">
        <f>VLOOKUP($C108,факт!$D$8:$JF$250,25,0)</f>
        <v>0</v>
      </c>
      <c r="AM108" s="44">
        <f>VLOOKUP($C108,факт!$D$8:$JF$250,26,0)</f>
        <v>0</v>
      </c>
      <c r="AN108" s="44">
        <f t="shared" si="3399"/>
        <v>0</v>
      </c>
      <c r="AO108" s="44">
        <f t="shared" si="3400"/>
        <v>0</v>
      </c>
      <c r="AP108" s="44">
        <f t="shared" si="3401"/>
        <v>0</v>
      </c>
      <c r="AQ108" s="44">
        <f t="shared" si="3402"/>
        <v>0</v>
      </c>
      <c r="AR108" s="44">
        <f t="shared" si="3403"/>
        <v>0</v>
      </c>
      <c r="AS108" s="45">
        <f>'СДП (план)'!S109</f>
        <v>0</v>
      </c>
      <c r="AT108" s="44">
        <f>'СДП (план)'!T109</f>
        <v>0</v>
      </c>
      <c r="AU108" s="44">
        <f t="shared" si="4097"/>
        <v>0</v>
      </c>
      <c r="AV108" s="44">
        <f t="shared" si="4098"/>
        <v>0</v>
      </c>
      <c r="AW108" s="44">
        <f>VLOOKUP($C108,факт!$D$8:$JF$250,3,0)</f>
        <v>0</v>
      </c>
      <c r="AX108" s="44">
        <f>VLOOKUP($C108,факт!$D$8:$JF$250,4,0)</f>
        <v>0</v>
      </c>
      <c r="AY108" s="44">
        <f>VLOOKUP($C108,факт!$D$8:$JF$250,5,0)</f>
        <v>0</v>
      </c>
      <c r="AZ108" s="44">
        <f>VLOOKUP($C108,факт!$D$8:$JF$250,6,0)</f>
        <v>0</v>
      </c>
      <c r="BA108" s="44">
        <f>VLOOKUP($C108,факт!$D$8:$JF$250,7,0)</f>
        <v>0</v>
      </c>
      <c r="BB108" s="44">
        <f>VLOOKUP($C108,факт!$D$8:$JF$250,8,0)</f>
        <v>0</v>
      </c>
      <c r="BC108" s="44">
        <f t="shared" si="3721"/>
        <v>0</v>
      </c>
      <c r="BD108" s="44">
        <f t="shared" si="3722"/>
        <v>0</v>
      </c>
      <c r="BE108" s="44">
        <f t="shared" si="3723"/>
        <v>0</v>
      </c>
      <c r="BF108" s="44">
        <f t="shared" si="4099"/>
        <v>0</v>
      </c>
      <c r="BG108" s="44">
        <f t="shared" si="4100"/>
        <v>0</v>
      </c>
      <c r="BH108" s="90">
        <f>'СДП (план)'!U109</f>
        <v>0</v>
      </c>
      <c r="BI108" s="3">
        <f>'СДП (план)'!V109</f>
        <v>0</v>
      </c>
      <c r="BJ108" s="44">
        <f t="shared" si="4101"/>
        <v>0</v>
      </c>
      <c r="BK108" s="44">
        <f t="shared" si="4102"/>
        <v>0</v>
      </c>
      <c r="BL108" s="44">
        <f>VLOOKUP($C108,факт!$D$8:$JF$250,27,0)</f>
        <v>0</v>
      </c>
      <c r="BM108" s="44">
        <f>VLOOKUP($C108,факт!$D$8:$JF$250,28,0)</f>
        <v>0</v>
      </c>
      <c r="BN108" s="44">
        <f>VLOOKUP($C108,факт!$D$8:$JF$250,29,0)</f>
        <v>0</v>
      </c>
      <c r="BO108" s="44">
        <f>VLOOKUP($C108,факт!$D$8:$JF$250,30,0)</f>
        <v>0</v>
      </c>
      <c r="BP108" s="44">
        <f>VLOOKUP($C108,факт!$D$8:$JF$250,31,0)</f>
        <v>0</v>
      </c>
      <c r="BQ108" s="44">
        <f>VLOOKUP($C108,факт!$D$8:$JF$250,32,0)</f>
        <v>0</v>
      </c>
      <c r="BR108" s="44">
        <f t="shared" si="3727"/>
        <v>0</v>
      </c>
      <c r="BS108" s="44">
        <f t="shared" si="3728"/>
        <v>0</v>
      </c>
      <c r="BT108" s="44">
        <f t="shared" si="3729"/>
        <v>0</v>
      </c>
      <c r="BU108" s="44">
        <f t="shared" si="3416"/>
        <v>0</v>
      </c>
      <c r="BV108" s="44">
        <f t="shared" si="3417"/>
        <v>0</v>
      </c>
      <c r="BW108" s="45">
        <f>'СДП (план)'!W109</f>
        <v>0</v>
      </c>
      <c r="BX108" s="44">
        <f>'СДП (план)'!X109</f>
        <v>0</v>
      </c>
      <c r="BY108" s="44">
        <f t="shared" si="4103"/>
        <v>0</v>
      </c>
      <c r="BZ108" s="44">
        <f t="shared" si="4104"/>
        <v>0</v>
      </c>
      <c r="CA108" s="44">
        <f>VLOOKUP($C108,факт!$D$8:$JF$250,9,0)</f>
        <v>0</v>
      </c>
      <c r="CB108" s="44">
        <f>VLOOKUP($C108,факт!$D$8:$JF$250,10,0)</f>
        <v>0</v>
      </c>
      <c r="CC108" s="44">
        <f>VLOOKUP($C108,факт!$D$8:$JF$250,11,0)</f>
        <v>0</v>
      </c>
      <c r="CD108" s="44">
        <f>VLOOKUP($C108,факт!$D$8:$JF$250,12,0)</f>
        <v>0</v>
      </c>
      <c r="CE108" s="44">
        <f>VLOOKUP($C108,факт!$D$8:$JF$250,13,0)</f>
        <v>0</v>
      </c>
      <c r="CF108" s="44">
        <f>VLOOKUP($C108,факт!$D$8:$JF$250,14,0)</f>
        <v>0</v>
      </c>
      <c r="CG108" s="44">
        <f t="shared" si="3731"/>
        <v>0</v>
      </c>
      <c r="CH108" s="44">
        <f t="shared" si="3732"/>
        <v>0</v>
      </c>
      <c r="CI108" s="44">
        <f t="shared" si="3733"/>
        <v>0</v>
      </c>
      <c r="CJ108" s="44">
        <f t="shared" si="4105"/>
        <v>0</v>
      </c>
      <c r="CK108" s="44">
        <f t="shared" si="4106"/>
        <v>0</v>
      </c>
      <c r="CL108" s="47">
        <f>'СДП (план)'!Y109</f>
        <v>0</v>
      </c>
      <c r="CM108" s="44">
        <f>'СДП (план)'!Z109</f>
        <v>0</v>
      </c>
      <c r="CN108" s="44">
        <f t="shared" si="4107"/>
        <v>0</v>
      </c>
      <c r="CO108" s="44">
        <f t="shared" si="4108"/>
        <v>0</v>
      </c>
      <c r="CP108" s="44">
        <f>VLOOKUP($C108,факт!$D$8:$JF$250,33,0)</f>
        <v>0</v>
      </c>
      <c r="CQ108" s="44">
        <f>VLOOKUP($C108,факт!$D$8:$JF$250,34,0)</f>
        <v>0</v>
      </c>
      <c r="CR108" s="44">
        <f>VLOOKUP($C108,факт!$D$8:$JF$250,35,0)</f>
        <v>0</v>
      </c>
      <c r="CS108" s="44">
        <f>VLOOKUP($C108,факт!$D$8:$JF$250,36,0)</f>
        <v>0</v>
      </c>
      <c r="CT108" s="44">
        <f>VLOOKUP($C108,факт!$D$8:$JF$250,37,0)</f>
        <v>0</v>
      </c>
      <c r="CU108" s="44">
        <f>VLOOKUP($C108,факт!$D$8:$JF$250,38,0)</f>
        <v>0</v>
      </c>
      <c r="CV108" s="44">
        <f t="shared" si="3736"/>
        <v>0</v>
      </c>
      <c r="CW108" s="44">
        <f t="shared" si="3737"/>
        <v>0</v>
      </c>
      <c r="CX108" s="44">
        <f t="shared" si="3738"/>
        <v>0</v>
      </c>
      <c r="CY108" s="44">
        <f t="shared" si="4109"/>
        <v>0</v>
      </c>
      <c r="CZ108" s="44">
        <f t="shared" si="4110"/>
        <v>0</v>
      </c>
      <c r="DA108" s="46">
        <f>'СДП (план)'!AA109</f>
        <v>0</v>
      </c>
      <c r="DB108" s="46">
        <f>'СДП (план)'!AB109</f>
        <v>0</v>
      </c>
      <c r="DC108" s="44">
        <f t="shared" si="4111"/>
        <v>0</v>
      </c>
      <c r="DD108" s="44">
        <f t="shared" si="4112"/>
        <v>0</v>
      </c>
      <c r="DE108" s="44">
        <f>VLOOKUP($C108,факт!$D$8:$JF$250,45,0)</f>
        <v>0</v>
      </c>
      <c r="DF108" s="44">
        <f>VLOOKUP($C108,факт!$D$8:$JF$250,46,0)</f>
        <v>0</v>
      </c>
      <c r="DG108" s="44">
        <f>VLOOKUP($C108,факт!$D$8:$JF$250,47,0)</f>
        <v>0</v>
      </c>
      <c r="DH108" s="44">
        <f>VLOOKUP($C108,факт!$D$8:$JF$250,48,0)</f>
        <v>0</v>
      </c>
      <c r="DI108" s="44">
        <f>VLOOKUP($C108,факт!$D$8:$JF$250,49,0)</f>
        <v>0</v>
      </c>
      <c r="DJ108" s="44">
        <f>VLOOKUP($C108,факт!$D$8:$JF$250,50,0)</f>
        <v>0</v>
      </c>
      <c r="DK108" s="44">
        <f t="shared" si="3741"/>
        <v>0</v>
      </c>
      <c r="DL108" s="44">
        <f t="shared" si="3742"/>
        <v>0</v>
      </c>
      <c r="DM108" s="44">
        <f t="shared" si="3743"/>
        <v>0</v>
      </c>
      <c r="DN108" s="44">
        <f t="shared" si="4113"/>
        <v>0</v>
      </c>
      <c r="DO108" s="44">
        <f t="shared" si="4114"/>
        <v>0</v>
      </c>
      <c r="DP108" s="5">
        <f>'СДП (план)'!AC109</f>
        <v>0</v>
      </c>
      <c r="DQ108" s="3">
        <f>'СДП (план)'!AD109</f>
        <v>0</v>
      </c>
      <c r="DR108" s="44">
        <f t="shared" si="4115"/>
        <v>0</v>
      </c>
      <c r="DS108" s="44">
        <f t="shared" si="4116"/>
        <v>0</v>
      </c>
      <c r="DT108" s="44">
        <f>VLOOKUP($C108,факт!$D$8:$JF$250,231,0)</f>
        <v>0</v>
      </c>
      <c r="DU108" s="44">
        <f>VLOOKUP($C108,факт!$D$8:$JF$250,232,0)</f>
        <v>0</v>
      </c>
      <c r="DV108" s="44">
        <f>VLOOKUP($C108,факт!$D$8:$JF$250,233,0)</f>
        <v>0</v>
      </c>
      <c r="DW108" s="44">
        <f>VLOOKUP($C108,факт!$D$8:$JF$250,234,0)</f>
        <v>0</v>
      </c>
      <c r="DX108" s="44">
        <f>VLOOKUP($C108,факт!$D$8:$JF$250,235,0)</f>
        <v>0</v>
      </c>
      <c r="DY108" s="44">
        <f>VLOOKUP($C108,факт!$D$8:$JF$250,236,0)</f>
        <v>0</v>
      </c>
      <c r="DZ108" s="44">
        <f t="shared" si="3746"/>
        <v>0</v>
      </c>
      <c r="EA108" s="44">
        <f t="shared" si="3747"/>
        <v>0</v>
      </c>
      <c r="EB108" s="44">
        <f t="shared" si="3748"/>
        <v>0</v>
      </c>
      <c r="EC108" s="44">
        <f t="shared" si="4117"/>
        <v>0</v>
      </c>
      <c r="ED108" s="44">
        <f t="shared" si="4118"/>
        <v>0</v>
      </c>
      <c r="EE108" s="44">
        <f>'СДП (план)'!CY109</f>
        <v>0</v>
      </c>
      <c r="EF108" s="44">
        <f>'СДП (план)'!CZ109</f>
        <v>0</v>
      </c>
      <c r="EG108" s="44">
        <f t="shared" si="4119"/>
        <v>0</v>
      </c>
      <c r="EH108" s="44">
        <f t="shared" si="4120"/>
        <v>0</v>
      </c>
      <c r="EI108" s="44"/>
      <c r="EJ108" s="44"/>
      <c r="EK108" s="44"/>
      <c r="EL108" s="44"/>
      <c r="EM108" s="44"/>
      <c r="EN108" s="44"/>
      <c r="EO108" s="44"/>
      <c r="EP108" s="44"/>
      <c r="EQ108" s="44"/>
      <c r="ER108" s="44"/>
      <c r="ES108" s="44"/>
      <c r="ET108" s="45">
        <f>'СДП (план)'!AE109</f>
        <v>0</v>
      </c>
      <c r="EU108" s="44">
        <f>'СДП (план)'!AF109</f>
        <v>0</v>
      </c>
      <c r="EV108" s="44">
        <f t="shared" si="4121"/>
        <v>0</v>
      </c>
      <c r="EW108" s="44">
        <f t="shared" si="4122"/>
        <v>0</v>
      </c>
      <c r="EX108" s="44">
        <f>VLOOKUP($C108,факт!$D$8:$JF$250,159,0)</f>
        <v>0</v>
      </c>
      <c r="EY108" s="44">
        <f>VLOOKUP($C108,факт!$D$8:$JF$250,160,0)</f>
        <v>0</v>
      </c>
      <c r="EZ108" s="44">
        <f>VLOOKUP($C108,факт!$D$8:$JF$250,161,0)</f>
        <v>0</v>
      </c>
      <c r="FA108" s="44">
        <f>VLOOKUP($C108,факт!$D$8:$JF$250,162,0)</f>
        <v>0</v>
      </c>
      <c r="FB108" s="44">
        <f>VLOOKUP($C108,факт!$D$8:$JF$250,163,0)</f>
        <v>0</v>
      </c>
      <c r="FC108" s="44">
        <f>VLOOKUP($C108,факт!$D$8:$JF$250,164,0)</f>
        <v>0</v>
      </c>
      <c r="FD108" s="44">
        <f t="shared" si="3753"/>
        <v>0</v>
      </c>
      <c r="FE108" s="44">
        <f t="shared" si="3754"/>
        <v>0</v>
      </c>
      <c r="FF108" s="44">
        <f t="shared" si="3755"/>
        <v>0</v>
      </c>
      <c r="FG108" s="44">
        <f t="shared" si="3756"/>
        <v>0</v>
      </c>
      <c r="FH108" s="44">
        <f t="shared" si="3454"/>
        <v>0</v>
      </c>
      <c r="FI108" s="5">
        <f>'СДП (план)'!AG109</f>
        <v>0</v>
      </c>
      <c r="FJ108" s="3">
        <f>'СДП (план)'!AH109</f>
        <v>0</v>
      </c>
      <c r="FK108" s="44">
        <f t="shared" si="4123"/>
        <v>0</v>
      </c>
      <c r="FL108" s="44">
        <f t="shared" si="4124"/>
        <v>0</v>
      </c>
      <c r="FM108" s="44">
        <f>VLOOKUP($C108,факт!$D$8:$JF$250,165,0)</f>
        <v>0</v>
      </c>
      <c r="FN108" s="44">
        <f>VLOOKUP($C108,факт!$D$8:$JF$250,166,0)</f>
        <v>0</v>
      </c>
      <c r="FO108" s="44">
        <f>VLOOKUP($C108,факт!$D$8:$JF$250,167,0)</f>
        <v>0</v>
      </c>
      <c r="FP108" s="44">
        <f>VLOOKUP($C108,факт!$D$8:$JF$250,168,0)</f>
        <v>0</v>
      </c>
      <c r="FQ108" s="44">
        <f>VLOOKUP($C108,факт!$D$8:$JF$250,169,0)</f>
        <v>0</v>
      </c>
      <c r="FR108" s="44">
        <f>VLOOKUP($C108,факт!$D$8:$JF$250,170,0)</f>
        <v>0</v>
      </c>
      <c r="FS108" s="44">
        <f t="shared" si="3758"/>
        <v>0</v>
      </c>
      <c r="FT108" s="44">
        <f t="shared" si="3759"/>
        <v>0</v>
      </c>
      <c r="FU108" s="44">
        <f t="shared" si="3760"/>
        <v>0</v>
      </c>
      <c r="FV108" s="44">
        <f t="shared" si="4125"/>
        <v>0</v>
      </c>
      <c r="FW108" s="44">
        <f t="shared" si="4126"/>
        <v>0</v>
      </c>
      <c r="FX108" s="5">
        <f>'СДП (план)'!AI109</f>
        <v>0</v>
      </c>
      <c r="FY108" s="3">
        <f>'СДП (план)'!AJ109</f>
        <v>0</v>
      </c>
      <c r="FZ108" s="44">
        <f t="shared" si="4127"/>
        <v>0</v>
      </c>
      <c r="GA108" s="44">
        <f t="shared" si="4128"/>
        <v>0</v>
      </c>
      <c r="GB108" s="44">
        <f>VLOOKUP($C108,факт!$D$8:$JF$250,219,0)</f>
        <v>0</v>
      </c>
      <c r="GC108" s="44">
        <f>VLOOKUP($C108,факт!$D$8:$JF$250,220,0)</f>
        <v>0</v>
      </c>
      <c r="GD108" s="44">
        <f>VLOOKUP($C108,факт!$D$8:$JF$250,221,0)</f>
        <v>0</v>
      </c>
      <c r="GE108" s="44">
        <f>VLOOKUP($C108,факт!$D$8:$JF$250,222,0)</f>
        <v>0</v>
      </c>
      <c r="GF108" s="44">
        <f>VLOOKUP($C108,факт!$D$8:$JF$250,223,0)</f>
        <v>0</v>
      </c>
      <c r="GG108" s="44">
        <f>VLOOKUP($C108,факт!$D$8:$JF$250,224,0)</f>
        <v>0</v>
      </c>
      <c r="GH108" s="44">
        <f t="shared" si="3464"/>
        <v>0</v>
      </c>
      <c r="GI108" s="44">
        <f t="shared" si="3465"/>
        <v>0</v>
      </c>
      <c r="GJ108" s="44">
        <f t="shared" si="3466"/>
        <v>0</v>
      </c>
      <c r="GK108" s="44">
        <f t="shared" si="3467"/>
        <v>0</v>
      </c>
      <c r="GL108" s="44">
        <f t="shared" si="3468"/>
        <v>0</v>
      </c>
      <c r="GM108" s="45">
        <f>'СДП (план)'!AK109</f>
        <v>0</v>
      </c>
      <c r="GN108" s="44">
        <f>'СДП (план)'!AL109</f>
        <v>0</v>
      </c>
      <c r="GO108" s="44">
        <f t="shared" si="4129"/>
        <v>0</v>
      </c>
      <c r="GP108" s="44">
        <f t="shared" si="4130"/>
        <v>0</v>
      </c>
      <c r="GQ108" s="44">
        <f>VLOOKUP($C108,факт!$D$8:$JF$250,237,0)</f>
        <v>0</v>
      </c>
      <c r="GR108" s="44">
        <f>VLOOKUP($C108,факт!$D$8:$JF$250,238,0)</f>
        <v>0</v>
      </c>
      <c r="GS108" s="44">
        <f>VLOOKUP($C108,факт!$D$8:$JF$250,239,0)</f>
        <v>0</v>
      </c>
      <c r="GT108" s="44">
        <f>VLOOKUP($C108,факт!$D$8:$JF$250,240,0)</f>
        <v>0</v>
      </c>
      <c r="GU108" s="44">
        <f>VLOOKUP($C108,факт!$D$8:$JF$250,241,0)</f>
        <v>0</v>
      </c>
      <c r="GV108" s="44">
        <f>VLOOKUP($C108,факт!$D$8:$JF$250,242,0)</f>
        <v>0</v>
      </c>
      <c r="GW108" s="44">
        <f t="shared" si="3765"/>
        <v>0</v>
      </c>
      <c r="GX108" s="44">
        <f t="shared" si="3766"/>
        <v>0</v>
      </c>
      <c r="GY108" s="44">
        <f t="shared" si="3767"/>
        <v>0</v>
      </c>
      <c r="GZ108" s="44">
        <f t="shared" si="4131"/>
        <v>0</v>
      </c>
      <c r="HA108" s="44">
        <f t="shared" si="4132"/>
        <v>0</v>
      </c>
      <c r="HB108" s="46">
        <f>'СДП (план)'!AM109</f>
        <v>0</v>
      </c>
      <c r="HC108" s="127">
        <f>'СДП (план)'!AN109</f>
        <v>0</v>
      </c>
      <c r="HD108" s="44">
        <f t="shared" si="4133"/>
        <v>0</v>
      </c>
      <c r="HE108" s="44">
        <f t="shared" si="4134"/>
        <v>0</v>
      </c>
      <c r="HF108" s="44"/>
      <c r="HG108" s="44"/>
      <c r="HH108" s="44"/>
      <c r="HI108" s="44"/>
      <c r="HJ108" s="44"/>
      <c r="HK108" s="44"/>
      <c r="HL108" s="44">
        <f t="shared" si="3770"/>
        <v>0</v>
      </c>
      <c r="HM108" s="44">
        <f t="shared" si="3771"/>
        <v>0</v>
      </c>
      <c r="HN108" s="44">
        <f t="shared" si="3772"/>
        <v>0</v>
      </c>
      <c r="HO108" s="44">
        <f t="shared" si="4135"/>
        <v>0</v>
      </c>
      <c r="HP108" s="44">
        <f t="shared" si="4136"/>
        <v>0</v>
      </c>
      <c r="HQ108" s="45">
        <f>'СДП (план)'!AO109</f>
        <v>0</v>
      </c>
      <c r="HR108" s="44">
        <f>'СДП (план)'!AP109</f>
        <v>0</v>
      </c>
      <c r="HS108" s="44">
        <f t="shared" si="4137"/>
        <v>0</v>
      </c>
      <c r="HT108" s="44">
        <f t="shared" si="4138"/>
        <v>0</v>
      </c>
      <c r="HU108" s="44">
        <f>VLOOKUP($C108,факт!$D$8:$JF$250,171,0)</f>
        <v>0</v>
      </c>
      <c r="HV108" s="44">
        <f>VLOOKUP($C108,факт!$D$8:$JF$250,172,0)</f>
        <v>0</v>
      </c>
      <c r="HW108" s="44">
        <f>VLOOKUP($C108,факт!$D$8:$JF$250,173,0)</f>
        <v>0</v>
      </c>
      <c r="HX108" s="44">
        <f>VLOOKUP($C108,факт!$D$8:$JF$250,174,0)</f>
        <v>0</v>
      </c>
      <c r="HY108" s="44">
        <f>VLOOKUP($C108,факт!$D$8:$JF$250,175,0)</f>
        <v>0</v>
      </c>
      <c r="HZ108" s="44">
        <f>VLOOKUP($C108,факт!$D$8:$JF$250,176,0)</f>
        <v>0</v>
      </c>
      <c r="IA108" s="44">
        <f t="shared" si="3775"/>
        <v>0</v>
      </c>
      <c r="IB108" s="44">
        <f t="shared" si="3776"/>
        <v>0</v>
      </c>
      <c r="IC108" s="44">
        <f t="shared" si="3777"/>
        <v>0</v>
      </c>
      <c r="ID108" s="44">
        <f t="shared" si="4139"/>
        <v>0</v>
      </c>
      <c r="IE108" s="44">
        <f t="shared" si="4140"/>
        <v>0</v>
      </c>
      <c r="IF108" s="45">
        <f>'СДП (план)'!AQ109</f>
        <v>0</v>
      </c>
      <c r="IG108" s="44">
        <f>'СДП (план)'!AR109</f>
        <v>0</v>
      </c>
      <c r="IH108" s="44">
        <f t="shared" si="4141"/>
        <v>0</v>
      </c>
      <c r="II108" s="44">
        <f t="shared" si="4142"/>
        <v>0</v>
      </c>
      <c r="IJ108" s="44"/>
      <c r="IK108" s="44"/>
      <c r="IL108" s="44"/>
      <c r="IM108" s="44"/>
      <c r="IN108" s="44"/>
      <c r="IO108" s="44"/>
      <c r="IP108" s="44">
        <f t="shared" si="3780"/>
        <v>0</v>
      </c>
      <c r="IQ108" s="44">
        <f t="shared" si="3781"/>
        <v>0</v>
      </c>
      <c r="IR108" s="44">
        <f t="shared" si="3782"/>
        <v>0</v>
      </c>
      <c r="IS108" s="44">
        <f t="shared" si="4143"/>
        <v>0</v>
      </c>
      <c r="IT108" s="44">
        <f t="shared" si="4144"/>
        <v>0</v>
      </c>
      <c r="IU108" s="45">
        <f>'СДП (план)'!AS109</f>
        <v>0</v>
      </c>
      <c r="IV108" s="44">
        <f>'СДП (план)'!AT109</f>
        <v>0</v>
      </c>
      <c r="IW108" s="44">
        <f t="shared" si="4145"/>
        <v>0</v>
      </c>
      <c r="IX108" s="44">
        <f t="shared" si="4146"/>
        <v>0</v>
      </c>
      <c r="IY108" s="44">
        <f>VLOOKUP($C108,факт!$D$8:$JF$250,183,0)</f>
        <v>0</v>
      </c>
      <c r="IZ108" s="44">
        <f>VLOOKUP($C108,факт!$D$8:$JF$250,184,0)</f>
        <v>0</v>
      </c>
      <c r="JA108" s="44">
        <f>VLOOKUP($C108,факт!$D$8:$JF$250,185,0)</f>
        <v>0</v>
      </c>
      <c r="JB108" s="44">
        <f>VLOOKUP($C108,факт!$D$8:$JF$250,186,0)</f>
        <v>0</v>
      </c>
      <c r="JC108" s="44">
        <f>VLOOKUP($C108,факт!$D$8:$JF$250,187,0)</f>
        <v>0</v>
      </c>
      <c r="JD108" s="44">
        <f>VLOOKUP($C108,факт!$D$8:$JF$250,188,0)</f>
        <v>0</v>
      </c>
      <c r="JE108" s="44">
        <f t="shared" si="3785"/>
        <v>0</v>
      </c>
      <c r="JF108" s="44">
        <f t="shared" si="3786"/>
        <v>0</v>
      </c>
      <c r="JG108" s="44">
        <f t="shared" si="3787"/>
        <v>0</v>
      </c>
      <c r="JH108" s="44">
        <f t="shared" si="4147"/>
        <v>0</v>
      </c>
      <c r="JI108" s="44">
        <f t="shared" si="4148"/>
        <v>0</v>
      </c>
      <c r="JJ108" s="5">
        <f>'СДП (план)'!AU109</f>
        <v>0</v>
      </c>
      <c r="JK108" s="3">
        <f>'СДП (план)'!AV109</f>
        <v>0</v>
      </c>
      <c r="JL108" s="44">
        <f t="shared" si="4149"/>
        <v>0</v>
      </c>
      <c r="JM108" s="44">
        <f t="shared" si="4150"/>
        <v>0</v>
      </c>
      <c r="JN108" s="44">
        <f>VLOOKUP($C108,факт!$D$8:$JF$250,189,0)</f>
        <v>0</v>
      </c>
      <c r="JO108" s="44">
        <f>VLOOKUP($C108,факт!$D$8:$JF$250,190,0)</f>
        <v>0</v>
      </c>
      <c r="JP108" s="44">
        <f>VLOOKUP($C108,факт!$D$8:$JF$250,191,0)</f>
        <v>0</v>
      </c>
      <c r="JQ108" s="44">
        <f>VLOOKUP($C108,факт!$D$8:$JF$250,192,0)</f>
        <v>0</v>
      </c>
      <c r="JR108" s="44">
        <f>VLOOKUP($C108,факт!$D$8:$JF$250,193,0)</f>
        <v>0</v>
      </c>
      <c r="JS108" s="44">
        <f>VLOOKUP($C108,факт!$D$8:$JF$250,194,0)</f>
        <v>0</v>
      </c>
      <c r="JT108" s="44">
        <f t="shared" si="3790"/>
        <v>0</v>
      </c>
      <c r="JU108" s="44">
        <f t="shared" si="3791"/>
        <v>0</v>
      </c>
      <c r="JV108" s="44">
        <f t="shared" si="3792"/>
        <v>0</v>
      </c>
      <c r="JW108" s="44">
        <f t="shared" si="4151"/>
        <v>0</v>
      </c>
      <c r="JX108" s="44">
        <f t="shared" si="4152"/>
        <v>0</v>
      </c>
      <c r="JY108" s="5">
        <f>'СДП (план)'!AW109</f>
        <v>0</v>
      </c>
      <c r="JZ108" s="3">
        <f>'СДП (план)'!AX109</f>
        <v>0</v>
      </c>
      <c r="KA108" s="44">
        <f t="shared" si="4153"/>
        <v>0</v>
      </c>
      <c r="KB108" s="44">
        <f t="shared" si="4154"/>
        <v>0</v>
      </c>
      <c r="KC108" s="44">
        <f>VLOOKUP($C108,факт!$D$8:$JF$250,177,0)</f>
        <v>0</v>
      </c>
      <c r="KD108" s="44">
        <f>VLOOKUP($C108,факт!$D$8:$JF$250,178,0)</f>
        <v>0</v>
      </c>
      <c r="KE108" s="44">
        <f>VLOOKUP($C108,факт!$D$8:$JF$250,179,0)</f>
        <v>0</v>
      </c>
      <c r="KF108" s="44">
        <f>VLOOKUP($C108,факт!$D$8:$JF$250,180,0)</f>
        <v>0</v>
      </c>
      <c r="KG108" s="44">
        <f>VLOOKUP($C108,факт!$D$8:$JF$250,181,0)</f>
        <v>0</v>
      </c>
      <c r="KH108" s="44">
        <f>VLOOKUP($C108,факт!$D$8:$JF$250,182,0)</f>
        <v>0</v>
      </c>
      <c r="KI108" s="44">
        <f t="shared" si="3795"/>
        <v>0</v>
      </c>
      <c r="KJ108" s="44">
        <f t="shared" si="3796"/>
        <v>0</v>
      </c>
      <c r="KK108" s="44">
        <f t="shared" si="3797"/>
        <v>0</v>
      </c>
      <c r="KL108" s="44">
        <f t="shared" si="4155"/>
        <v>0</v>
      </c>
      <c r="KM108" s="44">
        <f t="shared" si="4156"/>
        <v>0</v>
      </c>
      <c r="KN108" s="5">
        <f>'СДП (план)'!AY109</f>
        <v>0</v>
      </c>
      <c r="KO108" s="3">
        <f>'СДП (план)'!AZ109</f>
        <v>0</v>
      </c>
      <c r="KP108" s="44">
        <f t="shared" si="4157"/>
        <v>0</v>
      </c>
      <c r="KQ108" s="44">
        <f t="shared" si="4158"/>
        <v>0</v>
      </c>
      <c r="KR108" s="44"/>
      <c r="KS108" s="44"/>
      <c r="KT108" s="44"/>
      <c r="KU108" s="44"/>
      <c r="KV108" s="44"/>
      <c r="KW108" s="44"/>
      <c r="KX108" s="44">
        <f t="shared" si="3800"/>
        <v>0</v>
      </c>
      <c r="KY108" s="44">
        <f t="shared" si="3801"/>
        <v>0</v>
      </c>
      <c r="KZ108" s="44">
        <f t="shared" si="3802"/>
        <v>0</v>
      </c>
      <c r="LA108" s="44">
        <f t="shared" si="4159"/>
        <v>0</v>
      </c>
      <c r="LB108" s="44">
        <f t="shared" si="4160"/>
        <v>0</v>
      </c>
      <c r="LC108" s="45">
        <f>'СДП (план)'!BA109</f>
        <v>0</v>
      </c>
      <c r="LD108" s="44">
        <f>'СДП (план)'!BB109</f>
        <v>0</v>
      </c>
      <c r="LE108" s="44">
        <f t="shared" si="4161"/>
        <v>0</v>
      </c>
      <c r="LF108" s="44">
        <f t="shared" si="4162"/>
        <v>0</v>
      </c>
      <c r="LG108" s="44">
        <f>VLOOKUP($C108,факт!$D$8:$JF$250,111,0)</f>
        <v>0</v>
      </c>
      <c r="LH108" s="44">
        <f>VLOOKUP($C108,факт!$D$8:$JF$250,112,0)</f>
        <v>0</v>
      </c>
      <c r="LI108" s="44">
        <f>VLOOKUP($C108,факт!$D$8:$JF$250,113,0)</f>
        <v>0</v>
      </c>
      <c r="LJ108" s="44">
        <f>VLOOKUP($C108,факт!$D$8:$JF$250,114,0)</f>
        <v>0</v>
      </c>
      <c r="LK108" s="44">
        <f>VLOOKUP($C108,факт!$D$8:$JF$250,115,0)</f>
        <v>0</v>
      </c>
      <c r="LL108" s="44">
        <f>VLOOKUP($C108,факт!$D$8:$JF$250,116,0)</f>
        <v>0</v>
      </c>
      <c r="LM108" s="44">
        <f t="shared" si="3805"/>
        <v>0</v>
      </c>
      <c r="LN108" s="44">
        <f t="shared" si="3806"/>
        <v>0</v>
      </c>
      <c r="LO108" s="44">
        <f t="shared" si="3807"/>
        <v>0</v>
      </c>
      <c r="LP108" s="44">
        <f t="shared" si="4163"/>
        <v>0</v>
      </c>
      <c r="LQ108" s="44">
        <f t="shared" si="4164"/>
        <v>0</v>
      </c>
      <c r="LR108" s="45">
        <f>'СДП (план)'!BC109</f>
        <v>0</v>
      </c>
      <c r="LS108" s="44">
        <f>'СДП (план)'!BD109</f>
        <v>0</v>
      </c>
      <c r="LT108" s="44">
        <f t="shared" si="4165"/>
        <v>0</v>
      </c>
      <c r="LU108" s="44">
        <f t="shared" si="4166"/>
        <v>0</v>
      </c>
      <c r="LV108" s="44">
        <f>VLOOKUP($C108,факт!$D$8:$JF$250,117,0)</f>
        <v>0</v>
      </c>
      <c r="LW108" s="44">
        <f>VLOOKUP($C108,факт!$D$8:$JF$250,118,0)</f>
        <v>0</v>
      </c>
      <c r="LX108" s="44">
        <f>VLOOKUP($C108,факт!$D$8:$JF$250,119,0)</f>
        <v>0</v>
      </c>
      <c r="LY108" s="44">
        <f>VLOOKUP($C108,факт!$D$8:$JF$250,120,0)</f>
        <v>0</v>
      </c>
      <c r="LZ108" s="44">
        <f>VLOOKUP($C108,факт!$D$8:$JF$250,121,0)</f>
        <v>0</v>
      </c>
      <c r="MA108" s="44">
        <f>VLOOKUP($C108,факт!$D$8:$JF$250,122,0)</f>
        <v>0</v>
      </c>
      <c r="MB108" s="44">
        <f t="shared" si="3810"/>
        <v>0</v>
      </c>
      <c r="MC108" s="44">
        <f t="shared" si="3811"/>
        <v>0</v>
      </c>
      <c r="MD108" s="44">
        <f t="shared" si="3812"/>
        <v>0</v>
      </c>
      <c r="ME108" s="44">
        <f t="shared" si="4167"/>
        <v>0</v>
      </c>
      <c r="MF108" s="44">
        <f t="shared" si="4168"/>
        <v>0</v>
      </c>
      <c r="MG108" s="47">
        <f>'СДП (план)'!BE109</f>
        <v>0</v>
      </c>
      <c r="MH108" s="47">
        <f>'СДП (план)'!BF109</f>
        <v>0</v>
      </c>
      <c r="MI108" s="44">
        <f t="shared" si="4169"/>
        <v>0</v>
      </c>
      <c r="MJ108" s="44">
        <f t="shared" si="4170"/>
        <v>0</v>
      </c>
      <c r="MK108" s="44">
        <f>VLOOKUP($C108,факт!$D$8:$JF$250,63,0)</f>
        <v>0</v>
      </c>
      <c r="ML108" s="44">
        <f>VLOOKUP($C108,факт!$D$8:$JF$250,64,0)</f>
        <v>0</v>
      </c>
      <c r="MM108" s="44">
        <f>VLOOKUP($C108,факт!$D$8:$JF$250,65,0)</f>
        <v>0</v>
      </c>
      <c r="MN108" s="44">
        <f>VLOOKUP($C108,факт!$D$8:$JF$250,66,0)</f>
        <v>0</v>
      </c>
      <c r="MO108" s="44">
        <f>VLOOKUP($C108,факт!$D$8:$JF$250,67,0)</f>
        <v>0</v>
      </c>
      <c r="MP108" s="44">
        <f>VLOOKUP($C108,факт!$D$8:$JF$250,68,0)</f>
        <v>0</v>
      </c>
      <c r="MQ108" s="44">
        <f t="shared" si="3815"/>
        <v>0</v>
      </c>
      <c r="MR108" s="44">
        <f t="shared" si="3816"/>
        <v>0</v>
      </c>
      <c r="MS108" s="44">
        <f t="shared" si="3817"/>
        <v>0</v>
      </c>
      <c r="MT108" s="44">
        <f t="shared" si="4171"/>
        <v>0</v>
      </c>
      <c r="MU108" s="44">
        <f t="shared" si="4172"/>
        <v>0</v>
      </c>
      <c r="MV108" s="47">
        <f>'СДП (план)'!BG109</f>
        <v>0</v>
      </c>
      <c r="MW108" s="47">
        <f>'СДП (план)'!BH109</f>
        <v>0</v>
      </c>
      <c r="MX108" s="44">
        <f t="shared" si="4173"/>
        <v>0</v>
      </c>
      <c r="MY108" s="44">
        <f t="shared" si="4174"/>
        <v>0</v>
      </c>
      <c r="MZ108" s="44">
        <f>VLOOKUP($C108,факт!$D$8:$JF$250,129,0)</f>
        <v>0</v>
      </c>
      <c r="NA108" s="44">
        <f>VLOOKUP($C108,факт!$D$8:$JF$250,130,0)</f>
        <v>0</v>
      </c>
      <c r="NB108" s="44">
        <f>VLOOKUP($C108,факт!$D$8:$JF$250,131,0)</f>
        <v>0</v>
      </c>
      <c r="NC108" s="44">
        <f>VLOOKUP($C108,факт!$D$8:$JF$250,132,0)</f>
        <v>0</v>
      </c>
      <c r="ND108" s="44">
        <f>VLOOKUP($C108,факт!$D$8:$JF$250,133,0)</f>
        <v>0</v>
      </c>
      <c r="NE108" s="44">
        <f>VLOOKUP($C108,факт!$D$8:$JF$250,134,0)</f>
        <v>0</v>
      </c>
      <c r="NF108" s="44">
        <f t="shared" si="3820"/>
        <v>0</v>
      </c>
      <c r="NG108" s="44">
        <f t="shared" si="3821"/>
        <v>0</v>
      </c>
      <c r="NH108" s="44">
        <f t="shared" si="3822"/>
        <v>0</v>
      </c>
      <c r="NI108" s="44">
        <f t="shared" si="4175"/>
        <v>0</v>
      </c>
      <c r="NJ108" s="44">
        <f t="shared" si="4176"/>
        <v>0</v>
      </c>
      <c r="NK108" s="45">
        <f>'СДП (план)'!BI109</f>
        <v>0</v>
      </c>
      <c r="NL108" s="44">
        <f>'СДП (план)'!BJ109</f>
        <v>0</v>
      </c>
      <c r="NM108" s="44">
        <f t="shared" si="4177"/>
        <v>0</v>
      </c>
      <c r="NN108" s="44">
        <f t="shared" si="4178"/>
        <v>0</v>
      </c>
      <c r="NO108" s="44">
        <f>VLOOKUP($C108,факт!$D$8:$JF$250,87,0)</f>
        <v>0</v>
      </c>
      <c r="NP108" s="44">
        <f>VLOOKUP($C108,факт!$D$8:$JF$250,88,0)</f>
        <v>0</v>
      </c>
      <c r="NQ108" s="44">
        <f>VLOOKUP($C108,факт!$D$8:$JF$250,89,0)</f>
        <v>0</v>
      </c>
      <c r="NR108" s="44">
        <f>VLOOKUP($C108,факт!$D$8:$JF$250,90,0)</f>
        <v>0</v>
      </c>
      <c r="NS108" s="44">
        <f>VLOOKUP($C108,факт!$D$8:$JF$250,91,0)</f>
        <v>0</v>
      </c>
      <c r="NT108" s="44">
        <f>VLOOKUP($C108,факт!$D$8:$JF$250,92,0)</f>
        <v>0</v>
      </c>
      <c r="NU108" s="44">
        <f t="shared" si="3825"/>
        <v>0</v>
      </c>
      <c r="NV108" s="44">
        <f t="shared" si="3826"/>
        <v>0</v>
      </c>
      <c r="NW108" s="44">
        <f t="shared" si="3827"/>
        <v>0</v>
      </c>
      <c r="NX108" s="44">
        <f t="shared" si="4179"/>
        <v>0</v>
      </c>
      <c r="NY108" s="44">
        <f t="shared" si="4180"/>
        <v>0</v>
      </c>
      <c r="NZ108" s="45">
        <f>'СДП (план)'!BK109</f>
        <v>0</v>
      </c>
      <c r="OA108" s="44">
        <f>'СДП (план)'!BL109</f>
        <v>0</v>
      </c>
      <c r="OB108" s="44">
        <f t="shared" si="4181"/>
        <v>0</v>
      </c>
      <c r="OC108" s="44">
        <f t="shared" si="4182"/>
        <v>0</v>
      </c>
      <c r="OD108" s="44">
        <f>VLOOKUP($C108,факт!$D$8:$JF$250,147,0)</f>
        <v>0</v>
      </c>
      <c r="OE108" s="44">
        <f>VLOOKUP($C108,факт!$D$8:$JF$250,148,0)</f>
        <v>0</v>
      </c>
      <c r="OF108" s="44">
        <f>VLOOKUP($C108,факт!$D$8:$JF$250,149,0)</f>
        <v>0</v>
      </c>
      <c r="OG108" s="44">
        <f>VLOOKUP($C108,факт!$D$8:$JF$250,150,0)</f>
        <v>0</v>
      </c>
      <c r="OH108" s="44">
        <f>VLOOKUP($C108,факт!$D$8:$JF$250,151,0)</f>
        <v>0</v>
      </c>
      <c r="OI108" s="44">
        <f>VLOOKUP($C108,факт!$D$8:$JF$250,152,0)</f>
        <v>0</v>
      </c>
      <c r="OJ108" s="44">
        <f t="shared" si="3830"/>
        <v>0</v>
      </c>
      <c r="OK108" s="44">
        <f t="shared" si="3831"/>
        <v>0</v>
      </c>
      <c r="OL108" s="44">
        <f t="shared" si="3832"/>
        <v>0</v>
      </c>
      <c r="OM108" s="44">
        <f t="shared" si="4183"/>
        <v>0</v>
      </c>
      <c r="ON108" s="44">
        <f t="shared" si="4184"/>
        <v>0</v>
      </c>
      <c r="OO108" s="45">
        <f>'СДП (план)'!BM109</f>
        <v>0</v>
      </c>
      <c r="OP108" s="44">
        <f>'СДП (план)'!BN109</f>
        <v>0</v>
      </c>
      <c r="OQ108" s="44">
        <f t="shared" si="4185"/>
        <v>0</v>
      </c>
      <c r="OR108" s="44">
        <f t="shared" si="4186"/>
        <v>0</v>
      </c>
      <c r="OS108" s="44">
        <f>VLOOKUP($C108,факт!$D$8:$JF$250,195,0)</f>
        <v>0</v>
      </c>
      <c r="OT108" s="44">
        <f>VLOOKUP($C108,факт!$D$8:$JF$250,196,0)</f>
        <v>0</v>
      </c>
      <c r="OU108" s="44">
        <f>VLOOKUP($C108,факт!$D$8:$JF$250,197,0)</f>
        <v>0</v>
      </c>
      <c r="OV108" s="44">
        <f>VLOOKUP($C108,факт!$D$8:$JF$250,198,0)</f>
        <v>0</v>
      </c>
      <c r="OW108" s="44">
        <f>VLOOKUP($C108,факт!$D$8:$JF$250,199,0)</f>
        <v>0</v>
      </c>
      <c r="OX108" s="44">
        <f>VLOOKUP($C108,факт!$D$8:$JF$250,200,0)</f>
        <v>0</v>
      </c>
      <c r="OY108" s="44">
        <f t="shared" si="3835"/>
        <v>0</v>
      </c>
      <c r="OZ108" s="44">
        <f t="shared" si="3836"/>
        <v>0</v>
      </c>
      <c r="PA108" s="44">
        <f t="shared" si="3837"/>
        <v>0</v>
      </c>
      <c r="PB108" s="44">
        <f t="shared" si="4187"/>
        <v>0</v>
      </c>
      <c r="PC108" s="44">
        <f t="shared" si="4188"/>
        <v>0</v>
      </c>
      <c r="PD108" s="45">
        <f>'СДП (план)'!BO109</f>
        <v>0</v>
      </c>
      <c r="PE108" s="44">
        <f>'СДП (план)'!BP109</f>
        <v>0</v>
      </c>
      <c r="PF108" s="44">
        <f t="shared" si="4189"/>
        <v>0</v>
      </c>
      <c r="PG108" s="44">
        <f t="shared" si="4190"/>
        <v>0</v>
      </c>
      <c r="PH108" s="44">
        <f>VLOOKUP($C108,факт!$D$8:$JF$250,201,0)</f>
        <v>0</v>
      </c>
      <c r="PI108" s="44">
        <f>VLOOKUP($C108,факт!$D$8:$JF$250,202,0)</f>
        <v>0</v>
      </c>
      <c r="PJ108" s="44">
        <f>VLOOKUP($C108,факт!$D$8:$JF$250,203,0)</f>
        <v>0</v>
      </c>
      <c r="PK108" s="44">
        <f>VLOOKUP($C108,факт!$D$8:$JF$250,204,0)</f>
        <v>0</v>
      </c>
      <c r="PL108" s="44">
        <f>VLOOKUP($C108,факт!$D$8:$JF$250,205,0)</f>
        <v>0</v>
      </c>
      <c r="PM108" s="44">
        <f>VLOOKUP($C108,факт!$D$8:$JF$250,206,0)</f>
        <v>0</v>
      </c>
      <c r="PN108" s="44">
        <f t="shared" si="3840"/>
        <v>0</v>
      </c>
      <c r="PO108" s="44">
        <f t="shared" si="3841"/>
        <v>0</v>
      </c>
      <c r="PP108" s="44">
        <f t="shared" si="3842"/>
        <v>0</v>
      </c>
      <c r="PQ108" s="44">
        <f t="shared" si="4191"/>
        <v>0</v>
      </c>
      <c r="PR108" s="44">
        <f t="shared" si="4192"/>
        <v>0</v>
      </c>
      <c r="PS108" s="45">
        <f>'СДП (план)'!BQ109</f>
        <v>0</v>
      </c>
      <c r="PT108" s="44">
        <f>'СДП (план)'!BR109</f>
        <v>0</v>
      </c>
      <c r="PU108" s="44">
        <f t="shared" si="4193"/>
        <v>0</v>
      </c>
      <c r="PV108" s="44">
        <f t="shared" si="4194"/>
        <v>0</v>
      </c>
      <c r="PW108" s="44">
        <f>VLOOKUP($C108,факт!$D$8:$JF$250,207,0)</f>
        <v>0</v>
      </c>
      <c r="PX108" s="44">
        <f>VLOOKUP($C108,факт!$D$8:$JF$250,208,0)</f>
        <v>0</v>
      </c>
      <c r="PY108" s="44">
        <f>VLOOKUP($C108,факт!$D$8:$JF$250,209,0)</f>
        <v>0</v>
      </c>
      <c r="PZ108" s="44">
        <f>VLOOKUP($C108,факт!$D$8:$JF$250,210,0)</f>
        <v>0</v>
      </c>
      <c r="QA108" s="44">
        <f>VLOOKUP($C108,факт!$D$8:$JF$250,211,0)</f>
        <v>0</v>
      </c>
      <c r="QB108" s="44">
        <f>VLOOKUP($C108,факт!$D$8:$JF$250,212,0)</f>
        <v>0</v>
      </c>
      <c r="QC108" s="44">
        <f t="shared" si="3845"/>
        <v>0</v>
      </c>
      <c r="QD108" s="44">
        <f t="shared" si="3846"/>
        <v>0</v>
      </c>
      <c r="QE108" s="44">
        <f t="shared" si="3847"/>
        <v>0</v>
      </c>
      <c r="QF108" s="44">
        <f t="shared" si="3848"/>
        <v>0</v>
      </c>
      <c r="QG108" s="44">
        <f t="shared" si="3849"/>
        <v>0</v>
      </c>
      <c r="QH108" s="45">
        <f>'СДП (план)'!BS109</f>
        <v>0</v>
      </c>
      <c r="QI108" s="44">
        <f>'СДП (план)'!BT109</f>
        <v>0</v>
      </c>
      <c r="QJ108" s="44">
        <f t="shared" si="4195"/>
        <v>0</v>
      </c>
      <c r="QK108" s="44">
        <f t="shared" si="4196"/>
        <v>0</v>
      </c>
      <c r="QL108" s="44">
        <f>VLOOKUP($C108,факт!$D$8:$JF$250,213,0)</f>
        <v>0</v>
      </c>
      <c r="QM108" s="44">
        <f>VLOOKUP($C108,факт!$D$8:$JF$250,214,0)</f>
        <v>0</v>
      </c>
      <c r="QN108" s="44">
        <f>VLOOKUP($C108,факт!$D$8:$JF$250,215,0)</f>
        <v>0</v>
      </c>
      <c r="QO108" s="44">
        <f>VLOOKUP($C108,факт!$D$8:$JF$250,216,0)</f>
        <v>0</v>
      </c>
      <c r="QP108" s="44">
        <f>VLOOKUP($C108,факт!$D$8:$JF$250,217,0)</f>
        <v>0</v>
      </c>
      <c r="QQ108" s="44">
        <f>VLOOKUP($C108,факт!$D$8:$JF$250,218,0)</f>
        <v>0</v>
      </c>
      <c r="QR108" s="44">
        <f t="shared" si="3851"/>
        <v>0</v>
      </c>
      <c r="QS108" s="44">
        <f t="shared" si="3852"/>
        <v>0</v>
      </c>
      <c r="QT108" s="44">
        <f t="shared" si="3853"/>
        <v>0</v>
      </c>
      <c r="QU108" s="44">
        <f t="shared" si="3854"/>
        <v>0</v>
      </c>
      <c r="QV108" s="44">
        <f t="shared" si="3594"/>
        <v>0</v>
      </c>
      <c r="QW108" s="45">
        <f>'СДП (план)'!BU109</f>
        <v>0</v>
      </c>
      <c r="QX108" s="44">
        <f>'СДП (план)'!BV109</f>
        <v>0</v>
      </c>
      <c r="QY108" s="44">
        <f t="shared" si="4197"/>
        <v>0</v>
      </c>
      <c r="QZ108" s="44">
        <f t="shared" si="4198"/>
        <v>0</v>
      </c>
      <c r="RA108" s="44">
        <f>VLOOKUP($C108,факт!$D$8:$JF$250,225,0)</f>
        <v>0</v>
      </c>
      <c r="RB108" s="44">
        <f>VLOOKUP($C108,факт!$D$8:$JF$250,226,0)</f>
        <v>0</v>
      </c>
      <c r="RC108" s="44">
        <f>VLOOKUP($C108,факт!$D$8:$JF$250,227,0)</f>
        <v>0</v>
      </c>
      <c r="RD108" s="44">
        <f>VLOOKUP($C108,факт!$D$8:$JF$250,228,0)</f>
        <v>0</v>
      </c>
      <c r="RE108" s="44">
        <f>VLOOKUP($C108,факт!$D$8:$JF$250,229,0)</f>
        <v>0</v>
      </c>
      <c r="RF108" s="44">
        <f>VLOOKUP($C108,факт!$D$8:$JF$250,230,0)</f>
        <v>0</v>
      </c>
      <c r="RG108" s="44">
        <f t="shared" si="3856"/>
        <v>0</v>
      </c>
      <c r="RH108" s="44">
        <f t="shared" si="3857"/>
        <v>0</v>
      </c>
      <c r="RI108" s="44">
        <f t="shared" si="3858"/>
        <v>0</v>
      </c>
      <c r="RJ108" s="44">
        <f t="shared" si="3859"/>
        <v>0</v>
      </c>
      <c r="RK108" s="44">
        <f t="shared" si="3601"/>
        <v>0</v>
      </c>
      <c r="RL108" s="45">
        <f>'СДП (план)'!BW109</f>
        <v>0</v>
      </c>
      <c r="RM108" s="44">
        <f>'СДП (план)'!BX109</f>
        <v>0</v>
      </c>
      <c r="RN108" s="44">
        <f t="shared" si="4199"/>
        <v>0</v>
      </c>
      <c r="RO108" s="44">
        <f t="shared" si="4200"/>
        <v>0</v>
      </c>
      <c r="RP108" s="44">
        <f>VLOOKUP($C108,факт!$D$8:$JF$250,105,0)</f>
        <v>0</v>
      </c>
      <c r="RQ108" s="44">
        <f>VLOOKUP($C108,факт!$D$8:$JF$250,106,0)</f>
        <v>0</v>
      </c>
      <c r="RR108" s="44">
        <f>VLOOKUP($C108,факт!$D$8:$JF$250,107,0)</f>
        <v>0</v>
      </c>
      <c r="RS108" s="44">
        <f>VLOOKUP($C108,факт!$D$8:$JF$250,108,0)</f>
        <v>0</v>
      </c>
      <c r="RT108" s="44">
        <f>VLOOKUP($C108,факт!$D$8:$JF$250,109,0)</f>
        <v>0</v>
      </c>
      <c r="RU108" s="44">
        <f>VLOOKUP($C108,факт!$D$8:$JF$250,110,0)</f>
        <v>0</v>
      </c>
      <c r="RV108" s="44">
        <f t="shared" si="3861"/>
        <v>0</v>
      </c>
      <c r="RW108" s="44">
        <f t="shared" si="3862"/>
        <v>0</v>
      </c>
      <c r="RX108" s="44">
        <f t="shared" si="3863"/>
        <v>0</v>
      </c>
      <c r="RY108" s="44">
        <f t="shared" si="4201"/>
        <v>0</v>
      </c>
      <c r="RZ108" s="44">
        <f t="shared" si="4202"/>
        <v>0</v>
      </c>
      <c r="SA108" s="45">
        <f>'СДП (план)'!BY109</f>
        <v>0</v>
      </c>
      <c r="SB108" s="44">
        <f>'СДП (план)'!BZ109</f>
        <v>0</v>
      </c>
      <c r="SC108" s="44">
        <f t="shared" si="4203"/>
        <v>0</v>
      </c>
      <c r="SD108" s="44">
        <f t="shared" si="4204"/>
        <v>0</v>
      </c>
      <c r="SE108" s="44">
        <f>VLOOKUP($C108,факт!$D$8:$JF$250,69,0)</f>
        <v>0</v>
      </c>
      <c r="SF108" s="44">
        <f>VLOOKUP($C108,факт!$D$8:$JF$250,70,0)</f>
        <v>0</v>
      </c>
      <c r="SG108" s="44">
        <f>VLOOKUP($C108,факт!$D$8:$JF$250,71,0)</f>
        <v>0</v>
      </c>
      <c r="SH108" s="44">
        <f>VLOOKUP($C108,факт!$D$8:$JF$250,72,0)</f>
        <v>0</v>
      </c>
      <c r="SI108" s="44">
        <f>VLOOKUP($C108,факт!$D$8:$JF$250,73,0)</f>
        <v>0</v>
      </c>
      <c r="SJ108" s="44">
        <f>VLOOKUP($C108,факт!$D$8:$JF$250,74,0)</f>
        <v>0</v>
      </c>
      <c r="SK108" s="44">
        <f t="shared" si="3866"/>
        <v>0</v>
      </c>
      <c r="SL108" s="44">
        <f t="shared" si="3867"/>
        <v>0</v>
      </c>
      <c r="SM108" s="44">
        <f t="shared" si="3868"/>
        <v>0</v>
      </c>
      <c r="SN108" s="44">
        <f t="shared" si="4205"/>
        <v>0</v>
      </c>
      <c r="SO108" s="44">
        <f t="shared" si="4206"/>
        <v>0</v>
      </c>
      <c r="SP108" s="45">
        <f>'СДП (план)'!CA109</f>
        <v>0</v>
      </c>
      <c r="SQ108" s="44">
        <f>'СДП (план)'!CB109</f>
        <v>0</v>
      </c>
      <c r="SR108" s="44">
        <f t="shared" si="4207"/>
        <v>0</v>
      </c>
      <c r="SS108" s="44">
        <f t="shared" si="4208"/>
        <v>0</v>
      </c>
      <c r="ST108" s="44"/>
      <c r="SU108" s="44"/>
      <c r="SV108" s="44"/>
      <c r="SW108" s="44"/>
      <c r="SX108" s="44"/>
      <c r="SY108" s="44"/>
      <c r="SZ108" s="44">
        <f t="shared" si="3871"/>
        <v>0</v>
      </c>
      <c r="TA108" s="44">
        <f t="shared" si="3872"/>
        <v>0</v>
      </c>
      <c r="TB108" s="44">
        <f t="shared" si="3873"/>
        <v>0</v>
      </c>
      <c r="TC108" s="44">
        <f t="shared" si="4209"/>
        <v>0</v>
      </c>
      <c r="TD108" s="44">
        <f t="shared" si="4210"/>
        <v>0</v>
      </c>
      <c r="TE108" s="45">
        <f>'СДП (план)'!CC109</f>
        <v>0</v>
      </c>
      <c r="TF108" s="44">
        <f>'СДП (план)'!CD109</f>
        <v>0</v>
      </c>
      <c r="TG108" s="44">
        <f t="shared" si="4211"/>
        <v>0</v>
      </c>
      <c r="TH108" s="44">
        <f t="shared" si="4212"/>
        <v>0</v>
      </c>
      <c r="TI108" s="44">
        <f>VLOOKUP($C108,факт!$D$8:$JF$250,135,0)</f>
        <v>0</v>
      </c>
      <c r="TJ108" s="44">
        <f>VLOOKUP($C108,факт!$D$8:$JF$250,136,0)</f>
        <v>0</v>
      </c>
      <c r="TK108" s="44">
        <f>VLOOKUP($C108,факт!$D$8:$JF$250,137,0)</f>
        <v>0</v>
      </c>
      <c r="TL108" s="44">
        <f>VLOOKUP($C108,факт!$D$8:$JF$250,138,0)</f>
        <v>0</v>
      </c>
      <c r="TM108" s="44">
        <f>VLOOKUP($C108,факт!$D$8:$JF$250,139,0)</f>
        <v>0</v>
      </c>
      <c r="TN108" s="44">
        <f>VLOOKUP($C108,факт!$D$8:$JF$250,140,0)</f>
        <v>0</v>
      </c>
      <c r="TO108" s="44">
        <f t="shared" si="3876"/>
        <v>0</v>
      </c>
      <c r="TP108" s="44">
        <f t="shared" si="3877"/>
        <v>0</v>
      </c>
      <c r="TQ108" s="44">
        <f t="shared" si="3878"/>
        <v>0</v>
      </c>
      <c r="TR108" s="44">
        <f t="shared" si="4213"/>
        <v>0</v>
      </c>
      <c r="TS108" s="44">
        <f t="shared" si="4214"/>
        <v>0</v>
      </c>
      <c r="TT108" s="47">
        <f>'СДП (план)'!CE109</f>
        <v>0</v>
      </c>
      <c r="TU108" s="47">
        <f>'СДП (план)'!CF109</f>
        <v>0</v>
      </c>
      <c r="TV108" s="44">
        <f t="shared" si="4215"/>
        <v>0</v>
      </c>
      <c r="TW108" s="44">
        <f t="shared" si="4216"/>
        <v>0</v>
      </c>
      <c r="TX108" s="44">
        <f>VLOOKUP($C108,факт!$D$8:$JF$250,75,0)</f>
        <v>0</v>
      </c>
      <c r="TY108" s="44">
        <f>VLOOKUP($C108,факт!$D$8:$JF$250,76,0)</f>
        <v>0</v>
      </c>
      <c r="TZ108" s="44">
        <f>VLOOKUP($C108,факт!$D$8:$JF$250,77,0)</f>
        <v>0</v>
      </c>
      <c r="UA108" s="44">
        <f>VLOOKUP($C108,факт!$D$8:$JF$250,78,0)</f>
        <v>0</v>
      </c>
      <c r="UB108" s="44">
        <f>VLOOKUP($C108,факт!$D$8:$JF$250,79,0)</f>
        <v>0</v>
      </c>
      <c r="UC108" s="44">
        <f>VLOOKUP($C108,факт!$D$8:$JF$250,80,0)</f>
        <v>0</v>
      </c>
      <c r="UD108" s="44">
        <f t="shared" si="3881"/>
        <v>0</v>
      </c>
      <c r="UE108" s="44">
        <f t="shared" si="3882"/>
        <v>0</v>
      </c>
      <c r="UF108" s="44">
        <f t="shared" si="3883"/>
        <v>0</v>
      </c>
      <c r="UG108" s="44">
        <f t="shared" si="4217"/>
        <v>0</v>
      </c>
      <c r="UH108" s="44">
        <f t="shared" si="4218"/>
        <v>0</v>
      </c>
      <c r="UI108" s="45">
        <f>'СДП (план)'!CG109</f>
        <v>0</v>
      </c>
      <c r="UJ108" s="44">
        <f>'СДП (план)'!CH109</f>
        <v>0</v>
      </c>
      <c r="UK108" s="44">
        <f t="shared" si="4219"/>
        <v>0</v>
      </c>
      <c r="UL108" s="44">
        <f t="shared" si="4220"/>
        <v>0</v>
      </c>
      <c r="UM108" s="44">
        <f>VLOOKUP($C108,факт!$D$8:$JF$250,81,0)</f>
        <v>0</v>
      </c>
      <c r="UN108" s="44">
        <f>VLOOKUP($C108,факт!$D$8:$JF$250,82,0)</f>
        <v>0</v>
      </c>
      <c r="UO108" s="44">
        <f>VLOOKUP($C108,факт!$D$8:$JF$250,83,0)</f>
        <v>0</v>
      </c>
      <c r="UP108" s="44">
        <f>VLOOKUP($C108,факт!$D$8:$JF$250,84,0)</f>
        <v>0</v>
      </c>
      <c r="UQ108" s="44">
        <f>VLOOKUP($C108,факт!$D$8:$JF$250,85,0)</f>
        <v>0</v>
      </c>
      <c r="UR108" s="44">
        <f>VLOOKUP($C108,факт!$D$8:$JF$250,86,0)</f>
        <v>0</v>
      </c>
      <c r="US108" s="44">
        <f t="shared" si="3886"/>
        <v>0</v>
      </c>
      <c r="UT108" s="44">
        <f t="shared" si="3887"/>
        <v>0</v>
      </c>
      <c r="UU108" s="44">
        <f t="shared" si="3888"/>
        <v>0</v>
      </c>
      <c r="UV108" s="44">
        <f t="shared" si="4221"/>
        <v>0</v>
      </c>
      <c r="UW108" s="44">
        <f t="shared" si="4222"/>
        <v>0</v>
      </c>
      <c r="UX108" s="45">
        <f>'СДП (план)'!CI109</f>
        <v>0</v>
      </c>
      <c r="UY108" s="44">
        <f>'СДП (план)'!CJ109</f>
        <v>0</v>
      </c>
      <c r="UZ108" s="44">
        <f t="shared" si="4223"/>
        <v>0</v>
      </c>
      <c r="VA108" s="44">
        <f t="shared" si="4224"/>
        <v>0</v>
      </c>
      <c r="VB108" s="44">
        <f>VLOOKUP($C108,факт!$D$8:$JF$250,99,0)</f>
        <v>0</v>
      </c>
      <c r="VC108" s="44">
        <f>VLOOKUP($C108,факт!$D$8:$JF$250,100,0)</f>
        <v>0</v>
      </c>
      <c r="VD108" s="44">
        <f>VLOOKUP($C108,факт!$D$8:$JF$250,101,0)</f>
        <v>0</v>
      </c>
      <c r="VE108" s="44">
        <f>VLOOKUP($C108,факт!$D$8:$JF$250,102,0)</f>
        <v>0</v>
      </c>
      <c r="VF108" s="44">
        <f>VLOOKUP($C108,факт!$D$8:$JF$250,103,0)</f>
        <v>0</v>
      </c>
      <c r="VG108" s="44">
        <f>VLOOKUP($C108,факт!$D$8:$JF$250,104,0)</f>
        <v>0</v>
      </c>
      <c r="VH108" s="44">
        <f t="shared" si="3891"/>
        <v>0</v>
      </c>
      <c r="VI108" s="44">
        <f t="shared" si="3892"/>
        <v>0</v>
      </c>
      <c r="VJ108" s="44">
        <f t="shared" si="3893"/>
        <v>0</v>
      </c>
      <c r="VK108" s="44">
        <f t="shared" si="3894"/>
        <v>0</v>
      </c>
      <c r="VL108" s="44">
        <f t="shared" si="3895"/>
        <v>0</v>
      </c>
      <c r="VM108" s="45">
        <f>'СДП (план)'!CK109</f>
        <v>0</v>
      </c>
      <c r="VN108" s="44">
        <f>'СДП (план)'!CL109</f>
        <v>0</v>
      </c>
      <c r="VO108" s="44">
        <f t="shared" si="4225"/>
        <v>0</v>
      </c>
      <c r="VP108" s="44">
        <f t="shared" si="4226"/>
        <v>0</v>
      </c>
      <c r="VQ108" s="44">
        <f>VLOOKUP($C108,факт!$D$8:$JF$250,123,0)</f>
        <v>0</v>
      </c>
      <c r="VR108" s="44">
        <f>VLOOKUP($C108,факт!$D$8:$JF$250,124,0)</f>
        <v>0</v>
      </c>
      <c r="VS108" s="44">
        <f>VLOOKUP($C108,факт!$D$8:$JF$250,125,0)</f>
        <v>0</v>
      </c>
      <c r="VT108" s="44">
        <f>VLOOKUP($C108,факт!$D$8:$JF$250,126,0)</f>
        <v>0</v>
      </c>
      <c r="VU108" s="44">
        <f>VLOOKUP($C108,факт!$D$8:$JF$250,127,0)</f>
        <v>0</v>
      </c>
      <c r="VV108" s="44">
        <f>VLOOKUP($C108,факт!$D$8:$JF$250,128,0)</f>
        <v>0</v>
      </c>
      <c r="VW108" s="44">
        <f t="shared" si="3897"/>
        <v>0</v>
      </c>
      <c r="VX108" s="44">
        <f t="shared" si="3898"/>
        <v>0</v>
      </c>
      <c r="VY108" s="44">
        <f t="shared" si="3899"/>
        <v>0</v>
      </c>
      <c r="VZ108" s="44">
        <f t="shared" si="4227"/>
        <v>0</v>
      </c>
      <c r="WA108" s="44">
        <f t="shared" si="4228"/>
        <v>0</v>
      </c>
      <c r="WB108" s="45">
        <f>'СДП (план)'!CM109</f>
        <v>0</v>
      </c>
      <c r="WC108" s="44">
        <f>'СДП (план)'!CN109</f>
        <v>0</v>
      </c>
      <c r="WD108" s="44">
        <f t="shared" si="4229"/>
        <v>0</v>
      </c>
      <c r="WE108" s="44">
        <f t="shared" si="4230"/>
        <v>0</v>
      </c>
      <c r="WF108" s="44">
        <f>VLOOKUP($C108,факт!$D$8:$JF$250,141,0)</f>
        <v>0</v>
      </c>
      <c r="WG108" s="44">
        <f>VLOOKUP($C108,факт!$D$8:$JF$250,142,0)</f>
        <v>0</v>
      </c>
      <c r="WH108" s="44">
        <f>VLOOKUP($C108,факт!$D$8:$JF$250,143,0)</f>
        <v>0</v>
      </c>
      <c r="WI108" s="44">
        <f>VLOOKUP($C108,факт!$D$8:$JF$250,144,0)</f>
        <v>0</v>
      </c>
      <c r="WJ108" s="44">
        <f>VLOOKUP($C108,факт!$D$8:$JF$250,145,0)</f>
        <v>0</v>
      </c>
      <c r="WK108" s="44">
        <f>VLOOKUP($C108,факт!$D$8:$JF$250,146,0)</f>
        <v>0</v>
      </c>
      <c r="WL108" s="44">
        <f t="shared" si="3902"/>
        <v>0</v>
      </c>
      <c r="WM108" s="44">
        <f t="shared" si="3903"/>
        <v>0</v>
      </c>
      <c r="WN108" s="44">
        <f t="shared" si="3904"/>
        <v>0</v>
      </c>
      <c r="WO108" s="44">
        <f t="shared" si="4231"/>
        <v>0</v>
      </c>
      <c r="WP108" s="44">
        <f t="shared" si="4232"/>
        <v>0</v>
      </c>
      <c r="WQ108" s="45">
        <f>'СДП (план)'!CO109</f>
        <v>0</v>
      </c>
      <c r="WR108" s="44">
        <f>'СДП (план)'!CP109</f>
        <v>0</v>
      </c>
      <c r="WS108" s="44">
        <f t="shared" si="4233"/>
        <v>0</v>
      </c>
      <c r="WT108" s="44">
        <f t="shared" si="4234"/>
        <v>0</v>
      </c>
      <c r="WU108" s="44">
        <f>VLOOKUP($C108,факт!$D$8:$JF$250,57,0)</f>
        <v>0</v>
      </c>
      <c r="WV108" s="44">
        <f>VLOOKUP($C108,факт!$D$8:$JF$250,58,0)</f>
        <v>0</v>
      </c>
      <c r="WW108" s="44">
        <f>VLOOKUP($C108,факт!$D$8:$JF$250,59,0)</f>
        <v>0</v>
      </c>
      <c r="WX108" s="44">
        <f>VLOOKUP($C108,факт!$D$8:$JF$250,60,0)</f>
        <v>0</v>
      </c>
      <c r="WY108" s="44">
        <f>VLOOKUP($C108,факт!$D$8:$JF$250,61,0)</f>
        <v>0</v>
      </c>
      <c r="WZ108" s="44">
        <f>VLOOKUP($C108,факт!$D$8:$JF$250,62,0)</f>
        <v>0</v>
      </c>
      <c r="XA108" s="44">
        <f t="shared" si="3907"/>
        <v>0</v>
      </c>
      <c r="XB108" s="44">
        <f t="shared" si="3908"/>
        <v>0</v>
      </c>
      <c r="XC108" s="44">
        <f t="shared" si="3909"/>
        <v>0</v>
      </c>
      <c r="XD108" s="44">
        <f t="shared" si="4235"/>
        <v>0</v>
      </c>
      <c r="XE108" s="44">
        <f t="shared" si="4236"/>
        <v>0</v>
      </c>
      <c r="XF108" s="45">
        <f>'СДП (план)'!CQ109</f>
        <v>0</v>
      </c>
      <c r="XG108" s="44">
        <f>'СДП (план)'!CR109</f>
        <v>0</v>
      </c>
      <c r="XH108" s="44">
        <f t="shared" si="4237"/>
        <v>0</v>
      </c>
      <c r="XI108" s="44">
        <f t="shared" si="4238"/>
        <v>0</v>
      </c>
      <c r="XJ108" s="44">
        <f>VLOOKUP($C108,факт!$D$8:$JF$250,51,0)</f>
        <v>0</v>
      </c>
      <c r="XK108" s="44">
        <f>VLOOKUP($C108,факт!$D$8:$JF$250,52,0)</f>
        <v>0</v>
      </c>
      <c r="XL108" s="44">
        <f>VLOOKUP($C108,факт!$D$8:$JF$250,53,0)</f>
        <v>0</v>
      </c>
      <c r="XM108" s="44">
        <f>VLOOKUP($C108,факт!$D$8:$JF$250,54,0)</f>
        <v>0</v>
      </c>
      <c r="XN108" s="44">
        <f>VLOOKUP($C108,факт!$D$8:$JF$250,55,0)</f>
        <v>0</v>
      </c>
      <c r="XO108" s="44">
        <f>VLOOKUP($C108,факт!$D$8:$JF$250,56,0)</f>
        <v>0</v>
      </c>
      <c r="XP108" s="44">
        <f t="shared" si="3912"/>
        <v>0</v>
      </c>
      <c r="XQ108" s="44">
        <f t="shared" si="3913"/>
        <v>0</v>
      </c>
      <c r="XR108" s="44">
        <f t="shared" si="3914"/>
        <v>0</v>
      </c>
      <c r="XS108" s="44">
        <f t="shared" si="4239"/>
        <v>0</v>
      </c>
      <c r="XT108" s="44">
        <f t="shared" si="4240"/>
        <v>0</v>
      </c>
      <c r="XU108" s="5">
        <f>'СДП (план)'!CS109</f>
        <v>0</v>
      </c>
      <c r="XV108" s="3">
        <f>'СДП (план)'!CT109</f>
        <v>0</v>
      </c>
      <c r="XW108" s="44">
        <f t="shared" si="4241"/>
        <v>0</v>
      </c>
      <c r="XX108" s="44">
        <f t="shared" si="4242"/>
        <v>0</v>
      </c>
      <c r="XY108" s="44">
        <f>VLOOKUP($C108,факт!$D$8:$JF$250,93,0)</f>
        <v>0</v>
      </c>
      <c r="XZ108" s="44">
        <f>VLOOKUP($C108,факт!$D$8:$JF$250,94,0)</f>
        <v>0</v>
      </c>
      <c r="YA108" s="44">
        <f>VLOOKUP($C108,факт!$D$8:$JF$250,95,0)</f>
        <v>0</v>
      </c>
      <c r="YB108" s="44">
        <f>VLOOKUP($C108,факт!$D$8:$JF$250,96,0)</f>
        <v>0</v>
      </c>
      <c r="YC108" s="44">
        <f>VLOOKUP($C108,факт!$D$8:$JF$250,97,0)</f>
        <v>0</v>
      </c>
      <c r="YD108" s="44">
        <f>VLOOKUP($C108,факт!$D$8:$JF$250,98,0)</f>
        <v>0</v>
      </c>
      <c r="YE108" s="44">
        <f t="shared" si="3917"/>
        <v>0</v>
      </c>
      <c r="YF108" s="44">
        <f t="shared" si="3918"/>
        <v>0</v>
      </c>
      <c r="YG108" s="44">
        <f t="shared" si="3919"/>
        <v>0</v>
      </c>
      <c r="YH108" s="44">
        <f t="shared" si="4243"/>
        <v>0</v>
      </c>
      <c r="YI108" s="44">
        <f t="shared" si="4244"/>
        <v>0</v>
      </c>
      <c r="YJ108" s="3">
        <f>'СДП (план)'!CU109</f>
        <v>0</v>
      </c>
      <c r="YK108" s="3">
        <f>'СДП (план)'!CV109</f>
        <v>0</v>
      </c>
      <c r="YL108" s="44">
        <f t="shared" si="4245"/>
        <v>0</v>
      </c>
      <c r="YM108" s="44">
        <f t="shared" si="4246"/>
        <v>0</v>
      </c>
      <c r="YN108" s="44">
        <f>VLOOKUP($C108,факт!$D$8:$JF$250,243,0)</f>
        <v>0</v>
      </c>
      <c r="YO108" s="44">
        <f>VLOOKUP($C108,факт!$D$8:$JF$250,244,0)</f>
        <v>0</v>
      </c>
      <c r="YP108" s="44">
        <f>VLOOKUP($C108,факт!$D$8:$JF$250,245,0)</f>
        <v>0</v>
      </c>
      <c r="YQ108" s="44">
        <f>VLOOKUP($C108,факт!$D$8:$JF$250,246,0)</f>
        <v>0</v>
      </c>
      <c r="YR108" s="44">
        <f>VLOOKUP($C108,факт!$D$8:$JF$250,247,0)</f>
        <v>0</v>
      </c>
      <c r="YS108" s="44">
        <f>VLOOKUP($C108,факт!$D$8:$JF$250,248,0)</f>
        <v>0</v>
      </c>
      <c r="YT108" s="44">
        <f t="shared" si="3922"/>
        <v>0</v>
      </c>
      <c r="YU108" s="44">
        <f t="shared" si="3923"/>
        <v>0</v>
      </c>
      <c r="YV108" s="44">
        <f t="shared" si="3924"/>
        <v>0</v>
      </c>
      <c r="YW108" s="44">
        <f t="shared" si="4247"/>
        <v>0</v>
      </c>
      <c r="YX108" s="44">
        <f t="shared" si="4248"/>
        <v>0</v>
      </c>
      <c r="YY108" s="44">
        <f>'СДП (план)'!CW109</f>
        <v>0</v>
      </c>
      <c r="YZ108" s="44">
        <f>'СДП (план)'!CX109</f>
        <v>0</v>
      </c>
      <c r="ZA108" s="44">
        <f t="shared" si="4249"/>
        <v>0</v>
      </c>
      <c r="ZB108" s="44">
        <f t="shared" si="4250"/>
        <v>0</v>
      </c>
      <c r="ZC108" s="44">
        <f>VLOOKUP($C108,факт!$D$8:$JF$250,249,0)</f>
        <v>0</v>
      </c>
      <c r="ZD108" s="44">
        <f>VLOOKUP($C108,факт!$D$8:$JF$250,250,0)</f>
        <v>0</v>
      </c>
      <c r="ZE108" s="44">
        <f>VLOOKUP($C108,факт!$D$8:$JF$250,251,0)</f>
        <v>0</v>
      </c>
      <c r="ZF108" s="44">
        <f>VLOOKUP($C108,факт!$D$8:$JF$250,252,0)</f>
        <v>0</v>
      </c>
      <c r="ZG108" s="44">
        <f>VLOOKUP($C108,факт!$D$8:$JF$250,253,0)</f>
        <v>0</v>
      </c>
      <c r="ZH108" s="44">
        <f>VLOOKUP($C108,факт!$D$8:$JF$250,254,0)</f>
        <v>0</v>
      </c>
      <c r="ZI108" s="44">
        <f t="shared" si="3927"/>
        <v>0</v>
      </c>
      <c r="ZJ108" s="44">
        <f t="shared" si="3928"/>
        <v>0</v>
      </c>
      <c r="ZK108" s="44">
        <f t="shared" si="3929"/>
        <v>0</v>
      </c>
      <c r="ZL108" s="44">
        <f t="shared" si="3930"/>
        <v>0</v>
      </c>
      <c r="ZM108" s="44">
        <f t="shared" si="3699"/>
        <v>0</v>
      </c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9">
        <f t="shared" si="3700"/>
        <v>5</v>
      </c>
      <c r="AAD108" s="49">
        <f t="shared" si="3701"/>
        <v>631727.91396000003</v>
      </c>
      <c r="AAE108" s="49">
        <f t="shared" si="3702"/>
        <v>2.5</v>
      </c>
      <c r="AAF108" s="49">
        <f t="shared" si="3703"/>
        <v>315863.95698000002</v>
      </c>
      <c r="AAG108" s="49">
        <f t="shared" si="3704"/>
        <v>5</v>
      </c>
      <c r="AAH108" s="49">
        <f t="shared" si="3705"/>
        <v>631727.9</v>
      </c>
      <c r="AAI108" s="49">
        <f t="shared" si="3706"/>
        <v>71</v>
      </c>
      <c r="AAJ108" s="49">
        <f t="shared" si="3707"/>
        <v>0</v>
      </c>
      <c r="AAK108" s="49">
        <f t="shared" si="3708"/>
        <v>0</v>
      </c>
      <c r="AAL108" s="49">
        <f t="shared" si="3709"/>
        <v>0</v>
      </c>
      <c r="AAM108" s="49">
        <f t="shared" si="3710"/>
        <v>37.299999999999997</v>
      </c>
      <c r="AAN108" s="49">
        <f t="shared" si="3711"/>
        <v>18.649999999999999</v>
      </c>
      <c r="AAO108" s="49">
        <f t="shared" si="3712"/>
        <v>37.299999999999997</v>
      </c>
      <c r="AAP108" s="44">
        <f t="shared" si="4251"/>
        <v>2.5</v>
      </c>
      <c r="AAQ108" s="44">
        <f t="shared" si="4252"/>
        <v>315863.94302000001</v>
      </c>
    </row>
    <row r="109" spans="1:719" s="33" customFormat="1" ht="10.5" customHeight="1" x14ac:dyDescent="0.25">
      <c r="A109" s="199"/>
      <c r="B109" s="233">
        <v>81</v>
      </c>
      <c r="C109" s="652" t="s">
        <v>619</v>
      </c>
      <c r="D109" s="654" t="s">
        <v>620</v>
      </c>
      <c r="E109" s="156">
        <v>15030</v>
      </c>
      <c r="F109" s="327">
        <v>11</v>
      </c>
      <c r="G109" s="302">
        <v>0.41489999999999999</v>
      </c>
      <c r="H109" s="19">
        <v>1</v>
      </c>
      <c r="I109" s="210"/>
      <c r="J109" s="210"/>
      <c r="K109" s="222">
        <v>1.4</v>
      </c>
      <c r="L109" s="222">
        <v>1.68</v>
      </c>
      <c r="M109" s="222">
        <v>2.23</v>
      </c>
      <c r="N109" s="223">
        <v>2.57</v>
      </c>
      <c r="O109" s="45">
        <f>'СДП (план)'!O110</f>
        <v>2</v>
      </c>
      <c r="P109" s="45">
        <f>'СДП (план)'!P110</f>
        <v>385536.33359999995</v>
      </c>
      <c r="Q109" s="44">
        <f t="shared" si="4091"/>
        <v>1</v>
      </c>
      <c r="R109" s="44">
        <f t="shared" si="4092"/>
        <v>192768.16679999998</v>
      </c>
      <c r="S109" s="44">
        <f>VLOOKUP($C109,факт!$D$8:$JF$250,39,0)</f>
        <v>2</v>
      </c>
      <c r="T109" s="44">
        <f>VLOOKUP($C109,факт!$D$8:$JF$250,40,0)</f>
        <v>385536.34</v>
      </c>
      <c r="U109" s="44">
        <f>VLOOKUP($C109,факт!$D$8:$JF$250,41,0)</f>
        <v>44</v>
      </c>
      <c r="V109" s="44">
        <f>VLOOKUP($C109,факт!$D$8:$JF$250,42,0)</f>
        <v>0</v>
      </c>
      <c r="W109" s="44">
        <f>VLOOKUP($C109,факт!$D$8:$JF$250,43,0)</f>
        <v>0</v>
      </c>
      <c r="X109" s="44">
        <f>VLOOKUP($C109,факт!$D$8:$JF$250,44,0)</f>
        <v>0</v>
      </c>
      <c r="Y109" s="44">
        <f t="shared" si="3715"/>
        <v>22</v>
      </c>
      <c r="Z109" s="44">
        <f t="shared" si="3716"/>
        <v>11</v>
      </c>
      <c r="AA109" s="44">
        <f t="shared" si="3717"/>
        <v>22</v>
      </c>
      <c r="AB109" s="44">
        <f t="shared" si="4093"/>
        <v>1</v>
      </c>
      <c r="AC109" s="44">
        <f t="shared" si="4094"/>
        <v>192768.17320000005</v>
      </c>
      <c r="AD109" s="155">
        <f>'СДП (план)'!Q110</f>
        <v>0</v>
      </c>
      <c r="AE109" s="155">
        <f>'СДП (план)'!R110</f>
        <v>0</v>
      </c>
      <c r="AF109" s="44">
        <f t="shared" si="4095"/>
        <v>0</v>
      </c>
      <c r="AG109" s="44">
        <f t="shared" si="4096"/>
        <v>0</v>
      </c>
      <c r="AH109" s="44">
        <f>VLOOKUP($C109,факт!$D$8:$JF$250,21,0)</f>
        <v>0</v>
      </c>
      <c r="AI109" s="44">
        <f>VLOOKUP($C109,факт!$D$8:$JF$250,22,0)</f>
        <v>0</v>
      </c>
      <c r="AJ109" s="44">
        <f>VLOOKUP($C109,факт!$D$8:$JF$250,23,0)</f>
        <v>0</v>
      </c>
      <c r="AK109" s="44">
        <f>VLOOKUP($C109,факт!$D$8:$JF$250,24,0)</f>
        <v>0</v>
      </c>
      <c r="AL109" s="44">
        <f>VLOOKUP($C109,факт!$D$8:$JF$250,25,0)</f>
        <v>0</v>
      </c>
      <c r="AM109" s="44">
        <f>VLOOKUP($C109,факт!$D$8:$JF$250,26,0)</f>
        <v>0</v>
      </c>
      <c r="AN109" s="44">
        <f t="shared" si="3399"/>
        <v>0</v>
      </c>
      <c r="AO109" s="44">
        <f t="shared" si="3400"/>
        <v>0</v>
      </c>
      <c r="AP109" s="44">
        <f t="shared" si="3401"/>
        <v>0</v>
      </c>
      <c r="AQ109" s="44">
        <f t="shared" si="3402"/>
        <v>0</v>
      </c>
      <c r="AR109" s="44">
        <f t="shared" si="3403"/>
        <v>0</v>
      </c>
      <c r="AS109" s="45">
        <f>'СДП (план)'!S110</f>
        <v>0</v>
      </c>
      <c r="AT109" s="44">
        <f>'СДП (план)'!T110</f>
        <v>0</v>
      </c>
      <c r="AU109" s="44">
        <f t="shared" si="4097"/>
        <v>0</v>
      </c>
      <c r="AV109" s="44">
        <f t="shared" si="4098"/>
        <v>0</v>
      </c>
      <c r="AW109" s="44">
        <f>VLOOKUP($C109,факт!$D$8:$JF$250,3,0)</f>
        <v>0</v>
      </c>
      <c r="AX109" s="44">
        <f>VLOOKUP($C109,факт!$D$8:$JF$250,4,0)</f>
        <v>0</v>
      </c>
      <c r="AY109" s="44">
        <f>VLOOKUP($C109,факт!$D$8:$JF$250,5,0)</f>
        <v>0</v>
      </c>
      <c r="AZ109" s="44">
        <f>VLOOKUP($C109,факт!$D$8:$JF$250,6,0)</f>
        <v>0</v>
      </c>
      <c r="BA109" s="44">
        <f>VLOOKUP($C109,факт!$D$8:$JF$250,7,0)</f>
        <v>0</v>
      </c>
      <c r="BB109" s="44">
        <f>VLOOKUP($C109,факт!$D$8:$JF$250,8,0)</f>
        <v>0</v>
      </c>
      <c r="BC109" s="44">
        <f t="shared" si="3721"/>
        <v>0</v>
      </c>
      <c r="BD109" s="44">
        <f t="shared" si="3722"/>
        <v>0</v>
      </c>
      <c r="BE109" s="44">
        <f t="shared" si="3723"/>
        <v>0</v>
      </c>
      <c r="BF109" s="44">
        <f t="shared" si="4099"/>
        <v>0</v>
      </c>
      <c r="BG109" s="44">
        <f t="shared" si="4100"/>
        <v>0</v>
      </c>
      <c r="BH109" s="90">
        <f>'СДП (план)'!U110</f>
        <v>0</v>
      </c>
      <c r="BI109" s="3">
        <f>'СДП (план)'!V110</f>
        <v>0</v>
      </c>
      <c r="BJ109" s="44">
        <f t="shared" si="4101"/>
        <v>0</v>
      </c>
      <c r="BK109" s="44">
        <f t="shared" si="4102"/>
        <v>0</v>
      </c>
      <c r="BL109" s="44">
        <f>VLOOKUP($C109,факт!$D$8:$JF$250,27,0)</f>
        <v>0</v>
      </c>
      <c r="BM109" s="44">
        <f>VLOOKUP($C109,факт!$D$8:$JF$250,28,0)</f>
        <v>0</v>
      </c>
      <c r="BN109" s="44">
        <f>VLOOKUP($C109,факт!$D$8:$JF$250,29,0)</f>
        <v>0</v>
      </c>
      <c r="BO109" s="44">
        <f>VLOOKUP($C109,факт!$D$8:$JF$250,30,0)</f>
        <v>0</v>
      </c>
      <c r="BP109" s="44">
        <f>VLOOKUP($C109,факт!$D$8:$JF$250,31,0)</f>
        <v>0</v>
      </c>
      <c r="BQ109" s="44">
        <f>VLOOKUP($C109,факт!$D$8:$JF$250,32,0)</f>
        <v>0</v>
      </c>
      <c r="BR109" s="44">
        <f t="shared" si="3727"/>
        <v>0</v>
      </c>
      <c r="BS109" s="44">
        <f t="shared" si="3728"/>
        <v>0</v>
      </c>
      <c r="BT109" s="44">
        <f t="shared" si="3729"/>
        <v>0</v>
      </c>
      <c r="BU109" s="44">
        <f t="shared" si="3416"/>
        <v>0</v>
      </c>
      <c r="BV109" s="44">
        <f t="shared" si="3417"/>
        <v>0</v>
      </c>
      <c r="BW109" s="45">
        <f>'СДП (план)'!W110</f>
        <v>0</v>
      </c>
      <c r="BX109" s="44">
        <f>'СДП (план)'!X110</f>
        <v>0</v>
      </c>
      <c r="BY109" s="44">
        <f t="shared" si="4103"/>
        <v>0</v>
      </c>
      <c r="BZ109" s="44">
        <f t="shared" si="4104"/>
        <v>0</v>
      </c>
      <c r="CA109" s="44">
        <f>VLOOKUP($C109,факт!$D$8:$JF$250,9,0)</f>
        <v>0</v>
      </c>
      <c r="CB109" s="44">
        <f>VLOOKUP($C109,факт!$D$8:$JF$250,10,0)</f>
        <v>0</v>
      </c>
      <c r="CC109" s="44">
        <f>VLOOKUP($C109,факт!$D$8:$JF$250,11,0)</f>
        <v>0</v>
      </c>
      <c r="CD109" s="44">
        <f>VLOOKUP($C109,факт!$D$8:$JF$250,12,0)</f>
        <v>0</v>
      </c>
      <c r="CE109" s="44">
        <f>VLOOKUP($C109,факт!$D$8:$JF$250,13,0)</f>
        <v>0</v>
      </c>
      <c r="CF109" s="44">
        <f>VLOOKUP($C109,факт!$D$8:$JF$250,14,0)</f>
        <v>0</v>
      </c>
      <c r="CG109" s="44">
        <f t="shared" si="3731"/>
        <v>0</v>
      </c>
      <c r="CH109" s="44">
        <f t="shared" si="3732"/>
        <v>0</v>
      </c>
      <c r="CI109" s="44">
        <f t="shared" si="3733"/>
        <v>0</v>
      </c>
      <c r="CJ109" s="44">
        <f t="shared" si="4105"/>
        <v>0</v>
      </c>
      <c r="CK109" s="44">
        <f t="shared" si="4106"/>
        <v>0</v>
      </c>
      <c r="CL109" s="47">
        <f>'СДП (план)'!Y110</f>
        <v>0</v>
      </c>
      <c r="CM109" s="44">
        <f>'СДП (план)'!Z110</f>
        <v>0</v>
      </c>
      <c r="CN109" s="44">
        <f t="shared" si="4107"/>
        <v>0</v>
      </c>
      <c r="CO109" s="44">
        <f t="shared" si="4108"/>
        <v>0</v>
      </c>
      <c r="CP109" s="44">
        <f>VLOOKUP($C109,факт!$D$8:$JF$250,33,0)</f>
        <v>0</v>
      </c>
      <c r="CQ109" s="44">
        <f>VLOOKUP($C109,факт!$D$8:$JF$250,34,0)</f>
        <v>0</v>
      </c>
      <c r="CR109" s="44">
        <f>VLOOKUP($C109,факт!$D$8:$JF$250,35,0)</f>
        <v>0</v>
      </c>
      <c r="CS109" s="44">
        <f>VLOOKUP($C109,факт!$D$8:$JF$250,36,0)</f>
        <v>0</v>
      </c>
      <c r="CT109" s="44">
        <f>VLOOKUP($C109,факт!$D$8:$JF$250,37,0)</f>
        <v>0</v>
      </c>
      <c r="CU109" s="44">
        <f>VLOOKUP($C109,факт!$D$8:$JF$250,38,0)</f>
        <v>0</v>
      </c>
      <c r="CV109" s="44">
        <f t="shared" si="3736"/>
        <v>0</v>
      </c>
      <c r="CW109" s="44">
        <f t="shared" si="3737"/>
        <v>0</v>
      </c>
      <c r="CX109" s="44">
        <f t="shared" si="3738"/>
        <v>0</v>
      </c>
      <c r="CY109" s="44">
        <f t="shared" si="4109"/>
        <v>0</v>
      </c>
      <c r="CZ109" s="44">
        <f t="shared" si="4110"/>
        <v>0</v>
      </c>
      <c r="DA109" s="46">
        <f>'СДП (план)'!AA110</f>
        <v>0</v>
      </c>
      <c r="DB109" s="46">
        <f>'СДП (план)'!AB110</f>
        <v>0</v>
      </c>
      <c r="DC109" s="44">
        <f t="shared" si="4111"/>
        <v>0</v>
      </c>
      <c r="DD109" s="44">
        <f t="shared" si="4112"/>
        <v>0</v>
      </c>
      <c r="DE109" s="44">
        <f>VLOOKUP($C109,факт!$D$8:$JF$250,45,0)</f>
        <v>0</v>
      </c>
      <c r="DF109" s="44">
        <f>VLOOKUP($C109,факт!$D$8:$JF$250,46,0)</f>
        <v>0</v>
      </c>
      <c r="DG109" s="44">
        <f>VLOOKUP($C109,факт!$D$8:$JF$250,47,0)</f>
        <v>0</v>
      </c>
      <c r="DH109" s="44">
        <f>VLOOKUP($C109,факт!$D$8:$JF$250,48,0)</f>
        <v>0</v>
      </c>
      <c r="DI109" s="44">
        <f>VLOOKUP($C109,факт!$D$8:$JF$250,49,0)</f>
        <v>0</v>
      </c>
      <c r="DJ109" s="44">
        <f>VLOOKUP($C109,факт!$D$8:$JF$250,50,0)</f>
        <v>0</v>
      </c>
      <c r="DK109" s="44">
        <f t="shared" si="3741"/>
        <v>0</v>
      </c>
      <c r="DL109" s="44">
        <f t="shared" si="3742"/>
        <v>0</v>
      </c>
      <c r="DM109" s="44">
        <f t="shared" si="3743"/>
        <v>0</v>
      </c>
      <c r="DN109" s="44">
        <f t="shared" si="4113"/>
        <v>0</v>
      </c>
      <c r="DO109" s="44">
        <f t="shared" si="4114"/>
        <v>0</v>
      </c>
      <c r="DP109" s="5">
        <f>'СДП (план)'!AC110</f>
        <v>0</v>
      </c>
      <c r="DQ109" s="3">
        <f>'СДП (план)'!AD110</f>
        <v>0</v>
      </c>
      <c r="DR109" s="44">
        <f t="shared" si="4115"/>
        <v>0</v>
      </c>
      <c r="DS109" s="44">
        <f t="shared" si="4116"/>
        <v>0</v>
      </c>
      <c r="DT109" s="44">
        <f>VLOOKUP($C109,факт!$D$8:$JF$250,231,0)</f>
        <v>0</v>
      </c>
      <c r="DU109" s="44">
        <f>VLOOKUP($C109,факт!$D$8:$JF$250,232,0)</f>
        <v>0</v>
      </c>
      <c r="DV109" s="44">
        <f>VLOOKUP($C109,факт!$D$8:$JF$250,233,0)</f>
        <v>0</v>
      </c>
      <c r="DW109" s="44">
        <f>VLOOKUP($C109,факт!$D$8:$JF$250,234,0)</f>
        <v>0</v>
      </c>
      <c r="DX109" s="44">
        <f>VLOOKUP($C109,факт!$D$8:$JF$250,235,0)</f>
        <v>0</v>
      </c>
      <c r="DY109" s="44">
        <f>VLOOKUP($C109,факт!$D$8:$JF$250,236,0)</f>
        <v>0</v>
      </c>
      <c r="DZ109" s="44">
        <f t="shared" si="3746"/>
        <v>0</v>
      </c>
      <c r="EA109" s="44">
        <f t="shared" si="3747"/>
        <v>0</v>
      </c>
      <c r="EB109" s="44">
        <f t="shared" si="3748"/>
        <v>0</v>
      </c>
      <c r="EC109" s="44">
        <f t="shared" si="4117"/>
        <v>0</v>
      </c>
      <c r="ED109" s="44">
        <f t="shared" si="4118"/>
        <v>0</v>
      </c>
      <c r="EE109" s="44">
        <f>'СДП (план)'!CY110</f>
        <v>0</v>
      </c>
      <c r="EF109" s="44">
        <f>'СДП (план)'!CZ110</f>
        <v>0</v>
      </c>
      <c r="EG109" s="44">
        <f t="shared" si="4119"/>
        <v>0</v>
      </c>
      <c r="EH109" s="44">
        <f t="shared" si="4120"/>
        <v>0</v>
      </c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5">
        <f>'СДП (план)'!AE110</f>
        <v>0</v>
      </c>
      <c r="EU109" s="44">
        <f>'СДП (план)'!AF110</f>
        <v>0</v>
      </c>
      <c r="EV109" s="44">
        <f t="shared" si="4121"/>
        <v>0</v>
      </c>
      <c r="EW109" s="44">
        <f t="shared" si="4122"/>
        <v>0</v>
      </c>
      <c r="EX109" s="44">
        <f>VLOOKUP($C109,факт!$D$8:$JF$250,159,0)</f>
        <v>0</v>
      </c>
      <c r="EY109" s="44">
        <f>VLOOKUP($C109,факт!$D$8:$JF$250,160,0)</f>
        <v>0</v>
      </c>
      <c r="EZ109" s="44">
        <f>VLOOKUP($C109,факт!$D$8:$JF$250,161,0)</f>
        <v>0</v>
      </c>
      <c r="FA109" s="44">
        <f>VLOOKUP($C109,факт!$D$8:$JF$250,162,0)</f>
        <v>0</v>
      </c>
      <c r="FB109" s="44">
        <f>VLOOKUP($C109,факт!$D$8:$JF$250,163,0)</f>
        <v>0</v>
      </c>
      <c r="FC109" s="44">
        <f>VLOOKUP($C109,факт!$D$8:$JF$250,164,0)</f>
        <v>0</v>
      </c>
      <c r="FD109" s="44">
        <f t="shared" si="3753"/>
        <v>0</v>
      </c>
      <c r="FE109" s="44">
        <f t="shared" si="3754"/>
        <v>0</v>
      </c>
      <c r="FF109" s="44">
        <f t="shared" si="3755"/>
        <v>0</v>
      </c>
      <c r="FG109" s="44">
        <f t="shared" si="3756"/>
        <v>0</v>
      </c>
      <c r="FH109" s="44">
        <f t="shared" si="3454"/>
        <v>0</v>
      </c>
      <c r="FI109" s="5">
        <f>'СДП (план)'!AG110</f>
        <v>0</v>
      </c>
      <c r="FJ109" s="3">
        <f>'СДП (план)'!AH110</f>
        <v>0</v>
      </c>
      <c r="FK109" s="44">
        <f t="shared" si="4123"/>
        <v>0</v>
      </c>
      <c r="FL109" s="44">
        <f t="shared" si="4124"/>
        <v>0</v>
      </c>
      <c r="FM109" s="44">
        <f>VLOOKUP($C109,факт!$D$8:$JF$250,165,0)</f>
        <v>0</v>
      </c>
      <c r="FN109" s="44">
        <f>VLOOKUP($C109,факт!$D$8:$JF$250,166,0)</f>
        <v>0</v>
      </c>
      <c r="FO109" s="44">
        <f>VLOOKUP($C109,факт!$D$8:$JF$250,167,0)</f>
        <v>0</v>
      </c>
      <c r="FP109" s="44">
        <f>VLOOKUP($C109,факт!$D$8:$JF$250,168,0)</f>
        <v>0</v>
      </c>
      <c r="FQ109" s="44">
        <f>VLOOKUP($C109,факт!$D$8:$JF$250,169,0)</f>
        <v>0</v>
      </c>
      <c r="FR109" s="44">
        <f>VLOOKUP($C109,факт!$D$8:$JF$250,170,0)</f>
        <v>0</v>
      </c>
      <c r="FS109" s="44">
        <f t="shared" si="3758"/>
        <v>0</v>
      </c>
      <c r="FT109" s="44">
        <f t="shared" si="3759"/>
        <v>0</v>
      </c>
      <c r="FU109" s="44">
        <f t="shared" si="3760"/>
        <v>0</v>
      </c>
      <c r="FV109" s="44">
        <f t="shared" si="4125"/>
        <v>0</v>
      </c>
      <c r="FW109" s="44">
        <f t="shared" si="4126"/>
        <v>0</v>
      </c>
      <c r="FX109" s="5">
        <f>'СДП (план)'!AI110</f>
        <v>0</v>
      </c>
      <c r="FY109" s="3">
        <f>'СДП (план)'!AJ110</f>
        <v>0</v>
      </c>
      <c r="FZ109" s="44">
        <f t="shared" si="4127"/>
        <v>0</v>
      </c>
      <c r="GA109" s="44">
        <f t="shared" si="4128"/>
        <v>0</v>
      </c>
      <c r="GB109" s="44">
        <f>VLOOKUP($C109,факт!$D$8:$JF$250,219,0)</f>
        <v>0</v>
      </c>
      <c r="GC109" s="44">
        <f>VLOOKUP($C109,факт!$D$8:$JF$250,220,0)</f>
        <v>0</v>
      </c>
      <c r="GD109" s="44">
        <f>VLOOKUP($C109,факт!$D$8:$JF$250,221,0)</f>
        <v>0</v>
      </c>
      <c r="GE109" s="44">
        <f>VLOOKUP($C109,факт!$D$8:$JF$250,222,0)</f>
        <v>0</v>
      </c>
      <c r="GF109" s="44">
        <f>VLOOKUP($C109,факт!$D$8:$JF$250,223,0)</f>
        <v>0</v>
      </c>
      <c r="GG109" s="44">
        <f>VLOOKUP($C109,факт!$D$8:$JF$250,224,0)</f>
        <v>0</v>
      </c>
      <c r="GH109" s="44">
        <f t="shared" si="3464"/>
        <v>0</v>
      </c>
      <c r="GI109" s="44">
        <f t="shared" si="3465"/>
        <v>0</v>
      </c>
      <c r="GJ109" s="44">
        <f t="shared" si="3466"/>
        <v>0</v>
      </c>
      <c r="GK109" s="44">
        <f t="shared" si="3467"/>
        <v>0</v>
      </c>
      <c r="GL109" s="44">
        <f t="shared" si="3468"/>
        <v>0</v>
      </c>
      <c r="GM109" s="45">
        <f>'СДП (план)'!AK110</f>
        <v>0</v>
      </c>
      <c r="GN109" s="44">
        <f>'СДП (план)'!AL110</f>
        <v>0</v>
      </c>
      <c r="GO109" s="44">
        <f t="shared" si="4129"/>
        <v>0</v>
      </c>
      <c r="GP109" s="44">
        <f t="shared" si="4130"/>
        <v>0</v>
      </c>
      <c r="GQ109" s="44">
        <f>VLOOKUP($C109,факт!$D$8:$JF$250,237,0)</f>
        <v>0</v>
      </c>
      <c r="GR109" s="44">
        <f>VLOOKUP($C109,факт!$D$8:$JF$250,238,0)</f>
        <v>0</v>
      </c>
      <c r="GS109" s="44">
        <f>VLOOKUP($C109,факт!$D$8:$JF$250,239,0)</f>
        <v>0</v>
      </c>
      <c r="GT109" s="44">
        <f>VLOOKUP($C109,факт!$D$8:$JF$250,240,0)</f>
        <v>0</v>
      </c>
      <c r="GU109" s="44">
        <f>VLOOKUP($C109,факт!$D$8:$JF$250,241,0)</f>
        <v>0</v>
      </c>
      <c r="GV109" s="44">
        <f>VLOOKUP($C109,факт!$D$8:$JF$250,242,0)</f>
        <v>0</v>
      </c>
      <c r="GW109" s="44">
        <f t="shared" si="3765"/>
        <v>0</v>
      </c>
      <c r="GX109" s="44">
        <f t="shared" si="3766"/>
        <v>0</v>
      </c>
      <c r="GY109" s="44">
        <f t="shared" si="3767"/>
        <v>0</v>
      </c>
      <c r="GZ109" s="44">
        <f t="shared" si="4131"/>
        <v>0</v>
      </c>
      <c r="HA109" s="44">
        <f t="shared" si="4132"/>
        <v>0</v>
      </c>
      <c r="HB109" s="46">
        <f>'СДП (план)'!AM110</f>
        <v>0</v>
      </c>
      <c r="HC109" s="127">
        <f>'СДП (план)'!AN110</f>
        <v>0</v>
      </c>
      <c r="HD109" s="44">
        <f t="shared" si="4133"/>
        <v>0</v>
      </c>
      <c r="HE109" s="44">
        <f t="shared" si="4134"/>
        <v>0</v>
      </c>
      <c r="HF109" s="44"/>
      <c r="HG109" s="44"/>
      <c r="HH109" s="44"/>
      <c r="HI109" s="44"/>
      <c r="HJ109" s="44"/>
      <c r="HK109" s="44"/>
      <c r="HL109" s="44">
        <f t="shared" si="3770"/>
        <v>0</v>
      </c>
      <c r="HM109" s="44">
        <f t="shared" si="3771"/>
        <v>0</v>
      </c>
      <c r="HN109" s="44">
        <f t="shared" si="3772"/>
        <v>0</v>
      </c>
      <c r="HO109" s="44">
        <f t="shared" si="4135"/>
        <v>0</v>
      </c>
      <c r="HP109" s="44">
        <f t="shared" si="4136"/>
        <v>0</v>
      </c>
      <c r="HQ109" s="45">
        <f>'СДП (план)'!AO110</f>
        <v>0</v>
      </c>
      <c r="HR109" s="44">
        <f>'СДП (план)'!AP110</f>
        <v>0</v>
      </c>
      <c r="HS109" s="44">
        <f t="shared" si="4137"/>
        <v>0</v>
      </c>
      <c r="HT109" s="44">
        <f t="shared" si="4138"/>
        <v>0</v>
      </c>
      <c r="HU109" s="44">
        <f>VLOOKUP($C109,факт!$D$8:$JF$250,171,0)</f>
        <v>0</v>
      </c>
      <c r="HV109" s="44">
        <f>VLOOKUP($C109,факт!$D$8:$JF$250,172,0)</f>
        <v>0</v>
      </c>
      <c r="HW109" s="44">
        <f>VLOOKUP($C109,факт!$D$8:$JF$250,173,0)</f>
        <v>0</v>
      </c>
      <c r="HX109" s="44">
        <f>VLOOKUP($C109,факт!$D$8:$JF$250,174,0)</f>
        <v>0</v>
      </c>
      <c r="HY109" s="44">
        <f>VLOOKUP($C109,факт!$D$8:$JF$250,175,0)</f>
        <v>0</v>
      </c>
      <c r="HZ109" s="44">
        <f>VLOOKUP($C109,факт!$D$8:$JF$250,176,0)</f>
        <v>0</v>
      </c>
      <c r="IA109" s="44">
        <f t="shared" si="3775"/>
        <v>0</v>
      </c>
      <c r="IB109" s="44">
        <f t="shared" si="3776"/>
        <v>0</v>
      </c>
      <c r="IC109" s="44">
        <f t="shared" si="3777"/>
        <v>0</v>
      </c>
      <c r="ID109" s="44">
        <f t="shared" si="4139"/>
        <v>0</v>
      </c>
      <c r="IE109" s="44">
        <f t="shared" si="4140"/>
        <v>0</v>
      </c>
      <c r="IF109" s="45">
        <f>'СДП (план)'!AQ110</f>
        <v>0</v>
      </c>
      <c r="IG109" s="44">
        <f>'СДП (план)'!AR110</f>
        <v>0</v>
      </c>
      <c r="IH109" s="44">
        <f t="shared" si="4141"/>
        <v>0</v>
      </c>
      <c r="II109" s="44">
        <f t="shared" si="4142"/>
        <v>0</v>
      </c>
      <c r="IJ109" s="44"/>
      <c r="IK109" s="44"/>
      <c r="IL109" s="44"/>
      <c r="IM109" s="44"/>
      <c r="IN109" s="44"/>
      <c r="IO109" s="44"/>
      <c r="IP109" s="44">
        <f t="shared" si="3780"/>
        <v>0</v>
      </c>
      <c r="IQ109" s="44">
        <f t="shared" si="3781"/>
        <v>0</v>
      </c>
      <c r="IR109" s="44">
        <f t="shared" si="3782"/>
        <v>0</v>
      </c>
      <c r="IS109" s="44">
        <f t="shared" si="4143"/>
        <v>0</v>
      </c>
      <c r="IT109" s="44">
        <f t="shared" si="4144"/>
        <v>0</v>
      </c>
      <c r="IU109" s="45">
        <f>'СДП (план)'!AS110</f>
        <v>0</v>
      </c>
      <c r="IV109" s="44">
        <f>'СДП (план)'!AT110</f>
        <v>0</v>
      </c>
      <c r="IW109" s="44">
        <f t="shared" si="4145"/>
        <v>0</v>
      </c>
      <c r="IX109" s="44">
        <f t="shared" si="4146"/>
        <v>0</v>
      </c>
      <c r="IY109" s="44">
        <f>VLOOKUP($C109,факт!$D$8:$JF$250,183,0)</f>
        <v>0</v>
      </c>
      <c r="IZ109" s="44">
        <f>VLOOKUP($C109,факт!$D$8:$JF$250,184,0)</f>
        <v>0</v>
      </c>
      <c r="JA109" s="44">
        <f>VLOOKUP($C109,факт!$D$8:$JF$250,185,0)</f>
        <v>0</v>
      </c>
      <c r="JB109" s="44">
        <f>VLOOKUP($C109,факт!$D$8:$JF$250,186,0)</f>
        <v>0</v>
      </c>
      <c r="JC109" s="44">
        <f>VLOOKUP($C109,факт!$D$8:$JF$250,187,0)</f>
        <v>0</v>
      </c>
      <c r="JD109" s="44">
        <f>VLOOKUP($C109,факт!$D$8:$JF$250,188,0)</f>
        <v>0</v>
      </c>
      <c r="JE109" s="44">
        <f t="shared" si="3785"/>
        <v>0</v>
      </c>
      <c r="JF109" s="44">
        <f t="shared" si="3786"/>
        <v>0</v>
      </c>
      <c r="JG109" s="44">
        <f t="shared" si="3787"/>
        <v>0</v>
      </c>
      <c r="JH109" s="44">
        <f t="shared" si="4147"/>
        <v>0</v>
      </c>
      <c r="JI109" s="44">
        <f t="shared" si="4148"/>
        <v>0</v>
      </c>
      <c r="JJ109" s="5">
        <f>'СДП (план)'!AU110</f>
        <v>0</v>
      </c>
      <c r="JK109" s="3">
        <f>'СДП (план)'!AV110</f>
        <v>0</v>
      </c>
      <c r="JL109" s="44">
        <f t="shared" si="4149"/>
        <v>0</v>
      </c>
      <c r="JM109" s="44">
        <f t="shared" si="4150"/>
        <v>0</v>
      </c>
      <c r="JN109" s="44">
        <f>VLOOKUP($C109,факт!$D$8:$JF$250,189,0)</f>
        <v>0</v>
      </c>
      <c r="JO109" s="44">
        <f>VLOOKUP($C109,факт!$D$8:$JF$250,190,0)</f>
        <v>0</v>
      </c>
      <c r="JP109" s="44">
        <f>VLOOKUP($C109,факт!$D$8:$JF$250,191,0)</f>
        <v>0</v>
      </c>
      <c r="JQ109" s="44">
        <f>VLOOKUP($C109,факт!$D$8:$JF$250,192,0)</f>
        <v>0</v>
      </c>
      <c r="JR109" s="44">
        <f>VLOOKUP($C109,факт!$D$8:$JF$250,193,0)</f>
        <v>0</v>
      </c>
      <c r="JS109" s="44">
        <f>VLOOKUP($C109,факт!$D$8:$JF$250,194,0)</f>
        <v>0</v>
      </c>
      <c r="JT109" s="44">
        <f t="shared" si="3790"/>
        <v>0</v>
      </c>
      <c r="JU109" s="44">
        <f t="shared" si="3791"/>
        <v>0</v>
      </c>
      <c r="JV109" s="44">
        <f t="shared" si="3792"/>
        <v>0</v>
      </c>
      <c r="JW109" s="44">
        <f t="shared" si="4151"/>
        <v>0</v>
      </c>
      <c r="JX109" s="44">
        <f t="shared" si="4152"/>
        <v>0</v>
      </c>
      <c r="JY109" s="5">
        <f>'СДП (план)'!AW110</f>
        <v>0</v>
      </c>
      <c r="JZ109" s="3">
        <f>'СДП (план)'!AX110</f>
        <v>0</v>
      </c>
      <c r="KA109" s="44">
        <f t="shared" si="4153"/>
        <v>0</v>
      </c>
      <c r="KB109" s="44">
        <f t="shared" si="4154"/>
        <v>0</v>
      </c>
      <c r="KC109" s="44">
        <f>VLOOKUP($C109,факт!$D$8:$JF$250,177,0)</f>
        <v>0</v>
      </c>
      <c r="KD109" s="44">
        <f>VLOOKUP($C109,факт!$D$8:$JF$250,178,0)</f>
        <v>0</v>
      </c>
      <c r="KE109" s="44">
        <f>VLOOKUP($C109,факт!$D$8:$JF$250,179,0)</f>
        <v>0</v>
      </c>
      <c r="KF109" s="44">
        <f>VLOOKUP($C109,факт!$D$8:$JF$250,180,0)</f>
        <v>0</v>
      </c>
      <c r="KG109" s="44">
        <f>VLOOKUP($C109,факт!$D$8:$JF$250,181,0)</f>
        <v>0</v>
      </c>
      <c r="KH109" s="44">
        <f>VLOOKUP($C109,факт!$D$8:$JF$250,182,0)</f>
        <v>0</v>
      </c>
      <c r="KI109" s="44">
        <f t="shared" si="3795"/>
        <v>0</v>
      </c>
      <c r="KJ109" s="44">
        <f t="shared" si="3796"/>
        <v>0</v>
      </c>
      <c r="KK109" s="44">
        <f t="shared" si="3797"/>
        <v>0</v>
      </c>
      <c r="KL109" s="44">
        <f t="shared" si="4155"/>
        <v>0</v>
      </c>
      <c r="KM109" s="44">
        <f t="shared" si="4156"/>
        <v>0</v>
      </c>
      <c r="KN109" s="5">
        <f>'СДП (план)'!AY110</f>
        <v>0</v>
      </c>
      <c r="KO109" s="3">
        <f>'СДП (план)'!AZ110</f>
        <v>0</v>
      </c>
      <c r="KP109" s="44">
        <f t="shared" si="4157"/>
        <v>0</v>
      </c>
      <c r="KQ109" s="44">
        <f t="shared" si="4158"/>
        <v>0</v>
      </c>
      <c r="KR109" s="44"/>
      <c r="KS109" s="44"/>
      <c r="KT109" s="44"/>
      <c r="KU109" s="44"/>
      <c r="KV109" s="44"/>
      <c r="KW109" s="44"/>
      <c r="KX109" s="44">
        <f t="shared" si="3800"/>
        <v>0</v>
      </c>
      <c r="KY109" s="44">
        <f t="shared" si="3801"/>
        <v>0</v>
      </c>
      <c r="KZ109" s="44">
        <f t="shared" si="3802"/>
        <v>0</v>
      </c>
      <c r="LA109" s="44">
        <f t="shared" si="4159"/>
        <v>0</v>
      </c>
      <c r="LB109" s="44">
        <f t="shared" si="4160"/>
        <v>0</v>
      </c>
      <c r="LC109" s="45">
        <f>'СДП (план)'!BA110</f>
        <v>0</v>
      </c>
      <c r="LD109" s="44">
        <f>'СДП (план)'!BB110</f>
        <v>0</v>
      </c>
      <c r="LE109" s="44">
        <f t="shared" si="4161"/>
        <v>0</v>
      </c>
      <c r="LF109" s="44">
        <f t="shared" si="4162"/>
        <v>0</v>
      </c>
      <c r="LG109" s="44">
        <f>VLOOKUP($C109,факт!$D$8:$JF$250,111,0)</f>
        <v>0</v>
      </c>
      <c r="LH109" s="44">
        <f>VLOOKUP($C109,факт!$D$8:$JF$250,112,0)</f>
        <v>0</v>
      </c>
      <c r="LI109" s="44">
        <f>VLOOKUP($C109,факт!$D$8:$JF$250,113,0)</f>
        <v>0</v>
      </c>
      <c r="LJ109" s="44">
        <f>VLOOKUP($C109,факт!$D$8:$JF$250,114,0)</f>
        <v>0</v>
      </c>
      <c r="LK109" s="44">
        <f>VLOOKUP($C109,факт!$D$8:$JF$250,115,0)</f>
        <v>0</v>
      </c>
      <c r="LL109" s="44">
        <f>VLOOKUP($C109,факт!$D$8:$JF$250,116,0)</f>
        <v>0</v>
      </c>
      <c r="LM109" s="44">
        <f t="shared" si="3805"/>
        <v>0</v>
      </c>
      <c r="LN109" s="44">
        <f t="shared" si="3806"/>
        <v>0</v>
      </c>
      <c r="LO109" s="44">
        <f t="shared" si="3807"/>
        <v>0</v>
      </c>
      <c r="LP109" s="44">
        <f t="shared" si="4163"/>
        <v>0</v>
      </c>
      <c r="LQ109" s="44">
        <f t="shared" si="4164"/>
        <v>0</v>
      </c>
      <c r="LR109" s="45">
        <f>'СДП (план)'!BC110</f>
        <v>0</v>
      </c>
      <c r="LS109" s="44">
        <f>'СДП (план)'!BD110</f>
        <v>0</v>
      </c>
      <c r="LT109" s="44">
        <f t="shared" si="4165"/>
        <v>0</v>
      </c>
      <c r="LU109" s="44">
        <f t="shared" si="4166"/>
        <v>0</v>
      </c>
      <c r="LV109" s="44">
        <f>VLOOKUP($C109,факт!$D$8:$JF$250,117,0)</f>
        <v>0</v>
      </c>
      <c r="LW109" s="44">
        <f>VLOOKUP($C109,факт!$D$8:$JF$250,118,0)</f>
        <v>0</v>
      </c>
      <c r="LX109" s="44">
        <f>VLOOKUP($C109,факт!$D$8:$JF$250,119,0)</f>
        <v>0</v>
      </c>
      <c r="LY109" s="44">
        <f>VLOOKUP($C109,факт!$D$8:$JF$250,120,0)</f>
        <v>0</v>
      </c>
      <c r="LZ109" s="44">
        <f>VLOOKUP($C109,факт!$D$8:$JF$250,121,0)</f>
        <v>0</v>
      </c>
      <c r="MA109" s="44">
        <f>VLOOKUP($C109,факт!$D$8:$JF$250,122,0)</f>
        <v>0</v>
      </c>
      <c r="MB109" s="44">
        <f t="shared" si="3810"/>
        <v>0</v>
      </c>
      <c r="MC109" s="44">
        <f t="shared" si="3811"/>
        <v>0</v>
      </c>
      <c r="MD109" s="44">
        <f t="shared" si="3812"/>
        <v>0</v>
      </c>
      <c r="ME109" s="44">
        <f t="shared" si="4167"/>
        <v>0</v>
      </c>
      <c r="MF109" s="44">
        <f t="shared" si="4168"/>
        <v>0</v>
      </c>
      <c r="MG109" s="47">
        <f>'СДП (план)'!BE110</f>
        <v>0</v>
      </c>
      <c r="MH109" s="47">
        <f>'СДП (план)'!BF110</f>
        <v>0</v>
      </c>
      <c r="MI109" s="44">
        <f t="shared" si="4169"/>
        <v>0</v>
      </c>
      <c r="MJ109" s="44">
        <f t="shared" si="4170"/>
        <v>0</v>
      </c>
      <c r="MK109" s="44">
        <f>VLOOKUP($C109,факт!$D$8:$JF$250,63,0)</f>
        <v>0</v>
      </c>
      <c r="ML109" s="44">
        <f>VLOOKUP($C109,факт!$D$8:$JF$250,64,0)</f>
        <v>0</v>
      </c>
      <c r="MM109" s="44">
        <f>VLOOKUP($C109,факт!$D$8:$JF$250,65,0)</f>
        <v>0</v>
      </c>
      <c r="MN109" s="44">
        <f>VLOOKUP($C109,факт!$D$8:$JF$250,66,0)</f>
        <v>0</v>
      </c>
      <c r="MO109" s="44">
        <f>VLOOKUP($C109,факт!$D$8:$JF$250,67,0)</f>
        <v>0</v>
      </c>
      <c r="MP109" s="44">
        <f>VLOOKUP($C109,факт!$D$8:$JF$250,68,0)</f>
        <v>0</v>
      </c>
      <c r="MQ109" s="44">
        <f t="shared" si="3815"/>
        <v>0</v>
      </c>
      <c r="MR109" s="44">
        <f t="shared" si="3816"/>
        <v>0</v>
      </c>
      <c r="MS109" s="44">
        <f t="shared" si="3817"/>
        <v>0</v>
      </c>
      <c r="MT109" s="44">
        <f t="shared" si="4171"/>
        <v>0</v>
      </c>
      <c r="MU109" s="44">
        <f t="shared" si="4172"/>
        <v>0</v>
      </c>
      <c r="MV109" s="47">
        <f>'СДП (план)'!BG110</f>
        <v>0</v>
      </c>
      <c r="MW109" s="47">
        <f>'СДП (план)'!BH110</f>
        <v>0</v>
      </c>
      <c r="MX109" s="44">
        <f t="shared" si="4173"/>
        <v>0</v>
      </c>
      <c r="MY109" s="44">
        <f t="shared" si="4174"/>
        <v>0</v>
      </c>
      <c r="MZ109" s="44">
        <f>VLOOKUP($C109,факт!$D$8:$JF$250,129,0)</f>
        <v>0</v>
      </c>
      <c r="NA109" s="44">
        <f>VLOOKUP($C109,факт!$D$8:$JF$250,130,0)</f>
        <v>0</v>
      </c>
      <c r="NB109" s="44">
        <f>VLOOKUP($C109,факт!$D$8:$JF$250,131,0)</f>
        <v>0</v>
      </c>
      <c r="NC109" s="44">
        <f>VLOOKUP($C109,факт!$D$8:$JF$250,132,0)</f>
        <v>0</v>
      </c>
      <c r="ND109" s="44">
        <f>VLOOKUP($C109,факт!$D$8:$JF$250,133,0)</f>
        <v>0</v>
      </c>
      <c r="NE109" s="44">
        <f>VLOOKUP($C109,факт!$D$8:$JF$250,134,0)</f>
        <v>0</v>
      </c>
      <c r="NF109" s="44">
        <f t="shared" si="3820"/>
        <v>0</v>
      </c>
      <c r="NG109" s="44">
        <f t="shared" si="3821"/>
        <v>0</v>
      </c>
      <c r="NH109" s="44">
        <f t="shared" si="3822"/>
        <v>0</v>
      </c>
      <c r="NI109" s="44">
        <f t="shared" si="4175"/>
        <v>0</v>
      </c>
      <c r="NJ109" s="44">
        <f t="shared" si="4176"/>
        <v>0</v>
      </c>
      <c r="NK109" s="45">
        <f>'СДП (план)'!BI110</f>
        <v>0</v>
      </c>
      <c r="NL109" s="44">
        <f>'СДП (план)'!BJ110</f>
        <v>0</v>
      </c>
      <c r="NM109" s="44">
        <f t="shared" si="4177"/>
        <v>0</v>
      </c>
      <c r="NN109" s="44">
        <f t="shared" si="4178"/>
        <v>0</v>
      </c>
      <c r="NO109" s="44">
        <f>VLOOKUP($C109,факт!$D$8:$JF$250,87,0)</f>
        <v>0</v>
      </c>
      <c r="NP109" s="44">
        <f>VLOOKUP($C109,факт!$D$8:$JF$250,88,0)</f>
        <v>0</v>
      </c>
      <c r="NQ109" s="44">
        <f>VLOOKUP($C109,факт!$D$8:$JF$250,89,0)</f>
        <v>0</v>
      </c>
      <c r="NR109" s="44">
        <f>VLOOKUP($C109,факт!$D$8:$JF$250,90,0)</f>
        <v>0</v>
      </c>
      <c r="NS109" s="44">
        <f>VLOOKUP($C109,факт!$D$8:$JF$250,91,0)</f>
        <v>0</v>
      </c>
      <c r="NT109" s="44">
        <f>VLOOKUP($C109,факт!$D$8:$JF$250,92,0)</f>
        <v>0</v>
      </c>
      <c r="NU109" s="44">
        <f t="shared" si="3825"/>
        <v>0</v>
      </c>
      <c r="NV109" s="44">
        <f t="shared" si="3826"/>
        <v>0</v>
      </c>
      <c r="NW109" s="44">
        <f t="shared" si="3827"/>
        <v>0</v>
      </c>
      <c r="NX109" s="44">
        <f t="shared" si="4179"/>
        <v>0</v>
      </c>
      <c r="NY109" s="44">
        <f t="shared" si="4180"/>
        <v>0</v>
      </c>
      <c r="NZ109" s="45">
        <f>'СДП (план)'!BK110</f>
        <v>0</v>
      </c>
      <c r="OA109" s="44">
        <f>'СДП (план)'!BL110</f>
        <v>0</v>
      </c>
      <c r="OB109" s="44">
        <f t="shared" si="4181"/>
        <v>0</v>
      </c>
      <c r="OC109" s="44">
        <f t="shared" si="4182"/>
        <v>0</v>
      </c>
      <c r="OD109" s="44">
        <f>VLOOKUP($C109,факт!$D$8:$JF$250,147,0)</f>
        <v>0</v>
      </c>
      <c r="OE109" s="44">
        <f>VLOOKUP($C109,факт!$D$8:$JF$250,148,0)</f>
        <v>0</v>
      </c>
      <c r="OF109" s="44">
        <f>VLOOKUP($C109,факт!$D$8:$JF$250,149,0)</f>
        <v>0</v>
      </c>
      <c r="OG109" s="44">
        <f>VLOOKUP($C109,факт!$D$8:$JF$250,150,0)</f>
        <v>0</v>
      </c>
      <c r="OH109" s="44">
        <f>VLOOKUP($C109,факт!$D$8:$JF$250,151,0)</f>
        <v>0</v>
      </c>
      <c r="OI109" s="44">
        <f>VLOOKUP($C109,факт!$D$8:$JF$250,152,0)</f>
        <v>0</v>
      </c>
      <c r="OJ109" s="44">
        <f t="shared" si="3830"/>
        <v>0</v>
      </c>
      <c r="OK109" s="44">
        <f t="shared" si="3831"/>
        <v>0</v>
      </c>
      <c r="OL109" s="44">
        <f t="shared" si="3832"/>
        <v>0</v>
      </c>
      <c r="OM109" s="44">
        <f t="shared" si="4183"/>
        <v>0</v>
      </c>
      <c r="ON109" s="44">
        <f t="shared" si="4184"/>
        <v>0</v>
      </c>
      <c r="OO109" s="45">
        <f>'СДП (план)'!BM110</f>
        <v>0</v>
      </c>
      <c r="OP109" s="44">
        <f>'СДП (план)'!BN110</f>
        <v>0</v>
      </c>
      <c r="OQ109" s="44">
        <f t="shared" si="4185"/>
        <v>0</v>
      </c>
      <c r="OR109" s="44">
        <f t="shared" si="4186"/>
        <v>0</v>
      </c>
      <c r="OS109" s="44">
        <f>VLOOKUP($C109,факт!$D$8:$JF$250,195,0)</f>
        <v>0</v>
      </c>
      <c r="OT109" s="44">
        <f>VLOOKUP($C109,факт!$D$8:$JF$250,196,0)</f>
        <v>0</v>
      </c>
      <c r="OU109" s="44">
        <f>VLOOKUP($C109,факт!$D$8:$JF$250,197,0)</f>
        <v>0</v>
      </c>
      <c r="OV109" s="44">
        <f>VLOOKUP($C109,факт!$D$8:$JF$250,198,0)</f>
        <v>0</v>
      </c>
      <c r="OW109" s="44">
        <f>VLOOKUP($C109,факт!$D$8:$JF$250,199,0)</f>
        <v>0</v>
      </c>
      <c r="OX109" s="44">
        <f>VLOOKUP($C109,факт!$D$8:$JF$250,200,0)</f>
        <v>0</v>
      </c>
      <c r="OY109" s="44">
        <f t="shared" si="3835"/>
        <v>0</v>
      </c>
      <c r="OZ109" s="44">
        <f t="shared" si="3836"/>
        <v>0</v>
      </c>
      <c r="PA109" s="44">
        <f t="shared" si="3837"/>
        <v>0</v>
      </c>
      <c r="PB109" s="44">
        <f t="shared" si="4187"/>
        <v>0</v>
      </c>
      <c r="PC109" s="44">
        <f t="shared" si="4188"/>
        <v>0</v>
      </c>
      <c r="PD109" s="45">
        <f>'СДП (план)'!BO110</f>
        <v>0</v>
      </c>
      <c r="PE109" s="44">
        <f>'СДП (план)'!BP110</f>
        <v>0</v>
      </c>
      <c r="PF109" s="44">
        <f t="shared" si="4189"/>
        <v>0</v>
      </c>
      <c r="PG109" s="44">
        <f t="shared" si="4190"/>
        <v>0</v>
      </c>
      <c r="PH109" s="44">
        <f>VLOOKUP($C109,факт!$D$8:$JF$250,201,0)</f>
        <v>0</v>
      </c>
      <c r="PI109" s="44">
        <f>VLOOKUP($C109,факт!$D$8:$JF$250,202,0)</f>
        <v>0</v>
      </c>
      <c r="PJ109" s="44">
        <f>VLOOKUP($C109,факт!$D$8:$JF$250,203,0)</f>
        <v>0</v>
      </c>
      <c r="PK109" s="44">
        <f>VLOOKUP($C109,факт!$D$8:$JF$250,204,0)</f>
        <v>0</v>
      </c>
      <c r="PL109" s="44">
        <f>VLOOKUP($C109,факт!$D$8:$JF$250,205,0)</f>
        <v>0</v>
      </c>
      <c r="PM109" s="44">
        <f>VLOOKUP($C109,факт!$D$8:$JF$250,206,0)</f>
        <v>0</v>
      </c>
      <c r="PN109" s="44">
        <f t="shared" si="3840"/>
        <v>0</v>
      </c>
      <c r="PO109" s="44">
        <f t="shared" si="3841"/>
        <v>0</v>
      </c>
      <c r="PP109" s="44">
        <f t="shared" si="3842"/>
        <v>0</v>
      </c>
      <c r="PQ109" s="44">
        <f t="shared" si="4191"/>
        <v>0</v>
      </c>
      <c r="PR109" s="44">
        <f t="shared" si="4192"/>
        <v>0</v>
      </c>
      <c r="PS109" s="45">
        <f>'СДП (план)'!BQ110</f>
        <v>0</v>
      </c>
      <c r="PT109" s="44">
        <f>'СДП (план)'!BR110</f>
        <v>0</v>
      </c>
      <c r="PU109" s="44">
        <f t="shared" si="4193"/>
        <v>0</v>
      </c>
      <c r="PV109" s="44">
        <f t="shared" si="4194"/>
        <v>0</v>
      </c>
      <c r="PW109" s="44">
        <f>VLOOKUP($C109,факт!$D$8:$JF$250,207,0)</f>
        <v>0</v>
      </c>
      <c r="PX109" s="44">
        <f>VLOOKUP($C109,факт!$D$8:$JF$250,208,0)</f>
        <v>0</v>
      </c>
      <c r="PY109" s="44">
        <f>VLOOKUP($C109,факт!$D$8:$JF$250,209,0)</f>
        <v>0</v>
      </c>
      <c r="PZ109" s="44">
        <f>VLOOKUP($C109,факт!$D$8:$JF$250,210,0)</f>
        <v>0</v>
      </c>
      <c r="QA109" s="44">
        <f>VLOOKUP($C109,факт!$D$8:$JF$250,211,0)</f>
        <v>0</v>
      </c>
      <c r="QB109" s="44">
        <f>VLOOKUP($C109,факт!$D$8:$JF$250,212,0)</f>
        <v>0</v>
      </c>
      <c r="QC109" s="44">
        <f t="shared" si="3845"/>
        <v>0</v>
      </c>
      <c r="QD109" s="44">
        <f t="shared" si="3846"/>
        <v>0</v>
      </c>
      <c r="QE109" s="44">
        <f t="shared" si="3847"/>
        <v>0</v>
      </c>
      <c r="QF109" s="44">
        <f t="shared" si="3848"/>
        <v>0</v>
      </c>
      <c r="QG109" s="44">
        <f t="shared" si="3849"/>
        <v>0</v>
      </c>
      <c r="QH109" s="45">
        <f>'СДП (план)'!BS110</f>
        <v>0</v>
      </c>
      <c r="QI109" s="44">
        <f>'СДП (план)'!BT110</f>
        <v>0</v>
      </c>
      <c r="QJ109" s="44">
        <f t="shared" si="4195"/>
        <v>0</v>
      </c>
      <c r="QK109" s="44">
        <f t="shared" si="4196"/>
        <v>0</v>
      </c>
      <c r="QL109" s="44">
        <f>VLOOKUP($C109,факт!$D$8:$JF$250,213,0)</f>
        <v>0</v>
      </c>
      <c r="QM109" s="44">
        <f>VLOOKUP($C109,факт!$D$8:$JF$250,214,0)</f>
        <v>0</v>
      </c>
      <c r="QN109" s="44">
        <f>VLOOKUP($C109,факт!$D$8:$JF$250,215,0)</f>
        <v>0</v>
      </c>
      <c r="QO109" s="44">
        <f>VLOOKUP($C109,факт!$D$8:$JF$250,216,0)</f>
        <v>0</v>
      </c>
      <c r="QP109" s="44">
        <f>VLOOKUP($C109,факт!$D$8:$JF$250,217,0)</f>
        <v>0</v>
      </c>
      <c r="QQ109" s="44">
        <f>VLOOKUP($C109,факт!$D$8:$JF$250,218,0)</f>
        <v>0</v>
      </c>
      <c r="QR109" s="44">
        <f t="shared" si="3851"/>
        <v>0</v>
      </c>
      <c r="QS109" s="44">
        <f t="shared" si="3852"/>
        <v>0</v>
      </c>
      <c r="QT109" s="44">
        <f t="shared" si="3853"/>
        <v>0</v>
      </c>
      <c r="QU109" s="44">
        <f t="shared" si="3854"/>
        <v>0</v>
      </c>
      <c r="QV109" s="44">
        <f t="shared" si="3594"/>
        <v>0</v>
      </c>
      <c r="QW109" s="45">
        <f>'СДП (план)'!BU110</f>
        <v>0</v>
      </c>
      <c r="QX109" s="44">
        <f>'СДП (план)'!BV110</f>
        <v>0</v>
      </c>
      <c r="QY109" s="44">
        <f t="shared" si="4197"/>
        <v>0</v>
      </c>
      <c r="QZ109" s="44">
        <f t="shared" si="4198"/>
        <v>0</v>
      </c>
      <c r="RA109" s="44">
        <f>VLOOKUP($C109,факт!$D$8:$JF$250,225,0)</f>
        <v>0</v>
      </c>
      <c r="RB109" s="44">
        <f>VLOOKUP($C109,факт!$D$8:$JF$250,226,0)</f>
        <v>0</v>
      </c>
      <c r="RC109" s="44">
        <f>VLOOKUP($C109,факт!$D$8:$JF$250,227,0)</f>
        <v>0</v>
      </c>
      <c r="RD109" s="44">
        <f>VLOOKUP($C109,факт!$D$8:$JF$250,228,0)</f>
        <v>0</v>
      </c>
      <c r="RE109" s="44">
        <f>VLOOKUP($C109,факт!$D$8:$JF$250,229,0)</f>
        <v>0</v>
      </c>
      <c r="RF109" s="44">
        <f>VLOOKUP($C109,факт!$D$8:$JF$250,230,0)</f>
        <v>0</v>
      </c>
      <c r="RG109" s="44">
        <f t="shared" si="3856"/>
        <v>0</v>
      </c>
      <c r="RH109" s="44">
        <f t="shared" si="3857"/>
        <v>0</v>
      </c>
      <c r="RI109" s="44">
        <f t="shared" si="3858"/>
        <v>0</v>
      </c>
      <c r="RJ109" s="44">
        <f t="shared" si="3859"/>
        <v>0</v>
      </c>
      <c r="RK109" s="44">
        <f t="shared" si="3601"/>
        <v>0</v>
      </c>
      <c r="RL109" s="45">
        <f>'СДП (план)'!BW110</f>
        <v>0</v>
      </c>
      <c r="RM109" s="44">
        <f>'СДП (план)'!BX110</f>
        <v>0</v>
      </c>
      <c r="RN109" s="44">
        <f t="shared" si="4199"/>
        <v>0</v>
      </c>
      <c r="RO109" s="44">
        <f t="shared" si="4200"/>
        <v>0</v>
      </c>
      <c r="RP109" s="44">
        <f>VLOOKUP($C109,факт!$D$8:$JF$250,105,0)</f>
        <v>0</v>
      </c>
      <c r="RQ109" s="44">
        <f>VLOOKUP($C109,факт!$D$8:$JF$250,106,0)</f>
        <v>0</v>
      </c>
      <c r="RR109" s="44">
        <f>VLOOKUP($C109,факт!$D$8:$JF$250,107,0)</f>
        <v>0</v>
      </c>
      <c r="RS109" s="44">
        <f>VLOOKUP($C109,факт!$D$8:$JF$250,108,0)</f>
        <v>0</v>
      </c>
      <c r="RT109" s="44">
        <f>VLOOKUP($C109,факт!$D$8:$JF$250,109,0)</f>
        <v>0</v>
      </c>
      <c r="RU109" s="44">
        <f>VLOOKUP($C109,факт!$D$8:$JF$250,110,0)</f>
        <v>0</v>
      </c>
      <c r="RV109" s="44">
        <f t="shared" si="3861"/>
        <v>0</v>
      </c>
      <c r="RW109" s="44">
        <f t="shared" si="3862"/>
        <v>0</v>
      </c>
      <c r="RX109" s="44">
        <f t="shared" si="3863"/>
        <v>0</v>
      </c>
      <c r="RY109" s="44">
        <f t="shared" si="4201"/>
        <v>0</v>
      </c>
      <c r="RZ109" s="44">
        <f t="shared" si="4202"/>
        <v>0</v>
      </c>
      <c r="SA109" s="45">
        <f>'СДП (план)'!BY110</f>
        <v>0</v>
      </c>
      <c r="SB109" s="44">
        <f>'СДП (план)'!BZ110</f>
        <v>0</v>
      </c>
      <c r="SC109" s="44">
        <f t="shared" si="4203"/>
        <v>0</v>
      </c>
      <c r="SD109" s="44">
        <f t="shared" si="4204"/>
        <v>0</v>
      </c>
      <c r="SE109" s="44">
        <f>VLOOKUP($C109,факт!$D$8:$JF$250,69,0)</f>
        <v>0</v>
      </c>
      <c r="SF109" s="44">
        <f>VLOOKUP($C109,факт!$D$8:$JF$250,70,0)</f>
        <v>0</v>
      </c>
      <c r="SG109" s="44">
        <f>VLOOKUP($C109,факт!$D$8:$JF$250,71,0)</f>
        <v>0</v>
      </c>
      <c r="SH109" s="44">
        <f>VLOOKUP($C109,факт!$D$8:$JF$250,72,0)</f>
        <v>0</v>
      </c>
      <c r="SI109" s="44">
        <f>VLOOKUP($C109,факт!$D$8:$JF$250,73,0)</f>
        <v>0</v>
      </c>
      <c r="SJ109" s="44">
        <f>VLOOKUP($C109,факт!$D$8:$JF$250,74,0)</f>
        <v>0</v>
      </c>
      <c r="SK109" s="44">
        <f t="shared" si="3866"/>
        <v>0</v>
      </c>
      <c r="SL109" s="44">
        <f t="shared" si="3867"/>
        <v>0</v>
      </c>
      <c r="SM109" s="44">
        <f t="shared" si="3868"/>
        <v>0</v>
      </c>
      <c r="SN109" s="44">
        <f t="shared" si="4205"/>
        <v>0</v>
      </c>
      <c r="SO109" s="44">
        <f t="shared" si="4206"/>
        <v>0</v>
      </c>
      <c r="SP109" s="45">
        <f>'СДП (план)'!CA110</f>
        <v>0</v>
      </c>
      <c r="SQ109" s="44">
        <f>'СДП (план)'!CB110</f>
        <v>0</v>
      </c>
      <c r="SR109" s="44">
        <f t="shared" si="4207"/>
        <v>0</v>
      </c>
      <c r="SS109" s="44">
        <f t="shared" si="4208"/>
        <v>0</v>
      </c>
      <c r="ST109" s="44"/>
      <c r="SU109" s="44"/>
      <c r="SV109" s="44"/>
      <c r="SW109" s="44"/>
      <c r="SX109" s="44"/>
      <c r="SY109" s="44"/>
      <c r="SZ109" s="44">
        <f t="shared" si="3871"/>
        <v>0</v>
      </c>
      <c r="TA109" s="44">
        <f t="shared" si="3872"/>
        <v>0</v>
      </c>
      <c r="TB109" s="44">
        <f t="shared" si="3873"/>
        <v>0</v>
      </c>
      <c r="TC109" s="44">
        <f t="shared" si="4209"/>
        <v>0</v>
      </c>
      <c r="TD109" s="44">
        <f t="shared" si="4210"/>
        <v>0</v>
      </c>
      <c r="TE109" s="45">
        <f>'СДП (план)'!CC110</f>
        <v>0</v>
      </c>
      <c r="TF109" s="44">
        <f>'СДП (план)'!CD110</f>
        <v>0</v>
      </c>
      <c r="TG109" s="44">
        <f t="shared" si="4211"/>
        <v>0</v>
      </c>
      <c r="TH109" s="44">
        <f t="shared" si="4212"/>
        <v>0</v>
      </c>
      <c r="TI109" s="44">
        <f>VLOOKUP($C109,факт!$D$8:$JF$250,135,0)</f>
        <v>0</v>
      </c>
      <c r="TJ109" s="44">
        <f>VLOOKUP($C109,факт!$D$8:$JF$250,136,0)</f>
        <v>0</v>
      </c>
      <c r="TK109" s="44">
        <f>VLOOKUP($C109,факт!$D$8:$JF$250,137,0)</f>
        <v>0</v>
      </c>
      <c r="TL109" s="44">
        <f>VLOOKUP($C109,факт!$D$8:$JF$250,138,0)</f>
        <v>0</v>
      </c>
      <c r="TM109" s="44">
        <f>VLOOKUP($C109,факт!$D$8:$JF$250,139,0)</f>
        <v>0</v>
      </c>
      <c r="TN109" s="44">
        <f>VLOOKUP($C109,факт!$D$8:$JF$250,140,0)</f>
        <v>0</v>
      </c>
      <c r="TO109" s="44">
        <f t="shared" si="3876"/>
        <v>0</v>
      </c>
      <c r="TP109" s="44">
        <f t="shared" si="3877"/>
        <v>0</v>
      </c>
      <c r="TQ109" s="44">
        <f t="shared" si="3878"/>
        <v>0</v>
      </c>
      <c r="TR109" s="44">
        <f t="shared" si="4213"/>
        <v>0</v>
      </c>
      <c r="TS109" s="44">
        <f t="shared" si="4214"/>
        <v>0</v>
      </c>
      <c r="TT109" s="47">
        <f>'СДП (план)'!CE110</f>
        <v>0</v>
      </c>
      <c r="TU109" s="47">
        <f>'СДП (план)'!CF110</f>
        <v>0</v>
      </c>
      <c r="TV109" s="44">
        <f t="shared" si="4215"/>
        <v>0</v>
      </c>
      <c r="TW109" s="44">
        <f t="shared" si="4216"/>
        <v>0</v>
      </c>
      <c r="TX109" s="44">
        <f>VLOOKUP($C109,факт!$D$8:$JF$250,75,0)</f>
        <v>0</v>
      </c>
      <c r="TY109" s="44">
        <f>VLOOKUP($C109,факт!$D$8:$JF$250,76,0)</f>
        <v>0</v>
      </c>
      <c r="TZ109" s="44">
        <f>VLOOKUP($C109,факт!$D$8:$JF$250,77,0)</f>
        <v>0</v>
      </c>
      <c r="UA109" s="44">
        <f>VLOOKUP($C109,факт!$D$8:$JF$250,78,0)</f>
        <v>0</v>
      </c>
      <c r="UB109" s="44">
        <f>VLOOKUP($C109,факт!$D$8:$JF$250,79,0)</f>
        <v>0</v>
      </c>
      <c r="UC109" s="44">
        <f>VLOOKUP($C109,факт!$D$8:$JF$250,80,0)</f>
        <v>0</v>
      </c>
      <c r="UD109" s="44">
        <f t="shared" si="3881"/>
        <v>0</v>
      </c>
      <c r="UE109" s="44">
        <f t="shared" si="3882"/>
        <v>0</v>
      </c>
      <c r="UF109" s="44">
        <f t="shared" si="3883"/>
        <v>0</v>
      </c>
      <c r="UG109" s="44">
        <f t="shared" si="4217"/>
        <v>0</v>
      </c>
      <c r="UH109" s="44">
        <f t="shared" si="4218"/>
        <v>0</v>
      </c>
      <c r="UI109" s="45">
        <f>'СДП (план)'!CG110</f>
        <v>0</v>
      </c>
      <c r="UJ109" s="44">
        <f>'СДП (план)'!CH110</f>
        <v>0</v>
      </c>
      <c r="UK109" s="44">
        <f t="shared" si="4219"/>
        <v>0</v>
      </c>
      <c r="UL109" s="44">
        <f t="shared" si="4220"/>
        <v>0</v>
      </c>
      <c r="UM109" s="44">
        <f>VLOOKUP($C109,факт!$D$8:$JF$250,81,0)</f>
        <v>0</v>
      </c>
      <c r="UN109" s="44">
        <f>VLOOKUP($C109,факт!$D$8:$JF$250,82,0)</f>
        <v>0</v>
      </c>
      <c r="UO109" s="44">
        <f>VLOOKUP($C109,факт!$D$8:$JF$250,83,0)</f>
        <v>0</v>
      </c>
      <c r="UP109" s="44">
        <f>VLOOKUP($C109,факт!$D$8:$JF$250,84,0)</f>
        <v>0</v>
      </c>
      <c r="UQ109" s="44">
        <f>VLOOKUP($C109,факт!$D$8:$JF$250,85,0)</f>
        <v>0</v>
      </c>
      <c r="UR109" s="44">
        <f>VLOOKUP($C109,факт!$D$8:$JF$250,86,0)</f>
        <v>0</v>
      </c>
      <c r="US109" s="44">
        <f t="shared" si="3886"/>
        <v>0</v>
      </c>
      <c r="UT109" s="44">
        <f t="shared" si="3887"/>
        <v>0</v>
      </c>
      <c r="UU109" s="44">
        <f t="shared" si="3888"/>
        <v>0</v>
      </c>
      <c r="UV109" s="44">
        <f t="shared" si="4221"/>
        <v>0</v>
      </c>
      <c r="UW109" s="44">
        <f t="shared" si="4222"/>
        <v>0</v>
      </c>
      <c r="UX109" s="45">
        <f>'СДП (план)'!CI110</f>
        <v>0</v>
      </c>
      <c r="UY109" s="44">
        <f>'СДП (план)'!CJ110</f>
        <v>0</v>
      </c>
      <c r="UZ109" s="44">
        <f t="shared" si="4223"/>
        <v>0</v>
      </c>
      <c r="VA109" s="44">
        <f t="shared" si="4224"/>
        <v>0</v>
      </c>
      <c r="VB109" s="44">
        <f>VLOOKUP($C109,факт!$D$8:$JF$250,99,0)</f>
        <v>0</v>
      </c>
      <c r="VC109" s="44">
        <f>VLOOKUP($C109,факт!$D$8:$JF$250,100,0)</f>
        <v>0</v>
      </c>
      <c r="VD109" s="44">
        <f>VLOOKUP($C109,факт!$D$8:$JF$250,101,0)</f>
        <v>0</v>
      </c>
      <c r="VE109" s="44">
        <f>VLOOKUP($C109,факт!$D$8:$JF$250,102,0)</f>
        <v>0</v>
      </c>
      <c r="VF109" s="44">
        <f>VLOOKUP($C109,факт!$D$8:$JF$250,103,0)</f>
        <v>0</v>
      </c>
      <c r="VG109" s="44">
        <f>VLOOKUP($C109,факт!$D$8:$JF$250,104,0)</f>
        <v>0</v>
      </c>
      <c r="VH109" s="44">
        <f t="shared" si="3891"/>
        <v>0</v>
      </c>
      <c r="VI109" s="44">
        <f t="shared" si="3892"/>
        <v>0</v>
      </c>
      <c r="VJ109" s="44">
        <f t="shared" si="3893"/>
        <v>0</v>
      </c>
      <c r="VK109" s="44">
        <f t="shared" si="3894"/>
        <v>0</v>
      </c>
      <c r="VL109" s="44">
        <f t="shared" si="3895"/>
        <v>0</v>
      </c>
      <c r="VM109" s="45">
        <f>'СДП (план)'!CK110</f>
        <v>0</v>
      </c>
      <c r="VN109" s="44">
        <f>'СДП (план)'!CL110</f>
        <v>0</v>
      </c>
      <c r="VO109" s="44">
        <f t="shared" si="4225"/>
        <v>0</v>
      </c>
      <c r="VP109" s="44">
        <f t="shared" si="4226"/>
        <v>0</v>
      </c>
      <c r="VQ109" s="44">
        <f>VLOOKUP($C109,факт!$D$8:$JF$250,123,0)</f>
        <v>0</v>
      </c>
      <c r="VR109" s="44">
        <f>VLOOKUP($C109,факт!$D$8:$JF$250,124,0)</f>
        <v>0</v>
      </c>
      <c r="VS109" s="44">
        <f>VLOOKUP($C109,факт!$D$8:$JF$250,125,0)</f>
        <v>0</v>
      </c>
      <c r="VT109" s="44">
        <f>VLOOKUP($C109,факт!$D$8:$JF$250,126,0)</f>
        <v>0</v>
      </c>
      <c r="VU109" s="44">
        <f>VLOOKUP($C109,факт!$D$8:$JF$250,127,0)</f>
        <v>0</v>
      </c>
      <c r="VV109" s="44">
        <f>VLOOKUP($C109,факт!$D$8:$JF$250,128,0)</f>
        <v>0</v>
      </c>
      <c r="VW109" s="44">
        <f t="shared" si="3897"/>
        <v>0</v>
      </c>
      <c r="VX109" s="44">
        <f t="shared" si="3898"/>
        <v>0</v>
      </c>
      <c r="VY109" s="44">
        <f t="shared" si="3899"/>
        <v>0</v>
      </c>
      <c r="VZ109" s="44">
        <f t="shared" si="4227"/>
        <v>0</v>
      </c>
      <c r="WA109" s="44">
        <f t="shared" si="4228"/>
        <v>0</v>
      </c>
      <c r="WB109" s="45">
        <f>'СДП (план)'!CM110</f>
        <v>0</v>
      </c>
      <c r="WC109" s="44">
        <f>'СДП (план)'!CN110</f>
        <v>0</v>
      </c>
      <c r="WD109" s="44">
        <f t="shared" si="4229"/>
        <v>0</v>
      </c>
      <c r="WE109" s="44">
        <f t="shared" si="4230"/>
        <v>0</v>
      </c>
      <c r="WF109" s="44">
        <f>VLOOKUP($C109,факт!$D$8:$JF$250,141,0)</f>
        <v>0</v>
      </c>
      <c r="WG109" s="44">
        <f>VLOOKUP($C109,факт!$D$8:$JF$250,142,0)</f>
        <v>0</v>
      </c>
      <c r="WH109" s="44">
        <f>VLOOKUP($C109,факт!$D$8:$JF$250,143,0)</f>
        <v>0</v>
      </c>
      <c r="WI109" s="44">
        <f>VLOOKUP($C109,факт!$D$8:$JF$250,144,0)</f>
        <v>0</v>
      </c>
      <c r="WJ109" s="44">
        <f>VLOOKUP($C109,факт!$D$8:$JF$250,145,0)</f>
        <v>0</v>
      </c>
      <c r="WK109" s="44">
        <f>VLOOKUP($C109,факт!$D$8:$JF$250,146,0)</f>
        <v>0</v>
      </c>
      <c r="WL109" s="44">
        <f t="shared" si="3902"/>
        <v>0</v>
      </c>
      <c r="WM109" s="44">
        <f t="shared" si="3903"/>
        <v>0</v>
      </c>
      <c r="WN109" s="44">
        <f t="shared" si="3904"/>
        <v>0</v>
      </c>
      <c r="WO109" s="44">
        <f t="shared" si="4231"/>
        <v>0</v>
      </c>
      <c r="WP109" s="44">
        <f t="shared" si="4232"/>
        <v>0</v>
      </c>
      <c r="WQ109" s="45">
        <f>'СДП (план)'!CO110</f>
        <v>0</v>
      </c>
      <c r="WR109" s="44">
        <f>'СДП (план)'!CP110</f>
        <v>0</v>
      </c>
      <c r="WS109" s="44">
        <f t="shared" si="4233"/>
        <v>0</v>
      </c>
      <c r="WT109" s="44">
        <f t="shared" si="4234"/>
        <v>0</v>
      </c>
      <c r="WU109" s="44">
        <f>VLOOKUP($C109,факт!$D$8:$JF$250,57,0)</f>
        <v>0</v>
      </c>
      <c r="WV109" s="44">
        <f>VLOOKUP($C109,факт!$D$8:$JF$250,58,0)</f>
        <v>0</v>
      </c>
      <c r="WW109" s="44">
        <f>VLOOKUP($C109,факт!$D$8:$JF$250,59,0)</f>
        <v>0</v>
      </c>
      <c r="WX109" s="44">
        <f>VLOOKUP($C109,факт!$D$8:$JF$250,60,0)</f>
        <v>0</v>
      </c>
      <c r="WY109" s="44">
        <f>VLOOKUP($C109,факт!$D$8:$JF$250,61,0)</f>
        <v>0</v>
      </c>
      <c r="WZ109" s="44">
        <f>VLOOKUP($C109,факт!$D$8:$JF$250,62,0)</f>
        <v>0</v>
      </c>
      <c r="XA109" s="44">
        <f t="shared" si="3907"/>
        <v>0</v>
      </c>
      <c r="XB109" s="44">
        <f t="shared" si="3908"/>
        <v>0</v>
      </c>
      <c r="XC109" s="44">
        <f t="shared" si="3909"/>
        <v>0</v>
      </c>
      <c r="XD109" s="44">
        <f t="shared" si="4235"/>
        <v>0</v>
      </c>
      <c r="XE109" s="44">
        <f t="shared" si="4236"/>
        <v>0</v>
      </c>
      <c r="XF109" s="45">
        <f>'СДП (план)'!CQ110</f>
        <v>0</v>
      </c>
      <c r="XG109" s="44">
        <f>'СДП (план)'!CR110</f>
        <v>0</v>
      </c>
      <c r="XH109" s="44">
        <f t="shared" si="4237"/>
        <v>0</v>
      </c>
      <c r="XI109" s="44">
        <f t="shared" si="4238"/>
        <v>0</v>
      </c>
      <c r="XJ109" s="44">
        <f>VLOOKUP($C109,факт!$D$8:$JF$250,51,0)</f>
        <v>0</v>
      </c>
      <c r="XK109" s="44">
        <f>VLOOKUP($C109,факт!$D$8:$JF$250,52,0)</f>
        <v>0</v>
      </c>
      <c r="XL109" s="44">
        <f>VLOOKUP($C109,факт!$D$8:$JF$250,53,0)</f>
        <v>0</v>
      </c>
      <c r="XM109" s="44">
        <f>VLOOKUP($C109,факт!$D$8:$JF$250,54,0)</f>
        <v>0</v>
      </c>
      <c r="XN109" s="44">
        <f>VLOOKUP($C109,факт!$D$8:$JF$250,55,0)</f>
        <v>0</v>
      </c>
      <c r="XO109" s="44">
        <f>VLOOKUP($C109,факт!$D$8:$JF$250,56,0)</f>
        <v>0</v>
      </c>
      <c r="XP109" s="44">
        <f t="shared" si="3912"/>
        <v>0</v>
      </c>
      <c r="XQ109" s="44">
        <f t="shared" si="3913"/>
        <v>0</v>
      </c>
      <c r="XR109" s="44">
        <f t="shared" si="3914"/>
        <v>0</v>
      </c>
      <c r="XS109" s="44">
        <f t="shared" si="4239"/>
        <v>0</v>
      </c>
      <c r="XT109" s="44">
        <f t="shared" si="4240"/>
        <v>0</v>
      </c>
      <c r="XU109" s="5">
        <f>'СДП (план)'!CS110</f>
        <v>0</v>
      </c>
      <c r="XV109" s="3">
        <f>'СДП (план)'!CT110</f>
        <v>0</v>
      </c>
      <c r="XW109" s="44">
        <f t="shared" si="4241"/>
        <v>0</v>
      </c>
      <c r="XX109" s="44">
        <f t="shared" si="4242"/>
        <v>0</v>
      </c>
      <c r="XY109" s="44">
        <f>VLOOKUP($C109,факт!$D$8:$JF$250,93,0)</f>
        <v>0</v>
      </c>
      <c r="XZ109" s="44">
        <f>VLOOKUP($C109,факт!$D$8:$JF$250,94,0)</f>
        <v>0</v>
      </c>
      <c r="YA109" s="44">
        <f>VLOOKUP($C109,факт!$D$8:$JF$250,95,0)</f>
        <v>0</v>
      </c>
      <c r="YB109" s="44">
        <f>VLOOKUP($C109,факт!$D$8:$JF$250,96,0)</f>
        <v>0</v>
      </c>
      <c r="YC109" s="44">
        <f>VLOOKUP($C109,факт!$D$8:$JF$250,97,0)</f>
        <v>0</v>
      </c>
      <c r="YD109" s="44">
        <f>VLOOKUP($C109,факт!$D$8:$JF$250,98,0)</f>
        <v>0</v>
      </c>
      <c r="YE109" s="44">
        <f t="shared" si="3917"/>
        <v>0</v>
      </c>
      <c r="YF109" s="44">
        <f t="shared" si="3918"/>
        <v>0</v>
      </c>
      <c r="YG109" s="44">
        <f t="shared" si="3919"/>
        <v>0</v>
      </c>
      <c r="YH109" s="44">
        <f t="shared" si="4243"/>
        <v>0</v>
      </c>
      <c r="YI109" s="44">
        <f t="shared" si="4244"/>
        <v>0</v>
      </c>
      <c r="YJ109" s="3">
        <f>'СДП (план)'!CU110</f>
        <v>0</v>
      </c>
      <c r="YK109" s="3">
        <f>'СДП (план)'!CV110</f>
        <v>0</v>
      </c>
      <c r="YL109" s="44">
        <f t="shared" si="4245"/>
        <v>0</v>
      </c>
      <c r="YM109" s="44">
        <f t="shared" si="4246"/>
        <v>0</v>
      </c>
      <c r="YN109" s="44">
        <f>VLOOKUP($C109,факт!$D$8:$JF$250,243,0)</f>
        <v>0</v>
      </c>
      <c r="YO109" s="44">
        <f>VLOOKUP($C109,факт!$D$8:$JF$250,244,0)</f>
        <v>0</v>
      </c>
      <c r="YP109" s="44">
        <f>VLOOKUP($C109,факт!$D$8:$JF$250,245,0)</f>
        <v>0</v>
      </c>
      <c r="YQ109" s="44">
        <f>VLOOKUP($C109,факт!$D$8:$JF$250,246,0)</f>
        <v>0</v>
      </c>
      <c r="YR109" s="44">
        <f>VLOOKUP($C109,факт!$D$8:$JF$250,247,0)</f>
        <v>0</v>
      </c>
      <c r="YS109" s="44">
        <f>VLOOKUP($C109,факт!$D$8:$JF$250,248,0)</f>
        <v>0</v>
      </c>
      <c r="YT109" s="44">
        <f t="shared" si="3922"/>
        <v>0</v>
      </c>
      <c r="YU109" s="44">
        <f t="shared" si="3923"/>
        <v>0</v>
      </c>
      <c r="YV109" s="44">
        <f t="shared" si="3924"/>
        <v>0</v>
      </c>
      <c r="YW109" s="44">
        <f t="shared" si="4247"/>
        <v>0</v>
      </c>
      <c r="YX109" s="44">
        <f t="shared" si="4248"/>
        <v>0</v>
      </c>
      <c r="YY109" s="44">
        <f>'СДП (план)'!CW110</f>
        <v>0</v>
      </c>
      <c r="YZ109" s="44">
        <f>'СДП (план)'!CX110</f>
        <v>0</v>
      </c>
      <c r="ZA109" s="44">
        <f t="shared" si="4249"/>
        <v>0</v>
      </c>
      <c r="ZB109" s="44">
        <f t="shared" si="4250"/>
        <v>0</v>
      </c>
      <c r="ZC109" s="44">
        <f>VLOOKUP($C109,факт!$D$8:$JF$250,249,0)</f>
        <v>0</v>
      </c>
      <c r="ZD109" s="44">
        <f>VLOOKUP($C109,факт!$D$8:$JF$250,250,0)</f>
        <v>0</v>
      </c>
      <c r="ZE109" s="44">
        <f>VLOOKUP($C109,факт!$D$8:$JF$250,251,0)</f>
        <v>0</v>
      </c>
      <c r="ZF109" s="44">
        <f>VLOOKUP($C109,факт!$D$8:$JF$250,252,0)</f>
        <v>0</v>
      </c>
      <c r="ZG109" s="44">
        <f>VLOOKUP($C109,факт!$D$8:$JF$250,253,0)</f>
        <v>0</v>
      </c>
      <c r="ZH109" s="44">
        <f>VLOOKUP($C109,факт!$D$8:$JF$250,254,0)</f>
        <v>0</v>
      </c>
      <c r="ZI109" s="44">
        <f t="shared" si="3927"/>
        <v>0</v>
      </c>
      <c r="ZJ109" s="44">
        <f t="shared" si="3928"/>
        <v>0</v>
      </c>
      <c r="ZK109" s="44">
        <f t="shared" si="3929"/>
        <v>0</v>
      </c>
      <c r="ZL109" s="44">
        <f t="shared" si="3930"/>
        <v>0</v>
      </c>
      <c r="ZM109" s="44">
        <f t="shared" si="3699"/>
        <v>0</v>
      </c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9">
        <f t="shared" si="3700"/>
        <v>2</v>
      </c>
      <c r="AAD109" s="49">
        <f t="shared" si="3701"/>
        <v>385536.33359999995</v>
      </c>
      <c r="AAE109" s="49">
        <f t="shared" si="3702"/>
        <v>1</v>
      </c>
      <c r="AAF109" s="49">
        <f t="shared" si="3703"/>
        <v>192768.16679999998</v>
      </c>
      <c r="AAG109" s="49">
        <f t="shared" si="3704"/>
        <v>2</v>
      </c>
      <c r="AAH109" s="49">
        <f t="shared" si="3705"/>
        <v>385536.34</v>
      </c>
      <c r="AAI109" s="49">
        <f t="shared" si="3706"/>
        <v>44</v>
      </c>
      <c r="AAJ109" s="49">
        <f t="shared" si="3707"/>
        <v>0</v>
      </c>
      <c r="AAK109" s="49">
        <f t="shared" si="3708"/>
        <v>0</v>
      </c>
      <c r="AAL109" s="49">
        <f t="shared" si="3709"/>
        <v>0</v>
      </c>
      <c r="AAM109" s="49">
        <f t="shared" si="3710"/>
        <v>22</v>
      </c>
      <c r="AAN109" s="49">
        <f t="shared" si="3711"/>
        <v>11</v>
      </c>
      <c r="AAO109" s="49">
        <f t="shared" si="3712"/>
        <v>22</v>
      </c>
      <c r="AAP109" s="44">
        <f t="shared" si="4251"/>
        <v>1</v>
      </c>
      <c r="AAQ109" s="44">
        <f t="shared" si="4252"/>
        <v>192768.17320000005</v>
      </c>
    </row>
    <row r="110" spans="1:719" s="33" customFormat="1" ht="10.5" customHeight="1" x14ac:dyDescent="0.25">
      <c r="A110" s="199"/>
      <c r="B110" s="233">
        <v>82</v>
      </c>
      <c r="C110" s="652" t="s">
        <v>621</v>
      </c>
      <c r="D110" s="654" t="s">
        <v>622</v>
      </c>
      <c r="E110" s="156">
        <v>15030</v>
      </c>
      <c r="F110" s="327">
        <v>30.73</v>
      </c>
      <c r="G110" s="302">
        <v>6.4999999999999997E-3</v>
      </c>
      <c r="H110" s="19">
        <v>1</v>
      </c>
      <c r="I110" s="210"/>
      <c r="J110" s="210"/>
      <c r="K110" s="222">
        <v>1.4</v>
      </c>
      <c r="L110" s="222">
        <v>1.68</v>
      </c>
      <c r="M110" s="222">
        <v>2.23</v>
      </c>
      <c r="N110" s="223">
        <v>2.57</v>
      </c>
      <c r="O110" s="45">
        <f>'СДП (план)'!O111</f>
        <v>0</v>
      </c>
      <c r="P110" s="45">
        <f>'СДП (план)'!P111</f>
        <v>0</v>
      </c>
      <c r="Q110" s="44">
        <f t="shared" si="4091"/>
        <v>0</v>
      </c>
      <c r="R110" s="44">
        <f t="shared" si="4092"/>
        <v>0</v>
      </c>
      <c r="S110" s="44">
        <f>VLOOKUP($C110,факт!$D$8:$JF$250,39,0)</f>
        <v>0</v>
      </c>
      <c r="T110" s="44">
        <f>VLOOKUP($C110,факт!$D$8:$JF$250,40,0)</f>
        <v>0</v>
      </c>
      <c r="U110" s="44">
        <f>VLOOKUP($C110,факт!$D$8:$JF$250,41,0)</f>
        <v>0</v>
      </c>
      <c r="V110" s="44">
        <f>VLOOKUP($C110,факт!$D$8:$JF$250,42,0)</f>
        <v>0</v>
      </c>
      <c r="W110" s="44">
        <f>VLOOKUP($C110,факт!$D$8:$JF$250,43,0)</f>
        <v>0</v>
      </c>
      <c r="X110" s="44">
        <f>VLOOKUP($C110,факт!$D$8:$JF$250,44,0)</f>
        <v>0</v>
      </c>
      <c r="Y110" s="44">
        <f t="shared" si="3715"/>
        <v>0</v>
      </c>
      <c r="Z110" s="44">
        <f t="shared" si="3716"/>
        <v>0</v>
      </c>
      <c r="AA110" s="44">
        <f t="shared" si="3717"/>
        <v>0</v>
      </c>
      <c r="AB110" s="44">
        <f t="shared" si="4093"/>
        <v>0</v>
      </c>
      <c r="AC110" s="44">
        <f t="shared" si="4094"/>
        <v>0</v>
      </c>
      <c r="AD110" s="155">
        <f>'СДП (план)'!Q111</f>
        <v>0</v>
      </c>
      <c r="AE110" s="155">
        <f>'СДП (план)'!R111</f>
        <v>0</v>
      </c>
      <c r="AF110" s="44">
        <f t="shared" si="4095"/>
        <v>0</v>
      </c>
      <c r="AG110" s="44">
        <f t="shared" si="4096"/>
        <v>0</v>
      </c>
      <c r="AH110" s="44">
        <f>VLOOKUP($C110,факт!$D$8:$JF$250,21,0)</f>
        <v>0</v>
      </c>
      <c r="AI110" s="44">
        <f>VLOOKUP($C110,факт!$D$8:$JF$250,22,0)</f>
        <v>0</v>
      </c>
      <c r="AJ110" s="44">
        <f>VLOOKUP($C110,факт!$D$8:$JF$250,23,0)</f>
        <v>0</v>
      </c>
      <c r="AK110" s="44">
        <f>VLOOKUP($C110,факт!$D$8:$JF$250,24,0)</f>
        <v>0</v>
      </c>
      <c r="AL110" s="44">
        <f>VLOOKUP($C110,факт!$D$8:$JF$250,25,0)</f>
        <v>0</v>
      </c>
      <c r="AM110" s="44">
        <f>VLOOKUP($C110,факт!$D$8:$JF$250,26,0)</f>
        <v>0</v>
      </c>
      <c r="AN110" s="44">
        <f t="shared" si="3399"/>
        <v>0</v>
      </c>
      <c r="AO110" s="44">
        <f t="shared" si="3400"/>
        <v>0</v>
      </c>
      <c r="AP110" s="44">
        <f t="shared" si="3401"/>
        <v>0</v>
      </c>
      <c r="AQ110" s="44">
        <f t="shared" si="3402"/>
        <v>0</v>
      </c>
      <c r="AR110" s="44">
        <f t="shared" si="3403"/>
        <v>0</v>
      </c>
      <c r="AS110" s="45">
        <f>'СДП (план)'!S111</f>
        <v>0</v>
      </c>
      <c r="AT110" s="44">
        <f>'СДП (план)'!T111</f>
        <v>0</v>
      </c>
      <c r="AU110" s="44">
        <f t="shared" si="4097"/>
        <v>0</v>
      </c>
      <c r="AV110" s="44">
        <f t="shared" si="4098"/>
        <v>0</v>
      </c>
      <c r="AW110" s="44">
        <f>VLOOKUP($C110,факт!$D$8:$JF$250,3,0)</f>
        <v>0</v>
      </c>
      <c r="AX110" s="44">
        <f>VLOOKUP($C110,факт!$D$8:$JF$250,4,0)</f>
        <v>0</v>
      </c>
      <c r="AY110" s="44">
        <f>VLOOKUP($C110,факт!$D$8:$JF$250,5,0)</f>
        <v>0</v>
      </c>
      <c r="AZ110" s="44">
        <f>VLOOKUP($C110,факт!$D$8:$JF$250,6,0)</f>
        <v>0</v>
      </c>
      <c r="BA110" s="44">
        <f>VLOOKUP($C110,факт!$D$8:$JF$250,7,0)</f>
        <v>0</v>
      </c>
      <c r="BB110" s="44">
        <f>VLOOKUP($C110,факт!$D$8:$JF$250,8,0)</f>
        <v>0</v>
      </c>
      <c r="BC110" s="44">
        <f t="shared" si="3721"/>
        <v>0</v>
      </c>
      <c r="BD110" s="44">
        <f t="shared" si="3722"/>
        <v>0</v>
      </c>
      <c r="BE110" s="44">
        <f t="shared" si="3723"/>
        <v>0</v>
      </c>
      <c r="BF110" s="44">
        <f t="shared" si="4099"/>
        <v>0</v>
      </c>
      <c r="BG110" s="44">
        <f t="shared" si="4100"/>
        <v>0</v>
      </c>
      <c r="BH110" s="90">
        <f>'СДП (план)'!U111</f>
        <v>0</v>
      </c>
      <c r="BI110" s="3">
        <f>'СДП (план)'!V111</f>
        <v>0</v>
      </c>
      <c r="BJ110" s="44">
        <f t="shared" si="4101"/>
        <v>0</v>
      </c>
      <c r="BK110" s="44">
        <f t="shared" si="4102"/>
        <v>0</v>
      </c>
      <c r="BL110" s="44">
        <f>VLOOKUP($C110,факт!$D$8:$JF$250,27,0)</f>
        <v>0</v>
      </c>
      <c r="BM110" s="44">
        <f>VLOOKUP($C110,факт!$D$8:$JF$250,28,0)</f>
        <v>0</v>
      </c>
      <c r="BN110" s="44">
        <f>VLOOKUP($C110,факт!$D$8:$JF$250,29,0)</f>
        <v>0</v>
      </c>
      <c r="BO110" s="44">
        <f>VLOOKUP($C110,факт!$D$8:$JF$250,30,0)</f>
        <v>0</v>
      </c>
      <c r="BP110" s="44">
        <f>VLOOKUP($C110,факт!$D$8:$JF$250,31,0)</f>
        <v>0</v>
      </c>
      <c r="BQ110" s="44">
        <f>VLOOKUP($C110,факт!$D$8:$JF$250,32,0)</f>
        <v>0</v>
      </c>
      <c r="BR110" s="44">
        <f t="shared" si="3727"/>
        <v>0</v>
      </c>
      <c r="BS110" s="44">
        <f t="shared" si="3728"/>
        <v>0</v>
      </c>
      <c r="BT110" s="44">
        <f t="shared" si="3729"/>
        <v>0</v>
      </c>
      <c r="BU110" s="44">
        <f t="shared" si="3416"/>
        <v>0</v>
      </c>
      <c r="BV110" s="44">
        <f t="shared" si="3417"/>
        <v>0</v>
      </c>
      <c r="BW110" s="45">
        <f>'СДП (план)'!W111</f>
        <v>0</v>
      </c>
      <c r="BX110" s="44">
        <f>'СДП (план)'!X111</f>
        <v>0</v>
      </c>
      <c r="BY110" s="44">
        <f t="shared" si="4103"/>
        <v>0</v>
      </c>
      <c r="BZ110" s="44">
        <f t="shared" si="4104"/>
        <v>0</v>
      </c>
      <c r="CA110" s="44">
        <f>VLOOKUP($C110,факт!$D$8:$JF$250,9,0)</f>
        <v>0</v>
      </c>
      <c r="CB110" s="44">
        <f>VLOOKUP($C110,факт!$D$8:$JF$250,10,0)</f>
        <v>0</v>
      </c>
      <c r="CC110" s="44">
        <f>VLOOKUP($C110,факт!$D$8:$JF$250,11,0)</f>
        <v>0</v>
      </c>
      <c r="CD110" s="44">
        <f>VLOOKUP($C110,факт!$D$8:$JF$250,12,0)</f>
        <v>0</v>
      </c>
      <c r="CE110" s="44">
        <f>VLOOKUP($C110,факт!$D$8:$JF$250,13,0)</f>
        <v>0</v>
      </c>
      <c r="CF110" s="44">
        <f>VLOOKUP($C110,факт!$D$8:$JF$250,14,0)</f>
        <v>0</v>
      </c>
      <c r="CG110" s="44">
        <f t="shared" si="3731"/>
        <v>0</v>
      </c>
      <c r="CH110" s="44">
        <f t="shared" si="3732"/>
        <v>0</v>
      </c>
      <c r="CI110" s="44">
        <f t="shared" si="3733"/>
        <v>0</v>
      </c>
      <c r="CJ110" s="44">
        <f t="shared" si="4105"/>
        <v>0</v>
      </c>
      <c r="CK110" s="44">
        <f t="shared" si="4106"/>
        <v>0</v>
      </c>
      <c r="CL110" s="47">
        <f>'СДП (план)'!Y111</f>
        <v>0</v>
      </c>
      <c r="CM110" s="44">
        <f>'СДП (план)'!Z111</f>
        <v>0</v>
      </c>
      <c r="CN110" s="44">
        <f t="shared" si="4107"/>
        <v>0</v>
      </c>
      <c r="CO110" s="44">
        <f t="shared" si="4108"/>
        <v>0</v>
      </c>
      <c r="CP110" s="44">
        <f>VLOOKUP($C110,факт!$D$8:$JF$250,33,0)</f>
        <v>0</v>
      </c>
      <c r="CQ110" s="44">
        <f>VLOOKUP($C110,факт!$D$8:$JF$250,34,0)</f>
        <v>0</v>
      </c>
      <c r="CR110" s="44">
        <f>VLOOKUP($C110,факт!$D$8:$JF$250,35,0)</f>
        <v>0</v>
      </c>
      <c r="CS110" s="44">
        <f>VLOOKUP($C110,факт!$D$8:$JF$250,36,0)</f>
        <v>0</v>
      </c>
      <c r="CT110" s="44">
        <f>VLOOKUP($C110,факт!$D$8:$JF$250,37,0)</f>
        <v>0</v>
      </c>
      <c r="CU110" s="44">
        <f>VLOOKUP($C110,факт!$D$8:$JF$250,38,0)</f>
        <v>0</v>
      </c>
      <c r="CV110" s="44">
        <f t="shared" si="3736"/>
        <v>0</v>
      </c>
      <c r="CW110" s="44">
        <f t="shared" si="3737"/>
        <v>0</v>
      </c>
      <c r="CX110" s="44">
        <f t="shared" si="3738"/>
        <v>0</v>
      </c>
      <c r="CY110" s="44">
        <f t="shared" si="4109"/>
        <v>0</v>
      </c>
      <c r="CZ110" s="44">
        <f t="shared" si="4110"/>
        <v>0</v>
      </c>
      <c r="DA110" s="46">
        <f>'СДП (план)'!AA111</f>
        <v>0</v>
      </c>
      <c r="DB110" s="46">
        <f>'СДП (план)'!AB111</f>
        <v>0</v>
      </c>
      <c r="DC110" s="44">
        <f t="shared" si="4111"/>
        <v>0</v>
      </c>
      <c r="DD110" s="44">
        <f t="shared" si="4112"/>
        <v>0</v>
      </c>
      <c r="DE110" s="44">
        <f>VLOOKUP($C110,факт!$D$8:$JF$250,45,0)</f>
        <v>0</v>
      </c>
      <c r="DF110" s="44">
        <f>VLOOKUP($C110,факт!$D$8:$JF$250,46,0)</f>
        <v>0</v>
      </c>
      <c r="DG110" s="44">
        <f>VLOOKUP($C110,факт!$D$8:$JF$250,47,0)</f>
        <v>0</v>
      </c>
      <c r="DH110" s="44">
        <f>VLOOKUP($C110,факт!$D$8:$JF$250,48,0)</f>
        <v>0</v>
      </c>
      <c r="DI110" s="44">
        <f>VLOOKUP($C110,факт!$D$8:$JF$250,49,0)</f>
        <v>0</v>
      </c>
      <c r="DJ110" s="44">
        <f>VLOOKUP($C110,факт!$D$8:$JF$250,50,0)</f>
        <v>0</v>
      </c>
      <c r="DK110" s="44">
        <f t="shared" si="3741"/>
        <v>0</v>
      </c>
      <c r="DL110" s="44">
        <f t="shared" si="3742"/>
        <v>0</v>
      </c>
      <c r="DM110" s="44">
        <f t="shared" si="3743"/>
        <v>0</v>
      </c>
      <c r="DN110" s="44">
        <f t="shared" si="4113"/>
        <v>0</v>
      </c>
      <c r="DO110" s="44">
        <f t="shared" si="4114"/>
        <v>0</v>
      </c>
      <c r="DP110" s="5">
        <f>'СДП (план)'!AC111</f>
        <v>0</v>
      </c>
      <c r="DQ110" s="3">
        <f>'СДП (план)'!AD111</f>
        <v>0</v>
      </c>
      <c r="DR110" s="44">
        <f t="shared" si="4115"/>
        <v>0</v>
      </c>
      <c r="DS110" s="44">
        <f t="shared" si="4116"/>
        <v>0</v>
      </c>
      <c r="DT110" s="44">
        <f>VLOOKUP($C110,факт!$D$8:$JF$250,231,0)</f>
        <v>0</v>
      </c>
      <c r="DU110" s="44">
        <f>VLOOKUP($C110,факт!$D$8:$JF$250,232,0)</f>
        <v>0</v>
      </c>
      <c r="DV110" s="44">
        <f>VLOOKUP($C110,факт!$D$8:$JF$250,233,0)</f>
        <v>0</v>
      </c>
      <c r="DW110" s="44">
        <f>VLOOKUP($C110,факт!$D$8:$JF$250,234,0)</f>
        <v>0</v>
      </c>
      <c r="DX110" s="44">
        <f>VLOOKUP($C110,факт!$D$8:$JF$250,235,0)</f>
        <v>0</v>
      </c>
      <c r="DY110" s="44">
        <f>VLOOKUP($C110,факт!$D$8:$JF$250,236,0)</f>
        <v>0</v>
      </c>
      <c r="DZ110" s="44">
        <f t="shared" si="3746"/>
        <v>0</v>
      </c>
      <c r="EA110" s="44">
        <f t="shared" si="3747"/>
        <v>0</v>
      </c>
      <c r="EB110" s="44">
        <f t="shared" si="3748"/>
        <v>0</v>
      </c>
      <c r="EC110" s="44">
        <f t="shared" si="4117"/>
        <v>0</v>
      </c>
      <c r="ED110" s="44">
        <f t="shared" si="4118"/>
        <v>0</v>
      </c>
      <c r="EE110" s="44">
        <f>'СДП (план)'!CY111</f>
        <v>0</v>
      </c>
      <c r="EF110" s="44">
        <f>'СДП (план)'!CZ111</f>
        <v>0</v>
      </c>
      <c r="EG110" s="44">
        <f t="shared" si="4119"/>
        <v>0</v>
      </c>
      <c r="EH110" s="44">
        <f t="shared" si="4120"/>
        <v>0</v>
      </c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5">
        <f>'СДП (план)'!AE111</f>
        <v>0</v>
      </c>
      <c r="EU110" s="44">
        <f>'СДП (план)'!AF111</f>
        <v>0</v>
      </c>
      <c r="EV110" s="44">
        <f t="shared" si="4121"/>
        <v>0</v>
      </c>
      <c r="EW110" s="44">
        <f t="shared" si="4122"/>
        <v>0</v>
      </c>
      <c r="EX110" s="44">
        <f>VLOOKUP($C110,факт!$D$8:$JF$250,159,0)</f>
        <v>0</v>
      </c>
      <c r="EY110" s="44">
        <f>VLOOKUP($C110,факт!$D$8:$JF$250,160,0)</f>
        <v>0</v>
      </c>
      <c r="EZ110" s="44">
        <f>VLOOKUP($C110,факт!$D$8:$JF$250,161,0)</f>
        <v>0</v>
      </c>
      <c r="FA110" s="44">
        <f>VLOOKUP($C110,факт!$D$8:$JF$250,162,0)</f>
        <v>0</v>
      </c>
      <c r="FB110" s="44">
        <f>VLOOKUP($C110,факт!$D$8:$JF$250,163,0)</f>
        <v>0</v>
      </c>
      <c r="FC110" s="44">
        <f>VLOOKUP($C110,факт!$D$8:$JF$250,164,0)</f>
        <v>0</v>
      </c>
      <c r="FD110" s="44">
        <f t="shared" si="3753"/>
        <v>0</v>
      </c>
      <c r="FE110" s="44">
        <f t="shared" si="3754"/>
        <v>0</v>
      </c>
      <c r="FF110" s="44">
        <f t="shared" si="3755"/>
        <v>0</v>
      </c>
      <c r="FG110" s="44">
        <f t="shared" si="3756"/>
        <v>0</v>
      </c>
      <c r="FH110" s="44">
        <f t="shared" si="3454"/>
        <v>0</v>
      </c>
      <c r="FI110" s="5">
        <f>'СДП (план)'!AG111</f>
        <v>0</v>
      </c>
      <c r="FJ110" s="3">
        <f>'СДП (план)'!AH111</f>
        <v>0</v>
      </c>
      <c r="FK110" s="44">
        <f t="shared" si="4123"/>
        <v>0</v>
      </c>
      <c r="FL110" s="44">
        <f t="shared" si="4124"/>
        <v>0</v>
      </c>
      <c r="FM110" s="44">
        <f>VLOOKUP($C110,факт!$D$8:$JF$250,165,0)</f>
        <v>0</v>
      </c>
      <c r="FN110" s="44">
        <f>VLOOKUP($C110,факт!$D$8:$JF$250,166,0)</f>
        <v>0</v>
      </c>
      <c r="FO110" s="44">
        <f>VLOOKUP($C110,факт!$D$8:$JF$250,167,0)</f>
        <v>0</v>
      </c>
      <c r="FP110" s="44">
        <f>VLOOKUP($C110,факт!$D$8:$JF$250,168,0)</f>
        <v>0</v>
      </c>
      <c r="FQ110" s="44">
        <f>VLOOKUP($C110,факт!$D$8:$JF$250,169,0)</f>
        <v>0</v>
      </c>
      <c r="FR110" s="44">
        <f>VLOOKUP($C110,факт!$D$8:$JF$250,170,0)</f>
        <v>0</v>
      </c>
      <c r="FS110" s="44">
        <f t="shared" si="3758"/>
        <v>0</v>
      </c>
      <c r="FT110" s="44">
        <f t="shared" si="3759"/>
        <v>0</v>
      </c>
      <c r="FU110" s="44">
        <f t="shared" si="3760"/>
        <v>0</v>
      </c>
      <c r="FV110" s="44">
        <f t="shared" si="4125"/>
        <v>0</v>
      </c>
      <c r="FW110" s="44">
        <f t="shared" si="4126"/>
        <v>0</v>
      </c>
      <c r="FX110" s="5">
        <f>'СДП (план)'!AI111</f>
        <v>0</v>
      </c>
      <c r="FY110" s="3">
        <f>'СДП (план)'!AJ111</f>
        <v>0</v>
      </c>
      <c r="FZ110" s="44">
        <f t="shared" si="4127"/>
        <v>0</v>
      </c>
      <c r="GA110" s="44">
        <f t="shared" si="4128"/>
        <v>0</v>
      </c>
      <c r="GB110" s="44">
        <f>VLOOKUP($C110,факт!$D$8:$JF$250,219,0)</f>
        <v>0</v>
      </c>
      <c r="GC110" s="44">
        <f>VLOOKUP($C110,факт!$D$8:$JF$250,220,0)</f>
        <v>0</v>
      </c>
      <c r="GD110" s="44">
        <f>VLOOKUP($C110,факт!$D$8:$JF$250,221,0)</f>
        <v>0</v>
      </c>
      <c r="GE110" s="44">
        <f>VLOOKUP($C110,факт!$D$8:$JF$250,222,0)</f>
        <v>0</v>
      </c>
      <c r="GF110" s="44">
        <f>VLOOKUP($C110,факт!$D$8:$JF$250,223,0)</f>
        <v>0</v>
      </c>
      <c r="GG110" s="44">
        <f>VLOOKUP($C110,факт!$D$8:$JF$250,224,0)</f>
        <v>0</v>
      </c>
      <c r="GH110" s="44">
        <f t="shared" si="3464"/>
        <v>0</v>
      </c>
      <c r="GI110" s="44">
        <f t="shared" si="3465"/>
        <v>0</v>
      </c>
      <c r="GJ110" s="44">
        <f t="shared" si="3466"/>
        <v>0</v>
      </c>
      <c r="GK110" s="44">
        <f t="shared" si="3467"/>
        <v>0</v>
      </c>
      <c r="GL110" s="44">
        <f t="shared" si="3468"/>
        <v>0</v>
      </c>
      <c r="GM110" s="45">
        <f>'СДП (план)'!AK111</f>
        <v>0</v>
      </c>
      <c r="GN110" s="44">
        <f>'СДП (план)'!AL111</f>
        <v>0</v>
      </c>
      <c r="GO110" s="44">
        <f t="shared" si="4129"/>
        <v>0</v>
      </c>
      <c r="GP110" s="44">
        <f t="shared" si="4130"/>
        <v>0</v>
      </c>
      <c r="GQ110" s="44">
        <f>VLOOKUP($C110,факт!$D$8:$JF$250,237,0)</f>
        <v>0</v>
      </c>
      <c r="GR110" s="44">
        <f>VLOOKUP($C110,факт!$D$8:$JF$250,238,0)</f>
        <v>0</v>
      </c>
      <c r="GS110" s="44">
        <f>VLOOKUP($C110,факт!$D$8:$JF$250,239,0)</f>
        <v>0</v>
      </c>
      <c r="GT110" s="44">
        <f>VLOOKUP($C110,факт!$D$8:$JF$250,240,0)</f>
        <v>0</v>
      </c>
      <c r="GU110" s="44">
        <f>VLOOKUP($C110,факт!$D$8:$JF$250,241,0)</f>
        <v>0</v>
      </c>
      <c r="GV110" s="44">
        <f>VLOOKUP($C110,факт!$D$8:$JF$250,242,0)</f>
        <v>0</v>
      </c>
      <c r="GW110" s="44">
        <f t="shared" si="3765"/>
        <v>0</v>
      </c>
      <c r="GX110" s="44">
        <f t="shared" si="3766"/>
        <v>0</v>
      </c>
      <c r="GY110" s="44">
        <f t="shared" si="3767"/>
        <v>0</v>
      </c>
      <c r="GZ110" s="44">
        <f t="shared" si="4131"/>
        <v>0</v>
      </c>
      <c r="HA110" s="44">
        <f t="shared" si="4132"/>
        <v>0</v>
      </c>
      <c r="HB110" s="46">
        <f>'СДП (план)'!AM111</f>
        <v>0</v>
      </c>
      <c r="HC110" s="127">
        <f>'СДП (план)'!AN111</f>
        <v>0</v>
      </c>
      <c r="HD110" s="44">
        <f t="shared" si="4133"/>
        <v>0</v>
      </c>
      <c r="HE110" s="44">
        <f t="shared" si="4134"/>
        <v>0</v>
      </c>
      <c r="HF110" s="44"/>
      <c r="HG110" s="44"/>
      <c r="HH110" s="44"/>
      <c r="HI110" s="44"/>
      <c r="HJ110" s="44"/>
      <c r="HK110" s="44"/>
      <c r="HL110" s="44">
        <f t="shared" si="3770"/>
        <v>0</v>
      </c>
      <c r="HM110" s="44">
        <f t="shared" si="3771"/>
        <v>0</v>
      </c>
      <c r="HN110" s="44">
        <f t="shared" si="3772"/>
        <v>0</v>
      </c>
      <c r="HO110" s="44">
        <f t="shared" si="4135"/>
        <v>0</v>
      </c>
      <c r="HP110" s="44">
        <f t="shared" si="4136"/>
        <v>0</v>
      </c>
      <c r="HQ110" s="45">
        <f>'СДП (план)'!AO111</f>
        <v>0</v>
      </c>
      <c r="HR110" s="44">
        <f>'СДП (план)'!AP111</f>
        <v>0</v>
      </c>
      <c r="HS110" s="44">
        <f t="shared" si="4137"/>
        <v>0</v>
      </c>
      <c r="HT110" s="44">
        <f t="shared" si="4138"/>
        <v>0</v>
      </c>
      <c r="HU110" s="44">
        <f>VLOOKUP($C110,факт!$D$8:$JF$250,171,0)</f>
        <v>0</v>
      </c>
      <c r="HV110" s="44">
        <f>VLOOKUP($C110,факт!$D$8:$JF$250,172,0)</f>
        <v>0</v>
      </c>
      <c r="HW110" s="44">
        <f>VLOOKUP($C110,факт!$D$8:$JF$250,173,0)</f>
        <v>0</v>
      </c>
      <c r="HX110" s="44">
        <f>VLOOKUP($C110,факт!$D$8:$JF$250,174,0)</f>
        <v>0</v>
      </c>
      <c r="HY110" s="44">
        <f>VLOOKUP($C110,факт!$D$8:$JF$250,175,0)</f>
        <v>0</v>
      </c>
      <c r="HZ110" s="44">
        <f>VLOOKUP($C110,факт!$D$8:$JF$250,176,0)</f>
        <v>0</v>
      </c>
      <c r="IA110" s="44">
        <f t="shared" si="3775"/>
        <v>0</v>
      </c>
      <c r="IB110" s="44">
        <f t="shared" si="3776"/>
        <v>0</v>
      </c>
      <c r="IC110" s="44">
        <f t="shared" si="3777"/>
        <v>0</v>
      </c>
      <c r="ID110" s="44">
        <f t="shared" si="4139"/>
        <v>0</v>
      </c>
      <c r="IE110" s="44">
        <f t="shared" si="4140"/>
        <v>0</v>
      </c>
      <c r="IF110" s="45">
        <f>'СДП (план)'!AQ111</f>
        <v>0</v>
      </c>
      <c r="IG110" s="44">
        <f>'СДП (план)'!AR111</f>
        <v>0</v>
      </c>
      <c r="IH110" s="44">
        <f t="shared" si="4141"/>
        <v>0</v>
      </c>
      <c r="II110" s="44">
        <f t="shared" si="4142"/>
        <v>0</v>
      </c>
      <c r="IJ110" s="44"/>
      <c r="IK110" s="44"/>
      <c r="IL110" s="44"/>
      <c r="IM110" s="44"/>
      <c r="IN110" s="44"/>
      <c r="IO110" s="44"/>
      <c r="IP110" s="44">
        <f t="shared" si="3780"/>
        <v>0</v>
      </c>
      <c r="IQ110" s="44">
        <f t="shared" si="3781"/>
        <v>0</v>
      </c>
      <c r="IR110" s="44">
        <f t="shared" si="3782"/>
        <v>0</v>
      </c>
      <c r="IS110" s="44">
        <f t="shared" si="4143"/>
        <v>0</v>
      </c>
      <c r="IT110" s="44">
        <f t="shared" si="4144"/>
        <v>0</v>
      </c>
      <c r="IU110" s="45">
        <f>'СДП (план)'!AS111</f>
        <v>0</v>
      </c>
      <c r="IV110" s="44">
        <f>'СДП (план)'!AT111</f>
        <v>0</v>
      </c>
      <c r="IW110" s="44">
        <f t="shared" si="4145"/>
        <v>0</v>
      </c>
      <c r="IX110" s="44">
        <f t="shared" si="4146"/>
        <v>0</v>
      </c>
      <c r="IY110" s="44">
        <f>VLOOKUP($C110,факт!$D$8:$JF$250,183,0)</f>
        <v>0</v>
      </c>
      <c r="IZ110" s="44">
        <f>VLOOKUP($C110,факт!$D$8:$JF$250,184,0)</f>
        <v>0</v>
      </c>
      <c r="JA110" s="44">
        <f>VLOOKUP($C110,факт!$D$8:$JF$250,185,0)</f>
        <v>0</v>
      </c>
      <c r="JB110" s="44">
        <f>VLOOKUP($C110,факт!$D$8:$JF$250,186,0)</f>
        <v>0</v>
      </c>
      <c r="JC110" s="44">
        <f>VLOOKUP($C110,факт!$D$8:$JF$250,187,0)</f>
        <v>0</v>
      </c>
      <c r="JD110" s="44">
        <f>VLOOKUP($C110,факт!$D$8:$JF$250,188,0)</f>
        <v>0</v>
      </c>
      <c r="JE110" s="44">
        <f t="shared" si="3785"/>
        <v>0</v>
      </c>
      <c r="JF110" s="44">
        <f t="shared" si="3786"/>
        <v>0</v>
      </c>
      <c r="JG110" s="44">
        <f t="shared" si="3787"/>
        <v>0</v>
      </c>
      <c r="JH110" s="44">
        <f t="shared" si="4147"/>
        <v>0</v>
      </c>
      <c r="JI110" s="44">
        <f t="shared" si="4148"/>
        <v>0</v>
      </c>
      <c r="JJ110" s="5">
        <f>'СДП (план)'!AU111</f>
        <v>0</v>
      </c>
      <c r="JK110" s="3">
        <f>'СДП (план)'!AV111</f>
        <v>0</v>
      </c>
      <c r="JL110" s="44">
        <f t="shared" si="4149"/>
        <v>0</v>
      </c>
      <c r="JM110" s="44">
        <f t="shared" si="4150"/>
        <v>0</v>
      </c>
      <c r="JN110" s="44">
        <f>VLOOKUP($C110,факт!$D$8:$JF$250,189,0)</f>
        <v>0</v>
      </c>
      <c r="JO110" s="44">
        <f>VLOOKUP($C110,факт!$D$8:$JF$250,190,0)</f>
        <v>0</v>
      </c>
      <c r="JP110" s="44">
        <f>VLOOKUP($C110,факт!$D$8:$JF$250,191,0)</f>
        <v>0</v>
      </c>
      <c r="JQ110" s="44">
        <f>VLOOKUP($C110,факт!$D$8:$JF$250,192,0)</f>
        <v>0</v>
      </c>
      <c r="JR110" s="44">
        <f>VLOOKUP($C110,факт!$D$8:$JF$250,193,0)</f>
        <v>0</v>
      </c>
      <c r="JS110" s="44">
        <f>VLOOKUP($C110,факт!$D$8:$JF$250,194,0)</f>
        <v>0</v>
      </c>
      <c r="JT110" s="44">
        <f t="shared" si="3790"/>
        <v>0</v>
      </c>
      <c r="JU110" s="44">
        <f t="shared" si="3791"/>
        <v>0</v>
      </c>
      <c r="JV110" s="44">
        <f t="shared" si="3792"/>
        <v>0</v>
      </c>
      <c r="JW110" s="44">
        <f t="shared" si="4151"/>
        <v>0</v>
      </c>
      <c r="JX110" s="44">
        <f t="shared" si="4152"/>
        <v>0</v>
      </c>
      <c r="JY110" s="5">
        <f>'СДП (план)'!AW111</f>
        <v>0</v>
      </c>
      <c r="JZ110" s="3">
        <f>'СДП (план)'!AX111</f>
        <v>0</v>
      </c>
      <c r="KA110" s="44">
        <f t="shared" si="4153"/>
        <v>0</v>
      </c>
      <c r="KB110" s="44">
        <f t="shared" si="4154"/>
        <v>0</v>
      </c>
      <c r="KC110" s="44">
        <f>VLOOKUP($C110,факт!$D$8:$JF$250,177,0)</f>
        <v>0</v>
      </c>
      <c r="KD110" s="44">
        <f>VLOOKUP($C110,факт!$D$8:$JF$250,178,0)</f>
        <v>0</v>
      </c>
      <c r="KE110" s="44">
        <f>VLOOKUP($C110,факт!$D$8:$JF$250,179,0)</f>
        <v>0</v>
      </c>
      <c r="KF110" s="44">
        <f>VLOOKUP($C110,факт!$D$8:$JF$250,180,0)</f>
        <v>0</v>
      </c>
      <c r="KG110" s="44">
        <f>VLOOKUP($C110,факт!$D$8:$JF$250,181,0)</f>
        <v>0</v>
      </c>
      <c r="KH110" s="44">
        <f>VLOOKUP($C110,факт!$D$8:$JF$250,182,0)</f>
        <v>0</v>
      </c>
      <c r="KI110" s="44">
        <f t="shared" si="3795"/>
        <v>0</v>
      </c>
      <c r="KJ110" s="44">
        <f t="shared" si="3796"/>
        <v>0</v>
      </c>
      <c r="KK110" s="44">
        <f t="shared" si="3797"/>
        <v>0</v>
      </c>
      <c r="KL110" s="44">
        <f t="shared" si="4155"/>
        <v>0</v>
      </c>
      <c r="KM110" s="44">
        <f t="shared" si="4156"/>
        <v>0</v>
      </c>
      <c r="KN110" s="5">
        <f>'СДП (план)'!AY111</f>
        <v>0</v>
      </c>
      <c r="KO110" s="3">
        <f>'СДП (план)'!AZ111</f>
        <v>0</v>
      </c>
      <c r="KP110" s="44">
        <f t="shared" si="4157"/>
        <v>0</v>
      </c>
      <c r="KQ110" s="44">
        <f t="shared" si="4158"/>
        <v>0</v>
      </c>
      <c r="KR110" s="44"/>
      <c r="KS110" s="44"/>
      <c r="KT110" s="44"/>
      <c r="KU110" s="44"/>
      <c r="KV110" s="44"/>
      <c r="KW110" s="44"/>
      <c r="KX110" s="44">
        <f t="shared" si="3800"/>
        <v>0</v>
      </c>
      <c r="KY110" s="44">
        <f t="shared" si="3801"/>
        <v>0</v>
      </c>
      <c r="KZ110" s="44">
        <f t="shared" si="3802"/>
        <v>0</v>
      </c>
      <c r="LA110" s="44">
        <f t="shared" si="4159"/>
        <v>0</v>
      </c>
      <c r="LB110" s="44">
        <f t="shared" si="4160"/>
        <v>0</v>
      </c>
      <c r="LC110" s="45">
        <f>'СДП (план)'!BA111</f>
        <v>0</v>
      </c>
      <c r="LD110" s="44">
        <f>'СДП (план)'!BB111</f>
        <v>0</v>
      </c>
      <c r="LE110" s="44">
        <f t="shared" si="4161"/>
        <v>0</v>
      </c>
      <c r="LF110" s="44">
        <f t="shared" si="4162"/>
        <v>0</v>
      </c>
      <c r="LG110" s="44">
        <f>VLOOKUP($C110,факт!$D$8:$JF$250,111,0)</f>
        <v>0</v>
      </c>
      <c r="LH110" s="44">
        <f>VLOOKUP($C110,факт!$D$8:$JF$250,112,0)</f>
        <v>0</v>
      </c>
      <c r="LI110" s="44">
        <f>VLOOKUP($C110,факт!$D$8:$JF$250,113,0)</f>
        <v>0</v>
      </c>
      <c r="LJ110" s="44">
        <f>VLOOKUP($C110,факт!$D$8:$JF$250,114,0)</f>
        <v>0</v>
      </c>
      <c r="LK110" s="44">
        <f>VLOOKUP($C110,факт!$D$8:$JF$250,115,0)</f>
        <v>0</v>
      </c>
      <c r="LL110" s="44">
        <f>VLOOKUP($C110,факт!$D$8:$JF$250,116,0)</f>
        <v>0</v>
      </c>
      <c r="LM110" s="44">
        <f t="shared" si="3805"/>
        <v>0</v>
      </c>
      <c r="LN110" s="44">
        <f t="shared" si="3806"/>
        <v>0</v>
      </c>
      <c r="LO110" s="44">
        <f t="shared" si="3807"/>
        <v>0</v>
      </c>
      <c r="LP110" s="44">
        <f t="shared" si="4163"/>
        <v>0</v>
      </c>
      <c r="LQ110" s="44">
        <f t="shared" si="4164"/>
        <v>0</v>
      </c>
      <c r="LR110" s="45">
        <f>'СДП (план)'!BC111</f>
        <v>0</v>
      </c>
      <c r="LS110" s="44">
        <f>'СДП (план)'!BD111</f>
        <v>0</v>
      </c>
      <c r="LT110" s="44">
        <f t="shared" si="4165"/>
        <v>0</v>
      </c>
      <c r="LU110" s="44">
        <f t="shared" si="4166"/>
        <v>0</v>
      </c>
      <c r="LV110" s="44">
        <f>VLOOKUP($C110,факт!$D$8:$JF$250,117,0)</f>
        <v>0</v>
      </c>
      <c r="LW110" s="44">
        <f>VLOOKUP($C110,факт!$D$8:$JF$250,118,0)</f>
        <v>0</v>
      </c>
      <c r="LX110" s="44">
        <f>VLOOKUP($C110,факт!$D$8:$JF$250,119,0)</f>
        <v>0</v>
      </c>
      <c r="LY110" s="44">
        <f>VLOOKUP($C110,факт!$D$8:$JF$250,120,0)</f>
        <v>0</v>
      </c>
      <c r="LZ110" s="44">
        <f>VLOOKUP($C110,факт!$D$8:$JF$250,121,0)</f>
        <v>0</v>
      </c>
      <c r="MA110" s="44">
        <f>VLOOKUP($C110,факт!$D$8:$JF$250,122,0)</f>
        <v>0</v>
      </c>
      <c r="MB110" s="44">
        <f t="shared" si="3810"/>
        <v>0</v>
      </c>
      <c r="MC110" s="44">
        <f t="shared" si="3811"/>
        <v>0</v>
      </c>
      <c r="MD110" s="44">
        <f t="shared" si="3812"/>
        <v>0</v>
      </c>
      <c r="ME110" s="44">
        <f t="shared" si="4167"/>
        <v>0</v>
      </c>
      <c r="MF110" s="44">
        <f t="shared" si="4168"/>
        <v>0</v>
      </c>
      <c r="MG110" s="47">
        <f>'СДП (план)'!BE111</f>
        <v>0</v>
      </c>
      <c r="MH110" s="47">
        <f>'СДП (план)'!BF111</f>
        <v>0</v>
      </c>
      <c r="MI110" s="44">
        <f t="shared" si="4169"/>
        <v>0</v>
      </c>
      <c r="MJ110" s="44">
        <f t="shared" si="4170"/>
        <v>0</v>
      </c>
      <c r="MK110" s="44">
        <f>VLOOKUP($C110,факт!$D$8:$JF$250,63,0)</f>
        <v>0</v>
      </c>
      <c r="ML110" s="44">
        <f>VLOOKUP($C110,факт!$D$8:$JF$250,64,0)</f>
        <v>0</v>
      </c>
      <c r="MM110" s="44">
        <f>VLOOKUP($C110,факт!$D$8:$JF$250,65,0)</f>
        <v>0</v>
      </c>
      <c r="MN110" s="44">
        <f>VLOOKUP($C110,факт!$D$8:$JF$250,66,0)</f>
        <v>0</v>
      </c>
      <c r="MO110" s="44">
        <f>VLOOKUP($C110,факт!$D$8:$JF$250,67,0)</f>
        <v>0</v>
      </c>
      <c r="MP110" s="44">
        <f>VLOOKUP($C110,факт!$D$8:$JF$250,68,0)</f>
        <v>0</v>
      </c>
      <c r="MQ110" s="44">
        <f t="shared" si="3815"/>
        <v>0</v>
      </c>
      <c r="MR110" s="44">
        <f t="shared" si="3816"/>
        <v>0</v>
      </c>
      <c r="MS110" s="44">
        <f t="shared" si="3817"/>
        <v>0</v>
      </c>
      <c r="MT110" s="44">
        <f t="shared" si="4171"/>
        <v>0</v>
      </c>
      <c r="MU110" s="44">
        <f t="shared" si="4172"/>
        <v>0</v>
      </c>
      <c r="MV110" s="47">
        <f>'СДП (план)'!BG111</f>
        <v>0</v>
      </c>
      <c r="MW110" s="47">
        <f>'СДП (план)'!BH111</f>
        <v>0</v>
      </c>
      <c r="MX110" s="44">
        <f t="shared" si="4173"/>
        <v>0</v>
      </c>
      <c r="MY110" s="44">
        <f t="shared" si="4174"/>
        <v>0</v>
      </c>
      <c r="MZ110" s="44">
        <f>VLOOKUP($C110,факт!$D$8:$JF$250,129,0)</f>
        <v>0</v>
      </c>
      <c r="NA110" s="44">
        <f>VLOOKUP($C110,факт!$D$8:$JF$250,130,0)</f>
        <v>0</v>
      </c>
      <c r="NB110" s="44">
        <f>VLOOKUP($C110,факт!$D$8:$JF$250,131,0)</f>
        <v>0</v>
      </c>
      <c r="NC110" s="44">
        <f>VLOOKUP($C110,факт!$D$8:$JF$250,132,0)</f>
        <v>0</v>
      </c>
      <c r="ND110" s="44">
        <f>VLOOKUP($C110,факт!$D$8:$JF$250,133,0)</f>
        <v>0</v>
      </c>
      <c r="NE110" s="44">
        <f>VLOOKUP($C110,факт!$D$8:$JF$250,134,0)</f>
        <v>0</v>
      </c>
      <c r="NF110" s="44">
        <f t="shared" si="3820"/>
        <v>0</v>
      </c>
      <c r="NG110" s="44">
        <f t="shared" si="3821"/>
        <v>0</v>
      </c>
      <c r="NH110" s="44">
        <f t="shared" si="3822"/>
        <v>0</v>
      </c>
      <c r="NI110" s="44">
        <f t="shared" si="4175"/>
        <v>0</v>
      </c>
      <c r="NJ110" s="44">
        <f t="shared" si="4176"/>
        <v>0</v>
      </c>
      <c r="NK110" s="45">
        <f>'СДП (план)'!BI111</f>
        <v>0</v>
      </c>
      <c r="NL110" s="44">
        <f>'СДП (план)'!BJ111</f>
        <v>0</v>
      </c>
      <c r="NM110" s="44">
        <f t="shared" si="4177"/>
        <v>0</v>
      </c>
      <c r="NN110" s="44">
        <f t="shared" si="4178"/>
        <v>0</v>
      </c>
      <c r="NO110" s="44">
        <f>VLOOKUP($C110,факт!$D$8:$JF$250,87,0)</f>
        <v>0</v>
      </c>
      <c r="NP110" s="44">
        <f>VLOOKUP($C110,факт!$D$8:$JF$250,88,0)</f>
        <v>0</v>
      </c>
      <c r="NQ110" s="44">
        <f>VLOOKUP($C110,факт!$D$8:$JF$250,89,0)</f>
        <v>0</v>
      </c>
      <c r="NR110" s="44">
        <f>VLOOKUP($C110,факт!$D$8:$JF$250,90,0)</f>
        <v>0</v>
      </c>
      <c r="NS110" s="44">
        <f>VLOOKUP($C110,факт!$D$8:$JF$250,91,0)</f>
        <v>0</v>
      </c>
      <c r="NT110" s="44">
        <f>VLOOKUP($C110,факт!$D$8:$JF$250,92,0)</f>
        <v>0</v>
      </c>
      <c r="NU110" s="44">
        <f t="shared" si="3825"/>
        <v>0</v>
      </c>
      <c r="NV110" s="44">
        <f t="shared" si="3826"/>
        <v>0</v>
      </c>
      <c r="NW110" s="44">
        <f t="shared" si="3827"/>
        <v>0</v>
      </c>
      <c r="NX110" s="44">
        <f t="shared" si="4179"/>
        <v>0</v>
      </c>
      <c r="NY110" s="44">
        <f t="shared" si="4180"/>
        <v>0</v>
      </c>
      <c r="NZ110" s="45">
        <f>'СДП (план)'!BK111</f>
        <v>0</v>
      </c>
      <c r="OA110" s="44">
        <f>'СДП (план)'!BL111</f>
        <v>0</v>
      </c>
      <c r="OB110" s="44">
        <f t="shared" si="4181"/>
        <v>0</v>
      </c>
      <c r="OC110" s="44">
        <f t="shared" si="4182"/>
        <v>0</v>
      </c>
      <c r="OD110" s="44">
        <f>VLOOKUP($C110,факт!$D$8:$JF$250,147,0)</f>
        <v>0</v>
      </c>
      <c r="OE110" s="44">
        <f>VLOOKUP($C110,факт!$D$8:$JF$250,148,0)</f>
        <v>0</v>
      </c>
      <c r="OF110" s="44">
        <f>VLOOKUP($C110,факт!$D$8:$JF$250,149,0)</f>
        <v>0</v>
      </c>
      <c r="OG110" s="44">
        <f>VLOOKUP($C110,факт!$D$8:$JF$250,150,0)</f>
        <v>0</v>
      </c>
      <c r="OH110" s="44">
        <f>VLOOKUP($C110,факт!$D$8:$JF$250,151,0)</f>
        <v>0</v>
      </c>
      <c r="OI110" s="44">
        <f>VLOOKUP($C110,факт!$D$8:$JF$250,152,0)</f>
        <v>0</v>
      </c>
      <c r="OJ110" s="44">
        <f t="shared" si="3830"/>
        <v>0</v>
      </c>
      <c r="OK110" s="44">
        <f t="shared" si="3831"/>
        <v>0</v>
      </c>
      <c r="OL110" s="44">
        <f t="shared" si="3832"/>
        <v>0</v>
      </c>
      <c r="OM110" s="44">
        <f t="shared" si="4183"/>
        <v>0</v>
      </c>
      <c r="ON110" s="44">
        <f t="shared" si="4184"/>
        <v>0</v>
      </c>
      <c r="OO110" s="45">
        <f>'СДП (план)'!BM111</f>
        <v>0</v>
      </c>
      <c r="OP110" s="44">
        <f>'СДП (план)'!BN111</f>
        <v>0</v>
      </c>
      <c r="OQ110" s="44">
        <f t="shared" si="4185"/>
        <v>0</v>
      </c>
      <c r="OR110" s="44">
        <f t="shared" si="4186"/>
        <v>0</v>
      </c>
      <c r="OS110" s="44">
        <f>VLOOKUP($C110,факт!$D$8:$JF$250,195,0)</f>
        <v>0</v>
      </c>
      <c r="OT110" s="44">
        <f>VLOOKUP($C110,факт!$D$8:$JF$250,196,0)</f>
        <v>0</v>
      </c>
      <c r="OU110" s="44">
        <f>VLOOKUP($C110,факт!$D$8:$JF$250,197,0)</f>
        <v>0</v>
      </c>
      <c r="OV110" s="44">
        <f>VLOOKUP($C110,факт!$D$8:$JF$250,198,0)</f>
        <v>0</v>
      </c>
      <c r="OW110" s="44">
        <f>VLOOKUP($C110,факт!$D$8:$JF$250,199,0)</f>
        <v>0</v>
      </c>
      <c r="OX110" s="44">
        <f>VLOOKUP($C110,факт!$D$8:$JF$250,200,0)</f>
        <v>0</v>
      </c>
      <c r="OY110" s="44">
        <f t="shared" si="3835"/>
        <v>0</v>
      </c>
      <c r="OZ110" s="44">
        <f t="shared" si="3836"/>
        <v>0</v>
      </c>
      <c r="PA110" s="44">
        <f t="shared" si="3837"/>
        <v>0</v>
      </c>
      <c r="PB110" s="44">
        <f t="shared" si="4187"/>
        <v>0</v>
      </c>
      <c r="PC110" s="44">
        <f t="shared" si="4188"/>
        <v>0</v>
      </c>
      <c r="PD110" s="45">
        <f>'СДП (план)'!BO111</f>
        <v>0</v>
      </c>
      <c r="PE110" s="44">
        <f>'СДП (план)'!BP111</f>
        <v>0</v>
      </c>
      <c r="PF110" s="44">
        <f t="shared" si="4189"/>
        <v>0</v>
      </c>
      <c r="PG110" s="44">
        <f t="shared" si="4190"/>
        <v>0</v>
      </c>
      <c r="PH110" s="44">
        <f>VLOOKUP($C110,факт!$D$8:$JF$250,201,0)</f>
        <v>0</v>
      </c>
      <c r="PI110" s="44">
        <f>VLOOKUP($C110,факт!$D$8:$JF$250,202,0)</f>
        <v>0</v>
      </c>
      <c r="PJ110" s="44">
        <f>VLOOKUP($C110,факт!$D$8:$JF$250,203,0)</f>
        <v>0</v>
      </c>
      <c r="PK110" s="44">
        <f>VLOOKUP($C110,факт!$D$8:$JF$250,204,0)</f>
        <v>0</v>
      </c>
      <c r="PL110" s="44">
        <f>VLOOKUP($C110,факт!$D$8:$JF$250,205,0)</f>
        <v>0</v>
      </c>
      <c r="PM110" s="44">
        <f>VLOOKUP($C110,факт!$D$8:$JF$250,206,0)</f>
        <v>0</v>
      </c>
      <c r="PN110" s="44">
        <f t="shared" si="3840"/>
        <v>0</v>
      </c>
      <c r="PO110" s="44">
        <f t="shared" si="3841"/>
        <v>0</v>
      </c>
      <c r="PP110" s="44">
        <f t="shared" si="3842"/>
        <v>0</v>
      </c>
      <c r="PQ110" s="44">
        <f t="shared" si="4191"/>
        <v>0</v>
      </c>
      <c r="PR110" s="44">
        <f t="shared" si="4192"/>
        <v>0</v>
      </c>
      <c r="PS110" s="45">
        <f>'СДП (план)'!BQ111</f>
        <v>0</v>
      </c>
      <c r="PT110" s="44">
        <f>'СДП (план)'!BR111</f>
        <v>0</v>
      </c>
      <c r="PU110" s="44">
        <f t="shared" si="4193"/>
        <v>0</v>
      </c>
      <c r="PV110" s="44">
        <f t="shared" si="4194"/>
        <v>0</v>
      </c>
      <c r="PW110" s="44">
        <f>VLOOKUP($C110,факт!$D$8:$JF$250,207,0)</f>
        <v>0</v>
      </c>
      <c r="PX110" s="44">
        <f>VLOOKUP($C110,факт!$D$8:$JF$250,208,0)</f>
        <v>0</v>
      </c>
      <c r="PY110" s="44">
        <f>VLOOKUP($C110,факт!$D$8:$JF$250,209,0)</f>
        <v>0</v>
      </c>
      <c r="PZ110" s="44">
        <f>VLOOKUP($C110,факт!$D$8:$JF$250,210,0)</f>
        <v>0</v>
      </c>
      <c r="QA110" s="44">
        <f>VLOOKUP($C110,факт!$D$8:$JF$250,211,0)</f>
        <v>0</v>
      </c>
      <c r="QB110" s="44">
        <f>VLOOKUP($C110,факт!$D$8:$JF$250,212,0)</f>
        <v>0</v>
      </c>
      <c r="QC110" s="44">
        <f t="shared" si="3845"/>
        <v>0</v>
      </c>
      <c r="QD110" s="44">
        <f t="shared" si="3846"/>
        <v>0</v>
      </c>
      <c r="QE110" s="44">
        <f t="shared" si="3847"/>
        <v>0</v>
      </c>
      <c r="QF110" s="44">
        <f t="shared" si="3848"/>
        <v>0</v>
      </c>
      <c r="QG110" s="44">
        <f t="shared" si="3849"/>
        <v>0</v>
      </c>
      <c r="QH110" s="45">
        <f>'СДП (план)'!BS111</f>
        <v>0</v>
      </c>
      <c r="QI110" s="44">
        <f>'СДП (план)'!BT111</f>
        <v>0</v>
      </c>
      <c r="QJ110" s="44">
        <f t="shared" si="4195"/>
        <v>0</v>
      </c>
      <c r="QK110" s="44">
        <f t="shared" si="4196"/>
        <v>0</v>
      </c>
      <c r="QL110" s="44">
        <f>VLOOKUP($C110,факт!$D$8:$JF$250,213,0)</f>
        <v>0</v>
      </c>
      <c r="QM110" s="44">
        <f>VLOOKUP($C110,факт!$D$8:$JF$250,214,0)</f>
        <v>0</v>
      </c>
      <c r="QN110" s="44">
        <f>VLOOKUP($C110,факт!$D$8:$JF$250,215,0)</f>
        <v>0</v>
      </c>
      <c r="QO110" s="44">
        <f>VLOOKUP($C110,факт!$D$8:$JF$250,216,0)</f>
        <v>0</v>
      </c>
      <c r="QP110" s="44">
        <f>VLOOKUP($C110,факт!$D$8:$JF$250,217,0)</f>
        <v>0</v>
      </c>
      <c r="QQ110" s="44">
        <f>VLOOKUP($C110,факт!$D$8:$JF$250,218,0)</f>
        <v>0</v>
      </c>
      <c r="QR110" s="44">
        <f t="shared" si="3851"/>
        <v>0</v>
      </c>
      <c r="QS110" s="44">
        <f t="shared" si="3852"/>
        <v>0</v>
      </c>
      <c r="QT110" s="44">
        <f t="shared" si="3853"/>
        <v>0</v>
      </c>
      <c r="QU110" s="44">
        <f t="shared" si="3854"/>
        <v>0</v>
      </c>
      <c r="QV110" s="44">
        <f t="shared" si="3594"/>
        <v>0</v>
      </c>
      <c r="QW110" s="45">
        <f>'СДП (план)'!BU111</f>
        <v>0</v>
      </c>
      <c r="QX110" s="44">
        <f>'СДП (план)'!BV111</f>
        <v>0</v>
      </c>
      <c r="QY110" s="44">
        <f t="shared" si="4197"/>
        <v>0</v>
      </c>
      <c r="QZ110" s="44">
        <f t="shared" si="4198"/>
        <v>0</v>
      </c>
      <c r="RA110" s="44">
        <f>VLOOKUP($C110,факт!$D$8:$JF$250,225,0)</f>
        <v>0</v>
      </c>
      <c r="RB110" s="44">
        <f>VLOOKUP($C110,факт!$D$8:$JF$250,226,0)</f>
        <v>0</v>
      </c>
      <c r="RC110" s="44">
        <f>VLOOKUP($C110,факт!$D$8:$JF$250,227,0)</f>
        <v>0</v>
      </c>
      <c r="RD110" s="44">
        <f>VLOOKUP($C110,факт!$D$8:$JF$250,228,0)</f>
        <v>0</v>
      </c>
      <c r="RE110" s="44">
        <f>VLOOKUP($C110,факт!$D$8:$JF$250,229,0)</f>
        <v>0</v>
      </c>
      <c r="RF110" s="44">
        <f>VLOOKUP($C110,факт!$D$8:$JF$250,230,0)</f>
        <v>0</v>
      </c>
      <c r="RG110" s="44">
        <f t="shared" si="3856"/>
        <v>0</v>
      </c>
      <c r="RH110" s="44">
        <f t="shared" si="3857"/>
        <v>0</v>
      </c>
      <c r="RI110" s="44">
        <f t="shared" si="3858"/>
        <v>0</v>
      </c>
      <c r="RJ110" s="44">
        <f t="shared" si="3859"/>
        <v>0</v>
      </c>
      <c r="RK110" s="44">
        <f t="shared" si="3601"/>
        <v>0</v>
      </c>
      <c r="RL110" s="45">
        <f>'СДП (план)'!BW111</f>
        <v>0</v>
      </c>
      <c r="RM110" s="44">
        <f>'СДП (план)'!BX111</f>
        <v>0</v>
      </c>
      <c r="RN110" s="44">
        <f t="shared" si="4199"/>
        <v>0</v>
      </c>
      <c r="RO110" s="44">
        <f t="shared" si="4200"/>
        <v>0</v>
      </c>
      <c r="RP110" s="44">
        <f>VLOOKUP($C110,факт!$D$8:$JF$250,105,0)</f>
        <v>0</v>
      </c>
      <c r="RQ110" s="44">
        <f>VLOOKUP($C110,факт!$D$8:$JF$250,106,0)</f>
        <v>0</v>
      </c>
      <c r="RR110" s="44">
        <f>VLOOKUP($C110,факт!$D$8:$JF$250,107,0)</f>
        <v>0</v>
      </c>
      <c r="RS110" s="44">
        <f>VLOOKUP($C110,факт!$D$8:$JF$250,108,0)</f>
        <v>0</v>
      </c>
      <c r="RT110" s="44">
        <f>VLOOKUP($C110,факт!$D$8:$JF$250,109,0)</f>
        <v>0</v>
      </c>
      <c r="RU110" s="44">
        <f>VLOOKUP($C110,факт!$D$8:$JF$250,110,0)</f>
        <v>0</v>
      </c>
      <c r="RV110" s="44">
        <f t="shared" si="3861"/>
        <v>0</v>
      </c>
      <c r="RW110" s="44">
        <f t="shared" si="3862"/>
        <v>0</v>
      </c>
      <c r="RX110" s="44">
        <f t="shared" si="3863"/>
        <v>0</v>
      </c>
      <c r="RY110" s="44">
        <f t="shared" si="4201"/>
        <v>0</v>
      </c>
      <c r="RZ110" s="44">
        <f t="shared" si="4202"/>
        <v>0</v>
      </c>
      <c r="SA110" s="45">
        <f>'СДП (план)'!BY111</f>
        <v>0</v>
      </c>
      <c r="SB110" s="44">
        <f>'СДП (план)'!BZ111</f>
        <v>0</v>
      </c>
      <c r="SC110" s="44">
        <f t="shared" si="4203"/>
        <v>0</v>
      </c>
      <c r="SD110" s="44">
        <f t="shared" si="4204"/>
        <v>0</v>
      </c>
      <c r="SE110" s="44">
        <f>VLOOKUP($C110,факт!$D$8:$JF$250,69,0)</f>
        <v>0</v>
      </c>
      <c r="SF110" s="44">
        <f>VLOOKUP($C110,факт!$D$8:$JF$250,70,0)</f>
        <v>0</v>
      </c>
      <c r="SG110" s="44">
        <f>VLOOKUP($C110,факт!$D$8:$JF$250,71,0)</f>
        <v>0</v>
      </c>
      <c r="SH110" s="44">
        <f>VLOOKUP($C110,факт!$D$8:$JF$250,72,0)</f>
        <v>0</v>
      </c>
      <c r="SI110" s="44">
        <f>VLOOKUP($C110,факт!$D$8:$JF$250,73,0)</f>
        <v>0</v>
      </c>
      <c r="SJ110" s="44">
        <f>VLOOKUP($C110,факт!$D$8:$JF$250,74,0)</f>
        <v>0</v>
      </c>
      <c r="SK110" s="44">
        <f t="shared" si="3866"/>
        <v>0</v>
      </c>
      <c r="SL110" s="44">
        <f t="shared" si="3867"/>
        <v>0</v>
      </c>
      <c r="SM110" s="44">
        <f t="shared" si="3868"/>
        <v>0</v>
      </c>
      <c r="SN110" s="44">
        <f t="shared" si="4205"/>
        <v>0</v>
      </c>
      <c r="SO110" s="44">
        <f t="shared" si="4206"/>
        <v>0</v>
      </c>
      <c r="SP110" s="45">
        <f>'СДП (план)'!CA111</f>
        <v>0</v>
      </c>
      <c r="SQ110" s="44">
        <f>'СДП (план)'!CB111</f>
        <v>0</v>
      </c>
      <c r="SR110" s="44">
        <f t="shared" si="4207"/>
        <v>0</v>
      </c>
      <c r="SS110" s="44">
        <f t="shared" si="4208"/>
        <v>0</v>
      </c>
      <c r="ST110" s="44"/>
      <c r="SU110" s="44"/>
      <c r="SV110" s="44"/>
      <c r="SW110" s="44"/>
      <c r="SX110" s="44"/>
      <c r="SY110" s="44"/>
      <c r="SZ110" s="44">
        <f t="shared" si="3871"/>
        <v>0</v>
      </c>
      <c r="TA110" s="44">
        <f t="shared" si="3872"/>
        <v>0</v>
      </c>
      <c r="TB110" s="44">
        <f t="shared" si="3873"/>
        <v>0</v>
      </c>
      <c r="TC110" s="44">
        <f t="shared" si="4209"/>
        <v>0</v>
      </c>
      <c r="TD110" s="44">
        <f t="shared" si="4210"/>
        <v>0</v>
      </c>
      <c r="TE110" s="45">
        <f>'СДП (план)'!CC111</f>
        <v>0</v>
      </c>
      <c r="TF110" s="44">
        <f>'СДП (план)'!CD111</f>
        <v>0</v>
      </c>
      <c r="TG110" s="44">
        <f t="shared" si="4211"/>
        <v>0</v>
      </c>
      <c r="TH110" s="44">
        <f t="shared" si="4212"/>
        <v>0</v>
      </c>
      <c r="TI110" s="44">
        <f>VLOOKUP($C110,факт!$D$8:$JF$250,135,0)</f>
        <v>0</v>
      </c>
      <c r="TJ110" s="44">
        <f>VLOOKUP($C110,факт!$D$8:$JF$250,136,0)</f>
        <v>0</v>
      </c>
      <c r="TK110" s="44">
        <f>VLOOKUP($C110,факт!$D$8:$JF$250,137,0)</f>
        <v>0</v>
      </c>
      <c r="TL110" s="44">
        <f>VLOOKUP($C110,факт!$D$8:$JF$250,138,0)</f>
        <v>0</v>
      </c>
      <c r="TM110" s="44">
        <f>VLOOKUP($C110,факт!$D$8:$JF$250,139,0)</f>
        <v>0</v>
      </c>
      <c r="TN110" s="44">
        <f>VLOOKUP($C110,факт!$D$8:$JF$250,140,0)</f>
        <v>0</v>
      </c>
      <c r="TO110" s="44">
        <f t="shared" si="3876"/>
        <v>0</v>
      </c>
      <c r="TP110" s="44">
        <f t="shared" si="3877"/>
        <v>0</v>
      </c>
      <c r="TQ110" s="44">
        <f t="shared" si="3878"/>
        <v>0</v>
      </c>
      <c r="TR110" s="44">
        <f t="shared" si="4213"/>
        <v>0</v>
      </c>
      <c r="TS110" s="44">
        <f t="shared" si="4214"/>
        <v>0</v>
      </c>
      <c r="TT110" s="47">
        <f>'СДП (план)'!CE111</f>
        <v>0</v>
      </c>
      <c r="TU110" s="47">
        <f>'СДП (план)'!CF111</f>
        <v>0</v>
      </c>
      <c r="TV110" s="44">
        <f t="shared" si="4215"/>
        <v>0</v>
      </c>
      <c r="TW110" s="44">
        <f t="shared" si="4216"/>
        <v>0</v>
      </c>
      <c r="TX110" s="44">
        <f>VLOOKUP($C110,факт!$D$8:$JF$250,75,0)</f>
        <v>0</v>
      </c>
      <c r="TY110" s="44">
        <f>VLOOKUP($C110,факт!$D$8:$JF$250,76,0)</f>
        <v>0</v>
      </c>
      <c r="TZ110" s="44">
        <f>VLOOKUP($C110,факт!$D$8:$JF$250,77,0)</f>
        <v>0</v>
      </c>
      <c r="UA110" s="44">
        <f>VLOOKUP($C110,факт!$D$8:$JF$250,78,0)</f>
        <v>0</v>
      </c>
      <c r="UB110" s="44">
        <f>VLOOKUP($C110,факт!$D$8:$JF$250,79,0)</f>
        <v>0</v>
      </c>
      <c r="UC110" s="44">
        <f>VLOOKUP($C110,факт!$D$8:$JF$250,80,0)</f>
        <v>0</v>
      </c>
      <c r="UD110" s="44">
        <f t="shared" si="3881"/>
        <v>0</v>
      </c>
      <c r="UE110" s="44">
        <f t="shared" si="3882"/>
        <v>0</v>
      </c>
      <c r="UF110" s="44">
        <f t="shared" si="3883"/>
        <v>0</v>
      </c>
      <c r="UG110" s="44">
        <f t="shared" si="4217"/>
        <v>0</v>
      </c>
      <c r="UH110" s="44">
        <f t="shared" si="4218"/>
        <v>0</v>
      </c>
      <c r="UI110" s="45">
        <f>'СДП (план)'!CG111</f>
        <v>0</v>
      </c>
      <c r="UJ110" s="44">
        <f>'СДП (план)'!CH111</f>
        <v>0</v>
      </c>
      <c r="UK110" s="44">
        <f t="shared" si="4219"/>
        <v>0</v>
      </c>
      <c r="UL110" s="44">
        <f t="shared" si="4220"/>
        <v>0</v>
      </c>
      <c r="UM110" s="44">
        <f>VLOOKUP($C110,факт!$D$8:$JF$250,81,0)</f>
        <v>0</v>
      </c>
      <c r="UN110" s="44">
        <f>VLOOKUP($C110,факт!$D$8:$JF$250,82,0)</f>
        <v>0</v>
      </c>
      <c r="UO110" s="44">
        <f>VLOOKUP($C110,факт!$D$8:$JF$250,83,0)</f>
        <v>0</v>
      </c>
      <c r="UP110" s="44">
        <f>VLOOKUP($C110,факт!$D$8:$JF$250,84,0)</f>
        <v>0</v>
      </c>
      <c r="UQ110" s="44">
        <f>VLOOKUP($C110,факт!$D$8:$JF$250,85,0)</f>
        <v>0</v>
      </c>
      <c r="UR110" s="44">
        <f>VLOOKUP($C110,факт!$D$8:$JF$250,86,0)</f>
        <v>0</v>
      </c>
      <c r="US110" s="44">
        <f t="shared" si="3886"/>
        <v>0</v>
      </c>
      <c r="UT110" s="44">
        <f t="shared" si="3887"/>
        <v>0</v>
      </c>
      <c r="UU110" s="44">
        <f t="shared" si="3888"/>
        <v>0</v>
      </c>
      <c r="UV110" s="44">
        <f t="shared" si="4221"/>
        <v>0</v>
      </c>
      <c r="UW110" s="44">
        <f t="shared" si="4222"/>
        <v>0</v>
      </c>
      <c r="UX110" s="45">
        <f>'СДП (план)'!CI111</f>
        <v>0</v>
      </c>
      <c r="UY110" s="44">
        <f>'СДП (план)'!CJ111</f>
        <v>0</v>
      </c>
      <c r="UZ110" s="44">
        <f t="shared" si="4223"/>
        <v>0</v>
      </c>
      <c r="VA110" s="44">
        <f t="shared" si="4224"/>
        <v>0</v>
      </c>
      <c r="VB110" s="44">
        <f>VLOOKUP($C110,факт!$D$8:$JF$250,99,0)</f>
        <v>0</v>
      </c>
      <c r="VC110" s="44">
        <f>VLOOKUP($C110,факт!$D$8:$JF$250,100,0)</f>
        <v>0</v>
      </c>
      <c r="VD110" s="44">
        <f>VLOOKUP($C110,факт!$D$8:$JF$250,101,0)</f>
        <v>0</v>
      </c>
      <c r="VE110" s="44">
        <f>VLOOKUP($C110,факт!$D$8:$JF$250,102,0)</f>
        <v>0</v>
      </c>
      <c r="VF110" s="44">
        <f>VLOOKUP($C110,факт!$D$8:$JF$250,103,0)</f>
        <v>0</v>
      </c>
      <c r="VG110" s="44">
        <f>VLOOKUP($C110,факт!$D$8:$JF$250,104,0)</f>
        <v>0</v>
      </c>
      <c r="VH110" s="44">
        <f t="shared" si="3891"/>
        <v>0</v>
      </c>
      <c r="VI110" s="44">
        <f t="shared" si="3892"/>
        <v>0</v>
      </c>
      <c r="VJ110" s="44">
        <f t="shared" si="3893"/>
        <v>0</v>
      </c>
      <c r="VK110" s="44">
        <f t="shared" si="3894"/>
        <v>0</v>
      </c>
      <c r="VL110" s="44">
        <f t="shared" si="3895"/>
        <v>0</v>
      </c>
      <c r="VM110" s="45">
        <f>'СДП (план)'!CK111</f>
        <v>0</v>
      </c>
      <c r="VN110" s="44">
        <f>'СДП (план)'!CL111</f>
        <v>0</v>
      </c>
      <c r="VO110" s="44">
        <f t="shared" si="4225"/>
        <v>0</v>
      </c>
      <c r="VP110" s="44">
        <f t="shared" si="4226"/>
        <v>0</v>
      </c>
      <c r="VQ110" s="44">
        <f>VLOOKUP($C110,факт!$D$8:$JF$250,123,0)</f>
        <v>0</v>
      </c>
      <c r="VR110" s="44">
        <f>VLOOKUP($C110,факт!$D$8:$JF$250,124,0)</f>
        <v>0</v>
      </c>
      <c r="VS110" s="44">
        <f>VLOOKUP($C110,факт!$D$8:$JF$250,125,0)</f>
        <v>0</v>
      </c>
      <c r="VT110" s="44">
        <f>VLOOKUP($C110,факт!$D$8:$JF$250,126,0)</f>
        <v>0</v>
      </c>
      <c r="VU110" s="44">
        <f>VLOOKUP($C110,факт!$D$8:$JF$250,127,0)</f>
        <v>0</v>
      </c>
      <c r="VV110" s="44">
        <f>VLOOKUP($C110,факт!$D$8:$JF$250,128,0)</f>
        <v>0</v>
      </c>
      <c r="VW110" s="44">
        <f t="shared" si="3897"/>
        <v>0</v>
      </c>
      <c r="VX110" s="44">
        <f t="shared" si="3898"/>
        <v>0</v>
      </c>
      <c r="VY110" s="44">
        <f t="shared" si="3899"/>
        <v>0</v>
      </c>
      <c r="VZ110" s="44">
        <f t="shared" si="4227"/>
        <v>0</v>
      </c>
      <c r="WA110" s="44">
        <f t="shared" si="4228"/>
        <v>0</v>
      </c>
      <c r="WB110" s="45">
        <f>'СДП (план)'!CM111</f>
        <v>0</v>
      </c>
      <c r="WC110" s="44">
        <f>'СДП (план)'!CN111</f>
        <v>0</v>
      </c>
      <c r="WD110" s="44">
        <f t="shared" si="4229"/>
        <v>0</v>
      </c>
      <c r="WE110" s="44">
        <f t="shared" si="4230"/>
        <v>0</v>
      </c>
      <c r="WF110" s="44">
        <f>VLOOKUP($C110,факт!$D$8:$JF$250,141,0)</f>
        <v>0</v>
      </c>
      <c r="WG110" s="44">
        <f>VLOOKUP($C110,факт!$D$8:$JF$250,142,0)</f>
        <v>0</v>
      </c>
      <c r="WH110" s="44">
        <f>VLOOKUP($C110,факт!$D$8:$JF$250,143,0)</f>
        <v>0</v>
      </c>
      <c r="WI110" s="44">
        <f>VLOOKUP($C110,факт!$D$8:$JF$250,144,0)</f>
        <v>0</v>
      </c>
      <c r="WJ110" s="44">
        <f>VLOOKUP($C110,факт!$D$8:$JF$250,145,0)</f>
        <v>0</v>
      </c>
      <c r="WK110" s="44">
        <f>VLOOKUP($C110,факт!$D$8:$JF$250,146,0)</f>
        <v>0</v>
      </c>
      <c r="WL110" s="44">
        <f t="shared" si="3902"/>
        <v>0</v>
      </c>
      <c r="WM110" s="44">
        <f t="shared" si="3903"/>
        <v>0</v>
      </c>
      <c r="WN110" s="44">
        <f t="shared" si="3904"/>
        <v>0</v>
      </c>
      <c r="WO110" s="44">
        <f t="shared" si="4231"/>
        <v>0</v>
      </c>
      <c r="WP110" s="44">
        <f t="shared" si="4232"/>
        <v>0</v>
      </c>
      <c r="WQ110" s="45">
        <f>'СДП (план)'!CO111</f>
        <v>0</v>
      </c>
      <c r="WR110" s="44">
        <f>'СДП (план)'!CP111</f>
        <v>0</v>
      </c>
      <c r="WS110" s="44">
        <f t="shared" si="4233"/>
        <v>0</v>
      </c>
      <c r="WT110" s="44">
        <f t="shared" si="4234"/>
        <v>0</v>
      </c>
      <c r="WU110" s="44">
        <f>VLOOKUP($C110,факт!$D$8:$JF$250,57,0)</f>
        <v>0</v>
      </c>
      <c r="WV110" s="44">
        <f>VLOOKUP($C110,факт!$D$8:$JF$250,58,0)</f>
        <v>0</v>
      </c>
      <c r="WW110" s="44">
        <f>VLOOKUP($C110,факт!$D$8:$JF$250,59,0)</f>
        <v>0</v>
      </c>
      <c r="WX110" s="44">
        <f>VLOOKUP($C110,факт!$D$8:$JF$250,60,0)</f>
        <v>0</v>
      </c>
      <c r="WY110" s="44">
        <f>VLOOKUP($C110,факт!$D$8:$JF$250,61,0)</f>
        <v>0</v>
      </c>
      <c r="WZ110" s="44">
        <f>VLOOKUP($C110,факт!$D$8:$JF$250,62,0)</f>
        <v>0</v>
      </c>
      <c r="XA110" s="44">
        <f t="shared" si="3907"/>
        <v>0</v>
      </c>
      <c r="XB110" s="44">
        <f t="shared" si="3908"/>
        <v>0</v>
      </c>
      <c r="XC110" s="44">
        <f t="shared" si="3909"/>
        <v>0</v>
      </c>
      <c r="XD110" s="44">
        <f t="shared" si="4235"/>
        <v>0</v>
      </c>
      <c r="XE110" s="44">
        <f t="shared" si="4236"/>
        <v>0</v>
      </c>
      <c r="XF110" s="45">
        <f>'СДП (план)'!CQ111</f>
        <v>0</v>
      </c>
      <c r="XG110" s="44">
        <f>'СДП (план)'!CR111</f>
        <v>0</v>
      </c>
      <c r="XH110" s="44">
        <f t="shared" si="4237"/>
        <v>0</v>
      </c>
      <c r="XI110" s="44">
        <f t="shared" si="4238"/>
        <v>0</v>
      </c>
      <c r="XJ110" s="44">
        <f>VLOOKUP($C110,факт!$D$8:$JF$250,51,0)</f>
        <v>0</v>
      </c>
      <c r="XK110" s="44">
        <f>VLOOKUP($C110,факт!$D$8:$JF$250,52,0)</f>
        <v>0</v>
      </c>
      <c r="XL110" s="44">
        <f>VLOOKUP($C110,факт!$D$8:$JF$250,53,0)</f>
        <v>0</v>
      </c>
      <c r="XM110" s="44">
        <f>VLOOKUP($C110,факт!$D$8:$JF$250,54,0)</f>
        <v>0</v>
      </c>
      <c r="XN110" s="44">
        <f>VLOOKUP($C110,факт!$D$8:$JF$250,55,0)</f>
        <v>0</v>
      </c>
      <c r="XO110" s="44">
        <f>VLOOKUP($C110,факт!$D$8:$JF$250,56,0)</f>
        <v>0</v>
      </c>
      <c r="XP110" s="44">
        <f t="shared" si="3912"/>
        <v>0</v>
      </c>
      <c r="XQ110" s="44">
        <f t="shared" si="3913"/>
        <v>0</v>
      </c>
      <c r="XR110" s="44">
        <f t="shared" si="3914"/>
        <v>0</v>
      </c>
      <c r="XS110" s="44">
        <f t="shared" si="4239"/>
        <v>0</v>
      </c>
      <c r="XT110" s="44">
        <f t="shared" si="4240"/>
        <v>0</v>
      </c>
      <c r="XU110" s="5">
        <f>'СДП (план)'!CS111</f>
        <v>0</v>
      </c>
      <c r="XV110" s="3">
        <f>'СДП (план)'!CT111</f>
        <v>0</v>
      </c>
      <c r="XW110" s="44">
        <f t="shared" si="4241"/>
        <v>0</v>
      </c>
      <c r="XX110" s="44">
        <f t="shared" si="4242"/>
        <v>0</v>
      </c>
      <c r="XY110" s="44">
        <f>VLOOKUP($C110,факт!$D$8:$JF$250,93,0)</f>
        <v>0</v>
      </c>
      <c r="XZ110" s="44">
        <f>VLOOKUP($C110,факт!$D$8:$JF$250,94,0)</f>
        <v>0</v>
      </c>
      <c r="YA110" s="44">
        <f>VLOOKUP($C110,факт!$D$8:$JF$250,95,0)</f>
        <v>0</v>
      </c>
      <c r="YB110" s="44">
        <f>VLOOKUP($C110,факт!$D$8:$JF$250,96,0)</f>
        <v>0</v>
      </c>
      <c r="YC110" s="44">
        <f>VLOOKUP($C110,факт!$D$8:$JF$250,97,0)</f>
        <v>0</v>
      </c>
      <c r="YD110" s="44">
        <f>VLOOKUP($C110,факт!$D$8:$JF$250,98,0)</f>
        <v>0</v>
      </c>
      <c r="YE110" s="44">
        <f t="shared" si="3917"/>
        <v>0</v>
      </c>
      <c r="YF110" s="44">
        <f t="shared" si="3918"/>
        <v>0</v>
      </c>
      <c r="YG110" s="44">
        <f t="shared" si="3919"/>
        <v>0</v>
      </c>
      <c r="YH110" s="44">
        <f t="shared" si="4243"/>
        <v>0</v>
      </c>
      <c r="YI110" s="44">
        <f t="shared" si="4244"/>
        <v>0</v>
      </c>
      <c r="YJ110" s="3">
        <f>'СДП (план)'!CU111</f>
        <v>0</v>
      </c>
      <c r="YK110" s="3">
        <f>'СДП (план)'!CV111</f>
        <v>0</v>
      </c>
      <c r="YL110" s="44">
        <f t="shared" si="4245"/>
        <v>0</v>
      </c>
      <c r="YM110" s="44">
        <f t="shared" si="4246"/>
        <v>0</v>
      </c>
      <c r="YN110" s="44">
        <f>VLOOKUP($C110,факт!$D$8:$JF$250,243,0)</f>
        <v>0</v>
      </c>
      <c r="YO110" s="44">
        <f>VLOOKUP($C110,факт!$D$8:$JF$250,244,0)</f>
        <v>0</v>
      </c>
      <c r="YP110" s="44">
        <f>VLOOKUP($C110,факт!$D$8:$JF$250,245,0)</f>
        <v>0</v>
      </c>
      <c r="YQ110" s="44">
        <f>VLOOKUP($C110,факт!$D$8:$JF$250,246,0)</f>
        <v>0</v>
      </c>
      <c r="YR110" s="44">
        <f>VLOOKUP($C110,факт!$D$8:$JF$250,247,0)</f>
        <v>0</v>
      </c>
      <c r="YS110" s="44">
        <f>VLOOKUP($C110,факт!$D$8:$JF$250,248,0)</f>
        <v>0</v>
      </c>
      <c r="YT110" s="44">
        <f t="shared" si="3922"/>
        <v>0</v>
      </c>
      <c r="YU110" s="44">
        <f t="shared" si="3923"/>
        <v>0</v>
      </c>
      <c r="YV110" s="44">
        <f t="shared" si="3924"/>
        <v>0</v>
      </c>
      <c r="YW110" s="44">
        <f t="shared" si="4247"/>
        <v>0</v>
      </c>
      <c r="YX110" s="44">
        <f t="shared" si="4248"/>
        <v>0</v>
      </c>
      <c r="YY110" s="44">
        <f>'СДП (план)'!CW111</f>
        <v>0</v>
      </c>
      <c r="YZ110" s="44">
        <f>'СДП (план)'!CX111</f>
        <v>0</v>
      </c>
      <c r="ZA110" s="44">
        <f t="shared" si="4249"/>
        <v>0</v>
      </c>
      <c r="ZB110" s="44">
        <f t="shared" si="4250"/>
        <v>0</v>
      </c>
      <c r="ZC110" s="44">
        <f>VLOOKUP($C110,факт!$D$8:$JF$250,249,0)</f>
        <v>0</v>
      </c>
      <c r="ZD110" s="44">
        <f>VLOOKUP($C110,факт!$D$8:$JF$250,250,0)</f>
        <v>0</v>
      </c>
      <c r="ZE110" s="44">
        <f>VLOOKUP($C110,факт!$D$8:$JF$250,251,0)</f>
        <v>0</v>
      </c>
      <c r="ZF110" s="44">
        <f>VLOOKUP($C110,факт!$D$8:$JF$250,252,0)</f>
        <v>0</v>
      </c>
      <c r="ZG110" s="44">
        <f>VLOOKUP($C110,факт!$D$8:$JF$250,253,0)</f>
        <v>0</v>
      </c>
      <c r="ZH110" s="44">
        <f>VLOOKUP($C110,факт!$D$8:$JF$250,254,0)</f>
        <v>0</v>
      </c>
      <c r="ZI110" s="44">
        <f t="shared" si="3927"/>
        <v>0</v>
      </c>
      <c r="ZJ110" s="44">
        <f t="shared" si="3928"/>
        <v>0</v>
      </c>
      <c r="ZK110" s="44">
        <f t="shared" si="3929"/>
        <v>0</v>
      </c>
      <c r="ZL110" s="44">
        <f t="shared" si="3930"/>
        <v>0</v>
      </c>
      <c r="ZM110" s="44">
        <f t="shared" si="3699"/>
        <v>0</v>
      </c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9">
        <f t="shared" si="3700"/>
        <v>0</v>
      </c>
      <c r="AAD110" s="49">
        <f t="shared" si="3701"/>
        <v>0</v>
      </c>
      <c r="AAE110" s="49">
        <f t="shared" si="3702"/>
        <v>0</v>
      </c>
      <c r="AAF110" s="49">
        <f t="shared" si="3703"/>
        <v>0</v>
      </c>
      <c r="AAG110" s="49">
        <f t="shared" si="3704"/>
        <v>0</v>
      </c>
      <c r="AAH110" s="49">
        <f t="shared" si="3705"/>
        <v>0</v>
      </c>
      <c r="AAI110" s="49">
        <f t="shared" si="3706"/>
        <v>0</v>
      </c>
      <c r="AAJ110" s="49">
        <f t="shared" si="3707"/>
        <v>0</v>
      </c>
      <c r="AAK110" s="49">
        <f t="shared" si="3708"/>
        <v>0</v>
      </c>
      <c r="AAL110" s="49">
        <f t="shared" si="3709"/>
        <v>0</v>
      </c>
      <c r="AAM110" s="49">
        <f t="shared" si="3710"/>
        <v>0</v>
      </c>
      <c r="AAN110" s="49">
        <f t="shared" si="3711"/>
        <v>0</v>
      </c>
      <c r="AAO110" s="49">
        <f t="shared" si="3712"/>
        <v>0</v>
      </c>
      <c r="AAP110" s="44">
        <f t="shared" si="4251"/>
        <v>0</v>
      </c>
      <c r="AAQ110" s="44">
        <f t="shared" si="4252"/>
        <v>0</v>
      </c>
    </row>
    <row r="111" spans="1:719" s="33" customFormat="1" ht="10.5" customHeight="1" x14ac:dyDescent="0.25">
      <c r="A111" s="199"/>
      <c r="B111" s="233">
        <v>83</v>
      </c>
      <c r="C111" s="652" t="s">
        <v>623</v>
      </c>
      <c r="D111" s="654" t="s">
        <v>624</v>
      </c>
      <c r="E111" s="156">
        <v>15030</v>
      </c>
      <c r="F111" s="327">
        <v>31.73</v>
      </c>
      <c r="G111" s="302">
        <v>2.5899999999999999E-2</v>
      </c>
      <c r="H111" s="19">
        <v>1</v>
      </c>
      <c r="I111" s="210"/>
      <c r="J111" s="210"/>
      <c r="K111" s="222">
        <v>1.4</v>
      </c>
      <c r="L111" s="222">
        <v>1.68</v>
      </c>
      <c r="M111" s="222">
        <v>2.23</v>
      </c>
      <c r="N111" s="223">
        <v>2.57</v>
      </c>
      <c r="O111" s="45">
        <f>'СДП (план)'!O112</f>
        <v>20</v>
      </c>
      <c r="P111" s="45">
        <f>'СДП (план)'!P112</f>
        <v>9636852.0736799985</v>
      </c>
      <c r="Q111" s="44">
        <f t="shared" si="4091"/>
        <v>10</v>
      </c>
      <c r="R111" s="44">
        <f t="shared" si="4092"/>
        <v>4818426.0368399993</v>
      </c>
      <c r="S111" s="44">
        <f>VLOOKUP($C111,факт!$D$8:$JF$250,39,0)</f>
        <v>1</v>
      </c>
      <c r="T111" s="44">
        <f>VLOOKUP($C111,факт!$D$8:$JF$250,40,0)</f>
        <v>481842.6</v>
      </c>
      <c r="U111" s="44">
        <f>VLOOKUP($C111,факт!$D$8:$JF$250,41,0)</f>
        <v>7</v>
      </c>
      <c r="V111" s="44">
        <f>VLOOKUP($C111,факт!$D$8:$JF$250,42,0)</f>
        <v>0</v>
      </c>
      <c r="W111" s="44">
        <f>VLOOKUP($C111,факт!$D$8:$JF$250,43,0)</f>
        <v>0</v>
      </c>
      <c r="X111" s="44">
        <f>VLOOKUP($C111,факт!$D$8:$JF$250,44,0)</f>
        <v>0</v>
      </c>
      <c r="Y111" s="44">
        <f t="shared" si="3715"/>
        <v>634.6</v>
      </c>
      <c r="Z111" s="44">
        <f t="shared" si="3716"/>
        <v>317.3</v>
      </c>
      <c r="AA111" s="44">
        <f t="shared" si="3717"/>
        <v>31.73</v>
      </c>
      <c r="AB111" s="44">
        <f t="shared" si="4093"/>
        <v>-9</v>
      </c>
      <c r="AC111" s="44">
        <f t="shared" si="4094"/>
        <v>-4336583.4368399996</v>
      </c>
      <c r="AD111" s="155">
        <f>'СДП (план)'!Q112</f>
        <v>0</v>
      </c>
      <c r="AE111" s="155">
        <f>'СДП (план)'!R112</f>
        <v>0</v>
      </c>
      <c r="AF111" s="44">
        <f t="shared" si="4095"/>
        <v>0</v>
      </c>
      <c r="AG111" s="44">
        <f t="shared" si="4096"/>
        <v>0</v>
      </c>
      <c r="AH111" s="44">
        <f>VLOOKUP($C111,факт!$D$8:$JF$250,21,0)</f>
        <v>0</v>
      </c>
      <c r="AI111" s="44">
        <f>VLOOKUP($C111,факт!$D$8:$JF$250,22,0)</f>
        <v>0</v>
      </c>
      <c r="AJ111" s="44">
        <f>VLOOKUP($C111,факт!$D$8:$JF$250,23,0)</f>
        <v>0</v>
      </c>
      <c r="AK111" s="44">
        <f>VLOOKUP($C111,факт!$D$8:$JF$250,24,0)</f>
        <v>0</v>
      </c>
      <c r="AL111" s="44">
        <f>VLOOKUP($C111,факт!$D$8:$JF$250,25,0)</f>
        <v>0</v>
      </c>
      <c r="AM111" s="44">
        <f>VLOOKUP($C111,факт!$D$8:$JF$250,26,0)</f>
        <v>0</v>
      </c>
      <c r="AN111" s="44">
        <f t="shared" si="3399"/>
        <v>0</v>
      </c>
      <c r="AO111" s="44">
        <f t="shared" si="3400"/>
        <v>0</v>
      </c>
      <c r="AP111" s="44">
        <f t="shared" si="3401"/>
        <v>0</v>
      </c>
      <c r="AQ111" s="44">
        <f t="shared" si="3402"/>
        <v>0</v>
      </c>
      <c r="AR111" s="44">
        <f t="shared" si="3403"/>
        <v>0</v>
      </c>
      <c r="AS111" s="45">
        <f>'СДП (план)'!S112</f>
        <v>0</v>
      </c>
      <c r="AT111" s="44">
        <f>'СДП (план)'!T112</f>
        <v>0</v>
      </c>
      <c r="AU111" s="44">
        <f t="shared" si="4097"/>
        <v>0</v>
      </c>
      <c r="AV111" s="44">
        <f t="shared" si="4098"/>
        <v>0</v>
      </c>
      <c r="AW111" s="44">
        <f>VLOOKUP($C111,факт!$D$8:$JF$250,3,0)</f>
        <v>0</v>
      </c>
      <c r="AX111" s="44">
        <f>VLOOKUP($C111,факт!$D$8:$JF$250,4,0)</f>
        <v>0</v>
      </c>
      <c r="AY111" s="44">
        <f>VLOOKUP($C111,факт!$D$8:$JF$250,5,0)</f>
        <v>0</v>
      </c>
      <c r="AZ111" s="44">
        <f>VLOOKUP($C111,факт!$D$8:$JF$250,6,0)</f>
        <v>0</v>
      </c>
      <c r="BA111" s="44">
        <f>VLOOKUP($C111,факт!$D$8:$JF$250,7,0)</f>
        <v>0</v>
      </c>
      <c r="BB111" s="44">
        <f>VLOOKUP($C111,факт!$D$8:$JF$250,8,0)</f>
        <v>0</v>
      </c>
      <c r="BC111" s="44">
        <f t="shared" si="3721"/>
        <v>0</v>
      </c>
      <c r="BD111" s="44">
        <f t="shared" si="3722"/>
        <v>0</v>
      </c>
      <c r="BE111" s="44">
        <f t="shared" si="3723"/>
        <v>0</v>
      </c>
      <c r="BF111" s="44">
        <f t="shared" si="4099"/>
        <v>0</v>
      </c>
      <c r="BG111" s="44">
        <f t="shared" si="4100"/>
        <v>0</v>
      </c>
      <c r="BH111" s="90">
        <f>'СДП (план)'!U112</f>
        <v>0</v>
      </c>
      <c r="BI111" s="3">
        <f>'СДП (план)'!V112</f>
        <v>0</v>
      </c>
      <c r="BJ111" s="44">
        <f t="shared" si="4101"/>
        <v>0</v>
      </c>
      <c r="BK111" s="44">
        <f t="shared" si="4102"/>
        <v>0</v>
      </c>
      <c r="BL111" s="44">
        <f>VLOOKUP($C111,факт!$D$8:$JF$250,27,0)</f>
        <v>0</v>
      </c>
      <c r="BM111" s="44">
        <f>VLOOKUP($C111,факт!$D$8:$JF$250,28,0)</f>
        <v>0</v>
      </c>
      <c r="BN111" s="44">
        <f>VLOOKUP($C111,факт!$D$8:$JF$250,29,0)</f>
        <v>0</v>
      </c>
      <c r="BO111" s="44">
        <f>VLOOKUP($C111,факт!$D$8:$JF$250,30,0)</f>
        <v>0</v>
      </c>
      <c r="BP111" s="44">
        <f>VLOOKUP($C111,факт!$D$8:$JF$250,31,0)</f>
        <v>0</v>
      </c>
      <c r="BQ111" s="44">
        <f>VLOOKUP($C111,факт!$D$8:$JF$250,32,0)</f>
        <v>0</v>
      </c>
      <c r="BR111" s="44">
        <f t="shared" si="3727"/>
        <v>0</v>
      </c>
      <c r="BS111" s="44">
        <f t="shared" si="3728"/>
        <v>0</v>
      </c>
      <c r="BT111" s="44">
        <f t="shared" si="3729"/>
        <v>0</v>
      </c>
      <c r="BU111" s="44">
        <f t="shared" si="3416"/>
        <v>0</v>
      </c>
      <c r="BV111" s="44">
        <f t="shared" si="3417"/>
        <v>0</v>
      </c>
      <c r="BW111" s="45">
        <f>'СДП (план)'!W112</f>
        <v>0</v>
      </c>
      <c r="BX111" s="44">
        <f>'СДП (план)'!X112</f>
        <v>0</v>
      </c>
      <c r="BY111" s="44">
        <f t="shared" si="4103"/>
        <v>0</v>
      </c>
      <c r="BZ111" s="44">
        <f t="shared" si="4104"/>
        <v>0</v>
      </c>
      <c r="CA111" s="44">
        <f>VLOOKUP($C111,факт!$D$8:$JF$250,9,0)</f>
        <v>0</v>
      </c>
      <c r="CB111" s="44">
        <f>VLOOKUP($C111,факт!$D$8:$JF$250,10,0)</f>
        <v>0</v>
      </c>
      <c r="CC111" s="44">
        <f>VLOOKUP($C111,факт!$D$8:$JF$250,11,0)</f>
        <v>0</v>
      </c>
      <c r="CD111" s="44">
        <f>VLOOKUP($C111,факт!$D$8:$JF$250,12,0)</f>
        <v>0</v>
      </c>
      <c r="CE111" s="44">
        <f>VLOOKUP($C111,факт!$D$8:$JF$250,13,0)</f>
        <v>0</v>
      </c>
      <c r="CF111" s="44">
        <f>VLOOKUP($C111,факт!$D$8:$JF$250,14,0)</f>
        <v>0</v>
      </c>
      <c r="CG111" s="44">
        <f t="shared" si="3731"/>
        <v>0</v>
      </c>
      <c r="CH111" s="44">
        <f t="shared" si="3732"/>
        <v>0</v>
      </c>
      <c r="CI111" s="44">
        <f t="shared" si="3733"/>
        <v>0</v>
      </c>
      <c r="CJ111" s="44">
        <f t="shared" si="4105"/>
        <v>0</v>
      </c>
      <c r="CK111" s="44">
        <f t="shared" si="4106"/>
        <v>0</v>
      </c>
      <c r="CL111" s="47">
        <f>'СДП (план)'!Y112</f>
        <v>0</v>
      </c>
      <c r="CM111" s="44">
        <f>'СДП (план)'!Z112</f>
        <v>0</v>
      </c>
      <c r="CN111" s="44">
        <f t="shared" si="4107"/>
        <v>0</v>
      </c>
      <c r="CO111" s="44">
        <f t="shared" si="4108"/>
        <v>0</v>
      </c>
      <c r="CP111" s="44">
        <f>VLOOKUP($C111,факт!$D$8:$JF$250,33,0)</f>
        <v>0</v>
      </c>
      <c r="CQ111" s="44">
        <f>VLOOKUP($C111,факт!$D$8:$JF$250,34,0)</f>
        <v>0</v>
      </c>
      <c r="CR111" s="44">
        <f>VLOOKUP($C111,факт!$D$8:$JF$250,35,0)</f>
        <v>0</v>
      </c>
      <c r="CS111" s="44">
        <f>VLOOKUP($C111,факт!$D$8:$JF$250,36,0)</f>
        <v>0</v>
      </c>
      <c r="CT111" s="44">
        <f>VLOOKUP($C111,факт!$D$8:$JF$250,37,0)</f>
        <v>0</v>
      </c>
      <c r="CU111" s="44">
        <f>VLOOKUP($C111,факт!$D$8:$JF$250,38,0)</f>
        <v>0</v>
      </c>
      <c r="CV111" s="44">
        <f t="shared" si="3736"/>
        <v>0</v>
      </c>
      <c r="CW111" s="44">
        <f t="shared" si="3737"/>
        <v>0</v>
      </c>
      <c r="CX111" s="44">
        <f t="shared" si="3738"/>
        <v>0</v>
      </c>
      <c r="CY111" s="44">
        <f t="shared" si="4109"/>
        <v>0</v>
      </c>
      <c r="CZ111" s="44">
        <f t="shared" si="4110"/>
        <v>0</v>
      </c>
      <c r="DA111" s="46">
        <f>'СДП (план)'!AA112</f>
        <v>0</v>
      </c>
      <c r="DB111" s="46">
        <f>'СДП (план)'!AB112</f>
        <v>0</v>
      </c>
      <c r="DC111" s="44">
        <f t="shared" si="4111"/>
        <v>0</v>
      </c>
      <c r="DD111" s="44">
        <f t="shared" si="4112"/>
        <v>0</v>
      </c>
      <c r="DE111" s="44">
        <f>VLOOKUP($C111,факт!$D$8:$JF$250,45,0)</f>
        <v>0</v>
      </c>
      <c r="DF111" s="44">
        <f>VLOOKUP($C111,факт!$D$8:$JF$250,46,0)</f>
        <v>0</v>
      </c>
      <c r="DG111" s="44">
        <f>VLOOKUP($C111,факт!$D$8:$JF$250,47,0)</f>
        <v>0</v>
      </c>
      <c r="DH111" s="44">
        <f>VLOOKUP($C111,факт!$D$8:$JF$250,48,0)</f>
        <v>0</v>
      </c>
      <c r="DI111" s="44">
        <f>VLOOKUP($C111,факт!$D$8:$JF$250,49,0)</f>
        <v>0</v>
      </c>
      <c r="DJ111" s="44">
        <f>VLOOKUP($C111,факт!$D$8:$JF$250,50,0)</f>
        <v>0</v>
      </c>
      <c r="DK111" s="44">
        <f t="shared" si="3741"/>
        <v>0</v>
      </c>
      <c r="DL111" s="44">
        <f t="shared" si="3742"/>
        <v>0</v>
      </c>
      <c r="DM111" s="44">
        <f t="shared" si="3743"/>
        <v>0</v>
      </c>
      <c r="DN111" s="44">
        <f t="shared" si="4113"/>
        <v>0</v>
      </c>
      <c r="DO111" s="44">
        <f t="shared" si="4114"/>
        <v>0</v>
      </c>
      <c r="DP111" s="5">
        <f>'СДП (план)'!AC112</f>
        <v>0</v>
      </c>
      <c r="DQ111" s="3">
        <f>'СДП (план)'!AD112</f>
        <v>0</v>
      </c>
      <c r="DR111" s="44">
        <f t="shared" si="4115"/>
        <v>0</v>
      </c>
      <c r="DS111" s="44">
        <f t="shared" si="4116"/>
        <v>0</v>
      </c>
      <c r="DT111" s="44">
        <f>VLOOKUP($C111,факт!$D$8:$JF$250,231,0)</f>
        <v>0</v>
      </c>
      <c r="DU111" s="44">
        <f>VLOOKUP($C111,факт!$D$8:$JF$250,232,0)</f>
        <v>0</v>
      </c>
      <c r="DV111" s="44">
        <f>VLOOKUP($C111,факт!$D$8:$JF$250,233,0)</f>
        <v>0</v>
      </c>
      <c r="DW111" s="44">
        <f>VLOOKUP($C111,факт!$D$8:$JF$250,234,0)</f>
        <v>0</v>
      </c>
      <c r="DX111" s="44">
        <f>VLOOKUP($C111,факт!$D$8:$JF$250,235,0)</f>
        <v>0</v>
      </c>
      <c r="DY111" s="44">
        <f>VLOOKUP($C111,факт!$D$8:$JF$250,236,0)</f>
        <v>0</v>
      </c>
      <c r="DZ111" s="44">
        <f t="shared" si="3746"/>
        <v>0</v>
      </c>
      <c r="EA111" s="44">
        <f t="shared" si="3747"/>
        <v>0</v>
      </c>
      <c r="EB111" s="44">
        <f t="shared" si="3748"/>
        <v>0</v>
      </c>
      <c r="EC111" s="44">
        <f t="shared" si="4117"/>
        <v>0</v>
      </c>
      <c r="ED111" s="44">
        <f t="shared" si="4118"/>
        <v>0</v>
      </c>
      <c r="EE111" s="44">
        <f>'СДП (план)'!CY112</f>
        <v>0</v>
      </c>
      <c r="EF111" s="44">
        <f>'СДП (план)'!CZ112</f>
        <v>0</v>
      </c>
      <c r="EG111" s="44">
        <f t="shared" si="4119"/>
        <v>0</v>
      </c>
      <c r="EH111" s="44">
        <f t="shared" si="4120"/>
        <v>0</v>
      </c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5">
        <f>'СДП (план)'!AE112</f>
        <v>0</v>
      </c>
      <c r="EU111" s="44">
        <f>'СДП (план)'!AF112</f>
        <v>0</v>
      </c>
      <c r="EV111" s="44">
        <f t="shared" si="4121"/>
        <v>0</v>
      </c>
      <c r="EW111" s="44">
        <f t="shared" si="4122"/>
        <v>0</v>
      </c>
      <c r="EX111" s="44">
        <f>VLOOKUP($C111,факт!$D$8:$JF$250,159,0)</f>
        <v>0</v>
      </c>
      <c r="EY111" s="44">
        <f>VLOOKUP($C111,факт!$D$8:$JF$250,160,0)</f>
        <v>0</v>
      </c>
      <c r="EZ111" s="44">
        <f>VLOOKUP($C111,факт!$D$8:$JF$250,161,0)</f>
        <v>0</v>
      </c>
      <c r="FA111" s="44">
        <f>VLOOKUP($C111,факт!$D$8:$JF$250,162,0)</f>
        <v>0</v>
      </c>
      <c r="FB111" s="44">
        <f>VLOOKUP($C111,факт!$D$8:$JF$250,163,0)</f>
        <v>0</v>
      </c>
      <c r="FC111" s="44">
        <f>VLOOKUP($C111,факт!$D$8:$JF$250,164,0)</f>
        <v>0</v>
      </c>
      <c r="FD111" s="44">
        <f t="shared" si="3753"/>
        <v>0</v>
      </c>
      <c r="FE111" s="44">
        <f t="shared" si="3754"/>
        <v>0</v>
      </c>
      <c r="FF111" s="44">
        <f t="shared" si="3755"/>
        <v>0</v>
      </c>
      <c r="FG111" s="44">
        <f t="shared" si="3756"/>
        <v>0</v>
      </c>
      <c r="FH111" s="44">
        <f t="shared" si="3454"/>
        <v>0</v>
      </c>
      <c r="FI111" s="5">
        <f>'СДП (план)'!AG112</f>
        <v>0</v>
      </c>
      <c r="FJ111" s="3">
        <f>'СДП (план)'!AH112</f>
        <v>0</v>
      </c>
      <c r="FK111" s="44">
        <f t="shared" si="4123"/>
        <v>0</v>
      </c>
      <c r="FL111" s="44">
        <f t="shared" si="4124"/>
        <v>0</v>
      </c>
      <c r="FM111" s="44">
        <f>VLOOKUP($C111,факт!$D$8:$JF$250,165,0)</f>
        <v>0</v>
      </c>
      <c r="FN111" s="44">
        <f>VLOOKUP($C111,факт!$D$8:$JF$250,166,0)</f>
        <v>0</v>
      </c>
      <c r="FO111" s="44">
        <f>VLOOKUP($C111,факт!$D$8:$JF$250,167,0)</f>
        <v>0</v>
      </c>
      <c r="FP111" s="44">
        <f>VLOOKUP($C111,факт!$D$8:$JF$250,168,0)</f>
        <v>0</v>
      </c>
      <c r="FQ111" s="44">
        <f>VLOOKUP($C111,факт!$D$8:$JF$250,169,0)</f>
        <v>0</v>
      </c>
      <c r="FR111" s="44">
        <f>VLOOKUP($C111,факт!$D$8:$JF$250,170,0)</f>
        <v>0</v>
      </c>
      <c r="FS111" s="44">
        <f t="shared" si="3758"/>
        <v>0</v>
      </c>
      <c r="FT111" s="44">
        <f t="shared" si="3759"/>
        <v>0</v>
      </c>
      <c r="FU111" s="44">
        <f t="shared" si="3760"/>
        <v>0</v>
      </c>
      <c r="FV111" s="44">
        <f t="shared" si="4125"/>
        <v>0</v>
      </c>
      <c r="FW111" s="44">
        <f t="shared" si="4126"/>
        <v>0</v>
      </c>
      <c r="FX111" s="5">
        <f>'СДП (план)'!AI112</f>
        <v>0</v>
      </c>
      <c r="FY111" s="3">
        <f>'СДП (план)'!AJ112</f>
        <v>0</v>
      </c>
      <c r="FZ111" s="44">
        <f t="shared" si="4127"/>
        <v>0</v>
      </c>
      <c r="GA111" s="44">
        <f t="shared" si="4128"/>
        <v>0</v>
      </c>
      <c r="GB111" s="44">
        <f>VLOOKUP($C111,факт!$D$8:$JF$250,219,0)</f>
        <v>0</v>
      </c>
      <c r="GC111" s="44">
        <f>VLOOKUP($C111,факт!$D$8:$JF$250,220,0)</f>
        <v>0</v>
      </c>
      <c r="GD111" s="44">
        <f>VLOOKUP($C111,факт!$D$8:$JF$250,221,0)</f>
        <v>0</v>
      </c>
      <c r="GE111" s="44">
        <f>VLOOKUP($C111,факт!$D$8:$JF$250,222,0)</f>
        <v>0</v>
      </c>
      <c r="GF111" s="44">
        <f>VLOOKUP($C111,факт!$D$8:$JF$250,223,0)</f>
        <v>0</v>
      </c>
      <c r="GG111" s="44">
        <f>VLOOKUP($C111,факт!$D$8:$JF$250,224,0)</f>
        <v>0</v>
      </c>
      <c r="GH111" s="44">
        <f t="shared" si="3464"/>
        <v>0</v>
      </c>
      <c r="GI111" s="44">
        <f t="shared" si="3465"/>
        <v>0</v>
      </c>
      <c r="GJ111" s="44">
        <f t="shared" si="3466"/>
        <v>0</v>
      </c>
      <c r="GK111" s="44">
        <f t="shared" si="3467"/>
        <v>0</v>
      </c>
      <c r="GL111" s="44">
        <f t="shared" si="3468"/>
        <v>0</v>
      </c>
      <c r="GM111" s="45">
        <f>'СДП (план)'!AK112</f>
        <v>0</v>
      </c>
      <c r="GN111" s="44">
        <f>'СДП (план)'!AL112</f>
        <v>0</v>
      </c>
      <c r="GO111" s="44">
        <f t="shared" si="4129"/>
        <v>0</v>
      </c>
      <c r="GP111" s="44">
        <f t="shared" si="4130"/>
        <v>0</v>
      </c>
      <c r="GQ111" s="44">
        <f>VLOOKUP($C111,факт!$D$8:$JF$250,237,0)</f>
        <v>0</v>
      </c>
      <c r="GR111" s="44">
        <f>VLOOKUP($C111,факт!$D$8:$JF$250,238,0)</f>
        <v>0</v>
      </c>
      <c r="GS111" s="44">
        <f>VLOOKUP($C111,факт!$D$8:$JF$250,239,0)</f>
        <v>0</v>
      </c>
      <c r="GT111" s="44">
        <f>VLOOKUP($C111,факт!$D$8:$JF$250,240,0)</f>
        <v>0</v>
      </c>
      <c r="GU111" s="44">
        <f>VLOOKUP($C111,факт!$D$8:$JF$250,241,0)</f>
        <v>0</v>
      </c>
      <c r="GV111" s="44">
        <f>VLOOKUP($C111,факт!$D$8:$JF$250,242,0)</f>
        <v>0</v>
      </c>
      <c r="GW111" s="44">
        <f t="shared" si="3765"/>
        <v>0</v>
      </c>
      <c r="GX111" s="44">
        <f t="shared" si="3766"/>
        <v>0</v>
      </c>
      <c r="GY111" s="44">
        <f t="shared" si="3767"/>
        <v>0</v>
      </c>
      <c r="GZ111" s="44">
        <f t="shared" si="4131"/>
        <v>0</v>
      </c>
      <c r="HA111" s="44">
        <f t="shared" si="4132"/>
        <v>0</v>
      </c>
      <c r="HB111" s="46">
        <f>'СДП (план)'!AM112</f>
        <v>0</v>
      </c>
      <c r="HC111" s="127">
        <f>'СДП (план)'!AN112</f>
        <v>0</v>
      </c>
      <c r="HD111" s="44">
        <f t="shared" si="4133"/>
        <v>0</v>
      </c>
      <c r="HE111" s="44">
        <f t="shared" si="4134"/>
        <v>0</v>
      </c>
      <c r="HF111" s="44"/>
      <c r="HG111" s="44"/>
      <c r="HH111" s="44"/>
      <c r="HI111" s="44"/>
      <c r="HJ111" s="44"/>
      <c r="HK111" s="44"/>
      <c r="HL111" s="44">
        <f t="shared" si="3770"/>
        <v>0</v>
      </c>
      <c r="HM111" s="44">
        <f t="shared" si="3771"/>
        <v>0</v>
      </c>
      <c r="HN111" s="44">
        <f t="shared" si="3772"/>
        <v>0</v>
      </c>
      <c r="HO111" s="44">
        <f t="shared" si="4135"/>
        <v>0</v>
      </c>
      <c r="HP111" s="44">
        <f t="shared" si="4136"/>
        <v>0</v>
      </c>
      <c r="HQ111" s="45">
        <f>'СДП (план)'!AO112</f>
        <v>0</v>
      </c>
      <c r="HR111" s="44">
        <f>'СДП (план)'!AP112</f>
        <v>0</v>
      </c>
      <c r="HS111" s="44">
        <f t="shared" si="4137"/>
        <v>0</v>
      </c>
      <c r="HT111" s="44">
        <f t="shared" si="4138"/>
        <v>0</v>
      </c>
      <c r="HU111" s="44">
        <f>VLOOKUP($C111,факт!$D$8:$JF$250,171,0)</f>
        <v>0</v>
      </c>
      <c r="HV111" s="44">
        <f>VLOOKUP($C111,факт!$D$8:$JF$250,172,0)</f>
        <v>0</v>
      </c>
      <c r="HW111" s="44">
        <f>VLOOKUP($C111,факт!$D$8:$JF$250,173,0)</f>
        <v>0</v>
      </c>
      <c r="HX111" s="44">
        <f>VLOOKUP($C111,факт!$D$8:$JF$250,174,0)</f>
        <v>0</v>
      </c>
      <c r="HY111" s="44">
        <f>VLOOKUP($C111,факт!$D$8:$JF$250,175,0)</f>
        <v>0</v>
      </c>
      <c r="HZ111" s="44">
        <f>VLOOKUP($C111,факт!$D$8:$JF$250,176,0)</f>
        <v>0</v>
      </c>
      <c r="IA111" s="44">
        <f t="shared" si="3775"/>
        <v>0</v>
      </c>
      <c r="IB111" s="44">
        <f t="shared" si="3776"/>
        <v>0</v>
      </c>
      <c r="IC111" s="44">
        <f t="shared" si="3777"/>
        <v>0</v>
      </c>
      <c r="ID111" s="44">
        <f t="shared" si="4139"/>
        <v>0</v>
      </c>
      <c r="IE111" s="44">
        <f t="shared" si="4140"/>
        <v>0</v>
      </c>
      <c r="IF111" s="45">
        <f>'СДП (план)'!AQ112</f>
        <v>0</v>
      </c>
      <c r="IG111" s="44">
        <f>'СДП (план)'!AR112</f>
        <v>0</v>
      </c>
      <c r="IH111" s="44">
        <f t="shared" si="4141"/>
        <v>0</v>
      </c>
      <c r="II111" s="44">
        <f t="shared" si="4142"/>
        <v>0</v>
      </c>
      <c r="IJ111" s="44"/>
      <c r="IK111" s="44"/>
      <c r="IL111" s="44"/>
      <c r="IM111" s="44"/>
      <c r="IN111" s="44"/>
      <c r="IO111" s="44"/>
      <c r="IP111" s="44">
        <f t="shared" si="3780"/>
        <v>0</v>
      </c>
      <c r="IQ111" s="44">
        <f t="shared" si="3781"/>
        <v>0</v>
      </c>
      <c r="IR111" s="44">
        <f t="shared" si="3782"/>
        <v>0</v>
      </c>
      <c r="IS111" s="44">
        <f t="shared" si="4143"/>
        <v>0</v>
      </c>
      <c r="IT111" s="44">
        <f t="shared" si="4144"/>
        <v>0</v>
      </c>
      <c r="IU111" s="45">
        <f>'СДП (план)'!AS112</f>
        <v>0</v>
      </c>
      <c r="IV111" s="44">
        <f>'СДП (план)'!AT112</f>
        <v>0</v>
      </c>
      <c r="IW111" s="44">
        <f t="shared" si="4145"/>
        <v>0</v>
      </c>
      <c r="IX111" s="44">
        <f t="shared" si="4146"/>
        <v>0</v>
      </c>
      <c r="IY111" s="44">
        <f>VLOOKUP($C111,факт!$D$8:$JF$250,183,0)</f>
        <v>0</v>
      </c>
      <c r="IZ111" s="44">
        <f>VLOOKUP($C111,факт!$D$8:$JF$250,184,0)</f>
        <v>0</v>
      </c>
      <c r="JA111" s="44">
        <f>VLOOKUP($C111,факт!$D$8:$JF$250,185,0)</f>
        <v>0</v>
      </c>
      <c r="JB111" s="44">
        <f>VLOOKUP($C111,факт!$D$8:$JF$250,186,0)</f>
        <v>0</v>
      </c>
      <c r="JC111" s="44">
        <f>VLOOKUP($C111,факт!$D$8:$JF$250,187,0)</f>
        <v>0</v>
      </c>
      <c r="JD111" s="44">
        <f>VLOOKUP($C111,факт!$D$8:$JF$250,188,0)</f>
        <v>0</v>
      </c>
      <c r="JE111" s="44">
        <f t="shared" si="3785"/>
        <v>0</v>
      </c>
      <c r="JF111" s="44">
        <f t="shared" si="3786"/>
        <v>0</v>
      </c>
      <c r="JG111" s="44">
        <f t="shared" si="3787"/>
        <v>0</v>
      </c>
      <c r="JH111" s="44">
        <f t="shared" si="4147"/>
        <v>0</v>
      </c>
      <c r="JI111" s="44">
        <f t="shared" si="4148"/>
        <v>0</v>
      </c>
      <c r="JJ111" s="5">
        <f>'СДП (план)'!AU112</f>
        <v>0</v>
      </c>
      <c r="JK111" s="3">
        <f>'СДП (план)'!AV112</f>
        <v>0</v>
      </c>
      <c r="JL111" s="44">
        <f t="shared" si="4149"/>
        <v>0</v>
      </c>
      <c r="JM111" s="44">
        <f t="shared" si="4150"/>
        <v>0</v>
      </c>
      <c r="JN111" s="44">
        <f>VLOOKUP($C111,факт!$D$8:$JF$250,189,0)</f>
        <v>0</v>
      </c>
      <c r="JO111" s="44">
        <f>VLOOKUP($C111,факт!$D$8:$JF$250,190,0)</f>
        <v>0</v>
      </c>
      <c r="JP111" s="44">
        <f>VLOOKUP($C111,факт!$D$8:$JF$250,191,0)</f>
        <v>0</v>
      </c>
      <c r="JQ111" s="44">
        <f>VLOOKUP($C111,факт!$D$8:$JF$250,192,0)</f>
        <v>0</v>
      </c>
      <c r="JR111" s="44">
        <f>VLOOKUP($C111,факт!$D$8:$JF$250,193,0)</f>
        <v>0</v>
      </c>
      <c r="JS111" s="44">
        <f>VLOOKUP($C111,факт!$D$8:$JF$250,194,0)</f>
        <v>0</v>
      </c>
      <c r="JT111" s="44">
        <f t="shared" si="3790"/>
        <v>0</v>
      </c>
      <c r="JU111" s="44">
        <f t="shared" si="3791"/>
        <v>0</v>
      </c>
      <c r="JV111" s="44">
        <f t="shared" si="3792"/>
        <v>0</v>
      </c>
      <c r="JW111" s="44">
        <f t="shared" si="4151"/>
        <v>0</v>
      </c>
      <c r="JX111" s="44">
        <f t="shared" si="4152"/>
        <v>0</v>
      </c>
      <c r="JY111" s="5">
        <f>'СДП (план)'!AW112</f>
        <v>0</v>
      </c>
      <c r="JZ111" s="3">
        <f>'СДП (план)'!AX112</f>
        <v>0</v>
      </c>
      <c r="KA111" s="44">
        <f t="shared" si="4153"/>
        <v>0</v>
      </c>
      <c r="KB111" s="44">
        <f t="shared" si="4154"/>
        <v>0</v>
      </c>
      <c r="KC111" s="44">
        <f>VLOOKUP($C111,факт!$D$8:$JF$250,177,0)</f>
        <v>0</v>
      </c>
      <c r="KD111" s="44">
        <f>VLOOKUP($C111,факт!$D$8:$JF$250,178,0)</f>
        <v>0</v>
      </c>
      <c r="KE111" s="44">
        <f>VLOOKUP($C111,факт!$D$8:$JF$250,179,0)</f>
        <v>0</v>
      </c>
      <c r="KF111" s="44">
        <f>VLOOKUP($C111,факт!$D$8:$JF$250,180,0)</f>
        <v>0</v>
      </c>
      <c r="KG111" s="44">
        <f>VLOOKUP($C111,факт!$D$8:$JF$250,181,0)</f>
        <v>0</v>
      </c>
      <c r="KH111" s="44">
        <f>VLOOKUP($C111,факт!$D$8:$JF$250,182,0)</f>
        <v>0</v>
      </c>
      <c r="KI111" s="44">
        <f t="shared" si="3795"/>
        <v>0</v>
      </c>
      <c r="KJ111" s="44">
        <f t="shared" si="3796"/>
        <v>0</v>
      </c>
      <c r="KK111" s="44">
        <f t="shared" si="3797"/>
        <v>0</v>
      </c>
      <c r="KL111" s="44">
        <f t="shared" si="4155"/>
        <v>0</v>
      </c>
      <c r="KM111" s="44">
        <f t="shared" si="4156"/>
        <v>0</v>
      </c>
      <c r="KN111" s="5">
        <f>'СДП (план)'!AY112</f>
        <v>0</v>
      </c>
      <c r="KO111" s="3">
        <f>'СДП (план)'!AZ112</f>
        <v>0</v>
      </c>
      <c r="KP111" s="44">
        <f t="shared" si="4157"/>
        <v>0</v>
      </c>
      <c r="KQ111" s="44">
        <f t="shared" si="4158"/>
        <v>0</v>
      </c>
      <c r="KR111" s="44"/>
      <c r="KS111" s="44"/>
      <c r="KT111" s="44"/>
      <c r="KU111" s="44"/>
      <c r="KV111" s="44"/>
      <c r="KW111" s="44"/>
      <c r="KX111" s="44">
        <f t="shared" si="3800"/>
        <v>0</v>
      </c>
      <c r="KY111" s="44">
        <f t="shared" si="3801"/>
        <v>0</v>
      </c>
      <c r="KZ111" s="44">
        <f t="shared" si="3802"/>
        <v>0</v>
      </c>
      <c r="LA111" s="44">
        <f t="shared" si="4159"/>
        <v>0</v>
      </c>
      <c r="LB111" s="44">
        <f t="shared" si="4160"/>
        <v>0</v>
      </c>
      <c r="LC111" s="45">
        <f>'СДП (план)'!BA112</f>
        <v>0</v>
      </c>
      <c r="LD111" s="44">
        <f>'СДП (план)'!BB112</f>
        <v>0</v>
      </c>
      <c r="LE111" s="44">
        <f t="shared" si="4161"/>
        <v>0</v>
      </c>
      <c r="LF111" s="44">
        <f t="shared" si="4162"/>
        <v>0</v>
      </c>
      <c r="LG111" s="44">
        <f>VLOOKUP($C111,факт!$D$8:$JF$250,111,0)</f>
        <v>0</v>
      </c>
      <c r="LH111" s="44">
        <f>VLOOKUP($C111,факт!$D$8:$JF$250,112,0)</f>
        <v>0</v>
      </c>
      <c r="LI111" s="44">
        <f>VLOOKUP($C111,факт!$D$8:$JF$250,113,0)</f>
        <v>0</v>
      </c>
      <c r="LJ111" s="44">
        <f>VLOOKUP($C111,факт!$D$8:$JF$250,114,0)</f>
        <v>0</v>
      </c>
      <c r="LK111" s="44">
        <f>VLOOKUP($C111,факт!$D$8:$JF$250,115,0)</f>
        <v>0</v>
      </c>
      <c r="LL111" s="44">
        <f>VLOOKUP($C111,факт!$D$8:$JF$250,116,0)</f>
        <v>0</v>
      </c>
      <c r="LM111" s="44">
        <f t="shared" si="3805"/>
        <v>0</v>
      </c>
      <c r="LN111" s="44">
        <f t="shared" si="3806"/>
        <v>0</v>
      </c>
      <c r="LO111" s="44">
        <f t="shared" si="3807"/>
        <v>0</v>
      </c>
      <c r="LP111" s="44">
        <f t="shared" si="4163"/>
        <v>0</v>
      </c>
      <c r="LQ111" s="44">
        <f t="shared" si="4164"/>
        <v>0</v>
      </c>
      <c r="LR111" s="45">
        <f>'СДП (план)'!BC112</f>
        <v>0</v>
      </c>
      <c r="LS111" s="44">
        <f>'СДП (план)'!BD112</f>
        <v>0</v>
      </c>
      <c r="LT111" s="44">
        <f t="shared" si="4165"/>
        <v>0</v>
      </c>
      <c r="LU111" s="44">
        <f t="shared" si="4166"/>
        <v>0</v>
      </c>
      <c r="LV111" s="44">
        <f>VLOOKUP($C111,факт!$D$8:$JF$250,117,0)</f>
        <v>0</v>
      </c>
      <c r="LW111" s="44">
        <f>VLOOKUP($C111,факт!$D$8:$JF$250,118,0)</f>
        <v>0</v>
      </c>
      <c r="LX111" s="44">
        <f>VLOOKUP($C111,факт!$D$8:$JF$250,119,0)</f>
        <v>0</v>
      </c>
      <c r="LY111" s="44">
        <f>VLOOKUP($C111,факт!$D$8:$JF$250,120,0)</f>
        <v>0</v>
      </c>
      <c r="LZ111" s="44">
        <f>VLOOKUP($C111,факт!$D$8:$JF$250,121,0)</f>
        <v>0</v>
      </c>
      <c r="MA111" s="44">
        <f>VLOOKUP($C111,факт!$D$8:$JF$250,122,0)</f>
        <v>0</v>
      </c>
      <c r="MB111" s="44">
        <f t="shared" si="3810"/>
        <v>0</v>
      </c>
      <c r="MC111" s="44">
        <f t="shared" si="3811"/>
        <v>0</v>
      </c>
      <c r="MD111" s="44">
        <f t="shared" si="3812"/>
        <v>0</v>
      </c>
      <c r="ME111" s="44">
        <f t="shared" si="4167"/>
        <v>0</v>
      </c>
      <c r="MF111" s="44">
        <f t="shared" si="4168"/>
        <v>0</v>
      </c>
      <c r="MG111" s="47">
        <f>'СДП (план)'!BE112</f>
        <v>0</v>
      </c>
      <c r="MH111" s="47">
        <f>'СДП (план)'!BF112</f>
        <v>0</v>
      </c>
      <c r="MI111" s="44">
        <f t="shared" si="4169"/>
        <v>0</v>
      </c>
      <c r="MJ111" s="44">
        <f t="shared" si="4170"/>
        <v>0</v>
      </c>
      <c r="MK111" s="44">
        <f>VLOOKUP($C111,факт!$D$8:$JF$250,63,0)</f>
        <v>0</v>
      </c>
      <c r="ML111" s="44">
        <f>VLOOKUP($C111,факт!$D$8:$JF$250,64,0)</f>
        <v>0</v>
      </c>
      <c r="MM111" s="44">
        <f>VLOOKUP($C111,факт!$D$8:$JF$250,65,0)</f>
        <v>0</v>
      </c>
      <c r="MN111" s="44">
        <f>VLOOKUP($C111,факт!$D$8:$JF$250,66,0)</f>
        <v>0</v>
      </c>
      <c r="MO111" s="44">
        <f>VLOOKUP($C111,факт!$D$8:$JF$250,67,0)</f>
        <v>0</v>
      </c>
      <c r="MP111" s="44">
        <f>VLOOKUP($C111,факт!$D$8:$JF$250,68,0)</f>
        <v>0</v>
      </c>
      <c r="MQ111" s="44">
        <f t="shared" si="3815"/>
        <v>0</v>
      </c>
      <c r="MR111" s="44">
        <f t="shared" si="3816"/>
        <v>0</v>
      </c>
      <c r="MS111" s="44">
        <f t="shared" si="3817"/>
        <v>0</v>
      </c>
      <c r="MT111" s="44">
        <f t="shared" si="4171"/>
        <v>0</v>
      </c>
      <c r="MU111" s="44">
        <f t="shared" si="4172"/>
        <v>0</v>
      </c>
      <c r="MV111" s="47">
        <f>'СДП (план)'!BG112</f>
        <v>0</v>
      </c>
      <c r="MW111" s="47">
        <f>'СДП (план)'!BH112</f>
        <v>0</v>
      </c>
      <c r="MX111" s="44">
        <f t="shared" si="4173"/>
        <v>0</v>
      </c>
      <c r="MY111" s="44">
        <f t="shared" si="4174"/>
        <v>0</v>
      </c>
      <c r="MZ111" s="44">
        <f>VLOOKUP($C111,факт!$D$8:$JF$250,129,0)</f>
        <v>0</v>
      </c>
      <c r="NA111" s="44">
        <f>VLOOKUP($C111,факт!$D$8:$JF$250,130,0)</f>
        <v>0</v>
      </c>
      <c r="NB111" s="44">
        <f>VLOOKUP($C111,факт!$D$8:$JF$250,131,0)</f>
        <v>0</v>
      </c>
      <c r="NC111" s="44">
        <f>VLOOKUP($C111,факт!$D$8:$JF$250,132,0)</f>
        <v>0</v>
      </c>
      <c r="ND111" s="44">
        <f>VLOOKUP($C111,факт!$D$8:$JF$250,133,0)</f>
        <v>0</v>
      </c>
      <c r="NE111" s="44">
        <f>VLOOKUP($C111,факт!$D$8:$JF$250,134,0)</f>
        <v>0</v>
      </c>
      <c r="NF111" s="44">
        <f t="shared" si="3820"/>
        <v>0</v>
      </c>
      <c r="NG111" s="44">
        <f t="shared" si="3821"/>
        <v>0</v>
      </c>
      <c r="NH111" s="44">
        <f t="shared" si="3822"/>
        <v>0</v>
      </c>
      <c r="NI111" s="44">
        <f t="shared" si="4175"/>
        <v>0</v>
      </c>
      <c r="NJ111" s="44">
        <f t="shared" si="4176"/>
        <v>0</v>
      </c>
      <c r="NK111" s="45">
        <f>'СДП (план)'!BI112</f>
        <v>0</v>
      </c>
      <c r="NL111" s="44">
        <f>'СДП (план)'!BJ112</f>
        <v>0</v>
      </c>
      <c r="NM111" s="44">
        <f t="shared" si="4177"/>
        <v>0</v>
      </c>
      <c r="NN111" s="44">
        <f t="shared" si="4178"/>
        <v>0</v>
      </c>
      <c r="NO111" s="44">
        <f>VLOOKUP($C111,факт!$D$8:$JF$250,87,0)</f>
        <v>0</v>
      </c>
      <c r="NP111" s="44">
        <f>VLOOKUP($C111,факт!$D$8:$JF$250,88,0)</f>
        <v>0</v>
      </c>
      <c r="NQ111" s="44">
        <f>VLOOKUP($C111,факт!$D$8:$JF$250,89,0)</f>
        <v>0</v>
      </c>
      <c r="NR111" s="44">
        <f>VLOOKUP($C111,факт!$D$8:$JF$250,90,0)</f>
        <v>0</v>
      </c>
      <c r="NS111" s="44">
        <f>VLOOKUP($C111,факт!$D$8:$JF$250,91,0)</f>
        <v>0</v>
      </c>
      <c r="NT111" s="44">
        <f>VLOOKUP($C111,факт!$D$8:$JF$250,92,0)</f>
        <v>0</v>
      </c>
      <c r="NU111" s="44">
        <f t="shared" si="3825"/>
        <v>0</v>
      </c>
      <c r="NV111" s="44">
        <f t="shared" si="3826"/>
        <v>0</v>
      </c>
      <c r="NW111" s="44">
        <f t="shared" si="3827"/>
        <v>0</v>
      </c>
      <c r="NX111" s="44">
        <f t="shared" si="4179"/>
        <v>0</v>
      </c>
      <c r="NY111" s="44">
        <f t="shared" si="4180"/>
        <v>0</v>
      </c>
      <c r="NZ111" s="45">
        <f>'СДП (план)'!BK112</f>
        <v>0</v>
      </c>
      <c r="OA111" s="44">
        <f>'СДП (план)'!BL112</f>
        <v>0</v>
      </c>
      <c r="OB111" s="44">
        <f t="shared" si="4181"/>
        <v>0</v>
      </c>
      <c r="OC111" s="44">
        <f t="shared" si="4182"/>
        <v>0</v>
      </c>
      <c r="OD111" s="44">
        <f>VLOOKUP($C111,факт!$D$8:$JF$250,147,0)</f>
        <v>0</v>
      </c>
      <c r="OE111" s="44">
        <f>VLOOKUP($C111,факт!$D$8:$JF$250,148,0)</f>
        <v>0</v>
      </c>
      <c r="OF111" s="44">
        <f>VLOOKUP($C111,факт!$D$8:$JF$250,149,0)</f>
        <v>0</v>
      </c>
      <c r="OG111" s="44">
        <f>VLOOKUP($C111,факт!$D$8:$JF$250,150,0)</f>
        <v>0</v>
      </c>
      <c r="OH111" s="44">
        <f>VLOOKUP($C111,факт!$D$8:$JF$250,151,0)</f>
        <v>0</v>
      </c>
      <c r="OI111" s="44">
        <f>VLOOKUP($C111,факт!$D$8:$JF$250,152,0)</f>
        <v>0</v>
      </c>
      <c r="OJ111" s="44">
        <f t="shared" si="3830"/>
        <v>0</v>
      </c>
      <c r="OK111" s="44">
        <f t="shared" si="3831"/>
        <v>0</v>
      </c>
      <c r="OL111" s="44">
        <f t="shared" si="3832"/>
        <v>0</v>
      </c>
      <c r="OM111" s="44">
        <f t="shared" si="4183"/>
        <v>0</v>
      </c>
      <c r="ON111" s="44">
        <f t="shared" si="4184"/>
        <v>0</v>
      </c>
      <c r="OO111" s="45">
        <f>'СДП (план)'!BM112</f>
        <v>0</v>
      </c>
      <c r="OP111" s="44">
        <f>'СДП (план)'!BN112</f>
        <v>0</v>
      </c>
      <c r="OQ111" s="44">
        <f t="shared" si="4185"/>
        <v>0</v>
      </c>
      <c r="OR111" s="44">
        <f t="shared" si="4186"/>
        <v>0</v>
      </c>
      <c r="OS111" s="44">
        <f>VLOOKUP($C111,факт!$D$8:$JF$250,195,0)</f>
        <v>0</v>
      </c>
      <c r="OT111" s="44">
        <f>VLOOKUP($C111,факт!$D$8:$JF$250,196,0)</f>
        <v>0</v>
      </c>
      <c r="OU111" s="44">
        <f>VLOOKUP($C111,факт!$D$8:$JF$250,197,0)</f>
        <v>0</v>
      </c>
      <c r="OV111" s="44">
        <f>VLOOKUP($C111,факт!$D$8:$JF$250,198,0)</f>
        <v>0</v>
      </c>
      <c r="OW111" s="44">
        <f>VLOOKUP($C111,факт!$D$8:$JF$250,199,0)</f>
        <v>0</v>
      </c>
      <c r="OX111" s="44">
        <f>VLOOKUP($C111,факт!$D$8:$JF$250,200,0)</f>
        <v>0</v>
      </c>
      <c r="OY111" s="44">
        <f t="shared" si="3835"/>
        <v>0</v>
      </c>
      <c r="OZ111" s="44">
        <f t="shared" si="3836"/>
        <v>0</v>
      </c>
      <c r="PA111" s="44">
        <f t="shared" si="3837"/>
        <v>0</v>
      </c>
      <c r="PB111" s="44">
        <f t="shared" si="4187"/>
        <v>0</v>
      </c>
      <c r="PC111" s="44">
        <f t="shared" si="4188"/>
        <v>0</v>
      </c>
      <c r="PD111" s="45">
        <f>'СДП (план)'!BO112</f>
        <v>0</v>
      </c>
      <c r="PE111" s="44">
        <f>'СДП (план)'!BP112</f>
        <v>0</v>
      </c>
      <c r="PF111" s="44">
        <f t="shared" si="4189"/>
        <v>0</v>
      </c>
      <c r="PG111" s="44">
        <f t="shared" si="4190"/>
        <v>0</v>
      </c>
      <c r="PH111" s="44">
        <f>VLOOKUP($C111,факт!$D$8:$JF$250,201,0)</f>
        <v>0</v>
      </c>
      <c r="PI111" s="44">
        <f>VLOOKUP($C111,факт!$D$8:$JF$250,202,0)</f>
        <v>0</v>
      </c>
      <c r="PJ111" s="44">
        <f>VLOOKUP($C111,факт!$D$8:$JF$250,203,0)</f>
        <v>0</v>
      </c>
      <c r="PK111" s="44">
        <f>VLOOKUP($C111,факт!$D$8:$JF$250,204,0)</f>
        <v>0</v>
      </c>
      <c r="PL111" s="44">
        <f>VLOOKUP($C111,факт!$D$8:$JF$250,205,0)</f>
        <v>0</v>
      </c>
      <c r="PM111" s="44">
        <f>VLOOKUP($C111,факт!$D$8:$JF$250,206,0)</f>
        <v>0</v>
      </c>
      <c r="PN111" s="44">
        <f t="shared" si="3840"/>
        <v>0</v>
      </c>
      <c r="PO111" s="44">
        <f t="shared" si="3841"/>
        <v>0</v>
      </c>
      <c r="PP111" s="44">
        <f t="shared" si="3842"/>
        <v>0</v>
      </c>
      <c r="PQ111" s="44">
        <f t="shared" si="4191"/>
        <v>0</v>
      </c>
      <c r="PR111" s="44">
        <f t="shared" si="4192"/>
        <v>0</v>
      </c>
      <c r="PS111" s="45">
        <f>'СДП (план)'!BQ112</f>
        <v>0</v>
      </c>
      <c r="PT111" s="44">
        <f>'СДП (план)'!BR112</f>
        <v>0</v>
      </c>
      <c r="PU111" s="44">
        <f t="shared" si="4193"/>
        <v>0</v>
      </c>
      <c r="PV111" s="44">
        <f t="shared" si="4194"/>
        <v>0</v>
      </c>
      <c r="PW111" s="44">
        <f>VLOOKUP($C111,факт!$D$8:$JF$250,207,0)</f>
        <v>0</v>
      </c>
      <c r="PX111" s="44">
        <f>VLOOKUP($C111,факт!$D$8:$JF$250,208,0)</f>
        <v>0</v>
      </c>
      <c r="PY111" s="44">
        <f>VLOOKUP($C111,факт!$D$8:$JF$250,209,0)</f>
        <v>0</v>
      </c>
      <c r="PZ111" s="44">
        <f>VLOOKUP($C111,факт!$D$8:$JF$250,210,0)</f>
        <v>0</v>
      </c>
      <c r="QA111" s="44">
        <f>VLOOKUP($C111,факт!$D$8:$JF$250,211,0)</f>
        <v>0</v>
      </c>
      <c r="QB111" s="44">
        <f>VLOOKUP($C111,факт!$D$8:$JF$250,212,0)</f>
        <v>0</v>
      </c>
      <c r="QC111" s="44">
        <f t="shared" si="3845"/>
        <v>0</v>
      </c>
      <c r="QD111" s="44">
        <f t="shared" si="3846"/>
        <v>0</v>
      </c>
      <c r="QE111" s="44">
        <f t="shared" si="3847"/>
        <v>0</v>
      </c>
      <c r="QF111" s="44">
        <f t="shared" si="3848"/>
        <v>0</v>
      </c>
      <c r="QG111" s="44">
        <f t="shared" si="3849"/>
        <v>0</v>
      </c>
      <c r="QH111" s="45">
        <f>'СДП (план)'!BS112</f>
        <v>0</v>
      </c>
      <c r="QI111" s="44">
        <f>'СДП (план)'!BT112</f>
        <v>0</v>
      </c>
      <c r="QJ111" s="44">
        <f t="shared" si="4195"/>
        <v>0</v>
      </c>
      <c r="QK111" s="44">
        <f t="shared" si="4196"/>
        <v>0</v>
      </c>
      <c r="QL111" s="44">
        <f>VLOOKUP($C111,факт!$D$8:$JF$250,213,0)</f>
        <v>0</v>
      </c>
      <c r="QM111" s="44">
        <f>VLOOKUP($C111,факт!$D$8:$JF$250,214,0)</f>
        <v>0</v>
      </c>
      <c r="QN111" s="44">
        <f>VLOOKUP($C111,факт!$D$8:$JF$250,215,0)</f>
        <v>0</v>
      </c>
      <c r="QO111" s="44">
        <f>VLOOKUP($C111,факт!$D$8:$JF$250,216,0)</f>
        <v>0</v>
      </c>
      <c r="QP111" s="44">
        <f>VLOOKUP($C111,факт!$D$8:$JF$250,217,0)</f>
        <v>0</v>
      </c>
      <c r="QQ111" s="44">
        <f>VLOOKUP($C111,факт!$D$8:$JF$250,218,0)</f>
        <v>0</v>
      </c>
      <c r="QR111" s="44">
        <f t="shared" si="3851"/>
        <v>0</v>
      </c>
      <c r="QS111" s="44">
        <f t="shared" si="3852"/>
        <v>0</v>
      </c>
      <c r="QT111" s="44">
        <f t="shared" si="3853"/>
        <v>0</v>
      </c>
      <c r="QU111" s="44">
        <f t="shared" si="3854"/>
        <v>0</v>
      </c>
      <c r="QV111" s="44">
        <f t="shared" si="3594"/>
        <v>0</v>
      </c>
      <c r="QW111" s="45">
        <f>'СДП (план)'!BU112</f>
        <v>0</v>
      </c>
      <c r="QX111" s="44">
        <f>'СДП (план)'!BV112</f>
        <v>0</v>
      </c>
      <c r="QY111" s="44">
        <f t="shared" si="4197"/>
        <v>0</v>
      </c>
      <c r="QZ111" s="44">
        <f t="shared" si="4198"/>
        <v>0</v>
      </c>
      <c r="RA111" s="44">
        <f>VLOOKUP($C111,факт!$D$8:$JF$250,225,0)</f>
        <v>0</v>
      </c>
      <c r="RB111" s="44">
        <f>VLOOKUP($C111,факт!$D$8:$JF$250,226,0)</f>
        <v>0</v>
      </c>
      <c r="RC111" s="44">
        <f>VLOOKUP($C111,факт!$D$8:$JF$250,227,0)</f>
        <v>0</v>
      </c>
      <c r="RD111" s="44">
        <f>VLOOKUP($C111,факт!$D$8:$JF$250,228,0)</f>
        <v>0</v>
      </c>
      <c r="RE111" s="44">
        <f>VLOOKUP($C111,факт!$D$8:$JF$250,229,0)</f>
        <v>0</v>
      </c>
      <c r="RF111" s="44">
        <f>VLOOKUP($C111,факт!$D$8:$JF$250,230,0)</f>
        <v>0</v>
      </c>
      <c r="RG111" s="44">
        <f t="shared" si="3856"/>
        <v>0</v>
      </c>
      <c r="RH111" s="44">
        <f t="shared" si="3857"/>
        <v>0</v>
      </c>
      <c r="RI111" s="44">
        <f t="shared" si="3858"/>
        <v>0</v>
      </c>
      <c r="RJ111" s="44">
        <f t="shared" si="3859"/>
        <v>0</v>
      </c>
      <c r="RK111" s="44">
        <f t="shared" si="3601"/>
        <v>0</v>
      </c>
      <c r="RL111" s="45">
        <f>'СДП (план)'!BW112</f>
        <v>0</v>
      </c>
      <c r="RM111" s="44">
        <f>'СДП (план)'!BX112</f>
        <v>0</v>
      </c>
      <c r="RN111" s="44">
        <f t="shared" si="4199"/>
        <v>0</v>
      </c>
      <c r="RO111" s="44">
        <f t="shared" si="4200"/>
        <v>0</v>
      </c>
      <c r="RP111" s="44">
        <f>VLOOKUP($C111,факт!$D$8:$JF$250,105,0)</f>
        <v>0</v>
      </c>
      <c r="RQ111" s="44">
        <f>VLOOKUP($C111,факт!$D$8:$JF$250,106,0)</f>
        <v>0</v>
      </c>
      <c r="RR111" s="44">
        <f>VLOOKUP($C111,факт!$D$8:$JF$250,107,0)</f>
        <v>0</v>
      </c>
      <c r="RS111" s="44">
        <f>VLOOKUP($C111,факт!$D$8:$JF$250,108,0)</f>
        <v>0</v>
      </c>
      <c r="RT111" s="44">
        <f>VLOOKUP($C111,факт!$D$8:$JF$250,109,0)</f>
        <v>0</v>
      </c>
      <c r="RU111" s="44">
        <f>VLOOKUP($C111,факт!$D$8:$JF$250,110,0)</f>
        <v>0</v>
      </c>
      <c r="RV111" s="44">
        <f t="shared" si="3861"/>
        <v>0</v>
      </c>
      <c r="RW111" s="44">
        <f t="shared" si="3862"/>
        <v>0</v>
      </c>
      <c r="RX111" s="44">
        <f t="shared" si="3863"/>
        <v>0</v>
      </c>
      <c r="RY111" s="44">
        <f t="shared" si="4201"/>
        <v>0</v>
      </c>
      <c r="RZ111" s="44">
        <f t="shared" si="4202"/>
        <v>0</v>
      </c>
      <c r="SA111" s="45">
        <f>'СДП (план)'!BY112</f>
        <v>0</v>
      </c>
      <c r="SB111" s="44">
        <f>'СДП (план)'!BZ112</f>
        <v>0</v>
      </c>
      <c r="SC111" s="44">
        <f t="shared" si="4203"/>
        <v>0</v>
      </c>
      <c r="SD111" s="44">
        <f t="shared" si="4204"/>
        <v>0</v>
      </c>
      <c r="SE111" s="44">
        <f>VLOOKUP($C111,факт!$D$8:$JF$250,69,0)</f>
        <v>0</v>
      </c>
      <c r="SF111" s="44">
        <f>VLOOKUP($C111,факт!$D$8:$JF$250,70,0)</f>
        <v>0</v>
      </c>
      <c r="SG111" s="44">
        <f>VLOOKUP($C111,факт!$D$8:$JF$250,71,0)</f>
        <v>0</v>
      </c>
      <c r="SH111" s="44">
        <f>VLOOKUP($C111,факт!$D$8:$JF$250,72,0)</f>
        <v>0</v>
      </c>
      <c r="SI111" s="44">
        <f>VLOOKUP($C111,факт!$D$8:$JF$250,73,0)</f>
        <v>0</v>
      </c>
      <c r="SJ111" s="44">
        <f>VLOOKUP($C111,факт!$D$8:$JF$250,74,0)</f>
        <v>0</v>
      </c>
      <c r="SK111" s="44">
        <f t="shared" si="3866"/>
        <v>0</v>
      </c>
      <c r="SL111" s="44">
        <f t="shared" si="3867"/>
        <v>0</v>
      </c>
      <c r="SM111" s="44">
        <f t="shared" si="3868"/>
        <v>0</v>
      </c>
      <c r="SN111" s="44">
        <f t="shared" si="4205"/>
        <v>0</v>
      </c>
      <c r="SO111" s="44">
        <f t="shared" si="4206"/>
        <v>0</v>
      </c>
      <c r="SP111" s="45">
        <f>'СДП (план)'!CA112</f>
        <v>0</v>
      </c>
      <c r="SQ111" s="44">
        <f>'СДП (план)'!CB112</f>
        <v>0</v>
      </c>
      <c r="SR111" s="44">
        <f t="shared" si="4207"/>
        <v>0</v>
      </c>
      <c r="SS111" s="44">
        <f t="shared" si="4208"/>
        <v>0</v>
      </c>
      <c r="ST111" s="44"/>
      <c r="SU111" s="44"/>
      <c r="SV111" s="44"/>
      <c r="SW111" s="44"/>
      <c r="SX111" s="44"/>
      <c r="SY111" s="44"/>
      <c r="SZ111" s="44">
        <f t="shared" si="3871"/>
        <v>0</v>
      </c>
      <c r="TA111" s="44">
        <f t="shared" si="3872"/>
        <v>0</v>
      </c>
      <c r="TB111" s="44">
        <f t="shared" si="3873"/>
        <v>0</v>
      </c>
      <c r="TC111" s="44">
        <f t="shared" si="4209"/>
        <v>0</v>
      </c>
      <c r="TD111" s="44">
        <f t="shared" si="4210"/>
        <v>0</v>
      </c>
      <c r="TE111" s="45">
        <f>'СДП (план)'!CC112</f>
        <v>0</v>
      </c>
      <c r="TF111" s="44">
        <f>'СДП (план)'!CD112</f>
        <v>0</v>
      </c>
      <c r="TG111" s="44">
        <f t="shared" si="4211"/>
        <v>0</v>
      </c>
      <c r="TH111" s="44">
        <f t="shared" si="4212"/>
        <v>0</v>
      </c>
      <c r="TI111" s="44">
        <f>VLOOKUP($C111,факт!$D$8:$JF$250,135,0)</f>
        <v>0</v>
      </c>
      <c r="TJ111" s="44">
        <f>VLOOKUP($C111,факт!$D$8:$JF$250,136,0)</f>
        <v>0</v>
      </c>
      <c r="TK111" s="44">
        <f>VLOOKUP($C111,факт!$D$8:$JF$250,137,0)</f>
        <v>0</v>
      </c>
      <c r="TL111" s="44">
        <f>VLOOKUP($C111,факт!$D$8:$JF$250,138,0)</f>
        <v>0</v>
      </c>
      <c r="TM111" s="44">
        <f>VLOOKUP($C111,факт!$D$8:$JF$250,139,0)</f>
        <v>0</v>
      </c>
      <c r="TN111" s="44">
        <f>VLOOKUP($C111,факт!$D$8:$JF$250,140,0)</f>
        <v>0</v>
      </c>
      <c r="TO111" s="44">
        <f t="shared" si="3876"/>
        <v>0</v>
      </c>
      <c r="TP111" s="44">
        <f t="shared" si="3877"/>
        <v>0</v>
      </c>
      <c r="TQ111" s="44">
        <f t="shared" si="3878"/>
        <v>0</v>
      </c>
      <c r="TR111" s="44">
        <f t="shared" si="4213"/>
        <v>0</v>
      </c>
      <c r="TS111" s="44">
        <f t="shared" si="4214"/>
        <v>0</v>
      </c>
      <c r="TT111" s="47">
        <f>'СДП (план)'!CE112</f>
        <v>0</v>
      </c>
      <c r="TU111" s="47">
        <f>'СДП (план)'!CF112</f>
        <v>0</v>
      </c>
      <c r="TV111" s="44">
        <f t="shared" si="4215"/>
        <v>0</v>
      </c>
      <c r="TW111" s="44">
        <f t="shared" si="4216"/>
        <v>0</v>
      </c>
      <c r="TX111" s="44">
        <f>VLOOKUP($C111,факт!$D$8:$JF$250,75,0)</f>
        <v>0</v>
      </c>
      <c r="TY111" s="44">
        <f>VLOOKUP($C111,факт!$D$8:$JF$250,76,0)</f>
        <v>0</v>
      </c>
      <c r="TZ111" s="44">
        <f>VLOOKUP($C111,факт!$D$8:$JF$250,77,0)</f>
        <v>0</v>
      </c>
      <c r="UA111" s="44">
        <f>VLOOKUP($C111,факт!$D$8:$JF$250,78,0)</f>
        <v>0</v>
      </c>
      <c r="UB111" s="44">
        <f>VLOOKUP($C111,факт!$D$8:$JF$250,79,0)</f>
        <v>0</v>
      </c>
      <c r="UC111" s="44">
        <f>VLOOKUP($C111,факт!$D$8:$JF$250,80,0)</f>
        <v>0</v>
      </c>
      <c r="UD111" s="44">
        <f t="shared" si="3881"/>
        <v>0</v>
      </c>
      <c r="UE111" s="44">
        <f t="shared" si="3882"/>
        <v>0</v>
      </c>
      <c r="UF111" s="44">
        <f t="shared" si="3883"/>
        <v>0</v>
      </c>
      <c r="UG111" s="44">
        <f t="shared" si="4217"/>
        <v>0</v>
      </c>
      <c r="UH111" s="44">
        <f t="shared" si="4218"/>
        <v>0</v>
      </c>
      <c r="UI111" s="45">
        <f>'СДП (план)'!CG112</f>
        <v>0</v>
      </c>
      <c r="UJ111" s="44">
        <f>'СДП (план)'!CH112</f>
        <v>0</v>
      </c>
      <c r="UK111" s="44">
        <f t="shared" si="4219"/>
        <v>0</v>
      </c>
      <c r="UL111" s="44">
        <f t="shared" si="4220"/>
        <v>0</v>
      </c>
      <c r="UM111" s="44">
        <f>VLOOKUP($C111,факт!$D$8:$JF$250,81,0)</f>
        <v>0</v>
      </c>
      <c r="UN111" s="44">
        <f>VLOOKUP($C111,факт!$D$8:$JF$250,82,0)</f>
        <v>0</v>
      </c>
      <c r="UO111" s="44">
        <f>VLOOKUP($C111,факт!$D$8:$JF$250,83,0)</f>
        <v>0</v>
      </c>
      <c r="UP111" s="44">
        <f>VLOOKUP($C111,факт!$D$8:$JF$250,84,0)</f>
        <v>0</v>
      </c>
      <c r="UQ111" s="44">
        <f>VLOOKUP($C111,факт!$D$8:$JF$250,85,0)</f>
        <v>0</v>
      </c>
      <c r="UR111" s="44">
        <f>VLOOKUP($C111,факт!$D$8:$JF$250,86,0)</f>
        <v>0</v>
      </c>
      <c r="US111" s="44">
        <f t="shared" si="3886"/>
        <v>0</v>
      </c>
      <c r="UT111" s="44">
        <f t="shared" si="3887"/>
        <v>0</v>
      </c>
      <c r="UU111" s="44">
        <f t="shared" si="3888"/>
        <v>0</v>
      </c>
      <c r="UV111" s="44">
        <f t="shared" si="4221"/>
        <v>0</v>
      </c>
      <c r="UW111" s="44">
        <f t="shared" si="4222"/>
        <v>0</v>
      </c>
      <c r="UX111" s="45">
        <f>'СДП (план)'!CI112</f>
        <v>0</v>
      </c>
      <c r="UY111" s="44">
        <f>'СДП (план)'!CJ112</f>
        <v>0</v>
      </c>
      <c r="UZ111" s="44">
        <f t="shared" si="4223"/>
        <v>0</v>
      </c>
      <c r="VA111" s="44">
        <f t="shared" si="4224"/>
        <v>0</v>
      </c>
      <c r="VB111" s="44">
        <f>VLOOKUP($C111,факт!$D$8:$JF$250,99,0)</f>
        <v>0</v>
      </c>
      <c r="VC111" s="44">
        <f>VLOOKUP($C111,факт!$D$8:$JF$250,100,0)</f>
        <v>0</v>
      </c>
      <c r="VD111" s="44">
        <f>VLOOKUP($C111,факт!$D$8:$JF$250,101,0)</f>
        <v>0</v>
      </c>
      <c r="VE111" s="44">
        <f>VLOOKUP($C111,факт!$D$8:$JF$250,102,0)</f>
        <v>0</v>
      </c>
      <c r="VF111" s="44">
        <f>VLOOKUP($C111,факт!$D$8:$JF$250,103,0)</f>
        <v>0</v>
      </c>
      <c r="VG111" s="44">
        <f>VLOOKUP($C111,факт!$D$8:$JF$250,104,0)</f>
        <v>0</v>
      </c>
      <c r="VH111" s="44">
        <f t="shared" si="3891"/>
        <v>0</v>
      </c>
      <c r="VI111" s="44">
        <f t="shared" si="3892"/>
        <v>0</v>
      </c>
      <c r="VJ111" s="44">
        <f t="shared" si="3893"/>
        <v>0</v>
      </c>
      <c r="VK111" s="44">
        <f t="shared" si="3894"/>
        <v>0</v>
      </c>
      <c r="VL111" s="44">
        <f t="shared" si="3895"/>
        <v>0</v>
      </c>
      <c r="VM111" s="45">
        <f>'СДП (план)'!CK112</f>
        <v>0</v>
      </c>
      <c r="VN111" s="44">
        <f>'СДП (план)'!CL112</f>
        <v>0</v>
      </c>
      <c r="VO111" s="44">
        <f t="shared" si="4225"/>
        <v>0</v>
      </c>
      <c r="VP111" s="44">
        <f t="shared" si="4226"/>
        <v>0</v>
      </c>
      <c r="VQ111" s="44">
        <f>VLOOKUP($C111,факт!$D$8:$JF$250,123,0)</f>
        <v>0</v>
      </c>
      <c r="VR111" s="44">
        <f>VLOOKUP($C111,факт!$D$8:$JF$250,124,0)</f>
        <v>0</v>
      </c>
      <c r="VS111" s="44">
        <f>VLOOKUP($C111,факт!$D$8:$JF$250,125,0)</f>
        <v>0</v>
      </c>
      <c r="VT111" s="44">
        <f>VLOOKUP($C111,факт!$D$8:$JF$250,126,0)</f>
        <v>0</v>
      </c>
      <c r="VU111" s="44">
        <f>VLOOKUP($C111,факт!$D$8:$JF$250,127,0)</f>
        <v>0</v>
      </c>
      <c r="VV111" s="44">
        <f>VLOOKUP($C111,факт!$D$8:$JF$250,128,0)</f>
        <v>0</v>
      </c>
      <c r="VW111" s="44">
        <f t="shared" si="3897"/>
        <v>0</v>
      </c>
      <c r="VX111" s="44">
        <f t="shared" si="3898"/>
        <v>0</v>
      </c>
      <c r="VY111" s="44">
        <f t="shared" si="3899"/>
        <v>0</v>
      </c>
      <c r="VZ111" s="44">
        <f t="shared" si="4227"/>
        <v>0</v>
      </c>
      <c r="WA111" s="44">
        <f t="shared" si="4228"/>
        <v>0</v>
      </c>
      <c r="WB111" s="45">
        <f>'СДП (план)'!CM112</f>
        <v>0</v>
      </c>
      <c r="WC111" s="44">
        <f>'СДП (план)'!CN112</f>
        <v>0</v>
      </c>
      <c r="WD111" s="44">
        <f t="shared" si="4229"/>
        <v>0</v>
      </c>
      <c r="WE111" s="44">
        <f t="shared" si="4230"/>
        <v>0</v>
      </c>
      <c r="WF111" s="44">
        <f>VLOOKUP($C111,факт!$D$8:$JF$250,141,0)</f>
        <v>0</v>
      </c>
      <c r="WG111" s="44">
        <f>VLOOKUP($C111,факт!$D$8:$JF$250,142,0)</f>
        <v>0</v>
      </c>
      <c r="WH111" s="44">
        <f>VLOOKUP($C111,факт!$D$8:$JF$250,143,0)</f>
        <v>0</v>
      </c>
      <c r="WI111" s="44">
        <f>VLOOKUP($C111,факт!$D$8:$JF$250,144,0)</f>
        <v>0</v>
      </c>
      <c r="WJ111" s="44">
        <f>VLOOKUP($C111,факт!$D$8:$JF$250,145,0)</f>
        <v>0</v>
      </c>
      <c r="WK111" s="44">
        <f>VLOOKUP($C111,факт!$D$8:$JF$250,146,0)</f>
        <v>0</v>
      </c>
      <c r="WL111" s="44">
        <f t="shared" si="3902"/>
        <v>0</v>
      </c>
      <c r="WM111" s="44">
        <f t="shared" si="3903"/>
        <v>0</v>
      </c>
      <c r="WN111" s="44">
        <f t="shared" si="3904"/>
        <v>0</v>
      </c>
      <c r="WO111" s="44">
        <f t="shared" si="4231"/>
        <v>0</v>
      </c>
      <c r="WP111" s="44">
        <f t="shared" si="4232"/>
        <v>0</v>
      </c>
      <c r="WQ111" s="45">
        <f>'СДП (план)'!CO112</f>
        <v>0</v>
      </c>
      <c r="WR111" s="44">
        <f>'СДП (план)'!CP112</f>
        <v>0</v>
      </c>
      <c r="WS111" s="44">
        <f t="shared" si="4233"/>
        <v>0</v>
      </c>
      <c r="WT111" s="44">
        <f t="shared" si="4234"/>
        <v>0</v>
      </c>
      <c r="WU111" s="44">
        <f>VLOOKUP($C111,факт!$D$8:$JF$250,57,0)</f>
        <v>0</v>
      </c>
      <c r="WV111" s="44">
        <f>VLOOKUP($C111,факт!$D$8:$JF$250,58,0)</f>
        <v>0</v>
      </c>
      <c r="WW111" s="44">
        <f>VLOOKUP($C111,факт!$D$8:$JF$250,59,0)</f>
        <v>0</v>
      </c>
      <c r="WX111" s="44">
        <f>VLOOKUP($C111,факт!$D$8:$JF$250,60,0)</f>
        <v>0</v>
      </c>
      <c r="WY111" s="44">
        <f>VLOOKUP($C111,факт!$D$8:$JF$250,61,0)</f>
        <v>0</v>
      </c>
      <c r="WZ111" s="44">
        <f>VLOOKUP($C111,факт!$D$8:$JF$250,62,0)</f>
        <v>0</v>
      </c>
      <c r="XA111" s="44">
        <f t="shared" si="3907"/>
        <v>0</v>
      </c>
      <c r="XB111" s="44">
        <f t="shared" si="3908"/>
        <v>0</v>
      </c>
      <c r="XC111" s="44">
        <f t="shared" si="3909"/>
        <v>0</v>
      </c>
      <c r="XD111" s="44">
        <f t="shared" si="4235"/>
        <v>0</v>
      </c>
      <c r="XE111" s="44">
        <f t="shared" si="4236"/>
        <v>0</v>
      </c>
      <c r="XF111" s="45">
        <f>'СДП (план)'!CQ112</f>
        <v>0</v>
      </c>
      <c r="XG111" s="44">
        <f>'СДП (план)'!CR112</f>
        <v>0</v>
      </c>
      <c r="XH111" s="44">
        <f t="shared" si="4237"/>
        <v>0</v>
      </c>
      <c r="XI111" s="44">
        <f t="shared" si="4238"/>
        <v>0</v>
      </c>
      <c r="XJ111" s="44">
        <f>VLOOKUP($C111,факт!$D$8:$JF$250,51,0)</f>
        <v>0</v>
      </c>
      <c r="XK111" s="44">
        <f>VLOOKUP($C111,факт!$D$8:$JF$250,52,0)</f>
        <v>0</v>
      </c>
      <c r="XL111" s="44">
        <f>VLOOKUP($C111,факт!$D$8:$JF$250,53,0)</f>
        <v>0</v>
      </c>
      <c r="XM111" s="44">
        <f>VLOOKUP($C111,факт!$D$8:$JF$250,54,0)</f>
        <v>0</v>
      </c>
      <c r="XN111" s="44">
        <f>VLOOKUP($C111,факт!$D$8:$JF$250,55,0)</f>
        <v>0</v>
      </c>
      <c r="XO111" s="44">
        <f>VLOOKUP($C111,факт!$D$8:$JF$250,56,0)</f>
        <v>0</v>
      </c>
      <c r="XP111" s="44">
        <f t="shared" si="3912"/>
        <v>0</v>
      </c>
      <c r="XQ111" s="44">
        <f t="shared" si="3913"/>
        <v>0</v>
      </c>
      <c r="XR111" s="44">
        <f t="shared" si="3914"/>
        <v>0</v>
      </c>
      <c r="XS111" s="44">
        <f t="shared" si="4239"/>
        <v>0</v>
      </c>
      <c r="XT111" s="44">
        <f t="shared" si="4240"/>
        <v>0</v>
      </c>
      <c r="XU111" s="5">
        <f>'СДП (план)'!CS112</f>
        <v>0</v>
      </c>
      <c r="XV111" s="3">
        <f>'СДП (план)'!CT112</f>
        <v>0</v>
      </c>
      <c r="XW111" s="44">
        <f t="shared" si="4241"/>
        <v>0</v>
      </c>
      <c r="XX111" s="44">
        <f t="shared" si="4242"/>
        <v>0</v>
      </c>
      <c r="XY111" s="44">
        <f>VLOOKUP($C111,факт!$D$8:$JF$250,93,0)</f>
        <v>0</v>
      </c>
      <c r="XZ111" s="44">
        <f>VLOOKUP($C111,факт!$D$8:$JF$250,94,0)</f>
        <v>0</v>
      </c>
      <c r="YA111" s="44">
        <f>VLOOKUP($C111,факт!$D$8:$JF$250,95,0)</f>
        <v>0</v>
      </c>
      <c r="YB111" s="44">
        <f>VLOOKUP($C111,факт!$D$8:$JF$250,96,0)</f>
        <v>0</v>
      </c>
      <c r="YC111" s="44">
        <f>VLOOKUP($C111,факт!$D$8:$JF$250,97,0)</f>
        <v>0</v>
      </c>
      <c r="YD111" s="44">
        <f>VLOOKUP($C111,факт!$D$8:$JF$250,98,0)</f>
        <v>0</v>
      </c>
      <c r="YE111" s="44">
        <f t="shared" si="3917"/>
        <v>0</v>
      </c>
      <c r="YF111" s="44">
        <f t="shared" si="3918"/>
        <v>0</v>
      </c>
      <c r="YG111" s="44">
        <f t="shared" si="3919"/>
        <v>0</v>
      </c>
      <c r="YH111" s="44">
        <f t="shared" si="4243"/>
        <v>0</v>
      </c>
      <c r="YI111" s="44">
        <f t="shared" si="4244"/>
        <v>0</v>
      </c>
      <c r="YJ111" s="3">
        <f>'СДП (план)'!CU112</f>
        <v>0</v>
      </c>
      <c r="YK111" s="3">
        <f>'СДП (план)'!CV112</f>
        <v>0</v>
      </c>
      <c r="YL111" s="44">
        <f t="shared" si="4245"/>
        <v>0</v>
      </c>
      <c r="YM111" s="44">
        <f t="shared" si="4246"/>
        <v>0</v>
      </c>
      <c r="YN111" s="44">
        <f>VLOOKUP($C111,факт!$D$8:$JF$250,243,0)</f>
        <v>0</v>
      </c>
      <c r="YO111" s="44">
        <f>VLOOKUP($C111,факт!$D$8:$JF$250,244,0)</f>
        <v>0</v>
      </c>
      <c r="YP111" s="44">
        <f>VLOOKUP($C111,факт!$D$8:$JF$250,245,0)</f>
        <v>0</v>
      </c>
      <c r="YQ111" s="44">
        <f>VLOOKUP($C111,факт!$D$8:$JF$250,246,0)</f>
        <v>0</v>
      </c>
      <c r="YR111" s="44">
        <f>VLOOKUP($C111,факт!$D$8:$JF$250,247,0)</f>
        <v>0</v>
      </c>
      <c r="YS111" s="44">
        <f>VLOOKUP($C111,факт!$D$8:$JF$250,248,0)</f>
        <v>0</v>
      </c>
      <c r="YT111" s="44">
        <f t="shared" si="3922"/>
        <v>0</v>
      </c>
      <c r="YU111" s="44">
        <f t="shared" si="3923"/>
        <v>0</v>
      </c>
      <c r="YV111" s="44">
        <f t="shared" si="3924"/>
        <v>0</v>
      </c>
      <c r="YW111" s="44">
        <f t="shared" si="4247"/>
        <v>0</v>
      </c>
      <c r="YX111" s="44">
        <f t="shared" si="4248"/>
        <v>0</v>
      </c>
      <c r="YY111" s="44">
        <f>'СДП (план)'!CW112</f>
        <v>0</v>
      </c>
      <c r="YZ111" s="44">
        <f>'СДП (план)'!CX112</f>
        <v>0</v>
      </c>
      <c r="ZA111" s="44">
        <f t="shared" si="4249"/>
        <v>0</v>
      </c>
      <c r="ZB111" s="44">
        <f t="shared" si="4250"/>
        <v>0</v>
      </c>
      <c r="ZC111" s="44">
        <f>VLOOKUP($C111,факт!$D$8:$JF$250,249,0)</f>
        <v>0</v>
      </c>
      <c r="ZD111" s="44">
        <f>VLOOKUP($C111,факт!$D$8:$JF$250,250,0)</f>
        <v>0</v>
      </c>
      <c r="ZE111" s="44">
        <f>VLOOKUP($C111,факт!$D$8:$JF$250,251,0)</f>
        <v>0</v>
      </c>
      <c r="ZF111" s="44">
        <f>VLOOKUP($C111,факт!$D$8:$JF$250,252,0)</f>
        <v>0</v>
      </c>
      <c r="ZG111" s="44">
        <f>VLOOKUP($C111,факт!$D$8:$JF$250,253,0)</f>
        <v>0</v>
      </c>
      <c r="ZH111" s="44">
        <f>VLOOKUP($C111,факт!$D$8:$JF$250,254,0)</f>
        <v>0</v>
      </c>
      <c r="ZI111" s="44">
        <f t="shared" si="3927"/>
        <v>0</v>
      </c>
      <c r="ZJ111" s="44">
        <f t="shared" si="3928"/>
        <v>0</v>
      </c>
      <c r="ZK111" s="44">
        <f t="shared" si="3929"/>
        <v>0</v>
      </c>
      <c r="ZL111" s="44">
        <f t="shared" si="3930"/>
        <v>0</v>
      </c>
      <c r="ZM111" s="44">
        <f t="shared" si="3699"/>
        <v>0</v>
      </c>
      <c r="ZN111" s="44"/>
      <c r="ZO111" s="44"/>
      <c r="ZP111" s="44"/>
      <c r="ZQ111" s="44"/>
      <c r="ZR111" s="44"/>
      <c r="ZS111" s="44"/>
      <c r="ZT111" s="44"/>
      <c r="ZU111" s="44"/>
      <c r="ZV111" s="44"/>
      <c r="ZW111" s="44"/>
      <c r="ZX111" s="44"/>
      <c r="ZY111" s="44"/>
      <c r="ZZ111" s="44"/>
      <c r="AAA111" s="44"/>
      <c r="AAB111" s="44"/>
      <c r="AAC111" s="49">
        <f t="shared" si="3700"/>
        <v>20</v>
      </c>
      <c r="AAD111" s="49">
        <f t="shared" si="3701"/>
        <v>9636852.0736799985</v>
      </c>
      <c r="AAE111" s="49">
        <f t="shared" si="3702"/>
        <v>10</v>
      </c>
      <c r="AAF111" s="49">
        <f t="shared" si="3703"/>
        <v>4818426.0368399993</v>
      </c>
      <c r="AAG111" s="49">
        <f t="shared" si="3704"/>
        <v>1</v>
      </c>
      <c r="AAH111" s="49">
        <f t="shared" si="3705"/>
        <v>481842.6</v>
      </c>
      <c r="AAI111" s="49">
        <f t="shared" si="3706"/>
        <v>7</v>
      </c>
      <c r="AAJ111" s="49">
        <f t="shared" si="3707"/>
        <v>0</v>
      </c>
      <c r="AAK111" s="49">
        <f t="shared" si="3708"/>
        <v>0</v>
      </c>
      <c r="AAL111" s="49">
        <f t="shared" si="3709"/>
        <v>0</v>
      </c>
      <c r="AAM111" s="49">
        <f t="shared" si="3710"/>
        <v>634.6</v>
      </c>
      <c r="AAN111" s="49">
        <f t="shared" si="3711"/>
        <v>317.3</v>
      </c>
      <c r="AAO111" s="49">
        <f t="shared" si="3712"/>
        <v>31.73</v>
      </c>
      <c r="AAP111" s="44">
        <f t="shared" si="4251"/>
        <v>-9</v>
      </c>
      <c r="AAQ111" s="44">
        <f t="shared" si="4252"/>
        <v>-4336583.4368399996</v>
      </c>
    </row>
    <row r="112" spans="1:719" s="33" customFormat="1" ht="10.5" customHeight="1" x14ac:dyDescent="0.25">
      <c r="A112" s="199"/>
      <c r="B112" s="233">
        <v>84</v>
      </c>
      <c r="C112" s="652" t="s">
        <v>625</v>
      </c>
      <c r="D112" s="654" t="s">
        <v>626</v>
      </c>
      <c r="E112" s="156">
        <v>15030</v>
      </c>
      <c r="F112" s="327">
        <v>34.5</v>
      </c>
      <c r="G112" s="302">
        <v>7.3499999999999996E-2</v>
      </c>
      <c r="H112" s="19">
        <v>1</v>
      </c>
      <c r="I112" s="210"/>
      <c r="J112" s="210"/>
      <c r="K112" s="222">
        <v>1.4</v>
      </c>
      <c r="L112" s="222">
        <v>1.68</v>
      </c>
      <c r="M112" s="222">
        <v>2.23</v>
      </c>
      <c r="N112" s="223">
        <v>2.57</v>
      </c>
      <c r="O112" s="45">
        <f>'СДП (план)'!O113</f>
        <v>0</v>
      </c>
      <c r="P112" s="45">
        <f>'СДП (план)'!P113</f>
        <v>0</v>
      </c>
      <c r="Q112" s="44">
        <f t="shared" si="4091"/>
        <v>0</v>
      </c>
      <c r="R112" s="44">
        <f t="shared" si="4092"/>
        <v>0</v>
      </c>
      <c r="S112" s="44">
        <f>VLOOKUP($C112,факт!$D$8:$JF$250,39,0)</f>
        <v>0</v>
      </c>
      <c r="T112" s="44">
        <f>VLOOKUP($C112,факт!$D$8:$JF$250,40,0)</f>
        <v>0</v>
      </c>
      <c r="U112" s="44">
        <f>VLOOKUP($C112,факт!$D$8:$JF$250,41,0)</f>
        <v>0</v>
      </c>
      <c r="V112" s="44">
        <f>VLOOKUP($C112,факт!$D$8:$JF$250,42,0)</f>
        <v>0</v>
      </c>
      <c r="W112" s="44">
        <f>VLOOKUP($C112,факт!$D$8:$JF$250,43,0)</f>
        <v>0</v>
      </c>
      <c r="X112" s="44">
        <f>VLOOKUP($C112,факт!$D$8:$JF$250,44,0)</f>
        <v>0</v>
      </c>
      <c r="Y112" s="44">
        <f t="shared" si="3715"/>
        <v>0</v>
      </c>
      <c r="Z112" s="44">
        <f t="shared" si="3716"/>
        <v>0</v>
      </c>
      <c r="AA112" s="44">
        <f t="shared" si="3717"/>
        <v>0</v>
      </c>
      <c r="AB112" s="44">
        <f t="shared" si="4093"/>
        <v>0</v>
      </c>
      <c r="AC112" s="44">
        <f t="shared" si="4094"/>
        <v>0</v>
      </c>
      <c r="AD112" s="155">
        <f>'СДП (план)'!Q113</f>
        <v>0</v>
      </c>
      <c r="AE112" s="155">
        <f>'СДП (план)'!R113</f>
        <v>0</v>
      </c>
      <c r="AF112" s="44">
        <f t="shared" si="4095"/>
        <v>0</v>
      </c>
      <c r="AG112" s="44">
        <f t="shared" si="4096"/>
        <v>0</v>
      </c>
      <c r="AH112" s="44">
        <f>VLOOKUP($C112,факт!$D$8:$JF$250,21,0)</f>
        <v>0</v>
      </c>
      <c r="AI112" s="44">
        <f>VLOOKUP($C112,факт!$D$8:$JF$250,22,0)</f>
        <v>0</v>
      </c>
      <c r="AJ112" s="44">
        <f>VLOOKUP($C112,факт!$D$8:$JF$250,23,0)</f>
        <v>0</v>
      </c>
      <c r="AK112" s="44">
        <f>VLOOKUP($C112,факт!$D$8:$JF$250,24,0)</f>
        <v>0</v>
      </c>
      <c r="AL112" s="44">
        <f>VLOOKUP($C112,факт!$D$8:$JF$250,25,0)</f>
        <v>0</v>
      </c>
      <c r="AM112" s="44">
        <f>VLOOKUP($C112,факт!$D$8:$JF$250,26,0)</f>
        <v>0</v>
      </c>
      <c r="AN112" s="44">
        <f t="shared" si="3399"/>
        <v>0</v>
      </c>
      <c r="AO112" s="44">
        <f t="shared" si="3400"/>
        <v>0</v>
      </c>
      <c r="AP112" s="44">
        <f t="shared" si="3401"/>
        <v>0</v>
      </c>
      <c r="AQ112" s="44">
        <f t="shared" si="3402"/>
        <v>0</v>
      </c>
      <c r="AR112" s="44">
        <f t="shared" si="3403"/>
        <v>0</v>
      </c>
      <c r="AS112" s="45">
        <f>'СДП (план)'!S113</f>
        <v>0</v>
      </c>
      <c r="AT112" s="44">
        <f>'СДП (план)'!T113</f>
        <v>0</v>
      </c>
      <c r="AU112" s="44">
        <f t="shared" si="4097"/>
        <v>0</v>
      </c>
      <c r="AV112" s="44">
        <f t="shared" si="4098"/>
        <v>0</v>
      </c>
      <c r="AW112" s="44">
        <f>VLOOKUP($C112,факт!$D$8:$JF$250,3,0)</f>
        <v>0</v>
      </c>
      <c r="AX112" s="44">
        <f>VLOOKUP($C112,факт!$D$8:$JF$250,4,0)</f>
        <v>0</v>
      </c>
      <c r="AY112" s="44">
        <f>VLOOKUP($C112,факт!$D$8:$JF$250,5,0)</f>
        <v>0</v>
      </c>
      <c r="AZ112" s="44">
        <f>VLOOKUP($C112,факт!$D$8:$JF$250,6,0)</f>
        <v>0</v>
      </c>
      <c r="BA112" s="44">
        <f>VLOOKUP($C112,факт!$D$8:$JF$250,7,0)</f>
        <v>0</v>
      </c>
      <c r="BB112" s="44">
        <f>VLOOKUP($C112,факт!$D$8:$JF$250,8,0)</f>
        <v>0</v>
      </c>
      <c r="BC112" s="44">
        <f t="shared" si="3721"/>
        <v>0</v>
      </c>
      <c r="BD112" s="44">
        <f t="shared" si="3722"/>
        <v>0</v>
      </c>
      <c r="BE112" s="44">
        <f t="shared" si="3723"/>
        <v>0</v>
      </c>
      <c r="BF112" s="44">
        <f t="shared" si="4099"/>
        <v>0</v>
      </c>
      <c r="BG112" s="44">
        <f t="shared" si="4100"/>
        <v>0</v>
      </c>
      <c r="BH112" s="90">
        <f>'СДП (план)'!U113</f>
        <v>0</v>
      </c>
      <c r="BI112" s="3">
        <f>'СДП (план)'!V113</f>
        <v>0</v>
      </c>
      <c r="BJ112" s="44">
        <f t="shared" si="4101"/>
        <v>0</v>
      </c>
      <c r="BK112" s="44">
        <f t="shared" si="4102"/>
        <v>0</v>
      </c>
      <c r="BL112" s="44">
        <f>VLOOKUP($C112,факт!$D$8:$JF$250,27,0)</f>
        <v>0</v>
      </c>
      <c r="BM112" s="44">
        <f>VLOOKUP($C112,факт!$D$8:$JF$250,28,0)</f>
        <v>0</v>
      </c>
      <c r="BN112" s="44">
        <f>VLOOKUP($C112,факт!$D$8:$JF$250,29,0)</f>
        <v>0</v>
      </c>
      <c r="BO112" s="44">
        <f>VLOOKUP($C112,факт!$D$8:$JF$250,30,0)</f>
        <v>0</v>
      </c>
      <c r="BP112" s="44">
        <f>VLOOKUP($C112,факт!$D$8:$JF$250,31,0)</f>
        <v>0</v>
      </c>
      <c r="BQ112" s="44">
        <f>VLOOKUP($C112,факт!$D$8:$JF$250,32,0)</f>
        <v>0</v>
      </c>
      <c r="BR112" s="44">
        <f t="shared" si="3727"/>
        <v>0</v>
      </c>
      <c r="BS112" s="44">
        <f t="shared" si="3728"/>
        <v>0</v>
      </c>
      <c r="BT112" s="44">
        <f t="shared" si="3729"/>
        <v>0</v>
      </c>
      <c r="BU112" s="44">
        <f t="shared" si="3416"/>
        <v>0</v>
      </c>
      <c r="BV112" s="44">
        <f t="shared" si="3417"/>
        <v>0</v>
      </c>
      <c r="BW112" s="45">
        <f>'СДП (план)'!W113</f>
        <v>0</v>
      </c>
      <c r="BX112" s="44">
        <f>'СДП (план)'!X113</f>
        <v>0</v>
      </c>
      <c r="BY112" s="44">
        <f t="shared" si="4103"/>
        <v>0</v>
      </c>
      <c r="BZ112" s="44">
        <f t="shared" si="4104"/>
        <v>0</v>
      </c>
      <c r="CA112" s="44">
        <f>VLOOKUP($C112,факт!$D$8:$JF$250,9,0)</f>
        <v>0</v>
      </c>
      <c r="CB112" s="44">
        <f>VLOOKUP($C112,факт!$D$8:$JF$250,10,0)</f>
        <v>0</v>
      </c>
      <c r="CC112" s="44">
        <f>VLOOKUP($C112,факт!$D$8:$JF$250,11,0)</f>
        <v>0</v>
      </c>
      <c r="CD112" s="44">
        <f>VLOOKUP($C112,факт!$D$8:$JF$250,12,0)</f>
        <v>0</v>
      </c>
      <c r="CE112" s="44">
        <f>VLOOKUP($C112,факт!$D$8:$JF$250,13,0)</f>
        <v>0</v>
      </c>
      <c r="CF112" s="44">
        <f>VLOOKUP($C112,факт!$D$8:$JF$250,14,0)</f>
        <v>0</v>
      </c>
      <c r="CG112" s="44">
        <f t="shared" si="3731"/>
        <v>0</v>
      </c>
      <c r="CH112" s="44">
        <f t="shared" si="3732"/>
        <v>0</v>
      </c>
      <c r="CI112" s="44">
        <f t="shared" si="3733"/>
        <v>0</v>
      </c>
      <c r="CJ112" s="44">
        <f t="shared" si="4105"/>
        <v>0</v>
      </c>
      <c r="CK112" s="44">
        <f t="shared" si="4106"/>
        <v>0</v>
      </c>
      <c r="CL112" s="47">
        <f>'СДП (план)'!Y113</f>
        <v>0</v>
      </c>
      <c r="CM112" s="44">
        <f>'СДП (план)'!Z113</f>
        <v>0</v>
      </c>
      <c r="CN112" s="44">
        <f t="shared" si="4107"/>
        <v>0</v>
      </c>
      <c r="CO112" s="44">
        <f t="shared" si="4108"/>
        <v>0</v>
      </c>
      <c r="CP112" s="44">
        <f>VLOOKUP($C112,факт!$D$8:$JF$250,33,0)</f>
        <v>0</v>
      </c>
      <c r="CQ112" s="44">
        <f>VLOOKUP($C112,факт!$D$8:$JF$250,34,0)</f>
        <v>0</v>
      </c>
      <c r="CR112" s="44">
        <f>VLOOKUP($C112,факт!$D$8:$JF$250,35,0)</f>
        <v>0</v>
      </c>
      <c r="CS112" s="44">
        <f>VLOOKUP($C112,факт!$D$8:$JF$250,36,0)</f>
        <v>0</v>
      </c>
      <c r="CT112" s="44">
        <f>VLOOKUP($C112,факт!$D$8:$JF$250,37,0)</f>
        <v>0</v>
      </c>
      <c r="CU112" s="44">
        <f>VLOOKUP($C112,факт!$D$8:$JF$250,38,0)</f>
        <v>0</v>
      </c>
      <c r="CV112" s="44">
        <f t="shared" si="3736"/>
        <v>0</v>
      </c>
      <c r="CW112" s="44">
        <f t="shared" si="3737"/>
        <v>0</v>
      </c>
      <c r="CX112" s="44">
        <f t="shared" si="3738"/>
        <v>0</v>
      </c>
      <c r="CY112" s="44">
        <f t="shared" si="4109"/>
        <v>0</v>
      </c>
      <c r="CZ112" s="44">
        <f t="shared" si="4110"/>
        <v>0</v>
      </c>
      <c r="DA112" s="46">
        <f>'СДП (план)'!AA113</f>
        <v>0</v>
      </c>
      <c r="DB112" s="46">
        <f>'СДП (план)'!AB113</f>
        <v>0</v>
      </c>
      <c r="DC112" s="44">
        <f t="shared" si="4111"/>
        <v>0</v>
      </c>
      <c r="DD112" s="44">
        <f t="shared" si="4112"/>
        <v>0</v>
      </c>
      <c r="DE112" s="44">
        <f>VLOOKUP($C112,факт!$D$8:$JF$250,45,0)</f>
        <v>0</v>
      </c>
      <c r="DF112" s="44">
        <f>VLOOKUP($C112,факт!$D$8:$JF$250,46,0)</f>
        <v>0</v>
      </c>
      <c r="DG112" s="44">
        <f>VLOOKUP($C112,факт!$D$8:$JF$250,47,0)</f>
        <v>0</v>
      </c>
      <c r="DH112" s="44">
        <f>VLOOKUP($C112,факт!$D$8:$JF$250,48,0)</f>
        <v>0</v>
      </c>
      <c r="DI112" s="44">
        <f>VLOOKUP($C112,факт!$D$8:$JF$250,49,0)</f>
        <v>0</v>
      </c>
      <c r="DJ112" s="44">
        <f>VLOOKUP($C112,факт!$D$8:$JF$250,50,0)</f>
        <v>0</v>
      </c>
      <c r="DK112" s="44">
        <f t="shared" si="3741"/>
        <v>0</v>
      </c>
      <c r="DL112" s="44">
        <f t="shared" si="3742"/>
        <v>0</v>
      </c>
      <c r="DM112" s="44">
        <f t="shared" si="3743"/>
        <v>0</v>
      </c>
      <c r="DN112" s="44">
        <f t="shared" si="4113"/>
        <v>0</v>
      </c>
      <c r="DO112" s="44">
        <f t="shared" si="4114"/>
        <v>0</v>
      </c>
      <c r="DP112" s="5">
        <f>'СДП (план)'!AC113</f>
        <v>0</v>
      </c>
      <c r="DQ112" s="3">
        <f>'СДП (план)'!AD113</f>
        <v>0</v>
      </c>
      <c r="DR112" s="44">
        <f t="shared" si="4115"/>
        <v>0</v>
      </c>
      <c r="DS112" s="44">
        <f t="shared" si="4116"/>
        <v>0</v>
      </c>
      <c r="DT112" s="44">
        <f>VLOOKUP($C112,факт!$D$8:$JF$250,231,0)</f>
        <v>0</v>
      </c>
      <c r="DU112" s="44">
        <f>VLOOKUP($C112,факт!$D$8:$JF$250,232,0)</f>
        <v>0</v>
      </c>
      <c r="DV112" s="44">
        <f>VLOOKUP($C112,факт!$D$8:$JF$250,233,0)</f>
        <v>0</v>
      </c>
      <c r="DW112" s="44">
        <f>VLOOKUP($C112,факт!$D$8:$JF$250,234,0)</f>
        <v>0</v>
      </c>
      <c r="DX112" s="44">
        <f>VLOOKUP($C112,факт!$D$8:$JF$250,235,0)</f>
        <v>0</v>
      </c>
      <c r="DY112" s="44">
        <f>VLOOKUP($C112,факт!$D$8:$JF$250,236,0)</f>
        <v>0</v>
      </c>
      <c r="DZ112" s="44">
        <f t="shared" si="3746"/>
        <v>0</v>
      </c>
      <c r="EA112" s="44">
        <f t="shared" si="3747"/>
        <v>0</v>
      </c>
      <c r="EB112" s="44">
        <f t="shared" si="3748"/>
        <v>0</v>
      </c>
      <c r="EC112" s="44">
        <f t="shared" si="4117"/>
        <v>0</v>
      </c>
      <c r="ED112" s="44">
        <f t="shared" si="4118"/>
        <v>0</v>
      </c>
      <c r="EE112" s="44">
        <f>'СДП (план)'!CY113</f>
        <v>0</v>
      </c>
      <c r="EF112" s="44">
        <f>'СДП (план)'!CZ113</f>
        <v>0</v>
      </c>
      <c r="EG112" s="44">
        <f t="shared" si="4119"/>
        <v>0</v>
      </c>
      <c r="EH112" s="44">
        <f t="shared" si="4120"/>
        <v>0</v>
      </c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5">
        <f>'СДП (план)'!AE113</f>
        <v>0</v>
      </c>
      <c r="EU112" s="44">
        <f>'СДП (план)'!AF113</f>
        <v>0</v>
      </c>
      <c r="EV112" s="44">
        <f t="shared" si="4121"/>
        <v>0</v>
      </c>
      <c r="EW112" s="44">
        <f t="shared" si="4122"/>
        <v>0</v>
      </c>
      <c r="EX112" s="44">
        <f>VLOOKUP($C112,факт!$D$8:$JF$250,159,0)</f>
        <v>0</v>
      </c>
      <c r="EY112" s="44">
        <f>VLOOKUP($C112,факт!$D$8:$JF$250,160,0)</f>
        <v>0</v>
      </c>
      <c r="EZ112" s="44">
        <f>VLOOKUP($C112,факт!$D$8:$JF$250,161,0)</f>
        <v>0</v>
      </c>
      <c r="FA112" s="44">
        <f>VLOOKUP($C112,факт!$D$8:$JF$250,162,0)</f>
        <v>0</v>
      </c>
      <c r="FB112" s="44">
        <f>VLOOKUP($C112,факт!$D$8:$JF$250,163,0)</f>
        <v>0</v>
      </c>
      <c r="FC112" s="44">
        <f>VLOOKUP($C112,факт!$D$8:$JF$250,164,0)</f>
        <v>0</v>
      </c>
      <c r="FD112" s="44">
        <f t="shared" si="3753"/>
        <v>0</v>
      </c>
      <c r="FE112" s="44">
        <f t="shared" si="3754"/>
        <v>0</v>
      </c>
      <c r="FF112" s="44">
        <f t="shared" si="3755"/>
        <v>0</v>
      </c>
      <c r="FG112" s="44">
        <f t="shared" si="3756"/>
        <v>0</v>
      </c>
      <c r="FH112" s="44">
        <f t="shared" si="3454"/>
        <v>0</v>
      </c>
      <c r="FI112" s="5">
        <f>'СДП (план)'!AG113</f>
        <v>0</v>
      </c>
      <c r="FJ112" s="3">
        <f>'СДП (план)'!AH113</f>
        <v>0</v>
      </c>
      <c r="FK112" s="44">
        <f t="shared" si="4123"/>
        <v>0</v>
      </c>
      <c r="FL112" s="44">
        <f t="shared" si="4124"/>
        <v>0</v>
      </c>
      <c r="FM112" s="44">
        <f>VLOOKUP($C112,факт!$D$8:$JF$250,165,0)</f>
        <v>0</v>
      </c>
      <c r="FN112" s="44">
        <f>VLOOKUP($C112,факт!$D$8:$JF$250,166,0)</f>
        <v>0</v>
      </c>
      <c r="FO112" s="44">
        <f>VLOOKUP($C112,факт!$D$8:$JF$250,167,0)</f>
        <v>0</v>
      </c>
      <c r="FP112" s="44">
        <f>VLOOKUP($C112,факт!$D$8:$JF$250,168,0)</f>
        <v>0</v>
      </c>
      <c r="FQ112" s="44">
        <f>VLOOKUP($C112,факт!$D$8:$JF$250,169,0)</f>
        <v>0</v>
      </c>
      <c r="FR112" s="44">
        <f>VLOOKUP($C112,факт!$D$8:$JF$250,170,0)</f>
        <v>0</v>
      </c>
      <c r="FS112" s="44">
        <f t="shared" si="3758"/>
        <v>0</v>
      </c>
      <c r="FT112" s="44">
        <f t="shared" si="3759"/>
        <v>0</v>
      </c>
      <c r="FU112" s="44">
        <f t="shared" si="3760"/>
        <v>0</v>
      </c>
      <c r="FV112" s="44">
        <f t="shared" si="4125"/>
        <v>0</v>
      </c>
      <c r="FW112" s="44">
        <f t="shared" si="4126"/>
        <v>0</v>
      </c>
      <c r="FX112" s="5">
        <f>'СДП (план)'!AI113</f>
        <v>0</v>
      </c>
      <c r="FY112" s="3">
        <f>'СДП (план)'!AJ113</f>
        <v>0</v>
      </c>
      <c r="FZ112" s="44">
        <f t="shared" si="4127"/>
        <v>0</v>
      </c>
      <c r="GA112" s="44">
        <f t="shared" si="4128"/>
        <v>0</v>
      </c>
      <c r="GB112" s="44">
        <f>VLOOKUP($C112,факт!$D$8:$JF$250,219,0)</f>
        <v>0</v>
      </c>
      <c r="GC112" s="44">
        <f>VLOOKUP($C112,факт!$D$8:$JF$250,220,0)</f>
        <v>0</v>
      </c>
      <c r="GD112" s="44">
        <f>VLOOKUP($C112,факт!$D$8:$JF$250,221,0)</f>
        <v>0</v>
      </c>
      <c r="GE112" s="44">
        <f>VLOOKUP($C112,факт!$D$8:$JF$250,222,0)</f>
        <v>0</v>
      </c>
      <c r="GF112" s="44">
        <f>VLOOKUP($C112,факт!$D$8:$JF$250,223,0)</f>
        <v>0</v>
      </c>
      <c r="GG112" s="44">
        <f>VLOOKUP($C112,факт!$D$8:$JF$250,224,0)</f>
        <v>0</v>
      </c>
      <c r="GH112" s="44">
        <f t="shared" si="3464"/>
        <v>0</v>
      </c>
      <c r="GI112" s="44">
        <f t="shared" si="3465"/>
        <v>0</v>
      </c>
      <c r="GJ112" s="44">
        <f t="shared" si="3466"/>
        <v>0</v>
      </c>
      <c r="GK112" s="44">
        <f t="shared" si="3467"/>
        <v>0</v>
      </c>
      <c r="GL112" s="44">
        <f t="shared" si="3468"/>
        <v>0</v>
      </c>
      <c r="GM112" s="45">
        <f>'СДП (план)'!AK113</f>
        <v>0</v>
      </c>
      <c r="GN112" s="44">
        <f>'СДП (план)'!AL113</f>
        <v>0</v>
      </c>
      <c r="GO112" s="44">
        <f t="shared" si="4129"/>
        <v>0</v>
      </c>
      <c r="GP112" s="44">
        <f t="shared" si="4130"/>
        <v>0</v>
      </c>
      <c r="GQ112" s="44">
        <f>VLOOKUP($C112,факт!$D$8:$JF$250,237,0)</f>
        <v>0</v>
      </c>
      <c r="GR112" s="44">
        <f>VLOOKUP($C112,факт!$D$8:$JF$250,238,0)</f>
        <v>0</v>
      </c>
      <c r="GS112" s="44">
        <f>VLOOKUP($C112,факт!$D$8:$JF$250,239,0)</f>
        <v>0</v>
      </c>
      <c r="GT112" s="44">
        <f>VLOOKUP($C112,факт!$D$8:$JF$250,240,0)</f>
        <v>0</v>
      </c>
      <c r="GU112" s="44">
        <f>VLOOKUP($C112,факт!$D$8:$JF$250,241,0)</f>
        <v>0</v>
      </c>
      <c r="GV112" s="44">
        <f>VLOOKUP($C112,факт!$D$8:$JF$250,242,0)</f>
        <v>0</v>
      </c>
      <c r="GW112" s="44">
        <f t="shared" si="3765"/>
        <v>0</v>
      </c>
      <c r="GX112" s="44">
        <f t="shared" si="3766"/>
        <v>0</v>
      </c>
      <c r="GY112" s="44">
        <f t="shared" si="3767"/>
        <v>0</v>
      </c>
      <c r="GZ112" s="44">
        <f t="shared" si="4131"/>
        <v>0</v>
      </c>
      <c r="HA112" s="44">
        <f t="shared" si="4132"/>
        <v>0</v>
      </c>
      <c r="HB112" s="46">
        <f>'СДП (план)'!AM113</f>
        <v>0</v>
      </c>
      <c r="HC112" s="127">
        <f>'СДП (план)'!AN113</f>
        <v>0</v>
      </c>
      <c r="HD112" s="44">
        <f t="shared" si="4133"/>
        <v>0</v>
      </c>
      <c r="HE112" s="44">
        <f t="shared" si="4134"/>
        <v>0</v>
      </c>
      <c r="HF112" s="44"/>
      <c r="HG112" s="44"/>
      <c r="HH112" s="44"/>
      <c r="HI112" s="44"/>
      <c r="HJ112" s="44"/>
      <c r="HK112" s="44"/>
      <c r="HL112" s="44">
        <f t="shared" si="3770"/>
        <v>0</v>
      </c>
      <c r="HM112" s="44">
        <f t="shared" si="3771"/>
        <v>0</v>
      </c>
      <c r="HN112" s="44">
        <f t="shared" si="3772"/>
        <v>0</v>
      </c>
      <c r="HO112" s="44">
        <f t="shared" si="4135"/>
        <v>0</v>
      </c>
      <c r="HP112" s="44">
        <f t="shared" si="4136"/>
        <v>0</v>
      </c>
      <c r="HQ112" s="45">
        <f>'СДП (план)'!AO113</f>
        <v>0</v>
      </c>
      <c r="HR112" s="44">
        <f>'СДП (план)'!AP113</f>
        <v>0</v>
      </c>
      <c r="HS112" s="44">
        <f t="shared" si="4137"/>
        <v>0</v>
      </c>
      <c r="HT112" s="44">
        <f t="shared" si="4138"/>
        <v>0</v>
      </c>
      <c r="HU112" s="44">
        <f>VLOOKUP($C112,факт!$D$8:$JF$250,171,0)</f>
        <v>0</v>
      </c>
      <c r="HV112" s="44">
        <f>VLOOKUP($C112,факт!$D$8:$JF$250,172,0)</f>
        <v>0</v>
      </c>
      <c r="HW112" s="44">
        <f>VLOOKUP($C112,факт!$D$8:$JF$250,173,0)</f>
        <v>0</v>
      </c>
      <c r="HX112" s="44">
        <f>VLOOKUP($C112,факт!$D$8:$JF$250,174,0)</f>
        <v>0</v>
      </c>
      <c r="HY112" s="44">
        <f>VLOOKUP($C112,факт!$D$8:$JF$250,175,0)</f>
        <v>0</v>
      </c>
      <c r="HZ112" s="44">
        <f>VLOOKUP($C112,факт!$D$8:$JF$250,176,0)</f>
        <v>0</v>
      </c>
      <c r="IA112" s="44">
        <f t="shared" si="3775"/>
        <v>0</v>
      </c>
      <c r="IB112" s="44">
        <f t="shared" si="3776"/>
        <v>0</v>
      </c>
      <c r="IC112" s="44">
        <f t="shared" si="3777"/>
        <v>0</v>
      </c>
      <c r="ID112" s="44">
        <f t="shared" si="4139"/>
        <v>0</v>
      </c>
      <c r="IE112" s="44">
        <f t="shared" si="4140"/>
        <v>0</v>
      </c>
      <c r="IF112" s="45">
        <f>'СДП (план)'!AQ113</f>
        <v>0</v>
      </c>
      <c r="IG112" s="44">
        <f>'СДП (план)'!AR113</f>
        <v>0</v>
      </c>
      <c r="IH112" s="44">
        <f t="shared" si="4141"/>
        <v>0</v>
      </c>
      <c r="II112" s="44">
        <f t="shared" si="4142"/>
        <v>0</v>
      </c>
      <c r="IJ112" s="44"/>
      <c r="IK112" s="44"/>
      <c r="IL112" s="44"/>
      <c r="IM112" s="44"/>
      <c r="IN112" s="44"/>
      <c r="IO112" s="44"/>
      <c r="IP112" s="44">
        <f t="shared" si="3780"/>
        <v>0</v>
      </c>
      <c r="IQ112" s="44">
        <f t="shared" si="3781"/>
        <v>0</v>
      </c>
      <c r="IR112" s="44">
        <f t="shared" si="3782"/>
        <v>0</v>
      </c>
      <c r="IS112" s="44">
        <f t="shared" si="4143"/>
        <v>0</v>
      </c>
      <c r="IT112" s="44">
        <f t="shared" si="4144"/>
        <v>0</v>
      </c>
      <c r="IU112" s="45">
        <f>'СДП (план)'!AS113</f>
        <v>0</v>
      </c>
      <c r="IV112" s="44">
        <f>'СДП (план)'!AT113</f>
        <v>0</v>
      </c>
      <c r="IW112" s="44">
        <f t="shared" si="4145"/>
        <v>0</v>
      </c>
      <c r="IX112" s="44">
        <f t="shared" si="4146"/>
        <v>0</v>
      </c>
      <c r="IY112" s="44">
        <f>VLOOKUP($C112,факт!$D$8:$JF$250,183,0)</f>
        <v>0</v>
      </c>
      <c r="IZ112" s="44">
        <f>VLOOKUP($C112,факт!$D$8:$JF$250,184,0)</f>
        <v>0</v>
      </c>
      <c r="JA112" s="44">
        <f>VLOOKUP($C112,факт!$D$8:$JF$250,185,0)</f>
        <v>0</v>
      </c>
      <c r="JB112" s="44">
        <f>VLOOKUP($C112,факт!$D$8:$JF$250,186,0)</f>
        <v>0</v>
      </c>
      <c r="JC112" s="44">
        <f>VLOOKUP($C112,факт!$D$8:$JF$250,187,0)</f>
        <v>0</v>
      </c>
      <c r="JD112" s="44">
        <f>VLOOKUP($C112,факт!$D$8:$JF$250,188,0)</f>
        <v>0</v>
      </c>
      <c r="JE112" s="44">
        <f t="shared" si="3785"/>
        <v>0</v>
      </c>
      <c r="JF112" s="44">
        <f t="shared" si="3786"/>
        <v>0</v>
      </c>
      <c r="JG112" s="44">
        <f t="shared" si="3787"/>
        <v>0</v>
      </c>
      <c r="JH112" s="44">
        <f t="shared" si="4147"/>
        <v>0</v>
      </c>
      <c r="JI112" s="44">
        <f t="shared" si="4148"/>
        <v>0</v>
      </c>
      <c r="JJ112" s="5">
        <f>'СДП (план)'!AU113</f>
        <v>0</v>
      </c>
      <c r="JK112" s="3">
        <f>'СДП (план)'!AV113</f>
        <v>0</v>
      </c>
      <c r="JL112" s="44">
        <f t="shared" si="4149"/>
        <v>0</v>
      </c>
      <c r="JM112" s="44">
        <f t="shared" si="4150"/>
        <v>0</v>
      </c>
      <c r="JN112" s="44">
        <f>VLOOKUP($C112,факт!$D$8:$JF$250,189,0)</f>
        <v>0</v>
      </c>
      <c r="JO112" s="44">
        <f>VLOOKUP($C112,факт!$D$8:$JF$250,190,0)</f>
        <v>0</v>
      </c>
      <c r="JP112" s="44">
        <f>VLOOKUP($C112,факт!$D$8:$JF$250,191,0)</f>
        <v>0</v>
      </c>
      <c r="JQ112" s="44">
        <f>VLOOKUP($C112,факт!$D$8:$JF$250,192,0)</f>
        <v>0</v>
      </c>
      <c r="JR112" s="44">
        <f>VLOOKUP($C112,факт!$D$8:$JF$250,193,0)</f>
        <v>0</v>
      </c>
      <c r="JS112" s="44">
        <f>VLOOKUP($C112,факт!$D$8:$JF$250,194,0)</f>
        <v>0</v>
      </c>
      <c r="JT112" s="44">
        <f t="shared" si="3790"/>
        <v>0</v>
      </c>
      <c r="JU112" s="44">
        <f t="shared" si="3791"/>
        <v>0</v>
      </c>
      <c r="JV112" s="44">
        <f t="shared" si="3792"/>
        <v>0</v>
      </c>
      <c r="JW112" s="44">
        <f t="shared" si="4151"/>
        <v>0</v>
      </c>
      <c r="JX112" s="44">
        <f t="shared" si="4152"/>
        <v>0</v>
      </c>
      <c r="JY112" s="5">
        <f>'СДП (план)'!AW113</f>
        <v>0</v>
      </c>
      <c r="JZ112" s="3">
        <f>'СДП (план)'!AX113</f>
        <v>0</v>
      </c>
      <c r="KA112" s="44">
        <f t="shared" si="4153"/>
        <v>0</v>
      </c>
      <c r="KB112" s="44">
        <f t="shared" si="4154"/>
        <v>0</v>
      </c>
      <c r="KC112" s="44">
        <f>VLOOKUP($C112,факт!$D$8:$JF$250,177,0)</f>
        <v>0</v>
      </c>
      <c r="KD112" s="44">
        <f>VLOOKUP($C112,факт!$D$8:$JF$250,178,0)</f>
        <v>0</v>
      </c>
      <c r="KE112" s="44">
        <f>VLOOKUP($C112,факт!$D$8:$JF$250,179,0)</f>
        <v>0</v>
      </c>
      <c r="KF112" s="44">
        <f>VLOOKUP($C112,факт!$D$8:$JF$250,180,0)</f>
        <v>0</v>
      </c>
      <c r="KG112" s="44">
        <f>VLOOKUP($C112,факт!$D$8:$JF$250,181,0)</f>
        <v>0</v>
      </c>
      <c r="KH112" s="44">
        <f>VLOOKUP($C112,факт!$D$8:$JF$250,182,0)</f>
        <v>0</v>
      </c>
      <c r="KI112" s="44">
        <f t="shared" si="3795"/>
        <v>0</v>
      </c>
      <c r="KJ112" s="44">
        <f t="shared" si="3796"/>
        <v>0</v>
      </c>
      <c r="KK112" s="44">
        <f t="shared" si="3797"/>
        <v>0</v>
      </c>
      <c r="KL112" s="44">
        <f t="shared" si="4155"/>
        <v>0</v>
      </c>
      <c r="KM112" s="44">
        <f t="shared" si="4156"/>
        <v>0</v>
      </c>
      <c r="KN112" s="5">
        <f>'СДП (план)'!AY113</f>
        <v>0</v>
      </c>
      <c r="KO112" s="3">
        <f>'СДП (план)'!AZ113</f>
        <v>0</v>
      </c>
      <c r="KP112" s="44">
        <f t="shared" si="4157"/>
        <v>0</v>
      </c>
      <c r="KQ112" s="44">
        <f t="shared" si="4158"/>
        <v>0</v>
      </c>
      <c r="KR112" s="44"/>
      <c r="KS112" s="44"/>
      <c r="KT112" s="44"/>
      <c r="KU112" s="44"/>
      <c r="KV112" s="44"/>
      <c r="KW112" s="44"/>
      <c r="KX112" s="44">
        <f t="shared" si="3800"/>
        <v>0</v>
      </c>
      <c r="KY112" s="44">
        <f t="shared" si="3801"/>
        <v>0</v>
      </c>
      <c r="KZ112" s="44">
        <f t="shared" si="3802"/>
        <v>0</v>
      </c>
      <c r="LA112" s="44">
        <f t="shared" si="4159"/>
        <v>0</v>
      </c>
      <c r="LB112" s="44">
        <f t="shared" si="4160"/>
        <v>0</v>
      </c>
      <c r="LC112" s="45">
        <f>'СДП (план)'!BA113</f>
        <v>0</v>
      </c>
      <c r="LD112" s="44">
        <f>'СДП (план)'!BB113</f>
        <v>0</v>
      </c>
      <c r="LE112" s="44">
        <f t="shared" si="4161"/>
        <v>0</v>
      </c>
      <c r="LF112" s="44">
        <f t="shared" si="4162"/>
        <v>0</v>
      </c>
      <c r="LG112" s="44">
        <f>VLOOKUP($C112,факт!$D$8:$JF$250,111,0)</f>
        <v>0</v>
      </c>
      <c r="LH112" s="44">
        <f>VLOOKUP($C112,факт!$D$8:$JF$250,112,0)</f>
        <v>0</v>
      </c>
      <c r="LI112" s="44">
        <f>VLOOKUP($C112,факт!$D$8:$JF$250,113,0)</f>
        <v>0</v>
      </c>
      <c r="LJ112" s="44">
        <f>VLOOKUP($C112,факт!$D$8:$JF$250,114,0)</f>
        <v>0</v>
      </c>
      <c r="LK112" s="44">
        <f>VLOOKUP($C112,факт!$D$8:$JF$250,115,0)</f>
        <v>0</v>
      </c>
      <c r="LL112" s="44">
        <f>VLOOKUP($C112,факт!$D$8:$JF$250,116,0)</f>
        <v>0</v>
      </c>
      <c r="LM112" s="44">
        <f t="shared" si="3805"/>
        <v>0</v>
      </c>
      <c r="LN112" s="44">
        <f t="shared" si="3806"/>
        <v>0</v>
      </c>
      <c r="LO112" s="44">
        <f t="shared" si="3807"/>
        <v>0</v>
      </c>
      <c r="LP112" s="44">
        <f t="shared" si="4163"/>
        <v>0</v>
      </c>
      <c r="LQ112" s="44">
        <f t="shared" si="4164"/>
        <v>0</v>
      </c>
      <c r="LR112" s="45">
        <f>'СДП (план)'!BC113</f>
        <v>0</v>
      </c>
      <c r="LS112" s="44">
        <f>'СДП (план)'!BD113</f>
        <v>0</v>
      </c>
      <c r="LT112" s="44">
        <f t="shared" si="4165"/>
        <v>0</v>
      </c>
      <c r="LU112" s="44">
        <f t="shared" si="4166"/>
        <v>0</v>
      </c>
      <c r="LV112" s="44">
        <f>VLOOKUP($C112,факт!$D$8:$JF$250,117,0)</f>
        <v>0</v>
      </c>
      <c r="LW112" s="44">
        <f>VLOOKUP($C112,факт!$D$8:$JF$250,118,0)</f>
        <v>0</v>
      </c>
      <c r="LX112" s="44">
        <f>VLOOKUP($C112,факт!$D$8:$JF$250,119,0)</f>
        <v>0</v>
      </c>
      <c r="LY112" s="44">
        <f>VLOOKUP($C112,факт!$D$8:$JF$250,120,0)</f>
        <v>0</v>
      </c>
      <c r="LZ112" s="44">
        <f>VLOOKUP($C112,факт!$D$8:$JF$250,121,0)</f>
        <v>0</v>
      </c>
      <c r="MA112" s="44">
        <f>VLOOKUP($C112,факт!$D$8:$JF$250,122,0)</f>
        <v>0</v>
      </c>
      <c r="MB112" s="44">
        <f t="shared" si="3810"/>
        <v>0</v>
      </c>
      <c r="MC112" s="44">
        <f t="shared" si="3811"/>
        <v>0</v>
      </c>
      <c r="MD112" s="44">
        <f t="shared" si="3812"/>
        <v>0</v>
      </c>
      <c r="ME112" s="44">
        <f t="shared" si="4167"/>
        <v>0</v>
      </c>
      <c r="MF112" s="44">
        <f t="shared" si="4168"/>
        <v>0</v>
      </c>
      <c r="MG112" s="47">
        <f>'СДП (план)'!BE113</f>
        <v>0</v>
      </c>
      <c r="MH112" s="47">
        <f>'СДП (план)'!BF113</f>
        <v>0</v>
      </c>
      <c r="MI112" s="44">
        <f t="shared" si="4169"/>
        <v>0</v>
      </c>
      <c r="MJ112" s="44">
        <f t="shared" si="4170"/>
        <v>0</v>
      </c>
      <c r="MK112" s="44">
        <f>VLOOKUP($C112,факт!$D$8:$JF$250,63,0)</f>
        <v>0</v>
      </c>
      <c r="ML112" s="44">
        <f>VLOOKUP($C112,факт!$D$8:$JF$250,64,0)</f>
        <v>0</v>
      </c>
      <c r="MM112" s="44">
        <f>VLOOKUP($C112,факт!$D$8:$JF$250,65,0)</f>
        <v>0</v>
      </c>
      <c r="MN112" s="44">
        <f>VLOOKUP($C112,факт!$D$8:$JF$250,66,0)</f>
        <v>0</v>
      </c>
      <c r="MO112" s="44">
        <f>VLOOKUP($C112,факт!$D$8:$JF$250,67,0)</f>
        <v>0</v>
      </c>
      <c r="MP112" s="44">
        <f>VLOOKUP($C112,факт!$D$8:$JF$250,68,0)</f>
        <v>0</v>
      </c>
      <c r="MQ112" s="44">
        <f t="shared" si="3815"/>
        <v>0</v>
      </c>
      <c r="MR112" s="44">
        <f t="shared" si="3816"/>
        <v>0</v>
      </c>
      <c r="MS112" s="44">
        <f t="shared" si="3817"/>
        <v>0</v>
      </c>
      <c r="MT112" s="44">
        <f t="shared" si="4171"/>
        <v>0</v>
      </c>
      <c r="MU112" s="44">
        <f t="shared" si="4172"/>
        <v>0</v>
      </c>
      <c r="MV112" s="47">
        <f>'СДП (план)'!BG113</f>
        <v>0</v>
      </c>
      <c r="MW112" s="47">
        <f>'СДП (план)'!BH113</f>
        <v>0</v>
      </c>
      <c r="MX112" s="44">
        <f t="shared" si="4173"/>
        <v>0</v>
      </c>
      <c r="MY112" s="44">
        <f t="shared" si="4174"/>
        <v>0</v>
      </c>
      <c r="MZ112" s="44">
        <f>VLOOKUP($C112,факт!$D$8:$JF$250,129,0)</f>
        <v>0</v>
      </c>
      <c r="NA112" s="44">
        <f>VLOOKUP($C112,факт!$D$8:$JF$250,130,0)</f>
        <v>0</v>
      </c>
      <c r="NB112" s="44">
        <f>VLOOKUP($C112,факт!$D$8:$JF$250,131,0)</f>
        <v>0</v>
      </c>
      <c r="NC112" s="44">
        <f>VLOOKUP($C112,факт!$D$8:$JF$250,132,0)</f>
        <v>0</v>
      </c>
      <c r="ND112" s="44">
        <f>VLOOKUP($C112,факт!$D$8:$JF$250,133,0)</f>
        <v>0</v>
      </c>
      <c r="NE112" s="44">
        <f>VLOOKUP($C112,факт!$D$8:$JF$250,134,0)</f>
        <v>0</v>
      </c>
      <c r="NF112" s="44">
        <f t="shared" si="3820"/>
        <v>0</v>
      </c>
      <c r="NG112" s="44">
        <f t="shared" si="3821"/>
        <v>0</v>
      </c>
      <c r="NH112" s="44">
        <f t="shared" si="3822"/>
        <v>0</v>
      </c>
      <c r="NI112" s="44">
        <f t="shared" si="4175"/>
        <v>0</v>
      </c>
      <c r="NJ112" s="44">
        <f t="shared" si="4176"/>
        <v>0</v>
      </c>
      <c r="NK112" s="45">
        <f>'СДП (план)'!BI113</f>
        <v>0</v>
      </c>
      <c r="NL112" s="44">
        <f>'СДП (план)'!BJ113</f>
        <v>0</v>
      </c>
      <c r="NM112" s="44">
        <f t="shared" si="4177"/>
        <v>0</v>
      </c>
      <c r="NN112" s="44">
        <f t="shared" si="4178"/>
        <v>0</v>
      </c>
      <c r="NO112" s="44">
        <f>VLOOKUP($C112,факт!$D$8:$JF$250,87,0)</f>
        <v>0</v>
      </c>
      <c r="NP112" s="44">
        <f>VLOOKUP($C112,факт!$D$8:$JF$250,88,0)</f>
        <v>0</v>
      </c>
      <c r="NQ112" s="44">
        <f>VLOOKUP($C112,факт!$D$8:$JF$250,89,0)</f>
        <v>0</v>
      </c>
      <c r="NR112" s="44">
        <f>VLOOKUP($C112,факт!$D$8:$JF$250,90,0)</f>
        <v>0</v>
      </c>
      <c r="NS112" s="44">
        <f>VLOOKUP($C112,факт!$D$8:$JF$250,91,0)</f>
        <v>0</v>
      </c>
      <c r="NT112" s="44">
        <f>VLOOKUP($C112,факт!$D$8:$JF$250,92,0)</f>
        <v>0</v>
      </c>
      <c r="NU112" s="44">
        <f t="shared" si="3825"/>
        <v>0</v>
      </c>
      <c r="NV112" s="44">
        <f t="shared" si="3826"/>
        <v>0</v>
      </c>
      <c r="NW112" s="44">
        <f t="shared" si="3827"/>
        <v>0</v>
      </c>
      <c r="NX112" s="44">
        <f t="shared" si="4179"/>
        <v>0</v>
      </c>
      <c r="NY112" s="44">
        <f t="shared" si="4180"/>
        <v>0</v>
      </c>
      <c r="NZ112" s="45">
        <f>'СДП (план)'!BK113</f>
        <v>0</v>
      </c>
      <c r="OA112" s="44">
        <f>'СДП (план)'!BL113</f>
        <v>0</v>
      </c>
      <c r="OB112" s="44">
        <f t="shared" si="4181"/>
        <v>0</v>
      </c>
      <c r="OC112" s="44">
        <f t="shared" si="4182"/>
        <v>0</v>
      </c>
      <c r="OD112" s="44">
        <f>VLOOKUP($C112,факт!$D$8:$JF$250,147,0)</f>
        <v>0</v>
      </c>
      <c r="OE112" s="44">
        <f>VLOOKUP($C112,факт!$D$8:$JF$250,148,0)</f>
        <v>0</v>
      </c>
      <c r="OF112" s="44">
        <f>VLOOKUP($C112,факт!$D$8:$JF$250,149,0)</f>
        <v>0</v>
      </c>
      <c r="OG112" s="44">
        <f>VLOOKUP($C112,факт!$D$8:$JF$250,150,0)</f>
        <v>0</v>
      </c>
      <c r="OH112" s="44">
        <f>VLOOKUP($C112,факт!$D$8:$JF$250,151,0)</f>
        <v>0</v>
      </c>
      <c r="OI112" s="44">
        <f>VLOOKUP($C112,факт!$D$8:$JF$250,152,0)</f>
        <v>0</v>
      </c>
      <c r="OJ112" s="44">
        <f t="shared" si="3830"/>
        <v>0</v>
      </c>
      <c r="OK112" s="44">
        <f t="shared" si="3831"/>
        <v>0</v>
      </c>
      <c r="OL112" s="44">
        <f t="shared" si="3832"/>
        <v>0</v>
      </c>
      <c r="OM112" s="44">
        <f t="shared" si="4183"/>
        <v>0</v>
      </c>
      <c r="ON112" s="44">
        <f t="shared" si="4184"/>
        <v>0</v>
      </c>
      <c r="OO112" s="45">
        <f>'СДП (план)'!BM113</f>
        <v>0</v>
      </c>
      <c r="OP112" s="44">
        <f>'СДП (план)'!BN113</f>
        <v>0</v>
      </c>
      <c r="OQ112" s="44">
        <f t="shared" si="4185"/>
        <v>0</v>
      </c>
      <c r="OR112" s="44">
        <f t="shared" si="4186"/>
        <v>0</v>
      </c>
      <c r="OS112" s="44">
        <f>VLOOKUP($C112,факт!$D$8:$JF$250,195,0)</f>
        <v>0</v>
      </c>
      <c r="OT112" s="44">
        <f>VLOOKUP($C112,факт!$D$8:$JF$250,196,0)</f>
        <v>0</v>
      </c>
      <c r="OU112" s="44">
        <f>VLOOKUP($C112,факт!$D$8:$JF$250,197,0)</f>
        <v>0</v>
      </c>
      <c r="OV112" s="44">
        <f>VLOOKUP($C112,факт!$D$8:$JF$250,198,0)</f>
        <v>0</v>
      </c>
      <c r="OW112" s="44">
        <f>VLOOKUP($C112,факт!$D$8:$JF$250,199,0)</f>
        <v>0</v>
      </c>
      <c r="OX112" s="44">
        <f>VLOOKUP($C112,факт!$D$8:$JF$250,200,0)</f>
        <v>0</v>
      </c>
      <c r="OY112" s="44">
        <f t="shared" si="3835"/>
        <v>0</v>
      </c>
      <c r="OZ112" s="44">
        <f t="shared" si="3836"/>
        <v>0</v>
      </c>
      <c r="PA112" s="44">
        <f t="shared" si="3837"/>
        <v>0</v>
      </c>
      <c r="PB112" s="44">
        <f t="shared" si="4187"/>
        <v>0</v>
      </c>
      <c r="PC112" s="44">
        <f t="shared" si="4188"/>
        <v>0</v>
      </c>
      <c r="PD112" s="45">
        <f>'СДП (план)'!BO113</f>
        <v>0</v>
      </c>
      <c r="PE112" s="44">
        <f>'СДП (план)'!BP113</f>
        <v>0</v>
      </c>
      <c r="PF112" s="44">
        <f t="shared" si="4189"/>
        <v>0</v>
      </c>
      <c r="PG112" s="44">
        <f t="shared" si="4190"/>
        <v>0</v>
      </c>
      <c r="PH112" s="44">
        <f>VLOOKUP($C112,факт!$D$8:$JF$250,201,0)</f>
        <v>0</v>
      </c>
      <c r="PI112" s="44">
        <f>VLOOKUP($C112,факт!$D$8:$JF$250,202,0)</f>
        <v>0</v>
      </c>
      <c r="PJ112" s="44">
        <f>VLOOKUP($C112,факт!$D$8:$JF$250,203,0)</f>
        <v>0</v>
      </c>
      <c r="PK112" s="44">
        <f>VLOOKUP($C112,факт!$D$8:$JF$250,204,0)</f>
        <v>0</v>
      </c>
      <c r="PL112" s="44">
        <f>VLOOKUP($C112,факт!$D$8:$JF$250,205,0)</f>
        <v>0</v>
      </c>
      <c r="PM112" s="44">
        <f>VLOOKUP($C112,факт!$D$8:$JF$250,206,0)</f>
        <v>0</v>
      </c>
      <c r="PN112" s="44">
        <f t="shared" si="3840"/>
        <v>0</v>
      </c>
      <c r="PO112" s="44">
        <f t="shared" si="3841"/>
        <v>0</v>
      </c>
      <c r="PP112" s="44">
        <f t="shared" si="3842"/>
        <v>0</v>
      </c>
      <c r="PQ112" s="44">
        <f t="shared" si="4191"/>
        <v>0</v>
      </c>
      <c r="PR112" s="44">
        <f t="shared" si="4192"/>
        <v>0</v>
      </c>
      <c r="PS112" s="45">
        <f>'СДП (план)'!BQ113</f>
        <v>0</v>
      </c>
      <c r="PT112" s="44">
        <f>'СДП (план)'!BR113</f>
        <v>0</v>
      </c>
      <c r="PU112" s="44">
        <f t="shared" si="4193"/>
        <v>0</v>
      </c>
      <c r="PV112" s="44">
        <f t="shared" si="4194"/>
        <v>0</v>
      </c>
      <c r="PW112" s="44">
        <f>VLOOKUP($C112,факт!$D$8:$JF$250,207,0)</f>
        <v>0</v>
      </c>
      <c r="PX112" s="44">
        <f>VLOOKUP($C112,факт!$D$8:$JF$250,208,0)</f>
        <v>0</v>
      </c>
      <c r="PY112" s="44">
        <f>VLOOKUP($C112,факт!$D$8:$JF$250,209,0)</f>
        <v>0</v>
      </c>
      <c r="PZ112" s="44">
        <f>VLOOKUP($C112,факт!$D$8:$JF$250,210,0)</f>
        <v>0</v>
      </c>
      <c r="QA112" s="44">
        <f>VLOOKUP($C112,факт!$D$8:$JF$250,211,0)</f>
        <v>0</v>
      </c>
      <c r="QB112" s="44">
        <f>VLOOKUP($C112,факт!$D$8:$JF$250,212,0)</f>
        <v>0</v>
      </c>
      <c r="QC112" s="44">
        <f t="shared" si="3845"/>
        <v>0</v>
      </c>
      <c r="QD112" s="44">
        <f t="shared" si="3846"/>
        <v>0</v>
      </c>
      <c r="QE112" s="44">
        <f t="shared" si="3847"/>
        <v>0</v>
      </c>
      <c r="QF112" s="44">
        <f t="shared" si="3848"/>
        <v>0</v>
      </c>
      <c r="QG112" s="44">
        <f t="shared" si="3849"/>
        <v>0</v>
      </c>
      <c r="QH112" s="45">
        <f>'СДП (план)'!BS113</f>
        <v>0</v>
      </c>
      <c r="QI112" s="44">
        <f>'СДП (план)'!BT113</f>
        <v>0</v>
      </c>
      <c r="QJ112" s="44">
        <f t="shared" si="4195"/>
        <v>0</v>
      </c>
      <c r="QK112" s="44">
        <f t="shared" si="4196"/>
        <v>0</v>
      </c>
      <c r="QL112" s="44">
        <f>VLOOKUP($C112,факт!$D$8:$JF$250,213,0)</f>
        <v>0</v>
      </c>
      <c r="QM112" s="44">
        <f>VLOOKUP($C112,факт!$D$8:$JF$250,214,0)</f>
        <v>0</v>
      </c>
      <c r="QN112" s="44">
        <f>VLOOKUP($C112,факт!$D$8:$JF$250,215,0)</f>
        <v>0</v>
      </c>
      <c r="QO112" s="44">
        <f>VLOOKUP($C112,факт!$D$8:$JF$250,216,0)</f>
        <v>0</v>
      </c>
      <c r="QP112" s="44">
        <f>VLOOKUP($C112,факт!$D$8:$JF$250,217,0)</f>
        <v>0</v>
      </c>
      <c r="QQ112" s="44">
        <f>VLOOKUP($C112,факт!$D$8:$JF$250,218,0)</f>
        <v>0</v>
      </c>
      <c r="QR112" s="44">
        <f t="shared" si="3851"/>
        <v>0</v>
      </c>
      <c r="QS112" s="44">
        <f t="shared" si="3852"/>
        <v>0</v>
      </c>
      <c r="QT112" s="44">
        <f t="shared" si="3853"/>
        <v>0</v>
      </c>
      <c r="QU112" s="44">
        <f t="shared" si="3854"/>
        <v>0</v>
      </c>
      <c r="QV112" s="44">
        <f t="shared" si="3594"/>
        <v>0</v>
      </c>
      <c r="QW112" s="45">
        <f>'СДП (план)'!BU113</f>
        <v>0</v>
      </c>
      <c r="QX112" s="44">
        <f>'СДП (план)'!BV113</f>
        <v>0</v>
      </c>
      <c r="QY112" s="44">
        <f t="shared" si="4197"/>
        <v>0</v>
      </c>
      <c r="QZ112" s="44">
        <f t="shared" si="4198"/>
        <v>0</v>
      </c>
      <c r="RA112" s="44">
        <f>VLOOKUP($C112,факт!$D$8:$JF$250,225,0)</f>
        <v>0</v>
      </c>
      <c r="RB112" s="44">
        <f>VLOOKUP($C112,факт!$D$8:$JF$250,226,0)</f>
        <v>0</v>
      </c>
      <c r="RC112" s="44">
        <f>VLOOKUP($C112,факт!$D$8:$JF$250,227,0)</f>
        <v>0</v>
      </c>
      <c r="RD112" s="44">
        <f>VLOOKUP($C112,факт!$D$8:$JF$250,228,0)</f>
        <v>0</v>
      </c>
      <c r="RE112" s="44">
        <f>VLOOKUP($C112,факт!$D$8:$JF$250,229,0)</f>
        <v>0</v>
      </c>
      <c r="RF112" s="44">
        <f>VLOOKUP($C112,факт!$D$8:$JF$250,230,0)</f>
        <v>0</v>
      </c>
      <c r="RG112" s="44">
        <f t="shared" si="3856"/>
        <v>0</v>
      </c>
      <c r="RH112" s="44">
        <f t="shared" si="3857"/>
        <v>0</v>
      </c>
      <c r="RI112" s="44">
        <f t="shared" si="3858"/>
        <v>0</v>
      </c>
      <c r="RJ112" s="44">
        <f t="shared" si="3859"/>
        <v>0</v>
      </c>
      <c r="RK112" s="44">
        <f t="shared" si="3601"/>
        <v>0</v>
      </c>
      <c r="RL112" s="45">
        <f>'СДП (план)'!BW113</f>
        <v>0</v>
      </c>
      <c r="RM112" s="44">
        <f>'СДП (план)'!BX113</f>
        <v>0</v>
      </c>
      <c r="RN112" s="44">
        <f t="shared" si="4199"/>
        <v>0</v>
      </c>
      <c r="RO112" s="44">
        <f t="shared" si="4200"/>
        <v>0</v>
      </c>
      <c r="RP112" s="44">
        <f>VLOOKUP($C112,факт!$D$8:$JF$250,105,0)</f>
        <v>0</v>
      </c>
      <c r="RQ112" s="44">
        <f>VLOOKUP($C112,факт!$D$8:$JF$250,106,0)</f>
        <v>0</v>
      </c>
      <c r="RR112" s="44">
        <f>VLOOKUP($C112,факт!$D$8:$JF$250,107,0)</f>
        <v>0</v>
      </c>
      <c r="RS112" s="44">
        <f>VLOOKUP($C112,факт!$D$8:$JF$250,108,0)</f>
        <v>0</v>
      </c>
      <c r="RT112" s="44">
        <f>VLOOKUP($C112,факт!$D$8:$JF$250,109,0)</f>
        <v>0</v>
      </c>
      <c r="RU112" s="44">
        <f>VLOOKUP($C112,факт!$D$8:$JF$250,110,0)</f>
        <v>0</v>
      </c>
      <c r="RV112" s="44">
        <f t="shared" si="3861"/>
        <v>0</v>
      </c>
      <c r="RW112" s="44">
        <f t="shared" si="3862"/>
        <v>0</v>
      </c>
      <c r="RX112" s="44">
        <f t="shared" si="3863"/>
        <v>0</v>
      </c>
      <c r="RY112" s="44">
        <f t="shared" si="4201"/>
        <v>0</v>
      </c>
      <c r="RZ112" s="44">
        <f t="shared" si="4202"/>
        <v>0</v>
      </c>
      <c r="SA112" s="45">
        <f>'СДП (план)'!BY113</f>
        <v>0</v>
      </c>
      <c r="SB112" s="44">
        <f>'СДП (план)'!BZ113</f>
        <v>0</v>
      </c>
      <c r="SC112" s="44">
        <f t="shared" si="4203"/>
        <v>0</v>
      </c>
      <c r="SD112" s="44">
        <f t="shared" si="4204"/>
        <v>0</v>
      </c>
      <c r="SE112" s="44">
        <f>VLOOKUP($C112,факт!$D$8:$JF$250,69,0)</f>
        <v>0</v>
      </c>
      <c r="SF112" s="44">
        <f>VLOOKUP($C112,факт!$D$8:$JF$250,70,0)</f>
        <v>0</v>
      </c>
      <c r="SG112" s="44">
        <f>VLOOKUP($C112,факт!$D$8:$JF$250,71,0)</f>
        <v>0</v>
      </c>
      <c r="SH112" s="44">
        <f>VLOOKUP($C112,факт!$D$8:$JF$250,72,0)</f>
        <v>0</v>
      </c>
      <c r="SI112" s="44">
        <f>VLOOKUP($C112,факт!$D$8:$JF$250,73,0)</f>
        <v>0</v>
      </c>
      <c r="SJ112" s="44">
        <f>VLOOKUP($C112,факт!$D$8:$JF$250,74,0)</f>
        <v>0</v>
      </c>
      <c r="SK112" s="44">
        <f t="shared" si="3866"/>
        <v>0</v>
      </c>
      <c r="SL112" s="44">
        <f t="shared" si="3867"/>
        <v>0</v>
      </c>
      <c r="SM112" s="44">
        <f t="shared" si="3868"/>
        <v>0</v>
      </c>
      <c r="SN112" s="44">
        <f t="shared" si="4205"/>
        <v>0</v>
      </c>
      <c r="SO112" s="44">
        <f t="shared" si="4206"/>
        <v>0</v>
      </c>
      <c r="SP112" s="45">
        <f>'СДП (план)'!CA113</f>
        <v>0</v>
      </c>
      <c r="SQ112" s="44">
        <f>'СДП (план)'!CB113</f>
        <v>0</v>
      </c>
      <c r="SR112" s="44">
        <f t="shared" si="4207"/>
        <v>0</v>
      </c>
      <c r="SS112" s="44">
        <f t="shared" si="4208"/>
        <v>0</v>
      </c>
      <c r="ST112" s="44"/>
      <c r="SU112" s="44"/>
      <c r="SV112" s="44"/>
      <c r="SW112" s="44"/>
      <c r="SX112" s="44"/>
      <c r="SY112" s="44"/>
      <c r="SZ112" s="44">
        <f t="shared" si="3871"/>
        <v>0</v>
      </c>
      <c r="TA112" s="44">
        <f t="shared" si="3872"/>
        <v>0</v>
      </c>
      <c r="TB112" s="44">
        <f t="shared" si="3873"/>
        <v>0</v>
      </c>
      <c r="TC112" s="44">
        <f t="shared" si="4209"/>
        <v>0</v>
      </c>
      <c r="TD112" s="44">
        <f t="shared" si="4210"/>
        <v>0</v>
      </c>
      <c r="TE112" s="45">
        <f>'СДП (план)'!CC113</f>
        <v>0</v>
      </c>
      <c r="TF112" s="44">
        <f>'СДП (план)'!CD113</f>
        <v>0</v>
      </c>
      <c r="TG112" s="44">
        <f t="shared" si="4211"/>
        <v>0</v>
      </c>
      <c r="TH112" s="44">
        <f t="shared" si="4212"/>
        <v>0</v>
      </c>
      <c r="TI112" s="44">
        <f>VLOOKUP($C112,факт!$D$8:$JF$250,135,0)</f>
        <v>0</v>
      </c>
      <c r="TJ112" s="44">
        <f>VLOOKUP($C112,факт!$D$8:$JF$250,136,0)</f>
        <v>0</v>
      </c>
      <c r="TK112" s="44">
        <f>VLOOKUP($C112,факт!$D$8:$JF$250,137,0)</f>
        <v>0</v>
      </c>
      <c r="TL112" s="44">
        <f>VLOOKUP($C112,факт!$D$8:$JF$250,138,0)</f>
        <v>0</v>
      </c>
      <c r="TM112" s="44">
        <f>VLOOKUP($C112,факт!$D$8:$JF$250,139,0)</f>
        <v>0</v>
      </c>
      <c r="TN112" s="44">
        <f>VLOOKUP($C112,факт!$D$8:$JF$250,140,0)</f>
        <v>0</v>
      </c>
      <c r="TO112" s="44">
        <f t="shared" si="3876"/>
        <v>0</v>
      </c>
      <c r="TP112" s="44">
        <f t="shared" si="3877"/>
        <v>0</v>
      </c>
      <c r="TQ112" s="44">
        <f t="shared" si="3878"/>
        <v>0</v>
      </c>
      <c r="TR112" s="44">
        <f t="shared" si="4213"/>
        <v>0</v>
      </c>
      <c r="TS112" s="44">
        <f t="shared" si="4214"/>
        <v>0</v>
      </c>
      <c r="TT112" s="47">
        <f>'СДП (план)'!CE113</f>
        <v>0</v>
      </c>
      <c r="TU112" s="47">
        <f>'СДП (план)'!CF113</f>
        <v>0</v>
      </c>
      <c r="TV112" s="44">
        <f t="shared" si="4215"/>
        <v>0</v>
      </c>
      <c r="TW112" s="44">
        <f t="shared" si="4216"/>
        <v>0</v>
      </c>
      <c r="TX112" s="44">
        <f>VLOOKUP($C112,факт!$D$8:$JF$250,75,0)</f>
        <v>0</v>
      </c>
      <c r="TY112" s="44">
        <f>VLOOKUP($C112,факт!$D$8:$JF$250,76,0)</f>
        <v>0</v>
      </c>
      <c r="TZ112" s="44">
        <f>VLOOKUP($C112,факт!$D$8:$JF$250,77,0)</f>
        <v>0</v>
      </c>
      <c r="UA112" s="44">
        <f>VLOOKUP($C112,факт!$D$8:$JF$250,78,0)</f>
        <v>0</v>
      </c>
      <c r="UB112" s="44">
        <f>VLOOKUP($C112,факт!$D$8:$JF$250,79,0)</f>
        <v>0</v>
      </c>
      <c r="UC112" s="44">
        <f>VLOOKUP($C112,факт!$D$8:$JF$250,80,0)</f>
        <v>0</v>
      </c>
      <c r="UD112" s="44">
        <f t="shared" si="3881"/>
        <v>0</v>
      </c>
      <c r="UE112" s="44">
        <f t="shared" si="3882"/>
        <v>0</v>
      </c>
      <c r="UF112" s="44">
        <f t="shared" si="3883"/>
        <v>0</v>
      </c>
      <c r="UG112" s="44">
        <f t="shared" si="4217"/>
        <v>0</v>
      </c>
      <c r="UH112" s="44">
        <f t="shared" si="4218"/>
        <v>0</v>
      </c>
      <c r="UI112" s="45">
        <f>'СДП (план)'!CG113</f>
        <v>0</v>
      </c>
      <c r="UJ112" s="44">
        <f>'СДП (план)'!CH113</f>
        <v>0</v>
      </c>
      <c r="UK112" s="44">
        <f t="shared" si="4219"/>
        <v>0</v>
      </c>
      <c r="UL112" s="44">
        <f t="shared" si="4220"/>
        <v>0</v>
      </c>
      <c r="UM112" s="44">
        <f>VLOOKUP($C112,факт!$D$8:$JF$250,81,0)</f>
        <v>0</v>
      </c>
      <c r="UN112" s="44">
        <f>VLOOKUP($C112,факт!$D$8:$JF$250,82,0)</f>
        <v>0</v>
      </c>
      <c r="UO112" s="44">
        <f>VLOOKUP($C112,факт!$D$8:$JF$250,83,0)</f>
        <v>0</v>
      </c>
      <c r="UP112" s="44">
        <f>VLOOKUP($C112,факт!$D$8:$JF$250,84,0)</f>
        <v>0</v>
      </c>
      <c r="UQ112" s="44">
        <f>VLOOKUP($C112,факт!$D$8:$JF$250,85,0)</f>
        <v>0</v>
      </c>
      <c r="UR112" s="44">
        <f>VLOOKUP($C112,факт!$D$8:$JF$250,86,0)</f>
        <v>0</v>
      </c>
      <c r="US112" s="44">
        <f t="shared" si="3886"/>
        <v>0</v>
      </c>
      <c r="UT112" s="44">
        <f t="shared" si="3887"/>
        <v>0</v>
      </c>
      <c r="UU112" s="44">
        <f t="shared" si="3888"/>
        <v>0</v>
      </c>
      <c r="UV112" s="44">
        <f t="shared" si="4221"/>
        <v>0</v>
      </c>
      <c r="UW112" s="44">
        <f t="shared" si="4222"/>
        <v>0</v>
      </c>
      <c r="UX112" s="45">
        <f>'СДП (план)'!CI113</f>
        <v>0</v>
      </c>
      <c r="UY112" s="44">
        <f>'СДП (план)'!CJ113</f>
        <v>0</v>
      </c>
      <c r="UZ112" s="44">
        <f t="shared" si="4223"/>
        <v>0</v>
      </c>
      <c r="VA112" s="44">
        <f t="shared" si="4224"/>
        <v>0</v>
      </c>
      <c r="VB112" s="44">
        <f>VLOOKUP($C112,факт!$D$8:$JF$250,99,0)</f>
        <v>0</v>
      </c>
      <c r="VC112" s="44">
        <f>VLOOKUP($C112,факт!$D$8:$JF$250,100,0)</f>
        <v>0</v>
      </c>
      <c r="VD112" s="44">
        <f>VLOOKUP($C112,факт!$D$8:$JF$250,101,0)</f>
        <v>0</v>
      </c>
      <c r="VE112" s="44">
        <f>VLOOKUP($C112,факт!$D$8:$JF$250,102,0)</f>
        <v>0</v>
      </c>
      <c r="VF112" s="44">
        <f>VLOOKUP($C112,факт!$D$8:$JF$250,103,0)</f>
        <v>0</v>
      </c>
      <c r="VG112" s="44">
        <f>VLOOKUP($C112,факт!$D$8:$JF$250,104,0)</f>
        <v>0</v>
      </c>
      <c r="VH112" s="44">
        <f t="shared" si="3891"/>
        <v>0</v>
      </c>
      <c r="VI112" s="44">
        <f t="shared" si="3892"/>
        <v>0</v>
      </c>
      <c r="VJ112" s="44">
        <f t="shared" si="3893"/>
        <v>0</v>
      </c>
      <c r="VK112" s="44">
        <f t="shared" si="3894"/>
        <v>0</v>
      </c>
      <c r="VL112" s="44">
        <f t="shared" si="3895"/>
        <v>0</v>
      </c>
      <c r="VM112" s="45">
        <f>'СДП (план)'!CK113</f>
        <v>0</v>
      </c>
      <c r="VN112" s="44">
        <f>'СДП (план)'!CL113</f>
        <v>0</v>
      </c>
      <c r="VO112" s="44">
        <f t="shared" si="4225"/>
        <v>0</v>
      </c>
      <c r="VP112" s="44">
        <f t="shared" si="4226"/>
        <v>0</v>
      </c>
      <c r="VQ112" s="44">
        <f>VLOOKUP($C112,факт!$D$8:$JF$250,123,0)</f>
        <v>0</v>
      </c>
      <c r="VR112" s="44">
        <f>VLOOKUP($C112,факт!$D$8:$JF$250,124,0)</f>
        <v>0</v>
      </c>
      <c r="VS112" s="44">
        <f>VLOOKUP($C112,факт!$D$8:$JF$250,125,0)</f>
        <v>0</v>
      </c>
      <c r="VT112" s="44">
        <f>VLOOKUP($C112,факт!$D$8:$JF$250,126,0)</f>
        <v>0</v>
      </c>
      <c r="VU112" s="44">
        <f>VLOOKUP($C112,факт!$D$8:$JF$250,127,0)</f>
        <v>0</v>
      </c>
      <c r="VV112" s="44">
        <f>VLOOKUP($C112,факт!$D$8:$JF$250,128,0)</f>
        <v>0</v>
      </c>
      <c r="VW112" s="44">
        <f t="shared" si="3897"/>
        <v>0</v>
      </c>
      <c r="VX112" s="44">
        <f t="shared" si="3898"/>
        <v>0</v>
      </c>
      <c r="VY112" s="44">
        <f t="shared" si="3899"/>
        <v>0</v>
      </c>
      <c r="VZ112" s="44">
        <f t="shared" si="4227"/>
        <v>0</v>
      </c>
      <c r="WA112" s="44">
        <f t="shared" si="4228"/>
        <v>0</v>
      </c>
      <c r="WB112" s="45">
        <f>'СДП (план)'!CM113</f>
        <v>0</v>
      </c>
      <c r="WC112" s="44">
        <f>'СДП (план)'!CN113</f>
        <v>0</v>
      </c>
      <c r="WD112" s="44">
        <f t="shared" si="4229"/>
        <v>0</v>
      </c>
      <c r="WE112" s="44">
        <f t="shared" si="4230"/>
        <v>0</v>
      </c>
      <c r="WF112" s="44">
        <f>VLOOKUP($C112,факт!$D$8:$JF$250,141,0)</f>
        <v>0</v>
      </c>
      <c r="WG112" s="44">
        <f>VLOOKUP($C112,факт!$D$8:$JF$250,142,0)</f>
        <v>0</v>
      </c>
      <c r="WH112" s="44">
        <f>VLOOKUP($C112,факт!$D$8:$JF$250,143,0)</f>
        <v>0</v>
      </c>
      <c r="WI112" s="44">
        <f>VLOOKUP($C112,факт!$D$8:$JF$250,144,0)</f>
        <v>0</v>
      </c>
      <c r="WJ112" s="44">
        <f>VLOOKUP($C112,факт!$D$8:$JF$250,145,0)</f>
        <v>0</v>
      </c>
      <c r="WK112" s="44">
        <f>VLOOKUP($C112,факт!$D$8:$JF$250,146,0)</f>
        <v>0</v>
      </c>
      <c r="WL112" s="44">
        <f t="shared" si="3902"/>
        <v>0</v>
      </c>
      <c r="WM112" s="44">
        <f t="shared" si="3903"/>
        <v>0</v>
      </c>
      <c r="WN112" s="44">
        <f t="shared" si="3904"/>
        <v>0</v>
      </c>
      <c r="WO112" s="44">
        <f t="shared" si="4231"/>
        <v>0</v>
      </c>
      <c r="WP112" s="44">
        <f t="shared" si="4232"/>
        <v>0</v>
      </c>
      <c r="WQ112" s="45">
        <f>'СДП (план)'!CO113</f>
        <v>0</v>
      </c>
      <c r="WR112" s="44">
        <f>'СДП (план)'!CP113</f>
        <v>0</v>
      </c>
      <c r="WS112" s="44">
        <f t="shared" si="4233"/>
        <v>0</v>
      </c>
      <c r="WT112" s="44">
        <f t="shared" si="4234"/>
        <v>0</v>
      </c>
      <c r="WU112" s="44">
        <f>VLOOKUP($C112,факт!$D$8:$JF$250,57,0)</f>
        <v>0</v>
      </c>
      <c r="WV112" s="44">
        <f>VLOOKUP($C112,факт!$D$8:$JF$250,58,0)</f>
        <v>0</v>
      </c>
      <c r="WW112" s="44">
        <f>VLOOKUP($C112,факт!$D$8:$JF$250,59,0)</f>
        <v>0</v>
      </c>
      <c r="WX112" s="44">
        <f>VLOOKUP($C112,факт!$D$8:$JF$250,60,0)</f>
        <v>0</v>
      </c>
      <c r="WY112" s="44">
        <f>VLOOKUP($C112,факт!$D$8:$JF$250,61,0)</f>
        <v>0</v>
      </c>
      <c r="WZ112" s="44">
        <f>VLOOKUP($C112,факт!$D$8:$JF$250,62,0)</f>
        <v>0</v>
      </c>
      <c r="XA112" s="44">
        <f t="shared" si="3907"/>
        <v>0</v>
      </c>
      <c r="XB112" s="44">
        <f t="shared" si="3908"/>
        <v>0</v>
      </c>
      <c r="XC112" s="44">
        <f t="shared" si="3909"/>
        <v>0</v>
      </c>
      <c r="XD112" s="44">
        <f t="shared" si="4235"/>
        <v>0</v>
      </c>
      <c r="XE112" s="44">
        <f t="shared" si="4236"/>
        <v>0</v>
      </c>
      <c r="XF112" s="45">
        <f>'СДП (план)'!CQ113</f>
        <v>0</v>
      </c>
      <c r="XG112" s="44">
        <f>'СДП (план)'!CR113</f>
        <v>0</v>
      </c>
      <c r="XH112" s="44">
        <f t="shared" si="4237"/>
        <v>0</v>
      </c>
      <c r="XI112" s="44">
        <f t="shared" si="4238"/>
        <v>0</v>
      </c>
      <c r="XJ112" s="44">
        <f>VLOOKUP($C112,факт!$D$8:$JF$250,51,0)</f>
        <v>0</v>
      </c>
      <c r="XK112" s="44">
        <f>VLOOKUP($C112,факт!$D$8:$JF$250,52,0)</f>
        <v>0</v>
      </c>
      <c r="XL112" s="44">
        <f>VLOOKUP($C112,факт!$D$8:$JF$250,53,0)</f>
        <v>0</v>
      </c>
      <c r="XM112" s="44">
        <f>VLOOKUP($C112,факт!$D$8:$JF$250,54,0)</f>
        <v>0</v>
      </c>
      <c r="XN112" s="44">
        <f>VLOOKUP($C112,факт!$D$8:$JF$250,55,0)</f>
        <v>0</v>
      </c>
      <c r="XO112" s="44">
        <f>VLOOKUP($C112,факт!$D$8:$JF$250,56,0)</f>
        <v>0</v>
      </c>
      <c r="XP112" s="44">
        <f t="shared" si="3912"/>
        <v>0</v>
      </c>
      <c r="XQ112" s="44">
        <f t="shared" si="3913"/>
        <v>0</v>
      </c>
      <c r="XR112" s="44">
        <f t="shared" si="3914"/>
        <v>0</v>
      </c>
      <c r="XS112" s="44">
        <f t="shared" si="4239"/>
        <v>0</v>
      </c>
      <c r="XT112" s="44">
        <f t="shared" si="4240"/>
        <v>0</v>
      </c>
      <c r="XU112" s="5">
        <f>'СДП (план)'!CS113</f>
        <v>0</v>
      </c>
      <c r="XV112" s="3">
        <f>'СДП (план)'!CT113</f>
        <v>0</v>
      </c>
      <c r="XW112" s="44">
        <f t="shared" si="4241"/>
        <v>0</v>
      </c>
      <c r="XX112" s="44">
        <f t="shared" si="4242"/>
        <v>0</v>
      </c>
      <c r="XY112" s="44">
        <f>VLOOKUP($C112,факт!$D$8:$JF$250,93,0)</f>
        <v>0</v>
      </c>
      <c r="XZ112" s="44">
        <f>VLOOKUP($C112,факт!$D$8:$JF$250,94,0)</f>
        <v>0</v>
      </c>
      <c r="YA112" s="44">
        <f>VLOOKUP($C112,факт!$D$8:$JF$250,95,0)</f>
        <v>0</v>
      </c>
      <c r="YB112" s="44">
        <f>VLOOKUP($C112,факт!$D$8:$JF$250,96,0)</f>
        <v>0</v>
      </c>
      <c r="YC112" s="44">
        <f>VLOOKUP($C112,факт!$D$8:$JF$250,97,0)</f>
        <v>0</v>
      </c>
      <c r="YD112" s="44">
        <f>VLOOKUP($C112,факт!$D$8:$JF$250,98,0)</f>
        <v>0</v>
      </c>
      <c r="YE112" s="44">
        <f t="shared" si="3917"/>
        <v>0</v>
      </c>
      <c r="YF112" s="44">
        <f t="shared" si="3918"/>
        <v>0</v>
      </c>
      <c r="YG112" s="44">
        <f t="shared" si="3919"/>
        <v>0</v>
      </c>
      <c r="YH112" s="44">
        <f t="shared" si="4243"/>
        <v>0</v>
      </c>
      <c r="YI112" s="44">
        <f t="shared" si="4244"/>
        <v>0</v>
      </c>
      <c r="YJ112" s="3">
        <f>'СДП (план)'!CU113</f>
        <v>0</v>
      </c>
      <c r="YK112" s="3">
        <f>'СДП (план)'!CV113</f>
        <v>0</v>
      </c>
      <c r="YL112" s="44">
        <f t="shared" si="4245"/>
        <v>0</v>
      </c>
      <c r="YM112" s="44">
        <f t="shared" si="4246"/>
        <v>0</v>
      </c>
      <c r="YN112" s="44">
        <f>VLOOKUP($C112,факт!$D$8:$JF$250,243,0)</f>
        <v>0</v>
      </c>
      <c r="YO112" s="44">
        <f>VLOOKUP($C112,факт!$D$8:$JF$250,244,0)</f>
        <v>0</v>
      </c>
      <c r="YP112" s="44">
        <f>VLOOKUP($C112,факт!$D$8:$JF$250,245,0)</f>
        <v>0</v>
      </c>
      <c r="YQ112" s="44">
        <f>VLOOKUP($C112,факт!$D$8:$JF$250,246,0)</f>
        <v>0</v>
      </c>
      <c r="YR112" s="44">
        <f>VLOOKUP($C112,факт!$D$8:$JF$250,247,0)</f>
        <v>0</v>
      </c>
      <c r="YS112" s="44">
        <f>VLOOKUP($C112,факт!$D$8:$JF$250,248,0)</f>
        <v>0</v>
      </c>
      <c r="YT112" s="44">
        <f t="shared" si="3922"/>
        <v>0</v>
      </c>
      <c r="YU112" s="44">
        <f t="shared" si="3923"/>
        <v>0</v>
      </c>
      <c r="YV112" s="44">
        <f t="shared" si="3924"/>
        <v>0</v>
      </c>
      <c r="YW112" s="44">
        <f t="shared" si="4247"/>
        <v>0</v>
      </c>
      <c r="YX112" s="44">
        <f t="shared" si="4248"/>
        <v>0</v>
      </c>
      <c r="YY112" s="44">
        <f>'СДП (план)'!CW113</f>
        <v>0</v>
      </c>
      <c r="YZ112" s="44">
        <f>'СДП (план)'!CX113</f>
        <v>0</v>
      </c>
      <c r="ZA112" s="44">
        <f t="shared" si="4249"/>
        <v>0</v>
      </c>
      <c r="ZB112" s="44">
        <f t="shared" si="4250"/>
        <v>0</v>
      </c>
      <c r="ZC112" s="44">
        <f>VLOOKUP($C112,факт!$D$8:$JF$250,249,0)</f>
        <v>0</v>
      </c>
      <c r="ZD112" s="44">
        <f>VLOOKUP($C112,факт!$D$8:$JF$250,250,0)</f>
        <v>0</v>
      </c>
      <c r="ZE112" s="44">
        <f>VLOOKUP($C112,факт!$D$8:$JF$250,251,0)</f>
        <v>0</v>
      </c>
      <c r="ZF112" s="44">
        <f>VLOOKUP($C112,факт!$D$8:$JF$250,252,0)</f>
        <v>0</v>
      </c>
      <c r="ZG112" s="44">
        <f>VLOOKUP($C112,факт!$D$8:$JF$250,253,0)</f>
        <v>0</v>
      </c>
      <c r="ZH112" s="44">
        <f>VLOOKUP($C112,факт!$D$8:$JF$250,254,0)</f>
        <v>0</v>
      </c>
      <c r="ZI112" s="44">
        <f t="shared" si="3927"/>
        <v>0</v>
      </c>
      <c r="ZJ112" s="44">
        <f t="shared" si="3928"/>
        <v>0</v>
      </c>
      <c r="ZK112" s="44">
        <f t="shared" si="3929"/>
        <v>0</v>
      </c>
      <c r="ZL112" s="44">
        <f t="shared" si="3930"/>
        <v>0</v>
      </c>
      <c r="ZM112" s="44">
        <f t="shared" si="3699"/>
        <v>0</v>
      </c>
      <c r="ZN112" s="44"/>
      <c r="ZO112" s="44"/>
      <c r="ZP112" s="44"/>
      <c r="ZQ112" s="44"/>
      <c r="ZR112" s="44"/>
      <c r="ZS112" s="44"/>
      <c r="ZT112" s="44"/>
      <c r="ZU112" s="44"/>
      <c r="ZV112" s="44"/>
      <c r="ZW112" s="44"/>
      <c r="ZX112" s="44"/>
      <c r="ZY112" s="44"/>
      <c r="ZZ112" s="44"/>
      <c r="AAA112" s="44"/>
      <c r="AAB112" s="44"/>
      <c r="AAC112" s="49">
        <f t="shared" si="3700"/>
        <v>0</v>
      </c>
      <c r="AAD112" s="49">
        <f t="shared" si="3701"/>
        <v>0</v>
      </c>
      <c r="AAE112" s="49">
        <f t="shared" si="3702"/>
        <v>0</v>
      </c>
      <c r="AAF112" s="49">
        <f t="shared" si="3703"/>
        <v>0</v>
      </c>
      <c r="AAG112" s="49">
        <f t="shared" si="3704"/>
        <v>0</v>
      </c>
      <c r="AAH112" s="49">
        <f t="shared" si="3705"/>
        <v>0</v>
      </c>
      <c r="AAI112" s="49">
        <f t="shared" si="3706"/>
        <v>0</v>
      </c>
      <c r="AAJ112" s="49">
        <f t="shared" si="3707"/>
        <v>0</v>
      </c>
      <c r="AAK112" s="49">
        <f t="shared" si="3708"/>
        <v>0</v>
      </c>
      <c r="AAL112" s="49">
        <f t="shared" si="3709"/>
        <v>0</v>
      </c>
      <c r="AAM112" s="49">
        <f t="shared" si="3710"/>
        <v>0</v>
      </c>
      <c r="AAN112" s="49">
        <f t="shared" si="3711"/>
        <v>0</v>
      </c>
      <c r="AAO112" s="49">
        <f t="shared" si="3712"/>
        <v>0</v>
      </c>
      <c r="AAP112" s="44">
        <f t="shared" si="4251"/>
        <v>0</v>
      </c>
      <c r="AAQ112" s="44">
        <f t="shared" si="4252"/>
        <v>0</v>
      </c>
    </row>
    <row r="113" spans="1:719" s="33" customFormat="1" ht="10.5" customHeight="1" x14ac:dyDescent="0.25">
      <c r="A113" s="199"/>
      <c r="B113" s="233">
        <v>85</v>
      </c>
      <c r="C113" s="652" t="s">
        <v>627</v>
      </c>
      <c r="D113" s="654" t="s">
        <v>628</v>
      </c>
      <c r="E113" s="156">
        <v>15030</v>
      </c>
      <c r="F113" s="327">
        <v>36.479999999999997</v>
      </c>
      <c r="G113" s="302">
        <v>0.1033</v>
      </c>
      <c r="H113" s="19">
        <v>1</v>
      </c>
      <c r="I113" s="210"/>
      <c r="J113" s="210"/>
      <c r="K113" s="222">
        <v>1.4</v>
      </c>
      <c r="L113" s="222">
        <v>1.68</v>
      </c>
      <c r="M113" s="222">
        <v>2.23</v>
      </c>
      <c r="N113" s="223">
        <v>2.57</v>
      </c>
      <c r="O113" s="45">
        <f>'СДП (план)'!O114</f>
        <v>2</v>
      </c>
      <c r="P113" s="45">
        <f>'СДП (план)'!P114</f>
        <v>1141899.8492159999</v>
      </c>
      <c r="Q113" s="44">
        <f t="shared" si="4091"/>
        <v>1</v>
      </c>
      <c r="R113" s="44">
        <f t="shared" si="4092"/>
        <v>570949.92460799997</v>
      </c>
      <c r="S113" s="44">
        <f>VLOOKUP($C113,факт!$D$8:$JF$250,39,0)</f>
        <v>0</v>
      </c>
      <c r="T113" s="44">
        <f>VLOOKUP($C113,факт!$D$8:$JF$250,40,0)</f>
        <v>0</v>
      </c>
      <c r="U113" s="44">
        <f>VLOOKUP($C113,факт!$D$8:$JF$250,41,0)</f>
        <v>0</v>
      </c>
      <c r="V113" s="44">
        <f>VLOOKUP($C113,факт!$D$8:$JF$250,42,0)</f>
        <v>0</v>
      </c>
      <c r="W113" s="44">
        <f>VLOOKUP($C113,факт!$D$8:$JF$250,43,0)</f>
        <v>0</v>
      </c>
      <c r="X113" s="44">
        <f>VLOOKUP($C113,факт!$D$8:$JF$250,44,0)</f>
        <v>0</v>
      </c>
      <c r="Y113" s="44">
        <f t="shared" si="3715"/>
        <v>72.959999999999994</v>
      </c>
      <c r="Z113" s="44">
        <f t="shared" si="3716"/>
        <v>36.479999999999997</v>
      </c>
      <c r="AA113" s="44">
        <f t="shared" si="3717"/>
        <v>0</v>
      </c>
      <c r="AB113" s="44">
        <f t="shared" si="4093"/>
        <v>-1</v>
      </c>
      <c r="AC113" s="44">
        <f t="shared" si="4094"/>
        <v>-570949.92460799997</v>
      </c>
      <c r="AD113" s="155">
        <f>'СДП (план)'!Q114</f>
        <v>0</v>
      </c>
      <c r="AE113" s="155">
        <f>'СДП (план)'!R114</f>
        <v>0</v>
      </c>
      <c r="AF113" s="44">
        <f t="shared" si="4095"/>
        <v>0</v>
      </c>
      <c r="AG113" s="44">
        <f t="shared" si="4096"/>
        <v>0</v>
      </c>
      <c r="AH113" s="44">
        <f>VLOOKUP($C113,факт!$D$8:$JF$250,21,0)</f>
        <v>0</v>
      </c>
      <c r="AI113" s="44">
        <f>VLOOKUP($C113,факт!$D$8:$JF$250,22,0)</f>
        <v>0</v>
      </c>
      <c r="AJ113" s="44">
        <f>VLOOKUP($C113,факт!$D$8:$JF$250,23,0)</f>
        <v>0</v>
      </c>
      <c r="AK113" s="44">
        <f>VLOOKUP($C113,факт!$D$8:$JF$250,24,0)</f>
        <v>0</v>
      </c>
      <c r="AL113" s="44">
        <f>VLOOKUP($C113,факт!$D$8:$JF$250,25,0)</f>
        <v>0</v>
      </c>
      <c r="AM113" s="44">
        <f>VLOOKUP($C113,факт!$D$8:$JF$250,26,0)</f>
        <v>0</v>
      </c>
      <c r="AN113" s="44">
        <f t="shared" si="3399"/>
        <v>0</v>
      </c>
      <c r="AO113" s="44">
        <f t="shared" si="3400"/>
        <v>0</v>
      </c>
      <c r="AP113" s="44">
        <f t="shared" si="3401"/>
        <v>0</v>
      </c>
      <c r="AQ113" s="44">
        <f t="shared" si="3402"/>
        <v>0</v>
      </c>
      <c r="AR113" s="44">
        <f t="shared" si="3403"/>
        <v>0</v>
      </c>
      <c r="AS113" s="45">
        <f>'СДП (план)'!S114</f>
        <v>0</v>
      </c>
      <c r="AT113" s="44">
        <f>'СДП (план)'!T114</f>
        <v>0</v>
      </c>
      <c r="AU113" s="44">
        <f t="shared" si="4097"/>
        <v>0</v>
      </c>
      <c r="AV113" s="44">
        <f t="shared" si="4098"/>
        <v>0</v>
      </c>
      <c r="AW113" s="44">
        <f>VLOOKUP($C113,факт!$D$8:$JF$250,3,0)</f>
        <v>0</v>
      </c>
      <c r="AX113" s="44">
        <f>VLOOKUP($C113,факт!$D$8:$JF$250,4,0)</f>
        <v>0</v>
      </c>
      <c r="AY113" s="44">
        <f>VLOOKUP($C113,факт!$D$8:$JF$250,5,0)</f>
        <v>0</v>
      </c>
      <c r="AZ113" s="44">
        <f>VLOOKUP($C113,факт!$D$8:$JF$250,6,0)</f>
        <v>0</v>
      </c>
      <c r="BA113" s="44">
        <f>VLOOKUP($C113,факт!$D$8:$JF$250,7,0)</f>
        <v>0</v>
      </c>
      <c r="BB113" s="44">
        <f>VLOOKUP($C113,факт!$D$8:$JF$250,8,0)</f>
        <v>0</v>
      </c>
      <c r="BC113" s="44">
        <f t="shared" si="3721"/>
        <v>0</v>
      </c>
      <c r="BD113" s="44">
        <f t="shared" si="3722"/>
        <v>0</v>
      </c>
      <c r="BE113" s="44">
        <f t="shared" si="3723"/>
        <v>0</v>
      </c>
      <c r="BF113" s="44">
        <f t="shared" si="4099"/>
        <v>0</v>
      </c>
      <c r="BG113" s="44">
        <f t="shared" si="4100"/>
        <v>0</v>
      </c>
      <c r="BH113" s="90">
        <f>'СДП (план)'!U114</f>
        <v>0</v>
      </c>
      <c r="BI113" s="3">
        <f>'СДП (план)'!V114</f>
        <v>0</v>
      </c>
      <c r="BJ113" s="44">
        <f t="shared" si="4101"/>
        <v>0</v>
      </c>
      <c r="BK113" s="44">
        <f t="shared" si="4102"/>
        <v>0</v>
      </c>
      <c r="BL113" s="44">
        <f>VLOOKUP($C113,факт!$D$8:$JF$250,27,0)</f>
        <v>0</v>
      </c>
      <c r="BM113" s="44">
        <f>VLOOKUP($C113,факт!$D$8:$JF$250,28,0)</f>
        <v>0</v>
      </c>
      <c r="BN113" s="44">
        <f>VLOOKUP($C113,факт!$D$8:$JF$250,29,0)</f>
        <v>0</v>
      </c>
      <c r="BO113" s="44">
        <f>VLOOKUP($C113,факт!$D$8:$JF$250,30,0)</f>
        <v>0</v>
      </c>
      <c r="BP113" s="44">
        <f>VLOOKUP($C113,факт!$D$8:$JF$250,31,0)</f>
        <v>0</v>
      </c>
      <c r="BQ113" s="44">
        <f>VLOOKUP($C113,факт!$D$8:$JF$250,32,0)</f>
        <v>0</v>
      </c>
      <c r="BR113" s="44">
        <f t="shared" si="3727"/>
        <v>0</v>
      </c>
      <c r="BS113" s="44">
        <f t="shared" si="3728"/>
        <v>0</v>
      </c>
      <c r="BT113" s="44">
        <f t="shared" si="3729"/>
        <v>0</v>
      </c>
      <c r="BU113" s="44">
        <f t="shared" ref="BU113:BU140" si="4253">SUM(BL113-BJ113)</f>
        <v>0</v>
      </c>
      <c r="BV113" s="44">
        <f t="shared" ref="BV113:BV140" si="4254">SUM(BM113-BK113)</f>
        <v>0</v>
      </c>
      <c r="BW113" s="45">
        <f>'СДП (план)'!W114</f>
        <v>0</v>
      </c>
      <c r="BX113" s="44">
        <f>'СДП (план)'!X114</f>
        <v>0</v>
      </c>
      <c r="BY113" s="44">
        <f t="shared" si="4103"/>
        <v>0</v>
      </c>
      <c r="BZ113" s="44">
        <f t="shared" si="4104"/>
        <v>0</v>
      </c>
      <c r="CA113" s="44">
        <f>VLOOKUP($C113,факт!$D$8:$JF$250,9,0)</f>
        <v>0</v>
      </c>
      <c r="CB113" s="44">
        <f>VLOOKUP($C113,факт!$D$8:$JF$250,10,0)</f>
        <v>0</v>
      </c>
      <c r="CC113" s="44">
        <f>VLOOKUP($C113,факт!$D$8:$JF$250,11,0)</f>
        <v>0</v>
      </c>
      <c r="CD113" s="44">
        <f>VLOOKUP($C113,факт!$D$8:$JF$250,12,0)</f>
        <v>0</v>
      </c>
      <c r="CE113" s="44">
        <f>VLOOKUP($C113,факт!$D$8:$JF$250,13,0)</f>
        <v>0</v>
      </c>
      <c r="CF113" s="44">
        <f>VLOOKUP($C113,факт!$D$8:$JF$250,14,0)</f>
        <v>0</v>
      </c>
      <c r="CG113" s="44">
        <f t="shared" si="3731"/>
        <v>0</v>
      </c>
      <c r="CH113" s="44">
        <f t="shared" si="3732"/>
        <v>0</v>
      </c>
      <c r="CI113" s="44">
        <f t="shared" si="3733"/>
        <v>0</v>
      </c>
      <c r="CJ113" s="44">
        <f t="shared" si="4105"/>
        <v>0</v>
      </c>
      <c r="CK113" s="44">
        <f t="shared" si="4106"/>
        <v>0</v>
      </c>
      <c r="CL113" s="47">
        <f>'СДП (план)'!Y114</f>
        <v>0</v>
      </c>
      <c r="CM113" s="44">
        <f>'СДП (план)'!Z114</f>
        <v>0</v>
      </c>
      <c r="CN113" s="44">
        <f t="shared" si="4107"/>
        <v>0</v>
      </c>
      <c r="CO113" s="44">
        <f t="shared" si="4108"/>
        <v>0</v>
      </c>
      <c r="CP113" s="44">
        <f>VLOOKUP($C113,факт!$D$8:$JF$250,33,0)</f>
        <v>0</v>
      </c>
      <c r="CQ113" s="44">
        <f>VLOOKUP($C113,факт!$D$8:$JF$250,34,0)</f>
        <v>0</v>
      </c>
      <c r="CR113" s="44">
        <f>VLOOKUP($C113,факт!$D$8:$JF$250,35,0)</f>
        <v>0</v>
      </c>
      <c r="CS113" s="44">
        <f>VLOOKUP($C113,факт!$D$8:$JF$250,36,0)</f>
        <v>0</v>
      </c>
      <c r="CT113" s="44">
        <f>VLOOKUP($C113,факт!$D$8:$JF$250,37,0)</f>
        <v>0</v>
      </c>
      <c r="CU113" s="44">
        <f>VLOOKUP($C113,факт!$D$8:$JF$250,38,0)</f>
        <v>0</v>
      </c>
      <c r="CV113" s="44">
        <f t="shared" si="3736"/>
        <v>0</v>
      </c>
      <c r="CW113" s="44">
        <f t="shared" si="3737"/>
        <v>0</v>
      </c>
      <c r="CX113" s="44">
        <f t="shared" si="3738"/>
        <v>0</v>
      </c>
      <c r="CY113" s="44">
        <f t="shared" si="4109"/>
        <v>0</v>
      </c>
      <c r="CZ113" s="44">
        <f t="shared" si="4110"/>
        <v>0</v>
      </c>
      <c r="DA113" s="46">
        <f>'СДП (план)'!AA114</f>
        <v>0</v>
      </c>
      <c r="DB113" s="46">
        <f>'СДП (план)'!AB114</f>
        <v>0</v>
      </c>
      <c r="DC113" s="44">
        <f t="shared" si="4111"/>
        <v>0</v>
      </c>
      <c r="DD113" s="44">
        <f t="shared" si="4112"/>
        <v>0</v>
      </c>
      <c r="DE113" s="44">
        <f>VLOOKUP($C113,факт!$D$8:$JF$250,45,0)</f>
        <v>0</v>
      </c>
      <c r="DF113" s="44">
        <f>VLOOKUP($C113,факт!$D$8:$JF$250,46,0)</f>
        <v>0</v>
      </c>
      <c r="DG113" s="44">
        <f>VLOOKUP($C113,факт!$D$8:$JF$250,47,0)</f>
        <v>0</v>
      </c>
      <c r="DH113" s="44">
        <f>VLOOKUP($C113,факт!$D$8:$JF$250,48,0)</f>
        <v>0</v>
      </c>
      <c r="DI113" s="44">
        <f>VLOOKUP($C113,факт!$D$8:$JF$250,49,0)</f>
        <v>0</v>
      </c>
      <c r="DJ113" s="44">
        <f>VLOOKUP($C113,факт!$D$8:$JF$250,50,0)</f>
        <v>0</v>
      </c>
      <c r="DK113" s="44">
        <f t="shared" si="3741"/>
        <v>0</v>
      </c>
      <c r="DL113" s="44">
        <f t="shared" si="3742"/>
        <v>0</v>
      </c>
      <c r="DM113" s="44">
        <f t="shared" si="3743"/>
        <v>0</v>
      </c>
      <c r="DN113" s="44">
        <f t="shared" si="4113"/>
        <v>0</v>
      </c>
      <c r="DO113" s="44">
        <f t="shared" si="4114"/>
        <v>0</v>
      </c>
      <c r="DP113" s="5">
        <f>'СДП (план)'!AC114</f>
        <v>0</v>
      </c>
      <c r="DQ113" s="3">
        <f>'СДП (план)'!AD114</f>
        <v>0</v>
      </c>
      <c r="DR113" s="44">
        <f t="shared" si="4115"/>
        <v>0</v>
      </c>
      <c r="DS113" s="44">
        <f t="shared" si="4116"/>
        <v>0</v>
      </c>
      <c r="DT113" s="44">
        <f>VLOOKUP($C113,факт!$D$8:$JF$250,231,0)</f>
        <v>0</v>
      </c>
      <c r="DU113" s="44">
        <f>VLOOKUP($C113,факт!$D$8:$JF$250,232,0)</f>
        <v>0</v>
      </c>
      <c r="DV113" s="44">
        <f>VLOOKUP($C113,факт!$D$8:$JF$250,233,0)</f>
        <v>0</v>
      </c>
      <c r="DW113" s="44">
        <f>VLOOKUP($C113,факт!$D$8:$JF$250,234,0)</f>
        <v>0</v>
      </c>
      <c r="DX113" s="44">
        <f>VLOOKUP($C113,факт!$D$8:$JF$250,235,0)</f>
        <v>0</v>
      </c>
      <c r="DY113" s="44">
        <f>VLOOKUP($C113,факт!$D$8:$JF$250,236,0)</f>
        <v>0</v>
      </c>
      <c r="DZ113" s="44">
        <f t="shared" si="3746"/>
        <v>0</v>
      </c>
      <c r="EA113" s="44">
        <f t="shared" si="3747"/>
        <v>0</v>
      </c>
      <c r="EB113" s="44">
        <f t="shared" si="3748"/>
        <v>0</v>
      </c>
      <c r="EC113" s="44">
        <f t="shared" si="4117"/>
        <v>0</v>
      </c>
      <c r="ED113" s="44">
        <f t="shared" si="4118"/>
        <v>0</v>
      </c>
      <c r="EE113" s="44">
        <f>'СДП (план)'!CY114</f>
        <v>0</v>
      </c>
      <c r="EF113" s="44">
        <f>'СДП (план)'!CZ114</f>
        <v>0</v>
      </c>
      <c r="EG113" s="44">
        <f t="shared" si="4119"/>
        <v>0</v>
      </c>
      <c r="EH113" s="44">
        <f t="shared" si="4120"/>
        <v>0</v>
      </c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5">
        <f>'СДП (план)'!AE114</f>
        <v>0</v>
      </c>
      <c r="EU113" s="44">
        <f>'СДП (план)'!AF114</f>
        <v>0</v>
      </c>
      <c r="EV113" s="44">
        <f t="shared" si="4121"/>
        <v>0</v>
      </c>
      <c r="EW113" s="44">
        <f t="shared" si="4122"/>
        <v>0</v>
      </c>
      <c r="EX113" s="44">
        <f>VLOOKUP($C113,факт!$D$8:$JF$250,159,0)</f>
        <v>0</v>
      </c>
      <c r="EY113" s="44">
        <f>VLOOKUP($C113,факт!$D$8:$JF$250,160,0)</f>
        <v>0</v>
      </c>
      <c r="EZ113" s="44">
        <f>VLOOKUP($C113,факт!$D$8:$JF$250,161,0)</f>
        <v>0</v>
      </c>
      <c r="FA113" s="44">
        <f>VLOOKUP($C113,факт!$D$8:$JF$250,162,0)</f>
        <v>0</v>
      </c>
      <c r="FB113" s="44">
        <f>VLOOKUP($C113,факт!$D$8:$JF$250,163,0)</f>
        <v>0</v>
      </c>
      <c r="FC113" s="44">
        <f>VLOOKUP($C113,факт!$D$8:$JF$250,164,0)</f>
        <v>0</v>
      </c>
      <c r="FD113" s="44">
        <f t="shared" si="3753"/>
        <v>0</v>
      </c>
      <c r="FE113" s="44">
        <f t="shared" si="3754"/>
        <v>0</v>
      </c>
      <c r="FF113" s="44">
        <f t="shared" si="3755"/>
        <v>0</v>
      </c>
      <c r="FG113" s="44">
        <f t="shared" si="3756"/>
        <v>0</v>
      </c>
      <c r="FH113" s="44">
        <f t="shared" si="3454"/>
        <v>0</v>
      </c>
      <c r="FI113" s="5">
        <f>'СДП (план)'!AG114</f>
        <v>0</v>
      </c>
      <c r="FJ113" s="3">
        <f>'СДП (план)'!AH114</f>
        <v>0</v>
      </c>
      <c r="FK113" s="44">
        <f t="shared" si="4123"/>
        <v>0</v>
      </c>
      <c r="FL113" s="44">
        <f t="shared" si="4124"/>
        <v>0</v>
      </c>
      <c r="FM113" s="44">
        <f>VLOOKUP($C113,факт!$D$8:$JF$250,165,0)</f>
        <v>0</v>
      </c>
      <c r="FN113" s="44">
        <f>VLOOKUP($C113,факт!$D$8:$JF$250,166,0)</f>
        <v>0</v>
      </c>
      <c r="FO113" s="44">
        <f>VLOOKUP($C113,факт!$D$8:$JF$250,167,0)</f>
        <v>0</v>
      </c>
      <c r="FP113" s="44">
        <f>VLOOKUP($C113,факт!$D$8:$JF$250,168,0)</f>
        <v>0</v>
      </c>
      <c r="FQ113" s="44">
        <f>VLOOKUP($C113,факт!$D$8:$JF$250,169,0)</f>
        <v>0</v>
      </c>
      <c r="FR113" s="44">
        <f>VLOOKUP($C113,факт!$D$8:$JF$250,170,0)</f>
        <v>0</v>
      </c>
      <c r="FS113" s="44">
        <f t="shared" si="3758"/>
        <v>0</v>
      </c>
      <c r="FT113" s="44">
        <f t="shared" si="3759"/>
        <v>0</v>
      </c>
      <c r="FU113" s="44">
        <f t="shared" si="3760"/>
        <v>0</v>
      </c>
      <c r="FV113" s="44">
        <f t="shared" si="4125"/>
        <v>0</v>
      </c>
      <c r="FW113" s="44">
        <f t="shared" si="4126"/>
        <v>0</v>
      </c>
      <c r="FX113" s="5">
        <f>'СДП (план)'!AI114</f>
        <v>0</v>
      </c>
      <c r="FY113" s="3">
        <f>'СДП (план)'!AJ114</f>
        <v>0</v>
      </c>
      <c r="FZ113" s="44">
        <f t="shared" si="4127"/>
        <v>0</v>
      </c>
      <c r="GA113" s="44">
        <f t="shared" si="4128"/>
        <v>0</v>
      </c>
      <c r="GB113" s="44">
        <f>VLOOKUP($C113,факт!$D$8:$JF$250,219,0)</f>
        <v>0</v>
      </c>
      <c r="GC113" s="44">
        <f>VLOOKUP($C113,факт!$D$8:$JF$250,220,0)</f>
        <v>0</v>
      </c>
      <c r="GD113" s="44">
        <f>VLOOKUP($C113,факт!$D$8:$JF$250,221,0)</f>
        <v>0</v>
      </c>
      <c r="GE113" s="44">
        <f>VLOOKUP($C113,факт!$D$8:$JF$250,222,0)</f>
        <v>0</v>
      </c>
      <c r="GF113" s="44">
        <f>VLOOKUP($C113,факт!$D$8:$JF$250,223,0)</f>
        <v>0</v>
      </c>
      <c r="GG113" s="44">
        <f>VLOOKUP($C113,факт!$D$8:$JF$250,224,0)</f>
        <v>0</v>
      </c>
      <c r="GH113" s="44">
        <f t="shared" si="3464"/>
        <v>0</v>
      </c>
      <c r="GI113" s="44">
        <f t="shared" si="3465"/>
        <v>0</v>
      </c>
      <c r="GJ113" s="44">
        <f t="shared" si="3466"/>
        <v>0</v>
      </c>
      <c r="GK113" s="44">
        <f t="shared" si="3467"/>
        <v>0</v>
      </c>
      <c r="GL113" s="44">
        <f t="shared" si="3468"/>
        <v>0</v>
      </c>
      <c r="GM113" s="45">
        <f>'СДП (план)'!AK114</f>
        <v>0</v>
      </c>
      <c r="GN113" s="44">
        <f>'СДП (план)'!AL114</f>
        <v>0</v>
      </c>
      <c r="GO113" s="44">
        <f t="shared" si="4129"/>
        <v>0</v>
      </c>
      <c r="GP113" s="44">
        <f t="shared" si="4130"/>
        <v>0</v>
      </c>
      <c r="GQ113" s="44">
        <f>VLOOKUP($C113,факт!$D$8:$JF$250,237,0)</f>
        <v>0</v>
      </c>
      <c r="GR113" s="44">
        <f>VLOOKUP($C113,факт!$D$8:$JF$250,238,0)</f>
        <v>0</v>
      </c>
      <c r="GS113" s="44">
        <f>VLOOKUP($C113,факт!$D$8:$JF$250,239,0)</f>
        <v>0</v>
      </c>
      <c r="GT113" s="44">
        <f>VLOOKUP($C113,факт!$D$8:$JF$250,240,0)</f>
        <v>0</v>
      </c>
      <c r="GU113" s="44">
        <f>VLOOKUP($C113,факт!$D$8:$JF$250,241,0)</f>
        <v>0</v>
      </c>
      <c r="GV113" s="44">
        <f>VLOOKUP($C113,факт!$D$8:$JF$250,242,0)</f>
        <v>0</v>
      </c>
      <c r="GW113" s="44">
        <f t="shared" si="3765"/>
        <v>0</v>
      </c>
      <c r="GX113" s="44">
        <f t="shared" si="3766"/>
        <v>0</v>
      </c>
      <c r="GY113" s="44">
        <f t="shared" si="3767"/>
        <v>0</v>
      </c>
      <c r="GZ113" s="44">
        <f t="shared" si="4131"/>
        <v>0</v>
      </c>
      <c r="HA113" s="44">
        <f t="shared" si="4132"/>
        <v>0</v>
      </c>
      <c r="HB113" s="46">
        <f>'СДП (план)'!AM114</f>
        <v>0</v>
      </c>
      <c r="HC113" s="127">
        <f>'СДП (план)'!AN114</f>
        <v>0</v>
      </c>
      <c r="HD113" s="44">
        <f t="shared" si="4133"/>
        <v>0</v>
      </c>
      <c r="HE113" s="44">
        <f t="shared" si="4134"/>
        <v>0</v>
      </c>
      <c r="HF113" s="44"/>
      <c r="HG113" s="44"/>
      <c r="HH113" s="44"/>
      <c r="HI113" s="44"/>
      <c r="HJ113" s="44"/>
      <c r="HK113" s="44"/>
      <c r="HL113" s="44">
        <f t="shared" si="3770"/>
        <v>0</v>
      </c>
      <c r="HM113" s="44">
        <f t="shared" si="3771"/>
        <v>0</v>
      </c>
      <c r="HN113" s="44">
        <f t="shared" si="3772"/>
        <v>0</v>
      </c>
      <c r="HO113" s="44">
        <f t="shared" si="4135"/>
        <v>0</v>
      </c>
      <c r="HP113" s="44">
        <f t="shared" si="4136"/>
        <v>0</v>
      </c>
      <c r="HQ113" s="45">
        <f>'СДП (план)'!AO114</f>
        <v>0</v>
      </c>
      <c r="HR113" s="44">
        <f>'СДП (план)'!AP114</f>
        <v>0</v>
      </c>
      <c r="HS113" s="44">
        <f t="shared" si="4137"/>
        <v>0</v>
      </c>
      <c r="HT113" s="44">
        <f t="shared" si="4138"/>
        <v>0</v>
      </c>
      <c r="HU113" s="44">
        <f>VLOOKUP($C113,факт!$D$8:$JF$250,171,0)</f>
        <v>0</v>
      </c>
      <c r="HV113" s="44">
        <f>VLOOKUP($C113,факт!$D$8:$JF$250,172,0)</f>
        <v>0</v>
      </c>
      <c r="HW113" s="44">
        <f>VLOOKUP($C113,факт!$D$8:$JF$250,173,0)</f>
        <v>0</v>
      </c>
      <c r="HX113" s="44">
        <f>VLOOKUP($C113,факт!$D$8:$JF$250,174,0)</f>
        <v>0</v>
      </c>
      <c r="HY113" s="44">
        <f>VLOOKUP($C113,факт!$D$8:$JF$250,175,0)</f>
        <v>0</v>
      </c>
      <c r="HZ113" s="44">
        <f>VLOOKUP($C113,факт!$D$8:$JF$250,176,0)</f>
        <v>0</v>
      </c>
      <c r="IA113" s="44">
        <f t="shared" si="3775"/>
        <v>0</v>
      </c>
      <c r="IB113" s="44">
        <f t="shared" si="3776"/>
        <v>0</v>
      </c>
      <c r="IC113" s="44">
        <f t="shared" si="3777"/>
        <v>0</v>
      </c>
      <c r="ID113" s="44">
        <f t="shared" si="4139"/>
        <v>0</v>
      </c>
      <c r="IE113" s="44">
        <f t="shared" si="4140"/>
        <v>0</v>
      </c>
      <c r="IF113" s="45">
        <f>'СДП (план)'!AQ114</f>
        <v>0</v>
      </c>
      <c r="IG113" s="44">
        <f>'СДП (план)'!AR114</f>
        <v>0</v>
      </c>
      <c r="IH113" s="44">
        <f t="shared" si="4141"/>
        <v>0</v>
      </c>
      <c r="II113" s="44">
        <f t="shared" si="4142"/>
        <v>0</v>
      </c>
      <c r="IJ113" s="44"/>
      <c r="IK113" s="44"/>
      <c r="IL113" s="44"/>
      <c r="IM113" s="44"/>
      <c r="IN113" s="44"/>
      <c r="IO113" s="44"/>
      <c r="IP113" s="44">
        <f t="shared" si="3780"/>
        <v>0</v>
      </c>
      <c r="IQ113" s="44">
        <f t="shared" si="3781"/>
        <v>0</v>
      </c>
      <c r="IR113" s="44">
        <f t="shared" si="3782"/>
        <v>0</v>
      </c>
      <c r="IS113" s="44">
        <f t="shared" si="4143"/>
        <v>0</v>
      </c>
      <c r="IT113" s="44">
        <f t="shared" si="4144"/>
        <v>0</v>
      </c>
      <c r="IU113" s="45">
        <f>'СДП (план)'!AS114</f>
        <v>0</v>
      </c>
      <c r="IV113" s="44">
        <f>'СДП (план)'!AT114</f>
        <v>0</v>
      </c>
      <c r="IW113" s="44">
        <f t="shared" si="4145"/>
        <v>0</v>
      </c>
      <c r="IX113" s="44">
        <f t="shared" si="4146"/>
        <v>0</v>
      </c>
      <c r="IY113" s="44">
        <f>VLOOKUP($C113,факт!$D$8:$JF$250,183,0)</f>
        <v>0</v>
      </c>
      <c r="IZ113" s="44">
        <f>VLOOKUP($C113,факт!$D$8:$JF$250,184,0)</f>
        <v>0</v>
      </c>
      <c r="JA113" s="44">
        <f>VLOOKUP($C113,факт!$D$8:$JF$250,185,0)</f>
        <v>0</v>
      </c>
      <c r="JB113" s="44">
        <f>VLOOKUP($C113,факт!$D$8:$JF$250,186,0)</f>
        <v>0</v>
      </c>
      <c r="JC113" s="44">
        <f>VLOOKUP($C113,факт!$D$8:$JF$250,187,0)</f>
        <v>0</v>
      </c>
      <c r="JD113" s="44">
        <f>VLOOKUP($C113,факт!$D$8:$JF$250,188,0)</f>
        <v>0</v>
      </c>
      <c r="JE113" s="44">
        <f t="shared" si="3785"/>
        <v>0</v>
      </c>
      <c r="JF113" s="44">
        <f t="shared" si="3786"/>
        <v>0</v>
      </c>
      <c r="JG113" s="44">
        <f t="shared" si="3787"/>
        <v>0</v>
      </c>
      <c r="JH113" s="44">
        <f t="shared" si="4147"/>
        <v>0</v>
      </c>
      <c r="JI113" s="44">
        <f t="shared" si="4148"/>
        <v>0</v>
      </c>
      <c r="JJ113" s="5">
        <f>'СДП (план)'!AU114</f>
        <v>0</v>
      </c>
      <c r="JK113" s="3">
        <f>'СДП (план)'!AV114</f>
        <v>0</v>
      </c>
      <c r="JL113" s="44">
        <f t="shared" si="4149"/>
        <v>0</v>
      </c>
      <c r="JM113" s="44">
        <f t="shared" si="4150"/>
        <v>0</v>
      </c>
      <c r="JN113" s="44">
        <f>VLOOKUP($C113,факт!$D$8:$JF$250,189,0)</f>
        <v>0</v>
      </c>
      <c r="JO113" s="44">
        <f>VLOOKUP($C113,факт!$D$8:$JF$250,190,0)</f>
        <v>0</v>
      </c>
      <c r="JP113" s="44">
        <f>VLOOKUP($C113,факт!$D$8:$JF$250,191,0)</f>
        <v>0</v>
      </c>
      <c r="JQ113" s="44">
        <f>VLOOKUP($C113,факт!$D$8:$JF$250,192,0)</f>
        <v>0</v>
      </c>
      <c r="JR113" s="44">
        <f>VLOOKUP($C113,факт!$D$8:$JF$250,193,0)</f>
        <v>0</v>
      </c>
      <c r="JS113" s="44">
        <f>VLOOKUP($C113,факт!$D$8:$JF$250,194,0)</f>
        <v>0</v>
      </c>
      <c r="JT113" s="44">
        <f t="shared" si="3790"/>
        <v>0</v>
      </c>
      <c r="JU113" s="44">
        <f t="shared" si="3791"/>
        <v>0</v>
      </c>
      <c r="JV113" s="44">
        <f t="shared" si="3792"/>
        <v>0</v>
      </c>
      <c r="JW113" s="44">
        <f t="shared" si="4151"/>
        <v>0</v>
      </c>
      <c r="JX113" s="44">
        <f t="shared" si="4152"/>
        <v>0</v>
      </c>
      <c r="JY113" s="5">
        <f>'СДП (план)'!AW114</f>
        <v>0</v>
      </c>
      <c r="JZ113" s="3">
        <f>'СДП (план)'!AX114</f>
        <v>0</v>
      </c>
      <c r="KA113" s="44">
        <f t="shared" si="4153"/>
        <v>0</v>
      </c>
      <c r="KB113" s="44">
        <f t="shared" si="4154"/>
        <v>0</v>
      </c>
      <c r="KC113" s="44">
        <f>VLOOKUP($C113,факт!$D$8:$JF$250,177,0)</f>
        <v>0</v>
      </c>
      <c r="KD113" s="44">
        <f>VLOOKUP($C113,факт!$D$8:$JF$250,178,0)</f>
        <v>0</v>
      </c>
      <c r="KE113" s="44">
        <f>VLOOKUP($C113,факт!$D$8:$JF$250,179,0)</f>
        <v>0</v>
      </c>
      <c r="KF113" s="44">
        <f>VLOOKUP($C113,факт!$D$8:$JF$250,180,0)</f>
        <v>0</v>
      </c>
      <c r="KG113" s="44">
        <f>VLOOKUP($C113,факт!$D$8:$JF$250,181,0)</f>
        <v>0</v>
      </c>
      <c r="KH113" s="44">
        <f>VLOOKUP($C113,факт!$D$8:$JF$250,182,0)</f>
        <v>0</v>
      </c>
      <c r="KI113" s="44">
        <f t="shared" si="3795"/>
        <v>0</v>
      </c>
      <c r="KJ113" s="44">
        <f t="shared" si="3796"/>
        <v>0</v>
      </c>
      <c r="KK113" s="44">
        <f t="shared" si="3797"/>
        <v>0</v>
      </c>
      <c r="KL113" s="44">
        <f t="shared" si="4155"/>
        <v>0</v>
      </c>
      <c r="KM113" s="44">
        <f t="shared" si="4156"/>
        <v>0</v>
      </c>
      <c r="KN113" s="5">
        <f>'СДП (план)'!AY114</f>
        <v>0</v>
      </c>
      <c r="KO113" s="3">
        <f>'СДП (план)'!AZ114</f>
        <v>0</v>
      </c>
      <c r="KP113" s="44">
        <f t="shared" si="4157"/>
        <v>0</v>
      </c>
      <c r="KQ113" s="44">
        <f t="shared" si="4158"/>
        <v>0</v>
      </c>
      <c r="KR113" s="44"/>
      <c r="KS113" s="44"/>
      <c r="KT113" s="44"/>
      <c r="KU113" s="44"/>
      <c r="KV113" s="44"/>
      <c r="KW113" s="44"/>
      <c r="KX113" s="44">
        <f t="shared" si="3800"/>
        <v>0</v>
      </c>
      <c r="KY113" s="44">
        <f t="shared" si="3801"/>
        <v>0</v>
      </c>
      <c r="KZ113" s="44">
        <f t="shared" si="3802"/>
        <v>0</v>
      </c>
      <c r="LA113" s="44">
        <f t="shared" si="4159"/>
        <v>0</v>
      </c>
      <c r="LB113" s="44">
        <f t="shared" si="4160"/>
        <v>0</v>
      </c>
      <c r="LC113" s="45">
        <f>'СДП (план)'!BA114</f>
        <v>0</v>
      </c>
      <c r="LD113" s="44">
        <f>'СДП (план)'!BB114</f>
        <v>0</v>
      </c>
      <c r="LE113" s="44">
        <f t="shared" si="4161"/>
        <v>0</v>
      </c>
      <c r="LF113" s="44">
        <f t="shared" si="4162"/>
        <v>0</v>
      </c>
      <c r="LG113" s="44">
        <f>VLOOKUP($C113,факт!$D$8:$JF$250,111,0)</f>
        <v>0</v>
      </c>
      <c r="LH113" s="44">
        <f>VLOOKUP($C113,факт!$D$8:$JF$250,112,0)</f>
        <v>0</v>
      </c>
      <c r="LI113" s="44">
        <f>VLOOKUP($C113,факт!$D$8:$JF$250,113,0)</f>
        <v>0</v>
      </c>
      <c r="LJ113" s="44">
        <f>VLOOKUP($C113,факт!$D$8:$JF$250,114,0)</f>
        <v>0</v>
      </c>
      <c r="LK113" s="44">
        <f>VLOOKUP($C113,факт!$D$8:$JF$250,115,0)</f>
        <v>0</v>
      </c>
      <c r="LL113" s="44">
        <f>VLOOKUP($C113,факт!$D$8:$JF$250,116,0)</f>
        <v>0</v>
      </c>
      <c r="LM113" s="44">
        <f t="shared" si="3805"/>
        <v>0</v>
      </c>
      <c r="LN113" s="44">
        <f t="shared" si="3806"/>
        <v>0</v>
      </c>
      <c r="LO113" s="44">
        <f t="shared" si="3807"/>
        <v>0</v>
      </c>
      <c r="LP113" s="44">
        <f t="shared" si="4163"/>
        <v>0</v>
      </c>
      <c r="LQ113" s="44">
        <f t="shared" si="4164"/>
        <v>0</v>
      </c>
      <c r="LR113" s="45">
        <f>'СДП (план)'!BC114</f>
        <v>0</v>
      </c>
      <c r="LS113" s="44">
        <f>'СДП (план)'!BD114</f>
        <v>0</v>
      </c>
      <c r="LT113" s="44">
        <f t="shared" si="4165"/>
        <v>0</v>
      </c>
      <c r="LU113" s="44">
        <f t="shared" si="4166"/>
        <v>0</v>
      </c>
      <c r="LV113" s="44">
        <f>VLOOKUP($C113,факт!$D$8:$JF$250,117,0)</f>
        <v>0</v>
      </c>
      <c r="LW113" s="44">
        <f>VLOOKUP($C113,факт!$D$8:$JF$250,118,0)</f>
        <v>0</v>
      </c>
      <c r="LX113" s="44">
        <f>VLOOKUP($C113,факт!$D$8:$JF$250,119,0)</f>
        <v>0</v>
      </c>
      <c r="LY113" s="44">
        <f>VLOOKUP($C113,факт!$D$8:$JF$250,120,0)</f>
        <v>0</v>
      </c>
      <c r="LZ113" s="44">
        <f>VLOOKUP($C113,факт!$D$8:$JF$250,121,0)</f>
        <v>0</v>
      </c>
      <c r="MA113" s="44">
        <f>VLOOKUP($C113,факт!$D$8:$JF$250,122,0)</f>
        <v>0</v>
      </c>
      <c r="MB113" s="44">
        <f t="shared" si="3810"/>
        <v>0</v>
      </c>
      <c r="MC113" s="44">
        <f t="shared" si="3811"/>
        <v>0</v>
      </c>
      <c r="MD113" s="44">
        <f t="shared" si="3812"/>
        <v>0</v>
      </c>
      <c r="ME113" s="44">
        <f t="shared" si="4167"/>
        <v>0</v>
      </c>
      <c r="MF113" s="44">
        <f t="shared" si="4168"/>
        <v>0</v>
      </c>
      <c r="MG113" s="47">
        <f>'СДП (план)'!BE114</f>
        <v>0</v>
      </c>
      <c r="MH113" s="47">
        <f>'СДП (план)'!BF114</f>
        <v>0</v>
      </c>
      <c r="MI113" s="44">
        <f t="shared" si="4169"/>
        <v>0</v>
      </c>
      <c r="MJ113" s="44">
        <f t="shared" si="4170"/>
        <v>0</v>
      </c>
      <c r="MK113" s="44">
        <f>VLOOKUP($C113,факт!$D$8:$JF$250,63,0)</f>
        <v>0</v>
      </c>
      <c r="ML113" s="44">
        <f>VLOOKUP($C113,факт!$D$8:$JF$250,64,0)</f>
        <v>0</v>
      </c>
      <c r="MM113" s="44">
        <f>VLOOKUP($C113,факт!$D$8:$JF$250,65,0)</f>
        <v>0</v>
      </c>
      <c r="MN113" s="44">
        <f>VLOOKUP($C113,факт!$D$8:$JF$250,66,0)</f>
        <v>0</v>
      </c>
      <c r="MO113" s="44">
        <f>VLOOKUP($C113,факт!$D$8:$JF$250,67,0)</f>
        <v>0</v>
      </c>
      <c r="MP113" s="44">
        <f>VLOOKUP($C113,факт!$D$8:$JF$250,68,0)</f>
        <v>0</v>
      </c>
      <c r="MQ113" s="44">
        <f t="shared" si="3815"/>
        <v>0</v>
      </c>
      <c r="MR113" s="44">
        <f t="shared" si="3816"/>
        <v>0</v>
      </c>
      <c r="MS113" s="44">
        <f t="shared" si="3817"/>
        <v>0</v>
      </c>
      <c r="MT113" s="44">
        <f t="shared" si="4171"/>
        <v>0</v>
      </c>
      <c r="MU113" s="44">
        <f t="shared" si="4172"/>
        <v>0</v>
      </c>
      <c r="MV113" s="47">
        <f>'СДП (план)'!BG114</f>
        <v>0</v>
      </c>
      <c r="MW113" s="47">
        <f>'СДП (план)'!BH114</f>
        <v>0</v>
      </c>
      <c r="MX113" s="44">
        <f t="shared" si="4173"/>
        <v>0</v>
      </c>
      <c r="MY113" s="44">
        <f t="shared" si="4174"/>
        <v>0</v>
      </c>
      <c r="MZ113" s="44">
        <f>VLOOKUP($C113,факт!$D$8:$JF$250,129,0)</f>
        <v>0</v>
      </c>
      <c r="NA113" s="44">
        <f>VLOOKUP($C113,факт!$D$8:$JF$250,130,0)</f>
        <v>0</v>
      </c>
      <c r="NB113" s="44">
        <f>VLOOKUP($C113,факт!$D$8:$JF$250,131,0)</f>
        <v>0</v>
      </c>
      <c r="NC113" s="44">
        <f>VLOOKUP($C113,факт!$D$8:$JF$250,132,0)</f>
        <v>0</v>
      </c>
      <c r="ND113" s="44">
        <f>VLOOKUP($C113,факт!$D$8:$JF$250,133,0)</f>
        <v>0</v>
      </c>
      <c r="NE113" s="44">
        <f>VLOOKUP($C113,факт!$D$8:$JF$250,134,0)</f>
        <v>0</v>
      </c>
      <c r="NF113" s="44">
        <f t="shared" si="3820"/>
        <v>0</v>
      </c>
      <c r="NG113" s="44">
        <f t="shared" si="3821"/>
        <v>0</v>
      </c>
      <c r="NH113" s="44">
        <f t="shared" si="3822"/>
        <v>0</v>
      </c>
      <c r="NI113" s="44">
        <f t="shared" si="4175"/>
        <v>0</v>
      </c>
      <c r="NJ113" s="44">
        <f t="shared" si="4176"/>
        <v>0</v>
      </c>
      <c r="NK113" s="45">
        <f>'СДП (план)'!BI114</f>
        <v>0</v>
      </c>
      <c r="NL113" s="44">
        <f>'СДП (план)'!BJ114</f>
        <v>0</v>
      </c>
      <c r="NM113" s="44">
        <f t="shared" si="4177"/>
        <v>0</v>
      </c>
      <c r="NN113" s="44">
        <f t="shared" si="4178"/>
        <v>0</v>
      </c>
      <c r="NO113" s="44">
        <f>VLOOKUP($C113,факт!$D$8:$JF$250,87,0)</f>
        <v>0</v>
      </c>
      <c r="NP113" s="44">
        <f>VLOOKUP($C113,факт!$D$8:$JF$250,88,0)</f>
        <v>0</v>
      </c>
      <c r="NQ113" s="44">
        <f>VLOOKUP($C113,факт!$D$8:$JF$250,89,0)</f>
        <v>0</v>
      </c>
      <c r="NR113" s="44">
        <f>VLOOKUP($C113,факт!$D$8:$JF$250,90,0)</f>
        <v>0</v>
      </c>
      <c r="NS113" s="44">
        <f>VLOOKUP($C113,факт!$D$8:$JF$250,91,0)</f>
        <v>0</v>
      </c>
      <c r="NT113" s="44">
        <f>VLOOKUP($C113,факт!$D$8:$JF$250,92,0)</f>
        <v>0</v>
      </c>
      <c r="NU113" s="44">
        <f t="shared" si="3825"/>
        <v>0</v>
      </c>
      <c r="NV113" s="44">
        <f t="shared" si="3826"/>
        <v>0</v>
      </c>
      <c r="NW113" s="44">
        <f t="shared" si="3827"/>
        <v>0</v>
      </c>
      <c r="NX113" s="44">
        <f t="shared" si="4179"/>
        <v>0</v>
      </c>
      <c r="NY113" s="44">
        <f t="shared" si="4180"/>
        <v>0</v>
      </c>
      <c r="NZ113" s="45">
        <f>'СДП (план)'!BK114</f>
        <v>0</v>
      </c>
      <c r="OA113" s="44">
        <f>'СДП (план)'!BL114</f>
        <v>0</v>
      </c>
      <c r="OB113" s="44">
        <f t="shared" si="4181"/>
        <v>0</v>
      </c>
      <c r="OC113" s="44">
        <f t="shared" si="4182"/>
        <v>0</v>
      </c>
      <c r="OD113" s="44">
        <f>VLOOKUP($C113,факт!$D$8:$JF$250,147,0)</f>
        <v>0</v>
      </c>
      <c r="OE113" s="44">
        <f>VLOOKUP($C113,факт!$D$8:$JF$250,148,0)</f>
        <v>0</v>
      </c>
      <c r="OF113" s="44">
        <f>VLOOKUP($C113,факт!$D$8:$JF$250,149,0)</f>
        <v>0</v>
      </c>
      <c r="OG113" s="44">
        <f>VLOOKUP($C113,факт!$D$8:$JF$250,150,0)</f>
        <v>0</v>
      </c>
      <c r="OH113" s="44">
        <f>VLOOKUP($C113,факт!$D$8:$JF$250,151,0)</f>
        <v>0</v>
      </c>
      <c r="OI113" s="44">
        <f>VLOOKUP($C113,факт!$D$8:$JF$250,152,0)</f>
        <v>0</v>
      </c>
      <c r="OJ113" s="44">
        <f t="shared" si="3830"/>
        <v>0</v>
      </c>
      <c r="OK113" s="44">
        <f t="shared" si="3831"/>
        <v>0</v>
      </c>
      <c r="OL113" s="44">
        <f t="shared" si="3832"/>
        <v>0</v>
      </c>
      <c r="OM113" s="44">
        <f t="shared" si="4183"/>
        <v>0</v>
      </c>
      <c r="ON113" s="44">
        <f t="shared" si="4184"/>
        <v>0</v>
      </c>
      <c r="OO113" s="45">
        <f>'СДП (план)'!BM114</f>
        <v>0</v>
      </c>
      <c r="OP113" s="44">
        <f>'СДП (план)'!BN114</f>
        <v>0</v>
      </c>
      <c r="OQ113" s="44">
        <f t="shared" si="4185"/>
        <v>0</v>
      </c>
      <c r="OR113" s="44">
        <f t="shared" si="4186"/>
        <v>0</v>
      </c>
      <c r="OS113" s="44">
        <f>VLOOKUP($C113,факт!$D$8:$JF$250,195,0)</f>
        <v>0</v>
      </c>
      <c r="OT113" s="44">
        <f>VLOOKUP($C113,факт!$D$8:$JF$250,196,0)</f>
        <v>0</v>
      </c>
      <c r="OU113" s="44">
        <f>VLOOKUP($C113,факт!$D$8:$JF$250,197,0)</f>
        <v>0</v>
      </c>
      <c r="OV113" s="44">
        <f>VLOOKUP($C113,факт!$D$8:$JF$250,198,0)</f>
        <v>0</v>
      </c>
      <c r="OW113" s="44">
        <f>VLOOKUP($C113,факт!$D$8:$JF$250,199,0)</f>
        <v>0</v>
      </c>
      <c r="OX113" s="44">
        <f>VLOOKUP($C113,факт!$D$8:$JF$250,200,0)</f>
        <v>0</v>
      </c>
      <c r="OY113" s="44">
        <f t="shared" si="3835"/>
        <v>0</v>
      </c>
      <c r="OZ113" s="44">
        <f t="shared" si="3836"/>
        <v>0</v>
      </c>
      <c r="PA113" s="44">
        <f t="shared" si="3837"/>
        <v>0</v>
      </c>
      <c r="PB113" s="44">
        <f t="shared" si="4187"/>
        <v>0</v>
      </c>
      <c r="PC113" s="44">
        <f t="shared" si="4188"/>
        <v>0</v>
      </c>
      <c r="PD113" s="45">
        <f>'СДП (план)'!BO114</f>
        <v>0</v>
      </c>
      <c r="PE113" s="44">
        <f>'СДП (план)'!BP114</f>
        <v>0</v>
      </c>
      <c r="PF113" s="44">
        <f t="shared" si="4189"/>
        <v>0</v>
      </c>
      <c r="PG113" s="44">
        <f t="shared" si="4190"/>
        <v>0</v>
      </c>
      <c r="PH113" s="44">
        <f>VLOOKUP($C113,факт!$D$8:$JF$250,201,0)</f>
        <v>0</v>
      </c>
      <c r="PI113" s="44">
        <f>VLOOKUP($C113,факт!$D$8:$JF$250,202,0)</f>
        <v>0</v>
      </c>
      <c r="PJ113" s="44">
        <f>VLOOKUP($C113,факт!$D$8:$JF$250,203,0)</f>
        <v>0</v>
      </c>
      <c r="PK113" s="44">
        <f>VLOOKUP($C113,факт!$D$8:$JF$250,204,0)</f>
        <v>0</v>
      </c>
      <c r="PL113" s="44">
        <f>VLOOKUP($C113,факт!$D$8:$JF$250,205,0)</f>
        <v>0</v>
      </c>
      <c r="PM113" s="44">
        <f>VLOOKUP($C113,факт!$D$8:$JF$250,206,0)</f>
        <v>0</v>
      </c>
      <c r="PN113" s="44">
        <f t="shared" si="3840"/>
        <v>0</v>
      </c>
      <c r="PO113" s="44">
        <f t="shared" si="3841"/>
        <v>0</v>
      </c>
      <c r="PP113" s="44">
        <f t="shared" si="3842"/>
        <v>0</v>
      </c>
      <c r="PQ113" s="44">
        <f t="shared" si="4191"/>
        <v>0</v>
      </c>
      <c r="PR113" s="44">
        <f t="shared" si="4192"/>
        <v>0</v>
      </c>
      <c r="PS113" s="45">
        <f>'СДП (план)'!BQ114</f>
        <v>0</v>
      </c>
      <c r="PT113" s="44">
        <f>'СДП (план)'!BR114</f>
        <v>0</v>
      </c>
      <c r="PU113" s="44">
        <f t="shared" si="4193"/>
        <v>0</v>
      </c>
      <c r="PV113" s="44">
        <f t="shared" si="4194"/>
        <v>0</v>
      </c>
      <c r="PW113" s="44">
        <f>VLOOKUP($C113,факт!$D$8:$JF$250,207,0)</f>
        <v>0</v>
      </c>
      <c r="PX113" s="44">
        <f>VLOOKUP($C113,факт!$D$8:$JF$250,208,0)</f>
        <v>0</v>
      </c>
      <c r="PY113" s="44">
        <f>VLOOKUP($C113,факт!$D$8:$JF$250,209,0)</f>
        <v>0</v>
      </c>
      <c r="PZ113" s="44">
        <f>VLOOKUP($C113,факт!$D$8:$JF$250,210,0)</f>
        <v>0</v>
      </c>
      <c r="QA113" s="44">
        <f>VLOOKUP($C113,факт!$D$8:$JF$250,211,0)</f>
        <v>0</v>
      </c>
      <c r="QB113" s="44">
        <f>VLOOKUP($C113,факт!$D$8:$JF$250,212,0)</f>
        <v>0</v>
      </c>
      <c r="QC113" s="44">
        <f t="shared" si="3845"/>
        <v>0</v>
      </c>
      <c r="QD113" s="44">
        <f t="shared" si="3846"/>
        <v>0</v>
      </c>
      <c r="QE113" s="44">
        <f t="shared" si="3847"/>
        <v>0</v>
      </c>
      <c r="QF113" s="44">
        <f t="shared" si="3848"/>
        <v>0</v>
      </c>
      <c r="QG113" s="44">
        <f t="shared" si="3849"/>
        <v>0</v>
      </c>
      <c r="QH113" s="45">
        <f>'СДП (план)'!BS114</f>
        <v>0</v>
      </c>
      <c r="QI113" s="44">
        <f>'СДП (план)'!BT114</f>
        <v>0</v>
      </c>
      <c r="QJ113" s="44">
        <f t="shared" si="4195"/>
        <v>0</v>
      </c>
      <c r="QK113" s="44">
        <f t="shared" si="4196"/>
        <v>0</v>
      </c>
      <c r="QL113" s="44">
        <f>VLOOKUP($C113,факт!$D$8:$JF$250,213,0)</f>
        <v>0</v>
      </c>
      <c r="QM113" s="44">
        <f>VLOOKUP($C113,факт!$D$8:$JF$250,214,0)</f>
        <v>0</v>
      </c>
      <c r="QN113" s="44">
        <f>VLOOKUP($C113,факт!$D$8:$JF$250,215,0)</f>
        <v>0</v>
      </c>
      <c r="QO113" s="44">
        <f>VLOOKUP($C113,факт!$D$8:$JF$250,216,0)</f>
        <v>0</v>
      </c>
      <c r="QP113" s="44">
        <f>VLOOKUP($C113,факт!$D$8:$JF$250,217,0)</f>
        <v>0</v>
      </c>
      <c r="QQ113" s="44">
        <f>VLOOKUP($C113,факт!$D$8:$JF$250,218,0)</f>
        <v>0</v>
      </c>
      <c r="QR113" s="44">
        <f t="shared" si="3851"/>
        <v>0</v>
      </c>
      <c r="QS113" s="44">
        <f t="shared" si="3852"/>
        <v>0</v>
      </c>
      <c r="QT113" s="44">
        <f t="shared" si="3853"/>
        <v>0</v>
      </c>
      <c r="QU113" s="44">
        <f t="shared" si="3854"/>
        <v>0</v>
      </c>
      <c r="QV113" s="44">
        <f t="shared" si="3594"/>
        <v>0</v>
      </c>
      <c r="QW113" s="45">
        <f>'СДП (план)'!BU114</f>
        <v>0</v>
      </c>
      <c r="QX113" s="44">
        <f>'СДП (план)'!BV114</f>
        <v>0</v>
      </c>
      <c r="QY113" s="44">
        <f t="shared" si="4197"/>
        <v>0</v>
      </c>
      <c r="QZ113" s="44">
        <f t="shared" si="4198"/>
        <v>0</v>
      </c>
      <c r="RA113" s="44">
        <f>VLOOKUP($C113,факт!$D$8:$JF$250,225,0)</f>
        <v>0</v>
      </c>
      <c r="RB113" s="44">
        <f>VLOOKUP($C113,факт!$D$8:$JF$250,226,0)</f>
        <v>0</v>
      </c>
      <c r="RC113" s="44">
        <f>VLOOKUP($C113,факт!$D$8:$JF$250,227,0)</f>
        <v>0</v>
      </c>
      <c r="RD113" s="44">
        <f>VLOOKUP($C113,факт!$D$8:$JF$250,228,0)</f>
        <v>0</v>
      </c>
      <c r="RE113" s="44">
        <f>VLOOKUP($C113,факт!$D$8:$JF$250,229,0)</f>
        <v>0</v>
      </c>
      <c r="RF113" s="44">
        <f>VLOOKUP($C113,факт!$D$8:$JF$250,230,0)</f>
        <v>0</v>
      </c>
      <c r="RG113" s="44">
        <f t="shared" si="3856"/>
        <v>0</v>
      </c>
      <c r="RH113" s="44">
        <f t="shared" si="3857"/>
        <v>0</v>
      </c>
      <c r="RI113" s="44">
        <f t="shared" si="3858"/>
        <v>0</v>
      </c>
      <c r="RJ113" s="44">
        <f t="shared" si="3859"/>
        <v>0</v>
      </c>
      <c r="RK113" s="44">
        <f t="shared" si="3601"/>
        <v>0</v>
      </c>
      <c r="RL113" s="45">
        <f>'СДП (план)'!BW114</f>
        <v>0</v>
      </c>
      <c r="RM113" s="44">
        <f>'СДП (план)'!BX114</f>
        <v>0</v>
      </c>
      <c r="RN113" s="44">
        <f t="shared" si="4199"/>
        <v>0</v>
      </c>
      <c r="RO113" s="44">
        <f t="shared" si="4200"/>
        <v>0</v>
      </c>
      <c r="RP113" s="44">
        <f>VLOOKUP($C113,факт!$D$8:$JF$250,105,0)</f>
        <v>0</v>
      </c>
      <c r="RQ113" s="44">
        <f>VLOOKUP($C113,факт!$D$8:$JF$250,106,0)</f>
        <v>0</v>
      </c>
      <c r="RR113" s="44">
        <f>VLOOKUP($C113,факт!$D$8:$JF$250,107,0)</f>
        <v>0</v>
      </c>
      <c r="RS113" s="44">
        <f>VLOOKUP($C113,факт!$D$8:$JF$250,108,0)</f>
        <v>0</v>
      </c>
      <c r="RT113" s="44">
        <f>VLOOKUP($C113,факт!$D$8:$JF$250,109,0)</f>
        <v>0</v>
      </c>
      <c r="RU113" s="44">
        <f>VLOOKUP($C113,факт!$D$8:$JF$250,110,0)</f>
        <v>0</v>
      </c>
      <c r="RV113" s="44">
        <f t="shared" si="3861"/>
        <v>0</v>
      </c>
      <c r="RW113" s="44">
        <f t="shared" si="3862"/>
        <v>0</v>
      </c>
      <c r="RX113" s="44">
        <f t="shared" si="3863"/>
        <v>0</v>
      </c>
      <c r="RY113" s="44">
        <f t="shared" si="4201"/>
        <v>0</v>
      </c>
      <c r="RZ113" s="44">
        <f t="shared" si="4202"/>
        <v>0</v>
      </c>
      <c r="SA113" s="45">
        <f>'СДП (план)'!BY114</f>
        <v>0</v>
      </c>
      <c r="SB113" s="44">
        <f>'СДП (план)'!BZ114</f>
        <v>0</v>
      </c>
      <c r="SC113" s="44">
        <f t="shared" si="4203"/>
        <v>0</v>
      </c>
      <c r="SD113" s="44">
        <f t="shared" si="4204"/>
        <v>0</v>
      </c>
      <c r="SE113" s="44">
        <f>VLOOKUP($C113,факт!$D$8:$JF$250,69,0)</f>
        <v>0</v>
      </c>
      <c r="SF113" s="44">
        <f>VLOOKUP($C113,факт!$D$8:$JF$250,70,0)</f>
        <v>0</v>
      </c>
      <c r="SG113" s="44">
        <f>VLOOKUP($C113,факт!$D$8:$JF$250,71,0)</f>
        <v>0</v>
      </c>
      <c r="SH113" s="44">
        <f>VLOOKUP($C113,факт!$D$8:$JF$250,72,0)</f>
        <v>0</v>
      </c>
      <c r="SI113" s="44">
        <f>VLOOKUP($C113,факт!$D$8:$JF$250,73,0)</f>
        <v>0</v>
      </c>
      <c r="SJ113" s="44">
        <f>VLOOKUP($C113,факт!$D$8:$JF$250,74,0)</f>
        <v>0</v>
      </c>
      <c r="SK113" s="44">
        <f t="shared" si="3866"/>
        <v>0</v>
      </c>
      <c r="SL113" s="44">
        <f t="shared" si="3867"/>
        <v>0</v>
      </c>
      <c r="SM113" s="44">
        <f t="shared" si="3868"/>
        <v>0</v>
      </c>
      <c r="SN113" s="44">
        <f t="shared" si="4205"/>
        <v>0</v>
      </c>
      <c r="SO113" s="44">
        <f t="shared" si="4206"/>
        <v>0</v>
      </c>
      <c r="SP113" s="45">
        <f>'СДП (план)'!CA114</f>
        <v>0</v>
      </c>
      <c r="SQ113" s="44">
        <f>'СДП (план)'!CB114</f>
        <v>0</v>
      </c>
      <c r="SR113" s="44">
        <f t="shared" si="4207"/>
        <v>0</v>
      </c>
      <c r="SS113" s="44">
        <f t="shared" si="4208"/>
        <v>0</v>
      </c>
      <c r="ST113" s="44"/>
      <c r="SU113" s="44"/>
      <c r="SV113" s="44"/>
      <c r="SW113" s="44"/>
      <c r="SX113" s="44"/>
      <c r="SY113" s="44"/>
      <c r="SZ113" s="44">
        <f t="shared" si="3871"/>
        <v>0</v>
      </c>
      <c r="TA113" s="44">
        <f t="shared" si="3872"/>
        <v>0</v>
      </c>
      <c r="TB113" s="44">
        <f t="shared" si="3873"/>
        <v>0</v>
      </c>
      <c r="TC113" s="44">
        <f t="shared" si="4209"/>
        <v>0</v>
      </c>
      <c r="TD113" s="44">
        <f t="shared" si="4210"/>
        <v>0</v>
      </c>
      <c r="TE113" s="45">
        <f>'СДП (план)'!CC114</f>
        <v>0</v>
      </c>
      <c r="TF113" s="44">
        <f>'СДП (план)'!CD114</f>
        <v>0</v>
      </c>
      <c r="TG113" s="44">
        <f t="shared" si="4211"/>
        <v>0</v>
      </c>
      <c r="TH113" s="44">
        <f t="shared" si="4212"/>
        <v>0</v>
      </c>
      <c r="TI113" s="44">
        <f>VLOOKUP($C113,факт!$D$8:$JF$250,135,0)</f>
        <v>0</v>
      </c>
      <c r="TJ113" s="44">
        <f>VLOOKUP($C113,факт!$D$8:$JF$250,136,0)</f>
        <v>0</v>
      </c>
      <c r="TK113" s="44">
        <f>VLOOKUP($C113,факт!$D$8:$JF$250,137,0)</f>
        <v>0</v>
      </c>
      <c r="TL113" s="44">
        <f>VLOOKUP($C113,факт!$D$8:$JF$250,138,0)</f>
        <v>0</v>
      </c>
      <c r="TM113" s="44">
        <f>VLOOKUP($C113,факт!$D$8:$JF$250,139,0)</f>
        <v>0</v>
      </c>
      <c r="TN113" s="44">
        <f>VLOOKUP($C113,факт!$D$8:$JF$250,140,0)</f>
        <v>0</v>
      </c>
      <c r="TO113" s="44">
        <f t="shared" si="3876"/>
        <v>0</v>
      </c>
      <c r="TP113" s="44">
        <f t="shared" si="3877"/>
        <v>0</v>
      </c>
      <c r="TQ113" s="44">
        <f t="shared" si="3878"/>
        <v>0</v>
      </c>
      <c r="TR113" s="44">
        <f t="shared" si="4213"/>
        <v>0</v>
      </c>
      <c r="TS113" s="44">
        <f t="shared" si="4214"/>
        <v>0</v>
      </c>
      <c r="TT113" s="47">
        <f>'СДП (план)'!CE114</f>
        <v>0</v>
      </c>
      <c r="TU113" s="47">
        <f>'СДП (план)'!CF114</f>
        <v>0</v>
      </c>
      <c r="TV113" s="44">
        <f t="shared" si="4215"/>
        <v>0</v>
      </c>
      <c r="TW113" s="44">
        <f t="shared" si="4216"/>
        <v>0</v>
      </c>
      <c r="TX113" s="44">
        <f>VLOOKUP($C113,факт!$D$8:$JF$250,75,0)</f>
        <v>0</v>
      </c>
      <c r="TY113" s="44">
        <f>VLOOKUP($C113,факт!$D$8:$JF$250,76,0)</f>
        <v>0</v>
      </c>
      <c r="TZ113" s="44">
        <f>VLOOKUP($C113,факт!$D$8:$JF$250,77,0)</f>
        <v>0</v>
      </c>
      <c r="UA113" s="44">
        <f>VLOOKUP($C113,факт!$D$8:$JF$250,78,0)</f>
        <v>0</v>
      </c>
      <c r="UB113" s="44">
        <f>VLOOKUP($C113,факт!$D$8:$JF$250,79,0)</f>
        <v>0</v>
      </c>
      <c r="UC113" s="44">
        <f>VLOOKUP($C113,факт!$D$8:$JF$250,80,0)</f>
        <v>0</v>
      </c>
      <c r="UD113" s="44">
        <f t="shared" si="3881"/>
        <v>0</v>
      </c>
      <c r="UE113" s="44">
        <f t="shared" si="3882"/>
        <v>0</v>
      </c>
      <c r="UF113" s="44">
        <f t="shared" si="3883"/>
        <v>0</v>
      </c>
      <c r="UG113" s="44">
        <f t="shared" si="4217"/>
        <v>0</v>
      </c>
      <c r="UH113" s="44">
        <f t="shared" si="4218"/>
        <v>0</v>
      </c>
      <c r="UI113" s="45">
        <f>'СДП (план)'!CG114</f>
        <v>0</v>
      </c>
      <c r="UJ113" s="44">
        <f>'СДП (план)'!CH114</f>
        <v>0</v>
      </c>
      <c r="UK113" s="44">
        <f t="shared" si="4219"/>
        <v>0</v>
      </c>
      <c r="UL113" s="44">
        <f t="shared" si="4220"/>
        <v>0</v>
      </c>
      <c r="UM113" s="44">
        <f>VLOOKUP($C113,факт!$D$8:$JF$250,81,0)</f>
        <v>0</v>
      </c>
      <c r="UN113" s="44">
        <f>VLOOKUP($C113,факт!$D$8:$JF$250,82,0)</f>
        <v>0</v>
      </c>
      <c r="UO113" s="44">
        <f>VLOOKUP($C113,факт!$D$8:$JF$250,83,0)</f>
        <v>0</v>
      </c>
      <c r="UP113" s="44">
        <f>VLOOKUP($C113,факт!$D$8:$JF$250,84,0)</f>
        <v>0</v>
      </c>
      <c r="UQ113" s="44">
        <f>VLOOKUP($C113,факт!$D$8:$JF$250,85,0)</f>
        <v>0</v>
      </c>
      <c r="UR113" s="44">
        <f>VLOOKUP($C113,факт!$D$8:$JF$250,86,0)</f>
        <v>0</v>
      </c>
      <c r="US113" s="44">
        <f t="shared" si="3886"/>
        <v>0</v>
      </c>
      <c r="UT113" s="44">
        <f t="shared" si="3887"/>
        <v>0</v>
      </c>
      <c r="UU113" s="44">
        <f t="shared" si="3888"/>
        <v>0</v>
      </c>
      <c r="UV113" s="44">
        <f t="shared" si="4221"/>
        <v>0</v>
      </c>
      <c r="UW113" s="44">
        <f t="shared" si="4222"/>
        <v>0</v>
      </c>
      <c r="UX113" s="45">
        <f>'СДП (план)'!CI114</f>
        <v>0</v>
      </c>
      <c r="UY113" s="44">
        <f>'СДП (план)'!CJ114</f>
        <v>0</v>
      </c>
      <c r="UZ113" s="44">
        <f t="shared" si="4223"/>
        <v>0</v>
      </c>
      <c r="VA113" s="44">
        <f t="shared" si="4224"/>
        <v>0</v>
      </c>
      <c r="VB113" s="44">
        <f>VLOOKUP($C113,факт!$D$8:$JF$250,99,0)</f>
        <v>0</v>
      </c>
      <c r="VC113" s="44">
        <f>VLOOKUP($C113,факт!$D$8:$JF$250,100,0)</f>
        <v>0</v>
      </c>
      <c r="VD113" s="44">
        <f>VLOOKUP($C113,факт!$D$8:$JF$250,101,0)</f>
        <v>0</v>
      </c>
      <c r="VE113" s="44">
        <f>VLOOKUP($C113,факт!$D$8:$JF$250,102,0)</f>
        <v>0</v>
      </c>
      <c r="VF113" s="44">
        <f>VLOOKUP($C113,факт!$D$8:$JF$250,103,0)</f>
        <v>0</v>
      </c>
      <c r="VG113" s="44">
        <f>VLOOKUP($C113,факт!$D$8:$JF$250,104,0)</f>
        <v>0</v>
      </c>
      <c r="VH113" s="44">
        <f t="shared" si="3891"/>
        <v>0</v>
      </c>
      <c r="VI113" s="44">
        <f t="shared" si="3892"/>
        <v>0</v>
      </c>
      <c r="VJ113" s="44">
        <f t="shared" si="3893"/>
        <v>0</v>
      </c>
      <c r="VK113" s="44">
        <f t="shared" si="3894"/>
        <v>0</v>
      </c>
      <c r="VL113" s="44">
        <f t="shared" si="3895"/>
        <v>0</v>
      </c>
      <c r="VM113" s="45">
        <f>'СДП (план)'!CK114</f>
        <v>0</v>
      </c>
      <c r="VN113" s="44">
        <f>'СДП (план)'!CL114</f>
        <v>0</v>
      </c>
      <c r="VO113" s="44">
        <f t="shared" si="4225"/>
        <v>0</v>
      </c>
      <c r="VP113" s="44">
        <f t="shared" si="4226"/>
        <v>0</v>
      </c>
      <c r="VQ113" s="44">
        <f>VLOOKUP($C113,факт!$D$8:$JF$250,123,0)</f>
        <v>0</v>
      </c>
      <c r="VR113" s="44">
        <f>VLOOKUP($C113,факт!$D$8:$JF$250,124,0)</f>
        <v>0</v>
      </c>
      <c r="VS113" s="44">
        <f>VLOOKUP($C113,факт!$D$8:$JF$250,125,0)</f>
        <v>0</v>
      </c>
      <c r="VT113" s="44">
        <f>VLOOKUP($C113,факт!$D$8:$JF$250,126,0)</f>
        <v>0</v>
      </c>
      <c r="VU113" s="44">
        <f>VLOOKUP($C113,факт!$D$8:$JF$250,127,0)</f>
        <v>0</v>
      </c>
      <c r="VV113" s="44">
        <f>VLOOKUP($C113,факт!$D$8:$JF$250,128,0)</f>
        <v>0</v>
      </c>
      <c r="VW113" s="44">
        <f t="shared" si="3897"/>
        <v>0</v>
      </c>
      <c r="VX113" s="44">
        <f t="shared" si="3898"/>
        <v>0</v>
      </c>
      <c r="VY113" s="44">
        <f t="shared" si="3899"/>
        <v>0</v>
      </c>
      <c r="VZ113" s="44">
        <f t="shared" si="4227"/>
        <v>0</v>
      </c>
      <c r="WA113" s="44">
        <f t="shared" si="4228"/>
        <v>0</v>
      </c>
      <c r="WB113" s="45">
        <f>'СДП (план)'!CM114</f>
        <v>0</v>
      </c>
      <c r="WC113" s="44">
        <f>'СДП (план)'!CN114</f>
        <v>0</v>
      </c>
      <c r="WD113" s="44">
        <f t="shared" si="4229"/>
        <v>0</v>
      </c>
      <c r="WE113" s="44">
        <f t="shared" si="4230"/>
        <v>0</v>
      </c>
      <c r="WF113" s="44">
        <f>VLOOKUP($C113,факт!$D$8:$JF$250,141,0)</f>
        <v>0</v>
      </c>
      <c r="WG113" s="44">
        <f>VLOOKUP($C113,факт!$D$8:$JF$250,142,0)</f>
        <v>0</v>
      </c>
      <c r="WH113" s="44">
        <f>VLOOKUP($C113,факт!$D$8:$JF$250,143,0)</f>
        <v>0</v>
      </c>
      <c r="WI113" s="44">
        <f>VLOOKUP($C113,факт!$D$8:$JF$250,144,0)</f>
        <v>0</v>
      </c>
      <c r="WJ113" s="44">
        <f>VLOOKUP($C113,факт!$D$8:$JF$250,145,0)</f>
        <v>0</v>
      </c>
      <c r="WK113" s="44">
        <f>VLOOKUP($C113,факт!$D$8:$JF$250,146,0)</f>
        <v>0</v>
      </c>
      <c r="WL113" s="44">
        <f t="shared" si="3902"/>
        <v>0</v>
      </c>
      <c r="WM113" s="44">
        <f t="shared" si="3903"/>
        <v>0</v>
      </c>
      <c r="WN113" s="44">
        <f t="shared" si="3904"/>
        <v>0</v>
      </c>
      <c r="WO113" s="44">
        <f t="shared" si="4231"/>
        <v>0</v>
      </c>
      <c r="WP113" s="44">
        <f t="shared" si="4232"/>
        <v>0</v>
      </c>
      <c r="WQ113" s="45">
        <f>'СДП (план)'!CO114</f>
        <v>0</v>
      </c>
      <c r="WR113" s="44">
        <f>'СДП (план)'!CP114</f>
        <v>0</v>
      </c>
      <c r="WS113" s="44">
        <f t="shared" si="4233"/>
        <v>0</v>
      </c>
      <c r="WT113" s="44">
        <f t="shared" si="4234"/>
        <v>0</v>
      </c>
      <c r="WU113" s="44">
        <f>VLOOKUP($C113,факт!$D$8:$JF$250,57,0)</f>
        <v>0</v>
      </c>
      <c r="WV113" s="44">
        <f>VLOOKUP($C113,факт!$D$8:$JF$250,58,0)</f>
        <v>0</v>
      </c>
      <c r="WW113" s="44">
        <f>VLOOKUP($C113,факт!$D$8:$JF$250,59,0)</f>
        <v>0</v>
      </c>
      <c r="WX113" s="44">
        <f>VLOOKUP($C113,факт!$D$8:$JF$250,60,0)</f>
        <v>0</v>
      </c>
      <c r="WY113" s="44">
        <f>VLOOKUP($C113,факт!$D$8:$JF$250,61,0)</f>
        <v>0</v>
      </c>
      <c r="WZ113" s="44">
        <f>VLOOKUP($C113,факт!$D$8:$JF$250,62,0)</f>
        <v>0</v>
      </c>
      <c r="XA113" s="44">
        <f t="shared" si="3907"/>
        <v>0</v>
      </c>
      <c r="XB113" s="44">
        <f t="shared" si="3908"/>
        <v>0</v>
      </c>
      <c r="XC113" s="44">
        <f t="shared" si="3909"/>
        <v>0</v>
      </c>
      <c r="XD113" s="44">
        <f t="shared" si="4235"/>
        <v>0</v>
      </c>
      <c r="XE113" s="44">
        <f t="shared" si="4236"/>
        <v>0</v>
      </c>
      <c r="XF113" s="45">
        <f>'СДП (план)'!CQ114</f>
        <v>0</v>
      </c>
      <c r="XG113" s="44">
        <f>'СДП (план)'!CR114</f>
        <v>0</v>
      </c>
      <c r="XH113" s="44">
        <f t="shared" si="4237"/>
        <v>0</v>
      </c>
      <c r="XI113" s="44">
        <f t="shared" si="4238"/>
        <v>0</v>
      </c>
      <c r="XJ113" s="44">
        <f>VLOOKUP($C113,факт!$D$8:$JF$250,51,0)</f>
        <v>0</v>
      </c>
      <c r="XK113" s="44">
        <f>VLOOKUP($C113,факт!$D$8:$JF$250,52,0)</f>
        <v>0</v>
      </c>
      <c r="XL113" s="44">
        <f>VLOOKUP($C113,факт!$D$8:$JF$250,53,0)</f>
        <v>0</v>
      </c>
      <c r="XM113" s="44">
        <f>VLOOKUP($C113,факт!$D$8:$JF$250,54,0)</f>
        <v>0</v>
      </c>
      <c r="XN113" s="44">
        <f>VLOOKUP($C113,факт!$D$8:$JF$250,55,0)</f>
        <v>0</v>
      </c>
      <c r="XO113" s="44">
        <f>VLOOKUP($C113,факт!$D$8:$JF$250,56,0)</f>
        <v>0</v>
      </c>
      <c r="XP113" s="44">
        <f t="shared" si="3912"/>
        <v>0</v>
      </c>
      <c r="XQ113" s="44">
        <f t="shared" si="3913"/>
        <v>0</v>
      </c>
      <c r="XR113" s="44">
        <f t="shared" si="3914"/>
        <v>0</v>
      </c>
      <c r="XS113" s="44">
        <f t="shared" si="4239"/>
        <v>0</v>
      </c>
      <c r="XT113" s="44">
        <f t="shared" si="4240"/>
        <v>0</v>
      </c>
      <c r="XU113" s="5">
        <f>'СДП (план)'!CS114</f>
        <v>0</v>
      </c>
      <c r="XV113" s="3">
        <f>'СДП (план)'!CT114</f>
        <v>0</v>
      </c>
      <c r="XW113" s="44">
        <f t="shared" si="4241"/>
        <v>0</v>
      </c>
      <c r="XX113" s="44">
        <f t="shared" si="4242"/>
        <v>0</v>
      </c>
      <c r="XY113" s="44">
        <f>VLOOKUP($C113,факт!$D$8:$JF$250,93,0)</f>
        <v>0</v>
      </c>
      <c r="XZ113" s="44">
        <f>VLOOKUP($C113,факт!$D$8:$JF$250,94,0)</f>
        <v>0</v>
      </c>
      <c r="YA113" s="44">
        <f>VLOOKUP($C113,факт!$D$8:$JF$250,95,0)</f>
        <v>0</v>
      </c>
      <c r="YB113" s="44">
        <f>VLOOKUP($C113,факт!$D$8:$JF$250,96,0)</f>
        <v>0</v>
      </c>
      <c r="YC113" s="44">
        <f>VLOOKUP($C113,факт!$D$8:$JF$250,97,0)</f>
        <v>0</v>
      </c>
      <c r="YD113" s="44">
        <f>VLOOKUP($C113,факт!$D$8:$JF$250,98,0)</f>
        <v>0</v>
      </c>
      <c r="YE113" s="44">
        <f t="shared" si="3917"/>
        <v>0</v>
      </c>
      <c r="YF113" s="44">
        <f t="shared" si="3918"/>
        <v>0</v>
      </c>
      <c r="YG113" s="44">
        <f t="shared" si="3919"/>
        <v>0</v>
      </c>
      <c r="YH113" s="44">
        <f t="shared" si="4243"/>
        <v>0</v>
      </c>
      <c r="YI113" s="44">
        <f t="shared" si="4244"/>
        <v>0</v>
      </c>
      <c r="YJ113" s="3">
        <f>'СДП (план)'!CU114</f>
        <v>0</v>
      </c>
      <c r="YK113" s="3">
        <f>'СДП (план)'!CV114</f>
        <v>0</v>
      </c>
      <c r="YL113" s="44">
        <f t="shared" si="4245"/>
        <v>0</v>
      </c>
      <c r="YM113" s="44">
        <f t="shared" si="4246"/>
        <v>0</v>
      </c>
      <c r="YN113" s="44">
        <f>VLOOKUP($C113,факт!$D$8:$JF$250,243,0)</f>
        <v>0</v>
      </c>
      <c r="YO113" s="44">
        <f>VLOOKUP($C113,факт!$D$8:$JF$250,244,0)</f>
        <v>0</v>
      </c>
      <c r="YP113" s="44">
        <f>VLOOKUP($C113,факт!$D$8:$JF$250,245,0)</f>
        <v>0</v>
      </c>
      <c r="YQ113" s="44">
        <f>VLOOKUP($C113,факт!$D$8:$JF$250,246,0)</f>
        <v>0</v>
      </c>
      <c r="YR113" s="44">
        <f>VLOOKUP($C113,факт!$D$8:$JF$250,247,0)</f>
        <v>0</v>
      </c>
      <c r="YS113" s="44">
        <f>VLOOKUP($C113,факт!$D$8:$JF$250,248,0)</f>
        <v>0</v>
      </c>
      <c r="YT113" s="44">
        <f t="shared" si="3922"/>
        <v>0</v>
      </c>
      <c r="YU113" s="44">
        <f t="shared" si="3923"/>
        <v>0</v>
      </c>
      <c r="YV113" s="44">
        <f t="shared" si="3924"/>
        <v>0</v>
      </c>
      <c r="YW113" s="44">
        <f t="shared" si="4247"/>
        <v>0</v>
      </c>
      <c r="YX113" s="44">
        <f t="shared" si="4248"/>
        <v>0</v>
      </c>
      <c r="YY113" s="44">
        <f>'СДП (план)'!CW114</f>
        <v>0</v>
      </c>
      <c r="YZ113" s="44">
        <f>'СДП (план)'!CX114</f>
        <v>0</v>
      </c>
      <c r="ZA113" s="44">
        <f t="shared" si="4249"/>
        <v>0</v>
      </c>
      <c r="ZB113" s="44">
        <f t="shared" si="4250"/>
        <v>0</v>
      </c>
      <c r="ZC113" s="44">
        <f>VLOOKUP($C113,факт!$D$8:$JF$250,249,0)</f>
        <v>0</v>
      </c>
      <c r="ZD113" s="44">
        <f>VLOOKUP($C113,факт!$D$8:$JF$250,250,0)</f>
        <v>0</v>
      </c>
      <c r="ZE113" s="44">
        <f>VLOOKUP($C113,факт!$D$8:$JF$250,251,0)</f>
        <v>0</v>
      </c>
      <c r="ZF113" s="44">
        <f>VLOOKUP($C113,факт!$D$8:$JF$250,252,0)</f>
        <v>0</v>
      </c>
      <c r="ZG113" s="44">
        <f>VLOOKUP($C113,факт!$D$8:$JF$250,253,0)</f>
        <v>0</v>
      </c>
      <c r="ZH113" s="44">
        <f>VLOOKUP($C113,факт!$D$8:$JF$250,254,0)</f>
        <v>0</v>
      </c>
      <c r="ZI113" s="44">
        <f t="shared" si="3927"/>
        <v>0</v>
      </c>
      <c r="ZJ113" s="44">
        <f t="shared" si="3928"/>
        <v>0</v>
      </c>
      <c r="ZK113" s="44">
        <f t="shared" si="3929"/>
        <v>0</v>
      </c>
      <c r="ZL113" s="44">
        <f t="shared" si="3930"/>
        <v>0</v>
      </c>
      <c r="ZM113" s="44">
        <f t="shared" si="3699"/>
        <v>0</v>
      </c>
      <c r="ZN113" s="44"/>
      <c r="ZO113" s="44"/>
      <c r="ZP113" s="44"/>
      <c r="ZQ113" s="44"/>
      <c r="ZR113" s="44"/>
      <c r="ZS113" s="44"/>
      <c r="ZT113" s="44"/>
      <c r="ZU113" s="44"/>
      <c r="ZV113" s="44"/>
      <c r="ZW113" s="44"/>
      <c r="ZX113" s="44"/>
      <c r="ZY113" s="44"/>
      <c r="ZZ113" s="44"/>
      <c r="AAA113" s="44"/>
      <c r="AAB113" s="44"/>
      <c r="AAC113" s="49">
        <f t="shared" ref="AAC113:AAC133" si="4255">SUM(HB113,DA113,AS113,BW113,AD113,BH113,O113,NK113,LC113,LR113,NZ113,ET113,FI113,HQ113,JJ113,MG113,MV113,TT113,IF113,IU113,JY113,DP113,EE113,WQ113,WB113,UI113,UX113,RL113,TE113,VM113,OO113,PD113,PS113,QH113,FX113,QW113,GM113,SP113,XF113,XU113,SA113,CL113,KN113,YJ113,YY113)</f>
        <v>2</v>
      </c>
      <c r="AAD113" s="49">
        <f t="shared" ref="AAD113:AAD133" si="4256">SUM(HC113,DB113,AT113,BX113,AE113,BI113,P113,NL113,LD113,LS113,OA113,EU113,FJ113,HR113,JK113,MH113,MW113,TU113,IG113,IV113,JZ113,DQ113,EF113,WR113,WC113,UJ113,UY113,RM113,TF113,VN113,OP113,PE113,PT113,QI113,FY113,QX113,GN113,SQ113,XG113,XV113,SB113,CM113,KO113,YK113,YZ113)</f>
        <v>1141899.8492159999</v>
      </c>
      <c r="AAE113" s="49">
        <f t="shared" ref="AAE113:AAE133" si="4257">SUM(HD113,DC113,AU113,BY113,AF113,BJ113,Q113,NM113,LE113,LT113,OB113,EV113,FK113,HS113,JL113,MI113,MX113,TV113,IH113,IW113,KA113,DR113,EG113,WS113,WD113,UK113,UZ113,RN113,TG113,VO113,OQ113,PF113,PU113,QJ113,FZ113,QY113,GO113,SR113,XH113,XW113,SC113,CN113,KP113,YL113,ZA113)</f>
        <v>1</v>
      </c>
      <c r="AAF113" s="49">
        <f t="shared" ref="AAF113:AAF133" si="4258">SUM(HE113,DD113,AV113,BZ113,AG113,BK113,R113,NN113,LF113,LU113,OC113,EW113,FL113,HT113,JM113,MJ113,MY113,TW113,II113,IX113,KB113,DS113,EH113,WT113,WE113,UL113,VA113,RO113,TH113,VP113,OR113,PG113,PV113,QK113,GA113,QZ113,GP113,SS113,XI113,XX113,SD113,CO113,KQ113,YM113,ZB113)</f>
        <v>570949.92460799997</v>
      </c>
      <c r="AAG113" s="49">
        <f t="shared" ref="AAG113:AAG133" si="4259">SUM(HF113,DE113,AW113,CA113,AH113,BL113,S113,NO113,LG113,LV113,OD113,EX113,FM113,HU113,JN113,MK113,MZ113,TX113,IJ113,IY113,KC113,DT113,EI113,WU113,WF113,UM113,VB113,RP113,TI113,VQ113,OS113,PH113,PW113,QL113,GB113,RA113,GQ113,ST113,XJ113,XY113,SE113,CP113,KR113,YN113,ZC113)</f>
        <v>0</v>
      </c>
      <c r="AAH113" s="49">
        <f t="shared" ref="AAH113:AAH133" si="4260">SUM(HG113,DF113,AX113,CB113,AI113,BM113,T113,NP113,LH113,LW113,OE113,EY113,FN113,HV113,JO113,ML113,NA113,TY113,IK113,IZ113,KD113,DU113,EJ113,WV113,WG113,UN113,VC113,RQ113,TJ113,VR113,OT113,PI113,PX113,QM113,GC113,RB113,GR113,SU113,XK113,XZ113,SF113,CQ113,KS113,YO113,ZD113)</f>
        <v>0</v>
      </c>
      <c r="AAI113" s="49">
        <f t="shared" ref="AAI113:AAI133" si="4261">SUM(HH113,DG113,AY113,CC113,AJ113,BN113,U113,NQ113,LI113,LX113,OF113,EZ113,FO113,HW113,JP113,MM113,NB113,TZ113,IL113,JA113,KE113,DV113,EK113,WW113,WH113,UO113,VD113,RR113,TK113,VS113,OU113,PJ113,PY113,QN113,GD113,RC113,GS113,SV113,XL113,YA113,SG113,CR113,KT113,YP113,ZE113)</f>
        <v>0</v>
      </c>
      <c r="AAJ113" s="49">
        <f t="shared" ref="AAJ113:AAJ133" si="4262">SUM(HI113,DH113,AZ113,CD113,AK113,BO113,V113,NR113,LJ113,LY113,OG113,FA113,FP113,HX113,JQ113,MN113,NC113,UA113,IM113,JB113,KF113,DW113,EL113,WX113,WI113,UP113,VE113,RS113,TL113,VT113,OV113,PK113,PZ113,QO113,GE113,RD113,GT113,SW113,XM113,YB113,SH113,CS113,KU113,YQ113,ZF113)</f>
        <v>0</v>
      </c>
      <c r="AAK113" s="49">
        <f t="shared" ref="AAK113:AAK133" si="4263">SUM(HJ113,DI113,BA113,CE113,AL113,BP113,W113,NS113,LK113,LZ113,OH113,FB113,FQ113,HY113,JR113,MO113,ND113,UB113,IN113,JC113,KG113,DX113,EM113,WY113,WJ113,UQ113,VF113,RT113,TM113,VU113,OW113,PL113,QA113,QP113,GF113,RE113,GU113,SX113,XN113,YC113,SI113,CT113,KV113,YR113,ZG113)</f>
        <v>0</v>
      </c>
      <c r="AAL113" s="49">
        <f t="shared" ref="AAL113:AAL133" si="4264">SUM(HK113,DJ113,BB113,CF113,AM113,BQ113,X113,NT113,LL113,MA113,OI113,FC113,FR113,HZ113,JS113,MP113,NE113,UC113,IO113,JD113,KH113,DY113,EN113,WZ113,WK113,UR113,VG113,RU113,TN113,VV113,OX113,PM113,QB113,QQ113,GG113,RF113,GV113,SY113,XO113,YD113,SJ113,CU113,KW113,YS113,ZH113)</f>
        <v>0</v>
      </c>
      <c r="AAM113" s="49">
        <f t="shared" ref="AAM113:AAM133" si="4265">SUM(HL113,DK113,BC113,CG113,AN113,BR113,Y113,NU113,LM113,MB113,OJ113,FD113,FS113,IA113,JT113,MQ113,NF113,UD113,IP113,JE113,KI113,DZ113,EO113,XA113,WL113,US113,VH113,RV113,TO113,VW113,OY113,PN113,QC113,QR113,GH113,RG113,GW113,SZ113,XP113,YE113,SK113,CV113,KX113,YT113,ZI113)</f>
        <v>72.959999999999994</v>
      </c>
      <c r="AAN113" s="49">
        <f t="shared" ref="AAN113:AAN133" si="4266">SUM(HM113,DL113,BD113,CH113,AO113,BS113,Z113,NV113,LN113,MC113,OK113,FE113,FT113,IB113,JU113,MR113,NG113,UE113,IQ113,JF113,KJ113,EA113,EP113,XB113,WM113,UT113,VI113,RW113,TP113,VX113,OZ113,PO113,QD113,QS113,GI113,RH113,GX113,TA113,XQ113,YF113,SL113,CW113,KY113,YU113,ZJ113)</f>
        <v>36.479999999999997</v>
      </c>
      <c r="AAO113" s="49">
        <f t="shared" ref="AAO113:AAO133" si="4267">SUM(HN113,DM113,BE113,CI113,AP113,BT113,AA113,NW113,LO113,MD113,OL113,FF113,FU113,IC113,JV113,MS113,NH113,UF113,IR113,JG113,KK113,EB113,EQ113,XC113,WN113,UU113,VJ113,RX113,TQ113,VY113,PA113,PP113,QE113,QT113,GJ113,RI113,GY113,TB113,XR113,YG113,SM113,CX113,KZ113,YV113,ZK113)</f>
        <v>0</v>
      </c>
      <c r="AAP113" s="44">
        <f t="shared" si="4251"/>
        <v>-1</v>
      </c>
      <c r="AAQ113" s="44">
        <f t="shared" si="4252"/>
        <v>-570949.92460799997</v>
      </c>
    </row>
    <row r="114" spans="1:719" s="33" customFormat="1" ht="15" hidden="1" x14ac:dyDescent="0.25">
      <c r="A114" s="195"/>
      <c r="B114" s="233">
        <v>86</v>
      </c>
      <c r="C114" s="234" t="s">
        <v>629</v>
      </c>
      <c r="D114" s="246" t="s">
        <v>630</v>
      </c>
      <c r="E114" s="156">
        <v>15030</v>
      </c>
      <c r="F114" s="209">
        <v>2.62</v>
      </c>
      <c r="G114" s="301"/>
      <c r="H114" s="19">
        <v>1</v>
      </c>
      <c r="I114" s="210"/>
      <c r="J114" s="210"/>
      <c r="K114" s="222">
        <v>1.4</v>
      </c>
      <c r="L114" s="222">
        <v>1.68</v>
      </c>
      <c r="M114" s="222">
        <v>2.23</v>
      </c>
      <c r="N114" s="223">
        <v>2.57</v>
      </c>
      <c r="O114" s="45">
        <f>'СДП (план)'!O115</f>
        <v>0</v>
      </c>
      <c r="P114" s="45">
        <f>'СДП (план)'!P115</f>
        <v>0</v>
      </c>
      <c r="Q114" s="44">
        <f t="shared" si="4091"/>
        <v>0</v>
      </c>
      <c r="R114" s="44">
        <f t="shared" si="4092"/>
        <v>0</v>
      </c>
      <c r="S114" s="44">
        <f>VLOOKUP($C114,факт!$D$8:$JF$250,39,0)</f>
        <v>0</v>
      </c>
      <c r="T114" s="44">
        <f>VLOOKUP($C114,факт!$D$8:$JF$250,40,0)</f>
        <v>0</v>
      </c>
      <c r="U114" s="44">
        <f>VLOOKUP($C114,факт!$D$8:$JF$250,41,0)</f>
        <v>0</v>
      </c>
      <c r="V114" s="44">
        <f>VLOOKUP($C114,факт!$D$8:$JF$250,42,0)</f>
        <v>0</v>
      </c>
      <c r="W114" s="44">
        <f>VLOOKUP($C114,факт!$D$8:$JF$250,43,0)</f>
        <v>0</v>
      </c>
      <c r="X114" s="44">
        <f>VLOOKUP($C114,факт!$D$8:$JF$250,44,0)</f>
        <v>0</v>
      </c>
      <c r="Y114" s="44">
        <f t="shared" si="3715"/>
        <v>0</v>
      </c>
      <c r="Z114" s="44">
        <f t="shared" si="3716"/>
        <v>0</v>
      </c>
      <c r="AA114" s="44">
        <f t="shared" si="3717"/>
        <v>0</v>
      </c>
      <c r="AB114" s="44">
        <f t="shared" si="4093"/>
        <v>0</v>
      </c>
      <c r="AC114" s="44">
        <f t="shared" si="4094"/>
        <v>0</v>
      </c>
      <c r="AD114" s="155">
        <f>'СДП (план)'!Q115</f>
        <v>0</v>
      </c>
      <c r="AE114" s="155">
        <f>'СДП (план)'!R115</f>
        <v>0</v>
      </c>
      <c r="AF114" s="44">
        <f t="shared" si="4095"/>
        <v>0</v>
      </c>
      <c r="AG114" s="44">
        <f t="shared" si="4096"/>
        <v>0</v>
      </c>
      <c r="AH114" s="44">
        <f>VLOOKUP($C114,факт!$D$8:$JF$250,21,0)</f>
        <v>0</v>
      </c>
      <c r="AI114" s="44">
        <f>VLOOKUP($C114,факт!$D$8:$JF$250,22,0)</f>
        <v>0</v>
      </c>
      <c r="AJ114" s="44">
        <f>VLOOKUP($C114,факт!$D$8:$JF$250,23,0)</f>
        <v>0</v>
      </c>
      <c r="AK114" s="44">
        <f>VLOOKUP($C114,факт!$D$8:$JF$250,24,0)</f>
        <v>0</v>
      </c>
      <c r="AL114" s="44">
        <f>VLOOKUP($C114,факт!$D$8:$JF$250,25,0)</f>
        <v>0</v>
      </c>
      <c r="AM114" s="44">
        <f>VLOOKUP($C114,факт!$D$8:$JF$250,26,0)</f>
        <v>0</v>
      </c>
      <c r="AN114" s="44">
        <f t="shared" si="3399"/>
        <v>0</v>
      </c>
      <c r="AO114" s="44">
        <f t="shared" si="3400"/>
        <v>0</v>
      </c>
      <c r="AP114" s="44">
        <f t="shared" si="3401"/>
        <v>0</v>
      </c>
      <c r="AQ114" s="44">
        <f t="shared" si="3402"/>
        <v>0</v>
      </c>
      <c r="AR114" s="44">
        <f t="shared" si="3403"/>
        <v>0</v>
      </c>
      <c r="AS114" s="45">
        <f>'СДП (план)'!S115</f>
        <v>0</v>
      </c>
      <c r="AT114" s="44">
        <f>'СДП (план)'!T115</f>
        <v>0</v>
      </c>
      <c r="AU114" s="44">
        <f t="shared" si="4097"/>
        <v>0</v>
      </c>
      <c r="AV114" s="44">
        <f t="shared" si="4098"/>
        <v>0</v>
      </c>
      <c r="AW114" s="44">
        <f>VLOOKUP($C114,факт!$D$8:$JF$250,3,0)</f>
        <v>0</v>
      </c>
      <c r="AX114" s="44">
        <f>VLOOKUP($C114,факт!$D$8:$JF$250,4,0)</f>
        <v>0</v>
      </c>
      <c r="AY114" s="44">
        <f>VLOOKUP($C114,факт!$D$8:$JF$250,5,0)</f>
        <v>0</v>
      </c>
      <c r="AZ114" s="44">
        <f>VLOOKUP($C114,факт!$D$8:$JF$250,6,0)</f>
        <v>0</v>
      </c>
      <c r="BA114" s="44">
        <f>VLOOKUP($C114,факт!$D$8:$JF$250,7,0)</f>
        <v>0</v>
      </c>
      <c r="BB114" s="44">
        <f>VLOOKUP($C114,факт!$D$8:$JF$250,8,0)</f>
        <v>0</v>
      </c>
      <c r="BC114" s="44">
        <f t="shared" si="3721"/>
        <v>0</v>
      </c>
      <c r="BD114" s="44">
        <f t="shared" si="3722"/>
        <v>0</v>
      </c>
      <c r="BE114" s="44">
        <f t="shared" si="3723"/>
        <v>0</v>
      </c>
      <c r="BF114" s="44">
        <f t="shared" si="4099"/>
        <v>0</v>
      </c>
      <c r="BG114" s="44">
        <f t="shared" si="4100"/>
        <v>0</v>
      </c>
      <c r="BH114" s="90">
        <f>'СДП (план)'!U115</f>
        <v>0</v>
      </c>
      <c r="BI114" s="3">
        <f>'СДП (план)'!V115</f>
        <v>0</v>
      </c>
      <c r="BJ114" s="44">
        <f t="shared" si="4101"/>
        <v>0</v>
      </c>
      <c r="BK114" s="44">
        <f t="shared" si="4102"/>
        <v>0</v>
      </c>
      <c r="BL114" s="44">
        <f>VLOOKUP($C114,факт!$D$8:$JF$250,27,0)</f>
        <v>0</v>
      </c>
      <c r="BM114" s="44">
        <f>VLOOKUP($C114,факт!$D$8:$JF$250,28,0)</f>
        <v>0</v>
      </c>
      <c r="BN114" s="44">
        <f>VLOOKUP($C114,факт!$D$8:$JF$250,29,0)</f>
        <v>0</v>
      </c>
      <c r="BO114" s="44">
        <f>VLOOKUP($C114,факт!$D$8:$JF$250,30,0)</f>
        <v>0</v>
      </c>
      <c r="BP114" s="44">
        <f>VLOOKUP($C114,факт!$D$8:$JF$250,31,0)</f>
        <v>0</v>
      </c>
      <c r="BQ114" s="44">
        <f>VLOOKUP($C114,факт!$D$8:$JF$250,32,0)</f>
        <v>0</v>
      </c>
      <c r="BR114" s="44">
        <f t="shared" si="3727"/>
        <v>0</v>
      </c>
      <c r="BS114" s="44">
        <f t="shared" si="3728"/>
        <v>0</v>
      </c>
      <c r="BT114" s="44">
        <f t="shared" si="3729"/>
        <v>0</v>
      </c>
      <c r="BU114" s="44">
        <f t="shared" si="4253"/>
        <v>0</v>
      </c>
      <c r="BV114" s="44">
        <f t="shared" si="4254"/>
        <v>0</v>
      </c>
      <c r="BW114" s="45">
        <f>'СДП (план)'!W115</f>
        <v>0</v>
      </c>
      <c r="BX114" s="44">
        <f>'СДП (план)'!X115</f>
        <v>0</v>
      </c>
      <c r="BY114" s="44">
        <f t="shared" si="4103"/>
        <v>0</v>
      </c>
      <c r="BZ114" s="44">
        <f t="shared" si="4104"/>
        <v>0</v>
      </c>
      <c r="CA114" s="44">
        <f>VLOOKUP($C114,факт!$D$8:$JF$250,9,0)</f>
        <v>0</v>
      </c>
      <c r="CB114" s="44">
        <f>VLOOKUP($C114,факт!$D$8:$JF$250,10,0)</f>
        <v>0</v>
      </c>
      <c r="CC114" s="44">
        <f>VLOOKUP($C114,факт!$D$8:$JF$250,11,0)</f>
        <v>0</v>
      </c>
      <c r="CD114" s="44">
        <f>VLOOKUP($C114,факт!$D$8:$JF$250,12,0)</f>
        <v>0</v>
      </c>
      <c r="CE114" s="44">
        <f>VLOOKUP($C114,факт!$D$8:$JF$250,13,0)</f>
        <v>0</v>
      </c>
      <c r="CF114" s="44">
        <f>VLOOKUP($C114,факт!$D$8:$JF$250,14,0)</f>
        <v>0</v>
      </c>
      <c r="CG114" s="44">
        <f t="shared" si="3731"/>
        <v>0</v>
      </c>
      <c r="CH114" s="44">
        <f t="shared" si="3732"/>
        <v>0</v>
      </c>
      <c r="CI114" s="44">
        <f t="shared" si="3733"/>
        <v>0</v>
      </c>
      <c r="CJ114" s="44">
        <f t="shared" si="4105"/>
        <v>0</v>
      </c>
      <c r="CK114" s="44">
        <f t="shared" si="4106"/>
        <v>0</v>
      </c>
      <c r="CL114" s="47">
        <f>'СДП (план)'!Y115</f>
        <v>0</v>
      </c>
      <c r="CM114" s="44">
        <f>'СДП (план)'!Z115</f>
        <v>0</v>
      </c>
      <c r="CN114" s="44">
        <f t="shared" si="4107"/>
        <v>0</v>
      </c>
      <c r="CO114" s="44">
        <f t="shared" si="4108"/>
        <v>0</v>
      </c>
      <c r="CP114" s="44">
        <f>VLOOKUP($C114,факт!$D$8:$JF$250,33,0)</f>
        <v>0</v>
      </c>
      <c r="CQ114" s="44">
        <f>VLOOKUP($C114,факт!$D$8:$JF$250,34,0)</f>
        <v>0</v>
      </c>
      <c r="CR114" s="44">
        <f>VLOOKUP($C114,факт!$D$8:$JF$250,35,0)</f>
        <v>0</v>
      </c>
      <c r="CS114" s="44">
        <f>VLOOKUP($C114,факт!$D$8:$JF$250,36,0)</f>
        <v>0</v>
      </c>
      <c r="CT114" s="44">
        <f>VLOOKUP($C114,факт!$D$8:$JF$250,37,0)</f>
        <v>0</v>
      </c>
      <c r="CU114" s="44">
        <f>VLOOKUP($C114,факт!$D$8:$JF$250,38,0)</f>
        <v>0</v>
      </c>
      <c r="CV114" s="44">
        <f t="shared" si="3736"/>
        <v>0</v>
      </c>
      <c r="CW114" s="44">
        <f t="shared" si="3737"/>
        <v>0</v>
      </c>
      <c r="CX114" s="44">
        <f t="shared" si="3738"/>
        <v>0</v>
      </c>
      <c r="CY114" s="44">
        <f t="shared" si="4109"/>
        <v>0</v>
      </c>
      <c r="CZ114" s="44">
        <f t="shared" si="4110"/>
        <v>0</v>
      </c>
      <c r="DA114" s="46">
        <f>'СДП (план)'!AA115</f>
        <v>0</v>
      </c>
      <c r="DB114" s="46">
        <f>'СДП (план)'!AB115</f>
        <v>0</v>
      </c>
      <c r="DC114" s="44">
        <f t="shared" si="4111"/>
        <v>0</v>
      </c>
      <c r="DD114" s="44">
        <f t="shared" si="4112"/>
        <v>0</v>
      </c>
      <c r="DE114" s="44">
        <f>VLOOKUP($C114,факт!$D$8:$JF$250,45,0)</f>
        <v>0</v>
      </c>
      <c r="DF114" s="44">
        <f>VLOOKUP($C114,факт!$D$8:$JF$250,46,0)</f>
        <v>0</v>
      </c>
      <c r="DG114" s="44">
        <f>VLOOKUP($C114,факт!$D$8:$JF$250,47,0)</f>
        <v>0</v>
      </c>
      <c r="DH114" s="44">
        <f>VLOOKUP($C114,факт!$D$8:$JF$250,48,0)</f>
        <v>0</v>
      </c>
      <c r="DI114" s="44">
        <f>VLOOKUP($C114,факт!$D$8:$JF$250,49,0)</f>
        <v>0</v>
      </c>
      <c r="DJ114" s="44">
        <f>VLOOKUP($C114,факт!$D$8:$JF$250,50,0)</f>
        <v>0</v>
      </c>
      <c r="DK114" s="44">
        <f t="shared" si="3741"/>
        <v>0</v>
      </c>
      <c r="DL114" s="44">
        <f t="shared" si="3742"/>
        <v>0</v>
      </c>
      <c r="DM114" s="44">
        <f t="shared" si="3743"/>
        <v>0</v>
      </c>
      <c r="DN114" s="44">
        <f t="shared" si="4113"/>
        <v>0</v>
      </c>
      <c r="DO114" s="44">
        <f t="shared" si="4114"/>
        <v>0</v>
      </c>
      <c r="DP114" s="5">
        <f>'СДП (план)'!AC115</f>
        <v>0</v>
      </c>
      <c r="DQ114" s="3">
        <f>'СДП (план)'!AD115</f>
        <v>0</v>
      </c>
      <c r="DR114" s="44">
        <f t="shared" si="4115"/>
        <v>0</v>
      </c>
      <c r="DS114" s="44">
        <f t="shared" si="4116"/>
        <v>0</v>
      </c>
      <c r="DT114" s="44">
        <f>VLOOKUP($C114,факт!$D$8:$JF$250,231,0)</f>
        <v>0</v>
      </c>
      <c r="DU114" s="44">
        <f>VLOOKUP($C114,факт!$D$8:$JF$250,232,0)</f>
        <v>0</v>
      </c>
      <c r="DV114" s="44">
        <f>VLOOKUP($C114,факт!$D$8:$JF$250,233,0)</f>
        <v>0</v>
      </c>
      <c r="DW114" s="44">
        <f>VLOOKUP($C114,факт!$D$8:$JF$250,234,0)</f>
        <v>0</v>
      </c>
      <c r="DX114" s="44">
        <f>VLOOKUP($C114,факт!$D$8:$JF$250,235,0)</f>
        <v>0</v>
      </c>
      <c r="DY114" s="44">
        <f>VLOOKUP($C114,факт!$D$8:$JF$250,236,0)</f>
        <v>0</v>
      </c>
      <c r="DZ114" s="44">
        <f t="shared" si="3746"/>
        <v>0</v>
      </c>
      <c r="EA114" s="44">
        <f t="shared" si="3747"/>
        <v>0</v>
      </c>
      <c r="EB114" s="44">
        <f t="shared" si="3748"/>
        <v>0</v>
      </c>
      <c r="EC114" s="44">
        <f t="shared" si="4117"/>
        <v>0</v>
      </c>
      <c r="ED114" s="44">
        <f t="shared" si="4118"/>
        <v>0</v>
      </c>
      <c r="EE114" s="44">
        <f>'СДП (план)'!CY115</f>
        <v>0</v>
      </c>
      <c r="EF114" s="44">
        <f>'СДП (план)'!CZ115</f>
        <v>0</v>
      </c>
      <c r="EG114" s="44">
        <f t="shared" si="4119"/>
        <v>0</v>
      </c>
      <c r="EH114" s="44">
        <f t="shared" si="4120"/>
        <v>0</v>
      </c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5">
        <f>'СДП (план)'!AE115</f>
        <v>0</v>
      </c>
      <c r="EU114" s="44">
        <f>'СДП (план)'!AF115</f>
        <v>0</v>
      </c>
      <c r="EV114" s="44">
        <f t="shared" si="4121"/>
        <v>0</v>
      </c>
      <c r="EW114" s="44">
        <f t="shared" si="4122"/>
        <v>0</v>
      </c>
      <c r="EX114" s="44">
        <f>VLOOKUP($C114,факт!$D$8:$JF$250,159,0)</f>
        <v>0</v>
      </c>
      <c r="EY114" s="44">
        <f>VLOOKUP($C114,факт!$D$8:$JF$250,160,0)</f>
        <v>0</v>
      </c>
      <c r="EZ114" s="44">
        <f>VLOOKUP($C114,факт!$D$8:$JF$250,161,0)</f>
        <v>0</v>
      </c>
      <c r="FA114" s="44">
        <f>VLOOKUP($C114,факт!$D$8:$JF$250,162,0)</f>
        <v>0</v>
      </c>
      <c r="FB114" s="44">
        <f>VLOOKUP($C114,факт!$D$8:$JF$250,163,0)</f>
        <v>0</v>
      </c>
      <c r="FC114" s="44">
        <f>VLOOKUP($C114,факт!$D$8:$JF$250,164,0)</f>
        <v>0</v>
      </c>
      <c r="FD114" s="44">
        <f t="shared" si="3753"/>
        <v>0</v>
      </c>
      <c r="FE114" s="44">
        <f t="shared" si="3754"/>
        <v>0</v>
      </c>
      <c r="FF114" s="44">
        <f t="shared" si="3755"/>
        <v>0</v>
      </c>
      <c r="FG114" s="44">
        <f t="shared" si="3756"/>
        <v>0</v>
      </c>
      <c r="FH114" s="44">
        <f t="shared" si="3454"/>
        <v>0</v>
      </c>
      <c r="FI114" s="5">
        <f>'СДП (план)'!AG115</f>
        <v>0</v>
      </c>
      <c r="FJ114" s="3">
        <f>'СДП (план)'!AH115</f>
        <v>0</v>
      </c>
      <c r="FK114" s="44">
        <f t="shared" si="4123"/>
        <v>0</v>
      </c>
      <c r="FL114" s="44">
        <f t="shared" si="4124"/>
        <v>0</v>
      </c>
      <c r="FM114" s="44">
        <f>VLOOKUP($C114,факт!$D$8:$JF$250,165,0)</f>
        <v>0</v>
      </c>
      <c r="FN114" s="44">
        <f>VLOOKUP($C114,факт!$D$8:$JF$250,166,0)</f>
        <v>0</v>
      </c>
      <c r="FO114" s="44">
        <f>VLOOKUP($C114,факт!$D$8:$JF$250,167,0)</f>
        <v>0</v>
      </c>
      <c r="FP114" s="44">
        <f>VLOOKUP($C114,факт!$D$8:$JF$250,168,0)</f>
        <v>0</v>
      </c>
      <c r="FQ114" s="44">
        <f>VLOOKUP($C114,факт!$D$8:$JF$250,169,0)</f>
        <v>0</v>
      </c>
      <c r="FR114" s="44">
        <f>VLOOKUP($C114,факт!$D$8:$JF$250,170,0)</f>
        <v>0</v>
      </c>
      <c r="FS114" s="44">
        <f t="shared" si="3758"/>
        <v>0</v>
      </c>
      <c r="FT114" s="44">
        <f t="shared" si="3759"/>
        <v>0</v>
      </c>
      <c r="FU114" s="44">
        <f t="shared" si="3760"/>
        <v>0</v>
      </c>
      <c r="FV114" s="44">
        <f t="shared" si="4125"/>
        <v>0</v>
      </c>
      <c r="FW114" s="44">
        <f t="shared" si="4126"/>
        <v>0</v>
      </c>
      <c r="FX114" s="5">
        <f>'СДП (план)'!AI115</f>
        <v>0</v>
      </c>
      <c r="FY114" s="3">
        <f>'СДП (план)'!AJ115</f>
        <v>0</v>
      </c>
      <c r="FZ114" s="44">
        <f t="shared" si="4127"/>
        <v>0</v>
      </c>
      <c r="GA114" s="44">
        <f t="shared" si="4128"/>
        <v>0</v>
      </c>
      <c r="GB114" s="44">
        <f>VLOOKUP($C114,факт!$D$8:$JF$250,219,0)</f>
        <v>0</v>
      </c>
      <c r="GC114" s="44">
        <f>VLOOKUP($C114,факт!$D$8:$JF$250,220,0)</f>
        <v>0</v>
      </c>
      <c r="GD114" s="44">
        <f>VLOOKUP($C114,факт!$D$8:$JF$250,221,0)</f>
        <v>0</v>
      </c>
      <c r="GE114" s="44">
        <f>VLOOKUP($C114,факт!$D$8:$JF$250,222,0)</f>
        <v>0</v>
      </c>
      <c r="GF114" s="44">
        <f>VLOOKUP($C114,факт!$D$8:$JF$250,223,0)</f>
        <v>0</v>
      </c>
      <c r="GG114" s="44">
        <f>VLOOKUP($C114,факт!$D$8:$JF$250,224,0)</f>
        <v>0</v>
      </c>
      <c r="GH114" s="44">
        <f t="shared" si="3464"/>
        <v>0</v>
      </c>
      <c r="GI114" s="44">
        <f t="shared" si="3465"/>
        <v>0</v>
      </c>
      <c r="GJ114" s="44">
        <f t="shared" si="3466"/>
        <v>0</v>
      </c>
      <c r="GK114" s="44">
        <f t="shared" si="3467"/>
        <v>0</v>
      </c>
      <c r="GL114" s="44">
        <f t="shared" si="3468"/>
        <v>0</v>
      </c>
      <c r="GM114" s="45">
        <f>'СДП (план)'!AK115</f>
        <v>0</v>
      </c>
      <c r="GN114" s="44">
        <f>'СДП (план)'!AL115</f>
        <v>0</v>
      </c>
      <c r="GO114" s="44">
        <f t="shared" si="4129"/>
        <v>0</v>
      </c>
      <c r="GP114" s="44">
        <f t="shared" si="4130"/>
        <v>0</v>
      </c>
      <c r="GQ114" s="44">
        <f>VLOOKUP($C114,факт!$D$8:$JF$250,237,0)</f>
        <v>0</v>
      </c>
      <c r="GR114" s="44">
        <f>VLOOKUP($C114,факт!$D$8:$JF$250,238,0)</f>
        <v>0</v>
      </c>
      <c r="GS114" s="44">
        <f>VLOOKUP($C114,факт!$D$8:$JF$250,239,0)</f>
        <v>0</v>
      </c>
      <c r="GT114" s="44">
        <f>VLOOKUP($C114,факт!$D$8:$JF$250,240,0)</f>
        <v>0</v>
      </c>
      <c r="GU114" s="44">
        <f>VLOOKUP($C114,факт!$D$8:$JF$250,241,0)</f>
        <v>0</v>
      </c>
      <c r="GV114" s="44">
        <f>VLOOKUP($C114,факт!$D$8:$JF$250,242,0)</f>
        <v>0</v>
      </c>
      <c r="GW114" s="44">
        <f t="shared" si="3765"/>
        <v>0</v>
      </c>
      <c r="GX114" s="44">
        <f t="shared" si="3766"/>
        <v>0</v>
      </c>
      <c r="GY114" s="44">
        <f t="shared" si="3767"/>
        <v>0</v>
      </c>
      <c r="GZ114" s="44">
        <f t="shared" si="4131"/>
        <v>0</v>
      </c>
      <c r="HA114" s="44">
        <f t="shared" si="4132"/>
        <v>0</v>
      </c>
      <c r="HB114" s="46">
        <f>'СДП (план)'!AM115</f>
        <v>0</v>
      </c>
      <c r="HC114" s="127">
        <f>'СДП (план)'!AN115</f>
        <v>0</v>
      </c>
      <c r="HD114" s="44">
        <f t="shared" si="4133"/>
        <v>0</v>
      </c>
      <c r="HE114" s="44">
        <f t="shared" si="4134"/>
        <v>0</v>
      </c>
      <c r="HF114" s="44"/>
      <c r="HG114" s="44"/>
      <c r="HH114" s="44"/>
      <c r="HI114" s="44"/>
      <c r="HJ114" s="44"/>
      <c r="HK114" s="44"/>
      <c r="HL114" s="44">
        <f t="shared" si="3770"/>
        <v>0</v>
      </c>
      <c r="HM114" s="44">
        <f t="shared" si="3771"/>
        <v>0</v>
      </c>
      <c r="HN114" s="44">
        <f t="shared" si="3772"/>
        <v>0</v>
      </c>
      <c r="HO114" s="44">
        <f t="shared" si="4135"/>
        <v>0</v>
      </c>
      <c r="HP114" s="44">
        <f t="shared" si="4136"/>
        <v>0</v>
      </c>
      <c r="HQ114" s="45">
        <f>'СДП (план)'!AO115</f>
        <v>0</v>
      </c>
      <c r="HR114" s="44">
        <f>'СДП (план)'!AP115</f>
        <v>0</v>
      </c>
      <c r="HS114" s="44">
        <f t="shared" si="4137"/>
        <v>0</v>
      </c>
      <c r="HT114" s="44">
        <f t="shared" si="4138"/>
        <v>0</v>
      </c>
      <c r="HU114" s="44">
        <f>VLOOKUP($C114,факт!$D$8:$JF$250,171,0)</f>
        <v>0</v>
      </c>
      <c r="HV114" s="44">
        <f>VLOOKUP($C114,факт!$D$8:$JF$250,172,0)</f>
        <v>0</v>
      </c>
      <c r="HW114" s="44">
        <f>VLOOKUP($C114,факт!$D$8:$JF$250,173,0)</f>
        <v>0</v>
      </c>
      <c r="HX114" s="44">
        <f>VLOOKUP($C114,факт!$D$8:$JF$250,174,0)</f>
        <v>0</v>
      </c>
      <c r="HY114" s="44">
        <f>VLOOKUP($C114,факт!$D$8:$JF$250,175,0)</f>
        <v>0</v>
      </c>
      <c r="HZ114" s="44">
        <f>VLOOKUP($C114,факт!$D$8:$JF$250,176,0)</f>
        <v>0</v>
      </c>
      <c r="IA114" s="44">
        <f t="shared" si="3775"/>
        <v>0</v>
      </c>
      <c r="IB114" s="44">
        <f t="shared" si="3776"/>
        <v>0</v>
      </c>
      <c r="IC114" s="44">
        <f t="shared" si="3777"/>
        <v>0</v>
      </c>
      <c r="ID114" s="44">
        <f t="shared" si="4139"/>
        <v>0</v>
      </c>
      <c r="IE114" s="44">
        <f t="shared" si="4140"/>
        <v>0</v>
      </c>
      <c r="IF114" s="45">
        <f>'СДП (план)'!AQ115</f>
        <v>0</v>
      </c>
      <c r="IG114" s="44">
        <f>'СДП (план)'!AR115</f>
        <v>0</v>
      </c>
      <c r="IH114" s="44">
        <f t="shared" si="4141"/>
        <v>0</v>
      </c>
      <c r="II114" s="44">
        <f t="shared" si="4142"/>
        <v>0</v>
      </c>
      <c r="IJ114" s="44"/>
      <c r="IK114" s="44"/>
      <c r="IL114" s="44"/>
      <c r="IM114" s="44"/>
      <c r="IN114" s="44"/>
      <c r="IO114" s="44"/>
      <c r="IP114" s="44">
        <f t="shared" si="3780"/>
        <v>0</v>
      </c>
      <c r="IQ114" s="44">
        <f t="shared" si="3781"/>
        <v>0</v>
      </c>
      <c r="IR114" s="44">
        <f t="shared" si="3782"/>
        <v>0</v>
      </c>
      <c r="IS114" s="44">
        <f t="shared" si="4143"/>
        <v>0</v>
      </c>
      <c r="IT114" s="44">
        <f t="shared" si="4144"/>
        <v>0</v>
      </c>
      <c r="IU114" s="45">
        <f>'СДП (план)'!AS115</f>
        <v>0</v>
      </c>
      <c r="IV114" s="44">
        <f>'СДП (план)'!AT115</f>
        <v>0</v>
      </c>
      <c r="IW114" s="44">
        <f t="shared" si="4145"/>
        <v>0</v>
      </c>
      <c r="IX114" s="44">
        <f t="shared" si="4146"/>
        <v>0</v>
      </c>
      <c r="IY114" s="44">
        <f>VLOOKUP($C114,факт!$D$8:$JF$250,183,0)</f>
        <v>0</v>
      </c>
      <c r="IZ114" s="44">
        <f>VLOOKUP($C114,факт!$D$8:$JF$250,184,0)</f>
        <v>0</v>
      </c>
      <c r="JA114" s="44">
        <f>VLOOKUP($C114,факт!$D$8:$JF$250,185,0)</f>
        <v>0</v>
      </c>
      <c r="JB114" s="44">
        <f>VLOOKUP($C114,факт!$D$8:$JF$250,186,0)</f>
        <v>0</v>
      </c>
      <c r="JC114" s="44">
        <f>VLOOKUP($C114,факт!$D$8:$JF$250,187,0)</f>
        <v>0</v>
      </c>
      <c r="JD114" s="44">
        <f>VLOOKUP($C114,факт!$D$8:$JF$250,188,0)</f>
        <v>0</v>
      </c>
      <c r="JE114" s="44">
        <f t="shared" si="3785"/>
        <v>0</v>
      </c>
      <c r="JF114" s="44">
        <f t="shared" si="3786"/>
        <v>0</v>
      </c>
      <c r="JG114" s="44">
        <f t="shared" si="3787"/>
        <v>0</v>
      </c>
      <c r="JH114" s="44">
        <f t="shared" si="4147"/>
        <v>0</v>
      </c>
      <c r="JI114" s="44">
        <f t="shared" si="4148"/>
        <v>0</v>
      </c>
      <c r="JJ114" s="5">
        <f>'СДП (план)'!AU115</f>
        <v>0</v>
      </c>
      <c r="JK114" s="3">
        <f>'СДП (план)'!AV115</f>
        <v>0</v>
      </c>
      <c r="JL114" s="44">
        <f t="shared" si="4149"/>
        <v>0</v>
      </c>
      <c r="JM114" s="44">
        <f t="shared" si="4150"/>
        <v>0</v>
      </c>
      <c r="JN114" s="44">
        <f>VLOOKUP($C114,факт!$D$8:$JF$250,189,0)</f>
        <v>0</v>
      </c>
      <c r="JO114" s="44">
        <f>VLOOKUP($C114,факт!$D$8:$JF$250,190,0)</f>
        <v>0</v>
      </c>
      <c r="JP114" s="44">
        <f>VLOOKUP($C114,факт!$D$8:$JF$250,191,0)</f>
        <v>0</v>
      </c>
      <c r="JQ114" s="44">
        <f>VLOOKUP($C114,факт!$D$8:$JF$250,192,0)</f>
        <v>0</v>
      </c>
      <c r="JR114" s="44">
        <f>VLOOKUP($C114,факт!$D$8:$JF$250,193,0)</f>
        <v>0</v>
      </c>
      <c r="JS114" s="44">
        <f>VLOOKUP($C114,факт!$D$8:$JF$250,194,0)</f>
        <v>0</v>
      </c>
      <c r="JT114" s="44">
        <f t="shared" si="3790"/>
        <v>0</v>
      </c>
      <c r="JU114" s="44">
        <f t="shared" si="3791"/>
        <v>0</v>
      </c>
      <c r="JV114" s="44">
        <f t="shared" si="3792"/>
        <v>0</v>
      </c>
      <c r="JW114" s="44">
        <f t="shared" si="4151"/>
        <v>0</v>
      </c>
      <c r="JX114" s="44">
        <f t="shared" si="4152"/>
        <v>0</v>
      </c>
      <c r="JY114" s="5">
        <f>'СДП (план)'!AW115</f>
        <v>0</v>
      </c>
      <c r="JZ114" s="3">
        <f>'СДП (план)'!AX115</f>
        <v>0</v>
      </c>
      <c r="KA114" s="44">
        <f t="shared" si="4153"/>
        <v>0</v>
      </c>
      <c r="KB114" s="44">
        <f t="shared" si="4154"/>
        <v>0</v>
      </c>
      <c r="KC114" s="44">
        <f>VLOOKUP($C114,факт!$D$8:$JF$250,177,0)</f>
        <v>0</v>
      </c>
      <c r="KD114" s="44">
        <f>VLOOKUP($C114,факт!$D$8:$JF$250,178,0)</f>
        <v>0</v>
      </c>
      <c r="KE114" s="44">
        <f>VLOOKUP($C114,факт!$D$8:$JF$250,179,0)</f>
        <v>0</v>
      </c>
      <c r="KF114" s="44">
        <f>VLOOKUP($C114,факт!$D$8:$JF$250,180,0)</f>
        <v>0</v>
      </c>
      <c r="KG114" s="44">
        <f>VLOOKUP($C114,факт!$D$8:$JF$250,181,0)</f>
        <v>0</v>
      </c>
      <c r="KH114" s="44">
        <f>VLOOKUP($C114,факт!$D$8:$JF$250,182,0)</f>
        <v>0</v>
      </c>
      <c r="KI114" s="44">
        <f t="shared" si="3795"/>
        <v>0</v>
      </c>
      <c r="KJ114" s="44">
        <f t="shared" si="3796"/>
        <v>0</v>
      </c>
      <c r="KK114" s="44">
        <f t="shared" si="3797"/>
        <v>0</v>
      </c>
      <c r="KL114" s="44">
        <f t="shared" si="4155"/>
        <v>0</v>
      </c>
      <c r="KM114" s="44">
        <f t="shared" si="4156"/>
        <v>0</v>
      </c>
      <c r="KN114" s="5">
        <f>'СДП (план)'!AY115</f>
        <v>0</v>
      </c>
      <c r="KO114" s="3">
        <f>'СДП (план)'!AZ115</f>
        <v>0</v>
      </c>
      <c r="KP114" s="44">
        <f t="shared" si="4157"/>
        <v>0</v>
      </c>
      <c r="KQ114" s="44">
        <f t="shared" si="4158"/>
        <v>0</v>
      </c>
      <c r="KR114" s="44"/>
      <c r="KS114" s="44"/>
      <c r="KT114" s="44"/>
      <c r="KU114" s="44"/>
      <c r="KV114" s="44"/>
      <c r="KW114" s="44"/>
      <c r="KX114" s="44">
        <f t="shared" si="3800"/>
        <v>0</v>
      </c>
      <c r="KY114" s="44">
        <f t="shared" si="3801"/>
        <v>0</v>
      </c>
      <c r="KZ114" s="44">
        <f t="shared" si="3802"/>
        <v>0</v>
      </c>
      <c r="LA114" s="44">
        <f t="shared" si="4159"/>
        <v>0</v>
      </c>
      <c r="LB114" s="44">
        <f t="shared" si="4160"/>
        <v>0</v>
      </c>
      <c r="LC114" s="45">
        <f>'СДП (план)'!BA115</f>
        <v>0</v>
      </c>
      <c r="LD114" s="44">
        <f>'СДП (план)'!BB115</f>
        <v>0</v>
      </c>
      <c r="LE114" s="44">
        <f t="shared" si="4161"/>
        <v>0</v>
      </c>
      <c r="LF114" s="44">
        <f t="shared" si="4162"/>
        <v>0</v>
      </c>
      <c r="LG114" s="44">
        <f>VLOOKUP($C114,факт!$D$8:$JF$250,111,0)</f>
        <v>0</v>
      </c>
      <c r="LH114" s="44">
        <f>VLOOKUP($C114,факт!$D$8:$JF$250,112,0)</f>
        <v>0</v>
      </c>
      <c r="LI114" s="44">
        <f>VLOOKUP($C114,факт!$D$8:$JF$250,113,0)</f>
        <v>0</v>
      </c>
      <c r="LJ114" s="44">
        <f>VLOOKUP($C114,факт!$D$8:$JF$250,114,0)</f>
        <v>0</v>
      </c>
      <c r="LK114" s="44">
        <f>VLOOKUP($C114,факт!$D$8:$JF$250,115,0)</f>
        <v>0</v>
      </c>
      <c r="LL114" s="44">
        <f>VLOOKUP($C114,факт!$D$8:$JF$250,116,0)</f>
        <v>0</v>
      </c>
      <c r="LM114" s="44">
        <f t="shared" si="3805"/>
        <v>0</v>
      </c>
      <c r="LN114" s="44">
        <f t="shared" si="3806"/>
        <v>0</v>
      </c>
      <c r="LO114" s="44">
        <f t="shared" si="3807"/>
        <v>0</v>
      </c>
      <c r="LP114" s="44">
        <f t="shared" si="4163"/>
        <v>0</v>
      </c>
      <c r="LQ114" s="44">
        <f t="shared" si="4164"/>
        <v>0</v>
      </c>
      <c r="LR114" s="45">
        <f>'СДП (план)'!BC115</f>
        <v>0</v>
      </c>
      <c r="LS114" s="44">
        <f>'СДП (план)'!BD115</f>
        <v>0</v>
      </c>
      <c r="LT114" s="44">
        <f t="shared" si="4165"/>
        <v>0</v>
      </c>
      <c r="LU114" s="44">
        <f t="shared" si="4166"/>
        <v>0</v>
      </c>
      <c r="LV114" s="44">
        <f>VLOOKUP($C114,факт!$D$8:$JF$250,117,0)</f>
        <v>0</v>
      </c>
      <c r="LW114" s="44">
        <f>VLOOKUP($C114,факт!$D$8:$JF$250,118,0)</f>
        <v>0</v>
      </c>
      <c r="LX114" s="44">
        <f>VLOOKUP($C114,факт!$D$8:$JF$250,119,0)</f>
        <v>0</v>
      </c>
      <c r="LY114" s="44">
        <f>VLOOKUP($C114,факт!$D$8:$JF$250,120,0)</f>
        <v>0</v>
      </c>
      <c r="LZ114" s="44">
        <f>VLOOKUP($C114,факт!$D$8:$JF$250,121,0)</f>
        <v>0</v>
      </c>
      <c r="MA114" s="44">
        <f>VLOOKUP($C114,факт!$D$8:$JF$250,122,0)</f>
        <v>0</v>
      </c>
      <c r="MB114" s="44">
        <f t="shared" si="3810"/>
        <v>0</v>
      </c>
      <c r="MC114" s="44">
        <f t="shared" si="3811"/>
        <v>0</v>
      </c>
      <c r="MD114" s="44">
        <f t="shared" si="3812"/>
        <v>0</v>
      </c>
      <c r="ME114" s="44">
        <f t="shared" si="4167"/>
        <v>0</v>
      </c>
      <c r="MF114" s="44">
        <f t="shared" si="4168"/>
        <v>0</v>
      </c>
      <c r="MG114" s="47">
        <f>'СДП (план)'!BE115</f>
        <v>0</v>
      </c>
      <c r="MH114" s="47">
        <f>'СДП (план)'!BF115</f>
        <v>0</v>
      </c>
      <c r="MI114" s="44">
        <f t="shared" si="4169"/>
        <v>0</v>
      </c>
      <c r="MJ114" s="44">
        <f t="shared" si="4170"/>
        <v>0</v>
      </c>
      <c r="MK114" s="44">
        <f>VLOOKUP($C114,факт!$D$8:$JF$250,63,0)</f>
        <v>0</v>
      </c>
      <c r="ML114" s="44">
        <f>VLOOKUP($C114,факт!$D$8:$JF$250,64,0)</f>
        <v>0</v>
      </c>
      <c r="MM114" s="44">
        <f>VLOOKUP($C114,факт!$D$8:$JF$250,65,0)</f>
        <v>0</v>
      </c>
      <c r="MN114" s="44">
        <f>VLOOKUP($C114,факт!$D$8:$JF$250,66,0)</f>
        <v>0</v>
      </c>
      <c r="MO114" s="44">
        <f>VLOOKUP($C114,факт!$D$8:$JF$250,67,0)</f>
        <v>0</v>
      </c>
      <c r="MP114" s="44">
        <f>VLOOKUP($C114,факт!$D$8:$JF$250,68,0)</f>
        <v>0</v>
      </c>
      <c r="MQ114" s="44">
        <f t="shared" si="3815"/>
        <v>0</v>
      </c>
      <c r="MR114" s="44">
        <f t="shared" si="3816"/>
        <v>0</v>
      </c>
      <c r="MS114" s="44">
        <f t="shared" si="3817"/>
        <v>0</v>
      </c>
      <c r="MT114" s="44">
        <f t="shared" si="4171"/>
        <v>0</v>
      </c>
      <c r="MU114" s="44">
        <f t="shared" si="4172"/>
        <v>0</v>
      </c>
      <c r="MV114" s="47">
        <f>'СДП (план)'!BG115</f>
        <v>0</v>
      </c>
      <c r="MW114" s="47">
        <f>'СДП (план)'!BH115</f>
        <v>0</v>
      </c>
      <c r="MX114" s="44">
        <f t="shared" si="4173"/>
        <v>0</v>
      </c>
      <c r="MY114" s="44">
        <f t="shared" si="4174"/>
        <v>0</v>
      </c>
      <c r="MZ114" s="44">
        <f>VLOOKUP($C114,факт!$D$8:$JF$250,129,0)</f>
        <v>0</v>
      </c>
      <c r="NA114" s="44">
        <f>VLOOKUP($C114,факт!$D$8:$JF$250,130,0)</f>
        <v>0</v>
      </c>
      <c r="NB114" s="44">
        <f>VLOOKUP($C114,факт!$D$8:$JF$250,131,0)</f>
        <v>0</v>
      </c>
      <c r="NC114" s="44">
        <f>VLOOKUP($C114,факт!$D$8:$JF$250,132,0)</f>
        <v>0</v>
      </c>
      <c r="ND114" s="44">
        <f>VLOOKUP($C114,факт!$D$8:$JF$250,133,0)</f>
        <v>0</v>
      </c>
      <c r="NE114" s="44">
        <f>VLOOKUP($C114,факт!$D$8:$JF$250,134,0)</f>
        <v>0</v>
      </c>
      <c r="NF114" s="44">
        <f t="shared" si="3820"/>
        <v>0</v>
      </c>
      <c r="NG114" s="44">
        <f t="shared" si="3821"/>
        <v>0</v>
      </c>
      <c r="NH114" s="44">
        <f t="shared" si="3822"/>
        <v>0</v>
      </c>
      <c r="NI114" s="44">
        <f t="shared" si="4175"/>
        <v>0</v>
      </c>
      <c r="NJ114" s="44">
        <f t="shared" si="4176"/>
        <v>0</v>
      </c>
      <c r="NK114" s="45">
        <f>'СДП (план)'!BI115</f>
        <v>0</v>
      </c>
      <c r="NL114" s="44">
        <f>'СДП (план)'!BJ115</f>
        <v>0</v>
      </c>
      <c r="NM114" s="44">
        <f t="shared" si="4177"/>
        <v>0</v>
      </c>
      <c r="NN114" s="44">
        <f t="shared" si="4178"/>
        <v>0</v>
      </c>
      <c r="NO114" s="44">
        <f>VLOOKUP($C114,факт!$D$8:$JF$250,87,0)</f>
        <v>0</v>
      </c>
      <c r="NP114" s="44">
        <f>VLOOKUP($C114,факт!$D$8:$JF$250,88,0)</f>
        <v>0</v>
      </c>
      <c r="NQ114" s="44">
        <f>VLOOKUP($C114,факт!$D$8:$JF$250,89,0)</f>
        <v>0</v>
      </c>
      <c r="NR114" s="44">
        <f>VLOOKUP($C114,факт!$D$8:$JF$250,90,0)</f>
        <v>0</v>
      </c>
      <c r="NS114" s="44">
        <f>VLOOKUP($C114,факт!$D$8:$JF$250,91,0)</f>
        <v>0</v>
      </c>
      <c r="NT114" s="44">
        <f>VLOOKUP($C114,факт!$D$8:$JF$250,92,0)</f>
        <v>0</v>
      </c>
      <c r="NU114" s="44">
        <f t="shared" si="3825"/>
        <v>0</v>
      </c>
      <c r="NV114" s="44">
        <f t="shared" si="3826"/>
        <v>0</v>
      </c>
      <c r="NW114" s="44">
        <f t="shared" si="3827"/>
        <v>0</v>
      </c>
      <c r="NX114" s="44">
        <f t="shared" si="4179"/>
        <v>0</v>
      </c>
      <c r="NY114" s="44">
        <f t="shared" si="4180"/>
        <v>0</v>
      </c>
      <c r="NZ114" s="45">
        <f>'СДП (план)'!BK115</f>
        <v>0</v>
      </c>
      <c r="OA114" s="44">
        <f>'СДП (план)'!BL115</f>
        <v>0</v>
      </c>
      <c r="OB114" s="44">
        <f t="shared" si="4181"/>
        <v>0</v>
      </c>
      <c r="OC114" s="44">
        <f t="shared" si="4182"/>
        <v>0</v>
      </c>
      <c r="OD114" s="44">
        <f>VLOOKUP($C114,факт!$D$8:$JF$250,147,0)</f>
        <v>0</v>
      </c>
      <c r="OE114" s="44">
        <f>VLOOKUP($C114,факт!$D$8:$JF$250,148,0)</f>
        <v>0</v>
      </c>
      <c r="OF114" s="44">
        <f>VLOOKUP($C114,факт!$D$8:$JF$250,149,0)</f>
        <v>0</v>
      </c>
      <c r="OG114" s="44">
        <f>VLOOKUP($C114,факт!$D$8:$JF$250,150,0)</f>
        <v>0</v>
      </c>
      <c r="OH114" s="44">
        <f>VLOOKUP($C114,факт!$D$8:$JF$250,151,0)</f>
        <v>0</v>
      </c>
      <c r="OI114" s="44">
        <f>VLOOKUP($C114,факт!$D$8:$JF$250,152,0)</f>
        <v>0</v>
      </c>
      <c r="OJ114" s="44">
        <f t="shared" si="3830"/>
        <v>0</v>
      </c>
      <c r="OK114" s="44">
        <f t="shared" si="3831"/>
        <v>0</v>
      </c>
      <c r="OL114" s="44">
        <f t="shared" si="3832"/>
        <v>0</v>
      </c>
      <c r="OM114" s="44">
        <f t="shared" si="4183"/>
        <v>0</v>
      </c>
      <c r="ON114" s="44">
        <f t="shared" si="4184"/>
        <v>0</v>
      </c>
      <c r="OO114" s="45">
        <f>'СДП (план)'!BM115</f>
        <v>0</v>
      </c>
      <c r="OP114" s="44">
        <f>'СДП (план)'!BN115</f>
        <v>0</v>
      </c>
      <c r="OQ114" s="44">
        <f t="shared" si="4185"/>
        <v>0</v>
      </c>
      <c r="OR114" s="44">
        <f t="shared" si="4186"/>
        <v>0</v>
      </c>
      <c r="OS114" s="44">
        <f>VLOOKUP($C114,факт!$D$8:$JF$250,195,0)</f>
        <v>0</v>
      </c>
      <c r="OT114" s="44">
        <f>VLOOKUP($C114,факт!$D$8:$JF$250,196,0)</f>
        <v>0</v>
      </c>
      <c r="OU114" s="44">
        <f>VLOOKUP($C114,факт!$D$8:$JF$250,197,0)</f>
        <v>0</v>
      </c>
      <c r="OV114" s="44">
        <f>VLOOKUP($C114,факт!$D$8:$JF$250,198,0)</f>
        <v>0</v>
      </c>
      <c r="OW114" s="44">
        <f>VLOOKUP($C114,факт!$D$8:$JF$250,199,0)</f>
        <v>0</v>
      </c>
      <c r="OX114" s="44">
        <f>VLOOKUP($C114,факт!$D$8:$JF$250,200,0)</f>
        <v>0</v>
      </c>
      <c r="OY114" s="44">
        <f t="shared" si="3835"/>
        <v>0</v>
      </c>
      <c r="OZ114" s="44">
        <f t="shared" si="3836"/>
        <v>0</v>
      </c>
      <c r="PA114" s="44">
        <f t="shared" si="3837"/>
        <v>0</v>
      </c>
      <c r="PB114" s="44">
        <f t="shared" si="4187"/>
        <v>0</v>
      </c>
      <c r="PC114" s="44">
        <f t="shared" si="4188"/>
        <v>0</v>
      </c>
      <c r="PD114" s="45">
        <f>'СДП (план)'!BO115</f>
        <v>0</v>
      </c>
      <c r="PE114" s="44">
        <f>'СДП (план)'!BP115</f>
        <v>0</v>
      </c>
      <c r="PF114" s="44">
        <f t="shared" si="4189"/>
        <v>0</v>
      </c>
      <c r="PG114" s="44">
        <f t="shared" si="4190"/>
        <v>0</v>
      </c>
      <c r="PH114" s="44">
        <f>VLOOKUP($C114,факт!$D$8:$JF$250,201,0)</f>
        <v>0</v>
      </c>
      <c r="PI114" s="44">
        <f>VLOOKUP($C114,факт!$D$8:$JF$250,202,0)</f>
        <v>0</v>
      </c>
      <c r="PJ114" s="44">
        <f>VLOOKUP($C114,факт!$D$8:$JF$250,203,0)</f>
        <v>0</v>
      </c>
      <c r="PK114" s="44">
        <f>VLOOKUP($C114,факт!$D$8:$JF$250,204,0)</f>
        <v>0</v>
      </c>
      <c r="PL114" s="44">
        <f>VLOOKUP($C114,факт!$D$8:$JF$250,205,0)</f>
        <v>0</v>
      </c>
      <c r="PM114" s="44">
        <f>VLOOKUP($C114,факт!$D$8:$JF$250,206,0)</f>
        <v>0</v>
      </c>
      <c r="PN114" s="44">
        <f t="shared" si="3840"/>
        <v>0</v>
      </c>
      <c r="PO114" s="44">
        <f t="shared" si="3841"/>
        <v>0</v>
      </c>
      <c r="PP114" s="44">
        <f t="shared" si="3842"/>
        <v>0</v>
      </c>
      <c r="PQ114" s="44">
        <f t="shared" si="4191"/>
        <v>0</v>
      </c>
      <c r="PR114" s="44">
        <f t="shared" si="4192"/>
        <v>0</v>
      </c>
      <c r="PS114" s="45">
        <f>'СДП (план)'!BQ115</f>
        <v>0</v>
      </c>
      <c r="PT114" s="44">
        <f>'СДП (план)'!BR115</f>
        <v>0</v>
      </c>
      <c r="PU114" s="44">
        <f t="shared" si="4193"/>
        <v>0</v>
      </c>
      <c r="PV114" s="44">
        <f t="shared" si="4194"/>
        <v>0</v>
      </c>
      <c r="PW114" s="44">
        <f>VLOOKUP($C114,факт!$D$8:$JF$250,207,0)</f>
        <v>0</v>
      </c>
      <c r="PX114" s="44">
        <f>VLOOKUP($C114,факт!$D$8:$JF$250,208,0)</f>
        <v>0</v>
      </c>
      <c r="PY114" s="44">
        <f>VLOOKUP($C114,факт!$D$8:$JF$250,209,0)</f>
        <v>0</v>
      </c>
      <c r="PZ114" s="44">
        <f>VLOOKUP($C114,факт!$D$8:$JF$250,210,0)</f>
        <v>0</v>
      </c>
      <c r="QA114" s="44">
        <f>VLOOKUP($C114,факт!$D$8:$JF$250,211,0)</f>
        <v>0</v>
      </c>
      <c r="QB114" s="44">
        <f>VLOOKUP($C114,факт!$D$8:$JF$250,212,0)</f>
        <v>0</v>
      </c>
      <c r="QC114" s="44">
        <f t="shared" si="3845"/>
        <v>0</v>
      </c>
      <c r="QD114" s="44">
        <f t="shared" si="3846"/>
        <v>0</v>
      </c>
      <c r="QE114" s="44">
        <f t="shared" si="3847"/>
        <v>0</v>
      </c>
      <c r="QF114" s="44">
        <f t="shared" si="3848"/>
        <v>0</v>
      </c>
      <c r="QG114" s="44">
        <f t="shared" si="3849"/>
        <v>0</v>
      </c>
      <c r="QH114" s="45">
        <f>'СДП (план)'!BS115</f>
        <v>0</v>
      </c>
      <c r="QI114" s="44">
        <f>'СДП (план)'!BT115</f>
        <v>0</v>
      </c>
      <c r="QJ114" s="44">
        <f t="shared" si="4195"/>
        <v>0</v>
      </c>
      <c r="QK114" s="44">
        <f t="shared" si="4196"/>
        <v>0</v>
      </c>
      <c r="QL114" s="44">
        <f>VLOOKUP($C114,факт!$D$8:$JF$250,213,0)</f>
        <v>0</v>
      </c>
      <c r="QM114" s="44">
        <f>VLOOKUP($C114,факт!$D$8:$JF$250,214,0)</f>
        <v>0</v>
      </c>
      <c r="QN114" s="44">
        <f>VLOOKUP($C114,факт!$D$8:$JF$250,215,0)</f>
        <v>0</v>
      </c>
      <c r="QO114" s="44">
        <f>VLOOKUP($C114,факт!$D$8:$JF$250,216,0)</f>
        <v>0</v>
      </c>
      <c r="QP114" s="44">
        <f>VLOOKUP($C114,факт!$D$8:$JF$250,217,0)</f>
        <v>0</v>
      </c>
      <c r="QQ114" s="44">
        <f>VLOOKUP($C114,факт!$D$8:$JF$250,218,0)</f>
        <v>0</v>
      </c>
      <c r="QR114" s="44">
        <f t="shared" si="3851"/>
        <v>0</v>
      </c>
      <c r="QS114" s="44">
        <f t="shared" si="3852"/>
        <v>0</v>
      </c>
      <c r="QT114" s="44">
        <f t="shared" si="3853"/>
        <v>0</v>
      </c>
      <c r="QU114" s="44">
        <f t="shared" si="3854"/>
        <v>0</v>
      </c>
      <c r="QV114" s="44">
        <f t="shared" si="3594"/>
        <v>0</v>
      </c>
      <c r="QW114" s="45">
        <f>'СДП (план)'!BU115</f>
        <v>0</v>
      </c>
      <c r="QX114" s="44">
        <f>'СДП (план)'!BV115</f>
        <v>0</v>
      </c>
      <c r="QY114" s="44">
        <f t="shared" si="4197"/>
        <v>0</v>
      </c>
      <c r="QZ114" s="44">
        <f t="shared" si="4198"/>
        <v>0</v>
      </c>
      <c r="RA114" s="44">
        <f>VLOOKUP($C114,факт!$D$8:$JF$250,225,0)</f>
        <v>0</v>
      </c>
      <c r="RB114" s="44">
        <f>VLOOKUP($C114,факт!$D$8:$JF$250,226,0)</f>
        <v>0</v>
      </c>
      <c r="RC114" s="44">
        <f>VLOOKUP($C114,факт!$D$8:$JF$250,227,0)</f>
        <v>0</v>
      </c>
      <c r="RD114" s="44">
        <f>VLOOKUP($C114,факт!$D$8:$JF$250,228,0)</f>
        <v>0</v>
      </c>
      <c r="RE114" s="44">
        <f>VLOOKUP($C114,факт!$D$8:$JF$250,229,0)</f>
        <v>0</v>
      </c>
      <c r="RF114" s="44">
        <f>VLOOKUP($C114,факт!$D$8:$JF$250,230,0)</f>
        <v>0</v>
      </c>
      <c r="RG114" s="44">
        <f t="shared" si="3856"/>
        <v>0</v>
      </c>
      <c r="RH114" s="44">
        <f t="shared" si="3857"/>
        <v>0</v>
      </c>
      <c r="RI114" s="44">
        <f t="shared" si="3858"/>
        <v>0</v>
      </c>
      <c r="RJ114" s="44">
        <f t="shared" si="3859"/>
        <v>0</v>
      </c>
      <c r="RK114" s="44">
        <f t="shared" si="3601"/>
        <v>0</v>
      </c>
      <c r="RL114" s="45">
        <f>'СДП (план)'!BW115</f>
        <v>0</v>
      </c>
      <c r="RM114" s="44">
        <f>'СДП (план)'!BX115</f>
        <v>0</v>
      </c>
      <c r="RN114" s="44">
        <f t="shared" si="4199"/>
        <v>0</v>
      </c>
      <c r="RO114" s="44">
        <f t="shared" si="4200"/>
        <v>0</v>
      </c>
      <c r="RP114" s="44">
        <f>VLOOKUP($C114,факт!$D$8:$JF$250,105,0)</f>
        <v>0</v>
      </c>
      <c r="RQ114" s="44">
        <f>VLOOKUP($C114,факт!$D$8:$JF$250,106,0)</f>
        <v>0</v>
      </c>
      <c r="RR114" s="44">
        <f>VLOOKUP($C114,факт!$D$8:$JF$250,107,0)</f>
        <v>0</v>
      </c>
      <c r="RS114" s="44">
        <f>VLOOKUP($C114,факт!$D$8:$JF$250,108,0)</f>
        <v>0</v>
      </c>
      <c r="RT114" s="44">
        <f>VLOOKUP($C114,факт!$D$8:$JF$250,109,0)</f>
        <v>0</v>
      </c>
      <c r="RU114" s="44">
        <f>VLOOKUP($C114,факт!$D$8:$JF$250,110,0)</f>
        <v>0</v>
      </c>
      <c r="RV114" s="44">
        <f t="shared" si="3861"/>
        <v>0</v>
      </c>
      <c r="RW114" s="44">
        <f t="shared" si="3862"/>
        <v>0</v>
      </c>
      <c r="RX114" s="44">
        <f t="shared" si="3863"/>
        <v>0</v>
      </c>
      <c r="RY114" s="44">
        <f t="shared" si="4201"/>
        <v>0</v>
      </c>
      <c r="RZ114" s="44">
        <f t="shared" si="4202"/>
        <v>0</v>
      </c>
      <c r="SA114" s="45">
        <f>'СДП (план)'!BY115</f>
        <v>0</v>
      </c>
      <c r="SB114" s="44">
        <f>'СДП (план)'!BZ115</f>
        <v>0</v>
      </c>
      <c r="SC114" s="44">
        <f t="shared" si="4203"/>
        <v>0</v>
      </c>
      <c r="SD114" s="44">
        <f t="shared" si="4204"/>
        <v>0</v>
      </c>
      <c r="SE114" s="44">
        <f>VLOOKUP($C114,факт!$D$8:$JF$250,69,0)</f>
        <v>0</v>
      </c>
      <c r="SF114" s="44">
        <f>VLOOKUP($C114,факт!$D$8:$JF$250,70,0)</f>
        <v>0</v>
      </c>
      <c r="SG114" s="44">
        <f>VLOOKUP($C114,факт!$D$8:$JF$250,71,0)</f>
        <v>0</v>
      </c>
      <c r="SH114" s="44">
        <f>VLOOKUP($C114,факт!$D$8:$JF$250,72,0)</f>
        <v>0</v>
      </c>
      <c r="SI114" s="44">
        <f>VLOOKUP($C114,факт!$D$8:$JF$250,73,0)</f>
        <v>0</v>
      </c>
      <c r="SJ114" s="44">
        <f>VLOOKUP($C114,факт!$D$8:$JF$250,74,0)</f>
        <v>0</v>
      </c>
      <c r="SK114" s="44">
        <f t="shared" si="3866"/>
        <v>0</v>
      </c>
      <c r="SL114" s="44">
        <f t="shared" si="3867"/>
        <v>0</v>
      </c>
      <c r="SM114" s="44">
        <f t="shared" si="3868"/>
        <v>0</v>
      </c>
      <c r="SN114" s="44">
        <f t="shared" si="4205"/>
        <v>0</v>
      </c>
      <c r="SO114" s="44">
        <f t="shared" si="4206"/>
        <v>0</v>
      </c>
      <c r="SP114" s="45">
        <f>'СДП (план)'!CA115</f>
        <v>0</v>
      </c>
      <c r="SQ114" s="44">
        <f>'СДП (план)'!CB115</f>
        <v>0</v>
      </c>
      <c r="SR114" s="44">
        <f t="shared" si="4207"/>
        <v>0</v>
      </c>
      <c r="SS114" s="44">
        <f t="shared" si="4208"/>
        <v>0</v>
      </c>
      <c r="ST114" s="44"/>
      <c r="SU114" s="44"/>
      <c r="SV114" s="44"/>
      <c r="SW114" s="44"/>
      <c r="SX114" s="44"/>
      <c r="SY114" s="44"/>
      <c r="SZ114" s="44">
        <f t="shared" si="3871"/>
        <v>0</v>
      </c>
      <c r="TA114" s="44">
        <f t="shared" si="3872"/>
        <v>0</v>
      </c>
      <c r="TB114" s="44">
        <f t="shared" si="3873"/>
        <v>0</v>
      </c>
      <c r="TC114" s="44">
        <f t="shared" si="4209"/>
        <v>0</v>
      </c>
      <c r="TD114" s="44">
        <f t="shared" si="4210"/>
        <v>0</v>
      </c>
      <c r="TE114" s="45">
        <f>'СДП (план)'!CC115</f>
        <v>0</v>
      </c>
      <c r="TF114" s="44">
        <f>'СДП (план)'!CD115</f>
        <v>0</v>
      </c>
      <c r="TG114" s="44">
        <f t="shared" si="4211"/>
        <v>0</v>
      </c>
      <c r="TH114" s="44">
        <f t="shared" si="4212"/>
        <v>0</v>
      </c>
      <c r="TI114" s="44">
        <f>VLOOKUP($C114,факт!$D$8:$JF$250,135,0)</f>
        <v>0</v>
      </c>
      <c r="TJ114" s="44">
        <f>VLOOKUP($C114,факт!$D$8:$JF$250,136,0)</f>
        <v>0</v>
      </c>
      <c r="TK114" s="44">
        <f>VLOOKUP($C114,факт!$D$8:$JF$250,137,0)</f>
        <v>0</v>
      </c>
      <c r="TL114" s="44">
        <f>VLOOKUP($C114,факт!$D$8:$JF$250,138,0)</f>
        <v>0</v>
      </c>
      <c r="TM114" s="44">
        <f>VLOOKUP($C114,факт!$D$8:$JF$250,139,0)</f>
        <v>0</v>
      </c>
      <c r="TN114" s="44">
        <f>VLOOKUP($C114,факт!$D$8:$JF$250,140,0)</f>
        <v>0</v>
      </c>
      <c r="TO114" s="44">
        <f t="shared" si="3876"/>
        <v>0</v>
      </c>
      <c r="TP114" s="44">
        <f t="shared" si="3877"/>
        <v>0</v>
      </c>
      <c r="TQ114" s="44">
        <f t="shared" si="3878"/>
        <v>0</v>
      </c>
      <c r="TR114" s="44">
        <f t="shared" si="4213"/>
        <v>0</v>
      </c>
      <c r="TS114" s="44">
        <f t="shared" si="4214"/>
        <v>0</v>
      </c>
      <c r="TT114" s="47">
        <f>'СДП (план)'!CE115</f>
        <v>0</v>
      </c>
      <c r="TU114" s="47">
        <f>'СДП (план)'!CF115</f>
        <v>0</v>
      </c>
      <c r="TV114" s="44">
        <f t="shared" si="4215"/>
        <v>0</v>
      </c>
      <c r="TW114" s="44">
        <f t="shared" si="4216"/>
        <v>0</v>
      </c>
      <c r="TX114" s="44">
        <f>VLOOKUP($C114,факт!$D$8:$JF$250,75,0)</f>
        <v>0</v>
      </c>
      <c r="TY114" s="44">
        <f>VLOOKUP($C114,факт!$D$8:$JF$250,76,0)</f>
        <v>0</v>
      </c>
      <c r="TZ114" s="44">
        <f>VLOOKUP($C114,факт!$D$8:$JF$250,77,0)</f>
        <v>0</v>
      </c>
      <c r="UA114" s="44">
        <f>VLOOKUP($C114,факт!$D$8:$JF$250,78,0)</f>
        <v>0</v>
      </c>
      <c r="UB114" s="44">
        <f>VLOOKUP($C114,факт!$D$8:$JF$250,79,0)</f>
        <v>0</v>
      </c>
      <c r="UC114" s="44">
        <f>VLOOKUP($C114,факт!$D$8:$JF$250,80,0)</f>
        <v>0</v>
      </c>
      <c r="UD114" s="44">
        <f t="shared" si="3881"/>
        <v>0</v>
      </c>
      <c r="UE114" s="44">
        <f t="shared" si="3882"/>
        <v>0</v>
      </c>
      <c r="UF114" s="44">
        <f t="shared" si="3883"/>
        <v>0</v>
      </c>
      <c r="UG114" s="44">
        <f t="shared" si="4217"/>
        <v>0</v>
      </c>
      <c r="UH114" s="44">
        <f t="shared" si="4218"/>
        <v>0</v>
      </c>
      <c r="UI114" s="45">
        <f>'СДП (план)'!CG115</f>
        <v>0</v>
      </c>
      <c r="UJ114" s="44">
        <f>'СДП (план)'!CH115</f>
        <v>0</v>
      </c>
      <c r="UK114" s="44">
        <f t="shared" si="4219"/>
        <v>0</v>
      </c>
      <c r="UL114" s="44">
        <f t="shared" si="4220"/>
        <v>0</v>
      </c>
      <c r="UM114" s="44">
        <f>VLOOKUP($C114,факт!$D$8:$JF$250,81,0)</f>
        <v>0</v>
      </c>
      <c r="UN114" s="44">
        <f>VLOOKUP($C114,факт!$D$8:$JF$250,82,0)</f>
        <v>0</v>
      </c>
      <c r="UO114" s="44">
        <f>VLOOKUP($C114,факт!$D$8:$JF$250,83,0)</f>
        <v>0</v>
      </c>
      <c r="UP114" s="44">
        <f>VLOOKUP($C114,факт!$D$8:$JF$250,84,0)</f>
        <v>0</v>
      </c>
      <c r="UQ114" s="44">
        <f>VLOOKUP($C114,факт!$D$8:$JF$250,85,0)</f>
        <v>0</v>
      </c>
      <c r="UR114" s="44">
        <f>VLOOKUP($C114,факт!$D$8:$JF$250,86,0)</f>
        <v>0</v>
      </c>
      <c r="US114" s="44">
        <f t="shared" si="3886"/>
        <v>0</v>
      </c>
      <c r="UT114" s="44">
        <f t="shared" si="3887"/>
        <v>0</v>
      </c>
      <c r="UU114" s="44">
        <f t="shared" si="3888"/>
        <v>0</v>
      </c>
      <c r="UV114" s="44">
        <f t="shared" si="4221"/>
        <v>0</v>
      </c>
      <c r="UW114" s="44">
        <f t="shared" si="4222"/>
        <v>0</v>
      </c>
      <c r="UX114" s="45">
        <f>'СДП (план)'!CI115</f>
        <v>0</v>
      </c>
      <c r="UY114" s="44">
        <f>'СДП (план)'!CJ115</f>
        <v>0</v>
      </c>
      <c r="UZ114" s="44">
        <f t="shared" si="4223"/>
        <v>0</v>
      </c>
      <c r="VA114" s="44">
        <f t="shared" si="4224"/>
        <v>0</v>
      </c>
      <c r="VB114" s="44">
        <f>VLOOKUP($C114,факт!$D$8:$JF$250,99,0)</f>
        <v>0</v>
      </c>
      <c r="VC114" s="44">
        <f>VLOOKUP($C114,факт!$D$8:$JF$250,100,0)</f>
        <v>0</v>
      </c>
      <c r="VD114" s="44">
        <f>VLOOKUP($C114,факт!$D$8:$JF$250,101,0)</f>
        <v>0</v>
      </c>
      <c r="VE114" s="44">
        <f>VLOOKUP($C114,факт!$D$8:$JF$250,102,0)</f>
        <v>0</v>
      </c>
      <c r="VF114" s="44">
        <f>VLOOKUP($C114,факт!$D$8:$JF$250,103,0)</f>
        <v>0</v>
      </c>
      <c r="VG114" s="44">
        <f>VLOOKUP($C114,факт!$D$8:$JF$250,104,0)</f>
        <v>0</v>
      </c>
      <c r="VH114" s="44">
        <f t="shared" si="3891"/>
        <v>0</v>
      </c>
      <c r="VI114" s="44">
        <f t="shared" si="3892"/>
        <v>0</v>
      </c>
      <c r="VJ114" s="44">
        <f t="shared" si="3893"/>
        <v>0</v>
      </c>
      <c r="VK114" s="44">
        <f t="shared" si="3894"/>
        <v>0</v>
      </c>
      <c r="VL114" s="44">
        <f t="shared" si="3895"/>
        <v>0</v>
      </c>
      <c r="VM114" s="45">
        <f>'СДП (план)'!CK115</f>
        <v>0</v>
      </c>
      <c r="VN114" s="44">
        <f>'СДП (план)'!CL115</f>
        <v>0</v>
      </c>
      <c r="VO114" s="44">
        <f t="shared" si="4225"/>
        <v>0</v>
      </c>
      <c r="VP114" s="44">
        <f t="shared" si="4226"/>
        <v>0</v>
      </c>
      <c r="VQ114" s="44">
        <f>VLOOKUP($C114,факт!$D$8:$JF$250,123,0)</f>
        <v>0</v>
      </c>
      <c r="VR114" s="44">
        <f>VLOOKUP($C114,факт!$D$8:$JF$250,124,0)</f>
        <v>0</v>
      </c>
      <c r="VS114" s="44">
        <f>VLOOKUP($C114,факт!$D$8:$JF$250,125,0)</f>
        <v>0</v>
      </c>
      <c r="VT114" s="44">
        <f>VLOOKUP($C114,факт!$D$8:$JF$250,126,0)</f>
        <v>0</v>
      </c>
      <c r="VU114" s="44">
        <f>VLOOKUP($C114,факт!$D$8:$JF$250,127,0)</f>
        <v>0</v>
      </c>
      <c r="VV114" s="44">
        <f>VLOOKUP($C114,факт!$D$8:$JF$250,128,0)</f>
        <v>0</v>
      </c>
      <c r="VW114" s="44">
        <f t="shared" si="3897"/>
        <v>0</v>
      </c>
      <c r="VX114" s="44">
        <f t="shared" si="3898"/>
        <v>0</v>
      </c>
      <c r="VY114" s="44">
        <f t="shared" si="3899"/>
        <v>0</v>
      </c>
      <c r="VZ114" s="44">
        <f t="shared" si="4227"/>
        <v>0</v>
      </c>
      <c r="WA114" s="44">
        <f t="shared" si="4228"/>
        <v>0</v>
      </c>
      <c r="WB114" s="45">
        <f>'СДП (план)'!CM115</f>
        <v>0</v>
      </c>
      <c r="WC114" s="44">
        <f>'СДП (план)'!CN115</f>
        <v>0</v>
      </c>
      <c r="WD114" s="44">
        <f t="shared" si="4229"/>
        <v>0</v>
      </c>
      <c r="WE114" s="44">
        <f t="shared" si="4230"/>
        <v>0</v>
      </c>
      <c r="WF114" s="44">
        <f>VLOOKUP($C114,факт!$D$8:$JF$250,141,0)</f>
        <v>0</v>
      </c>
      <c r="WG114" s="44">
        <f>VLOOKUP($C114,факт!$D$8:$JF$250,142,0)</f>
        <v>0</v>
      </c>
      <c r="WH114" s="44">
        <f>VLOOKUP($C114,факт!$D$8:$JF$250,143,0)</f>
        <v>0</v>
      </c>
      <c r="WI114" s="44">
        <f>VLOOKUP($C114,факт!$D$8:$JF$250,144,0)</f>
        <v>0</v>
      </c>
      <c r="WJ114" s="44">
        <f>VLOOKUP($C114,факт!$D$8:$JF$250,145,0)</f>
        <v>0</v>
      </c>
      <c r="WK114" s="44">
        <f>VLOOKUP($C114,факт!$D$8:$JF$250,146,0)</f>
        <v>0</v>
      </c>
      <c r="WL114" s="44">
        <f t="shared" si="3902"/>
        <v>0</v>
      </c>
      <c r="WM114" s="44">
        <f t="shared" si="3903"/>
        <v>0</v>
      </c>
      <c r="WN114" s="44">
        <f t="shared" si="3904"/>
        <v>0</v>
      </c>
      <c r="WO114" s="44">
        <f t="shared" si="4231"/>
        <v>0</v>
      </c>
      <c r="WP114" s="44">
        <f t="shared" si="4232"/>
        <v>0</v>
      </c>
      <c r="WQ114" s="45">
        <f>'СДП (план)'!CO115</f>
        <v>0</v>
      </c>
      <c r="WR114" s="44">
        <f>'СДП (план)'!CP115</f>
        <v>0</v>
      </c>
      <c r="WS114" s="44">
        <f t="shared" si="4233"/>
        <v>0</v>
      </c>
      <c r="WT114" s="44">
        <f t="shared" si="4234"/>
        <v>0</v>
      </c>
      <c r="WU114" s="44">
        <f>VLOOKUP($C114,факт!$D$8:$JF$250,57,0)</f>
        <v>0</v>
      </c>
      <c r="WV114" s="44">
        <f>VLOOKUP($C114,факт!$D$8:$JF$250,58,0)</f>
        <v>0</v>
      </c>
      <c r="WW114" s="44">
        <f>VLOOKUP($C114,факт!$D$8:$JF$250,59,0)</f>
        <v>0</v>
      </c>
      <c r="WX114" s="44">
        <f>VLOOKUP($C114,факт!$D$8:$JF$250,60,0)</f>
        <v>0</v>
      </c>
      <c r="WY114" s="44">
        <f>VLOOKUP($C114,факт!$D$8:$JF$250,61,0)</f>
        <v>0</v>
      </c>
      <c r="WZ114" s="44">
        <f>VLOOKUP($C114,факт!$D$8:$JF$250,62,0)</f>
        <v>0</v>
      </c>
      <c r="XA114" s="44">
        <f t="shared" si="3907"/>
        <v>0</v>
      </c>
      <c r="XB114" s="44">
        <f t="shared" si="3908"/>
        <v>0</v>
      </c>
      <c r="XC114" s="44">
        <f t="shared" si="3909"/>
        <v>0</v>
      </c>
      <c r="XD114" s="44">
        <f t="shared" si="4235"/>
        <v>0</v>
      </c>
      <c r="XE114" s="44">
        <f t="shared" si="4236"/>
        <v>0</v>
      </c>
      <c r="XF114" s="45">
        <f>'СДП (план)'!CQ115</f>
        <v>0</v>
      </c>
      <c r="XG114" s="44">
        <f>'СДП (план)'!CR115</f>
        <v>0</v>
      </c>
      <c r="XH114" s="44">
        <f t="shared" si="4237"/>
        <v>0</v>
      </c>
      <c r="XI114" s="44">
        <f t="shared" si="4238"/>
        <v>0</v>
      </c>
      <c r="XJ114" s="44">
        <f>VLOOKUP($C114,факт!$D$8:$JF$250,51,0)</f>
        <v>0</v>
      </c>
      <c r="XK114" s="44">
        <f>VLOOKUP($C114,факт!$D$8:$JF$250,52,0)</f>
        <v>0</v>
      </c>
      <c r="XL114" s="44">
        <f>VLOOKUP($C114,факт!$D$8:$JF$250,53,0)</f>
        <v>0</v>
      </c>
      <c r="XM114" s="44">
        <f>VLOOKUP($C114,факт!$D$8:$JF$250,54,0)</f>
        <v>0</v>
      </c>
      <c r="XN114" s="44">
        <f>VLOOKUP($C114,факт!$D$8:$JF$250,55,0)</f>
        <v>0</v>
      </c>
      <c r="XO114" s="44">
        <f>VLOOKUP($C114,факт!$D$8:$JF$250,56,0)</f>
        <v>0</v>
      </c>
      <c r="XP114" s="44">
        <f t="shared" si="3912"/>
        <v>0</v>
      </c>
      <c r="XQ114" s="44">
        <f t="shared" si="3913"/>
        <v>0</v>
      </c>
      <c r="XR114" s="44">
        <f t="shared" si="3914"/>
        <v>0</v>
      </c>
      <c r="XS114" s="44">
        <f t="shared" si="4239"/>
        <v>0</v>
      </c>
      <c r="XT114" s="44">
        <f t="shared" si="4240"/>
        <v>0</v>
      </c>
      <c r="XU114" s="5">
        <f>'СДП (план)'!CS115</f>
        <v>0</v>
      </c>
      <c r="XV114" s="3">
        <f>'СДП (план)'!CT115</f>
        <v>0</v>
      </c>
      <c r="XW114" s="44">
        <f t="shared" si="4241"/>
        <v>0</v>
      </c>
      <c r="XX114" s="44">
        <f t="shared" si="4242"/>
        <v>0</v>
      </c>
      <c r="XY114" s="44">
        <f>VLOOKUP($C114,факт!$D$8:$JF$250,93,0)</f>
        <v>0</v>
      </c>
      <c r="XZ114" s="44">
        <f>VLOOKUP($C114,факт!$D$8:$JF$250,94,0)</f>
        <v>0</v>
      </c>
      <c r="YA114" s="44">
        <f>VLOOKUP($C114,факт!$D$8:$JF$250,95,0)</f>
        <v>0</v>
      </c>
      <c r="YB114" s="44">
        <f>VLOOKUP($C114,факт!$D$8:$JF$250,96,0)</f>
        <v>0</v>
      </c>
      <c r="YC114" s="44">
        <f>VLOOKUP($C114,факт!$D$8:$JF$250,97,0)</f>
        <v>0</v>
      </c>
      <c r="YD114" s="44">
        <f>VLOOKUP($C114,факт!$D$8:$JF$250,98,0)</f>
        <v>0</v>
      </c>
      <c r="YE114" s="44">
        <f t="shared" si="3917"/>
        <v>0</v>
      </c>
      <c r="YF114" s="44">
        <f t="shared" si="3918"/>
        <v>0</v>
      </c>
      <c r="YG114" s="44">
        <f t="shared" si="3919"/>
        <v>0</v>
      </c>
      <c r="YH114" s="44">
        <f t="shared" si="4243"/>
        <v>0</v>
      </c>
      <c r="YI114" s="44">
        <f t="shared" si="4244"/>
        <v>0</v>
      </c>
      <c r="YJ114" s="3">
        <f>'СДП (план)'!CU115</f>
        <v>0</v>
      </c>
      <c r="YK114" s="3">
        <f>'СДП (план)'!CV115</f>
        <v>0</v>
      </c>
      <c r="YL114" s="44">
        <f t="shared" si="4245"/>
        <v>0</v>
      </c>
      <c r="YM114" s="44">
        <f t="shared" si="4246"/>
        <v>0</v>
      </c>
      <c r="YN114" s="44">
        <f>VLOOKUP($C114,факт!$D$8:$JF$250,243,0)</f>
        <v>0</v>
      </c>
      <c r="YO114" s="44">
        <f>VLOOKUP($C114,факт!$D$8:$JF$250,244,0)</f>
        <v>0</v>
      </c>
      <c r="YP114" s="44">
        <f>VLOOKUP($C114,факт!$D$8:$JF$250,245,0)</f>
        <v>0</v>
      </c>
      <c r="YQ114" s="44">
        <f>VLOOKUP($C114,факт!$D$8:$JF$250,246,0)</f>
        <v>0</v>
      </c>
      <c r="YR114" s="44">
        <f>VLOOKUP($C114,факт!$D$8:$JF$250,247,0)</f>
        <v>0</v>
      </c>
      <c r="YS114" s="44">
        <f>VLOOKUP($C114,факт!$D$8:$JF$250,248,0)</f>
        <v>0</v>
      </c>
      <c r="YT114" s="44">
        <f t="shared" si="3922"/>
        <v>0</v>
      </c>
      <c r="YU114" s="44">
        <f t="shared" si="3923"/>
        <v>0</v>
      </c>
      <c r="YV114" s="44">
        <f t="shared" si="3924"/>
        <v>0</v>
      </c>
      <c r="YW114" s="44">
        <f t="shared" si="4247"/>
        <v>0</v>
      </c>
      <c r="YX114" s="44">
        <f t="shared" si="4248"/>
        <v>0</v>
      </c>
      <c r="YY114" s="44">
        <f>'СДП (план)'!CW115</f>
        <v>0</v>
      </c>
      <c r="YZ114" s="44">
        <f>'СДП (план)'!CX115</f>
        <v>0</v>
      </c>
      <c r="ZA114" s="44">
        <f t="shared" si="4249"/>
        <v>0</v>
      </c>
      <c r="ZB114" s="44">
        <f t="shared" si="4250"/>
        <v>0</v>
      </c>
      <c r="ZC114" s="44">
        <f>VLOOKUP($C114,факт!$D$8:$JF$250,249,0)</f>
        <v>0</v>
      </c>
      <c r="ZD114" s="44">
        <f>VLOOKUP($C114,факт!$D$8:$JF$250,250,0)</f>
        <v>0</v>
      </c>
      <c r="ZE114" s="44">
        <f>VLOOKUP($C114,факт!$D$8:$JF$250,251,0)</f>
        <v>0</v>
      </c>
      <c r="ZF114" s="44">
        <f>VLOOKUP($C114,факт!$D$8:$JF$250,252,0)</f>
        <v>0</v>
      </c>
      <c r="ZG114" s="44">
        <f>VLOOKUP($C114,факт!$D$8:$JF$250,253,0)</f>
        <v>0</v>
      </c>
      <c r="ZH114" s="44">
        <f>VLOOKUP($C114,факт!$D$8:$JF$250,254,0)</f>
        <v>0</v>
      </c>
      <c r="ZI114" s="44">
        <f t="shared" si="3927"/>
        <v>0</v>
      </c>
      <c r="ZJ114" s="44">
        <f t="shared" si="3928"/>
        <v>0</v>
      </c>
      <c r="ZK114" s="44">
        <f t="shared" si="3929"/>
        <v>0</v>
      </c>
      <c r="ZL114" s="44">
        <f t="shared" si="3930"/>
        <v>0</v>
      </c>
      <c r="ZM114" s="44">
        <f t="shared" si="3699"/>
        <v>0</v>
      </c>
      <c r="ZN114" s="44"/>
      <c r="ZO114" s="44"/>
      <c r="ZP114" s="44"/>
      <c r="ZQ114" s="44"/>
      <c r="ZR114" s="44"/>
      <c r="ZS114" s="44"/>
      <c r="ZT114" s="44"/>
      <c r="ZU114" s="44"/>
      <c r="ZV114" s="44"/>
      <c r="ZW114" s="44"/>
      <c r="ZX114" s="44"/>
      <c r="ZY114" s="44"/>
      <c r="ZZ114" s="44"/>
      <c r="AAA114" s="44"/>
      <c r="AAB114" s="44"/>
      <c r="AAC114" s="49">
        <f t="shared" si="4255"/>
        <v>0</v>
      </c>
      <c r="AAD114" s="49">
        <f t="shared" si="4256"/>
        <v>0</v>
      </c>
      <c r="AAE114" s="49">
        <f t="shared" si="4257"/>
        <v>0</v>
      </c>
      <c r="AAF114" s="49">
        <f t="shared" si="4258"/>
        <v>0</v>
      </c>
      <c r="AAG114" s="49">
        <f t="shared" si="4259"/>
        <v>0</v>
      </c>
      <c r="AAH114" s="49">
        <f t="shared" si="4260"/>
        <v>0</v>
      </c>
      <c r="AAI114" s="49">
        <f t="shared" si="4261"/>
        <v>0</v>
      </c>
      <c r="AAJ114" s="49">
        <f t="shared" si="4262"/>
        <v>0</v>
      </c>
      <c r="AAK114" s="49">
        <f t="shared" si="4263"/>
        <v>0</v>
      </c>
      <c r="AAL114" s="49">
        <f t="shared" si="4264"/>
        <v>0</v>
      </c>
      <c r="AAM114" s="49">
        <f t="shared" si="4265"/>
        <v>0</v>
      </c>
      <c r="AAN114" s="49">
        <f t="shared" si="4266"/>
        <v>0</v>
      </c>
      <c r="AAO114" s="49">
        <f t="shared" si="4267"/>
        <v>0</v>
      </c>
      <c r="AAP114" s="44">
        <f t="shared" si="4251"/>
        <v>0</v>
      </c>
      <c r="AAQ114" s="44">
        <f t="shared" si="4252"/>
        <v>0</v>
      </c>
    </row>
    <row r="115" spans="1:719" s="33" customFormat="1" ht="51" hidden="1" customHeight="1" x14ac:dyDescent="0.25">
      <c r="A115" s="195"/>
      <c r="B115" s="233">
        <v>87</v>
      </c>
      <c r="C115" s="384" t="s">
        <v>705</v>
      </c>
      <c r="D115" s="365" t="s">
        <v>323</v>
      </c>
      <c r="E115" s="156">
        <v>15030</v>
      </c>
      <c r="F115" s="327">
        <v>0.39</v>
      </c>
      <c r="G115" s="302">
        <v>0.28920000000000001</v>
      </c>
      <c r="H115" s="19">
        <v>1</v>
      </c>
      <c r="I115" s="210"/>
      <c r="J115" s="210"/>
      <c r="K115" s="1">
        <v>1.4</v>
      </c>
      <c r="L115" s="1">
        <v>1.68</v>
      </c>
      <c r="M115" s="1">
        <v>2.23</v>
      </c>
      <c r="N115" s="9">
        <v>2.57</v>
      </c>
      <c r="O115" s="45">
        <f>'СДП (план)'!O116</f>
        <v>0</v>
      </c>
      <c r="P115" s="45">
        <f>'СДП (план)'!P116</f>
        <v>0</v>
      </c>
      <c r="Q115" s="44">
        <f t="shared" si="3390"/>
        <v>0</v>
      </c>
      <c r="R115" s="44">
        <f t="shared" si="3391"/>
        <v>0</v>
      </c>
      <c r="S115" s="44">
        <f>VLOOKUP($C115,факт!$D$8:$JF$250,39,0)</f>
        <v>0</v>
      </c>
      <c r="T115" s="44">
        <f>VLOOKUP($C115,факт!$D$8:$JF$250,40,0)</f>
        <v>0</v>
      </c>
      <c r="U115" s="44">
        <f>VLOOKUP($C115,факт!$D$8:$JF$250,41,0)</f>
        <v>0</v>
      </c>
      <c r="V115" s="44">
        <f>VLOOKUP($C115,факт!$D$8:$JF$250,42,0)</f>
        <v>0</v>
      </c>
      <c r="W115" s="44">
        <f>VLOOKUP($C115,факт!$D$8:$JF$250,43,0)</f>
        <v>0</v>
      </c>
      <c r="X115" s="44">
        <f>VLOOKUP($C115,факт!$D$8:$JF$250,44,0)</f>
        <v>0</v>
      </c>
      <c r="Y115" s="44">
        <f t="shared" si="3392"/>
        <v>0</v>
      </c>
      <c r="Z115" s="44">
        <f t="shared" si="3393"/>
        <v>0</v>
      </c>
      <c r="AA115" s="44">
        <f t="shared" si="3394"/>
        <v>0</v>
      </c>
      <c r="AB115" s="44">
        <f t="shared" si="3395"/>
        <v>0</v>
      </c>
      <c r="AC115" s="44">
        <f t="shared" si="3396"/>
        <v>0</v>
      </c>
      <c r="AD115" s="155">
        <f>'СДП (план)'!Q116</f>
        <v>0</v>
      </c>
      <c r="AE115" s="155">
        <f>'СДП (план)'!R116</f>
        <v>0</v>
      </c>
      <c r="AF115" s="44">
        <f t="shared" si="3397"/>
        <v>0</v>
      </c>
      <c r="AG115" s="44">
        <f t="shared" si="3398"/>
        <v>0</v>
      </c>
      <c r="AH115" s="44">
        <f>VLOOKUP($C115,факт!$D$8:$JF$250,21,0)</f>
        <v>0</v>
      </c>
      <c r="AI115" s="44">
        <f>VLOOKUP($C115,факт!$D$8:$JF$250,22,0)</f>
        <v>0</v>
      </c>
      <c r="AJ115" s="44">
        <f>VLOOKUP($C115,факт!$D$8:$JF$250,23,0)</f>
        <v>0</v>
      </c>
      <c r="AK115" s="44">
        <f>VLOOKUP($C115,факт!$D$8:$JF$250,24,0)</f>
        <v>0</v>
      </c>
      <c r="AL115" s="44">
        <f>VLOOKUP($C115,факт!$D$8:$JF$250,25,0)</f>
        <v>0</v>
      </c>
      <c r="AM115" s="44">
        <f>VLOOKUP($C115,факт!$D$8:$JF$250,26,0)</f>
        <v>0</v>
      </c>
      <c r="AN115" s="44">
        <f t="shared" si="3399"/>
        <v>0</v>
      </c>
      <c r="AO115" s="44">
        <f t="shared" si="3400"/>
        <v>0</v>
      </c>
      <c r="AP115" s="44">
        <f t="shared" si="3401"/>
        <v>0</v>
      </c>
      <c r="AQ115" s="44">
        <f t="shared" si="3402"/>
        <v>0</v>
      </c>
      <c r="AR115" s="44">
        <f t="shared" si="3403"/>
        <v>0</v>
      </c>
      <c r="AS115" s="45">
        <f>'СДП (план)'!S116</f>
        <v>0</v>
      </c>
      <c r="AT115" s="44">
        <f>'СДП (план)'!T116</f>
        <v>0</v>
      </c>
      <c r="AU115" s="44">
        <f t="shared" si="3404"/>
        <v>0</v>
      </c>
      <c r="AV115" s="44">
        <f t="shared" si="3405"/>
        <v>0</v>
      </c>
      <c r="AW115" s="44">
        <f>VLOOKUP($C115,факт!$D$8:$JF$250,3,0)</f>
        <v>0</v>
      </c>
      <c r="AX115" s="44">
        <f>VLOOKUP($C115,факт!$D$8:$JF$250,4,0)</f>
        <v>0</v>
      </c>
      <c r="AY115" s="44">
        <f>VLOOKUP($C115,факт!$D$8:$JF$250,5,0)</f>
        <v>0</v>
      </c>
      <c r="AZ115" s="44">
        <f>VLOOKUP($C115,факт!$D$8:$JF$250,6,0)</f>
        <v>0</v>
      </c>
      <c r="BA115" s="44">
        <f>VLOOKUP($C115,факт!$D$8:$JF$250,7,0)</f>
        <v>0</v>
      </c>
      <c r="BB115" s="44">
        <f>VLOOKUP($C115,факт!$D$8:$JF$250,8,0)</f>
        <v>0</v>
      </c>
      <c r="BC115" s="44">
        <f t="shared" si="3406"/>
        <v>0</v>
      </c>
      <c r="BD115" s="44">
        <f t="shared" si="3407"/>
        <v>0</v>
      </c>
      <c r="BE115" s="44">
        <f t="shared" si="3408"/>
        <v>0</v>
      </c>
      <c r="BF115" s="44">
        <f t="shared" si="3409"/>
        <v>0</v>
      </c>
      <c r="BG115" s="44">
        <f t="shared" si="3410"/>
        <v>0</v>
      </c>
      <c r="BH115" s="90">
        <f>'СДП (план)'!U116</f>
        <v>103</v>
      </c>
      <c r="BI115" s="3">
        <f>'СДП (план)'!V116</f>
        <v>673597.48996799998</v>
      </c>
      <c r="BJ115" s="44">
        <f t="shared" si="3411"/>
        <v>51.5</v>
      </c>
      <c r="BK115" s="44">
        <f t="shared" si="3412"/>
        <v>336798.74498399999</v>
      </c>
      <c r="BL115" s="44">
        <f>VLOOKUP($C115,факт!$D$8:$JF$250,27,0)</f>
        <v>45</v>
      </c>
      <c r="BM115" s="44">
        <f>VLOOKUP($C115,факт!$D$8:$JF$250,28,0)</f>
        <v>382835.16000000027</v>
      </c>
      <c r="BN115" s="44">
        <f>VLOOKUP($C115,факт!$D$8:$JF$250,29,0)</f>
        <v>181</v>
      </c>
      <c r="BO115" s="44">
        <f>VLOOKUP($C115,факт!$D$8:$JF$250,30,0)</f>
        <v>0</v>
      </c>
      <c r="BP115" s="44">
        <f>VLOOKUP($C115,факт!$D$8:$JF$250,31,0)</f>
        <v>0</v>
      </c>
      <c r="BQ115" s="44">
        <f>VLOOKUP($C115,факт!$D$8:$JF$250,32,0)</f>
        <v>0</v>
      </c>
      <c r="BR115" s="44">
        <f t="shared" si="3413"/>
        <v>40.17</v>
      </c>
      <c r="BS115" s="44">
        <f t="shared" si="3414"/>
        <v>20.085000000000001</v>
      </c>
      <c r="BT115" s="44">
        <f t="shared" si="3415"/>
        <v>17.55</v>
      </c>
      <c r="BU115" s="44">
        <f t="shared" si="4253"/>
        <v>-6.5</v>
      </c>
      <c r="BV115" s="44">
        <f t="shared" si="4254"/>
        <v>46036.415016000276</v>
      </c>
      <c r="BW115" s="45">
        <f>'СДП (план)'!W116</f>
        <v>0</v>
      </c>
      <c r="BX115" s="44">
        <f>'СДП (план)'!X116</f>
        <v>0</v>
      </c>
      <c r="BY115" s="44">
        <f t="shared" si="3418"/>
        <v>0</v>
      </c>
      <c r="BZ115" s="44">
        <f t="shared" si="3419"/>
        <v>0</v>
      </c>
      <c r="CA115" s="44">
        <f>VLOOKUP($C115,факт!$D$8:$JF$250,9,0)</f>
        <v>0</v>
      </c>
      <c r="CB115" s="44">
        <f>VLOOKUP($C115,факт!$D$8:$JF$250,10,0)</f>
        <v>0</v>
      </c>
      <c r="CC115" s="44">
        <f>VLOOKUP($C115,факт!$D$8:$JF$250,11,0)</f>
        <v>0</v>
      </c>
      <c r="CD115" s="44">
        <f>VLOOKUP($C115,факт!$D$8:$JF$250,12,0)</f>
        <v>0</v>
      </c>
      <c r="CE115" s="44">
        <f>VLOOKUP($C115,факт!$D$8:$JF$250,13,0)</f>
        <v>0</v>
      </c>
      <c r="CF115" s="44">
        <f>VLOOKUP($C115,факт!$D$8:$JF$250,14,0)</f>
        <v>0</v>
      </c>
      <c r="CG115" s="44">
        <f t="shared" si="3420"/>
        <v>0</v>
      </c>
      <c r="CH115" s="44">
        <f t="shared" si="3421"/>
        <v>0</v>
      </c>
      <c r="CI115" s="44">
        <f t="shared" si="3422"/>
        <v>0</v>
      </c>
      <c r="CJ115" s="44">
        <f t="shared" si="3423"/>
        <v>0</v>
      </c>
      <c r="CK115" s="44">
        <f t="shared" si="3424"/>
        <v>0</v>
      </c>
      <c r="CL115" s="47">
        <f>'СДП (план)'!Y116</f>
        <v>0</v>
      </c>
      <c r="CM115" s="44">
        <f>'СДП (план)'!Z116</f>
        <v>0</v>
      </c>
      <c r="CN115" s="44">
        <f t="shared" si="3425"/>
        <v>0</v>
      </c>
      <c r="CO115" s="44">
        <f t="shared" si="3426"/>
        <v>0</v>
      </c>
      <c r="CP115" s="44">
        <f>VLOOKUP($C115,факт!$D$8:$JF$250,33,0)</f>
        <v>0</v>
      </c>
      <c r="CQ115" s="44">
        <f>VLOOKUP($C115,факт!$D$8:$JF$250,34,0)</f>
        <v>0</v>
      </c>
      <c r="CR115" s="44">
        <f>VLOOKUP($C115,факт!$D$8:$JF$250,35,0)</f>
        <v>0</v>
      </c>
      <c r="CS115" s="44">
        <f>VLOOKUP($C115,факт!$D$8:$JF$250,36,0)</f>
        <v>0</v>
      </c>
      <c r="CT115" s="44">
        <f>VLOOKUP($C115,факт!$D$8:$JF$250,37,0)</f>
        <v>0</v>
      </c>
      <c r="CU115" s="44">
        <f>VLOOKUP($C115,факт!$D$8:$JF$250,38,0)</f>
        <v>0</v>
      </c>
      <c r="CV115" s="44">
        <f t="shared" si="3427"/>
        <v>0</v>
      </c>
      <c r="CW115" s="44">
        <f t="shared" si="3428"/>
        <v>0</v>
      </c>
      <c r="CX115" s="44">
        <f t="shared" si="3429"/>
        <v>0</v>
      </c>
      <c r="CY115" s="44">
        <f t="shared" si="3430"/>
        <v>0</v>
      </c>
      <c r="CZ115" s="44">
        <f t="shared" si="3431"/>
        <v>0</v>
      </c>
      <c r="DA115" s="46">
        <f>'СДП (план)'!AA116</f>
        <v>0</v>
      </c>
      <c r="DB115" s="46">
        <f>'СДП (план)'!AB116</f>
        <v>0</v>
      </c>
      <c r="DC115" s="44">
        <f t="shared" si="3432"/>
        <v>0</v>
      </c>
      <c r="DD115" s="44">
        <f t="shared" si="3433"/>
        <v>0</v>
      </c>
      <c r="DE115" s="44">
        <f>VLOOKUP($C115,факт!$D$8:$JF$250,45,0)</f>
        <v>0</v>
      </c>
      <c r="DF115" s="44">
        <f>VLOOKUP($C115,факт!$D$8:$JF$250,46,0)</f>
        <v>0</v>
      </c>
      <c r="DG115" s="44">
        <f>VLOOKUP($C115,факт!$D$8:$JF$250,47,0)</f>
        <v>0</v>
      </c>
      <c r="DH115" s="44">
        <f>VLOOKUP($C115,факт!$D$8:$JF$250,48,0)</f>
        <v>0</v>
      </c>
      <c r="DI115" s="44">
        <f>VLOOKUP($C115,факт!$D$8:$JF$250,49,0)</f>
        <v>0</v>
      </c>
      <c r="DJ115" s="44">
        <f>VLOOKUP($C115,факт!$D$8:$JF$250,50,0)</f>
        <v>0</v>
      </c>
      <c r="DK115" s="44">
        <f t="shared" si="3434"/>
        <v>0</v>
      </c>
      <c r="DL115" s="44">
        <f t="shared" si="3435"/>
        <v>0</v>
      </c>
      <c r="DM115" s="44">
        <f t="shared" si="3436"/>
        <v>0</v>
      </c>
      <c r="DN115" s="44">
        <f t="shared" si="3437"/>
        <v>0</v>
      </c>
      <c r="DO115" s="44">
        <f t="shared" si="3438"/>
        <v>0</v>
      </c>
      <c r="DP115" s="5">
        <f>'СДП (план)'!AC116</f>
        <v>0</v>
      </c>
      <c r="DQ115" s="3">
        <f>'СДП (план)'!AD116</f>
        <v>0</v>
      </c>
      <c r="DR115" s="44">
        <f t="shared" si="3439"/>
        <v>0</v>
      </c>
      <c r="DS115" s="44">
        <f t="shared" si="3440"/>
        <v>0</v>
      </c>
      <c r="DT115" s="44">
        <f>VLOOKUP($C115,факт!$D$8:$JF$250,231,0)</f>
        <v>0</v>
      </c>
      <c r="DU115" s="44">
        <f>VLOOKUP($C115,факт!$D$8:$JF$250,232,0)</f>
        <v>0</v>
      </c>
      <c r="DV115" s="44">
        <f>VLOOKUP($C115,факт!$D$8:$JF$250,233,0)</f>
        <v>0</v>
      </c>
      <c r="DW115" s="44">
        <f>VLOOKUP($C115,факт!$D$8:$JF$250,234,0)</f>
        <v>0</v>
      </c>
      <c r="DX115" s="44">
        <f>VLOOKUP($C115,факт!$D$8:$JF$250,235,0)</f>
        <v>0</v>
      </c>
      <c r="DY115" s="44">
        <f>VLOOKUP($C115,факт!$D$8:$JF$250,236,0)</f>
        <v>0</v>
      </c>
      <c r="DZ115" s="44">
        <f t="shared" si="3441"/>
        <v>0</v>
      </c>
      <c r="EA115" s="44">
        <f t="shared" si="3442"/>
        <v>0</v>
      </c>
      <c r="EB115" s="44">
        <f t="shared" si="3443"/>
        <v>0</v>
      </c>
      <c r="EC115" s="44">
        <f t="shared" si="3444"/>
        <v>0</v>
      </c>
      <c r="ED115" s="44">
        <f t="shared" si="3445"/>
        <v>0</v>
      </c>
      <c r="EE115" s="44">
        <f>'СДП (план)'!CY116</f>
        <v>0</v>
      </c>
      <c r="EF115" s="44">
        <f>'СДП (план)'!CZ116</f>
        <v>0</v>
      </c>
      <c r="EG115" s="44">
        <f t="shared" si="3446"/>
        <v>0</v>
      </c>
      <c r="EH115" s="44">
        <f t="shared" si="3447"/>
        <v>0</v>
      </c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5">
        <f>'СДП (план)'!AE116</f>
        <v>0</v>
      </c>
      <c r="EU115" s="44">
        <f>'СДП (план)'!AF116</f>
        <v>0</v>
      </c>
      <c r="EV115" s="44">
        <f t="shared" si="3448"/>
        <v>0</v>
      </c>
      <c r="EW115" s="44">
        <f t="shared" si="3449"/>
        <v>0</v>
      </c>
      <c r="EX115" s="44">
        <f>VLOOKUP($C115,факт!$D$8:$JF$250,159,0)</f>
        <v>0</v>
      </c>
      <c r="EY115" s="44">
        <f>VLOOKUP($C115,факт!$D$8:$JF$250,160,0)</f>
        <v>0</v>
      </c>
      <c r="EZ115" s="44">
        <f>VLOOKUP($C115,факт!$D$8:$JF$250,161,0)</f>
        <v>0</v>
      </c>
      <c r="FA115" s="44">
        <f>VLOOKUP($C115,факт!$D$8:$JF$250,162,0)</f>
        <v>0</v>
      </c>
      <c r="FB115" s="44">
        <f>VLOOKUP($C115,факт!$D$8:$JF$250,163,0)</f>
        <v>0</v>
      </c>
      <c r="FC115" s="44">
        <f>VLOOKUP($C115,факт!$D$8:$JF$250,164,0)</f>
        <v>0</v>
      </c>
      <c r="FD115" s="44">
        <f t="shared" si="3450"/>
        <v>0</v>
      </c>
      <c r="FE115" s="44">
        <f t="shared" si="3451"/>
        <v>0</v>
      </c>
      <c r="FF115" s="44">
        <f t="shared" si="3452"/>
        <v>0</v>
      </c>
      <c r="FG115" s="44">
        <f t="shared" si="3453"/>
        <v>0</v>
      </c>
      <c r="FH115" s="44">
        <f t="shared" si="3454"/>
        <v>0</v>
      </c>
      <c r="FI115" s="5">
        <f>'СДП (план)'!AG116</f>
        <v>0</v>
      </c>
      <c r="FJ115" s="3">
        <f>'СДП (план)'!AH116</f>
        <v>0</v>
      </c>
      <c r="FK115" s="44">
        <f t="shared" si="3455"/>
        <v>0</v>
      </c>
      <c r="FL115" s="44">
        <f t="shared" si="3456"/>
        <v>0</v>
      </c>
      <c r="FM115" s="44">
        <f>VLOOKUP($C115,факт!$D$8:$JF$250,165,0)</f>
        <v>0</v>
      </c>
      <c r="FN115" s="44">
        <f>VLOOKUP($C115,факт!$D$8:$JF$250,166,0)</f>
        <v>0</v>
      </c>
      <c r="FO115" s="44">
        <f>VLOOKUP($C115,факт!$D$8:$JF$250,167,0)</f>
        <v>0</v>
      </c>
      <c r="FP115" s="44">
        <f>VLOOKUP($C115,факт!$D$8:$JF$250,168,0)</f>
        <v>0</v>
      </c>
      <c r="FQ115" s="44">
        <f>VLOOKUP($C115,факт!$D$8:$JF$250,169,0)</f>
        <v>0</v>
      </c>
      <c r="FR115" s="44">
        <f>VLOOKUP($C115,факт!$D$8:$JF$250,170,0)</f>
        <v>0</v>
      </c>
      <c r="FS115" s="44">
        <f t="shared" si="3457"/>
        <v>0</v>
      </c>
      <c r="FT115" s="44">
        <f t="shared" si="3458"/>
        <v>0</v>
      </c>
      <c r="FU115" s="44">
        <f t="shared" si="3459"/>
        <v>0</v>
      </c>
      <c r="FV115" s="44">
        <f t="shared" si="3460"/>
        <v>0</v>
      </c>
      <c r="FW115" s="44">
        <f t="shared" si="3461"/>
        <v>0</v>
      </c>
      <c r="FX115" s="5">
        <f>'СДП (план)'!AI116</f>
        <v>15</v>
      </c>
      <c r="FY115" s="3">
        <f>'СДП (план)'!AJ116</f>
        <v>105216.57712799999</v>
      </c>
      <c r="FZ115" s="44">
        <f t="shared" si="3462"/>
        <v>7.5</v>
      </c>
      <c r="GA115" s="44">
        <f t="shared" si="3463"/>
        <v>52608.288564000002</v>
      </c>
      <c r="GB115" s="44">
        <f>VLOOKUP($C115,факт!$D$8:$JF$250,219,0)</f>
        <v>8</v>
      </c>
      <c r="GC115" s="44">
        <f>VLOOKUP($C115,факт!$D$8:$JF$250,220,0)</f>
        <v>56115.520000000004</v>
      </c>
      <c r="GD115" s="44">
        <f>VLOOKUP($C115,факт!$D$8:$JF$250,221,0)</f>
        <v>78</v>
      </c>
      <c r="GE115" s="44">
        <f>VLOOKUP($C115,факт!$D$8:$JF$250,222,0)</f>
        <v>0</v>
      </c>
      <c r="GF115" s="44">
        <f>VLOOKUP($C115,факт!$D$8:$JF$250,223,0)</f>
        <v>0</v>
      </c>
      <c r="GG115" s="44">
        <f>VLOOKUP($C115,факт!$D$8:$JF$250,224,0)</f>
        <v>0</v>
      </c>
      <c r="GH115" s="44">
        <f t="shared" si="3464"/>
        <v>5.8500000000000005</v>
      </c>
      <c r="GI115" s="44">
        <f t="shared" si="3465"/>
        <v>2.9250000000000003</v>
      </c>
      <c r="GJ115" s="44">
        <f t="shared" si="3466"/>
        <v>3.12</v>
      </c>
      <c r="GK115" s="44">
        <f t="shared" si="3467"/>
        <v>0.5</v>
      </c>
      <c r="GL115" s="44">
        <f t="shared" si="3468"/>
        <v>3507.2314360000018</v>
      </c>
      <c r="GM115" s="45">
        <f>'СДП (план)'!AK116</f>
        <v>0</v>
      </c>
      <c r="GN115" s="44">
        <f>'СДП (план)'!AL116</f>
        <v>0</v>
      </c>
      <c r="GO115" s="44">
        <f t="shared" si="3469"/>
        <v>0</v>
      </c>
      <c r="GP115" s="44">
        <f t="shared" si="3470"/>
        <v>0</v>
      </c>
      <c r="GQ115" s="44">
        <f>VLOOKUP($C115,факт!$D$8:$JF$250,237,0)</f>
        <v>0</v>
      </c>
      <c r="GR115" s="44">
        <f>VLOOKUP($C115,факт!$D$8:$JF$250,238,0)</f>
        <v>0</v>
      </c>
      <c r="GS115" s="44">
        <f>VLOOKUP($C115,факт!$D$8:$JF$250,239,0)</f>
        <v>0</v>
      </c>
      <c r="GT115" s="44">
        <f>VLOOKUP($C115,факт!$D$8:$JF$250,240,0)</f>
        <v>0</v>
      </c>
      <c r="GU115" s="44">
        <f>VLOOKUP($C115,факт!$D$8:$JF$250,241,0)</f>
        <v>0</v>
      </c>
      <c r="GV115" s="44">
        <f>VLOOKUP($C115,факт!$D$8:$JF$250,242,0)</f>
        <v>0</v>
      </c>
      <c r="GW115" s="44">
        <f t="shared" si="3471"/>
        <v>0</v>
      </c>
      <c r="GX115" s="44">
        <f t="shared" si="3472"/>
        <v>0</v>
      </c>
      <c r="GY115" s="44">
        <f t="shared" si="3473"/>
        <v>0</v>
      </c>
      <c r="GZ115" s="44">
        <f t="shared" si="3474"/>
        <v>0</v>
      </c>
      <c r="HA115" s="44">
        <f t="shared" si="3475"/>
        <v>0</v>
      </c>
      <c r="HB115" s="46">
        <f>'СДП (план)'!AM116</f>
        <v>0</v>
      </c>
      <c r="HC115" s="127">
        <f>'СДП (план)'!AN116</f>
        <v>0</v>
      </c>
      <c r="HD115" s="44">
        <f t="shared" si="3476"/>
        <v>0</v>
      </c>
      <c r="HE115" s="44">
        <f t="shared" si="3477"/>
        <v>0</v>
      </c>
      <c r="HF115" s="44"/>
      <c r="HG115" s="44"/>
      <c r="HH115" s="44"/>
      <c r="HI115" s="44"/>
      <c r="HJ115" s="44"/>
      <c r="HK115" s="44"/>
      <c r="HL115" s="44">
        <f t="shared" si="3478"/>
        <v>0</v>
      </c>
      <c r="HM115" s="44">
        <f t="shared" si="3479"/>
        <v>0</v>
      </c>
      <c r="HN115" s="44">
        <f t="shared" si="3480"/>
        <v>0</v>
      </c>
      <c r="HO115" s="44">
        <f t="shared" si="3481"/>
        <v>0</v>
      </c>
      <c r="HP115" s="44">
        <f t="shared" si="3482"/>
        <v>0</v>
      </c>
      <c r="HQ115" s="45">
        <f>'СДП (план)'!AO116</f>
        <v>0</v>
      </c>
      <c r="HR115" s="44">
        <f>'СДП (план)'!AP116</f>
        <v>0</v>
      </c>
      <c r="HS115" s="44">
        <f t="shared" si="3483"/>
        <v>0</v>
      </c>
      <c r="HT115" s="44">
        <f t="shared" si="3484"/>
        <v>0</v>
      </c>
      <c r="HU115" s="44">
        <f>VLOOKUP($C115,факт!$D$8:$JF$250,171,0)</f>
        <v>0</v>
      </c>
      <c r="HV115" s="44">
        <f>VLOOKUP($C115,факт!$D$8:$JF$250,172,0)</f>
        <v>0</v>
      </c>
      <c r="HW115" s="44">
        <f>VLOOKUP($C115,факт!$D$8:$JF$250,173,0)</f>
        <v>0</v>
      </c>
      <c r="HX115" s="44">
        <f>VLOOKUP($C115,факт!$D$8:$JF$250,174,0)</f>
        <v>0</v>
      </c>
      <c r="HY115" s="44">
        <f>VLOOKUP($C115,факт!$D$8:$JF$250,175,0)</f>
        <v>0</v>
      </c>
      <c r="HZ115" s="44">
        <f>VLOOKUP($C115,факт!$D$8:$JF$250,176,0)</f>
        <v>0</v>
      </c>
      <c r="IA115" s="44">
        <f t="shared" si="3485"/>
        <v>0</v>
      </c>
      <c r="IB115" s="44">
        <f t="shared" si="3486"/>
        <v>0</v>
      </c>
      <c r="IC115" s="44">
        <f t="shared" si="3487"/>
        <v>0</v>
      </c>
      <c r="ID115" s="44">
        <f t="shared" si="3488"/>
        <v>0</v>
      </c>
      <c r="IE115" s="44">
        <f t="shared" si="3489"/>
        <v>0</v>
      </c>
      <c r="IF115" s="45">
        <f>'СДП (план)'!AQ116</f>
        <v>0</v>
      </c>
      <c r="IG115" s="44">
        <f>'СДП (план)'!AR116</f>
        <v>0</v>
      </c>
      <c r="IH115" s="44">
        <f t="shared" si="3490"/>
        <v>0</v>
      </c>
      <c r="II115" s="44">
        <f t="shared" si="3491"/>
        <v>0</v>
      </c>
      <c r="IJ115" s="44"/>
      <c r="IK115" s="44"/>
      <c r="IL115" s="44"/>
      <c r="IM115" s="44"/>
      <c r="IN115" s="44"/>
      <c r="IO115" s="44"/>
      <c r="IP115" s="44">
        <f t="shared" si="3492"/>
        <v>0</v>
      </c>
      <c r="IQ115" s="44">
        <f t="shared" si="3493"/>
        <v>0</v>
      </c>
      <c r="IR115" s="44">
        <f t="shared" si="3494"/>
        <v>0</v>
      </c>
      <c r="IS115" s="44">
        <f t="shared" si="3495"/>
        <v>0</v>
      </c>
      <c r="IT115" s="44">
        <f t="shared" si="3496"/>
        <v>0</v>
      </c>
      <c r="IU115" s="45">
        <f>'СДП (план)'!AS116</f>
        <v>0</v>
      </c>
      <c r="IV115" s="44">
        <f>'СДП (план)'!AT116</f>
        <v>0</v>
      </c>
      <c r="IW115" s="44">
        <f t="shared" si="3497"/>
        <v>0</v>
      </c>
      <c r="IX115" s="44">
        <f t="shared" si="3498"/>
        <v>0</v>
      </c>
      <c r="IY115" s="44">
        <f>VLOOKUP($C115,факт!$D$8:$JF$250,183,0)</f>
        <v>0</v>
      </c>
      <c r="IZ115" s="44">
        <f>VLOOKUP($C115,факт!$D$8:$JF$250,184,0)</f>
        <v>0</v>
      </c>
      <c r="JA115" s="44">
        <f>VLOOKUP($C115,факт!$D$8:$JF$250,185,0)</f>
        <v>0</v>
      </c>
      <c r="JB115" s="44">
        <f>VLOOKUP($C115,факт!$D$8:$JF$250,186,0)</f>
        <v>0</v>
      </c>
      <c r="JC115" s="44">
        <f>VLOOKUP($C115,факт!$D$8:$JF$250,187,0)</f>
        <v>0</v>
      </c>
      <c r="JD115" s="44">
        <f>VLOOKUP($C115,факт!$D$8:$JF$250,188,0)</f>
        <v>0</v>
      </c>
      <c r="JE115" s="44">
        <f t="shared" si="3499"/>
        <v>0</v>
      </c>
      <c r="JF115" s="44">
        <f t="shared" si="3500"/>
        <v>0</v>
      </c>
      <c r="JG115" s="44">
        <f t="shared" si="3501"/>
        <v>0</v>
      </c>
      <c r="JH115" s="44">
        <f t="shared" si="3502"/>
        <v>0</v>
      </c>
      <c r="JI115" s="44">
        <f t="shared" si="3503"/>
        <v>0</v>
      </c>
      <c r="JJ115" s="5">
        <f>'СДП (план)'!AU116</f>
        <v>0</v>
      </c>
      <c r="JK115" s="3">
        <f>'СДП (план)'!AV116</f>
        <v>0</v>
      </c>
      <c r="JL115" s="44">
        <f t="shared" si="3504"/>
        <v>0</v>
      </c>
      <c r="JM115" s="44">
        <f t="shared" si="3505"/>
        <v>0</v>
      </c>
      <c r="JN115" s="44">
        <f>VLOOKUP($C115,факт!$D$8:$JF$250,189,0)</f>
        <v>0</v>
      </c>
      <c r="JO115" s="44">
        <f>VLOOKUP($C115,факт!$D$8:$JF$250,190,0)</f>
        <v>0</v>
      </c>
      <c r="JP115" s="44">
        <f>VLOOKUP($C115,факт!$D$8:$JF$250,191,0)</f>
        <v>0</v>
      </c>
      <c r="JQ115" s="44">
        <f>VLOOKUP($C115,факт!$D$8:$JF$250,192,0)</f>
        <v>0</v>
      </c>
      <c r="JR115" s="44">
        <f>VLOOKUP($C115,факт!$D$8:$JF$250,193,0)</f>
        <v>0</v>
      </c>
      <c r="JS115" s="44">
        <f>VLOOKUP($C115,факт!$D$8:$JF$250,194,0)</f>
        <v>0</v>
      </c>
      <c r="JT115" s="44">
        <f t="shared" si="3506"/>
        <v>0</v>
      </c>
      <c r="JU115" s="44">
        <f t="shared" si="3507"/>
        <v>0</v>
      </c>
      <c r="JV115" s="44">
        <f t="shared" si="3508"/>
        <v>0</v>
      </c>
      <c r="JW115" s="44">
        <f t="shared" si="3509"/>
        <v>0</v>
      </c>
      <c r="JX115" s="44">
        <f t="shared" si="3510"/>
        <v>0</v>
      </c>
      <c r="JY115" s="5">
        <f>'СДП (план)'!AW116</f>
        <v>0</v>
      </c>
      <c r="JZ115" s="3">
        <f>'СДП (план)'!AX116</f>
        <v>0</v>
      </c>
      <c r="KA115" s="44">
        <f t="shared" si="3511"/>
        <v>0</v>
      </c>
      <c r="KB115" s="44">
        <f t="shared" si="3512"/>
        <v>0</v>
      </c>
      <c r="KC115" s="44">
        <f>VLOOKUP($C115,факт!$D$8:$JF$250,177,0)</f>
        <v>0</v>
      </c>
      <c r="KD115" s="44">
        <f>VLOOKUP($C115,факт!$D$8:$JF$250,178,0)</f>
        <v>0</v>
      </c>
      <c r="KE115" s="44">
        <f>VLOOKUP($C115,факт!$D$8:$JF$250,179,0)</f>
        <v>0</v>
      </c>
      <c r="KF115" s="44">
        <f>VLOOKUP($C115,факт!$D$8:$JF$250,180,0)</f>
        <v>0</v>
      </c>
      <c r="KG115" s="44">
        <f>VLOOKUP($C115,факт!$D$8:$JF$250,181,0)</f>
        <v>0</v>
      </c>
      <c r="KH115" s="44">
        <f>VLOOKUP($C115,факт!$D$8:$JF$250,182,0)</f>
        <v>0</v>
      </c>
      <c r="KI115" s="44">
        <f t="shared" si="3513"/>
        <v>0</v>
      </c>
      <c r="KJ115" s="44">
        <f t="shared" si="3514"/>
        <v>0</v>
      </c>
      <c r="KK115" s="44">
        <f t="shared" si="3515"/>
        <v>0</v>
      </c>
      <c r="KL115" s="44">
        <f t="shared" si="3516"/>
        <v>0</v>
      </c>
      <c r="KM115" s="44">
        <f t="shared" si="3517"/>
        <v>0</v>
      </c>
      <c r="KN115" s="5">
        <f>'СДП (план)'!AY116</f>
        <v>0</v>
      </c>
      <c r="KO115" s="3">
        <f>'СДП (план)'!AZ116</f>
        <v>0</v>
      </c>
      <c r="KP115" s="44">
        <f t="shared" si="3518"/>
        <v>0</v>
      </c>
      <c r="KQ115" s="44">
        <f t="shared" si="3519"/>
        <v>0</v>
      </c>
      <c r="KR115" s="44"/>
      <c r="KS115" s="44"/>
      <c r="KT115" s="44"/>
      <c r="KU115" s="44"/>
      <c r="KV115" s="44"/>
      <c r="KW115" s="44"/>
      <c r="KX115" s="44">
        <f t="shared" si="3520"/>
        <v>0</v>
      </c>
      <c r="KY115" s="44">
        <f t="shared" si="3521"/>
        <v>0</v>
      </c>
      <c r="KZ115" s="44">
        <f t="shared" si="3522"/>
        <v>0</v>
      </c>
      <c r="LA115" s="44">
        <f t="shared" si="3523"/>
        <v>0</v>
      </c>
      <c r="LB115" s="44">
        <f t="shared" si="3524"/>
        <v>0</v>
      </c>
      <c r="LC115" s="45">
        <f>'СДП (план)'!BA116</f>
        <v>0</v>
      </c>
      <c r="LD115" s="44">
        <f>'СДП (план)'!BB116</f>
        <v>0</v>
      </c>
      <c r="LE115" s="44">
        <f t="shared" si="3525"/>
        <v>0</v>
      </c>
      <c r="LF115" s="44">
        <f t="shared" si="3526"/>
        <v>0</v>
      </c>
      <c r="LG115" s="44">
        <f>VLOOKUP($C115,факт!$D$8:$JF$250,111,0)</f>
        <v>0</v>
      </c>
      <c r="LH115" s="44">
        <f>VLOOKUP($C115,факт!$D$8:$JF$250,112,0)</f>
        <v>0</v>
      </c>
      <c r="LI115" s="44">
        <f>VLOOKUP($C115,факт!$D$8:$JF$250,113,0)</f>
        <v>0</v>
      </c>
      <c r="LJ115" s="44">
        <f>VLOOKUP($C115,факт!$D$8:$JF$250,114,0)</f>
        <v>0</v>
      </c>
      <c r="LK115" s="44">
        <f>VLOOKUP($C115,факт!$D$8:$JF$250,115,0)</f>
        <v>0</v>
      </c>
      <c r="LL115" s="44">
        <f>VLOOKUP($C115,факт!$D$8:$JF$250,116,0)</f>
        <v>0</v>
      </c>
      <c r="LM115" s="44">
        <f t="shared" si="3527"/>
        <v>0</v>
      </c>
      <c r="LN115" s="44">
        <f t="shared" si="3528"/>
        <v>0</v>
      </c>
      <c r="LO115" s="44">
        <f t="shared" si="3529"/>
        <v>0</v>
      </c>
      <c r="LP115" s="44">
        <f t="shared" si="3530"/>
        <v>0</v>
      </c>
      <c r="LQ115" s="44">
        <f t="shared" si="3531"/>
        <v>0</v>
      </c>
      <c r="LR115" s="45">
        <f>'СДП (план)'!BC116</f>
        <v>0</v>
      </c>
      <c r="LS115" s="44">
        <f>'СДП (план)'!BD116</f>
        <v>0</v>
      </c>
      <c r="LT115" s="44">
        <f t="shared" si="3532"/>
        <v>0</v>
      </c>
      <c r="LU115" s="44">
        <f t="shared" si="3533"/>
        <v>0</v>
      </c>
      <c r="LV115" s="44">
        <f>VLOOKUP($C115,факт!$D$8:$JF$250,117,0)</f>
        <v>0</v>
      </c>
      <c r="LW115" s="44">
        <f>VLOOKUP($C115,факт!$D$8:$JF$250,118,0)</f>
        <v>0</v>
      </c>
      <c r="LX115" s="44">
        <f>VLOOKUP($C115,факт!$D$8:$JF$250,119,0)</f>
        <v>0</v>
      </c>
      <c r="LY115" s="44">
        <f>VLOOKUP($C115,факт!$D$8:$JF$250,120,0)</f>
        <v>0</v>
      </c>
      <c r="LZ115" s="44">
        <f>VLOOKUP($C115,факт!$D$8:$JF$250,121,0)</f>
        <v>0</v>
      </c>
      <c r="MA115" s="44">
        <f>VLOOKUP($C115,факт!$D$8:$JF$250,122,0)</f>
        <v>0</v>
      </c>
      <c r="MB115" s="44">
        <f t="shared" si="3534"/>
        <v>0</v>
      </c>
      <c r="MC115" s="44">
        <f t="shared" si="3535"/>
        <v>0</v>
      </c>
      <c r="MD115" s="44">
        <f t="shared" si="3536"/>
        <v>0</v>
      </c>
      <c r="ME115" s="44">
        <f t="shared" si="3537"/>
        <v>0</v>
      </c>
      <c r="MF115" s="44">
        <f t="shared" si="3538"/>
        <v>0</v>
      </c>
      <c r="MG115" s="47">
        <f>'СДП (план)'!BE116</f>
        <v>0</v>
      </c>
      <c r="MH115" s="47">
        <f>'СДП (план)'!BF116</f>
        <v>0</v>
      </c>
      <c r="MI115" s="44">
        <f t="shared" si="3539"/>
        <v>0</v>
      </c>
      <c r="MJ115" s="44">
        <f t="shared" si="3540"/>
        <v>0</v>
      </c>
      <c r="MK115" s="44">
        <f>VLOOKUP($C115,факт!$D$8:$JF$250,63,0)</f>
        <v>0</v>
      </c>
      <c r="ML115" s="44">
        <f>VLOOKUP($C115,факт!$D$8:$JF$250,64,0)</f>
        <v>0</v>
      </c>
      <c r="MM115" s="44">
        <f>VLOOKUP($C115,факт!$D$8:$JF$250,65,0)</f>
        <v>0</v>
      </c>
      <c r="MN115" s="44">
        <f>VLOOKUP($C115,факт!$D$8:$JF$250,66,0)</f>
        <v>0</v>
      </c>
      <c r="MO115" s="44">
        <f>VLOOKUP($C115,факт!$D$8:$JF$250,67,0)</f>
        <v>0</v>
      </c>
      <c r="MP115" s="44">
        <f>VLOOKUP($C115,факт!$D$8:$JF$250,68,0)</f>
        <v>0</v>
      </c>
      <c r="MQ115" s="44">
        <f t="shared" si="3541"/>
        <v>0</v>
      </c>
      <c r="MR115" s="44">
        <f t="shared" si="3542"/>
        <v>0</v>
      </c>
      <c r="MS115" s="44">
        <f t="shared" si="3543"/>
        <v>0</v>
      </c>
      <c r="MT115" s="44">
        <f t="shared" si="3544"/>
        <v>0</v>
      </c>
      <c r="MU115" s="44">
        <f t="shared" si="3545"/>
        <v>0</v>
      </c>
      <c r="MV115" s="47">
        <f>'СДП (план)'!BG116</f>
        <v>0</v>
      </c>
      <c r="MW115" s="47">
        <f>'СДП (план)'!BH116</f>
        <v>0</v>
      </c>
      <c r="MX115" s="44">
        <f t="shared" si="3546"/>
        <v>0</v>
      </c>
      <c r="MY115" s="44">
        <f t="shared" si="3547"/>
        <v>0</v>
      </c>
      <c r="MZ115" s="44">
        <f>VLOOKUP($C115,факт!$D$8:$JF$250,129,0)</f>
        <v>0</v>
      </c>
      <c r="NA115" s="44">
        <f>VLOOKUP($C115,факт!$D$8:$JF$250,130,0)</f>
        <v>0</v>
      </c>
      <c r="NB115" s="44">
        <f>VLOOKUP($C115,факт!$D$8:$JF$250,131,0)</f>
        <v>0</v>
      </c>
      <c r="NC115" s="44">
        <f>VLOOKUP($C115,факт!$D$8:$JF$250,132,0)</f>
        <v>0</v>
      </c>
      <c r="ND115" s="44">
        <f>VLOOKUP($C115,факт!$D$8:$JF$250,133,0)</f>
        <v>0</v>
      </c>
      <c r="NE115" s="44">
        <f>VLOOKUP($C115,факт!$D$8:$JF$250,134,0)</f>
        <v>0</v>
      </c>
      <c r="NF115" s="44">
        <f t="shared" si="3548"/>
        <v>0</v>
      </c>
      <c r="NG115" s="44">
        <f t="shared" si="3549"/>
        <v>0</v>
      </c>
      <c r="NH115" s="44">
        <f t="shared" si="3550"/>
        <v>0</v>
      </c>
      <c r="NI115" s="44">
        <f t="shared" si="3551"/>
        <v>0</v>
      </c>
      <c r="NJ115" s="44">
        <f t="shared" si="3552"/>
        <v>0</v>
      </c>
      <c r="NK115" s="45">
        <f>'СДП (план)'!BI116</f>
        <v>0</v>
      </c>
      <c r="NL115" s="44">
        <f>'СДП (план)'!BJ116</f>
        <v>0</v>
      </c>
      <c r="NM115" s="44">
        <f t="shared" si="3553"/>
        <v>0</v>
      </c>
      <c r="NN115" s="44">
        <f t="shared" si="3554"/>
        <v>0</v>
      </c>
      <c r="NO115" s="44">
        <f>VLOOKUP($C115,факт!$D$8:$JF$250,87,0)</f>
        <v>0</v>
      </c>
      <c r="NP115" s="44">
        <f>VLOOKUP($C115,факт!$D$8:$JF$250,88,0)</f>
        <v>0</v>
      </c>
      <c r="NQ115" s="44">
        <f>VLOOKUP($C115,факт!$D$8:$JF$250,89,0)</f>
        <v>0</v>
      </c>
      <c r="NR115" s="44">
        <f>VLOOKUP($C115,факт!$D$8:$JF$250,90,0)</f>
        <v>0</v>
      </c>
      <c r="NS115" s="44">
        <f>VLOOKUP($C115,факт!$D$8:$JF$250,91,0)</f>
        <v>0</v>
      </c>
      <c r="NT115" s="44">
        <f>VLOOKUP($C115,факт!$D$8:$JF$250,92,0)</f>
        <v>0</v>
      </c>
      <c r="NU115" s="44">
        <f t="shared" si="3555"/>
        <v>0</v>
      </c>
      <c r="NV115" s="44">
        <f t="shared" si="3556"/>
        <v>0</v>
      </c>
      <c r="NW115" s="44">
        <f t="shared" si="3557"/>
        <v>0</v>
      </c>
      <c r="NX115" s="44">
        <f t="shared" si="3558"/>
        <v>0</v>
      </c>
      <c r="NY115" s="44">
        <f t="shared" si="3559"/>
        <v>0</v>
      </c>
      <c r="NZ115" s="45">
        <f>'СДП (план)'!BK116</f>
        <v>0</v>
      </c>
      <c r="OA115" s="44">
        <f>'СДП (план)'!BL116</f>
        <v>0</v>
      </c>
      <c r="OB115" s="44">
        <f t="shared" si="3560"/>
        <v>0</v>
      </c>
      <c r="OC115" s="44">
        <f t="shared" si="3561"/>
        <v>0</v>
      </c>
      <c r="OD115" s="44">
        <f>VLOOKUP($C115,факт!$D$8:$JF$250,147,0)</f>
        <v>0</v>
      </c>
      <c r="OE115" s="44">
        <f>VLOOKUP($C115,факт!$D$8:$JF$250,148,0)</f>
        <v>0</v>
      </c>
      <c r="OF115" s="44">
        <f>VLOOKUP($C115,факт!$D$8:$JF$250,149,0)</f>
        <v>0</v>
      </c>
      <c r="OG115" s="44">
        <f>VLOOKUP($C115,факт!$D$8:$JF$250,150,0)</f>
        <v>0</v>
      </c>
      <c r="OH115" s="44">
        <f>VLOOKUP($C115,факт!$D$8:$JF$250,151,0)</f>
        <v>0</v>
      </c>
      <c r="OI115" s="44">
        <f>VLOOKUP($C115,факт!$D$8:$JF$250,152,0)</f>
        <v>0</v>
      </c>
      <c r="OJ115" s="44">
        <f t="shared" si="3562"/>
        <v>0</v>
      </c>
      <c r="OK115" s="44">
        <f t="shared" si="3563"/>
        <v>0</v>
      </c>
      <c r="OL115" s="44">
        <f t="shared" si="3564"/>
        <v>0</v>
      </c>
      <c r="OM115" s="44">
        <f t="shared" si="3565"/>
        <v>0</v>
      </c>
      <c r="ON115" s="44">
        <f t="shared" si="3566"/>
        <v>0</v>
      </c>
      <c r="OO115" s="45">
        <f>'СДП (план)'!BM116</f>
        <v>0</v>
      </c>
      <c r="OP115" s="44">
        <f>'СДП (план)'!BN116</f>
        <v>0</v>
      </c>
      <c r="OQ115" s="44">
        <f t="shared" si="3567"/>
        <v>0</v>
      </c>
      <c r="OR115" s="44">
        <f t="shared" si="3568"/>
        <v>0</v>
      </c>
      <c r="OS115" s="44">
        <f>VLOOKUP($C115,факт!$D$8:$JF$250,195,0)</f>
        <v>0</v>
      </c>
      <c r="OT115" s="44">
        <f>VLOOKUP($C115,факт!$D$8:$JF$250,196,0)</f>
        <v>0</v>
      </c>
      <c r="OU115" s="44">
        <f>VLOOKUP($C115,факт!$D$8:$JF$250,197,0)</f>
        <v>0</v>
      </c>
      <c r="OV115" s="44">
        <f>VLOOKUP($C115,факт!$D$8:$JF$250,198,0)</f>
        <v>0</v>
      </c>
      <c r="OW115" s="44">
        <f>VLOOKUP($C115,факт!$D$8:$JF$250,199,0)</f>
        <v>0</v>
      </c>
      <c r="OX115" s="44">
        <f>VLOOKUP($C115,факт!$D$8:$JF$250,200,0)</f>
        <v>0</v>
      </c>
      <c r="OY115" s="44">
        <f t="shared" si="3569"/>
        <v>0</v>
      </c>
      <c r="OZ115" s="44">
        <f t="shared" si="3570"/>
        <v>0</v>
      </c>
      <c r="PA115" s="44">
        <f t="shared" si="3571"/>
        <v>0</v>
      </c>
      <c r="PB115" s="44">
        <f t="shared" si="3572"/>
        <v>0</v>
      </c>
      <c r="PC115" s="44">
        <f t="shared" si="3573"/>
        <v>0</v>
      </c>
      <c r="PD115" s="45">
        <f>'СДП (план)'!BO116</f>
        <v>0</v>
      </c>
      <c r="PE115" s="44">
        <f>'СДП (план)'!BP116</f>
        <v>0</v>
      </c>
      <c r="PF115" s="44">
        <f t="shared" si="3574"/>
        <v>0</v>
      </c>
      <c r="PG115" s="44">
        <f t="shared" si="3575"/>
        <v>0</v>
      </c>
      <c r="PH115" s="44">
        <f>VLOOKUP($C115,факт!$D$8:$JF$250,201,0)</f>
        <v>0</v>
      </c>
      <c r="PI115" s="44">
        <f>VLOOKUP($C115,факт!$D$8:$JF$250,202,0)</f>
        <v>0</v>
      </c>
      <c r="PJ115" s="44">
        <f>VLOOKUP($C115,факт!$D$8:$JF$250,203,0)</f>
        <v>0</v>
      </c>
      <c r="PK115" s="44">
        <f>VLOOKUP($C115,факт!$D$8:$JF$250,204,0)</f>
        <v>0</v>
      </c>
      <c r="PL115" s="44">
        <f>VLOOKUP($C115,факт!$D$8:$JF$250,205,0)</f>
        <v>0</v>
      </c>
      <c r="PM115" s="44">
        <f>VLOOKUP($C115,факт!$D$8:$JF$250,206,0)</f>
        <v>0</v>
      </c>
      <c r="PN115" s="44">
        <f t="shared" si="3576"/>
        <v>0</v>
      </c>
      <c r="PO115" s="44">
        <f t="shared" si="3577"/>
        <v>0</v>
      </c>
      <c r="PP115" s="44">
        <f t="shared" si="3578"/>
        <v>0</v>
      </c>
      <c r="PQ115" s="44">
        <f t="shared" si="3579"/>
        <v>0</v>
      </c>
      <c r="PR115" s="44">
        <f t="shared" si="3580"/>
        <v>0</v>
      </c>
      <c r="PS115" s="45">
        <f>'СДП (план)'!BQ116</f>
        <v>0</v>
      </c>
      <c r="PT115" s="44">
        <f>'СДП (план)'!BR116</f>
        <v>0</v>
      </c>
      <c r="PU115" s="44">
        <f t="shared" si="3581"/>
        <v>0</v>
      </c>
      <c r="PV115" s="44">
        <f t="shared" si="3582"/>
        <v>0</v>
      </c>
      <c r="PW115" s="44">
        <f>VLOOKUP($C115,факт!$D$8:$JF$250,207,0)</f>
        <v>0</v>
      </c>
      <c r="PX115" s="44">
        <f>VLOOKUP($C115,факт!$D$8:$JF$250,208,0)</f>
        <v>0</v>
      </c>
      <c r="PY115" s="44">
        <f>VLOOKUP($C115,факт!$D$8:$JF$250,209,0)</f>
        <v>0</v>
      </c>
      <c r="PZ115" s="44">
        <f>VLOOKUP($C115,факт!$D$8:$JF$250,210,0)</f>
        <v>0</v>
      </c>
      <c r="QA115" s="44">
        <f>VLOOKUP($C115,факт!$D$8:$JF$250,211,0)</f>
        <v>0</v>
      </c>
      <c r="QB115" s="44">
        <f>VLOOKUP($C115,факт!$D$8:$JF$250,212,0)</f>
        <v>0</v>
      </c>
      <c r="QC115" s="44">
        <f t="shared" si="3583"/>
        <v>0</v>
      </c>
      <c r="QD115" s="44">
        <f t="shared" si="3584"/>
        <v>0</v>
      </c>
      <c r="QE115" s="44">
        <f t="shared" si="3585"/>
        <v>0</v>
      </c>
      <c r="QF115" s="44">
        <f t="shared" si="3586"/>
        <v>0</v>
      </c>
      <c r="QG115" s="44">
        <f t="shared" si="3587"/>
        <v>0</v>
      </c>
      <c r="QH115" s="45">
        <f>'СДП (план)'!BS116</f>
        <v>0</v>
      </c>
      <c r="QI115" s="44">
        <f>'СДП (план)'!BT116</f>
        <v>0</v>
      </c>
      <c r="QJ115" s="44">
        <f t="shared" si="3588"/>
        <v>0</v>
      </c>
      <c r="QK115" s="44">
        <f t="shared" si="3589"/>
        <v>0</v>
      </c>
      <c r="QL115" s="44">
        <f>VLOOKUP($C115,факт!$D$8:$JF$250,213,0)</f>
        <v>0</v>
      </c>
      <c r="QM115" s="44">
        <f>VLOOKUP($C115,факт!$D$8:$JF$250,214,0)</f>
        <v>0</v>
      </c>
      <c r="QN115" s="44">
        <f>VLOOKUP($C115,факт!$D$8:$JF$250,215,0)</f>
        <v>0</v>
      </c>
      <c r="QO115" s="44">
        <f>VLOOKUP($C115,факт!$D$8:$JF$250,216,0)</f>
        <v>0</v>
      </c>
      <c r="QP115" s="44">
        <f>VLOOKUP($C115,факт!$D$8:$JF$250,217,0)</f>
        <v>0</v>
      </c>
      <c r="QQ115" s="44">
        <f>VLOOKUP($C115,факт!$D$8:$JF$250,218,0)</f>
        <v>0</v>
      </c>
      <c r="QR115" s="44">
        <f t="shared" si="3590"/>
        <v>0</v>
      </c>
      <c r="QS115" s="44">
        <f t="shared" si="3591"/>
        <v>0</v>
      </c>
      <c r="QT115" s="44">
        <f t="shared" si="3592"/>
        <v>0</v>
      </c>
      <c r="QU115" s="44">
        <f t="shared" si="3593"/>
        <v>0</v>
      </c>
      <c r="QV115" s="44">
        <f t="shared" si="3594"/>
        <v>0</v>
      </c>
      <c r="QW115" s="45">
        <f>'СДП (план)'!BU116</f>
        <v>0</v>
      </c>
      <c r="QX115" s="44">
        <f>'СДП (план)'!BV116</f>
        <v>0</v>
      </c>
      <c r="QY115" s="44">
        <f t="shared" si="3595"/>
        <v>0</v>
      </c>
      <c r="QZ115" s="44">
        <f t="shared" si="3596"/>
        <v>0</v>
      </c>
      <c r="RA115" s="44">
        <f>VLOOKUP($C115,факт!$D$8:$JF$250,225,0)</f>
        <v>0</v>
      </c>
      <c r="RB115" s="44">
        <f>VLOOKUP($C115,факт!$D$8:$JF$250,226,0)</f>
        <v>0</v>
      </c>
      <c r="RC115" s="44">
        <f>VLOOKUP($C115,факт!$D$8:$JF$250,227,0)</f>
        <v>0</v>
      </c>
      <c r="RD115" s="44">
        <f>VLOOKUP($C115,факт!$D$8:$JF$250,228,0)</f>
        <v>0</v>
      </c>
      <c r="RE115" s="44">
        <f>VLOOKUP($C115,факт!$D$8:$JF$250,229,0)</f>
        <v>0</v>
      </c>
      <c r="RF115" s="44">
        <f>VLOOKUP($C115,факт!$D$8:$JF$250,230,0)</f>
        <v>0</v>
      </c>
      <c r="RG115" s="44">
        <f t="shared" si="3597"/>
        <v>0</v>
      </c>
      <c r="RH115" s="44">
        <f t="shared" si="3598"/>
        <v>0</v>
      </c>
      <c r="RI115" s="44">
        <f t="shared" si="3599"/>
        <v>0</v>
      </c>
      <c r="RJ115" s="44">
        <f t="shared" si="3600"/>
        <v>0</v>
      </c>
      <c r="RK115" s="44">
        <f t="shared" si="3601"/>
        <v>0</v>
      </c>
      <c r="RL115" s="45">
        <f>'СДП (план)'!BW116</f>
        <v>0</v>
      </c>
      <c r="RM115" s="44">
        <f>'СДП (план)'!BX116</f>
        <v>0</v>
      </c>
      <c r="RN115" s="44">
        <f t="shared" si="3602"/>
        <v>0</v>
      </c>
      <c r="RO115" s="44">
        <f t="shared" si="3603"/>
        <v>0</v>
      </c>
      <c r="RP115" s="44">
        <f>VLOOKUP($C115,факт!$D$8:$JF$250,105,0)</f>
        <v>0</v>
      </c>
      <c r="RQ115" s="44">
        <f>VLOOKUP($C115,факт!$D$8:$JF$250,106,0)</f>
        <v>0</v>
      </c>
      <c r="RR115" s="44">
        <f>VLOOKUP($C115,факт!$D$8:$JF$250,107,0)</f>
        <v>0</v>
      </c>
      <c r="RS115" s="44">
        <f>VLOOKUP($C115,факт!$D$8:$JF$250,108,0)</f>
        <v>0</v>
      </c>
      <c r="RT115" s="44">
        <f>VLOOKUP($C115,факт!$D$8:$JF$250,109,0)</f>
        <v>0</v>
      </c>
      <c r="RU115" s="44">
        <f>VLOOKUP($C115,факт!$D$8:$JF$250,110,0)</f>
        <v>0</v>
      </c>
      <c r="RV115" s="44">
        <f t="shared" si="3604"/>
        <v>0</v>
      </c>
      <c r="RW115" s="44">
        <f t="shared" si="3605"/>
        <v>0</v>
      </c>
      <c r="RX115" s="44">
        <f t="shared" si="3606"/>
        <v>0</v>
      </c>
      <c r="RY115" s="44">
        <f t="shared" si="3607"/>
        <v>0</v>
      </c>
      <c r="RZ115" s="44">
        <f t="shared" si="3608"/>
        <v>0</v>
      </c>
      <c r="SA115" s="45">
        <f>'СДП (план)'!BY116</f>
        <v>0</v>
      </c>
      <c r="SB115" s="44">
        <f>'СДП (план)'!BZ116</f>
        <v>0</v>
      </c>
      <c r="SC115" s="44">
        <f t="shared" si="3609"/>
        <v>0</v>
      </c>
      <c r="SD115" s="44">
        <f t="shared" si="3610"/>
        <v>0</v>
      </c>
      <c r="SE115" s="44">
        <f>VLOOKUP($C115,факт!$D$8:$JF$250,69,0)</f>
        <v>0</v>
      </c>
      <c r="SF115" s="44">
        <f>VLOOKUP($C115,факт!$D$8:$JF$250,70,0)</f>
        <v>0</v>
      </c>
      <c r="SG115" s="44">
        <f>VLOOKUP($C115,факт!$D$8:$JF$250,71,0)</f>
        <v>0</v>
      </c>
      <c r="SH115" s="44">
        <f>VLOOKUP($C115,факт!$D$8:$JF$250,72,0)</f>
        <v>0</v>
      </c>
      <c r="SI115" s="44">
        <f>VLOOKUP($C115,факт!$D$8:$JF$250,73,0)</f>
        <v>0</v>
      </c>
      <c r="SJ115" s="44">
        <f>VLOOKUP($C115,факт!$D$8:$JF$250,74,0)</f>
        <v>0</v>
      </c>
      <c r="SK115" s="44">
        <f t="shared" si="3611"/>
        <v>0</v>
      </c>
      <c r="SL115" s="44">
        <f t="shared" si="3612"/>
        <v>0</v>
      </c>
      <c r="SM115" s="44">
        <f t="shared" si="3613"/>
        <v>0</v>
      </c>
      <c r="SN115" s="44">
        <f t="shared" si="3614"/>
        <v>0</v>
      </c>
      <c r="SO115" s="44">
        <f t="shared" si="3615"/>
        <v>0</v>
      </c>
      <c r="SP115" s="45">
        <f>'СДП (план)'!CA116</f>
        <v>0</v>
      </c>
      <c r="SQ115" s="44">
        <f>'СДП (план)'!CB116</f>
        <v>0</v>
      </c>
      <c r="SR115" s="44">
        <f t="shared" si="3616"/>
        <v>0</v>
      </c>
      <c r="SS115" s="44">
        <f t="shared" si="3617"/>
        <v>0</v>
      </c>
      <c r="ST115" s="44"/>
      <c r="SU115" s="44"/>
      <c r="SV115" s="44"/>
      <c r="SW115" s="44"/>
      <c r="SX115" s="44"/>
      <c r="SY115" s="44"/>
      <c r="SZ115" s="44">
        <f t="shared" si="3618"/>
        <v>0</v>
      </c>
      <c r="TA115" s="44">
        <f t="shared" si="3619"/>
        <v>0</v>
      </c>
      <c r="TB115" s="44">
        <f t="shared" si="3620"/>
        <v>0</v>
      </c>
      <c r="TC115" s="44">
        <f t="shared" si="3621"/>
        <v>0</v>
      </c>
      <c r="TD115" s="44">
        <f t="shared" si="3622"/>
        <v>0</v>
      </c>
      <c r="TE115" s="45">
        <f>'СДП (план)'!CC116</f>
        <v>0</v>
      </c>
      <c r="TF115" s="44">
        <f>'СДП (план)'!CD116</f>
        <v>0</v>
      </c>
      <c r="TG115" s="44">
        <f t="shared" si="3623"/>
        <v>0</v>
      </c>
      <c r="TH115" s="44">
        <f t="shared" si="3624"/>
        <v>0</v>
      </c>
      <c r="TI115" s="44">
        <f>VLOOKUP($C115,факт!$D$8:$JF$250,135,0)</f>
        <v>0</v>
      </c>
      <c r="TJ115" s="44">
        <f>VLOOKUP($C115,факт!$D$8:$JF$250,136,0)</f>
        <v>0</v>
      </c>
      <c r="TK115" s="44">
        <f>VLOOKUP($C115,факт!$D$8:$JF$250,137,0)</f>
        <v>0</v>
      </c>
      <c r="TL115" s="44">
        <f>VLOOKUP($C115,факт!$D$8:$JF$250,138,0)</f>
        <v>0</v>
      </c>
      <c r="TM115" s="44">
        <f>VLOOKUP($C115,факт!$D$8:$JF$250,139,0)</f>
        <v>0</v>
      </c>
      <c r="TN115" s="44">
        <f>VLOOKUP($C115,факт!$D$8:$JF$250,140,0)</f>
        <v>0</v>
      </c>
      <c r="TO115" s="44">
        <f t="shared" si="3625"/>
        <v>0</v>
      </c>
      <c r="TP115" s="44">
        <f t="shared" si="3626"/>
        <v>0</v>
      </c>
      <c r="TQ115" s="44">
        <f t="shared" si="3627"/>
        <v>0</v>
      </c>
      <c r="TR115" s="44">
        <f t="shared" si="3628"/>
        <v>0</v>
      </c>
      <c r="TS115" s="44">
        <f t="shared" si="3629"/>
        <v>0</v>
      </c>
      <c r="TT115" s="47">
        <f>'СДП (план)'!CE116</f>
        <v>0</v>
      </c>
      <c r="TU115" s="47">
        <f>'СДП (план)'!CF116</f>
        <v>0</v>
      </c>
      <c r="TV115" s="44">
        <f t="shared" si="3630"/>
        <v>0</v>
      </c>
      <c r="TW115" s="44">
        <f t="shared" si="3631"/>
        <v>0</v>
      </c>
      <c r="TX115" s="44">
        <f>VLOOKUP($C115,факт!$D$8:$JF$250,75,0)</f>
        <v>0</v>
      </c>
      <c r="TY115" s="44">
        <f>VLOOKUP($C115,факт!$D$8:$JF$250,76,0)</f>
        <v>0</v>
      </c>
      <c r="TZ115" s="44">
        <f>VLOOKUP($C115,факт!$D$8:$JF$250,77,0)</f>
        <v>0</v>
      </c>
      <c r="UA115" s="44">
        <f>VLOOKUP($C115,факт!$D$8:$JF$250,78,0)</f>
        <v>0</v>
      </c>
      <c r="UB115" s="44">
        <f>VLOOKUP($C115,факт!$D$8:$JF$250,79,0)</f>
        <v>0</v>
      </c>
      <c r="UC115" s="44">
        <f>VLOOKUP($C115,факт!$D$8:$JF$250,80,0)</f>
        <v>0</v>
      </c>
      <c r="UD115" s="44">
        <f t="shared" si="3632"/>
        <v>0</v>
      </c>
      <c r="UE115" s="44">
        <f t="shared" si="3633"/>
        <v>0</v>
      </c>
      <c r="UF115" s="44">
        <f t="shared" si="3634"/>
        <v>0</v>
      </c>
      <c r="UG115" s="44">
        <f t="shared" si="3635"/>
        <v>0</v>
      </c>
      <c r="UH115" s="44">
        <f t="shared" si="3636"/>
        <v>0</v>
      </c>
      <c r="UI115" s="45">
        <f>'СДП (план)'!CG116</f>
        <v>0</v>
      </c>
      <c r="UJ115" s="44">
        <f>'СДП (план)'!CH116</f>
        <v>0</v>
      </c>
      <c r="UK115" s="44">
        <f t="shared" si="3637"/>
        <v>0</v>
      </c>
      <c r="UL115" s="44">
        <f t="shared" si="3638"/>
        <v>0</v>
      </c>
      <c r="UM115" s="44">
        <f>VLOOKUP($C115,факт!$D$8:$JF$250,81,0)</f>
        <v>0</v>
      </c>
      <c r="UN115" s="44">
        <f>VLOOKUP($C115,факт!$D$8:$JF$250,82,0)</f>
        <v>0</v>
      </c>
      <c r="UO115" s="44">
        <f>VLOOKUP($C115,факт!$D$8:$JF$250,83,0)</f>
        <v>0</v>
      </c>
      <c r="UP115" s="44">
        <f>VLOOKUP($C115,факт!$D$8:$JF$250,84,0)</f>
        <v>0</v>
      </c>
      <c r="UQ115" s="44">
        <f>VLOOKUP($C115,факт!$D$8:$JF$250,85,0)</f>
        <v>0</v>
      </c>
      <c r="UR115" s="44">
        <f>VLOOKUP($C115,факт!$D$8:$JF$250,86,0)</f>
        <v>0</v>
      </c>
      <c r="US115" s="44">
        <f t="shared" si="3639"/>
        <v>0</v>
      </c>
      <c r="UT115" s="44">
        <f t="shared" si="3640"/>
        <v>0</v>
      </c>
      <c r="UU115" s="44">
        <f t="shared" si="3641"/>
        <v>0</v>
      </c>
      <c r="UV115" s="44">
        <f t="shared" si="3642"/>
        <v>0</v>
      </c>
      <c r="UW115" s="44">
        <f t="shared" si="3643"/>
        <v>0</v>
      </c>
      <c r="UX115" s="45">
        <f>'СДП (план)'!CI116</f>
        <v>0</v>
      </c>
      <c r="UY115" s="44">
        <f>'СДП (план)'!CJ116</f>
        <v>0</v>
      </c>
      <c r="UZ115" s="44">
        <f t="shared" si="3644"/>
        <v>0</v>
      </c>
      <c r="VA115" s="44">
        <f t="shared" si="3645"/>
        <v>0</v>
      </c>
      <c r="VB115" s="44">
        <f>VLOOKUP($C115,факт!$D$8:$JF$250,99,0)</f>
        <v>0</v>
      </c>
      <c r="VC115" s="44">
        <f>VLOOKUP($C115,факт!$D$8:$JF$250,100,0)</f>
        <v>0</v>
      </c>
      <c r="VD115" s="44">
        <f>VLOOKUP($C115,факт!$D$8:$JF$250,101,0)</f>
        <v>0</v>
      </c>
      <c r="VE115" s="44">
        <f>VLOOKUP($C115,факт!$D$8:$JF$250,102,0)</f>
        <v>0</v>
      </c>
      <c r="VF115" s="44">
        <f>VLOOKUP($C115,факт!$D$8:$JF$250,103,0)</f>
        <v>0</v>
      </c>
      <c r="VG115" s="44">
        <f>VLOOKUP($C115,факт!$D$8:$JF$250,104,0)</f>
        <v>0</v>
      </c>
      <c r="VH115" s="44">
        <f t="shared" si="3646"/>
        <v>0</v>
      </c>
      <c r="VI115" s="44">
        <f t="shared" si="3647"/>
        <v>0</v>
      </c>
      <c r="VJ115" s="44">
        <f t="shared" si="3648"/>
        <v>0</v>
      </c>
      <c r="VK115" s="44">
        <f t="shared" si="3649"/>
        <v>0</v>
      </c>
      <c r="VL115" s="44">
        <f t="shared" si="3650"/>
        <v>0</v>
      </c>
      <c r="VM115" s="45">
        <f>'СДП (план)'!CK116</f>
        <v>0</v>
      </c>
      <c r="VN115" s="44">
        <f>'СДП (план)'!CL116</f>
        <v>0</v>
      </c>
      <c r="VO115" s="44">
        <f t="shared" si="3651"/>
        <v>0</v>
      </c>
      <c r="VP115" s="44">
        <f t="shared" si="3652"/>
        <v>0</v>
      </c>
      <c r="VQ115" s="44">
        <f>VLOOKUP($C115,факт!$D$8:$JF$250,123,0)</f>
        <v>0</v>
      </c>
      <c r="VR115" s="44">
        <f>VLOOKUP($C115,факт!$D$8:$JF$250,124,0)</f>
        <v>0</v>
      </c>
      <c r="VS115" s="44">
        <f>VLOOKUP($C115,факт!$D$8:$JF$250,125,0)</f>
        <v>0</v>
      </c>
      <c r="VT115" s="44">
        <f>VLOOKUP($C115,факт!$D$8:$JF$250,126,0)</f>
        <v>0</v>
      </c>
      <c r="VU115" s="44">
        <f>VLOOKUP($C115,факт!$D$8:$JF$250,127,0)</f>
        <v>0</v>
      </c>
      <c r="VV115" s="44">
        <f>VLOOKUP($C115,факт!$D$8:$JF$250,128,0)</f>
        <v>0</v>
      </c>
      <c r="VW115" s="44">
        <f t="shared" si="3653"/>
        <v>0</v>
      </c>
      <c r="VX115" s="44">
        <f t="shared" si="3654"/>
        <v>0</v>
      </c>
      <c r="VY115" s="44">
        <f t="shared" si="3655"/>
        <v>0</v>
      </c>
      <c r="VZ115" s="44">
        <f t="shared" si="3656"/>
        <v>0</v>
      </c>
      <c r="WA115" s="44">
        <f t="shared" si="3657"/>
        <v>0</v>
      </c>
      <c r="WB115" s="45">
        <f>'СДП (план)'!CM116</f>
        <v>0</v>
      </c>
      <c r="WC115" s="44">
        <f>'СДП (план)'!CN116</f>
        <v>0</v>
      </c>
      <c r="WD115" s="44">
        <f t="shared" si="3658"/>
        <v>0</v>
      </c>
      <c r="WE115" s="44">
        <f t="shared" si="3659"/>
        <v>0</v>
      </c>
      <c r="WF115" s="44">
        <f>VLOOKUP($C115,факт!$D$8:$JF$250,141,0)</f>
        <v>0</v>
      </c>
      <c r="WG115" s="44">
        <f>VLOOKUP($C115,факт!$D$8:$JF$250,142,0)</f>
        <v>0</v>
      </c>
      <c r="WH115" s="44">
        <f>VLOOKUP($C115,факт!$D$8:$JF$250,143,0)</f>
        <v>0</v>
      </c>
      <c r="WI115" s="44">
        <f>VLOOKUP($C115,факт!$D$8:$JF$250,144,0)</f>
        <v>0</v>
      </c>
      <c r="WJ115" s="44">
        <f>VLOOKUP($C115,факт!$D$8:$JF$250,145,0)</f>
        <v>0</v>
      </c>
      <c r="WK115" s="44">
        <f>VLOOKUP($C115,факт!$D$8:$JF$250,146,0)</f>
        <v>0</v>
      </c>
      <c r="WL115" s="44">
        <f t="shared" si="3660"/>
        <v>0</v>
      </c>
      <c r="WM115" s="44">
        <f t="shared" si="3661"/>
        <v>0</v>
      </c>
      <c r="WN115" s="44">
        <f t="shared" si="3662"/>
        <v>0</v>
      </c>
      <c r="WO115" s="44">
        <f t="shared" si="3663"/>
        <v>0</v>
      </c>
      <c r="WP115" s="44">
        <f t="shared" si="3664"/>
        <v>0</v>
      </c>
      <c r="WQ115" s="45">
        <f>'СДП (план)'!CO116</f>
        <v>0</v>
      </c>
      <c r="WR115" s="44">
        <f>'СДП (план)'!CP116</f>
        <v>0</v>
      </c>
      <c r="WS115" s="44">
        <f t="shared" si="3665"/>
        <v>0</v>
      </c>
      <c r="WT115" s="44">
        <f t="shared" si="3666"/>
        <v>0</v>
      </c>
      <c r="WU115" s="44">
        <f>VLOOKUP($C115,факт!$D$8:$JF$250,57,0)</f>
        <v>0</v>
      </c>
      <c r="WV115" s="44">
        <f>VLOOKUP($C115,факт!$D$8:$JF$250,58,0)</f>
        <v>0</v>
      </c>
      <c r="WW115" s="44">
        <f>VLOOKUP($C115,факт!$D$8:$JF$250,59,0)</f>
        <v>0</v>
      </c>
      <c r="WX115" s="44">
        <f>VLOOKUP($C115,факт!$D$8:$JF$250,60,0)</f>
        <v>0</v>
      </c>
      <c r="WY115" s="44">
        <f>VLOOKUP($C115,факт!$D$8:$JF$250,61,0)</f>
        <v>0</v>
      </c>
      <c r="WZ115" s="44">
        <f>VLOOKUP($C115,факт!$D$8:$JF$250,62,0)</f>
        <v>0</v>
      </c>
      <c r="XA115" s="44">
        <f t="shared" si="3667"/>
        <v>0</v>
      </c>
      <c r="XB115" s="44">
        <f t="shared" si="3668"/>
        <v>0</v>
      </c>
      <c r="XC115" s="44">
        <f t="shared" si="3669"/>
        <v>0</v>
      </c>
      <c r="XD115" s="44">
        <f t="shared" si="3670"/>
        <v>0</v>
      </c>
      <c r="XE115" s="44">
        <f t="shared" si="3671"/>
        <v>0</v>
      </c>
      <c r="XF115" s="45">
        <f>'СДП (план)'!CQ116</f>
        <v>0</v>
      </c>
      <c r="XG115" s="44">
        <f>'СДП (план)'!CR116</f>
        <v>0</v>
      </c>
      <c r="XH115" s="44">
        <f t="shared" si="3672"/>
        <v>0</v>
      </c>
      <c r="XI115" s="44">
        <f t="shared" si="3673"/>
        <v>0</v>
      </c>
      <c r="XJ115" s="44">
        <f>VLOOKUP($C115,факт!$D$8:$JF$250,51,0)</f>
        <v>0</v>
      </c>
      <c r="XK115" s="44">
        <f>VLOOKUP($C115,факт!$D$8:$JF$250,52,0)</f>
        <v>0</v>
      </c>
      <c r="XL115" s="44">
        <f>VLOOKUP($C115,факт!$D$8:$JF$250,53,0)</f>
        <v>0</v>
      </c>
      <c r="XM115" s="44">
        <f>VLOOKUP($C115,факт!$D$8:$JF$250,54,0)</f>
        <v>0</v>
      </c>
      <c r="XN115" s="44">
        <f>VLOOKUP($C115,факт!$D$8:$JF$250,55,0)</f>
        <v>0</v>
      </c>
      <c r="XO115" s="44">
        <f>VLOOKUP($C115,факт!$D$8:$JF$250,56,0)</f>
        <v>0</v>
      </c>
      <c r="XP115" s="44">
        <f t="shared" si="3674"/>
        <v>0</v>
      </c>
      <c r="XQ115" s="44">
        <f t="shared" si="3675"/>
        <v>0</v>
      </c>
      <c r="XR115" s="44">
        <f t="shared" si="3676"/>
        <v>0</v>
      </c>
      <c r="XS115" s="44">
        <f t="shared" si="3677"/>
        <v>0</v>
      </c>
      <c r="XT115" s="44">
        <f t="shared" si="3678"/>
        <v>0</v>
      </c>
      <c r="XU115" s="5">
        <f>'СДП (план)'!CS116</f>
        <v>0</v>
      </c>
      <c r="XV115" s="3">
        <f>'СДП (план)'!CT116</f>
        <v>0</v>
      </c>
      <c r="XW115" s="44">
        <f t="shared" si="3679"/>
        <v>0</v>
      </c>
      <c r="XX115" s="44">
        <f t="shared" si="3680"/>
        <v>0</v>
      </c>
      <c r="XY115" s="44">
        <f>VLOOKUP($C115,факт!$D$8:$JF$250,93,0)</f>
        <v>11</v>
      </c>
      <c r="XZ115" s="44">
        <f>VLOOKUP($C115,факт!$D$8:$JF$250,94,0)</f>
        <v>93754.87</v>
      </c>
      <c r="YA115" s="44">
        <f>VLOOKUP($C115,факт!$D$8:$JF$250,95,0)</f>
        <v>35</v>
      </c>
      <c r="YB115" s="44">
        <f>VLOOKUP($C115,факт!$D$8:$JF$250,96,0)</f>
        <v>0</v>
      </c>
      <c r="YC115" s="44">
        <f>VLOOKUP($C115,факт!$D$8:$JF$250,97,0)</f>
        <v>0</v>
      </c>
      <c r="YD115" s="44">
        <f>VLOOKUP($C115,факт!$D$8:$JF$250,98,0)</f>
        <v>0</v>
      </c>
      <c r="YE115" s="44">
        <f t="shared" si="3681"/>
        <v>0</v>
      </c>
      <c r="YF115" s="44">
        <f t="shared" si="3682"/>
        <v>0</v>
      </c>
      <c r="YG115" s="44">
        <f t="shared" si="3683"/>
        <v>4.29</v>
      </c>
      <c r="YH115" s="44">
        <f t="shared" si="3684"/>
        <v>11</v>
      </c>
      <c r="YI115" s="44">
        <f t="shared" si="3685"/>
        <v>93754.87</v>
      </c>
      <c r="YJ115" s="3">
        <f>'СДП (план)'!CU116</f>
        <v>0</v>
      </c>
      <c r="YK115" s="3">
        <f>'СДП (план)'!CV116</f>
        <v>0</v>
      </c>
      <c r="YL115" s="44">
        <f t="shared" si="3686"/>
        <v>0</v>
      </c>
      <c r="YM115" s="44">
        <f t="shared" si="3687"/>
        <v>0</v>
      </c>
      <c r="YN115" s="44">
        <f>VLOOKUP($C115,факт!$D$8:$JF$250,243,0)</f>
        <v>0</v>
      </c>
      <c r="YO115" s="44">
        <f>VLOOKUP($C115,факт!$D$8:$JF$250,244,0)</f>
        <v>0</v>
      </c>
      <c r="YP115" s="44">
        <f>VLOOKUP($C115,факт!$D$8:$JF$250,245,0)</f>
        <v>0</v>
      </c>
      <c r="YQ115" s="44">
        <f>VLOOKUP($C115,факт!$D$8:$JF$250,246,0)</f>
        <v>0</v>
      </c>
      <c r="YR115" s="44">
        <f>VLOOKUP($C115,факт!$D$8:$JF$250,247,0)</f>
        <v>0</v>
      </c>
      <c r="YS115" s="44">
        <f>VLOOKUP($C115,факт!$D$8:$JF$250,248,0)</f>
        <v>0</v>
      </c>
      <c r="YT115" s="44">
        <f t="shared" si="3688"/>
        <v>0</v>
      </c>
      <c r="YU115" s="44">
        <f t="shared" si="3689"/>
        <v>0</v>
      </c>
      <c r="YV115" s="44">
        <f t="shared" si="3690"/>
        <v>0</v>
      </c>
      <c r="YW115" s="44">
        <f t="shared" si="3691"/>
        <v>0</v>
      </c>
      <c r="YX115" s="44">
        <f t="shared" si="3692"/>
        <v>0</v>
      </c>
      <c r="YY115" s="44">
        <f>'СДП (план)'!CW116</f>
        <v>0</v>
      </c>
      <c r="YZ115" s="44">
        <f>'СДП (план)'!CX116</f>
        <v>0</v>
      </c>
      <c r="ZA115" s="44">
        <f t="shared" si="3693"/>
        <v>0</v>
      </c>
      <c r="ZB115" s="44">
        <f t="shared" si="3694"/>
        <v>0</v>
      </c>
      <c r="ZC115" s="44">
        <f>VLOOKUP($C115,факт!$D$8:$JF$250,249,0)</f>
        <v>0</v>
      </c>
      <c r="ZD115" s="44">
        <f>VLOOKUP($C115,факт!$D$8:$JF$250,250,0)</f>
        <v>0</v>
      </c>
      <c r="ZE115" s="44">
        <f>VLOOKUP($C115,факт!$D$8:$JF$250,251,0)</f>
        <v>0</v>
      </c>
      <c r="ZF115" s="44">
        <f>VLOOKUP($C115,факт!$D$8:$JF$250,252,0)</f>
        <v>0</v>
      </c>
      <c r="ZG115" s="44">
        <f>VLOOKUP($C115,факт!$D$8:$JF$250,253,0)</f>
        <v>0</v>
      </c>
      <c r="ZH115" s="44">
        <f>VLOOKUP($C115,факт!$D$8:$JF$250,254,0)</f>
        <v>0</v>
      </c>
      <c r="ZI115" s="44">
        <f t="shared" si="3695"/>
        <v>0</v>
      </c>
      <c r="ZJ115" s="44">
        <f t="shared" si="3696"/>
        <v>0</v>
      </c>
      <c r="ZK115" s="44">
        <f t="shared" si="3697"/>
        <v>0</v>
      </c>
      <c r="ZL115" s="44">
        <f t="shared" si="3698"/>
        <v>0</v>
      </c>
      <c r="ZM115" s="44">
        <f t="shared" si="3699"/>
        <v>0</v>
      </c>
      <c r="ZN115" s="44"/>
      <c r="ZO115" s="44"/>
      <c r="ZP115" s="44"/>
      <c r="ZQ115" s="44"/>
      <c r="ZR115" s="44"/>
      <c r="ZS115" s="44"/>
      <c r="ZT115" s="44"/>
      <c r="ZU115" s="44"/>
      <c r="ZV115" s="44"/>
      <c r="ZW115" s="44"/>
      <c r="ZX115" s="44"/>
      <c r="ZY115" s="44"/>
      <c r="ZZ115" s="44"/>
      <c r="AAA115" s="44"/>
      <c r="AAB115" s="44"/>
      <c r="AAC115" s="49">
        <f t="shared" si="4255"/>
        <v>118</v>
      </c>
      <c r="AAD115" s="49">
        <f t="shared" si="4256"/>
        <v>778814.06709599996</v>
      </c>
      <c r="AAE115" s="49">
        <f t="shared" si="4257"/>
        <v>59</v>
      </c>
      <c r="AAF115" s="49">
        <f t="shared" si="4258"/>
        <v>389407.03354799998</v>
      </c>
      <c r="AAG115" s="49">
        <f t="shared" si="4259"/>
        <v>64</v>
      </c>
      <c r="AAH115" s="49">
        <f t="shared" si="4260"/>
        <v>532705.55000000028</v>
      </c>
      <c r="AAI115" s="49">
        <f t="shared" si="4261"/>
        <v>294</v>
      </c>
      <c r="AAJ115" s="49">
        <f t="shared" si="4262"/>
        <v>0</v>
      </c>
      <c r="AAK115" s="49">
        <f t="shared" si="4263"/>
        <v>0</v>
      </c>
      <c r="AAL115" s="49">
        <f t="shared" si="4264"/>
        <v>0</v>
      </c>
      <c r="AAM115" s="49">
        <f t="shared" si="4265"/>
        <v>46.02</v>
      </c>
      <c r="AAN115" s="49">
        <f t="shared" si="4266"/>
        <v>23.01</v>
      </c>
      <c r="AAO115" s="49">
        <f t="shared" si="4267"/>
        <v>24.96</v>
      </c>
      <c r="AAP115" s="44">
        <f t="shared" si="3713"/>
        <v>5</v>
      </c>
      <c r="AAQ115" s="44">
        <f t="shared" si="3714"/>
        <v>143298.5164520003</v>
      </c>
    </row>
    <row r="116" spans="1:719" s="33" customFormat="1" ht="51" hidden="1" customHeight="1" x14ac:dyDescent="0.25">
      <c r="A116" s="195"/>
      <c r="B116" s="233">
        <v>88</v>
      </c>
      <c r="C116" s="384" t="s">
        <v>706</v>
      </c>
      <c r="D116" s="365" t="s">
        <v>324</v>
      </c>
      <c r="E116" s="156">
        <v>15030</v>
      </c>
      <c r="F116" s="327">
        <v>1.06</v>
      </c>
      <c r="G116" s="302">
        <v>0.13189999999999999</v>
      </c>
      <c r="H116" s="19">
        <v>1</v>
      </c>
      <c r="I116" s="210"/>
      <c r="J116" s="210"/>
      <c r="K116" s="222">
        <v>1.4</v>
      </c>
      <c r="L116" s="222">
        <v>1.68</v>
      </c>
      <c r="M116" s="222">
        <v>2.23</v>
      </c>
      <c r="N116" s="223">
        <v>2.57</v>
      </c>
      <c r="O116" s="45">
        <f>'СДП (план)'!O117</f>
        <v>0</v>
      </c>
      <c r="P116" s="45">
        <f>'СДП (план)'!P117</f>
        <v>0</v>
      </c>
      <c r="Q116" s="44">
        <f t="shared" si="3390"/>
        <v>0</v>
      </c>
      <c r="R116" s="44">
        <f t="shared" si="3391"/>
        <v>0</v>
      </c>
      <c r="S116" s="44">
        <f>VLOOKUP($C116,факт!$D$8:$JF$250,39,0)</f>
        <v>0</v>
      </c>
      <c r="T116" s="44">
        <f>VLOOKUP($C116,факт!$D$8:$JF$250,40,0)</f>
        <v>0</v>
      </c>
      <c r="U116" s="44">
        <f>VLOOKUP($C116,факт!$D$8:$JF$250,41,0)</f>
        <v>0</v>
      </c>
      <c r="V116" s="44">
        <f>VLOOKUP($C116,факт!$D$8:$JF$250,42,0)</f>
        <v>0</v>
      </c>
      <c r="W116" s="44">
        <f>VLOOKUP($C116,факт!$D$8:$JF$250,43,0)</f>
        <v>0</v>
      </c>
      <c r="X116" s="44">
        <f>VLOOKUP($C116,факт!$D$8:$JF$250,44,0)</f>
        <v>0</v>
      </c>
      <c r="Y116" s="44">
        <f t="shared" si="3392"/>
        <v>0</v>
      </c>
      <c r="Z116" s="44">
        <f t="shared" si="3393"/>
        <v>0</v>
      </c>
      <c r="AA116" s="44">
        <f t="shared" si="3394"/>
        <v>0</v>
      </c>
      <c r="AB116" s="44">
        <f t="shared" si="3395"/>
        <v>0</v>
      </c>
      <c r="AC116" s="44">
        <f t="shared" si="3396"/>
        <v>0</v>
      </c>
      <c r="AD116" s="155">
        <f>'СДП (план)'!Q117</f>
        <v>0</v>
      </c>
      <c r="AE116" s="155">
        <f>'СДП (план)'!R117</f>
        <v>0</v>
      </c>
      <c r="AF116" s="44">
        <f t="shared" si="3397"/>
        <v>0</v>
      </c>
      <c r="AG116" s="44">
        <f t="shared" si="3398"/>
        <v>0</v>
      </c>
      <c r="AH116" s="44">
        <f>VLOOKUP($C116,факт!$D$8:$JF$250,21,0)</f>
        <v>0</v>
      </c>
      <c r="AI116" s="44">
        <f>VLOOKUP($C116,факт!$D$8:$JF$250,22,0)</f>
        <v>0</v>
      </c>
      <c r="AJ116" s="44">
        <f>VLOOKUP($C116,факт!$D$8:$JF$250,23,0)</f>
        <v>0</v>
      </c>
      <c r="AK116" s="44">
        <f>VLOOKUP($C116,факт!$D$8:$JF$250,24,0)</f>
        <v>0</v>
      </c>
      <c r="AL116" s="44">
        <f>VLOOKUP($C116,факт!$D$8:$JF$250,25,0)</f>
        <v>0</v>
      </c>
      <c r="AM116" s="44">
        <f>VLOOKUP($C116,факт!$D$8:$JF$250,26,0)</f>
        <v>0</v>
      </c>
      <c r="AN116" s="44">
        <f t="shared" si="3399"/>
        <v>0</v>
      </c>
      <c r="AO116" s="44">
        <f t="shared" si="3400"/>
        <v>0</v>
      </c>
      <c r="AP116" s="44">
        <f t="shared" si="3401"/>
        <v>0</v>
      </c>
      <c r="AQ116" s="44">
        <f t="shared" si="3402"/>
        <v>0</v>
      </c>
      <c r="AR116" s="44">
        <f t="shared" si="3403"/>
        <v>0</v>
      </c>
      <c r="AS116" s="45">
        <f>'СДП (план)'!S117</f>
        <v>0</v>
      </c>
      <c r="AT116" s="44">
        <f>'СДП (план)'!T117</f>
        <v>0</v>
      </c>
      <c r="AU116" s="44">
        <f t="shared" si="3404"/>
        <v>0</v>
      </c>
      <c r="AV116" s="44">
        <f t="shared" si="3405"/>
        <v>0</v>
      </c>
      <c r="AW116" s="44">
        <f>VLOOKUP($C116,факт!$D$8:$JF$250,3,0)</f>
        <v>0</v>
      </c>
      <c r="AX116" s="44">
        <f>VLOOKUP($C116,факт!$D$8:$JF$250,4,0)</f>
        <v>0</v>
      </c>
      <c r="AY116" s="44">
        <f>VLOOKUP($C116,факт!$D$8:$JF$250,5,0)</f>
        <v>0</v>
      </c>
      <c r="AZ116" s="44">
        <f>VLOOKUP($C116,факт!$D$8:$JF$250,6,0)</f>
        <v>0</v>
      </c>
      <c r="BA116" s="44">
        <f>VLOOKUP($C116,факт!$D$8:$JF$250,7,0)</f>
        <v>0</v>
      </c>
      <c r="BB116" s="44">
        <f>VLOOKUP($C116,факт!$D$8:$JF$250,8,0)</f>
        <v>0</v>
      </c>
      <c r="BC116" s="44">
        <f t="shared" si="3406"/>
        <v>0</v>
      </c>
      <c r="BD116" s="44">
        <f t="shared" si="3407"/>
        <v>0</v>
      </c>
      <c r="BE116" s="44">
        <f t="shared" si="3408"/>
        <v>0</v>
      </c>
      <c r="BF116" s="44">
        <f t="shared" si="3409"/>
        <v>0</v>
      </c>
      <c r="BG116" s="44">
        <f t="shared" si="3410"/>
        <v>0</v>
      </c>
      <c r="BH116" s="90">
        <f>'СДП (план)'!U117</f>
        <v>50</v>
      </c>
      <c r="BI116" s="3">
        <f>'СДП (план)'!V117</f>
        <v>838618.08839999989</v>
      </c>
      <c r="BJ116" s="44">
        <f t="shared" si="3411"/>
        <v>25</v>
      </c>
      <c r="BK116" s="44">
        <f t="shared" si="3412"/>
        <v>419309.04419999989</v>
      </c>
      <c r="BL116" s="44">
        <f>VLOOKUP($C116,факт!$D$8:$JF$250,27,0)</f>
        <v>24</v>
      </c>
      <c r="BM116" s="44">
        <f>VLOOKUP($C116,факт!$D$8:$JF$250,28,0)</f>
        <v>420572.63999999978</v>
      </c>
      <c r="BN116" s="44">
        <f>VLOOKUP($C116,факт!$D$8:$JF$250,29,0)</f>
        <v>189</v>
      </c>
      <c r="BO116" s="44">
        <f>VLOOKUP($C116,факт!$D$8:$JF$250,30,0)</f>
        <v>0</v>
      </c>
      <c r="BP116" s="44">
        <f>VLOOKUP($C116,факт!$D$8:$JF$250,31,0)</f>
        <v>0</v>
      </c>
      <c r="BQ116" s="44">
        <f>VLOOKUP($C116,факт!$D$8:$JF$250,32,0)</f>
        <v>0</v>
      </c>
      <c r="BR116" s="44">
        <f t="shared" si="3413"/>
        <v>53</v>
      </c>
      <c r="BS116" s="44">
        <f t="shared" si="3414"/>
        <v>26.5</v>
      </c>
      <c r="BT116" s="44">
        <f t="shared" si="3415"/>
        <v>25.44</v>
      </c>
      <c r="BU116" s="44">
        <f t="shared" si="4253"/>
        <v>-1</v>
      </c>
      <c r="BV116" s="44">
        <f t="shared" si="4254"/>
        <v>1263.5957999998936</v>
      </c>
      <c r="BW116" s="45">
        <f>'СДП (план)'!W117</f>
        <v>0</v>
      </c>
      <c r="BX116" s="44">
        <f>'СДП (план)'!X117</f>
        <v>0</v>
      </c>
      <c r="BY116" s="44">
        <f t="shared" si="3418"/>
        <v>0</v>
      </c>
      <c r="BZ116" s="44">
        <f t="shared" si="3419"/>
        <v>0</v>
      </c>
      <c r="CA116" s="44">
        <f>VLOOKUP($C116,факт!$D$8:$JF$250,9,0)</f>
        <v>0</v>
      </c>
      <c r="CB116" s="44">
        <f>VLOOKUP($C116,факт!$D$8:$JF$250,10,0)</f>
        <v>0</v>
      </c>
      <c r="CC116" s="44">
        <f>VLOOKUP($C116,факт!$D$8:$JF$250,11,0)</f>
        <v>0</v>
      </c>
      <c r="CD116" s="44">
        <f>VLOOKUP($C116,факт!$D$8:$JF$250,12,0)</f>
        <v>0</v>
      </c>
      <c r="CE116" s="44">
        <f>VLOOKUP($C116,факт!$D$8:$JF$250,13,0)</f>
        <v>0</v>
      </c>
      <c r="CF116" s="44">
        <f>VLOOKUP($C116,факт!$D$8:$JF$250,14,0)</f>
        <v>0</v>
      </c>
      <c r="CG116" s="44">
        <f t="shared" si="3420"/>
        <v>0</v>
      </c>
      <c r="CH116" s="44">
        <f t="shared" si="3421"/>
        <v>0</v>
      </c>
      <c r="CI116" s="44">
        <f t="shared" si="3422"/>
        <v>0</v>
      </c>
      <c r="CJ116" s="44">
        <f t="shared" si="3423"/>
        <v>0</v>
      </c>
      <c r="CK116" s="44">
        <f t="shared" si="3424"/>
        <v>0</v>
      </c>
      <c r="CL116" s="47">
        <f>'СДП (план)'!Y117</f>
        <v>0</v>
      </c>
      <c r="CM116" s="44">
        <f>'СДП (план)'!Z117</f>
        <v>0</v>
      </c>
      <c r="CN116" s="44">
        <f t="shared" si="3425"/>
        <v>0</v>
      </c>
      <c r="CO116" s="44">
        <f t="shared" si="3426"/>
        <v>0</v>
      </c>
      <c r="CP116" s="44">
        <f>VLOOKUP($C116,факт!$D$8:$JF$250,33,0)</f>
        <v>0</v>
      </c>
      <c r="CQ116" s="44">
        <f>VLOOKUP($C116,факт!$D$8:$JF$250,34,0)</f>
        <v>0</v>
      </c>
      <c r="CR116" s="44">
        <f>VLOOKUP($C116,факт!$D$8:$JF$250,35,0)</f>
        <v>0</v>
      </c>
      <c r="CS116" s="44">
        <f>VLOOKUP($C116,факт!$D$8:$JF$250,36,0)</f>
        <v>0</v>
      </c>
      <c r="CT116" s="44">
        <f>VLOOKUP($C116,факт!$D$8:$JF$250,37,0)</f>
        <v>0</v>
      </c>
      <c r="CU116" s="44">
        <f>VLOOKUP($C116,факт!$D$8:$JF$250,38,0)</f>
        <v>0</v>
      </c>
      <c r="CV116" s="44">
        <f t="shared" si="3427"/>
        <v>0</v>
      </c>
      <c r="CW116" s="44">
        <f t="shared" si="3428"/>
        <v>0</v>
      </c>
      <c r="CX116" s="44">
        <f t="shared" si="3429"/>
        <v>0</v>
      </c>
      <c r="CY116" s="44">
        <f t="shared" si="3430"/>
        <v>0</v>
      </c>
      <c r="CZ116" s="44">
        <f t="shared" si="3431"/>
        <v>0</v>
      </c>
      <c r="DA116" s="46">
        <f>'СДП (план)'!AA117</f>
        <v>0</v>
      </c>
      <c r="DB116" s="46">
        <f>'СДП (план)'!AB117</f>
        <v>0</v>
      </c>
      <c r="DC116" s="44">
        <f t="shared" si="3432"/>
        <v>0</v>
      </c>
      <c r="DD116" s="44">
        <f t="shared" si="3433"/>
        <v>0</v>
      </c>
      <c r="DE116" s="44">
        <f>VLOOKUP($C116,факт!$D$8:$JF$250,45,0)</f>
        <v>0</v>
      </c>
      <c r="DF116" s="44">
        <f>VLOOKUP($C116,факт!$D$8:$JF$250,46,0)</f>
        <v>0</v>
      </c>
      <c r="DG116" s="44">
        <f>VLOOKUP($C116,факт!$D$8:$JF$250,47,0)</f>
        <v>0</v>
      </c>
      <c r="DH116" s="44">
        <f>VLOOKUP($C116,факт!$D$8:$JF$250,48,0)</f>
        <v>0</v>
      </c>
      <c r="DI116" s="44">
        <f>VLOOKUP($C116,факт!$D$8:$JF$250,49,0)</f>
        <v>0</v>
      </c>
      <c r="DJ116" s="44">
        <f>VLOOKUP($C116,факт!$D$8:$JF$250,50,0)</f>
        <v>0</v>
      </c>
      <c r="DK116" s="44">
        <f t="shared" si="3434"/>
        <v>0</v>
      </c>
      <c r="DL116" s="44">
        <f t="shared" si="3435"/>
        <v>0</v>
      </c>
      <c r="DM116" s="44">
        <f t="shared" si="3436"/>
        <v>0</v>
      </c>
      <c r="DN116" s="44">
        <f t="shared" si="3437"/>
        <v>0</v>
      </c>
      <c r="DO116" s="44">
        <f t="shared" si="3438"/>
        <v>0</v>
      </c>
      <c r="DP116" s="5">
        <f>'СДП (план)'!AC117</f>
        <v>0</v>
      </c>
      <c r="DQ116" s="3">
        <f>'СДП (план)'!AD117</f>
        <v>0</v>
      </c>
      <c r="DR116" s="44">
        <f t="shared" si="3439"/>
        <v>0</v>
      </c>
      <c r="DS116" s="44">
        <f t="shared" si="3440"/>
        <v>0</v>
      </c>
      <c r="DT116" s="44">
        <f>VLOOKUP($C116,факт!$D$8:$JF$250,231,0)</f>
        <v>0</v>
      </c>
      <c r="DU116" s="44">
        <f>VLOOKUP($C116,факт!$D$8:$JF$250,232,0)</f>
        <v>0</v>
      </c>
      <c r="DV116" s="44">
        <f>VLOOKUP($C116,факт!$D$8:$JF$250,233,0)</f>
        <v>0</v>
      </c>
      <c r="DW116" s="44">
        <f>VLOOKUP($C116,факт!$D$8:$JF$250,234,0)</f>
        <v>0</v>
      </c>
      <c r="DX116" s="44">
        <f>VLOOKUP($C116,факт!$D$8:$JF$250,235,0)</f>
        <v>0</v>
      </c>
      <c r="DY116" s="44">
        <f>VLOOKUP($C116,факт!$D$8:$JF$250,236,0)</f>
        <v>0</v>
      </c>
      <c r="DZ116" s="44">
        <f t="shared" si="3441"/>
        <v>0</v>
      </c>
      <c r="EA116" s="44">
        <f t="shared" si="3442"/>
        <v>0</v>
      </c>
      <c r="EB116" s="44">
        <f t="shared" si="3443"/>
        <v>0</v>
      </c>
      <c r="EC116" s="44">
        <f t="shared" si="3444"/>
        <v>0</v>
      </c>
      <c r="ED116" s="44">
        <f t="shared" si="3445"/>
        <v>0</v>
      </c>
      <c r="EE116" s="44">
        <f>'СДП (план)'!CY117</f>
        <v>0</v>
      </c>
      <c r="EF116" s="44">
        <f>'СДП (план)'!CZ117</f>
        <v>0</v>
      </c>
      <c r="EG116" s="44">
        <f t="shared" si="3446"/>
        <v>0</v>
      </c>
      <c r="EH116" s="44">
        <f t="shared" si="3447"/>
        <v>0</v>
      </c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5">
        <f>'СДП (план)'!AE117</f>
        <v>0</v>
      </c>
      <c r="EU116" s="44">
        <f>'СДП (план)'!AF117</f>
        <v>0</v>
      </c>
      <c r="EV116" s="44">
        <f t="shared" si="3448"/>
        <v>0</v>
      </c>
      <c r="EW116" s="44">
        <f t="shared" si="3449"/>
        <v>0</v>
      </c>
      <c r="EX116" s="44">
        <f>VLOOKUP($C116,факт!$D$8:$JF$250,159,0)</f>
        <v>0</v>
      </c>
      <c r="EY116" s="44">
        <f>VLOOKUP($C116,факт!$D$8:$JF$250,160,0)</f>
        <v>0</v>
      </c>
      <c r="EZ116" s="44">
        <f>VLOOKUP($C116,факт!$D$8:$JF$250,161,0)</f>
        <v>0</v>
      </c>
      <c r="FA116" s="44">
        <f>VLOOKUP($C116,факт!$D$8:$JF$250,162,0)</f>
        <v>0</v>
      </c>
      <c r="FB116" s="44">
        <f>VLOOKUP($C116,факт!$D$8:$JF$250,163,0)</f>
        <v>0</v>
      </c>
      <c r="FC116" s="44">
        <f>VLOOKUP($C116,факт!$D$8:$JF$250,164,0)</f>
        <v>0</v>
      </c>
      <c r="FD116" s="44">
        <f t="shared" si="3450"/>
        <v>0</v>
      </c>
      <c r="FE116" s="44">
        <f t="shared" si="3451"/>
        <v>0</v>
      </c>
      <c r="FF116" s="44">
        <f t="shared" si="3452"/>
        <v>0</v>
      </c>
      <c r="FG116" s="44">
        <f t="shared" si="3453"/>
        <v>0</v>
      </c>
      <c r="FH116" s="44">
        <f t="shared" si="3454"/>
        <v>0</v>
      </c>
      <c r="FI116" s="5">
        <f>'СДП (план)'!AG117</f>
        <v>0</v>
      </c>
      <c r="FJ116" s="3">
        <f>'СДП (план)'!AH117</f>
        <v>0</v>
      </c>
      <c r="FK116" s="44">
        <f t="shared" si="3455"/>
        <v>0</v>
      </c>
      <c r="FL116" s="44">
        <f t="shared" si="3456"/>
        <v>0</v>
      </c>
      <c r="FM116" s="44">
        <f>VLOOKUP($C116,факт!$D$8:$JF$250,165,0)</f>
        <v>0</v>
      </c>
      <c r="FN116" s="44">
        <f>VLOOKUP($C116,факт!$D$8:$JF$250,166,0)</f>
        <v>0</v>
      </c>
      <c r="FO116" s="44">
        <f>VLOOKUP($C116,факт!$D$8:$JF$250,167,0)</f>
        <v>0</v>
      </c>
      <c r="FP116" s="44">
        <f>VLOOKUP($C116,факт!$D$8:$JF$250,168,0)</f>
        <v>0</v>
      </c>
      <c r="FQ116" s="44">
        <f>VLOOKUP($C116,факт!$D$8:$JF$250,169,0)</f>
        <v>0</v>
      </c>
      <c r="FR116" s="44">
        <f>VLOOKUP($C116,факт!$D$8:$JF$250,170,0)</f>
        <v>0</v>
      </c>
      <c r="FS116" s="44">
        <f t="shared" si="3457"/>
        <v>0</v>
      </c>
      <c r="FT116" s="44">
        <f t="shared" si="3458"/>
        <v>0</v>
      </c>
      <c r="FU116" s="44">
        <f t="shared" si="3459"/>
        <v>0</v>
      </c>
      <c r="FV116" s="44">
        <f t="shared" si="3460"/>
        <v>0</v>
      </c>
      <c r="FW116" s="44">
        <f t="shared" si="3461"/>
        <v>0</v>
      </c>
      <c r="FX116" s="5">
        <f>'СДП (план)'!AI117</f>
        <v>4</v>
      </c>
      <c r="FY116" s="3">
        <f>'СДП (план)'!AJ117</f>
        <v>69443.0200224</v>
      </c>
      <c r="FZ116" s="44">
        <f t="shared" si="3462"/>
        <v>2</v>
      </c>
      <c r="GA116" s="44">
        <f t="shared" si="3463"/>
        <v>34721.5100112</v>
      </c>
      <c r="GB116" s="44">
        <f>VLOOKUP($C116,факт!$D$8:$JF$250,219,0)</f>
        <v>10</v>
      </c>
      <c r="GC116" s="44">
        <f>VLOOKUP($C116,факт!$D$8:$JF$250,220,0)</f>
        <v>173607.6</v>
      </c>
      <c r="GD116" s="44">
        <f>VLOOKUP($C116,факт!$D$8:$JF$250,221,0)</f>
        <v>56</v>
      </c>
      <c r="GE116" s="44">
        <f>VLOOKUP($C116,факт!$D$8:$JF$250,222,0)</f>
        <v>0</v>
      </c>
      <c r="GF116" s="44">
        <f>VLOOKUP($C116,факт!$D$8:$JF$250,223,0)</f>
        <v>0</v>
      </c>
      <c r="GG116" s="44">
        <f>VLOOKUP($C116,факт!$D$8:$JF$250,224,0)</f>
        <v>0</v>
      </c>
      <c r="GH116" s="44">
        <f t="shared" si="3464"/>
        <v>4.24</v>
      </c>
      <c r="GI116" s="44">
        <f t="shared" si="3465"/>
        <v>2.12</v>
      </c>
      <c r="GJ116" s="44">
        <f t="shared" si="3466"/>
        <v>10.600000000000001</v>
      </c>
      <c r="GK116" s="44">
        <f t="shared" si="3467"/>
        <v>8</v>
      </c>
      <c r="GL116" s="44">
        <f t="shared" si="3468"/>
        <v>138886.0899888</v>
      </c>
      <c r="GM116" s="45">
        <f>'СДП (план)'!AK117</f>
        <v>0</v>
      </c>
      <c r="GN116" s="44">
        <f>'СДП (план)'!AL117</f>
        <v>0</v>
      </c>
      <c r="GO116" s="44">
        <f t="shared" si="3469"/>
        <v>0</v>
      </c>
      <c r="GP116" s="44">
        <f t="shared" si="3470"/>
        <v>0</v>
      </c>
      <c r="GQ116" s="44">
        <f>VLOOKUP($C116,факт!$D$8:$JF$250,237,0)</f>
        <v>0</v>
      </c>
      <c r="GR116" s="44">
        <f>VLOOKUP($C116,факт!$D$8:$JF$250,238,0)</f>
        <v>0</v>
      </c>
      <c r="GS116" s="44">
        <f>VLOOKUP($C116,факт!$D$8:$JF$250,239,0)</f>
        <v>0</v>
      </c>
      <c r="GT116" s="44">
        <f>VLOOKUP($C116,факт!$D$8:$JF$250,240,0)</f>
        <v>0</v>
      </c>
      <c r="GU116" s="44">
        <f>VLOOKUP($C116,факт!$D$8:$JF$250,241,0)</f>
        <v>0</v>
      </c>
      <c r="GV116" s="44">
        <f>VLOOKUP($C116,факт!$D$8:$JF$250,242,0)</f>
        <v>0</v>
      </c>
      <c r="GW116" s="44">
        <f t="shared" si="3471"/>
        <v>0</v>
      </c>
      <c r="GX116" s="44">
        <f t="shared" si="3472"/>
        <v>0</v>
      </c>
      <c r="GY116" s="44">
        <f t="shared" si="3473"/>
        <v>0</v>
      </c>
      <c r="GZ116" s="44">
        <f t="shared" si="3474"/>
        <v>0</v>
      </c>
      <c r="HA116" s="44">
        <f t="shared" si="3475"/>
        <v>0</v>
      </c>
      <c r="HB116" s="46">
        <f>'СДП (план)'!AM117</f>
        <v>0</v>
      </c>
      <c r="HC116" s="127">
        <f>'СДП (план)'!AN117</f>
        <v>0</v>
      </c>
      <c r="HD116" s="44">
        <f t="shared" si="3476"/>
        <v>0</v>
      </c>
      <c r="HE116" s="44">
        <f t="shared" si="3477"/>
        <v>0</v>
      </c>
      <c r="HF116" s="44"/>
      <c r="HG116" s="44"/>
      <c r="HH116" s="44"/>
      <c r="HI116" s="44"/>
      <c r="HJ116" s="44"/>
      <c r="HK116" s="44"/>
      <c r="HL116" s="44">
        <f t="shared" si="3478"/>
        <v>0</v>
      </c>
      <c r="HM116" s="44">
        <f t="shared" si="3479"/>
        <v>0</v>
      </c>
      <c r="HN116" s="44">
        <f t="shared" si="3480"/>
        <v>0</v>
      </c>
      <c r="HO116" s="44">
        <f t="shared" si="3481"/>
        <v>0</v>
      </c>
      <c r="HP116" s="44">
        <f t="shared" si="3482"/>
        <v>0</v>
      </c>
      <c r="HQ116" s="45">
        <f>'СДП (план)'!AO117</f>
        <v>0</v>
      </c>
      <c r="HR116" s="44">
        <f>'СДП (план)'!AP117</f>
        <v>0</v>
      </c>
      <c r="HS116" s="44">
        <f t="shared" si="3483"/>
        <v>0</v>
      </c>
      <c r="HT116" s="44">
        <f t="shared" si="3484"/>
        <v>0</v>
      </c>
      <c r="HU116" s="44">
        <f>VLOOKUP($C116,факт!$D$8:$JF$250,171,0)</f>
        <v>0</v>
      </c>
      <c r="HV116" s="44">
        <f>VLOOKUP($C116,факт!$D$8:$JF$250,172,0)</f>
        <v>0</v>
      </c>
      <c r="HW116" s="44">
        <f>VLOOKUP($C116,факт!$D$8:$JF$250,173,0)</f>
        <v>0</v>
      </c>
      <c r="HX116" s="44">
        <f>VLOOKUP($C116,факт!$D$8:$JF$250,174,0)</f>
        <v>0</v>
      </c>
      <c r="HY116" s="44">
        <f>VLOOKUP($C116,факт!$D$8:$JF$250,175,0)</f>
        <v>0</v>
      </c>
      <c r="HZ116" s="44">
        <f>VLOOKUP($C116,факт!$D$8:$JF$250,176,0)</f>
        <v>0</v>
      </c>
      <c r="IA116" s="44">
        <f t="shared" si="3485"/>
        <v>0</v>
      </c>
      <c r="IB116" s="44">
        <f t="shared" si="3486"/>
        <v>0</v>
      </c>
      <c r="IC116" s="44">
        <f t="shared" si="3487"/>
        <v>0</v>
      </c>
      <c r="ID116" s="44">
        <f t="shared" si="3488"/>
        <v>0</v>
      </c>
      <c r="IE116" s="44">
        <f t="shared" si="3489"/>
        <v>0</v>
      </c>
      <c r="IF116" s="45">
        <f>'СДП (план)'!AQ117</f>
        <v>0</v>
      </c>
      <c r="IG116" s="44">
        <f>'СДП (план)'!AR117</f>
        <v>0</v>
      </c>
      <c r="IH116" s="44">
        <f t="shared" si="3490"/>
        <v>0</v>
      </c>
      <c r="II116" s="44">
        <f t="shared" si="3491"/>
        <v>0</v>
      </c>
      <c r="IJ116" s="44"/>
      <c r="IK116" s="44"/>
      <c r="IL116" s="44"/>
      <c r="IM116" s="44"/>
      <c r="IN116" s="44"/>
      <c r="IO116" s="44"/>
      <c r="IP116" s="44">
        <f t="shared" si="3492"/>
        <v>0</v>
      </c>
      <c r="IQ116" s="44">
        <f t="shared" si="3493"/>
        <v>0</v>
      </c>
      <c r="IR116" s="44">
        <f t="shared" si="3494"/>
        <v>0</v>
      </c>
      <c r="IS116" s="44">
        <f t="shared" si="3495"/>
        <v>0</v>
      </c>
      <c r="IT116" s="44">
        <f t="shared" si="3496"/>
        <v>0</v>
      </c>
      <c r="IU116" s="45">
        <f>'СДП (план)'!AS117</f>
        <v>0</v>
      </c>
      <c r="IV116" s="44">
        <f>'СДП (план)'!AT117</f>
        <v>0</v>
      </c>
      <c r="IW116" s="44">
        <f t="shared" si="3497"/>
        <v>0</v>
      </c>
      <c r="IX116" s="44">
        <f t="shared" si="3498"/>
        <v>0</v>
      </c>
      <c r="IY116" s="44">
        <f>VLOOKUP($C116,факт!$D$8:$JF$250,183,0)</f>
        <v>0</v>
      </c>
      <c r="IZ116" s="44">
        <f>VLOOKUP($C116,факт!$D$8:$JF$250,184,0)</f>
        <v>0</v>
      </c>
      <c r="JA116" s="44">
        <f>VLOOKUP($C116,факт!$D$8:$JF$250,185,0)</f>
        <v>0</v>
      </c>
      <c r="JB116" s="44">
        <f>VLOOKUP($C116,факт!$D$8:$JF$250,186,0)</f>
        <v>0</v>
      </c>
      <c r="JC116" s="44">
        <f>VLOOKUP($C116,факт!$D$8:$JF$250,187,0)</f>
        <v>0</v>
      </c>
      <c r="JD116" s="44">
        <f>VLOOKUP($C116,факт!$D$8:$JF$250,188,0)</f>
        <v>0</v>
      </c>
      <c r="JE116" s="44">
        <f t="shared" si="3499"/>
        <v>0</v>
      </c>
      <c r="JF116" s="44">
        <f t="shared" si="3500"/>
        <v>0</v>
      </c>
      <c r="JG116" s="44">
        <f t="shared" si="3501"/>
        <v>0</v>
      </c>
      <c r="JH116" s="44">
        <f t="shared" si="3502"/>
        <v>0</v>
      </c>
      <c r="JI116" s="44">
        <f t="shared" si="3503"/>
        <v>0</v>
      </c>
      <c r="JJ116" s="5">
        <f>'СДП (план)'!AU117</f>
        <v>0</v>
      </c>
      <c r="JK116" s="3">
        <f>'СДП (план)'!AV117</f>
        <v>0</v>
      </c>
      <c r="JL116" s="44">
        <f t="shared" si="3504"/>
        <v>0</v>
      </c>
      <c r="JM116" s="44">
        <f t="shared" si="3505"/>
        <v>0</v>
      </c>
      <c r="JN116" s="44">
        <f>VLOOKUP($C116,факт!$D$8:$JF$250,189,0)</f>
        <v>0</v>
      </c>
      <c r="JO116" s="44">
        <f>VLOOKUP($C116,факт!$D$8:$JF$250,190,0)</f>
        <v>0</v>
      </c>
      <c r="JP116" s="44">
        <f>VLOOKUP($C116,факт!$D$8:$JF$250,191,0)</f>
        <v>0</v>
      </c>
      <c r="JQ116" s="44">
        <f>VLOOKUP($C116,факт!$D$8:$JF$250,192,0)</f>
        <v>0</v>
      </c>
      <c r="JR116" s="44">
        <f>VLOOKUP($C116,факт!$D$8:$JF$250,193,0)</f>
        <v>0</v>
      </c>
      <c r="JS116" s="44">
        <f>VLOOKUP($C116,факт!$D$8:$JF$250,194,0)</f>
        <v>0</v>
      </c>
      <c r="JT116" s="44">
        <f t="shared" si="3506"/>
        <v>0</v>
      </c>
      <c r="JU116" s="44">
        <f t="shared" si="3507"/>
        <v>0</v>
      </c>
      <c r="JV116" s="44">
        <f t="shared" si="3508"/>
        <v>0</v>
      </c>
      <c r="JW116" s="44">
        <f t="shared" si="3509"/>
        <v>0</v>
      </c>
      <c r="JX116" s="44">
        <f t="shared" si="3510"/>
        <v>0</v>
      </c>
      <c r="JY116" s="5">
        <f>'СДП (план)'!AW117</f>
        <v>0</v>
      </c>
      <c r="JZ116" s="3">
        <f>'СДП (план)'!AX117</f>
        <v>0</v>
      </c>
      <c r="KA116" s="44">
        <f t="shared" si="3511"/>
        <v>0</v>
      </c>
      <c r="KB116" s="44">
        <f t="shared" si="3512"/>
        <v>0</v>
      </c>
      <c r="KC116" s="44">
        <f>VLOOKUP($C116,факт!$D$8:$JF$250,177,0)</f>
        <v>0</v>
      </c>
      <c r="KD116" s="44">
        <f>VLOOKUP($C116,факт!$D$8:$JF$250,178,0)</f>
        <v>0</v>
      </c>
      <c r="KE116" s="44">
        <f>VLOOKUP($C116,факт!$D$8:$JF$250,179,0)</f>
        <v>0</v>
      </c>
      <c r="KF116" s="44">
        <f>VLOOKUP($C116,факт!$D$8:$JF$250,180,0)</f>
        <v>0</v>
      </c>
      <c r="KG116" s="44">
        <f>VLOOKUP($C116,факт!$D$8:$JF$250,181,0)</f>
        <v>0</v>
      </c>
      <c r="KH116" s="44">
        <f>VLOOKUP($C116,факт!$D$8:$JF$250,182,0)</f>
        <v>0</v>
      </c>
      <c r="KI116" s="44">
        <f t="shared" si="3513"/>
        <v>0</v>
      </c>
      <c r="KJ116" s="44">
        <f t="shared" si="3514"/>
        <v>0</v>
      </c>
      <c r="KK116" s="44">
        <f t="shared" si="3515"/>
        <v>0</v>
      </c>
      <c r="KL116" s="44">
        <f t="shared" si="3516"/>
        <v>0</v>
      </c>
      <c r="KM116" s="44">
        <f t="shared" si="3517"/>
        <v>0</v>
      </c>
      <c r="KN116" s="5">
        <f>'СДП (план)'!AY117</f>
        <v>0</v>
      </c>
      <c r="KO116" s="3">
        <f>'СДП (план)'!AZ117</f>
        <v>0</v>
      </c>
      <c r="KP116" s="44">
        <f t="shared" si="3518"/>
        <v>0</v>
      </c>
      <c r="KQ116" s="44">
        <f t="shared" si="3519"/>
        <v>0</v>
      </c>
      <c r="KR116" s="44"/>
      <c r="KS116" s="44"/>
      <c r="KT116" s="44"/>
      <c r="KU116" s="44"/>
      <c r="KV116" s="44"/>
      <c r="KW116" s="44"/>
      <c r="KX116" s="44">
        <f t="shared" si="3520"/>
        <v>0</v>
      </c>
      <c r="KY116" s="44">
        <f t="shared" si="3521"/>
        <v>0</v>
      </c>
      <c r="KZ116" s="44">
        <f t="shared" si="3522"/>
        <v>0</v>
      </c>
      <c r="LA116" s="44">
        <f t="shared" si="3523"/>
        <v>0</v>
      </c>
      <c r="LB116" s="44">
        <f t="shared" si="3524"/>
        <v>0</v>
      </c>
      <c r="LC116" s="45">
        <f>'СДП (план)'!BA117</f>
        <v>0</v>
      </c>
      <c r="LD116" s="44">
        <f>'СДП (план)'!BB117</f>
        <v>0</v>
      </c>
      <c r="LE116" s="44">
        <f t="shared" si="3525"/>
        <v>0</v>
      </c>
      <c r="LF116" s="44">
        <f t="shared" si="3526"/>
        <v>0</v>
      </c>
      <c r="LG116" s="44">
        <f>VLOOKUP($C116,факт!$D$8:$JF$250,111,0)</f>
        <v>0</v>
      </c>
      <c r="LH116" s="44">
        <f>VLOOKUP($C116,факт!$D$8:$JF$250,112,0)</f>
        <v>0</v>
      </c>
      <c r="LI116" s="44">
        <f>VLOOKUP($C116,факт!$D$8:$JF$250,113,0)</f>
        <v>0</v>
      </c>
      <c r="LJ116" s="44">
        <f>VLOOKUP($C116,факт!$D$8:$JF$250,114,0)</f>
        <v>0</v>
      </c>
      <c r="LK116" s="44">
        <f>VLOOKUP($C116,факт!$D$8:$JF$250,115,0)</f>
        <v>0</v>
      </c>
      <c r="LL116" s="44">
        <f>VLOOKUP($C116,факт!$D$8:$JF$250,116,0)</f>
        <v>0</v>
      </c>
      <c r="LM116" s="44">
        <f t="shared" si="3527"/>
        <v>0</v>
      </c>
      <c r="LN116" s="44">
        <f t="shared" si="3528"/>
        <v>0</v>
      </c>
      <c r="LO116" s="44">
        <f t="shared" si="3529"/>
        <v>0</v>
      </c>
      <c r="LP116" s="44">
        <f t="shared" si="3530"/>
        <v>0</v>
      </c>
      <c r="LQ116" s="44">
        <f t="shared" si="3531"/>
        <v>0</v>
      </c>
      <c r="LR116" s="45">
        <f>'СДП (план)'!BC117</f>
        <v>0</v>
      </c>
      <c r="LS116" s="44">
        <f>'СДП (план)'!BD117</f>
        <v>0</v>
      </c>
      <c r="LT116" s="44">
        <f t="shared" si="3532"/>
        <v>0</v>
      </c>
      <c r="LU116" s="44">
        <f t="shared" si="3533"/>
        <v>0</v>
      </c>
      <c r="LV116" s="44">
        <f>VLOOKUP($C116,факт!$D$8:$JF$250,117,0)</f>
        <v>0</v>
      </c>
      <c r="LW116" s="44">
        <f>VLOOKUP($C116,факт!$D$8:$JF$250,118,0)</f>
        <v>0</v>
      </c>
      <c r="LX116" s="44">
        <f>VLOOKUP($C116,факт!$D$8:$JF$250,119,0)</f>
        <v>0</v>
      </c>
      <c r="LY116" s="44">
        <f>VLOOKUP($C116,факт!$D$8:$JF$250,120,0)</f>
        <v>0</v>
      </c>
      <c r="LZ116" s="44">
        <f>VLOOKUP($C116,факт!$D$8:$JF$250,121,0)</f>
        <v>0</v>
      </c>
      <c r="MA116" s="44">
        <f>VLOOKUP($C116,факт!$D$8:$JF$250,122,0)</f>
        <v>0</v>
      </c>
      <c r="MB116" s="44">
        <f t="shared" si="3534"/>
        <v>0</v>
      </c>
      <c r="MC116" s="44">
        <f t="shared" si="3535"/>
        <v>0</v>
      </c>
      <c r="MD116" s="44">
        <f t="shared" si="3536"/>
        <v>0</v>
      </c>
      <c r="ME116" s="44">
        <f t="shared" si="3537"/>
        <v>0</v>
      </c>
      <c r="MF116" s="44">
        <f t="shared" si="3538"/>
        <v>0</v>
      </c>
      <c r="MG116" s="47">
        <f>'СДП (план)'!BE117</f>
        <v>0</v>
      </c>
      <c r="MH116" s="47">
        <f>'СДП (план)'!BF117</f>
        <v>0</v>
      </c>
      <c r="MI116" s="44">
        <f t="shared" si="3539"/>
        <v>0</v>
      </c>
      <c r="MJ116" s="44">
        <f t="shared" si="3540"/>
        <v>0</v>
      </c>
      <c r="MK116" s="44">
        <f>VLOOKUP($C116,факт!$D$8:$JF$250,63,0)</f>
        <v>0</v>
      </c>
      <c r="ML116" s="44">
        <f>VLOOKUP($C116,факт!$D$8:$JF$250,64,0)</f>
        <v>0</v>
      </c>
      <c r="MM116" s="44">
        <f>VLOOKUP($C116,факт!$D$8:$JF$250,65,0)</f>
        <v>0</v>
      </c>
      <c r="MN116" s="44">
        <f>VLOOKUP($C116,факт!$D$8:$JF$250,66,0)</f>
        <v>0</v>
      </c>
      <c r="MO116" s="44">
        <f>VLOOKUP($C116,факт!$D$8:$JF$250,67,0)</f>
        <v>0</v>
      </c>
      <c r="MP116" s="44">
        <f>VLOOKUP($C116,факт!$D$8:$JF$250,68,0)</f>
        <v>0</v>
      </c>
      <c r="MQ116" s="44">
        <f t="shared" si="3541"/>
        <v>0</v>
      </c>
      <c r="MR116" s="44">
        <f t="shared" si="3542"/>
        <v>0</v>
      </c>
      <c r="MS116" s="44">
        <f t="shared" si="3543"/>
        <v>0</v>
      </c>
      <c r="MT116" s="44">
        <f t="shared" si="3544"/>
        <v>0</v>
      </c>
      <c r="MU116" s="44">
        <f t="shared" si="3545"/>
        <v>0</v>
      </c>
      <c r="MV116" s="47">
        <f>'СДП (план)'!BG117</f>
        <v>0</v>
      </c>
      <c r="MW116" s="47">
        <f>'СДП (план)'!BH117</f>
        <v>0</v>
      </c>
      <c r="MX116" s="44">
        <f t="shared" si="3546"/>
        <v>0</v>
      </c>
      <c r="MY116" s="44">
        <f t="shared" si="3547"/>
        <v>0</v>
      </c>
      <c r="MZ116" s="44">
        <f>VLOOKUP($C116,факт!$D$8:$JF$250,129,0)</f>
        <v>0</v>
      </c>
      <c r="NA116" s="44">
        <f>VLOOKUP($C116,факт!$D$8:$JF$250,130,0)</f>
        <v>0</v>
      </c>
      <c r="NB116" s="44">
        <f>VLOOKUP($C116,факт!$D$8:$JF$250,131,0)</f>
        <v>0</v>
      </c>
      <c r="NC116" s="44">
        <f>VLOOKUP($C116,факт!$D$8:$JF$250,132,0)</f>
        <v>0</v>
      </c>
      <c r="ND116" s="44">
        <f>VLOOKUP($C116,факт!$D$8:$JF$250,133,0)</f>
        <v>0</v>
      </c>
      <c r="NE116" s="44">
        <f>VLOOKUP($C116,факт!$D$8:$JF$250,134,0)</f>
        <v>0</v>
      </c>
      <c r="NF116" s="44">
        <f t="shared" si="3548"/>
        <v>0</v>
      </c>
      <c r="NG116" s="44">
        <f t="shared" si="3549"/>
        <v>0</v>
      </c>
      <c r="NH116" s="44">
        <f t="shared" si="3550"/>
        <v>0</v>
      </c>
      <c r="NI116" s="44">
        <f t="shared" si="3551"/>
        <v>0</v>
      </c>
      <c r="NJ116" s="44">
        <f t="shared" si="3552"/>
        <v>0</v>
      </c>
      <c r="NK116" s="45">
        <f>'СДП (план)'!BI117</f>
        <v>0</v>
      </c>
      <c r="NL116" s="44">
        <f>'СДП (план)'!BJ117</f>
        <v>0</v>
      </c>
      <c r="NM116" s="44">
        <f t="shared" si="3553"/>
        <v>0</v>
      </c>
      <c r="NN116" s="44">
        <f t="shared" si="3554"/>
        <v>0</v>
      </c>
      <c r="NO116" s="44">
        <f>VLOOKUP($C116,факт!$D$8:$JF$250,87,0)</f>
        <v>0</v>
      </c>
      <c r="NP116" s="44">
        <f>VLOOKUP($C116,факт!$D$8:$JF$250,88,0)</f>
        <v>0</v>
      </c>
      <c r="NQ116" s="44">
        <f>VLOOKUP($C116,факт!$D$8:$JF$250,89,0)</f>
        <v>0</v>
      </c>
      <c r="NR116" s="44">
        <f>VLOOKUP($C116,факт!$D$8:$JF$250,90,0)</f>
        <v>0</v>
      </c>
      <c r="NS116" s="44">
        <f>VLOOKUP($C116,факт!$D$8:$JF$250,91,0)</f>
        <v>0</v>
      </c>
      <c r="NT116" s="44">
        <f>VLOOKUP($C116,факт!$D$8:$JF$250,92,0)</f>
        <v>0</v>
      </c>
      <c r="NU116" s="44">
        <f t="shared" si="3555"/>
        <v>0</v>
      </c>
      <c r="NV116" s="44">
        <f t="shared" si="3556"/>
        <v>0</v>
      </c>
      <c r="NW116" s="44">
        <f t="shared" si="3557"/>
        <v>0</v>
      </c>
      <c r="NX116" s="44">
        <f t="shared" si="3558"/>
        <v>0</v>
      </c>
      <c r="NY116" s="44">
        <f t="shared" si="3559"/>
        <v>0</v>
      </c>
      <c r="NZ116" s="45">
        <f>'СДП (план)'!BK117</f>
        <v>0</v>
      </c>
      <c r="OA116" s="44">
        <f>'СДП (план)'!BL117</f>
        <v>0</v>
      </c>
      <c r="OB116" s="44">
        <f t="shared" si="3560"/>
        <v>0</v>
      </c>
      <c r="OC116" s="44">
        <f t="shared" si="3561"/>
        <v>0</v>
      </c>
      <c r="OD116" s="44">
        <f>VLOOKUP($C116,факт!$D$8:$JF$250,147,0)</f>
        <v>0</v>
      </c>
      <c r="OE116" s="44">
        <f>VLOOKUP($C116,факт!$D$8:$JF$250,148,0)</f>
        <v>0</v>
      </c>
      <c r="OF116" s="44">
        <f>VLOOKUP($C116,факт!$D$8:$JF$250,149,0)</f>
        <v>0</v>
      </c>
      <c r="OG116" s="44">
        <f>VLOOKUP($C116,факт!$D$8:$JF$250,150,0)</f>
        <v>0</v>
      </c>
      <c r="OH116" s="44">
        <f>VLOOKUP($C116,факт!$D$8:$JF$250,151,0)</f>
        <v>0</v>
      </c>
      <c r="OI116" s="44">
        <f>VLOOKUP($C116,факт!$D$8:$JF$250,152,0)</f>
        <v>0</v>
      </c>
      <c r="OJ116" s="44">
        <f t="shared" si="3562"/>
        <v>0</v>
      </c>
      <c r="OK116" s="44">
        <f t="shared" si="3563"/>
        <v>0</v>
      </c>
      <c r="OL116" s="44">
        <f t="shared" si="3564"/>
        <v>0</v>
      </c>
      <c r="OM116" s="44">
        <f t="shared" si="3565"/>
        <v>0</v>
      </c>
      <c r="ON116" s="44">
        <f t="shared" si="3566"/>
        <v>0</v>
      </c>
      <c r="OO116" s="45">
        <f>'СДП (план)'!BM117</f>
        <v>0</v>
      </c>
      <c r="OP116" s="44">
        <f>'СДП (план)'!BN117</f>
        <v>0</v>
      </c>
      <c r="OQ116" s="44">
        <f t="shared" si="3567"/>
        <v>0</v>
      </c>
      <c r="OR116" s="44">
        <f t="shared" si="3568"/>
        <v>0</v>
      </c>
      <c r="OS116" s="44">
        <f>VLOOKUP($C116,факт!$D$8:$JF$250,195,0)</f>
        <v>0</v>
      </c>
      <c r="OT116" s="44">
        <f>VLOOKUP($C116,факт!$D$8:$JF$250,196,0)</f>
        <v>0</v>
      </c>
      <c r="OU116" s="44">
        <f>VLOOKUP($C116,факт!$D$8:$JF$250,197,0)</f>
        <v>0</v>
      </c>
      <c r="OV116" s="44">
        <f>VLOOKUP($C116,факт!$D$8:$JF$250,198,0)</f>
        <v>0</v>
      </c>
      <c r="OW116" s="44">
        <f>VLOOKUP($C116,факт!$D$8:$JF$250,199,0)</f>
        <v>0</v>
      </c>
      <c r="OX116" s="44">
        <f>VLOOKUP($C116,факт!$D$8:$JF$250,200,0)</f>
        <v>0</v>
      </c>
      <c r="OY116" s="44">
        <f t="shared" si="3569"/>
        <v>0</v>
      </c>
      <c r="OZ116" s="44">
        <f t="shared" si="3570"/>
        <v>0</v>
      </c>
      <c r="PA116" s="44">
        <f t="shared" si="3571"/>
        <v>0</v>
      </c>
      <c r="PB116" s="44">
        <f t="shared" si="3572"/>
        <v>0</v>
      </c>
      <c r="PC116" s="44">
        <f t="shared" si="3573"/>
        <v>0</v>
      </c>
      <c r="PD116" s="45">
        <f>'СДП (план)'!BO117</f>
        <v>0</v>
      </c>
      <c r="PE116" s="44">
        <f>'СДП (план)'!BP117</f>
        <v>0</v>
      </c>
      <c r="PF116" s="44">
        <f t="shared" si="3574"/>
        <v>0</v>
      </c>
      <c r="PG116" s="44">
        <f t="shared" si="3575"/>
        <v>0</v>
      </c>
      <c r="PH116" s="44">
        <f>VLOOKUP($C116,факт!$D$8:$JF$250,201,0)</f>
        <v>0</v>
      </c>
      <c r="PI116" s="44">
        <f>VLOOKUP($C116,факт!$D$8:$JF$250,202,0)</f>
        <v>0</v>
      </c>
      <c r="PJ116" s="44">
        <f>VLOOKUP($C116,факт!$D$8:$JF$250,203,0)</f>
        <v>0</v>
      </c>
      <c r="PK116" s="44">
        <f>VLOOKUP($C116,факт!$D$8:$JF$250,204,0)</f>
        <v>0</v>
      </c>
      <c r="PL116" s="44">
        <f>VLOOKUP($C116,факт!$D$8:$JF$250,205,0)</f>
        <v>0</v>
      </c>
      <c r="PM116" s="44">
        <f>VLOOKUP($C116,факт!$D$8:$JF$250,206,0)</f>
        <v>0</v>
      </c>
      <c r="PN116" s="44">
        <f t="shared" si="3576"/>
        <v>0</v>
      </c>
      <c r="PO116" s="44">
        <f t="shared" si="3577"/>
        <v>0</v>
      </c>
      <c r="PP116" s="44">
        <f t="shared" si="3578"/>
        <v>0</v>
      </c>
      <c r="PQ116" s="44">
        <f t="shared" si="3579"/>
        <v>0</v>
      </c>
      <c r="PR116" s="44">
        <f t="shared" si="3580"/>
        <v>0</v>
      </c>
      <c r="PS116" s="45">
        <f>'СДП (план)'!BQ117</f>
        <v>0</v>
      </c>
      <c r="PT116" s="44">
        <f>'СДП (план)'!BR117</f>
        <v>0</v>
      </c>
      <c r="PU116" s="44">
        <f t="shared" si="3581"/>
        <v>0</v>
      </c>
      <c r="PV116" s="44">
        <f t="shared" si="3582"/>
        <v>0</v>
      </c>
      <c r="PW116" s="44">
        <f>VLOOKUP($C116,факт!$D$8:$JF$250,207,0)</f>
        <v>0</v>
      </c>
      <c r="PX116" s="44">
        <f>VLOOKUP($C116,факт!$D$8:$JF$250,208,0)</f>
        <v>0</v>
      </c>
      <c r="PY116" s="44">
        <f>VLOOKUP($C116,факт!$D$8:$JF$250,209,0)</f>
        <v>0</v>
      </c>
      <c r="PZ116" s="44">
        <f>VLOOKUP($C116,факт!$D$8:$JF$250,210,0)</f>
        <v>0</v>
      </c>
      <c r="QA116" s="44">
        <f>VLOOKUP($C116,факт!$D$8:$JF$250,211,0)</f>
        <v>0</v>
      </c>
      <c r="QB116" s="44">
        <f>VLOOKUP($C116,факт!$D$8:$JF$250,212,0)</f>
        <v>0</v>
      </c>
      <c r="QC116" s="44">
        <f t="shared" si="3583"/>
        <v>0</v>
      </c>
      <c r="QD116" s="44">
        <f t="shared" si="3584"/>
        <v>0</v>
      </c>
      <c r="QE116" s="44">
        <f t="shared" si="3585"/>
        <v>0</v>
      </c>
      <c r="QF116" s="44">
        <f t="shared" si="3586"/>
        <v>0</v>
      </c>
      <c r="QG116" s="44">
        <f t="shared" si="3587"/>
        <v>0</v>
      </c>
      <c r="QH116" s="45">
        <f>'СДП (план)'!BS117</f>
        <v>0</v>
      </c>
      <c r="QI116" s="44">
        <f>'СДП (план)'!BT117</f>
        <v>0</v>
      </c>
      <c r="QJ116" s="44">
        <f t="shared" si="3588"/>
        <v>0</v>
      </c>
      <c r="QK116" s="44">
        <f t="shared" si="3589"/>
        <v>0</v>
      </c>
      <c r="QL116" s="44">
        <f>VLOOKUP($C116,факт!$D$8:$JF$250,213,0)</f>
        <v>0</v>
      </c>
      <c r="QM116" s="44">
        <f>VLOOKUP($C116,факт!$D$8:$JF$250,214,0)</f>
        <v>0</v>
      </c>
      <c r="QN116" s="44">
        <f>VLOOKUP($C116,факт!$D$8:$JF$250,215,0)</f>
        <v>0</v>
      </c>
      <c r="QO116" s="44">
        <f>VLOOKUP($C116,факт!$D$8:$JF$250,216,0)</f>
        <v>0</v>
      </c>
      <c r="QP116" s="44">
        <f>VLOOKUP($C116,факт!$D$8:$JF$250,217,0)</f>
        <v>0</v>
      </c>
      <c r="QQ116" s="44">
        <f>VLOOKUP($C116,факт!$D$8:$JF$250,218,0)</f>
        <v>0</v>
      </c>
      <c r="QR116" s="44">
        <f t="shared" si="3590"/>
        <v>0</v>
      </c>
      <c r="QS116" s="44">
        <f t="shared" si="3591"/>
        <v>0</v>
      </c>
      <c r="QT116" s="44">
        <f t="shared" si="3592"/>
        <v>0</v>
      </c>
      <c r="QU116" s="44">
        <f t="shared" si="3593"/>
        <v>0</v>
      </c>
      <c r="QV116" s="44">
        <f t="shared" si="3594"/>
        <v>0</v>
      </c>
      <c r="QW116" s="45">
        <f>'СДП (план)'!BU117</f>
        <v>0</v>
      </c>
      <c r="QX116" s="44">
        <f>'СДП (план)'!BV117</f>
        <v>0</v>
      </c>
      <c r="QY116" s="44">
        <f t="shared" si="3595"/>
        <v>0</v>
      </c>
      <c r="QZ116" s="44">
        <f t="shared" si="3596"/>
        <v>0</v>
      </c>
      <c r="RA116" s="44">
        <f>VLOOKUP($C116,факт!$D$8:$JF$250,225,0)</f>
        <v>0</v>
      </c>
      <c r="RB116" s="44">
        <f>VLOOKUP($C116,факт!$D$8:$JF$250,226,0)</f>
        <v>0</v>
      </c>
      <c r="RC116" s="44">
        <f>VLOOKUP($C116,факт!$D$8:$JF$250,227,0)</f>
        <v>0</v>
      </c>
      <c r="RD116" s="44">
        <f>VLOOKUP($C116,факт!$D$8:$JF$250,228,0)</f>
        <v>0</v>
      </c>
      <c r="RE116" s="44">
        <f>VLOOKUP($C116,факт!$D$8:$JF$250,229,0)</f>
        <v>0</v>
      </c>
      <c r="RF116" s="44">
        <f>VLOOKUP($C116,факт!$D$8:$JF$250,230,0)</f>
        <v>0</v>
      </c>
      <c r="RG116" s="44">
        <f t="shared" si="3597"/>
        <v>0</v>
      </c>
      <c r="RH116" s="44">
        <f t="shared" si="3598"/>
        <v>0</v>
      </c>
      <c r="RI116" s="44">
        <f t="shared" si="3599"/>
        <v>0</v>
      </c>
      <c r="RJ116" s="44">
        <f t="shared" si="3600"/>
        <v>0</v>
      </c>
      <c r="RK116" s="44">
        <f t="shared" si="3601"/>
        <v>0</v>
      </c>
      <c r="RL116" s="45">
        <f>'СДП (план)'!BW117</f>
        <v>0</v>
      </c>
      <c r="RM116" s="44">
        <f>'СДП (план)'!BX117</f>
        <v>0</v>
      </c>
      <c r="RN116" s="44">
        <f t="shared" si="3602"/>
        <v>0</v>
      </c>
      <c r="RO116" s="44">
        <f t="shared" si="3603"/>
        <v>0</v>
      </c>
      <c r="RP116" s="44">
        <f>VLOOKUP($C116,факт!$D$8:$JF$250,105,0)</f>
        <v>0</v>
      </c>
      <c r="RQ116" s="44">
        <f>VLOOKUP($C116,факт!$D$8:$JF$250,106,0)</f>
        <v>0</v>
      </c>
      <c r="RR116" s="44">
        <f>VLOOKUP($C116,факт!$D$8:$JF$250,107,0)</f>
        <v>0</v>
      </c>
      <c r="RS116" s="44">
        <f>VLOOKUP($C116,факт!$D$8:$JF$250,108,0)</f>
        <v>0</v>
      </c>
      <c r="RT116" s="44">
        <f>VLOOKUP($C116,факт!$D$8:$JF$250,109,0)</f>
        <v>0</v>
      </c>
      <c r="RU116" s="44">
        <f>VLOOKUP($C116,факт!$D$8:$JF$250,110,0)</f>
        <v>0</v>
      </c>
      <c r="RV116" s="44">
        <f t="shared" si="3604"/>
        <v>0</v>
      </c>
      <c r="RW116" s="44">
        <f t="shared" si="3605"/>
        <v>0</v>
      </c>
      <c r="RX116" s="44">
        <f t="shared" si="3606"/>
        <v>0</v>
      </c>
      <c r="RY116" s="44">
        <f t="shared" si="3607"/>
        <v>0</v>
      </c>
      <c r="RZ116" s="44">
        <f t="shared" si="3608"/>
        <v>0</v>
      </c>
      <c r="SA116" s="45">
        <f>'СДП (план)'!BY117</f>
        <v>0</v>
      </c>
      <c r="SB116" s="44">
        <f>'СДП (план)'!BZ117</f>
        <v>0</v>
      </c>
      <c r="SC116" s="44">
        <f t="shared" si="3609"/>
        <v>0</v>
      </c>
      <c r="SD116" s="44">
        <f t="shared" si="3610"/>
        <v>0</v>
      </c>
      <c r="SE116" s="44">
        <f>VLOOKUP($C116,факт!$D$8:$JF$250,69,0)</f>
        <v>0</v>
      </c>
      <c r="SF116" s="44">
        <f>VLOOKUP($C116,факт!$D$8:$JF$250,70,0)</f>
        <v>0</v>
      </c>
      <c r="SG116" s="44">
        <f>VLOOKUP($C116,факт!$D$8:$JF$250,71,0)</f>
        <v>0</v>
      </c>
      <c r="SH116" s="44">
        <f>VLOOKUP($C116,факт!$D$8:$JF$250,72,0)</f>
        <v>0</v>
      </c>
      <c r="SI116" s="44">
        <f>VLOOKUP($C116,факт!$D$8:$JF$250,73,0)</f>
        <v>0</v>
      </c>
      <c r="SJ116" s="44">
        <f>VLOOKUP($C116,факт!$D$8:$JF$250,74,0)</f>
        <v>0</v>
      </c>
      <c r="SK116" s="44">
        <f t="shared" si="3611"/>
        <v>0</v>
      </c>
      <c r="SL116" s="44">
        <f t="shared" si="3612"/>
        <v>0</v>
      </c>
      <c r="SM116" s="44">
        <f t="shared" si="3613"/>
        <v>0</v>
      </c>
      <c r="SN116" s="44">
        <f t="shared" si="3614"/>
        <v>0</v>
      </c>
      <c r="SO116" s="44">
        <f t="shared" si="3615"/>
        <v>0</v>
      </c>
      <c r="SP116" s="45">
        <f>'СДП (план)'!CA117</f>
        <v>0</v>
      </c>
      <c r="SQ116" s="44">
        <f>'СДП (план)'!CB117</f>
        <v>0</v>
      </c>
      <c r="SR116" s="44">
        <f t="shared" si="3616"/>
        <v>0</v>
      </c>
      <c r="SS116" s="44">
        <f t="shared" si="3617"/>
        <v>0</v>
      </c>
      <c r="ST116" s="44"/>
      <c r="SU116" s="44"/>
      <c r="SV116" s="44"/>
      <c r="SW116" s="44"/>
      <c r="SX116" s="44"/>
      <c r="SY116" s="44"/>
      <c r="SZ116" s="44">
        <f t="shared" si="3618"/>
        <v>0</v>
      </c>
      <c r="TA116" s="44">
        <f t="shared" si="3619"/>
        <v>0</v>
      </c>
      <c r="TB116" s="44">
        <f t="shared" si="3620"/>
        <v>0</v>
      </c>
      <c r="TC116" s="44">
        <f t="shared" si="3621"/>
        <v>0</v>
      </c>
      <c r="TD116" s="44">
        <f t="shared" si="3622"/>
        <v>0</v>
      </c>
      <c r="TE116" s="45">
        <f>'СДП (план)'!CC117</f>
        <v>0</v>
      </c>
      <c r="TF116" s="44">
        <f>'СДП (план)'!CD117</f>
        <v>0</v>
      </c>
      <c r="TG116" s="44">
        <f t="shared" si="3623"/>
        <v>0</v>
      </c>
      <c r="TH116" s="44">
        <f t="shared" si="3624"/>
        <v>0</v>
      </c>
      <c r="TI116" s="44">
        <f>VLOOKUP($C116,факт!$D$8:$JF$250,135,0)</f>
        <v>0</v>
      </c>
      <c r="TJ116" s="44">
        <f>VLOOKUP($C116,факт!$D$8:$JF$250,136,0)</f>
        <v>0</v>
      </c>
      <c r="TK116" s="44">
        <f>VLOOKUP($C116,факт!$D$8:$JF$250,137,0)</f>
        <v>0</v>
      </c>
      <c r="TL116" s="44">
        <f>VLOOKUP($C116,факт!$D$8:$JF$250,138,0)</f>
        <v>0</v>
      </c>
      <c r="TM116" s="44">
        <f>VLOOKUP($C116,факт!$D$8:$JF$250,139,0)</f>
        <v>0</v>
      </c>
      <c r="TN116" s="44">
        <f>VLOOKUP($C116,факт!$D$8:$JF$250,140,0)</f>
        <v>0</v>
      </c>
      <c r="TO116" s="44">
        <f t="shared" si="3625"/>
        <v>0</v>
      </c>
      <c r="TP116" s="44">
        <f t="shared" si="3626"/>
        <v>0</v>
      </c>
      <c r="TQ116" s="44">
        <f t="shared" si="3627"/>
        <v>0</v>
      </c>
      <c r="TR116" s="44">
        <f t="shared" si="3628"/>
        <v>0</v>
      </c>
      <c r="TS116" s="44">
        <f t="shared" si="3629"/>
        <v>0</v>
      </c>
      <c r="TT116" s="47">
        <f>'СДП (план)'!CE117</f>
        <v>0</v>
      </c>
      <c r="TU116" s="47">
        <f>'СДП (план)'!CF117</f>
        <v>0</v>
      </c>
      <c r="TV116" s="44">
        <f t="shared" si="3630"/>
        <v>0</v>
      </c>
      <c r="TW116" s="44">
        <f t="shared" si="3631"/>
        <v>0</v>
      </c>
      <c r="TX116" s="44">
        <f>VLOOKUP($C116,факт!$D$8:$JF$250,75,0)</f>
        <v>0</v>
      </c>
      <c r="TY116" s="44">
        <f>VLOOKUP($C116,факт!$D$8:$JF$250,76,0)</f>
        <v>0</v>
      </c>
      <c r="TZ116" s="44">
        <f>VLOOKUP($C116,факт!$D$8:$JF$250,77,0)</f>
        <v>0</v>
      </c>
      <c r="UA116" s="44">
        <f>VLOOKUP($C116,факт!$D$8:$JF$250,78,0)</f>
        <v>0</v>
      </c>
      <c r="UB116" s="44">
        <f>VLOOKUP($C116,факт!$D$8:$JF$250,79,0)</f>
        <v>0</v>
      </c>
      <c r="UC116" s="44">
        <f>VLOOKUP($C116,факт!$D$8:$JF$250,80,0)</f>
        <v>0</v>
      </c>
      <c r="UD116" s="44">
        <f t="shared" si="3632"/>
        <v>0</v>
      </c>
      <c r="UE116" s="44">
        <f t="shared" si="3633"/>
        <v>0</v>
      </c>
      <c r="UF116" s="44">
        <f t="shared" si="3634"/>
        <v>0</v>
      </c>
      <c r="UG116" s="44">
        <f t="shared" si="3635"/>
        <v>0</v>
      </c>
      <c r="UH116" s="44">
        <f t="shared" si="3636"/>
        <v>0</v>
      </c>
      <c r="UI116" s="45">
        <f>'СДП (план)'!CG117</f>
        <v>0</v>
      </c>
      <c r="UJ116" s="44">
        <f>'СДП (план)'!CH117</f>
        <v>0</v>
      </c>
      <c r="UK116" s="44">
        <f t="shared" si="3637"/>
        <v>0</v>
      </c>
      <c r="UL116" s="44">
        <f t="shared" si="3638"/>
        <v>0</v>
      </c>
      <c r="UM116" s="44">
        <f>VLOOKUP($C116,факт!$D$8:$JF$250,81,0)</f>
        <v>0</v>
      </c>
      <c r="UN116" s="44">
        <f>VLOOKUP($C116,факт!$D$8:$JF$250,82,0)</f>
        <v>0</v>
      </c>
      <c r="UO116" s="44">
        <f>VLOOKUP($C116,факт!$D$8:$JF$250,83,0)</f>
        <v>0</v>
      </c>
      <c r="UP116" s="44">
        <f>VLOOKUP($C116,факт!$D$8:$JF$250,84,0)</f>
        <v>0</v>
      </c>
      <c r="UQ116" s="44">
        <f>VLOOKUP($C116,факт!$D$8:$JF$250,85,0)</f>
        <v>0</v>
      </c>
      <c r="UR116" s="44">
        <f>VLOOKUP($C116,факт!$D$8:$JF$250,86,0)</f>
        <v>0</v>
      </c>
      <c r="US116" s="44">
        <f t="shared" si="3639"/>
        <v>0</v>
      </c>
      <c r="UT116" s="44">
        <f t="shared" si="3640"/>
        <v>0</v>
      </c>
      <c r="UU116" s="44">
        <f t="shared" si="3641"/>
        <v>0</v>
      </c>
      <c r="UV116" s="44">
        <f t="shared" si="3642"/>
        <v>0</v>
      </c>
      <c r="UW116" s="44">
        <f t="shared" si="3643"/>
        <v>0</v>
      </c>
      <c r="UX116" s="45">
        <f>'СДП (план)'!CI117</f>
        <v>0</v>
      </c>
      <c r="UY116" s="44">
        <f>'СДП (план)'!CJ117</f>
        <v>0</v>
      </c>
      <c r="UZ116" s="44">
        <f t="shared" si="3644"/>
        <v>0</v>
      </c>
      <c r="VA116" s="44">
        <f t="shared" si="3645"/>
        <v>0</v>
      </c>
      <c r="VB116" s="44">
        <f>VLOOKUP($C116,факт!$D$8:$JF$250,99,0)</f>
        <v>0</v>
      </c>
      <c r="VC116" s="44">
        <f>VLOOKUP($C116,факт!$D$8:$JF$250,100,0)</f>
        <v>0</v>
      </c>
      <c r="VD116" s="44">
        <f>VLOOKUP($C116,факт!$D$8:$JF$250,101,0)</f>
        <v>0</v>
      </c>
      <c r="VE116" s="44">
        <f>VLOOKUP($C116,факт!$D$8:$JF$250,102,0)</f>
        <v>0</v>
      </c>
      <c r="VF116" s="44">
        <f>VLOOKUP($C116,факт!$D$8:$JF$250,103,0)</f>
        <v>0</v>
      </c>
      <c r="VG116" s="44">
        <f>VLOOKUP($C116,факт!$D$8:$JF$250,104,0)</f>
        <v>0</v>
      </c>
      <c r="VH116" s="44">
        <f t="shared" si="3646"/>
        <v>0</v>
      </c>
      <c r="VI116" s="44">
        <f t="shared" si="3647"/>
        <v>0</v>
      </c>
      <c r="VJ116" s="44">
        <f t="shared" si="3648"/>
        <v>0</v>
      </c>
      <c r="VK116" s="44">
        <f t="shared" si="3649"/>
        <v>0</v>
      </c>
      <c r="VL116" s="44">
        <f t="shared" si="3650"/>
        <v>0</v>
      </c>
      <c r="VM116" s="45">
        <f>'СДП (план)'!CK117</f>
        <v>0</v>
      </c>
      <c r="VN116" s="44">
        <f>'СДП (план)'!CL117</f>
        <v>0</v>
      </c>
      <c r="VO116" s="44">
        <f t="shared" si="3651"/>
        <v>0</v>
      </c>
      <c r="VP116" s="44">
        <f t="shared" si="3652"/>
        <v>0</v>
      </c>
      <c r="VQ116" s="44">
        <f>VLOOKUP($C116,факт!$D$8:$JF$250,123,0)</f>
        <v>0</v>
      </c>
      <c r="VR116" s="44">
        <f>VLOOKUP($C116,факт!$D$8:$JF$250,124,0)</f>
        <v>0</v>
      </c>
      <c r="VS116" s="44">
        <f>VLOOKUP($C116,факт!$D$8:$JF$250,125,0)</f>
        <v>0</v>
      </c>
      <c r="VT116" s="44">
        <f>VLOOKUP($C116,факт!$D$8:$JF$250,126,0)</f>
        <v>0</v>
      </c>
      <c r="VU116" s="44">
        <f>VLOOKUP($C116,факт!$D$8:$JF$250,127,0)</f>
        <v>0</v>
      </c>
      <c r="VV116" s="44">
        <f>VLOOKUP($C116,факт!$D$8:$JF$250,128,0)</f>
        <v>0</v>
      </c>
      <c r="VW116" s="44">
        <f t="shared" si="3653"/>
        <v>0</v>
      </c>
      <c r="VX116" s="44">
        <f t="shared" si="3654"/>
        <v>0</v>
      </c>
      <c r="VY116" s="44">
        <f t="shared" si="3655"/>
        <v>0</v>
      </c>
      <c r="VZ116" s="44">
        <f t="shared" si="3656"/>
        <v>0</v>
      </c>
      <c r="WA116" s="44">
        <f t="shared" si="3657"/>
        <v>0</v>
      </c>
      <c r="WB116" s="45">
        <f>'СДП (план)'!CM117</f>
        <v>0</v>
      </c>
      <c r="WC116" s="44">
        <f>'СДП (план)'!CN117</f>
        <v>0</v>
      </c>
      <c r="WD116" s="44">
        <f t="shared" si="3658"/>
        <v>0</v>
      </c>
      <c r="WE116" s="44">
        <f t="shared" si="3659"/>
        <v>0</v>
      </c>
      <c r="WF116" s="44">
        <f>VLOOKUP($C116,факт!$D$8:$JF$250,141,0)</f>
        <v>0</v>
      </c>
      <c r="WG116" s="44">
        <f>VLOOKUP($C116,факт!$D$8:$JF$250,142,0)</f>
        <v>0</v>
      </c>
      <c r="WH116" s="44">
        <f>VLOOKUP($C116,факт!$D$8:$JF$250,143,0)</f>
        <v>0</v>
      </c>
      <c r="WI116" s="44">
        <f>VLOOKUP($C116,факт!$D$8:$JF$250,144,0)</f>
        <v>0</v>
      </c>
      <c r="WJ116" s="44">
        <f>VLOOKUP($C116,факт!$D$8:$JF$250,145,0)</f>
        <v>0</v>
      </c>
      <c r="WK116" s="44">
        <f>VLOOKUP($C116,факт!$D$8:$JF$250,146,0)</f>
        <v>0</v>
      </c>
      <c r="WL116" s="44">
        <f t="shared" si="3660"/>
        <v>0</v>
      </c>
      <c r="WM116" s="44">
        <f t="shared" si="3661"/>
        <v>0</v>
      </c>
      <c r="WN116" s="44">
        <f t="shared" si="3662"/>
        <v>0</v>
      </c>
      <c r="WO116" s="44">
        <f t="shared" si="3663"/>
        <v>0</v>
      </c>
      <c r="WP116" s="44">
        <f t="shared" si="3664"/>
        <v>0</v>
      </c>
      <c r="WQ116" s="45">
        <f>'СДП (план)'!CO117</f>
        <v>0</v>
      </c>
      <c r="WR116" s="44">
        <f>'СДП (план)'!CP117</f>
        <v>0</v>
      </c>
      <c r="WS116" s="44">
        <f t="shared" si="3665"/>
        <v>0</v>
      </c>
      <c r="WT116" s="44">
        <f t="shared" si="3666"/>
        <v>0</v>
      </c>
      <c r="WU116" s="44">
        <f>VLOOKUP($C116,факт!$D$8:$JF$250,57,0)</f>
        <v>0</v>
      </c>
      <c r="WV116" s="44">
        <f>VLOOKUP($C116,факт!$D$8:$JF$250,58,0)</f>
        <v>0</v>
      </c>
      <c r="WW116" s="44">
        <f>VLOOKUP($C116,факт!$D$8:$JF$250,59,0)</f>
        <v>0</v>
      </c>
      <c r="WX116" s="44">
        <f>VLOOKUP($C116,факт!$D$8:$JF$250,60,0)</f>
        <v>0</v>
      </c>
      <c r="WY116" s="44">
        <f>VLOOKUP($C116,факт!$D$8:$JF$250,61,0)</f>
        <v>0</v>
      </c>
      <c r="WZ116" s="44">
        <f>VLOOKUP($C116,факт!$D$8:$JF$250,62,0)</f>
        <v>0</v>
      </c>
      <c r="XA116" s="44">
        <f t="shared" si="3667"/>
        <v>0</v>
      </c>
      <c r="XB116" s="44">
        <f t="shared" si="3668"/>
        <v>0</v>
      </c>
      <c r="XC116" s="44">
        <f t="shared" si="3669"/>
        <v>0</v>
      </c>
      <c r="XD116" s="44">
        <f t="shared" si="3670"/>
        <v>0</v>
      </c>
      <c r="XE116" s="44">
        <f t="shared" si="3671"/>
        <v>0</v>
      </c>
      <c r="XF116" s="45">
        <f>'СДП (план)'!CQ117</f>
        <v>0</v>
      </c>
      <c r="XG116" s="44">
        <f>'СДП (план)'!CR117</f>
        <v>0</v>
      </c>
      <c r="XH116" s="44">
        <f t="shared" si="3672"/>
        <v>0</v>
      </c>
      <c r="XI116" s="44">
        <f t="shared" si="3673"/>
        <v>0</v>
      </c>
      <c r="XJ116" s="44">
        <f>VLOOKUP($C116,факт!$D$8:$JF$250,51,0)</f>
        <v>0</v>
      </c>
      <c r="XK116" s="44">
        <f>VLOOKUP($C116,факт!$D$8:$JF$250,52,0)</f>
        <v>0</v>
      </c>
      <c r="XL116" s="44">
        <f>VLOOKUP($C116,факт!$D$8:$JF$250,53,0)</f>
        <v>0</v>
      </c>
      <c r="XM116" s="44">
        <f>VLOOKUP($C116,факт!$D$8:$JF$250,54,0)</f>
        <v>0</v>
      </c>
      <c r="XN116" s="44">
        <f>VLOOKUP($C116,факт!$D$8:$JF$250,55,0)</f>
        <v>0</v>
      </c>
      <c r="XO116" s="44">
        <f>VLOOKUP($C116,факт!$D$8:$JF$250,56,0)</f>
        <v>0</v>
      </c>
      <c r="XP116" s="44">
        <f t="shared" si="3674"/>
        <v>0</v>
      </c>
      <c r="XQ116" s="44">
        <f t="shared" si="3675"/>
        <v>0</v>
      </c>
      <c r="XR116" s="44">
        <f t="shared" si="3676"/>
        <v>0</v>
      </c>
      <c r="XS116" s="44">
        <f t="shared" si="3677"/>
        <v>0</v>
      </c>
      <c r="XT116" s="44">
        <f t="shared" si="3678"/>
        <v>0</v>
      </c>
      <c r="XU116" s="5">
        <f>'СДП (план)'!CS117</f>
        <v>18</v>
      </c>
      <c r="XV116" s="3">
        <f>'СДП (план)'!CT117</f>
        <v>346158.08890919999</v>
      </c>
      <c r="XW116" s="44">
        <f t="shared" si="3679"/>
        <v>9</v>
      </c>
      <c r="XX116" s="44">
        <f t="shared" si="3680"/>
        <v>173079.04445459999</v>
      </c>
      <c r="XY116" s="44">
        <f>VLOOKUP($C116,факт!$D$8:$JF$250,93,0)</f>
        <v>0</v>
      </c>
      <c r="XZ116" s="44">
        <f>VLOOKUP($C116,факт!$D$8:$JF$250,94,0)</f>
        <v>0</v>
      </c>
      <c r="YA116" s="44">
        <f>VLOOKUP($C116,факт!$D$8:$JF$250,95,0)</f>
        <v>0</v>
      </c>
      <c r="YB116" s="44">
        <f>VLOOKUP($C116,факт!$D$8:$JF$250,96,0)</f>
        <v>0</v>
      </c>
      <c r="YC116" s="44">
        <f>VLOOKUP($C116,факт!$D$8:$JF$250,97,0)</f>
        <v>0</v>
      </c>
      <c r="YD116" s="44">
        <f>VLOOKUP($C116,факт!$D$8:$JF$250,98,0)</f>
        <v>0</v>
      </c>
      <c r="YE116" s="44">
        <f t="shared" si="3681"/>
        <v>19.080000000000002</v>
      </c>
      <c r="YF116" s="44">
        <f t="shared" si="3682"/>
        <v>9.5400000000000009</v>
      </c>
      <c r="YG116" s="44">
        <f t="shared" si="3683"/>
        <v>0</v>
      </c>
      <c r="YH116" s="44">
        <f t="shared" si="3684"/>
        <v>-9</v>
      </c>
      <c r="YI116" s="44">
        <f t="shared" si="3685"/>
        <v>-173079.04445459999</v>
      </c>
      <c r="YJ116" s="3">
        <f>'СДП (план)'!CU117</f>
        <v>0</v>
      </c>
      <c r="YK116" s="3">
        <f>'СДП (план)'!CV117</f>
        <v>0</v>
      </c>
      <c r="YL116" s="44">
        <f t="shared" si="3686"/>
        <v>0</v>
      </c>
      <c r="YM116" s="44">
        <f t="shared" si="3687"/>
        <v>0</v>
      </c>
      <c r="YN116" s="44">
        <f>VLOOKUP($C116,факт!$D$8:$JF$250,243,0)</f>
        <v>0</v>
      </c>
      <c r="YO116" s="44">
        <f>VLOOKUP($C116,факт!$D$8:$JF$250,244,0)</f>
        <v>0</v>
      </c>
      <c r="YP116" s="44">
        <f>VLOOKUP($C116,факт!$D$8:$JF$250,245,0)</f>
        <v>0</v>
      </c>
      <c r="YQ116" s="44">
        <f>VLOOKUP($C116,факт!$D$8:$JF$250,246,0)</f>
        <v>0</v>
      </c>
      <c r="YR116" s="44">
        <f>VLOOKUP($C116,факт!$D$8:$JF$250,247,0)</f>
        <v>0</v>
      </c>
      <c r="YS116" s="44">
        <f>VLOOKUP($C116,факт!$D$8:$JF$250,248,0)</f>
        <v>0</v>
      </c>
      <c r="YT116" s="44">
        <f t="shared" si="3688"/>
        <v>0</v>
      </c>
      <c r="YU116" s="44">
        <f t="shared" si="3689"/>
        <v>0</v>
      </c>
      <c r="YV116" s="44">
        <f t="shared" si="3690"/>
        <v>0</v>
      </c>
      <c r="YW116" s="44">
        <f t="shared" si="3691"/>
        <v>0</v>
      </c>
      <c r="YX116" s="44">
        <f t="shared" si="3692"/>
        <v>0</v>
      </c>
      <c r="YY116" s="44">
        <f>'СДП (план)'!CW117</f>
        <v>0</v>
      </c>
      <c r="YZ116" s="44">
        <f>'СДП (план)'!CX117</f>
        <v>0</v>
      </c>
      <c r="ZA116" s="44">
        <f t="shared" si="3693"/>
        <v>0</v>
      </c>
      <c r="ZB116" s="44">
        <f t="shared" si="3694"/>
        <v>0</v>
      </c>
      <c r="ZC116" s="44">
        <f>VLOOKUP($C116,факт!$D$8:$JF$250,249,0)</f>
        <v>0</v>
      </c>
      <c r="ZD116" s="44">
        <f>VLOOKUP($C116,факт!$D$8:$JF$250,250,0)</f>
        <v>0</v>
      </c>
      <c r="ZE116" s="44">
        <f>VLOOKUP($C116,факт!$D$8:$JF$250,251,0)</f>
        <v>0</v>
      </c>
      <c r="ZF116" s="44">
        <f>VLOOKUP($C116,факт!$D$8:$JF$250,252,0)</f>
        <v>0</v>
      </c>
      <c r="ZG116" s="44">
        <f>VLOOKUP($C116,факт!$D$8:$JF$250,253,0)</f>
        <v>0</v>
      </c>
      <c r="ZH116" s="44">
        <f>VLOOKUP($C116,факт!$D$8:$JF$250,254,0)</f>
        <v>0</v>
      </c>
      <c r="ZI116" s="44">
        <f t="shared" si="3695"/>
        <v>0</v>
      </c>
      <c r="ZJ116" s="44">
        <f t="shared" si="3696"/>
        <v>0</v>
      </c>
      <c r="ZK116" s="44">
        <f t="shared" si="3697"/>
        <v>0</v>
      </c>
      <c r="ZL116" s="44">
        <f t="shared" si="3698"/>
        <v>0</v>
      </c>
      <c r="ZM116" s="44">
        <f t="shared" si="3699"/>
        <v>0</v>
      </c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9">
        <f t="shared" si="4255"/>
        <v>72</v>
      </c>
      <c r="AAD116" s="49">
        <f t="shared" si="4256"/>
        <v>1254219.1973315999</v>
      </c>
      <c r="AAE116" s="49">
        <f t="shared" si="4257"/>
        <v>36</v>
      </c>
      <c r="AAF116" s="49">
        <f t="shared" si="4258"/>
        <v>627109.59866579983</v>
      </c>
      <c r="AAG116" s="49">
        <f t="shared" si="4259"/>
        <v>34</v>
      </c>
      <c r="AAH116" s="49">
        <f t="shared" si="4260"/>
        <v>594180.23999999976</v>
      </c>
      <c r="AAI116" s="49">
        <f t="shared" si="4261"/>
        <v>245</v>
      </c>
      <c r="AAJ116" s="49">
        <f t="shared" si="4262"/>
        <v>0</v>
      </c>
      <c r="AAK116" s="49">
        <f t="shared" si="4263"/>
        <v>0</v>
      </c>
      <c r="AAL116" s="49">
        <f t="shared" si="4264"/>
        <v>0</v>
      </c>
      <c r="AAM116" s="49">
        <f t="shared" si="4265"/>
        <v>76.320000000000007</v>
      </c>
      <c r="AAN116" s="49">
        <f t="shared" si="4266"/>
        <v>38.160000000000004</v>
      </c>
      <c r="AAO116" s="49">
        <f t="shared" si="4267"/>
        <v>36.040000000000006</v>
      </c>
      <c r="AAP116" s="44">
        <f t="shared" si="3713"/>
        <v>-2</v>
      </c>
      <c r="AAQ116" s="44">
        <f t="shared" si="3714"/>
        <v>-32929.358665800071</v>
      </c>
    </row>
    <row r="117" spans="1:719" s="33" customFormat="1" ht="50.25" hidden="1" customHeight="1" x14ac:dyDescent="0.25">
      <c r="A117" s="195"/>
      <c r="B117" s="233">
        <v>89</v>
      </c>
      <c r="C117" s="384" t="s">
        <v>707</v>
      </c>
      <c r="D117" s="365" t="s">
        <v>325</v>
      </c>
      <c r="E117" s="156">
        <v>15030</v>
      </c>
      <c r="F117" s="327">
        <v>1.64</v>
      </c>
      <c r="G117" s="302">
        <v>0.14849999999999999</v>
      </c>
      <c r="H117" s="19">
        <v>1</v>
      </c>
      <c r="I117" s="210"/>
      <c r="J117" s="210"/>
      <c r="K117" s="1">
        <v>1.4</v>
      </c>
      <c r="L117" s="1">
        <v>1.68</v>
      </c>
      <c r="M117" s="1">
        <v>2.23</v>
      </c>
      <c r="N117" s="9">
        <v>2.57</v>
      </c>
      <c r="O117" s="45">
        <f>'СДП (план)'!O118</f>
        <v>0</v>
      </c>
      <c r="P117" s="45">
        <f>'СДП (план)'!P118</f>
        <v>0</v>
      </c>
      <c r="Q117" s="44">
        <f t="shared" si="3390"/>
        <v>0</v>
      </c>
      <c r="R117" s="44">
        <f t="shared" si="3391"/>
        <v>0</v>
      </c>
      <c r="S117" s="44">
        <f>VLOOKUP($C117,факт!$D$8:$JF$250,39,0)</f>
        <v>0</v>
      </c>
      <c r="T117" s="44">
        <f>VLOOKUP($C117,факт!$D$8:$JF$250,40,0)</f>
        <v>0</v>
      </c>
      <c r="U117" s="44">
        <f>VLOOKUP($C117,факт!$D$8:$JF$250,41,0)</f>
        <v>0</v>
      </c>
      <c r="V117" s="44">
        <f>VLOOKUP($C117,факт!$D$8:$JF$250,42,0)</f>
        <v>0</v>
      </c>
      <c r="W117" s="44">
        <f>VLOOKUP($C117,факт!$D$8:$JF$250,43,0)</f>
        <v>0</v>
      </c>
      <c r="X117" s="44">
        <f>VLOOKUP($C117,факт!$D$8:$JF$250,44,0)</f>
        <v>0</v>
      </c>
      <c r="Y117" s="44">
        <f t="shared" si="3392"/>
        <v>0</v>
      </c>
      <c r="Z117" s="44">
        <f t="shared" si="3393"/>
        <v>0</v>
      </c>
      <c r="AA117" s="44">
        <f t="shared" si="3394"/>
        <v>0</v>
      </c>
      <c r="AB117" s="44">
        <f t="shared" si="3395"/>
        <v>0</v>
      </c>
      <c r="AC117" s="44">
        <f t="shared" si="3396"/>
        <v>0</v>
      </c>
      <c r="AD117" s="155">
        <f>'СДП (план)'!Q118</f>
        <v>0</v>
      </c>
      <c r="AE117" s="155">
        <f>'СДП (план)'!R118</f>
        <v>0</v>
      </c>
      <c r="AF117" s="44">
        <f t="shared" si="3397"/>
        <v>0</v>
      </c>
      <c r="AG117" s="44">
        <f t="shared" si="3398"/>
        <v>0</v>
      </c>
      <c r="AH117" s="44">
        <f>VLOOKUP($C117,факт!$D$8:$JF$250,21,0)</f>
        <v>0</v>
      </c>
      <c r="AI117" s="44">
        <f>VLOOKUP($C117,факт!$D$8:$JF$250,22,0)</f>
        <v>0</v>
      </c>
      <c r="AJ117" s="44">
        <f>VLOOKUP($C117,факт!$D$8:$JF$250,23,0)</f>
        <v>0</v>
      </c>
      <c r="AK117" s="44">
        <f>VLOOKUP($C117,факт!$D$8:$JF$250,24,0)</f>
        <v>0</v>
      </c>
      <c r="AL117" s="44">
        <f>VLOOKUP($C117,факт!$D$8:$JF$250,25,0)</f>
        <v>0</v>
      </c>
      <c r="AM117" s="44">
        <f>VLOOKUP($C117,факт!$D$8:$JF$250,26,0)</f>
        <v>0</v>
      </c>
      <c r="AN117" s="44">
        <f t="shared" si="3399"/>
        <v>0</v>
      </c>
      <c r="AO117" s="44">
        <f t="shared" si="3400"/>
        <v>0</v>
      </c>
      <c r="AP117" s="44">
        <f t="shared" si="3401"/>
        <v>0</v>
      </c>
      <c r="AQ117" s="44">
        <f t="shared" si="3402"/>
        <v>0</v>
      </c>
      <c r="AR117" s="44">
        <f t="shared" si="3403"/>
        <v>0</v>
      </c>
      <c r="AS117" s="45">
        <f>'СДП (план)'!S118</f>
        <v>0</v>
      </c>
      <c r="AT117" s="44">
        <f>'СДП (план)'!T118</f>
        <v>0</v>
      </c>
      <c r="AU117" s="44">
        <f t="shared" si="3404"/>
        <v>0</v>
      </c>
      <c r="AV117" s="44">
        <f t="shared" si="3405"/>
        <v>0</v>
      </c>
      <c r="AW117" s="44">
        <f>VLOOKUP($C117,факт!$D$8:$JF$250,3,0)</f>
        <v>0</v>
      </c>
      <c r="AX117" s="44">
        <f>VLOOKUP($C117,факт!$D$8:$JF$250,4,0)</f>
        <v>0</v>
      </c>
      <c r="AY117" s="44">
        <f>VLOOKUP($C117,факт!$D$8:$JF$250,5,0)</f>
        <v>0</v>
      </c>
      <c r="AZ117" s="44">
        <f>VLOOKUP($C117,факт!$D$8:$JF$250,6,0)</f>
        <v>0</v>
      </c>
      <c r="BA117" s="44">
        <f>VLOOKUP($C117,факт!$D$8:$JF$250,7,0)</f>
        <v>0</v>
      </c>
      <c r="BB117" s="44">
        <f>VLOOKUP($C117,факт!$D$8:$JF$250,8,0)</f>
        <v>0</v>
      </c>
      <c r="BC117" s="44">
        <f t="shared" si="3406"/>
        <v>0</v>
      </c>
      <c r="BD117" s="44">
        <f t="shared" si="3407"/>
        <v>0</v>
      </c>
      <c r="BE117" s="44">
        <f t="shared" si="3408"/>
        <v>0</v>
      </c>
      <c r="BF117" s="44">
        <f t="shared" si="3409"/>
        <v>0</v>
      </c>
      <c r="BG117" s="44">
        <f t="shared" si="3410"/>
        <v>0</v>
      </c>
      <c r="BH117" s="90">
        <f>'СДП (план)'!U118</f>
        <v>154</v>
      </c>
      <c r="BI117" s="3">
        <f>'СДП (план)'!V118</f>
        <v>4021457.8219200005</v>
      </c>
      <c r="BJ117" s="44">
        <f t="shared" si="3411"/>
        <v>77</v>
      </c>
      <c r="BK117" s="44">
        <f t="shared" si="3412"/>
        <v>2010728.9109600002</v>
      </c>
      <c r="BL117" s="44">
        <f>VLOOKUP($C117,факт!$D$8:$JF$250,27,0)</f>
        <v>80</v>
      </c>
      <c r="BM117" s="44">
        <f>VLOOKUP($C117,факт!$D$8:$JF$250,28,0)</f>
        <v>2082540.4600000035</v>
      </c>
      <c r="BN117" s="44">
        <f>VLOOKUP($C117,факт!$D$8:$JF$250,29,0)</f>
        <v>800</v>
      </c>
      <c r="BO117" s="44">
        <f>VLOOKUP($C117,факт!$D$8:$JF$250,30,0)</f>
        <v>0</v>
      </c>
      <c r="BP117" s="44">
        <f>VLOOKUP($C117,факт!$D$8:$JF$250,31,0)</f>
        <v>0</v>
      </c>
      <c r="BQ117" s="44">
        <f>VLOOKUP($C117,факт!$D$8:$JF$250,32,0)</f>
        <v>0</v>
      </c>
      <c r="BR117" s="44">
        <f t="shared" si="3413"/>
        <v>252.55999999999997</v>
      </c>
      <c r="BS117" s="44">
        <f t="shared" si="3414"/>
        <v>126.27999999999999</v>
      </c>
      <c r="BT117" s="44">
        <f t="shared" si="3415"/>
        <v>131.19999999999999</v>
      </c>
      <c r="BU117" s="44">
        <f t="shared" si="4253"/>
        <v>3</v>
      </c>
      <c r="BV117" s="44">
        <f t="shared" si="4254"/>
        <v>71811.549040003214</v>
      </c>
      <c r="BW117" s="45">
        <f>'СДП (план)'!W118</f>
        <v>0</v>
      </c>
      <c r="BX117" s="44">
        <f>'СДП (план)'!X118</f>
        <v>0</v>
      </c>
      <c r="BY117" s="44">
        <f t="shared" si="3418"/>
        <v>0</v>
      </c>
      <c r="BZ117" s="44">
        <f t="shared" si="3419"/>
        <v>0</v>
      </c>
      <c r="CA117" s="44">
        <f>VLOOKUP($C117,факт!$D$8:$JF$250,9,0)</f>
        <v>0</v>
      </c>
      <c r="CB117" s="44">
        <f>VLOOKUP($C117,факт!$D$8:$JF$250,10,0)</f>
        <v>0</v>
      </c>
      <c r="CC117" s="44">
        <f>VLOOKUP($C117,факт!$D$8:$JF$250,11,0)</f>
        <v>0</v>
      </c>
      <c r="CD117" s="44">
        <f>VLOOKUP($C117,факт!$D$8:$JF$250,12,0)</f>
        <v>0</v>
      </c>
      <c r="CE117" s="44">
        <f>VLOOKUP($C117,факт!$D$8:$JF$250,13,0)</f>
        <v>0</v>
      </c>
      <c r="CF117" s="44">
        <f>VLOOKUP($C117,факт!$D$8:$JF$250,14,0)</f>
        <v>0</v>
      </c>
      <c r="CG117" s="44">
        <f t="shared" si="3420"/>
        <v>0</v>
      </c>
      <c r="CH117" s="44">
        <f t="shared" si="3421"/>
        <v>0</v>
      </c>
      <c r="CI117" s="44">
        <f t="shared" si="3422"/>
        <v>0</v>
      </c>
      <c r="CJ117" s="44">
        <f t="shared" si="3423"/>
        <v>0</v>
      </c>
      <c r="CK117" s="44">
        <f t="shared" si="3424"/>
        <v>0</v>
      </c>
      <c r="CL117" s="47">
        <f>'СДП (план)'!Y118</f>
        <v>0</v>
      </c>
      <c r="CM117" s="44">
        <f>'СДП (план)'!Z118</f>
        <v>0</v>
      </c>
      <c r="CN117" s="44">
        <f t="shared" si="3425"/>
        <v>0</v>
      </c>
      <c r="CO117" s="44">
        <f t="shared" si="3426"/>
        <v>0</v>
      </c>
      <c r="CP117" s="44">
        <f>VLOOKUP($C117,факт!$D$8:$JF$250,33,0)</f>
        <v>0</v>
      </c>
      <c r="CQ117" s="44">
        <f>VLOOKUP($C117,факт!$D$8:$JF$250,34,0)</f>
        <v>0</v>
      </c>
      <c r="CR117" s="44">
        <f>VLOOKUP($C117,факт!$D$8:$JF$250,35,0)</f>
        <v>0</v>
      </c>
      <c r="CS117" s="44">
        <f>VLOOKUP($C117,факт!$D$8:$JF$250,36,0)</f>
        <v>0</v>
      </c>
      <c r="CT117" s="44">
        <f>VLOOKUP($C117,факт!$D$8:$JF$250,37,0)</f>
        <v>0</v>
      </c>
      <c r="CU117" s="44">
        <f>VLOOKUP($C117,факт!$D$8:$JF$250,38,0)</f>
        <v>0</v>
      </c>
      <c r="CV117" s="44">
        <f t="shared" si="3427"/>
        <v>0</v>
      </c>
      <c r="CW117" s="44">
        <f t="shared" si="3428"/>
        <v>0</v>
      </c>
      <c r="CX117" s="44">
        <f t="shared" si="3429"/>
        <v>0</v>
      </c>
      <c r="CY117" s="44">
        <f t="shared" si="3430"/>
        <v>0</v>
      </c>
      <c r="CZ117" s="44">
        <f t="shared" si="3431"/>
        <v>0</v>
      </c>
      <c r="DA117" s="46">
        <f>'СДП (план)'!AA118</f>
        <v>0</v>
      </c>
      <c r="DB117" s="46">
        <f>'СДП (план)'!AB118</f>
        <v>0</v>
      </c>
      <c r="DC117" s="44">
        <f t="shared" si="3432"/>
        <v>0</v>
      </c>
      <c r="DD117" s="44">
        <f t="shared" si="3433"/>
        <v>0</v>
      </c>
      <c r="DE117" s="44">
        <f>VLOOKUP($C117,факт!$D$8:$JF$250,45,0)</f>
        <v>0</v>
      </c>
      <c r="DF117" s="44">
        <f>VLOOKUP($C117,факт!$D$8:$JF$250,46,0)</f>
        <v>0</v>
      </c>
      <c r="DG117" s="44">
        <f>VLOOKUP($C117,факт!$D$8:$JF$250,47,0)</f>
        <v>0</v>
      </c>
      <c r="DH117" s="44">
        <f>VLOOKUP($C117,факт!$D$8:$JF$250,48,0)</f>
        <v>0</v>
      </c>
      <c r="DI117" s="44">
        <f>VLOOKUP($C117,факт!$D$8:$JF$250,49,0)</f>
        <v>0</v>
      </c>
      <c r="DJ117" s="44">
        <f>VLOOKUP($C117,факт!$D$8:$JF$250,50,0)</f>
        <v>0</v>
      </c>
      <c r="DK117" s="44">
        <f t="shared" si="3434"/>
        <v>0</v>
      </c>
      <c r="DL117" s="44">
        <f t="shared" si="3435"/>
        <v>0</v>
      </c>
      <c r="DM117" s="44">
        <f t="shared" si="3436"/>
        <v>0</v>
      </c>
      <c r="DN117" s="44">
        <f t="shared" si="3437"/>
        <v>0</v>
      </c>
      <c r="DO117" s="44">
        <f t="shared" si="3438"/>
        <v>0</v>
      </c>
      <c r="DP117" s="5">
        <f>'СДП (план)'!AC118</f>
        <v>0</v>
      </c>
      <c r="DQ117" s="3">
        <f>'СДП (план)'!AD118</f>
        <v>0</v>
      </c>
      <c r="DR117" s="44">
        <f t="shared" si="3439"/>
        <v>0</v>
      </c>
      <c r="DS117" s="44">
        <f t="shared" si="3440"/>
        <v>0</v>
      </c>
      <c r="DT117" s="44">
        <f>VLOOKUP($C117,факт!$D$8:$JF$250,231,0)</f>
        <v>0</v>
      </c>
      <c r="DU117" s="44">
        <f>VLOOKUP($C117,факт!$D$8:$JF$250,232,0)</f>
        <v>0</v>
      </c>
      <c r="DV117" s="44">
        <f>VLOOKUP($C117,факт!$D$8:$JF$250,233,0)</f>
        <v>0</v>
      </c>
      <c r="DW117" s="44">
        <f>VLOOKUP($C117,факт!$D$8:$JF$250,234,0)</f>
        <v>0</v>
      </c>
      <c r="DX117" s="44">
        <f>VLOOKUP($C117,факт!$D$8:$JF$250,235,0)</f>
        <v>0</v>
      </c>
      <c r="DY117" s="44">
        <f>VLOOKUP($C117,факт!$D$8:$JF$250,236,0)</f>
        <v>0</v>
      </c>
      <c r="DZ117" s="44">
        <f t="shared" si="3441"/>
        <v>0</v>
      </c>
      <c r="EA117" s="44">
        <f t="shared" si="3442"/>
        <v>0</v>
      </c>
      <c r="EB117" s="44">
        <f t="shared" si="3443"/>
        <v>0</v>
      </c>
      <c r="EC117" s="44">
        <f t="shared" si="3444"/>
        <v>0</v>
      </c>
      <c r="ED117" s="44">
        <f t="shared" si="3445"/>
        <v>0</v>
      </c>
      <c r="EE117" s="44">
        <f>'СДП (план)'!CY118</f>
        <v>0</v>
      </c>
      <c r="EF117" s="44">
        <f>'СДП (план)'!CZ118</f>
        <v>0</v>
      </c>
      <c r="EG117" s="44">
        <f t="shared" si="3446"/>
        <v>0</v>
      </c>
      <c r="EH117" s="44">
        <f t="shared" si="3447"/>
        <v>0</v>
      </c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5">
        <f>'СДП (план)'!AE118</f>
        <v>0</v>
      </c>
      <c r="EU117" s="44">
        <f>'СДП (план)'!AF118</f>
        <v>0</v>
      </c>
      <c r="EV117" s="44">
        <f t="shared" si="3448"/>
        <v>0</v>
      </c>
      <c r="EW117" s="44">
        <f t="shared" si="3449"/>
        <v>0</v>
      </c>
      <c r="EX117" s="44">
        <f>VLOOKUP($C117,факт!$D$8:$JF$250,159,0)</f>
        <v>0</v>
      </c>
      <c r="EY117" s="44">
        <f>VLOOKUP($C117,факт!$D$8:$JF$250,160,0)</f>
        <v>0</v>
      </c>
      <c r="EZ117" s="44">
        <f>VLOOKUP($C117,факт!$D$8:$JF$250,161,0)</f>
        <v>0</v>
      </c>
      <c r="FA117" s="44">
        <f>VLOOKUP($C117,факт!$D$8:$JF$250,162,0)</f>
        <v>0</v>
      </c>
      <c r="FB117" s="44">
        <f>VLOOKUP($C117,факт!$D$8:$JF$250,163,0)</f>
        <v>0</v>
      </c>
      <c r="FC117" s="44">
        <f>VLOOKUP($C117,факт!$D$8:$JF$250,164,0)</f>
        <v>0</v>
      </c>
      <c r="FD117" s="44">
        <f t="shared" si="3450"/>
        <v>0</v>
      </c>
      <c r="FE117" s="44">
        <f t="shared" si="3451"/>
        <v>0</v>
      </c>
      <c r="FF117" s="44">
        <f t="shared" si="3452"/>
        <v>0</v>
      </c>
      <c r="FG117" s="44">
        <f t="shared" si="3453"/>
        <v>0</v>
      </c>
      <c r="FH117" s="44">
        <f t="shared" si="3454"/>
        <v>0</v>
      </c>
      <c r="FI117" s="5">
        <f>'СДП (план)'!AG118</f>
        <v>0</v>
      </c>
      <c r="FJ117" s="3">
        <f>'СДП (план)'!AH118</f>
        <v>0</v>
      </c>
      <c r="FK117" s="44">
        <f t="shared" si="3455"/>
        <v>0</v>
      </c>
      <c r="FL117" s="44">
        <f t="shared" si="3456"/>
        <v>0</v>
      </c>
      <c r="FM117" s="44">
        <f>VLOOKUP($C117,факт!$D$8:$JF$250,165,0)</f>
        <v>0</v>
      </c>
      <c r="FN117" s="44">
        <f>VLOOKUP($C117,факт!$D$8:$JF$250,166,0)</f>
        <v>0</v>
      </c>
      <c r="FO117" s="44">
        <f>VLOOKUP($C117,факт!$D$8:$JF$250,167,0)</f>
        <v>0</v>
      </c>
      <c r="FP117" s="44">
        <f>VLOOKUP($C117,факт!$D$8:$JF$250,168,0)</f>
        <v>0</v>
      </c>
      <c r="FQ117" s="44">
        <f>VLOOKUP($C117,факт!$D$8:$JF$250,169,0)</f>
        <v>0</v>
      </c>
      <c r="FR117" s="44">
        <f>VLOOKUP($C117,факт!$D$8:$JF$250,170,0)</f>
        <v>0</v>
      </c>
      <c r="FS117" s="44">
        <f t="shared" si="3457"/>
        <v>0</v>
      </c>
      <c r="FT117" s="44">
        <f t="shared" si="3458"/>
        <v>0</v>
      </c>
      <c r="FU117" s="44">
        <f t="shared" si="3459"/>
        <v>0</v>
      </c>
      <c r="FV117" s="44">
        <f t="shared" si="3460"/>
        <v>0</v>
      </c>
      <c r="FW117" s="44">
        <f t="shared" si="3461"/>
        <v>0</v>
      </c>
      <c r="FX117" s="5">
        <f>'СДП (план)'!AI118</f>
        <v>13</v>
      </c>
      <c r="FY117" s="3">
        <f>'СДП (план)'!AJ118</f>
        <v>352797.59080800001</v>
      </c>
      <c r="FZ117" s="44">
        <f t="shared" si="3462"/>
        <v>6.5</v>
      </c>
      <c r="GA117" s="44">
        <f t="shared" si="3463"/>
        <v>176398.795404</v>
      </c>
      <c r="GB117" s="44">
        <f>VLOOKUP($C117,факт!$D$8:$JF$250,219,0)</f>
        <v>3</v>
      </c>
      <c r="GC117" s="44">
        <f>VLOOKUP($C117,факт!$D$8:$JF$250,220,0)</f>
        <v>81414.84</v>
      </c>
      <c r="GD117" s="44">
        <f>VLOOKUP($C117,факт!$D$8:$JF$250,221,0)</f>
        <v>49</v>
      </c>
      <c r="GE117" s="44">
        <f>VLOOKUP($C117,факт!$D$8:$JF$250,222,0)</f>
        <v>0</v>
      </c>
      <c r="GF117" s="44">
        <f>VLOOKUP($C117,факт!$D$8:$JF$250,223,0)</f>
        <v>0</v>
      </c>
      <c r="GG117" s="44">
        <f>VLOOKUP($C117,факт!$D$8:$JF$250,224,0)</f>
        <v>0</v>
      </c>
      <c r="GH117" s="44">
        <f t="shared" si="3464"/>
        <v>21.32</v>
      </c>
      <c r="GI117" s="44">
        <f t="shared" si="3465"/>
        <v>10.66</v>
      </c>
      <c r="GJ117" s="44">
        <f t="shared" si="3466"/>
        <v>4.92</v>
      </c>
      <c r="GK117" s="44">
        <f t="shared" si="3467"/>
        <v>-3.5</v>
      </c>
      <c r="GL117" s="44">
        <f t="shared" si="3468"/>
        <v>-94983.955404000008</v>
      </c>
      <c r="GM117" s="45">
        <f>'СДП (план)'!AK118</f>
        <v>0</v>
      </c>
      <c r="GN117" s="44">
        <f>'СДП (план)'!AL118</f>
        <v>0</v>
      </c>
      <c r="GO117" s="44">
        <f t="shared" si="3469"/>
        <v>0</v>
      </c>
      <c r="GP117" s="44">
        <f t="shared" si="3470"/>
        <v>0</v>
      </c>
      <c r="GQ117" s="44">
        <f>VLOOKUP($C117,факт!$D$8:$JF$250,237,0)</f>
        <v>0</v>
      </c>
      <c r="GR117" s="44">
        <f>VLOOKUP($C117,факт!$D$8:$JF$250,238,0)</f>
        <v>0</v>
      </c>
      <c r="GS117" s="44">
        <f>VLOOKUP($C117,факт!$D$8:$JF$250,239,0)</f>
        <v>0</v>
      </c>
      <c r="GT117" s="44">
        <f>VLOOKUP($C117,факт!$D$8:$JF$250,240,0)</f>
        <v>0</v>
      </c>
      <c r="GU117" s="44">
        <f>VLOOKUP($C117,факт!$D$8:$JF$250,241,0)</f>
        <v>0</v>
      </c>
      <c r="GV117" s="44">
        <f>VLOOKUP($C117,факт!$D$8:$JF$250,242,0)</f>
        <v>0</v>
      </c>
      <c r="GW117" s="44">
        <f t="shared" si="3471"/>
        <v>0</v>
      </c>
      <c r="GX117" s="44">
        <f t="shared" si="3472"/>
        <v>0</v>
      </c>
      <c r="GY117" s="44">
        <f t="shared" si="3473"/>
        <v>0</v>
      </c>
      <c r="GZ117" s="44">
        <f t="shared" si="3474"/>
        <v>0</v>
      </c>
      <c r="HA117" s="44">
        <f t="shared" si="3475"/>
        <v>0</v>
      </c>
      <c r="HB117" s="46">
        <f>'СДП (план)'!AM118</f>
        <v>0</v>
      </c>
      <c r="HC117" s="127">
        <f>'СДП (план)'!AN118</f>
        <v>0</v>
      </c>
      <c r="HD117" s="44">
        <f t="shared" si="3476"/>
        <v>0</v>
      </c>
      <c r="HE117" s="44">
        <f t="shared" si="3477"/>
        <v>0</v>
      </c>
      <c r="HF117" s="44"/>
      <c r="HG117" s="44"/>
      <c r="HH117" s="44"/>
      <c r="HI117" s="44"/>
      <c r="HJ117" s="44"/>
      <c r="HK117" s="44"/>
      <c r="HL117" s="44">
        <f t="shared" si="3478"/>
        <v>0</v>
      </c>
      <c r="HM117" s="44">
        <f t="shared" si="3479"/>
        <v>0</v>
      </c>
      <c r="HN117" s="44">
        <f t="shared" si="3480"/>
        <v>0</v>
      </c>
      <c r="HO117" s="44">
        <f t="shared" si="3481"/>
        <v>0</v>
      </c>
      <c r="HP117" s="44">
        <f t="shared" si="3482"/>
        <v>0</v>
      </c>
      <c r="HQ117" s="45">
        <f>'СДП (план)'!AO118</f>
        <v>0</v>
      </c>
      <c r="HR117" s="44">
        <f>'СДП (план)'!AP118</f>
        <v>0</v>
      </c>
      <c r="HS117" s="44">
        <f t="shared" si="3483"/>
        <v>0</v>
      </c>
      <c r="HT117" s="44">
        <f t="shared" si="3484"/>
        <v>0</v>
      </c>
      <c r="HU117" s="44">
        <f>VLOOKUP($C117,факт!$D$8:$JF$250,171,0)</f>
        <v>0</v>
      </c>
      <c r="HV117" s="44">
        <f>VLOOKUP($C117,факт!$D$8:$JF$250,172,0)</f>
        <v>0</v>
      </c>
      <c r="HW117" s="44">
        <f>VLOOKUP($C117,факт!$D$8:$JF$250,173,0)</f>
        <v>0</v>
      </c>
      <c r="HX117" s="44">
        <f>VLOOKUP($C117,факт!$D$8:$JF$250,174,0)</f>
        <v>0</v>
      </c>
      <c r="HY117" s="44">
        <f>VLOOKUP($C117,факт!$D$8:$JF$250,175,0)</f>
        <v>0</v>
      </c>
      <c r="HZ117" s="44">
        <f>VLOOKUP($C117,факт!$D$8:$JF$250,176,0)</f>
        <v>0</v>
      </c>
      <c r="IA117" s="44">
        <f t="shared" si="3485"/>
        <v>0</v>
      </c>
      <c r="IB117" s="44">
        <f t="shared" si="3486"/>
        <v>0</v>
      </c>
      <c r="IC117" s="44">
        <f t="shared" si="3487"/>
        <v>0</v>
      </c>
      <c r="ID117" s="44">
        <f t="shared" si="3488"/>
        <v>0</v>
      </c>
      <c r="IE117" s="44">
        <f t="shared" si="3489"/>
        <v>0</v>
      </c>
      <c r="IF117" s="45">
        <f>'СДП (план)'!AQ118</f>
        <v>0</v>
      </c>
      <c r="IG117" s="44">
        <f>'СДП (план)'!AR118</f>
        <v>0</v>
      </c>
      <c r="IH117" s="44">
        <f t="shared" si="3490"/>
        <v>0</v>
      </c>
      <c r="II117" s="44">
        <f t="shared" si="3491"/>
        <v>0</v>
      </c>
      <c r="IJ117" s="44"/>
      <c r="IK117" s="44"/>
      <c r="IL117" s="44"/>
      <c r="IM117" s="44"/>
      <c r="IN117" s="44"/>
      <c r="IO117" s="44"/>
      <c r="IP117" s="44">
        <f t="shared" si="3492"/>
        <v>0</v>
      </c>
      <c r="IQ117" s="44">
        <f t="shared" si="3493"/>
        <v>0</v>
      </c>
      <c r="IR117" s="44">
        <f t="shared" si="3494"/>
        <v>0</v>
      </c>
      <c r="IS117" s="44">
        <f t="shared" si="3495"/>
        <v>0</v>
      </c>
      <c r="IT117" s="44">
        <f t="shared" si="3496"/>
        <v>0</v>
      </c>
      <c r="IU117" s="45">
        <f>'СДП (план)'!AS118</f>
        <v>0</v>
      </c>
      <c r="IV117" s="44">
        <f>'СДП (план)'!AT118</f>
        <v>0</v>
      </c>
      <c r="IW117" s="44">
        <f t="shared" si="3497"/>
        <v>0</v>
      </c>
      <c r="IX117" s="44">
        <f t="shared" si="3498"/>
        <v>0</v>
      </c>
      <c r="IY117" s="44">
        <f>VLOOKUP($C117,факт!$D$8:$JF$250,183,0)</f>
        <v>0</v>
      </c>
      <c r="IZ117" s="44">
        <f>VLOOKUP($C117,факт!$D$8:$JF$250,184,0)</f>
        <v>0</v>
      </c>
      <c r="JA117" s="44">
        <f>VLOOKUP($C117,факт!$D$8:$JF$250,185,0)</f>
        <v>0</v>
      </c>
      <c r="JB117" s="44">
        <f>VLOOKUP($C117,факт!$D$8:$JF$250,186,0)</f>
        <v>0</v>
      </c>
      <c r="JC117" s="44">
        <f>VLOOKUP($C117,факт!$D$8:$JF$250,187,0)</f>
        <v>0</v>
      </c>
      <c r="JD117" s="44">
        <f>VLOOKUP($C117,факт!$D$8:$JF$250,188,0)</f>
        <v>0</v>
      </c>
      <c r="JE117" s="44">
        <f t="shared" si="3499"/>
        <v>0</v>
      </c>
      <c r="JF117" s="44">
        <f t="shared" si="3500"/>
        <v>0</v>
      </c>
      <c r="JG117" s="44">
        <f t="shared" si="3501"/>
        <v>0</v>
      </c>
      <c r="JH117" s="44">
        <f t="shared" si="3502"/>
        <v>0</v>
      </c>
      <c r="JI117" s="44">
        <f t="shared" si="3503"/>
        <v>0</v>
      </c>
      <c r="JJ117" s="5">
        <f>'СДП (план)'!AU118</f>
        <v>0</v>
      </c>
      <c r="JK117" s="3">
        <f>'СДП (план)'!AV118</f>
        <v>0</v>
      </c>
      <c r="JL117" s="44">
        <f t="shared" si="3504"/>
        <v>0</v>
      </c>
      <c r="JM117" s="44">
        <f t="shared" si="3505"/>
        <v>0</v>
      </c>
      <c r="JN117" s="44">
        <f>VLOOKUP($C117,факт!$D$8:$JF$250,189,0)</f>
        <v>0</v>
      </c>
      <c r="JO117" s="44">
        <f>VLOOKUP($C117,факт!$D$8:$JF$250,190,0)</f>
        <v>0</v>
      </c>
      <c r="JP117" s="44">
        <f>VLOOKUP($C117,факт!$D$8:$JF$250,191,0)</f>
        <v>0</v>
      </c>
      <c r="JQ117" s="44">
        <f>VLOOKUP($C117,факт!$D$8:$JF$250,192,0)</f>
        <v>0</v>
      </c>
      <c r="JR117" s="44">
        <f>VLOOKUP($C117,факт!$D$8:$JF$250,193,0)</f>
        <v>0</v>
      </c>
      <c r="JS117" s="44">
        <f>VLOOKUP($C117,факт!$D$8:$JF$250,194,0)</f>
        <v>0</v>
      </c>
      <c r="JT117" s="44">
        <f t="shared" si="3506"/>
        <v>0</v>
      </c>
      <c r="JU117" s="44">
        <f t="shared" si="3507"/>
        <v>0</v>
      </c>
      <c r="JV117" s="44">
        <f t="shared" si="3508"/>
        <v>0</v>
      </c>
      <c r="JW117" s="44">
        <f t="shared" si="3509"/>
        <v>0</v>
      </c>
      <c r="JX117" s="44">
        <f t="shared" si="3510"/>
        <v>0</v>
      </c>
      <c r="JY117" s="5">
        <f>'СДП (план)'!AW118</f>
        <v>0</v>
      </c>
      <c r="JZ117" s="3">
        <f>'СДП (план)'!AX118</f>
        <v>0</v>
      </c>
      <c r="KA117" s="44">
        <f t="shared" si="3511"/>
        <v>0</v>
      </c>
      <c r="KB117" s="44">
        <f t="shared" si="3512"/>
        <v>0</v>
      </c>
      <c r="KC117" s="44">
        <f>VLOOKUP($C117,факт!$D$8:$JF$250,177,0)</f>
        <v>0</v>
      </c>
      <c r="KD117" s="44">
        <f>VLOOKUP($C117,факт!$D$8:$JF$250,178,0)</f>
        <v>0</v>
      </c>
      <c r="KE117" s="44">
        <f>VLOOKUP($C117,факт!$D$8:$JF$250,179,0)</f>
        <v>0</v>
      </c>
      <c r="KF117" s="44">
        <f>VLOOKUP($C117,факт!$D$8:$JF$250,180,0)</f>
        <v>0</v>
      </c>
      <c r="KG117" s="44">
        <f>VLOOKUP($C117,факт!$D$8:$JF$250,181,0)</f>
        <v>0</v>
      </c>
      <c r="KH117" s="44">
        <f>VLOOKUP($C117,факт!$D$8:$JF$250,182,0)</f>
        <v>0</v>
      </c>
      <c r="KI117" s="44">
        <f t="shared" si="3513"/>
        <v>0</v>
      </c>
      <c r="KJ117" s="44">
        <f t="shared" si="3514"/>
        <v>0</v>
      </c>
      <c r="KK117" s="44">
        <f t="shared" si="3515"/>
        <v>0</v>
      </c>
      <c r="KL117" s="44">
        <f t="shared" si="3516"/>
        <v>0</v>
      </c>
      <c r="KM117" s="44">
        <f t="shared" si="3517"/>
        <v>0</v>
      </c>
      <c r="KN117" s="5">
        <f>'СДП (план)'!AY118</f>
        <v>0</v>
      </c>
      <c r="KO117" s="3">
        <f>'СДП (план)'!AZ118</f>
        <v>0</v>
      </c>
      <c r="KP117" s="44">
        <f t="shared" si="3518"/>
        <v>0</v>
      </c>
      <c r="KQ117" s="44">
        <f t="shared" si="3519"/>
        <v>0</v>
      </c>
      <c r="KR117" s="44"/>
      <c r="KS117" s="44"/>
      <c r="KT117" s="44"/>
      <c r="KU117" s="44"/>
      <c r="KV117" s="44"/>
      <c r="KW117" s="44"/>
      <c r="KX117" s="44">
        <f t="shared" si="3520"/>
        <v>0</v>
      </c>
      <c r="KY117" s="44">
        <f t="shared" si="3521"/>
        <v>0</v>
      </c>
      <c r="KZ117" s="44">
        <f t="shared" si="3522"/>
        <v>0</v>
      </c>
      <c r="LA117" s="44">
        <f t="shared" si="3523"/>
        <v>0</v>
      </c>
      <c r="LB117" s="44">
        <f t="shared" si="3524"/>
        <v>0</v>
      </c>
      <c r="LC117" s="45">
        <f>'СДП (план)'!BA118</f>
        <v>0</v>
      </c>
      <c r="LD117" s="44">
        <f>'СДП (план)'!BB118</f>
        <v>0</v>
      </c>
      <c r="LE117" s="44">
        <f t="shared" si="3525"/>
        <v>0</v>
      </c>
      <c r="LF117" s="44">
        <f t="shared" si="3526"/>
        <v>0</v>
      </c>
      <c r="LG117" s="44">
        <f>VLOOKUP($C117,факт!$D$8:$JF$250,111,0)</f>
        <v>0</v>
      </c>
      <c r="LH117" s="44">
        <f>VLOOKUP($C117,факт!$D$8:$JF$250,112,0)</f>
        <v>0</v>
      </c>
      <c r="LI117" s="44">
        <f>VLOOKUP($C117,факт!$D$8:$JF$250,113,0)</f>
        <v>0</v>
      </c>
      <c r="LJ117" s="44">
        <f>VLOOKUP($C117,факт!$D$8:$JF$250,114,0)</f>
        <v>0</v>
      </c>
      <c r="LK117" s="44">
        <f>VLOOKUP($C117,факт!$D$8:$JF$250,115,0)</f>
        <v>0</v>
      </c>
      <c r="LL117" s="44">
        <f>VLOOKUP($C117,факт!$D$8:$JF$250,116,0)</f>
        <v>0</v>
      </c>
      <c r="LM117" s="44">
        <f t="shared" si="3527"/>
        <v>0</v>
      </c>
      <c r="LN117" s="44">
        <f t="shared" si="3528"/>
        <v>0</v>
      </c>
      <c r="LO117" s="44">
        <f t="shared" si="3529"/>
        <v>0</v>
      </c>
      <c r="LP117" s="44">
        <f t="shared" si="3530"/>
        <v>0</v>
      </c>
      <c r="LQ117" s="44">
        <f t="shared" si="3531"/>
        <v>0</v>
      </c>
      <c r="LR117" s="45">
        <f>'СДП (план)'!BC118</f>
        <v>0</v>
      </c>
      <c r="LS117" s="44">
        <f>'СДП (план)'!BD118</f>
        <v>0</v>
      </c>
      <c r="LT117" s="44">
        <f t="shared" si="3532"/>
        <v>0</v>
      </c>
      <c r="LU117" s="44">
        <f t="shared" si="3533"/>
        <v>0</v>
      </c>
      <c r="LV117" s="44">
        <f>VLOOKUP($C117,факт!$D$8:$JF$250,117,0)</f>
        <v>0</v>
      </c>
      <c r="LW117" s="44">
        <f>VLOOKUP($C117,факт!$D$8:$JF$250,118,0)</f>
        <v>0</v>
      </c>
      <c r="LX117" s="44">
        <f>VLOOKUP($C117,факт!$D$8:$JF$250,119,0)</f>
        <v>0</v>
      </c>
      <c r="LY117" s="44">
        <f>VLOOKUP($C117,факт!$D$8:$JF$250,120,0)</f>
        <v>0</v>
      </c>
      <c r="LZ117" s="44">
        <f>VLOOKUP($C117,факт!$D$8:$JF$250,121,0)</f>
        <v>0</v>
      </c>
      <c r="MA117" s="44">
        <f>VLOOKUP($C117,факт!$D$8:$JF$250,122,0)</f>
        <v>0</v>
      </c>
      <c r="MB117" s="44">
        <f t="shared" si="3534"/>
        <v>0</v>
      </c>
      <c r="MC117" s="44">
        <f t="shared" si="3535"/>
        <v>0</v>
      </c>
      <c r="MD117" s="44">
        <f t="shared" si="3536"/>
        <v>0</v>
      </c>
      <c r="ME117" s="44">
        <f t="shared" si="3537"/>
        <v>0</v>
      </c>
      <c r="MF117" s="44">
        <f t="shared" si="3538"/>
        <v>0</v>
      </c>
      <c r="MG117" s="47">
        <f>'СДП (план)'!BE118</f>
        <v>0</v>
      </c>
      <c r="MH117" s="47">
        <f>'СДП (план)'!BF118</f>
        <v>0</v>
      </c>
      <c r="MI117" s="44">
        <f t="shared" si="3539"/>
        <v>0</v>
      </c>
      <c r="MJ117" s="44">
        <f t="shared" si="3540"/>
        <v>0</v>
      </c>
      <c r="MK117" s="44">
        <f>VLOOKUP($C117,факт!$D$8:$JF$250,63,0)</f>
        <v>0</v>
      </c>
      <c r="ML117" s="44">
        <f>VLOOKUP($C117,факт!$D$8:$JF$250,64,0)</f>
        <v>0</v>
      </c>
      <c r="MM117" s="44">
        <f>VLOOKUP($C117,факт!$D$8:$JF$250,65,0)</f>
        <v>0</v>
      </c>
      <c r="MN117" s="44">
        <f>VLOOKUP($C117,факт!$D$8:$JF$250,66,0)</f>
        <v>0</v>
      </c>
      <c r="MO117" s="44">
        <f>VLOOKUP($C117,факт!$D$8:$JF$250,67,0)</f>
        <v>0</v>
      </c>
      <c r="MP117" s="44">
        <f>VLOOKUP($C117,факт!$D$8:$JF$250,68,0)</f>
        <v>0</v>
      </c>
      <c r="MQ117" s="44">
        <f t="shared" si="3541"/>
        <v>0</v>
      </c>
      <c r="MR117" s="44">
        <f t="shared" si="3542"/>
        <v>0</v>
      </c>
      <c r="MS117" s="44">
        <f t="shared" si="3543"/>
        <v>0</v>
      </c>
      <c r="MT117" s="44">
        <f t="shared" si="3544"/>
        <v>0</v>
      </c>
      <c r="MU117" s="44">
        <f t="shared" si="3545"/>
        <v>0</v>
      </c>
      <c r="MV117" s="47">
        <f>'СДП (план)'!BG118</f>
        <v>0</v>
      </c>
      <c r="MW117" s="47">
        <f>'СДП (план)'!BH118</f>
        <v>0</v>
      </c>
      <c r="MX117" s="44">
        <f t="shared" si="3546"/>
        <v>0</v>
      </c>
      <c r="MY117" s="44">
        <f t="shared" si="3547"/>
        <v>0</v>
      </c>
      <c r="MZ117" s="44">
        <f>VLOOKUP($C117,факт!$D$8:$JF$250,129,0)</f>
        <v>0</v>
      </c>
      <c r="NA117" s="44">
        <f>VLOOKUP($C117,факт!$D$8:$JF$250,130,0)</f>
        <v>0</v>
      </c>
      <c r="NB117" s="44">
        <f>VLOOKUP($C117,факт!$D$8:$JF$250,131,0)</f>
        <v>0</v>
      </c>
      <c r="NC117" s="44">
        <f>VLOOKUP($C117,факт!$D$8:$JF$250,132,0)</f>
        <v>0</v>
      </c>
      <c r="ND117" s="44">
        <f>VLOOKUP($C117,факт!$D$8:$JF$250,133,0)</f>
        <v>0</v>
      </c>
      <c r="NE117" s="44">
        <f>VLOOKUP($C117,факт!$D$8:$JF$250,134,0)</f>
        <v>0</v>
      </c>
      <c r="NF117" s="44">
        <f t="shared" si="3548"/>
        <v>0</v>
      </c>
      <c r="NG117" s="44">
        <f t="shared" si="3549"/>
        <v>0</v>
      </c>
      <c r="NH117" s="44">
        <f t="shared" si="3550"/>
        <v>0</v>
      </c>
      <c r="NI117" s="44">
        <f t="shared" si="3551"/>
        <v>0</v>
      </c>
      <c r="NJ117" s="44">
        <f t="shared" si="3552"/>
        <v>0</v>
      </c>
      <c r="NK117" s="45">
        <f>'СДП (план)'!BI118</f>
        <v>0</v>
      </c>
      <c r="NL117" s="44">
        <f>'СДП (план)'!BJ118</f>
        <v>0</v>
      </c>
      <c r="NM117" s="44">
        <f t="shared" si="3553"/>
        <v>0</v>
      </c>
      <c r="NN117" s="44">
        <f t="shared" si="3554"/>
        <v>0</v>
      </c>
      <c r="NO117" s="44">
        <f>VLOOKUP($C117,факт!$D$8:$JF$250,87,0)</f>
        <v>0</v>
      </c>
      <c r="NP117" s="44">
        <f>VLOOKUP($C117,факт!$D$8:$JF$250,88,0)</f>
        <v>0</v>
      </c>
      <c r="NQ117" s="44">
        <f>VLOOKUP($C117,факт!$D$8:$JF$250,89,0)</f>
        <v>0</v>
      </c>
      <c r="NR117" s="44">
        <f>VLOOKUP($C117,факт!$D$8:$JF$250,90,0)</f>
        <v>0</v>
      </c>
      <c r="NS117" s="44">
        <f>VLOOKUP($C117,факт!$D$8:$JF$250,91,0)</f>
        <v>0</v>
      </c>
      <c r="NT117" s="44">
        <f>VLOOKUP($C117,факт!$D$8:$JF$250,92,0)</f>
        <v>0</v>
      </c>
      <c r="NU117" s="44">
        <f t="shared" si="3555"/>
        <v>0</v>
      </c>
      <c r="NV117" s="44">
        <f t="shared" si="3556"/>
        <v>0</v>
      </c>
      <c r="NW117" s="44">
        <f t="shared" si="3557"/>
        <v>0</v>
      </c>
      <c r="NX117" s="44">
        <f t="shared" si="3558"/>
        <v>0</v>
      </c>
      <c r="NY117" s="44">
        <f t="shared" si="3559"/>
        <v>0</v>
      </c>
      <c r="NZ117" s="45">
        <f>'СДП (план)'!BK118</f>
        <v>0</v>
      </c>
      <c r="OA117" s="44">
        <f>'СДП (план)'!BL118</f>
        <v>0</v>
      </c>
      <c r="OB117" s="44">
        <f t="shared" si="3560"/>
        <v>0</v>
      </c>
      <c r="OC117" s="44">
        <f t="shared" si="3561"/>
        <v>0</v>
      </c>
      <c r="OD117" s="44">
        <f>VLOOKUP($C117,факт!$D$8:$JF$250,147,0)</f>
        <v>0</v>
      </c>
      <c r="OE117" s="44">
        <f>VLOOKUP($C117,факт!$D$8:$JF$250,148,0)</f>
        <v>0</v>
      </c>
      <c r="OF117" s="44">
        <f>VLOOKUP($C117,факт!$D$8:$JF$250,149,0)</f>
        <v>0</v>
      </c>
      <c r="OG117" s="44">
        <f>VLOOKUP($C117,факт!$D$8:$JF$250,150,0)</f>
        <v>0</v>
      </c>
      <c r="OH117" s="44">
        <f>VLOOKUP($C117,факт!$D$8:$JF$250,151,0)</f>
        <v>0</v>
      </c>
      <c r="OI117" s="44">
        <f>VLOOKUP($C117,факт!$D$8:$JF$250,152,0)</f>
        <v>0</v>
      </c>
      <c r="OJ117" s="44">
        <f t="shared" si="3562"/>
        <v>0</v>
      </c>
      <c r="OK117" s="44">
        <f t="shared" si="3563"/>
        <v>0</v>
      </c>
      <c r="OL117" s="44">
        <f t="shared" si="3564"/>
        <v>0</v>
      </c>
      <c r="OM117" s="44">
        <f t="shared" si="3565"/>
        <v>0</v>
      </c>
      <c r="ON117" s="44">
        <f t="shared" si="3566"/>
        <v>0</v>
      </c>
      <c r="OO117" s="45">
        <f>'СДП (план)'!BM118</f>
        <v>0</v>
      </c>
      <c r="OP117" s="44">
        <f>'СДП (план)'!BN118</f>
        <v>0</v>
      </c>
      <c r="OQ117" s="44">
        <f t="shared" si="3567"/>
        <v>0</v>
      </c>
      <c r="OR117" s="44">
        <f t="shared" si="3568"/>
        <v>0</v>
      </c>
      <c r="OS117" s="44">
        <f>VLOOKUP($C117,факт!$D$8:$JF$250,195,0)</f>
        <v>0</v>
      </c>
      <c r="OT117" s="44">
        <f>VLOOKUP($C117,факт!$D$8:$JF$250,196,0)</f>
        <v>0</v>
      </c>
      <c r="OU117" s="44">
        <f>VLOOKUP($C117,факт!$D$8:$JF$250,197,0)</f>
        <v>0</v>
      </c>
      <c r="OV117" s="44">
        <f>VLOOKUP($C117,факт!$D$8:$JF$250,198,0)</f>
        <v>0</v>
      </c>
      <c r="OW117" s="44">
        <f>VLOOKUP($C117,факт!$D$8:$JF$250,199,0)</f>
        <v>0</v>
      </c>
      <c r="OX117" s="44">
        <f>VLOOKUP($C117,факт!$D$8:$JF$250,200,0)</f>
        <v>0</v>
      </c>
      <c r="OY117" s="44">
        <f t="shared" si="3569"/>
        <v>0</v>
      </c>
      <c r="OZ117" s="44">
        <f t="shared" si="3570"/>
        <v>0</v>
      </c>
      <c r="PA117" s="44">
        <f t="shared" si="3571"/>
        <v>0</v>
      </c>
      <c r="PB117" s="44">
        <f t="shared" si="3572"/>
        <v>0</v>
      </c>
      <c r="PC117" s="44">
        <f t="shared" si="3573"/>
        <v>0</v>
      </c>
      <c r="PD117" s="45">
        <f>'СДП (план)'!BO118</f>
        <v>0</v>
      </c>
      <c r="PE117" s="44">
        <f>'СДП (план)'!BP118</f>
        <v>0</v>
      </c>
      <c r="PF117" s="44">
        <f t="shared" si="3574"/>
        <v>0</v>
      </c>
      <c r="PG117" s="44">
        <f t="shared" si="3575"/>
        <v>0</v>
      </c>
      <c r="PH117" s="44">
        <f>VLOOKUP($C117,факт!$D$8:$JF$250,201,0)</f>
        <v>0</v>
      </c>
      <c r="PI117" s="44">
        <f>VLOOKUP($C117,факт!$D$8:$JF$250,202,0)</f>
        <v>0</v>
      </c>
      <c r="PJ117" s="44">
        <f>VLOOKUP($C117,факт!$D$8:$JF$250,203,0)</f>
        <v>0</v>
      </c>
      <c r="PK117" s="44">
        <f>VLOOKUP($C117,факт!$D$8:$JF$250,204,0)</f>
        <v>0</v>
      </c>
      <c r="PL117" s="44">
        <f>VLOOKUP($C117,факт!$D$8:$JF$250,205,0)</f>
        <v>0</v>
      </c>
      <c r="PM117" s="44">
        <f>VLOOKUP($C117,факт!$D$8:$JF$250,206,0)</f>
        <v>0</v>
      </c>
      <c r="PN117" s="44">
        <f t="shared" si="3576"/>
        <v>0</v>
      </c>
      <c r="PO117" s="44">
        <f t="shared" si="3577"/>
        <v>0</v>
      </c>
      <c r="PP117" s="44">
        <f t="shared" si="3578"/>
        <v>0</v>
      </c>
      <c r="PQ117" s="44">
        <f t="shared" si="3579"/>
        <v>0</v>
      </c>
      <c r="PR117" s="44">
        <f t="shared" si="3580"/>
        <v>0</v>
      </c>
      <c r="PS117" s="45">
        <f>'СДП (план)'!BQ118</f>
        <v>0</v>
      </c>
      <c r="PT117" s="44">
        <f>'СДП (план)'!BR118</f>
        <v>0</v>
      </c>
      <c r="PU117" s="44">
        <f t="shared" si="3581"/>
        <v>0</v>
      </c>
      <c r="PV117" s="44">
        <f t="shared" si="3582"/>
        <v>0</v>
      </c>
      <c r="PW117" s="44">
        <f>VLOOKUP($C117,факт!$D$8:$JF$250,207,0)</f>
        <v>0</v>
      </c>
      <c r="PX117" s="44">
        <f>VLOOKUP($C117,факт!$D$8:$JF$250,208,0)</f>
        <v>0</v>
      </c>
      <c r="PY117" s="44">
        <f>VLOOKUP($C117,факт!$D$8:$JF$250,209,0)</f>
        <v>0</v>
      </c>
      <c r="PZ117" s="44">
        <f>VLOOKUP($C117,факт!$D$8:$JF$250,210,0)</f>
        <v>0</v>
      </c>
      <c r="QA117" s="44">
        <f>VLOOKUP($C117,факт!$D$8:$JF$250,211,0)</f>
        <v>0</v>
      </c>
      <c r="QB117" s="44">
        <f>VLOOKUP($C117,факт!$D$8:$JF$250,212,0)</f>
        <v>0</v>
      </c>
      <c r="QC117" s="44">
        <f t="shared" si="3583"/>
        <v>0</v>
      </c>
      <c r="QD117" s="44">
        <f t="shared" si="3584"/>
        <v>0</v>
      </c>
      <c r="QE117" s="44">
        <f t="shared" si="3585"/>
        <v>0</v>
      </c>
      <c r="QF117" s="44">
        <f t="shared" si="3586"/>
        <v>0</v>
      </c>
      <c r="QG117" s="44">
        <f t="shared" si="3587"/>
        <v>0</v>
      </c>
      <c r="QH117" s="45">
        <f>'СДП (план)'!BS118</f>
        <v>0</v>
      </c>
      <c r="QI117" s="44">
        <f>'СДП (план)'!BT118</f>
        <v>0</v>
      </c>
      <c r="QJ117" s="44">
        <f t="shared" si="3588"/>
        <v>0</v>
      </c>
      <c r="QK117" s="44">
        <f t="shared" si="3589"/>
        <v>0</v>
      </c>
      <c r="QL117" s="44">
        <f>VLOOKUP($C117,факт!$D$8:$JF$250,213,0)</f>
        <v>0</v>
      </c>
      <c r="QM117" s="44">
        <f>VLOOKUP($C117,факт!$D$8:$JF$250,214,0)</f>
        <v>0</v>
      </c>
      <c r="QN117" s="44">
        <f>VLOOKUP($C117,факт!$D$8:$JF$250,215,0)</f>
        <v>0</v>
      </c>
      <c r="QO117" s="44">
        <f>VLOOKUP($C117,факт!$D$8:$JF$250,216,0)</f>
        <v>0</v>
      </c>
      <c r="QP117" s="44">
        <f>VLOOKUP($C117,факт!$D$8:$JF$250,217,0)</f>
        <v>0</v>
      </c>
      <c r="QQ117" s="44">
        <f>VLOOKUP($C117,факт!$D$8:$JF$250,218,0)</f>
        <v>0</v>
      </c>
      <c r="QR117" s="44">
        <f t="shared" si="3590"/>
        <v>0</v>
      </c>
      <c r="QS117" s="44">
        <f t="shared" si="3591"/>
        <v>0</v>
      </c>
      <c r="QT117" s="44">
        <f t="shared" si="3592"/>
        <v>0</v>
      </c>
      <c r="QU117" s="44">
        <f t="shared" si="3593"/>
        <v>0</v>
      </c>
      <c r="QV117" s="44">
        <f t="shared" si="3594"/>
        <v>0</v>
      </c>
      <c r="QW117" s="45">
        <f>'СДП (план)'!BU118</f>
        <v>0</v>
      </c>
      <c r="QX117" s="44">
        <f>'СДП (план)'!BV118</f>
        <v>0</v>
      </c>
      <c r="QY117" s="44">
        <f t="shared" si="3595"/>
        <v>0</v>
      </c>
      <c r="QZ117" s="44">
        <f t="shared" si="3596"/>
        <v>0</v>
      </c>
      <c r="RA117" s="44">
        <f>VLOOKUP($C117,факт!$D$8:$JF$250,225,0)</f>
        <v>0</v>
      </c>
      <c r="RB117" s="44">
        <f>VLOOKUP($C117,факт!$D$8:$JF$250,226,0)</f>
        <v>0</v>
      </c>
      <c r="RC117" s="44">
        <f>VLOOKUP($C117,факт!$D$8:$JF$250,227,0)</f>
        <v>0</v>
      </c>
      <c r="RD117" s="44">
        <f>VLOOKUP($C117,факт!$D$8:$JF$250,228,0)</f>
        <v>0</v>
      </c>
      <c r="RE117" s="44">
        <f>VLOOKUP($C117,факт!$D$8:$JF$250,229,0)</f>
        <v>0</v>
      </c>
      <c r="RF117" s="44">
        <f>VLOOKUP($C117,факт!$D$8:$JF$250,230,0)</f>
        <v>0</v>
      </c>
      <c r="RG117" s="44">
        <f t="shared" si="3597"/>
        <v>0</v>
      </c>
      <c r="RH117" s="44">
        <f t="shared" si="3598"/>
        <v>0</v>
      </c>
      <c r="RI117" s="44">
        <f t="shared" si="3599"/>
        <v>0</v>
      </c>
      <c r="RJ117" s="44">
        <f t="shared" si="3600"/>
        <v>0</v>
      </c>
      <c r="RK117" s="44">
        <f t="shared" si="3601"/>
        <v>0</v>
      </c>
      <c r="RL117" s="45">
        <f>'СДП (план)'!BW118</f>
        <v>0</v>
      </c>
      <c r="RM117" s="44">
        <f>'СДП (план)'!BX118</f>
        <v>0</v>
      </c>
      <c r="RN117" s="44">
        <f t="shared" si="3602"/>
        <v>0</v>
      </c>
      <c r="RO117" s="44">
        <f t="shared" si="3603"/>
        <v>0</v>
      </c>
      <c r="RP117" s="44">
        <f>VLOOKUP($C117,факт!$D$8:$JF$250,105,0)</f>
        <v>0</v>
      </c>
      <c r="RQ117" s="44">
        <f>VLOOKUP($C117,факт!$D$8:$JF$250,106,0)</f>
        <v>0</v>
      </c>
      <c r="RR117" s="44">
        <f>VLOOKUP($C117,факт!$D$8:$JF$250,107,0)</f>
        <v>0</v>
      </c>
      <c r="RS117" s="44">
        <f>VLOOKUP($C117,факт!$D$8:$JF$250,108,0)</f>
        <v>0</v>
      </c>
      <c r="RT117" s="44">
        <f>VLOOKUP($C117,факт!$D$8:$JF$250,109,0)</f>
        <v>0</v>
      </c>
      <c r="RU117" s="44">
        <f>VLOOKUP($C117,факт!$D$8:$JF$250,110,0)</f>
        <v>0</v>
      </c>
      <c r="RV117" s="44">
        <f t="shared" si="3604"/>
        <v>0</v>
      </c>
      <c r="RW117" s="44">
        <f t="shared" si="3605"/>
        <v>0</v>
      </c>
      <c r="RX117" s="44">
        <f t="shared" si="3606"/>
        <v>0</v>
      </c>
      <c r="RY117" s="44">
        <f t="shared" si="3607"/>
        <v>0</v>
      </c>
      <c r="RZ117" s="44">
        <f t="shared" si="3608"/>
        <v>0</v>
      </c>
      <c r="SA117" s="45">
        <f>'СДП (план)'!BY118</f>
        <v>0</v>
      </c>
      <c r="SB117" s="44">
        <f>'СДП (план)'!BZ118</f>
        <v>0</v>
      </c>
      <c r="SC117" s="44">
        <f t="shared" si="3609"/>
        <v>0</v>
      </c>
      <c r="SD117" s="44">
        <f t="shared" si="3610"/>
        <v>0</v>
      </c>
      <c r="SE117" s="44">
        <f>VLOOKUP($C117,факт!$D$8:$JF$250,69,0)</f>
        <v>0</v>
      </c>
      <c r="SF117" s="44">
        <f>VLOOKUP($C117,факт!$D$8:$JF$250,70,0)</f>
        <v>0</v>
      </c>
      <c r="SG117" s="44">
        <f>VLOOKUP($C117,факт!$D$8:$JF$250,71,0)</f>
        <v>0</v>
      </c>
      <c r="SH117" s="44">
        <f>VLOOKUP($C117,факт!$D$8:$JF$250,72,0)</f>
        <v>0</v>
      </c>
      <c r="SI117" s="44">
        <f>VLOOKUP($C117,факт!$D$8:$JF$250,73,0)</f>
        <v>0</v>
      </c>
      <c r="SJ117" s="44">
        <f>VLOOKUP($C117,факт!$D$8:$JF$250,74,0)</f>
        <v>0</v>
      </c>
      <c r="SK117" s="44">
        <f t="shared" si="3611"/>
        <v>0</v>
      </c>
      <c r="SL117" s="44">
        <f t="shared" si="3612"/>
        <v>0</v>
      </c>
      <c r="SM117" s="44">
        <f t="shared" si="3613"/>
        <v>0</v>
      </c>
      <c r="SN117" s="44">
        <f t="shared" si="3614"/>
        <v>0</v>
      </c>
      <c r="SO117" s="44">
        <f t="shared" si="3615"/>
        <v>0</v>
      </c>
      <c r="SP117" s="45">
        <f>'СДП (план)'!CA118</f>
        <v>0</v>
      </c>
      <c r="SQ117" s="44">
        <f>'СДП (план)'!CB118</f>
        <v>0</v>
      </c>
      <c r="SR117" s="44">
        <f t="shared" si="3616"/>
        <v>0</v>
      </c>
      <c r="SS117" s="44">
        <f t="shared" si="3617"/>
        <v>0</v>
      </c>
      <c r="ST117" s="44"/>
      <c r="SU117" s="44"/>
      <c r="SV117" s="44"/>
      <c r="SW117" s="44"/>
      <c r="SX117" s="44"/>
      <c r="SY117" s="44"/>
      <c r="SZ117" s="44">
        <f t="shared" si="3618"/>
        <v>0</v>
      </c>
      <c r="TA117" s="44">
        <f t="shared" si="3619"/>
        <v>0</v>
      </c>
      <c r="TB117" s="44">
        <f t="shared" si="3620"/>
        <v>0</v>
      </c>
      <c r="TC117" s="44">
        <f t="shared" si="3621"/>
        <v>0</v>
      </c>
      <c r="TD117" s="44">
        <f t="shared" si="3622"/>
        <v>0</v>
      </c>
      <c r="TE117" s="45">
        <f>'СДП (план)'!CC118</f>
        <v>0</v>
      </c>
      <c r="TF117" s="44">
        <f>'СДП (план)'!CD118</f>
        <v>0</v>
      </c>
      <c r="TG117" s="44">
        <f t="shared" si="3623"/>
        <v>0</v>
      </c>
      <c r="TH117" s="44">
        <f t="shared" si="3624"/>
        <v>0</v>
      </c>
      <c r="TI117" s="44">
        <f>VLOOKUP($C117,факт!$D$8:$JF$250,135,0)</f>
        <v>0</v>
      </c>
      <c r="TJ117" s="44">
        <f>VLOOKUP($C117,факт!$D$8:$JF$250,136,0)</f>
        <v>0</v>
      </c>
      <c r="TK117" s="44">
        <f>VLOOKUP($C117,факт!$D$8:$JF$250,137,0)</f>
        <v>0</v>
      </c>
      <c r="TL117" s="44">
        <f>VLOOKUP($C117,факт!$D$8:$JF$250,138,0)</f>
        <v>0</v>
      </c>
      <c r="TM117" s="44">
        <f>VLOOKUP($C117,факт!$D$8:$JF$250,139,0)</f>
        <v>0</v>
      </c>
      <c r="TN117" s="44">
        <f>VLOOKUP($C117,факт!$D$8:$JF$250,140,0)</f>
        <v>0</v>
      </c>
      <c r="TO117" s="44">
        <f t="shared" si="3625"/>
        <v>0</v>
      </c>
      <c r="TP117" s="44">
        <f t="shared" si="3626"/>
        <v>0</v>
      </c>
      <c r="TQ117" s="44">
        <f t="shared" si="3627"/>
        <v>0</v>
      </c>
      <c r="TR117" s="44">
        <f t="shared" si="3628"/>
        <v>0</v>
      </c>
      <c r="TS117" s="44">
        <f t="shared" si="3629"/>
        <v>0</v>
      </c>
      <c r="TT117" s="47">
        <f>'СДП (план)'!CE118</f>
        <v>0</v>
      </c>
      <c r="TU117" s="47">
        <f>'СДП (план)'!CF118</f>
        <v>0</v>
      </c>
      <c r="TV117" s="44">
        <f t="shared" si="3630"/>
        <v>0</v>
      </c>
      <c r="TW117" s="44">
        <f t="shared" si="3631"/>
        <v>0</v>
      </c>
      <c r="TX117" s="44">
        <f>VLOOKUP($C117,факт!$D$8:$JF$250,75,0)</f>
        <v>0</v>
      </c>
      <c r="TY117" s="44">
        <f>VLOOKUP($C117,факт!$D$8:$JF$250,76,0)</f>
        <v>0</v>
      </c>
      <c r="TZ117" s="44">
        <f>VLOOKUP($C117,факт!$D$8:$JF$250,77,0)</f>
        <v>0</v>
      </c>
      <c r="UA117" s="44">
        <f>VLOOKUP($C117,факт!$D$8:$JF$250,78,0)</f>
        <v>0</v>
      </c>
      <c r="UB117" s="44">
        <f>VLOOKUP($C117,факт!$D$8:$JF$250,79,0)</f>
        <v>0</v>
      </c>
      <c r="UC117" s="44">
        <f>VLOOKUP($C117,факт!$D$8:$JF$250,80,0)</f>
        <v>0</v>
      </c>
      <c r="UD117" s="44">
        <f t="shared" si="3632"/>
        <v>0</v>
      </c>
      <c r="UE117" s="44">
        <f t="shared" si="3633"/>
        <v>0</v>
      </c>
      <c r="UF117" s="44">
        <f t="shared" si="3634"/>
        <v>0</v>
      </c>
      <c r="UG117" s="44">
        <f t="shared" si="3635"/>
        <v>0</v>
      </c>
      <c r="UH117" s="44">
        <f t="shared" si="3636"/>
        <v>0</v>
      </c>
      <c r="UI117" s="45">
        <f>'СДП (план)'!CG118</f>
        <v>0</v>
      </c>
      <c r="UJ117" s="44">
        <f>'СДП (план)'!CH118</f>
        <v>0</v>
      </c>
      <c r="UK117" s="44">
        <f t="shared" si="3637"/>
        <v>0</v>
      </c>
      <c r="UL117" s="44">
        <f t="shared" si="3638"/>
        <v>0</v>
      </c>
      <c r="UM117" s="44">
        <f>VLOOKUP($C117,факт!$D$8:$JF$250,81,0)</f>
        <v>0</v>
      </c>
      <c r="UN117" s="44">
        <f>VLOOKUP($C117,факт!$D$8:$JF$250,82,0)</f>
        <v>0</v>
      </c>
      <c r="UO117" s="44">
        <f>VLOOKUP($C117,факт!$D$8:$JF$250,83,0)</f>
        <v>0</v>
      </c>
      <c r="UP117" s="44">
        <f>VLOOKUP($C117,факт!$D$8:$JF$250,84,0)</f>
        <v>0</v>
      </c>
      <c r="UQ117" s="44">
        <f>VLOOKUP($C117,факт!$D$8:$JF$250,85,0)</f>
        <v>0</v>
      </c>
      <c r="UR117" s="44">
        <f>VLOOKUP($C117,факт!$D$8:$JF$250,86,0)</f>
        <v>0</v>
      </c>
      <c r="US117" s="44">
        <f t="shared" si="3639"/>
        <v>0</v>
      </c>
      <c r="UT117" s="44">
        <f t="shared" si="3640"/>
        <v>0</v>
      </c>
      <c r="UU117" s="44">
        <f t="shared" si="3641"/>
        <v>0</v>
      </c>
      <c r="UV117" s="44">
        <f t="shared" si="3642"/>
        <v>0</v>
      </c>
      <c r="UW117" s="44">
        <f t="shared" si="3643"/>
        <v>0</v>
      </c>
      <c r="UX117" s="45">
        <f>'СДП (план)'!CI118</f>
        <v>0</v>
      </c>
      <c r="UY117" s="44">
        <f>'СДП (план)'!CJ118</f>
        <v>0</v>
      </c>
      <c r="UZ117" s="44">
        <f t="shared" si="3644"/>
        <v>0</v>
      </c>
      <c r="VA117" s="44">
        <f t="shared" si="3645"/>
        <v>0</v>
      </c>
      <c r="VB117" s="44">
        <f>VLOOKUP($C117,факт!$D$8:$JF$250,99,0)</f>
        <v>0</v>
      </c>
      <c r="VC117" s="44">
        <f>VLOOKUP($C117,факт!$D$8:$JF$250,100,0)</f>
        <v>0</v>
      </c>
      <c r="VD117" s="44">
        <f>VLOOKUP($C117,факт!$D$8:$JF$250,101,0)</f>
        <v>0</v>
      </c>
      <c r="VE117" s="44">
        <f>VLOOKUP($C117,факт!$D$8:$JF$250,102,0)</f>
        <v>0</v>
      </c>
      <c r="VF117" s="44">
        <f>VLOOKUP($C117,факт!$D$8:$JF$250,103,0)</f>
        <v>0</v>
      </c>
      <c r="VG117" s="44">
        <f>VLOOKUP($C117,факт!$D$8:$JF$250,104,0)</f>
        <v>0</v>
      </c>
      <c r="VH117" s="44">
        <f t="shared" si="3646"/>
        <v>0</v>
      </c>
      <c r="VI117" s="44">
        <f t="shared" si="3647"/>
        <v>0</v>
      </c>
      <c r="VJ117" s="44">
        <f t="shared" si="3648"/>
        <v>0</v>
      </c>
      <c r="VK117" s="44">
        <f t="shared" si="3649"/>
        <v>0</v>
      </c>
      <c r="VL117" s="44">
        <f t="shared" si="3650"/>
        <v>0</v>
      </c>
      <c r="VM117" s="45">
        <f>'СДП (план)'!CK118</f>
        <v>0</v>
      </c>
      <c r="VN117" s="44">
        <f>'СДП (план)'!CL118</f>
        <v>0</v>
      </c>
      <c r="VO117" s="44">
        <f t="shared" si="3651"/>
        <v>0</v>
      </c>
      <c r="VP117" s="44">
        <f t="shared" si="3652"/>
        <v>0</v>
      </c>
      <c r="VQ117" s="44">
        <f>VLOOKUP($C117,факт!$D$8:$JF$250,123,0)</f>
        <v>0</v>
      </c>
      <c r="VR117" s="44">
        <f>VLOOKUP($C117,факт!$D$8:$JF$250,124,0)</f>
        <v>0</v>
      </c>
      <c r="VS117" s="44">
        <f>VLOOKUP($C117,факт!$D$8:$JF$250,125,0)</f>
        <v>0</v>
      </c>
      <c r="VT117" s="44">
        <f>VLOOKUP($C117,факт!$D$8:$JF$250,126,0)</f>
        <v>0</v>
      </c>
      <c r="VU117" s="44">
        <f>VLOOKUP($C117,факт!$D$8:$JF$250,127,0)</f>
        <v>0</v>
      </c>
      <c r="VV117" s="44">
        <f>VLOOKUP($C117,факт!$D$8:$JF$250,128,0)</f>
        <v>0</v>
      </c>
      <c r="VW117" s="44">
        <f t="shared" si="3653"/>
        <v>0</v>
      </c>
      <c r="VX117" s="44">
        <f t="shared" si="3654"/>
        <v>0</v>
      </c>
      <c r="VY117" s="44">
        <f t="shared" si="3655"/>
        <v>0</v>
      </c>
      <c r="VZ117" s="44">
        <f t="shared" si="3656"/>
        <v>0</v>
      </c>
      <c r="WA117" s="44">
        <f t="shared" si="3657"/>
        <v>0</v>
      </c>
      <c r="WB117" s="45">
        <f>'СДП (план)'!CM118</f>
        <v>0</v>
      </c>
      <c r="WC117" s="44">
        <f>'СДП (план)'!CN118</f>
        <v>0</v>
      </c>
      <c r="WD117" s="44">
        <f t="shared" si="3658"/>
        <v>0</v>
      </c>
      <c r="WE117" s="44">
        <f t="shared" si="3659"/>
        <v>0</v>
      </c>
      <c r="WF117" s="44">
        <f>VLOOKUP($C117,факт!$D$8:$JF$250,141,0)</f>
        <v>0</v>
      </c>
      <c r="WG117" s="44">
        <f>VLOOKUP($C117,факт!$D$8:$JF$250,142,0)</f>
        <v>0</v>
      </c>
      <c r="WH117" s="44">
        <f>VLOOKUP($C117,факт!$D$8:$JF$250,143,0)</f>
        <v>0</v>
      </c>
      <c r="WI117" s="44">
        <f>VLOOKUP($C117,факт!$D$8:$JF$250,144,0)</f>
        <v>0</v>
      </c>
      <c r="WJ117" s="44">
        <f>VLOOKUP($C117,факт!$D$8:$JF$250,145,0)</f>
        <v>0</v>
      </c>
      <c r="WK117" s="44">
        <f>VLOOKUP($C117,факт!$D$8:$JF$250,146,0)</f>
        <v>0</v>
      </c>
      <c r="WL117" s="44">
        <f t="shared" si="3660"/>
        <v>0</v>
      </c>
      <c r="WM117" s="44">
        <f t="shared" si="3661"/>
        <v>0</v>
      </c>
      <c r="WN117" s="44">
        <f t="shared" si="3662"/>
        <v>0</v>
      </c>
      <c r="WO117" s="44">
        <f t="shared" si="3663"/>
        <v>0</v>
      </c>
      <c r="WP117" s="44">
        <f t="shared" si="3664"/>
        <v>0</v>
      </c>
      <c r="WQ117" s="45">
        <f>'СДП (план)'!CO118</f>
        <v>0</v>
      </c>
      <c r="WR117" s="44">
        <f>'СДП (план)'!CP118</f>
        <v>0</v>
      </c>
      <c r="WS117" s="44">
        <f t="shared" si="3665"/>
        <v>0</v>
      </c>
      <c r="WT117" s="44">
        <f t="shared" si="3666"/>
        <v>0</v>
      </c>
      <c r="WU117" s="44">
        <f>VLOOKUP($C117,факт!$D$8:$JF$250,57,0)</f>
        <v>0</v>
      </c>
      <c r="WV117" s="44">
        <f>VLOOKUP($C117,факт!$D$8:$JF$250,58,0)</f>
        <v>0</v>
      </c>
      <c r="WW117" s="44">
        <f>VLOOKUP($C117,факт!$D$8:$JF$250,59,0)</f>
        <v>0</v>
      </c>
      <c r="WX117" s="44">
        <f>VLOOKUP($C117,факт!$D$8:$JF$250,60,0)</f>
        <v>0</v>
      </c>
      <c r="WY117" s="44">
        <f>VLOOKUP($C117,факт!$D$8:$JF$250,61,0)</f>
        <v>0</v>
      </c>
      <c r="WZ117" s="44">
        <f>VLOOKUP($C117,факт!$D$8:$JF$250,62,0)</f>
        <v>0</v>
      </c>
      <c r="XA117" s="44">
        <f t="shared" si="3667"/>
        <v>0</v>
      </c>
      <c r="XB117" s="44">
        <f t="shared" si="3668"/>
        <v>0</v>
      </c>
      <c r="XC117" s="44">
        <f t="shared" si="3669"/>
        <v>0</v>
      </c>
      <c r="XD117" s="44">
        <f t="shared" si="3670"/>
        <v>0</v>
      </c>
      <c r="XE117" s="44">
        <f t="shared" si="3671"/>
        <v>0</v>
      </c>
      <c r="XF117" s="45">
        <f>'СДП (план)'!CQ118</f>
        <v>0</v>
      </c>
      <c r="XG117" s="44">
        <f>'СДП (план)'!CR118</f>
        <v>0</v>
      </c>
      <c r="XH117" s="44">
        <f t="shared" si="3672"/>
        <v>0</v>
      </c>
      <c r="XI117" s="44">
        <f t="shared" si="3673"/>
        <v>0</v>
      </c>
      <c r="XJ117" s="44">
        <f>VLOOKUP($C117,факт!$D$8:$JF$250,51,0)</f>
        <v>0</v>
      </c>
      <c r="XK117" s="44">
        <f>VLOOKUP($C117,факт!$D$8:$JF$250,52,0)</f>
        <v>0</v>
      </c>
      <c r="XL117" s="44">
        <f>VLOOKUP($C117,факт!$D$8:$JF$250,53,0)</f>
        <v>0</v>
      </c>
      <c r="XM117" s="44">
        <f>VLOOKUP($C117,факт!$D$8:$JF$250,54,0)</f>
        <v>0</v>
      </c>
      <c r="XN117" s="44">
        <f>VLOOKUP($C117,факт!$D$8:$JF$250,55,0)</f>
        <v>0</v>
      </c>
      <c r="XO117" s="44">
        <f>VLOOKUP($C117,факт!$D$8:$JF$250,56,0)</f>
        <v>0</v>
      </c>
      <c r="XP117" s="44">
        <f t="shared" si="3674"/>
        <v>0</v>
      </c>
      <c r="XQ117" s="44">
        <f t="shared" si="3675"/>
        <v>0</v>
      </c>
      <c r="XR117" s="44">
        <f t="shared" si="3676"/>
        <v>0</v>
      </c>
      <c r="XS117" s="44">
        <f t="shared" si="3677"/>
        <v>0</v>
      </c>
      <c r="XT117" s="44">
        <f t="shared" si="3678"/>
        <v>0</v>
      </c>
      <c r="XU117" s="5">
        <f>'СДП (план)'!CS118</f>
        <v>0</v>
      </c>
      <c r="XV117" s="3">
        <f>'СДП (план)'!CT118</f>
        <v>0</v>
      </c>
      <c r="XW117" s="44">
        <f t="shared" si="3679"/>
        <v>0</v>
      </c>
      <c r="XX117" s="44">
        <f t="shared" si="3680"/>
        <v>0</v>
      </c>
      <c r="XY117" s="44">
        <f>VLOOKUP($C117,факт!$D$8:$JF$250,93,0)</f>
        <v>0</v>
      </c>
      <c r="XZ117" s="44">
        <f>VLOOKUP($C117,факт!$D$8:$JF$250,94,0)</f>
        <v>0</v>
      </c>
      <c r="YA117" s="44">
        <f>VLOOKUP($C117,факт!$D$8:$JF$250,95,0)</f>
        <v>0</v>
      </c>
      <c r="YB117" s="44">
        <f>VLOOKUP($C117,факт!$D$8:$JF$250,96,0)</f>
        <v>0</v>
      </c>
      <c r="YC117" s="44">
        <f>VLOOKUP($C117,факт!$D$8:$JF$250,97,0)</f>
        <v>0</v>
      </c>
      <c r="YD117" s="44">
        <f>VLOOKUP($C117,факт!$D$8:$JF$250,98,0)</f>
        <v>0</v>
      </c>
      <c r="YE117" s="44">
        <f t="shared" si="3681"/>
        <v>0</v>
      </c>
      <c r="YF117" s="44">
        <f t="shared" si="3682"/>
        <v>0</v>
      </c>
      <c r="YG117" s="44">
        <f t="shared" si="3683"/>
        <v>0</v>
      </c>
      <c r="YH117" s="44">
        <f t="shared" si="3684"/>
        <v>0</v>
      </c>
      <c r="YI117" s="44">
        <f t="shared" si="3685"/>
        <v>0</v>
      </c>
      <c r="YJ117" s="3">
        <f>'СДП (план)'!CU118</f>
        <v>0</v>
      </c>
      <c r="YK117" s="3">
        <f>'СДП (план)'!CV118</f>
        <v>0</v>
      </c>
      <c r="YL117" s="44">
        <f t="shared" si="3686"/>
        <v>0</v>
      </c>
      <c r="YM117" s="44">
        <f t="shared" si="3687"/>
        <v>0</v>
      </c>
      <c r="YN117" s="44">
        <f>VLOOKUP($C117,факт!$D$8:$JF$250,243,0)</f>
        <v>0</v>
      </c>
      <c r="YO117" s="44">
        <f>VLOOKUP($C117,факт!$D$8:$JF$250,244,0)</f>
        <v>0</v>
      </c>
      <c r="YP117" s="44">
        <f>VLOOKUP($C117,факт!$D$8:$JF$250,245,0)</f>
        <v>0</v>
      </c>
      <c r="YQ117" s="44">
        <f>VLOOKUP($C117,факт!$D$8:$JF$250,246,0)</f>
        <v>0</v>
      </c>
      <c r="YR117" s="44">
        <f>VLOOKUP($C117,факт!$D$8:$JF$250,247,0)</f>
        <v>0</v>
      </c>
      <c r="YS117" s="44">
        <f>VLOOKUP($C117,факт!$D$8:$JF$250,248,0)</f>
        <v>0</v>
      </c>
      <c r="YT117" s="44">
        <f t="shared" si="3688"/>
        <v>0</v>
      </c>
      <c r="YU117" s="44">
        <f t="shared" si="3689"/>
        <v>0</v>
      </c>
      <c r="YV117" s="44">
        <f t="shared" si="3690"/>
        <v>0</v>
      </c>
      <c r="YW117" s="44">
        <f t="shared" si="3691"/>
        <v>0</v>
      </c>
      <c r="YX117" s="44">
        <f t="shared" si="3692"/>
        <v>0</v>
      </c>
      <c r="YY117" s="44">
        <f>'СДП (план)'!CW118</f>
        <v>0</v>
      </c>
      <c r="YZ117" s="44">
        <f>'СДП (план)'!CX118</f>
        <v>0</v>
      </c>
      <c r="ZA117" s="44">
        <f t="shared" si="3693"/>
        <v>0</v>
      </c>
      <c r="ZB117" s="44">
        <f t="shared" si="3694"/>
        <v>0</v>
      </c>
      <c r="ZC117" s="44">
        <f>VLOOKUP($C117,факт!$D$8:$JF$250,249,0)</f>
        <v>0</v>
      </c>
      <c r="ZD117" s="44">
        <f>VLOOKUP($C117,факт!$D$8:$JF$250,250,0)</f>
        <v>0</v>
      </c>
      <c r="ZE117" s="44">
        <f>VLOOKUP($C117,факт!$D$8:$JF$250,251,0)</f>
        <v>0</v>
      </c>
      <c r="ZF117" s="44">
        <f>VLOOKUP($C117,факт!$D$8:$JF$250,252,0)</f>
        <v>0</v>
      </c>
      <c r="ZG117" s="44">
        <f>VLOOKUP($C117,факт!$D$8:$JF$250,253,0)</f>
        <v>0</v>
      </c>
      <c r="ZH117" s="44">
        <f>VLOOKUP($C117,факт!$D$8:$JF$250,254,0)</f>
        <v>0</v>
      </c>
      <c r="ZI117" s="44">
        <f t="shared" si="3695"/>
        <v>0</v>
      </c>
      <c r="ZJ117" s="44">
        <f t="shared" si="3696"/>
        <v>0</v>
      </c>
      <c r="ZK117" s="44">
        <f t="shared" si="3697"/>
        <v>0</v>
      </c>
      <c r="ZL117" s="44">
        <f t="shared" si="3698"/>
        <v>0</v>
      </c>
      <c r="ZM117" s="44">
        <f t="shared" si="3699"/>
        <v>0</v>
      </c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9">
        <f t="shared" si="4255"/>
        <v>167</v>
      </c>
      <c r="AAD117" s="49">
        <f t="shared" si="4256"/>
        <v>4374255.4127280004</v>
      </c>
      <c r="AAE117" s="49">
        <f t="shared" si="4257"/>
        <v>83.5</v>
      </c>
      <c r="AAF117" s="49">
        <f t="shared" si="4258"/>
        <v>2187127.7063640002</v>
      </c>
      <c r="AAG117" s="49">
        <f t="shared" si="4259"/>
        <v>83</v>
      </c>
      <c r="AAH117" s="49">
        <f t="shared" si="4260"/>
        <v>2163955.3000000035</v>
      </c>
      <c r="AAI117" s="49">
        <f t="shared" si="4261"/>
        <v>849</v>
      </c>
      <c r="AAJ117" s="49">
        <f t="shared" si="4262"/>
        <v>0</v>
      </c>
      <c r="AAK117" s="49">
        <f t="shared" si="4263"/>
        <v>0</v>
      </c>
      <c r="AAL117" s="49">
        <f t="shared" si="4264"/>
        <v>0</v>
      </c>
      <c r="AAM117" s="49">
        <f t="shared" si="4265"/>
        <v>273.88</v>
      </c>
      <c r="AAN117" s="49">
        <f t="shared" si="4266"/>
        <v>136.94</v>
      </c>
      <c r="AAO117" s="49">
        <f t="shared" si="4267"/>
        <v>136.11999999999998</v>
      </c>
      <c r="AAP117" s="44">
        <f t="shared" si="3713"/>
        <v>-0.5</v>
      </c>
      <c r="AAQ117" s="44">
        <f t="shared" si="3714"/>
        <v>-23172.406363996677</v>
      </c>
    </row>
    <row r="118" spans="1:719" s="33" customFormat="1" ht="50.25" hidden="1" customHeight="1" x14ac:dyDescent="0.25">
      <c r="A118" s="195"/>
      <c r="B118" s="233">
        <v>90</v>
      </c>
      <c r="C118" s="384" t="s">
        <v>708</v>
      </c>
      <c r="D118" s="365" t="s">
        <v>326</v>
      </c>
      <c r="E118" s="156">
        <v>15030</v>
      </c>
      <c r="F118" s="327">
        <v>2.33</v>
      </c>
      <c r="G118" s="302">
        <v>0.28770000000000001</v>
      </c>
      <c r="H118" s="19">
        <v>1</v>
      </c>
      <c r="I118" s="210"/>
      <c r="J118" s="210"/>
      <c r="K118" s="1">
        <v>1.4</v>
      </c>
      <c r="L118" s="1">
        <v>1.68</v>
      </c>
      <c r="M118" s="1">
        <v>2.23</v>
      </c>
      <c r="N118" s="9">
        <v>2.57</v>
      </c>
      <c r="O118" s="45">
        <f>'СДП (план)'!O119</f>
        <v>0</v>
      </c>
      <c r="P118" s="45">
        <f>'СДП (план)'!P119</f>
        <v>0</v>
      </c>
      <c r="Q118" s="44">
        <f t="shared" si="3390"/>
        <v>0</v>
      </c>
      <c r="R118" s="44">
        <f t="shared" si="3391"/>
        <v>0</v>
      </c>
      <c r="S118" s="44">
        <f>VLOOKUP($C118,факт!$D$8:$JF$250,39,0)</f>
        <v>0</v>
      </c>
      <c r="T118" s="44">
        <f>VLOOKUP($C118,факт!$D$8:$JF$250,40,0)</f>
        <v>0</v>
      </c>
      <c r="U118" s="44">
        <f>VLOOKUP($C118,факт!$D$8:$JF$250,41,0)</f>
        <v>0</v>
      </c>
      <c r="V118" s="44">
        <f>VLOOKUP($C118,факт!$D$8:$JF$250,42,0)</f>
        <v>0</v>
      </c>
      <c r="W118" s="44">
        <f>VLOOKUP($C118,факт!$D$8:$JF$250,43,0)</f>
        <v>0</v>
      </c>
      <c r="X118" s="44">
        <f>VLOOKUP($C118,факт!$D$8:$JF$250,44,0)</f>
        <v>0</v>
      </c>
      <c r="Y118" s="44">
        <f t="shared" si="3392"/>
        <v>0</v>
      </c>
      <c r="Z118" s="44">
        <f t="shared" si="3393"/>
        <v>0</v>
      </c>
      <c r="AA118" s="44">
        <f t="shared" si="3394"/>
        <v>0</v>
      </c>
      <c r="AB118" s="44">
        <f t="shared" si="3395"/>
        <v>0</v>
      </c>
      <c r="AC118" s="44">
        <f t="shared" si="3396"/>
        <v>0</v>
      </c>
      <c r="AD118" s="155">
        <f>'СДП (план)'!Q119</f>
        <v>0</v>
      </c>
      <c r="AE118" s="155">
        <f>'СДП (план)'!R119</f>
        <v>0</v>
      </c>
      <c r="AF118" s="44">
        <f t="shared" si="3397"/>
        <v>0</v>
      </c>
      <c r="AG118" s="44">
        <f t="shared" si="3398"/>
        <v>0</v>
      </c>
      <c r="AH118" s="44">
        <f>VLOOKUP($C118,факт!$D$8:$JF$250,21,0)</f>
        <v>0</v>
      </c>
      <c r="AI118" s="44">
        <f>VLOOKUP($C118,факт!$D$8:$JF$250,22,0)</f>
        <v>0</v>
      </c>
      <c r="AJ118" s="44">
        <f>VLOOKUP($C118,факт!$D$8:$JF$250,23,0)</f>
        <v>0</v>
      </c>
      <c r="AK118" s="44">
        <f>VLOOKUP($C118,факт!$D$8:$JF$250,24,0)</f>
        <v>0</v>
      </c>
      <c r="AL118" s="44">
        <f>VLOOKUP($C118,факт!$D$8:$JF$250,25,0)</f>
        <v>0</v>
      </c>
      <c r="AM118" s="44">
        <f>VLOOKUP($C118,факт!$D$8:$JF$250,26,0)</f>
        <v>0</v>
      </c>
      <c r="AN118" s="44">
        <f t="shared" si="3399"/>
        <v>0</v>
      </c>
      <c r="AO118" s="44">
        <f t="shared" si="3400"/>
        <v>0</v>
      </c>
      <c r="AP118" s="44">
        <f t="shared" si="3401"/>
        <v>0</v>
      </c>
      <c r="AQ118" s="44">
        <f t="shared" si="3402"/>
        <v>0</v>
      </c>
      <c r="AR118" s="44">
        <f t="shared" si="3403"/>
        <v>0</v>
      </c>
      <c r="AS118" s="45">
        <f>'СДП (план)'!S119</f>
        <v>0</v>
      </c>
      <c r="AT118" s="44">
        <f>'СДП (план)'!T119</f>
        <v>0</v>
      </c>
      <c r="AU118" s="44">
        <f t="shared" si="3404"/>
        <v>0</v>
      </c>
      <c r="AV118" s="44">
        <f t="shared" si="3405"/>
        <v>0</v>
      </c>
      <c r="AW118" s="44">
        <f>VLOOKUP($C118,факт!$D$8:$JF$250,3,0)</f>
        <v>0</v>
      </c>
      <c r="AX118" s="44">
        <f>VLOOKUP($C118,факт!$D$8:$JF$250,4,0)</f>
        <v>0</v>
      </c>
      <c r="AY118" s="44">
        <f>VLOOKUP($C118,факт!$D$8:$JF$250,5,0)</f>
        <v>0</v>
      </c>
      <c r="AZ118" s="44">
        <f>VLOOKUP($C118,факт!$D$8:$JF$250,6,0)</f>
        <v>0</v>
      </c>
      <c r="BA118" s="44">
        <f>VLOOKUP($C118,факт!$D$8:$JF$250,7,0)</f>
        <v>0</v>
      </c>
      <c r="BB118" s="44">
        <f>VLOOKUP($C118,факт!$D$8:$JF$250,8,0)</f>
        <v>0</v>
      </c>
      <c r="BC118" s="44">
        <f t="shared" si="3406"/>
        <v>0</v>
      </c>
      <c r="BD118" s="44">
        <f t="shared" si="3407"/>
        <v>0</v>
      </c>
      <c r="BE118" s="44">
        <f t="shared" si="3408"/>
        <v>0</v>
      </c>
      <c r="BF118" s="44">
        <f t="shared" si="3409"/>
        <v>0</v>
      </c>
      <c r="BG118" s="44">
        <f t="shared" si="3410"/>
        <v>0</v>
      </c>
      <c r="BH118" s="90">
        <f>'СДП (план)'!U119</f>
        <v>97</v>
      </c>
      <c r="BI118" s="3">
        <f>'СДП (план)'!V119</f>
        <v>3787849.0389239998</v>
      </c>
      <c r="BJ118" s="44">
        <f t="shared" si="3411"/>
        <v>48.5</v>
      </c>
      <c r="BK118" s="44">
        <f t="shared" si="3412"/>
        <v>1893924.5194619999</v>
      </c>
      <c r="BL118" s="44">
        <f>VLOOKUP($C118,факт!$D$8:$JF$250,27,0)</f>
        <v>52</v>
      </c>
      <c r="BM118" s="44">
        <f>VLOOKUP($C118,факт!$D$8:$JF$250,28,0)</f>
        <v>2030599.4799999997</v>
      </c>
      <c r="BN118" s="44">
        <f>VLOOKUP($C118,факт!$D$8:$JF$250,29,0)</f>
        <v>726</v>
      </c>
      <c r="BO118" s="44">
        <f>VLOOKUP($C118,факт!$D$8:$JF$250,30,0)</f>
        <v>0</v>
      </c>
      <c r="BP118" s="44">
        <f>VLOOKUP($C118,факт!$D$8:$JF$250,31,0)</f>
        <v>0</v>
      </c>
      <c r="BQ118" s="44">
        <f>VLOOKUP($C118,факт!$D$8:$JF$250,32,0)</f>
        <v>0</v>
      </c>
      <c r="BR118" s="44">
        <f t="shared" si="3413"/>
        <v>226.01000000000002</v>
      </c>
      <c r="BS118" s="44">
        <f t="shared" si="3414"/>
        <v>113.00500000000001</v>
      </c>
      <c r="BT118" s="44">
        <f t="shared" si="3415"/>
        <v>121.16</v>
      </c>
      <c r="BU118" s="44">
        <f t="shared" si="4253"/>
        <v>3.5</v>
      </c>
      <c r="BV118" s="44">
        <f t="shared" si="4254"/>
        <v>136674.96053799987</v>
      </c>
      <c r="BW118" s="45">
        <f>'СДП (план)'!W119</f>
        <v>0</v>
      </c>
      <c r="BX118" s="44">
        <f>'СДП (план)'!X119</f>
        <v>0</v>
      </c>
      <c r="BY118" s="44">
        <f t="shared" si="3418"/>
        <v>0</v>
      </c>
      <c r="BZ118" s="44">
        <f t="shared" si="3419"/>
        <v>0</v>
      </c>
      <c r="CA118" s="44">
        <f>VLOOKUP($C118,факт!$D$8:$JF$250,9,0)</f>
        <v>0</v>
      </c>
      <c r="CB118" s="44">
        <f>VLOOKUP($C118,факт!$D$8:$JF$250,10,0)</f>
        <v>0</v>
      </c>
      <c r="CC118" s="44">
        <f>VLOOKUP($C118,факт!$D$8:$JF$250,11,0)</f>
        <v>0</v>
      </c>
      <c r="CD118" s="44">
        <f>VLOOKUP($C118,факт!$D$8:$JF$250,12,0)</f>
        <v>0</v>
      </c>
      <c r="CE118" s="44">
        <f>VLOOKUP($C118,факт!$D$8:$JF$250,13,0)</f>
        <v>0</v>
      </c>
      <c r="CF118" s="44">
        <f>VLOOKUP($C118,факт!$D$8:$JF$250,14,0)</f>
        <v>0</v>
      </c>
      <c r="CG118" s="44">
        <f t="shared" si="3420"/>
        <v>0</v>
      </c>
      <c r="CH118" s="44">
        <f t="shared" si="3421"/>
        <v>0</v>
      </c>
      <c r="CI118" s="44">
        <f t="shared" si="3422"/>
        <v>0</v>
      </c>
      <c r="CJ118" s="44">
        <f t="shared" si="3423"/>
        <v>0</v>
      </c>
      <c r="CK118" s="44">
        <f t="shared" si="3424"/>
        <v>0</v>
      </c>
      <c r="CL118" s="47">
        <f>'СДП (план)'!Y119</f>
        <v>0</v>
      </c>
      <c r="CM118" s="44">
        <f>'СДП (план)'!Z119</f>
        <v>0</v>
      </c>
      <c r="CN118" s="44">
        <f t="shared" si="3425"/>
        <v>0</v>
      </c>
      <c r="CO118" s="44">
        <f t="shared" si="3426"/>
        <v>0</v>
      </c>
      <c r="CP118" s="44">
        <f>VLOOKUP($C118,факт!$D$8:$JF$250,33,0)</f>
        <v>0</v>
      </c>
      <c r="CQ118" s="44">
        <f>VLOOKUP($C118,факт!$D$8:$JF$250,34,0)</f>
        <v>0</v>
      </c>
      <c r="CR118" s="44">
        <f>VLOOKUP($C118,факт!$D$8:$JF$250,35,0)</f>
        <v>0</v>
      </c>
      <c r="CS118" s="44">
        <f>VLOOKUP($C118,факт!$D$8:$JF$250,36,0)</f>
        <v>0</v>
      </c>
      <c r="CT118" s="44">
        <f>VLOOKUP($C118,факт!$D$8:$JF$250,37,0)</f>
        <v>0</v>
      </c>
      <c r="CU118" s="44">
        <f>VLOOKUP($C118,факт!$D$8:$JF$250,38,0)</f>
        <v>0</v>
      </c>
      <c r="CV118" s="44">
        <f t="shared" si="3427"/>
        <v>0</v>
      </c>
      <c r="CW118" s="44">
        <f t="shared" si="3428"/>
        <v>0</v>
      </c>
      <c r="CX118" s="44">
        <f t="shared" si="3429"/>
        <v>0</v>
      </c>
      <c r="CY118" s="44">
        <f t="shared" si="3430"/>
        <v>0</v>
      </c>
      <c r="CZ118" s="44">
        <f t="shared" si="3431"/>
        <v>0</v>
      </c>
      <c r="DA118" s="46">
        <f>'СДП (план)'!AA119</f>
        <v>0</v>
      </c>
      <c r="DB118" s="46">
        <f>'СДП (план)'!AB119</f>
        <v>0</v>
      </c>
      <c r="DC118" s="44">
        <f t="shared" si="3432"/>
        <v>0</v>
      </c>
      <c r="DD118" s="44">
        <f t="shared" si="3433"/>
        <v>0</v>
      </c>
      <c r="DE118" s="44">
        <f>VLOOKUP($C118,факт!$D$8:$JF$250,45,0)</f>
        <v>0</v>
      </c>
      <c r="DF118" s="44">
        <f>VLOOKUP($C118,факт!$D$8:$JF$250,46,0)</f>
        <v>0</v>
      </c>
      <c r="DG118" s="44">
        <f>VLOOKUP($C118,факт!$D$8:$JF$250,47,0)</f>
        <v>0</v>
      </c>
      <c r="DH118" s="44">
        <f>VLOOKUP($C118,факт!$D$8:$JF$250,48,0)</f>
        <v>0</v>
      </c>
      <c r="DI118" s="44">
        <f>VLOOKUP($C118,факт!$D$8:$JF$250,49,0)</f>
        <v>0</v>
      </c>
      <c r="DJ118" s="44">
        <f>VLOOKUP($C118,факт!$D$8:$JF$250,50,0)</f>
        <v>0</v>
      </c>
      <c r="DK118" s="44">
        <f t="shared" si="3434"/>
        <v>0</v>
      </c>
      <c r="DL118" s="44">
        <f t="shared" si="3435"/>
        <v>0</v>
      </c>
      <c r="DM118" s="44">
        <f t="shared" si="3436"/>
        <v>0</v>
      </c>
      <c r="DN118" s="44">
        <f t="shared" si="3437"/>
        <v>0</v>
      </c>
      <c r="DO118" s="44">
        <f t="shared" si="3438"/>
        <v>0</v>
      </c>
      <c r="DP118" s="5">
        <f>'СДП (план)'!AC119</f>
        <v>0</v>
      </c>
      <c r="DQ118" s="3">
        <f>'СДП (план)'!AD119</f>
        <v>0</v>
      </c>
      <c r="DR118" s="44">
        <f t="shared" si="3439"/>
        <v>0</v>
      </c>
      <c r="DS118" s="44">
        <f t="shared" si="3440"/>
        <v>0</v>
      </c>
      <c r="DT118" s="44">
        <f>VLOOKUP($C118,факт!$D$8:$JF$250,231,0)</f>
        <v>0</v>
      </c>
      <c r="DU118" s="44">
        <f>VLOOKUP($C118,факт!$D$8:$JF$250,232,0)</f>
        <v>0</v>
      </c>
      <c r="DV118" s="44">
        <f>VLOOKUP($C118,факт!$D$8:$JF$250,233,0)</f>
        <v>0</v>
      </c>
      <c r="DW118" s="44">
        <f>VLOOKUP($C118,факт!$D$8:$JF$250,234,0)</f>
        <v>0</v>
      </c>
      <c r="DX118" s="44">
        <f>VLOOKUP($C118,факт!$D$8:$JF$250,235,0)</f>
        <v>0</v>
      </c>
      <c r="DY118" s="44">
        <f>VLOOKUP($C118,факт!$D$8:$JF$250,236,0)</f>
        <v>0</v>
      </c>
      <c r="DZ118" s="44">
        <f t="shared" si="3441"/>
        <v>0</v>
      </c>
      <c r="EA118" s="44">
        <f t="shared" si="3442"/>
        <v>0</v>
      </c>
      <c r="EB118" s="44">
        <f t="shared" si="3443"/>
        <v>0</v>
      </c>
      <c r="EC118" s="44">
        <f t="shared" si="3444"/>
        <v>0</v>
      </c>
      <c r="ED118" s="44">
        <f t="shared" si="3445"/>
        <v>0</v>
      </c>
      <c r="EE118" s="44">
        <f>'СДП (план)'!CY119</f>
        <v>0</v>
      </c>
      <c r="EF118" s="44">
        <f>'СДП (план)'!CZ119</f>
        <v>0</v>
      </c>
      <c r="EG118" s="44">
        <f t="shared" si="3446"/>
        <v>0</v>
      </c>
      <c r="EH118" s="44">
        <f t="shared" si="3447"/>
        <v>0</v>
      </c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5">
        <f>'СДП (план)'!AE119</f>
        <v>0</v>
      </c>
      <c r="EU118" s="44">
        <f>'СДП (план)'!AF119</f>
        <v>0</v>
      </c>
      <c r="EV118" s="44">
        <f t="shared" si="3448"/>
        <v>0</v>
      </c>
      <c r="EW118" s="44">
        <f t="shared" si="3449"/>
        <v>0</v>
      </c>
      <c r="EX118" s="44">
        <f>VLOOKUP($C118,факт!$D$8:$JF$250,159,0)</f>
        <v>0</v>
      </c>
      <c r="EY118" s="44">
        <f>VLOOKUP($C118,факт!$D$8:$JF$250,160,0)</f>
        <v>0</v>
      </c>
      <c r="EZ118" s="44">
        <f>VLOOKUP($C118,факт!$D$8:$JF$250,161,0)</f>
        <v>0</v>
      </c>
      <c r="FA118" s="44">
        <f>VLOOKUP($C118,факт!$D$8:$JF$250,162,0)</f>
        <v>0</v>
      </c>
      <c r="FB118" s="44">
        <f>VLOOKUP($C118,факт!$D$8:$JF$250,163,0)</f>
        <v>0</v>
      </c>
      <c r="FC118" s="44">
        <f>VLOOKUP($C118,факт!$D$8:$JF$250,164,0)</f>
        <v>0</v>
      </c>
      <c r="FD118" s="44">
        <f t="shared" si="3450"/>
        <v>0</v>
      </c>
      <c r="FE118" s="44">
        <f t="shared" si="3451"/>
        <v>0</v>
      </c>
      <c r="FF118" s="44">
        <f t="shared" si="3452"/>
        <v>0</v>
      </c>
      <c r="FG118" s="44">
        <f t="shared" si="3453"/>
        <v>0</v>
      </c>
      <c r="FH118" s="44">
        <f t="shared" si="3454"/>
        <v>0</v>
      </c>
      <c r="FI118" s="5">
        <f>'СДП (план)'!AG119</f>
        <v>0</v>
      </c>
      <c r="FJ118" s="3">
        <f>'СДП (план)'!AH119</f>
        <v>0</v>
      </c>
      <c r="FK118" s="44">
        <f t="shared" si="3455"/>
        <v>0</v>
      </c>
      <c r="FL118" s="44">
        <f t="shared" si="3456"/>
        <v>0</v>
      </c>
      <c r="FM118" s="44">
        <f>VLOOKUP($C118,факт!$D$8:$JF$250,165,0)</f>
        <v>0</v>
      </c>
      <c r="FN118" s="44">
        <f>VLOOKUP($C118,факт!$D$8:$JF$250,166,0)</f>
        <v>0</v>
      </c>
      <c r="FO118" s="44">
        <f>VLOOKUP($C118,факт!$D$8:$JF$250,167,0)</f>
        <v>0</v>
      </c>
      <c r="FP118" s="44">
        <f>VLOOKUP($C118,факт!$D$8:$JF$250,168,0)</f>
        <v>0</v>
      </c>
      <c r="FQ118" s="44">
        <f>VLOOKUP($C118,факт!$D$8:$JF$250,169,0)</f>
        <v>0</v>
      </c>
      <c r="FR118" s="44">
        <f>VLOOKUP($C118,факт!$D$8:$JF$250,170,0)</f>
        <v>0</v>
      </c>
      <c r="FS118" s="44">
        <f t="shared" si="3457"/>
        <v>0</v>
      </c>
      <c r="FT118" s="44">
        <f t="shared" si="3458"/>
        <v>0</v>
      </c>
      <c r="FU118" s="44">
        <f t="shared" si="3459"/>
        <v>0</v>
      </c>
      <c r="FV118" s="44">
        <f t="shared" si="3460"/>
        <v>0</v>
      </c>
      <c r="FW118" s="44">
        <f t="shared" si="3461"/>
        <v>0</v>
      </c>
      <c r="FX118" s="5">
        <f>'СДП (план)'!AI119</f>
        <v>14</v>
      </c>
      <c r="FY118" s="3">
        <f>'СДП (план)'!AJ119</f>
        <v>586194.74418959999</v>
      </c>
      <c r="FZ118" s="44">
        <f t="shared" si="3462"/>
        <v>7</v>
      </c>
      <c r="GA118" s="44">
        <f t="shared" si="3463"/>
        <v>293097.3720948</v>
      </c>
      <c r="GB118" s="44">
        <f>VLOOKUP($C118,факт!$D$8:$JF$250,219,0)</f>
        <v>3</v>
      </c>
      <c r="GC118" s="44">
        <f>VLOOKUP($C118,факт!$D$8:$JF$250,220,0)</f>
        <v>115145.39000000001</v>
      </c>
      <c r="GD118" s="44">
        <f>VLOOKUP($C118,факт!$D$8:$JF$250,221,0)</f>
        <v>31</v>
      </c>
      <c r="GE118" s="44">
        <f>VLOOKUP($C118,факт!$D$8:$JF$250,222,0)</f>
        <v>0</v>
      </c>
      <c r="GF118" s="44">
        <f>VLOOKUP($C118,факт!$D$8:$JF$250,223,0)</f>
        <v>0</v>
      </c>
      <c r="GG118" s="44">
        <f>VLOOKUP($C118,факт!$D$8:$JF$250,224,0)</f>
        <v>0</v>
      </c>
      <c r="GH118" s="44">
        <f t="shared" si="3464"/>
        <v>32.620000000000005</v>
      </c>
      <c r="GI118" s="44">
        <f t="shared" si="3465"/>
        <v>16.310000000000002</v>
      </c>
      <c r="GJ118" s="44">
        <f t="shared" si="3466"/>
        <v>6.99</v>
      </c>
      <c r="GK118" s="44">
        <f t="shared" si="3467"/>
        <v>-4</v>
      </c>
      <c r="GL118" s="44">
        <f t="shared" si="3468"/>
        <v>-177951.98209479998</v>
      </c>
      <c r="GM118" s="45">
        <f>'СДП (план)'!AK119</f>
        <v>0</v>
      </c>
      <c r="GN118" s="44">
        <f>'СДП (план)'!AL119</f>
        <v>0</v>
      </c>
      <c r="GO118" s="44">
        <f t="shared" si="3469"/>
        <v>0</v>
      </c>
      <c r="GP118" s="44">
        <f t="shared" si="3470"/>
        <v>0</v>
      </c>
      <c r="GQ118" s="44">
        <f>VLOOKUP($C118,факт!$D$8:$JF$250,237,0)</f>
        <v>0</v>
      </c>
      <c r="GR118" s="44">
        <f>VLOOKUP($C118,факт!$D$8:$JF$250,238,0)</f>
        <v>0</v>
      </c>
      <c r="GS118" s="44">
        <f>VLOOKUP($C118,факт!$D$8:$JF$250,239,0)</f>
        <v>0</v>
      </c>
      <c r="GT118" s="44">
        <f>VLOOKUP($C118,факт!$D$8:$JF$250,240,0)</f>
        <v>0</v>
      </c>
      <c r="GU118" s="44">
        <f>VLOOKUP($C118,факт!$D$8:$JF$250,241,0)</f>
        <v>0</v>
      </c>
      <c r="GV118" s="44">
        <f>VLOOKUP($C118,факт!$D$8:$JF$250,242,0)</f>
        <v>0</v>
      </c>
      <c r="GW118" s="44">
        <f t="shared" si="3471"/>
        <v>0</v>
      </c>
      <c r="GX118" s="44">
        <f t="shared" si="3472"/>
        <v>0</v>
      </c>
      <c r="GY118" s="44">
        <f t="shared" si="3473"/>
        <v>0</v>
      </c>
      <c r="GZ118" s="44">
        <f t="shared" si="3474"/>
        <v>0</v>
      </c>
      <c r="HA118" s="44">
        <f t="shared" si="3475"/>
        <v>0</v>
      </c>
      <c r="HB118" s="46">
        <f>'СДП (план)'!AM119</f>
        <v>0</v>
      </c>
      <c r="HC118" s="127">
        <f>'СДП (план)'!AN119</f>
        <v>0</v>
      </c>
      <c r="HD118" s="44">
        <f t="shared" si="3476"/>
        <v>0</v>
      </c>
      <c r="HE118" s="44">
        <f t="shared" si="3477"/>
        <v>0</v>
      </c>
      <c r="HF118" s="44"/>
      <c r="HG118" s="44"/>
      <c r="HH118" s="44"/>
      <c r="HI118" s="44"/>
      <c r="HJ118" s="44"/>
      <c r="HK118" s="44"/>
      <c r="HL118" s="44">
        <f t="shared" si="3478"/>
        <v>0</v>
      </c>
      <c r="HM118" s="44">
        <f t="shared" si="3479"/>
        <v>0</v>
      </c>
      <c r="HN118" s="44">
        <f t="shared" si="3480"/>
        <v>0</v>
      </c>
      <c r="HO118" s="44">
        <f t="shared" si="3481"/>
        <v>0</v>
      </c>
      <c r="HP118" s="44">
        <f t="shared" si="3482"/>
        <v>0</v>
      </c>
      <c r="HQ118" s="45">
        <f>'СДП (план)'!AO119</f>
        <v>0</v>
      </c>
      <c r="HR118" s="44">
        <f>'СДП (план)'!AP119</f>
        <v>0</v>
      </c>
      <c r="HS118" s="44">
        <f t="shared" si="3483"/>
        <v>0</v>
      </c>
      <c r="HT118" s="44">
        <f t="shared" si="3484"/>
        <v>0</v>
      </c>
      <c r="HU118" s="44">
        <f>VLOOKUP($C118,факт!$D$8:$JF$250,171,0)</f>
        <v>0</v>
      </c>
      <c r="HV118" s="44">
        <f>VLOOKUP($C118,факт!$D$8:$JF$250,172,0)</f>
        <v>0</v>
      </c>
      <c r="HW118" s="44">
        <f>VLOOKUP($C118,факт!$D$8:$JF$250,173,0)</f>
        <v>0</v>
      </c>
      <c r="HX118" s="44">
        <f>VLOOKUP($C118,факт!$D$8:$JF$250,174,0)</f>
        <v>0</v>
      </c>
      <c r="HY118" s="44">
        <f>VLOOKUP($C118,факт!$D$8:$JF$250,175,0)</f>
        <v>0</v>
      </c>
      <c r="HZ118" s="44">
        <f>VLOOKUP($C118,факт!$D$8:$JF$250,176,0)</f>
        <v>0</v>
      </c>
      <c r="IA118" s="44">
        <f t="shared" si="3485"/>
        <v>0</v>
      </c>
      <c r="IB118" s="44">
        <f t="shared" si="3486"/>
        <v>0</v>
      </c>
      <c r="IC118" s="44">
        <f t="shared" si="3487"/>
        <v>0</v>
      </c>
      <c r="ID118" s="44">
        <f t="shared" si="3488"/>
        <v>0</v>
      </c>
      <c r="IE118" s="44">
        <f t="shared" si="3489"/>
        <v>0</v>
      </c>
      <c r="IF118" s="45">
        <f>'СДП (план)'!AQ119</f>
        <v>0</v>
      </c>
      <c r="IG118" s="44">
        <f>'СДП (план)'!AR119</f>
        <v>0</v>
      </c>
      <c r="IH118" s="44">
        <f t="shared" si="3490"/>
        <v>0</v>
      </c>
      <c r="II118" s="44">
        <f t="shared" si="3491"/>
        <v>0</v>
      </c>
      <c r="IJ118" s="44"/>
      <c r="IK118" s="44"/>
      <c r="IL118" s="44"/>
      <c r="IM118" s="44"/>
      <c r="IN118" s="44"/>
      <c r="IO118" s="44"/>
      <c r="IP118" s="44">
        <f t="shared" si="3492"/>
        <v>0</v>
      </c>
      <c r="IQ118" s="44">
        <f t="shared" si="3493"/>
        <v>0</v>
      </c>
      <c r="IR118" s="44">
        <f t="shared" si="3494"/>
        <v>0</v>
      </c>
      <c r="IS118" s="44">
        <f t="shared" si="3495"/>
        <v>0</v>
      </c>
      <c r="IT118" s="44">
        <f t="shared" si="3496"/>
        <v>0</v>
      </c>
      <c r="IU118" s="45">
        <f>'СДП (план)'!AS119</f>
        <v>0</v>
      </c>
      <c r="IV118" s="44">
        <f>'СДП (план)'!AT119</f>
        <v>0</v>
      </c>
      <c r="IW118" s="44">
        <f t="shared" si="3497"/>
        <v>0</v>
      </c>
      <c r="IX118" s="44">
        <f t="shared" si="3498"/>
        <v>0</v>
      </c>
      <c r="IY118" s="44">
        <f>VLOOKUP($C118,факт!$D$8:$JF$250,183,0)</f>
        <v>0</v>
      </c>
      <c r="IZ118" s="44">
        <f>VLOOKUP($C118,факт!$D$8:$JF$250,184,0)</f>
        <v>0</v>
      </c>
      <c r="JA118" s="44">
        <f>VLOOKUP($C118,факт!$D$8:$JF$250,185,0)</f>
        <v>0</v>
      </c>
      <c r="JB118" s="44">
        <f>VLOOKUP($C118,факт!$D$8:$JF$250,186,0)</f>
        <v>0</v>
      </c>
      <c r="JC118" s="44">
        <f>VLOOKUP($C118,факт!$D$8:$JF$250,187,0)</f>
        <v>0</v>
      </c>
      <c r="JD118" s="44">
        <f>VLOOKUP($C118,факт!$D$8:$JF$250,188,0)</f>
        <v>0</v>
      </c>
      <c r="JE118" s="44">
        <f t="shared" si="3499"/>
        <v>0</v>
      </c>
      <c r="JF118" s="44">
        <f t="shared" si="3500"/>
        <v>0</v>
      </c>
      <c r="JG118" s="44">
        <f t="shared" si="3501"/>
        <v>0</v>
      </c>
      <c r="JH118" s="44">
        <f t="shared" si="3502"/>
        <v>0</v>
      </c>
      <c r="JI118" s="44">
        <f t="shared" si="3503"/>
        <v>0</v>
      </c>
      <c r="JJ118" s="5">
        <f>'СДП (план)'!AU119</f>
        <v>0</v>
      </c>
      <c r="JK118" s="3">
        <f>'СДП (план)'!AV119</f>
        <v>0</v>
      </c>
      <c r="JL118" s="44">
        <f t="shared" si="3504"/>
        <v>0</v>
      </c>
      <c r="JM118" s="44">
        <f t="shared" si="3505"/>
        <v>0</v>
      </c>
      <c r="JN118" s="44">
        <f>VLOOKUP($C118,факт!$D$8:$JF$250,189,0)</f>
        <v>0</v>
      </c>
      <c r="JO118" s="44">
        <f>VLOOKUP($C118,факт!$D$8:$JF$250,190,0)</f>
        <v>0</v>
      </c>
      <c r="JP118" s="44">
        <f>VLOOKUP($C118,факт!$D$8:$JF$250,191,0)</f>
        <v>0</v>
      </c>
      <c r="JQ118" s="44">
        <f>VLOOKUP($C118,факт!$D$8:$JF$250,192,0)</f>
        <v>0</v>
      </c>
      <c r="JR118" s="44">
        <f>VLOOKUP($C118,факт!$D$8:$JF$250,193,0)</f>
        <v>0</v>
      </c>
      <c r="JS118" s="44">
        <f>VLOOKUP($C118,факт!$D$8:$JF$250,194,0)</f>
        <v>0</v>
      </c>
      <c r="JT118" s="44">
        <f t="shared" si="3506"/>
        <v>0</v>
      </c>
      <c r="JU118" s="44">
        <f t="shared" si="3507"/>
        <v>0</v>
      </c>
      <c r="JV118" s="44">
        <f t="shared" si="3508"/>
        <v>0</v>
      </c>
      <c r="JW118" s="44">
        <f t="shared" si="3509"/>
        <v>0</v>
      </c>
      <c r="JX118" s="44">
        <f t="shared" si="3510"/>
        <v>0</v>
      </c>
      <c r="JY118" s="5">
        <f>'СДП (план)'!AW119</f>
        <v>0</v>
      </c>
      <c r="JZ118" s="3">
        <f>'СДП (план)'!AX119</f>
        <v>0</v>
      </c>
      <c r="KA118" s="44">
        <f t="shared" si="3511"/>
        <v>0</v>
      </c>
      <c r="KB118" s="44">
        <f t="shared" si="3512"/>
        <v>0</v>
      </c>
      <c r="KC118" s="44">
        <f>VLOOKUP($C118,факт!$D$8:$JF$250,177,0)</f>
        <v>0</v>
      </c>
      <c r="KD118" s="44">
        <f>VLOOKUP($C118,факт!$D$8:$JF$250,178,0)</f>
        <v>0</v>
      </c>
      <c r="KE118" s="44">
        <f>VLOOKUP($C118,факт!$D$8:$JF$250,179,0)</f>
        <v>0</v>
      </c>
      <c r="KF118" s="44">
        <f>VLOOKUP($C118,факт!$D$8:$JF$250,180,0)</f>
        <v>0</v>
      </c>
      <c r="KG118" s="44">
        <f>VLOOKUP($C118,факт!$D$8:$JF$250,181,0)</f>
        <v>0</v>
      </c>
      <c r="KH118" s="44">
        <f>VLOOKUP($C118,факт!$D$8:$JF$250,182,0)</f>
        <v>0</v>
      </c>
      <c r="KI118" s="44">
        <f t="shared" si="3513"/>
        <v>0</v>
      </c>
      <c r="KJ118" s="44">
        <f t="shared" si="3514"/>
        <v>0</v>
      </c>
      <c r="KK118" s="44">
        <f t="shared" si="3515"/>
        <v>0</v>
      </c>
      <c r="KL118" s="44">
        <f t="shared" si="3516"/>
        <v>0</v>
      </c>
      <c r="KM118" s="44">
        <f t="shared" si="3517"/>
        <v>0</v>
      </c>
      <c r="KN118" s="5">
        <f>'СДП (план)'!AY119</f>
        <v>0</v>
      </c>
      <c r="KO118" s="3">
        <f>'СДП (план)'!AZ119</f>
        <v>0</v>
      </c>
      <c r="KP118" s="44">
        <f t="shared" si="3518"/>
        <v>0</v>
      </c>
      <c r="KQ118" s="44">
        <f t="shared" si="3519"/>
        <v>0</v>
      </c>
      <c r="KR118" s="44"/>
      <c r="KS118" s="44"/>
      <c r="KT118" s="44"/>
      <c r="KU118" s="44"/>
      <c r="KV118" s="44"/>
      <c r="KW118" s="44"/>
      <c r="KX118" s="44">
        <f t="shared" si="3520"/>
        <v>0</v>
      </c>
      <c r="KY118" s="44">
        <f t="shared" si="3521"/>
        <v>0</v>
      </c>
      <c r="KZ118" s="44">
        <f t="shared" si="3522"/>
        <v>0</v>
      </c>
      <c r="LA118" s="44">
        <f t="shared" si="3523"/>
        <v>0</v>
      </c>
      <c r="LB118" s="44">
        <f t="shared" si="3524"/>
        <v>0</v>
      </c>
      <c r="LC118" s="45">
        <f>'СДП (план)'!BA119</f>
        <v>0</v>
      </c>
      <c r="LD118" s="44">
        <f>'СДП (план)'!BB119</f>
        <v>0</v>
      </c>
      <c r="LE118" s="44">
        <f t="shared" si="3525"/>
        <v>0</v>
      </c>
      <c r="LF118" s="44">
        <f t="shared" si="3526"/>
        <v>0</v>
      </c>
      <c r="LG118" s="44">
        <f>VLOOKUP($C118,факт!$D$8:$JF$250,111,0)</f>
        <v>0</v>
      </c>
      <c r="LH118" s="44">
        <f>VLOOKUP($C118,факт!$D$8:$JF$250,112,0)</f>
        <v>0</v>
      </c>
      <c r="LI118" s="44">
        <f>VLOOKUP($C118,факт!$D$8:$JF$250,113,0)</f>
        <v>0</v>
      </c>
      <c r="LJ118" s="44">
        <f>VLOOKUP($C118,факт!$D$8:$JF$250,114,0)</f>
        <v>0</v>
      </c>
      <c r="LK118" s="44">
        <f>VLOOKUP($C118,факт!$D$8:$JF$250,115,0)</f>
        <v>0</v>
      </c>
      <c r="LL118" s="44">
        <f>VLOOKUP($C118,факт!$D$8:$JF$250,116,0)</f>
        <v>0</v>
      </c>
      <c r="LM118" s="44">
        <f t="shared" si="3527"/>
        <v>0</v>
      </c>
      <c r="LN118" s="44">
        <f t="shared" si="3528"/>
        <v>0</v>
      </c>
      <c r="LO118" s="44">
        <f t="shared" si="3529"/>
        <v>0</v>
      </c>
      <c r="LP118" s="44">
        <f t="shared" si="3530"/>
        <v>0</v>
      </c>
      <c r="LQ118" s="44">
        <f t="shared" si="3531"/>
        <v>0</v>
      </c>
      <c r="LR118" s="45">
        <f>'СДП (план)'!BC119</f>
        <v>0</v>
      </c>
      <c r="LS118" s="44">
        <f>'СДП (план)'!BD119</f>
        <v>0</v>
      </c>
      <c r="LT118" s="44">
        <f t="shared" si="3532"/>
        <v>0</v>
      </c>
      <c r="LU118" s="44">
        <f t="shared" si="3533"/>
        <v>0</v>
      </c>
      <c r="LV118" s="44">
        <f>VLOOKUP($C118,факт!$D$8:$JF$250,117,0)</f>
        <v>0</v>
      </c>
      <c r="LW118" s="44">
        <f>VLOOKUP($C118,факт!$D$8:$JF$250,118,0)</f>
        <v>0</v>
      </c>
      <c r="LX118" s="44">
        <f>VLOOKUP($C118,факт!$D$8:$JF$250,119,0)</f>
        <v>0</v>
      </c>
      <c r="LY118" s="44">
        <f>VLOOKUP($C118,факт!$D$8:$JF$250,120,0)</f>
        <v>0</v>
      </c>
      <c r="LZ118" s="44">
        <f>VLOOKUP($C118,факт!$D$8:$JF$250,121,0)</f>
        <v>0</v>
      </c>
      <c r="MA118" s="44">
        <f>VLOOKUP($C118,факт!$D$8:$JF$250,122,0)</f>
        <v>0</v>
      </c>
      <c r="MB118" s="44">
        <f t="shared" si="3534"/>
        <v>0</v>
      </c>
      <c r="MC118" s="44">
        <f t="shared" si="3535"/>
        <v>0</v>
      </c>
      <c r="MD118" s="44">
        <f t="shared" si="3536"/>
        <v>0</v>
      </c>
      <c r="ME118" s="44">
        <f t="shared" si="3537"/>
        <v>0</v>
      </c>
      <c r="MF118" s="44">
        <f t="shared" si="3538"/>
        <v>0</v>
      </c>
      <c r="MG118" s="47">
        <f>'СДП (план)'!BE119</f>
        <v>0</v>
      </c>
      <c r="MH118" s="47">
        <f>'СДП (план)'!BF119</f>
        <v>0</v>
      </c>
      <c r="MI118" s="44">
        <f t="shared" si="3539"/>
        <v>0</v>
      </c>
      <c r="MJ118" s="44">
        <f t="shared" si="3540"/>
        <v>0</v>
      </c>
      <c r="MK118" s="44">
        <f>VLOOKUP($C118,факт!$D$8:$JF$250,63,0)</f>
        <v>0</v>
      </c>
      <c r="ML118" s="44">
        <f>VLOOKUP($C118,факт!$D$8:$JF$250,64,0)</f>
        <v>0</v>
      </c>
      <c r="MM118" s="44">
        <f>VLOOKUP($C118,факт!$D$8:$JF$250,65,0)</f>
        <v>0</v>
      </c>
      <c r="MN118" s="44">
        <f>VLOOKUP($C118,факт!$D$8:$JF$250,66,0)</f>
        <v>0</v>
      </c>
      <c r="MO118" s="44">
        <f>VLOOKUP($C118,факт!$D$8:$JF$250,67,0)</f>
        <v>0</v>
      </c>
      <c r="MP118" s="44">
        <f>VLOOKUP($C118,факт!$D$8:$JF$250,68,0)</f>
        <v>0</v>
      </c>
      <c r="MQ118" s="44">
        <f t="shared" si="3541"/>
        <v>0</v>
      </c>
      <c r="MR118" s="44">
        <f t="shared" si="3542"/>
        <v>0</v>
      </c>
      <c r="MS118" s="44">
        <f t="shared" si="3543"/>
        <v>0</v>
      </c>
      <c r="MT118" s="44">
        <f t="shared" si="3544"/>
        <v>0</v>
      </c>
      <c r="MU118" s="44">
        <f t="shared" si="3545"/>
        <v>0</v>
      </c>
      <c r="MV118" s="47">
        <f>'СДП (план)'!BG119</f>
        <v>0</v>
      </c>
      <c r="MW118" s="47">
        <f>'СДП (план)'!BH119</f>
        <v>0</v>
      </c>
      <c r="MX118" s="44">
        <f t="shared" si="3546"/>
        <v>0</v>
      </c>
      <c r="MY118" s="44">
        <f t="shared" si="3547"/>
        <v>0</v>
      </c>
      <c r="MZ118" s="44">
        <f>VLOOKUP($C118,факт!$D$8:$JF$250,129,0)</f>
        <v>0</v>
      </c>
      <c r="NA118" s="44">
        <f>VLOOKUP($C118,факт!$D$8:$JF$250,130,0)</f>
        <v>0</v>
      </c>
      <c r="NB118" s="44">
        <f>VLOOKUP($C118,факт!$D$8:$JF$250,131,0)</f>
        <v>0</v>
      </c>
      <c r="NC118" s="44">
        <f>VLOOKUP($C118,факт!$D$8:$JF$250,132,0)</f>
        <v>0</v>
      </c>
      <c r="ND118" s="44">
        <f>VLOOKUP($C118,факт!$D$8:$JF$250,133,0)</f>
        <v>0</v>
      </c>
      <c r="NE118" s="44">
        <f>VLOOKUP($C118,факт!$D$8:$JF$250,134,0)</f>
        <v>0</v>
      </c>
      <c r="NF118" s="44">
        <f t="shared" si="3548"/>
        <v>0</v>
      </c>
      <c r="NG118" s="44">
        <f t="shared" si="3549"/>
        <v>0</v>
      </c>
      <c r="NH118" s="44">
        <f t="shared" si="3550"/>
        <v>0</v>
      </c>
      <c r="NI118" s="44">
        <f t="shared" si="3551"/>
        <v>0</v>
      </c>
      <c r="NJ118" s="44">
        <f t="shared" si="3552"/>
        <v>0</v>
      </c>
      <c r="NK118" s="45">
        <f>'СДП (план)'!BI119</f>
        <v>0</v>
      </c>
      <c r="NL118" s="44">
        <f>'СДП (план)'!BJ119</f>
        <v>0</v>
      </c>
      <c r="NM118" s="44">
        <f t="shared" si="3553"/>
        <v>0</v>
      </c>
      <c r="NN118" s="44">
        <f t="shared" si="3554"/>
        <v>0</v>
      </c>
      <c r="NO118" s="44">
        <f>VLOOKUP($C118,факт!$D$8:$JF$250,87,0)</f>
        <v>0</v>
      </c>
      <c r="NP118" s="44">
        <f>VLOOKUP($C118,факт!$D$8:$JF$250,88,0)</f>
        <v>0</v>
      </c>
      <c r="NQ118" s="44">
        <f>VLOOKUP($C118,факт!$D$8:$JF$250,89,0)</f>
        <v>0</v>
      </c>
      <c r="NR118" s="44">
        <f>VLOOKUP($C118,факт!$D$8:$JF$250,90,0)</f>
        <v>0</v>
      </c>
      <c r="NS118" s="44">
        <f>VLOOKUP($C118,факт!$D$8:$JF$250,91,0)</f>
        <v>0</v>
      </c>
      <c r="NT118" s="44">
        <f>VLOOKUP($C118,факт!$D$8:$JF$250,92,0)</f>
        <v>0</v>
      </c>
      <c r="NU118" s="44">
        <f t="shared" si="3555"/>
        <v>0</v>
      </c>
      <c r="NV118" s="44">
        <f t="shared" si="3556"/>
        <v>0</v>
      </c>
      <c r="NW118" s="44">
        <f t="shared" si="3557"/>
        <v>0</v>
      </c>
      <c r="NX118" s="44">
        <f t="shared" si="3558"/>
        <v>0</v>
      </c>
      <c r="NY118" s="44">
        <f t="shared" si="3559"/>
        <v>0</v>
      </c>
      <c r="NZ118" s="45">
        <f>'СДП (план)'!BK119</f>
        <v>0</v>
      </c>
      <c r="OA118" s="44">
        <f>'СДП (план)'!BL119</f>
        <v>0</v>
      </c>
      <c r="OB118" s="44">
        <f t="shared" si="3560"/>
        <v>0</v>
      </c>
      <c r="OC118" s="44">
        <f t="shared" si="3561"/>
        <v>0</v>
      </c>
      <c r="OD118" s="44">
        <f>VLOOKUP($C118,факт!$D$8:$JF$250,147,0)</f>
        <v>0</v>
      </c>
      <c r="OE118" s="44">
        <f>VLOOKUP($C118,факт!$D$8:$JF$250,148,0)</f>
        <v>0</v>
      </c>
      <c r="OF118" s="44">
        <f>VLOOKUP($C118,факт!$D$8:$JF$250,149,0)</f>
        <v>0</v>
      </c>
      <c r="OG118" s="44">
        <f>VLOOKUP($C118,факт!$D$8:$JF$250,150,0)</f>
        <v>0</v>
      </c>
      <c r="OH118" s="44">
        <f>VLOOKUP($C118,факт!$D$8:$JF$250,151,0)</f>
        <v>0</v>
      </c>
      <c r="OI118" s="44">
        <f>VLOOKUP($C118,факт!$D$8:$JF$250,152,0)</f>
        <v>0</v>
      </c>
      <c r="OJ118" s="44">
        <f t="shared" si="3562"/>
        <v>0</v>
      </c>
      <c r="OK118" s="44">
        <f t="shared" si="3563"/>
        <v>0</v>
      </c>
      <c r="OL118" s="44">
        <f t="shared" si="3564"/>
        <v>0</v>
      </c>
      <c r="OM118" s="44">
        <f t="shared" si="3565"/>
        <v>0</v>
      </c>
      <c r="ON118" s="44">
        <f t="shared" si="3566"/>
        <v>0</v>
      </c>
      <c r="OO118" s="45">
        <f>'СДП (план)'!BM119</f>
        <v>0</v>
      </c>
      <c r="OP118" s="44">
        <f>'СДП (план)'!BN119</f>
        <v>0</v>
      </c>
      <c r="OQ118" s="44">
        <f t="shared" si="3567"/>
        <v>0</v>
      </c>
      <c r="OR118" s="44">
        <f t="shared" si="3568"/>
        <v>0</v>
      </c>
      <c r="OS118" s="44">
        <f>VLOOKUP($C118,факт!$D$8:$JF$250,195,0)</f>
        <v>0</v>
      </c>
      <c r="OT118" s="44">
        <f>VLOOKUP($C118,факт!$D$8:$JF$250,196,0)</f>
        <v>0</v>
      </c>
      <c r="OU118" s="44">
        <f>VLOOKUP($C118,факт!$D$8:$JF$250,197,0)</f>
        <v>0</v>
      </c>
      <c r="OV118" s="44">
        <f>VLOOKUP($C118,факт!$D$8:$JF$250,198,0)</f>
        <v>0</v>
      </c>
      <c r="OW118" s="44">
        <f>VLOOKUP($C118,факт!$D$8:$JF$250,199,0)</f>
        <v>0</v>
      </c>
      <c r="OX118" s="44">
        <f>VLOOKUP($C118,факт!$D$8:$JF$250,200,0)</f>
        <v>0</v>
      </c>
      <c r="OY118" s="44">
        <f t="shared" si="3569"/>
        <v>0</v>
      </c>
      <c r="OZ118" s="44">
        <f t="shared" si="3570"/>
        <v>0</v>
      </c>
      <c r="PA118" s="44">
        <f t="shared" si="3571"/>
        <v>0</v>
      </c>
      <c r="PB118" s="44">
        <f t="shared" si="3572"/>
        <v>0</v>
      </c>
      <c r="PC118" s="44">
        <f t="shared" si="3573"/>
        <v>0</v>
      </c>
      <c r="PD118" s="45">
        <f>'СДП (план)'!BO119</f>
        <v>0</v>
      </c>
      <c r="PE118" s="44">
        <f>'СДП (план)'!BP119</f>
        <v>0</v>
      </c>
      <c r="PF118" s="44">
        <f t="shared" si="3574"/>
        <v>0</v>
      </c>
      <c r="PG118" s="44">
        <f t="shared" si="3575"/>
        <v>0</v>
      </c>
      <c r="PH118" s="44">
        <f>VLOOKUP($C118,факт!$D$8:$JF$250,201,0)</f>
        <v>0</v>
      </c>
      <c r="PI118" s="44">
        <f>VLOOKUP($C118,факт!$D$8:$JF$250,202,0)</f>
        <v>0</v>
      </c>
      <c r="PJ118" s="44">
        <f>VLOOKUP($C118,факт!$D$8:$JF$250,203,0)</f>
        <v>0</v>
      </c>
      <c r="PK118" s="44">
        <f>VLOOKUP($C118,факт!$D$8:$JF$250,204,0)</f>
        <v>0</v>
      </c>
      <c r="PL118" s="44">
        <f>VLOOKUP($C118,факт!$D$8:$JF$250,205,0)</f>
        <v>0</v>
      </c>
      <c r="PM118" s="44">
        <f>VLOOKUP($C118,факт!$D$8:$JF$250,206,0)</f>
        <v>0</v>
      </c>
      <c r="PN118" s="44">
        <f t="shared" si="3576"/>
        <v>0</v>
      </c>
      <c r="PO118" s="44">
        <f t="shared" si="3577"/>
        <v>0</v>
      </c>
      <c r="PP118" s="44">
        <f t="shared" si="3578"/>
        <v>0</v>
      </c>
      <c r="PQ118" s="44">
        <f t="shared" si="3579"/>
        <v>0</v>
      </c>
      <c r="PR118" s="44">
        <f t="shared" si="3580"/>
        <v>0</v>
      </c>
      <c r="PS118" s="45">
        <f>'СДП (план)'!BQ119</f>
        <v>0</v>
      </c>
      <c r="PT118" s="44">
        <f>'СДП (план)'!BR119</f>
        <v>0</v>
      </c>
      <c r="PU118" s="44">
        <f t="shared" si="3581"/>
        <v>0</v>
      </c>
      <c r="PV118" s="44">
        <f t="shared" si="3582"/>
        <v>0</v>
      </c>
      <c r="PW118" s="44">
        <f>VLOOKUP($C118,факт!$D$8:$JF$250,207,0)</f>
        <v>0</v>
      </c>
      <c r="PX118" s="44">
        <f>VLOOKUP($C118,факт!$D$8:$JF$250,208,0)</f>
        <v>0</v>
      </c>
      <c r="PY118" s="44">
        <f>VLOOKUP($C118,факт!$D$8:$JF$250,209,0)</f>
        <v>0</v>
      </c>
      <c r="PZ118" s="44">
        <f>VLOOKUP($C118,факт!$D$8:$JF$250,210,0)</f>
        <v>0</v>
      </c>
      <c r="QA118" s="44">
        <f>VLOOKUP($C118,факт!$D$8:$JF$250,211,0)</f>
        <v>0</v>
      </c>
      <c r="QB118" s="44">
        <f>VLOOKUP($C118,факт!$D$8:$JF$250,212,0)</f>
        <v>0</v>
      </c>
      <c r="QC118" s="44">
        <f t="shared" si="3583"/>
        <v>0</v>
      </c>
      <c r="QD118" s="44">
        <f t="shared" si="3584"/>
        <v>0</v>
      </c>
      <c r="QE118" s="44">
        <f t="shared" si="3585"/>
        <v>0</v>
      </c>
      <c r="QF118" s="44">
        <f t="shared" si="3586"/>
        <v>0</v>
      </c>
      <c r="QG118" s="44">
        <f t="shared" si="3587"/>
        <v>0</v>
      </c>
      <c r="QH118" s="45">
        <f>'СДП (план)'!BS119</f>
        <v>0</v>
      </c>
      <c r="QI118" s="44">
        <f>'СДП (план)'!BT119</f>
        <v>0</v>
      </c>
      <c r="QJ118" s="44">
        <f t="shared" si="3588"/>
        <v>0</v>
      </c>
      <c r="QK118" s="44">
        <f t="shared" si="3589"/>
        <v>0</v>
      </c>
      <c r="QL118" s="44">
        <f>VLOOKUP($C118,факт!$D$8:$JF$250,213,0)</f>
        <v>0</v>
      </c>
      <c r="QM118" s="44">
        <f>VLOOKUP($C118,факт!$D$8:$JF$250,214,0)</f>
        <v>0</v>
      </c>
      <c r="QN118" s="44">
        <f>VLOOKUP($C118,факт!$D$8:$JF$250,215,0)</f>
        <v>0</v>
      </c>
      <c r="QO118" s="44">
        <f>VLOOKUP($C118,факт!$D$8:$JF$250,216,0)</f>
        <v>0</v>
      </c>
      <c r="QP118" s="44">
        <f>VLOOKUP($C118,факт!$D$8:$JF$250,217,0)</f>
        <v>0</v>
      </c>
      <c r="QQ118" s="44">
        <f>VLOOKUP($C118,факт!$D$8:$JF$250,218,0)</f>
        <v>0</v>
      </c>
      <c r="QR118" s="44">
        <f t="shared" si="3590"/>
        <v>0</v>
      </c>
      <c r="QS118" s="44">
        <f t="shared" si="3591"/>
        <v>0</v>
      </c>
      <c r="QT118" s="44">
        <f t="shared" si="3592"/>
        <v>0</v>
      </c>
      <c r="QU118" s="44">
        <f t="shared" si="3593"/>
        <v>0</v>
      </c>
      <c r="QV118" s="44">
        <f t="shared" si="3594"/>
        <v>0</v>
      </c>
      <c r="QW118" s="45">
        <f>'СДП (план)'!BU119</f>
        <v>0</v>
      </c>
      <c r="QX118" s="44">
        <f>'СДП (план)'!BV119</f>
        <v>0</v>
      </c>
      <c r="QY118" s="44">
        <f t="shared" si="3595"/>
        <v>0</v>
      </c>
      <c r="QZ118" s="44">
        <f t="shared" si="3596"/>
        <v>0</v>
      </c>
      <c r="RA118" s="44">
        <f>VLOOKUP($C118,факт!$D$8:$JF$250,225,0)</f>
        <v>0</v>
      </c>
      <c r="RB118" s="44">
        <f>VLOOKUP($C118,факт!$D$8:$JF$250,226,0)</f>
        <v>0</v>
      </c>
      <c r="RC118" s="44">
        <f>VLOOKUP($C118,факт!$D$8:$JF$250,227,0)</f>
        <v>0</v>
      </c>
      <c r="RD118" s="44">
        <f>VLOOKUP($C118,факт!$D$8:$JF$250,228,0)</f>
        <v>0</v>
      </c>
      <c r="RE118" s="44">
        <f>VLOOKUP($C118,факт!$D$8:$JF$250,229,0)</f>
        <v>0</v>
      </c>
      <c r="RF118" s="44">
        <f>VLOOKUP($C118,факт!$D$8:$JF$250,230,0)</f>
        <v>0</v>
      </c>
      <c r="RG118" s="44">
        <f t="shared" si="3597"/>
        <v>0</v>
      </c>
      <c r="RH118" s="44">
        <f t="shared" si="3598"/>
        <v>0</v>
      </c>
      <c r="RI118" s="44">
        <f t="shared" si="3599"/>
        <v>0</v>
      </c>
      <c r="RJ118" s="44">
        <f t="shared" si="3600"/>
        <v>0</v>
      </c>
      <c r="RK118" s="44">
        <f t="shared" si="3601"/>
        <v>0</v>
      </c>
      <c r="RL118" s="45">
        <f>'СДП (план)'!BW119</f>
        <v>0</v>
      </c>
      <c r="RM118" s="44">
        <f>'СДП (план)'!BX119</f>
        <v>0</v>
      </c>
      <c r="RN118" s="44">
        <f t="shared" si="3602"/>
        <v>0</v>
      </c>
      <c r="RO118" s="44">
        <f t="shared" si="3603"/>
        <v>0</v>
      </c>
      <c r="RP118" s="44">
        <f>VLOOKUP($C118,факт!$D$8:$JF$250,105,0)</f>
        <v>0</v>
      </c>
      <c r="RQ118" s="44">
        <f>VLOOKUP($C118,факт!$D$8:$JF$250,106,0)</f>
        <v>0</v>
      </c>
      <c r="RR118" s="44">
        <f>VLOOKUP($C118,факт!$D$8:$JF$250,107,0)</f>
        <v>0</v>
      </c>
      <c r="RS118" s="44">
        <f>VLOOKUP($C118,факт!$D$8:$JF$250,108,0)</f>
        <v>0</v>
      </c>
      <c r="RT118" s="44">
        <f>VLOOKUP($C118,факт!$D$8:$JF$250,109,0)</f>
        <v>0</v>
      </c>
      <c r="RU118" s="44">
        <f>VLOOKUP($C118,факт!$D$8:$JF$250,110,0)</f>
        <v>0</v>
      </c>
      <c r="RV118" s="44">
        <f t="shared" si="3604"/>
        <v>0</v>
      </c>
      <c r="RW118" s="44">
        <f t="shared" si="3605"/>
        <v>0</v>
      </c>
      <c r="RX118" s="44">
        <f t="shared" si="3606"/>
        <v>0</v>
      </c>
      <c r="RY118" s="44">
        <f t="shared" si="3607"/>
        <v>0</v>
      </c>
      <c r="RZ118" s="44">
        <f t="shared" si="3608"/>
        <v>0</v>
      </c>
      <c r="SA118" s="45">
        <f>'СДП (план)'!BY119</f>
        <v>0</v>
      </c>
      <c r="SB118" s="44">
        <f>'СДП (план)'!BZ119</f>
        <v>0</v>
      </c>
      <c r="SC118" s="44">
        <f t="shared" si="3609"/>
        <v>0</v>
      </c>
      <c r="SD118" s="44">
        <f t="shared" si="3610"/>
        <v>0</v>
      </c>
      <c r="SE118" s="44">
        <f>VLOOKUP($C118,факт!$D$8:$JF$250,69,0)</f>
        <v>0</v>
      </c>
      <c r="SF118" s="44">
        <f>VLOOKUP($C118,факт!$D$8:$JF$250,70,0)</f>
        <v>0</v>
      </c>
      <c r="SG118" s="44">
        <f>VLOOKUP($C118,факт!$D$8:$JF$250,71,0)</f>
        <v>0</v>
      </c>
      <c r="SH118" s="44">
        <f>VLOOKUP($C118,факт!$D$8:$JF$250,72,0)</f>
        <v>0</v>
      </c>
      <c r="SI118" s="44">
        <f>VLOOKUP($C118,факт!$D$8:$JF$250,73,0)</f>
        <v>0</v>
      </c>
      <c r="SJ118" s="44">
        <f>VLOOKUP($C118,факт!$D$8:$JF$250,74,0)</f>
        <v>0</v>
      </c>
      <c r="SK118" s="44">
        <f t="shared" si="3611"/>
        <v>0</v>
      </c>
      <c r="SL118" s="44">
        <f t="shared" si="3612"/>
        <v>0</v>
      </c>
      <c r="SM118" s="44">
        <f t="shared" si="3613"/>
        <v>0</v>
      </c>
      <c r="SN118" s="44">
        <f t="shared" si="3614"/>
        <v>0</v>
      </c>
      <c r="SO118" s="44">
        <f t="shared" si="3615"/>
        <v>0</v>
      </c>
      <c r="SP118" s="45">
        <f>'СДП (план)'!CA119</f>
        <v>0</v>
      </c>
      <c r="SQ118" s="44">
        <f>'СДП (план)'!CB119</f>
        <v>0</v>
      </c>
      <c r="SR118" s="44">
        <f t="shared" si="3616"/>
        <v>0</v>
      </c>
      <c r="SS118" s="44">
        <f t="shared" si="3617"/>
        <v>0</v>
      </c>
      <c r="ST118" s="44"/>
      <c r="SU118" s="44"/>
      <c r="SV118" s="44"/>
      <c r="SW118" s="44"/>
      <c r="SX118" s="44"/>
      <c r="SY118" s="44"/>
      <c r="SZ118" s="44">
        <f t="shared" si="3618"/>
        <v>0</v>
      </c>
      <c r="TA118" s="44">
        <f t="shared" si="3619"/>
        <v>0</v>
      </c>
      <c r="TB118" s="44">
        <f t="shared" si="3620"/>
        <v>0</v>
      </c>
      <c r="TC118" s="44">
        <f t="shared" si="3621"/>
        <v>0</v>
      </c>
      <c r="TD118" s="44">
        <f t="shared" si="3622"/>
        <v>0</v>
      </c>
      <c r="TE118" s="45">
        <f>'СДП (план)'!CC119</f>
        <v>0</v>
      </c>
      <c r="TF118" s="44">
        <f>'СДП (план)'!CD119</f>
        <v>0</v>
      </c>
      <c r="TG118" s="44">
        <f t="shared" si="3623"/>
        <v>0</v>
      </c>
      <c r="TH118" s="44">
        <f t="shared" si="3624"/>
        <v>0</v>
      </c>
      <c r="TI118" s="44">
        <f>VLOOKUP($C118,факт!$D$8:$JF$250,135,0)</f>
        <v>0</v>
      </c>
      <c r="TJ118" s="44">
        <f>VLOOKUP($C118,факт!$D$8:$JF$250,136,0)</f>
        <v>0</v>
      </c>
      <c r="TK118" s="44">
        <f>VLOOKUP($C118,факт!$D$8:$JF$250,137,0)</f>
        <v>0</v>
      </c>
      <c r="TL118" s="44">
        <f>VLOOKUP($C118,факт!$D$8:$JF$250,138,0)</f>
        <v>0</v>
      </c>
      <c r="TM118" s="44">
        <f>VLOOKUP($C118,факт!$D$8:$JF$250,139,0)</f>
        <v>0</v>
      </c>
      <c r="TN118" s="44">
        <f>VLOOKUP($C118,факт!$D$8:$JF$250,140,0)</f>
        <v>0</v>
      </c>
      <c r="TO118" s="44">
        <f t="shared" si="3625"/>
        <v>0</v>
      </c>
      <c r="TP118" s="44">
        <f t="shared" si="3626"/>
        <v>0</v>
      </c>
      <c r="TQ118" s="44">
        <f t="shared" si="3627"/>
        <v>0</v>
      </c>
      <c r="TR118" s="44">
        <f t="shared" si="3628"/>
        <v>0</v>
      </c>
      <c r="TS118" s="44">
        <f t="shared" si="3629"/>
        <v>0</v>
      </c>
      <c r="TT118" s="47">
        <f>'СДП (план)'!CE119</f>
        <v>0</v>
      </c>
      <c r="TU118" s="47">
        <f>'СДП (план)'!CF119</f>
        <v>0</v>
      </c>
      <c r="TV118" s="44">
        <f t="shared" si="3630"/>
        <v>0</v>
      </c>
      <c r="TW118" s="44">
        <f t="shared" si="3631"/>
        <v>0</v>
      </c>
      <c r="TX118" s="44">
        <f>VLOOKUP($C118,факт!$D$8:$JF$250,75,0)</f>
        <v>0</v>
      </c>
      <c r="TY118" s="44">
        <f>VLOOKUP($C118,факт!$D$8:$JF$250,76,0)</f>
        <v>0</v>
      </c>
      <c r="TZ118" s="44">
        <f>VLOOKUP($C118,факт!$D$8:$JF$250,77,0)</f>
        <v>0</v>
      </c>
      <c r="UA118" s="44">
        <f>VLOOKUP($C118,факт!$D$8:$JF$250,78,0)</f>
        <v>0</v>
      </c>
      <c r="UB118" s="44">
        <f>VLOOKUP($C118,факт!$D$8:$JF$250,79,0)</f>
        <v>0</v>
      </c>
      <c r="UC118" s="44">
        <f>VLOOKUP($C118,факт!$D$8:$JF$250,80,0)</f>
        <v>0</v>
      </c>
      <c r="UD118" s="44">
        <f t="shared" si="3632"/>
        <v>0</v>
      </c>
      <c r="UE118" s="44">
        <f t="shared" si="3633"/>
        <v>0</v>
      </c>
      <c r="UF118" s="44">
        <f t="shared" si="3634"/>
        <v>0</v>
      </c>
      <c r="UG118" s="44">
        <f t="shared" si="3635"/>
        <v>0</v>
      </c>
      <c r="UH118" s="44">
        <f t="shared" si="3636"/>
        <v>0</v>
      </c>
      <c r="UI118" s="45">
        <f>'СДП (план)'!CG119</f>
        <v>0</v>
      </c>
      <c r="UJ118" s="44">
        <f>'СДП (план)'!CH119</f>
        <v>0</v>
      </c>
      <c r="UK118" s="44">
        <f t="shared" si="3637"/>
        <v>0</v>
      </c>
      <c r="UL118" s="44">
        <f t="shared" si="3638"/>
        <v>0</v>
      </c>
      <c r="UM118" s="44">
        <f>VLOOKUP($C118,факт!$D$8:$JF$250,81,0)</f>
        <v>0</v>
      </c>
      <c r="UN118" s="44">
        <f>VLOOKUP($C118,факт!$D$8:$JF$250,82,0)</f>
        <v>0</v>
      </c>
      <c r="UO118" s="44">
        <f>VLOOKUP($C118,факт!$D$8:$JF$250,83,0)</f>
        <v>0</v>
      </c>
      <c r="UP118" s="44">
        <f>VLOOKUP($C118,факт!$D$8:$JF$250,84,0)</f>
        <v>0</v>
      </c>
      <c r="UQ118" s="44">
        <f>VLOOKUP($C118,факт!$D$8:$JF$250,85,0)</f>
        <v>0</v>
      </c>
      <c r="UR118" s="44">
        <f>VLOOKUP($C118,факт!$D$8:$JF$250,86,0)</f>
        <v>0</v>
      </c>
      <c r="US118" s="44">
        <f t="shared" si="3639"/>
        <v>0</v>
      </c>
      <c r="UT118" s="44">
        <f t="shared" si="3640"/>
        <v>0</v>
      </c>
      <c r="UU118" s="44">
        <f t="shared" si="3641"/>
        <v>0</v>
      </c>
      <c r="UV118" s="44">
        <f t="shared" si="3642"/>
        <v>0</v>
      </c>
      <c r="UW118" s="44">
        <f t="shared" si="3643"/>
        <v>0</v>
      </c>
      <c r="UX118" s="45">
        <f>'СДП (план)'!CI119</f>
        <v>0</v>
      </c>
      <c r="UY118" s="44">
        <f>'СДП (план)'!CJ119</f>
        <v>0</v>
      </c>
      <c r="UZ118" s="44">
        <f t="shared" si="3644"/>
        <v>0</v>
      </c>
      <c r="VA118" s="44">
        <f t="shared" si="3645"/>
        <v>0</v>
      </c>
      <c r="VB118" s="44">
        <f>VLOOKUP($C118,факт!$D$8:$JF$250,99,0)</f>
        <v>0</v>
      </c>
      <c r="VC118" s="44">
        <f>VLOOKUP($C118,факт!$D$8:$JF$250,100,0)</f>
        <v>0</v>
      </c>
      <c r="VD118" s="44">
        <f>VLOOKUP($C118,факт!$D$8:$JF$250,101,0)</f>
        <v>0</v>
      </c>
      <c r="VE118" s="44">
        <f>VLOOKUP($C118,факт!$D$8:$JF$250,102,0)</f>
        <v>0</v>
      </c>
      <c r="VF118" s="44">
        <f>VLOOKUP($C118,факт!$D$8:$JF$250,103,0)</f>
        <v>0</v>
      </c>
      <c r="VG118" s="44">
        <f>VLOOKUP($C118,факт!$D$8:$JF$250,104,0)</f>
        <v>0</v>
      </c>
      <c r="VH118" s="44">
        <f t="shared" si="3646"/>
        <v>0</v>
      </c>
      <c r="VI118" s="44">
        <f t="shared" si="3647"/>
        <v>0</v>
      </c>
      <c r="VJ118" s="44">
        <f t="shared" si="3648"/>
        <v>0</v>
      </c>
      <c r="VK118" s="44">
        <f t="shared" si="3649"/>
        <v>0</v>
      </c>
      <c r="VL118" s="44">
        <f t="shared" si="3650"/>
        <v>0</v>
      </c>
      <c r="VM118" s="45">
        <f>'СДП (план)'!CK119</f>
        <v>0</v>
      </c>
      <c r="VN118" s="44">
        <f>'СДП (план)'!CL119</f>
        <v>0</v>
      </c>
      <c r="VO118" s="44">
        <f t="shared" si="3651"/>
        <v>0</v>
      </c>
      <c r="VP118" s="44">
        <f t="shared" si="3652"/>
        <v>0</v>
      </c>
      <c r="VQ118" s="44">
        <f>VLOOKUP($C118,факт!$D$8:$JF$250,123,0)</f>
        <v>0</v>
      </c>
      <c r="VR118" s="44">
        <f>VLOOKUP($C118,факт!$D$8:$JF$250,124,0)</f>
        <v>0</v>
      </c>
      <c r="VS118" s="44">
        <f>VLOOKUP($C118,факт!$D$8:$JF$250,125,0)</f>
        <v>0</v>
      </c>
      <c r="VT118" s="44">
        <f>VLOOKUP($C118,факт!$D$8:$JF$250,126,0)</f>
        <v>0</v>
      </c>
      <c r="VU118" s="44">
        <f>VLOOKUP($C118,факт!$D$8:$JF$250,127,0)</f>
        <v>0</v>
      </c>
      <c r="VV118" s="44">
        <f>VLOOKUP($C118,факт!$D$8:$JF$250,128,0)</f>
        <v>0</v>
      </c>
      <c r="VW118" s="44">
        <f t="shared" si="3653"/>
        <v>0</v>
      </c>
      <c r="VX118" s="44">
        <f t="shared" si="3654"/>
        <v>0</v>
      </c>
      <c r="VY118" s="44">
        <f t="shared" si="3655"/>
        <v>0</v>
      </c>
      <c r="VZ118" s="44">
        <f t="shared" si="3656"/>
        <v>0</v>
      </c>
      <c r="WA118" s="44">
        <f t="shared" si="3657"/>
        <v>0</v>
      </c>
      <c r="WB118" s="45">
        <f>'СДП (план)'!CM119</f>
        <v>0</v>
      </c>
      <c r="WC118" s="44">
        <f>'СДП (план)'!CN119</f>
        <v>0</v>
      </c>
      <c r="WD118" s="44">
        <f t="shared" si="3658"/>
        <v>0</v>
      </c>
      <c r="WE118" s="44">
        <f t="shared" si="3659"/>
        <v>0</v>
      </c>
      <c r="WF118" s="44">
        <f>VLOOKUP($C118,факт!$D$8:$JF$250,141,0)</f>
        <v>0</v>
      </c>
      <c r="WG118" s="44">
        <f>VLOOKUP($C118,факт!$D$8:$JF$250,142,0)</f>
        <v>0</v>
      </c>
      <c r="WH118" s="44">
        <f>VLOOKUP($C118,факт!$D$8:$JF$250,143,0)</f>
        <v>0</v>
      </c>
      <c r="WI118" s="44">
        <f>VLOOKUP($C118,факт!$D$8:$JF$250,144,0)</f>
        <v>0</v>
      </c>
      <c r="WJ118" s="44">
        <f>VLOOKUP($C118,факт!$D$8:$JF$250,145,0)</f>
        <v>0</v>
      </c>
      <c r="WK118" s="44">
        <f>VLOOKUP($C118,факт!$D$8:$JF$250,146,0)</f>
        <v>0</v>
      </c>
      <c r="WL118" s="44">
        <f t="shared" si="3660"/>
        <v>0</v>
      </c>
      <c r="WM118" s="44">
        <f t="shared" si="3661"/>
        <v>0</v>
      </c>
      <c r="WN118" s="44">
        <f t="shared" si="3662"/>
        <v>0</v>
      </c>
      <c r="WO118" s="44">
        <f t="shared" si="3663"/>
        <v>0</v>
      </c>
      <c r="WP118" s="44">
        <f t="shared" si="3664"/>
        <v>0</v>
      </c>
      <c r="WQ118" s="45">
        <f>'СДП (план)'!CO119</f>
        <v>0</v>
      </c>
      <c r="WR118" s="44">
        <f>'СДП (план)'!CP119</f>
        <v>0</v>
      </c>
      <c r="WS118" s="44">
        <f t="shared" si="3665"/>
        <v>0</v>
      </c>
      <c r="WT118" s="44">
        <f t="shared" si="3666"/>
        <v>0</v>
      </c>
      <c r="WU118" s="44">
        <f>VLOOKUP($C118,факт!$D$8:$JF$250,57,0)</f>
        <v>0</v>
      </c>
      <c r="WV118" s="44">
        <f>VLOOKUP($C118,факт!$D$8:$JF$250,58,0)</f>
        <v>0</v>
      </c>
      <c r="WW118" s="44">
        <f>VLOOKUP($C118,факт!$D$8:$JF$250,59,0)</f>
        <v>0</v>
      </c>
      <c r="WX118" s="44">
        <f>VLOOKUP($C118,факт!$D$8:$JF$250,60,0)</f>
        <v>0</v>
      </c>
      <c r="WY118" s="44">
        <f>VLOOKUP($C118,факт!$D$8:$JF$250,61,0)</f>
        <v>0</v>
      </c>
      <c r="WZ118" s="44">
        <f>VLOOKUP($C118,факт!$D$8:$JF$250,62,0)</f>
        <v>0</v>
      </c>
      <c r="XA118" s="44">
        <f t="shared" si="3667"/>
        <v>0</v>
      </c>
      <c r="XB118" s="44">
        <f t="shared" si="3668"/>
        <v>0</v>
      </c>
      <c r="XC118" s="44">
        <f t="shared" si="3669"/>
        <v>0</v>
      </c>
      <c r="XD118" s="44">
        <f t="shared" si="3670"/>
        <v>0</v>
      </c>
      <c r="XE118" s="44">
        <f t="shared" si="3671"/>
        <v>0</v>
      </c>
      <c r="XF118" s="45">
        <f>'СДП (план)'!CQ119</f>
        <v>0</v>
      </c>
      <c r="XG118" s="44">
        <f>'СДП (план)'!CR119</f>
        <v>0</v>
      </c>
      <c r="XH118" s="44">
        <f t="shared" si="3672"/>
        <v>0</v>
      </c>
      <c r="XI118" s="44">
        <f t="shared" si="3673"/>
        <v>0</v>
      </c>
      <c r="XJ118" s="44">
        <f>VLOOKUP($C118,факт!$D$8:$JF$250,51,0)</f>
        <v>0</v>
      </c>
      <c r="XK118" s="44">
        <f>VLOOKUP($C118,факт!$D$8:$JF$250,52,0)</f>
        <v>0</v>
      </c>
      <c r="XL118" s="44">
        <f>VLOOKUP($C118,факт!$D$8:$JF$250,53,0)</f>
        <v>0</v>
      </c>
      <c r="XM118" s="44">
        <f>VLOOKUP($C118,факт!$D$8:$JF$250,54,0)</f>
        <v>0</v>
      </c>
      <c r="XN118" s="44">
        <f>VLOOKUP($C118,факт!$D$8:$JF$250,55,0)</f>
        <v>0</v>
      </c>
      <c r="XO118" s="44">
        <f>VLOOKUP($C118,факт!$D$8:$JF$250,56,0)</f>
        <v>0</v>
      </c>
      <c r="XP118" s="44">
        <f t="shared" si="3674"/>
        <v>0</v>
      </c>
      <c r="XQ118" s="44">
        <f t="shared" si="3675"/>
        <v>0</v>
      </c>
      <c r="XR118" s="44">
        <f t="shared" si="3676"/>
        <v>0</v>
      </c>
      <c r="XS118" s="44">
        <f t="shared" si="3677"/>
        <v>0</v>
      </c>
      <c r="XT118" s="44">
        <f t="shared" si="3678"/>
        <v>0</v>
      </c>
      <c r="XU118" s="5">
        <f>'СДП (план)'!CS119</f>
        <v>0</v>
      </c>
      <c r="XV118" s="3">
        <f>'СДП (план)'!CT119</f>
        <v>0</v>
      </c>
      <c r="XW118" s="44">
        <f t="shared" si="3679"/>
        <v>0</v>
      </c>
      <c r="XX118" s="44">
        <f t="shared" si="3680"/>
        <v>0</v>
      </c>
      <c r="XY118" s="44">
        <f>VLOOKUP($C118,факт!$D$8:$JF$250,93,0)</f>
        <v>0</v>
      </c>
      <c r="XZ118" s="44">
        <f>VLOOKUP($C118,факт!$D$8:$JF$250,94,0)</f>
        <v>0</v>
      </c>
      <c r="YA118" s="44">
        <f>VLOOKUP($C118,факт!$D$8:$JF$250,95,0)</f>
        <v>0</v>
      </c>
      <c r="YB118" s="44">
        <f>VLOOKUP($C118,факт!$D$8:$JF$250,96,0)</f>
        <v>0</v>
      </c>
      <c r="YC118" s="44">
        <f>VLOOKUP($C118,факт!$D$8:$JF$250,97,0)</f>
        <v>0</v>
      </c>
      <c r="YD118" s="44">
        <f>VLOOKUP($C118,факт!$D$8:$JF$250,98,0)</f>
        <v>0</v>
      </c>
      <c r="YE118" s="44">
        <f t="shared" si="3681"/>
        <v>0</v>
      </c>
      <c r="YF118" s="44">
        <f t="shared" si="3682"/>
        <v>0</v>
      </c>
      <c r="YG118" s="44">
        <f t="shared" si="3683"/>
        <v>0</v>
      </c>
      <c r="YH118" s="44">
        <f t="shared" si="3684"/>
        <v>0</v>
      </c>
      <c r="YI118" s="44">
        <f t="shared" si="3685"/>
        <v>0</v>
      </c>
      <c r="YJ118" s="3">
        <f>'СДП (план)'!CU119</f>
        <v>0</v>
      </c>
      <c r="YK118" s="3">
        <f>'СДП (план)'!CV119</f>
        <v>0</v>
      </c>
      <c r="YL118" s="44">
        <f t="shared" si="3686"/>
        <v>0</v>
      </c>
      <c r="YM118" s="44">
        <f t="shared" si="3687"/>
        <v>0</v>
      </c>
      <c r="YN118" s="44">
        <f>VLOOKUP($C118,факт!$D$8:$JF$250,243,0)</f>
        <v>0</v>
      </c>
      <c r="YO118" s="44">
        <f>VLOOKUP($C118,факт!$D$8:$JF$250,244,0)</f>
        <v>0</v>
      </c>
      <c r="YP118" s="44">
        <f>VLOOKUP($C118,факт!$D$8:$JF$250,245,0)</f>
        <v>0</v>
      </c>
      <c r="YQ118" s="44">
        <f>VLOOKUP($C118,факт!$D$8:$JF$250,246,0)</f>
        <v>0</v>
      </c>
      <c r="YR118" s="44">
        <f>VLOOKUP($C118,факт!$D$8:$JF$250,247,0)</f>
        <v>0</v>
      </c>
      <c r="YS118" s="44">
        <f>VLOOKUP($C118,факт!$D$8:$JF$250,248,0)</f>
        <v>0</v>
      </c>
      <c r="YT118" s="44">
        <f t="shared" si="3688"/>
        <v>0</v>
      </c>
      <c r="YU118" s="44">
        <f t="shared" si="3689"/>
        <v>0</v>
      </c>
      <c r="YV118" s="44">
        <f t="shared" si="3690"/>
        <v>0</v>
      </c>
      <c r="YW118" s="44">
        <f t="shared" si="3691"/>
        <v>0</v>
      </c>
      <c r="YX118" s="44">
        <f t="shared" si="3692"/>
        <v>0</v>
      </c>
      <c r="YY118" s="44">
        <f>'СДП (план)'!CW119</f>
        <v>0</v>
      </c>
      <c r="YZ118" s="44">
        <f>'СДП (план)'!CX119</f>
        <v>0</v>
      </c>
      <c r="ZA118" s="44">
        <f t="shared" si="3693"/>
        <v>0</v>
      </c>
      <c r="ZB118" s="44">
        <f t="shared" si="3694"/>
        <v>0</v>
      </c>
      <c r="ZC118" s="44">
        <f>VLOOKUP($C118,факт!$D$8:$JF$250,249,0)</f>
        <v>0</v>
      </c>
      <c r="ZD118" s="44">
        <f>VLOOKUP($C118,факт!$D$8:$JF$250,250,0)</f>
        <v>0</v>
      </c>
      <c r="ZE118" s="44">
        <f>VLOOKUP($C118,факт!$D$8:$JF$250,251,0)</f>
        <v>0</v>
      </c>
      <c r="ZF118" s="44">
        <f>VLOOKUP($C118,факт!$D$8:$JF$250,252,0)</f>
        <v>0</v>
      </c>
      <c r="ZG118" s="44">
        <f>VLOOKUP($C118,факт!$D$8:$JF$250,253,0)</f>
        <v>0</v>
      </c>
      <c r="ZH118" s="44">
        <f>VLOOKUP($C118,факт!$D$8:$JF$250,254,0)</f>
        <v>0</v>
      </c>
      <c r="ZI118" s="44">
        <f t="shared" si="3695"/>
        <v>0</v>
      </c>
      <c r="ZJ118" s="44">
        <f t="shared" si="3696"/>
        <v>0</v>
      </c>
      <c r="ZK118" s="44">
        <f t="shared" si="3697"/>
        <v>0</v>
      </c>
      <c r="ZL118" s="44">
        <f t="shared" si="3698"/>
        <v>0</v>
      </c>
      <c r="ZM118" s="44">
        <f t="shared" si="3699"/>
        <v>0</v>
      </c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9">
        <f t="shared" si="4255"/>
        <v>111</v>
      </c>
      <c r="AAD118" s="49">
        <f t="shared" si="4256"/>
        <v>4374043.7831135998</v>
      </c>
      <c r="AAE118" s="49">
        <f t="shared" si="4257"/>
        <v>55.5</v>
      </c>
      <c r="AAF118" s="49">
        <f t="shared" si="4258"/>
        <v>2187021.8915567999</v>
      </c>
      <c r="AAG118" s="49">
        <f t="shared" si="4259"/>
        <v>55</v>
      </c>
      <c r="AAH118" s="49">
        <f t="shared" si="4260"/>
        <v>2145744.8699999996</v>
      </c>
      <c r="AAI118" s="49">
        <f t="shared" si="4261"/>
        <v>757</v>
      </c>
      <c r="AAJ118" s="49">
        <f t="shared" si="4262"/>
        <v>0</v>
      </c>
      <c r="AAK118" s="49">
        <f t="shared" si="4263"/>
        <v>0</v>
      </c>
      <c r="AAL118" s="49">
        <f t="shared" si="4264"/>
        <v>0</v>
      </c>
      <c r="AAM118" s="49">
        <f t="shared" si="4265"/>
        <v>258.63</v>
      </c>
      <c r="AAN118" s="49">
        <f t="shared" si="4266"/>
        <v>129.315</v>
      </c>
      <c r="AAO118" s="49">
        <f t="shared" si="4267"/>
        <v>128.15</v>
      </c>
      <c r="AAP118" s="44">
        <f t="shared" si="3713"/>
        <v>-0.5</v>
      </c>
      <c r="AAQ118" s="44">
        <f t="shared" si="3714"/>
        <v>-41277.021556800231</v>
      </c>
    </row>
    <row r="119" spans="1:719" s="33" customFormat="1" ht="50.25" hidden="1" customHeight="1" x14ac:dyDescent="0.25">
      <c r="A119" s="195"/>
      <c r="B119" s="233">
        <v>91</v>
      </c>
      <c r="C119" s="384" t="s">
        <v>709</v>
      </c>
      <c r="D119" s="365" t="s">
        <v>327</v>
      </c>
      <c r="E119" s="156">
        <v>15030</v>
      </c>
      <c r="F119" s="327">
        <v>3.51</v>
      </c>
      <c r="G119" s="302">
        <v>0.13389999999999999</v>
      </c>
      <c r="H119" s="19">
        <v>1</v>
      </c>
      <c r="I119" s="210"/>
      <c r="J119" s="210"/>
      <c r="K119" s="1">
        <v>1.4</v>
      </c>
      <c r="L119" s="1">
        <v>1.68</v>
      </c>
      <c r="M119" s="1">
        <v>2.23</v>
      </c>
      <c r="N119" s="9">
        <v>2.57</v>
      </c>
      <c r="O119" s="45">
        <f>'СДП (план)'!O120</f>
        <v>0</v>
      </c>
      <c r="P119" s="45">
        <f>'СДП (план)'!P120</f>
        <v>0</v>
      </c>
      <c r="Q119" s="44">
        <f t="shared" si="3390"/>
        <v>0</v>
      </c>
      <c r="R119" s="44">
        <f t="shared" si="3391"/>
        <v>0</v>
      </c>
      <c r="S119" s="44">
        <f>VLOOKUP($C119,факт!$D$8:$JF$250,39,0)</f>
        <v>0</v>
      </c>
      <c r="T119" s="44">
        <f>VLOOKUP($C119,факт!$D$8:$JF$250,40,0)</f>
        <v>0</v>
      </c>
      <c r="U119" s="44">
        <f>VLOOKUP($C119,факт!$D$8:$JF$250,41,0)</f>
        <v>0</v>
      </c>
      <c r="V119" s="44">
        <f>VLOOKUP($C119,факт!$D$8:$JF$250,42,0)</f>
        <v>0</v>
      </c>
      <c r="W119" s="44">
        <f>VLOOKUP($C119,факт!$D$8:$JF$250,43,0)</f>
        <v>0</v>
      </c>
      <c r="X119" s="44">
        <f>VLOOKUP($C119,факт!$D$8:$JF$250,44,0)</f>
        <v>0</v>
      </c>
      <c r="Y119" s="44">
        <f t="shared" si="3392"/>
        <v>0</v>
      </c>
      <c r="Z119" s="44">
        <f t="shared" si="3393"/>
        <v>0</v>
      </c>
      <c r="AA119" s="44">
        <f t="shared" si="3394"/>
        <v>0</v>
      </c>
      <c r="AB119" s="44">
        <f t="shared" si="3395"/>
        <v>0</v>
      </c>
      <c r="AC119" s="44">
        <f t="shared" si="3396"/>
        <v>0</v>
      </c>
      <c r="AD119" s="155">
        <f>'СДП (план)'!Q120</f>
        <v>0</v>
      </c>
      <c r="AE119" s="155">
        <f>'СДП (план)'!R120</f>
        <v>0</v>
      </c>
      <c r="AF119" s="44">
        <f t="shared" si="3397"/>
        <v>0</v>
      </c>
      <c r="AG119" s="44">
        <f t="shared" si="3398"/>
        <v>0</v>
      </c>
      <c r="AH119" s="44">
        <f>VLOOKUP($C119,факт!$D$8:$JF$250,21,0)</f>
        <v>0</v>
      </c>
      <c r="AI119" s="44">
        <f>VLOOKUP($C119,факт!$D$8:$JF$250,22,0)</f>
        <v>0</v>
      </c>
      <c r="AJ119" s="44">
        <f>VLOOKUP($C119,факт!$D$8:$JF$250,23,0)</f>
        <v>0</v>
      </c>
      <c r="AK119" s="44">
        <f>VLOOKUP($C119,факт!$D$8:$JF$250,24,0)</f>
        <v>0</v>
      </c>
      <c r="AL119" s="44">
        <f>VLOOKUP($C119,факт!$D$8:$JF$250,25,0)</f>
        <v>0</v>
      </c>
      <c r="AM119" s="44">
        <f>VLOOKUP($C119,факт!$D$8:$JF$250,26,0)</f>
        <v>0</v>
      </c>
      <c r="AN119" s="44">
        <f t="shared" si="3399"/>
        <v>0</v>
      </c>
      <c r="AO119" s="44">
        <f t="shared" si="3400"/>
        <v>0</v>
      </c>
      <c r="AP119" s="44">
        <f t="shared" si="3401"/>
        <v>0</v>
      </c>
      <c r="AQ119" s="44">
        <f t="shared" si="3402"/>
        <v>0</v>
      </c>
      <c r="AR119" s="44">
        <f t="shared" si="3403"/>
        <v>0</v>
      </c>
      <c r="AS119" s="45">
        <f>'СДП (план)'!S120</f>
        <v>0</v>
      </c>
      <c r="AT119" s="44">
        <f>'СДП (план)'!T120</f>
        <v>0</v>
      </c>
      <c r="AU119" s="44">
        <f t="shared" si="3404"/>
        <v>0</v>
      </c>
      <c r="AV119" s="44">
        <f t="shared" si="3405"/>
        <v>0</v>
      </c>
      <c r="AW119" s="44">
        <f>VLOOKUP($C119,факт!$D$8:$JF$250,3,0)</f>
        <v>0</v>
      </c>
      <c r="AX119" s="44">
        <f>VLOOKUP($C119,факт!$D$8:$JF$250,4,0)</f>
        <v>0</v>
      </c>
      <c r="AY119" s="44">
        <f>VLOOKUP($C119,факт!$D$8:$JF$250,5,0)</f>
        <v>0</v>
      </c>
      <c r="AZ119" s="44">
        <f>VLOOKUP($C119,факт!$D$8:$JF$250,6,0)</f>
        <v>0</v>
      </c>
      <c r="BA119" s="44">
        <f>VLOOKUP($C119,факт!$D$8:$JF$250,7,0)</f>
        <v>0</v>
      </c>
      <c r="BB119" s="44">
        <f>VLOOKUP($C119,факт!$D$8:$JF$250,8,0)</f>
        <v>0</v>
      </c>
      <c r="BC119" s="44">
        <f t="shared" si="3406"/>
        <v>0</v>
      </c>
      <c r="BD119" s="44">
        <f t="shared" si="3407"/>
        <v>0</v>
      </c>
      <c r="BE119" s="44">
        <f t="shared" si="3408"/>
        <v>0</v>
      </c>
      <c r="BF119" s="44">
        <f t="shared" si="3409"/>
        <v>0</v>
      </c>
      <c r="BG119" s="44">
        <f t="shared" si="3410"/>
        <v>0</v>
      </c>
      <c r="BH119" s="90">
        <f>'СДП (план)'!U120</f>
        <v>82</v>
      </c>
      <c r="BI119" s="3">
        <f>'СДП (план)'!V120</f>
        <v>4557631.6571760001</v>
      </c>
      <c r="BJ119" s="44">
        <f t="shared" si="3411"/>
        <v>41</v>
      </c>
      <c r="BK119" s="44">
        <f t="shared" si="3412"/>
        <v>2278815.828588</v>
      </c>
      <c r="BL119" s="44">
        <f>VLOOKUP($C119,факт!$D$8:$JF$250,27,0)</f>
        <v>42</v>
      </c>
      <c r="BM119" s="44">
        <f>VLOOKUP($C119,факт!$D$8:$JF$250,28,0)</f>
        <v>2334396.5400000024</v>
      </c>
      <c r="BN119" s="44">
        <f>VLOOKUP($C119,факт!$D$8:$JF$250,29,0)</f>
        <v>248</v>
      </c>
      <c r="BO119" s="44">
        <f>VLOOKUP($C119,факт!$D$8:$JF$250,30,0)</f>
        <v>0</v>
      </c>
      <c r="BP119" s="44">
        <f>VLOOKUP($C119,факт!$D$8:$JF$250,31,0)</f>
        <v>0</v>
      </c>
      <c r="BQ119" s="44">
        <f>VLOOKUP($C119,факт!$D$8:$JF$250,32,0)</f>
        <v>0</v>
      </c>
      <c r="BR119" s="44">
        <f t="shared" si="3413"/>
        <v>287.82</v>
      </c>
      <c r="BS119" s="44">
        <f t="shared" si="3414"/>
        <v>143.91</v>
      </c>
      <c r="BT119" s="44">
        <f t="shared" si="3415"/>
        <v>147.41999999999999</v>
      </c>
      <c r="BU119" s="44">
        <f t="shared" si="4253"/>
        <v>1</v>
      </c>
      <c r="BV119" s="44">
        <f t="shared" si="4254"/>
        <v>55580.711412002333</v>
      </c>
      <c r="BW119" s="45">
        <f>'СДП (план)'!W120</f>
        <v>0</v>
      </c>
      <c r="BX119" s="44">
        <f>'СДП (план)'!X120</f>
        <v>0</v>
      </c>
      <c r="BY119" s="44">
        <f t="shared" si="3418"/>
        <v>0</v>
      </c>
      <c r="BZ119" s="44">
        <f t="shared" si="3419"/>
        <v>0</v>
      </c>
      <c r="CA119" s="44">
        <f>VLOOKUP($C119,факт!$D$8:$JF$250,9,0)</f>
        <v>0</v>
      </c>
      <c r="CB119" s="44">
        <f>VLOOKUP($C119,факт!$D$8:$JF$250,10,0)</f>
        <v>0</v>
      </c>
      <c r="CC119" s="44">
        <f>VLOOKUP($C119,факт!$D$8:$JF$250,11,0)</f>
        <v>0</v>
      </c>
      <c r="CD119" s="44">
        <f>VLOOKUP($C119,факт!$D$8:$JF$250,12,0)</f>
        <v>0</v>
      </c>
      <c r="CE119" s="44">
        <f>VLOOKUP($C119,факт!$D$8:$JF$250,13,0)</f>
        <v>0</v>
      </c>
      <c r="CF119" s="44">
        <f>VLOOKUP($C119,факт!$D$8:$JF$250,14,0)</f>
        <v>0</v>
      </c>
      <c r="CG119" s="44">
        <f t="shared" si="3420"/>
        <v>0</v>
      </c>
      <c r="CH119" s="44">
        <f t="shared" si="3421"/>
        <v>0</v>
      </c>
      <c r="CI119" s="44">
        <f t="shared" si="3422"/>
        <v>0</v>
      </c>
      <c r="CJ119" s="44">
        <f t="shared" si="3423"/>
        <v>0</v>
      </c>
      <c r="CK119" s="44">
        <f t="shared" si="3424"/>
        <v>0</v>
      </c>
      <c r="CL119" s="47">
        <f>'СДП (план)'!Y120</f>
        <v>0</v>
      </c>
      <c r="CM119" s="44">
        <f>'СДП (план)'!Z120</f>
        <v>0</v>
      </c>
      <c r="CN119" s="44">
        <f t="shared" si="3425"/>
        <v>0</v>
      </c>
      <c r="CO119" s="44">
        <f t="shared" si="3426"/>
        <v>0</v>
      </c>
      <c r="CP119" s="44">
        <f>VLOOKUP($C119,факт!$D$8:$JF$250,33,0)</f>
        <v>0</v>
      </c>
      <c r="CQ119" s="44">
        <f>VLOOKUP($C119,факт!$D$8:$JF$250,34,0)</f>
        <v>0</v>
      </c>
      <c r="CR119" s="44">
        <f>VLOOKUP($C119,факт!$D$8:$JF$250,35,0)</f>
        <v>0</v>
      </c>
      <c r="CS119" s="44">
        <f>VLOOKUP($C119,факт!$D$8:$JF$250,36,0)</f>
        <v>0</v>
      </c>
      <c r="CT119" s="44">
        <f>VLOOKUP($C119,факт!$D$8:$JF$250,37,0)</f>
        <v>0</v>
      </c>
      <c r="CU119" s="44">
        <f>VLOOKUP($C119,факт!$D$8:$JF$250,38,0)</f>
        <v>0</v>
      </c>
      <c r="CV119" s="44">
        <f t="shared" si="3427"/>
        <v>0</v>
      </c>
      <c r="CW119" s="44">
        <f t="shared" si="3428"/>
        <v>0</v>
      </c>
      <c r="CX119" s="44">
        <f t="shared" si="3429"/>
        <v>0</v>
      </c>
      <c r="CY119" s="44">
        <f t="shared" si="3430"/>
        <v>0</v>
      </c>
      <c r="CZ119" s="44">
        <f t="shared" si="3431"/>
        <v>0</v>
      </c>
      <c r="DA119" s="46">
        <f>'СДП (план)'!AA120</f>
        <v>0</v>
      </c>
      <c r="DB119" s="46">
        <f>'СДП (план)'!AB120</f>
        <v>0</v>
      </c>
      <c r="DC119" s="44">
        <f t="shared" si="3432"/>
        <v>0</v>
      </c>
      <c r="DD119" s="44">
        <f t="shared" si="3433"/>
        <v>0</v>
      </c>
      <c r="DE119" s="44">
        <f>VLOOKUP($C119,факт!$D$8:$JF$250,45,0)</f>
        <v>0</v>
      </c>
      <c r="DF119" s="44">
        <f>VLOOKUP($C119,факт!$D$8:$JF$250,46,0)</f>
        <v>0</v>
      </c>
      <c r="DG119" s="44">
        <f>VLOOKUP($C119,факт!$D$8:$JF$250,47,0)</f>
        <v>0</v>
      </c>
      <c r="DH119" s="44">
        <f>VLOOKUP($C119,факт!$D$8:$JF$250,48,0)</f>
        <v>0</v>
      </c>
      <c r="DI119" s="44">
        <f>VLOOKUP($C119,факт!$D$8:$JF$250,49,0)</f>
        <v>0</v>
      </c>
      <c r="DJ119" s="44">
        <f>VLOOKUP($C119,факт!$D$8:$JF$250,50,0)</f>
        <v>0</v>
      </c>
      <c r="DK119" s="44">
        <f t="shared" si="3434"/>
        <v>0</v>
      </c>
      <c r="DL119" s="44">
        <f t="shared" si="3435"/>
        <v>0</v>
      </c>
      <c r="DM119" s="44">
        <f t="shared" si="3436"/>
        <v>0</v>
      </c>
      <c r="DN119" s="44">
        <f t="shared" si="3437"/>
        <v>0</v>
      </c>
      <c r="DO119" s="44">
        <f t="shared" si="3438"/>
        <v>0</v>
      </c>
      <c r="DP119" s="5">
        <f>'СДП (план)'!AC120</f>
        <v>0</v>
      </c>
      <c r="DQ119" s="3">
        <f>'СДП (план)'!AD120</f>
        <v>0</v>
      </c>
      <c r="DR119" s="44">
        <f t="shared" si="3439"/>
        <v>0</v>
      </c>
      <c r="DS119" s="44">
        <f t="shared" si="3440"/>
        <v>0</v>
      </c>
      <c r="DT119" s="44">
        <f>VLOOKUP($C119,факт!$D$8:$JF$250,231,0)</f>
        <v>0</v>
      </c>
      <c r="DU119" s="44">
        <f>VLOOKUP($C119,факт!$D$8:$JF$250,232,0)</f>
        <v>0</v>
      </c>
      <c r="DV119" s="44">
        <f>VLOOKUP($C119,факт!$D$8:$JF$250,233,0)</f>
        <v>0</v>
      </c>
      <c r="DW119" s="44">
        <f>VLOOKUP($C119,факт!$D$8:$JF$250,234,0)</f>
        <v>0</v>
      </c>
      <c r="DX119" s="44">
        <f>VLOOKUP($C119,факт!$D$8:$JF$250,235,0)</f>
        <v>0</v>
      </c>
      <c r="DY119" s="44">
        <f>VLOOKUP($C119,факт!$D$8:$JF$250,236,0)</f>
        <v>0</v>
      </c>
      <c r="DZ119" s="44">
        <f t="shared" si="3441"/>
        <v>0</v>
      </c>
      <c r="EA119" s="44">
        <f t="shared" si="3442"/>
        <v>0</v>
      </c>
      <c r="EB119" s="44">
        <f t="shared" si="3443"/>
        <v>0</v>
      </c>
      <c r="EC119" s="44">
        <f t="shared" si="3444"/>
        <v>0</v>
      </c>
      <c r="ED119" s="44">
        <f t="shared" si="3445"/>
        <v>0</v>
      </c>
      <c r="EE119" s="44">
        <f>'СДП (план)'!CY120</f>
        <v>0</v>
      </c>
      <c r="EF119" s="44">
        <f>'СДП (план)'!CZ120</f>
        <v>0</v>
      </c>
      <c r="EG119" s="44">
        <f t="shared" si="3446"/>
        <v>0</v>
      </c>
      <c r="EH119" s="44">
        <f t="shared" si="3447"/>
        <v>0</v>
      </c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5">
        <f>'СДП (план)'!AE120</f>
        <v>0</v>
      </c>
      <c r="EU119" s="44">
        <f>'СДП (план)'!AF120</f>
        <v>0</v>
      </c>
      <c r="EV119" s="44">
        <f t="shared" si="3448"/>
        <v>0</v>
      </c>
      <c r="EW119" s="44">
        <f t="shared" si="3449"/>
        <v>0</v>
      </c>
      <c r="EX119" s="44">
        <f>VLOOKUP($C119,факт!$D$8:$JF$250,159,0)</f>
        <v>0</v>
      </c>
      <c r="EY119" s="44">
        <f>VLOOKUP($C119,факт!$D$8:$JF$250,160,0)</f>
        <v>0</v>
      </c>
      <c r="EZ119" s="44">
        <f>VLOOKUP($C119,факт!$D$8:$JF$250,161,0)</f>
        <v>0</v>
      </c>
      <c r="FA119" s="44">
        <f>VLOOKUP($C119,факт!$D$8:$JF$250,162,0)</f>
        <v>0</v>
      </c>
      <c r="FB119" s="44">
        <f>VLOOKUP($C119,факт!$D$8:$JF$250,163,0)</f>
        <v>0</v>
      </c>
      <c r="FC119" s="44">
        <f>VLOOKUP($C119,факт!$D$8:$JF$250,164,0)</f>
        <v>0</v>
      </c>
      <c r="FD119" s="44">
        <f t="shared" si="3450"/>
        <v>0</v>
      </c>
      <c r="FE119" s="44">
        <f t="shared" si="3451"/>
        <v>0</v>
      </c>
      <c r="FF119" s="44">
        <f t="shared" si="3452"/>
        <v>0</v>
      </c>
      <c r="FG119" s="44">
        <f t="shared" si="3453"/>
        <v>0</v>
      </c>
      <c r="FH119" s="44">
        <f t="shared" si="3454"/>
        <v>0</v>
      </c>
      <c r="FI119" s="5">
        <f>'СДП (план)'!AG120</f>
        <v>0</v>
      </c>
      <c r="FJ119" s="3">
        <f>'СДП (план)'!AH120</f>
        <v>0</v>
      </c>
      <c r="FK119" s="44">
        <f t="shared" si="3455"/>
        <v>0</v>
      </c>
      <c r="FL119" s="44">
        <f t="shared" si="3456"/>
        <v>0</v>
      </c>
      <c r="FM119" s="44">
        <f>VLOOKUP($C119,факт!$D$8:$JF$250,165,0)</f>
        <v>0</v>
      </c>
      <c r="FN119" s="44">
        <f>VLOOKUP($C119,факт!$D$8:$JF$250,166,0)</f>
        <v>0</v>
      </c>
      <c r="FO119" s="44">
        <f>VLOOKUP($C119,факт!$D$8:$JF$250,167,0)</f>
        <v>0</v>
      </c>
      <c r="FP119" s="44">
        <f>VLOOKUP($C119,факт!$D$8:$JF$250,168,0)</f>
        <v>0</v>
      </c>
      <c r="FQ119" s="44">
        <f>VLOOKUP($C119,факт!$D$8:$JF$250,169,0)</f>
        <v>0</v>
      </c>
      <c r="FR119" s="44">
        <f>VLOOKUP($C119,факт!$D$8:$JF$250,170,0)</f>
        <v>0</v>
      </c>
      <c r="FS119" s="44">
        <f t="shared" si="3457"/>
        <v>0</v>
      </c>
      <c r="FT119" s="44">
        <f t="shared" si="3458"/>
        <v>0</v>
      </c>
      <c r="FU119" s="44">
        <f t="shared" si="3459"/>
        <v>0</v>
      </c>
      <c r="FV119" s="44">
        <f t="shared" si="3460"/>
        <v>0</v>
      </c>
      <c r="FW119" s="44">
        <f t="shared" si="3461"/>
        <v>0</v>
      </c>
      <c r="FX119" s="5">
        <f>'СДП (план)'!AI120</f>
        <v>20</v>
      </c>
      <c r="FY119" s="3">
        <f>'СДП (план)'!AJ120</f>
        <v>1151175.5115119999</v>
      </c>
      <c r="FZ119" s="44">
        <f t="shared" si="3462"/>
        <v>10</v>
      </c>
      <c r="GA119" s="44">
        <f t="shared" si="3463"/>
        <v>575587.75575599994</v>
      </c>
      <c r="GB119" s="44">
        <f>VLOOKUP($C119,факт!$D$8:$JF$250,219,0)</f>
        <v>0</v>
      </c>
      <c r="GC119" s="44">
        <f>VLOOKUP($C119,факт!$D$8:$JF$250,220,0)</f>
        <v>0</v>
      </c>
      <c r="GD119" s="44">
        <f>VLOOKUP($C119,факт!$D$8:$JF$250,221,0)</f>
        <v>0</v>
      </c>
      <c r="GE119" s="44">
        <f>VLOOKUP($C119,факт!$D$8:$JF$250,222,0)</f>
        <v>0</v>
      </c>
      <c r="GF119" s="44">
        <f>VLOOKUP($C119,факт!$D$8:$JF$250,223,0)</f>
        <v>0</v>
      </c>
      <c r="GG119" s="44">
        <f>VLOOKUP($C119,факт!$D$8:$JF$250,224,0)</f>
        <v>0</v>
      </c>
      <c r="GH119" s="44">
        <f t="shared" si="3464"/>
        <v>70.199999999999989</v>
      </c>
      <c r="GI119" s="44">
        <f t="shared" si="3465"/>
        <v>35.099999999999994</v>
      </c>
      <c r="GJ119" s="44">
        <f t="shared" si="3466"/>
        <v>0</v>
      </c>
      <c r="GK119" s="44">
        <f t="shared" si="3467"/>
        <v>-10</v>
      </c>
      <c r="GL119" s="44">
        <f t="shared" si="3468"/>
        <v>-575587.75575599994</v>
      </c>
      <c r="GM119" s="45">
        <f>'СДП (план)'!AK120</f>
        <v>0</v>
      </c>
      <c r="GN119" s="44">
        <f>'СДП (план)'!AL120</f>
        <v>0</v>
      </c>
      <c r="GO119" s="44">
        <f t="shared" si="3469"/>
        <v>0</v>
      </c>
      <c r="GP119" s="44">
        <f t="shared" si="3470"/>
        <v>0</v>
      </c>
      <c r="GQ119" s="44">
        <f>VLOOKUP($C119,факт!$D$8:$JF$250,237,0)</f>
        <v>0</v>
      </c>
      <c r="GR119" s="44">
        <f>VLOOKUP($C119,факт!$D$8:$JF$250,238,0)</f>
        <v>0</v>
      </c>
      <c r="GS119" s="44">
        <f>VLOOKUP($C119,факт!$D$8:$JF$250,239,0)</f>
        <v>0</v>
      </c>
      <c r="GT119" s="44">
        <f>VLOOKUP($C119,факт!$D$8:$JF$250,240,0)</f>
        <v>0</v>
      </c>
      <c r="GU119" s="44">
        <f>VLOOKUP($C119,факт!$D$8:$JF$250,241,0)</f>
        <v>0</v>
      </c>
      <c r="GV119" s="44">
        <f>VLOOKUP($C119,факт!$D$8:$JF$250,242,0)</f>
        <v>0</v>
      </c>
      <c r="GW119" s="44">
        <f t="shared" si="3471"/>
        <v>0</v>
      </c>
      <c r="GX119" s="44">
        <f t="shared" si="3472"/>
        <v>0</v>
      </c>
      <c r="GY119" s="44">
        <f t="shared" si="3473"/>
        <v>0</v>
      </c>
      <c r="GZ119" s="44">
        <f t="shared" si="3474"/>
        <v>0</v>
      </c>
      <c r="HA119" s="44">
        <f t="shared" si="3475"/>
        <v>0</v>
      </c>
      <c r="HB119" s="46">
        <f>'СДП (план)'!AM120</f>
        <v>0</v>
      </c>
      <c r="HC119" s="127">
        <f>'СДП (план)'!AN120</f>
        <v>0</v>
      </c>
      <c r="HD119" s="44">
        <f t="shared" si="3476"/>
        <v>0</v>
      </c>
      <c r="HE119" s="44">
        <f t="shared" si="3477"/>
        <v>0</v>
      </c>
      <c r="HF119" s="44"/>
      <c r="HG119" s="44"/>
      <c r="HH119" s="44"/>
      <c r="HI119" s="44"/>
      <c r="HJ119" s="44"/>
      <c r="HK119" s="44"/>
      <c r="HL119" s="44">
        <f t="shared" si="3478"/>
        <v>0</v>
      </c>
      <c r="HM119" s="44">
        <f t="shared" si="3479"/>
        <v>0</v>
      </c>
      <c r="HN119" s="44">
        <f t="shared" si="3480"/>
        <v>0</v>
      </c>
      <c r="HO119" s="44">
        <f t="shared" si="3481"/>
        <v>0</v>
      </c>
      <c r="HP119" s="44">
        <f t="shared" si="3482"/>
        <v>0</v>
      </c>
      <c r="HQ119" s="45">
        <f>'СДП (план)'!AO120</f>
        <v>0</v>
      </c>
      <c r="HR119" s="44">
        <f>'СДП (план)'!AP120</f>
        <v>0</v>
      </c>
      <c r="HS119" s="44">
        <f t="shared" si="3483"/>
        <v>0</v>
      </c>
      <c r="HT119" s="44">
        <f t="shared" si="3484"/>
        <v>0</v>
      </c>
      <c r="HU119" s="44">
        <f>VLOOKUP($C119,факт!$D$8:$JF$250,171,0)</f>
        <v>0</v>
      </c>
      <c r="HV119" s="44">
        <f>VLOOKUP($C119,факт!$D$8:$JF$250,172,0)</f>
        <v>0</v>
      </c>
      <c r="HW119" s="44">
        <f>VLOOKUP($C119,факт!$D$8:$JF$250,173,0)</f>
        <v>0</v>
      </c>
      <c r="HX119" s="44">
        <f>VLOOKUP($C119,факт!$D$8:$JF$250,174,0)</f>
        <v>0</v>
      </c>
      <c r="HY119" s="44">
        <f>VLOOKUP($C119,факт!$D$8:$JF$250,175,0)</f>
        <v>0</v>
      </c>
      <c r="HZ119" s="44">
        <f>VLOOKUP($C119,факт!$D$8:$JF$250,176,0)</f>
        <v>0</v>
      </c>
      <c r="IA119" s="44">
        <f t="shared" si="3485"/>
        <v>0</v>
      </c>
      <c r="IB119" s="44">
        <f t="shared" si="3486"/>
        <v>0</v>
      </c>
      <c r="IC119" s="44">
        <f t="shared" si="3487"/>
        <v>0</v>
      </c>
      <c r="ID119" s="44">
        <f t="shared" si="3488"/>
        <v>0</v>
      </c>
      <c r="IE119" s="44">
        <f t="shared" si="3489"/>
        <v>0</v>
      </c>
      <c r="IF119" s="45">
        <f>'СДП (план)'!AQ120</f>
        <v>0</v>
      </c>
      <c r="IG119" s="44">
        <f>'СДП (план)'!AR120</f>
        <v>0</v>
      </c>
      <c r="IH119" s="44">
        <f t="shared" si="3490"/>
        <v>0</v>
      </c>
      <c r="II119" s="44">
        <f t="shared" si="3491"/>
        <v>0</v>
      </c>
      <c r="IJ119" s="44"/>
      <c r="IK119" s="44"/>
      <c r="IL119" s="44"/>
      <c r="IM119" s="44"/>
      <c r="IN119" s="44"/>
      <c r="IO119" s="44"/>
      <c r="IP119" s="44">
        <f t="shared" si="3492"/>
        <v>0</v>
      </c>
      <c r="IQ119" s="44">
        <f t="shared" si="3493"/>
        <v>0</v>
      </c>
      <c r="IR119" s="44">
        <f t="shared" si="3494"/>
        <v>0</v>
      </c>
      <c r="IS119" s="44">
        <f t="shared" si="3495"/>
        <v>0</v>
      </c>
      <c r="IT119" s="44">
        <f t="shared" si="3496"/>
        <v>0</v>
      </c>
      <c r="IU119" s="45">
        <f>'СДП (план)'!AS120</f>
        <v>0</v>
      </c>
      <c r="IV119" s="44">
        <f>'СДП (план)'!AT120</f>
        <v>0</v>
      </c>
      <c r="IW119" s="44">
        <f t="shared" si="3497"/>
        <v>0</v>
      </c>
      <c r="IX119" s="44">
        <f t="shared" si="3498"/>
        <v>0</v>
      </c>
      <c r="IY119" s="44">
        <f>VLOOKUP($C119,факт!$D$8:$JF$250,183,0)</f>
        <v>0</v>
      </c>
      <c r="IZ119" s="44">
        <f>VLOOKUP($C119,факт!$D$8:$JF$250,184,0)</f>
        <v>0</v>
      </c>
      <c r="JA119" s="44">
        <f>VLOOKUP($C119,факт!$D$8:$JF$250,185,0)</f>
        <v>0</v>
      </c>
      <c r="JB119" s="44">
        <f>VLOOKUP($C119,факт!$D$8:$JF$250,186,0)</f>
        <v>0</v>
      </c>
      <c r="JC119" s="44">
        <f>VLOOKUP($C119,факт!$D$8:$JF$250,187,0)</f>
        <v>0</v>
      </c>
      <c r="JD119" s="44">
        <f>VLOOKUP($C119,факт!$D$8:$JF$250,188,0)</f>
        <v>0</v>
      </c>
      <c r="JE119" s="44">
        <f t="shared" si="3499"/>
        <v>0</v>
      </c>
      <c r="JF119" s="44">
        <f t="shared" si="3500"/>
        <v>0</v>
      </c>
      <c r="JG119" s="44">
        <f t="shared" si="3501"/>
        <v>0</v>
      </c>
      <c r="JH119" s="44">
        <f t="shared" si="3502"/>
        <v>0</v>
      </c>
      <c r="JI119" s="44">
        <f t="shared" si="3503"/>
        <v>0</v>
      </c>
      <c r="JJ119" s="5">
        <f>'СДП (план)'!AU120</f>
        <v>0</v>
      </c>
      <c r="JK119" s="3">
        <f>'СДП (план)'!AV120</f>
        <v>0</v>
      </c>
      <c r="JL119" s="44">
        <f t="shared" si="3504"/>
        <v>0</v>
      </c>
      <c r="JM119" s="44">
        <f t="shared" si="3505"/>
        <v>0</v>
      </c>
      <c r="JN119" s="44">
        <f>VLOOKUP($C119,факт!$D$8:$JF$250,189,0)</f>
        <v>0</v>
      </c>
      <c r="JO119" s="44">
        <f>VLOOKUP($C119,факт!$D$8:$JF$250,190,0)</f>
        <v>0</v>
      </c>
      <c r="JP119" s="44">
        <f>VLOOKUP($C119,факт!$D$8:$JF$250,191,0)</f>
        <v>0</v>
      </c>
      <c r="JQ119" s="44">
        <f>VLOOKUP($C119,факт!$D$8:$JF$250,192,0)</f>
        <v>0</v>
      </c>
      <c r="JR119" s="44">
        <f>VLOOKUP($C119,факт!$D$8:$JF$250,193,0)</f>
        <v>0</v>
      </c>
      <c r="JS119" s="44">
        <f>VLOOKUP($C119,факт!$D$8:$JF$250,194,0)</f>
        <v>0</v>
      </c>
      <c r="JT119" s="44">
        <f t="shared" si="3506"/>
        <v>0</v>
      </c>
      <c r="JU119" s="44">
        <f t="shared" si="3507"/>
        <v>0</v>
      </c>
      <c r="JV119" s="44">
        <f t="shared" si="3508"/>
        <v>0</v>
      </c>
      <c r="JW119" s="44">
        <f t="shared" si="3509"/>
        <v>0</v>
      </c>
      <c r="JX119" s="44">
        <f t="shared" si="3510"/>
        <v>0</v>
      </c>
      <c r="JY119" s="5">
        <f>'СДП (план)'!AW120</f>
        <v>0</v>
      </c>
      <c r="JZ119" s="3">
        <f>'СДП (план)'!AX120</f>
        <v>0</v>
      </c>
      <c r="KA119" s="44">
        <f t="shared" si="3511"/>
        <v>0</v>
      </c>
      <c r="KB119" s="44">
        <f t="shared" si="3512"/>
        <v>0</v>
      </c>
      <c r="KC119" s="44">
        <f>VLOOKUP($C119,факт!$D$8:$JF$250,177,0)</f>
        <v>0</v>
      </c>
      <c r="KD119" s="44">
        <f>VLOOKUP($C119,факт!$D$8:$JF$250,178,0)</f>
        <v>0</v>
      </c>
      <c r="KE119" s="44">
        <f>VLOOKUP($C119,факт!$D$8:$JF$250,179,0)</f>
        <v>0</v>
      </c>
      <c r="KF119" s="44">
        <f>VLOOKUP($C119,факт!$D$8:$JF$250,180,0)</f>
        <v>0</v>
      </c>
      <c r="KG119" s="44">
        <f>VLOOKUP($C119,факт!$D$8:$JF$250,181,0)</f>
        <v>0</v>
      </c>
      <c r="KH119" s="44">
        <f>VLOOKUP($C119,факт!$D$8:$JF$250,182,0)</f>
        <v>0</v>
      </c>
      <c r="KI119" s="44">
        <f t="shared" si="3513"/>
        <v>0</v>
      </c>
      <c r="KJ119" s="44">
        <f t="shared" si="3514"/>
        <v>0</v>
      </c>
      <c r="KK119" s="44">
        <f t="shared" si="3515"/>
        <v>0</v>
      </c>
      <c r="KL119" s="44">
        <f t="shared" si="3516"/>
        <v>0</v>
      </c>
      <c r="KM119" s="44">
        <f t="shared" si="3517"/>
        <v>0</v>
      </c>
      <c r="KN119" s="5">
        <f>'СДП (план)'!AY120</f>
        <v>0</v>
      </c>
      <c r="KO119" s="3">
        <f>'СДП (план)'!AZ120</f>
        <v>0</v>
      </c>
      <c r="KP119" s="44">
        <f t="shared" si="3518"/>
        <v>0</v>
      </c>
      <c r="KQ119" s="44">
        <f t="shared" si="3519"/>
        <v>0</v>
      </c>
      <c r="KR119" s="44"/>
      <c r="KS119" s="44"/>
      <c r="KT119" s="44"/>
      <c r="KU119" s="44"/>
      <c r="KV119" s="44"/>
      <c r="KW119" s="44"/>
      <c r="KX119" s="44">
        <f t="shared" si="3520"/>
        <v>0</v>
      </c>
      <c r="KY119" s="44">
        <f t="shared" si="3521"/>
        <v>0</v>
      </c>
      <c r="KZ119" s="44">
        <f t="shared" si="3522"/>
        <v>0</v>
      </c>
      <c r="LA119" s="44">
        <f t="shared" si="3523"/>
        <v>0</v>
      </c>
      <c r="LB119" s="44">
        <f t="shared" si="3524"/>
        <v>0</v>
      </c>
      <c r="LC119" s="45">
        <f>'СДП (план)'!BA120</f>
        <v>0</v>
      </c>
      <c r="LD119" s="44">
        <f>'СДП (план)'!BB120</f>
        <v>0</v>
      </c>
      <c r="LE119" s="44">
        <f t="shared" si="3525"/>
        <v>0</v>
      </c>
      <c r="LF119" s="44">
        <f t="shared" si="3526"/>
        <v>0</v>
      </c>
      <c r="LG119" s="44">
        <f>VLOOKUP($C119,факт!$D$8:$JF$250,111,0)</f>
        <v>0</v>
      </c>
      <c r="LH119" s="44">
        <f>VLOOKUP($C119,факт!$D$8:$JF$250,112,0)</f>
        <v>0</v>
      </c>
      <c r="LI119" s="44">
        <f>VLOOKUP($C119,факт!$D$8:$JF$250,113,0)</f>
        <v>0</v>
      </c>
      <c r="LJ119" s="44">
        <f>VLOOKUP($C119,факт!$D$8:$JF$250,114,0)</f>
        <v>0</v>
      </c>
      <c r="LK119" s="44">
        <f>VLOOKUP($C119,факт!$D$8:$JF$250,115,0)</f>
        <v>0</v>
      </c>
      <c r="LL119" s="44">
        <f>VLOOKUP($C119,факт!$D$8:$JF$250,116,0)</f>
        <v>0</v>
      </c>
      <c r="LM119" s="44">
        <f t="shared" si="3527"/>
        <v>0</v>
      </c>
      <c r="LN119" s="44">
        <f t="shared" si="3528"/>
        <v>0</v>
      </c>
      <c r="LO119" s="44">
        <f t="shared" si="3529"/>
        <v>0</v>
      </c>
      <c r="LP119" s="44">
        <f t="shared" si="3530"/>
        <v>0</v>
      </c>
      <c r="LQ119" s="44">
        <f t="shared" si="3531"/>
        <v>0</v>
      </c>
      <c r="LR119" s="45">
        <f>'СДП (план)'!BC120</f>
        <v>0</v>
      </c>
      <c r="LS119" s="44">
        <f>'СДП (план)'!BD120</f>
        <v>0</v>
      </c>
      <c r="LT119" s="44">
        <f t="shared" si="3532"/>
        <v>0</v>
      </c>
      <c r="LU119" s="44">
        <f t="shared" si="3533"/>
        <v>0</v>
      </c>
      <c r="LV119" s="44">
        <f>VLOOKUP($C119,факт!$D$8:$JF$250,117,0)</f>
        <v>0</v>
      </c>
      <c r="LW119" s="44">
        <f>VLOOKUP($C119,факт!$D$8:$JF$250,118,0)</f>
        <v>0</v>
      </c>
      <c r="LX119" s="44">
        <f>VLOOKUP($C119,факт!$D$8:$JF$250,119,0)</f>
        <v>0</v>
      </c>
      <c r="LY119" s="44">
        <f>VLOOKUP($C119,факт!$D$8:$JF$250,120,0)</f>
        <v>0</v>
      </c>
      <c r="LZ119" s="44">
        <f>VLOOKUP($C119,факт!$D$8:$JF$250,121,0)</f>
        <v>0</v>
      </c>
      <c r="MA119" s="44">
        <f>VLOOKUP($C119,факт!$D$8:$JF$250,122,0)</f>
        <v>0</v>
      </c>
      <c r="MB119" s="44">
        <f t="shared" si="3534"/>
        <v>0</v>
      </c>
      <c r="MC119" s="44">
        <f t="shared" si="3535"/>
        <v>0</v>
      </c>
      <c r="MD119" s="44">
        <f t="shared" si="3536"/>
        <v>0</v>
      </c>
      <c r="ME119" s="44">
        <f t="shared" si="3537"/>
        <v>0</v>
      </c>
      <c r="MF119" s="44">
        <f t="shared" si="3538"/>
        <v>0</v>
      </c>
      <c r="MG119" s="47">
        <f>'СДП (план)'!BE120</f>
        <v>0</v>
      </c>
      <c r="MH119" s="47">
        <f>'СДП (план)'!BF120</f>
        <v>0</v>
      </c>
      <c r="MI119" s="44">
        <f t="shared" si="3539"/>
        <v>0</v>
      </c>
      <c r="MJ119" s="44">
        <f t="shared" si="3540"/>
        <v>0</v>
      </c>
      <c r="MK119" s="44">
        <f>VLOOKUP($C119,факт!$D$8:$JF$250,63,0)</f>
        <v>0</v>
      </c>
      <c r="ML119" s="44">
        <f>VLOOKUP($C119,факт!$D$8:$JF$250,64,0)</f>
        <v>0</v>
      </c>
      <c r="MM119" s="44">
        <f>VLOOKUP($C119,факт!$D$8:$JF$250,65,0)</f>
        <v>0</v>
      </c>
      <c r="MN119" s="44">
        <f>VLOOKUP($C119,факт!$D$8:$JF$250,66,0)</f>
        <v>0</v>
      </c>
      <c r="MO119" s="44">
        <f>VLOOKUP($C119,факт!$D$8:$JF$250,67,0)</f>
        <v>0</v>
      </c>
      <c r="MP119" s="44">
        <f>VLOOKUP($C119,факт!$D$8:$JF$250,68,0)</f>
        <v>0</v>
      </c>
      <c r="MQ119" s="44">
        <f t="shared" si="3541"/>
        <v>0</v>
      </c>
      <c r="MR119" s="44">
        <f t="shared" si="3542"/>
        <v>0</v>
      </c>
      <c r="MS119" s="44">
        <f t="shared" si="3543"/>
        <v>0</v>
      </c>
      <c r="MT119" s="44">
        <f t="shared" si="3544"/>
        <v>0</v>
      </c>
      <c r="MU119" s="44">
        <f t="shared" si="3545"/>
        <v>0</v>
      </c>
      <c r="MV119" s="47">
        <f>'СДП (план)'!BG120</f>
        <v>0</v>
      </c>
      <c r="MW119" s="47">
        <f>'СДП (план)'!BH120</f>
        <v>0</v>
      </c>
      <c r="MX119" s="44">
        <f t="shared" si="3546"/>
        <v>0</v>
      </c>
      <c r="MY119" s="44">
        <f t="shared" si="3547"/>
        <v>0</v>
      </c>
      <c r="MZ119" s="44">
        <f>VLOOKUP($C119,факт!$D$8:$JF$250,129,0)</f>
        <v>0</v>
      </c>
      <c r="NA119" s="44">
        <f>VLOOKUP($C119,факт!$D$8:$JF$250,130,0)</f>
        <v>0</v>
      </c>
      <c r="NB119" s="44">
        <f>VLOOKUP($C119,факт!$D$8:$JF$250,131,0)</f>
        <v>0</v>
      </c>
      <c r="NC119" s="44">
        <f>VLOOKUP($C119,факт!$D$8:$JF$250,132,0)</f>
        <v>0</v>
      </c>
      <c r="ND119" s="44">
        <f>VLOOKUP($C119,факт!$D$8:$JF$250,133,0)</f>
        <v>0</v>
      </c>
      <c r="NE119" s="44">
        <f>VLOOKUP($C119,факт!$D$8:$JF$250,134,0)</f>
        <v>0</v>
      </c>
      <c r="NF119" s="44">
        <f t="shared" si="3548"/>
        <v>0</v>
      </c>
      <c r="NG119" s="44">
        <f t="shared" si="3549"/>
        <v>0</v>
      </c>
      <c r="NH119" s="44">
        <f t="shared" si="3550"/>
        <v>0</v>
      </c>
      <c r="NI119" s="44">
        <f t="shared" si="3551"/>
        <v>0</v>
      </c>
      <c r="NJ119" s="44">
        <f t="shared" si="3552"/>
        <v>0</v>
      </c>
      <c r="NK119" s="45">
        <f>'СДП (план)'!BI120</f>
        <v>0</v>
      </c>
      <c r="NL119" s="44">
        <f>'СДП (план)'!BJ120</f>
        <v>0</v>
      </c>
      <c r="NM119" s="44">
        <f t="shared" si="3553"/>
        <v>0</v>
      </c>
      <c r="NN119" s="44">
        <f t="shared" si="3554"/>
        <v>0</v>
      </c>
      <c r="NO119" s="44">
        <f>VLOOKUP($C119,факт!$D$8:$JF$250,87,0)</f>
        <v>0</v>
      </c>
      <c r="NP119" s="44">
        <f>VLOOKUP($C119,факт!$D$8:$JF$250,88,0)</f>
        <v>0</v>
      </c>
      <c r="NQ119" s="44">
        <f>VLOOKUP($C119,факт!$D$8:$JF$250,89,0)</f>
        <v>0</v>
      </c>
      <c r="NR119" s="44">
        <f>VLOOKUP($C119,факт!$D$8:$JF$250,90,0)</f>
        <v>0</v>
      </c>
      <c r="NS119" s="44">
        <f>VLOOKUP($C119,факт!$D$8:$JF$250,91,0)</f>
        <v>0</v>
      </c>
      <c r="NT119" s="44">
        <f>VLOOKUP($C119,факт!$D$8:$JF$250,92,0)</f>
        <v>0</v>
      </c>
      <c r="NU119" s="44">
        <f t="shared" si="3555"/>
        <v>0</v>
      </c>
      <c r="NV119" s="44">
        <f t="shared" si="3556"/>
        <v>0</v>
      </c>
      <c r="NW119" s="44">
        <f t="shared" si="3557"/>
        <v>0</v>
      </c>
      <c r="NX119" s="44">
        <f t="shared" si="3558"/>
        <v>0</v>
      </c>
      <c r="NY119" s="44">
        <f t="shared" si="3559"/>
        <v>0</v>
      </c>
      <c r="NZ119" s="45">
        <f>'СДП (план)'!BK120</f>
        <v>0</v>
      </c>
      <c r="OA119" s="44">
        <f>'СДП (план)'!BL120</f>
        <v>0</v>
      </c>
      <c r="OB119" s="44">
        <f t="shared" si="3560"/>
        <v>0</v>
      </c>
      <c r="OC119" s="44">
        <f t="shared" si="3561"/>
        <v>0</v>
      </c>
      <c r="OD119" s="44">
        <f>VLOOKUP($C119,факт!$D$8:$JF$250,147,0)</f>
        <v>0</v>
      </c>
      <c r="OE119" s="44">
        <f>VLOOKUP($C119,факт!$D$8:$JF$250,148,0)</f>
        <v>0</v>
      </c>
      <c r="OF119" s="44">
        <f>VLOOKUP($C119,факт!$D$8:$JF$250,149,0)</f>
        <v>0</v>
      </c>
      <c r="OG119" s="44">
        <f>VLOOKUP($C119,факт!$D$8:$JF$250,150,0)</f>
        <v>0</v>
      </c>
      <c r="OH119" s="44">
        <f>VLOOKUP($C119,факт!$D$8:$JF$250,151,0)</f>
        <v>0</v>
      </c>
      <c r="OI119" s="44">
        <f>VLOOKUP($C119,факт!$D$8:$JF$250,152,0)</f>
        <v>0</v>
      </c>
      <c r="OJ119" s="44">
        <f t="shared" si="3562"/>
        <v>0</v>
      </c>
      <c r="OK119" s="44">
        <f t="shared" si="3563"/>
        <v>0</v>
      </c>
      <c r="OL119" s="44">
        <f t="shared" si="3564"/>
        <v>0</v>
      </c>
      <c r="OM119" s="44">
        <f t="shared" si="3565"/>
        <v>0</v>
      </c>
      <c r="ON119" s="44">
        <f t="shared" si="3566"/>
        <v>0</v>
      </c>
      <c r="OO119" s="45">
        <f>'СДП (план)'!BM120</f>
        <v>0</v>
      </c>
      <c r="OP119" s="44">
        <f>'СДП (план)'!BN120</f>
        <v>0</v>
      </c>
      <c r="OQ119" s="44">
        <f t="shared" si="3567"/>
        <v>0</v>
      </c>
      <c r="OR119" s="44">
        <f t="shared" si="3568"/>
        <v>0</v>
      </c>
      <c r="OS119" s="44">
        <f>VLOOKUP($C119,факт!$D$8:$JF$250,195,0)</f>
        <v>0</v>
      </c>
      <c r="OT119" s="44">
        <f>VLOOKUP($C119,факт!$D$8:$JF$250,196,0)</f>
        <v>0</v>
      </c>
      <c r="OU119" s="44">
        <f>VLOOKUP($C119,факт!$D$8:$JF$250,197,0)</f>
        <v>0</v>
      </c>
      <c r="OV119" s="44">
        <f>VLOOKUP($C119,факт!$D$8:$JF$250,198,0)</f>
        <v>0</v>
      </c>
      <c r="OW119" s="44">
        <f>VLOOKUP($C119,факт!$D$8:$JF$250,199,0)</f>
        <v>0</v>
      </c>
      <c r="OX119" s="44">
        <f>VLOOKUP($C119,факт!$D$8:$JF$250,200,0)</f>
        <v>0</v>
      </c>
      <c r="OY119" s="44">
        <f t="shared" si="3569"/>
        <v>0</v>
      </c>
      <c r="OZ119" s="44">
        <f t="shared" si="3570"/>
        <v>0</v>
      </c>
      <c r="PA119" s="44">
        <f t="shared" si="3571"/>
        <v>0</v>
      </c>
      <c r="PB119" s="44">
        <f t="shared" si="3572"/>
        <v>0</v>
      </c>
      <c r="PC119" s="44">
        <f t="shared" si="3573"/>
        <v>0</v>
      </c>
      <c r="PD119" s="45">
        <f>'СДП (план)'!BO120</f>
        <v>0</v>
      </c>
      <c r="PE119" s="44">
        <f>'СДП (план)'!BP120</f>
        <v>0</v>
      </c>
      <c r="PF119" s="44">
        <f t="shared" si="3574"/>
        <v>0</v>
      </c>
      <c r="PG119" s="44">
        <f t="shared" si="3575"/>
        <v>0</v>
      </c>
      <c r="PH119" s="44">
        <f>VLOOKUP($C119,факт!$D$8:$JF$250,201,0)</f>
        <v>0</v>
      </c>
      <c r="PI119" s="44">
        <f>VLOOKUP($C119,факт!$D$8:$JF$250,202,0)</f>
        <v>0</v>
      </c>
      <c r="PJ119" s="44">
        <f>VLOOKUP($C119,факт!$D$8:$JF$250,203,0)</f>
        <v>0</v>
      </c>
      <c r="PK119" s="44">
        <f>VLOOKUP($C119,факт!$D$8:$JF$250,204,0)</f>
        <v>0</v>
      </c>
      <c r="PL119" s="44">
        <f>VLOOKUP($C119,факт!$D$8:$JF$250,205,0)</f>
        <v>0</v>
      </c>
      <c r="PM119" s="44">
        <f>VLOOKUP($C119,факт!$D$8:$JF$250,206,0)</f>
        <v>0</v>
      </c>
      <c r="PN119" s="44">
        <f t="shared" si="3576"/>
        <v>0</v>
      </c>
      <c r="PO119" s="44">
        <f t="shared" si="3577"/>
        <v>0</v>
      </c>
      <c r="PP119" s="44">
        <f t="shared" si="3578"/>
        <v>0</v>
      </c>
      <c r="PQ119" s="44">
        <f t="shared" si="3579"/>
        <v>0</v>
      </c>
      <c r="PR119" s="44">
        <f t="shared" si="3580"/>
        <v>0</v>
      </c>
      <c r="PS119" s="45">
        <f>'СДП (план)'!BQ120</f>
        <v>0</v>
      </c>
      <c r="PT119" s="44">
        <f>'СДП (план)'!BR120</f>
        <v>0</v>
      </c>
      <c r="PU119" s="44">
        <f t="shared" si="3581"/>
        <v>0</v>
      </c>
      <c r="PV119" s="44">
        <f t="shared" si="3582"/>
        <v>0</v>
      </c>
      <c r="PW119" s="44">
        <f>VLOOKUP($C119,факт!$D$8:$JF$250,207,0)</f>
        <v>0</v>
      </c>
      <c r="PX119" s="44">
        <f>VLOOKUP($C119,факт!$D$8:$JF$250,208,0)</f>
        <v>0</v>
      </c>
      <c r="PY119" s="44">
        <f>VLOOKUP($C119,факт!$D$8:$JF$250,209,0)</f>
        <v>0</v>
      </c>
      <c r="PZ119" s="44">
        <f>VLOOKUP($C119,факт!$D$8:$JF$250,210,0)</f>
        <v>0</v>
      </c>
      <c r="QA119" s="44">
        <f>VLOOKUP($C119,факт!$D$8:$JF$250,211,0)</f>
        <v>0</v>
      </c>
      <c r="QB119" s="44">
        <f>VLOOKUP($C119,факт!$D$8:$JF$250,212,0)</f>
        <v>0</v>
      </c>
      <c r="QC119" s="44">
        <f t="shared" si="3583"/>
        <v>0</v>
      </c>
      <c r="QD119" s="44">
        <f t="shared" si="3584"/>
        <v>0</v>
      </c>
      <c r="QE119" s="44">
        <f t="shared" si="3585"/>
        <v>0</v>
      </c>
      <c r="QF119" s="44">
        <f t="shared" si="3586"/>
        <v>0</v>
      </c>
      <c r="QG119" s="44">
        <f t="shared" si="3587"/>
        <v>0</v>
      </c>
      <c r="QH119" s="45">
        <f>'СДП (план)'!BS120</f>
        <v>0</v>
      </c>
      <c r="QI119" s="44">
        <f>'СДП (план)'!BT120</f>
        <v>0</v>
      </c>
      <c r="QJ119" s="44">
        <f t="shared" si="3588"/>
        <v>0</v>
      </c>
      <c r="QK119" s="44">
        <f t="shared" si="3589"/>
        <v>0</v>
      </c>
      <c r="QL119" s="44">
        <f>VLOOKUP($C119,факт!$D$8:$JF$250,213,0)</f>
        <v>0</v>
      </c>
      <c r="QM119" s="44">
        <f>VLOOKUP($C119,факт!$D$8:$JF$250,214,0)</f>
        <v>0</v>
      </c>
      <c r="QN119" s="44">
        <f>VLOOKUP($C119,факт!$D$8:$JF$250,215,0)</f>
        <v>0</v>
      </c>
      <c r="QO119" s="44">
        <f>VLOOKUP($C119,факт!$D$8:$JF$250,216,0)</f>
        <v>0</v>
      </c>
      <c r="QP119" s="44">
        <f>VLOOKUP($C119,факт!$D$8:$JF$250,217,0)</f>
        <v>0</v>
      </c>
      <c r="QQ119" s="44">
        <f>VLOOKUP($C119,факт!$D$8:$JF$250,218,0)</f>
        <v>0</v>
      </c>
      <c r="QR119" s="44">
        <f t="shared" si="3590"/>
        <v>0</v>
      </c>
      <c r="QS119" s="44">
        <f t="shared" si="3591"/>
        <v>0</v>
      </c>
      <c r="QT119" s="44">
        <f t="shared" si="3592"/>
        <v>0</v>
      </c>
      <c r="QU119" s="44">
        <f t="shared" si="3593"/>
        <v>0</v>
      </c>
      <c r="QV119" s="44">
        <f t="shared" si="3594"/>
        <v>0</v>
      </c>
      <c r="QW119" s="45">
        <f>'СДП (план)'!BU120</f>
        <v>0</v>
      </c>
      <c r="QX119" s="44">
        <f>'СДП (план)'!BV120</f>
        <v>0</v>
      </c>
      <c r="QY119" s="44">
        <f t="shared" si="3595"/>
        <v>0</v>
      </c>
      <c r="QZ119" s="44">
        <f t="shared" si="3596"/>
        <v>0</v>
      </c>
      <c r="RA119" s="44">
        <f>VLOOKUP($C119,факт!$D$8:$JF$250,225,0)</f>
        <v>0</v>
      </c>
      <c r="RB119" s="44">
        <f>VLOOKUP($C119,факт!$D$8:$JF$250,226,0)</f>
        <v>0</v>
      </c>
      <c r="RC119" s="44">
        <f>VLOOKUP($C119,факт!$D$8:$JF$250,227,0)</f>
        <v>0</v>
      </c>
      <c r="RD119" s="44">
        <f>VLOOKUP($C119,факт!$D$8:$JF$250,228,0)</f>
        <v>0</v>
      </c>
      <c r="RE119" s="44">
        <f>VLOOKUP($C119,факт!$D$8:$JF$250,229,0)</f>
        <v>0</v>
      </c>
      <c r="RF119" s="44">
        <f>VLOOKUP($C119,факт!$D$8:$JF$250,230,0)</f>
        <v>0</v>
      </c>
      <c r="RG119" s="44">
        <f t="shared" si="3597"/>
        <v>0</v>
      </c>
      <c r="RH119" s="44">
        <f t="shared" si="3598"/>
        <v>0</v>
      </c>
      <c r="RI119" s="44">
        <f t="shared" si="3599"/>
        <v>0</v>
      </c>
      <c r="RJ119" s="44">
        <f t="shared" si="3600"/>
        <v>0</v>
      </c>
      <c r="RK119" s="44">
        <f t="shared" si="3601"/>
        <v>0</v>
      </c>
      <c r="RL119" s="45">
        <f>'СДП (план)'!BW120</f>
        <v>0</v>
      </c>
      <c r="RM119" s="44">
        <f>'СДП (план)'!BX120</f>
        <v>0</v>
      </c>
      <c r="RN119" s="44">
        <f t="shared" si="3602"/>
        <v>0</v>
      </c>
      <c r="RO119" s="44">
        <f t="shared" si="3603"/>
        <v>0</v>
      </c>
      <c r="RP119" s="44">
        <f>VLOOKUP($C119,факт!$D$8:$JF$250,105,0)</f>
        <v>0</v>
      </c>
      <c r="RQ119" s="44">
        <f>VLOOKUP($C119,факт!$D$8:$JF$250,106,0)</f>
        <v>0</v>
      </c>
      <c r="RR119" s="44">
        <f>VLOOKUP($C119,факт!$D$8:$JF$250,107,0)</f>
        <v>0</v>
      </c>
      <c r="RS119" s="44">
        <f>VLOOKUP($C119,факт!$D$8:$JF$250,108,0)</f>
        <v>0</v>
      </c>
      <c r="RT119" s="44">
        <f>VLOOKUP($C119,факт!$D$8:$JF$250,109,0)</f>
        <v>0</v>
      </c>
      <c r="RU119" s="44">
        <f>VLOOKUP($C119,факт!$D$8:$JF$250,110,0)</f>
        <v>0</v>
      </c>
      <c r="RV119" s="44">
        <f t="shared" si="3604"/>
        <v>0</v>
      </c>
      <c r="RW119" s="44">
        <f t="shared" si="3605"/>
        <v>0</v>
      </c>
      <c r="RX119" s="44">
        <f t="shared" si="3606"/>
        <v>0</v>
      </c>
      <c r="RY119" s="44">
        <f t="shared" si="3607"/>
        <v>0</v>
      </c>
      <c r="RZ119" s="44">
        <f t="shared" si="3608"/>
        <v>0</v>
      </c>
      <c r="SA119" s="45">
        <f>'СДП (план)'!BY120</f>
        <v>0</v>
      </c>
      <c r="SB119" s="44">
        <f>'СДП (план)'!BZ120</f>
        <v>0</v>
      </c>
      <c r="SC119" s="44">
        <f t="shared" si="3609"/>
        <v>0</v>
      </c>
      <c r="SD119" s="44">
        <f t="shared" si="3610"/>
        <v>0</v>
      </c>
      <c r="SE119" s="44">
        <f>VLOOKUP($C119,факт!$D$8:$JF$250,69,0)</f>
        <v>0</v>
      </c>
      <c r="SF119" s="44">
        <f>VLOOKUP($C119,факт!$D$8:$JF$250,70,0)</f>
        <v>0</v>
      </c>
      <c r="SG119" s="44">
        <f>VLOOKUP($C119,факт!$D$8:$JF$250,71,0)</f>
        <v>0</v>
      </c>
      <c r="SH119" s="44">
        <f>VLOOKUP($C119,факт!$D$8:$JF$250,72,0)</f>
        <v>0</v>
      </c>
      <c r="SI119" s="44">
        <f>VLOOKUP($C119,факт!$D$8:$JF$250,73,0)</f>
        <v>0</v>
      </c>
      <c r="SJ119" s="44">
        <f>VLOOKUP($C119,факт!$D$8:$JF$250,74,0)</f>
        <v>0</v>
      </c>
      <c r="SK119" s="44">
        <f t="shared" si="3611"/>
        <v>0</v>
      </c>
      <c r="SL119" s="44">
        <f t="shared" si="3612"/>
        <v>0</v>
      </c>
      <c r="SM119" s="44">
        <f t="shared" si="3613"/>
        <v>0</v>
      </c>
      <c r="SN119" s="44">
        <f t="shared" si="3614"/>
        <v>0</v>
      </c>
      <c r="SO119" s="44">
        <f t="shared" si="3615"/>
        <v>0</v>
      </c>
      <c r="SP119" s="45">
        <f>'СДП (план)'!CA120</f>
        <v>0</v>
      </c>
      <c r="SQ119" s="44">
        <f>'СДП (план)'!CB120</f>
        <v>0</v>
      </c>
      <c r="SR119" s="44">
        <f t="shared" si="3616"/>
        <v>0</v>
      </c>
      <c r="SS119" s="44">
        <f t="shared" si="3617"/>
        <v>0</v>
      </c>
      <c r="ST119" s="44"/>
      <c r="SU119" s="44"/>
      <c r="SV119" s="44"/>
      <c r="SW119" s="44"/>
      <c r="SX119" s="44"/>
      <c r="SY119" s="44"/>
      <c r="SZ119" s="44">
        <f t="shared" si="3618"/>
        <v>0</v>
      </c>
      <c r="TA119" s="44">
        <f t="shared" si="3619"/>
        <v>0</v>
      </c>
      <c r="TB119" s="44">
        <f t="shared" si="3620"/>
        <v>0</v>
      </c>
      <c r="TC119" s="44">
        <f t="shared" si="3621"/>
        <v>0</v>
      </c>
      <c r="TD119" s="44">
        <f t="shared" si="3622"/>
        <v>0</v>
      </c>
      <c r="TE119" s="45">
        <f>'СДП (план)'!CC120</f>
        <v>0</v>
      </c>
      <c r="TF119" s="44">
        <f>'СДП (план)'!CD120</f>
        <v>0</v>
      </c>
      <c r="TG119" s="44">
        <f t="shared" si="3623"/>
        <v>0</v>
      </c>
      <c r="TH119" s="44">
        <f t="shared" si="3624"/>
        <v>0</v>
      </c>
      <c r="TI119" s="44">
        <f>VLOOKUP($C119,факт!$D$8:$JF$250,135,0)</f>
        <v>0</v>
      </c>
      <c r="TJ119" s="44">
        <f>VLOOKUP($C119,факт!$D$8:$JF$250,136,0)</f>
        <v>0</v>
      </c>
      <c r="TK119" s="44">
        <f>VLOOKUP($C119,факт!$D$8:$JF$250,137,0)</f>
        <v>0</v>
      </c>
      <c r="TL119" s="44">
        <f>VLOOKUP($C119,факт!$D$8:$JF$250,138,0)</f>
        <v>0</v>
      </c>
      <c r="TM119" s="44">
        <f>VLOOKUP($C119,факт!$D$8:$JF$250,139,0)</f>
        <v>0</v>
      </c>
      <c r="TN119" s="44">
        <f>VLOOKUP($C119,факт!$D$8:$JF$250,140,0)</f>
        <v>0</v>
      </c>
      <c r="TO119" s="44">
        <f t="shared" si="3625"/>
        <v>0</v>
      </c>
      <c r="TP119" s="44">
        <f t="shared" si="3626"/>
        <v>0</v>
      </c>
      <c r="TQ119" s="44">
        <f t="shared" si="3627"/>
        <v>0</v>
      </c>
      <c r="TR119" s="44">
        <f t="shared" si="3628"/>
        <v>0</v>
      </c>
      <c r="TS119" s="44">
        <f t="shared" si="3629"/>
        <v>0</v>
      </c>
      <c r="TT119" s="47">
        <f>'СДП (план)'!CE120</f>
        <v>0</v>
      </c>
      <c r="TU119" s="47">
        <f>'СДП (план)'!CF120</f>
        <v>0</v>
      </c>
      <c r="TV119" s="44">
        <f t="shared" si="3630"/>
        <v>0</v>
      </c>
      <c r="TW119" s="44">
        <f t="shared" si="3631"/>
        <v>0</v>
      </c>
      <c r="TX119" s="44">
        <f>VLOOKUP($C119,факт!$D$8:$JF$250,75,0)</f>
        <v>0</v>
      </c>
      <c r="TY119" s="44">
        <f>VLOOKUP($C119,факт!$D$8:$JF$250,76,0)</f>
        <v>0</v>
      </c>
      <c r="TZ119" s="44">
        <f>VLOOKUP($C119,факт!$D$8:$JF$250,77,0)</f>
        <v>0</v>
      </c>
      <c r="UA119" s="44">
        <f>VLOOKUP($C119,факт!$D$8:$JF$250,78,0)</f>
        <v>0</v>
      </c>
      <c r="UB119" s="44">
        <f>VLOOKUP($C119,факт!$D$8:$JF$250,79,0)</f>
        <v>0</v>
      </c>
      <c r="UC119" s="44">
        <f>VLOOKUP($C119,факт!$D$8:$JF$250,80,0)</f>
        <v>0</v>
      </c>
      <c r="UD119" s="44">
        <f t="shared" si="3632"/>
        <v>0</v>
      </c>
      <c r="UE119" s="44">
        <f t="shared" si="3633"/>
        <v>0</v>
      </c>
      <c r="UF119" s="44">
        <f t="shared" si="3634"/>
        <v>0</v>
      </c>
      <c r="UG119" s="44">
        <f t="shared" si="3635"/>
        <v>0</v>
      </c>
      <c r="UH119" s="44">
        <f t="shared" si="3636"/>
        <v>0</v>
      </c>
      <c r="UI119" s="45">
        <f>'СДП (план)'!CG120</f>
        <v>0</v>
      </c>
      <c r="UJ119" s="44">
        <f>'СДП (план)'!CH120</f>
        <v>0</v>
      </c>
      <c r="UK119" s="44">
        <f t="shared" si="3637"/>
        <v>0</v>
      </c>
      <c r="UL119" s="44">
        <f t="shared" si="3638"/>
        <v>0</v>
      </c>
      <c r="UM119" s="44">
        <f>VLOOKUP($C119,факт!$D$8:$JF$250,81,0)</f>
        <v>0</v>
      </c>
      <c r="UN119" s="44">
        <f>VLOOKUP($C119,факт!$D$8:$JF$250,82,0)</f>
        <v>0</v>
      </c>
      <c r="UO119" s="44">
        <f>VLOOKUP($C119,факт!$D$8:$JF$250,83,0)</f>
        <v>0</v>
      </c>
      <c r="UP119" s="44">
        <f>VLOOKUP($C119,факт!$D$8:$JF$250,84,0)</f>
        <v>0</v>
      </c>
      <c r="UQ119" s="44">
        <f>VLOOKUP($C119,факт!$D$8:$JF$250,85,0)</f>
        <v>0</v>
      </c>
      <c r="UR119" s="44">
        <f>VLOOKUP($C119,факт!$D$8:$JF$250,86,0)</f>
        <v>0</v>
      </c>
      <c r="US119" s="44">
        <f t="shared" si="3639"/>
        <v>0</v>
      </c>
      <c r="UT119" s="44">
        <f t="shared" si="3640"/>
        <v>0</v>
      </c>
      <c r="UU119" s="44">
        <f t="shared" si="3641"/>
        <v>0</v>
      </c>
      <c r="UV119" s="44">
        <f t="shared" si="3642"/>
        <v>0</v>
      </c>
      <c r="UW119" s="44">
        <f t="shared" si="3643"/>
        <v>0</v>
      </c>
      <c r="UX119" s="45">
        <f>'СДП (план)'!CI120</f>
        <v>0</v>
      </c>
      <c r="UY119" s="44">
        <f>'СДП (план)'!CJ120</f>
        <v>0</v>
      </c>
      <c r="UZ119" s="44">
        <f t="shared" si="3644"/>
        <v>0</v>
      </c>
      <c r="VA119" s="44">
        <f t="shared" si="3645"/>
        <v>0</v>
      </c>
      <c r="VB119" s="44">
        <f>VLOOKUP($C119,факт!$D$8:$JF$250,99,0)</f>
        <v>0</v>
      </c>
      <c r="VC119" s="44">
        <f>VLOOKUP($C119,факт!$D$8:$JF$250,100,0)</f>
        <v>0</v>
      </c>
      <c r="VD119" s="44">
        <f>VLOOKUP($C119,факт!$D$8:$JF$250,101,0)</f>
        <v>0</v>
      </c>
      <c r="VE119" s="44">
        <f>VLOOKUP($C119,факт!$D$8:$JF$250,102,0)</f>
        <v>0</v>
      </c>
      <c r="VF119" s="44">
        <f>VLOOKUP($C119,факт!$D$8:$JF$250,103,0)</f>
        <v>0</v>
      </c>
      <c r="VG119" s="44">
        <f>VLOOKUP($C119,факт!$D$8:$JF$250,104,0)</f>
        <v>0</v>
      </c>
      <c r="VH119" s="44">
        <f t="shared" si="3646"/>
        <v>0</v>
      </c>
      <c r="VI119" s="44">
        <f t="shared" si="3647"/>
        <v>0</v>
      </c>
      <c r="VJ119" s="44">
        <f t="shared" si="3648"/>
        <v>0</v>
      </c>
      <c r="VK119" s="44">
        <f t="shared" si="3649"/>
        <v>0</v>
      </c>
      <c r="VL119" s="44">
        <f t="shared" si="3650"/>
        <v>0</v>
      </c>
      <c r="VM119" s="45">
        <f>'СДП (план)'!CK120</f>
        <v>0</v>
      </c>
      <c r="VN119" s="44">
        <f>'СДП (план)'!CL120</f>
        <v>0</v>
      </c>
      <c r="VO119" s="44">
        <f t="shared" si="3651"/>
        <v>0</v>
      </c>
      <c r="VP119" s="44">
        <f t="shared" si="3652"/>
        <v>0</v>
      </c>
      <c r="VQ119" s="44">
        <f>VLOOKUP($C119,факт!$D$8:$JF$250,123,0)</f>
        <v>0</v>
      </c>
      <c r="VR119" s="44">
        <f>VLOOKUP($C119,факт!$D$8:$JF$250,124,0)</f>
        <v>0</v>
      </c>
      <c r="VS119" s="44">
        <f>VLOOKUP($C119,факт!$D$8:$JF$250,125,0)</f>
        <v>0</v>
      </c>
      <c r="VT119" s="44">
        <f>VLOOKUP($C119,факт!$D$8:$JF$250,126,0)</f>
        <v>0</v>
      </c>
      <c r="VU119" s="44">
        <f>VLOOKUP($C119,факт!$D$8:$JF$250,127,0)</f>
        <v>0</v>
      </c>
      <c r="VV119" s="44">
        <f>VLOOKUP($C119,факт!$D$8:$JF$250,128,0)</f>
        <v>0</v>
      </c>
      <c r="VW119" s="44">
        <f t="shared" si="3653"/>
        <v>0</v>
      </c>
      <c r="VX119" s="44">
        <f t="shared" si="3654"/>
        <v>0</v>
      </c>
      <c r="VY119" s="44">
        <f t="shared" si="3655"/>
        <v>0</v>
      </c>
      <c r="VZ119" s="44">
        <f t="shared" si="3656"/>
        <v>0</v>
      </c>
      <c r="WA119" s="44">
        <f t="shared" si="3657"/>
        <v>0</v>
      </c>
      <c r="WB119" s="45">
        <f>'СДП (план)'!CM120</f>
        <v>0</v>
      </c>
      <c r="WC119" s="44">
        <f>'СДП (план)'!CN120</f>
        <v>0</v>
      </c>
      <c r="WD119" s="44">
        <f t="shared" si="3658"/>
        <v>0</v>
      </c>
      <c r="WE119" s="44">
        <f t="shared" si="3659"/>
        <v>0</v>
      </c>
      <c r="WF119" s="44">
        <f>VLOOKUP($C119,факт!$D$8:$JF$250,141,0)</f>
        <v>0</v>
      </c>
      <c r="WG119" s="44">
        <f>VLOOKUP($C119,факт!$D$8:$JF$250,142,0)</f>
        <v>0</v>
      </c>
      <c r="WH119" s="44">
        <f>VLOOKUP($C119,факт!$D$8:$JF$250,143,0)</f>
        <v>0</v>
      </c>
      <c r="WI119" s="44">
        <f>VLOOKUP($C119,факт!$D$8:$JF$250,144,0)</f>
        <v>0</v>
      </c>
      <c r="WJ119" s="44">
        <f>VLOOKUP($C119,факт!$D$8:$JF$250,145,0)</f>
        <v>0</v>
      </c>
      <c r="WK119" s="44">
        <f>VLOOKUP($C119,факт!$D$8:$JF$250,146,0)</f>
        <v>0</v>
      </c>
      <c r="WL119" s="44">
        <f t="shared" si="3660"/>
        <v>0</v>
      </c>
      <c r="WM119" s="44">
        <f t="shared" si="3661"/>
        <v>0</v>
      </c>
      <c r="WN119" s="44">
        <f t="shared" si="3662"/>
        <v>0</v>
      </c>
      <c r="WO119" s="44">
        <f t="shared" si="3663"/>
        <v>0</v>
      </c>
      <c r="WP119" s="44">
        <f t="shared" si="3664"/>
        <v>0</v>
      </c>
      <c r="WQ119" s="45">
        <f>'СДП (план)'!CO120</f>
        <v>0</v>
      </c>
      <c r="WR119" s="44">
        <f>'СДП (план)'!CP120</f>
        <v>0</v>
      </c>
      <c r="WS119" s="44">
        <f t="shared" si="3665"/>
        <v>0</v>
      </c>
      <c r="WT119" s="44">
        <f t="shared" si="3666"/>
        <v>0</v>
      </c>
      <c r="WU119" s="44">
        <f>VLOOKUP($C119,факт!$D$8:$JF$250,57,0)</f>
        <v>0</v>
      </c>
      <c r="WV119" s="44">
        <f>VLOOKUP($C119,факт!$D$8:$JF$250,58,0)</f>
        <v>0</v>
      </c>
      <c r="WW119" s="44">
        <f>VLOOKUP($C119,факт!$D$8:$JF$250,59,0)</f>
        <v>0</v>
      </c>
      <c r="WX119" s="44">
        <f>VLOOKUP($C119,факт!$D$8:$JF$250,60,0)</f>
        <v>0</v>
      </c>
      <c r="WY119" s="44">
        <f>VLOOKUP($C119,факт!$D$8:$JF$250,61,0)</f>
        <v>0</v>
      </c>
      <c r="WZ119" s="44">
        <f>VLOOKUP($C119,факт!$D$8:$JF$250,62,0)</f>
        <v>0</v>
      </c>
      <c r="XA119" s="44">
        <f t="shared" si="3667"/>
        <v>0</v>
      </c>
      <c r="XB119" s="44">
        <f t="shared" si="3668"/>
        <v>0</v>
      </c>
      <c r="XC119" s="44">
        <f t="shared" si="3669"/>
        <v>0</v>
      </c>
      <c r="XD119" s="44">
        <f t="shared" si="3670"/>
        <v>0</v>
      </c>
      <c r="XE119" s="44">
        <f t="shared" si="3671"/>
        <v>0</v>
      </c>
      <c r="XF119" s="45">
        <f>'СДП (план)'!CQ120</f>
        <v>0</v>
      </c>
      <c r="XG119" s="44">
        <f>'СДП (план)'!CR120</f>
        <v>0</v>
      </c>
      <c r="XH119" s="44">
        <f t="shared" si="3672"/>
        <v>0</v>
      </c>
      <c r="XI119" s="44">
        <f t="shared" si="3673"/>
        <v>0</v>
      </c>
      <c r="XJ119" s="44">
        <f>VLOOKUP($C119,факт!$D$8:$JF$250,51,0)</f>
        <v>0</v>
      </c>
      <c r="XK119" s="44">
        <f>VLOOKUP($C119,факт!$D$8:$JF$250,52,0)</f>
        <v>0</v>
      </c>
      <c r="XL119" s="44">
        <f>VLOOKUP($C119,факт!$D$8:$JF$250,53,0)</f>
        <v>0</v>
      </c>
      <c r="XM119" s="44">
        <f>VLOOKUP($C119,факт!$D$8:$JF$250,54,0)</f>
        <v>0</v>
      </c>
      <c r="XN119" s="44">
        <f>VLOOKUP($C119,факт!$D$8:$JF$250,55,0)</f>
        <v>0</v>
      </c>
      <c r="XO119" s="44">
        <f>VLOOKUP($C119,факт!$D$8:$JF$250,56,0)</f>
        <v>0</v>
      </c>
      <c r="XP119" s="44">
        <f t="shared" si="3674"/>
        <v>0</v>
      </c>
      <c r="XQ119" s="44">
        <f t="shared" si="3675"/>
        <v>0</v>
      </c>
      <c r="XR119" s="44">
        <f t="shared" si="3676"/>
        <v>0</v>
      </c>
      <c r="XS119" s="44">
        <f t="shared" si="3677"/>
        <v>0</v>
      </c>
      <c r="XT119" s="44">
        <f t="shared" si="3678"/>
        <v>0</v>
      </c>
      <c r="XU119" s="5">
        <f>'СДП (план)'!CS120</f>
        <v>0</v>
      </c>
      <c r="XV119" s="3">
        <f>'СДП (план)'!CT120</f>
        <v>0</v>
      </c>
      <c r="XW119" s="44">
        <f t="shared" si="3679"/>
        <v>0</v>
      </c>
      <c r="XX119" s="44">
        <f t="shared" si="3680"/>
        <v>0</v>
      </c>
      <c r="XY119" s="44">
        <f>VLOOKUP($C119,факт!$D$8:$JF$250,93,0)</f>
        <v>2</v>
      </c>
      <c r="XZ119" s="44">
        <f>VLOOKUP($C119,факт!$D$8:$JF$250,94,0)</f>
        <v>79807.100000000006</v>
      </c>
      <c r="YA119" s="44">
        <f>VLOOKUP($C119,факт!$D$8:$JF$250,95,0)</f>
        <v>7</v>
      </c>
      <c r="YB119" s="44">
        <f>VLOOKUP($C119,факт!$D$8:$JF$250,96,0)</f>
        <v>0</v>
      </c>
      <c r="YC119" s="44">
        <f>VLOOKUP($C119,факт!$D$8:$JF$250,97,0)</f>
        <v>0</v>
      </c>
      <c r="YD119" s="44">
        <f>VLOOKUP($C119,факт!$D$8:$JF$250,98,0)</f>
        <v>0</v>
      </c>
      <c r="YE119" s="44">
        <f t="shared" si="3681"/>
        <v>0</v>
      </c>
      <c r="YF119" s="44">
        <f t="shared" si="3682"/>
        <v>0</v>
      </c>
      <c r="YG119" s="44">
        <f t="shared" si="3683"/>
        <v>7.02</v>
      </c>
      <c r="YH119" s="44">
        <f t="shared" si="3684"/>
        <v>2</v>
      </c>
      <c r="YI119" s="44">
        <f t="shared" si="3685"/>
        <v>79807.100000000006</v>
      </c>
      <c r="YJ119" s="3">
        <f>'СДП (план)'!CU120</f>
        <v>0</v>
      </c>
      <c r="YK119" s="3">
        <f>'СДП (план)'!CV120</f>
        <v>0</v>
      </c>
      <c r="YL119" s="44">
        <f t="shared" si="3686"/>
        <v>0</v>
      </c>
      <c r="YM119" s="44">
        <f t="shared" si="3687"/>
        <v>0</v>
      </c>
      <c r="YN119" s="44">
        <f>VLOOKUP($C119,факт!$D$8:$JF$250,243,0)</f>
        <v>0</v>
      </c>
      <c r="YO119" s="44">
        <f>VLOOKUP($C119,факт!$D$8:$JF$250,244,0)</f>
        <v>0</v>
      </c>
      <c r="YP119" s="44">
        <f>VLOOKUP($C119,факт!$D$8:$JF$250,245,0)</f>
        <v>0</v>
      </c>
      <c r="YQ119" s="44">
        <f>VLOOKUP($C119,факт!$D$8:$JF$250,246,0)</f>
        <v>0</v>
      </c>
      <c r="YR119" s="44">
        <f>VLOOKUP($C119,факт!$D$8:$JF$250,247,0)</f>
        <v>0</v>
      </c>
      <c r="YS119" s="44">
        <f>VLOOKUP($C119,факт!$D$8:$JF$250,248,0)</f>
        <v>0</v>
      </c>
      <c r="YT119" s="44">
        <f t="shared" si="3688"/>
        <v>0</v>
      </c>
      <c r="YU119" s="44">
        <f t="shared" si="3689"/>
        <v>0</v>
      </c>
      <c r="YV119" s="44">
        <f t="shared" si="3690"/>
        <v>0</v>
      </c>
      <c r="YW119" s="44">
        <f t="shared" si="3691"/>
        <v>0</v>
      </c>
      <c r="YX119" s="44">
        <f t="shared" si="3692"/>
        <v>0</v>
      </c>
      <c r="YY119" s="44">
        <f>'СДП (план)'!CW120</f>
        <v>0</v>
      </c>
      <c r="YZ119" s="44">
        <f>'СДП (план)'!CX120</f>
        <v>0</v>
      </c>
      <c r="ZA119" s="44">
        <f t="shared" si="3693"/>
        <v>0</v>
      </c>
      <c r="ZB119" s="44">
        <f t="shared" si="3694"/>
        <v>0</v>
      </c>
      <c r="ZC119" s="44">
        <f>VLOOKUP($C119,факт!$D$8:$JF$250,249,0)</f>
        <v>0</v>
      </c>
      <c r="ZD119" s="44">
        <f>VLOOKUP($C119,факт!$D$8:$JF$250,250,0)</f>
        <v>0</v>
      </c>
      <c r="ZE119" s="44">
        <f>VLOOKUP($C119,факт!$D$8:$JF$250,251,0)</f>
        <v>0</v>
      </c>
      <c r="ZF119" s="44">
        <f>VLOOKUP($C119,факт!$D$8:$JF$250,252,0)</f>
        <v>0</v>
      </c>
      <c r="ZG119" s="44">
        <f>VLOOKUP($C119,факт!$D$8:$JF$250,253,0)</f>
        <v>0</v>
      </c>
      <c r="ZH119" s="44">
        <f>VLOOKUP($C119,факт!$D$8:$JF$250,254,0)</f>
        <v>0</v>
      </c>
      <c r="ZI119" s="44">
        <f t="shared" si="3695"/>
        <v>0</v>
      </c>
      <c r="ZJ119" s="44">
        <f t="shared" si="3696"/>
        <v>0</v>
      </c>
      <c r="ZK119" s="44">
        <f t="shared" si="3697"/>
        <v>0</v>
      </c>
      <c r="ZL119" s="44">
        <f t="shared" si="3698"/>
        <v>0</v>
      </c>
      <c r="ZM119" s="44">
        <f t="shared" si="3699"/>
        <v>0</v>
      </c>
      <c r="ZN119" s="44"/>
      <c r="ZO119" s="44"/>
      <c r="ZP119" s="44"/>
      <c r="ZQ119" s="44"/>
      <c r="ZR119" s="44"/>
      <c r="ZS119" s="44"/>
      <c r="ZT119" s="44"/>
      <c r="ZU119" s="44"/>
      <c r="ZV119" s="44"/>
      <c r="ZW119" s="44"/>
      <c r="ZX119" s="44"/>
      <c r="ZY119" s="44"/>
      <c r="ZZ119" s="44"/>
      <c r="AAA119" s="44"/>
      <c r="AAB119" s="44"/>
      <c r="AAC119" s="49">
        <f t="shared" si="4255"/>
        <v>102</v>
      </c>
      <c r="AAD119" s="49">
        <f t="shared" si="4256"/>
        <v>5708807.1686880002</v>
      </c>
      <c r="AAE119" s="49">
        <f t="shared" si="4257"/>
        <v>51</v>
      </c>
      <c r="AAF119" s="49">
        <f t="shared" si="4258"/>
        <v>2854403.5843440001</v>
      </c>
      <c r="AAG119" s="49">
        <f t="shared" si="4259"/>
        <v>44</v>
      </c>
      <c r="AAH119" s="49">
        <f t="shared" si="4260"/>
        <v>2414203.6400000025</v>
      </c>
      <c r="AAI119" s="49">
        <f t="shared" si="4261"/>
        <v>255</v>
      </c>
      <c r="AAJ119" s="49">
        <f t="shared" si="4262"/>
        <v>0</v>
      </c>
      <c r="AAK119" s="49">
        <f t="shared" si="4263"/>
        <v>0</v>
      </c>
      <c r="AAL119" s="49">
        <f t="shared" si="4264"/>
        <v>0</v>
      </c>
      <c r="AAM119" s="49">
        <f t="shared" si="4265"/>
        <v>358.02</v>
      </c>
      <c r="AAN119" s="49">
        <f t="shared" si="4266"/>
        <v>179.01</v>
      </c>
      <c r="AAO119" s="49">
        <f t="shared" si="4267"/>
        <v>154.44</v>
      </c>
      <c r="AAP119" s="44">
        <f t="shared" si="3713"/>
        <v>-7</v>
      </c>
      <c r="AAQ119" s="44">
        <f t="shared" si="3714"/>
        <v>-440199.94434399763</v>
      </c>
    </row>
    <row r="120" spans="1:719" s="33" customFormat="1" ht="50.25" hidden="1" customHeight="1" x14ac:dyDescent="0.25">
      <c r="A120" s="195"/>
      <c r="B120" s="233">
        <v>92</v>
      </c>
      <c r="C120" s="384" t="s">
        <v>710</v>
      </c>
      <c r="D120" s="365" t="s">
        <v>328</v>
      </c>
      <c r="E120" s="156">
        <v>15030</v>
      </c>
      <c r="F120" s="327">
        <v>4.91</v>
      </c>
      <c r="G120" s="302">
        <v>4.8800000000000003E-2</v>
      </c>
      <c r="H120" s="19">
        <v>1</v>
      </c>
      <c r="I120" s="210"/>
      <c r="J120" s="210"/>
      <c r="K120" s="1">
        <v>1.4</v>
      </c>
      <c r="L120" s="1">
        <v>1.68</v>
      </c>
      <c r="M120" s="1">
        <v>2.23</v>
      </c>
      <c r="N120" s="9">
        <v>2.57</v>
      </c>
      <c r="O120" s="45">
        <f>'СДП (план)'!O121</f>
        <v>0</v>
      </c>
      <c r="P120" s="45">
        <f>'СДП (план)'!P121</f>
        <v>0</v>
      </c>
      <c r="Q120" s="44">
        <f t="shared" si="3390"/>
        <v>0</v>
      </c>
      <c r="R120" s="44">
        <f t="shared" si="3391"/>
        <v>0</v>
      </c>
      <c r="S120" s="44">
        <f>VLOOKUP($C120,факт!$D$8:$JF$250,39,0)</f>
        <v>0</v>
      </c>
      <c r="T120" s="44">
        <f>VLOOKUP($C120,факт!$D$8:$JF$250,40,0)</f>
        <v>0</v>
      </c>
      <c r="U120" s="44">
        <f>VLOOKUP($C120,факт!$D$8:$JF$250,41,0)</f>
        <v>0</v>
      </c>
      <c r="V120" s="44">
        <f>VLOOKUP($C120,факт!$D$8:$JF$250,42,0)</f>
        <v>0</v>
      </c>
      <c r="W120" s="44">
        <f>VLOOKUP($C120,факт!$D$8:$JF$250,43,0)</f>
        <v>0</v>
      </c>
      <c r="X120" s="44">
        <f>VLOOKUP($C120,факт!$D$8:$JF$250,44,0)</f>
        <v>0</v>
      </c>
      <c r="Y120" s="44">
        <f t="shared" si="3392"/>
        <v>0</v>
      </c>
      <c r="Z120" s="44">
        <f t="shared" si="3393"/>
        <v>0</v>
      </c>
      <c r="AA120" s="44">
        <f t="shared" si="3394"/>
        <v>0</v>
      </c>
      <c r="AB120" s="44">
        <f t="shared" si="3395"/>
        <v>0</v>
      </c>
      <c r="AC120" s="44">
        <f t="shared" si="3396"/>
        <v>0</v>
      </c>
      <c r="AD120" s="155">
        <f>'СДП (план)'!Q121</f>
        <v>0</v>
      </c>
      <c r="AE120" s="155">
        <f>'СДП (план)'!R121</f>
        <v>0</v>
      </c>
      <c r="AF120" s="44">
        <f t="shared" si="3397"/>
        <v>0</v>
      </c>
      <c r="AG120" s="44">
        <f t="shared" si="3398"/>
        <v>0</v>
      </c>
      <c r="AH120" s="44">
        <f>VLOOKUP($C120,факт!$D$8:$JF$250,21,0)</f>
        <v>0</v>
      </c>
      <c r="AI120" s="44">
        <f>VLOOKUP($C120,факт!$D$8:$JF$250,22,0)</f>
        <v>0</v>
      </c>
      <c r="AJ120" s="44">
        <f>VLOOKUP($C120,факт!$D$8:$JF$250,23,0)</f>
        <v>0</v>
      </c>
      <c r="AK120" s="44">
        <f>VLOOKUP($C120,факт!$D$8:$JF$250,24,0)</f>
        <v>0</v>
      </c>
      <c r="AL120" s="44">
        <f>VLOOKUP($C120,факт!$D$8:$JF$250,25,0)</f>
        <v>0</v>
      </c>
      <c r="AM120" s="44">
        <f>VLOOKUP($C120,факт!$D$8:$JF$250,26,0)</f>
        <v>0</v>
      </c>
      <c r="AN120" s="44">
        <f t="shared" si="3399"/>
        <v>0</v>
      </c>
      <c r="AO120" s="44">
        <f t="shared" si="3400"/>
        <v>0</v>
      </c>
      <c r="AP120" s="44">
        <f t="shared" si="3401"/>
        <v>0</v>
      </c>
      <c r="AQ120" s="44">
        <f t="shared" si="3402"/>
        <v>0</v>
      </c>
      <c r="AR120" s="44">
        <f t="shared" si="3403"/>
        <v>0</v>
      </c>
      <c r="AS120" s="45">
        <f>'СДП (план)'!S121</f>
        <v>0</v>
      </c>
      <c r="AT120" s="44">
        <f>'СДП (план)'!T121</f>
        <v>0</v>
      </c>
      <c r="AU120" s="44">
        <f t="shared" si="3404"/>
        <v>0</v>
      </c>
      <c r="AV120" s="44">
        <f t="shared" si="3405"/>
        <v>0</v>
      </c>
      <c r="AW120" s="44">
        <f>VLOOKUP($C120,факт!$D$8:$JF$250,3,0)</f>
        <v>0</v>
      </c>
      <c r="AX120" s="44">
        <f>VLOOKUP($C120,факт!$D$8:$JF$250,4,0)</f>
        <v>0</v>
      </c>
      <c r="AY120" s="44">
        <f>VLOOKUP($C120,факт!$D$8:$JF$250,5,0)</f>
        <v>0</v>
      </c>
      <c r="AZ120" s="44">
        <f>VLOOKUP($C120,факт!$D$8:$JF$250,6,0)</f>
        <v>0</v>
      </c>
      <c r="BA120" s="44">
        <f>VLOOKUP($C120,факт!$D$8:$JF$250,7,0)</f>
        <v>0</v>
      </c>
      <c r="BB120" s="44">
        <f>VLOOKUP($C120,факт!$D$8:$JF$250,8,0)</f>
        <v>0</v>
      </c>
      <c r="BC120" s="44">
        <f t="shared" si="3406"/>
        <v>0</v>
      </c>
      <c r="BD120" s="44">
        <f t="shared" si="3407"/>
        <v>0</v>
      </c>
      <c r="BE120" s="44">
        <f t="shared" si="3408"/>
        <v>0</v>
      </c>
      <c r="BF120" s="44">
        <f t="shared" si="3409"/>
        <v>0</v>
      </c>
      <c r="BG120" s="44">
        <f t="shared" si="3410"/>
        <v>0</v>
      </c>
      <c r="BH120" s="90">
        <f>'СДП (план)'!U121</f>
        <v>290</v>
      </c>
      <c r="BI120" s="3">
        <f>'СДП (план)'!V121</f>
        <v>21818968.75584</v>
      </c>
      <c r="BJ120" s="44">
        <f t="shared" si="3411"/>
        <v>145</v>
      </c>
      <c r="BK120" s="44">
        <f t="shared" si="3412"/>
        <v>10909484.37792</v>
      </c>
      <c r="BL120" s="44">
        <f>VLOOKUP($C120,факт!$D$8:$JF$250,27,0)</f>
        <v>134</v>
      </c>
      <c r="BM120" s="44">
        <f>VLOOKUP($C120,факт!$D$8:$JF$250,28,0)</f>
        <v>10006630.080000021</v>
      </c>
      <c r="BN120" s="44">
        <f>VLOOKUP($C120,факт!$D$8:$JF$250,29,0)</f>
        <v>1648</v>
      </c>
      <c r="BO120" s="44">
        <f>VLOOKUP($C120,факт!$D$8:$JF$250,30,0)</f>
        <v>0</v>
      </c>
      <c r="BP120" s="44">
        <f>VLOOKUP($C120,факт!$D$8:$JF$250,31,0)</f>
        <v>0</v>
      </c>
      <c r="BQ120" s="44">
        <f>VLOOKUP($C120,факт!$D$8:$JF$250,32,0)</f>
        <v>0</v>
      </c>
      <c r="BR120" s="44">
        <f t="shared" si="3413"/>
        <v>1423.9</v>
      </c>
      <c r="BS120" s="44">
        <f t="shared" si="3414"/>
        <v>711.95</v>
      </c>
      <c r="BT120" s="44">
        <f t="shared" si="3415"/>
        <v>657.94</v>
      </c>
      <c r="BU120" s="44">
        <f t="shared" si="4253"/>
        <v>-11</v>
      </c>
      <c r="BV120" s="44">
        <f t="shared" si="4254"/>
        <v>-902854.29791997932</v>
      </c>
      <c r="BW120" s="45">
        <f>'СДП (план)'!W121</f>
        <v>0</v>
      </c>
      <c r="BX120" s="44">
        <f>'СДП (план)'!X121</f>
        <v>0</v>
      </c>
      <c r="BY120" s="44">
        <f t="shared" si="3418"/>
        <v>0</v>
      </c>
      <c r="BZ120" s="44">
        <f t="shared" si="3419"/>
        <v>0</v>
      </c>
      <c r="CA120" s="44">
        <f>VLOOKUP($C120,факт!$D$8:$JF$250,9,0)</f>
        <v>0</v>
      </c>
      <c r="CB120" s="44">
        <f>VLOOKUP($C120,факт!$D$8:$JF$250,10,0)</f>
        <v>0</v>
      </c>
      <c r="CC120" s="44">
        <f>VLOOKUP($C120,факт!$D$8:$JF$250,11,0)</f>
        <v>0</v>
      </c>
      <c r="CD120" s="44">
        <f>VLOOKUP($C120,факт!$D$8:$JF$250,12,0)</f>
        <v>0</v>
      </c>
      <c r="CE120" s="44">
        <f>VLOOKUP($C120,факт!$D$8:$JF$250,13,0)</f>
        <v>0</v>
      </c>
      <c r="CF120" s="44">
        <f>VLOOKUP($C120,факт!$D$8:$JF$250,14,0)</f>
        <v>0</v>
      </c>
      <c r="CG120" s="44">
        <f t="shared" si="3420"/>
        <v>0</v>
      </c>
      <c r="CH120" s="44">
        <f t="shared" si="3421"/>
        <v>0</v>
      </c>
      <c r="CI120" s="44">
        <f t="shared" si="3422"/>
        <v>0</v>
      </c>
      <c r="CJ120" s="44">
        <f t="shared" si="3423"/>
        <v>0</v>
      </c>
      <c r="CK120" s="44">
        <f t="shared" si="3424"/>
        <v>0</v>
      </c>
      <c r="CL120" s="47">
        <f>'СДП (план)'!Y121</f>
        <v>0</v>
      </c>
      <c r="CM120" s="44">
        <f>'СДП (план)'!Z121</f>
        <v>0</v>
      </c>
      <c r="CN120" s="44">
        <f t="shared" si="3425"/>
        <v>0</v>
      </c>
      <c r="CO120" s="44">
        <f t="shared" si="3426"/>
        <v>0</v>
      </c>
      <c r="CP120" s="44">
        <f>VLOOKUP($C120,факт!$D$8:$JF$250,33,0)</f>
        <v>0</v>
      </c>
      <c r="CQ120" s="44">
        <f>VLOOKUP($C120,факт!$D$8:$JF$250,34,0)</f>
        <v>0</v>
      </c>
      <c r="CR120" s="44">
        <f>VLOOKUP($C120,факт!$D$8:$JF$250,35,0)</f>
        <v>0</v>
      </c>
      <c r="CS120" s="44">
        <f>VLOOKUP($C120,факт!$D$8:$JF$250,36,0)</f>
        <v>0</v>
      </c>
      <c r="CT120" s="44">
        <f>VLOOKUP($C120,факт!$D$8:$JF$250,37,0)</f>
        <v>0</v>
      </c>
      <c r="CU120" s="44">
        <f>VLOOKUP($C120,факт!$D$8:$JF$250,38,0)</f>
        <v>0</v>
      </c>
      <c r="CV120" s="44">
        <f t="shared" si="3427"/>
        <v>0</v>
      </c>
      <c r="CW120" s="44">
        <f t="shared" si="3428"/>
        <v>0</v>
      </c>
      <c r="CX120" s="44">
        <f t="shared" si="3429"/>
        <v>0</v>
      </c>
      <c r="CY120" s="44">
        <f t="shared" si="3430"/>
        <v>0</v>
      </c>
      <c r="CZ120" s="44">
        <f t="shared" si="3431"/>
        <v>0</v>
      </c>
      <c r="DA120" s="46">
        <f>'СДП (план)'!AA121</f>
        <v>0</v>
      </c>
      <c r="DB120" s="46">
        <f>'СДП (план)'!AB121</f>
        <v>0</v>
      </c>
      <c r="DC120" s="44">
        <f t="shared" si="3432"/>
        <v>0</v>
      </c>
      <c r="DD120" s="44">
        <f t="shared" si="3433"/>
        <v>0</v>
      </c>
      <c r="DE120" s="44">
        <f>VLOOKUP($C120,факт!$D$8:$JF$250,45,0)</f>
        <v>0</v>
      </c>
      <c r="DF120" s="44">
        <f>VLOOKUP($C120,факт!$D$8:$JF$250,46,0)</f>
        <v>0</v>
      </c>
      <c r="DG120" s="44">
        <f>VLOOKUP($C120,факт!$D$8:$JF$250,47,0)</f>
        <v>0</v>
      </c>
      <c r="DH120" s="44">
        <f>VLOOKUP($C120,факт!$D$8:$JF$250,48,0)</f>
        <v>0</v>
      </c>
      <c r="DI120" s="44">
        <f>VLOOKUP($C120,факт!$D$8:$JF$250,49,0)</f>
        <v>0</v>
      </c>
      <c r="DJ120" s="44">
        <f>VLOOKUP($C120,факт!$D$8:$JF$250,50,0)</f>
        <v>0</v>
      </c>
      <c r="DK120" s="44">
        <f t="shared" si="3434"/>
        <v>0</v>
      </c>
      <c r="DL120" s="44">
        <f t="shared" si="3435"/>
        <v>0</v>
      </c>
      <c r="DM120" s="44">
        <f t="shared" si="3436"/>
        <v>0</v>
      </c>
      <c r="DN120" s="44">
        <f t="shared" si="3437"/>
        <v>0</v>
      </c>
      <c r="DO120" s="44">
        <f t="shared" si="3438"/>
        <v>0</v>
      </c>
      <c r="DP120" s="5">
        <f>'СДП (план)'!AC121</f>
        <v>0</v>
      </c>
      <c r="DQ120" s="3">
        <f>'СДП (план)'!AD121</f>
        <v>0</v>
      </c>
      <c r="DR120" s="44">
        <f t="shared" si="3439"/>
        <v>0</v>
      </c>
      <c r="DS120" s="44">
        <f t="shared" si="3440"/>
        <v>0</v>
      </c>
      <c r="DT120" s="44">
        <f>VLOOKUP($C120,факт!$D$8:$JF$250,231,0)</f>
        <v>0</v>
      </c>
      <c r="DU120" s="44">
        <f>VLOOKUP($C120,факт!$D$8:$JF$250,232,0)</f>
        <v>0</v>
      </c>
      <c r="DV120" s="44">
        <f>VLOOKUP($C120,факт!$D$8:$JF$250,233,0)</f>
        <v>0</v>
      </c>
      <c r="DW120" s="44">
        <f>VLOOKUP($C120,факт!$D$8:$JF$250,234,0)</f>
        <v>0</v>
      </c>
      <c r="DX120" s="44">
        <f>VLOOKUP($C120,факт!$D$8:$JF$250,235,0)</f>
        <v>0</v>
      </c>
      <c r="DY120" s="44">
        <f>VLOOKUP($C120,факт!$D$8:$JF$250,236,0)</f>
        <v>0</v>
      </c>
      <c r="DZ120" s="44">
        <f t="shared" si="3441"/>
        <v>0</v>
      </c>
      <c r="EA120" s="44">
        <f t="shared" si="3442"/>
        <v>0</v>
      </c>
      <c r="EB120" s="44">
        <f t="shared" si="3443"/>
        <v>0</v>
      </c>
      <c r="EC120" s="44">
        <f t="shared" si="3444"/>
        <v>0</v>
      </c>
      <c r="ED120" s="44">
        <f t="shared" si="3445"/>
        <v>0</v>
      </c>
      <c r="EE120" s="44">
        <f>'СДП (план)'!CY121</f>
        <v>0</v>
      </c>
      <c r="EF120" s="44">
        <f>'СДП (план)'!CZ121</f>
        <v>0</v>
      </c>
      <c r="EG120" s="44">
        <f t="shared" si="3446"/>
        <v>0</v>
      </c>
      <c r="EH120" s="44">
        <f t="shared" si="3447"/>
        <v>0</v>
      </c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5">
        <f>'СДП (план)'!AE121</f>
        <v>0</v>
      </c>
      <c r="EU120" s="44">
        <f>'СДП (план)'!AF121</f>
        <v>0</v>
      </c>
      <c r="EV120" s="44">
        <f t="shared" si="3448"/>
        <v>0</v>
      </c>
      <c r="EW120" s="44">
        <f t="shared" si="3449"/>
        <v>0</v>
      </c>
      <c r="EX120" s="44">
        <f>VLOOKUP($C120,факт!$D$8:$JF$250,159,0)</f>
        <v>0</v>
      </c>
      <c r="EY120" s="44">
        <f>VLOOKUP($C120,факт!$D$8:$JF$250,160,0)</f>
        <v>0</v>
      </c>
      <c r="EZ120" s="44">
        <f>VLOOKUP($C120,факт!$D$8:$JF$250,161,0)</f>
        <v>0</v>
      </c>
      <c r="FA120" s="44">
        <f>VLOOKUP($C120,факт!$D$8:$JF$250,162,0)</f>
        <v>0</v>
      </c>
      <c r="FB120" s="44">
        <f>VLOOKUP($C120,факт!$D$8:$JF$250,163,0)</f>
        <v>0</v>
      </c>
      <c r="FC120" s="44">
        <f>VLOOKUP($C120,факт!$D$8:$JF$250,164,0)</f>
        <v>0</v>
      </c>
      <c r="FD120" s="44">
        <f t="shared" si="3450"/>
        <v>0</v>
      </c>
      <c r="FE120" s="44">
        <f t="shared" si="3451"/>
        <v>0</v>
      </c>
      <c r="FF120" s="44">
        <f t="shared" si="3452"/>
        <v>0</v>
      </c>
      <c r="FG120" s="44">
        <f t="shared" si="3453"/>
        <v>0</v>
      </c>
      <c r="FH120" s="44">
        <f t="shared" si="3454"/>
        <v>0</v>
      </c>
      <c r="FI120" s="5">
        <f>'СДП (план)'!AG121</f>
        <v>0</v>
      </c>
      <c r="FJ120" s="3">
        <f>'СДП (план)'!AH121</f>
        <v>0</v>
      </c>
      <c r="FK120" s="44">
        <f t="shared" si="3455"/>
        <v>0</v>
      </c>
      <c r="FL120" s="44">
        <f t="shared" si="3456"/>
        <v>0</v>
      </c>
      <c r="FM120" s="44">
        <f>VLOOKUP($C120,факт!$D$8:$JF$250,165,0)</f>
        <v>0</v>
      </c>
      <c r="FN120" s="44">
        <f>VLOOKUP($C120,факт!$D$8:$JF$250,166,0)</f>
        <v>0</v>
      </c>
      <c r="FO120" s="44">
        <f>VLOOKUP($C120,факт!$D$8:$JF$250,167,0)</f>
        <v>0</v>
      </c>
      <c r="FP120" s="44">
        <f>VLOOKUP($C120,факт!$D$8:$JF$250,168,0)</f>
        <v>0</v>
      </c>
      <c r="FQ120" s="44">
        <f>VLOOKUP($C120,факт!$D$8:$JF$250,169,0)</f>
        <v>0</v>
      </c>
      <c r="FR120" s="44">
        <f>VLOOKUP($C120,факт!$D$8:$JF$250,170,0)</f>
        <v>0</v>
      </c>
      <c r="FS120" s="44">
        <f t="shared" si="3457"/>
        <v>0</v>
      </c>
      <c r="FT120" s="44">
        <f t="shared" si="3458"/>
        <v>0</v>
      </c>
      <c r="FU120" s="44">
        <f t="shared" si="3459"/>
        <v>0</v>
      </c>
      <c r="FV120" s="44">
        <f t="shared" si="3460"/>
        <v>0</v>
      </c>
      <c r="FW120" s="44">
        <f t="shared" si="3461"/>
        <v>0</v>
      </c>
      <c r="FX120" s="5">
        <f>'СДП (план)'!AI121</f>
        <v>2</v>
      </c>
      <c r="FY120" s="3">
        <f>'СДП (план)'!AJ121</f>
        <v>152492.37920640002</v>
      </c>
      <c r="FZ120" s="44">
        <f t="shared" si="3462"/>
        <v>1</v>
      </c>
      <c r="GA120" s="44">
        <f t="shared" si="3463"/>
        <v>76246.189603200008</v>
      </c>
      <c r="GB120" s="44">
        <f>VLOOKUP($C120,факт!$D$8:$JF$250,219,0)</f>
        <v>0</v>
      </c>
      <c r="GC120" s="44">
        <f>VLOOKUP($C120,факт!$D$8:$JF$250,220,0)</f>
        <v>0</v>
      </c>
      <c r="GD120" s="44">
        <f>VLOOKUP($C120,факт!$D$8:$JF$250,221,0)</f>
        <v>0</v>
      </c>
      <c r="GE120" s="44">
        <f>VLOOKUP($C120,факт!$D$8:$JF$250,222,0)</f>
        <v>0</v>
      </c>
      <c r="GF120" s="44">
        <f>VLOOKUP($C120,факт!$D$8:$JF$250,223,0)</f>
        <v>0</v>
      </c>
      <c r="GG120" s="44">
        <f>VLOOKUP($C120,факт!$D$8:$JF$250,224,0)</f>
        <v>0</v>
      </c>
      <c r="GH120" s="44">
        <f t="shared" si="3464"/>
        <v>9.82</v>
      </c>
      <c r="GI120" s="44">
        <f t="shared" si="3465"/>
        <v>4.91</v>
      </c>
      <c r="GJ120" s="44">
        <f t="shared" si="3466"/>
        <v>0</v>
      </c>
      <c r="GK120" s="44">
        <f t="shared" si="3467"/>
        <v>-1</v>
      </c>
      <c r="GL120" s="44">
        <f t="shared" si="3468"/>
        <v>-76246.189603200008</v>
      </c>
      <c r="GM120" s="45">
        <f>'СДП (план)'!AK121</f>
        <v>0</v>
      </c>
      <c r="GN120" s="44">
        <f>'СДП (план)'!AL121</f>
        <v>0</v>
      </c>
      <c r="GO120" s="44">
        <f t="shared" si="3469"/>
        <v>0</v>
      </c>
      <c r="GP120" s="44">
        <f t="shared" si="3470"/>
        <v>0</v>
      </c>
      <c r="GQ120" s="44">
        <f>VLOOKUP($C120,факт!$D$8:$JF$250,237,0)</f>
        <v>0</v>
      </c>
      <c r="GR120" s="44">
        <f>VLOOKUP($C120,факт!$D$8:$JF$250,238,0)</f>
        <v>0</v>
      </c>
      <c r="GS120" s="44">
        <f>VLOOKUP($C120,факт!$D$8:$JF$250,239,0)</f>
        <v>0</v>
      </c>
      <c r="GT120" s="44">
        <f>VLOOKUP($C120,факт!$D$8:$JF$250,240,0)</f>
        <v>0</v>
      </c>
      <c r="GU120" s="44">
        <f>VLOOKUP($C120,факт!$D$8:$JF$250,241,0)</f>
        <v>0</v>
      </c>
      <c r="GV120" s="44">
        <f>VLOOKUP($C120,факт!$D$8:$JF$250,242,0)</f>
        <v>0</v>
      </c>
      <c r="GW120" s="44">
        <f t="shared" si="3471"/>
        <v>0</v>
      </c>
      <c r="GX120" s="44">
        <f t="shared" si="3472"/>
        <v>0</v>
      </c>
      <c r="GY120" s="44">
        <f t="shared" si="3473"/>
        <v>0</v>
      </c>
      <c r="GZ120" s="44">
        <f t="shared" si="3474"/>
        <v>0</v>
      </c>
      <c r="HA120" s="44">
        <f t="shared" si="3475"/>
        <v>0</v>
      </c>
      <c r="HB120" s="46">
        <f>'СДП (план)'!AM121</f>
        <v>0</v>
      </c>
      <c r="HC120" s="127">
        <f>'СДП (план)'!AN121</f>
        <v>0</v>
      </c>
      <c r="HD120" s="44">
        <f t="shared" si="3476"/>
        <v>0</v>
      </c>
      <c r="HE120" s="44">
        <f t="shared" si="3477"/>
        <v>0</v>
      </c>
      <c r="HF120" s="44"/>
      <c r="HG120" s="44"/>
      <c r="HH120" s="44"/>
      <c r="HI120" s="44"/>
      <c r="HJ120" s="44"/>
      <c r="HK120" s="44"/>
      <c r="HL120" s="44">
        <f t="shared" si="3478"/>
        <v>0</v>
      </c>
      <c r="HM120" s="44">
        <f t="shared" si="3479"/>
        <v>0</v>
      </c>
      <c r="HN120" s="44">
        <f t="shared" si="3480"/>
        <v>0</v>
      </c>
      <c r="HO120" s="44">
        <f t="shared" si="3481"/>
        <v>0</v>
      </c>
      <c r="HP120" s="44">
        <f t="shared" si="3482"/>
        <v>0</v>
      </c>
      <c r="HQ120" s="45">
        <f>'СДП (план)'!AO121</f>
        <v>0</v>
      </c>
      <c r="HR120" s="44">
        <f>'СДП (план)'!AP121</f>
        <v>0</v>
      </c>
      <c r="HS120" s="44">
        <f t="shared" si="3483"/>
        <v>0</v>
      </c>
      <c r="HT120" s="44">
        <f t="shared" si="3484"/>
        <v>0</v>
      </c>
      <c r="HU120" s="44">
        <f>VLOOKUP($C120,факт!$D$8:$JF$250,171,0)</f>
        <v>0</v>
      </c>
      <c r="HV120" s="44">
        <f>VLOOKUP($C120,факт!$D$8:$JF$250,172,0)</f>
        <v>0</v>
      </c>
      <c r="HW120" s="44">
        <f>VLOOKUP($C120,факт!$D$8:$JF$250,173,0)</f>
        <v>0</v>
      </c>
      <c r="HX120" s="44">
        <f>VLOOKUP($C120,факт!$D$8:$JF$250,174,0)</f>
        <v>0</v>
      </c>
      <c r="HY120" s="44">
        <f>VLOOKUP($C120,факт!$D$8:$JF$250,175,0)</f>
        <v>0</v>
      </c>
      <c r="HZ120" s="44">
        <f>VLOOKUP($C120,факт!$D$8:$JF$250,176,0)</f>
        <v>0</v>
      </c>
      <c r="IA120" s="44">
        <f t="shared" si="3485"/>
        <v>0</v>
      </c>
      <c r="IB120" s="44">
        <f t="shared" si="3486"/>
        <v>0</v>
      </c>
      <c r="IC120" s="44">
        <f t="shared" si="3487"/>
        <v>0</v>
      </c>
      <c r="ID120" s="44">
        <f t="shared" si="3488"/>
        <v>0</v>
      </c>
      <c r="IE120" s="44">
        <f t="shared" si="3489"/>
        <v>0</v>
      </c>
      <c r="IF120" s="45">
        <f>'СДП (план)'!AQ121</f>
        <v>0</v>
      </c>
      <c r="IG120" s="44">
        <f>'СДП (план)'!AR121</f>
        <v>0</v>
      </c>
      <c r="IH120" s="44">
        <f t="shared" si="3490"/>
        <v>0</v>
      </c>
      <c r="II120" s="44">
        <f t="shared" si="3491"/>
        <v>0</v>
      </c>
      <c r="IJ120" s="44"/>
      <c r="IK120" s="44"/>
      <c r="IL120" s="44"/>
      <c r="IM120" s="44"/>
      <c r="IN120" s="44"/>
      <c r="IO120" s="44"/>
      <c r="IP120" s="44">
        <f t="shared" si="3492"/>
        <v>0</v>
      </c>
      <c r="IQ120" s="44">
        <f t="shared" si="3493"/>
        <v>0</v>
      </c>
      <c r="IR120" s="44">
        <f t="shared" si="3494"/>
        <v>0</v>
      </c>
      <c r="IS120" s="44">
        <f t="shared" si="3495"/>
        <v>0</v>
      </c>
      <c r="IT120" s="44">
        <f t="shared" si="3496"/>
        <v>0</v>
      </c>
      <c r="IU120" s="45">
        <f>'СДП (план)'!AS121</f>
        <v>0</v>
      </c>
      <c r="IV120" s="44">
        <f>'СДП (план)'!AT121</f>
        <v>0</v>
      </c>
      <c r="IW120" s="44">
        <f t="shared" si="3497"/>
        <v>0</v>
      </c>
      <c r="IX120" s="44">
        <f t="shared" si="3498"/>
        <v>0</v>
      </c>
      <c r="IY120" s="44">
        <f>VLOOKUP($C120,факт!$D$8:$JF$250,183,0)</f>
        <v>0</v>
      </c>
      <c r="IZ120" s="44">
        <f>VLOOKUP($C120,факт!$D$8:$JF$250,184,0)</f>
        <v>0</v>
      </c>
      <c r="JA120" s="44">
        <f>VLOOKUP($C120,факт!$D$8:$JF$250,185,0)</f>
        <v>0</v>
      </c>
      <c r="JB120" s="44">
        <f>VLOOKUP($C120,факт!$D$8:$JF$250,186,0)</f>
        <v>0</v>
      </c>
      <c r="JC120" s="44">
        <f>VLOOKUP($C120,факт!$D$8:$JF$250,187,0)</f>
        <v>0</v>
      </c>
      <c r="JD120" s="44">
        <f>VLOOKUP($C120,факт!$D$8:$JF$250,188,0)</f>
        <v>0</v>
      </c>
      <c r="JE120" s="44">
        <f t="shared" si="3499"/>
        <v>0</v>
      </c>
      <c r="JF120" s="44">
        <f t="shared" si="3500"/>
        <v>0</v>
      </c>
      <c r="JG120" s="44">
        <f t="shared" si="3501"/>
        <v>0</v>
      </c>
      <c r="JH120" s="44">
        <f t="shared" si="3502"/>
        <v>0</v>
      </c>
      <c r="JI120" s="44">
        <f t="shared" si="3503"/>
        <v>0</v>
      </c>
      <c r="JJ120" s="5">
        <f>'СДП (план)'!AU121</f>
        <v>0</v>
      </c>
      <c r="JK120" s="3">
        <f>'СДП (план)'!AV121</f>
        <v>0</v>
      </c>
      <c r="JL120" s="44">
        <f t="shared" si="3504"/>
        <v>0</v>
      </c>
      <c r="JM120" s="44">
        <f t="shared" si="3505"/>
        <v>0</v>
      </c>
      <c r="JN120" s="44">
        <f>VLOOKUP($C120,факт!$D$8:$JF$250,189,0)</f>
        <v>0</v>
      </c>
      <c r="JO120" s="44">
        <f>VLOOKUP($C120,факт!$D$8:$JF$250,190,0)</f>
        <v>0</v>
      </c>
      <c r="JP120" s="44">
        <f>VLOOKUP($C120,факт!$D$8:$JF$250,191,0)</f>
        <v>0</v>
      </c>
      <c r="JQ120" s="44">
        <f>VLOOKUP($C120,факт!$D$8:$JF$250,192,0)</f>
        <v>0</v>
      </c>
      <c r="JR120" s="44">
        <f>VLOOKUP($C120,факт!$D$8:$JF$250,193,0)</f>
        <v>0</v>
      </c>
      <c r="JS120" s="44">
        <f>VLOOKUP($C120,факт!$D$8:$JF$250,194,0)</f>
        <v>0</v>
      </c>
      <c r="JT120" s="44">
        <f t="shared" si="3506"/>
        <v>0</v>
      </c>
      <c r="JU120" s="44">
        <f t="shared" si="3507"/>
        <v>0</v>
      </c>
      <c r="JV120" s="44">
        <f t="shared" si="3508"/>
        <v>0</v>
      </c>
      <c r="JW120" s="44">
        <f t="shared" si="3509"/>
        <v>0</v>
      </c>
      <c r="JX120" s="44">
        <f t="shared" si="3510"/>
        <v>0</v>
      </c>
      <c r="JY120" s="5">
        <f>'СДП (план)'!AW121</f>
        <v>0</v>
      </c>
      <c r="JZ120" s="3">
        <f>'СДП (план)'!AX121</f>
        <v>0</v>
      </c>
      <c r="KA120" s="44">
        <f t="shared" si="3511"/>
        <v>0</v>
      </c>
      <c r="KB120" s="44">
        <f t="shared" si="3512"/>
        <v>0</v>
      </c>
      <c r="KC120" s="44">
        <f>VLOOKUP($C120,факт!$D$8:$JF$250,177,0)</f>
        <v>0</v>
      </c>
      <c r="KD120" s="44">
        <f>VLOOKUP($C120,факт!$D$8:$JF$250,178,0)</f>
        <v>0</v>
      </c>
      <c r="KE120" s="44">
        <f>VLOOKUP($C120,факт!$D$8:$JF$250,179,0)</f>
        <v>0</v>
      </c>
      <c r="KF120" s="44">
        <f>VLOOKUP($C120,факт!$D$8:$JF$250,180,0)</f>
        <v>0</v>
      </c>
      <c r="KG120" s="44">
        <f>VLOOKUP($C120,факт!$D$8:$JF$250,181,0)</f>
        <v>0</v>
      </c>
      <c r="KH120" s="44">
        <f>VLOOKUP($C120,факт!$D$8:$JF$250,182,0)</f>
        <v>0</v>
      </c>
      <c r="KI120" s="44">
        <f t="shared" si="3513"/>
        <v>0</v>
      </c>
      <c r="KJ120" s="44">
        <f t="shared" si="3514"/>
        <v>0</v>
      </c>
      <c r="KK120" s="44">
        <f t="shared" si="3515"/>
        <v>0</v>
      </c>
      <c r="KL120" s="44">
        <f t="shared" si="3516"/>
        <v>0</v>
      </c>
      <c r="KM120" s="44">
        <f t="shared" si="3517"/>
        <v>0</v>
      </c>
      <c r="KN120" s="5">
        <f>'СДП (план)'!AY121</f>
        <v>0</v>
      </c>
      <c r="KO120" s="3">
        <f>'СДП (план)'!AZ121</f>
        <v>0</v>
      </c>
      <c r="KP120" s="44">
        <f t="shared" si="3518"/>
        <v>0</v>
      </c>
      <c r="KQ120" s="44">
        <f t="shared" si="3519"/>
        <v>0</v>
      </c>
      <c r="KR120" s="44"/>
      <c r="KS120" s="44"/>
      <c r="KT120" s="44"/>
      <c r="KU120" s="44"/>
      <c r="KV120" s="44"/>
      <c r="KW120" s="44"/>
      <c r="KX120" s="44">
        <f t="shared" si="3520"/>
        <v>0</v>
      </c>
      <c r="KY120" s="44">
        <f t="shared" si="3521"/>
        <v>0</v>
      </c>
      <c r="KZ120" s="44">
        <f t="shared" si="3522"/>
        <v>0</v>
      </c>
      <c r="LA120" s="44">
        <f t="shared" si="3523"/>
        <v>0</v>
      </c>
      <c r="LB120" s="44">
        <f t="shared" si="3524"/>
        <v>0</v>
      </c>
      <c r="LC120" s="45">
        <f>'СДП (план)'!BA121</f>
        <v>0</v>
      </c>
      <c r="LD120" s="44">
        <f>'СДП (план)'!BB121</f>
        <v>0</v>
      </c>
      <c r="LE120" s="44">
        <f t="shared" si="3525"/>
        <v>0</v>
      </c>
      <c r="LF120" s="44">
        <f t="shared" si="3526"/>
        <v>0</v>
      </c>
      <c r="LG120" s="44">
        <f>VLOOKUP($C120,факт!$D$8:$JF$250,111,0)</f>
        <v>0</v>
      </c>
      <c r="LH120" s="44">
        <f>VLOOKUP($C120,факт!$D$8:$JF$250,112,0)</f>
        <v>0</v>
      </c>
      <c r="LI120" s="44">
        <f>VLOOKUP($C120,факт!$D$8:$JF$250,113,0)</f>
        <v>0</v>
      </c>
      <c r="LJ120" s="44">
        <f>VLOOKUP($C120,факт!$D$8:$JF$250,114,0)</f>
        <v>0</v>
      </c>
      <c r="LK120" s="44">
        <f>VLOOKUP($C120,факт!$D$8:$JF$250,115,0)</f>
        <v>0</v>
      </c>
      <c r="LL120" s="44">
        <f>VLOOKUP($C120,факт!$D$8:$JF$250,116,0)</f>
        <v>0</v>
      </c>
      <c r="LM120" s="44">
        <f t="shared" si="3527"/>
        <v>0</v>
      </c>
      <c r="LN120" s="44">
        <f t="shared" si="3528"/>
        <v>0</v>
      </c>
      <c r="LO120" s="44">
        <f t="shared" si="3529"/>
        <v>0</v>
      </c>
      <c r="LP120" s="44">
        <f t="shared" si="3530"/>
        <v>0</v>
      </c>
      <c r="LQ120" s="44">
        <f t="shared" si="3531"/>
        <v>0</v>
      </c>
      <c r="LR120" s="45">
        <f>'СДП (план)'!BC121</f>
        <v>0</v>
      </c>
      <c r="LS120" s="44">
        <f>'СДП (план)'!BD121</f>
        <v>0</v>
      </c>
      <c r="LT120" s="44">
        <f t="shared" si="3532"/>
        <v>0</v>
      </c>
      <c r="LU120" s="44">
        <f t="shared" si="3533"/>
        <v>0</v>
      </c>
      <c r="LV120" s="44">
        <f>VLOOKUP($C120,факт!$D$8:$JF$250,117,0)</f>
        <v>0</v>
      </c>
      <c r="LW120" s="44">
        <f>VLOOKUP($C120,факт!$D$8:$JF$250,118,0)</f>
        <v>0</v>
      </c>
      <c r="LX120" s="44">
        <f>VLOOKUP($C120,факт!$D$8:$JF$250,119,0)</f>
        <v>0</v>
      </c>
      <c r="LY120" s="44">
        <f>VLOOKUP($C120,факт!$D$8:$JF$250,120,0)</f>
        <v>0</v>
      </c>
      <c r="LZ120" s="44">
        <f>VLOOKUP($C120,факт!$D$8:$JF$250,121,0)</f>
        <v>0</v>
      </c>
      <c r="MA120" s="44">
        <f>VLOOKUP($C120,факт!$D$8:$JF$250,122,0)</f>
        <v>0</v>
      </c>
      <c r="MB120" s="44">
        <f t="shared" si="3534"/>
        <v>0</v>
      </c>
      <c r="MC120" s="44">
        <f t="shared" si="3535"/>
        <v>0</v>
      </c>
      <c r="MD120" s="44">
        <f t="shared" si="3536"/>
        <v>0</v>
      </c>
      <c r="ME120" s="44">
        <f t="shared" si="3537"/>
        <v>0</v>
      </c>
      <c r="MF120" s="44">
        <f t="shared" si="3538"/>
        <v>0</v>
      </c>
      <c r="MG120" s="47">
        <f>'СДП (план)'!BE121</f>
        <v>0</v>
      </c>
      <c r="MH120" s="47">
        <f>'СДП (план)'!BF121</f>
        <v>0</v>
      </c>
      <c r="MI120" s="44">
        <f t="shared" si="3539"/>
        <v>0</v>
      </c>
      <c r="MJ120" s="44">
        <f t="shared" si="3540"/>
        <v>0</v>
      </c>
      <c r="MK120" s="44">
        <f>VLOOKUP($C120,факт!$D$8:$JF$250,63,0)</f>
        <v>0</v>
      </c>
      <c r="ML120" s="44">
        <f>VLOOKUP($C120,факт!$D$8:$JF$250,64,0)</f>
        <v>0</v>
      </c>
      <c r="MM120" s="44">
        <f>VLOOKUP($C120,факт!$D$8:$JF$250,65,0)</f>
        <v>0</v>
      </c>
      <c r="MN120" s="44">
        <f>VLOOKUP($C120,факт!$D$8:$JF$250,66,0)</f>
        <v>0</v>
      </c>
      <c r="MO120" s="44">
        <f>VLOOKUP($C120,факт!$D$8:$JF$250,67,0)</f>
        <v>0</v>
      </c>
      <c r="MP120" s="44">
        <f>VLOOKUP($C120,факт!$D$8:$JF$250,68,0)</f>
        <v>0</v>
      </c>
      <c r="MQ120" s="44">
        <f t="shared" si="3541"/>
        <v>0</v>
      </c>
      <c r="MR120" s="44">
        <f t="shared" si="3542"/>
        <v>0</v>
      </c>
      <c r="MS120" s="44">
        <f t="shared" si="3543"/>
        <v>0</v>
      </c>
      <c r="MT120" s="44">
        <f t="shared" si="3544"/>
        <v>0</v>
      </c>
      <c r="MU120" s="44">
        <f t="shared" si="3545"/>
        <v>0</v>
      </c>
      <c r="MV120" s="47">
        <f>'СДП (план)'!BG121</f>
        <v>0</v>
      </c>
      <c r="MW120" s="47">
        <f>'СДП (план)'!BH121</f>
        <v>0</v>
      </c>
      <c r="MX120" s="44">
        <f t="shared" si="3546"/>
        <v>0</v>
      </c>
      <c r="MY120" s="44">
        <f t="shared" si="3547"/>
        <v>0</v>
      </c>
      <c r="MZ120" s="44">
        <f>VLOOKUP($C120,факт!$D$8:$JF$250,129,0)</f>
        <v>0</v>
      </c>
      <c r="NA120" s="44">
        <f>VLOOKUP($C120,факт!$D$8:$JF$250,130,0)</f>
        <v>0</v>
      </c>
      <c r="NB120" s="44">
        <f>VLOOKUP($C120,факт!$D$8:$JF$250,131,0)</f>
        <v>0</v>
      </c>
      <c r="NC120" s="44">
        <f>VLOOKUP($C120,факт!$D$8:$JF$250,132,0)</f>
        <v>0</v>
      </c>
      <c r="ND120" s="44">
        <f>VLOOKUP($C120,факт!$D$8:$JF$250,133,0)</f>
        <v>0</v>
      </c>
      <c r="NE120" s="44">
        <f>VLOOKUP($C120,факт!$D$8:$JF$250,134,0)</f>
        <v>0</v>
      </c>
      <c r="NF120" s="44">
        <f t="shared" si="3548"/>
        <v>0</v>
      </c>
      <c r="NG120" s="44">
        <f t="shared" si="3549"/>
        <v>0</v>
      </c>
      <c r="NH120" s="44">
        <f t="shared" si="3550"/>
        <v>0</v>
      </c>
      <c r="NI120" s="44">
        <f t="shared" si="3551"/>
        <v>0</v>
      </c>
      <c r="NJ120" s="44">
        <f t="shared" si="3552"/>
        <v>0</v>
      </c>
      <c r="NK120" s="45">
        <f>'СДП (план)'!BI121</f>
        <v>0</v>
      </c>
      <c r="NL120" s="44">
        <f>'СДП (план)'!BJ121</f>
        <v>0</v>
      </c>
      <c r="NM120" s="44">
        <f t="shared" si="3553"/>
        <v>0</v>
      </c>
      <c r="NN120" s="44">
        <f t="shared" si="3554"/>
        <v>0</v>
      </c>
      <c r="NO120" s="44">
        <f>VLOOKUP($C120,факт!$D$8:$JF$250,87,0)</f>
        <v>0</v>
      </c>
      <c r="NP120" s="44">
        <f>VLOOKUP($C120,факт!$D$8:$JF$250,88,0)</f>
        <v>0</v>
      </c>
      <c r="NQ120" s="44">
        <f>VLOOKUP($C120,факт!$D$8:$JF$250,89,0)</f>
        <v>0</v>
      </c>
      <c r="NR120" s="44">
        <f>VLOOKUP($C120,факт!$D$8:$JF$250,90,0)</f>
        <v>0</v>
      </c>
      <c r="NS120" s="44">
        <f>VLOOKUP($C120,факт!$D$8:$JF$250,91,0)</f>
        <v>0</v>
      </c>
      <c r="NT120" s="44">
        <f>VLOOKUP($C120,факт!$D$8:$JF$250,92,0)</f>
        <v>0</v>
      </c>
      <c r="NU120" s="44">
        <f t="shared" si="3555"/>
        <v>0</v>
      </c>
      <c r="NV120" s="44">
        <f t="shared" si="3556"/>
        <v>0</v>
      </c>
      <c r="NW120" s="44">
        <f t="shared" si="3557"/>
        <v>0</v>
      </c>
      <c r="NX120" s="44">
        <f t="shared" si="3558"/>
        <v>0</v>
      </c>
      <c r="NY120" s="44">
        <f t="shared" si="3559"/>
        <v>0</v>
      </c>
      <c r="NZ120" s="45">
        <f>'СДП (план)'!BK121</f>
        <v>0</v>
      </c>
      <c r="OA120" s="44">
        <f>'СДП (план)'!BL121</f>
        <v>0</v>
      </c>
      <c r="OB120" s="44">
        <f t="shared" si="3560"/>
        <v>0</v>
      </c>
      <c r="OC120" s="44">
        <f t="shared" si="3561"/>
        <v>0</v>
      </c>
      <c r="OD120" s="44">
        <f>VLOOKUP($C120,факт!$D$8:$JF$250,147,0)</f>
        <v>0</v>
      </c>
      <c r="OE120" s="44">
        <f>VLOOKUP($C120,факт!$D$8:$JF$250,148,0)</f>
        <v>0</v>
      </c>
      <c r="OF120" s="44">
        <f>VLOOKUP($C120,факт!$D$8:$JF$250,149,0)</f>
        <v>0</v>
      </c>
      <c r="OG120" s="44">
        <f>VLOOKUP($C120,факт!$D$8:$JF$250,150,0)</f>
        <v>0</v>
      </c>
      <c r="OH120" s="44">
        <f>VLOOKUP($C120,факт!$D$8:$JF$250,151,0)</f>
        <v>0</v>
      </c>
      <c r="OI120" s="44">
        <f>VLOOKUP($C120,факт!$D$8:$JF$250,152,0)</f>
        <v>0</v>
      </c>
      <c r="OJ120" s="44">
        <f t="shared" si="3562"/>
        <v>0</v>
      </c>
      <c r="OK120" s="44">
        <f t="shared" si="3563"/>
        <v>0</v>
      </c>
      <c r="OL120" s="44">
        <f t="shared" si="3564"/>
        <v>0</v>
      </c>
      <c r="OM120" s="44">
        <f t="shared" si="3565"/>
        <v>0</v>
      </c>
      <c r="ON120" s="44">
        <f t="shared" si="3566"/>
        <v>0</v>
      </c>
      <c r="OO120" s="45">
        <f>'СДП (план)'!BM121</f>
        <v>0</v>
      </c>
      <c r="OP120" s="44">
        <f>'СДП (план)'!BN121</f>
        <v>0</v>
      </c>
      <c r="OQ120" s="44">
        <f t="shared" si="3567"/>
        <v>0</v>
      </c>
      <c r="OR120" s="44">
        <f t="shared" si="3568"/>
        <v>0</v>
      </c>
      <c r="OS120" s="44">
        <f>VLOOKUP($C120,факт!$D$8:$JF$250,195,0)</f>
        <v>0</v>
      </c>
      <c r="OT120" s="44">
        <f>VLOOKUP($C120,факт!$D$8:$JF$250,196,0)</f>
        <v>0</v>
      </c>
      <c r="OU120" s="44">
        <f>VLOOKUP($C120,факт!$D$8:$JF$250,197,0)</f>
        <v>0</v>
      </c>
      <c r="OV120" s="44">
        <f>VLOOKUP($C120,факт!$D$8:$JF$250,198,0)</f>
        <v>0</v>
      </c>
      <c r="OW120" s="44">
        <f>VLOOKUP($C120,факт!$D$8:$JF$250,199,0)</f>
        <v>0</v>
      </c>
      <c r="OX120" s="44">
        <f>VLOOKUP($C120,факт!$D$8:$JF$250,200,0)</f>
        <v>0</v>
      </c>
      <c r="OY120" s="44">
        <f t="shared" si="3569"/>
        <v>0</v>
      </c>
      <c r="OZ120" s="44">
        <f t="shared" si="3570"/>
        <v>0</v>
      </c>
      <c r="PA120" s="44">
        <f t="shared" si="3571"/>
        <v>0</v>
      </c>
      <c r="PB120" s="44">
        <f t="shared" si="3572"/>
        <v>0</v>
      </c>
      <c r="PC120" s="44">
        <f t="shared" si="3573"/>
        <v>0</v>
      </c>
      <c r="PD120" s="45">
        <f>'СДП (план)'!BO121</f>
        <v>0</v>
      </c>
      <c r="PE120" s="44">
        <f>'СДП (план)'!BP121</f>
        <v>0</v>
      </c>
      <c r="PF120" s="44">
        <f t="shared" si="3574"/>
        <v>0</v>
      </c>
      <c r="PG120" s="44">
        <f t="shared" si="3575"/>
        <v>0</v>
      </c>
      <c r="PH120" s="44">
        <f>VLOOKUP($C120,факт!$D$8:$JF$250,201,0)</f>
        <v>0</v>
      </c>
      <c r="PI120" s="44">
        <f>VLOOKUP($C120,факт!$D$8:$JF$250,202,0)</f>
        <v>0</v>
      </c>
      <c r="PJ120" s="44">
        <f>VLOOKUP($C120,факт!$D$8:$JF$250,203,0)</f>
        <v>0</v>
      </c>
      <c r="PK120" s="44">
        <f>VLOOKUP($C120,факт!$D$8:$JF$250,204,0)</f>
        <v>0</v>
      </c>
      <c r="PL120" s="44">
        <f>VLOOKUP($C120,факт!$D$8:$JF$250,205,0)</f>
        <v>0</v>
      </c>
      <c r="PM120" s="44">
        <f>VLOOKUP($C120,факт!$D$8:$JF$250,206,0)</f>
        <v>0</v>
      </c>
      <c r="PN120" s="44">
        <f t="shared" si="3576"/>
        <v>0</v>
      </c>
      <c r="PO120" s="44">
        <f t="shared" si="3577"/>
        <v>0</v>
      </c>
      <c r="PP120" s="44">
        <f t="shared" si="3578"/>
        <v>0</v>
      </c>
      <c r="PQ120" s="44">
        <f t="shared" si="3579"/>
        <v>0</v>
      </c>
      <c r="PR120" s="44">
        <f t="shared" si="3580"/>
        <v>0</v>
      </c>
      <c r="PS120" s="45">
        <f>'СДП (план)'!BQ121</f>
        <v>0</v>
      </c>
      <c r="PT120" s="44">
        <f>'СДП (план)'!BR121</f>
        <v>0</v>
      </c>
      <c r="PU120" s="44">
        <f t="shared" si="3581"/>
        <v>0</v>
      </c>
      <c r="PV120" s="44">
        <f t="shared" si="3582"/>
        <v>0</v>
      </c>
      <c r="PW120" s="44">
        <f>VLOOKUP($C120,факт!$D$8:$JF$250,207,0)</f>
        <v>0</v>
      </c>
      <c r="PX120" s="44">
        <f>VLOOKUP($C120,факт!$D$8:$JF$250,208,0)</f>
        <v>0</v>
      </c>
      <c r="PY120" s="44">
        <f>VLOOKUP($C120,факт!$D$8:$JF$250,209,0)</f>
        <v>0</v>
      </c>
      <c r="PZ120" s="44">
        <f>VLOOKUP($C120,факт!$D$8:$JF$250,210,0)</f>
        <v>0</v>
      </c>
      <c r="QA120" s="44">
        <f>VLOOKUP($C120,факт!$D$8:$JF$250,211,0)</f>
        <v>0</v>
      </c>
      <c r="QB120" s="44">
        <f>VLOOKUP($C120,факт!$D$8:$JF$250,212,0)</f>
        <v>0</v>
      </c>
      <c r="QC120" s="44">
        <f t="shared" si="3583"/>
        <v>0</v>
      </c>
      <c r="QD120" s="44">
        <f t="shared" si="3584"/>
        <v>0</v>
      </c>
      <c r="QE120" s="44">
        <f t="shared" si="3585"/>
        <v>0</v>
      </c>
      <c r="QF120" s="44">
        <f t="shared" si="3586"/>
        <v>0</v>
      </c>
      <c r="QG120" s="44">
        <f t="shared" si="3587"/>
        <v>0</v>
      </c>
      <c r="QH120" s="45">
        <f>'СДП (план)'!BS121</f>
        <v>0</v>
      </c>
      <c r="QI120" s="44">
        <f>'СДП (план)'!BT121</f>
        <v>0</v>
      </c>
      <c r="QJ120" s="44">
        <f t="shared" si="3588"/>
        <v>0</v>
      </c>
      <c r="QK120" s="44">
        <f t="shared" si="3589"/>
        <v>0</v>
      </c>
      <c r="QL120" s="44">
        <f>VLOOKUP($C120,факт!$D$8:$JF$250,213,0)</f>
        <v>0</v>
      </c>
      <c r="QM120" s="44">
        <f>VLOOKUP($C120,факт!$D$8:$JF$250,214,0)</f>
        <v>0</v>
      </c>
      <c r="QN120" s="44">
        <f>VLOOKUP($C120,факт!$D$8:$JF$250,215,0)</f>
        <v>0</v>
      </c>
      <c r="QO120" s="44">
        <f>VLOOKUP($C120,факт!$D$8:$JF$250,216,0)</f>
        <v>0</v>
      </c>
      <c r="QP120" s="44">
        <f>VLOOKUP($C120,факт!$D$8:$JF$250,217,0)</f>
        <v>0</v>
      </c>
      <c r="QQ120" s="44">
        <f>VLOOKUP($C120,факт!$D$8:$JF$250,218,0)</f>
        <v>0</v>
      </c>
      <c r="QR120" s="44">
        <f t="shared" si="3590"/>
        <v>0</v>
      </c>
      <c r="QS120" s="44">
        <f t="shared" si="3591"/>
        <v>0</v>
      </c>
      <c r="QT120" s="44">
        <f t="shared" si="3592"/>
        <v>0</v>
      </c>
      <c r="QU120" s="44">
        <f t="shared" si="3593"/>
        <v>0</v>
      </c>
      <c r="QV120" s="44">
        <f t="shared" si="3594"/>
        <v>0</v>
      </c>
      <c r="QW120" s="45">
        <f>'СДП (план)'!BU121</f>
        <v>0</v>
      </c>
      <c r="QX120" s="44">
        <f>'СДП (план)'!BV121</f>
        <v>0</v>
      </c>
      <c r="QY120" s="44">
        <f t="shared" si="3595"/>
        <v>0</v>
      </c>
      <c r="QZ120" s="44">
        <f t="shared" si="3596"/>
        <v>0</v>
      </c>
      <c r="RA120" s="44">
        <f>VLOOKUP($C120,факт!$D$8:$JF$250,225,0)</f>
        <v>0</v>
      </c>
      <c r="RB120" s="44">
        <f>VLOOKUP($C120,факт!$D$8:$JF$250,226,0)</f>
        <v>0</v>
      </c>
      <c r="RC120" s="44">
        <f>VLOOKUP($C120,факт!$D$8:$JF$250,227,0)</f>
        <v>0</v>
      </c>
      <c r="RD120" s="44">
        <f>VLOOKUP($C120,факт!$D$8:$JF$250,228,0)</f>
        <v>0</v>
      </c>
      <c r="RE120" s="44">
        <f>VLOOKUP($C120,факт!$D$8:$JF$250,229,0)</f>
        <v>0</v>
      </c>
      <c r="RF120" s="44">
        <f>VLOOKUP($C120,факт!$D$8:$JF$250,230,0)</f>
        <v>0</v>
      </c>
      <c r="RG120" s="44">
        <f t="shared" si="3597"/>
        <v>0</v>
      </c>
      <c r="RH120" s="44">
        <f t="shared" si="3598"/>
        <v>0</v>
      </c>
      <c r="RI120" s="44">
        <f t="shared" si="3599"/>
        <v>0</v>
      </c>
      <c r="RJ120" s="44">
        <f t="shared" si="3600"/>
        <v>0</v>
      </c>
      <c r="RK120" s="44">
        <f t="shared" si="3601"/>
        <v>0</v>
      </c>
      <c r="RL120" s="45">
        <f>'СДП (план)'!BW121</f>
        <v>0</v>
      </c>
      <c r="RM120" s="44">
        <f>'СДП (план)'!BX121</f>
        <v>0</v>
      </c>
      <c r="RN120" s="44">
        <f t="shared" si="3602"/>
        <v>0</v>
      </c>
      <c r="RO120" s="44">
        <f t="shared" si="3603"/>
        <v>0</v>
      </c>
      <c r="RP120" s="44">
        <f>VLOOKUP($C120,факт!$D$8:$JF$250,105,0)</f>
        <v>0</v>
      </c>
      <c r="RQ120" s="44">
        <f>VLOOKUP($C120,факт!$D$8:$JF$250,106,0)</f>
        <v>0</v>
      </c>
      <c r="RR120" s="44">
        <f>VLOOKUP($C120,факт!$D$8:$JF$250,107,0)</f>
        <v>0</v>
      </c>
      <c r="RS120" s="44">
        <f>VLOOKUP($C120,факт!$D$8:$JF$250,108,0)</f>
        <v>0</v>
      </c>
      <c r="RT120" s="44">
        <f>VLOOKUP($C120,факт!$D$8:$JF$250,109,0)</f>
        <v>0</v>
      </c>
      <c r="RU120" s="44">
        <f>VLOOKUP($C120,факт!$D$8:$JF$250,110,0)</f>
        <v>0</v>
      </c>
      <c r="RV120" s="44">
        <f t="shared" si="3604"/>
        <v>0</v>
      </c>
      <c r="RW120" s="44">
        <f t="shared" si="3605"/>
        <v>0</v>
      </c>
      <c r="RX120" s="44">
        <f t="shared" si="3606"/>
        <v>0</v>
      </c>
      <c r="RY120" s="44">
        <f t="shared" si="3607"/>
        <v>0</v>
      </c>
      <c r="RZ120" s="44">
        <f t="shared" si="3608"/>
        <v>0</v>
      </c>
      <c r="SA120" s="45">
        <f>'СДП (план)'!BY121</f>
        <v>0</v>
      </c>
      <c r="SB120" s="44">
        <f>'СДП (план)'!BZ121</f>
        <v>0</v>
      </c>
      <c r="SC120" s="44">
        <f t="shared" si="3609"/>
        <v>0</v>
      </c>
      <c r="SD120" s="44">
        <f t="shared" si="3610"/>
        <v>0</v>
      </c>
      <c r="SE120" s="44">
        <f>VLOOKUP($C120,факт!$D$8:$JF$250,69,0)</f>
        <v>0</v>
      </c>
      <c r="SF120" s="44">
        <f>VLOOKUP($C120,факт!$D$8:$JF$250,70,0)</f>
        <v>0</v>
      </c>
      <c r="SG120" s="44">
        <f>VLOOKUP($C120,факт!$D$8:$JF$250,71,0)</f>
        <v>0</v>
      </c>
      <c r="SH120" s="44">
        <f>VLOOKUP($C120,факт!$D$8:$JF$250,72,0)</f>
        <v>0</v>
      </c>
      <c r="SI120" s="44">
        <f>VLOOKUP($C120,факт!$D$8:$JF$250,73,0)</f>
        <v>0</v>
      </c>
      <c r="SJ120" s="44">
        <f>VLOOKUP($C120,факт!$D$8:$JF$250,74,0)</f>
        <v>0</v>
      </c>
      <c r="SK120" s="44">
        <f t="shared" si="3611"/>
        <v>0</v>
      </c>
      <c r="SL120" s="44">
        <f t="shared" si="3612"/>
        <v>0</v>
      </c>
      <c r="SM120" s="44">
        <f t="shared" si="3613"/>
        <v>0</v>
      </c>
      <c r="SN120" s="44">
        <f t="shared" si="3614"/>
        <v>0</v>
      </c>
      <c r="SO120" s="44">
        <f t="shared" si="3615"/>
        <v>0</v>
      </c>
      <c r="SP120" s="45">
        <f>'СДП (план)'!CA121</f>
        <v>0</v>
      </c>
      <c r="SQ120" s="44">
        <f>'СДП (план)'!CB121</f>
        <v>0</v>
      </c>
      <c r="SR120" s="44">
        <f t="shared" si="3616"/>
        <v>0</v>
      </c>
      <c r="SS120" s="44">
        <f t="shared" si="3617"/>
        <v>0</v>
      </c>
      <c r="ST120" s="44"/>
      <c r="SU120" s="44"/>
      <c r="SV120" s="44"/>
      <c r="SW120" s="44"/>
      <c r="SX120" s="44"/>
      <c r="SY120" s="44"/>
      <c r="SZ120" s="44">
        <f t="shared" si="3618"/>
        <v>0</v>
      </c>
      <c r="TA120" s="44">
        <f t="shared" si="3619"/>
        <v>0</v>
      </c>
      <c r="TB120" s="44">
        <f t="shared" si="3620"/>
        <v>0</v>
      </c>
      <c r="TC120" s="44">
        <f t="shared" si="3621"/>
        <v>0</v>
      </c>
      <c r="TD120" s="44">
        <f t="shared" si="3622"/>
        <v>0</v>
      </c>
      <c r="TE120" s="45">
        <f>'СДП (план)'!CC121</f>
        <v>0</v>
      </c>
      <c r="TF120" s="44">
        <f>'СДП (план)'!CD121</f>
        <v>0</v>
      </c>
      <c r="TG120" s="44">
        <f t="shared" si="3623"/>
        <v>0</v>
      </c>
      <c r="TH120" s="44">
        <f t="shared" si="3624"/>
        <v>0</v>
      </c>
      <c r="TI120" s="44">
        <f>VLOOKUP($C120,факт!$D$8:$JF$250,135,0)</f>
        <v>0</v>
      </c>
      <c r="TJ120" s="44">
        <f>VLOOKUP($C120,факт!$D$8:$JF$250,136,0)</f>
        <v>0</v>
      </c>
      <c r="TK120" s="44">
        <f>VLOOKUP($C120,факт!$D$8:$JF$250,137,0)</f>
        <v>0</v>
      </c>
      <c r="TL120" s="44">
        <f>VLOOKUP($C120,факт!$D$8:$JF$250,138,0)</f>
        <v>0</v>
      </c>
      <c r="TM120" s="44">
        <f>VLOOKUP($C120,факт!$D$8:$JF$250,139,0)</f>
        <v>0</v>
      </c>
      <c r="TN120" s="44">
        <f>VLOOKUP($C120,факт!$D$8:$JF$250,140,0)</f>
        <v>0</v>
      </c>
      <c r="TO120" s="44">
        <f t="shared" si="3625"/>
        <v>0</v>
      </c>
      <c r="TP120" s="44">
        <f t="shared" si="3626"/>
        <v>0</v>
      </c>
      <c r="TQ120" s="44">
        <f t="shared" si="3627"/>
        <v>0</v>
      </c>
      <c r="TR120" s="44">
        <f t="shared" si="3628"/>
        <v>0</v>
      </c>
      <c r="TS120" s="44">
        <f t="shared" si="3629"/>
        <v>0</v>
      </c>
      <c r="TT120" s="47">
        <f>'СДП (план)'!CE121</f>
        <v>0</v>
      </c>
      <c r="TU120" s="47">
        <f>'СДП (план)'!CF121</f>
        <v>0</v>
      </c>
      <c r="TV120" s="44">
        <f t="shared" si="3630"/>
        <v>0</v>
      </c>
      <c r="TW120" s="44">
        <f t="shared" si="3631"/>
        <v>0</v>
      </c>
      <c r="TX120" s="44">
        <f>VLOOKUP($C120,факт!$D$8:$JF$250,75,0)</f>
        <v>0</v>
      </c>
      <c r="TY120" s="44">
        <f>VLOOKUP($C120,факт!$D$8:$JF$250,76,0)</f>
        <v>0</v>
      </c>
      <c r="TZ120" s="44">
        <f>VLOOKUP($C120,факт!$D$8:$JF$250,77,0)</f>
        <v>0</v>
      </c>
      <c r="UA120" s="44">
        <f>VLOOKUP($C120,факт!$D$8:$JF$250,78,0)</f>
        <v>0</v>
      </c>
      <c r="UB120" s="44">
        <f>VLOOKUP($C120,факт!$D$8:$JF$250,79,0)</f>
        <v>0</v>
      </c>
      <c r="UC120" s="44">
        <f>VLOOKUP($C120,факт!$D$8:$JF$250,80,0)</f>
        <v>0</v>
      </c>
      <c r="UD120" s="44">
        <f t="shared" si="3632"/>
        <v>0</v>
      </c>
      <c r="UE120" s="44">
        <f t="shared" si="3633"/>
        <v>0</v>
      </c>
      <c r="UF120" s="44">
        <f t="shared" si="3634"/>
        <v>0</v>
      </c>
      <c r="UG120" s="44">
        <f t="shared" si="3635"/>
        <v>0</v>
      </c>
      <c r="UH120" s="44">
        <f t="shared" si="3636"/>
        <v>0</v>
      </c>
      <c r="UI120" s="45">
        <f>'СДП (план)'!CG121</f>
        <v>0</v>
      </c>
      <c r="UJ120" s="44">
        <f>'СДП (план)'!CH121</f>
        <v>0</v>
      </c>
      <c r="UK120" s="44">
        <f t="shared" si="3637"/>
        <v>0</v>
      </c>
      <c r="UL120" s="44">
        <f t="shared" si="3638"/>
        <v>0</v>
      </c>
      <c r="UM120" s="44">
        <f>VLOOKUP($C120,факт!$D$8:$JF$250,81,0)</f>
        <v>0</v>
      </c>
      <c r="UN120" s="44">
        <f>VLOOKUP($C120,факт!$D$8:$JF$250,82,0)</f>
        <v>0</v>
      </c>
      <c r="UO120" s="44">
        <f>VLOOKUP($C120,факт!$D$8:$JF$250,83,0)</f>
        <v>0</v>
      </c>
      <c r="UP120" s="44">
        <f>VLOOKUP($C120,факт!$D$8:$JF$250,84,0)</f>
        <v>0</v>
      </c>
      <c r="UQ120" s="44">
        <f>VLOOKUP($C120,факт!$D$8:$JF$250,85,0)</f>
        <v>0</v>
      </c>
      <c r="UR120" s="44">
        <f>VLOOKUP($C120,факт!$D$8:$JF$250,86,0)</f>
        <v>0</v>
      </c>
      <c r="US120" s="44">
        <f t="shared" si="3639"/>
        <v>0</v>
      </c>
      <c r="UT120" s="44">
        <f t="shared" si="3640"/>
        <v>0</v>
      </c>
      <c r="UU120" s="44">
        <f t="shared" si="3641"/>
        <v>0</v>
      </c>
      <c r="UV120" s="44">
        <f t="shared" si="3642"/>
        <v>0</v>
      </c>
      <c r="UW120" s="44">
        <f t="shared" si="3643"/>
        <v>0</v>
      </c>
      <c r="UX120" s="45">
        <f>'СДП (план)'!CI121</f>
        <v>0</v>
      </c>
      <c r="UY120" s="44">
        <f>'СДП (план)'!CJ121</f>
        <v>0</v>
      </c>
      <c r="UZ120" s="44">
        <f t="shared" si="3644"/>
        <v>0</v>
      </c>
      <c r="VA120" s="44">
        <f t="shared" si="3645"/>
        <v>0</v>
      </c>
      <c r="VB120" s="44">
        <f>VLOOKUP($C120,факт!$D$8:$JF$250,99,0)</f>
        <v>0</v>
      </c>
      <c r="VC120" s="44">
        <f>VLOOKUP($C120,факт!$D$8:$JF$250,100,0)</f>
        <v>0</v>
      </c>
      <c r="VD120" s="44">
        <f>VLOOKUP($C120,факт!$D$8:$JF$250,101,0)</f>
        <v>0</v>
      </c>
      <c r="VE120" s="44">
        <f>VLOOKUP($C120,факт!$D$8:$JF$250,102,0)</f>
        <v>0</v>
      </c>
      <c r="VF120" s="44">
        <f>VLOOKUP($C120,факт!$D$8:$JF$250,103,0)</f>
        <v>0</v>
      </c>
      <c r="VG120" s="44">
        <f>VLOOKUP($C120,факт!$D$8:$JF$250,104,0)</f>
        <v>0</v>
      </c>
      <c r="VH120" s="44">
        <f t="shared" si="3646"/>
        <v>0</v>
      </c>
      <c r="VI120" s="44">
        <f t="shared" si="3647"/>
        <v>0</v>
      </c>
      <c r="VJ120" s="44">
        <f t="shared" si="3648"/>
        <v>0</v>
      </c>
      <c r="VK120" s="44">
        <f t="shared" si="3649"/>
        <v>0</v>
      </c>
      <c r="VL120" s="44">
        <f t="shared" si="3650"/>
        <v>0</v>
      </c>
      <c r="VM120" s="45">
        <f>'СДП (план)'!CK121</f>
        <v>0</v>
      </c>
      <c r="VN120" s="44">
        <f>'СДП (план)'!CL121</f>
        <v>0</v>
      </c>
      <c r="VO120" s="44">
        <f t="shared" si="3651"/>
        <v>0</v>
      </c>
      <c r="VP120" s="44">
        <f t="shared" si="3652"/>
        <v>0</v>
      </c>
      <c r="VQ120" s="44">
        <f>VLOOKUP($C120,факт!$D$8:$JF$250,123,0)</f>
        <v>0</v>
      </c>
      <c r="VR120" s="44">
        <f>VLOOKUP($C120,факт!$D$8:$JF$250,124,0)</f>
        <v>0</v>
      </c>
      <c r="VS120" s="44">
        <f>VLOOKUP($C120,факт!$D$8:$JF$250,125,0)</f>
        <v>0</v>
      </c>
      <c r="VT120" s="44">
        <f>VLOOKUP($C120,факт!$D$8:$JF$250,126,0)</f>
        <v>0</v>
      </c>
      <c r="VU120" s="44">
        <f>VLOOKUP($C120,факт!$D$8:$JF$250,127,0)</f>
        <v>0</v>
      </c>
      <c r="VV120" s="44">
        <f>VLOOKUP($C120,факт!$D$8:$JF$250,128,0)</f>
        <v>0</v>
      </c>
      <c r="VW120" s="44">
        <f t="shared" si="3653"/>
        <v>0</v>
      </c>
      <c r="VX120" s="44">
        <f t="shared" si="3654"/>
        <v>0</v>
      </c>
      <c r="VY120" s="44">
        <f t="shared" si="3655"/>
        <v>0</v>
      </c>
      <c r="VZ120" s="44">
        <f t="shared" si="3656"/>
        <v>0</v>
      </c>
      <c r="WA120" s="44">
        <f t="shared" si="3657"/>
        <v>0</v>
      </c>
      <c r="WB120" s="45">
        <f>'СДП (план)'!CM121</f>
        <v>0</v>
      </c>
      <c r="WC120" s="44">
        <f>'СДП (план)'!CN121</f>
        <v>0</v>
      </c>
      <c r="WD120" s="44">
        <f t="shared" si="3658"/>
        <v>0</v>
      </c>
      <c r="WE120" s="44">
        <f t="shared" si="3659"/>
        <v>0</v>
      </c>
      <c r="WF120" s="44">
        <f>VLOOKUP($C120,факт!$D$8:$JF$250,141,0)</f>
        <v>0</v>
      </c>
      <c r="WG120" s="44">
        <f>VLOOKUP($C120,факт!$D$8:$JF$250,142,0)</f>
        <v>0</v>
      </c>
      <c r="WH120" s="44">
        <f>VLOOKUP($C120,факт!$D$8:$JF$250,143,0)</f>
        <v>0</v>
      </c>
      <c r="WI120" s="44">
        <f>VLOOKUP($C120,факт!$D$8:$JF$250,144,0)</f>
        <v>0</v>
      </c>
      <c r="WJ120" s="44">
        <f>VLOOKUP($C120,факт!$D$8:$JF$250,145,0)</f>
        <v>0</v>
      </c>
      <c r="WK120" s="44">
        <f>VLOOKUP($C120,факт!$D$8:$JF$250,146,0)</f>
        <v>0</v>
      </c>
      <c r="WL120" s="44">
        <f t="shared" si="3660"/>
        <v>0</v>
      </c>
      <c r="WM120" s="44">
        <f t="shared" si="3661"/>
        <v>0</v>
      </c>
      <c r="WN120" s="44">
        <f t="shared" si="3662"/>
        <v>0</v>
      </c>
      <c r="WO120" s="44">
        <f t="shared" si="3663"/>
        <v>0</v>
      </c>
      <c r="WP120" s="44">
        <f t="shared" si="3664"/>
        <v>0</v>
      </c>
      <c r="WQ120" s="45">
        <f>'СДП (план)'!CO121</f>
        <v>0</v>
      </c>
      <c r="WR120" s="44">
        <f>'СДП (план)'!CP121</f>
        <v>0</v>
      </c>
      <c r="WS120" s="44">
        <f t="shared" si="3665"/>
        <v>0</v>
      </c>
      <c r="WT120" s="44">
        <f t="shared" si="3666"/>
        <v>0</v>
      </c>
      <c r="WU120" s="44">
        <f>VLOOKUP($C120,факт!$D$8:$JF$250,57,0)</f>
        <v>0</v>
      </c>
      <c r="WV120" s="44">
        <f>VLOOKUP($C120,факт!$D$8:$JF$250,58,0)</f>
        <v>0</v>
      </c>
      <c r="WW120" s="44">
        <f>VLOOKUP($C120,факт!$D$8:$JF$250,59,0)</f>
        <v>0</v>
      </c>
      <c r="WX120" s="44">
        <f>VLOOKUP($C120,факт!$D$8:$JF$250,60,0)</f>
        <v>0</v>
      </c>
      <c r="WY120" s="44">
        <f>VLOOKUP($C120,факт!$D$8:$JF$250,61,0)</f>
        <v>0</v>
      </c>
      <c r="WZ120" s="44">
        <f>VLOOKUP($C120,факт!$D$8:$JF$250,62,0)</f>
        <v>0</v>
      </c>
      <c r="XA120" s="44">
        <f t="shared" si="3667"/>
        <v>0</v>
      </c>
      <c r="XB120" s="44">
        <f t="shared" si="3668"/>
        <v>0</v>
      </c>
      <c r="XC120" s="44">
        <f t="shared" si="3669"/>
        <v>0</v>
      </c>
      <c r="XD120" s="44">
        <f t="shared" si="3670"/>
        <v>0</v>
      </c>
      <c r="XE120" s="44">
        <f t="shared" si="3671"/>
        <v>0</v>
      </c>
      <c r="XF120" s="45">
        <f>'СДП (план)'!CQ121</f>
        <v>0</v>
      </c>
      <c r="XG120" s="44">
        <f>'СДП (план)'!CR121</f>
        <v>0</v>
      </c>
      <c r="XH120" s="44">
        <f t="shared" si="3672"/>
        <v>0</v>
      </c>
      <c r="XI120" s="44">
        <f t="shared" si="3673"/>
        <v>0</v>
      </c>
      <c r="XJ120" s="44">
        <f>VLOOKUP($C120,факт!$D$8:$JF$250,51,0)</f>
        <v>0</v>
      </c>
      <c r="XK120" s="44">
        <f>VLOOKUP($C120,факт!$D$8:$JF$250,52,0)</f>
        <v>0</v>
      </c>
      <c r="XL120" s="44">
        <f>VLOOKUP($C120,факт!$D$8:$JF$250,53,0)</f>
        <v>0</v>
      </c>
      <c r="XM120" s="44">
        <f>VLOOKUP($C120,факт!$D$8:$JF$250,54,0)</f>
        <v>0</v>
      </c>
      <c r="XN120" s="44">
        <f>VLOOKUP($C120,факт!$D$8:$JF$250,55,0)</f>
        <v>0</v>
      </c>
      <c r="XO120" s="44">
        <f>VLOOKUP($C120,факт!$D$8:$JF$250,56,0)</f>
        <v>0</v>
      </c>
      <c r="XP120" s="44">
        <f t="shared" si="3674"/>
        <v>0</v>
      </c>
      <c r="XQ120" s="44">
        <f t="shared" si="3675"/>
        <v>0</v>
      </c>
      <c r="XR120" s="44">
        <f t="shared" si="3676"/>
        <v>0</v>
      </c>
      <c r="XS120" s="44">
        <f t="shared" si="3677"/>
        <v>0</v>
      </c>
      <c r="XT120" s="44">
        <f t="shared" si="3678"/>
        <v>0</v>
      </c>
      <c r="XU120" s="5">
        <f>'СДП (план)'!CS121</f>
        <v>0</v>
      </c>
      <c r="XV120" s="3">
        <f>'СДП (план)'!CT121</f>
        <v>0</v>
      </c>
      <c r="XW120" s="44">
        <f t="shared" si="3679"/>
        <v>0</v>
      </c>
      <c r="XX120" s="44">
        <f t="shared" si="3680"/>
        <v>0</v>
      </c>
      <c r="XY120" s="44">
        <f>VLOOKUP($C120,факт!$D$8:$JF$250,93,0)</f>
        <v>0</v>
      </c>
      <c r="XZ120" s="44">
        <f>VLOOKUP($C120,факт!$D$8:$JF$250,94,0)</f>
        <v>0</v>
      </c>
      <c r="YA120" s="44">
        <f>VLOOKUP($C120,факт!$D$8:$JF$250,95,0)</f>
        <v>0</v>
      </c>
      <c r="YB120" s="44">
        <f>VLOOKUP($C120,факт!$D$8:$JF$250,96,0)</f>
        <v>0</v>
      </c>
      <c r="YC120" s="44">
        <f>VLOOKUP($C120,факт!$D$8:$JF$250,97,0)</f>
        <v>0</v>
      </c>
      <c r="YD120" s="44">
        <f>VLOOKUP($C120,факт!$D$8:$JF$250,98,0)</f>
        <v>0</v>
      </c>
      <c r="YE120" s="44">
        <f t="shared" si="3681"/>
        <v>0</v>
      </c>
      <c r="YF120" s="44">
        <f t="shared" si="3682"/>
        <v>0</v>
      </c>
      <c r="YG120" s="44">
        <f t="shared" si="3683"/>
        <v>0</v>
      </c>
      <c r="YH120" s="44">
        <f t="shared" si="3684"/>
        <v>0</v>
      </c>
      <c r="YI120" s="44">
        <f t="shared" si="3685"/>
        <v>0</v>
      </c>
      <c r="YJ120" s="3">
        <f>'СДП (план)'!CU121</f>
        <v>0</v>
      </c>
      <c r="YK120" s="3">
        <f>'СДП (план)'!CV121</f>
        <v>0</v>
      </c>
      <c r="YL120" s="44">
        <f t="shared" si="3686"/>
        <v>0</v>
      </c>
      <c r="YM120" s="44">
        <f t="shared" si="3687"/>
        <v>0</v>
      </c>
      <c r="YN120" s="44">
        <f>VLOOKUP($C120,факт!$D$8:$JF$250,243,0)</f>
        <v>0</v>
      </c>
      <c r="YO120" s="44">
        <f>VLOOKUP($C120,факт!$D$8:$JF$250,244,0)</f>
        <v>0</v>
      </c>
      <c r="YP120" s="44">
        <f>VLOOKUP($C120,факт!$D$8:$JF$250,245,0)</f>
        <v>0</v>
      </c>
      <c r="YQ120" s="44">
        <f>VLOOKUP($C120,факт!$D$8:$JF$250,246,0)</f>
        <v>0</v>
      </c>
      <c r="YR120" s="44">
        <f>VLOOKUP($C120,факт!$D$8:$JF$250,247,0)</f>
        <v>0</v>
      </c>
      <c r="YS120" s="44">
        <f>VLOOKUP($C120,факт!$D$8:$JF$250,248,0)</f>
        <v>0</v>
      </c>
      <c r="YT120" s="44">
        <f t="shared" si="3688"/>
        <v>0</v>
      </c>
      <c r="YU120" s="44">
        <f t="shared" si="3689"/>
        <v>0</v>
      </c>
      <c r="YV120" s="44">
        <f t="shared" si="3690"/>
        <v>0</v>
      </c>
      <c r="YW120" s="44">
        <f t="shared" si="3691"/>
        <v>0</v>
      </c>
      <c r="YX120" s="44">
        <f t="shared" si="3692"/>
        <v>0</v>
      </c>
      <c r="YY120" s="44">
        <f>'СДП (план)'!CW121</f>
        <v>0</v>
      </c>
      <c r="YZ120" s="44">
        <f>'СДП (план)'!CX121</f>
        <v>0</v>
      </c>
      <c r="ZA120" s="44">
        <f t="shared" si="3693"/>
        <v>0</v>
      </c>
      <c r="ZB120" s="44">
        <f t="shared" si="3694"/>
        <v>0</v>
      </c>
      <c r="ZC120" s="44">
        <f>VLOOKUP($C120,факт!$D$8:$JF$250,249,0)</f>
        <v>0</v>
      </c>
      <c r="ZD120" s="44">
        <f>VLOOKUP($C120,факт!$D$8:$JF$250,250,0)</f>
        <v>0</v>
      </c>
      <c r="ZE120" s="44">
        <f>VLOOKUP($C120,факт!$D$8:$JF$250,251,0)</f>
        <v>0</v>
      </c>
      <c r="ZF120" s="44">
        <f>VLOOKUP($C120,факт!$D$8:$JF$250,252,0)</f>
        <v>0</v>
      </c>
      <c r="ZG120" s="44">
        <f>VLOOKUP($C120,факт!$D$8:$JF$250,253,0)</f>
        <v>0</v>
      </c>
      <c r="ZH120" s="44">
        <f>VLOOKUP($C120,факт!$D$8:$JF$250,254,0)</f>
        <v>0</v>
      </c>
      <c r="ZI120" s="44">
        <f t="shared" si="3695"/>
        <v>0</v>
      </c>
      <c r="ZJ120" s="44">
        <f t="shared" si="3696"/>
        <v>0</v>
      </c>
      <c r="ZK120" s="44">
        <f t="shared" si="3697"/>
        <v>0</v>
      </c>
      <c r="ZL120" s="44">
        <f t="shared" si="3698"/>
        <v>0</v>
      </c>
      <c r="ZM120" s="44">
        <f t="shared" si="3699"/>
        <v>0</v>
      </c>
      <c r="ZN120" s="44"/>
      <c r="ZO120" s="44"/>
      <c r="ZP120" s="44"/>
      <c r="ZQ120" s="44"/>
      <c r="ZR120" s="44"/>
      <c r="ZS120" s="44"/>
      <c r="ZT120" s="44"/>
      <c r="ZU120" s="44"/>
      <c r="ZV120" s="44"/>
      <c r="ZW120" s="44"/>
      <c r="ZX120" s="44"/>
      <c r="ZY120" s="44"/>
      <c r="ZZ120" s="44"/>
      <c r="AAA120" s="44"/>
      <c r="AAB120" s="44"/>
      <c r="AAC120" s="49">
        <f t="shared" si="4255"/>
        <v>292</v>
      </c>
      <c r="AAD120" s="49">
        <f t="shared" si="4256"/>
        <v>21971461.1350464</v>
      </c>
      <c r="AAE120" s="49">
        <f t="shared" si="4257"/>
        <v>146</v>
      </c>
      <c r="AAF120" s="49">
        <f t="shared" si="4258"/>
        <v>10985730.5675232</v>
      </c>
      <c r="AAG120" s="49">
        <f t="shared" si="4259"/>
        <v>134</v>
      </c>
      <c r="AAH120" s="49">
        <f t="shared" si="4260"/>
        <v>10006630.080000021</v>
      </c>
      <c r="AAI120" s="49">
        <f t="shared" si="4261"/>
        <v>1648</v>
      </c>
      <c r="AAJ120" s="49">
        <f t="shared" si="4262"/>
        <v>0</v>
      </c>
      <c r="AAK120" s="49">
        <f t="shared" si="4263"/>
        <v>0</v>
      </c>
      <c r="AAL120" s="49">
        <f t="shared" si="4264"/>
        <v>0</v>
      </c>
      <c r="AAM120" s="49">
        <f t="shared" si="4265"/>
        <v>1433.72</v>
      </c>
      <c r="AAN120" s="49">
        <f t="shared" si="4266"/>
        <v>716.86</v>
      </c>
      <c r="AAO120" s="49">
        <f t="shared" si="4267"/>
        <v>657.94</v>
      </c>
      <c r="AAP120" s="44">
        <f t="shared" si="3713"/>
        <v>-12</v>
      </c>
      <c r="AAQ120" s="44">
        <f t="shared" si="3714"/>
        <v>-979100.4875231795</v>
      </c>
    </row>
    <row r="121" spans="1:719" s="33" customFormat="1" ht="50.25" hidden="1" customHeight="1" x14ac:dyDescent="0.25">
      <c r="A121" s="195"/>
      <c r="B121" s="233">
        <v>93</v>
      </c>
      <c r="C121" s="384" t="s">
        <v>711</v>
      </c>
      <c r="D121" s="365" t="s">
        <v>329</v>
      </c>
      <c r="E121" s="156">
        <v>15030</v>
      </c>
      <c r="F121" s="327">
        <v>6.01</v>
      </c>
      <c r="G121" s="302">
        <v>0.15229999999999999</v>
      </c>
      <c r="H121" s="19">
        <v>1</v>
      </c>
      <c r="I121" s="331"/>
      <c r="J121" s="331"/>
      <c r="K121" s="332">
        <v>1.4</v>
      </c>
      <c r="L121" s="332">
        <v>1.68</v>
      </c>
      <c r="M121" s="332">
        <v>2.23</v>
      </c>
      <c r="N121" s="333">
        <v>2.57</v>
      </c>
      <c r="O121" s="45">
        <f>'СДП (план)'!O122</f>
        <v>0</v>
      </c>
      <c r="P121" s="45">
        <f>'СДП (план)'!P122</f>
        <v>0</v>
      </c>
      <c r="Q121" s="44">
        <f t="shared" ref="Q121:Q131" si="4268">SUM(O121/12*$A$2)</f>
        <v>0</v>
      </c>
      <c r="R121" s="44">
        <f t="shared" ref="R121:R131" si="4269">SUM(P121/12*$A$2)</f>
        <v>0</v>
      </c>
      <c r="S121" s="44">
        <f>VLOOKUP($C121,факт!$D$8:$JF$250,39,0)</f>
        <v>0</v>
      </c>
      <c r="T121" s="44">
        <f>VLOOKUP($C121,факт!$D$8:$JF$250,40,0)</f>
        <v>0</v>
      </c>
      <c r="U121" s="44">
        <f>VLOOKUP($C121,факт!$D$8:$JF$250,41,0)</f>
        <v>0</v>
      </c>
      <c r="V121" s="44">
        <f>VLOOKUP($C121,факт!$D$8:$JF$250,42,0)</f>
        <v>0</v>
      </c>
      <c r="W121" s="44">
        <f>VLOOKUP($C121,факт!$D$8:$JF$250,43,0)</f>
        <v>0</v>
      </c>
      <c r="X121" s="44">
        <f>VLOOKUP($C121,факт!$D$8:$JF$250,44,0)</f>
        <v>0</v>
      </c>
      <c r="Y121" s="44">
        <f t="shared" ref="Y121:Y131" si="4270">SUM(O121*$F121)</f>
        <v>0</v>
      </c>
      <c r="Z121" s="44">
        <f t="shared" ref="Z121:Z131" si="4271">SUM(Q121*$F121)</f>
        <v>0</v>
      </c>
      <c r="AA121" s="44">
        <f t="shared" ref="AA121:AA131" si="4272">SUM(S121*$F121)</f>
        <v>0</v>
      </c>
      <c r="AB121" s="44">
        <f t="shared" ref="AB121:AB131" si="4273">SUM(S121-Q121)</f>
        <v>0</v>
      </c>
      <c r="AC121" s="44">
        <f t="shared" ref="AC121:AC131" si="4274">SUM(T121-R121)</f>
        <v>0</v>
      </c>
      <c r="AD121" s="155">
        <f>'СДП (план)'!Q122</f>
        <v>0</v>
      </c>
      <c r="AE121" s="155">
        <f>'СДП (план)'!R122</f>
        <v>0</v>
      </c>
      <c r="AF121" s="44">
        <f t="shared" ref="AF121:AF131" si="4275">SUM(AD121/12*$A$2)</f>
        <v>0</v>
      </c>
      <c r="AG121" s="44">
        <f t="shared" ref="AG121:AG131" si="4276">SUM(AE121/12*$A$2)</f>
        <v>0</v>
      </c>
      <c r="AH121" s="44">
        <f>VLOOKUP($C121,факт!$D$8:$JF$250,21,0)</f>
        <v>0</v>
      </c>
      <c r="AI121" s="44">
        <f>VLOOKUP($C121,факт!$D$8:$JF$250,22,0)</f>
        <v>0</v>
      </c>
      <c r="AJ121" s="44">
        <f>VLOOKUP($C121,факт!$D$8:$JF$250,23,0)</f>
        <v>0</v>
      </c>
      <c r="AK121" s="44">
        <f>VLOOKUP($C121,факт!$D$8:$JF$250,24,0)</f>
        <v>0</v>
      </c>
      <c r="AL121" s="44">
        <f>VLOOKUP($C121,факт!$D$8:$JF$250,25,0)</f>
        <v>0</v>
      </c>
      <c r="AM121" s="44">
        <f>VLOOKUP($C121,факт!$D$8:$JF$250,26,0)</f>
        <v>0</v>
      </c>
      <c r="AN121" s="44">
        <f t="shared" si="3399"/>
        <v>0</v>
      </c>
      <c r="AO121" s="44">
        <f t="shared" si="3400"/>
        <v>0</v>
      </c>
      <c r="AP121" s="44">
        <f t="shared" si="3401"/>
        <v>0</v>
      </c>
      <c r="AQ121" s="44">
        <f t="shared" si="3402"/>
        <v>0</v>
      </c>
      <c r="AR121" s="44">
        <f t="shared" si="3403"/>
        <v>0</v>
      </c>
      <c r="AS121" s="45">
        <f>'СДП (план)'!S122</f>
        <v>0</v>
      </c>
      <c r="AT121" s="44">
        <f>'СДП (план)'!T122</f>
        <v>0</v>
      </c>
      <c r="AU121" s="44">
        <f t="shared" ref="AU121:AU131" si="4277">SUM(AS121/12*$A$2)</f>
        <v>0</v>
      </c>
      <c r="AV121" s="44">
        <f t="shared" ref="AV121:AV131" si="4278">SUM(AT121/12*$A$2)</f>
        <v>0</v>
      </c>
      <c r="AW121" s="44">
        <f>VLOOKUP($C121,факт!$D$8:$JF$250,3,0)</f>
        <v>0</v>
      </c>
      <c r="AX121" s="44">
        <f>VLOOKUP($C121,факт!$D$8:$JF$250,4,0)</f>
        <v>0</v>
      </c>
      <c r="AY121" s="44">
        <f>VLOOKUP($C121,факт!$D$8:$JF$250,5,0)</f>
        <v>0</v>
      </c>
      <c r="AZ121" s="44">
        <f>VLOOKUP($C121,факт!$D$8:$JF$250,6,0)</f>
        <v>0</v>
      </c>
      <c r="BA121" s="44">
        <f>VLOOKUP($C121,факт!$D$8:$JF$250,7,0)</f>
        <v>0</v>
      </c>
      <c r="BB121" s="44">
        <f>VLOOKUP($C121,факт!$D$8:$JF$250,8,0)</f>
        <v>0</v>
      </c>
      <c r="BC121" s="44">
        <f t="shared" ref="BC121:BC131" si="4279">SUM(AS121*$F121)</f>
        <v>0</v>
      </c>
      <c r="BD121" s="44">
        <f t="shared" ref="BD121:BD131" si="4280">SUM(AU121*$F121)</f>
        <v>0</v>
      </c>
      <c r="BE121" s="44">
        <f t="shared" ref="BE121:BE131" si="4281">SUM(AW121*$F121)</f>
        <v>0</v>
      </c>
      <c r="BF121" s="44">
        <f t="shared" ref="BF121:BF131" si="4282">SUM(AW121-AU121)</f>
        <v>0</v>
      </c>
      <c r="BG121" s="44">
        <f t="shared" ref="BG121:BG131" si="4283">SUM(AX121-AV121)</f>
        <v>0</v>
      </c>
      <c r="BH121" s="90">
        <f>'СДП (план)'!U122</f>
        <v>24</v>
      </c>
      <c r="BI121" s="3">
        <f>'СДП (план)'!V122</f>
        <v>2299997.3250239994</v>
      </c>
      <c r="BJ121" s="44">
        <f t="shared" ref="BJ121:BJ131" si="4284">SUM(BH121/12*$A$2)</f>
        <v>12</v>
      </c>
      <c r="BK121" s="44">
        <f t="shared" ref="BK121:BK131" si="4285">SUM(BI121/12*$A$2)</f>
        <v>1149998.6625119997</v>
      </c>
      <c r="BL121" s="44">
        <f>VLOOKUP($C121,факт!$D$8:$JF$250,27,0)</f>
        <v>12</v>
      </c>
      <c r="BM121" s="44">
        <f>VLOOKUP($C121,факт!$D$8:$JF$250,28,0)</f>
        <v>1149998.6399999999</v>
      </c>
      <c r="BN121" s="44">
        <f>VLOOKUP($C121,факт!$D$8:$JF$250,29,0)</f>
        <v>158</v>
      </c>
      <c r="BO121" s="44">
        <f>VLOOKUP($C121,факт!$D$8:$JF$250,30,0)</f>
        <v>0</v>
      </c>
      <c r="BP121" s="44">
        <f>VLOOKUP($C121,факт!$D$8:$JF$250,31,0)</f>
        <v>0</v>
      </c>
      <c r="BQ121" s="44">
        <f>VLOOKUP($C121,факт!$D$8:$JF$250,32,0)</f>
        <v>0</v>
      </c>
      <c r="BR121" s="44">
        <f t="shared" ref="BR121:BR131" si="4286">SUM(BH121*$F121)</f>
        <v>144.24</v>
      </c>
      <c r="BS121" s="44">
        <f t="shared" ref="BS121:BS131" si="4287">SUM(BJ121*$F121)</f>
        <v>72.12</v>
      </c>
      <c r="BT121" s="44">
        <f t="shared" ref="BT121:BT131" si="4288">SUM(BL121*$F121)</f>
        <v>72.12</v>
      </c>
      <c r="BU121" s="44">
        <f t="shared" si="4253"/>
        <v>0</v>
      </c>
      <c r="BV121" s="44">
        <f t="shared" si="4254"/>
        <v>-2.2511999821290374E-2</v>
      </c>
      <c r="BW121" s="45">
        <f>'СДП (план)'!W122</f>
        <v>0</v>
      </c>
      <c r="BX121" s="44">
        <f>'СДП (план)'!X122</f>
        <v>0</v>
      </c>
      <c r="BY121" s="44">
        <f t="shared" ref="BY121:BY131" si="4289">SUM(BW121/12*$A$2)</f>
        <v>0</v>
      </c>
      <c r="BZ121" s="44">
        <f t="shared" ref="BZ121:BZ131" si="4290">SUM(BX121/12*$A$2)</f>
        <v>0</v>
      </c>
      <c r="CA121" s="44">
        <f>VLOOKUP($C121,факт!$D$8:$JF$250,9,0)</f>
        <v>0</v>
      </c>
      <c r="CB121" s="44">
        <f>VLOOKUP($C121,факт!$D$8:$JF$250,10,0)</f>
        <v>0</v>
      </c>
      <c r="CC121" s="44">
        <f>VLOOKUP($C121,факт!$D$8:$JF$250,11,0)</f>
        <v>0</v>
      </c>
      <c r="CD121" s="44">
        <f>VLOOKUP($C121,факт!$D$8:$JF$250,12,0)</f>
        <v>0</v>
      </c>
      <c r="CE121" s="44">
        <f>VLOOKUP($C121,факт!$D$8:$JF$250,13,0)</f>
        <v>0</v>
      </c>
      <c r="CF121" s="44">
        <f>VLOOKUP($C121,факт!$D$8:$JF$250,14,0)</f>
        <v>0</v>
      </c>
      <c r="CG121" s="44">
        <f t="shared" ref="CG121:CG131" si="4291">SUM(BW121*$F121)</f>
        <v>0</v>
      </c>
      <c r="CH121" s="44">
        <f t="shared" ref="CH121:CH131" si="4292">SUM(BY121*$F121)</f>
        <v>0</v>
      </c>
      <c r="CI121" s="44">
        <f t="shared" ref="CI121:CI131" si="4293">SUM(CA121*$F121)</f>
        <v>0</v>
      </c>
      <c r="CJ121" s="44">
        <f t="shared" ref="CJ121:CJ131" si="4294">SUM(CA121-BY121)</f>
        <v>0</v>
      </c>
      <c r="CK121" s="44">
        <f t="shared" ref="CK121:CK131" si="4295">SUM(CB121-BZ121)</f>
        <v>0</v>
      </c>
      <c r="CL121" s="47">
        <f>'СДП (план)'!Y122</f>
        <v>0</v>
      </c>
      <c r="CM121" s="44">
        <f>'СДП (план)'!Z122</f>
        <v>0</v>
      </c>
      <c r="CN121" s="44">
        <f t="shared" ref="CN121:CN131" si="4296">SUM(CL121/12*$A$2)</f>
        <v>0</v>
      </c>
      <c r="CO121" s="44">
        <f t="shared" ref="CO121:CO131" si="4297">SUM(CM121/12*$A$2)</f>
        <v>0</v>
      </c>
      <c r="CP121" s="44">
        <f>VLOOKUP($C121,факт!$D$8:$JF$250,33,0)</f>
        <v>0</v>
      </c>
      <c r="CQ121" s="44">
        <f>VLOOKUP($C121,факт!$D$8:$JF$250,34,0)</f>
        <v>0</v>
      </c>
      <c r="CR121" s="44">
        <f>VLOOKUP($C121,факт!$D$8:$JF$250,35,0)</f>
        <v>0</v>
      </c>
      <c r="CS121" s="44">
        <f>VLOOKUP($C121,факт!$D$8:$JF$250,36,0)</f>
        <v>0</v>
      </c>
      <c r="CT121" s="44">
        <f>VLOOKUP($C121,факт!$D$8:$JF$250,37,0)</f>
        <v>0</v>
      </c>
      <c r="CU121" s="44">
        <f>VLOOKUP($C121,факт!$D$8:$JF$250,38,0)</f>
        <v>0</v>
      </c>
      <c r="CV121" s="44">
        <f t="shared" ref="CV121:CV131" si="4298">SUM(CL121*$F121)</f>
        <v>0</v>
      </c>
      <c r="CW121" s="44">
        <f t="shared" ref="CW121:CW131" si="4299">SUM(CN121*$F121)</f>
        <v>0</v>
      </c>
      <c r="CX121" s="44">
        <f t="shared" ref="CX121:CX131" si="4300">SUM(CP121*$F121)</f>
        <v>0</v>
      </c>
      <c r="CY121" s="44">
        <f t="shared" ref="CY121:CY131" si="4301">SUM(CP121-CN121)</f>
        <v>0</v>
      </c>
      <c r="CZ121" s="44">
        <f t="shared" ref="CZ121:CZ131" si="4302">SUM(CQ121-CO121)</f>
        <v>0</v>
      </c>
      <c r="DA121" s="46">
        <f>'СДП (план)'!AA122</f>
        <v>0</v>
      </c>
      <c r="DB121" s="46">
        <f>'СДП (план)'!AB122</f>
        <v>0</v>
      </c>
      <c r="DC121" s="44">
        <f t="shared" ref="DC121:DC131" si="4303">SUM(DA121/12*$A$2)</f>
        <v>0</v>
      </c>
      <c r="DD121" s="44">
        <f t="shared" ref="DD121:DD131" si="4304">SUM(DB121/12*$A$2)</f>
        <v>0</v>
      </c>
      <c r="DE121" s="44">
        <f>VLOOKUP($C121,факт!$D$8:$JF$250,45,0)</f>
        <v>0</v>
      </c>
      <c r="DF121" s="44">
        <f>VLOOKUP($C121,факт!$D$8:$JF$250,46,0)</f>
        <v>0</v>
      </c>
      <c r="DG121" s="44">
        <f>VLOOKUP($C121,факт!$D$8:$JF$250,47,0)</f>
        <v>0</v>
      </c>
      <c r="DH121" s="44">
        <f>VLOOKUP($C121,факт!$D$8:$JF$250,48,0)</f>
        <v>0</v>
      </c>
      <c r="DI121" s="44">
        <f>VLOOKUP($C121,факт!$D$8:$JF$250,49,0)</f>
        <v>0</v>
      </c>
      <c r="DJ121" s="44">
        <f>VLOOKUP($C121,факт!$D$8:$JF$250,50,0)</f>
        <v>0</v>
      </c>
      <c r="DK121" s="44">
        <f t="shared" ref="DK121:DK131" si="4305">SUM(DA121*$F121)</f>
        <v>0</v>
      </c>
      <c r="DL121" s="44">
        <f t="shared" ref="DL121:DL131" si="4306">SUM(DC121*$F121)</f>
        <v>0</v>
      </c>
      <c r="DM121" s="44">
        <f t="shared" ref="DM121:DM131" si="4307">SUM(DE121*$F121)</f>
        <v>0</v>
      </c>
      <c r="DN121" s="44">
        <f t="shared" ref="DN121:DN131" si="4308">SUM(DE121-DC121)</f>
        <v>0</v>
      </c>
      <c r="DO121" s="44">
        <f t="shared" ref="DO121:DO131" si="4309">SUM(DF121-DD121)</f>
        <v>0</v>
      </c>
      <c r="DP121" s="5">
        <f>'СДП (план)'!AC122</f>
        <v>0</v>
      </c>
      <c r="DQ121" s="3">
        <f>'СДП (план)'!AD122</f>
        <v>0</v>
      </c>
      <c r="DR121" s="44">
        <f t="shared" ref="DR121:DR131" si="4310">SUM(DP121/12*$A$2)</f>
        <v>0</v>
      </c>
      <c r="DS121" s="44">
        <f t="shared" ref="DS121:DS131" si="4311">SUM(DQ121/12*$A$2)</f>
        <v>0</v>
      </c>
      <c r="DT121" s="44">
        <f>VLOOKUP($C121,факт!$D$8:$JF$250,231,0)</f>
        <v>0</v>
      </c>
      <c r="DU121" s="44">
        <f>VLOOKUP($C121,факт!$D$8:$JF$250,232,0)</f>
        <v>0</v>
      </c>
      <c r="DV121" s="44">
        <f>VLOOKUP($C121,факт!$D$8:$JF$250,233,0)</f>
        <v>0</v>
      </c>
      <c r="DW121" s="44">
        <f>VLOOKUP($C121,факт!$D$8:$JF$250,234,0)</f>
        <v>0</v>
      </c>
      <c r="DX121" s="44">
        <f>VLOOKUP($C121,факт!$D$8:$JF$250,235,0)</f>
        <v>0</v>
      </c>
      <c r="DY121" s="44">
        <f>VLOOKUP($C121,факт!$D$8:$JF$250,236,0)</f>
        <v>0</v>
      </c>
      <c r="DZ121" s="44">
        <f t="shared" ref="DZ121:DZ131" si="4312">SUM(DP121*$F121)</f>
        <v>0</v>
      </c>
      <c r="EA121" s="44">
        <f t="shared" ref="EA121:EA131" si="4313">SUM(DR121*$F121)</f>
        <v>0</v>
      </c>
      <c r="EB121" s="44">
        <f t="shared" ref="EB121:EB131" si="4314">SUM(DT121*$F121)</f>
        <v>0</v>
      </c>
      <c r="EC121" s="44">
        <f t="shared" ref="EC121:EC131" si="4315">SUM(DT121-DR121)</f>
        <v>0</v>
      </c>
      <c r="ED121" s="44">
        <f t="shared" ref="ED121:ED131" si="4316">SUM(DU121-DS121)</f>
        <v>0</v>
      </c>
      <c r="EE121" s="44">
        <f>'СДП (план)'!CY122</f>
        <v>0</v>
      </c>
      <c r="EF121" s="44">
        <f>'СДП (план)'!CZ122</f>
        <v>0</v>
      </c>
      <c r="EG121" s="44">
        <f t="shared" ref="EG121:EG131" si="4317">SUM(EE121/12*$A$2)</f>
        <v>0</v>
      </c>
      <c r="EH121" s="44">
        <f t="shared" ref="EH121:EH131" si="4318">SUM(EF121/12*$A$2)</f>
        <v>0</v>
      </c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5">
        <f>'СДП (план)'!AE122</f>
        <v>0</v>
      </c>
      <c r="EU121" s="44">
        <f>'СДП (план)'!AF122</f>
        <v>0</v>
      </c>
      <c r="EV121" s="44">
        <f t="shared" ref="EV121:EV131" si="4319">SUM(ET121/12*$A$2)</f>
        <v>0</v>
      </c>
      <c r="EW121" s="44">
        <f t="shared" ref="EW121:EW131" si="4320">SUM(EU121/12*$A$2)</f>
        <v>0</v>
      </c>
      <c r="EX121" s="44">
        <f>VLOOKUP($C121,факт!$D$8:$JF$250,159,0)</f>
        <v>0</v>
      </c>
      <c r="EY121" s="44">
        <f>VLOOKUP($C121,факт!$D$8:$JF$250,160,0)</f>
        <v>0</v>
      </c>
      <c r="EZ121" s="44">
        <f>VLOOKUP($C121,факт!$D$8:$JF$250,161,0)</f>
        <v>0</v>
      </c>
      <c r="FA121" s="44">
        <f>VLOOKUP($C121,факт!$D$8:$JF$250,162,0)</f>
        <v>0</v>
      </c>
      <c r="FB121" s="44">
        <f>VLOOKUP($C121,факт!$D$8:$JF$250,163,0)</f>
        <v>0</v>
      </c>
      <c r="FC121" s="44">
        <f>VLOOKUP($C121,факт!$D$8:$JF$250,164,0)</f>
        <v>0</v>
      </c>
      <c r="FD121" s="44">
        <f t="shared" ref="FD121:FD131" si="4321">SUM(ET121*$F121)</f>
        <v>0</v>
      </c>
      <c r="FE121" s="44">
        <f t="shared" ref="FE121:FE131" si="4322">SUM(EV121*$F121)</f>
        <v>0</v>
      </c>
      <c r="FF121" s="44">
        <f t="shared" ref="FF121:FF131" si="4323">SUM(EX121*$F121)</f>
        <v>0</v>
      </c>
      <c r="FG121" s="44">
        <f t="shared" ref="FG121:FG131" si="4324">SUM(EX121-EV121)</f>
        <v>0</v>
      </c>
      <c r="FH121" s="44">
        <f t="shared" ref="FH121:FH131" si="4325">SUM(EY121-EW121)</f>
        <v>0</v>
      </c>
      <c r="FI121" s="5">
        <f>'СДП (план)'!AG122</f>
        <v>0</v>
      </c>
      <c r="FJ121" s="3">
        <f>'СДП (план)'!AH122</f>
        <v>0</v>
      </c>
      <c r="FK121" s="44">
        <f t="shared" ref="FK121:FK131" si="4326">SUM(FI121/12*$A$2)</f>
        <v>0</v>
      </c>
      <c r="FL121" s="44">
        <f t="shared" ref="FL121:FL131" si="4327">SUM(FJ121/12*$A$2)</f>
        <v>0</v>
      </c>
      <c r="FM121" s="44">
        <f>VLOOKUP($C121,факт!$D$8:$JF$250,165,0)</f>
        <v>0</v>
      </c>
      <c r="FN121" s="44">
        <f>VLOOKUP($C121,факт!$D$8:$JF$250,166,0)</f>
        <v>0</v>
      </c>
      <c r="FO121" s="44">
        <f>VLOOKUP($C121,факт!$D$8:$JF$250,167,0)</f>
        <v>0</v>
      </c>
      <c r="FP121" s="44">
        <f>VLOOKUP($C121,факт!$D$8:$JF$250,168,0)</f>
        <v>0</v>
      </c>
      <c r="FQ121" s="44">
        <f>VLOOKUP($C121,факт!$D$8:$JF$250,169,0)</f>
        <v>0</v>
      </c>
      <c r="FR121" s="44">
        <f>VLOOKUP($C121,факт!$D$8:$JF$250,170,0)</f>
        <v>0</v>
      </c>
      <c r="FS121" s="44">
        <f t="shared" ref="FS121:FS131" si="4328">SUM(FI121*$F121)</f>
        <v>0</v>
      </c>
      <c r="FT121" s="44">
        <f t="shared" ref="FT121:FT131" si="4329">SUM(FK121*$F121)</f>
        <v>0</v>
      </c>
      <c r="FU121" s="44">
        <f t="shared" ref="FU121:FU131" si="4330">SUM(FM121*$F121)</f>
        <v>0</v>
      </c>
      <c r="FV121" s="44">
        <f t="shared" ref="FV121:FV131" si="4331">SUM(FM121-FK121)</f>
        <v>0</v>
      </c>
      <c r="FW121" s="44">
        <f t="shared" ref="FW121:FW131" si="4332">SUM(FN121-FL121)</f>
        <v>0</v>
      </c>
      <c r="FX121" s="5">
        <f>'СДП (план)'!AI122</f>
        <v>0</v>
      </c>
      <c r="FY121" s="3">
        <f>'СДП (план)'!AJ122</f>
        <v>0</v>
      </c>
      <c r="FZ121" s="44">
        <f t="shared" ref="FZ121:FZ131" si="4333">SUM(FX121/12*$A$2)</f>
        <v>0</v>
      </c>
      <c r="GA121" s="44">
        <f t="shared" ref="GA121:GA131" si="4334">SUM(FY121/12*$A$2)</f>
        <v>0</v>
      </c>
      <c r="GB121" s="44">
        <f>VLOOKUP($C121,факт!$D$8:$JF$250,219,0)</f>
        <v>0</v>
      </c>
      <c r="GC121" s="44">
        <f>VLOOKUP($C121,факт!$D$8:$JF$250,220,0)</f>
        <v>0</v>
      </c>
      <c r="GD121" s="44">
        <f>VLOOKUP($C121,факт!$D$8:$JF$250,221,0)</f>
        <v>0</v>
      </c>
      <c r="GE121" s="44">
        <f>VLOOKUP($C121,факт!$D$8:$JF$250,222,0)</f>
        <v>0</v>
      </c>
      <c r="GF121" s="44">
        <f>VLOOKUP($C121,факт!$D$8:$JF$250,223,0)</f>
        <v>0</v>
      </c>
      <c r="GG121" s="44">
        <f>VLOOKUP($C121,факт!$D$8:$JF$250,224,0)</f>
        <v>0</v>
      </c>
      <c r="GH121" s="44">
        <f t="shared" si="3464"/>
        <v>0</v>
      </c>
      <c r="GI121" s="44">
        <f t="shared" si="3465"/>
        <v>0</v>
      </c>
      <c r="GJ121" s="44">
        <f t="shared" si="3466"/>
        <v>0</v>
      </c>
      <c r="GK121" s="44">
        <f t="shared" si="3467"/>
        <v>0</v>
      </c>
      <c r="GL121" s="44">
        <f t="shared" si="3468"/>
        <v>0</v>
      </c>
      <c r="GM121" s="45">
        <f>'СДП (план)'!AK122</f>
        <v>0</v>
      </c>
      <c r="GN121" s="44">
        <f>'СДП (план)'!AL122</f>
        <v>0</v>
      </c>
      <c r="GO121" s="44">
        <f t="shared" ref="GO121:GO131" si="4335">SUM(GM121/12*$A$2)</f>
        <v>0</v>
      </c>
      <c r="GP121" s="44">
        <f t="shared" ref="GP121:GP131" si="4336">SUM(GN121/12*$A$2)</f>
        <v>0</v>
      </c>
      <c r="GQ121" s="44">
        <f>VLOOKUP($C121,факт!$D$8:$JF$250,237,0)</f>
        <v>0</v>
      </c>
      <c r="GR121" s="44">
        <f>VLOOKUP($C121,факт!$D$8:$JF$250,238,0)</f>
        <v>0</v>
      </c>
      <c r="GS121" s="44">
        <f>VLOOKUP($C121,факт!$D$8:$JF$250,239,0)</f>
        <v>0</v>
      </c>
      <c r="GT121" s="44">
        <f>VLOOKUP($C121,факт!$D$8:$JF$250,240,0)</f>
        <v>0</v>
      </c>
      <c r="GU121" s="44">
        <f>VLOOKUP($C121,факт!$D$8:$JF$250,241,0)</f>
        <v>0</v>
      </c>
      <c r="GV121" s="44">
        <f>VLOOKUP($C121,факт!$D$8:$JF$250,242,0)</f>
        <v>0</v>
      </c>
      <c r="GW121" s="44">
        <f t="shared" ref="GW121:GW131" si="4337">SUM(GM121*$F121)</f>
        <v>0</v>
      </c>
      <c r="GX121" s="44">
        <f t="shared" ref="GX121:GX131" si="4338">SUM(GO121*$F121)</f>
        <v>0</v>
      </c>
      <c r="GY121" s="44">
        <f t="shared" ref="GY121:GY131" si="4339">SUM(GQ121*$F121)</f>
        <v>0</v>
      </c>
      <c r="GZ121" s="44">
        <f t="shared" ref="GZ121:GZ131" si="4340">SUM(GQ121-GO121)</f>
        <v>0</v>
      </c>
      <c r="HA121" s="44">
        <f t="shared" ref="HA121:HA131" si="4341">SUM(GR121-GP121)</f>
        <v>0</v>
      </c>
      <c r="HB121" s="46">
        <f>'СДП (план)'!AM122</f>
        <v>0</v>
      </c>
      <c r="HC121" s="127">
        <f>'СДП (план)'!AN122</f>
        <v>0</v>
      </c>
      <c r="HD121" s="44">
        <f t="shared" ref="HD121:HD131" si="4342">SUM(HB121/12*$A$2)</f>
        <v>0</v>
      </c>
      <c r="HE121" s="44">
        <f t="shared" ref="HE121:HE131" si="4343">SUM(HC121/12*$A$2)</f>
        <v>0</v>
      </c>
      <c r="HF121" s="44"/>
      <c r="HG121" s="44"/>
      <c r="HH121" s="44"/>
      <c r="HI121" s="44"/>
      <c r="HJ121" s="44"/>
      <c r="HK121" s="44"/>
      <c r="HL121" s="44">
        <f t="shared" ref="HL121:HL131" si="4344">SUM(HB121*$F121)</f>
        <v>0</v>
      </c>
      <c r="HM121" s="44">
        <f t="shared" ref="HM121:HM131" si="4345">SUM(HD121*$F121)</f>
        <v>0</v>
      </c>
      <c r="HN121" s="44">
        <f t="shared" ref="HN121:HN131" si="4346">SUM(HF121*$F121)</f>
        <v>0</v>
      </c>
      <c r="HO121" s="44">
        <f t="shared" ref="HO121:HO131" si="4347">SUM(HF121-HD121)</f>
        <v>0</v>
      </c>
      <c r="HP121" s="44">
        <f t="shared" ref="HP121:HP131" si="4348">SUM(HG121-HE121)</f>
        <v>0</v>
      </c>
      <c r="HQ121" s="45">
        <f>'СДП (план)'!AO122</f>
        <v>0</v>
      </c>
      <c r="HR121" s="44">
        <f>'СДП (план)'!AP122</f>
        <v>0</v>
      </c>
      <c r="HS121" s="44">
        <f t="shared" ref="HS121:HS131" si="4349">SUM(HQ121/12*$A$2)</f>
        <v>0</v>
      </c>
      <c r="HT121" s="44">
        <f t="shared" ref="HT121:HT131" si="4350">SUM(HR121/12*$A$2)</f>
        <v>0</v>
      </c>
      <c r="HU121" s="44">
        <f>VLOOKUP($C121,факт!$D$8:$JF$250,171,0)</f>
        <v>0</v>
      </c>
      <c r="HV121" s="44">
        <f>VLOOKUP($C121,факт!$D$8:$JF$250,172,0)</f>
        <v>0</v>
      </c>
      <c r="HW121" s="44">
        <f>VLOOKUP($C121,факт!$D$8:$JF$250,173,0)</f>
        <v>0</v>
      </c>
      <c r="HX121" s="44">
        <f>VLOOKUP($C121,факт!$D$8:$JF$250,174,0)</f>
        <v>0</v>
      </c>
      <c r="HY121" s="44">
        <f>VLOOKUP($C121,факт!$D$8:$JF$250,175,0)</f>
        <v>0</v>
      </c>
      <c r="HZ121" s="44">
        <f>VLOOKUP($C121,факт!$D$8:$JF$250,176,0)</f>
        <v>0</v>
      </c>
      <c r="IA121" s="44">
        <f t="shared" ref="IA121:IA131" si="4351">SUM(HQ121*$F121)</f>
        <v>0</v>
      </c>
      <c r="IB121" s="44">
        <f t="shared" ref="IB121:IB131" si="4352">SUM(HS121*$F121)</f>
        <v>0</v>
      </c>
      <c r="IC121" s="44">
        <f t="shared" ref="IC121:IC131" si="4353">SUM(HU121*$F121)</f>
        <v>0</v>
      </c>
      <c r="ID121" s="44">
        <f t="shared" ref="ID121:ID131" si="4354">SUM(HU121-HS121)</f>
        <v>0</v>
      </c>
      <c r="IE121" s="44">
        <f t="shared" ref="IE121:IE131" si="4355">SUM(HV121-HT121)</f>
        <v>0</v>
      </c>
      <c r="IF121" s="45">
        <f>'СДП (план)'!AQ122</f>
        <v>0</v>
      </c>
      <c r="IG121" s="44">
        <f>'СДП (план)'!AR122</f>
        <v>0</v>
      </c>
      <c r="IH121" s="44">
        <f t="shared" ref="IH121:IH131" si="4356">SUM(IF121/12*$A$2)</f>
        <v>0</v>
      </c>
      <c r="II121" s="44">
        <f t="shared" ref="II121:II131" si="4357">SUM(IG121/12*$A$2)</f>
        <v>0</v>
      </c>
      <c r="IJ121" s="44"/>
      <c r="IK121" s="44"/>
      <c r="IL121" s="44"/>
      <c r="IM121" s="44"/>
      <c r="IN121" s="44"/>
      <c r="IO121" s="44"/>
      <c r="IP121" s="44">
        <f t="shared" ref="IP121:IP131" si="4358">SUM(IF121*$F121)</f>
        <v>0</v>
      </c>
      <c r="IQ121" s="44">
        <f t="shared" ref="IQ121:IQ131" si="4359">SUM(IH121*$F121)</f>
        <v>0</v>
      </c>
      <c r="IR121" s="44">
        <f t="shared" ref="IR121:IR131" si="4360">SUM(IJ121*$F121)</f>
        <v>0</v>
      </c>
      <c r="IS121" s="44">
        <f t="shared" ref="IS121:IS131" si="4361">SUM(IJ121-IH121)</f>
        <v>0</v>
      </c>
      <c r="IT121" s="44">
        <f t="shared" ref="IT121:IT131" si="4362">SUM(IK121-II121)</f>
        <v>0</v>
      </c>
      <c r="IU121" s="45">
        <f>'СДП (план)'!AS122</f>
        <v>0</v>
      </c>
      <c r="IV121" s="44">
        <f>'СДП (план)'!AT122</f>
        <v>0</v>
      </c>
      <c r="IW121" s="44">
        <f t="shared" ref="IW121:IW131" si="4363">SUM(IU121/12*$A$2)</f>
        <v>0</v>
      </c>
      <c r="IX121" s="44">
        <f t="shared" ref="IX121:IX131" si="4364">SUM(IV121/12*$A$2)</f>
        <v>0</v>
      </c>
      <c r="IY121" s="44">
        <f>VLOOKUP($C121,факт!$D$8:$JF$250,183,0)</f>
        <v>0</v>
      </c>
      <c r="IZ121" s="44">
        <f>VLOOKUP($C121,факт!$D$8:$JF$250,184,0)</f>
        <v>0</v>
      </c>
      <c r="JA121" s="44">
        <f>VLOOKUP($C121,факт!$D$8:$JF$250,185,0)</f>
        <v>0</v>
      </c>
      <c r="JB121" s="44">
        <f>VLOOKUP($C121,факт!$D$8:$JF$250,186,0)</f>
        <v>0</v>
      </c>
      <c r="JC121" s="44">
        <f>VLOOKUP($C121,факт!$D$8:$JF$250,187,0)</f>
        <v>0</v>
      </c>
      <c r="JD121" s="44">
        <f>VLOOKUP($C121,факт!$D$8:$JF$250,188,0)</f>
        <v>0</v>
      </c>
      <c r="JE121" s="44">
        <f t="shared" ref="JE121:JE131" si="4365">SUM(IU121*$F121)</f>
        <v>0</v>
      </c>
      <c r="JF121" s="44">
        <f t="shared" ref="JF121:JF131" si="4366">SUM(IW121*$F121)</f>
        <v>0</v>
      </c>
      <c r="JG121" s="44">
        <f t="shared" ref="JG121:JG131" si="4367">SUM(IY121*$F121)</f>
        <v>0</v>
      </c>
      <c r="JH121" s="44">
        <f t="shared" ref="JH121:JH131" si="4368">SUM(IY121-IW121)</f>
        <v>0</v>
      </c>
      <c r="JI121" s="44">
        <f t="shared" ref="JI121:JI131" si="4369">SUM(IZ121-IX121)</f>
        <v>0</v>
      </c>
      <c r="JJ121" s="5">
        <f>'СДП (план)'!AU122</f>
        <v>0</v>
      </c>
      <c r="JK121" s="3">
        <f>'СДП (план)'!AV122</f>
        <v>0</v>
      </c>
      <c r="JL121" s="44">
        <f t="shared" ref="JL121:JL131" si="4370">SUM(JJ121/12*$A$2)</f>
        <v>0</v>
      </c>
      <c r="JM121" s="44">
        <f t="shared" ref="JM121:JM131" si="4371">SUM(JK121/12*$A$2)</f>
        <v>0</v>
      </c>
      <c r="JN121" s="44">
        <f>VLOOKUP($C121,факт!$D$8:$JF$250,189,0)</f>
        <v>0</v>
      </c>
      <c r="JO121" s="44">
        <f>VLOOKUP($C121,факт!$D$8:$JF$250,190,0)</f>
        <v>0</v>
      </c>
      <c r="JP121" s="44">
        <f>VLOOKUP($C121,факт!$D$8:$JF$250,191,0)</f>
        <v>0</v>
      </c>
      <c r="JQ121" s="44">
        <f>VLOOKUP($C121,факт!$D$8:$JF$250,192,0)</f>
        <v>0</v>
      </c>
      <c r="JR121" s="44">
        <f>VLOOKUP($C121,факт!$D$8:$JF$250,193,0)</f>
        <v>0</v>
      </c>
      <c r="JS121" s="44">
        <f>VLOOKUP($C121,факт!$D$8:$JF$250,194,0)</f>
        <v>0</v>
      </c>
      <c r="JT121" s="44">
        <f t="shared" ref="JT121:JT131" si="4372">SUM(JJ121*$F121)</f>
        <v>0</v>
      </c>
      <c r="JU121" s="44">
        <f t="shared" ref="JU121:JU131" si="4373">SUM(JL121*$F121)</f>
        <v>0</v>
      </c>
      <c r="JV121" s="44">
        <f t="shared" ref="JV121:JV131" si="4374">SUM(JN121*$F121)</f>
        <v>0</v>
      </c>
      <c r="JW121" s="44">
        <f t="shared" ref="JW121:JW131" si="4375">SUM(JN121-JL121)</f>
        <v>0</v>
      </c>
      <c r="JX121" s="44">
        <f t="shared" ref="JX121:JX131" si="4376">SUM(JO121-JM121)</f>
        <v>0</v>
      </c>
      <c r="JY121" s="5">
        <f>'СДП (план)'!AW122</f>
        <v>0</v>
      </c>
      <c r="JZ121" s="3">
        <f>'СДП (план)'!AX122</f>
        <v>0</v>
      </c>
      <c r="KA121" s="44">
        <f t="shared" ref="KA121:KA131" si="4377">SUM(JY121/12*$A$2)</f>
        <v>0</v>
      </c>
      <c r="KB121" s="44">
        <f t="shared" ref="KB121:KB131" si="4378">SUM(JZ121/12*$A$2)</f>
        <v>0</v>
      </c>
      <c r="KC121" s="44">
        <f>VLOOKUP($C121,факт!$D$8:$JF$250,177,0)</f>
        <v>0</v>
      </c>
      <c r="KD121" s="44">
        <f>VLOOKUP($C121,факт!$D$8:$JF$250,178,0)</f>
        <v>0</v>
      </c>
      <c r="KE121" s="44">
        <f>VLOOKUP($C121,факт!$D$8:$JF$250,179,0)</f>
        <v>0</v>
      </c>
      <c r="KF121" s="44">
        <f>VLOOKUP($C121,факт!$D$8:$JF$250,180,0)</f>
        <v>0</v>
      </c>
      <c r="KG121" s="44">
        <f>VLOOKUP($C121,факт!$D$8:$JF$250,181,0)</f>
        <v>0</v>
      </c>
      <c r="KH121" s="44">
        <f>VLOOKUP($C121,факт!$D$8:$JF$250,182,0)</f>
        <v>0</v>
      </c>
      <c r="KI121" s="44">
        <f t="shared" ref="KI121:KI131" si="4379">SUM(JY121*$F121)</f>
        <v>0</v>
      </c>
      <c r="KJ121" s="44">
        <f t="shared" ref="KJ121:KJ131" si="4380">SUM(KA121*$F121)</f>
        <v>0</v>
      </c>
      <c r="KK121" s="44">
        <f t="shared" ref="KK121:KK131" si="4381">SUM(KC121*$F121)</f>
        <v>0</v>
      </c>
      <c r="KL121" s="44">
        <f t="shared" ref="KL121:KL131" si="4382">SUM(KC121-KA121)</f>
        <v>0</v>
      </c>
      <c r="KM121" s="44">
        <f t="shared" ref="KM121:KM131" si="4383">SUM(KD121-KB121)</f>
        <v>0</v>
      </c>
      <c r="KN121" s="5">
        <f>'СДП (план)'!AY122</f>
        <v>0</v>
      </c>
      <c r="KO121" s="3">
        <f>'СДП (план)'!AZ122</f>
        <v>0</v>
      </c>
      <c r="KP121" s="44">
        <f t="shared" ref="KP121:KP131" si="4384">SUM(KN121/12*$A$2)</f>
        <v>0</v>
      </c>
      <c r="KQ121" s="44">
        <f t="shared" ref="KQ121:KQ131" si="4385">SUM(KO121/12*$A$2)</f>
        <v>0</v>
      </c>
      <c r="KR121" s="44"/>
      <c r="KS121" s="44"/>
      <c r="KT121" s="44"/>
      <c r="KU121" s="44"/>
      <c r="KV121" s="44"/>
      <c r="KW121" s="44"/>
      <c r="KX121" s="44">
        <f t="shared" ref="KX121:KX131" si="4386">SUM(KN121*$F121)</f>
        <v>0</v>
      </c>
      <c r="KY121" s="44">
        <f t="shared" ref="KY121:KY131" si="4387">SUM(KP121*$F121)</f>
        <v>0</v>
      </c>
      <c r="KZ121" s="44">
        <f t="shared" ref="KZ121:KZ131" si="4388">SUM(KR121*$F121)</f>
        <v>0</v>
      </c>
      <c r="LA121" s="44">
        <f t="shared" ref="LA121:LA131" si="4389">SUM(KR121-KP121)</f>
        <v>0</v>
      </c>
      <c r="LB121" s="44">
        <f t="shared" ref="LB121:LB131" si="4390">SUM(KS121-KQ121)</f>
        <v>0</v>
      </c>
      <c r="LC121" s="45">
        <f>'СДП (план)'!BA122</f>
        <v>0</v>
      </c>
      <c r="LD121" s="44">
        <f>'СДП (план)'!BB122</f>
        <v>0</v>
      </c>
      <c r="LE121" s="44">
        <f t="shared" ref="LE121:LE131" si="4391">SUM(LC121/12*$A$2)</f>
        <v>0</v>
      </c>
      <c r="LF121" s="44">
        <f t="shared" ref="LF121:LF131" si="4392">SUM(LD121/12*$A$2)</f>
        <v>0</v>
      </c>
      <c r="LG121" s="44">
        <f>VLOOKUP($C121,факт!$D$8:$JF$250,111,0)</f>
        <v>0</v>
      </c>
      <c r="LH121" s="44">
        <f>VLOOKUP($C121,факт!$D$8:$JF$250,112,0)</f>
        <v>0</v>
      </c>
      <c r="LI121" s="44">
        <f>VLOOKUP($C121,факт!$D$8:$JF$250,113,0)</f>
        <v>0</v>
      </c>
      <c r="LJ121" s="44">
        <f>VLOOKUP($C121,факт!$D$8:$JF$250,114,0)</f>
        <v>0</v>
      </c>
      <c r="LK121" s="44">
        <f>VLOOKUP($C121,факт!$D$8:$JF$250,115,0)</f>
        <v>0</v>
      </c>
      <c r="LL121" s="44">
        <f>VLOOKUP($C121,факт!$D$8:$JF$250,116,0)</f>
        <v>0</v>
      </c>
      <c r="LM121" s="44">
        <f t="shared" ref="LM121:LM131" si="4393">SUM(LC121*$F121)</f>
        <v>0</v>
      </c>
      <c r="LN121" s="44">
        <f t="shared" ref="LN121:LN131" si="4394">SUM(LE121*$F121)</f>
        <v>0</v>
      </c>
      <c r="LO121" s="44">
        <f t="shared" ref="LO121:LO131" si="4395">SUM(LG121*$F121)</f>
        <v>0</v>
      </c>
      <c r="LP121" s="44">
        <f t="shared" ref="LP121:LP131" si="4396">SUM(LG121-LE121)</f>
        <v>0</v>
      </c>
      <c r="LQ121" s="44">
        <f t="shared" ref="LQ121:LQ131" si="4397">SUM(LH121-LF121)</f>
        <v>0</v>
      </c>
      <c r="LR121" s="45">
        <f>'СДП (план)'!BC122</f>
        <v>0</v>
      </c>
      <c r="LS121" s="44">
        <f>'СДП (план)'!BD122</f>
        <v>0</v>
      </c>
      <c r="LT121" s="44">
        <f t="shared" ref="LT121:LT131" si="4398">SUM(LR121/12*$A$2)</f>
        <v>0</v>
      </c>
      <c r="LU121" s="44">
        <f t="shared" ref="LU121:LU131" si="4399">SUM(LS121/12*$A$2)</f>
        <v>0</v>
      </c>
      <c r="LV121" s="44">
        <f>VLOOKUP($C121,факт!$D$8:$JF$250,117,0)</f>
        <v>0</v>
      </c>
      <c r="LW121" s="44">
        <f>VLOOKUP($C121,факт!$D$8:$JF$250,118,0)</f>
        <v>0</v>
      </c>
      <c r="LX121" s="44">
        <f>VLOOKUP($C121,факт!$D$8:$JF$250,119,0)</f>
        <v>0</v>
      </c>
      <c r="LY121" s="44">
        <f>VLOOKUP($C121,факт!$D$8:$JF$250,120,0)</f>
        <v>0</v>
      </c>
      <c r="LZ121" s="44">
        <f>VLOOKUP($C121,факт!$D$8:$JF$250,121,0)</f>
        <v>0</v>
      </c>
      <c r="MA121" s="44">
        <f>VLOOKUP($C121,факт!$D$8:$JF$250,122,0)</f>
        <v>0</v>
      </c>
      <c r="MB121" s="44">
        <f t="shared" ref="MB121:MB131" si="4400">SUM(LR121*$F121)</f>
        <v>0</v>
      </c>
      <c r="MC121" s="44">
        <f t="shared" ref="MC121:MC131" si="4401">SUM(LT121*$F121)</f>
        <v>0</v>
      </c>
      <c r="MD121" s="44">
        <f t="shared" ref="MD121:MD131" si="4402">SUM(LV121*$F121)</f>
        <v>0</v>
      </c>
      <c r="ME121" s="44">
        <f t="shared" ref="ME121:ME131" si="4403">SUM(LV121-LT121)</f>
        <v>0</v>
      </c>
      <c r="MF121" s="44">
        <f t="shared" ref="MF121:MF131" si="4404">SUM(LW121-LU121)</f>
        <v>0</v>
      </c>
      <c r="MG121" s="47">
        <f>'СДП (план)'!BE122</f>
        <v>0</v>
      </c>
      <c r="MH121" s="47">
        <f>'СДП (план)'!BF122</f>
        <v>0</v>
      </c>
      <c r="MI121" s="44">
        <f t="shared" ref="MI121:MI131" si="4405">SUM(MG121/12*$A$2)</f>
        <v>0</v>
      </c>
      <c r="MJ121" s="44">
        <f t="shared" ref="MJ121:MJ131" si="4406">SUM(MH121/12*$A$2)</f>
        <v>0</v>
      </c>
      <c r="MK121" s="44">
        <f>VLOOKUP($C121,факт!$D$8:$JF$250,63,0)</f>
        <v>0</v>
      </c>
      <c r="ML121" s="44">
        <f>VLOOKUP($C121,факт!$D$8:$JF$250,64,0)</f>
        <v>0</v>
      </c>
      <c r="MM121" s="44">
        <f>VLOOKUP($C121,факт!$D$8:$JF$250,65,0)</f>
        <v>0</v>
      </c>
      <c r="MN121" s="44">
        <f>VLOOKUP($C121,факт!$D$8:$JF$250,66,0)</f>
        <v>0</v>
      </c>
      <c r="MO121" s="44">
        <f>VLOOKUP($C121,факт!$D$8:$JF$250,67,0)</f>
        <v>0</v>
      </c>
      <c r="MP121" s="44">
        <f>VLOOKUP($C121,факт!$D$8:$JF$250,68,0)</f>
        <v>0</v>
      </c>
      <c r="MQ121" s="44">
        <f t="shared" ref="MQ121:MQ131" si="4407">SUM(MG121*$F121)</f>
        <v>0</v>
      </c>
      <c r="MR121" s="44">
        <f t="shared" ref="MR121:MR131" si="4408">SUM(MI121*$F121)</f>
        <v>0</v>
      </c>
      <c r="MS121" s="44">
        <f t="shared" ref="MS121:MS131" si="4409">SUM(MK121*$F121)</f>
        <v>0</v>
      </c>
      <c r="MT121" s="44">
        <f t="shared" ref="MT121:MT131" si="4410">SUM(MK121-MI121)</f>
        <v>0</v>
      </c>
      <c r="MU121" s="44">
        <f t="shared" ref="MU121:MU131" si="4411">SUM(ML121-MJ121)</f>
        <v>0</v>
      </c>
      <c r="MV121" s="47">
        <f>'СДП (план)'!BG122</f>
        <v>0</v>
      </c>
      <c r="MW121" s="47">
        <f>'СДП (план)'!BH122</f>
        <v>0</v>
      </c>
      <c r="MX121" s="44">
        <f t="shared" ref="MX121:MX131" si="4412">SUM(MV121/12*$A$2)</f>
        <v>0</v>
      </c>
      <c r="MY121" s="44">
        <f t="shared" ref="MY121:MY131" si="4413">SUM(MW121/12*$A$2)</f>
        <v>0</v>
      </c>
      <c r="MZ121" s="44">
        <f>VLOOKUP($C121,факт!$D$8:$JF$250,129,0)</f>
        <v>0</v>
      </c>
      <c r="NA121" s="44">
        <f>VLOOKUP($C121,факт!$D$8:$JF$250,130,0)</f>
        <v>0</v>
      </c>
      <c r="NB121" s="44">
        <f>VLOOKUP($C121,факт!$D$8:$JF$250,131,0)</f>
        <v>0</v>
      </c>
      <c r="NC121" s="44">
        <f>VLOOKUP($C121,факт!$D$8:$JF$250,132,0)</f>
        <v>0</v>
      </c>
      <c r="ND121" s="44">
        <f>VLOOKUP($C121,факт!$D$8:$JF$250,133,0)</f>
        <v>0</v>
      </c>
      <c r="NE121" s="44">
        <f>VLOOKUP($C121,факт!$D$8:$JF$250,134,0)</f>
        <v>0</v>
      </c>
      <c r="NF121" s="44">
        <f t="shared" ref="NF121:NF131" si="4414">SUM(MV121*$F121)</f>
        <v>0</v>
      </c>
      <c r="NG121" s="44">
        <f t="shared" ref="NG121:NG131" si="4415">SUM(MX121*$F121)</f>
        <v>0</v>
      </c>
      <c r="NH121" s="44">
        <f t="shared" ref="NH121:NH131" si="4416">SUM(MZ121*$F121)</f>
        <v>0</v>
      </c>
      <c r="NI121" s="44">
        <f t="shared" ref="NI121:NI131" si="4417">SUM(MZ121-MX121)</f>
        <v>0</v>
      </c>
      <c r="NJ121" s="44">
        <f t="shared" ref="NJ121:NJ131" si="4418">SUM(NA121-MY121)</f>
        <v>0</v>
      </c>
      <c r="NK121" s="45">
        <f>'СДП (план)'!BI122</f>
        <v>0</v>
      </c>
      <c r="NL121" s="44">
        <f>'СДП (план)'!BJ122</f>
        <v>0</v>
      </c>
      <c r="NM121" s="44">
        <f t="shared" ref="NM121:NM131" si="4419">SUM(NK121/12*$A$2)</f>
        <v>0</v>
      </c>
      <c r="NN121" s="44">
        <f t="shared" ref="NN121:NN131" si="4420">SUM(NL121/12*$A$2)</f>
        <v>0</v>
      </c>
      <c r="NO121" s="44">
        <f>VLOOKUP($C121,факт!$D$8:$JF$250,87,0)</f>
        <v>0</v>
      </c>
      <c r="NP121" s="44">
        <f>VLOOKUP($C121,факт!$D$8:$JF$250,88,0)</f>
        <v>0</v>
      </c>
      <c r="NQ121" s="44">
        <f>VLOOKUP($C121,факт!$D$8:$JF$250,89,0)</f>
        <v>0</v>
      </c>
      <c r="NR121" s="44">
        <f>VLOOKUP($C121,факт!$D$8:$JF$250,90,0)</f>
        <v>0</v>
      </c>
      <c r="NS121" s="44">
        <f>VLOOKUP($C121,факт!$D$8:$JF$250,91,0)</f>
        <v>0</v>
      </c>
      <c r="NT121" s="44">
        <f>VLOOKUP($C121,факт!$D$8:$JF$250,92,0)</f>
        <v>0</v>
      </c>
      <c r="NU121" s="44">
        <f t="shared" ref="NU121:NU131" si="4421">SUM(NK121*$F121)</f>
        <v>0</v>
      </c>
      <c r="NV121" s="44">
        <f t="shared" ref="NV121:NV131" si="4422">SUM(NM121*$F121)</f>
        <v>0</v>
      </c>
      <c r="NW121" s="44">
        <f t="shared" ref="NW121:NW131" si="4423">SUM(NO121*$F121)</f>
        <v>0</v>
      </c>
      <c r="NX121" s="44">
        <f t="shared" ref="NX121:NX131" si="4424">SUM(NO121-NM121)</f>
        <v>0</v>
      </c>
      <c r="NY121" s="44">
        <f t="shared" ref="NY121:NY131" si="4425">SUM(NP121-NN121)</f>
        <v>0</v>
      </c>
      <c r="NZ121" s="45">
        <f>'СДП (план)'!BK122</f>
        <v>0</v>
      </c>
      <c r="OA121" s="44">
        <f>'СДП (план)'!BL122</f>
        <v>0</v>
      </c>
      <c r="OB121" s="44">
        <f t="shared" ref="OB121:OB131" si="4426">SUM(NZ121/12*$A$2)</f>
        <v>0</v>
      </c>
      <c r="OC121" s="44">
        <f t="shared" ref="OC121:OC131" si="4427">SUM(OA121/12*$A$2)</f>
        <v>0</v>
      </c>
      <c r="OD121" s="44">
        <f>VLOOKUP($C121,факт!$D$8:$JF$250,147,0)</f>
        <v>0</v>
      </c>
      <c r="OE121" s="44">
        <f>VLOOKUP($C121,факт!$D$8:$JF$250,148,0)</f>
        <v>0</v>
      </c>
      <c r="OF121" s="44">
        <f>VLOOKUP($C121,факт!$D$8:$JF$250,149,0)</f>
        <v>0</v>
      </c>
      <c r="OG121" s="44">
        <f>VLOOKUP($C121,факт!$D$8:$JF$250,150,0)</f>
        <v>0</v>
      </c>
      <c r="OH121" s="44">
        <f>VLOOKUP($C121,факт!$D$8:$JF$250,151,0)</f>
        <v>0</v>
      </c>
      <c r="OI121" s="44">
        <f>VLOOKUP($C121,факт!$D$8:$JF$250,152,0)</f>
        <v>0</v>
      </c>
      <c r="OJ121" s="44">
        <f t="shared" ref="OJ121:OJ131" si="4428">SUM(NZ121*$F121)</f>
        <v>0</v>
      </c>
      <c r="OK121" s="44">
        <f t="shared" ref="OK121:OK131" si="4429">SUM(OB121*$F121)</f>
        <v>0</v>
      </c>
      <c r="OL121" s="44">
        <f t="shared" ref="OL121:OL131" si="4430">SUM(OD121*$F121)</f>
        <v>0</v>
      </c>
      <c r="OM121" s="44">
        <f t="shared" ref="OM121:OM131" si="4431">SUM(OD121-OB121)</f>
        <v>0</v>
      </c>
      <c r="ON121" s="44">
        <f t="shared" ref="ON121:ON131" si="4432">SUM(OE121-OC121)</f>
        <v>0</v>
      </c>
      <c r="OO121" s="45">
        <f>'СДП (план)'!BM122</f>
        <v>0</v>
      </c>
      <c r="OP121" s="44">
        <f>'СДП (план)'!BN122</f>
        <v>0</v>
      </c>
      <c r="OQ121" s="44">
        <f t="shared" ref="OQ121:OQ131" si="4433">SUM(OO121/12*$A$2)</f>
        <v>0</v>
      </c>
      <c r="OR121" s="44">
        <f t="shared" ref="OR121:OR131" si="4434">SUM(OP121/12*$A$2)</f>
        <v>0</v>
      </c>
      <c r="OS121" s="44">
        <f>VLOOKUP($C121,факт!$D$8:$JF$250,195,0)</f>
        <v>0</v>
      </c>
      <c r="OT121" s="44">
        <f>VLOOKUP($C121,факт!$D$8:$JF$250,196,0)</f>
        <v>0</v>
      </c>
      <c r="OU121" s="44">
        <f>VLOOKUP($C121,факт!$D$8:$JF$250,197,0)</f>
        <v>0</v>
      </c>
      <c r="OV121" s="44">
        <f>VLOOKUP($C121,факт!$D$8:$JF$250,198,0)</f>
        <v>0</v>
      </c>
      <c r="OW121" s="44">
        <f>VLOOKUP($C121,факт!$D$8:$JF$250,199,0)</f>
        <v>0</v>
      </c>
      <c r="OX121" s="44">
        <f>VLOOKUP($C121,факт!$D$8:$JF$250,200,0)</f>
        <v>0</v>
      </c>
      <c r="OY121" s="44">
        <f t="shared" ref="OY121:OY131" si="4435">SUM(OO121*$F121)</f>
        <v>0</v>
      </c>
      <c r="OZ121" s="44">
        <f t="shared" ref="OZ121:OZ131" si="4436">SUM(OQ121*$F121)</f>
        <v>0</v>
      </c>
      <c r="PA121" s="44">
        <f t="shared" ref="PA121:PA131" si="4437">SUM(OS121*$F121)</f>
        <v>0</v>
      </c>
      <c r="PB121" s="44">
        <f t="shared" ref="PB121:PB131" si="4438">SUM(OS121-OQ121)</f>
        <v>0</v>
      </c>
      <c r="PC121" s="44">
        <f t="shared" ref="PC121:PC131" si="4439">SUM(OT121-OR121)</f>
        <v>0</v>
      </c>
      <c r="PD121" s="45">
        <f>'СДП (план)'!BO122</f>
        <v>0</v>
      </c>
      <c r="PE121" s="44">
        <f>'СДП (план)'!BP122</f>
        <v>0</v>
      </c>
      <c r="PF121" s="44">
        <f t="shared" ref="PF121:PF131" si="4440">SUM(PD121/12*$A$2)</f>
        <v>0</v>
      </c>
      <c r="PG121" s="44">
        <f t="shared" ref="PG121:PG131" si="4441">SUM(PE121/12*$A$2)</f>
        <v>0</v>
      </c>
      <c r="PH121" s="44">
        <f>VLOOKUP($C121,факт!$D$8:$JF$250,201,0)</f>
        <v>0</v>
      </c>
      <c r="PI121" s="44">
        <f>VLOOKUP($C121,факт!$D$8:$JF$250,202,0)</f>
        <v>0</v>
      </c>
      <c r="PJ121" s="44">
        <f>VLOOKUP($C121,факт!$D$8:$JF$250,203,0)</f>
        <v>0</v>
      </c>
      <c r="PK121" s="44">
        <f>VLOOKUP($C121,факт!$D$8:$JF$250,204,0)</f>
        <v>0</v>
      </c>
      <c r="PL121" s="44">
        <f>VLOOKUP($C121,факт!$D$8:$JF$250,205,0)</f>
        <v>0</v>
      </c>
      <c r="PM121" s="44">
        <f>VLOOKUP($C121,факт!$D$8:$JF$250,206,0)</f>
        <v>0</v>
      </c>
      <c r="PN121" s="44">
        <f t="shared" ref="PN121:PN131" si="4442">SUM(PD121*$F121)</f>
        <v>0</v>
      </c>
      <c r="PO121" s="44">
        <f t="shared" ref="PO121:PO131" si="4443">SUM(PF121*$F121)</f>
        <v>0</v>
      </c>
      <c r="PP121" s="44">
        <f t="shared" ref="PP121:PP131" si="4444">SUM(PH121*$F121)</f>
        <v>0</v>
      </c>
      <c r="PQ121" s="44">
        <f t="shared" ref="PQ121:PQ131" si="4445">SUM(PH121-PF121)</f>
        <v>0</v>
      </c>
      <c r="PR121" s="44">
        <f t="shared" ref="PR121:PR131" si="4446">SUM(PI121-PG121)</f>
        <v>0</v>
      </c>
      <c r="PS121" s="45">
        <f>'СДП (план)'!BQ122</f>
        <v>0</v>
      </c>
      <c r="PT121" s="44">
        <f>'СДП (план)'!BR122</f>
        <v>0</v>
      </c>
      <c r="PU121" s="44">
        <f t="shared" ref="PU121:PU131" si="4447">SUM(PS121/12*$A$2)</f>
        <v>0</v>
      </c>
      <c r="PV121" s="44">
        <f t="shared" ref="PV121:PV131" si="4448">SUM(PT121/12*$A$2)</f>
        <v>0</v>
      </c>
      <c r="PW121" s="44">
        <f>VLOOKUP($C121,факт!$D$8:$JF$250,207,0)</f>
        <v>0</v>
      </c>
      <c r="PX121" s="44">
        <f>VLOOKUP($C121,факт!$D$8:$JF$250,208,0)</f>
        <v>0</v>
      </c>
      <c r="PY121" s="44">
        <f>VLOOKUP($C121,факт!$D$8:$JF$250,209,0)</f>
        <v>0</v>
      </c>
      <c r="PZ121" s="44">
        <f>VLOOKUP($C121,факт!$D$8:$JF$250,210,0)</f>
        <v>0</v>
      </c>
      <c r="QA121" s="44">
        <f>VLOOKUP($C121,факт!$D$8:$JF$250,211,0)</f>
        <v>0</v>
      </c>
      <c r="QB121" s="44">
        <f>VLOOKUP($C121,факт!$D$8:$JF$250,212,0)</f>
        <v>0</v>
      </c>
      <c r="QC121" s="44">
        <f t="shared" si="3583"/>
        <v>0</v>
      </c>
      <c r="QD121" s="44">
        <f t="shared" si="3584"/>
        <v>0</v>
      </c>
      <c r="QE121" s="44">
        <f t="shared" si="3585"/>
        <v>0</v>
      </c>
      <c r="QF121" s="44">
        <f t="shared" si="3586"/>
        <v>0</v>
      </c>
      <c r="QG121" s="44">
        <f t="shared" si="3587"/>
        <v>0</v>
      </c>
      <c r="QH121" s="45">
        <f>'СДП (план)'!BS122</f>
        <v>0</v>
      </c>
      <c r="QI121" s="44">
        <f>'СДП (план)'!BT122</f>
        <v>0</v>
      </c>
      <c r="QJ121" s="44">
        <f t="shared" ref="QJ121:QJ131" si="4449">SUM(QH121/12*$A$2)</f>
        <v>0</v>
      </c>
      <c r="QK121" s="44">
        <f t="shared" ref="QK121:QK131" si="4450">SUM(QI121/12*$A$2)</f>
        <v>0</v>
      </c>
      <c r="QL121" s="44">
        <f>VLOOKUP($C121,факт!$D$8:$JF$250,213,0)</f>
        <v>0</v>
      </c>
      <c r="QM121" s="44">
        <f>VLOOKUP($C121,факт!$D$8:$JF$250,214,0)</f>
        <v>0</v>
      </c>
      <c r="QN121" s="44">
        <f>VLOOKUP($C121,факт!$D$8:$JF$250,215,0)</f>
        <v>0</v>
      </c>
      <c r="QO121" s="44">
        <f>VLOOKUP($C121,факт!$D$8:$JF$250,216,0)</f>
        <v>0</v>
      </c>
      <c r="QP121" s="44">
        <f>VLOOKUP($C121,факт!$D$8:$JF$250,217,0)</f>
        <v>0</v>
      </c>
      <c r="QQ121" s="44">
        <f>VLOOKUP($C121,факт!$D$8:$JF$250,218,0)</f>
        <v>0</v>
      </c>
      <c r="QR121" s="44">
        <f t="shared" ref="QR121:QR131" si="4451">SUM(QH121*$F121)</f>
        <v>0</v>
      </c>
      <c r="QS121" s="44">
        <f t="shared" ref="QS121:QS131" si="4452">SUM(QJ121*$F121)</f>
        <v>0</v>
      </c>
      <c r="QT121" s="44">
        <f t="shared" ref="QT121:QT131" si="4453">SUM(QL121*$F121)</f>
        <v>0</v>
      </c>
      <c r="QU121" s="44">
        <f t="shared" ref="QU121:QU131" si="4454">SUM(QL121-QJ121)</f>
        <v>0</v>
      </c>
      <c r="QV121" s="44">
        <f t="shared" ref="QV121:QV131" si="4455">SUM(QM121-QK121)</f>
        <v>0</v>
      </c>
      <c r="QW121" s="45">
        <f>'СДП (план)'!BU122</f>
        <v>0</v>
      </c>
      <c r="QX121" s="44">
        <f>'СДП (план)'!BV122</f>
        <v>0</v>
      </c>
      <c r="QY121" s="44">
        <f t="shared" ref="QY121:QY131" si="4456">SUM(QW121/12*$A$2)</f>
        <v>0</v>
      </c>
      <c r="QZ121" s="44">
        <f t="shared" ref="QZ121:QZ131" si="4457">SUM(QX121/12*$A$2)</f>
        <v>0</v>
      </c>
      <c r="RA121" s="44">
        <f>VLOOKUP($C121,факт!$D$8:$JF$250,225,0)</f>
        <v>0</v>
      </c>
      <c r="RB121" s="44">
        <f>VLOOKUP($C121,факт!$D$8:$JF$250,226,0)</f>
        <v>0</v>
      </c>
      <c r="RC121" s="44">
        <f>VLOOKUP($C121,факт!$D$8:$JF$250,227,0)</f>
        <v>0</v>
      </c>
      <c r="RD121" s="44">
        <f>VLOOKUP($C121,факт!$D$8:$JF$250,228,0)</f>
        <v>0</v>
      </c>
      <c r="RE121" s="44">
        <f>VLOOKUP($C121,факт!$D$8:$JF$250,229,0)</f>
        <v>0</v>
      </c>
      <c r="RF121" s="44">
        <f>VLOOKUP($C121,факт!$D$8:$JF$250,230,0)</f>
        <v>0</v>
      </c>
      <c r="RG121" s="44">
        <f t="shared" ref="RG121:RG131" si="4458">SUM(QW121*$F121)</f>
        <v>0</v>
      </c>
      <c r="RH121" s="44">
        <f t="shared" ref="RH121:RH131" si="4459">SUM(QY121*$F121)</f>
        <v>0</v>
      </c>
      <c r="RI121" s="44">
        <f t="shared" ref="RI121:RI131" si="4460">SUM(RA121*$F121)</f>
        <v>0</v>
      </c>
      <c r="RJ121" s="44">
        <f t="shared" ref="RJ121:RJ131" si="4461">SUM(RA121-QY121)</f>
        <v>0</v>
      </c>
      <c r="RK121" s="44">
        <f t="shared" ref="RK121:RK131" si="4462">SUM(RB121-QZ121)</f>
        <v>0</v>
      </c>
      <c r="RL121" s="45">
        <f>'СДП (план)'!BW122</f>
        <v>0</v>
      </c>
      <c r="RM121" s="44">
        <f>'СДП (план)'!BX122</f>
        <v>0</v>
      </c>
      <c r="RN121" s="44">
        <f t="shared" ref="RN121:RN131" si="4463">SUM(RL121/12*$A$2)</f>
        <v>0</v>
      </c>
      <c r="RO121" s="44">
        <f t="shared" ref="RO121:RO131" si="4464">SUM(RM121/12*$A$2)</f>
        <v>0</v>
      </c>
      <c r="RP121" s="44">
        <f>VLOOKUP($C121,факт!$D$8:$JF$250,105,0)</f>
        <v>0</v>
      </c>
      <c r="RQ121" s="44">
        <f>VLOOKUP($C121,факт!$D$8:$JF$250,106,0)</f>
        <v>0</v>
      </c>
      <c r="RR121" s="44">
        <f>VLOOKUP($C121,факт!$D$8:$JF$250,107,0)</f>
        <v>0</v>
      </c>
      <c r="RS121" s="44">
        <f>VLOOKUP($C121,факт!$D$8:$JF$250,108,0)</f>
        <v>0</v>
      </c>
      <c r="RT121" s="44">
        <f>VLOOKUP($C121,факт!$D$8:$JF$250,109,0)</f>
        <v>0</v>
      </c>
      <c r="RU121" s="44">
        <f>VLOOKUP($C121,факт!$D$8:$JF$250,110,0)</f>
        <v>0</v>
      </c>
      <c r="RV121" s="44">
        <f t="shared" ref="RV121:RV131" si="4465">SUM(RL121*$F121)</f>
        <v>0</v>
      </c>
      <c r="RW121" s="44">
        <f t="shared" ref="RW121:RW131" si="4466">SUM(RN121*$F121)</f>
        <v>0</v>
      </c>
      <c r="RX121" s="44">
        <f t="shared" ref="RX121:RX131" si="4467">SUM(RP121*$F121)</f>
        <v>0</v>
      </c>
      <c r="RY121" s="44">
        <f t="shared" ref="RY121:RY131" si="4468">SUM(RP121-RN121)</f>
        <v>0</v>
      </c>
      <c r="RZ121" s="44">
        <f t="shared" ref="RZ121:RZ131" si="4469">SUM(RQ121-RO121)</f>
        <v>0</v>
      </c>
      <c r="SA121" s="45">
        <f>'СДП (план)'!BY122</f>
        <v>0</v>
      </c>
      <c r="SB121" s="44">
        <f>'СДП (план)'!BZ122</f>
        <v>0</v>
      </c>
      <c r="SC121" s="44">
        <f t="shared" ref="SC121:SC131" si="4470">SUM(SA121/12*$A$2)</f>
        <v>0</v>
      </c>
      <c r="SD121" s="44">
        <f t="shared" ref="SD121:SD131" si="4471">SUM(SB121/12*$A$2)</f>
        <v>0</v>
      </c>
      <c r="SE121" s="44">
        <f>VLOOKUP($C121,факт!$D$8:$JF$250,69,0)</f>
        <v>0</v>
      </c>
      <c r="SF121" s="44">
        <f>VLOOKUP($C121,факт!$D$8:$JF$250,70,0)</f>
        <v>0</v>
      </c>
      <c r="SG121" s="44">
        <f>VLOOKUP($C121,факт!$D$8:$JF$250,71,0)</f>
        <v>0</v>
      </c>
      <c r="SH121" s="44">
        <f>VLOOKUP($C121,факт!$D$8:$JF$250,72,0)</f>
        <v>0</v>
      </c>
      <c r="SI121" s="44">
        <f>VLOOKUP($C121,факт!$D$8:$JF$250,73,0)</f>
        <v>0</v>
      </c>
      <c r="SJ121" s="44">
        <f>VLOOKUP($C121,факт!$D$8:$JF$250,74,0)</f>
        <v>0</v>
      </c>
      <c r="SK121" s="44">
        <f t="shared" ref="SK121:SK131" si="4472">SUM(SA121*$F121)</f>
        <v>0</v>
      </c>
      <c r="SL121" s="44">
        <f t="shared" ref="SL121:SL131" si="4473">SUM(SC121*$F121)</f>
        <v>0</v>
      </c>
      <c r="SM121" s="44">
        <f t="shared" ref="SM121:SM131" si="4474">SUM(SE121*$F121)</f>
        <v>0</v>
      </c>
      <c r="SN121" s="44">
        <f t="shared" ref="SN121:SN131" si="4475">SUM(SE121-SC121)</f>
        <v>0</v>
      </c>
      <c r="SO121" s="44">
        <f t="shared" ref="SO121:SO131" si="4476">SUM(SF121-SD121)</f>
        <v>0</v>
      </c>
      <c r="SP121" s="45">
        <f>'СДП (план)'!CA122</f>
        <v>0</v>
      </c>
      <c r="SQ121" s="44">
        <f>'СДП (план)'!CB122</f>
        <v>0</v>
      </c>
      <c r="SR121" s="44">
        <f t="shared" ref="SR121:SR131" si="4477">SUM(SP121/12*$A$2)</f>
        <v>0</v>
      </c>
      <c r="SS121" s="44">
        <f t="shared" ref="SS121:SS131" si="4478">SUM(SQ121/12*$A$2)</f>
        <v>0</v>
      </c>
      <c r="ST121" s="44"/>
      <c r="SU121" s="44"/>
      <c r="SV121" s="44"/>
      <c r="SW121" s="44"/>
      <c r="SX121" s="44"/>
      <c r="SY121" s="44"/>
      <c r="SZ121" s="44">
        <f t="shared" ref="SZ121:SZ131" si="4479">SUM(SP121*$F121)</f>
        <v>0</v>
      </c>
      <c r="TA121" s="44">
        <f t="shared" ref="TA121:TA131" si="4480">SUM(SR121*$F121)</f>
        <v>0</v>
      </c>
      <c r="TB121" s="44">
        <f t="shared" ref="TB121:TB131" si="4481">SUM(ST121*$F121)</f>
        <v>0</v>
      </c>
      <c r="TC121" s="44">
        <f t="shared" ref="TC121:TC131" si="4482">SUM(ST121-SR121)</f>
        <v>0</v>
      </c>
      <c r="TD121" s="44">
        <f t="shared" ref="TD121:TD131" si="4483">SUM(SU121-SS121)</f>
        <v>0</v>
      </c>
      <c r="TE121" s="45">
        <f>'СДП (план)'!CC122</f>
        <v>0</v>
      </c>
      <c r="TF121" s="44">
        <f>'СДП (план)'!CD122</f>
        <v>0</v>
      </c>
      <c r="TG121" s="44">
        <f t="shared" ref="TG121:TG131" si="4484">SUM(TE121/12*$A$2)</f>
        <v>0</v>
      </c>
      <c r="TH121" s="44">
        <f t="shared" ref="TH121:TH131" si="4485">SUM(TF121/12*$A$2)</f>
        <v>0</v>
      </c>
      <c r="TI121" s="44">
        <f>VLOOKUP($C121,факт!$D$8:$JF$250,135,0)</f>
        <v>0</v>
      </c>
      <c r="TJ121" s="44">
        <f>VLOOKUP($C121,факт!$D$8:$JF$250,136,0)</f>
        <v>0</v>
      </c>
      <c r="TK121" s="44">
        <f>VLOOKUP($C121,факт!$D$8:$JF$250,137,0)</f>
        <v>0</v>
      </c>
      <c r="TL121" s="44">
        <f>VLOOKUP($C121,факт!$D$8:$JF$250,138,0)</f>
        <v>0</v>
      </c>
      <c r="TM121" s="44">
        <f>VLOOKUP($C121,факт!$D$8:$JF$250,139,0)</f>
        <v>0</v>
      </c>
      <c r="TN121" s="44">
        <f>VLOOKUP($C121,факт!$D$8:$JF$250,140,0)</f>
        <v>0</v>
      </c>
      <c r="TO121" s="44">
        <f t="shared" ref="TO121:TO131" si="4486">SUM(TE121*$F121)</f>
        <v>0</v>
      </c>
      <c r="TP121" s="44">
        <f t="shared" ref="TP121:TP131" si="4487">SUM(TG121*$F121)</f>
        <v>0</v>
      </c>
      <c r="TQ121" s="44">
        <f t="shared" ref="TQ121:TQ131" si="4488">SUM(TI121*$F121)</f>
        <v>0</v>
      </c>
      <c r="TR121" s="44">
        <f t="shared" ref="TR121:TR131" si="4489">SUM(TI121-TG121)</f>
        <v>0</v>
      </c>
      <c r="TS121" s="44">
        <f t="shared" ref="TS121:TS131" si="4490">SUM(TJ121-TH121)</f>
        <v>0</v>
      </c>
      <c r="TT121" s="47">
        <f>'СДП (план)'!CE122</f>
        <v>0</v>
      </c>
      <c r="TU121" s="47">
        <f>'СДП (план)'!CF122</f>
        <v>0</v>
      </c>
      <c r="TV121" s="44">
        <f t="shared" ref="TV121:TV131" si="4491">SUM(TT121/12*$A$2)</f>
        <v>0</v>
      </c>
      <c r="TW121" s="44">
        <f t="shared" ref="TW121:TW131" si="4492">SUM(TU121/12*$A$2)</f>
        <v>0</v>
      </c>
      <c r="TX121" s="44">
        <f>VLOOKUP($C121,факт!$D$8:$JF$250,75,0)</f>
        <v>0</v>
      </c>
      <c r="TY121" s="44">
        <f>VLOOKUP($C121,факт!$D$8:$JF$250,76,0)</f>
        <v>0</v>
      </c>
      <c r="TZ121" s="44">
        <f>VLOOKUP($C121,факт!$D$8:$JF$250,77,0)</f>
        <v>0</v>
      </c>
      <c r="UA121" s="44">
        <f>VLOOKUP($C121,факт!$D$8:$JF$250,78,0)</f>
        <v>0</v>
      </c>
      <c r="UB121" s="44">
        <f>VLOOKUP($C121,факт!$D$8:$JF$250,79,0)</f>
        <v>0</v>
      </c>
      <c r="UC121" s="44">
        <f>VLOOKUP($C121,факт!$D$8:$JF$250,80,0)</f>
        <v>0</v>
      </c>
      <c r="UD121" s="44">
        <f t="shared" ref="UD121:UD131" si="4493">SUM(TT121*$F121)</f>
        <v>0</v>
      </c>
      <c r="UE121" s="44">
        <f t="shared" ref="UE121:UE131" si="4494">SUM(TV121*$F121)</f>
        <v>0</v>
      </c>
      <c r="UF121" s="44">
        <f t="shared" ref="UF121:UF131" si="4495">SUM(TX121*$F121)</f>
        <v>0</v>
      </c>
      <c r="UG121" s="44">
        <f t="shared" ref="UG121:UG131" si="4496">SUM(TX121-TV121)</f>
        <v>0</v>
      </c>
      <c r="UH121" s="44">
        <f t="shared" ref="UH121:UH131" si="4497">SUM(TY121-TW121)</f>
        <v>0</v>
      </c>
      <c r="UI121" s="45">
        <f>'СДП (план)'!CG122</f>
        <v>0</v>
      </c>
      <c r="UJ121" s="44">
        <f>'СДП (план)'!CH122</f>
        <v>0</v>
      </c>
      <c r="UK121" s="44">
        <f t="shared" ref="UK121:UK131" si="4498">SUM(UI121/12*$A$2)</f>
        <v>0</v>
      </c>
      <c r="UL121" s="44">
        <f t="shared" ref="UL121:UL131" si="4499">SUM(UJ121/12*$A$2)</f>
        <v>0</v>
      </c>
      <c r="UM121" s="44">
        <f>VLOOKUP($C121,факт!$D$8:$JF$250,81,0)</f>
        <v>0</v>
      </c>
      <c r="UN121" s="44">
        <f>VLOOKUP($C121,факт!$D$8:$JF$250,82,0)</f>
        <v>0</v>
      </c>
      <c r="UO121" s="44">
        <f>VLOOKUP($C121,факт!$D$8:$JF$250,83,0)</f>
        <v>0</v>
      </c>
      <c r="UP121" s="44">
        <f>VLOOKUP($C121,факт!$D$8:$JF$250,84,0)</f>
        <v>0</v>
      </c>
      <c r="UQ121" s="44">
        <f>VLOOKUP($C121,факт!$D$8:$JF$250,85,0)</f>
        <v>0</v>
      </c>
      <c r="UR121" s="44">
        <f>VLOOKUP($C121,факт!$D$8:$JF$250,86,0)</f>
        <v>0</v>
      </c>
      <c r="US121" s="44">
        <f t="shared" ref="US121:US131" si="4500">SUM(UI121*$F121)</f>
        <v>0</v>
      </c>
      <c r="UT121" s="44">
        <f t="shared" ref="UT121:UT131" si="4501">SUM(UK121*$F121)</f>
        <v>0</v>
      </c>
      <c r="UU121" s="44">
        <f t="shared" ref="UU121:UU131" si="4502">SUM(UM121*$F121)</f>
        <v>0</v>
      </c>
      <c r="UV121" s="44">
        <f t="shared" ref="UV121:UV131" si="4503">SUM(UM121-UK121)</f>
        <v>0</v>
      </c>
      <c r="UW121" s="44">
        <f t="shared" ref="UW121:UW131" si="4504">SUM(UN121-UL121)</f>
        <v>0</v>
      </c>
      <c r="UX121" s="45">
        <f>'СДП (план)'!CI122</f>
        <v>0</v>
      </c>
      <c r="UY121" s="44">
        <f>'СДП (план)'!CJ122</f>
        <v>0</v>
      </c>
      <c r="UZ121" s="44">
        <f t="shared" ref="UZ121:UZ131" si="4505">SUM(UX121/12*$A$2)</f>
        <v>0</v>
      </c>
      <c r="VA121" s="44">
        <f t="shared" ref="VA121:VA131" si="4506">SUM(UY121/12*$A$2)</f>
        <v>0</v>
      </c>
      <c r="VB121" s="44">
        <f>VLOOKUP($C121,факт!$D$8:$JF$250,99,0)</f>
        <v>0</v>
      </c>
      <c r="VC121" s="44">
        <f>VLOOKUP($C121,факт!$D$8:$JF$250,100,0)</f>
        <v>0</v>
      </c>
      <c r="VD121" s="44">
        <f>VLOOKUP($C121,факт!$D$8:$JF$250,101,0)</f>
        <v>0</v>
      </c>
      <c r="VE121" s="44">
        <f>VLOOKUP($C121,факт!$D$8:$JF$250,102,0)</f>
        <v>0</v>
      </c>
      <c r="VF121" s="44">
        <f>VLOOKUP($C121,факт!$D$8:$JF$250,103,0)</f>
        <v>0</v>
      </c>
      <c r="VG121" s="44">
        <f>VLOOKUP($C121,факт!$D$8:$JF$250,104,0)</f>
        <v>0</v>
      </c>
      <c r="VH121" s="44">
        <f t="shared" si="3646"/>
        <v>0</v>
      </c>
      <c r="VI121" s="44">
        <f t="shared" si="3647"/>
        <v>0</v>
      </c>
      <c r="VJ121" s="44">
        <f t="shared" ref="VJ121:VJ131" si="4507">SUM(VB121*$F121)</f>
        <v>0</v>
      </c>
      <c r="VK121" s="44">
        <f t="shared" si="3649"/>
        <v>0</v>
      </c>
      <c r="VL121" s="44">
        <f t="shared" si="3650"/>
        <v>0</v>
      </c>
      <c r="VM121" s="45">
        <f>'СДП (план)'!CK122</f>
        <v>0</v>
      </c>
      <c r="VN121" s="44">
        <f>'СДП (план)'!CL122</f>
        <v>0</v>
      </c>
      <c r="VO121" s="44">
        <f t="shared" ref="VO121:VO131" si="4508">SUM(VM121/12*$A$2)</f>
        <v>0</v>
      </c>
      <c r="VP121" s="44">
        <f t="shared" ref="VP121:VP131" si="4509">SUM(VN121/12*$A$2)</f>
        <v>0</v>
      </c>
      <c r="VQ121" s="44">
        <f>VLOOKUP($C121,факт!$D$8:$JF$250,123,0)</f>
        <v>0</v>
      </c>
      <c r="VR121" s="44">
        <f>VLOOKUP($C121,факт!$D$8:$JF$250,124,0)</f>
        <v>0</v>
      </c>
      <c r="VS121" s="44">
        <f>VLOOKUP($C121,факт!$D$8:$JF$250,125,0)</f>
        <v>0</v>
      </c>
      <c r="VT121" s="44">
        <f>VLOOKUP($C121,факт!$D$8:$JF$250,126,0)</f>
        <v>0</v>
      </c>
      <c r="VU121" s="44">
        <f>VLOOKUP($C121,факт!$D$8:$JF$250,127,0)</f>
        <v>0</v>
      </c>
      <c r="VV121" s="44">
        <f>VLOOKUP($C121,факт!$D$8:$JF$250,128,0)</f>
        <v>0</v>
      </c>
      <c r="VW121" s="44">
        <f t="shared" ref="VW121:VW131" si="4510">SUM(VM121*$F121)</f>
        <v>0</v>
      </c>
      <c r="VX121" s="44">
        <f t="shared" ref="VX121:VX131" si="4511">SUM(VO121*$F121)</f>
        <v>0</v>
      </c>
      <c r="VY121" s="44">
        <f t="shared" ref="VY121:VY131" si="4512">SUM(VQ121*$F121)</f>
        <v>0</v>
      </c>
      <c r="VZ121" s="44">
        <f t="shared" ref="VZ121:VZ131" si="4513">SUM(VQ121-VO121)</f>
        <v>0</v>
      </c>
      <c r="WA121" s="44">
        <f t="shared" ref="WA121:WA131" si="4514">SUM(VR121-VP121)</f>
        <v>0</v>
      </c>
      <c r="WB121" s="45">
        <f>'СДП (план)'!CM122</f>
        <v>0</v>
      </c>
      <c r="WC121" s="44">
        <f>'СДП (план)'!CN122</f>
        <v>0</v>
      </c>
      <c r="WD121" s="44">
        <f t="shared" ref="WD121:WD131" si="4515">SUM(WB121/12*$A$2)</f>
        <v>0</v>
      </c>
      <c r="WE121" s="44">
        <f t="shared" ref="WE121:WE131" si="4516">SUM(WC121/12*$A$2)</f>
        <v>0</v>
      </c>
      <c r="WF121" s="44">
        <f>VLOOKUP($C121,факт!$D$8:$JF$250,141,0)</f>
        <v>0</v>
      </c>
      <c r="WG121" s="44">
        <f>VLOOKUP($C121,факт!$D$8:$JF$250,142,0)</f>
        <v>0</v>
      </c>
      <c r="WH121" s="44">
        <f>VLOOKUP($C121,факт!$D$8:$JF$250,143,0)</f>
        <v>0</v>
      </c>
      <c r="WI121" s="44">
        <f>VLOOKUP($C121,факт!$D$8:$JF$250,144,0)</f>
        <v>0</v>
      </c>
      <c r="WJ121" s="44">
        <f>VLOOKUP($C121,факт!$D$8:$JF$250,145,0)</f>
        <v>0</v>
      </c>
      <c r="WK121" s="44">
        <f>VLOOKUP($C121,факт!$D$8:$JF$250,146,0)</f>
        <v>0</v>
      </c>
      <c r="WL121" s="44">
        <f t="shared" ref="WL121:WL131" si="4517">SUM(WB121*$F121)</f>
        <v>0</v>
      </c>
      <c r="WM121" s="44">
        <f t="shared" ref="WM121:WM131" si="4518">SUM(WD121*$F121)</f>
        <v>0</v>
      </c>
      <c r="WN121" s="44">
        <f t="shared" ref="WN121:WN131" si="4519">SUM(WF121*$F121)</f>
        <v>0</v>
      </c>
      <c r="WO121" s="44">
        <f t="shared" ref="WO121:WO131" si="4520">SUM(WF121-WD121)</f>
        <v>0</v>
      </c>
      <c r="WP121" s="44">
        <f t="shared" ref="WP121:WP131" si="4521">SUM(WG121-WE121)</f>
        <v>0</v>
      </c>
      <c r="WQ121" s="45">
        <f>'СДП (план)'!CO122</f>
        <v>0</v>
      </c>
      <c r="WR121" s="44">
        <f>'СДП (план)'!CP122</f>
        <v>0</v>
      </c>
      <c r="WS121" s="44">
        <f t="shared" ref="WS121:WS131" si="4522">SUM(WQ121/12*$A$2)</f>
        <v>0</v>
      </c>
      <c r="WT121" s="44">
        <f t="shared" ref="WT121:WT131" si="4523">SUM(WR121/12*$A$2)</f>
        <v>0</v>
      </c>
      <c r="WU121" s="44">
        <f>VLOOKUP($C121,факт!$D$8:$JF$250,57,0)</f>
        <v>0</v>
      </c>
      <c r="WV121" s="44">
        <f>VLOOKUP($C121,факт!$D$8:$JF$250,58,0)</f>
        <v>0</v>
      </c>
      <c r="WW121" s="44">
        <f>VLOOKUP($C121,факт!$D$8:$JF$250,59,0)</f>
        <v>0</v>
      </c>
      <c r="WX121" s="44">
        <f>VLOOKUP($C121,факт!$D$8:$JF$250,60,0)</f>
        <v>0</v>
      </c>
      <c r="WY121" s="44">
        <f>VLOOKUP($C121,факт!$D$8:$JF$250,61,0)</f>
        <v>0</v>
      </c>
      <c r="WZ121" s="44">
        <f>VLOOKUP($C121,факт!$D$8:$JF$250,62,0)</f>
        <v>0</v>
      </c>
      <c r="XA121" s="44">
        <f t="shared" ref="XA121:XA131" si="4524">SUM(WQ121*$F121)</f>
        <v>0</v>
      </c>
      <c r="XB121" s="44">
        <f t="shared" ref="XB121:XB131" si="4525">SUM(WS121*$F121)</f>
        <v>0</v>
      </c>
      <c r="XC121" s="44">
        <f t="shared" ref="XC121:XC131" si="4526">SUM(WU121*$F121)</f>
        <v>0</v>
      </c>
      <c r="XD121" s="44">
        <f t="shared" ref="XD121:XD131" si="4527">SUM(WU121-WS121)</f>
        <v>0</v>
      </c>
      <c r="XE121" s="44">
        <f t="shared" ref="XE121:XE131" si="4528">SUM(WV121-WT121)</f>
        <v>0</v>
      </c>
      <c r="XF121" s="45">
        <f>'СДП (план)'!CQ122</f>
        <v>0</v>
      </c>
      <c r="XG121" s="44">
        <f>'СДП (план)'!CR122</f>
        <v>0</v>
      </c>
      <c r="XH121" s="44">
        <f t="shared" ref="XH121:XH131" si="4529">SUM(XF121/12*$A$2)</f>
        <v>0</v>
      </c>
      <c r="XI121" s="44">
        <f t="shared" ref="XI121:XI131" si="4530">SUM(XG121/12*$A$2)</f>
        <v>0</v>
      </c>
      <c r="XJ121" s="44">
        <f>VLOOKUP($C121,факт!$D$8:$JF$250,51,0)</f>
        <v>0</v>
      </c>
      <c r="XK121" s="44">
        <f>VLOOKUP($C121,факт!$D$8:$JF$250,52,0)</f>
        <v>0</v>
      </c>
      <c r="XL121" s="44">
        <f>VLOOKUP($C121,факт!$D$8:$JF$250,53,0)</f>
        <v>0</v>
      </c>
      <c r="XM121" s="44">
        <f>VLOOKUP($C121,факт!$D$8:$JF$250,54,0)</f>
        <v>0</v>
      </c>
      <c r="XN121" s="44">
        <f>VLOOKUP($C121,факт!$D$8:$JF$250,55,0)</f>
        <v>0</v>
      </c>
      <c r="XO121" s="44">
        <f>VLOOKUP($C121,факт!$D$8:$JF$250,56,0)</f>
        <v>0</v>
      </c>
      <c r="XP121" s="44">
        <f t="shared" ref="XP121:XP131" si="4531">SUM(XF121*$F121)</f>
        <v>0</v>
      </c>
      <c r="XQ121" s="44">
        <f t="shared" ref="XQ121:XQ131" si="4532">SUM(XH121*$F121)</f>
        <v>0</v>
      </c>
      <c r="XR121" s="44">
        <f t="shared" ref="XR121:XR131" si="4533">SUM(XJ121*$F121)</f>
        <v>0</v>
      </c>
      <c r="XS121" s="44">
        <f t="shared" ref="XS121:XS131" si="4534">SUM(XJ121-XH121)</f>
        <v>0</v>
      </c>
      <c r="XT121" s="44">
        <f t="shared" ref="XT121:XT131" si="4535">SUM(XK121-XI121)</f>
        <v>0</v>
      </c>
      <c r="XU121" s="5">
        <f>'СДП (план)'!CS122</f>
        <v>0</v>
      </c>
      <c r="XV121" s="3">
        <f>'СДП (план)'!CT122</f>
        <v>0</v>
      </c>
      <c r="XW121" s="44">
        <f t="shared" ref="XW121:XW131" si="4536">SUM(XU121/12*$A$2)</f>
        <v>0</v>
      </c>
      <c r="XX121" s="44">
        <f t="shared" ref="XX121:XX131" si="4537">SUM(XV121/12*$A$2)</f>
        <v>0</v>
      </c>
      <c r="XY121" s="44">
        <f>VLOOKUP($C121,факт!$D$8:$JF$250,93,0)</f>
        <v>0</v>
      </c>
      <c r="XZ121" s="44">
        <f>VLOOKUP($C121,факт!$D$8:$JF$250,94,0)</f>
        <v>0</v>
      </c>
      <c r="YA121" s="44">
        <f>VLOOKUP($C121,факт!$D$8:$JF$250,95,0)</f>
        <v>0</v>
      </c>
      <c r="YB121" s="44">
        <f>VLOOKUP($C121,факт!$D$8:$JF$250,96,0)</f>
        <v>0</v>
      </c>
      <c r="YC121" s="44">
        <f>VLOOKUP($C121,факт!$D$8:$JF$250,97,0)</f>
        <v>0</v>
      </c>
      <c r="YD121" s="44">
        <f>VLOOKUP($C121,факт!$D$8:$JF$250,98,0)</f>
        <v>0</v>
      </c>
      <c r="YE121" s="44">
        <f t="shared" ref="YE121:YE131" si="4538">SUM(XU121*$F121)</f>
        <v>0</v>
      </c>
      <c r="YF121" s="44">
        <f t="shared" ref="YF121:YF131" si="4539">SUM(XW121*$F121)</f>
        <v>0</v>
      </c>
      <c r="YG121" s="44">
        <f t="shared" ref="YG121:YG131" si="4540">SUM(XY121*$F121)</f>
        <v>0</v>
      </c>
      <c r="YH121" s="44">
        <f t="shared" ref="YH121:YH131" si="4541">SUM(XY121-XW121)</f>
        <v>0</v>
      </c>
      <c r="YI121" s="44">
        <f t="shared" ref="YI121:YI131" si="4542">SUM(XZ121-XX121)</f>
        <v>0</v>
      </c>
      <c r="YJ121" s="3">
        <f>'СДП (план)'!CU122</f>
        <v>0</v>
      </c>
      <c r="YK121" s="3">
        <f>'СДП (план)'!CV122</f>
        <v>0</v>
      </c>
      <c r="YL121" s="44">
        <f t="shared" ref="YL121:YL131" si="4543">SUM(YJ121/12*$A$2)</f>
        <v>0</v>
      </c>
      <c r="YM121" s="44">
        <f t="shared" ref="YM121:YM131" si="4544">SUM(YK121/12*$A$2)</f>
        <v>0</v>
      </c>
      <c r="YN121" s="44">
        <f>VLOOKUP($C121,факт!$D$8:$JF$250,243,0)</f>
        <v>0</v>
      </c>
      <c r="YO121" s="44">
        <f>VLOOKUP($C121,факт!$D$8:$JF$250,244,0)</f>
        <v>0</v>
      </c>
      <c r="YP121" s="44">
        <f>VLOOKUP($C121,факт!$D$8:$JF$250,245,0)</f>
        <v>0</v>
      </c>
      <c r="YQ121" s="44">
        <f>VLOOKUP($C121,факт!$D$8:$JF$250,246,0)</f>
        <v>0</v>
      </c>
      <c r="YR121" s="44">
        <f>VLOOKUP($C121,факт!$D$8:$JF$250,247,0)</f>
        <v>0</v>
      </c>
      <c r="YS121" s="44">
        <f>VLOOKUP($C121,факт!$D$8:$JF$250,248,0)</f>
        <v>0</v>
      </c>
      <c r="YT121" s="44">
        <f t="shared" ref="YT121:YT131" si="4545">SUM(YJ121*$F121)</f>
        <v>0</v>
      </c>
      <c r="YU121" s="44">
        <f t="shared" ref="YU121:YU131" si="4546">SUM(YL121*$F121)</f>
        <v>0</v>
      </c>
      <c r="YV121" s="44">
        <f t="shared" ref="YV121:YV131" si="4547">SUM(YN121*$F121)</f>
        <v>0</v>
      </c>
      <c r="YW121" s="44">
        <f t="shared" ref="YW121:YW131" si="4548">SUM(YN121-YL121)</f>
        <v>0</v>
      </c>
      <c r="YX121" s="44">
        <f t="shared" ref="YX121:YX131" si="4549">SUM(YO121-YM121)</f>
        <v>0</v>
      </c>
      <c r="YY121" s="44">
        <f>'СДП (план)'!CW122</f>
        <v>0</v>
      </c>
      <c r="YZ121" s="44">
        <f>'СДП (план)'!CX122</f>
        <v>0</v>
      </c>
      <c r="ZA121" s="44">
        <f t="shared" ref="ZA121:ZA131" si="4550">SUM(YY121/12*$A$2)</f>
        <v>0</v>
      </c>
      <c r="ZB121" s="44">
        <f t="shared" ref="ZB121:ZB131" si="4551">SUM(YZ121/12*$A$2)</f>
        <v>0</v>
      </c>
      <c r="ZC121" s="44">
        <f>VLOOKUP($C121,факт!$D$8:$JF$250,249,0)</f>
        <v>0</v>
      </c>
      <c r="ZD121" s="44">
        <f>VLOOKUP($C121,факт!$D$8:$JF$250,250,0)</f>
        <v>0</v>
      </c>
      <c r="ZE121" s="44">
        <f>VLOOKUP($C121,факт!$D$8:$JF$250,251,0)</f>
        <v>0</v>
      </c>
      <c r="ZF121" s="44">
        <f>VLOOKUP($C121,факт!$D$8:$JF$250,252,0)</f>
        <v>0</v>
      </c>
      <c r="ZG121" s="44">
        <f>VLOOKUP($C121,факт!$D$8:$JF$250,253,0)</f>
        <v>0</v>
      </c>
      <c r="ZH121" s="44">
        <f>VLOOKUP($C121,факт!$D$8:$JF$250,254,0)</f>
        <v>0</v>
      </c>
      <c r="ZI121" s="44">
        <f t="shared" ref="ZI121:ZI131" si="4552">SUM(YY121*$F121)</f>
        <v>0</v>
      </c>
      <c r="ZJ121" s="44">
        <f t="shared" si="3696"/>
        <v>0</v>
      </c>
      <c r="ZK121" s="44">
        <f t="shared" si="3697"/>
        <v>0</v>
      </c>
      <c r="ZL121" s="44">
        <f t="shared" si="3698"/>
        <v>0</v>
      </c>
      <c r="ZM121" s="44">
        <f t="shared" si="3699"/>
        <v>0</v>
      </c>
      <c r="ZN121" s="44"/>
      <c r="ZO121" s="44"/>
      <c r="ZP121" s="44"/>
      <c r="ZQ121" s="44"/>
      <c r="ZR121" s="44"/>
      <c r="ZS121" s="44"/>
      <c r="ZT121" s="44"/>
      <c r="ZU121" s="44"/>
      <c r="ZV121" s="44"/>
      <c r="ZW121" s="44"/>
      <c r="ZX121" s="44"/>
      <c r="ZY121" s="44"/>
      <c r="ZZ121" s="44"/>
      <c r="AAA121" s="44"/>
      <c r="AAB121" s="44"/>
      <c r="AAC121" s="49">
        <f t="shared" si="4255"/>
        <v>24</v>
      </c>
      <c r="AAD121" s="49">
        <f t="shared" si="4256"/>
        <v>2299997.3250239994</v>
      </c>
      <c r="AAE121" s="49">
        <f t="shared" si="4257"/>
        <v>12</v>
      </c>
      <c r="AAF121" s="49">
        <f t="shared" si="4258"/>
        <v>1149998.6625119997</v>
      </c>
      <c r="AAG121" s="49">
        <f t="shared" si="4259"/>
        <v>12</v>
      </c>
      <c r="AAH121" s="49">
        <f t="shared" si="4260"/>
        <v>1149998.6399999999</v>
      </c>
      <c r="AAI121" s="49">
        <f t="shared" si="4261"/>
        <v>158</v>
      </c>
      <c r="AAJ121" s="49">
        <f t="shared" si="4262"/>
        <v>0</v>
      </c>
      <c r="AAK121" s="49">
        <f t="shared" si="4263"/>
        <v>0</v>
      </c>
      <c r="AAL121" s="49">
        <f t="shared" si="4264"/>
        <v>0</v>
      </c>
      <c r="AAM121" s="49">
        <f t="shared" si="4265"/>
        <v>144.24</v>
      </c>
      <c r="AAN121" s="49">
        <f t="shared" si="4266"/>
        <v>72.12</v>
      </c>
      <c r="AAO121" s="49">
        <f t="shared" si="4267"/>
        <v>72.12</v>
      </c>
      <c r="AAP121" s="44">
        <f t="shared" ref="AAP121:AAP131" si="4553">SUM(AAG121-AAE121)</f>
        <v>0</v>
      </c>
      <c r="AAQ121" s="44">
        <f t="shared" ref="AAQ121:AAQ131" si="4554">SUM(AAH121-AAF121)</f>
        <v>-2.2511999821290374E-2</v>
      </c>
    </row>
    <row r="122" spans="1:719" s="33" customFormat="1" ht="50.25" hidden="1" customHeight="1" x14ac:dyDescent="0.25">
      <c r="A122" s="195"/>
      <c r="B122" s="233">
        <v>94</v>
      </c>
      <c r="C122" s="384" t="s">
        <v>712</v>
      </c>
      <c r="D122" s="365" t="s">
        <v>330</v>
      </c>
      <c r="E122" s="156">
        <v>15030</v>
      </c>
      <c r="F122" s="327">
        <v>7.09</v>
      </c>
      <c r="G122" s="302">
        <v>0.15060000000000001</v>
      </c>
      <c r="H122" s="19">
        <v>1</v>
      </c>
      <c r="I122" s="331"/>
      <c r="J122" s="331"/>
      <c r="K122" s="332">
        <v>1.4</v>
      </c>
      <c r="L122" s="332">
        <v>1.68</v>
      </c>
      <c r="M122" s="332">
        <v>2.23</v>
      </c>
      <c r="N122" s="333">
        <v>2.57</v>
      </c>
      <c r="O122" s="45">
        <f>'СДП (план)'!O123</f>
        <v>0</v>
      </c>
      <c r="P122" s="45">
        <f>'СДП (план)'!P123</f>
        <v>0</v>
      </c>
      <c r="Q122" s="44">
        <f t="shared" si="4268"/>
        <v>0</v>
      </c>
      <c r="R122" s="44">
        <f t="shared" si="4269"/>
        <v>0</v>
      </c>
      <c r="S122" s="44">
        <f>VLOOKUP($C122,факт!$D$8:$JF$250,39,0)</f>
        <v>0</v>
      </c>
      <c r="T122" s="44">
        <f>VLOOKUP($C122,факт!$D$8:$JF$250,40,0)</f>
        <v>0</v>
      </c>
      <c r="U122" s="44">
        <f>VLOOKUP($C122,факт!$D$8:$JF$250,41,0)</f>
        <v>0</v>
      </c>
      <c r="V122" s="44">
        <f>VLOOKUP($C122,факт!$D$8:$JF$250,42,0)</f>
        <v>0</v>
      </c>
      <c r="W122" s="44">
        <f>VLOOKUP($C122,факт!$D$8:$JF$250,43,0)</f>
        <v>0</v>
      </c>
      <c r="X122" s="44">
        <f>VLOOKUP($C122,факт!$D$8:$JF$250,44,0)</f>
        <v>0</v>
      </c>
      <c r="Y122" s="44">
        <f t="shared" si="4270"/>
        <v>0</v>
      </c>
      <c r="Z122" s="44">
        <f t="shared" si="4271"/>
        <v>0</v>
      </c>
      <c r="AA122" s="44">
        <f t="shared" si="4272"/>
        <v>0</v>
      </c>
      <c r="AB122" s="44">
        <f t="shared" si="4273"/>
        <v>0</v>
      </c>
      <c r="AC122" s="44">
        <f t="shared" si="4274"/>
        <v>0</v>
      </c>
      <c r="AD122" s="155">
        <f>'СДП (план)'!Q123</f>
        <v>0</v>
      </c>
      <c r="AE122" s="155">
        <f>'СДП (план)'!R123</f>
        <v>0</v>
      </c>
      <c r="AF122" s="44">
        <f t="shared" si="4275"/>
        <v>0</v>
      </c>
      <c r="AG122" s="44">
        <f t="shared" si="4276"/>
        <v>0</v>
      </c>
      <c r="AH122" s="44">
        <f>VLOOKUP($C122,факт!$D$8:$JF$250,21,0)</f>
        <v>0</v>
      </c>
      <c r="AI122" s="44">
        <f>VLOOKUP($C122,факт!$D$8:$JF$250,22,0)</f>
        <v>0</v>
      </c>
      <c r="AJ122" s="44">
        <f>VLOOKUP($C122,факт!$D$8:$JF$250,23,0)</f>
        <v>0</v>
      </c>
      <c r="AK122" s="44">
        <f>VLOOKUP($C122,факт!$D$8:$JF$250,24,0)</f>
        <v>0</v>
      </c>
      <c r="AL122" s="44">
        <f>VLOOKUP($C122,факт!$D$8:$JF$250,25,0)</f>
        <v>0</v>
      </c>
      <c r="AM122" s="44">
        <f>VLOOKUP($C122,факт!$D$8:$JF$250,26,0)</f>
        <v>0</v>
      </c>
      <c r="AN122" s="44">
        <f t="shared" si="3399"/>
        <v>0</v>
      </c>
      <c r="AO122" s="44">
        <f t="shared" si="3400"/>
        <v>0</v>
      </c>
      <c r="AP122" s="44">
        <f t="shared" si="3401"/>
        <v>0</v>
      </c>
      <c r="AQ122" s="44">
        <f t="shared" si="3402"/>
        <v>0</v>
      </c>
      <c r="AR122" s="44">
        <f t="shared" si="3403"/>
        <v>0</v>
      </c>
      <c r="AS122" s="45">
        <f>'СДП (план)'!S123</f>
        <v>0</v>
      </c>
      <c r="AT122" s="44">
        <f>'СДП (план)'!T123</f>
        <v>0</v>
      </c>
      <c r="AU122" s="44">
        <f t="shared" si="4277"/>
        <v>0</v>
      </c>
      <c r="AV122" s="44">
        <f t="shared" si="4278"/>
        <v>0</v>
      </c>
      <c r="AW122" s="44">
        <f>VLOOKUP($C122,факт!$D$8:$JF$250,3,0)</f>
        <v>0</v>
      </c>
      <c r="AX122" s="44">
        <f>VLOOKUP($C122,факт!$D$8:$JF$250,4,0)</f>
        <v>0</v>
      </c>
      <c r="AY122" s="44">
        <f>VLOOKUP($C122,факт!$D$8:$JF$250,5,0)</f>
        <v>0</v>
      </c>
      <c r="AZ122" s="44">
        <f>VLOOKUP($C122,факт!$D$8:$JF$250,6,0)</f>
        <v>0</v>
      </c>
      <c r="BA122" s="44">
        <f>VLOOKUP($C122,факт!$D$8:$JF$250,7,0)</f>
        <v>0</v>
      </c>
      <c r="BB122" s="44">
        <f>VLOOKUP($C122,факт!$D$8:$JF$250,8,0)</f>
        <v>0</v>
      </c>
      <c r="BC122" s="44">
        <f t="shared" si="4279"/>
        <v>0</v>
      </c>
      <c r="BD122" s="44">
        <f t="shared" si="4280"/>
        <v>0</v>
      </c>
      <c r="BE122" s="44">
        <f t="shared" si="4281"/>
        <v>0</v>
      </c>
      <c r="BF122" s="44">
        <f t="shared" si="4282"/>
        <v>0</v>
      </c>
      <c r="BG122" s="44">
        <f t="shared" si="4283"/>
        <v>0</v>
      </c>
      <c r="BH122" s="90">
        <f>'СДП (план)'!U123</f>
        <v>67</v>
      </c>
      <c r="BI122" s="3">
        <f>'СДП (план)'!V123</f>
        <v>7569796.4822159987</v>
      </c>
      <c r="BJ122" s="44">
        <f t="shared" si="4284"/>
        <v>33.5</v>
      </c>
      <c r="BK122" s="44">
        <f t="shared" si="4285"/>
        <v>3784898.2411079993</v>
      </c>
      <c r="BL122" s="44">
        <f>VLOOKUP($C122,факт!$D$8:$JF$250,27,0)</f>
        <v>39</v>
      </c>
      <c r="BM122" s="44">
        <f>VLOOKUP($C122,факт!$D$8:$JF$250,28,0)</f>
        <v>4406299.5600000005</v>
      </c>
      <c r="BN122" s="44">
        <f>VLOOKUP($C122,факт!$D$8:$JF$250,29,0)</f>
        <v>209</v>
      </c>
      <c r="BO122" s="44">
        <f>VLOOKUP($C122,факт!$D$8:$JF$250,30,0)</f>
        <v>0</v>
      </c>
      <c r="BP122" s="44">
        <f>VLOOKUP($C122,факт!$D$8:$JF$250,31,0)</f>
        <v>0</v>
      </c>
      <c r="BQ122" s="44">
        <f>VLOOKUP($C122,факт!$D$8:$JF$250,32,0)</f>
        <v>0</v>
      </c>
      <c r="BR122" s="44">
        <f t="shared" si="4286"/>
        <v>475.03</v>
      </c>
      <c r="BS122" s="44">
        <f t="shared" si="4287"/>
        <v>237.51499999999999</v>
      </c>
      <c r="BT122" s="44">
        <f t="shared" si="4288"/>
        <v>276.51</v>
      </c>
      <c r="BU122" s="44">
        <f t="shared" si="4253"/>
        <v>5.5</v>
      </c>
      <c r="BV122" s="44">
        <f t="shared" si="4254"/>
        <v>621401.31889200117</v>
      </c>
      <c r="BW122" s="45">
        <f>'СДП (план)'!W123</f>
        <v>0</v>
      </c>
      <c r="BX122" s="44">
        <f>'СДП (план)'!X123</f>
        <v>0</v>
      </c>
      <c r="BY122" s="44">
        <f t="shared" si="4289"/>
        <v>0</v>
      </c>
      <c r="BZ122" s="44">
        <f t="shared" si="4290"/>
        <v>0</v>
      </c>
      <c r="CA122" s="44">
        <f>VLOOKUP($C122,факт!$D$8:$JF$250,9,0)</f>
        <v>0</v>
      </c>
      <c r="CB122" s="44">
        <f>VLOOKUP($C122,факт!$D$8:$JF$250,10,0)</f>
        <v>0</v>
      </c>
      <c r="CC122" s="44">
        <f>VLOOKUP($C122,факт!$D$8:$JF$250,11,0)</f>
        <v>0</v>
      </c>
      <c r="CD122" s="44">
        <f>VLOOKUP($C122,факт!$D$8:$JF$250,12,0)</f>
        <v>0</v>
      </c>
      <c r="CE122" s="44">
        <f>VLOOKUP($C122,факт!$D$8:$JF$250,13,0)</f>
        <v>0</v>
      </c>
      <c r="CF122" s="44">
        <f>VLOOKUP($C122,факт!$D$8:$JF$250,14,0)</f>
        <v>0</v>
      </c>
      <c r="CG122" s="44">
        <f t="shared" si="4291"/>
        <v>0</v>
      </c>
      <c r="CH122" s="44">
        <f t="shared" si="4292"/>
        <v>0</v>
      </c>
      <c r="CI122" s="44">
        <f t="shared" si="4293"/>
        <v>0</v>
      </c>
      <c r="CJ122" s="44">
        <f t="shared" si="4294"/>
        <v>0</v>
      </c>
      <c r="CK122" s="44">
        <f t="shared" si="4295"/>
        <v>0</v>
      </c>
      <c r="CL122" s="47">
        <f>'СДП (план)'!Y123</f>
        <v>0</v>
      </c>
      <c r="CM122" s="44">
        <f>'СДП (план)'!Z123</f>
        <v>0</v>
      </c>
      <c r="CN122" s="44">
        <f t="shared" si="4296"/>
        <v>0</v>
      </c>
      <c r="CO122" s="44">
        <f t="shared" si="4297"/>
        <v>0</v>
      </c>
      <c r="CP122" s="44">
        <f>VLOOKUP($C122,факт!$D$8:$JF$250,33,0)</f>
        <v>0</v>
      </c>
      <c r="CQ122" s="44">
        <f>VLOOKUP($C122,факт!$D$8:$JF$250,34,0)</f>
        <v>0</v>
      </c>
      <c r="CR122" s="44">
        <f>VLOOKUP($C122,факт!$D$8:$JF$250,35,0)</f>
        <v>0</v>
      </c>
      <c r="CS122" s="44">
        <f>VLOOKUP($C122,факт!$D$8:$JF$250,36,0)</f>
        <v>0</v>
      </c>
      <c r="CT122" s="44">
        <f>VLOOKUP($C122,факт!$D$8:$JF$250,37,0)</f>
        <v>0</v>
      </c>
      <c r="CU122" s="44">
        <f>VLOOKUP($C122,факт!$D$8:$JF$250,38,0)</f>
        <v>0</v>
      </c>
      <c r="CV122" s="44">
        <f t="shared" si="4298"/>
        <v>0</v>
      </c>
      <c r="CW122" s="44">
        <f t="shared" si="4299"/>
        <v>0</v>
      </c>
      <c r="CX122" s="44">
        <f t="shared" si="4300"/>
        <v>0</v>
      </c>
      <c r="CY122" s="44">
        <f t="shared" si="4301"/>
        <v>0</v>
      </c>
      <c r="CZ122" s="44">
        <f t="shared" si="4302"/>
        <v>0</v>
      </c>
      <c r="DA122" s="46">
        <f>'СДП (план)'!AA123</f>
        <v>0</v>
      </c>
      <c r="DB122" s="46">
        <f>'СДП (план)'!AB123</f>
        <v>0</v>
      </c>
      <c r="DC122" s="44">
        <f t="shared" si="4303"/>
        <v>0</v>
      </c>
      <c r="DD122" s="44">
        <f t="shared" si="4304"/>
        <v>0</v>
      </c>
      <c r="DE122" s="44">
        <f>VLOOKUP($C122,факт!$D$8:$JF$250,45,0)</f>
        <v>0</v>
      </c>
      <c r="DF122" s="44">
        <f>VLOOKUP($C122,факт!$D$8:$JF$250,46,0)</f>
        <v>0</v>
      </c>
      <c r="DG122" s="44">
        <f>VLOOKUP($C122,факт!$D$8:$JF$250,47,0)</f>
        <v>0</v>
      </c>
      <c r="DH122" s="44">
        <f>VLOOKUP($C122,факт!$D$8:$JF$250,48,0)</f>
        <v>0</v>
      </c>
      <c r="DI122" s="44">
        <f>VLOOKUP($C122,факт!$D$8:$JF$250,49,0)</f>
        <v>0</v>
      </c>
      <c r="DJ122" s="44">
        <f>VLOOKUP($C122,факт!$D$8:$JF$250,50,0)</f>
        <v>0</v>
      </c>
      <c r="DK122" s="44">
        <f t="shared" si="4305"/>
        <v>0</v>
      </c>
      <c r="DL122" s="44">
        <f t="shared" si="4306"/>
        <v>0</v>
      </c>
      <c r="DM122" s="44">
        <f t="shared" si="4307"/>
        <v>0</v>
      </c>
      <c r="DN122" s="44">
        <f t="shared" si="4308"/>
        <v>0</v>
      </c>
      <c r="DO122" s="44">
        <f t="shared" si="4309"/>
        <v>0</v>
      </c>
      <c r="DP122" s="5">
        <f>'СДП (план)'!AC123</f>
        <v>0</v>
      </c>
      <c r="DQ122" s="3">
        <f>'СДП (план)'!AD123</f>
        <v>0</v>
      </c>
      <c r="DR122" s="44">
        <f t="shared" si="4310"/>
        <v>0</v>
      </c>
      <c r="DS122" s="44">
        <f t="shared" si="4311"/>
        <v>0</v>
      </c>
      <c r="DT122" s="44">
        <f>VLOOKUP($C122,факт!$D$8:$JF$250,231,0)</f>
        <v>0</v>
      </c>
      <c r="DU122" s="44">
        <f>VLOOKUP($C122,факт!$D$8:$JF$250,232,0)</f>
        <v>0</v>
      </c>
      <c r="DV122" s="44">
        <f>VLOOKUP($C122,факт!$D$8:$JF$250,233,0)</f>
        <v>0</v>
      </c>
      <c r="DW122" s="44">
        <f>VLOOKUP($C122,факт!$D$8:$JF$250,234,0)</f>
        <v>0</v>
      </c>
      <c r="DX122" s="44">
        <f>VLOOKUP($C122,факт!$D$8:$JF$250,235,0)</f>
        <v>0</v>
      </c>
      <c r="DY122" s="44">
        <f>VLOOKUP($C122,факт!$D$8:$JF$250,236,0)</f>
        <v>0</v>
      </c>
      <c r="DZ122" s="44">
        <f t="shared" si="4312"/>
        <v>0</v>
      </c>
      <c r="EA122" s="44">
        <f t="shared" si="4313"/>
        <v>0</v>
      </c>
      <c r="EB122" s="44">
        <f t="shared" si="4314"/>
        <v>0</v>
      </c>
      <c r="EC122" s="44">
        <f t="shared" si="4315"/>
        <v>0</v>
      </c>
      <c r="ED122" s="44">
        <f t="shared" si="4316"/>
        <v>0</v>
      </c>
      <c r="EE122" s="44">
        <f>'СДП (план)'!CY123</f>
        <v>0</v>
      </c>
      <c r="EF122" s="44">
        <f>'СДП (план)'!CZ123</f>
        <v>0</v>
      </c>
      <c r="EG122" s="44">
        <f t="shared" si="4317"/>
        <v>0</v>
      </c>
      <c r="EH122" s="44">
        <f t="shared" si="4318"/>
        <v>0</v>
      </c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5">
        <f>'СДП (план)'!AE123</f>
        <v>0</v>
      </c>
      <c r="EU122" s="44">
        <f>'СДП (план)'!AF123</f>
        <v>0</v>
      </c>
      <c r="EV122" s="44">
        <f t="shared" si="4319"/>
        <v>0</v>
      </c>
      <c r="EW122" s="44">
        <f t="shared" si="4320"/>
        <v>0</v>
      </c>
      <c r="EX122" s="44">
        <f>VLOOKUP($C122,факт!$D$8:$JF$250,159,0)</f>
        <v>0</v>
      </c>
      <c r="EY122" s="44">
        <f>VLOOKUP($C122,факт!$D$8:$JF$250,160,0)</f>
        <v>0</v>
      </c>
      <c r="EZ122" s="44">
        <f>VLOOKUP($C122,факт!$D$8:$JF$250,161,0)</f>
        <v>0</v>
      </c>
      <c r="FA122" s="44">
        <f>VLOOKUP($C122,факт!$D$8:$JF$250,162,0)</f>
        <v>0</v>
      </c>
      <c r="FB122" s="44">
        <f>VLOOKUP($C122,факт!$D$8:$JF$250,163,0)</f>
        <v>0</v>
      </c>
      <c r="FC122" s="44">
        <f>VLOOKUP($C122,факт!$D$8:$JF$250,164,0)</f>
        <v>0</v>
      </c>
      <c r="FD122" s="44">
        <f t="shared" si="4321"/>
        <v>0</v>
      </c>
      <c r="FE122" s="44">
        <f t="shared" si="4322"/>
        <v>0</v>
      </c>
      <c r="FF122" s="44">
        <f t="shared" si="4323"/>
        <v>0</v>
      </c>
      <c r="FG122" s="44">
        <f t="shared" si="4324"/>
        <v>0</v>
      </c>
      <c r="FH122" s="44">
        <f t="shared" si="4325"/>
        <v>0</v>
      </c>
      <c r="FI122" s="5">
        <f>'СДП (план)'!AG123</f>
        <v>0</v>
      </c>
      <c r="FJ122" s="3">
        <f>'СДП (план)'!AH123</f>
        <v>0</v>
      </c>
      <c r="FK122" s="44">
        <f t="shared" si="4326"/>
        <v>0</v>
      </c>
      <c r="FL122" s="44">
        <f t="shared" si="4327"/>
        <v>0</v>
      </c>
      <c r="FM122" s="44">
        <f>VLOOKUP($C122,факт!$D$8:$JF$250,165,0)</f>
        <v>0</v>
      </c>
      <c r="FN122" s="44">
        <f>VLOOKUP($C122,факт!$D$8:$JF$250,166,0)</f>
        <v>0</v>
      </c>
      <c r="FO122" s="44">
        <f>VLOOKUP($C122,факт!$D$8:$JF$250,167,0)</f>
        <v>0</v>
      </c>
      <c r="FP122" s="44">
        <f>VLOOKUP($C122,факт!$D$8:$JF$250,168,0)</f>
        <v>0</v>
      </c>
      <c r="FQ122" s="44">
        <f>VLOOKUP($C122,факт!$D$8:$JF$250,169,0)</f>
        <v>0</v>
      </c>
      <c r="FR122" s="44">
        <f>VLOOKUP($C122,факт!$D$8:$JF$250,170,0)</f>
        <v>0</v>
      </c>
      <c r="FS122" s="44">
        <f t="shared" si="4328"/>
        <v>0</v>
      </c>
      <c r="FT122" s="44">
        <f t="shared" si="4329"/>
        <v>0</v>
      </c>
      <c r="FU122" s="44">
        <f t="shared" si="4330"/>
        <v>0</v>
      </c>
      <c r="FV122" s="44">
        <f t="shared" si="4331"/>
        <v>0</v>
      </c>
      <c r="FW122" s="44">
        <f t="shared" si="4332"/>
        <v>0</v>
      </c>
      <c r="FX122" s="5">
        <f>'СДП (план)'!AI123</f>
        <v>3</v>
      </c>
      <c r="FY122" s="3">
        <f>'СДП (план)'!AJ123</f>
        <v>352426.71894479997</v>
      </c>
      <c r="FZ122" s="44">
        <f t="shared" si="4333"/>
        <v>1.5</v>
      </c>
      <c r="GA122" s="44">
        <f t="shared" si="4334"/>
        <v>176213.35947239998</v>
      </c>
      <c r="GB122" s="44">
        <f>VLOOKUP($C122,факт!$D$8:$JF$250,219,0)</f>
        <v>4</v>
      </c>
      <c r="GC122" s="44">
        <f>VLOOKUP($C122,факт!$D$8:$JF$250,220,0)</f>
        <v>469902.28</v>
      </c>
      <c r="GD122" s="44">
        <f>VLOOKUP($C122,факт!$D$8:$JF$250,221,0)</f>
        <v>23</v>
      </c>
      <c r="GE122" s="44">
        <f>VLOOKUP($C122,факт!$D$8:$JF$250,222,0)</f>
        <v>0</v>
      </c>
      <c r="GF122" s="44">
        <f>VLOOKUP($C122,факт!$D$8:$JF$250,223,0)</f>
        <v>0</v>
      </c>
      <c r="GG122" s="44">
        <f>VLOOKUP($C122,факт!$D$8:$JF$250,224,0)</f>
        <v>0</v>
      </c>
      <c r="GH122" s="44">
        <f t="shared" si="3464"/>
        <v>21.27</v>
      </c>
      <c r="GI122" s="44">
        <f t="shared" si="3465"/>
        <v>10.635</v>
      </c>
      <c r="GJ122" s="44">
        <f t="shared" si="3466"/>
        <v>28.36</v>
      </c>
      <c r="GK122" s="44">
        <f t="shared" si="3467"/>
        <v>2.5</v>
      </c>
      <c r="GL122" s="44">
        <f t="shared" si="3468"/>
        <v>293688.92052760004</v>
      </c>
      <c r="GM122" s="45">
        <f>'СДП (план)'!AK123</f>
        <v>0</v>
      </c>
      <c r="GN122" s="44">
        <f>'СДП (план)'!AL123</f>
        <v>0</v>
      </c>
      <c r="GO122" s="44">
        <f t="shared" si="4335"/>
        <v>0</v>
      </c>
      <c r="GP122" s="44">
        <f t="shared" si="4336"/>
        <v>0</v>
      </c>
      <c r="GQ122" s="44">
        <f>VLOOKUP($C122,факт!$D$8:$JF$250,237,0)</f>
        <v>0</v>
      </c>
      <c r="GR122" s="44">
        <f>VLOOKUP($C122,факт!$D$8:$JF$250,238,0)</f>
        <v>0</v>
      </c>
      <c r="GS122" s="44">
        <f>VLOOKUP($C122,факт!$D$8:$JF$250,239,0)</f>
        <v>0</v>
      </c>
      <c r="GT122" s="44">
        <f>VLOOKUP($C122,факт!$D$8:$JF$250,240,0)</f>
        <v>0</v>
      </c>
      <c r="GU122" s="44">
        <f>VLOOKUP($C122,факт!$D$8:$JF$250,241,0)</f>
        <v>0</v>
      </c>
      <c r="GV122" s="44">
        <f>VLOOKUP($C122,факт!$D$8:$JF$250,242,0)</f>
        <v>0</v>
      </c>
      <c r="GW122" s="44">
        <f t="shared" si="4337"/>
        <v>0</v>
      </c>
      <c r="GX122" s="44">
        <f t="shared" si="4338"/>
        <v>0</v>
      </c>
      <c r="GY122" s="44">
        <f t="shared" si="4339"/>
        <v>0</v>
      </c>
      <c r="GZ122" s="44">
        <f t="shared" si="4340"/>
        <v>0</v>
      </c>
      <c r="HA122" s="44">
        <f t="shared" si="4341"/>
        <v>0</v>
      </c>
      <c r="HB122" s="46">
        <f>'СДП (план)'!AM123</f>
        <v>0</v>
      </c>
      <c r="HC122" s="127">
        <f>'СДП (план)'!AN123</f>
        <v>0</v>
      </c>
      <c r="HD122" s="44">
        <f t="shared" si="4342"/>
        <v>0</v>
      </c>
      <c r="HE122" s="44">
        <f t="shared" si="4343"/>
        <v>0</v>
      </c>
      <c r="HF122" s="44"/>
      <c r="HG122" s="44"/>
      <c r="HH122" s="44"/>
      <c r="HI122" s="44"/>
      <c r="HJ122" s="44"/>
      <c r="HK122" s="44"/>
      <c r="HL122" s="44">
        <f t="shared" si="4344"/>
        <v>0</v>
      </c>
      <c r="HM122" s="44">
        <f t="shared" si="4345"/>
        <v>0</v>
      </c>
      <c r="HN122" s="44">
        <f t="shared" si="4346"/>
        <v>0</v>
      </c>
      <c r="HO122" s="44">
        <f t="shared" si="4347"/>
        <v>0</v>
      </c>
      <c r="HP122" s="44">
        <f t="shared" si="4348"/>
        <v>0</v>
      </c>
      <c r="HQ122" s="45">
        <f>'СДП (план)'!AO123</f>
        <v>0</v>
      </c>
      <c r="HR122" s="44">
        <f>'СДП (план)'!AP123</f>
        <v>0</v>
      </c>
      <c r="HS122" s="44">
        <f t="shared" si="4349"/>
        <v>0</v>
      </c>
      <c r="HT122" s="44">
        <f t="shared" si="4350"/>
        <v>0</v>
      </c>
      <c r="HU122" s="44">
        <f>VLOOKUP($C122,факт!$D$8:$JF$250,171,0)</f>
        <v>0</v>
      </c>
      <c r="HV122" s="44">
        <f>VLOOKUP($C122,факт!$D$8:$JF$250,172,0)</f>
        <v>0</v>
      </c>
      <c r="HW122" s="44">
        <f>VLOOKUP($C122,факт!$D$8:$JF$250,173,0)</f>
        <v>0</v>
      </c>
      <c r="HX122" s="44">
        <f>VLOOKUP($C122,факт!$D$8:$JF$250,174,0)</f>
        <v>0</v>
      </c>
      <c r="HY122" s="44">
        <f>VLOOKUP($C122,факт!$D$8:$JF$250,175,0)</f>
        <v>0</v>
      </c>
      <c r="HZ122" s="44">
        <f>VLOOKUP($C122,факт!$D$8:$JF$250,176,0)</f>
        <v>0</v>
      </c>
      <c r="IA122" s="44">
        <f t="shared" si="4351"/>
        <v>0</v>
      </c>
      <c r="IB122" s="44">
        <f t="shared" si="4352"/>
        <v>0</v>
      </c>
      <c r="IC122" s="44">
        <f t="shared" si="4353"/>
        <v>0</v>
      </c>
      <c r="ID122" s="44">
        <f t="shared" si="4354"/>
        <v>0</v>
      </c>
      <c r="IE122" s="44">
        <f t="shared" si="4355"/>
        <v>0</v>
      </c>
      <c r="IF122" s="45">
        <f>'СДП (план)'!AQ123</f>
        <v>0</v>
      </c>
      <c r="IG122" s="44">
        <f>'СДП (план)'!AR123</f>
        <v>0</v>
      </c>
      <c r="IH122" s="44">
        <f t="shared" si="4356"/>
        <v>0</v>
      </c>
      <c r="II122" s="44">
        <f t="shared" si="4357"/>
        <v>0</v>
      </c>
      <c r="IJ122" s="44"/>
      <c r="IK122" s="44"/>
      <c r="IL122" s="44"/>
      <c r="IM122" s="44"/>
      <c r="IN122" s="44"/>
      <c r="IO122" s="44"/>
      <c r="IP122" s="44">
        <f t="shared" si="4358"/>
        <v>0</v>
      </c>
      <c r="IQ122" s="44">
        <f t="shared" si="4359"/>
        <v>0</v>
      </c>
      <c r="IR122" s="44">
        <f t="shared" si="4360"/>
        <v>0</v>
      </c>
      <c r="IS122" s="44">
        <f t="shared" si="4361"/>
        <v>0</v>
      </c>
      <c r="IT122" s="44">
        <f t="shared" si="4362"/>
        <v>0</v>
      </c>
      <c r="IU122" s="45">
        <f>'СДП (план)'!AS123</f>
        <v>0</v>
      </c>
      <c r="IV122" s="44">
        <f>'СДП (план)'!AT123</f>
        <v>0</v>
      </c>
      <c r="IW122" s="44">
        <f t="shared" si="4363"/>
        <v>0</v>
      </c>
      <c r="IX122" s="44">
        <f t="shared" si="4364"/>
        <v>0</v>
      </c>
      <c r="IY122" s="44">
        <f>VLOOKUP($C122,факт!$D$8:$JF$250,183,0)</f>
        <v>0</v>
      </c>
      <c r="IZ122" s="44">
        <f>VLOOKUP($C122,факт!$D$8:$JF$250,184,0)</f>
        <v>0</v>
      </c>
      <c r="JA122" s="44">
        <f>VLOOKUP($C122,факт!$D$8:$JF$250,185,0)</f>
        <v>0</v>
      </c>
      <c r="JB122" s="44">
        <f>VLOOKUP($C122,факт!$D$8:$JF$250,186,0)</f>
        <v>0</v>
      </c>
      <c r="JC122" s="44">
        <f>VLOOKUP($C122,факт!$D$8:$JF$250,187,0)</f>
        <v>0</v>
      </c>
      <c r="JD122" s="44">
        <f>VLOOKUP($C122,факт!$D$8:$JF$250,188,0)</f>
        <v>0</v>
      </c>
      <c r="JE122" s="44">
        <f t="shared" si="4365"/>
        <v>0</v>
      </c>
      <c r="JF122" s="44">
        <f t="shared" si="4366"/>
        <v>0</v>
      </c>
      <c r="JG122" s="44">
        <f t="shared" si="4367"/>
        <v>0</v>
      </c>
      <c r="JH122" s="44">
        <f t="shared" si="4368"/>
        <v>0</v>
      </c>
      <c r="JI122" s="44">
        <f t="shared" si="4369"/>
        <v>0</v>
      </c>
      <c r="JJ122" s="5">
        <f>'СДП (план)'!AU123</f>
        <v>0</v>
      </c>
      <c r="JK122" s="3">
        <f>'СДП (план)'!AV123</f>
        <v>0</v>
      </c>
      <c r="JL122" s="44">
        <f t="shared" si="4370"/>
        <v>0</v>
      </c>
      <c r="JM122" s="44">
        <f t="shared" si="4371"/>
        <v>0</v>
      </c>
      <c r="JN122" s="44">
        <f>VLOOKUP($C122,факт!$D$8:$JF$250,189,0)</f>
        <v>0</v>
      </c>
      <c r="JO122" s="44">
        <f>VLOOKUP($C122,факт!$D$8:$JF$250,190,0)</f>
        <v>0</v>
      </c>
      <c r="JP122" s="44">
        <f>VLOOKUP($C122,факт!$D$8:$JF$250,191,0)</f>
        <v>0</v>
      </c>
      <c r="JQ122" s="44">
        <f>VLOOKUP($C122,факт!$D$8:$JF$250,192,0)</f>
        <v>0</v>
      </c>
      <c r="JR122" s="44">
        <f>VLOOKUP($C122,факт!$D$8:$JF$250,193,0)</f>
        <v>0</v>
      </c>
      <c r="JS122" s="44">
        <f>VLOOKUP($C122,факт!$D$8:$JF$250,194,0)</f>
        <v>0</v>
      </c>
      <c r="JT122" s="44">
        <f t="shared" si="4372"/>
        <v>0</v>
      </c>
      <c r="JU122" s="44">
        <f t="shared" si="4373"/>
        <v>0</v>
      </c>
      <c r="JV122" s="44">
        <f t="shared" si="4374"/>
        <v>0</v>
      </c>
      <c r="JW122" s="44">
        <f t="shared" si="4375"/>
        <v>0</v>
      </c>
      <c r="JX122" s="44">
        <f t="shared" si="4376"/>
        <v>0</v>
      </c>
      <c r="JY122" s="5">
        <f>'СДП (план)'!AW123</f>
        <v>0</v>
      </c>
      <c r="JZ122" s="3">
        <f>'СДП (план)'!AX123</f>
        <v>0</v>
      </c>
      <c r="KA122" s="44">
        <f t="shared" si="4377"/>
        <v>0</v>
      </c>
      <c r="KB122" s="44">
        <f t="shared" si="4378"/>
        <v>0</v>
      </c>
      <c r="KC122" s="44">
        <f>VLOOKUP($C122,факт!$D$8:$JF$250,177,0)</f>
        <v>0</v>
      </c>
      <c r="KD122" s="44">
        <f>VLOOKUP($C122,факт!$D$8:$JF$250,178,0)</f>
        <v>0</v>
      </c>
      <c r="KE122" s="44">
        <f>VLOOKUP($C122,факт!$D$8:$JF$250,179,0)</f>
        <v>0</v>
      </c>
      <c r="KF122" s="44">
        <f>VLOOKUP($C122,факт!$D$8:$JF$250,180,0)</f>
        <v>0</v>
      </c>
      <c r="KG122" s="44">
        <f>VLOOKUP($C122,факт!$D$8:$JF$250,181,0)</f>
        <v>0</v>
      </c>
      <c r="KH122" s="44">
        <f>VLOOKUP($C122,факт!$D$8:$JF$250,182,0)</f>
        <v>0</v>
      </c>
      <c r="KI122" s="44">
        <f t="shared" si="4379"/>
        <v>0</v>
      </c>
      <c r="KJ122" s="44">
        <f t="shared" si="4380"/>
        <v>0</v>
      </c>
      <c r="KK122" s="44">
        <f t="shared" si="4381"/>
        <v>0</v>
      </c>
      <c r="KL122" s="44">
        <f t="shared" si="4382"/>
        <v>0</v>
      </c>
      <c r="KM122" s="44">
        <f t="shared" si="4383"/>
        <v>0</v>
      </c>
      <c r="KN122" s="5">
        <f>'СДП (план)'!AY123</f>
        <v>0</v>
      </c>
      <c r="KO122" s="3">
        <f>'СДП (план)'!AZ123</f>
        <v>0</v>
      </c>
      <c r="KP122" s="44">
        <f t="shared" si="4384"/>
        <v>0</v>
      </c>
      <c r="KQ122" s="44">
        <f t="shared" si="4385"/>
        <v>0</v>
      </c>
      <c r="KR122" s="44"/>
      <c r="KS122" s="44"/>
      <c r="KT122" s="44"/>
      <c r="KU122" s="44"/>
      <c r="KV122" s="44"/>
      <c r="KW122" s="44"/>
      <c r="KX122" s="44">
        <f t="shared" si="4386"/>
        <v>0</v>
      </c>
      <c r="KY122" s="44">
        <f t="shared" si="4387"/>
        <v>0</v>
      </c>
      <c r="KZ122" s="44">
        <f t="shared" si="4388"/>
        <v>0</v>
      </c>
      <c r="LA122" s="44">
        <f t="shared" si="4389"/>
        <v>0</v>
      </c>
      <c r="LB122" s="44">
        <f t="shared" si="4390"/>
        <v>0</v>
      </c>
      <c r="LC122" s="45">
        <f>'СДП (план)'!BA123</f>
        <v>0</v>
      </c>
      <c r="LD122" s="44">
        <f>'СДП (план)'!BB123</f>
        <v>0</v>
      </c>
      <c r="LE122" s="44">
        <f t="shared" si="4391"/>
        <v>0</v>
      </c>
      <c r="LF122" s="44">
        <f t="shared" si="4392"/>
        <v>0</v>
      </c>
      <c r="LG122" s="44">
        <f>VLOOKUP($C122,факт!$D$8:$JF$250,111,0)</f>
        <v>0</v>
      </c>
      <c r="LH122" s="44">
        <f>VLOOKUP($C122,факт!$D$8:$JF$250,112,0)</f>
        <v>0</v>
      </c>
      <c r="LI122" s="44">
        <f>VLOOKUP($C122,факт!$D$8:$JF$250,113,0)</f>
        <v>0</v>
      </c>
      <c r="LJ122" s="44">
        <f>VLOOKUP($C122,факт!$D$8:$JF$250,114,0)</f>
        <v>0</v>
      </c>
      <c r="LK122" s="44">
        <f>VLOOKUP($C122,факт!$D$8:$JF$250,115,0)</f>
        <v>0</v>
      </c>
      <c r="LL122" s="44">
        <f>VLOOKUP($C122,факт!$D$8:$JF$250,116,0)</f>
        <v>0</v>
      </c>
      <c r="LM122" s="44">
        <f t="shared" si="4393"/>
        <v>0</v>
      </c>
      <c r="LN122" s="44">
        <f t="shared" si="4394"/>
        <v>0</v>
      </c>
      <c r="LO122" s="44">
        <f t="shared" si="4395"/>
        <v>0</v>
      </c>
      <c r="LP122" s="44">
        <f t="shared" si="4396"/>
        <v>0</v>
      </c>
      <c r="LQ122" s="44">
        <f t="shared" si="4397"/>
        <v>0</v>
      </c>
      <c r="LR122" s="45">
        <f>'СДП (план)'!BC123</f>
        <v>0</v>
      </c>
      <c r="LS122" s="44">
        <f>'СДП (план)'!BD123</f>
        <v>0</v>
      </c>
      <c r="LT122" s="44">
        <f t="shared" si="4398"/>
        <v>0</v>
      </c>
      <c r="LU122" s="44">
        <f t="shared" si="4399"/>
        <v>0</v>
      </c>
      <c r="LV122" s="44">
        <f>VLOOKUP($C122,факт!$D$8:$JF$250,117,0)</f>
        <v>0</v>
      </c>
      <c r="LW122" s="44">
        <f>VLOOKUP($C122,факт!$D$8:$JF$250,118,0)</f>
        <v>0</v>
      </c>
      <c r="LX122" s="44">
        <f>VLOOKUP($C122,факт!$D$8:$JF$250,119,0)</f>
        <v>0</v>
      </c>
      <c r="LY122" s="44">
        <f>VLOOKUP($C122,факт!$D$8:$JF$250,120,0)</f>
        <v>0</v>
      </c>
      <c r="LZ122" s="44">
        <f>VLOOKUP($C122,факт!$D$8:$JF$250,121,0)</f>
        <v>0</v>
      </c>
      <c r="MA122" s="44">
        <f>VLOOKUP($C122,факт!$D$8:$JF$250,122,0)</f>
        <v>0</v>
      </c>
      <c r="MB122" s="44">
        <f t="shared" si="4400"/>
        <v>0</v>
      </c>
      <c r="MC122" s="44">
        <f t="shared" si="4401"/>
        <v>0</v>
      </c>
      <c r="MD122" s="44">
        <f t="shared" si="4402"/>
        <v>0</v>
      </c>
      <c r="ME122" s="44">
        <f t="shared" si="4403"/>
        <v>0</v>
      </c>
      <c r="MF122" s="44">
        <f t="shared" si="4404"/>
        <v>0</v>
      </c>
      <c r="MG122" s="47">
        <f>'СДП (план)'!BE123</f>
        <v>0</v>
      </c>
      <c r="MH122" s="47">
        <f>'СДП (план)'!BF123</f>
        <v>0</v>
      </c>
      <c r="MI122" s="44">
        <f t="shared" si="4405"/>
        <v>0</v>
      </c>
      <c r="MJ122" s="44">
        <f t="shared" si="4406"/>
        <v>0</v>
      </c>
      <c r="MK122" s="44">
        <f>VLOOKUP($C122,факт!$D$8:$JF$250,63,0)</f>
        <v>0</v>
      </c>
      <c r="ML122" s="44">
        <f>VLOOKUP($C122,факт!$D$8:$JF$250,64,0)</f>
        <v>0</v>
      </c>
      <c r="MM122" s="44">
        <f>VLOOKUP($C122,факт!$D$8:$JF$250,65,0)</f>
        <v>0</v>
      </c>
      <c r="MN122" s="44">
        <f>VLOOKUP($C122,факт!$D$8:$JF$250,66,0)</f>
        <v>0</v>
      </c>
      <c r="MO122" s="44">
        <f>VLOOKUP($C122,факт!$D$8:$JF$250,67,0)</f>
        <v>0</v>
      </c>
      <c r="MP122" s="44">
        <f>VLOOKUP($C122,факт!$D$8:$JF$250,68,0)</f>
        <v>0</v>
      </c>
      <c r="MQ122" s="44">
        <f t="shared" si="4407"/>
        <v>0</v>
      </c>
      <c r="MR122" s="44">
        <f t="shared" si="4408"/>
        <v>0</v>
      </c>
      <c r="MS122" s="44">
        <f t="shared" si="4409"/>
        <v>0</v>
      </c>
      <c r="MT122" s="44">
        <f t="shared" si="4410"/>
        <v>0</v>
      </c>
      <c r="MU122" s="44">
        <f t="shared" si="4411"/>
        <v>0</v>
      </c>
      <c r="MV122" s="47">
        <f>'СДП (план)'!BG123</f>
        <v>0</v>
      </c>
      <c r="MW122" s="47">
        <f>'СДП (план)'!BH123</f>
        <v>0</v>
      </c>
      <c r="MX122" s="44">
        <f t="shared" si="4412"/>
        <v>0</v>
      </c>
      <c r="MY122" s="44">
        <f t="shared" si="4413"/>
        <v>0</v>
      </c>
      <c r="MZ122" s="44">
        <f>VLOOKUP($C122,факт!$D$8:$JF$250,129,0)</f>
        <v>0</v>
      </c>
      <c r="NA122" s="44">
        <f>VLOOKUP($C122,факт!$D$8:$JF$250,130,0)</f>
        <v>0</v>
      </c>
      <c r="NB122" s="44">
        <f>VLOOKUP($C122,факт!$D$8:$JF$250,131,0)</f>
        <v>0</v>
      </c>
      <c r="NC122" s="44">
        <f>VLOOKUP($C122,факт!$D$8:$JF$250,132,0)</f>
        <v>0</v>
      </c>
      <c r="ND122" s="44">
        <f>VLOOKUP($C122,факт!$D$8:$JF$250,133,0)</f>
        <v>0</v>
      </c>
      <c r="NE122" s="44">
        <f>VLOOKUP($C122,факт!$D$8:$JF$250,134,0)</f>
        <v>0</v>
      </c>
      <c r="NF122" s="44">
        <f t="shared" si="4414"/>
        <v>0</v>
      </c>
      <c r="NG122" s="44">
        <f t="shared" si="4415"/>
        <v>0</v>
      </c>
      <c r="NH122" s="44">
        <f t="shared" si="4416"/>
        <v>0</v>
      </c>
      <c r="NI122" s="44">
        <f t="shared" si="4417"/>
        <v>0</v>
      </c>
      <c r="NJ122" s="44">
        <f t="shared" si="4418"/>
        <v>0</v>
      </c>
      <c r="NK122" s="45">
        <f>'СДП (план)'!BI123</f>
        <v>0</v>
      </c>
      <c r="NL122" s="44">
        <f>'СДП (план)'!BJ123</f>
        <v>0</v>
      </c>
      <c r="NM122" s="44">
        <f t="shared" si="4419"/>
        <v>0</v>
      </c>
      <c r="NN122" s="44">
        <f t="shared" si="4420"/>
        <v>0</v>
      </c>
      <c r="NO122" s="44">
        <f>VLOOKUP($C122,факт!$D$8:$JF$250,87,0)</f>
        <v>0</v>
      </c>
      <c r="NP122" s="44">
        <f>VLOOKUP($C122,факт!$D$8:$JF$250,88,0)</f>
        <v>0</v>
      </c>
      <c r="NQ122" s="44">
        <f>VLOOKUP($C122,факт!$D$8:$JF$250,89,0)</f>
        <v>0</v>
      </c>
      <c r="NR122" s="44">
        <f>VLOOKUP($C122,факт!$D$8:$JF$250,90,0)</f>
        <v>0</v>
      </c>
      <c r="NS122" s="44">
        <f>VLOOKUP($C122,факт!$D$8:$JF$250,91,0)</f>
        <v>0</v>
      </c>
      <c r="NT122" s="44">
        <f>VLOOKUP($C122,факт!$D$8:$JF$250,92,0)</f>
        <v>0</v>
      </c>
      <c r="NU122" s="44">
        <f t="shared" si="4421"/>
        <v>0</v>
      </c>
      <c r="NV122" s="44">
        <f t="shared" si="4422"/>
        <v>0</v>
      </c>
      <c r="NW122" s="44">
        <f t="shared" si="4423"/>
        <v>0</v>
      </c>
      <c r="NX122" s="44">
        <f t="shared" si="4424"/>
        <v>0</v>
      </c>
      <c r="NY122" s="44">
        <f t="shared" si="4425"/>
        <v>0</v>
      </c>
      <c r="NZ122" s="45">
        <f>'СДП (план)'!BK123</f>
        <v>0</v>
      </c>
      <c r="OA122" s="44">
        <f>'СДП (план)'!BL123</f>
        <v>0</v>
      </c>
      <c r="OB122" s="44">
        <f t="shared" si="4426"/>
        <v>0</v>
      </c>
      <c r="OC122" s="44">
        <f t="shared" si="4427"/>
        <v>0</v>
      </c>
      <c r="OD122" s="44">
        <f>VLOOKUP($C122,факт!$D$8:$JF$250,147,0)</f>
        <v>0</v>
      </c>
      <c r="OE122" s="44">
        <f>VLOOKUP($C122,факт!$D$8:$JF$250,148,0)</f>
        <v>0</v>
      </c>
      <c r="OF122" s="44">
        <f>VLOOKUP($C122,факт!$D$8:$JF$250,149,0)</f>
        <v>0</v>
      </c>
      <c r="OG122" s="44">
        <f>VLOOKUP($C122,факт!$D$8:$JF$250,150,0)</f>
        <v>0</v>
      </c>
      <c r="OH122" s="44">
        <f>VLOOKUP($C122,факт!$D$8:$JF$250,151,0)</f>
        <v>0</v>
      </c>
      <c r="OI122" s="44">
        <f>VLOOKUP($C122,факт!$D$8:$JF$250,152,0)</f>
        <v>0</v>
      </c>
      <c r="OJ122" s="44">
        <f t="shared" si="4428"/>
        <v>0</v>
      </c>
      <c r="OK122" s="44">
        <f t="shared" si="4429"/>
        <v>0</v>
      </c>
      <c r="OL122" s="44">
        <f t="shared" si="4430"/>
        <v>0</v>
      </c>
      <c r="OM122" s="44">
        <f t="shared" si="4431"/>
        <v>0</v>
      </c>
      <c r="ON122" s="44">
        <f t="shared" si="4432"/>
        <v>0</v>
      </c>
      <c r="OO122" s="45">
        <f>'СДП (план)'!BM123</f>
        <v>0</v>
      </c>
      <c r="OP122" s="44">
        <f>'СДП (план)'!BN123</f>
        <v>0</v>
      </c>
      <c r="OQ122" s="44">
        <f t="shared" si="4433"/>
        <v>0</v>
      </c>
      <c r="OR122" s="44">
        <f t="shared" si="4434"/>
        <v>0</v>
      </c>
      <c r="OS122" s="44">
        <f>VLOOKUP($C122,факт!$D$8:$JF$250,195,0)</f>
        <v>0</v>
      </c>
      <c r="OT122" s="44">
        <f>VLOOKUP($C122,факт!$D$8:$JF$250,196,0)</f>
        <v>0</v>
      </c>
      <c r="OU122" s="44">
        <f>VLOOKUP($C122,факт!$D$8:$JF$250,197,0)</f>
        <v>0</v>
      </c>
      <c r="OV122" s="44">
        <f>VLOOKUP($C122,факт!$D$8:$JF$250,198,0)</f>
        <v>0</v>
      </c>
      <c r="OW122" s="44">
        <f>VLOOKUP($C122,факт!$D$8:$JF$250,199,0)</f>
        <v>0</v>
      </c>
      <c r="OX122" s="44">
        <f>VLOOKUP($C122,факт!$D$8:$JF$250,200,0)</f>
        <v>0</v>
      </c>
      <c r="OY122" s="44">
        <f t="shared" si="4435"/>
        <v>0</v>
      </c>
      <c r="OZ122" s="44">
        <f t="shared" si="4436"/>
        <v>0</v>
      </c>
      <c r="PA122" s="44">
        <f t="shared" si="4437"/>
        <v>0</v>
      </c>
      <c r="PB122" s="44">
        <f t="shared" si="4438"/>
        <v>0</v>
      </c>
      <c r="PC122" s="44">
        <f t="shared" si="4439"/>
        <v>0</v>
      </c>
      <c r="PD122" s="45">
        <f>'СДП (план)'!BO123</f>
        <v>0</v>
      </c>
      <c r="PE122" s="44">
        <f>'СДП (план)'!BP123</f>
        <v>0</v>
      </c>
      <c r="PF122" s="44">
        <f t="shared" si="4440"/>
        <v>0</v>
      </c>
      <c r="PG122" s="44">
        <f t="shared" si="4441"/>
        <v>0</v>
      </c>
      <c r="PH122" s="44">
        <f>VLOOKUP($C122,факт!$D$8:$JF$250,201,0)</f>
        <v>0</v>
      </c>
      <c r="PI122" s="44">
        <f>VLOOKUP($C122,факт!$D$8:$JF$250,202,0)</f>
        <v>0</v>
      </c>
      <c r="PJ122" s="44">
        <f>VLOOKUP($C122,факт!$D$8:$JF$250,203,0)</f>
        <v>0</v>
      </c>
      <c r="PK122" s="44">
        <f>VLOOKUP($C122,факт!$D$8:$JF$250,204,0)</f>
        <v>0</v>
      </c>
      <c r="PL122" s="44">
        <f>VLOOKUP($C122,факт!$D$8:$JF$250,205,0)</f>
        <v>0</v>
      </c>
      <c r="PM122" s="44">
        <f>VLOOKUP($C122,факт!$D$8:$JF$250,206,0)</f>
        <v>0</v>
      </c>
      <c r="PN122" s="44">
        <f t="shared" si="4442"/>
        <v>0</v>
      </c>
      <c r="PO122" s="44">
        <f t="shared" si="4443"/>
        <v>0</v>
      </c>
      <c r="PP122" s="44">
        <f t="shared" si="4444"/>
        <v>0</v>
      </c>
      <c r="PQ122" s="44">
        <f t="shared" si="4445"/>
        <v>0</v>
      </c>
      <c r="PR122" s="44">
        <f t="shared" si="4446"/>
        <v>0</v>
      </c>
      <c r="PS122" s="45">
        <f>'СДП (план)'!BQ123</f>
        <v>0</v>
      </c>
      <c r="PT122" s="44">
        <f>'СДП (план)'!BR123</f>
        <v>0</v>
      </c>
      <c r="PU122" s="44">
        <f t="shared" si="4447"/>
        <v>0</v>
      </c>
      <c r="PV122" s="44">
        <f t="shared" si="4448"/>
        <v>0</v>
      </c>
      <c r="PW122" s="44">
        <f>VLOOKUP($C122,факт!$D$8:$JF$250,207,0)</f>
        <v>0</v>
      </c>
      <c r="PX122" s="44">
        <f>VLOOKUP($C122,факт!$D$8:$JF$250,208,0)</f>
        <v>0</v>
      </c>
      <c r="PY122" s="44">
        <f>VLOOKUP($C122,факт!$D$8:$JF$250,209,0)</f>
        <v>0</v>
      </c>
      <c r="PZ122" s="44">
        <f>VLOOKUP($C122,факт!$D$8:$JF$250,210,0)</f>
        <v>0</v>
      </c>
      <c r="QA122" s="44">
        <f>VLOOKUP($C122,факт!$D$8:$JF$250,211,0)</f>
        <v>0</v>
      </c>
      <c r="QB122" s="44">
        <f>VLOOKUP($C122,факт!$D$8:$JF$250,212,0)</f>
        <v>0</v>
      </c>
      <c r="QC122" s="44">
        <f t="shared" si="3583"/>
        <v>0</v>
      </c>
      <c r="QD122" s="44">
        <f t="shared" si="3584"/>
        <v>0</v>
      </c>
      <c r="QE122" s="44">
        <f t="shared" si="3585"/>
        <v>0</v>
      </c>
      <c r="QF122" s="44">
        <f t="shared" si="3586"/>
        <v>0</v>
      </c>
      <c r="QG122" s="44">
        <f t="shared" si="3587"/>
        <v>0</v>
      </c>
      <c r="QH122" s="45">
        <f>'СДП (план)'!BS123</f>
        <v>0</v>
      </c>
      <c r="QI122" s="44">
        <f>'СДП (план)'!BT123</f>
        <v>0</v>
      </c>
      <c r="QJ122" s="44">
        <f t="shared" si="4449"/>
        <v>0</v>
      </c>
      <c r="QK122" s="44">
        <f t="shared" si="4450"/>
        <v>0</v>
      </c>
      <c r="QL122" s="44">
        <f>VLOOKUP($C122,факт!$D$8:$JF$250,213,0)</f>
        <v>0</v>
      </c>
      <c r="QM122" s="44">
        <f>VLOOKUP($C122,факт!$D$8:$JF$250,214,0)</f>
        <v>0</v>
      </c>
      <c r="QN122" s="44">
        <f>VLOOKUP($C122,факт!$D$8:$JF$250,215,0)</f>
        <v>0</v>
      </c>
      <c r="QO122" s="44">
        <f>VLOOKUP($C122,факт!$D$8:$JF$250,216,0)</f>
        <v>0</v>
      </c>
      <c r="QP122" s="44">
        <f>VLOOKUP($C122,факт!$D$8:$JF$250,217,0)</f>
        <v>0</v>
      </c>
      <c r="QQ122" s="44">
        <f>VLOOKUP($C122,факт!$D$8:$JF$250,218,0)</f>
        <v>0</v>
      </c>
      <c r="QR122" s="44">
        <f t="shared" si="4451"/>
        <v>0</v>
      </c>
      <c r="QS122" s="44">
        <f t="shared" si="4452"/>
        <v>0</v>
      </c>
      <c r="QT122" s="44">
        <f t="shared" si="4453"/>
        <v>0</v>
      </c>
      <c r="QU122" s="44">
        <f t="shared" si="4454"/>
        <v>0</v>
      </c>
      <c r="QV122" s="44">
        <f t="shared" si="4455"/>
        <v>0</v>
      </c>
      <c r="QW122" s="45">
        <f>'СДП (план)'!BU123</f>
        <v>0</v>
      </c>
      <c r="QX122" s="44">
        <f>'СДП (план)'!BV123</f>
        <v>0</v>
      </c>
      <c r="QY122" s="44">
        <f t="shared" si="4456"/>
        <v>0</v>
      </c>
      <c r="QZ122" s="44">
        <f t="shared" si="4457"/>
        <v>0</v>
      </c>
      <c r="RA122" s="44">
        <f>VLOOKUP($C122,факт!$D$8:$JF$250,225,0)</f>
        <v>0</v>
      </c>
      <c r="RB122" s="44">
        <f>VLOOKUP($C122,факт!$D$8:$JF$250,226,0)</f>
        <v>0</v>
      </c>
      <c r="RC122" s="44">
        <f>VLOOKUP($C122,факт!$D$8:$JF$250,227,0)</f>
        <v>0</v>
      </c>
      <c r="RD122" s="44">
        <f>VLOOKUP($C122,факт!$D$8:$JF$250,228,0)</f>
        <v>0</v>
      </c>
      <c r="RE122" s="44">
        <f>VLOOKUP($C122,факт!$D$8:$JF$250,229,0)</f>
        <v>0</v>
      </c>
      <c r="RF122" s="44">
        <f>VLOOKUP($C122,факт!$D$8:$JF$250,230,0)</f>
        <v>0</v>
      </c>
      <c r="RG122" s="44">
        <f t="shared" si="4458"/>
        <v>0</v>
      </c>
      <c r="RH122" s="44">
        <f t="shared" si="4459"/>
        <v>0</v>
      </c>
      <c r="RI122" s="44">
        <f t="shared" si="4460"/>
        <v>0</v>
      </c>
      <c r="RJ122" s="44">
        <f t="shared" si="4461"/>
        <v>0</v>
      </c>
      <c r="RK122" s="44">
        <f t="shared" si="4462"/>
        <v>0</v>
      </c>
      <c r="RL122" s="45">
        <f>'СДП (план)'!BW123</f>
        <v>0</v>
      </c>
      <c r="RM122" s="44">
        <f>'СДП (план)'!BX123</f>
        <v>0</v>
      </c>
      <c r="RN122" s="44">
        <f t="shared" si="4463"/>
        <v>0</v>
      </c>
      <c r="RO122" s="44">
        <f t="shared" si="4464"/>
        <v>0</v>
      </c>
      <c r="RP122" s="44">
        <f>VLOOKUP($C122,факт!$D$8:$JF$250,105,0)</f>
        <v>0</v>
      </c>
      <c r="RQ122" s="44">
        <f>VLOOKUP($C122,факт!$D$8:$JF$250,106,0)</f>
        <v>0</v>
      </c>
      <c r="RR122" s="44">
        <f>VLOOKUP($C122,факт!$D$8:$JF$250,107,0)</f>
        <v>0</v>
      </c>
      <c r="RS122" s="44">
        <f>VLOOKUP($C122,факт!$D$8:$JF$250,108,0)</f>
        <v>0</v>
      </c>
      <c r="RT122" s="44">
        <f>VLOOKUP($C122,факт!$D$8:$JF$250,109,0)</f>
        <v>0</v>
      </c>
      <c r="RU122" s="44">
        <f>VLOOKUP($C122,факт!$D$8:$JF$250,110,0)</f>
        <v>0</v>
      </c>
      <c r="RV122" s="44">
        <f t="shared" si="4465"/>
        <v>0</v>
      </c>
      <c r="RW122" s="44">
        <f t="shared" si="4466"/>
        <v>0</v>
      </c>
      <c r="RX122" s="44">
        <f t="shared" si="4467"/>
        <v>0</v>
      </c>
      <c r="RY122" s="44">
        <f t="shared" si="4468"/>
        <v>0</v>
      </c>
      <c r="RZ122" s="44">
        <f t="shared" si="4469"/>
        <v>0</v>
      </c>
      <c r="SA122" s="45">
        <f>'СДП (план)'!BY123</f>
        <v>0</v>
      </c>
      <c r="SB122" s="44">
        <f>'СДП (план)'!BZ123</f>
        <v>0</v>
      </c>
      <c r="SC122" s="44">
        <f t="shared" si="4470"/>
        <v>0</v>
      </c>
      <c r="SD122" s="44">
        <f t="shared" si="4471"/>
        <v>0</v>
      </c>
      <c r="SE122" s="44">
        <f>VLOOKUP($C122,факт!$D$8:$JF$250,69,0)</f>
        <v>0</v>
      </c>
      <c r="SF122" s="44">
        <f>VLOOKUP($C122,факт!$D$8:$JF$250,70,0)</f>
        <v>0</v>
      </c>
      <c r="SG122" s="44">
        <f>VLOOKUP($C122,факт!$D$8:$JF$250,71,0)</f>
        <v>0</v>
      </c>
      <c r="SH122" s="44">
        <f>VLOOKUP($C122,факт!$D$8:$JF$250,72,0)</f>
        <v>0</v>
      </c>
      <c r="SI122" s="44">
        <f>VLOOKUP($C122,факт!$D$8:$JF$250,73,0)</f>
        <v>0</v>
      </c>
      <c r="SJ122" s="44">
        <f>VLOOKUP($C122,факт!$D$8:$JF$250,74,0)</f>
        <v>0</v>
      </c>
      <c r="SK122" s="44">
        <f t="shared" si="4472"/>
        <v>0</v>
      </c>
      <c r="SL122" s="44">
        <f t="shared" si="4473"/>
        <v>0</v>
      </c>
      <c r="SM122" s="44">
        <f t="shared" si="4474"/>
        <v>0</v>
      </c>
      <c r="SN122" s="44">
        <f t="shared" si="4475"/>
        <v>0</v>
      </c>
      <c r="SO122" s="44">
        <f t="shared" si="4476"/>
        <v>0</v>
      </c>
      <c r="SP122" s="45">
        <f>'СДП (план)'!CA123</f>
        <v>0</v>
      </c>
      <c r="SQ122" s="44">
        <f>'СДП (план)'!CB123</f>
        <v>0</v>
      </c>
      <c r="SR122" s="44">
        <f t="shared" si="4477"/>
        <v>0</v>
      </c>
      <c r="SS122" s="44">
        <f t="shared" si="4478"/>
        <v>0</v>
      </c>
      <c r="ST122" s="44"/>
      <c r="SU122" s="44"/>
      <c r="SV122" s="44"/>
      <c r="SW122" s="44"/>
      <c r="SX122" s="44"/>
      <c r="SY122" s="44"/>
      <c r="SZ122" s="44">
        <f t="shared" si="4479"/>
        <v>0</v>
      </c>
      <c r="TA122" s="44">
        <f t="shared" si="4480"/>
        <v>0</v>
      </c>
      <c r="TB122" s="44">
        <f t="shared" si="4481"/>
        <v>0</v>
      </c>
      <c r="TC122" s="44">
        <f t="shared" si="4482"/>
        <v>0</v>
      </c>
      <c r="TD122" s="44">
        <f t="shared" si="4483"/>
        <v>0</v>
      </c>
      <c r="TE122" s="45">
        <f>'СДП (план)'!CC123</f>
        <v>0</v>
      </c>
      <c r="TF122" s="44">
        <f>'СДП (план)'!CD123</f>
        <v>0</v>
      </c>
      <c r="TG122" s="44">
        <f t="shared" si="4484"/>
        <v>0</v>
      </c>
      <c r="TH122" s="44">
        <f t="shared" si="4485"/>
        <v>0</v>
      </c>
      <c r="TI122" s="44">
        <f>VLOOKUP($C122,факт!$D$8:$JF$250,135,0)</f>
        <v>0</v>
      </c>
      <c r="TJ122" s="44">
        <f>VLOOKUP($C122,факт!$D$8:$JF$250,136,0)</f>
        <v>0</v>
      </c>
      <c r="TK122" s="44">
        <f>VLOOKUP($C122,факт!$D$8:$JF$250,137,0)</f>
        <v>0</v>
      </c>
      <c r="TL122" s="44">
        <f>VLOOKUP($C122,факт!$D$8:$JF$250,138,0)</f>
        <v>0</v>
      </c>
      <c r="TM122" s="44">
        <f>VLOOKUP($C122,факт!$D$8:$JF$250,139,0)</f>
        <v>0</v>
      </c>
      <c r="TN122" s="44">
        <f>VLOOKUP($C122,факт!$D$8:$JF$250,140,0)</f>
        <v>0</v>
      </c>
      <c r="TO122" s="44">
        <f t="shared" si="4486"/>
        <v>0</v>
      </c>
      <c r="TP122" s="44">
        <f t="shared" si="4487"/>
        <v>0</v>
      </c>
      <c r="TQ122" s="44">
        <f t="shared" si="4488"/>
        <v>0</v>
      </c>
      <c r="TR122" s="44">
        <f t="shared" si="4489"/>
        <v>0</v>
      </c>
      <c r="TS122" s="44">
        <f t="shared" si="4490"/>
        <v>0</v>
      </c>
      <c r="TT122" s="47">
        <f>'СДП (план)'!CE123</f>
        <v>0</v>
      </c>
      <c r="TU122" s="47">
        <f>'СДП (план)'!CF123</f>
        <v>0</v>
      </c>
      <c r="TV122" s="44">
        <f t="shared" si="4491"/>
        <v>0</v>
      </c>
      <c r="TW122" s="44">
        <f t="shared" si="4492"/>
        <v>0</v>
      </c>
      <c r="TX122" s="44">
        <f>VLOOKUP($C122,факт!$D$8:$JF$250,75,0)</f>
        <v>0</v>
      </c>
      <c r="TY122" s="44">
        <f>VLOOKUP($C122,факт!$D$8:$JF$250,76,0)</f>
        <v>0</v>
      </c>
      <c r="TZ122" s="44">
        <f>VLOOKUP($C122,факт!$D$8:$JF$250,77,0)</f>
        <v>0</v>
      </c>
      <c r="UA122" s="44">
        <f>VLOOKUP($C122,факт!$D$8:$JF$250,78,0)</f>
        <v>0</v>
      </c>
      <c r="UB122" s="44">
        <f>VLOOKUP($C122,факт!$D$8:$JF$250,79,0)</f>
        <v>0</v>
      </c>
      <c r="UC122" s="44">
        <f>VLOOKUP($C122,факт!$D$8:$JF$250,80,0)</f>
        <v>0</v>
      </c>
      <c r="UD122" s="44">
        <f t="shared" si="4493"/>
        <v>0</v>
      </c>
      <c r="UE122" s="44">
        <f t="shared" si="4494"/>
        <v>0</v>
      </c>
      <c r="UF122" s="44">
        <f t="shared" si="4495"/>
        <v>0</v>
      </c>
      <c r="UG122" s="44">
        <f t="shared" si="4496"/>
        <v>0</v>
      </c>
      <c r="UH122" s="44">
        <f t="shared" si="4497"/>
        <v>0</v>
      </c>
      <c r="UI122" s="45">
        <f>'СДП (план)'!CG123</f>
        <v>0</v>
      </c>
      <c r="UJ122" s="44">
        <f>'СДП (план)'!CH123</f>
        <v>0</v>
      </c>
      <c r="UK122" s="44">
        <f t="shared" si="4498"/>
        <v>0</v>
      </c>
      <c r="UL122" s="44">
        <f t="shared" si="4499"/>
        <v>0</v>
      </c>
      <c r="UM122" s="44">
        <f>VLOOKUP($C122,факт!$D$8:$JF$250,81,0)</f>
        <v>0</v>
      </c>
      <c r="UN122" s="44">
        <f>VLOOKUP($C122,факт!$D$8:$JF$250,82,0)</f>
        <v>0</v>
      </c>
      <c r="UO122" s="44">
        <f>VLOOKUP($C122,факт!$D$8:$JF$250,83,0)</f>
        <v>0</v>
      </c>
      <c r="UP122" s="44">
        <f>VLOOKUP($C122,факт!$D$8:$JF$250,84,0)</f>
        <v>0</v>
      </c>
      <c r="UQ122" s="44">
        <f>VLOOKUP($C122,факт!$D$8:$JF$250,85,0)</f>
        <v>0</v>
      </c>
      <c r="UR122" s="44">
        <f>VLOOKUP($C122,факт!$D$8:$JF$250,86,0)</f>
        <v>0</v>
      </c>
      <c r="US122" s="44">
        <f t="shared" si="4500"/>
        <v>0</v>
      </c>
      <c r="UT122" s="44">
        <f t="shared" si="4501"/>
        <v>0</v>
      </c>
      <c r="UU122" s="44">
        <f t="shared" si="4502"/>
        <v>0</v>
      </c>
      <c r="UV122" s="44">
        <f t="shared" si="4503"/>
        <v>0</v>
      </c>
      <c r="UW122" s="44">
        <f t="shared" si="4504"/>
        <v>0</v>
      </c>
      <c r="UX122" s="45">
        <f>'СДП (план)'!CI123</f>
        <v>0</v>
      </c>
      <c r="UY122" s="44">
        <f>'СДП (план)'!CJ123</f>
        <v>0</v>
      </c>
      <c r="UZ122" s="44">
        <f t="shared" si="4505"/>
        <v>0</v>
      </c>
      <c r="VA122" s="44">
        <f t="shared" si="4506"/>
        <v>0</v>
      </c>
      <c r="VB122" s="44">
        <f>VLOOKUP($C122,факт!$D$8:$JF$250,99,0)</f>
        <v>0</v>
      </c>
      <c r="VC122" s="44">
        <f>VLOOKUP($C122,факт!$D$8:$JF$250,100,0)</f>
        <v>0</v>
      </c>
      <c r="VD122" s="44">
        <f>VLOOKUP($C122,факт!$D$8:$JF$250,101,0)</f>
        <v>0</v>
      </c>
      <c r="VE122" s="44">
        <f>VLOOKUP($C122,факт!$D$8:$JF$250,102,0)</f>
        <v>0</v>
      </c>
      <c r="VF122" s="44">
        <f>VLOOKUP($C122,факт!$D$8:$JF$250,103,0)</f>
        <v>0</v>
      </c>
      <c r="VG122" s="44">
        <f>VLOOKUP($C122,факт!$D$8:$JF$250,104,0)</f>
        <v>0</v>
      </c>
      <c r="VH122" s="44">
        <f t="shared" si="3646"/>
        <v>0</v>
      </c>
      <c r="VI122" s="44">
        <f t="shared" si="3647"/>
        <v>0</v>
      </c>
      <c r="VJ122" s="44">
        <f t="shared" si="4507"/>
        <v>0</v>
      </c>
      <c r="VK122" s="44">
        <f t="shared" si="3649"/>
        <v>0</v>
      </c>
      <c r="VL122" s="44">
        <f t="shared" si="3650"/>
        <v>0</v>
      </c>
      <c r="VM122" s="45">
        <f>'СДП (план)'!CK123</f>
        <v>0</v>
      </c>
      <c r="VN122" s="44">
        <f>'СДП (план)'!CL123</f>
        <v>0</v>
      </c>
      <c r="VO122" s="44">
        <f t="shared" si="4508"/>
        <v>0</v>
      </c>
      <c r="VP122" s="44">
        <f t="shared" si="4509"/>
        <v>0</v>
      </c>
      <c r="VQ122" s="44">
        <f>VLOOKUP($C122,факт!$D$8:$JF$250,123,0)</f>
        <v>0</v>
      </c>
      <c r="VR122" s="44">
        <f>VLOOKUP($C122,факт!$D$8:$JF$250,124,0)</f>
        <v>0</v>
      </c>
      <c r="VS122" s="44">
        <f>VLOOKUP($C122,факт!$D$8:$JF$250,125,0)</f>
        <v>0</v>
      </c>
      <c r="VT122" s="44">
        <f>VLOOKUP($C122,факт!$D$8:$JF$250,126,0)</f>
        <v>0</v>
      </c>
      <c r="VU122" s="44">
        <f>VLOOKUP($C122,факт!$D$8:$JF$250,127,0)</f>
        <v>0</v>
      </c>
      <c r="VV122" s="44">
        <f>VLOOKUP($C122,факт!$D$8:$JF$250,128,0)</f>
        <v>0</v>
      </c>
      <c r="VW122" s="44">
        <f t="shared" si="4510"/>
        <v>0</v>
      </c>
      <c r="VX122" s="44">
        <f t="shared" si="4511"/>
        <v>0</v>
      </c>
      <c r="VY122" s="44">
        <f t="shared" si="4512"/>
        <v>0</v>
      </c>
      <c r="VZ122" s="44">
        <f t="shared" si="4513"/>
        <v>0</v>
      </c>
      <c r="WA122" s="44">
        <f t="shared" si="4514"/>
        <v>0</v>
      </c>
      <c r="WB122" s="45">
        <f>'СДП (план)'!CM123</f>
        <v>0</v>
      </c>
      <c r="WC122" s="44">
        <f>'СДП (план)'!CN123</f>
        <v>0</v>
      </c>
      <c r="WD122" s="44">
        <f t="shared" si="4515"/>
        <v>0</v>
      </c>
      <c r="WE122" s="44">
        <f t="shared" si="4516"/>
        <v>0</v>
      </c>
      <c r="WF122" s="44">
        <f>VLOOKUP($C122,факт!$D$8:$JF$250,141,0)</f>
        <v>0</v>
      </c>
      <c r="WG122" s="44">
        <f>VLOOKUP($C122,факт!$D$8:$JF$250,142,0)</f>
        <v>0</v>
      </c>
      <c r="WH122" s="44">
        <f>VLOOKUP($C122,факт!$D$8:$JF$250,143,0)</f>
        <v>0</v>
      </c>
      <c r="WI122" s="44">
        <f>VLOOKUP($C122,факт!$D$8:$JF$250,144,0)</f>
        <v>0</v>
      </c>
      <c r="WJ122" s="44">
        <f>VLOOKUP($C122,факт!$D$8:$JF$250,145,0)</f>
        <v>0</v>
      </c>
      <c r="WK122" s="44">
        <f>VLOOKUP($C122,факт!$D$8:$JF$250,146,0)</f>
        <v>0</v>
      </c>
      <c r="WL122" s="44">
        <f t="shared" si="4517"/>
        <v>0</v>
      </c>
      <c r="WM122" s="44">
        <f t="shared" si="4518"/>
        <v>0</v>
      </c>
      <c r="WN122" s="44">
        <f t="shared" si="4519"/>
        <v>0</v>
      </c>
      <c r="WO122" s="44">
        <f t="shared" si="4520"/>
        <v>0</v>
      </c>
      <c r="WP122" s="44">
        <f t="shared" si="4521"/>
        <v>0</v>
      </c>
      <c r="WQ122" s="45">
        <f>'СДП (план)'!CO123</f>
        <v>0</v>
      </c>
      <c r="WR122" s="44">
        <f>'СДП (план)'!CP123</f>
        <v>0</v>
      </c>
      <c r="WS122" s="44">
        <f t="shared" si="4522"/>
        <v>0</v>
      </c>
      <c r="WT122" s="44">
        <f t="shared" si="4523"/>
        <v>0</v>
      </c>
      <c r="WU122" s="44">
        <f>VLOOKUP($C122,факт!$D$8:$JF$250,57,0)</f>
        <v>0</v>
      </c>
      <c r="WV122" s="44">
        <f>VLOOKUP($C122,факт!$D$8:$JF$250,58,0)</f>
        <v>0</v>
      </c>
      <c r="WW122" s="44">
        <f>VLOOKUP($C122,факт!$D$8:$JF$250,59,0)</f>
        <v>0</v>
      </c>
      <c r="WX122" s="44">
        <f>VLOOKUP($C122,факт!$D$8:$JF$250,60,0)</f>
        <v>0</v>
      </c>
      <c r="WY122" s="44">
        <f>VLOOKUP($C122,факт!$D$8:$JF$250,61,0)</f>
        <v>0</v>
      </c>
      <c r="WZ122" s="44">
        <f>VLOOKUP($C122,факт!$D$8:$JF$250,62,0)</f>
        <v>0</v>
      </c>
      <c r="XA122" s="44">
        <f t="shared" si="4524"/>
        <v>0</v>
      </c>
      <c r="XB122" s="44">
        <f t="shared" si="4525"/>
        <v>0</v>
      </c>
      <c r="XC122" s="44">
        <f t="shared" si="4526"/>
        <v>0</v>
      </c>
      <c r="XD122" s="44">
        <f t="shared" si="4527"/>
        <v>0</v>
      </c>
      <c r="XE122" s="44">
        <f t="shared" si="4528"/>
        <v>0</v>
      </c>
      <c r="XF122" s="45">
        <f>'СДП (план)'!CQ123</f>
        <v>0</v>
      </c>
      <c r="XG122" s="44">
        <f>'СДП (план)'!CR123</f>
        <v>0</v>
      </c>
      <c r="XH122" s="44">
        <f t="shared" si="4529"/>
        <v>0</v>
      </c>
      <c r="XI122" s="44">
        <f t="shared" si="4530"/>
        <v>0</v>
      </c>
      <c r="XJ122" s="44">
        <f>VLOOKUP($C122,факт!$D$8:$JF$250,51,0)</f>
        <v>0</v>
      </c>
      <c r="XK122" s="44">
        <f>VLOOKUP($C122,факт!$D$8:$JF$250,52,0)</f>
        <v>0</v>
      </c>
      <c r="XL122" s="44">
        <f>VLOOKUP($C122,факт!$D$8:$JF$250,53,0)</f>
        <v>0</v>
      </c>
      <c r="XM122" s="44">
        <f>VLOOKUP($C122,факт!$D$8:$JF$250,54,0)</f>
        <v>0</v>
      </c>
      <c r="XN122" s="44">
        <f>VLOOKUP($C122,факт!$D$8:$JF$250,55,0)</f>
        <v>0</v>
      </c>
      <c r="XO122" s="44">
        <f>VLOOKUP($C122,факт!$D$8:$JF$250,56,0)</f>
        <v>0</v>
      </c>
      <c r="XP122" s="44">
        <f t="shared" si="4531"/>
        <v>0</v>
      </c>
      <c r="XQ122" s="44">
        <f t="shared" si="4532"/>
        <v>0</v>
      </c>
      <c r="XR122" s="44">
        <f t="shared" si="4533"/>
        <v>0</v>
      </c>
      <c r="XS122" s="44">
        <f t="shared" si="4534"/>
        <v>0</v>
      </c>
      <c r="XT122" s="44">
        <f t="shared" si="4535"/>
        <v>0</v>
      </c>
      <c r="XU122" s="5">
        <f>'СДП (план)'!CS123</f>
        <v>0</v>
      </c>
      <c r="XV122" s="3">
        <f>'СДП (план)'!CT123</f>
        <v>0</v>
      </c>
      <c r="XW122" s="44">
        <f t="shared" si="4536"/>
        <v>0</v>
      </c>
      <c r="XX122" s="44">
        <f t="shared" si="4537"/>
        <v>0</v>
      </c>
      <c r="XY122" s="44">
        <f>VLOOKUP($C122,факт!$D$8:$JF$250,93,0)</f>
        <v>0</v>
      </c>
      <c r="XZ122" s="44">
        <f>VLOOKUP($C122,факт!$D$8:$JF$250,94,0)</f>
        <v>0</v>
      </c>
      <c r="YA122" s="44">
        <f>VLOOKUP($C122,факт!$D$8:$JF$250,95,0)</f>
        <v>0</v>
      </c>
      <c r="YB122" s="44">
        <f>VLOOKUP($C122,факт!$D$8:$JF$250,96,0)</f>
        <v>0</v>
      </c>
      <c r="YC122" s="44">
        <f>VLOOKUP($C122,факт!$D$8:$JF$250,97,0)</f>
        <v>0</v>
      </c>
      <c r="YD122" s="44">
        <f>VLOOKUP($C122,факт!$D$8:$JF$250,98,0)</f>
        <v>0</v>
      </c>
      <c r="YE122" s="44">
        <f t="shared" si="4538"/>
        <v>0</v>
      </c>
      <c r="YF122" s="44">
        <f t="shared" si="4539"/>
        <v>0</v>
      </c>
      <c r="YG122" s="44">
        <f t="shared" si="4540"/>
        <v>0</v>
      </c>
      <c r="YH122" s="44">
        <f t="shared" si="4541"/>
        <v>0</v>
      </c>
      <c r="YI122" s="44">
        <f t="shared" si="4542"/>
        <v>0</v>
      </c>
      <c r="YJ122" s="3">
        <f>'СДП (план)'!CU123</f>
        <v>0</v>
      </c>
      <c r="YK122" s="3">
        <f>'СДП (план)'!CV123</f>
        <v>0</v>
      </c>
      <c r="YL122" s="44">
        <f t="shared" si="4543"/>
        <v>0</v>
      </c>
      <c r="YM122" s="44">
        <f t="shared" si="4544"/>
        <v>0</v>
      </c>
      <c r="YN122" s="44">
        <f>VLOOKUP($C122,факт!$D$8:$JF$250,243,0)</f>
        <v>0</v>
      </c>
      <c r="YO122" s="44">
        <f>VLOOKUP($C122,факт!$D$8:$JF$250,244,0)</f>
        <v>0</v>
      </c>
      <c r="YP122" s="44">
        <f>VLOOKUP($C122,факт!$D$8:$JF$250,245,0)</f>
        <v>0</v>
      </c>
      <c r="YQ122" s="44">
        <f>VLOOKUP($C122,факт!$D$8:$JF$250,246,0)</f>
        <v>0</v>
      </c>
      <c r="YR122" s="44">
        <f>VLOOKUP($C122,факт!$D$8:$JF$250,247,0)</f>
        <v>0</v>
      </c>
      <c r="YS122" s="44">
        <f>VLOOKUP($C122,факт!$D$8:$JF$250,248,0)</f>
        <v>0</v>
      </c>
      <c r="YT122" s="44">
        <f t="shared" si="4545"/>
        <v>0</v>
      </c>
      <c r="YU122" s="44">
        <f t="shared" si="4546"/>
        <v>0</v>
      </c>
      <c r="YV122" s="44">
        <f t="shared" si="4547"/>
        <v>0</v>
      </c>
      <c r="YW122" s="44">
        <f t="shared" si="4548"/>
        <v>0</v>
      </c>
      <c r="YX122" s="44">
        <f t="shared" si="4549"/>
        <v>0</v>
      </c>
      <c r="YY122" s="44">
        <f>'СДП (план)'!CW123</f>
        <v>0</v>
      </c>
      <c r="YZ122" s="44">
        <f>'СДП (план)'!CX123</f>
        <v>0</v>
      </c>
      <c r="ZA122" s="44">
        <f t="shared" si="4550"/>
        <v>0</v>
      </c>
      <c r="ZB122" s="44">
        <f t="shared" si="4551"/>
        <v>0</v>
      </c>
      <c r="ZC122" s="44">
        <f>VLOOKUP($C122,факт!$D$8:$JF$250,249,0)</f>
        <v>0</v>
      </c>
      <c r="ZD122" s="44">
        <f>VLOOKUP($C122,факт!$D$8:$JF$250,250,0)</f>
        <v>0</v>
      </c>
      <c r="ZE122" s="44">
        <f>VLOOKUP($C122,факт!$D$8:$JF$250,251,0)</f>
        <v>0</v>
      </c>
      <c r="ZF122" s="44">
        <f>VLOOKUP($C122,факт!$D$8:$JF$250,252,0)</f>
        <v>0</v>
      </c>
      <c r="ZG122" s="44">
        <f>VLOOKUP($C122,факт!$D$8:$JF$250,253,0)</f>
        <v>0</v>
      </c>
      <c r="ZH122" s="44">
        <f>VLOOKUP($C122,факт!$D$8:$JF$250,254,0)</f>
        <v>0</v>
      </c>
      <c r="ZI122" s="44">
        <f t="shared" si="4552"/>
        <v>0</v>
      </c>
      <c r="ZJ122" s="44">
        <f t="shared" si="3696"/>
        <v>0</v>
      </c>
      <c r="ZK122" s="44">
        <f t="shared" si="3697"/>
        <v>0</v>
      </c>
      <c r="ZL122" s="44">
        <f t="shared" si="3698"/>
        <v>0</v>
      </c>
      <c r="ZM122" s="44">
        <f t="shared" si="3699"/>
        <v>0</v>
      </c>
      <c r="ZN122" s="44"/>
      <c r="ZO122" s="44"/>
      <c r="ZP122" s="44"/>
      <c r="ZQ122" s="44"/>
      <c r="ZR122" s="44"/>
      <c r="ZS122" s="44"/>
      <c r="ZT122" s="44"/>
      <c r="ZU122" s="44"/>
      <c r="ZV122" s="44"/>
      <c r="ZW122" s="44"/>
      <c r="ZX122" s="44"/>
      <c r="ZY122" s="44"/>
      <c r="ZZ122" s="44"/>
      <c r="AAA122" s="44"/>
      <c r="AAB122" s="44"/>
      <c r="AAC122" s="49">
        <f t="shared" si="4255"/>
        <v>70</v>
      </c>
      <c r="AAD122" s="49">
        <f t="shared" si="4256"/>
        <v>7922223.2011607988</v>
      </c>
      <c r="AAE122" s="49">
        <f t="shared" si="4257"/>
        <v>35</v>
      </c>
      <c r="AAF122" s="49">
        <f t="shared" si="4258"/>
        <v>3961111.6005803994</v>
      </c>
      <c r="AAG122" s="49">
        <f t="shared" si="4259"/>
        <v>43</v>
      </c>
      <c r="AAH122" s="49">
        <f t="shared" si="4260"/>
        <v>4876201.8400000008</v>
      </c>
      <c r="AAI122" s="49">
        <f t="shared" si="4261"/>
        <v>232</v>
      </c>
      <c r="AAJ122" s="49">
        <f t="shared" si="4262"/>
        <v>0</v>
      </c>
      <c r="AAK122" s="49">
        <f t="shared" si="4263"/>
        <v>0</v>
      </c>
      <c r="AAL122" s="49">
        <f t="shared" si="4264"/>
        <v>0</v>
      </c>
      <c r="AAM122" s="49">
        <f t="shared" si="4265"/>
        <v>496.29999999999995</v>
      </c>
      <c r="AAN122" s="49">
        <f t="shared" si="4266"/>
        <v>248.14999999999998</v>
      </c>
      <c r="AAO122" s="49">
        <f t="shared" si="4267"/>
        <v>304.87</v>
      </c>
      <c r="AAP122" s="44">
        <f t="shared" si="4553"/>
        <v>8</v>
      </c>
      <c r="AAQ122" s="44">
        <f t="shared" si="4554"/>
        <v>915090.23941960139</v>
      </c>
    </row>
    <row r="123" spans="1:719" s="33" customFormat="1" ht="51.75" hidden="1" customHeight="1" x14ac:dyDescent="0.25">
      <c r="A123" s="195"/>
      <c r="B123" s="233">
        <v>95</v>
      </c>
      <c r="C123" s="384" t="s">
        <v>713</v>
      </c>
      <c r="D123" s="365" t="s">
        <v>404</v>
      </c>
      <c r="E123" s="156">
        <v>15030</v>
      </c>
      <c r="F123" s="327">
        <v>8.07</v>
      </c>
      <c r="G123" s="302">
        <v>0.1414</v>
      </c>
      <c r="H123" s="19">
        <v>1</v>
      </c>
      <c r="I123" s="331"/>
      <c r="J123" s="331"/>
      <c r="K123" s="334">
        <v>1.4</v>
      </c>
      <c r="L123" s="334">
        <v>1.68</v>
      </c>
      <c r="M123" s="334">
        <v>2.23</v>
      </c>
      <c r="N123" s="335">
        <v>2.57</v>
      </c>
      <c r="O123" s="45">
        <f>'СДП (план)'!O124</f>
        <v>0</v>
      </c>
      <c r="P123" s="45">
        <f>'СДП (план)'!P124</f>
        <v>0</v>
      </c>
      <c r="Q123" s="44">
        <f t="shared" si="4268"/>
        <v>0</v>
      </c>
      <c r="R123" s="44">
        <f t="shared" si="4269"/>
        <v>0</v>
      </c>
      <c r="S123" s="44">
        <f>VLOOKUP($C123,факт!$D$8:$JF$250,39,0)</f>
        <v>0</v>
      </c>
      <c r="T123" s="44">
        <f>VLOOKUP($C123,факт!$D$8:$JF$250,40,0)</f>
        <v>0</v>
      </c>
      <c r="U123" s="44">
        <f>VLOOKUP($C123,факт!$D$8:$JF$250,41,0)</f>
        <v>0</v>
      </c>
      <c r="V123" s="44">
        <f>VLOOKUP($C123,факт!$D$8:$JF$250,42,0)</f>
        <v>0</v>
      </c>
      <c r="W123" s="44">
        <f>VLOOKUP($C123,факт!$D$8:$JF$250,43,0)</f>
        <v>0</v>
      </c>
      <c r="X123" s="44">
        <f>VLOOKUP($C123,факт!$D$8:$JF$250,44,0)</f>
        <v>0</v>
      </c>
      <c r="Y123" s="44">
        <f t="shared" si="4270"/>
        <v>0</v>
      </c>
      <c r="Z123" s="44">
        <f t="shared" si="4271"/>
        <v>0</v>
      </c>
      <c r="AA123" s="44">
        <f t="shared" si="4272"/>
        <v>0</v>
      </c>
      <c r="AB123" s="44">
        <f t="shared" si="4273"/>
        <v>0</v>
      </c>
      <c r="AC123" s="44">
        <f t="shared" si="4274"/>
        <v>0</v>
      </c>
      <c r="AD123" s="155">
        <f>'СДП (план)'!Q124</f>
        <v>0</v>
      </c>
      <c r="AE123" s="155">
        <f>'СДП (план)'!R124</f>
        <v>0</v>
      </c>
      <c r="AF123" s="44">
        <f t="shared" si="4275"/>
        <v>0</v>
      </c>
      <c r="AG123" s="44">
        <f t="shared" si="4276"/>
        <v>0</v>
      </c>
      <c r="AH123" s="44">
        <f>VLOOKUP($C123,факт!$D$8:$JF$250,21,0)</f>
        <v>0</v>
      </c>
      <c r="AI123" s="44">
        <f>VLOOKUP($C123,факт!$D$8:$JF$250,22,0)</f>
        <v>0</v>
      </c>
      <c r="AJ123" s="44">
        <f>VLOOKUP($C123,факт!$D$8:$JF$250,23,0)</f>
        <v>0</v>
      </c>
      <c r="AK123" s="44">
        <f>VLOOKUP($C123,факт!$D$8:$JF$250,24,0)</f>
        <v>0</v>
      </c>
      <c r="AL123" s="44">
        <f>VLOOKUP($C123,факт!$D$8:$JF$250,25,0)</f>
        <v>0</v>
      </c>
      <c r="AM123" s="44">
        <f>VLOOKUP($C123,факт!$D$8:$JF$250,26,0)</f>
        <v>0</v>
      </c>
      <c r="AN123" s="44">
        <f t="shared" si="3399"/>
        <v>0</v>
      </c>
      <c r="AO123" s="44">
        <f t="shared" si="3400"/>
        <v>0</v>
      </c>
      <c r="AP123" s="44">
        <f t="shared" si="3401"/>
        <v>0</v>
      </c>
      <c r="AQ123" s="44">
        <f t="shared" si="3402"/>
        <v>0</v>
      </c>
      <c r="AR123" s="44">
        <f t="shared" si="3403"/>
        <v>0</v>
      </c>
      <c r="AS123" s="45">
        <f>'СДП (план)'!S124</f>
        <v>0</v>
      </c>
      <c r="AT123" s="44">
        <f>'СДП (план)'!T124</f>
        <v>0</v>
      </c>
      <c r="AU123" s="44">
        <f t="shared" si="4277"/>
        <v>0</v>
      </c>
      <c r="AV123" s="44">
        <f t="shared" si="4278"/>
        <v>0</v>
      </c>
      <c r="AW123" s="44">
        <f>VLOOKUP($C123,факт!$D$8:$JF$250,3,0)</f>
        <v>0</v>
      </c>
      <c r="AX123" s="44">
        <f>VLOOKUP($C123,факт!$D$8:$JF$250,4,0)</f>
        <v>0</v>
      </c>
      <c r="AY123" s="44">
        <f>VLOOKUP($C123,факт!$D$8:$JF$250,5,0)</f>
        <v>0</v>
      </c>
      <c r="AZ123" s="44">
        <f>VLOOKUP($C123,факт!$D$8:$JF$250,6,0)</f>
        <v>0</v>
      </c>
      <c r="BA123" s="44">
        <f>VLOOKUP($C123,факт!$D$8:$JF$250,7,0)</f>
        <v>0</v>
      </c>
      <c r="BB123" s="44">
        <f>VLOOKUP($C123,факт!$D$8:$JF$250,8,0)</f>
        <v>0</v>
      </c>
      <c r="BC123" s="44">
        <f t="shared" si="4279"/>
        <v>0</v>
      </c>
      <c r="BD123" s="44">
        <f t="shared" si="4280"/>
        <v>0</v>
      </c>
      <c r="BE123" s="44">
        <f t="shared" si="4281"/>
        <v>0</v>
      </c>
      <c r="BF123" s="44">
        <f t="shared" si="4282"/>
        <v>0</v>
      </c>
      <c r="BG123" s="44">
        <f t="shared" si="4283"/>
        <v>0</v>
      </c>
      <c r="BH123" s="90">
        <f>'СДП (план)'!U124</f>
        <v>80</v>
      </c>
      <c r="BI123" s="3">
        <f>'СДП (план)'!V124</f>
        <v>10252190.49408</v>
      </c>
      <c r="BJ123" s="44">
        <f t="shared" si="4284"/>
        <v>40</v>
      </c>
      <c r="BK123" s="44">
        <f t="shared" si="4285"/>
        <v>5126095.2470399998</v>
      </c>
      <c r="BL123" s="44">
        <f>VLOOKUP($C123,факт!$D$8:$JF$250,27,0)</f>
        <v>41</v>
      </c>
      <c r="BM123" s="44">
        <f>VLOOKUP($C123,факт!$D$8:$JF$250,28,0)</f>
        <v>5190171.3999999966</v>
      </c>
      <c r="BN123" s="44">
        <f>VLOOKUP($C123,факт!$D$8:$JF$250,29,0)</f>
        <v>479</v>
      </c>
      <c r="BO123" s="44">
        <f>VLOOKUP($C123,факт!$D$8:$JF$250,30,0)</f>
        <v>0</v>
      </c>
      <c r="BP123" s="44">
        <f>VLOOKUP($C123,факт!$D$8:$JF$250,31,0)</f>
        <v>0</v>
      </c>
      <c r="BQ123" s="44">
        <f>VLOOKUP($C123,факт!$D$8:$JF$250,32,0)</f>
        <v>0</v>
      </c>
      <c r="BR123" s="44">
        <f t="shared" si="4286"/>
        <v>645.6</v>
      </c>
      <c r="BS123" s="44">
        <f t="shared" si="4287"/>
        <v>322.8</v>
      </c>
      <c r="BT123" s="44">
        <f t="shared" si="4288"/>
        <v>330.87</v>
      </c>
      <c r="BU123" s="44">
        <f t="shared" si="4253"/>
        <v>1</v>
      </c>
      <c r="BV123" s="44">
        <f t="shared" si="4254"/>
        <v>64076.152959996834</v>
      </c>
      <c r="BW123" s="45">
        <f>'СДП (план)'!W124</f>
        <v>0</v>
      </c>
      <c r="BX123" s="44">
        <f>'СДП (план)'!X124</f>
        <v>0</v>
      </c>
      <c r="BY123" s="44">
        <f t="shared" si="4289"/>
        <v>0</v>
      </c>
      <c r="BZ123" s="44">
        <f t="shared" si="4290"/>
        <v>0</v>
      </c>
      <c r="CA123" s="44">
        <f>VLOOKUP($C123,факт!$D$8:$JF$250,9,0)</f>
        <v>0</v>
      </c>
      <c r="CB123" s="44">
        <f>VLOOKUP($C123,факт!$D$8:$JF$250,10,0)</f>
        <v>0</v>
      </c>
      <c r="CC123" s="44">
        <f>VLOOKUP($C123,факт!$D$8:$JF$250,11,0)</f>
        <v>0</v>
      </c>
      <c r="CD123" s="44">
        <f>VLOOKUP($C123,факт!$D$8:$JF$250,12,0)</f>
        <v>0</v>
      </c>
      <c r="CE123" s="44">
        <f>VLOOKUP($C123,факт!$D$8:$JF$250,13,0)</f>
        <v>0</v>
      </c>
      <c r="CF123" s="44">
        <f>VLOOKUP($C123,факт!$D$8:$JF$250,14,0)</f>
        <v>0</v>
      </c>
      <c r="CG123" s="44">
        <f t="shared" si="4291"/>
        <v>0</v>
      </c>
      <c r="CH123" s="44">
        <f t="shared" si="4292"/>
        <v>0</v>
      </c>
      <c r="CI123" s="44">
        <f t="shared" si="4293"/>
        <v>0</v>
      </c>
      <c r="CJ123" s="44">
        <f t="shared" si="4294"/>
        <v>0</v>
      </c>
      <c r="CK123" s="44">
        <f t="shared" si="4295"/>
        <v>0</v>
      </c>
      <c r="CL123" s="47">
        <f>'СДП (план)'!Y124</f>
        <v>0</v>
      </c>
      <c r="CM123" s="44">
        <f>'СДП (план)'!Z124</f>
        <v>0</v>
      </c>
      <c r="CN123" s="44">
        <f t="shared" si="4296"/>
        <v>0</v>
      </c>
      <c r="CO123" s="44">
        <f t="shared" si="4297"/>
        <v>0</v>
      </c>
      <c r="CP123" s="44">
        <f>VLOOKUP($C123,факт!$D$8:$JF$250,33,0)</f>
        <v>0</v>
      </c>
      <c r="CQ123" s="44">
        <f>VLOOKUP($C123,факт!$D$8:$JF$250,34,0)</f>
        <v>0</v>
      </c>
      <c r="CR123" s="44">
        <f>VLOOKUP($C123,факт!$D$8:$JF$250,35,0)</f>
        <v>0</v>
      </c>
      <c r="CS123" s="44">
        <f>VLOOKUP($C123,факт!$D$8:$JF$250,36,0)</f>
        <v>0</v>
      </c>
      <c r="CT123" s="44">
        <f>VLOOKUP($C123,факт!$D$8:$JF$250,37,0)</f>
        <v>0</v>
      </c>
      <c r="CU123" s="44">
        <f>VLOOKUP($C123,факт!$D$8:$JF$250,38,0)</f>
        <v>0</v>
      </c>
      <c r="CV123" s="44">
        <f t="shared" si="4298"/>
        <v>0</v>
      </c>
      <c r="CW123" s="44">
        <f t="shared" si="4299"/>
        <v>0</v>
      </c>
      <c r="CX123" s="44">
        <f t="shared" si="4300"/>
        <v>0</v>
      </c>
      <c r="CY123" s="44">
        <f t="shared" si="4301"/>
        <v>0</v>
      </c>
      <c r="CZ123" s="44">
        <f t="shared" si="4302"/>
        <v>0</v>
      </c>
      <c r="DA123" s="46">
        <f>'СДП (план)'!AA124</f>
        <v>0</v>
      </c>
      <c r="DB123" s="46">
        <f>'СДП (план)'!AB124</f>
        <v>0</v>
      </c>
      <c r="DC123" s="44">
        <f t="shared" si="4303"/>
        <v>0</v>
      </c>
      <c r="DD123" s="44">
        <f t="shared" si="4304"/>
        <v>0</v>
      </c>
      <c r="DE123" s="44">
        <f>VLOOKUP($C123,факт!$D$8:$JF$250,45,0)</f>
        <v>0</v>
      </c>
      <c r="DF123" s="44">
        <f>VLOOKUP($C123,факт!$D$8:$JF$250,46,0)</f>
        <v>0</v>
      </c>
      <c r="DG123" s="44">
        <f>VLOOKUP($C123,факт!$D$8:$JF$250,47,0)</f>
        <v>0</v>
      </c>
      <c r="DH123" s="44">
        <f>VLOOKUP($C123,факт!$D$8:$JF$250,48,0)</f>
        <v>0</v>
      </c>
      <c r="DI123" s="44">
        <f>VLOOKUP($C123,факт!$D$8:$JF$250,49,0)</f>
        <v>0</v>
      </c>
      <c r="DJ123" s="44">
        <f>VLOOKUP($C123,факт!$D$8:$JF$250,50,0)</f>
        <v>0</v>
      </c>
      <c r="DK123" s="44">
        <f t="shared" si="4305"/>
        <v>0</v>
      </c>
      <c r="DL123" s="44">
        <f t="shared" si="4306"/>
        <v>0</v>
      </c>
      <c r="DM123" s="44">
        <f t="shared" si="4307"/>
        <v>0</v>
      </c>
      <c r="DN123" s="44">
        <f t="shared" si="4308"/>
        <v>0</v>
      </c>
      <c r="DO123" s="44">
        <f t="shared" si="4309"/>
        <v>0</v>
      </c>
      <c r="DP123" s="5">
        <f>'СДП (план)'!AC124</f>
        <v>0</v>
      </c>
      <c r="DQ123" s="3">
        <f>'СДП (план)'!AD124</f>
        <v>0</v>
      </c>
      <c r="DR123" s="44">
        <f t="shared" si="4310"/>
        <v>0</v>
      </c>
      <c r="DS123" s="44">
        <f t="shared" si="4311"/>
        <v>0</v>
      </c>
      <c r="DT123" s="44">
        <f>VLOOKUP($C123,факт!$D$8:$JF$250,231,0)</f>
        <v>0</v>
      </c>
      <c r="DU123" s="44">
        <f>VLOOKUP($C123,факт!$D$8:$JF$250,232,0)</f>
        <v>0</v>
      </c>
      <c r="DV123" s="44">
        <f>VLOOKUP($C123,факт!$D$8:$JF$250,233,0)</f>
        <v>0</v>
      </c>
      <c r="DW123" s="44">
        <f>VLOOKUP($C123,факт!$D$8:$JF$250,234,0)</f>
        <v>0</v>
      </c>
      <c r="DX123" s="44">
        <f>VLOOKUP($C123,факт!$D$8:$JF$250,235,0)</f>
        <v>0</v>
      </c>
      <c r="DY123" s="44">
        <f>VLOOKUP($C123,факт!$D$8:$JF$250,236,0)</f>
        <v>0</v>
      </c>
      <c r="DZ123" s="44">
        <f t="shared" si="4312"/>
        <v>0</v>
      </c>
      <c r="EA123" s="44">
        <f t="shared" si="4313"/>
        <v>0</v>
      </c>
      <c r="EB123" s="44">
        <f t="shared" si="4314"/>
        <v>0</v>
      </c>
      <c r="EC123" s="44">
        <f t="shared" si="4315"/>
        <v>0</v>
      </c>
      <c r="ED123" s="44">
        <f t="shared" si="4316"/>
        <v>0</v>
      </c>
      <c r="EE123" s="44">
        <f>'СДП (план)'!CY124</f>
        <v>0</v>
      </c>
      <c r="EF123" s="44">
        <f>'СДП (план)'!CZ124</f>
        <v>0</v>
      </c>
      <c r="EG123" s="44">
        <f t="shared" si="4317"/>
        <v>0</v>
      </c>
      <c r="EH123" s="44">
        <f t="shared" si="4318"/>
        <v>0</v>
      </c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5">
        <f>'СДП (план)'!AE124</f>
        <v>0</v>
      </c>
      <c r="EU123" s="44">
        <f>'СДП (план)'!AF124</f>
        <v>0</v>
      </c>
      <c r="EV123" s="44">
        <f t="shared" si="4319"/>
        <v>0</v>
      </c>
      <c r="EW123" s="44">
        <f t="shared" si="4320"/>
        <v>0</v>
      </c>
      <c r="EX123" s="44">
        <f>VLOOKUP($C123,факт!$D$8:$JF$250,159,0)</f>
        <v>0</v>
      </c>
      <c r="EY123" s="44">
        <f>VLOOKUP($C123,факт!$D$8:$JF$250,160,0)</f>
        <v>0</v>
      </c>
      <c r="EZ123" s="44">
        <f>VLOOKUP($C123,факт!$D$8:$JF$250,161,0)</f>
        <v>0</v>
      </c>
      <c r="FA123" s="44">
        <f>VLOOKUP($C123,факт!$D$8:$JF$250,162,0)</f>
        <v>0</v>
      </c>
      <c r="FB123" s="44">
        <f>VLOOKUP($C123,факт!$D$8:$JF$250,163,0)</f>
        <v>0</v>
      </c>
      <c r="FC123" s="44">
        <f>VLOOKUP($C123,факт!$D$8:$JF$250,164,0)</f>
        <v>0</v>
      </c>
      <c r="FD123" s="44">
        <f t="shared" si="4321"/>
        <v>0</v>
      </c>
      <c r="FE123" s="44">
        <f t="shared" si="4322"/>
        <v>0</v>
      </c>
      <c r="FF123" s="44">
        <f t="shared" si="4323"/>
        <v>0</v>
      </c>
      <c r="FG123" s="44">
        <f t="shared" si="4324"/>
        <v>0</v>
      </c>
      <c r="FH123" s="44">
        <f t="shared" si="4325"/>
        <v>0</v>
      </c>
      <c r="FI123" s="5">
        <f>'СДП (план)'!AG124</f>
        <v>0</v>
      </c>
      <c r="FJ123" s="3">
        <f>'СДП (план)'!AH124</f>
        <v>0</v>
      </c>
      <c r="FK123" s="44">
        <f t="shared" si="4326"/>
        <v>0</v>
      </c>
      <c r="FL123" s="44">
        <f t="shared" si="4327"/>
        <v>0</v>
      </c>
      <c r="FM123" s="44">
        <f>VLOOKUP($C123,факт!$D$8:$JF$250,165,0)</f>
        <v>0</v>
      </c>
      <c r="FN123" s="44">
        <f>VLOOKUP($C123,факт!$D$8:$JF$250,166,0)</f>
        <v>0</v>
      </c>
      <c r="FO123" s="44">
        <f>VLOOKUP($C123,факт!$D$8:$JF$250,167,0)</f>
        <v>0</v>
      </c>
      <c r="FP123" s="44">
        <f>VLOOKUP($C123,факт!$D$8:$JF$250,168,0)</f>
        <v>0</v>
      </c>
      <c r="FQ123" s="44">
        <f>VLOOKUP($C123,факт!$D$8:$JF$250,169,0)</f>
        <v>0</v>
      </c>
      <c r="FR123" s="44">
        <f>VLOOKUP($C123,факт!$D$8:$JF$250,170,0)</f>
        <v>0</v>
      </c>
      <c r="FS123" s="44">
        <f t="shared" si="4328"/>
        <v>0</v>
      </c>
      <c r="FT123" s="44">
        <f t="shared" si="4329"/>
        <v>0</v>
      </c>
      <c r="FU123" s="44">
        <f t="shared" si="4330"/>
        <v>0</v>
      </c>
      <c r="FV123" s="44">
        <f t="shared" si="4331"/>
        <v>0</v>
      </c>
      <c r="FW123" s="44">
        <f t="shared" si="4332"/>
        <v>0</v>
      </c>
      <c r="FX123" s="5">
        <f>'СДП (план)'!AI124</f>
        <v>59</v>
      </c>
      <c r="FY123" s="3">
        <f>'СДП (план)'!AJ124</f>
        <v>7844320.1019528005</v>
      </c>
      <c r="FZ123" s="44">
        <f t="shared" si="4333"/>
        <v>29.5</v>
      </c>
      <c r="GA123" s="44">
        <f t="shared" si="4334"/>
        <v>3922160.0509764003</v>
      </c>
      <c r="GB123" s="44">
        <f>VLOOKUP($C123,факт!$D$8:$JF$250,219,0)</f>
        <v>20</v>
      </c>
      <c r="GC123" s="44">
        <f>VLOOKUP($C123,факт!$D$8:$JF$250,220,0)</f>
        <v>2659091.6000000006</v>
      </c>
      <c r="GD123" s="44">
        <f>VLOOKUP($C123,факт!$D$8:$JF$250,221,0)</f>
        <v>360</v>
      </c>
      <c r="GE123" s="44">
        <f>VLOOKUP($C123,факт!$D$8:$JF$250,222,0)</f>
        <v>0</v>
      </c>
      <c r="GF123" s="44">
        <f>VLOOKUP($C123,факт!$D$8:$JF$250,223,0)</f>
        <v>0</v>
      </c>
      <c r="GG123" s="44">
        <f>VLOOKUP($C123,факт!$D$8:$JF$250,224,0)</f>
        <v>0</v>
      </c>
      <c r="GH123" s="44">
        <f t="shared" si="3464"/>
        <v>476.13</v>
      </c>
      <c r="GI123" s="44">
        <f t="shared" si="3465"/>
        <v>238.065</v>
      </c>
      <c r="GJ123" s="44">
        <f t="shared" si="3466"/>
        <v>161.4</v>
      </c>
      <c r="GK123" s="44">
        <f t="shared" si="3467"/>
        <v>-9.5</v>
      </c>
      <c r="GL123" s="44">
        <f t="shared" si="3468"/>
        <v>-1263068.4509763997</v>
      </c>
      <c r="GM123" s="45">
        <f>'СДП (план)'!AK124</f>
        <v>0</v>
      </c>
      <c r="GN123" s="44">
        <f>'СДП (план)'!AL124</f>
        <v>0</v>
      </c>
      <c r="GO123" s="44">
        <f t="shared" si="4335"/>
        <v>0</v>
      </c>
      <c r="GP123" s="44">
        <f t="shared" si="4336"/>
        <v>0</v>
      </c>
      <c r="GQ123" s="44">
        <f>VLOOKUP($C123,факт!$D$8:$JF$250,237,0)</f>
        <v>0</v>
      </c>
      <c r="GR123" s="44">
        <f>VLOOKUP($C123,факт!$D$8:$JF$250,238,0)</f>
        <v>0</v>
      </c>
      <c r="GS123" s="44">
        <f>VLOOKUP($C123,факт!$D$8:$JF$250,239,0)</f>
        <v>0</v>
      </c>
      <c r="GT123" s="44">
        <f>VLOOKUP($C123,факт!$D$8:$JF$250,240,0)</f>
        <v>0</v>
      </c>
      <c r="GU123" s="44">
        <f>VLOOKUP($C123,факт!$D$8:$JF$250,241,0)</f>
        <v>0</v>
      </c>
      <c r="GV123" s="44">
        <f>VLOOKUP($C123,факт!$D$8:$JF$250,242,0)</f>
        <v>0</v>
      </c>
      <c r="GW123" s="44">
        <f t="shared" si="4337"/>
        <v>0</v>
      </c>
      <c r="GX123" s="44">
        <f t="shared" si="4338"/>
        <v>0</v>
      </c>
      <c r="GY123" s="44">
        <f t="shared" si="4339"/>
        <v>0</v>
      </c>
      <c r="GZ123" s="44">
        <f t="shared" si="4340"/>
        <v>0</v>
      </c>
      <c r="HA123" s="44">
        <f t="shared" si="4341"/>
        <v>0</v>
      </c>
      <c r="HB123" s="46">
        <f>'СДП (план)'!AM124</f>
        <v>0</v>
      </c>
      <c r="HC123" s="127">
        <f>'СДП (план)'!AN124</f>
        <v>0</v>
      </c>
      <c r="HD123" s="44">
        <f t="shared" si="4342"/>
        <v>0</v>
      </c>
      <c r="HE123" s="44">
        <f t="shared" si="4343"/>
        <v>0</v>
      </c>
      <c r="HF123" s="44"/>
      <c r="HG123" s="44"/>
      <c r="HH123" s="44"/>
      <c r="HI123" s="44"/>
      <c r="HJ123" s="44"/>
      <c r="HK123" s="44"/>
      <c r="HL123" s="44">
        <f t="shared" si="4344"/>
        <v>0</v>
      </c>
      <c r="HM123" s="44">
        <f t="shared" si="4345"/>
        <v>0</v>
      </c>
      <c r="HN123" s="44">
        <f t="shared" si="4346"/>
        <v>0</v>
      </c>
      <c r="HO123" s="44">
        <f t="shared" si="4347"/>
        <v>0</v>
      </c>
      <c r="HP123" s="44">
        <f t="shared" si="4348"/>
        <v>0</v>
      </c>
      <c r="HQ123" s="45">
        <f>'СДП (план)'!AO124</f>
        <v>0</v>
      </c>
      <c r="HR123" s="44">
        <f>'СДП (план)'!AP124</f>
        <v>0</v>
      </c>
      <c r="HS123" s="44">
        <f t="shared" si="4349"/>
        <v>0</v>
      </c>
      <c r="HT123" s="44">
        <f t="shared" si="4350"/>
        <v>0</v>
      </c>
      <c r="HU123" s="44">
        <f>VLOOKUP($C123,факт!$D$8:$JF$250,171,0)</f>
        <v>0</v>
      </c>
      <c r="HV123" s="44">
        <f>VLOOKUP($C123,факт!$D$8:$JF$250,172,0)</f>
        <v>0</v>
      </c>
      <c r="HW123" s="44">
        <f>VLOOKUP($C123,факт!$D$8:$JF$250,173,0)</f>
        <v>0</v>
      </c>
      <c r="HX123" s="44">
        <f>VLOOKUP($C123,факт!$D$8:$JF$250,174,0)</f>
        <v>0</v>
      </c>
      <c r="HY123" s="44">
        <f>VLOOKUP($C123,факт!$D$8:$JF$250,175,0)</f>
        <v>0</v>
      </c>
      <c r="HZ123" s="44">
        <f>VLOOKUP($C123,факт!$D$8:$JF$250,176,0)</f>
        <v>0</v>
      </c>
      <c r="IA123" s="44">
        <f t="shared" si="4351"/>
        <v>0</v>
      </c>
      <c r="IB123" s="44">
        <f t="shared" si="4352"/>
        <v>0</v>
      </c>
      <c r="IC123" s="44">
        <f t="shared" si="4353"/>
        <v>0</v>
      </c>
      <c r="ID123" s="44">
        <f t="shared" si="4354"/>
        <v>0</v>
      </c>
      <c r="IE123" s="44">
        <f t="shared" si="4355"/>
        <v>0</v>
      </c>
      <c r="IF123" s="45">
        <f>'СДП (план)'!AQ124</f>
        <v>0</v>
      </c>
      <c r="IG123" s="44">
        <f>'СДП (план)'!AR124</f>
        <v>0</v>
      </c>
      <c r="IH123" s="44">
        <f t="shared" si="4356"/>
        <v>0</v>
      </c>
      <c r="II123" s="44">
        <f t="shared" si="4357"/>
        <v>0</v>
      </c>
      <c r="IJ123" s="44"/>
      <c r="IK123" s="44"/>
      <c r="IL123" s="44"/>
      <c r="IM123" s="44"/>
      <c r="IN123" s="44"/>
      <c r="IO123" s="44"/>
      <c r="IP123" s="44">
        <f t="shared" si="4358"/>
        <v>0</v>
      </c>
      <c r="IQ123" s="44">
        <f t="shared" si="4359"/>
        <v>0</v>
      </c>
      <c r="IR123" s="44">
        <f t="shared" si="4360"/>
        <v>0</v>
      </c>
      <c r="IS123" s="44">
        <f t="shared" si="4361"/>
        <v>0</v>
      </c>
      <c r="IT123" s="44">
        <f t="shared" si="4362"/>
        <v>0</v>
      </c>
      <c r="IU123" s="45">
        <f>'СДП (план)'!AS124</f>
        <v>0</v>
      </c>
      <c r="IV123" s="44">
        <f>'СДП (план)'!AT124</f>
        <v>0</v>
      </c>
      <c r="IW123" s="44">
        <f t="shared" si="4363"/>
        <v>0</v>
      </c>
      <c r="IX123" s="44">
        <f t="shared" si="4364"/>
        <v>0</v>
      </c>
      <c r="IY123" s="44">
        <f>VLOOKUP($C123,факт!$D$8:$JF$250,183,0)</f>
        <v>0</v>
      </c>
      <c r="IZ123" s="44">
        <f>VLOOKUP($C123,факт!$D$8:$JF$250,184,0)</f>
        <v>0</v>
      </c>
      <c r="JA123" s="44">
        <f>VLOOKUP($C123,факт!$D$8:$JF$250,185,0)</f>
        <v>0</v>
      </c>
      <c r="JB123" s="44">
        <f>VLOOKUP($C123,факт!$D$8:$JF$250,186,0)</f>
        <v>0</v>
      </c>
      <c r="JC123" s="44">
        <f>VLOOKUP($C123,факт!$D$8:$JF$250,187,0)</f>
        <v>0</v>
      </c>
      <c r="JD123" s="44">
        <f>VLOOKUP($C123,факт!$D$8:$JF$250,188,0)</f>
        <v>0</v>
      </c>
      <c r="JE123" s="44">
        <f t="shared" si="4365"/>
        <v>0</v>
      </c>
      <c r="JF123" s="44">
        <f t="shared" si="4366"/>
        <v>0</v>
      </c>
      <c r="JG123" s="44">
        <f t="shared" si="4367"/>
        <v>0</v>
      </c>
      <c r="JH123" s="44">
        <f t="shared" si="4368"/>
        <v>0</v>
      </c>
      <c r="JI123" s="44">
        <f t="shared" si="4369"/>
        <v>0</v>
      </c>
      <c r="JJ123" s="5">
        <f>'СДП (план)'!AU124</f>
        <v>0</v>
      </c>
      <c r="JK123" s="3">
        <f>'СДП (план)'!AV124</f>
        <v>0</v>
      </c>
      <c r="JL123" s="44">
        <f t="shared" si="4370"/>
        <v>0</v>
      </c>
      <c r="JM123" s="44">
        <f t="shared" si="4371"/>
        <v>0</v>
      </c>
      <c r="JN123" s="44">
        <f>VLOOKUP($C123,факт!$D$8:$JF$250,189,0)</f>
        <v>0</v>
      </c>
      <c r="JO123" s="44">
        <f>VLOOKUP($C123,факт!$D$8:$JF$250,190,0)</f>
        <v>0</v>
      </c>
      <c r="JP123" s="44">
        <f>VLOOKUP($C123,факт!$D$8:$JF$250,191,0)</f>
        <v>0</v>
      </c>
      <c r="JQ123" s="44">
        <f>VLOOKUP($C123,факт!$D$8:$JF$250,192,0)</f>
        <v>0</v>
      </c>
      <c r="JR123" s="44">
        <f>VLOOKUP($C123,факт!$D$8:$JF$250,193,0)</f>
        <v>0</v>
      </c>
      <c r="JS123" s="44">
        <f>VLOOKUP($C123,факт!$D$8:$JF$250,194,0)</f>
        <v>0</v>
      </c>
      <c r="JT123" s="44">
        <f t="shared" si="4372"/>
        <v>0</v>
      </c>
      <c r="JU123" s="44">
        <f t="shared" si="4373"/>
        <v>0</v>
      </c>
      <c r="JV123" s="44">
        <f t="shared" si="4374"/>
        <v>0</v>
      </c>
      <c r="JW123" s="44">
        <f t="shared" si="4375"/>
        <v>0</v>
      </c>
      <c r="JX123" s="44">
        <f t="shared" si="4376"/>
        <v>0</v>
      </c>
      <c r="JY123" s="5">
        <f>'СДП (план)'!AW124</f>
        <v>0</v>
      </c>
      <c r="JZ123" s="3">
        <f>'СДП (план)'!AX124</f>
        <v>0</v>
      </c>
      <c r="KA123" s="44">
        <f t="shared" si="4377"/>
        <v>0</v>
      </c>
      <c r="KB123" s="44">
        <f t="shared" si="4378"/>
        <v>0</v>
      </c>
      <c r="KC123" s="44">
        <f>VLOOKUP($C123,факт!$D$8:$JF$250,177,0)</f>
        <v>0</v>
      </c>
      <c r="KD123" s="44">
        <f>VLOOKUP($C123,факт!$D$8:$JF$250,178,0)</f>
        <v>0</v>
      </c>
      <c r="KE123" s="44">
        <f>VLOOKUP($C123,факт!$D$8:$JF$250,179,0)</f>
        <v>0</v>
      </c>
      <c r="KF123" s="44">
        <f>VLOOKUP($C123,факт!$D$8:$JF$250,180,0)</f>
        <v>0</v>
      </c>
      <c r="KG123" s="44">
        <f>VLOOKUP($C123,факт!$D$8:$JF$250,181,0)</f>
        <v>0</v>
      </c>
      <c r="KH123" s="44">
        <f>VLOOKUP($C123,факт!$D$8:$JF$250,182,0)</f>
        <v>0</v>
      </c>
      <c r="KI123" s="44">
        <f t="shared" si="4379"/>
        <v>0</v>
      </c>
      <c r="KJ123" s="44">
        <f t="shared" si="4380"/>
        <v>0</v>
      </c>
      <c r="KK123" s="44">
        <f t="shared" si="4381"/>
        <v>0</v>
      </c>
      <c r="KL123" s="44">
        <f t="shared" si="4382"/>
        <v>0</v>
      </c>
      <c r="KM123" s="44">
        <f t="shared" si="4383"/>
        <v>0</v>
      </c>
      <c r="KN123" s="5">
        <f>'СДП (план)'!AY124</f>
        <v>0</v>
      </c>
      <c r="KO123" s="3">
        <f>'СДП (план)'!AZ124</f>
        <v>0</v>
      </c>
      <c r="KP123" s="44">
        <f t="shared" si="4384"/>
        <v>0</v>
      </c>
      <c r="KQ123" s="44">
        <f t="shared" si="4385"/>
        <v>0</v>
      </c>
      <c r="KR123" s="44"/>
      <c r="KS123" s="44"/>
      <c r="KT123" s="44"/>
      <c r="KU123" s="44"/>
      <c r="KV123" s="44"/>
      <c r="KW123" s="44"/>
      <c r="KX123" s="44">
        <f t="shared" si="4386"/>
        <v>0</v>
      </c>
      <c r="KY123" s="44">
        <f t="shared" si="4387"/>
        <v>0</v>
      </c>
      <c r="KZ123" s="44">
        <f t="shared" si="4388"/>
        <v>0</v>
      </c>
      <c r="LA123" s="44">
        <f t="shared" si="4389"/>
        <v>0</v>
      </c>
      <c r="LB123" s="44">
        <f t="shared" si="4390"/>
        <v>0</v>
      </c>
      <c r="LC123" s="45">
        <f>'СДП (план)'!BA124</f>
        <v>0</v>
      </c>
      <c r="LD123" s="44">
        <f>'СДП (план)'!BB124</f>
        <v>0</v>
      </c>
      <c r="LE123" s="44">
        <f t="shared" si="4391"/>
        <v>0</v>
      </c>
      <c r="LF123" s="44">
        <f t="shared" si="4392"/>
        <v>0</v>
      </c>
      <c r="LG123" s="44">
        <f>VLOOKUP($C123,факт!$D$8:$JF$250,111,0)</f>
        <v>0</v>
      </c>
      <c r="LH123" s="44">
        <f>VLOOKUP($C123,факт!$D$8:$JF$250,112,0)</f>
        <v>0</v>
      </c>
      <c r="LI123" s="44">
        <f>VLOOKUP($C123,факт!$D$8:$JF$250,113,0)</f>
        <v>0</v>
      </c>
      <c r="LJ123" s="44">
        <f>VLOOKUP($C123,факт!$D$8:$JF$250,114,0)</f>
        <v>0</v>
      </c>
      <c r="LK123" s="44">
        <f>VLOOKUP($C123,факт!$D$8:$JF$250,115,0)</f>
        <v>0</v>
      </c>
      <c r="LL123" s="44">
        <f>VLOOKUP($C123,факт!$D$8:$JF$250,116,0)</f>
        <v>0</v>
      </c>
      <c r="LM123" s="44">
        <f t="shared" si="4393"/>
        <v>0</v>
      </c>
      <c r="LN123" s="44">
        <f t="shared" si="4394"/>
        <v>0</v>
      </c>
      <c r="LO123" s="44">
        <f t="shared" si="4395"/>
        <v>0</v>
      </c>
      <c r="LP123" s="44">
        <f t="shared" si="4396"/>
        <v>0</v>
      </c>
      <c r="LQ123" s="44">
        <f t="shared" si="4397"/>
        <v>0</v>
      </c>
      <c r="LR123" s="45">
        <f>'СДП (план)'!BC124</f>
        <v>0</v>
      </c>
      <c r="LS123" s="44">
        <f>'СДП (план)'!BD124</f>
        <v>0</v>
      </c>
      <c r="LT123" s="44">
        <f t="shared" si="4398"/>
        <v>0</v>
      </c>
      <c r="LU123" s="44">
        <f t="shared" si="4399"/>
        <v>0</v>
      </c>
      <c r="LV123" s="44">
        <f>VLOOKUP($C123,факт!$D$8:$JF$250,117,0)</f>
        <v>0</v>
      </c>
      <c r="LW123" s="44">
        <f>VLOOKUP($C123,факт!$D$8:$JF$250,118,0)</f>
        <v>0</v>
      </c>
      <c r="LX123" s="44">
        <f>VLOOKUP($C123,факт!$D$8:$JF$250,119,0)</f>
        <v>0</v>
      </c>
      <c r="LY123" s="44">
        <f>VLOOKUP($C123,факт!$D$8:$JF$250,120,0)</f>
        <v>0</v>
      </c>
      <c r="LZ123" s="44">
        <f>VLOOKUP($C123,факт!$D$8:$JF$250,121,0)</f>
        <v>0</v>
      </c>
      <c r="MA123" s="44">
        <f>VLOOKUP($C123,факт!$D$8:$JF$250,122,0)</f>
        <v>0</v>
      </c>
      <c r="MB123" s="44">
        <f t="shared" si="4400"/>
        <v>0</v>
      </c>
      <c r="MC123" s="44">
        <f t="shared" si="4401"/>
        <v>0</v>
      </c>
      <c r="MD123" s="44">
        <f t="shared" si="4402"/>
        <v>0</v>
      </c>
      <c r="ME123" s="44">
        <f t="shared" si="4403"/>
        <v>0</v>
      </c>
      <c r="MF123" s="44">
        <f t="shared" si="4404"/>
        <v>0</v>
      </c>
      <c r="MG123" s="47">
        <f>'СДП (план)'!BE124</f>
        <v>0</v>
      </c>
      <c r="MH123" s="47">
        <f>'СДП (план)'!BF124</f>
        <v>0</v>
      </c>
      <c r="MI123" s="44">
        <f t="shared" si="4405"/>
        <v>0</v>
      </c>
      <c r="MJ123" s="44">
        <f t="shared" si="4406"/>
        <v>0</v>
      </c>
      <c r="MK123" s="44">
        <f>VLOOKUP($C123,факт!$D$8:$JF$250,63,0)</f>
        <v>0</v>
      </c>
      <c r="ML123" s="44">
        <f>VLOOKUP($C123,факт!$D$8:$JF$250,64,0)</f>
        <v>0</v>
      </c>
      <c r="MM123" s="44">
        <f>VLOOKUP($C123,факт!$D$8:$JF$250,65,0)</f>
        <v>0</v>
      </c>
      <c r="MN123" s="44">
        <f>VLOOKUP($C123,факт!$D$8:$JF$250,66,0)</f>
        <v>0</v>
      </c>
      <c r="MO123" s="44">
        <f>VLOOKUP($C123,факт!$D$8:$JF$250,67,0)</f>
        <v>0</v>
      </c>
      <c r="MP123" s="44">
        <f>VLOOKUP($C123,факт!$D$8:$JF$250,68,0)</f>
        <v>0</v>
      </c>
      <c r="MQ123" s="44">
        <f t="shared" si="4407"/>
        <v>0</v>
      </c>
      <c r="MR123" s="44">
        <f t="shared" si="4408"/>
        <v>0</v>
      </c>
      <c r="MS123" s="44">
        <f t="shared" si="4409"/>
        <v>0</v>
      </c>
      <c r="MT123" s="44">
        <f t="shared" si="4410"/>
        <v>0</v>
      </c>
      <c r="MU123" s="44">
        <f t="shared" si="4411"/>
        <v>0</v>
      </c>
      <c r="MV123" s="47">
        <f>'СДП (план)'!BG124</f>
        <v>0</v>
      </c>
      <c r="MW123" s="47">
        <f>'СДП (план)'!BH124</f>
        <v>0</v>
      </c>
      <c r="MX123" s="44">
        <f t="shared" si="4412"/>
        <v>0</v>
      </c>
      <c r="MY123" s="44">
        <f t="shared" si="4413"/>
        <v>0</v>
      </c>
      <c r="MZ123" s="44">
        <f>VLOOKUP($C123,факт!$D$8:$JF$250,129,0)</f>
        <v>0</v>
      </c>
      <c r="NA123" s="44">
        <f>VLOOKUP($C123,факт!$D$8:$JF$250,130,0)</f>
        <v>0</v>
      </c>
      <c r="NB123" s="44">
        <f>VLOOKUP($C123,факт!$D$8:$JF$250,131,0)</f>
        <v>0</v>
      </c>
      <c r="NC123" s="44">
        <f>VLOOKUP($C123,факт!$D$8:$JF$250,132,0)</f>
        <v>0</v>
      </c>
      <c r="ND123" s="44">
        <f>VLOOKUP($C123,факт!$D$8:$JF$250,133,0)</f>
        <v>0</v>
      </c>
      <c r="NE123" s="44">
        <f>VLOOKUP($C123,факт!$D$8:$JF$250,134,0)</f>
        <v>0</v>
      </c>
      <c r="NF123" s="44">
        <f t="shared" si="4414"/>
        <v>0</v>
      </c>
      <c r="NG123" s="44">
        <f t="shared" si="4415"/>
        <v>0</v>
      </c>
      <c r="NH123" s="44">
        <f t="shared" si="4416"/>
        <v>0</v>
      </c>
      <c r="NI123" s="44">
        <f t="shared" si="4417"/>
        <v>0</v>
      </c>
      <c r="NJ123" s="44">
        <f t="shared" si="4418"/>
        <v>0</v>
      </c>
      <c r="NK123" s="45">
        <f>'СДП (план)'!BI124</f>
        <v>0</v>
      </c>
      <c r="NL123" s="44">
        <f>'СДП (план)'!BJ124</f>
        <v>0</v>
      </c>
      <c r="NM123" s="44">
        <f t="shared" si="4419"/>
        <v>0</v>
      </c>
      <c r="NN123" s="44">
        <f t="shared" si="4420"/>
        <v>0</v>
      </c>
      <c r="NO123" s="44">
        <f>VLOOKUP($C123,факт!$D$8:$JF$250,87,0)</f>
        <v>0</v>
      </c>
      <c r="NP123" s="44">
        <f>VLOOKUP($C123,факт!$D$8:$JF$250,88,0)</f>
        <v>0</v>
      </c>
      <c r="NQ123" s="44">
        <f>VLOOKUP($C123,факт!$D$8:$JF$250,89,0)</f>
        <v>0</v>
      </c>
      <c r="NR123" s="44">
        <f>VLOOKUP($C123,факт!$D$8:$JF$250,90,0)</f>
        <v>0</v>
      </c>
      <c r="NS123" s="44">
        <f>VLOOKUP($C123,факт!$D$8:$JF$250,91,0)</f>
        <v>0</v>
      </c>
      <c r="NT123" s="44">
        <f>VLOOKUP($C123,факт!$D$8:$JF$250,92,0)</f>
        <v>0</v>
      </c>
      <c r="NU123" s="44">
        <f t="shared" si="4421"/>
        <v>0</v>
      </c>
      <c r="NV123" s="44">
        <f t="shared" si="4422"/>
        <v>0</v>
      </c>
      <c r="NW123" s="44">
        <f t="shared" si="4423"/>
        <v>0</v>
      </c>
      <c r="NX123" s="44">
        <f t="shared" si="4424"/>
        <v>0</v>
      </c>
      <c r="NY123" s="44">
        <f t="shared" si="4425"/>
        <v>0</v>
      </c>
      <c r="NZ123" s="45">
        <f>'СДП (план)'!BK124</f>
        <v>0</v>
      </c>
      <c r="OA123" s="44">
        <f>'СДП (план)'!BL124</f>
        <v>0</v>
      </c>
      <c r="OB123" s="44">
        <f t="shared" si="4426"/>
        <v>0</v>
      </c>
      <c r="OC123" s="44">
        <f t="shared" si="4427"/>
        <v>0</v>
      </c>
      <c r="OD123" s="44">
        <f>VLOOKUP($C123,факт!$D$8:$JF$250,147,0)</f>
        <v>0</v>
      </c>
      <c r="OE123" s="44">
        <f>VLOOKUP($C123,факт!$D$8:$JF$250,148,0)</f>
        <v>0</v>
      </c>
      <c r="OF123" s="44">
        <f>VLOOKUP($C123,факт!$D$8:$JF$250,149,0)</f>
        <v>0</v>
      </c>
      <c r="OG123" s="44">
        <f>VLOOKUP($C123,факт!$D$8:$JF$250,150,0)</f>
        <v>0</v>
      </c>
      <c r="OH123" s="44">
        <f>VLOOKUP($C123,факт!$D$8:$JF$250,151,0)</f>
        <v>0</v>
      </c>
      <c r="OI123" s="44">
        <f>VLOOKUP($C123,факт!$D$8:$JF$250,152,0)</f>
        <v>0</v>
      </c>
      <c r="OJ123" s="44">
        <f t="shared" si="4428"/>
        <v>0</v>
      </c>
      <c r="OK123" s="44">
        <f t="shared" si="4429"/>
        <v>0</v>
      </c>
      <c r="OL123" s="44">
        <f t="shared" si="4430"/>
        <v>0</v>
      </c>
      <c r="OM123" s="44">
        <f t="shared" si="4431"/>
        <v>0</v>
      </c>
      <c r="ON123" s="44">
        <f t="shared" si="4432"/>
        <v>0</v>
      </c>
      <c r="OO123" s="45">
        <f>'СДП (план)'!BM124</f>
        <v>0</v>
      </c>
      <c r="OP123" s="44">
        <f>'СДП (план)'!BN124</f>
        <v>0</v>
      </c>
      <c r="OQ123" s="44">
        <f t="shared" si="4433"/>
        <v>0</v>
      </c>
      <c r="OR123" s="44">
        <f t="shared" si="4434"/>
        <v>0</v>
      </c>
      <c r="OS123" s="44">
        <f>VLOOKUP($C123,факт!$D$8:$JF$250,195,0)</f>
        <v>0</v>
      </c>
      <c r="OT123" s="44">
        <f>VLOOKUP($C123,факт!$D$8:$JF$250,196,0)</f>
        <v>0</v>
      </c>
      <c r="OU123" s="44">
        <f>VLOOKUP($C123,факт!$D$8:$JF$250,197,0)</f>
        <v>0</v>
      </c>
      <c r="OV123" s="44">
        <f>VLOOKUP($C123,факт!$D$8:$JF$250,198,0)</f>
        <v>0</v>
      </c>
      <c r="OW123" s="44">
        <f>VLOOKUP($C123,факт!$D$8:$JF$250,199,0)</f>
        <v>0</v>
      </c>
      <c r="OX123" s="44">
        <f>VLOOKUP($C123,факт!$D$8:$JF$250,200,0)</f>
        <v>0</v>
      </c>
      <c r="OY123" s="44">
        <f t="shared" si="4435"/>
        <v>0</v>
      </c>
      <c r="OZ123" s="44">
        <f t="shared" si="4436"/>
        <v>0</v>
      </c>
      <c r="PA123" s="44">
        <f t="shared" si="4437"/>
        <v>0</v>
      </c>
      <c r="PB123" s="44">
        <f t="shared" si="4438"/>
        <v>0</v>
      </c>
      <c r="PC123" s="44">
        <f t="shared" si="4439"/>
        <v>0</v>
      </c>
      <c r="PD123" s="45">
        <f>'СДП (план)'!BO124</f>
        <v>0</v>
      </c>
      <c r="PE123" s="44">
        <f>'СДП (план)'!BP124</f>
        <v>0</v>
      </c>
      <c r="PF123" s="44">
        <f t="shared" si="4440"/>
        <v>0</v>
      </c>
      <c r="PG123" s="44">
        <f t="shared" si="4441"/>
        <v>0</v>
      </c>
      <c r="PH123" s="44">
        <f>VLOOKUP($C123,факт!$D$8:$JF$250,201,0)</f>
        <v>0</v>
      </c>
      <c r="PI123" s="44">
        <f>VLOOKUP($C123,факт!$D$8:$JF$250,202,0)</f>
        <v>0</v>
      </c>
      <c r="PJ123" s="44">
        <f>VLOOKUP($C123,факт!$D$8:$JF$250,203,0)</f>
        <v>0</v>
      </c>
      <c r="PK123" s="44">
        <f>VLOOKUP($C123,факт!$D$8:$JF$250,204,0)</f>
        <v>0</v>
      </c>
      <c r="PL123" s="44">
        <f>VLOOKUP($C123,факт!$D$8:$JF$250,205,0)</f>
        <v>0</v>
      </c>
      <c r="PM123" s="44">
        <f>VLOOKUP($C123,факт!$D$8:$JF$250,206,0)</f>
        <v>0</v>
      </c>
      <c r="PN123" s="44">
        <f t="shared" si="4442"/>
        <v>0</v>
      </c>
      <c r="PO123" s="44">
        <f t="shared" si="4443"/>
        <v>0</v>
      </c>
      <c r="PP123" s="44">
        <f t="shared" si="4444"/>
        <v>0</v>
      </c>
      <c r="PQ123" s="44">
        <f t="shared" si="4445"/>
        <v>0</v>
      </c>
      <c r="PR123" s="44">
        <f t="shared" si="4446"/>
        <v>0</v>
      </c>
      <c r="PS123" s="45">
        <f>'СДП (план)'!BQ124</f>
        <v>0</v>
      </c>
      <c r="PT123" s="44">
        <f>'СДП (план)'!BR124</f>
        <v>0</v>
      </c>
      <c r="PU123" s="44">
        <f t="shared" si="4447"/>
        <v>0</v>
      </c>
      <c r="PV123" s="44">
        <f t="shared" si="4448"/>
        <v>0</v>
      </c>
      <c r="PW123" s="44">
        <f>VLOOKUP($C123,факт!$D$8:$JF$250,207,0)</f>
        <v>0</v>
      </c>
      <c r="PX123" s="44">
        <f>VLOOKUP($C123,факт!$D$8:$JF$250,208,0)</f>
        <v>0</v>
      </c>
      <c r="PY123" s="44">
        <f>VLOOKUP($C123,факт!$D$8:$JF$250,209,0)</f>
        <v>0</v>
      </c>
      <c r="PZ123" s="44">
        <f>VLOOKUP($C123,факт!$D$8:$JF$250,210,0)</f>
        <v>0</v>
      </c>
      <c r="QA123" s="44">
        <f>VLOOKUP($C123,факт!$D$8:$JF$250,211,0)</f>
        <v>0</v>
      </c>
      <c r="QB123" s="44">
        <f>VLOOKUP($C123,факт!$D$8:$JF$250,212,0)</f>
        <v>0</v>
      </c>
      <c r="QC123" s="44">
        <f t="shared" si="3583"/>
        <v>0</v>
      </c>
      <c r="QD123" s="44">
        <f t="shared" si="3584"/>
        <v>0</v>
      </c>
      <c r="QE123" s="44">
        <f t="shared" si="3585"/>
        <v>0</v>
      </c>
      <c r="QF123" s="44">
        <f t="shared" si="3586"/>
        <v>0</v>
      </c>
      <c r="QG123" s="44">
        <f t="shared" si="3587"/>
        <v>0</v>
      </c>
      <c r="QH123" s="45">
        <f>'СДП (план)'!BS124</f>
        <v>0</v>
      </c>
      <c r="QI123" s="44">
        <f>'СДП (план)'!BT124</f>
        <v>0</v>
      </c>
      <c r="QJ123" s="44">
        <f t="shared" si="4449"/>
        <v>0</v>
      </c>
      <c r="QK123" s="44">
        <f t="shared" si="4450"/>
        <v>0</v>
      </c>
      <c r="QL123" s="44">
        <f>VLOOKUP($C123,факт!$D$8:$JF$250,213,0)</f>
        <v>0</v>
      </c>
      <c r="QM123" s="44">
        <f>VLOOKUP($C123,факт!$D$8:$JF$250,214,0)</f>
        <v>0</v>
      </c>
      <c r="QN123" s="44">
        <f>VLOOKUP($C123,факт!$D$8:$JF$250,215,0)</f>
        <v>0</v>
      </c>
      <c r="QO123" s="44">
        <f>VLOOKUP($C123,факт!$D$8:$JF$250,216,0)</f>
        <v>0</v>
      </c>
      <c r="QP123" s="44">
        <f>VLOOKUP($C123,факт!$D$8:$JF$250,217,0)</f>
        <v>0</v>
      </c>
      <c r="QQ123" s="44">
        <f>VLOOKUP($C123,факт!$D$8:$JF$250,218,0)</f>
        <v>0</v>
      </c>
      <c r="QR123" s="44">
        <f t="shared" si="4451"/>
        <v>0</v>
      </c>
      <c r="QS123" s="44">
        <f t="shared" si="4452"/>
        <v>0</v>
      </c>
      <c r="QT123" s="44">
        <f t="shared" si="4453"/>
        <v>0</v>
      </c>
      <c r="QU123" s="44">
        <f t="shared" si="4454"/>
        <v>0</v>
      </c>
      <c r="QV123" s="44">
        <f t="shared" si="4455"/>
        <v>0</v>
      </c>
      <c r="QW123" s="45">
        <f>'СДП (план)'!BU124</f>
        <v>0</v>
      </c>
      <c r="QX123" s="44">
        <f>'СДП (план)'!BV124</f>
        <v>0</v>
      </c>
      <c r="QY123" s="44">
        <f t="shared" si="4456"/>
        <v>0</v>
      </c>
      <c r="QZ123" s="44">
        <f t="shared" si="4457"/>
        <v>0</v>
      </c>
      <c r="RA123" s="44">
        <f>VLOOKUP($C123,факт!$D$8:$JF$250,225,0)</f>
        <v>0</v>
      </c>
      <c r="RB123" s="44">
        <f>VLOOKUP($C123,факт!$D$8:$JF$250,226,0)</f>
        <v>0</v>
      </c>
      <c r="RC123" s="44">
        <f>VLOOKUP($C123,факт!$D$8:$JF$250,227,0)</f>
        <v>0</v>
      </c>
      <c r="RD123" s="44">
        <f>VLOOKUP($C123,факт!$D$8:$JF$250,228,0)</f>
        <v>0</v>
      </c>
      <c r="RE123" s="44">
        <f>VLOOKUP($C123,факт!$D$8:$JF$250,229,0)</f>
        <v>0</v>
      </c>
      <c r="RF123" s="44">
        <f>VLOOKUP($C123,факт!$D$8:$JF$250,230,0)</f>
        <v>0</v>
      </c>
      <c r="RG123" s="44">
        <f t="shared" si="4458"/>
        <v>0</v>
      </c>
      <c r="RH123" s="44">
        <f t="shared" si="4459"/>
        <v>0</v>
      </c>
      <c r="RI123" s="44">
        <f t="shared" si="4460"/>
        <v>0</v>
      </c>
      <c r="RJ123" s="44">
        <f t="shared" si="4461"/>
        <v>0</v>
      </c>
      <c r="RK123" s="44">
        <f t="shared" si="4462"/>
        <v>0</v>
      </c>
      <c r="RL123" s="45">
        <f>'СДП (план)'!BW124</f>
        <v>0</v>
      </c>
      <c r="RM123" s="44">
        <f>'СДП (план)'!BX124</f>
        <v>0</v>
      </c>
      <c r="RN123" s="44">
        <f t="shared" si="4463"/>
        <v>0</v>
      </c>
      <c r="RO123" s="44">
        <f t="shared" si="4464"/>
        <v>0</v>
      </c>
      <c r="RP123" s="44">
        <f>VLOOKUP($C123,факт!$D$8:$JF$250,105,0)</f>
        <v>0</v>
      </c>
      <c r="RQ123" s="44">
        <f>VLOOKUP($C123,факт!$D$8:$JF$250,106,0)</f>
        <v>0</v>
      </c>
      <c r="RR123" s="44">
        <f>VLOOKUP($C123,факт!$D$8:$JF$250,107,0)</f>
        <v>0</v>
      </c>
      <c r="RS123" s="44">
        <f>VLOOKUP($C123,факт!$D$8:$JF$250,108,0)</f>
        <v>0</v>
      </c>
      <c r="RT123" s="44">
        <f>VLOOKUP($C123,факт!$D$8:$JF$250,109,0)</f>
        <v>0</v>
      </c>
      <c r="RU123" s="44">
        <f>VLOOKUP($C123,факт!$D$8:$JF$250,110,0)</f>
        <v>0</v>
      </c>
      <c r="RV123" s="44">
        <f t="shared" si="4465"/>
        <v>0</v>
      </c>
      <c r="RW123" s="44">
        <f t="shared" si="4466"/>
        <v>0</v>
      </c>
      <c r="RX123" s="44">
        <f t="shared" si="4467"/>
        <v>0</v>
      </c>
      <c r="RY123" s="44">
        <f t="shared" si="4468"/>
        <v>0</v>
      </c>
      <c r="RZ123" s="44">
        <f t="shared" si="4469"/>
        <v>0</v>
      </c>
      <c r="SA123" s="45">
        <f>'СДП (план)'!BY124</f>
        <v>0</v>
      </c>
      <c r="SB123" s="44">
        <f>'СДП (план)'!BZ124</f>
        <v>0</v>
      </c>
      <c r="SC123" s="44">
        <f t="shared" si="4470"/>
        <v>0</v>
      </c>
      <c r="SD123" s="44">
        <f t="shared" si="4471"/>
        <v>0</v>
      </c>
      <c r="SE123" s="44">
        <f>VLOOKUP($C123,факт!$D$8:$JF$250,69,0)</f>
        <v>0</v>
      </c>
      <c r="SF123" s="44">
        <f>VLOOKUP($C123,факт!$D$8:$JF$250,70,0)</f>
        <v>0</v>
      </c>
      <c r="SG123" s="44">
        <f>VLOOKUP($C123,факт!$D$8:$JF$250,71,0)</f>
        <v>0</v>
      </c>
      <c r="SH123" s="44">
        <f>VLOOKUP($C123,факт!$D$8:$JF$250,72,0)</f>
        <v>0</v>
      </c>
      <c r="SI123" s="44">
        <f>VLOOKUP($C123,факт!$D$8:$JF$250,73,0)</f>
        <v>0</v>
      </c>
      <c r="SJ123" s="44">
        <f>VLOOKUP($C123,факт!$D$8:$JF$250,74,0)</f>
        <v>0</v>
      </c>
      <c r="SK123" s="44">
        <f t="shared" si="4472"/>
        <v>0</v>
      </c>
      <c r="SL123" s="44">
        <f t="shared" si="4473"/>
        <v>0</v>
      </c>
      <c r="SM123" s="44">
        <f t="shared" si="4474"/>
        <v>0</v>
      </c>
      <c r="SN123" s="44">
        <f t="shared" si="4475"/>
        <v>0</v>
      </c>
      <c r="SO123" s="44">
        <f t="shared" si="4476"/>
        <v>0</v>
      </c>
      <c r="SP123" s="45">
        <f>'СДП (план)'!CA124</f>
        <v>0</v>
      </c>
      <c r="SQ123" s="44">
        <f>'СДП (план)'!CB124</f>
        <v>0</v>
      </c>
      <c r="SR123" s="44">
        <f t="shared" si="4477"/>
        <v>0</v>
      </c>
      <c r="SS123" s="44">
        <f t="shared" si="4478"/>
        <v>0</v>
      </c>
      <c r="ST123" s="44"/>
      <c r="SU123" s="44"/>
      <c r="SV123" s="44"/>
      <c r="SW123" s="44"/>
      <c r="SX123" s="44"/>
      <c r="SY123" s="44"/>
      <c r="SZ123" s="44">
        <f t="shared" si="4479"/>
        <v>0</v>
      </c>
      <c r="TA123" s="44">
        <f t="shared" si="4480"/>
        <v>0</v>
      </c>
      <c r="TB123" s="44">
        <f t="shared" si="4481"/>
        <v>0</v>
      </c>
      <c r="TC123" s="44">
        <f t="shared" si="4482"/>
        <v>0</v>
      </c>
      <c r="TD123" s="44">
        <f t="shared" si="4483"/>
        <v>0</v>
      </c>
      <c r="TE123" s="45">
        <f>'СДП (план)'!CC124</f>
        <v>0</v>
      </c>
      <c r="TF123" s="44">
        <f>'СДП (план)'!CD124</f>
        <v>0</v>
      </c>
      <c r="TG123" s="44">
        <f t="shared" si="4484"/>
        <v>0</v>
      </c>
      <c r="TH123" s="44">
        <f t="shared" si="4485"/>
        <v>0</v>
      </c>
      <c r="TI123" s="44">
        <f>VLOOKUP($C123,факт!$D$8:$JF$250,135,0)</f>
        <v>0</v>
      </c>
      <c r="TJ123" s="44">
        <f>VLOOKUP($C123,факт!$D$8:$JF$250,136,0)</f>
        <v>0</v>
      </c>
      <c r="TK123" s="44">
        <f>VLOOKUP($C123,факт!$D$8:$JF$250,137,0)</f>
        <v>0</v>
      </c>
      <c r="TL123" s="44">
        <f>VLOOKUP($C123,факт!$D$8:$JF$250,138,0)</f>
        <v>0</v>
      </c>
      <c r="TM123" s="44">
        <f>VLOOKUP($C123,факт!$D$8:$JF$250,139,0)</f>
        <v>0</v>
      </c>
      <c r="TN123" s="44">
        <f>VLOOKUP($C123,факт!$D$8:$JF$250,140,0)</f>
        <v>0</v>
      </c>
      <c r="TO123" s="44">
        <f t="shared" si="4486"/>
        <v>0</v>
      </c>
      <c r="TP123" s="44">
        <f t="shared" si="4487"/>
        <v>0</v>
      </c>
      <c r="TQ123" s="44">
        <f t="shared" si="4488"/>
        <v>0</v>
      </c>
      <c r="TR123" s="44">
        <f t="shared" si="4489"/>
        <v>0</v>
      </c>
      <c r="TS123" s="44">
        <f t="shared" si="4490"/>
        <v>0</v>
      </c>
      <c r="TT123" s="47">
        <f>'СДП (план)'!CE124</f>
        <v>0</v>
      </c>
      <c r="TU123" s="47">
        <f>'СДП (план)'!CF124</f>
        <v>0</v>
      </c>
      <c r="TV123" s="44">
        <f t="shared" si="4491"/>
        <v>0</v>
      </c>
      <c r="TW123" s="44">
        <f t="shared" si="4492"/>
        <v>0</v>
      </c>
      <c r="TX123" s="44">
        <f>VLOOKUP($C123,факт!$D$8:$JF$250,75,0)</f>
        <v>0</v>
      </c>
      <c r="TY123" s="44">
        <f>VLOOKUP($C123,факт!$D$8:$JF$250,76,0)</f>
        <v>0</v>
      </c>
      <c r="TZ123" s="44">
        <f>VLOOKUP($C123,факт!$D$8:$JF$250,77,0)</f>
        <v>0</v>
      </c>
      <c r="UA123" s="44">
        <f>VLOOKUP($C123,факт!$D$8:$JF$250,78,0)</f>
        <v>0</v>
      </c>
      <c r="UB123" s="44">
        <f>VLOOKUP($C123,факт!$D$8:$JF$250,79,0)</f>
        <v>0</v>
      </c>
      <c r="UC123" s="44">
        <f>VLOOKUP($C123,факт!$D$8:$JF$250,80,0)</f>
        <v>0</v>
      </c>
      <c r="UD123" s="44">
        <f t="shared" si="4493"/>
        <v>0</v>
      </c>
      <c r="UE123" s="44">
        <f t="shared" si="4494"/>
        <v>0</v>
      </c>
      <c r="UF123" s="44">
        <f t="shared" si="4495"/>
        <v>0</v>
      </c>
      <c r="UG123" s="44">
        <f t="shared" si="4496"/>
        <v>0</v>
      </c>
      <c r="UH123" s="44">
        <f t="shared" si="4497"/>
        <v>0</v>
      </c>
      <c r="UI123" s="45">
        <f>'СДП (план)'!CG124</f>
        <v>0</v>
      </c>
      <c r="UJ123" s="44">
        <f>'СДП (план)'!CH124</f>
        <v>0</v>
      </c>
      <c r="UK123" s="44">
        <f t="shared" si="4498"/>
        <v>0</v>
      </c>
      <c r="UL123" s="44">
        <f t="shared" si="4499"/>
        <v>0</v>
      </c>
      <c r="UM123" s="44">
        <f>VLOOKUP($C123,факт!$D$8:$JF$250,81,0)</f>
        <v>0</v>
      </c>
      <c r="UN123" s="44">
        <f>VLOOKUP($C123,факт!$D$8:$JF$250,82,0)</f>
        <v>0</v>
      </c>
      <c r="UO123" s="44">
        <f>VLOOKUP($C123,факт!$D$8:$JF$250,83,0)</f>
        <v>0</v>
      </c>
      <c r="UP123" s="44">
        <f>VLOOKUP($C123,факт!$D$8:$JF$250,84,0)</f>
        <v>0</v>
      </c>
      <c r="UQ123" s="44">
        <f>VLOOKUP($C123,факт!$D$8:$JF$250,85,0)</f>
        <v>0</v>
      </c>
      <c r="UR123" s="44">
        <f>VLOOKUP($C123,факт!$D$8:$JF$250,86,0)</f>
        <v>0</v>
      </c>
      <c r="US123" s="44">
        <f t="shared" si="4500"/>
        <v>0</v>
      </c>
      <c r="UT123" s="44">
        <f t="shared" si="4501"/>
        <v>0</v>
      </c>
      <c r="UU123" s="44">
        <f t="shared" si="4502"/>
        <v>0</v>
      </c>
      <c r="UV123" s="44">
        <f t="shared" si="4503"/>
        <v>0</v>
      </c>
      <c r="UW123" s="44">
        <f t="shared" si="4504"/>
        <v>0</v>
      </c>
      <c r="UX123" s="45">
        <f>'СДП (план)'!CI124</f>
        <v>0</v>
      </c>
      <c r="UY123" s="44">
        <f>'СДП (план)'!CJ124</f>
        <v>0</v>
      </c>
      <c r="UZ123" s="44">
        <f t="shared" si="4505"/>
        <v>0</v>
      </c>
      <c r="VA123" s="44">
        <f t="shared" si="4506"/>
        <v>0</v>
      </c>
      <c r="VB123" s="44">
        <f>VLOOKUP($C123,факт!$D$8:$JF$250,99,0)</f>
        <v>0</v>
      </c>
      <c r="VC123" s="44">
        <f>VLOOKUP($C123,факт!$D$8:$JF$250,100,0)</f>
        <v>0</v>
      </c>
      <c r="VD123" s="44">
        <f>VLOOKUP($C123,факт!$D$8:$JF$250,101,0)</f>
        <v>0</v>
      </c>
      <c r="VE123" s="44">
        <f>VLOOKUP($C123,факт!$D$8:$JF$250,102,0)</f>
        <v>0</v>
      </c>
      <c r="VF123" s="44">
        <f>VLOOKUP($C123,факт!$D$8:$JF$250,103,0)</f>
        <v>0</v>
      </c>
      <c r="VG123" s="44">
        <f>VLOOKUP($C123,факт!$D$8:$JF$250,104,0)</f>
        <v>0</v>
      </c>
      <c r="VH123" s="44">
        <f t="shared" si="3646"/>
        <v>0</v>
      </c>
      <c r="VI123" s="44">
        <f t="shared" si="3647"/>
        <v>0</v>
      </c>
      <c r="VJ123" s="44">
        <f t="shared" si="4507"/>
        <v>0</v>
      </c>
      <c r="VK123" s="44">
        <f t="shared" si="3649"/>
        <v>0</v>
      </c>
      <c r="VL123" s="44">
        <f t="shared" si="3650"/>
        <v>0</v>
      </c>
      <c r="VM123" s="45">
        <f>'СДП (план)'!CK124</f>
        <v>0</v>
      </c>
      <c r="VN123" s="44">
        <f>'СДП (план)'!CL124</f>
        <v>0</v>
      </c>
      <c r="VO123" s="44">
        <f t="shared" si="4508"/>
        <v>0</v>
      </c>
      <c r="VP123" s="44">
        <f t="shared" si="4509"/>
        <v>0</v>
      </c>
      <c r="VQ123" s="44">
        <f>VLOOKUP($C123,факт!$D$8:$JF$250,123,0)</f>
        <v>0</v>
      </c>
      <c r="VR123" s="44">
        <f>VLOOKUP($C123,факт!$D$8:$JF$250,124,0)</f>
        <v>0</v>
      </c>
      <c r="VS123" s="44">
        <f>VLOOKUP($C123,факт!$D$8:$JF$250,125,0)</f>
        <v>0</v>
      </c>
      <c r="VT123" s="44">
        <f>VLOOKUP($C123,факт!$D$8:$JF$250,126,0)</f>
        <v>0</v>
      </c>
      <c r="VU123" s="44">
        <f>VLOOKUP($C123,факт!$D$8:$JF$250,127,0)</f>
        <v>0</v>
      </c>
      <c r="VV123" s="44">
        <f>VLOOKUP($C123,факт!$D$8:$JF$250,128,0)</f>
        <v>0</v>
      </c>
      <c r="VW123" s="44">
        <f t="shared" si="4510"/>
        <v>0</v>
      </c>
      <c r="VX123" s="44">
        <f t="shared" si="4511"/>
        <v>0</v>
      </c>
      <c r="VY123" s="44">
        <f t="shared" si="4512"/>
        <v>0</v>
      </c>
      <c r="VZ123" s="44">
        <f t="shared" si="4513"/>
        <v>0</v>
      </c>
      <c r="WA123" s="44">
        <f t="shared" si="4514"/>
        <v>0</v>
      </c>
      <c r="WB123" s="45">
        <f>'СДП (план)'!CM124</f>
        <v>0</v>
      </c>
      <c r="WC123" s="44">
        <f>'СДП (план)'!CN124</f>
        <v>0</v>
      </c>
      <c r="WD123" s="44">
        <f t="shared" si="4515"/>
        <v>0</v>
      </c>
      <c r="WE123" s="44">
        <f t="shared" si="4516"/>
        <v>0</v>
      </c>
      <c r="WF123" s="44">
        <f>VLOOKUP($C123,факт!$D$8:$JF$250,141,0)</f>
        <v>0</v>
      </c>
      <c r="WG123" s="44">
        <f>VLOOKUP($C123,факт!$D$8:$JF$250,142,0)</f>
        <v>0</v>
      </c>
      <c r="WH123" s="44">
        <f>VLOOKUP($C123,факт!$D$8:$JF$250,143,0)</f>
        <v>0</v>
      </c>
      <c r="WI123" s="44">
        <f>VLOOKUP($C123,факт!$D$8:$JF$250,144,0)</f>
        <v>0</v>
      </c>
      <c r="WJ123" s="44">
        <f>VLOOKUP($C123,факт!$D$8:$JF$250,145,0)</f>
        <v>0</v>
      </c>
      <c r="WK123" s="44">
        <f>VLOOKUP($C123,факт!$D$8:$JF$250,146,0)</f>
        <v>0</v>
      </c>
      <c r="WL123" s="44">
        <f t="shared" si="4517"/>
        <v>0</v>
      </c>
      <c r="WM123" s="44">
        <f t="shared" si="4518"/>
        <v>0</v>
      </c>
      <c r="WN123" s="44">
        <f t="shared" si="4519"/>
        <v>0</v>
      </c>
      <c r="WO123" s="44">
        <f t="shared" si="4520"/>
        <v>0</v>
      </c>
      <c r="WP123" s="44">
        <f t="shared" si="4521"/>
        <v>0</v>
      </c>
      <c r="WQ123" s="45">
        <f>'СДП (план)'!CO124</f>
        <v>0</v>
      </c>
      <c r="WR123" s="44">
        <f>'СДП (план)'!CP124</f>
        <v>0</v>
      </c>
      <c r="WS123" s="44">
        <f t="shared" si="4522"/>
        <v>0</v>
      </c>
      <c r="WT123" s="44">
        <f t="shared" si="4523"/>
        <v>0</v>
      </c>
      <c r="WU123" s="44">
        <f>VLOOKUP($C123,факт!$D$8:$JF$250,57,0)</f>
        <v>0</v>
      </c>
      <c r="WV123" s="44">
        <f>VLOOKUP($C123,факт!$D$8:$JF$250,58,0)</f>
        <v>0</v>
      </c>
      <c r="WW123" s="44">
        <f>VLOOKUP($C123,факт!$D$8:$JF$250,59,0)</f>
        <v>0</v>
      </c>
      <c r="WX123" s="44">
        <f>VLOOKUP($C123,факт!$D$8:$JF$250,60,0)</f>
        <v>0</v>
      </c>
      <c r="WY123" s="44">
        <f>VLOOKUP($C123,факт!$D$8:$JF$250,61,0)</f>
        <v>0</v>
      </c>
      <c r="WZ123" s="44">
        <f>VLOOKUP($C123,факт!$D$8:$JF$250,62,0)</f>
        <v>0</v>
      </c>
      <c r="XA123" s="44">
        <f t="shared" si="4524"/>
        <v>0</v>
      </c>
      <c r="XB123" s="44">
        <f t="shared" si="4525"/>
        <v>0</v>
      </c>
      <c r="XC123" s="44">
        <f t="shared" si="4526"/>
        <v>0</v>
      </c>
      <c r="XD123" s="44">
        <f t="shared" si="4527"/>
        <v>0</v>
      </c>
      <c r="XE123" s="44">
        <f t="shared" si="4528"/>
        <v>0</v>
      </c>
      <c r="XF123" s="45">
        <f>'СДП (план)'!CQ124</f>
        <v>0</v>
      </c>
      <c r="XG123" s="44">
        <f>'СДП (план)'!CR124</f>
        <v>0</v>
      </c>
      <c r="XH123" s="44">
        <f t="shared" si="4529"/>
        <v>0</v>
      </c>
      <c r="XI123" s="44">
        <f t="shared" si="4530"/>
        <v>0</v>
      </c>
      <c r="XJ123" s="44">
        <f>VLOOKUP($C123,факт!$D$8:$JF$250,51,0)</f>
        <v>0</v>
      </c>
      <c r="XK123" s="44">
        <f>VLOOKUP($C123,факт!$D$8:$JF$250,52,0)</f>
        <v>0</v>
      </c>
      <c r="XL123" s="44">
        <f>VLOOKUP($C123,факт!$D$8:$JF$250,53,0)</f>
        <v>0</v>
      </c>
      <c r="XM123" s="44">
        <f>VLOOKUP($C123,факт!$D$8:$JF$250,54,0)</f>
        <v>0</v>
      </c>
      <c r="XN123" s="44">
        <f>VLOOKUP($C123,факт!$D$8:$JF$250,55,0)</f>
        <v>0</v>
      </c>
      <c r="XO123" s="44">
        <f>VLOOKUP($C123,факт!$D$8:$JF$250,56,0)</f>
        <v>0</v>
      </c>
      <c r="XP123" s="44">
        <f t="shared" si="4531"/>
        <v>0</v>
      </c>
      <c r="XQ123" s="44">
        <f t="shared" si="4532"/>
        <v>0</v>
      </c>
      <c r="XR123" s="44">
        <f t="shared" si="4533"/>
        <v>0</v>
      </c>
      <c r="XS123" s="44">
        <f t="shared" si="4534"/>
        <v>0</v>
      </c>
      <c r="XT123" s="44">
        <f t="shared" si="4535"/>
        <v>0</v>
      </c>
      <c r="XU123" s="5">
        <f>'СДП (план)'!CS124</f>
        <v>0</v>
      </c>
      <c r="XV123" s="3">
        <f>'СДП (план)'!CT124</f>
        <v>0</v>
      </c>
      <c r="XW123" s="44">
        <f t="shared" si="4536"/>
        <v>0</v>
      </c>
      <c r="XX123" s="44">
        <f t="shared" si="4537"/>
        <v>0</v>
      </c>
      <c r="XY123" s="44">
        <f>VLOOKUP($C123,факт!$D$8:$JF$250,93,0)</f>
        <v>0</v>
      </c>
      <c r="XZ123" s="44">
        <f>VLOOKUP($C123,факт!$D$8:$JF$250,94,0)</f>
        <v>0</v>
      </c>
      <c r="YA123" s="44">
        <f>VLOOKUP($C123,факт!$D$8:$JF$250,95,0)</f>
        <v>0</v>
      </c>
      <c r="YB123" s="44">
        <f>VLOOKUP($C123,факт!$D$8:$JF$250,96,0)</f>
        <v>0</v>
      </c>
      <c r="YC123" s="44">
        <f>VLOOKUP($C123,факт!$D$8:$JF$250,97,0)</f>
        <v>0</v>
      </c>
      <c r="YD123" s="44">
        <f>VLOOKUP($C123,факт!$D$8:$JF$250,98,0)</f>
        <v>0</v>
      </c>
      <c r="YE123" s="44">
        <f t="shared" si="4538"/>
        <v>0</v>
      </c>
      <c r="YF123" s="44">
        <f t="shared" si="4539"/>
        <v>0</v>
      </c>
      <c r="YG123" s="44">
        <f t="shared" si="4540"/>
        <v>0</v>
      </c>
      <c r="YH123" s="44">
        <f t="shared" si="4541"/>
        <v>0</v>
      </c>
      <c r="YI123" s="44">
        <f t="shared" si="4542"/>
        <v>0</v>
      </c>
      <c r="YJ123" s="3">
        <f>'СДП (план)'!CU124</f>
        <v>0</v>
      </c>
      <c r="YK123" s="3">
        <f>'СДП (план)'!CV124</f>
        <v>0</v>
      </c>
      <c r="YL123" s="44">
        <f t="shared" si="4543"/>
        <v>0</v>
      </c>
      <c r="YM123" s="44">
        <f t="shared" si="4544"/>
        <v>0</v>
      </c>
      <c r="YN123" s="44">
        <f>VLOOKUP($C123,факт!$D$8:$JF$250,243,0)</f>
        <v>0</v>
      </c>
      <c r="YO123" s="44">
        <f>VLOOKUP($C123,факт!$D$8:$JF$250,244,0)</f>
        <v>0</v>
      </c>
      <c r="YP123" s="44">
        <f>VLOOKUP($C123,факт!$D$8:$JF$250,245,0)</f>
        <v>0</v>
      </c>
      <c r="YQ123" s="44">
        <f>VLOOKUP($C123,факт!$D$8:$JF$250,246,0)</f>
        <v>0</v>
      </c>
      <c r="YR123" s="44">
        <f>VLOOKUP($C123,факт!$D$8:$JF$250,247,0)</f>
        <v>0</v>
      </c>
      <c r="YS123" s="44">
        <f>VLOOKUP($C123,факт!$D$8:$JF$250,248,0)</f>
        <v>0</v>
      </c>
      <c r="YT123" s="44">
        <f t="shared" si="4545"/>
        <v>0</v>
      </c>
      <c r="YU123" s="44">
        <f t="shared" si="4546"/>
        <v>0</v>
      </c>
      <c r="YV123" s="44">
        <f t="shared" si="4547"/>
        <v>0</v>
      </c>
      <c r="YW123" s="44">
        <f t="shared" si="4548"/>
        <v>0</v>
      </c>
      <c r="YX123" s="44">
        <f t="shared" si="4549"/>
        <v>0</v>
      </c>
      <c r="YY123" s="44">
        <f>'СДП (план)'!CW124</f>
        <v>0</v>
      </c>
      <c r="YZ123" s="44">
        <f>'СДП (план)'!CX124</f>
        <v>0</v>
      </c>
      <c r="ZA123" s="44">
        <f t="shared" si="4550"/>
        <v>0</v>
      </c>
      <c r="ZB123" s="44">
        <f t="shared" si="4551"/>
        <v>0</v>
      </c>
      <c r="ZC123" s="44">
        <f>VLOOKUP($C123,факт!$D$8:$JF$250,249,0)</f>
        <v>0</v>
      </c>
      <c r="ZD123" s="44">
        <f>VLOOKUP($C123,факт!$D$8:$JF$250,250,0)</f>
        <v>0</v>
      </c>
      <c r="ZE123" s="44">
        <f>VLOOKUP($C123,факт!$D$8:$JF$250,251,0)</f>
        <v>0</v>
      </c>
      <c r="ZF123" s="44">
        <f>VLOOKUP($C123,факт!$D$8:$JF$250,252,0)</f>
        <v>0</v>
      </c>
      <c r="ZG123" s="44">
        <f>VLOOKUP($C123,факт!$D$8:$JF$250,253,0)</f>
        <v>0</v>
      </c>
      <c r="ZH123" s="44">
        <f>VLOOKUP($C123,факт!$D$8:$JF$250,254,0)</f>
        <v>0</v>
      </c>
      <c r="ZI123" s="44">
        <f t="shared" si="4552"/>
        <v>0</v>
      </c>
      <c r="ZJ123" s="44">
        <f t="shared" si="3696"/>
        <v>0</v>
      </c>
      <c r="ZK123" s="44">
        <f t="shared" si="3697"/>
        <v>0</v>
      </c>
      <c r="ZL123" s="44">
        <f t="shared" si="3698"/>
        <v>0</v>
      </c>
      <c r="ZM123" s="44">
        <f t="shared" si="3699"/>
        <v>0</v>
      </c>
      <c r="ZN123" s="44"/>
      <c r="ZO123" s="44"/>
      <c r="ZP123" s="44"/>
      <c r="ZQ123" s="44"/>
      <c r="ZR123" s="44"/>
      <c r="ZS123" s="44"/>
      <c r="ZT123" s="44"/>
      <c r="ZU123" s="44"/>
      <c r="ZV123" s="44"/>
      <c r="ZW123" s="44"/>
      <c r="ZX123" s="44"/>
      <c r="ZY123" s="44"/>
      <c r="ZZ123" s="44"/>
      <c r="AAA123" s="44"/>
      <c r="AAB123" s="44"/>
      <c r="AAC123" s="49">
        <f t="shared" si="4255"/>
        <v>139</v>
      </c>
      <c r="AAD123" s="49">
        <f t="shared" si="4256"/>
        <v>18096510.596032798</v>
      </c>
      <c r="AAE123" s="49">
        <f t="shared" si="4257"/>
        <v>69.5</v>
      </c>
      <c r="AAF123" s="49">
        <f t="shared" si="4258"/>
        <v>9048255.2980163991</v>
      </c>
      <c r="AAG123" s="49">
        <f t="shared" si="4259"/>
        <v>61</v>
      </c>
      <c r="AAH123" s="49">
        <f t="shared" si="4260"/>
        <v>7849262.9999999972</v>
      </c>
      <c r="AAI123" s="49">
        <f t="shared" si="4261"/>
        <v>839</v>
      </c>
      <c r="AAJ123" s="49">
        <f t="shared" si="4262"/>
        <v>0</v>
      </c>
      <c r="AAK123" s="49">
        <f t="shared" si="4263"/>
        <v>0</v>
      </c>
      <c r="AAL123" s="49">
        <f t="shared" si="4264"/>
        <v>0</v>
      </c>
      <c r="AAM123" s="49">
        <f t="shared" si="4265"/>
        <v>1121.73</v>
      </c>
      <c r="AAN123" s="49">
        <f t="shared" si="4266"/>
        <v>560.86500000000001</v>
      </c>
      <c r="AAO123" s="49">
        <f t="shared" si="4267"/>
        <v>492.27</v>
      </c>
      <c r="AAP123" s="44">
        <f t="shared" si="4553"/>
        <v>-8.5</v>
      </c>
      <c r="AAQ123" s="44">
        <f t="shared" si="4554"/>
        <v>-1198992.2980164019</v>
      </c>
    </row>
    <row r="124" spans="1:719" s="33" customFormat="1" ht="51.75" hidden="1" customHeight="1" x14ac:dyDescent="0.25">
      <c r="A124" s="195"/>
      <c r="B124" s="233">
        <v>96</v>
      </c>
      <c r="C124" s="384" t="s">
        <v>714</v>
      </c>
      <c r="D124" s="365" t="s">
        <v>405</v>
      </c>
      <c r="E124" s="156">
        <v>15030</v>
      </c>
      <c r="F124" s="327">
        <v>9.2200000000000006</v>
      </c>
      <c r="G124" s="302">
        <v>0.23119999999999999</v>
      </c>
      <c r="H124" s="19">
        <v>1</v>
      </c>
      <c r="I124" s="331"/>
      <c r="J124" s="331"/>
      <c r="K124" s="334">
        <v>1.4</v>
      </c>
      <c r="L124" s="334">
        <v>1.68</v>
      </c>
      <c r="M124" s="334">
        <v>2.23</v>
      </c>
      <c r="N124" s="335">
        <v>2.57</v>
      </c>
      <c r="O124" s="45">
        <f>'СДП (план)'!O125</f>
        <v>0</v>
      </c>
      <c r="P124" s="45">
        <f>'СДП (план)'!P125</f>
        <v>0</v>
      </c>
      <c r="Q124" s="44">
        <f t="shared" si="4268"/>
        <v>0</v>
      </c>
      <c r="R124" s="44">
        <f t="shared" si="4269"/>
        <v>0</v>
      </c>
      <c r="S124" s="44">
        <f>VLOOKUP($C124,факт!$D$8:$JF$250,39,0)</f>
        <v>0</v>
      </c>
      <c r="T124" s="44">
        <f>VLOOKUP($C124,факт!$D$8:$JF$250,40,0)</f>
        <v>0</v>
      </c>
      <c r="U124" s="44">
        <f>VLOOKUP($C124,факт!$D$8:$JF$250,41,0)</f>
        <v>0</v>
      </c>
      <c r="V124" s="44">
        <f>VLOOKUP($C124,факт!$D$8:$JF$250,42,0)</f>
        <v>0</v>
      </c>
      <c r="W124" s="44">
        <f>VLOOKUP($C124,факт!$D$8:$JF$250,43,0)</f>
        <v>0</v>
      </c>
      <c r="X124" s="44">
        <f>VLOOKUP($C124,факт!$D$8:$JF$250,44,0)</f>
        <v>0</v>
      </c>
      <c r="Y124" s="44">
        <f t="shared" si="4270"/>
        <v>0</v>
      </c>
      <c r="Z124" s="44">
        <f t="shared" si="4271"/>
        <v>0</v>
      </c>
      <c r="AA124" s="44">
        <f t="shared" si="4272"/>
        <v>0</v>
      </c>
      <c r="AB124" s="44">
        <f t="shared" si="4273"/>
        <v>0</v>
      </c>
      <c r="AC124" s="44">
        <f t="shared" si="4274"/>
        <v>0</v>
      </c>
      <c r="AD124" s="155">
        <f>'СДП (план)'!Q125</f>
        <v>0</v>
      </c>
      <c r="AE124" s="155">
        <f>'СДП (план)'!R125</f>
        <v>0</v>
      </c>
      <c r="AF124" s="44">
        <f t="shared" si="4275"/>
        <v>0</v>
      </c>
      <c r="AG124" s="44">
        <f t="shared" si="4276"/>
        <v>0</v>
      </c>
      <c r="AH124" s="44">
        <f>VLOOKUP($C124,факт!$D$8:$JF$250,21,0)</f>
        <v>0</v>
      </c>
      <c r="AI124" s="44">
        <f>VLOOKUP($C124,факт!$D$8:$JF$250,22,0)</f>
        <v>0</v>
      </c>
      <c r="AJ124" s="44">
        <f>VLOOKUP($C124,факт!$D$8:$JF$250,23,0)</f>
        <v>0</v>
      </c>
      <c r="AK124" s="44">
        <f>VLOOKUP($C124,факт!$D$8:$JF$250,24,0)</f>
        <v>0</v>
      </c>
      <c r="AL124" s="44">
        <f>VLOOKUP($C124,факт!$D$8:$JF$250,25,0)</f>
        <v>0</v>
      </c>
      <c r="AM124" s="44">
        <f>VLOOKUP($C124,факт!$D$8:$JF$250,26,0)</f>
        <v>0</v>
      </c>
      <c r="AN124" s="44">
        <f t="shared" si="3399"/>
        <v>0</v>
      </c>
      <c r="AO124" s="44">
        <f t="shared" si="3400"/>
        <v>0</v>
      </c>
      <c r="AP124" s="44">
        <f t="shared" si="3401"/>
        <v>0</v>
      </c>
      <c r="AQ124" s="44">
        <f t="shared" si="3402"/>
        <v>0</v>
      </c>
      <c r="AR124" s="44">
        <f t="shared" si="3403"/>
        <v>0</v>
      </c>
      <c r="AS124" s="45">
        <f>'СДП (план)'!S125</f>
        <v>0</v>
      </c>
      <c r="AT124" s="44">
        <f>'СДП (план)'!T125</f>
        <v>0</v>
      </c>
      <c r="AU124" s="44">
        <f t="shared" si="4277"/>
        <v>0</v>
      </c>
      <c r="AV124" s="44">
        <f t="shared" si="4278"/>
        <v>0</v>
      </c>
      <c r="AW124" s="44">
        <f>VLOOKUP($C124,факт!$D$8:$JF$250,3,0)</f>
        <v>0</v>
      </c>
      <c r="AX124" s="44">
        <f>VLOOKUP($C124,факт!$D$8:$JF$250,4,0)</f>
        <v>0</v>
      </c>
      <c r="AY124" s="44">
        <f>VLOOKUP($C124,факт!$D$8:$JF$250,5,0)</f>
        <v>0</v>
      </c>
      <c r="AZ124" s="44">
        <f>VLOOKUP($C124,факт!$D$8:$JF$250,6,0)</f>
        <v>0</v>
      </c>
      <c r="BA124" s="44">
        <f>VLOOKUP($C124,факт!$D$8:$JF$250,7,0)</f>
        <v>0</v>
      </c>
      <c r="BB124" s="44">
        <f>VLOOKUP($C124,факт!$D$8:$JF$250,8,0)</f>
        <v>0</v>
      </c>
      <c r="BC124" s="44">
        <f t="shared" si="4279"/>
        <v>0</v>
      </c>
      <c r="BD124" s="44">
        <f t="shared" si="4280"/>
        <v>0</v>
      </c>
      <c r="BE124" s="44">
        <f t="shared" si="4281"/>
        <v>0</v>
      </c>
      <c r="BF124" s="44">
        <f t="shared" si="4282"/>
        <v>0</v>
      </c>
      <c r="BG124" s="44">
        <f t="shared" si="4283"/>
        <v>0</v>
      </c>
      <c r="BH124" s="90">
        <f>'СДП (план)'!U125</f>
        <v>41</v>
      </c>
      <c r="BI124" s="3">
        <f>'СДП (план)'!V125</f>
        <v>6207078.7226880016</v>
      </c>
      <c r="BJ124" s="44">
        <f t="shared" si="4284"/>
        <v>20.5</v>
      </c>
      <c r="BK124" s="44">
        <f t="shared" si="4285"/>
        <v>3103539.3613440008</v>
      </c>
      <c r="BL124" s="44">
        <f>VLOOKUP($C124,факт!$D$8:$JF$250,27,0)</f>
        <v>18</v>
      </c>
      <c r="BM124" s="44">
        <f>VLOOKUP($C124,факт!$D$8:$JF$250,28,0)</f>
        <v>2725058.8800000004</v>
      </c>
      <c r="BN124" s="44">
        <f>VLOOKUP($C124,факт!$D$8:$JF$250,29,0)</f>
        <v>245</v>
      </c>
      <c r="BO124" s="44">
        <f>VLOOKUP($C124,факт!$D$8:$JF$250,30,0)</f>
        <v>0</v>
      </c>
      <c r="BP124" s="44">
        <f>VLOOKUP($C124,факт!$D$8:$JF$250,31,0)</f>
        <v>0</v>
      </c>
      <c r="BQ124" s="44">
        <f>VLOOKUP($C124,факт!$D$8:$JF$250,32,0)</f>
        <v>0</v>
      </c>
      <c r="BR124" s="44">
        <f t="shared" si="4286"/>
        <v>378.02000000000004</v>
      </c>
      <c r="BS124" s="44">
        <f t="shared" si="4287"/>
        <v>189.01000000000002</v>
      </c>
      <c r="BT124" s="44">
        <f t="shared" si="4288"/>
        <v>165.96</v>
      </c>
      <c r="BU124" s="44">
        <f t="shared" si="4253"/>
        <v>-2.5</v>
      </c>
      <c r="BV124" s="44">
        <f t="shared" si="4254"/>
        <v>-378480.48134400044</v>
      </c>
      <c r="BW124" s="45">
        <f>'СДП (план)'!W125</f>
        <v>0</v>
      </c>
      <c r="BX124" s="44">
        <f>'СДП (план)'!X125</f>
        <v>0</v>
      </c>
      <c r="BY124" s="44">
        <f t="shared" si="4289"/>
        <v>0</v>
      </c>
      <c r="BZ124" s="44">
        <f t="shared" si="4290"/>
        <v>0</v>
      </c>
      <c r="CA124" s="44">
        <f>VLOOKUP($C124,факт!$D$8:$JF$250,9,0)</f>
        <v>0</v>
      </c>
      <c r="CB124" s="44">
        <f>VLOOKUP($C124,факт!$D$8:$JF$250,10,0)</f>
        <v>0</v>
      </c>
      <c r="CC124" s="44">
        <f>VLOOKUP($C124,факт!$D$8:$JF$250,11,0)</f>
        <v>0</v>
      </c>
      <c r="CD124" s="44">
        <f>VLOOKUP($C124,факт!$D$8:$JF$250,12,0)</f>
        <v>0</v>
      </c>
      <c r="CE124" s="44">
        <f>VLOOKUP($C124,факт!$D$8:$JF$250,13,0)</f>
        <v>0</v>
      </c>
      <c r="CF124" s="44">
        <f>VLOOKUP($C124,факт!$D$8:$JF$250,14,0)</f>
        <v>0</v>
      </c>
      <c r="CG124" s="44">
        <f t="shared" si="4291"/>
        <v>0</v>
      </c>
      <c r="CH124" s="44">
        <f t="shared" si="4292"/>
        <v>0</v>
      </c>
      <c r="CI124" s="44">
        <f t="shared" si="4293"/>
        <v>0</v>
      </c>
      <c r="CJ124" s="44">
        <f t="shared" si="4294"/>
        <v>0</v>
      </c>
      <c r="CK124" s="44">
        <f t="shared" si="4295"/>
        <v>0</v>
      </c>
      <c r="CL124" s="47">
        <f>'СДП (план)'!Y125</f>
        <v>0</v>
      </c>
      <c r="CM124" s="44">
        <f>'СДП (план)'!Z125</f>
        <v>0</v>
      </c>
      <c r="CN124" s="44">
        <f t="shared" si="4296"/>
        <v>0</v>
      </c>
      <c r="CO124" s="44">
        <f t="shared" si="4297"/>
        <v>0</v>
      </c>
      <c r="CP124" s="44">
        <f>VLOOKUP($C124,факт!$D$8:$JF$250,33,0)</f>
        <v>0</v>
      </c>
      <c r="CQ124" s="44">
        <f>VLOOKUP($C124,факт!$D$8:$JF$250,34,0)</f>
        <v>0</v>
      </c>
      <c r="CR124" s="44">
        <f>VLOOKUP($C124,факт!$D$8:$JF$250,35,0)</f>
        <v>0</v>
      </c>
      <c r="CS124" s="44">
        <f>VLOOKUP($C124,факт!$D$8:$JF$250,36,0)</f>
        <v>0</v>
      </c>
      <c r="CT124" s="44">
        <f>VLOOKUP($C124,факт!$D$8:$JF$250,37,0)</f>
        <v>0</v>
      </c>
      <c r="CU124" s="44">
        <f>VLOOKUP($C124,факт!$D$8:$JF$250,38,0)</f>
        <v>0</v>
      </c>
      <c r="CV124" s="44">
        <f t="shared" si="4298"/>
        <v>0</v>
      </c>
      <c r="CW124" s="44">
        <f t="shared" si="4299"/>
        <v>0</v>
      </c>
      <c r="CX124" s="44">
        <f t="shared" si="4300"/>
        <v>0</v>
      </c>
      <c r="CY124" s="44">
        <f t="shared" si="4301"/>
        <v>0</v>
      </c>
      <c r="CZ124" s="44">
        <f t="shared" si="4302"/>
        <v>0</v>
      </c>
      <c r="DA124" s="46">
        <f>'СДП (план)'!AA125</f>
        <v>0</v>
      </c>
      <c r="DB124" s="46">
        <f>'СДП (план)'!AB125</f>
        <v>0</v>
      </c>
      <c r="DC124" s="44">
        <f t="shared" si="4303"/>
        <v>0</v>
      </c>
      <c r="DD124" s="44">
        <f t="shared" si="4304"/>
        <v>0</v>
      </c>
      <c r="DE124" s="44">
        <f>VLOOKUP($C124,факт!$D$8:$JF$250,45,0)</f>
        <v>0</v>
      </c>
      <c r="DF124" s="44">
        <f>VLOOKUP($C124,факт!$D$8:$JF$250,46,0)</f>
        <v>0</v>
      </c>
      <c r="DG124" s="44">
        <f>VLOOKUP($C124,факт!$D$8:$JF$250,47,0)</f>
        <v>0</v>
      </c>
      <c r="DH124" s="44">
        <f>VLOOKUP($C124,факт!$D$8:$JF$250,48,0)</f>
        <v>0</v>
      </c>
      <c r="DI124" s="44">
        <f>VLOOKUP($C124,факт!$D$8:$JF$250,49,0)</f>
        <v>0</v>
      </c>
      <c r="DJ124" s="44">
        <f>VLOOKUP($C124,факт!$D$8:$JF$250,50,0)</f>
        <v>0</v>
      </c>
      <c r="DK124" s="44">
        <f t="shared" si="4305"/>
        <v>0</v>
      </c>
      <c r="DL124" s="44">
        <f t="shared" si="4306"/>
        <v>0</v>
      </c>
      <c r="DM124" s="44">
        <f t="shared" si="4307"/>
        <v>0</v>
      </c>
      <c r="DN124" s="44">
        <f t="shared" si="4308"/>
        <v>0</v>
      </c>
      <c r="DO124" s="44">
        <f t="shared" si="4309"/>
        <v>0</v>
      </c>
      <c r="DP124" s="5">
        <f>'СДП (план)'!AC125</f>
        <v>0</v>
      </c>
      <c r="DQ124" s="3">
        <f>'СДП (план)'!AD125</f>
        <v>0</v>
      </c>
      <c r="DR124" s="44">
        <f t="shared" si="4310"/>
        <v>0</v>
      </c>
      <c r="DS124" s="44">
        <f t="shared" si="4311"/>
        <v>0</v>
      </c>
      <c r="DT124" s="44">
        <f>VLOOKUP($C124,факт!$D$8:$JF$250,231,0)</f>
        <v>0</v>
      </c>
      <c r="DU124" s="44">
        <f>VLOOKUP($C124,факт!$D$8:$JF$250,232,0)</f>
        <v>0</v>
      </c>
      <c r="DV124" s="44">
        <f>VLOOKUP($C124,факт!$D$8:$JF$250,233,0)</f>
        <v>0</v>
      </c>
      <c r="DW124" s="44">
        <f>VLOOKUP($C124,факт!$D$8:$JF$250,234,0)</f>
        <v>0</v>
      </c>
      <c r="DX124" s="44">
        <f>VLOOKUP($C124,факт!$D$8:$JF$250,235,0)</f>
        <v>0</v>
      </c>
      <c r="DY124" s="44">
        <f>VLOOKUP($C124,факт!$D$8:$JF$250,236,0)</f>
        <v>0</v>
      </c>
      <c r="DZ124" s="44">
        <f t="shared" si="4312"/>
        <v>0</v>
      </c>
      <c r="EA124" s="44">
        <f t="shared" si="4313"/>
        <v>0</v>
      </c>
      <c r="EB124" s="44">
        <f t="shared" si="4314"/>
        <v>0</v>
      </c>
      <c r="EC124" s="44">
        <f t="shared" si="4315"/>
        <v>0</v>
      </c>
      <c r="ED124" s="44">
        <f t="shared" si="4316"/>
        <v>0</v>
      </c>
      <c r="EE124" s="44">
        <f>'СДП (план)'!CY125</f>
        <v>0</v>
      </c>
      <c r="EF124" s="44">
        <f>'СДП (план)'!CZ125</f>
        <v>0</v>
      </c>
      <c r="EG124" s="44">
        <f t="shared" si="4317"/>
        <v>0</v>
      </c>
      <c r="EH124" s="44">
        <f t="shared" si="4318"/>
        <v>0</v>
      </c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5">
        <f>'СДП (план)'!AE125</f>
        <v>0</v>
      </c>
      <c r="EU124" s="44">
        <f>'СДП (план)'!AF125</f>
        <v>0</v>
      </c>
      <c r="EV124" s="44">
        <f t="shared" si="4319"/>
        <v>0</v>
      </c>
      <c r="EW124" s="44">
        <f t="shared" si="4320"/>
        <v>0</v>
      </c>
      <c r="EX124" s="44">
        <f>VLOOKUP($C124,факт!$D$8:$JF$250,159,0)</f>
        <v>0</v>
      </c>
      <c r="EY124" s="44">
        <f>VLOOKUP($C124,факт!$D$8:$JF$250,160,0)</f>
        <v>0</v>
      </c>
      <c r="EZ124" s="44">
        <f>VLOOKUP($C124,факт!$D$8:$JF$250,161,0)</f>
        <v>0</v>
      </c>
      <c r="FA124" s="44">
        <f>VLOOKUP($C124,факт!$D$8:$JF$250,162,0)</f>
        <v>0</v>
      </c>
      <c r="FB124" s="44">
        <f>VLOOKUP($C124,факт!$D$8:$JF$250,163,0)</f>
        <v>0</v>
      </c>
      <c r="FC124" s="44">
        <f>VLOOKUP($C124,факт!$D$8:$JF$250,164,0)</f>
        <v>0</v>
      </c>
      <c r="FD124" s="44">
        <f t="shared" si="4321"/>
        <v>0</v>
      </c>
      <c r="FE124" s="44">
        <f t="shared" si="4322"/>
        <v>0</v>
      </c>
      <c r="FF124" s="44">
        <f t="shared" si="4323"/>
        <v>0</v>
      </c>
      <c r="FG124" s="44">
        <f t="shared" si="4324"/>
        <v>0</v>
      </c>
      <c r="FH124" s="44">
        <f t="shared" si="4325"/>
        <v>0</v>
      </c>
      <c r="FI124" s="5">
        <f>'СДП (план)'!AG125</f>
        <v>0</v>
      </c>
      <c r="FJ124" s="3">
        <f>'СДП (план)'!AH125</f>
        <v>0</v>
      </c>
      <c r="FK124" s="44">
        <f t="shared" si="4326"/>
        <v>0</v>
      </c>
      <c r="FL124" s="44">
        <f t="shared" si="4327"/>
        <v>0</v>
      </c>
      <c r="FM124" s="44">
        <f>VLOOKUP($C124,факт!$D$8:$JF$250,165,0)</f>
        <v>0</v>
      </c>
      <c r="FN124" s="44">
        <f>VLOOKUP($C124,факт!$D$8:$JF$250,166,0)</f>
        <v>0</v>
      </c>
      <c r="FO124" s="44">
        <f>VLOOKUP($C124,факт!$D$8:$JF$250,167,0)</f>
        <v>0</v>
      </c>
      <c r="FP124" s="44">
        <f>VLOOKUP($C124,факт!$D$8:$JF$250,168,0)</f>
        <v>0</v>
      </c>
      <c r="FQ124" s="44">
        <f>VLOOKUP($C124,факт!$D$8:$JF$250,169,0)</f>
        <v>0</v>
      </c>
      <c r="FR124" s="44">
        <f>VLOOKUP($C124,факт!$D$8:$JF$250,170,0)</f>
        <v>0</v>
      </c>
      <c r="FS124" s="44">
        <f t="shared" si="4328"/>
        <v>0</v>
      </c>
      <c r="FT124" s="44">
        <f t="shared" si="4329"/>
        <v>0</v>
      </c>
      <c r="FU124" s="44">
        <f t="shared" si="4330"/>
        <v>0</v>
      </c>
      <c r="FV124" s="44">
        <f t="shared" si="4331"/>
        <v>0</v>
      </c>
      <c r="FW124" s="44">
        <f t="shared" si="4332"/>
        <v>0</v>
      </c>
      <c r="FX124" s="5">
        <f>'СДП (план)'!AI125</f>
        <v>16</v>
      </c>
      <c r="FY124" s="3">
        <f>'СДП (план)'!AJ125</f>
        <v>2565808.9399296003</v>
      </c>
      <c r="FZ124" s="44">
        <f t="shared" si="4333"/>
        <v>8</v>
      </c>
      <c r="GA124" s="44">
        <f t="shared" si="4334"/>
        <v>1282904.4699648002</v>
      </c>
      <c r="GB124" s="44">
        <f>VLOOKUP($C124,факт!$D$8:$JF$250,219,0)</f>
        <v>5</v>
      </c>
      <c r="GC124" s="44">
        <f>VLOOKUP($C124,факт!$D$8:$JF$250,220,0)</f>
        <v>721633.78</v>
      </c>
      <c r="GD124" s="44">
        <f>VLOOKUP($C124,факт!$D$8:$JF$250,221,0)</f>
        <v>60</v>
      </c>
      <c r="GE124" s="44">
        <f>VLOOKUP($C124,факт!$D$8:$JF$250,222,0)</f>
        <v>0</v>
      </c>
      <c r="GF124" s="44">
        <f>VLOOKUP($C124,факт!$D$8:$JF$250,223,0)</f>
        <v>0</v>
      </c>
      <c r="GG124" s="44">
        <f>VLOOKUP($C124,факт!$D$8:$JF$250,224,0)</f>
        <v>0</v>
      </c>
      <c r="GH124" s="44">
        <f t="shared" si="3464"/>
        <v>147.52000000000001</v>
      </c>
      <c r="GI124" s="44">
        <f t="shared" si="3465"/>
        <v>73.760000000000005</v>
      </c>
      <c r="GJ124" s="44">
        <f t="shared" si="3466"/>
        <v>46.1</v>
      </c>
      <c r="GK124" s="44">
        <f t="shared" si="3467"/>
        <v>-3</v>
      </c>
      <c r="GL124" s="44">
        <f t="shared" si="3468"/>
        <v>-561270.68996480014</v>
      </c>
      <c r="GM124" s="45">
        <f>'СДП (план)'!AK125</f>
        <v>0</v>
      </c>
      <c r="GN124" s="44">
        <f>'СДП (план)'!AL125</f>
        <v>0</v>
      </c>
      <c r="GO124" s="44">
        <f t="shared" si="4335"/>
        <v>0</v>
      </c>
      <c r="GP124" s="44">
        <f t="shared" si="4336"/>
        <v>0</v>
      </c>
      <c r="GQ124" s="44">
        <f>VLOOKUP($C124,факт!$D$8:$JF$250,237,0)</f>
        <v>0</v>
      </c>
      <c r="GR124" s="44">
        <f>VLOOKUP($C124,факт!$D$8:$JF$250,238,0)</f>
        <v>0</v>
      </c>
      <c r="GS124" s="44">
        <f>VLOOKUP($C124,факт!$D$8:$JF$250,239,0)</f>
        <v>0</v>
      </c>
      <c r="GT124" s="44">
        <f>VLOOKUP($C124,факт!$D$8:$JF$250,240,0)</f>
        <v>0</v>
      </c>
      <c r="GU124" s="44">
        <f>VLOOKUP($C124,факт!$D$8:$JF$250,241,0)</f>
        <v>0</v>
      </c>
      <c r="GV124" s="44">
        <f>VLOOKUP($C124,факт!$D$8:$JF$250,242,0)</f>
        <v>0</v>
      </c>
      <c r="GW124" s="44">
        <f t="shared" si="4337"/>
        <v>0</v>
      </c>
      <c r="GX124" s="44">
        <f t="shared" si="4338"/>
        <v>0</v>
      </c>
      <c r="GY124" s="44">
        <f t="shared" si="4339"/>
        <v>0</v>
      </c>
      <c r="GZ124" s="44">
        <f t="shared" si="4340"/>
        <v>0</v>
      </c>
      <c r="HA124" s="44">
        <f t="shared" si="4341"/>
        <v>0</v>
      </c>
      <c r="HB124" s="46">
        <f>'СДП (план)'!AM125</f>
        <v>0</v>
      </c>
      <c r="HC124" s="127">
        <f>'СДП (план)'!AN125</f>
        <v>0</v>
      </c>
      <c r="HD124" s="44">
        <f t="shared" si="4342"/>
        <v>0</v>
      </c>
      <c r="HE124" s="44">
        <f t="shared" si="4343"/>
        <v>0</v>
      </c>
      <c r="HF124" s="44"/>
      <c r="HG124" s="44"/>
      <c r="HH124" s="44"/>
      <c r="HI124" s="44"/>
      <c r="HJ124" s="44"/>
      <c r="HK124" s="44"/>
      <c r="HL124" s="44">
        <f t="shared" si="4344"/>
        <v>0</v>
      </c>
      <c r="HM124" s="44">
        <f t="shared" si="4345"/>
        <v>0</v>
      </c>
      <c r="HN124" s="44">
        <f t="shared" si="4346"/>
        <v>0</v>
      </c>
      <c r="HO124" s="44">
        <f t="shared" si="4347"/>
        <v>0</v>
      </c>
      <c r="HP124" s="44">
        <f t="shared" si="4348"/>
        <v>0</v>
      </c>
      <c r="HQ124" s="45">
        <f>'СДП (план)'!AO125</f>
        <v>0</v>
      </c>
      <c r="HR124" s="44">
        <f>'СДП (план)'!AP125</f>
        <v>0</v>
      </c>
      <c r="HS124" s="44">
        <f t="shared" si="4349"/>
        <v>0</v>
      </c>
      <c r="HT124" s="44">
        <f t="shared" si="4350"/>
        <v>0</v>
      </c>
      <c r="HU124" s="44">
        <f>VLOOKUP($C124,факт!$D$8:$JF$250,171,0)</f>
        <v>0</v>
      </c>
      <c r="HV124" s="44">
        <f>VLOOKUP($C124,факт!$D$8:$JF$250,172,0)</f>
        <v>0</v>
      </c>
      <c r="HW124" s="44">
        <f>VLOOKUP($C124,факт!$D$8:$JF$250,173,0)</f>
        <v>0</v>
      </c>
      <c r="HX124" s="44">
        <f>VLOOKUP($C124,факт!$D$8:$JF$250,174,0)</f>
        <v>0</v>
      </c>
      <c r="HY124" s="44">
        <f>VLOOKUP($C124,факт!$D$8:$JF$250,175,0)</f>
        <v>0</v>
      </c>
      <c r="HZ124" s="44">
        <f>VLOOKUP($C124,факт!$D$8:$JF$250,176,0)</f>
        <v>0</v>
      </c>
      <c r="IA124" s="44">
        <f t="shared" si="4351"/>
        <v>0</v>
      </c>
      <c r="IB124" s="44">
        <f t="shared" si="4352"/>
        <v>0</v>
      </c>
      <c r="IC124" s="44">
        <f t="shared" si="4353"/>
        <v>0</v>
      </c>
      <c r="ID124" s="44">
        <f t="shared" si="4354"/>
        <v>0</v>
      </c>
      <c r="IE124" s="44">
        <f t="shared" si="4355"/>
        <v>0</v>
      </c>
      <c r="IF124" s="45">
        <f>'СДП (план)'!AQ125</f>
        <v>0</v>
      </c>
      <c r="IG124" s="44">
        <f>'СДП (план)'!AR125</f>
        <v>0</v>
      </c>
      <c r="IH124" s="44">
        <f t="shared" si="4356"/>
        <v>0</v>
      </c>
      <c r="II124" s="44">
        <f t="shared" si="4357"/>
        <v>0</v>
      </c>
      <c r="IJ124" s="44"/>
      <c r="IK124" s="44"/>
      <c r="IL124" s="44"/>
      <c r="IM124" s="44"/>
      <c r="IN124" s="44"/>
      <c r="IO124" s="44"/>
      <c r="IP124" s="44">
        <f t="shared" si="4358"/>
        <v>0</v>
      </c>
      <c r="IQ124" s="44">
        <f t="shared" si="4359"/>
        <v>0</v>
      </c>
      <c r="IR124" s="44">
        <f t="shared" si="4360"/>
        <v>0</v>
      </c>
      <c r="IS124" s="44">
        <f t="shared" si="4361"/>
        <v>0</v>
      </c>
      <c r="IT124" s="44">
        <f t="shared" si="4362"/>
        <v>0</v>
      </c>
      <c r="IU124" s="45">
        <f>'СДП (план)'!AS125</f>
        <v>0</v>
      </c>
      <c r="IV124" s="44">
        <f>'СДП (план)'!AT125</f>
        <v>0</v>
      </c>
      <c r="IW124" s="44">
        <f t="shared" si="4363"/>
        <v>0</v>
      </c>
      <c r="IX124" s="44">
        <f t="shared" si="4364"/>
        <v>0</v>
      </c>
      <c r="IY124" s="44">
        <f>VLOOKUP($C124,факт!$D$8:$JF$250,183,0)</f>
        <v>0</v>
      </c>
      <c r="IZ124" s="44">
        <f>VLOOKUP($C124,факт!$D$8:$JF$250,184,0)</f>
        <v>0</v>
      </c>
      <c r="JA124" s="44">
        <f>VLOOKUP($C124,факт!$D$8:$JF$250,185,0)</f>
        <v>0</v>
      </c>
      <c r="JB124" s="44">
        <f>VLOOKUP($C124,факт!$D$8:$JF$250,186,0)</f>
        <v>0</v>
      </c>
      <c r="JC124" s="44">
        <f>VLOOKUP($C124,факт!$D$8:$JF$250,187,0)</f>
        <v>0</v>
      </c>
      <c r="JD124" s="44">
        <f>VLOOKUP($C124,факт!$D$8:$JF$250,188,0)</f>
        <v>0</v>
      </c>
      <c r="JE124" s="44">
        <f t="shared" si="4365"/>
        <v>0</v>
      </c>
      <c r="JF124" s="44">
        <f t="shared" si="4366"/>
        <v>0</v>
      </c>
      <c r="JG124" s="44">
        <f t="shared" si="4367"/>
        <v>0</v>
      </c>
      <c r="JH124" s="44">
        <f t="shared" si="4368"/>
        <v>0</v>
      </c>
      <c r="JI124" s="44">
        <f t="shared" si="4369"/>
        <v>0</v>
      </c>
      <c r="JJ124" s="5">
        <f>'СДП (план)'!AU125</f>
        <v>0</v>
      </c>
      <c r="JK124" s="3">
        <f>'СДП (план)'!AV125</f>
        <v>0</v>
      </c>
      <c r="JL124" s="44">
        <f t="shared" si="4370"/>
        <v>0</v>
      </c>
      <c r="JM124" s="44">
        <f t="shared" si="4371"/>
        <v>0</v>
      </c>
      <c r="JN124" s="44">
        <f>VLOOKUP($C124,факт!$D$8:$JF$250,189,0)</f>
        <v>0</v>
      </c>
      <c r="JO124" s="44">
        <f>VLOOKUP($C124,факт!$D$8:$JF$250,190,0)</f>
        <v>0</v>
      </c>
      <c r="JP124" s="44">
        <f>VLOOKUP($C124,факт!$D$8:$JF$250,191,0)</f>
        <v>0</v>
      </c>
      <c r="JQ124" s="44">
        <f>VLOOKUP($C124,факт!$D$8:$JF$250,192,0)</f>
        <v>0</v>
      </c>
      <c r="JR124" s="44">
        <f>VLOOKUP($C124,факт!$D$8:$JF$250,193,0)</f>
        <v>0</v>
      </c>
      <c r="JS124" s="44">
        <f>VLOOKUP($C124,факт!$D$8:$JF$250,194,0)</f>
        <v>0</v>
      </c>
      <c r="JT124" s="44">
        <f t="shared" si="4372"/>
        <v>0</v>
      </c>
      <c r="JU124" s="44">
        <f t="shared" si="4373"/>
        <v>0</v>
      </c>
      <c r="JV124" s="44">
        <f t="shared" si="4374"/>
        <v>0</v>
      </c>
      <c r="JW124" s="44">
        <f t="shared" si="4375"/>
        <v>0</v>
      </c>
      <c r="JX124" s="44">
        <f t="shared" si="4376"/>
        <v>0</v>
      </c>
      <c r="JY124" s="5">
        <f>'СДП (план)'!AW125</f>
        <v>0</v>
      </c>
      <c r="JZ124" s="3">
        <f>'СДП (план)'!AX125</f>
        <v>0</v>
      </c>
      <c r="KA124" s="44">
        <f t="shared" si="4377"/>
        <v>0</v>
      </c>
      <c r="KB124" s="44">
        <f t="shared" si="4378"/>
        <v>0</v>
      </c>
      <c r="KC124" s="44">
        <f>VLOOKUP($C124,факт!$D$8:$JF$250,177,0)</f>
        <v>0</v>
      </c>
      <c r="KD124" s="44">
        <f>VLOOKUP($C124,факт!$D$8:$JF$250,178,0)</f>
        <v>0</v>
      </c>
      <c r="KE124" s="44">
        <f>VLOOKUP($C124,факт!$D$8:$JF$250,179,0)</f>
        <v>0</v>
      </c>
      <c r="KF124" s="44">
        <f>VLOOKUP($C124,факт!$D$8:$JF$250,180,0)</f>
        <v>0</v>
      </c>
      <c r="KG124" s="44">
        <f>VLOOKUP($C124,факт!$D$8:$JF$250,181,0)</f>
        <v>0</v>
      </c>
      <c r="KH124" s="44">
        <f>VLOOKUP($C124,факт!$D$8:$JF$250,182,0)</f>
        <v>0</v>
      </c>
      <c r="KI124" s="44">
        <f t="shared" si="4379"/>
        <v>0</v>
      </c>
      <c r="KJ124" s="44">
        <f t="shared" si="4380"/>
        <v>0</v>
      </c>
      <c r="KK124" s="44">
        <f t="shared" si="4381"/>
        <v>0</v>
      </c>
      <c r="KL124" s="44">
        <f t="shared" si="4382"/>
        <v>0</v>
      </c>
      <c r="KM124" s="44">
        <f t="shared" si="4383"/>
        <v>0</v>
      </c>
      <c r="KN124" s="5">
        <f>'СДП (план)'!AY125</f>
        <v>0</v>
      </c>
      <c r="KO124" s="3">
        <f>'СДП (план)'!AZ125</f>
        <v>0</v>
      </c>
      <c r="KP124" s="44">
        <f t="shared" si="4384"/>
        <v>0</v>
      </c>
      <c r="KQ124" s="44">
        <f t="shared" si="4385"/>
        <v>0</v>
      </c>
      <c r="KR124" s="44"/>
      <c r="KS124" s="44"/>
      <c r="KT124" s="44"/>
      <c r="KU124" s="44"/>
      <c r="KV124" s="44"/>
      <c r="KW124" s="44"/>
      <c r="KX124" s="44">
        <f t="shared" si="4386"/>
        <v>0</v>
      </c>
      <c r="KY124" s="44">
        <f t="shared" si="4387"/>
        <v>0</v>
      </c>
      <c r="KZ124" s="44">
        <f t="shared" si="4388"/>
        <v>0</v>
      </c>
      <c r="LA124" s="44">
        <f t="shared" si="4389"/>
        <v>0</v>
      </c>
      <c r="LB124" s="44">
        <f t="shared" si="4390"/>
        <v>0</v>
      </c>
      <c r="LC124" s="45">
        <f>'СДП (план)'!BA125</f>
        <v>0</v>
      </c>
      <c r="LD124" s="44">
        <f>'СДП (план)'!BB125</f>
        <v>0</v>
      </c>
      <c r="LE124" s="44">
        <f t="shared" si="4391"/>
        <v>0</v>
      </c>
      <c r="LF124" s="44">
        <f t="shared" si="4392"/>
        <v>0</v>
      </c>
      <c r="LG124" s="44">
        <f>VLOOKUP($C124,факт!$D$8:$JF$250,111,0)</f>
        <v>0</v>
      </c>
      <c r="LH124" s="44">
        <f>VLOOKUP($C124,факт!$D$8:$JF$250,112,0)</f>
        <v>0</v>
      </c>
      <c r="LI124" s="44">
        <f>VLOOKUP($C124,факт!$D$8:$JF$250,113,0)</f>
        <v>0</v>
      </c>
      <c r="LJ124" s="44">
        <f>VLOOKUP($C124,факт!$D$8:$JF$250,114,0)</f>
        <v>0</v>
      </c>
      <c r="LK124" s="44">
        <f>VLOOKUP($C124,факт!$D$8:$JF$250,115,0)</f>
        <v>0</v>
      </c>
      <c r="LL124" s="44">
        <f>VLOOKUP($C124,факт!$D$8:$JF$250,116,0)</f>
        <v>0</v>
      </c>
      <c r="LM124" s="44">
        <f t="shared" si="4393"/>
        <v>0</v>
      </c>
      <c r="LN124" s="44">
        <f t="shared" si="4394"/>
        <v>0</v>
      </c>
      <c r="LO124" s="44">
        <f t="shared" si="4395"/>
        <v>0</v>
      </c>
      <c r="LP124" s="44">
        <f t="shared" si="4396"/>
        <v>0</v>
      </c>
      <c r="LQ124" s="44">
        <f t="shared" si="4397"/>
        <v>0</v>
      </c>
      <c r="LR124" s="45">
        <f>'СДП (план)'!BC125</f>
        <v>0</v>
      </c>
      <c r="LS124" s="44">
        <f>'СДП (план)'!BD125</f>
        <v>0</v>
      </c>
      <c r="LT124" s="44">
        <f t="shared" si="4398"/>
        <v>0</v>
      </c>
      <c r="LU124" s="44">
        <f t="shared" si="4399"/>
        <v>0</v>
      </c>
      <c r="LV124" s="44">
        <f>VLOOKUP($C124,факт!$D$8:$JF$250,117,0)</f>
        <v>0</v>
      </c>
      <c r="LW124" s="44">
        <f>VLOOKUP($C124,факт!$D$8:$JF$250,118,0)</f>
        <v>0</v>
      </c>
      <c r="LX124" s="44">
        <f>VLOOKUP($C124,факт!$D$8:$JF$250,119,0)</f>
        <v>0</v>
      </c>
      <c r="LY124" s="44">
        <f>VLOOKUP($C124,факт!$D$8:$JF$250,120,0)</f>
        <v>0</v>
      </c>
      <c r="LZ124" s="44">
        <f>VLOOKUP($C124,факт!$D$8:$JF$250,121,0)</f>
        <v>0</v>
      </c>
      <c r="MA124" s="44">
        <f>VLOOKUP($C124,факт!$D$8:$JF$250,122,0)</f>
        <v>0</v>
      </c>
      <c r="MB124" s="44">
        <f t="shared" si="4400"/>
        <v>0</v>
      </c>
      <c r="MC124" s="44">
        <f t="shared" si="4401"/>
        <v>0</v>
      </c>
      <c r="MD124" s="44">
        <f t="shared" si="4402"/>
        <v>0</v>
      </c>
      <c r="ME124" s="44">
        <f t="shared" si="4403"/>
        <v>0</v>
      </c>
      <c r="MF124" s="44">
        <f t="shared" si="4404"/>
        <v>0</v>
      </c>
      <c r="MG124" s="47">
        <f>'СДП (план)'!BE125</f>
        <v>0</v>
      </c>
      <c r="MH124" s="47">
        <f>'СДП (план)'!BF125</f>
        <v>0</v>
      </c>
      <c r="MI124" s="44">
        <f t="shared" si="4405"/>
        <v>0</v>
      </c>
      <c r="MJ124" s="44">
        <f t="shared" si="4406"/>
        <v>0</v>
      </c>
      <c r="MK124" s="44">
        <f>VLOOKUP($C124,факт!$D$8:$JF$250,63,0)</f>
        <v>0</v>
      </c>
      <c r="ML124" s="44">
        <f>VLOOKUP($C124,факт!$D$8:$JF$250,64,0)</f>
        <v>0</v>
      </c>
      <c r="MM124" s="44">
        <f>VLOOKUP($C124,факт!$D$8:$JF$250,65,0)</f>
        <v>0</v>
      </c>
      <c r="MN124" s="44">
        <f>VLOOKUP($C124,факт!$D$8:$JF$250,66,0)</f>
        <v>0</v>
      </c>
      <c r="MO124" s="44">
        <f>VLOOKUP($C124,факт!$D$8:$JF$250,67,0)</f>
        <v>0</v>
      </c>
      <c r="MP124" s="44">
        <f>VLOOKUP($C124,факт!$D$8:$JF$250,68,0)</f>
        <v>0</v>
      </c>
      <c r="MQ124" s="44">
        <f t="shared" si="4407"/>
        <v>0</v>
      </c>
      <c r="MR124" s="44">
        <f t="shared" si="4408"/>
        <v>0</v>
      </c>
      <c r="MS124" s="44">
        <f t="shared" si="4409"/>
        <v>0</v>
      </c>
      <c r="MT124" s="44">
        <f t="shared" si="4410"/>
        <v>0</v>
      </c>
      <c r="MU124" s="44">
        <f t="shared" si="4411"/>
        <v>0</v>
      </c>
      <c r="MV124" s="47">
        <f>'СДП (план)'!BG125</f>
        <v>0</v>
      </c>
      <c r="MW124" s="47">
        <f>'СДП (план)'!BH125</f>
        <v>0</v>
      </c>
      <c r="MX124" s="44">
        <f t="shared" si="4412"/>
        <v>0</v>
      </c>
      <c r="MY124" s="44">
        <f t="shared" si="4413"/>
        <v>0</v>
      </c>
      <c r="MZ124" s="44">
        <f>VLOOKUP($C124,факт!$D$8:$JF$250,129,0)</f>
        <v>0</v>
      </c>
      <c r="NA124" s="44">
        <f>VLOOKUP($C124,факт!$D$8:$JF$250,130,0)</f>
        <v>0</v>
      </c>
      <c r="NB124" s="44">
        <f>VLOOKUP($C124,факт!$D$8:$JF$250,131,0)</f>
        <v>0</v>
      </c>
      <c r="NC124" s="44">
        <f>VLOOKUP($C124,факт!$D$8:$JF$250,132,0)</f>
        <v>0</v>
      </c>
      <c r="ND124" s="44">
        <f>VLOOKUP($C124,факт!$D$8:$JF$250,133,0)</f>
        <v>0</v>
      </c>
      <c r="NE124" s="44">
        <f>VLOOKUP($C124,факт!$D$8:$JF$250,134,0)</f>
        <v>0</v>
      </c>
      <c r="NF124" s="44">
        <f t="shared" si="4414"/>
        <v>0</v>
      </c>
      <c r="NG124" s="44">
        <f t="shared" si="4415"/>
        <v>0</v>
      </c>
      <c r="NH124" s="44">
        <f t="shared" si="4416"/>
        <v>0</v>
      </c>
      <c r="NI124" s="44">
        <f t="shared" si="4417"/>
        <v>0</v>
      </c>
      <c r="NJ124" s="44">
        <f t="shared" si="4418"/>
        <v>0</v>
      </c>
      <c r="NK124" s="45">
        <f>'СДП (план)'!BI125</f>
        <v>0</v>
      </c>
      <c r="NL124" s="44">
        <f>'СДП (план)'!BJ125</f>
        <v>0</v>
      </c>
      <c r="NM124" s="44">
        <f t="shared" si="4419"/>
        <v>0</v>
      </c>
      <c r="NN124" s="44">
        <f t="shared" si="4420"/>
        <v>0</v>
      </c>
      <c r="NO124" s="44">
        <f>VLOOKUP($C124,факт!$D$8:$JF$250,87,0)</f>
        <v>0</v>
      </c>
      <c r="NP124" s="44">
        <f>VLOOKUP($C124,факт!$D$8:$JF$250,88,0)</f>
        <v>0</v>
      </c>
      <c r="NQ124" s="44">
        <f>VLOOKUP($C124,факт!$D$8:$JF$250,89,0)</f>
        <v>0</v>
      </c>
      <c r="NR124" s="44">
        <f>VLOOKUP($C124,факт!$D$8:$JF$250,90,0)</f>
        <v>0</v>
      </c>
      <c r="NS124" s="44">
        <f>VLOOKUP($C124,факт!$D$8:$JF$250,91,0)</f>
        <v>0</v>
      </c>
      <c r="NT124" s="44">
        <f>VLOOKUP($C124,факт!$D$8:$JF$250,92,0)</f>
        <v>0</v>
      </c>
      <c r="NU124" s="44">
        <f t="shared" si="4421"/>
        <v>0</v>
      </c>
      <c r="NV124" s="44">
        <f t="shared" si="4422"/>
        <v>0</v>
      </c>
      <c r="NW124" s="44">
        <f t="shared" si="4423"/>
        <v>0</v>
      </c>
      <c r="NX124" s="44">
        <f t="shared" si="4424"/>
        <v>0</v>
      </c>
      <c r="NY124" s="44">
        <f t="shared" si="4425"/>
        <v>0</v>
      </c>
      <c r="NZ124" s="45">
        <f>'СДП (план)'!BK125</f>
        <v>0</v>
      </c>
      <c r="OA124" s="44">
        <f>'СДП (план)'!BL125</f>
        <v>0</v>
      </c>
      <c r="OB124" s="44">
        <f t="shared" si="4426"/>
        <v>0</v>
      </c>
      <c r="OC124" s="44">
        <f t="shared" si="4427"/>
        <v>0</v>
      </c>
      <c r="OD124" s="44">
        <f>VLOOKUP($C124,факт!$D$8:$JF$250,147,0)</f>
        <v>0</v>
      </c>
      <c r="OE124" s="44">
        <f>VLOOKUP($C124,факт!$D$8:$JF$250,148,0)</f>
        <v>0</v>
      </c>
      <c r="OF124" s="44">
        <f>VLOOKUP($C124,факт!$D$8:$JF$250,149,0)</f>
        <v>0</v>
      </c>
      <c r="OG124" s="44">
        <f>VLOOKUP($C124,факт!$D$8:$JF$250,150,0)</f>
        <v>0</v>
      </c>
      <c r="OH124" s="44">
        <f>VLOOKUP($C124,факт!$D$8:$JF$250,151,0)</f>
        <v>0</v>
      </c>
      <c r="OI124" s="44">
        <f>VLOOKUP($C124,факт!$D$8:$JF$250,152,0)</f>
        <v>0</v>
      </c>
      <c r="OJ124" s="44">
        <f t="shared" si="4428"/>
        <v>0</v>
      </c>
      <c r="OK124" s="44">
        <f t="shared" si="4429"/>
        <v>0</v>
      </c>
      <c r="OL124" s="44">
        <f t="shared" si="4430"/>
        <v>0</v>
      </c>
      <c r="OM124" s="44">
        <f t="shared" si="4431"/>
        <v>0</v>
      </c>
      <c r="ON124" s="44">
        <f t="shared" si="4432"/>
        <v>0</v>
      </c>
      <c r="OO124" s="45">
        <f>'СДП (план)'!BM125</f>
        <v>0</v>
      </c>
      <c r="OP124" s="44">
        <f>'СДП (план)'!BN125</f>
        <v>0</v>
      </c>
      <c r="OQ124" s="44">
        <f t="shared" si="4433"/>
        <v>0</v>
      </c>
      <c r="OR124" s="44">
        <f t="shared" si="4434"/>
        <v>0</v>
      </c>
      <c r="OS124" s="44">
        <f>VLOOKUP($C124,факт!$D$8:$JF$250,195,0)</f>
        <v>0</v>
      </c>
      <c r="OT124" s="44">
        <f>VLOOKUP($C124,факт!$D$8:$JF$250,196,0)</f>
        <v>0</v>
      </c>
      <c r="OU124" s="44">
        <f>VLOOKUP($C124,факт!$D$8:$JF$250,197,0)</f>
        <v>0</v>
      </c>
      <c r="OV124" s="44">
        <f>VLOOKUP($C124,факт!$D$8:$JF$250,198,0)</f>
        <v>0</v>
      </c>
      <c r="OW124" s="44">
        <f>VLOOKUP($C124,факт!$D$8:$JF$250,199,0)</f>
        <v>0</v>
      </c>
      <c r="OX124" s="44">
        <f>VLOOKUP($C124,факт!$D$8:$JF$250,200,0)</f>
        <v>0</v>
      </c>
      <c r="OY124" s="44">
        <f t="shared" si="4435"/>
        <v>0</v>
      </c>
      <c r="OZ124" s="44">
        <f t="shared" si="4436"/>
        <v>0</v>
      </c>
      <c r="PA124" s="44">
        <f t="shared" si="4437"/>
        <v>0</v>
      </c>
      <c r="PB124" s="44">
        <f t="shared" si="4438"/>
        <v>0</v>
      </c>
      <c r="PC124" s="44">
        <f t="shared" si="4439"/>
        <v>0</v>
      </c>
      <c r="PD124" s="45">
        <f>'СДП (план)'!BO125</f>
        <v>0</v>
      </c>
      <c r="PE124" s="44">
        <f>'СДП (план)'!BP125</f>
        <v>0</v>
      </c>
      <c r="PF124" s="44">
        <f t="shared" si="4440"/>
        <v>0</v>
      </c>
      <c r="PG124" s="44">
        <f t="shared" si="4441"/>
        <v>0</v>
      </c>
      <c r="PH124" s="44">
        <f>VLOOKUP($C124,факт!$D$8:$JF$250,201,0)</f>
        <v>0</v>
      </c>
      <c r="PI124" s="44">
        <f>VLOOKUP($C124,факт!$D$8:$JF$250,202,0)</f>
        <v>0</v>
      </c>
      <c r="PJ124" s="44">
        <f>VLOOKUP($C124,факт!$D$8:$JF$250,203,0)</f>
        <v>0</v>
      </c>
      <c r="PK124" s="44">
        <f>VLOOKUP($C124,факт!$D$8:$JF$250,204,0)</f>
        <v>0</v>
      </c>
      <c r="PL124" s="44">
        <f>VLOOKUP($C124,факт!$D$8:$JF$250,205,0)</f>
        <v>0</v>
      </c>
      <c r="PM124" s="44">
        <f>VLOOKUP($C124,факт!$D$8:$JF$250,206,0)</f>
        <v>0</v>
      </c>
      <c r="PN124" s="44">
        <f t="shared" si="4442"/>
        <v>0</v>
      </c>
      <c r="PO124" s="44">
        <f t="shared" si="4443"/>
        <v>0</v>
      </c>
      <c r="PP124" s="44">
        <f t="shared" si="4444"/>
        <v>0</v>
      </c>
      <c r="PQ124" s="44">
        <f t="shared" si="4445"/>
        <v>0</v>
      </c>
      <c r="PR124" s="44">
        <f t="shared" si="4446"/>
        <v>0</v>
      </c>
      <c r="PS124" s="45">
        <f>'СДП (план)'!BQ125</f>
        <v>0</v>
      </c>
      <c r="PT124" s="44">
        <f>'СДП (план)'!BR125</f>
        <v>0</v>
      </c>
      <c r="PU124" s="44">
        <f t="shared" si="4447"/>
        <v>0</v>
      </c>
      <c r="PV124" s="44">
        <f t="shared" si="4448"/>
        <v>0</v>
      </c>
      <c r="PW124" s="44">
        <f>VLOOKUP($C124,факт!$D$8:$JF$250,207,0)</f>
        <v>0</v>
      </c>
      <c r="PX124" s="44">
        <f>VLOOKUP($C124,факт!$D$8:$JF$250,208,0)</f>
        <v>0</v>
      </c>
      <c r="PY124" s="44">
        <f>VLOOKUP($C124,факт!$D$8:$JF$250,209,0)</f>
        <v>0</v>
      </c>
      <c r="PZ124" s="44">
        <f>VLOOKUP($C124,факт!$D$8:$JF$250,210,0)</f>
        <v>0</v>
      </c>
      <c r="QA124" s="44">
        <f>VLOOKUP($C124,факт!$D$8:$JF$250,211,0)</f>
        <v>0</v>
      </c>
      <c r="QB124" s="44">
        <f>VLOOKUP($C124,факт!$D$8:$JF$250,212,0)</f>
        <v>0</v>
      </c>
      <c r="QC124" s="44">
        <f t="shared" si="3583"/>
        <v>0</v>
      </c>
      <c r="QD124" s="44">
        <f t="shared" si="3584"/>
        <v>0</v>
      </c>
      <c r="QE124" s="44">
        <f t="shared" si="3585"/>
        <v>0</v>
      </c>
      <c r="QF124" s="44">
        <f t="shared" si="3586"/>
        <v>0</v>
      </c>
      <c r="QG124" s="44">
        <f t="shared" si="3587"/>
        <v>0</v>
      </c>
      <c r="QH124" s="45">
        <f>'СДП (план)'!BS125</f>
        <v>0</v>
      </c>
      <c r="QI124" s="44">
        <f>'СДП (план)'!BT125</f>
        <v>0</v>
      </c>
      <c r="QJ124" s="44">
        <f t="shared" si="4449"/>
        <v>0</v>
      </c>
      <c r="QK124" s="44">
        <f t="shared" si="4450"/>
        <v>0</v>
      </c>
      <c r="QL124" s="44">
        <f>VLOOKUP($C124,факт!$D$8:$JF$250,213,0)</f>
        <v>0</v>
      </c>
      <c r="QM124" s="44">
        <f>VLOOKUP($C124,факт!$D$8:$JF$250,214,0)</f>
        <v>0</v>
      </c>
      <c r="QN124" s="44">
        <f>VLOOKUP($C124,факт!$D$8:$JF$250,215,0)</f>
        <v>0</v>
      </c>
      <c r="QO124" s="44">
        <f>VLOOKUP($C124,факт!$D$8:$JF$250,216,0)</f>
        <v>0</v>
      </c>
      <c r="QP124" s="44">
        <f>VLOOKUP($C124,факт!$D$8:$JF$250,217,0)</f>
        <v>0</v>
      </c>
      <c r="QQ124" s="44">
        <f>VLOOKUP($C124,факт!$D$8:$JF$250,218,0)</f>
        <v>0</v>
      </c>
      <c r="QR124" s="44">
        <f t="shared" si="4451"/>
        <v>0</v>
      </c>
      <c r="QS124" s="44">
        <f t="shared" si="4452"/>
        <v>0</v>
      </c>
      <c r="QT124" s="44">
        <f t="shared" si="4453"/>
        <v>0</v>
      </c>
      <c r="QU124" s="44">
        <f t="shared" si="4454"/>
        <v>0</v>
      </c>
      <c r="QV124" s="44">
        <f t="shared" si="4455"/>
        <v>0</v>
      </c>
      <c r="QW124" s="45">
        <f>'СДП (план)'!BU125</f>
        <v>0</v>
      </c>
      <c r="QX124" s="44">
        <f>'СДП (план)'!BV125</f>
        <v>0</v>
      </c>
      <c r="QY124" s="44">
        <f t="shared" si="4456"/>
        <v>0</v>
      </c>
      <c r="QZ124" s="44">
        <f t="shared" si="4457"/>
        <v>0</v>
      </c>
      <c r="RA124" s="44">
        <f>VLOOKUP($C124,факт!$D$8:$JF$250,225,0)</f>
        <v>0</v>
      </c>
      <c r="RB124" s="44">
        <f>VLOOKUP($C124,факт!$D$8:$JF$250,226,0)</f>
        <v>0</v>
      </c>
      <c r="RC124" s="44">
        <f>VLOOKUP($C124,факт!$D$8:$JF$250,227,0)</f>
        <v>0</v>
      </c>
      <c r="RD124" s="44">
        <f>VLOOKUP($C124,факт!$D$8:$JF$250,228,0)</f>
        <v>0</v>
      </c>
      <c r="RE124" s="44">
        <f>VLOOKUP($C124,факт!$D$8:$JF$250,229,0)</f>
        <v>0</v>
      </c>
      <c r="RF124" s="44">
        <f>VLOOKUP($C124,факт!$D$8:$JF$250,230,0)</f>
        <v>0</v>
      </c>
      <c r="RG124" s="44">
        <f t="shared" si="4458"/>
        <v>0</v>
      </c>
      <c r="RH124" s="44">
        <f t="shared" si="4459"/>
        <v>0</v>
      </c>
      <c r="RI124" s="44">
        <f t="shared" si="4460"/>
        <v>0</v>
      </c>
      <c r="RJ124" s="44">
        <f t="shared" si="4461"/>
        <v>0</v>
      </c>
      <c r="RK124" s="44">
        <f t="shared" si="4462"/>
        <v>0</v>
      </c>
      <c r="RL124" s="45">
        <f>'СДП (план)'!BW125</f>
        <v>0</v>
      </c>
      <c r="RM124" s="44">
        <f>'СДП (план)'!BX125</f>
        <v>0</v>
      </c>
      <c r="RN124" s="44">
        <f t="shared" si="4463"/>
        <v>0</v>
      </c>
      <c r="RO124" s="44">
        <f t="shared" si="4464"/>
        <v>0</v>
      </c>
      <c r="RP124" s="44">
        <f>VLOOKUP($C124,факт!$D$8:$JF$250,105,0)</f>
        <v>0</v>
      </c>
      <c r="RQ124" s="44">
        <f>VLOOKUP($C124,факт!$D$8:$JF$250,106,0)</f>
        <v>0</v>
      </c>
      <c r="RR124" s="44">
        <f>VLOOKUP($C124,факт!$D$8:$JF$250,107,0)</f>
        <v>0</v>
      </c>
      <c r="RS124" s="44">
        <f>VLOOKUP($C124,факт!$D$8:$JF$250,108,0)</f>
        <v>0</v>
      </c>
      <c r="RT124" s="44">
        <f>VLOOKUP($C124,факт!$D$8:$JF$250,109,0)</f>
        <v>0</v>
      </c>
      <c r="RU124" s="44">
        <f>VLOOKUP($C124,факт!$D$8:$JF$250,110,0)</f>
        <v>0</v>
      </c>
      <c r="RV124" s="44">
        <f t="shared" si="4465"/>
        <v>0</v>
      </c>
      <c r="RW124" s="44">
        <f t="shared" si="4466"/>
        <v>0</v>
      </c>
      <c r="RX124" s="44">
        <f t="shared" si="4467"/>
        <v>0</v>
      </c>
      <c r="RY124" s="44">
        <f t="shared" si="4468"/>
        <v>0</v>
      </c>
      <c r="RZ124" s="44">
        <f t="shared" si="4469"/>
        <v>0</v>
      </c>
      <c r="SA124" s="45">
        <f>'СДП (план)'!BY125</f>
        <v>0</v>
      </c>
      <c r="SB124" s="44">
        <f>'СДП (план)'!BZ125</f>
        <v>0</v>
      </c>
      <c r="SC124" s="44">
        <f t="shared" si="4470"/>
        <v>0</v>
      </c>
      <c r="SD124" s="44">
        <f t="shared" si="4471"/>
        <v>0</v>
      </c>
      <c r="SE124" s="44">
        <f>VLOOKUP($C124,факт!$D$8:$JF$250,69,0)</f>
        <v>0</v>
      </c>
      <c r="SF124" s="44">
        <f>VLOOKUP($C124,факт!$D$8:$JF$250,70,0)</f>
        <v>0</v>
      </c>
      <c r="SG124" s="44">
        <f>VLOOKUP($C124,факт!$D$8:$JF$250,71,0)</f>
        <v>0</v>
      </c>
      <c r="SH124" s="44">
        <f>VLOOKUP($C124,факт!$D$8:$JF$250,72,0)</f>
        <v>0</v>
      </c>
      <c r="SI124" s="44">
        <f>VLOOKUP($C124,факт!$D$8:$JF$250,73,0)</f>
        <v>0</v>
      </c>
      <c r="SJ124" s="44">
        <f>VLOOKUP($C124,факт!$D$8:$JF$250,74,0)</f>
        <v>0</v>
      </c>
      <c r="SK124" s="44">
        <f t="shared" si="4472"/>
        <v>0</v>
      </c>
      <c r="SL124" s="44">
        <f t="shared" si="4473"/>
        <v>0</v>
      </c>
      <c r="SM124" s="44">
        <f t="shared" si="4474"/>
        <v>0</v>
      </c>
      <c r="SN124" s="44">
        <f t="shared" si="4475"/>
        <v>0</v>
      </c>
      <c r="SO124" s="44">
        <f t="shared" si="4476"/>
        <v>0</v>
      </c>
      <c r="SP124" s="45">
        <f>'СДП (план)'!CA125</f>
        <v>0</v>
      </c>
      <c r="SQ124" s="44">
        <f>'СДП (план)'!CB125</f>
        <v>0</v>
      </c>
      <c r="SR124" s="44">
        <f t="shared" si="4477"/>
        <v>0</v>
      </c>
      <c r="SS124" s="44">
        <f t="shared" si="4478"/>
        <v>0</v>
      </c>
      <c r="ST124" s="44"/>
      <c r="SU124" s="44"/>
      <c r="SV124" s="44"/>
      <c r="SW124" s="44"/>
      <c r="SX124" s="44"/>
      <c r="SY124" s="44"/>
      <c r="SZ124" s="44">
        <f t="shared" si="4479"/>
        <v>0</v>
      </c>
      <c r="TA124" s="44">
        <f t="shared" si="4480"/>
        <v>0</v>
      </c>
      <c r="TB124" s="44">
        <f t="shared" si="4481"/>
        <v>0</v>
      </c>
      <c r="TC124" s="44">
        <f t="shared" si="4482"/>
        <v>0</v>
      </c>
      <c r="TD124" s="44">
        <f t="shared" si="4483"/>
        <v>0</v>
      </c>
      <c r="TE124" s="45">
        <f>'СДП (план)'!CC125</f>
        <v>0</v>
      </c>
      <c r="TF124" s="44">
        <f>'СДП (план)'!CD125</f>
        <v>0</v>
      </c>
      <c r="TG124" s="44">
        <f t="shared" si="4484"/>
        <v>0</v>
      </c>
      <c r="TH124" s="44">
        <f t="shared" si="4485"/>
        <v>0</v>
      </c>
      <c r="TI124" s="44">
        <f>VLOOKUP($C124,факт!$D$8:$JF$250,135,0)</f>
        <v>0</v>
      </c>
      <c r="TJ124" s="44">
        <f>VLOOKUP($C124,факт!$D$8:$JF$250,136,0)</f>
        <v>0</v>
      </c>
      <c r="TK124" s="44">
        <f>VLOOKUP($C124,факт!$D$8:$JF$250,137,0)</f>
        <v>0</v>
      </c>
      <c r="TL124" s="44">
        <f>VLOOKUP($C124,факт!$D$8:$JF$250,138,0)</f>
        <v>0</v>
      </c>
      <c r="TM124" s="44">
        <f>VLOOKUP($C124,факт!$D$8:$JF$250,139,0)</f>
        <v>0</v>
      </c>
      <c r="TN124" s="44">
        <f>VLOOKUP($C124,факт!$D$8:$JF$250,140,0)</f>
        <v>0</v>
      </c>
      <c r="TO124" s="44">
        <f t="shared" si="4486"/>
        <v>0</v>
      </c>
      <c r="TP124" s="44">
        <f t="shared" si="4487"/>
        <v>0</v>
      </c>
      <c r="TQ124" s="44">
        <f t="shared" si="4488"/>
        <v>0</v>
      </c>
      <c r="TR124" s="44">
        <f t="shared" si="4489"/>
        <v>0</v>
      </c>
      <c r="TS124" s="44">
        <f t="shared" si="4490"/>
        <v>0</v>
      </c>
      <c r="TT124" s="47">
        <f>'СДП (план)'!CE125</f>
        <v>0</v>
      </c>
      <c r="TU124" s="47">
        <f>'СДП (план)'!CF125</f>
        <v>0</v>
      </c>
      <c r="TV124" s="44">
        <f t="shared" si="4491"/>
        <v>0</v>
      </c>
      <c r="TW124" s="44">
        <f t="shared" si="4492"/>
        <v>0</v>
      </c>
      <c r="TX124" s="44">
        <f>VLOOKUP($C124,факт!$D$8:$JF$250,75,0)</f>
        <v>0</v>
      </c>
      <c r="TY124" s="44">
        <f>VLOOKUP($C124,факт!$D$8:$JF$250,76,0)</f>
        <v>0</v>
      </c>
      <c r="TZ124" s="44">
        <f>VLOOKUP($C124,факт!$D$8:$JF$250,77,0)</f>
        <v>0</v>
      </c>
      <c r="UA124" s="44">
        <f>VLOOKUP($C124,факт!$D$8:$JF$250,78,0)</f>
        <v>0</v>
      </c>
      <c r="UB124" s="44">
        <f>VLOOKUP($C124,факт!$D$8:$JF$250,79,0)</f>
        <v>0</v>
      </c>
      <c r="UC124" s="44">
        <f>VLOOKUP($C124,факт!$D$8:$JF$250,80,0)</f>
        <v>0</v>
      </c>
      <c r="UD124" s="44">
        <f t="shared" si="4493"/>
        <v>0</v>
      </c>
      <c r="UE124" s="44">
        <f t="shared" si="4494"/>
        <v>0</v>
      </c>
      <c r="UF124" s="44">
        <f t="shared" si="4495"/>
        <v>0</v>
      </c>
      <c r="UG124" s="44">
        <f t="shared" si="4496"/>
        <v>0</v>
      </c>
      <c r="UH124" s="44">
        <f t="shared" si="4497"/>
        <v>0</v>
      </c>
      <c r="UI124" s="45">
        <f>'СДП (план)'!CG125</f>
        <v>0</v>
      </c>
      <c r="UJ124" s="44">
        <f>'СДП (план)'!CH125</f>
        <v>0</v>
      </c>
      <c r="UK124" s="44">
        <f t="shared" si="4498"/>
        <v>0</v>
      </c>
      <c r="UL124" s="44">
        <f t="shared" si="4499"/>
        <v>0</v>
      </c>
      <c r="UM124" s="44">
        <f>VLOOKUP($C124,факт!$D$8:$JF$250,81,0)</f>
        <v>0</v>
      </c>
      <c r="UN124" s="44">
        <f>VLOOKUP($C124,факт!$D$8:$JF$250,82,0)</f>
        <v>0</v>
      </c>
      <c r="UO124" s="44">
        <f>VLOOKUP($C124,факт!$D$8:$JF$250,83,0)</f>
        <v>0</v>
      </c>
      <c r="UP124" s="44">
        <f>VLOOKUP($C124,факт!$D$8:$JF$250,84,0)</f>
        <v>0</v>
      </c>
      <c r="UQ124" s="44">
        <f>VLOOKUP($C124,факт!$D$8:$JF$250,85,0)</f>
        <v>0</v>
      </c>
      <c r="UR124" s="44">
        <f>VLOOKUP($C124,факт!$D$8:$JF$250,86,0)</f>
        <v>0</v>
      </c>
      <c r="US124" s="44">
        <f t="shared" si="4500"/>
        <v>0</v>
      </c>
      <c r="UT124" s="44">
        <f t="shared" si="4501"/>
        <v>0</v>
      </c>
      <c r="UU124" s="44">
        <f t="shared" si="4502"/>
        <v>0</v>
      </c>
      <c r="UV124" s="44">
        <f t="shared" si="4503"/>
        <v>0</v>
      </c>
      <c r="UW124" s="44">
        <f t="shared" si="4504"/>
        <v>0</v>
      </c>
      <c r="UX124" s="45">
        <f>'СДП (план)'!CI125</f>
        <v>0</v>
      </c>
      <c r="UY124" s="44">
        <f>'СДП (план)'!CJ125</f>
        <v>0</v>
      </c>
      <c r="UZ124" s="44">
        <f t="shared" si="4505"/>
        <v>0</v>
      </c>
      <c r="VA124" s="44">
        <f t="shared" si="4506"/>
        <v>0</v>
      </c>
      <c r="VB124" s="44">
        <f>VLOOKUP($C124,факт!$D$8:$JF$250,99,0)</f>
        <v>0</v>
      </c>
      <c r="VC124" s="44">
        <f>VLOOKUP($C124,факт!$D$8:$JF$250,100,0)</f>
        <v>0</v>
      </c>
      <c r="VD124" s="44">
        <f>VLOOKUP($C124,факт!$D$8:$JF$250,101,0)</f>
        <v>0</v>
      </c>
      <c r="VE124" s="44">
        <f>VLOOKUP($C124,факт!$D$8:$JF$250,102,0)</f>
        <v>0</v>
      </c>
      <c r="VF124" s="44">
        <f>VLOOKUP($C124,факт!$D$8:$JF$250,103,0)</f>
        <v>0</v>
      </c>
      <c r="VG124" s="44">
        <f>VLOOKUP($C124,факт!$D$8:$JF$250,104,0)</f>
        <v>0</v>
      </c>
      <c r="VH124" s="44">
        <f t="shared" si="3646"/>
        <v>0</v>
      </c>
      <c r="VI124" s="44">
        <f t="shared" si="3647"/>
        <v>0</v>
      </c>
      <c r="VJ124" s="44">
        <f t="shared" si="4507"/>
        <v>0</v>
      </c>
      <c r="VK124" s="44">
        <f t="shared" si="3649"/>
        <v>0</v>
      </c>
      <c r="VL124" s="44">
        <f t="shared" si="3650"/>
        <v>0</v>
      </c>
      <c r="VM124" s="45">
        <f>'СДП (план)'!CK125</f>
        <v>0</v>
      </c>
      <c r="VN124" s="44">
        <f>'СДП (план)'!CL125</f>
        <v>0</v>
      </c>
      <c r="VO124" s="44">
        <f t="shared" si="4508"/>
        <v>0</v>
      </c>
      <c r="VP124" s="44">
        <f t="shared" si="4509"/>
        <v>0</v>
      </c>
      <c r="VQ124" s="44">
        <f>VLOOKUP($C124,факт!$D$8:$JF$250,123,0)</f>
        <v>0</v>
      </c>
      <c r="VR124" s="44">
        <f>VLOOKUP($C124,факт!$D$8:$JF$250,124,0)</f>
        <v>0</v>
      </c>
      <c r="VS124" s="44">
        <f>VLOOKUP($C124,факт!$D$8:$JF$250,125,0)</f>
        <v>0</v>
      </c>
      <c r="VT124" s="44">
        <f>VLOOKUP($C124,факт!$D$8:$JF$250,126,0)</f>
        <v>0</v>
      </c>
      <c r="VU124" s="44">
        <f>VLOOKUP($C124,факт!$D$8:$JF$250,127,0)</f>
        <v>0</v>
      </c>
      <c r="VV124" s="44">
        <f>VLOOKUP($C124,факт!$D$8:$JF$250,128,0)</f>
        <v>0</v>
      </c>
      <c r="VW124" s="44">
        <f t="shared" si="4510"/>
        <v>0</v>
      </c>
      <c r="VX124" s="44">
        <f t="shared" si="4511"/>
        <v>0</v>
      </c>
      <c r="VY124" s="44">
        <f t="shared" si="4512"/>
        <v>0</v>
      </c>
      <c r="VZ124" s="44">
        <f t="shared" si="4513"/>
        <v>0</v>
      </c>
      <c r="WA124" s="44">
        <f t="shared" si="4514"/>
        <v>0</v>
      </c>
      <c r="WB124" s="45">
        <f>'СДП (план)'!CM125</f>
        <v>0</v>
      </c>
      <c r="WC124" s="44">
        <f>'СДП (план)'!CN125</f>
        <v>0</v>
      </c>
      <c r="WD124" s="44">
        <f t="shared" si="4515"/>
        <v>0</v>
      </c>
      <c r="WE124" s="44">
        <f t="shared" si="4516"/>
        <v>0</v>
      </c>
      <c r="WF124" s="44">
        <f>VLOOKUP($C124,факт!$D$8:$JF$250,141,0)</f>
        <v>0</v>
      </c>
      <c r="WG124" s="44">
        <f>VLOOKUP($C124,факт!$D$8:$JF$250,142,0)</f>
        <v>0</v>
      </c>
      <c r="WH124" s="44">
        <f>VLOOKUP($C124,факт!$D$8:$JF$250,143,0)</f>
        <v>0</v>
      </c>
      <c r="WI124" s="44">
        <f>VLOOKUP($C124,факт!$D$8:$JF$250,144,0)</f>
        <v>0</v>
      </c>
      <c r="WJ124" s="44">
        <f>VLOOKUP($C124,факт!$D$8:$JF$250,145,0)</f>
        <v>0</v>
      </c>
      <c r="WK124" s="44">
        <f>VLOOKUP($C124,факт!$D$8:$JF$250,146,0)</f>
        <v>0</v>
      </c>
      <c r="WL124" s="44">
        <f t="shared" si="4517"/>
        <v>0</v>
      </c>
      <c r="WM124" s="44">
        <f t="shared" si="4518"/>
        <v>0</v>
      </c>
      <c r="WN124" s="44">
        <f t="shared" si="4519"/>
        <v>0</v>
      </c>
      <c r="WO124" s="44">
        <f t="shared" si="4520"/>
        <v>0</v>
      </c>
      <c r="WP124" s="44">
        <f t="shared" si="4521"/>
        <v>0</v>
      </c>
      <c r="WQ124" s="45">
        <f>'СДП (план)'!CO125</f>
        <v>0</v>
      </c>
      <c r="WR124" s="44">
        <f>'СДП (план)'!CP125</f>
        <v>0</v>
      </c>
      <c r="WS124" s="44">
        <f t="shared" si="4522"/>
        <v>0</v>
      </c>
      <c r="WT124" s="44">
        <f t="shared" si="4523"/>
        <v>0</v>
      </c>
      <c r="WU124" s="44">
        <f>VLOOKUP($C124,факт!$D$8:$JF$250,57,0)</f>
        <v>0</v>
      </c>
      <c r="WV124" s="44">
        <f>VLOOKUP($C124,факт!$D$8:$JF$250,58,0)</f>
        <v>0</v>
      </c>
      <c r="WW124" s="44">
        <f>VLOOKUP($C124,факт!$D$8:$JF$250,59,0)</f>
        <v>0</v>
      </c>
      <c r="WX124" s="44">
        <f>VLOOKUP($C124,факт!$D$8:$JF$250,60,0)</f>
        <v>0</v>
      </c>
      <c r="WY124" s="44">
        <f>VLOOKUP($C124,факт!$D$8:$JF$250,61,0)</f>
        <v>0</v>
      </c>
      <c r="WZ124" s="44">
        <f>VLOOKUP($C124,факт!$D$8:$JF$250,62,0)</f>
        <v>0</v>
      </c>
      <c r="XA124" s="44">
        <f t="shared" si="4524"/>
        <v>0</v>
      </c>
      <c r="XB124" s="44">
        <f t="shared" si="4525"/>
        <v>0</v>
      </c>
      <c r="XC124" s="44">
        <f t="shared" si="4526"/>
        <v>0</v>
      </c>
      <c r="XD124" s="44">
        <f t="shared" si="4527"/>
        <v>0</v>
      </c>
      <c r="XE124" s="44">
        <f t="shared" si="4528"/>
        <v>0</v>
      </c>
      <c r="XF124" s="45">
        <f>'СДП (план)'!CQ125</f>
        <v>0</v>
      </c>
      <c r="XG124" s="44">
        <f>'СДП (план)'!CR125</f>
        <v>0</v>
      </c>
      <c r="XH124" s="44">
        <f t="shared" si="4529"/>
        <v>0</v>
      </c>
      <c r="XI124" s="44">
        <f t="shared" si="4530"/>
        <v>0</v>
      </c>
      <c r="XJ124" s="44">
        <f>VLOOKUP($C124,факт!$D$8:$JF$250,51,0)</f>
        <v>0</v>
      </c>
      <c r="XK124" s="44">
        <f>VLOOKUP($C124,факт!$D$8:$JF$250,52,0)</f>
        <v>0</v>
      </c>
      <c r="XL124" s="44">
        <f>VLOOKUP($C124,факт!$D$8:$JF$250,53,0)</f>
        <v>0</v>
      </c>
      <c r="XM124" s="44">
        <f>VLOOKUP($C124,факт!$D$8:$JF$250,54,0)</f>
        <v>0</v>
      </c>
      <c r="XN124" s="44">
        <f>VLOOKUP($C124,факт!$D$8:$JF$250,55,0)</f>
        <v>0</v>
      </c>
      <c r="XO124" s="44">
        <f>VLOOKUP($C124,факт!$D$8:$JF$250,56,0)</f>
        <v>0</v>
      </c>
      <c r="XP124" s="44">
        <f t="shared" si="4531"/>
        <v>0</v>
      </c>
      <c r="XQ124" s="44">
        <f t="shared" si="4532"/>
        <v>0</v>
      </c>
      <c r="XR124" s="44">
        <f t="shared" si="4533"/>
        <v>0</v>
      </c>
      <c r="XS124" s="44">
        <f t="shared" si="4534"/>
        <v>0</v>
      </c>
      <c r="XT124" s="44">
        <f t="shared" si="4535"/>
        <v>0</v>
      </c>
      <c r="XU124" s="5">
        <f>'СДП (план)'!CS125</f>
        <v>0</v>
      </c>
      <c r="XV124" s="3">
        <f>'СДП (план)'!CT125</f>
        <v>0</v>
      </c>
      <c r="XW124" s="44">
        <f t="shared" si="4536"/>
        <v>0</v>
      </c>
      <c r="XX124" s="44">
        <f t="shared" si="4537"/>
        <v>0</v>
      </c>
      <c r="XY124" s="44">
        <f>VLOOKUP($C124,факт!$D$8:$JF$250,93,0)</f>
        <v>0</v>
      </c>
      <c r="XZ124" s="44">
        <f>VLOOKUP($C124,факт!$D$8:$JF$250,94,0)</f>
        <v>0</v>
      </c>
      <c r="YA124" s="44">
        <f>VLOOKUP($C124,факт!$D$8:$JF$250,95,0)</f>
        <v>0</v>
      </c>
      <c r="YB124" s="44">
        <f>VLOOKUP($C124,факт!$D$8:$JF$250,96,0)</f>
        <v>0</v>
      </c>
      <c r="YC124" s="44">
        <f>VLOOKUP($C124,факт!$D$8:$JF$250,97,0)</f>
        <v>0</v>
      </c>
      <c r="YD124" s="44">
        <f>VLOOKUP($C124,факт!$D$8:$JF$250,98,0)</f>
        <v>0</v>
      </c>
      <c r="YE124" s="44">
        <f t="shared" si="4538"/>
        <v>0</v>
      </c>
      <c r="YF124" s="44">
        <f t="shared" si="4539"/>
        <v>0</v>
      </c>
      <c r="YG124" s="44">
        <f t="shared" si="4540"/>
        <v>0</v>
      </c>
      <c r="YH124" s="44">
        <f t="shared" si="4541"/>
        <v>0</v>
      </c>
      <c r="YI124" s="44">
        <f t="shared" si="4542"/>
        <v>0</v>
      </c>
      <c r="YJ124" s="3">
        <f>'СДП (план)'!CU125</f>
        <v>0</v>
      </c>
      <c r="YK124" s="3">
        <f>'СДП (план)'!CV125</f>
        <v>0</v>
      </c>
      <c r="YL124" s="44">
        <f t="shared" si="4543"/>
        <v>0</v>
      </c>
      <c r="YM124" s="44">
        <f t="shared" si="4544"/>
        <v>0</v>
      </c>
      <c r="YN124" s="44">
        <f>VLOOKUP($C124,факт!$D$8:$JF$250,243,0)</f>
        <v>0</v>
      </c>
      <c r="YO124" s="44">
        <f>VLOOKUP($C124,факт!$D$8:$JF$250,244,0)</f>
        <v>0</v>
      </c>
      <c r="YP124" s="44">
        <f>VLOOKUP($C124,факт!$D$8:$JF$250,245,0)</f>
        <v>0</v>
      </c>
      <c r="YQ124" s="44">
        <f>VLOOKUP($C124,факт!$D$8:$JF$250,246,0)</f>
        <v>0</v>
      </c>
      <c r="YR124" s="44">
        <f>VLOOKUP($C124,факт!$D$8:$JF$250,247,0)</f>
        <v>0</v>
      </c>
      <c r="YS124" s="44">
        <f>VLOOKUP($C124,факт!$D$8:$JF$250,248,0)</f>
        <v>0</v>
      </c>
      <c r="YT124" s="44">
        <f t="shared" si="4545"/>
        <v>0</v>
      </c>
      <c r="YU124" s="44">
        <f t="shared" si="4546"/>
        <v>0</v>
      </c>
      <c r="YV124" s="44">
        <f t="shared" si="4547"/>
        <v>0</v>
      </c>
      <c r="YW124" s="44">
        <f t="shared" si="4548"/>
        <v>0</v>
      </c>
      <c r="YX124" s="44">
        <f t="shared" si="4549"/>
        <v>0</v>
      </c>
      <c r="YY124" s="44">
        <f>'СДП (план)'!CW125</f>
        <v>0</v>
      </c>
      <c r="YZ124" s="44">
        <f>'СДП (план)'!CX125</f>
        <v>0</v>
      </c>
      <c r="ZA124" s="44">
        <f t="shared" si="4550"/>
        <v>0</v>
      </c>
      <c r="ZB124" s="44">
        <f t="shared" si="4551"/>
        <v>0</v>
      </c>
      <c r="ZC124" s="44">
        <f>VLOOKUP($C124,факт!$D$8:$JF$250,249,0)</f>
        <v>0</v>
      </c>
      <c r="ZD124" s="44">
        <f>VLOOKUP($C124,факт!$D$8:$JF$250,250,0)</f>
        <v>0</v>
      </c>
      <c r="ZE124" s="44">
        <f>VLOOKUP($C124,факт!$D$8:$JF$250,251,0)</f>
        <v>0</v>
      </c>
      <c r="ZF124" s="44">
        <f>VLOOKUP($C124,факт!$D$8:$JF$250,252,0)</f>
        <v>0</v>
      </c>
      <c r="ZG124" s="44">
        <f>VLOOKUP($C124,факт!$D$8:$JF$250,253,0)</f>
        <v>0</v>
      </c>
      <c r="ZH124" s="44">
        <f>VLOOKUP($C124,факт!$D$8:$JF$250,254,0)</f>
        <v>0</v>
      </c>
      <c r="ZI124" s="44">
        <f t="shared" si="4552"/>
        <v>0</v>
      </c>
      <c r="ZJ124" s="44">
        <f t="shared" si="3696"/>
        <v>0</v>
      </c>
      <c r="ZK124" s="44">
        <f t="shared" si="3697"/>
        <v>0</v>
      </c>
      <c r="ZL124" s="44">
        <f t="shared" si="3698"/>
        <v>0</v>
      </c>
      <c r="ZM124" s="44">
        <f t="shared" si="3699"/>
        <v>0</v>
      </c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9">
        <f t="shared" si="4255"/>
        <v>57</v>
      </c>
      <c r="AAD124" s="49">
        <f t="shared" si="4256"/>
        <v>8772887.6626176015</v>
      </c>
      <c r="AAE124" s="49">
        <f t="shared" si="4257"/>
        <v>28.5</v>
      </c>
      <c r="AAF124" s="49">
        <f t="shared" si="4258"/>
        <v>4386443.8313088007</v>
      </c>
      <c r="AAG124" s="49">
        <f t="shared" si="4259"/>
        <v>23</v>
      </c>
      <c r="AAH124" s="49">
        <f t="shared" si="4260"/>
        <v>3446692.66</v>
      </c>
      <c r="AAI124" s="49">
        <f t="shared" si="4261"/>
        <v>305</v>
      </c>
      <c r="AAJ124" s="49">
        <f t="shared" si="4262"/>
        <v>0</v>
      </c>
      <c r="AAK124" s="49">
        <f t="shared" si="4263"/>
        <v>0</v>
      </c>
      <c r="AAL124" s="49">
        <f t="shared" si="4264"/>
        <v>0</v>
      </c>
      <c r="AAM124" s="49">
        <f t="shared" si="4265"/>
        <v>525.54000000000008</v>
      </c>
      <c r="AAN124" s="49">
        <f t="shared" si="4266"/>
        <v>262.77000000000004</v>
      </c>
      <c r="AAO124" s="49">
        <f t="shared" si="4267"/>
        <v>212.06</v>
      </c>
      <c r="AAP124" s="44">
        <f t="shared" si="4553"/>
        <v>-5.5</v>
      </c>
      <c r="AAQ124" s="44">
        <f t="shared" si="4554"/>
        <v>-939751.17130880058</v>
      </c>
    </row>
    <row r="125" spans="1:719" s="33" customFormat="1" ht="51.75" hidden="1" customHeight="1" x14ac:dyDescent="0.25">
      <c r="A125" s="195"/>
      <c r="B125" s="233">
        <v>97</v>
      </c>
      <c r="C125" s="384" t="s">
        <v>715</v>
      </c>
      <c r="D125" s="365" t="s">
        <v>549</v>
      </c>
      <c r="E125" s="156">
        <v>15030</v>
      </c>
      <c r="F125" s="327">
        <v>10.83</v>
      </c>
      <c r="G125" s="302">
        <v>0.20530000000000001</v>
      </c>
      <c r="H125" s="19">
        <v>1</v>
      </c>
      <c r="I125" s="331"/>
      <c r="J125" s="331"/>
      <c r="K125" s="334">
        <v>1.4</v>
      </c>
      <c r="L125" s="334">
        <v>1.68</v>
      </c>
      <c r="M125" s="334">
        <v>2.23</v>
      </c>
      <c r="N125" s="335">
        <v>2.57</v>
      </c>
      <c r="O125" s="45">
        <f>'СДП (план)'!O126</f>
        <v>0</v>
      </c>
      <c r="P125" s="45">
        <f>'СДП (план)'!P126</f>
        <v>0</v>
      </c>
      <c r="Q125" s="44">
        <f t="shared" si="4268"/>
        <v>0</v>
      </c>
      <c r="R125" s="44">
        <f t="shared" si="4269"/>
        <v>0</v>
      </c>
      <c r="S125" s="44">
        <f>VLOOKUP($C125,факт!$D$8:$JF$250,39,0)</f>
        <v>0</v>
      </c>
      <c r="T125" s="44">
        <f>VLOOKUP($C125,факт!$D$8:$JF$250,40,0)</f>
        <v>0</v>
      </c>
      <c r="U125" s="44">
        <f>VLOOKUP($C125,факт!$D$8:$JF$250,41,0)</f>
        <v>0</v>
      </c>
      <c r="V125" s="44">
        <f>VLOOKUP($C125,факт!$D$8:$JF$250,42,0)</f>
        <v>0</v>
      </c>
      <c r="W125" s="44">
        <f>VLOOKUP($C125,факт!$D$8:$JF$250,43,0)</f>
        <v>0</v>
      </c>
      <c r="X125" s="44">
        <f>VLOOKUP($C125,факт!$D$8:$JF$250,44,0)</f>
        <v>0</v>
      </c>
      <c r="Y125" s="44">
        <f t="shared" si="4270"/>
        <v>0</v>
      </c>
      <c r="Z125" s="44">
        <f t="shared" si="4271"/>
        <v>0</v>
      </c>
      <c r="AA125" s="44">
        <f t="shared" si="4272"/>
        <v>0</v>
      </c>
      <c r="AB125" s="44">
        <f t="shared" si="4273"/>
        <v>0</v>
      </c>
      <c r="AC125" s="44">
        <f t="shared" si="4274"/>
        <v>0</v>
      </c>
      <c r="AD125" s="155">
        <f>'СДП (план)'!Q126</f>
        <v>0</v>
      </c>
      <c r="AE125" s="155">
        <f>'СДП (план)'!R126</f>
        <v>0</v>
      </c>
      <c r="AF125" s="44">
        <f t="shared" si="4275"/>
        <v>0</v>
      </c>
      <c r="AG125" s="44">
        <f t="shared" si="4276"/>
        <v>0</v>
      </c>
      <c r="AH125" s="44">
        <f>VLOOKUP($C125,факт!$D$8:$JF$250,21,0)</f>
        <v>0</v>
      </c>
      <c r="AI125" s="44">
        <f>VLOOKUP($C125,факт!$D$8:$JF$250,22,0)</f>
        <v>0</v>
      </c>
      <c r="AJ125" s="44">
        <f>VLOOKUP($C125,факт!$D$8:$JF$250,23,0)</f>
        <v>0</v>
      </c>
      <c r="AK125" s="44">
        <f>VLOOKUP($C125,факт!$D$8:$JF$250,24,0)</f>
        <v>0</v>
      </c>
      <c r="AL125" s="44">
        <f>VLOOKUP($C125,факт!$D$8:$JF$250,25,0)</f>
        <v>0</v>
      </c>
      <c r="AM125" s="44">
        <f>VLOOKUP($C125,факт!$D$8:$JF$250,26,0)</f>
        <v>0</v>
      </c>
      <c r="AN125" s="44">
        <f t="shared" si="3399"/>
        <v>0</v>
      </c>
      <c r="AO125" s="44">
        <f t="shared" si="3400"/>
        <v>0</v>
      </c>
      <c r="AP125" s="44">
        <f t="shared" si="3401"/>
        <v>0</v>
      </c>
      <c r="AQ125" s="44">
        <f t="shared" si="3402"/>
        <v>0</v>
      </c>
      <c r="AR125" s="44">
        <f t="shared" si="3403"/>
        <v>0</v>
      </c>
      <c r="AS125" s="45">
        <f>'СДП (план)'!S126</f>
        <v>0</v>
      </c>
      <c r="AT125" s="44">
        <f>'СДП (план)'!T126</f>
        <v>0</v>
      </c>
      <c r="AU125" s="44">
        <f t="shared" si="4277"/>
        <v>0</v>
      </c>
      <c r="AV125" s="44">
        <f t="shared" si="4278"/>
        <v>0</v>
      </c>
      <c r="AW125" s="44">
        <f>VLOOKUP($C125,факт!$D$8:$JF$250,3,0)</f>
        <v>0</v>
      </c>
      <c r="AX125" s="44">
        <f>VLOOKUP($C125,факт!$D$8:$JF$250,4,0)</f>
        <v>0</v>
      </c>
      <c r="AY125" s="44">
        <f>VLOOKUP($C125,факт!$D$8:$JF$250,5,0)</f>
        <v>0</v>
      </c>
      <c r="AZ125" s="44">
        <f>VLOOKUP($C125,факт!$D$8:$JF$250,6,0)</f>
        <v>0</v>
      </c>
      <c r="BA125" s="44">
        <f>VLOOKUP($C125,факт!$D$8:$JF$250,7,0)</f>
        <v>0</v>
      </c>
      <c r="BB125" s="44">
        <f>VLOOKUP($C125,факт!$D$8:$JF$250,8,0)</f>
        <v>0</v>
      </c>
      <c r="BC125" s="44">
        <f t="shared" si="4279"/>
        <v>0</v>
      </c>
      <c r="BD125" s="44">
        <f t="shared" si="4280"/>
        <v>0</v>
      </c>
      <c r="BE125" s="44">
        <f t="shared" si="4281"/>
        <v>0</v>
      </c>
      <c r="BF125" s="44">
        <f t="shared" si="4282"/>
        <v>0</v>
      </c>
      <c r="BG125" s="44">
        <f t="shared" si="4283"/>
        <v>0</v>
      </c>
      <c r="BH125" s="90">
        <f>'СДП (план)'!U126</f>
        <v>42</v>
      </c>
      <c r="BI125" s="3">
        <f>'СДП (план)'!V126</f>
        <v>7397962.9410959994</v>
      </c>
      <c r="BJ125" s="44">
        <f t="shared" si="4284"/>
        <v>21</v>
      </c>
      <c r="BK125" s="44">
        <f t="shared" si="4285"/>
        <v>3698981.4705479993</v>
      </c>
      <c r="BL125" s="44">
        <f>VLOOKUP($C125,факт!$D$8:$JF$250,27,0)</f>
        <v>23</v>
      </c>
      <c r="BM125" s="44">
        <f>VLOOKUP($C125,факт!$D$8:$JF$250,28,0)</f>
        <v>4007229.8200000022</v>
      </c>
      <c r="BN125" s="44">
        <f>VLOOKUP($C125,факт!$D$8:$JF$250,29,0)</f>
        <v>547</v>
      </c>
      <c r="BO125" s="44">
        <f>VLOOKUP($C125,факт!$D$8:$JF$250,30,0)</f>
        <v>0</v>
      </c>
      <c r="BP125" s="44">
        <f>VLOOKUP($C125,факт!$D$8:$JF$250,31,0)</f>
        <v>0</v>
      </c>
      <c r="BQ125" s="44">
        <f>VLOOKUP($C125,факт!$D$8:$JF$250,32,0)</f>
        <v>0</v>
      </c>
      <c r="BR125" s="44">
        <f t="shared" si="4286"/>
        <v>454.86</v>
      </c>
      <c r="BS125" s="44">
        <f t="shared" si="4287"/>
        <v>227.43</v>
      </c>
      <c r="BT125" s="44">
        <f t="shared" si="4288"/>
        <v>249.09</v>
      </c>
      <c r="BU125" s="44">
        <f t="shared" si="4253"/>
        <v>2</v>
      </c>
      <c r="BV125" s="44">
        <f t="shared" si="4254"/>
        <v>308248.34945200291</v>
      </c>
      <c r="BW125" s="45">
        <f>'СДП (план)'!W126</f>
        <v>0</v>
      </c>
      <c r="BX125" s="44">
        <f>'СДП (план)'!X126</f>
        <v>0</v>
      </c>
      <c r="BY125" s="44">
        <f t="shared" si="4289"/>
        <v>0</v>
      </c>
      <c r="BZ125" s="44">
        <f t="shared" si="4290"/>
        <v>0</v>
      </c>
      <c r="CA125" s="44">
        <f>VLOOKUP($C125,факт!$D$8:$JF$250,9,0)</f>
        <v>0</v>
      </c>
      <c r="CB125" s="44">
        <f>VLOOKUP($C125,факт!$D$8:$JF$250,10,0)</f>
        <v>0</v>
      </c>
      <c r="CC125" s="44">
        <f>VLOOKUP($C125,факт!$D$8:$JF$250,11,0)</f>
        <v>0</v>
      </c>
      <c r="CD125" s="44">
        <f>VLOOKUP($C125,факт!$D$8:$JF$250,12,0)</f>
        <v>0</v>
      </c>
      <c r="CE125" s="44">
        <f>VLOOKUP($C125,факт!$D$8:$JF$250,13,0)</f>
        <v>0</v>
      </c>
      <c r="CF125" s="44">
        <f>VLOOKUP($C125,факт!$D$8:$JF$250,14,0)</f>
        <v>0</v>
      </c>
      <c r="CG125" s="44">
        <f t="shared" si="4291"/>
        <v>0</v>
      </c>
      <c r="CH125" s="44">
        <f t="shared" si="4292"/>
        <v>0</v>
      </c>
      <c r="CI125" s="44">
        <f t="shared" si="4293"/>
        <v>0</v>
      </c>
      <c r="CJ125" s="44">
        <f t="shared" si="4294"/>
        <v>0</v>
      </c>
      <c r="CK125" s="44">
        <f t="shared" si="4295"/>
        <v>0</v>
      </c>
      <c r="CL125" s="47">
        <f>'СДП (план)'!Y126</f>
        <v>0</v>
      </c>
      <c r="CM125" s="44">
        <f>'СДП (план)'!Z126</f>
        <v>0</v>
      </c>
      <c r="CN125" s="44">
        <f t="shared" si="4296"/>
        <v>0</v>
      </c>
      <c r="CO125" s="44">
        <f t="shared" si="4297"/>
        <v>0</v>
      </c>
      <c r="CP125" s="44">
        <f>VLOOKUP($C125,факт!$D$8:$JF$250,33,0)</f>
        <v>0</v>
      </c>
      <c r="CQ125" s="44">
        <f>VLOOKUP($C125,факт!$D$8:$JF$250,34,0)</f>
        <v>0</v>
      </c>
      <c r="CR125" s="44">
        <f>VLOOKUP($C125,факт!$D$8:$JF$250,35,0)</f>
        <v>0</v>
      </c>
      <c r="CS125" s="44">
        <f>VLOOKUP($C125,факт!$D$8:$JF$250,36,0)</f>
        <v>0</v>
      </c>
      <c r="CT125" s="44">
        <f>VLOOKUP($C125,факт!$D$8:$JF$250,37,0)</f>
        <v>0</v>
      </c>
      <c r="CU125" s="44">
        <f>VLOOKUP($C125,факт!$D$8:$JF$250,38,0)</f>
        <v>0</v>
      </c>
      <c r="CV125" s="44">
        <f t="shared" si="4298"/>
        <v>0</v>
      </c>
      <c r="CW125" s="44">
        <f t="shared" si="4299"/>
        <v>0</v>
      </c>
      <c r="CX125" s="44">
        <f t="shared" si="4300"/>
        <v>0</v>
      </c>
      <c r="CY125" s="44">
        <f t="shared" si="4301"/>
        <v>0</v>
      </c>
      <c r="CZ125" s="44">
        <f t="shared" si="4302"/>
        <v>0</v>
      </c>
      <c r="DA125" s="46">
        <f>'СДП (план)'!AA126</f>
        <v>0</v>
      </c>
      <c r="DB125" s="46">
        <f>'СДП (план)'!AB126</f>
        <v>0</v>
      </c>
      <c r="DC125" s="44">
        <f t="shared" si="4303"/>
        <v>0</v>
      </c>
      <c r="DD125" s="44">
        <f t="shared" si="4304"/>
        <v>0</v>
      </c>
      <c r="DE125" s="44">
        <f>VLOOKUP($C125,факт!$D$8:$JF$250,45,0)</f>
        <v>0</v>
      </c>
      <c r="DF125" s="44">
        <f>VLOOKUP($C125,факт!$D$8:$JF$250,46,0)</f>
        <v>0</v>
      </c>
      <c r="DG125" s="44">
        <f>VLOOKUP($C125,факт!$D$8:$JF$250,47,0)</f>
        <v>0</v>
      </c>
      <c r="DH125" s="44">
        <f>VLOOKUP($C125,факт!$D$8:$JF$250,48,0)</f>
        <v>0</v>
      </c>
      <c r="DI125" s="44">
        <f>VLOOKUP($C125,факт!$D$8:$JF$250,49,0)</f>
        <v>0</v>
      </c>
      <c r="DJ125" s="44">
        <f>VLOOKUP($C125,факт!$D$8:$JF$250,50,0)</f>
        <v>0</v>
      </c>
      <c r="DK125" s="44">
        <f t="shared" si="4305"/>
        <v>0</v>
      </c>
      <c r="DL125" s="44">
        <f t="shared" si="4306"/>
        <v>0</v>
      </c>
      <c r="DM125" s="44">
        <f t="shared" si="4307"/>
        <v>0</v>
      </c>
      <c r="DN125" s="44">
        <f t="shared" si="4308"/>
        <v>0</v>
      </c>
      <c r="DO125" s="44">
        <f t="shared" si="4309"/>
        <v>0</v>
      </c>
      <c r="DP125" s="5">
        <f>'СДП (план)'!AC126</f>
        <v>0</v>
      </c>
      <c r="DQ125" s="3">
        <f>'СДП (план)'!AD126</f>
        <v>0</v>
      </c>
      <c r="DR125" s="44">
        <f t="shared" si="4310"/>
        <v>0</v>
      </c>
      <c r="DS125" s="44">
        <f t="shared" si="4311"/>
        <v>0</v>
      </c>
      <c r="DT125" s="44">
        <f>VLOOKUP($C125,факт!$D$8:$JF$250,231,0)</f>
        <v>0</v>
      </c>
      <c r="DU125" s="44">
        <f>VLOOKUP($C125,факт!$D$8:$JF$250,232,0)</f>
        <v>0</v>
      </c>
      <c r="DV125" s="44">
        <f>VLOOKUP($C125,факт!$D$8:$JF$250,233,0)</f>
        <v>0</v>
      </c>
      <c r="DW125" s="44">
        <f>VLOOKUP($C125,факт!$D$8:$JF$250,234,0)</f>
        <v>0</v>
      </c>
      <c r="DX125" s="44">
        <f>VLOOKUP($C125,факт!$D$8:$JF$250,235,0)</f>
        <v>0</v>
      </c>
      <c r="DY125" s="44">
        <f>VLOOKUP($C125,факт!$D$8:$JF$250,236,0)</f>
        <v>0</v>
      </c>
      <c r="DZ125" s="44">
        <f t="shared" si="4312"/>
        <v>0</v>
      </c>
      <c r="EA125" s="44">
        <f t="shared" si="4313"/>
        <v>0</v>
      </c>
      <c r="EB125" s="44">
        <f t="shared" si="4314"/>
        <v>0</v>
      </c>
      <c r="EC125" s="44">
        <f t="shared" si="4315"/>
        <v>0</v>
      </c>
      <c r="ED125" s="44">
        <f t="shared" si="4316"/>
        <v>0</v>
      </c>
      <c r="EE125" s="44">
        <f>'СДП (план)'!CY126</f>
        <v>0</v>
      </c>
      <c r="EF125" s="44">
        <f>'СДП (план)'!CZ126</f>
        <v>0</v>
      </c>
      <c r="EG125" s="44">
        <f t="shared" si="4317"/>
        <v>0</v>
      </c>
      <c r="EH125" s="44">
        <f t="shared" si="4318"/>
        <v>0</v>
      </c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5">
        <f>'СДП (план)'!AE126</f>
        <v>0</v>
      </c>
      <c r="EU125" s="44">
        <f>'СДП (план)'!AF126</f>
        <v>0</v>
      </c>
      <c r="EV125" s="44">
        <f t="shared" si="4319"/>
        <v>0</v>
      </c>
      <c r="EW125" s="44">
        <f t="shared" si="4320"/>
        <v>0</v>
      </c>
      <c r="EX125" s="44">
        <f>VLOOKUP($C125,факт!$D$8:$JF$250,159,0)</f>
        <v>0</v>
      </c>
      <c r="EY125" s="44">
        <f>VLOOKUP($C125,факт!$D$8:$JF$250,160,0)</f>
        <v>0</v>
      </c>
      <c r="EZ125" s="44">
        <f>VLOOKUP($C125,факт!$D$8:$JF$250,161,0)</f>
        <v>0</v>
      </c>
      <c r="FA125" s="44">
        <f>VLOOKUP($C125,факт!$D$8:$JF$250,162,0)</f>
        <v>0</v>
      </c>
      <c r="FB125" s="44">
        <f>VLOOKUP($C125,факт!$D$8:$JF$250,163,0)</f>
        <v>0</v>
      </c>
      <c r="FC125" s="44">
        <f>VLOOKUP($C125,факт!$D$8:$JF$250,164,0)</f>
        <v>0</v>
      </c>
      <c r="FD125" s="44">
        <f t="shared" si="4321"/>
        <v>0</v>
      </c>
      <c r="FE125" s="44">
        <f t="shared" si="4322"/>
        <v>0</v>
      </c>
      <c r="FF125" s="44">
        <f t="shared" si="4323"/>
        <v>0</v>
      </c>
      <c r="FG125" s="44">
        <f t="shared" si="4324"/>
        <v>0</v>
      </c>
      <c r="FH125" s="44">
        <f t="shared" si="4325"/>
        <v>0</v>
      </c>
      <c r="FI125" s="5">
        <f>'СДП (план)'!AG126</f>
        <v>0</v>
      </c>
      <c r="FJ125" s="3">
        <f>'СДП (план)'!AH126</f>
        <v>0</v>
      </c>
      <c r="FK125" s="44">
        <f t="shared" si="4326"/>
        <v>0</v>
      </c>
      <c r="FL125" s="44">
        <f t="shared" si="4327"/>
        <v>0</v>
      </c>
      <c r="FM125" s="44">
        <f>VLOOKUP($C125,факт!$D$8:$JF$250,165,0)</f>
        <v>0</v>
      </c>
      <c r="FN125" s="44">
        <f>VLOOKUP($C125,факт!$D$8:$JF$250,166,0)</f>
        <v>0</v>
      </c>
      <c r="FO125" s="44">
        <f>VLOOKUP($C125,факт!$D$8:$JF$250,167,0)</f>
        <v>0</v>
      </c>
      <c r="FP125" s="44">
        <f>VLOOKUP($C125,факт!$D$8:$JF$250,168,0)</f>
        <v>0</v>
      </c>
      <c r="FQ125" s="44">
        <f>VLOOKUP($C125,факт!$D$8:$JF$250,169,0)</f>
        <v>0</v>
      </c>
      <c r="FR125" s="44">
        <f>VLOOKUP($C125,факт!$D$8:$JF$250,170,0)</f>
        <v>0</v>
      </c>
      <c r="FS125" s="44">
        <f t="shared" si="4328"/>
        <v>0</v>
      </c>
      <c r="FT125" s="44">
        <f t="shared" si="4329"/>
        <v>0</v>
      </c>
      <c r="FU125" s="44">
        <f t="shared" si="4330"/>
        <v>0</v>
      </c>
      <c r="FV125" s="44">
        <f t="shared" si="4331"/>
        <v>0</v>
      </c>
      <c r="FW125" s="44">
        <f t="shared" si="4332"/>
        <v>0</v>
      </c>
      <c r="FX125" s="5">
        <f>'СДП (план)'!AI126</f>
        <v>19</v>
      </c>
      <c r="FY125" s="3">
        <f>'СДП (план)'!AJ126</f>
        <v>3524479.6156523996</v>
      </c>
      <c r="FZ125" s="44">
        <f t="shared" si="4333"/>
        <v>9.5</v>
      </c>
      <c r="GA125" s="44">
        <f t="shared" si="4334"/>
        <v>1762239.8078262</v>
      </c>
      <c r="GB125" s="44">
        <f>VLOOKUP($C125,факт!$D$8:$JF$250,219,0)</f>
        <v>43</v>
      </c>
      <c r="GC125" s="44">
        <f>VLOOKUP($C125,факт!$D$8:$JF$250,220,0)</f>
        <v>7651830.8799999962</v>
      </c>
      <c r="GD125" s="44">
        <f>VLOOKUP($C125,факт!$D$8:$JF$250,221,0)</f>
        <v>1055</v>
      </c>
      <c r="GE125" s="44">
        <f>VLOOKUP($C125,факт!$D$8:$JF$250,222,0)</f>
        <v>0</v>
      </c>
      <c r="GF125" s="44">
        <f>VLOOKUP($C125,факт!$D$8:$JF$250,223,0)</f>
        <v>0</v>
      </c>
      <c r="GG125" s="44">
        <f>VLOOKUP($C125,факт!$D$8:$JF$250,224,0)</f>
        <v>0</v>
      </c>
      <c r="GH125" s="44">
        <f t="shared" si="3464"/>
        <v>205.77</v>
      </c>
      <c r="GI125" s="44">
        <f t="shared" si="3465"/>
        <v>102.88500000000001</v>
      </c>
      <c r="GJ125" s="44">
        <f t="shared" si="3466"/>
        <v>465.69</v>
      </c>
      <c r="GK125" s="44">
        <f t="shared" si="3467"/>
        <v>33.5</v>
      </c>
      <c r="GL125" s="44">
        <f t="shared" si="3468"/>
        <v>5889591.0721737966</v>
      </c>
      <c r="GM125" s="45">
        <f>'СДП (план)'!AK126</f>
        <v>0</v>
      </c>
      <c r="GN125" s="44">
        <f>'СДП (план)'!AL126</f>
        <v>0</v>
      </c>
      <c r="GO125" s="44">
        <f t="shared" si="4335"/>
        <v>0</v>
      </c>
      <c r="GP125" s="44">
        <f t="shared" si="4336"/>
        <v>0</v>
      </c>
      <c r="GQ125" s="44">
        <f>VLOOKUP($C125,факт!$D$8:$JF$250,237,0)</f>
        <v>0</v>
      </c>
      <c r="GR125" s="44">
        <f>VLOOKUP($C125,факт!$D$8:$JF$250,238,0)</f>
        <v>0</v>
      </c>
      <c r="GS125" s="44">
        <f>VLOOKUP($C125,факт!$D$8:$JF$250,239,0)</f>
        <v>0</v>
      </c>
      <c r="GT125" s="44">
        <f>VLOOKUP($C125,факт!$D$8:$JF$250,240,0)</f>
        <v>0</v>
      </c>
      <c r="GU125" s="44">
        <f>VLOOKUP($C125,факт!$D$8:$JF$250,241,0)</f>
        <v>0</v>
      </c>
      <c r="GV125" s="44">
        <f>VLOOKUP($C125,факт!$D$8:$JF$250,242,0)</f>
        <v>0</v>
      </c>
      <c r="GW125" s="44">
        <f t="shared" si="4337"/>
        <v>0</v>
      </c>
      <c r="GX125" s="44">
        <f t="shared" si="4338"/>
        <v>0</v>
      </c>
      <c r="GY125" s="44">
        <f t="shared" si="4339"/>
        <v>0</v>
      </c>
      <c r="GZ125" s="44">
        <f t="shared" si="4340"/>
        <v>0</v>
      </c>
      <c r="HA125" s="44">
        <f t="shared" si="4341"/>
        <v>0</v>
      </c>
      <c r="HB125" s="46">
        <f>'СДП (план)'!AM126</f>
        <v>0</v>
      </c>
      <c r="HC125" s="127">
        <f>'СДП (план)'!AN126</f>
        <v>0</v>
      </c>
      <c r="HD125" s="44">
        <f t="shared" si="4342"/>
        <v>0</v>
      </c>
      <c r="HE125" s="44">
        <f t="shared" si="4343"/>
        <v>0</v>
      </c>
      <c r="HF125" s="44"/>
      <c r="HG125" s="44"/>
      <c r="HH125" s="44"/>
      <c r="HI125" s="44"/>
      <c r="HJ125" s="44"/>
      <c r="HK125" s="44"/>
      <c r="HL125" s="44">
        <f t="shared" si="4344"/>
        <v>0</v>
      </c>
      <c r="HM125" s="44">
        <f t="shared" si="4345"/>
        <v>0</v>
      </c>
      <c r="HN125" s="44">
        <f t="shared" si="4346"/>
        <v>0</v>
      </c>
      <c r="HO125" s="44">
        <f t="shared" si="4347"/>
        <v>0</v>
      </c>
      <c r="HP125" s="44">
        <f t="shared" si="4348"/>
        <v>0</v>
      </c>
      <c r="HQ125" s="45">
        <f>'СДП (план)'!AO126</f>
        <v>0</v>
      </c>
      <c r="HR125" s="44">
        <f>'СДП (план)'!AP126</f>
        <v>0</v>
      </c>
      <c r="HS125" s="44">
        <f t="shared" si="4349"/>
        <v>0</v>
      </c>
      <c r="HT125" s="44">
        <f t="shared" si="4350"/>
        <v>0</v>
      </c>
      <c r="HU125" s="44">
        <f>VLOOKUP($C125,факт!$D$8:$JF$250,171,0)</f>
        <v>0</v>
      </c>
      <c r="HV125" s="44">
        <f>VLOOKUP($C125,факт!$D$8:$JF$250,172,0)</f>
        <v>0</v>
      </c>
      <c r="HW125" s="44">
        <f>VLOOKUP($C125,факт!$D$8:$JF$250,173,0)</f>
        <v>0</v>
      </c>
      <c r="HX125" s="44">
        <f>VLOOKUP($C125,факт!$D$8:$JF$250,174,0)</f>
        <v>0</v>
      </c>
      <c r="HY125" s="44">
        <f>VLOOKUP($C125,факт!$D$8:$JF$250,175,0)</f>
        <v>0</v>
      </c>
      <c r="HZ125" s="44">
        <f>VLOOKUP($C125,факт!$D$8:$JF$250,176,0)</f>
        <v>0</v>
      </c>
      <c r="IA125" s="44">
        <f t="shared" si="4351"/>
        <v>0</v>
      </c>
      <c r="IB125" s="44">
        <f t="shared" si="4352"/>
        <v>0</v>
      </c>
      <c r="IC125" s="44">
        <f t="shared" si="4353"/>
        <v>0</v>
      </c>
      <c r="ID125" s="44">
        <f t="shared" si="4354"/>
        <v>0</v>
      </c>
      <c r="IE125" s="44">
        <f t="shared" si="4355"/>
        <v>0</v>
      </c>
      <c r="IF125" s="45">
        <f>'СДП (план)'!AQ126</f>
        <v>0</v>
      </c>
      <c r="IG125" s="44">
        <f>'СДП (план)'!AR126</f>
        <v>0</v>
      </c>
      <c r="IH125" s="44">
        <f t="shared" si="4356"/>
        <v>0</v>
      </c>
      <c r="II125" s="44">
        <f t="shared" si="4357"/>
        <v>0</v>
      </c>
      <c r="IJ125" s="44"/>
      <c r="IK125" s="44"/>
      <c r="IL125" s="44"/>
      <c r="IM125" s="44"/>
      <c r="IN125" s="44"/>
      <c r="IO125" s="44"/>
      <c r="IP125" s="44">
        <f t="shared" si="4358"/>
        <v>0</v>
      </c>
      <c r="IQ125" s="44">
        <f t="shared" si="4359"/>
        <v>0</v>
      </c>
      <c r="IR125" s="44">
        <f t="shared" si="4360"/>
        <v>0</v>
      </c>
      <c r="IS125" s="44">
        <f t="shared" si="4361"/>
        <v>0</v>
      </c>
      <c r="IT125" s="44">
        <f t="shared" si="4362"/>
        <v>0</v>
      </c>
      <c r="IU125" s="45">
        <f>'СДП (план)'!AS126</f>
        <v>0</v>
      </c>
      <c r="IV125" s="44">
        <f>'СДП (план)'!AT126</f>
        <v>0</v>
      </c>
      <c r="IW125" s="44">
        <f t="shared" si="4363"/>
        <v>0</v>
      </c>
      <c r="IX125" s="44">
        <f t="shared" si="4364"/>
        <v>0</v>
      </c>
      <c r="IY125" s="44">
        <f>VLOOKUP($C125,факт!$D$8:$JF$250,183,0)</f>
        <v>0</v>
      </c>
      <c r="IZ125" s="44">
        <f>VLOOKUP($C125,факт!$D$8:$JF$250,184,0)</f>
        <v>0</v>
      </c>
      <c r="JA125" s="44">
        <f>VLOOKUP($C125,факт!$D$8:$JF$250,185,0)</f>
        <v>0</v>
      </c>
      <c r="JB125" s="44">
        <f>VLOOKUP($C125,факт!$D$8:$JF$250,186,0)</f>
        <v>0</v>
      </c>
      <c r="JC125" s="44">
        <f>VLOOKUP($C125,факт!$D$8:$JF$250,187,0)</f>
        <v>0</v>
      </c>
      <c r="JD125" s="44">
        <f>VLOOKUP($C125,факт!$D$8:$JF$250,188,0)</f>
        <v>0</v>
      </c>
      <c r="JE125" s="44">
        <f t="shared" si="4365"/>
        <v>0</v>
      </c>
      <c r="JF125" s="44">
        <f t="shared" si="4366"/>
        <v>0</v>
      </c>
      <c r="JG125" s="44">
        <f t="shared" si="4367"/>
        <v>0</v>
      </c>
      <c r="JH125" s="44">
        <f t="shared" si="4368"/>
        <v>0</v>
      </c>
      <c r="JI125" s="44">
        <f t="shared" si="4369"/>
        <v>0</v>
      </c>
      <c r="JJ125" s="5">
        <f>'СДП (план)'!AU126</f>
        <v>0</v>
      </c>
      <c r="JK125" s="3">
        <f>'СДП (план)'!AV126</f>
        <v>0</v>
      </c>
      <c r="JL125" s="44">
        <f t="shared" si="4370"/>
        <v>0</v>
      </c>
      <c r="JM125" s="44">
        <f t="shared" si="4371"/>
        <v>0</v>
      </c>
      <c r="JN125" s="44">
        <f>VLOOKUP($C125,факт!$D$8:$JF$250,189,0)</f>
        <v>0</v>
      </c>
      <c r="JO125" s="44">
        <f>VLOOKUP($C125,факт!$D$8:$JF$250,190,0)</f>
        <v>0</v>
      </c>
      <c r="JP125" s="44">
        <f>VLOOKUP($C125,факт!$D$8:$JF$250,191,0)</f>
        <v>0</v>
      </c>
      <c r="JQ125" s="44">
        <f>VLOOKUP($C125,факт!$D$8:$JF$250,192,0)</f>
        <v>0</v>
      </c>
      <c r="JR125" s="44">
        <f>VLOOKUP($C125,факт!$D$8:$JF$250,193,0)</f>
        <v>0</v>
      </c>
      <c r="JS125" s="44">
        <f>VLOOKUP($C125,факт!$D$8:$JF$250,194,0)</f>
        <v>0</v>
      </c>
      <c r="JT125" s="44">
        <f t="shared" si="4372"/>
        <v>0</v>
      </c>
      <c r="JU125" s="44">
        <f t="shared" si="4373"/>
        <v>0</v>
      </c>
      <c r="JV125" s="44">
        <f t="shared" si="4374"/>
        <v>0</v>
      </c>
      <c r="JW125" s="44">
        <f t="shared" si="4375"/>
        <v>0</v>
      </c>
      <c r="JX125" s="44">
        <f t="shared" si="4376"/>
        <v>0</v>
      </c>
      <c r="JY125" s="5">
        <f>'СДП (план)'!AW126</f>
        <v>0</v>
      </c>
      <c r="JZ125" s="3">
        <f>'СДП (план)'!AX126</f>
        <v>0</v>
      </c>
      <c r="KA125" s="44">
        <f t="shared" si="4377"/>
        <v>0</v>
      </c>
      <c r="KB125" s="44">
        <f t="shared" si="4378"/>
        <v>0</v>
      </c>
      <c r="KC125" s="44">
        <f>VLOOKUP($C125,факт!$D$8:$JF$250,177,0)</f>
        <v>0</v>
      </c>
      <c r="KD125" s="44">
        <f>VLOOKUP($C125,факт!$D$8:$JF$250,178,0)</f>
        <v>0</v>
      </c>
      <c r="KE125" s="44">
        <f>VLOOKUP($C125,факт!$D$8:$JF$250,179,0)</f>
        <v>0</v>
      </c>
      <c r="KF125" s="44">
        <f>VLOOKUP($C125,факт!$D$8:$JF$250,180,0)</f>
        <v>0</v>
      </c>
      <c r="KG125" s="44">
        <f>VLOOKUP($C125,факт!$D$8:$JF$250,181,0)</f>
        <v>0</v>
      </c>
      <c r="KH125" s="44">
        <f>VLOOKUP($C125,факт!$D$8:$JF$250,182,0)</f>
        <v>0</v>
      </c>
      <c r="KI125" s="44">
        <f t="shared" si="4379"/>
        <v>0</v>
      </c>
      <c r="KJ125" s="44">
        <f t="shared" si="4380"/>
        <v>0</v>
      </c>
      <c r="KK125" s="44">
        <f t="shared" si="4381"/>
        <v>0</v>
      </c>
      <c r="KL125" s="44">
        <f t="shared" si="4382"/>
        <v>0</v>
      </c>
      <c r="KM125" s="44">
        <f t="shared" si="4383"/>
        <v>0</v>
      </c>
      <c r="KN125" s="5">
        <f>'СДП (план)'!AY126</f>
        <v>0</v>
      </c>
      <c r="KO125" s="3">
        <f>'СДП (план)'!AZ126</f>
        <v>0</v>
      </c>
      <c r="KP125" s="44">
        <f t="shared" si="4384"/>
        <v>0</v>
      </c>
      <c r="KQ125" s="44">
        <f t="shared" si="4385"/>
        <v>0</v>
      </c>
      <c r="KR125" s="44"/>
      <c r="KS125" s="44"/>
      <c r="KT125" s="44"/>
      <c r="KU125" s="44"/>
      <c r="KV125" s="44"/>
      <c r="KW125" s="44"/>
      <c r="KX125" s="44">
        <f t="shared" si="4386"/>
        <v>0</v>
      </c>
      <c r="KY125" s="44">
        <f t="shared" si="4387"/>
        <v>0</v>
      </c>
      <c r="KZ125" s="44">
        <f t="shared" si="4388"/>
        <v>0</v>
      </c>
      <c r="LA125" s="44">
        <f t="shared" si="4389"/>
        <v>0</v>
      </c>
      <c r="LB125" s="44">
        <f t="shared" si="4390"/>
        <v>0</v>
      </c>
      <c r="LC125" s="45">
        <f>'СДП (план)'!BA126</f>
        <v>0</v>
      </c>
      <c r="LD125" s="44">
        <f>'СДП (план)'!BB126</f>
        <v>0</v>
      </c>
      <c r="LE125" s="44">
        <f t="shared" si="4391"/>
        <v>0</v>
      </c>
      <c r="LF125" s="44">
        <f t="shared" si="4392"/>
        <v>0</v>
      </c>
      <c r="LG125" s="44">
        <f>VLOOKUP($C125,факт!$D$8:$JF$250,111,0)</f>
        <v>0</v>
      </c>
      <c r="LH125" s="44">
        <f>VLOOKUP($C125,факт!$D$8:$JF$250,112,0)</f>
        <v>0</v>
      </c>
      <c r="LI125" s="44">
        <f>VLOOKUP($C125,факт!$D$8:$JF$250,113,0)</f>
        <v>0</v>
      </c>
      <c r="LJ125" s="44">
        <f>VLOOKUP($C125,факт!$D$8:$JF$250,114,0)</f>
        <v>0</v>
      </c>
      <c r="LK125" s="44">
        <f>VLOOKUP($C125,факт!$D$8:$JF$250,115,0)</f>
        <v>0</v>
      </c>
      <c r="LL125" s="44">
        <f>VLOOKUP($C125,факт!$D$8:$JF$250,116,0)</f>
        <v>0</v>
      </c>
      <c r="LM125" s="44">
        <f t="shared" si="4393"/>
        <v>0</v>
      </c>
      <c r="LN125" s="44">
        <f t="shared" si="4394"/>
        <v>0</v>
      </c>
      <c r="LO125" s="44">
        <f t="shared" si="4395"/>
        <v>0</v>
      </c>
      <c r="LP125" s="44">
        <f t="shared" si="4396"/>
        <v>0</v>
      </c>
      <c r="LQ125" s="44">
        <f t="shared" si="4397"/>
        <v>0</v>
      </c>
      <c r="LR125" s="45">
        <f>'СДП (план)'!BC126</f>
        <v>0</v>
      </c>
      <c r="LS125" s="44">
        <f>'СДП (план)'!BD126</f>
        <v>0</v>
      </c>
      <c r="LT125" s="44">
        <f t="shared" si="4398"/>
        <v>0</v>
      </c>
      <c r="LU125" s="44">
        <f t="shared" si="4399"/>
        <v>0</v>
      </c>
      <c r="LV125" s="44">
        <f>VLOOKUP($C125,факт!$D$8:$JF$250,117,0)</f>
        <v>0</v>
      </c>
      <c r="LW125" s="44">
        <f>VLOOKUP($C125,факт!$D$8:$JF$250,118,0)</f>
        <v>0</v>
      </c>
      <c r="LX125" s="44">
        <f>VLOOKUP($C125,факт!$D$8:$JF$250,119,0)</f>
        <v>0</v>
      </c>
      <c r="LY125" s="44">
        <f>VLOOKUP($C125,факт!$D$8:$JF$250,120,0)</f>
        <v>0</v>
      </c>
      <c r="LZ125" s="44">
        <f>VLOOKUP($C125,факт!$D$8:$JF$250,121,0)</f>
        <v>0</v>
      </c>
      <c r="MA125" s="44">
        <f>VLOOKUP($C125,факт!$D$8:$JF$250,122,0)</f>
        <v>0</v>
      </c>
      <c r="MB125" s="44">
        <f t="shared" si="4400"/>
        <v>0</v>
      </c>
      <c r="MC125" s="44">
        <f t="shared" si="4401"/>
        <v>0</v>
      </c>
      <c r="MD125" s="44">
        <f t="shared" si="4402"/>
        <v>0</v>
      </c>
      <c r="ME125" s="44">
        <f t="shared" si="4403"/>
        <v>0</v>
      </c>
      <c r="MF125" s="44">
        <f t="shared" si="4404"/>
        <v>0</v>
      </c>
      <c r="MG125" s="47">
        <f>'СДП (план)'!BE126</f>
        <v>0</v>
      </c>
      <c r="MH125" s="47">
        <f>'СДП (план)'!BF126</f>
        <v>0</v>
      </c>
      <c r="MI125" s="44">
        <f t="shared" si="4405"/>
        <v>0</v>
      </c>
      <c r="MJ125" s="44">
        <f t="shared" si="4406"/>
        <v>0</v>
      </c>
      <c r="MK125" s="44">
        <f>VLOOKUP($C125,факт!$D$8:$JF$250,63,0)</f>
        <v>0</v>
      </c>
      <c r="ML125" s="44">
        <f>VLOOKUP($C125,факт!$D$8:$JF$250,64,0)</f>
        <v>0</v>
      </c>
      <c r="MM125" s="44">
        <f>VLOOKUP($C125,факт!$D$8:$JF$250,65,0)</f>
        <v>0</v>
      </c>
      <c r="MN125" s="44">
        <f>VLOOKUP($C125,факт!$D$8:$JF$250,66,0)</f>
        <v>0</v>
      </c>
      <c r="MO125" s="44">
        <f>VLOOKUP($C125,факт!$D$8:$JF$250,67,0)</f>
        <v>0</v>
      </c>
      <c r="MP125" s="44">
        <f>VLOOKUP($C125,факт!$D$8:$JF$250,68,0)</f>
        <v>0</v>
      </c>
      <c r="MQ125" s="44">
        <f t="shared" si="4407"/>
        <v>0</v>
      </c>
      <c r="MR125" s="44">
        <f t="shared" si="4408"/>
        <v>0</v>
      </c>
      <c r="MS125" s="44">
        <f t="shared" si="4409"/>
        <v>0</v>
      </c>
      <c r="MT125" s="44">
        <f t="shared" si="4410"/>
        <v>0</v>
      </c>
      <c r="MU125" s="44">
        <f t="shared" si="4411"/>
        <v>0</v>
      </c>
      <c r="MV125" s="47">
        <f>'СДП (план)'!BG126</f>
        <v>0</v>
      </c>
      <c r="MW125" s="47">
        <f>'СДП (план)'!BH126</f>
        <v>0</v>
      </c>
      <c r="MX125" s="44">
        <f t="shared" si="4412"/>
        <v>0</v>
      </c>
      <c r="MY125" s="44">
        <f t="shared" si="4413"/>
        <v>0</v>
      </c>
      <c r="MZ125" s="44">
        <f>VLOOKUP($C125,факт!$D$8:$JF$250,129,0)</f>
        <v>0</v>
      </c>
      <c r="NA125" s="44">
        <f>VLOOKUP($C125,факт!$D$8:$JF$250,130,0)</f>
        <v>0</v>
      </c>
      <c r="NB125" s="44">
        <f>VLOOKUP($C125,факт!$D$8:$JF$250,131,0)</f>
        <v>0</v>
      </c>
      <c r="NC125" s="44">
        <f>VLOOKUP($C125,факт!$D$8:$JF$250,132,0)</f>
        <v>0</v>
      </c>
      <c r="ND125" s="44">
        <f>VLOOKUP($C125,факт!$D$8:$JF$250,133,0)</f>
        <v>0</v>
      </c>
      <c r="NE125" s="44">
        <f>VLOOKUP($C125,факт!$D$8:$JF$250,134,0)</f>
        <v>0</v>
      </c>
      <c r="NF125" s="44">
        <f t="shared" si="4414"/>
        <v>0</v>
      </c>
      <c r="NG125" s="44">
        <f t="shared" si="4415"/>
        <v>0</v>
      </c>
      <c r="NH125" s="44">
        <f t="shared" si="4416"/>
        <v>0</v>
      </c>
      <c r="NI125" s="44">
        <f t="shared" si="4417"/>
        <v>0</v>
      </c>
      <c r="NJ125" s="44">
        <f t="shared" si="4418"/>
        <v>0</v>
      </c>
      <c r="NK125" s="45">
        <f>'СДП (план)'!BI126</f>
        <v>0</v>
      </c>
      <c r="NL125" s="44">
        <f>'СДП (план)'!BJ126</f>
        <v>0</v>
      </c>
      <c r="NM125" s="44">
        <f t="shared" si="4419"/>
        <v>0</v>
      </c>
      <c r="NN125" s="44">
        <f t="shared" si="4420"/>
        <v>0</v>
      </c>
      <c r="NO125" s="44">
        <f>VLOOKUP($C125,факт!$D$8:$JF$250,87,0)</f>
        <v>0</v>
      </c>
      <c r="NP125" s="44">
        <f>VLOOKUP($C125,факт!$D$8:$JF$250,88,0)</f>
        <v>0</v>
      </c>
      <c r="NQ125" s="44">
        <f>VLOOKUP($C125,факт!$D$8:$JF$250,89,0)</f>
        <v>0</v>
      </c>
      <c r="NR125" s="44">
        <f>VLOOKUP($C125,факт!$D$8:$JF$250,90,0)</f>
        <v>0</v>
      </c>
      <c r="NS125" s="44">
        <f>VLOOKUP($C125,факт!$D$8:$JF$250,91,0)</f>
        <v>0</v>
      </c>
      <c r="NT125" s="44">
        <f>VLOOKUP($C125,факт!$D$8:$JF$250,92,0)</f>
        <v>0</v>
      </c>
      <c r="NU125" s="44">
        <f t="shared" si="4421"/>
        <v>0</v>
      </c>
      <c r="NV125" s="44">
        <f t="shared" si="4422"/>
        <v>0</v>
      </c>
      <c r="NW125" s="44">
        <f t="shared" si="4423"/>
        <v>0</v>
      </c>
      <c r="NX125" s="44">
        <f t="shared" si="4424"/>
        <v>0</v>
      </c>
      <c r="NY125" s="44">
        <f t="shared" si="4425"/>
        <v>0</v>
      </c>
      <c r="NZ125" s="45">
        <f>'СДП (план)'!BK126</f>
        <v>0</v>
      </c>
      <c r="OA125" s="44">
        <f>'СДП (план)'!BL126</f>
        <v>0</v>
      </c>
      <c r="OB125" s="44">
        <f t="shared" si="4426"/>
        <v>0</v>
      </c>
      <c r="OC125" s="44">
        <f t="shared" si="4427"/>
        <v>0</v>
      </c>
      <c r="OD125" s="44">
        <f>VLOOKUP($C125,факт!$D$8:$JF$250,147,0)</f>
        <v>0</v>
      </c>
      <c r="OE125" s="44">
        <f>VLOOKUP($C125,факт!$D$8:$JF$250,148,0)</f>
        <v>0</v>
      </c>
      <c r="OF125" s="44">
        <f>VLOOKUP($C125,факт!$D$8:$JF$250,149,0)</f>
        <v>0</v>
      </c>
      <c r="OG125" s="44">
        <f>VLOOKUP($C125,факт!$D$8:$JF$250,150,0)</f>
        <v>0</v>
      </c>
      <c r="OH125" s="44">
        <f>VLOOKUP($C125,факт!$D$8:$JF$250,151,0)</f>
        <v>0</v>
      </c>
      <c r="OI125" s="44">
        <f>VLOOKUP($C125,факт!$D$8:$JF$250,152,0)</f>
        <v>0</v>
      </c>
      <c r="OJ125" s="44">
        <f t="shared" si="4428"/>
        <v>0</v>
      </c>
      <c r="OK125" s="44">
        <f t="shared" si="4429"/>
        <v>0</v>
      </c>
      <c r="OL125" s="44">
        <f t="shared" si="4430"/>
        <v>0</v>
      </c>
      <c r="OM125" s="44">
        <f t="shared" si="4431"/>
        <v>0</v>
      </c>
      <c r="ON125" s="44">
        <f t="shared" si="4432"/>
        <v>0</v>
      </c>
      <c r="OO125" s="45">
        <f>'СДП (план)'!BM126</f>
        <v>0</v>
      </c>
      <c r="OP125" s="44">
        <f>'СДП (план)'!BN126</f>
        <v>0</v>
      </c>
      <c r="OQ125" s="44">
        <f t="shared" si="4433"/>
        <v>0</v>
      </c>
      <c r="OR125" s="44">
        <f t="shared" si="4434"/>
        <v>0</v>
      </c>
      <c r="OS125" s="44">
        <f>VLOOKUP($C125,факт!$D$8:$JF$250,195,0)</f>
        <v>0</v>
      </c>
      <c r="OT125" s="44">
        <f>VLOOKUP($C125,факт!$D$8:$JF$250,196,0)</f>
        <v>0</v>
      </c>
      <c r="OU125" s="44">
        <f>VLOOKUP($C125,факт!$D$8:$JF$250,197,0)</f>
        <v>0</v>
      </c>
      <c r="OV125" s="44">
        <f>VLOOKUP($C125,факт!$D$8:$JF$250,198,0)</f>
        <v>0</v>
      </c>
      <c r="OW125" s="44">
        <f>VLOOKUP($C125,факт!$D$8:$JF$250,199,0)</f>
        <v>0</v>
      </c>
      <c r="OX125" s="44">
        <f>VLOOKUP($C125,факт!$D$8:$JF$250,200,0)</f>
        <v>0</v>
      </c>
      <c r="OY125" s="44">
        <f t="shared" si="4435"/>
        <v>0</v>
      </c>
      <c r="OZ125" s="44">
        <f t="shared" si="4436"/>
        <v>0</v>
      </c>
      <c r="PA125" s="44">
        <f t="shared" si="4437"/>
        <v>0</v>
      </c>
      <c r="PB125" s="44">
        <f t="shared" si="4438"/>
        <v>0</v>
      </c>
      <c r="PC125" s="44">
        <f t="shared" si="4439"/>
        <v>0</v>
      </c>
      <c r="PD125" s="45">
        <f>'СДП (план)'!BO126</f>
        <v>0</v>
      </c>
      <c r="PE125" s="44">
        <f>'СДП (план)'!BP126</f>
        <v>0</v>
      </c>
      <c r="PF125" s="44">
        <f t="shared" si="4440"/>
        <v>0</v>
      </c>
      <c r="PG125" s="44">
        <f t="shared" si="4441"/>
        <v>0</v>
      </c>
      <c r="PH125" s="44">
        <f>VLOOKUP($C125,факт!$D$8:$JF$250,201,0)</f>
        <v>0</v>
      </c>
      <c r="PI125" s="44">
        <f>VLOOKUP($C125,факт!$D$8:$JF$250,202,0)</f>
        <v>0</v>
      </c>
      <c r="PJ125" s="44">
        <f>VLOOKUP($C125,факт!$D$8:$JF$250,203,0)</f>
        <v>0</v>
      </c>
      <c r="PK125" s="44">
        <f>VLOOKUP($C125,факт!$D$8:$JF$250,204,0)</f>
        <v>0</v>
      </c>
      <c r="PL125" s="44">
        <f>VLOOKUP($C125,факт!$D$8:$JF$250,205,0)</f>
        <v>0</v>
      </c>
      <c r="PM125" s="44">
        <f>VLOOKUP($C125,факт!$D$8:$JF$250,206,0)</f>
        <v>0</v>
      </c>
      <c r="PN125" s="44">
        <f t="shared" si="4442"/>
        <v>0</v>
      </c>
      <c r="PO125" s="44">
        <f t="shared" si="4443"/>
        <v>0</v>
      </c>
      <c r="PP125" s="44">
        <f t="shared" si="4444"/>
        <v>0</v>
      </c>
      <c r="PQ125" s="44">
        <f t="shared" si="4445"/>
        <v>0</v>
      </c>
      <c r="PR125" s="44">
        <f t="shared" si="4446"/>
        <v>0</v>
      </c>
      <c r="PS125" s="45">
        <f>'СДП (план)'!BQ126</f>
        <v>0</v>
      </c>
      <c r="PT125" s="44">
        <f>'СДП (план)'!BR126</f>
        <v>0</v>
      </c>
      <c r="PU125" s="44">
        <f t="shared" si="4447"/>
        <v>0</v>
      </c>
      <c r="PV125" s="44">
        <f t="shared" si="4448"/>
        <v>0</v>
      </c>
      <c r="PW125" s="44">
        <f>VLOOKUP($C125,факт!$D$8:$JF$250,207,0)</f>
        <v>0</v>
      </c>
      <c r="PX125" s="44">
        <f>VLOOKUP($C125,факт!$D$8:$JF$250,208,0)</f>
        <v>0</v>
      </c>
      <c r="PY125" s="44">
        <f>VLOOKUP($C125,факт!$D$8:$JF$250,209,0)</f>
        <v>0</v>
      </c>
      <c r="PZ125" s="44">
        <f>VLOOKUP($C125,факт!$D$8:$JF$250,210,0)</f>
        <v>0</v>
      </c>
      <c r="QA125" s="44">
        <f>VLOOKUP($C125,факт!$D$8:$JF$250,211,0)</f>
        <v>0</v>
      </c>
      <c r="QB125" s="44">
        <f>VLOOKUP($C125,факт!$D$8:$JF$250,212,0)</f>
        <v>0</v>
      </c>
      <c r="QC125" s="44">
        <f t="shared" si="3583"/>
        <v>0</v>
      </c>
      <c r="QD125" s="44">
        <f t="shared" si="3584"/>
        <v>0</v>
      </c>
      <c r="QE125" s="44">
        <f t="shared" si="3585"/>
        <v>0</v>
      </c>
      <c r="QF125" s="44">
        <f t="shared" si="3586"/>
        <v>0</v>
      </c>
      <c r="QG125" s="44">
        <f t="shared" si="3587"/>
        <v>0</v>
      </c>
      <c r="QH125" s="45">
        <f>'СДП (план)'!BS126</f>
        <v>0</v>
      </c>
      <c r="QI125" s="44">
        <f>'СДП (план)'!BT126</f>
        <v>0</v>
      </c>
      <c r="QJ125" s="44">
        <f t="shared" si="4449"/>
        <v>0</v>
      </c>
      <c r="QK125" s="44">
        <f t="shared" si="4450"/>
        <v>0</v>
      </c>
      <c r="QL125" s="44">
        <f>VLOOKUP($C125,факт!$D$8:$JF$250,213,0)</f>
        <v>0</v>
      </c>
      <c r="QM125" s="44">
        <f>VLOOKUP($C125,факт!$D$8:$JF$250,214,0)</f>
        <v>0</v>
      </c>
      <c r="QN125" s="44">
        <f>VLOOKUP($C125,факт!$D$8:$JF$250,215,0)</f>
        <v>0</v>
      </c>
      <c r="QO125" s="44">
        <f>VLOOKUP($C125,факт!$D$8:$JF$250,216,0)</f>
        <v>0</v>
      </c>
      <c r="QP125" s="44">
        <f>VLOOKUP($C125,факт!$D$8:$JF$250,217,0)</f>
        <v>0</v>
      </c>
      <c r="QQ125" s="44">
        <f>VLOOKUP($C125,факт!$D$8:$JF$250,218,0)</f>
        <v>0</v>
      </c>
      <c r="QR125" s="44">
        <f t="shared" si="4451"/>
        <v>0</v>
      </c>
      <c r="QS125" s="44">
        <f t="shared" si="4452"/>
        <v>0</v>
      </c>
      <c r="QT125" s="44">
        <f t="shared" si="4453"/>
        <v>0</v>
      </c>
      <c r="QU125" s="44">
        <f t="shared" si="4454"/>
        <v>0</v>
      </c>
      <c r="QV125" s="44">
        <f t="shared" si="4455"/>
        <v>0</v>
      </c>
      <c r="QW125" s="45">
        <f>'СДП (план)'!BU126</f>
        <v>0</v>
      </c>
      <c r="QX125" s="44">
        <f>'СДП (план)'!BV126</f>
        <v>0</v>
      </c>
      <c r="QY125" s="44">
        <f t="shared" si="4456"/>
        <v>0</v>
      </c>
      <c r="QZ125" s="44">
        <f t="shared" si="4457"/>
        <v>0</v>
      </c>
      <c r="RA125" s="44">
        <f>VLOOKUP($C125,факт!$D$8:$JF$250,225,0)</f>
        <v>0</v>
      </c>
      <c r="RB125" s="44">
        <f>VLOOKUP($C125,факт!$D$8:$JF$250,226,0)</f>
        <v>0</v>
      </c>
      <c r="RC125" s="44">
        <f>VLOOKUP($C125,факт!$D$8:$JF$250,227,0)</f>
        <v>0</v>
      </c>
      <c r="RD125" s="44">
        <f>VLOOKUP($C125,факт!$D$8:$JF$250,228,0)</f>
        <v>0</v>
      </c>
      <c r="RE125" s="44">
        <f>VLOOKUP($C125,факт!$D$8:$JF$250,229,0)</f>
        <v>0</v>
      </c>
      <c r="RF125" s="44">
        <f>VLOOKUP($C125,факт!$D$8:$JF$250,230,0)</f>
        <v>0</v>
      </c>
      <c r="RG125" s="44">
        <f t="shared" si="4458"/>
        <v>0</v>
      </c>
      <c r="RH125" s="44">
        <f t="shared" si="4459"/>
        <v>0</v>
      </c>
      <c r="RI125" s="44">
        <f t="shared" si="4460"/>
        <v>0</v>
      </c>
      <c r="RJ125" s="44">
        <f t="shared" si="4461"/>
        <v>0</v>
      </c>
      <c r="RK125" s="44">
        <f t="shared" si="4462"/>
        <v>0</v>
      </c>
      <c r="RL125" s="45">
        <f>'СДП (план)'!BW126</f>
        <v>0</v>
      </c>
      <c r="RM125" s="44">
        <f>'СДП (план)'!BX126</f>
        <v>0</v>
      </c>
      <c r="RN125" s="44">
        <f t="shared" si="4463"/>
        <v>0</v>
      </c>
      <c r="RO125" s="44">
        <f t="shared" si="4464"/>
        <v>0</v>
      </c>
      <c r="RP125" s="44">
        <f>VLOOKUP($C125,факт!$D$8:$JF$250,105,0)</f>
        <v>0</v>
      </c>
      <c r="RQ125" s="44">
        <f>VLOOKUP($C125,факт!$D$8:$JF$250,106,0)</f>
        <v>0</v>
      </c>
      <c r="RR125" s="44">
        <f>VLOOKUP($C125,факт!$D$8:$JF$250,107,0)</f>
        <v>0</v>
      </c>
      <c r="RS125" s="44">
        <f>VLOOKUP($C125,факт!$D$8:$JF$250,108,0)</f>
        <v>0</v>
      </c>
      <c r="RT125" s="44">
        <f>VLOOKUP($C125,факт!$D$8:$JF$250,109,0)</f>
        <v>0</v>
      </c>
      <c r="RU125" s="44">
        <f>VLOOKUP($C125,факт!$D$8:$JF$250,110,0)</f>
        <v>0</v>
      </c>
      <c r="RV125" s="44">
        <f t="shared" si="4465"/>
        <v>0</v>
      </c>
      <c r="RW125" s="44">
        <f t="shared" si="4466"/>
        <v>0</v>
      </c>
      <c r="RX125" s="44">
        <f t="shared" si="4467"/>
        <v>0</v>
      </c>
      <c r="RY125" s="44">
        <f t="shared" si="4468"/>
        <v>0</v>
      </c>
      <c r="RZ125" s="44">
        <f t="shared" si="4469"/>
        <v>0</v>
      </c>
      <c r="SA125" s="45">
        <f>'СДП (план)'!BY126</f>
        <v>0</v>
      </c>
      <c r="SB125" s="44">
        <f>'СДП (план)'!BZ126</f>
        <v>0</v>
      </c>
      <c r="SC125" s="44">
        <f t="shared" si="4470"/>
        <v>0</v>
      </c>
      <c r="SD125" s="44">
        <f t="shared" si="4471"/>
        <v>0</v>
      </c>
      <c r="SE125" s="44">
        <f>VLOOKUP($C125,факт!$D$8:$JF$250,69,0)</f>
        <v>0</v>
      </c>
      <c r="SF125" s="44">
        <f>VLOOKUP($C125,факт!$D$8:$JF$250,70,0)</f>
        <v>0</v>
      </c>
      <c r="SG125" s="44">
        <f>VLOOKUP($C125,факт!$D$8:$JF$250,71,0)</f>
        <v>0</v>
      </c>
      <c r="SH125" s="44">
        <f>VLOOKUP($C125,факт!$D$8:$JF$250,72,0)</f>
        <v>0</v>
      </c>
      <c r="SI125" s="44">
        <f>VLOOKUP($C125,факт!$D$8:$JF$250,73,0)</f>
        <v>0</v>
      </c>
      <c r="SJ125" s="44">
        <f>VLOOKUP($C125,факт!$D$8:$JF$250,74,0)</f>
        <v>0</v>
      </c>
      <c r="SK125" s="44">
        <f t="shared" si="4472"/>
        <v>0</v>
      </c>
      <c r="SL125" s="44">
        <f t="shared" si="4473"/>
        <v>0</v>
      </c>
      <c r="SM125" s="44">
        <f t="shared" si="4474"/>
        <v>0</v>
      </c>
      <c r="SN125" s="44">
        <f t="shared" si="4475"/>
        <v>0</v>
      </c>
      <c r="SO125" s="44">
        <f t="shared" si="4476"/>
        <v>0</v>
      </c>
      <c r="SP125" s="45">
        <f>'СДП (план)'!CA126</f>
        <v>0</v>
      </c>
      <c r="SQ125" s="44">
        <f>'СДП (план)'!CB126</f>
        <v>0</v>
      </c>
      <c r="SR125" s="44">
        <f t="shared" si="4477"/>
        <v>0</v>
      </c>
      <c r="SS125" s="44">
        <f t="shared" si="4478"/>
        <v>0</v>
      </c>
      <c r="ST125" s="44"/>
      <c r="SU125" s="44"/>
      <c r="SV125" s="44"/>
      <c r="SW125" s="44"/>
      <c r="SX125" s="44"/>
      <c r="SY125" s="44"/>
      <c r="SZ125" s="44">
        <f t="shared" si="4479"/>
        <v>0</v>
      </c>
      <c r="TA125" s="44">
        <f t="shared" si="4480"/>
        <v>0</v>
      </c>
      <c r="TB125" s="44">
        <f t="shared" si="4481"/>
        <v>0</v>
      </c>
      <c r="TC125" s="44">
        <f t="shared" si="4482"/>
        <v>0</v>
      </c>
      <c r="TD125" s="44">
        <f t="shared" si="4483"/>
        <v>0</v>
      </c>
      <c r="TE125" s="45">
        <f>'СДП (план)'!CC126</f>
        <v>0</v>
      </c>
      <c r="TF125" s="44">
        <f>'СДП (план)'!CD126</f>
        <v>0</v>
      </c>
      <c r="TG125" s="44">
        <f t="shared" si="4484"/>
        <v>0</v>
      </c>
      <c r="TH125" s="44">
        <f t="shared" si="4485"/>
        <v>0</v>
      </c>
      <c r="TI125" s="44">
        <f>VLOOKUP($C125,факт!$D$8:$JF$250,135,0)</f>
        <v>0</v>
      </c>
      <c r="TJ125" s="44">
        <f>VLOOKUP($C125,факт!$D$8:$JF$250,136,0)</f>
        <v>0</v>
      </c>
      <c r="TK125" s="44">
        <f>VLOOKUP($C125,факт!$D$8:$JF$250,137,0)</f>
        <v>0</v>
      </c>
      <c r="TL125" s="44">
        <f>VLOOKUP($C125,факт!$D$8:$JF$250,138,0)</f>
        <v>0</v>
      </c>
      <c r="TM125" s="44">
        <f>VLOOKUP($C125,факт!$D$8:$JF$250,139,0)</f>
        <v>0</v>
      </c>
      <c r="TN125" s="44">
        <f>VLOOKUP($C125,факт!$D$8:$JF$250,140,0)</f>
        <v>0</v>
      </c>
      <c r="TO125" s="44">
        <f t="shared" si="4486"/>
        <v>0</v>
      </c>
      <c r="TP125" s="44">
        <f t="shared" si="4487"/>
        <v>0</v>
      </c>
      <c r="TQ125" s="44">
        <f t="shared" si="4488"/>
        <v>0</v>
      </c>
      <c r="TR125" s="44">
        <f t="shared" si="4489"/>
        <v>0</v>
      </c>
      <c r="TS125" s="44">
        <f t="shared" si="4490"/>
        <v>0</v>
      </c>
      <c r="TT125" s="47">
        <f>'СДП (план)'!CE126</f>
        <v>0</v>
      </c>
      <c r="TU125" s="47">
        <f>'СДП (план)'!CF126</f>
        <v>0</v>
      </c>
      <c r="TV125" s="44">
        <f t="shared" si="4491"/>
        <v>0</v>
      </c>
      <c r="TW125" s="44">
        <f t="shared" si="4492"/>
        <v>0</v>
      </c>
      <c r="TX125" s="44">
        <f>VLOOKUP($C125,факт!$D$8:$JF$250,75,0)</f>
        <v>0</v>
      </c>
      <c r="TY125" s="44">
        <f>VLOOKUP($C125,факт!$D$8:$JF$250,76,0)</f>
        <v>0</v>
      </c>
      <c r="TZ125" s="44">
        <f>VLOOKUP($C125,факт!$D$8:$JF$250,77,0)</f>
        <v>0</v>
      </c>
      <c r="UA125" s="44">
        <f>VLOOKUP($C125,факт!$D$8:$JF$250,78,0)</f>
        <v>0</v>
      </c>
      <c r="UB125" s="44">
        <f>VLOOKUP($C125,факт!$D$8:$JF$250,79,0)</f>
        <v>0</v>
      </c>
      <c r="UC125" s="44">
        <f>VLOOKUP($C125,факт!$D$8:$JF$250,80,0)</f>
        <v>0</v>
      </c>
      <c r="UD125" s="44">
        <f t="shared" si="4493"/>
        <v>0</v>
      </c>
      <c r="UE125" s="44">
        <f t="shared" si="4494"/>
        <v>0</v>
      </c>
      <c r="UF125" s="44">
        <f t="shared" si="4495"/>
        <v>0</v>
      </c>
      <c r="UG125" s="44">
        <f t="shared" si="4496"/>
        <v>0</v>
      </c>
      <c r="UH125" s="44">
        <f t="shared" si="4497"/>
        <v>0</v>
      </c>
      <c r="UI125" s="45">
        <f>'СДП (план)'!CG126</f>
        <v>0</v>
      </c>
      <c r="UJ125" s="44">
        <f>'СДП (план)'!CH126</f>
        <v>0</v>
      </c>
      <c r="UK125" s="44">
        <f t="shared" si="4498"/>
        <v>0</v>
      </c>
      <c r="UL125" s="44">
        <f t="shared" si="4499"/>
        <v>0</v>
      </c>
      <c r="UM125" s="44">
        <f>VLOOKUP($C125,факт!$D$8:$JF$250,81,0)</f>
        <v>0</v>
      </c>
      <c r="UN125" s="44">
        <f>VLOOKUP($C125,факт!$D$8:$JF$250,82,0)</f>
        <v>0</v>
      </c>
      <c r="UO125" s="44">
        <f>VLOOKUP($C125,факт!$D$8:$JF$250,83,0)</f>
        <v>0</v>
      </c>
      <c r="UP125" s="44">
        <f>VLOOKUP($C125,факт!$D$8:$JF$250,84,0)</f>
        <v>0</v>
      </c>
      <c r="UQ125" s="44">
        <f>VLOOKUP($C125,факт!$D$8:$JF$250,85,0)</f>
        <v>0</v>
      </c>
      <c r="UR125" s="44">
        <f>VLOOKUP($C125,факт!$D$8:$JF$250,86,0)</f>
        <v>0</v>
      </c>
      <c r="US125" s="44">
        <f t="shared" si="4500"/>
        <v>0</v>
      </c>
      <c r="UT125" s="44">
        <f t="shared" si="4501"/>
        <v>0</v>
      </c>
      <c r="UU125" s="44">
        <f t="shared" si="4502"/>
        <v>0</v>
      </c>
      <c r="UV125" s="44">
        <f t="shared" si="4503"/>
        <v>0</v>
      </c>
      <c r="UW125" s="44">
        <f t="shared" si="4504"/>
        <v>0</v>
      </c>
      <c r="UX125" s="45">
        <f>'СДП (план)'!CI126</f>
        <v>0</v>
      </c>
      <c r="UY125" s="44">
        <f>'СДП (план)'!CJ126</f>
        <v>0</v>
      </c>
      <c r="UZ125" s="44">
        <f t="shared" si="4505"/>
        <v>0</v>
      </c>
      <c r="VA125" s="44">
        <f t="shared" si="4506"/>
        <v>0</v>
      </c>
      <c r="VB125" s="44">
        <f>VLOOKUP($C125,факт!$D$8:$JF$250,99,0)</f>
        <v>0</v>
      </c>
      <c r="VC125" s="44">
        <f>VLOOKUP($C125,факт!$D$8:$JF$250,100,0)</f>
        <v>0</v>
      </c>
      <c r="VD125" s="44">
        <f>VLOOKUP($C125,факт!$D$8:$JF$250,101,0)</f>
        <v>0</v>
      </c>
      <c r="VE125" s="44">
        <f>VLOOKUP($C125,факт!$D$8:$JF$250,102,0)</f>
        <v>0</v>
      </c>
      <c r="VF125" s="44">
        <f>VLOOKUP($C125,факт!$D$8:$JF$250,103,0)</f>
        <v>0</v>
      </c>
      <c r="VG125" s="44">
        <f>VLOOKUP($C125,факт!$D$8:$JF$250,104,0)</f>
        <v>0</v>
      </c>
      <c r="VH125" s="44">
        <f t="shared" si="3646"/>
        <v>0</v>
      </c>
      <c r="VI125" s="44">
        <f t="shared" si="3647"/>
        <v>0</v>
      </c>
      <c r="VJ125" s="44">
        <f t="shared" si="4507"/>
        <v>0</v>
      </c>
      <c r="VK125" s="44">
        <f t="shared" si="3649"/>
        <v>0</v>
      </c>
      <c r="VL125" s="44">
        <f t="shared" si="3650"/>
        <v>0</v>
      </c>
      <c r="VM125" s="45">
        <f>'СДП (план)'!CK126</f>
        <v>0</v>
      </c>
      <c r="VN125" s="44">
        <f>'СДП (план)'!CL126</f>
        <v>0</v>
      </c>
      <c r="VO125" s="44">
        <f t="shared" si="4508"/>
        <v>0</v>
      </c>
      <c r="VP125" s="44">
        <f t="shared" si="4509"/>
        <v>0</v>
      </c>
      <c r="VQ125" s="44">
        <f>VLOOKUP($C125,факт!$D$8:$JF$250,123,0)</f>
        <v>0</v>
      </c>
      <c r="VR125" s="44">
        <f>VLOOKUP($C125,факт!$D$8:$JF$250,124,0)</f>
        <v>0</v>
      </c>
      <c r="VS125" s="44">
        <f>VLOOKUP($C125,факт!$D$8:$JF$250,125,0)</f>
        <v>0</v>
      </c>
      <c r="VT125" s="44">
        <f>VLOOKUP($C125,факт!$D$8:$JF$250,126,0)</f>
        <v>0</v>
      </c>
      <c r="VU125" s="44">
        <f>VLOOKUP($C125,факт!$D$8:$JF$250,127,0)</f>
        <v>0</v>
      </c>
      <c r="VV125" s="44">
        <f>VLOOKUP($C125,факт!$D$8:$JF$250,128,0)</f>
        <v>0</v>
      </c>
      <c r="VW125" s="44">
        <f t="shared" si="4510"/>
        <v>0</v>
      </c>
      <c r="VX125" s="44">
        <f t="shared" si="4511"/>
        <v>0</v>
      </c>
      <c r="VY125" s="44">
        <f t="shared" si="4512"/>
        <v>0</v>
      </c>
      <c r="VZ125" s="44">
        <f t="shared" si="4513"/>
        <v>0</v>
      </c>
      <c r="WA125" s="44">
        <f t="shared" si="4514"/>
        <v>0</v>
      </c>
      <c r="WB125" s="45">
        <f>'СДП (план)'!CM126</f>
        <v>0</v>
      </c>
      <c r="WC125" s="44">
        <f>'СДП (план)'!CN126</f>
        <v>0</v>
      </c>
      <c r="WD125" s="44">
        <f t="shared" si="4515"/>
        <v>0</v>
      </c>
      <c r="WE125" s="44">
        <f t="shared" si="4516"/>
        <v>0</v>
      </c>
      <c r="WF125" s="44">
        <f>VLOOKUP($C125,факт!$D$8:$JF$250,141,0)</f>
        <v>0</v>
      </c>
      <c r="WG125" s="44">
        <f>VLOOKUP($C125,факт!$D$8:$JF$250,142,0)</f>
        <v>0</v>
      </c>
      <c r="WH125" s="44">
        <f>VLOOKUP($C125,факт!$D$8:$JF$250,143,0)</f>
        <v>0</v>
      </c>
      <c r="WI125" s="44">
        <f>VLOOKUP($C125,факт!$D$8:$JF$250,144,0)</f>
        <v>0</v>
      </c>
      <c r="WJ125" s="44">
        <f>VLOOKUP($C125,факт!$D$8:$JF$250,145,0)</f>
        <v>0</v>
      </c>
      <c r="WK125" s="44">
        <f>VLOOKUP($C125,факт!$D$8:$JF$250,146,0)</f>
        <v>0</v>
      </c>
      <c r="WL125" s="44">
        <f t="shared" si="4517"/>
        <v>0</v>
      </c>
      <c r="WM125" s="44">
        <f t="shared" si="4518"/>
        <v>0</v>
      </c>
      <c r="WN125" s="44">
        <f t="shared" si="4519"/>
        <v>0</v>
      </c>
      <c r="WO125" s="44">
        <f t="shared" si="4520"/>
        <v>0</v>
      </c>
      <c r="WP125" s="44">
        <f t="shared" si="4521"/>
        <v>0</v>
      </c>
      <c r="WQ125" s="45">
        <f>'СДП (план)'!CO126</f>
        <v>0</v>
      </c>
      <c r="WR125" s="44">
        <f>'СДП (план)'!CP126</f>
        <v>0</v>
      </c>
      <c r="WS125" s="44">
        <f t="shared" si="4522"/>
        <v>0</v>
      </c>
      <c r="WT125" s="44">
        <f t="shared" si="4523"/>
        <v>0</v>
      </c>
      <c r="WU125" s="44">
        <f>VLOOKUP($C125,факт!$D$8:$JF$250,57,0)</f>
        <v>0</v>
      </c>
      <c r="WV125" s="44">
        <f>VLOOKUP($C125,факт!$D$8:$JF$250,58,0)</f>
        <v>0</v>
      </c>
      <c r="WW125" s="44">
        <f>VLOOKUP($C125,факт!$D$8:$JF$250,59,0)</f>
        <v>0</v>
      </c>
      <c r="WX125" s="44">
        <f>VLOOKUP($C125,факт!$D$8:$JF$250,60,0)</f>
        <v>0</v>
      </c>
      <c r="WY125" s="44">
        <f>VLOOKUP($C125,факт!$D$8:$JF$250,61,0)</f>
        <v>0</v>
      </c>
      <c r="WZ125" s="44">
        <f>VLOOKUP($C125,факт!$D$8:$JF$250,62,0)</f>
        <v>0</v>
      </c>
      <c r="XA125" s="44">
        <f t="shared" si="4524"/>
        <v>0</v>
      </c>
      <c r="XB125" s="44">
        <f t="shared" si="4525"/>
        <v>0</v>
      </c>
      <c r="XC125" s="44">
        <f t="shared" si="4526"/>
        <v>0</v>
      </c>
      <c r="XD125" s="44">
        <f t="shared" si="4527"/>
        <v>0</v>
      </c>
      <c r="XE125" s="44">
        <f t="shared" si="4528"/>
        <v>0</v>
      </c>
      <c r="XF125" s="45">
        <f>'СДП (план)'!CQ126</f>
        <v>0</v>
      </c>
      <c r="XG125" s="44">
        <f>'СДП (план)'!CR126</f>
        <v>0</v>
      </c>
      <c r="XH125" s="44">
        <f t="shared" si="4529"/>
        <v>0</v>
      </c>
      <c r="XI125" s="44">
        <f t="shared" si="4530"/>
        <v>0</v>
      </c>
      <c r="XJ125" s="44">
        <f>VLOOKUP($C125,факт!$D$8:$JF$250,51,0)</f>
        <v>0</v>
      </c>
      <c r="XK125" s="44">
        <f>VLOOKUP($C125,факт!$D$8:$JF$250,52,0)</f>
        <v>0</v>
      </c>
      <c r="XL125" s="44">
        <f>VLOOKUP($C125,факт!$D$8:$JF$250,53,0)</f>
        <v>0</v>
      </c>
      <c r="XM125" s="44">
        <f>VLOOKUP($C125,факт!$D$8:$JF$250,54,0)</f>
        <v>0</v>
      </c>
      <c r="XN125" s="44">
        <f>VLOOKUP($C125,факт!$D$8:$JF$250,55,0)</f>
        <v>0</v>
      </c>
      <c r="XO125" s="44">
        <f>VLOOKUP($C125,факт!$D$8:$JF$250,56,0)</f>
        <v>0</v>
      </c>
      <c r="XP125" s="44">
        <f t="shared" si="4531"/>
        <v>0</v>
      </c>
      <c r="XQ125" s="44">
        <f t="shared" si="4532"/>
        <v>0</v>
      </c>
      <c r="XR125" s="44">
        <f t="shared" si="4533"/>
        <v>0</v>
      </c>
      <c r="XS125" s="44">
        <f t="shared" si="4534"/>
        <v>0</v>
      </c>
      <c r="XT125" s="44">
        <f t="shared" si="4535"/>
        <v>0</v>
      </c>
      <c r="XU125" s="5">
        <f>'СДП (план)'!CS126</f>
        <v>0</v>
      </c>
      <c r="XV125" s="3">
        <f>'СДП (план)'!CT126</f>
        <v>0</v>
      </c>
      <c r="XW125" s="44">
        <f t="shared" si="4536"/>
        <v>0</v>
      </c>
      <c r="XX125" s="44">
        <f t="shared" si="4537"/>
        <v>0</v>
      </c>
      <c r="XY125" s="44">
        <f>VLOOKUP($C125,факт!$D$8:$JF$250,93,0)</f>
        <v>0</v>
      </c>
      <c r="XZ125" s="44">
        <f>VLOOKUP($C125,факт!$D$8:$JF$250,94,0)</f>
        <v>0</v>
      </c>
      <c r="YA125" s="44">
        <f>VLOOKUP($C125,факт!$D$8:$JF$250,95,0)</f>
        <v>0</v>
      </c>
      <c r="YB125" s="44">
        <f>VLOOKUP($C125,факт!$D$8:$JF$250,96,0)</f>
        <v>0</v>
      </c>
      <c r="YC125" s="44">
        <f>VLOOKUP($C125,факт!$D$8:$JF$250,97,0)</f>
        <v>0</v>
      </c>
      <c r="YD125" s="44">
        <f>VLOOKUP($C125,факт!$D$8:$JF$250,98,0)</f>
        <v>0</v>
      </c>
      <c r="YE125" s="44">
        <f t="shared" si="4538"/>
        <v>0</v>
      </c>
      <c r="YF125" s="44">
        <f t="shared" si="4539"/>
        <v>0</v>
      </c>
      <c r="YG125" s="44">
        <f t="shared" si="4540"/>
        <v>0</v>
      </c>
      <c r="YH125" s="44">
        <f t="shared" si="4541"/>
        <v>0</v>
      </c>
      <c r="YI125" s="44">
        <f t="shared" si="4542"/>
        <v>0</v>
      </c>
      <c r="YJ125" s="3">
        <f>'СДП (план)'!CU126</f>
        <v>0</v>
      </c>
      <c r="YK125" s="3">
        <f>'СДП (план)'!CV126</f>
        <v>0</v>
      </c>
      <c r="YL125" s="44">
        <f t="shared" si="4543"/>
        <v>0</v>
      </c>
      <c r="YM125" s="44">
        <f t="shared" si="4544"/>
        <v>0</v>
      </c>
      <c r="YN125" s="44">
        <f>VLOOKUP($C125,факт!$D$8:$JF$250,243,0)</f>
        <v>0</v>
      </c>
      <c r="YO125" s="44">
        <f>VLOOKUP($C125,факт!$D$8:$JF$250,244,0)</f>
        <v>0</v>
      </c>
      <c r="YP125" s="44">
        <f>VLOOKUP($C125,факт!$D$8:$JF$250,245,0)</f>
        <v>0</v>
      </c>
      <c r="YQ125" s="44">
        <f>VLOOKUP($C125,факт!$D$8:$JF$250,246,0)</f>
        <v>0</v>
      </c>
      <c r="YR125" s="44">
        <f>VLOOKUP($C125,факт!$D$8:$JF$250,247,0)</f>
        <v>0</v>
      </c>
      <c r="YS125" s="44">
        <f>VLOOKUP($C125,факт!$D$8:$JF$250,248,0)</f>
        <v>0</v>
      </c>
      <c r="YT125" s="44">
        <f t="shared" si="4545"/>
        <v>0</v>
      </c>
      <c r="YU125" s="44">
        <f t="shared" si="4546"/>
        <v>0</v>
      </c>
      <c r="YV125" s="44">
        <f t="shared" si="4547"/>
        <v>0</v>
      </c>
      <c r="YW125" s="44">
        <f t="shared" si="4548"/>
        <v>0</v>
      </c>
      <c r="YX125" s="44">
        <f t="shared" si="4549"/>
        <v>0</v>
      </c>
      <c r="YY125" s="44">
        <f>'СДП (план)'!CW126</f>
        <v>0</v>
      </c>
      <c r="YZ125" s="44">
        <f>'СДП (план)'!CX126</f>
        <v>0</v>
      </c>
      <c r="ZA125" s="44">
        <f t="shared" si="4550"/>
        <v>0</v>
      </c>
      <c r="ZB125" s="44">
        <f t="shared" si="4551"/>
        <v>0</v>
      </c>
      <c r="ZC125" s="44">
        <f>VLOOKUP($C125,факт!$D$8:$JF$250,249,0)</f>
        <v>0</v>
      </c>
      <c r="ZD125" s="44">
        <f>VLOOKUP($C125,факт!$D$8:$JF$250,250,0)</f>
        <v>0</v>
      </c>
      <c r="ZE125" s="44">
        <f>VLOOKUP($C125,факт!$D$8:$JF$250,251,0)</f>
        <v>0</v>
      </c>
      <c r="ZF125" s="44">
        <f>VLOOKUP($C125,факт!$D$8:$JF$250,252,0)</f>
        <v>0</v>
      </c>
      <c r="ZG125" s="44">
        <f>VLOOKUP($C125,факт!$D$8:$JF$250,253,0)</f>
        <v>0</v>
      </c>
      <c r="ZH125" s="44">
        <f>VLOOKUP($C125,факт!$D$8:$JF$250,254,0)</f>
        <v>0</v>
      </c>
      <c r="ZI125" s="44">
        <f t="shared" si="4552"/>
        <v>0</v>
      </c>
      <c r="ZJ125" s="44">
        <f t="shared" si="3696"/>
        <v>0</v>
      </c>
      <c r="ZK125" s="44">
        <f t="shared" si="3697"/>
        <v>0</v>
      </c>
      <c r="ZL125" s="44">
        <f t="shared" si="3698"/>
        <v>0</v>
      </c>
      <c r="ZM125" s="44">
        <f t="shared" si="3699"/>
        <v>0</v>
      </c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9">
        <f t="shared" si="4255"/>
        <v>61</v>
      </c>
      <c r="AAD125" s="49">
        <f t="shared" si="4256"/>
        <v>10922442.5567484</v>
      </c>
      <c r="AAE125" s="49">
        <f t="shared" si="4257"/>
        <v>30.5</v>
      </c>
      <c r="AAF125" s="49">
        <f t="shared" si="4258"/>
        <v>5461221.2783741988</v>
      </c>
      <c r="AAG125" s="49">
        <f t="shared" si="4259"/>
        <v>66</v>
      </c>
      <c r="AAH125" s="49">
        <f t="shared" si="4260"/>
        <v>11659060.699999999</v>
      </c>
      <c r="AAI125" s="49">
        <f t="shared" si="4261"/>
        <v>1602</v>
      </c>
      <c r="AAJ125" s="49">
        <f t="shared" si="4262"/>
        <v>0</v>
      </c>
      <c r="AAK125" s="49">
        <f t="shared" si="4263"/>
        <v>0</v>
      </c>
      <c r="AAL125" s="49">
        <f t="shared" si="4264"/>
        <v>0</v>
      </c>
      <c r="AAM125" s="49">
        <f t="shared" si="4265"/>
        <v>660.63</v>
      </c>
      <c r="AAN125" s="49">
        <f t="shared" si="4266"/>
        <v>330.315</v>
      </c>
      <c r="AAO125" s="49">
        <f t="shared" si="4267"/>
        <v>714.78</v>
      </c>
      <c r="AAP125" s="44">
        <f t="shared" si="4553"/>
        <v>35.5</v>
      </c>
      <c r="AAQ125" s="44">
        <f t="shared" si="4554"/>
        <v>6197839.4216258004</v>
      </c>
    </row>
    <row r="126" spans="1:719" s="33" customFormat="1" ht="51.75" hidden="1" customHeight="1" x14ac:dyDescent="0.25">
      <c r="A126" s="195"/>
      <c r="B126" s="233">
        <v>98</v>
      </c>
      <c r="C126" s="384" t="s">
        <v>716</v>
      </c>
      <c r="D126" s="365" t="s">
        <v>550</v>
      </c>
      <c r="E126" s="156">
        <v>15030</v>
      </c>
      <c r="F126" s="327">
        <v>13.25</v>
      </c>
      <c r="G126" s="302">
        <v>4.1099999999999998E-2</v>
      </c>
      <c r="H126" s="19">
        <v>1</v>
      </c>
      <c r="I126" s="331"/>
      <c r="J126" s="331"/>
      <c r="K126" s="334">
        <v>1.4</v>
      </c>
      <c r="L126" s="334">
        <v>1.68</v>
      </c>
      <c r="M126" s="334">
        <v>2.23</v>
      </c>
      <c r="N126" s="335">
        <v>2.57</v>
      </c>
      <c r="O126" s="45">
        <f>'СДП (план)'!O127</f>
        <v>0</v>
      </c>
      <c r="P126" s="45">
        <f>'СДП (план)'!P127</f>
        <v>0</v>
      </c>
      <c r="Q126" s="44">
        <f t="shared" si="4268"/>
        <v>0</v>
      </c>
      <c r="R126" s="44">
        <f t="shared" si="4269"/>
        <v>0</v>
      </c>
      <c r="S126" s="44">
        <f>VLOOKUP($C126,факт!$D$8:$JF$250,39,0)</f>
        <v>0</v>
      </c>
      <c r="T126" s="44">
        <f>VLOOKUP($C126,факт!$D$8:$JF$250,40,0)</f>
        <v>0</v>
      </c>
      <c r="U126" s="44">
        <f>VLOOKUP($C126,факт!$D$8:$JF$250,41,0)</f>
        <v>0</v>
      </c>
      <c r="V126" s="44">
        <f>VLOOKUP($C126,факт!$D$8:$JF$250,42,0)</f>
        <v>0</v>
      </c>
      <c r="W126" s="44">
        <f>VLOOKUP($C126,факт!$D$8:$JF$250,43,0)</f>
        <v>0</v>
      </c>
      <c r="X126" s="44">
        <f>VLOOKUP($C126,факт!$D$8:$JF$250,44,0)</f>
        <v>0</v>
      </c>
      <c r="Y126" s="44">
        <f t="shared" si="4270"/>
        <v>0</v>
      </c>
      <c r="Z126" s="44">
        <f t="shared" si="4271"/>
        <v>0</v>
      </c>
      <c r="AA126" s="44">
        <f t="shared" si="4272"/>
        <v>0</v>
      </c>
      <c r="AB126" s="44">
        <f t="shared" si="4273"/>
        <v>0</v>
      </c>
      <c r="AC126" s="44">
        <f t="shared" si="4274"/>
        <v>0</v>
      </c>
      <c r="AD126" s="155">
        <f>'СДП (план)'!Q127</f>
        <v>0</v>
      </c>
      <c r="AE126" s="155">
        <f>'СДП (план)'!R127</f>
        <v>0</v>
      </c>
      <c r="AF126" s="44">
        <f t="shared" si="4275"/>
        <v>0</v>
      </c>
      <c r="AG126" s="44">
        <f t="shared" si="4276"/>
        <v>0</v>
      </c>
      <c r="AH126" s="44">
        <f>VLOOKUP($C126,факт!$D$8:$JF$250,21,0)</f>
        <v>0</v>
      </c>
      <c r="AI126" s="44">
        <f>VLOOKUP($C126,факт!$D$8:$JF$250,22,0)</f>
        <v>0</v>
      </c>
      <c r="AJ126" s="44">
        <f>VLOOKUP($C126,факт!$D$8:$JF$250,23,0)</f>
        <v>0</v>
      </c>
      <c r="AK126" s="44">
        <f>VLOOKUP($C126,факт!$D$8:$JF$250,24,0)</f>
        <v>0</v>
      </c>
      <c r="AL126" s="44">
        <f>VLOOKUP($C126,факт!$D$8:$JF$250,25,0)</f>
        <v>0</v>
      </c>
      <c r="AM126" s="44">
        <f>VLOOKUP($C126,факт!$D$8:$JF$250,26,0)</f>
        <v>0</v>
      </c>
      <c r="AN126" s="44">
        <f t="shared" si="3399"/>
        <v>0</v>
      </c>
      <c r="AO126" s="44">
        <f t="shared" si="3400"/>
        <v>0</v>
      </c>
      <c r="AP126" s="44">
        <f t="shared" si="3401"/>
        <v>0</v>
      </c>
      <c r="AQ126" s="44">
        <f t="shared" si="3402"/>
        <v>0</v>
      </c>
      <c r="AR126" s="44">
        <f t="shared" si="3403"/>
        <v>0</v>
      </c>
      <c r="AS126" s="45">
        <f>'СДП (план)'!S127</f>
        <v>0</v>
      </c>
      <c r="AT126" s="44">
        <f>'СДП (план)'!T127</f>
        <v>0</v>
      </c>
      <c r="AU126" s="44">
        <f t="shared" si="4277"/>
        <v>0</v>
      </c>
      <c r="AV126" s="44">
        <f t="shared" si="4278"/>
        <v>0</v>
      </c>
      <c r="AW126" s="44">
        <f>VLOOKUP($C126,факт!$D$8:$JF$250,3,0)</f>
        <v>0</v>
      </c>
      <c r="AX126" s="44">
        <f>VLOOKUP($C126,факт!$D$8:$JF$250,4,0)</f>
        <v>0</v>
      </c>
      <c r="AY126" s="44">
        <f>VLOOKUP($C126,факт!$D$8:$JF$250,5,0)</f>
        <v>0</v>
      </c>
      <c r="AZ126" s="44">
        <f>VLOOKUP($C126,факт!$D$8:$JF$250,6,0)</f>
        <v>0</v>
      </c>
      <c r="BA126" s="44">
        <f>VLOOKUP($C126,факт!$D$8:$JF$250,7,0)</f>
        <v>0</v>
      </c>
      <c r="BB126" s="44">
        <f>VLOOKUP($C126,факт!$D$8:$JF$250,8,0)</f>
        <v>0</v>
      </c>
      <c r="BC126" s="44">
        <f t="shared" si="4279"/>
        <v>0</v>
      </c>
      <c r="BD126" s="44">
        <f t="shared" si="4280"/>
        <v>0</v>
      </c>
      <c r="BE126" s="44">
        <f t="shared" si="4281"/>
        <v>0</v>
      </c>
      <c r="BF126" s="44">
        <f t="shared" si="4282"/>
        <v>0</v>
      </c>
      <c r="BG126" s="44">
        <f t="shared" si="4283"/>
        <v>0</v>
      </c>
      <c r="BH126" s="90">
        <f>'СДП (план)'!U127</f>
        <v>34</v>
      </c>
      <c r="BI126" s="3">
        <f>'СДП (план)'!V127</f>
        <v>6882330.4866000004</v>
      </c>
      <c r="BJ126" s="44">
        <f t="shared" si="4284"/>
        <v>17</v>
      </c>
      <c r="BK126" s="44">
        <f t="shared" si="4285"/>
        <v>3441165.2433000002</v>
      </c>
      <c r="BL126" s="44">
        <f>VLOOKUP($C126,факт!$D$8:$JF$250,27,0)</f>
        <v>20</v>
      </c>
      <c r="BM126" s="44">
        <f>VLOOKUP($C126,факт!$D$8:$JF$250,28,0)</f>
        <v>3997824.23</v>
      </c>
      <c r="BN126" s="44">
        <f>VLOOKUP($C126,факт!$D$8:$JF$250,29,0)</f>
        <v>363</v>
      </c>
      <c r="BO126" s="44">
        <f>VLOOKUP($C126,факт!$D$8:$JF$250,30,0)</f>
        <v>0</v>
      </c>
      <c r="BP126" s="44">
        <f>VLOOKUP($C126,факт!$D$8:$JF$250,31,0)</f>
        <v>0</v>
      </c>
      <c r="BQ126" s="44">
        <f>VLOOKUP($C126,факт!$D$8:$JF$250,32,0)</f>
        <v>0</v>
      </c>
      <c r="BR126" s="44">
        <f t="shared" si="4286"/>
        <v>450.5</v>
      </c>
      <c r="BS126" s="44">
        <f t="shared" si="4287"/>
        <v>225.25</v>
      </c>
      <c r="BT126" s="44">
        <f t="shared" si="4288"/>
        <v>265</v>
      </c>
      <c r="BU126" s="44">
        <f t="shared" si="4253"/>
        <v>3</v>
      </c>
      <c r="BV126" s="44">
        <f t="shared" si="4254"/>
        <v>556658.98669999978</v>
      </c>
      <c r="BW126" s="45">
        <f>'СДП (план)'!W127</f>
        <v>0</v>
      </c>
      <c r="BX126" s="44">
        <f>'СДП (план)'!X127</f>
        <v>0</v>
      </c>
      <c r="BY126" s="44">
        <f t="shared" si="4289"/>
        <v>0</v>
      </c>
      <c r="BZ126" s="44">
        <f t="shared" si="4290"/>
        <v>0</v>
      </c>
      <c r="CA126" s="44">
        <f>VLOOKUP($C126,факт!$D$8:$JF$250,9,0)</f>
        <v>0</v>
      </c>
      <c r="CB126" s="44">
        <f>VLOOKUP($C126,факт!$D$8:$JF$250,10,0)</f>
        <v>0</v>
      </c>
      <c r="CC126" s="44">
        <f>VLOOKUP($C126,факт!$D$8:$JF$250,11,0)</f>
        <v>0</v>
      </c>
      <c r="CD126" s="44">
        <f>VLOOKUP($C126,факт!$D$8:$JF$250,12,0)</f>
        <v>0</v>
      </c>
      <c r="CE126" s="44">
        <f>VLOOKUP($C126,факт!$D$8:$JF$250,13,0)</f>
        <v>0</v>
      </c>
      <c r="CF126" s="44">
        <f>VLOOKUP($C126,факт!$D$8:$JF$250,14,0)</f>
        <v>0</v>
      </c>
      <c r="CG126" s="44">
        <f t="shared" si="4291"/>
        <v>0</v>
      </c>
      <c r="CH126" s="44">
        <f t="shared" si="4292"/>
        <v>0</v>
      </c>
      <c r="CI126" s="44">
        <f t="shared" si="4293"/>
        <v>0</v>
      </c>
      <c r="CJ126" s="44">
        <f t="shared" si="4294"/>
        <v>0</v>
      </c>
      <c r="CK126" s="44">
        <f t="shared" si="4295"/>
        <v>0</v>
      </c>
      <c r="CL126" s="47">
        <f>'СДП (план)'!Y127</f>
        <v>0</v>
      </c>
      <c r="CM126" s="44">
        <f>'СДП (план)'!Z127</f>
        <v>0</v>
      </c>
      <c r="CN126" s="44">
        <f t="shared" si="4296"/>
        <v>0</v>
      </c>
      <c r="CO126" s="44">
        <f t="shared" si="4297"/>
        <v>0</v>
      </c>
      <c r="CP126" s="44">
        <f>VLOOKUP($C126,факт!$D$8:$JF$250,33,0)</f>
        <v>0</v>
      </c>
      <c r="CQ126" s="44">
        <f>VLOOKUP($C126,факт!$D$8:$JF$250,34,0)</f>
        <v>0</v>
      </c>
      <c r="CR126" s="44">
        <f>VLOOKUP($C126,факт!$D$8:$JF$250,35,0)</f>
        <v>0</v>
      </c>
      <c r="CS126" s="44">
        <f>VLOOKUP($C126,факт!$D$8:$JF$250,36,0)</f>
        <v>0</v>
      </c>
      <c r="CT126" s="44">
        <f>VLOOKUP($C126,факт!$D$8:$JF$250,37,0)</f>
        <v>0</v>
      </c>
      <c r="CU126" s="44">
        <f>VLOOKUP($C126,факт!$D$8:$JF$250,38,0)</f>
        <v>0</v>
      </c>
      <c r="CV126" s="44">
        <f t="shared" si="4298"/>
        <v>0</v>
      </c>
      <c r="CW126" s="44">
        <f t="shared" si="4299"/>
        <v>0</v>
      </c>
      <c r="CX126" s="44">
        <f t="shared" si="4300"/>
        <v>0</v>
      </c>
      <c r="CY126" s="44">
        <f t="shared" si="4301"/>
        <v>0</v>
      </c>
      <c r="CZ126" s="44">
        <f t="shared" si="4302"/>
        <v>0</v>
      </c>
      <c r="DA126" s="46">
        <f>'СДП (план)'!AA127</f>
        <v>0</v>
      </c>
      <c r="DB126" s="46">
        <f>'СДП (план)'!AB127</f>
        <v>0</v>
      </c>
      <c r="DC126" s="44">
        <f t="shared" si="4303"/>
        <v>0</v>
      </c>
      <c r="DD126" s="44">
        <f t="shared" si="4304"/>
        <v>0</v>
      </c>
      <c r="DE126" s="44">
        <f>VLOOKUP($C126,факт!$D$8:$JF$250,45,0)</f>
        <v>0</v>
      </c>
      <c r="DF126" s="44">
        <f>VLOOKUP($C126,факт!$D$8:$JF$250,46,0)</f>
        <v>0</v>
      </c>
      <c r="DG126" s="44">
        <f>VLOOKUP($C126,факт!$D$8:$JF$250,47,0)</f>
        <v>0</v>
      </c>
      <c r="DH126" s="44">
        <f>VLOOKUP($C126,факт!$D$8:$JF$250,48,0)</f>
        <v>0</v>
      </c>
      <c r="DI126" s="44">
        <f>VLOOKUP($C126,факт!$D$8:$JF$250,49,0)</f>
        <v>0</v>
      </c>
      <c r="DJ126" s="44">
        <f>VLOOKUP($C126,факт!$D$8:$JF$250,50,0)</f>
        <v>0</v>
      </c>
      <c r="DK126" s="44">
        <f t="shared" si="4305"/>
        <v>0</v>
      </c>
      <c r="DL126" s="44">
        <f t="shared" si="4306"/>
        <v>0</v>
      </c>
      <c r="DM126" s="44">
        <f t="shared" si="4307"/>
        <v>0</v>
      </c>
      <c r="DN126" s="44">
        <f t="shared" si="4308"/>
        <v>0</v>
      </c>
      <c r="DO126" s="44">
        <f t="shared" si="4309"/>
        <v>0</v>
      </c>
      <c r="DP126" s="5">
        <f>'СДП (план)'!AC127</f>
        <v>0</v>
      </c>
      <c r="DQ126" s="3">
        <f>'СДП (план)'!AD127</f>
        <v>0</v>
      </c>
      <c r="DR126" s="44">
        <f t="shared" si="4310"/>
        <v>0</v>
      </c>
      <c r="DS126" s="44">
        <f t="shared" si="4311"/>
        <v>0</v>
      </c>
      <c r="DT126" s="44">
        <f>VLOOKUP($C126,факт!$D$8:$JF$250,231,0)</f>
        <v>0</v>
      </c>
      <c r="DU126" s="44">
        <f>VLOOKUP($C126,факт!$D$8:$JF$250,232,0)</f>
        <v>0</v>
      </c>
      <c r="DV126" s="44">
        <f>VLOOKUP($C126,факт!$D$8:$JF$250,233,0)</f>
        <v>0</v>
      </c>
      <c r="DW126" s="44">
        <f>VLOOKUP($C126,факт!$D$8:$JF$250,234,0)</f>
        <v>0</v>
      </c>
      <c r="DX126" s="44">
        <f>VLOOKUP($C126,факт!$D$8:$JF$250,235,0)</f>
        <v>0</v>
      </c>
      <c r="DY126" s="44">
        <f>VLOOKUP($C126,факт!$D$8:$JF$250,236,0)</f>
        <v>0</v>
      </c>
      <c r="DZ126" s="44">
        <f t="shared" si="4312"/>
        <v>0</v>
      </c>
      <c r="EA126" s="44">
        <f t="shared" si="4313"/>
        <v>0</v>
      </c>
      <c r="EB126" s="44">
        <f t="shared" si="4314"/>
        <v>0</v>
      </c>
      <c r="EC126" s="44">
        <f t="shared" si="4315"/>
        <v>0</v>
      </c>
      <c r="ED126" s="44">
        <f t="shared" si="4316"/>
        <v>0</v>
      </c>
      <c r="EE126" s="44">
        <f>'СДП (план)'!CY127</f>
        <v>0</v>
      </c>
      <c r="EF126" s="44">
        <f>'СДП (план)'!CZ127</f>
        <v>0</v>
      </c>
      <c r="EG126" s="44">
        <f t="shared" si="4317"/>
        <v>0</v>
      </c>
      <c r="EH126" s="44">
        <f t="shared" si="4318"/>
        <v>0</v>
      </c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5">
        <f>'СДП (план)'!AE127</f>
        <v>0</v>
      </c>
      <c r="EU126" s="44">
        <f>'СДП (план)'!AF127</f>
        <v>0</v>
      </c>
      <c r="EV126" s="44">
        <f t="shared" si="4319"/>
        <v>0</v>
      </c>
      <c r="EW126" s="44">
        <f t="shared" si="4320"/>
        <v>0</v>
      </c>
      <c r="EX126" s="44">
        <f>VLOOKUP($C126,факт!$D$8:$JF$250,159,0)</f>
        <v>0</v>
      </c>
      <c r="EY126" s="44">
        <f>VLOOKUP($C126,факт!$D$8:$JF$250,160,0)</f>
        <v>0</v>
      </c>
      <c r="EZ126" s="44">
        <f>VLOOKUP($C126,факт!$D$8:$JF$250,161,0)</f>
        <v>0</v>
      </c>
      <c r="FA126" s="44">
        <f>VLOOKUP($C126,факт!$D$8:$JF$250,162,0)</f>
        <v>0</v>
      </c>
      <c r="FB126" s="44">
        <f>VLOOKUP($C126,факт!$D$8:$JF$250,163,0)</f>
        <v>0</v>
      </c>
      <c r="FC126" s="44">
        <f>VLOOKUP($C126,факт!$D$8:$JF$250,164,0)</f>
        <v>0</v>
      </c>
      <c r="FD126" s="44">
        <f t="shared" si="4321"/>
        <v>0</v>
      </c>
      <c r="FE126" s="44">
        <f t="shared" si="4322"/>
        <v>0</v>
      </c>
      <c r="FF126" s="44">
        <f t="shared" si="4323"/>
        <v>0</v>
      </c>
      <c r="FG126" s="44">
        <f t="shared" si="4324"/>
        <v>0</v>
      </c>
      <c r="FH126" s="44">
        <f t="shared" si="4325"/>
        <v>0</v>
      </c>
      <c r="FI126" s="5">
        <f>'СДП (план)'!AG127</f>
        <v>0</v>
      </c>
      <c r="FJ126" s="3">
        <f>'СДП (план)'!AH127</f>
        <v>0</v>
      </c>
      <c r="FK126" s="44">
        <f t="shared" si="4326"/>
        <v>0</v>
      </c>
      <c r="FL126" s="44">
        <f t="shared" si="4327"/>
        <v>0</v>
      </c>
      <c r="FM126" s="44">
        <f>VLOOKUP($C126,факт!$D$8:$JF$250,165,0)</f>
        <v>0</v>
      </c>
      <c r="FN126" s="44">
        <f>VLOOKUP($C126,факт!$D$8:$JF$250,166,0)</f>
        <v>0</v>
      </c>
      <c r="FO126" s="44">
        <f>VLOOKUP($C126,факт!$D$8:$JF$250,167,0)</f>
        <v>0</v>
      </c>
      <c r="FP126" s="44">
        <f>VLOOKUP($C126,факт!$D$8:$JF$250,168,0)</f>
        <v>0</v>
      </c>
      <c r="FQ126" s="44">
        <f>VLOOKUP($C126,факт!$D$8:$JF$250,169,0)</f>
        <v>0</v>
      </c>
      <c r="FR126" s="44">
        <f>VLOOKUP($C126,факт!$D$8:$JF$250,170,0)</f>
        <v>0</v>
      </c>
      <c r="FS126" s="44">
        <f t="shared" si="4328"/>
        <v>0</v>
      </c>
      <c r="FT126" s="44">
        <f t="shared" si="4329"/>
        <v>0</v>
      </c>
      <c r="FU126" s="44">
        <f t="shared" si="4330"/>
        <v>0</v>
      </c>
      <c r="FV126" s="44">
        <f t="shared" si="4331"/>
        <v>0</v>
      </c>
      <c r="FW126" s="44">
        <f t="shared" si="4332"/>
        <v>0</v>
      </c>
      <c r="FX126" s="5">
        <f>'СДП (план)'!AI127</f>
        <v>30</v>
      </c>
      <c r="FY126" s="3">
        <f>'СДП (план)'!AJ127</f>
        <v>6141398.2298999988</v>
      </c>
      <c r="FZ126" s="44">
        <f t="shared" si="4333"/>
        <v>15</v>
      </c>
      <c r="GA126" s="44">
        <f t="shared" si="4334"/>
        <v>3070699.1149499994</v>
      </c>
      <c r="GB126" s="44">
        <f>VLOOKUP($C126,факт!$D$8:$JF$250,219,0)</f>
        <v>35</v>
      </c>
      <c r="GC126" s="44">
        <f>VLOOKUP($C126,факт!$D$8:$JF$250,220,0)</f>
        <v>6960251.179999995</v>
      </c>
      <c r="GD126" s="44">
        <f>VLOOKUP($C126,факт!$D$8:$JF$250,221,0)</f>
        <v>919</v>
      </c>
      <c r="GE126" s="44">
        <f>VLOOKUP($C126,факт!$D$8:$JF$250,222,0)</f>
        <v>0</v>
      </c>
      <c r="GF126" s="44">
        <f>VLOOKUP($C126,факт!$D$8:$JF$250,223,0)</f>
        <v>0</v>
      </c>
      <c r="GG126" s="44">
        <f>VLOOKUP($C126,факт!$D$8:$JF$250,224,0)</f>
        <v>0</v>
      </c>
      <c r="GH126" s="44">
        <f t="shared" si="3464"/>
        <v>397.5</v>
      </c>
      <c r="GI126" s="44">
        <f t="shared" si="3465"/>
        <v>198.75</v>
      </c>
      <c r="GJ126" s="44">
        <f t="shared" si="3466"/>
        <v>463.75</v>
      </c>
      <c r="GK126" s="44">
        <f t="shared" si="3467"/>
        <v>20</v>
      </c>
      <c r="GL126" s="44">
        <f t="shared" si="3468"/>
        <v>3889552.0650499957</v>
      </c>
      <c r="GM126" s="45">
        <f>'СДП (план)'!AK127</f>
        <v>0</v>
      </c>
      <c r="GN126" s="44">
        <f>'СДП (план)'!AL127</f>
        <v>0</v>
      </c>
      <c r="GO126" s="44">
        <f t="shared" si="4335"/>
        <v>0</v>
      </c>
      <c r="GP126" s="44">
        <f t="shared" si="4336"/>
        <v>0</v>
      </c>
      <c r="GQ126" s="44">
        <f>VLOOKUP($C126,факт!$D$8:$JF$250,237,0)</f>
        <v>0</v>
      </c>
      <c r="GR126" s="44">
        <f>VLOOKUP($C126,факт!$D$8:$JF$250,238,0)</f>
        <v>0</v>
      </c>
      <c r="GS126" s="44">
        <f>VLOOKUP($C126,факт!$D$8:$JF$250,239,0)</f>
        <v>0</v>
      </c>
      <c r="GT126" s="44">
        <f>VLOOKUP($C126,факт!$D$8:$JF$250,240,0)</f>
        <v>0</v>
      </c>
      <c r="GU126" s="44">
        <f>VLOOKUP($C126,факт!$D$8:$JF$250,241,0)</f>
        <v>0</v>
      </c>
      <c r="GV126" s="44">
        <f>VLOOKUP($C126,факт!$D$8:$JF$250,242,0)</f>
        <v>0</v>
      </c>
      <c r="GW126" s="44">
        <f t="shared" si="4337"/>
        <v>0</v>
      </c>
      <c r="GX126" s="44">
        <f t="shared" si="4338"/>
        <v>0</v>
      </c>
      <c r="GY126" s="44">
        <f t="shared" si="4339"/>
        <v>0</v>
      </c>
      <c r="GZ126" s="44">
        <f t="shared" si="4340"/>
        <v>0</v>
      </c>
      <c r="HA126" s="44">
        <f t="shared" si="4341"/>
        <v>0</v>
      </c>
      <c r="HB126" s="46">
        <f>'СДП (план)'!AM127</f>
        <v>0</v>
      </c>
      <c r="HC126" s="127">
        <f>'СДП (план)'!AN127</f>
        <v>0</v>
      </c>
      <c r="HD126" s="44">
        <f t="shared" si="4342"/>
        <v>0</v>
      </c>
      <c r="HE126" s="44">
        <f t="shared" si="4343"/>
        <v>0</v>
      </c>
      <c r="HF126" s="44"/>
      <c r="HG126" s="44"/>
      <c r="HH126" s="44"/>
      <c r="HI126" s="44"/>
      <c r="HJ126" s="44"/>
      <c r="HK126" s="44"/>
      <c r="HL126" s="44">
        <f t="shared" si="4344"/>
        <v>0</v>
      </c>
      <c r="HM126" s="44">
        <f t="shared" si="4345"/>
        <v>0</v>
      </c>
      <c r="HN126" s="44">
        <f t="shared" si="4346"/>
        <v>0</v>
      </c>
      <c r="HO126" s="44">
        <f t="shared" si="4347"/>
        <v>0</v>
      </c>
      <c r="HP126" s="44">
        <f t="shared" si="4348"/>
        <v>0</v>
      </c>
      <c r="HQ126" s="45">
        <f>'СДП (план)'!AO127</f>
        <v>0</v>
      </c>
      <c r="HR126" s="44">
        <f>'СДП (план)'!AP127</f>
        <v>0</v>
      </c>
      <c r="HS126" s="44">
        <f t="shared" si="4349"/>
        <v>0</v>
      </c>
      <c r="HT126" s="44">
        <f t="shared" si="4350"/>
        <v>0</v>
      </c>
      <c r="HU126" s="44">
        <f>VLOOKUP($C126,факт!$D$8:$JF$250,171,0)</f>
        <v>0</v>
      </c>
      <c r="HV126" s="44">
        <f>VLOOKUP($C126,факт!$D$8:$JF$250,172,0)</f>
        <v>0</v>
      </c>
      <c r="HW126" s="44">
        <f>VLOOKUP($C126,факт!$D$8:$JF$250,173,0)</f>
        <v>0</v>
      </c>
      <c r="HX126" s="44">
        <f>VLOOKUP($C126,факт!$D$8:$JF$250,174,0)</f>
        <v>0</v>
      </c>
      <c r="HY126" s="44">
        <f>VLOOKUP($C126,факт!$D$8:$JF$250,175,0)</f>
        <v>0</v>
      </c>
      <c r="HZ126" s="44">
        <f>VLOOKUP($C126,факт!$D$8:$JF$250,176,0)</f>
        <v>0</v>
      </c>
      <c r="IA126" s="44">
        <f t="shared" si="4351"/>
        <v>0</v>
      </c>
      <c r="IB126" s="44">
        <f t="shared" si="4352"/>
        <v>0</v>
      </c>
      <c r="IC126" s="44">
        <f t="shared" si="4353"/>
        <v>0</v>
      </c>
      <c r="ID126" s="44">
        <f t="shared" si="4354"/>
        <v>0</v>
      </c>
      <c r="IE126" s="44">
        <f t="shared" si="4355"/>
        <v>0</v>
      </c>
      <c r="IF126" s="45">
        <f>'СДП (план)'!AQ127</f>
        <v>0</v>
      </c>
      <c r="IG126" s="44">
        <f>'СДП (план)'!AR127</f>
        <v>0</v>
      </c>
      <c r="IH126" s="44">
        <f t="shared" si="4356"/>
        <v>0</v>
      </c>
      <c r="II126" s="44">
        <f t="shared" si="4357"/>
        <v>0</v>
      </c>
      <c r="IJ126" s="44"/>
      <c r="IK126" s="44"/>
      <c r="IL126" s="44"/>
      <c r="IM126" s="44"/>
      <c r="IN126" s="44"/>
      <c r="IO126" s="44"/>
      <c r="IP126" s="44">
        <f t="shared" si="4358"/>
        <v>0</v>
      </c>
      <c r="IQ126" s="44">
        <f t="shared" si="4359"/>
        <v>0</v>
      </c>
      <c r="IR126" s="44">
        <f t="shared" si="4360"/>
        <v>0</v>
      </c>
      <c r="IS126" s="44">
        <f t="shared" si="4361"/>
        <v>0</v>
      </c>
      <c r="IT126" s="44">
        <f t="shared" si="4362"/>
        <v>0</v>
      </c>
      <c r="IU126" s="45">
        <f>'СДП (план)'!AS127</f>
        <v>0</v>
      </c>
      <c r="IV126" s="44">
        <f>'СДП (план)'!AT127</f>
        <v>0</v>
      </c>
      <c r="IW126" s="44">
        <f t="shared" si="4363"/>
        <v>0</v>
      </c>
      <c r="IX126" s="44">
        <f t="shared" si="4364"/>
        <v>0</v>
      </c>
      <c r="IY126" s="44">
        <f>VLOOKUP($C126,факт!$D$8:$JF$250,183,0)</f>
        <v>0</v>
      </c>
      <c r="IZ126" s="44">
        <f>VLOOKUP($C126,факт!$D$8:$JF$250,184,0)</f>
        <v>0</v>
      </c>
      <c r="JA126" s="44">
        <f>VLOOKUP($C126,факт!$D$8:$JF$250,185,0)</f>
        <v>0</v>
      </c>
      <c r="JB126" s="44">
        <f>VLOOKUP($C126,факт!$D$8:$JF$250,186,0)</f>
        <v>0</v>
      </c>
      <c r="JC126" s="44">
        <f>VLOOKUP($C126,факт!$D$8:$JF$250,187,0)</f>
        <v>0</v>
      </c>
      <c r="JD126" s="44">
        <f>VLOOKUP($C126,факт!$D$8:$JF$250,188,0)</f>
        <v>0</v>
      </c>
      <c r="JE126" s="44">
        <f t="shared" si="4365"/>
        <v>0</v>
      </c>
      <c r="JF126" s="44">
        <f t="shared" si="4366"/>
        <v>0</v>
      </c>
      <c r="JG126" s="44">
        <f t="shared" si="4367"/>
        <v>0</v>
      </c>
      <c r="JH126" s="44">
        <f t="shared" si="4368"/>
        <v>0</v>
      </c>
      <c r="JI126" s="44">
        <f t="shared" si="4369"/>
        <v>0</v>
      </c>
      <c r="JJ126" s="5">
        <f>'СДП (план)'!AU127</f>
        <v>0</v>
      </c>
      <c r="JK126" s="3">
        <f>'СДП (план)'!AV127</f>
        <v>0</v>
      </c>
      <c r="JL126" s="44">
        <f t="shared" si="4370"/>
        <v>0</v>
      </c>
      <c r="JM126" s="44">
        <f t="shared" si="4371"/>
        <v>0</v>
      </c>
      <c r="JN126" s="44">
        <f>VLOOKUP($C126,факт!$D$8:$JF$250,189,0)</f>
        <v>0</v>
      </c>
      <c r="JO126" s="44">
        <f>VLOOKUP($C126,факт!$D$8:$JF$250,190,0)</f>
        <v>0</v>
      </c>
      <c r="JP126" s="44">
        <f>VLOOKUP($C126,факт!$D$8:$JF$250,191,0)</f>
        <v>0</v>
      </c>
      <c r="JQ126" s="44">
        <f>VLOOKUP($C126,факт!$D$8:$JF$250,192,0)</f>
        <v>0</v>
      </c>
      <c r="JR126" s="44">
        <f>VLOOKUP($C126,факт!$D$8:$JF$250,193,0)</f>
        <v>0</v>
      </c>
      <c r="JS126" s="44">
        <f>VLOOKUP($C126,факт!$D$8:$JF$250,194,0)</f>
        <v>0</v>
      </c>
      <c r="JT126" s="44">
        <f t="shared" si="4372"/>
        <v>0</v>
      </c>
      <c r="JU126" s="44">
        <f t="shared" si="4373"/>
        <v>0</v>
      </c>
      <c r="JV126" s="44">
        <f t="shared" si="4374"/>
        <v>0</v>
      </c>
      <c r="JW126" s="44">
        <f t="shared" si="4375"/>
        <v>0</v>
      </c>
      <c r="JX126" s="44">
        <f t="shared" si="4376"/>
        <v>0</v>
      </c>
      <c r="JY126" s="5">
        <f>'СДП (план)'!AW127</f>
        <v>0</v>
      </c>
      <c r="JZ126" s="3">
        <f>'СДП (план)'!AX127</f>
        <v>0</v>
      </c>
      <c r="KA126" s="44">
        <f t="shared" si="4377"/>
        <v>0</v>
      </c>
      <c r="KB126" s="44">
        <f t="shared" si="4378"/>
        <v>0</v>
      </c>
      <c r="KC126" s="44">
        <f>VLOOKUP($C126,факт!$D$8:$JF$250,177,0)</f>
        <v>0</v>
      </c>
      <c r="KD126" s="44">
        <f>VLOOKUP($C126,факт!$D$8:$JF$250,178,0)</f>
        <v>0</v>
      </c>
      <c r="KE126" s="44">
        <f>VLOOKUP($C126,факт!$D$8:$JF$250,179,0)</f>
        <v>0</v>
      </c>
      <c r="KF126" s="44">
        <f>VLOOKUP($C126,факт!$D$8:$JF$250,180,0)</f>
        <v>0</v>
      </c>
      <c r="KG126" s="44">
        <f>VLOOKUP($C126,факт!$D$8:$JF$250,181,0)</f>
        <v>0</v>
      </c>
      <c r="KH126" s="44">
        <f>VLOOKUP($C126,факт!$D$8:$JF$250,182,0)</f>
        <v>0</v>
      </c>
      <c r="KI126" s="44">
        <f t="shared" si="4379"/>
        <v>0</v>
      </c>
      <c r="KJ126" s="44">
        <f t="shared" si="4380"/>
        <v>0</v>
      </c>
      <c r="KK126" s="44">
        <f t="shared" si="4381"/>
        <v>0</v>
      </c>
      <c r="KL126" s="44">
        <f t="shared" si="4382"/>
        <v>0</v>
      </c>
      <c r="KM126" s="44">
        <f t="shared" si="4383"/>
        <v>0</v>
      </c>
      <c r="KN126" s="5">
        <f>'СДП (план)'!AY127</f>
        <v>0</v>
      </c>
      <c r="KO126" s="3">
        <f>'СДП (план)'!AZ127</f>
        <v>0</v>
      </c>
      <c r="KP126" s="44">
        <f t="shared" si="4384"/>
        <v>0</v>
      </c>
      <c r="KQ126" s="44">
        <f t="shared" si="4385"/>
        <v>0</v>
      </c>
      <c r="KR126" s="44"/>
      <c r="KS126" s="44"/>
      <c r="KT126" s="44"/>
      <c r="KU126" s="44"/>
      <c r="KV126" s="44"/>
      <c r="KW126" s="44"/>
      <c r="KX126" s="44">
        <f t="shared" si="4386"/>
        <v>0</v>
      </c>
      <c r="KY126" s="44">
        <f t="shared" si="4387"/>
        <v>0</v>
      </c>
      <c r="KZ126" s="44">
        <f t="shared" si="4388"/>
        <v>0</v>
      </c>
      <c r="LA126" s="44">
        <f t="shared" si="4389"/>
        <v>0</v>
      </c>
      <c r="LB126" s="44">
        <f t="shared" si="4390"/>
        <v>0</v>
      </c>
      <c r="LC126" s="45">
        <f>'СДП (план)'!BA127</f>
        <v>0</v>
      </c>
      <c r="LD126" s="44">
        <f>'СДП (план)'!BB127</f>
        <v>0</v>
      </c>
      <c r="LE126" s="44">
        <f t="shared" si="4391"/>
        <v>0</v>
      </c>
      <c r="LF126" s="44">
        <f t="shared" si="4392"/>
        <v>0</v>
      </c>
      <c r="LG126" s="44">
        <f>VLOOKUP($C126,факт!$D$8:$JF$250,111,0)</f>
        <v>0</v>
      </c>
      <c r="LH126" s="44">
        <f>VLOOKUP($C126,факт!$D$8:$JF$250,112,0)</f>
        <v>0</v>
      </c>
      <c r="LI126" s="44">
        <f>VLOOKUP($C126,факт!$D$8:$JF$250,113,0)</f>
        <v>0</v>
      </c>
      <c r="LJ126" s="44">
        <f>VLOOKUP($C126,факт!$D$8:$JF$250,114,0)</f>
        <v>0</v>
      </c>
      <c r="LK126" s="44">
        <f>VLOOKUP($C126,факт!$D$8:$JF$250,115,0)</f>
        <v>0</v>
      </c>
      <c r="LL126" s="44">
        <f>VLOOKUP($C126,факт!$D$8:$JF$250,116,0)</f>
        <v>0</v>
      </c>
      <c r="LM126" s="44">
        <f t="shared" si="4393"/>
        <v>0</v>
      </c>
      <c r="LN126" s="44">
        <f t="shared" si="4394"/>
        <v>0</v>
      </c>
      <c r="LO126" s="44">
        <f t="shared" si="4395"/>
        <v>0</v>
      </c>
      <c r="LP126" s="44">
        <f t="shared" si="4396"/>
        <v>0</v>
      </c>
      <c r="LQ126" s="44">
        <f t="shared" si="4397"/>
        <v>0</v>
      </c>
      <c r="LR126" s="45">
        <f>'СДП (план)'!BC127</f>
        <v>0</v>
      </c>
      <c r="LS126" s="44">
        <f>'СДП (план)'!BD127</f>
        <v>0</v>
      </c>
      <c r="LT126" s="44">
        <f t="shared" si="4398"/>
        <v>0</v>
      </c>
      <c r="LU126" s="44">
        <f t="shared" si="4399"/>
        <v>0</v>
      </c>
      <c r="LV126" s="44">
        <f>VLOOKUP($C126,факт!$D$8:$JF$250,117,0)</f>
        <v>0</v>
      </c>
      <c r="LW126" s="44">
        <f>VLOOKUP($C126,факт!$D$8:$JF$250,118,0)</f>
        <v>0</v>
      </c>
      <c r="LX126" s="44">
        <f>VLOOKUP($C126,факт!$D$8:$JF$250,119,0)</f>
        <v>0</v>
      </c>
      <c r="LY126" s="44">
        <f>VLOOKUP($C126,факт!$D$8:$JF$250,120,0)</f>
        <v>0</v>
      </c>
      <c r="LZ126" s="44">
        <f>VLOOKUP($C126,факт!$D$8:$JF$250,121,0)</f>
        <v>0</v>
      </c>
      <c r="MA126" s="44">
        <f>VLOOKUP($C126,факт!$D$8:$JF$250,122,0)</f>
        <v>0</v>
      </c>
      <c r="MB126" s="44">
        <f t="shared" si="4400"/>
        <v>0</v>
      </c>
      <c r="MC126" s="44">
        <f t="shared" si="4401"/>
        <v>0</v>
      </c>
      <c r="MD126" s="44">
        <f t="shared" si="4402"/>
        <v>0</v>
      </c>
      <c r="ME126" s="44">
        <f t="shared" si="4403"/>
        <v>0</v>
      </c>
      <c r="MF126" s="44">
        <f t="shared" si="4404"/>
        <v>0</v>
      </c>
      <c r="MG126" s="47">
        <f>'СДП (план)'!BE127</f>
        <v>0</v>
      </c>
      <c r="MH126" s="47">
        <f>'СДП (план)'!BF127</f>
        <v>0</v>
      </c>
      <c r="MI126" s="44">
        <f t="shared" si="4405"/>
        <v>0</v>
      </c>
      <c r="MJ126" s="44">
        <f t="shared" si="4406"/>
        <v>0</v>
      </c>
      <c r="MK126" s="44">
        <f>VLOOKUP($C126,факт!$D$8:$JF$250,63,0)</f>
        <v>0</v>
      </c>
      <c r="ML126" s="44">
        <f>VLOOKUP($C126,факт!$D$8:$JF$250,64,0)</f>
        <v>0</v>
      </c>
      <c r="MM126" s="44">
        <f>VLOOKUP($C126,факт!$D$8:$JF$250,65,0)</f>
        <v>0</v>
      </c>
      <c r="MN126" s="44">
        <f>VLOOKUP($C126,факт!$D$8:$JF$250,66,0)</f>
        <v>0</v>
      </c>
      <c r="MO126" s="44">
        <f>VLOOKUP($C126,факт!$D$8:$JF$250,67,0)</f>
        <v>0</v>
      </c>
      <c r="MP126" s="44">
        <f>VLOOKUP($C126,факт!$D$8:$JF$250,68,0)</f>
        <v>0</v>
      </c>
      <c r="MQ126" s="44">
        <f t="shared" si="4407"/>
        <v>0</v>
      </c>
      <c r="MR126" s="44">
        <f t="shared" si="4408"/>
        <v>0</v>
      </c>
      <c r="MS126" s="44">
        <f t="shared" si="4409"/>
        <v>0</v>
      </c>
      <c r="MT126" s="44">
        <f t="shared" si="4410"/>
        <v>0</v>
      </c>
      <c r="MU126" s="44">
        <f t="shared" si="4411"/>
        <v>0</v>
      </c>
      <c r="MV126" s="47">
        <f>'СДП (план)'!BG127</f>
        <v>0</v>
      </c>
      <c r="MW126" s="47">
        <f>'СДП (план)'!BH127</f>
        <v>0</v>
      </c>
      <c r="MX126" s="44">
        <f t="shared" si="4412"/>
        <v>0</v>
      </c>
      <c r="MY126" s="44">
        <f t="shared" si="4413"/>
        <v>0</v>
      </c>
      <c r="MZ126" s="44">
        <f>VLOOKUP($C126,факт!$D$8:$JF$250,129,0)</f>
        <v>0</v>
      </c>
      <c r="NA126" s="44">
        <f>VLOOKUP($C126,факт!$D$8:$JF$250,130,0)</f>
        <v>0</v>
      </c>
      <c r="NB126" s="44">
        <f>VLOOKUP($C126,факт!$D$8:$JF$250,131,0)</f>
        <v>0</v>
      </c>
      <c r="NC126" s="44">
        <f>VLOOKUP($C126,факт!$D$8:$JF$250,132,0)</f>
        <v>0</v>
      </c>
      <c r="ND126" s="44">
        <f>VLOOKUP($C126,факт!$D$8:$JF$250,133,0)</f>
        <v>0</v>
      </c>
      <c r="NE126" s="44">
        <f>VLOOKUP($C126,факт!$D$8:$JF$250,134,0)</f>
        <v>0</v>
      </c>
      <c r="NF126" s="44">
        <f t="shared" si="4414"/>
        <v>0</v>
      </c>
      <c r="NG126" s="44">
        <f t="shared" si="4415"/>
        <v>0</v>
      </c>
      <c r="NH126" s="44">
        <f t="shared" si="4416"/>
        <v>0</v>
      </c>
      <c r="NI126" s="44">
        <f t="shared" si="4417"/>
        <v>0</v>
      </c>
      <c r="NJ126" s="44">
        <f t="shared" si="4418"/>
        <v>0</v>
      </c>
      <c r="NK126" s="45">
        <f>'СДП (план)'!BI127</f>
        <v>0</v>
      </c>
      <c r="NL126" s="44">
        <f>'СДП (план)'!BJ127</f>
        <v>0</v>
      </c>
      <c r="NM126" s="44">
        <f t="shared" si="4419"/>
        <v>0</v>
      </c>
      <c r="NN126" s="44">
        <f t="shared" si="4420"/>
        <v>0</v>
      </c>
      <c r="NO126" s="44">
        <f>VLOOKUP($C126,факт!$D$8:$JF$250,87,0)</f>
        <v>0</v>
      </c>
      <c r="NP126" s="44">
        <f>VLOOKUP($C126,факт!$D$8:$JF$250,88,0)</f>
        <v>0</v>
      </c>
      <c r="NQ126" s="44">
        <f>VLOOKUP($C126,факт!$D$8:$JF$250,89,0)</f>
        <v>0</v>
      </c>
      <c r="NR126" s="44">
        <f>VLOOKUP($C126,факт!$D$8:$JF$250,90,0)</f>
        <v>0</v>
      </c>
      <c r="NS126" s="44">
        <f>VLOOKUP($C126,факт!$D$8:$JF$250,91,0)</f>
        <v>0</v>
      </c>
      <c r="NT126" s="44">
        <f>VLOOKUP($C126,факт!$D$8:$JF$250,92,0)</f>
        <v>0</v>
      </c>
      <c r="NU126" s="44">
        <f t="shared" si="4421"/>
        <v>0</v>
      </c>
      <c r="NV126" s="44">
        <f t="shared" si="4422"/>
        <v>0</v>
      </c>
      <c r="NW126" s="44">
        <f t="shared" si="4423"/>
        <v>0</v>
      </c>
      <c r="NX126" s="44">
        <f t="shared" si="4424"/>
        <v>0</v>
      </c>
      <c r="NY126" s="44">
        <f t="shared" si="4425"/>
        <v>0</v>
      </c>
      <c r="NZ126" s="45">
        <f>'СДП (план)'!BK127</f>
        <v>0</v>
      </c>
      <c r="OA126" s="44">
        <f>'СДП (план)'!BL127</f>
        <v>0</v>
      </c>
      <c r="OB126" s="44">
        <f t="shared" si="4426"/>
        <v>0</v>
      </c>
      <c r="OC126" s="44">
        <f t="shared" si="4427"/>
        <v>0</v>
      </c>
      <c r="OD126" s="44">
        <f>VLOOKUP($C126,факт!$D$8:$JF$250,147,0)</f>
        <v>0</v>
      </c>
      <c r="OE126" s="44">
        <f>VLOOKUP($C126,факт!$D$8:$JF$250,148,0)</f>
        <v>0</v>
      </c>
      <c r="OF126" s="44">
        <f>VLOOKUP($C126,факт!$D$8:$JF$250,149,0)</f>
        <v>0</v>
      </c>
      <c r="OG126" s="44">
        <f>VLOOKUP($C126,факт!$D$8:$JF$250,150,0)</f>
        <v>0</v>
      </c>
      <c r="OH126" s="44">
        <f>VLOOKUP($C126,факт!$D$8:$JF$250,151,0)</f>
        <v>0</v>
      </c>
      <c r="OI126" s="44">
        <f>VLOOKUP($C126,факт!$D$8:$JF$250,152,0)</f>
        <v>0</v>
      </c>
      <c r="OJ126" s="44">
        <f t="shared" si="4428"/>
        <v>0</v>
      </c>
      <c r="OK126" s="44">
        <f t="shared" si="4429"/>
        <v>0</v>
      </c>
      <c r="OL126" s="44">
        <f t="shared" si="4430"/>
        <v>0</v>
      </c>
      <c r="OM126" s="44">
        <f t="shared" si="4431"/>
        <v>0</v>
      </c>
      <c r="ON126" s="44">
        <f t="shared" si="4432"/>
        <v>0</v>
      </c>
      <c r="OO126" s="45">
        <f>'СДП (план)'!BM127</f>
        <v>0</v>
      </c>
      <c r="OP126" s="44">
        <f>'СДП (план)'!BN127</f>
        <v>0</v>
      </c>
      <c r="OQ126" s="44">
        <f t="shared" si="4433"/>
        <v>0</v>
      </c>
      <c r="OR126" s="44">
        <f t="shared" si="4434"/>
        <v>0</v>
      </c>
      <c r="OS126" s="44">
        <f>VLOOKUP($C126,факт!$D$8:$JF$250,195,0)</f>
        <v>0</v>
      </c>
      <c r="OT126" s="44">
        <f>VLOOKUP($C126,факт!$D$8:$JF$250,196,0)</f>
        <v>0</v>
      </c>
      <c r="OU126" s="44">
        <f>VLOOKUP($C126,факт!$D$8:$JF$250,197,0)</f>
        <v>0</v>
      </c>
      <c r="OV126" s="44">
        <f>VLOOKUP($C126,факт!$D$8:$JF$250,198,0)</f>
        <v>0</v>
      </c>
      <c r="OW126" s="44">
        <f>VLOOKUP($C126,факт!$D$8:$JF$250,199,0)</f>
        <v>0</v>
      </c>
      <c r="OX126" s="44">
        <f>VLOOKUP($C126,факт!$D$8:$JF$250,200,0)</f>
        <v>0</v>
      </c>
      <c r="OY126" s="44">
        <f t="shared" si="4435"/>
        <v>0</v>
      </c>
      <c r="OZ126" s="44">
        <f t="shared" si="4436"/>
        <v>0</v>
      </c>
      <c r="PA126" s="44">
        <f t="shared" si="4437"/>
        <v>0</v>
      </c>
      <c r="PB126" s="44">
        <f t="shared" si="4438"/>
        <v>0</v>
      </c>
      <c r="PC126" s="44">
        <f t="shared" si="4439"/>
        <v>0</v>
      </c>
      <c r="PD126" s="45">
        <f>'СДП (план)'!BO127</f>
        <v>0</v>
      </c>
      <c r="PE126" s="44">
        <f>'СДП (план)'!BP127</f>
        <v>0</v>
      </c>
      <c r="PF126" s="44">
        <f t="shared" si="4440"/>
        <v>0</v>
      </c>
      <c r="PG126" s="44">
        <f t="shared" si="4441"/>
        <v>0</v>
      </c>
      <c r="PH126" s="44">
        <f>VLOOKUP($C126,факт!$D$8:$JF$250,201,0)</f>
        <v>0</v>
      </c>
      <c r="PI126" s="44">
        <f>VLOOKUP($C126,факт!$D$8:$JF$250,202,0)</f>
        <v>0</v>
      </c>
      <c r="PJ126" s="44">
        <f>VLOOKUP($C126,факт!$D$8:$JF$250,203,0)</f>
        <v>0</v>
      </c>
      <c r="PK126" s="44">
        <f>VLOOKUP($C126,факт!$D$8:$JF$250,204,0)</f>
        <v>0</v>
      </c>
      <c r="PL126" s="44">
        <f>VLOOKUP($C126,факт!$D$8:$JF$250,205,0)</f>
        <v>0</v>
      </c>
      <c r="PM126" s="44">
        <f>VLOOKUP($C126,факт!$D$8:$JF$250,206,0)</f>
        <v>0</v>
      </c>
      <c r="PN126" s="44">
        <f t="shared" si="4442"/>
        <v>0</v>
      </c>
      <c r="PO126" s="44">
        <f t="shared" si="4443"/>
        <v>0</v>
      </c>
      <c r="PP126" s="44">
        <f t="shared" si="4444"/>
        <v>0</v>
      </c>
      <c r="PQ126" s="44">
        <f t="shared" si="4445"/>
        <v>0</v>
      </c>
      <c r="PR126" s="44">
        <f t="shared" si="4446"/>
        <v>0</v>
      </c>
      <c r="PS126" s="45">
        <f>'СДП (план)'!BQ127</f>
        <v>0</v>
      </c>
      <c r="PT126" s="44">
        <f>'СДП (план)'!BR127</f>
        <v>0</v>
      </c>
      <c r="PU126" s="44">
        <f t="shared" si="4447"/>
        <v>0</v>
      </c>
      <c r="PV126" s="44">
        <f t="shared" si="4448"/>
        <v>0</v>
      </c>
      <c r="PW126" s="44">
        <f>VLOOKUP($C126,факт!$D$8:$JF$250,207,0)</f>
        <v>0</v>
      </c>
      <c r="PX126" s="44">
        <f>VLOOKUP($C126,факт!$D$8:$JF$250,208,0)</f>
        <v>0</v>
      </c>
      <c r="PY126" s="44">
        <f>VLOOKUP($C126,факт!$D$8:$JF$250,209,0)</f>
        <v>0</v>
      </c>
      <c r="PZ126" s="44">
        <f>VLOOKUP($C126,факт!$D$8:$JF$250,210,0)</f>
        <v>0</v>
      </c>
      <c r="QA126" s="44">
        <f>VLOOKUP($C126,факт!$D$8:$JF$250,211,0)</f>
        <v>0</v>
      </c>
      <c r="QB126" s="44">
        <f>VLOOKUP($C126,факт!$D$8:$JF$250,212,0)</f>
        <v>0</v>
      </c>
      <c r="QC126" s="44">
        <f t="shared" si="3583"/>
        <v>0</v>
      </c>
      <c r="QD126" s="44">
        <f t="shared" si="3584"/>
        <v>0</v>
      </c>
      <c r="QE126" s="44">
        <f t="shared" si="3585"/>
        <v>0</v>
      </c>
      <c r="QF126" s="44">
        <f t="shared" si="3586"/>
        <v>0</v>
      </c>
      <c r="QG126" s="44">
        <f t="shared" si="3587"/>
        <v>0</v>
      </c>
      <c r="QH126" s="45">
        <f>'СДП (план)'!BS127</f>
        <v>0</v>
      </c>
      <c r="QI126" s="44">
        <f>'СДП (план)'!BT127</f>
        <v>0</v>
      </c>
      <c r="QJ126" s="44">
        <f t="shared" si="4449"/>
        <v>0</v>
      </c>
      <c r="QK126" s="44">
        <f t="shared" si="4450"/>
        <v>0</v>
      </c>
      <c r="QL126" s="44">
        <f>VLOOKUP($C126,факт!$D$8:$JF$250,213,0)</f>
        <v>0</v>
      </c>
      <c r="QM126" s="44">
        <f>VLOOKUP($C126,факт!$D$8:$JF$250,214,0)</f>
        <v>0</v>
      </c>
      <c r="QN126" s="44">
        <f>VLOOKUP($C126,факт!$D$8:$JF$250,215,0)</f>
        <v>0</v>
      </c>
      <c r="QO126" s="44">
        <f>VLOOKUP($C126,факт!$D$8:$JF$250,216,0)</f>
        <v>0</v>
      </c>
      <c r="QP126" s="44">
        <f>VLOOKUP($C126,факт!$D$8:$JF$250,217,0)</f>
        <v>0</v>
      </c>
      <c r="QQ126" s="44">
        <f>VLOOKUP($C126,факт!$D$8:$JF$250,218,0)</f>
        <v>0</v>
      </c>
      <c r="QR126" s="44">
        <f t="shared" si="4451"/>
        <v>0</v>
      </c>
      <c r="QS126" s="44">
        <f t="shared" si="4452"/>
        <v>0</v>
      </c>
      <c r="QT126" s="44">
        <f t="shared" si="4453"/>
        <v>0</v>
      </c>
      <c r="QU126" s="44">
        <f t="shared" si="4454"/>
        <v>0</v>
      </c>
      <c r="QV126" s="44">
        <f t="shared" si="4455"/>
        <v>0</v>
      </c>
      <c r="QW126" s="45">
        <f>'СДП (план)'!BU127</f>
        <v>0</v>
      </c>
      <c r="QX126" s="44">
        <f>'СДП (план)'!BV127</f>
        <v>0</v>
      </c>
      <c r="QY126" s="44">
        <f t="shared" si="4456"/>
        <v>0</v>
      </c>
      <c r="QZ126" s="44">
        <f t="shared" si="4457"/>
        <v>0</v>
      </c>
      <c r="RA126" s="44">
        <f>VLOOKUP($C126,факт!$D$8:$JF$250,225,0)</f>
        <v>0</v>
      </c>
      <c r="RB126" s="44">
        <f>VLOOKUP($C126,факт!$D$8:$JF$250,226,0)</f>
        <v>0</v>
      </c>
      <c r="RC126" s="44">
        <f>VLOOKUP($C126,факт!$D$8:$JF$250,227,0)</f>
        <v>0</v>
      </c>
      <c r="RD126" s="44">
        <f>VLOOKUP($C126,факт!$D$8:$JF$250,228,0)</f>
        <v>0</v>
      </c>
      <c r="RE126" s="44">
        <f>VLOOKUP($C126,факт!$D$8:$JF$250,229,0)</f>
        <v>0</v>
      </c>
      <c r="RF126" s="44">
        <f>VLOOKUP($C126,факт!$D$8:$JF$250,230,0)</f>
        <v>0</v>
      </c>
      <c r="RG126" s="44">
        <f t="shared" si="4458"/>
        <v>0</v>
      </c>
      <c r="RH126" s="44">
        <f t="shared" si="4459"/>
        <v>0</v>
      </c>
      <c r="RI126" s="44">
        <f t="shared" si="4460"/>
        <v>0</v>
      </c>
      <c r="RJ126" s="44">
        <f t="shared" si="4461"/>
        <v>0</v>
      </c>
      <c r="RK126" s="44">
        <f t="shared" si="4462"/>
        <v>0</v>
      </c>
      <c r="RL126" s="45">
        <f>'СДП (план)'!BW127</f>
        <v>0</v>
      </c>
      <c r="RM126" s="44">
        <f>'СДП (план)'!BX127</f>
        <v>0</v>
      </c>
      <c r="RN126" s="44">
        <f t="shared" si="4463"/>
        <v>0</v>
      </c>
      <c r="RO126" s="44">
        <f t="shared" si="4464"/>
        <v>0</v>
      </c>
      <c r="RP126" s="44">
        <f>VLOOKUP($C126,факт!$D$8:$JF$250,105,0)</f>
        <v>0</v>
      </c>
      <c r="RQ126" s="44">
        <f>VLOOKUP($C126,факт!$D$8:$JF$250,106,0)</f>
        <v>0</v>
      </c>
      <c r="RR126" s="44">
        <f>VLOOKUP($C126,факт!$D$8:$JF$250,107,0)</f>
        <v>0</v>
      </c>
      <c r="RS126" s="44">
        <f>VLOOKUP($C126,факт!$D$8:$JF$250,108,0)</f>
        <v>0</v>
      </c>
      <c r="RT126" s="44">
        <f>VLOOKUP($C126,факт!$D$8:$JF$250,109,0)</f>
        <v>0</v>
      </c>
      <c r="RU126" s="44">
        <f>VLOOKUP($C126,факт!$D$8:$JF$250,110,0)</f>
        <v>0</v>
      </c>
      <c r="RV126" s="44">
        <f t="shared" si="4465"/>
        <v>0</v>
      </c>
      <c r="RW126" s="44">
        <f t="shared" si="4466"/>
        <v>0</v>
      </c>
      <c r="RX126" s="44">
        <f t="shared" si="4467"/>
        <v>0</v>
      </c>
      <c r="RY126" s="44">
        <f t="shared" si="4468"/>
        <v>0</v>
      </c>
      <c r="RZ126" s="44">
        <f t="shared" si="4469"/>
        <v>0</v>
      </c>
      <c r="SA126" s="45">
        <f>'СДП (план)'!BY127</f>
        <v>0</v>
      </c>
      <c r="SB126" s="44">
        <f>'СДП (план)'!BZ127</f>
        <v>0</v>
      </c>
      <c r="SC126" s="44">
        <f t="shared" si="4470"/>
        <v>0</v>
      </c>
      <c r="SD126" s="44">
        <f t="shared" si="4471"/>
        <v>0</v>
      </c>
      <c r="SE126" s="44">
        <f>VLOOKUP($C126,факт!$D$8:$JF$250,69,0)</f>
        <v>0</v>
      </c>
      <c r="SF126" s="44">
        <f>VLOOKUP($C126,факт!$D$8:$JF$250,70,0)</f>
        <v>0</v>
      </c>
      <c r="SG126" s="44">
        <f>VLOOKUP($C126,факт!$D$8:$JF$250,71,0)</f>
        <v>0</v>
      </c>
      <c r="SH126" s="44">
        <f>VLOOKUP($C126,факт!$D$8:$JF$250,72,0)</f>
        <v>0</v>
      </c>
      <c r="SI126" s="44">
        <f>VLOOKUP($C126,факт!$D$8:$JF$250,73,0)</f>
        <v>0</v>
      </c>
      <c r="SJ126" s="44">
        <f>VLOOKUP($C126,факт!$D$8:$JF$250,74,0)</f>
        <v>0</v>
      </c>
      <c r="SK126" s="44">
        <f t="shared" si="4472"/>
        <v>0</v>
      </c>
      <c r="SL126" s="44">
        <f t="shared" si="4473"/>
        <v>0</v>
      </c>
      <c r="SM126" s="44">
        <f t="shared" si="4474"/>
        <v>0</v>
      </c>
      <c r="SN126" s="44">
        <f t="shared" si="4475"/>
        <v>0</v>
      </c>
      <c r="SO126" s="44">
        <f t="shared" si="4476"/>
        <v>0</v>
      </c>
      <c r="SP126" s="45">
        <f>'СДП (план)'!CA127</f>
        <v>0</v>
      </c>
      <c r="SQ126" s="44">
        <f>'СДП (план)'!CB127</f>
        <v>0</v>
      </c>
      <c r="SR126" s="44">
        <f t="shared" si="4477"/>
        <v>0</v>
      </c>
      <c r="SS126" s="44">
        <f t="shared" si="4478"/>
        <v>0</v>
      </c>
      <c r="ST126" s="44"/>
      <c r="SU126" s="44"/>
      <c r="SV126" s="44"/>
      <c r="SW126" s="44"/>
      <c r="SX126" s="44"/>
      <c r="SY126" s="44"/>
      <c r="SZ126" s="44">
        <f t="shared" si="4479"/>
        <v>0</v>
      </c>
      <c r="TA126" s="44">
        <f t="shared" si="4480"/>
        <v>0</v>
      </c>
      <c r="TB126" s="44">
        <f t="shared" si="4481"/>
        <v>0</v>
      </c>
      <c r="TC126" s="44">
        <f t="shared" si="4482"/>
        <v>0</v>
      </c>
      <c r="TD126" s="44">
        <f t="shared" si="4483"/>
        <v>0</v>
      </c>
      <c r="TE126" s="45">
        <f>'СДП (план)'!CC127</f>
        <v>0</v>
      </c>
      <c r="TF126" s="44">
        <f>'СДП (план)'!CD127</f>
        <v>0</v>
      </c>
      <c r="TG126" s="44">
        <f t="shared" si="4484"/>
        <v>0</v>
      </c>
      <c r="TH126" s="44">
        <f t="shared" si="4485"/>
        <v>0</v>
      </c>
      <c r="TI126" s="44">
        <f>VLOOKUP($C126,факт!$D$8:$JF$250,135,0)</f>
        <v>0</v>
      </c>
      <c r="TJ126" s="44">
        <f>VLOOKUP($C126,факт!$D$8:$JF$250,136,0)</f>
        <v>0</v>
      </c>
      <c r="TK126" s="44">
        <f>VLOOKUP($C126,факт!$D$8:$JF$250,137,0)</f>
        <v>0</v>
      </c>
      <c r="TL126" s="44">
        <f>VLOOKUP($C126,факт!$D$8:$JF$250,138,0)</f>
        <v>0</v>
      </c>
      <c r="TM126" s="44">
        <f>VLOOKUP($C126,факт!$D$8:$JF$250,139,0)</f>
        <v>0</v>
      </c>
      <c r="TN126" s="44">
        <f>VLOOKUP($C126,факт!$D$8:$JF$250,140,0)</f>
        <v>0</v>
      </c>
      <c r="TO126" s="44">
        <f t="shared" si="4486"/>
        <v>0</v>
      </c>
      <c r="TP126" s="44">
        <f t="shared" si="4487"/>
        <v>0</v>
      </c>
      <c r="TQ126" s="44">
        <f t="shared" si="4488"/>
        <v>0</v>
      </c>
      <c r="TR126" s="44">
        <f t="shared" si="4489"/>
        <v>0</v>
      </c>
      <c r="TS126" s="44">
        <f t="shared" si="4490"/>
        <v>0</v>
      </c>
      <c r="TT126" s="47">
        <f>'СДП (план)'!CE127</f>
        <v>0</v>
      </c>
      <c r="TU126" s="47">
        <f>'СДП (план)'!CF127</f>
        <v>0</v>
      </c>
      <c r="TV126" s="44">
        <f t="shared" si="4491"/>
        <v>0</v>
      </c>
      <c r="TW126" s="44">
        <f t="shared" si="4492"/>
        <v>0</v>
      </c>
      <c r="TX126" s="44">
        <f>VLOOKUP($C126,факт!$D$8:$JF$250,75,0)</f>
        <v>0</v>
      </c>
      <c r="TY126" s="44">
        <f>VLOOKUP($C126,факт!$D$8:$JF$250,76,0)</f>
        <v>0</v>
      </c>
      <c r="TZ126" s="44">
        <f>VLOOKUP($C126,факт!$D$8:$JF$250,77,0)</f>
        <v>0</v>
      </c>
      <c r="UA126" s="44">
        <f>VLOOKUP($C126,факт!$D$8:$JF$250,78,0)</f>
        <v>0</v>
      </c>
      <c r="UB126" s="44">
        <f>VLOOKUP($C126,факт!$D$8:$JF$250,79,0)</f>
        <v>0</v>
      </c>
      <c r="UC126" s="44">
        <f>VLOOKUP($C126,факт!$D$8:$JF$250,80,0)</f>
        <v>0</v>
      </c>
      <c r="UD126" s="44">
        <f t="shared" si="4493"/>
        <v>0</v>
      </c>
      <c r="UE126" s="44">
        <f t="shared" si="4494"/>
        <v>0</v>
      </c>
      <c r="UF126" s="44">
        <f t="shared" si="4495"/>
        <v>0</v>
      </c>
      <c r="UG126" s="44">
        <f t="shared" si="4496"/>
        <v>0</v>
      </c>
      <c r="UH126" s="44">
        <f t="shared" si="4497"/>
        <v>0</v>
      </c>
      <c r="UI126" s="45">
        <f>'СДП (план)'!CG127</f>
        <v>0</v>
      </c>
      <c r="UJ126" s="44">
        <f>'СДП (план)'!CH127</f>
        <v>0</v>
      </c>
      <c r="UK126" s="44">
        <f t="shared" si="4498"/>
        <v>0</v>
      </c>
      <c r="UL126" s="44">
        <f t="shared" si="4499"/>
        <v>0</v>
      </c>
      <c r="UM126" s="44">
        <f>VLOOKUP($C126,факт!$D$8:$JF$250,81,0)</f>
        <v>0</v>
      </c>
      <c r="UN126" s="44">
        <f>VLOOKUP($C126,факт!$D$8:$JF$250,82,0)</f>
        <v>0</v>
      </c>
      <c r="UO126" s="44">
        <f>VLOOKUP($C126,факт!$D$8:$JF$250,83,0)</f>
        <v>0</v>
      </c>
      <c r="UP126" s="44">
        <f>VLOOKUP($C126,факт!$D$8:$JF$250,84,0)</f>
        <v>0</v>
      </c>
      <c r="UQ126" s="44">
        <f>VLOOKUP($C126,факт!$D$8:$JF$250,85,0)</f>
        <v>0</v>
      </c>
      <c r="UR126" s="44">
        <f>VLOOKUP($C126,факт!$D$8:$JF$250,86,0)</f>
        <v>0</v>
      </c>
      <c r="US126" s="44">
        <f t="shared" si="4500"/>
        <v>0</v>
      </c>
      <c r="UT126" s="44">
        <f t="shared" si="4501"/>
        <v>0</v>
      </c>
      <c r="UU126" s="44">
        <f t="shared" si="4502"/>
        <v>0</v>
      </c>
      <c r="UV126" s="44">
        <f t="shared" si="4503"/>
        <v>0</v>
      </c>
      <c r="UW126" s="44">
        <f t="shared" si="4504"/>
        <v>0</v>
      </c>
      <c r="UX126" s="45">
        <f>'СДП (план)'!CI127</f>
        <v>0</v>
      </c>
      <c r="UY126" s="44">
        <f>'СДП (план)'!CJ127</f>
        <v>0</v>
      </c>
      <c r="UZ126" s="44">
        <f t="shared" si="4505"/>
        <v>0</v>
      </c>
      <c r="VA126" s="44">
        <f t="shared" si="4506"/>
        <v>0</v>
      </c>
      <c r="VB126" s="44">
        <f>VLOOKUP($C126,факт!$D$8:$JF$250,99,0)</f>
        <v>0</v>
      </c>
      <c r="VC126" s="44">
        <f>VLOOKUP($C126,факт!$D$8:$JF$250,100,0)</f>
        <v>0</v>
      </c>
      <c r="VD126" s="44">
        <f>VLOOKUP($C126,факт!$D$8:$JF$250,101,0)</f>
        <v>0</v>
      </c>
      <c r="VE126" s="44">
        <f>VLOOKUP($C126,факт!$D$8:$JF$250,102,0)</f>
        <v>0</v>
      </c>
      <c r="VF126" s="44">
        <f>VLOOKUP($C126,факт!$D$8:$JF$250,103,0)</f>
        <v>0</v>
      </c>
      <c r="VG126" s="44">
        <f>VLOOKUP($C126,факт!$D$8:$JF$250,104,0)</f>
        <v>0</v>
      </c>
      <c r="VH126" s="44">
        <f t="shared" si="3646"/>
        <v>0</v>
      </c>
      <c r="VI126" s="44">
        <f t="shared" si="3647"/>
        <v>0</v>
      </c>
      <c r="VJ126" s="44">
        <f t="shared" si="4507"/>
        <v>0</v>
      </c>
      <c r="VK126" s="44">
        <f t="shared" si="3649"/>
        <v>0</v>
      </c>
      <c r="VL126" s="44">
        <f t="shared" si="3650"/>
        <v>0</v>
      </c>
      <c r="VM126" s="45">
        <f>'СДП (план)'!CK127</f>
        <v>0</v>
      </c>
      <c r="VN126" s="44">
        <f>'СДП (план)'!CL127</f>
        <v>0</v>
      </c>
      <c r="VO126" s="44">
        <f t="shared" si="4508"/>
        <v>0</v>
      </c>
      <c r="VP126" s="44">
        <f t="shared" si="4509"/>
        <v>0</v>
      </c>
      <c r="VQ126" s="44">
        <f>VLOOKUP($C126,факт!$D$8:$JF$250,123,0)</f>
        <v>0</v>
      </c>
      <c r="VR126" s="44">
        <f>VLOOKUP($C126,факт!$D$8:$JF$250,124,0)</f>
        <v>0</v>
      </c>
      <c r="VS126" s="44">
        <f>VLOOKUP($C126,факт!$D$8:$JF$250,125,0)</f>
        <v>0</v>
      </c>
      <c r="VT126" s="44">
        <f>VLOOKUP($C126,факт!$D$8:$JF$250,126,0)</f>
        <v>0</v>
      </c>
      <c r="VU126" s="44">
        <f>VLOOKUP($C126,факт!$D$8:$JF$250,127,0)</f>
        <v>0</v>
      </c>
      <c r="VV126" s="44">
        <f>VLOOKUP($C126,факт!$D$8:$JF$250,128,0)</f>
        <v>0</v>
      </c>
      <c r="VW126" s="44">
        <f t="shared" si="4510"/>
        <v>0</v>
      </c>
      <c r="VX126" s="44">
        <f t="shared" si="4511"/>
        <v>0</v>
      </c>
      <c r="VY126" s="44">
        <f t="shared" si="4512"/>
        <v>0</v>
      </c>
      <c r="VZ126" s="44">
        <f t="shared" si="4513"/>
        <v>0</v>
      </c>
      <c r="WA126" s="44">
        <f t="shared" si="4514"/>
        <v>0</v>
      </c>
      <c r="WB126" s="45">
        <f>'СДП (план)'!CM127</f>
        <v>0</v>
      </c>
      <c r="WC126" s="44">
        <f>'СДП (план)'!CN127</f>
        <v>0</v>
      </c>
      <c r="WD126" s="44">
        <f t="shared" si="4515"/>
        <v>0</v>
      </c>
      <c r="WE126" s="44">
        <f t="shared" si="4516"/>
        <v>0</v>
      </c>
      <c r="WF126" s="44">
        <f>VLOOKUP($C126,факт!$D$8:$JF$250,141,0)</f>
        <v>0</v>
      </c>
      <c r="WG126" s="44">
        <f>VLOOKUP($C126,факт!$D$8:$JF$250,142,0)</f>
        <v>0</v>
      </c>
      <c r="WH126" s="44">
        <f>VLOOKUP($C126,факт!$D$8:$JF$250,143,0)</f>
        <v>0</v>
      </c>
      <c r="WI126" s="44">
        <f>VLOOKUP($C126,факт!$D$8:$JF$250,144,0)</f>
        <v>0</v>
      </c>
      <c r="WJ126" s="44">
        <f>VLOOKUP($C126,факт!$D$8:$JF$250,145,0)</f>
        <v>0</v>
      </c>
      <c r="WK126" s="44">
        <f>VLOOKUP($C126,факт!$D$8:$JF$250,146,0)</f>
        <v>0</v>
      </c>
      <c r="WL126" s="44">
        <f t="shared" si="4517"/>
        <v>0</v>
      </c>
      <c r="WM126" s="44">
        <f t="shared" si="4518"/>
        <v>0</v>
      </c>
      <c r="WN126" s="44">
        <f t="shared" si="4519"/>
        <v>0</v>
      </c>
      <c r="WO126" s="44">
        <f t="shared" si="4520"/>
        <v>0</v>
      </c>
      <c r="WP126" s="44">
        <f t="shared" si="4521"/>
        <v>0</v>
      </c>
      <c r="WQ126" s="45">
        <f>'СДП (план)'!CO127</f>
        <v>0</v>
      </c>
      <c r="WR126" s="44">
        <f>'СДП (план)'!CP127</f>
        <v>0</v>
      </c>
      <c r="WS126" s="44">
        <f t="shared" si="4522"/>
        <v>0</v>
      </c>
      <c r="WT126" s="44">
        <f t="shared" si="4523"/>
        <v>0</v>
      </c>
      <c r="WU126" s="44">
        <f>VLOOKUP($C126,факт!$D$8:$JF$250,57,0)</f>
        <v>0</v>
      </c>
      <c r="WV126" s="44">
        <f>VLOOKUP($C126,факт!$D$8:$JF$250,58,0)</f>
        <v>0</v>
      </c>
      <c r="WW126" s="44">
        <f>VLOOKUP($C126,факт!$D$8:$JF$250,59,0)</f>
        <v>0</v>
      </c>
      <c r="WX126" s="44">
        <f>VLOOKUP($C126,факт!$D$8:$JF$250,60,0)</f>
        <v>0</v>
      </c>
      <c r="WY126" s="44">
        <f>VLOOKUP($C126,факт!$D$8:$JF$250,61,0)</f>
        <v>0</v>
      </c>
      <c r="WZ126" s="44">
        <f>VLOOKUP($C126,факт!$D$8:$JF$250,62,0)</f>
        <v>0</v>
      </c>
      <c r="XA126" s="44">
        <f t="shared" si="4524"/>
        <v>0</v>
      </c>
      <c r="XB126" s="44">
        <f t="shared" si="4525"/>
        <v>0</v>
      </c>
      <c r="XC126" s="44">
        <f t="shared" si="4526"/>
        <v>0</v>
      </c>
      <c r="XD126" s="44">
        <f t="shared" si="4527"/>
        <v>0</v>
      </c>
      <c r="XE126" s="44">
        <f t="shared" si="4528"/>
        <v>0</v>
      </c>
      <c r="XF126" s="45">
        <f>'СДП (план)'!CQ127</f>
        <v>0</v>
      </c>
      <c r="XG126" s="44">
        <f>'СДП (план)'!CR127</f>
        <v>0</v>
      </c>
      <c r="XH126" s="44">
        <f t="shared" si="4529"/>
        <v>0</v>
      </c>
      <c r="XI126" s="44">
        <f t="shared" si="4530"/>
        <v>0</v>
      </c>
      <c r="XJ126" s="44">
        <f>VLOOKUP($C126,факт!$D$8:$JF$250,51,0)</f>
        <v>0</v>
      </c>
      <c r="XK126" s="44">
        <f>VLOOKUP($C126,факт!$D$8:$JF$250,52,0)</f>
        <v>0</v>
      </c>
      <c r="XL126" s="44">
        <f>VLOOKUP($C126,факт!$D$8:$JF$250,53,0)</f>
        <v>0</v>
      </c>
      <c r="XM126" s="44">
        <f>VLOOKUP($C126,факт!$D$8:$JF$250,54,0)</f>
        <v>0</v>
      </c>
      <c r="XN126" s="44">
        <f>VLOOKUP($C126,факт!$D$8:$JF$250,55,0)</f>
        <v>0</v>
      </c>
      <c r="XO126" s="44">
        <f>VLOOKUP($C126,факт!$D$8:$JF$250,56,0)</f>
        <v>0</v>
      </c>
      <c r="XP126" s="44">
        <f t="shared" si="4531"/>
        <v>0</v>
      </c>
      <c r="XQ126" s="44">
        <f t="shared" si="4532"/>
        <v>0</v>
      </c>
      <c r="XR126" s="44">
        <f t="shared" si="4533"/>
        <v>0</v>
      </c>
      <c r="XS126" s="44">
        <f t="shared" si="4534"/>
        <v>0</v>
      </c>
      <c r="XT126" s="44">
        <f t="shared" si="4535"/>
        <v>0</v>
      </c>
      <c r="XU126" s="5">
        <f>'СДП (план)'!CS127</f>
        <v>0</v>
      </c>
      <c r="XV126" s="3">
        <f>'СДП (план)'!CT127</f>
        <v>0</v>
      </c>
      <c r="XW126" s="44">
        <f t="shared" si="4536"/>
        <v>0</v>
      </c>
      <c r="XX126" s="44">
        <f t="shared" si="4537"/>
        <v>0</v>
      </c>
      <c r="XY126" s="44">
        <f>VLOOKUP($C126,факт!$D$8:$JF$250,93,0)</f>
        <v>0</v>
      </c>
      <c r="XZ126" s="44">
        <f>VLOOKUP($C126,факт!$D$8:$JF$250,94,0)</f>
        <v>0</v>
      </c>
      <c r="YA126" s="44">
        <f>VLOOKUP($C126,факт!$D$8:$JF$250,95,0)</f>
        <v>0</v>
      </c>
      <c r="YB126" s="44">
        <f>VLOOKUP($C126,факт!$D$8:$JF$250,96,0)</f>
        <v>0</v>
      </c>
      <c r="YC126" s="44">
        <f>VLOOKUP($C126,факт!$D$8:$JF$250,97,0)</f>
        <v>0</v>
      </c>
      <c r="YD126" s="44">
        <f>VLOOKUP($C126,факт!$D$8:$JF$250,98,0)</f>
        <v>0</v>
      </c>
      <c r="YE126" s="44">
        <f t="shared" si="4538"/>
        <v>0</v>
      </c>
      <c r="YF126" s="44">
        <f t="shared" si="4539"/>
        <v>0</v>
      </c>
      <c r="YG126" s="44">
        <f t="shared" si="4540"/>
        <v>0</v>
      </c>
      <c r="YH126" s="44">
        <f t="shared" si="4541"/>
        <v>0</v>
      </c>
      <c r="YI126" s="44">
        <f t="shared" si="4542"/>
        <v>0</v>
      </c>
      <c r="YJ126" s="3">
        <f>'СДП (план)'!CU127</f>
        <v>0</v>
      </c>
      <c r="YK126" s="3">
        <f>'СДП (план)'!CV127</f>
        <v>0</v>
      </c>
      <c r="YL126" s="44">
        <f t="shared" si="4543"/>
        <v>0</v>
      </c>
      <c r="YM126" s="44">
        <f t="shared" si="4544"/>
        <v>0</v>
      </c>
      <c r="YN126" s="44">
        <f>VLOOKUP($C126,факт!$D$8:$JF$250,243,0)</f>
        <v>0</v>
      </c>
      <c r="YO126" s="44">
        <f>VLOOKUP($C126,факт!$D$8:$JF$250,244,0)</f>
        <v>0</v>
      </c>
      <c r="YP126" s="44">
        <f>VLOOKUP($C126,факт!$D$8:$JF$250,245,0)</f>
        <v>0</v>
      </c>
      <c r="YQ126" s="44">
        <f>VLOOKUP($C126,факт!$D$8:$JF$250,246,0)</f>
        <v>0</v>
      </c>
      <c r="YR126" s="44">
        <f>VLOOKUP($C126,факт!$D$8:$JF$250,247,0)</f>
        <v>0</v>
      </c>
      <c r="YS126" s="44">
        <f>VLOOKUP($C126,факт!$D$8:$JF$250,248,0)</f>
        <v>0</v>
      </c>
      <c r="YT126" s="44">
        <f t="shared" si="4545"/>
        <v>0</v>
      </c>
      <c r="YU126" s="44">
        <f t="shared" si="4546"/>
        <v>0</v>
      </c>
      <c r="YV126" s="44">
        <f t="shared" si="4547"/>
        <v>0</v>
      </c>
      <c r="YW126" s="44">
        <f t="shared" si="4548"/>
        <v>0</v>
      </c>
      <c r="YX126" s="44">
        <f t="shared" si="4549"/>
        <v>0</v>
      </c>
      <c r="YY126" s="44">
        <f>'СДП (план)'!CW127</f>
        <v>0</v>
      </c>
      <c r="YZ126" s="44">
        <f>'СДП (план)'!CX127</f>
        <v>0</v>
      </c>
      <c r="ZA126" s="44">
        <f t="shared" si="4550"/>
        <v>0</v>
      </c>
      <c r="ZB126" s="44">
        <f t="shared" si="4551"/>
        <v>0</v>
      </c>
      <c r="ZC126" s="44">
        <f>VLOOKUP($C126,факт!$D$8:$JF$250,249,0)</f>
        <v>0</v>
      </c>
      <c r="ZD126" s="44">
        <f>VLOOKUP($C126,факт!$D$8:$JF$250,250,0)</f>
        <v>0</v>
      </c>
      <c r="ZE126" s="44">
        <f>VLOOKUP($C126,факт!$D$8:$JF$250,251,0)</f>
        <v>0</v>
      </c>
      <c r="ZF126" s="44">
        <f>VLOOKUP($C126,факт!$D$8:$JF$250,252,0)</f>
        <v>0</v>
      </c>
      <c r="ZG126" s="44">
        <f>VLOOKUP($C126,факт!$D$8:$JF$250,253,0)</f>
        <v>0</v>
      </c>
      <c r="ZH126" s="44">
        <f>VLOOKUP($C126,факт!$D$8:$JF$250,254,0)</f>
        <v>0</v>
      </c>
      <c r="ZI126" s="44">
        <f t="shared" si="4552"/>
        <v>0</v>
      </c>
      <c r="ZJ126" s="44">
        <f t="shared" si="3696"/>
        <v>0</v>
      </c>
      <c r="ZK126" s="44">
        <f t="shared" si="3697"/>
        <v>0</v>
      </c>
      <c r="ZL126" s="44">
        <f t="shared" si="3698"/>
        <v>0</v>
      </c>
      <c r="ZM126" s="44">
        <f t="shared" si="3699"/>
        <v>0</v>
      </c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9">
        <f t="shared" si="4255"/>
        <v>64</v>
      </c>
      <c r="AAD126" s="49">
        <f t="shared" si="4256"/>
        <v>13023728.716499999</v>
      </c>
      <c r="AAE126" s="49">
        <f t="shared" si="4257"/>
        <v>32</v>
      </c>
      <c r="AAF126" s="49">
        <f t="shared" si="4258"/>
        <v>6511864.3582499996</v>
      </c>
      <c r="AAG126" s="49">
        <f t="shared" si="4259"/>
        <v>55</v>
      </c>
      <c r="AAH126" s="49">
        <f t="shared" si="4260"/>
        <v>10958075.409999995</v>
      </c>
      <c r="AAI126" s="49">
        <f t="shared" si="4261"/>
        <v>1282</v>
      </c>
      <c r="AAJ126" s="49">
        <f t="shared" si="4262"/>
        <v>0</v>
      </c>
      <c r="AAK126" s="49">
        <f t="shared" si="4263"/>
        <v>0</v>
      </c>
      <c r="AAL126" s="49">
        <f t="shared" si="4264"/>
        <v>0</v>
      </c>
      <c r="AAM126" s="49">
        <f t="shared" si="4265"/>
        <v>848</v>
      </c>
      <c r="AAN126" s="49">
        <f t="shared" si="4266"/>
        <v>424</v>
      </c>
      <c r="AAO126" s="49">
        <f t="shared" si="4267"/>
        <v>728.75</v>
      </c>
      <c r="AAP126" s="44">
        <f t="shared" si="4553"/>
        <v>23</v>
      </c>
      <c r="AAQ126" s="44">
        <f t="shared" si="4554"/>
        <v>4446211.051749995</v>
      </c>
    </row>
    <row r="127" spans="1:719" s="33" customFormat="1" ht="48" hidden="1" customHeight="1" x14ac:dyDescent="0.25">
      <c r="A127" s="195"/>
      <c r="B127" s="233">
        <v>99</v>
      </c>
      <c r="C127" s="384" t="s">
        <v>717</v>
      </c>
      <c r="D127" s="246" t="s">
        <v>551</v>
      </c>
      <c r="E127" s="156">
        <v>15030</v>
      </c>
      <c r="F127" s="327">
        <v>15.43</v>
      </c>
      <c r="G127" s="302">
        <v>9.8400000000000001E-2</v>
      </c>
      <c r="H127" s="19">
        <v>1</v>
      </c>
      <c r="I127" s="331"/>
      <c r="J127" s="331"/>
      <c r="K127" s="334">
        <v>1.4</v>
      </c>
      <c r="L127" s="334">
        <v>1.68</v>
      </c>
      <c r="M127" s="334">
        <v>2.23</v>
      </c>
      <c r="N127" s="335">
        <v>2.57</v>
      </c>
      <c r="O127" s="45">
        <f>'СДП (план)'!O128</f>
        <v>0</v>
      </c>
      <c r="P127" s="45">
        <f>'СДП (план)'!P128</f>
        <v>0</v>
      </c>
      <c r="Q127" s="44">
        <f t="shared" si="4268"/>
        <v>0</v>
      </c>
      <c r="R127" s="44">
        <f t="shared" si="4269"/>
        <v>0</v>
      </c>
      <c r="S127" s="44">
        <f>VLOOKUP($C127,факт!$D$8:$JF$250,39,0)</f>
        <v>0</v>
      </c>
      <c r="T127" s="44">
        <f>VLOOKUP($C127,факт!$D$8:$JF$250,40,0)</f>
        <v>0</v>
      </c>
      <c r="U127" s="44">
        <f>VLOOKUP($C127,факт!$D$8:$JF$250,41,0)</f>
        <v>0</v>
      </c>
      <c r="V127" s="44">
        <f>VLOOKUP($C127,факт!$D$8:$JF$250,42,0)</f>
        <v>0</v>
      </c>
      <c r="W127" s="44">
        <f>VLOOKUP($C127,факт!$D$8:$JF$250,43,0)</f>
        <v>0</v>
      </c>
      <c r="X127" s="44">
        <f>VLOOKUP($C127,факт!$D$8:$JF$250,44,0)</f>
        <v>0</v>
      </c>
      <c r="Y127" s="44">
        <f t="shared" si="4270"/>
        <v>0</v>
      </c>
      <c r="Z127" s="44">
        <f t="shared" si="4271"/>
        <v>0</v>
      </c>
      <c r="AA127" s="44">
        <f t="shared" si="4272"/>
        <v>0</v>
      </c>
      <c r="AB127" s="44">
        <f t="shared" si="4273"/>
        <v>0</v>
      </c>
      <c r="AC127" s="44">
        <f t="shared" si="4274"/>
        <v>0</v>
      </c>
      <c r="AD127" s="155">
        <f>'СДП (план)'!Q128</f>
        <v>0</v>
      </c>
      <c r="AE127" s="155">
        <f>'СДП (план)'!R128</f>
        <v>0</v>
      </c>
      <c r="AF127" s="44">
        <f t="shared" si="4275"/>
        <v>0</v>
      </c>
      <c r="AG127" s="44">
        <f t="shared" si="4276"/>
        <v>0</v>
      </c>
      <c r="AH127" s="44">
        <f>VLOOKUP($C127,факт!$D$8:$JF$250,21,0)</f>
        <v>0</v>
      </c>
      <c r="AI127" s="44">
        <f>VLOOKUP($C127,факт!$D$8:$JF$250,22,0)</f>
        <v>0</v>
      </c>
      <c r="AJ127" s="44">
        <f>VLOOKUP($C127,факт!$D$8:$JF$250,23,0)</f>
        <v>0</v>
      </c>
      <c r="AK127" s="44">
        <f>VLOOKUP($C127,факт!$D$8:$JF$250,24,0)</f>
        <v>0</v>
      </c>
      <c r="AL127" s="44">
        <f>VLOOKUP($C127,факт!$D$8:$JF$250,25,0)</f>
        <v>0</v>
      </c>
      <c r="AM127" s="44">
        <f>VLOOKUP($C127,факт!$D$8:$JF$250,26,0)</f>
        <v>0</v>
      </c>
      <c r="AN127" s="44">
        <f t="shared" si="3399"/>
        <v>0</v>
      </c>
      <c r="AO127" s="44">
        <f t="shared" si="3400"/>
        <v>0</v>
      </c>
      <c r="AP127" s="44">
        <f t="shared" si="3401"/>
        <v>0</v>
      </c>
      <c r="AQ127" s="44">
        <f t="shared" si="3402"/>
        <v>0</v>
      </c>
      <c r="AR127" s="44">
        <f t="shared" si="3403"/>
        <v>0</v>
      </c>
      <c r="AS127" s="45">
        <f>'СДП (план)'!S128</f>
        <v>0</v>
      </c>
      <c r="AT127" s="44">
        <f>'СДП (план)'!T128</f>
        <v>0</v>
      </c>
      <c r="AU127" s="44">
        <f t="shared" si="4277"/>
        <v>0</v>
      </c>
      <c r="AV127" s="44">
        <f t="shared" si="4278"/>
        <v>0</v>
      </c>
      <c r="AW127" s="44">
        <f>VLOOKUP($C127,факт!$D$8:$JF$250,3,0)</f>
        <v>0</v>
      </c>
      <c r="AX127" s="44">
        <f>VLOOKUP($C127,факт!$D$8:$JF$250,4,0)</f>
        <v>0</v>
      </c>
      <c r="AY127" s="44">
        <f>VLOOKUP($C127,факт!$D$8:$JF$250,5,0)</f>
        <v>0</v>
      </c>
      <c r="AZ127" s="44">
        <f>VLOOKUP($C127,факт!$D$8:$JF$250,6,0)</f>
        <v>0</v>
      </c>
      <c r="BA127" s="44">
        <f>VLOOKUP($C127,факт!$D$8:$JF$250,7,0)</f>
        <v>0</v>
      </c>
      <c r="BB127" s="44">
        <f>VLOOKUP($C127,факт!$D$8:$JF$250,8,0)</f>
        <v>0</v>
      </c>
      <c r="BC127" s="44">
        <f t="shared" si="4279"/>
        <v>0</v>
      </c>
      <c r="BD127" s="44">
        <f t="shared" si="4280"/>
        <v>0</v>
      </c>
      <c r="BE127" s="44">
        <f t="shared" si="4281"/>
        <v>0</v>
      </c>
      <c r="BF127" s="44">
        <f t="shared" si="4282"/>
        <v>0</v>
      </c>
      <c r="BG127" s="44">
        <f t="shared" si="4283"/>
        <v>0</v>
      </c>
      <c r="BH127" s="90">
        <f>'СДП (план)'!U128</f>
        <v>77</v>
      </c>
      <c r="BI127" s="3">
        <f>'СДП (план)'!V128</f>
        <v>18560156.364287999</v>
      </c>
      <c r="BJ127" s="44">
        <f t="shared" si="4284"/>
        <v>38.5</v>
      </c>
      <c r="BK127" s="44">
        <f t="shared" si="4285"/>
        <v>9280078.1821439993</v>
      </c>
      <c r="BL127" s="44">
        <f>VLOOKUP($C127,факт!$D$8:$JF$250,27,0)</f>
        <v>39</v>
      </c>
      <c r="BM127" s="44">
        <f>VLOOKUP($C127,факт!$D$8:$JF$250,28,0)</f>
        <v>9400598.6100000069</v>
      </c>
      <c r="BN127" s="44">
        <f>VLOOKUP($C127,факт!$D$8:$JF$250,29,0)</f>
        <v>420</v>
      </c>
      <c r="BO127" s="44">
        <f>VLOOKUP($C127,факт!$D$8:$JF$250,30,0)</f>
        <v>0</v>
      </c>
      <c r="BP127" s="44">
        <f>VLOOKUP($C127,факт!$D$8:$JF$250,31,0)</f>
        <v>0</v>
      </c>
      <c r="BQ127" s="44">
        <f>VLOOKUP($C127,факт!$D$8:$JF$250,32,0)</f>
        <v>0</v>
      </c>
      <c r="BR127" s="44">
        <f t="shared" si="4286"/>
        <v>1188.1099999999999</v>
      </c>
      <c r="BS127" s="44">
        <f t="shared" si="4287"/>
        <v>594.05499999999995</v>
      </c>
      <c r="BT127" s="44">
        <f t="shared" si="4288"/>
        <v>601.77</v>
      </c>
      <c r="BU127" s="44">
        <f t="shared" si="4253"/>
        <v>0.5</v>
      </c>
      <c r="BV127" s="44">
        <f t="shared" si="4254"/>
        <v>120520.42785600759</v>
      </c>
      <c r="BW127" s="45">
        <f>'СДП (план)'!W128</f>
        <v>0</v>
      </c>
      <c r="BX127" s="44">
        <f>'СДП (план)'!X128</f>
        <v>0</v>
      </c>
      <c r="BY127" s="44">
        <f t="shared" si="4289"/>
        <v>0</v>
      </c>
      <c r="BZ127" s="44">
        <f t="shared" si="4290"/>
        <v>0</v>
      </c>
      <c r="CA127" s="44">
        <f>VLOOKUP($C127,факт!$D$8:$JF$250,9,0)</f>
        <v>0</v>
      </c>
      <c r="CB127" s="44">
        <f>VLOOKUP($C127,факт!$D$8:$JF$250,10,0)</f>
        <v>0</v>
      </c>
      <c r="CC127" s="44">
        <f>VLOOKUP($C127,факт!$D$8:$JF$250,11,0)</f>
        <v>0</v>
      </c>
      <c r="CD127" s="44">
        <f>VLOOKUP($C127,факт!$D$8:$JF$250,12,0)</f>
        <v>0</v>
      </c>
      <c r="CE127" s="44">
        <f>VLOOKUP($C127,факт!$D$8:$JF$250,13,0)</f>
        <v>0</v>
      </c>
      <c r="CF127" s="44">
        <f>VLOOKUP($C127,факт!$D$8:$JF$250,14,0)</f>
        <v>0</v>
      </c>
      <c r="CG127" s="44">
        <f t="shared" si="4291"/>
        <v>0</v>
      </c>
      <c r="CH127" s="44">
        <f t="shared" si="4292"/>
        <v>0</v>
      </c>
      <c r="CI127" s="44">
        <f t="shared" si="4293"/>
        <v>0</v>
      </c>
      <c r="CJ127" s="44">
        <f t="shared" si="4294"/>
        <v>0</v>
      </c>
      <c r="CK127" s="44">
        <f t="shared" si="4295"/>
        <v>0</v>
      </c>
      <c r="CL127" s="47">
        <f>'СДП (план)'!Y128</f>
        <v>0</v>
      </c>
      <c r="CM127" s="44">
        <f>'СДП (план)'!Z128</f>
        <v>0</v>
      </c>
      <c r="CN127" s="44">
        <f t="shared" si="4296"/>
        <v>0</v>
      </c>
      <c r="CO127" s="44">
        <f t="shared" si="4297"/>
        <v>0</v>
      </c>
      <c r="CP127" s="44">
        <f>VLOOKUP($C127,факт!$D$8:$JF$250,33,0)</f>
        <v>0</v>
      </c>
      <c r="CQ127" s="44">
        <f>VLOOKUP($C127,факт!$D$8:$JF$250,34,0)</f>
        <v>0</v>
      </c>
      <c r="CR127" s="44">
        <f>VLOOKUP($C127,факт!$D$8:$JF$250,35,0)</f>
        <v>0</v>
      </c>
      <c r="CS127" s="44">
        <f>VLOOKUP($C127,факт!$D$8:$JF$250,36,0)</f>
        <v>0</v>
      </c>
      <c r="CT127" s="44">
        <f>VLOOKUP($C127,факт!$D$8:$JF$250,37,0)</f>
        <v>0</v>
      </c>
      <c r="CU127" s="44">
        <f>VLOOKUP($C127,факт!$D$8:$JF$250,38,0)</f>
        <v>0</v>
      </c>
      <c r="CV127" s="44">
        <f t="shared" si="4298"/>
        <v>0</v>
      </c>
      <c r="CW127" s="44">
        <f t="shared" si="4299"/>
        <v>0</v>
      </c>
      <c r="CX127" s="44">
        <f t="shared" si="4300"/>
        <v>0</v>
      </c>
      <c r="CY127" s="44">
        <f t="shared" si="4301"/>
        <v>0</v>
      </c>
      <c r="CZ127" s="44">
        <f t="shared" si="4302"/>
        <v>0</v>
      </c>
      <c r="DA127" s="46">
        <f>'СДП (план)'!AA128</f>
        <v>0</v>
      </c>
      <c r="DB127" s="46">
        <f>'СДП (план)'!AB128</f>
        <v>0</v>
      </c>
      <c r="DC127" s="44">
        <f t="shared" si="4303"/>
        <v>0</v>
      </c>
      <c r="DD127" s="44">
        <f t="shared" si="4304"/>
        <v>0</v>
      </c>
      <c r="DE127" s="44">
        <f>VLOOKUP($C127,факт!$D$8:$JF$250,45,0)</f>
        <v>0</v>
      </c>
      <c r="DF127" s="44">
        <f>VLOOKUP($C127,факт!$D$8:$JF$250,46,0)</f>
        <v>0</v>
      </c>
      <c r="DG127" s="44">
        <f>VLOOKUP($C127,факт!$D$8:$JF$250,47,0)</f>
        <v>0</v>
      </c>
      <c r="DH127" s="44">
        <f>VLOOKUP($C127,факт!$D$8:$JF$250,48,0)</f>
        <v>0</v>
      </c>
      <c r="DI127" s="44">
        <f>VLOOKUP($C127,факт!$D$8:$JF$250,49,0)</f>
        <v>0</v>
      </c>
      <c r="DJ127" s="44">
        <f>VLOOKUP($C127,факт!$D$8:$JF$250,50,0)</f>
        <v>0</v>
      </c>
      <c r="DK127" s="44">
        <f t="shared" si="4305"/>
        <v>0</v>
      </c>
      <c r="DL127" s="44">
        <f t="shared" si="4306"/>
        <v>0</v>
      </c>
      <c r="DM127" s="44">
        <f t="shared" si="4307"/>
        <v>0</v>
      </c>
      <c r="DN127" s="44">
        <f t="shared" si="4308"/>
        <v>0</v>
      </c>
      <c r="DO127" s="44">
        <f t="shared" si="4309"/>
        <v>0</v>
      </c>
      <c r="DP127" s="5">
        <f>'СДП (план)'!AC128</f>
        <v>0</v>
      </c>
      <c r="DQ127" s="3">
        <f>'СДП (план)'!AD128</f>
        <v>0</v>
      </c>
      <c r="DR127" s="44">
        <f t="shared" si="4310"/>
        <v>0</v>
      </c>
      <c r="DS127" s="44">
        <f t="shared" si="4311"/>
        <v>0</v>
      </c>
      <c r="DT127" s="44">
        <f>VLOOKUP($C127,факт!$D$8:$JF$250,231,0)</f>
        <v>0</v>
      </c>
      <c r="DU127" s="44">
        <f>VLOOKUP($C127,факт!$D$8:$JF$250,232,0)</f>
        <v>0</v>
      </c>
      <c r="DV127" s="44">
        <f>VLOOKUP($C127,факт!$D$8:$JF$250,233,0)</f>
        <v>0</v>
      </c>
      <c r="DW127" s="44">
        <f>VLOOKUP($C127,факт!$D$8:$JF$250,234,0)</f>
        <v>0</v>
      </c>
      <c r="DX127" s="44">
        <f>VLOOKUP($C127,факт!$D$8:$JF$250,235,0)</f>
        <v>0</v>
      </c>
      <c r="DY127" s="44">
        <f>VLOOKUP($C127,факт!$D$8:$JF$250,236,0)</f>
        <v>0</v>
      </c>
      <c r="DZ127" s="44">
        <f t="shared" si="4312"/>
        <v>0</v>
      </c>
      <c r="EA127" s="44">
        <f t="shared" si="4313"/>
        <v>0</v>
      </c>
      <c r="EB127" s="44">
        <f t="shared" si="4314"/>
        <v>0</v>
      </c>
      <c r="EC127" s="44">
        <f t="shared" si="4315"/>
        <v>0</v>
      </c>
      <c r="ED127" s="44">
        <f t="shared" si="4316"/>
        <v>0</v>
      </c>
      <c r="EE127" s="44">
        <f>'СДП (план)'!CY128</f>
        <v>0</v>
      </c>
      <c r="EF127" s="44">
        <f>'СДП (план)'!CZ128</f>
        <v>0</v>
      </c>
      <c r="EG127" s="44">
        <f t="shared" si="4317"/>
        <v>0</v>
      </c>
      <c r="EH127" s="44">
        <f t="shared" si="4318"/>
        <v>0</v>
      </c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5">
        <f>'СДП (план)'!AE128</f>
        <v>0</v>
      </c>
      <c r="EU127" s="44">
        <f>'СДП (план)'!AF128</f>
        <v>0</v>
      </c>
      <c r="EV127" s="44">
        <f t="shared" si="4319"/>
        <v>0</v>
      </c>
      <c r="EW127" s="44">
        <f t="shared" si="4320"/>
        <v>0</v>
      </c>
      <c r="EX127" s="44">
        <f>VLOOKUP($C127,факт!$D$8:$JF$250,159,0)</f>
        <v>0</v>
      </c>
      <c r="EY127" s="44">
        <f>VLOOKUP($C127,факт!$D$8:$JF$250,160,0)</f>
        <v>0</v>
      </c>
      <c r="EZ127" s="44">
        <f>VLOOKUP($C127,факт!$D$8:$JF$250,161,0)</f>
        <v>0</v>
      </c>
      <c r="FA127" s="44">
        <f>VLOOKUP($C127,факт!$D$8:$JF$250,162,0)</f>
        <v>0</v>
      </c>
      <c r="FB127" s="44">
        <f>VLOOKUP($C127,факт!$D$8:$JF$250,163,0)</f>
        <v>0</v>
      </c>
      <c r="FC127" s="44">
        <f>VLOOKUP($C127,факт!$D$8:$JF$250,164,0)</f>
        <v>0</v>
      </c>
      <c r="FD127" s="44">
        <f t="shared" si="4321"/>
        <v>0</v>
      </c>
      <c r="FE127" s="44">
        <f t="shared" si="4322"/>
        <v>0</v>
      </c>
      <c r="FF127" s="44">
        <f t="shared" si="4323"/>
        <v>0</v>
      </c>
      <c r="FG127" s="44">
        <f t="shared" si="4324"/>
        <v>0</v>
      </c>
      <c r="FH127" s="44">
        <f t="shared" si="4325"/>
        <v>0</v>
      </c>
      <c r="FI127" s="5">
        <f>'СДП (план)'!AG128</f>
        <v>0</v>
      </c>
      <c r="FJ127" s="3">
        <f>'СДП (план)'!AH128</f>
        <v>0</v>
      </c>
      <c r="FK127" s="44">
        <f t="shared" si="4326"/>
        <v>0</v>
      </c>
      <c r="FL127" s="44">
        <f t="shared" si="4327"/>
        <v>0</v>
      </c>
      <c r="FM127" s="44">
        <f>VLOOKUP($C127,факт!$D$8:$JF$250,165,0)</f>
        <v>0</v>
      </c>
      <c r="FN127" s="44">
        <f>VLOOKUP($C127,факт!$D$8:$JF$250,166,0)</f>
        <v>0</v>
      </c>
      <c r="FO127" s="44">
        <f>VLOOKUP($C127,факт!$D$8:$JF$250,167,0)</f>
        <v>0</v>
      </c>
      <c r="FP127" s="44">
        <f>VLOOKUP($C127,факт!$D$8:$JF$250,168,0)</f>
        <v>0</v>
      </c>
      <c r="FQ127" s="44">
        <f>VLOOKUP($C127,факт!$D$8:$JF$250,169,0)</f>
        <v>0</v>
      </c>
      <c r="FR127" s="44">
        <f>VLOOKUP($C127,факт!$D$8:$JF$250,170,0)</f>
        <v>0</v>
      </c>
      <c r="FS127" s="44">
        <f t="shared" si="4328"/>
        <v>0</v>
      </c>
      <c r="FT127" s="44">
        <f t="shared" si="4329"/>
        <v>0</v>
      </c>
      <c r="FU127" s="44">
        <f t="shared" si="4330"/>
        <v>0</v>
      </c>
      <c r="FV127" s="44">
        <f t="shared" si="4331"/>
        <v>0</v>
      </c>
      <c r="FW127" s="44">
        <f t="shared" si="4332"/>
        <v>0</v>
      </c>
      <c r="FX127" s="5">
        <f>'СДП (план)'!AI128</f>
        <v>30</v>
      </c>
      <c r="FY127" s="3">
        <f>'СДП (план)'!AJ128</f>
        <v>7422919.6789439991</v>
      </c>
      <c r="FZ127" s="44">
        <f t="shared" si="4333"/>
        <v>15</v>
      </c>
      <c r="GA127" s="44">
        <f t="shared" si="4334"/>
        <v>3711459.8394719996</v>
      </c>
      <c r="GB127" s="44">
        <f>VLOOKUP($C127,факт!$D$8:$JF$250,219,0)</f>
        <v>16</v>
      </c>
      <c r="GC127" s="44">
        <f>VLOOKUP($C127,факт!$D$8:$JF$250,220,0)</f>
        <v>3897032.9000000008</v>
      </c>
      <c r="GD127" s="44">
        <f>VLOOKUP($C127,факт!$D$8:$JF$250,221,0)</f>
        <v>474</v>
      </c>
      <c r="GE127" s="44">
        <f>VLOOKUP($C127,факт!$D$8:$JF$250,222,0)</f>
        <v>0</v>
      </c>
      <c r="GF127" s="44">
        <f>VLOOKUP($C127,факт!$D$8:$JF$250,223,0)</f>
        <v>0</v>
      </c>
      <c r="GG127" s="44">
        <f>VLOOKUP($C127,факт!$D$8:$JF$250,224,0)</f>
        <v>0</v>
      </c>
      <c r="GH127" s="44">
        <f t="shared" si="3464"/>
        <v>462.9</v>
      </c>
      <c r="GI127" s="44">
        <f t="shared" si="3465"/>
        <v>231.45</v>
      </c>
      <c r="GJ127" s="44">
        <f t="shared" si="3466"/>
        <v>246.88</v>
      </c>
      <c r="GK127" s="44">
        <f t="shared" si="3467"/>
        <v>1</v>
      </c>
      <c r="GL127" s="44">
        <f t="shared" si="3468"/>
        <v>185573.06052800128</v>
      </c>
      <c r="GM127" s="45">
        <f>'СДП (план)'!AK128</f>
        <v>0</v>
      </c>
      <c r="GN127" s="44">
        <f>'СДП (план)'!AL128</f>
        <v>0</v>
      </c>
      <c r="GO127" s="44">
        <f t="shared" si="4335"/>
        <v>0</v>
      </c>
      <c r="GP127" s="44">
        <f t="shared" si="4336"/>
        <v>0</v>
      </c>
      <c r="GQ127" s="44">
        <f>VLOOKUP($C127,факт!$D$8:$JF$250,237,0)</f>
        <v>0</v>
      </c>
      <c r="GR127" s="44">
        <f>VLOOKUP($C127,факт!$D$8:$JF$250,238,0)</f>
        <v>0</v>
      </c>
      <c r="GS127" s="44">
        <f>VLOOKUP($C127,факт!$D$8:$JF$250,239,0)</f>
        <v>0</v>
      </c>
      <c r="GT127" s="44">
        <f>VLOOKUP($C127,факт!$D$8:$JF$250,240,0)</f>
        <v>0</v>
      </c>
      <c r="GU127" s="44">
        <f>VLOOKUP($C127,факт!$D$8:$JF$250,241,0)</f>
        <v>0</v>
      </c>
      <c r="GV127" s="44">
        <f>VLOOKUP($C127,факт!$D$8:$JF$250,242,0)</f>
        <v>0</v>
      </c>
      <c r="GW127" s="44">
        <f t="shared" si="4337"/>
        <v>0</v>
      </c>
      <c r="GX127" s="44">
        <f t="shared" si="4338"/>
        <v>0</v>
      </c>
      <c r="GY127" s="44">
        <f t="shared" si="4339"/>
        <v>0</v>
      </c>
      <c r="GZ127" s="44">
        <f t="shared" si="4340"/>
        <v>0</v>
      </c>
      <c r="HA127" s="44">
        <f t="shared" si="4341"/>
        <v>0</v>
      </c>
      <c r="HB127" s="46">
        <f>'СДП (план)'!AM128</f>
        <v>0</v>
      </c>
      <c r="HC127" s="127">
        <f>'СДП (план)'!AN128</f>
        <v>0</v>
      </c>
      <c r="HD127" s="44">
        <f t="shared" si="4342"/>
        <v>0</v>
      </c>
      <c r="HE127" s="44">
        <f t="shared" si="4343"/>
        <v>0</v>
      </c>
      <c r="HF127" s="44"/>
      <c r="HG127" s="44"/>
      <c r="HH127" s="44"/>
      <c r="HI127" s="44"/>
      <c r="HJ127" s="44"/>
      <c r="HK127" s="44"/>
      <c r="HL127" s="44">
        <f t="shared" si="4344"/>
        <v>0</v>
      </c>
      <c r="HM127" s="44">
        <f t="shared" si="4345"/>
        <v>0</v>
      </c>
      <c r="HN127" s="44">
        <f t="shared" si="4346"/>
        <v>0</v>
      </c>
      <c r="HO127" s="44">
        <f t="shared" si="4347"/>
        <v>0</v>
      </c>
      <c r="HP127" s="44">
        <f t="shared" si="4348"/>
        <v>0</v>
      </c>
      <c r="HQ127" s="45">
        <f>'СДП (план)'!AO128</f>
        <v>0</v>
      </c>
      <c r="HR127" s="44">
        <f>'СДП (план)'!AP128</f>
        <v>0</v>
      </c>
      <c r="HS127" s="44">
        <f t="shared" si="4349"/>
        <v>0</v>
      </c>
      <c r="HT127" s="44">
        <f t="shared" si="4350"/>
        <v>0</v>
      </c>
      <c r="HU127" s="44">
        <f>VLOOKUP($C127,факт!$D$8:$JF$250,171,0)</f>
        <v>0</v>
      </c>
      <c r="HV127" s="44">
        <f>VLOOKUP($C127,факт!$D$8:$JF$250,172,0)</f>
        <v>0</v>
      </c>
      <c r="HW127" s="44">
        <f>VLOOKUP($C127,факт!$D$8:$JF$250,173,0)</f>
        <v>0</v>
      </c>
      <c r="HX127" s="44">
        <f>VLOOKUP($C127,факт!$D$8:$JF$250,174,0)</f>
        <v>0</v>
      </c>
      <c r="HY127" s="44">
        <f>VLOOKUP($C127,факт!$D$8:$JF$250,175,0)</f>
        <v>0</v>
      </c>
      <c r="HZ127" s="44">
        <f>VLOOKUP($C127,факт!$D$8:$JF$250,176,0)</f>
        <v>0</v>
      </c>
      <c r="IA127" s="44">
        <f t="shared" si="4351"/>
        <v>0</v>
      </c>
      <c r="IB127" s="44">
        <f t="shared" si="4352"/>
        <v>0</v>
      </c>
      <c r="IC127" s="44">
        <f t="shared" si="4353"/>
        <v>0</v>
      </c>
      <c r="ID127" s="44">
        <f t="shared" si="4354"/>
        <v>0</v>
      </c>
      <c r="IE127" s="44">
        <f t="shared" si="4355"/>
        <v>0</v>
      </c>
      <c r="IF127" s="45">
        <f>'СДП (план)'!AQ128</f>
        <v>0</v>
      </c>
      <c r="IG127" s="44">
        <f>'СДП (план)'!AR128</f>
        <v>0</v>
      </c>
      <c r="IH127" s="44">
        <f t="shared" si="4356"/>
        <v>0</v>
      </c>
      <c r="II127" s="44">
        <f t="shared" si="4357"/>
        <v>0</v>
      </c>
      <c r="IJ127" s="44"/>
      <c r="IK127" s="44"/>
      <c r="IL127" s="44"/>
      <c r="IM127" s="44"/>
      <c r="IN127" s="44"/>
      <c r="IO127" s="44"/>
      <c r="IP127" s="44">
        <f t="shared" si="4358"/>
        <v>0</v>
      </c>
      <c r="IQ127" s="44">
        <f t="shared" si="4359"/>
        <v>0</v>
      </c>
      <c r="IR127" s="44">
        <f t="shared" si="4360"/>
        <v>0</v>
      </c>
      <c r="IS127" s="44">
        <f t="shared" si="4361"/>
        <v>0</v>
      </c>
      <c r="IT127" s="44">
        <f t="shared" si="4362"/>
        <v>0</v>
      </c>
      <c r="IU127" s="45">
        <f>'СДП (план)'!AS128</f>
        <v>0</v>
      </c>
      <c r="IV127" s="44">
        <f>'СДП (план)'!AT128</f>
        <v>0</v>
      </c>
      <c r="IW127" s="44">
        <f t="shared" si="4363"/>
        <v>0</v>
      </c>
      <c r="IX127" s="44">
        <f t="shared" si="4364"/>
        <v>0</v>
      </c>
      <c r="IY127" s="44">
        <f>VLOOKUP($C127,факт!$D$8:$JF$250,183,0)</f>
        <v>0</v>
      </c>
      <c r="IZ127" s="44">
        <f>VLOOKUP($C127,факт!$D$8:$JF$250,184,0)</f>
        <v>0</v>
      </c>
      <c r="JA127" s="44">
        <f>VLOOKUP($C127,факт!$D$8:$JF$250,185,0)</f>
        <v>0</v>
      </c>
      <c r="JB127" s="44">
        <f>VLOOKUP($C127,факт!$D$8:$JF$250,186,0)</f>
        <v>0</v>
      </c>
      <c r="JC127" s="44">
        <f>VLOOKUP($C127,факт!$D$8:$JF$250,187,0)</f>
        <v>0</v>
      </c>
      <c r="JD127" s="44">
        <f>VLOOKUP($C127,факт!$D$8:$JF$250,188,0)</f>
        <v>0</v>
      </c>
      <c r="JE127" s="44">
        <f t="shared" si="4365"/>
        <v>0</v>
      </c>
      <c r="JF127" s="44">
        <f t="shared" si="4366"/>
        <v>0</v>
      </c>
      <c r="JG127" s="44">
        <f t="shared" si="4367"/>
        <v>0</v>
      </c>
      <c r="JH127" s="44">
        <f t="shared" si="4368"/>
        <v>0</v>
      </c>
      <c r="JI127" s="44">
        <f t="shared" si="4369"/>
        <v>0</v>
      </c>
      <c r="JJ127" s="5">
        <f>'СДП (план)'!AU128</f>
        <v>0</v>
      </c>
      <c r="JK127" s="3">
        <f>'СДП (план)'!AV128</f>
        <v>0</v>
      </c>
      <c r="JL127" s="44">
        <f t="shared" si="4370"/>
        <v>0</v>
      </c>
      <c r="JM127" s="44">
        <f t="shared" si="4371"/>
        <v>0</v>
      </c>
      <c r="JN127" s="44">
        <f>VLOOKUP($C127,факт!$D$8:$JF$250,189,0)</f>
        <v>0</v>
      </c>
      <c r="JO127" s="44">
        <f>VLOOKUP($C127,факт!$D$8:$JF$250,190,0)</f>
        <v>0</v>
      </c>
      <c r="JP127" s="44">
        <f>VLOOKUP($C127,факт!$D$8:$JF$250,191,0)</f>
        <v>0</v>
      </c>
      <c r="JQ127" s="44">
        <f>VLOOKUP($C127,факт!$D$8:$JF$250,192,0)</f>
        <v>0</v>
      </c>
      <c r="JR127" s="44">
        <f>VLOOKUP($C127,факт!$D$8:$JF$250,193,0)</f>
        <v>0</v>
      </c>
      <c r="JS127" s="44">
        <f>VLOOKUP($C127,факт!$D$8:$JF$250,194,0)</f>
        <v>0</v>
      </c>
      <c r="JT127" s="44">
        <f t="shared" si="4372"/>
        <v>0</v>
      </c>
      <c r="JU127" s="44">
        <f t="shared" si="4373"/>
        <v>0</v>
      </c>
      <c r="JV127" s="44">
        <f t="shared" si="4374"/>
        <v>0</v>
      </c>
      <c r="JW127" s="44">
        <f t="shared" si="4375"/>
        <v>0</v>
      </c>
      <c r="JX127" s="44">
        <f t="shared" si="4376"/>
        <v>0</v>
      </c>
      <c r="JY127" s="5">
        <f>'СДП (план)'!AW128</f>
        <v>0</v>
      </c>
      <c r="JZ127" s="3">
        <f>'СДП (план)'!AX128</f>
        <v>0</v>
      </c>
      <c r="KA127" s="44">
        <f t="shared" si="4377"/>
        <v>0</v>
      </c>
      <c r="KB127" s="44">
        <f t="shared" si="4378"/>
        <v>0</v>
      </c>
      <c r="KC127" s="44">
        <f>VLOOKUP($C127,факт!$D$8:$JF$250,177,0)</f>
        <v>0</v>
      </c>
      <c r="KD127" s="44">
        <f>VLOOKUP($C127,факт!$D$8:$JF$250,178,0)</f>
        <v>0</v>
      </c>
      <c r="KE127" s="44">
        <f>VLOOKUP($C127,факт!$D$8:$JF$250,179,0)</f>
        <v>0</v>
      </c>
      <c r="KF127" s="44">
        <f>VLOOKUP($C127,факт!$D$8:$JF$250,180,0)</f>
        <v>0</v>
      </c>
      <c r="KG127" s="44">
        <f>VLOOKUP($C127,факт!$D$8:$JF$250,181,0)</f>
        <v>0</v>
      </c>
      <c r="KH127" s="44">
        <f>VLOOKUP($C127,факт!$D$8:$JF$250,182,0)</f>
        <v>0</v>
      </c>
      <c r="KI127" s="44">
        <f t="shared" si="4379"/>
        <v>0</v>
      </c>
      <c r="KJ127" s="44">
        <f t="shared" si="4380"/>
        <v>0</v>
      </c>
      <c r="KK127" s="44">
        <f t="shared" si="4381"/>
        <v>0</v>
      </c>
      <c r="KL127" s="44">
        <f t="shared" si="4382"/>
        <v>0</v>
      </c>
      <c r="KM127" s="44">
        <f t="shared" si="4383"/>
        <v>0</v>
      </c>
      <c r="KN127" s="5">
        <f>'СДП (план)'!AY128</f>
        <v>0</v>
      </c>
      <c r="KO127" s="3">
        <f>'СДП (план)'!AZ128</f>
        <v>0</v>
      </c>
      <c r="KP127" s="44">
        <f t="shared" si="4384"/>
        <v>0</v>
      </c>
      <c r="KQ127" s="44">
        <f t="shared" si="4385"/>
        <v>0</v>
      </c>
      <c r="KR127" s="44"/>
      <c r="KS127" s="44"/>
      <c r="KT127" s="44"/>
      <c r="KU127" s="44"/>
      <c r="KV127" s="44"/>
      <c r="KW127" s="44"/>
      <c r="KX127" s="44">
        <f t="shared" si="4386"/>
        <v>0</v>
      </c>
      <c r="KY127" s="44">
        <f t="shared" si="4387"/>
        <v>0</v>
      </c>
      <c r="KZ127" s="44">
        <f t="shared" si="4388"/>
        <v>0</v>
      </c>
      <c r="LA127" s="44">
        <f t="shared" si="4389"/>
        <v>0</v>
      </c>
      <c r="LB127" s="44">
        <f t="shared" si="4390"/>
        <v>0</v>
      </c>
      <c r="LC127" s="45">
        <f>'СДП (план)'!BA128</f>
        <v>0</v>
      </c>
      <c r="LD127" s="44">
        <f>'СДП (план)'!BB128</f>
        <v>0</v>
      </c>
      <c r="LE127" s="44">
        <f t="shared" si="4391"/>
        <v>0</v>
      </c>
      <c r="LF127" s="44">
        <f t="shared" si="4392"/>
        <v>0</v>
      </c>
      <c r="LG127" s="44">
        <f>VLOOKUP($C127,факт!$D$8:$JF$250,111,0)</f>
        <v>0</v>
      </c>
      <c r="LH127" s="44">
        <f>VLOOKUP($C127,факт!$D$8:$JF$250,112,0)</f>
        <v>0</v>
      </c>
      <c r="LI127" s="44">
        <f>VLOOKUP($C127,факт!$D$8:$JF$250,113,0)</f>
        <v>0</v>
      </c>
      <c r="LJ127" s="44">
        <f>VLOOKUP($C127,факт!$D$8:$JF$250,114,0)</f>
        <v>0</v>
      </c>
      <c r="LK127" s="44">
        <f>VLOOKUP($C127,факт!$D$8:$JF$250,115,0)</f>
        <v>0</v>
      </c>
      <c r="LL127" s="44">
        <f>VLOOKUP($C127,факт!$D$8:$JF$250,116,0)</f>
        <v>0</v>
      </c>
      <c r="LM127" s="44">
        <f t="shared" si="4393"/>
        <v>0</v>
      </c>
      <c r="LN127" s="44">
        <f t="shared" si="4394"/>
        <v>0</v>
      </c>
      <c r="LO127" s="44">
        <f t="shared" si="4395"/>
        <v>0</v>
      </c>
      <c r="LP127" s="44">
        <f t="shared" si="4396"/>
        <v>0</v>
      </c>
      <c r="LQ127" s="44">
        <f t="shared" si="4397"/>
        <v>0</v>
      </c>
      <c r="LR127" s="45">
        <f>'СДП (план)'!BC128</f>
        <v>0</v>
      </c>
      <c r="LS127" s="44">
        <f>'СДП (план)'!BD128</f>
        <v>0</v>
      </c>
      <c r="LT127" s="44">
        <f t="shared" si="4398"/>
        <v>0</v>
      </c>
      <c r="LU127" s="44">
        <f t="shared" si="4399"/>
        <v>0</v>
      </c>
      <c r="LV127" s="44">
        <f>VLOOKUP($C127,факт!$D$8:$JF$250,117,0)</f>
        <v>0</v>
      </c>
      <c r="LW127" s="44">
        <f>VLOOKUP($C127,факт!$D$8:$JF$250,118,0)</f>
        <v>0</v>
      </c>
      <c r="LX127" s="44">
        <f>VLOOKUP($C127,факт!$D$8:$JF$250,119,0)</f>
        <v>0</v>
      </c>
      <c r="LY127" s="44">
        <f>VLOOKUP($C127,факт!$D$8:$JF$250,120,0)</f>
        <v>0</v>
      </c>
      <c r="LZ127" s="44">
        <f>VLOOKUP($C127,факт!$D$8:$JF$250,121,0)</f>
        <v>0</v>
      </c>
      <c r="MA127" s="44">
        <f>VLOOKUP($C127,факт!$D$8:$JF$250,122,0)</f>
        <v>0</v>
      </c>
      <c r="MB127" s="44">
        <f t="shared" si="4400"/>
        <v>0</v>
      </c>
      <c r="MC127" s="44">
        <f t="shared" si="4401"/>
        <v>0</v>
      </c>
      <c r="MD127" s="44">
        <f t="shared" si="4402"/>
        <v>0</v>
      </c>
      <c r="ME127" s="44">
        <f t="shared" si="4403"/>
        <v>0</v>
      </c>
      <c r="MF127" s="44">
        <f t="shared" si="4404"/>
        <v>0</v>
      </c>
      <c r="MG127" s="47">
        <f>'СДП (план)'!BE128</f>
        <v>0</v>
      </c>
      <c r="MH127" s="47">
        <f>'СДП (план)'!BF128</f>
        <v>0</v>
      </c>
      <c r="MI127" s="44">
        <f t="shared" si="4405"/>
        <v>0</v>
      </c>
      <c r="MJ127" s="44">
        <f t="shared" si="4406"/>
        <v>0</v>
      </c>
      <c r="MK127" s="44">
        <f>VLOOKUP($C127,факт!$D$8:$JF$250,63,0)</f>
        <v>0</v>
      </c>
      <c r="ML127" s="44">
        <f>VLOOKUP($C127,факт!$D$8:$JF$250,64,0)</f>
        <v>0</v>
      </c>
      <c r="MM127" s="44">
        <f>VLOOKUP($C127,факт!$D$8:$JF$250,65,0)</f>
        <v>0</v>
      </c>
      <c r="MN127" s="44">
        <f>VLOOKUP($C127,факт!$D$8:$JF$250,66,0)</f>
        <v>0</v>
      </c>
      <c r="MO127" s="44">
        <f>VLOOKUP($C127,факт!$D$8:$JF$250,67,0)</f>
        <v>0</v>
      </c>
      <c r="MP127" s="44">
        <f>VLOOKUP($C127,факт!$D$8:$JF$250,68,0)</f>
        <v>0</v>
      </c>
      <c r="MQ127" s="44">
        <f t="shared" si="4407"/>
        <v>0</v>
      </c>
      <c r="MR127" s="44">
        <f t="shared" si="4408"/>
        <v>0</v>
      </c>
      <c r="MS127" s="44">
        <f t="shared" si="4409"/>
        <v>0</v>
      </c>
      <c r="MT127" s="44">
        <f t="shared" si="4410"/>
        <v>0</v>
      </c>
      <c r="MU127" s="44">
        <f t="shared" si="4411"/>
        <v>0</v>
      </c>
      <c r="MV127" s="47">
        <f>'СДП (план)'!BG128</f>
        <v>0</v>
      </c>
      <c r="MW127" s="47">
        <f>'СДП (план)'!BH128</f>
        <v>0</v>
      </c>
      <c r="MX127" s="44">
        <f t="shared" si="4412"/>
        <v>0</v>
      </c>
      <c r="MY127" s="44">
        <f t="shared" si="4413"/>
        <v>0</v>
      </c>
      <c r="MZ127" s="44">
        <f>VLOOKUP($C127,факт!$D$8:$JF$250,129,0)</f>
        <v>0</v>
      </c>
      <c r="NA127" s="44">
        <f>VLOOKUP($C127,факт!$D$8:$JF$250,130,0)</f>
        <v>0</v>
      </c>
      <c r="NB127" s="44">
        <f>VLOOKUP($C127,факт!$D$8:$JF$250,131,0)</f>
        <v>0</v>
      </c>
      <c r="NC127" s="44">
        <f>VLOOKUP($C127,факт!$D$8:$JF$250,132,0)</f>
        <v>0</v>
      </c>
      <c r="ND127" s="44">
        <f>VLOOKUP($C127,факт!$D$8:$JF$250,133,0)</f>
        <v>0</v>
      </c>
      <c r="NE127" s="44">
        <f>VLOOKUP($C127,факт!$D$8:$JF$250,134,0)</f>
        <v>0</v>
      </c>
      <c r="NF127" s="44">
        <f t="shared" si="4414"/>
        <v>0</v>
      </c>
      <c r="NG127" s="44">
        <f t="shared" si="4415"/>
        <v>0</v>
      </c>
      <c r="NH127" s="44">
        <f t="shared" si="4416"/>
        <v>0</v>
      </c>
      <c r="NI127" s="44">
        <f t="shared" si="4417"/>
        <v>0</v>
      </c>
      <c r="NJ127" s="44">
        <f t="shared" si="4418"/>
        <v>0</v>
      </c>
      <c r="NK127" s="45">
        <f>'СДП (план)'!BI128</f>
        <v>0</v>
      </c>
      <c r="NL127" s="44">
        <f>'СДП (план)'!BJ128</f>
        <v>0</v>
      </c>
      <c r="NM127" s="44">
        <f t="shared" si="4419"/>
        <v>0</v>
      </c>
      <c r="NN127" s="44">
        <f t="shared" si="4420"/>
        <v>0</v>
      </c>
      <c r="NO127" s="44">
        <f>VLOOKUP($C127,факт!$D$8:$JF$250,87,0)</f>
        <v>0</v>
      </c>
      <c r="NP127" s="44">
        <f>VLOOKUP($C127,факт!$D$8:$JF$250,88,0)</f>
        <v>0</v>
      </c>
      <c r="NQ127" s="44">
        <f>VLOOKUP($C127,факт!$D$8:$JF$250,89,0)</f>
        <v>0</v>
      </c>
      <c r="NR127" s="44">
        <f>VLOOKUP($C127,факт!$D$8:$JF$250,90,0)</f>
        <v>0</v>
      </c>
      <c r="NS127" s="44">
        <f>VLOOKUP($C127,факт!$D$8:$JF$250,91,0)</f>
        <v>0</v>
      </c>
      <c r="NT127" s="44">
        <f>VLOOKUP($C127,факт!$D$8:$JF$250,92,0)</f>
        <v>0</v>
      </c>
      <c r="NU127" s="44">
        <f t="shared" si="4421"/>
        <v>0</v>
      </c>
      <c r="NV127" s="44">
        <f t="shared" si="4422"/>
        <v>0</v>
      </c>
      <c r="NW127" s="44">
        <f t="shared" si="4423"/>
        <v>0</v>
      </c>
      <c r="NX127" s="44">
        <f t="shared" si="4424"/>
        <v>0</v>
      </c>
      <c r="NY127" s="44">
        <f t="shared" si="4425"/>
        <v>0</v>
      </c>
      <c r="NZ127" s="45">
        <f>'СДП (план)'!BK128</f>
        <v>0</v>
      </c>
      <c r="OA127" s="44">
        <f>'СДП (план)'!BL128</f>
        <v>0</v>
      </c>
      <c r="OB127" s="44">
        <f t="shared" si="4426"/>
        <v>0</v>
      </c>
      <c r="OC127" s="44">
        <f t="shared" si="4427"/>
        <v>0</v>
      </c>
      <c r="OD127" s="44">
        <f>VLOOKUP($C127,факт!$D$8:$JF$250,147,0)</f>
        <v>0</v>
      </c>
      <c r="OE127" s="44">
        <f>VLOOKUP($C127,факт!$D$8:$JF$250,148,0)</f>
        <v>0</v>
      </c>
      <c r="OF127" s="44">
        <f>VLOOKUP($C127,факт!$D$8:$JF$250,149,0)</f>
        <v>0</v>
      </c>
      <c r="OG127" s="44">
        <f>VLOOKUP($C127,факт!$D$8:$JF$250,150,0)</f>
        <v>0</v>
      </c>
      <c r="OH127" s="44">
        <f>VLOOKUP($C127,факт!$D$8:$JF$250,151,0)</f>
        <v>0</v>
      </c>
      <c r="OI127" s="44">
        <f>VLOOKUP($C127,факт!$D$8:$JF$250,152,0)</f>
        <v>0</v>
      </c>
      <c r="OJ127" s="44">
        <f t="shared" si="4428"/>
        <v>0</v>
      </c>
      <c r="OK127" s="44">
        <f t="shared" si="4429"/>
        <v>0</v>
      </c>
      <c r="OL127" s="44">
        <f t="shared" si="4430"/>
        <v>0</v>
      </c>
      <c r="OM127" s="44">
        <f t="shared" si="4431"/>
        <v>0</v>
      </c>
      <c r="ON127" s="44">
        <f t="shared" si="4432"/>
        <v>0</v>
      </c>
      <c r="OO127" s="45">
        <f>'СДП (план)'!BM128</f>
        <v>0</v>
      </c>
      <c r="OP127" s="44">
        <f>'СДП (план)'!BN128</f>
        <v>0</v>
      </c>
      <c r="OQ127" s="44">
        <f t="shared" si="4433"/>
        <v>0</v>
      </c>
      <c r="OR127" s="44">
        <f t="shared" si="4434"/>
        <v>0</v>
      </c>
      <c r="OS127" s="44">
        <f>VLOOKUP($C127,факт!$D$8:$JF$250,195,0)</f>
        <v>0</v>
      </c>
      <c r="OT127" s="44">
        <f>VLOOKUP($C127,факт!$D$8:$JF$250,196,0)</f>
        <v>0</v>
      </c>
      <c r="OU127" s="44">
        <f>VLOOKUP($C127,факт!$D$8:$JF$250,197,0)</f>
        <v>0</v>
      </c>
      <c r="OV127" s="44">
        <f>VLOOKUP($C127,факт!$D$8:$JF$250,198,0)</f>
        <v>0</v>
      </c>
      <c r="OW127" s="44">
        <f>VLOOKUP($C127,факт!$D$8:$JF$250,199,0)</f>
        <v>0</v>
      </c>
      <c r="OX127" s="44">
        <f>VLOOKUP($C127,факт!$D$8:$JF$250,200,0)</f>
        <v>0</v>
      </c>
      <c r="OY127" s="44">
        <f t="shared" si="4435"/>
        <v>0</v>
      </c>
      <c r="OZ127" s="44">
        <f t="shared" si="4436"/>
        <v>0</v>
      </c>
      <c r="PA127" s="44">
        <f t="shared" si="4437"/>
        <v>0</v>
      </c>
      <c r="PB127" s="44">
        <f t="shared" si="4438"/>
        <v>0</v>
      </c>
      <c r="PC127" s="44">
        <f t="shared" si="4439"/>
        <v>0</v>
      </c>
      <c r="PD127" s="45">
        <f>'СДП (план)'!BO128</f>
        <v>0</v>
      </c>
      <c r="PE127" s="44">
        <f>'СДП (план)'!BP128</f>
        <v>0</v>
      </c>
      <c r="PF127" s="44">
        <f t="shared" si="4440"/>
        <v>0</v>
      </c>
      <c r="PG127" s="44">
        <f t="shared" si="4441"/>
        <v>0</v>
      </c>
      <c r="PH127" s="44">
        <f>VLOOKUP($C127,факт!$D$8:$JF$250,201,0)</f>
        <v>0</v>
      </c>
      <c r="PI127" s="44">
        <f>VLOOKUP($C127,факт!$D$8:$JF$250,202,0)</f>
        <v>0</v>
      </c>
      <c r="PJ127" s="44">
        <f>VLOOKUP($C127,факт!$D$8:$JF$250,203,0)</f>
        <v>0</v>
      </c>
      <c r="PK127" s="44">
        <f>VLOOKUP($C127,факт!$D$8:$JF$250,204,0)</f>
        <v>0</v>
      </c>
      <c r="PL127" s="44">
        <f>VLOOKUP($C127,факт!$D$8:$JF$250,205,0)</f>
        <v>0</v>
      </c>
      <c r="PM127" s="44">
        <f>VLOOKUP($C127,факт!$D$8:$JF$250,206,0)</f>
        <v>0</v>
      </c>
      <c r="PN127" s="44">
        <f t="shared" si="4442"/>
        <v>0</v>
      </c>
      <c r="PO127" s="44">
        <f t="shared" si="4443"/>
        <v>0</v>
      </c>
      <c r="PP127" s="44">
        <f t="shared" si="4444"/>
        <v>0</v>
      </c>
      <c r="PQ127" s="44">
        <f t="shared" si="4445"/>
        <v>0</v>
      </c>
      <c r="PR127" s="44">
        <f t="shared" si="4446"/>
        <v>0</v>
      </c>
      <c r="PS127" s="45">
        <f>'СДП (план)'!BQ128</f>
        <v>0</v>
      </c>
      <c r="PT127" s="44">
        <f>'СДП (план)'!BR128</f>
        <v>0</v>
      </c>
      <c r="PU127" s="44">
        <f t="shared" si="4447"/>
        <v>0</v>
      </c>
      <c r="PV127" s="44">
        <f t="shared" si="4448"/>
        <v>0</v>
      </c>
      <c r="PW127" s="44">
        <f>VLOOKUP($C127,факт!$D$8:$JF$250,207,0)</f>
        <v>0</v>
      </c>
      <c r="PX127" s="44">
        <f>VLOOKUP($C127,факт!$D$8:$JF$250,208,0)</f>
        <v>0</v>
      </c>
      <c r="PY127" s="44">
        <f>VLOOKUP($C127,факт!$D$8:$JF$250,209,0)</f>
        <v>0</v>
      </c>
      <c r="PZ127" s="44">
        <f>VLOOKUP($C127,факт!$D$8:$JF$250,210,0)</f>
        <v>0</v>
      </c>
      <c r="QA127" s="44">
        <f>VLOOKUP($C127,факт!$D$8:$JF$250,211,0)</f>
        <v>0</v>
      </c>
      <c r="QB127" s="44">
        <f>VLOOKUP($C127,факт!$D$8:$JF$250,212,0)</f>
        <v>0</v>
      </c>
      <c r="QC127" s="44">
        <f t="shared" ref="QC127:QC131" si="4555">SUM(PS127*$F127)</f>
        <v>0</v>
      </c>
      <c r="QD127" s="44">
        <f t="shared" ref="QD127:QD131" si="4556">SUM(PU127*$F127)</f>
        <v>0</v>
      </c>
      <c r="QE127" s="44">
        <f t="shared" ref="QE127:QE131" si="4557">SUM(PW127*$F127)</f>
        <v>0</v>
      </c>
      <c r="QF127" s="44">
        <f t="shared" ref="QF127:QF131" si="4558">SUM(PW127-PU127)</f>
        <v>0</v>
      </c>
      <c r="QG127" s="44">
        <f t="shared" ref="QG127:QG131" si="4559">SUM(PX127-PV127)</f>
        <v>0</v>
      </c>
      <c r="QH127" s="45">
        <f>'СДП (план)'!BS128</f>
        <v>0</v>
      </c>
      <c r="QI127" s="44">
        <f>'СДП (план)'!BT128</f>
        <v>0</v>
      </c>
      <c r="QJ127" s="44">
        <f t="shared" si="4449"/>
        <v>0</v>
      </c>
      <c r="QK127" s="44">
        <f t="shared" si="4450"/>
        <v>0</v>
      </c>
      <c r="QL127" s="44">
        <f>VLOOKUP($C127,факт!$D$8:$JF$250,213,0)</f>
        <v>0</v>
      </c>
      <c r="QM127" s="44">
        <f>VLOOKUP($C127,факт!$D$8:$JF$250,214,0)</f>
        <v>0</v>
      </c>
      <c r="QN127" s="44">
        <f>VLOOKUP($C127,факт!$D$8:$JF$250,215,0)</f>
        <v>0</v>
      </c>
      <c r="QO127" s="44">
        <f>VLOOKUP($C127,факт!$D$8:$JF$250,216,0)</f>
        <v>0</v>
      </c>
      <c r="QP127" s="44">
        <f>VLOOKUP($C127,факт!$D$8:$JF$250,217,0)</f>
        <v>0</v>
      </c>
      <c r="QQ127" s="44">
        <f>VLOOKUP($C127,факт!$D$8:$JF$250,218,0)</f>
        <v>0</v>
      </c>
      <c r="QR127" s="44">
        <f t="shared" si="4451"/>
        <v>0</v>
      </c>
      <c r="QS127" s="44">
        <f t="shared" si="4452"/>
        <v>0</v>
      </c>
      <c r="QT127" s="44">
        <f t="shared" si="4453"/>
        <v>0</v>
      </c>
      <c r="QU127" s="44">
        <f t="shared" si="4454"/>
        <v>0</v>
      </c>
      <c r="QV127" s="44">
        <f t="shared" si="4455"/>
        <v>0</v>
      </c>
      <c r="QW127" s="45">
        <f>'СДП (план)'!BU128</f>
        <v>0</v>
      </c>
      <c r="QX127" s="44">
        <f>'СДП (план)'!BV128</f>
        <v>0</v>
      </c>
      <c r="QY127" s="44">
        <f t="shared" si="4456"/>
        <v>0</v>
      </c>
      <c r="QZ127" s="44">
        <f t="shared" si="4457"/>
        <v>0</v>
      </c>
      <c r="RA127" s="44">
        <f>VLOOKUP($C127,факт!$D$8:$JF$250,225,0)</f>
        <v>0</v>
      </c>
      <c r="RB127" s="44">
        <f>VLOOKUP($C127,факт!$D$8:$JF$250,226,0)</f>
        <v>0</v>
      </c>
      <c r="RC127" s="44">
        <f>VLOOKUP($C127,факт!$D$8:$JF$250,227,0)</f>
        <v>0</v>
      </c>
      <c r="RD127" s="44">
        <f>VLOOKUP($C127,факт!$D$8:$JF$250,228,0)</f>
        <v>0</v>
      </c>
      <c r="RE127" s="44">
        <f>VLOOKUP($C127,факт!$D$8:$JF$250,229,0)</f>
        <v>0</v>
      </c>
      <c r="RF127" s="44">
        <f>VLOOKUP($C127,факт!$D$8:$JF$250,230,0)</f>
        <v>0</v>
      </c>
      <c r="RG127" s="44">
        <f t="shared" si="4458"/>
        <v>0</v>
      </c>
      <c r="RH127" s="44">
        <f t="shared" si="4459"/>
        <v>0</v>
      </c>
      <c r="RI127" s="44">
        <f t="shared" si="4460"/>
        <v>0</v>
      </c>
      <c r="RJ127" s="44">
        <f t="shared" si="4461"/>
        <v>0</v>
      </c>
      <c r="RK127" s="44">
        <f t="shared" si="4462"/>
        <v>0</v>
      </c>
      <c r="RL127" s="45">
        <f>'СДП (план)'!BW128</f>
        <v>0</v>
      </c>
      <c r="RM127" s="44">
        <f>'СДП (план)'!BX128</f>
        <v>0</v>
      </c>
      <c r="RN127" s="44">
        <f t="shared" si="4463"/>
        <v>0</v>
      </c>
      <c r="RO127" s="44">
        <f t="shared" si="4464"/>
        <v>0</v>
      </c>
      <c r="RP127" s="44">
        <f>VLOOKUP($C127,факт!$D$8:$JF$250,105,0)</f>
        <v>0</v>
      </c>
      <c r="RQ127" s="44">
        <f>VLOOKUP($C127,факт!$D$8:$JF$250,106,0)</f>
        <v>0</v>
      </c>
      <c r="RR127" s="44">
        <f>VLOOKUP($C127,факт!$D$8:$JF$250,107,0)</f>
        <v>0</v>
      </c>
      <c r="RS127" s="44">
        <f>VLOOKUP($C127,факт!$D$8:$JF$250,108,0)</f>
        <v>0</v>
      </c>
      <c r="RT127" s="44">
        <f>VLOOKUP($C127,факт!$D$8:$JF$250,109,0)</f>
        <v>0</v>
      </c>
      <c r="RU127" s="44">
        <f>VLOOKUP($C127,факт!$D$8:$JF$250,110,0)</f>
        <v>0</v>
      </c>
      <c r="RV127" s="44">
        <f t="shared" si="4465"/>
        <v>0</v>
      </c>
      <c r="RW127" s="44">
        <f t="shared" si="4466"/>
        <v>0</v>
      </c>
      <c r="RX127" s="44">
        <f t="shared" si="4467"/>
        <v>0</v>
      </c>
      <c r="RY127" s="44">
        <f t="shared" si="4468"/>
        <v>0</v>
      </c>
      <c r="RZ127" s="44">
        <f t="shared" si="4469"/>
        <v>0</v>
      </c>
      <c r="SA127" s="45">
        <f>'СДП (план)'!BY128</f>
        <v>0</v>
      </c>
      <c r="SB127" s="44">
        <f>'СДП (план)'!BZ128</f>
        <v>0</v>
      </c>
      <c r="SC127" s="44">
        <f t="shared" si="4470"/>
        <v>0</v>
      </c>
      <c r="SD127" s="44">
        <f t="shared" si="4471"/>
        <v>0</v>
      </c>
      <c r="SE127" s="44">
        <f>VLOOKUP($C127,факт!$D$8:$JF$250,69,0)</f>
        <v>0</v>
      </c>
      <c r="SF127" s="44">
        <f>VLOOKUP($C127,факт!$D$8:$JF$250,70,0)</f>
        <v>0</v>
      </c>
      <c r="SG127" s="44">
        <f>VLOOKUP($C127,факт!$D$8:$JF$250,71,0)</f>
        <v>0</v>
      </c>
      <c r="SH127" s="44">
        <f>VLOOKUP($C127,факт!$D$8:$JF$250,72,0)</f>
        <v>0</v>
      </c>
      <c r="SI127" s="44">
        <f>VLOOKUP($C127,факт!$D$8:$JF$250,73,0)</f>
        <v>0</v>
      </c>
      <c r="SJ127" s="44">
        <f>VLOOKUP($C127,факт!$D$8:$JF$250,74,0)</f>
        <v>0</v>
      </c>
      <c r="SK127" s="44">
        <f t="shared" si="4472"/>
        <v>0</v>
      </c>
      <c r="SL127" s="44">
        <f t="shared" si="4473"/>
        <v>0</v>
      </c>
      <c r="SM127" s="44">
        <f t="shared" si="4474"/>
        <v>0</v>
      </c>
      <c r="SN127" s="44">
        <f t="shared" si="4475"/>
        <v>0</v>
      </c>
      <c r="SO127" s="44">
        <f t="shared" si="4476"/>
        <v>0</v>
      </c>
      <c r="SP127" s="45">
        <f>'СДП (план)'!CA128</f>
        <v>0</v>
      </c>
      <c r="SQ127" s="44">
        <f>'СДП (план)'!CB128</f>
        <v>0</v>
      </c>
      <c r="SR127" s="44">
        <f t="shared" si="4477"/>
        <v>0</v>
      </c>
      <c r="SS127" s="44">
        <f t="shared" si="4478"/>
        <v>0</v>
      </c>
      <c r="ST127" s="44"/>
      <c r="SU127" s="44"/>
      <c r="SV127" s="44"/>
      <c r="SW127" s="44"/>
      <c r="SX127" s="44"/>
      <c r="SY127" s="44"/>
      <c r="SZ127" s="44">
        <f t="shared" si="4479"/>
        <v>0</v>
      </c>
      <c r="TA127" s="44">
        <f t="shared" si="4480"/>
        <v>0</v>
      </c>
      <c r="TB127" s="44">
        <f t="shared" si="4481"/>
        <v>0</v>
      </c>
      <c r="TC127" s="44">
        <f t="shared" si="4482"/>
        <v>0</v>
      </c>
      <c r="TD127" s="44">
        <f t="shared" si="4483"/>
        <v>0</v>
      </c>
      <c r="TE127" s="45">
        <f>'СДП (план)'!CC128</f>
        <v>0</v>
      </c>
      <c r="TF127" s="44">
        <f>'СДП (план)'!CD128</f>
        <v>0</v>
      </c>
      <c r="TG127" s="44">
        <f t="shared" si="4484"/>
        <v>0</v>
      </c>
      <c r="TH127" s="44">
        <f t="shared" si="4485"/>
        <v>0</v>
      </c>
      <c r="TI127" s="44">
        <f>VLOOKUP($C127,факт!$D$8:$JF$250,135,0)</f>
        <v>0</v>
      </c>
      <c r="TJ127" s="44">
        <f>VLOOKUP($C127,факт!$D$8:$JF$250,136,0)</f>
        <v>0</v>
      </c>
      <c r="TK127" s="44">
        <f>VLOOKUP($C127,факт!$D$8:$JF$250,137,0)</f>
        <v>0</v>
      </c>
      <c r="TL127" s="44">
        <f>VLOOKUP($C127,факт!$D$8:$JF$250,138,0)</f>
        <v>0</v>
      </c>
      <c r="TM127" s="44">
        <f>VLOOKUP($C127,факт!$D$8:$JF$250,139,0)</f>
        <v>0</v>
      </c>
      <c r="TN127" s="44">
        <f>VLOOKUP($C127,факт!$D$8:$JF$250,140,0)</f>
        <v>0</v>
      </c>
      <c r="TO127" s="44">
        <f t="shared" si="4486"/>
        <v>0</v>
      </c>
      <c r="TP127" s="44">
        <f t="shared" si="4487"/>
        <v>0</v>
      </c>
      <c r="TQ127" s="44">
        <f t="shared" si="4488"/>
        <v>0</v>
      </c>
      <c r="TR127" s="44">
        <f t="shared" si="4489"/>
        <v>0</v>
      </c>
      <c r="TS127" s="44">
        <f t="shared" si="4490"/>
        <v>0</v>
      </c>
      <c r="TT127" s="47">
        <f>'СДП (план)'!CE128</f>
        <v>0</v>
      </c>
      <c r="TU127" s="47">
        <f>'СДП (план)'!CF128</f>
        <v>0</v>
      </c>
      <c r="TV127" s="44">
        <f t="shared" si="4491"/>
        <v>0</v>
      </c>
      <c r="TW127" s="44">
        <f t="shared" si="4492"/>
        <v>0</v>
      </c>
      <c r="TX127" s="44">
        <f>VLOOKUP($C127,факт!$D$8:$JF$250,75,0)</f>
        <v>0</v>
      </c>
      <c r="TY127" s="44">
        <f>VLOOKUP($C127,факт!$D$8:$JF$250,76,0)</f>
        <v>0</v>
      </c>
      <c r="TZ127" s="44">
        <f>VLOOKUP($C127,факт!$D$8:$JF$250,77,0)</f>
        <v>0</v>
      </c>
      <c r="UA127" s="44">
        <f>VLOOKUP($C127,факт!$D$8:$JF$250,78,0)</f>
        <v>0</v>
      </c>
      <c r="UB127" s="44">
        <f>VLOOKUP($C127,факт!$D$8:$JF$250,79,0)</f>
        <v>0</v>
      </c>
      <c r="UC127" s="44">
        <f>VLOOKUP($C127,факт!$D$8:$JF$250,80,0)</f>
        <v>0</v>
      </c>
      <c r="UD127" s="44">
        <f t="shared" si="4493"/>
        <v>0</v>
      </c>
      <c r="UE127" s="44">
        <f t="shared" si="4494"/>
        <v>0</v>
      </c>
      <c r="UF127" s="44">
        <f t="shared" si="4495"/>
        <v>0</v>
      </c>
      <c r="UG127" s="44">
        <f t="shared" si="4496"/>
        <v>0</v>
      </c>
      <c r="UH127" s="44">
        <f t="shared" si="4497"/>
        <v>0</v>
      </c>
      <c r="UI127" s="45">
        <f>'СДП (план)'!CG128</f>
        <v>0</v>
      </c>
      <c r="UJ127" s="44">
        <f>'СДП (план)'!CH128</f>
        <v>0</v>
      </c>
      <c r="UK127" s="44">
        <f t="shared" si="4498"/>
        <v>0</v>
      </c>
      <c r="UL127" s="44">
        <f t="shared" si="4499"/>
        <v>0</v>
      </c>
      <c r="UM127" s="44">
        <f>VLOOKUP($C127,факт!$D$8:$JF$250,81,0)</f>
        <v>0</v>
      </c>
      <c r="UN127" s="44">
        <f>VLOOKUP($C127,факт!$D$8:$JF$250,82,0)</f>
        <v>0</v>
      </c>
      <c r="UO127" s="44">
        <f>VLOOKUP($C127,факт!$D$8:$JF$250,83,0)</f>
        <v>0</v>
      </c>
      <c r="UP127" s="44">
        <f>VLOOKUP($C127,факт!$D$8:$JF$250,84,0)</f>
        <v>0</v>
      </c>
      <c r="UQ127" s="44">
        <f>VLOOKUP($C127,факт!$D$8:$JF$250,85,0)</f>
        <v>0</v>
      </c>
      <c r="UR127" s="44">
        <f>VLOOKUP($C127,факт!$D$8:$JF$250,86,0)</f>
        <v>0</v>
      </c>
      <c r="US127" s="44">
        <f t="shared" si="4500"/>
        <v>0</v>
      </c>
      <c r="UT127" s="44">
        <f t="shared" si="4501"/>
        <v>0</v>
      </c>
      <c r="UU127" s="44">
        <f t="shared" si="4502"/>
        <v>0</v>
      </c>
      <c r="UV127" s="44">
        <f t="shared" si="4503"/>
        <v>0</v>
      </c>
      <c r="UW127" s="44">
        <f t="shared" si="4504"/>
        <v>0</v>
      </c>
      <c r="UX127" s="45">
        <f>'СДП (план)'!CI128</f>
        <v>0</v>
      </c>
      <c r="UY127" s="44">
        <f>'СДП (план)'!CJ128</f>
        <v>0</v>
      </c>
      <c r="UZ127" s="44">
        <f t="shared" si="4505"/>
        <v>0</v>
      </c>
      <c r="VA127" s="44">
        <f t="shared" si="4506"/>
        <v>0</v>
      </c>
      <c r="VB127" s="44">
        <f>VLOOKUP($C127,факт!$D$8:$JF$250,99,0)</f>
        <v>0</v>
      </c>
      <c r="VC127" s="44">
        <f>VLOOKUP($C127,факт!$D$8:$JF$250,100,0)</f>
        <v>0</v>
      </c>
      <c r="VD127" s="44">
        <f>VLOOKUP($C127,факт!$D$8:$JF$250,101,0)</f>
        <v>0</v>
      </c>
      <c r="VE127" s="44">
        <f>VLOOKUP($C127,факт!$D$8:$JF$250,102,0)</f>
        <v>0</v>
      </c>
      <c r="VF127" s="44">
        <f>VLOOKUP($C127,факт!$D$8:$JF$250,103,0)</f>
        <v>0</v>
      </c>
      <c r="VG127" s="44">
        <f>VLOOKUP($C127,факт!$D$8:$JF$250,104,0)</f>
        <v>0</v>
      </c>
      <c r="VH127" s="44">
        <f t="shared" ref="VH127:VH131" si="4560">SUM(UX127*$F127)</f>
        <v>0</v>
      </c>
      <c r="VI127" s="44">
        <f t="shared" ref="VI127:VI131" si="4561">SUM(UZ127*$F127)</f>
        <v>0</v>
      </c>
      <c r="VJ127" s="44">
        <f t="shared" si="4507"/>
        <v>0</v>
      </c>
      <c r="VK127" s="44">
        <f t="shared" ref="VK127:VK131" si="4562">SUM(VB127-UZ127)</f>
        <v>0</v>
      </c>
      <c r="VL127" s="44">
        <f t="shared" ref="VL127:VL131" si="4563">SUM(VC127-VA127)</f>
        <v>0</v>
      </c>
      <c r="VM127" s="45">
        <f>'СДП (план)'!CK128</f>
        <v>0</v>
      </c>
      <c r="VN127" s="44">
        <f>'СДП (план)'!CL128</f>
        <v>0</v>
      </c>
      <c r="VO127" s="44">
        <f t="shared" si="4508"/>
        <v>0</v>
      </c>
      <c r="VP127" s="44">
        <f t="shared" si="4509"/>
        <v>0</v>
      </c>
      <c r="VQ127" s="44">
        <f>VLOOKUP($C127,факт!$D$8:$JF$250,123,0)</f>
        <v>0</v>
      </c>
      <c r="VR127" s="44">
        <f>VLOOKUP($C127,факт!$D$8:$JF$250,124,0)</f>
        <v>0</v>
      </c>
      <c r="VS127" s="44">
        <f>VLOOKUP($C127,факт!$D$8:$JF$250,125,0)</f>
        <v>0</v>
      </c>
      <c r="VT127" s="44">
        <f>VLOOKUP($C127,факт!$D$8:$JF$250,126,0)</f>
        <v>0</v>
      </c>
      <c r="VU127" s="44">
        <f>VLOOKUP($C127,факт!$D$8:$JF$250,127,0)</f>
        <v>0</v>
      </c>
      <c r="VV127" s="44">
        <f>VLOOKUP($C127,факт!$D$8:$JF$250,128,0)</f>
        <v>0</v>
      </c>
      <c r="VW127" s="44">
        <f t="shared" si="4510"/>
        <v>0</v>
      </c>
      <c r="VX127" s="44">
        <f t="shared" si="4511"/>
        <v>0</v>
      </c>
      <c r="VY127" s="44">
        <f t="shared" si="4512"/>
        <v>0</v>
      </c>
      <c r="VZ127" s="44">
        <f t="shared" si="4513"/>
        <v>0</v>
      </c>
      <c r="WA127" s="44">
        <f t="shared" si="4514"/>
        <v>0</v>
      </c>
      <c r="WB127" s="45">
        <f>'СДП (план)'!CM128</f>
        <v>0</v>
      </c>
      <c r="WC127" s="44">
        <f>'СДП (план)'!CN128</f>
        <v>0</v>
      </c>
      <c r="WD127" s="44">
        <f t="shared" si="4515"/>
        <v>0</v>
      </c>
      <c r="WE127" s="44">
        <f t="shared" si="4516"/>
        <v>0</v>
      </c>
      <c r="WF127" s="44">
        <f>VLOOKUP($C127,факт!$D$8:$JF$250,141,0)</f>
        <v>0</v>
      </c>
      <c r="WG127" s="44">
        <f>VLOOKUP($C127,факт!$D$8:$JF$250,142,0)</f>
        <v>0</v>
      </c>
      <c r="WH127" s="44">
        <f>VLOOKUP($C127,факт!$D$8:$JF$250,143,0)</f>
        <v>0</v>
      </c>
      <c r="WI127" s="44">
        <f>VLOOKUP($C127,факт!$D$8:$JF$250,144,0)</f>
        <v>0</v>
      </c>
      <c r="WJ127" s="44">
        <f>VLOOKUP($C127,факт!$D$8:$JF$250,145,0)</f>
        <v>0</v>
      </c>
      <c r="WK127" s="44">
        <f>VLOOKUP($C127,факт!$D$8:$JF$250,146,0)</f>
        <v>0</v>
      </c>
      <c r="WL127" s="44">
        <f t="shared" si="4517"/>
        <v>0</v>
      </c>
      <c r="WM127" s="44">
        <f t="shared" si="4518"/>
        <v>0</v>
      </c>
      <c r="WN127" s="44">
        <f t="shared" si="4519"/>
        <v>0</v>
      </c>
      <c r="WO127" s="44">
        <f t="shared" si="4520"/>
        <v>0</v>
      </c>
      <c r="WP127" s="44">
        <f t="shared" si="4521"/>
        <v>0</v>
      </c>
      <c r="WQ127" s="45">
        <f>'СДП (план)'!CO128</f>
        <v>0</v>
      </c>
      <c r="WR127" s="44">
        <f>'СДП (план)'!CP128</f>
        <v>0</v>
      </c>
      <c r="WS127" s="44">
        <f t="shared" si="4522"/>
        <v>0</v>
      </c>
      <c r="WT127" s="44">
        <f t="shared" si="4523"/>
        <v>0</v>
      </c>
      <c r="WU127" s="44">
        <f>VLOOKUP($C127,факт!$D$8:$JF$250,57,0)</f>
        <v>0</v>
      </c>
      <c r="WV127" s="44">
        <f>VLOOKUP($C127,факт!$D$8:$JF$250,58,0)</f>
        <v>0</v>
      </c>
      <c r="WW127" s="44">
        <f>VLOOKUP($C127,факт!$D$8:$JF$250,59,0)</f>
        <v>0</v>
      </c>
      <c r="WX127" s="44">
        <f>VLOOKUP($C127,факт!$D$8:$JF$250,60,0)</f>
        <v>0</v>
      </c>
      <c r="WY127" s="44">
        <f>VLOOKUP($C127,факт!$D$8:$JF$250,61,0)</f>
        <v>0</v>
      </c>
      <c r="WZ127" s="44">
        <f>VLOOKUP($C127,факт!$D$8:$JF$250,62,0)</f>
        <v>0</v>
      </c>
      <c r="XA127" s="44">
        <f t="shared" si="4524"/>
        <v>0</v>
      </c>
      <c r="XB127" s="44">
        <f t="shared" si="4525"/>
        <v>0</v>
      </c>
      <c r="XC127" s="44">
        <f t="shared" si="4526"/>
        <v>0</v>
      </c>
      <c r="XD127" s="44">
        <f t="shared" si="4527"/>
        <v>0</v>
      </c>
      <c r="XE127" s="44">
        <f t="shared" si="4528"/>
        <v>0</v>
      </c>
      <c r="XF127" s="45">
        <f>'СДП (план)'!CQ128</f>
        <v>0</v>
      </c>
      <c r="XG127" s="44">
        <f>'СДП (план)'!CR128</f>
        <v>0</v>
      </c>
      <c r="XH127" s="44">
        <f t="shared" si="4529"/>
        <v>0</v>
      </c>
      <c r="XI127" s="44">
        <f t="shared" si="4530"/>
        <v>0</v>
      </c>
      <c r="XJ127" s="44">
        <f>VLOOKUP($C127,факт!$D$8:$JF$250,51,0)</f>
        <v>0</v>
      </c>
      <c r="XK127" s="44">
        <f>VLOOKUP($C127,факт!$D$8:$JF$250,52,0)</f>
        <v>0</v>
      </c>
      <c r="XL127" s="44">
        <f>VLOOKUP($C127,факт!$D$8:$JF$250,53,0)</f>
        <v>0</v>
      </c>
      <c r="XM127" s="44">
        <f>VLOOKUP($C127,факт!$D$8:$JF$250,54,0)</f>
        <v>0</v>
      </c>
      <c r="XN127" s="44">
        <f>VLOOKUP($C127,факт!$D$8:$JF$250,55,0)</f>
        <v>0</v>
      </c>
      <c r="XO127" s="44">
        <f>VLOOKUP($C127,факт!$D$8:$JF$250,56,0)</f>
        <v>0</v>
      </c>
      <c r="XP127" s="44">
        <f t="shared" si="4531"/>
        <v>0</v>
      </c>
      <c r="XQ127" s="44">
        <f t="shared" si="4532"/>
        <v>0</v>
      </c>
      <c r="XR127" s="44">
        <f t="shared" si="4533"/>
        <v>0</v>
      </c>
      <c r="XS127" s="44">
        <f t="shared" si="4534"/>
        <v>0</v>
      </c>
      <c r="XT127" s="44">
        <f t="shared" si="4535"/>
        <v>0</v>
      </c>
      <c r="XU127" s="5">
        <f>'СДП (план)'!CS128</f>
        <v>0</v>
      </c>
      <c r="XV127" s="3">
        <f>'СДП (план)'!CT128</f>
        <v>0</v>
      </c>
      <c r="XW127" s="44">
        <f t="shared" si="4536"/>
        <v>0</v>
      </c>
      <c r="XX127" s="44">
        <f t="shared" si="4537"/>
        <v>0</v>
      </c>
      <c r="XY127" s="44">
        <f>VLOOKUP($C127,факт!$D$8:$JF$250,93,0)</f>
        <v>0</v>
      </c>
      <c r="XZ127" s="44">
        <f>VLOOKUP($C127,факт!$D$8:$JF$250,94,0)</f>
        <v>0</v>
      </c>
      <c r="YA127" s="44">
        <f>VLOOKUP($C127,факт!$D$8:$JF$250,95,0)</f>
        <v>0</v>
      </c>
      <c r="YB127" s="44">
        <f>VLOOKUP($C127,факт!$D$8:$JF$250,96,0)</f>
        <v>0</v>
      </c>
      <c r="YC127" s="44">
        <f>VLOOKUP($C127,факт!$D$8:$JF$250,97,0)</f>
        <v>0</v>
      </c>
      <c r="YD127" s="44">
        <f>VLOOKUP($C127,факт!$D$8:$JF$250,98,0)</f>
        <v>0</v>
      </c>
      <c r="YE127" s="44">
        <f t="shared" si="4538"/>
        <v>0</v>
      </c>
      <c r="YF127" s="44">
        <f t="shared" si="4539"/>
        <v>0</v>
      </c>
      <c r="YG127" s="44">
        <f t="shared" si="4540"/>
        <v>0</v>
      </c>
      <c r="YH127" s="44">
        <f t="shared" si="4541"/>
        <v>0</v>
      </c>
      <c r="YI127" s="44">
        <f t="shared" si="4542"/>
        <v>0</v>
      </c>
      <c r="YJ127" s="3">
        <f>'СДП (план)'!CU128</f>
        <v>0</v>
      </c>
      <c r="YK127" s="3">
        <f>'СДП (план)'!CV128</f>
        <v>0</v>
      </c>
      <c r="YL127" s="44">
        <f t="shared" si="4543"/>
        <v>0</v>
      </c>
      <c r="YM127" s="44">
        <f t="shared" si="4544"/>
        <v>0</v>
      </c>
      <c r="YN127" s="44">
        <f>VLOOKUP($C127,факт!$D$8:$JF$250,243,0)</f>
        <v>0</v>
      </c>
      <c r="YO127" s="44">
        <f>VLOOKUP($C127,факт!$D$8:$JF$250,244,0)</f>
        <v>0</v>
      </c>
      <c r="YP127" s="44">
        <f>VLOOKUP($C127,факт!$D$8:$JF$250,245,0)</f>
        <v>0</v>
      </c>
      <c r="YQ127" s="44">
        <f>VLOOKUP($C127,факт!$D$8:$JF$250,246,0)</f>
        <v>0</v>
      </c>
      <c r="YR127" s="44">
        <f>VLOOKUP($C127,факт!$D$8:$JF$250,247,0)</f>
        <v>0</v>
      </c>
      <c r="YS127" s="44">
        <f>VLOOKUP($C127,факт!$D$8:$JF$250,248,0)</f>
        <v>0</v>
      </c>
      <c r="YT127" s="44">
        <f t="shared" si="4545"/>
        <v>0</v>
      </c>
      <c r="YU127" s="44">
        <f t="shared" si="4546"/>
        <v>0</v>
      </c>
      <c r="YV127" s="44">
        <f t="shared" si="4547"/>
        <v>0</v>
      </c>
      <c r="YW127" s="44">
        <f t="shared" si="4548"/>
        <v>0</v>
      </c>
      <c r="YX127" s="44">
        <f t="shared" si="4549"/>
        <v>0</v>
      </c>
      <c r="YY127" s="44">
        <f>'СДП (план)'!CW128</f>
        <v>0</v>
      </c>
      <c r="YZ127" s="44">
        <f>'СДП (план)'!CX128</f>
        <v>0</v>
      </c>
      <c r="ZA127" s="44">
        <f t="shared" si="4550"/>
        <v>0</v>
      </c>
      <c r="ZB127" s="44">
        <f t="shared" si="4551"/>
        <v>0</v>
      </c>
      <c r="ZC127" s="44">
        <f>VLOOKUP($C127,факт!$D$8:$JF$250,249,0)</f>
        <v>0</v>
      </c>
      <c r="ZD127" s="44">
        <f>VLOOKUP($C127,факт!$D$8:$JF$250,250,0)</f>
        <v>0</v>
      </c>
      <c r="ZE127" s="44">
        <f>VLOOKUP($C127,факт!$D$8:$JF$250,251,0)</f>
        <v>0</v>
      </c>
      <c r="ZF127" s="44">
        <f>VLOOKUP($C127,факт!$D$8:$JF$250,252,0)</f>
        <v>0</v>
      </c>
      <c r="ZG127" s="44">
        <f>VLOOKUP($C127,факт!$D$8:$JF$250,253,0)</f>
        <v>0</v>
      </c>
      <c r="ZH127" s="44">
        <f>VLOOKUP($C127,факт!$D$8:$JF$250,254,0)</f>
        <v>0</v>
      </c>
      <c r="ZI127" s="44">
        <f t="shared" si="4552"/>
        <v>0</v>
      </c>
      <c r="ZJ127" s="44">
        <f t="shared" ref="ZJ127:ZJ131" si="4564">SUM(ZA127*$F127)</f>
        <v>0</v>
      </c>
      <c r="ZK127" s="44">
        <f t="shared" ref="ZK127:ZK131" si="4565">SUM(ZC127*$F127)</f>
        <v>0</v>
      </c>
      <c r="ZL127" s="44">
        <f t="shared" ref="ZL127:ZL131" si="4566">SUM(ZC127-ZA127)</f>
        <v>0</v>
      </c>
      <c r="ZM127" s="44">
        <f t="shared" ref="ZM127:ZM131" si="4567">SUM(ZD127-ZB127)</f>
        <v>0</v>
      </c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9">
        <f t="shared" si="4255"/>
        <v>107</v>
      </c>
      <c r="AAD127" s="49">
        <f t="shared" si="4256"/>
        <v>25983076.043231998</v>
      </c>
      <c r="AAE127" s="49">
        <f t="shared" si="4257"/>
        <v>53.5</v>
      </c>
      <c r="AAF127" s="49">
        <f t="shared" si="4258"/>
        <v>12991538.021615999</v>
      </c>
      <c r="AAG127" s="49">
        <f t="shared" si="4259"/>
        <v>55</v>
      </c>
      <c r="AAH127" s="49">
        <f t="shared" si="4260"/>
        <v>13297631.510000007</v>
      </c>
      <c r="AAI127" s="49">
        <f t="shared" si="4261"/>
        <v>894</v>
      </c>
      <c r="AAJ127" s="49">
        <f t="shared" si="4262"/>
        <v>0</v>
      </c>
      <c r="AAK127" s="49">
        <f t="shared" si="4263"/>
        <v>0</v>
      </c>
      <c r="AAL127" s="49">
        <f t="shared" si="4264"/>
        <v>0</v>
      </c>
      <c r="AAM127" s="49">
        <f t="shared" si="4265"/>
        <v>1651.0099999999998</v>
      </c>
      <c r="AAN127" s="49">
        <f t="shared" si="4266"/>
        <v>825.50499999999988</v>
      </c>
      <c r="AAO127" s="49">
        <f t="shared" si="4267"/>
        <v>848.65</v>
      </c>
      <c r="AAP127" s="44">
        <f t="shared" si="4553"/>
        <v>1.5</v>
      </c>
      <c r="AAQ127" s="44">
        <f t="shared" si="4554"/>
        <v>306093.48838400841</v>
      </c>
    </row>
    <row r="128" spans="1:719" s="33" customFormat="1" ht="48" hidden="1" customHeight="1" x14ac:dyDescent="0.2">
      <c r="A128" s="195"/>
      <c r="B128" s="209">
        <v>100</v>
      </c>
      <c r="C128" s="384" t="s">
        <v>718</v>
      </c>
      <c r="D128" s="365" t="s">
        <v>667</v>
      </c>
      <c r="E128" s="156">
        <v>15030</v>
      </c>
      <c r="F128" s="327">
        <v>19.97</v>
      </c>
      <c r="G128" s="302">
        <v>7.2900000000000006E-2</v>
      </c>
      <c r="H128" s="19">
        <v>1</v>
      </c>
      <c r="I128" s="331"/>
      <c r="J128" s="331"/>
      <c r="K128" s="334">
        <v>1.4</v>
      </c>
      <c r="L128" s="334">
        <v>1.68</v>
      </c>
      <c r="M128" s="334">
        <v>2.23</v>
      </c>
      <c r="N128" s="335">
        <v>2.57</v>
      </c>
      <c r="O128" s="45">
        <f>'СДП (план)'!O129</f>
        <v>0</v>
      </c>
      <c r="P128" s="45">
        <f>'СДП (план)'!P129</f>
        <v>0</v>
      </c>
      <c r="Q128" s="44">
        <f t="shared" si="4268"/>
        <v>0</v>
      </c>
      <c r="R128" s="44">
        <f t="shared" si="4269"/>
        <v>0</v>
      </c>
      <c r="S128" s="44">
        <f>VLOOKUP($C128,факт!$D$8:$JF$250,39,0)</f>
        <v>0</v>
      </c>
      <c r="T128" s="44">
        <f>VLOOKUP($C128,факт!$D$8:$JF$250,40,0)</f>
        <v>0</v>
      </c>
      <c r="U128" s="44">
        <f>VLOOKUP($C128,факт!$D$8:$JF$250,41,0)</f>
        <v>0</v>
      </c>
      <c r="V128" s="44">
        <f>VLOOKUP($C128,факт!$D$8:$JF$250,42,0)</f>
        <v>0</v>
      </c>
      <c r="W128" s="44">
        <f>VLOOKUP($C128,факт!$D$8:$JF$250,43,0)</f>
        <v>0</v>
      </c>
      <c r="X128" s="44">
        <f>VLOOKUP($C128,факт!$D$8:$JF$250,44,0)</f>
        <v>0</v>
      </c>
      <c r="Y128" s="44">
        <f t="shared" si="4270"/>
        <v>0</v>
      </c>
      <c r="Z128" s="44">
        <f t="shared" si="4271"/>
        <v>0</v>
      </c>
      <c r="AA128" s="44">
        <f t="shared" si="4272"/>
        <v>0</v>
      </c>
      <c r="AB128" s="44">
        <f t="shared" si="4273"/>
        <v>0</v>
      </c>
      <c r="AC128" s="44">
        <f t="shared" si="4274"/>
        <v>0</v>
      </c>
      <c r="AD128" s="155">
        <f>'СДП (план)'!Q129</f>
        <v>0</v>
      </c>
      <c r="AE128" s="155">
        <f>'СДП (план)'!R129</f>
        <v>0</v>
      </c>
      <c r="AF128" s="44">
        <f t="shared" si="4275"/>
        <v>0</v>
      </c>
      <c r="AG128" s="44">
        <f t="shared" si="4276"/>
        <v>0</v>
      </c>
      <c r="AH128" s="44">
        <f>VLOOKUP($C128,факт!$D$8:$JF$250,21,0)</f>
        <v>0</v>
      </c>
      <c r="AI128" s="44">
        <f>VLOOKUP($C128,факт!$D$8:$JF$250,22,0)</f>
        <v>0</v>
      </c>
      <c r="AJ128" s="44">
        <f>VLOOKUP($C128,факт!$D$8:$JF$250,23,0)</f>
        <v>0</v>
      </c>
      <c r="AK128" s="44">
        <f>VLOOKUP($C128,факт!$D$8:$JF$250,24,0)</f>
        <v>0</v>
      </c>
      <c r="AL128" s="44">
        <f>VLOOKUP($C128,факт!$D$8:$JF$250,25,0)</f>
        <v>0</v>
      </c>
      <c r="AM128" s="44">
        <f>VLOOKUP($C128,факт!$D$8:$JF$250,26,0)</f>
        <v>0</v>
      </c>
      <c r="AN128" s="44">
        <f t="shared" si="3399"/>
        <v>0</v>
      </c>
      <c r="AO128" s="44">
        <f t="shared" si="3400"/>
        <v>0</v>
      </c>
      <c r="AP128" s="44">
        <f t="shared" si="3401"/>
        <v>0</v>
      </c>
      <c r="AQ128" s="44">
        <f t="shared" si="3402"/>
        <v>0</v>
      </c>
      <c r="AR128" s="44">
        <f t="shared" si="3403"/>
        <v>0</v>
      </c>
      <c r="AS128" s="45">
        <f>'СДП (план)'!S129</f>
        <v>0</v>
      </c>
      <c r="AT128" s="44">
        <f>'СДП (план)'!T129</f>
        <v>0</v>
      </c>
      <c r="AU128" s="44">
        <f t="shared" si="4277"/>
        <v>0</v>
      </c>
      <c r="AV128" s="44">
        <f t="shared" si="4278"/>
        <v>0</v>
      </c>
      <c r="AW128" s="44">
        <f>VLOOKUP($C128,факт!$D$8:$JF$250,3,0)</f>
        <v>0</v>
      </c>
      <c r="AX128" s="44">
        <f>VLOOKUP($C128,факт!$D$8:$JF$250,4,0)</f>
        <v>0</v>
      </c>
      <c r="AY128" s="44">
        <f>VLOOKUP($C128,факт!$D$8:$JF$250,5,0)</f>
        <v>0</v>
      </c>
      <c r="AZ128" s="44">
        <f>VLOOKUP($C128,факт!$D$8:$JF$250,6,0)</f>
        <v>0</v>
      </c>
      <c r="BA128" s="44">
        <f>VLOOKUP($C128,факт!$D$8:$JF$250,7,0)</f>
        <v>0</v>
      </c>
      <c r="BB128" s="44">
        <f>VLOOKUP($C128,факт!$D$8:$JF$250,8,0)</f>
        <v>0</v>
      </c>
      <c r="BC128" s="44">
        <f t="shared" si="4279"/>
        <v>0</v>
      </c>
      <c r="BD128" s="44">
        <f t="shared" si="4280"/>
        <v>0</v>
      </c>
      <c r="BE128" s="44">
        <f t="shared" si="4281"/>
        <v>0</v>
      </c>
      <c r="BF128" s="44">
        <f t="shared" si="4282"/>
        <v>0</v>
      </c>
      <c r="BG128" s="44">
        <f t="shared" si="4283"/>
        <v>0</v>
      </c>
      <c r="BH128" s="90">
        <f>'СДП (план)'!U129</f>
        <v>53</v>
      </c>
      <c r="BI128" s="3">
        <f>'СДП (план)'!V129</f>
        <v>16371776.731068</v>
      </c>
      <c r="BJ128" s="44">
        <f t="shared" si="4284"/>
        <v>26.5</v>
      </c>
      <c r="BK128" s="44">
        <f t="shared" si="4285"/>
        <v>8185888.3655340001</v>
      </c>
      <c r="BL128" s="44">
        <f>VLOOKUP($C128,факт!$D$8:$JF$250,27,0)</f>
        <v>26</v>
      </c>
      <c r="BM128" s="44">
        <f>VLOOKUP($C128,факт!$D$8:$JF$250,28,0)</f>
        <v>7954212.3400000036</v>
      </c>
      <c r="BN128" s="44">
        <f>VLOOKUP($C128,факт!$D$8:$JF$250,29,0)</f>
        <v>459</v>
      </c>
      <c r="BO128" s="44">
        <f>VLOOKUP($C128,факт!$D$8:$JF$250,30,0)</f>
        <v>0</v>
      </c>
      <c r="BP128" s="44">
        <f>VLOOKUP($C128,факт!$D$8:$JF$250,31,0)</f>
        <v>0</v>
      </c>
      <c r="BQ128" s="44">
        <f>VLOOKUP($C128,факт!$D$8:$JF$250,32,0)</f>
        <v>0</v>
      </c>
      <c r="BR128" s="44">
        <f t="shared" si="4286"/>
        <v>1058.4099999999999</v>
      </c>
      <c r="BS128" s="44">
        <f t="shared" si="4287"/>
        <v>529.20499999999993</v>
      </c>
      <c r="BT128" s="44">
        <f t="shared" si="4288"/>
        <v>519.22</v>
      </c>
      <c r="BU128" s="44">
        <f t="shared" si="4253"/>
        <v>-0.5</v>
      </c>
      <c r="BV128" s="44">
        <f t="shared" si="4254"/>
        <v>-231676.02553399652</v>
      </c>
      <c r="BW128" s="45">
        <f>'СДП (план)'!W129</f>
        <v>0</v>
      </c>
      <c r="BX128" s="44">
        <f>'СДП (план)'!X129</f>
        <v>0</v>
      </c>
      <c r="BY128" s="44">
        <f t="shared" si="4289"/>
        <v>0</v>
      </c>
      <c r="BZ128" s="44">
        <f t="shared" si="4290"/>
        <v>0</v>
      </c>
      <c r="CA128" s="44">
        <f>VLOOKUP($C128,факт!$D$8:$JF$250,9,0)</f>
        <v>0</v>
      </c>
      <c r="CB128" s="44">
        <f>VLOOKUP($C128,факт!$D$8:$JF$250,10,0)</f>
        <v>0</v>
      </c>
      <c r="CC128" s="44">
        <f>VLOOKUP($C128,факт!$D$8:$JF$250,11,0)</f>
        <v>0</v>
      </c>
      <c r="CD128" s="44">
        <f>VLOOKUP($C128,факт!$D$8:$JF$250,12,0)</f>
        <v>0</v>
      </c>
      <c r="CE128" s="44">
        <f>VLOOKUP($C128,факт!$D$8:$JF$250,13,0)</f>
        <v>0</v>
      </c>
      <c r="CF128" s="44">
        <f>VLOOKUP($C128,факт!$D$8:$JF$250,14,0)</f>
        <v>0</v>
      </c>
      <c r="CG128" s="44">
        <f t="shared" si="4291"/>
        <v>0</v>
      </c>
      <c r="CH128" s="44">
        <f t="shared" si="4292"/>
        <v>0</v>
      </c>
      <c r="CI128" s="44">
        <f t="shared" si="4293"/>
        <v>0</v>
      </c>
      <c r="CJ128" s="44">
        <f t="shared" si="4294"/>
        <v>0</v>
      </c>
      <c r="CK128" s="44">
        <f t="shared" si="4295"/>
        <v>0</v>
      </c>
      <c r="CL128" s="47">
        <f>'СДП (план)'!Y129</f>
        <v>0</v>
      </c>
      <c r="CM128" s="44">
        <f>'СДП (план)'!Z129</f>
        <v>0</v>
      </c>
      <c r="CN128" s="44">
        <f t="shared" si="4296"/>
        <v>0</v>
      </c>
      <c r="CO128" s="44">
        <f t="shared" si="4297"/>
        <v>0</v>
      </c>
      <c r="CP128" s="44">
        <f>VLOOKUP($C128,факт!$D$8:$JF$250,33,0)</f>
        <v>0</v>
      </c>
      <c r="CQ128" s="44">
        <f>VLOOKUP($C128,факт!$D$8:$JF$250,34,0)</f>
        <v>0</v>
      </c>
      <c r="CR128" s="44">
        <f>VLOOKUP($C128,факт!$D$8:$JF$250,35,0)</f>
        <v>0</v>
      </c>
      <c r="CS128" s="44">
        <f>VLOOKUP($C128,факт!$D$8:$JF$250,36,0)</f>
        <v>0</v>
      </c>
      <c r="CT128" s="44">
        <f>VLOOKUP($C128,факт!$D$8:$JF$250,37,0)</f>
        <v>0</v>
      </c>
      <c r="CU128" s="44">
        <f>VLOOKUP($C128,факт!$D$8:$JF$250,38,0)</f>
        <v>0</v>
      </c>
      <c r="CV128" s="44">
        <f t="shared" si="4298"/>
        <v>0</v>
      </c>
      <c r="CW128" s="44">
        <f t="shared" si="4299"/>
        <v>0</v>
      </c>
      <c r="CX128" s="44">
        <f t="shared" si="4300"/>
        <v>0</v>
      </c>
      <c r="CY128" s="44">
        <f t="shared" si="4301"/>
        <v>0</v>
      </c>
      <c r="CZ128" s="44">
        <f t="shared" si="4302"/>
        <v>0</v>
      </c>
      <c r="DA128" s="46">
        <f>'СДП (план)'!AA129</f>
        <v>0</v>
      </c>
      <c r="DB128" s="46">
        <f>'СДП (план)'!AB129</f>
        <v>0</v>
      </c>
      <c r="DC128" s="44">
        <f t="shared" si="4303"/>
        <v>0</v>
      </c>
      <c r="DD128" s="44">
        <f t="shared" si="4304"/>
        <v>0</v>
      </c>
      <c r="DE128" s="44">
        <f>VLOOKUP($C128,факт!$D$8:$JF$250,45,0)</f>
        <v>0</v>
      </c>
      <c r="DF128" s="44">
        <f>VLOOKUP($C128,факт!$D$8:$JF$250,46,0)</f>
        <v>0</v>
      </c>
      <c r="DG128" s="44">
        <f>VLOOKUP($C128,факт!$D$8:$JF$250,47,0)</f>
        <v>0</v>
      </c>
      <c r="DH128" s="44">
        <f>VLOOKUP($C128,факт!$D$8:$JF$250,48,0)</f>
        <v>0</v>
      </c>
      <c r="DI128" s="44">
        <f>VLOOKUP($C128,факт!$D$8:$JF$250,49,0)</f>
        <v>0</v>
      </c>
      <c r="DJ128" s="44">
        <f>VLOOKUP($C128,факт!$D$8:$JF$250,50,0)</f>
        <v>0</v>
      </c>
      <c r="DK128" s="44">
        <f t="shared" si="4305"/>
        <v>0</v>
      </c>
      <c r="DL128" s="44">
        <f t="shared" si="4306"/>
        <v>0</v>
      </c>
      <c r="DM128" s="44">
        <f t="shared" si="4307"/>
        <v>0</v>
      </c>
      <c r="DN128" s="44">
        <f t="shared" si="4308"/>
        <v>0</v>
      </c>
      <c r="DO128" s="44">
        <f t="shared" si="4309"/>
        <v>0</v>
      </c>
      <c r="DP128" s="5">
        <f>'СДП (план)'!AC129</f>
        <v>0</v>
      </c>
      <c r="DQ128" s="3">
        <f>'СДП (план)'!AD129</f>
        <v>0</v>
      </c>
      <c r="DR128" s="44">
        <f t="shared" si="4310"/>
        <v>0</v>
      </c>
      <c r="DS128" s="44">
        <f t="shared" si="4311"/>
        <v>0</v>
      </c>
      <c r="DT128" s="44">
        <f>VLOOKUP($C128,факт!$D$8:$JF$250,231,0)</f>
        <v>0</v>
      </c>
      <c r="DU128" s="44">
        <f>VLOOKUP($C128,факт!$D$8:$JF$250,232,0)</f>
        <v>0</v>
      </c>
      <c r="DV128" s="44">
        <f>VLOOKUP($C128,факт!$D$8:$JF$250,233,0)</f>
        <v>0</v>
      </c>
      <c r="DW128" s="44">
        <f>VLOOKUP($C128,факт!$D$8:$JF$250,234,0)</f>
        <v>0</v>
      </c>
      <c r="DX128" s="44">
        <f>VLOOKUP($C128,факт!$D$8:$JF$250,235,0)</f>
        <v>0</v>
      </c>
      <c r="DY128" s="44">
        <f>VLOOKUP($C128,факт!$D$8:$JF$250,236,0)</f>
        <v>0</v>
      </c>
      <c r="DZ128" s="44">
        <f t="shared" si="4312"/>
        <v>0</v>
      </c>
      <c r="EA128" s="44">
        <f t="shared" si="4313"/>
        <v>0</v>
      </c>
      <c r="EB128" s="44">
        <f t="shared" si="4314"/>
        <v>0</v>
      </c>
      <c r="EC128" s="44">
        <f t="shared" si="4315"/>
        <v>0</v>
      </c>
      <c r="ED128" s="44">
        <f t="shared" si="4316"/>
        <v>0</v>
      </c>
      <c r="EE128" s="44">
        <f>'СДП (план)'!CY129</f>
        <v>0</v>
      </c>
      <c r="EF128" s="44">
        <f>'СДП (план)'!CZ129</f>
        <v>0</v>
      </c>
      <c r="EG128" s="44">
        <f t="shared" si="4317"/>
        <v>0</v>
      </c>
      <c r="EH128" s="44">
        <f t="shared" si="4318"/>
        <v>0</v>
      </c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5">
        <f>'СДП (план)'!AE129</f>
        <v>0</v>
      </c>
      <c r="EU128" s="44">
        <f>'СДП (план)'!AF129</f>
        <v>0</v>
      </c>
      <c r="EV128" s="44">
        <f t="shared" si="4319"/>
        <v>0</v>
      </c>
      <c r="EW128" s="44">
        <f t="shared" si="4320"/>
        <v>0</v>
      </c>
      <c r="EX128" s="44">
        <f>VLOOKUP($C128,факт!$D$8:$JF$250,159,0)</f>
        <v>0</v>
      </c>
      <c r="EY128" s="44">
        <f>VLOOKUP($C128,факт!$D$8:$JF$250,160,0)</f>
        <v>0</v>
      </c>
      <c r="EZ128" s="44">
        <f>VLOOKUP($C128,факт!$D$8:$JF$250,161,0)</f>
        <v>0</v>
      </c>
      <c r="FA128" s="44">
        <f>VLOOKUP($C128,факт!$D$8:$JF$250,162,0)</f>
        <v>0</v>
      </c>
      <c r="FB128" s="44">
        <f>VLOOKUP($C128,факт!$D$8:$JF$250,163,0)</f>
        <v>0</v>
      </c>
      <c r="FC128" s="44">
        <f>VLOOKUP($C128,факт!$D$8:$JF$250,164,0)</f>
        <v>0</v>
      </c>
      <c r="FD128" s="44">
        <f t="shared" si="4321"/>
        <v>0</v>
      </c>
      <c r="FE128" s="44">
        <f t="shared" si="4322"/>
        <v>0</v>
      </c>
      <c r="FF128" s="44">
        <f t="shared" si="4323"/>
        <v>0</v>
      </c>
      <c r="FG128" s="44">
        <f t="shared" si="4324"/>
        <v>0</v>
      </c>
      <c r="FH128" s="44">
        <f t="shared" si="4325"/>
        <v>0</v>
      </c>
      <c r="FI128" s="5">
        <f>'СДП (план)'!AG129</f>
        <v>0</v>
      </c>
      <c r="FJ128" s="3">
        <f>'СДП (план)'!AH129</f>
        <v>0</v>
      </c>
      <c r="FK128" s="44">
        <f t="shared" si="4326"/>
        <v>0</v>
      </c>
      <c r="FL128" s="44">
        <f t="shared" si="4327"/>
        <v>0</v>
      </c>
      <c r="FM128" s="44">
        <f>VLOOKUP($C128,факт!$D$8:$JF$250,165,0)</f>
        <v>0</v>
      </c>
      <c r="FN128" s="44">
        <f>VLOOKUP($C128,факт!$D$8:$JF$250,166,0)</f>
        <v>0</v>
      </c>
      <c r="FO128" s="44">
        <f>VLOOKUP($C128,факт!$D$8:$JF$250,167,0)</f>
        <v>0</v>
      </c>
      <c r="FP128" s="44">
        <f>VLOOKUP($C128,факт!$D$8:$JF$250,168,0)</f>
        <v>0</v>
      </c>
      <c r="FQ128" s="44">
        <f>VLOOKUP($C128,факт!$D$8:$JF$250,169,0)</f>
        <v>0</v>
      </c>
      <c r="FR128" s="44">
        <f>VLOOKUP($C128,факт!$D$8:$JF$250,170,0)</f>
        <v>0</v>
      </c>
      <c r="FS128" s="44">
        <f t="shared" si="4328"/>
        <v>0</v>
      </c>
      <c r="FT128" s="44">
        <f t="shared" si="4329"/>
        <v>0</v>
      </c>
      <c r="FU128" s="44">
        <f t="shared" si="4330"/>
        <v>0</v>
      </c>
      <c r="FV128" s="44">
        <f t="shared" si="4331"/>
        <v>0</v>
      </c>
      <c r="FW128" s="44">
        <f t="shared" si="4332"/>
        <v>0</v>
      </c>
      <c r="FX128" s="5">
        <f>'СДП (план)'!AI129</f>
        <v>71</v>
      </c>
      <c r="FY128" s="3">
        <f>'СДП (план)'!AJ129</f>
        <v>22366994.474149197</v>
      </c>
      <c r="FZ128" s="44">
        <f t="shared" si="4333"/>
        <v>35.5</v>
      </c>
      <c r="GA128" s="44">
        <f t="shared" si="4334"/>
        <v>11183497.237074599</v>
      </c>
      <c r="GB128" s="44">
        <f>VLOOKUP($C128,факт!$D$8:$JF$250,219,0)</f>
        <v>34</v>
      </c>
      <c r="GC128" s="44">
        <f>VLOOKUP($C128,факт!$D$8:$JF$250,220,0)</f>
        <v>10395926.979999999</v>
      </c>
      <c r="GD128" s="44">
        <f>VLOOKUP($C128,факт!$D$8:$JF$250,221,0)</f>
        <v>858</v>
      </c>
      <c r="GE128" s="44">
        <f>VLOOKUP($C128,факт!$D$8:$JF$250,222,0)</f>
        <v>0</v>
      </c>
      <c r="GF128" s="44">
        <f>VLOOKUP($C128,факт!$D$8:$JF$250,223,0)</f>
        <v>0</v>
      </c>
      <c r="GG128" s="44">
        <f>VLOOKUP($C128,факт!$D$8:$JF$250,224,0)</f>
        <v>0</v>
      </c>
      <c r="GH128" s="44">
        <f t="shared" si="3464"/>
        <v>1417.87</v>
      </c>
      <c r="GI128" s="44">
        <f t="shared" si="3465"/>
        <v>708.93499999999995</v>
      </c>
      <c r="GJ128" s="44">
        <f t="shared" si="3466"/>
        <v>678.98</v>
      </c>
      <c r="GK128" s="44">
        <f t="shared" si="3467"/>
        <v>-1.5</v>
      </c>
      <c r="GL128" s="44">
        <f t="shared" si="3468"/>
        <v>-787570.25707460009</v>
      </c>
      <c r="GM128" s="45">
        <f>'СДП (план)'!AK129</f>
        <v>0</v>
      </c>
      <c r="GN128" s="44">
        <f>'СДП (план)'!AL129</f>
        <v>0</v>
      </c>
      <c r="GO128" s="44">
        <f t="shared" si="4335"/>
        <v>0</v>
      </c>
      <c r="GP128" s="44">
        <f t="shared" si="4336"/>
        <v>0</v>
      </c>
      <c r="GQ128" s="44">
        <f>VLOOKUP($C128,факт!$D$8:$JF$250,237,0)</f>
        <v>0</v>
      </c>
      <c r="GR128" s="44">
        <f>VLOOKUP($C128,факт!$D$8:$JF$250,238,0)</f>
        <v>0</v>
      </c>
      <c r="GS128" s="44">
        <f>VLOOKUP($C128,факт!$D$8:$JF$250,239,0)</f>
        <v>0</v>
      </c>
      <c r="GT128" s="44">
        <f>VLOOKUP($C128,факт!$D$8:$JF$250,240,0)</f>
        <v>0</v>
      </c>
      <c r="GU128" s="44">
        <f>VLOOKUP($C128,факт!$D$8:$JF$250,241,0)</f>
        <v>0</v>
      </c>
      <c r="GV128" s="44">
        <f>VLOOKUP($C128,факт!$D$8:$JF$250,242,0)</f>
        <v>0</v>
      </c>
      <c r="GW128" s="44">
        <f t="shared" si="4337"/>
        <v>0</v>
      </c>
      <c r="GX128" s="44">
        <f t="shared" si="4338"/>
        <v>0</v>
      </c>
      <c r="GY128" s="44">
        <f t="shared" si="4339"/>
        <v>0</v>
      </c>
      <c r="GZ128" s="44">
        <f t="shared" si="4340"/>
        <v>0</v>
      </c>
      <c r="HA128" s="44">
        <f t="shared" si="4341"/>
        <v>0</v>
      </c>
      <c r="HB128" s="46">
        <f>'СДП (план)'!AM129</f>
        <v>0</v>
      </c>
      <c r="HC128" s="127">
        <f>'СДП (план)'!AN129</f>
        <v>0</v>
      </c>
      <c r="HD128" s="44">
        <f t="shared" si="4342"/>
        <v>0</v>
      </c>
      <c r="HE128" s="44">
        <f t="shared" si="4343"/>
        <v>0</v>
      </c>
      <c r="HF128" s="44"/>
      <c r="HG128" s="44"/>
      <c r="HH128" s="44"/>
      <c r="HI128" s="44"/>
      <c r="HJ128" s="44"/>
      <c r="HK128" s="44"/>
      <c r="HL128" s="44">
        <f t="shared" si="4344"/>
        <v>0</v>
      </c>
      <c r="HM128" s="44">
        <f t="shared" si="4345"/>
        <v>0</v>
      </c>
      <c r="HN128" s="44">
        <f t="shared" si="4346"/>
        <v>0</v>
      </c>
      <c r="HO128" s="44">
        <f t="shared" si="4347"/>
        <v>0</v>
      </c>
      <c r="HP128" s="44">
        <f t="shared" si="4348"/>
        <v>0</v>
      </c>
      <c r="HQ128" s="45">
        <f>'СДП (план)'!AO129</f>
        <v>0</v>
      </c>
      <c r="HR128" s="44">
        <f>'СДП (план)'!AP129</f>
        <v>0</v>
      </c>
      <c r="HS128" s="44">
        <f t="shared" si="4349"/>
        <v>0</v>
      </c>
      <c r="HT128" s="44">
        <f t="shared" si="4350"/>
        <v>0</v>
      </c>
      <c r="HU128" s="44">
        <f>VLOOKUP($C128,факт!$D$8:$JF$250,171,0)</f>
        <v>0</v>
      </c>
      <c r="HV128" s="44">
        <f>VLOOKUP($C128,факт!$D$8:$JF$250,172,0)</f>
        <v>0</v>
      </c>
      <c r="HW128" s="44">
        <f>VLOOKUP($C128,факт!$D$8:$JF$250,173,0)</f>
        <v>0</v>
      </c>
      <c r="HX128" s="44">
        <f>VLOOKUP($C128,факт!$D$8:$JF$250,174,0)</f>
        <v>0</v>
      </c>
      <c r="HY128" s="44">
        <f>VLOOKUP($C128,факт!$D$8:$JF$250,175,0)</f>
        <v>0</v>
      </c>
      <c r="HZ128" s="44">
        <f>VLOOKUP($C128,факт!$D$8:$JF$250,176,0)</f>
        <v>0</v>
      </c>
      <c r="IA128" s="44">
        <f t="shared" si="4351"/>
        <v>0</v>
      </c>
      <c r="IB128" s="44">
        <f t="shared" si="4352"/>
        <v>0</v>
      </c>
      <c r="IC128" s="44">
        <f t="shared" si="4353"/>
        <v>0</v>
      </c>
      <c r="ID128" s="44">
        <f t="shared" si="4354"/>
        <v>0</v>
      </c>
      <c r="IE128" s="44">
        <f t="shared" si="4355"/>
        <v>0</v>
      </c>
      <c r="IF128" s="45">
        <f>'СДП (план)'!AQ129</f>
        <v>0</v>
      </c>
      <c r="IG128" s="44">
        <f>'СДП (план)'!AR129</f>
        <v>0</v>
      </c>
      <c r="IH128" s="44">
        <f t="shared" si="4356"/>
        <v>0</v>
      </c>
      <c r="II128" s="44">
        <f t="shared" si="4357"/>
        <v>0</v>
      </c>
      <c r="IJ128" s="44"/>
      <c r="IK128" s="44"/>
      <c r="IL128" s="44"/>
      <c r="IM128" s="44"/>
      <c r="IN128" s="44"/>
      <c r="IO128" s="44"/>
      <c r="IP128" s="44">
        <f t="shared" si="4358"/>
        <v>0</v>
      </c>
      <c r="IQ128" s="44">
        <f t="shared" si="4359"/>
        <v>0</v>
      </c>
      <c r="IR128" s="44">
        <f t="shared" si="4360"/>
        <v>0</v>
      </c>
      <c r="IS128" s="44">
        <f t="shared" si="4361"/>
        <v>0</v>
      </c>
      <c r="IT128" s="44">
        <f t="shared" si="4362"/>
        <v>0</v>
      </c>
      <c r="IU128" s="45">
        <f>'СДП (план)'!AS129</f>
        <v>0</v>
      </c>
      <c r="IV128" s="44">
        <f>'СДП (план)'!AT129</f>
        <v>0</v>
      </c>
      <c r="IW128" s="44">
        <f t="shared" si="4363"/>
        <v>0</v>
      </c>
      <c r="IX128" s="44">
        <f t="shared" si="4364"/>
        <v>0</v>
      </c>
      <c r="IY128" s="44">
        <f>VLOOKUP($C128,факт!$D$8:$JF$250,183,0)</f>
        <v>0</v>
      </c>
      <c r="IZ128" s="44">
        <f>VLOOKUP($C128,факт!$D$8:$JF$250,184,0)</f>
        <v>0</v>
      </c>
      <c r="JA128" s="44">
        <f>VLOOKUP($C128,факт!$D$8:$JF$250,185,0)</f>
        <v>0</v>
      </c>
      <c r="JB128" s="44">
        <f>VLOOKUP($C128,факт!$D$8:$JF$250,186,0)</f>
        <v>0</v>
      </c>
      <c r="JC128" s="44">
        <f>VLOOKUP($C128,факт!$D$8:$JF$250,187,0)</f>
        <v>0</v>
      </c>
      <c r="JD128" s="44">
        <f>VLOOKUP($C128,факт!$D$8:$JF$250,188,0)</f>
        <v>0</v>
      </c>
      <c r="JE128" s="44">
        <f t="shared" si="4365"/>
        <v>0</v>
      </c>
      <c r="JF128" s="44">
        <f t="shared" si="4366"/>
        <v>0</v>
      </c>
      <c r="JG128" s="44">
        <f t="shared" si="4367"/>
        <v>0</v>
      </c>
      <c r="JH128" s="44">
        <f t="shared" si="4368"/>
        <v>0</v>
      </c>
      <c r="JI128" s="44">
        <f t="shared" si="4369"/>
        <v>0</v>
      </c>
      <c r="JJ128" s="5">
        <f>'СДП (план)'!AU129</f>
        <v>0</v>
      </c>
      <c r="JK128" s="3">
        <f>'СДП (план)'!AV129</f>
        <v>0</v>
      </c>
      <c r="JL128" s="44">
        <f t="shared" si="4370"/>
        <v>0</v>
      </c>
      <c r="JM128" s="44">
        <f t="shared" si="4371"/>
        <v>0</v>
      </c>
      <c r="JN128" s="44">
        <f>VLOOKUP($C128,факт!$D$8:$JF$250,189,0)</f>
        <v>0</v>
      </c>
      <c r="JO128" s="44">
        <f>VLOOKUP($C128,факт!$D$8:$JF$250,190,0)</f>
        <v>0</v>
      </c>
      <c r="JP128" s="44">
        <f>VLOOKUP($C128,факт!$D$8:$JF$250,191,0)</f>
        <v>0</v>
      </c>
      <c r="JQ128" s="44">
        <f>VLOOKUP($C128,факт!$D$8:$JF$250,192,0)</f>
        <v>0</v>
      </c>
      <c r="JR128" s="44">
        <f>VLOOKUP($C128,факт!$D$8:$JF$250,193,0)</f>
        <v>0</v>
      </c>
      <c r="JS128" s="44">
        <f>VLOOKUP($C128,факт!$D$8:$JF$250,194,0)</f>
        <v>0</v>
      </c>
      <c r="JT128" s="44">
        <f t="shared" si="4372"/>
        <v>0</v>
      </c>
      <c r="JU128" s="44">
        <f t="shared" si="4373"/>
        <v>0</v>
      </c>
      <c r="JV128" s="44">
        <f t="shared" si="4374"/>
        <v>0</v>
      </c>
      <c r="JW128" s="44">
        <f t="shared" si="4375"/>
        <v>0</v>
      </c>
      <c r="JX128" s="44">
        <f t="shared" si="4376"/>
        <v>0</v>
      </c>
      <c r="JY128" s="5">
        <f>'СДП (план)'!AW129</f>
        <v>0</v>
      </c>
      <c r="JZ128" s="3">
        <f>'СДП (план)'!AX129</f>
        <v>0</v>
      </c>
      <c r="KA128" s="44">
        <f t="shared" si="4377"/>
        <v>0</v>
      </c>
      <c r="KB128" s="44">
        <f t="shared" si="4378"/>
        <v>0</v>
      </c>
      <c r="KC128" s="44">
        <f>VLOOKUP($C128,факт!$D$8:$JF$250,177,0)</f>
        <v>0</v>
      </c>
      <c r="KD128" s="44">
        <f>VLOOKUP($C128,факт!$D$8:$JF$250,178,0)</f>
        <v>0</v>
      </c>
      <c r="KE128" s="44">
        <f>VLOOKUP($C128,факт!$D$8:$JF$250,179,0)</f>
        <v>0</v>
      </c>
      <c r="KF128" s="44">
        <f>VLOOKUP($C128,факт!$D$8:$JF$250,180,0)</f>
        <v>0</v>
      </c>
      <c r="KG128" s="44">
        <f>VLOOKUP($C128,факт!$D$8:$JF$250,181,0)</f>
        <v>0</v>
      </c>
      <c r="KH128" s="44">
        <f>VLOOKUP($C128,факт!$D$8:$JF$250,182,0)</f>
        <v>0</v>
      </c>
      <c r="KI128" s="44">
        <f t="shared" si="4379"/>
        <v>0</v>
      </c>
      <c r="KJ128" s="44">
        <f t="shared" si="4380"/>
        <v>0</v>
      </c>
      <c r="KK128" s="44">
        <f t="shared" si="4381"/>
        <v>0</v>
      </c>
      <c r="KL128" s="44">
        <f t="shared" si="4382"/>
        <v>0</v>
      </c>
      <c r="KM128" s="44">
        <f t="shared" si="4383"/>
        <v>0</v>
      </c>
      <c r="KN128" s="5">
        <f>'СДП (план)'!AY129</f>
        <v>0</v>
      </c>
      <c r="KO128" s="3">
        <f>'СДП (план)'!AZ129</f>
        <v>0</v>
      </c>
      <c r="KP128" s="44">
        <f t="shared" si="4384"/>
        <v>0</v>
      </c>
      <c r="KQ128" s="44">
        <f t="shared" si="4385"/>
        <v>0</v>
      </c>
      <c r="KR128" s="44"/>
      <c r="KS128" s="44"/>
      <c r="KT128" s="44"/>
      <c r="KU128" s="44"/>
      <c r="KV128" s="44"/>
      <c r="KW128" s="44"/>
      <c r="KX128" s="44">
        <f t="shared" si="4386"/>
        <v>0</v>
      </c>
      <c r="KY128" s="44">
        <f t="shared" si="4387"/>
        <v>0</v>
      </c>
      <c r="KZ128" s="44">
        <f t="shared" si="4388"/>
        <v>0</v>
      </c>
      <c r="LA128" s="44">
        <f t="shared" si="4389"/>
        <v>0</v>
      </c>
      <c r="LB128" s="44">
        <f t="shared" si="4390"/>
        <v>0</v>
      </c>
      <c r="LC128" s="45">
        <f>'СДП (план)'!BA129</f>
        <v>0</v>
      </c>
      <c r="LD128" s="44">
        <f>'СДП (план)'!BB129</f>
        <v>0</v>
      </c>
      <c r="LE128" s="44">
        <f t="shared" si="4391"/>
        <v>0</v>
      </c>
      <c r="LF128" s="44">
        <f t="shared" si="4392"/>
        <v>0</v>
      </c>
      <c r="LG128" s="44">
        <f>VLOOKUP($C128,факт!$D$8:$JF$250,111,0)</f>
        <v>0</v>
      </c>
      <c r="LH128" s="44">
        <f>VLOOKUP($C128,факт!$D$8:$JF$250,112,0)</f>
        <v>0</v>
      </c>
      <c r="LI128" s="44">
        <f>VLOOKUP($C128,факт!$D$8:$JF$250,113,0)</f>
        <v>0</v>
      </c>
      <c r="LJ128" s="44">
        <f>VLOOKUP($C128,факт!$D$8:$JF$250,114,0)</f>
        <v>0</v>
      </c>
      <c r="LK128" s="44">
        <f>VLOOKUP($C128,факт!$D$8:$JF$250,115,0)</f>
        <v>0</v>
      </c>
      <c r="LL128" s="44">
        <f>VLOOKUP($C128,факт!$D$8:$JF$250,116,0)</f>
        <v>0</v>
      </c>
      <c r="LM128" s="44">
        <f t="shared" si="4393"/>
        <v>0</v>
      </c>
      <c r="LN128" s="44">
        <f t="shared" si="4394"/>
        <v>0</v>
      </c>
      <c r="LO128" s="44">
        <f t="shared" si="4395"/>
        <v>0</v>
      </c>
      <c r="LP128" s="44">
        <f t="shared" si="4396"/>
        <v>0</v>
      </c>
      <c r="LQ128" s="44">
        <f t="shared" si="4397"/>
        <v>0</v>
      </c>
      <c r="LR128" s="45">
        <f>'СДП (план)'!BC129</f>
        <v>0</v>
      </c>
      <c r="LS128" s="44">
        <f>'СДП (план)'!BD129</f>
        <v>0</v>
      </c>
      <c r="LT128" s="44">
        <f t="shared" si="4398"/>
        <v>0</v>
      </c>
      <c r="LU128" s="44">
        <f t="shared" si="4399"/>
        <v>0</v>
      </c>
      <c r="LV128" s="44">
        <f>VLOOKUP($C128,факт!$D$8:$JF$250,117,0)</f>
        <v>0</v>
      </c>
      <c r="LW128" s="44">
        <f>VLOOKUP($C128,факт!$D$8:$JF$250,118,0)</f>
        <v>0</v>
      </c>
      <c r="LX128" s="44">
        <f>VLOOKUP($C128,факт!$D$8:$JF$250,119,0)</f>
        <v>0</v>
      </c>
      <c r="LY128" s="44">
        <f>VLOOKUP($C128,факт!$D$8:$JF$250,120,0)</f>
        <v>0</v>
      </c>
      <c r="LZ128" s="44">
        <f>VLOOKUP($C128,факт!$D$8:$JF$250,121,0)</f>
        <v>0</v>
      </c>
      <c r="MA128" s="44">
        <f>VLOOKUP($C128,факт!$D$8:$JF$250,122,0)</f>
        <v>0</v>
      </c>
      <c r="MB128" s="44">
        <f t="shared" si="4400"/>
        <v>0</v>
      </c>
      <c r="MC128" s="44">
        <f t="shared" si="4401"/>
        <v>0</v>
      </c>
      <c r="MD128" s="44">
        <f t="shared" si="4402"/>
        <v>0</v>
      </c>
      <c r="ME128" s="44">
        <f t="shared" si="4403"/>
        <v>0</v>
      </c>
      <c r="MF128" s="44">
        <f t="shared" si="4404"/>
        <v>0</v>
      </c>
      <c r="MG128" s="47">
        <f>'СДП (план)'!BE129</f>
        <v>0</v>
      </c>
      <c r="MH128" s="47">
        <f>'СДП (план)'!BF129</f>
        <v>0</v>
      </c>
      <c r="MI128" s="44">
        <f t="shared" si="4405"/>
        <v>0</v>
      </c>
      <c r="MJ128" s="44">
        <f t="shared" si="4406"/>
        <v>0</v>
      </c>
      <c r="MK128" s="44">
        <f>VLOOKUP($C128,факт!$D$8:$JF$250,63,0)</f>
        <v>0</v>
      </c>
      <c r="ML128" s="44">
        <f>VLOOKUP($C128,факт!$D$8:$JF$250,64,0)</f>
        <v>0</v>
      </c>
      <c r="MM128" s="44">
        <f>VLOOKUP($C128,факт!$D$8:$JF$250,65,0)</f>
        <v>0</v>
      </c>
      <c r="MN128" s="44">
        <f>VLOOKUP($C128,факт!$D$8:$JF$250,66,0)</f>
        <v>0</v>
      </c>
      <c r="MO128" s="44">
        <f>VLOOKUP($C128,факт!$D$8:$JF$250,67,0)</f>
        <v>0</v>
      </c>
      <c r="MP128" s="44">
        <f>VLOOKUP($C128,факт!$D$8:$JF$250,68,0)</f>
        <v>0</v>
      </c>
      <c r="MQ128" s="44">
        <f t="shared" si="4407"/>
        <v>0</v>
      </c>
      <c r="MR128" s="44">
        <f t="shared" si="4408"/>
        <v>0</v>
      </c>
      <c r="MS128" s="44">
        <f t="shared" si="4409"/>
        <v>0</v>
      </c>
      <c r="MT128" s="44">
        <f t="shared" si="4410"/>
        <v>0</v>
      </c>
      <c r="MU128" s="44">
        <f t="shared" si="4411"/>
        <v>0</v>
      </c>
      <c r="MV128" s="47">
        <f>'СДП (план)'!BG129</f>
        <v>0</v>
      </c>
      <c r="MW128" s="47">
        <f>'СДП (план)'!BH129</f>
        <v>0</v>
      </c>
      <c r="MX128" s="44">
        <f t="shared" si="4412"/>
        <v>0</v>
      </c>
      <c r="MY128" s="44">
        <f t="shared" si="4413"/>
        <v>0</v>
      </c>
      <c r="MZ128" s="44">
        <f>VLOOKUP($C128,факт!$D$8:$JF$250,129,0)</f>
        <v>0</v>
      </c>
      <c r="NA128" s="44">
        <f>VLOOKUP($C128,факт!$D$8:$JF$250,130,0)</f>
        <v>0</v>
      </c>
      <c r="NB128" s="44">
        <f>VLOOKUP($C128,факт!$D$8:$JF$250,131,0)</f>
        <v>0</v>
      </c>
      <c r="NC128" s="44">
        <f>VLOOKUP($C128,факт!$D$8:$JF$250,132,0)</f>
        <v>0</v>
      </c>
      <c r="ND128" s="44">
        <f>VLOOKUP($C128,факт!$D$8:$JF$250,133,0)</f>
        <v>0</v>
      </c>
      <c r="NE128" s="44">
        <f>VLOOKUP($C128,факт!$D$8:$JF$250,134,0)</f>
        <v>0</v>
      </c>
      <c r="NF128" s="44">
        <f t="shared" si="4414"/>
        <v>0</v>
      </c>
      <c r="NG128" s="44">
        <f t="shared" si="4415"/>
        <v>0</v>
      </c>
      <c r="NH128" s="44">
        <f t="shared" si="4416"/>
        <v>0</v>
      </c>
      <c r="NI128" s="44">
        <f t="shared" si="4417"/>
        <v>0</v>
      </c>
      <c r="NJ128" s="44">
        <f t="shared" si="4418"/>
        <v>0</v>
      </c>
      <c r="NK128" s="45">
        <f>'СДП (план)'!BI129</f>
        <v>0</v>
      </c>
      <c r="NL128" s="44">
        <f>'СДП (план)'!BJ129</f>
        <v>0</v>
      </c>
      <c r="NM128" s="44">
        <f t="shared" si="4419"/>
        <v>0</v>
      </c>
      <c r="NN128" s="44">
        <f t="shared" si="4420"/>
        <v>0</v>
      </c>
      <c r="NO128" s="44">
        <f>VLOOKUP($C128,факт!$D$8:$JF$250,87,0)</f>
        <v>0</v>
      </c>
      <c r="NP128" s="44">
        <f>VLOOKUP($C128,факт!$D$8:$JF$250,88,0)</f>
        <v>0</v>
      </c>
      <c r="NQ128" s="44">
        <f>VLOOKUP($C128,факт!$D$8:$JF$250,89,0)</f>
        <v>0</v>
      </c>
      <c r="NR128" s="44">
        <f>VLOOKUP($C128,факт!$D$8:$JF$250,90,0)</f>
        <v>0</v>
      </c>
      <c r="NS128" s="44">
        <f>VLOOKUP($C128,факт!$D$8:$JF$250,91,0)</f>
        <v>0</v>
      </c>
      <c r="NT128" s="44">
        <f>VLOOKUP($C128,факт!$D$8:$JF$250,92,0)</f>
        <v>0</v>
      </c>
      <c r="NU128" s="44">
        <f t="shared" si="4421"/>
        <v>0</v>
      </c>
      <c r="NV128" s="44">
        <f t="shared" si="4422"/>
        <v>0</v>
      </c>
      <c r="NW128" s="44">
        <f t="shared" si="4423"/>
        <v>0</v>
      </c>
      <c r="NX128" s="44">
        <f t="shared" si="4424"/>
        <v>0</v>
      </c>
      <c r="NY128" s="44">
        <f t="shared" si="4425"/>
        <v>0</v>
      </c>
      <c r="NZ128" s="45">
        <f>'СДП (план)'!BK129</f>
        <v>0</v>
      </c>
      <c r="OA128" s="44">
        <f>'СДП (план)'!BL129</f>
        <v>0</v>
      </c>
      <c r="OB128" s="44">
        <f t="shared" si="4426"/>
        <v>0</v>
      </c>
      <c r="OC128" s="44">
        <f t="shared" si="4427"/>
        <v>0</v>
      </c>
      <c r="OD128" s="44">
        <f>VLOOKUP($C128,факт!$D$8:$JF$250,147,0)</f>
        <v>0</v>
      </c>
      <c r="OE128" s="44">
        <f>VLOOKUP($C128,факт!$D$8:$JF$250,148,0)</f>
        <v>0</v>
      </c>
      <c r="OF128" s="44">
        <f>VLOOKUP($C128,факт!$D$8:$JF$250,149,0)</f>
        <v>0</v>
      </c>
      <c r="OG128" s="44">
        <f>VLOOKUP($C128,факт!$D$8:$JF$250,150,0)</f>
        <v>0</v>
      </c>
      <c r="OH128" s="44">
        <f>VLOOKUP($C128,факт!$D$8:$JF$250,151,0)</f>
        <v>0</v>
      </c>
      <c r="OI128" s="44">
        <f>VLOOKUP($C128,факт!$D$8:$JF$250,152,0)</f>
        <v>0</v>
      </c>
      <c r="OJ128" s="44">
        <f t="shared" si="4428"/>
        <v>0</v>
      </c>
      <c r="OK128" s="44">
        <f t="shared" si="4429"/>
        <v>0</v>
      </c>
      <c r="OL128" s="44">
        <f t="shared" si="4430"/>
        <v>0</v>
      </c>
      <c r="OM128" s="44">
        <f t="shared" si="4431"/>
        <v>0</v>
      </c>
      <c r="ON128" s="44">
        <f t="shared" si="4432"/>
        <v>0</v>
      </c>
      <c r="OO128" s="45">
        <f>'СДП (план)'!BM129</f>
        <v>0</v>
      </c>
      <c r="OP128" s="44">
        <f>'СДП (план)'!BN129</f>
        <v>0</v>
      </c>
      <c r="OQ128" s="44">
        <f t="shared" si="4433"/>
        <v>0</v>
      </c>
      <c r="OR128" s="44">
        <f t="shared" si="4434"/>
        <v>0</v>
      </c>
      <c r="OS128" s="44">
        <f>VLOOKUP($C128,факт!$D$8:$JF$250,195,0)</f>
        <v>0</v>
      </c>
      <c r="OT128" s="44">
        <f>VLOOKUP($C128,факт!$D$8:$JF$250,196,0)</f>
        <v>0</v>
      </c>
      <c r="OU128" s="44">
        <f>VLOOKUP($C128,факт!$D$8:$JF$250,197,0)</f>
        <v>0</v>
      </c>
      <c r="OV128" s="44">
        <f>VLOOKUP($C128,факт!$D$8:$JF$250,198,0)</f>
        <v>0</v>
      </c>
      <c r="OW128" s="44">
        <f>VLOOKUP($C128,факт!$D$8:$JF$250,199,0)</f>
        <v>0</v>
      </c>
      <c r="OX128" s="44">
        <f>VLOOKUP($C128,факт!$D$8:$JF$250,200,0)</f>
        <v>0</v>
      </c>
      <c r="OY128" s="44">
        <f t="shared" si="4435"/>
        <v>0</v>
      </c>
      <c r="OZ128" s="44">
        <f t="shared" si="4436"/>
        <v>0</v>
      </c>
      <c r="PA128" s="44">
        <f t="shared" si="4437"/>
        <v>0</v>
      </c>
      <c r="PB128" s="44">
        <f t="shared" si="4438"/>
        <v>0</v>
      </c>
      <c r="PC128" s="44">
        <f t="shared" si="4439"/>
        <v>0</v>
      </c>
      <c r="PD128" s="45">
        <f>'СДП (план)'!BO129</f>
        <v>0</v>
      </c>
      <c r="PE128" s="44">
        <f>'СДП (план)'!BP129</f>
        <v>0</v>
      </c>
      <c r="PF128" s="44">
        <f t="shared" si="4440"/>
        <v>0</v>
      </c>
      <c r="PG128" s="44">
        <f t="shared" si="4441"/>
        <v>0</v>
      </c>
      <c r="PH128" s="44">
        <f>VLOOKUP($C128,факт!$D$8:$JF$250,201,0)</f>
        <v>0</v>
      </c>
      <c r="PI128" s="44">
        <f>VLOOKUP($C128,факт!$D$8:$JF$250,202,0)</f>
        <v>0</v>
      </c>
      <c r="PJ128" s="44">
        <f>VLOOKUP($C128,факт!$D$8:$JF$250,203,0)</f>
        <v>0</v>
      </c>
      <c r="PK128" s="44">
        <f>VLOOKUP($C128,факт!$D$8:$JF$250,204,0)</f>
        <v>0</v>
      </c>
      <c r="PL128" s="44">
        <f>VLOOKUP($C128,факт!$D$8:$JF$250,205,0)</f>
        <v>0</v>
      </c>
      <c r="PM128" s="44">
        <f>VLOOKUP($C128,факт!$D$8:$JF$250,206,0)</f>
        <v>0</v>
      </c>
      <c r="PN128" s="44">
        <f t="shared" si="4442"/>
        <v>0</v>
      </c>
      <c r="PO128" s="44">
        <f t="shared" si="4443"/>
        <v>0</v>
      </c>
      <c r="PP128" s="44">
        <f t="shared" si="4444"/>
        <v>0</v>
      </c>
      <c r="PQ128" s="44">
        <f t="shared" si="4445"/>
        <v>0</v>
      </c>
      <c r="PR128" s="44">
        <f t="shared" si="4446"/>
        <v>0</v>
      </c>
      <c r="PS128" s="45">
        <f>'СДП (план)'!BQ129</f>
        <v>0</v>
      </c>
      <c r="PT128" s="44">
        <f>'СДП (план)'!BR129</f>
        <v>0</v>
      </c>
      <c r="PU128" s="44">
        <f t="shared" si="4447"/>
        <v>0</v>
      </c>
      <c r="PV128" s="44">
        <f t="shared" si="4448"/>
        <v>0</v>
      </c>
      <c r="PW128" s="44">
        <f>VLOOKUP($C128,факт!$D$8:$JF$250,207,0)</f>
        <v>0</v>
      </c>
      <c r="PX128" s="44">
        <f>VLOOKUP($C128,факт!$D$8:$JF$250,208,0)</f>
        <v>0</v>
      </c>
      <c r="PY128" s="44">
        <f>VLOOKUP($C128,факт!$D$8:$JF$250,209,0)</f>
        <v>0</v>
      </c>
      <c r="PZ128" s="44">
        <f>VLOOKUP($C128,факт!$D$8:$JF$250,210,0)</f>
        <v>0</v>
      </c>
      <c r="QA128" s="44">
        <f>VLOOKUP($C128,факт!$D$8:$JF$250,211,0)</f>
        <v>0</v>
      </c>
      <c r="QB128" s="44">
        <f>VLOOKUP($C128,факт!$D$8:$JF$250,212,0)</f>
        <v>0</v>
      </c>
      <c r="QC128" s="44">
        <f t="shared" si="4555"/>
        <v>0</v>
      </c>
      <c r="QD128" s="44">
        <f t="shared" si="4556"/>
        <v>0</v>
      </c>
      <c r="QE128" s="44">
        <f t="shared" si="4557"/>
        <v>0</v>
      </c>
      <c r="QF128" s="44">
        <f t="shared" si="4558"/>
        <v>0</v>
      </c>
      <c r="QG128" s="44">
        <f t="shared" si="4559"/>
        <v>0</v>
      </c>
      <c r="QH128" s="45">
        <f>'СДП (план)'!BS129</f>
        <v>0</v>
      </c>
      <c r="QI128" s="44">
        <f>'СДП (план)'!BT129</f>
        <v>0</v>
      </c>
      <c r="QJ128" s="44">
        <f t="shared" si="4449"/>
        <v>0</v>
      </c>
      <c r="QK128" s="44">
        <f t="shared" si="4450"/>
        <v>0</v>
      </c>
      <c r="QL128" s="44">
        <f>VLOOKUP($C128,факт!$D$8:$JF$250,213,0)</f>
        <v>0</v>
      </c>
      <c r="QM128" s="44">
        <f>VLOOKUP($C128,факт!$D$8:$JF$250,214,0)</f>
        <v>0</v>
      </c>
      <c r="QN128" s="44">
        <f>VLOOKUP($C128,факт!$D$8:$JF$250,215,0)</f>
        <v>0</v>
      </c>
      <c r="QO128" s="44">
        <f>VLOOKUP($C128,факт!$D$8:$JF$250,216,0)</f>
        <v>0</v>
      </c>
      <c r="QP128" s="44">
        <f>VLOOKUP($C128,факт!$D$8:$JF$250,217,0)</f>
        <v>0</v>
      </c>
      <c r="QQ128" s="44">
        <f>VLOOKUP($C128,факт!$D$8:$JF$250,218,0)</f>
        <v>0</v>
      </c>
      <c r="QR128" s="44">
        <f t="shared" si="4451"/>
        <v>0</v>
      </c>
      <c r="QS128" s="44">
        <f t="shared" si="4452"/>
        <v>0</v>
      </c>
      <c r="QT128" s="44">
        <f t="shared" si="4453"/>
        <v>0</v>
      </c>
      <c r="QU128" s="44">
        <f t="shared" si="4454"/>
        <v>0</v>
      </c>
      <c r="QV128" s="44">
        <f t="shared" si="4455"/>
        <v>0</v>
      </c>
      <c r="QW128" s="45">
        <f>'СДП (план)'!BU129</f>
        <v>0</v>
      </c>
      <c r="QX128" s="44">
        <f>'СДП (план)'!BV129</f>
        <v>0</v>
      </c>
      <c r="QY128" s="44">
        <f t="shared" si="4456"/>
        <v>0</v>
      </c>
      <c r="QZ128" s="44">
        <f t="shared" si="4457"/>
        <v>0</v>
      </c>
      <c r="RA128" s="44">
        <f>VLOOKUP($C128,факт!$D$8:$JF$250,225,0)</f>
        <v>0</v>
      </c>
      <c r="RB128" s="44">
        <f>VLOOKUP($C128,факт!$D$8:$JF$250,226,0)</f>
        <v>0</v>
      </c>
      <c r="RC128" s="44">
        <f>VLOOKUP($C128,факт!$D$8:$JF$250,227,0)</f>
        <v>0</v>
      </c>
      <c r="RD128" s="44">
        <f>VLOOKUP($C128,факт!$D$8:$JF$250,228,0)</f>
        <v>0</v>
      </c>
      <c r="RE128" s="44">
        <f>VLOOKUP($C128,факт!$D$8:$JF$250,229,0)</f>
        <v>0</v>
      </c>
      <c r="RF128" s="44">
        <f>VLOOKUP($C128,факт!$D$8:$JF$250,230,0)</f>
        <v>0</v>
      </c>
      <c r="RG128" s="44">
        <f t="shared" si="4458"/>
        <v>0</v>
      </c>
      <c r="RH128" s="44">
        <f t="shared" si="4459"/>
        <v>0</v>
      </c>
      <c r="RI128" s="44">
        <f t="shared" si="4460"/>
        <v>0</v>
      </c>
      <c r="RJ128" s="44">
        <f t="shared" si="4461"/>
        <v>0</v>
      </c>
      <c r="RK128" s="44">
        <f t="shared" si="4462"/>
        <v>0</v>
      </c>
      <c r="RL128" s="45">
        <f>'СДП (план)'!BW129</f>
        <v>0</v>
      </c>
      <c r="RM128" s="44">
        <f>'СДП (план)'!BX129</f>
        <v>0</v>
      </c>
      <c r="RN128" s="44">
        <f t="shared" si="4463"/>
        <v>0</v>
      </c>
      <c r="RO128" s="44">
        <f t="shared" si="4464"/>
        <v>0</v>
      </c>
      <c r="RP128" s="44">
        <f>VLOOKUP($C128,факт!$D$8:$JF$250,105,0)</f>
        <v>0</v>
      </c>
      <c r="RQ128" s="44">
        <f>VLOOKUP($C128,факт!$D$8:$JF$250,106,0)</f>
        <v>0</v>
      </c>
      <c r="RR128" s="44">
        <f>VLOOKUP($C128,факт!$D$8:$JF$250,107,0)</f>
        <v>0</v>
      </c>
      <c r="RS128" s="44">
        <f>VLOOKUP($C128,факт!$D$8:$JF$250,108,0)</f>
        <v>0</v>
      </c>
      <c r="RT128" s="44">
        <f>VLOOKUP($C128,факт!$D$8:$JF$250,109,0)</f>
        <v>0</v>
      </c>
      <c r="RU128" s="44">
        <f>VLOOKUP($C128,факт!$D$8:$JF$250,110,0)</f>
        <v>0</v>
      </c>
      <c r="RV128" s="44">
        <f t="shared" si="4465"/>
        <v>0</v>
      </c>
      <c r="RW128" s="44">
        <f t="shared" si="4466"/>
        <v>0</v>
      </c>
      <c r="RX128" s="44">
        <f t="shared" si="4467"/>
        <v>0</v>
      </c>
      <c r="RY128" s="44">
        <f t="shared" si="4468"/>
        <v>0</v>
      </c>
      <c r="RZ128" s="44">
        <f t="shared" si="4469"/>
        <v>0</v>
      </c>
      <c r="SA128" s="45">
        <f>'СДП (план)'!BY129</f>
        <v>0</v>
      </c>
      <c r="SB128" s="44">
        <f>'СДП (план)'!BZ129</f>
        <v>0</v>
      </c>
      <c r="SC128" s="44">
        <f t="shared" si="4470"/>
        <v>0</v>
      </c>
      <c r="SD128" s="44">
        <f t="shared" si="4471"/>
        <v>0</v>
      </c>
      <c r="SE128" s="44">
        <f>VLOOKUP($C128,факт!$D$8:$JF$250,69,0)</f>
        <v>0</v>
      </c>
      <c r="SF128" s="44">
        <f>VLOOKUP($C128,факт!$D$8:$JF$250,70,0)</f>
        <v>0</v>
      </c>
      <c r="SG128" s="44">
        <f>VLOOKUP($C128,факт!$D$8:$JF$250,71,0)</f>
        <v>0</v>
      </c>
      <c r="SH128" s="44">
        <f>VLOOKUP($C128,факт!$D$8:$JF$250,72,0)</f>
        <v>0</v>
      </c>
      <c r="SI128" s="44">
        <f>VLOOKUP($C128,факт!$D$8:$JF$250,73,0)</f>
        <v>0</v>
      </c>
      <c r="SJ128" s="44">
        <f>VLOOKUP($C128,факт!$D$8:$JF$250,74,0)</f>
        <v>0</v>
      </c>
      <c r="SK128" s="44">
        <f t="shared" si="4472"/>
        <v>0</v>
      </c>
      <c r="SL128" s="44">
        <f t="shared" si="4473"/>
        <v>0</v>
      </c>
      <c r="SM128" s="44">
        <f t="shared" si="4474"/>
        <v>0</v>
      </c>
      <c r="SN128" s="44">
        <f t="shared" si="4475"/>
        <v>0</v>
      </c>
      <c r="SO128" s="44">
        <f t="shared" si="4476"/>
        <v>0</v>
      </c>
      <c r="SP128" s="45">
        <f>'СДП (план)'!CA129</f>
        <v>0</v>
      </c>
      <c r="SQ128" s="44">
        <f>'СДП (план)'!CB129</f>
        <v>0</v>
      </c>
      <c r="SR128" s="44">
        <f t="shared" si="4477"/>
        <v>0</v>
      </c>
      <c r="SS128" s="44">
        <f t="shared" si="4478"/>
        <v>0</v>
      </c>
      <c r="ST128" s="44"/>
      <c r="SU128" s="44"/>
      <c r="SV128" s="44"/>
      <c r="SW128" s="44"/>
      <c r="SX128" s="44"/>
      <c r="SY128" s="44"/>
      <c r="SZ128" s="44">
        <f t="shared" si="4479"/>
        <v>0</v>
      </c>
      <c r="TA128" s="44">
        <f t="shared" si="4480"/>
        <v>0</v>
      </c>
      <c r="TB128" s="44">
        <f t="shared" si="4481"/>
        <v>0</v>
      </c>
      <c r="TC128" s="44">
        <f t="shared" si="4482"/>
        <v>0</v>
      </c>
      <c r="TD128" s="44">
        <f t="shared" si="4483"/>
        <v>0</v>
      </c>
      <c r="TE128" s="45">
        <f>'СДП (план)'!CC129</f>
        <v>0</v>
      </c>
      <c r="TF128" s="44">
        <f>'СДП (план)'!CD129</f>
        <v>0</v>
      </c>
      <c r="TG128" s="44">
        <f t="shared" si="4484"/>
        <v>0</v>
      </c>
      <c r="TH128" s="44">
        <f t="shared" si="4485"/>
        <v>0</v>
      </c>
      <c r="TI128" s="44">
        <f>VLOOKUP($C128,факт!$D$8:$JF$250,135,0)</f>
        <v>0</v>
      </c>
      <c r="TJ128" s="44">
        <f>VLOOKUP($C128,факт!$D$8:$JF$250,136,0)</f>
        <v>0</v>
      </c>
      <c r="TK128" s="44">
        <f>VLOOKUP($C128,факт!$D$8:$JF$250,137,0)</f>
        <v>0</v>
      </c>
      <c r="TL128" s="44">
        <f>VLOOKUP($C128,факт!$D$8:$JF$250,138,0)</f>
        <v>0</v>
      </c>
      <c r="TM128" s="44">
        <f>VLOOKUP($C128,факт!$D$8:$JF$250,139,0)</f>
        <v>0</v>
      </c>
      <c r="TN128" s="44">
        <f>VLOOKUP($C128,факт!$D$8:$JF$250,140,0)</f>
        <v>0</v>
      </c>
      <c r="TO128" s="44">
        <f t="shared" si="4486"/>
        <v>0</v>
      </c>
      <c r="TP128" s="44">
        <f t="shared" si="4487"/>
        <v>0</v>
      </c>
      <c r="TQ128" s="44">
        <f t="shared" si="4488"/>
        <v>0</v>
      </c>
      <c r="TR128" s="44">
        <f t="shared" si="4489"/>
        <v>0</v>
      </c>
      <c r="TS128" s="44">
        <f t="shared" si="4490"/>
        <v>0</v>
      </c>
      <c r="TT128" s="47">
        <f>'СДП (план)'!CE129</f>
        <v>0</v>
      </c>
      <c r="TU128" s="47">
        <f>'СДП (план)'!CF129</f>
        <v>0</v>
      </c>
      <c r="TV128" s="44">
        <f t="shared" si="4491"/>
        <v>0</v>
      </c>
      <c r="TW128" s="44">
        <f t="shared" si="4492"/>
        <v>0</v>
      </c>
      <c r="TX128" s="44">
        <f>VLOOKUP($C128,факт!$D$8:$JF$250,75,0)</f>
        <v>0</v>
      </c>
      <c r="TY128" s="44">
        <f>VLOOKUP($C128,факт!$D$8:$JF$250,76,0)</f>
        <v>0</v>
      </c>
      <c r="TZ128" s="44">
        <f>VLOOKUP($C128,факт!$D$8:$JF$250,77,0)</f>
        <v>0</v>
      </c>
      <c r="UA128" s="44">
        <f>VLOOKUP($C128,факт!$D$8:$JF$250,78,0)</f>
        <v>0</v>
      </c>
      <c r="UB128" s="44">
        <f>VLOOKUP($C128,факт!$D$8:$JF$250,79,0)</f>
        <v>0</v>
      </c>
      <c r="UC128" s="44">
        <f>VLOOKUP($C128,факт!$D$8:$JF$250,80,0)</f>
        <v>0</v>
      </c>
      <c r="UD128" s="44">
        <f t="shared" si="4493"/>
        <v>0</v>
      </c>
      <c r="UE128" s="44">
        <f t="shared" si="4494"/>
        <v>0</v>
      </c>
      <c r="UF128" s="44">
        <f t="shared" si="4495"/>
        <v>0</v>
      </c>
      <c r="UG128" s="44">
        <f t="shared" si="4496"/>
        <v>0</v>
      </c>
      <c r="UH128" s="44">
        <f t="shared" si="4497"/>
        <v>0</v>
      </c>
      <c r="UI128" s="45">
        <f>'СДП (план)'!CG129</f>
        <v>0</v>
      </c>
      <c r="UJ128" s="44">
        <f>'СДП (план)'!CH129</f>
        <v>0</v>
      </c>
      <c r="UK128" s="44">
        <f t="shared" si="4498"/>
        <v>0</v>
      </c>
      <c r="UL128" s="44">
        <f t="shared" si="4499"/>
        <v>0</v>
      </c>
      <c r="UM128" s="44">
        <f>VLOOKUP($C128,факт!$D$8:$JF$250,81,0)</f>
        <v>0</v>
      </c>
      <c r="UN128" s="44">
        <f>VLOOKUP($C128,факт!$D$8:$JF$250,82,0)</f>
        <v>0</v>
      </c>
      <c r="UO128" s="44">
        <f>VLOOKUP($C128,факт!$D$8:$JF$250,83,0)</f>
        <v>0</v>
      </c>
      <c r="UP128" s="44">
        <f>VLOOKUP($C128,факт!$D$8:$JF$250,84,0)</f>
        <v>0</v>
      </c>
      <c r="UQ128" s="44">
        <f>VLOOKUP($C128,факт!$D$8:$JF$250,85,0)</f>
        <v>0</v>
      </c>
      <c r="UR128" s="44">
        <f>VLOOKUP($C128,факт!$D$8:$JF$250,86,0)</f>
        <v>0</v>
      </c>
      <c r="US128" s="44">
        <f t="shared" si="4500"/>
        <v>0</v>
      </c>
      <c r="UT128" s="44">
        <f t="shared" si="4501"/>
        <v>0</v>
      </c>
      <c r="UU128" s="44">
        <f t="shared" si="4502"/>
        <v>0</v>
      </c>
      <c r="UV128" s="44">
        <f t="shared" si="4503"/>
        <v>0</v>
      </c>
      <c r="UW128" s="44">
        <f t="shared" si="4504"/>
        <v>0</v>
      </c>
      <c r="UX128" s="45">
        <f>'СДП (план)'!CI129</f>
        <v>0</v>
      </c>
      <c r="UY128" s="44">
        <f>'СДП (план)'!CJ129</f>
        <v>0</v>
      </c>
      <c r="UZ128" s="44">
        <f t="shared" si="4505"/>
        <v>0</v>
      </c>
      <c r="VA128" s="44">
        <f t="shared" si="4506"/>
        <v>0</v>
      </c>
      <c r="VB128" s="44">
        <f>VLOOKUP($C128,факт!$D$8:$JF$250,99,0)</f>
        <v>0</v>
      </c>
      <c r="VC128" s="44">
        <f>VLOOKUP($C128,факт!$D$8:$JF$250,100,0)</f>
        <v>0</v>
      </c>
      <c r="VD128" s="44">
        <f>VLOOKUP($C128,факт!$D$8:$JF$250,101,0)</f>
        <v>0</v>
      </c>
      <c r="VE128" s="44">
        <f>VLOOKUP($C128,факт!$D$8:$JF$250,102,0)</f>
        <v>0</v>
      </c>
      <c r="VF128" s="44">
        <f>VLOOKUP($C128,факт!$D$8:$JF$250,103,0)</f>
        <v>0</v>
      </c>
      <c r="VG128" s="44">
        <f>VLOOKUP($C128,факт!$D$8:$JF$250,104,0)</f>
        <v>0</v>
      </c>
      <c r="VH128" s="44">
        <f t="shared" si="4560"/>
        <v>0</v>
      </c>
      <c r="VI128" s="44">
        <f t="shared" si="4561"/>
        <v>0</v>
      </c>
      <c r="VJ128" s="44">
        <f t="shared" si="4507"/>
        <v>0</v>
      </c>
      <c r="VK128" s="44">
        <f t="shared" si="4562"/>
        <v>0</v>
      </c>
      <c r="VL128" s="44">
        <f t="shared" si="4563"/>
        <v>0</v>
      </c>
      <c r="VM128" s="45">
        <f>'СДП (план)'!CK129</f>
        <v>0</v>
      </c>
      <c r="VN128" s="44">
        <f>'СДП (план)'!CL129</f>
        <v>0</v>
      </c>
      <c r="VO128" s="44">
        <f t="shared" si="4508"/>
        <v>0</v>
      </c>
      <c r="VP128" s="44">
        <f t="shared" si="4509"/>
        <v>0</v>
      </c>
      <c r="VQ128" s="44">
        <f>VLOOKUP($C128,факт!$D$8:$JF$250,123,0)</f>
        <v>0</v>
      </c>
      <c r="VR128" s="44">
        <f>VLOOKUP($C128,факт!$D$8:$JF$250,124,0)</f>
        <v>0</v>
      </c>
      <c r="VS128" s="44">
        <f>VLOOKUP($C128,факт!$D$8:$JF$250,125,0)</f>
        <v>0</v>
      </c>
      <c r="VT128" s="44">
        <f>VLOOKUP($C128,факт!$D$8:$JF$250,126,0)</f>
        <v>0</v>
      </c>
      <c r="VU128" s="44">
        <f>VLOOKUP($C128,факт!$D$8:$JF$250,127,0)</f>
        <v>0</v>
      </c>
      <c r="VV128" s="44">
        <f>VLOOKUP($C128,факт!$D$8:$JF$250,128,0)</f>
        <v>0</v>
      </c>
      <c r="VW128" s="44">
        <f t="shared" si="4510"/>
        <v>0</v>
      </c>
      <c r="VX128" s="44">
        <f t="shared" si="4511"/>
        <v>0</v>
      </c>
      <c r="VY128" s="44">
        <f t="shared" si="4512"/>
        <v>0</v>
      </c>
      <c r="VZ128" s="44">
        <f t="shared" si="4513"/>
        <v>0</v>
      </c>
      <c r="WA128" s="44">
        <f t="shared" si="4514"/>
        <v>0</v>
      </c>
      <c r="WB128" s="45">
        <f>'СДП (план)'!CM129</f>
        <v>0</v>
      </c>
      <c r="WC128" s="44">
        <f>'СДП (план)'!CN129</f>
        <v>0</v>
      </c>
      <c r="WD128" s="44">
        <f t="shared" si="4515"/>
        <v>0</v>
      </c>
      <c r="WE128" s="44">
        <f t="shared" si="4516"/>
        <v>0</v>
      </c>
      <c r="WF128" s="44">
        <f>VLOOKUP($C128,факт!$D$8:$JF$250,141,0)</f>
        <v>0</v>
      </c>
      <c r="WG128" s="44">
        <f>VLOOKUP($C128,факт!$D$8:$JF$250,142,0)</f>
        <v>0</v>
      </c>
      <c r="WH128" s="44">
        <f>VLOOKUP($C128,факт!$D$8:$JF$250,143,0)</f>
        <v>0</v>
      </c>
      <c r="WI128" s="44">
        <f>VLOOKUP($C128,факт!$D$8:$JF$250,144,0)</f>
        <v>0</v>
      </c>
      <c r="WJ128" s="44">
        <f>VLOOKUP($C128,факт!$D$8:$JF$250,145,0)</f>
        <v>0</v>
      </c>
      <c r="WK128" s="44">
        <f>VLOOKUP($C128,факт!$D$8:$JF$250,146,0)</f>
        <v>0</v>
      </c>
      <c r="WL128" s="44">
        <f t="shared" si="4517"/>
        <v>0</v>
      </c>
      <c r="WM128" s="44">
        <f t="shared" si="4518"/>
        <v>0</v>
      </c>
      <c r="WN128" s="44">
        <f t="shared" si="4519"/>
        <v>0</v>
      </c>
      <c r="WO128" s="44">
        <f t="shared" si="4520"/>
        <v>0</v>
      </c>
      <c r="WP128" s="44">
        <f t="shared" si="4521"/>
        <v>0</v>
      </c>
      <c r="WQ128" s="45">
        <f>'СДП (план)'!CO129</f>
        <v>0</v>
      </c>
      <c r="WR128" s="44">
        <f>'СДП (план)'!CP129</f>
        <v>0</v>
      </c>
      <c r="WS128" s="44">
        <f t="shared" si="4522"/>
        <v>0</v>
      </c>
      <c r="WT128" s="44">
        <f t="shared" si="4523"/>
        <v>0</v>
      </c>
      <c r="WU128" s="44">
        <f>VLOOKUP($C128,факт!$D$8:$JF$250,57,0)</f>
        <v>0</v>
      </c>
      <c r="WV128" s="44">
        <f>VLOOKUP($C128,факт!$D$8:$JF$250,58,0)</f>
        <v>0</v>
      </c>
      <c r="WW128" s="44">
        <f>VLOOKUP($C128,факт!$D$8:$JF$250,59,0)</f>
        <v>0</v>
      </c>
      <c r="WX128" s="44">
        <f>VLOOKUP($C128,факт!$D$8:$JF$250,60,0)</f>
        <v>0</v>
      </c>
      <c r="WY128" s="44">
        <f>VLOOKUP($C128,факт!$D$8:$JF$250,61,0)</f>
        <v>0</v>
      </c>
      <c r="WZ128" s="44">
        <f>VLOOKUP($C128,факт!$D$8:$JF$250,62,0)</f>
        <v>0</v>
      </c>
      <c r="XA128" s="44">
        <f t="shared" si="4524"/>
        <v>0</v>
      </c>
      <c r="XB128" s="44">
        <f t="shared" si="4525"/>
        <v>0</v>
      </c>
      <c r="XC128" s="44">
        <f t="shared" si="4526"/>
        <v>0</v>
      </c>
      <c r="XD128" s="44">
        <f t="shared" si="4527"/>
        <v>0</v>
      </c>
      <c r="XE128" s="44">
        <f t="shared" si="4528"/>
        <v>0</v>
      </c>
      <c r="XF128" s="45">
        <f>'СДП (план)'!CQ129</f>
        <v>0</v>
      </c>
      <c r="XG128" s="44">
        <f>'СДП (план)'!CR129</f>
        <v>0</v>
      </c>
      <c r="XH128" s="44">
        <f t="shared" si="4529"/>
        <v>0</v>
      </c>
      <c r="XI128" s="44">
        <f t="shared" si="4530"/>
        <v>0</v>
      </c>
      <c r="XJ128" s="44">
        <f>VLOOKUP($C128,факт!$D$8:$JF$250,51,0)</f>
        <v>0</v>
      </c>
      <c r="XK128" s="44">
        <f>VLOOKUP($C128,факт!$D$8:$JF$250,52,0)</f>
        <v>0</v>
      </c>
      <c r="XL128" s="44">
        <f>VLOOKUP($C128,факт!$D$8:$JF$250,53,0)</f>
        <v>0</v>
      </c>
      <c r="XM128" s="44">
        <f>VLOOKUP($C128,факт!$D$8:$JF$250,54,0)</f>
        <v>0</v>
      </c>
      <c r="XN128" s="44">
        <f>VLOOKUP($C128,факт!$D$8:$JF$250,55,0)</f>
        <v>0</v>
      </c>
      <c r="XO128" s="44">
        <f>VLOOKUP($C128,факт!$D$8:$JF$250,56,0)</f>
        <v>0</v>
      </c>
      <c r="XP128" s="44">
        <f t="shared" si="4531"/>
        <v>0</v>
      </c>
      <c r="XQ128" s="44">
        <f t="shared" si="4532"/>
        <v>0</v>
      </c>
      <c r="XR128" s="44">
        <f t="shared" si="4533"/>
        <v>0</v>
      </c>
      <c r="XS128" s="44">
        <f t="shared" si="4534"/>
        <v>0</v>
      </c>
      <c r="XT128" s="44">
        <f t="shared" si="4535"/>
        <v>0</v>
      </c>
      <c r="XU128" s="5">
        <f>'СДП (план)'!CS129</f>
        <v>0</v>
      </c>
      <c r="XV128" s="3">
        <f>'СДП (план)'!CT129</f>
        <v>0</v>
      </c>
      <c r="XW128" s="44">
        <f t="shared" si="4536"/>
        <v>0</v>
      </c>
      <c r="XX128" s="44">
        <f t="shared" si="4537"/>
        <v>0</v>
      </c>
      <c r="XY128" s="44">
        <f>VLOOKUP($C128,факт!$D$8:$JF$250,93,0)</f>
        <v>0</v>
      </c>
      <c r="XZ128" s="44">
        <f>VLOOKUP($C128,факт!$D$8:$JF$250,94,0)</f>
        <v>0</v>
      </c>
      <c r="YA128" s="44">
        <f>VLOOKUP($C128,факт!$D$8:$JF$250,95,0)</f>
        <v>0</v>
      </c>
      <c r="YB128" s="44">
        <f>VLOOKUP($C128,факт!$D$8:$JF$250,96,0)</f>
        <v>0</v>
      </c>
      <c r="YC128" s="44">
        <f>VLOOKUP($C128,факт!$D$8:$JF$250,97,0)</f>
        <v>0</v>
      </c>
      <c r="YD128" s="44">
        <f>VLOOKUP($C128,факт!$D$8:$JF$250,98,0)</f>
        <v>0</v>
      </c>
      <c r="YE128" s="44">
        <f t="shared" si="4538"/>
        <v>0</v>
      </c>
      <c r="YF128" s="44">
        <f t="shared" si="4539"/>
        <v>0</v>
      </c>
      <c r="YG128" s="44">
        <f t="shared" si="4540"/>
        <v>0</v>
      </c>
      <c r="YH128" s="44">
        <f t="shared" si="4541"/>
        <v>0</v>
      </c>
      <c r="YI128" s="44">
        <f t="shared" si="4542"/>
        <v>0</v>
      </c>
      <c r="YJ128" s="3">
        <f>'СДП (план)'!CU129</f>
        <v>0</v>
      </c>
      <c r="YK128" s="3">
        <f>'СДП (план)'!CV129</f>
        <v>0</v>
      </c>
      <c r="YL128" s="44">
        <f t="shared" si="4543"/>
        <v>0</v>
      </c>
      <c r="YM128" s="44">
        <f t="shared" si="4544"/>
        <v>0</v>
      </c>
      <c r="YN128" s="44">
        <f>VLOOKUP($C128,факт!$D$8:$JF$250,243,0)</f>
        <v>0</v>
      </c>
      <c r="YO128" s="44">
        <f>VLOOKUP($C128,факт!$D$8:$JF$250,244,0)</f>
        <v>0</v>
      </c>
      <c r="YP128" s="44">
        <f>VLOOKUP($C128,факт!$D$8:$JF$250,245,0)</f>
        <v>0</v>
      </c>
      <c r="YQ128" s="44">
        <f>VLOOKUP($C128,факт!$D$8:$JF$250,246,0)</f>
        <v>0</v>
      </c>
      <c r="YR128" s="44">
        <f>VLOOKUP($C128,факт!$D$8:$JF$250,247,0)</f>
        <v>0</v>
      </c>
      <c r="YS128" s="44">
        <f>VLOOKUP($C128,факт!$D$8:$JF$250,248,0)</f>
        <v>0</v>
      </c>
      <c r="YT128" s="44">
        <f t="shared" si="4545"/>
        <v>0</v>
      </c>
      <c r="YU128" s="44">
        <f t="shared" si="4546"/>
        <v>0</v>
      </c>
      <c r="YV128" s="44">
        <f t="shared" si="4547"/>
        <v>0</v>
      </c>
      <c r="YW128" s="44">
        <f t="shared" si="4548"/>
        <v>0</v>
      </c>
      <c r="YX128" s="44">
        <f t="shared" si="4549"/>
        <v>0</v>
      </c>
      <c r="YY128" s="44">
        <f>'СДП (план)'!CW129</f>
        <v>0</v>
      </c>
      <c r="YZ128" s="44">
        <f>'СДП (план)'!CX129</f>
        <v>0</v>
      </c>
      <c r="ZA128" s="44">
        <f t="shared" si="4550"/>
        <v>0</v>
      </c>
      <c r="ZB128" s="44">
        <f t="shared" si="4551"/>
        <v>0</v>
      </c>
      <c r="ZC128" s="44">
        <f>VLOOKUP($C128,факт!$D$8:$JF$250,249,0)</f>
        <v>0</v>
      </c>
      <c r="ZD128" s="44">
        <f>VLOOKUP($C128,факт!$D$8:$JF$250,250,0)</f>
        <v>0</v>
      </c>
      <c r="ZE128" s="44">
        <f>VLOOKUP($C128,факт!$D$8:$JF$250,251,0)</f>
        <v>0</v>
      </c>
      <c r="ZF128" s="44">
        <f>VLOOKUP($C128,факт!$D$8:$JF$250,252,0)</f>
        <v>0</v>
      </c>
      <c r="ZG128" s="44">
        <f>VLOOKUP($C128,факт!$D$8:$JF$250,253,0)</f>
        <v>0</v>
      </c>
      <c r="ZH128" s="44">
        <f>VLOOKUP($C128,факт!$D$8:$JF$250,254,0)</f>
        <v>0</v>
      </c>
      <c r="ZI128" s="44">
        <f t="shared" si="4552"/>
        <v>0</v>
      </c>
      <c r="ZJ128" s="44">
        <f t="shared" si="4564"/>
        <v>0</v>
      </c>
      <c r="ZK128" s="44">
        <f t="shared" si="4565"/>
        <v>0</v>
      </c>
      <c r="ZL128" s="44">
        <f t="shared" si="4566"/>
        <v>0</v>
      </c>
      <c r="ZM128" s="44">
        <f t="shared" si="4567"/>
        <v>0</v>
      </c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9">
        <f t="shared" si="4255"/>
        <v>124</v>
      </c>
      <c r="AAD128" s="49">
        <f t="shared" si="4256"/>
        <v>38738771.205217198</v>
      </c>
      <c r="AAE128" s="49">
        <f t="shared" si="4257"/>
        <v>62</v>
      </c>
      <c r="AAF128" s="49">
        <f t="shared" si="4258"/>
        <v>19369385.602608599</v>
      </c>
      <c r="AAG128" s="49">
        <f t="shared" si="4259"/>
        <v>60</v>
      </c>
      <c r="AAH128" s="49">
        <f t="shared" si="4260"/>
        <v>18350139.32</v>
      </c>
      <c r="AAI128" s="49">
        <f t="shared" si="4261"/>
        <v>1317</v>
      </c>
      <c r="AAJ128" s="49">
        <f t="shared" si="4262"/>
        <v>0</v>
      </c>
      <c r="AAK128" s="49">
        <f t="shared" si="4263"/>
        <v>0</v>
      </c>
      <c r="AAL128" s="49">
        <f t="shared" si="4264"/>
        <v>0</v>
      </c>
      <c r="AAM128" s="49">
        <f t="shared" si="4265"/>
        <v>2476.2799999999997</v>
      </c>
      <c r="AAN128" s="49">
        <f t="shared" si="4266"/>
        <v>1238.1399999999999</v>
      </c>
      <c r="AAO128" s="49">
        <f t="shared" si="4267"/>
        <v>1198.2</v>
      </c>
      <c r="AAP128" s="44">
        <f t="shared" si="4553"/>
        <v>-2</v>
      </c>
      <c r="AAQ128" s="44">
        <f t="shared" si="4554"/>
        <v>-1019246.2826085985</v>
      </c>
    </row>
    <row r="129" spans="1:719" s="33" customFormat="1" ht="48" hidden="1" customHeight="1" x14ac:dyDescent="0.2">
      <c r="A129" s="195"/>
      <c r="B129" s="209">
        <v>101</v>
      </c>
      <c r="C129" s="384" t="s">
        <v>719</v>
      </c>
      <c r="D129" s="365" t="s">
        <v>668</v>
      </c>
      <c r="E129" s="156">
        <v>15030</v>
      </c>
      <c r="F129" s="327">
        <v>24.82</v>
      </c>
      <c r="G129" s="302">
        <v>3.4799999999999998E-2</v>
      </c>
      <c r="H129" s="19">
        <v>1</v>
      </c>
      <c r="I129" s="331"/>
      <c r="J129" s="331"/>
      <c r="K129" s="334">
        <v>1.4</v>
      </c>
      <c r="L129" s="334">
        <v>1.68</v>
      </c>
      <c r="M129" s="334">
        <v>2.23</v>
      </c>
      <c r="N129" s="335">
        <v>2.57</v>
      </c>
      <c r="O129" s="45">
        <f>'СДП (план)'!O130</f>
        <v>0</v>
      </c>
      <c r="P129" s="45">
        <f>'СДП (план)'!P130</f>
        <v>0</v>
      </c>
      <c r="Q129" s="44">
        <f t="shared" si="4268"/>
        <v>0</v>
      </c>
      <c r="R129" s="44">
        <f t="shared" si="4269"/>
        <v>0</v>
      </c>
      <c r="S129" s="44">
        <f>VLOOKUP($C129,факт!$D$8:$JF$250,39,0)</f>
        <v>0</v>
      </c>
      <c r="T129" s="44">
        <f>VLOOKUP($C129,факт!$D$8:$JF$250,40,0)</f>
        <v>0</v>
      </c>
      <c r="U129" s="44">
        <f>VLOOKUP($C129,факт!$D$8:$JF$250,41,0)</f>
        <v>0</v>
      </c>
      <c r="V129" s="44">
        <f>VLOOKUP($C129,факт!$D$8:$JF$250,42,0)</f>
        <v>0</v>
      </c>
      <c r="W129" s="44">
        <f>VLOOKUP($C129,факт!$D$8:$JF$250,43,0)</f>
        <v>0</v>
      </c>
      <c r="X129" s="44">
        <f>VLOOKUP($C129,факт!$D$8:$JF$250,44,0)</f>
        <v>0</v>
      </c>
      <c r="Y129" s="44">
        <f t="shared" si="4270"/>
        <v>0</v>
      </c>
      <c r="Z129" s="44">
        <f t="shared" si="4271"/>
        <v>0</v>
      </c>
      <c r="AA129" s="44">
        <f t="shared" si="4272"/>
        <v>0</v>
      </c>
      <c r="AB129" s="44">
        <f t="shared" si="4273"/>
        <v>0</v>
      </c>
      <c r="AC129" s="44">
        <f t="shared" si="4274"/>
        <v>0</v>
      </c>
      <c r="AD129" s="155">
        <f>'СДП (план)'!Q130</f>
        <v>0</v>
      </c>
      <c r="AE129" s="155">
        <f>'СДП (план)'!R130</f>
        <v>0</v>
      </c>
      <c r="AF129" s="44">
        <f t="shared" si="4275"/>
        <v>0</v>
      </c>
      <c r="AG129" s="44">
        <f t="shared" si="4276"/>
        <v>0</v>
      </c>
      <c r="AH129" s="44">
        <f>VLOOKUP($C129,факт!$D$8:$JF$250,21,0)</f>
        <v>0</v>
      </c>
      <c r="AI129" s="44">
        <f>VLOOKUP($C129,факт!$D$8:$JF$250,22,0)</f>
        <v>0</v>
      </c>
      <c r="AJ129" s="44">
        <f>VLOOKUP($C129,факт!$D$8:$JF$250,23,0)</f>
        <v>0</v>
      </c>
      <c r="AK129" s="44">
        <f>VLOOKUP($C129,факт!$D$8:$JF$250,24,0)</f>
        <v>0</v>
      </c>
      <c r="AL129" s="44">
        <f>VLOOKUP($C129,факт!$D$8:$JF$250,25,0)</f>
        <v>0</v>
      </c>
      <c r="AM129" s="44">
        <f>VLOOKUP($C129,факт!$D$8:$JF$250,26,0)</f>
        <v>0</v>
      </c>
      <c r="AN129" s="44">
        <f t="shared" si="3399"/>
        <v>0</v>
      </c>
      <c r="AO129" s="44">
        <f t="shared" si="3400"/>
        <v>0</v>
      </c>
      <c r="AP129" s="44">
        <f t="shared" si="3401"/>
        <v>0</v>
      </c>
      <c r="AQ129" s="44">
        <f t="shared" si="3402"/>
        <v>0</v>
      </c>
      <c r="AR129" s="44">
        <f t="shared" si="3403"/>
        <v>0</v>
      </c>
      <c r="AS129" s="45">
        <f>'СДП (план)'!S130</f>
        <v>0</v>
      </c>
      <c r="AT129" s="44">
        <f>'СДП (план)'!T130</f>
        <v>0</v>
      </c>
      <c r="AU129" s="44">
        <f t="shared" si="4277"/>
        <v>0</v>
      </c>
      <c r="AV129" s="44">
        <f t="shared" si="4278"/>
        <v>0</v>
      </c>
      <c r="AW129" s="44">
        <f>VLOOKUP($C129,факт!$D$8:$JF$250,3,0)</f>
        <v>0</v>
      </c>
      <c r="AX129" s="44">
        <f>VLOOKUP($C129,факт!$D$8:$JF$250,4,0)</f>
        <v>0</v>
      </c>
      <c r="AY129" s="44">
        <f>VLOOKUP($C129,факт!$D$8:$JF$250,5,0)</f>
        <v>0</v>
      </c>
      <c r="AZ129" s="44">
        <f>VLOOKUP($C129,факт!$D$8:$JF$250,6,0)</f>
        <v>0</v>
      </c>
      <c r="BA129" s="44">
        <f>VLOOKUP($C129,факт!$D$8:$JF$250,7,0)</f>
        <v>0</v>
      </c>
      <c r="BB129" s="44">
        <f>VLOOKUP($C129,факт!$D$8:$JF$250,8,0)</f>
        <v>0</v>
      </c>
      <c r="BC129" s="44">
        <f t="shared" si="4279"/>
        <v>0</v>
      </c>
      <c r="BD129" s="44">
        <f t="shared" si="4280"/>
        <v>0</v>
      </c>
      <c r="BE129" s="44">
        <f t="shared" si="4281"/>
        <v>0</v>
      </c>
      <c r="BF129" s="44">
        <f t="shared" si="4282"/>
        <v>0</v>
      </c>
      <c r="BG129" s="44">
        <f t="shared" si="4283"/>
        <v>0</v>
      </c>
      <c r="BH129" s="90">
        <f>'СДП (план)'!U130</f>
        <v>148</v>
      </c>
      <c r="BI129" s="3">
        <f>'СДП (план)'!V130</f>
        <v>55979132.363136008</v>
      </c>
      <c r="BJ129" s="44">
        <f t="shared" si="4284"/>
        <v>74</v>
      </c>
      <c r="BK129" s="44">
        <f t="shared" si="4285"/>
        <v>27989566.181568004</v>
      </c>
      <c r="BL129" s="44">
        <f>VLOOKUP($C129,факт!$D$8:$JF$250,27,0)</f>
        <v>121</v>
      </c>
      <c r="BM129" s="44">
        <f>VLOOKUP($C129,факт!$D$8:$JF$250,28,0)</f>
        <v>45766722.980000056</v>
      </c>
      <c r="BN129" s="44">
        <f>VLOOKUP($C129,факт!$D$8:$JF$250,29,0)</f>
        <v>2097</v>
      </c>
      <c r="BO129" s="44">
        <f>VLOOKUP($C129,факт!$D$8:$JF$250,30,0)</f>
        <v>0</v>
      </c>
      <c r="BP129" s="44">
        <f>VLOOKUP($C129,факт!$D$8:$JF$250,31,0)</f>
        <v>0</v>
      </c>
      <c r="BQ129" s="44">
        <f>VLOOKUP($C129,факт!$D$8:$JF$250,32,0)</f>
        <v>0</v>
      </c>
      <c r="BR129" s="44">
        <f t="shared" si="4286"/>
        <v>3673.36</v>
      </c>
      <c r="BS129" s="44">
        <f t="shared" si="4287"/>
        <v>1836.68</v>
      </c>
      <c r="BT129" s="44">
        <f t="shared" si="4288"/>
        <v>3003.2200000000003</v>
      </c>
      <c r="BU129" s="44">
        <f t="shared" si="4253"/>
        <v>47</v>
      </c>
      <c r="BV129" s="44">
        <f t="shared" si="4254"/>
        <v>17777156.798432052</v>
      </c>
      <c r="BW129" s="45">
        <f>'СДП (план)'!W130</f>
        <v>0</v>
      </c>
      <c r="BX129" s="44">
        <f>'СДП (план)'!X130</f>
        <v>0</v>
      </c>
      <c r="BY129" s="44">
        <f t="shared" si="4289"/>
        <v>0</v>
      </c>
      <c r="BZ129" s="44">
        <f t="shared" si="4290"/>
        <v>0</v>
      </c>
      <c r="CA129" s="44">
        <f>VLOOKUP($C129,факт!$D$8:$JF$250,9,0)</f>
        <v>0</v>
      </c>
      <c r="CB129" s="44">
        <f>VLOOKUP($C129,факт!$D$8:$JF$250,10,0)</f>
        <v>0</v>
      </c>
      <c r="CC129" s="44">
        <f>VLOOKUP($C129,факт!$D$8:$JF$250,11,0)</f>
        <v>0</v>
      </c>
      <c r="CD129" s="44">
        <f>VLOOKUP($C129,факт!$D$8:$JF$250,12,0)</f>
        <v>0</v>
      </c>
      <c r="CE129" s="44">
        <f>VLOOKUP($C129,факт!$D$8:$JF$250,13,0)</f>
        <v>0</v>
      </c>
      <c r="CF129" s="44">
        <f>VLOOKUP($C129,факт!$D$8:$JF$250,14,0)</f>
        <v>0</v>
      </c>
      <c r="CG129" s="44">
        <f t="shared" si="4291"/>
        <v>0</v>
      </c>
      <c r="CH129" s="44">
        <f t="shared" si="4292"/>
        <v>0</v>
      </c>
      <c r="CI129" s="44">
        <f t="shared" si="4293"/>
        <v>0</v>
      </c>
      <c r="CJ129" s="44">
        <f t="shared" si="4294"/>
        <v>0</v>
      </c>
      <c r="CK129" s="44">
        <f t="shared" si="4295"/>
        <v>0</v>
      </c>
      <c r="CL129" s="47">
        <f>'СДП (план)'!Y130</f>
        <v>0</v>
      </c>
      <c r="CM129" s="44">
        <f>'СДП (план)'!Z130</f>
        <v>0</v>
      </c>
      <c r="CN129" s="44">
        <f t="shared" si="4296"/>
        <v>0</v>
      </c>
      <c r="CO129" s="44">
        <f t="shared" si="4297"/>
        <v>0</v>
      </c>
      <c r="CP129" s="44">
        <f>VLOOKUP($C129,факт!$D$8:$JF$250,33,0)</f>
        <v>0</v>
      </c>
      <c r="CQ129" s="44">
        <f>VLOOKUP($C129,факт!$D$8:$JF$250,34,0)</f>
        <v>0</v>
      </c>
      <c r="CR129" s="44">
        <f>VLOOKUP($C129,факт!$D$8:$JF$250,35,0)</f>
        <v>0</v>
      </c>
      <c r="CS129" s="44">
        <f>VLOOKUP($C129,факт!$D$8:$JF$250,36,0)</f>
        <v>0</v>
      </c>
      <c r="CT129" s="44">
        <f>VLOOKUP($C129,факт!$D$8:$JF$250,37,0)</f>
        <v>0</v>
      </c>
      <c r="CU129" s="44">
        <f>VLOOKUP($C129,факт!$D$8:$JF$250,38,0)</f>
        <v>0</v>
      </c>
      <c r="CV129" s="44">
        <f t="shared" si="4298"/>
        <v>0</v>
      </c>
      <c r="CW129" s="44">
        <f t="shared" si="4299"/>
        <v>0</v>
      </c>
      <c r="CX129" s="44">
        <f t="shared" si="4300"/>
        <v>0</v>
      </c>
      <c r="CY129" s="44">
        <f t="shared" si="4301"/>
        <v>0</v>
      </c>
      <c r="CZ129" s="44">
        <f t="shared" si="4302"/>
        <v>0</v>
      </c>
      <c r="DA129" s="46">
        <f>'СДП (план)'!AA130</f>
        <v>0</v>
      </c>
      <c r="DB129" s="46">
        <f>'СДП (план)'!AB130</f>
        <v>0</v>
      </c>
      <c r="DC129" s="44">
        <f t="shared" si="4303"/>
        <v>0</v>
      </c>
      <c r="DD129" s="44">
        <f t="shared" si="4304"/>
        <v>0</v>
      </c>
      <c r="DE129" s="44">
        <f>VLOOKUP($C129,факт!$D$8:$JF$250,45,0)</f>
        <v>0</v>
      </c>
      <c r="DF129" s="44">
        <f>VLOOKUP($C129,факт!$D$8:$JF$250,46,0)</f>
        <v>0</v>
      </c>
      <c r="DG129" s="44">
        <f>VLOOKUP($C129,факт!$D$8:$JF$250,47,0)</f>
        <v>0</v>
      </c>
      <c r="DH129" s="44">
        <f>VLOOKUP($C129,факт!$D$8:$JF$250,48,0)</f>
        <v>0</v>
      </c>
      <c r="DI129" s="44">
        <f>VLOOKUP($C129,факт!$D$8:$JF$250,49,0)</f>
        <v>0</v>
      </c>
      <c r="DJ129" s="44">
        <f>VLOOKUP($C129,факт!$D$8:$JF$250,50,0)</f>
        <v>0</v>
      </c>
      <c r="DK129" s="44">
        <f t="shared" si="4305"/>
        <v>0</v>
      </c>
      <c r="DL129" s="44">
        <f t="shared" si="4306"/>
        <v>0</v>
      </c>
      <c r="DM129" s="44">
        <f t="shared" si="4307"/>
        <v>0</v>
      </c>
      <c r="DN129" s="44">
        <f t="shared" si="4308"/>
        <v>0</v>
      </c>
      <c r="DO129" s="44">
        <f t="shared" si="4309"/>
        <v>0</v>
      </c>
      <c r="DP129" s="5">
        <f>'СДП (план)'!AC130</f>
        <v>0</v>
      </c>
      <c r="DQ129" s="3">
        <f>'СДП (план)'!AD130</f>
        <v>0</v>
      </c>
      <c r="DR129" s="44">
        <f t="shared" si="4310"/>
        <v>0</v>
      </c>
      <c r="DS129" s="44">
        <f t="shared" si="4311"/>
        <v>0</v>
      </c>
      <c r="DT129" s="44">
        <f>VLOOKUP($C129,факт!$D$8:$JF$250,231,0)</f>
        <v>0</v>
      </c>
      <c r="DU129" s="44">
        <f>VLOOKUP($C129,факт!$D$8:$JF$250,232,0)</f>
        <v>0</v>
      </c>
      <c r="DV129" s="44">
        <f>VLOOKUP($C129,факт!$D$8:$JF$250,233,0)</f>
        <v>0</v>
      </c>
      <c r="DW129" s="44">
        <f>VLOOKUP($C129,факт!$D$8:$JF$250,234,0)</f>
        <v>0</v>
      </c>
      <c r="DX129" s="44">
        <f>VLOOKUP($C129,факт!$D$8:$JF$250,235,0)</f>
        <v>0</v>
      </c>
      <c r="DY129" s="44">
        <f>VLOOKUP($C129,факт!$D$8:$JF$250,236,0)</f>
        <v>0</v>
      </c>
      <c r="DZ129" s="44">
        <f t="shared" si="4312"/>
        <v>0</v>
      </c>
      <c r="EA129" s="44">
        <f t="shared" si="4313"/>
        <v>0</v>
      </c>
      <c r="EB129" s="44">
        <f t="shared" si="4314"/>
        <v>0</v>
      </c>
      <c r="EC129" s="44">
        <f t="shared" si="4315"/>
        <v>0</v>
      </c>
      <c r="ED129" s="44">
        <f t="shared" si="4316"/>
        <v>0</v>
      </c>
      <c r="EE129" s="44">
        <f>'СДП (план)'!CY130</f>
        <v>0</v>
      </c>
      <c r="EF129" s="44">
        <f>'СДП (план)'!CZ130</f>
        <v>0</v>
      </c>
      <c r="EG129" s="44">
        <f t="shared" si="4317"/>
        <v>0</v>
      </c>
      <c r="EH129" s="44">
        <f t="shared" si="4318"/>
        <v>0</v>
      </c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5">
        <f>'СДП (план)'!AE130</f>
        <v>0</v>
      </c>
      <c r="EU129" s="44">
        <f>'СДП (план)'!AF130</f>
        <v>0</v>
      </c>
      <c r="EV129" s="44">
        <f t="shared" si="4319"/>
        <v>0</v>
      </c>
      <c r="EW129" s="44">
        <f t="shared" si="4320"/>
        <v>0</v>
      </c>
      <c r="EX129" s="44">
        <f>VLOOKUP($C129,факт!$D$8:$JF$250,159,0)</f>
        <v>0</v>
      </c>
      <c r="EY129" s="44">
        <f>VLOOKUP($C129,факт!$D$8:$JF$250,160,0)</f>
        <v>0</v>
      </c>
      <c r="EZ129" s="44">
        <f>VLOOKUP($C129,факт!$D$8:$JF$250,161,0)</f>
        <v>0</v>
      </c>
      <c r="FA129" s="44">
        <f>VLOOKUP($C129,факт!$D$8:$JF$250,162,0)</f>
        <v>0</v>
      </c>
      <c r="FB129" s="44">
        <f>VLOOKUP($C129,факт!$D$8:$JF$250,163,0)</f>
        <v>0</v>
      </c>
      <c r="FC129" s="44">
        <f>VLOOKUP($C129,факт!$D$8:$JF$250,164,0)</f>
        <v>0</v>
      </c>
      <c r="FD129" s="44">
        <f t="shared" si="4321"/>
        <v>0</v>
      </c>
      <c r="FE129" s="44">
        <f t="shared" si="4322"/>
        <v>0</v>
      </c>
      <c r="FF129" s="44">
        <f t="shared" si="4323"/>
        <v>0</v>
      </c>
      <c r="FG129" s="44">
        <f t="shared" si="4324"/>
        <v>0</v>
      </c>
      <c r="FH129" s="44">
        <f t="shared" si="4325"/>
        <v>0</v>
      </c>
      <c r="FI129" s="5">
        <f>'СДП (план)'!AG130</f>
        <v>0</v>
      </c>
      <c r="FJ129" s="3">
        <f>'СДП (план)'!AH130</f>
        <v>0</v>
      </c>
      <c r="FK129" s="44">
        <f t="shared" si="4326"/>
        <v>0</v>
      </c>
      <c r="FL129" s="44">
        <f t="shared" si="4327"/>
        <v>0</v>
      </c>
      <c r="FM129" s="44">
        <f>VLOOKUP($C129,факт!$D$8:$JF$250,165,0)</f>
        <v>0</v>
      </c>
      <c r="FN129" s="44">
        <f>VLOOKUP($C129,факт!$D$8:$JF$250,166,0)</f>
        <v>0</v>
      </c>
      <c r="FO129" s="44">
        <f>VLOOKUP($C129,факт!$D$8:$JF$250,167,0)</f>
        <v>0</v>
      </c>
      <c r="FP129" s="44">
        <f>VLOOKUP($C129,факт!$D$8:$JF$250,168,0)</f>
        <v>0</v>
      </c>
      <c r="FQ129" s="44">
        <f>VLOOKUP($C129,факт!$D$8:$JF$250,169,0)</f>
        <v>0</v>
      </c>
      <c r="FR129" s="44">
        <f>VLOOKUP($C129,факт!$D$8:$JF$250,170,0)</f>
        <v>0</v>
      </c>
      <c r="FS129" s="44">
        <f t="shared" si="4328"/>
        <v>0</v>
      </c>
      <c r="FT129" s="44">
        <f t="shared" si="4329"/>
        <v>0</v>
      </c>
      <c r="FU129" s="44">
        <f t="shared" si="4330"/>
        <v>0</v>
      </c>
      <c r="FV129" s="44">
        <f t="shared" si="4331"/>
        <v>0</v>
      </c>
      <c r="FW129" s="44">
        <f t="shared" si="4332"/>
        <v>0</v>
      </c>
      <c r="FX129" s="5">
        <f>'СДП (план)'!AI130</f>
        <v>99</v>
      </c>
      <c r="FY129" s="3">
        <f>'СДП (план)'!AJ130</f>
        <v>37805360.414025605</v>
      </c>
      <c r="FZ129" s="44">
        <f t="shared" si="4333"/>
        <v>49.5</v>
      </c>
      <c r="GA129" s="44">
        <f t="shared" si="4334"/>
        <v>18902680.207012802</v>
      </c>
      <c r="GB129" s="44">
        <f>VLOOKUP($C129,факт!$D$8:$JF$250,219,0)</f>
        <v>29</v>
      </c>
      <c r="GC129" s="44">
        <f>VLOOKUP($C129,факт!$D$8:$JF$250,220,0)</f>
        <v>10596957.170000002</v>
      </c>
      <c r="GD129" s="44">
        <f>VLOOKUP($C129,факт!$D$8:$JF$250,221,0)</f>
        <v>855</v>
      </c>
      <c r="GE129" s="44">
        <f>VLOOKUP($C129,факт!$D$8:$JF$250,222,0)</f>
        <v>0</v>
      </c>
      <c r="GF129" s="44">
        <f>VLOOKUP($C129,факт!$D$8:$JF$250,223,0)</f>
        <v>0</v>
      </c>
      <c r="GG129" s="44">
        <f>VLOOKUP($C129,факт!$D$8:$JF$250,224,0)</f>
        <v>0</v>
      </c>
      <c r="GH129" s="44">
        <f t="shared" si="3464"/>
        <v>2457.1799999999998</v>
      </c>
      <c r="GI129" s="44">
        <f t="shared" si="3465"/>
        <v>1228.5899999999999</v>
      </c>
      <c r="GJ129" s="44">
        <f t="shared" si="3466"/>
        <v>719.78</v>
      </c>
      <c r="GK129" s="44">
        <f t="shared" si="3467"/>
        <v>-20.5</v>
      </c>
      <c r="GL129" s="44">
        <f t="shared" si="3468"/>
        <v>-8305723.0370128006</v>
      </c>
      <c r="GM129" s="45">
        <f>'СДП (план)'!AK130</f>
        <v>0</v>
      </c>
      <c r="GN129" s="44">
        <f>'СДП (план)'!AL130</f>
        <v>0</v>
      </c>
      <c r="GO129" s="44">
        <f t="shared" si="4335"/>
        <v>0</v>
      </c>
      <c r="GP129" s="44">
        <f t="shared" si="4336"/>
        <v>0</v>
      </c>
      <c r="GQ129" s="44">
        <f>VLOOKUP($C129,факт!$D$8:$JF$250,237,0)</f>
        <v>0</v>
      </c>
      <c r="GR129" s="44">
        <f>VLOOKUP($C129,факт!$D$8:$JF$250,238,0)</f>
        <v>0</v>
      </c>
      <c r="GS129" s="44">
        <f>VLOOKUP($C129,факт!$D$8:$JF$250,239,0)</f>
        <v>0</v>
      </c>
      <c r="GT129" s="44">
        <f>VLOOKUP($C129,факт!$D$8:$JF$250,240,0)</f>
        <v>0</v>
      </c>
      <c r="GU129" s="44">
        <f>VLOOKUP($C129,факт!$D$8:$JF$250,241,0)</f>
        <v>0</v>
      </c>
      <c r="GV129" s="44">
        <f>VLOOKUP($C129,факт!$D$8:$JF$250,242,0)</f>
        <v>0</v>
      </c>
      <c r="GW129" s="44">
        <f t="shared" si="4337"/>
        <v>0</v>
      </c>
      <c r="GX129" s="44">
        <f t="shared" si="4338"/>
        <v>0</v>
      </c>
      <c r="GY129" s="44">
        <f t="shared" si="4339"/>
        <v>0</v>
      </c>
      <c r="GZ129" s="44">
        <f t="shared" si="4340"/>
        <v>0</v>
      </c>
      <c r="HA129" s="44">
        <f t="shared" si="4341"/>
        <v>0</v>
      </c>
      <c r="HB129" s="46">
        <f>'СДП (план)'!AM130</f>
        <v>0</v>
      </c>
      <c r="HC129" s="127">
        <f>'СДП (план)'!AN130</f>
        <v>0</v>
      </c>
      <c r="HD129" s="44">
        <f t="shared" si="4342"/>
        <v>0</v>
      </c>
      <c r="HE129" s="44">
        <f t="shared" si="4343"/>
        <v>0</v>
      </c>
      <c r="HF129" s="44"/>
      <c r="HG129" s="44"/>
      <c r="HH129" s="44"/>
      <c r="HI129" s="44"/>
      <c r="HJ129" s="44"/>
      <c r="HK129" s="44"/>
      <c r="HL129" s="44">
        <f t="shared" si="4344"/>
        <v>0</v>
      </c>
      <c r="HM129" s="44">
        <f t="shared" si="4345"/>
        <v>0</v>
      </c>
      <c r="HN129" s="44">
        <f t="shared" si="4346"/>
        <v>0</v>
      </c>
      <c r="HO129" s="44">
        <f t="shared" si="4347"/>
        <v>0</v>
      </c>
      <c r="HP129" s="44">
        <f t="shared" si="4348"/>
        <v>0</v>
      </c>
      <c r="HQ129" s="45">
        <f>'СДП (план)'!AO130</f>
        <v>0</v>
      </c>
      <c r="HR129" s="44">
        <f>'СДП (план)'!AP130</f>
        <v>0</v>
      </c>
      <c r="HS129" s="44">
        <f t="shared" si="4349"/>
        <v>0</v>
      </c>
      <c r="HT129" s="44">
        <f t="shared" si="4350"/>
        <v>0</v>
      </c>
      <c r="HU129" s="44">
        <f>VLOOKUP($C129,факт!$D$8:$JF$250,171,0)</f>
        <v>0</v>
      </c>
      <c r="HV129" s="44">
        <f>VLOOKUP($C129,факт!$D$8:$JF$250,172,0)</f>
        <v>0</v>
      </c>
      <c r="HW129" s="44">
        <f>VLOOKUP($C129,факт!$D$8:$JF$250,173,0)</f>
        <v>0</v>
      </c>
      <c r="HX129" s="44">
        <f>VLOOKUP($C129,факт!$D$8:$JF$250,174,0)</f>
        <v>0</v>
      </c>
      <c r="HY129" s="44">
        <f>VLOOKUP($C129,факт!$D$8:$JF$250,175,0)</f>
        <v>0</v>
      </c>
      <c r="HZ129" s="44">
        <f>VLOOKUP($C129,факт!$D$8:$JF$250,176,0)</f>
        <v>0</v>
      </c>
      <c r="IA129" s="44">
        <f t="shared" si="4351"/>
        <v>0</v>
      </c>
      <c r="IB129" s="44">
        <f t="shared" si="4352"/>
        <v>0</v>
      </c>
      <c r="IC129" s="44">
        <f t="shared" si="4353"/>
        <v>0</v>
      </c>
      <c r="ID129" s="44">
        <f t="shared" si="4354"/>
        <v>0</v>
      </c>
      <c r="IE129" s="44">
        <f t="shared" si="4355"/>
        <v>0</v>
      </c>
      <c r="IF129" s="45">
        <f>'СДП (план)'!AQ130</f>
        <v>0</v>
      </c>
      <c r="IG129" s="44">
        <f>'СДП (план)'!AR130</f>
        <v>0</v>
      </c>
      <c r="IH129" s="44">
        <f t="shared" si="4356"/>
        <v>0</v>
      </c>
      <c r="II129" s="44">
        <f t="shared" si="4357"/>
        <v>0</v>
      </c>
      <c r="IJ129" s="44"/>
      <c r="IK129" s="44"/>
      <c r="IL129" s="44"/>
      <c r="IM129" s="44"/>
      <c r="IN129" s="44"/>
      <c r="IO129" s="44"/>
      <c r="IP129" s="44">
        <f t="shared" si="4358"/>
        <v>0</v>
      </c>
      <c r="IQ129" s="44">
        <f t="shared" si="4359"/>
        <v>0</v>
      </c>
      <c r="IR129" s="44">
        <f t="shared" si="4360"/>
        <v>0</v>
      </c>
      <c r="IS129" s="44">
        <f t="shared" si="4361"/>
        <v>0</v>
      </c>
      <c r="IT129" s="44">
        <f t="shared" si="4362"/>
        <v>0</v>
      </c>
      <c r="IU129" s="45">
        <f>'СДП (план)'!AS130</f>
        <v>0</v>
      </c>
      <c r="IV129" s="44">
        <f>'СДП (план)'!AT130</f>
        <v>0</v>
      </c>
      <c r="IW129" s="44">
        <f t="shared" si="4363"/>
        <v>0</v>
      </c>
      <c r="IX129" s="44">
        <f t="shared" si="4364"/>
        <v>0</v>
      </c>
      <c r="IY129" s="44">
        <f>VLOOKUP($C129,факт!$D$8:$JF$250,183,0)</f>
        <v>0</v>
      </c>
      <c r="IZ129" s="44">
        <f>VLOOKUP($C129,факт!$D$8:$JF$250,184,0)</f>
        <v>0</v>
      </c>
      <c r="JA129" s="44">
        <f>VLOOKUP($C129,факт!$D$8:$JF$250,185,0)</f>
        <v>0</v>
      </c>
      <c r="JB129" s="44">
        <f>VLOOKUP($C129,факт!$D$8:$JF$250,186,0)</f>
        <v>0</v>
      </c>
      <c r="JC129" s="44">
        <f>VLOOKUP($C129,факт!$D$8:$JF$250,187,0)</f>
        <v>0</v>
      </c>
      <c r="JD129" s="44">
        <f>VLOOKUP($C129,факт!$D$8:$JF$250,188,0)</f>
        <v>0</v>
      </c>
      <c r="JE129" s="44">
        <f t="shared" si="4365"/>
        <v>0</v>
      </c>
      <c r="JF129" s="44">
        <f t="shared" si="4366"/>
        <v>0</v>
      </c>
      <c r="JG129" s="44">
        <f t="shared" si="4367"/>
        <v>0</v>
      </c>
      <c r="JH129" s="44">
        <f t="shared" si="4368"/>
        <v>0</v>
      </c>
      <c r="JI129" s="44">
        <f t="shared" si="4369"/>
        <v>0</v>
      </c>
      <c r="JJ129" s="5">
        <f>'СДП (план)'!AU130</f>
        <v>0</v>
      </c>
      <c r="JK129" s="3">
        <f>'СДП (план)'!AV130</f>
        <v>0</v>
      </c>
      <c r="JL129" s="44">
        <f t="shared" si="4370"/>
        <v>0</v>
      </c>
      <c r="JM129" s="44">
        <f t="shared" si="4371"/>
        <v>0</v>
      </c>
      <c r="JN129" s="44">
        <f>VLOOKUP($C129,факт!$D$8:$JF$250,189,0)</f>
        <v>0</v>
      </c>
      <c r="JO129" s="44">
        <f>VLOOKUP($C129,факт!$D$8:$JF$250,190,0)</f>
        <v>0</v>
      </c>
      <c r="JP129" s="44">
        <f>VLOOKUP($C129,факт!$D$8:$JF$250,191,0)</f>
        <v>0</v>
      </c>
      <c r="JQ129" s="44">
        <f>VLOOKUP($C129,факт!$D$8:$JF$250,192,0)</f>
        <v>0</v>
      </c>
      <c r="JR129" s="44">
        <f>VLOOKUP($C129,факт!$D$8:$JF$250,193,0)</f>
        <v>0</v>
      </c>
      <c r="JS129" s="44">
        <f>VLOOKUP($C129,факт!$D$8:$JF$250,194,0)</f>
        <v>0</v>
      </c>
      <c r="JT129" s="44">
        <f t="shared" si="4372"/>
        <v>0</v>
      </c>
      <c r="JU129" s="44">
        <f t="shared" si="4373"/>
        <v>0</v>
      </c>
      <c r="JV129" s="44">
        <f t="shared" si="4374"/>
        <v>0</v>
      </c>
      <c r="JW129" s="44">
        <f t="shared" si="4375"/>
        <v>0</v>
      </c>
      <c r="JX129" s="44">
        <f t="shared" si="4376"/>
        <v>0</v>
      </c>
      <c r="JY129" s="5">
        <f>'СДП (план)'!AW130</f>
        <v>0</v>
      </c>
      <c r="JZ129" s="3">
        <f>'СДП (план)'!AX130</f>
        <v>0</v>
      </c>
      <c r="KA129" s="44">
        <f t="shared" si="4377"/>
        <v>0</v>
      </c>
      <c r="KB129" s="44">
        <f t="shared" si="4378"/>
        <v>0</v>
      </c>
      <c r="KC129" s="44">
        <f>VLOOKUP($C129,факт!$D$8:$JF$250,177,0)</f>
        <v>0</v>
      </c>
      <c r="KD129" s="44">
        <f>VLOOKUP($C129,факт!$D$8:$JF$250,178,0)</f>
        <v>0</v>
      </c>
      <c r="KE129" s="44">
        <f>VLOOKUP($C129,факт!$D$8:$JF$250,179,0)</f>
        <v>0</v>
      </c>
      <c r="KF129" s="44">
        <f>VLOOKUP($C129,факт!$D$8:$JF$250,180,0)</f>
        <v>0</v>
      </c>
      <c r="KG129" s="44">
        <f>VLOOKUP($C129,факт!$D$8:$JF$250,181,0)</f>
        <v>0</v>
      </c>
      <c r="KH129" s="44">
        <f>VLOOKUP($C129,факт!$D$8:$JF$250,182,0)</f>
        <v>0</v>
      </c>
      <c r="KI129" s="44">
        <f t="shared" si="4379"/>
        <v>0</v>
      </c>
      <c r="KJ129" s="44">
        <f t="shared" si="4380"/>
        <v>0</v>
      </c>
      <c r="KK129" s="44">
        <f t="shared" si="4381"/>
        <v>0</v>
      </c>
      <c r="KL129" s="44">
        <f t="shared" si="4382"/>
        <v>0</v>
      </c>
      <c r="KM129" s="44">
        <f t="shared" si="4383"/>
        <v>0</v>
      </c>
      <c r="KN129" s="5">
        <f>'СДП (план)'!AY130</f>
        <v>0</v>
      </c>
      <c r="KO129" s="3">
        <f>'СДП (план)'!AZ130</f>
        <v>0</v>
      </c>
      <c r="KP129" s="44">
        <f t="shared" si="4384"/>
        <v>0</v>
      </c>
      <c r="KQ129" s="44">
        <f t="shared" si="4385"/>
        <v>0</v>
      </c>
      <c r="KR129" s="44"/>
      <c r="KS129" s="44"/>
      <c r="KT129" s="44"/>
      <c r="KU129" s="44"/>
      <c r="KV129" s="44"/>
      <c r="KW129" s="44"/>
      <c r="KX129" s="44">
        <f t="shared" si="4386"/>
        <v>0</v>
      </c>
      <c r="KY129" s="44">
        <f t="shared" si="4387"/>
        <v>0</v>
      </c>
      <c r="KZ129" s="44">
        <f t="shared" si="4388"/>
        <v>0</v>
      </c>
      <c r="LA129" s="44">
        <f t="shared" si="4389"/>
        <v>0</v>
      </c>
      <c r="LB129" s="44">
        <f t="shared" si="4390"/>
        <v>0</v>
      </c>
      <c r="LC129" s="45">
        <f>'СДП (план)'!BA130</f>
        <v>0</v>
      </c>
      <c r="LD129" s="44">
        <f>'СДП (план)'!BB130</f>
        <v>0</v>
      </c>
      <c r="LE129" s="44">
        <f t="shared" si="4391"/>
        <v>0</v>
      </c>
      <c r="LF129" s="44">
        <f t="shared" si="4392"/>
        <v>0</v>
      </c>
      <c r="LG129" s="44">
        <f>VLOOKUP($C129,факт!$D$8:$JF$250,111,0)</f>
        <v>0</v>
      </c>
      <c r="LH129" s="44">
        <f>VLOOKUP($C129,факт!$D$8:$JF$250,112,0)</f>
        <v>0</v>
      </c>
      <c r="LI129" s="44">
        <f>VLOOKUP($C129,факт!$D$8:$JF$250,113,0)</f>
        <v>0</v>
      </c>
      <c r="LJ129" s="44">
        <f>VLOOKUP($C129,факт!$D$8:$JF$250,114,0)</f>
        <v>0</v>
      </c>
      <c r="LK129" s="44">
        <f>VLOOKUP($C129,факт!$D$8:$JF$250,115,0)</f>
        <v>0</v>
      </c>
      <c r="LL129" s="44">
        <f>VLOOKUP($C129,факт!$D$8:$JF$250,116,0)</f>
        <v>0</v>
      </c>
      <c r="LM129" s="44">
        <f t="shared" si="4393"/>
        <v>0</v>
      </c>
      <c r="LN129" s="44">
        <f t="shared" si="4394"/>
        <v>0</v>
      </c>
      <c r="LO129" s="44">
        <f t="shared" si="4395"/>
        <v>0</v>
      </c>
      <c r="LP129" s="44">
        <f t="shared" si="4396"/>
        <v>0</v>
      </c>
      <c r="LQ129" s="44">
        <f t="shared" si="4397"/>
        <v>0</v>
      </c>
      <c r="LR129" s="45">
        <f>'СДП (план)'!BC130</f>
        <v>0</v>
      </c>
      <c r="LS129" s="44">
        <f>'СДП (план)'!BD130</f>
        <v>0</v>
      </c>
      <c r="LT129" s="44">
        <f t="shared" si="4398"/>
        <v>0</v>
      </c>
      <c r="LU129" s="44">
        <f t="shared" si="4399"/>
        <v>0</v>
      </c>
      <c r="LV129" s="44">
        <f>VLOOKUP($C129,факт!$D$8:$JF$250,117,0)</f>
        <v>0</v>
      </c>
      <c r="LW129" s="44">
        <f>VLOOKUP($C129,факт!$D$8:$JF$250,118,0)</f>
        <v>0</v>
      </c>
      <c r="LX129" s="44">
        <f>VLOOKUP($C129,факт!$D$8:$JF$250,119,0)</f>
        <v>0</v>
      </c>
      <c r="LY129" s="44">
        <f>VLOOKUP($C129,факт!$D$8:$JF$250,120,0)</f>
        <v>0</v>
      </c>
      <c r="LZ129" s="44">
        <f>VLOOKUP($C129,факт!$D$8:$JF$250,121,0)</f>
        <v>0</v>
      </c>
      <c r="MA129" s="44">
        <f>VLOOKUP($C129,факт!$D$8:$JF$250,122,0)</f>
        <v>0</v>
      </c>
      <c r="MB129" s="44">
        <f t="shared" si="4400"/>
        <v>0</v>
      </c>
      <c r="MC129" s="44">
        <f t="shared" si="4401"/>
        <v>0</v>
      </c>
      <c r="MD129" s="44">
        <f t="shared" si="4402"/>
        <v>0</v>
      </c>
      <c r="ME129" s="44">
        <f t="shared" si="4403"/>
        <v>0</v>
      </c>
      <c r="MF129" s="44">
        <f t="shared" si="4404"/>
        <v>0</v>
      </c>
      <c r="MG129" s="47">
        <f>'СДП (план)'!BE130</f>
        <v>0</v>
      </c>
      <c r="MH129" s="47">
        <f>'СДП (план)'!BF130</f>
        <v>0</v>
      </c>
      <c r="MI129" s="44">
        <f t="shared" si="4405"/>
        <v>0</v>
      </c>
      <c r="MJ129" s="44">
        <f t="shared" si="4406"/>
        <v>0</v>
      </c>
      <c r="MK129" s="44">
        <f>VLOOKUP($C129,факт!$D$8:$JF$250,63,0)</f>
        <v>0</v>
      </c>
      <c r="ML129" s="44">
        <f>VLOOKUP($C129,факт!$D$8:$JF$250,64,0)</f>
        <v>0</v>
      </c>
      <c r="MM129" s="44">
        <f>VLOOKUP($C129,факт!$D$8:$JF$250,65,0)</f>
        <v>0</v>
      </c>
      <c r="MN129" s="44">
        <f>VLOOKUP($C129,факт!$D$8:$JF$250,66,0)</f>
        <v>0</v>
      </c>
      <c r="MO129" s="44">
        <f>VLOOKUP($C129,факт!$D$8:$JF$250,67,0)</f>
        <v>0</v>
      </c>
      <c r="MP129" s="44">
        <f>VLOOKUP($C129,факт!$D$8:$JF$250,68,0)</f>
        <v>0</v>
      </c>
      <c r="MQ129" s="44">
        <f t="shared" si="4407"/>
        <v>0</v>
      </c>
      <c r="MR129" s="44">
        <f t="shared" si="4408"/>
        <v>0</v>
      </c>
      <c r="MS129" s="44">
        <f t="shared" si="4409"/>
        <v>0</v>
      </c>
      <c r="MT129" s="44">
        <f t="shared" si="4410"/>
        <v>0</v>
      </c>
      <c r="MU129" s="44">
        <f t="shared" si="4411"/>
        <v>0</v>
      </c>
      <c r="MV129" s="47">
        <f>'СДП (план)'!BG130</f>
        <v>0</v>
      </c>
      <c r="MW129" s="47">
        <f>'СДП (план)'!BH130</f>
        <v>0</v>
      </c>
      <c r="MX129" s="44">
        <f t="shared" si="4412"/>
        <v>0</v>
      </c>
      <c r="MY129" s="44">
        <f t="shared" si="4413"/>
        <v>0</v>
      </c>
      <c r="MZ129" s="44">
        <f>VLOOKUP($C129,факт!$D$8:$JF$250,129,0)</f>
        <v>0</v>
      </c>
      <c r="NA129" s="44">
        <f>VLOOKUP($C129,факт!$D$8:$JF$250,130,0)</f>
        <v>0</v>
      </c>
      <c r="NB129" s="44">
        <f>VLOOKUP($C129,факт!$D$8:$JF$250,131,0)</f>
        <v>0</v>
      </c>
      <c r="NC129" s="44">
        <f>VLOOKUP($C129,факт!$D$8:$JF$250,132,0)</f>
        <v>0</v>
      </c>
      <c r="ND129" s="44">
        <f>VLOOKUP($C129,факт!$D$8:$JF$250,133,0)</f>
        <v>0</v>
      </c>
      <c r="NE129" s="44">
        <f>VLOOKUP($C129,факт!$D$8:$JF$250,134,0)</f>
        <v>0</v>
      </c>
      <c r="NF129" s="44">
        <f t="shared" si="4414"/>
        <v>0</v>
      </c>
      <c r="NG129" s="44">
        <f t="shared" si="4415"/>
        <v>0</v>
      </c>
      <c r="NH129" s="44">
        <f t="shared" si="4416"/>
        <v>0</v>
      </c>
      <c r="NI129" s="44">
        <f t="shared" si="4417"/>
        <v>0</v>
      </c>
      <c r="NJ129" s="44">
        <f t="shared" si="4418"/>
        <v>0</v>
      </c>
      <c r="NK129" s="45">
        <f>'СДП (план)'!BI130</f>
        <v>0</v>
      </c>
      <c r="NL129" s="44">
        <f>'СДП (план)'!BJ130</f>
        <v>0</v>
      </c>
      <c r="NM129" s="44">
        <f t="shared" si="4419"/>
        <v>0</v>
      </c>
      <c r="NN129" s="44">
        <f t="shared" si="4420"/>
        <v>0</v>
      </c>
      <c r="NO129" s="44">
        <f>VLOOKUP($C129,факт!$D$8:$JF$250,87,0)</f>
        <v>0</v>
      </c>
      <c r="NP129" s="44">
        <f>VLOOKUP($C129,факт!$D$8:$JF$250,88,0)</f>
        <v>0</v>
      </c>
      <c r="NQ129" s="44">
        <f>VLOOKUP($C129,факт!$D$8:$JF$250,89,0)</f>
        <v>0</v>
      </c>
      <c r="NR129" s="44">
        <f>VLOOKUP($C129,факт!$D$8:$JF$250,90,0)</f>
        <v>0</v>
      </c>
      <c r="NS129" s="44">
        <f>VLOOKUP($C129,факт!$D$8:$JF$250,91,0)</f>
        <v>0</v>
      </c>
      <c r="NT129" s="44">
        <f>VLOOKUP($C129,факт!$D$8:$JF$250,92,0)</f>
        <v>0</v>
      </c>
      <c r="NU129" s="44">
        <f t="shared" si="4421"/>
        <v>0</v>
      </c>
      <c r="NV129" s="44">
        <f t="shared" si="4422"/>
        <v>0</v>
      </c>
      <c r="NW129" s="44">
        <f t="shared" si="4423"/>
        <v>0</v>
      </c>
      <c r="NX129" s="44">
        <f t="shared" si="4424"/>
        <v>0</v>
      </c>
      <c r="NY129" s="44">
        <f t="shared" si="4425"/>
        <v>0</v>
      </c>
      <c r="NZ129" s="45">
        <f>'СДП (план)'!BK130</f>
        <v>0</v>
      </c>
      <c r="OA129" s="44">
        <f>'СДП (план)'!BL130</f>
        <v>0</v>
      </c>
      <c r="OB129" s="44">
        <f t="shared" si="4426"/>
        <v>0</v>
      </c>
      <c r="OC129" s="44">
        <f t="shared" si="4427"/>
        <v>0</v>
      </c>
      <c r="OD129" s="44">
        <f>VLOOKUP($C129,факт!$D$8:$JF$250,147,0)</f>
        <v>0</v>
      </c>
      <c r="OE129" s="44">
        <f>VLOOKUP($C129,факт!$D$8:$JF$250,148,0)</f>
        <v>0</v>
      </c>
      <c r="OF129" s="44">
        <f>VLOOKUP($C129,факт!$D$8:$JF$250,149,0)</f>
        <v>0</v>
      </c>
      <c r="OG129" s="44">
        <f>VLOOKUP($C129,факт!$D$8:$JF$250,150,0)</f>
        <v>0</v>
      </c>
      <c r="OH129" s="44">
        <f>VLOOKUP($C129,факт!$D$8:$JF$250,151,0)</f>
        <v>0</v>
      </c>
      <c r="OI129" s="44">
        <f>VLOOKUP($C129,факт!$D$8:$JF$250,152,0)</f>
        <v>0</v>
      </c>
      <c r="OJ129" s="44">
        <f t="shared" si="4428"/>
        <v>0</v>
      </c>
      <c r="OK129" s="44">
        <f t="shared" si="4429"/>
        <v>0</v>
      </c>
      <c r="OL129" s="44">
        <f t="shared" si="4430"/>
        <v>0</v>
      </c>
      <c r="OM129" s="44">
        <f t="shared" si="4431"/>
        <v>0</v>
      </c>
      <c r="ON129" s="44">
        <f t="shared" si="4432"/>
        <v>0</v>
      </c>
      <c r="OO129" s="45">
        <f>'СДП (план)'!BM130</f>
        <v>0</v>
      </c>
      <c r="OP129" s="44">
        <f>'СДП (план)'!BN130</f>
        <v>0</v>
      </c>
      <c r="OQ129" s="44">
        <f t="shared" si="4433"/>
        <v>0</v>
      </c>
      <c r="OR129" s="44">
        <f t="shared" si="4434"/>
        <v>0</v>
      </c>
      <c r="OS129" s="44">
        <f>VLOOKUP($C129,факт!$D$8:$JF$250,195,0)</f>
        <v>0</v>
      </c>
      <c r="OT129" s="44">
        <f>VLOOKUP($C129,факт!$D$8:$JF$250,196,0)</f>
        <v>0</v>
      </c>
      <c r="OU129" s="44">
        <f>VLOOKUP($C129,факт!$D$8:$JF$250,197,0)</f>
        <v>0</v>
      </c>
      <c r="OV129" s="44">
        <f>VLOOKUP($C129,факт!$D$8:$JF$250,198,0)</f>
        <v>0</v>
      </c>
      <c r="OW129" s="44">
        <f>VLOOKUP($C129,факт!$D$8:$JF$250,199,0)</f>
        <v>0</v>
      </c>
      <c r="OX129" s="44">
        <f>VLOOKUP($C129,факт!$D$8:$JF$250,200,0)</f>
        <v>0</v>
      </c>
      <c r="OY129" s="44">
        <f t="shared" si="4435"/>
        <v>0</v>
      </c>
      <c r="OZ129" s="44">
        <f t="shared" si="4436"/>
        <v>0</v>
      </c>
      <c r="PA129" s="44">
        <f t="shared" si="4437"/>
        <v>0</v>
      </c>
      <c r="PB129" s="44">
        <f t="shared" si="4438"/>
        <v>0</v>
      </c>
      <c r="PC129" s="44">
        <f t="shared" si="4439"/>
        <v>0</v>
      </c>
      <c r="PD129" s="45">
        <f>'СДП (план)'!BO130</f>
        <v>0</v>
      </c>
      <c r="PE129" s="44">
        <f>'СДП (план)'!BP130</f>
        <v>0</v>
      </c>
      <c r="PF129" s="44">
        <f t="shared" si="4440"/>
        <v>0</v>
      </c>
      <c r="PG129" s="44">
        <f t="shared" si="4441"/>
        <v>0</v>
      </c>
      <c r="PH129" s="44">
        <f>VLOOKUP($C129,факт!$D$8:$JF$250,201,0)</f>
        <v>0</v>
      </c>
      <c r="PI129" s="44">
        <f>VLOOKUP($C129,факт!$D$8:$JF$250,202,0)</f>
        <v>0</v>
      </c>
      <c r="PJ129" s="44">
        <f>VLOOKUP($C129,факт!$D$8:$JF$250,203,0)</f>
        <v>0</v>
      </c>
      <c r="PK129" s="44">
        <f>VLOOKUP($C129,факт!$D$8:$JF$250,204,0)</f>
        <v>0</v>
      </c>
      <c r="PL129" s="44">
        <f>VLOOKUP($C129,факт!$D$8:$JF$250,205,0)</f>
        <v>0</v>
      </c>
      <c r="PM129" s="44">
        <f>VLOOKUP($C129,факт!$D$8:$JF$250,206,0)</f>
        <v>0</v>
      </c>
      <c r="PN129" s="44">
        <f t="shared" si="4442"/>
        <v>0</v>
      </c>
      <c r="PO129" s="44">
        <f t="shared" si="4443"/>
        <v>0</v>
      </c>
      <c r="PP129" s="44">
        <f t="shared" si="4444"/>
        <v>0</v>
      </c>
      <c r="PQ129" s="44">
        <f t="shared" si="4445"/>
        <v>0</v>
      </c>
      <c r="PR129" s="44">
        <f t="shared" si="4446"/>
        <v>0</v>
      </c>
      <c r="PS129" s="45">
        <f>'СДП (план)'!BQ130</f>
        <v>0</v>
      </c>
      <c r="PT129" s="44">
        <f>'СДП (план)'!BR130</f>
        <v>0</v>
      </c>
      <c r="PU129" s="44">
        <f t="shared" si="4447"/>
        <v>0</v>
      </c>
      <c r="PV129" s="44">
        <f t="shared" si="4448"/>
        <v>0</v>
      </c>
      <c r="PW129" s="44">
        <f>VLOOKUP($C129,факт!$D$8:$JF$250,207,0)</f>
        <v>0</v>
      </c>
      <c r="PX129" s="44">
        <f>VLOOKUP($C129,факт!$D$8:$JF$250,208,0)</f>
        <v>0</v>
      </c>
      <c r="PY129" s="44">
        <f>VLOOKUP($C129,факт!$D$8:$JF$250,209,0)</f>
        <v>0</v>
      </c>
      <c r="PZ129" s="44">
        <f>VLOOKUP($C129,факт!$D$8:$JF$250,210,0)</f>
        <v>0</v>
      </c>
      <c r="QA129" s="44">
        <f>VLOOKUP($C129,факт!$D$8:$JF$250,211,0)</f>
        <v>0</v>
      </c>
      <c r="QB129" s="44">
        <f>VLOOKUP($C129,факт!$D$8:$JF$250,212,0)</f>
        <v>0</v>
      </c>
      <c r="QC129" s="44">
        <f t="shared" si="4555"/>
        <v>0</v>
      </c>
      <c r="QD129" s="44">
        <f t="shared" si="4556"/>
        <v>0</v>
      </c>
      <c r="QE129" s="44">
        <f t="shared" si="4557"/>
        <v>0</v>
      </c>
      <c r="QF129" s="44">
        <f t="shared" si="4558"/>
        <v>0</v>
      </c>
      <c r="QG129" s="44">
        <f t="shared" si="4559"/>
        <v>0</v>
      </c>
      <c r="QH129" s="45">
        <f>'СДП (план)'!BS130</f>
        <v>0</v>
      </c>
      <c r="QI129" s="44">
        <f>'СДП (план)'!BT130</f>
        <v>0</v>
      </c>
      <c r="QJ129" s="44">
        <f t="shared" si="4449"/>
        <v>0</v>
      </c>
      <c r="QK129" s="44">
        <f t="shared" si="4450"/>
        <v>0</v>
      </c>
      <c r="QL129" s="44">
        <f>VLOOKUP($C129,факт!$D$8:$JF$250,213,0)</f>
        <v>0</v>
      </c>
      <c r="QM129" s="44">
        <f>VLOOKUP($C129,факт!$D$8:$JF$250,214,0)</f>
        <v>0</v>
      </c>
      <c r="QN129" s="44">
        <f>VLOOKUP($C129,факт!$D$8:$JF$250,215,0)</f>
        <v>0</v>
      </c>
      <c r="QO129" s="44">
        <f>VLOOKUP($C129,факт!$D$8:$JF$250,216,0)</f>
        <v>0</v>
      </c>
      <c r="QP129" s="44">
        <f>VLOOKUP($C129,факт!$D$8:$JF$250,217,0)</f>
        <v>0</v>
      </c>
      <c r="QQ129" s="44">
        <f>VLOOKUP($C129,факт!$D$8:$JF$250,218,0)</f>
        <v>0</v>
      </c>
      <c r="QR129" s="44">
        <f t="shared" si="4451"/>
        <v>0</v>
      </c>
      <c r="QS129" s="44">
        <f t="shared" si="4452"/>
        <v>0</v>
      </c>
      <c r="QT129" s="44">
        <f t="shared" si="4453"/>
        <v>0</v>
      </c>
      <c r="QU129" s="44">
        <f t="shared" si="4454"/>
        <v>0</v>
      </c>
      <c r="QV129" s="44">
        <f t="shared" si="4455"/>
        <v>0</v>
      </c>
      <c r="QW129" s="45">
        <f>'СДП (план)'!BU130</f>
        <v>0</v>
      </c>
      <c r="QX129" s="44">
        <f>'СДП (план)'!BV130</f>
        <v>0</v>
      </c>
      <c r="QY129" s="44">
        <f t="shared" si="4456"/>
        <v>0</v>
      </c>
      <c r="QZ129" s="44">
        <f t="shared" si="4457"/>
        <v>0</v>
      </c>
      <c r="RA129" s="44">
        <f>VLOOKUP($C129,факт!$D$8:$JF$250,225,0)</f>
        <v>0</v>
      </c>
      <c r="RB129" s="44">
        <f>VLOOKUP($C129,факт!$D$8:$JF$250,226,0)</f>
        <v>0</v>
      </c>
      <c r="RC129" s="44">
        <f>VLOOKUP($C129,факт!$D$8:$JF$250,227,0)</f>
        <v>0</v>
      </c>
      <c r="RD129" s="44">
        <f>VLOOKUP($C129,факт!$D$8:$JF$250,228,0)</f>
        <v>0</v>
      </c>
      <c r="RE129" s="44">
        <f>VLOOKUP($C129,факт!$D$8:$JF$250,229,0)</f>
        <v>0</v>
      </c>
      <c r="RF129" s="44">
        <f>VLOOKUP($C129,факт!$D$8:$JF$250,230,0)</f>
        <v>0</v>
      </c>
      <c r="RG129" s="44">
        <f t="shared" si="4458"/>
        <v>0</v>
      </c>
      <c r="RH129" s="44">
        <f t="shared" si="4459"/>
        <v>0</v>
      </c>
      <c r="RI129" s="44">
        <f t="shared" si="4460"/>
        <v>0</v>
      </c>
      <c r="RJ129" s="44">
        <f t="shared" si="4461"/>
        <v>0</v>
      </c>
      <c r="RK129" s="44">
        <f t="shared" si="4462"/>
        <v>0</v>
      </c>
      <c r="RL129" s="45">
        <f>'СДП (план)'!BW130</f>
        <v>0</v>
      </c>
      <c r="RM129" s="44">
        <f>'СДП (план)'!BX130</f>
        <v>0</v>
      </c>
      <c r="RN129" s="44">
        <f t="shared" si="4463"/>
        <v>0</v>
      </c>
      <c r="RO129" s="44">
        <f t="shared" si="4464"/>
        <v>0</v>
      </c>
      <c r="RP129" s="44">
        <f>VLOOKUP($C129,факт!$D$8:$JF$250,105,0)</f>
        <v>0</v>
      </c>
      <c r="RQ129" s="44">
        <f>VLOOKUP($C129,факт!$D$8:$JF$250,106,0)</f>
        <v>0</v>
      </c>
      <c r="RR129" s="44">
        <f>VLOOKUP($C129,факт!$D$8:$JF$250,107,0)</f>
        <v>0</v>
      </c>
      <c r="RS129" s="44">
        <f>VLOOKUP($C129,факт!$D$8:$JF$250,108,0)</f>
        <v>0</v>
      </c>
      <c r="RT129" s="44">
        <f>VLOOKUP($C129,факт!$D$8:$JF$250,109,0)</f>
        <v>0</v>
      </c>
      <c r="RU129" s="44">
        <f>VLOOKUP($C129,факт!$D$8:$JF$250,110,0)</f>
        <v>0</v>
      </c>
      <c r="RV129" s="44">
        <f t="shared" si="4465"/>
        <v>0</v>
      </c>
      <c r="RW129" s="44">
        <f t="shared" si="4466"/>
        <v>0</v>
      </c>
      <c r="RX129" s="44">
        <f t="shared" si="4467"/>
        <v>0</v>
      </c>
      <c r="RY129" s="44">
        <f t="shared" si="4468"/>
        <v>0</v>
      </c>
      <c r="RZ129" s="44">
        <f t="shared" si="4469"/>
        <v>0</v>
      </c>
      <c r="SA129" s="45">
        <f>'СДП (план)'!BY130</f>
        <v>0</v>
      </c>
      <c r="SB129" s="44">
        <f>'СДП (план)'!BZ130</f>
        <v>0</v>
      </c>
      <c r="SC129" s="44">
        <f t="shared" si="4470"/>
        <v>0</v>
      </c>
      <c r="SD129" s="44">
        <f t="shared" si="4471"/>
        <v>0</v>
      </c>
      <c r="SE129" s="44">
        <f>VLOOKUP($C129,факт!$D$8:$JF$250,69,0)</f>
        <v>0</v>
      </c>
      <c r="SF129" s="44">
        <f>VLOOKUP($C129,факт!$D$8:$JF$250,70,0)</f>
        <v>0</v>
      </c>
      <c r="SG129" s="44">
        <f>VLOOKUP($C129,факт!$D$8:$JF$250,71,0)</f>
        <v>0</v>
      </c>
      <c r="SH129" s="44">
        <f>VLOOKUP($C129,факт!$D$8:$JF$250,72,0)</f>
        <v>0</v>
      </c>
      <c r="SI129" s="44">
        <f>VLOOKUP($C129,факт!$D$8:$JF$250,73,0)</f>
        <v>0</v>
      </c>
      <c r="SJ129" s="44">
        <f>VLOOKUP($C129,факт!$D$8:$JF$250,74,0)</f>
        <v>0</v>
      </c>
      <c r="SK129" s="44">
        <f t="shared" si="4472"/>
        <v>0</v>
      </c>
      <c r="SL129" s="44">
        <f t="shared" si="4473"/>
        <v>0</v>
      </c>
      <c r="SM129" s="44">
        <f t="shared" si="4474"/>
        <v>0</v>
      </c>
      <c r="SN129" s="44">
        <f t="shared" si="4475"/>
        <v>0</v>
      </c>
      <c r="SO129" s="44">
        <f t="shared" si="4476"/>
        <v>0</v>
      </c>
      <c r="SP129" s="45">
        <f>'СДП (план)'!CA130</f>
        <v>0</v>
      </c>
      <c r="SQ129" s="44">
        <f>'СДП (план)'!CB130</f>
        <v>0</v>
      </c>
      <c r="SR129" s="44">
        <f t="shared" si="4477"/>
        <v>0</v>
      </c>
      <c r="SS129" s="44">
        <f t="shared" si="4478"/>
        <v>0</v>
      </c>
      <c r="ST129" s="44"/>
      <c r="SU129" s="44"/>
      <c r="SV129" s="44"/>
      <c r="SW129" s="44"/>
      <c r="SX129" s="44"/>
      <c r="SY129" s="44"/>
      <c r="SZ129" s="44">
        <f t="shared" si="4479"/>
        <v>0</v>
      </c>
      <c r="TA129" s="44">
        <f t="shared" si="4480"/>
        <v>0</v>
      </c>
      <c r="TB129" s="44">
        <f t="shared" si="4481"/>
        <v>0</v>
      </c>
      <c r="TC129" s="44">
        <f t="shared" si="4482"/>
        <v>0</v>
      </c>
      <c r="TD129" s="44">
        <f t="shared" si="4483"/>
        <v>0</v>
      </c>
      <c r="TE129" s="45">
        <f>'СДП (план)'!CC130</f>
        <v>0</v>
      </c>
      <c r="TF129" s="44">
        <f>'СДП (план)'!CD130</f>
        <v>0</v>
      </c>
      <c r="TG129" s="44">
        <f t="shared" si="4484"/>
        <v>0</v>
      </c>
      <c r="TH129" s="44">
        <f t="shared" si="4485"/>
        <v>0</v>
      </c>
      <c r="TI129" s="44">
        <f>VLOOKUP($C129,факт!$D$8:$JF$250,135,0)</f>
        <v>0</v>
      </c>
      <c r="TJ129" s="44">
        <f>VLOOKUP($C129,факт!$D$8:$JF$250,136,0)</f>
        <v>0</v>
      </c>
      <c r="TK129" s="44">
        <f>VLOOKUP($C129,факт!$D$8:$JF$250,137,0)</f>
        <v>0</v>
      </c>
      <c r="TL129" s="44">
        <f>VLOOKUP($C129,факт!$D$8:$JF$250,138,0)</f>
        <v>0</v>
      </c>
      <c r="TM129" s="44">
        <f>VLOOKUP($C129,факт!$D$8:$JF$250,139,0)</f>
        <v>0</v>
      </c>
      <c r="TN129" s="44">
        <f>VLOOKUP($C129,факт!$D$8:$JF$250,140,0)</f>
        <v>0</v>
      </c>
      <c r="TO129" s="44">
        <f t="shared" si="4486"/>
        <v>0</v>
      </c>
      <c r="TP129" s="44">
        <f t="shared" si="4487"/>
        <v>0</v>
      </c>
      <c r="TQ129" s="44">
        <f t="shared" si="4488"/>
        <v>0</v>
      </c>
      <c r="TR129" s="44">
        <f t="shared" si="4489"/>
        <v>0</v>
      </c>
      <c r="TS129" s="44">
        <f t="shared" si="4490"/>
        <v>0</v>
      </c>
      <c r="TT129" s="47">
        <f>'СДП (план)'!CE130</f>
        <v>0</v>
      </c>
      <c r="TU129" s="47">
        <f>'СДП (план)'!CF130</f>
        <v>0</v>
      </c>
      <c r="TV129" s="44">
        <f t="shared" si="4491"/>
        <v>0</v>
      </c>
      <c r="TW129" s="44">
        <f t="shared" si="4492"/>
        <v>0</v>
      </c>
      <c r="TX129" s="44">
        <f>VLOOKUP($C129,факт!$D$8:$JF$250,75,0)</f>
        <v>0</v>
      </c>
      <c r="TY129" s="44">
        <f>VLOOKUP($C129,факт!$D$8:$JF$250,76,0)</f>
        <v>0</v>
      </c>
      <c r="TZ129" s="44">
        <f>VLOOKUP($C129,факт!$D$8:$JF$250,77,0)</f>
        <v>0</v>
      </c>
      <c r="UA129" s="44">
        <f>VLOOKUP($C129,факт!$D$8:$JF$250,78,0)</f>
        <v>0</v>
      </c>
      <c r="UB129" s="44">
        <f>VLOOKUP($C129,факт!$D$8:$JF$250,79,0)</f>
        <v>0</v>
      </c>
      <c r="UC129" s="44">
        <f>VLOOKUP($C129,факт!$D$8:$JF$250,80,0)</f>
        <v>0</v>
      </c>
      <c r="UD129" s="44">
        <f t="shared" si="4493"/>
        <v>0</v>
      </c>
      <c r="UE129" s="44">
        <f t="shared" si="4494"/>
        <v>0</v>
      </c>
      <c r="UF129" s="44">
        <f t="shared" si="4495"/>
        <v>0</v>
      </c>
      <c r="UG129" s="44">
        <f t="shared" si="4496"/>
        <v>0</v>
      </c>
      <c r="UH129" s="44">
        <f t="shared" si="4497"/>
        <v>0</v>
      </c>
      <c r="UI129" s="45">
        <f>'СДП (план)'!CG130</f>
        <v>0</v>
      </c>
      <c r="UJ129" s="44">
        <f>'СДП (план)'!CH130</f>
        <v>0</v>
      </c>
      <c r="UK129" s="44">
        <f t="shared" si="4498"/>
        <v>0</v>
      </c>
      <c r="UL129" s="44">
        <f t="shared" si="4499"/>
        <v>0</v>
      </c>
      <c r="UM129" s="44">
        <f>VLOOKUP($C129,факт!$D$8:$JF$250,81,0)</f>
        <v>0</v>
      </c>
      <c r="UN129" s="44">
        <f>VLOOKUP($C129,факт!$D$8:$JF$250,82,0)</f>
        <v>0</v>
      </c>
      <c r="UO129" s="44">
        <f>VLOOKUP($C129,факт!$D$8:$JF$250,83,0)</f>
        <v>0</v>
      </c>
      <c r="UP129" s="44">
        <f>VLOOKUP($C129,факт!$D$8:$JF$250,84,0)</f>
        <v>0</v>
      </c>
      <c r="UQ129" s="44">
        <f>VLOOKUP($C129,факт!$D$8:$JF$250,85,0)</f>
        <v>0</v>
      </c>
      <c r="UR129" s="44">
        <f>VLOOKUP($C129,факт!$D$8:$JF$250,86,0)</f>
        <v>0</v>
      </c>
      <c r="US129" s="44">
        <f t="shared" si="4500"/>
        <v>0</v>
      </c>
      <c r="UT129" s="44">
        <f t="shared" si="4501"/>
        <v>0</v>
      </c>
      <c r="UU129" s="44">
        <f t="shared" si="4502"/>
        <v>0</v>
      </c>
      <c r="UV129" s="44">
        <f t="shared" si="4503"/>
        <v>0</v>
      </c>
      <c r="UW129" s="44">
        <f t="shared" si="4504"/>
        <v>0</v>
      </c>
      <c r="UX129" s="45">
        <f>'СДП (план)'!CI130</f>
        <v>0</v>
      </c>
      <c r="UY129" s="44">
        <f>'СДП (план)'!CJ130</f>
        <v>0</v>
      </c>
      <c r="UZ129" s="44">
        <f t="shared" si="4505"/>
        <v>0</v>
      </c>
      <c r="VA129" s="44">
        <f t="shared" si="4506"/>
        <v>0</v>
      </c>
      <c r="VB129" s="44">
        <f>VLOOKUP($C129,факт!$D$8:$JF$250,99,0)</f>
        <v>0</v>
      </c>
      <c r="VC129" s="44">
        <f>VLOOKUP($C129,факт!$D$8:$JF$250,100,0)</f>
        <v>0</v>
      </c>
      <c r="VD129" s="44">
        <f>VLOOKUP($C129,факт!$D$8:$JF$250,101,0)</f>
        <v>0</v>
      </c>
      <c r="VE129" s="44">
        <f>VLOOKUP($C129,факт!$D$8:$JF$250,102,0)</f>
        <v>0</v>
      </c>
      <c r="VF129" s="44">
        <f>VLOOKUP($C129,факт!$D$8:$JF$250,103,0)</f>
        <v>0</v>
      </c>
      <c r="VG129" s="44">
        <f>VLOOKUP($C129,факт!$D$8:$JF$250,104,0)</f>
        <v>0</v>
      </c>
      <c r="VH129" s="44">
        <f t="shared" si="4560"/>
        <v>0</v>
      </c>
      <c r="VI129" s="44">
        <f t="shared" si="4561"/>
        <v>0</v>
      </c>
      <c r="VJ129" s="44">
        <f t="shared" si="4507"/>
        <v>0</v>
      </c>
      <c r="VK129" s="44">
        <f t="shared" si="4562"/>
        <v>0</v>
      </c>
      <c r="VL129" s="44">
        <f t="shared" si="4563"/>
        <v>0</v>
      </c>
      <c r="VM129" s="45">
        <f>'СДП (план)'!CK130</f>
        <v>0</v>
      </c>
      <c r="VN129" s="44">
        <f>'СДП (план)'!CL130</f>
        <v>0</v>
      </c>
      <c r="VO129" s="44">
        <f t="shared" si="4508"/>
        <v>0</v>
      </c>
      <c r="VP129" s="44">
        <f t="shared" si="4509"/>
        <v>0</v>
      </c>
      <c r="VQ129" s="44">
        <f>VLOOKUP($C129,факт!$D$8:$JF$250,123,0)</f>
        <v>0</v>
      </c>
      <c r="VR129" s="44">
        <f>VLOOKUP($C129,факт!$D$8:$JF$250,124,0)</f>
        <v>0</v>
      </c>
      <c r="VS129" s="44">
        <f>VLOOKUP($C129,факт!$D$8:$JF$250,125,0)</f>
        <v>0</v>
      </c>
      <c r="VT129" s="44">
        <f>VLOOKUP($C129,факт!$D$8:$JF$250,126,0)</f>
        <v>0</v>
      </c>
      <c r="VU129" s="44">
        <f>VLOOKUP($C129,факт!$D$8:$JF$250,127,0)</f>
        <v>0</v>
      </c>
      <c r="VV129" s="44">
        <f>VLOOKUP($C129,факт!$D$8:$JF$250,128,0)</f>
        <v>0</v>
      </c>
      <c r="VW129" s="44">
        <f t="shared" si="4510"/>
        <v>0</v>
      </c>
      <c r="VX129" s="44">
        <f t="shared" si="4511"/>
        <v>0</v>
      </c>
      <c r="VY129" s="44">
        <f t="shared" si="4512"/>
        <v>0</v>
      </c>
      <c r="VZ129" s="44">
        <f t="shared" si="4513"/>
        <v>0</v>
      </c>
      <c r="WA129" s="44">
        <f t="shared" si="4514"/>
        <v>0</v>
      </c>
      <c r="WB129" s="45">
        <f>'СДП (план)'!CM130</f>
        <v>0</v>
      </c>
      <c r="WC129" s="44">
        <f>'СДП (план)'!CN130</f>
        <v>0</v>
      </c>
      <c r="WD129" s="44">
        <f t="shared" si="4515"/>
        <v>0</v>
      </c>
      <c r="WE129" s="44">
        <f t="shared" si="4516"/>
        <v>0</v>
      </c>
      <c r="WF129" s="44">
        <f>VLOOKUP($C129,факт!$D$8:$JF$250,141,0)</f>
        <v>0</v>
      </c>
      <c r="WG129" s="44">
        <f>VLOOKUP($C129,факт!$D$8:$JF$250,142,0)</f>
        <v>0</v>
      </c>
      <c r="WH129" s="44">
        <f>VLOOKUP($C129,факт!$D$8:$JF$250,143,0)</f>
        <v>0</v>
      </c>
      <c r="WI129" s="44">
        <f>VLOOKUP($C129,факт!$D$8:$JF$250,144,0)</f>
        <v>0</v>
      </c>
      <c r="WJ129" s="44">
        <f>VLOOKUP($C129,факт!$D$8:$JF$250,145,0)</f>
        <v>0</v>
      </c>
      <c r="WK129" s="44">
        <f>VLOOKUP($C129,факт!$D$8:$JF$250,146,0)</f>
        <v>0</v>
      </c>
      <c r="WL129" s="44">
        <f t="shared" si="4517"/>
        <v>0</v>
      </c>
      <c r="WM129" s="44">
        <f t="shared" si="4518"/>
        <v>0</v>
      </c>
      <c r="WN129" s="44">
        <f t="shared" si="4519"/>
        <v>0</v>
      </c>
      <c r="WO129" s="44">
        <f t="shared" si="4520"/>
        <v>0</v>
      </c>
      <c r="WP129" s="44">
        <f t="shared" si="4521"/>
        <v>0</v>
      </c>
      <c r="WQ129" s="45">
        <f>'СДП (план)'!CO130</f>
        <v>0</v>
      </c>
      <c r="WR129" s="44">
        <f>'СДП (план)'!CP130</f>
        <v>0</v>
      </c>
      <c r="WS129" s="44">
        <f t="shared" si="4522"/>
        <v>0</v>
      </c>
      <c r="WT129" s="44">
        <f t="shared" si="4523"/>
        <v>0</v>
      </c>
      <c r="WU129" s="44">
        <f>VLOOKUP($C129,факт!$D$8:$JF$250,57,0)</f>
        <v>0</v>
      </c>
      <c r="WV129" s="44">
        <f>VLOOKUP($C129,факт!$D$8:$JF$250,58,0)</f>
        <v>0</v>
      </c>
      <c r="WW129" s="44">
        <f>VLOOKUP($C129,факт!$D$8:$JF$250,59,0)</f>
        <v>0</v>
      </c>
      <c r="WX129" s="44">
        <f>VLOOKUP($C129,факт!$D$8:$JF$250,60,0)</f>
        <v>0</v>
      </c>
      <c r="WY129" s="44">
        <f>VLOOKUP($C129,факт!$D$8:$JF$250,61,0)</f>
        <v>0</v>
      </c>
      <c r="WZ129" s="44">
        <f>VLOOKUP($C129,факт!$D$8:$JF$250,62,0)</f>
        <v>0</v>
      </c>
      <c r="XA129" s="44">
        <f t="shared" si="4524"/>
        <v>0</v>
      </c>
      <c r="XB129" s="44">
        <f t="shared" si="4525"/>
        <v>0</v>
      </c>
      <c r="XC129" s="44">
        <f t="shared" si="4526"/>
        <v>0</v>
      </c>
      <c r="XD129" s="44">
        <f t="shared" si="4527"/>
        <v>0</v>
      </c>
      <c r="XE129" s="44">
        <f t="shared" si="4528"/>
        <v>0</v>
      </c>
      <c r="XF129" s="45">
        <f>'СДП (план)'!CQ130</f>
        <v>0</v>
      </c>
      <c r="XG129" s="44">
        <f>'СДП (план)'!CR130</f>
        <v>0</v>
      </c>
      <c r="XH129" s="44">
        <f t="shared" si="4529"/>
        <v>0</v>
      </c>
      <c r="XI129" s="44">
        <f t="shared" si="4530"/>
        <v>0</v>
      </c>
      <c r="XJ129" s="44">
        <f>VLOOKUP($C129,факт!$D$8:$JF$250,51,0)</f>
        <v>0</v>
      </c>
      <c r="XK129" s="44">
        <f>VLOOKUP($C129,факт!$D$8:$JF$250,52,0)</f>
        <v>0</v>
      </c>
      <c r="XL129" s="44">
        <f>VLOOKUP($C129,факт!$D$8:$JF$250,53,0)</f>
        <v>0</v>
      </c>
      <c r="XM129" s="44">
        <f>VLOOKUP($C129,факт!$D$8:$JF$250,54,0)</f>
        <v>0</v>
      </c>
      <c r="XN129" s="44">
        <f>VLOOKUP($C129,факт!$D$8:$JF$250,55,0)</f>
        <v>0</v>
      </c>
      <c r="XO129" s="44">
        <f>VLOOKUP($C129,факт!$D$8:$JF$250,56,0)</f>
        <v>0</v>
      </c>
      <c r="XP129" s="44">
        <f t="shared" si="4531"/>
        <v>0</v>
      </c>
      <c r="XQ129" s="44">
        <f t="shared" si="4532"/>
        <v>0</v>
      </c>
      <c r="XR129" s="44">
        <f t="shared" si="4533"/>
        <v>0</v>
      </c>
      <c r="XS129" s="44">
        <f t="shared" si="4534"/>
        <v>0</v>
      </c>
      <c r="XT129" s="44">
        <f t="shared" si="4535"/>
        <v>0</v>
      </c>
      <c r="XU129" s="5">
        <f>'СДП (план)'!CS130</f>
        <v>0</v>
      </c>
      <c r="XV129" s="3">
        <f>'СДП (план)'!CT130</f>
        <v>0</v>
      </c>
      <c r="XW129" s="44">
        <f t="shared" si="4536"/>
        <v>0</v>
      </c>
      <c r="XX129" s="44">
        <f t="shared" si="4537"/>
        <v>0</v>
      </c>
      <c r="XY129" s="44">
        <f>VLOOKUP($C129,факт!$D$8:$JF$250,93,0)</f>
        <v>0</v>
      </c>
      <c r="XZ129" s="44">
        <f>VLOOKUP($C129,факт!$D$8:$JF$250,94,0)</f>
        <v>0</v>
      </c>
      <c r="YA129" s="44">
        <f>VLOOKUP($C129,факт!$D$8:$JF$250,95,0)</f>
        <v>0</v>
      </c>
      <c r="YB129" s="44">
        <f>VLOOKUP($C129,факт!$D$8:$JF$250,96,0)</f>
        <v>0</v>
      </c>
      <c r="YC129" s="44">
        <f>VLOOKUP($C129,факт!$D$8:$JF$250,97,0)</f>
        <v>0</v>
      </c>
      <c r="YD129" s="44">
        <f>VLOOKUP($C129,факт!$D$8:$JF$250,98,0)</f>
        <v>0</v>
      </c>
      <c r="YE129" s="44">
        <f t="shared" si="4538"/>
        <v>0</v>
      </c>
      <c r="YF129" s="44">
        <f t="shared" si="4539"/>
        <v>0</v>
      </c>
      <c r="YG129" s="44">
        <f t="shared" si="4540"/>
        <v>0</v>
      </c>
      <c r="YH129" s="44">
        <f t="shared" si="4541"/>
        <v>0</v>
      </c>
      <c r="YI129" s="44">
        <f t="shared" si="4542"/>
        <v>0</v>
      </c>
      <c r="YJ129" s="3">
        <f>'СДП (план)'!CU130</f>
        <v>0</v>
      </c>
      <c r="YK129" s="3">
        <f>'СДП (план)'!CV130</f>
        <v>0</v>
      </c>
      <c r="YL129" s="44">
        <f t="shared" si="4543"/>
        <v>0</v>
      </c>
      <c r="YM129" s="44">
        <f t="shared" si="4544"/>
        <v>0</v>
      </c>
      <c r="YN129" s="44">
        <f>VLOOKUP($C129,факт!$D$8:$JF$250,243,0)</f>
        <v>0</v>
      </c>
      <c r="YO129" s="44">
        <f>VLOOKUP($C129,факт!$D$8:$JF$250,244,0)</f>
        <v>0</v>
      </c>
      <c r="YP129" s="44">
        <f>VLOOKUP($C129,факт!$D$8:$JF$250,245,0)</f>
        <v>0</v>
      </c>
      <c r="YQ129" s="44">
        <f>VLOOKUP($C129,факт!$D$8:$JF$250,246,0)</f>
        <v>0</v>
      </c>
      <c r="YR129" s="44">
        <f>VLOOKUP($C129,факт!$D$8:$JF$250,247,0)</f>
        <v>0</v>
      </c>
      <c r="YS129" s="44">
        <f>VLOOKUP($C129,факт!$D$8:$JF$250,248,0)</f>
        <v>0</v>
      </c>
      <c r="YT129" s="44">
        <f t="shared" si="4545"/>
        <v>0</v>
      </c>
      <c r="YU129" s="44">
        <f t="shared" si="4546"/>
        <v>0</v>
      </c>
      <c r="YV129" s="44">
        <f t="shared" si="4547"/>
        <v>0</v>
      </c>
      <c r="YW129" s="44">
        <f t="shared" si="4548"/>
        <v>0</v>
      </c>
      <c r="YX129" s="44">
        <f t="shared" si="4549"/>
        <v>0</v>
      </c>
      <c r="YY129" s="44">
        <f>'СДП (план)'!CW130</f>
        <v>0</v>
      </c>
      <c r="YZ129" s="44">
        <f>'СДП (план)'!CX130</f>
        <v>0</v>
      </c>
      <c r="ZA129" s="44">
        <f t="shared" si="4550"/>
        <v>0</v>
      </c>
      <c r="ZB129" s="44">
        <f t="shared" si="4551"/>
        <v>0</v>
      </c>
      <c r="ZC129" s="44">
        <f>VLOOKUP($C129,факт!$D$8:$JF$250,249,0)</f>
        <v>0</v>
      </c>
      <c r="ZD129" s="44">
        <f>VLOOKUP($C129,факт!$D$8:$JF$250,250,0)</f>
        <v>0</v>
      </c>
      <c r="ZE129" s="44">
        <f>VLOOKUP($C129,факт!$D$8:$JF$250,251,0)</f>
        <v>0</v>
      </c>
      <c r="ZF129" s="44">
        <f>VLOOKUP($C129,факт!$D$8:$JF$250,252,0)</f>
        <v>0</v>
      </c>
      <c r="ZG129" s="44">
        <f>VLOOKUP($C129,факт!$D$8:$JF$250,253,0)</f>
        <v>0</v>
      </c>
      <c r="ZH129" s="44">
        <f>VLOOKUP($C129,факт!$D$8:$JF$250,254,0)</f>
        <v>0</v>
      </c>
      <c r="ZI129" s="44">
        <f t="shared" si="4552"/>
        <v>0</v>
      </c>
      <c r="ZJ129" s="44">
        <f t="shared" si="4564"/>
        <v>0</v>
      </c>
      <c r="ZK129" s="44">
        <f t="shared" si="4565"/>
        <v>0</v>
      </c>
      <c r="ZL129" s="44">
        <f t="shared" si="4566"/>
        <v>0</v>
      </c>
      <c r="ZM129" s="44">
        <f t="shared" si="4567"/>
        <v>0</v>
      </c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9">
        <f t="shared" si="4255"/>
        <v>247</v>
      </c>
      <c r="AAD129" s="49">
        <f t="shared" si="4256"/>
        <v>93784492.777161613</v>
      </c>
      <c r="AAE129" s="49">
        <f t="shared" si="4257"/>
        <v>123.5</v>
      </c>
      <c r="AAF129" s="49">
        <f t="shared" si="4258"/>
        <v>46892246.388580807</v>
      </c>
      <c r="AAG129" s="49">
        <f t="shared" si="4259"/>
        <v>150</v>
      </c>
      <c r="AAH129" s="49">
        <f t="shared" si="4260"/>
        <v>56363680.150000058</v>
      </c>
      <c r="AAI129" s="49">
        <f t="shared" si="4261"/>
        <v>2952</v>
      </c>
      <c r="AAJ129" s="49">
        <f t="shared" si="4262"/>
        <v>0</v>
      </c>
      <c r="AAK129" s="49">
        <f t="shared" si="4263"/>
        <v>0</v>
      </c>
      <c r="AAL129" s="49">
        <f t="shared" si="4264"/>
        <v>0</v>
      </c>
      <c r="AAM129" s="49">
        <f t="shared" si="4265"/>
        <v>6130.54</v>
      </c>
      <c r="AAN129" s="49">
        <f t="shared" si="4266"/>
        <v>3065.27</v>
      </c>
      <c r="AAO129" s="49">
        <f t="shared" si="4267"/>
        <v>3723</v>
      </c>
      <c r="AAP129" s="44">
        <f t="shared" si="4553"/>
        <v>26.5</v>
      </c>
      <c r="AAQ129" s="44">
        <f t="shared" si="4554"/>
        <v>9471433.7614192516</v>
      </c>
    </row>
    <row r="130" spans="1:719" s="33" customFormat="1" ht="48" hidden="1" customHeight="1" x14ac:dyDescent="0.25">
      <c r="A130" s="195"/>
      <c r="B130" s="233">
        <v>102</v>
      </c>
      <c r="C130" s="233" t="s">
        <v>720</v>
      </c>
      <c r="D130" s="234" t="s">
        <v>669</v>
      </c>
      <c r="E130" s="156">
        <v>15030</v>
      </c>
      <c r="F130" s="327">
        <v>30.78</v>
      </c>
      <c r="G130" s="302">
        <v>5.6399999999999999E-2</v>
      </c>
      <c r="H130" s="19">
        <v>1</v>
      </c>
      <c r="I130" s="331"/>
      <c r="J130" s="331"/>
      <c r="K130" s="334">
        <v>1.4</v>
      </c>
      <c r="L130" s="334">
        <v>1.68</v>
      </c>
      <c r="M130" s="334">
        <v>2.23</v>
      </c>
      <c r="N130" s="335">
        <v>2.57</v>
      </c>
      <c r="O130" s="45">
        <f>'СДП (план)'!O131</f>
        <v>0</v>
      </c>
      <c r="P130" s="45">
        <f>'СДП (план)'!P131</f>
        <v>0</v>
      </c>
      <c r="Q130" s="44">
        <f t="shared" si="4268"/>
        <v>0</v>
      </c>
      <c r="R130" s="44">
        <f t="shared" si="4269"/>
        <v>0</v>
      </c>
      <c r="S130" s="44">
        <f>VLOOKUP($C130,факт!$D$8:$JF$250,39,0)</f>
        <v>0</v>
      </c>
      <c r="T130" s="44">
        <f>VLOOKUP($C130,факт!$D$8:$JF$250,40,0)</f>
        <v>0</v>
      </c>
      <c r="U130" s="44">
        <f>VLOOKUP($C130,факт!$D$8:$JF$250,41,0)</f>
        <v>0</v>
      </c>
      <c r="V130" s="44">
        <f>VLOOKUP($C130,факт!$D$8:$JF$250,42,0)</f>
        <v>0</v>
      </c>
      <c r="W130" s="44">
        <f>VLOOKUP($C130,факт!$D$8:$JF$250,43,0)</f>
        <v>0</v>
      </c>
      <c r="X130" s="44">
        <f>VLOOKUP($C130,факт!$D$8:$JF$250,44,0)</f>
        <v>0</v>
      </c>
      <c r="Y130" s="44">
        <f t="shared" si="4270"/>
        <v>0</v>
      </c>
      <c r="Z130" s="44">
        <f t="shared" si="4271"/>
        <v>0</v>
      </c>
      <c r="AA130" s="44">
        <f t="shared" si="4272"/>
        <v>0</v>
      </c>
      <c r="AB130" s="44">
        <f t="shared" si="4273"/>
        <v>0</v>
      </c>
      <c r="AC130" s="44">
        <f t="shared" si="4274"/>
        <v>0</v>
      </c>
      <c r="AD130" s="155">
        <f>'СДП (план)'!Q131</f>
        <v>0</v>
      </c>
      <c r="AE130" s="155">
        <f>'СДП (план)'!R131</f>
        <v>0</v>
      </c>
      <c r="AF130" s="44">
        <f t="shared" si="4275"/>
        <v>0</v>
      </c>
      <c r="AG130" s="44">
        <f t="shared" si="4276"/>
        <v>0</v>
      </c>
      <c r="AH130" s="44">
        <f>VLOOKUP($C130,факт!$D$8:$JF$250,21,0)</f>
        <v>0</v>
      </c>
      <c r="AI130" s="44">
        <f>VLOOKUP($C130,факт!$D$8:$JF$250,22,0)</f>
        <v>0</v>
      </c>
      <c r="AJ130" s="44">
        <f>VLOOKUP($C130,факт!$D$8:$JF$250,23,0)</f>
        <v>0</v>
      </c>
      <c r="AK130" s="44">
        <f>VLOOKUP($C130,факт!$D$8:$JF$250,24,0)</f>
        <v>0</v>
      </c>
      <c r="AL130" s="44">
        <f>VLOOKUP($C130,факт!$D$8:$JF$250,25,0)</f>
        <v>0</v>
      </c>
      <c r="AM130" s="44">
        <f>VLOOKUP($C130,факт!$D$8:$JF$250,26,0)</f>
        <v>0</v>
      </c>
      <c r="AN130" s="44">
        <f t="shared" si="3399"/>
        <v>0</v>
      </c>
      <c r="AO130" s="44">
        <f t="shared" si="3400"/>
        <v>0</v>
      </c>
      <c r="AP130" s="44">
        <f t="shared" si="3401"/>
        <v>0</v>
      </c>
      <c r="AQ130" s="44">
        <f t="shared" si="3402"/>
        <v>0</v>
      </c>
      <c r="AR130" s="44">
        <f t="shared" si="3403"/>
        <v>0</v>
      </c>
      <c r="AS130" s="45">
        <f>'СДП (план)'!S131</f>
        <v>0</v>
      </c>
      <c r="AT130" s="44">
        <f>'СДП (план)'!T131</f>
        <v>0</v>
      </c>
      <c r="AU130" s="44">
        <f t="shared" si="4277"/>
        <v>0</v>
      </c>
      <c r="AV130" s="44">
        <f t="shared" si="4278"/>
        <v>0</v>
      </c>
      <c r="AW130" s="44">
        <f>VLOOKUP($C130,факт!$D$8:$JF$250,3,0)</f>
        <v>0</v>
      </c>
      <c r="AX130" s="44">
        <f>VLOOKUP($C130,факт!$D$8:$JF$250,4,0)</f>
        <v>0</v>
      </c>
      <c r="AY130" s="44">
        <f>VLOOKUP($C130,факт!$D$8:$JF$250,5,0)</f>
        <v>0</v>
      </c>
      <c r="AZ130" s="44">
        <f>VLOOKUP($C130,факт!$D$8:$JF$250,6,0)</f>
        <v>0</v>
      </c>
      <c r="BA130" s="44">
        <f>VLOOKUP($C130,факт!$D$8:$JF$250,7,0)</f>
        <v>0</v>
      </c>
      <c r="BB130" s="44">
        <f>VLOOKUP($C130,факт!$D$8:$JF$250,8,0)</f>
        <v>0</v>
      </c>
      <c r="BC130" s="44">
        <f t="shared" si="4279"/>
        <v>0</v>
      </c>
      <c r="BD130" s="44">
        <f t="shared" si="4280"/>
        <v>0</v>
      </c>
      <c r="BE130" s="44">
        <f t="shared" si="4281"/>
        <v>0</v>
      </c>
      <c r="BF130" s="44">
        <f t="shared" si="4282"/>
        <v>0</v>
      </c>
      <c r="BG130" s="44">
        <f t="shared" si="4283"/>
        <v>0</v>
      </c>
      <c r="BH130" s="90">
        <f>'СДП (план)'!U131</f>
        <v>71</v>
      </c>
      <c r="BI130" s="3">
        <f>'СДП (план)'!V131</f>
        <v>33587273.057183996</v>
      </c>
      <c r="BJ130" s="44">
        <f t="shared" si="4284"/>
        <v>35.5</v>
      </c>
      <c r="BK130" s="44">
        <f t="shared" si="4285"/>
        <v>16793636.528591998</v>
      </c>
      <c r="BL130" s="44">
        <f>VLOOKUP($C130,факт!$D$8:$JF$250,27,0)</f>
        <v>44</v>
      </c>
      <c r="BM130" s="44">
        <f>VLOOKUP($C130,факт!$D$8:$JF$250,28,0)</f>
        <v>20814647.919999991</v>
      </c>
      <c r="BN130" s="44">
        <f>VLOOKUP($C130,факт!$D$8:$JF$250,29,0)</f>
        <v>712</v>
      </c>
      <c r="BO130" s="44">
        <f>VLOOKUP($C130,факт!$D$8:$JF$250,30,0)</f>
        <v>0</v>
      </c>
      <c r="BP130" s="44">
        <f>VLOOKUP($C130,факт!$D$8:$JF$250,31,0)</f>
        <v>0</v>
      </c>
      <c r="BQ130" s="44">
        <f>VLOOKUP($C130,факт!$D$8:$JF$250,32,0)</f>
        <v>0</v>
      </c>
      <c r="BR130" s="44">
        <f t="shared" si="4286"/>
        <v>2185.38</v>
      </c>
      <c r="BS130" s="44">
        <f t="shared" si="4287"/>
        <v>1092.69</v>
      </c>
      <c r="BT130" s="44">
        <f t="shared" si="4288"/>
        <v>1354.3200000000002</v>
      </c>
      <c r="BU130" s="44">
        <f t="shared" si="4253"/>
        <v>8.5</v>
      </c>
      <c r="BV130" s="44">
        <f t="shared" si="4254"/>
        <v>4021011.3914079927</v>
      </c>
      <c r="BW130" s="45">
        <f>'СДП (план)'!W131</f>
        <v>0</v>
      </c>
      <c r="BX130" s="44">
        <f>'СДП (план)'!X131</f>
        <v>0</v>
      </c>
      <c r="BY130" s="44">
        <f t="shared" si="4289"/>
        <v>0</v>
      </c>
      <c r="BZ130" s="44">
        <f t="shared" si="4290"/>
        <v>0</v>
      </c>
      <c r="CA130" s="44">
        <f>VLOOKUP($C130,факт!$D$8:$JF$250,9,0)</f>
        <v>0</v>
      </c>
      <c r="CB130" s="44">
        <f>VLOOKUP($C130,факт!$D$8:$JF$250,10,0)</f>
        <v>0</v>
      </c>
      <c r="CC130" s="44">
        <f>VLOOKUP($C130,факт!$D$8:$JF$250,11,0)</f>
        <v>0</v>
      </c>
      <c r="CD130" s="44">
        <f>VLOOKUP($C130,факт!$D$8:$JF$250,12,0)</f>
        <v>0</v>
      </c>
      <c r="CE130" s="44">
        <f>VLOOKUP($C130,факт!$D$8:$JF$250,13,0)</f>
        <v>0</v>
      </c>
      <c r="CF130" s="44">
        <f>VLOOKUP($C130,факт!$D$8:$JF$250,14,0)</f>
        <v>0</v>
      </c>
      <c r="CG130" s="44">
        <f t="shared" si="4291"/>
        <v>0</v>
      </c>
      <c r="CH130" s="44">
        <f t="shared" si="4292"/>
        <v>0</v>
      </c>
      <c r="CI130" s="44">
        <f t="shared" si="4293"/>
        <v>0</v>
      </c>
      <c r="CJ130" s="44">
        <f t="shared" si="4294"/>
        <v>0</v>
      </c>
      <c r="CK130" s="44">
        <f t="shared" si="4295"/>
        <v>0</v>
      </c>
      <c r="CL130" s="47">
        <f>'СДП (план)'!Y131</f>
        <v>0</v>
      </c>
      <c r="CM130" s="44">
        <f>'СДП (план)'!Z131</f>
        <v>0</v>
      </c>
      <c r="CN130" s="44">
        <f t="shared" si="4296"/>
        <v>0</v>
      </c>
      <c r="CO130" s="44">
        <f t="shared" si="4297"/>
        <v>0</v>
      </c>
      <c r="CP130" s="44">
        <f>VLOOKUP($C130,факт!$D$8:$JF$250,33,0)</f>
        <v>0</v>
      </c>
      <c r="CQ130" s="44">
        <f>VLOOKUP($C130,факт!$D$8:$JF$250,34,0)</f>
        <v>0</v>
      </c>
      <c r="CR130" s="44">
        <f>VLOOKUP($C130,факт!$D$8:$JF$250,35,0)</f>
        <v>0</v>
      </c>
      <c r="CS130" s="44">
        <f>VLOOKUP($C130,факт!$D$8:$JF$250,36,0)</f>
        <v>0</v>
      </c>
      <c r="CT130" s="44">
        <f>VLOOKUP($C130,факт!$D$8:$JF$250,37,0)</f>
        <v>0</v>
      </c>
      <c r="CU130" s="44">
        <f>VLOOKUP($C130,факт!$D$8:$JF$250,38,0)</f>
        <v>0</v>
      </c>
      <c r="CV130" s="44">
        <f t="shared" si="4298"/>
        <v>0</v>
      </c>
      <c r="CW130" s="44">
        <f t="shared" si="4299"/>
        <v>0</v>
      </c>
      <c r="CX130" s="44">
        <f t="shared" si="4300"/>
        <v>0</v>
      </c>
      <c r="CY130" s="44">
        <f t="shared" si="4301"/>
        <v>0</v>
      </c>
      <c r="CZ130" s="44">
        <f t="shared" si="4302"/>
        <v>0</v>
      </c>
      <c r="DA130" s="46">
        <f>'СДП (план)'!AA131</f>
        <v>0</v>
      </c>
      <c r="DB130" s="46">
        <f>'СДП (план)'!AB131</f>
        <v>0</v>
      </c>
      <c r="DC130" s="44">
        <f t="shared" si="4303"/>
        <v>0</v>
      </c>
      <c r="DD130" s="44">
        <f t="shared" si="4304"/>
        <v>0</v>
      </c>
      <c r="DE130" s="44">
        <f>VLOOKUP($C130,факт!$D$8:$JF$250,45,0)</f>
        <v>0</v>
      </c>
      <c r="DF130" s="44">
        <f>VLOOKUP($C130,факт!$D$8:$JF$250,46,0)</f>
        <v>0</v>
      </c>
      <c r="DG130" s="44">
        <f>VLOOKUP($C130,факт!$D$8:$JF$250,47,0)</f>
        <v>0</v>
      </c>
      <c r="DH130" s="44">
        <f>VLOOKUP($C130,факт!$D$8:$JF$250,48,0)</f>
        <v>0</v>
      </c>
      <c r="DI130" s="44">
        <f>VLOOKUP($C130,факт!$D$8:$JF$250,49,0)</f>
        <v>0</v>
      </c>
      <c r="DJ130" s="44">
        <f>VLOOKUP($C130,факт!$D$8:$JF$250,50,0)</f>
        <v>0</v>
      </c>
      <c r="DK130" s="44">
        <f t="shared" si="4305"/>
        <v>0</v>
      </c>
      <c r="DL130" s="44">
        <f t="shared" si="4306"/>
        <v>0</v>
      </c>
      <c r="DM130" s="44">
        <f t="shared" si="4307"/>
        <v>0</v>
      </c>
      <c r="DN130" s="44">
        <f t="shared" si="4308"/>
        <v>0</v>
      </c>
      <c r="DO130" s="44">
        <f t="shared" si="4309"/>
        <v>0</v>
      </c>
      <c r="DP130" s="5">
        <f>'СДП (план)'!AC131</f>
        <v>0</v>
      </c>
      <c r="DQ130" s="3">
        <f>'СДП (план)'!AD131</f>
        <v>0</v>
      </c>
      <c r="DR130" s="44">
        <f t="shared" si="4310"/>
        <v>0</v>
      </c>
      <c r="DS130" s="44">
        <f t="shared" si="4311"/>
        <v>0</v>
      </c>
      <c r="DT130" s="44">
        <f>VLOOKUP($C130,факт!$D$8:$JF$250,231,0)</f>
        <v>0</v>
      </c>
      <c r="DU130" s="44">
        <f>VLOOKUP($C130,факт!$D$8:$JF$250,232,0)</f>
        <v>0</v>
      </c>
      <c r="DV130" s="44">
        <f>VLOOKUP($C130,факт!$D$8:$JF$250,233,0)</f>
        <v>0</v>
      </c>
      <c r="DW130" s="44">
        <f>VLOOKUP($C130,факт!$D$8:$JF$250,234,0)</f>
        <v>0</v>
      </c>
      <c r="DX130" s="44">
        <f>VLOOKUP($C130,факт!$D$8:$JF$250,235,0)</f>
        <v>0</v>
      </c>
      <c r="DY130" s="44">
        <f>VLOOKUP($C130,факт!$D$8:$JF$250,236,0)</f>
        <v>0</v>
      </c>
      <c r="DZ130" s="44">
        <f t="shared" si="4312"/>
        <v>0</v>
      </c>
      <c r="EA130" s="44">
        <f t="shared" si="4313"/>
        <v>0</v>
      </c>
      <c r="EB130" s="44">
        <f t="shared" si="4314"/>
        <v>0</v>
      </c>
      <c r="EC130" s="44">
        <f t="shared" si="4315"/>
        <v>0</v>
      </c>
      <c r="ED130" s="44">
        <f t="shared" si="4316"/>
        <v>0</v>
      </c>
      <c r="EE130" s="44">
        <f>'СДП (план)'!CY131</f>
        <v>0</v>
      </c>
      <c r="EF130" s="44">
        <f>'СДП (план)'!CZ131</f>
        <v>0</v>
      </c>
      <c r="EG130" s="44">
        <f t="shared" si="4317"/>
        <v>0</v>
      </c>
      <c r="EH130" s="44">
        <f t="shared" si="4318"/>
        <v>0</v>
      </c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5">
        <f>'СДП (план)'!AE131</f>
        <v>0</v>
      </c>
      <c r="EU130" s="44">
        <f>'СДП (план)'!AF131</f>
        <v>0</v>
      </c>
      <c r="EV130" s="44">
        <f t="shared" si="4319"/>
        <v>0</v>
      </c>
      <c r="EW130" s="44">
        <f t="shared" si="4320"/>
        <v>0</v>
      </c>
      <c r="EX130" s="44">
        <f>VLOOKUP($C130,факт!$D$8:$JF$250,159,0)</f>
        <v>0</v>
      </c>
      <c r="EY130" s="44">
        <f>VLOOKUP($C130,факт!$D$8:$JF$250,160,0)</f>
        <v>0</v>
      </c>
      <c r="EZ130" s="44">
        <f>VLOOKUP($C130,факт!$D$8:$JF$250,161,0)</f>
        <v>0</v>
      </c>
      <c r="FA130" s="44">
        <f>VLOOKUP($C130,факт!$D$8:$JF$250,162,0)</f>
        <v>0</v>
      </c>
      <c r="FB130" s="44">
        <f>VLOOKUP($C130,факт!$D$8:$JF$250,163,0)</f>
        <v>0</v>
      </c>
      <c r="FC130" s="44">
        <f>VLOOKUP($C130,факт!$D$8:$JF$250,164,0)</f>
        <v>0</v>
      </c>
      <c r="FD130" s="44">
        <f t="shared" si="4321"/>
        <v>0</v>
      </c>
      <c r="FE130" s="44">
        <f t="shared" si="4322"/>
        <v>0</v>
      </c>
      <c r="FF130" s="44">
        <f t="shared" si="4323"/>
        <v>0</v>
      </c>
      <c r="FG130" s="44">
        <f t="shared" si="4324"/>
        <v>0</v>
      </c>
      <c r="FH130" s="44">
        <f t="shared" si="4325"/>
        <v>0</v>
      </c>
      <c r="FI130" s="5">
        <f>'СДП (план)'!AG131</f>
        <v>0</v>
      </c>
      <c r="FJ130" s="3">
        <f>'СДП (план)'!AH131</f>
        <v>0</v>
      </c>
      <c r="FK130" s="44">
        <f t="shared" si="4326"/>
        <v>0</v>
      </c>
      <c r="FL130" s="44">
        <f t="shared" si="4327"/>
        <v>0</v>
      </c>
      <c r="FM130" s="44">
        <f>VLOOKUP($C130,факт!$D$8:$JF$250,165,0)</f>
        <v>0</v>
      </c>
      <c r="FN130" s="44">
        <f>VLOOKUP($C130,факт!$D$8:$JF$250,166,0)</f>
        <v>0</v>
      </c>
      <c r="FO130" s="44">
        <f>VLOOKUP($C130,факт!$D$8:$JF$250,167,0)</f>
        <v>0</v>
      </c>
      <c r="FP130" s="44">
        <f>VLOOKUP($C130,факт!$D$8:$JF$250,168,0)</f>
        <v>0</v>
      </c>
      <c r="FQ130" s="44">
        <f>VLOOKUP($C130,факт!$D$8:$JF$250,169,0)</f>
        <v>0</v>
      </c>
      <c r="FR130" s="44">
        <f>VLOOKUP($C130,факт!$D$8:$JF$250,170,0)</f>
        <v>0</v>
      </c>
      <c r="FS130" s="44">
        <f t="shared" si="4328"/>
        <v>0</v>
      </c>
      <c r="FT130" s="44">
        <f t="shared" si="4329"/>
        <v>0</v>
      </c>
      <c r="FU130" s="44">
        <f t="shared" si="4330"/>
        <v>0</v>
      </c>
      <c r="FV130" s="44">
        <f t="shared" si="4331"/>
        <v>0</v>
      </c>
      <c r="FW130" s="44">
        <f t="shared" si="4332"/>
        <v>0</v>
      </c>
      <c r="FX130" s="5">
        <f>'СДП (план)'!AI131</f>
        <v>4</v>
      </c>
      <c r="FY130" s="3">
        <f>'СДП (план)'!AJ131</f>
        <v>1921463.7305472</v>
      </c>
      <c r="FZ130" s="44">
        <f t="shared" si="4333"/>
        <v>2</v>
      </c>
      <c r="GA130" s="44">
        <f t="shared" si="4334"/>
        <v>960731.86527359998</v>
      </c>
      <c r="GB130" s="44">
        <f>VLOOKUP($C130,факт!$D$8:$JF$250,219,0)</f>
        <v>2</v>
      </c>
      <c r="GC130" s="44">
        <f>VLOOKUP($C130,факт!$D$8:$JF$250,220,0)</f>
        <v>960731.86</v>
      </c>
      <c r="GD130" s="44">
        <f>VLOOKUP($C130,факт!$D$8:$JF$250,221,0)</f>
        <v>14</v>
      </c>
      <c r="GE130" s="44">
        <f>VLOOKUP($C130,факт!$D$8:$JF$250,222,0)</f>
        <v>0</v>
      </c>
      <c r="GF130" s="44">
        <f>VLOOKUP($C130,факт!$D$8:$JF$250,223,0)</f>
        <v>0</v>
      </c>
      <c r="GG130" s="44">
        <f>VLOOKUP($C130,факт!$D$8:$JF$250,224,0)</f>
        <v>0</v>
      </c>
      <c r="GH130" s="44">
        <f t="shared" si="3464"/>
        <v>123.12</v>
      </c>
      <c r="GI130" s="44">
        <f t="shared" si="3465"/>
        <v>61.56</v>
      </c>
      <c r="GJ130" s="44">
        <f t="shared" si="3466"/>
        <v>61.56</v>
      </c>
      <c r="GK130" s="44">
        <f t="shared" si="3467"/>
        <v>0</v>
      </c>
      <c r="GL130" s="44">
        <f t="shared" si="3468"/>
        <v>-5.273599992506206E-3</v>
      </c>
      <c r="GM130" s="45">
        <f>'СДП (план)'!AK131</f>
        <v>0</v>
      </c>
      <c r="GN130" s="44">
        <f>'СДП (план)'!AL131</f>
        <v>0</v>
      </c>
      <c r="GO130" s="44">
        <f t="shared" si="4335"/>
        <v>0</v>
      </c>
      <c r="GP130" s="44">
        <f t="shared" si="4336"/>
        <v>0</v>
      </c>
      <c r="GQ130" s="44">
        <f>VLOOKUP($C130,факт!$D$8:$JF$250,237,0)</f>
        <v>0</v>
      </c>
      <c r="GR130" s="44">
        <f>VLOOKUP($C130,факт!$D$8:$JF$250,238,0)</f>
        <v>0</v>
      </c>
      <c r="GS130" s="44">
        <f>VLOOKUP($C130,факт!$D$8:$JF$250,239,0)</f>
        <v>0</v>
      </c>
      <c r="GT130" s="44">
        <f>VLOOKUP($C130,факт!$D$8:$JF$250,240,0)</f>
        <v>0</v>
      </c>
      <c r="GU130" s="44">
        <f>VLOOKUP($C130,факт!$D$8:$JF$250,241,0)</f>
        <v>0</v>
      </c>
      <c r="GV130" s="44">
        <f>VLOOKUP($C130,факт!$D$8:$JF$250,242,0)</f>
        <v>0</v>
      </c>
      <c r="GW130" s="44">
        <f t="shared" si="4337"/>
        <v>0</v>
      </c>
      <c r="GX130" s="44">
        <f t="shared" si="4338"/>
        <v>0</v>
      </c>
      <c r="GY130" s="44">
        <f t="shared" si="4339"/>
        <v>0</v>
      </c>
      <c r="GZ130" s="44">
        <f t="shared" si="4340"/>
        <v>0</v>
      </c>
      <c r="HA130" s="44">
        <f t="shared" si="4341"/>
        <v>0</v>
      </c>
      <c r="HB130" s="46">
        <f>'СДП (план)'!AM131</f>
        <v>0</v>
      </c>
      <c r="HC130" s="127">
        <f>'СДП (план)'!AN131</f>
        <v>0</v>
      </c>
      <c r="HD130" s="44">
        <f t="shared" si="4342"/>
        <v>0</v>
      </c>
      <c r="HE130" s="44">
        <f t="shared" si="4343"/>
        <v>0</v>
      </c>
      <c r="HF130" s="44"/>
      <c r="HG130" s="44"/>
      <c r="HH130" s="44"/>
      <c r="HI130" s="44"/>
      <c r="HJ130" s="44"/>
      <c r="HK130" s="44"/>
      <c r="HL130" s="44">
        <f t="shared" si="4344"/>
        <v>0</v>
      </c>
      <c r="HM130" s="44">
        <f t="shared" si="4345"/>
        <v>0</v>
      </c>
      <c r="HN130" s="44">
        <f t="shared" si="4346"/>
        <v>0</v>
      </c>
      <c r="HO130" s="44">
        <f t="shared" si="4347"/>
        <v>0</v>
      </c>
      <c r="HP130" s="44">
        <f t="shared" si="4348"/>
        <v>0</v>
      </c>
      <c r="HQ130" s="45">
        <f>'СДП (план)'!AO131</f>
        <v>0</v>
      </c>
      <c r="HR130" s="44">
        <f>'СДП (план)'!AP131</f>
        <v>0</v>
      </c>
      <c r="HS130" s="44">
        <f t="shared" si="4349"/>
        <v>0</v>
      </c>
      <c r="HT130" s="44">
        <f t="shared" si="4350"/>
        <v>0</v>
      </c>
      <c r="HU130" s="44">
        <f>VLOOKUP($C130,факт!$D$8:$JF$250,171,0)</f>
        <v>0</v>
      </c>
      <c r="HV130" s="44">
        <f>VLOOKUP($C130,факт!$D$8:$JF$250,172,0)</f>
        <v>0</v>
      </c>
      <c r="HW130" s="44">
        <f>VLOOKUP($C130,факт!$D$8:$JF$250,173,0)</f>
        <v>0</v>
      </c>
      <c r="HX130" s="44">
        <f>VLOOKUP($C130,факт!$D$8:$JF$250,174,0)</f>
        <v>0</v>
      </c>
      <c r="HY130" s="44">
        <f>VLOOKUP($C130,факт!$D$8:$JF$250,175,0)</f>
        <v>0</v>
      </c>
      <c r="HZ130" s="44">
        <f>VLOOKUP($C130,факт!$D$8:$JF$250,176,0)</f>
        <v>0</v>
      </c>
      <c r="IA130" s="44">
        <f t="shared" si="4351"/>
        <v>0</v>
      </c>
      <c r="IB130" s="44">
        <f t="shared" si="4352"/>
        <v>0</v>
      </c>
      <c r="IC130" s="44">
        <f t="shared" si="4353"/>
        <v>0</v>
      </c>
      <c r="ID130" s="44">
        <f t="shared" si="4354"/>
        <v>0</v>
      </c>
      <c r="IE130" s="44">
        <f t="shared" si="4355"/>
        <v>0</v>
      </c>
      <c r="IF130" s="45">
        <f>'СДП (план)'!AQ131</f>
        <v>0</v>
      </c>
      <c r="IG130" s="44">
        <f>'СДП (план)'!AR131</f>
        <v>0</v>
      </c>
      <c r="IH130" s="44">
        <f t="shared" si="4356"/>
        <v>0</v>
      </c>
      <c r="II130" s="44">
        <f t="shared" si="4357"/>
        <v>0</v>
      </c>
      <c r="IJ130" s="44"/>
      <c r="IK130" s="44"/>
      <c r="IL130" s="44"/>
      <c r="IM130" s="44"/>
      <c r="IN130" s="44"/>
      <c r="IO130" s="44"/>
      <c r="IP130" s="44">
        <f t="shared" si="4358"/>
        <v>0</v>
      </c>
      <c r="IQ130" s="44">
        <f t="shared" si="4359"/>
        <v>0</v>
      </c>
      <c r="IR130" s="44">
        <f t="shared" si="4360"/>
        <v>0</v>
      </c>
      <c r="IS130" s="44">
        <f t="shared" si="4361"/>
        <v>0</v>
      </c>
      <c r="IT130" s="44">
        <f t="shared" si="4362"/>
        <v>0</v>
      </c>
      <c r="IU130" s="45">
        <f>'СДП (план)'!AS131</f>
        <v>0</v>
      </c>
      <c r="IV130" s="44">
        <f>'СДП (план)'!AT131</f>
        <v>0</v>
      </c>
      <c r="IW130" s="44">
        <f t="shared" si="4363"/>
        <v>0</v>
      </c>
      <c r="IX130" s="44">
        <f t="shared" si="4364"/>
        <v>0</v>
      </c>
      <c r="IY130" s="44">
        <f>VLOOKUP($C130,факт!$D$8:$JF$250,183,0)</f>
        <v>0</v>
      </c>
      <c r="IZ130" s="44">
        <f>VLOOKUP($C130,факт!$D$8:$JF$250,184,0)</f>
        <v>0</v>
      </c>
      <c r="JA130" s="44">
        <f>VLOOKUP($C130,факт!$D$8:$JF$250,185,0)</f>
        <v>0</v>
      </c>
      <c r="JB130" s="44">
        <f>VLOOKUP($C130,факт!$D$8:$JF$250,186,0)</f>
        <v>0</v>
      </c>
      <c r="JC130" s="44">
        <f>VLOOKUP($C130,факт!$D$8:$JF$250,187,0)</f>
        <v>0</v>
      </c>
      <c r="JD130" s="44">
        <f>VLOOKUP($C130,факт!$D$8:$JF$250,188,0)</f>
        <v>0</v>
      </c>
      <c r="JE130" s="44">
        <f t="shared" si="4365"/>
        <v>0</v>
      </c>
      <c r="JF130" s="44">
        <f t="shared" si="4366"/>
        <v>0</v>
      </c>
      <c r="JG130" s="44">
        <f t="shared" si="4367"/>
        <v>0</v>
      </c>
      <c r="JH130" s="44">
        <f t="shared" si="4368"/>
        <v>0</v>
      </c>
      <c r="JI130" s="44">
        <f t="shared" si="4369"/>
        <v>0</v>
      </c>
      <c r="JJ130" s="5">
        <f>'СДП (план)'!AU131</f>
        <v>0</v>
      </c>
      <c r="JK130" s="3">
        <f>'СДП (план)'!AV131</f>
        <v>0</v>
      </c>
      <c r="JL130" s="44">
        <f t="shared" si="4370"/>
        <v>0</v>
      </c>
      <c r="JM130" s="44">
        <f t="shared" si="4371"/>
        <v>0</v>
      </c>
      <c r="JN130" s="44">
        <f>VLOOKUP($C130,факт!$D$8:$JF$250,189,0)</f>
        <v>0</v>
      </c>
      <c r="JO130" s="44">
        <f>VLOOKUP($C130,факт!$D$8:$JF$250,190,0)</f>
        <v>0</v>
      </c>
      <c r="JP130" s="44">
        <f>VLOOKUP($C130,факт!$D$8:$JF$250,191,0)</f>
        <v>0</v>
      </c>
      <c r="JQ130" s="44">
        <f>VLOOKUP($C130,факт!$D$8:$JF$250,192,0)</f>
        <v>0</v>
      </c>
      <c r="JR130" s="44">
        <f>VLOOKUP($C130,факт!$D$8:$JF$250,193,0)</f>
        <v>0</v>
      </c>
      <c r="JS130" s="44">
        <f>VLOOKUP($C130,факт!$D$8:$JF$250,194,0)</f>
        <v>0</v>
      </c>
      <c r="JT130" s="44">
        <f t="shared" si="4372"/>
        <v>0</v>
      </c>
      <c r="JU130" s="44">
        <f t="shared" si="4373"/>
        <v>0</v>
      </c>
      <c r="JV130" s="44">
        <f t="shared" si="4374"/>
        <v>0</v>
      </c>
      <c r="JW130" s="44">
        <f t="shared" si="4375"/>
        <v>0</v>
      </c>
      <c r="JX130" s="44">
        <f t="shared" si="4376"/>
        <v>0</v>
      </c>
      <c r="JY130" s="5">
        <f>'СДП (план)'!AW131</f>
        <v>0</v>
      </c>
      <c r="JZ130" s="3">
        <f>'СДП (план)'!AX131</f>
        <v>0</v>
      </c>
      <c r="KA130" s="44">
        <f t="shared" si="4377"/>
        <v>0</v>
      </c>
      <c r="KB130" s="44">
        <f t="shared" si="4378"/>
        <v>0</v>
      </c>
      <c r="KC130" s="44">
        <f>VLOOKUP($C130,факт!$D$8:$JF$250,177,0)</f>
        <v>0</v>
      </c>
      <c r="KD130" s="44">
        <f>VLOOKUP($C130,факт!$D$8:$JF$250,178,0)</f>
        <v>0</v>
      </c>
      <c r="KE130" s="44">
        <f>VLOOKUP($C130,факт!$D$8:$JF$250,179,0)</f>
        <v>0</v>
      </c>
      <c r="KF130" s="44">
        <f>VLOOKUP($C130,факт!$D$8:$JF$250,180,0)</f>
        <v>0</v>
      </c>
      <c r="KG130" s="44">
        <f>VLOOKUP($C130,факт!$D$8:$JF$250,181,0)</f>
        <v>0</v>
      </c>
      <c r="KH130" s="44">
        <f>VLOOKUP($C130,факт!$D$8:$JF$250,182,0)</f>
        <v>0</v>
      </c>
      <c r="KI130" s="44">
        <f t="shared" si="4379"/>
        <v>0</v>
      </c>
      <c r="KJ130" s="44">
        <f t="shared" si="4380"/>
        <v>0</v>
      </c>
      <c r="KK130" s="44">
        <f t="shared" si="4381"/>
        <v>0</v>
      </c>
      <c r="KL130" s="44">
        <f t="shared" si="4382"/>
        <v>0</v>
      </c>
      <c r="KM130" s="44">
        <f t="shared" si="4383"/>
        <v>0</v>
      </c>
      <c r="KN130" s="5">
        <f>'СДП (план)'!AY131</f>
        <v>0</v>
      </c>
      <c r="KO130" s="3">
        <f>'СДП (план)'!AZ131</f>
        <v>0</v>
      </c>
      <c r="KP130" s="44">
        <f t="shared" si="4384"/>
        <v>0</v>
      </c>
      <c r="KQ130" s="44">
        <f t="shared" si="4385"/>
        <v>0</v>
      </c>
      <c r="KR130" s="44"/>
      <c r="KS130" s="44"/>
      <c r="KT130" s="44"/>
      <c r="KU130" s="44"/>
      <c r="KV130" s="44"/>
      <c r="KW130" s="44"/>
      <c r="KX130" s="44">
        <f t="shared" si="4386"/>
        <v>0</v>
      </c>
      <c r="KY130" s="44">
        <f t="shared" si="4387"/>
        <v>0</v>
      </c>
      <c r="KZ130" s="44">
        <f t="shared" si="4388"/>
        <v>0</v>
      </c>
      <c r="LA130" s="44">
        <f t="shared" si="4389"/>
        <v>0</v>
      </c>
      <c r="LB130" s="44">
        <f t="shared" si="4390"/>
        <v>0</v>
      </c>
      <c r="LC130" s="45">
        <f>'СДП (план)'!BA131</f>
        <v>0</v>
      </c>
      <c r="LD130" s="44">
        <f>'СДП (план)'!BB131</f>
        <v>0</v>
      </c>
      <c r="LE130" s="44">
        <f t="shared" si="4391"/>
        <v>0</v>
      </c>
      <c r="LF130" s="44">
        <f t="shared" si="4392"/>
        <v>0</v>
      </c>
      <c r="LG130" s="44">
        <f>VLOOKUP($C130,факт!$D$8:$JF$250,111,0)</f>
        <v>0</v>
      </c>
      <c r="LH130" s="44">
        <f>VLOOKUP($C130,факт!$D$8:$JF$250,112,0)</f>
        <v>0</v>
      </c>
      <c r="LI130" s="44">
        <f>VLOOKUP($C130,факт!$D$8:$JF$250,113,0)</f>
        <v>0</v>
      </c>
      <c r="LJ130" s="44">
        <f>VLOOKUP($C130,факт!$D$8:$JF$250,114,0)</f>
        <v>0</v>
      </c>
      <c r="LK130" s="44">
        <f>VLOOKUP($C130,факт!$D$8:$JF$250,115,0)</f>
        <v>0</v>
      </c>
      <c r="LL130" s="44">
        <f>VLOOKUP($C130,факт!$D$8:$JF$250,116,0)</f>
        <v>0</v>
      </c>
      <c r="LM130" s="44">
        <f t="shared" si="4393"/>
        <v>0</v>
      </c>
      <c r="LN130" s="44">
        <f t="shared" si="4394"/>
        <v>0</v>
      </c>
      <c r="LO130" s="44">
        <f t="shared" si="4395"/>
        <v>0</v>
      </c>
      <c r="LP130" s="44">
        <f t="shared" si="4396"/>
        <v>0</v>
      </c>
      <c r="LQ130" s="44">
        <f t="shared" si="4397"/>
        <v>0</v>
      </c>
      <c r="LR130" s="45">
        <f>'СДП (план)'!BC131</f>
        <v>0</v>
      </c>
      <c r="LS130" s="44">
        <f>'СДП (план)'!BD131</f>
        <v>0</v>
      </c>
      <c r="LT130" s="44">
        <f t="shared" si="4398"/>
        <v>0</v>
      </c>
      <c r="LU130" s="44">
        <f t="shared" si="4399"/>
        <v>0</v>
      </c>
      <c r="LV130" s="44">
        <f>VLOOKUP($C130,факт!$D$8:$JF$250,117,0)</f>
        <v>0</v>
      </c>
      <c r="LW130" s="44">
        <f>VLOOKUP($C130,факт!$D$8:$JF$250,118,0)</f>
        <v>0</v>
      </c>
      <c r="LX130" s="44">
        <f>VLOOKUP($C130,факт!$D$8:$JF$250,119,0)</f>
        <v>0</v>
      </c>
      <c r="LY130" s="44">
        <f>VLOOKUP($C130,факт!$D$8:$JF$250,120,0)</f>
        <v>0</v>
      </c>
      <c r="LZ130" s="44">
        <f>VLOOKUP($C130,факт!$D$8:$JF$250,121,0)</f>
        <v>0</v>
      </c>
      <c r="MA130" s="44">
        <f>VLOOKUP($C130,факт!$D$8:$JF$250,122,0)</f>
        <v>0</v>
      </c>
      <c r="MB130" s="44">
        <f t="shared" si="4400"/>
        <v>0</v>
      </c>
      <c r="MC130" s="44">
        <f t="shared" si="4401"/>
        <v>0</v>
      </c>
      <c r="MD130" s="44">
        <f t="shared" si="4402"/>
        <v>0</v>
      </c>
      <c r="ME130" s="44">
        <f t="shared" si="4403"/>
        <v>0</v>
      </c>
      <c r="MF130" s="44">
        <f t="shared" si="4404"/>
        <v>0</v>
      </c>
      <c r="MG130" s="47">
        <f>'СДП (план)'!BE131</f>
        <v>0</v>
      </c>
      <c r="MH130" s="47">
        <f>'СДП (план)'!BF131</f>
        <v>0</v>
      </c>
      <c r="MI130" s="44">
        <f t="shared" si="4405"/>
        <v>0</v>
      </c>
      <c r="MJ130" s="44">
        <f t="shared" si="4406"/>
        <v>0</v>
      </c>
      <c r="MK130" s="44">
        <f>VLOOKUP($C130,факт!$D$8:$JF$250,63,0)</f>
        <v>0</v>
      </c>
      <c r="ML130" s="44">
        <f>VLOOKUP($C130,факт!$D$8:$JF$250,64,0)</f>
        <v>0</v>
      </c>
      <c r="MM130" s="44">
        <f>VLOOKUP($C130,факт!$D$8:$JF$250,65,0)</f>
        <v>0</v>
      </c>
      <c r="MN130" s="44">
        <f>VLOOKUP($C130,факт!$D$8:$JF$250,66,0)</f>
        <v>0</v>
      </c>
      <c r="MO130" s="44">
        <f>VLOOKUP($C130,факт!$D$8:$JF$250,67,0)</f>
        <v>0</v>
      </c>
      <c r="MP130" s="44">
        <f>VLOOKUP($C130,факт!$D$8:$JF$250,68,0)</f>
        <v>0</v>
      </c>
      <c r="MQ130" s="44">
        <f t="shared" si="4407"/>
        <v>0</v>
      </c>
      <c r="MR130" s="44">
        <f t="shared" si="4408"/>
        <v>0</v>
      </c>
      <c r="MS130" s="44">
        <f t="shared" si="4409"/>
        <v>0</v>
      </c>
      <c r="MT130" s="44">
        <f t="shared" si="4410"/>
        <v>0</v>
      </c>
      <c r="MU130" s="44">
        <f t="shared" si="4411"/>
        <v>0</v>
      </c>
      <c r="MV130" s="47">
        <f>'СДП (план)'!BG131</f>
        <v>0</v>
      </c>
      <c r="MW130" s="47">
        <f>'СДП (план)'!BH131</f>
        <v>0</v>
      </c>
      <c r="MX130" s="44">
        <f t="shared" si="4412"/>
        <v>0</v>
      </c>
      <c r="MY130" s="44">
        <f t="shared" si="4413"/>
        <v>0</v>
      </c>
      <c r="MZ130" s="44">
        <f>VLOOKUP($C130,факт!$D$8:$JF$250,129,0)</f>
        <v>0</v>
      </c>
      <c r="NA130" s="44">
        <f>VLOOKUP($C130,факт!$D$8:$JF$250,130,0)</f>
        <v>0</v>
      </c>
      <c r="NB130" s="44">
        <f>VLOOKUP($C130,факт!$D$8:$JF$250,131,0)</f>
        <v>0</v>
      </c>
      <c r="NC130" s="44">
        <f>VLOOKUP($C130,факт!$D$8:$JF$250,132,0)</f>
        <v>0</v>
      </c>
      <c r="ND130" s="44">
        <f>VLOOKUP($C130,факт!$D$8:$JF$250,133,0)</f>
        <v>0</v>
      </c>
      <c r="NE130" s="44">
        <f>VLOOKUP($C130,факт!$D$8:$JF$250,134,0)</f>
        <v>0</v>
      </c>
      <c r="NF130" s="44">
        <f t="shared" si="4414"/>
        <v>0</v>
      </c>
      <c r="NG130" s="44">
        <f t="shared" si="4415"/>
        <v>0</v>
      </c>
      <c r="NH130" s="44">
        <f t="shared" si="4416"/>
        <v>0</v>
      </c>
      <c r="NI130" s="44">
        <f t="shared" si="4417"/>
        <v>0</v>
      </c>
      <c r="NJ130" s="44">
        <f t="shared" si="4418"/>
        <v>0</v>
      </c>
      <c r="NK130" s="45">
        <f>'СДП (план)'!BI131</f>
        <v>0</v>
      </c>
      <c r="NL130" s="44">
        <f>'СДП (план)'!BJ131</f>
        <v>0</v>
      </c>
      <c r="NM130" s="44">
        <f t="shared" si="4419"/>
        <v>0</v>
      </c>
      <c r="NN130" s="44">
        <f t="shared" si="4420"/>
        <v>0</v>
      </c>
      <c r="NO130" s="44">
        <f>VLOOKUP($C130,факт!$D$8:$JF$250,87,0)</f>
        <v>0</v>
      </c>
      <c r="NP130" s="44">
        <f>VLOOKUP($C130,факт!$D$8:$JF$250,88,0)</f>
        <v>0</v>
      </c>
      <c r="NQ130" s="44">
        <f>VLOOKUP($C130,факт!$D$8:$JF$250,89,0)</f>
        <v>0</v>
      </c>
      <c r="NR130" s="44">
        <f>VLOOKUP($C130,факт!$D$8:$JF$250,90,0)</f>
        <v>0</v>
      </c>
      <c r="NS130" s="44">
        <f>VLOOKUP($C130,факт!$D$8:$JF$250,91,0)</f>
        <v>0</v>
      </c>
      <c r="NT130" s="44">
        <f>VLOOKUP($C130,факт!$D$8:$JF$250,92,0)</f>
        <v>0</v>
      </c>
      <c r="NU130" s="44">
        <f t="shared" si="4421"/>
        <v>0</v>
      </c>
      <c r="NV130" s="44">
        <f t="shared" si="4422"/>
        <v>0</v>
      </c>
      <c r="NW130" s="44">
        <f t="shared" si="4423"/>
        <v>0</v>
      </c>
      <c r="NX130" s="44">
        <f t="shared" si="4424"/>
        <v>0</v>
      </c>
      <c r="NY130" s="44">
        <f t="shared" si="4425"/>
        <v>0</v>
      </c>
      <c r="NZ130" s="45">
        <f>'СДП (план)'!BK131</f>
        <v>0</v>
      </c>
      <c r="OA130" s="44">
        <f>'СДП (план)'!BL131</f>
        <v>0</v>
      </c>
      <c r="OB130" s="44">
        <f t="shared" si="4426"/>
        <v>0</v>
      </c>
      <c r="OC130" s="44">
        <f t="shared" si="4427"/>
        <v>0</v>
      </c>
      <c r="OD130" s="44">
        <f>VLOOKUP($C130,факт!$D$8:$JF$250,147,0)</f>
        <v>0</v>
      </c>
      <c r="OE130" s="44">
        <f>VLOOKUP($C130,факт!$D$8:$JF$250,148,0)</f>
        <v>0</v>
      </c>
      <c r="OF130" s="44">
        <f>VLOOKUP($C130,факт!$D$8:$JF$250,149,0)</f>
        <v>0</v>
      </c>
      <c r="OG130" s="44">
        <f>VLOOKUP($C130,факт!$D$8:$JF$250,150,0)</f>
        <v>0</v>
      </c>
      <c r="OH130" s="44">
        <f>VLOOKUP($C130,факт!$D$8:$JF$250,151,0)</f>
        <v>0</v>
      </c>
      <c r="OI130" s="44">
        <f>VLOOKUP($C130,факт!$D$8:$JF$250,152,0)</f>
        <v>0</v>
      </c>
      <c r="OJ130" s="44">
        <f t="shared" si="4428"/>
        <v>0</v>
      </c>
      <c r="OK130" s="44">
        <f t="shared" si="4429"/>
        <v>0</v>
      </c>
      <c r="OL130" s="44">
        <f t="shared" si="4430"/>
        <v>0</v>
      </c>
      <c r="OM130" s="44">
        <f t="shared" si="4431"/>
        <v>0</v>
      </c>
      <c r="ON130" s="44">
        <f t="shared" si="4432"/>
        <v>0</v>
      </c>
      <c r="OO130" s="45">
        <f>'СДП (план)'!BM131</f>
        <v>0</v>
      </c>
      <c r="OP130" s="44">
        <f>'СДП (план)'!BN131</f>
        <v>0</v>
      </c>
      <c r="OQ130" s="44">
        <f t="shared" si="4433"/>
        <v>0</v>
      </c>
      <c r="OR130" s="44">
        <f t="shared" si="4434"/>
        <v>0</v>
      </c>
      <c r="OS130" s="44">
        <f>VLOOKUP($C130,факт!$D$8:$JF$250,195,0)</f>
        <v>0</v>
      </c>
      <c r="OT130" s="44">
        <f>VLOOKUP($C130,факт!$D$8:$JF$250,196,0)</f>
        <v>0</v>
      </c>
      <c r="OU130" s="44">
        <f>VLOOKUP($C130,факт!$D$8:$JF$250,197,0)</f>
        <v>0</v>
      </c>
      <c r="OV130" s="44">
        <f>VLOOKUP($C130,факт!$D$8:$JF$250,198,0)</f>
        <v>0</v>
      </c>
      <c r="OW130" s="44">
        <f>VLOOKUP($C130,факт!$D$8:$JF$250,199,0)</f>
        <v>0</v>
      </c>
      <c r="OX130" s="44">
        <f>VLOOKUP($C130,факт!$D$8:$JF$250,200,0)</f>
        <v>0</v>
      </c>
      <c r="OY130" s="44">
        <f t="shared" si="4435"/>
        <v>0</v>
      </c>
      <c r="OZ130" s="44">
        <f t="shared" si="4436"/>
        <v>0</v>
      </c>
      <c r="PA130" s="44">
        <f t="shared" si="4437"/>
        <v>0</v>
      </c>
      <c r="PB130" s="44">
        <f t="shared" si="4438"/>
        <v>0</v>
      </c>
      <c r="PC130" s="44">
        <f t="shared" si="4439"/>
        <v>0</v>
      </c>
      <c r="PD130" s="45">
        <f>'СДП (план)'!BO131</f>
        <v>0</v>
      </c>
      <c r="PE130" s="44">
        <f>'СДП (план)'!BP131</f>
        <v>0</v>
      </c>
      <c r="PF130" s="44">
        <f t="shared" si="4440"/>
        <v>0</v>
      </c>
      <c r="PG130" s="44">
        <f t="shared" si="4441"/>
        <v>0</v>
      </c>
      <c r="PH130" s="44">
        <f>VLOOKUP($C130,факт!$D$8:$JF$250,201,0)</f>
        <v>0</v>
      </c>
      <c r="PI130" s="44">
        <f>VLOOKUP($C130,факт!$D$8:$JF$250,202,0)</f>
        <v>0</v>
      </c>
      <c r="PJ130" s="44">
        <f>VLOOKUP($C130,факт!$D$8:$JF$250,203,0)</f>
        <v>0</v>
      </c>
      <c r="PK130" s="44">
        <f>VLOOKUP($C130,факт!$D$8:$JF$250,204,0)</f>
        <v>0</v>
      </c>
      <c r="PL130" s="44">
        <f>VLOOKUP($C130,факт!$D$8:$JF$250,205,0)</f>
        <v>0</v>
      </c>
      <c r="PM130" s="44">
        <f>VLOOKUP($C130,факт!$D$8:$JF$250,206,0)</f>
        <v>0</v>
      </c>
      <c r="PN130" s="44">
        <f t="shared" si="4442"/>
        <v>0</v>
      </c>
      <c r="PO130" s="44">
        <f t="shared" si="4443"/>
        <v>0</v>
      </c>
      <c r="PP130" s="44">
        <f t="shared" si="4444"/>
        <v>0</v>
      </c>
      <c r="PQ130" s="44">
        <f t="shared" si="4445"/>
        <v>0</v>
      </c>
      <c r="PR130" s="44">
        <f t="shared" si="4446"/>
        <v>0</v>
      </c>
      <c r="PS130" s="45">
        <f>'СДП (план)'!BQ131</f>
        <v>0</v>
      </c>
      <c r="PT130" s="44">
        <f>'СДП (план)'!BR131</f>
        <v>0</v>
      </c>
      <c r="PU130" s="44">
        <f t="shared" si="4447"/>
        <v>0</v>
      </c>
      <c r="PV130" s="44">
        <f t="shared" si="4448"/>
        <v>0</v>
      </c>
      <c r="PW130" s="44">
        <f>VLOOKUP($C130,факт!$D$8:$JF$250,207,0)</f>
        <v>0</v>
      </c>
      <c r="PX130" s="44">
        <f>VLOOKUP($C130,факт!$D$8:$JF$250,208,0)</f>
        <v>0</v>
      </c>
      <c r="PY130" s="44">
        <f>VLOOKUP($C130,факт!$D$8:$JF$250,209,0)</f>
        <v>0</v>
      </c>
      <c r="PZ130" s="44">
        <f>VLOOKUP($C130,факт!$D$8:$JF$250,210,0)</f>
        <v>0</v>
      </c>
      <c r="QA130" s="44">
        <f>VLOOKUP($C130,факт!$D$8:$JF$250,211,0)</f>
        <v>0</v>
      </c>
      <c r="QB130" s="44">
        <f>VLOOKUP($C130,факт!$D$8:$JF$250,212,0)</f>
        <v>0</v>
      </c>
      <c r="QC130" s="44">
        <f t="shared" si="4555"/>
        <v>0</v>
      </c>
      <c r="QD130" s="44">
        <f t="shared" si="4556"/>
        <v>0</v>
      </c>
      <c r="QE130" s="44">
        <f t="shared" si="4557"/>
        <v>0</v>
      </c>
      <c r="QF130" s="44">
        <f t="shared" si="4558"/>
        <v>0</v>
      </c>
      <c r="QG130" s="44">
        <f t="shared" si="4559"/>
        <v>0</v>
      </c>
      <c r="QH130" s="45">
        <f>'СДП (план)'!BS131</f>
        <v>0</v>
      </c>
      <c r="QI130" s="44">
        <f>'СДП (план)'!BT131</f>
        <v>0</v>
      </c>
      <c r="QJ130" s="44">
        <f t="shared" si="4449"/>
        <v>0</v>
      </c>
      <c r="QK130" s="44">
        <f t="shared" si="4450"/>
        <v>0</v>
      </c>
      <c r="QL130" s="44">
        <f>VLOOKUP($C130,факт!$D$8:$JF$250,213,0)</f>
        <v>0</v>
      </c>
      <c r="QM130" s="44">
        <f>VLOOKUP($C130,факт!$D$8:$JF$250,214,0)</f>
        <v>0</v>
      </c>
      <c r="QN130" s="44">
        <f>VLOOKUP($C130,факт!$D$8:$JF$250,215,0)</f>
        <v>0</v>
      </c>
      <c r="QO130" s="44">
        <f>VLOOKUP($C130,факт!$D$8:$JF$250,216,0)</f>
        <v>0</v>
      </c>
      <c r="QP130" s="44">
        <f>VLOOKUP($C130,факт!$D$8:$JF$250,217,0)</f>
        <v>0</v>
      </c>
      <c r="QQ130" s="44">
        <f>VLOOKUP($C130,факт!$D$8:$JF$250,218,0)</f>
        <v>0</v>
      </c>
      <c r="QR130" s="44">
        <f t="shared" si="4451"/>
        <v>0</v>
      </c>
      <c r="QS130" s="44">
        <f t="shared" si="4452"/>
        <v>0</v>
      </c>
      <c r="QT130" s="44">
        <f t="shared" si="4453"/>
        <v>0</v>
      </c>
      <c r="QU130" s="44">
        <f t="shared" si="4454"/>
        <v>0</v>
      </c>
      <c r="QV130" s="44">
        <f t="shared" si="4455"/>
        <v>0</v>
      </c>
      <c r="QW130" s="45">
        <f>'СДП (план)'!BU131</f>
        <v>0</v>
      </c>
      <c r="QX130" s="44">
        <f>'СДП (план)'!BV131</f>
        <v>0</v>
      </c>
      <c r="QY130" s="44">
        <f t="shared" si="4456"/>
        <v>0</v>
      </c>
      <c r="QZ130" s="44">
        <f t="shared" si="4457"/>
        <v>0</v>
      </c>
      <c r="RA130" s="44">
        <f>VLOOKUP($C130,факт!$D$8:$JF$250,225,0)</f>
        <v>0</v>
      </c>
      <c r="RB130" s="44">
        <f>VLOOKUP($C130,факт!$D$8:$JF$250,226,0)</f>
        <v>0</v>
      </c>
      <c r="RC130" s="44">
        <f>VLOOKUP($C130,факт!$D$8:$JF$250,227,0)</f>
        <v>0</v>
      </c>
      <c r="RD130" s="44">
        <f>VLOOKUP($C130,факт!$D$8:$JF$250,228,0)</f>
        <v>0</v>
      </c>
      <c r="RE130" s="44">
        <f>VLOOKUP($C130,факт!$D$8:$JF$250,229,0)</f>
        <v>0</v>
      </c>
      <c r="RF130" s="44">
        <f>VLOOKUP($C130,факт!$D$8:$JF$250,230,0)</f>
        <v>0</v>
      </c>
      <c r="RG130" s="44">
        <f t="shared" si="4458"/>
        <v>0</v>
      </c>
      <c r="RH130" s="44">
        <f t="shared" si="4459"/>
        <v>0</v>
      </c>
      <c r="RI130" s="44">
        <f t="shared" si="4460"/>
        <v>0</v>
      </c>
      <c r="RJ130" s="44">
        <f t="shared" si="4461"/>
        <v>0</v>
      </c>
      <c r="RK130" s="44">
        <f t="shared" si="4462"/>
        <v>0</v>
      </c>
      <c r="RL130" s="45">
        <f>'СДП (план)'!BW131</f>
        <v>0</v>
      </c>
      <c r="RM130" s="44">
        <f>'СДП (план)'!BX131</f>
        <v>0</v>
      </c>
      <c r="RN130" s="44">
        <f t="shared" si="4463"/>
        <v>0</v>
      </c>
      <c r="RO130" s="44">
        <f t="shared" si="4464"/>
        <v>0</v>
      </c>
      <c r="RP130" s="44">
        <f>VLOOKUP($C130,факт!$D$8:$JF$250,105,0)</f>
        <v>0</v>
      </c>
      <c r="RQ130" s="44">
        <f>VLOOKUP($C130,факт!$D$8:$JF$250,106,0)</f>
        <v>0</v>
      </c>
      <c r="RR130" s="44">
        <f>VLOOKUP($C130,факт!$D$8:$JF$250,107,0)</f>
        <v>0</v>
      </c>
      <c r="RS130" s="44">
        <f>VLOOKUP($C130,факт!$D$8:$JF$250,108,0)</f>
        <v>0</v>
      </c>
      <c r="RT130" s="44">
        <f>VLOOKUP($C130,факт!$D$8:$JF$250,109,0)</f>
        <v>0</v>
      </c>
      <c r="RU130" s="44">
        <f>VLOOKUP($C130,факт!$D$8:$JF$250,110,0)</f>
        <v>0</v>
      </c>
      <c r="RV130" s="44">
        <f t="shared" si="4465"/>
        <v>0</v>
      </c>
      <c r="RW130" s="44">
        <f t="shared" si="4466"/>
        <v>0</v>
      </c>
      <c r="RX130" s="44">
        <f t="shared" si="4467"/>
        <v>0</v>
      </c>
      <c r="RY130" s="44">
        <f t="shared" si="4468"/>
        <v>0</v>
      </c>
      <c r="RZ130" s="44">
        <f t="shared" si="4469"/>
        <v>0</v>
      </c>
      <c r="SA130" s="45">
        <f>'СДП (план)'!BY131</f>
        <v>0</v>
      </c>
      <c r="SB130" s="44">
        <f>'СДП (план)'!BZ131</f>
        <v>0</v>
      </c>
      <c r="SC130" s="44">
        <f t="shared" si="4470"/>
        <v>0</v>
      </c>
      <c r="SD130" s="44">
        <f t="shared" si="4471"/>
        <v>0</v>
      </c>
      <c r="SE130" s="44">
        <f>VLOOKUP($C130,факт!$D$8:$JF$250,69,0)</f>
        <v>0</v>
      </c>
      <c r="SF130" s="44">
        <f>VLOOKUP($C130,факт!$D$8:$JF$250,70,0)</f>
        <v>0</v>
      </c>
      <c r="SG130" s="44">
        <f>VLOOKUP($C130,факт!$D$8:$JF$250,71,0)</f>
        <v>0</v>
      </c>
      <c r="SH130" s="44">
        <f>VLOOKUP($C130,факт!$D$8:$JF$250,72,0)</f>
        <v>0</v>
      </c>
      <c r="SI130" s="44">
        <f>VLOOKUP($C130,факт!$D$8:$JF$250,73,0)</f>
        <v>0</v>
      </c>
      <c r="SJ130" s="44">
        <f>VLOOKUP($C130,факт!$D$8:$JF$250,74,0)</f>
        <v>0</v>
      </c>
      <c r="SK130" s="44">
        <f t="shared" si="4472"/>
        <v>0</v>
      </c>
      <c r="SL130" s="44">
        <f t="shared" si="4473"/>
        <v>0</v>
      </c>
      <c r="SM130" s="44">
        <f t="shared" si="4474"/>
        <v>0</v>
      </c>
      <c r="SN130" s="44">
        <f t="shared" si="4475"/>
        <v>0</v>
      </c>
      <c r="SO130" s="44">
        <f t="shared" si="4476"/>
        <v>0</v>
      </c>
      <c r="SP130" s="45">
        <f>'СДП (план)'!CA131</f>
        <v>0</v>
      </c>
      <c r="SQ130" s="44">
        <f>'СДП (план)'!CB131</f>
        <v>0</v>
      </c>
      <c r="SR130" s="44">
        <f t="shared" si="4477"/>
        <v>0</v>
      </c>
      <c r="SS130" s="44">
        <f t="shared" si="4478"/>
        <v>0</v>
      </c>
      <c r="ST130" s="44"/>
      <c r="SU130" s="44"/>
      <c r="SV130" s="44"/>
      <c r="SW130" s="44"/>
      <c r="SX130" s="44"/>
      <c r="SY130" s="44"/>
      <c r="SZ130" s="44">
        <f t="shared" si="4479"/>
        <v>0</v>
      </c>
      <c r="TA130" s="44">
        <f t="shared" si="4480"/>
        <v>0</v>
      </c>
      <c r="TB130" s="44">
        <f t="shared" si="4481"/>
        <v>0</v>
      </c>
      <c r="TC130" s="44">
        <f t="shared" si="4482"/>
        <v>0</v>
      </c>
      <c r="TD130" s="44">
        <f t="shared" si="4483"/>
        <v>0</v>
      </c>
      <c r="TE130" s="45">
        <f>'СДП (план)'!CC131</f>
        <v>0</v>
      </c>
      <c r="TF130" s="44">
        <f>'СДП (план)'!CD131</f>
        <v>0</v>
      </c>
      <c r="TG130" s="44">
        <f t="shared" si="4484"/>
        <v>0</v>
      </c>
      <c r="TH130" s="44">
        <f t="shared" si="4485"/>
        <v>0</v>
      </c>
      <c r="TI130" s="44">
        <f>VLOOKUP($C130,факт!$D$8:$JF$250,135,0)</f>
        <v>0</v>
      </c>
      <c r="TJ130" s="44">
        <f>VLOOKUP($C130,факт!$D$8:$JF$250,136,0)</f>
        <v>0</v>
      </c>
      <c r="TK130" s="44">
        <f>VLOOKUP($C130,факт!$D$8:$JF$250,137,0)</f>
        <v>0</v>
      </c>
      <c r="TL130" s="44">
        <f>VLOOKUP($C130,факт!$D$8:$JF$250,138,0)</f>
        <v>0</v>
      </c>
      <c r="TM130" s="44">
        <f>VLOOKUP($C130,факт!$D$8:$JF$250,139,0)</f>
        <v>0</v>
      </c>
      <c r="TN130" s="44">
        <f>VLOOKUP($C130,факт!$D$8:$JF$250,140,0)</f>
        <v>0</v>
      </c>
      <c r="TO130" s="44">
        <f t="shared" si="4486"/>
        <v>0</v>
      </c>
      <c r="TP130" s="44">
        <f t="shared" si="4487"/>
        <v>0</v>
      </c>
      <c r="TQ130" s="44">
        <f t="shared" si="4488"/>
        <v>0</v>
      </c>
      <c r="TR130" s="44">
        <f t="shared" si="4489"/>
        <v>0</v>
      </c>
      <c r="TS130" s="44">
        <f t="shared" si="4490"/>
        <v>0</v>
      </c>
      <c r="TT130" s="47">
        <f>'СДП (план)'!CE131</f>
        <v>0</v>
      </c>
      <c r="TU130" s="47">
        <f>'СДП (план)'!CF131</f>
        <v>0</v>
      </c>
      <c r="TV130" s="44">
        <f t="shared" si="4491"/>
        <v>0</v>
      </c>
      <c r="TW130" s="44">
        <f t="shared" si="4492"/>
        <v>0</v>
      </c>
      <c r="TX130" s="44">
        <f>VLOOKUP($C130,факт!$D$8:$JF$250,75,0)</f>
        <v>0</v>
      </c>
      <c r="TY130" s="44">
        <f>VLOOKUP($C130,факт!$D$8:$JF$250,76,0)</f>
        <v>0</v>
      </c>
      <c r="TZ130" s="44">
        <f>VLOOKUP($C130,факт!$D$8:$JF$250,77,0)</f>
        <v>0</v>
      </c>
      <c r="UA130" s="44">
        <f>VLOOKUP($C130,факт!$D$8:$JF$250,78,0)</f>
        <v>0</v>
      </c>
      <c r="UB130" s="44">
        <f>VLOOKUP($C130,факт!$D$8:$JF$250,79,0)</f>
        <v>0</v>
      </c>
      <c r="UC130" s="44">
        <f>VLOOKUP($C130,факт!$D$8:$JF$250,80,0)</f>
        <v>0</v>
      </c>
      <c r="UD130" s="44">
        <f t="shared" si="4493"/>
        <v>0</v>
      </c>
      <c r="UE130" s="44">
        <f t="shared" si="4494"/>
        <v>0</v>
      </c>
      <c r="UF130" s="44">
        <f t="shared" si="4495"/>
        <v>0</v>
      </c>
      <c r="UG130" s="44">
        <f t="shared" si="4496"/>
        <v>0</v>
      </c>
      <c r="UH130" s="44">
        <f t="shared" si="4497"/>
        <v>0</v>
      </c>
      <c r="UI130" s="45">
        <f>'СДП (план)'!CG131</f>
        <v>0</v>
      </c>
      <c r="UJ130" s="44">
        <f>'СДП (план)'!CH131</f>
        <v>0</v>
      </c>
      <c r="UK130" s="44">
        <f t="shared" si="4498"/>
        <v>0</v>
      </c>
      <c r="UL130" s="44">
        <f t="shared" si="4499"/>
        <v>0</v>
      </c>
      <c r="UM130" s="44">
        <f>VLOOKUP($C130,факт!$D$8:$JF$250,81,0)</f>
        <v>0</v>
      </c>
      <c r="UN130" s="44">
        <f>VLOOKUP($C130,факт!$D$8:$JF$250,82,0)</f>
        <v>0</v>
      </c>
      <c r="UO130" s="44">
        <f>VLOOKUP($C130,факт!$D$8:$JF$250,83,0)</f>
        <v>0</v>
      </c>
      <c r="UP130" s="44">
        <f>VLOOKUP($C130,факт!$D$8:$JF$250,84,0)</f>
        <v>0</v>
      </c>
      <c r="UQ130" s="44">
        <f>VLOOKUP($C130,факт!$D$8:$JF$250,85,0)</f>
        <v>0</v>
      </c>
      <c r="UR130" s="44">
        <f>VLOOKUP($C130,факт!$D$8:$JF$250,86,0)</f>
        <v>0</v>
      </c>
      <c r="US130" s="44">
        <f t="shared" si="4500"/>
        <v>0</v>
      </c>
      <c r="UT130" s="44">
        <f t="shared" si="4501"/>
        <v>0</v>
      </c>
      <c r="UU130" s="44">
        <f t="shared" si="4502"/>
        <v>0</v>
      </c>
      <c r="UV130" s="44">
        <f t="shared" si="4503"/>
        <v>0</v>
      </c>
      <c r="UW130" s="44">
        <f t="shared" si="4504"/>
        <v>0</v>
      </c>
      <c r="UX130" s="45">
        <f>'СДП (план)'!CI131</f>
        <v>0</v>
      </c>
      <c r="UY130" s="44">
        <f>'СДП (план)'!CJ131</f>
        <v>0</v>
      </c>
      <c r="UZ130" s="44">
        <f t="shared" si="4505"/>
        <v>0</v>
      </c>
      <c r="VA130" s="44">
        <f t="shared" si="4506"/>
        <v>0</v>
      </c>
      <c r="VB130" s="44">
        <f>VLOOKUP($C130,факт!$D$8:$JF$250,99,0)</f>
        <v>0</v>
      </c>
      <c r="VC130" s="44">
        <f>VLOOKUP($C130,факт!$D$8:$JF$250,100,0)</f>
        <v>0</v>
      </c>
      <c r="VD130" s="44">
        <f>VLOOKUP($C130,факт!$D$8:$JF$250,101,0)</f>
        <v>0</v>
      </c>
      <c r="VE130" s="44">
        <f>VLOOKUP($C130,факт!$D$8:$JF$250,102,0)</f>
        <v>0</v>
      </c>
      <c r="VF130" s="44">
        <f>VLOOKUP($C130,факт!$D$8:$JF$250,103,0)</f>
        <v>0</v>
      </c>
      <c r="VG130" s="44">
        <f>VLOOKUP($C130,факт!$D$8:$JF$250,104,0)</f>
        <v>0</v>
      </c>
      <c r="VH130" s="44">
        <f t="shared" si="4560"/>
        <v>0</v>
      </c>
      <c r="VI130" s="44">
        <f t="shared" si="4561"/>
        <v>0</v>
      </c>
      <c r="VJ130" s="44">
        <f t="shared" si="4507"/>
        <v>0</v>
      </c>
      <c r="VK130" s="44">
        <f t="shared" si="4562"/>
        <v>0</v>
      </c>
      <c r="VL130" s="44">
        <f t="shared" si="4563"/>
        <v>0</v>
      </c>
      <c r="VM130" s="45">
        <f>'СДП (план)'!CK131</f>
        <v>0</v>
      </c>
      <c r="VN130" s="44">
        <f>'СДП (план)'!CL131</f>
        <v>0</v>
      </c>
      <c r="VO130" s="44">
        <f t="shared" si="4508"/>
        <v>0</v>
      </c>
      <c r="VP130" s="44">
        <f t="shared" si="4509"/>
        <v>0</v>
      </c>
      <c r="VQ130" s="44">
        <f>VLOOKUP($C130,факт!$D$8:$JF$250,123,0)</f>
        <v>0</v>
      </c>
      <c r="VR130" s="44">
        <f>VLOOKUP($C130,факт!$D$8:$JF$250,124,0)</f>
        <v>0</v>
      </c>
      <c r="VS130" s="44">
        <f>VLOOKUP($C130,факт!$D$8:$JF$250,125,0)</f>
        <v>0</v>
      </c>
      <c r="VT130" s="44">
        <f>VLOOKUP($C130,факт!$D$8:$JF$250,126,0)</f>
        <v>0</v>
      </c>
      <c r="VU130" s="44">
        <f>VLOOKUP($C130,факт!$D$8:$JF$250,127,0)</f>
        <v>0</v>
      </c>
      <c r="VV130" s="44">
        <f>VLOOKUP($C130,факт!$D$8:$JF$250,128,0)</f>
        <v>0</v>
      </c>
      <c r="VW130" s="44">
        <f t="shared" si="4510"/>
        <v>0</v>
      </c>
      <c r="VX130" s="44">
        <f t="shared" si="4511"/>
        <v>0</v>
      </c>
      <c r="VY130" s="44">
        <f t="shared" si="4512"/>
        <v>0</v>
      </c>
      <c r="VZ130" s="44">
        <f t="shared" si="4513"/>
        <v>0</v>
      </c>
      <c r="WA130" s="44">
        <f t="shared" si="4514"/>
        <v>0</v>
      </c>
      <c r="WB130" s="45">
        <f>'СДП (план)'!CM131</f>
        <v>0</v>
      </c>
      <c r="WC130" s="44">
        <f>'СДП (план)'!CN131</f>
        <v>0</v>
      </c>
      <c r="WD130" s="44">
        <f t="shared" si="4515"/>
        <v>0</v>
      </c>
      <c r="WE130" s="44">
        <f t="shared" si="4516"/>
        <v>0</v>
      </c>
      <c r="WF130" s="44">
        <f>VLOOKUP($C130,факт!$D$8:$JF$250,141,0)</f>
        <v>0</v>
      </c>
      <c r="WG130" s="44">
        <f>VLOOKUP($C130,факт!$D$8:$JF$250,142,0)</f>
        <v>0</v>
      </c>
      <c r="WH130" s="44">
        <f>VLOOKUP($C130,факт!$D$8:$JF$250,143,0)</f>
        <v>0</v>
      </c>
      <c r="WI130" s="44">
        <f>VLOOKUP($C130,факт!$D$8:$JF$250,144,0)</f>
        <v>0</v>
      </c>
      <c r="WJ130" s="44">
        <f>VLOOKUP($C130,факт!$D$8:$JF$250,145,0)</f>
        <v>0</v>
      </c>
      <c r="WK130" s="44">
        <f>VLOOKUP($C130,факт!$D$8:$JF$250,146,0)</f>
        <v>0</v>
      </c>
      <c r="WL130" s="44">
        <f t="shared" si="4517"/>
        <v>0</v>
      </c>
      <c r="WM130" s="44">
        <f t="shared" si="4518"/>
        <v>0</v>
      </c>
      <c r="WN130" s="44">
        <f t="shared" si="4519"/>
        <v>0</v>
      </c>
      <c r="WO130" s="44">
        <f t="shared" si="4520"/>
        <v>0</v>
      </c>
      <c r="WP130" s="44">
        <f t="shared" si="4521"/>
        <v>0</v>
      </c>
      <c r="WQ130" s="45">
        <f>'СДП (план)'!CO131</f>
        <v>0</v>
      </c>
      <c r="WR130" s="44">
        <f>'СДП (план)'!CP131</f>
        <v>0</v>
      </c>
      <c r="WS130" s="44">
        <f t="shared" si="4522"/>
        <v>0</v>
      </c>
      <c r="WT130" s="44">
        <f t="shared" si="4523"/>
        <v>0</v>
      </c>
      <c r="WU130" s="44">
        <f>VLOOKUP($C130,факт!$D$8:$JF$250,57,0)</f>
        <v>0</v>
      </c>
      <c r="WV130" s="44">
        <f>VLOOKUP($C130,факт!$D$8:$JF$250,58,0)</f>
        <v>0</v>
      </c>
      <c r="WW130" s="44">
        <f>VLOOKUP($C130,факт!$D$8:$JF$250,59,0)</f>
        <v>0</v>
      </c>
      <c r="WX130" s="44">
        <f>VLOOKUP($C130,факт!$D$8:$JF$250,60,0)</f>
        <v>0</v>
      </c>
      <c r="WY130" s="44">
        <f>VLOOKUP($C130,факт!$D$8:$JF$250,61,0)</f>
        <v>0</v>
      </c>
      <c r="WZ130" s="44">
        <f>VLOOKUP($C130,факт!$D$8:$JF$250,62,0)</f>
        <v>0</v>
      </c>
      <c r="XA130" s="44">
        <f t="shared" si="4524"/>
        <v>0</v>
      </c>
      <c r="XB130" s="44">
        <f t="shared" si="4525"/>
        <v>0</v>
      </c>
      <c r="XC130" s="44">
        <f t="shared" si="4526"/>
        <v>0</v>
      </c>
      <c r="XD130" s="44">
        <f t="shared" si="4527"/>
        <v>0</v>
      </c>
      <c r="XE130" s="44">
        <f t="shared" si="4528"/>
        <v>0</v>
      </c>
      <c r="XF130" s="45">
        <f>'СДП (план)'!CQ131</f>
        <v>0</v>
      </c>
      <c r="XG130" s="44">
        <f>'СДП (план)'!CR131</f>
        <v>0</v>
      </c>
      <c r="XH130" s="44">
        <f t="shared" si="4529"/>
        <v>0</v>
      </c>
      <c r="XI130" s="44">
        <f t="shared" si="4530"/>
        <v>0</v>
      </c>
      <c r="XJ130" s="44">
        <f>VLOOKUP($C130,факт!$D$8:$JF$250,51,0)</f>
        <v>0</v>
      </c>
      <c r="XK130" s="44">
        <f>VLOOKUP($C130,факт!$D$8:$JF$250,52,0)</f>
        <v>0</v>
      </c>
      <c r="XL130" s="44">
        <f>VLOOKUP($C130,факт!$D$8:$JF$250,53,0)</f>
        <v>0</v>
      </c>
      <c r="XM130" s="44">
        <f>VLOOKUP($C130,факт!$D$8:$JF$250,54,0)</f>
        <v>0</v>
      </c>
      <c r="XN130" s="44">
        <f>VLOOKUP($C130,факт!$D$8:$JF$250,55,0)</f>
        <v>0</v>
      </c>
      <c r="XO130" s="44">
        <f>VLOOKUP($C130,факт!$D$8:$JF$250,56,0)</f>
        <v>0</v>
      </c>
      <c r="XP130" s="44">
        <f t="shared" si="4531"/>
        <v>0</v>
      </c>
      <c r="XQ130" s="44">
        <f t="shared" si="4532"/>
        <v>0</v>
      </c>
      <c r="XR130" s="44">
        <f t="shared" si="4533"/>
        <v>0</v>
      </c>
      <c r="XS130" s="44">
        <f t="shared" si="4534"/>
        <v>0</v>
      </c>
      <c r="XT130" s="44">
        <f t="shared" si="4535"/>
        <v>0</v>
      </c>
      <c r="XU130" s="5">
        <f>'СДП (план)'!CS131</f>
        <v>0</v>
      </c>
      <c r="XV130" s="3">
        <f>'СДП (план)'!CT131</f>
        <v>0</v>
      </c>
      <c r="XW130" s="44">
        <f t="shared" si="4536"/>
        <v>0</v>
      </c>
      <c r="XX130" s="44">
        <f t="shared" si="4537"/>
        <v>0</v>
      </c>
      <c r="XY130" s="44">
        <f>VLOOKUP($C130,факт!$D$8:$JF$250,93,0)</f>
        <v>0</v>
      </c>
      <c r="XZ130" s="44">
        <f>VLOOKUP($C130,факт!$D$8:$JF$250,94,0)</f>
        <v>0</v>
      </c>
      <c r="YA130" s="44">
        <f>VLOOKUP($C130,факт!$D$8:$JF$250,95,0)</f>
        <v>0</v>
      </c>
      <c r="YB130" s="44">
        <f>VLOOKUP($C130,факт!$D$8:$JF$250,96,0)</f>
        <v>0</v>
      </c>
      <c r="YC130" s="44">
        <f>VLOOKUP($C130,факт!$D$8:$JF$250,97,0)</f>
        <v>0</v>
      </c>
      <c r="YD130" s="44">
        <f>VLOOKUP($C130,факт!$D$8:$JF$250,98,0)</f>
        <v>0</v>
      </c>
      <c r="YE130" s="44">
        <f t="shared" si="4538"/>
        <v>0</v>
      </c>
      <c r="YF130" s="44">
        <f t="shared" si="4539"/>
        <v>0</v>
      </c>
      <c r="YG130" s="44">
        <f t="shared" si="4540"/>
        <v>0</v>
      </c>
      <c r="YH130" s="44">
        <f t="shared" si="4541"/>
        <v>0</v>
      </c>
      <c r="YI130" s="44">
        <f t="shared" si="4542"/>
        <v>0</v>
      </c>
      <c r="YJ130" s="3">
        <f>'СДП (план)'!CU131</f>
        <v>0</v>
      </c>
      <c r="YK130" s="3">
        <f>'СДП (план)'!CV131</f>
        <v>0</v>
      </c>
      <c r="YL130" s="44">
        <f t="shared" si="4543"/>
        <v>0</v>
      </c>
      <c r="YM130" s="44">
        <f t="shared" si="4544"/>
        <v>0</v>
      </c>
      <c r="YN130" s="44">
        <f>VLOOKUP($C130,факт!$D$8:$JF$250,243,0)</f>
        <v>0</v>
      </c>
      <c r="YO130" s="44">
        <f>VLOOKUP($C130,факт!$D$8:$JF$250,244,0)</f>
        <v>0</v>
      </c>
      <c r="YP130" s="44">
        <f>VLOOKUP($C130,факт!$D$8:$JF$250,245,0)</f>
        <v>0</v>
      </c>
      <c r="YQ130" s="44">
        <f>VLOOKUP($C130,факт!$D$8:$JF$250,246,0)</f>
        <v>0</v>
      </c>
      <c r="YR130" s="44">
        <f>VLOOKUP($C130,факт!$D$8:$JF$250,247,0)</f>
        <v>0</v>
      </c>
      <c r="YS130" s="44">
        <f>VLOOKUP($C130,факт!$D$8:$JF$250,248,0)</f>
        <v>0</v>
      </c>
      <c r="YT130" s="44">
        <f t="shared" si="4545"/>
        <v>0</v>
      </c>
      <c r="YU130" s="44">
        <f t="shared" si="4546"/>
        <v>0</v>
      </c>
      <c r="YV130" s="44">
        <f t="shared" si="4547"/>
        <v>0</v>
      </c>
      <c r="YW130" s="44">
        <f t="shared" si="4548"/>
        <v>0</v>
      </c>
      <c r="YX130" s="44">
        <f t="shared" si="4549"/>
        <v>0</v>
      </c>
      <c r="YY130" s="44">
        <f>'СДП (план)'!CW131</f>
        <v>0</v>
      </c>
      <c r="YZ130" s="44">
        <f>'СДП (план)'!CX131</f>
        <v>0</v>
      </c>
      <c r="ZA130" s="44">
        <f t="shared" si="4550"/>
        <v>0</v>
      </c>
      <c r="ZB130" s="44">
        <f t="shared" si="4551"/>
        <v>0</v>
      </c>
      <c r="ZC130" s="44">
        <f>VLOOKUP($C130,факт!$D$8:$JF$250,249,0)</f>
        <v>0</v>
      </c>
      <c r="ZD130" s="44">
        <f>VLOOKUP($C130,факт!$D$8:$JF$250,250,0)</f>
        <v>0</v>
      </c>
      <c r="ZE130" s="44">
        <f>VLOOKUP($C130,факт!$D$8:$JF$250,251,0)</f>
        <v>0</v>
      </c>
      <c r="ZF130" s="44">
        <f>VLOOKUP($C130,факт!$D$8:$JF$250,252,0)</f>
        <v>0</v>
      </c>
      <c r="ZG130" s="44">
        <f>VLOOKUP($C130,факт!$D$8:$JF$250,253,0)</f>
        <v>0</v>
      </c>
      <c r="ZH130" s="44">
        <f>VLOOKUP($C130,факт!$D$8:$JF$250,254,0)</f>
        <v>0</v>
      </c>
      <c r="ZI130" s="44">
        <f t="shared" si="4552"/>
        <v>0</v>
      </c>
      <c r="ZJ130" s="44">
        <f t="shared" si="4564"/>
        <v>0</v>
      </c>
      <c r="ZK130" s="44">
        <f t="shared" si="4565"/>
        <v>0</v>
      </c>
      <c r="ZL130" s="44">
        <f t="shared" si="4566"/>
        <v>0</v>
      </c>
      <c r="ZM130" s="44">
        <f t="shared" si="4567"/>
        <v>0</v>
      </c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9">
        <f t="shared" si="4255"/>
        <v>75</v>
      </c>
      <c r="AAD130" s="49">
        <f t="shared" si="4256"/>
        <v>35508736.787731193</v>
      </c>
      <c r="AAE130" s="49">
        <f t="shared" si="4257"/>
        <v>37.5</v>
      </c>
      <c r="AAF130" s="49">
        <f t="shared" si="4258"/>
        <v>17754368.393865597</v>
      </c>
      <c r="AAG130" s="49">
        <f t="shared" si="4259"/>
        <v>46</v>
      </c>
      <c r="AAH130" s="49">
        <f t="shared" si="4260"/>
        <v>21775379.77999999</v>
      </c>
      <c r="AAI130" s="49">
        <f t="shared" si="4261"/>
        <v>726</v>
      </c>
      <c r="AAJ130" s="49">
        <f t="shared" si="4262"/>
        <v>0</v>
      </c>
      <c r="AAK130" s="49">
        <f t="shared" si="4263"/>
        <v>0</v>
      </c>
      <c r="AAL130" s="49">
        <f t="shared" si="4264"/>
        <v>0</v>
      </c>
      <c r="AAM130" s="49">
        <f t="shared" si="4265"/>
        <v>2308.5</v>
      </c>
      <c r="AAN130" s="49">
        <f t="shared" si="4266"/>
        <v>1154.25</v>
      </c>
      <c r="AAO130" s="49">
        <f t="shared" si="4267"/>
        <v>1415.88</v>
      </c>
      <c r="AAP130" s="44">
        <f t="shared" si="4553"/>
        <v>8.5</v>
      </c>
      <c r="AAQ130" s="44">
        <f t="shared" si="4554"/>
        <v>4021011.3861343935</v>
      </c>
    </row>
    <row r="131" spans="1:719" s="33" customFormat="1" ht="48" hidden="1" customHeight="1" x14ac:dyDescent="0.25">
      <c r="A131" s="195"/>
      <c r="B131" s="233">
        <v>103</v>
      </c>
      <c r="C131" s="233" t="s">
        <v>721</v>
      </c>
      <c r="D131" s="234" t="s">
        <v>670</v>
      </c>
      <c r="E131" s="156">
        <v>15030</v>
      </c>
      <c r="F131" s="327">
        <v>34.42</v>
      </c>
      <c r="G131" s="302">
        <v>6.6100000000000006E-2</v>
      </c>
      <c r="H131" s="19">
        <v>1</v>
      </c>
      <c r="I131" s="331"/>
      <c r="J131" s="331"/>
      <c r="K131" s="334">
        <v>1.4</v>
      </c>
      <c r="L131" s="334">
        <v>1.68</v>
      </c>
      <c r="M131" s="334">
        <v>2.23</v>
      </c>
      <c r="N131" s="335">
        <v>2.57</v>
      </c>
      <c r="O131" s="45">
        <f>'СДП (план)'!O132</f>
        <v>0</v>
      </c>
      <c r="P131" s="45">
        <f>'СДП (план)'!P132</f>
        <v>0</v>
      </c>
      <c r="Q131" s="44">
        <f t="shared" si="4268"/>
        <v>0</v>
      </c>
      <c r="R131" s="44">
        <f t="shared" si="4269"/>
        <v>0</v>
      </c>
      <c r="S131" s="44">
        <f>VLOOKUP($C131,факт!$D$8:$JF$250,39,0)</f>
        <v>0</v>
      </c>
      <c r="T131" s="44">
        <f>VLOOKUP($C131,факт!$D$8:$JF$250,40,0)</f>
        <v>0</v>
      </c>
      <c r="U131" s="44">
        <f>VLOOKUP($C131,факт!$D$8:$JF$250,41,0)</f>
        <v>0</v>
      </c>
      <c r="V131" s="44">
        <f>VLOOKUP($C131,факт!$D$8:$JF$250,42,0)</f>
        <v>0</v>
      </c>
      <c r="W131" s="44">
        <f>VLOOKUP($C131,факт!$D$8:$JF$250,43,0)</f>
        <v>0</v>
      </c>
      <c r="X131" s="44">
        <f>VLOOKUP($C131,факт!$D$8:$JF$250,44,0)</f>
        <v>0</v>
      </c>
      <c r="Y131" s="44">
        <f t="shared" si="4270"/>
        <v>0</v>
      </c>
      <c r="Z131" s="44">
        <f t="shared" si="4271"/>
        <v>0</v>
      </c>
      <c r="AA131" s="44">
        <f t="shared" si="4272"/>
        <v>0</v>
      </c>
      <c r="AB131" s="44">
        <f t="shared" si="4273"/>
        <v>0</v>
      </c>
      <c r="AC131" s="44">
        <f t="shared" si="4274"/>
        <v>0</v>
      </c>
      <c r="AD131" s="155">
        <f>'СДП (план)'!Q132</f>
        <v>0</v>
      </c>
      <c r="AE131" s="155">
        <f>'СДП (план)'!R132</f>
        <v>0</v>
      </c>
      <c r="AF131" s="44">
        <f t="shared" si="4275"/>
        <v>0</v>
      </c>
      <c r="AG131" s="44">
        <f t="shared" si="4276"/>
        <v>0</v>
      </c>
      <c r="AH131" s="44">
        <f>VLOOKUP($C131,факт!$D$8:$JF$250,21,0)</f>
        <v>0</v>
      </c>
      <c r="AI131" s="44">
        <f>VLOOKUP($C131,факт!$D$8:$JF$250,22,0)</f>
        <v>0</v>
      </c>
      <c r="AJ131" s="44">
        <f>VLOOKUP($C131,факт!$D$8:$JF$250,23,0)</f>
        <v>0</v>
      </c>
      <c r="AK131" s="44">
        <f>VLOOKUP($C131,факт!$D$8:$JF$250,24,0)</f>
        <v>0</v>
      </c>
      <c r="AL131" s="44">
        <f>VLOOKUP($C131,факт!$D$8:$JF$250,25,0)</f>
        <v>0</v>
      </c>
      <c r="AM131" s="44">
        <f>VLOOKUP($C131,факт!$D$8:$JF$250,26,0)</f>
        <v>0</v>
      </c>
      <c r="AN131" s="44">
        <f t="shared" si="3399"/>
        <v>0</v>
      </c>
      <c r="AO131" s="44">
        <f t="shared" si="3400"/>
        <v>0</v>
      </c>
      <c r="AP131" s="44">
        <f t="shared" si="3401"/>
        <v>0</v>
      </c>
      <c r="AQ131" s="44">
        <f t="shared" si="3402"/>
        <v>0</v>
      </c>
      <c r="AR131" s="44">
        <f t="shared" si="3403"/>
        <v>0</v>
      </c>
      <c r="AS131" s="45">
        <f>'СДП (план)'!S132</f>
        <v>0</v>
      </c>
      <c r="AT131" s="44">
        <f>'СДП (план)'!T132</f>
        <v>0</v>
      </c>
      <c r="AU131" s="44">
        <f t="shared" si="4277"/>
        <v>0</v>
      </c>
      <c r="AV131" s="44">
        <f t="shared" si="4278"/>
        <v>0</v>
      </c>
      <c r="AW131" s="44">
        <f>VLOOKUP($C131,факт!$D$8:$JF$250,3,0)</f>
        <v>0</v>
      </c>
      <c r="AX131" s="44">
        <f>VLOOKUP($C131,факт!$D$8:$JF$250,4,0)</f>
        <v>0</v>
      </c>
      <c r="AY131" s="44">
        <f>VLOOKUP($C131,факт!$D$8:$JF$250,5,0)</f>
        <v>0</v>
      </c>
      <c r="AZ131" s="44">
        <f>VLOOKUP($C131,факт!$D$8:$JF$250,6,0)</f>
        <v>0</v>
      </c>
      <c r="BA131" s="44">
        <f>VLOOKUP($C131,факт!$D$8:$JF$250,7,0)</f>
        <v>0</v>
      </c>
      <c r="BB131" s="44">
        <f>VLOOKUP($C131,факт!$D$8:$JF$250,8,0)</f>
        <v>0</v>
      </c>
      <c r="BC131" s="44">
        <f t="shared" si="4279"/>
        <v>0</v>
      </c>
      <c r="BD131" s="44">
        <f t="shared" si="4280"/>
        <v>0</v>
      </c>
      <c r="BE131" s="44">
        <f t="shared" si="4281"/>
        <v>0</v>
      </c>
      <c r="BF131" s="44">
        <f t="shared" si="4282"/>
        <v>0</v>
      </c>
      <c r="BG131" s="44">
        <f t="shared" si="4283"/>
        <v>0</v>
      </c>
      <c r="BH131" s="90">
        <f>'СДП (план)'!U132</f>
        <v>14</v>
      </c>
      <c r="BI131" s="3">
        <f>'СДП (план)'!V132</f>
        <v>7434152.2352160001</v>
      </c>
      <c r="BJ131" s="44">
        <f t="shared" si="4284"/>
        <v>7</v>
      </c>
      <c r="BK131" s="44">
        <f t="shared" si="4285"/>
        <v>3717076.1176080005</v>
      </c>
      <c r="BL131" s="44">
        <f>VLOOKUP($C131,факт!$D$8:$JF$250,27,0)</f>
        <v>7</v>
      </c>
      <c r="BM131" s="44">
        <f>VLOOKUP($C131,факт!$D$8:$JF$250,28,0)</f>
        <v>3717076.0900000003</v>
      </c>
      <c r="BN131" s="44">
        <f>VLOOKUP($C131,факт!$D$8:$JF$250,29,0)</f>
        <v>152</v>
      </c>
      <c r="BO131" s="44">
        <f>VLOOKUP($C131,факт!$D$8:$JF$250,30,0)</f>
        <v>0</v>
      </c>
      <c r="BP131" s="44">
        <f>VLOOKUP($C131,факт!$D$8:$JF$250,31,0)</f>
        <v>0</v>
      </c>
      <c r="BQ131" s="44">
        <f>VLOOKUP($C131,факт!$D$8:$JF$250,32,0)</f>
        <v>0</v>
      </c>
      <c r="BR131" s="44">
        <f t="shared" si="4286"/>
        <v>481.88</v>
      </c>
      <c r="BS131" s="44">
        <f t="shared" si="4287"/>
        <v>240.94</v>
      </c>
      <c r="BT131" s="44">
        <f t="shared" si="4288"/>
        <v>240.94</v>
      </c>
      <c r="BU131" s="44">
        <f t="shared" si="4253"/>
        <v>0</v>
      </c>
      <c r="BV131" s="44">
        <f t="shared" si="4254"/>
        <v>-2.7608000207692385E-2</v>
      </c>
      <c r="BW131" s="45">
        <f>'СДП (план)'!W132</f>
        <v>0</v>
      </c>
      <c r="BX131" s="44">
        <f>'СДП (план)'!X132</f>
        <v>0</v>
      </c>
      <c r="BY131" s="44">
        <f t="shared" si="4289"/>
        <v>0</v>
      </c>
      <c r="BZ131" s="44">
        <f t="shared" si="4290"/>
        <v>0</v>
      </c>
      <c r="CA131" s="44">
        <f>VLOOKUP($C131,факт!$D$8:$JF$250,9,0)</f>
        <v>0</v>
      </c>
      <c r="CB131" s="44">
        <f>VLOOKUP($C131,факт!$D$8:$JF$250,10,0)</f>
        <v>0</v>
      </c>
      <c r="CC131" s="44">
        <f>VLOOKUP($C131,факт!$D$8:$JF$250,11,0)</f>
        <v>0</v>
      </c>
      <c r="CD131" s="44">
        <f>VLOOKUP($C131,факт!$D$8:$JF$250,12,0)</f>
        <v>0</v>
      </c>
      <c r="CE131" s="44">
        <f>VLOOKUP($C131,факт!$D$8:$JF$250,13,0)</f>
        <v>0</v>
      </c>
      <c r="CF131" s="44">
        <f>VLOOKUP($C131,факт!$D$8:$JF$250,14,0)</f>
        <v>0</v>
      </c>
      <c r="CG131" s="44">
        <f t="shared" si="4291"/>
        <v>0</v>
      </c>
      <c r="CH131" s="44">
        <f t="shared" si="4292"/>
        <v>0</v>
      </c>
      <c r="CI131" s="44">
        <f t="shared" si="4293"/>
        <v>0</v>
      </c>
      <c r="CJ131" s="44">
        <f t="shared" si="4294"/>
        <v>0</v>
      </c>
      <c r="CK131" s="44">
        <f t="shared" si="4295"/>
        <v>0</v>
      </c>
      <c r="CL131" s="47">
        <f>'СДП (план)'!Y132</f>
        <v>0</v>
      </c>
      <c r="CM131" s="44">
        <f>'СДП (план)'!Z132</f>
        <v>0</v>
      </c>
      <c r="CN131" s="44">
        <f t="shared" si="4296"/>
        <v>0</v>
      </c>
      <c r="CO131" s="44">
        <f t="shared" si="4297"/>
        <v>0</v>
      </c>
      <c r="CP131" s="44">
        <f>VLOOKUP($C131,факт!$D$8:$JF$250,33,0)</f>
        <v>0</v>
      </c>
      <c r="CQ131" s="44">
        <f>VLOOKUP($C131,факт!$D$8:$JF$250,34,0)</f>
        <v>0</v>
      </c>
      <c r="CR131" s="44">
        <f>VLOOKUP($C131,факт!$D$8:$JF$250,35,0)</f>
        <v>0</v>
      </c>
      <c r="CS131" s="44">
        <f>VLOOKUP($C131,факт!$D$8:$JF$250,36,0)</f>
        <v>0</v>
      </c>
      <c r="CT131" s="44">
        <f>VLOOKUP($C131,факт!$D$8:$JF$250,37,0)</f>
        <v>0</v>
      </c>
      <c r="CU131" s="44">
        <f>VLOOKUP($C131,факт!$D$8:$JF$250,38,0)</f>
        <v>0</v>
      </c>
      <c r="CV131" s="44">
        <f t="shared" si="4298"/>
        <v>0</v>
      </c>
      <c r="CW131" s="44">
        <f t="shared" si="4299"/>
        <v>0</v>
      </c>
      <c r="CX131" s="44">
        <f t="shared" si="4300"/>
        <v>0</v>
      </c>
      <c r="CY131" s="44">
        <f t="shared" si="4301"/>
        <v>0</v>
      </c>
      <c r="CZ131" s="44">
        <f t="shared" si="4302"/>
        <v>0</v>
      </c>
      <c r="DA131" s="46">
        <f>'СДП (план)'!AA132</f>
        <v>0</v>
      </c>
      <c r="DB131" s="46">
        <f>'СДП (план)'!AB132</f>
        <v>0</v>
      </c>
      <c r="DC131" s="44">
        <f t="shared" si="4303"/>
        <v>0</v>
      </c>
      <c r="DD131" s="44">
        <f t="shared" si="4304"/>
        <v>0</v>
      </c>
      <c r="DE131" s="44">
        <f>VLOOKUP($C131,факт!$D$8:$JF$250,45,0)</f>
        <v>0</v>
      </c>
      <c r="DF131" s="44">
        <f>VLOOKUP($C131,факт!$D$8:$JF$250,46,0)</f>
        <v>0</v>
      </c>
      <c r="DG131" s="44">
        <f>VLOOKUP($C131,факт!$D$8:$JF$250,47,0)</f>
        <v>0</v>
      </c>
      <c r="DH131" s="44">
        <f>VLOOKUP($C131,факт!$D$8:$JF$250,48,0)</f>
        <v>0</v>
      </c>
      <c r="DI131" s="44">
        <f>VLOOKUP($C131,факт!$D$8:$JF$250,49,0)</f>
        <v>0</v>
      </c>
      <c r="DJ131" s="44">
        <f>VLOOKUP($C131,факт!$D$8:$JF$250,50,0)</f>
        <v>0</v>
      </c>
      <c r="DK131" s="44">
        <f t="shared" si="4305"/>
        <v>0</v>
      </c>
      <c r="DL131" s="44">
        <f t="shared" si="4306"/>
        <v>0</v>
      </c>
      <c r="DM131" s="44">
        <f t="shared" si="4307"/>
        <v>0</v>
      </c>
      <c r="DN131" s="44">
        <f t="shared" si="4308"/>
        <v>0</v>
      </c>
      <c r="DO131" s="44">
        <f t="shared" si="4309"/>
        <v>0</v>
      </c>
      <c r="DP131" s="5">
        <f>'СДП (план)'!AC132</f>
        <v>0</v>
      </c>
      <c r="DQ131" s="3">
        <f>'СДП (план)'!AD132</f>
        <v>0</v>
      </c>
      <c r="DR131" s="44">
        <f t="shared" si="4310"/>
        <v>0</v>
      </c>
      <c r="DS131" s="44">
        <f t="shared" si="4311"/>
        <v>0</v>
      </c>
      <c r="DT131" s="44">
        <f>VLOOKUP($C131,факт!$D$8:$JF$250,231,0)</f>
        <v>0</v>
      </c>
      <c r="DU131" s="44">
        <f>VLOOKUP($C131,факт!$D$8:$JF$250,232,0)</f>
        <v>0</v>
      </c>
      <c r="DV131" s="44">
        <f>VLOOKUP($C131,факт!$D$8:$JF$250,233,0)</f>
        <v>0</v>
      </c>
      <c r="DW131" s="44">
        <f>VLOOKUP($C131,факт!$D$8:$JF$250,234,0)</f>
        <v>0</v>
      </c>
      <c r="DX131" s="44">
        <f>VLOOKUP($C131,факт!$D$8:$JF$250,235,0)</f>
        <v>0</v>
      </c>
      <c r="DY131" s="44">
        <f>VLOOKUP($C131,факт!$D$8:$JF$250,236,0)</f>
        <v>0</v>
      </c>
      <c r="DZ131" s="44">
        <f t="shared" si="4312"/>
        <v>0</v>
      </c>
      <c r="EA131" s="44">
        <f t="shared" si="4313"/>
        <v>0</v>
      </c>
      <c r="EB131" s="44">
        <f t="shared" si="4314"/>
        <v>0</v>
      </c>
      <c r="EC131" s="44">
        <f t="shared" si="4315"/>
        <v>0</v>
      </c>
      <c r="ED131" s="44">
        <f t="shared" si="4316"/>
        <v>0</v>
      </c>
      <c r="EE131" s="44">
        <f>'СДП (план)'!CY132</f>
        <v>0</v>
      </c>
      <c r="EF131" s="44">
        <f>'СДП (план)'!CZ132</f>
        <v>0</v>
      </c>
      <c r="EG131" s="44">
        <f t="shared" si="4317"/>
        <v>0</v>
      </c>
      <c r="EH131" s="44">
        <f t="shared" si="4318"/>
        <v>0</v>
      </c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5">
        <f>'СДП (план)'!AE132</f>
        <v>0</v>
      </c>
      <c r="EU131" s="44">
        <f>'СДП (план)'!AF132</f>
        <v>0</v>
      </c>
      <c r="EV131" s="44">
        <f t="shared" si="4319"/>
        <v>0</v>
      </c>
      <c r="EW131" s="44">
        <f t="shared" si="4320"/>
        <v>0</v>
      </c>
      <c r="EX131" s="44">
        <f>VLOOKUP($C131,факт!$D$8:$JF$250,159,0)</f>
        <v>0</v>
      </c>
      <c r="EY131" s="44">
        <f>VLOOKUP($C131,факт!$D$8:$JF$250,160,0)</f>
        <v>0</v>
      </c>
      <c r="EZ131" s="44">
        <f>VLOOKUP($C131,факт!$D$8:$JF$250,161,0)</f>
        <v>0</v>
      </c>
      <c r="FA131" s="44">
        <f>VLOOKUP($C131,факт!$D$8:$JF$250,162,0)</f>
        <v>0</v>
      </c>
      <c r="FB131" s="44">
        <f>VLOOKUP($C131,факт!$D$8:$JF$250,163,0)</f>
        <v>0</v>
      </c>
      <c r="FC131" s="44">
        <f>VLOOKUP($C131,факт!$D$8:$JF$250,164,0)</f>
        <v>0</v>
      </c>
      <c r="FD131" s="44">
        <f t="shared" si="4321"/>
        <v>0</v>
      </c>
      <c r="FE131" s="44">
        <f t="shared" si="4322"/>
        <v>0</v>
      </c>
      <c r="FF131" s="44">
        <f t="shared" si="4323"/>
        <v>0</v>
      </c>
      <c r="FG131" s="44">
        <f t="shared" si="4324"/>
        <v>0</v>
      </c>
      <c r="FH131" s="44">
        <f t="shared" si="4325"/>
        <v>0</v>
      </c>
      <c r="FI131" s="5">
        <f>'СДП (план)'!AG132</f>
        <v>0</v>
      </c>
      <c r="FJ131" s="3">
        <f>'СДП (план)'!AH132</f>
        <v>0</v>
      </c>
      <c r="FK131" s="44">
        <f t="shared" si="4326"/>
        <v>0</v>
      </c>
      <c r="FL131" s="44">
        <f t="shared" si="4327"/>
        <v>0</v>
      </c>
      <c r="FM131" s="44">
        <f>VLOOKUP($C131,факт!$D$8:$JF$250,165,0)</f>
        <v>0</v>
      </c>
      <c r="FN131" s="44">
        <f>VLOOKUP($C131,факт!$D$8:$JF$250,166,0)</f>
        <v>0</v>
      </c>
      <c r="FO131" s="44">
        <f>VLOOKUP($C131,факт!$D$8:$JF$250,167,0)</f>
        <v>0</v>
      </c>
      <c r="FP131" s="44">
        <f>VLOOKUP($C131,факт!$D$8:$JF$250,168,0)</f>
        <v>0</v>
      </c>
      <c r="FQ131" s="44">
        <f>VLOOKUP($C131,факт!$D$8:$JF$250,169,0)</f>
        <v>0</v>
      </c>
      <c r="FR131" s="44">
        <f>VLOOKUP($C131,факт!$D$8:$JF$250,170,0)</f>
        <v>0</v>
      </c>
      <c r="FS131" s="44">
        <f t="shared" si="4328"/>
        <v>0</v>
      </c>
      <c r="FT131" s="44">
        <f t="shared" si="4329"/>
        <v>0</v>
      </c>
      <c r="FU131" s="44">
        <f t="shared" si="4330"/>
        <v>0</v>
      </c>
      <c r="FV131" s="44">
        <f t="shared" si="4331"/>
        <v>0</v>
      </c>
      <c r="FW131" s="44">
        <f t="shared" si="4332"/>
        <v>0</v>
      </c>
      <c r="FX131" s="5">
        <f>'СДП (план)'!AI132</f>
        <v>0</v>
      </c>
      <c r="FY131" s="3">
        <f>'СДП (план)'!AJ132</f>
        <v>0</v>
      </c>
      <c r="FZ131" s="44">
        <f t="shared" si="4333"/>
        <v>0</v>
      </c>
      <c r="GA131" s="44">
        <f t="shared" si="4334"/>
        <v>0</v>
      </c>
      <c r="GB131" s="44">
        <f>VLOOKUP($C131,факт!$D$8:$JF$250,219,0)</f>
        <v>1</v>
      </c>
      <c r="GC131" s="44">
        <f>VLOOKUP($C131,факт!$D$8:$JF$250,220,0)</f>
        <v>540585.67000000004</v>
      </c>
      <c r="GD131" s="44">
        <f>VLOOKUP($C131,факт!$D$8:$JF$250,221,0)</f>
        <v>22</v>
      </c>
      <c r="GE131" s="44">
        <f>VLOOKUP($C131,факт!$D$8:$JF$250,222,0)</f>
        <v>0</v>
      </c>
      <c r="GF131" s="44">
        <f>VLOOKUP($C131,факт!$D$8:$JF$250,223,0)</f>
        <v>0</v>
      </c>
      <c r="GG131" s="44">
        <f>VLOOKUP($C131,факт!$D$8:$JF$250,224,0)</f>
        <v>0</v>
      </c>
      <c r="GH131" s="44">
        <f t="shared" si="3464"/>
        <v>0</v>
      </c>
      <c r="GI131" s="44">
        <f t="shared" si="3465"/>
        <v>0</v>
      </c>
      <c r="GJ131" s="44">
        <f t="shared" si="3466"/>
        <v>34.42</v>
      </c>
      <c r="GK131" s="44">
        <f t="shared" si="3467"/>
        <v>1</v>
      </c>
      <c r="GL131" s="44">
        <f t="shared" si="3468"/>
        <v>540585.67000000004</v>
      </c>
      <c r="GM131" s="45">
        <f>'СДП (план)'!AK132</f>
        <v>0</v>
      </c>
      <c r="GN131" s="44">
        <f>'СДП (план)'!AL132</f>
        <v>0</v>
      </c>
      <c r="GO131" s="44">
        <f t="shared" si="4335"/>
        <v>0</v>
      </c>
      <c r="GP131" s="44">
        <f t="shared" si="4336"/>
        <v>0</v>
      </c>
      <c r="GQ131" s="44">
        <f>VLOOKUP($C131,факт!$D$8:$JF$250,237,0)</f>
        <v>0</v>
      </c>
      <c r="GR131" s="44">
        <f>VLOOKUP($C131,факт!$D$8:$JF$250,238,0)</f>
        <v>0</v>
      </c>
      <c r="GS131" s="44">
        <f>VLOOKUP($C131,факт!$D$8:$JF$250,239,0)</f>
        <v>0</v>
      </c>
      <c r="GT131" s="44">
        <f>VLOOKUP($C131,факт!$D$8:$JF$250,240,0)</f>
        <v>0</v>
      </c>
      <c r="GU131" s="44">
        <f>VLOOKUP($C131,факт!$D$8:$JF$250,241,0)</f>
        <v>0</v>
      </c>
      <c r="GV131" s="44">
        <f>VLOOKUP($C131,факт!$D$8:$JF$250,242,0)</f>
        <v>0</v>
      </c>
      <c r="GW131" s="44">
        <f t="shared" si="4337"/>
        <v>0</v>
      </c>
      <c r="GX131" s="44">
        <f t="shared" si="4338"/>
        <v>0</v>
      </c>
      <c r="GY131" s="44">
        <f t="shared" si="4339"/>
        <v>0</v>
      </c>
      <c r="GZ131" s="44">
        <f t="shared" si="4340"/>
        <v>0</v>
      </c>
      <c r="HA131" s="44">
        <f t="shared" si="4341"/>
        <v>0</v>
      </c>
      <c r="HB131" s="46">
        <f>'СДП (план)'!AM132</f>
        <v>0</v>
      </c>
      <c r="HC131" s="127">
        <f>'СДП (план)'!AN132</f>
        <v>0</v>
      </c>
      <c r="HD131" s="44">
        <f t="shared" si="4342"/>
        <v>0</v>
      </c>
      <c r="HE131" s="44">
        <f t="shared" si="4343"/>
        <v>0</v>
      </c>
      <c r="HF131" s="44"/>
      <c r="HG131" s="44"/>
      <c r="HH131" s="44"/>
      <c r="HI131" s="44"/>
      <c r="HJ131" s="44"/>
      <c r="HK131" s="44"/>
      <c r="HL131" s="44">
        <f t="shared" si="4344"/>
        <v>0</v>
      </c>
      <c r="HM131" s="44">
        <f t="shared" si="4345"/>
        <v>0</v>
      </c>
      <c r="HN131" s="44">
        <f t="shared" si="4346"/>
        <v>0</v>
      </c>
      <c r="HO131" s="44">
        <f t="shared" si="4347"/>
        <v>0</v>
      </c>
      <c r="HP131" s="44">
        <f t="shared" si="4348"/>
        <v>0</v>
      </c>
      <c r="HQ131" s="45">
        <f>'СДП (план)'!AO132</f>
        <v>0</v>
      </c>
      <c r="HR131" s="44">
        <f>'СДП (план)'!AP132</f>
        <v>0</v>
      </c>
      <c r="HS131" s="44">
        <f t="shared" si="4349"/>
        <v>0</v>
      </c>
      <c r="HT131" s="44">
        <f t="shared" si="4350"/>
        <v>0</v>
      </c>
      <c r="HU131" s="44">
        <f>VLOOKUP($C131,факт!$D$8:$JF$250,171,0)</f>
        <v>0</v>
      </c>
      <c r="HV131" s="44">
        <f>VLOOKUP($C131,факт!$D$8:$JF$250,172,0)</f>
        <v>0</v>
      </c>
      <c r="HW131" s="44">
        <f>VLOOKUP($C131,факт!$D$8:$JF$250,173,0)</f>
        <v>0</v>
      </c>
      <c r="HX131" s="44">
        <f>VLOOKUP($C131,факт!$D$8:$JF$250,174,0)</f>
        <v>0</v>
      </c>
      <c r="HY131" s="44">
        <f>VLOOKUP($C131,факт!$D$8:$JF$250,175,0)</f>
        <v>0</v>
      </c>
      <c r="HZ131" s="44">
        <f>VLOOKUP($C131,факт!$D$8:$JF$250,176,0)</f>
        <v>0</v>
      </c>
      <c r="IA131" s="44">
        <f t="shared" si="4351"/>
        <v>0</v>
      </c>
      <c r="IB131" s="44">
        <f t="shared" si="4352"/>
        <v>0</v>
      </c>
      <c r="IC131" s="44">
        <f t="shared" si="4353"/>
        <v>0</v>
      </c>
      <c r="ID131" s="44">
        <f t="shared" si="4354"/>
        <v>0</v>
      </c>
      <c r="IE131" s="44">
        <f t="shared" si="4355"/>
        <v>0</v>
      </c>
      <c r="IF131" s="45">
        <f>'СДП (план)'!AQ132</f>
        <v>0</v>
      </c>
      <c r="IG131" s="44">
        <f>'СДП (план)'!AR132</f>
        <v>0</v>
      </c>
      <c r="IH131" s="44">
        <f t="shared" si="4356"/>
        <v>0</v>
      </c>
      <c r="II131" s="44">
        <f t="shared" si="4357"/>
        <v>0</v>
      </c>
      <c r="IJ131" s="44"/>
      <c r="IK131" s="44"/>
      <c r="IL131" s="44"/>
      <c r="IM131" s="44"/>
      <c r="IN131" s="44"/>
      <c r="IO131" s="44"/>
      <c r="IP131" s="44">
        <f t="shared" si="4358"/>
        <v>0</v>
      </c>
      <c r="IQ131" s="44">
        <f t="shared" si="4359"/>
        <v>0</v>
      </c>
      <c r="IR131" s="44">
        <f t="shared" si="4360"/>
        <v>0</v>
      </c>
      <c r="IS131" s="44">
        <f t="shared" si="4361"/>
        <v>0</v>
      </c>
      <c r="IT131" s="44">
        <f t="shared" si="4362"/>
        <v>0</v>
      </c>
      <c r="IU131" s="45">
        <f>'СДП (план)'!AS132</f>
        <v>0</v>
      </c>
      <c r="IV131" s="44">
        <f>'СДП (план)'!AT132</f>
        <v>0</v>
      </c>
      <c r="IW131" s="44">
        <f t="shared" si="4363"/>
        <v>0</v>
      </c>
      <c r="IX131" s="44">
        <f t="shared" si="4364"/>
        <v>0</v>
      </c>
      <c r="IY131" s="44">
        <f>VLOOKUP($C131,факт!$D$8:$JF$250,183,0)</f>
        <v>0</v>
      </c>
      <c r="IZ131" s="44">
        <f>VLOOKUP($C131,факт!$D$8:$JF$250,184,0)</f>
        <v>0</v>
      </c>
      <c r="JA131" s="44">
        <f>VLOOKUP($C131,факт!$D$8:$JF$250,185,0)</f>
        <v>0</v>
      </c>
      <c r="JB131" s="44">
        <f>VLOOKUP($C131,факт!$D$8:$JF$250,186,0)</f>
        <v>0</v>
      </c>
      <c r="JC131" s="44">
        <f>VLOOKUP($C131,факт!$D$8:$JF$250,187,0)</f>
        <v>0</v>
      </c>
      <c r="JD131" s="44">
        <f>VLOOKUP($C131,факт!$D$8:$JF$250,188,0)</f>
        <v>0</v>
      </c>
      <c r="JE131" s="44">
        <f t="shared" si="4365"/>
        <v>0</v>
      </c>
      <c r="JF131" s="44">
        <f t="shared" si="4366"/>
        <v>0</v>
      </c>
      <c r="JG131" s="44">
        <f t="shared" si="4367"/>
        <v>0</v>
      </c>
      <c r="JH131" s="44">
        <f t="shared" si="4368"/>
        <v>0</v>
      </c>
      <c r="JI131" s="44">
        <f t="shared" si="4369"/>
        <v>0</v>
      </c>
      <c r="JJ131" s="5">
        <f>'СДП (план)'!AU132</f>
        <v>0</v>
      </c>
      <c r="JK131" s="3">
        <f>'СДП (план)'!AV132</f>
        <v>0</v>
      </c>
      <c r="JL131" s="44">
        <f t="shared" si="4370"/>
        <v>0</v>
      </c>
      <c r="JM131" s="44">
        <f t="shared" si="4371"/>
        <v>0</v>
      </c>
      <c r="JN131" s="44">
        <f>VLOOKUP($C131,факт!$D$8:$JF$250,189,0)</f>
        <v>0</v>
      </c>
      <c r="JO131" s="44">
        <f>VLOOKUP($C131,факт!$D$8:$JF$250,190,0)</f>
        <v>0</v>
      </c>
      <c r="JP131" s="44">
        <f>VLOOKUP($C131,факт!$D$8:$JF$250,191,0)</f>
        <v>0</v>
      </c>
      <c r="JQ131" s="44">
        <f>VLOOKUP($C131,факт!$D$8:$JF$250,192,0)</f>
        <v>0</v>
      </c>
      <c r="JR131" s="44">
        <f>VLOOKUP($C131,факт!$D$8:$JF$250,193,0)</f>
        <v>0</v>
      </c>
      <c r="JS131" s="44">
        <f>VLOOKUP($C131,факт!$D$8:$JF$250,194,0)</f>
        <v>0</v>
      </c>
      <c r="JT131" s="44">
        <f t="shared" si="4372"/>
        <v>0</v>
      </c>
      <c r="JU131" s="44">
        <f t="shared" si="4373"/>
        <v>0</v>
      </c>
      <c r="JV131" s="44">
        <f t="shared" si="4374"/>
        <v>0</v>
      </c>
      <c r="JW131" s="44">
        <f t="shared" si="4375"/>
        <v>0</v>
      </c>
      <c r="JX131" s="44">
        <f t="shared" si="4376"/>
        <v>0</v>
      </c>
      <c r="JY131" s="5">
        <f>'СДП (план)'!AW132</f>
        <v>0</v>
      </c>
      <c r="JZ131" s="3">
        <f>'СДП (план)'!AX132</f>
        <v>0</v>
      </c>
      <c r="KA131" s="44">
        <f t="shared" si="4377"/>
        <v>0</v>
      </c>
      <c r="KB131" s="44">
        <f t="shared" si="4378"/>
        <v>0</v>
      </c>
      <c r="KC131" s="44">
        <f>VLOOKUP($C131,факт!$D$8:$JF$250,177,0)</f>
        <v>0</v>
      </c>
      <c r="KD131" s="44">
        <f>VLOOKUP($C131,факт!$D$8:$JF$250,178,0)</f>
        <v>0</v>
      </c>
      <c r="KE131" s="44">
        <f>VLOOKUP($C131,факт!$D$8:$JF$250,179,0)</f>
        <v>0</v>
      </c>
      <c r="KF131" s="44">
        <f>VLOOKUP($C131,факт!$D$8:$JF$250,180,0)</f>
        <v>0</v>
      </c>
      <c r="KG131" s="44">
        <f>VLOOKUP($C131,факт!$D$8:$JF$250,181,0)</f>
        <v>0</v>
      </c>
      <c r="KH131" s="44">
        <f>VLOOKUP($C131,факт!$D$8:$JF$250,182,0)</f>
        <v>0</v>
      </c>
      <c r="KI131" s="44">
        <f t="shared" si="4379"/>
        <v>0</v>
      </c>
      <c r="KJ131" s="44">
        <f t="shared" si="4380"/>
        <v>0</v>
      </c>
      <c r="KK131" s="44">
        <f t="shared" si="4381"/>
        <v>0</v>
      </c>
      <c r="KL131" s="44">
        <f t="shared" si="4382"/>
        <v>0</v>
      </c>
      <c r="KM131" s="44">
        <f t="shared" si="4383"/>
        <v>0</v>
      </c>
      <c r="KN131" s="5">
        <f>'СДП (план)'!AY132</f>
        <v>0</v>
      </c>
      <c r="KO131" s="3">
        <f>'СДП (план)'!AZ132</f>
        <v>0</v>
      </c>
      <c r="KP131" s="44">
        <f t="shared" si="4384"/>
        <v>0</v>
      </c>
      <c r="KQ131" s="44">
        <f t="shared" si="4385"/>
        <v>0</v>
      </c>
      <c r="KR131" s="44"/>
      <c r="KS131" s="44"/>
      <c r="KT131" s="44"/>
      <c r="KU131" s="44"/>
      <c r="KV131" s="44"/>
      <c r="KW131" s="44"/>
      <c r="KX131" s="44">
        <f t="shared" si="4386"/>
        <v>0</v>
      </c>
      <c r="KY131" s="44">
        <f t="shared" si="4387"/>
        <v>0</v>
      </c>
      <c r="KZ131" s="44">
        <f t="shared" si="4388"/>
        <v>0</v>
      </c>
      <c r="LA131" s="44">
        <f t="shared" si="4389"/>
        <v>0</v>
      </c>
      <c r="LB131" s="44">
        <f t="shared" si="4390"/>
        <v>0</v>
      </c>
      <c r="LC131" s="45">
        <f>'СДП (план)'!BA132</f>
        <v>0</v>
      </c>
      <c r="LD131" s="44">
        <f>'СДП (план)'!BB132</f>
        <v>0</v>
      </c>
      <c r="LE131" s="44">
        <f t="shared" si="4391"/>
        <v>0</v>
      </c>
      <c r="LF131" s="44">
        <f t="shared" si="4392"/>
        <v>0</v>
      </c>
      <c r="LG131" s="44">
        <f>VLOOKUP($C131,факт!$D$8:$JF$250,111,0)</f>
        <v>0</v>
      </c>
      <c r="LH131" s="44">
        <f>VLOOKUP($C131,факт!$D$8:$JF$250,112,0)</f>
        <v>0</v>
      </c>
      <c r="LI131" s="44">
        <f>VLOOKUP($C131,факт!$D$8:$JF$250,113,0)</f>
        <v>0</v>
      </c>
      <c r="LJ131" s="44">
        <f>VLOOKUP($C131,факт!$D$8:$JF$250,114,0)</f>
        <v>0</v>
      </c>
      <c r="LK131" s="44">
        <f>VLOOKUP($C131,факт!$D$8:$JF$250,115,0)</f>
        <v>0</v>
      </c>
      <c r="LL131" s="44">
        <f>VLOOKUP($C131,факт!$D$8:$JF$250,116,0)</f>
        <v>0</v>
      </c>
      <c r="LM131" s="44">
        <f t="shared" si="4393"/>
        <v>0</v>
      </c>
      <c r="LN131" s="44">
        <f t="shared" si="4394"/>
        <v>0</v>
      </c>
      <c r="LO131" s="44">
        <f t="shared" si="4395"/>
        <v>0</v>
      </c>
      <c r="LP131" s="44">
        <f t="shared" si="4396"/>
        <v>0</v>
      </c>
      <c r="LQ131" s="44">
        <f t="shared" si="4397"/>
        <v>0</v>
      </c>
      <c r="LR131" s="45">
        <f>'СДП (план)'!BC132</f>
        <v>0</v>
      </c>
      <c r="LS131" s="44">
        <f>'СДП (план)'!BD132</f>
        <v>0</v>
      </c>
      <c r="LT131" s="44">
        <f t="shared" si="4398"/>
        <v>0</v>
      </c>
      <c r="LU131" s="44">
        <f t="shared" si="4399"/>
        <v>0</v>
      </c>
      <c r="LV131" s="44">
        <f>VLOOKUP($C131,факт!$D$8:$JF$250,117,0)</f>
        <v>0</v>
      </c>
      <c r="LW131" s="44">
        <f>VLOOKUP($C131,факт!$D$8:$JF$250,118,0)</f>
        <v>0</v>
      </c>
      <c r="LX131" s="44">
        <f>VLOOKUP($C131,факт!$D$8:$JF$250,119,0)</f>
        <v>0</v>
      </c>
      <c r="LY131" s="44">
        <f>VLOOKUP($C131,факт!$D$8:$JF$250,120,0)</f>
        <v>0</v>
      </c>
      <c r="LZ131" s="44">
        <f>VLOOKUP($C131,факт!$D$8:$JF$250,121,0)</f>
        <v>0</v>
      </c>
      <c r="MA131" s="44">
        <f>VLOOKUP($C131,факт!$D$8:$JF$250,122,0)</f>
        <v>0</v>
      </c>
      <c r="MB131" s="44">
        <f t="shared" si="4400"/>
        <v>0</v>
      </c>
      <c r="MC131" s="44">
        <f t="shared" si="4401"/>
        <v>0</v>
      </c>
      <c r="MD131" s="44">
        <f t="shared" si="4402"/>
        <v>0</v>
      </c>
      <c r="ME131" s="44">
        <f t="shared" si="4403"/>
        <v>0</v>
      </c>
      <c r="MF131" s="44">
        <f t="shared" si="4404"/>
        <v>0</v>
      </c>
      <c r="MG131" s="47">
        <f>'СДП (план)'!BE132</f>
        <v>0</v>
      </c>
      <c r="MH131" s="47">
        <f>'СДП (план)'!BF132</f>
        <v>0</v>
      </c>
      <c r="MI131" s="44">
        <f t="shared" si="4405"/>
        <v>0</v>
      </c>
      <c r="MJ131" s="44">
        <f t="shared" si="4406"/>
        <v>0</v>
      </c>
      <c r="MK131" s="44">
        <f>VLOOKUP($C131,факт!$D$8:$JF$250,63,0)</f>
        <v>0</v>
      </c>
      <c r="ML131" s="44">
        <f>VLOOKUP($C131,факт!$D$8:$JF$250,64,0)</f>
        <v>0</v>
      </c>
      <c r="MM131" s="44">
        <f>VLOOKUP($C131,факт!$D$8:$JF$250,65,0)</f>
        <v>0</v>
      </c>
      <c r="MN131" s="44">
        <f>VLOOKUP($C131,факт!$D$8:$JF$250,66,0)</f>
        <v>0</v>
      </c>
      <c r="MO131" s="44">
        <f>VLOOKUP($C131,факт!$D$8:$JF$250,67,0)</f>
        <v>0</v>
      </c>
      <c r="MP131" s="44">
        <f>VLOOKUP($C131,факт!$D$8:$JF$250,68,0)</f>
        <v>0</v>
      </c>
      <c r="MQ131" s="44">
        <f t="shared" si="4407"/>
        <v>0</v>
      </c>
      <c r="MR131" s="44">
        <f t="shared" si="4408"/>
        <v>0</v>
      </c>
      <c r="MS131" s="44">
        <f t="shared" si="4409"/>
        <v>0</v>
      </c>
      <c r="MT131" s="44">
        <f t="shared" si="4410"/>
        <v>0</v>
      </c>
      <c r="MU131" s="44">
        <f t="shared" si="4411"/>
        <v>0</v>
      </c>
      <c r="MV131" s="47">
        <f>'СДП (план)'!BG132</f>
        <v>0</v>
      </c>
      <c r="MW131" s="47">
        <f>'СДП (план)'!BH132</f>
        <v>0</v>
      </c>
      <c r="MX131" s="44">
        <f t="shared" si="4412"/>
        <v>0</v>
      </c>
      <c r="MY131" s="44">
        <f t="shared" si="4413"/>
        <v>0</v>
      </c>
      <c r="MZ131" s="44">
        <f>VLOOKUP($C131,факт!$D$8:$JF$250,129,0)</f>
        <v>0</v>
      </c>
      <c r="NA131" s="44">
        <f>VLOOKUP($C131,факт!$D$8:$JF$250,130,0)</f>
        <v>0</v>
      </c>
      <c r="NB131" s="44">
        <f>VLOOKUP($C131,факт!$D$8:$JF$250,131,0)</f>
        <v>0</v>
      </c>
      <c r="NC131" s="44">
        <f>VLOOKUP($C131,факт!$D$8:$JF$250,132,0)</f>
        <v>0</v>
      </c>
      <c r="ND131" s="44">
        <f>VLOOKUP($C131,факт!$D$8:$JF$250,133,0)</f>
        <v>0</v>
      </c>
      <c r="NE131" s="44">
        <f>VLOOKUP($C131,факт!$D$8:$JF$250,134,0)</f>
        <v>0</v>
      </c>
      <c r="NF131" s="44">
        <f t="shared" si="4414"/>
        <v>0</v>
      </c>
      <c r="NG131" s="44">
        <f t="shared" si="4415"/>
        <v>0</v>
      </c>
      <c r="NH131" s="44">
        <f t="shared" si="4416"/>
        <v>0</v>
      </c>
      <c r="NI131" s="44">
        <f t="shared" si="4417"/>
        <v>0</v>
      </c>
      <c r="NJ131" s="44">
        <f t="shared" si="4418"/>
        <v>0</v>
      </c>
      <c r="NK131" s="45">
        <f>'СДП (план)'!BI132</f>
        <v>0</v>
      </c>
      <c r="NL131" s="44">
        <f>'СДП (план)'!BJ132</f>
        <v>0</v>
      </c>
      <c r="NM131" s="44">
        <f t="shared" si="4419"/>
        <v>0</v>
      </c>
      <c r="NN131" s="44">
        <f t="shared" si="4420"/>
        <v>0</v>
      </c>
      <c r="NO131" s="44">
        <f>VLOOKUP($C131,факт!$D$8:$JF$250,87,0)</f>
        <v>0</v>
      </c>
      <c r="NP131" s="44">
        <f>VLOOKUP($C131,факт!$D$8:$JF$250,88,0)</f>
        <v>0</v>
      </c>
      <c r="NQ131" s="44">
        <f>VLOOKUP($C131,факт!$D$8:$JF$250,89,0)</f>
        <v>0</v>
      </c>
      <c r="NR131" s="44">
        <f>VLOOKUP($C131,факт!$D$8:$JF$250,90,0)</f>
        <v>0</v>
      </c>
      <c r="NS131" s="44">
        <f>VLOOKUP($C131,факт!$D$8:$JF$250,91,0)</f>
        <v>0</v>
      </c>
      <c r="NT131" s="44">
        <f>VLOOKUP($C131,факт!$D$8:$JF$250,92,0)</f>
        <v>0</v>
      </c>
      <c r="NU131" s="44">
        <f t="shared" si="4421"/>
        <v>0</v>
      </c>
      <c r="NV131" s="44">
        <f t="shared" si="4422"/>
        <v>0</v>
      </c>
      <c r="NW131" s="44">
        <f t="shared" si="4423"/>
        <v>0</v>
      </c>
      <c r="NX131" s="44">
        <f t="shared" si="4424"/>
        <v>0</v>
      </c>
      <c r="NY131" s="44">
        <f t="shared" si="4425"/>
        <v>0</v>
      </c>
      <c r="NZ131" s="45">
        <f>'СДП (план)'!BK132</f>
        <v>0</v>
      </c>
      <c r="OA131" s="44">
        <f>'СДП (план)'!BL132</f>
        <v>0</v>
      </c>
      <c r="OB131" s="44">
        <f t="shared" si="4426"/>
        <v>0</v>
      </c>
      <c r="OC131" s="44">
        <f t="shared" si="4427"/>
        <v>0</v>
      </c>
      <c r="OD131" s="44">
        <f>VLOOKUP($C131,факт!$D$8:$JF$250,147,0)</f>
        <v>0</v>
      </c>
      <c r="OE131" s="44">
        <f>VLOOKUP($C131,факт!$D$8:$JF$250,148,0)</f>
        <v>0</v>
      </c>
      <c r="OF131" s="44">
        <f>VLOOKUP($C131,факт!$D$8:$JF$250,149,0)</f>
        <v>0</v>
      </c>
      <c r="OG131" s="44">
        <f>VLOOKUP($C131,факт!$D$8:$JF$250,150,0)</f>
        <v>0</v>
      </c>
      <c r="OH131" s="44">
        <f>VLOOKUP($C131,факт!$D$8:$JF$250,151,0)</f>
        <v>0</v>
      </c>
      <c r="OI131" s="44">
        <f>VLOOKUP($C131,факт!$D$8:$JF$250,152,0)</f>
        <v>0</v>
      </c>
      <c r="OJ131" s="44">
        <f t="shared" si="4428"/>
        <v>0</v>
      </c>
      <c r="OK131" s="44">
        <f t="shared" si="4429"/>
        <v>0</v>
      </c>
      <c r="OL131" s="44">
        <f t="shared" si="4430"/>
        <v>0</v>
      </c>
      <c r="OM131" s="44">
        <f t="shared" si="4431"/>
        <v>0</v>
      </c>
      <c r="ON131" s="44">
        <f t="shared" si="4432"/>
        <v>0</v>
      </c>
      <c r="OO131" s="45">
        <f>'СДП (план)'!BM132</f>
        <v>0</v>
      </c>
      <c r="OP131" s="44">
        <f>'СДП (план)'!BN132</f>
        <v>0</v>
      </c>
      <c r="OQ131" s="44">
        <f t="shared" si="4433"/>
        <v>0</v>
      </c>
      <c r="OR131" s="44">
        <f t="shared" si="4434"/>
        <v>0</v>
      </c>
      <c r="OS131" s="44">
        <f>VLOOKUP($C131,факт!$D$8:$JF$250,195,0)</f>
        <v>0</v>
      </c>
      <c r="OT131" s="44">
        <f>VLOOKUP($C131,факт!$D$8:$JF$250,196,0)</f>
        <v>0</v>
      </c>
      <c r="OU131" s="44">
        <f>VLOOKUP($C131,факт!$D$8:$JF$250,197,0)</f>
        <v>0</v>
      </c>
      <c r="OV131" s="44">
        <f>VLOOKUP($C131,факт!$D$8:$JF$250,198,0)</f>
        <v>0</v>
      </c>
      <c r="OW131" s="44">
        <f>VLOOKUP($C131,факт!$D$8:$JF$250,199,0)</f>
        <v>0</v>
      </c>
      <c r="OX131" s="44">
        <f>VLOOKUP($C131,факт!$D$8:$JF$250,200,0)</f>
        <v>0</v>
      </c>
      <c r="OY131" s="44">
        <f t="shared" si="4435"/>
        <v>0</v>
      </c>
      <c r="OZ131" s="44">
        <f t="shared" si="4436"/>
        <v>0</v>
      </c>
      <c r="PA131" s="44">
        <f t="shared" si="4437"/>
        <v>0</v>
      </c>
      <c r="PB131" s="44">
        <f t="shared" si="4438"/>
        <v>0</v>
      </c>
      <c r="PC131" s="44">
        <f t="shared" si="4439"/>
        <v>0</v>
      </c>
      <c r="PD131" s="45">
        <f>'СДП (план)'!BO132</f>
        <v>0</v>
      </c>
      <c r="PE131" s="44">
        <f>'СДП (план)'!BP132</f>
        <v>0</v>
      </c>
      <c r="PF131" s="44">
        <f t="shared" si="4440"/>
        <v>0</v>
      </c>
      <c r="PG131" s="44">
        <f t="shared" si="4441"/>
        <v>0</v>
      </c>
      <c r="PH131" s="44">
        <f>VLOOKUP($C131,факт!$D$8:$JF$250,201,0)</f>
        <v>0</v>
      </c>
      <c r="PI131" s="44">
        <f>VLOOKUP($C131,факт!$D$8:$JF$250,202,0)</f>
        <v>0</v>
      </c>
      <c r="PJ131" s="44">
        <f>VLOOKUP($C131,факт!$D$8:$JF$250,203,0)</f>
        <v>0</v>
      </c>
      <c r="PK131" s="44">
        <f>VLOOKUP($C131,факт!$D$8:$JF$250,204,0)</f>
        <v>0</v>
      </c>
      <c r="PL131" s="44">
        <f>VLOOKUP($C131,факт!$D$8:$JF$250,205,0)</f>
        <v>0</v>
      </c>
      <c r="PM131" s="44">
        <f>VLOOKUP($C131,факт!$D$8:$JF$250,206,0)</f>
        <v>0</v>
      </c>
      <c r="PN131" s="44">
        <f t="shared" si="4442"/>
        <v>0</v>
      </c>
      <c r="PO131" s="44">
        <f t="shared" si="4443"/>
        <v>0</v>
      </c>
      <c r="PP131" s="44">
        <f t="shared" si="4444"/>
        <v>0</v>
      </c>
      <c r="PQ131" s="44">
        <f t="shared" si="4445"/>
        <v>0</v>
      </c>
      <c r="PR131" s="44">
        <f t="shared" si="4446"/>
        <v>0</v>
      </c>
      <c r="PS131" s="45">
        <f>'СДП (план)'!BQ132</f>
        <v>0</v>
      </c>
      <c r="PT131" s="44">
        <f>'СДП (план)'!BR132</f>
        <v>0</v>
      </c>
      <c r="PU131" s="44">
        <f t="shared" si="4447"/>
        <v>0</v>
      </c>
      <c r="PV131" s="44">
        <f t="shared" si="4448"/>
        <v>0</v>
      </c>
      <c r="PW131" s="44">
        <f>VLOOKUP($C131,факт!$D$8:$JF$250,207,0)</f>
        <v>0</v>
      </c>
      <c r="PX131" s="44">
        <f>VLOOKUP($C131,факт!$D$8:$JF$250,208,0)</f>
        <v>0</v>
      </c>
      <c r="PY131" s="44">
        <f>VLOOKUP($C131,факт!$D$8:$JF$250,209,0)</f>
        <v>0</v>
      </c>
      <c r="PZ131" s="44">
        <f>VLOOKUP($C131,факт!$D$8:$JF$250,210,0)</f>
        <v>0</v>
      </c>
      <c r="QA131" s="44">
        <f>VLOOKUP($C131,факт!$D$8:$JF$250,211,0)</f>
        <v>0</v>
      </c>
      <c r="QB131" s="44">
        <f>VLOOKUP($C131,факт!$D$8:$JF$250,212,0)</f>
        <v>0</v>
      </c>
      <c r="QC131" s="44">
        <f t="shared" si="4555"/>
        <v>0</v>
      </c>
      <c r="QD131" s="44">
        <f t="shared" si="4556"/>
        <v>0</v>
      </c>
      <c r="QE131" s="44">
        <f t="shared" si="4557"/>
        <v>0</v>
      </c>
      <c r="QF131" s="44">
        <f t="shared" si="4558"/>
        <v>0</v>
      </c>
      <c r="QG131" s="44">
        <f t="shared" si="4559"/>
        <v>0</v>
      </c>
      <c r="QH131" s="45">
        <f>'СДП (план)'!BS132</f>
        <v>0</v>
      </c>
      <c r="QI131" s="44">
        <f>'СДП (план)'!BT132</f>
        <v>0</v>
      </c>
      <c r="QJ131" s="44">
        <f t="shared" si="4449"/>
        <v>0</v>
      </c>
      <c r="QK131" s="44">
        <f t="shared" si="4450"/>
        <v>0</v>
      </c>
      <c r="QL131" s="44">
        <f>VLOOKUP($C131,факт!$D$8:$JF$250,213,0)</f>
        <v>0</v>
      </c>
      <c r="QM131" s="44">
        <f>VLOOKUP($C131,факт!$D$8:$JF$250,214,0)</f>
        <v>0</v>
      </c>
      <c r="QN131" s="44">
        <f>VLOOKUP($C131,факт!$D$8:$JF$250,215,0)</f>
        <v>0</v>
      </c>
      <c r="QO131" s="44">
        <f>VLOOKUP($C131,факт!$D$8:$JF$250,216,0)</f>
        <v>0</v>
      </c>
      <c r="QP131" s="44">
        <f>VLOOKUP($C131,факт!$D$8:$JF$250,217,0)</f>
        <v>0</v>
      </c>
      <c r="QQ131" s="44">
        <f>VLOOKUP($C131,факт!$D$8:$JF$250,218,0)</f>
        <v>0</v>
      </c>
      <c r="QR131" s="44">
        <f t="shared" si="4451"/>
        <v>0</v>
      </c>
      <c r="QS131" s="44">
        <f t="shared" si="4452"/>
        <v>0</v>
      </c>
      <c r="QT131" s="44">
        <f t="shared" si="4453"/>
        <v>0</v>
      </c>
      <c r="QU131" s="44">
        <f t="shared" si="4454"/>
        <v>0</v>
      </c>
      <c r="QV131" s="44">
        <f t="shared" si="4455"/>
        <v>0</v>
      </c>
      <c r="QW131" s="45">
        <f>'СДП (план)'!BU132</f>
        <v>0</v>
      </c>
      <c r="QX131" s="44">
        <f>'СДП (план)'!BV132</f>
        <v>0</v>
      </c>
      <c r="QY131" s="44">
        <f t="shared" si="4456"/>
        <v>0</v>
      </c>
      <c r="QZ131" s="44">
        <f t="shared" si="4457"/>
        <v>0</v>
      </c>
      <c r="RA131" s="44">
        <f>VLOOKUP($C131,факт!$D$8:$JF$250,225,0)</f>
        <v>0</v>
      </c>
      <c r="RB131" s="44">
        <f>VLOOKUP($C131,факт!$D$8:$JF$250,226,0)</f>
        <v>0</v>
      </c>
      <c r="RC131" s="44">
        <f>VLOOKUP($C131,факт!$D$8:$JF$250,227,0)</f>
        <v>0</v>
      </c>
      <c r="RD131" s="44">
        <f>VLOOKUP($C131,факт!$D$8:$JF$250,228,0)</f>
        <v>0</v>
      </c>
      <c r="RE131" s="44">
        <f>VLOOKUP($C131,факт!$D$8:$JF$250,229,0)</f>
        <v>0</v>
      </c>
      <c r="RF131" s="44">
        <f>VLOOKUP($C131,факт!$D$8:$JF$250,230,0)</f>
        <v>0</v>
      </c>
      <c r="RG131" s="44">
        <f t="shared" si="4458"/>
        <v>0</v>
      </c>
      <c r="RH131" s="44">
        <f t="shared" si="4459"/>
        <v>0</v>
      </c>
      <c r="RI131" s="44">
        <f t="shared" si="4460"/>
        <v>0</v>
      </c>
      <c r="RJ131" s="44">
        <f t="shared" si="4461"/>
        <v>0</v>
      </c>
      <c r="RK131" s="44">
        <f t="shared" si="4462"/>
        <v>0</v>
      </c>
      <c r="RL131" s="45">
        <f>'СДП (план)'!BW132</f>
        <v>0</v>
      </c>
      <c r="RM131" s="44">
        <f>'СДП (план)'!BX132</f>
        <v>0</v>
      </c>
      <c r="RN131" s="44">
        <f t="shared" si="4463"/>
        <v>0</v>
      </c>
      <c r="RO131" s="44">
        <f t="shared" si="4464"/>
        <v>0</v>
      </c>
      <c r="RP131" s="44">
        <f>VLOOKUP($C131,факт!$D$8:$JF$250,105,0)</f>
        <v>0</v>
      </c>
      <c r="RQ131" s="44">
        <f>VLOOKUP($C131,факт!$D$8:$JF$250,106,0)</f>
        <v>0</v>
      </c>
      <c r="RR131" s="44">
        <f>VLOOKUP($C131,факт!$D$8:$JF$250,107,0)</f>
        <v>0</v>
      </c>
      <c r="RS131" s="44">
        <f>VLOOKUP($C131,факт!$D$8:$JF$250,108,0)</f>
        <v>0</v>
      </c>
      <c r="RT131" s="44">
        <f>VLOOKUP($C131,факт!$D$8:$JF$250,109,0)</f>
        <v>0</v>
      </c>
      <c r="RU131" s="44">
        <f>VLOOKUP($C131,факт!$D$8:$JF$250,110,0)</f>
        <v>0</v>
      </c>
      <c r="RV131" s="44">
        <f t="shared" si="4465"/>
        <v>0</v>
      </c>
      <c r="RW131" s="44">
        <f t="shared" si="4466"/>
        <v>0</v>
      </c>
      <c r="RX131" s="44">
        <f t="shared" si="4467"/>
        <v>0</v>
      </c>
      <c r="RY131" s="44">
        <f t="shared" si="4468"/>
        <v>0</v>
      </c>
      <c r="RZ131" s="44">
        <f t="shared" si="4469"/>
        <v>0</v>
      </c>
      <c r="SA131" s="45">
        <f>'СДП (план)'!BY132</f>
        <v>0</v>
      </c>
      <c r="SB131" s="44">
        <f>'СДП (план)'!BZ132</f>
        <v>0</v>
      </c>
      <c r="SC131" s="44">
        <f t="shared" si="4470"/>
        <v>0</v>
      </c>
      <c r="SD131" s="44">
        <f t="shared" si="4471"/>
        <v>0</v>
      </c>
      <c r="SE131" s="44">
        <f>VLOOKUP($C131,факт!$D$8:$JF$250,69,0)</f>
        <v>0</v>
      </c>
      <c r="SF131" s="44">
        <f>VLOOKUP($C131,факт!$D$8:$JF$250,70,0)</f>
        <v>0</v>
      </c>
      <c r="SG131" s="44">
        <f>VLOOKUP($C131,факт!$D$8:$JF$250,71,0)</f>
        <v>0</v>
      </c>
      <c r="SH131" s="44">
        <f>VLOOKUP($C131,факт!$D$8:$JF$250,72,0)</f>
        <v>0</v>
      </c>
      <c r="SI131" s="44">
        <f>VLOOKUP($C131,факт!$D$8:$JF$250,73,0)</f>
        <v>0</v>
      </c>
      <c r="SJ131" s="44">
        <f>VLOOKUP($C131,факт!$D$8:$JF$250,74,0)</f>
        <v>0</v>
      </c>
      <c r="SK131" s="44">
        <f t="shared" si="4472"/>
        <v>0</v>
      </c>
      <c r="SL131" s="44">
        <f t="shared" si="4473"/>
        <v>0</v>
      </c>
      <c r="SM131" s="44">
        <f t="shared" si="4474"/>
        <v>0</v>
      </c>
      <c r="SN131" s="44">
        <f t="shared" si="4475"/>
        <v>0</v>
      </c>
      <c r="SO131" s="44">
        <f t="shared" si="4476"/>
        <v>0</v>
      </c>
      <c r="SP131" s="45">
        <f>'СДП (план)'!CA132</f>
        <v>0</v>
      </c>
      <c r="SQ131" s="44">
        <f>'СДП (план)'!CB132</f>
        <v>0</v>
      </c>
      <c r="SR131" s="44">
        <f t="shared" si="4477"/>
        <v>0</v>
      </c>
      <c r="SS131" s="44">
        <f t="shared" si="4478"/>
        <v>0</v>
      </c>
      <c r="ST131" s="44"/>
      <c r="SU131" s="44"/>
      <c r="SV131" s="44"/>
      <c r="SW131" s="44"/>
      <c r="SX131" s="44"/>
      <c r="SY131" s="44"/>
      <c r="SZ131" s="44">
        <f t="shared" si="4479"/>
        <v>0</v>
      </c>
      <c r="TA131" s="44">
        <f t="shared" si="4480"/>
        <v>0</v>
      </c>
      <c r="TB131" s="44">
        <f t="shared" si="4481"/>
        <v>0</v>
      </c>
      <c r="TC131" s="44">
        <f t="shared" si="4482"/>
        <v>0</v>
      </c>
      <c r="TD131" s="44">
        <f t="shared" si="4483"/>
        <v>0</v>
      </c>
      <c r="TE131" s="45">
        <f>'СДП (план)'!CC132</f>
        <v>0</v>
      </c>
      <c r="TF131" s="44">
        <f>'СДП (план)'!CD132</f>
        <v>0</v>
      </c>
      <c r="TG131" s="44">
        <f t="shared" si="4484"/>
        <v>0</v>
      </c>
      <c r="TH131" s="44">
        <f t="shared" si="4485"/>
        <v>0</v>
      </c>
      <c r="TI131" s="44">
        <f>VLOOKUP($C131,факт!$D$8:$JF$250,135,0)</f>
        <v>0</v>
      </c>
      <c r="TJ131" s="44">
        <f>VLOOKUP($C131,факт!$D$8:$JF$250,136,0)</f>
        <v>0</v>
      </c>
      <c r="TK131" s="44">
        <f>VLOOKUP($C131,факт!$D$8:$JF$250,137,0)</f>
        <v>0</v>
      </c>
      <c r="TL131" s="44">
        <f>VLOOKUP($C131,факт!$D$8:$JF$250,138,0)</f>
        <v>0</v>
      </c>
      <c r="TM131" s="44">
        <f>VLOOKUP($C131,факт!$D$8:$JF$250,139,0)</f>
        <v>0</v>
      </c>
      <c r="TN131" s="44">
        <f>VLOOKUP($C131,факт!$D$8:$JF$250,140,0)</f>
        <v>0</v>
      </c>
      <c r="TO131" s="44">
        <f t="shared" si="4486"/>
        <v>0</v>
      </c>
      <c r="TP131" s="44">
        <f t="shared" si="4487"/>
        <v>0</v>
      </c>
      <c r="TQ131" s="44">
        <f t="shared" si="4488"/>
        <v>0</v>
      </c>
      <c r="TR131" s="44">
        <f t="shared" si="4489"/>
        <v>0</v>
      </c>
      <c r="TS131" s="44">
        <f t="shared" si="4490"/>
        <v>0</v>
      </c>
      <c r="TT131" s="47">
        <f>'СДП (план)'!CE132</f>
        <v>0</v>
      </c>
      <c r="TU131" s="47">
        <f>'СДП (план)'!CF132</f>
        <v>0</v>
      </c>
      <c r="TV131" s="44">
        <f t="shared" si="4491"/>
        <v>0</v>
      </c>
      <c r="TW131" s="44">
        <f t="shared" si="4492"/>
        <v>0</v>
      </c>
      <c r="TX131" s="44">
        <f>VLOOKUP($C131,факт!$D$8:$JF$250,75,0)</f>
        <v>0</v>
      </c>
      <c r="TY131" s="44">
        <f>VLOOKUP($C131,факт!$D$8:$JF$250,76,0)</f>
        <v>0</v>
      </c>
      <c r="TZ131" s="44">
        <f>VLOOKUP($C131,факт!$D$8:$JF$250,77,0)</f>
        <v>0</v>
      </c>
      <c r="UA131" s="44">
        <f>VLOOKUP($C131,факт!$D$8:$JF$250,78,0)</f>
        <v>0</v>
      </c>
      <c r="UB131" s="44">
        <f>VLOOKUP($C131,факт!$D$8:$JF$250,79,0)</f>
        <v>0</v>
      </c>
      <c r="UC131" s="44">
        <f>VLOOKUP($C131,факт!$D$8:$JF$250,80,0)</f>
        <v>0</v>
      </c>
      <c r="UD131" s="44">
        <f t="shared" si="4493"/>
        <v>0</v>
      </c>
      <c r="UE131" s="44">
        <f t="shared" si="4494"/>
        <v>0</v>
      </c>
      <c r="UF131" s="44">
        <f t="shared" si="4495"/>
        <v>0</v>
      </c>
      <c r="UG131" s="44">
        <f t="shared" si="4496"/>
        <v>0</v>
      </c>
      <c r="UH131" s="44">
        <f t="shared" si="4497"/>
        <v>0</v>
      </c>
      <c r="UI131" s="45">
        <f>'СДП (план)'!CG132</f>
        <v>0</v>
      </c>
      <c r="UJ131" s="44">
        <f>'СДП (план)'!CH132</f>
        <v>0</v>
      </c>
      <c r="UK131" s="44">
        <f t="shared" si="4498"/>
        <v>0</v>
      </c>
      <c r="UL131" s="44">
        <f t="shared" si="4499"/>
        <v>0</v>
      </c>
      <c r="UM131" s="44">
        <f>VLOOKUP($C131,факт!$D$8:$JF$250,81,0)</f>
        <v>0</v>
      </c>
      <c r="UN131" s="44">
        <f>VLOOKUP($C131,факт!$D$8:$JF$250,82,0)</f>
        <v>0</v>
      </c>
      <c r="UO131" s="44">
        <f>VLOOKUP($C131,факт!$D$8:$JF$250,83,0)</f>
        <v>0</v>
      </c>
      <c r="UP131" s="44">
        <f>VLOOKUP($C131,факт!$D$8:$JF$250,84,0)</f>
        <v>0</v>
      </c>
      <c r="UQ131" s="44">
        <f>VLOOKUP($C131,факт!$D$8:$JF$250,85,0)</f>
        <v>0</v>
      </c>
      <c r="UR131" s="44">
        <f>VLOOKUP($C131,факт!$D$8:$JF$250,86,0)</f>
        <v>0</v>
      </c>
      <c r="US131" s="44">
        <f t="shared" si="4500"/>
        <v>0</v>
      </c>
      <c r="UT131" s="44">
        <f t="shared" si="4501"/>
        <v>0</v>
      </c>
      <c r="UU131" s="44">
        <f t="shared" si="4502"/>
        <v>0</v>
      </c>
      <c r="UV131" s="44">
        <f t="shared" si="4503"/>
        <v>0</v>
      </c>
      <c r="UW131" s="44">
        <f t="shared" si="4504"/>
        <v>0</v>
      </c>
      <c r="UX131" s="45">
        <f>'СДП (план)'!CI132</f>
        <v>0</v>
      </c>
      <c r="UY131" s="44">
        <f>'СДП (план)'!CJ132</f>
        <v>0</v>
      </c>
      <c r="UZ131" s="44">
        <f t="shared" si="4505"/>
        <v>0</v>
      </c>
      <c r="VA131" s="44">
        <f t="shared" si="4506"/>
        <v>0</v>
      </c>
      <c r="VB131" s="44">
        <f>VLOOKUP($C131,факт!$D$8:$JF$250,99,0)</f>
        <v>0</v>
      </c>
      <c r="VC131" s="44">
        <f>VLOOKUP($C131,факт!$D$8:$JF$250,100,0)</f>
        <v>0</v>
      </c>
      <c r="VD131" s="44">
        <f>VLOOKUP($C131,факт!$D$8:$JF$250,101,0)</f>
        <v>0</v>
      </c>
      <c r="VE131" s="44">
        <f>VLOOKUP($C131,факт!$D$8:$JF$250,102,0)</f>
        <v>0</v>
      </c>
      <c r="VF131" s="44">
        <f>VLOOKUP($C131,факт!$D$8:$JF$250,103,0)</f>
        <v>0</v>
      </c>
      <c r="VG131" s="44">
        <f>VLOOKUP($C131,факт!$D$8:$JF$250,104,0)</f>
        <v>0</v>
      </c>
      <c r="VH131" s="44">
        <f t="shared" si="4560"/>
        <v>0</v>
      </c>
      <c r="VI131" s="44">
        <f t="shared" si="4561"/>
        <v>0</v>
      </c>
      <c r="VJ131" s="44">
        <f t="shared" si="4507"/>
        <v>0</v>
      </c>
      <c r="VK131" s="44">
        <f t="shared" si="4562"/>
        <v>0</v>
      </c>
      <c r="VL131" s="44">
        <f t="shared" si="4563"/>
        <v>0</v>
      </c>
      <c r="VM131" s="45">
        <f>'СДП (план)'!CK132</f>
        <v>0</v>
      </c>
      <c r="VN131" s="44">
        <f>'СДП (план)'!CL132</f>
        <v>0</v>
      </c>
      <c r="VO131" s="44">
        <f t="shared" si="4508"/>
        <v>0</v>
      </c>
      <c r="VP131" s="44">
        <f t="shared" si="4509"/>
        <v>0</v>
      </c>
      <c r="VQ131" s="44">
        <f>VLOOKUP($C131,факт!$D$8:$JF$250,123,0)</f>
        <v>0</v>
      </c>
      <c r="VR131" s="44">
        <f>VLOOKUP($C131,факт!$D$8:$JF$250,124,0)</f>
        <v>0</v>
      </c>
      <c r="VS131" s="44">
        <f>VLOOKUP($C131,факт!$D$8:$JF$250,125,0)</f>
        <v>0</v>
      </c>
      <c r="VT131" s="44">
        <f>VLOOKUP($C131,факт!$D$8:$JF$250,126,0)</f>
        <v>0</v>
      </c>
      <c r="VU131" s="44">
        <f>VLOOKUP($C131,факт!$D$8:$JF$250,127,0)</f>
        <v>0</v>
      </c>
      <c r="VV131" s="44">
        <f>VLOOKUP($C131,факт!$D$8:$JF$250,128,0)</f>
        <v>0</v>
      </c>
      <c r="VW131" s="44">
        <f t="shared" si="4510"/>
        <v>0</v>
      </c>
      <c r="VX131" s="44">
        <f t="shared" si="4511"/>
        <v>0</v>
      </c>
      <c r="VY131" s="44">
        <f t="shared" si="4512"/>
        <v>0</v>
      </c>
      <c r="VZ131" s="44">
        <f t="shared" si="4513"/>
        <v>0</v>
      </c>
      <c r="WA131" s="44">
        <f t="shared" si="4514"/>
        <v>0</v>
      </c>
      <c r="WB131" s="45">
        <f>'СДП (план)'!CM132</f>
        <v>0</v>
      </c>
      <c r="WC131" s="44">
        <f>'СДП (план)'!CN132</f>
        <v>0</v>
      </c>
      <c r="WD131" s="44">
        <f t="shared" si="4515"/>
        <v>0</v>
      </c>
      <c r="WE131" s="44">
        <f t="shared" si="4516"/>
        <v>0</v>
      </c>
      <c r="WF131" s="44">
        <f>VLOOKUP($C131,факт!$D$8:$JF$250,141,0)</f>
        <v>0</v>
      </c>
      <c r="WG131" s="44">
        <f>VLOOKUP($C131,факт!$D$8:$JF$250,142,0)</f>
        <v>0</v>
      </c>
      <c r="WH131" s="44">
        <f>VLOOKUP($C131,факт!$D$8:$JF$250,143,0)</f>
        <v>0</v>
      </c>
      <c r="WI131" s="44">
        <f>VLOOKUP($C131,факт!$D$8:$JF$250,144,0)</f>
        <v>0</v>
      </c>
      <c r="WJ131" s="44">
        <f>VLOOKUP($C131,факт!$D$8:$JF$250,145,0)</f>
        <v>0</v>
      </c>
      <c r="WK131" s="44">
        <f>VLOOKUP($C131,факт!$D$8:$JF$250,146,0)</f>
        <v>0</v>
      </c>
      <c r="WL131" s="44">
        <f t="shared" si="4517"/>
        <v>0</v>
      </c>
      <c r="WM131" s="44">
        <f t="shared" si="4518"/>
        <v>0</v>
      </c>
      <c r="WN131" s="44">
        <f t="shared" si="4519"/>
        <v>0</v>
      </c>
      <c r="WO131" s="44">
        <f t="shared" si="4520"/>
        <v>0</v>
      </c>
      <c r="WP131" s="44">
        <f t="shared" si="4521"/>
        <v>0</v>
      </c>
      <c r="WQ131" s="45">
        <f>'СДП (план)'!CO132</f>
        <v>0</v>
      </c>
      <c r="WR131" s="44">
        <f>'СДП (план)'!CP132</f>
        <v>0</v>
      </c>
      <c r="WS131" s="44">
        <f t="shared" si="4522"/>
        <v>0</v>
      </c>
      <c r="WT131" s="44">
        <f t="shared" si="4523"/>
        <v>0</v>
      </c>
      <c r="WU131" s="44">
        <f>VLOOKUP($C131,факт!$D$8:$JF$250,57,0)</f>
        <v>0</v>
      </c>
      <c r="WV131" s="44">
        <f>VLOOKUP($C131,факт!$D$8:$JF$250,58,0)</f>
        <v>0</v>
      </c>
      <c r="WW131" s="44">
        <f>VLOOKUP($C131,факт!$D$8:$JF$250,59,0)</f>
        <v>0</v>
      </c>
      <c r="WX131" s="44">
        <f>VLOOKUP($C131,факт!$D$8:$JF$250,60,0)</f>
        <v>0</v>
      </c>
      <c r="WY131" s="44">
        <f>VLOOKUP($C131,факт!$D$8:$JF$250,61,0)</f>
        <v>0</v>
      </c>
      <c r="WZ131" s="44">
        <f>VLOOKUP($C131,факт!$D$8:$JF$250,62,0)</f>
        <v>0</v>
      </c>
      <c r="XA131" s="44">
        <f t="shared" si="4524"/>
        <v>0</v>
      </c>
      <c r="XB131" s="44">
        <f t="shared" si="4525"/>
        <v>0</v>
      </c>
      <c r="XC131" s="44">
        <f t="shared" si="4526"/>
        <v>0</v>
      </c>
      <c r="XD131" s="44">
        <f t="shared" si="4527"/>
        <v>0</v>
      </c>
      <c r="XE131" s="44">
        <f t="shared" si="4528"/>
        <v>0</v>
      </c>
      <c r="XF131" s="45">
        <f>'СДП (план)'!CQ132</f>
        <v>0</v>
      </c>
      <c r="XG131" s="44">
        <f>'СДП (план)'!CR132</f>
        <v>0</v>
      </c>
      <c r="XH131" s="44">
        <f t="shared" si="4529"/>
        <v>0</v>
      </c>
      <c r="XI131" s="44">
        <f t="shared" si="4530"/>
        <v>0</v>
      </c>
      <c r="XJ131" s="44">
        <f>VLOOKUP($C131,факт!$D$8:$JF$250,51,0)</f>
        <v>0</v>
      </c>
      <c r="XK131" s="44">
        <f>VLOOKUP($C131,факт!$D$8:$JF$250,52,0)</f>
        <v>0</v>
      </c>
      <c r="XL131" s="44">
        <f>VLOOKUP($C131,факт!$D$8:$JF$250,53,0)</f>
        <v>0</v>
      </c>
      <c r="XM131" s="44">
        <f>VLOOKUP($C131,факт!$D$8:$JF$250,54,0)</f>
        <v>0</v>
      </c>
      <c r="XN131" s="44">
        <f>VLOOKUP($C131,факт!$D$8:$JF$250,55,0)</f>
        <v>0</v>
      </c>
      <c r="XO131" s="44">
        <f>VLOOKUP($C131,факт!$D$8:$JF$250,56,0)</f>
        <v>0</v>
      </c>
      <c r="XP131" s="44">
        <f t="shared" si="4531"/>
        <v>0</v>
      </c>
      <c r="XQ131" s="44">
        <f t="shared" si="4532"/>
        <v>0</v>
      </c>
      <c r="XR131" s="44">
        <f t="shared" si="4533"/>
        <v>0</v>
      </c>
      <c r="XS131" s="44">
        <f t="shared" si="4534"/>
        <v>0</v>
      </c>
      <c r="XT131" s="44">
        <f t="shared" si="4535"/>
        <v>0</v>
      </c>
      <c r="XU131" s="5">
        <f>'СДП (план)'!CS132</f>
        <v>0</v>
      </c>
      <c r="XV131" s="3">
        <f>'СДП (план)'!CT132</f>
        <v>0</v>
      </c>
      <c r="XW131" s="44">
        <f t="shared" si="4536"/>
        <v>0</v>
      </c>
      <c r="XX131" s="44">
        <f t="shared" si="4537"/>
        <v>0</v>
      </c>
      <c r="XY131" s="44">
        <f>VLOOKUP($C131,факт!$D$8:$JF$250,93,0)</f>
        <v>0</v>
      </c>
      <c r="XZ131" s="44">
        <f>VLOOKUP($C131,факт!$D$8:$JF$250,94,0)</f>
        <v>0</v>
      </c>
      <c r="YA131" s="44">
        <f>VLOOKUP($C131,факт!$D$8:$JF$250,95,0)</f>
        <v>0</v>
      </c>
      <c r="YB131" s="44">
        <f>VLOOKUP($C131,факт!$D$8:$JF$250,96,0)</f>
        <v>0</v>
      </c>
      <c r="YC131" s="44">
        <f>VLOOKUP($C131,факт!$D$8:$JF$250,97,0)</f>
        <v>0</v>
      </c>
      <c r="YD131" s="44">
        <f>VLOOKUP($C131,факт!$D$8:$JF$250,98,0)</f>
        <v>0</v>
      </c>
      <c r="YE131" s="44">
        <f t="shared" si="4538"/>
        <v>0</v>
      </c>
      <c r="YF131" s="44">
        <f t="shared" si="4539"/>
        <v>0</v>
      </c>
      <c r="YG131" s="44">
        <f t="shared" si="4540"/>
        <v>0</v>
      </c>
      <c r="YH131" s="44">
        <f t="shared" si="4541"/>
        <v>0</v>
      </c>
      <c r="YI131" s="44">
        <f t="shared" si="4542"/>
        <v>0</v>
      </c>
      <c r="YJ131" s="3">
        <f>'СДП (план)'!CU132</f>
        <v>0</v>
      </c>
      <c r="YK131" s="3">
        <f>'СДП (план)'!CV132</f>
        <v>0</v>
      </c>
      <c r="YL131" s="44">
        <f t="shared" si="4543"/>
        <v>0</v>
      </c>
      <c r="YM131" s="44">
        <f t="shared" si="4544"/>
        <v>0</v>
      </c>
      <c r="YN131" s="44">
        <f>VLOOKUP($C131,факт!$D$8:$JF$250,243,0)</f>
        <v>0</v>
      </c>
      <c r="YO131" s="44">
        <f>VLOOKUP($C131,факт!$D$8:$JF$250,244,0)</f>
        <v>0</v>
      </c>
      <c r="YP131" s="44">
        <f>VLOOKUP($C131,факт!$D$8:$JF$250,245,0)</f>
        <v>0</v>
      </c>
      <c r="YQ131" s="44">
        <f>VLOOKUP($C131,факт!$D$8:$JF$250,246,0)</f>
        <v>0</v>
      </c>
      <c r="YR131" s="44">
        <f>VLOOKUP($C131,факт!$D$8:$JF$250,247,0)</f>
        <v>0</v>
      </c>
      <c r="YS131" s="44">
        <f>VLOOKUP($C131,факт!$D$8:$JF$250,248,0)</f>
        <v>0</v>
      </c>
      <c r="YT131" s="44">
        <f t="shared" si="4545"/>
        <v>0</v>
      </c>
      <c r="YU131" s="44">
        <f t="shared" si="4546"/>
        <v>0</v>
      </c>
      <c r="YV131" s="44">
        <f t="shared" si="4547"/>
        <v>0</v>
      </c>
      <c r="YW131" s="44">
        <f t="shared" si="4548"/>
        <v>0</v>
      </c>
      <c r="YX131" s="44">
        <f t="shared" si="4549"/>
        <v>0</v>
      </c>
      <c r="YY131" s="44">
        <f>'СДП (план)'!CW132</f>
        <v>0</v>
      </c>
      <c r="YZ131" s="44">
        <f>'СДП (план)'!CX132</f>
        <v>0</v>
      </c>
      <c r="ZA131" s="44">
        <f t="shared" si="4550"/>
        <v>0</v>
      </c>
      <c r="ZB131" s="44">
        <f t="shared" si="4551"/>
        <v>0</v>
      </c>
      <c r="ZC131" s="44">
        <f>VLOOKUP($C131,факт!$D$8:$JF$250,249,0)</f>
        <v>0</v>
      </c>
      <c r="ZD131" s="44">
        <f>VLOOKUP($C131,факт!$D$8:$JF$250,250,0)</f>
        <v>0</v>
      </c>
      <c r="ZE131" s="44">
        <f>VLOOKUP($C131,факт!$D$8:$JF$250,251,0)</f>
        <v>0</v>
      </c>
      <c r="ZF131" s="44">
        <f>VLOOKUP($C131,факт!$D$8:$JF$250,252,0)</f>
        <v>0</v>
      </c>
      <c r="ZG131" s="44">
        <f>VLOOKUP($C131,факт!$D$8:$JF$250,253,0)</f>
        <v>0</v>
      </c>
      <c r="ZH131" s="44">
        <f>VLOOKUP($C131,факт!$D$8:$JF$250,254,0)</f>
        <v>0</v>
      </c>
      <c r="ZI131" s="44">
        <f t="shared" si="4552"/>
        <v>0</v>
      </c>
      <c r="ZJ131" s="44">
        <f t="shared" si="4564"/>
        <v>0</v>
      </c>
      <c r="ZK131" s="44">
        <f t="shared" si="4565"/>
        <v>0</v>
      </c>
      <c r="ZL131" s="44">
        <f t="shared" si="4566"/>
        <v>0</v>
      </c>
      <c r="ZM131" s="44">
        <f t="shared" si="4567"/>
        <v>0</v>
      </c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9">
        <f t="shared" si="4255"/>
        <v>14</v>
      </c>
      <c r="AAD131" s="49">
        <f t="shared" si="4256"/>
        <v>7434152.2352160001</v>
      </c>
      <c r="AAE131" s="49">
        <f t="shared" si="4257"/>
        <v>7</v>
      </c>
      <c r="AAF131" s="49">
        <f t="shared" si="4258"/>
        <v>3717076.1176080005</v>
      </c>
      <c r="AAG131" s="49">
        <f t="shared" si="4259"/>
        <v>8</v>
      </c>
      <c r="AAH131" s="49">
        <f t="shared" si="4260"/>
        <v>4257661.7600000007</v>
      </c>
      <c r="AAI131" s="49">
        <f t="shared" si="4261"/>
        <v>174</v>
      </c>
      <c r="AAJ131" s="49">
        <f t="shared" si="4262"/>
        <v>0</v>
      </c>
      <c r="AAK131" s="49">
        <f t="shared" si="4263"/>
        <v>0</v>
      </c>
      <c r="AAL131" s="49">
        <f t="shared" si="4264"/>
        <v>0</v>
      </c>
      <c r="AAM131" s="49">
        <f t="shared" si="4265"/>
        <v>481.88</v>
      </c>
      <c r="AAN131" s="49">
        <f t="shared" si="4266"/>
        <v>240.94</v>
      </c>
      <c r="AAO131" s="49">
        <f t="shared" si="4267"/>
        <v>275.36</v>
      </c>
      <c r="AAP131" s="44">
        <f t="shared" si="4553"/>
        <v>1</v>
      </c>
      <c r="AAQ131" s="44">
        <f t="shared" si="4554"/>
        <v>540585.64239200018</v>
      </c>
    </row>
    <row r="132" spans="1:719" s="33" customFormat="1" ht="48" hidden="1" customHeight="1" x14ac:dyDescent="0.25">
      <c r="A132" s="195"/>
      <c r="B132" s="233">
        <v>104</v>
      </c>
      <c r="C132" s="385" t="s">
        <v>722</v>
      </c>
      <c r="D132" s="386" t="s">
        <v>753</v>
      </c>
      <c r="E132" s="156">
        <v>15030</v>
      </c>
      <c r="F132" s="327">
        <v>45.47</v>
      </c>
      <c r="G132" s="302">
        <v>2.2000000000000001E-3</v>
      </c>
      <c r="H132" s="19">
        <v>1</v>
      </c>
      <c r="I132" s="331"/>
      <c r="J132" s="331"/>
      <c r="K132" s="334"/>
      <c r="L132" s="334"/>
      <c r="M132" s="334"/>
      <c r="N132" s="335"/>
      <c r="O132" s="45">
        <f>'СДП (план)'!O133</f>
        <v>0</v>
      </c>
      <c r="P132" s="45">
        <f>'СДП (план)'!P133</f>
        <v>0</v>
      </c>
      <c r="Q132" s="44">
        <f t="shared" ref="Q132:Q133" si="4568">SUM(O132/12*$A$2)</f>
        <v>0</v>
      </c>
      <c r="R132" s="44">
        <f t="shared" ref="R132:R133" si="4569">SUM(P132/12*$A$2)</f>
        <v>0</v>
      </c>
      <c r="S132" s="44">
        <f>VLOOKUP($C132,факт!$D$8:$JF$250,39,0)</f>
        <v>0</v>
      </c>
      <c r="T132" s="44">
        <f>VLOOKUP($C132,факт!$D$8:$JF$250,40,0)</f>
        <v>0</v>
      </c>
      <c r="U132" s="44">
        <f>VLOOKUP($C132,факт!$D$8:$JF$250,41,0)</f>
        <v>0</v>
      </c>
      <c r="V132" s="44">
        <f>VLOOKUP($C132,факт!$D$8:$JF$250,42,0)</f>
        <v>0</v>
      </c>
      <c r="W132" s="44">
        <f>VLOOKUP($C132,факт!$D$8:$JF$250,43,0)</f>
        <v>0</v>
      </c>
      <c r="X132" s="44">
        <f>VLOOKUP($C132,факт!$D$8:$JF$250,44,0)</f>
        <v>0</v>
      </c>
      <c r="Y132" s="44">
        <f t="shared" ref="Y132:Y133" si="4570">SUM(O132*$F132)</f>
        <v>0</v>
      </c>
      <c r="Z132" s="44">
        <f t="shared" ref="Z132:Z133" si="4571">SUM(Q132*$F132)</f>
        <v>0</v>
      </c>
      <c r="AA132" s="44">
        <f t="shared" ref="AA132:AA133" si="4572">SUM(S132*$F132)</f>
        <v>0</v>
      </c>
      <c r="AB132" s="44">
        <f t="shared" ref="AB132:AB133" si="4573">SUM(S132-Q132)</f>
        <v>0</v>
      </c>
      <c r="AC132" s="44">
        <f t="shared" ref="AC132:AC133" si="4574">SUM(T132-R132)</f>
        <v>0</v>
      </c>
      <c r="AD132" s="155">
        <f>'СДП (план)'!Q133</f>
        <v>0</v>
      </c>
      <c r="AE132" s="155">
        <f>'СДП (план)'!R133</f>
        <v>0</v>
      </c>
      <c r="AF132" s="44">
        <f t="shared" ref="AF132:AF133" si="4575">SUM(AD132/12*$A$2)</f>
        <v>0</v>
      </c>
      <c r="AG132" s="44">
        <f t="shared" ref="AG132:AG133" si="4576">SUM(AE132/12*$A$2)</f>
        <v>0</v>
      </c>
      <c r="AH132" s="44">
        <f>VLOOKUP($C132,факт!$D$8:$JF$250,21,0)</f>
        <v>0</v>
      </c>
      <c r="AI132" s="44">
        <f>VLOOKUP($C132,факт!$D$8:$JF$250,22,0)</f>
        <v>0</v>
      </c>
      <c r="AJ132" s="44">
        <f>VLOOKUP($C132,факт!$D$8:$JF$250,23,0)</f>
        <v>0</v>
      </c>
      <c r="AK132" s="44">
        <f>VLOOKUP($C132,факт!$D$8:$JF$250,24,0)</f>
        <v>0</v>
      </c>
      <c r="AL132" s="44">
        <f>VLOOKUP($C132,факт!$D$8:$JF$250,25,0)</f>
        <v>0</v>
      </c>
      <c r="AM132" s="44">
        <f>VLOOKUP($C132,факт!$D$8:$JF$250,26,0)</f>
        <v>0</v>
      </c>
      <c r="AN132" s="44">
        <f t="shared" si="3399"/>
        <v>0</v>
      </c>
      <c r="AO132" s="44">
        <f t="shared" si="3400"/>
        <v>0</v>
      </c>
      <c r="AP132" s="44">
        <f t="shared" si="3401"/>
        <v>0</v>
      </c>
      <c r="AQ132" s="44">
        <f t="shared" si="3402"/>
        <v>0</v>
      </c>
      <c r="AR132" s="44">
        <f t="shared" si="3403"/>
        <v>0</v>
      </c>
      <c r="AS132" s="45">
        <f>'СДП (план)'!S133</f>
        <v>0</v>
      </c>
      <c r="AT132" s="44">
        <f>'СДП (план)'!T133</f>
        <v>0</v>
      </c>
      <c r="AU132" s="44">
        <f t="shared" ref="AU132:AU133" si="4577">SUM(AS132/12*$A$2)</f>
        <v>0</v>
      </c>
      <c r="AV132" s="44">
        <f t="shared" ref="AV132:AV133" si="4578">SUM(AT132/12*$A$2)</f>
        <v>0</v>
      </c>
      <c r="AW132" s="44">
        <f>VLOOKUP($C132,факт!$D$8:$JF$250,3,0)</f>
        <v>0</v>
      </c>
      <c r="AX132" s="44">
        <f>VLOOKUP($C132,факт!$D$8:$JF$250,4,0)</f>
        <v>0</v>
      </c>
      <c r="AY132" s="44">
        <f>VLOOKUP($C132,факт!$D$8:$JF$250,5,0)</f>
        <v>0</v>
      </c>
      <c r="AZ132" s="44">
        <f>VLOOKUP($C132,факт!$D$8:$JF$250,6,0)</f>
        <v>0</v>
      </c>
      <c r="BA132" s="44">
        <f>VLOOKUP($C132,факт!$D$8:$JF$250,7,0)</f>
        <v>0</v>
      </c>
      <c r="BB132" s="44">
        <f>VLOOKUP($C132,факт!$D$8:$JF$250,8,0)</f>
        <v>0</v>
      </c>
      <c r="BC132" s="44">
        <f t="shared" ref="BC132:BC133" si="4579">SUM(AS132*$F132)</f>
        <v>0</v>
      </c>
      <c r="BD132" s="44">
        <f t="shared" ref="BD132:BD133" si="4580">SUM(AU132*$F132)</f>
        <v>0</v>
      </c>
      <c r="BE132" s="44">
        <f t="shared" ref="BE132:BE133" si="4581">SUM(AW132*$F132)</f>
        <v>0</v>
      </c>
      <c r="BF132" s="44">
        <f t="shared" ref="BF132:BF133" si="4582">SUM(AW132-AU132)</f>
        <v>0</v>
      </c>
      <c r="BG132" s="44">
        <f t="shared" ref="BG132:BG133" si="4583">SUM(AX132-AV132)</f>
        <v>0</v>
      </c>
      <c r="BH132" s="90">
        <f>'СДП (план)'!U133</f>
        <v>60</v>
      </c>
      <c r="BI132" s="3">
        <f>'СДП (план)'!V133</f>
        <v>41040930.264480002</v>
      </c>
      <c r="BJ132" s="44">
        <f t="shared" ref="BJ132:BJ133" si="4584">SUM(BH132/12*$A$2)</f>
        <v>30</v>
      </c>
      <c r="BK132" s="44">
        <f t="shared" ref="BK132:BK133" si="4585">SUM(BI132/12*$A$2)</f>
        <v>20520465.132240001</v>
      </c>
      <c r="BL132" s="44">
        <f>VLOOKUP($C132,факт!$D$8:$JF$250,27,0)</f>
        <v>35</v>
      </c>
      <c r="BM132" s="44">
        <f>VLOOKUP($C132,факт!$D$8:$JF$250,28,0)</f>
        <v>23940542.5</v>
      </c>
      <c r="BN132" s="44">
        <f>VLOOKUP($C132,факт!$D$8:$JF$250,29,0)</f>
        <v>85</v>
      </c>
      <c r="BO132" s="44">
        <f>VLOOKUP($C132,факт!$D$8:$JF$250,30,0)</f>
        <v>0</v>
      </c>
      <c r="BP132" s="44">
        <f>VLOOKUP($C132,факт!$D$8:$JF$250,31,0)</f>
        <v>0</v>
      </c>
      <c r="BQ132" s="44">
        <f>VLOOKUP($C132,факт!$D$8:$JF$250,32,0)</f>
        <v>0</v>
      </c>
      <c r="BR132" s="44">
        <f t="shared" ref="BR132:BR133" si="4586">SUM(BH132*$F132)</f>
        <v>2728.2</v>
      </c>
      <c r="BS132" s="44">
        <f t="shared" ref="BS132:BS133" si="4587">SUM(BJ132*$F132)</f>
        <v>1364.1</v>
      </c>
      <c r="BT132" s="44">
        <f t="shared" ref="BT132:BT133" si="4588">SUM(BL132*$F132)</f>
        <v>1591.45</v>
      </c>
      <c r="BU132" s="44">
        <f t="shared" si="4253"/>
        <v>5</v>
      </c>
      <c r="BV132" s="44">
        <f t="shared" si="4254"/>
        <v>3420077.3677599989</v>
      </c>
      <c r="BW132" s="45">
        <f>'СДП (план)'!W133</f>
        <v>0</v>
      </c>
      <c r="BX132" s="44">
        <f>'СДП (план)'!X133</f>
        <v>0</v>
      </c>
      <c r="BY132" s="44">
        <f t="shared" ref="BY132:BY133" si="4589">SUM(BW132/12*$A$2)</f>
        <v>0</v>
      </c>
      <c r="BZ132" s="44">
        <f t="shared" ref="BZ132:BZ133" si="4590">SUM(BX132/12*$A$2)</f>
        <v>0</v>
      </c>
      <c r="CA132" s="44">
        <f>VLOOKUP($C132,факт!$D$8:$JF$250,9,0)</f>
        <v>0</v>
      </c>
      <c r="CB132" s="44">
        <f>VLOOKUP($C132,факт!$D$8:$JF$250,10,0)</f>
        <v>0</v>
      </c>
      <c r="CC132" s="44">
        <f>VLOOKUP($C132,факт!$D$8:$JF$250,11,0)</f>
        <v>0</v>
      </c>
      <c r="CD132" s="44">
        <f>VLOOKUP($C132,факт!$D$8:$JF$250,12,0)</f>
        <v>0</v>
      </c>
      <c r="CE132" s="44">
        <f>VLOOKUP($C132,факт!$D$8:$JF$250,13,0)</f>
        <v>0</v>
      </c>
      <c r="CF132" s="44">
        <f>VLOOKUP($C132,факт!$D$8:$JF$250,14,0)</f>
        <v>0</v>
      </c>
      <c r="CG132" s="44">
        <f t="shared" ref="CG132:CG133" si="4591">SUM(BW132*$F132)</f>
        <v>0</v>
      </c>
      <c r="CH132" s="44">
        <f t="shared" ref="CH132:CH133" si="4592">SUM(BY132*$F132)</f>
        <v>0</v>
      </c>
      <c r="CI132" s="44">
        <f t="shared" ref="CI132:CI133" si="4593">SUM(CA132*$F132)</f>
        <v>0</v>
      </c>
      <c r="CJ132" s="44">
        <f t="shared" ref="CJ132:CJ133" si="4594">SUM(CA132-BY132)</f>
        <v>0</v>
      </c>
      <c r="CK132" s="44">
        <f t="shared" ref="CK132:CK133" si="4595">SUM(CB132-BZ132)</f>
        <v>0</v>
      </c>
      <c r="CL132" s="47">
        <f>'СДП (план)'!Y133</f>
        <v>0</v>
      </c>
      <c r="CM132" s="44">
        <f>'СДП (план)'!Z133</f>
        <v>0</v>
      </c>
      <c r="CN132" s="44">
        <f t="shared" ref="CN132:CN133" si="4596">SUM(CL132/12*$A$2)</f>
        <v>0</v>
      </c>
      <c r="CO132" s="44">
        <f t="shared" ref="CO132:CO133" si="4597">SUM(CM132/12*$A$2)</f>
        <v>0</v>
      </c>
      <c r="CP132" s="44">
        <f>VLOOKUP($C132,факт!$D$8:$JF$250,33,0)</f>
        <v>0</v>
      </c>
      <c r="CQ132" s="44">
        <f>VLOOKUP($C132,факт!$D$8:$JF$250,34,0)</f>
        <v>0</v>
      </c>
      <c r="CR132" s="44">
        <f>VLOOKUP($C132,факт!$D$8:$JF$250,35,0)</f>
        <v>0</v>
      </c>
      <c r="CS132" s="44">
        <f>VLOOKUP($C132,факт!$D$8:$JF$250,36,0)</f>
        <v>0</v>
      </c>
      <c r="CT132" s="44">
        <f>VLOOKUP($C132,факт!$D$8:$JF$250,37,0)</f>
        <v>0</v>
      </c>
      <c r="CU132" s="44">
        <f>VLOOKUP($C132,факт!$D$8:$JF$250,38,0)</f>
        <v>0</v>
      </c>
      <c r="CV132" s="44">
        <f t="shared" ref="CV132:CV133" si="4598">SUM(CL132*$F132)</f>
        <v>0</v>
      </c>
      <c r="CW132" s="44">
        <f t="shared" ref="CW132:CW133" si="4599">SUM(CN132*$F132)</f>
        <v>0</v>
      </c>
      <c r="CX132" s="44">
        <f t="shared" ref="CX132:CX133" si="4600">SUM(CP132*$F132)</f>
        <v>0</v>
      </c>
      <c r="CY132" s="44">
        <f t="shared" ref="CY132:CY133" si="4601">SUM(CP132-CN132)</f>
        <v>0</v>
      </c>
      <c r="CZ132" s="44">
        <f t="shared" ref="CZ132:CZ133" si="4602">SUM(CQ132-CO132)</f>
        <v>0</v>
      </c>
      <c r="DA132" s="46">
        <f>'СДП (план)'!AA133</f>
        <v>0</v>
      </c>
      <c r="DB132" s="46">
        <f>'СДП (план)'!AB133</f>
        <v>0</v>
      </c>
      <c r="DC132" s="44">
        <f t="shared" ref="DC132:DC133" si="4603">SUM(DA132/12*$A$2)</f>
        <v>0</v>
      </c>
      <c r="DD132" s="44">
        <f t="shared" ref="DD132:DD133" si="4604">SUM(DB132/12*$A$2)</f>
        <v>0</v>
      </c>
      <c r="DE132" s="44">
        <f>VLOOKUP($C132,факт!$D$8:$JF$250,45,0)</f>
        <v>0</v>
      </c>
      <c r="DF132" s="44">
        <f>VLOOKUP($C132,факт!$D$8:$JF$250,46,0)</f>
        <v>0</v>
      </c>
      <c r="DG132" s="44">
        <f>VLOOKUP($C132,факт!$D$8:$JF$250,47,0)</f>
        <v>0</v>
      </c>
      <c r="DH132" s="44">
        <f>VLOOKUP($C132,факт!$D$8:$JF$250,48,0)</f>
        <v>0</v>
      </c>
      <c r="DI132" s="44">
        <f>VLOOKUP($C132,факт!$D$8:$JF$250,49,0)</f>
        <v>0</v>
      </c>
      <c r="DJ132" s="44">
        <f>VLOOKUP($C132,факт!$D$8:$JF$250,50,0)</f>
        <v>0</v>
      </c>
      <c r="DK132" s="44">
        <f t="shared" ref="DK132:DK133" si="4605">SUM(DA132*$F132)</f>
        <v>0</v>
      </c>
      <c r="DL132" s="44">
        <f t="shared" ref="DL132:DL133" si="4606">SUM(DC132*$F132)</f>
        <v>0</v>
      </c>
      <c r="DM132" s="44">
        <f t="shared" ref="DM132:DM133" si="4607">SUM(DE132*$F132)</f>
        <v>0</v>
      </c>
      <c r="DN132" s="44">
        <f t="shared" ref="DN132:DN133" si="4608">SUM(DE132-DC132)</f>
        <v>0</v>
      </c>
      <c r="DO132" s="44">
        <f t="shared" ref="DO132:DO133" si="4609">SUM(DF132-DD132)</f>
        <v>0</v>
      </c>
      <c r="DP132" s="5">
        <f>'СДП (план)'!AC133</f>
        <v>0</v>
      </c>
      <c r="DQ132" s="3">
        <f>'СДП (план)'!AD133</f>
        <v>0</v>
      </c>
      <c r="DR132" s="44">
        <f t="shared" ref="DR132:DR133" si="4610">SUM(DP132/12*$A$2)</f>
        <v>0</v>
      </c>
      <c r="DS132" s="44">
        <f t="shared" ref="DS132:DS133" si="4611">SUM(DQ132/12*$A$2)</f>
        <v>0</v>
      </c>
      <c r="DT132" s="44">
        <f>VLOOKUP($C132,факт!$D$8:$JF$250,231,0)</f>
        <v>0</v>
      </c>
      <c r="DU132" s="44">
        <f>VLOOKUP($C132,факт!$D$8:$JF$250,232,0)</f>
        <v>0</v>
      </c>
      <c r="DV132" s="44">
        <f>VLOOKUP($C132,факт!$D$8:$JF$250,233,0)</f>
        <v>0</v>
      </c>
      <c r="DW132" s="44">
        <f>VLOOKUP($C132,факт!$D$8:$JF$250,234,0)</f>
        <v>0</v>
      </c>
      <c r="DX132" s="44">
        <f>VLOOKUP($C132,факт!$D$8:$JF$250,235,0)</f>
        <v>0</v>
      </c>
      <c r="DY132" s="44">
        <f>VLOOKUP($C132,факт!$D$8:$JF$250,236,0)</f>
        <v>0</v>
      </c>
      <c r="DZ132" s="44">
        <f t="shared" ref="DZ132:DZ133" si="4612">SUM(DP132*$F132)</f>
        <v>0</v>
      </c>
      <c r="EA132" s="44">
        <f t="shared" ref="EA132:EA133" si="4613">SUM(DR132*$F132)</f>
        <v>0</v>
      </c>
      <c r="EB132" s="44">
        <f t="shared" ref="EB132:EB133" si="4614">SUM(DT132*$F132)</f>
        <v>0</v>
      </c>
      <c r="EC132" s="44">
        <f t="shared" ref="EC132:EC133" si="4615">SUM(DT132-DR132)</f>
        <v>0</v>
      </c>
      <c r="ED132" s="44">
        <f t="shared" ref="ED132:ED133" si="4616">SUM(DU132-DS132)</f>
        <v>0</v>
      </c>
      <c r="EE132" s="44">
        <f>'СДП (план)'!CY133</f>
        <v>0</v>
      </c>
      <c r="EF132" s="44">
        <f>'СДП (план)'!CZ133</f>
        <v>0</v>
      </c>
      <c r="EG132" s="44">
        <f t="shared" ref="EG132:EG133" si="4617">SUM(EE132/12*$A$2)</f>
        <v>0</v>
      </c>
      <c r="EH132" s="44">
        <f t="shared" ref="EH132:EH133" si="4618">SUM(EF132/12*$A$2)</f>
        <v>0</v>
      </c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5">
        <f>'СДП (план)'!AE133</f>
        <v>0</v>
      </c>
      <c r="EU132" s="44">
        <f>'СДП (план)'!AF133</f>
        <v>0</v>
      </c>
      <c r="EV132" s="44">
        <f t="shared" ref="EV132:EV133" si="4619">SUM(ET132/12*$A$2)</f>
        <v>0</v>
      </c>
      <c r="EW132" s="44">
        <f t="shared" ref="EW132:EW133" si="4620">SUM(EU132/12*$A$2)</f>
        <v>0</v>
      </c>
      <c r="EX132" s="44">
        <f>VLOOKUP($C132,факт!$D$8:$JF$250,159,0)</f>
        <v>0</v>
      </c>
      <c r="EY132" s="44">
        <f>VLOOKUP($C132,факт!$D$8:$JF$250,160,0)</f>
        <v>0</v>
      </c>
      <c r="EZ132" s="44">
        <f>VLOOKUP($C132,факт!$D$8:$JF$250,161,0)</f>
        <v>0</v>
      </c>
      <c r="FA132" s="44">
        <f>VLOOKUP($C132,факт!$D$8:$JF$250,162,0)</f>
        <v>0</v>
      </c>
      <c r="FB132" s="44">
        <f>VLOOKUP($C132,факт!$D$8:$JF$250,163,0)</f>
        <v>0</v>
      </c>
      <c r="FC132" s="44">
        <f>VLOOKUP($C132,факт!$D$8:$JF$250,164,0)</f>
        <v>0</v>
      </c>
      <c r="FD132" s="44">
        <f t="shared" ref="FD132:FD133" si="4621">SUM(ET132*$F132)</f>
        <v>0</v>
      </c>
      <c r="FE132" s="44">
        <f t="shared" ref="FE132:FE133" si="4622">SUM(EV132*$F132)</f>
        <v>0</v>
      </c>
      <c r="FF132" s="44">
        <f t="shared" ref="FF132:FF133" si="4623">SUM(EX132*$F132)</f>
        <v>0</v>
      </c>
      <c r="FG132" s="44">
        <f t="shared" ref="FG132:FG133" si="4624">SUM(EX132-EV132)</f>
        <v>0</v>
      </c>
      <c r="FH132" s="44">
        <f t="shared" ref="FH132:FH133" si="4625">SUM(EY132-EW132)</f>
        <v>0</v>
      </c>
      <c r="FI132" s="5">
        <f>'СДП (план)'!AG133</f>
        <v>0</v>
      </c>
      <c r="FJ132" s="3">
        <f>'СДП (план)'!AH133</f>
        <v>0</v>
      </c>
      <c r="FK132" s="44">
        <f t="shared" ref="FK132:FK133" si="4626">SUM(FI132/12*$A$2)</f>
        <v>0</v>
      </c>
      <c r="FL132" s="44">
        <f t="shared" ref="FL132:FL133" si="4627">SUM(FJ132/12*$A$2)</f>
        <v>0</v>
      </c>
      <c r="FM132" s="44">
        <f>VLOOKUP($C132,факт!$D$8:$JF$250,165,0)</f>
        <v>0</v>
      </c>
      <c r="FN132" s="44">
        <f>VLOOKUP($C132,факт!$D$8:$JF$250,166,0)</f>
        <v>0</v>
      </c>
      <c r="FO132" s="44">
        <f>VLOOKUP($C132,факт!$D$8:$JF$250,167,0)</f>
        <v>0</v>
      </c>
      <c r="FP132" s="44">
        <f>VLOOKUP($C132,факт!$D$8:$JF$250,168,0)</f>
        <v>0</v>
      </c>
      <c r="FQ132" s="44">
        <f>VLOOKUP($C132,факт!$D$8:$JF$250,169,0)</f>
        <v>0</v>
      </c>
      <c r="FR132" s="44">
        <f>VLOOKUP($C132,факт!$D$8:$JF$250,170,0)</f>
        <v>0</v>
      </c>
      <c r="FS132" s="44">
        <f t="shared" ref="FS132:FS133" si="4628">SUM(FI132*$F132)</f>
        <v>0</v>
      </c>
      <c r="FT132" s="44">
        <f t="shared" ref="FT132:FT133" si="4629">SUM(FK132*$F132)</f>
        <v>0</v>
      </c>
      <c r="FU132" s="44">
        <f t="shared" ref="FU132:FU133" si="4630">SUM(FM132*$F132)</f>
        <v>0</v>
      </c>
      <c r="FV132" s="44">
        <f t="shared" ref="FV132:FV133" si="4631">SUM(FM132-FK132)</f>
        <v>0</v>
      </c>
      <c r="FW132" s="44">
        <f t="shared" ref="FW132:FW133" si="4632">SUM(FN132-FL132)</f>
        <v>0</v>
      </c>
      <c r="FX132" s="5">
        <f>'СДП (план)'!AI133</f>
        <v>3</v>
      </c>
      <c r="FY132" s="3">
        <f>'СДП (план)'!AJ133</f>
        <v>2053309.4624808</v>
      </c>
      <c r="FZ132" s="44">
        <f t="shared" ref="FZ132:FZ133" si="4633">SUM(FX132/12*$A$2)</f>
        <v>1.5</v>
      </c>
      <c r="GA132" s="44">
        <f t="shared" ref="GA132:GA133" si="4634">SUM(FY132/12*$A$2)</f>
        <v>1026654.7312404</v>
      </c>
      <c r="GB132" s="44">
        <f>VLOOKUP($C132,факт!$D$8:$JF$250,219,0)</f>
        <v>0</v>
      </c>
      <c r="GC132" s="44">
        <f>VLOOKUP($C132,факт!$D$8:$JF$250,220,0)</f>
        <v>0</v>
      </c>
      <c r="GD132" s="44">
        <f>VLOOKUP($C132,факт!$D$8:$JF$250,221,0)</f>
        <v>0</v>
      </c>
      <c r="GE132" s="44">
        <f>VLOOKUP($C132,факт!$D$8:$JF$250,222,0)</f>
        <v>0</v>
      </c>
      <c r="GF132" s="44">
        <f>VLOOKUP($C132,факт!$D$8:$JF$250,223,0)</f>
        <v>0</v>
      </c>
      <c r="GG132" s="44">
        <f>VLOOKUP($C132,факт!$D$8:$JF$250,224,0)</f>
        <v>0</v>
      </c>
      <c r="GH132" s="44">
        <f t="shared" si="3464"/>
        <v>136.41</v>
      </c>
      <c r="GI132" s="44">
        <f t="shared" si="3465"/>
        <v>68.204999999999998</v>
      </c>
      <c r="GJ132" s="44">
        <f t="shared" si="3466"/>
        <v>0</v>
      </c>
      <c r="GK132" s="44">
        <f t="shared" si="3467"/>
        <v>-1.5</v>
      </c>
      <c r="GL132" s="44">
        <f t="shared" si="3468"/>
        <v>-1026654.7312404</v>
      </c>
      <c r="GM132" s="45">
        <f>'СДП (план)'!AK133</f>
        <v>0</v>
      </c>
      <c r="GN132" s="44">
        <f>'СДП (план)'!AL133</f>
        <v>0</v>
      </c>
      <c r="GO132" s="44">
        <f t="shared" ref="GO132:GO133" si="4635">SUM(GM132/12*$A$2)</f>
        <v>0</v>
      </c>
      <c r="GP132" s="44">
        <f t="shared" ref="GP132:GP133" si="4636">SUM(GN132/12*$A$2)</f>
        <v>0</v>
      </c>
      <c r="GQ132" s="44">
        <f>VLOOKUP($C132,факт!$D$8:$JF$250,237,0)</f>
        <v>0</v>
      </c>
      <c r="GR132" s="44">
        <f>VLOOKUP($C132,факт!$D$8:$JF$250,238,0)</f>
        <v>0</v>
      </c>
      <c r="GS132" s="44">
        <f>VLOOKUP($C132,факт!$D$8:$JF$250,239,0)</f>
        <v>0</v>
      </c>
      <c r="GT132" s="44">
        <f>VLOOKUP($C132,факт!$D$8:$JF$250,240,0)</f>
        <v>0</v>
      </c>
      <c r="GU132" s="44">
        <f>VLOOKUP($C132,факт!$D$8:$JF$250,241,0)</f>
        <v>0</v>
      </c>
      <c r="GV132" s="44">
        <f>VLOOKUP($C132,факт!$D$8:$JF$250,242,0)</f>
        <v>0</v>
      </c>
      <c r="GW132" s="44">
        <f t="shared" ref="GW132:GW133" si="4637">SUM(GM132*$F132)</f>
        <v>0</v>
      </c>
      <c r="GX132" s="44">
        <f t="shared" ref="GX132:GX133" si="4638">SUM(GO132*$F132)</f>
        <v>0</v>
      </c>
      <c r="GY132" s="44">
        <f t="shared" ref="GY132:GY133" si="4639">SUM(GQ132*$F132)</f>
        <v>0</v>
      </c>
      <c r="GZ132" s="44">
        <f t="shared" ref="GZ132:GZ133" si="4640">SUM(GQ132-GO132)</f>
        <v>0</v>
      </c>
      <c r="HA132" s="44">
        <f t="shared" ref="HA132:HA133" si="4641">SUM(GR132-GP132)</f>
        <v>0</v>
      </c>
      <c r="HB132" s="46">
        <f>'СДП (план)'!AM133</f>
        <v>0</v>
      </c>
      <c r="HC132" s="127">
        <f>'СДП (план)'!AN133</f>
        <v>0</v>
      </c>
      <c r="HD132" s="44">
        <f t="shared" ref="HD132:HD133" si="4642">SUM(HB132/12*$A$2)</f>
        <v>0</v>
      </c>
      <c r="HE132" s="44">
        <f t="shared" ref="HE132:HE133" si="4643">SUM(HC132/12*$A$2)</f>
        <v>0</v>
      </c>
      <c r="HF132" s="44"/>
      <c r="HG132" s="44"/>
      <c r="HH132" s="44"/>
      <c r="HI132" s="44"/>
      <c r="HJ132" s="44"/>
      <c r="HK132" s="44"/>
      <c r="HL132" s="44">
        <f t="shared" ref="HL132:HL133" si="4644">SUM(HB132*$F132)</f>
        <v>0</v>
      </c>
      <c r="HM132" s="44">
        <f t="shared" ref="HM132:HM133" si="4645">SUM(HD132*$F132)</f>
        <v>0</v>
      </c>
      <c r="HN132" s="44">
        <f t="shared" ref="HN132:HN133" si="4646">SUM(HF132*$F132)</f>
        <v>0</v>
      </c>
      <c r="HO132" s="44">
        <f t="shared" ref="HO132:HO133" si="4647">SUM(HF132-HD132)</f>
        <v>0</v>
      </c>
      <c r="HP132" s="44">
        <f t="shared" ref="HP132:HP133" si="4648">SUM(HG132-HE132)</f>
        <v>0</v>
      </c>
      <c r="HQ132" s="45">
        <f>'СДП (план)'!AO133</f>
        <v>0</v>
      </c>
      <c r="HR132" s="44">
        <f>'СДП (план)'!AP133</f>
        <v>0</v>
      </c>
      <c r="HS132" s="44">
        <f t="shared" ref="HS132:HS133" si="4649">SUM(HQ132/12*$A$2)</f>
        <v>0</v>
      </c>
      <c r="HT132" s="44">
        <f t="shared" ref="HT132:HT133" si="4650">SUM(HR132/12*$A$2)</f>
        <v>0</v>
      </c>
      <c r="HU132" s="44">
        <f>VLOOKUP($C132,факт!$D$8:$JF$250,171,0)</f>
        <v>0</v>
      </c>
      <c r="HV132" s="44">
        <f>VLOOKUP($C132,факт!$D$8:$JF$250,172,0)</f>
        <v>0</v>
      </c>
      <c r="HW132" s="44">
        <f>VLOOKUP($C132,факт!$D$8:$JF$250,173,0)</f>
        <v>0</v>
      </c>
      <c r="HX132" s="44">
        <f>VLOOKUP($C132,факт!$D$8:$JF$250,174,0)</f>
        <v>0</v>
      </c>
      <c r="HY132" s="44">
        <f>VLOOKUP($C132,факт!$D$8:$JF$250,175,0)</f>
        <v>0</v>
      </c>
      <c r="HZ132" s="44">
        <f>VLOOKUP($C132,факт!$D$8:$JF$250,176,0)</f>
        <v>0</v>
      </c>
      <c r="IA132" s="44">
        <f t="shared" ref="IA132:IA133" si="4651">SUM(HQ132*$F132)</f>
        <v>0</v>
      </c>
      <c r="IB132" s="44">
        <f t="shared" ref="IB132:IB133" si="4652">SUM(HS132*$F132)</f>
        <v>0</v>
      </c>
      <c r="IC132" s="44">
        <f t="shared" ref="IC132:IC133" si="4653">SUM(HU132*$F132)</f>
        <v>0</v>
      </c>
      <c r="ID132" s="44">
        <f t="shared" ref="ID132:ID133" si="4654">SUM(HU132-HS132)</f>
        <v>0</v>
      </c>
      <c r="IE132" s="44">
        <f t="shared" ref="IE132:IE133" si="4655">SUM(HV132-HT132)</f>
        <v>0</v>
      </c>
      <c r="IF132" s="45">
        <f>'СДП (план)'!AQ133</f>
        <v>0</v>
      </c>
      <c r="IG132" s="44">
        <f>'СДП (план)'!AR133</f>
        <v>0</v>
      </c>
      <c r="IH132" s="44">
        <f t="shared" ref="IH132:IH133" si="4656">SUM(IF132/12*$A$2)</f>
        <v>0</v>
      </c>
      <c r="II132" s="44">
        <f t="shared" ref="II132:II133" si="4657">SUM(IG132/12*$A$2)</f>
        <v>0</v>
      </c>
      <c r="IJ132" s="44"/>
      <c r="IK132" s="44"/>
      <c r="IL132" s="44"/>
      <c r="IM132" s="44"/>
      <c r="IN132" s="44"/>
      <c r="IO132" s="44"/>
      <c r="IP132" s="44">
        <f t="shared" ref="IP132:IP133" si="4658">SUM(IF132*$F132)</f>
        <v>0</v>
      </c>
      <c r="IQ132" s="44">
        <f t="shared" ref="IQ132:IQ133" si="4659">SUM(IH132*$F132)</f>
        <v>0</v>
      </c>
      <c r="IR132" s="44">
        <f t="shared" ref="IR132:IR133" si="4660">SUM(IJ132*$F132)</f>
        <v>0</v>
      </c>
      <c r="IS132" s="44">
        <f t="shared" ref="IS132:IS133" si="4661">SUM(IJ132-IH132)</f>
        <v>0</v>
      </c>
      <c r="IT132" s="44">
        <f t="shared" ref="IT132:IT133" si="4662">SUM(IK132-II132)</f>
        <v>0</v>
      </c>
      <c r="IU132" s="45">
        <f>'СДП (план)'!AS133</f>
        <v>0</v>
      </c>
      <c r="IV132" s="44">
        <f>'СДП (план)'!AT133</f>
        <v>0</v>
      </c>
      <c r="IW132" s="44">
        <f t="shared" ref="IW132:IW133" si="4663">SUM(IU132/12*$A$2)</f>
        <v>0</v>
      </c>
      <c r="IX132" s="44">
        <f t="shared" ref="IX132:IX133" si="4664">SUM(IV132/12*$A$2)</f>
        <v>0</v>
      </c>
      <c r="IY132" s="44">
        <f>VLOOKUP($C132,факт!$D$8:$JF$250,183,0)</f>
        <v>0</v>
      </c>
      <c r="IZ132" s="44">
        <f>VLOOKUP($C132,факт!$D$8:$JF$250,184,0)</f>
        <v>0</v>
      </c>
      <c r="JA132" s="44">
        <f>VLOOKUP($C132,факт!$D$8:$JF$250,185,0)</f>
        <v>0</v>
      </c>
      <c r="JB132" s="44">
        <f>VLOOKUP($C132,факт!$D$8:$JF$250,186,0)</f>
        <v>0</v>
      </c>
      <c r="JC132" s="44">
        <f>VLOOKUP($C132,факт!$D$8:$JF$250,187,0)</f>
        <v>0</v>
      </c>
      <c r="JD132" s="44">
        <f>VLOOKUP($C132,факт!$D$8:$JF$250,188,0)</f>
        <v>0</v>
      </c>
      <c r="JE132" s="44">
        <f t="shared" ref="JE132:JE133" si="4665">SUM(IU132*$F132)</f>
        <v>0</v>
      </c>
      <c r="JF132" s="44">
        <f t="shared" ref="JF132:JF133" si="4666">SUM(IW132*$F132)</f>
        <v>0</v>
      </c>
      <c r="JG132" s="44">
        <f t="shared" ref="JG132:JG133" si="4667">SUM(IY132*$F132)</f>
        <v>0</v>
      </c>
      <c r="JH132" s="44">
        <f t="shared" ref="JH132:JH133" si="4668">SUM(IY132-IW132)</f>
        <v>0</v>
      </c>
      <c r="JI132" s="44">
        <f t="shared" ref="JI132:JI133" si="4669">SUM(IZ132-IX132)</f>
        <v>0</v>
      </c>
      <c r="JJ132" s="5">
        <f>'СДП (план)'!AU133</f>
        <v>0</v>
      </c>
      <c r="JK132" s="3">
        <f>'СДП (план)'!AV133</f>
        <v>0</v>
      </c>
      <c r="JL132" s="44">
        <f t="shared" ref="JL132:JL133" si="4670">SUM(JJ132/12*$A$2)</f>
        <v>0</v>
      </c>
      <c r="JM132" s="44">
        <f t="shared" ref="JM132:JM133" si="4671">SUM(JK132/12*$A$2)</f>
        <v>0</v>
      </c>
      <c r="JN132" s="44">
        <f>VLOOKUP($C132,факт!$D$8:$JF$250,189,0)</f>
        <v>0</v>
      </c>
      <c r="JO132" s="44">
        <f>VLOOKUP($C132,факт!$D$8:$JF$250,190,0)</f>
        <v>0</v>
      </c>
      <c r="JP132" s="44">
        <f>VLOOKUP($C132,факт!$D$8:$JF$250,191,0)</f>
        <v>0</v>
      </c>
      <c r="JQ132" s="44">
        <f>VLOOKUP($C132,факт!$D$8:$JF$250,192,0)</f>
        <v>0</v>
      </c>
      <c r="JR132" s="44">
        <f>VLOOKUP($C132,факт!$D$8:$JF$250,193,0)</f>
        <v>0</v>
      </c>
      <c r="JS132" s="44">
        <f>VLOOKUP($C132,факт!$D$8:$JF$250,194,0)</f>
        <v>0</v>
      </c>
      <c r="JT132" s="44">
        <f t="shared" ref="JT132:JT133" si="4672">SUM(JJ132*$F132)</f>
        <v>0</v>
      </c>
      <c r="JU132" s="44">
        <f t="shared" ref="JU132:JU133" si="4673">SUM(JL132*$F132)</f>
        <v>0</v>
      </c>
      <c r="JV132" s="44">
        <f t="shared" ref="JV132:JV133" si="4674">SUM(JN132*$F132)</f>
        <v>0</v>
      </c>
      <c r="JW132" s="44">
        <f t="shared" ref="JW132:JW133" si="4675">SUM(JN132-JL132)</f>
        <v>0</v>
      </c>
      <c r="JX132" s="44">
        <f t="shared" ref="JX132:JX133" si="4676">SUM(JO132-JM132)</f>
        <v>0</v>
      </c>
      <c r="JY132" s="5">
        <f>'СДП (план)'!AW133</f>
        <v>0</v>
      </c>
      <c r="JZ132" s="3">
        <f>'СДП (план)'!AX133</f>
        <v>0</v>
      </c>
      <c r="KA132" s="44">
        <f t="shared" ref="KA132:KA133" si="4677">SUM(JY132/12*$A$2)</f>
        <v>0</v>
      </c>
      <c r="KB132" s="44">
        <f t="shared" ref="KB132:KB133" si="4678">SUM(JZ132/12*$A$2)</f>
        <v>0</v>
      </c>
      <c r="KC132" s="44">
        <f>VLOOKUP($C132,факт!$D$8:$JF$250,177,0)</f>
        <v>0</v>
      </c>
      <c r="KD132" s="44">
        <f>VLOOKUP($C132,факт!$D$8:$JF$250,178,0)</f>
        <v>0</v>
      </c>
      <c r="KE132" s="44">
        <f>VLOOKUP($C132,факт!$D$8:$JF$250,179,0)</f>
        <v>0</v>
      </c>
      <c r="KF132" s="44">
        <f>VLOOKUP($C132,факт!$D$8:$JF$250,180,0)</f>
        <v>0</v>
      </c>
      <c r="KG132" s="44">
        <f>VLOOKUP($C132,факт!$D$8:$JF$250,181,0)</f>
        <v>0</v>
      </c>
      <c r="KH132" s="44">
        <f>VLOOKUP($C132,факт!$D$8:$JF$250,182,0)</f>
        <v>0</v>
      </c>
      <c r="KI132" s="44">
        <f t="shared" ref="KI132:KI133" si="4679">SUM(JY132*$F132)</f>
        <v>0</v>
      </c>
      <c r="KJ132" s="44">
        <f t="shared" ref="KJ132:KJ133" si="4680">SUM(KA132*$F132)</f>
        <v>0</v>
      </c>
      <c r="KK132" s="44">
        <f t="shared" ref="KK132:KK133" si="4681">SUM(KC132*$F132)</f>
        <v>0</v>
      </c>
      <c r="KL132" s="44">
        <f t="shared" ref="KL132:KL133" si="4682">SUM(KC132-KA132)</f>
        <v>0</v>
      </c>
      <c r="KM132" s="44">
        <f t="shared" ref="KM132:KM133" si="4683">SUM(KD132-KB132)</f>
        <v>0</v>
      </c>
      <c r="KN132" s="5">
        <f>'СДП (план)'!AY133</f>
        <v>0</v>
      </c>
      <c r="KO132" s="3">
        <f>'СДП (план)'!AZ133</f>
        <v>0</v>
      </c>
      <c r="KP132" s="44">
        <f t="shared" ref="KP132:KP133" si="4684">SUM(KN132/12*$A$2)</f>
        <v>0</v>
      </c>
      <c r="KQ132" s="44">
        <f t="shared" ref="KQ132:KQ133" si="4685">SUM(KO132/12*$A$2)</f>
        <v>0</v>
      </c>
      <c r="KR132" s="44"/>
      <c r="KS132" s="44"/>
      <c r="KT132" s="44"/>
      <c r="KU132" s="44"/>
      <c r="KV132" s="44"/>
      <c r="KW132" s="44"/>
      <c r="KX132" s="44">
        <f t="shared" ref="KX132:KX133" si="4686">SUM(KN132*$F132)</f>
        <v>0</v>
      </c>
      <c r="KY132" s="44">
        <f t="shared" ref="KY132:KY133" si="4687">SUM(KP132*$F132)</f>
        <v>0</v>
      </c>
      <c r="KZ132" s="44">
        <f t="shared" ref="KZ132:KZ133" si="4688">SUM(KR132*$F132)</f>
        <v>0</v>
      </c>
      <c r="LA132" s="44">
        <f t="shared" ref="LA132:LA133" si="4689">SUM(KR132-KP132)</f>
        <v>0</v>
      </c>
      <c r="LB132" s="44">
        <f t="shared" ref="LB132:LB133" si="4690">SUM(KS132-KQ132)</f>
        <v>0</v>
      </c>
      <c r="LC132" s="45">
        <f>'СДП (план)'!BA133</f>
        <v>0</v>
      </c>
      <c r="LD132" s="44">
        <f>'СДП (план)'!BB133</f>
        <v>0</v>
      </c>
      <c r="LE132" s="44">
        <f t="shared" ref="LE132:LE133" si="4691">SUM(LC132/12*$A$2)</f>
        <v>0</v>
      </c>
      <c r="LF132" s="44">
        <f t="shared" ref="LF132:LF133" si="4692">SUM(LD132/12*$A$2)</f>
        <v>0</v>
      </c>
      <c r="LG132" s="44">
        <f>VLOOKUP($C132,факт!$D$8:$JF$250,111,0)</f>
        <v>0</v>
      </c>
      <c r="LH132" s="44">
        <f>VLOOKUP($C132,факт!$D$8:$JF$250,112,0)</f>
        <v>0</v>
      </c>
      <c r="LI132" s="44">
        <f>VLOOKUP($C132,факт!$D$8:$JF$250,113,0)</f>
        <v>0</v>
      </c>
      <c r="LJ132" s="44">
        <f>VLOOKUP($C132,факт!$D$8:$JF$250,114,0)</f>
        <v>0</v>
      </c>
      <c r="LK132" s="44">
        <f>VLOOKUP($C132,факт!$D$8:$JF$250,115,0)</f>
        <v>0</v>
      </c>
      <c r="LL132" s="44">
        <f>VLOOKUP($C132,факт!$D$8:$JF$250,116,0)</f>
        <v>0</v>
      </c>
      <c r="LM132" s="44">
        <f t="shared" ref="LM132:LM133" si="4693">SUM(LC132*$F132)</f>
        <v>0</v>
      </c>
      <c r="LN132" s="44">
        <f t="shared" ref="LN132:LN133" si="4694">SUM(LE132*$F132)</f>
        <v>0</v>
      </c>
      <c r="LO132" s="44">
        <f t="shared" ref="LO132:LO133" si="4695">SUM(LG132*$F132)</f>
        <v>0</v>
      </c>
      <c r="LP132" s="44">
        <f t="shared" ref="LP132:LP133" si="4696">SUM(LG132-LE132)</f>
        <v>0</v>
      </c>
      <c r="LQ132" s="44">
        <f t="shared" ref="LQ132:LQ133" si="4697">SUM(LH132-LF132)</f>
        <v>0</v>
      </c>
      <c r="LR132" s="45">
        <f>'СДП (план)'!BC133</f>
        <v>0</v>
      </c>
      <c r="LS132" s="44">
        <f>'СДП (план)'!BD133</f>
        <v>0</v>
      </c>
      <c r="LT132" s="44">
        <f t="shared" ref="LT132:LT133" si="4698">SUM(LR132/12*$A$2)</f>
        <v>0</v>
      </c>
      <c r="LU132" s="44">
        <f t="shared" ref="LU132:LU133" si="4699">SUM(LS132/12*$A$2)</f>
        <v>0</v>
      </c>
      <c r="LV132" s="44">
        <f>VLOOKUP($C132,факт!$D$8:$JF$250,117,0)</f>
        <v>0</v>
      </c>
      <c r="LW132" s="44">
        <f>VLOOKUP($C132,факт!$D$8:$JF$250,118,0)</f>
        <v>0</v>
      </c>
      <c r="LX132" s="44">
        <f>VLOOKUP($C132,факт!$D$8:$JF$250,119,0)</f>
        <v>0</v>
      </c>
      <c r="LY132" s="44">
        <f>VLOOKUP($C132,факт!$D$8:$JF$250,120,0)</f>
        <v>0</v>
      </c>
      <c r="LZ132" s="44">
        <f>VLOOKUP($C132,факт!$D$8:$JF$250,121,0)</f>
        <v>0</v>
      </c>
      <c r="MA132" s="44">
        <f>VLOOKUP($C132,факт!$D$8:$JF$250,122,0)</f>
        <v>0</v>
      </c>
      <c r="MB132" s="44">
        <f t="shared" ref="MB132:MB133" si="4700">SUM(LR132*$F132)</f>
        <v>0</v>
      </c>
      <c r="MC132" s="44">
        <f t="shared" ref="MC132:MC133" si="4701">SUM(LT132*$F132)</f>
        <v>0</v>
      </c>
      <c r="MD132" s="44">
        <f t="shared" ref="MD132:MD133" si="4702">SUM(LV132*$F132)</f>
        <v>0</v>
      </c>
      <c r="ME132" s="44">
        <f t="shared" ref="ME132:ME133" si="4703">SUM(LV132-LT132)</f>
        <v>0</v>
      </c>
      <c r="MF132" s="44">
        <f t="shared" ref="MF132:MF133" si="4704">SUM(LW132-LU132)</f>
        <v>0</v>
      </c>
      <c r="MG132" s="47">
        <f>'СДП (план)'!BE133</f>
        <v>0</v>
      </c>
      <c r="MH132" s="47">
        <f>'СДП (план)'!BF133</f>
        <v>0</v>
      </c>
      <c r="MI132" s="44">
        <f t="shared" ref="MI132:MI133" si="4705">SUM(MG132/12*$A$2)</f>
        <v>0</v>
      </c>
      <c r="MJ132" s="44">
        <f t="shared" ref="MJ132:MJ133" si="4706">SUM(MH132/12*$A$2)</f>
        <v>0</v>
      </c>
      <c r="MK132" s="44">
        <f>VLOOKUP($C132,факт!$D$8:$JF$250,63,0)</f>
        <v>0</v>
      </c>
      <c r="ML132" s="44">
        <f>VLOOKUP($C132,факт!$D$8:$JF$250,64,0)</f>
        <v>0</v>
      </c>
      <c r="MM132" s="44">
        <f>VLOOKUP($C132,факт!$D$8:$JF$250,65,0)</f>
        <v>0</v>
      </c>
      <c r="MN132" s="44">
        <f>VLOOKUP($C132,факт!$D$8:$JF$250,66,0)</f>
        <v>0</v>
      </c>
      <c r="MO132" s="44">
        <f>VLOOKUP($C132,факт!$D$8:$JF$250,67,0)</f>
        <v>0</v>
      </c>
      <c r="MP132" s="44">
        <f>VLOOKUP($C132,факт!$D$8:$JF$250,68,0)</f>
        <v>0</v>
      </c>
      <c r="MQ132" s="44">
        <f t="shared" ref="MQ132:MQ133" si="4707">SUM(MG132*$F132)</f>
        <v>0</v>
      </c>
      <c r="MR132" s="44">
        <f t="shared" ref="MR132:MR133" si="4708">SUM(MI132*$F132)</f>
        <v>0</v>
      </c>
      <c r="MS132" s="44">
        <f t="shared" ref="MS132:MS133" si="4709">SUM(MK132*$F132)</f>
        <v>0</v>
      </c>
      <c r="MT132" s="44">
        <f t="shared" ref="MT132:MT133" si="4710">SUM(MK132-MI132)</f>
        <v>0</v>
      </c>
      <c r="MU132" s="44">
        <f t="shared" ref="MU132:MU133" si="4711">SUM(ML132-MJ132)</f>
        <v>0</v>
      </c>
      <c r="MV132" s="47">
        <f>'СДП (план)'!BG133</f>
        <v>0</v>
      </c>
      <c r="MW132" s="47">
        <f>'СДП (план)'!BH133</f>
        <v>0</v>
      </c>
      <c r="MX132" s="44">
        <f t="shared" ref="MX132:MX133" si="4712">SUM(MV132/12*$A$2)</f>
        <v>0</v>
      </c>
      <c r="MY132" s="44">
        <f t="shared" ref="MY132:MY133" si="4713">SUM(MW132/12*$A$2)</f>
        <v>0</v>
      </c>
      <c r="MZ132" s="44">
        <f>VLOOKUP($C132,факт!$D$8:$JF$250,129,0)</f>
        <v>0</v>
      </c>
      <c r="NA132" s="44">
        <f>VLOOKUP($C132,факт!$D$8:$JF$250,130,0)</f>
        <v>0</v>
      </c>
      <c r="NB132" s="44">
        <f>VLOOKUP($C132,факт!$D$8:$JF$250,131,0)</f>
        <v>0</v>
      </c>
      <c r="NC132" s="44">
        <f>VLOOKUP($C132,факт!$D$8:$JF$250,132,0)</f>
        <v>0</v>
      </c>
      <c r="ND132" s="44">
        <f>VLOOKUP($C132,факт!$D$8:$JF$250,133,0)</f>
        <v>0</v>
      </c>
      <c r="NE132" s="44">
        <f>VLOOKUP($C132,факт!$D$8:$JF$250,134,0)</f>
        <v>0</v>
      </c>
      <c r="NF132" s="44">
        <f t="shared" ref="NF132:NF133" si="4714">SUM(MV132*$F132)</f>
        <v>0</v>
      </c>
      <c r="NG132" s="44">
        <f t="shared" ref="NG132:NG133" si="4715">SUM(MX132*$F132)</f>
        <v>0</v>
      </c>
      <c r="NH132" s="44">
        <f t="shared" ref="NH132:NH133" si="4716">SUM(MZ132*$F132)</f>
        <v>0</v>
      </c>
      <c r="NI132" s="44">
        <f t="shared" ref="NI132:NI133" si="4717">SUM(MZ132-MX132)</f>
        <v>0</v>
      </c>
      <c r="NJ132" s="44">
        <f t="shared" ref="NJ132:NJ133" si="4718">SUM(NA132-MY132)</f>
        <v>0</v>
      </c>
      <c r="NK132" s="45">
        <f>'СДП (план)'!BI133</f>
        <v>0</v>
      </c>
      <c r="NL132" s="44">
        <f>'СДП (план)'!BJ133</f>
        <v>0</v>
      </c>
      <c r="NM132" s="44">
        <f t="shared" ref="NM132:NM133" si="4719">SUM(NK132/12*$A$2)</f>
        <v>0</v>
      </c>
      <c r="NN132" s="44">
        <f t="shared" ref="NN132:NN133" si="4720">SUM(NL132/12*$A$2)</f>
        <v>0</v>
      </c>
      <c r="NO132" s="44">
        <f>VLOOKUP($C132,факт!$D$8:$JF$250,87,0)</f>
        <v>0</v>
      </c>
      <c r="NP132" s="44">
        <f>VLOOKUP($C132,факт!$D$8:$JF$250,88,0)</f>
        <v>0</v>
      </c>
      <c r="NQ132" s="44">
        <f>VLOOKUP($C132,факт!$D$8:$JF$250,89,0)</f>
        <v>0</v>
      </c>
      <c r="NR132" s="44">
        <f>VLOOKUP($C132,факт!$D$8:$JF$250,90,0)</f>
        <v>0</v>
      </c>
      <c r="NS132" s="44">
        <f>VLOOKUP($C132,факт!$D$8:$JF$250,91,0)</f>
        <v>0</v>
      </c>
      <c r="NT132" s="44">
        <f>VLOOKUP($C132,факт!$D$8:$JF$250,92,0)</f>
        <v>0</v>
      </c>
      <c r="NU132" s="44">
        <f t="shared" ref="NU132:NU133" si="4721">SUM(NK132*$F132)</f>
        <v>0</v>
      </c>
      <c r="NV132" s="44">
        <f t="shared" ref="NV132:NV133" si="4722">SUM(NM132*$F132)</f>
        <v>0</v>
      </c>
      <c r="NW132" s="44">
        <f t="shared" ref="NW132:NW133" si="4723">SUM(NO132*$F132)</f>
        <v>0</v>
      </c>
      <c r="NX132" s="44">
        <f t="shared" ref="NX132:NX133" si="4724">SUM(NO132-NM132)</f>
        <v>0</v>
      </c>
      <c r="NY132" s="44">
        <f t="shared" ref="NY132:NY133" si="4725">SUM(NP132-NN132)</f>
        <v>0</v>
      </c>
      <c r="NZ132" s="45">
        <f>'СДП (план)'!BK133</f>
        <v>0</v>
      </c>
      <c r="OA132" s="44">
        <f>'СДП (план)'!BL133</f>
        <v>0</v>
      </c>
      <c r="OB132" s="44">
        <f t="shared" ref="OB132:OB133" si="4726">SUM(NZ132/12*$A$2)</f>
        <v>0</v>
      </c>
      <c r="OC132" s="44">
        <f t="shared" ref="OC132:OC133" si="4727">SUM(OA132/12*$A$2)</f>
        <v>0</v>
      </c>
      <c r="OD132" s="44">
        <f>VLOOKUP($C132,факт!$D$8:$JF$250,147,0)</f>
        <v>0</v>
      </c>
      <c r="OE132" s="44">
        <f>VLOOKUP($C132,факт!$D$8:$JF$250,148,0)</f>
        <v>0</v>
      </c>
      <c r="OF132" s="44">
        <f>VLOOKUP($C132,факт!$D$8:$JF$250,149,0)</f>
        <v>0</v>
      </c>
      <c r="OG132" s="44">
        <f>VLOOKUP($C132,факт!$D$8:$JF$250,150,0)</f>
        <v>0</v>
      </c>
      <c r="OH132" s="44">
        <f>VLOOKUP($C132,факт!$D$8:$JF$250,151,0)</f>
        <v>0</v>
      </c>
      <c r="OI132" s="44">
        <f>VLOOKUP($C132,факт!$D$8:$JF$250,152,0)</f>
        <v>0</v>
      </c>
      <c r="OJ132" s="44">
        <f t="shared" ref="OJ132:OJ133" si="4728">SUM(NZ132*$F132)</f>
        <v>0</v>
      </c>
      <c r="OK132" s="44">
        <f t="shared" ref="OK132:OK133" si="4729">SUM(OB132*$F132)</f>
        <v>0</v>
      </c>
      <c r="OL132" s="44">
        <f t="shared" ref="OL132:OL133" si="4730">SUM(OD132*$F132)</f>
        <v>0</v>
      </c>
      <c r="OM132" s="44">
        <f t="shared" ref="OM132:OM133" si="4731">SUM(OD132-OB132)</f>
        <v>0</v>
      </c>
      <c r="ON132" s="44">
        <f t="shared" ref="ON132:ON133" si="4732">SUM(OE132-OC132)</f>
        <v>0</v>
      </c>
      <c r="OO132" s="45">
        <f>'СДП (план)'!BM133</f>
        <v>0</v>
      </c>
      <c r="OP132" s="44">
        <f>'СДП (план)'!BN133</f>
        <v>0</v>
      </c>
      <c r="OQ132" s="44">
        <f t="shared" ref="OQ132:OQ133" si="4733">SUM(OO132/12*$A$2)</f>
        <v>0</v>
      </c>
      <c r="OR132" s="44">
        <f t="shared" ref="OR132:OR133" si="4734">SUM(OP132/12*$A$2)</f>
        <v>0</v>
      </c>
      <c r="OS132" s="44">
        <f>VLOOKUP($C132,факт!$D$8:$JF$250,195,0)</f>
        <v>0</v>
      </c>
      <c r="OT132" s="44">
        <f>VLOOKUP($C132,факт!$D$8:$JF$250,196,0)</f>
        <v>0</v>
      </c>
      <c r="OU132" s="44">
        <f>VLOOKUP($C132,факт!$D$8:$JF$250,197,0)</f>
        <v>0</v>
      </c>
      <c r="OV132" s="44">
        <f>VLOOKUP($C132,факт!$D$8:$JF$250,198,0)</f>
        <v>0</v>
      </c>
      <c r="OW132" s="44">
        <f>VLOOKUP($C132,факт!$D$8:$JF$250,199,0)</f>
        <v>0</v>
      </c>
      <c r="OX132" s="44">
        <f>VLOOKUP($C132,факт!$D$8:$JF$250,200,0)</f>
        <v>0</v>
      </c>
      <c r="OY132" s="44">
        <f t="shared" ref="OY132:OY133" si="4735">SUM(OO132*$F132)</f>
        <v>0</v>
      </c>
      <c r="OZ132" s="44">
        <f t="shared" ref="OZ132:OZ133" si="4736">SUM(OQ132*$F132)</f>
        <v>0</v>
      </c>
      <c r="PA132" s="44">
        <f t="shared" ref="PA132:PA133" si="4737">SUM(OS132*$F132)</f>
        <v>0</v>
      </c>
      <c r="PB132" s="44">
        <f t="shared" ref="PB132:PB133" si="4738">SUM(OS132-OQ132)</f>
        <v>0</v>
      </c>
      <c r="PC132" s="44">
        <f t="shared" ref="PC132:PC133" si="4739">SUM(OT132-OR132)</f>
        <v>0</v>
      </c>
      <c r="PD132" s="45">
        <f>'СДП (план)'!BO133</f>
        <v>0</v>
      </c>
      <c r="PE132" s="44">
        <f>'СДП (план)'!BP133</f>
        <v>0</v>
      </c>
      <c r="PF132" s="44">
        <f t="shared" ref="PF132:PF133" si="4740">SUM(PD132/12*$A$2)</f>
        <v>0</v>
      </c>
      <c r="PG132" s="44">
        <f t="shared" ref="PG132:PG133" si="4741">SUM(PE132/12*$A$2)</f>
        <v>0</v>
      </c>
      <c r="PH132" s="44">
        <f>VLOOKUP($C132,факт!$D$8:$JF$250,201,0)</f>
        <v>0</v>
      </c>
      <c r="PI132" s="44">
        <f>VLOOKUP($C132,факт!$D$8:$JF$250,202,0)</f>
        <v>0</v>
      </c>
      <c r="PJ132" s="44">
        <f>VLOOKUP($C132,факт!$D$8:$JF$250,203,0)</f>
        <v>0</v>
      </c>
      <c r="PK132" s="44">
        <f>VLOOKUP($C132,факт!$D$8:$JF$250,204,0)</f>
        <v>0</v>
      </c>
      <c r="PL132" s="44">
        <f>VLOOKUP($C132,факт!$D$8:$JF$250,205,0)</f>
        <v>0</v>
      </c>
      <c r="PM132" s="44">
        <f>VLOOKUP($C132,факт!$D$8:$JF$250,206,0)</f>
        <v>0</v>
      </c>
      <c r="PN132" s="44">
        <f t="shared" ref="PN132:PN133" si="4742">SUM(PD132*$F132)</f>
        <v>0</v>
      </c>
      <c r="PO132" s="44">
        <f t="shared" ref="PO132:PO133" si="4743">SUM(PF132*$F132)</f>
        <v>0</v>
      </c>
      <c r="PP132" s="44">
        <f t="shared" ref="PP132:PP133" si="4744">SUM(PH132*$F132)</f>
        <v>0</v>
      </c>
      <c r="PQ132" s="44">
        <f t="shared" ref="PQ132:PQ133" si="4745">SUM(PH132-PF132)</f>
        <v>0</v>
      </c>
      <c r="PR132" s="44">
        <f t="shared" ref="PR132:PR133" si="4746">SUM(PI132-PG132)</f>
        <v>0</v>
      </c>
      <c r="PS132" s="45">
        <f>'СДП (план)'!BQ133</f>
        <v>0</v>
      </c>
      <c r="PT132" s="44">
        <f>'СДП (план)'!BR133</f>
        <v>0</v>
      </c>
      <c r="PU132" s="44">
        <f t="shared" ref="PU132:PU133" si="4747">SUM(PS132/12*$A$2)</f>
        <v>0</v>
      </c>
      <c r="PV132" s="44">
        <f t="shared" ref="PV132:PV133" si="4748">SUM(PT132/12*$A$2)</f>
        <v>0</v>
      </c>
      <c r="PW132" s="44">
        <f>VLOOKUP($C132,факт!$D$8:$JF$250,207,0)</f>
        <v>0</v>
      </c>
      <c r="PX132" s="44">
        <f>VLOOKUP($C132,факт!$D$8:$JF$250,208,0)</f>
        <v>0</v>
      </c>
      <c r="PY132" s="44">
        <f>VLOOKUP($C132,факт!$D$8:$JF$250,209,0)</f>
        <v>0</v>
      </c>
      <c r="PZ132" s="44">
        <f>VLOOKUP($C132,факт!$D$8:$JF$250,210,0)</f>
        <v>0</v>
      </c>
      <c r="QA132" s="44">
        <f>VLOOKUP($C132,факт!$D$8:$JF$250,211,0)</f>
        <v>0</v>
      </c>
      <c r="QB132" s="44">
        <f>VLOOKUP($C132,факт!$D$8:$JF$250,212,0)</f>
        <v>0</v>
      </c>
      <c r="QC132" s="44">
        <f t="shared" ref="QC132:QC133" si="4749">SUM(PS132*$F132)</f>
        <v>0</v>
      </c>
      <c r="QD132" s="44">
        <f t="shared" ref="QD132:QD133" si="4750">SUM(PU132*$F132)</f>
        <v>0</v>
      </c>
      <c r="QE132" s="44">
        <f t="shared" ref="QE132:QE133" si="4751">SUM(PW132*$F132)</f>
        <v>0</v>
      </c>
      <c r="QF132" s="44">
        <f t="shared" ref="QF132:QF133" si="4752">SUM(PW132-PU132)</f>
        <v>0</v>
      </c>
      <c r="QG132" s="44">
        <f t="shared" ref="QG132:QG133" si="4753">SUM(PX132-PV132)</f>
        <v>0</v>
      </c>
      <c r="QH132" s="45">
        <f>'СДП (план)'!BS133</f>
        <v>0</v>
      </c>
      <c r="QI132" s="44">
        <f>'СДП (план)'!BT133</f>
        <v>0</v>
      </c>
      <c r="QJ132" s="44">
        <f t="shared" ref="QJ132:QJ133" si="4754">SUM(QH132/12*$A$2)</f>
        <v>0</v>
      </c>
      <c r="QK132" s="44">
        <f t="shared" ref="QK132:QK133" si="4755">SUM(QI132/12*$A$2)</f>
        <v>0</v>
      </c>
      <c r="QL132" s="44">
        <f>VLOOKUP($C132,факт!$D$8:$JF$250,213,0)</f>
        <v>0</v>
      </c>
      <c r="QM132" s="44">
        <f>VLOOKUP($C132,факт!$D$8:$JF$250,214,0)</f>
        <v>0</v>
      </c>
      <c r="QN132" s="44">
        <f>VLOOKUP($C132,факт!$D$8:$JF$250,215,0)</f>
        <v>0</v>
      </c>
      <c r="QO132" s="44">
        <f>VLOOKUP($C132,факт!$D$8:$JF$250,216,0)</f>
        <v>0</v>
      </c>
      <c r="QP132" s="44">
        <f>VLOOKUP($C132,факт!$D$8:$JF$250,217,0)</f>
        <v>0</v>
      </c>
      <c r="QQ132" s="44">
        <f>VLOOKUP($C132,факт!$D$8:$JF$250,218,0)</f>
        <v>0</v>
      </c>
      <c r="QR132" s="44">
        <f t="shared" ref="QR132:QR133" si="4756">SUM(QH132*$F132)</f>
        <v>0</v>
      </c>
      <c r="QS132" s="44">
        <f t="shared" ref="QS132:QS133" si="4757">SUM(QJ132*$F132)</f>
        <v>0</v>
      </c>
      <c r="QT132" s="44">
        <f t="shared" ref="QT132:QT133" si="4758">SUM(QL132*$F132)</f>
        <v>0</v>
      </c>
      <c r="QU132" s="44">
        <f t="shared" ref="QU132:QU133" si="4759">SUM(QL132-QJ132)</f>
        <v>0</v>
      </c>
      <c r="QV132" s="44">
        <f t="shared" ref="QV132:QV133" si="4760">SUM(QM132-QK132)</f>
        <v>0</v>
      </c>
      <c r="QW132" s="45">
        <f>'СДП (план)'!BU133</f>
        <v>0</v>
      </c>
      <c r="QX132" s="44">
        <f>'СДП (план)'!BV133</f>
        <v>0</v>
      </c>
      <c r="QY132" s="44">
        <f t="shared" ref="QY132:QY133" si="4761">SUM(QW132/12*$A$2)</f>
        <v>0</v>
      </c>
      <c r="QZ132" s="44">
        <f t="shared" ref="QZ132:QZ133" si="4762">SUM(QX132/12*$A$2)</f>
        <v>0</v>
      </c>
      <c r="RA132" s="44">
        <f>VLOOKUP($C132,факт!$D$8:$JF$250,225,0)</f>
        <v>0</v>
      </c>
      <c r="RB132" s="44">
        <f>VLOOKUP($C132,факт!$D$8:$JF$250,226,0)</f>
        <v>0</v>
      </c>
      <c r="RC132" s="44">
        <f>VLOOKUP($C132,факт!$D$8:$JF$250,227,0)</f>
        <v>0</v>
      </c>
      <c r="RD132" s="44">
        <f>VLOOKUP($C132,факт!$D$8:$JF$250,228,0)</f>
        <v>0</v>
      </c>
      <c r="RE132" s="44">
        <f>VLOOKUP($C132,факт!$D$8:$JF$250,229,0)</f>
        <v>0</v>
      </c>
      <c r="RF132" s="44">
        <f>VLOOKUP($C132,факт!$D$8:$JF$250,230,0)</f>
        <v>0</v>
      </c>
      <c r="RG132" s="44">
        <f t="shared" ref="RG132:RG133" si="4763">SUM(QW132*$F132)</f>
        <v>0</v>
      </c>
      <c r="RH132" s="44">
        <f t="shared" ref="RH132:RH133" si="4764">SUM(QY132*$F132)</f>
        <v>0</v>
      </c>
      <c r="RI132" s="44">
        <f t="shared" ref="RI132:RI133" si="4765">SUM(RA132*$F132)</f>
        <v>0</v>
      </c>
      <c r="RJ132" s="44">
        <f t="shared" ref="RJ132:RJ133" si="4766">SUM(RA132-QY132)</f>
        <v>0</v>
      </c>
      <c r="RK132" s="44">
        <f t="shared" ref="RK132:RK133" si="4767">SUM(RB132-QZ132)</f>
        <v>0</v>
      </c>
      <c r="RL132" s="45">
        <f>'СДП (план)'!BW133</f>
        <v>0</v>
      </c>
      <c r="RM132" s="44">
        <f>'СДП (план)'!BX133</f>
        <v>0</v>
      </c>
      <c r="RN132" s="44">
        <f t="shared" ref="RN132:RN133" si="4768">SUM(RL132/12*$A$2)</f>
        <v>0</v>
      </c>
      <c r="RO132" s="44">
        <f t="shared" ref="RO132:RO133" si="4769">SUM(RM132/12*$A$2)</f>
        <v>0</v>
      </c>
      <c r="RP132" s="44">
        <f>VLOOKUP($C132,факт!$D$8:$JF$250,105,0)</f>
        <v>0</v>
      </c>
      <c r="RQ132" s="44">
        <f>VLOOKUP($C132,факт!$D$8:$JF$250,106,0)</f>
        <v>0</v>
      </c>
      <c r="RR132" s="44">
        <f>VLOOKUP($C132,факт!$D$8:$JF$250,107,0)</f>
        <v>0</v>
      </c>
      <c r="RS132" s="44">
        <f>VLOOKUP($C132,факт!$D$8:$JF$250,108,0)</f>
        <v>0</v>
      </c>
      <c r="RT132" s="44">
        <f>VLOOKUP($C132,факт!$D$8:$JF$250,109,0)</f>
        <v>0</v>
      </c>
      <c r="RU132" s="44">
        <f>VLOOKUP($C132,факт!$D$8:$JF$250,110,0)</f>
        <v>0</v>
      </c>
      <c r="RV132" s="44">
        <f t="shared" ref="RV132:RV133" si="4770">SUM(RL132*$F132)</f>
        <v>0</v>
      </c>
      <c r="RW132" s="44">
        <f t="shared" ref="RW132:RW133" si="4771">SUM(RN132*$F132)</f>
        <v>0</v>
      </c>
      <c r="RX132" s="44">
        <f t="shared" ref="RX132:RX133" si="4772">SUM(RP132*$F132)</f>
        <v>0</v>
      </c>
      <c r="RY132" s="44">
        <f t="shared" ref="RY132:RY133" si="4773">SUM(RP132-RN132)</f>
        <v>0</v>
      </c>
      <c r="RZ132" s="44">
        <f t="shared" ref="RZ132:RZ133" si="4774">SUM(RQ132-RO132)</f>
        <v>0</v>
      </c>
      <c r="SA132" s="45">
        <f>'СДП (план)'!BY133</f>
        <v>0</v>
      </c>
      <c r="SB132" s="44">
        <f>'СДП (план)'!BZ133</f>
        <v>0</v>
      </c>
      <c r="SC132" s="44">
        <f t="shared" ref="SC132:SC133" si="4775">SUM(SA132/12*$A$2)</f>
        <v>0</v>
      </c>
      <c r="SD132" s="44">
        <f t="shared" ref="SD132:SD133" si="4776">SUM(SB132/12*$A$2)</f>
        <v>0</v>
      </c>
      <c r="SE132" s="44">
        <f>VLOOKUP($C132,факт!$D$8:$JF$250,69,0)</f>
        <v>0</v>
      </c>
      <c r="SF132" s="44">
        <f>VLOOKUP($C132,факт!$D$8:$JF$250,70,0)</f>
        <v>0</v>
      </c>
      <c r="SG132" s="44">
        <f>VLOOKUP($C132,факт!$D$8:$JF$250,71,0)</f>
        <v>0</v>
      </c>
      <c r="SH132" s="44">
        <f>VLOOKUP($C132,факт!$D$8:$JF$250,72,0)</f>
        <v>0</v>
      </c>
      <c r="SI132" s="44">
        <f>VLOOKUP($C132,факт!$D$8:$JF$250,73,0)</f>
        <v>0</v>
      </c>
      <c r="SJ132" s="44">
        <f>VLOOKUP($C132,факт!$D$8:$JF$250,74,0)</f>
        <v>0</v>
      </c>
      <c r="SK132" s="44">
        <f t="shared" ref="SK132:SK133" si="4777">SUM(SA132*$F132)</f>
        <v>0</v>
      </c>
      <c r="SL132" s="44">
        <f t="shared" ref="SL132:SL133" si="4778">SUM(SC132*$F132)</f>
        <v>0</v>
      </c>
      <c r="SM132" s="44">
        <f t="shared" ref="SM132:SM133" si="4779">SUM(SE132*$F132)</f>
        <v>0</v>
      </c>
      <c r="SN132" s="44">
        <f t="shared" ref="SN132:SN133" si="4780">SUM(SE132-SC132)</f>
        <v>0</v>
      </c>
      <c r="SO132" s="44">
        <f t="shared" ref="SO132:SO133" si="4781">SUM(SF132-SD132)</f>
        <v>0</v>
      </c>
      <c r="SP132" s="45">
        <f>'СДП (план)'!CA133</f>
        <v>0</v>
      </c>
      <c r="SQ132" s="44">
        <f>'СДП (план)'!CB133</f>
        <v>0</v>
      </c>
      <c r="SR132" s="44">
        <f t="shared" ref="SR132:SR133" si="4782">SUM(SP132/12*$A$2)</f>
        <v>0</v>
      </c>
      <c r="SS132" s="44">
        <f t="shared" ref="SS132:SS133" si="4783">SUM(SQ132/12*$A$2)</f>
        <v>0</v>
      </c>
      <c r="ST132" s="44"/>
      <c r="SU132" s="44"/>
      <c r="SV132" s="44"/>
      <c r="SW132" s="44"/>
      <c r="SX132" s="44"/>
      <c r="SY132" s="44"/>
      <c r="SZ132" s="44">
        <f t="shared" ref="SZ132:SZ133" si="4784">SUM(SP132*$F132)</f>
        <v>0</v>
      </c>
      <c r="TA132" s="44">
        <f t="shared" ref="TA132:TA133" si="4785">SUM(SR132*$F132)</f>
        <v>0</v>
      </c>
      <c r="TB132" s="44">
        <f t="shared" ref="TB132:TB133" si="4786">SUM(ST132*$F132)</f>
        <v>0</v>
      </c>
      <c r="TC132" s="44">
        <f t="shared" ref="TC132:TC133" si="4787">SUM(ST132-SR132)</f>
        <v>0</v>
      </c>
      <c r="TD132" s="44">
        <f t="shared" ref="TD132:TD133" si="4788">SUM(SU132-SS132)</f>
        <v>0</v>
      </c>
      <c r="TE132" s="45">
        <f>'СДП (план)'!CC133</f>
        <v>0</v>
      </c>
      <c r="TF132" s="44">
        <f>'СДП (план)'!CD133</f>
        <v>0</v>
      </c>
      <c r="TG132" s="44">
        <f t="shared" ref="TG132:TG133" si="4789">SUM(TE132/12*$A$2)</f>
        <v>0</v>
      </c>
      <c r="TH132" s="44">
        <f t="shared" ref="TH132:TH133" si="4790">SUM(TF132/12*$A$2)</f>
        <v>0</v>
      </c>
      <c r="TI132" s="44">
        <f>VLOOKUP($C132,факт!$D$8:$JF$250,135,0)</f>
        <v>0</v>
      </c>
      <c r="TJ132" s="44">
        <f>VLOOKUP($C132,факт!$D$8:$JF$250,136,0)</f>
        <v>0</v>
      </c>
      <c r="TK132" s="44">
        <f>VLOOKUP($C132,факт!$D$8:$JF$250,137,0)</f>
        <v>0</v>
      </c>
      <c r="TL132" s="44">
        <f>VLOOKUP($C132,факт!$D$8:$JF$250,138,0)</f>
        <v>0</v>
      </c>
      <c r="TM132" s="44">
        <f>VLOOKUP($C132,факт!$D$8:$JF$250,139,0)</f>
        <v>0</v>
      </c>
      <c r="TN132" s="44">
        <f>VLOOKUP($C132,факт!$D$8:$JF$250,140,0)</f>
        <v>0</v>
      </c>
      <c r="TO132" s="44">
        <f t="shared" ref="TO132:TO133" si="4791">SUM(TE132*$F132)</f>
        <v>0</v>
      </c>
      <c r="TP132" s="44">
        <f t="shared" ref="TP132:TP133" si="4792">SUM(TG132*$F132)</f>
        <v>0</v>
      </c>
      <c r="TQ132" s="44">
        <f t="shared" ref="TQ132:TQ133" si="4793">SUM(TI132*$F132)</f>
        <v>0</v>
      </c>
      <c r="TR132" s="44">
        <f t="shared" ref="TR132:TR133" si="4794">SUM(TI132-TG132)</f>
        <v>0</v>
      </c>
      <c r="TS132" s="44">
        <f t="shared" ref="TS132:TS133" si="4795">SUM(TJ132-TH132)</f>
        <v>0</v>
      </c>
      <c r="TT132" s="47">
        <f>'СДП (план)'!CE133</f>
        <v>0</v>
      </c>
      <c r="TU132" s="47">
        <f>'СДП (план)'!CF133</f>
        <v>0</v>
      </c>
      <c r="TV132" s="44">
        <f t="shared" ref="TV132:TV133" si="4796">SUM(TT132/12*$A$2)</f>
        <v>0</v>
      </c>
      <c r="TW132" s="44">
        <f t="shared" ref="TW132:TW133" si="4797">SUM(TU132/12*$A$2)</f>
        <v>0</v>
      </c>
      <c r="TX132" s="44">
        <f>VLOOKUP($C132,факт!$D$8:$JF$250,75,0)</f>
        <v>0</v>
      </c>
      <c r="TY132" s="44">
        <f>VLOOKUP($C132,факт!$D$8:$JF$250,76,0)</f>
        <v>0</v>
      </c>
      <c r="TZ132" s="44">
        <f>VLOOKUP($C132,факт!$D$8:$JF$250,77,0)</f>
        <v>0</v>
      </c>
      <c r="UA132" s="44">
        <f>VLOOKUP($C132,факт!$D$8:$JF$250,78,0)</f>
        <v>0</v>
      </c>
      <c r="UB132" s="44">
        <f>VLOOKUP($C132,факт!$D$8:$JF$250,79,0)</f>
        <v>0</v>
      </c>
      <c r="UC132" s="44">
        <f>VLOOKUP($C132,факт!$D$8:$JF$250,80,0)</f>
        <v>0</v>
      </c>
      <c r="UD132" s="44">
        <f t="shared" ref="UD132:UD133" si="4798">SUM(TT132*$F132)</f>
        <v>0</v>
      </c>
      <c r="UE132" s="44">
        <f t="shared" ref="UE132:UE133" si="4799">SUM(TV132*$F132)</f>
        <v>0</v>
      </c>
      <c r="UF132" s="44">
        <f t="shared" ref="UF132:UF133" si="4800">SUM(TX132*$F132)</f>
        <v>0</v>
      </c>
      <c r="UG132" s="44">
        <f t="shared" ref="UG132:UG133" si="4801">SUM(TX132-TV132)</f>
        <v>0</v>
      </c>
      <c r="UH132" s="44">
        <f t="shared" ref="UH132:UH133" si="4802">SUM(TY132-TW132)</f>
        <v>0</v>
      </c>
      <c r="UI132" s="45">
        <f>'СДП (план)'!CG133</f>
        <v>0</v>
      </c>
      <c r="UJ132" s="44">
        <f>'СДП (план)'!CH133</f>
        <v>0</v>
      </c>
      <c r="UK132" s="44">
        <f t="shared" ref="UK132:UK133" si="4803">SUM(UI132/12*$A$2)</f>
        <v>0</v>
      </c>
      <c r="UL132" s="44">
        <f t="shared" ref="UL132:UL133" si="4804">SUM(UJ132/12*$A$2)</f>
        <v>0</v>
      </c>
      <c r="UM132" s="44">
        <f>VLOOKUP($C132,факт!$D$8:$JF$250,81,0)</f>
        <v>0</v>
      </c>
      <c r="UN132" s="44">
        <f>VLOOKUP($C132,факт!$D$8:$JF$250,82,0)</f>
        <v>0</v>
      </c>
      <c r="UO132" s="44">
        <f>VLOOKUP($C132,факт!$D$8:$JF$250,83,0)</f>
        <v>0</v>
      </c>
      <c r="UP132" s="44">
        <f>VLOOKUP($C132,факт!$D$8:$JF$250,84,0)</f>
        <v>0</v>
      </c>
      <c r="UQ132" s="44">
        <f>VLOOKUP($C132,факт!$D$8:$JF$250,85,0)</f>
        <v>0</v>
      </c>
      <c r="UR132" s="44">
        <f>VLOOKUP($C132,факт!$D$8:$JF$250,86,0)</f>
        <v>0</v>
      </c>
      <c r="US132" s="44">
        <f t="shared" ref="US132:US133" si="4805">SUM(UI132*$F132)</f>
        <v>0</v>
      </c>
      <c r="UT132" s="44">
        <f t="shared" ref="UT132:UT133" si="4806">SUM(UK132*$F132)</f>
        <v>0</v>
      </c>
      <c r="UU132" s="44">
        <f t="shared" ref="UU132:UU133" si="4807">SUM(UM132*$F132)</f>
        <v>0</v>
      </c>
      <c r="UV132" s="44">
        <f t="shared" ref="UV132:UV133" si="4808">SUM(UM132-UK132)</f>
        <v>0</v>
      </c>
      <c r="UW132" s="44">
        <f t="shared" ref="UW132:UW133" si="4809">SUM(UN132-UL132)</f>
        <v>0</v>
      </c>
      <c r="UX132" s="45">
        <f>'СДП (план)'!CI133</f>
        <v>0</v>
      </c>
      <c r="UY132" s="44">
        <f>'СДП (план)'!CJ133</f>
        <v>0</v>
      </c>
      <c r="UZ132" s="44">
        <f t="shared" ref="UZ132:UZ133" si="4810">SUM(UX132/12*$A$2)</f>
        <v>0</v>
      </c>
      <c r="VA132" s="44">
        <f t="shared" ref="VA132:VA133" si="4811">SUM(UY132/12*$A$2)</f>
        <v>0</v>
      </c>
      <c r="VB132" s="44">
        <f>VLOOKUP($C132,факт!$D$8:$JF$250,99,0)</f>
        <v>0</v>
      </c>
      <c r="VC132" s="44">
        <f>VLOOKUP($C132,факт!$D$8:$JF$250,100,0)</f>
        <v>0</v>
      </c>
      <c r="VD132" s="44">
        <f>VLOOKUP($C132,факт!$D$8:$JF$250,101,0)</f>
        <v>0</v>
      </c>
      <c r="VE132" s="44">
        <f>VLOOKUP($C132,факт!$D$8:$JF$250,102,0)</f>
        <v>0</v>
      </c>
      <c r="VF132" s="44">
        <f>VLOOKUP($C132,факт!$D$8:$JF$250,103,0)</f>
        <v>0</v>
      </c>
      <c r="VG132" s="44">
        <f>VLOOKUP($C132,факт!$D$8:$JF$250,104,0)</f>
        <v>0</v>
      </c>
      <c r="VH132" s="44">
        <f t="shared" ref="VH132:VH133" si="4812">SUM(UX132*$F132)</f>
        <v>0</v>
      </c>
      <c r="VI132" s="44">
        <f t="shared" ref="VI132:VI133" si="4813">SUM(UZ132*$F132)</f>
        <v>0</v>
      </c>
      <c r="VJ132" s="44">
        <f t="shared" ref="VJ132:VJ133" si="4814">SUM(VB132*$F132)</f>
        <v>0</v>
      </c>
      <c r="VK132" s="44">
        <f t="shared" ref="VK132:VK133" si="4815">SUM(VB132-UZ132)</f>
        <v>0</v>
      </c>
      <c r="VL132" s="44">
        <f t="shared" ref="VL132:VL133" si="4816">SUM(VC132-VA132)</f>
        <v>0</v>
      </c>
      <c r="VM132" s="45">
        <f>'СДП (план)'!CK133</f>
        <v>0</v>
      </c>
      <c r="VN132" s="44">
        <f>'СДП (план)'!CL133</f>
        <v>0</v>
      </c>
      <c r="VO132" s="44">
        <f t="shared" ref="VO132:VO133" si="4817">SUM(VM132/12*$A$2)</f>
        <v>0</v>
      </c>
      <c r="VP132" s="44">
        <f t="shared" ref="VP132:VP133" si="4818">SUM(VN132/12*$A$2)</f>
        <v>0</v>
      </c>
      <c r="VQ132" s="44">
        <f>VLOOKUP($C132,факт!$D$8:$JF$250,123,0)</f>
        <v>0</v>
      </c>
      <c r="VR132" s="44">
        <f>VLOOKUP($C132,факт!$D$8:$JF$250,124,0)</f>
        <v>0</v>
      </c>
      <c r="VS132" s="44">
        <f>VLOOKUP($C132,факт!$D$8:$JF$250,125,0)</f>
        <v>0</v>
      </c>
      <c r="VT132" s="44">
        <f>VLOOKUP($C132,факт!$D$8:$JF$250,126,0)</f>
        <v>0</v>
      </c>
      <c r="VU132" s="44">
        <f>VLOOKUP($C132,факт!$D$8:$JF$250,127,0)</f>
        <v>0</v>
      </c>
      <c r="VV132" s="44">
        <f>VLOOKUP($C132,факт!$D$8:$JF$250,128,0)</f>
        <v>0</v>
      </c>
      <c r="VW132" s="44">
        <f t="shared" ref="VW132:VW133" si="4819">SUM(VM132*$F132)</f>
        <v>0</v>
      </c>
      <c r="VX132" s="44">
        <f t="shared" ref="VX132:VX133" si="4820">SUM(VO132*$F132)</f>
        <v>0</v>
      </c>
      <c r="VY132" s="44">
        <f t="shared" ref="VY132:VY133" si="4821">SUM(VQ132*$F132)</f>
        <v>0</v>
      </c>
      <c r="VZ132" s="44">
        <f t="shared" ref="VZ132:VZ133" si="4822">SUM(VQ132-VO132)</f>
        <v>0</v>
      </c>
      <c r="WA132" s="44">
        <f t="shared" ref="WA132:WA133" si="4823">SUM(VR132-VP132)</f>
        <v>0</v>
      </c>
      <c r="WB132" s="45">
        <f>'СДП (план)'!CM133</f>
        <v>0</v>
      </c>
      <c r="WC132" s="44">
        <f>'СДП (план)'!CN133</f>
        <v>0</v>
      </c>
      <c r="WD132" s="44">
        <f t="shared" ref="WD132:WD133" si="4824">SUM(WB132/12*$A$2)</f>
        <v>0</v>
      </c>
      <c r="WE132" s="44">
        <f t="shared" ref="WE132:WE133" si="4825">SUM(WC132/12*$A$2)</f>
        <v>0</v>
      </c>
      <c r="WF132" s="44">
        <f>VLOOKUP($C132,факт!$D$8:$JF$250,141,0)</f>
        <v>0</v>
      </c>
      <c r="WG132" s="44">
        <f>VLOOKUP($C132,факт!$D$8:$JF$250,142,0)</f>
        <v>0</v>
      </c>
      <c r="WH132" s="44">
        <f>VLOOKUP($C132,факт!$D$8:$JF$250,143,0)</f>
        <v>0</v>
      </c>
      <c r="WI132" s="44">
        <f>VLOOKUP($C132,факт!$D$8:$JF$250,144,0)</f>
        <v>0</v>
      </c>
      <c r="WJ132" s="44">
        <f>VLOOKUP($C132,факт!$D$8:$JF$250,145,0)</f>
        <v>0</v>
      </c>
      <c r="WK132" s="44">
        <f>VLOOKUP($C132,факт!$D$8:$JF$250,146,0)</f>
        <v>0</v>
      </c>
      <c r="WL132" s="44">
        <f t="shared" ref="WL132:WL133" si="4826">SUM(WB132*$F132)</f>
        <v>0</v>
      </c>
      <c r="WM132" s="44">
        <f t="shared" ref="WM132:WM133" si="4827">SUM(WD132*$F132)</f>
        <v>0</v>
      </c>
      <c r="WN132" s="44">
        <f t="shared" ref="WN132:WN133" si="4828">SUM(WF132*$F132)</f>
        <v>0</v>
      </c>
      <c r="WO132" s="44">
        <f t="shared" ref="WO132:WO133" si="4829">SUM(WF132-WD132)</f>
        <v>0</v>
      </c>
      <c r="WP132" s="44">
        <f t="shared" ref="WP132:WP133" si="4830">SUM(WG132-WE132)</f>
        <v>0</v>
      </c>
      <c r="WQ132" s="45">
        <f>'СДП (план)'!CO133</f>
        <v>0</v>
      </c>
      <c r="WR132" s="44">
        <f>'СДП (план)'!CP133</f>
        <v>0</v>
      </c>
      <c r="WS132" s="44">
        <f t="shared" ref="WS132:WS133" si="4831">SUM(WQ132/12*$A$2)</f>
        <v>0</v>
      </c>
      <c r="WT132" s="44">
        <f t="shared" ref="WT132:WT133" si="4832">SUM(WR132/12*$A$2)</f>
        <v>0</v>
      </c>
      <c r="WU132" s="44">
        <f>VLOOKUP($C132,факт!$D$8:$JF$250,57,0)</f>
        <v>0</v>
      </c>
      <c r="WV132" s="44">
        <f>VLOOKUP($C132,факт!$D$8:$JF$250,58,0)</f>
        <v>0</v>
      </c>
      <c r="WW132" s="44">
        <f>VLOOKUP($C132,факт!$D$8:$JF$250,59,0)</f>
        <v>0</v>
      </c>
      <c r="WX132" s="44">
        <f>VLOOKUP($C132,факт!$D$8:$JF$250,60,0)</f>
        <v>0</v>
      </c>
      <c r="WY132" s="44">
        <f>VLOOKUP($C132,факт!$D$8:$JF$250,61,0)</f>
        <v>0</v>
      </c>
      <c r="WZ132" s="44">
        <f>VLOOKUP($C132,факт!$D$8:$JF$250,62,0)</f>
        <v>0</v>
      </c>
      <c r="XA132" s="44">
        <f t="shared" ref="XA132:XA133" si="4833">SUM(WQ132*$F132)</f>
        <v>0</v>
      </c>
      <c r="XB132" s="44">
        <f t="shared" ref="XB132:XB133" si="4834">SUM(WS132*$F132)</f>
        <v>0</v>
      </c>
      <c r="XC132" s="44">
        <f t="shared" ref="XC132:XC133" si="4835">SUM(WU132*$F132)</f>
        <v>0</v>
      </c>
      <c r="XD132" s="44">
        <f t="shared" ref="XD132:XD133" si="4836">SUM(WU132-WS132)</f>
        <v>0</v>
      </c>
      <c r="XE132" s="44">
        <f t="shared" ref="XE132:XE133" si="4837">SUM(WV132-WT132)</f>
        <v>0</v>
      </c>
      <c r="XF132" s="45">
        <f>'СДП (план)'!CQ133</f>
        <v>0</v>
      </c>
      <c r="XG132" s="44">
        <f>'СДП (план)'!CR133</f>
        <v>0</v>
      </c>
      <c r="XH132" s="44">
        <f t="shared" ref="XH132:XH133" si="4838">SUM(XF132/12*$A$2)</f>
        <v>0</v>
      </c>
      <c r="XI132" s="44">
        <f t="shared" ref="XI132:XI133" si="4839">SUM(XG132/12*$A$2)</f>
        <v>0</v>
      </c>
      <c r="XJ132" s="44">
        <f>VLOOKUP($C132,факт!$D$8:$JF$250,51,0)</f>
        <v>0</v>
      </c>
      <c r="XK132" s="44">
        <f>VLOOKUP($C132,факт!$D$8:$JF$250,52,0)</f>
        <v>0</v>
      </c>
      <c r="XL132" s="44">
        <f>VLOOKUP($C132,факт!$D$8:$JF$250,53,0)</f>
        <v>0</v>
      </c>
      <c r="XM132" s="44">
        <f>VLOOKUP($C132,факт!$D$8:$JF$250,54,0)</f>
        <v>0</v>
      </c>
      <c r="XN132" s="44">
        <f>VLOOKUP($C132,факт!$D$8:$JF$250,55,0)</f>
        <v>0</v>
      </c>
      <c r="XO132" s="44">
        <f>VLOOKUP($C132,факт!$D$8:$JF$250,56,0)</f>
        <v>0</v>
      </c>
      <c r="XP132" s="44">
        <f t="shared" ref="XP132:XP133" si="4840">SUM(XF132*$F132)</f>
        <v>0</v>
      </c>
      <c r="XQ132" s="44">
        <f t="shared" ref="XQ132:XQ133" si="4841">SUM(XH132*$F132)</f>
        <v>0</v>
      </c>
      <c r="XR132" s="44">
        <f t="shared" ref="XR132:XR133" si="4842">SUM(XJ132*$F132)</f>
        <v>0</v>
      </c>
      <c r="XS132" s="44">
        <f t="shared" ref="XS132:XS133" si="4843">SUM(XJ132-XH132)</f>
        <v>0</v>
      </c>
      <c r="XT132" s="44">
        <f t="shared" ref="XT132:XT133" si="4844">SUM(XK132-XI132)</f>
        <v>0</v>
      </c>
      <c r="XU132" s="5">
        <f>'СДП (план)'!CS133</f>
        <v>0</v>
      </c>
      <c r="XV132" s="3">
        <f>'СДП (план)'!CT133</f>
        <v>0</v>
      </c>
      <c r="XW132" s="44">
        <f t="shared" ref="XW132:XW133" si="4845">SUM(XU132/12*$A$2)</f>
        <v>0</v>
      </c>
      <c r="XX132" s="44">
        <f t="shared" ref="XX132:XX133" si="4846">SUM(XV132/12*$A$2)</f>
        <v>0</v>
      </c>
      <c r="XY132" s="44">
        <f>VLOOKUP($C132,факт!$D$8:$JF$250,93,0)</f>
        <v>0</v>
      </c>
      <c r="XZ132" s="44">
        <f>VLOOKUP($C132,факт!$D$8:$JF$250,94,0)</f>
        <v>0</v>
      </c>
      <c r="YA132" s="44">
        <f>VLOOKUP($C132,факт!$D$8:$JF$250,95,0)</f>
        <v>0</v>
      </c>
      <c r="YB132" s="44">
        <f>VLOOKUP($C132,факт!$D$8:$JF$250,96,0)</f>
        <v>0</v>
      </c>
      <c r="YC132" s="44">
        <f>VLOOKUP($C132,факт!$D$8:$JF$250,97,0)</f>
        <v>0</v>
      </c>
      <c r="YD132" s="44">
        <f>VLOOKUP($C132,факт!$D$8:$JF$250,98,0)</f>
        <v>0</v>
      </c>
      <c r="YE132" s="44">
        <f t="shared" ref="YE132:YE133" si="4847">SUM(XU132*$F132)</f>
        <v>0</v>
      </c>
      <c r="YF132" s="44">
        <f t="shared" ref="YF132:YF133" si="4848">SUM(XW132*$F132)</f>
        <v>0</v>
      </c>
      <c r="YG132" s="44">
        <f t="shared" ref="YG132:YG133" si="4849">SUM(XY132*$F132)</f>
        <v>0</v>
      </c>
      <c r="YH132" s="44">
        <f t="shared" ref="YH132:YH133" si="4850">SUM(XY132-XW132)</f>
        <v>0</v>
      </c>
      <c r="YI132" s="44">
        <f t="shared" ref="YI132:YI133" si="4851">SUM(XZ132-XX132)</f>
        <v>0</v>
      </c>
      <c r="YJ132" s="3">
        <f>'СДП (план)'!CU133</f>
        <v>0</v>
      </c>
      <c r="YK132" s="3">
        <f>'СДП (план)'!CV133</f>
        <v>0</v>
      </c>
      <c r="YL132" s="44">
        <f t="shared" ref="YL132:YL133" si="4852">SUM(YJ132/12*$A$2)</f>
        <v>0</v>
      </c>
      <c r="YM132" s="44">
        <f t="shared" ref="YM132:YM133" si="4853">SUM(YK132/12*$A$2)</f>
        <v>0</v>
      </c>
      <c r="YN132" s="44">
        <f>VLOOKUP($C132,факт!$D$8:$JF$250,243,0)</f>
        <v>0</v>
      </c>
      <c r="YO132" s="44">
        <f>VLOOKUP($C132,факт!$D$8:$JF$250,244,0)</f>
        <v>0</v>
      </c>
      <c r="YP132" s="44">
        <f>VLOOKUP($C132,факт!$D$8:$JF$250,245,0)</f>
        <v>0</v>
      </c>
      <c r="YQ132" s="44">
        <f>VLOOKUP($C132,факт!$D$8:$JF$250,246,0)</f>
        <v>0</v>
      </c>
      <c r="YR132" s="44">
        <f>VLOOKUP($C132,факт!$D$8:$JF$250,247,0)</f>
        <v>0</v>
      </c>
      <c r="YS132" s="44">
        <f>VLOOKUP($C132,факт!$D$8:$JF$250,248,0)</f>
        <v>0</v>
      </c>
      <c r="YT132" s="44">
        <f t="shared" ref="YT132:YT133" si="4854">SUM(YJ132*$F132)</f>
        <v>0</v>
      </c>
      <c r="YU132" s="44">
        <f t="shared" ref="YU132:YU133" si="4855">SUM(YL132*$F132)</f>
        <v>0</v>
      </c>
      <c r="YV132" s="44">
        <f t="shared" ref="YV132:YV133" si="4856">SUM(YN132*$F132)</f>
        <v>0</v>
      </c>
      <c r="YW132" s="44">
        <f t="shared" ref="YW132:YW133" si="4857">SUM(YN132-YL132)</f>
        <v>0</v>
      </c>
      <c r="YX132" s="44">
        <f t="shared" ref="YX132:YX133" si="4858">SUM(YO132-YM132)</f>
        <v>0</v>
      </c>
      <c r="YY132" s="44">
        <f>'СДП (план)'!CW133</f>
        <v>0</v>
      </c>
      <c r="YZ132" s="44">
        <f>'СДП (план)'!CX133</f>
        <v>0</v>
      </c>
      <c r="ZA132" s="44">
        <f t="shared" ref="ZA132:ZA133" si="4859">SUM(YY132/12*$A$2)</f>
        <v>0</v>
      </c>
      <c r="ZB132" s="44">
        <f t="shared" ref="ZB132:ZB133" si="4860">SUM(YZ132/12*$A$2)</f>
        <v>0</v>
      </c>
      <c r="ZC132" s="44">
        <f>VLOOKUP($C132,факт!$D$8:$JF$250,249,0)</f>
        <v>0</v>
      </c>
      <c r="ZD132" s="44">
        <f>VLOOKUP($C132,факт!$D$8:$JF$250,250,0)</f>
        <v>0</v>
      </c>
      <c r="ZE132" s="44">
        <f>VLOOKUP($C132,факт!$D$8:$JF$250,251,0)</f>
        <v>0</v>
      </c>
      <c r="ZF132" s="44">
        <f>VLOOKUP($C132,факт!$D$8:$JF$250,252,0)</f>
        <v>0</v>
      </c>
      <c r="ZG132" s="44">
        <f>VLOOKUP($C132,факт!$D$8:$JF$250,253,0)</f>
        <v>0</v>
      </c>
      <c r="ZH132" s="44">
        <f>VLOOKUP($C132,факт!$D$8:$JF$250,254,0)</f>
        <v>0</v>
      </c>
      <c r="ZI132" s="44">
        <f t="shared" ref="ZI132:ZI133" si="4861">SUM(YY132*$F132)</f>
        <v>0</v>
      </c>
      <c r="ZJ132" s="44">
        <f t="shared" ref="ZJ132:ZJ133" si="4862">SUM(ZA132*$F132)</f>
        <v>0</v>
      </c>
      <c r="ZK132" s="44">
        <f t="shared" ref="ZK132:ZK133" si="4863">SUM(ZC132*$F132)</f>
        <v>0</v>
      </c>
      <c r="ZL132" s="44">
        <f t="shared" ref="ZL132:ZL133" si="4864">SUM(ZC132-ZA132)</f>
        <v>0</v>
      </c>
      <c r="ZM132" s="44">
        <f t="shared" ref="ZM132:ZM133" si="4865">SUM(ZD132-ZB132)</f>
        <v>0</v>
      </c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9">
        <f t="shared" si="4255"/>
        <v>63</v>
      </c>
      <c r="AAD132" s="49">
        <f t="shared" si="4256"/>
        <v>43094239.726960801</v>
      </c>
      <c r="AAE132" s="49">
        <f t="shared" si="4257"/>
        <v>31.5</v>
      </c>
      <c r="AAF132" s="49">
        <f t="shared" si="4258"/>
        <v>21547119.8634804</v>
      </c>
      <c r="AAG132" s="49">
        <f t="shared" si="4259"/>
        <v>35</v>
      </c>
      <c r="AAH132" s="49">
        <f t="shared" si="4260"/>
        <v>23940542.5</v>
      </c>
      <c r="AAI132" s="49">
        <f t="shared" si="4261"/>
        <v>85</v>
      </c>
      <c r="AAJ132" s="49">
        <f t="shared" si="4262"/>
        <v>0</v>
      </c>
      <c r="AAK132" s="49">
        <f t="shared" si="4263"/>
        <v>0</v>
      </c>
      <c r="AAL132" s="49">
        <f t="shared" si="4264"/>
        <v>0</v>
      </c>
      <c r="AAM132" s="49">
        <f t="shared" si="4265"/>
        <v>2864.6099999999997</v>
      </c>
      <c r="AAN132" s="49">
        <f t="shared" si="4266"/>
        <v>1432.3049999999998</v>
      </c>
      <c r="AAO132" s="49">
        <f t="shared" si="4267"/>
        <v>1591.45</v>
      </c>
      <c r="AAP132" s="44">
        <f t="shared" ref="AAP132:AAP133" si="4866">SUM(AAG132-AAE132)</f>
        <v>3.5</v>
      </c>
      <c r="AAQ132" s="44">
        <f t="shared" ref="AAQ132:AAQ133" si="4867">SUM(AAH132-AAF132)</f>
        <v>2393422.6365195997</v>
      </c>
    </row>
    <row r="133" spans="1:719" s="33" customFormat="1" ht="48" hidden="1" customHeight="1" x14ac:dyDescent="0.25">
      <c r="A133" s="195"/>
      <c r="B133" s="233">
        <v>105</v>
      </c>
      <c r="C133" s="385" t="s">
        <v>723</v>
      </c>
      <c r="D133" s="386" t="s">
        <v>754</v>
      </c>
      <c r="E133" s="156">
        <v>15030</v>
      </c>
      <c r="F133" s="327">
        <v>61.22</v>
      </c>
      <c r="G133" s="302">
        <v>3.5999999999999999E-3</v>
      </c>
      <c r="H133" s="19">
        <v>1</v>
      </c>
      <c r="I133" s="331"/>
      <c r="J133" s="331"/>
      <c r="K133" s="334"/>
      <c r="L133" s="334"/>
      <c r="M133" s="334"/>
      <c r="N133" s="335"/>
      <c r="O133" s="45">
        <f>'СДП (план)'!O134</f>
        <v>0</v>
      </c>
      <c r="P133" s="45">
        <f>'СДП (план)'!P134</f>
        <v>0</v>
      </c>
      <c r="Q133" s="44">
        <f t="shared" si="4568"/>
        <v>0</v>
      </c>
      <c r="R133" s="44">
        <f t="shared" si="4569"/>
        <v>0</v>
      </c>
      <c r="S133" s="44">
        <f>VLOOKUP($C133,факт!$D$8:$JF$250,39,0)</f>
        <v>0</v>
      </c>
      <c r="T133" s="44">
        <f>VLOOKUP($C133,факт!$D$8:$JF$250,40,0)</f>
        <v>0</v>
      </c>
      <c r="U133" s="44">
        <f>VLOOKUP($C133,факт!$D$8:$JF$250,41,0)</f>
        <v>0</v>
      </c>
      <c r="V133" s="44">
        <f>VLOOKUP($C133,факт!$D$8:$JF$250,42,0)</f>
        <v>0</v>
      </c>
      <c r="W133" s="44">
        <f>VLOOKUP($C133,факт!$D$8:$JF$250,43,0)</f>
        <v>0</v>
      </c>
      <c r="X133" s="44">
        <f>VLOOKUP($C133,факт!$D$8:$JF$250,44,0)</f>
        <v>0</v>
      </c>
      <c r="Y133" s="44">
        <f t="shared" si="4570"/>
        <v>0</v>
      </c>
      <c r="Z133" s="44">
        <f t="shared" si="4571"/>
        <v>0</v>
      </c>
      <c r="AA133" s="44">
        <f t="shared" si="4572"/>
        <v>0</v>
      </c>
      <c r="AB133" s="44">
        <f t="shared" si="4573"/>
        <v>0</v>
      </c>
      <c r="AC133" s="44">
        <f t="shared" si="4574"/>
        <v>0</v>
      </c>
      <c r="AD133" s="155">
        <f>'СДП (план)'!Q134</f>
        <v>0</v>
      </c>
      <c r="AE133" s="155">
        <f>'СДП (план)'!R134</f>
        <v>0</v>
      </c>
      <c r="AF133" s="44">
        <f t="shared" si="4575"/>
        <v>0</v>
      </c>
      <c r="AG133" s="44">
        <f t="shared" si="4576"/>
        <v>0</v>
      </c>
      <c r="AH133" s="44">
        <f>VLOOKUP($C133,факт!$D$8:$JF$250,21,0)</f>
        <v>0</v>
      </c>
      <c r="AI133" s="44">
        <f>VLOOKUP($C133,факт!$D$8:$JF$250,22,0)</f>
        <v>0</v>
      </c>
      <c r="AJ133" s="44">
        <f>VLOOKUP($C133,факт!$D$8:$JF$250,23,0)</f>
        <v>0</v>
      </c>
      <c r="AK133" s="44">
        <f>VLOOKUP($C133,факт!$D$8:$JF$250,24,0)</f>
        <v>0</v>
      </c>
      <c r="AL133" s="44">
        <f>VLOOKUP($C133,факт!$D$8:$JF$250,25,0)</f>
        <v>0</v>
      </c>
      <c r="AM133" s="44">
        <f>VLOOKUP($C133,факт!$D$8:$JF$250,26,0)</f>
        <v>0</v>
      </c>
      <c r="AN133" s="44">
        <f t="shared" si="3399"/>
        <v>0</v>
      </c>
      <c r="AO133" s="44">
        <f t="shared" si="3400"/>
        <v>0</v>
      </c>
      <c r="AP133" s="44">
        <f t="shared" si="3401"/>
        <v>0</v>
      </c>
      <c r="AQ133" s="44">
        <f t="shared" si="3402"/>
        <v>0</v>
      </c>
      <c r="AR133" s="44">
        <f t="shared" si="3403"/>
        <v>0</v>
      </c>
      <c r="AS133" s="45">
        <f>'СДП (план)'!S134</f>
        <v>0</v>
      </c>
      <c r="AT133" s="44">
        <f>'СДП (план)'!T134</f>
        <v>0</v>
      </c>
      <c r="AU133" s="44">
        <f t="shared" si="4577"/>
        <v>0</v>
      </c>
      <c r="AV133" s="44">
        <f t="shared" si="4578"/>
        <v>0</v>
      </c>
      <c r="AW133" s="44">
        <f>VLOOKUP($C133,факт!$D$8:$JF$250,3,0)</f>
        <v>0</v>
      </c>
      <c r="AX133" s="44">
        <f>VLOOKUP($C133,факт!$D$8:$JF$250,4,0)</f>
        <v>0</v>
      </c>
      <c r="AY133" s="44">
        <f>VLOOKUP($C133,факт!$D$8:$JF$250,5,0)</f>
        <v>0</v>
      </c>
      <c r="AZ133" s="44">
        <f>VLOOKUP($C133,факт!$D$8:$JF$250,6,0)</f>
        <v>0</v>
      </c>
      <c r="BA133" s="44">
        <f>VLOOKUP($C133,факт!$D$8:$JF$250,7,0)</f>
        <v>0</v>
      </c>
      <c r="BB133" s="44">
        <f>VLOOKUP($C133,факт!$D$8:$JF$250,8,0)</f>
        <v>0</v>
      </c>
      <c r="BC133" s="44">
        <f t="shared" si="4579"/>
        <v>0</v>
      </c>
      <c r="BD133" s="44">
        <f t="shared" si="4580"/>
        <v>0</v>
      </c>
      <c r="BE133" s="44">
        <f t="shared" si="4581"/>
        <v>0</v>
      </c>
      <c r="BF133" s="44">
        <f t="shared" si="4582"/>
        <v>0</v>
      </c>
      <c r="BG133" s="44">
        <f t="shared" si="4583"/>
        <v>0</v>
      </c>
      <c r="BH133" s="90">
        <f>'СДП (план)'!U134</f>
        <v>0</v>
      </c>
      <c r="BI133" s="3">
        <f>'СДП (план)'!V134</f>
        <v>0</v>
      </c>
      <c r="BJ133" s="44">
        <f t="shared" si="4584"/>
        <v>0</v>
      </c>
      <c r="BK133" s="44">
        <f t="shared" si="4585"/>
        <v>0</v>
      </c>
      <c r="BL133" s="44">
        <f>VLOOKUP($C133,факт!$D$8:$JF$250,27,0)</f>
        <v>0</v>
      </c>
      <c r="BM133" s="44">
        <f>VLOOKUP($C133,факт!$D$8:$JF$250,28,0)</f>
        <v>0</v>
      </c>
      <c r="BN133" s="44">
        <f>VLOOKUP($C133,факт!$D$8:$JF$250,29,0)</f>
        <v>0</v>
      </c>
      <c r="BO133" s="44">
        <f>VLOOKUP($C133,факт!$D$8:$JF$250,30,0)</f>
        <v>0</v>
      </c>
      <c r="BP133" s="44">
        <f>VLOOKUP($C133,факт!$D$8:$JF$250,31,0)</f>
        <v>0</v>
      </c>
      <c r="BQ133" s="44">
        <f>VLOOKUP($C133,факт!$D$8:$JF$250,32,0)</f>
        <v>0</v>
      </c>
      <c r="BR133" s="44">
        <f t="shared" si="4586"/>
        <v>0</v>
      </c>
      <c r="BS133" s="44">
        <f t="shared" si="4587"/>
        <v>0</v>
      </c>
      <c r="BT133" s="44">
        <f t="shared" si="4588"/>
        <v>0</v>
      </c>
      <c r="BU133" s="44">
        <f t="shared" si="4253"/>
        <v>0</v>
      </c>
      <c r="BV133" s="44">
        <f t="shared" si="4254"/>
        <v>0</v>
      </c>
      <c r="BW133" s="45">
        <f>'СДП (план)'!W134</f>
        <v>0</v>
      </c>
      <c r="BX133" s="44">
        <f>'СДП (план)'!X134</f>
        <v>0</v>
      </c>
      <c r="BY133" s="44">
        <f t="shared" si="4589"/>
        <v>0</v>
      </c>
      <c r="BZ133" s="44">
        <f t="shared" si="4590"/>
        <v>0</v>
      </c>
      <c r="CA133" s="44">
        <f>VLOOKUP($C133,факт!$D$8:$JF$250,9,0)</f>
        <v>0</v>
      </c>
      <c r="CB133" s="44">
        <f>VLOOKUP($C133,факт!$D$8:$JF$250,10,0)</f>
        <v>0</v>
      </c>
      <c r="CC133" s="44">
        <f>VLOOKUP($C133,факт!$D$8:$JF$250,11,0)</f>
        <v>0</v>
      </c>
      <c r="CD133" s="44">
        <f>VLOOKUP($C133,факт!$D$8:$JF$250,12,0)</f>
        <v>0</v>
      </c>
      <c r="CE133" s="44">
        <f>VLOOKUP($C133,факт!$D$8:$JF$250,13,0)</f>
        <v>0</v>
      </c>
      <c r="CF133" s="44">
        <f>VLOOKUP($C133,факт!$D$8:$JF$250,14,0)</f>
        <v>0</v>
      </c>
      <c r="CG133" s="44">
        <f t="shared" si="4591"/>
        <v>0</v>
      </c>
      <c r="CH133" s="44">
        <f t="shared" si="4592"/>
        <v>0</v>
      </c>
      <c r="CI133" s="44">
        <f t="shared" si="4593"/>
        <v>0</v>
      </c>
      <c r="CJ133" s="44">
        <f t="shared" si="4594"/>
        <v>0</v>
      </c>
      <c r="CK133" s="44">
        <f t="shared" si="4595"/>
        <v>0</v>
      </c>
      <c r="CL133" s="47">
        <f>'СДП (план)'!Y134</f>
        <v>0</v>
      </c>
      <c r="CM133" s="44">
        <f>'СДП (план)'!Z134</f>
        <v>0</v>
      </c>
      <c r="CN133" s="44">
        <f t="shared" si="4596"/>
        <v>0</v>
      </c>
      <c r="CO133" s="44">
        <f t="shared" si="4597"/>
        <v>0</v>
      </c>
      <c r="CP133" s="44">
        <f>VLOOKUP($C133,факт!$D$8:$JF$250,33,0)</f>
        <v>0</v>
      </c>
      <c r="CQ133" s="44">
        <f>VLOOKUP($C133,факт!$D$8:$JF$250,34,0)</f>
        <v>0</v>
      </c>
      <c r="CR133" s="44">
        <f>VLOOKUP($C133,факт!$D$8:$JF$250,35,0)</f>
        <v>0</v>
      </c>
      <c r="CS133" s="44">
        <f>VLOOKUP($C133,факт!$D$8:$JF$250,36,0)</f>
        <v>0</v>
      </c>
      <c r="CT133" s="44">
        <f>VLOOKUP($C133,факт!$D$8:$JF$250,37,0)</f>
        <v>0</v>
      </c>
      <c r="CU133" s="44">
        <f>VLOOKUP($C133,факт!$D$8:$JF$250,38,0)</f>
        <v>0</v>
      </c>
      <c r="CV133" s="44">
        <f t="shared" si="4598"/>
        <v>0</v>
      </c>
      <c r="CW133" s="44">
        <f t="shared" si="4599"/>
        <v>0</v>
      </c>
      <c r="CX133" s="44">
        <f t="shared" si="4600"/>
        <v>0</v>
      </c>
      <c r="CY133" s="44">
        <f t="shared" si="4601"/>
        <v>0</v>
      </c>
      <c r="CZ133" s="44">
        <f t="shared" si="4602"/>
        <v>0</v>
      </c>
      <c r="DA133" s="46">
        <f>'СДП (план)'!AA134</f>
        <v>0</v>
      </c>
      <c r="DB133" s="46">
        <f>'СДП (план)'!AB134</f>
        <v>0</v>
      </c>
      <c r="DC133" s="44">
        <f t="shared" si="4603"/>
        <v>0</v>
      </c>
      <c r="DD133" s="44">
        <f t="shared" si="4604"/>
        <v>0</v>
      </c>
      <c r="DE133" s="44">
        <f>VLOOKUP($C133,факт!$D$8:$JF$250,45,0)</f>
        <v>0</v>
      </c>
      <c r="DF133" s="44">
        <f>VLOOKUP($C133,факт!$D$8:$JF$250,46,0)</f>
        <v>0</v>
      </c>
      <c r="DG133" s="44">
        <f>VLOOKUP($C133,факт!$D$8:$JF$250,47,0)</f>
        <v>0</v>
      </c>
      <c r="DH133" s="44">
        <f>VLOOKUP($C133,факт!$D$8:$JF$250,48,0)</f>
        <v>0</v>
      </c>
      <c r="DI133" s="44">
        <f>VLOOKUP($C133,факт!$D$8:$JF$250,49,0)</f>
        <v>0</v>
      </c>
      <c r="DJ133" s="44">
        <f>VLOOKUP($C133,факт!$D$8:$JF$250,50,0)</f>
        <v>0</v>
      </c>
      <c r="DK133" s="44">
        <f t="shared" si="4605"/>
        <v>0</v>
      </c>
      <c r="DL133" s="44">
        <f t="shared" si="4606"/>
        <v>0</v>
      </c>
      <c r="DM133" s="44">
        <f t="shared" si="4607"/>
        <v>0</v>
      </c>
      <c r="DN133" s="44">
        <f t="shared" si="4608"/>
        <v>0</v>
      </c>
      <c r="DO133" s="44">
        <f t="shared" si="4609"/>
        <v>0</v>
      </c>
      <c r="DP133" s="5">
        <f>'СДП (план)'!AC134</f>
        <v>0</v>
      </c>
      <c r="DQ133" s="3">
        <f>'СДП (план)'!AD134</f>
        <v>0</v>
      </c>
      <c r="DR133" s="44">
        <f t="shared" si="4610"/>
        <v>0</v>
      </c>
      <c r="DS133" s="44">
        <f t="shared" si="4611"/>
        <v>0</v>
      </c>
      <c r="DT133" s="44">
        <f>VLOOKUP($C133,факт!$D$8:$JF$250,231,0)</f>
        <v>0</v>
      </c>
      <c r="DU133" s="44">
        <f>VLOOKUP($C133,факт!$D$8:$JF$250,232,0)</f>
        <v>0</v>
      </c>
      <c r="DV133" s="44">
        <f>VLOOKUP($C133,факт!$D$8:$JF$250,233,0)</f>
        <v>0</v>
      </c>
      <c r="DW133" s="44">
        <f>VLOOKUP($C133,факт!$D$8:$JF$250,234,0)</f>
        <v>0</v>
      </c>
      <c r="DX133" s="44">
        <f>VLOOKUP($C133,факт!$D$8:$JF$250,235,0)</f>
        <v>0</v>
      </c>
      <c r="DY133" s="44">
        <f>VLOOKUP($C133,факт!$D$8:$JF$250,236,0)</f>
        <v>0</v>
      </c>
      <c r="DZ133" s="44">
        <f t="shared" si="4612"/>
        <v>0</v>
      </c>
      <c r="EA133" s="44">
        <f t="shared" si="4613"/>
        <v>0</v>
      </c>
      <c r="EB133" s="44">
        <f t="shared" si="4614"/>
        <v>0</v>
      </c>
      <c r="EC133" s="44">
        <f t="shared" si="4615"/>
        <v>0</v>
      </c>
      <c r="ED133" s="44">
        <f t="shared" si="4616"/>
        <v>0</v>
      </c>
      <c r="EE133" s="44">
        <f>'СДП (план)'!CY134</f>
        <v>0</v>
      </c>
      <c r="EF133" s="44">
        <f>'СДП (план)'!CZ134</f>
        <v>0</v>
      </c>
      <c r="EG133" s="44">
        <f t="shared" si="4617"/>
        <v>0</v>
      </c>
      <c r="EH133" s="44">
        <f t="shared" si="4618"/>
        <v>0</v>
      </c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5">
        <f>'СДП (план)'!AE134</f>
        <v>0</v>
      </c>
      <c r="EU133" s="44">
        <f>'СДП (план)'!AF134</f>
        <v>0</v>
      </c>
      <c r="EV133" s="44">
        <f t="shared" si="4619"/>
        <v>0</v>
      </c>
      <c r="EW133" s="44">
        <f t="shared" si="4620"/>
        <v>0</v>
      </c>
      <c r="EX133" s="44">
        <f>VLOOKUP($C133,факт!$D$8:$JF$250,159,0)</f>
        <v>0</v>
      </c>
      <c r="EY133" s="44">
        <f>VLOOKUP($C133,факт!$D$8:$JF$250,160,0)</f>
        <v>0</v>
      </c>
      <c r="EZ133" s="44">
        <f>VLOOKUP($C133,факт!$D$8:$JF$250,161,0)</f>
        <v>0</v>
      </c>
      <c r="FA133" s="44">
        <f>VLOOKUP($C133,факт!$D$8:$JF$250,162,0)</f>
        <v>0</v>
      </c>
      <c r="FB133" s="44">
        <f>VLOOKUP($C133,факт!$D$8:$JF$250,163,0)</f>
        <v>0</v>
      </c>
      <c r="FC133" s="44">
        <f>VLOOKUP($C133,факт!$D$8:$JF$250,164,0)</f>
        <v>0</v>
      </c>
      <c r="FD133" s="44">
        <f t="shared" si="4621"/>
        <v>0</v>
      </c>
      <c r="FE133" s="44">
        <f t="shared" si="4622"/>
        <v>0</v>
      </c>
      <c r="FF133" s="44">
        <f t="shared" si="4623"/>
        <v>0</v>
      </c>
      <c r="FG133" s="44">
        <f t="shared" si="4624"/>
        <v>0</v>
      </c>
      <c r="FH133" s="44">
        <f t="shared" si="4625"/>
        <v>0</v>
      </c>
      <c r="FI133" s="5">
        <f>'СДП (план)'!AG134</f>
        <v>0</v>
      </c>
      <c r="FJ133" s="3">
        <f>'СДП (план)'!AH134</f>
        <v>0</v>
      </c>
      <c r="FK133" s="44">
        <f t="shared" si="4626"/>
        <v>0</v>
      </c>
      <c r="FL133" s="44">
        <f t="shared" si="4627"/>
        <v>0</v>
      </c>
      <c r="FM133" s="44">
        <f>VLOOKUP($C133,факт!$D$8:$JF$250,165,0)</f>
        <v>0</v>
      </c>
      <c r="FN133" s="44">
        <f>VLOOKUP($C133,факт!$D$8:$JF$250,166,0)</f>
        <v>0</v>
      </c>
      <c r="FO133" s="44">
        <f>VLOOKUP($C133,факт!$D$8:$JF$250,167,0)</f>
        <v>0</v>
      </c>
      <c r="FP133" s="44">
        <f>VLOOKUP($C133,факт!$D$8:$JF$250,168,0)</f>
        <v>0</v>
      </c>
      <c r="FQ133" s="44">
        <f>VLOOKUP($C133,факт!$D$8:$JF$250,169,0)</f>
        <v>0</v>
      </c>
      <c r="FR133" s="44">
        <f>VLOOKUP($C133,факт!$D$8:$JF$250,170,0)</f>
        <v>0</v>
      </c>
      <c r="FS133" s="44">
        <f t="shared" si="4628"/>
        <v>0</v>
      </c>
      <c r="FT133" s="44">
        <f t="shared" si="4629"/>
        <v>0</v>
      </c>
      <c r="FU133" s="44">
        <f t="shared" si="4630"/>
        <v>0</v>
      </c>
      <c r="FV133" s="44">
        <f t="shared" si="4631"/>
        <v>0</v>
      </c>
      <c r="FW133" s="44">
        <f t="shared" si="4632"/>
        <v>0</v>
      </c>
      <c r="FX133" s="5">
        <f>'СДП (план)'!AI134</f>
        <v>1</v>
      </c>
      <c r="FY133" s="3">
        <f>'СДП (план)'!AJ134</f>
        <v>922389.09439680004</v>
      </c>
      <c r="FZ133" s="44">
        <f t="shared" si="4633"/>
        <v>0.5</v>
      </c>
      <c r="GA133" s="44">
        <f t="shared" si="4634"/>
        <v>461194.54719840002</v>
      </c>
      <c r="GB133" s="44">
        <f>VLOOKUP($C133,факт!$D$8:$JF$250,219,0)</f>
        <v>0</v>
      </c>
      <c r="GC133" s="44">
        <f>VLOOKUP($C133,факт!$D$8:$JF$250,220,0)</f>
        <v>0</v>
      </c>
      <c r="GD133" s="44">
        <f>VLOOKUP($C133,факт!$D$8:$JF$250,221,0)</f>
        <v>0</v>
      </c>
      <c r="GE133" s="44">
        <f>VLOOKUP($C133,факт!$D$8:$JF$250,222,0)</f>
        <v>0</v>
      </c>
      <c r="GF133" s="44">
        <f>VLOOKUP($C133,факт!$D$8:$JF$250,223,0)</f>
        <v>0</v>
      </c>
      <c r="GG133" s="44">
        <f>VLOOKUP($C133,факт!$D$8:$JF$250,224,0)</f>
        <v>0</v>
      </c>
      <c r="GH133" s="44">
        <f t="shared" si="3464"/>
        <v>61.22</v>
      </c>
      <c r="GI133" s="44">
        <f t="shared" si="3465"/>
        <v>30.61</v>
      </c>
      <c r="GJ133" s="44">
        <f t="shared" si="3466"/>
        <v>0</v>
      </c>
      <c r="GK133" s="44">
        <f t="shared" si="3467"/>
        <v>-0.5</v>
      </c>
      <c r="GL133" s="44">
        <f t="shared" si="3468"/>
        <v>-461194.54719840002</v>
      </c>
      <c r="GM133" s="45">
        <f>'СДП (план)'!AK134</f>
        <v>0</v>
      </c>
      <c r="GN133" s="44">
        <f>'СДП (план)'!AL134</f>
        <v>0</v>
      </c>
      <c r="GO133" s="44">
        <f t="shared" si="4635"/>
        <v>0</v>
      </c>
      <c r="GP133" s="44">
        <f t="shared" si="4636"/>
        <v>0</v>
      </c>
      <c r="GQ133" s="44">
        <f>VLOOKUP($C133,факт!$D$8:$JF$250,237,0)</f>
        <v>0</v>
      </c>
      <c r="GR133" s="44">
        <f>VLOOKUP($C133,факт!$D$8:$JF$250,238,0)</f>
        <v>0</v>
      </c>
      <c r="GS133" s="44">
        <f>VLOOKUP($C133,факт!$D$8:$JF$250,239,0)</f>
        <v>0</v>
      </c>
      <c r="GT133" s="44">
        <f>VLOOKUP($C133,факт!$D$8:$JF$250,240,0)</f>
        <v>0</v>
      </c>
      <c r="GU133" s="44">
        <f>VLOOKUP($C133,факт!$D$8:$JF$250,241,0)</f>
        <v>0</v>
      </c>
      <c r="GV133" s="44">
        <f>VLOOKUP($C133,факт!$D$8:$JF$250,242,0)</f>
        <v>0</v>
      </c>
      <c r="GW133" s="44">
        <f t="shared" si="4637"/>
        <v>0</v>
      </c>
      <c r="GX133" s="44">
        <f t="shared" si="4638"/>
        <v>0</v>
      </c>
      <c r="GY133" s="44">
        <f t="shared" si="4639"/>
        <v>0</v>
      </c>
      <c r="GZ133" s="44">
        <f t="shared" si="4640"/>
        <v>0</v>
      </c>
      <c r="HA133" s="44">
        <f t="shared" si="4641"/>
        <v>0</v>
      </c>
      <c r="HB133" s="46">
        <f>'СДП (план)'!AM134</f>
        <v>0</v>
      </c>
      <c r="HC133" s="127">
        <f>'СДП (план)'!AN134</f>
        <v>0</v>
      </c>
      <c r="HD133" s="44">
        <f t="shared" si="4642"/>
        <v>0</v>
      </c>
      <c r="HE133" s="44">
        <f t="shared" si="4643"/>
        <v>0</v>
      </c>
      <c r="HF133" s="44"/>
      <c r="HG133" s="44"/>
      <c r="HH133" s="44"/>
      <c r="HI133" s="44"/>
      <c r="HJ133" s="44"/>
      <c r="HK133" s="44"/>
      <c r="HL133" s="44">
        <f t="shared" si="4644"/>
        <v>0</v>
      </c>
      <c r="HM133" s="44">
        <f t="shared" si="4645"/>
        <v>0</v>
      </c>
      <c r="HN133" s="44">
        <f t="shared" si="4646"/>
        <v>0</v>
      </c>
      <c r="HO133" s="44">
        <f t="shared" si="4647"/>
        <v>0</v>
      </c>
      <c r="HP133" s="44">
        <f t="shared" si="4648"/>
        <v>0</v>
      </c>
      <c r="HQ133" s="45">
        <f>'СДП (план)'!AO134</f>
        <v>0</v>
      </c>
      <c r="HR133" s="44">
        <f>'СДП (план)'!AP134</f>
        <v>0</v>
      </c>
      <c r="HS133" s="44">
        <f t="shared" si="4649"/>
        <v>0</v>
      </c>
      <c r="HT133" s="44">
        <f t="shared" si="4650"/>
        <v>0</v>
      </c>
      <c r="HU133" s="44">
        <f>VLOOKUP($C133,факт!$D$8:$JF$250,171,0)</f>
        <v>0</v>
      </c>
      <c r="HV133" s="44">
        <f>VLOOKUP($C133,факт!$D$8:$JF$250,172,0)</f>
        <v>0</v>
      </c>
      <c r="HW133" s="44">
        <f>VLOOKUP($C133,факт!$D$8:$JF$250,173,0)</f>
        <v>0</v>
      </c>
      <c r="HX133" s="44">
        <f>VLOOKUP($C133,факт!$D$8:$JF$250,174,0)</f>
        <v>0</v>
      </c>
      <c r="HY133" s="44">
        <f>VLOOKUP($C133,факт!$D$8:$JF$250,175,0)</f>
        <v>0</v>
      </c>
      <c r="HZ133" s="44">
        <f>VLOOKUP($C133,факт!$D$8:$JF$250,176,0)</f>
        <v>0</v>
      </c>
      <c r="IA133" s="44">
        <f t="shared" si="4651"/>
        <v>0</v>
      </c>
      <c r="IB133" s="44">
        <f t="shared" si="4652"/>
        <v>0</v>
      </c>
      <c r="IC133" s="44">
        <f t="shared" si="4653"/>
        <v>0</v>
      </c>
      <c r="ID133" s="44">
        <f t="shared" si="4654"/>
        <v>0</v>
      </c>
      <c r="IE133" s="44">
        <f t="shared" si="4655"/>
        <v>0</v>
      </c>
      <c r="IF133" s="45">
        <f>'СДП (план)'!AQ134</f>
        <v>0</v>
      </c>
      <c r="IG133" s="44">
        <f>'СДП (план)'!AR134</f>
        <v>0</v>
      </c>
      <c r="IH133" s="44">
        <f t="shared" si="4656"/>
        <v>0</v>
      </c>
      <c r="II133" s="44">
        <f t="shared" si="4657"/>
        <v>0</v>
      </c>
      <c r="IJ133" s="44"/>
      <c r="IK133" s="44"/>
      <c r="IL133" s="44"/>
      <c r="IM133" s="44"/>
      <c r="IN133" s="44"/>
      <c r="IO133" s="44"/>
      <c r="IP133" s="44">
        <f t="shared" si="4658"/>
        <v>0</v>
      </c>
      <c r="IQ133" s="44">
        <f t="shared" si="4659"/>
        <v>0</v>
      </c>
      <c r="IR133" s="44">
        <f t="shared" si="4660"/>
        <v>0</v>
      </c>
      <c r="IS133" s="44">
        <f t="shared" si="4661"/>
        <v>0</v>
      </c>
      <c r="IT133" s="44">
        <f t="shared" si="4662"/>
        <v>0</v>
      </c>
      <c r="IU133" s="45">
        <f>'СДП (план)'!AS134</f>
        <v>0</v>
      </c>
      <c r="IV133" s="44">
        <f>'СДП (план)'!AT134</f>
        <v>0</v>
      </c>
      <c r="IW133" s="44">
        <f t="shared" si="4663"/>
        <v>0</v>
      </c>
      <c r="IX133" s="44">
        <f t="shared" si="4664"/>
        <v>0</v>
      </c>
      <c r="IY133" s="44">
        <f>VLOOKUP($C133,факт!$D$8:$JF$250,183,0)</f>
        <v>0</v>
      </c>
      <c r="IZ133" s="44">
        <f>VLOOKUP($C133,факт!$D$8:$JF$250,184,0)</f>
        <v>0</v>
      </c>
      <c r="JA133" s="44">
        <f>VLOOKUP($C133,факт!$D$8:$JF$250,185,0)</f>
        <v>0</v>
      </c>
      <c r="JB133" s="44">
        <f>VLOOKUP($C133,факт!$D$8:$JF$250,186,0)</f>
        <v>0</v>
      </c>
      <c r="JC133" s="44">
        <f>VLOOKUP($C133,факт!$D$8:$JF$250,187,0)</f>
        <v>0</v>
      </c>
      <c r="JD133" s="44">
        <f>VLOOKUP($C133,факт!$D$8:$JF$250,188,0)</f>
        <v>0</v>
      </c>
      <c r="JE133" s="44">
        <f t="shared" si="4665"/>
        <v>0</v>
      </c>
      <c r="JF133" s="44">
        <f t="shared" si="4666"/>
        <v>0</v>
      </c>
      <c r="JG133" s="44">
        <f t="shared" si="4667"/>
        <v>0</v>
      </c>
      <c r="JH133" s="44">
        <f t="shared" si="4668"/>
        <v>0</v>
      </c>
      <c r="JI133" s="44">
        <f t="shared" si="4669"/>
        <v>0</v>
      </c>
      <c r="JJ133" s="5">
        <f>'СДП (план)'!AU134</f>
        <v>0</v>
      </c>
      <c r="JK133" s="3">
        <f>'СДП (план)'!AV134</f>
        <v>0</v>
      </c>
      <c r="JL133" s="44">
        <f t="shared" si="4670"/>
        <v>0</v>
      </c>
      <c r="JM133" s="44">
        <f t="shared" si="4671"/>
        <v>0</v>
      </c>
      <c r="JN133" s="44">
        <f>VLOOKUP($C133,факт!$D$8:$JF$250,189,0)</f>
        <v>0</v>
      </c>
      <c r="JO133" s="44">
        <f>VLOOKUP($C133,факт!$D$8:$JF$250,190,0)</f>
        <v>0</v>
      </c>
      <c r="JP133" s="44">
        <f>VLOOKUP($C133,факт!$D$8:$JF$250,191,0)</f>
        <v>0</v>
      </c>
      <c r="JQ133" s="44">
        <f>VLOOKUP($C133,факт!$D$8:$JF$250,192,0)</f>
        <v>0</v>
      </c>
      <c r="JR133" s="44">
        <f>VLOOKUP($C133,факт!$D$8:$JF$250,193,0)</f>
        <v>0</v>
      </c>
      <c r="JS133" s="44">
        <f>VLOOKUP($C133,факт!$D$8:$JF$250,194,0)</f>
        <v>0</v>
      </c>
      <c r="JT133" s="44">
        <f t="shared" si="4672"/>
        <v>0</v>
      </c>
      <c r="JU133" s="44">
        <f t="shared" si="4673"/>
        <v>0</v>
      </c>
      <c r="JV133" s="44">
        <f t="shared" si="4674"/>
        <v>0</v>
      </c>
      <c r="JW133" s="44">
        <f t="shared" si="4675"/>
        <v>0</v>
      </c>
      <c r="JX133" s="44">
        <f t="shared" si="4676"/>
        <v>0</v>
      </c>
      <c r="JY133" s="5">
        <f>'СДП (план)'!AW134</f>
        <v>0</v>
      </c>
      <c r="JZ133" s="3">
        <f>'СДП (план)'!AX134</f>
        <v>0</v>
      </c>
      <c r="KA133" s="44">
        <f t="shared" si="4677"/>
        <v>0</v>
      </c>
      <c r="KB133" s="44">
        <f t="shared" si="4678"/>
        <v>0</v>
      </c>
      <c r="KC133" s="44">
        <f>VLOOKUP($C133,факт!$D$8:$JF$250,177,0)</f>
        <v>0</v>
      </c>
      <c r="KD133" s="44">
        <f>VLOOKUP($C133,факт!$D$8:$JF$250,178,0)</f>
        <v>0</v>
      </c>
      <c r="KE133" s="44">
        <f>VLOOKUP($C133,факт!$D$8:$JF$250,179,0)</f>
        <v>0</v>
      </c>
      <c r="KF133" s="44">
        <f>VLOOKUP($C133,факт!$D$8:$JF$250,180,0)</f>
        <v>0</v>
      </c>
      <c r="KG133" s="44">
        <f>VLOOKUP($C133,факт!$D$8:$JF$250,181,0)</f>
        <v>0</v>
      </c>
      <c r="KH133" s="44">
        <f>VLOOKUP($C133,факт!$D$8:$JF$250,182,0)</f>
        <v>0</v>
      </c>
      <c r="KI133" s="44">
        <f t="shared" si="4679"/>
        <v>0</v>
      </c>
      <c r="KJ133" s="44">
        <f t="shared" si="4680"/>
        <v>0</v>
      </c>
      <c r="KK133" s="44">
        <f t="shared" si="4681"/>
        <v>0</v>
      </c>
      <c r="KL133" s="44">
        <f t="shared" si="4682"/>
        <v>0</v>
      </c>
      <c r="KM133" s="44">
        <f t="shared" si="4683"/>
        <v>0</v>
      </c>
      <c r="KN133" s="5">
        <f>'СДП (план)'!AY134</f>
        <v>0</v>
      </c>
      <c r="KO133" s="3">
        <f>'СДП (план)'!AZ134</f>
        <v>0</v>
      </c>
      <c r="KP133" s="44">
        <f t="shared" si="4684"/>
        <v>0</v>
      </c>
      <c r="KQ133" s="44">
        <f t="shared" si="4685"/>
        <v>0</v>
      </c>
      <c r="KR133" s="44"/>
      <c r="KS133" s="44"/>
      <c r="KT133" s="44"/>
      <c r="KU133" s="44"/>
      <c r="KV133" s="44"/>
      <c r="KW133" s="44"/>
      <c r="KX133" s="44">
        <f t="shared" si="4686"/>
        <v>0</v>
      </c>
      <c r="KY133" s="44">
        <f t="shared" si="4687"/>
        <v>0</v>
      </c>
      <c r="KZ133" s="44">
        <f t="shared" si="4688"/>
        <v>0</v>
      </c>
      <c r="LA133" s="44">
        <f t="shared" si="4689"/>
        <v>0</v>
      </c>
      <c r="LB133" s="44">
        <f t="shared" si="4690"/>
        <v>0</v>
      </c>
      <c r="LC133" s="45">
        <f>'СДП (план)'!BA134</f>
        <v>0</v>
      </c>
      <c r="LD133" s="44">
        <f>'СДП (план)'!BB134</f>
        <v>0</v>
      </c>
      <c r="LE133" s="44">
        <f t="shared" si="4691"/>
        <v>0</v>
      </c>
      <c r="LF133" s="44">
        <f t="shared" si="4692"/>
        <v>0</v>
      </c>
      <c r="LG133" s="44">
        <f>VLOOKUP($C133,факт!$D$8:$JF$250,111,0)</f>
        <v>0</v>
      </c>
      <c r="LH133" s="44">
        <f>VLOOKUP($C133,факт!$D$8:$JF$250,112,0)</f>
        <v>0</v>
      </c>
      <c r="LI133" s="44">
        <f>VLOOKUP($C133,факт!$D$8:$JF$250,113,0)</f>
        <v>0</v>
      </c>
      <c r="LJ133" s="44">
        <f>VLOOKUP($C133,факт!$D$8:$JF$250,114,0)</f>
        <v>0</v>
      </c>
      <c r="LK133" s="44">
        <f>VLOOKUP($C133,факт!$D$8:$JF$250,115,0)</f>
        <v>0</v>
      </c>
      <c r="LL133" s="44">
        <f>VLOOKUP($C133,факт!$D$8:$JF$250,116,0)</f>
        <v>0</v>
      </c>
      <c r="LM133" s="44">
        <f t="shared" si="4693"/>
        <v>0</v>
      </c>
      <c r="LN133" s="44">
        <f t="shared" si="4694"/>
        <v>0</v>
      </c>
      <c r="LO133" s="44">
        <f t="shared" si="4695"/>
        <v>0</v>
      </c>
      <c r="LP133" s="44">
        <f t="shared" si="4696"/>
        <v>0</v>
      </c>
      <c r="LQ133" s="44">
        <f t="shared" si="4697"/>
        <v>0</v>
      </c>
      <c r="LR133" s="45">
        <f>'СДП (план)'!BC134</f>
        <v>0</v>
      </c>
      <c r="LS133" s="44">
        <f>'СДП (план)'!BD134</f>
        <v>0</v>
      </c>
      <c r="LT133" s="44">
        <f t="shared" si="4698"/>
        <v>0</v>
      </c>
      <c r="LU133" s="44">
        <f t="shared" si="4699"/>
        <v>0</v>
      </c>
      <c r="LV133" s="44">
        <f>VLOOKUP($C133,факт!$D$8:$JF$250,117,0)</f>
        <v>0</v>
      </c>
      <c r="LW133" s="44">
        <f>VLOOKUP($C133,факт!$D$8:$JF$250,118,0)</f>
        <v>0</v>
      </c>
      <c r="LX133" s="44">
        <f>VLOOKUP($C133,факт!$D$8:$JF$250,119,0)</f>
        <v>0</v>
      </c>
      <c r="LY133" s="44">
        <f>VLOOKUP($C133,факт!$D$8:$JF$250,120,0)</f>
        <v>0</v>
      </c>
      <c r="LZ133" s="44">
        <f>VLOOKUP($C133,факт!$D$8:$JF$250,121,0)</f>
        <v>0</v>
      </c>
      <c r="MA133" s="44">
        <f>VLOOKUP($C133,факт!$D$8:$JF$250,122,0)</f>
        <v>0</v>
      </c>
      <c r="MB133" s="44">
        <f t="shared" si="4700"/>
        <v>0</v>
      </c>
      <c r="MC133" s="44">
        <f t="shared" si="4701"/>
        <v>0</v>
      </c>
      <c r="MD133" s="44">
        <f t="shared" si="4702"/>
        <v>0</v>
      </c>
      <c r="ME133" s="44">
        <f t="shared" si="4703"/>
        <v>0</v>
      </c>
      <c r="MF133" s="44">
        <f t="shared" si="4704"/>
        <v>0</v>
      </c>
      <c r="MG133" s="47">
        <f>'СДП (план)'!BE134</f>
        <v>0</v>
      </c>
      <c r="MH133" s="47">
        <f>'СДП (план)'!BF134</f>
        <v>0</v>
      </c>
      <c r="MI133" s="44">
        <f t="shared" si="4705"/>
        <v>0</v>
      </c>
      <c r="MJ133" s="44">
        <f t="shared" si="4706"/>
        <v>0</v>
      </c>
      <c r="MK133" s="44">
        <f>VLOOKUP($C133,факт!$D$8:$JF$250,63,0)</f>
        <v>0</v>
      </c>
      <c r="ML133" s="44">
        <f>VLOOKUP($C133,факт!$D$8:$JF$250,64,0)</f>
        <v>0</v>
      </c>
      <c r="MM133" s="44">
        <f>VLOOKUP($C133,факт!$D$8:$JF$250,65,0)</f>
        <v>0</v>
      </c>
      <c r="MN133" s="44">
        <f>VLOOKUP($C133,факт!$D$8:$JF$250,66,0)</f>
        <v>0</v>
      </c>
      <c r="MO133" s="44">
        <f>VLOOKUP($C133,факт!$D$8:$JF$250,67,0)</f>
        <v>0</v>
      </c>
      <c r="MP133" s="44">
        <f>VLOOKUP($C133,факт!$D$8:$JF$250,68,0)</f>
        <v>0</v>
      </c>
      <c r="MQ133" s="44">
        <f t="shared" si="4707"/>
        <v>0</v>
      </c>
      <c r="MR133" s="44">
        <f t="shared" si="4708"/>
        <v>0</v>
      </c>
      <c r="MS133" s="44">
        <f t="shared" si="4709"/>
        <v>0</v>
      </c>
      <c r="MT133" s="44">
        <f t="shared" si="4710"/>
        <v>0</v>
      </c>
      <c r="MU133" s="44">
        <f t="shared" si="4711"/>
        <v>0</v>
      </c>
      <c r="MV133" s="47">
        <f>'СДП (план)'!BG134</f>
        <v>0</v>
      </c>
      <c r="MW133" s="47">
        <f>'СДП (план)'!BH134</f>
        <v>0</v>
      </c>
      <c r="MX133" s="44">
        <f t="shared" si="4712"/>
        <v>0</v>
      </c>
      <c r="MY133" s="44">
        <f t="shared" si="4713"/>
        <v>0</v>
      </c>
      <c r="MZ133" s="44">
        <f>VLOOKUP($C133,факт!$D$8:$JF$250,129,0)</f>
        <v>0</v>
      </c>
      <c r="NA133" s="44">
        <f>VLOOKUP($C133,факт!$D$8:$JF$250,130,0)</f>
        <v>0</v>
      </c>
      <c r="NB133" s="44">
        <f>VLOOKUP($C133,факт!$D$8:$JF$250,131,0)</f>
        <v>0</v>
      </c>
      <c r="NC133" s="44">
        <f>VLOOKUP($C133,факт!$D$8:$JF$250,132,0)</f>
        <v>0</v>
      </c>
      <c r="ND133" s="44">
        <f>VLOOKUP($C133,факт!$D$8:$JF$250,133,0)</f>
        <v>0</v>
      </c>
      <c r="NE133" s="44">
        <f>VLOOKUP($C133,факт!$D$8:$JF$250,134,0)</f>
        <v>0</v>
      </c>
      <c r="NF133" s="44">
        <f t="shared" si="4714"/>
        <v>0</v>
      </c>
      <c r="NG133" s="44">
        <f t="shared" si="4715"/>
        <v>0</v>
      </c>
      <c r="NH133" s="44">
        <f t="shared" si="4716"/>
        <v>0</v>
      </c>
      <c r="NI133" s="44">
        <f t="shared" si="4717"/>
        <v>0</v>
      </c>
      <c r="NJ133" s="44">
        <f t="shared" si="4718"/>
        <v>0</v>
      </c>
      <c r="NK133" s="45">
        <f>'СДП (план)'!BI134</f>
        <v>0</v>
      </c>
      <c r="NL133" s="44">
        <f>'СДП (план)'!BJ134</f>
        <v>0</v>
      </c>
      <c r="NM133" s="44">
        <f t="shared" si="4719"/>
        <v>0</v>
      </c>
      <c r="NN133" s="44">
        <f t="shared" si="4720"/>
        <v>0</v>
      </c>
      <c r="NO133" s="44">
        <f>VLOOKUP($C133,факт!$D$8:$JF$250,87,0)</f>
        <v>0</v>
      </c>
      <c r="NP133" s="44">
        <f>VLOOKUP($C133,факт!$D$8:$JF$250,88,0)</f>
        <v>0</v>
      </c>
      <c r="NQ133" s="44">
        <f>VLOOKUP($C133,факт!$D$8:$JF$250,89,0)</f>
        <v>0</v>
      </c>
      <c r="NR133" s="44">
        <f>VLOOKUP($C133,факт!$D$8:$JF$250,90,0)</f>
        <v>0</v>
      </c>
      <c r="NS133" s="44">
        <f>VLOOKUP($C133,факт!$D$8:$JF$250,91,0)</f>
        <v>0</v>
      </c>
      <c r="NT133" s="44">
        <f>VLOOKUP($C133,факт!$D$8:$JF$250,92,0)</f>
        <v>0</v>
      </c>
      <c r="NU133" s="44">
        <f t="shared" si="4721"/>
        <v>0</v>
      </c>
      <c r="NV133" s="44">
        <f t="shared" si="4722"/>
        <v>0</v>
      </c>
      <c r="NW133" s="44">
        <f t="shared" si="4723"/>
        <v>0</v>
      </c>
      <c r="NX133" s="44">
        <f t="shared" si="4724"/>
        <v>0</v>
      </c>
      <c r="NY133" s="44">
        <f t="shared" si="4725"/>
        <v>0</v>
      </c>
      <c r="NZ133" s="45">
        <f>'СДП (план)'!BK134</f>
        <v>0</v>
      </c>
      <c r="OA133" s="44">
        <f>'СДП (план)'!BL134</f>
        <v>0</v>
      </c>
      <c r="OB133" s="44">
        <f t="shared" si="4726"/>
        <v>0</v>
      </c>
      <c r="OC133" s="44">
        <f t="shared" si="4727"/>
        <v>0</v>
      </c>
      <c r="OD133" s="44">
        <f>VLOOKUP($C133,факт!$D$8:$JF$250,147,0)</f>
        <v>0</v>
      </c>
      <c r="OE133" s="44">
        <f>VLOOKUP($C133,факт!$D$8:$JF$250,148,0)</f>
        <v>0</v>
      </c>
      <c r="OF133" s="44">
        <f>VLOOKUP($C133,факт!$D$8:$JF$250,149,0)</f>
        <v>0</v>
      </c>
      <c r="OG133" s="44">
        <f>VLOOKUP($C133,факт!$D$8:$JF$250,150,0)</f>
        <v>0</v>
      </c>
      <c r="OH133" s="44">
        <f>VLOOKUP($C133,факт!$D$8:$JF$250,151,0)</f>
        <v>0</v>
      </c>
      <c r="OI133" s="44">
        <f>VLOOKUP($C133,факт!$D$8:$JF$250,152,0)</f>
        <v>0</v>
      </c>
      <c r="OJ133" s="44">
        <f t="shared" si="4728"/>
        <v>0</v>
      </c>
      <c r="OK133" s="44">
        <f t="shared" si="4729"/>
        <v>0</v>
      </c>
      <c r="OL133" s="44">
        <f t="shared" si="4730"/>
        <v>0</v>
      </c>
      <c r="OM133" s="44">
        <f t="shared" si="4731"/>
        <v>0</v>
      </c>
      <c r="ON133" s="44">
        <f t="shared" si="4732"/>
        <v>0</v>
      </c>
      <c r="OO133" s="45">
        <f>'СДП (план)'!BM134</f>
        <v>0</v>
      </c>
      <c r="OP133" s="44">
        <f>'СДП (план)'!BN134</f>
        <v>0</v>
      </c>
      <c r="OQ133" s="44">
        <f t="shared" si="4733"/>
        <v>0</v>
      </c>
      <c r="OR133" s="44">
        <f t="shared" si="4734"/>
        <v>0</v>
      </c>
      <c r="OS133" s="44">
        <f>VLOOKUP($C133,факт!$D$8:$JF$250,195,0)</f>
        <v>0</v>
      </c>
      <c r="OT133" s="44">
        <f>VLOOKUP($C133,факт!$D$8:$JF$250,196,0)</f>
        <v>0</v>
      </c>
      <c r="OU133" s="44">
        <f>VLOOKUP($C133,факт!$D$8:$JF$250,197,0)</f>
        <v>0</v>
      </c>
      <c r="OV133" s="44">
        <f>VLOOKUP($C133,факт!$D$8:$JF$250,198,0)</f>
        <v>0</v>
      </c>
      <c r="OW133" s="44">
        <f>VLOOKUP($C133,факт!$D$8:$JF$250,199,0)</f>
        <v>0</v>
      </c>
      <c r="OX133" s="44">
        <f>VLOOKUP($C133,факт!$D$8:$JF$250,200,0)</f>
        <v>0</v>
      </c>
      <c r="OY133" s="44">
        <f t="shared" si="4735"/>
        <v>0</v>
      </c>
      <c r="OZ133" s="44">
        <f t="shared" si="4736"/>
        <v>0</v>
      </c>
      <c r="PA133" s="44">
        <f t="shared" si="4737"/>
        <v>0</v>
      </c>
      <c r="PB133" s="44">
        <f t="shared" si="4738"/>
        <v>0</v>
      </c>
      <c r="PC133" s="44">
        <f t="shared" si="4739"/>
        <v>0</v>
      </c>
      <c r="PD133" s="45">
        <f>'СДП (план)'!BO134</f>
        <v>0</v>
      </c>
      <c r="PE133" s="44">
        <f>'СДП (план)'!BP134</f>
        <v>0</v>
      </c>
      <c r="PF133" s="44">
        <f t="shared" si="4740"/>
        <v>0</v>
      </c>
      <c r="PG133" s="44">
        <f t="shared" si="4741"/>
        <v>0</v>
      </c>
      <c r="PH133" s="44">
        <f>VLOOKUP($C133,факт!$D$8:$JF$250,201,0)</f>
        <v>0</v>
      </c>
      <c r="PI133" s="44">
        <f>VLOOKUP($C133,факт!$D$8:$JF$250,202,0)</f>
        <v>0</v>
      </c>
      <c r="PJ133" s="44">
        <f>VLOOKUP($C133,факт!$D$8:$JF$250,203,0)</f>
        <v>0</v>
      </c>
      <c r="PK133" s="44">
        <f>VLOOKUP($C133,факт!$D$8:$JF$250,204,0)</f>
        <v>0</v>
      </c>
      <c r="PL133" s="44">
        <f>VLOOKUP($C133,факт!$D$8:$JF$250,205,0)</f>
        <v>0</v>
      </c>
      <c r="PM133" s="44">
        <f>VLOOKUP($C133,факт!$D$8:$JF$250,206,0)</f>
        <v>0</v>
      </c>
      <c r="PN133" s="44">
        <f t="shared" si="4742"/>
        <v>0</v>
      </c>
      <c r="PO133" s="44">
        <f t="shared" si="4743"/>
        <v>0</v>
      </c>
      <c r="PP133" s="44">
        <f t="shared" si="4744"/>
        <v>0</v>
      </c>
      <c r="PQ133" s="44">
        <f t="shared" si="4745"/>
        <v>0</v>
      </c>
      <c r="PR133" s="44">
        <f t="shared" si="4746"/>
        <v>0</v>
      </c>
      <c r="PS133" s="45">
        <f>'СДП (план)'!BQ134</f>
        <v>0</v>
      </c>
      <c r="PT133" s="44">
        <f>'СДП (план)'!BR134</f>
        <v>0</v>
      </c>
      <c r="PU133" s="44">
        <f t="shared" si="4747"/>
        <v>0</v>
      </c>
      <c r="PV133" s="44">
        <f t="shared" si="4748"/>
        <v>0</v>
      </c>
      <c r="PW133" s="44">
        <f>VLOOKUP($C133,факт!$D$8:$JF$250,207,0)</f>
        <v>0</v>
      </c>
      <c r="PX133" s="44">
        <f>VLOOKUP($C133,факт!$D$8:$JF$250,208,0)</f>
        <v>0</v>
      </c>
      <c r="PY133" s="44">
        <f>VLOOKUP($C133,факт!$D$8:$JF$250,209,0)</f>
        <v>0</v>
      </c>
      <c r="PZ133" s="44">
        <f>VLOOKUP($C133,факт!$D$8:$JF$250,210,0)</f>
        <v>0</v>
      </c>
      <c r="QA133" s="44">
        <f>VLOOKUP($C133,факт!$D$8:$JF$250,211,0)</f>
        <v>0</v>
      </c>
      <c r="QB133" s="44">
        <f>VLOOKUP($C133,факт!$D$8:$JF$250,212,0)</f>
        <v>0</v>
      </c>
      <c r="QC133" s="44">
        <f t="shared" si="4749"/>
        <v>0</v>
      </c>
      <c r="QD133" s="44">
        <f t="shared" si="4750"/>
        <v>0</v>
      </c>
      <c r="QE133" s="44">
        <f t="shared" si="4751"/>
        <v>0</v>
      </c>
      <c r="QF133" s="44">
        <f t="shared" si="4752"/>
        <v>0</v>
      </c>
      <c r="QG133" s="44">
        <f t="shared" si="4753"/>
        <v>0</v>
      </c>
      <c r="QH133" s="45">
        <f>'СДП (план)'!BS134</f>
        <v>0</v>
      </c>
      <c r="QI133" s="44">
        <f>'СДП (план)'!BT134</f>
        <v>0</v>
      </c>
      <c r="QJ133" s="44">
        <f t="shared" si="4754"/>
        <v>0</v>
      </c>
      <c r="QK133" s="44">
        <f t="shared" si="4755"/>
        <v>0</v>
      </c>
      <c r="QL133" s="44">
        <f>VLOOKUP($C133,факт!$D$8:$JF$250,213,0)</f>
        <v>0</v>
      </c>
      <c r="QM133" s="44">
        <f>VLOOKUP($C133,факт!$D$8:$JF$250,214,0)</f>
        <v>0</v>
      </c>
      <c r="QN133" s="44">
        <f>VLOOKUP($C133,факт!$D$8:$JF$250,215,0)</f>
        <v>0</v>
      </c>
      <c r="QO133" s="44">
        <f>VLOOKUP($C133,факт!$D$8:$JF$250,216,0)</f>
        <v>0</v>
      </c>
      <c r="QP133" s="44">
        <f>VLOOKUP($C133,факт!$D$8:$JF$250,217,0)</f>
        <v>0</v>
      </c>
      <c r="QQ133" s="44">
        <f>VLOOKUP($C133,факт!$D$8:$JF$250,218,0)</f>
        <v>0</v>
      </c>
      <c r="QR133" s="44">
        <f t="shared" si="4756"/>
        <v>0</v>
      </c>
      <c r="QS133" s="44">
        <f t="shared" si="4757"/>
        <v>0</v>
      </c>
      <c r="QT133" s="44">
        <f t="shared" si="4758"/>
        <v>0</v>
      </c>
      <c r="QU133" s="44">
        <f t="shared" si="4759"/>
        <v>0</v>
      </c>
      <c r="QV133" s="44">
        <f t="shared" si="4760"/>
        <v>0</v>
      </c>
      <c r="QW133" s="45">
        <f>'СДП (план)'!BU134</f>
        <v>0</v>
      </c>
      <c r="QX133" s="44">
        <f>'СДП (план)'!BV134</f>
        <v>0</v>
      </c>
      <c r="QY133" s="44">
        <f t="shared" si="4761"/>
        <v>0</v>
      </c>
      <c r="QZ133" s="44">
        <f t="shared" si="4762"/>
        <v>0</v>
      </c>
      <c r="RA133" s="44">
        <f>VLOOKUP($C133,факт!$D$8:$JF$250,225,0)</f>
        <v>0</v>
      </c>
      <c r="RB133" s="44">
        <f>VLOOKUP($C133,факт!$D$8:$JF$250,226,0)</f>
        <v>0</v>
      </c>
      <c r="RC133" s="44">
        <f>VLOOKUP($C133,факт!$D$8:$JF$250,227,0)</f>
        <v>0</v>
      </c>
      <c r="RD133" s="44">
        <f>VLOOKUP($C133,факт!$D$8:$JF$250,228,0)</f>
        <v>0</v>
      </c>
      <c r="RE133" s="44">
        <f>VLOOKUP($C133,факт!$D$8:$JF$250,229,0)</f>
        <v>0</v>
      </c>
      <c r="RF133" s="44">
        <f>VLOOKUP($C133,факт!$D$8:$JF$250,230,0)</f>
        <v>0</v>
      </c>
      <c r="RG133" s="44">
        <f t="shared" si="4763"/>
        <v>0</v>
      </c>
      <c r="RH133" s="44">
        <f t="shared" si="4764"/>
        <v>0</v>
      </c>
      <c r="RI133" s="44">
        <f t="shared" si="4765"/>
        <v>0</v>
      </c>
      <c r="RJ133" s="44">
        <f t="shared" si="4766"/>
        <v>0</v>
      </c>
      <c r="RK133" s="44">
        <f t="shared" si="4767"/>
        <v>0</v>
      </c>
      <c r="RL133" s="45">
        <f>'СДП (план)'!BW134</f>
        <v>0</v>
      </c>
      <c r="RM133" s="44">
        <f>'СДП (план)'!BX134</f>
        <v>0</v>
      </c>
      <c r="RN133" s="44">
        <f t="shared" si="4768"/>
        <v>0</v>
      </c>
      <c r="RO133" s="44">
        <f t="shared" si="4769"/>
        <v>0</v>
      </c>
      <c r="RP133" s="44">
        <f>VLOOKUP($C133,факт!$D$8:$JF$250,105,0)</f>
        <v>0</v>
      </c>
      <c r="RQ133" s="44">
        <f>VLOOKUP($C133,факт!$D$8:$JF$250,106,0)</f>
        <v>0</v>
      </c>
      <c r="RR133" s="44">
        <f>VLOOKUP($C133,факт!$D$8:$JF$250,107,0)</f>
        <v>0</v>
      </c>
      <c r="RS133" s="44">
        <f>VLOOKUP($C133,факт!$D$8:$JF$250,108,0)</f>
        <v>0</v>
      </c>
      <c r="RT133" s="44">
        <f>VLOOKUP($C133,факт!$D$8:$JF$250,109,0)</f>
        <v>0</v>
      </c>
      <c r="RU133" s="44">
        <f>VLOOKUP($C133,факт!$D$8:$JF$250,110,0)</f>
        <v>0</v>
      </c>
      <c r="RV133" s="44">
        <f t="shared" si="4770"/>
        <v>0</v>
      </c>
      <c r="RW133" s="44">
        <f t="shared" si="4771"/>
        <v>0</v>
      </c>
      <c r="RX133" s="44">
        <f t="shared" si="4772"/>
        <v>0</v>
      </c>
      <c r="RY133" s="44">
        <f t="shared" si="4773"/>
        <v>0</v>
      </c>
      <c r="RZ133" s="44">
        <f t="shared" si="4774"/>
        <v>0</v>
      </c>
      <c r="SA133" s="45">
        <f>'СДП (план)'!BY134</f>
        <v>0</v>
      </c>
      <c r="SB133" s="44">
        <f>'СДП (план)'!BZ134</f>
        <v>0</v>
      </c>
      <c r="SC133" s="44">
        <f t="shared" si="4775"/>
        <v>0</v>
      </c>
      <c r="SD133" s="44">
        <f t="shared" si="4776"/>
        <v>0</v>
      </c>
      <c r="SE133" s="44">
        <f>VLOOKUP($C133,факт!$D$8:$JF$250,69,0)</f>
        <v>0</v>
      </c>
      <c r="SF133" s="44">
        <f>VLOOKUP($C133,факт!$D$8:$JF$250,70,0)</f>
        <v>0</v>
      </c>
      <c r="SG133" s="44">
        <f>VLOOKUP($C133,факт!$D$8:$JF$250,71,0)</f>
        <v>0</v>
      </c>
      <c r="SH133" s="44">
        <f>VLOOKUP($C133,факт!$D$8:$JF$250,72,0)</f>
        <v>0</v>
      </c>
      <c r="SI133" s="44">
        <f>VLOOKUP($C133,факт!$D$8:$JF$250,73,0)</f>
        <v>0</v>
      </c>
      <c r="SJ133" s="44">
        <f>VLOOKUP($C133,факт!$D$8:$JF$250,74,0)</f>
        <v>0</v>
      </c>
      <c r="SK133" s="44">
        <f t="shared" si="4777"/>
        <v>0</v>
      </c>
      <c r="SL133" s="44">
        <f t="shared" si="4778"/>
        <v>0</v>
      </c>
      <c r="SM133" s="44">
        <f t="shared" si="4779"/>
        <v>0</v>
      </c>
      <c r="SN133" s="44">
        <f t="shared" si="4780"/>
        <v>0</v>
      </c>
      <c r="SO133" s="44">
        <f t="shared" si="4781"/>
        <v>0</v>
      </c>
      <c r="SP133" s="45">
        <f>'СДП (план)'!CA134</f>
        <v>0</v>
      </c>
      <c r="SQ133" s="44">
        <f>'СДП (план)'!CB134</f>
        <v>0</v>
      </c>
      <c r="SR133" s="44">
        <f t="shared" si="4782"/>
        <v>0</v>
      </c>
      <c r="SS133" s="44">
        <f t="shared" si="4783"/>
        <v>0</v>
      </c>
      <c r="ST133" s="44"/>
      <c r="SU133" s="44"/>
      <c r="SV133" s="44"/>
      <c r="SW133" s="44"/>
      <c r="SX133" s="44"/>
      <c r="SY133" s="44"/>
      <c r="SZ133" s="44">
        <f t="shared" si="4784"/>
        <v>0</v>
      </c>
      <c r="TA133" s="44">
        <f t="shared" si="4785"/>
        <v>0</v>
      </c>
      <c r="TB133" s="44">
        <f t="shared" si="4786"/>
        <v>0</v>
      </c>
      <c r="TC133" s="44">
        <f t="shared" si="4787"/>
        <v>0</v>
      </c>
      <c r="TD133" s="44">
        <f t="shared" si="4788"/>
        <v>0</v>
      </c>
      <c r="TE133" s="45">
        <f>'СДП (план)'!CC134</f>
        <v>0</v>
      </c>
      <c r="TF133" s="44">
        <f>'СДП (план)'!CD134</f>
        <v>0</v>
      </c>
      <c r="TG133" s="44">
        <f t="shared" si="4789"/>
        <v>0</v>
      </c>
      <c r="TH133" s="44">
        <f t="shared" si="4790"/>
        <v>0</v>
      </c>
      <c r="TI133" s="44">
        <f>VLOOKUP($C133,факт!$D$8:$JF$250,135,0)</f>
        <v>0</v>
      </c>
      <c r="TJ133" s="44">
        <f>VLOOKUP($C133,факт!$D$8:$JF$250,136,0)</f>
        <v>0</v>
      </c>
      <c r="TK133" s="44">
        <f>VLOOKUP($C133,факт!$D$8:$JF$250,137,0)</f>
        <v>0</v>
      </c>
      <c r="TL133" s="44">
        <f>VLOOKUP($C133,факт!$D$8:$JF$250,138,0)</f>
        <v>0</v>
      </c>
      <c r="TM133" s="44">
        <f>VLOOKUP($C133,факт!$D$8:$JF$250,139,0)</f>
        <v>0</v>
      </c>
      <c r="TN133" s="44">
        <f>VLOOKUP($C133,факт!$D$8:$JF$250,140,0)</f>
        <v>0</v>
      </c>
      <c r="TO133" s="44">
        <f t="shared" si="4791"/>
        <v>0</v>
      </c>
      <c r="TP133" s="44">
        <f t="shared" si="4792"/>
        <v>0</v>
      </c>
      <c r="TQ133" s="44">
        <f t="shared" si="4793"/>
        <v>0</v>
      </c>
      <c r="TR133" s="44">
        <f t="shared" si="4794"/>
        <v>0</v>
      </c>
      <c r="TS133" s="44">
        <f t="shared" si="4795"/>
        <v>0</v>
      </c>
      <c r="TT133" s="47">
        <f>'СДП (план)'!CE134</f>
        <v>0</v>
      </c>
      <c r="TU133" s="47">
        <f>'СДП (план)'!CF134</f>
        <v>0</v>
      </c>
      <c r="TV133" s="44">
        <f t="shared" si="4796"/>
        <v>0</v>
      </c>
      <c r="TW133" s="44">
        <f t="shared" si="4797"/>
        <v>0</v>
      </c>
      <c r="TX133" s="44">
        <f>VLOOKUP($C133,факт!$D$8:$JF$250,75,0)</f>
        <v>0</v>
      </c>
      <c r="TY133" s="44">
        <f>VLOOKUP($C133,факт!$D$8:$JF$250,76,0)</f>
        <v>0</v>
      </c>
      <c r="TZ133" s="44">
        <f>VLOOKUP($C133,факт!$D$8:$JF$250,77,0)</f>
        <v>0</v>
      </c>
      <c r="UA133" s="44">
        <f>VLOOKUP($C133,факт!$D$8:$JF$250,78,0)</f>
        <v>0</v>
      </c>
      <c r="UB133" s="44">
        <f>VLOOKUP($C133,факт!$D$8:$JF$250,79,0)</f>
        <v>0</v>
      </c>
      <c r="UC133" s="44">
        <f>VLOOKUP($C133,факт!$D$8:$JF$250,80,0)</f>
        <v>0</v>
      </c>
      <c r="UD133" s="44">
        <f t="shared" si="4798"/>
        <v>0</v>
      </c>
      <c r="UE133" s="44">
        <f t="shared" si="4799"/>
        <v>0</v>
      </c>
      <c r="UF133" s="44">
        <f t="shared" si="4800"/>
        <v>0</v>
      </c>
      <c r="UG133" s="44">
        <f t="shared" si="4801"/>
        <v>0</v>
      </c>
      <c r="UH133" s="44">
        <f t="shared" si="4802"/>
        <v>0</v>
      </c>
      <c r="UI133" s="45">
        <f>'СДП (план)'!CG134</f>
        <v>0</v>
      </c>
      <c r="UJ133" s="44">
        <f>'СДП (план)'!CH134</f>
        <v>0</v>
      </c>
      <c r="UK133" s="44">
        <f t="shared" si="4803"/>
        <v>0</v>
      </c>
      <c r="UL133" s="44">
        <f t="shared" si="4804"/>
        <v>0</v>
      </c>
      <c r="UM133" s="44">
        <f>VLOOKUP($C133,факт!$D$8:$JF$250,81,0)</f>
        <v>0</v>
      </c>
      <c r="UN133" s="44">
        <f>VLOOKUP($C133,факт!$D$8:$JF$250,82,0)</f>
        <v>0</v>
      </c>
      <c r="UO133" s="44">
        <f>VLOOKUP($C133,факт!$D$8:$JF$250,83,0)</f>
        <v>0</v>
      </c>
      <c r="UP133" s="44">
        <f>VLOOKUP($C133,факт!$D$8:$JF$250,84,0)</f>
        <v>0</v>
      </c>
      <c r="UQ133" s="44">
        <f>VLOOKUP($C133,факт!$D$8:$JF$250,85,0)</f>
        <v>0</v>
      </c>
      <c r="UR133" s="44">
        <f>VLOOKUP($C133,факт!$D$8:$JF$250,86,0)</f>
        <v>0</v>
      </c>
      <c r="US133" s="44">
        <f t="shared" si="4805"/>
        <v>0</v>
      </c>
      <c r="UT133" s="44">
        <f t="shared" si="4806"/>
        <v>0</v>
      </c>
      <c r="UU133" s="44">
        <f t="shared" si="4807"/>
        <v>0</v>
      </c>
      <c r="UV133" s="44">
        <f t="shared" si="4808"/>
        <v>0</v>
      </c>
      <c r="UW133" s="44">
        <f t="shared" si="4809"/>
        <v>0</v>
      </c>
      <c r="UX133" s="45">
        <f>'СДП (план)'!CI134</f>
        <v>0</v>
      </c>
      <c r="UY133" s="44">
        <f>'СДП (план)'!CJ134</f>
        <v>0</v>
      </c>
      <c r="UZ133" s="44">
        <f t="shared" si="4810"/>
        <v>0</v>
      </c>
      <c r="VA133" s="44">
        <f t="shared" si="4811"/>
        <v>0</v>
      </c>
      <c r="VB133" s="44">
        <f>VLOOKUP($C133,факт!$D$8:$JF$250,99,0)</f>
        <v>0</v>
      </c>
      <c r="VC133" s="44">
        <f>VLOOKUP($C133,факт!$D$8:$JF$250,100,0)</f>
        <v>0</v>
      </c>
      <c r="VD133" s="44">
        <f>VLOOKUP($C133,факт!$D$8:$JF$250,101,0)</f>
        <v>0</v>
      </c>
      <c r="VE133" s="44">
        <f>VLOOKUP($C133,факт!$D$8:$JF$250,102,0)</f>
        <v>0</v>
      </c>
      <c r="VF133" s="44">
        <f>VLOOKUP($C133,факт!$D$8:$JF$250,103,0)</f>
        <v>0</v>
      </c>
      <c r="VG133" s="44">
        <f>VLOOKUP($C133,факт!$D$8:$JF$250,104,0)</f>
        <v>0</v>
      </c>
      <c r="VH133" s="44">
        <f t="shared" si="4812"/>
        <v>0</v>
      </c>
      <c r="VI133" s="44">
        <f t="shared" si="4813"/>
        <v>0</v>
      </c>
      <c r="VJ133" s="44">
        <f t="shared" si="4814"/>
        <v>0</v>
      </c>
      <c r="VK133" s="44">
        <f t="shared" si="4815"/>
        <v>0</v>
      </c>
      <c r="VL133" s="44">
        <f t="shared" si="4816"/>
        <v>0</v>
      </c>
      <c r="VM133" s="45">
        <f>'СДП (план)'!CK134</f>
        <v>0</v>
      </c>
      <c r="VN133" s="44">
        <f>'СДП (план)'!CL134</f>
        <v>0</v>
      </c>
      <c r="VO133" s="44">
        <f t="shared" si="4817"/>
        <v>0</v>
      </c>
      <c r="VP133" s="44">
        <f t="shared" si="4818"/>
        <v>0</v>
      </c>
      <c r="VQ133" s="44">
        <f>VLOOKUP($C133,факт!$D$8:$JF$250,123,0)</f>
        <v>0</v>
      </c>
      <c r="VR133" s="44">
        <f>VLOOKUP($C133,факт!$D$8:$JF$250,124,0)</f>
        <v>0</v>
      </c>
      <c r="VS133" s="44">
        <f>VLOOKUP($C133,факт!$D$8:$JF$250,125,0)</f>
        <v>0</v>
      </c>
      <c r="VT133" s="44">
        <f>VLOOKUP($C133,факт!$D$8:$JF$250,126,0)</f>
        <v>0</v>
      </c>
      <c r="VU133" s="44">
        <f>VLOOKUP($C133,факт!$D$8:$JF$250,127,0)</f>
        <v>0</v>
      </c>
      <c r="VV133" s="44">
        <f>VLOOKUP($C133,факт!$D$8:$JF$250,128,0)</f>
        <v>0</v>
      </c>
      <c r="VW133" s="44">
        <f t="shared" si="4819"/>
        <v>0</v>
      </c>
      <c r="VX133" s="44">
        <f t="shared" si="4820"/>
        <v>0</v>
      </c>
      <c r="VY133" s="44">
        <f t="shared" si="4821"/>
        <v>0</v>
      </c>
      <c r="VZ133" s="44">
        <f t="shared" si="4822"/>
        <v>0</v>
      </c>
      <c r="WA133" s="44">
        <f t="shared" si="4823"/>
        <v>0</v>
      </c>
      <c r="WB133" s="45">
        <f>'СДП (план)'!CM134</f>
        <v>0</v>
      </c>
      <c r="WC133" s="44">
        <f>'СДП (план)'!CN134</f>
        <v>0</v>
      </c>
      <c r="WD133" s="44">
        <f t="shared" si="4824"/>
        <v>0</v>
      </c>
      <c r="WE133" s="44">
        <f t="shared" si="4825"/>
        <v>0</v>
      </c>
      <c r="WF133" s="44">
        <f>VLOOKUP($C133,факт!$D$8:$JF$250,141,0)</f>
        <v>0</v>
      </c>
      <c r="WG133" s="44">
        <f>VLOOKUP($C133,факт!$D$8:$JF$250,142,0)</f>
        <v>0</v>
      </c>
      <c r="WH133" s="44">
        <f>VLOOKUP($C133,факт!$D$8:$JF$250,143,0)</f>
        <v>0</v>
      </c>
      <c r="WI133" s="44">
        <f>VLOOKUP($C133,факт!$D$8:$JF$250,144,0)</f>
        <v>0</v>
      </c>
      <c r="WJ133" s="44">
        <f>VLOOKUP($C133,факт!$D$8:$JF$250,145,0)</f>
        <v>0</v>
      </c>
      <c r="WK133" s="44">
        <f>VLOOKUP($C133,факт!$D$8:$JF$250,146,0)</f>
        <v>0</v>
      </c>
      <c r="WL133" s="44">
        <f t="shared" si="4826"/>
        <v>0</v>
      </c>
      <c r="WM133" s="44">
        <f t="shared" si="4827"/>
        <v>0</v>
      </c>
      <c r="WN133" s="44">
        <f t="shared" si="4828"/>
        <v>0</v>
      </c>
      <c r="WO133" s="44">
        <f t="shared" si="4829"/>
        <v>0</v>
      </c>
      <c r="WP133" s="44">
        <f t="shared" si="4830"/>
        <v>0</v>
      </c>
      <c r="WQ133" s="45">
        <f>'СДП (план)'!CO134</f>
        <v>0</v>
      </c>
      <c r="WR133" s="44">
        <f>'СДП (план)'!CP134</f>
        <v>0</v>
      </c>
      <c r="WS133" s="44">
        <f t="shared" si="4831"/>
        <v>0</v>
      </c>
      <c r="WT133" s="44">
        <f t="shared" si="4832"/>
        <v>0</v>
      </c>
      <c r="WU133" s="44">
        <f>VLOOKUP($C133,факт!$D$8:$JF$250,57,0)</f>
        <v>0</v>
      </c>
      <c r="WV133" s="44">
        <f>VLOOKUP($C133,факт!$D$8:$JF$250,58,0)</f>
        <v>0</v>
      </c>
      <c r="WW133" s="44">
        <f>VLOOKUP($C133,факт!$D$8:$JF$250,59,0)</f>
        <v>0</v>
      </c>
      <c r="WX133" s="44">
        <f>VLOOKUP($C133,факт!$D$8:$JF$250,60,0)</f>
        <v>0</v>
      </c>
      <c r="WY133" s="44">
        <f>VLOOKUP($C133,факт!$D$8:$JF$250,61,0)</f>
        <v>0</v>
      </c>
      <c r="WZ133" s="44">
        <f>VLOOKUP($C133,факт!$D$8:$JF$250,62,0)</f>
        <v>0</v>
      </c>
      <c r="XA133" s="44">
        <f t="shared" si="4833"/>
        <v>0</v>
      </c>
      <c r="XB133" s="44">
        <f t="shared" si="4834"/>
        <v>0</v>
      </c>
      <c r="XC133" s="44">
        <f t="shared" si="4835"/>
        <v>0</v>
      </c>
      <c r="XD133" s="44">
        <f t="shared" si="4836"/>
        <v>0</v>
      </c>
      <c r="XE133" s="44">
        <f t="shared" si="4837"/>
        <v>0</v>
      </c>
      <c r="XF133" s="45">
        <f>'СДП (план)'!CQ134</f>
        <v>0</v>
      </c>
      <c r="XG133" s="44">
        <f>'СДП (план)'!CR134</f>
        <v>0</v>
      </c>
      <c r="XH133" s="44">
        <f t="shared" si="4838"/>
        <v>0</v>
      </c>
      <c r="XI133" s="44">
        <f t="shared" si="4839"/>
        <v>0</v>
      </c>
      <c r="XJ133" s="44">
        <f>VLOOKUP($C133,факт!$D$8:$JF$250,51,0)</f>
        <v>0</v>
      </c>
      <c r="XK133" s="44">
        <f>VLOOKUP($C133,факт!$D$8:$JF$250,52,0)</f>
        <v>0</v>
      </c>
      <c r="XL133" s="44">
        <f>VLOOKUP($C133,факт!$D$8:$JF$250,53,0)</f>
        <v>0</v>
      </c>
      <c r="XM133" s="44">
        <f>VLOOKUP($C133,факт!$D$8:$JF$250,54,0)</f>
        <v>0</v>
      </c>
      <c r="XN133" s="44">
        <f>VLOOKUP($C133,факт!$D$8:$JF$250,55,0)</f>
        <v>0</v>
      </c>
      <c r="XO133" s="44">
        <f>VLOOKUP($C133,факт!$D$8:$JF$250,56,0)</f>
        <v>0</v>
      </c>
      <c r="XP133" s="44">
        <f t="shared" si="4840"/>
        <v>0</v>
      </c>
      <c r="XQ133" s="44">
        <f t="shared" si="4841"/>
        <v>0</v>
      </c>
      <c r="XR133" s="44">
        <f t="shared" si="4842"/>
        <v>0</v>
      </c>
      <c r="XS133" s="44">
        <f t="shared" si="4843"/>
        <v>0</v>
      </c>
      <c r="XT133" s="44">
        <f t="shared" si="4844"/>
        <v>0</v>
      </c>
      <c r="XU133" s="5">
        <f>'СДП (план)'!CS134</f>
        <v>0</v>
      </c>
      <c r="XV133" s="3">
        <f>'СДП (план)'!CT134</f>
        <v>0</v>
      </c>
      <c r="XW133" s="44">
        <f t="shared" si="4845"/>
        <v>0</v>
      </c>
      <c r="XX133" s="44">
        <f t="shared" si="4846"/>
        <v>0</v>
      </c>
      <c r="XY133" s="44">
        <f>VLOOKUP($C133,факт!$D$8:$JF$250,93,0)</f>
        <v>0</v>
      </c>
      <c r="XZ133" s="44">
        <f>VLOOKUP($C133,факт!$D$8:$JF$250,94,0)</f>
        <v>0</v>
      </c>
      <c r="YA133" s="44">
        <f>VLOOKUP($C133,факт!$D$8:$JF$250,95,0)</f>
        <v>0</v>
      </c>
      <c r="YB133" s="44">
        <f>VLOOKUP($C133,факт!$D$8:$JF$250,96,0)</f>
        <v>0</v>
      </c>
      <c r="YC133" s="44">
        <f>VLOOKUP($C133,факт!$D$8:$JF$250,97,0)</f>
        <v>0</v>
      </c>
      <c r="YD133" s="44">
        <f>VLOOKUP($C133,факт!$D$8:$JF$250,98,0)</f>
        <v>0</v>
      </c>
      <c r="YE133" s="44">
        <f t="shared" si="4847"/>
        <v>0</v>
      </c>
      <c r="YF133" s="44">
        <f t="shared" si="4848"/>
        <v>0</v>
      </c>
      <c r="YG133" s="44">
        <f t="shared" si="4849"/>
        <v>0</v>
      </c>
      <c r="YH133" s="44">
        <f t="shared" si="4850"/>
        <v>0</v>
      </c>
      <c r="YI133" s="44">
        <f t="shared" si="4851"/>
        <v>0</v>
      </c>
      <c r="YJ133" s="3">
        <f>'СДП (план)'!CU134</f>
        <v>0</v>
      </c>
      <c r="YK133" s="3">
        <f>'СДП (план)'!CV134</f>
        <v>0</v>
      </c>
      <c r="YL133" s="44">
        <f t="shared" si="4852"/>
        <v>0</v>
      </c>
      <c r="YM133" s="44">
        <f t="shared" si="4853"/>
        <v>0</v>
      </c>
      <c r="YN133" s="44">
        <f>VLOOKUP($C133,факт!$D$8:$JF$250,243,0)</f>
        <v>0</v>
      </c>
      <c r="YO133" s="44">
        <f>VLOOKUP($C133,факт!$D$8:$JF$250,244,0)</f>
        <v>0</v>
      </c>
      <c r="YP133" s="44">
        <f>VLOOKUP($C133,факт!$D$8:$JF$250,245,0)</f>
        <v>0</v>
      </c>
      <c r="YQ133" s="44">
        <f>VLOOKUP($C133,факт!$D$8:$JF$250,246,0)</f>
        <v>0</v>
      </c>
      <c r="YR133" s="44">
        <f>VLOOKUP($C133,факт!$D$8:$JF$250,247,0)</f>
        <v>0</v>
      </c>
      <c r="YS133" s="44">
        <f>VLOOKUP($C133,факт!$D$8:$JF$250,248,0)</f>
        <v>0</v>
      </c>
      <c r="YT133" s="44">
        <f t="shared" si="4854"/>
        <v>0</v>
      </c>
      <c r="YU133" s="44">
        <f t="shared" si="4855"/>
        <v>0</v>
      </c>
      <c r="YV133" s="44">
        <f t="shared" si="4856"/>
        <v>0</v>
      </c>
      <c r="YW133" s="44">
        <f t="shared" si="4857"/>
        <v>0</v>
      </c>
      <c r="YX133" s="44">
        <f t="shared" si="4858"/>
        <v>0</v>
      </c>
      <c r="YY133" s="44">
        <f>'СДП (план)'!CW134</f>
        <v>0</v>
      </c>
      <c r="YZ133" s="44">
        <f>'СДП (план)'!CX134</f>
        <v>0</v>
      </c>
      <c r="ZA133" s="44">
        <f t="shared" si="4859"/>
        <v>0</v>
      </c>
      <c r="ZB133" s="44">
        <f t="shared" si="4860"/>
        <v>0</v>
      </c>
      <c r="ZC133" s="44">
        <f>VLOOKUP($C133,факт!$D$8:$JF$250,249,0)</f>
        <v>0</v>
      </c>
      <c r="ZD133" s="44">
        <f>VLOOKUP($C133,факт!$D$8:$JF$250,250,0)</f>
        <v>0</v>
      </c>
      <c r="ZE133" s="44">
        <f>VLOOKUP($C133,факт!$D$8:$JF$250,251,0)</f>
        <v>0</v>
      </c>
      <c r="ZF133" s="44">
        <f>VLOOKUP($C133,факт!$D$8:$JF$250,252,0)</f>
        <v>0</v>
      </c>
      <c r="ZG133" s="44">
        <f>VLOOKUP($C133,факт!$D$8:$JF$250,253,0)</f>
        <v>0</v>
      </c>
      <c r="ZH133" s="44">
        <f>VLOOKUP($C133,факт!$D$8:$JF$250,254,0)</f>
        <v>0</v>
      </c>
      <c r="ZI133" s="44">
        <f t="shared" si="4861"/>
        <v>0</v>
      </c>
      <c r="ZJ133" s="44">
        <f t="shared" si="4862"/>
        <v>0</v>
      </c>
      <c r="ZK133" s="44">
        <f t="shared" si="4863"/>
        <v>0</v>
      </c>
      <c r="ZL133" s="44">
        <f t="shared" si="4864"/>
        <v>0</v>
      </c>
      <c r="ZM133" s="44">
        <f t="shared" si="4865"/>
        <v>0</v>
      </c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9">
        <f t="shared" si="4255"/>
        <v>1</v>
      </c>
      <c r="AAD133" s="49">
        <f t="shared" si="4256"/>
        <v>922389.09439680004</v>
      </c>
      <c r="AAE133" s="49">
        <f t="shared" si="4257"/>
        <v>0.5</v>
      </c>
      <c r="AAF133" s="49">
        <f t="shared" si="4258"/>
        <v>461194.54719840002</v>
      </c>
      <c r="AAG133" s="49">
        <f t="shared" si="4259"/>
        <v>0</v>
      </c>
      <c r="AAH133" s="49">
        <f t="shared" si="4260"/>
        <v>0</v>
      </c>
      <c r="AAI133" s="49">
        <f t="shared" si="4261"/>
        <v>0</v>
      </c>
      <c r="AAJ133" s="49">
        <f t="shared" si="4262"/>
        <v>0</v>
      </c>
      <c r="AAK133" s="49">
        <f t="shared" si="4263"/>
        <v>0</v>
      </c>
      <c r="AAL133" s="49">
        <f t="shared" si="4264"/>
        <v>0</v>
      </c>
      <c r="AAM133" s="49">
        <f t="shared" si="4265"/>
        <v>61.22</v>
      </c>
      <c r="AAN133" s="49">
        <f t="shared" si="4266"/>
        <v>30.61</v>
      </c>
      <c r="AAO133" s="49">
        <f t="shared" si="4267"/>
        <v>0</v>
      </c>
      <c r="AAP133" s="44">
        <f t="shared" si="4866"/>
        <v>-0.5</v>
      </c>
      <c r="AAQ133" s="44">
        <f t="shared" si="4867"/>
        <v>-461194.54719840002</v>
      </c>
    </row>
    <row r="134" spans="1:719" s="33" customFormat="1" ht="15" hidden="1" x14ac:dyDescent="0.25">
      <c r="A134" s="190">
        <v>20</v>
      </c>
      <c r="B134" s="414"/>
      <c r="C134" s="387" t="s">
        <v>552</v>
      </c>
      <c r="D134" s="388" t="s">
        <v>33</v>
      </c>
      <c r="E134" s="156">
        <v>15030</v>
      </c>
      <c r="F134" s="228"/>
      <c r="G134" s="301"/>
      <c r="H134" s="415"/>
      <c r="I134" s="206"/>
      <c r="J134" s="206"/>
      <c r="K134" s="221">
        <v>1.4</v>
      </c>
      <c r="L134" s="221">
        <v>1.68</v>
      </c>
      <c r="M134" s="221">
        <v>2.23</v>
      </c>
      <c r="N134" s="218">
        <v>2.57</v>
      </c>
      <c r="O134" s="102">
        <f>'СДП (план)'!O135</f>
        <v>765</v>
      </c>
      <c r="P134" s="102">
        <f>'СДП (план)'!P135</f>
        <v>13374716.039999999</v>
      </c>
      <c r="Q134" s="44">
        <f t="shared" si="2994"/>
        <v>382.5</v>
      </c>
      <c r="R134" s="44">
        <f t="shared" si="2995"/>
        <v>6687358.0199999996</v>
      </c>
      <c r="S134" s="102">
        <f t="shared" ref="S134:AA134" si="4868">SUM(S135:S140)</f>
        <v>85</v>
      </c>
      <c r="T134" s="102">
        <f t="shared" si="4868"/>
        <v>1485565.1999999988</v>
      </c>
      <c r="U134" s="102">
        <f t="shared" si="4868"/>
        <v>705</v>
      </c>
      <c r="V134" s="102">
        <f t="shared" si="4868"/>
        <v>1</v>
      </c>
      <c r="W134" s="102">
        <f t="shared" si="4868"/>
        <v>15571.08</v>
      </c>
      <c r="X134" s="102">
        <f t="shared" si="4868"/>
        <v>4</v>
      </c>
      <c r="Y134" s="102">
        <f t="shared" si="4868"/>
        <v>635.62</v>
      </c>
      <c r="Z134" s="102">
        <f t="shared" si="4868"/>
        <v>317.81</v>
      </c>
      <c r="AA134" s="102">
        <f t="shared" si="4868"/>
        <v>70.600000000000009</v>
      </c>
      <c r="AB134" s="68">
        <f>SUM(S134-Q134)</f>
        <v>-297.5</v>
      </c>
      <c r="AC134" s="68">
        <f>SUM(T134-R134)</f>
        <v>-5201792.82</v>
      </c>
      <c r="AD134" s="117">
        <f>'СДП (план)'!Q135</f>
        <v>0</v>
      </c>
      <c r="AE134" s="117">
        <f>'СДП (план)'!R135</f>
        <v>0</v>
      </c>
      <c r="AF134" s="68">
        <f t="shared" si="2996"/>
        <v>0</v>
      </c>
      <c r="AG134" s="68">
        <f t="shared" si="2997"/>
        <v>0</v>
      </c>
      <c r="AH134" s="102">
        <f t="shared" ref="AH134:AM134" si="4869">SUM(AH135:AH140)</f>
        <v>0</v>
      </c>
      <c r="AI134" s="102">
        <f t="shared" si="4869"/>
        <v>0</v>
      </c>
      <c r="AJ134" s="102">
        <f t="shared" si="4869"/>
        <v>0</v>
      </c>
      <c r="AK134" s="102">
        <f t="shared" si="4869"/>
        <v>0</v>
      </c>
      <c r="AL134" s="102">
        <f t="shared" si="4869"/>
        <v>0</v>
      </c>
      <c r="AM134" s="102">
        <f t="shared" si="4869"/>
        <v>0</v>
      </c>
      <c r="AN134" s="102">
        <f t="shared" ref="AN134:AP134" si="4870">SUM(AN135:AN140)</f>
        <v>0</v>
      </c>
      <c r="AO134" s="102">
        <f t="shared" si="4870"/>
        <v>0</v>
      </c>
      <c r="AP134" s="102">
        <f t="shared" si="4870"/>
        <v>0</v>
      </c>
      <c r="AQ134" s="68">
        <f t="shared" si="3146"/>
        <v>0</v>
      </c>
      <c r="AR134" s="68">
        <f t="shared" si="3147"/>
        <v>0</v>
      </c>
      <c r="AS134" s="102">
        <f>'СДП (план)'!S135</f>
        <v>0</v>
      </c>
      <c r="AT134" s="102">
        <f>'СДП (план)'!T135</f>
        <v>0</v>
      </c>
      <c r="AU134" s="44">
        <f t="shared" si="2998"/>
        <v>0</v>
      </c>
      <c r="AV134" s="44">
        <f t="shared" si="2999"/>
        <v>0</v>
      </c>
      <c r="AW134" s="102">
        <f t="shared" ref="AW134:BE134" si="4871">SUM(AW135:AW140)</f>
        <v>2</v>
      </c>
      <c r="AX134" s="102">
        <f t="shared" si="4871"/>
        <v>31142.16</v>
      </c>
      <c r="AY134" s="102">
        <f t="shared" si="4871"/>
        <v>20</v>
      </c>
      <c r="AZ134" s="102">
        <f t="shared" si="4871"/>
        <v>0</v>
      </c>
      <c r="BA134" s="102">
        <f t="shared" si="4871"/>
        <v>0</v>
      </c>
      <c r="BB134" s="102">
        <f t="shared" si="4871"/>
        <v>0</v>
      </c>
      <c r="BC134" s="102">
        <f t="shared" si="4871"/>
        <v>0</v>
      </c>
      <c r="BD134" s="102">
        <f t="shared" si="4871"/>
        <v>0</v>
      </c>
      <c r="BE134" s="102">
        <f t="shared" si="4871"/>
        <v>1.48</v>
      </c>
      <c r="BF134" s="68">
        <f t="shared" ref="BF134:BF140" si="4872">SUM(AW134-AU134)</f>
        <v>2</v>
      </c>
      <c r="BG134" s="68">
        <f t="shared" ref="BG134:BG140" si="4873">SUM(AX134-AV134)</f>
        <v>31142.16</v>
      </c>
      <c r="BH134" s="126">
        <f>'СДП (план)'!U135</f>
        <v>0</v>
      </c>
      <c r="BI134" s="67">
        <f>'СДП (план)'!V135</f>
        <v>0</v>
      </c>
      <c r="BJ134" s="44">
        <f t="shared" si="3000"/>
        <v>0</v>
      </c>
      <c r="BK134" s="44">
        <f t="shared" si="3001"/>
        <v>0</v>
      </c>
      <c r="BL134" s="102">
        <f t="shared" ref="BL134:BT134" si="4874">SUM(BL135:BL140)</f>
        <v>0</v>
      </c>
      <c r="BM134" s="102">
        <f t="shared" si="4874"/>
        <v>0</v>
      </c>
      <c r="BN134" s="102">
        <f t="shared" si="4874"/>
        <v>0</v>
      </c>
      <c r="BO134" s="102">
        <f t="shared" si="4874"/>
        <v>0</v>
      </c>
      <c r="BP134" s="102">
        <f t="shared" si="4874"/>
        <v>0</v>
      </c>
      <c r="BQ134" s="102">
        <f t="shared" si="4874"/>
        <v>0</v>
      </c>
      <c r="BR134" s="102">
        <f t="shared" si="4874"/>
        <v>0</v>
      </c>
      <c r="BS134" s="102">
        <f t="shared" si="4874"/>
        <v>0</v>
      </c>
      <c r="BT134" s="102">
        <f t="shared" si="4874"/>
        <v>0</v>
      </c>
      <c r="BU134" s="68">
        <f t="shared" si="4253"/>
        <v>0</v>
      </c>
      <c r="BV134" s="68">
        <f t="shared" si="4254"/>
        <v>0</v>
      </c>
      <c r="BW134" s="102">
        <f>'СДП (план)'!W135</f>
        <v>0</v>
      </c>
      <c r="BX134" s="102">
        <f>'СДП (план)'!X135</f>
        <v>0</v>
      </c>
      <c r="BY134" s="68">
        <f t="shared" si="3002"/>
        <v>0</v>
      </c>
      <c r="BZ134" s="68">
        <f t="shared" si="3003"/>
        <v>0</v>
      </c>
      <c r="CA134" s="102">
        <f t="shared" ref="CA134:CI134" si="4875">SUM(CA135:CA140)</f>
        <v>0</v>
      </c>
      <c r="CB134" s="102">
        <f t="shared" si="4875"/>
        <v>0</v>
      </c>
      <c r="CC134" s="102">
        <f t="shared" si="4875"/>
        <v>0</v>
      </c>
      <c r="CD134" s="102">
        <f t="shared" si="4875"/>
        <v>0</v>
      </c>
      <c r="CE134" s="102">
        <f t="shared" si="4875"/>
        <v>0</v>
      </c>
      <c r="CF134" s="102">
        <f t="shared" si="4875"/>
        <v>0</v>
      </c>
      <c r="CG134" s="102">
        <f t="shared" si="4875"/>
        <v>0</v>
      </c>
      <c r="CH134" s="102">
        <f t="shared" si="4875"/>
        <v>0</v>
      </c>
      <c r="CI134" s="102">
        <f t="shared" si="4875"/>
        <v>0</v>
      </c>
      <c r="CJ134" s="68">
        <f t="shared" ref="CJ134:CJ159" si="4876">SUM(CA134-BY134)</f>
        <v>0</v>
      </c>
      <c r="CK134" s="68">
        <f t="shared" ref="CK134:CK159" si="4877">SUM(CB134-BZ134)</f>
        <v>0</v>
      </c>
      <c r="CL134" s="55">
        <f>'СДП (план)'!Y135</f>
        <v>0</v>
      </c>
      <c r="CM134" s="55">
        <f>'СДП (план)'!Z135</f>
        <v>0</v>
      </c>
      <c r="CN134" s="68">
        <f t="shared" si="3004"/>
        <v>0</v>
      </c>
      <c r="CO134" s="68">
        <f t="shared" si="3005"/>
        <v>0</v>
      </c>
      <c r="CP134" s="55">
        <f t="shared" ref="CP134:CU134" si="4878">SUM(CP135:CP140)</f>
        <v>0</v>
      </c>
      <c r="CQ134" s="55">
        <f t="shared" si="4878"/>
        <v>0</v>
      </c>
      <c r="CR134" s="55">
        <f t="shared" si="4878"/>
        <v>0</v>
      </c>
      <c r="CS134" s="55">
        <f t="shared" si="4878"/>
        <v>0</v>
      </c>
      <c r="CT134" s="55">
        <f t="shared" si="4878"/>
        <v>0</v>
      </c>
      <c r="CU134" s="55">
        <f t="shared" si="4878"/>
        <v>0</v>
      </c>
      <c r="CV134" s="102">
        <f t="shared" ref="CV134:CX134" si="4879">SUM(CV135:CV140)</f>
        <v>0</v>
      </c>
      <c r="CW134" s="102">
        <f t="shared" si="4879"/>
        <v>0</v>
      </c>
      <c r="CX134" s="102">
        <f t="shared" si="4879"/>
        <v>0</v>
      </c>
      <c r="CY134" s="68">
        <f t="shared" si="3006"/>
        <v>0</v>
      </c>
      <c r="CZ134" s="68">
        <f t="shared" si="3007"/>
        <v>0</v>
      </c>
      <c r="DA134" s="55">
        <f>'СДП (план)'!AA135</f>
        <v>0</v>
      </c>
      <c r="DB134" s="55">
        <f>'СДП (план)'!AB135</f>
        <v>0</v>
      </c>
      <c r="DC134" s="68">
        <f t="shared" si="3008"/>
        <v>0</v>
      </c>
      <c r="DD134" s="68">
        <f t="shared" si="3009"/>
        <v>0</v>
      </c>
      <c r="DE134" s="55">
        <f t="shared" ref="DE134:DM134" si="4880">SUM(DE135:DE140)</f>
        <v>0</v>
      </c>
      <c r="DF134" s="55">
        <f t="shared" si="4880"/>
        <v>0</v>
      </c>
      <c r="DG134" s="55">
        <f t="shared" si="4880"/>
        <v>0</v>
      </c>
      <c r="DH134" s="55">
        <f t="shared" si="4880"/>
        <v>0</v>
      </c>
      <c r="DI134" s="55">
        <f t="shared" si="4880"/>
        <v>0</v>
      </c>
      <c r="DJ134" s="55">
        <f t="shared" si="4880"/>
        <v>0</v>
      </c>
      <c r="DK134" s="102">
        <f t="shared" si="4880"/>
        <v>0</v>
      </c>
      <c r="DL134" s="102">
        <f t="shared" si="4880"/>
        <v>0</v>
      </c>
      <c r="DM134" s="102">
        <f t="shared" si="4880"/>
        <v>0</v>
      </c>
      <c r="DN134" s="68">
        <f t="shared" si="3010"/>
        <v>0</v>
      </c>
      <c r="DO134" s="68">
        <f t="shared" si="3011"/>
        <v>0</v>
      </c>
      <c r="DP134" s="15">
        <f>'СДП (план)'!AC135</f>
        <v>0</v>
      </c>
      <c r="DQ134" s="15">
        <f>'СДП (план)'!AD135</f>
        <v>0</v>
      </c>
      <c r="DR134" s="68">
        <f t="shared" si="3012"/>
        <v>0</v>
      </c>
      <c r="DS134" s="68">
        <f t="shared" si="3013"/>
        <v>0</v>
      </c>
      <c r="DT134" s="55">
        <f t="shared" ref="DT134:EB134" si="4881">SUM(DT135:DT140)</f>
        <v>0</v>
      </c>
      <c r="DU134" s="55">
        <f t="shared" si="4881"/>
        <v>0</v>
      </c>
      <c r="DV134" s="55">
        <f t="shared" si="4881"/>
        <v>0</v>
      </c>
      <c r="DW134" s="55">
        <f t="shared" si="4881"/>
        <v>0</v>
      </c>
      <c r="DX134" s="55">
        <f t="shared" si="4881"/>
        <v>0</v>
      </c>
      <c r="DY134" s="55">
        <f t="shared" si="4881"/>
        <v>0</v>
      </c>
      <c r="DZ134" s="102">
        <f t="shared" si="4881"/>
        <v>0</v>
      </c>
      <c r="EA134" s="102">
        <f t="shared" si="4881"/>
        <v>0</v>
      </c>
      <c r="EB134" s="102">
        <f t="shared" si="4881"/>
        <v>0</v>
      </c>
      <c r="EC134" s="68">
        <f t="shared" si="3014"/>
        <v>0</v>
      </c>
      <c r="ED134" s="68">
        <f t="shared" si="3015"/>
        <v>0</v>
      </c>
      <c r="EE134" s="68">
        <f>'СДП (план)'!CY135</f>
        <v>0</v>
      </c>
      <c r="EF134" s="68">
        <f>'СДП (план)'!CZ135</f>
        <v>0</v>
      </c>
      <c r="EG134" s="68">
        <f t="shared" ref="EG134:EG140" si="4882">SUM(EE134/12*$A$2)</f>
        <v>0</v>
      </c>
      <c r="EH134" s="68">
        <f t="shared" ref="EH134:EH140" si="4883">SUM(EF134/12*$A$2)</f>
        <v>0</v>
      </c>
      <c r="EI134" s="176"/>
      <c r="EJ134" s="176"/>
      <c r="EK134" s="176"/>
      <c r="EL134" s="176"/>
      <c r="EM134" s="176"/>
      <c r="EN134" s="176"/>
      <c r="EO134" s="176"/>
      <c r="EP134" s="176"/>
      <c r="EQ134" s="176"/>
      <c r="ER134" s="176"/>
      <c r="ES134" s="176"/>
      <c r="ET134" s="55">
        <f>'СДП (план)'!AE135</f>
        <v>65</v>
      </c>
      <c r="EU134" s="55">
        <f>'СДП (план)'!AF135</f>
        <v>1115541.6099999999</v>
      </c>
      <c r="EV134" s="68">
        <f t="shared" si="3018"/>
        <v>32.5</v>
      </c>
      <c r="EW134" s="68">
        <f t="shared" si="3019"/>
        <v>557770.80499999993</v>
      </c>
      <c r="EX134" s="55">
        <f t="shared" ref="EX134:FF134" si="4884">SUM(EX135:EX140)</f>
        <v>65</v>
      </c>
      <c r="EY134" s="55">
        <f t="shared" si="4884"/>
        <v>1115541.6299999994</v>
      </c>
      <c r="EZ134" s="55">
        <f t="shared" si="4884"/>
        <v>485</v>
      </c>
      <c r="FA134" s="55">
        <f t="shared" si="4884"/>
        <v>0</v>
      </c>
      <c r="FB134" s="55">
        <f t="shared" si="4884"/>
        <v>0</v>
      </c>
      <c r="FC134" s="55">
        <f t="shared" si="4884"/>
        <v>0</v>
      </c>
      <c r="FD134" s="102">
        <f t="shared" si="4884"/>
        <v>53.199999999999996</v>
      </c>
      <c r="FE134" s="102">
        <f t="shared" si="4884"/>
        <v>26.599999999999998</v>
      </c>
      <c r="FF134" s="102">
        <f t="shared" si="4884"/>
        <v>53.199999999999996</v>
      </c>
      <c r="FG134" s="68">
        <f t="shared" si="3155"/>
        <v>32.5</v>
      </c>
      <c r="FH134" s="68">
        <f t="shared" si="3156"/>
        <v>557770.82499999949</v>
      </c>
      <c r="FI134" s="15">
        <f>'СДП (план)'!AG135</f>
        <v>0</v>
      </c>
      <c r="FJ134" s="15">
        <f>'СДП (план)'!AH135</f>
        <v>0</v>
      </c>
      <c r="FK134" s="68">
        <f t="shared" si="3020"/>
        <v>0</v>
      </c>
      <c r="FL134" s="68">
        <f t="shared" si="3021"/>
        <v>0</v>
      </c>
      <c r="FM134" s="55">
        <f t="shared" ref="FM134:FU134" si="4885">SUM(FM135:FM140)</f>
        <v>0</v>
      </c>
      <c r="FN134" s="55">
        <f t="shared" si="4885"/>
        <v>0</v>
      </c>
      <c r="FO134" s="55">
        <f t="shared" si="4885"/>
        <v>0</v>
      </c>
      <c r="FP134" s="55">
        <f t="shared" si="4885"/>
        <v>0</v>
      </c>
      <c r="FQ134" s="55">
        <f t="shared" si="4885"/>
        <v>0</v>
      </c>
      <c r="FR134" s="55">
        <f t="shared" si="4885"/>
        <v>0</v>
      </c>
      <c r="FS134" s="102">
        <f t="shared" si="4885"/>
        <v>0</v>
      </c>
      <c r="FT134" s="102">
        <f t="shared" si="4885"/>
        <v>0</v>
      </c>
      <c r="FU134" s="102">
        <f t="shared" si="4885"/>
        <v>0</v>
      </c>
      <c r="FV134" s="68">
        <f t="shared" si="3158"/>
        <v>0</v>
      </c>
      <c r="FW134" s="68">
        <f t="shared" si="3159"/>
        <v>0</v>
      </c>
      <c r="FX134" s="15">
        <f>'СДП (план)'!AI135</f>
        <v>0</v>
      </c>
      <c r="FY134" s="15">
        <f>'СДП (план)'!AJ135</f>
        <v>0</v>
      </c>
      <c r="FZ134" s="44">
        <f t="shared" si="3022"/>
        <v>0</v>
      </c>
      <c r="GA134" s="44">
        <f t="shared" si="3023"/>
        <v>0</v>
      </c>
      <c r="GB134" s="55">
        <f t="shared" ref="GB134:GJ134" si="4886">SUM(GB135:GB140)</f>
        <v>0</v>
      </c>
      <c r="GC134" s="55">
        <f t="shared" si="4886"/>
        <v>0</v>
      </c>
      <c r="GD134" s="55">
        <f t="shared" si="4886"/>
        <v>0</v>
      </c>
      <c r="GE134" s="55">
        <f t="shared" si="4886"/>
        <v>0</v>
      </c>
      <c r="GF134" s="55">
        <f t="shared" si="4886"/>
        <v>0</v>
      </c>
      <c r="GG134" s="55"/>
      <c r="GH134" s="102">
        <f t="shared" si="4886"/>
        <v>0</v>
      </c>
      <c r="GI134" s="102">
        <f t="shared" si="4886"/>
        <v>0</v>
      </c>
      <c r="GJ134" s="102">
        <f t="shared" si="4886"/>
        <v>0</v>
      </c>
      <c r="GK134" s="68">
        <f t="shared" si="3161"/>
        <v>0</v>
      </c>
      <c r="GL134" s="68">
        <f t="shared" si="3162"/>
        <v>0</v>
      </c>
      <c r="GM134" s="55">
        <f>'СДП (план)'!AK135</f>
        <v>15</v>
      </c>
      <c r="GN134" s="55">
        <f>'СДП (план)'!AL135</f>
        <v>280279.44</v>
      </c>
      <c r="GO134" s="68">
        <f t="shared" si="3024"/>
        <v>7.5</v>
      </c>
      <c r="GP134" s="68">
        <f t="shared" si="3025"/>
        <v>140139.72</v>
      </c>
      <c r="GQ134" s="55">
        <f t="shared" ref="GQ134:GY134" si="4887">SUM(GQ135:GQ140)</f>
        <v>6</v>
      </c>
      <c r="GR134" s="55">
        <f t="shared" si="4887"/>
        <v>112111.8</v>
      </c>
      <c r="GS134" s="55">
        <f t="shared" si="4887"/>
        <v>57</v>
      </c>
      <c r="GT134" s="55">
        <f t="shared" si="4887"/>
        <v>0</v>
      </c>
      <c r="GU134" s="55">
        <f t="shared" si="4887"/>
        <v>0</v>
      </c>
      <c r="GV134" s="55">
        <f t="shared" si="4887"/>
        <v>0</v>
      </c>
      <c r="GW134" s="102">
        <f t="shared" si="4887"/>
        <v>11.1</v>
      </c>
      <c r="GX134" s="102">
        <f t="shared" si="4887"/>
        <v>5.55</v>
      </c>
      <c r="GY134" s="102">
        <f t="shared" si="4887"/>
        <v>4.4399999999999995</v>
      </c>
      <c r="GZ134" s="68">
        <f t="shared" si="3026"/>
        <v>-1.5</v>
      </c>
      <c r="HA134" s="68">
        <f t="shared" si="3027"/>
        <v>-28027.919999999998</v>
      </c>
      <c r="HB134" s="151">
        <f>'СДП (план)'!AM135</f>
        <v>0</v>
      </c>
      <c r="HC134" s="151">
        <f>'СДП (план)'!AN135</f>
        <v>0</v>
      </c>
      <c r="HD134" s="68">
        <f t="shared" si="3028"/>
        <v>0</v>
      </c>
      <c r="HE134" s="68">
        <f t="shared" si="3029"/>
        <v>0</v>
      </c>
      <c r="HF134" s="55">
        <f t="shared" ref="HF134:HN134" si="4888">SUM(HF135:HF140)</f>
        <v>0</v>
      </c>
      <c r="HG134" s="55">
        <f t="shared" si="4888"/>
        <v>0</v>
      </c>
      <c r="HH134" s="55"/>
      <c r="HI134" s="55">
        <f t="shared" si="4888"/>
        <v>0</v>
      </c>
      <c r="HJ134" s="55">
        <f t="shared" si="4888"/>
        <v>0</v>
      </c>
      <c r="HK134" s="55"/>
      <c r="HL134" s="102">
        <f t="shared" si="4888"/>
        <v>0</v>
      </c>
      <c r="HM134" s="102">
        <f t="shared" si="4888"/>
        <v>0</v>
      </c>
      <c r="HN134" s="102">
        <f t="shared" si="4888"/>
        <v>0</v>
      </c>
      <c r="HO134" s="68">
        <f t="shared" si="3030"/>
        <v>0</v>
      </c>
      <c r="HP134" s="68">
        <f t="shared" si="3031"/>
        <v>0</v>
      </c>
      <c r="HQ134" s="55">
        <f>'СДП (план)'!AO135</f>
        <v>0</v>
      </c>
      <c r="HR134" s="55">
        <f>'СДП (план)'!AP135</f>
        <v>0</v>
      </c>
      <c r="HS134" s="68">
        <f t="shared" si="3032"/>
        <v>0</v>
      </c>
      <c r="HT134" s="68">
        <f t="shared" si="3033"/>
        <v>0</v>
      </c>
      <c r="HU134" s="55">
        <f t="shared" ref="HU134:IC134" si="4889">SUM(HU135:HU140)</f>
        <v>0</v>
      </c>
      <c r="HV134" s="55">
        <f t="shared" si="4889"/>
        <v>0</v>
      </c>
      <c r="HW134" s="55">
        <f t="shared" si="4889"/>
        <v>0</v>
      </c>
      <c r="HX134" s="55">
        <f t="shared" si="4889"/>
        <v>0</v>
      </c>
      <c r="HY134" s="55">
        <f t="shared" si="4889"/>
        <v>0</v>
      </c>
      <c r="HZ134" s="55">
        <f t="shared" si="4889"/>
        <v>0</v>
      </c>
      <c r="IA134" s="102">
        <f t="shared" si="4889"/>
        <v>0</v>
      </c>
      <c r="IB134" s="102">
        <f t="shared" si="4889"/>
        <v>0</v>
      </c>
      <c r="IC134" s="102">
        <f t="shared" si="4889"/>
        <v>0</v>
      </c>
      <c r="ID134" s="68">
        <f t="shared" si="3034"/>
        <v>0</v>
      </c>
      <c r="IE134" s="68">
        <f t="shared" si="3035"/>
        <v>0</v>
      </c>
      <c r="IF134" s="55">
        <f>'СДП (план)'!AQ135</f>
        <v>0</v>
      </c>
      <c r="IG134" s="55">
        <f>'СДП (план)'!AR135</f>
        <v>0</v>
      </c>
      <c r="IH134" s="68">
        <f t="shared" si="3036"/>
        <v>0</v>
      </c>
      <c r="II134" s="68">
        <f t="shared" si="3037"/>
        <v>0</v>
      </c>
      <c r="IJ134" s="55">
        <f t="shared" ref="IJ134:IR134" si="4890">SUM(IJ135:IJ140)</f>
        <v>0</v>
      </c>
      <c r="IK134" s="55">
        <f t="shared" si="4890"/>
        <v>0</v>
      </c>
      <c r="IL134" s="55"/>
      <c r="IM134" s="55">
        <f t="shared" si="4890"/>
        <v>0</v>
      </c>
      <c r="IN134" s="55">
        <f t="shared" si="4890"/>
        <v>0</v>
      </c>
      <c r="IO134" s="55"/>
      <c r="IP134" s="102">
        <f t="shared" si="4890"/>
        <v>0</v>
      </c>
      <c r="IQ134" s="102">
        <f t="shared" si="4890"/>
        <v>0</v>
      </c>
      <c r="IR134" s="102">
        <f t="shared" si="4890"/>
        <v>0</v>
      </c>
      <c r="IS134" s="68">
        <f t="shared" si="3038"/>
        <v>0</v>
      </c>
      <c r="IT134" s="68">
        <f t="shared" si="3039"/>
        <v>0</v>
      </c>
      <c r="IU134" s="55">
        <f>'СДП (план)'!AS135</f>
        <v>0</v>
      </c>
      <c r="IV134" s="55">
        <f>'СДП (план)'!AT135</f>
        <v>0</v>
      </c>
      <c r="IW134" s="68">
        <f t="shared" si="3040"/>
        <v>0</v>
      </c>
      <c r="IX134" s="68">
        <f t="shared" si="3041"/>
        <v>0</v>
      </c>
      <c r="IY134" s="55">
        <f t="shared" ref="IY134:JG134" si="4891">SUM(IY135:IY140)</f>
        <v>8</v>
      </c>
      <c r="IZ134" s="55">
        <f t="shared" si="4891"/>
        <v>124568.64</v>
      </c>
      <c r="JA134" s="55">
        <f t="shared" si="4891"/>
        <v>67</v>
      </c>
      <c r="JB134" s="55">
        <f t="shared" si="4891"/>
        <v>0</v>
      </c>
      <c r="JC134" s="55">
        <f t="shared" si="4891"/>
        <v>0</v>
      </c>
      <c r="JD134" s="55"/>
      <c r="JE134" s="102">
        <f t="shared" si="4891"/>
        <v>0</v>
      </c>
      <c r="JF134" s="102">
        <f t="shared" si="4891"/>
        <v>0</v>
      </c>
      <c r="JG134" s="102">
        <f t="shared" si="4891"/>
        <v>5.92</v>
      </c>
      <c r="JH134" s="68">
        <f t="shared" si="3042"/>
        <v>8</v>
      </c>
      <c r="JI134" s="68">
        <f t="shared" si="3043"/>
        <v>124568.64</v>
      </c>
      <c r="JJ134" s="15">
        <f>'СДП (план)'!AU135</f>
        <v>0</v>
      </c>
      <c r="JK134" s="15">
        <f>'СДП (план)'!AV135</f>
        <v>0</v>
      </c>
      <c r="JL134" s="68">
        <f t="shared" si="3044"/>
        <v>0</v>
      </c>
      <c r="JM134" s="68">
        <f t="shared" si="3045"/>
        <v>0</v>
      </c>
      <c r="JN134" s="55">
        <f t="shared" ref="JN134:JV134" si="4892">SUM(JN135:JN140)</f>
        <v>0</v>
      </c>
      <c r="JO134" s="55">
        <f t="shared" si="4892"/>
        <v>0</v>
      </c>
      <c r="JP134" s="55">
        <f t="shared" si="4892"/>
        <v>0</v>
      </c>
      <c r="JQ134" s="55">
        <f t="shared" si="4892"/>
        <v>0</v>
      </c>
      <c r="JR134" s="55">
        <f t="shared" si="4892"/>
        <v>0</v>
      </c>
      <c r="JS134" s="55">
        <f t="shared" si="4892"/>
        <v>0</v>
      </c>
      <c r="JT134" s="102">
        <f t="shared" si="4892"/>
        <v>0</v>
      </c>
      <c r="JU134" s="102">
        <f t="shared" si="4892"/>
        <v>0</v>
      </c>
      <c r="JV134" s="102">
        <f t="shared" si="4892"/>
        <v>0</v>
      </c>
      <c r="JW134" s="68">
        <f t="shared" si="3046"/>
        <v>0</v>
      </c>
      <c r="JX134" s="68">
        <f t="shared" si="3047"/>
        <v>0</v>
      </c>
      <c r="JY134" s="15">
        <f>'СДП (план)'!AW135</f>
        <v>0</v>
      </c>
      <c r="JZ134" s="15">
        <f>'СДП (план)'!AX135</f>
        <v>0</v>
      </c>
      <c r="KA134" s="68">
        <f t="shared" si="3048"/>
        <v>0</v>
      </c>
      <c r="KB134" s="68">
        <f t="shared" si="3049"/>
        <v>0</v>
      </c>
      <c r="KC134" s="55">
        <f t="shared" ref="KC134:KK134" si="4893">SUM(KC135:KC140)</f>
        <v>0</v>
      </c>
      <c r="KD134" s="55">
        <f t="shared" si="4893"/>
        <v>0</v>
      </c>
      <c r="KE134" s="55">
        <f t="shared" si="4893"/>
        <v>0</v>
      </c>
      <c r="KF134" s="55">
        <f t="shared" si="4893"/>
        <v>0</v>
      </c>
      <c r="KG134" s="55">
        <f t="shared" si="4893"/>
        <v>0</v>
      </c>
      <c r="KH134" s="55"/>
      <c r="KI134" s="102">
        <f t="shared" si="4893"/>
        <v>0</v>
      </c>
      <c r="KJ134" s="102">
        <f t="shared" si="4893"/>
        <v>0</v>
      </c>
      <c r="KK134" s="102">
        <f t="shared" si="4893"/>
        <v>0</v>
      </c>
      <c r="KL134" s="68">
        <f t="shared" si="3050"/>
        <v>0</v>
      </c>
      <c r="KM134" s="68">
        <f t="shared" si="3051"/>
        <v>0</v>
      </c>
      <c r="KN134" s="55">
        <f>'СДП (план)'!AY135</f>
        <v>0</v>
      </c>
      <c r="KO134" s="55">
        <f>'СДП (план)'!AZ135</f>
        <v>0</v>
      </c>
      <c r="KP134" s="68">
        <f t="shared" si="3052"/>
        <v>0</v>
      </c>
      <c r="KQ134" s="68">
        <f t="shared" si="3053"/>
        <v>0</v>
      </c>
      <c r="KR134" s="55">
        <f t="shared" ref="KR134:KZ134" si="4894">SUM(KR135:KR140)</f>
        <v>0</v>
      </c>
      <c r="KS134" s="55">
        <f t="shared" si="4894"/>
        <v>0</v>
      </c>
      <c r="KT134" s="55"/>
      <c r="KU134" s="55">
        <f t="shared" si="4894"/>
        <v>0</v>
      </c>
      <c r="KV134" s="55">
        <f t="shared" si="4894"/>
        <v>0</v>
      </c>
      <c r="KW134" s="55"/>
      <c r="KX134" s="102">
        <f t="shared" si="4894"/>
        <v>0</v>
      </c>
      <c r="KY134" s="102">
        <f t="shared" si="4894"/>
        <v>0</v>
      </c>
      <c r="KZ134" s="102">
        <f t="shared" si="4894"/>
        <v>0</v>
      </c>
      <c r="LA134" s="68">
        <f t="shared" si="3054"/>
        <v>0</v>
      </c>
      <c r="LB134" s="68">
        <f t="shared" si="3055"/>
        <v>0</v>
      </c>
      <c r="LC134" s="55">
        <f>'СДП (план)'!BA135</f>
        <v>0</v>
      </c>
      <c r="LD134" s="55">
        <f>'СДП (план)'!BB135</f>
        <v>0</v>
      </c>
      <c r="LE134" s="68">
        <f t="shared" si="3056"/>
        <v>0</v>
      </c>
      <c r="LF134" s="68">
        <f t="shared" si="3057"/>
        <v>0</v>
      </c>
      <c r="LG134" s="55">
        <f t="shared" ref="LG134:LO134" si="4895">SUM(LG135:LG140)</f>
        <v>0</v>
      </c>
      <c r="LH134" s="55">
        <f t="shared" si="4895"/>
        <v>0</v>
      </c>
      <c r="LI134" s="55">
        <f t="shared" si="4895"/>
        <v>0</v>
      </c>
      <c r="LJ134" s="55">
        <f t="shared" si="4895"/>
        <v>0</v>
      </c>
      <c r="LK134" s="55">
        <f t="shared" si="4895"/>
        <v>0</v>
      </c>
      <c r="LL134" s="55">
        <f t="shared" si="4895"/>
        <v>0</v>
      </c>
      <c r="LM134" s="102">
        <f t="shared" si="4895"/>
        <v>0</v>
      </c>
      <c r="LN134" s="102">
        <f t="shared" si="4895"/>
        <v>0</v>
      </c>
      <c r="LO134" s="102">
        <f t="shared" si="4895"/>
        <v>0</v>
      </c>
      <c r="LP134" s="68">
        <f t="shared" si="3058"/>
        <v>0</v>
      </c>
      <c r="LQ134" s="68">
        <f t="shared" si="3059"/>
        <v>0</v>
      </c>
      <c r="LR134" s="55">
        <f>'СДП (план)'!BC135</f>
        <v>10</v>
      </c>
      <c r="LS134" s="55">
        <f>'СДП (план)'!BD135</f>
        <v>155710.79999999999</v>
      </c>
      <c r="LT134" s="68">
        <f t="shared" si="3060"/>
        <v>5</v>
      </c>
      <c r="LU134" s="68">
        <f t="shared" si="3061"/>
        <v>77855.399999999994</v>
      </c>
      <c r="LV134" s="55">
        <f t="shared" ref="LV134:MD134" si="4896">SUM(LV135:LV140)</f>
        <v>10</v>
      </c>
      <c r="LW134" s="55">
        <f t="shared" si="4896"/>
        <v>155710.79999999999</v>
      </c>
      <c r="LX134" s="55">
        <f t="shared" si="4896"/>
        <v>98</v>
      </c>
      <c r="LY134" s="55">
        <f t="shared" si="4896"/>
        <v>0</v>
      </c>
      <c r="LZ134" s="55">
        <f t="shared" si="4896"/>
        <v>0</v>
      </c>
      <c r="MA134" s="55">
        <f t="shared" si="4896"/>
        <v>0</v>
      </c>
      <c r="MB134" s="102">
        <f t="shared" si="4896"/>
        <v>7.4</v>
      </c>
      <c r="MC134" s="102">
        <f t="shared" si="4896"/>
        <v>3.7</v>
      </c>
      <c r="MD134" s="102">
        <f t="shared" si="4896"/>
        <v>7.4</v>
      </c>
      <c r="ME134" s="68">
        <f t="shared" si="3062"/>
        <v>5</v>
      </c>
      <c r="MF134" s="68">
        <f t="shared" si="3063"/>
        <v>77855.399999999994</v>
      </c>
      <c r="MG134" s="55">
        <f>'СДП (план)'!BE135</f>
        <v>0</v>
      </c>
      <c r="MH134" s="55">
        <f>'СДП (план)'!BF135</f>
        <v>0</v>
      </c>
      <c r="MI134" s="68">
        <f t="shared" si="3064"/>
        <v>0</v>
      </c>
      <c r="MJ134" s="68">
        <f t="shared" si="3065"/>
        <v>0</v>
      </c>
      <c r="MK134" s="55">
        <f t="shared" ref="MK134:MS134" si="4897">SUM(MK135:MK140)</f>
        <v>0</v>
      </c>
      <c r="ML134" s="55">
        <f t="shared" si="4897"/>
        <v>0</v>
      </c>
      <c r="MM134" s="55">
        <f t="shared" si="4897"/>
        <v>0</v>
      </c>
      <c r="MN134" s="55">
        <f t="shared" si="4897"/>
        <v>0</v>
      </c>
      <c r="MO134" s="55">
        <f t="shared" si="4897"/>
        <v>0</v>
      </c>
      <c r="MP134" s="55">
        <f t="shared" si="4897"/>
        <v>0</v>
      </c>
      <c r="MQ134" s="102">
        <f t="shared" si="4897"/>
        <v>0</v>
      </c>
      <c r="MR134" s="102">
        <f t="shared" si="4897"/>
        <v>0</v>
      </c>
      <c r="MS134" s="102">
        <f t="shared" si="4897"/>
        <v>0</v>
      </c>
      <c r="MT134" s="68">
        <f t="shared" si="3066"/>
        <v>0</v>
      </c>
      <c r="MU134" s="68">
        <f t="shared" si="3067"/>
        <v>0</v>
      </c>
      <c r="MV134" s="55">
        <f>'СДП (план)'!BG135</f>
        <v>0</v>
      </c>
      <c r="MW134" s="55">
        <f>'СДП (план)'!BH135</f>
        <v>0</v>
      </c>
      <c r="MX134" s="68">
        <f t="shared" si="3068"/>
        <v>0</v>
      </c>
      <c r="MY134" s="68">
        <f t="shared" si="3069"/>
        <v>0</v>
      </c>
      <c r="MZ134" s="55">
        <f t="shared" ref="MZ134:NH134" si="4898">SUM(MZ135:MZ140)</f>
        <v>0</v>
      </c>
      <c r="NA134" s="55">
        <f t="shared" si="4898"/>
        <v>0</v>
      </c>
      <c r="NB134" s="55">
        <f t="shared" si="4898"/>
        <v>0</v>
      </c>
      <c r="NC134" s="55">
        <f t="shared" si="4898"/>
        <v>0</v>
      </c>
      <c r="ND134" s="55">
        <f t="shared" si="4898"/>
        <v>0</v>
      </c>
      <c r="NE134" s="55">
        <f t="shared" si="4898"/>
        <v>0</v>
      </c>
      <c r="NF134" s="102">
        <f t="shared" si="4898"/>
        <v>0</v>
      </c>
      <c r="NG134" s="102">
        <f t="shared" si="4898"/>
        <v>0</v>
      </c>
      <c r="NH134" s="102">
        <f t="shared" si="4898"/>
        <v>0</v>
      </c>
      <c r="NI134" s="68">
        <f t="shared" si="3070"/>
        <v>0</v>
      </c>
      <c r="NJ134" s="68">
        <f t="shared" si="3071"/>
        <v>0</v>
      </c>
      <c r="NK134" s="55">
        <f>'СДП (план)'!BI135</f>
        <v>0</v>
      </c>
      <c r="NL134" s="55">
        <f>'СДП (план)'!BJ135</f>
        <v>0</v>
      </c>
      <c r="NM134" s="68">
        <f t="shared" si="3072"/>
        <v>0</v>
      </c>
      <c r="NN134" s="68">
        <f t="shared" si="3073"/>
        <v>0</v>
      </c>
      <c r="NO134" s="55">
        <f t="shared" ref="NO134:NW134" si="4899">SUM(NO135:NO140)</f>
        <v>0</v>
      </c>
      <c r="NP134" s="55">
        <f t="shared" si="4899"/>
        <v>0</v>
      </c>
      <c r="NQ134" s="55">
        <f t="shared" si="4899"/>
        <v>0</v>
      </c>
      <c r="NR134" s="55">
        <f t="shared" si="4899"/>
        <v>0</v>
      </c>
      <c r="NS134" s="55">
        <f t="shared" si="4899"/>
        <v>0</v>
      </c>
      <c r="NT134" s="55">
        <f t="shared" si="4899"/>
        <v>0</v>
      </c>
      <c r="NU134" s="102">
        <f t="shared" si="4899"/>
        <v>0</v>
      </c>
      <c r="NV134" s="102">
        <f t="shared" si="4899"/>
        <v>0</v>
      </c>
      <c r="NW134" s="102">
        <f t="shared" si="4899"/>
        <v>0</v>
      </c>
      <c r="NX134" s="68">
        <f t="shared" si="3074"/>
        <v>0</v>
      </c>
      <c r="NY134" s="68">
        <f t="shared" si="3075"/>
        <v>0</v>
      </c>
      <c r="NZ134" s="55">
        <f>'СДП (план)'!BK135</f>
        <v>15</v>
      </c>
      <c r="OA134" s="55">
        <f>'СДП (план)'!BL135</f>
        <v>233566.19999999998</v>
      </c>
      <c r="OB134" s="68">
        <f t="shared" si="3076"/>
        <v>7.5</v>
      </c>
      <c r="OC134" s="68">
        <f t="shared" si="3077"/>
        <v>116783.09999999999</v>
      </c>
      <c r="OD134" s="55">
        <f t="shared" ref="OD134:OL134" si="4900">SUM(OD135:OD140)</f>
        <v>23</v>
      </c>
      <c r="OE134" s="55">
        <f t="shared" si="4900"/>
        <v>358134.84</v>
      </c>
      <c r="OF134" s="55">
        <f t="shared" si="4900"/>
        <v>207</v>
      </c>
      <c r="OG134" s="55">
        <f t="shared" si="4900"/>
        <v>0</v>
      </c>
      <c r="OH134" s="55">
        <f t="shared" si="4900"/>
        <v>0</v>
      </c>
      <c r="OI134" s="55">
        <f t="shared" si="4900"/>
        <v>0</v>
      </c>
      <c r="OJ134" s="102">
        <f t="shared" si="4900"/>
        <v>11.1</v>
      </c>
      <c r="OK134" s="102">
        <f t="shared" si="4900"/>
        <v>5.55</v>
      </c>
      <c r="OL134" s="102">
        <f t="shared" si="4900"/>
        <v>17.02</v>
      </c>
      <c r="OM134" s="68">
        <f t="shared" si="3078"/>
        <v>15.5</v>
      </c>
      <c r="ON134" s="68">
        <f t="shared" si="3079"/>
        <v>241351.74000000005</v>
      </c>
      <c r="OO134" s="55">
        <f>'СДП (план)'!BM135</f>
        <v>0</v>
      </c>
      <c r="OP134" s="55">
        <f>'СДП (план)'!BN135</f>
        <v>0</v>
      </c>
      <c r="OQ134" s="68">
        <f t="shared" si="3080"/>
        <v>0</v>
      </c>
      <c r="OR134" s="68">
        <f t="shared" si="3081"/>
        <v>0</v>
      </c>
      <c r="OS134" s="55">
        <f t="shared" ref="OS134:PA134" si="4901">SUM(OS135:OS140)</f>
        <v>0</v>
      </c>
      <c r="OT134" s="55">
        <f t="shared" si="4901"/>
        <v>0</v>
      </c>
      <c r="OU134" s="55">
        <f t="shared" si="4901"/>
        <v>0</v>
      </c>
      <c r="OV134" s="55">
        <f t="shared" si="4901"/>
        <v>0</v>
      </c>
      <c r="OW134" s="55">
        <f t="shared" si="4901"/>
        <v>0</v>
      </c>
      <c r="OX134" s="55">
        <f t="shared" si="4901"/>
        <v>0</v>
      </c>
      <c r="OY134" s="102">
        <f t="shared" si="4901"/>
        <v>0</v>
      </c>
      <c r="OZ134" s="102">
        <f t="shared" si="4901"/>
        <v>0</v>
      </c>
      <c r="PA134" s="102">
        <f t="shared" si="4901"/>
        <v>0</v>
      </c>
      <c r="PB134" s="68">
        <f t="shared" si="3082"/>
        <v>0</v>
      </c>
      <c r="PC134" s="68">
        <f t="shared" si="3083"/>
        <v>0</v>
      </c>
      <c r="PD134" s="55">
        <f>'СДП (план)'!BO135</f>
        <v>0</v>
      </c>
      <c r="PE134" s="55">
        <f>'СДП (план)'!BP135</f>
        <v>0</v>
      </c>
      <c r="PF134" s="68">
        <f t="shared" si="3084"/>
        <v>0</v>
      </c>
      <c r="PG134" s="68">
        <f t="shared" si="3085"/>
        <v>0</v>
      </c>
      <c r="PH134" s="55">
        <f t="shared" ref="PH134:PP134" si="4902">SUM(PH135:PH140)</f>
        <v>0</v>
      </c>
      <c r="PI134" s="55">
        <f t="shared" si="4902"/>
        <v>0</v>
      </c>
      <c r="PJ134" s="55">
        <f t="shared" si="4902"/>
        <v>0</v>
      </c>
      <c r="PK134" s="55">
        <f t="shared" si="4902"/>
        <v>0</v>
      </c>
      <c r="PL134" s="55">
        <f t="shared" si="4902"/>
        <v>0</v>
      </c>
      <c r="PM134" s="55">
        <f t="shared" si="4902"/>
        <v>0</v>
      </c>
      <c r="PN134" s="102">
        <f t="shared" si="4902"/>
        <v>0</v>
      </c>
      <c r="PO134" s="102">
        <f t="shared" si="4902"/>
        <v>0</v>
      </c>
      <c r="PP134" s="102">
        <f t="shared" si="4902"/>
        <v>0</v>
      </c>
      <c r="PQ134" s="68">
        <f t="shared" si="3086"/>
        <v>0</v>
      </c>
      <c r="PR134" s="68">
        <f t="shared" si="3087"/>
        <v>0</v>
      </c>
      <c r="PS134" s="55">
        <f>'СДП (план)'!BQ135</f>
        <v>585</v>
      </c>
      <c r="PT134" s="55">
        <f>'СДП (план)'!BR135</f>
        <v>14153859.215999998</v>
      </c>
      <c r="PU134" s="68">
        <f t="shared" si="3088"/>
        <v>292.5</v>
      </c>
      <c r="PV134" s="68">
        <f t="shared" si="3089"/>
        <v>7076929.6079999991</v>
      </c>
      <c r="PW134" s="55">
        <f t="shared" ref="PW134:QE134" si="4903">SUM(PW135:PW140)</f>
        <v>290</v>
      </c>
      <c r="PX134" s="55">
        <f t="shared" si="4903"/>
        <v>6979640.6100000013</v>
      </c>
      <c r="PY134" s="55">
        <f t="shared" si="4903"/>
        <v>2867</v>
      </c>
      <c r="PZ134" s="55">
        <f t="shared" si="4903"/>
        <v>2</v>
      </c>
      <c r="QA134" s="55">
        <f t="shared" si="4903"/>
        <v>46965.75</v>
      </c>
      <c r="QB134" s="55">
        <f t="shared" si="4903"/>
        <v>17</v>
      </c>
      <c r="QC134" s="102">
        <f t="shared" si="4903"/>
        <v>560.54</v>
      </c>
      <c r="QD134" s="102">
        <f t="shared" si="4903"/>
        <v>280.27</v>
      </c>
      <c r="QE134" s="102">
        <f t="shared" si="4903"/>
        <v>277.14</v>
      </c>
      <c r="QF134" s="44">
        <f t="shared" ref="QF134:QF150" si="4904">SUM(PW134-PU134)</f>
        <v>-2.5</v>
      </c>
      <c r="QG134" s="44">
        <f t="shared" ref="QG134:QG150" si="4905">SUM(PX134-PV134)</f>
        <v>-97288.99799999781</v>
      </c>
      <c r="QH134" s="55">
        <f>'СДП (план)'!BS135</f>
        <v>0</v>
      </c>
      <c r="QI134" s="55">
        <f>'СДП (план)'!BT135</f>
        <v>0</v>
      </c>
      <c r="QJ134" s="68">
        <f t="shared" si="3090"/>
        <v>0</v>
      </c>
      <c r="QK134" s="68">
        <f t="shared" si="3091"/>
        <v>0</v>
      </c>
      <c r="QL134" s="55">
        <f t="shared" ref="QL134:QT134" si="4906">SUM(QL135:QL140)</f>
        <v>0</v>
      </c>
      <c r="QM134" s="55">
        <f t="shared" si="4906"/>
        <v>0</v>
      </c>
      <c r="QN134" s="55">
        <f t="shared" si="4906"/>
        <v>0</v>
      </c>
      <c r="QO134" s="55">
        <f t="shared" si="4906"/>
        <v>0</v>
      </c>
      <c r="QP134" s="55">
        <f t="shared" si="4906"/>
        <v>0</v>
      </c>
      <c r="QQ134" s="55">
        <f t="shared" si="4906"/>
        <v>0</v>
      </c>
      <c r="QR134" s="102">
        <f t="shared" si="4906"/>
        <v>0</v>
      </c>
      <c r="QS134" s="102">
        <f t="shared" si="4906"/>
        <v>0</v>
      </c>
      <c r="QT134" s="102">
        <f t="shared" si="4906"/>
        <v>0</v>
      </c>
      <c r="QU134" s="68">
        <f t="shared" si="3181"/>
        <v>0</v>
      </c>
      <c r="QV134" s="68">
        <f t="shared" si="3182"/>
        <v>0</v>
      </c>
      <c r="QW134" s="55">
        <f>'СДП (план)'!BU135</f>
        <v>0</v>
      </c>
      <c r="QX134" s="55">
        <f>'СДП (план)'!BV135</f>
        <v>0</v>
      </c>
      <c r="QY134" s="68">
        <f t="shared" si="3092"/>
        <v>0</v>
      </c>
      <c r="QZ134" s="68">
        <f t="shared" si="3093"/>
        <v>0</v>
      </c>
      <c r="RA134" s="55">
        <f t="shared" ref="RA134:RI134" si="4907">SUM(RA135:RA140)</f>
        <v>0</v>
      </c>
      <c r="RB134" s="55">
        <f t="shared" si="4907"/>
        <v>0</v>
      </c>
      <c r="RC134" s="55">
        <f t="shared" si="4907"/>
        <v>0</v>
      </c>
      <c r="RD134" s="55">
        <f t="shared" si="4907"/>
        <v>0</v>
      </c>
      <c r="RE134" s="55">
        <f t="shared" si="4907"/>
        <v>0</v>
      </c>
      <c r="RF134" s="55">
        <f t="shared" si="4907"/>
        <v>0</v>
      </c>
      <c r="RG134" s="102">
        <f t="shared" si="4907"/>
        <v>0</v>
      </c>
      <c r="RH134" s="102">
        <f t="shared" si="4907"/>
        <v>0</v>
      </c>
      <c r="RI134" s="102">
        <f t="shared" si="4907"/>
        <v>0</v>
      </c>
      <c r="RJ134" s="68">
        <f t="shared" si="3184"/>
        <v>0</v>
      </c>
      <c r="RK134" s="68">
        <f t="shared" si="3185"/>
        <v>0</v>
      </c>
      <c r="RL134" s="55">
        <f>'СДП (план)'!BW135</f>
        <v>39</v>
      </c>
      <c r="RM134" s="55">
        <f>'СДП (план)'!BX135</f>
        <v>937799.85600000003</v>
      </c>
      <c r="RN134" s="68">
        <f t="shared" si="3094"/>
        <v>19.5</v>
      </c>
      <c r="RO134" s="68">
        <f t="shared" si="3095"/>
        <v>468899.92799999996</v>
      </c>
      <c r="RP134" s="55">
        <f t="shared" ref="RP134:RX134" si="4908">SUM(RP135:RP140)</f>
        <v>16</v>
      </c>
      <c r="RQ134" s="55">
        <f t="shared" si="4908"/>
        <v>298964.79999999993</v>
      </c>
      <c r="RR134" s="55">
        <f t="shared" si="4908"/>
        <v>182</v>
      </c>
      <c r="RS134" s="55">
        <f t="shared" si="4908"/>
        <v>0</v>
      </c>
      <c r="RT134" s="55">
        <f t="shared" si="4908"/>
        <v>0</v>
      </c>
      <c r="RU134" s="55">
        <f t="shared" si="4908"/>
        <v>0</v>
      </c>
      <c r="RV134" s="102">
        <f t="shared" si="4908"/>
        <v>37.14</v>
      </c>
      <c r="RW134" s="102">
        <f t="shared" si="4908"/>
        <v>18.57</v>
      </c>
      <c r="RX134" s="102">
        <f t="shared" si="4908"/>
        <v>11.84</v>
      </c>
      <c r="RY134" s="68">
        <f t="shared" si="3096"/>
        <v>-3.5</v>
      </c>
      <c r="RZ134" s="68">
        <f t="shared" si="3097"/>
        <v>-169935.12800000003</v>
      </c>
      <c r="SA134" s="55">
        <f>'СДП (план)'!BY135</f>
        <v>16</v>
      </c>
      <c r="SB134" s="55">
        <f>'СДП (план)'!BZ135</f>
        <v>298964.73600000003</v>
      </c>
      <c r="SC134" s="68">
        <f t="shared" si="3098"/>
        <v>8</v>
      </c>
      <c r="SD134" s="68">
        <f t="shared" si="3099"/>
        <v>149482.36800000002</v>
      </c>
      <c r="SE134" s="55">
        <f t="shared" ref="SE134:SM134" si="4909">SUM(SE135:SE140)</f>
        <v>4</v>
      </c>
      <c r="SF134" s="55">
        <f t="shared" si="4909"/>
        <v>74741.2</v>
      </c>
      <c r="SG134" s="55">
        <f t="shared" si="4909"/>
        <v>43</v>
      </c>
      <c r="SH134" s="55">
        <f t="shared" si="4909"/>
        <v>0</v>
      </c>
      <c r="SI134" s="55">
        <f t="shared" si="4909"/>
        <v>0</v>
      </c>
      <c r="SJ134" s="55">
        <f t="shared" si="4909"/>
        <v>0</v>
      </c>
      <c r="SK134" s="102">
        <f t="shared" si="4909"/>
        <v>11.84</v>
      </c>
      <c r="SL134" s="102">
        <f t="shared" si="4909"/>
        <v>5.92</v>
      </c>
      <c r="SM134" s="102">
        <f t="shared" si="4909"/>
        <v>2.96</v>
      </c>
      <c r="SN134" s="68">
        <f t="shared" si="3100"/>
        <v>-4</v>
      </c>
      <c r="SO134" s="68">
        <f t="shared" si="3101"/>
        <v>-74741.16800000002</v>
      </c>
      <c r="SP134" s="55">
        <f>'СДП (план)'!CA135</f>
        <v>0</v>
      </c>
      <c r="SQ134" s="55">
        <f>'СДП (план)'!CB135</f>
        <v>0</v>
      </c>
      <c r="SR134" s="68">
        <f t="shared" si="3102"/>
        <v>0</v>
      </c>
      <c r="SS134" s="68">
        <f t="shared" si="3103"/>
        <v>0</v>
      </c>
      <c r="ST134" s="55">
        <f t="shared" ref="ST134:TB134" si="4910">SUM(ST135:ST140)</f>
        <v>0</v>
      </c>
      <c r="SU134" s="55">
        <f t="shared" si="4910"/>
        <v>0</v>
      </c>
      <c r="SV134" s="55"/>
      <c r="SW134" s="55">
        <f t="shared" si="4910"/>
        <v>0</v>
      </c>
      <c r="SX134" s="55">
        <f t="shared" si="4910"/>
        <v>0</v>
      </c>
      <c r="SY134" s="55"/>
      <c r="SZ134" s="102">
        <f t="shared" si="4910"/>
        <v>0</v>
      </c>
      <c r="TA134" s="102">
        <f t="shared" si="4910"/>
        <v>0</v>
      </c>
      <c r="TB134" s="102">
        <f t="shared" si="4910"/>
        <v>0</v>
      </c>
      <c r="TC134" s="68">
        <f t="shared" si="3104"/>
        <v>0</v>
      </c>
      <c r="TD134" s="68">
        <f t="shared" si="3105"/>
        <v>0</v>
      </c>
      <c r="TE134" s="55">
        <f>'СДП (план)'!CC135</f>
        <v>10</v>
      </c>
      <c r="TF134" s="55">
        <f>'СДП (план)'!CD135</f>
        <v>186852.96</v>
      </c>
      <c r="TG134" s="68">
        <f t="shared" si="3106"/>
        <v>5</v>
      </c>
      <c r="TH134" s="68">
        <f t="shared" si="3107"/>
        <v>93426.48</v>
      </c>
      <c r="TI134" s="55">
        <f t="shared" ref="TI134:TQ134" si="4911">SUM(TI135:TI140)</f>
        <v>2</v>
      </c>
      <c r="TJ134" s="55">
        <f t="shared" si="4911"/>
        <v>46965.75</v>
      </c>
      <c r="TK134" s="55">
        <f t="shared" si="4911"/>
        <v>19</v>
      </c>
      <c r="TL134" s="55">
        <f t="shared" si="4911"/>
        <v>1</v>
      </c>
      <c r="TM134" s="55">
        <f t="shared" si="4911"/>
        <v>18685.3</v>
      </c>
      <c r="TN134" s="55">
        <f t="shared" si="4911"/>
        <v>7</v>
      </c>
      <c r="TO134" s="102">
        <f t="shared" si="4911"/>
        <v>7.4</v>
      </c>
      <c r="TP134" s="102">
        <f t="shared" si="4911"/>
        <v>3.7</v>
      </c>
      <c r="TQ134" s="102">
        <f t="shared" si="4911"/>
        <v>1.86</v>
      </c>
      <c r="TR134" s="68">
        <f t="shared" si="3108"/>
        <v>-3</v>
      </c>
      <c r="TS134" s="68">
        <f t="shared" si="3109"/>
        <v>-46460.729999999996</v>
      </c>
      <c r="TT134" s="55">
        <f>'СДП (план)'!CE135</f>
        <v>0</v>
      </c>
      <c r="TU134" s="55">
        <f>'СДП (план)'!CF135</f>
        <v>0</v>
      </c>
      <c r="TV134" s="68">
        <f t="shared" si="3110"/>
        <v>0</v>
      </c>
      <c r="TW134" s="68">
        <f t="shared" si="3111"/>
        <v>0</v>
      </c>
      <c r="TX134" s="55">
        <f t="shared" ref="TX134:UU134" si="4912">SUM(TX135:TX140)</f>
        <v>0</v>
      </c>
      <c r="TY134" s="55">
        <f t="shared" si="4912"/>
        <v>0</v>
      </c>
      <c r="TZ134" s="55">
        <f t="shared" si="4912"/>
        <v>0</v>
      </c>
      <c r="UA134" s="55">
        <f t="shared" si="4912"/>
        <v>0</v>
      </c>
      <c r="UB134" s="55">
        <f t="shared" si="4912"/>
        <v>0</v>
      </c>
      <c r="UC134" s="55">
        <f t="shared" si="4912"/>
        <v>0</v>
      </c>
      <c r="UD134" s="102">
        <f t="shared" si="4912"/>
        <v>0</v>
      </c>
      <c r="UE134" s="102">
        <f t="shared" si="4912"/>
        <v>0</v>
      </c>
      <c r="UF134" s="102">
        <f t="shared" si="4912"/>
        <v>0</v>
      </c>
      <c r="UG134" s="68">
        <f t="shared" si="3112"/>
        <v>0</v>
      </c>
      <c r="UH134" s="68">
        <f t="shared" si="3113"/>
        <v>0</v>
      </c>
      <c r="UI134" s="55">
        <f>'СДП (план)'!CG135</f>
        <v>3</v>
      </c>
      <c r="UJ134" s="55">
        <f>'СДП (план)'!CH135</f>
        <v>56055.887999999999</v>
      </c>
      <c r="UK134" s="68">
        <f t="shared" si="3114"/>
        <v>1.5</v>
      </c>
      <c r="UL134" s="68">
        <f t="shared" si="3115"/>
        <v>28027.943999999996</v>
      </c>
      <c r="UM134" s="55">
        <f t="shared" si="4912"/>
        <v>1</v>
      </c>
      <c r="UN134" s="55">
        <f t="shared" si="4912"/>
        <v>18685.3</v>
      </c>
      <c r="UO134" s="55">
        <f t="shared" si="4912"/>
        <v>10</v>
      </c>
      <c r="UP134" s="55">
        <f t="shared" si="4912"/>
        <v>0</v>
      </c>
      <c r="UQ134" s="55">
        <f t="shared" si="4912"/>
        <v>0</v>
      </c>
      <c r="UR134" s="55">
        <f t="shared" si="4912"/>
        <v>0</v>
      </c>
      <c r="US134" s="102">
        <f t="shared" si="4912"/>
        <v>2.2199999999999998</v>
      </c>
      <c r="UT134" s="102">
        <f t="shared" si="4912"/>
        <v>1.1099999999999999</v>
      </c>
      <c r="UU134" s="102">
        <f t="shared" si="4912"/>
        <v>0.74</v>
      </c>
      <c r="UV134" s="68">
        <f t="shared" si="3116"/>
        <v>-0.5</v>
      </c>
      <c r="UW134" s="68">
        <f t="shared" si="3117"/>
        <v>-9342.6439999999966</v>
      </c>
      <c r="UX134" s="55">
        <f>'СДП (план)'!CI135</f>
        <v>3</v>
      </c>
      <c r="UY134" s="55">
        <f>'СДП (план)'!CJ135</f>
        <v>56055.887999999999</v>
      </c>
      <c r="UZ134" s="68">
        <f t="shared" si="3118"/>
        <v>1.5</v>
      </c>
      <c r="VA134" s="68">
        <f t="shared" si="3119"/>
        <v>28027.943999999996</v>
      </c>
      <c r="VB134" s="55">
        <f t="shared" ref="VB134:VY134" si="4913">SUM(VB135:VB140)</f>
        <v>1</v>
      </c>
      <c r="VC134" s="55">
        <f t="shared" si="4913"/>
        <v>18685.3</v>
      </c>
      <c r="VD134" s="55">
        <f t="shared" si="4913"/>
        <v>9</v>
      </c>
      <c r="VE134" s="55">
        <f t="shared" si="4913"/>
        <v>0</v>
      </c>
      <c r="VF134" s="55">
        <f t="shared" si="4913"/>
        <v>0</v>
      </c>
      <c r="VG134" s="55">
        <f t="shared" si="4913"/>
        <v>0</v>
      </c>
      <c r="VH134" s="102">
        <f t="shared" si="4913"/>
        <v>2.2199999999999998</v>
      </c>
      <c r="VI134" s="102">
        <f t="shared" si="4913"/>
        <v>1.1099999999999999</v>
      </c>
      <c r="VJ134" s="102">
        <f t="shared" si="4913"/>
        <v>0.74</v>
      </c>
      <c r="VK134" s="68">
        <f t="shared" ref="VK134:VK140" si="4914">SUM(VB134-UZ134)</f>
        <v>-0.5</v>
      </c>
      <c r="VL134" s="68">
        <f t="shared" ref="VL134:VL140" si="4915">SUM(VC134-VA134)</f>
        <v>-9342.6439999999966</v>
      </c>
      <c r="VM134" s="55">
        <f>'СДП (план)'!CK135</f>
        <v>0</v>
      </c>
      <c r="VN134" s="55">
        <f>'СДП (план)'!CL135</f>
        <v>0</v>
      </c>
      <c r="VO134" s="68">
        <f t="shared" si="3120"/>
        <v>0</v>
      </c>
      <c r="VP134" s="68">
        <f t="shared" si="3121"/>
        <v>0</v>
      </c>
      <c r="VQ134" s="55">
        <f t="shared" si="4913"/>
        <v>0</v>
      </c>
      <c r="VR134" s="55">
        <f t="shared" si="4913"/>
        <v>0</v>
      </c>
      <c r="VS134" s="55">
        <f t="shared" si="4913"/>
        <v>0</v>
      </c>
      <c r="VT134" s="55">
        <f t="shared" si="4913"/>
        <v>0</v>
      </c>
      <c r="VU134" s="55">
        <f t="shared" si="4913"/>
        <v>0</v>
      </c>
      <c r="VV134" s="55">
        <f t="shared" si="4913"/>
        <v>0</v>
      </c>
      <c r="VW134" s="102">
        <f t="shared" si="4913"/>
        <v>0</v>
      </c>
      <c r="VX134" s="102">
        <f t="shared" si="4913"/>
        <v>0</v>
      </c>
      <c r="VY134" s="102">
        <f t="shared" si="4913"/>
        <v>0</v>
      </c>
      <c r="VZ134" s="68">
        <f t="shared" si="3122"/>
        <v>0</v>
      </c>
      <c r="WA134" s="68">
        <f t="shared" si="3123"/>
        <v>0</v>
      </c>
      <c r="WB134" s="55">
        <f>'СДП (план)'!CM135</f>
        <v>0</v>
      </c>
      <c r="WC134" s="55">
        <f>'СДП (план)'!CN135</f>
        <v>0</v>
      </c>
      <c r="WD134" s="68">
        <f t="shared" si="3124"/>
        <v>0</v>
      </c>
      <c r="WE134" s="68">
        <f t="shared" si="3125"/>
        <v>0</v>
      </c>
      <c r="WF134" s="55">
        <f t="shared" ref="WF134:WN134" si="4916">SUM(WF135:WF140)</f>
        <v>0</v>
      </c>
      <c r="WG134" s="55">
        <f t="shared" si="4916"/>
        <v>0</v>
      </c>
      <c r="WH134" s="55">
        <f t="shared" si="4916"/>
        <v>0</v>
      </c>
      <c r="WI134" s="55">
        <f t="shared" si="4916"/>
        <v>0</v>
      </c>
      <c r="WJ134" s="55">
        <f t="shared" si="4916"/>
        <v>0</v>
      </c>
      <c r="WK134" s="55">
        <f t="shared" si="4916"/>
        <v>0</v>
      </c>
      <c r="WL134" s="102">
        <f t="shared" si="4916"/>
        <v>0</v>
      </c>
      <c r="WM134" s="102">
        <f t="shared" si="4916"/>
        <v>0</v>
      </c>
      <c r="WN134" s="102">
        <f t="shared" si="4916"/>
        <v>0</v>
      </c>
      <c r="WO134" s="68">
        <f t="shared" si="3126"/>
        <v>0</v>
      </c>
      <c r="WP134" s="68">
        <f t="shared" si="3127"/>
        <v>0</v>
      </c>
      <c r="WQ134" s="55">
        <f>'СДП (план)'!CO135</f>
        <v>2</v>
      </c>
      <c r="WR134" s="55">
        <f>'СДП (план)'!CP135</f>
        <v>37370.592000000004</v>
      </c>
      <c r="WS134" s="68">
        <f t="shared" si="3128"/>
        <v>1</v>
      </c>
      <c r="WT134" s="68">
        <f t="shared" si="3129"/>
        <v>18685.296000000002</v>
      </c>
      <c r="WU134" s="55">
        <f t="shared" ref="WU134:XC134" si="4917">SUM(WU135:WU140)</f>
        <v>0</v>
      </c>
      <c r="WV134" s="55">
        <f t="shared" si="4917"/>
        <v>0</v>
      </c>
      <c r="WW134" s="55">
        <f t="shared" si="4917"/>
        <v>0</v>
      </c>
      <c r="WX134" s="55">
        <f t="shared" si="4917"/>
        <v>0</v>
      </c>
      <c r="WY134" s="55">
        <f t="shared" si="4917"/>
        <v>0</v>
      </c>
      <c r="WZ134" s="55">
        <f t="shared" si="4917"/>
        <v>0</v>
      </c>
      <c r="XA134" s="102">
        <f t="shared" si="4917"/>
        <v>1.48</v>
      </c>
      <c r="XB134" s="102">
        <f t="shared" si="4917"/>
        <v>0.74</v>
      </c>
      <c r="XC134" s="102">
        <f t="shared" si="4917"/>
        <v>0</v>
      </c>
      <c r="XD134" s="68">
        <f t="shared" si="3130"/>
        <v>-1</v>
      </c>
      <c r="XE134" s="68">
        <f t="shared" si="3131"/>
        <v>-18685.296000000002</v>
      </c>
      <c r="XF134" s="55">
        <f>'СДП (план)'!CQ135</f>
        <v>0</v>
      </c>
      <c r="XG134" s="55">
        <f>'СДП (план)'!CR135</f>
        <v>0</v>
      </c>
      <c r="XH134" s="68">
        <f t="shared" si="3132"/>
        <v>0</v>
      </c>
      <c r="XI134" s="68">
        <f t="shared" si="3133"/>
        <v>0</v>
      </c>
      <c r="XJ134" s="55">
        <f t="shared" ref="XJ134:XR134" si="4918">SUM(XJ135:XJ140)</f>
        <v>9</v>
      </c>
      <c r="XK134" s="55">
        <f t="shared" si="4918"/>
        <v>223222.59000000003</v>
      </c>
      <c r="XL134" s="55">
        <f t="shared" si="4918"/>
        <v>66</v>
      </c>
      <c r="XM134" s="55">
        <f t="shared" si="4918"/>
        <v>0</v>
      </c>
      <c r="XN134" s="55">
        <f t="shared" si="4918"/>
        <v>0</v>
      </c>
      <c r="XO134" s="55">
        <f t="shared" si="4918"/>
        <v>0</v>
      </c>
      <c r="XP134" s="102">
        <f t="shared" si="4918"/>
        <v>0</v>
      </c>
      <c r="XQ134" s="102">
        <f t="shared" si="4918"/>
        <v>0</v>
      </c>
      <c r="XR134" s="102">
        <f t="shared" si="4918"/>
        <v>6.66</v>
      </c>
      <c r="XS134" s="68">
        <f t="shared" si="3134"/>
        <v>9</v>
      </c>
      <c r="XT134" s="68">
        <f t="shared" si="3135"/>
        <v>223222.59000000003</v>
      </c>
      <c r="XU134" s="15">
        <f>'СДП (план)'!CS135</f>
        <v>3</v>
      </c>
      <c r="XV134" s="15">
        <f>'СДП (план)'!CT135</f>
        <v>85752.161999999997</v>
      </c>
      <c r="XW134" s="68">
        <f t="shared" si="3136"/>
        <v>1.5</v>
      </c>
      <c r="XX134" s="68">
        <f t="shared" si="3137"/>
        <v>42876.080999999998</v>
      </c>
      <c r="XY134" s="55">
        <f t="shared" ref="XY134:YG134" si="4919">SUM(XY135:XY140)</f>
        <v>0</v>
      </c>
      <c r="XZ134" s="55">
        <f t="shared" si="4919"/>
        <v>0</v>
      </c>
      <c r="YA134" s="55">
        <f t="shared" si="4919"/>
        <v>0</v>
      </c>
      <c r="YB134" s="55">
        <f t="shared" si="4919"/>
        <v>0</v>
      </c>
      <c r="YC134" s="55">
        <f t="shared" si="4919"/>
        <v>0</v>
      </c>
      <c r="YD134" s="55"/>
      <c r="YE134" s="102">
        <f t="shared" si="4919"/>
        <v>2.2199999999999998</v>
      </c>
      <c r="YF134" s="102">
        <f t="shared" si="4919"/>
        <v>1.1099999999999999</v>
      </c>
      <c r="YG134" s="102">
        <f t="shared" si="4919"/>
        <v>0</v>
      </c>
      <c r="YH134" s="68">
        <f t="shared" si="3138"/>
        <v>-1.5</v>
      </c>
      <c r="YI134" s="68">
        <f t="shared" si="3139"/>
        <v>-42876.080999999998</v>
      </c>
      <c r="YJ134" s="15">
        <f>'СДП (план)'!CU135</f>
        <v>0</v>
      </c>
      <c r="YK134" s="15">
        <f>'СДП (план)'!CV135</f>
        <v>0</v>
      </c>
      <c r="YL134" s="68">
        <f t="shared" si="3140"/>
        <v>0</v>
      </c>
      <c r="YM134" s="68">
        <f t="shared" si="3141"/>
        <v>0</v>
      </c>
      <c r="YN134" s="55">
        <f t="shared" ref="YN134:YV134" si="4920">SUM(YN135:YN140)</f>
        <v>0</v>
      </c>
      <c r="YO134" s="55">
        <f t="shared" si="4920"/>
        <v>0</v>
      </c>
      <c r="YP134" s="55">
        <f t="shared" si="4920"/>
        <v>0</v>
      </c>
      <c r="YQ134" s="55">
        <f t="shared" si="4920"/>
        <v>0</v>
      </c>
      <c r="YR134" s="55">
        <f t="shared" si="4920"/>
        <v>0</v>
      </c>
      <c r="YS134" s="55">
        <f t="shared" si="4920"/>
        <v>0</v>
      </c>
      <c r="YT134" s="102">
        <f t="shared" si="4920"/>
        <v>0</v>
      </c>
      <c r="YU134" s="102">
        <f t="shared" si="4920"/>
        <v>0</v>
      </c>
      <c r="YV134" s="102">
        <f t="shared" si="4920"/>
        <v>0</v>
      </c>
      <c r="YW134" s="68">
        <f t="shared" ref="YW134:YW158" si="4921">SUM(YN134-YL134)</f>
        <v>0</v>
      </c>
      <c r="YX134" s="68">
        <f t="shared" ref="YX134:YX158" si="4922">SUM(YO134-YM134)</f>
        <v>0</v>
      </c>
      <c r="YY134" s="68">
        <f>'СДП (план)'!CW135</f>
        <v>0</v>
      </c>
      <c r="YZ134" s="68">
        <f>'СДП (план)'!CX135</f>
        <v>0</v>
      </c>
      <c r="ZA134" s="68">
        <f t="shared" si="3142"/>
        <v>0</v>
      </c>
      <c r="ZB134" s="68">
        <f t="shared" si="3143"/>
        <v>0</v>
      </c>
      <c r="ZC134" s="176"/>
      <c r="ZD134" s="176"/>
      <c r="ZE134" s="176"/>
      <c r="ZF134" s="176"/>
      <c r="ZG134" s="176"/>
      <c r="ZH134" s="176"/>
      <c r="ZI134" s="102">
        <f t="shared" ref="ZI134:ZK134" si="4923">SUM(ZI135:ZI140)</f>
        <v>0</v>
      </c>
      <c r="ZJ134" s="102">
        <f t="shared" si="4923"/>
        <v>0</v>
      </c>
      <c r="ZK134" s="102">
        <f t="shared" si="4923"/>
        <v>0</v>
      </c>
      <c r="ZL134" s="68">
        <f t="shared" ref="ZL134:ZL140" si="4924">SUM(ZC134-ZA134)</f>
        <v>0</v>
      </c>
      <c r="ZM134" s="68">
        <f t="shared" ref="ZM134:ZM140" si="4925">SUM(ZD134-ZB134)</f>
        <v>0</v>
      </c>
      <c r="ZN134" s="68"/>
      <c r="ZO134" s="68"/>
      <c r="ZP134" s="68"/>
      <c r="ZQ134" s="68"/>
      <c r="ZR134" s="68"/>
      <c r="ZS134" s="68"/>
      <c r="ZT134" s="68"/>
      <c r="ZU134" s="68"/>
      <c r="ZV134" s="68"/>
      <c r="ZW134" s="68"/>
      <c r="ZX134" s="68"/>
      <c r="ZY134" s="68"/>
      <c r="ZZ134" s="68"/>
      <c r="AAA134" s="68"/>
      <c r="AAB134" s="68"/>
      <c r="AAC134" s="102">
        <f>SUM(AAC135:AAC140)</f>
        <v>1531</v>
      </c>
      <c r="AAD134" s="102">
        <f t="shared" ref="AAD134:AAO134" si="4926">SUM(AAD135:AAD140)</f>
        <v>30972525.388000004</v>
      </c>
      <c r="AAE134" s="102">
        <f t="shared" si="4926"/>
        <v>765.5</v>
      </c>
      <c r="AAF134" s="102">
        <f t="shared" si="4926"/>
        <v>15486262.694</v>
      </c>
      <c r="AAG134" s="102">
        <f t="shared" si="4926"/>
        <v>522</v>
      </c>
      <c r="AAH134" s="102">
        <f t="shared" si="4926"/>
        <v>11043680.619999997</v>
      </c>
      <c r="AAI134" s="102">
        <f t="shared" si="4926"/>
        <v>4835</v>
      </c>
      <c r="AAJ134" s="102">
        <f t="shared" si="4926"/>
        <v>4</v>
      </c>
      <c r="AAK134" s="102">
        <f t="shared" si="4926"/>
        <v>81222.12999999999</v>
      </c>
      <c r="AAL134" s="102">
        <f t="shared" si="4926"/>
        <v>28</v>
      </c>
      <c r="AAM134" s="102">
        <f t="shared" si="4926"/>
        <v>1343.4800000000002</v>
      </c>
      <c r="AAN134" s="102">
        <f t="shared" si="4926"/>
        <v>671.74000000000012</v>
      </c>
      <c r="AAO134" s="102">
        <f t="shared" si="4926"/>
        <v>462.00000000000006</v>
      </c>
      <c r="AAP134" s="68">
        <f t="shared" si="3198"/>
        <v>-243.5</v>
      </c>
      <c r="AAQ134" s="68">
        <f t="shared" si="3199"/>
        <v>-4442582.0740000028</v>
      </c>
    </row>
    <row r="135" spans="1:719" s="33" customFormat="1" ht="15" hidden="1" x14ac:dyDescent="0.25">
      <c r="A135" s="195"/>
      <c r="B135" s="233">
        <v>106</v>
      </c>
      <c r="C135" s="234" t="s">
        <v>408</v>
      </c>
      <c r="D135" s="208" t="s">
        <v>211</v>
      </c>
      <c r="E135" s="156">
        <v>15030</v>
      </c>
      <c r="F135" s="209">
        <v>0.74</v>
      </c>
      <c r="G135" s="301"/>
      <c r="H135" s="19">
        <v>1</v>
      </c>
      <c r="I135" s="210"/>
      <c r="J135" s="210"/>
      <c r="K135" s="1">
        <v>1.4</v>
      </c>
      <c r="L135" s="1">
        <v>1.68</v>
      </c>
      <c r="M135" s="1">
        <v>2.23</v>
      </c>
      <c r="N135" s="9">
        <v>2.57</v>
      </c>
      <c r="O135" s="45">
        <f>'СДП (план)'!O136</f>
        <v>622</v>
      </c>
      <c r="P135" s="45">
        <f>'СДП (план)'!P136</f>
        <v>9685211.7599999998</v>
      </c>
      <c r="Q135" s="44">
        <f t="shared" si="2994"/>
        <v>311</v>
      </c>
      <c r="R135" s="44">
        <f t="shared" si="2995"/>
        <v>4842605.88</v>
      </c>
      <c r="S135" s="44">
        <f>VLOOKUP($C135,факт!$D$8:$JF$250,39,0)</f>
        <v>69</v>
      </c>
      <c r="T135" s="44">
        <f>VLOOKUP($C135,факт!$D$8:$JF$250,40,0)</f>
        <v>1074404.5199999989</v>
      </c>
      <c r="U135" s="44">
        <f>VLOOKUP($C135,факт!$D$8:$JF$250,41,0)</f>
        <v>588</v>
      </c>
      <c r="V135" s="44">
        <f>VLOOKUP($C135,факт!$D$8:$JF$250,42,0)</f>
        <v>1</v>
      </c>
      <c r="W135" s="44">
        <f>VLOOKUP($C135,факт!$D$8:$JF$250,43,0)</f>
        <v>15571.08</v>
      </c>
      <c r="X135" s="44">
        <f>VLOOKUP($C135,факт!$D$8:$JF$250,44,0)</f>
        <v>4</v>
      </c>
      <c r="Y135" s="44">
        <f t="shared" ref="Y135:Y140" si="4927">SUM(O135*$F135)</f>
        <v>460.28</v>
      </c>
      <c r="Z135" s="44">
        <f t="shared" ref="Z135:Z140" si="4928">SUM(Q135*$F135)</f>
        <v>230.14</v>
      </c>
      <c r="AA135" s="44">
        <f t="shared" ref="AA135:AA140" si="4929">SUM(S135*$F135)</f>
        <v>51.06</v>
      </c>
      <c r="AB135" s="44">
        <f t="shared" ref="AB135:AB140" si="4930">SUM(S135-Q135)</f>
        <v>-242</v>
      </c>
      <c r="AC135" s="44">
        <f t="shared" ref="AC135:AC140" si="4931">SUM(T135-R135)</f>
        <v>-3768201.3600000013</v>
      </c>
      <c r="AD135" s="155">
        <f>'СДП (план)'!Q136</f>
        <v>0</v>
      </c>
      <c r="AE135" s="155">
        <f>'СДП (план)'!R136</f>
        <v>0</v>
      </c>
      <c r="AF135" s="44">
        <f t="shared" si="2996"/>
        <v>0</v>
      </c>
      <c r="AG135" s="44">
        <f t="shared" si="2997"/>
        <v>0</v>
      </c>
      <c r="AH135" s="44">
        <f>VLOOKUP($C135,факт!$D$8:$JF$250,21,0)</f>
        <v>0</v>
      </c>
      <c r="AI135" s="44">
        <f>VLOOKUP($C135,факт!$D$8:$JF$250,22,0)</f>
        <v>0</v>
      </c>
      <c r="AJ135" s="44">
        <f>VLOOKUP($C135,факт!$D$8:$JF$250,23,0)</f>
        <v>0</v>
      </c>
      <c r="AK135" s="44">
        <f>VLOOKUP($C135,факт!$D$8:$JF$250,24,0)</f>
        <v>0</v>
      </c>
      <c r="AL135" s="44">
        <f>VLOOKUP($C135,факт!$D$8:$JF$250,25,0)</f>
        <v>0</v>
      </c>
      <c r="AM135" s="44">
        <f>VLOOKUP($C135,факт!$D$8:$JF$250,26,0)</f>
        <v>0</v>
      </c>
      <c r="AN135" s="44">
        <f t="shared" ref="AN135:AN140" si="4932">SUM(AD135*$F135)</f>
        <v>0</v>
      </c>
      <c r="AO135" s="44">
        <f t="shared" ref="AO135:AO140" si="4933">SUM(AF135*$F135)</f>
        <v>0</v>
      </c>
      <c r="AP135" s="44">
        <f t="shared" ref="AP135:AP140" si="4934">SUM(AH135*$F135)</f>
        <v>0</v>
      </c>
      <c r="AQ135" s="44">
        <f t="shared" ref="AQ135:AQ140" si="4935">SUM(AH135-AF135)</f>
        <v>0</v>
      </c>
      <c r="AR135" s="44">
        <f t="shared" si="3147"/>
        <v>0</v>
      </c>
      <c r="AS135" s="45">
        <f>'СДП (план)'!S136</f>
        <v>0</v>
      </c>
      <c r="AT135" s="44">
        <f>'СДП (план)'!T136</f>
        <v>0</v>
      </c>
      <c r="AU135" s="44">
        <f t="shared" si="2998"/>
        <v>0</v>
      </c>
      <c r="AV135" s="44">
        <f t="shared" si="2999"/>
        <v>0</v>
      </c>
      <c r="AW135" s="44">
        <f>VLOOKUP($C135,факт!$D$8:$JF$250,3,0)</f>
        <v>2</v>
      </c>
      <c r="AX135" s="44">
        <f>VLOOKUP($C135,факт!$D$8:$JF$250,4,0)</f>
        <v>31142.16</v>
      </c>
      <c r="AY135" s="44">
        <f>VLOOKUP($C135,факт!$D$8:$JF$250,5,0)</f>
        <v>20</v>
      </c>
      <c r="AZ135" s="44">
        <f>VLOOKUP($C135,факт!$D$8:$JF$250,6,0)</f>
        <v>0</v>
      </c>
      <c r="BA135" s="44">
        <f>VLOOKUP($C135,факт!$D$8:$JF$250,7,0)</f>
        <v>0</v>
      </c>
      <c r="BB135" s="44">
        <f>VLOOKUP($C135,факт!$D$8:$JF$250,8,0)</f>
        <v>0</v>
      </c>
      <c r="BC135" s="44">
        <f t="shared" ref="BC135:BC140" si="4936">SUM(AS135*$F135)</f>
        <v>0</v>
      </c>
      <c r="BD135" s="44">
        <f t="shared" ref="BD135:BD140" si="4937">SUM(AU135*$F135)</f>
        <v>0</v>
      </c>
      <c r="BE135" s="44">
        <f t="shared" ref="BE135:BE140" si="4938">SUM(AW135*$F135)</f>
        <v>1.48</v>
      </c>
      <c r="BF135" s="44">
        <f t="shared" si="4872"/>
        <v>2</v>
      </c>
      <c r="BG135" s="44">
        <f t="shared" si="4873"/>
        <v>31142.16</v>
      </c>
      <c r="BH135" s="90">
        <f>'СДП (план)'!U136</f>
        <v>0</v>
      </c>
      <c r="BI135" s="3">
        <f>'СДП (план)'!V136</f>
        <v>0</v>
      </c>
      <c r="BJ135" s="44">
        <f t="shared" si="3000"/>
        <v>0</v>
      </c>
      <c r="BK135" s="44">
        <f t="shared" si="3001"/>
        <v>0</v>
      </c>
      <c r="BL135" s="44">
        <f>VLOOKUP($C135,факт!$D$8:$JF$250,27,0)</f>
        <v>0</v>
      </c>
      <c r="BM135" s="44">
        <f>VLOOKUP($C135,факт!$D$8:$JF$250,28,0)</f>
        <v>0</v>
      </c>
      <c r="BN135" s="44">
        <f>VLOOKUP($C135,факт!$D$8:$JF$250,29,0)</f>
        <v>0</v>
      </c>
      <c r="BO135" s="44">
        <f>VLOOKUP($C135,факт!$D$8:$JF$250,30,0)</f>
        <v>0</v>
      </c>
      <c r="BP135" s="44">
        <f>VLOOKUP($C135,факт!$D$8:$JF$250,31,0)</f>
        <v>0</v>
      </c>
      <c r="BQ135" s="44">
        <f>VLOOKUP($C135,факт!$D$8:$JF$250,32,0)</f>
        <v>0</v>
      </c>
      <c r="BR135" s="44">
        <f t="shared" ref="BR135:BR140" si="4939">SUM(BH135*$F135)</f>
        <v>0</v>
      </c>
      <c r="BS135" s="44">
        <f t="shared" ref="BS135:BS140" si="4940">SUM(BJ135*$F135)</f>
        <v>0</v>
      </c>
      <c r="BT135" s="44">
        <f t="shared" ref="BT135:BT140" si="4941">SUM(BL135*$F135)</f>
        <v>0</v>
      </c>
      <c r="BU135" s="44">
        <f t="shared" si="4253"/>
        <v>0</v>
      </c>
      <c r="BV135" s="44">
        <f t="shared" si="4254"/>
        <v>0</v>
      </c>
      <c r="BW135" s="45">
        <f>'СДП (план)'!W136</f>
        <v>0</v>
      </c>
      <c r="BX135" s="44">
        <f>'СДП (план)'!X136</f>
        <v>0</v>
      </c>
      <c r="BY135" s="44">
        <f t="shared" si="3002"/>
        <v>0</v>
      </c>
      <c r="BZ135" s="44">
        <f t="shared" si="3003"/>
        <v>0</v>
      </c>
      <c r="CA135" s="44">
        <f>VLOOKUP($C135,факт!$D$8:$JF$250,9,0)</f>
        <v>0</v>
      </c>
      <c r="CB135" s="44">
        <f>VLOOKUP($C135,факт!$D$8:$JF$250,10,0)</f>
        <v>0</v>
      </c>
      <c r="CC135" s="44">
        <f>VLOOKUP($C135,факт!$D$8:$JF$250,11,0)</f>
        <v>0</v>
      </c>
      <c r="CD135" s="44">
        <f>VLOOKUP($C135,факт!$D$8:$JF$250,12,0)</f>
        <v>0</v>
      </c>
      <c r="CE135" s="44">
        <f>VLOOKUP($C135,факт!$D$8:$JF$250,13,0)</f>
        <v>0</v>
      </c>
      <c r="CF135" s="44">
        <f>VLOOKUP($C135,факт!$D$8:$JF$250,14,0)</f>
        <v>0</v>
      </c>
      <c r="CG135" s="44">
        <f t="shared" ref="CG135:CG140" si="4942">SUM(BW135*$F135)</f>
        <v>0</v>
      </c>
      <c r="CH135" s="44">
        <f t="shared" ref="CH135:CH140" si="4943">SUM(BY135*$F135)</f>
        <v>0</v>
      </c>
      <c r="CI135" s="44">
        <f t="shared" ref="CI135:CI140" si="4944">SUM(CA135*$F135)</f>
        <v>0</v>
      </c>
      <c r="CJ135" s="44">
        <f t="shared" si="4876"/>
        <v>0</v>
      </c>
      <c r="CK135" s="44">
        <f t="shared" si="4877"/>
        <v>0</v>
      </c>
      <c r="CL135" s="47">
        <f>'СДП (план)'!Y136</f>
        <v>0</v>
      </c>
      <c r="CM135" s="44">
        <f>'СДП (план)'!Z136</f>
        <v>0</v>
      </c>
      <c r="CN135" s="44">
        <f t="shared" si="3004"/>
        <v>0</v>
      </c>
      <c r="CO135" s="44">
        <f t="shared" si="3005"/>
        <v>0</v>
      </c>
      <c r="CP135" s="44">
        <f>VLOOKUP($C135,факт!$D$8:$JF$250,33,0)</f>
        <v>0</v>
      </c>
      <c r="CQ135" s="44">
        <f>VLOOKUP($C135,факт!$D$8:$JF$250,34,0)</f>
        <v>0</v>
      </c>
      <c r="CR135" s="44">
        <f>VLOOKUP($C135,факт!$D$8:$JF$250,35,0)</f>
        <v>0</v>
      </c>
      <c r="CS135" s="44">
        <f>VLOOKUP($C135,факт!$D$8:$JF$250,36,0)</f>
        <v>0</v>
      </c>
      <c r="CT135" s="44">
        <f>VLOOKUP($C135,факт!$D$8:$JF$250,37,0)</f>
        <v>0</v>
      </c>
      <c r="CU135" s="44">
        <f>VLOOKUP($C135,факт!$D$8:$JF$250,38,0)</f>
        <v>0</v>
      </c>
      <c r="CV135" s="44">
        <f t="shared" ref="CV135:CV140" si="4945">SUM(CL135*$F135)</f>
        <v>0</v>
      </c>
      <c r="CW135" s="44">
        <f t="shared" ref="CW135:CW140" si="4946">SUM(CN135*$F135)</f>
        <v>0</v>
      </c>
      <c r="CX135" s="44">
        <f t="shared" ref="CX135:CX140" si="4947">SUM(CP135*$F135)</f>
        <v>0</v>
      </c>
      <c r="CY135" s="44">
        <f t="shared" si="3006"/>
        <v>0</v>
      </c>
      <c r="CZ135" s="44">
        <f t="shared" si="3007"/>
        <v>0</v>
      </c>
      <c r="DA135" s="46">
        <f>'СДП (план)'!AA136</f>
        <v>0</v>
      </c>
      <c r="DB135" s="46">
        <f>'СДП (план)'!AB136</f>
        <v>0</v>
      </c>
      <c r="DC135" s="44">
        <f t="shared" si="3008"/>
        <v>0</v>
      </c>
      <c r="DD135" s="44">
        <f t="shared" si="3009"/>
        <v>0</v>
      </c>
      <c r="DE135" s="44">
        <f>VLOOKUP($C135,факт!$D$8:$JF$250,45,0)</f>
        <v>0</v>
      </c>
      <c r="DF135" s="44">
        <f>VLOOKUP($C135,факт!$D$8:$JF$250,46,0)</f>
        <v>0</v>
      </c>
      <c r="DG135" s="44">
        <f>VLOOKUP($C135,факт!$D$8:$JF$250,47,0)</f>
        <v>0</v>
      </c>
      <c r="DH135" s="44">
        <f>VLOOKUP($C135,факт!$D$8:$JF$250,48,0)</f>
        <v>0</v>
      </c>
      <c r="DI135" s="44">
        <f>VLOOKUP($C135,факт!$D$8:$JF$250,49,0)</f>
        <v>0</v>
      </c>
      <c r="DJ135" s="44">
        <f>VLOOKUP($C135,факт!$D$8:$JF$250,50,0)</f>
        <v>0</v>
      </c>
      <c r="DK135" s="44">
        <f t="shared" ref="DK135:DK140" si="4948">SUM(DA135*$F135)</f>
        <v>0</v>
      </c>
      <c r="DL135" s="44">
        <f t="shared" ref="DL135:DL140" si="4949">SUM(DC135*$F135)</f>
        <v>0</v>
      </c>
      <c r="DM135" s="44">
        <f t="shared" ref="DM135:DM140" si="4950">SUM(DE135*$F135)</f>
        <v>0</v>
      </c>
      <c r="DN135" s="44">
        <f t="shared" si="3010"/>
        <v>0</v>
      </c>
      <c r="DO135" s="44">
        <f t="shared" si="3011"/>
        <v>0</v>
      </c>
      <c r="DP135" s="5">
        <f>'СДП (план)'!AC136</f>
        <v>0</v>
      </c>
      <c r="DQ135" s="3">
        <f>'СДП (план)'!AD136</f>
        <v>0</v>
      </c>
      <c r="DR135" s="44">
        <f t="shared" si="3012"/>
        <v>0</v>
      </c>
      <c r="DS135" s="44">
        <f t="shared" si="3013"/>
        <v>0</v>
      </c>
      <c r="DT135" s="44">
        <f>VLOOKUP($C135,факт!$D$8:$JF$250,231,0)</f>
        <v>0</v>
      </c>
      <c r="DU135" s="44">
        <f>VLOOKUP($C135,факт!$D$8:$JF$250,232,0)</f>
        <v>0</v>
      </c>
      <c r="DV135" s="44">
        <f>VLOOKUP($C135,факт!$D$8:$JF$250,233,0)</f>
        <v>0</v>
      </c>
      <c r="DW135" s="44">
        <f>VLOOKUP($C135,факт!$D$8:$JF$250,234,0)</f>
        <v>0</v>
      </c>
      <c r="DX135" s="44">
        <f>VLOOKUP($C135,факт!$D$8:$JF$250,235,0)</f>
        <v>0</v>
      </c>
      <c r="DY135" s="44">
        <f>VLOOKUP($C135,факт!$D$8:$JF$250,236,0)</f>
        <v>0</v>
      </c>
      <c r="DZ135" s="44">
        <f t="shared" ref="DZ135:DZ140" si="4951">SUM(DP135*$F135)</f>
        <v>0</v>
      </c>
      <c r="EA135" s="44">
        <f t="shared" ref="EA135:EA140" si="4952">SUM(DR135*$F135)</f>
        <v>0</v>
      </c>
      <c r="EB135" s="44">
        <f t="shared" ref="EB135:EB140" si="4953">SUM(DT135*$F135)</f>
        <v>0</v>
      </c>
      <c r="EC135" s="44">
        <f t="shared" si="3014"/>
        <v>0</v>
      </c>
      <c r="ED135" s="44">
        <f t="shared" si="3015"/>
        <v>0</v>
      </c>
      <c r="EE135" s="44">
        <f>'СДП (план)'!CY136</f>
        <v>0</v>
      </c>
      <c r="EF135" s="44">
        <f>'СДП (план)'!CZ136</f>
        <v>0</v>
      </c>
      <c r="EG135" s="44">
        <f t="shared" si="4882"/>
        <v>0</v>
      </c>
      <c r="EH135" s="44">
        <f t="shared" si="4883"/>
        <v>0</v>
      </c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5">
        <f>'СДП (план)'!AE136</f>
        <v>53</v>
      </c>
      <c r="EU135" s="44">
        <f>'СДП (план)'!AF136</f>
        <v>821374.45</v>
      </c>
      <c r="EV135" s="44">
        <f t="shared" si="3018"/>
        <v>26.5</v>
      </c>
      <c r="EW135" s="44">
        <f t="shared" si="3019"/>
        <v>410687.22499999998</v>
      </c>
      <c r="EX135" s="44">
        <f>VLOOKUP($C135,факт!$D$8:$JF$250,159,0)</f>
        <v>53</v>
      </c>
      <c r="EY135" s="44">
        <f>VLOOKUP($C135,факт!$D$8:$JF$250,160,0)</f>
        <v>821374.46999999939</v>
      </c>
      <c r="EZ135" s="44">
        <f>VLOOKUP($C135,факт!$D$8:$JF$250,161,0)</f>
        <v>398</v>
      </c>
      <c r="FA135" s="44">
        <f>VLOOKUP($C135,факт!$D$8:$JF$250,162,0)</f>
        <v>0</v>
      </c>
      <c r="FB135" s="44">
        <f>VLOOKUP($C135,факт!$D$8:$JF$250,163,0)</f>
        <v>0</v>
      </c>
      <c r="FC135" s="44">
        <f>VLOOKUP($C135,факт!$D$8:$JF$250,164,0)</f>
        <v>0</v>
      </c>
      <c r="FD135" s="44">
        <f t="shared" ref="FD135:FD140" si="4954">SUM(ET135*$F135)</f>
        <v>39.22</v>
      </c>
      <c r="FE135" s="44">
        <f t="shared" ref="FE135:FE140" si="4955">SUM(EV135*$F135)</f>
        <v>19.61</v>
      </c>
      <c r="FF135" s="44">
        <f t="shared" ref="FF135:FF140" si="4956">SUM(EX135*$F135)</f>
        <v>39.22</v>
      </c>
      <c r="FG135" s="44">
        <f t="shared" ref="FG135:FG140" si="4957">SUM(EX135-EV135)</f>
        <v>26.5</v>
      </c>
      <c r="FH135" s="44">
        <f t="shared" si="3156"/>
        <v>410687.24499999941</v>
      </c>
      <c r="FI135" s="5">
        <f>'СДП (план)'!AG136</f>
        <v>0</v>
      </c>
      <c r="FJ135" s="3">
        <f>'СДП (план)'!AH136</f>
        <v>0</v>
      </c>
      <c r="FK135" s="44">
        <f t="shared" si="3020"/>
        <v>0</v>
      </c>
      <c r="FL135" s="44">
        <f t="shared" si="3021"/>
        <v>0</v>
      </c>
      <c r="FM135" s="44">
        <f>VLOOKUP($C135,факт!$D$8:$JF$250,165,0)</f>
        <v>0</v>
      </c>
      <c r="FN135" s="44">
        <f>VLOOKUP($C135,факт!$D$8:$JF$250,166,0)</f>
        <v>0</v>
      </c>
      <c r="FO135" s="44">
        <f>VLOOKUP($C135,факт!$D$8:$JF$250,167,0)</f>
        <v>0</v>
      </c>
      <c r="FP135" s="44">
        <f>VLOOKUP($C135,факт!$D$8:$JF$250,168,0)</f>
        <v>0</v>
      </c>
      <c r="FQ135" s="44">
        <f>VLOOKUP($C135,факт!$D$8:$JF$250,169,0)</f>
        <v>0</v>
      </c>
      <c r="FR135" s="44">
        <f>VLOOKUP($C135,факт!$D$8:$JF$250,170,0)</f>
        <v>0</v>
      </c>
      <c r="FS135" s="44">
        <f t="shared" ref="FS135:FS140" si="4958">SUM(FI135*$F135)</f>
        <v>0</v>
      </c>
      <c r="FT135" s="44">
        <f t="shared" ref="FT135:FT140" si="4959">SUM(FK135*$F135)</f>
        <v>0</v>
      </c>
      <c r="FU135" s="44">
        <f t="shared" ref="FU135:FU140" si="4960">SUM(FM135*$F135)</f>
        <v>0</v>
      </c>
      <c r="FV135" s="44">
        <f t="shared" ref="FV135:FV140" si="4961">SUM(FM135-FK135)</f>
        <v>0</v>
      </c>
      <c r="FW135" s="44">
        <f t="shared" si="3159"/>
        <v>0</v>
      </c>
      <c r="FX135" s="5">
        <f>'СДП (план)'!AI136</f>
        <v>0</v>
      </c>
      <c r="FY135" s="3">
        <f>'СДП (план)'!AJ136</f>
        <v>0</v>
      </c>
      <c r="FZ135" s="44">
        <f t="shared" si="3022"/>
        <v>0</v>
      </c>
      <c r="GA135" s="44">
        <f t="shared" si="3023"/>
        <v>0</v>
      </c>
      <c r="GB135" s="44">
        <f>VLOOKUP($C135,факт!$D$8:$JF$250,219,0)</f>
        <v>0</v>
      </c>
      <c r="GC135" s="44">
        <f>VLOOKUP($C135,факт!$D$8:$JF$250,220,0)</f>
        <v>0</v>
      </c>
      <c r="GD135" s="44">
        <f>VLOOKUP($C135,факт!$D$8:$JF$250,221,0)</f>
        <v>0</v>
      </c>
      <c r="GE135" s="44">
        <f>VLOOKUP($C135,факт!$D$8:$JF$250,222,0)</f>
        <v>0</v>
      </c>
      <c r="GF135" s="44">
        <f>VLOOKUP($C135,факт!$D$8:$JF$250,223,0)</f>
        <v>0</v>
      </c>
      <c r="GG135" s="44">
        <f>VLOOKUP($C135,факт!$D$8:$JF$250,224,0)</f>
        <v>0</v>
      </c>
      <c r="GH135" s="44">
        <f t="shared" ref="GH135:GH140" si="4962">SUM(FX135*$F135)</f>
        <v>0</v>
      </c>
      <c r="GI135" s="44">
        <f t="shared" ref="GI135:GI140" si="4963">SUM(FZ135*$F135)</f>
        <v>0</v>
      </c>
      <c r="GJ135" s="44">
        <f t="shared" ref="GJ135:GJ140" si="4964">SUM(GB135*$F135)</f>
        <v>0</v>
      </c>
      <c r="GK135" s="44">
        <f t="shared" ref="GK135:GK140" si="4965">SUM(GB135-FZ135)</f>
        <v>0</v>
      </c>
      <c r="GL135" s="44">
        <f t="shared" si="3162"/>
        <v>0</v>
      </c>
      <c r="GM135" s="48">
        <f>'СДП (план)'!AK136</f>
        <v>15</v>
      </c>
      <c r="GN135" s="44">
        <f>'СДП (план)'!AL136</f>
        <v>280279.44</v>
      </c>
      <c r="GO135" s="44">
        <f t="shared" si="3024"/>
        <v>7.5</v>
      </c>
      <c r="GP135" s="44">
        <f t="shared" si="3025"/>
        <v>140139.72</v>
      </c>
      <c r="GQ135" s="44">
        <f>VLOOKUP($C135,факт!$D$8:$JF$250,237,0)</f>
        <v>6</v>
      </c>
      <c r="GR135" s="44">
        <f>VLOOKUP($C135,факт!$D$8:$JF$250,238,0)</f>
        <v>112111.8</v>
      </c>
      <c r="GS135" s="44">
        <f>VLOOKUP($C135,факт!$D$8:$JF$250,239,0)</f>
        <v>57</v>
      </c>
      <c r="GT135" s="44">
        <f>VLOOKUP($C135,факт!$D$8:$JF$250,240,0)</f>
        <v>0</v>
      </c>
      <c r="GU135" s="44">
        <f>VLOOKUP($C135,факт!$D$8:$JF$250,241,0)</f>
        <v>0</v>
      </c>
      <c r="GV135" s="44">
        <f>VLOOKUP($C135,факт!$D$8:$JF$250,242,0)</f>
        <v>0</v>
      </c>
      <c r="GW135" s="44">
        <f t="shared" ref="GW135:GW140" si="4966">SUM(GM135*$F135)</f>
        <v>11.1</v>
      </c>
      <c r="GX135" s="44">
        <f t="shared" ref="GX135:GX140" si="4967">SUM(GO135*$F135)</f>
        <v>5.55</v>
      </c>
      <c r="GY135" s="44">
        <f t="shared" ref="GY135:GY140" si="4968">SUM(GQ135*$F135)</f>
        <v>4.4399999999999995</v>
      </c>
      <c r="GZ135" s="44">
        <f t="shared" si="3026"/>
        <v>-1.5</v>
      </c>
      <c r="HA135" s="44">
        <f t="shared" si="3027"/>
        <v>-28027.919999999998</v>
      </c>
      <c r="HB135" s="46">
        <f>'СДП (план)'!AM136</f>
        <v>0</v>
      </c>
      <c r="HC135" s="127">
        <f>'СДП (план)'!AN136</f>
        <v>0</v>
      </c>
      <c r="HD135" s="44">
        <f t="shared" si="3028"/>
        <v>0</v>
      </c>
      <c r="HE135" s="44">
        <f t="shared" si="3029"/>
        <v>0</v>
      </c>
      <c r="HF135" s="44"/>
      <c r="HG135" s="44"/>
      <c r="HH135" s="44"/>
      <c r="HI135" s="44"/>
      <c r="HJ135" s="44"/>
      <c r="HK135" s="44"/>
      <c r="HL135" s="44">
        <f t="shared" ref="HL135:HL140" si="4969">SUM(HB135*$F135)</f>
        <v>0</v>
      </c>
      <c r="HM135" s="44">
        <f t="shared" ref="HM135:HM140" si="4970">SUM(HD135*$F135)</f>
        <v>0</v>
      </c>
      <c r="HN135" s="44">
        <f t="shared" ref="HN135:HN140" si="4971">SUM(HF135*$F135)</f>
        <v>0</v>
      </c>
      <c r="HO135" s="44">
        <f t="shared" si="3030"/>
        <v>0</v>
      </c>
      <c r="HP135" s="44">
        <f t="shared" si="3031"/>
        <v>0</v>
      </c>
      <c r="HQ135" s="45">
        <f>'СДП (план)'!AO136</f>
        <v>0</v>
      </c>
      <c r="HR135" s="44">
        <f>'СДП (план)'!AP136</f>
        <v>0</v>
      </c>
      <c r="HS135" s="44">
        <f t="shared" si="3032"/>
        <v>0</v>
      </c>
      <c r="HT135" s="44">
        <f t="shared" si="3033"/>
        <v>0</v>
      </c>
      <c r="HU135" s="44">
        <f>VLOOKUP($C135,факт!$D$8:$JF$250,171,0)</f>
        <v>0</v>
      </c>
      <c r="HV135" s="44">
        <f>VLOOKUP($C135,факт!$D$8:$JF$250,172,0)</f>
        <v>0</v>
      </c>
      <c r="HW135" s="44">
        <f>VLOOKUP($C135,факт!$D$8:$JF$250,173,0)</f>
        <v>0</v>
      </c>
      <c r="HX135" s="44">
        <f>VLOOKUP($C135,факт!$D$8:$JF$250,174,0)</f>
        <v>0</v>
      </c>
      <c r="HY135" s="44">
        <f>VLOOKUP($C135,факт!$D$8:$JF$250,175,0)</f>
        <v>0</v>
      </c>
      <c r="HZ135" s="44">
        <f>VLOOKUP($C135,факт!$D$8:$JF$250,176,0)</f>
        <v>0</v>
      </c>
      <c r="IA135" s="44">
        <f t="shared" ref="IA135:IA140" si="4972">SUM(HQ135*$F135)</f>
        <v>0</v>
      </c>
      <c r="IB135" s="44">
        <f t="shared" ref="IB135:IB140" si="4973">SUM(HS135*$F135)</f>
        <v>0</v>
      </c>
      <c r="IC135" s="44">
        <f t="shared" ref="IC135:IC140" si="4974">SUM(HU135*$F135)</f>
        <v>0</v>
      </c>
      <c r="ID135" s="44">
        <f t="shared" si="3034"/>
        <v>0</v>
      </c>
      <c r="IE135" s="44">
        <f t="shared" si="3035"/>
        <v>0</v>
      </c>
      <c r="IF135" s="45">
        <f>'СДП (план)'!AQ136</f>
        <v>0</v>
      </c>
      <c r="IG135" s="44">
        <f>'СДП (план)'!AR136</f>
        <v>0</v>
      </c>
      <c r="IH135" s="44">
        <f t="shared" si="3036"/>
        <v>0</v>
      </c>
      <c r="II135" s="44">
        <f t="shared" si="3037"/>
        <v>0</v>
      </c>
      <c r="IJ135" s="44"/>
      <c r="IK135" s="44"/>
      <c r="IL135" s="44"/>
      <c r="IM135" s="44"/>
      <c r="IN135" s="44"/>
      <c r="IO135" s="44"/>
      <c r="IP135" s="44">
        <f t="shared" ref="IP135:IP140" si="4975">SUM(IF135*$F135)</f>
        <v>0</v>
      </c>
      <c r="IQ135" s="44">
        <f t="shared" ref="IQ135:IQ140" si="4976">SUM(IH135*$F135)</f>
        <v>0</v>
      </c>
      <c r="IR135" s="44">
        <f t="shared" ref="IR135:IR140" si="4977">SUM(IJ135*$F135)</f>
        <v>0</v>
      </c>
      <c r="IS135" s="44">
        <f t="shared" si="3038"/>
        <v>0</v>
      </c>
      <c r="IT135" s="44">
        <f t="shared" si="3039"/>
        <v>0</v>
      </c>
      <c r="IU135" s="45">
        <f>'СДП (план)'!AS136</f>
        <v>0</v>
      </c>
      <c r="IV135" s="44">
        <f>'СДП (план)'!AT136</f>
        <v>0</v>
      </c>
      <c r="IW135" s="44">
        <f t="shared" si="3040"/>
        <v>0</v>
      </c>
      <c r="IX135" s="44">
        <f t="shared" si="3041"/>
        <v>0</v>
      </c>
      <c r="IY135" s="44">
        <f>VLOOKUP($C135,факт!$D$8:$JF$250,183,0)</f>
        <v>8</v>
      </c>
      <c r="IZ135" s="44">
        <f>VLOOKUP($C135,факт!$D$8:$JF$250,184,0)</f>
        <v>124568.64</v>
      </c>
      <c r="JA135" s="44">
        <f>VLOOKUP($C135,факт!$D$8:$JF$250,185,0)</f>
        <v>67</v>
      </c>
      <c r="JB135" s="44">
        <f>VLOOKUP($C135,факт!$D$8:$JF$250,186,0)</f>
        <v>0</v>
      </c>
      <c r="JC135" s="44">
        <f>VLOOKUP($C135,факт!$D$8:$JF$250,187,0)</f>
        <v>0</v>
      </c>
      <c r="JD135" s="44">
        <f>VLOOKUP($C135,факт!$D$8:$JF$250,188,0)</f>
        <v>0</v>
      </c>
      <c r="JE135" s="44">
        <f t="shared" ref="JE135:JE140" si="4978">SUM(IU135*$F135)</f>
        <v>0</v>
      </c>
      <c r="JF135" s="44">
        <f t="shared" ref="JF135:JF140" si="4979">SUM(IW135*$F135)</f>
        <v>0</v>
      </c>
      <c r="JG135" s="44">
        <f t="shared" ref="JG135:JG140" si="4980">SUM(IY135*$F135)</f>
        <v>5.92</v>
      </c>
      <c r="JH135" s="44">
        <f t="shared" si="3042"/>
        <v>8</v>
      </c>
      <c r="JI135" s="44">
        <f t="shared" si="3043"/>
        <v>124568.64</v>
      </c>
      <c r="JJ135" s="5">
        <f>'СДП (план)'!AU136</f>
        <v>0</v>
      </c>
      <c r="JK135" s="3">
        <f>'СДП (план)'!AV136</f>
        <v>0</v>
      </c>
      <c r="JL135" s="44">
        <f t="shared" si="3044"/>
        <v>0</v>
      </c>
      <c r="JM135" s="44">
        <f t="shared" si="3045"/>
        <v>0</v>
      </c>
      <c r="JN135" s="44">
        <f>VLOOKUP($C135,факт!$D$8:$JF$250,189,0)</f>
        <v>0</v>
      </c>
      <c r="JO135" s="44">
        <f>VLOOKUP($C135,факт!$D$8:$JF$250,190,0)</f>
        <v>0</v>
      </c>
      <c r="JP135" s="44">
        <f>VLOOKUP($C135,факт!$D$8:$JF$250,191,0)</f>
        <v>0</v>
      </c>
      <c r="JQ135" s="44">
        <f>VLOOKUP($C135,факт!$D$8:$JF$250,192,0)</f>
        <v>0</v>
      </c>
      <c r="JR135" s="44">
        <f>VLOOKUP($C135,факт!$D$8:$JF$250,193,0)</f>
        <v>0</v>
      </c>
      <c r="JS135" s="44">
        <f>VLOOKUP($C135,факт!$D$8:$JF$250,194,0)</f>
        <v>0</v>
      </c>
      <c r="JT135" s="44">
        <f t="shared" ref="JT135:JT140" si="4981">SUM(JJ135*$F135)</f>
        <v>0</v>
      </c>
      <c r="JU135" s="44">
        <f t="shared" ref="JU135:JU140" si="4982">SUM(JL135*$F135)</f>
        <v>0</v>
      </c>
      <c r="JV135" s="44">
        <f t="shared" ref="JV135:JV140" si="4983">SUM(JN135*$F135)</f>
        <v>0</v>
      </c>
      <c r="JW135" s="44">
        <f t="shared" si="3046"/>
        <v>0</v>
      </c>
      <c r="JX135" s="44">
        <f t="shared" si="3047"/>
        <v>0</v>
      </c>
      <c r="JY135" s="5">
        <f>'СДП (план)'!AW136</f>
        <v>0</v>
      </c>
      <c r="JZ135" s="3">
        <f>'СДП (план)'!AX136</f>
        <v>0</v>
      </c>
      <c r="KA135" s="44">
        <f t="shared" si="3048"/>
        <v>0</v>
      </c>
      <c r="KB135" s="44">
        <f t="shared" si="3049"/>
        <v>0</v>
      </c>
      <c r="KC135" s="44">
        <f>VLOOKUP($C135,факт!$D$8:$JF$250,177,0)</f>
        <v>0</v>
      </c>
      <c r="KD135" s="44">
        <f>VLOOKUP($C135,факт!$D$8:$JF$250,178,0)</f>
        <v>0</v>
      </c>
      <c r="KE135" s="44">
        <f>VLOOKUP($C135,факт!$D$8:$JF$250,179,0)</f>
        <v>0</v>
      </c>
      <c r="KF135" s="44">
        <f>VLOOKUP($C135,факт!$D$8:$JF$250,180,0)</f>
        <v>0</v>
      </c>
      <c r="KG135" s="44">
        <f>VLOOKUP($C135,факт!$D$8:$JF$250,181,0)</f>
        <v>0</v>
      </c>
      <c r="KH135" s="44">
        <f>VLOOKUP($C135,факт!$D$8:$JF$250,182,0)</f>
        <v>0</v>
      </c>
      <c r="KI135" s="44">
        <f t="shared" ref="KI135:KI140" si="4984">SUM(JY135*$F135)</f>
        <v>0</v>
      </c>
      <c r="KJ135" s="44">
        <f t="shared" ref="KJ135:KJ140" si="4985">SUM(KA135*$F135)</f>
        <v>0</v>
      </c>
      <c r="KK135" s="44">
        <f t="shared" ref="KK135:KK140" si="4986">SUM(KC135*$F135)</f>
        <v>0</v>
      </c>
      <c r="KL135" s="44">
        <f t="shared" si="3050"/>
        <v>0</v>
      </c>
      <c r="KM135" s="44">
        <f t="shared" si="3051"/>
        <v>0</v>
      </c>
      <c r="KN135" s="5">
        <f>'СДП (план)'!AY136</f>
        <v>0</v>
      </c>
      <c r="KO135" s="3">
        <f>'СДП (план)'!AZ136</f>
        <v>0</v>
      </c>
      <c r="KP135" s="44">
        <f t="shared" si="3052"/>
        <v>0</v>
      </c>
      <c r="KQ135" s="44">
        <f t="shared" si="3053"/>
        <v>0</v>
      </c>
      <c r="KR135" s="44"/>
      <c r="KS135" s="44"/>
      <c r="KT135" s="44"/>
      <c r="KU135" s="44"/>
      <c r="KV135" s="44"/>
      <c r="KW135" s="44"/>
      <c r="KX135" s="44">
        <f t="shared" ref="KX135:KX140" si="4987">SUM(KN135*$F135)</f>
        <v>0</v>
      </c>
      <c r="KY135" s="44">
        <f t="shared" ref="KY135:KY140" si="4988">SUM(KP135*$F135)</f>
        <v>0</v>
      </c>
      <c r="KZ135" s="44">
        <f t="shared" ref="KZ135:KZ140" si="4989">SUM(KR135*$F135)</f>
        <v>0</v>
      </c>
      <c r="LA135" s="44">
        <f t="shared" si="3054"/>
        <v>0</v>
      </c>
      <c r="LB135" s="44">
        <f t="shared" si="3055"/>
        <v>0</v>
      </c>
      <c r="LC135" s="45">
        <f>'СДП (план)'!BA136</f>
        <v>0</v>
      </c>
      <c r="LD135" s="44">
        <f>'СДП (план)'!BB136</f>
        <v>0</v>
      </c>
      <c r="LE135" s="44">
        <f t="shared" si="3056"/>
        <v>0</v>
      </c>
      <c r="LF135" s="44">
        <f t="shared" si="3057"/>
        <v>0</v>
      </c>
      <c r="LG135" s="44">
        <f>VLOOKUP($C135,факт!$D$8:$JF$250,111,0)</f>
        <v>0</v>
      </c>
      <c r="LH135" s="44">
        <f>VLOOKUP($C135,факт!$D$8:$JF$250,112,0)</f>
        <v>0</v>
      </c>
      <c r="LI135" s="44">
        <f>VLOOKUP($C135,факт!$D$8:$JF$250,113,0)</f>
        <v>0</v>
      </c>
      <c r="LJ135" s="44">
        <f>VLOOKUP($C135,факт!$D$8:$JF$250,114,0)</f>
        <v>0</v>
      </c>
      <c r="LK135" s="44">
        <f>VLOOKUP($C135,факт!$D$8:$JF$250,115,0)</f>
        <v>0</v>
      </c>
      <c r="LL135" s="44">
        <f>VLOOKUP($C135,факт!$D$8:$JF$250,116,0)</f>
        <v>0</v>
      </c>
      <c r="LM135" s="44">
        <f t="shared" ref="LM135:LM140" si="4990">SUM(LC135*$F135)</f>
        <v>0</v>
      </c>
      <c r="LN135" s="44">
        <f t="shared" ref="LN135:LN140" si="4991">SUM(LE135*$F135)</f>
        <v>0</v>
      </c>
      <c r="LO135" s="44">
        <f t="shared" ref="LO135:LO140" si="4992">SUM(LG135*$F135)</f>
        <v>0</v>
      </c>
      <c r="LP135" s="44">
        <f t="shared" si="3058"/>
        <v>0</v>
      </c>
      <c r="LQ135" s="44">
        <f t="shared" si="3059"/>
        <v>0</v>
      </c>
      <c r="LR135" s="45">
        <f>'СДП (план)'!BC136</f>
        <v>10</v>
      </c>
      <c r="LS135" s="44">
        <f>'СДП (план)'!BD136</f>
        <v>155710.79999999999</v>
      </c>
      <c r="LT135" s="44">
        <f t="shared" si="3060"/>
        <v>5</v>
      </c>
      <c r="LU135" s="44">
        <f t="shared" si="3061"/>
        <v>77855.399999999994</v>
      </c>
      <c r="LV135" s="44">
        <f>VLOOKUP($C135,факт!$D$8:$JF$250,117,0)</f>
        <v>10</v>
      </c>
      <c r="LW135" s="44">
        <f>VLOOKUP($C135,факт!$D$8:$JF$250,118,0)</f>
        <v>155710.79999999999</v>
      </c>
      <c r="LX135" s="44">
        <f>VLOOKUP($C135,факт!$D$8:$JF$250,119,0)</f>
        <v>98</v>
      </c>
      <c r="LY135" s="44">
        <f>VLOOKUP($C135,факт!$D$8:$JF$250,120,0)</f>
        <v>0</v>
      </c>
      <c r="LZ135" s="44">
        <f>VLOOKUP($C135,факт!$D$8:$JF$250,121,0)</f>
        <v>0</v>
      </c>
      <c r="MA135" s="44">
        <f>VLOOKUP($C135,факт!$D$8:$JF$250,122,0)</f>
        <v>0</v>
      </c>
      <c r="MB135" s="44">
        <f t="shared" ref="MB135:MB140" si="4993">SUM(LR135*$F135)</f>
        <v>7.4</v>
      </c>
      <c r="MC135" s="44">
        <f t="shared" ref="MC135:MC140" si="4994">SUM(LT135*$F135)</f>
        <v>3.7</v>
      </c>
      <c r="MD135" s="44">
        <f t="shared" ref="MD135:MD140" si="4995">SUM(LV135*$F135)</f>
        <v>7.4</v>
      </c>
      <c r="ME135" s="44">
        <f t="shared" si="3062"/>
        <v>5</v>
      </c>
      <c r="MF135" s="44">
        <f t="shared" si="3063"/>
        <v>77855.399999999994</v>
      </c>
      <c r="MG135" s="47">
        <f>'СДП (план)'!BE136</f>
        <v>0</v>
      </c>
      <c r="MH135" s="47">
        <f>'СДП (план)'!BF136</f>
        <v>0</v>
      </c>
      <c r="MI135" s="44">
        <f t="shared" si="3064"/>
        <v>0</v>
      </c>
      <c r="MJ135" s="44">
        <f t="shared" si="3065"/>
        <v>0</v>
      </c>
      <c r="MK135" s="44">
        <f>VLOOKUP($C135,факт!$D$8:$JF$250,63,0)</f>
        <v>0</v>
      </c>
      <c r="ML135" s="44">
        <f>VLOOKUP($C135,факт!$D$8:$JF$250,64,0)</f>
        <v>0</v>
      </c>
      <c r="MM135" s="44">
        <f>VLOOKUP($C135,факт!$D$8:$JF$250,65,0)</f>
        <v>0</v>
      </c>
      <c r="MN135" s="44">
        <f>VLOOKUP($C135,факт!$D$8:$JF$250,66,0)</f>
        <v>0</v>
      </c>
      <c r="MO135" s="44">
        <f>VLOOKUP($C135,факт!$D$8:$JF$250,67,0)</f>
        <v>0</v>
      </c>
      <c r="MP135" s="44">
        <f>VLOOKUP($C135,факт!$D$8:$JF$250,68,0)</f>
        <v>0</v>
      </c>
      <c r="MQ135" s="44">
        <f t="shared" ref="MQ135:MQ140" si="4996">SUM(MG135*$F135)</f>
        <v>0</v>
      </c>
      <c r="MR135" s="44">
        <f t="shared" ref="MR135:MR140" si="4997">SUM(MI135*$F135)</f>
        <v>0</v>
      </c>
      <c r="MS135" s="44">
        <f t="shared" ref="MS135:MS140" si="4998">SUM(MK135*$F135)</f>
        <v>0</v>
      </c>
      <c r="MT135" s="44">
        <f t="shared" si="3066"/>
        <v>0</v>
      </c>
      <c r="MU135" s="44">
        <f t="shared" si="3067"/>
        <v>0</v>
      </c>
      <c r="MV135" s="47">
        <f>'СДП (план)'!BG136</f>
        <v>0</v>
      </c>
      <c r="MW135" s="47">
        <f>'СДП (план)'!BH136</f>
        <v>0</v>
      </c>
      <c r="MX135" s="44">
        <f t="shared" si="3068"/>
        <v>0</v>
      </c>
      <c r="MY135" s="44">
        <f t="shared" si="3069"/>
        <v>0</v>
      </c>
      <c r="MZ135" s="44">
        <f>VLOOKUP($C135,факт!$D$8:$JF$250,129,0)</f>
        <v>0</v>
      </c>
      <c r="NA135" s="44">
        <f>VLOOKUP($C135,факт!$D$8:$JF$250,130,0)</f>
        <v>0</v>
      </c>
      <c r="NB135" s="44">
        <f>VLOOKUP($C135,факт!$D$8:$JF$250,131,0)</f>
        <v>0</v>
      </c>
      <c r="NC135" s="44">
        <f>VLOOKUP($C135,факт!$D$8:$JF$250,132,0)</f>
        <v>0</v>
      </c>
      <c r="ND135" s="44">
        <f>VLOOKUP($C135,факт!$D$8:$JF$250,133,0)</f>
        <v>0</v>
      </c>
      <c r="NE135" s="44">
        <f>VLOOKUP($C135,факт!$D$8:$JF$250,134,0)</f>
        <v>0</v>
      </c>
      <c r="NF135" s="44">
        <f t="shared" ref="NF135:NF140" si="4999">SUM(MV135*$F135)</f>
        <v>0</v>
      </c>
      <c r="NG135" s="44">
        <f t="shared" ref="NG135:NG140" si="5000">SUM(MX135*$F135)</f>
        <v>0</v>
      </c>
      <c r="NH135" s="44">
        <f t="shared" ref="NH135:NH140" si="5001">SUM(MZ135*$F135)</f>
        <v>0</v>
      </c>
      <c r="NI135" s="44">
        <f t="shared" si="3070"/>
        <v>0</v>
      </c>
      <c r="NJ135" s="44">
        <f t="shared" si="3071"/>
        <v>0</v>
      </c>
      <c r="NK135" s="45">
        <f>'СДП (план)'!BI136</f>
        <v>0</v>
      </c>
      <c r="NL135" s="44">
        <f>'СДП (план)'!BJ136</f>
        <v>0</v>
      </c>
      <c r="NM135" s="44">
        <f t="shared" si="3072"/>
        <v>0</v>
      </c>
      <c r="NN135" s="44">
        <f t="shared" si="3073"/>
        <v>0</v>
      </c>
      <c r="NO135" s="44">
        <f>VLOOKUP($C135,факт!$D$8:$JF$250,87,0)</f>
        <v>0</v>
      </c>
      <c r="NP135" s="44">
        <f>VLOOKUP($C135,факт!$D$8:$JF$250,88,0)</f>
        <v>0</v>
      </c>
      <c r="NQ135" s="44">
        <f>VLOOKUP($C135,факт!$D$8:$JF$250,89,0)</f>
        <v>0</v>
      </c>
      <c r="NR135" s="44">
        <f>VLOOKUP($C135,факт!$D$8:$JF$250,90,0)</f>
        <v>0</v>
      </c>
      <c r="NS135" s="44">
        <f>VLOOKUP($C135,факт!$D$8:$JF$250,91,0)</f>
        <v>0</v>
      </c>
      <c r="NT135" s="44">
        <f>VLOOKUP($C135,факт!$D$8:$JF$250,92,0)</f>
        <v>0</v>
      </c>
      <c r="NU135" s="44">
        <f t="shared" ref="NU135:NU140" si="5002">SUM(NK135*$F135)</f>
        <v>0</v>
      </c>
      <c r="NV135" s="44">
        <f t="shared" ref="NV135:NV140" si="5003">SUM(NM135*$F135)</f>
        <v>0</v>
      </c>
      <c r="NW135" s="44">
        <f t="shared" ref="NW135:NW140" si="5004">SUM(NO135*$F135)</f>
        <v>0</v>
      </c>
      <c r="NX135" s="44">
        <f t="shared" si="3074"/>
        <v>0</v>
      </c>
      <c r="NY135" s="44">
        <f t="shared" si="3075"/>
        <v>0</v>
      </c>
      <c r="NZ135" s="45">
        <f>'СДП (план)'!BK136</f>
        <v>15</v>
      </c>
      <c r="OA135" s="44">
        <f>'СДП (план)'!BL136</f>
        <v>233566.19999999998</v>
      </c>
      <c r="OB135" s="44">
        <f t="shared" si="3076"/>
        <v>7.5</v>
      </c>
      <c r="OC135" s="44">
        <f t="shared" si="3077"/>
        <v>116783.09999999999</v>
      </c>
      <c r="OD135" s="44">
        <f>VLOOKUP($C135,факт!$D$8:$JF$250,147,0)</f>
        <v>23</v>
      </c>
      <c r="OE135" s="44">
        <f>VLOOKUP($C135,факт!$D$8:$JF$250,148,0)</f>
        <v>358134.84</v>
      </c>
      <c r="OF135" s="44">
        <f>VLOOKUP($C135,факт!$D$8:$JF$250,149,0)</f>
        <v>207</v>
      </c>
      <c r="OG135" s="44">
        <f>VLOOKUP($C135,факт!$D$8:$JF$250,150,0)</f>
        <v>0</v>
      </c>
      <c r="OH135" s="44">
        <f>VLOOKUP($C135,факт!$D$8:$JF$250,151,0)</f>
        <v>0</v>
      </c>
      <c r="OI135" s="44">
        <f>VLOOKUP($C135,факт!$D$8:$JF$250,152,0)</f>
        <v>0</v>
      </c>
      <c r="OJ135" s="44">
        <f t="shared" ref="OJ135:OJ140" si="5005">SUM(NZ135*$F135)</f>
        <v>11.1</v>
      </c>
      <c r="OK135" s="44">
        <f t="shared" ref="OK135:OK140" si="5006">SUM(OB135*$F135)</f>
        <v>5.55</v>
      </c>
      <c r="OL135" s="44">
        <f t="shared" ref="OL135:OL140" si="5007">SUM(OD135*$F135)</f>
        <v>17.02</v>
      </c>
      <c r="OM135" s="44">
        <f t="shared" si="3078"/>
        <v>15.5</v>
      </c>
      <c r="ON135" s="44">
        <f t="shared" si="3079"/>
        <v>241351.74000000005</v>
      </c>
      <c r="OO135" s="45">
        <f>'СДП (план)'!BM136</f>
        <v>0</v>
      </c>
      <c r="OP135" s="44">
        <f>'СДП (план)'!BN136</f>
        <v>0</v>
      </c>
      <c r="OQ135" s="44">
        <f t="shared" si="3080"/>
        <v>0</v>
      </c>
      <c r="OR135" s="44">
        <f t="shared" si="3081"/>
        <v>0</v>
      </c>
      <c r="OS135" s="44">
        <f>VLOOKUP($C135,факт!$D$8:$JF$250,195,0)</f>
        <v>0</v>
      </c>
      <c r="OT135" s="44">
        <f>VLOOKUP($C135,факт!$D$8:$JF$250,196,0)</f>
        <v>0</v>
      </c>
      <c r="OU135" s="44">
        <f>VLOOKUP($C135,факт!$D$8:$JF$250,197,0)</f>
        <v>0</v>
      </c>
      <c r="OV135" s="44">
        <f>VLOOKUP($C135,факт!$D$8:$JF$250,198,0)</f>
        <v>0</v>
      </c>
      <c r="OW135" s="44">
        <f>VLOOKUP($C135,факт!$D$8:$JF$250,199,0)</f>
        <v>0</v>
      </c>
      <c r="OX135" s="44">
        <f>VLOOKUP($C135,факт!$D$8:$JF$250,200,0)</f>
        <v>0</v>
      </c>
      <c r="OY135" s="44">
        <f t="shared" ref="OY135:OY140" si="5008">SUM(OO135*$F135)</f>
        <v>0</v>
      </c>
      <c r="OZ135" s="44">
        <f t="shared" ref="OZ135:OZ140" si="5009">SUM(OQ135*$F135)</f>
        <v>0</v>
      </c>
      <c r="PA135" s="44">
        <f t="shared" ref="PA135:PA140" si="5010">SUM(OS135*$F135)</f>
        <v>0</v>
      </c>
      <c r="PB135" s="44">
        <f t="shared" si="3082"/>
        <v>0</v>
      </c>
      <c r="PC135" s="44">
        <f t="shared" si="3083"/>
        <v>0</v>
      </c>
      <c r="PD135" s="45">
        <f>'СДП (план)'!BO136</f>
        <v>0</v>
      </c>
      <c r="PE135" s="44">
        <f>'СДП (план)'!BP136</f>
        <v>0</v>
      </c>
      <c r="PF135" s="44">
        <f t="shared" si="3084"/>
        <v>0</v>
      </c>
      <c r="PG135" s="44">
        <f t="shared" si="3085"/>
        <v>0</v>
      </c>
      <c r="PH135" s="44">
        <f>VLOOKUP($C135,факт!$D$8:$JF$250,201,0)</f>
        <v>0</v>
      </c>
      <c r="PI135" s="44">
        <f>VLOOKUP($C135,факт!$D$8:$JF$250,202,0)</f>
        <v>0</v>
      </c>
      <c r="PJ135" s="44">
        <f>VLOOKUP($C135,факт!$D$8:$JF$250,203,0)</f>
        <v>0</v>
      </c>
      <c r="PK135" s="44">
        <f>VLOOKUP($C135,факт!$D$8:$JF$250,204,0)</f>
        <v>0</v>
      </c>
      <c r="PL135" s="44">
        <f>VLOOKUP($C135,факт!$D$8:$JF$250,205,0)</f>
        <v>0</v>
      </c>
      <c r="PM135" s="44">
        <f>VLOOKUP($C135,факт!$D$8:$JF$250,206,0)</f>
        <v>0</v>
      </c>
      <c r="PN135" s="44">
        <f t="shared" ref="PN135:PN140" si="5011">SUM(PD135*$F135)</f>
        <v>0</v>
      </c>
      <c r="PO135" s="44">
        <f t="shared" ref="PO135:PO140" si="5012">SUM(PF135*$F135)</f>
        <v>0</v>
      </c>
      <c r="PP135" s="44">
        <f t="shared" ref="PP135:PP140" si="5013">SUM(PH135*$F135)</f>
        <v>0</v>
      </c>
      <c r="PQ135" s="44">
        <f t="shared" si="3086"/>
        <v>0</v>
      </c>
      <c r="PR135" s="44">
        <f t="shared" si="3087"/>
        <v>0</v>
      </c>
      <c r="PS135" s="48">
        <f>'СДП (план)'!BQ136</f>
        <v>340</v>
      </c>
      <c r="PT135" s="44">
        <f>'СДП (план)'!BR136</f>
        <v>6353000.6399999997</v>
      </c>
      <c r="PU135" s="44">
        <f t="shared" si="3088"/>
        <v>170</v>
      </c>
      <c r="PV135" s="44">
        <f t="shared" si="3089"/>
        <v>3176500.32</v>
      </c>
      <c r="PW135" s="44">
        <f>VLOOKUP($C135,факт!$D$8:$JF$250,207,0)</f>
        <v>156</v>
      </c>
      <c r="PX135" s="44">
        <f>VLOOKUP($C135,факт!$D$8:$JF$250,208,0)</f>
        <v>2900892.8299999954</v>
      </c>
      <c r="PY135" s="44">
        <f>VLOOKUP($C135,факт!$D$8:$JF$250,209,0)</f>
        <v>1508</v>
      </c>
      <c r="PZ135" s="44">
        <f>VLOOKUP($C135,факт!$D$8:$JF$250,210,0)</f>
        <v>1</v>
      </c>
      <c r="QA135" s="44">
        <f>VLOOKUP($C135,факт!$D$8:$JF$250,211,0)</f>
        <v>18685.3</v>
      </c>
      <c r="QB135" s="44">
        <f>VLOOKUP($C135,факт!$D$8:$JF$250,212,0)</f>
        <v>7</v>
      </c>
      <c r="QC135" s="44">
        <f t="shared" ref="QC135:QC140" si="5014">SUM(PS135*$F135)</f>
        <v>251.6</v>
      </c>
      <c r="QD135" s="44">
        <f t="shared" ref="QD135:QD140" si="5015">SUM(PU135*$F135)</f>
        <v>125.8</v>
      </c>
      <c r="QE135" s="44">
        <f t="shared" ref="QE135:QE140" si="5016">SUM(PW135*$F135)</f>
        <v>115.44</v>
      </c>
      <c r="QF135" s="44">
        <f t="shared" si="4904"/>
        <v>-14</v>
      </c>
      <c r="QG135" s="44">
        <f t="shared" si="4905"/>
        <v>-275607.49000000441</v>
      </c>
      <c r="QH135" s="45">
        <f>'СДП (план)'!BS136</f>
        <v>0</v>
      </c>
      <c r="QI135" s="44">
        <f>'СДП (план)'!BT136</f>
        <v>0</v>
      </c>
      <c r="QJ135" s="44">
        <f t="shared" si="3090"/>
        <v>0</v>
      </c>
      <c r="QK135" s="44">
        <f t="shared" si="3091"/>
        <v>0</v>
      </c>
      <c r="QL135" s="44">
        <f>VLOOKUP($C135,факт!$D$8:$JF$250,213,0)</f>
        <v>0</v>
      </c>
      <c r="QM135" s="44">
        <f>VLOOKUP($C135,факт!$D$8:$JF$250,214,0)</f>
        <v>0</v>
      </c>
      <c r="QN135" s="44">
        <f>VLOOKUP($C135,факт!$D$8:$JF$250,215,0)</f>
        <v>0</v>
      </c>
      <c r="QO135" s="44">
        <f>VLOOKUP($C135,факт!$D$8:$JF$250,216,0)</f>
        <v>0</v>
      </c>
      <c r="QP135" s="44">
        <f>VLOOKUP($C135,факт!$D$8:$JF$250,217,0)</f>
        <v>0</v>
      </c>
      <c r="QQ135" s="44">
        <f>VLOOKUP($C135,факт!$D$8:$JF$250,218,0)</f>
        <v>0</v>
      </c>
      <c r="QR135" s="44">
        <f t="shared" ref="QR135:QR140" si="5017">SUM(QH135*$F135)</f>
        <v>0</v>
      </c>
      <c r="QS135" s="44">
        <f t="shared" ref="QS135:QS140" si="5018">SUM(QJ135*$F135)</f>
        <v>0</v>
      </c>
      <c r="QT135" s="44">
        <f t="shared" ref="QT135:QT140" si="5019">SUM(QL135*$F135)</f>
        <v>0</v>
      </c>
      <c r="QU135" s="44">
        <f t="shared" ref="QU135:QU140" si="5020">SUM(QL135-QJ135)</f>
        <v>0</v>
      </c>
      <c r="QV135" s="44">
        <f t="shared" si="3182"/>
        <v>0</v>
      </c>
      <c r="QW135" s="45">
        <f>'СДП (план)'!BU136</f>
        <v>0</v>
      </c>
      <c r="QX135" s="44">
        <f>'СДП (план)'!BV136</f>
        <v>0</v>
      </c>
      <c r="QY135" s="44">
        <f t="shared" si="3092"/>
        <v>0</v>
      </c>
      <c r="QZ135" s="44">
        <f t="shared" si="3093"/>
        <v>0</v>
      </c>
      <c r="RA135" s="44">
        <f>VLOOKUP($C135,факт!$D$8:$JF$250,225,0)</f>
        <v>0</v>
      </c>
      <c r="RB135" s="44">
        <f>VLOOKUP($C135,факт!$D$8:$JF$250,226,0)</f>
        <v>0</v>
      </c>
      <c r="RC135" s="44">
        <f>VLOOKUP($C135,факт!$D$8:$JF$250,227,0)</f>
        <v>0</v>
      </c>
      <c r="RD135" s="44">
        <f>VLOOKUP($C135,факт!$D$8:$JF$250,228,0)</f>
        <v>0</v>
      </c>
      <c r="RE135" s="44">
        <f>VLOOKUP($C135,факт!$D$8:$JF$250,229,0)</f>
        <v>0</v>
      </c>
      <c r="RF135" s="44">
        <f>VLOOKUP($C135,факт!$D$8:$JF$250,230,0)</f>
        <v>0</v>
      </c>
      <c r="RG135" s="44">
        <f t="shared" ref="RG135:RG140" si="5021">SUM(QW135*$F135)</f>
        <v>0</v>
      </c>
      <c r="RH135" s="44">
        <f t="shared" ref="RH135:RH140" si="5022">SUM(QY135*$F135)</f>
        <v>0</v>
      </c>
      <c r="RI135" s="44">
        <f t="shared" ref="RI135:RI140" si="5023">SUM(RA135*$F135)</f>
        <v>0</v>
      </c>
      <c r="RJ135" s="44">
        <f t="shared" ref="RJ135:RJ140" si="5024">SUM(RA135-QY135)</f>
        <v>0</v>
      </c>
      <c r="RK135" s="44">
        <f t="shared" si="3185"/>
        <v>0</v>
      </c>
      <c r="RL135" s="48">
        <f>'СДП (план)'!BW136</f>
        <v>27</v>
      </c>
      <c r="RM135" s="44">
        <f>'СДП (план)'!BX136</f>
        <v>504502.99200000003</v>
      </c>
      <c r="RN135" s="44">
        <f t="shared" si="3094"/>
        <v>13.5</v>
      </c>
      <c r="RO135" s="44">
        <f t="shared" si="3095"/>
        <v>252251.49600000004</v>
      </c>
      <c r="RP135" s="44">
        <f>VLOOKUP($C135,факт!$D$8:$JF$250,105,0)</f>
        <v>16</v>
      </c>
      <c r="RQ135" s="44">
        <f>VLOOKUP($C135,факт!$D$8:$JF$250,106,0)</f>
        <v>298964.79999999993</v>
      </c>
      <c r="RR135" s="44">
        <f>VLOOKUP($C135,факт!$D$8:$JF$250,107,0)</f>
        <v>182</v>
      </c>
      <c r="RS135" s="44">
        <f>VLOOKUP($C135,факт!$D$8:$JF$250,108,0)</f>
        <v>0</v>
      </c>
      <c r="RT135" s="44">
        <f>VLOOKUP($C135,факт!$D$8:$JF$250,109,0)</f>
        <v>0</v>
      </c>
      <c r="RU135" s="44">
        <f>VLOOKUP($C135,факт!$D$8:$JF$250,110,0)</f>
        <v>0</v>
      </c>
      <c r="RV135" s="44">
        <f t="shared" ref="RV135:RV140" si="5025">SUM(RL135*$F135)</f>
        <v>19.98</v>
      </c>
      <c r="RW135" s="44">
        <f t="shared" ref="RW135:RW140" si="5026">SUM(RN135*$F135)</f>
        <v>9.99</v>
      </c>
      <c r="RX135" s="44">
        <f t="shared" ref="RX135:RX140" si="5027">SUM(RP135*$F135)</f>
        <v>11.84</v>
      </c>
      <c r="RY135" s="44">
        <f t="shared" si="3096"/>
        <v>2.5</v>
      </c>
      <c r="RZ135" s="44">
        <f t="shared" si="3097"/>
        <v>46713.303999999887</v>
      </c>
      <c r="SA135" s="45">
        <f>'СДП (план)'!BY136</f>
        <v>16</v>
      </c>
      <c r="SB135" s="44">
        <f>'СДП (план)'!BZ136</f>
        <v>298964.73600000003</v>
      </c>
      <c r="SC135" s="44">
        <f t="shared" si="3098"/>
        <v>8</v>
      </c>
      <c r="SD135" s="44">
        <f t="shared" si="3099"/>
        <v>149482.36800000002</v>
      </c>
      <c r="SE135" s="44">
        <f>VLOOKUP($C135,факт!$D$8:$JF$250,69,0)</f>
        <v>4</v>
      </c>
      <c r="SF135" s="44">
        <f>VLOOKUP($C135,факт!$D$8:$JF$250,70,0)</f>
        <v>74741.2</v>
      </c>
      <c r="SG135" s="44">
        <f>VLOOKUP($C135,факт!$D$8:$JF$250,71,0)</f>
        <v>43</v>
      </c>
      <c r="SH135" s="44">
        <f>VLOOKUP($C135,факт!$D$8:$JF$250,72,0)</f>
        <v>0</v>
      </c>
      <c r="SI135" s="44">
        <f>VLOOKUP($C135,факт!$D$8:$JF$250,73,0)</f>
        <v>0</v>
      </c>
      <c r="SJ135" s="44">
        <f>VLOOKUP($C135,факт!$D$8:$JF$250,74,0)</f>
        <v>0</v>
      </c>
      <c r="SK135" s="44">
        <f t="shared" ref="SK135:SK140" si="5028">SUM(SA135*$F135)</f>
        <v>11.84</v>
      </c>
      <c r="SL135" s="44">
        <f t="shared" ref="SL135:SL140" si="5029">SUM(SC135*$F135)</f>
        <v>5.92</v>
      </c>
      <c r="SM135" s="44">
        <f t="shared" ref="SM135:SM140" si="5030">SUM(SE135*$F135)</f>
        <v>2.96</v>
      </c>
      <c r="SN135" s="44">
        <f t="shared" si="3100"/>
        <v>-4</v>
      </c>
      <c r="SO135" s="44">
        <f t="shared" si="3101"/>
        <v>-74741.16800000002</v>
      </c>
      <c r="SP135" s="45">
        <f>'СДП (план)'!CA136</f>
        <v>0</v>
      </c>
      <c r="SQ135" s="44">
        <f>'СДП (план)'!CB136</f>
        <v>0</v>
      </c>
      <c r="SR135" s="44">
        <f t="shared" si="3102"/>
        <v>0</v>
      </c>
      <c r="SS135" s="44">
        <f t="shared" si="3103"/>
        <v>0</v>
      </c>
      <c r="ST135" s="44"/>
      <c r="SU135" s="44"/>
      <c r="SV135" s="44"/>
      <c r="SW135" s="44"/>
      <c r="SX135" s="44"/>
      <c r="SY135" s="44"/>
      <c r="SZ135" s="44">
        <f t="shared" ref="SZ135:SZ140" si="5031">SUM(SP135*$F135)</f>
        <v>0</v>
      </c>
      <c r="TA135" s="44">
        <f t="shared" ref="TA135:TA140" si="5032">SUM(SR135*$F135)</f>
        <v>0</v>
      </c>
      <c r="TB135" s="44">
        <f t="shared" ref="TB135:TB140" si="5033">SUM(ST135*$F135)</f>
        <v>0</v>
      </c>
      <c r="TC135" s="44">
        <f t="shared" si="3104"/>
        <v>0</v>
      </c>
      <c r="TD135" s="44">
        <f t="shared" si="3105"/>
        <v>0</v>
      </c>
      <c r="TE135" s="48">
        <f>'СДП (план)'!CC136</f>
        <v>10</v>
      </c>
      <c r="TF135" s="44">
        <f>'СДП (план)'!CD136</f>
        <v>186852.96</v>
      </c>
      <c r="TG135" s="44">
        <f t="shared" si="3106"/>
        <v>5</v>
      </c>
      <c r="TH135" s="44">
        <f t="shared" si="3107"/>
        <v>93426.48</v>
      </c>
      <c r="TI135" s="44">
        <f>VLOOKUP($C135,факт!$D$8:$JF$250,135,0)</f>
        <v>1</v>
      </c>
      <c r="TJ135" s="44">
        <f>VLOOKUP($C135,факт!$D$8:$JF$250,136,0)</f>
        <v>18685.3</v>
      </c>
      <c r="TK135" s="44">
        <f>VLOOKUP($C135,факт!$D$8:$JF$250,137,0)</f>
        <v>11</v>
      </c>
      <c r="TL135" s="44">
        <f>VLOOKUP($C135,факт!$D$8:$JF$250,138,0)</f>
        <v>1</v>
      </c>
      <c r="TM135" s="44">
        <f>VLOOKUP($C135,факт!$D$8:$JF$250,139,0)</f>
        <v>18685.3</v>
      </c>
      <c r="TN135" s="44">
        <f>VLOOKUP($C135,факт!$D$8:$JF$250,140,0)</f>
        <v>7</v>
      </c>
      <c r="TO135" s="44">
        <f t="shared" ref="TO135:TO140" si="5034">SUM(TE135*$F135)</f>
        <v>7.4</v>
      </c>
      <c r="TP135" s="44">
        <f t="shared" ref="TP135:TP140" si="5035">SUM(TG135*$F135)</f>
        <v>3.7</v>
      </c>
      <c r="TQ135" s="44">
        <f t="shared" ref="TQ135:TQ140" si="5036">SUM(TI135*$F135)</f>
        <v>0.74</v>
      </c>
      <c r="TR135" s="44">
        <f t="shared" si="3108"/>
        <v>-4</v>
      </c>
      <c r="TS135" s="44">
        <f t="shared" si="3109"/>
        <v>-74741.179999999993</v>
      </c>
      <c r="TT135" s="47">
        <f>'СДП (план)'!CE136</f>
        <v>0</v>
      </c>
      <c r="TU135" s="47">
        <f>'СДП (план)'!CF136</f>
        <v>0</v>
      </c>
      <c r="TV135" s="44">
        <f t="shared" si="3110"/>
        <v>0</v>
      </c>
      <c r="TW135" s="44">
        <f t="shared" si="3111"/>
        <v>0</v>
      </c>
      <c r="TX135" s="44">
        <f>VLOOKUP($C135,факт!$D$8:$JF$250,75,0)</f>
        <v>0</v>
      </c>
      <c r="TY135" s="44">
        <f>VLOOKUP($C135,факт!$D$8:$JF$250,76,0)</f>
        <v>0</v>
      </c>
      <c r="TZ135" s="44">
        <f>VLOOKUP($C135,факт!$D$8:$JF$250,77,0)</f>
        <v>0</v>
      </c>
      <c r="UA135" s="44">
        <f>VLOOKUP($C135,факт!$D$8:$JF$250,78,0)</f>
        <v>0</v>
      </c>
      <c r="UB135" s="44">
        <f>VLOOKUP($C135,факт!$D$8:$JF$250,79,0)</f>
        <v>0</v>
      </c>
      <c r="UC135" s="44">
        <f>VLOOKUP($C135,факт!$D$8:$JF$250,80,0)</f>
        <v>0</v>
      </c>
      <c r="UD135" s="44">
        <f t="shared" ref="UD135:UD140" si="5037">SUM(TT135*$F135)</f>
        <v>0</v>
      </c>
      <c r="UE135" s="44">
        <f t="shared" ref="UE135:UE140" si="5038">SUM(TV135*$F135)</f>
        <v>0</v>
      </c>
      <c r="UF135" s="44">
        <f t="shared" ref="UF135:UF140" si="5039">SUM(TX135*$F135)</f>
        <v>0</v>
      </c>
      <c r="UG135" s="44">
        <f t="shared" si="3112"/>
        <v>0</v>
      </c>
      <c r="UH135" s="44">
        <f t="shared" si="3113"/>
        <v>0</v>
      </c>
      <c r="UI135" s="45">
        <f>'СДП (план)'!CG136</f>
        <v>3</v>
      </c>
      <c r="UJ135" s="44">
        <f>'СДП (план)'!CH136</f>
        <v>56055.887999999999</v>
      </c>
      <c r="UK135" s="44">
        <f t="shared" si="3114"/>
        <v>1.5</v>
      </c>
      <c r="UL135" s="44">
        <f t="shared" si="3115"/>
        <v>28027.943999999996</v>
      </c>
      <c r="UM135" s="44">
        <f>VLOOKUP($C135,факт!$D$8:$JF$250,81,0)</f>
        <v>1</v>
      </c>
      <c r="UN135" s="44">
        <f>VLOOKUP($C135,факт!$D$8:$JF$250,82,0)</f>
        <v>18685.3</v>
      </c>
      <c r="UO135" s="44">
        <f>VLOOKUP($C135,факт!$D$8:$JF$250,83,0)</f>
        <v>10</v>
      </c>
      <c r="UP135" s="44">
        <f>VLOOKUP($C135,факт!$D$8:$JF$250,84,0)</f>
        <v>0</v>
      </c>
      <c r="UQ135" s="44">
        <f>VLOOKUP($C135,факт!$D$8:$JF$250,85,0)</f>
        <v>0</v>
      </c>
      <c r="UR135" s="44">
        <f>VLOOKUP($C135,факт!$D$8:$JF$250,86,0)</f>
        <v>0</v>
      </c>
      <c r="US135" s="44">
        <f t="shared" ref="US135:US140" si="5040">SUM(UI135*$F135)</f>
        <v>2.2199999999999998</v>
      </c>
      <c r="UT135" s="44">
        <f t="shared" ref="UT135:UT140" si="5041">SUM(UK135*$F135)</f>
        <v>1.1099999999999999</v>
      </c>
      <c r="UU135" s="44">
        <f t="shared" ref="UU135:UU140" si="5042">SUM(UM135*$F135)</f>
        <v>0.74</v>
      </c>
      <c r="UV135" s="44">
        <f t="shared" si="3116"/>
        <v>-0.5</v>
      </c>
      <c r="UW135" s="44">
        <f t="shared" si="3117"/>
        <v>-9342.6439999999966</v>
      </c>
      <c r="UX135" s="45">
        <f>'СДП (план)'!CI136</f>
        <v>3</v>
      </c>
      <c r="UY135" s="44">
        <f>'СДП (план)'!CJ136</f>
        <v>56055.887999999999</v>
      </c>
      <c r="UZ135" s="44">
        <f t="shared" si="3118"/>
        <v>1.5</v>
      </c>
      <c r="VA135" s="44">
        <f t="shared" si="3119"/>
        <v>28027.943999999996</v>
      </c>
      <c r="VB135" s="44">
        <f>VLOOKUP($C135,факт!$D$8:$JF$250,99,0)</f>
        <v>1</v>
      </c>
      <c r="VC135" s="44">
        <f>VLOOKUP($C135,факт!$D$8:$JF$250,100,0)</f>
        <v>18685.3</v>
      </c>
      <c r="VD135" s="44">
        <f>VLOOKUP($C135,факт!$D$8:$JF$250,101,0)</f>
        <v>9</v>
      </c>
      <c r="VE135" s="44">
        <f>VLOOKUP($C135,факт!$D$8:$JF$250,102,0)</f>
        <v>0</v>
      </c>
      <c r="VF135" s="44">
        <f>VLOOKUP($C135,факт!$D$8:$JF$250,103,0)</f>
        <v>0</v>
      </c>
      <c r="VG135" s="44">
        <f>VLOOKUP($C135,факт!$D$8:$JF$250,104,0)</f>
        <v>0</v>
      </c>
      <c r="VH135" s="44">
        <f t="shared" ref="VH135:VH140" si="5043">SUM(UX135*$F135)</f>
        <v>2.2199999999999998</v>
      </c>
      <c r="VI135" s="44">
        <f t="shared" ref="VI135:VI140" si="5044">SUM(UZ135*$F135)</f>
        <v>1.1099999999999999</v>
      </c>
      <c r="VJ135" s="44">
        <f t="shared" ref="VJ135:VJ140" si="5045">SUM(VB135*$F135)</f>
        <v>0.74</v>
      </c>
      <c r="VK135" s="44">
        <f t="shared" si="4914"/>
        <v>-0.5</v>
      </c>
      <c r="VL135" s="44">
        <f t="shared" si="4915"/>
        <v>-9342.6439999999966</v>
      </c>
      <c r="VM135" s="45">
        <f>'СДП (план)'!CK136</f>
        <v>0</v>
      </c>
      <c r="VN135" s="44">
        <f>'СДП (план)'!CL136</f>
        <v>0</v>
      </c>
      <c r="VO135" s="44">
        <f t="shared" si="3120"/>
        <v>0</v>
      </c>
      <c r="VP135" s="44">
        <f t="shared" si="3121"/>
        <v>0</v>
      </c>
      <c r="VQ135" s="44">
        <f>VLOOKUP($C135,факт!$D$8:$JF$250,123,0)</f>
        <v>0</v>
      </c>
      <c r="VR135" s="44">
        <f>VLOOKUP($C135,факт!$D$8:$JF$250,124,0)</f>
        <v>0</v>
      </c>
      <c r="VS135" s="44">
        <f>VLOOKUP($C135,факт!$D$8:$JF$250,125,0)</f>
        <v>0</v>
      </c>
      <c r="VT135" s="44">
        <f>VLOOKUP($C135,факт!$D$8:$JF$250,126,0)</f>
        <v>0</v>
      </c>
      <c r="VU135" s="44">
        <f>VLOOKUP($C135,факт!$D$8:$JF$250,127,0)</f>
        <v>0</v>
      </c>
      <c r="VV135" s="44">
        <f>VLOOKUP($C135,факт!$D$8:$JF$250,128,0)</f>
        <v>0</v>
      </c>
      <c r="VW135" s="44">
        <f t="shared" ref="VW135:VW140" si="5046">SUM(VM135*$F135)</f>
        <v>0</v>
      </c>
      <c r="VX135" s="44">
        <f t="shared" ref="VX135:VX140" si="5047">SUM(VO135*$F135)</f>
        <v>0</v>
      </c>
      <c r="VY135" s="44">
        <f t="shared" ref="VY135:VY140" si="5048">SUM(VQ135*$F135)</f>
        <v>0</v>
      </c>
      <c r="VZ135" s="44">
        <f t="shared" si="3122"/>
        <v>0</v>
      </c>
      <c r="WA135" s="44">
        <f t="shared" si="3123"/>
        <v>0</v>
      </c>
      <c r="WB135" s="45">
        <f>'СДП (план)'!CM136</f>
        <v>0</v>
      </c>
      <c r="WC135" s="44">
        <f>'СДП (план)'!CN136</f>
        <v>0</v>
      </c>
      <c r="WD135" s="44">
        <f t="shared" si="3124"/>
        <v>0</v>
      </c>
      <c r="WE135" s="44">
        <f t="shared" si="3125"/>
        <v>0</v>
      </c>
      <c r="WF135" s="44">
        <f>VLOOKUP($C135,факт!$D$8:$JF$250,141,0)</f>
        <v>0</v>
      </c>
      <c r="WG135" s="44">
        <f>VLOOKUP($C135,факт!$D$8:$JF$250,142,0)</f>
        <v>0</v>
      </c>
      <c r="WH135" s="44">
        <f>VLOOKUP($C135,факт!$D$8:$JF$250,143,0)</f>
        <v>0</v>
      </c>
      <c r="WI135" s="44">
        <f>VLOOKUP($C135,факт!$D$8:$JF$250,144,0)</f>
        <v>0</v>
      </c>
      <c r="WJ135" s="44">
        <f>VLOOKUP($C135,факт!$D$8:$JF$250,145,0)</f>
        <v>0</v>
      </c>
      <c r="WK135" s="44">
        <f>VLOOKUP($C135,факт!$D$8:$JF$250,146,0)</f>
        <v>0</v>
      </c>
      <c r="WL135" s="44">
        <f t="shared" ref="WL135:WL140" si="5049">SUM(WB135*$F135)</f>
        <v>0</v>
      </c>
      <c r="WM135" s="44">
        <f t="shared" ref="WM135:WM140" si="5050">SUM(WD135*$F135)</f>
        <v>0</v>
      </c>
      <c r="WN135" s="44">
        <f t="shared" ref="WN135:WN140" si="5051">SUM(WF135*$F135)</f>
        <v>0</v>
      </c>
      <c r="WO135" s="44">
        <f t="shared" si="3126"/>
        <v>0</v>
      </c>
      <c r="WP135" s="44">
        <f t="shared" si="3127"/>
        <v>0</v>
      </c>
      <c r="WQ135" s="45">
        <f>'СДП (план)'!CO136</f>
        <v>2</v>
      </c>
      <c r="WR135" s="44">
        <f>'СДП (план)'!CP136</f>
        <v>37370.592000000004</v>
      </c>
      <c r="WS135" s="44">
        <f t="shared" si="3128"/>
        <v>1</v>
      </c>
      <c r="WT135" s="44">
        <f t="shared" si="3129"/>
        <v>18685.296000000002</v>
      </c>
      <c r="WU135" s="44">
        <f>VLOOKUP($C135,факт!$D$8:$JF$250,57,0)</f>
        <v>0</v>
      </c>
      <c r="WV135" s="44">
        <f>VLOOKUP($C135,факт!$D$8:$JF$250,58,0)</f>
        <v>0</v>
      </c>
      <c r="WW135" s="44">
        <f>VLOOKUP($C135,факт!$D$8:$JF$250,59,0)</f>
        <v>0</v>
      </c>
      <c r="WX135" s="44">
        <f>VLOOKUP($C135,факт!$D$8:$JF$250,60,0)</f>
        <v>0</v>
      </c>
      <c r="WY135" s="44">
        <f>VLOOKUP($C135,факт!$D$8:$JF$250,61,0)</f>
        <v>0</v>
      </c>
      <c r="WZ135" s="44">
        <f>VLOOKUP($C135,факт!$D$8:$JF$250,62,0)</f>
        <v>0</v>
      </c>
      <c r="XA135" s="44">
        <f t="shared" ref="XA135:XA140" si="5052">SUM(WQ135*$F135)</f>
        <v>1.48</v>
      </c>
      <c r="XB135" s="44">
        <f t="shared" ref="XB135:XB140" si="5053">SUM(WS135*$F135)</f>
        <v>0.74</v>
      </c>
      <c r="XC135" s="44">
        <f t="shared" ref="XC135:XC140" si="5054">SUM(WU135*$F135)</f>
        <v>0</v>
      </c>
      <c r="XD135" s="44">
        <f t="shared" si="3130"/>
        <v>-1</v>
      </c>
      <c r="XE135" s="44">
        <f t="shared" si="3131"/>
        <v>-18685.296000000002</v>
      </c>
      <c r="XF135" s="48">
        <f>'СДП (план)'!CQ136</f>
        <v>0</v>
      </c>
      <c r="XG135" s="44">
        <f>'СДП (план)'!CR136</f>
        <v>0</v>
      </c>
      <c r="XH135" s="44">
        <f t="shared" si="3132"/>
        <v>0</v>
      </c>
      <c r="XI135" s="44">
        <f t="shared" si="3133"/>
        <v>0</v>
      </c>
      <c r="XJ135" s="44">
        <f>VLOOKUP($C135,факт!$D$8:$JF$250,51,0)</f>
        <v>9</v>
      </c>
      <c r="XK135" s="44">
        <f>VLOOKUP($C135,факт!$D$8:$JF$250,52,0)</f>
        <v>223222.59000000003</v>
      </c>
      <c r="XL135" s="44">
        <f>VLOOKUP($C135,факт!$D$8:$JF$250,53,0)</f>
        <v>66</v>
      </c>
      <c r="XM135" s="44">
        <f>VLOOKUP($C135,факт!$D$8:$JF$250,54,0)</f>
        <v>0</v>
      </c>
      <c r="XN135" s="44">
        <f>VLOOKUP($C135,факт!$D$8:$JF$250,55,0)</f>
        <v>0</v>
      </c>
      <c r="XO135" s="44">
        <f>VLOOKUP($C135,факт!$D$8:$JF$250,56,0)</f>
        <v>0</v>
      </c>
      <c r="XP135" s="44">
        <f t="shared" ref="XP135:XP140" si="5055">SUM(XF135*$F135)</f>
        <v>0</v>
      </c>
      <c r="XQ135" s="44">
        <f t="shared" ref="XQ135:XQ140" si="5056">SUM(XH135*$F135)</f>
        <v>0</v>
      </c>
      <c r="XR135" s="44">
        <f t="shared" ref="XR135:XR140" si="5057">SUM(XJ135*$F135)</f>
        <v>6.66</v>
      </c>
      <c r="XS135" s="44">
        <f t="shared" si="3134"/>
        <v>9</v>
      </c>
      <c r="XT135" s="44">
        <f t="shared" si="3135"/>
        <v>223222.59000000003</v>
      </c>
      <c r="XU135" s="8">
        <f>'СДП (план)'!CS136</f>
        <v>3</v>
      </c>
      <c r="XV135" s="3">
        <f>'СДП (план)'!CT136</f>
        <v>85752.161999999997</v>
      </c>
      <c r="XW135" s="44">
        <f t="shared" si="3136"/>
        <v>1.5</v>
      </c>
      <c r="XX135" s="44">
        <f t="shared" si="3137"/>
        <v>42876.080999999998</v>
      </c>
      <c r="XY135" s="44">
        <f>VLOOKUP($C135,факт!$D$8:$JF$250,93,0)</f>
        <v>0</v>
      </c>
      <c r="XZ135" s="44">
        <f>VLOOKUP($C135,факт!$D$8:$JF$250,94,0)</f>
        <v>0</v>
      </c>
      <c r="YA135" s="44">
        <f>VLOOKUP($C135,факт!$D$8:$JF$250,95,0)</f>
        <v>0</v>
      </c>
      <c r="YB135" s="44">
        <f>VLOOKUP($C135,факт!$D$8:$JF$250,96,0)</f>
        <v>0</v>
      </c>
      <c r="YC135" s="44">
        <f>VLOOKUP($C135,факт!$D$8:$JF$250,97,0)</f>
        <v>0</v>
      </c>
      <c r="YD135" s="44">
        <f>VLOOKUP($C135,факт!$D$8:$JF$250,98,0)</f>
        <v>0</v>
      </c>
      <c r="YE135" s="44">
        <f t="shared" ref="YE135:YE140" si="5058">SUM(XU135*$F135)</f>
        <v>2.2199999999999998</v>
      </c>
      <c r="YF135" s="44">
        <f t="shared" ref="YF135:YF140" si="5059">SUM(XW135*$F135)</f>
        <v>1.1099999999999999</v>
      </c>
      <c r="YG135" s="44">
        <f t="shared" ref="YG135:YG140" si="5060">SUM(XY135*$F135)</f>
        <v>0</v>
      </c>
      <c r="YH135" s="44">
        <f t="shared" si="3138"/>
        <v>-1.5</v>
      </c>
      <c r="YI135" s="44">
        <f t="shared" si="3139"/>
        <v>-42876.080999999998</v>
      </c>
      <c r="YJ135" s="3">
        <f>'СДП (план)'!CU136</f>
        <v>0</v>
      </c>
      <c r="YK135" s="3">
        <f>'СДП (план)'!CV136</f>
        <v>0</v>
      </c>
      <c r="YL135" s="44">
        <f t="shared" si="3140"/>
        <v>0</v>
      </c>
      <c r="YM135" s="44">
        <f t="shared" si="3141"/>
        <v>0</v>
      </c>
      <c r="YN135" s="44">
        <f>VLOOKUP($C135,факт!$D$8:$JF$250,243,0)</f>
        <v>0</v>
      </c>
      <c r="YO135" s="44">
        <f>VLOOKUP($C135,факт!$D$8:$JF$250,244,0)</f>
        <v>0</v>
      </c>
      <c r="YP135" s="44">
        <f>VLOOKUP($C135,факт!$D$8:$JF$250,245,0)</f>
        <v>0</v>
      </c>
      <c r="YQ135" s="44">
        <f>VLOOKUP($C135,факт!$D$8:$JF$250,246,0)</f>
        <v>0</v>
      </c>
      <c r="YR135" s="44">
        <f>VLOOKUP($C135,факт!$D$8:$JF$250,247,0)</f>
        <v>0</v>
      </c>
      <c r="YS135" s="44">
        <f>VLOOKUP($C135,факт!$D$8:$JF$250,248,0)</f>
        <v>0</v>
      </c>
      <c r="YT135" s="44">
        <f t="shared" ref="YT135:YT140" si="5061">SUM(YJ135*$F135)</f>
        <v>0</v>
      </c>
      <c r="YU135" s="44">
        <f t="shared" ref="YU135:YU140" si="5062">SUM(YL135*$F135)</f>
        <v>0</v>
      </c>
      <c r="YV135" s="44">
        <f t="shared" ref="YV135:YV140" si="5063">SUM(YN135*$F135)</f>
        <v>0</v>
      </c>
      <c r="YW135" s="44">
        <f t="shared" si="4921"/>
        <v>0</v>
      </c>
      <c r="YX135" s="44">
        <f t="shared" si="4922"/>
        <v>0</v>
      </c>
      <c r="YY135" s="44">
        <f>'СДП (план)'!CW136</f>
        <v>0</v>
      </c>
      <c r="YZ135" s="44">
        <f>'СДП (план)'!CX136</f>
        <v>0</v>
      </c>
      <c r="ZA135" s="44">
        <f t="shared" si="3142"/>
        <v>0</v>
      </c>
      <c r="ZB135" s="44">
        <f t="shared" si="3143"/>
        <v>0</v>
      </c>
      <c r="ZC135" s="44">
        <f>VLOOKUP($C135,факт!$D$8:$JF$250,249,0)</f>
        <v>0</v>
      </c>
      <c r="ZD135" s="44">
        <f>VLOOKUP($C135,факт!$D$8:$JF$250,250,0)</f>
        <v>0</v>
      </c>
      <c r="ZE135" s="44">
        <f>VLOOKUP($C135,факт!$D$8:$JF$250,251,0)</f>
        <v>0</v>
      </c>
      <c r="ZF135" s="44">
        <f>VLOOKUP($C135,факт!$D$8:$JF$250,252,0)</f>
        <v>0</v>
      </c>
      <c r="ZG135" s="44">
        <f>VLOOKUP($C135,факт!$D$8:$JF$250,253,0)</f>
        <v>0</v>
      </c>
      <c r="ZH135" s="44">
        <f>VLOOKUP($C135,факт!$D$8:$JF$250,254,0)</f>
        <v>0</v>
      </c>
      <c r="ZI135" s="44">
        <f t="shared" ref="ZI135:ZI140" si="5064">SUM(YY135*$F135)</f>
        <v>0</v>
      </c>
      <c r="ZJ135" s="44">
        <f t="shared" ref="ZJ135:ZJ140" si="5065">SUM(ZA135*$F135)</f>
        <v>0</v>
      </c>
      <c r="ZK135" s="44">
        <f t="shared" ref="ZK135:ZK140" si="5066">SUM(ZC135*$F135)</f>
        <v>0</v>
      </c>
      <c r="ZL135" s="44">
        <f t="shared" si="4924"/>
        <v>0</v>
      </c>
      <c r="ZM135" s="44">
        <f t="shared" si="4925"/>
        <v>0</v>
      </c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9">
        <f t="shared" ref="AAC135:AAO140" si="5067">SUM(HB135,DA135,AS135,BW135,AD135,BH135,O135,NK135,LC135,LR135,NZ135,ET135,FI135,HQ135,JJ135,MG135,MV135,TT135,IF135,IU135,JY135,DP135,EE135,WQ135,WB135,UI135,UX135,RL135,TE135,VM135,OO135,PD135,PS135,QH135,FX135,QW135,GM135,SP135,XF135,XU135,SA135,CL135,KN135,YJ135,YY135)</f>
        <v>1119</v>
      </c>
      <c r="AAD135" s="49">
        <f t="shared" si="5067"/>
        <v>18754698.508000005</v>
      </c>
      <c r="AAE135" s="49">
        <f t="shared" si="5067"/>
        <v>559.5</v>
      </c>
      <c r="AAF135" s="49">
        <f t="shared" si="5067"/>
        <v>9377349.2540000025</v>
      </c>
      <c r="AAG135" s="49">
        <f t="shared" si="5067"/>
        <v>359</v>
      </c>
      <c r="AAH135" s="49">
        <f t="shared" si="5067"/>
        <v>6231324.5499999933</v>
      </c>
      <c r="AAI135" s="49">
        <f t="shared" si="5067"/>
        <v>3264</v>
      </c>
      <c r="AAJ135" s="49">
        <f t="shared" si="5067"/>
        <v>3</v>
      </c>
      <c r="AAK135" s="49">
        <f t="shared" si="5067"/>
        <v>52941.679999999993</v>
      </c>
      <c r="AAL135" s="49">
        <f t="shared" si="5067"/>
        <v>18</v>
      </c>
      <c r="AAM135" s="49">
        <f t="shared" si="5067"/>
        <v>828.06000000000017</v>
      </c>
      <c r="AAN135" s="49">
        <f t="shared" si="5067"/>
        <v>414.03000000000009</v>
      </c>
      <c r="AAO135" s="49">
        <f t="shared" si="5067"/>
        <v>265.66000000000003</v>
      </c>
      <c r="AAP135" s="44">
        <f t="shared" ref="AAP135:AAP140" si="5068">SUM(AAG135-AAE135)</f>
        <v>-200.5</v>
      </c>
      <c r="AAQ135" s="44">
        <f t="shared" ref="AAQ135:AAQ140" si="5069">SUM(AAH135-AAF135)</f>
        <v>-3146024.7040000092</v>
      </c>
    </row>
    <row r="136" spans="1:719" s="33" customFormat="1" ht="45" hidden="1" x14ac:dyDescent="0.25">
      <c r="A136" s="195"/>
      <c r="B136" s="233">
        <v>107</v>
      </c>
      <c r="C136" s="234" t="s">
        <v>409</v>
      </c>
      <c r="D136" s="208" t="s">
        <v>212</v>
      </c>
      <c r="E136" s="156">
        <v>15030</v>
      </c>
      <c r="F136" s="209">
        <v>1.1200000000000001</v>
      </c>
      <c r="G136" s="301"/>
      <c r="H136" s="19">
        <v>1</v>
      </c>
      <c r="I136" s="210"/>
      <c r="J136" s="210"/>
      <c r="K136" s="1">
        <v>1.4</v>
      </c>
      <c r="L136" s="1">
        <v>1.68</v>
      </c>
      <c r="M136" s="1">
        <v>2.23</v>
      </c>
      <c r="N136" s="9">
        <v>2.57</v>
      </c>
      <c r="O136" s="45">
        <f>'СДП (план)'!O137</f>
        <v>117</v>
      </c>
      <c r="P136" s="45">
        <f>'СДП (план)'!P137</f>
        <v>2757343.68</v>
      </c>
      <c r="Q136" s="44">
        <f t="shared" si="2994"/>
        <v>58.5</v>
      </c>
      <c r="R136" s="44">
        <f t="shared" si="2995"/>
        <v>1378671.84</v>
      </c>
      <c r="S136" s="44">
        <f>VLOOKUP($C136,факт!$D$8:$JF$250,39,0)</f>
        <v>13</v>
      </c>
      <c r="T136" s="44">
        <f>VLOOKUP($C136,факт!$D$8:$JF$250,40,0)</f>
        <v>306371.52</v>
      </c>
      <c r="U136" s="44">
        <f>VLOOKUP($C136,факт!$D$8:$JF$250,41,0)</f>
        <v>99</v>
      </c>
      <c r="V136" s="44">
        <f>VLOOKUP($C136,факт!$D$8:$JF$250,42,0)</f>
        <v>0</v>
      </c>
      <c r="W136" s="44">
        <f>VLOOKUP($C136,факт!$D$8:$JF$250,43,0)</f>
        <v>0</v>
      </c>
      <c r="X136" s="44">
        <f>VLOOKUP($C136,факт!$D$8:$JF$250,44,0)</f>
        <v>0</v>
      </c>
      <c r="Y136" s="44">
        <f t="shared" si="4927"/>
        <v>131.04000000000002</v>
      </c>
      <c r="Z136" s="44">
        <f t="shared" si="4928"/>
        <v>65.52000000000001</v>
      </c>
      <c r="AA136" s="44">
        <f t="shared" si="4929"/>
        <v>14.560000000000002</v>
      </c>
      <c r="AB136" s="44">
        <f t="shared" si="4930"/>
        <v>-45.5</v>
      </c>
      <c r="AC136" s="44">
        <f t="shared" si="4931"/>
        <v>-1072300.32</v>
      </c>
      <c r="AD136" s="155">
        <f>'СДП (план)'!Q137</f>
        <v>0</v>
      </c>
      <c r="AE136" s="155">
        <f>'СДП (план)'!R137</f>
        <v>0</v>
      </c>
      <c r="AF136" s="44">
        <f t="shared" si="2996"/>
        <v>0</v>
      </c>
      <c r="AG136" s="44">
        <f t="shared" si="2997"/>
        <v>0</v>
      </c>
      <c r="AH136" s="44">
        <f>VLOOKUP($C136,факт!$D$8:$JF$250,21,0)</f>
        <v>0</v>
      </c>
      <c r="AI136" s="44">
        <f>VLOOKUP($C136,факт!$D$8:$JF$250,22,0)</f>
        <v>0</v>
      </c>
      <c r="AJ136" s="44">
        <f>VLOOKUP($C136,факт!$D$8:$JF$250,23,0)</f>
        <v>0</v>
      </c>
      <c r="AK136" s="44">
        <f>VLOOKUP($C136,факт!$D$8:$JF$250,24,0)</f>
        <v>0</v>
      </c>
      <c r="AL136" s="44">
        <f>VLOOKUP($C136,факт!$D$8:$JF$250,25,0)</f>
        <v>0</v>
      </c>
      <c r="AM136" s="44">
        <f>VLOOKUP($C136,факт!$D$8:$JF$250,26,0)</f>
        <v>0</v>
      </c>
      <c r="AN136" s="44">
        <f t="shared" si="4932"/>
        <v>0</v>
      </c>
      <c r="AO136" s="44">
        <f t="shared" si="4933"/>
        <v>0</v>
      </c>
      <c r="AP136" s="44">
        <f t="shared" si="4934"/>
        <v>0</v>
      </c>
      <c r="AQ136" s="44">
        <f t="shared" si="4935"/>
        <v>0</v>
      </c>
      <c r="AR136" s="44">
        <f t="shared" si="3147"/>
        <v>0</v>
      </c>
      <c r="AS136" s="45">
        <f>'СДП (план)'!S137</f>
        <v>0</v>
      </c>
      <c r="AT136" s="44">
        <f>'СДП (план)'!T137</f>
        <v>0</v>
      </c>
      <c r="AU136" s="44">
        <f t="shared" si="2998"/>
        <v>0</v>
      </c>
      <c r="AV136" s="44">
        <f t="shared" si="2999"/>
        <v>0</v>
      </c>
      <c r="AW136" s="44">
        <f>VLOOKUP($C136,факт!$D$8:$JF$250,3,0)</f>
        <v>0</v>
      </c>
      <c r="AX136" s="44">
        <f>VLOOKUP($C136,факт!$D$8:$JF$250,4,0)</f>
        <v>0</v>
      </c>
      <c r="AY136" s="44">
        <f>VLOOKUP($C136,факт!$D$8:$JF$250,5,0)</f>
        <v>0</v>
      </c>
      <c r="AZ136" s="44">
        <f>VLOOKUP($C136,факт!$D$8:$JF$250,6,0)</f>
        <v>0</v>
      </c>
      <c r="BA136" s="44">
        <f>VLOOKUP($C136,факт!$D$8:$JF$250,7,0)</f>
        <v>0</v>
      </c>
      <c r="BB136" s="44">
        <f>VLOOKUP($C136,факт!$D$8:$JF$250,8,0)</f>
        <v>0</v>
      </c>
      <c r="BC136" s="44">
        <f t="shared" si="4936"/>
        <v>0</v>
      </c>
      <c r="BD136" s="44">
        <f t="shared" si="4937"/>
        <v>0</v>
      </c>
      <c r="BE136" s="44">
        <f t="shared" si="4938"/>
        <v>0</v>
      </c>
      <c r="BF136" s="44">
        <f t="shared" si="4872"/>
        <v>0</v>
      </c>
      <c r="BG136" s="44">
        <f t="shared" si="4873"/>
        <v>0</v>
      </c>
      <c r="BH136" s="90">
        <f>'СДП (план)'!U137</f>
        <v>0</v>
      </c>
      <c r="BI136" s="3">
        <f>'СДП (план)'!V137</f>
        <v>0</v>
      </c>
      <c r="BJ136" s="44">
        <f t="shared" si="3000"/>
        <v>0</v>
      </c>
      <c r="BK136" s="44">
        <f t="shared" si="3001"/>
        <v>0</v>
      </c>
      <c r="BL136" s="44">
        <f>VLOOKUP($C136,факт!$D$8:$JF$250,27,0)</f>
        <v>0</v>
      </c>
      <c r="BM136" s="44">
        <f>VLOOKUP($C136,факт!$D$8:$JF$250,28,0)</f>
        <v>0</v>
      </c>
      <c r="BN136" s="44">
        <f>VLOOKUP($C136,факт!$D$8:$JF$250,29,0)</f>
        <v>0</v>
      </c>
      <c r="BO136" s="44">
        <f>VLOOKUP($C136,факт!$D$8:$JF$250,30,0)</f>
        <v>0</v>
      </c>
      <c r="BP136" s="44">
        <f>VLOOKUP($C136,факт!$D$8:$JF$250,31,0)</f>
        <v>0</v>
      </c>
      <c r="BQ136" s="44">
        <f>VLOOKUP($C136,факт!$D$8:$JF$250,32,0)</f>
        <v>0</v>
      </c>
      <c r="BR136" s="44">
        <f t="shared" si="4939"/>
        <v>0</v>
      </c>
      <c r="BS136" s="44">
        <f t="shared" si="4940"/>
        <v>0</v>
      </c>
      <c r="BT136" s="44">
        <f t="shared" si="4941"/>
        <v>0</v>
      </c>
      <c r="BU136" s="44">
        <f t="shared" si="4253"/>
        <v>0</v>
      </c>
      <c r="BV136" s="44">
        <f t="shared" si="4254"/>
        <v>0</v>
      </c>
      <c r="BW136" s="45">
        <f>'СДП (план)'!W137</f>
        <v>0</v>
      </c>
      <c r="BX136" s="44">
        <f>'СДП (план)'!X137</f>
        <v>0</v>
      </c>
      <c r="BY136" s="44">
        <f t="shared" si="3002"/>
        <v>0</v>
      </c>
      <c r="BZ136" s="44">
        <f t="shared" si="3003"/>
        <v>0</v>
      </c>
      <c r="CA136" s="44">
        <f>VLOOKUP($C136,факт!$D$8:$JF$250,9,0)</f>
        <v>0</v>
      </c>
      <c r="CB136" s="44">
        <f>VLOOKUP($C136,факт!$D$8:$JF$250,10,0)</f>
        <v>0</v>
      </c>
      <c r="CC136" s="44">
        <f>VLOOKUP($C136,факт!$D$8:$JF$250,11,0)</f>
        <v>0</v>
      </c>
      <c r="CD136" s="44">
        <f>VLOOKUP($C136,факт!$D$8:$JF$250,12,0)</f>
        <v>0</v>
      </c>
      <c r="CE136" s="44">
        <f>VLOOKUP($C136,факт!$D$8:$JF$250,13,0)</f>
        <v>0</v>
      </c>
      <c r="CF136" s="44">
        <f>VLOOKUP($C136,факт!$D$8:$JF$250,14,0)</f>
        <v>0</v>
      </c>
      <c r="CG136" s="44">
        <f t="shared" si="4942"/>
        <v>0</v>
      </c>
      <c r="CH136" s="44">
        <f t="shared" si="4943"/>
        <v>0</v>
      </c>
      <c r="CI136" s="44">
        <f t="shared" si="4944"/>
        <v>0</v>
      </c>
      <c r="CJ136" s="44">
        <f t="shared" si="4876"/>
        <v>0</v>
      </c>
      <c r="CK136" s="44">
        <f t="shared" si="4877"/>
        <v>0</v>
      </c>
      <c r="CL136" s="47">
        <f>'СДП (план)'!Y137</f>
        <v>0</v>
      </c>
      <c r="CM136" s="44">
        <f>'СДП (план)'!Z137</f>
        <v>0</v>
      </c>
      <c r="CN136" s="44">
        <f t="shared" si="3004"/>
        <v>0</v>
      </c>
      <c r="CO136" s="44">
        <f t="shared" si="3005"/>
        <v>0</v>
      </c>
      <c r="CP136" s="44">
        <f>VLOOKUP($C136,факт!$D$8:$JF$250,33,0)</f>
        <v>0</v>
      </c>
      <c r="CQ136" s="44">
        <f>VLOOKUP($C136,факт!$D$8:$JF$250,34,0)</f>
        <v>0</v>
      </c>
      <c r="CR136" s="44">
        <f>VLOOKUP($C136,факт!$D$8:$JF$250,35,0)</f>
        <v>0</v>
      </c>
      <c r="CS136" s="44">
        <f>VLOOKUP($C136,факт!$D$8:$JF$250,36,0)</f>
        <v>0</v>
      </c>
      <c r="CT136" s="44">
        <f>VLOOKUP($C136,факт!$D$8:$JF$250,37,0)</f>
        <v>0</v>
      </c>
      <c r="CU136" s="44">
        <f>VLOOKUP($C136,факт!$D$8:$JF$250,38,0)</f>
        <v>0</v>
      </c>
      <c r="CV136" s="44">
        <f t="shared" si="4945"/>
        <v>0</v>
      </c>
      <c r="CW136" s="44">
        <f t="shared" si="4946"/>
        <v>0</v>
      </c>
      <c r="CX136" s="44">
        <f t="shared" si="4947"/>
        <v>0</v>
      </c>
      <c r="CY136" s="44">
        <f t="shared" si="3006"/>
        <v>0</v>
      </c>
      <c r="CZ136" s="44">
        <f t="shared" si="3007"/>
        <v>0</v>
      </c>
      <c r="DA136" s="46">
        <f>'СДП (план)'!AA137</f>
        <v>0</v>
      </c>
      <c r="DB136" s="46">
        <f>'СДП (план)'!AB137</f>
        <v>0</v>
      </c>
      <c r="DC136" s="44">
        <f t="shared" si="3008"/>
        <v>0</v>
      </c>
      <c r="DD136" s="44">
        <f t="shared" si="3009"/>
        <v>0</v>
      </c>
      <c r="DE136" s="44">
        <f>VLOOKUP($C136,факт!$D$8:$JF$250,45,0)</f>
        <v>0</v>
      </c>
      <c r="DF136" s="44">
        <f>VLOOKUP($C136,факт!$D$8:$JF$250,46,0)</f>
        <v>0</v>
      </c>
      <c r="DG136" s="44">
        <f>VLOOKUP($C136,факт!$D$8:$JF$250,47,0)</f>
        <v>0</v>
      </c>
      <c r="DH136" s="44">
        <f>VLOOKUP($C136,факт!$D$8:$JF$250,48,0)</f>
        <v>0</v>
      </c>
      <c r="DI136" s="44">
        <f>VLOOKUP($C136,факт!$D$8:$JF$250,49,0)</f>
        <v>0</v>
      </c>
      <c r="DJ136" s="44">
        <f>VLOOKUP($C136,факт!$D$8:$JF$250,50,0)</f>
        <v>0</v>
      </c>
      <c r="DK136" s="44">
        <f t="shared" si="4948"/>
        <v>0</v>
      </c>
      <c r="DL136" s="44">
        <f t="shared" si="4949"/>
        <v>0</v>
      </c>
      <c r="DM136" s="44">
        <f t="shared" si="4950"/>
        <v>0</v>
      </c>
      <c r="DN136" s="44">
        <f t="shared" si="3010"/>
        <v>0</v>
      </c>
      <c r="DO136" s="44">
        <f t="shared" si="3011"/>
        <v>0</v>
      </c>
      <c r="DP136" s="5">
        <f>'СДП (план)'!AC137</f>
        <v>0</v>
      </c>
      <c r="DQ136" s="3">
        <f>'СДП (план)'!AD137</f>
        <v>0</v>
      </c>
      <c r="DR136" s="44">
        <f t="shared" si="3012"/>
        <v>0</v>
      </c>
      <c r="DS136" s="44">
        <f t="shared" si="3013"/>
        <v>0</v>
      </c>
      <c r="DT136" s="44">
        <f>VLOOKUP($C136,факт!$D$8:$JF$250,231,0)</f>
        <v>0</v>
      </c>
      <c r="DU136" s="44">
        <f>VLOOKUP($C136,факт!$D$8:$JF$250,232,0)</f>
        <v>0</v>
      </c>
      <c r="DV136" s="44">
        <f>VLOOKUP($C136,факт!$D$8:$JF$250,233,0)</f>
        <v>0</v>
      </c>
      <c r="DW136" s="44">
        <f>VLOOKUP($C136,факт!$D$8:$JF$250,234,0)</f>
        <v>0</v>
      </c>
      <c r="DX136" s="44">
        <f>VLOOKUP($C136,факт!$D$8:$JF$250,235,0)</f>
        <v>0</v>
      </c>
      <c r="DY136" s="44">
        <f>VLOOKUP($C136,факт!$D$8:$JF$250,236,0)</f>
        <v>0</v>
      </c>
      <c r="DZ136" s="44">
        <f t="shared" si="4951"/>
        <v>0</v>
      </c>
      <c r="EA136" s="44">
        <f t="shared" si="4952"/>
        <v>0</v>
      </c>
      <c r="EB136" s="44">
        <f t="shared" si="4953"/>
        <v>0</v>
      </c>
      <c r="EC136" s="44">
        <f t="shared" si="3014"/>
        <v>0</v>
      </c>
      <c r="ED136" s="44">
        <f t="shared" si="3015"/>
        <v>0</v>
      </c>
      <c r="EE136" s="44">
        <f>'СДП (план)'!CY137</f>
        <v>0</v>
      </c>
      <c r="EF136" s="44">
        <f>'СДП (план)'!CZ137</f>
        <v>0</v>
      </c>
      <c r="EG136" s="44">
        <f t="shared" si="4882"/>
        <v>0</v>
      </c>
      <c r="EH136" s="44">
        <f t="shared" si="4883"/>
        <v>0</v>
      </c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5">
        <f>'СДП (план)'!AE137</f>
        <v>11</v>
      </c>
      <c r="EU136" s="44">
        <f>'СДП (план)'!AF137</f>
        <v>259237.44</v>
      </c>
      <c r="EV136" s="44">
        <f t="shared" si="3018"/>
        <v>5.5</v>
      </c>
      <c r="EW136" s="44">
        <f t="shared" si="3019"/>
        <v>129618.72</v>
      </c>
      <c r="EX136" s="44">
        <f>VLOOKUP($C136,факт!$D$8:$JF$250,159,0)</f>
        <v>11</v>
      </c>
      <c r="EY136" s="44">
        <f>VLOOKUP($C136,факт!$D$8:$JF$250,160,0)</f>
        <v>259237.44000000006</v>
      </c>
      <c r="EZ136" s="44">
        <f>VLOOKUP($C136,факт!$D$8:$JF$250,161,0)</f>
        <v>82</v>
      </c>
      <c r="FA136" s="44">
        <f>VLOOKUP($C136,факт!$D$8:$JF$250,162,0)</f>
        <v>0</v>
      </c>
      <c r="FB136" s="44">
        <f>VLOOKUP($C136,факт!$D$8:$JF$250,163,0)</f>
        <v>0</v>
      </c>
      <c r="FC136" s="44">
        <f>VLOOKUP($C136,факт!$D$8:$JF$250,164,0)</f>
        <v>0</v>
      </c>
      <c r="FD136" s="44">
        <f t="shared" si="4954"/>
        <v>12.32</v>
      </c>
      <c r="FE136" s="44">
        <f t="shared" si="4955"/>
        <v>6.16</v>
      </c>
      <c r="FF136" s="44">
        <f t="shared" si="4956"/>
        <v>12.32</v>
      </c>
      <c r="FG136" s="44">
        <f t="shared" si="4957"/>
        <v>5.5</v>
      </c>
      <c r="FH136" s="44">
        <f t="shared" si="3156"/>
        <v>129618.72000000006</v>
      </c>
      <c r="FI136" s="5">
        <f>'СДП (план)'!AG137</f>
        <v>0</v>
      </c>
      <c r="FJ136" s="3">
        <f>'СДП (план)'!AH137</f>
        <v>0</v>
      </c>
      <c r="FK136" s="44">
        <f t="shared" si="3020"/>
        <v>0</v>
      </c>
      <c r="FL136" s="44">
        <f t="shared" si="3021"/>
        <v>0</v>
      </c>
      <c r="FM136" s="44">
        <f>VLOOKUP($C136,факт!$D$8:$JF$250,165,0)</f>
        <v>0</v>
      </c>
      <c r="FN136" s="44">
        <f>VLOOKUP($C136,факт!$D$8:$JF$250,166,0)</f>
        <v>0</v>
      </c>
      <c r="FO136" s="44">
        <f>VLOOKUP($C136,факт!$D$8:$JF$250,167,0)</f>
        <v>0</v>
      </c>
      <c r="FP136" s="44">
        <f>VLOOKUP($C136,факт!$D$8:$JF$250,168,0)</f>
        <v>0</v>
      </c>
      <c r="FQ136" s="44">
        <f>VLOOKUP($C136,факт!$D$8:$JF$250,169,0)</f>
        <v>0</v>
      </c>
      <c r="FR136" s="44">
        <f>VLOOKUP($C136,факт!$D$8:$JF$250,170,0)</f>
        <v>0</v>
      </c>
      <c r="FS136" s="44">
        <f t="shared" si="4958"/>
        <v>0</v>
      </c>
      <c r="FT136" s="44">
        <f t="shared" si="4959"/>
        <v>0</v>
      </c>
      <c r="FU136" s="44">
        <f t="shared" si="4960"/>
        <v>0</v>
      </c>
      <c r="FV136" s="44">
        <f t="shared" si="4961"/>
        <v>0</v>
      </c>
      <c r="FW136" s="44">
        <f t="shared" si="3159"/>
        <v>0</v>
      </c>
      <c r="FX136" s="5">
        <f>'СДП (план)'!AI137</f>
        <v>0</v>
      </c>
      <c r="FY136" s="3">
        <f>'СДП (план)'!AJ137</f>
        <v>0</v>
      </c>
      <c r="FZ136" s="44">
        <f t="shared" si="3022"/>
        <v>0</v>
      </c>
      <c r="GA136" s="44">
        <f t="shared" si="3023"/>
        <v>0</v>
      </c>
      <c r="GB136" s="44">
        <f>VLOOKUP($C136,факт!$D$8:$JF$250,219,0)</f>
        <v>0</v>
      </c>
      <c r="GC136" s="44">
        <f>VLOOKUP($C136,факт!$D$8:$JF$250,220,0)</f>
        <v>0</v>
      </c>
      <c r="GD136" s="44">
        <f>VLOOKUP($C136,факт!$D$8:$JF$250,221,0)</f>
        <v>0</v>
      </c>
      <c r="GE136" s="44">
        <f>VLOOKUP($C136,факт!$D$8:$JF$250,222,0)</f>
        <v>0</v>
      </c>
      <c r="GF136" s="44">
        <f>VLOOKUP($C136,факт!$D$8:$JF$250,223,0)</f>
        <v>0</v>
      </c>
      <c r="GG136" s="44">
        <f>VLOOKUP($C136,факт!$D$8:$JF$250,224,0)</f>
        <v>0</v>
      </c>
      <c r="GH136" s="44">
        <f t="shared" si="4962"/>
        <v>0</v>
      </c>
      <c r="GI136" s="44">
        <f t="shared" si="4963"/>
        <v>0</v>
      </c>
      <c r="GJ136" s="44">
        <f t="shared" si="4964"/>
        <v>0</v>
      </c>
      <c r="GK136" s="44">
        <f t="shared" si="4965"/>
        <v>0</v>
      </c>
      <c r="GL136" s="44">
        <f t="shared" si="3162"/>
        <v>0</v>
      </c>
      <c r="GM136" s="45">
        <f>'СДП (план)'!AK137</f>
        <v>0</v>
      </c>
      <c r="GN136" s="44">
        <f>'СДП (план)'!AL137</f>
        <v>0</v>
      </c>
      <c r="GO136" s="44">
        <f t="shared" si="3024"/>
        <v>0</v>
      </c>
      <c r="GP136" s="44">
        <f t="shared" si="3025"/>
        <v>0</v>
      </c>
      <c r="GQ136" s="44">
        <f>VLOOKUP($C136,факт!$D$8:$JF$250,237,0)</f>
        <v>0</v>
      </c>
      <c r="GR136" s="44">
        <f>VLOOKUP($C136,факт!$D$8:$JF$250,238,0)</f>
        <v>0</v>
      </c>
      <c r="GS136" s="44">
        <f>VLOOKUP($C136,факт!$D$8:$JF$250,239,0)</f>
        <v>0</v>
      </c>
      <c r="GT136" s="44">
        <f>VLOOKUP($C136,факт!$D$8:$JF$250,240,0)</f>
        <v>0</v>
      </c>
      <c r="GU136" s="44">
        <f>VLOOKUP($C136,факт!$D$8:$JF$250,241,0)</f>
        <v>0</v>
      </c>
      <c r="GV136" s="44">
        <f>VLOOKUP($C136,факт!$D$8:$JF$250,242,0)</f>
        <v>0</v>
      </c>
      <c r="GW136" s="44">
        <f t="shared" si="4966"/>
        <v>0</v>
      </c>
      <c r="GX136" s="44">
        <f t="shared" si="4967"/>
        <v>0</v>
      </c>
      <c r="GY136" s="44">
        <f t="shared" si="4968"/>
        <v>0</v>
      </c>
      <c r="GZ136" s="44">
        <f t="shared" si="3026"/>
        <v>0</v>
      </c>
      <c r="HA136" s="44">
        <f t="shared" si="3027"/>
        <v>0</v>
      </c>
      <c r="HB136" s="46">
        <f>'СДП (план)'!AM137</f>
        <v>0</v>
      </c>
      <c r="HC136" s="127">
        <f>'СДП (план)'!AN137</f>
        <v>0</v>
      </c>
      <c r="HD136" s="44">
        <f t="shared" si="3028"/>
        <v>0</v>
      </c>
      <c r="HE136" s="44">
        <f t="shared" si="3029"/>
        <v>0</v>
      </c>
      <c r="HF136" s="44"/>
      <c r="HG136" s="44"/>
      <c r="HH136" s="44"/>
      <c r="HI136" s="44"/>
      <c r="HJ136" s="44"/>
      <c r="HK136" s="44"/>
      <c r="HL136" s="44">
        <f t="shared" si="4969"/>
        <v>0</v>
      </c>
      <c r="HM136" s="44">
        <f t="shared" si="4970"/>
        <v>0</v>
      </c>
      <c r="HN136" s="44">
        <f t="shared" si="4971"/>
        <v>0</v>
      </c>
      <c r="HO136" s="44">
        <f t="shared" si="3030"/>
        <v>0</v>
      </c>
      <c r="HP136" s="44">
        <f t="shared" si="3031"/>
        <v>0</v>
      </c>
      <c r="HQ136" s="45">
        <f>'СДП (план)'!AO137</f>
        <v>0</v>
      </c>
      <c r="HR136" s="44">
        <f>'СДП (план)'!AP137</f>
        <v>0</v>
      </c>
      <c r="HS136" s="44">
        <f t="shared" si="3032"/>
        <v>0</v>
      </c>
      <c r="HT136" s="44">
        <f t="shared" si="3033"/>
        <v>0</v>
      </c>
      <c r="HU136" s="44">
        <f>VLOOKUP($C136,факт!$D$8:$JF$250,171,0)</f>
        <v>0</v>
      </c>
      <c r="HV136" s="44">
        <f>VLOOKUP($C136,факт!$D$8:$JF$250,172,0)</f>
        <v>0</v>
      </c>
      <c r="HW136" s="44">
        <f>VLOOKUP($C136,факт!$D$8:$JF$250,173,0)</f>
        <v>0</v>
      </c>
      <c r="HX136" s="44">
        <f>VLOOKUP($C136,факт!$D$8:$JF$250,174,0)</f>
        <v>0</v>
      </c>
      <c r="HY136" s="44">
        <f>VLOOKUP($C136,факт!$D$8:$JF$250,175,0)</f>
        <v>0</v>
      </c>
      <c r="HZ136" s="44">
        <f>VLOOKUP($C136,факт!$D$8:$JF$250,176,0)</f>
        <v>0</v>
      </c>
      <c r="IA136" s="44">
        <f t="shared" si="4972"/>
        <v>0</v>
      </c>
      <c r="IB136" s="44">
        <f t="shared" si="4973"/>
        <v>0</v>
      </c>
      <c r="IC136" s="44">
        <f t="shared" si="4974"/>
        <v>0</v>
      </c>
      <c r="ID136" s="44">
        <f t="shared" si="3034"/>
        <v>0</v>
      </c>
      <c r="IE136" s="44">
        <f t="shared" si="3035"/>
        <v>0</v>
      </c>
      <c r="IF136" s="45">
        <f>'СДП (план)'!AQ137</f>
        <v>0</v>
      </c>
      <c r="IG136" s="44">
        <f>'СДП (план)'!AR137</f>
        <v>0</v>
      </c>
      <c r="IH136" s="44">
        <f t="shared" si="3036"/>
        <v>0</v>
      </c>
      <c r="II136" s="44">
        <f t="shared" si="3037"/>
        <v>0</v>
      </c>
      <c r="IJ136" s="44"/>
      <c r="IK136" s="44"/>
      <c r="IL136" s="44"/>
      <c r="IM136" s="44"/>
      <c r="IN136" s="44"/>
      <c r="IO136" s="44"/>
      <c r="IP136" s="44">
        <f t="shared" si="4975"/>
        <v>0</v>
      </c>
      <c r="IQ136" s="44">
        <f t="shared" si="4976"/>
        <v>0</v>
      </c>
      <c r="IR136" s="44">
        <f t="shared" si="4977"/>
        <v>0</v>
      </c>
      <c r="IS136" s="44">
        <f t="shared" si="3038"/>
        <v>0</v>
      </c>
      <c r="IT136" s="44">
        <f t="shared" si="3039"/>
        <v>0</v>
      </c>
      <c r="IU136" s="45">
        <f>'СДП (план)'!AS137</f>
        <v>0</v>
      </c>
      <c r="IV136" s="44">
        <f>'СДП (план)'!AT137</f>
        <v>0</v>
      </c>
      <c r="IW136" s="44">
        <f t="shared" si="3040"/>
        <v>0</v>
      </c>
      <c r="IX136" s="44">
        <f t="shared" si="3041"/>
        <v>0</v>
      </c>
      <c r="IY136" s="44">
        <f>VLOOKUP($C136,факт!$D$8:$JF$250,183,0)</f>
        <v>0</v>
      </c>
      <c r="IZ136" s="44">
        <f>VLOOKUP($C136,факт!$D$8:$JF$250,184,0)</f>
        <v>0</v>
      </c>
      <c r="JA136" s="44">
        <f>VLOOKUP($C136,факт!$D$8:$JF$250,185,0)</f>
        <v>0</v>
      </c>
      <c r="JB136" s="44">
        <f>VLOOKUP($C136,факт!$D$8:$JF$250,186,0)</f>
        <v>0</v>
      </c>
      <c r="JC136" s="44">
        <f>VLOOKUP($C136,факт!$D$8:$JF$250,187,0)</f>
        <v>0</v>
      </c>
      <c r="JD136" s="44">
        <f>VLOOKUP($C136,факт!$D$8:$JF$250,188,0)</f>
        <v>0</v>
      </c>
      <c r="JE136" s="44">
        <f t="shared" si="4978"/>
        <v>0</v>
      </c>
      <c r="JF136" s="44">
        <f t="shared" si="4979"/>
        <v>0</v>
      </c>
      <c r="JG136" s="44">
        <f t="shared" si="4980"/>
        <v>0</v>
      </c>
      <c r="JH136" s="44">
        <f t="shared" si="3042"/>
        <v>0</v>
      </c>
      <c r="JI136" s="44">
        <f t="shared" si="3043"/>
        <v>0</v>
      </c>
      <c r="JJ136" s="5">
        <f>'СДП (план)'!AU137</f>
        <v>0</v>
      </c>
      <c r="JK136" s="3">
        <f>'СДП (план)'!AV137</f>
        <v>0</v>
      </c>
      <c r="JL136" s="44">
        <f t="shared" si="3044"/>
        <v>0</v>
      </c>
      <c r="JM136" s="44">
        <f t="shared" si="3045"/>
        <v>0</v>
      </c>
      <c r="JN136" s="44">
        <f>VLOOKUP($C136,факт!$D$8:$JF$250,189,0)</f>
        <v>0</v>
      </c>
      <c r="JO136" s="44">
        <f>VLOOKUP($C136,факт!$D$8:$JF$250,190,0)</f>
        <v>0</v>
      </c>
      <c r="JP136" s="44">
        <f>VLOOKUP($C136,факт!$D$8:$JF$250,191,0)</f>
        <v>0</v>
      </c>
      <c r="JQ136" s="44">
        <f>VLOOKUP($C136,факт!$D$8:$JF$250,192,0)</f>
        <v>0</v>
      </c>
      <c r="JR136" s="44">
        <f>VLOOKUP($C136,факт!$D$8:$JF$250,193,0)</f>
        <v>0</v>
      </c>
      <c r="JS136" s="44">
        <f>VLOOKUP($C136,факт!$D$8:$JF$250,194,0)</f>
        <v>0</v>
      </c>
      <c r="JT136" s="44">
        <f t="shared" si="4981"/>
        <v>0</v>
      </c>
      <c r="JU136" s="44">
        <f t="shared" si="4982"/>
        <v>0</v>
      </c>
      <c r="JV136" s="44">
        <f t="shared" si="4983"/>
        <v>0</v>
      </c>
      <c r="JW136" s="44">
        <f t="shared" si="3046"/>
        <v>0</v>
      </c>
      <c r="JX136" s="44">
        <f t="shared" si="3047"/>
        <v>0</v>
      </c>
      <c r="JY136" s="5">
        <f>'СДП (план)'!AW137</f>
        <v>0</v>
      </c>
      <c r="JZ136" s="3">
        <f>'СДП (план)'!AX137</f>
        <v>0</v>
      </c>
      <c r="KA136" s="44">
        <f t="shared" si="3048"/>
        <v>0</v>
      </c>
      <c r="KB136" s="44">
        <f t="shared" si="3049"/>
        <v>0</v>
      </c>
      <c r="KC136" s="44">
        <f>VLOOKUP($C136,факт!$D$8:$JF$250,177,0)</f>
        <v>0</v>
      </c>
      <c r="KD136" s="44">
        <f>VLOOKUP($C136,факт!$D$8:$JF$250,178,0)</f>
        <v>0</v>
      </c>
      <c r="KE136" s="44">
        <f>VLOOKUP($C136,факт!$D$8:$JF$250,179,0)</f>
        <v>0</v>
      </c>
      <c r="KF136" s="44">
        <f>VLOOKUP($C136,факт!$D$8:$JF$250,180,0)</f>
        <v>0</v>
      </c>
      <c r="KG136" s="44">
        <f>VLOOKUP($C136,факт!$D$8:$JF$250,181,0)</f>
        <v>0</v>
      </c>
      <c r="KH136" s="44">
        <f>VLOOKUP($C136,факт!$D$8:$JF$250,182,0)</f>
        <v>0</v>
      </c>
      <c r="KI136" s="44">
        <f t="shared" si="4984"/>
        <v>0</v>
      </c>
      <c r="KJ136" s="44">
        <f t="shared" si="4985"/>
        <v>0</v>
      </c>
      <c r="KK136" s="44">
        <f t="shared" si="4986"/>
        <v>0</v>
      </c>
      <c r="KL136" s="44">
        <f t="shared" si="3050"/>
        <v>0</v>
      </c>
      <c r="KM136" s="44">
        <f t="shared" si="3051"/>
        <v>0</v>
      </c>
      <c r="KN136" s="5">
        <f>'СДП (план)'!AY137</f>
        <v>0</v>
      </c>
      <c r="KO136" s="3">
        <f>'СДП (план)'!AZ137</f>
        <v>0</v>
      </c>
      <c r="KP136" s="44">
        <f t="shared" si="3052"/>
        <v>0</v>
      </c>
      <c r="KQ136" s="44">
        <f t="shared" si="3053"/>
        <v>0</v>
      </c>
      <c r="KR136" s="44"/>
      <c r="KS136" s="44"/>
      <c r="KT136" s="44"/>
      <c r="KU136" s="44"/>
      <c r="KV136" s="44"/>
      <c r="KW136" s="44"/>
      <c r="KX136" s="44">
        <f t="shared" si="4987"/>
        <v>0</v>
      </c>
      <c r="KY136" s="44">
        <f t="shared" si="4988"/>
        <v>0</v>
      </c>
      <c r="KZ136" s="44">
        <f t="shared" si="4989"/>
        <v>0</v>
      </c>
      <c r="LA136" s="44">
        <f t="shared" si="3054"/>
        <v>0</v>
      </c>
      <c r="LB136" s="44">
        <f t="shared" si="3055"/>
        <v>0</v>
      </c>
      <c r="LC136" s="45">
        <f>'СДП (план)'!BA137</f>
        <v>0</v>
      </c>
      <c r="LD136" s="44">
        <f>'СДП (план)'!BB137</f>
        <v>0</v>
      </c>
      <c r="LE136" s="44">
        <f t="shared" si="3056"/>
        <v>0</v>
      </c>
      <c r="LF136" s="44">
        <f t="shared" si="3057"/>
        <v>0</v>
      </c>
      <c r="LG136" s="44">
        <f>VLOOKUP($C136,факт!$D$8:$JF$250,111,0)</f>
        <v>0</v>
      </c>
      <c r="LH136" s="44">
        <f>VLOOKUP($C136,факт!$D$8:$JF$250,112,0)</f>
        <v>0</v>
      </c>
      <c r="LI136" s="44">
        <f>VLOOKUP($C136,факт!$D$8:$JF$250,113,0)</f>
        <v>0</v>
      </c>
      <c r="LJ136" s="44">
        <f>VLOOKUP($C136,факт!$D$8:$JF$250,114,0)</f>
        <v>0</v>
      </c>
      <c r="LK136" s="44">
        <f>VLOOKUP($C136,факт!$D$8:$JF$250,115,0)</f>
        <v>0</v>
      </c>
      <c r="LL136" s="44">
        <f>VLOOKUP($C136,факт!$D$8:$JF$250,116,0)</f>
        <v>0</v>
      </c>
      <c r="LM136" s="44">
        <f t="shared" si="4990"/>
        <v>0</v>
      </c>
      <c r="LN136" s="44">
        <f t="shared" si="4991"/>
        <v>0</v>
      </c>
      <c r="LO136" s="44">
        <f t="shared" si="4992"/>
        <v>0</v>
      </c>
      <c r="LP136" s="44">
        <f t="shared" si="3058"/>
        <v>0</v>
      </c>
      <c r="LQ136" s="44">
        <f t="shared" si="3059"/>
        <v>0</v>
      </c>
      <c r="LR136" s="45">
        <f>'СДП (план)'!BC137</f>
        <v>0</v>
      </c>
      <c r="LS136" s="44">
        <f>'СДП (план)'!BD137</f>
        <v>0</v>
      </c>
      <c r="LT136" s="44">
        <f t="shared" si="3060"/>
        <v>0</v>
      </c>
      <c r="LU136" s="44">
        <f t="shared" si="3061"/>
        <v>0</v>
      </c>
      <c r="LV136" s="44">
        <f>VLOOKUP($C136,факт!$D$8:$JF$250,117,0)</f>
        <v>0</v>
      </c>
      <c r="LW136" s="44">
        <f>VLOOKUP($C136,факт!$D$8:$JF$250,118,0)</f>
        <v>0</v>
      </c>
      <c r="LX136" s="44">
        <f>VLOOKUP($C136,факт!$D$8:$JF$250,119,0)</f>
        <v>0</v>
      </c>
      <c r="LY136" s="44">
        <f>VLOOKUP($C136,факт!$D$8:$JF$250,120,0)</f>
        <v>0</v>
      </c>
      <c r="LZ136" s="44">
        <f>VLOOKUP($C136,факт!$D$8:$JF$250,121,0)</f>
        <v>0</v>
      </c>
      <c r="MA136" s="44">
        <f>VLOOKUP($C136,факт!$D$8:$JF$250,122,0)</f>
        <v>0</v>
      </c>
      <c r="MB136" s="44">
        <f t="shared" si="4993"/>
        <v>0</v>
      </c>
      <c r="MC136" s="44">
        <f t="shared" si="4994"/>
        <v>0</v>
      </c>
      <c r="MD136" s="44">
        <f t="shared" si="4995"/>
        <v>0</v>
      </c>
      <c r="ME136" s="44">
        <f t="shared" si="3062"/>
        <v>0</v>
      </c>
      <c r="MF136" s="44">
        <f t="shared" si="3063"/>
        <v>0</v>
      </c>
      <c r="MG136" s="47">
        <f>'СДП (план)'!BE137</f>
        <v>0</v>
      </c>
      <c r="MH136" s="47">
        <f>'СДП (план)'!BF137</f>
        <v>0</v>
      </c>
      <c r="MI136" s="44">
        <f t="shared" si="3064"/>
        <v>0</v>
      </c>
      <c r="MJ136" s="44">
        <f t="shared" si="3065"/>
        <v>0</v>
      </c>
      <c r="MK136" s="44">
        <f>VLOOKUP($C136,факт!$D$8:$JF$250,63,0)</f>
        <v>0</v>
      </c>
      <c r="ML136" s="44">
        <f>VLOOKUP($C136,факт!$D$8:$JF$250,64,0)</f>
        <v>0</v>
      </c>
      <c r="MM136" s="44">
        <f>VLOOKUP($C136,факт!$D$8:$JF$250,65,0)</f>
        <v>0</v>
      </c>
      <c r="MN136" s="44">
        <f>VLOOKUP($C136,факт!$D$8:$JF$250,66,0)</f>
        <v>0</v>
      </c>
      <c r="MO136" s="44">
        <f>VLOOKUP($C136,факт!$D$8:$JF$250,67,0)</f>
        <v>0</v>
      </c>
      <c r="MP136" s="44">
        <f>VLOOKUP($C136,факт!$D$8:$JF$250,68,0)</f>
        <v>0</v>
      </c>
      <c r="MQ136" s="44">
        <f t="shared" si="4996"/>
        <v>0</v>
      </c>
      <c r="MR136" s="44">
        <f t="shared" si="4997"/>
        <v>0</v>
      </c>
      <c r="MS136" s="44">
        <f t="shared" si="4998"/>
        <v>0</v>
      </c>
      <c r="MT136" s="44">
        <f t="shared" si="3066"/>
        <v>0</v>
      </c>
      <c r="MU136" s="44">
        <f t="shared" si="3067"/>
        <v>0</v>
      </c>
      <c r="MV136" s="47">
        <f>'СДП (план)'!BG137</f>
        <v>0</v>
      </c>
      <c r="MW136" s="47">
        <f>'СДП (план)'!BH137</f>
        <v>0</v>
      </c>
      <c r="MX136" s="44">
        <f t="shared" si="3068"/>
        <v>0</v>
      </c>
      <c r="MY136" s="44">
        <f t="shared" si="3069"/>
        <v>0</v>
      </c>
      <c r="MZ136" s="44">
        <f>VLOOKUP($C136,факт!$D$8:$JF$250,129,0)</f>
        <v>0</v>
      </c>
      <c r="NA136" s="44">
        <f>VLOOKUP($C136,факт!$D$8:$JF$250,130,0)</f>
        <v>0</v>
      </c>
      <c r="NB136" s="44">
        <f>VLOOKUP($C136,факт!$D$8:$JF$250,131,0)</f>
        <v>0</v>
      </c>
      <c r="NC136" s="44">
        <f>VLOOKUP($C136,факт!$D$8:$JF$250,132,0)</f>
        <v>0</v>
      </c>
      <c r="ND136" s="44">
        <f>VLOOKUP($C136,факт!$D$8:$JF$250,133,0)</f>
        <v>0</v>
      </c>
      <c r="NE136" s="44">
        <f>VLOOKUP($C136,факт!$D$8:$JF$250,134,0)</f>
        <v>0</v>
      </c>
      <c r="NF136" s="44">
        <f t="shared" si="4999"/>
        <v>0</v>
      </c>
      <c r="NG136" s="44">
        <f t="shared" si="5000"/>
        <v>0</v>
      </c>
      <c r="NH136" s="44">
        <f t="shared" si="5001"/>
        <v>0</v>
      </c>
      <c r="NI136" s="44">
        <f t="shared" si="3070"/>
        <v>0</v>
      </c>
      <c r="NJ136" s="44">
        <f t="shared" si="3071"/>
        <v>0</v>
      </c>
      <c r="NK136" s="45">
        <f>'СДП (план)'!BI137</f>
        <v>0</v>
      </c>
      <c r="NL136" s="44">
        <f>'СДП (план)'!BJ137</f>
        <v>0</v>
      </c>
      <c r="NM136" s="44">
        <f t="shared" si="3072"/>
        <v>0</v>
      </c>
      <c r="NN136" s="44">
        <f t="shared" si="3073"/>
        <v>0</v>
      </c>
      <c r="NO136" s="44">
        <f>VLOOKUP($C136,факт!$D$8:$JF$250,87,0)</f>
        <v>0</v>
      </c>
      <c r="NP136" s="44">
        <f>VLOOKUP($C136,факт!$D$8:$JF$250,88,0)</f>
        <v>0</v>
      </c>
      <c r="NQ136" s="44">
        <f>VLOOKUP($C136,факт!$D$8:$JF$250,89,0)</f>
        <v>0</v>
      </c>
      <c r="NR136" s="44">
        <f>VLOOKUP($C136,факт!$D$8:$JF$250,90,0)</f>
        <v>0</v>
      </c>
      <c r="NS136" s="44">
        <f>VLOOKUP($C136,факт!$D$8:$JF$250,91,0)</f>
        <v>0</v>
      </c>
      <c r="NT136" s="44">
        <f>VLOOKUP($C136,факт!$D$8:$JF$250,92,0)</f>
        <v>0</v>
      </c>
      <c r="NU136" s="44">
        <f t="shared" si="5002"/>
        <v>0</v>
      </c>
      <c r="NV136" s="44">
        <f t="shared" si="5003"/>
        <v>0</v>
      </c>
      <c r="NW136" s="44">
        <f t="shared" si="5004"/>
        <v>0</v>
      </c>
      <c r="NX136" s="44">
        <f t="shared" si="3074"/>
        <v>0</v>
      </c>
      <c r="NY136" s="44">
        <f t="shared" si="3075"/>
        <v>0</v>
      </c>
      <c r="NZ136" s="45">
        <f>'СДП (план)'!BK137</f>
        <v>0</v>
      </c>
      <c r="OA136" s="44">
        <f>'СДП (план)'!BL137</f>
        <v>0</v>
      </c>
      <c r="OB136" s="44">
        <f t="shared" si="3076"/>
        <v>0</v>
      </c>
      <c r="OC136" s="44">
        <f t="shared" si="3077"/>
        <v>0</v>
      </c>
      <c r="OD136" s="44">
        <f>VLOOKUP($C136,факт!$D$8:$JF$250,147,0)</f>
        <v>0</v>
      </c>
      <c r="OE136" s="44">
        <f>VLOOKUP($C136,факт!$D$8:$JF$250,148,0)</f>
        <v>0</v>
      </c>
      <c r="OF136" s="44">
        <f>VLOOKUP($C136,факт!$D$8:$JF$250,149,0)</f>
        <v>0</v>
      </c>
      <c r="OG136" s="44">
        <f>VLOOKUP($C136,факт!$D$8:$JF$250,150,0)</f>
        <v>0</v>
      </c>
      <c r="OH136" s="44">
        <f>VLOOKUP($C136,факт!$D$8:$JF$250,151,0)</f>
        <v>0</v>
      </c>
      <c r="OI136" s="44">
        <f>VLOOKUP($C136,факт!$D$8:$JF$250,152,0)</f>
        <v>0</v>
      </c>
      <c r="OJ136" s="44">
        <f t="shared" si="5005"/>
        <v>0</v>
      </c>
      <c r="OK136" s="44">
        <f t="shared" si="5006"/>
        <v>0</v>
      </c>
      <c r="OL136" s="44">
        <f t="shared" si="5007"/>
        <v>0</v>
      </c>
      <c r="OM136" s="44">
        <f t="shared" si="3078"/>
        <v>0</v>
      </c>
      <c r="ON136" s="44">
        <f t="shared" si="3079"/>
        <v>0</v>
      </c>
      <c r="OO136" s="45">
        <f>'СДП (план)'!BM137</f>
        <v>0</v>
      </c>
      <c r="OP136" s="44">
        <f>'СДП (план)'!BN137</f>
        <v>0</v>
      </c>
      <c r="OQ136" s="44">
        <f t="shared" si="3080"/>
        <v>0</v>
      </c>
      <c r="OR136" s="44">
        <f t="shared" si="3081"/>
        <v>0</v>
      </c>
      <c r="OS136" s="44">
        <f>VLOOKUP($C136,факт!$D$8:$JF$250,195,0)</f>
        <v>0</v>
      </c>
      <c r="OT136" s="44">
        <f>VLOOKUP($C136,факт!$D$8:$JF$250,196,0)</f>
        <v>0</v>
      </c>
      <c r="OU136" s="44">
        <f>VLOOKUP($C136,факт!$D$8:$JF$250,197,0)</f>
        <v>0</v>
      </c>
      <c r="OV136" s="44">
        <f>VLOOKUP($C136,факт!$D$8:$JF$250,198,0)</f>
        <v>0</v>
      </c>
      <c r="OW136" s="44">
        <f>VLOOKUP($C136,факт!$D$8:$JF$250,199,0)</f>
        <v>0</v>
      </c>
      <c r="OX136" s="44">
        <f>VLOOKUP($C136,факт!$D$8:$JF$250,200,0)</f>
        <v>0</v>
      </c>
      <c r="OY136" s="44">
        <f t="shared" si="5008"/>
        <v>0</v>
      </c>
      <c r="OZ136" s="44">
        <f t="shared" si="5009"/>
        <v>0</v>
      </c>
      <c r="PA136" s="44">
        <f t="shared" si="5010"/>
        <v>0</v>
      </c>
      <c r="PB136" s="44">
        <f t="shared" si="3082"/>
        <v>0</v>
      </c>
      <c r="PC136" s="44">
        <f t="shared" si="3083"/>
        <v>0</v>
      </c>
      <c r="PD136" s="45">
        <f>'СДП (план)'!BO137</f>
        <v>0</v>
      </c>
      <c r="PE136" s="44">
        <f>'СДП (план)'!BP137</f>
        <v>0</v>
      </c>
      <c r="PF136" s="44">
        <f t="shared" si="3084"/>
        <v>0</v>
      </c>
      <c r="PG136" s="44">
        <f t="shared" si="3085"/>
        <v>0</v>
      </c>
      <c r="PH136" s="44">
        <f>VLOOKUP($C136,факт!$D$8:$JF$250,201,0)</f>
        <v>0</v>
      </c>
      <c r="PI136" s="44">
        <f>VLOOKUP($C136,факт!$D$8:$JF$250,202,0)</f>
        <v>0</v>
      </c>
      <c r="PJ136" s="44">
        <f>VLOOKUP($C136,факт!$D$8:$JF$250,203,0)</f>
        <v>0</v>
      </c>
      <c r="PK136" s="44">
        <f>VLOOKUP($C136,факт!$D$8:$JF$250,204,0)</f>
        <v>0</v>
      </c>
      <c r="PL136" s="44">
        <f>VLOOKUP($C136,факт!$D$8:$JF$250,205,0)</f>
        <v>0</v>
      </c>
      <c r="PM136" s="44">
        <f>VLOOKUP($C136,факт!$D$8:$JF$250,206,0)</f>
        <v>0</v>
      </c>
      <c r="PN136" s="44">
        <f t="shared" si="5011"/>
        <v>0</v>
      </c>
      <c r="PO136" s="44">
        <f t="shared" si="5012"/>
        <v>0</v>
      </c>
      <c r="PP136" s="44">
        <f t="shared" si="5013"/>
        <v>0</v>
      </c>
      <c r="PQ136" s="44">
        <f t="shared" si="3086"/>
        <v>0</v>
      </c>
      <c r="PR136" s="44">
        <f t="shared" si="3087"/>
        <v>0</v>
      </c>
      <c r="PS136" s="48">
        <f>'СДП (план)'!BQ137</f>
        <v>196</v>
      </c>
      <c r="PT136" s="44">
        <f>'СДП (план)'!BR137</f>
        <v>5542967.8080000002</v>
      </c>
      <c r="PU136" s="44">
        <f t="shared" si="3088"/>
        <v>98</v>
      </c>
      <c r="PV136" s="44">
        <f t="shared" si="3089"/>
        <v>2771483.9040000001</v>
      </c>
      <c r="PW136" s="44">
        <f>VLOOKUP($C136,факт!$D$8:$JF$250,207,0)</f>
        <v>115</v>
      </c>
      <c r="PX136" s="44">
        <f>VLOOKUP($C136,факт!$D$8:$JF$250,208,0)</f>
        <v>3248009.6800000053</v>
      </c>
      <c r="PY136" s="44">
        <f>VLOOKUP($C136,факт!$D$8:$JF$250,209,0)</f>
        <v>1188</v>
      </c>
      <c r="PZ136" s="44">
        <f>VLOOKUP($C136,факт!$D$8:$JF$250,210,0)</f>
        <v>1</v>
      </c>
      <c r="QA136" s="44">
        <f>VLOOKUP($C136,факт!$D$8:$JF$250,211,0)</f>
        <v>28280.45</v>
      </c>
      <c r="QB136" s="44">
        <f>VLOOKUP($C136,факт!$D$8:$JF$250,212,0)</f>
        <v>10</v>
      </c>
      <c r="QC136" s="44">
        <f t="shared" si="5014"/>
        <v>219.52</v>
      </c>
      <c r="QD136" s="44">
        <f t="shared" si="5015"/>
        <v>109.76</v>
      </c>
      <c r="QE136" s="44">
        <f t="shared" si="5016"/>
        <v>128.80000000000001</v>
      </c>
      <c r="QF136" s="44">
        <f t="shared" si="4904"/>
        <v>17</v>
      </c>
      <c r="QG136" s="44">
        <f t="shared" si="4905"/>
        <v>476525.77600000519</v>
      </c>
      <c r="QH136" s="45">
        <f>'СДП (план)'!BS137</f>
        <v>0</v>
      </c>
      <c r="QI136" s="44">
        <f>'СДП (план)'!BT137</f>
        <v>0</v>
      </c>
      <c r="QJ136" s="44">
        <f t="shared" si="3090"/>
        <v>0</v>
      </c>
      <c r="QK136" s="44">
        <f t="shared" si="3091"/>
        <v>0</v>
      </c>
      <c r="QL136" s="44">
        <f>VLOOKUP($C136,факт!$D$8:$JF$250,213,0)</f>
        <v>0</v>
      </c>
      <c r="QM136" s="44">
        <f>VLOOKUP($C136,факт!$D$8:$JF$250,214,0)</f>
        <v>0</v>
      </c>
      <c r="QN136" s="44">
        <f>VLOOKUP($C136,факт!$D$8:$JF$250,215,0)</f>
        <v>0</v>
      </c>
      <c r="QO136" s="44">
        <f>VLOOKUP($C136,факт!$D$8:$JF$250,216,0)</f>
        <v>0</v>
      </c>
      <c r="QP136" s="44">
        <f>VLOOKUP($C136,факт!$D$8:$JF$250,217,0)</f>
        <v>0</v>
      </c>
      <c r="QQ136" s="44">
        <f>VLOOKUP($C136,факт!$D$8:$JF$250,218,0)</f>
        <v>0</v>
      </c>
      <c r="QR136" s="44">
        <f t="shared" si="5017"/>
        <v>0</v>
      </c>
      <c r="QS136" s="44">
        <f t="shared" si="5018"/>
        <v>0</v>
      </c>
      <c r="QT136" s="44">
        <f t="shared" si="5019"/>
        <v>0</v>
      </c>
      <c r="QU136" s="44">
        <f t="shared" si="5020"/>
        <v>0</v>
      </c>
      <c r="QV136" s="44">
        <f t="shared" si="3182"/>
        <v>0</v>
      </c>
      <c r="QW136" s="45">
        <f>'СДП (план)'!BU137</f>
        <v>0</v>
      </c>
      <c r="QX136" s="44">
        <f>'СДП (план)'!BV137</f>
        <v>0</v>
      </c>
      <c r="QY136" s="44">
        <f t="shared" si="3092"/>
        <v>0</v>
      </c>
      <c r="QZ136" s="44">
        <f t="shared" si="3093"/>
        <v>0</v>
      </c>
      <c r="RA136" s="44">
        <f>VLOOKUP($C136,факт!$D$8:$JF$250,225,0)</f>
        <v>0</v>
      </c>
      <c r="RB136" s="44">
        <f>VLOOKUP($C136,факт!$D$8:$JF$250,226,0)</f>
        <v>0</v>
      </c>
      <c r="RC136" s="44">
        <f>VLOOKUP($C136,факт!$D$8:$JF$250,227,0)</f>
        <v>0</v>
      </c>
      <c r="RD136" s="44">
        <f>VLOOKUP($C136,факт!$D$8:$JF$250,228,0)</f>
        <v>0</v>
      </c>
      <c r="RE136" s="44">
        <f>VLOOKUP($C136,факт!$D$8:$JF$250,229,0)</f>
        <v>0</v>
      </c>
      <c r="RF136" s="44">
        <f>VLOOKUP($C136,факт!$D$8:$JF$250,230,0)</f>
        <v>0</v>
      </c>
      <c r="RG136" s="44">
        <f t="shared" si="5021"/>
        <v>0</v>
      </c>
      <c r="RH136" s="44">
        <f t="shared" si="5022"/>
        <v>0</v>
      </c>
      <c r="RI136" s="44">
        <f t="shared" si="5023"/>
        <v>0</v>
      </c>
      <c r="RJ136" s="44">
        <f t="shared" si="5024"/>
        <v>0</v>
      </c>
      <c r="RK136" s="44">
        <f t="shared" si="3185"/>
        <v>0</v>
      </c>
      <c r="RL136" s="48">
        <f>'СДП (план)'!BW137</f>
        <v>7</v>
      </c>
      <c r="RM136" s="44">
        <f>'СДП (план)'!BX137</f>
        <v>197963.136</v>
      </c>
      <c r="RN136" s="44">
        <f t="shared" si="3094"/>
        <v>3.5</v>
      </c>
      <c r="RO136" s="44">
        <f t="shared" si="3095"/>
        <v>98981.567999999999</v>
      </c>
      <c r="RP136" s="44">
        <f>VLOOKUP($C136,факт!$D$8:$JF$250,105,0)</f>
        <v>0</v>
      </c>
      <c r="RQ136" s="44">
        <f>VLOOKUP($C136,факт!$D$8:$JF$250,106,0)</f>
        <v>0</v>
      </c>
      <c r="RR136" s="44">
        <f>VLOOKUP($C136,факт!$D$8:$JF$250,107,0)</f>
        <v>0</v>
      </c>
      <c r="RS136" s="44">
        <f>VLOOKUP($C136,факт!$D$8:$JF$250,108,0)</f>
        <v>0</v>
      </c>
      <c r="RT136" s="44">
        <f>VLOOKUP($C136,факт!$D$8:$JF$250,109,0)</f>
        <v>0</v>
      </c>
      <c r="RU136" s="44">
        <f>VLOOKUP($C136,факт!$D$8:$JF$250,110,0)</f>
        <v>0</v>
      </c>
      <c r="RV136" s="44">
        <f t="shared" si="5025"/>
        <v>7.8400000000000007</v>
      </c>
      <c r="RW136" s="44">
        <f t="shared" si="5026"/>
        <v>3.9200000000000004</v>
      </c>
      <c r="RX136" s="44">
        <f t="shared" si="5027"/>
        <v>0</v>
      </c>
      <c r="RY136" s="44">
        <f t="shared" si="3096"/>
        <v>-3.5</v>
      </c>
      <c r="RZ136" s="44">
        <f t="shared" si="3097"/>
        <v>-98981.567999999999</v>
      </c>
      <c r="SA136" s="45">
        <f>'СДП (план)'!BY137</f>
        <v>0</v>
      </c>
      <c r="SB136" s="44">
        <f>'СДП (план)'!BZ137</f>
        <v>0</v>
      </c>
      <c r="SC136" s="44">
        <f t="shared" si="3098"/>
        <v>0</v>
      </c>
      <c r="SD136" s="44">
        <f t="shared" si="3099"/>
        <v>0</v>
      </c>
      <c r="SE136" s="44">
        <f>VLOOKUP($C136,факт!$D$8:$JF$250,69,0)</f>
        <v>0</v>
      </c>
      <c r="SF136" s="44">
        <f>VLOOKUP($C136,факт!$D$8:$JF$250,70,0)</f>
        <v>0</v>
      </c>
      <c r="SG136" s="44">
        <f>VLOOKUP($C136,факт!$D$8:$JF$250,71,0)</f>
        <v>0</v>
      </c>
      <c r="SH136" s="44">
        <f>VLOOKUP($C136,факт!$D$8:$JF$250,72,0)</f>
        <v>0</v>
      </c>
      <c r="SI136" s="44">
        <f>VLOOKUP($C136,факт!$D$8:$JF$250,73,0)</f>
        <v>0</v>
      </c>
      <c r="SJ136" s="44">
        <f>VLOOKUP($C136,факт!$D$8:$JF$250,74,0)</f>
        <v>0</v>
      </c>
      <c r="SK136" s="44">
        <f t="shared" si="5028"/>
        <v>0</v>
      </c>
      <c r="SL136" s="44">
        <f t="shared" si="5029"/>
        <v>0</v>
      </c>
      <c r="SM136" s="44">
        <f t="shared" si="5030"/>
        <v>0</v>
      </c>
      <c r="SN136" s="44">
        <f t="shared" si="3100"/>
        <v>0</v>
      </c>
      <c r="SO136" s="44">
        <f t="shared" si="3101"/>
        <v>0</v>
      </c>
      <c r="SP136" s="45">
        <f>'СДП (план)'!CA137</f>
        <v>0</v>
      </c>
      <c r="SQ136" s="44">
        <f>'СДП (план)'!CB137</f>
        <v>0</v>
      </c>
      <c r="SR136" s="44">
        <f t="shared" si="3102"/>
        <v>0</v>
      </c>
      <c r="SS136" s="44">
        <f t="shared" si="3103"/>
        <v>0</v>
      </c>
      <c r="ST136" s="44"/>
      <c r="SU136" s="44"/>
      <c r="SV136" s="44"/>
      <c r="SW136" s="44"/>
      <c r="SX136" s="44"/>
      <c r="SY136" s="44"/>
      <c r="SZ136" s="44">
        <f t="shared" si="5031"/>
        <v>0</v>
      </c>
      <c r="TA136" s="44">
        <f t="shared" si="5032"/>
        <v>0</v>
      </c>
      <c r="TB136" s="44">
        <f t="shared" si="5033"/>
        <v>0</v>
      </c>
      <c r="TC136" s="44">
        <f t="shared" si="3104"/>
        <v>0</v>
      </c>
      <c r="TD136" s="44">
        <f t="shared" si="3105"/>
        <v>0</v>
      </c>
      <c r="TE136" s="45">
        <f>'СДП (план)'!CC137</f>
        <v>0</v>
      </c>
      <c r="TF136" s="44">
        <f>'СДП (план)'!CD137</f>
        <v>0</v>
      </c>
      <c r="TG136" s="44">
        <f t="shared" si="3106"/>
        <v>0</v>
      </c>
      <c r="TH136" s="44">
        <f t="shared" si="3107"/>
        <v>0</v>
      </c>
      <c r="TI136" s="44">
        <f>VLOOKUP($C136,факт!$D$8:$JF$250,135,0)</f>
        <v>1</v>
      </c>
      <c r="TJ136" s="44">
        <f>VLOOKUP($C136,факт!$D$8:$JF$250,136,0)</f>
        <v>28280.45</v>
      </c>
      <c r="TK136" s="44">
        <f>VLOOKUP($C136,факт!$D$8:$JF$250,137,0)</f>
        <v>8</v>
      </c>
      <c r="TL136" s="44">
        <f>VLOOKUP($C136,факт!$D$8:$JF$250,138,0)</f>
        <v>0</v>
      </c>
      <c r="TM136" s="44">
        <f>VLOOKUP($C136,факт!$D$8:$JF$250,139,0)</f>
        <v>0</v>
      </c>
      <c r="TN136" s="44">
        <f>VLOOKUP($C136,факт!$D$8:$JF$250,140,0)</f>
        <v>0</v>
      </c>
      <c r="TO136" s="44">
        <f t="shared" si="5034"/>
        <v>0</v>
      </c>
      <c r="TP136" s="44">
        <f t="shared" si="5035"/>
        <v>0</v>
      </c>
      <c r="TQ136" s="44">
        <f t="shared" si="5036"/>
        <v>1.1200000000000001</v>
      </c>
      <c r="TR136" s="44">
        <f t="shared" si="3108"/>
        <v>1</v>
      </c>
      <c r="TS136" s="44">
        <f t="shared" si="3109"/>
        <v>28280.45</v>
      </c>
      <c r="TT136" s="47">
        <f>'СДП (план)'!CE137</f>
        <v>0</v>
      </c>
      <c r="TU136" s="47">
        <f>'СДП (план)'!CF137</f>
        <v>0</v>
      </c>
      <c r="TV136" s="44">
        <f t="shared" si="3110"/>
        <v>0</v>
      </c>
      <c r="TW136" s="44">
        <f t="shared" si="3111"/>
        <v>0</v>
      </c>
      <c r="TX136" s="44">
        <f>VLOOKUP($C136,факт!$D$8:$JF$250,75,0)</f>
        <v>0</v>
      </c>
      <c r="TY136" s="44">
        <f>VLOOKUP($C136,факт!$D$8:$JF$250,76,0)</f>
        <v>0</v>
      </c>
      <c r="TZ136" s="44">
        <f>VLOOKUP($C136,факт!$D$8:$JF$250,77,0)</f>
        <v>0</v>
      </c>
      <c r="UA136" s="44">
        <f>VLOOKUP($C136,факт!$D$8:$JF$250,78,0)</f>
        <v>0</v>
      </c>
      <c r="UB136" s="44">
        <f>VLOOKUP($C136,факт!$D$8:$JF$250,79,0)</f>
        <v>0</v>
      </c>
      <c r="UC136" s="44">
        <f>VLOOKUP($C136,факт!$D$8:$JF$250,80,0)</f>
        <v>0</v>
      </c>
      <c r="UD136" s="44">
        <f t="shared" si="5037"/>
        <v>0</v>
      </c>
      <c r="UE136" s="44">
        <f t="shared" si="5038"/>
        <v>0</v>
      </c>
      <c r="UF136" s="44">
        <f t="shared" si="5039"/>
        <v>0</v>
      </c>
      <c r="UG136" s="44">
        <f t="shared" si="3112"/>
        <v>0</v>
      </c>
      <c r="UH136" s="44">
        <f t="shared" si="3113"/>
        <v>0</v>
      </c>
      <c r="UI136" s="45">
        <f>'СДП (план)'!CG137</f>
        <v>0</v>
      </c>
      <c r="UJ136" s="44">
        <f>'СДП (план)'!CH137</f>
        <v>0</v>
      </c>
      <c r="UK136" s="44">
        <f t="shared" si="3114"/>
        <v>0</v>
      </c>
      <c r="UL136" s="44">
        <f t="shared" si="3115"/>
        <v>0</v>
      </c>
      <c r="UM136" s="44">
        <f>VLOOKUP($C136,факт!$D$8:$JF$250,81,0)</f>
        <v>0</v>
      </c>
      <c r="UN136" s="44">
        <f>VLOOKUP($C136,факт!$D$8:$JF$250,82,0)</f>
        <v>0</v>
      </c>
      <c r="UO136" s="44">
        <f>VLOOKUP($C136,факт!$D$8:$JF$250,83,0)</f>
        <v>0</v>
      </c>
      <c r="UP136" s="44">
        <f>VLOOKUP($C136,факт!$D$8:$JF$250,84,0)</f>
        <v>0</v>
      </c>
      <c r="UQ136" s="44">
        <f>VLOOKUP($C136,факт!$D$8:$JF$250,85,0)</f>
        <v>0</v>
      </c>
      <c r="UR136" s="44">
        <f>VLOOKUP($C136,факт!$D$8:$JF$250,86,0)</f>
        <v>0</v>
      </c>
      <c r="US136" s="44">
        <f t="shared" si="5040"/>
        <v>0</v>
      </c>
      <c r="UT136" s="44">
        <f t="shared" si="5041"/>
        <v>0</v>
      </c>
      <c r="UU136" s="44">
        <f t="shared" si="5042"/>
        <v>0</v>
      </c>
      <c r="UV136" s="44">
        <f t="shared" si="3116"/>
        <v>0</v>
      </c>
      <c r="UW136" s="44">
        <f t="shared" si="3117"/>
        <v>0</v>
      </c>
      <c r="UX136" s="45">
        <f>'СДП (план)'!CI137</f>
        <v>0</v>
      </c>
      <c r="UY136" s="44">
        <f>'СДП (план)'!CJ137</f>
        <v>0</v>
      </c>
      <c r="UZ136" s="44">
        <f t="shared" si="3118"/>
        <v>0</v>
      </c>
      <c r="VA136" s="44">
        <f t="shared" si="3119"/>
        <v>0</v>
      </c>
      <c r="VB136" s="44">
        <f>VLOOKUP($C136,факт!$D$8:$JF$250,99,0)</f>
        <v>0</v>
      </c>
      <c r="VC136" s="44">
        <f>VLOOKUP($C136,факт!$D$8:$JF$250,100,0)</f>
        <v>0</v>
      </c>
      <c r="VD136" s="44">
        <f>VLOOKUP($C136,факт!$D$8:$JF$250,101,0)</f>
        <v>0</v>
      </c>
      <c r="VE136" s="44">
        <f>VLOOKUP($C136,факт!$D$8:$JF$250,102,0)</f>
        <v>0</v>
      </c>
      <c r="VF136" s="44">
        <f>VLOOKUP($C136,факт!$D$8:$JF$250,103,0)</f>
        <v>0</v>
      </c>
      <c r="VG136" s="44">
        <f>VLOOKUP($C136,факт!$D$8:$JF$250,104,0)</f>
        <v>0</v>
      </c>
      <c r="VH136" s="44">
        <f t="shared" si="5043"/>
        <v>0</v>
      </c>
      <c r="VI136" s="44">
        <f t="shared" si="5044"/>
        <v>0</v>
      </c>
      <c r="VJ136" s="44">
        <f t="shared" si="5045"/>
        <v>0</v>
      </c>
      <c r="VK136" s="44">
        <f t="shared" si="4914"/>
        <v>0</v>
      </c>
      <c r="VL136" s="44">
        <f t="shared" si="4915"/>
        <v>0</v>
      </c>
      <c r="VM136" s="45">
        <f>'СДП (план)'!CK137</f>
        <v>0</v>
      </c>
      <c r="VN136" s="44">
        <f>'СДП (план)'!CL137</f>
        <v>0</v>
      </c>
      <c r="VO136" s="44">
        <f t="shared" si="3120"/>
        <v>0</v>
      </c>
      <c r="VP136" s="44">
        <f t="shared" si="3121"/>
        <v>0</v>
      </c>
      <c r="VQ136" s="44">
        <f>VLOOKUP($C136,факт!$D$8:$JF$250,123,0)</f>
        <v>0</v>
      </c>
      <c r="VR136" s="44">
        <f>VLOOKUP($C136,факт!$D$8:$JF$250,124,0)</f>
        <v>0</v>
      </c>
      <c r="VS136" s="44">
        <f>VLOOKUP($C136,факт!$D$8:$JF$250,125,0)</f>
        <v>0</v>
      </c>
      <c r="VT136" s="44">
        <f>VLOOKUP($C136,факт!$D$8:$JF$250,126,0)</f>
        <v>0</v>
      </c>
      <c r="VU136" s="44">
        <f>VLOOKUP($C136,факт!$D$8:$JF$250,127,0)</f>
        <v>0</v>
      </c>
      <c r="VV136" s="44">
        <f>VLOOKUP($C136,факт!$D$8:$JF$250,128,0)</f>
        <v>0</v>
      </c>
      <c r="VW136" s="44">
        <f t="shared" si="5046"/>
        <v>0</v>
      </c>
      <c r="VX136" s="44">
        <f t="shared" si="5047"/>
        <v>0</v>
      </c>
      <c r="VY136" s="44">
        <f t="shared" si="5048"/>
        <v>0</v>
      </c>
      <c r="VZ136" s="44">
        <f t="shared" si="3122"/>
        <v>0</v>
      </c>
      <c r="WA136" s="44">
        <f t="shared" si="3123"/>
        <v>0</v>
      </c>
      <c r="WB136" s="45">
        <f>'СДП (план)'!CM137</f>
        <v>0</v>
      </c>
      <c r="WC136" s="44">
        <f>'СДП (план)'!CN137</f>
        <v>0</v>
      </c>
      <c r="WD136" s="44">
        <f t="shared" si="3124"/>
        <v>0</v>
      </c>
      <c r="WE136" s="44">
        <f t="shared" si="3125"/>
        <v>0</v>
      </c>
      <c r="WF136" s="44">
        <f>VLOOKUP($C136,факт!$D$8:$JF$250,141,0)</f>
        <v>0</v>
      </c>
      <c r="WG136" s="44">
        <f>VLOOKUP($C136,факт!$D$8:$JF$250,142,0)</f>
        <v>0</v>
      </c>
      <c r="WH136" s="44">
        <f>VLOOKUP($C136,факт!$D$8:$JF$250,143,0)</f>
        <v>0</v>
      </c>
      <c r="WI136" s="44">
        <f>VLOOKUP($C136,факт!$D$8:$JF$250,144,0)</f>
        <v>0</v>
      </c>
      <c r="WJ136" s="44">
        <f>VLOOKUP($C136,факт!$D$8:$JF$250,145,0)</f>
        <v>0</v>
      </c>
      <c r="WK136" s="44">
        <f>VLOOKUP($C136,факт!$D$8:$JF$250,146,0)</f>
        <v>0</v>
      </c>
      <c r="WL136" s="44">
        <f t="shared" si="5049"/>
        <v>0</v>
      </c>
      <c r="WM136" s="44">
        <f t="shared" si="5050"/>
        <v>0</v>
      </c>
      <c r="WN136" s="44">
        <f t="shared" si="5051"/>
        <v>0</v>
      </c>
      <c r="WO136" s="44">
        <f t="shared" si="3126"/>
        <v>0</v>
      </c>
      <c r="WP136" s="44">
        <f t="shared" si="3127"/>
        <v>0</v>
      </c>
      <c r="WQ136" s="45">
        <f>'СДП (план)'!CO137</f>
        <v>0</v>
      </c>
      <c r="WR136" s="44">
        <f>'СДП (план)'!CP137</f>
        <v>0</v>
      </c>
      <c r="WS136" s="44">
        <f t="shared" si="3128"/>
        <v>0</v>
      </c>
      <c r="WT136" s="44">
        <f t="shared" si="3129"/>
        <v>0</v>
      </c>
      <c r="WU136" s="44">
        <f>VLOOKUP($C136,факт!$D$8:$JF$250,57,0)</f>
        <v>0</v>
      </c>
      <c r="WV136" s="44">
        <f>VLOOKUP($C136,факт!$D$8:$JF$250,58,0)</f>
        <v>0</v>
      </c>
      <c r="WW136" s="44">
        <f>VLOOKUP($C136,факт!$D$8:$JF$250,59,0)</f>
        <v>0</v>
      </c>
      <c r="WX136" s="44">
        <f>VLOOKUP($C136,факт!$D$8:$JF$250,60,0)</f>
        <v>0</v>
      </c>
      <c r="WY136" s="44">
        <f>VLOOKUP($C136,факт!$D$8:$JF$250,61,0)</f>
        <v>0</v>
      </c>
      <c r="WZ136" s="44">
        <f>VLOOKUP($C136,факт!$D$8:$JF$250,62,0)</f>
        <v>0</v>
      </c>
      <c r="XA136" s="44">
        <f t="shared" si="5052"/>
        <v>0</v>
      </c>
      <c r="XB136" s="44">
        <f t="shared" si="5053"/>
        <v>0</v>
      </c>
      <c r="XC136" s="44">
        <f t="shared" si="5054"/>
        <v>0</v>
      </c>
      <c r="XD136" s="44">
        <f t="shared" si="3130"/>
        <v>0</v>
      </c>
      <c r="XE136" s="44">
        <f t="shared" si="3131"/>
        <v>0</v>
      </c>
      <c r="XF136" s="45">
        <f>'СДП (план)'!CQ137</f>
        <v>0</v>
      </c>
      <c r="XG136" s="44">
        <f>'СДП (план)'!CR137</f>
        <v>0</v>
      </c>
      <c r="XH136" s="44">
        <f t="shared" si="3132"/>
        <v>0</v>
      </c>
      <c r="XI136" s="44">
        <f t="shared" si="3133"/>
        <v>0</v>
      </c>
      <c r="XJ136" s="44">
        <f>VLOOKUP($C136,факт!$D$8:$JF$250,51,0)</f>
        <v>0</v>
      </c>
      <c r="XK136" s="44">
        <f>VLOOKUP($C136,факт!$D$8:$JF$250,52,0)</f>
        <v>0</v>
      </c>
      <c r="XL136" s="44">
        <f>VLOOKUP($C136,факт!$D$8:$JF$250,53,0)</f>
        <v>0</v>
      </c>
      <c r="XM136" s="44">
        <f>VLOOKUP($C136,факт!$D$8:$JF$250,54,0)</f>
        <v>0</v>
      </c>
      <c r="XN136" s="44">
        <f>VLOOKUP($C136,факт!$D$8:$JF$250,55,0)</f>
        <v>0</v>
      </c>
      <c r="XO136" s="44">
        <f>VLOOKUP($C136,факт!$D$8:$JF$250,56,0)</f>
        <v>0</v>
      </c>
      <c r="XP136" s="44">
        <f t="shared" si="5055"/>
        <v>0</v>
      </c>
      <c r="XQ136" s="44">
        <f t="shared" si="5056"/>
        <v>0</v>
      </c>
      <c r="XR136" s="44">
        <f t="shared" si="5057"/>
        <v>0</v>
      </c>
      <c r="XS136" s="44">
        <f t="shared" si="3134"/>
        <v>0</v>
      </c>
      <c r="XT136" s="44">
        <f t="shared" si="3135"/>
        <v>0</v>
      </c>
      <c r="XU136" s="5">
        <f>'СДП (план)'!CS137</f>
        <v>0</v>
      </c>
      <c r="XV136" s="3">
        <f>'СДП (план)'!CT137</f>
        <v>0</v>
      </c>
      <c r="XW136" s="44">
        <f t="shared" si="3136"/>
        <v>0</v>
      </c>
      <c r="XX136" s="44">
        <f t="shared" si="3137"/>
        <v>0</v>
      </c>
      <c r="XY136" s="44">
        <f>VLOOKUP($C136,факт!$D$8:$JF$250,93,0)</f>
        <v>0</v>
      </c>
      <c r="XZ136" s="44">
        <f>VLOOKUP($C136,факт!$D$8:$JF$250,94,0)</f>
        <v>0</v>
      </c>
      <c r="YA136" s="44">
        <f>VLOOKUP($C136,факт!$D$8:$JF$250,95,0)</f>
        <v>0</v>
      </c>
      <c r="YB136" s="44">
        <f>VLOOKUP($C136,факт!$D$8:$JF$250,96,0)</f>
        <v>0</v>
      </c>
      <c r="YC136" s="44">
        <f>VLOOKUP($C136,факт!$D$8:$JF$250,97,0)</f>
        <v>0</v>
      </c>
      <c r="YD136" s="44">
        <f>VLOOKUP($C136,факт!$D$8:$JF$250,98,0)</f>
        <v>0</v>
      </c>
      <c r="YE136" s="44">
        <f t="shared" si="5058"/>
        <v>0</v>
      </c>
      <c r="YF136" s="44">
        <f t="shared" si="5059"/>
        <v>0</v>
      </c>
      <c r="YG136" s="44">
        <f t="shared" si="5060"/>
        <v>0</v>
      </c>
      <c r="YH136" s="44">
        <f t="shared" si="3138"/>
        <v>0</v>
      </c>
      <c r="YI136" s="44">
        <f t="shared" si="3139"/>
        <v>0</v>
      </c>
      <c r="YJ136" s="3">
        <f>'СДП (план)'!CU137</f>
        <v>0</v>
      </c>
      <c r="YK136" s="3">
        <f>'СДП (план)'!CV137</f>
        <v>0</v>
      </c>
      <c r="YL136" s="44">
        <f t="shared" si="3140"/>
        <v>0</v>
      </c>
      <c r="YM136" s="44">
        <f t="shared" si="3141"/>
        <v>0</v>
      </c>
      <c r="YN136" s="44">
        <f>VLOOKUP($C136,факт!$D$8:$JF$250,243,0)</f>
        <v>0</v>
      </c>
      <c r="YO136" s="44">
        <f>VLOOKUP($C136,факт!$D$8:$JF$250,244,0)</f>
        <v>0</v>
      </c>
      <c r="YP136" s="44">
        <f>VLOOKUP($C136,факт!$D$8:$JF$250,245,0)</f>
        <v>0</v>
      </c>
      <c r="YQ136" s="44">
        <f>VLOOKUP($C136,факт!$D$8:$JF$250,246,0)</f>
        <v>0</v>
      </c>
      <c r="YR136" s="44">
        <f>VLOOKUP($C136,факт!$D$8:$JF$250,247,0)</f>
        <v>0</v>
      </c>
      <c r="YS136" s="44">
        <f>VLOOKUP($C136,факт!$D$8:$JF$250,248,0)</f>
        <v>0</v>
      </c>
      <c r="YT136" s="44">
        <f t="shared" si="5061"/>
        <v>0</v>
      </c>
      <c r="YU136" s="44">
        <f t="shared" si="5062"/>
        <v>0</v>
      </c>
      <c r="YV136" s="44">
        <f t="shared" si="5063"/>
        <v>0</v>
      </c>
      <c r="YW136" s="44">
        <f t="shared" si="4921"/>
        <v>0</v>
      </c>
      <c r="YX136" s="44">
        <f t="shared" si="4922"/>
        <v>0</v>
      </c>
      <c r="YY136" s="44">
        <f>'СДП (план)'!CW137</f>
        <v>0</v>
      </c>
      <c r="YZ136" s="44">
        <f>'СДП (план)'!CX137</f>
        <v>0</v>
      </c>
      <c r="ZA136" s="44">
        <f t="shared" si="3142"/>
        <v>0</v>
      </c>
      <c r="ZB136" s="44">
        <f t="shared" si="3143"/>
        <v>0</v>
      </c>
      <c r="ZC136" s="44">
        <f>VLOOKUP($C136,факт!$D$8:$JF$250,249,0)</f>
        <v>0</v>
      </c>
      <c r="ZD136" s="44">
        <f>VLOOKUP($C136,факт!$D$8:$JF$250,250,0)</f>
        <v>0</v>
      </c>
      <c r="ZE136" s="44">
        <f>VLOOKUP($C136,факт!$D$8:$JF$250,251,0)</f>
        <v>0</v>
      </c>
      <c r="ZF136" s="44">
        <f>VLOOKUP($C136,факт!$D$8:$JF$250,252,0)</f>
        <v>0</v>
      </c>
      <c r="ZG136" s="44">
        <f>VLOOKUP($C136,факт!$D$8:$JF$250,253,0)</f>
        <v>0</v>
      </c>
      <c r="ZH136" s="44">
        <f>VLOOKUP($C136,факт!$D$8:$JF$250,254,0)</f>
        <v>0</v>
      </c>
      <c r="ZI136" s="44">
        <f t="shared" si="5064"/>
        <v>0</v>
      </c>
      <c r="ZJ136" s="44">
        <f t="shared" si="5065"/>
        <v>0</v>
      </c>
      <c r="ZK136" s="44">
        <f t="shared" si="5066"/>
        <v>0</v>
      </c>
      <c r="ZL136" s="44">
        <f t="shared" si="4924"/>
        <v>0</v>
      </c>
      <c r="ZM136" s="44">
        <f t="shared" si="4925"/>
        <v>0</v>
      </c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9">
        <f t="shared" si="5067"/>
        <v>331</v>
      </c>
      <c r="AAD136" s="49">
        <f t="shared" si="5067"/>
        <v>8757512.0639999993</v>
      </c>
      <c r="AAE136" s="49">
        <f t="shared" si="5067"/>
        <v>165.5</v>
      </c>
      <c r="AAF136" s="49">
        <f t="shared" si="5067"/>
        <v>4378756.0319999997</v>
      </c>
      <c r="AAG136" s="49">
        <f t="shared" si="5067"/>
        <v>140</v>
      </c>
      <c r="AAH136" s="49">
        <f t="shared" si="5067"/>
        <v>3841899.0900000054</v>
      </c>
      <c r="AAI136" s="49">
        <f t="shared" si="5067"/>
        <v>1377</v>
      </c>
      <c r="AAJ136" s="49">
        <f t="shared" si="5067"/>
        <v>1</v>
      </c>
      <c r="AAK136" s="49">
        <f t="shared" si="5067"/>
        <v>28280.45</v>
      </c>
      <c r="AAL136" s="49">
        <f t="shared" si="5067"/>
        <v>10</v>
      </c>
      <c r="AAM136" s="49">
        <f t="shared" si="5067"/>
        <v>370.72</v>
      </c>
      <c r="AAN136" s="49">
        <f t="shared" si="5067"/>
        <v>185.36</v>
      </c>
      <c r="AAO136" s="49">
        <f t="shared" si="5067"/>
        <v>156.80000000000001</v>
      </c>
      <c r="AAP136" s="44">
        <f t="shared" si="5068"/>
        <v>-25.5</v>
      </c>
      <c r="AAQ136" s="44">
        <f t="shared" si="5069"/>
        <v>-536856.94199999422</v>
      </c>
    </row>
    <row r="137" spans="1:719" s="33" customFormat="1" ht="45" hidden="1" x14ac:dyDescent="0.25">
      <c r="A137" s="195"/>
      <c r="B137" s="233">
        <v>108</v>
      </c>
      <c r="C137" s="234" t="s">
        <v>410</v>
      </c>
      <c r="D137" s="208" t="s">
        <v>213</v>
      </c>
      <c r="E137" s="156">
        <v>15030</v>
      </c>
      <c r="F137" s="209">
        <v>1.66</v>
      </c>
      <c r="G137" s="301"/>
      <c r="H137" s="19">
        <v>1</v>
      </c>
      <c r="I137" s="210"/>
      <c r="J137" s="210"/>
      <c r="K137" s="1">
        <v>1.4</v>
      </c>
      <c r="L137" s="1">
        <v>1.68</v>
      </c>
      <c r="M137" s="1">
        <v>2.23</v>
      </c>
      <c r="N137" s="9">
        <v>2.57</v>
      </c>
      <c r="O137" s="45">
        <f>'СДП (план)'!O138</f>
        <v>24</v>
      </c>
      <c r="P137" s="45">
        <f>'СДП (план)'!P138</f>
        <v>838313.27999999991</v>
      </c>
      <c r="Q137" s="44">
        <f t="shared" si="2994"/>
        <v>12</v>
      </c>
      <c r="R137" s="44">
        <f t="shared" si="2995"/>
        <v>419156.6399999999</v>
      </c>
      <c r="S137" s="44">
        <f>VLOOKUP($C137,факт!$D$8:$JF$250,39,0)</f>
        <v>3</v>
      </c>
      <c r="T137" s="44">
        <f>VLOOKUP($C137,факт!$D$8:$JF$250,40,0)</f>
        <v>104789.16</v>
      </c>
      <c r="U137" s="44">
        <f>VLOOKUP($C137,факт!$D$8:$JF$250,41,0)</f>
        <v>18</v>
      </c>
      <c r="V137" s="44">
        <f>VLOOKUP($C137,факт!$D$8:$JF$250,42,0)</f>
        <v>0</v>
      </c>
      <c r="W137" s="44">
        <f>VLOOKUP($C137,факт!$D$8:$JF$250,43,0)</f>
        <v>0</v>
      </c>
      <c r="X137" s="44">
        <f>VLOOKUP($C137,факт!$D$8:$JF$250,44,0)</f>
        <v>0</v>
      </c>
      <c r="Y137" s="44">
        <f t="shared" si="4927"/>
        <v>39.839999999999996</v>
      </c>
      <c r="Z137" s="44">
        <f t="shared" si="4928"/>
        <v>19.919999999999998</v>
      </c>
      <c r="AA137" s="44">
        <f t="shared" si="4929"/>
        <v>4.9799999999999995</v>
      </c>
      <c r="AB137" s="44">
        <f t="shared" si="4930"/>
        <v>-9</v>
      </c>
      <c r="AC137" s="44">
        <f t="shared" si="4931"/>
        <v>-314367.47999999986</v>
      </c>
      <c r="AD137" s="155">
        <f>'СДП (план)'!Q138</f>
        <v>0</v>
      </c>
      <c r="AE137" s="155">
        <f>'СДП (план)'!R138</f>
        <v>0</v>
      </c>
      <c r="AF137" s="44">
        <f t="shared" si="2996"/>
        <v>0</v>
      </c>
      <c r="AG137" s="44">
        <f t="shared" si="2997"/>
        <v>0</v>
      </c>
      <c r="AH137" s="44">
        <f>VLOOKUP($C137,факт!$D$8:$JF$250,21,0)</f>
        <v>0</v>
      </c>
      <c r="AI137" s="44">
        <f>VLOOKUP($C137,факт!$D$8:$JF$250,22,0)</f>
        <v>0</v>
      </c>
      <c r="AJ137" s="44">
        <f>VLOOKUP($C137,факт!$D$8:$JF$250,23,0)</f>
        <v>0</v>
      </c>
      <c r="AK137" s="44">
        <f>VLOOKUP($C137,факт!$D$8:$JF$250,24,0)</f>
        <v>0</v>
      </c>
      <c r="AL137" s="44">
        <f>VLOOKUP($C137,факт!$D$8:$JF$250,25,0)</f>
        <v>0</v>
      </c>
      <c r="AM137" s="44">
        <f>VLOOKUP($C137,факт!$D$8:$JF$250,26,0)</f>
        <v>0</v>
      </c>
      <c r="AN137" s="44">
        <f t="shared" si="4932"/>
        <v>0</v>
      </c>
      <c r="AO137" s="44">
        <f t="shared" si="4933"/>
        <v>0</v>
      </c>
      <c r="AP137" s="44">
        <f t="shared" si="4934"/>
        <v>0</v>
      </c>
      <c r="AQ137" s="44">
        <f t="shared" si="4935"/>
        <v>0</v>
      </c>
      <c r="AR137" s="44">
        <f t="shared" si="3147"/>
        <v>0</v>
      </c>
      <c r="AS137" s="45">
        <f>'СДП (план)'!S138</f>
        <v>0</v>
      </c>
      <c r="AT137" s="44">
        <f>'СДП (план)'!T138</f>
        <v>0</v>
      </c>
      <c r="AU137" s="44">
        <f t="shared" si="2998"/>
        <v>0</v>
      </c>
      <c r="AV137" s="44">
        <f t="shared" si="2999"/>
        <v>0</v>
      </c>
      <c r="AW137" s="44">
        <f>VLOOKUP($C137,факт!$D$8:$JF$250,3,0)</f>
        <v>0</v>
      </c>
      <c r="AX137" s="44">
        <f>VLOOKUP($C137,факт!$D$8:$JF$250,4,0)</f>
        <v>0</v>
      </c>
      <c r="AY137" s="44">
        <f>VLOOKUP($C137,факт!$D$8:$JF$250,5,0)</f>
        <v>0</v>
      </c>
      <c r="AZ137" s="44">
        <f>VLOOKUP($C137,факт!$D$8:$JF$250,6,0)</f>
        <v>0</v>
      </c>
      <c r="BA137" s="44">
        <f>VLOOKUP($C137,факт!$D$8:$JF$250,7,0)</f>
        <v>0</v>
      </c>
      <c r="BB137" s="44">
        <f>VLOOKUP($C137,факт!$D$8:$JF$250,8,0)</f>
        <v>0</v>
      </c>
      <c r="BC137" s="44">
        <f t="shared" si="4936"/>
        <v>0</v>
      </c>
      <c r="BD137" s="44">
        <f t="shared" si="4937"/>
        <v>0</v>
      </c>
      <c r="BE137" s="44">
        <f t="shared" si="4938"/>
        <v>0</v>
      </c>
      <c r="BF137" s="44">
        <f t="shared" si="4872"/>
        <v>0</v>
      </c>
      <c r="BG137" s="44">
        <f t="shared" si="4873"/>
        <v>0</v>
      </c>
      <c r="BH137" s="90">
        <f>'СДП (план)'!U138</f>
        <v>0</v>
      </c>
      <c r="BI137" s="3">
        <f>'СДП (план)'!V138</f>
        <v>0</v>
      </c>
      <c r="BJ137" s="44">
        <f t="shared" si="3000"/>
        <v>0</v>
      </c>
      <c r="BK137" s="44">
        <f t="shared" si="3001"/>
        <v>0</v>
      </c>
      <c r="BL137" s="44">
        <f>VLOOKUP($C137,факт!$D$8:$JF$250,27,0)</f>
        <v>0</v>
      </c>
      <c r="BM137" s="44">
        <f>VLOOKUP($C137,факт!$D$8:$JF$250,28,0)</f>
        <v>0</v>
      </c>
      <c r="BN137" s="44">
        <f>VLOOKUP($C137,факт!$D$8:$JF$250,29,0)</f>
        <v>0</v>
      </c>
      <c r="BO137" s="44">
        <f>VLOOKUP($C137,факт!$D$8:$JF$250,30,0)</f>
        <v>0</v>
      </c>
      <c r="BP137" s="44">
        <f>VLOOKUP($C137,факт!$D$8:$JF$250,31,0)</f>
        <v>0</v>
      </c>
      <c r="BQ137" s="44">
        <f>VLOOKUP($C137,факт!$D$8:$JF$250,32,0)</f>
        <v>0</v>
      </c>
      <c r="BR137" s="44">
        <f t="shared" si="4939"/>
        <v>0</v>
      </c>
      <c r="BS137" s="44">
        <f t="shared" si="4940"/>
        <v>0</v>
      </c>
      <c r="BT137" s="44">
        <f t="shared" si="4941"/>
        <v>0</v>
      </c>
      <c r="BU137" s="44">
        <f t="shared" si="4253"/>
        <v>0</v>
      </c>
      <c r="BV137" s="44">
        <f t="shared" si="4254"/>
        <v>0</v>
      </c>
      <c r="BW137" s="45">
        <f>'СДП (план)'!W138</f>
        <v>0</v>
      </c>
      <c r="BX137" s="44">
        <f>'СДП (план)'!X138</f>
        <v>0</v>
      </c>
      <c r="BY137" s="44">
        <f t="shared" si="3002"/>
        <v>0</v>
      </c>
      <c r="BZ137" s="44">
        <f t="shared" si="3003"/>
        <v>0</v>
      </c>
      <c r="CA137" s="44">
        <f>VLOOKUP($C137,факт!$D$8:$JF$250,9,0)</f>
        <v>0</v>
      </c>
      <c r="CB137" s="44">
        <f>VLOOKUP($C137,факт!$D$8:$JF$250,10,0)</f>
        <v>0</v>
      </c>
      <c r="CC137" s="44">
        <f>VLOOKUP($C137,факт!$D$8:$JF$250,11,0)</f>
        <v>0</v>
      </c>
      <c r="CD137" s="44">
        <f>VLOOKUP($C137,факт!$D$8:$JF$250,12,0)</f>
        <v>0</v>
      </c>
      <c r="CE137" s="44">
        <f>VLOOKUP($C137,факт!$D$8:$JF$250,13,0)</f>
        <v>0</v>
      </c>
      <c r="CF137" s="44">
        <f>VLOOKUP($C137,факт!$D$8:$JF$250,14,0)</f>
        <v>0</v>
      </c>
      <c r="CG137" s="44">
        <f t="shared" si="4942"/>
        <v>0</v>
      </c>
      <c r="CH137" s="44">
        <f t="shared" si="4943"/>
        <v>0</v>
      </c>
      <c r="CI137" s="44">
        <f t="shared" si="4944"/>
        <v>0</v>
      </c>
      <c r="CJ137" s="44">
        <f t="shared" si="4876"/>
        <v>0</v>
      </c>
      <c r="CK137" s="44">
        <f t="shared" si="4877"/>
        <v>0</v>
      </c>
      <c r="CL137" s="47">
        <f>'СДП (план)'!Y138</f>
        <v>0</v>
      </c>
      <c r="CM137" s="44">
        <f>'СДП (план)'!Z138</f>
        <v>0</v>
      </c>
      <c r="CN137" s="44">
        <f t="shared" si="3004"/>
        <v>0</v>
      </c>
      <c r="CO137" s="44">
        <f t="shared" si="3005"/>
        <v>0</v>
      </c>
      <c r="CP137" s="44">
        <f>VLOOKUP($C137,факт!$D$8:$JF$250,33,0)</f>
        <v>0</v>
      </c>
      <c r="CQ137" s="44">
        <f>VLOOKUP($C137,факт!$D$8:$JF$250,34,0)</f>
        <v>0</v>
      </c>
      <c r="CR137" s="44">
        <f>VLOOKUP($C137,факт!$D$8:$JF$250,35,0)</f>
        <v>0</v>
      </c>
      <c r="CS137" s="44">
        <f>VLOOKUP($C137,факт!$D$8:$JF$250,36,0)</f>
        <v>0</v>
      </c>
      <c r="CT137" s="44">
        <f>VLOOKUP($C137,факт!$D$8:$JF$250,37,0)</f>
        <v>0</v>
      </c>
      <c r="CU137" s="44">
        <f>VLOOKUP($C137,факт!$D$8:$JF$250,38,0)</f>
        <v>0</v>
      </c>
      <c r="CV137" s="44">
        <f t="shared" si="4945"/>
        <v>0</v>
      </c>
      <c r="CW137" s="44">
        <f t="shared" si="4946"/>
        <v>0</v>
      </c>
      <c r="CX137" s="44">
        <f t="shared" si="4947"/>
        <v>0</v>
      </c>
      <c r="CY137" s="44">
        <f t="shared" si="3006"/>
        <v>0</v>
      </c>
      <c r="CZ137" s="44">
        <f t="shared" si="3007"/>
        <v>0</v>
      </c>
      <c r="DA137" s="46">
        <f>'СДП (план)'!AA138</f>
        <v>0</v>
      </c>
      <c r="DB137" s="46">
        <f>'СДП (план)'!AB138</f>
        <v>0</v>
      </c>
      <c r="DC137" s="44">
        <f t="shared" si="3008"/>
        <v>0</v>
      </c>
      <c r="DD137" s="44">
        <f t="shared" si="3009"/>
        <v>0</v>
      </c>
      <c r="DE137" s="44">
        <f>VLOOKUP($C137,факт!$D$8:$JF$250,45,0)</f>
        <v>0</v>
      </c>
      <c r="DF137" s="44">
        <f>VLOOKUP($C137,факт!$D$8:$JF$250,46,0)</f>
        <v>0</v>
      </c>
      <c r="DG137" s="44">
        <f>VLOOKUP($C137,факт!$D$8:$JF$250,47,0)</f>
        <v>0</v>
      </c>
      <c r="DH137" s="44">
        <f>VLOOKUP($C137,факт!$D$8:$JF$250,48,0)</f>
        <v>0</v>
      </c>
      <c r="DI137" s="44">
        <f>VLOOKUP($C137,факт!$D$8:$JF$250,49,0)</f>
        <v>0</v>
      </c>
      <c r="DJ137" s="44">
        <f>VLOOKUP($C137,факт!$D$8:$JF$250,50,0)</f>
        <v>0</v>
      </c>
      <c r="DK137" s="44">
        <f t="shared" si="4948"/>
        <v>0</v>
      </c>
      <c r="DL137" s="44">
        <f t="shared" si="4949"/>
        <v>0</v>
      </c>
      <c r="DM137" s="44">
        <f t="shared" si="4950"/>
        <v>0</v>
      </c>
      <c r="DN137" s="44">
        <f t="shared" si="3010"/>
        <v>0</v>
      </c>
      <c r="DO137" s="44">
        <f t="shared" si="3011"/>
        <v>0</v>
      </c>
      <c r="DP137" s="5">
        <f>'СДП (план)'!AC138</f>
        <v>0</v>
      </c>
      <c r="DQ137" s="3">
        <f>'СДП (план)'!AD138</f>
        <v>0</v>
      </c>
      <c r="DR137" s="44">
        <f t="shared" si="3012"/>
        <v>0</v>
      </c>
      <c r="DS137" s="44">
        <f t="shared" si="3013"/>
        <v>0</v>
      </c>
      <c r="DT137" s="44">
        <f>VLOOKUP($C137,факт!$D$8:$JF$250,231,0)</f>
        <v>0</v>
      </c>
      <c r="DU137" s="44">
        <f>VLOOKUP($C137,факт!$D$8:$JF$250,232,0)</f>
        <v>0</v>
      </c>
      <c r="DV137" s="44">
        <f>VLOOKUP($C137,факт!$D$8:$JF$250,233,0)</f>
        <v>0</v>
      </c>
      <c r="DW137" s="44">
        <f>VLOOKUP($C137,факт!$D$8:$JF$250,234,0)</f>
        <v>0</v>
      </c>
      <c r="DX137" s="44">
        <f>VLOOKUP($C137,факт!$D$8:$JF$250,235,0)</f>
        <v>0</v>
      </c>
      <c r="DY137" s="44">
        <f>VLOOKUP($C137,факт!$D$8:$JF$250,236,0)</f>
        <v>0</v>
      </c>
      <c r="DZ137" s="44">
        <f t="shared" si="4951"/>
        <v>0</v>
      </c>
      <c r="EA137" s="44">
        <f t="shared" si="4952"/>
        <v>0</v>
      </c>
      <c r="EB137" s="44">
        <f t="shared" si="4953"/>
        <v>0</v>
      </c>
      <c r="EC137" s="44">
        <f t="shared" si="3014"/>
        <v>0</v>
      </c>
      <c r="ED137" s="44">
        <f t="shared" si="3015"/>
        <v>0</v>
      </c>
      <c r="EE137" s="44">
        <f>'СДП (план)'!CY138</f>
        <v>0</v>
      </c>
      <c r="EF137" s="44">
        <f>'СДП (план)'!CZ138</f>
        <v>0</v>
      </c>
      <c r="EG137" s="44">
        <f t="shared" si="4882"/>
        <v>0</v>
      </c>
      <c r="EH137" s="44">
        <f t="shared" si="4883"/>
        <v>0</v>
      </c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5">
        <f>'СДП (план)'!AE138</f>
        <v>1</v>
      </c>
      <c r="EU137" s="44">
        <f>'СДП (план)'!AF138</f>
        <v>34929.719999999994</v>
      </c>
      <c r="EV137" s="44">
        <f t="shared" si="3018"/>
        <v>0.5</v>
      </c>
      <c r="EW137" s="44">
        <f t="shared" si="3019"/>
        <v>17464.859999999997</v>
      </c>
      <c r="EX137" s="44">
        <f>VLOOKUP($C137,факт!$D$8:$JF$250,159,0)</f>
        <v>1</v>
      </c>
      <c r="EY137" s="44">
        <f>VLOOKUP($C137,факт!$D$8:$JF$250,160,0)</f>
        <v>34929.72</v>
      </c>
      <c r="EZ137" s="44">
        <f>VLOOKUP($C137,факт!$D$8:$JF$250,161,0)</f>
        <v>5</v>
      </c>
      <c r="FA137" s="44">
        <f>VLOOKUP($C137,факт!$D$8:$JF$250,162,0)</f>
        <v>0</v>
      </c>
      <c r="FB137" s="44">
        <f>VLOOKUP($C137,факт!$D$8:$JF$250,163,0)</f>
        <v>0</v>
      </c>
      <c r="FC137" s="44">
        <f>VLOOKUP($C137,факт!$D$8:$JF$250,164,0)</f>
        <v>0</v>
      </c>
      <c r="FD137" s="44">
        <f t="shared" si="4954"/>
        <v>1.66</v>
      </c>
      <c r="FE137" s="44">
        <f t="shared" si="4955"/>
        <v>0.83</v>
      </c>
      <c r="FF137" s="44">
        <f t="shared" si="4956"/>
        <v>1.66</v>
      </c>
      <c r="FG137" s="44">
        <f t="shared" si="4957"/>
        <v>0.5</v>
      </c>
      <c r="FH137" s="44">
        <f t="shared" si="3156"/>
        <v>17464.860000000004</v>
      </c>
      <c r="FI137" s="5">
        <f>'СДП (план)'!AG138</f>
        <v>0</v>
      </c>
      <c r="FJ137" s="3">
        <f>'СДП (план)'!AH138</f>
        <v>0</v>
      </c>
      <c r="FK137" s="44">
        <f t="shared" si="3020"/>
        <v>0</v>
      </c>
      <c r="FL137" s="44">
        <f t="shared" si="3021"/>
        <v>0</v>
      </c>
      <c r="FM137" s="44">
        <f>VLOOKUP($C137,факт!$D$8:$JF$250,165,0)</f>
        <v>0</v>
      </c>
      <c r="FN137" s="44">
        <f>VLOOKUP($C137,факт!$D$8:$JF$250,166,0)</f>
        <v>0</v>
      </c>
      <c r="FO137" s="44">
        <f>VLOOKUP($C137,факт!$D$8:$JF$250,167,0)</f>
        <v>0</v>
      </c>
      <c r="FP137" s="44">
        <f>VLOOKUP($C137,факт!$D$8:$JF$250,168,0)</f>
        <v>0</v>
      </c>
      <c r="FQ137" s="44">
        <f>VLOOKUP($C137,факт!$D$8:$JF$250,169,0)</f>
        <v>0</v>
      </c>
      <c r="FR137" s="44">
        <f>VLOOKUP($C137,факт!$D$8:$JF$250,170,0)</f>
        <v>0</v>
      </c>
      <c r="FS137" s="44">
        <f t="shared" si="4958"/>
        <v>0</v>
      </c>
      <c r="FT137" s="44">
        <f t="shared" si="4959"/>
        <v>0</v>
      </c>
      <c r="FU137" s="44">
        <f t="shared" si="4960"/>
        <v>0</v>
      </c>
      <c r="FV137" s="44">
        <f t="shared" si="4961"/>
        <v>0</v>
      </c>
      <c r="FW137" s="44">
        <f t="shared" si="3159"/>
        <v>0</v>
      </c>
      <c r="FX137" s="5">
        <f>'СДП (план)'!AI138</f>
        <v>0</v>
      </c>
      <c r="FY137" s="3">
        <f>'СДП (план)'!AJ138</f>
        <v>0</v>
      </c>
      <c r="FZ137" s="44">
        <f t="shared" si="3022"/>
        <v>0</v>
      </c>
      <c r="GA137" s="44">
        <f t="shared" si="3023"/>
        <v>0</v>
      </c>
      <c r="GB137" s="44">
        <f>VLOOKUP($C137,факт!$D$8:$JF$250,219,0)</f>
        <v>0</v>
      </c>
      <c r="GC137" s="44">
        <f>VLOOKUP($C137,факт!$D$8:$JF$250,220,0)</f>
        <v>0</v>
      </c>
      <c r="GD137" s="44">
        <f>VLOOKUP($C137,факт!$D$8:$JF$250,221,0)</f>
        <v>0</v>
      </c>
      <c r="GE137" s="44">
        <f>VLOOKUP($C137,факт!$D$8:$JF$250,222,0)</f>
        <v>0</v>
      </c>
      <c r="GF137" s="44">
        <f>VLOOKUP($C137,факт!$D$8:$JF$250,223,0)</f>
        <v>0</v>
      </c>
      <c r="GG137" s="44">
        <f>VLOOKUP($C137,факт!$D$8:$JF$250,224,0)</f>
        <v>0</v>
      </c>
      <c r="GH137" s="44">
        <f t="shared" si="4962"/>
        <v>0</v>
      </c>
      <c r="GI137" s="44">
        <f t="shared" si="4963"/>
        <v>0</v>
      </c>
      <c r="GJ137" s="44">
        <f t="shared" si="4964"/>
        <v>0</v>
      </c>
      <c r="GK137" s="44">
        <f t="shared" si="4965"/>
        <v>0</v>
      </c>
      <c r="GL137" s="44">
        <f t="shared" si="3162"/>
        <v>0</v>
      </c>
      <c r="GM137" s="45">
        <f>'СДП (план)'!AK138</f>
        <v>0</v>
      </c>
      <c r="GN137" s="44">
        <f>'СДП (план)'!AL138</f>
        <v>0</v>
      </c>
      <c r="GO137" s="44">
        <f t="shared" si="3024"/>
        <v>0</v>
      </c>
      <c r="GP137" s="44">
        <f t="shared" si="3025"/>
        <v>0</v>
      </c>
      <c r="GQ137" s="44">
        <f>VLOOKUP($C137,факт!$D$8:$JF$250,237,0)</f>
        <v>0</v>
      </c>
      <c r="GR137" s="44">
        <f>VLOOKUP($C137,факт!$D$8:$JF$250,238,0)</f>
        <v>0</v>
      </c>
      <c r="GS137" s="44">
        <f>VLOOKUP($C137,факт!$D$8:$JF$250,239,0)</f>
        <v>0</v>
      </c>
      <c r="GT137" s="44">
        <f>VLOOKUP($C137,факт!$D$8:$JF$250,240,0)</f>
        <v>0</v>
      </c>
      <c r="GU137" s="44">
        <f>VLOOKUP($C137,факт!$D$8:$JF$250,241,0)</f>
        <v>0</v>
      </c>
      <c r="GV137" s="44">
        <f>VLOOKUP($C137,факт!$D$8:$JF$250,242,0)</f>
        <v>0</v>
      </c>
      <c r="GW137" s="44">
        <f t="shared" si="4966"/>
        <v>0</v>
      </c>
      <c r="GX137" s="44">
        <f t="shared" si="4967"/>
        <v>0</v>
      </c>
      <c r="GY137" s="44">
        <f t="shared" si="4968"/>
        <v>0</v>
      </c>
      <c r="GZ137" s="44">
        <f t="shared" si="3026"/>
        <v>0</v>
      </c>
      <c r="HA137" s="44">
        <f t="shared" si="3027"/>
        <v>0</v>
      </c>
      <c r="HB137" s="46">
        <f>'СДП (план)'!AM138</f>
        <v>0</v>
      </c>
      <c r="HC137" s="127">
        <f>'СДП (план)'!AN138</f>
        <v>0</v>
      </c>
      <c r="HD137" s="44">
        <f t="shared" si="3028"/>
        <v>0</v>
      </c>
      <c r="HE137" s="44">
        <f t="shared" si="3029"/>
        <v>0</v>
      </c>
      <c r="HF137" s="44"/>
      <c r="HG137" s="44"/>
      <c r="HH137" s="44"/>
      <c r="HI137" s="44"/>
      <c r="HJ137" s="44"/>
      <c r="HK137" s="44"/>
      <c r="HL137" s="44">
        <f t="shared" si="4969"/>
        <v>0</v>
      </c>
      <c r="HM137" s="44">
        <f t="shared" si="4970"/>
        <v>0</v>
      </c>
      <c r="HN137" s="44">
        <f t="shared" si="4971"/>
        <v>0</v>
      </c>
      <c r="HO137" s="44">
        <f t="shared" si="3030"/>
        <v>0</v>
      </c>
      <c r="HP137" s="44">
        <f t="shared" si="3031"/>
        <v>0</v>
      </c>
      <c r="HQ137" s="45">
        <f>'СДП (план)'!AO138</f>
        <v>0</v>
      </c>
      <c r="HR137" s="44">
        <f>'СДП (план)'!AP138</f>
        <v>0</v>
      </c>
      <c r="HS137" s="44">
        <f t="shared" si="3032"/>
        <v>0</v>
      </c>
      <c r="HT137" s="44">
        <f t="shared" si="3033"/>
        <v>0</v>
      </c>
      <c r="HU137" s="44">
        <f>VLOOKUP($C137,факт!$D$8:$JF$250,171,0)</f>
        <v>0</v>
      </c>
      <c r="HV137" s="44">
        <f>VLOOKUP($C137,факт!$D$8:$JF$250,172,0)</f>
        <v>0</v>
      </c>
      <c r="HW137" s="44">
        <f>VLOOKUP($C137,факт!$D$8:$JF$250,173,0)</f>
        <v>0</v>
      </c>
      <c r="HX137" s="44">
        <f>VLOOKUP($C137,факт!$D$8:$JF$250,174,0)</f>
        <v>0</v>
      </c>
      <c r="HY137" s="44">
        <f>VLOOKUP($C137,факт!$D$8:$JF$250,175,0)</f>
        <v>0</v>
      </c>
      <c r="HZ137" s="44">
        <f>VLOOKUP($C137,факт!$D$8:$JF$250,176,0)</f>
        <v>0</v>
      </c>
      <c r="IA137" s="44">
        <f t="shared" si="4972"/>
        <v>0</v>
      </c>
      <c r="IB137" s="44">
        <f t="shared" si="4973"/>
        <v>0</v>
      </c>
      <c r="IC137" s="44">
        <f t="shared" si="4974"/>
        <v>0</v>
      </c>
      <c r="ID137" s="44">
        <f t="shared" si="3034"/>
        <v>0</v>
      </c>
      <c r="IE137" s="44">
        <f t="shared" si="3035"/>
        <v>0</v>
      </c>
      <c r="IF137" s="45">
        <f>'СДП (план)'!AQ138</f>
        <v>0</v>
      </c>
      <c r="IG137" s="44">
        <f>'СДП (план)'!AR138</f>
        <v>0</v>
      </c>
      <c r="IH137" s="44">
        <f t="shared" si="3036"/>
        <v>0</v>
      </c>
      <c r="II137" s="44">
        <f t="shared" si="3037"/>
        <v>0</v>
      </c>
      <c r="IJ137" s="44"/>
      <c r="IK137" s="44"/>
      <c r="IL137" s="44"/>
      <c r="IM137" s="44"/>
      <c r="IN137" s="44"/>
      <c r="IO137" s="44"/>
      <c r="IP137" s="44">
        <f t="shared" si="4975"/>
        <v>0</v>
      </c>
      <c r="IQ137" s="44">
        <f t="shared" si="4976"/>
        <v>0</v>
      </c>
      <c r="IR137" s="44">
        <f t="shared" si="4977"/>
        <v>0</v>
      </c>
      <c r="IS137" s="44">
        <f t="shared" si="3038"/>
        <v>0</v>
      </c>
      <c r="IT137" s="44">
        <f t="shared" si="3039"/>
        <v>0</v>
      </c>
      <c r="IU137" s="45">
        <f>'СДП (план)'!AS138</f>
        <v>0</v>
      </c>
      <c r="IV137" s="44">
        <f>'СДП (план)'!AT138</f>
        <v>0</v>
      </c>
      <c r="IW137" s="44">
        <f t="shared" si="3040"/>
        <v>0</v>
      </c>
      <c r="IX137" s="44">
        <f t="shared" si="3041"/>
        <v>0</v>
      </c>
      <c r="IY137" s="44">
        <f>VLOOKUP($C137,факт!$D$8:$JF$250,183,0)</f>
        <v>0</v>
      </c>
      <c r="IZ137" s="44">
        <f>VLOOKUP($C137,факт!$D$8:$JF$250,184,0)</f>
        <v>0</v>
      </c>
      <c r="JA137" s="44">
        <f>VLOOKUP($C137,факт!$D$8:$JF$250,185,0)</f>
        <v>0</v>
      </c>
      <c r="JB137" s="44">
        <f>VLOOKUP($C137,факт!$D$8:$JF$250,186,0)</f>
        <v>0</v>
      </c>
      <c r="JC137" s="44">
        <f>VLOOKUP($C137,факт!$D$8:$JF$250,187,0)</f>
        <v>0</v>
      </c>
      <c r="JD137" s="44">
        <f>VLOOKUP($C137,факт!$D$8:$JF$250,188,0)</f>
        <v>0</v>
      </c>
      <c r="JE137" s="44">
        <f t="shared" si="4978"/>
        <v>0</v>
      </c>
      <c r="JF137" s="44">
        <f t="shared" si="4979"/>
        <v>0</v>
      </c>
      <c r="JG137" s="44">
        <f t="shared" si="4980"/>
        <v>0</v>
      </c>
      <c r="JH137" s="44">
        <f t="shared" si="3042"/>
        <v>0</v>
      </c>
      <c r="JI137" s="44">
        <f t="shared" si="3043"/>
        <v>0</v>
      </c>
      <c r="JJ137" s="5">
        <f>'СДП (план)'!AU138</f>
        <v>0</v>
      </c>
      <c r="JK137" s="3">
        <f>'СДП (план)'!AV138</f>
        <v>0</v>
      </c>
      <c r="JL137" s="44">
        <f t="shared" si="3044"/>
        <v>0</v>
      </c>
      <c r="JM137" s="44">
        <f t="shared" si="3045"/>
        <v>0</v>
      </c>
      <c r="JN137" s="44">
        <f>VLOOKUP($C137,факт!$D$8:$JF$250,189,0)</f>
        <v>0</v>
      </c>
      <c r="JO137" s="44">
        <f>VLOOKUP($C137,факт!$D$8:$JF$250,190,0)</f>
        <v>0</v>
      </c>
      <c r="JP137" s="44">
        <f>VLOOKUP($C137,факт!$D$8:$JF$250,191,0)</f>
        <v>0</v>
      </c>
      <c r="JQ137" s="44">
        <f>VLOOKUP($C137,факт!$D$8:$JF$250,192,0)</f>
        <v>0</v>
      </c>
      <c r="JR137" s="44">
        <f>VLOOKUP($C137,факт!$D$8:$JF$250,193,0)</f>
        <v>0</v>
      </c>
      <c r="JS137" s="44">
        <f>VLOOKUP($C137,факт!$D$8:$JF$250,194,0)</f>
        <v>0</v>
      </c>
      <c r="JT137" s="44">
        <f t="shared" si="4981"/>
        <v>0</v>
      </c>
      <c r="JU137" s="44">
        <f t="shared" si="4982"/>
        <v>0</v>
      </c>
      <c r="JV137" s="44">
        <f t="shared" si="4983"/>
        <v>0</v>
      </c>
      <c r="JW137" s="44">
        <f t="shared" si="3046"/>
        <v>0</v>
      </c>
      <c r="JX137" s="44">
        <f t="shared" si="3047"/>
        <v>0</v>
      </c>
      <c r="JY137" s="5">
        <f>'СДП (план)'!AW138</f>
        <v>0</v>
      </c>
      <c r="JZ137" s="3">
        <f>'СДП (план)'!AX138</f>
        <v>0</v>
      </c>
      <c r="KA137" s="44">
        <f t="shared" si="3048"/>
        <v>0</v>
      </c>
      <c r="KB137" s="44">
        <f t="shared" si="3049"/>
        <v>0</v>
      </c>
      <c r="KC137" s="44">
        <f>VLOOKUP($C137,факт!$D$8:$JF$250,177,0)</f>
        <v>0</v>
      </c>
      <c r="KD137" s="44">
        <f>VLOOKUP($C137,факт!$D$8:$JF$250,178,0)</f>
        <v>0</v>
      </c>
      <c r="KE137" s="44">
        <f>VLOOKUP($C137,факт!$D$8:$JF$250,179,0)</f>
        <v>0</v>
      </c>
      <c r="KF137" s="44">
        <f>VLOOKUP($C137,факт!$D$8:$JF$250,180,0)</f>
        <v>0</v>
      </c>
      <c r="KG137" s="44">
        <f>VLOOKUP($C137,факт!$D$8:$JF$250,181,0)</f>
        <v>0</v>
      </c>
      <c r="KH137" s="44">
        <f>VLOOKUP($C137,факт!$D$8:$JF$250,182,0)</f>
        <v>0</v>
      </c>
      <c r="KI137" s="44">
        <f t="shared" si="4984"/>
        <v>0</v>
      </c>
      <c r="KJ137" s="44">
        <f t="shared" si="4985"/>
        <v>0</v>
      </c>
      <c r="KK137" s="44">
        <f t="shared" si="4986"/>
        <v>0</v>
      </c>
      <c r="KL137" s="44">
        <f t="shared" si="3050"/>
        <v>0</v>
      </c>
      <c r="KM137" s="44">
        <f t="shared" si="3051"/>
        <v>0</v>
      </c>
      <c r="KN137" s="5">
        <f>'СДП (план)'!AY138</f>
        <v>0</v>
      </c>
      <c r="KO137" s="3">
        <f>'СДП (план)'!AZ138</f>
        <v>0</v>
      </c>
      <c r="KP137" s="44">
        <f t="shared" si="3052"/>
        <v>0</v>
      </c>
      <c r="KQ137" s="44">
        <f t="shared" si="3053"/>
        <v>0</v>
      </c>
      <c r="KR137" s="44"/>
      <c r="KS137" s="44"/>
      <c r="KT137" s="44"/>
      <c r="KU137" s="44"/>
      <c r="KV137" s="44"/>
      <c r="KW137" s="44"/>
      <c r="KX137" s="44">
        <f t="shared" si="4987"/>
        <v>0</v>
      </c>
      <c r="KY137" s="44">
        <f t="shared" si="4988"/>
        <v>0</v>
      </c>
      <c r="KZ137" s="44">
        <f t="shared" si="4989"/>
        <v>0</v>
      </c>
      <c r="LA137" s="44">
        <f t="shared" si="3054"/>
        <v>0</v>
      </c>
      <c r="LB137" s="44">
        <f t="shared" si="3055"/>
        <v>0</v>
      </c>
      <c r="LC137" s="45">
        <f>'СДП (план)'!BA138</f>
        <v>0</v>
      </c>
      <c r="LD137" s="44">
        <f>'СДП (план)'!BB138</f>
        <v>0</v>
      </c>
      <c r="LE137" s="44">
        <f t="shared" si="3056"/>
        <v>0</v>
      </c>
      <c r="LF137" s="44">
        <f t="shared" si="3057"/>
        <v>0</v>
      </c>
      <c r="LG137" s="44">
        <f>VLOOKUP($C137,факт!$D$8:$JF$250,111,0)</f>
        <v>0</v>
      </c>
      <c r="LH137" s="44">
        <f>VLOOKUP($C137,факт!$D$8:$JF$250,112,0)</f>
        <v>0</v>
      </c>
      <c r="LI137" s="44">
        <f>VLOOKUP($C137,факт!$D$8:$JF$250,113,0)</f>
        <v>0</v>
      </c>
      <c r="LJ137" s="44">
        <f>VLOOKUP($C137,факт!$D$8:$JF$250,114,0)</f>
        <v>0</v>
      </c>
      <c r="LK137" s="44">
        <f>VLOOKUP($C137,факт!$D$8:$JF$250,115,0)</f>
        <v>0</v>
      </c>
      <c r="LL137" s="44">
        <f>VLOOKUP($C137,факт!$D$8:$JF$250,116,0)</f>
        <v>0</v>
      </c>
      <c r="LM137" s="44">
        <f t="shared" si="4990"/>
        <v>0</v>
      </c>
      <c r="LN137" s="44">
        <f t="shared" si="4991"/>
        <v>0</v>
      </c>
      <c r="LO137" s="44">
        <f t="shared" si="4992"/>
        <v>0</v>
      </c>
      <c r="LP137" s="44">
        <f t="shared" si="3058"/>
        <v>0</v>
      </c>
      <c r="LQ137" s="44">
        <f t="shared" si="3059"/>
        <v>0</v>
      </c>
      <c r="LR137" s="45">
        <f>'СДП (план)'!BC138</f>
        <v>0</v>
      </c>
      <c r="LS137" s="44">
        <f>'СДП (план)'!BD138</f>
        <v>0</v>
      </c>
      <c r="LT137" s="44">
        <f t="shared" si="3060"/>
        <v>0</v>
      </c>
      <c r="LU137" s="44">
        <f t="shared" si="3061"/>
        <v>0</v>
      </c>
      <c r="LV137" s="44">
        <f>VLOOKUP($C137,факт!$D$8:$JF$250,117,0)</f>
        <v>0</v>
      </c>
      <c r="LW137" s="44">
        <f>VLOOKUP($C137,факт!$D$8:$JF$250,118,0)</f>
        <v>0</v>
      </c>
      <c r="LX137" s="44">
        <f>VLOOKUP($C137,факт!$D$8:$JF$250,119,0)</f>
        <v>0</v>
      </c>
      <c r="LY137" s="44">
        <f>VLOOKUP($C137,факт!$D$8:$JF$250,120,0)</f>
        <v>0</v>
      </c>
      <c r="LZ137" s="44">
        <f>VLOOKUP($C137,факт!$D$8:$JF$250,121,0)</f>
        <v>0</v>
      </c>
      <c r="MA137" s="44">
        <f>VLOOKUP($C137,факт!$D$8:$JF$250,122,0)</f>
        <v>0</v>
      </c>
      <c r="MB137" s="44">
        <f t="shared" si="4993"/>
        <v>0</v>
      </c>
      <c r="MC137" s="44">
        <f t="shared" si="4994"/>
        <v>0</v>
      </c>
      <c r="MD137" s="44">
        <f t="shared" si="4995"/>
        <v>0</v>
      </c>
      <c r="ME137" s="44">
        <f t="shared" si="3062"/>
        <v>0</v>
      </c>
      <c r="MF137" s="44">
        <f t="shared" si="3063"/>
        <v>0</v>
      </c>
      <c r="MG137" s="47">
        <f>'СДП (план)'!BE138</f>
        <v>0</v>
      </c>
      <c r="MH137" s="47">
        <f>'СДП (план)'!BF138</f>
        <v>0</v>
      </c>
      <c r="MI137" s="44">
        <f t="shared" si="3064"/>
        <v>0</v>
      </c>
      <c r="MJ137" s="44">
        <f t="shared" si="3065"/>
        <v>0</v>
      </c>
      <c r="MK137" s="44">
        <f>VLOOKUP($C137,факт!$D$8:$JF$250,63,0)</f>
        <v>0</v>
      </c>
      <c r="ML137" s="44">
        <f>VLOOKUP($C137,факт!$D$8:$JF$250,64,0)</f>
        <v>0</v>
      </c>
      <c r="MM137" s="44">
        <f>VLOOKUP($C137,факт!$D$8:$JF$250,65,0)</f>
        <v>0</v>
      </c>
      <c r="MN137" s="44">
        <f>VLOOKUP($C137,факт!$D$8:$JF$250,66,0)</f>
        <v>0</v>
      </c>
      <c r="MO137" s="44">
        <f>VLOOKUP($C137,факт!$D$8:$JF$250,67,0)</f>
        <v>0</v>
      </c>
      <c r="MP137" s="44">
        <f>VLOOKUP($C137,факт!$D$8:$JF$250,68,0)</f>
        <v>0</v>
      </c>
      <c r="MQ137" s="44">
        <f t="shared" si="4996"/>
        <v>0</v>
      </c>
      <c r="MR137" s="44">
        <f t="shared" si="4997"/>
        <v>0</v>
      </c>
      <c r="MS137" s="44">
        <f t="shared" si="4998"/>
        <v>0</v>
      </c>
      <c r="MT137" s="44">
        <f t="shared" si="3066"/>
        <v>0</v>
      </c>
      <c r="MU137" s="44">
        <f t="shared" si="3067"/>
        <v>0</v>
      </c>
      <c r="MV137" s="47">
        <f>'СДП (план)'!BG138</f>
        <v>0</v>
      </c>
      <c r="MW137" s="47">
        <f>'СДП (план)'!BH138</f>
        <v>0</v>
      </c>
      <c r="MX137" s="44">
        <f t="shared" si="3068"/>
        <v>0</v>
      </c>
      <c r="MY137" s="44">
        <f t="shared" si="3069"/>
        <v>0</v>
      </c>
      <c r="MZ137" s="44">
        <f>VLOOKUP($C137,факт!$D$8:$JF$250,129,0)</f>
        <v>0</v>
      </c>
      <c r="NA137" s="44">
        <f>VLOOKUP($C137,факт!$D$8:$JF$250,130,0)</f>
        <v>0</v>
      </c>
      <c r="NB137" s="44">
        <f>VLOOKUP($C137,факт!$D$8:$JF$250,131,0)</f>
        <v>0</v>
      </c>
      <c r="NC137" s="44">
        <f>VLOOKUP($C137,факт!$D$8:$JF$250,132,0)</f>
        <v>0</v>
      </c>
      <c r="ND137" s="44">
        <f>VLOOKUP($C137,факт!$D$8:$JF$250,133,0)</f>
        <v>0</v>
      </c>
      <c r="NE137" s="44">
        <f>VLOOKUP($C137,факт!$D$8:$JF$250,134,0)</f>
        <v>0</v>
      </c>
      <c r="NF137" s="44">
        <f t="shared" si="4999"/>
        <v>0</v>
      </c>
      <c r="NG137" s="44">
        <f t="shared" si="5000"/>
        <v>0</v>
      </c>
      <c r="NH137" s="44">
        <f t="shared" si="5001"/>
        <v>0</v>
      </c>
      <c r="NI137" s="44">
        <f t="shared" si="3070"/>
        <v>0</v>
      </c>
      <c r="NJ137" s="44">
        <f t="shared" si="3071"/>
        <v>0</v>
      </c>
      <c r="NK137" s="45">
        <f>'СДП (план)'!BI138</f>
        <v>0</v>
      </c>
      <c r="NL137" s="44">
        <f>'СДП (план)'!BJ138</f>
        <v>0</v>
      </c>
      <c r="NM137" s="44">
        <f t="shared" si="3072"/>
        <v>0</v>
      </c>
      <c r="NN137" s="44">
        <f t="shared" si="3073"/>
        <v>0</v>
      </c>
      <c r="NO137" s="44">
        <f>VLOOKUP($C137,факт!$D$8:$JF$250,87,0)</f>
        <v>0</v>
      </c>
      <c r="NP137" s="44">
        <f>VLOOKUP($C137,факт!$D$8:$JF$250,88,0)</f>
        <v>0</v>
      </c>
      <c r="NQ137" s="44">
        <f>VLOOKUP($C137,факт!$D$8:$JF$250,89,0)</f>
        <v>0</v>
      </c>
      <c r="NR137" s="44">
        <f>VLOOKUP($C137,факт!$D$8:$JF$250,90,0)</f>
        <v>0</v>
      </c>
      <c r="NS137" s="44">
        <f>VLOOKUP($C137,факт!$D$8:$JF$250,91,0)</f>
        <v>0</v>
      </c>
      <c r="NT137" s="44">
        <f>VLOOKUP($C137,факт!$D$8:$JF$250,92,0)</f>
        <v>0</v>
      </c>
      <c r="NU137" s="44">
        <f t="shared" si="5002"/>
        <v>0</v>
      </c>
      <c r="NV137" s="44">
        <f t="shared" si="5003"/>
        <v>0</v>
      </c>
      <c r="NW137" s="44">
        <f t="shared" si="5004"/>
        <v>0</v>
      </c>
      <c r="NX137" s="44">
        <f t="shared" si="3074"/>
        <v>0</v>
      </c>
      <c r="NY137" s="44">
        <f t="shared" si="3075"/>
        <v>0</v>
      </c>
      <c r="NZ137" s="45">
        <f>'СДП (план)'!BK138</f>
        <v>0</v>
      </c>
      <c r="OA137" s="44">
        <f>'СДП (план)'!BL138</f>
        <v>0</v>
      </c>
      <c r="OB137" s="44">
        <f t="shared" si="3076"/>
        <v>0</v>
      </c>
      <c r="OC137" s="44">
        <f t="shared" si="3077"/>
        <v>0</v>
      </c>
      <c r="OD137" s="44">
        <f>VLOOKUP($C137,факт!$D$8:$JF$250,147,0)</f>
        <v>0</v>
      </c>
      <c r="OE137" s="44">
        <f>VLOOKUP($C137,факт!$D$8:$JF$250,148,0)</f>
        <v>0</v>
      </c>
      <c r="OF137" s="44">
        <f>VLOOKUP($C137,факт!$D$8:$JF$250,149,0)</f>
        <v>0</v>
      </c>
      <c r="OG137" s="44">
        <f>VLOOKUP($C137,факт!$D$8:$JF$250,150,0)</f>
        <v>0</v>
      </c>
      <c r="OH137" s="44">
        <f>VLOOKUP($C137,факт!$D$8:$JF$250,151,0)</f>
        <v>0</v>
      </c>
      <c r="OI137" s="44">
        <f>VLOOKUP($C137,факт!$D$8:$JF$250,152,0)</f>
        <v>0</v>
      </c>
      <c r="OJ137" s="44">
        <f t="shared" si="5005"/>
        <v>0</v>
      </c>
      <c r="OK137" s="44">
        <f t="shared" si="5006"/>
        <v>0</v>
      </c>
      <c r="OL137" s="44">
        <f t="shared" si="5007"/>
        <v>0</v>
      </c>
      <c r="OM137" s="44">
        <f t="shared" si="3078"/>
        <v>0</v>
      </c>
      <c r="ON137" s="44">
        <f t="shared" si="3079"/>
        <v>0</v>
      </c>
      <c r="OO137" s="45">
        <f>'СДП (план)'!BM138</f>
        <v>0</v>
      </c>
      <c r="OP137" s="44">
        <f>'СДП (план)'!BN138</f>
        <v>0</v>
      </c>
      <c r="OQ137" s="44">
        <f t="shared" si="3080"/>
        <v>0</v>
      </c>
      <c r="OR137" s="44">
        <f t="shared" si="3081"/>
        <v>0</v>
      </c>
      <c r="OS137" s="44">
        <f>VLOOKUP($C137,факт!$D$8:$JF$250,195,0)</f>
        <v>0</v>
      </c>
      <c r="OT137" s="44">
        <f>VLOOKUP($C137,факт!$D$8:$JF$250,196,0)</f>
        <v>0</v>
      </c>
      <c r="OU137" s="44">
        <f>VLOOKUP($C137,факт!$D$8:$JF$250,197,0)</f>
        <v>0</v>
      </c>
      <c r="OV137" s="44">
        <f>VLOOKUP($C137,факт!$D$8:$JF$250,198,0)</f>
        <v>0</v>
      </c>
      <c r="OW137" s="44">
        <f>VLOOKUP($C137,факт!$D$8:$JF$250,199,0)</f>
        <v>0</v>
      </c>
      <c r="OX137" s="44">
        <f>VLOOKUP($C137,факт!$D$8:$JF$250,200,0)</f>
        <v>0</v>
      </c>
      <c r="OY137" s="44">
        <f t="shared" si="5008"/>
        <v>0</v>
      </c>
      <c r="OZ137" s="44">
        <f t="shared" si="5009"/>
        <v>0</v>
      </c>
      <c r="PA137" s="44">
        <f t="shared" si="5010"/>
        <v>0</v>
      </c>
      <c r="PB137" s="44">
        <f t="shared" si="3082"/>
        <v>0</v>
      </c>
      <c r="PC137" s="44">
        <f t="shared" si="3083"/>
        <v>0</v>
      </c>
      <c r="PD137" s="45">
        <f>'СДП (план)'!BO138</f>
        <v>0</v>
      </c>
      <c r="PE137" s="44">
        <f>'СДП (план)'!BP138</f>
        <v>0</v>
      </c>
      <c r="PF137" s="44">
        <f t="shared" si="3084"/>
        <v>0</v>
      </c>
      <c r="PG137" s="44">
        <f t="shared" si="3085"/>
        <v>0</v>
      </c>
      <c r="PH137" s="44">
        <f>VLOOKUP($C137,факт!$D$8:$JF$250,201,0)</f>
        <v>0</v>
      </c>
      <c r="PI137" s="44">
        <f>VLOOKUP($C137,факт!$D$8:$JF$250,202,0)</f>
        <v>0</v>
      </c>
      <c r="PJ137" s="44">
        <f>VLOOKUP($C137,факт!$D$8:$JF$250,203,0)</f>
        <v>0</v>
      </c>
      <c r="PK137" s="44">
        <f>VLOOKUP($C137,факт!$D$8:$JF$250,204,0)</f>
        <v>0</v>
      </c>
      <c r="PL137" s="44">
        <f>VLOOKUP($C137,факт!$D$8:$JF$250,205,0)</f>
        <v>0</v>
      </c>
      <c r="PM137" s="44">
        <f>VLOOKUP($C137,факт!$D$8:$JF$250,206,0)</f>
        <v>0</v>
      </c>
      <c r="PN137" s="44">
        <f t="shared" si="5011"/>
        <v>0</v>
      </c>
      <c r="PO137" s="44">
        <f t="shared" si="5012"/>
        <v>0</v>
      </c>
      <c r="PP137" s="44">
        <f t="shared" si="5013"/>
        <v>0</v>
      </c>
      <c r="PQ137" s="44">
        <f t="shared" si="3086"/>
        <v>0</v>
      </c>
      <c r="PR137" s="44">
        <f t="shared" si="3087"/>
        <v>0</v>
      </c>
      <c r="PS137" s="48">
        <f>'СДП (план)'!BQ138</f>
        <v>32</v>
      </c>
      <c r="PT137" s="44">
        <f>'СДП (план)'!BR138</f>
        <v>1341301.2479999999</v>
      </c>
      <c r="PU137" s="44">
        <f t="shared" si="3088"/>
        <v>16</v>
      </c>
      <c r="PV137" s="44">
        <f t="shared" si="3089"/>
        <v>670650.62399999995</v>
      </c>
      <c r="PW137" s="44">
        <f>VLOOKUP($C137,факт!$D$8:$JF$250,207,0)</f>
        <v>15</v>
      </c>
      <c r="PX137" s="44">
        <f>VLOOKUP($C137,факт!$D$8:$JF$250,208,0)</f>
        <v>628734.90000000026</v>
      </c>
      <c r="PY137" s="44">
        <f>VLOOKUP($C137,факт!$D$8:$JF$250,209,0)</f>
        <v>138</v>
      </c>
      <c r="PZ137" s="44">
        <f>VLOOKUP($C137,факт!$D$8:$JF$250,210,0)</f>
        <v>0</v>
      </c>
      <c r="QA137" s="44">
        <f>VLOOKUP($C137,факт!$D$8:$JF$250,211,0)</f>
        <v>0</v>
      </c>
      <c r="QB137" s="44">
        <f>VLOOKUP($C137,факт!$D$8:$JF$250,212,0)</f>
        <v>0</v>
      </c>
      <c r="QC137" s="44">
        <f t="shared" si="5014"/>
        <v>53.12</v>
      </c>
      <c r="QD137" s="44">
        <f t="shared" si="5015"/>
        <v>26.56</v>
      </c>
      <c r="QE137" s="44">
        <f t="shared" si="5016"/>
        <v>24.9</v>
      </c>
      <c r="QF137" s="44">
        <f t="shared" si="4904"/>
        <v>-1</v>
      </c>
      <c r="QG137" s="44">
        <f t="shared" si="4905"/>
        <v>-41915.723999999696</v>
      </c>
      <c r="QH137" s="45">
        <f>'СДП (план)'!BS138</f>
        <v>0</v>
      </c>
      <c r="QI137" s="44">
        <f>'СДП (план)'!BT138</f>
        <v>0</v>
      </c>
      <c r="QJ137" s="44">
        <f t="shared" si="3090"/>
        <v>0</v>
      </c>
      <c r="QK137" s="44">
        <f t="shared" si="3091"/>
        <v>0</v>
      </c>
      <c r="QL137" s="44">
        <f>VLOOKUP($C137,факт!$D$8:$JF$250,213,0)</f>
        <v>0</v>
      </c>
      <c r="QM137" s="44">
        <f>VLOOKUP($C137,факт!$D$8:$JF$250,214,0)</f>
        <v>0</v>
      </c>
      <c r="QN137" s="44">
        <f>VLOOKUP($C137,факт!$D$8:$JF$250,215,0)</f>
        <v>0</v>
      </c>
      <c r="QO137" s="44">
        <f>VLOOKUP($C137,факт!$D$8:$JF$250,216,0)</f>
        <v>0</v>
      </c>
      <c r="QP137" s="44">
        <f>VLOOKUP($C137,факт!$D$8:$JF$250,217,0)</f>
        <v>0</v>
      </c>
      <c r="QQ137" s="44">
        <f>VLOOKUP($C137,факт!$D$8:$JF$250,218,0)</f>
        <v>0</v>
      </c>
      <c r="QR137" s="44">
        <f t="shared" si="5017"/>
        <v>0</v>
      </c>
      <c r="QS137" s="44">
        <f t="shared" si="5018"/>
        <v>0</v>
      </c>
      <c r="QT137" s="44">
        <f t="shared" si="5019"/>
        <v>0</v>
      </c>
      <c r="QU137" s="44">
        <f t="shared" si="5020"/>
        <v>0</v>
      </c>
      <c r="QV137" s="44">
        <f t="shared" si="3182"/>
        <v>0</v>
      </c>
      <c r="QW137" s="45">
        <f>'СДП (план)'!BU138</f>
        <v>0</v>
      </c>
      <c r="QX137" s="44">
        <f>'СДП (план)'!BV138</f>
        <v>0</v>
      </c>
      <c r="QY137" s="44">
        <f t="shared" si="3092"/>
        <v>0</v>
      </c>
      <c r="QZ137" s="44">
        <f t="shared" si="3093"/>
        <v>0</v>
      </c>
      <c r="RA137" s="44">
        <f>VLOOKUP($C137,факт!$D$8:$JF$250,225,0)</f>
        <v>0</v>
      </c>
      <c r="RB137" s="44">
        <f>VLOOKUP($C137,факт!$D$8:$JF$250,226,0)</f>
        <v>0</v>
      </c>
      <c r="RC137" s="44">
        <f>VLOOKUP($C137,факт!$D$8:$JF$250,227,0)</f>
        <v>0</v>
      </c>
      <c r="RD137" s="44">
        <f>VLOOKUP($C137,факт!$D$8:$JF$250,228,0)</f>
        <v>0</v>
      </c>
      <c r="RE137" s="44">
        <f>VLOOKUP($C137,факт!$D$8:$JF$250,229,0)</f>
        <v>0</v>
      </c>
      <c r="RF137" s="44">
        <f>VLOOKUP($C137,факт!$D$8:$JF$250,230,0)</f>
        <v>0</v>
      </c>
      <c r="RG137" s="44">
        <f t="shared" si="5021"/>
        <v>0</v>
      </c>
      <c r="RH137" s="44">
        <f t="shared" si="5022"/>
        <v>0</v>
      </c>
      <c r="RI137" s="44">
        <f t="shared" si="5023"/>
        <v>0</v>
      </c>
      <c r="RJ137" s="44">
        <f t="shared" si="5024"/>
        <v>0</v>
      </c>
      <c r="RK137" s="44">
        <f t="shared" si="3185"/>
        <v>0</v>
      </c>
      <c r="RL137" s="45">
        <f>'СДП (план)'!BW138</f>
        <v>2</v>
      </c>
      <c r="RM137" s="44">
        <f>'СДП (план)'!BX138</f>
        <v>83831.327999999994</v>
      </c>
      <c r="RN137" s="44">
        <f t="shared" si="3094"/>
        <v>1</v>
      </c>
      <c r="RO137" s="44">
        <f t="shared" si="3095"/>
        <v>41915.663999999997</v>
      </c>
      <c r="RP137" s="44">
        <f>VLOOKUP($C137,факт!$D$8:$JF$250,105,0)</f>
        <v>0</v>
      </c>
      <c r="RQ137" s="44">
        <f>VLOOKUP($C137,факт!$D$8:$JF$250,106,0)</f>
        <v>0</v>
      </c>
      <c r="RR137" s="44">
        <f>VLOOKUP($C137,факт!$D$8:$JF$250,107,0)</f>
        <v>0</v>
      </c>
      <c r="RS137" s="44">
        <f>VLOOKUP($C137,факт!$D$8:$JF$250,108,0)</f>
        <v>0</v>
      </c>
      <c r="RT137" s="44">
        <f>VLOOKUP($C137,факт!$D$8:$JF$250,109,0)</f>
        <v>0</v>
      </c>
      <c r="RU137" s="44">
        <f>VLOOKUP($C137,факт!$D$8:$JF$250,110,0)</f>
        <v>0</v>
      </c>
      <c r="RV137" s="44">
        <f t="shared" si="5025"/>
        <v>3.32</v>
      </c>
      <c r="RW137" s="44">
        <f t="shared" si="5026"/>
        <v>1.66</v>
      </c>
      <c r="RX137" s="44">
        <f t="shared" si="5027"/>
        <v>0</v>
      </c>
      <c r="RY137" s="44">
        <f t="shared" si="3096"/>
        <v>-1</v>
      </c>
      <c r="RZ137" s="44">
        <f t="shared" si="3097"/>
        <v>-41915.663999999997</v>
      </c>
      <c r="SA137" s="45">
        <f>'СДП (план)'!BY138</f>
        <v>0</v>
      </c>
      <c r="SB137" s="44">
        <f>'СДП (план)'!BZ138</f>
        <v>0</v>
      </c>
      <c r="SC137" s="44">
        <f t="shared" si="3098"/>
        <v>0</v>
      </c>
      <c r="SD137" s="44">
        <f t="shared" si="3099"/>
        <v>0</v>
      </c>
      <c r="SE137" s="44">
        <f>VLOOKUP($C137,факт!$D$8:$JF$250,69,0)</f>
        <v>0</v>
      </c>
      <c r="SF137" s="44">
        <f>VLOOKUP($C137,факт!$D$8:$JF$250,70,0)</f>
        <v>0</v>
      </c>
      <c r="SG137" s="44">
        <f>VLOOKUP($C137,факт!$D$8:$JF$250,71,0)</f>
        <v>0</v>
      </c>
      <c r="SH137" s="44">
        <f>VLOOKUP($C137,факт!$D$8:$JF$250,72,0)</f>
        <v>0</v>
      </c>
      <c r="SI137" s="44">
        <f>VLOOKUP($C137,факт!$D$8:$JF$250,73,0)</f>
        <v>0</v>
      </c>
      <c r="SJ137" s="44">
        <f>VLOOKUP($C137,факт!$D$8:$JF$250,74,0)</f>
        <v>0</v>
      </c>
      <c r="SK137" s="44">
        <f t="shared" si="5028"/>
        <v>0</v>
      </c>
      <c r="SL137" s="44">
        <f t="shared" si="5029"/>
        <v>0</v>
      </c>
      <c r="SM137" s="44">
        <f t="shared" si="5030"/>
        <v>0</v>
      </c>
      <c r="SN137" s="44">
        <f t="shared" si="3100"/>
        <v>0</v>
      </c>
      <c r="SO137" s="44">
        <f t="shared" si="3101"/>
        <v>0</v>
      </c>
      <c r="SP137" s="45">
        <f>'СДП (план)'!CA138</f>
        <v>0</v>
      </c>
      <c r="SQ137" s="44">
        <f>'СДП (план)'!CB138</f>
        <v>0</v>
      </c>
      <c r="SR137" s="44">
        <f t="shared" si="3102"/>
        <v>0</v>
      </c>
      <c r="SS137" s="44">
        <f t="shared" si="3103"/>
        <v>0</v>
      </c>
      <c r="ST137" s="44"/>
      <c r="SU137" s="44"/>
      <c r="SV137" s="44"/>
      <c r="SW137" s="44"/>
      <c r="SX137" s="44"/>
      <c r="SY137" s="44"/>
      <c r="SZ137" s="44">
        <f t="shared" si="5031"/>
        <v>0</v>
      </c>
      <c r="TA137" s="44">
        <f t="shared" si="5032"/>
        <v>0</v>
      </c>
      <c r="TB137" s="44">
        <f t="shared" si="5033"/>
        <v>0</v>
      </c>
      <c r="TC137" s="44">
        <f t="shared" si="3104"/>
        <v>0</v>
      </c>
      <c r="TD137" s="44">
        <f t="shared" si="3105"/>
        <v>0</v>
      </c>
      <c r="TE137" s="45">
        <f>'СДП (план)'!CC138</f>
        <v>0</v>
      </c>
      <c r="TF137" s="44">
        <f>'СДП (план)'!CD138</f>
        <v>0</v>
      </c>
      <c r="TG137" s="44">
        <f t="shared" si="3106"/>
        <v>0</v>
      </c>
      <c r="TH137" s="44">
        <f t="shared" si="3107"/>
        <v>0</v>
      </c>
      <c r="TI137" s="44">
        <f>VLOOKUP($C137,факт!$D$8:$JF$250,135,0)</f>
        <v>0</v>
      </c>
      <c r="TJ137" s="44">
        <f>VLOOKUP($C137,факт!$D$8:$JF$250,136,0)</f>
        <v>0</v>
      </c>
      <c r="TK137" s="44">
        <f>VLOOKUP($C137,факт!$D$8:$JF$250,137,0)</f>
        <v>0</v>
      </c>
      <c r="TL137" s="44">
        <f>VLOOKUP($C137,факт!$D$8:$JF$250,138,0)</f>
        <v>0</v>
      </c>
      <c r="TM137" s="44">
        <f>VLOOKUP($C137,факт!$D$8:$JF$250,139,0)</f>
        <v>0</v>
      </c>
      <c r="TN137" s="44">
        <f>VLOOKUP($C137,факт!$D$8:$JF$250,140,0)</f>
        <v>0</v>
      </c>
      <c r="TO137" s="44">
        <f t="shared" si="5034"/>
        <v>0</v>
      </c>
      <c r="TP137" s="44">
        <f t="shared" si="5035"/>
        <v>0</v>
      </c>
      <c r="TQ137" s="44">
        <f t="shared" si="5036"/>
        <v>0</v>
      </c>
      <c r="TR137" s="44">
        <f t="shared" si="3108"/>
        <v>0</v>
      </c>
      <c r="TS137" s="44">
        <f t="shared" si="3109"/>
        <v>0</v>
      </c>
      <c r="TT137" s="47">
        <f>'СДП (план)'!CE138</f>
        <v>0</v>
      </c>
      <c r="TU137" s="47">
        <f>'СДП (план)'!CF138</f>
        <v>0</v>
      </c>
      <c r="TV137" s="44">
        <f t="shared" si="3110"/>
        <v>0</v>
      </c>
      <c r="TW137" s="44">
        <f t="shared" si="3111"/>
        <v>0</v>
      </c>
      <c r="TX137" s="44">
        <f>VLOOKUP($C137,факт!$D$8:$JF$250,75,0)</f>
        <v>0</v>
      </c>
      <c r="TY137" s="44">
        <f>VLOOKUP($C137,факт!$D$8:$JF$250,76,0)</f>
        <v>0</v>
      </c>
      <c r="TZ137" s="44">
        <f>VLOOKUP($C137,факт!$D$8:$JF$250,77,0)</f>
        <v>0</v>
      </c>
      <c r="UA137" s="44">
        <f>VLOOKUP($C137,факт!$D$8:$JF$250,78,0)</f>
        <v>0</v>
      </c>
      <c r="UB137" s="44">
        <f>VLOOKUP($C137,факт!$D$8:$JF$250,79,0)</f>
        <v>0</v>
      </c>
      <c r="UC137" s="44">
        <f>VLOOKUP($C137,факт!$D$8:$JF$250,80,0)</f>
        <v>0</v>
      </c>
      <c r="UD137" s="44">
        <f t="shared" si="5037"/>
        <v>0</v>
      </c>
      <c r="UE137" s="44">
        <f t="shared" si="5038"/>
        <v>0</v>
      </c>
      <c r="UF137" s="44">
        <f t="shared" si="5039"/>
        <v>0</v>
      </c>
      <c r="UG137" s="44">
        <f t="shared" si="3112"/>
        <v>0</v>
      </c>
      <c r="UH137" s="44">
        <f t="shared" si="3113"/>
        <v>0</v>
      </c>
      <c r="UI137" s="45">
        <f>'СДП (план)'!CG138</f>
        <v>0</v>
      </c>
      <c r="UJ137" s="44">
        <f>'СДП (план)'!CH138</f>
        <v>0</v>
      </c>
      <c r="UK137" s="44">
        <f t="shared" si="3114"/>
        <v>0</v>
      </c>
      <c r="UL137" s="44">
        <f t="shared" si="3115"/>
        <v>0</v>
      </c>
      <c r="UM137" s="44">
        <f>VLOOKUP($C137,факт!$D$8:$JF$250,81,0)</f>
        <v>0</v>
      </c>
      <c r="UN137" s="44">
        <f>VLOOKUP($C137,факт!$D$8:$JF$250,82,0)</f>
        <v>0</v>
      </c>
      <c r="UO137" s="44">
        <f>VLOOKUP($C137,факт!$D$8:$JF$250,83,0)</f>
        <v>0</v>
      </c>
      <c r="UP137" s="44">
        <f>VLOOKUP($C137,факт!$D$8:$JF$250,84,0)</f>
        <v>0</v>
      </c>
      <c r="UQ137" s="44">
        <f>VLOOKUP($C137,факт!$D$8:$JF$250,85,0)</f>
        <v>0</v>
      </c>
      <c r="UR137" s="44">
        <f>VLOOKUP($C137,факт!$D$8:$JF$250,86,0)</f>
        <v>0</v>
      </c>
      <c r="US137" s="44">
        <f t="shared" si="5040"/>
        <v>0</v>
      </c>
      <c r="UT137" s="44">
        <f t="shared" si="5041"/>
        <v>0</v>
      </c>
      <c r="UU137" s="44">
        <f t="shared" si="5042"/>
        <v>0</v>
      </c>
      <c r="UV137" s="44">
        <f t="shared" si="3116"/>
        <v>0</v>
      </c>
      <c r="UW137" s="44">
        <f t="shared" si="3117"/>
        <v>0</v>
      </c>
      <c r="UX137" s="45">
        <f>'СДП (план)'!CI138</f>
        <v>0</v>
      </c>
      <c r="UY137" s="44">
        <f>'СДП (план)'!CJ138</f>
        <v>0</v>
      </c>
      <c r="UZ137" s="44">
        <f t="shared" si="3118"/>
        <v>0</v>
      </c>
      <c r="VA137" s="44">
        <f t="shared" si="3119"/>
        <v>0</v>
      </c>
      <c r="VB137" s="44">
        <f>VLOOKUP($C137,факт!$D$8:$JF$250,99,0)</f>
        <v>0</v>
      </c>
      <c r="VC137" s="44">
        <f>VLOOKUP($C137,факт!$D$8:$JF$250,100,0)</f>
        <v>0</v>
      </c>
      <c r="VD137" s="44">
        <f>VLOOKUP($C137,факт!$D$8:$JF$250,101,0)</f>
        <v>0</v>
      </c>
      <c r="VE137" s="44">
        <f>VLOOKUP($C137,факт!$D$8:$JF$250,102,0)</f>
        <v>0</v>
      </c>
      <c r="VF137" s="44">
        <f>VLOOKUP($C137,факт!$D$8:$JF$250,103,0)</f>
        <v>0</v>
      </c>
      <c r="VG137" s="44">
        <f>VLOOKUP($C137,факт!$D$8:$JF$250,104,0)</f>
        <v>0</v>
      </c>
      <c r="VH137" s="44">
        <f t="shared" si="5043"/>
        <v>0</v>
      </c>
      <c r="VI137" s="44">
        <f t="shared" si="5044"/>
        <v>0</v>
      </c>
      <c r="VJ137" s="44">
        <f t="shared" si="5045"/>
        <v>0</v>
      </c>
      <c r="VK137" s="44">
        <f t="shared" si="4914"/>
        <v>0</v>
      </c>
      <c r="VL137" s="44">
        <f t="shared" si="4915"/>
        <v>0</v>
      </c>
      <c r="VM137" s="45">
        <f>'СДП (план)'!CK138</f>
        <v>0</v>
      </c>
      <c r="VN137" s="44">
        <f>'СДП (план)'!CL138</f>
        <v>0</v>
      </c>
      <c r="VO137" s="44">
        <f t="shared" si="3120"/>
        <v>0</v>
      </c>
      <c r="VP137" s="44">
        <f t="shared" si="3121"/>
        <v>0</v>
      </c>
      <c r="VQ137" s="44">
        <f>VLOOKUP($C137,факт!$D$8:$JF$250,123,0)</f>
        <v>0</v>
      </c>
      <c r="VR137" s="44">
        <f>VLOOKUP($C137,факт!$D$8:$JF$250,124,0)</f>
        <v>0</v>
      </c>
      <c r="VS137" s="44">
        <f>VLOOKUP($C137,факт!$D$8:$JF$250,125,0)</f>
        <v>0</v>
      </c>
      <c r="VT137" s="44">
        <f>VLOOKUP($C137,факт!$D$8:$JF$250,126,0)</f>
        <v>0</v>
      </c>
      <c r="VU137" s="44">
        <f>VLOOKUP($C137,факт!$D$8:$JF$250,127,0)</f>
        <v>0</v>
      </c>
      <c r="VV137" s="44">
        <f>VLOOKUP($C137,факт!$D$8:$JF$250,128,0)</f>
        <v>0</v>
      </c>
      <c r="VW137" s="44">
        <f t="shared" si="5046"/>
        <v>0</v>
      </c>
      <c r="VX137" s="44">
        <f t="shared" si="5047"/>
        <v>0</v>
      </c>
      <c r="VY137" s="44">
        <f t="shared" si="5048"/>
        <v>0</v>
      </c>
      <c r="VZ137" s="44">
        <f t="shared" si="3122"/>
        <v>0</v>
      </c>
      <c r="WA137" s="44">
        <f t="shared" si="3123"/>
        <v>0</v>
      </c>
      <c r="WB137" s="45">
        <f>'СДП (план)'!CM138</f>
        <v>0</v>
      </c>
      <c r="WC137" s="44">
        <f>'СДП (план)'!CN138</f>
        <v>0</v>
      </c>
      <c r="WD137" s="44">
        <f t="shared" si="3124"/>
        <v>0</v>
      </c>
      <c r="WE137" s="44">
        <f t="shared" si="3125"/>
        <v>0</v>
      </c>
      <c r="WF137" s="44">
        <f>VLOOKUP($C137,факт!$D$8:$JF$250,141,0)</f>
        <v>0</v>
      </c>
      <c r="WG137" s="44">
        <f>VLOOKUP($C137,факт!$D$8:$JF$250,142,0)</f>
        <v>0</v>
      </c>
      <c r="WH137" s="44">
        <f>VLOOKUP($C137,факт!$D$8:$JF$250,143,0)</f>
        <v>0</v>
      </c>
      <c r="WI137" s="44">
        <f>VLOOKUP($C137,факт!$D$8:$JF$250,144,0)</f>
        <v>0</v>
      </c>
      <c r="WJ137" s="44">
        <f>VLOOKUP($C137,факт!$D$8:$JF$250,145,0)</f>
        <v>0</v>
      </c>
      <c r="WK137" s="44">
        <f>VLOOKUP($C137,факт!$D$8:$JF$250,146,0)</f>
        <v>0</v>
      </c>
      <c r="WL137" s="44">
        <f t="shared" si="5049"/>
        <v>0</v>
      </c>
      <c r="WM137" s="44">
        <f t="shared" si="5050"/>
        <v>0</v>
      </c>
      <c r="WN137" s="44">
        <f t="shared" si="5051"/>
        <v>0</v>
      </c>
      <c r="WO137" s="44">
        <f t="shared" si="3126"/>
        <v>0</v>
      </c>
      <c r="WP137" s="44">
        <f t="shared" si="3127"/>
        <v>0</v>
      </c>
      <c r="WQ137" s="45">
        <f>'СДП (план)'!CO138</f>
        <v>0</v>
      </c>
      <c r="WR137" s="44">
        <f>'СДП (план)'!CP138</f>
        <v>0</v>
      </c>
      <c r="WS137" s="44">
        <f t="shared" si="3128"/>
        <v>0</v>
      </c>
      <c r="WT137" s="44">
        <f t="shared" si="3129"/>
        <v>0</v>
      </c>
      <c r="WU137" s="44">
        <f>VLOOKUP($C137,факт!$D$8:$JF$250,57,0)</f>
        <v>0</v>
      </c>
      <c r="WV137" s="44">
        <f>VLOOKUP($C137,факт!$D$8:$JF$250,58,0)</f>
        <v>0</v>
      </c>
      <c r="WW137" s="44">
        <f>VLOOKUP($C137,факт!$D$8:$JF$250,59,0)</f>
        <v>0</v>
      </c>
      <c r="WX137" s="44">
        <f>VLOOKUP($C137,факт!$D$8:$JF$250,60,0)</f>
        <v>0</v>
      </c>
      <c r="WY137" s="44">
        <f>VLOOKUP($C137,факт!$D$8:$JF$250,61,0)</f>
        <v>0</v>
      </c>
      <c r="WZ137" s="44">
        <f>VLOOKUP($C137,факт!$D$8:$JF$250,62,0)</f>
        <v>0</v>
      </c>
      <c r="XA137" s="44">
        <f t="shared" si="5052"/>
        <v>0</v>
      </c>
      <c r="XB137" s="44">
        <f t="shared" si="5053"/>
        <v>0</v>
      </c>
      <c r="XC137" s="44">
        <f t="shared" si="5054"/>
        <v>0</v>
      </c>
      <c r="XD137" s="44">
        <f t="shared" si="3130"/>
        <v>0</v>
      </c>
      <c r="XE137" s="44">
        <f t="shared" si="3131"/>
        <v>0</v>
      </c>
      <c r="XF137" s="45">
        <f>'СДП (план)'!CQ138</f>
        <v>0</v>
      </c>
      <c r="XG137" s="44">
        <f>'СДП (план)'!CR138</f>
        <v>0</v>
      </c>
      <c r="XH137" s="44">
        <f t="shared" si="3132"/>
        <v>0</v>
      </c>
      <c r="XI137" s="44">
        <f t="shared" si="3133"/>
        <v>0</v>
      </c>
      <c r="XJ137" s="44">
        <f>VLOOKUP($C137,факт!$D$8:$JF$250,51,0)</f>
        <v>0</v>
      </c>
      <c r="XK137" s="44">
        <f>VLOOKUP($C137,факт!$D$8:$JF$250,52,0)</f>
        <v>0</v>
      </c>
      <c r="XL137" s="44">
        <f>VLOOKUP($C137,факт!$D$8:$JF$250,53,0)</f>
        <v>0</v>
      </c>
      <c r="XM137" s="44">
        <f>VLOOKUP($C137,факт!$D$8:$JF$250,54,0)</f>
        <v>0</v>
      </c>
      <c r="XN137" s="44">
        <f>VLOOKUP($C137,факт!$D$8:$JF$250,55,0)</f>
        <v>0</v>
      </c>
      <c r="XO137" s="44">
        <f>VLOOKUP($C137,факт!$D$8:$JF$250,56,0)</f>
        <v>0</v>
      </c>
      <c r="XP137" s="44">
        <f t="shared" si="5055"/>
        <v>0</v>
      </c>
      <c r="XQ137" s="44">
        <f t="shared" si="5056"/>
        <v>0</v>
      </c>
      <c r="XR137" s="44">
        <f t="shared" si="5057"/>
        <v>0</v>
      </c>
      <c r="XS137" s="44">
        <f t="shared" si="3134"/>
        <v>0</v>
      </c>
      <c r="XT137" s="44">
        <f t="shared" si="3135"/>
        <v>0</v>
      </c>
      <c r="XU137" s="5">
        <f>'СДП (план)'!CS138</f>
        <v>0</v>
      </c>
      <c r="XV137" s="3">
        <f>'СДП (план)'!CT138</f>
        <v>0</v>
      </c>
      <c r="XW137" s="44">
        <f t="shared" si="3136"/>
        <v>0</v>
      </c>
      <c r="XX137" s="44">
        <f t="shared" si="3137"/>
        <v>0</v>
      </c>
      <c r="XY137" s="44">
        <f>VLOOKUP($C137,факт!$D$8:$JF$250,93,0)</f>
        <v>0</v>
      </c>
      <c r="XZ137" s="44">
        <f>VLOOKUP($C137,факт!$D$8:$JF$250,94,0)</f>
        <v>0</v>
      </c>
      <c r="YA137" s="44">
        <f>VLOOKUP($C137,факт!$D$8:$JF$250,95,0)</f>
        <v>0</v>
      </c>
      <c r="YB137" s="44">
        <f>VLOOKUP($C137,факт!$D$8:$JF$250,96,0)</f>
        <v>0</v>
      </c>
      <c r="YC137" s="44">
        <f>VLOOKUP($C137,факт!$D$8:$JF$250,97,0)</f>
        <v>0</v>
      </c>
      <c r="YD137" s="44">
        <f>VLOOKUP($C137,факт!$D$8:$JF$250,98,0)</f>
        <v>0</v>
      </c>
      <c r="YE137" s="44">
        <f t="shared" si="5058"/>
        <v>0</v>
      </c>
      <c r="YF137" s="44">
        <f t="shared" si="5059"/>
        <v>0</v>
      </c>
      <c r="YG137" s="44">
        <f t="shared" si="5060"/>
        <v>0</v>
      </c>
      <c r="YH137" s="44">
        <f t="shared" si="3138"/>
        <v>0</v>
      </c>
      <c r="YI137" s="44">
        <f t="shared" si="3139"/>
        <v>0</v>
      </c>
      <c r="YJ137" s="3">
        <f>'СДП (план)'!CU138</f>
        <v>0</v>
      </c>
      <c r="YK137" s="3">
        <f>'СДП (план)'!CV138</f>
        <v>0</v>
      </c>
      <c r="YL137" s="44">
        <f t="shared" si="3140"/>
        <v>0</v>
      </c>
      <c r="YM137" s="44">
        <f t="shared" si="3141"/>
        <v>0</v>
      </c>
      <c r="YN137" s="44">
        <f>VLOOKUP($C137,факт!$D$8:$JF$250,243,0)</f>
        <v>0</v>
      </c>
      <c r="YO137" s="44">
        <f>VLOOKUP($C137,факт!$D$8:$JF$250,244,0)</f>
        <v>0</v>
      </c>
      <c r="YP137" s="44">
        <f>VLOOKUP($C137,факт!$D$8:$JF$250,245,0)</f>
        <v>0</v>
      </c>
      <c r="YQ137" s="44">
        <f>VLOOKUP($C137,факт!$D$8:$JF$250,246,0)</f>
        <v>0</v>
      </c>
      <c r="YR137" s="44">
        <f>VLOOKUP($C137,факт!$D$8:$JF$250,247,0)</f>
        <v>0</v>
      </c>
      <c r="YS137" s="44">
        <f>VLOOKUP($C137,факт!$D$8:$JF$250,248,0)</f>
        <v>0</v>
      </c>
      <c r="YT137" s="44">
        <f t="shared" si="5061"/>
        <v>0</v>
      </c>
      <c r="YU137" s="44">
        <f t="shared" si="5062"/>
        <v>0</v>
      </c>
      <c r="YV137" s="44">
        <f t="shared" si="5063"/>
        <v>0</v>
      </c>
      <c r="YW137" s="44">
        <f t="shared" si="4921"/>
        <v>0</v>
      </c>
      <c r="YX137" s="44">
        <f t="shared" si="4922"/>
        <v>0</v>
      </c>
      <c r="YY137" s="44">
        <f>'СДП (план)'!CW138</f>
        <v>0</v>
      </c>
      <c r="YZ137" s="44">
        <f>'СДП (план)'!CX138</f>
        <v>0</v>
      </c>
      <c r="ZA137" s="44">
        <f t="shared" si="3142"/>
        <v>0</v>
      </c>
      <c r="ZB137" s="44">
        <f t="shared" si="3143"/>
        <v>0</v>
      </c>
      <c r="ZC137" s="44">
        <f>VLOOKUP($C137,факт!$D$8:$JF$250,249,0)</f>
        <v>0</v>
      </c>
      <c r="ZD137" s="44">
        <f>VLOOKUP($C137,факт!$D$8:$JF$250,250,0)</f>
        <v>0</v>
      </c>
      <c r="ZE137" s="44">
        <f>VLOOKUP($C137,факт!$D$8:$JF$250,251,0)</f>
        <v>0</v>
      </c>
      <c r="ZF137" s="44">
        <f>VLOOKUP($C137,факт!$D$8:$JF$250,252,0)</f>
        <v>0</v>
      </c>
      <c r="ZG137" s="44">
        <f>VLOOKUP($C137,факт!$D$8:$JF$250,253,0)</f>
        <v>0</v>
      </c>
      <c r="ZH137" s="44">
        <f>VLOOKUP($C137,факт!$D$8:$JF$250,254,0)</f>
        <v>0</v>
      </c>
      <c r="ZI137" s="44">
        <f t="shared" si="5064"/>
        <v>0</v>
      </c>
      <c r="ZJ137" s="44">
        <f t="shared" si="5065"/>
        <v>0</v>
      </c>
      <c r="ZK137" s="44">
        <f t="shared" si="5066"/>
        <v>0</v>
      </c>
      <c r="ZL137" s="44">
        <f t="shared" si="4924"/>
        <v>0</v>
      </c>
      <c r="ZM137" s="44">
        <f t="shared" si="4925"/>
        <v>0</v>
      </c>
      <c r="ZN137" s="44"/>
      <c r="ZO137" s="44"/>
      <c r="ZP137" s="44"/>
      <c r="ZQ137" s="44"/>
      <c r="ZR137" s="44"/>
      <c r="ZS137" s="44"/>
      <c r="ZT137" s="44"/>
      <c r="ZU137" s="44"/>
      <c r="ZV137" s="44"/>
      <c r="ZW137" s="44"/>
      <c r="ZX137" s="44"/>
      <c r="ZY137" s="44"/>
      <c r="ZZ137" s="44"/>
      <c r="AAA137" s="44"/>
      <c r="AAB137" s="44"/>
      <c r="AAC137" s="49">
        <f t="shared" si="5067"/>
        <v>59</v>
      </c>
      <c r="AAD137" s="49">
        <f t="shared" si="5067"/>
        <v>2298375.5759999999</v>
      </c>
      <c r="AAE137" s="49">
        <f t="shared" si="5067"/>
        <v>29.5</v>
      </c>
      <c r="AAF137" s="49">
        <f t="shared" si="5067"/>
        <v>1149187.7879999997</v>
      </c>
      <c r="AAG137" s="49">
        <f t="shared" si="5067"/>
        <v>19</v>
      </c>
      <c r="AAH137" s="49">
        <f t="shared" si="5067"/>
        <v>768453.78000000026</v>
      </c>
      <c r="AAI137" s="49">
        <f t="shared" si="5067"/>
        <v>161</v>
      </c>
      <c r="AAJ137" s="49">
        <f t="shared" si="5067"/>
        <v>0</v>
      </c>
      <c r="AAK137" s="49">
        <f t="shared" si="5067"/>
        <v>0</v>
      </c>
      <c r="AAL137" s="49">
        <f t="shared" si="5067"/>
        <v>0</v>
      </c>
      <c r="AAM137" s="49">
        <f t="shared" si="5067"/>
        <v>97.94</v>
      </c>
      <c r="AAN137" s="49">
        <f t="shared" si="5067"/>
        <v>48.97</v>
      </c>
      <c r="AAO137" s="49">
        <f t="shared" si="5067"/>
        <v>31.54</v>
      </c>
      <c r="AAP137" s="44">
        <f t="shared" si="5068"/>
        <v>-10.5</v>
      </c>
      <c r="AAQ137" s="44">
        <f t="shared" si="5069"/>
        <v>-380734.00799999945</v>
      </c>
    </row>
    <row r="138" spans="1:719" s="33" customFormat="1" ht="45" hidden="1" x14ac:dyDescent="0.25">
      <c r="A138" s="195"/>
      <c r="B138" s="233">
        <v>109</v>
      </c>
      <c r="C138" s="234" t="s">
        <v>411</v>
      </c>
      <c r="D138" s="208" t="s">
        <v>214</v>
      </c>
      <c r="E138" s="156">
        <v>15030</v>
      </c>
      <c r="F138" s="231">
        <v>2</v>
      </c>
      <c r="G138" s="301"/>
      <c r="H138" s="19">
        <v>1</v>
      </c>
      <c r="I138" s="210"/>
      <c r="J138" s="210"/>
      <c r="K138" s="1">
        <v>1.4</v>
      </c>
      <c r="L138" s="1">
        <v>1.68</v>
      </c>
      <c r="M138" s="1">
        <v>2.23</v>
      </c>
      <c r="N138" s="9">
        <v>2.57</v>
      </c>
      <c r="O138" s="45">
        <f>'СДП (план)'!O139</f>
        <v>1</v>
      </c>
      <c r="P138" s="45">
        <f>'СДП (план)'!P139</f>
        <v>42084</v>
      </c>
      <c r="Q138" s="44">
        <f t="shared" si="2994"/>
        <v>0.5</v>
      </c>
      <c r="R138" s="44">
        <f t="shared" si="2995"/>
        <v>21042</v>
      </c>
      <c r="S138" s="44">
        <f>VLOOKUP($C138,факт!$D$8:$JF$250,39,0)</f>
        <v>0</v>
      </c>
      <c r="T138" s="44">
        <f>VLOOKUP($C138,факт!$D$8:$JF$250,40,0)</f>
        <v>0</v>
      </c>
      <c r="U138" s="44">
        <f>VLOOKUP($C138,факт!$D$8:$JF$250,41,0)</f>
        <v>0</v>
      </c>
      <c r="V138" s="44">
        <f>VLOOKUP($C138,факт!$D$8:$JF$250,42,0)</f>
        <v>0</v>
      </c>
      <c r="W138" s="44">
        <f>VLOOKUP($C138,факт!$D$8:$JF$250,43,0)</f>
        <v>0</v>
      </c>
      <c r="X138" s="44">
        <f>VLOOKUP($C138,факт!$D$8:$JF$250,44,0)</f>
        <v>0</v>
      </c>
      <c r="Y138" s="44">
        <f t="shared" si="4927"/>
        <v>2</v>
      </c>
      <c r="Z138" s="44">
        <f t="shared" si="4928"/>
        <v>1</v>
      </c>
      <c r="AA138" s="44">
        <f t="shared" si="4929"/>
        <v>0</v>
      </c>
      <c r="AB138" s="44">
        <f t="shared" si="4930"/>
        <v>-0.5</v>
      </c>
      <c r="AC138" s="44">
        <f t="shared" si="4931"/>
        <v>-21042</v>
      </c>
      <c r="AD138" s="155">
        <f>'СДП (план)'!Q139</f>
        <v>0</v>
      </c>
      <c r="AE138" s="155">
        <f>'СДП (план)'!R139</f>
        <v>0</v>
      </c>
      <c r="AF138" s="44">
        <f t="shared" si="2996"/>
        <v>0</v>
      </c>
      <c r="AG138" s="44">
        <f t="shared" si="2997"/>
        <v>0</v>
      </c>
      <c r="AH138" s="44">
        <f>VLOOKUP($C138,факт!$D$8:$JF$250,21,0)</f>
        <v>0</v>
      </c>
      <c r="AI138" s="44">
        <f>VLOOKUP($C138,факт!$D$8:$JF$250,22,0)</f>
        <v>0</v>
      </c>
      <c r="AJ138" s="44">
        <f>VLOOKUP($C138,факт!$D$8:$JF$250,23,0)</f>
        <v>0</v>
      </c>
      <c r="AK138" s="44">
        <f>VLOOKUP($C138,факт!$D$8:$JF$250,24,0)</f>
        <v>0</v>
      </c>
      <c r="AL138" s="44">
        <f>VLOOKUP($C138,факт!$D$8:$JF$250,25,0)</f>
        <v>0</v>
      </c>
      <c r="AM138" s="44">
        <f>VLOOKUP($C138,факт!$D$8:$JF$250,26,0)</f>
        <v>0</v>
      </c>
      <c r="AN138" s="44">
        <f t="shared" si="4932"/>
        <v>0</v>
      </c>
      <c r="AO138" s="44">
        <f t="shared" si="4933"/>
        <v>0</v>
      </c>
      <c r="AP138" s="44">
        <f t="shared" si="4934"/>
        <v>0</v>
      </c>
      <c r="AQ138" s="44">
        <f t="shared" si="4935"/>
        <v>0</v>
      </c>
      <c r="AR138" s="44">
        <f t="shared" si="3147"/>
        <v>0</v>
      </c>
      <c r="AS138" s="45">
        <f>'СДП (план)'!S139</f>
        <v>0</v>
      </c>
      <c r="AT138" s="44">
        <f>'СДП (план)'!T139</f>
        <v>0</v>
      </c>
      <c r="AU138" s="44">
        <f t="shared" si="2998"/>
        <v>0</v>
      </c>
      <c r="AV138" s="44">
        <f t="shared" si="2999"/>
        <v>0</v>
      </c>
      <c r="AW138" s="44">
        <f>VLOOKUP($C138,факт!$D$8:$JF$250,3,0)</f>
        <v>0</v>
      </c>
      <c r="AX138" s="44">
        <f>VLOOKUP($C138,факт!$D$8:$JF$250,4,0)</f>
        <v>0</v>
      </c>
      <c r="AY138" s="44">
        <f>VLOOKUP($C138,факт!$D$8:$JF$250,5,0)</f>
        <v>0</v>
      </c>
      <c r="AZ138" s="44">
        <f>VLOOKUP($C138,факт!$D$8:$JF$250,6,0)</f>
        <v>0</v>
      </c>
      <c r="BA138" s="44">
        <f>VLOOKUP($C138,факт!$D$8:$JF$250,7,0)</f>
        <v>0</v>
      </c>
      <c r="BB138" s="44">
        <f>VLOOKUP($C138,факт!$D$8:$JF$250,8,0)</f>
        <v>0</v>
      </c>
      <c r="BC138" s="44">
        <f t="shared" si="4936"/>
        <v>0</v>
      </c>
      <c r="BD138" s="44">
        <f t="shared" si="4937"/>
        <v>0</v>
      </c>
      <c r="BE138" s="44">
        <f t="shared" si="4938"/>
        <v>0</v>
      </c>
      <c r="BF138" s="44">
        <f t="shared" si="4872"/>
        <v>0</v>
      </c>
      <c r="BG138" s="44">
        <f t="shared" si="4873"/>
        <v>0</v>
      </c>
      <c r="BH138" s="90">
        <f>'СДП (план)'!U139</f>
        <v>0</v>
      </c>
      <c r="BI138" s="3">
        <f>'СДП (план)'!V139</f>
        <v>0</v>
      </c>
      <c r="BJ138" s="44">
        <f t="shared" si="3000"/>
        <v>0</v>
      </c>
      <c r="BK138" s="44">
        <f t="shared" si="3001"/>
        <v>0</v>
      </c>
      <c r="BL138" s="44">
        <f>VLOOKUP($C138,факт!$D$8:$JF$250,27,0)</f>
        <v>0</v>
      </c>
      <c r="BM138" s="44">
        <f>VLOOKUP($C138,факт!$D$8:$JF$250,28,0)</f>
        <v>0</v>
      </c>
      <c r="BN138" s="44">
        <f>VLOOKUP($C138,факт!$D$8:$JF$250,29,0)</f>
        <v>0</v>
      </c>
      <c r="BO138" s="44">
        <f>VLOOKUP($C138,факт!$D$8:$JF$250,30,0)</f>
        <v>0</v>
      </c>
      <c r="BP138" s="44">
        <f>VLOOKUP($C138,факт!$D$8:$JF$250,31,0)</f>
        <v>0</v>
      </c>
      <c r="BQ138" s="44">
        <f>VLOOKUP($C138,факт!$D$8:$JF$250,32,0)</f>
        <v>0</v>
      </c>
      <c r="BR138" s="44">
        <f t="shared" si="4939"/>
        <v>0</v>
      </c>
      <c r="BS138" s="44">
        <f t="shared" si="4940"/>
        <v>0</v>
      </c>
      <c r="BT138" s="44">
        <f t="shared" si="4941"/>
        <v>0</v>
      </c>
      <c r="BU138" s="44">
        <f t="shared" si="4253"/>
        <v>0</v>
      </c>
      <c r="BV138" s="44">
        <f t="shared" si="4254"/>
        <v>0</v>
      </c>
      <c r="BW138" s="45">
        <f>'СДП (план)'!W139</f>
        <v>0</v>
      </c>
      <c r="BX138" s="44">
        <f>'СДП (план)'!X139</f>
        <v>0</v>
      </c>
      <c r="BY138" s="44">
        <f t="shared" si="3002"/>
        <v>0</v>
      </c>
      <c r="BZ138" s="44">
        <f t="shared" si="3003"/>
        <v>0</v>
      </c>
      <c r="CA138" s="44">
        <f>VLOOKUP($C138,факт!$D$8:$JF$250,9,0)</f>
        <v>0</v>
      </c>
      <c r="CB138" s="44">
        <f>VLOOKUP($C138,факт!$D$8:$JF$250,10,0)</f>
        <v>0</v>
      </c>
      <c r="CC138" s="44">
        <f>VLOOKUP($C138,факт!$D$8:$JF$250,11,0)</f>
        <v>0</v>
      </c>
      <c r="CD138" s="44">
        <f>VLOOKUP($C138,факт!$D$8:$JF$250,12,0)</f>
        <v>0</v>
      </c>
      <c r="CE138" s="44">
        <f>VLOOKUP($C138,факт!$D$8:$JF$250,13,0)</f>
        <v>0</v>
      </c>
      <c r="CF138" s="44">
        <f>VLOOKUP($C138,факт!$D$8:$JF$250,14,0)</f>
        <v>0</v>
      </c>
      <c r="CG138" s="44">
        <f t="shared" si="4942"/>
        <v>0</v>
      </c>
      <c r="CH138" s="44">
        <f t="shared" si="4943"/>
        <v>0</v>
      </c>
      <c r="CI138" s="44">
        <f t="shared" si="4944"/>
        <v>0</v>
      </c>
      <c r="CJ138" s="44">
        <f t="shared" si="4876"/>
        <v>0</v>
      </c>
      <c r="CK138" s="44">
        <f t="shared" si="4877"/>
        <v>0</v>
      </c>
      <c r="CL138" s="47">
        <f>'СДП (план)'!Y139</f>
        <v>0</v>
      </c>
      <c r="CM138" s="44">
        <f>'СДП (план)'!Z139</f>
        <v>0</v>
      </c>
      <c r="CN138" s="44">
        <f t="shared" si="3004"/>
        <v>0</v>
      </c>
      <c r="CO138" s="44">
        <f t="shared" si="3005"/>
        <v>0</v>
      </c>
      <c r="CP138" s="44">
        <f>VLOOKUP($C138,факт!$D$8:$JF$250,33,0)</f>
        <v>0</v>
      </c>
      <c r="CQ138" s="44">
        <f>VLOOKUP($C138,факт!$D$8:$JF$250,34,0)</f>
        <v>0</v>
      </c>
      <c r="CR138" s="44">
        <f>VLOOKUP($C138,факт!$D$8:$JF$250,35,0)</f>
        <v>0</v>
      </c>
      <c r="CS138" s="44">
        <f>VLOOKUP($C138,факт!$D$8:$JF$250,36,0)</f>
        <v>0</v>
      </c>
      <c r="CT138" s="44">
        <f>VLOOKUP($C138,факт!$D$8:$JF$250,37,0)</f>
        <v>0</v>
      </c>
      <c r="CU138" s="44">
        <f>VLOOKUP($C138,факт!$D$8:$JF$250,38,0)</f>
        <v>0</v>
      </c>
      <c r="CV138" s="44">
        <f t="shared" si="4945"/>
        <v>0</v>
      </c>
      <c r="CW138" s="44">
        <f t="shared" si="4946"/>
        <v>0</v>
      </c>
      <c r="CX138" s="44">
        <f t="shared" si="4947"/>
        <v>0</v>
      </c>
      <c r="CY138" s="44">
        <f t="shared" si="3006"/>
        <v>0</v>
      </c>
      <c r="CZ138" s="44">
        <f t="shared" si="3007"/>
        <v>0</v>
      </c>
      <c r="DA138" s="46">
        <f>'СДП (план)'!AA139</f>
        <v>0</v>
      </c>
      <c r="DB138" s="46">
        <f>'СДП (план)'!AB139</f>
        <v>0</v>
      </c>
      <c r="DC138" s="44">
        <f t="shared" si="3008"/>
        <v>0</v>
      </c>
      <c r="DD138" s="44">
        <f t="shared" si="3009"/>
        <v>0</v>
      </c>
      <c r="DE138" s="44">
        <f>VLOOKUP($C138,факт!$D$8:$JF$250,45,0)</f>
        <v>0</v>
      </c>
      <c r="DF138" s="44">
        <f>VLOOKUP($C138,факт!$D$8:$JF$250,46,0)</f>
        <v>0</v>
      </c>
      <c r="DG138" s="44">
        <f>VLOOKUP($C138,факт!$D$8:$JF$250,47,0)</f>
        <v>0</v>
      </c>
      <c r="DH138" s="44">
        <f>VLOOKUP($C138,факт!$D$8:$JF$250,48,0)</f>
        <v>0</v>
      </c>
      <c r="DI138" s="44">
        <f>VLOOKUP($C138,факт!$D$8:$JF$250,49,0)</f>
        <v>0</v>
      </c>
      <c r="DJ138" s="44">
        <f>VLOOKUP($C138,факт!$D$8:$JF$250,50,0)</f>
        <v>0</v>
      </c>
      <c r="DK138" s="44">
        <f t="shared" si="4948"/>
        <v>0</v>
      </c>
      <c r="DL138" s="44">
        <f t="shared" si="4949"/>
        <v>0</v>
      </c>
      <c r="DM138" s="44">
        <f t="shared" si="4950"/>
        <v>0</v>
      </c>
      <c r="DN138" s="44">
        <f t="shared" si="3010"/>
        <v>0</v>
      </c>
      <c r="DO138" s="44">
        <f t="shared" si="3011"/>
        <v>0</v>
      </c>
      <c r="DP138" s="5">
        <f>'СДП (план)'!AC139</f>
        <v>0</v>
      </c>
      <c r="DQ138" s="3">
        <f>'СДП (план)'!AD139</f>
        <v>0</v>
      </c>
      <c r="DR138" s="44">
        <f t="shared" si="3012"/>
        <v>0</v>
      </c>
      <c r="DS138" s="44">
        <f t="shared" si="3013"/>
        <v>0</v>
      </c>
      <c r="DT138" s="44">
        <f>VLOOKUP($C138,факт!$D$8:$JF$250,231,0)</f>
        <v>0</v>
      </c>
      <c r="DU138" s="44">
        <f>VLOOKUP($C138,факт!$D$8:$JF$250,232,0)</f>
        <v>0</v>
      </c>
      <c r="DV138" s="44">
        <f>VLOOKUP($C138,факт!$D$8:$JF$250,233,0)</f>
        <v>0</v>
      </c>
      <c r="DW138" s="44">
        <f>VLOOKUP($C138,факт!$D$8:$JF$250,234,0)</f>
        <v>0</v>
      </c>
      <c r="DX138" s="44">
        <f>VLOOKUP($C138,факт!$D$8:$JF$250,235,0)</f>
        <v>0</v>
      </c>
      <c r="DY138" s="44">
        <f>VLOOKUP($C138,факт!$D$8:$JF$250,236,0)</f>
        <v>0</v>
      </c>
      <c r="DZ138" s="44">
        <f t="shared" si="4951"/>
        <v>0</v>
      </c>
      <c r="EA138" s="44">
        <f t="shared" si="4952"/>
        <v>0</v>
      </c>
      <c r="EB138" s="44">
        <f t="shared" si="4953"/>
        <v>0</v>
      </c>
      <c r="EC138" s="44">
        <f t="shared" si="3014"/>
        <v>0</v>
      </c>
      <c r="ED138" s="44">
        <f t="shared" si="3015"/>
        <v>0</v>
      </c>
      <c r="EE138" s="44">
        <f>'СДП (план)'!CY139</f>
        <v>0</v>
      </c>
      <c r="EF138" s="44">
        <f>'СДП (план)'!CZ139</f>
        <v>0</v>
      </c>
      <c r="EG138" s="44">
        <f t="shared" si="4882"/>
        <v>0</v>
      </c>
      <c r="EH138" s="44">
        <f t="shared" si="4883"/>
        <v>0</v>
      </c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5">
        <f>'СДП (план)'!AE139</f>
        <v>0</v>
      </c>
      <c r="EU138" s="44">
        <f>'СДП (план)'!AF139</f>
        <v>0</v>
      </c>
      <c r="EV138" s="44">
        <f t="shared" si="3018"/>
        <v>0</v>
      </c>
      <c r="EW138" s="44">
        <f t="shared" si="3019"/>
        <v>0</v>
      </c>
      <c r="EX138" s="44">
        <f>VLOOKUP($C138,факт!$D$8:$JF$250,159,0)</f>
        <v>0</v>
      </c>
      <c r="EY138" s="44">
        <f>VLOOKUP($C138,факт!$D$8:$JF$250,160,0)</f>
        <v>0</v>
      </c>
      <c r="EZ138" s="44">
        <f>VLOOKUP($C138,факт!$D$8:$JF$250,161,0)</f>
        <v>0</v>
      </c>
      <c r="FA138" s="44">
        <f>VLOOKUP($C138,факт!$D$8:$JF$250,162,0)</f>
        <v>0</v>
      </c>
      <c r="FB138" s="44">
        <f>VLOOKUP($C138,факт!$D$8:$JF$250,163,0)</f>
        <v>0</v>
      </c>
      <c r="FC138" s="44">
        <f>VLOOKUP($C138,факт!$D$8:$JF$250,164,0)</f>
        <v>0</v>
      </c>
      <c r="FD138" s="44">
        <f t="shared" si="4954"/>
        <v>0</v>
      </c>
      <c r="FE138" s="44">
        <f t="shared" si="4955"/>
        <v>0</v>
      </c>
      <c r="FF138" s="44">
        <f t="shared" si="4956"/>
        <v>0</v>
      </c>
      <c r="FG138" s="44">
        <f t="shared" si="4957"/>
        <v>0</v>
      </c>
      <c r="FH138" s="44">
        <f t="shared" si="3156"/>
        <v>0</v>
      </c>
      <c r="FI138" s="5">
        <f>'СДП (план)'!AG139</f>
        <v>0</v>
      </c>
      <c r="FJ138" s="3">
        <f>'СДП (план)'!AH139</f>
        <v>0</v>
      </c>
      <c r="FK138" s="44">
        <f t="shared" si="3020"/>
        <v>0</v>
      </c>
      <c r="FL138" s="44">
        <f t="shared" si="3021"/>
        <v>0</v>
      </c>
      <c r="FM138" s="44">
        <f>VLOOKUP($C138,факт!$D$8:$JF$250,165,0)</f>
        <v>0</v>
      </c>
      <c r="FN138" s="44">
        <f>VLOOKUP($C138,факт!$D$8:$JF$250,166,0)</f>
        <v>0</v>
      </c>
      <c r="FO138" s="44">
        <f>VLOOKUP($C138,факт!$D$8:$JF$250,167,0)</f>
        <v>0</v>
      </c>
      <c r="FP138" s="44">
        <f>VLOOKUP($C138,факт!$D$8:$JF$250,168,0)</f>
        <v>0</v>
      </c>
      <c r="FQ138" s="44">
        <f>VLOOKUP($C138,факт!$D$8:$JF$250,169,0)</f>
        <v>0</v>
      </c>
      <c r="FR138" s="44">
        <f>VLOOKUP($C138,факт!$D$8:$JF$250,170,0)</f>
        <v>0</v>
      </c>
      <c r="FS138" s="44">
        <f t="shared" si="4958"/>
        <v>0</v>
      </c>
      <c r="FT138" s="44">
        <f t="shared" si="4959"/>
        <v>0</v>
      </c>
      <c r="FU138" s="44">
        <f t="shared" si="4960"/>
        <v>0</v>
      </c>
      <c r="FV138" s="44">
        <f t="shared" si="4961"/>
        <v>0</v>
      </c>
      <c r="FW138" s="44">
        <f t="shared" si="3159"/>
        <v>0</v>
      </c>
      <c r="FX138" s="5">
        <f>'СДП (план)'!AI139</f>
        <v>0</v>
      </c>
      <c r="FY138" s="3">
        <f>'СДП (план)'!AJ139</f>
        <v>0</v>
      </c>
      <c r="FZ138" s="44">
        <f t="shared" si="3022"/>
        <v>0</v>
      </c>
      <c r="GA138" s="44">
        <f t="shared" si="3023"/>
        <v>0</v>
      </c>
      <c r="GB138" s="44">
        <f>VLOOKUP($C138,факт!$D$8:$JF$250,219,0)</f>
        <v>0</v>
      </c>
      <c r="GC138" s="44">
        <f>VLOOKUP($C138,факт!$D$8:$JF$250,220,0)</f>
        <v>0</v>
      </c>
      <c r="GD138" s="44">
        <f>VLOOKUP($C138,факт!$D$8:$JF$250,221,0)</f>
        <v>0</v>
      </c>
      <c r="GE138" s="44">
        <f>VLOOKUP($C138,факт!$D$8:$JF$250,222,0)</f>
        <v>0</v>
      </c>
      <c r="GF138" s="44">
        <f>VLOOKUP($C138,факт!$D$8:$JF$250,223,0)</f>
        <v>0</v>
      </c>
      <c r="GG138" s="44">
        <f>VLOOKUP($C138,факт!$D$8:$JF$250,224,0)</f>
        <v>0</v>
      </c>
      <c r="GH138" s="44">
        <f t="shared" si="4962"/>
        <v>0</v>
      </c>
      <c r="GI138" s="44">
        <f t="shared" si="4963"/>
        <v>0</v>
      </c>
      <c r="GJ138" s="44">
        <f t="shared" si="4964"/>
        <v>0</v>
      </c>
      <c r="GK138" s="44">
        <f t="shared" si="4965"/>
        <v>0</v>
      </c>
      <c r="GL138" s="44">
        <f t="shared" si="3162"/>
        <v>0</v>
      </c>
      <c r="GM138" s="45">
        <f>'СДП (план)'!AK139</f>
        <v>0</v>
      </c>
      <c r="GN138" s="44">
        <f>'СДП (план)'!AL139</f>
        <v>0</v>
      </c>
      <c r="GO138" s="44">
        <f t="shared" si="3024"/>
        <v>0</v>
      </c>
      <c r="GP138" s="44">
        <f t="shared" si="3025"/>
        <v>0</v>
      </c>
      <c r="GQ138" s="44">
        <f>VLOOKUP($C138,факт!$D$8:$JF$250,237,0)</f>
        <v>0</v>
      </c>
      <c r="GR138" s="44">
        <f>VLOOKUP($C138,факт!$D$8:$JF$250,238,0)</f>
        <v>0</v>
      </c>
      <c r="GS138" s="44">
        <f>VLOOKUP($C138,факт!$D$8:$JF$250,239,0)</f>
        <v>0</v>
      </c>
      <c r="GT138" s="44">
        <f>VLOOKUP($C138,факт!$D$8:$JF$250,240,0)</f>
        <v>0</v>
      </c>
      <c r="GU138" s="44">
        <f>VLOOKUP($C138,факт!$D$8:$JF$250,241,0)</f>
        <v>0</v>
      </c>
      <c r="GV138" s="44">
        <f>VLOOKUP($C138,факт!$D$8:$JF$250,242,0)</f>
        <v>0</v>
      </c>
      <c r="GW138" s="44">
        <f t="shared" si="4966"/>
        <v>0</v>
      </c>
      <c r="GX138" s="44">
        <f t="shared" si="4967"/>
        <v>0</v>
      </c>
      <c r="GY138" s="44">
        <f t="shared" si="4968"/>
        <v>0</v>
      </c>
      <c r="GZ138" s="44">
        <f t="shared" si="3026"/>
        <v>0</v>
      </c>
      <c r="HA138" s="44">
        <f t="shared" si="3027"/>
        <v>0</v>
      </c>
      <c r="HB138" s="46">
        <f>'СДП (план)'!AM139</f>
        <v>0</v>
      </c>
      <c r="HC138" s="127">
        <f>'СДП (план)'!AN139</f>
        <v>0</v>
      </c>
      <c r="HD138" s="44">
        <f t="shared" si="3028"/>
        <v>0</v>
      </c>
      <c r="HE138" s="44">
        <f t="shared" si="3029"/>
        <v>0</v>
      </c>
      <c r="HF138" s="44"/>
      <c r="HG138" s="44"/>
      <c r="HH138" s="44"/>
      <c r="HI138" s="44"/>
      <c r="HJ138" s="44"/>
      <c r="HK138" s="44"/>
      <c r="HL138" s="44">
        <f t="shared" si="4969"/>
        <v>0</v>
      </c>
      <c r="HM138" s="44">
        <f t="shared" si="4970"/>
        <v>0</v>
      </c>
      <c r="HN138" s="44">
        <f t="shared" si="4971"/>
        <v>0</v>
      </c>
      <c r="HO138" s="44">
        <f t="shared" si="3030"/>
        <v>0</v>
      </c>
      <c r="HP138" s="44">
        <f t="shared" si="3031"/>
        <v>0</v>
      </c>
      <c r="HQ138" s="45">
        <f>'СДП (план)'!AO139</f>
        <v>0</v>
      </c>
      <c r="HR138" s="44">
        <f>'СДП (план)'!AP139</f>
        <v>0</v>
      </c>
      <c r="HS138" s="44">
        <f t="shared" si="3032"/>
        <v>0</v>
      </c>
      <c r="HT138" s="44">
        <f t="shared" si="3033"/>
        <v>0</v>
      </c>
      <c r="HU138" s="44">
        <f>VLOOKUP($C138,факт!$D$8:$JF$250,171,0)</f>
        <v>0</v>
      </c>
      <c r="HV138" s="44">
        <f>VLOOKUP($C138,факт!$D$8:$JF$250,172,0)</f>
        <v>0</v>
      </c>
      <c r="HW138" s="44">
        <f>VLOOKUP($C138,факт!$D$8:$JF$250,173,0)</f>
        <v>0</v>
      </c>
      <c r="HX138" s="44">
        <f>VLOOKUP($C138,факт!$D$8:$JF$250,174,0)</f>
        <v>0</v>
      </c>
      <c r="HY138" s="44">
        <f>VLOOKUP($C138,факт!$D$8:$JF$250,175,0)</f>
        <v>0</v>
      </c>
      <c r="HZ138" s="44">
        <f>VLOOKUP($C138,факт!$D$8:$JF$250,176,0)</f>
        <v>0</v>
      </c>
      <c r="IA138" s="44">
        <f t="shared" si="4972"/>
        <v>0</v>
      </c>
      <c r="IB138" s="44">
        <f t="shared" si="4973"/>
        <v>0</v>
      </c>
      <c r="IC138" s="44">
        <f t="shared" si="4974"/>
        <v>0</v>
      </c>
      <c r="ID138" s="44">
        <f t="shared" si="3034"/>
        <v>0</v>
      </c>
      <c r="IE138" s="44">
        <f t="shared" si="3035"/>
        <v>0</v>
      </c>
      <c r="IF138" s="45">
        <f>'СДП (план)'!AQ139</f>
        <v>0</v>
      </c>
      <c r="IG138" s="44">
        <f>'СДП (план)'!AR139</f>
        <v>0</v>
      </c>
      <c r="IH138" s="44">
        <f t="shared" si="3036"/>
        <v>0</v>
      </c>
      <c r="II138" s="44">
        <f t="shared" si="3037"/>
        <v>0</v>
      </c>
      <c r="IJ138" s="44"/>
      <c r="IK138" s="44"/>
      <c r="IL138" s="44"/>
      <c r="IM138" s="44"/>
      <c r="IN138" s="44"/>
      <c r="IO138" s="44"/>
      <c r="IP138" s="44">
        <f t="shared" si="4975"/>
        <v>0</v>
      </c>
      <c r="IQ138" s="44">
        <f t="shared" si="4976"/>
        <v>0</v>
      </c>
      <c r="IR138" s="44">
        <f t="shared" si="4977"/>
        <v>0</v>
      </c>
      <c r="IS138" s="44">
        <f t="shared" si="3038"/>
        <v>0</v>
      </c>
      <c r="IT138" s="44">
        <f t="shared" si="3039"/>
        <v>0</v>
      </c>
      <c r="IU138" s="45">
        <f>'СДП (план)'!AS139</f>
        <v>0</v>
      </c>
      <c r="IV138" s="44">
        <f>'СДП (план)'!AT139</f>
        <v>0</v>
      </c>
      <c r="IW138" s="44">
        <f t="shared" si="3040"/>
        <v>0</v>
      </c>
      <c r="IX138" s="44">
        <f t="shared" si="3041"/>
        <v>0</v>
      </c>
      <c r="IY138" s="44">
        <f>VLOOKUP($C138,факт!$D$8:$JF$250,183,0)</f>
        <v>0</v>
      </c>
      <c r="IZ138" s="44">
        <f>VLOOKUP($C138,факт!$D$8:$JF$250,184,0)</f>
        <v>0</v>
      </c>
      <c r="JA138" s="44">
        <f>VLOOKUP($C138,факт!$D$8:$JF$250,185,0)</f>
        <v>0</v>
      </c>
      <c r="JB138" s="44">
        <f>VLOOKUP($C138,факт!$D$8:$JF$250,186,0)</f>
        <v>0</v>
      </c>
      <c r="JC138" s="44">
        <f>VLOOKUP($C138,факт!$D$8:$JF$250,187,0)</f>
        <v>0</v>
      </c>
      <c r="JD138" s="44">
        <f>VLOOKUP($C138,факт!$D$8:$JF$250,188,0)</f>
        <v>0</v>
      </c>
      <c r="JE138" s="44">
        <f t="shared" si="4978"/>
        <v>0</v>
      </c>
      <c r="JF138" s="44">
        <f t="shared" si="4979"/>
        <v>0</v>
      </c>
      <c r="JG138" s="44">
        <f t="shared" si="4980"/>
        <v>0</v>
      </c>
      <c r="JH138" s="44">
        <f t="shared" si="3042"/>
        <v>0</v>
      </c>
      <c r="JI138" s="44">
        <f t="shared" si="3043"/>
        <v>0</v>
      </c>
      <c r="JJ138" s="5">
        <f>'СДП (план)'!AU139</f>
        <v>0</v>
      </c>
      <c r="JK138" s="3">
        <f>'СДП (план)'!AV139</f>
        <v>0</v>
      </c>
      <c r="JL138" s="44">
        <f t="shared" si="3044"/>
        <v>0</v>
      </c>
      <c r="JM138" s="44">
        <f t="shared" si="3045"/>
        <v>0</v>
      </c>
      <c r="JN138" s="44">
        <f>VLOOKUP($C138,факт!$D$8:$JF$250,189,0)</f>
        <v>0</v>
      </c>
      <c r="JO138" s="44">
        <f>VLOOKUP($C138,факт!$D$8:$JF$250,190,0)</f>
        <v>0</v>
      </c>
      <c r="JP138" s="44">
        <f>VLOOKUP($C138,факт!$D$8:$JF$250,191,0)</f>
        <v>0</v>
      </c>
      <c r="JQ138" s="44">
        <f>VLOOKUP($C138,факт!$D$8:$JF$250,192,0)</f>
        <v>0</v>
      </c>
      <c r="JR138" s="44">
        <f>VLOOKUP($C138,факт!$D$8:$JF$250,193,0)</f>
        <v>0</v>
      </c>
      <c r="JS138" s="44">
        <f>VLOOKUP($C138,факт!$D$8:$JF$250,194,0)</f>
        <v>0</v>
      </c>
      <c r="JT138" s="44">
        <f t="shared" si="4981"/>
        <v>0</v>
      </c>
      <c r="JU138" s="44">
        <f t="shared" si="4982"/>
        <v>0</v>
      </c>
      <c r="JV138" s="44">
        <f t="shared" si="4983"/>
        <v>0</v>
      </c>
      <c r="JW138" s="44">
        <f t="shared" si="3046"/>
        <v>0</v>
      </c>
      <c r="JX138" s="44">
        <f t="shared" si="3047"/>
        <v>0</v>
      </c>
      <c r="JY138" s="5">
        <f>'СДП (план)'!AW139</f>
        <v>0</v>
      </c>
      <c r="JZ138" s="3">
        <f>'СДП (план)'!AX139</f>
        <v>0</v>
      </c>
      <c r="KA138" s="44">
        <f t="shared" si="3048"/>
        <v>0</v>
      </c>
      <c r="KB138" s="44">
        <f t="shared" si="3049"/>
        <v>0</v>
      </c>
      <c r="KC138" s="44">
        <f>VLOOKUP($C138,факт!$D$8:$JF$250,177,0)</f>
        <v>0</v>
      </c>
      <c r="KD138" s="44">
        <f>VLOOKUP($C138,факт!$D$8:$JF$250,178,0)</f>
        <v>0</v>
      </c>
      <c r="KE138" s="44">
        <f>VLOOKUP($C138,факт!$D$8:$JF$250,179,0)</f>
        <v>0</v>
      </c>
      <c r="KF138" s="44">
        <f>VLOOKUP($C138,факт!$D$8:$JF$250,180,0)</f>
        <v>0</v>
      </c>
      <c r="KG138" s="44">
        <f>VLOOKUP($C138,факт!$D$8:$JF$250,181,0)</f>
        <v>0</v>
      </c>
      <c r="KH138" s="44">
        <f>VLOOKUP($C138,факт!$D$8:$JF$250,182,0)</f>
        <v>0</v>
      </c>
      <c r="KI138" s="44">
        <f t="shared" si="4984"/>
        <v>0</v>
      </c>
      <c r="KJ138" s="44">
        <f t="shared" si="4985"/>
        <v>0</v>
      </c>
      <c r="KK138" s="44">
        <f t="shared" si="4986"/>
        <v>0</v>
      </c>
      <c r="KL138" s="44">
        <f t="shared" si="3050"/>
        <v>0</v>
      </c>
      <c r="KM138" s="44">
        <f t="shared" si="3051"/>
        <v>0</v>
      </c>
      <c r="KN138" s="5">
        <f>'СДП (план)'!AY139</f>
        <v>0</v>
      </c>
      <c r="KO138" s="3">
        <f>'СДП (план)'!AZ139</f>
        <v>0</v>
      </c>
      <c r="KP138" s="44">
        <f t="shared" si="3052"/>
        <v>0</v>
      </c>
      <c r="KQ138" s="44">
        <f t="shared" si="3053"/>
        <v>0</v>
      </c>
      <c r="KR138" s="44"/>
      <c r="KS138" s="44"/>
      <c r="KT138" s="44"/>
      <c r="KU138" s="44"/>
      <c r="KV138" s="44"/>
      <c r="KW138" s="44"/>
      <c r="KX138" s="44">
        <f t="shared" si="4987"/>
        <v>0</v>
      </c>
      <c r="KY138" s="44">
        <f t="shared" si="4988"/>
        <v>0</v>
      </c>
      <c r="KZ138" s="44">
        <f t="shared" si="4989"/>
        <v>0</v>
      </c>
      <c r="LA138" s="44">
        <f t="shared" si="3054"/>
        <v>0</v>
      </c>
      <c r="LB138" s="44">
        <f t="shared" si="3055"/>
        <v>0</v>
      </c>
      <c r="LC138" s="45">
        <f>'СДП (план)'!BA139</f>
        <v>0</v>
      </c>
      <c r="LD138" s="44">
        <f>'СДП (план)'!BB139</f>
        <v>0</v>
      </c>
      <c r="LE138" s="44">
        <f t="shared" si="3056"/>
        <v>0</v>
      </c>
      <c r="LF138" s="44">
        <f t="shared" si="3057"/>
        <v>0</v>
      </c>
      <c r="LG138" s="44">
        <f>VLOOKUP($C138,факт!$D$8:$JF$250,111,0)</f>
        <v>0</v>
      </c>
      <c r="LH138" s="44">
        <f>VLOOKUP($C138,факт!$D$8:$JF$250,112,0)</f>
        <v>0</v>
      </c>
      <c r="LI138" s="44">
        <f>VLOOKUP($C138,факт!$D$8:$JF$250,113,0)</f>
        <v>0</v>
      </c>
      <c r="LJ138" s="44">
        <f>VLOOKUP($C138,факт!$D$8:$JF$250,114,0)</f>
        <v>0</v>
      </c>
      <c r="LK138" s="44">
        <f>VLOOKUP($C138,факт!$D$8:$JF$250,115,0)</f>
        <v>0</v>
      </c>
      <c r="LL138" s="44">
        <f>VLOOKUP($C138,факт!$D$8:$JF$250,116,0)</f>
        <v>0</v>
      </c>
      <c r="LM138" s="44">
        <f t="shared" si="4990"/>
        <v>0</v>
      </c>
      <c r="LN138" s="44">
        <f t="shared" si="4991"/>
        <v>0</v>
      </c>
      <c r="LO138" s="44">
        <f t="shared" si="4992"/>
        <v>0</v>
      </c>
      <c r="LP138" s="44">
        <f t="shared" si="3058"/>
        <v>0</v>
      </c>
      <c r="LQ138" s="44">
        <f t="shared" si="3059"/>
        <v>0</v>
      </c>
      <c r="LR138" s="45">
        <f>'СДП (план)'!BC139</f>
        <v>0</v>
      </c>
      <c r="LS138" s="44">
        <f>'СДП (план)'!BD139</f>
        <v>0</v>
      </c>
      <c r="LT138" s="44">
        <f t="shared" si="3060"/>
        <v>0</v>
      </c>
      <c r="LU138" s="44">
        <f t="shared" si="3061"/>
        <v>0</v>
      </c>
      <c r="LV138" s="44">
        <f>VLOOKUP($C138,факт!$D$8:$JF$250,117,0)</f>
        <v>0</v>
      </c>
      <c r="LW138" s="44">
        <f>VLOOKUP($C138,факт!$D$8:$JF$250,118,0)</f>
        <v>0</v>
      </c>
      <c r="LX138" s="44">
        <f>VLOOKUP($C138,факт!$D$8:$JF$250,119,0)</f>
        <v>0</v>
      </c>
      <c r="LY138" s="44">
        <f>VLOOKUP($C138,факт!$D$8:$JF$250,120,0)</f>
        <v>0</v>
      </c>
      <c r="LZ138" s="44">
        <f>VLOOKUP($C138,факт!$D$8:$JF$250,121,0)</f>
        <v>0</v>
      </c>
      <c r="MA138" s="44">
        <f>VLOOKUP($C138,факт!$D$8:$JF$250,122,0)</f>
        <v>0</v>
      </c>
      <c r="MB138" s="44">
        <f t="shared" si="4993"/>
        <v>0</v>
      </c>
      <c r="MC138" s="44">
        <f t="shared" si="4994"/>
        <v>0</v>
      </c>
      <c r="MD138" s="44">
        <f t="shared" si="4995"/>
        <v>0</v>
      </c>
      <c r="ME138" s="44">
        <f t="shared" si="3062"/>
        <v>0</v>
      </c>
      <c r="MF138" s="44">
        <f t="shared" si="3063"/>
        <v>0</v>
      </c>
      <c r="MG138" s="47">
        <f>'СДП (план)'!BE139</f>
        <v>0</v>
      </c>
      <c r="MH138" s="47">
        <f>'СДП (план)'!BF139</f>
        <v>0</v>
      </c>
      <c r="MI138" s="44">
        <f t="shared" si="3064"/>
        <v>0</v>
      </c>
      <c r="MJ138" s="44">
        <f t="shared" si="3065"/>
        <v>0</v>
      </c>
      <c r="MK138" s="44">
        <f>VLOOKUP($C138,факт!$D$8:$JF$250,63,0)</f>
        <v>0</v>
      </c>
      <c r="ML138" s="44">
        <f>VLOOKUP($C138,факт!$D$8:$JF$250,64,0)</f>
        <v>0</v>
      </c>
      <c r="MM138" s="44">
        <f>VLOOKUP($C138,факт!$D$8:$JF$250,65,0)</f>
        <v>0</v>
      </c>
      <c r="MN138" s="44">
        <f>VLOOKUP($C138,факт!$D$8:$JF$250,66,0)</f>
        <v>0</v>
      </c>
      <c r="MO138" s="44">
        <f>VLOOKUP($C138,факт!$D$8:$JF$250,67,0)</f>
        <v>0</v>
      </c>
      <c r="MP138" s="44">
        <f>VLOOKUP($C138,факт!$D$8:$JF$250,68,0)</f>
        <v>0</v>
      </c>
      <c r="MQ138" s="44">
        <f t="shared" si="4996"/>
        <v>0</v>
      </c>
      <c r="MR138" s="44">
        <f t="shared" si="4997"/>
        <v>0</v>
      </c>
      <c r="MS138" s="44">
        <f t="shared" si="4998"/>
        <v>0</v>
      </c>
      <c r="MT138" s="44">
        <f t="shared" si="3066"/>
        <v>0</v>
      </c>
      <c r="MU138" s="44">
        <f t="shared" si="3067"/>
        <v>0</v>
      </c>
      <c r="MV138" s="47">
        <f>'СДП (план)'!BG139</f>
        <v>0</v>
      </c>
      <c r="MW138" s="47">
        <f>'СДП (план)'!BH139</f>
        <v>0</v>
      </c>
      <c r="MX138" s="44">
        <f t="shared" si="3068"/>
        <v>0</v>
      </c>
      <c r="MY138" s="44">
        <f t="shared" si="3069"/>
        <v>0</v>
      </c>
      <c r="MZ138" s="44">
        <f>VLOOKUP($C138,факт!$D$8:$JF$250,129,0)</f>
        <v>0</v>
      </c>
      <c r="NA138" s="44">
        <f>VLOOKUP($C138,факт!$D$8:$JF$250,130,0)</f>
        <v>0</v>
      </c>
      <c r="NB138" s="44">
        <f>VLOOKUP($C138,факт!$D$8:$JF$250,131,0)</f>
        <v>0</v>
      </c>
      <c r="NC138" s="44">
        <f>VLOOKUP($C138,факт!$D$8:$JF$250,132,0)</f>
        <v>0</v>
      </c>
      <c r="ND138" s="44">
        <f>VLOOKUP($C138,факт!$D$8:$JF$250,133,0)</f>
        <v>0</v>
      </c>
      <c r="NE138" s="44">
        <f>VLOOKUP($C138,факт!$D$8:$JF$250,134,0)</f>
        <v>0</v>
      </c>
      <c r="NF138" s="44">
        <f t="shared" si="4999"/>
        <v>0</v>
      </c>
      <c r="NG138" s="44">
        <f t="shared" si="5000"/>
        <v>0</v>
      </c>
      <c r="NH138" s="44">
        <f t="shared" si="5001"/>
        <v>0</v>
      </c>
      <c r="NI138" s="44">
        <f t="shared" si="3070"/>
        <v>0</v>
      </c>
      <c r="NJ138" s="44">
        <f t="shared" si="3071"/>
        <v>0</v>
      </c>
      <c r="NK138" s="45">
        <f>'СДП (план)'!BI139</f>
        <v>0</v>
      </c>
      <c r="NL138" s="44">
        <f>'СДП (план)'!BJ139</f>
        <v>0</v>
      </c>
      <c r="NM138" s="44">
        <f t="shared" si="3072"/>
        <v>0</v>
      </c>
      <c r="NN138" s="44">
        <f t="shared" si="3073"/>
        <v>0</v>
      </c>
      <c r="NO138" s="44">
        <f>VLOOKUP($C138,факт!$D$8:$JF$250,87,0)</f>
        <v>0</v>
      </c>
      <c r="NP138" s="44">
        <f>VLOOKUP($C138,факт!$D$8:$JF$250,88,0)</f>
        <v>0</v>
      </c>
      <c r="NQ138" s="44">
        <f>VLOOKUP($C138,факт!$D$8:$JF$250,89,0)</f>
        <v>0</v>
      </c>
      <c r="NR138" s="44">
        <f>VLOOKUP($C138,факт!$D$8:$JF$250,90,0)</f>
        <v>0</v>
      </c>
      <c r="NS138" s="44">
        <f>VLOOKUP($C138,факт!$D$8:$JF$250,91,0)</f>
        <v>0</v>
      </c>
      <c r="NT138" s="44">
        <f>VLOOKUP($C138,факт!$D$8:$JF$250,92,0)</f>
        <v>0</v>
      </c>
      <c r="NU138" s="44">
        <f t="shared" si="5002"/>
        <v>0</v>
      </c>
      <c r="NV138" s="44">
        <f t="shared" si="5003"/>
        <v>0</v>
      </c>
      <c r="NW138" s="44">
        <f t="shared" si="5004"/>
        <v>0</v>
      </c>
      <c r="NX138" s="44">
        <f t="shared" si="3074"/>
        <v>0</v>
      </c>
      <c r="NY138" s="44">
        <f t="shared" si="3075"/>
        <v>0</v>
      </c>
      <c r="NZ138" s="45">
        <f>'СДП (план)'!BK139</f>
        <v>0</v>
      </c>
      <c r="OA138" s="44">
        <f>'СДП (план)'!BL139</f>
        <v>0</v>
      </c>
      <c r="OB138" s="44">
        <f t="shared" si="3076"/>
        <v>0</v>
      </c>
      <c r="OC138" s="44">
        <f t="shared" si="3077"/>
        <v>0</v>
      </c>
      <c r="OD138" s="44">
        <f>VLOOKUP($C138,факт!$D$8:$JF$250,147,0)</f>
        <v>0</v>
      </c>
      <c r="OE138" s="44">
        <f>VLOOKUP($C138,факт!$D$8:$JF$250,148,0)</f>
        <v>0</v>
      </c>
      <c r="OF138" s="44">
        <f>VLOOKUP($C138,факт!$D$8:$JF$250,149,0)</f>
        <v>0</v>
      </c>
      <c r="OG138" s="44">
        <f>VLOOKUP($C138,факт!$D$8:$JF$250,150,0)</f>
        <v>0</v>
      </c>
      <c r="OH138" s="44">
        <f>VLOOKUP($C138,факт!$D$8:$JF$250,151,0)</f>
        <v>0</v>
      </c>
      <c r="OI138" s="44">
        <f>VLOOKUP($C138,факт!$D$8:$JF$250,152,0)</f>
        <v>0</v>
      </c>
      <c r="OJ138" s="44">
        <f t="shared" si="5005"/>
        <v>0</v>
      </c>
      <c r="OK138" s="44">
        <f t="shared" si="5006"/>
        <v>0</v>
      </c>
      <c r="OL138" s="44">
        <f t="shared" si="5007"/>
        <v>0</v>
      </c>
      <c r="OM138" s="44">
        <f t="shared" si="3078"/>
        <v>0</v>
      </c>
      <c r="ON138" s="44">
        <f t="shared" si="3079"/>
        <v>0</v>
      </c>
      <c r="OO138" s="45">
        <f>'СДП (план)'!BM139</f>
        <v>0</v>
      </c>
      <c r="OP138" s="44">
        <f>'СДП (план)'!BN139</f>
        <v>0</v>
      </c>
      <c r="OQ138" s="44">
        <f t="shared" si="3080"/>
        <v>0</v>
      </c>
      <c r="OR138" s="44">
        <f t="shared" si="3081"/>
        <v>0</v>
      </c>
      <c r="OS138" s="44">
        <f>VLOOKUP($C138,факт!$D$8:$JF$250,195,0)</f>
        <v>0</v>
      </c>
      <c r="OT138" s="44">
        <f>VLOOKUP($C138,факт!$D$8:$JF$250,196,0)</f>
        <v>0</v>
      </c>
      <c r="OU138" s="44">
        <f>VLOOKUP($C138,факт!$D$8:$JF$250,197,0)</f>
        <v>0</v>
      </c>
      <c r="OV138" s="44">
        <f>VLOOKUP($C138,факт!$D$8:$JF$250,198,0)</f>
        <v>0</v>
      </c>
      <c r="OW138" s="44">
        <f>VLOOKUP($C138,факт!$D$8:$JF$250,199,0)</f>
        <v>0</v>
      </c>
      <c r="OX138" s="44">
        <f>VLOOKUP($C138,факт!$D$8:$JF$250,200,0)</f>
        <v>0</v>
      </c>
      <c r="OY138" s="44">
        <f t="shared" si="5008"/>
        <v>0</v>
      </c>
      <c r="OZ138" s="44">
        <f t="shared" si="5009"/>
        <v>0</v>
      </c>
      <c r="PA138" s="44">
        <f t="shared" si="5010"/>
        <v>0</v>
      </c>
      <c r="PB138" s="44">
        <f t="shared" si="3082"/>
        <v>0</v>
      </c>
      <c r="PC138" s="44">
        <f t="shared" si="3083"/>
        <v>0</v>
      </c>
      <c r="PD138" s="45">
        <f>'СДП (план)'!BO139</f>
        <v>0</v>
      </c>
      <c r="PE138" s="44">
        <f>'СДП (план)'!BP139</f>
        <v>0</v>
      </c>
      <c r="PF138" s="44">
        <f t="shared" si="3084"/>
        <v>0</v>
      </c>
      <c r="PG138" s="44">
        <f t="shared" si="3085"/>
        <v>0</v>
      </c>
      <c r="PH138" s="44">
        <f>VLOOKUP($C138,факт!$D$8:$JF$250,201,0)</f>
        <v>0</v>
      </c>
      <c r="PI138" s="44">
        <f>VLOOKUP($C138,факт!$D$8:$JF$250,202,0)</f>
        <v>0</v>
      </c>
      <c r="PJ138" s="44">
        <f>VLOOKUP($C138,факт!$D$8:$JF$250,203,0)</f>
        <v>0</v>
      </c>
      <c r="PK138" s="44">
        <f>VLOOKUP($C138,факт!$D$8:$JF$250,204,0)</f>
        <v>0</v>
      </c>
      <c r="PL138" s="44">
        <f>VLOOKUP($C138,факт!$D$8:$JF$250,205,0)</f>
        <v>0</v>
      </c>
      <c r="PM138" s="44">
        <f>VLOOKUP($C138,факт!$D$8:$JF$250,206,0)</f>
        <v>0</v>
      </c>
      <c r="PN138" s="44">
        <f t="shared" si="5011"/>
        <v>0</v>
      </c>
      <c r="PO138" s="44">
        <f t="shared" si="5012"/>
        <v>0</v>
      </c>
      <c r="PP138" s="44">
        <f t="shared" si="5013"/>
        <v>0</v>
      </c>
      <c r="PQ138" s="44">
        <f t="shared" si="3086"/>
        <v>0</v>
      </c>
      <c r="PR138" s="44">
        <f t="shared" si="3087"/>
        <v>0</v>
      </c>
      <c r="PS138" s="48">
        <f>'СДП (план)'!BQ139</f>
        <v>12</v>
      </c>
      <c r="PT138" s="44">
        <f>'СДП (план)'!BR139</f>
        <v>606009.59999999998</v>
      </c>
      <c r="PU138" s="44">
        <f t="shared" si="3088"/>
        <v>6</v>
      </c>
      <c r="PV138" s="44">
        <f t="shared" si="3089"/>
        <v>303004.79999999999</v>
      </c>
      <c r="PW138" s="44">
        <f>VLOOKUP($C138,факт!$D$8:$JF$250,207,0)</f>
        <v>4</v>
      </c>
      <c r="PX138" s="44">
        <f>VLOOKUP($C138,факт!$D$8:$JF$250,208,0)</f>
        <v>202003.20000000001</v>
      </c>
      <c r="PY138" s="44">
        <f>VLOOKUP($C138,факт!$D$8:$JF$250,209,0)</f>
        <v>33</v>
      </c>
      <c r="PZ138" s="44">
        <f>VLOOKUP($C138,факт!$D$8:$JF$250,210,0)</f>
        <v>0</v>
      </c>
      <c r="QA138" s="44">
        <f>VLOOKUP($C138,факт!$D$8:$JF$250,211,0)</f>
        <v>0</v>
      </c>
      <c r="QB138" s="44">
        <f>VLOOKUP($C138,факт!$D$8:$JF$250,212,0)</f>
        <v>0</v>
      </c>
      <c r="QC138" s="44">
        <f t="shared" si="5014"/>
        <v>24</v>
      </c>
      <c r="QD138" s="44">
        <f t="shared" si="5015"/>
        <v>12</v>
      </c>
      <c r="QE138" s="44">
        <f t="shared" si="5016"/>
        <v>8</v>
      </c>
      <c r="QF138" s="44">
        <f t="shared" si="4904"/>
        <v>-2</v>
      </c>
      <c r="QG138" s="44">
        <f t="shared" si="4905"/>
        <v>-101001.59999999998</v>
      </c>
      <c r="QH138" s="48">
        <f>'СДП (план)'!BS139</f>
        <v>0</v>
      </c>
      <c r="QI138" s="44">
        <f>'СДП (план)'!BT139</f>
        <v>0</v>
      </c>
      <c r="QJ138" s="44">
        <f t="shared" si="3090"/>
        <v>0</v>
      </c>
      <c r="QK138" s="44">
        <f t="shared" si="3091"/>
        <v>0</v>
      </c>
      <c r="QL138" s="44">
        <f>VLOOKUP($C138,факт!$D$8:$JF$250,213,0)</f>
        <v>0</v>
      </c>
      <c r="QM138" s="44">
        <f>VLOOKUP($C138,факт!$D$8:$JF$250,214,0)</f>
        <v>0</v>
      </c>
      <c r="QN138" s="44">
        <f>VLOOKUP($C138,факт!$D$8:$JF$250,215,0)</f>
        <v>0</v>
      </c>
      <c r="QO138" s="44">
        <f>VLOOKUP($C138,факт!$D$8:$JF$250,216,0)</f>
        <v>0</v>
      </c>
      <c r="QP138" s="44">
        <f>VLOOKUP($C138,факт!$D$8:$JF$250,217,0)</f>
        <v>0</v>
      </c>
      <c r="QQ138" s="44">
        <f>VLOOKUP($C138,факт!$D$8:$JF$250,218,0)</f>
        <v>0</v>
      </c>
      <c r="QR138" s="44">
        <f t="shared" si="5017"/>
        <v>0</v>
      </c>
      <c r="QS138" s="44">
        <f t="shared" si="5018"/>
        <v>0</v>
      </c>
      <c r="QT138" s="44">
        <f t="shared" si="5019"/>
        <v>0</v>
      </c>
      <c r="QU138" s="44">
        <f t="shared" si="5020"/>
        <v>0</v>
      </c>
      <c r="QV138" s="44">
        <f t="shared" si="3182"/>
        <v>0</v>
      </c>
      <c r="QW138" s="45">
        <f>'СДП (план)'!BU139</f>
        <v>0</v>
      </c>
      <c r="QX138" s="44">
        <f>'СДП (план)'!BV139</f>
        <v>0</v>
      </c>
      <c r="QY138" s="44">
        <f t="shared" si="3092"/>
        <v>0</v>
      </c>
      <c r="QZ138" s="44">
        <f t="shared" si="3093"/>
        <v>0</v>
      </c>
      <c r="RA138" s="44">
        <f>VLOOKUP($C138,факт!$D$8:$JF$250,225,0)</f>
        <v>0</v>
      </c>
      <c r="RB138" s="44">
        <f>VLOOKUP($C138,факт!$D$8:$JF$250,226,0)</f>
        <v>0</v>
      </c>
      <c r="RC138" s="44">
        <f>VLOOKUP($C138,факт!$D$8:$JF$250,227,0)</f>
        <v>0</v>
      </c>
      <c r="RD138" s="44">
        <f>VLOOKUP($C138,факт!$D$8:$JF$250,228,0)</f>
        <v>0</v>
      </c>
      <c r="RE138" s="44">
        <f>VLOOKUP($C138,факт!$D$8:$JF$250,229,0)</f>
        <v>0</v>
      </c>
      <c r="RF138" s="44">
        <f>VLOOKUP($C138,факт!$D$8:$JF$250,230,0)</f>
        <v>0</v>
      </c>
      <c r="RG138" s="44">
        <f t="shared" si="5021"/>
        <v>0</v>
      </c>
      <c r="RH138" s="44">
        <f t="shared" si="5022"/>
        <v>0</v>
      </c>
      <c r="RI138" s="44">
        <f t="shared" si="5023"/>
        <v>0</v>
      </c>
      <c r="RJ138" s="44">
        <f t="shared" si="5024"/>
        <v>0</v>
      </c>
      <c r="RK138" s="44">
        <f t="shared" si="3185"/>
        <v>0</v>
      </c>
      <c r="RL138" s="48">
        <f>'СДП (план)'!BW139</f>
        <v>3</v>
      </c>
      <c r="RM138" s="44">
        <f>'СДП (план)'!BX139</f>
        <v>151502.39999999999</v>
      </c>
      <c r="RN138" s="44">
        <f t="shared" si="3094"/>
        <v>1.5</v>
      </c>
      <c r="RO138" s="44">
        <f t="shared" si="3095"/>
        <v>75751.199999999997</v>
      </c>
      <c r="RP138" s="44">
        <f>VLOOKUP($C138,факт!$D$8:$JF$250,105,0)</f>
        <v>0</v>
      </c>
      <c r="RQ138" s="44">
        <f>VLOOKUP($C138,факт!$D$8:$JF$250,106,0)</f>
        <v>0</v>
      </c>
      <c r="RR138" s="44">
        <f>VLOOKUP($C138,факт!$D$8:$JF$250,107,0)</f>
        <v>0</v>
      </c>
      <c r="RS138" s="44">
        <f>VLOOKUP($C138,факт!$D$8:$JF$250,108,0)</f>
        <v>0</v>
      </c>
      <c r="RT138" s="44">
        <f>VLOOKUP($C138,факт!$D$8:$JF$250,109,0)</f>
        <v>0</v>
      </c>
      <c r="RU138" s="44">
        <f>VLOOKUP($C138,факт!$D$8:$JF$250,110,0)</f>
        <v>0</v>
      </c>
      <c r="RV138" s="44">
        <f t="shared" si="5025"/>
        <v>6</v>
      </c>
      <c r="RW138" s="44">
        <f t="shared" si="5026"/>
        <v>3</v>
      </c>
      <c r="RX138" s="44">
        <f t="shared" si="5027"/>
        <v>0</v>
      </c>
      <c r="RY138" s="44">
        <f t="shared" si="3096"/>
        <v>-1.5</v>
      </c>
      <c r="RZ138" s="44">
        <f t="shared" si="3097"/>
        <v>-75751.199999999997</v>
      </c>
      <c r="SA138" s="45">
        <f>'СДП (план)'!BY139</f>
        <v>0</v>
      </c>
      <c r="SB138" s="44">
        <f>'СДП (план)'!BZ139</f>
        <v>0</v>
      </c>
      <c r="SC138" s="44">
        <f t="shared" si="3098"/>
        <v>0</v>
      </c>
      <c r="SD138" s="44">
        <f t="shared" si="3099"/>
        <v>0</v>
      </c>
      <c r="SE138" s="44">
        <f>VLOOKUP($C138,факт!$D$8:$JF$250,69,0)</f>
        <v>0</v>
      </c>
      <c r="SF138" s="44">
        <f>VLOOKUP($C138,факт!$D$8:$JF$250,70,0)</f>
        <v>0</v>
      </c>
      <c r="SG138" s="44">
        <f>VLOOKUP($C138,факт!$D$8:$JF$250,71,0)</f>
        <v>0</v>
      </c>
      <c r="SH138" s="44">
        <f>VLOOKUP($C138,факт!$D$8:$JF$250,72,0)</f>
        <v>0</v>
      </c>
      <c r="SI138" s="44">
        <f>VLOOKUP($C138,факт!$D$8:$JF$250,73,0)</f>
        <v>0</v>
      </c>
      <c r="SJ138" s="44">
        <f>VLOOKUP($C138,факт!$D$8:$JF$250,74,0)</f>
        <v>0</v>
      </c>
      <c r="SK138" s="44">
        <f t="shared" si="5028"/>
        <v>0</v>
      </c>
      <c r="SL138" s="44">
        <f t="shared" si="5029"/>
        <v>0</v>
      </c>
      <c r="SM138" s="44">
        <f t="shared" si="5030"/>
        <v>0</v>
      </c>
      <c r="SN138" s="44">
        <f t="shared" si="3100"/>
        <v>0</v>
      </c>
      <c r="SO138" s="44">
        <f t="shared" si="3101"/>
        <v>0</v>
      </c>
      <c r="SP138" s="45">
        <f>'СДП (план)'!CA139</f>
        <v>0</v>
      </c>
      <c r="SQ138" s="44">
        <f>'СДП (план)'!CB139</f>
        <v>0</v>
      </c>
      <c r="SR138" s="44">
        <f t="shared" si="3102"/>
        <v>0</v>
      </c>
      <c r="SS138" s="44">
        <f t="shared" si="3103"/>
        <v>0</v>
      </c>
      <c r="ST138" s="44"/>
      <c r="SU138" s="44"/>
      <c r="SV138" s="44"/>
      <c r="SW138" s="44"/>
      <c r="SX138" s="44"/>
      <c r="SY138" s="44"/>
      <c r="SZ138" s="44">
        <f t="shared" si="5031"/>
        <v>0</v>
      </c>
      <c r="TA138" s="44">
        <f t="shared" si="5032"/>
        <v>0</v>
      </c>
      <c r="TB138" s="44">
        <f t="shared" si="5033"/>
        <v>0</v>
      </c>
      <c r="TC138" s="44">
        <f t="shared" si="3104"/>
        <v>0</v>
      </c>
      <c r="TD138" s="44">
        <f t="shared" si="3105"/>
        <v>0</v>
      </c>
      <c r="TE138" s="45">
        <f>'СДП (план)'!CC139</f>
        <v>0</v>
      </c>
      <c r="TF138" s="44">
        <f>'СДП (план)'!CD139</f>
        <v>0</v>
      </c>
      <c r="TG138" s="44">
        <f t="shared" si="3106"/>
        <v>0</v>
      </c>
      <c r="TH138" s="44">
        <f t="shared" si="3107"/>
        <v>0</v>
      </c>
      <c r="TI138" s="44">
        <f>VLOOKUP($C138,факт!$D$8:$JF$250,135,0)</f>
        <v>0</v>
      </c>
      <c r="TJ138" s="44">
        <f>VLOOKUP($C138,факт!$D$8:$JF$250,136,0)</f>
        <v>0</v>
      </c>
      <c r="TK138" s="44">
        <f>VLOOKUP($C138,факт!$D$8:$JF$250,137,0)</f>
        <v>0</v>
      </c>
      <c r="TL138" s="44">
        <f>VLOOKUP($C138,факт!$D$8:$JF$250,138,0)</f>
        <v>0</v>
      </c>
      <c r="TM138" s="44">
        <f>VLOOKUP($C138,факт!$D$8:$JF$250,139,0)</f>
        <v>0</v>
      </c>
      <c r="TN138" s="44">
        <f>VLOOKUP($C138,факт!$D$8:$JF$250,140,0)</f>
        <v>0</v>
      </c>
      <c r="TO138" s="44">
        <f t="shared" si="5034"/>
        <v>0</v>
      </c>
      <c r="TP138" s="44">
        <f t="shared" si="5035"/>
        <v>0</v>
      </c>
      <c r="TQ138" s="44">
        <f t="shared" si="5036"/>
        <v>0</v>
      </c>
      <c r="TR138" s="44">
        <f t="shared" si="3108"/>
        <v>0</v>
      </c>
      <c r="TS138" s="44">
        <f t="shared" si="3109"/>
        <v>0</v>
      </c>
      <c r="TT138" s="47">
        <f>'СДП (план)'!CE139</f>
        <v>0</v>
      </c>
      <c r="TU138" s="47">
        <f>'СДП (план)'!CF139</f>
        <v>0</v>
      </c>
      <c r="TV138" s="44">
        <f t="shared" si="3110"/>
        <v>0</v>
      </c>
      <c r="TW138" s="44">
        <f t="shared" si="3111"/>
        <v>0</v>
      </c>
      <c r="TX138" s="44">
        <f>VLOOKUP($C138,факт!$D$8:$JF$250,75,0)</f>
        <v>0</v>
      </c>
      <c r="TY138" s="44">
        <f>VLOOKUP($C138,факт!$D$8:$JF$250,76,0)</f>
        <v>0</v>
      </c>
      <c r="TZ138" s="44">
        <f>VLOOKUP($C138,факт!$D$8:$JF$250,77,0)</f>
        <v>0</v>
      </c>
      <c r="UA138" s="44">
        <f>VLOOKUP($C138,факт!$D$8:$JF$250,78,0)</f>
        <v>0</v>
      </c>
      <c r="UB138" s="44">
        <f>VLOOKUP($C138,факт!$D$8:$JF$250,79,0)</f>
        <v>0</v>
      </c>
      <c r="UC138" s="44">
        <f>VLOOKUP($C138,факт!$D$8:$JF$250,80,0)</f>
        <v>0</v>
      </c>
      <c r="UD138" s="44">
        <f t="shared" si="5037"/>
        <v>0</v>
      </c>
      <c r="UE138" s="44">
        <f t="shared" si="5038"/>
        <v>0</v>
      </c>
      <c r="UF138" s="44">
        <f t="shared" si="5039"/>
        <v>0</v>
      </c>
      <c r="UG138" s="44">
        <f t="shared" si="3112"/>
        <v>0</v>
      </c>
      <c r="UH138" s="44">
        <f t="shared" si="3113"/>
        <v>0</v>
      </c>
      <c r="UI138" s="45">
        <f>'СДП (план)'!CG139</f>
        <v>0</v>
      </c>
      <c r="UJ138" s="44">
        <f>'СДП (план)'!CH139</f>
        <v>0</v>
      </c>
      <c r="UK138" s="44">
        <f t="shared" si="3114"/>
        <v>0</v>
      </c>
      <c r="UL138" s="44">
        <f t="shared" si="3115"/>
        <v>0</v>
      </c>
      <c r="UM138" s="44">
        <f>VLOOKUP($C138,факт!$D$8:$JF$250,81,0)</f>
        <v>0</v>
      </c>
      <c r="UN138" s="44">
        <f>VLOOKUP($C138,факт!$D$8:$JF$250,82,0)</f>
        <v>0</v>
      </c>
      <c r="UO138" s="44">
        <f>VLOOKUP($C138,факт!$D$8:$JF$250,83,0)</f>
        <v>0</v>
      </c>
      <c r="UP138" s="44">
        <f>VLOOKUP($C138,факт!$D$8:$JF$250,84,0)</f>
        <v>0</v>
      </c>
      <c r="UQ138" s="44">
        <f>VLOOKUP($C138,факт!$D$8:$JF$250,85,0)</f>
        <v>0</v>
      </c>
      <c r="UR138" s="44">
        <f>VLOOKUP($C138,факт!$D$8:$JF$250,86,0)</f>
        <v>0</v>
      </c>
      <c r="US138" s="44">
        <f t="shared" si="5040"/>
        <v>0</v>
      </c>
      <c r="UT138" s="44">
        <f t="shared" si="5041"/>
        <v>0</v>
      </c>
      <c r="UU138" s="44">
        <f t="shared" si="5042"/>
        <v>0</v>
      </c>
      <c r="UV138" s="44">
        <f t="shared" si="3116"/>
        <v>0</v>
      </c>
      <c r="UW138" s="44">
        <f t="shared" si="3117"/>
        <v>0</v>
      </c>
      <c r="UX138" s="45">
        <f>'СДП (план)'!CI139</f>
        <v>0</v>
      </c>
      <c r="UY138" s="44">
        <f>'СДП (план)'!CJ139</f>
        <v>0</v>
      </c>
      <c r="UZ138" s="44">
        <f t="shared" si="3118"/>
        <v>0</v>
      </c>
      <c r="VA138" s="44">
        <f t="shared" si="3119"/>
        <v>0</v>
      </c>
      <c r="VB138" s="44">
        <f>VLOOKUP($C138,факт!$D$8:$JF$250,99,0)</f>
        <v>0</v>
      </c>
      <c r="VC138" s="44">
        <f>VLOOKUP($C138,факт!$D$8:$JF$250,100,0)</f>
        <v>0</v>
      </c>
      <c r="VD138" s="44">
        <f>VLOOKUP($C138,факт!$D$8:$JF$250,101,0)</f>
        <v>0</v>
      </c>
      <c r="VE138" s="44">
        <f>VLOOKUP($C138,факт!$D$8:$JF$250,102,0)</f>
        <v>0</v>
      </c>
      <c r="VF138" s="44">
        <f>VLOOKUP($C138,факт!$D$8:$JF$250,103,0)</f>
        <v>0</v>
      </c>
      <c r="VG138" s="44">
        <f>VLOOKUP($C138,факт!$D$8:$JF$250,104,0)</f>
        <v>0</v>
      </c>
      <c r="VH138" s="44">
        <f t="shared" si="5043"/>
        <v>0</v>
      </c>
      <c r="VI138" s="44">
        <f t="shared" si="5044"/>
        <v>0</v>
      </c>
      <c r="VJ138" s="44">
        <f t="shared" si="5045"/>
        <v>0</v>
      </c>
      <c r="VK138" s="44">
        <f t="shared" si="4914"/>
        <v>0</v>
      </c>
      <c r="VL138" s="44">
        <f t="shared" si="4915"/>
        <v>0</v>
      </c>
      <c r="VM138" s="45">
        <f>'СДП (план)'!CK139</f>
        <v>0</v>
      </c>
      <c r="VN138" s="44">
        <f>'СДП (план)'!CL139</f>
        <v>0</v>
      </c>
      <c r="VO138" s="44">
        <f t="shared" si="3120"/>
        <v>0</v>
      </c>
      <c r="VP138" s="44">
        <f t="shared" si="3121"/>
        <v>0</v>
      </c>
      <c r="VQ138" s="44">
        <f>VLOOKUP($C138,факт!$D$8:$JF$250,123,0)</f>
        <v>0</v>
      </c>
      <c r="VR138" s="44">
        <f>VLOOKUP($C138,факт!$D$8:$JF$250,124,0)</f>
        <v>0</v>
      </c>
      <c r="VS138" s="44">
        <f>VLOOKUP($C138,факт!$D$8:$JF$250,125,0)</f>
        <v>0</v>
      </c>
      <c r="VT138" s="44">
        <f>VLOOKUP($C138,факт!$D$8:$JF$250,126,0)</f>
        <v>0</v>
      </c>
      <c r="VU138" s="44">
        <f>VLOOKUP($C138,факт!$D$8:$JF$250,127,0)</f>
        <v>0</v>
      </c>
      <c r="VV138" s="44">
        <f>VLOOKUP($C138,факт!$D$8:$JF$250,128,0)</f>
        <v>0</v>
      </c>
      <c r="VW138" s="44">
        <f t="shared" si="5046"/>
        <v>0</v>
      </c>
      <c r="VX138" s="44">
        <f t="shared" si="5047"/>
        <v>0</v>
      </c>
      <c r="VY138" s="44">
        <f t="shared" si="5048"/>
        <v>0</v>
      </c>
      <c r="VZ138" s="44">
        <f t="shared" si="3122"/>
        <v>0</v>
      </c>
      <c r="WA138" s="44">
        <f t="shared" si="3123"/>
        <v>0</v>
      </c>
      <c r="WB138" s="45">
        <f>'СДП (план)'!CM139</f>
        <v>0</v>
      </c>
      <c r="WC138" s="44">
        <f>'СДП (план)'!CN139</f>
        <v>0</v>
      </c>
      <c r="WD138" s="44">
        <f t="shared" si="3124"/>
        <v>0</v>
      </c>
      <c r="WE138" s="44">
        <f t="shared" si="3125"/>
        <v>0</v>
      </c>
      <c r="WF138" s="44">
        <f>VLOOKUP($C138,факт!$D$8:$JF$250,141,0)</f>
        <v>0</v>
      </c>
      <c r="WG138" s="44">
        <f>VLOOKUP($C138,факт!$D$8:$JF$250,142,0)</f>
        <v>0</v>
      </c>
      <c r="WH138" s="44">
        <f>VLOOKUP($C138,факт!$D$8:$JF$250,143,0)</f>
        <v>0</v>
      </c>
      <c r="WI138" s="44">
        <f>VLOOKUP($C138,факт!$D$8:$JF$250,144,0)</f>
        <v>0</v>
      </c>
      <c r="WJ138" s="44">
        <f>VLOOKUP($C138,факт!$D$8:$JF$250,145,0)</f>
        <v>0</v>
      </c>
      <c r="WK138" s="44">
        <f>VLOOKUP($C138,факт!$D$8:$JF$250,146,0)</f>
        <v>0</v>
      </c>
      <c r="WL138" s="44">
        <f t="shared" si="5049"/>
        <v>0</v>
      </c>
      <c r="WM138" s="44">
        <f t="shared" si="5050"/>
        <v>0</v>
      </c>
      <c r="WN138" s="44">
        <f t="shared" si="5051"/>
        <v>0</v>
      </c>
      <c r="WO138" s="44">
        <f t="shared" si="3126"/>
        <v>0</v>
      </c>
      <c r="WP138" s="44">
        <f t="shared" si="3127"/>
        <v>0</v>
      </c>
      <c r="WQ138" s="45">
        <f>'СДП (план)'!CO139</f>
        <v>0</v>
      </c>
      <c r="WR138" s="44">
        <f>'СДП (план)'!CP139</f>
        <v>0</v>
      </c>
      <c r="WS138" s="44">
        <f t="shared" si="3128"/>
        <v>0</v>
      </c>
      <c r="WT138" s="44">
        <f t="shared" si="3129"/>
        <v>0</v>
      </c>
      <c r="WU138" s="44">
        <f>VLOOKUP($C138,факт!$D$8:$JF$250,57,0)</f>
        <v>0</v>
      </c>
      <c r="WV138" s="44">
        <f>VLOOKUP($C138,факт!$D$8:$JF$250,58,0)</f>
        <v>0</v>
      </c>
      <c r="WW138" s="44">
        <f>VLOOKUP($C138,факт!$D$8:$JF$250,59,0)</f>
        <v>0</v>
      </c>
      <c r="WX138" s="44">
        <f>VLOOKUP($C138,факт!$D$8:$JF$250,60,0)</f>
        <v>0</v>
      </c>
      <c r="WY138" s="44">
        <f>VLOOKUP($C138,факт!$D$8:$JF$250,61,0)</f>
        <v>0</v>
      </c>
      <c r="WZ138" s="44">
        <f>VLOOKUP($C138,факт!$D$8:$JF$250,62,0)</f>
        <v>0</v>
      </c>
      <c r="XA138" s="44">
        <f t="shared" si="5052"/>
        <v>0</v>
      </c>
      <c r="XB138" s="44">
        <f t="shared" si="5053"/>
        <v>0</v>
      </c>
      <c r="XC138" s="44">
        <f t="shared" si="5054"/>
        <v>0</v>
      </c>
      <c r="XD138" s="44">
        <f t="shared" si="3130"/>
        <v>0</v>
      </c>
      <c r="XE138" s="44">
        <f t="shared" si="3131"/>
        <v>0</v>
      </c>
      <c r="XF138" s="45">
        <f>'СДП (план)'!CQ139</f>
        <v>0</v>
      </c>
      <c r="XG138" s="44">
        <f>'СДП (план)'!CR139</f>
        <v>0</v>
      </c>
      <c r="XH138" s="44">
        <f t="shared" si="3132"/>
        <v>0</v>
      </c>
      <c r="XI138" s="44">
        <f t="shared" si="3133"/>
        <v>0</v>
      </c>
      <c r="XJ138" s="44">
        <f>VLOOKUP($C138,факт!$D$8:$JF$250,51,0)</f>
        <v>0</v>
      </c>
      <c r="XK138" s="44">
        <f>VLOOKUP($C138,факт!$D$8:$JF$250,52,0)</f>
        <v>0</v>
      </c>
      <c r="XL138" s="44">
        <f>VLOOKUP($C138,факт!$D$8:$JF$250,53,0)</f>
        <v>0</v>
      </c>
      <c r="XM138" s="44">
        <f>VLOOKUP($C138,факт!$D$8:$JF$250,54,0)</f>
        <v>0</v>
      </c>
      <c r="XN138" s="44">
        <f>VLOOKUP($C138,факт!$D$8:$JF$250,55,0)</f>
        <v>0</v>
      </c>
      <c r="XO138" s="44">
        <f>VLOOKUP($C138,факт!$D$8:$JF$250,56,0)</f>
        <v>0</v>
      </c>
      <c r="XP138" s="44">
        <f t="shared" si="5055"/>
        <v>0</v>
      </c>
      <c r="XQ138" s="44">
        <f t="shared" si="5056"/>
        <v>0</v>
      </c>
      <c r="XR138" s="44">
        <f t="shared" si="5057"/>
        <v>0</v>
      </c>
      <c r="XS138" s="44">
        <f t="shared" si="3134"/>
        <v>0</v>
      </c>
      <c r="XT138" s="44">
        <f t="shared" si="3135"/>
        <v>0</v>
      </c>
      <c r="XU138" s="5">
        <f>'СДП (план)'!CS139</f>
        <v>0</v>
      </c>
      <c r="XV138" s="3">
        <f>'СДП (план)'!CT139</f>
        <v>0</v>
      </c>
      <c r="XW138" s="44">
        <f t="shared" si="3136"/>
        <v>0</v>
      </c>
      <c r="XX138" s="44">
        <f t="shared" si="3137"/>
        <v>0</v>
      </c>
      <c r="XY138" s="44">
        <f>VLOOKUP($C138,факт!$D$8:$JF$250,93,0)</f>
        <v>0</v>
      </c>
      <c r="XZ138" s="44">
        <f>VLOOKUP($C138,факт!$D$8:$JF$250,94,0)</f>
        <v>0</v>
      </c>
      <c r="YA138" s="44">
        <f>VLOOKUP($C138,факт!$D$8:$JF$250,95,0)</f>
        <v>0</v>
      </c>
      <c r="YB138" s="44">
        <f>VLOOKUP($C138,факт!$D$8:$JF$250,96,0)</f>
        <v>0</v>
      </c>
      <c r="YC138" s="44">
        <f>VLOOKUP($C138,факт!$D$8:$JF$250,97,0)</f>
        <v>0</v>
      </c>
      <c r="YD138" s="44">
        <f>VLOOKUP($C138,факт!$D$8:$JF$250,98,0)</f>
        <v>0</v>
      </c>
      <c r="YE138" s="44">
        <f t="shared" si="5058"/>
        <v>0</v>
      </c>
      <c r="YF138" s="44">
        <f t="shared" si="5059"/>
        <v>0</v>
      </c>
      <c r="YG138" s="44">
        <f t="shared" si="5060"/>
        <v>0</v>
      </c>
      <c r="YH138" s="44">
        <f t="shared" si="3138"/>
        <v>0</v>
      </c>
      <c r="YI138" s="44">
        <f t="shared" si="3139"/>
        <v>0</v>
      </c>
      <c r="YJ138" s="3">
        <f>'СДП (план)'!CU139</f>
        <v>0</v>
      </c>
      <c r="YK138" s="3">
        <f>'СДП (план)'!CV139</f>
        <v>0</v>
      </c>
      <c r="YL138" s="44">
        <f t="shared" si="3140"/>
        <v>0</v>
      </c>
      <c r="YM138" s="44">
        <f t="shared" si="3141"/>
        <v>0</v>
      </c>
      <c r="YN138" s="44">
        <f>VLOOKUP($C138,факт!$D$8:$JF$250,243,0)</f>
        <v>0</v>
      </c>
      <c r="YO138" s="44">
        <f>VLOOKUP($C138,факт!$D$8:$JF$250,244,0)</f>
        <v>0</v>
      </c>
      <c r="YP138" s="44">
        <f>VLOOKUP($C138,факт!$D$8:$JF$250,245,0)</f>
        <v>0</v>
      </c>
      <c r="YQ138" s="44">
        <f>VLOOKUP($C138,факт!$D$8:$JF$250,246,0)</f>
        <v>0</v>
      </c>
      <c r="YR138" s="44">
        <f>VLOOKUP($C138,факт!$D$8:$JF$250,247,0)</f>
        <v>0</v>
      </c>
      <c r="YS138" s="44">
        <f>VLOOKUP($C138,факт!$D$8:$JF$250,248,0)</f>
        <v>0</v>
      </c>
      <c r="YT138" s="44">
        <f t="shared" si="5061"/>
        <v>0</v>
      </c>
      <c r="YU138" s="44">
        <f t="shared" si="5062"/>
        <v>0</v>
      </c>
      <c r="YV138" s="44">
        <f t="shared" si="5063"/>
        <v>0</v>
      </c>
      <c r="YW138" s="44">
        <f t="shared" si="4921"/>
        <v>0</v>
      </c>
      <c r="YX138" s="44">
        <f t="shared" si="4922"/>
        <v>0</v>
      </c>
      <c r="YY138" s="44">
        <f>'СДП (план)'!CW139</f>
        <v>0</v>
      </c>
      <c r="YZ138" s="44">
        <f>'СДП (план)'!CX139</f>
        <v>0</v>
      </c>
      <c r="ZA138" s="44">
        <f t="shared" si="3142"/>
        <v>0</v>
      </c>
      <c r="ZB138" s="44">
        <f t="shared" si="3143"/>
        <v>0</v>
      </c>
      <c r="ZC138" s="44">
        <f>VLOOKUP($C138,факт!$D$8:$JF$250,249,0)</f>
        <v>0</v>
      </c>
      <c r="ZD138" s="44">
        <f>VLOOKUP($C138,факт!$D$8:$JF$250,250,0)</f>
        <v>0</v>
      </c>
      <c r="ZE138" s="44">
        <f>VLOOKUP($C138,факт!$D$8:$JF$250,251,0)</f>
        <v>0</v>
      </c>
      <c r="ZF138" s="44">
        <f>VLOOKUP($C138,факт!$D$8:$JF$250,252,0)</f>
        <v>0</v>
      </c>
      <c r="ZG138" s="44">
        <f>VLOOKUP($C138,факт!$D$8:$JF$250,253,0)</f>
        <v>0</v>
      </c>
      <c r="ZH138" s="44">
        <f>VLOOKUP($C138,факт!$D$8:$JF$250,254,0)</f>
        <v>0</v>
      </c>
      <c r="ZI138" s="44">
        <f t="shared" si="5064"/>
        <v>0</v>
      </c>
      <c r="ZJ138" s="44">
        <f t="shared" si="5065"/>
        <v>0</v>
      </c>
      <c r="ZK138" s="44">
        <f t="shared" si="5066"/>
        <v>0</v>
      </c>
      <c r="ZL138" s="44">
        <f t="shared" si="4924"/>
        <v>0</v>
      </c>
      <c r="ZM138" s="44">
        <f t="shared" si="4925"/>
        <v>0</v>
      </c>
      <c r="ZN138" s="44"/>
      <c r="ZO138" s="44"/>
      <c r="ZP138" s="44"/>
      <c r="ZQ138" s="44"/>
      <c r="ZR138" s="44"/>
      <c r="ZS138" s="44"/>
      <c r="ZT138" s="44"/>
      <c r="ZU138" s="44"/>
      <c r="ZV138" s="44"/>
      <c r="ZW138" s="44"/>
      <c r="ZX138" s="44"/>
      <c r="ZY138" s="44"/>
      <c r="ZZ138" s="44"/>
      <c r="AAA138" s="44"/>
      <c r="AAB138" s="44"/>
      <c r="AAC138" s="49">
        <f t="shared" si="5067"/>
        <v>16</v>
      </c>
      <c r="AAD138" s="49">
        <f t="shared" si="5067"/>
        <v>799596</v>
      </c>
      <c r="AAE138" s="49">
        <f t="shared" si="5067"/>
        <v>8</v>
      </c>
      <c r="AAF138" s="49">
        <f t="shared" si="5067"/>
        <v>399798</v>
      </c>
      <c r="AAG138" s="49">
        <f t="shared" si="5067"/>
        <v>4</v>
      </c>
      <c r="AAH138" s="49">
        <f t="shared" si="5067"/>
        <v>202003.20000000001</v>
      </c>
      <c r="AAI138" s="49">
        <f t="shared" si="5067"/>
        <v>33</v>
      </c>
      <c r="AAJ138" s="49">
        <f t="shared" si="5067"/>
        <v>0</v>
      </c>
      <c r="AAK138" s="49">
        <f t="shared" si="5067"/>
        <v>0</v>
      </c>
      <c r="AAL138" s="49">
        <f t="shared" si="5067"/>
        <v>0</v>
      </c>
      <c r="AAM138" s="49">
        <f t="shared" si="5067"/>
        <v>32</v>
      </c>
      <c r="AAN138" s="49">
        <f t="shared" si="5067"/>
        <v>16</v>
      </c>
      <c r="AAO138" s="49">
        <f t="shared" si="5067"/>
        <v>8</v>
      </c>
      <c r="AAP138" s="44">
        <f t="shared" si="5068"/>
        <v>-4</v>
      </c>
      <c r="AAQ138" s="44">
        <f t="shared" si="5069"/>
        <v>-197794.8</v>
      </c>
    </row>
    <row r="139" spans="1:719" s="33" customFormat="1" ht="45" hidden="1" x14ac:dyDescent="0.25">
      <c r="A139" s="195"/>
      <c r="B139" s="233">
        <v>110</v>
      </c>
      <c r="C139" s="234" t="s">
        <v>412</v>
      </c>
      <c r="D139" s="208" t="s">
        <v>215</v>
      </c>
      <c r="E139" s="156">
        <v>15030</v>
      </c>
      <c r="F139" s="209">
        <v>2.46</v>
      </c>
      <c r="G139" s="301"/>
      <c r="H139" s="19">
        <v>1</v>
      </c>
      <c r="I139" s="210"/>
      <c r="J139" s="210"/>
      <c r="K139" s="1">
        <v>1.4</v>
      </c>
      <c r="L139" s="1">
        <v>1.68</v>
      </c>
      <c r="M139" s="1">
        <v>2.23</v>
      </c>
      <c r="N139" s="9">
        <v>2.57</v>
      </c>
      <c r="O139" s="45">
        <f>'СДП (план)'!O140</f>
        <v>1</v>
      </c>
      <c r="P139" s="45">
        <f>'СДП (план)'!P140</f>
        <v>51763.32</v>
      </c>
      <c r="Q139" s="44">
        <f t="shared" si="2994"/>
        <v>0.5</v>
      </c>
      <c r="R139" s="44">
        <f t="shared" si="2995"/>
        <v>25881.659999999996</v>
      </c>
      <c r="S139" s="44">
        <f>VLOOKUP($C139,факт!$D$8:$JF$250,39,0)</f>
        <v>0</v>
      </c>
      <c r="T139" s="44">
        <f>VLOOKUP($C139,факт!$D$8:$JF$250,40,0)</f>
        <v>0</v>
      </c>
      <c r="U139" s="44">
        <f>VLOOKUP($C139,факт!$D$8:$JF$250,41,0)</f>
        <v>0</v>
      </c>
      <c r="V139" s="44">
        <f>VLOOKUP($C139,факт!$D$8:$JF$250,42,0)</f>
        <v>0</v>
      </c>
      <c r="W139" s="44">
        <f>VLOOKUP($C139,факт!$D$8:$JF$250,43,0)</f>
        <v>0</v>
      </c>
      <c r="X139" s="44">
        <f>VLOOKUP($C139,факт!$D$8:$JF$250,44,0)</f>
        <v>0</v>
      </c>
      <c r="Y139" s="44">
        <f t="shared" si="4927"/>
        <v>2.46</v>
      </c>
      <c r="Z139" s="44">
        <f t="shared" si="4928"/>
        <v>1.23</v>
      </c>
      <c r="AA139" s="44">
        <f t="shared" si="4929"/>
        <v>0</v>
      </c>
      <c r="AB139" s="44">
        <f t="shared" si="4930"/>
        <v>-0.5</v>
      </c>
      <c r="AC139" s="44">
        <f t="shared" si="4931"/>
        <v>-25881.659999999996</v>
      </c>
      <c r="AD139" s="155">
        <f>'СДП (план)'!Q140</f>
        <v>0</v>
      </c>
      <c r="AE139" s="155">
        <f>'СДП (план)'!R140</f>
        <v>0</v>
      </c>
      <c r="AF139" s="44">
        <f t="shared" si="2996"/>
        <v>0</v>
      </c>
      <c r="AG139" s="44">
        <f t="shared" si="2997"/>
        <v>0</v>
      </c>
      <c r="AH139" s="44">
        <f>VLOOKUP($C139,факт!$D$8:$JF$250,21,0)</f>
        <v>0</v>
      </c>
      <c r="AI139" s="44">
        <f>VLOOKUP($C139,факт!$D$8:$JF$250,22,0)</f>
        <v>0</v>
      </c>
      <c r="AJ139" s="44">
        <f>VLOOKUP($C139,факт!$D$8:$JF$250,23,0)</f>
        <v>0</v>
      </c>
      <c r="AK139" s="44">
        <f>VLOOKUP($C139,факт!$D$8:$JF$250,24,0)</f>
        <v>0</v>
      </c>
      <c r="AL139" s="44">
        <f>VLOOKUP($C139,факт!$D$8:$JF$250,25,0)</f>
        <v>0</v>
      </c>
      <c r="AM139" s="44">
        <f>VLOOKUP($C139,факт!$D$8:$JF$250,26,0)</f>
        <v>0</v>
      </c>
      <c r="AN139" s="44">
        <f t="shared" si="4932"/>
        <v>0</v>
      </c>
      <c r="AO139" s="44">
        <f t="shared" si="4933"/>
        <v>0</v>
      </c>
      <c r="AP139" s="44">
        <f t="shared" si="4934"/>
        <v>0</v>
      </c>
      <c r="AQ139" s="44">
        <f t="shared" si="4935"/>
        <v>0</v>
      </c>
      <c r="AR139" s="44">
        <f t="shared" si="3147"/>
        <v>0</v>
      </c>
      <c r="AS139" s="45">
        <f>'СДП (план)'!S140</f>
        <v>0</v>
      </c>
      <c r="AT139" s="44">
        <f>'СДП (план)'!T140</f>
        <v>0</v>
      </c>
      <c r="AU139" s="44">
        <f t="shared" si="2998"/>
        <v>0</v>
      </c>
      <c r="AV139" s="44">
        <f t="shared" si="2999"/>
        <v>0</v>
      </c>
      <c r="AW139" s="44">
        <f>VLOOKUP($C139,факт!$D$8:$JF$250,3,0)</f>
        <v>0</v>
      </c>
      <c r="AX139" s="44">
        <f>VLOOKUP($C139,факт!$D$8:$JF$250,4,0)</f>
        <v>0</v>
      </c>
      <c r="AY139" s="44">
        <f>VLOOKUP($C139,факт!$D$8:$JF$250,5,0)</f>
        <v>0</v>
      </c>
      <c r="AZ139" s="44">
        <f>VLOOKUP($C139,факт!$D$8:$JF$250,6,0)</f>
        <v>0</v>
      </c>
      <c r="BA139" s="44">
        <f>VLOOKUP($C139,факт!$D$8:$JF$250,7,0)</f>
        <v>0</v>
      </c>
      <c r="BB139" s="44">
        <f>VLOOKUP($C139,факт!$D$8:$JF$250,8,0)</f>
        <v>0</v>
      </c>
      <c r="BC139" s="44">
        <f t="shared" si="4936"/>
        <v>0</v>
      </c>
      <c r="BD139" s="44">
        <f t="shared" si="4937"/>
        <v>0</v>
      </c>
      <c r="BE139" s="44">
        <f t="shared" si="4938"/>
        <v>0</v>
      </c>
      <c r="BF139" s="44">
        <f t="shared" si="4872"/>
        <v>0</v>
      </c>
      <c r="BG139" s="44">
        <f t="shared" si="4873"/>
        <v>0</v>
      </c>
      <c r="BH139" s="90">
        <f>'СДП (план)'!U140</f>
        <v>0</v>
      </c>
      <c r="BI139" s="3">
        <f>'СДП (план)'!V140</f>
        <v>0</v>
      </c>
      <c r="BJ139" s="44">
        <f t="shared" si="3000"/>
        <v>0</v>
      </c>
      <c r="BK139" s="44">
        <f t="shared" si="3001"/>
        <v>0</v>
      </c>
      <c r="BL139" s="44">
        <f>VLOOKUP($C139,факт!$D$8:$JF$250,27,0)</f>
        <v>0</v>
      </c>
      <c r="BM139" s="44">
        <f>VLOOKUP($C139,факт!$D$8:$JF$250,28,0)</f>
        <v>0</v>
      </c>
      <c r="BN139" s="44">
        <f>VLOOKUP($C139,факт!$D$8:$JF$250,29,0)</f>
        <v>0</v>
      </c>
      <c r="BO139" s="44">
        <f>VLOOKUP($C139,факт!$D$8:$JF$250,30,0)</f>
        <v>0</v>
      </c>
      <c r="BP139" s="44">
        <f>VLOOKUP($C139,факт!$D$8:$JF$250,31,0)</f>
        <v>0</v>
      </c>
      <c r="BQ139" s="44">
        <f>VLOOKUP($C139,факт!$D$8:$JF$250,32,0)</f>
        <v>0</v>
      </c>
      <c r="BR139" s="44">
        <f t="shared" si="4939"/>
        <v>0</v>
      </c>
      <c r="BS139" s="44">
        <f t="shared" si="4940"/>
        <v>0</v>
      </c>
      <c r="BT139" s="44">
        <f t="shared" si="4941"/>
        <v>0</v>
      </c>
      <c r="BU139" s="44">
        <f t="shared" si="4253"/>
        <v>0</v>
      </c>
      <c r="BV139" s="44">
        <f t="shared" si="4254"/>
        <v>0</v>
      </c>
      <c r="BW139" s="45">
        <f>'СДП (план)'!W140</f>
        <v>0</v>
      </c>
      <c r="BX139" s="44">
        <f>'СДП (план)'!X140</f>
        <v>0</v>
      </c>
      <c r="BY139" s="44">
        <f t="shared" si="3002"/>
        <v>0</v>
      </c>
      <c r="BZ139" s="44">
        <f t="shared" si="3003"/>
        <v>0</v>
      </c>
      <c r="CA139" s="44">
        <f>VLOOKUP($C139,факт!$D$8:$JF$250,9,0)</f>
        <v>0</v>
      </c>
      <c r="CB139" s="44">
        <f>VLOOKUP($C139,факт!$D$8:$JF$250,10,0)</f>
        <v>0</v>
      </c>
      <c r="CC139" s="44">
        <f>VLOOKUP($C139,факт!$D$8:$JF$250,11,0)</f>
        <v>0</v>
      </c>
      <c r="CD139" s="44">
        <f>VLOOKUP($C139,факт!$D$8:$JF$250,12,0)</f>
        <v>0</v>
      </c>
      <c r="CE139" s="44">
        <f>VLOOKUP($C139,факт!$D$8:$JF$250,13,0)</f>
        <v>0</v>
      </c>
      <c r="CF139" s="44">
        <f>VLOOKUP($C139,факт!$D$8:$JF$250,14,0)</f>
        <v>0</v>
      </c>
      <c r="CG139" s="44">
        <f t="shared" si="4942"/>
        <v>0</v>
      </c>
      <c r="CH139" s="44">
        <f t="shared" si="4943"/>
        <v>0</v>
      </c>
      <c r="CI139" s="44">
        <f t="shared" si="4944"/>
        <v>0</v>
      </c>
      <c r="CJ139" s="44">
        <f t="shared" si="4876"/>
        <v>0</v>
      </c>
      <c r="CK139" s="44">
        <f t="shared" si="4877"/>
        <v>0</v>
      </c>
      <c r="CL139" s="47">
        <f>'СДП (план)'!Y140</f>
        <v>0</v>
      </c>
      <c r="CM139" s="44">
        <f>'СДП (план)'!Z140</f>
        <v>0</v>
      </c>
      <c r="CN139" s="44">
        <f t="shared" si="3004"/>
        <v>0</v>
      </c>
      <c r="CO139" s="44">
        <f t="shared" si="3005"/>
        <v>0</v>
      </c>
      <c r="CP139" s="44">
        <f>VLOOKUP($C139,факт!$D$8:$JF$250,33,0)</f>
        <v>0</v>
      </c>
      <c r="CQ139" s="44">
        <f>VLOOKUP($C139,факт!$D$8:$JF$250,34,0)</f>
        <v>0</v>
      </c>
      <c r="CR139" s="44">
        <f>VLOOKUP($C139,факт!$D$8:$JF$250,35,0)</f>
        <v>0</v>
      </c>
      <c r="CS139" s="44">
        <f>VLOOKUP($C139,факт!$D$8:$JF$250,36,0)</f>
        <v>0</v>
      </c>
      <c r="CT139" s="44">
        <f>VLOOKUP($C139,факт!$D$8:$JF$250,37,0)</f>
        <v>0</v>
      </c>
      <c r="CU139" s="44">
        <f>VLOOKUP($C139,факт!$D$8:$JF$250,38,0)</f>
        <v>0</v>
      </c>
      <c r="CV139" s="44">
        <f t="shared" si="4945"/>
        <v>0</v>
      </c>
      <c r="CW139" s="44">
        <f t="shared" si="4946"/>
        <v>0</v>
      </c>
      <c r="CX139" s="44">
        <f t="shared" si="4947"/>
        <v>0</v>
      </c>
      <c r="CY139" s="44">
        <f t="shared" si="3006"/>
        <v>0</v>
      </c>
      <c r="CZ139" s="44">
        <f t="shared" si="3007"/>
        <v>0</v>
      </c>
      <c r="DA139" s="46">
        <f>'СДП (план)'!AA140</f>
        <v>0</v>
      </c>
      <c r="DB139" s="46">
        <f>'СДП (план)'!AB140</f>
        <v>0</v>
      </c>
      <c r="DC139" s="44">
        <f t="shared" si="3008"/>
        <v>0</v>
      </c>
      <c r="DD139" s="44">
        <f t="shared" si="3009"/>
        <v>0</v>
      </c>
      <c r="DE139" s="44">
        <f>VLOOKUP($C139,факт!$D$8:$JF$250,45,0)</f>
        <v>0</v>
      </c>
      <c r="DF139" s="44">
        <f>VLOOKUP($C139,факт!$D$8:$JF$250,46,0)</f>
        <v>0</v>
      </c>
      <c r="DG139" s="44">
        <f>VLOOKUP($C139,факт!$D$8:$JF$250,47,0)</f>
        <v>0</v>
      </c>
      <c r="DH139" s="44">
        <f>VLOOKUP($C139,факт!$D$8:$JF$250,48,0)</f>
        <v>0</v>
      </c>
      <c r="DI139" s="44">
        <f>VLOOKUP($C139,факт!$D$8:$JF$250,49,0)</f>
        <v>0</v>
      </c>
      <c r="DJ139" s="44">
        <f>VLOOKUP($C139,факт!$D$8:$JF$250,50,0)</f>
        <v>0</v>
      </c>
      <c r="DK139" s="44">
        <f t="shared" si="4948"/>
        <v>0</v>
      </c>
      <c r="DL139" s="44">
        <f t="shared" si="4949"/>
        <v>0</v>
      </c>
      <c r="DM139" s="44">
        <f t="shared" si="4950"/>
        <v>0</v>
      </c>
      <c r="DN139" s="44">
        <f t="shared" si="3010"/>
        <v>0</v>
      </c>
      <c r="DO139" s="44">
        <f t="shared" si="3011"/>
        <v>0</v>
      </c>
      <c r="DP139" s="5">
        <f>'СДП (план)'!AC140</f>
        <v>0</v>
      </c>
      <c r="DQ139" s="3">
        <f>'СДП (план)'!AD140</f>
        <v>0</v>
      </c>
      <c r="DR139" s="44">
        <f t="shared" si="3012"/>
        <v>0</v>
      </c>
      <c r="DS139" s="44">
        <f t="shared" si="3013"/>
        <v>0</v>
      </c>
      <c r="DT139" s="44">
        <f>VLOOKUP($C139,факт!$D$8:$JF$250,231,0)</f>
        <v>0</v>
      </c>
      <c r="DU139" s="44">
        <f>VLOOKUP($C139,факт!$D$8:$JF$250,232,0)</f>
        <v>0</v>
      </c>
      <c r="DV139" s="44">
        <f>VLOOKUP($C139,факт!$D$8:$JF$250,233,0)</f>
        <v>0</v>
      </c>
      <c r="DW139" s="44">
        <f>VLOOKUP($C139,факт!$D$8:$JF$250,234,0)</f>
        <v>0</v>
      </c>
      <c r="DX139" s="44">
        <f>VLOOKUP($C139,факт!$D$8:$JF$250,235,0)</f>
        <v>0</v>
      </c>
      <c r="DY139" s="44">
        <f>VLOOKUP($C139,факт!$D$8:$JF$250,236,0)</f>
        <v>0</v>
      </c>
      <c r="DZ139" s="44">
        <f t="shared" si="4951"/>
        <v>0</v>
      </c>
      <c r="EA139" s="44">
        <f t="shared" si="4952"/>
        <v>0</v>
      </c>
      <c r="EB139" s="44">
        <f t="shared" si="4953"/>
        <v>0</v>
      </c>
      <c r="EC139" s="44">
        <f t="shared" si="3014"/>
        <v>0</v>
      </c>
      <c r="ED139" s="44">
        <f t="shared" si="3015"/>
        <v>0</v>
      </c>
      <c r="EE139" s="44">
        <f>'СДП (план)'!CY140</f>
        <v>0</v>
      </c>
      <c r="EF139" s="44">
        <f>'СДП (план)'!CZ140</f>
        <v>0</v>
      </c>
      <c r="EG139" s="44">
        <f t="shared" si="4882"/>
        <v>0</v>
      </c>
      <c r="EH139" s="44">
        <f t="shared" si="4883"/>
        <v>0</v>
      </c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5">
        <f>'СДП (план)'!AE140</f>
        <v>0</v>
      </c>
      <c r="EU139" s="44">
        <f>'СДП (план)'!AF140</f>
        <v>0</v>
      </c>
      <c r="EV139" s="44">
        <f t="shared" si="3018"/>
        <v>0</v>
      </c>
      <c r="EW139" s="44">
        <f t="shared" si="3019"/>
        <v>0</v>
      </c>
      <c r="EX139" s="44">
        <f>VLOOKUP($C139,факт!$D$8:$JF$250,159,0)</f>
        <v>0</v>
      </c>
      <c r="EY139" s="44">
        <f>VLOOKUP($C139,факт!$D$8:$JF$250,160,0)</f>
        <v>0</v>
      </c>
      <c r="EZ139" s="44">
        <f>VLOOKUP($C139,факт!$D$8:$JF$250,161,0)</f>
        <v>0</v>
      </c>
      <c r="FA139" s="44">
        <f>VLOOKUP($C139,факт!$D$8:$JF$250,162,0)</f>
        <v>0</v>
      </c>
      <c r="FB139" s="44">
        <f>VLOOKUP($C139,факт!$D$8:$JF$250,163,0)</f>
        <v>0</v>
      </c>
      <c r="FC139" s="44">
        <f>VLOOKUP($C139,факт!$D$8:$JF$250,164,0)</f>
        <v>0</v>
      </c>
      <c r="FD139" s="44">
        <f t="shared" si="4954"/>
        <v>0</v>
      </c>
      <c r="FE139" s="44">
        <f t="shared" si="4955"/>
        <v>0</v>
      </c>
      <c r="FF139" s="44">
        <f t="shared" si="4956"/>
        <v>0</v>
      </c>
      <c r="FG139" s="44">
        <f t="shared" si="4957"/>
        <v>0</v>
      </c>
      <c r="FH139" s="44">
        <f t="shared" si="3156"/>
        <v>0</v>
      </c>
      <c r="FI139" s="5">
        <f>'СДП (план)'!AG140</f>
        <v>0</v>
      </c>
      <c r="FJ139" s="3">
        <f>'СДП (план)'!AH140</f>
        <v>0</v>
      </c>
      <c r="FK139" s="44">
        <f t="shared" si="3020"/>
        <v>0</v>
      </c>
      <c r="FL139" s="44">
        <f t="shared" si="3021"/>
        <v>0</v>
      </c>
      <c r="FM139" s="44">
        <f>VLOOKUP($C139,факт!$D$8:$JF$250,165,0)</f>
        <v>0</v>
      </c>
      <c r="FN139" s="44">
        <f>VLOOKUP($C139,факт!$D$8:$JF$250,166,0)</f>
        <v>0</v>
      </c>
      <c r="FO139" s="44">
        <f>VLOOKUP($C139,факт!$D$8:$JF$250,167,0)</f>
        <v>0</v>
      </c>
      <c r="FP139" s="44">
        <f>VLOOKUP($C139,факт!$D$8:$JF$250,168,0)</f>
        <v>0</v>
      </c>
      <c r="FQ139" s="44">
        <f>VLOOKUP($C139,факт!$D$8:$JF$250,169,0)</f>
        <v>0</v>
      </c>
      <c r="FR139" s="44">
        <f>VLOOKUP($C139,факт!$D$8:$JF$250,170,0)</f>
        <v>0</v>
      </c>
      <c r="FS139" s="44">
        <f t="shared" si="4958"/>
        <v>0</v>
      </c>
      <c r="FT139" s="44">
        <f t="shared" si="4959"/>
        <v>0</v>
      </c>
      <c r="FU139" s="44">
        <f t="shared" si="4960"/>
        <v>0</v>
      </c>
      <c r="FV139" s="44">
        <f t="shared" si="4961"/>
        <v>0</v>
      </c>
      <c r="FW139" s="44">
        <f t="shared" si="3159"/>
        <v>0</v>
      </c>
      <c r="FX139" s="5">
        <f>'СДП (план)'!AI140</f>
        <v>0</v>
      </c>
      <c r="FY139" s="3">
        <f>'СДП (план)'!AJ140</f>
        <v>0</v>
      </c>
      <c r="FZ139" s="44">
        <f t="shared" si="3022"/>
        <v>0</v>
      </c>
      <c r="GA139" s="44">
        <f t="shared" si="3023"/>
        <v>0</v>
      </c>
      <c r="GB139" s="44">
        <f>VLOOKUP($C139,факт!$D$8:$JF$250,219,0)</f>
        <v>0</v>
      </c>
      <c r="GC139" s="44">
        <f>VLOOKUP($C139,факт!$D$8:$JF$250,220,0)</f>
        <v>0</v>
      </c>
      <c r="GD139" s="44">
        <f>VLOOKUP($C139,факт!$D$8:$JF$250,221,0)</f>
        <v>0</v>
      </c>
      <c r="GE139" s="44">
        <f>VLOOKUP($C139,факт!$D$8:$JF$250,222,0)</f>
        <v>0</v>
      </c>
      <c r="GF139" s="44">
        <f>VLOOKUP($C139,факт!$D$8:$JF$250,223,0)</f>
        <v>0</v>
      </c>
      <c r="GG139" s="44">
        <f>VLOOKUP($C139,факт!$D$8:$JF$250,224,0)</f>
        <v>0</v>
      </c>
      <c r="GH139" s="44">
        <f t="shared" si="4962"/>
        <v>0</v>
      </c>
      <c r="GI139" s="44">
        <f t="shared" si="4963"/>
        <v>0</v>
      </c>
      <c r="GJ139" s="44">
        <f t="shared" si="4964"/>
        <v>0</v>
      </c>
      <c r="GK139" s="44">
        <f t="shared" si="4965"/>
        <v>0</v>
      </c>
      <c r="GL139" s="44">
        <f t="shared" si="3162"/>
        <v>0</v>
      </c>
      <c r="GM139" s="45">
        <f>'СДП (план)'!AK140</f>
        <v>0</v>
      </c>
      <c r="GN139" s="44">
        <f>'СДП (план)'!AL140</f>
        <v>0</v>
      </c>
      <c r="GO139" s="44">
        <f t="shared" si="3024"/>
        <v>0</v>
      </c>
      <c r="GP139" s="44">
        <f t="shared" si="3025"/>
        <v>0</v>
      </c>
      <c r="GQ139" s="44">
        <f>VLOOKUP($C139,факт!$D$8:$JF$250,237,0)</f>
        <v>0</v>
      </c>
      <c r="GR139" s="44">
        <f>VLOOKUP($C139,факт!$D$8:$JF$250,238,0)</f>
        <v>0</v>
      </c>
      <c r="GS139" s="44">
        <f>VLOOKUP($C139,факт!$D$8:$JF$250,239,0)</f>
        <v>0</v>
      </c>
      <c r="GT139" s="44">
        <f>VLOOKUP($C139,факт!$D$8:$JF$250,240,0)</f>
        <v>0</v>
      </c>
      <c r="GU139" s="44">
        <f>VLOOKUP($C139,факт!$D$8:$JF$250,241,0)</f>
        <v>0</v>
      </c>
      <c r="GV139" s="44">
        <f>VLOOKUP($C139,факт!$D$8:$JF$250,242,0)</f>
        <v>0</v>
      </c>
      <c r="GW139" s="44">
        <f t="shared" si="4966"/>
        <v>0</v>
      </c>
      <c r="GX139" s="44">
        <f t="shared" si="4967"/>
        <v>0</v>
      </c>
      <c r="GY139" s="44">
        <f t="shared" si="4968"/>
        <v>0</v>
      </c>
      <c r="GZ139" s="44">
        <f t="shared" si="3026"/>
        <v>0</v>
      </c>
      <c r="HA139" s="44">
        <f t="shared" si="3027"/>
        <v>0</v>
      </c>
      <c r="HB139" s="46">
        <f>'СДП (план)'!AM140</f>
        <v>0</v>
      </c>
      <c r="HC139" s="127">
        <f>'СДП (план)'!AN140</f>
        <v>0</v>
      </c>
      <c r="HD139" s="44">
        <f t="shared" si="3028"/>
        <v>0</v>
      </c>
      <c r="HE139" s="44">
        <f t="shared" si="3029"/>
        <v>0</v>
      </c>
      <c r="HF139" s="44"/>
      <c r="HG139" s="44"/>
      <c r="HH139" s="44"/>
      <c r="HI139" s="44"/>
      <c r="HJ139" s="44"/>
      <c r="HK139" s="44"/>
      <c r="HL139" s="44">
        <f t="shared" si="4969"/>
        <v>0</v>
      </c>
      <c r="HM139" s="44">
        <f t="shared" si="4970"/>
        <v>0</v>
      </c>
      <c r="HN139" s="44">
        <f t="shared" si="4971"/>
        <v>0</v>
      </c>
      <c r="HO139" s="44">
        <f t="shared" si="3030"/>
        <v>0</v>
      </c>
      <c r="HP139" s="44">
        <f t="shared" si="3031"/>
        <v>0</v>
      </c>
      <c r="HQ139" s="45">
        <f>'СДП (план)'!AO140</f>
        <v>0</v>
      </c>
      <c r="HR139" s="44">
        <f>'СДП (план)'!AP140</f>
        <v>0</v>
      </c>
      <c r="HS139" s="44">
        <f t="shared" si="3032"/>
        <v>0</v>
      </c>
      <c r="HT139" s="44">
        <f t="shared" si="3033"/>
        <v>0</v>
      </c>
      <c r="HU139" s="44">
        <f>VLOOKUP($C139,факт!$D$8:$JF$250,171,0)</f>
        <v>0</v>
      </c>
      <c r="HV139" s="44">
        <f>VLOOKUP($C139,факт!$D$8:$JF$250,172,0)</f>
        <v>0</v>
      </c>
      <c r="HW139" s="44">
        <f>VLOOKUP($C139,факт!$D$8:$JF$250,173,0)</f>
        <v>0</v>
      </c>
      <c r="HX139" s="44">
        <f>VLOOKUP($C139,факт!$D$8:$JF$250,174,0)</f>
        <v>0</v>
      </c>
      <c r="HY139" s="44">
        <f>VLOOKUP($C139,факт!$D$8:$JF$250,175,0)</f>
        <v>0</v>
      </c>
      <c r="HZ139" s="44">
        <f>VLOOKUP($C139,факт!$D$8:$JF$250,176,0)</f>
        <v>0</v>
      </c>
      <c r="IA139" s="44">
        <f t="shared" si="4972"/>
        <v>0</v>
      </c>
      <c r="IB139" s="44">
        <f t="shared" si="4973"/>
        <v>0</v>
      </c>
      <c r="IC139" s="44">
        <f t="shared" si="4974"/>
        <v>0</v>
      </c>
      <c r="ID139" s="44">
        <f t="shared" si="3034"/>
        <v>0</v>
      </c>
      <c r="IE139" s="44">
        <f t="shared" si="3035"/>
        <v>0</v>
      </c>
      <c r="IF139" s="45">
        <f>'СДП (план)'!AQ140</f>
        <v>0</v>
      </c>
      <c r="IG139" s="44">
        <f>'СДП (план)'!AR140</f>
        <v>0</v>
      </c>
      <c r="IH139" s="44">
        <f t="shared" si="3036"/>
        <v>0</v>
      </c>
      <c r="II139" s="44">
        <f t="shared" si="3037"/>
        <v>0</v>
      </c>
      <c r="IJ139" s="44"/>
      <c r="IK139" s="44"/>
      <c r="IL139" s="44"/>
      <c r="IM139" s="44"/>
      <c r="IN139" s="44"/>
      <c r="IO139" s="44"/>
      <c r="IP139" s="44">
        <f t="shared" si="4975"/>
        <v>0</v>
      </c>
      <c r="IQ139" s="44">
        <f t="shared" si="4976"/>
        <v>0</v>
      </c>
      <c r="IR139" s="44">
        <f t="shared" si="4977"/>
        <v>0</v>
      </c>
      <c r="IS139" s="44">
        <f t="shared" si="3038"/>
        <v>0</v>
      </c>
      <c r="IT139" s="44">
        <f t="shared" si="3039"/>
        <v>0</v>
      </c>
      <c r="IU139" s="45">
        <f>'СДП (план)'!AS140</f>
        <v>0</v>
      </c>
      <c r="IV139" s="44">
        <f>'СДП (план)'!AT140</f>
        <v>0</v>
      </c>
      <c r="IW139" s="44">
        <f t="shared" si="3040"/>
        <v>0</v>
      </c>
      <c r="IX139" s="44">
        <f t="shared" si="3041"/>
        <v>0</v>
      </c>
      <c r="IY139" s="44">
        <f>VLOOKUP($C139,факт!$D$8:$JF$250,183,0)</f>
        <v>0</v>
      </c>
      <c r="IZ139" s="44">
        <f>VLOOKUP($C139,факт!$D$8:$JF$250,184,0)</f>
        <v>0</v>
      </c>
      <c r="JA139" s="44">
        <f>VLOOKUP($C139,факт!$D$8:$JF$250,185,0)</f>
        <v>0</v>
      </c>
      <c r="JB139" s="44">
        <f>VLOOKUP($C139,факт!$D$8:$JF$250,186,0)</f>
        <v>0</v>
      </c>
      <c r="JC139" s="44">
        <f>VLOOKUP($C139,факт!$D$8:$JF$250,187,0)</f>
        <v>0</v>
      </c>
      <c r="JD139" s="44">
        <f>VLOOKUP($C139,факт!$D$8:$JF$250,188,0)</f>
        <v>0</v>
      </c>
      <c r="JE139" s="44">
        <f t="shared" si="4978"/>
        <v>0</v>
      </c>
      <c r="JF139" s="44">
        <f t="shared" si="4979"/>
        <v>0</v>
      </c>
      <c r="JG139" s="44">
        <f t="shared" si="4980"/>
        <v>0</v>
      </c>
      <c r="JH139" s="44">
        <f t="shared" si="3042"/>
        <v>0</v>
      </c>
      <c r="JI139" s="44">
        <f t="shared" si="3043"/>
        <v>0</v>
      </c>
      <c r="JJ139" s="5">
        <f>'СДП (план)'!AU140</f>
        <v>0</v>
      </c>
      <c r="JK139" s="3">
        <f>'СДП (план)'!AV140</f>
        <v>0</v>
      </c>
      <c r="JL139" s="44">
        <f t="shared" si="3044"/>
        <v>0</v>
      </c>
      <c r="JM139" s="44">
        <f t="shared" si="3045"/>
        <v>0</v>
      </c>
      <c r="JN139" s="44">
        <f>VLOOKUP($C139,факт!$D$8:$JF$250,189,0)</f>
        <v>0</v>
      </c>
      <c r="JO139" s="44">
        <f>VLOOKUP($C139,факт!$D$8:$JF$250,190,0)</f>
        <v>0</v>
      </c>
      <c r="JP139" s="44">
        <f>VLOOKUP($C139,факт!$D$8:$JF$250,191,0)</f>
        <v>0</v>
      </c>
      <c r="JQ139" s="44">
        <f>VLOOKUP($C139,факт!$D$8:$JF$250,192,0)</f>
        <v>0</v>
      </c>
      <c r="JR139" s="44">
        <f>VLOOKUP($C139,факт!$D$8:$JF$250,193,0)</f>
        <v>0</v>
      </c>
      <c r="JS139" s="44">
        <f>VLOOKUP($C139,факт!$D$8:$JF$250,194,0)</f>
        <v>0</v>
      </c>
      <c r="JT139" s="44">
        <f t="shared" si="4981"/>
        <v>0</v>
      </c>
      <c r="JU139" s="44">
        <f t="shared" si="4982"/>
        <v>0</v>
      </c>
      <c r="JV139" s="44">
        <f t="shared" si="4983"/>
        <v>0</v>
      </c>
      <c r="JW139" s="44">
        <f t="shared" si="3046"/>
        <v>0</v>
      </c>
      <c r="JX139" s="44">
        <f t="shared" si="3047"/>
        <v>0</v>
      </c>
      <c r="JY139" s="5">
        <f>'СДП (план)'!AW140</f>
        <v>0</v>
      </c>
      <c r="JZ139" s="3">
        <f>'СДП (план)'!AX140</f>
        <v>0</v>
      </c>
      <c r="KA139" s="44">
        <f t="shared" si="3048"/>
        <v>0</v>
      </c>
      <c r="KB139" s="44">
        <f t="shared" si="3049"/>
        <v>0</v>
      </c>
      <c r="KC139" s="44">
        <f>VLOOKUP($C139,факт!$D$8:$JF$250,177,0)</f>
        <v>0</v>
      </c>
      <c r="KD139" s="44">
        <f>VLOOKUP($C139,факт!$D$8:$JF$250,178,0)</f>
        <v>0</v>
      </c>
      <c r="KE139" s="44">
        <f>VLOOKUP($C139,факт!$D$8:$JF$250,179,0)</f>
        <v>0</v>
      </c>
      <c r="KF139" s="44">
        <f>VLOOKUP($C139,факт!$D$8:$JF$250,180,0)</f>
        <v>0</v>
      </c>
      <c r="KG139" s="44">
        <f>VLOOKUP($C139,факт!$D$8:$JF$250,181,0)</f>
        <v>0</v>
      </c>
      <c r="KH139" s="44">
        <f>VLOOKUP($C139,факт!$D$8:$JF$250,182,0)</f>
        <v>0</v>
      </c>
      <c r="KI139" s="44">
        <f t="shared" si="4984"/>
        <v>0</v>
      </c>
      <c r="KJ139" s="44">
        <f t="shared" si="4985"/>
        <v>0</v>
      </c>
      <c r="KK139" s="44">
        <f t="shared" si="4986"/>
        <v>0</v>
      </c>
      <c r="KL139" s="44">
        <f t="shared" si="3050"/>
        <v>0</v>
      </c>
      <c r="KM139" s="44">
        <f t="shared" si="3051"/>
        <v>0</v>
      </c>
      <c r="KN139" s="5">
        <f>'СДП (план)'!AY140</f>
        <v>0</v>
      </c>
      <c r="KO139" s="3">
        <f>'СДП (план)'!AZ140</f>
        <v>0</v>
      </c>
      <c r="KP139" s="44">
        <f t="shared" si="3052"/>
        <v>0</v>
      </c>
      <c r="KQ139" s="44">
        <f t="shared" si="3053"/>
        <v>0</v>
      </c>
      <c r="KR139" s="44"/>
      <c r="KS139" s="44"/>
      <c r="KT139" s="44"/>
      <c r="KU139" s="44"/>
      <c r="KV139" s="44"/>
      <c r="KW139" s="44"/>
      <c r="KX139" s="44">
        <f t="shared" si="4987"/>
        <v>0</v>
      </c>
      <c r="KY139" s="44">
        <f t="shared" si="4988"/>
        <v>0</v>
      </c>
      <c r="KZ139" s="44">
        <f t="shared" si="4989"/>
        <v>0</v>
      </c>
      <c r="LA139" s="44">
        <f t="shared" si="3054"/>
        <v>0</v>
      </c>
      <c r="LB139" s="44">
        <f t="shared" si="3055"/>
        <v>0</v>
      </c>
      <c r="LC139" s="45">
        <f>'СДП (план)'!BA140</f>
        <v>0</v>
      </c>
      <c r="LD139" s="44">
        <f>'СДП (план)'!BB140</f>
        <v>0</v>
      </c>
      <c r="LE139" s="44">
        <f t="shared" si="3056"/>
        <v>0</v>
      </c>
      <c r="LF139" s="44">
        <f t="shared" si="3057"/>
        <v>0</v>
      </c>
      <c r="LG139" s="44">
        <f>VLOOKUP($C139,факт!$D$8:$JF$250,111,0)</f>
        <v>0</v>
      </c>
      <c r="LH139" s="44">
        <f>VLOOKUP($C139,факт!$D$8:$JF$250,112,0)</f>
        <v>0</v>
      </c>
      <c r="LI139" s="44">
        <f>VLOOKUP($C139,факт!$D$8:$JF$250,113,0)</f>
        <v>0</v>
      </c>
      <c r="LJ139" s="44">
        <f>VLOOKUP($C139,факт!$D$8:$JF$250,114,0)</f>
        <v>0</v>
      </c>
      <c r="LK139" s="44">
        <f>VLOOKUP($C139,факт!$D$8:$JF$250,115,0)</f>
        <v>0</v>
      </c>
      <c r="LL139" s="44">
        <f>VLOOKUP($C139,факт!$D$8:$JF$250,116,0)</f>
        <v>0</v>
      </c>
      <c r="LM139" s="44">
        <f t="shared" si="4990"/>
        <v>0</v>
      </c>
      <c r="LN139" s="44">
        <f t="shared" si="4991"/>
        <v>0</v>
      </c>
      <c r="LO139" s="44">
        <f t="shared" si="4992"/>
        <v>0</v>
      </c>
      <c r="LP139" s="44">
        <f t="shared" si="3058"/>
        <v>0</v>
      </c>
      <c r="LQ139" s="44">
        <f t="shared" si="3059"/>
        <v>0</v>
      </c>
      <c r="LR139" s="45">
        <f>'СДП (план)'!BC140</f>
        <v>0</v>
      </c>
      <c r="LS139" s="44">
        <f>'СДП (план)'!BD140</f>
        <v>0</v>
      </c>
      <c r="LT139" s="44">
        <f t="shared" si="3060"/>
        <v>0</v>
      </c>
      <c r="LU139" s="44">
        <f t="shared" si="3061"/>
        <v>0</v>
      </c>
      <c r="LV139" s="44">
        <f>VLOOKUP($C139,факт!$D$8:$JF$250,117,0)</f>
        <v>0</v>
      </c>
      <c r="LW139" s="44">
        <f>VLOOKUP($C139,факт!$D$8:$JF$250,118,0)</f>
        <v>0</v>
      </c>
      <c r="LX139" s="44">
        <f>VLOOKUP($C139,факт!$D$8:$JF$250,119,0)</f>
        <v>0</v>
      </c>
      <c r="LY139" s="44">
        <f>VLOOKUP($C139,факт!$D$8:$JF$250,120,0)</f>
        <v>0</v>
      </c>
      <c r="LZ139" s="44">
        <f>VLOOKUP($C139,факт!$D$8:$JF$250,121,0)</f>
        <v>0</v>
      </c>
      <c r="MA139" s="44">
        <f>VLOOKUP($C139,факт!$D$8:$JF$250,122,0)</f>
        <v>0</v>
      </c>
      <c r="MB139" s="44">
        <f t="shared" si="4993"/>
        <v>0</v>
      </c>
      <c r="MC139" s="44">
        <f t="shared" si="4994"/>
        <v>0</v>
      </c>
      <c r="MD139" s="44">
        <f t="shared" si="4995"/>
        <v>0</v>
      </c>
      <c r="ME139" s="44">
        <f t="shared" si="3062"/>
        <v>0</v>
      </c>
      <c r="MF139" s="44">
        <f t="shared" si="3063"/>
        <v>0</v>
      </c>
      <c r="MG139" s="47">
        <f>'СДП (план)'!BE140</f>
        <v>0</v>
      </c>
      <c r="MH139" s="47">
        <f>'СДП (план)'!BF140</f>
        <v>0</v>
      </c>
      <c r="MI139" s="44">
        <f t="shared" si="3064"/>
        <v>0</v>
      </c>
      <c r="MJ139" s="44">
        <f t="shared" si="3065"/>
        <v>0</v>
      </c>
      <c r="MK139" s="44">
        <f>VLOOKUP($C139,факт!$D$8:$JF$250,63,0)</f>
        <v>0</v>
      </c>
      <c r="ML139" s="44">
        <f>VLOOKUP($C139,факт!$D$8:$JF$250,64,0)</f>
        <v>0</v>
      </c>
      <c r="MM139" s="44">
        <f>VLOOKUP($C139,факт!$D$8:$JF$250,65,0)</f>
        <v>0</v>
      </c>
      <c r="MN139" s="44">
        <f>VLOOKUP($C139,факт!$D$8:$JF$250,66,0)</f>
        <v>0</v>
      </c>
      <c r="MO139" s="44">
        <f>VLOOKUP($C139,факт!$D$8:$JF$250,67,0)</f>
        <v>0</v>
      </c>
      <c r="MP139" s="44">
        <f>VLOOKUP($C139,факт!$D$8:$JF$250,68,0)</f>
        <v>0</v>
      </c>
      <c r="MQ139" s="44">
        <f t="shared" si="4996"/>
        <v>0</v>
      </c>
      <c r="MR139" s="44">
        <f t="shared" si="4997"/>
        <v>0</v>
      </c>
      <c r="MS139" s="44">
        <f t="shared" si="4998"/>
        <v>0</v>
      </c>
      <c r="MT139" s="44">
        <f t="shared" si="3066"/>
        <v>0</v>
      </c>
      <c r="MU139" s="44">
        <f t="shared" si="3067"/>
        <v>0</v>
      </c>
      <c r="MV139" s="47">
        <f>'СДП (план)'!BG140</f>
        <v>0</v>
      </c>
      <c r="MW139" s="47">
        <f>'СДП (план)'!BH140</f>
        <v>0</v>
      </c>
      <c r="MX139" s="44">
        <f t="shared" si="3068"/>
        <v>0</v>
      </c>
      <c r="MY139" s="44">
        <f t="shared" si="3069"/>
        <v>0</v>
      </c>
      <c r="MZ139" s="44">
        <f>VLOOKUP($C139,факт!$D$8:$JF$250,129,0)</f>
        <v>0</v>
      </c>
      <c r="NA139" s="44">
        <f>VLOOKUP($C139,факт!$D$8:$JF$250,130,0)</f>
        <v>0</v>
      </c>
      <c r="NB139" s="44">
        <f>VLOOKUP($C139,факт!$D$8:$JF$250,131,0)</f>
        <v>0</v>
      </c>
      <c r="NC139" s="44">
        <f>VLOOKUP($C139,факт!$D$8:$JF$250,132,0)</f>
        <v>0</v>
      </c>
      <c r="ND139" s="44">
        <f>VLOOKUP($C139,факт!$D$8:$JF$250,133,0)</f>
        <v>0</v>
      </c>
      <c r="NE139" s="44">
        <f>VLOOKUP($C139,факт!$D$8:$JF$250,134,0)</f>
        <v>0</v>
      </c>
      <c r="NF139" s="44">
        <f t="shared" si="4999"/>
        <v>0</v>
      </c>
      <c r="NG139" s="44">
        <f t="shared" si="5000"/>
        <v>0</v>
      </c>
      <c r="NH139" s="44">
        <f t="shared" si="5001"/>
        <v>0</v>
      </c>
      <c r="NI139" s="44">
        <f t="shared" si="3070"/>
        <v>0</v>
      </c>
      <c r="NJ139" s="44">
        <f t="shared" si="3071"/>
        <v>0</v>
      </c>
      <c r="NK139" s="45">
        <f>'СДП (план)'!BI140</f>
        <v>0</v>
      </c>
      <c r="NL139" s="44">
        <f>'СДП (план)'!BJ140</f>
        <v>0</v>
      </c>
      <c r="NM139" s="44">
        <f t="shared" si="3072"/>
        <v>0</v>
      </c>
      <c r="NN139" s="44">
        <f t="shared" si="3073"/>
        <v>0</v>
      </c>
      <c r="NO139" s="44">
        <f>VLOOKUP($C139,факт!$D$8:$JF$250,87,0)</f>
        <v>0</v>
      </c>
      <c r="NP139" s="44">
        <f>VLOOKUP($C139,факт!$D$8:$JF$250,88,0)</f>
        <v>0</v>
      </c>
      <c r="NQ139" s="44">
        <f>VLOOKUP($C139,факт!$D$8:$JF$250,89,0)</f>
        <v>0</v>
      </c>
      <c r="NR139" s="44">
        <f>VLOOKUP($C139,факт!$D$8:$JF$250,90,0)</f>
        <v>0</v>
      </c>
      <c r="NS139" s="44">
        <f>VLOOKUP($C139,факт!$D$8:$JF$250,91,0)</f>
        <v>0</v>
      </c>
      <c r="NT139" s="44">
        <f>VLOOKUP($C139,факт!$D$8:$JF$250,92,0)</f>
        <v>0</v>
      </c>
      <c r="NU139" s="44">
        <f t="shared" si="5002"/>
        <v>0</v>
      </c>
      <c r="NV139" s="44">
        <f t="shared" si="5003"/>
        <v>0</v>
      </c>
      <c r="NW139" s="44">
        <f t="shared" si="5004"/>
        <v>0</v>
      </c>
      <c r="NX139" s="44">
        <f t="shared" si="3074"/>
        <v>0</v>
      </c>
      <c r="NY139" s="44">
        <f t="shared" si="3075"/>
        <v>0</v>
      </c>
      <c r="NZ139" s="45">
        <f>'СДП (план)'!BK140</f>
        <v>0</v>
      </c>
      <c r="OA139" s="44">
        <f>'СДП (план)'!BL140</f>
        <v>0</v>
      </c>
      <c r="OB139" s="44">
        <f t="shared" si="3076"/>
        <v>0</v>
      </c>
      <c r="OC139" s="44">
        <f t="shared" si="3077"/>
        <v>0</v>
      </c>
      <c r="OD139" s="44">
        <f>VLOOKUP($C139,факт!$D$8:$JF$250,147,0)</f>
        <v>0</v>
      </c>
      <c r="OE139" s="44">
        <f>VLOOKUP($C139,факт!$D$8:$JF$250,148,0)</f>
        <v>0</v>
      </c>
      <c r="OF139" s="44">
        <f>VLOOKUP($C139,факт!$D$8:$JF$250,149,0)</f>
        <v>0</v>
      </c>
      <c r="OG139" s="44">
        <f>VLOOKUP($C139,факт!$D$8:$JF$250,150,0)</f>
        <v>0</v>
      </c>
      <c r="OH139" s="44">
        <f>VLOOKUP($C139,факт!$D$8:$JF$250,151,0)</f>
        <v>0</v>
      </c>
      <c r="OI139" s="44">
        <f>VLOOKUP($C139,факт!$D$8:$JF$250,152,0)</f>
        <v>0</v>
      </c>
      <c r="OJ139" s="44">
        <f t="shared" si="5005"/>
        <v>0</v>
      </c>
      <c r="OK139" s="44">
        <f t="shared" si="5006"/>
        <v>0</v>
      </c>
      <c r="OL139" s="44">
        <f t="shared" si="5007"/>
        <v>0</v>
      </c>
      <c r="OM139" s="44">
        <f t="shared" si="3078"/>
        <v>0</v>
      </c>
      <c r="ON139" s="44">
        <f t="shared" si="3079"/>
        <v>0</v>
      </c>
      <c r="OO139" s="45">
        <f>'СДП (план)'!BM140</f>
        <v>0</v>
      </c>
      <c r="OP139" s="44">
        <f>'СДП (план)'!BN140</f>
        <v>0</v>
      </c>
      <c r="OQ139" s="44">
        <f t="shared" si="3080"/>
        <v>0</v>
      </c>
      <c r="OR139" s="44">
        <f t="shared" si="3081"/>
        <v>0</v>
      </c>
      <c r="OS139" s="44">
        <f>VLOOKUP($C139,факт!$D$8:$JF$250,195,0)</f>
        <v>0</v>
      </c>
      <c r="OT139" s="44">
        <f>VLOOKUP($C139,факт!$D$8:$JF$250,196,0)</f>
        <v>0</v>
      </c>
      <c r="OU139" s="44">
        <f>VLOOKUP($C139,факт!$D$8:$JF$250,197,0)</f>
        <v>0</v>
      </c>
      <c r="OV139" s="44">
        <f>VLOOKUP($C139,факт!$D$8:$JF$250,198,0)</f>
        <v>0</v>
      </c>
      <c r="OW139" s="44">
        <f>VLOOKUP($C139,факт!$D$8:$JF$250,199,0)</f>
        <v>0</v>
      </c>
      <c r="OX139" s="44">
        <f>VLOOKUP($C139,факт!$D$8:$JF$250,200,0)</f>
        <v>0</v>
      </c>
      <c r="OY139" s="44">
        <f t="shared" si="5008"/>
        <v>0</v>
      </c>
      <c r="OZ139" s="44">
        <f t="shared" si="5009"/>
        <v>0</v>
      </c>
      <c r="PA139" s="44">
        <f t="shared" si="5010"/>
        <v>0</v>
      </c>
      <c r="PB139" s="44">
        <f t="shared" si="3082"/>
        <v>0</v>
      </c>
      <c r="PC139" s="44">
        <f t="shared" si="3083"/>
        <v>0</v>
      </c>
      <c r="PD139" s="45">
        <f>'СДП (план)'!BO140</f>
        <v>0</v>
      </c>
      <c r="PE139" s="44">
        <f>'СДП (план)'!BP140</f>
        <v>0</v>
      </c>
      <c r="PF139" s="44">
        <f t="shared" si="3084"/>
        <v>0</v>
      </c>
      <c r="PG139" s="44">
        <f t="shared" si="3085"/>
        <v>0</v>
      </c>
      <c r="PH139" s="44">
        <f>VLOOKUP($C139,факт!$D$8:$JF$250,201,0)</f>
        <v>0</v>
      </c>
      <c r="PI139" s="44">
        <f>VLOOKUP($C139,факт!$D$8:$JF$250,202,0)</f>
        <v>0</v>
      </c>
      <c r="PJ139" s="44">
        <f>VLOOKUP($C139,факт!$D$8:$JF$250,203,0)</f>
        <v>0</v>
      </c>
      <c r="PK139" s="44">
        <f>VLOOKUP($C139,факт!$D$8:$JF$250,204,0)</f>
        <v>0</v>
      </c>
      <c r="PL139" s="44">
        <f>VLOOKUP($C139,факт!$D$8:$JF$250,205,0)</f>
        <v>0</v>
      </c>
      <c r="PM139" s="44">
        <f>VLOOKUP($C139,факт!$D$8:$JF$250,206,0)</f>
        <v>0</v>
      </c>
      <c r="PN139" s="44">
        <f t="shared" si="5011"/>
        <v>0</v>
      </c>
      <c r="PO139" s="44">
        <f t="shared" si="5012"/>
        <v>0</v>
      </c>
      <c r="PP139" s="44">
        <f t="shared" si="5013"/>
        <v>0</v>
      </c>
      <c r="PQ139" s="44">
        <f t="shared" si="3086"/>
        <v>0</v>
      </c>
      <c r="PR139" s="44">
        <f t="shared" si="3087"/>
        <v>0</v>
      </c>
      <c r="PS139" s="48">
        <f>'СДП (план)'!BQ140</f>
        <v>5</v>
      </c>
      <c r="PT139" s="44">
        <f>'СДП (план)'!BR140</f>
        <v>310579.92</v>
      </c>
      <c r="PU139" s="44">
        <f t="shared" si="3088"/>
        <v>2.5</v>
      </c>
      <c r="PV139" s="44">
        <f t="shared" si="3089"/>
        <v>155289.96</v>
      </c>
      <c r="PW139" s="44">
        <f>VLOOKUP($C139,факт!$D$8:$JF$250,207,0)</f>
        <v>0</v>
      </c>
      <c r="PX139" s="44">
        <f>VLOOKUP($C139,факт!$D$8:$JF$250,208,0)</f>
        <v>0</v>
      </c>
      <c r="PY139" s="44">
        <f>VLOOKUP($C139,факт!$D$8:$JF$250,209,0)</f>
        <v>0</v>
      </c>
      <c r="PZ139" s="44">
        <f>VLOOKUP($C139,факт!$D$8:$JF$250,210,0)</f>
        <v>0</v>
      </c>
      <c r="QA139" s="44">
        <f>VLOOKUP($C139,факт!$D$8:$JF$250,211,0)</f>
        <v>0</v>
      </c>
      <c r="QB139" s="44">
        <f>VLOOKUP($C139,факт!$D$8:$JF$250,212,0)</f>
        <v>0</v>
      </c>
      <c r="QC139" s="44">
        <f t="shared" si="5014"/>
        <v>12.3</v>
      </c>
      <c r="QD139" s="44">
        <f t="shared" si="5015"/>
        <v>6.15</v>
      </c>
      <c r="QE139" s="44">
        <f t="shared" si="5016"/>
        <v>0</v>
      </c>
      <c r="QF139" s="44">
        <f t="shared" si="4904"/>
        <v>-2.5</v>
      </c>
      <c r="QG139" s="44">
        <f t="shared" si="4905"/>
        <v>-155289.96</v>
      </c>
      <c r="QH139" s="45">
        <f>'СДП (план)'!BS140</f>
        <v>0</v>
      </c>
      <c r="QI139" s="44">
        <f>'СДП (план)'!BT140</f>
        <v>0</v>
      </c>
      <c r="QJ139" s="44">
        <f t="shared" si="3090"/>
        <v>0</v>
      </c>
      <c r="QK139" s="44">
        <f t="shared" si="3091"/>
        <v>0</v>
      </c>
      <c r="QL139" s="44">
        <f>VLOOKUP($C139,факт!$D$8:$JF$250,213,0)</f>
        <v>0</v>
      </c>
      <c r="QM139" s="44">
        <f>VLOOKUP($C139,факт!$D$8:$JF$250,214,0)</f>
        <v>0</v>
      </c>
      <c r="QN139" s="44">
        <f>VLOOKUP($C139,факт!$D$8:$JF$250,215,0)</f>
        <v>0</v>
      </c>
      <c r="QO139" s="44">
        <f>VLOOKUP($C139,факт!$D$8:$JF$250,216,0)</f>
        <v>0</v>
      </c>
      <c r="QP139" s="44">
        <f>VLOOKUP($C139,факт!$D$8:$JF$250,217,0)</f>
        <v>0</v>
      </c>
      <c r="QQ139" s="44">
        <f>VLOOKUP($C139,факт!$D$8:$JF$250,218,0)</f>
        <v>0</v>
      </c>
      <c r="QR139" s="44">
        <f t="shared" si="5017"/>
        <v>0</v>
      </c>
      <c r="QS139" s="44">
        <f t="shared" si="5018"/>
        <v>0</v>
      </c>
      <c r="QT139" s="44">
        <f t="shared" si="5019"/>
        <v>0</v>
      </c>
      <c r="QU139" s="44">
        <f t="shared" si="5020"/>
        <v>0</v>
      </c>
      <c r="QV139" s="44">
        <f t="shared" si="3182"/>
        <v>0</v>
      </c>
      <c r="QW139" s="45">
        <f>'СДП (план)'!BU140</f>
        <v>0</v>
      </c>
      <c r="QX139" s="44">
        <f>'СДП (план)'!BV140</f>
        <v>0</v>
      </c>
      <c r="QY139" s="44">
        <f t="shared" si="3092"/>
        <v>0</v>
      </c>
      <c r="QZ139" s="44">
        <f t="shared" si="3093"/>
        <v>0</v>
      </c>
      <c r="RA139" s="44">
        <f>VLOOKUP($C139,факт!$D$8:$JF$250,225,0)</f>
        <v>0</v>
      </c>
      <c r="RB139" s="44">
        <f>VLOOKUP($C139,факт!$D$8:$JF$250,226,0)</f>
        <v>0</v>
      </c>
      <c r="RC139" s="44">
        <f>VLOOKUP($C139,факт!$D$8:$JF$250,227,0)</f>
        <v>0</v>
      </c>
      <c r="RD139" s="44">
        <f>VLOOKUP($C139,факт!$D$8:$JF$250,228,0)</f>
        <v>0</v>
      </c>
      <c r="RE139" s="44">
        <f>VLOOKUP($C139,факт!$D$8:$JF$250,229,0)</f>
        <v>0</v>
      </c>
      <c r="RF139" s="44">
        <f>VLOOKUP($C139,факт!$D$8:$JF$250,230,0)</f>
        <v>0</v>
      </c>
      <c r="RG139" s="44">
        <f t="shared" si="5021"/>
        <v>0</v>
      </c>
      <c r="RH139" s="44">
        <f t="shared" si="5022"/>
        <v>0</v>
      </c>
      <c r="RI139" s="44">
        <f t="shared" si="5023"/>
        <v>0</v>
      </c>
      <c r="RJ139" s="44">
        <f t="shared" si="5024"/>
        <v>0</v>
      </c>
      <c r="RK139" s="44">
        <f t="shared" si="3185"/>
        <v>0</v>
      </c>
      <c r="RL139" s="45">
        <f>'СДП (план)'!BW140</f>
        <v>0</v>
      </c>
      <c r="RM139" s="44">
        <f>'СДП (план)'!BX140</f>
        <v>0</v>
      </c>
      <c r="RN139" s="44">
        <f t="shared" si="3094"/>
        <v>0</v>
      </c>
      <c r="RO139" s="44">
        <f t="shared" si="3095"/>
        <v>0</v>
      </c>
      <c r="RP139" s="44">
        <f>VLOOKUP($C139,факт!$D$8:$JF$250,105,0)</f>
        <v>0</v>
      </c>
      <c r="RQ139" s="44">
        <f>VLOOKUP($C139,факт!$D$8:$JF$250,106,0)</f>
        <v>0</v>
      </c>
      <c r="RR139" s="44">
        <f>VLOOKUP($C139,факт!$D$8:$JF$250,107,0)</f>
        <v>0</v>
      </c>
      <c r="RS139" s="44">
        <f>VLOOKUP($C139,факт!$D$8:$JF$250,108,0)</f>
        <v>0</v>
      </c>
      <c r="RT139" s="44">
        <f>VLOOKUP($C139,факт!$D$8:$JF$250,109,0)</f>
        <v>0</v>
      </c>
      <c r="RU139" s="44">
        <f>VLOOKUP($C139,факт!$D$8:$JF$250,110,0)</f>
        <v>0</v>
      </c>
      <c r="RV139" s="44">
        <f t="shared" si="5025"/>
        <v>0</v>
      </c>
      <c r="RW139" s="44">
        <f t="shared" si="5026"/>
        <v>0</v>
      </c>
      <c r="RX139" s="44">
        <f t="shared" si="5027"/>
        <v>0</v>
      </c>
      <c r="RY139" s="44">
        <f t="shared" si="3096"/>
        <v>0</v>
      </c>
      <c r="RZ139" s="44">
        <f t="shared" si="3097"/>
        <v>0</v>
      </c>
      <c r="SA139" s="45">
        <f>'СДП (план)'!BY140</f>
        <v>0</v>
      </c>
      <c r="SB139" s="44">
        <f>'СДП (план)'!BZ140</f>
        <v>0</v>
      </c>
      <c r="SC139" s="44">
        <f t="shared" si="3098"/>
        <v>0</v>
      </c>
      <c r="SD139" s="44">
        <f t="shared" si="3099"/>
        <v>0</v>
      </c>
      <c r="SE139" s="44">
        <f>VLOOKUP($C139,факт!$D$8:$JF$250,69,0)</f>
        <v>0</v>
      </c>
      <c r="SF139" s="44">
        <f>VLOOKUP($C139,факт!$D$8:$JF$250,70,0)</f>
        <v>0</v>
      </c>
      <c r="SG139" s="44">
        <f>VLOOKUP($C139,факт!$D$8:$JF$250,71,0)</f>
        <v>0</v>
      </c>
      <c r="SH139" s="44">
        <f>VLOOKUP($C139,факт!$D$8:$JF$250,72,0)</f>
        <v>0</v>
      </c>
      <c r="SI139" s="44">
        <f>VLOOKUP($C139,факт!$D$8:$JF$250,73,0)</f>
        <v>0</v>
      </c>
      <c r="SJ139" s="44">
        <f>VLOOKUP($C139,факт!$D$8:$JF$250,74,0)</f>
        <v>0</v>
      </c>
      <c r="SK139" s="44">
        <f t="shared" si="5028"/>
        <v>0</v>
      </c>
      <c r="SL139" s="44">
        <f t="shared" si="5029"/>
        <v>0</v>
      </c>
      <c r="SM139" s="44">
        <f t="shared" si="5030"/>
        <v>0</v>
      </c>
      <c r="SN139" s="44">
        <f t="shared" si="3100"/>
        <v>0</v>
      </c>
      <c r="SO139" s="44">
        <f t="shared" si="3101"/>
        <v>0</v>
      </c>
      <c r="SP139" s="45">
        <f>'СДП (план)'!CA140</f>
        <v>0</v>
      </c>
      <c r="SQ139" s="44">
        <f>'СДП (план)'!CB140</f>
        <v>0</v>
      </c>
      <c r="SR139" s="44">
        <f t="shared" si="3102"/>
        <v>0</v>
      </c>
      <c r="SS139" s="44">
        <f t="shared" si="3103"/>
        <v>0</v>
      </c>
      <c r="ST139" s="44"/>
      <c r="SU139" s="44"/>
      <c r="SV139" s="44"/>
      <c r="SW139" s="44"/>
      <c r="SX139" s="44"/>
      <c r="SY139" s="44"/>
      <c r="SZ139" s="44">
        <f t="shared" si="5031"/>
        <v>0</v>
      </c>
      <c r="TA139" s="44">
        <f t="shared" si="5032"/>
        <v>0</v>
      </c>
      <c r="TB139" s="44">
        <f t="shared" si="5033"/>
        <v>0</v>
      </c>
      <c r="TC139" s="44">
        <f t="shared" si="3104"/>
        <v>0</v>
      </c>
      <c r="TD139" s="44">
        <f t="shared" si="3105"/>
        <v>0</v>
      </c>
      <c r="TE139" s="45">
        <f>'СДП (план)'!CC140</f>
        <v>0</v>
      </c>
      <c r="TF139" s="44">
        <f>'СДП (план)'!CD140</f>
        <v>0</v>
      </c>
      <c r="TG139" s="44">
        <f t="shared" si="3106"/>
        <v>0</v>
      </c>
      <c r="TH139" s="44">
        <f t="shared" si="3107"/>
        <v>0</v>
      </c>
      <c r="TI139" s="44">
        <f>VLOOKUP($C139,факт!$D$8:$JF$250,135,0)</f>
        <v>0</v>
      </c>
      <c r="TJ139" s="44">
        <f>VLOOKUP($C139,факт!$D$8:$JF$250,136,0)</f>
        <v>0</v>
      </c>
      <c r="TK139" s="44">
        <f>VLOOKUP($C139,факт!$D$8:$JF$250,137,0)</f>
        <v>0</v>
      </c>
      <c r="TL139" s="44">
        <f>VLOOKUP($C139,факт!$D$8:$JF$250,138,0)</f>
        <v>0</v>
      </c>
      <c r="TM139" s="44">
        <f>VLOOKUP($C139,факт!$D$8:$JF$250,139,0)</f>
        <v>0</v>
      </c>
      <c r="TN139" s="44">
        <f>VLOOKUP($C139,факт!$D$8:$JF$250,140,0)</f>
        <v>0</v>
      </c>
      <c r="TO139" s="44">
        <f t="shared" si="5034"/>
        <v>0</v>
      </c>
      <c r="TP139" s="44">
        <f t="shared" si="5035"/>
        <v>0</v>
      </c>
      <c r="TQ139" s="44">
        <f t="shared" si="5036"/>
        <v>0</v>
      </c>
      <c r="TR139" s="44">
        <f t="shared" si="3108"/>
        <v>0</v>
      </c>
      <c r="TS139" s="44">
        <f t="shared" si="3109"/>
        <v>0</v>
      </c>
      <c r="TT139" s="47">
        <f>'СДП (план)'!CE140</f>
        <v>0</v>
      </c>
      <c r="TU139" s="47">
        <f>'СДП (план)'!CF140</f>
        <v>0</v>
      </c>
      <c r="TV139" s="44">
        <f t="shared" si="3110"/>
        <v>0</v>
      </c>
      <c r="TW139" s="44">
        <f t="shared" si="3111"/>
        <v>0</v>
      </c>
      <c r="TX139" s="44">
        <f>VLOOKUP($C139,факт!$D$8:$JF$250,75,0)</f>
        <v>0</v>
      </c>
      <c r="TY139" s="44">
        <f>VLOOKUP($C139,факт!$D$8:$JF$250,76,0)</f>
        <v>0</v>
      </c>
      <c r="TZ139" s="44">
        <f>VLOOKUP($C139,факт!$D$8:$JF$250,77,0)</f>
        <v>0</v>
      </c>
      <c r="UA139" s="44">
        <f>VLOOKUP($C139,факт!$D$8:$JF$250,78,0)</f>
        <v>0</v>
      </c>
      <c r="UB139" s="44">
        <f>VLOOKUP($C139,факт!$D$8:$JF$250,79,0)</f>
        <v>0</v>
      </c>
      <c r="UC139" s="44">
        <f>VLOOKUP($C139,факт!$D$8:$JF$250,80,0)</f>
        <v>0</v>
      </c>
      <c r="UD139" s="44">
        <f t="shared" si="5037"/>
        <v>0</v>
      </c>
      <c r="UE139" s="44">
        <f t="shared" si="5038"/>
        <v>0</v>
      </c>
      <c r="UF139" s="44">
        <f t="shared" si="5039"/>
        <v>0</v>
      </c>
      <c r="UG139" s="44">
        <f t="shared" si="3112"/>
        <v>0</v>
      </c>
      <c r="UH139" s="44">
        <f t="shared" si="3113"/>
        <v>0</v>
      </c>
      <c r="UI139" s="45">
        <f>'СДП (план)'!CG140</f>
        <v>0</v>
      </c>
      <c r="UJ139" s="44">
        <f>'СДП (план)'!CH140</f>
        <v>0</v>
      </c>
      <c r="UK139" s="44">
        <f t="shared" si="3114"/>
        <v>0</v>
      </c>
      <c r="UL139" s="44">
        <f t="shared" si="3115"/>
        <v>0</v>
      </c>
      <c r="UM139" s="44">
        <f>VLOOKUP($C139,факт!$D$8:$JF$250,81,0)</f>
        <v>0</v>
      </c>
      <c r="UN139" s="44">
        <f>VLOOKUP($C139,факт!$D$8:$JF$250,82,0)</f>
        <v>0</v>
      </c>
      <c r="UO139" s="44">
        <f>VLOOKUP($C139,факт!$D$8:$JF$250,83,0)</f>
        <v>0</v>
      </c>
      <c r="UP139" s="44">
        <f>VLOOKUP($C139,факт!$D$8:$JF$250,84,0)</f>
        <v>0</v>
      </c>
      <c r="UQ139" s="44">
        <f>VLOOKUP($C139,факт!$D$8:$JF$250,85,0)</f>
        <v>0</v>
      </c>
      <c r="UR139" s="44">
        <f>VLOOKUP($C139,факт!$D$8:$JF$250,86,0)</f>
        <v>0</v>
      </c>
      <c r="US139" s="44">
        <f t="shared" si="5040"/>
        <v>0</v>
      </c>
      <c r="UT139" s="44">
        <f t="shared" si="5041"/>
        <v>0</v>
      </c>
      <c r="UU139" s="44">
        <f t="shared" si="5042"/>
        <v>0</v>
      </c>
      <c r="UV139" s="44">
        <f t="shared" si="3116"/>
        <v>0</v>
      </c>
      <c r="UW139" s="44">
        <f t="shared" si="3117"/>
        <v>0</v>
      </c>
      <c r="UX139" s="45">
        <f>'СДП (план)'!CI140</f>
        <v>0</v>
      </c>
      <c r="UY139" s="44">
        <f>'СДП (план)'!CJ140</f>
        <v>0</v>
      </c>
      <c r="UZ139" s="44">
        <f t="shared" si="3118"/>
        <v>0</v>
      </c>
      <c r="VA139" s="44">
        <f t="shared" si="3119"/>
        <v>0</v>
      </c>
      <c r="VB139" s="44">
        <f>VLOOKUP($C139,факт!$D$8:$JF$250,99,0)</f>
        <v>0</v>
      </c>
      <c r="VC139" s="44">
        <f>VLOOKUP($C139,факт!$D$8:$JF$250,100,0)</f>
        <v>0</v>
      </c>
      <c r="VD139" s="44">
        <f>VLOOKUP($C139,факт!$D$8:$JF$250,101,0)</f>
        <v>0</v>
      </c>
      <c r="VE139" s="44">
        <f>VLOOKUP($C139,факт!$D$8:$JF$250,102,0)</f>
        <v>0</v>
      </c>
      <c r="VF139" s="44">
        <f>VLOOKUP($C139,факт!$D$8:$JF$250,103,0)</f>
        <v>0</v>
      </c>
      <c r="VG139" s="44">
        <f>VLOOKUP($C139,факт!$D$8:$JF$250,104,0)</f>
        <v>0</v>
      </c>
      <c r="VH139" s="44">
        <f t="shared" si="5043"/>
        <v>0</v>
      </c>
      <c r="VI139" s="44">
        <f t="shared" si="5044"/>
        <v>0</v>
      </c>
      <c r="VJ139" s="44">
        <f t="shared" si="5045"/>
        <v>0</v>
      </c>
      <c r="VK139" s="44">
        <f t="shared" si="4914"/>
        <v>0</v>
      </c>
      <c r="VL139" s="44">
        <f t="shared" si="4915"/>
        <v>0</v>
      </c>
      <c r="VM139" s="45">
        <f>'СДП (план)'!CK140</f>
        <v>0</v>
      </c>
      <c r="VN139" s="44">
        <f>'СДП (план)'!CL140</f>
        <v>0</v>
      </c>
      <c r="VO139" s="44">
        <f t="shared" si="3120"/>
        <v>0</v>
      </c>
      <c r="VP139" s="44">
        <f t="shared" si="3121"/>
        <v>0</v>
      </c>
      <c r="VQ139" s="44">
        <f>VLOOKUP($C139,факт!$D$8:$JF$250,123,0)</f>
        <v>0</v>
      </c>
      <c r="VR139" s="44">
        <f>VLOOKUP($C139,факт!$D$8:$JF$250,124,0)</f>
        <v>0</v>
      </c>
      <c r="VS139" s="44">
        <f>VLOOKUP($C139,факт!$D$8:$JF$250,125,0)</f>
        <v>0</v>
      </c>
      <c r="VT139" s="44">
        <f>VLOOKUP($C139,факт!$D$8:$JF$250,126,0)</f>
        <v>0</v>
      </c>
      <c r="VU139" s="44">
        <f>VLOOKUP($C139,факт!$D$8:$JF$250,127,0)</f>
        <v>0</v>
      </c>
      <c r="VV139" s="44">
        <f>VLOOKUP($C139,факт!$D$8:$JF$250,128,0)</f>
        <v>0</v>
      </c>
      <c r="VW139" s="44">
        <f t="shared" si="5046"/>
        <v>0</v>
      </c>
      <c r="VX139" s="44">
        <f t="shared" si="5047"/>
        <v>0</v>
      </c>
      <c r="VY139" s="44">
        <f t="shared" si="5048"/>
        <v>0</v>
      </c>
      <c r="VZ139" s="44">
        <f t="shared" si="3122"/>
        <v>0</v>
      </c>
      <c r="WA139" s="44">
        <f t="shared" si="3123"/>
        <v>0</v>
      </c>
      <c r="WB139" s="45">
        <f>'СДП (план)'!CM140</f>
        <v>0</v>
      </c>
      <c r="WC139" s="44">
        <f>'СДП (план)'!CN140</f>
        <v>0</v>
      </c>
      <c r="WD139" s="44">
        <f t="shared" si="3124"/>
        <v>0</v>
      </c>
      <c r="WE139" s="44">
        <f t="shared" si="3125"/>
        <v>0</v>
      </c>
      <c r="WF139" s="44">
        <f>VLOOKUP($C139,факт!$D$8:$JF$250,141,0)</f>
        <v>0</v>
      </c>
      <c r="WG139" s="44">
        <f>VLOOKUP($C139,факт!$D$8:$JF$250,142,0)</f>
        <v>0</v>
      </c>
      <c r="WH139" s="44">
        <f>VLOOKUP($C139,факт!$D$8:$JF$250,143,0)</f>
        <v>0</v>
      </c>
      <c r="WI139" s="44">
        <f>VLOOKUP($C139,факт!$D$8:$JF$250,144,0)</f>
        <v>0</v>
      </c>
      <c r="WJ139" s="44">
        <f>VLOOKUP($C139,факт!$D$8:$JF$250,145,0)</f>
        <v>0</v>
      </c>
      <c r="WK139" s="44">
        <f>VLOOKUP($C139,факт!$D$8:$JF$250,146,0)</f>
        <v>0</v>
      </c>
      <c r="WL139" s="44">
        <f t="shared" si="5049"/>
        <v>0</v>
      </c>
      <c r="WM139" s="44">
        <f t="shared" si="5050"/>
        <v>0</v>
      </c>
      <c r="WN139" s="44">
        <f t="shared" si="5051"/>
        <v>0</v>
      </c>
      <c r="WO139" s="44">
        <f t="shared" si="3126"/>
        <v>0</v>
      </c>
      <c r="WP139" s="44">
        <f t="shared" si="3127"/>
        <v>0</v>
      </c>
      <c r="WQ139" s="45">
        <f>'СДП (план)'!CO140</f>
        <v>0</v>
      </c>
      <c r="WR139" s="44">
        <f>'СДП (план)'!CP140</f>
        <v>0</v>
      </c>
      <c r="WS139" s="44">
        <f t="shared" si="3128"/>
        <v>0</v>
      </c>
      <c r="WT139" s="44">
        <f t="shared" si="3129"/>
        <v>0</v>
      </c>
      <c r="WU139" s="44">
        <f>VLOOKUP($C139,факт!$D$8:$JF$250,57,0)</f>
        <v>0</v>
      </c>
      <c r="WV139" s="44">
        <f>VLOOKUP($C139,факт!$D$8:$JF$250,58,0)</f>
        <v>0</v>
      </c>
      <c r="WW139" s="44">
        <f>VLOOKUP($C139,факт!$D$8:$JF$250,59,0)</f>
        <v>0</v>
      </c>
      <c r="WX139" s="44">
        <f>VLOOKUP($C139,факт!$D$8:$JF$250,60,0)</f>
        <v>0</v>
      </c>
      <c r="WY139" s="44">
        <f>VLOOKUP($C139,факт!$D$8:$JF$250,61,0)</f>
        <v>0</v>
      </c>
      <c r="WZ139" s="44">
        <f>VLOOKUP($C139,факт!$D$8:$JF$250,62,0)</f>
        <v>0</v>
      </c>
      <c r="XA139" s="44">
        <f t="shared" si="5052"/>
        <v>0</v>
      </c>
      <c r="XB139" s="44">
        <f t="shared" si="5053"/>
        <v>0</v>
      </c>
      <c r="XC139" s="44">
        <f t="shared" si="5054"/>
        <v>0</v>
      </c>
      <c r="XD139" s="44">
        <f t="shared" si="3130"/>
        <v>0</v>
      </c>
      <c r="XE139" s="44">
        <f t="shared" si="3131"/>
        <v>0</v>
      </c>
      <c r="XF139" s="45">
        <f>'СДП (план)'!CQ140</f>
        <v>0</v>
      </c>
      <c r="XG139" s="44">
        <f>'СДП (план)'!CR140</f>
        <v>0</v>
      </c>
      <c r="XH139" s="44">
        <f t="shared" si="3132"/>
        <v>0</v>
      </c>
      <c r="XI139" s="44">
        <f t="shared" si="3133"/>
        <v>0</v>
      </c>
      <c r="XJ139" s="44">
        <f>VLOOKUP($C139,факт!$D$8:$JF$250,51,0)</f>
        <v>0</v>
      </c>
      <c r="XK139" s="44">
        <f>VLOOKUP($C139,факт!$D$8:$JF$250,52,0)</f>
        <v>0</v>
      </c>
      <c r="XL139" s="44">
        <f>VLOOKUP($C139,факт!$D$8:$JF$250,53,0)</f>
        <v>0</v>
      </c>
      <c r="XM139" s="44">
        <f>VLOOKUP($C139,факт!$D$8:$JF$250,54,0)</f>
        <v>0</v>
      </c>
      <c r="XN139" s="44">
        <f>VLOOKUP($C139,факт!$D$8:$JF$250,55,0)</f>
        <v>0</v>
      </c>
      <c r="XO139" s="44">
        <f>VLOOKUP($C139,факт!$D$8:$JF$250,56,0)</f>
        <v>0</v>
      </c>
      <c r="XP139" s="44">
        <f t="shared" si="5055"/>
        <v>0</v>
      </c>
      <c r="XQ139" s="44">
        <f t="shared" si="5056"/>
        <v>0</v>
      </c>
      <c r="XR139" s="44">
        <f t="shared" si="5057"/>
        <v>0</v>
      </c>
      <c r="XS139" s="44">
        <f t="shared" si="3134"/>
        <v>0</v>
      </c>
      <c r="XT139" s="44">
        <f t="shared" si="3135"/>
        <v>0</v>
      </c>
      <c r="XU139" s="5">
        <f>'СДП (план)'!CS140</f>
        <v>0</v>
      </c>
      <c r="XV139" s="3">
        <f>'СДП (план)'!CT140</f>
        <v>0</v>
      </c>
      <c r="XW139" s="44">
        <f t="shared" si="3136"/>
        <v>0</v>
      </c>
      <c r="XX139" s="44">
        <f t="shared" si="3137"/>
        <v>0</v>
      </c>
      <c r="XY139" s="44">
        <f>VLOOKUP($C139,факт!$D$8:$JF$250,93,0)</f>
        <v>0</v>
      </c>
      <c r="XZ139" s="44">
        <f>VLOOKUP($C139,факт!$D$8:$JF$250,94,0)</f>
        <v>0</v>
      </c>
      <c r="YA139" s="44">
        <f>VLOOKUP($C139,факт!$D$8:$JF$250,95,0)</f>
        <v>0</v>
      </c>
      <c r="YB139" s="44">
        <f>VLOOKUP($C139,факт!$D$8:$JF$250,96,0)</f>
        <v>0</v>
      </c>
      <c r="YC139" s="44">
        <f>VLOOKUP($C139,факт!$D$8:$JF$250,97,0)</f>
        <v>0</v>
      </c>
      <c r="YD139" s="44">
        <f>VLOOKUP($C139,факт!$D$8:$JF$250,98,0)</f>
        <v>0</v>
      </c>
      <c r="YE139" s="44">
        <f t="shared" si="5058"/>
        <v>0</v>
      </c>
      <c r="YF139" s="44">
        <f t="shared" si="5059"/>
        <v>0</v>
      </c>
      <c r="YG139" s="44">
        <f t="shared" si="5060"/>
        <v>0</v>
      </c>
      <c r="YH139" s="44">
        <f t="shared" si="3138"/>
        <v>0</v>
      </c>
      <c r="YI139" s="44">
        <f t="shared" si="3139"/>
        <v>0</v>
      </c>
      <c r="YJ139" s="3">
        <f>'СДП (план)'!CU140</f>
        <v>0</v>
      </c>
      <c r="YK139" s="3">
        <f>'СДП (план)'!CV140</f>
        <v>0</v>
      </c>
      <c r="YL139" s="44">
        <f t="shared" si="3140"/>
        <v>0</v>
      </c>
      <c r="YM139" s="44">
        <f t="shared" si="3141"/>
        <v>0</v>
      </c>
      <c r="YN139" s="44">
        <f>VLOOKUP($C139,факт!$D$8:$JF$250,243,0)</f>
        <v>0</v>
      </c>
      <c r="YO139" s="44">
        <f>VLOOKUP($C139,факт!$D$8:$JF$250,244,0)</f>
        <v>0</v>
      </c>
      <c r="YP139" s="44">
        <f>VLOOKUP($C139,факт!$D$8:$JF$250,245,0)</f>
        <v>0</v>
      </c>
      <c r="YQ139" s="44">
        <f>VLOOKUP($C139,факт!$D$8:$JF$250,246,0)</f>
        <v>0</v>
      </c>
      <c r="YR139" s="44">
        <f>VLOOKUP($C139,факт!$D$8:$JF$250,247,0)</f>
        <v>0</v>
      </c>
      <c r="YS139" s="44">
        <f>VLOOKUP($C139,факт!$D$8:$JF$250,248,0)</f>
        <v>0</v>
      </c>
      <c r="YT139" s="44">
        <f t="shared" si="5061"/>
        <v>0</v>
      </c>
      <c r="YU139" s="44">
        <f t="shared" si="5062"/>
        <v>0</v>
      </c>
      <c r="YV139" s="44">
        <f t="shared" si="5063"/>
        <v>0</v>
      </c>
      <c r="YW139" s="44">
        <f t="shared" si="4921"/>
        <v>0</v>
      </c>
      <c r="YX139" s="44">
        <f t="shared" si="4922"/>
        <v>0</v>
      </c>
      <c r="YY139" s="44">
        <f>'СДП (план)'!CW140</f>
        <v>0</v>
      </c>
      <c r="YZ139" s="44">
        <f>'СДП (план)'!CX140</f>
        <v>0</v>
      </c>
      <c r="ZA139" s="44">
        <f t="shared" si="3142"/>
        <v>0</v>
      </c>
      <c r="ZB139" s="44">
        <f t="shared" si="3143"/>
        <v>0</v>
      </c>
      <c r="ZC139" s="44">
        <f>VLOOKUP($C139,факт!$D$8:$JF$250,249,0)</f>
        <v>0</v>
      </c>
      <c r="ZD139" s="44">
        <f>VLOOKUP($C139,факт!$D$8:$JF$250,250,0)</f>
        <v>0</v>
      </c>
      <c r="ZE139" s="44">
        <f>VLOOKUP($C139,факт!$D$8:$JF$250,251,0)</f>
        <v>0</v>
      </c>
      <c r="ZF139" s="44">
        <f>VLOOKUP($C139,факт!$D$8:$JF$250,252,0)</f>
        <v>0</v>
      </c>
      <c r="ZG139" s="44">
        <f>VLOOKUP($C139,факт!$D$8:$JF$250,253,0)</f>
        <v>0</v>
      </c>
      <c r="ZH139" s="44">
        <f>VLOOKUP($C139,факт!$D$8:$JF$250,254,0)</f>
        <v>0</v>
      </c>
      <c r="ZI139" s="44">
        <f t="shared" si="5064"/>
        <v>0</v>
      </c>
      <c r="ZJ139" s="44">
        <f t="shared" si="5065"/>
        <v>0</v>
      </c>
      <c r="ZK139" s="44">
        <f t="shared" si="5066"/>
        <v>0</v>
      </c>
      <c r="ZL139" s="44">
        <f t="shared" si="4924"/>
        <v>0</v>
      </c>
      <c r="ZM139" s="44">
        <f t="shared" si="4925"/>
        <v>0</v>
      </c>
      <c r="ZN139" s="44"/>
      <c r="ZO139" s="44"/>
      <c r="ZP139" s="44"/>
      <c r="ZQ139" s="44"/>
      <c r="ZR139" s="44"/>
      <c r="ZS139" s="44"/>
      <c r="ZT139" s="44"/>
      <c r="ZU139" s="44"/>
      <c r="ZV139" s="44"/>
      <c r="ZW139" s="44"/>
      <c r="ZX139" s="44"/>
      <c r="ZY139" s="44"/>
      <c r="ZZ139" s="44"/>
      <c r="AAA139" s="44"/>
      <c r="AAB139" s="44"/>
      <c r="AAC139" s="49">
        <f t="shared" si="5067"/>
        <v>6</v>
      </c>
      <c r="AAD139" s="49">
        <f t="shared" si="5067"/>
        <v>362343.24</v>
      </c>
      <c r="AAE139" s="49">
        <f t="shared" si="5067"/>
        <v>3</v>
      </c>
      <c r="AAF139" s="49">
        <f t="shared" si="5067"/>
        <v>181171.62</v>
      </c>
      <c r="AAG139" s="49">
        <f t="shared" si="5067"/>
        <v>0</v>
      </c>
      <c r="AAH139" s="49">
        <f t="shared" si="5067"/>
        <v>0</v>
      </c>
      <c r="AAI139" s="49">
        <f t="shared" si="5067"/>
        <v>0</v>
      </c>
      <c r="AAJ139" s="49">
        <f t="shared" si="5067"/>
        <v>0</v>
      </c>
      <c r="AAK139" s="49">
        <f t="shared" si="5067"/>
        <v>0</v>
      </c>
      <c r="AAL139" s="49">
        <f t="shared" si="5067"/>
        <v>0</v>
      </c>
      <c r="AAM139" s="49">
        <f t="shared" si="5067"/>
        <v>14.760000000000002</v>
      </c>
      <c r="AAN139" s="49">
        <f t="shared" si="5067"/>
        <v>7.3800000000000008</v>
      </c>
      <c r="AAO139" s="49">
        <f t="shared" si="5067"/>
        <v>0</v>
      </c>
      <c r="AAP139" s="44">
        <f t="shared" si="5068"/>
        <v>-3</v>
      </c>
      <c r="AAQ139" s="44">
        <f t="shared" si="5069"/>
        <v>-181171.62</v>
      </c>
    </row>
    <row r="140" spans="1:719" s="33" customFormat="1" ht="15" hidden="1" x14ac:dyDescent="0.25">
      <c r="A140" s="195"/>
      <c r="B140" s="233">
        <v>111</v>
      </c>
      <c r="C140" s="234" t="s">
        <v>413</v>
      </c>
      <c r="D140" s="208" t="s">
        <v>267</v>
      </c>
      <c r="E140" s="156">
        <v>15030</v>
      </c>
      <c r="F140" s="327">
        <v>51.86</v>
      </c>
      <c r="G140" s="302">
        <v>2.3E-3</v>
      </c>
      <c r="H140" s="19">
        <v>1</v>
      </c>
      <c r="I140" s="210"/>
      <c r="J140" s="210"/>
      <c r="K140" s="1">
        <v>1.4</v>
      </c>
      <c r="L140" s="1">
        <v>1.68</v>
      </c>
      <c r="M140" s="1">
        <v>2.23</v>
      </c>
      <c r="N140" s="9">
        <v>2.57</v>
      </c>
      <c r="O140" s="45">
        <f>'СДП (план)'!O141</f>
        <v>0</v>
      </c>
      <c r="P140" s="45">
        <f>'СДП (план)'!P141</f>
        <v>0</v>
      </c>
      <c r="Q140" s="44">
        <f t="shared" si="2994"/>
        <v>0</v>
      </c>
      <c r="R140" s="44">
        <f t="shared" si="2995"/>
        <v>0</v>
      </c>
      <c r="S140" s="44">
        <f>VLOOKUP($C140,факт!$D$8:$JF$250,39,0)</f>
        <v>0</v>
      </c>
      <c r="T140" s="44">
        <f>VLOOKUP($C140,факт!$D$8:$JF$250,40,0)</f>
        <v>0</v>
      </c>
      <c r="U140" s="44">
        <f>VLOOKUP($C140,факт!$D$8:$JF$250,41,0)</f>
        <v>0</v>
      </c>
      <c r="V140" s="44">
        <f>VLOOKUP($C140,факт!$D$8:$JF$250,42,0)</f>
        <v>0</v>
      </c>
      <c r="W140" s="44">
        <f>VLOOKUP($C140,факт!$D$8:$JF$250,43,0)</f>
        <v>0</v>
      </c>
      <c r="X140" s="44">
        <f>VLOOKUP($C140,факт!$D$8:$JF$250,44,0)</f>
        <v>0</v>
      </c>
      <c r="Y140" s="44">
        <f t="shared" si="4927"/>
        <v>0</v>
      </c>
      <c r="Z140" s="44">
        <f t="shared" si="4928"/>
        <v>0</v>
      </c>
      <c r="AA140" s="44">
        <f t="shared" si="4929"/>
        <v>0</v>
      </c>
      <c r="AB140" s="44">
        <f t="shared" si="4930"/>
        <v>0</v>
      </c>
      <c r="AC140" s="44">
        <f t="shared" si="4931"/>
        <v>0</v>
      </c>
      <c r="AD140" s="155">
        <f>'СДП (план)'!Q141</f>
        <v>0</v>
      </c>
      <c r="AE140" s="155">
        <f>'СДП (план)'!R141</f>
        <v>0</v>
      </c>
      <c r="AF140" s="44">
        <f t="shared" si="2996"/>
        <v>0</v>
      </c>
      <c r="AG140" s="44">
        <f t="shared" si="2997"/>
        <v>0</v>
      </c>
      <c r="AH140" s="44">
        <f>VLOOKUP($C140,факт!$D$8:$JF$250,21,0)</f>
        <v>0</v>
      </c>
      <c r="AI140" s="44">
        <f>VLOOKUP($C140,факт!$D$8:$JF$250,22,0)</f>
        <v>0</v>
      </c>
      <c r="AJ140" s="44">
        <f>VLOOKUP($C140,факт!$D$8:$JF$250,23,0)</f>
        <v>0</v>
      </c>
      <c r="AK140" s="44">
        <f>VLOOKUP($C140,факт!$D$8:$JF$250,24,0)</f>
        <v>0</v>
      </c>
      <c r="AL140" s="44">
        <f>VLOOKUP($C140,факт!$D$8:$JF$250,25,0)</f>
        <v>0</v>
      </c>
      <c r="AM140" s="44">
        <f>VLOOKUP($C140,факт!$D$8:$JF$250,26,0)</f>
        <v>0</v>
      </c>
      <c r="AN140" s="44">
        <f t="shared" si="4932"/>
        <v>0</v>
      </c>
      <c r="AO140" s="44">
        <f t="shared" si="4933"/>
        <v>0</v>
      </c>
      <c r="AP140" s="44">
        <f t="shared" si="4934"/>
        <v>0</v>
      </c>
      <c r="AQ140" s="44">
        <f t="shared" si="4935"/>
        <v>0</v>
      </c>
      <c r="AR140" s="44">
        <f t="shared" si="3147"/>
        <v>0</v>
      </c>
      <c r="AS140" s="45">
        <f>'СДП (план)'!S141</f>
        <v>0</v>
      </c>
      <c r="AT140" s="44">
        <f>'СДП (план)'!T141</f>
        <v>0</v>
      </c>
      <c r="AU140" s="44">
        <f t="shared" si="2998"/>
        <v>0</v>
      </c>
      <c r="AV140" s="44">
        <f t="shared" si="2999"/>
        <v>0</v>
      </c>
      <c r="AW140" s="44">
        <f>VLOOKUP($C140,факт!$D$8:$JF$250,3,0)</f>
        <v>0</v>
      </c>
      <c r="AX140" s="44">
        <f>VLOOKUP($C140,факт!$D$8:$JF$250,4,0)</f>
        <v>0</v>
      </c>
      <c r="AY140" s="44">
        <f>VLOOKUP($C140,факт!$D$8:$JF$250,5,0)</f>
        <v>0</v>
      </c>
      <c r="AZ140" s="44">
        <f>VLOOKUP($C140,факт!$D$8:$JF$250,6,0)</f>
        <v>0</v>
      </c>
      <c r="BA140" s="44">
        <f>VLOOKUP($C140,факт!$D$8:$JF$250,7,0)</f>
        <v>0</v>
      </c>
      <c r="BB140" s="44">
        <f>VLOOKUP($C140,факт!$D$8:$JF$250,8,0)</f>
        <v>0</v>
      </c>
      <c r="BC140" s="44">
        <f t="shared" si="4936"/>
        <v>0</v>
      </c>
      <c r="BD140" s="44">
        <f t="shared" si="4937"/>
        <v>0</v>
      </c>
      <c r="BE140" s="44">
        <f t="shared" si="4938"/>
        <v>0</v>
      </c>
      <c r="BF140" s="44">
        <f t="shared" si="4872"/>
        <v>0</v>
      </c>
      <c r="BG140" s="44">
        <f t="shared" si="4873"/>
        <v>0</v>
      </c>
      <c r="BH140" s="90">
        <f>'СДП (план)'!U141</f>
        <v>0</v>
      </c>
      <c r="BI140" s="3">
        <f>'СДП (план)'!V141</f>
        <v>0</v>
      </c>
      <c r="BJ140" s="44">
        <f t="shared" si="3000"/>
        <v>0</v>
      </c>
      <c r="BK140" s="44">
        <f t="shared" si="3001"/>
        <v>0</v>
      </c>
      <c r="BL140" s="44">
        <f>VLOOKUP($C140,факт!$D$8:$JF$250,27,0)</f>
        <v>0</v>
      </c>
      <c r="BM140" s="44">
        <f>VLOOKUP($C140,факт!$D$8:$JF$250,28,0)</f>
        <v>0</v>
      </c>
      <c r="BN140" s="44">
        <f>VLOOKUP($C140,факт!$D$8:$JF$250,29,0)</f>
        <v>0</v>
      </c>
      <c r="BO140" s="44">
        <f>VLOOKUP($C140,факт!$D$8:$JF$250,30,0)</f>
        <v>0</v>
      </c>
      <c r="BP140" s="44">
        <f>VLOOKUP($C140,факт!$D$8:$JF$250,31,0)</f>
        <v>0</v>
      </c>
      <c r="BQ140" s="44">
        <f>VLOOKUP($C140,факт!$D$8:$JF$250,32,0)</f>
        <v>0</v>
      </c>
      <c r="BR140" s="44">
        <f t="shared" si="4939"/>
        <v>0</v>
      </c>
      <c r="BS140" s="44">
        <f t="shared" si="4940"/>
        <v>0</v>
      </c>
      <c r="BT140" s="44">
        <f t="shared" si="4941"/>
        <v>0</v>
      </c>
      <c r="BU140" s="44">
        <f t="shared" si="4253"/>
        <v>0</v>
      </c>
      <c r="BV140" s="44">
        <f t="shared" si="4254"/>
        <v>0</v>
      </c>
      <c r="BW140" s="45">
        <f>'СДП (план)'!W141</f>
        <v>0</v>
      </c>
      <c r="BX140" s="44">
        <f>'СДП (план)'!X141</f>
        <v>0</v>
      </c>
      <c r="BY140" s="44">
        <f t="shared" si="3002"/>
        <v>0</v>
      </c>
      <c r="BZ140" s="44">
        <f t="shared" si="3003"/>
        <v>0</v>
      </c>
      <c r="CA140" s="44">
        <f>VLOOKUP($C140,факт!$D$8:$JF$250,9,0)</f>
        <v>0</v>
      </c>
      <c r="CB140" s="44">
        <f>VLOOKUP($C140,факт!$D$8:$JF$250,10,0)</f>
        <v>0</v>
      </c>
      <c r="CC140" s="44">
        <f>VLOOKUP($C140,факт!$D$8:$JF$250,11,0)</f>
        <v>0</v>
      </c>
      <c r="CD140" s="44">
        <f>VLOOKUP($C140,факт!$D$8:$JF$250,12,0)</f>
        <v>0</v>
      </c>
      <c r="CE140" s="44">
        <f>VLOOKUP($C140,факт!$D$8:$JF$250,13,0)</f>
        <v>0</v>
      </c>
      <c r="CF140" s="44">
        <f>VLOOKUP($C140,факт!$D$8:$JF$250,14,0)</f>
        <v>0</v>
      </c>
      <c r="CG140" s="44">
        <f t="shared" si="4942"/>
        <v>0</v>
      </c>
      <c r="CH140" s="44">
        <f t="shared" si="4943"/>
        <v>0</v>
      </c>
      <c r="CI140" s="44">
        <f t="shared" si="4944"/>
        <v>0</v>
      </c>
      <c r="CJ140" s="44">
        <f t="shared" si="4876"/>
        <v>0</v>
      </c>
      <c r="CK140" s="44">
        <f t="shared" si="4877"/>
        <v>0</v>
      </c>
      <c r="CL140" s="47">
        <f>'СДП (план)'!Y141</f>
        <v>0</v>
      </c>
      <c r="CM140" s="44">
        <f>'СДП (план)'!Z141</f>
        <v>0</v>
      </c>
      <c r="CN140" s="44">
        <f t="shared" si="3004"/>
        <v>0</v>
      </c>
      <c r="CO140" s="44">
        <f t="shared" si="3005"/>
        <v>0</v>
      </c>
      <c r="CP140" s="44">
        <f>VLOOKUP($C140,факт!$D$8:$JF$250,33,0)</f>
        <v>0</v>
      </c>
      <c r="CQ140" s="44">
        <f>VLOOKUP($C140,факт!$D$8:$JF$250,34,0)</f>
        <v>0</v>
      </c>
      <c r="CR140" s="44">
        <f>VLOOKUP($C140,факт!$D$8:$JF$250,35,0)</f>
        <v>0</v>
      </c>
      <c r="CS140" s="44">
        <f>VLOOKUP($C140,факт!$D$8:$JF$250,36,0)</f>
        <v>0</v>
      </c>
      <c r="CT140" s="44">
        <f>VLOOKUP($C140,факт!$D$8:$JF$250,37,0)</f>
        <v>0</v>
      </c>
      <c r="CU140" s="44">
        <f>VLOOKUP($C140,факт!$D$8:$JF$250,38,0)</f>
        <v>0</v>
      </c>
      <c r="CV140" s="44">
        <f t="shared" si="4945"/>
        <v>0</v>
      </c>
      <c r="CW140" s="44">
        <f t="shared" si="4946"/>
        <v>0</v>
      </c>
      <c r="CX140" s="44">
        <f t="shared" si="4947"/>
        <v>0</v>
      </c>
      <c r="CY140" s="44">
        <f t="shared" si="3006"/>
        <v>0</v>
      </c>
      <c r="CZ140" s="44">
        <f t="shared" si="3007"/>
        <v>0</v>
      </c>
      <c r="DA140" s="130">
        <f>'СДП (план)'!AA141</f>
        <v>0</v>
      </c>
      <c r="DB140" s="130">
        <f>'СДП (план)'!AB141</f>
        <v>0</v>
      </c>
      <c r="DC140" s="44">
        <f t="shared" si="3008"/>
        <v>0</v>
      </c>
      <c r="DD140" s="44">
        <f t="shared" si="3009"/>
        <v>0</v>
      </c>
      <c r="DE140" s="44">
        <f>VLOOKUP($C140,факт!$D$8:$JF$250,45,0)</f>
        <v>0</v>
      </c>
      <c r="DF140" s="44">
        <f>VLOOKUP($C140,факт!$D$8:$JF$250,46,0)</f>
        <v>0</v>
      </c>
      <c r="DG140" s="44">
        <f>VLOOKUP($C140,факт!$D$8:$JF$250,47,0)</f>
        <v>0</v>
      </c>
      <c r="DH140" s="44">
        <f>VLOOKUP($C140,факт!$D$8:$JF$250,48,0)</f>
        <v>0</v>
      </c>
      <c r="DI140" s="44">
        <f>VLOOKUP($C140,факт!$D$8:$JF$250,49,0)</f>
        <v>0</v>
      </c>
      <c r="DJ140" s="44">
        <f>VLOOKUP($C140,факт!$D$8:$JF$250,50,0)</f>
        <v>0</v>
      </c>
      <c r="DK140" s="44">
        <f t="shared" si="4948"/>
        <v>0</v>
      </c>
      <c r="DL140" s="44">
        <f t="shared" si="4949"/>
        <v>0</v>
      </c>
      <c r="DM140" s="44">
        <f t="shared" si="4950"/>
        <v>0</v>
      </c>
      <c r="DN140" s="44">
        <f t="shared" si="3010"/>
        <v>0</v>
      </c>
      <c r="DO140" s="44">
        <f t="shared" si="3011"/>
        <v>0</v>
      </c>
      <c r="DP140" s="10">
        <f>'СДП (план)'!AC141</f>
        <v>0</v>
      </c>
      <c r="DQ140" s="3">
        <f>'СДП (план)'!AD141</f>
        <v>0</v>
      </c>
      <c r="DR140" s="44">
        <f t="shared" si="3012"/>
        <v>0</v>
      </c>
      <c r="DS140" s="44">
        <f t="shared" si="3013"/>
        <v>0</v>
      </c>
      <c r="DT140" s="44">
        <f>VLOOKUP($C140,факт!$D$8:$JF$250,231,0)</f>
        <v>0</v>
      </c>
      <c r="DU140" s="44">
        <f>VLOOKUP($C140,факт!$D$8:$JF$250,232,0)</f>
        <v>0</v>
      </c>
      <c r="DV140" s="44">
        <f>VLOOKUP($C140,факт!$D$8:$JF$250,233,0)</f>
        <v>0</v>
      </c>
      <c r="DW140" s="44">
        <f>VLOOKUP($C140,факт!$D$8:$JF$250,234,0)</f>
        <v>0</v>
      </c>
      <c r="DX140" s="44">
        <f>VLOOKUP($C140,факт!$D$8:$JF$250,235,0)</f>
        <v>0</v>
      </c>
      <c r="DY140" s="44">
        <f>VLOOKUP($C140,факт!$D$8:$JF$250,236,0)</f>
        <v>0</v>
      </c>
      <c r="DZ140" s="44">
        <f t="shared" si="4951"/>
        <v>0</v>
      </c>
      <c r="EA140" s="44">
        <f t="shared" si="4952"/>
        <v>0</v>
      </c>
      <c r="EB140" s="44">
        <f t="shared" si="4953"/>
        <v>0</v>
      </c>
      <c r="EC140" s="44">
        <f t="shared" si="3014"/>
        <v>0</v>
      </c>
      <c r="ED140" s="44">
        <f t="shared" si="3015"/>
        <v>0</v>
      </c>
      <c r="EE140" s="44">
        <f>'СДП (план)'!CY141</f>
        <v>0</v>
      </c>
      <c r="EF140" s="44">
        <f>'СДП (план)'!CZ141</f>
        <v>0</v>
      </c>
      <c r="EG140" s="44">
        <f t="shared" si="4882"/>
        <v>0</v>
      </c>
      <c r="EH140" s="44">
        <f t="shared" si="4883"/>
        <v>0</v>
      </c>
      <c r="EI140" s="47"/>
      <c r="EJ140" s="47"/>
      <c r="EK140" s="47"/>
      <c r="EL140" s="47"/>
      <c r="EM140" s="47"/>
      <c r="EN140" s="47"/>
      <c r="EO140" s="47"/>
      <c r="EP140" s="47"/>
      <c r="EQ140" s="47"/>
      <c r="ER140" s="47"/>
      <c r="ES140" s="47"/>
      <c r="ET140" s="51">
        <f>'СДП (план)'!AE141</f>
        <v>0</v>
      </c>
      <c r="EU140" s="44">
        <f>'СДП (план)'!AF141</f>
        <v>0</v>
      </c>
      <c r="EV140" s="44">
        <f t="shared" si="3018"/>
        <v>0</v>
      </c>
      <c r="EW140" s="44">
        <f t="shared" si="3019"/>
        <v>0</v>
      </c>
      <c r="EX140" s="44">
        <f>VLOOKUP($C140,факт!$D$8:$JF$250,159,0)</f>
        <v>0</v>
      </c>
      <c r="EY140" s="44">
        <f>VLOOKUP($C140,факт!$D$8:$JF$250,160,0)</f>
        <v>0</v>
      </c>
      <c r="EZ140" s="44">
        <f>VLOOKUP($C140,факт!$D$8:$JF$250,161,0)</f>
        <v>0</v>
      </c>
      <c r="FA140" s="44">
        <f>VLOOKUP($C140,факт!$D$8:$JF$250,162,0)</f>
        <v>0</v>
      </c>
      <c r="FB140" s="44">
        <f>VLOOKUP($C140,факт!$D$8:$JF$250,163,0)</f>
        <v>0</v>
      </c>
      <c r="FC140" s="44">
        <f>VLOOKUP($C140,факт!$D$8:$JF$250,164,0)</f>
        <v>0</v>
      </c>
      <c r="FD140" s="44">
        <f t="shared" si="4954"/>
        <v>0</v>
      </c>
      <c r="FE140" s="44">
        <f t="shared" si="4955"/>
        <v>0</v>
      </c>
      <c r="FF140" s="44">
        <f t="shared" si="4956"/>
        <v>0</v>
      </c>
      <c r="FG140" s="44">
        <f t="shared" si="4957"/>
        <v>0</v>
      </c>
      <c r="FH140" s="44">
        <f t="shared" si="3156"/>
        <v>0</v>
      </c>
      <c r="FI140" s="10">
        <f>'СДП (план)'!AG141</f>
        <v>0</v>
      </c>
      <c r="FJ140" s="3">
        <f>'СДП (план)'!AH141</f>
        <v>0</v>
      </c>
      <c r="FK140" s="44">
        <f t="shared" si="3020"/>
        <v>0</v>
      </c>
      <c r="FL140" s="44">
        <f t="shared" si="3021"/>
        <v>0</v>
      </c>
      <c r="FM140" s="44">
        <f>VLOOKUP($C140,факт!$D$8:$JF$250,165,0)</f>
        <v>0</v>
      </c>
      <c r="FN140" s="44">
        <f>VLOOKUP($C140,факт!$D$8:$JF$250,166,0)</f>
        <v>0</v>
      </c>
      <c r="FO140" s="44">
        <f>VLOOKUP($C140,факт!$D$8:$JF$250,167,0)</f>
        <v>0</v>
      </c>
      <c r="FP140" s="44">
        <f>VLOOKUP($C140,факт!$D$8:$JF$250,168,0)</f>
        <v>0</v>
      </c>
      <c r="FQ140" s="44">
        <f>VLOOKUP($C140,факт!$D$8:$JF$250,169,0)</f>
        <v>0</v>
      </c>
      <c r="FR140" s="44">
        <f>VLOOKUP($C140,факт!$D$8:$JF$250,170,0)</f>
        <v>0</v>
      </c>
      <c r="FS140" s="44">
        <f t="shared" si="4958"/>
        <v>0</v>
      </c>
      <c r="FT140" s="44">
        <f t="shared" si="4959"/>
        <v>0</v>
      </c>
      <c r="FU140" s="44">
        <f t="shared" si="4960"/>
        <v>0</v>
      </c>
      <c r="FV140" s="44">
        <f t="shared" si="4961"/>
        <v>0</v>
      </c>
      <c r="FW140" s="44">
        <f t="shared" si="3159"/>
        <v>0</v>
      </c>
      <c r="FX140" s="10">
        <f>'СДП (план)'!AI141</f>
        <v>0</v>
      </c>
      <c r="FY140" s="3">
        <f>'СДП (план)'!AJ141</f>
        <v>0</v>
      </c>
      <c r="FZ140" s="44">
        <f t="shared" si="3022"/>
        <v>0</v>
      </c>
      <c r="GA140" s="44">
        <f t="shared" si="3023"/>
        <v>0</v>
      </c>
      <c r="GB140" s="44">
        <f>VLOOKUP($C140,факт!$D$8:$JF$250,219,0)</f>
        <v>0</v>
      </c>
      <c r="GC140" s="44">
        <f>VLOOKUP($C140,факт!$D$8:$JF$250,220,0)</f>
        <v>0</v>
      </c>
      <c r="GD140" s="44">
        <f>VLOOKUP($C140,факт!$D$8:$JF$250,221,0)</f>
        <v>0</v>
      </c>
      <c r="GE140" s="44">
        <f>VLOOKUP($C140,факт!$D$8:$JF$250,222,0)</f>
        <v>0</v>
      </c>
      <c r="GF140" s="44">
        <f>VLOOKUP($C140,факт!$D$8:$JF$250,223,0)</f>
        <v>0</v>
      </c>
      <c r="GG140" s="44">
        <f>VLOOKUP($C140,факт!$D$8:$JF$250,224,0)</f>
        <v>0</v>
      </c>
      <c r="GH140" s="44">
        <f t="shared" si="4962"/>
        <v>0</v>
      </c>
      <c r="GI140" s="44">
        <f t="shared" si="4963"/>
        <v>0</v>
      </c>
      <c r="GJ140" s="44">
        <f t="shared" si="4964"/>
        <v>0</v>
      </c>
      <c r="GK140" s="44">
        <f t="shared" si="4965"/>
        <v>0</v>
      </c>
      <c r="GL140" s="44">
        <f t="shared" si="3162"/>
        <v>0</v>
      </c>
      <c r="GM140" s="51">
        <f>'СДП (план)'!AK141</f>
        <v>0</v>
      </c>
      <c r="GN140" s="44">
        <f>'СДП (план)'!AL141</f>
        <v>0</v>
      </c>
      <c r="GO140" s="44">
        <f t="shared" si="3024"/>
        <v>0</v>
      </c>
      <c r="GP140" s="44">
        <f t="shared" si="3025"/>
        <v>0</v>
      </c>
      <c r="GQ140" s="44">
        <f>VLOOKUP($C140,факт!$D$8:$JF$250,237,0)</f>
        <v>0</v>
      </c>
      <c r="GR140" s="44">
        <f>VLOOKUP($C140,факт!$D$8:$JF$250,238,0)</f>
        <v>0</v>
      </c>
      <c r="GS140" s="44">
        <f>VLOOKUP($C140,факт!$D$8:$JF$250,239,0)</f>
        <v>0</v>
      </c>
      <c r="GT140" s="44">
        <f>VLOOKUP($C140,факт!$D$8:$JF$250,240,0)</f>
        <v>0</v>
      </c>
      <c r="GU140" s="44">
        <f>VLOOKUP($C140,факт!$D$8:$JF$250,241,0)</f>
        <v>0</v>
      </c>
      <c r="GV140" s="44">
        <f>VLOOKUP($C140,факт!$D$8:$JF$250,242,0)</f>
        <v>0</v>
      </c>
      <c r="GW140" s="44">
        <f t="shared" si="4966"/>
        <v>0</v>
      </c>
      <c r="GX140" s="44">
        <f t="shared" si="4967"/>
        <v>0</v>
      </c>
      <c r="GY140" s="44">
        <f t="shared" si="4968"/>
        <v>0</v>
      </c>
      <c r="GZ140" s="44">
        <f t="shared" si="3026"/>
        <v>0</v>
      </c>
      <c r="HA140" s="44">
        <f t="shared" si="3027"/>
        <v>0</v>
      </c>
      <c r="HB140" s="46">
        <f>'СДП (план)'!AM141</f>
        <v>0</v>
      </c>
      <c r="HC140" s="127">
        <f>'СДП (план)'!AN141</f>
        <v>0</v>
      </c>
      <c r="HD140" s="44">
        <f t="shared" si="3028"/>
        <v>0</v>
      </c>
      <c r="HE140" s="44">
        <f t="shared" si="3029"/>
        <v>0</v>
      </c>
      <c r="HF140" s="44"/>
      <c r="HG140" s="44"/>
      <c r="HH140" s="44"/>
      <c r="HI140" s="44"/>
      <c r="HJ140" s="44"/>
      <c r="HK140" s="44"/>
      <c r="HL140" s="44">
        <f t="shared" si="4969"/>
        <v>0</v>
      </c>
      <c r="HM140" s="44">
        <f t="shared" si="4970"/>
        <v>0</v>
      </c>
      <c r="HN140" s="44">
        <f t="shared" si="4971"/>
        <v>0</v>
      </c>
      <c r="HO140" s="44">
        <f t="shared" si="3030"/>
        <v>0</v>
      </c>
      <c r="HP140" s="44">
        <f t="shared" si="3031"/>
        <v>0</v>
      </c>
      <c r="HQ140" s="51">
        <f>'СДП (план)'!AO141</f>
        <v>0</v>
      </c>
      <c r="HR140" s="44">
        <f>'СДП (план)'!AP141</f>
        <v>0</v>
      </c>
      <c r="HS140" s="44">
        <f t="shared" si="3032"/>
        <v>0</v>
      </c>
      <c r="HT140" s="44">
        <f t="shared" si="3033"/>
        <v>0</v>
      </c>
      <c r="HU140" s="44">
        <f>VLOOKUP($C140,факт!$D$8:$JF$250,171,0)</f>
        <v>0</v>
      </c>
      <c r="HV140" s="44">
        <f>VLOOKUP($C140,факт!$D$8:$JF$250,172,0)</f>
        <v>0</v>
      </c>
      <c r="HW140" s="44">
        <f>VLOOKUP($C140,факт!$D$8:$JF$250,173,0)</f>
        <v>0</v>
      </c>
      <c r="HX140" s="44">
        <f>VLOOKUP($C140,факт!$D$8:$JF$250,174,0)</f>
        <v>0</v>
      </c>
      <c r="HY140" s="44">
        <f>VLOOKUP($C140,факт!$D$8:$JF$250,175,0)</f>
        <v>0</v>
      </c>
      <c r="HZ140" s="44">
        <f>VLOOKUP($C140,факт!$D$8:$JF$250,176,0)</f>
        <v>0</v>
      </c>
      <c r="IA140" s="44">
        <f t="shared" si="4972"/>
        <v>0</v>
      </c>
      <c r="IB140" s="44">
        <f t="shared" si="4973"/>
        <v>0</v>
      </c>
      <c r="IC140" s="44">
        <f t="shared" si="4974"/>
        <v>0</v>
      </c>
      <c r="ID140" s="44">
        <f t="shared" si="3034"/>
        <v>0</v>
      </c>
      <c r="IE140" s="44">
        <f t="shared" si="3035"/>
        <v>0</v>
      </c>
      <c r="IF140" s="51">
        <f>'СДП (план)'!AQ141</f>
        <v>0</v>
      </c>
      <c r="IG140" s="44">
        <f>'СДП (план)'!AR141</f>
        <v>0</v>
      </c>
      <c r="IH140" s="44">
        <f t="shared" si="3036"/>
        <v>0</v>
      </c>
      <c r="II140" s="44">
        <f t="shared" si="3037"/>
        <v>0</v>
      </c>
      <c r="IJ140" s="44"/>
      <c r="IK140" s="44"/>
      <c r="IL140" s="44"/>
      <c r="IM140" s="44"/>
      <c r="IN140" s="44"/>
      <c r="IO140" s="44"/>
      <c r="IP140" s="44">
        <f t="shared" si="4975"/>
        <v>0</v>
      </c>
      <c r="IQ140" s="44">
        <f t="shared" si="4976"/>
        <v>0</v>
      </c>
      <c r="IR140" s="44">
        <f t="shared" si="4977"/>
        <v>0</v>
      </c>
      <c r="IS140" s="44">
        <f t="shared" si="3038"/>
        <v>0</v>
      </c>
      <c r="IT140" s="44">
        <f t="shared" si="3039"/>
        <v>0</v>
      </c>
      <c r="IU140" s="51">
        <f>'СДП (план)'!AS141</f>
        <v>0</v>
      </c>
      <c r="IV140" s="44">
        <f>'СДП (план)'!AT141</f>
        <v>0</v>
      </c>
      <c r="IW140" s="44">
        <f t="shared" si="3040"/>
        <v>0</v>
      </c>
      <c r="IX140" s="44">
        <f t="shared" si="3041"/>
        <v>0</v>
      </c>
      <c r="IY140" s="44">
        <f>VLOOKUP($C140,факт!$D$8:$JF$250,183,0)</f>
        <v>0</v>
      </c>
      <c r="IZ140" s="44">
        <f>VLOOKUP($C140,факт!$D$8:$JF$250,184,0)</f>
        <v>0</v>
      </c>
      <c r="JA140" s="44">
        <f>VLOOKUP($C140,факт!$D$8:$JF$250,185,0)</f>
        <v>0</v>
      </c>
      <c r="JB140" s="44">
        <f>VLOOKUP($C140,факт!$D$8:$JF$250,186,0)</f>
        <v>0</v>
      </c>
      <c r="JC140" s="44">
        <f>VLOOKUP($C140,факт!$D$8:$JF$250,187,0)</f>
        <v>0</v>
      </c>
      <c r="JD140" s="44">
        <f>VLOOKUP($C140,факт!$D$8:$JF$250,188,0)</f>
        <v>0</v>
      </c>
      <c r="JE140" s="44">
        <f t="shared" si="4978"/>
        <v>0</v>
      </c>
      <c r="JF140" s="44">
        <f t="shared" si="4979"/>
        <v>0</v>
      </c>
      <c r="JG140" s="44">
        <f t="shared" si="4980"/>
        <v>0</v>
      </c>
      <c r="JH140" s="44">
        <f t="shared" si="3042"/>
        <v>0</v>
      </c>
      <c r="JI140" s="44">
        <f t="shared" si="3043"/>
        <v>0</v>
      </c>
      <c r="JJ140" s="10">
        <f>'СДП (план)'!AU141</f>
        <v>0</v>
      </c>
      <c r="JK140" s="3">
        <f>'СДП (план)'!AV141</f>
        <v>0</v>
      </c>
      <c r="JL140" s="44">
        <f t="shared" si="3044"/>
        <v>0</v>
      </c>
      <c r="JM140" s="44">
        <f t="shared" si="3045"/>
        <v>0</v>
      </c>
      <c r="JN140" s="44">
        <f>VLOOKUP($C140,факт!$D$8:$JF$250,189,0)</f>
        <v>0</v>
      </c>
      <c r="JO140" s="44">
        <f>VLOOKUP($C140,факт!$D$8:$JF$250,190,0)</f>
        <v>0</v>
      </c>
      <c r="JP140" s="44">
        <f>VLOOKUP($C140,факт!$D$8:$JF$250,191,0)</f>
        <v>0</v>
      </c>
      <c r="JQ140" s="44">
        <f>VLOOKUP($C140,факт!$D$8:$JF$250,192,0)</f>
        <v>0</v>
      </c>
      <c r="JR140" s="44">
        <f>VLOOKUP($C140,факт!$D$8:$JF$250,193,0)</f>
        <v>0</v>
      </c>
      <c r="JS140" s="44">
        <f>VLOOKUP($C140,факт!$D$8:$JF$250,194,0)</f>
        <v>0</v>
      </c>
      <c r="JT140" s="44">
        <f t="shared" si="4981"/>
        <v>0</v>
      </c>
      <c r="JU140" s="44">
        <f t="shared" si="4982"/>
        <v>0</v>
      </c>
      <c r="JV140" s="44">
        <f t="shared" si="4983"/>
        <v>0</v>
      </c>
      <c r="JW140" s="44">
        <f t="shared" si="3046"/>
        <v>0</v>
      </c>
      <c r="JX140" s="44">
        <f t="shared" si="3047"/>
        <v>0</v>
      </c>
      <c r="JY140" s="10">
        <f>'СДП (план)'!AW141</f>
        <v>0</v>
      </c>
      <c r="JZ140" s="3">
        <f>'СДП (план)'!AX141</f>
        <v>0</v>
      </c>
      <c r="KA140" s="44">
        <f t="shared" si="3048"/>
        <v>0</v>
      </c>
      <c r="KB140" s="44">
        <f t="shared" si="3049"/>
        <v>0</v>
      </c>
      <c r="KC140" s="44">
        <f>VLOOKUP($C140,факт!$D$8:$JF$250,177,0)</f>
        <v>0</v>
      </c>
      <c r="KD140" s="44">
        <f>VLOOKUP($C140,факт!$D$8:$JF$250,178,0)</f>
        <v>0</v>
      </c>
      <c r="KE140" s="44">
        <f>VLOOKUP($C140,факт!$D$8:$JF$250,179,0)</f>
        <v>0</v>
      </c>
      <c r="KF140" s="44">
        <f>VLOOKUP($C140,факт!$D$8:$JF$250,180,0)</f>
        <v>0</v>
      </c>
      <c r="KG140" s="44">
        <f>VLOOKUP($C140,факт!$D$8:$JF$250,181,0)</f>
        <v>0</v>
      </c>
      <c r="KH140" s="44">
        <f>VLOOKUP($C140,факт!$D$8:$JF$250,182,0)</f>
        <v>0</v>
      </c>
      <c r="KI140" s="44">
        <f t="shared" si="4984"/>
        <v>0</v>
      </c>
      <c r="KJ140" s="44">
        <f t="shared" si="4985"/>
        <v>0</v>
      </c>
      <c r="KK140" s="44">
        <f t="shared" si="4986"/>
        <v>0</v>
      </c>
      <c r="KL140" s="44">
        <f t="shared" si="3050"/>
        <v>0</v>
      </c>
      <c r="KM140" s="44">
        <f t="shared" si="3051"/>
        <v>0</v>
      </c>
      <c r="KN140" s="10">
        <f>'СДП (план)'!AY141</f>
        <v>0</v>
      </c>
      <c r="KO140" s="3">
        <f>'СДП (план)'!AZ141</f>
        <v>0</v>
      </c>
      <c r="KP140" s="44">
        <f t="shared" si="3052"/>
        <v>0</v>
      </c>
      <c r="KQ140" s="44">
        <f t="shared" si="3053"/>
        <v>0</v>
      </c>
      <c r="KR140" s="44"/>
      <c r="KS140" s="44"/>
      <c r="KT140" s="44"/>
      <c r="KU140" s="44"/>
      <c r="KV140" s="44"/>
      <c r="KW140" s="44"/>
      <c r="KX140" s="44">
        <f t="shared" si="4987"/>
        <v>0</v>
      </c>
      <c r="KY140" s="44">
        <f t="shared" si="4988"/>
        <v>0</v>
      </c>
      <c r="KZ140" s="44">
        <f t="shared" si="4989"/>
        <v>0</v>
      </c>
      <c r="LA140" s="44">
        <f t="shared" si="3054"/>
        <v>0</v>
      </c>
      <c r="LB140" s="44">
        <f t="shared" si="3055"/>
        <v>0</v>
      </c>
      <c r="LC140" s="51">
        <f>'СДП (план)'!BA141</f>
        <v>0</v>
      </c>
      <c r="LD140" s="44">
        <f>'СДП (план)'!BB141</f>
        <v>0</v>
      </c>
      <c r="LE140" s="44">
        <f t="shared" si="3056"/>
        <v>0</v>
      </c>
      <c r="LF140" s="44">
        <f t="shared" si="3057"/>
        <v>0</v>
      </c>
      <c r="LG140" s="44">
        <f>VLOOKUP($C140,факт!$D$8:$JF$250,111,0)</f>
        <v>0</v>
      </c>
      <c r="LH140" s="44">
        <f>VLOOKUP($C140,факт!$D$8:$JF$250,112,0)</f>
        <v>0</v>
      </c>
      <c r="LI140" s="44">
        <f>VLOOKUP($C140,факт!$D$8:$JF$250,113,0)</f>
        <v>0</v>
      </c>
      <c r="LJ140" s="44">
        <f>VLOOKUP($C140,факт!$D$8:$JF$250,114,0)</f>
        <v>0</v>
      </c>
      <c r="LK140" s="44">
        <f>VLOOKUP($C140,факт!$D$8:$JF$250,115,0)</f>
        <v>0</v>
      </c>
      <c r="LL140" s="44">
        <f>VLOOKUP($C140,факт!$D$8:$JF$250,116,0)</f>
        <v>0</v>
      </c>
      <c r="LM140" s="44">
        <f t="shared" si="4990"/>
        <v>0</v>
      </c>
      <c r="LN140" s="44">
        <f t="shared" si="4991"/>
        <v>0</v>
      </c>
      <c r="LO140" s="44">
        <f t="shared" si="4992"/>
        <v>0</v>
      </c>
      <c r="LP140" s="44">
        <f t="shared" si="3058"/>
        <v>0</v>
      </c>
      <c r="LQ140" s="44">
        <f t="shared" si="3059"/>
        <v>0</v>
      </c>
      <c r="LR140" s="51">
        <f>'СДП (план)'!BC141</f>
        <v>0</v>
      </c>
      <c r="LS140" s="44">
        <f>'СДП (план)'!BD141</f>
        <v>0</v>
      </c>
      <c r="LT140" s="44">
        <f t="shared" si="3060"/>
        <v>0</v>
      </c>
      <c r="LU140" s="44">
        <f t="shared" si="3061"/>
        <v>0</v>
      </c>
      <c r="LV140" s="44">
        <f>VLOOKUP($C140,факт!$D$8:$JF$250,117,0)</f>
        <v>0</v>
      </c>
      <c r="LW140" s="44">
        <f>VLOOKUP($C140,факт!$D$8:$JF$250,118,0)</f>
        <v>0</v>
      </c>
      <c r="LX140" s="44">
        <f>VLOOKUP($C140,факт!$D$8:$JF$250,119,0)</f>
        <v>0</v>
      </c>
      <c r="LY140" s="44">
        <f>VLOOKUP($C140,факт!$D$8:$JF$250,120,0)</f>
        <v>0</v>
      </c>
      <c r="LZ140" s="44">
        <f>VLOOKUP($C140,факт!$D$8:$JF$250,121,0)</f>
        <v>0</v>
      </c>
      <c r="MA140" s="44">
        <f>VLOOKUP($C140,факт!$D$8:$JF$250,122,0)</f>
        <v>0</v>
      </c>
      <c r="MB140" s="44">
        <f t="shared" si="4993"/>
        <v>0</v>
      </c>
      <c r="MC140" s="44">
        <f t="shared" si="4994"/>
        <v>0</v>
      </c>
      <c r="MD140" s="44">
        <f t="shared" si="4995"/>
        <v>0</v>
      </c>
      <c r="ME140" s="44">
        <f t="shared" si="3062"/>
        <v>0</v>
      </c>
      <c r="MF140" s="44">
        <f t="shared" si="3063"/>
        <v>0</v>
      </c>
      <c r="MG140" s="47">
        <f>'СДП (план)'!BE141</f>
        <v>0</v>
      </c>
      <c r="MH140" s="47">
        <f>'СДП (план)'!BF141</f>
        <v>0</v>
      </c>
      <c r="MI140" s="44">
        <f t="shared" si="3064"/>
        <v>0</v>
      </c>
      <c r="MJ140" s="44">
        <f t="shared" si="3065"/>
        <v>0</v>
      </c>
      <c r="MK140" s="44">
        <f>VLOOKUP($C140,факт!$D$8:$JF$250,63,0)</f>
        <v>0</v>
      </c>
      <c r="ML140" s="44">
        <f>VLOOKUP($C140,факт!$D$8:$JF$250,64,0)</f>
        <v>0</v>
      </c>
      <c r="MM140" s="44">
        <f>VLOOKUP($C140,факт!$D$8:$JF$250,65,0)</f>
        <v>0</v>
      </c>
      <c r="MN140" s="44">
        <f>VLOOKUP($C140,факт!$D$8:$JF$250,66,0)</f>
        <v>0</v>
      </c>
      <c r="MO140" s="44">
        <f>VLOOKUP($C140,факт!$D$8:$JF$250,67,0)</f>
        <v>0</v>
      </c>
      <c r="MP140" s="44">
        <f>VLOOKUP($C140,факт!$D$8:$JF$250,68,0)</f>
        <v>0</v>
      </c>
      <c r="MQ140" s="44">
        <f t="shared" si="4996"/>
        <v>0</v>
      </c>
      <c r="MR140" s="44">
        <f t="shared" si="4997"/>
        <v>0</v>
      </c>
      <c r="MS140" s="44">
        <f t="shared" si="4998"/>
        <v>0</v>
      </c>
      <c r="MT140" s="44">
        <f t="shared" si="3066"/>
        <v>0</v>
      </c>
      <c r="MU140" s="44">
        <f t="shared" si="3067"/>
        <v>0</v>
      </c>
      <c r="MV140" s="47">
        <f>'СДП (план)'!BG141</f>
        <v>0</v>
      </c>
      <c r="MW140" s="47">
        <f>'СДП (план)'!BH141</f>
        <v>0</v>
      </c>
      <c r="MX140" s="44">
        <f t="shared" si="3068"/>
        <v>0</v>
      </c>
      <c r="MY140" s="44">
        <f t="shared" si="3069"/>
        <v>0</v>
      </c>
      <c r="MZ140" s="44">
        <f>VLOOKUP($C140,факт!$D$8:$JF$250,129,0)</f>
        <v>0</v>
      </c>
      <c r="NA140" s="44">
        <f>VLOOKUP($C140,факт!$D$8:$JF$250,130,0)</f>
        <v>0</v>
      </c>
      <c r="NB140" s="44">
        <f>VLOOKUP($C140,факт!$D$8:$JF$250,131,0)</f>
        <v>0</v>
      </c>
      <c r="NC140" s="44">
        <f>VLOOKUP($C140,факт!$D$8:$JF$250,132,0)</f>
        <v>0</v>
      </c>
      <c r="ND140" s="44">
        <f>VLOOKUP($C140,факт!$D$8:$JF$250,133,0)</f>
        <v>0</v>
      </c>
      <c r="NE140" s="44">
        <f>VLOOKUP($C140,факт!$D$8:$JF$250,134,0)</f>
        <v>0</v>
      </c>
      <c r="NF140" s="44">
        <f t="shared" si="4999"/>
        <v>0</v>
      </c>
      <c r="NG140" s="44">
        <f t="shared" si="5000"/>
        <v>0</v>
      </c>
      <c r="NH140" s="44">
        <f t="shared" si="5001"/>
        <v>0</v>
      </c>
      <c r="NI140" s="44">
        <f t="shared" si="3070"/>
        <v>0</v>
      </c>
      <c r="NJ140" s="44">
        <f t="shared" si="3071"/>
        <v>0</v>
      </c>
      <c r="NK140" s="51">
        <f>'СДП (план)'!BI141</f>
        <v>0</v>
      </c>
      <c r="NL140" s="44">
        <f>'СДП (план)'!BJ141</f>
        <v>0</v>
      </c>
      <c r="NM140" s="44">
        <f t="shared" si="3072"/>
        <v>0</v>
      </c>
      <c r="NN140" s="44">
        <f t="shared" si="3073"/>
        <v>0</v>
      </c>
      <c r="NO140" s="44">
        <f>VLOOKUP($C140,факт!$D$8:$JF$250,87,0)</f>
        <v>0</v>
      </c>
      <c r="NP140" s="44">
        <f>VLOOKUP($C140,факт!$D$8:$JF$250,88,0)</f>
        <v>0</v>
      </c>
      <c r="NQ140" s="44">
        <f>VLOOKUP($C140,факт!$D$8:$JF$250,89,0)</f>
        <v>0</v>
      </c>
      <c r="NR140" s="44">
        <f>VLOOKUP($C140,факт!$D$8:$JF$250,90,0)</f>
        <v>0</v>
      </c>
      <c r="NS140" s="44">
        <f>VLOOKUP($C140,факт!$D$8:$JF$250,91,0)</f>
        <v>0</v>
      </c>
      <c r="NT140" s="44">
        <f>VLOOKUP($C140,факт!$D$8:$JF$250,92,0)</f>
        <v>0</v>
      </c>
      <c r="NU140" s="44">
        <f t="shared" si="5002"/>
        <v>0</v>
      </c>
      <c r="NV140" s="44">
        <f t="shared" si="5003"/>
        <v>0</v>
      </c>
      <c r="NW140" s="44">
        <f t="shared" si="5004"/>
        <v>0</v>
      </c>
      <c r="NX140" s="44">
        <f t="shared" si="3074"/>
        <v>0</v>
      </c>
      <c r="NY140" s="44">
        <f t="shared" si="3075"/>
        <v>0</v>
      </c>
      <c r="NZ140" s="51">
        <f>'СДП (план)'!BK141</f>
        <v>0</v>
      </c>
      <c r="OA140" s="44">
        <f>'СДП (план)'!BL141</f>
        <v>0</v>
      </c>
      <c r="OB140" s="44">
        <f t="shared" si="3076"/>
        <v>0</v>
      </c>
      <c r="OC140" s="44">
        <f t="shared" si="3077"/>
        <v>0</v>
      </c>
      <c r="OD140" s="44">
        <f>VLOOKUP($C140,факт!$D$8:$JF$250,147,0)</f>
        <v>0</v>
      </c>
      <c r="OE140" s="44">
        <f>VLOOKUP($C140,факт!$D$8:$JF$250,148,0)</f>
        <v>0</v>
      </c>
      <c r="OF140" s="44">
        <f>VLOOKUP($C140,факт!$D$8:$JF$250,149,0)</f>
        <v>0</v>
      </c>
      <c r="OG140" s="44">
        <f>VLOOKUP($C140,факт!$D$8:$JF$250,150,0)</f>
        <v>0</v>
      </c>
      <c r="OH140" s="44">
        <f>VLOOKUP($C140,факт!$D$8:$JF$250,151,0)</f>
        <v>0</v>
      </c>
      <c r="OI140" s="44">
        <f>VLOOKUP($C140,факт!$D$8:$JF$250,152,0)</f>
        <v>0</v>
      </c>
      <c r="OJ140" s="44">
        <f t="shared" si="5005"/>
        <v>0</v>
      </c>
      <c r="OK140" s="44">
        <f t="shared" si="5006"/>
        <v>0</v>
      </c>
      <c r="OL140" s="44">
        <f t="shared" si="5007"/>
        <v>0</v>
      </c>
      <c r="OM140" s="44">
        <f t="shared" si="3078"/>
        <v>0</v>
      </c>
      <c r="ON140" s="44">
        <f t="shared" si="3079"/>
        <v>0</v>
      </c>
      <c r="OO140" s="51">
        <f>'СДП (план)'!BM141</f>
        <v>0</v>
      </c>
      <c r="OP140" s="44">
        <f>'СДП (план)'!BN141</f>
        <v>0</v>
      </c>
      <c r="OQ140" s="44">
        <f t="shared" si="3080"/>
        <v>0</v>
      </c>
      <c r="OR140" s="44">
        <f t="shared" si="3081"/>
        <v>0</v>
      </c>
      <c r="OS140" s="44">
        <f>VLOOKUP($C140,факт!$D$8:$JF$250,195,0)</f>
        <v>0</v>
      </c>
      <c r="OT140" s="44">
        <f>VLOOKUP($C140,факт!$D$8:$JF$250,196,0)</f>
        <v>0</v>
      </c>
      <c r="OU140" s="44">
        <f>VLOOKUP($C140,факт!$D$8:$JF$250,197,0)</f>
        <v>0</v>
      </c>
      <c r="OV140" s="44">
        <f>VLOOKUP($C140,факт!$D$8:$JF$250,198,0)</f>
        <v>0</v>
      </c>
      <c r="OW140" s="44">
        <f>VLOOKUP($C140,факт!$D$8:$JF$250,199,0)</f>
        <v>0</v>
      </c>
      <c r="OX140" s="44">
        <f>VLOOKUP($C140,факт!$D$8:$JF$250,200,0)</f>
        <v>0</v>
      </c>
      <c r="OY140" s="44">
        <f t="shared" si="5008"/>
        <v>0</v>
      </c>
      <c r="OZ140" s="44">
        <f t="shared" si="5009"/>
        <v>0</v>
      </c>
      <c r="PA140" s="44">
        <f t="shared" si="5010"/>
        <v>0</v>
      </c>
      <c r="PB140" s="44">
        <f t="shared" si="3082"/>
        <v>0</v>
      </c>
      <c r="PC140" s="44">
        <f t="shared" si="3083"/>
        <v>0</v>
      </c>
      <c r="PD140" s="51">
        <f>'СДП (план)'!BO141</f>
        <v>0</v>
      </c>
      <c r="PE140" s="44">
        <f>'СДП (план)'!BP141</f>
        <v>0</v>
      </c>
      <c r="PF140" s="44">
        <f t="shared" si="3084"/>
        <v>0</v>
      </c>
      <c r="PG140" s="44">
        <f t="shared" si="3085"/>
        <v>0</v>
      </c>
      <c r="PH140" s="44">
        <f>VLOOKUP($C140,факт!$D$8:$JF$250,201,0)</f>
        <v>0</v>
      </c>
      <c r="PI140" s="44">
        <f>VLOOKUP($C140,факт!$D$8:$JF$250,202,0)</f>
        <v>0</v>
      </c>
      <c r="PJ140" s="44">
        <f>VLOOKUP($C140,факт!$D$8:$JF$250,203,0)</f>
        <v>0</v>
      </c>
      <c r="PK140" s="44">
        <f>VLOOKUP($C140,факт!$D$8:$JF$250,204,0)</f>
        <v>0</v>
      </c>
      <c r="PL140" s="44">
        <f>VLOOKUP($C140,факт!$D$8:$JF$250,205,0)</f>
        <v>0</v>
      </c>
      <c r="PM140" s="44">
        <f>VLOOKUP($C140,факт!$D$8:$JF$250,206,0)</f>
        <v>0</v>
      </c>
      <c r="PN140" s="44">
        <f t="shared" si="5011"/>
        <v>0</v>
      </c>
      <c r="PO140" s="44">
        <f t="shared" si="5012"/>
        <v>0</v>
      </c>
      <c r="PP140" s="44">
        <f t="shared" si="5013"/>
        <v>0</v>
      </c>
      <c r="PQ140" s="44">
        <f t="shared" si="3086"/>
        <v>0</v>
      </c>
      <c r="PR140" s="44">
        <f t="shared" si="3087"/>
        <v>0</v>
      </c>
      <c r="PS140" s="51">
        <f>'СДП (план)'!BQ141</f>
        <v>0</v>
      </c>
      <c r="PT140" s="44">
        <f>'СДП (план)'!BR141</f>
        <v>0</v>
      </c>
      <c r="PU140" s="44">
        <f t="shared" si="3088"/>
        <v>0</v>
      </c>
      <c r="PV140" s="44">
        <f t="shared" si="3089"/>
        <v>0</v>
      </c>
      <c r="PW140" s="44">
        <f>VLOOKUP($C140,факт!$D$8:$JF$250,207,0)</f>
        <v>0</v>
      </c>
      <c r="PX140" s="44">
        <f>VLOOKUP($C140,факт!$D$8:$JF$250,208,0)</f>
        <v>0</v>
      </c>
      <c r="PY140" s="44">
        <f>VLOOKUP($C140,факт!$D$8:$JF$250,209,0)</f>
        <v>0</v>
      </c>
      <c r="PZ140" s="44">
        <f>VLOOKUP($C140,факт!$D$8:$JF$250,210,0)</f>
        <v>0</v>
      </c>
      <c r="QA140" s="44">
        <f>VLOOKUP($C140,факт!$D$8:$JF$250,211,0)</f>
        <v>0</v>
      </c>
      <c r="QB140" s="44">
        <f>VLOOKUP($C140,факт!$D$8:$JF$250,212,0)</f>
        <v>0</v>
      </c>
      <c r="QC140" s="44">
        <f t="shared" si="5014"/>
        <v>0</v>
      </c>
      <c r="QD140" s="44">
        <f t="shared" si="5015"/>
        <v>0</v>
      </c>
      <c r="QE140" s="44">
        <f t="shared" si="5016"/>
        <v>0</v>
      </c>
      <c r="QF140" s="44">
        <f t="shared" si="4904"/>
        <v>0</v>
      </c>
      <c r="QG140" s="44">
        <f t="shared" si="4905"/>
        <v>0</v>
      </c>
      <c r="QH140" s="51">
        <f>'СДП (план)'!BS141</f>
        <v>0</v>
      </c>
      <c r="QI140" s="44">
        <f>'СДП (план)'!BT141</f>
        <v>0</v>
      </c>
      <c r="QJ140" s="44">
        <f t="shared" si="3090"/>
        <v>0</v>
      </c>
      <c r="QK140" s="44">
        <f t="shared" si="3091"/>
        <v>0</v>
      </c>
      <c r="QL140" s="44">
        <f>VLOOKUP($C140,факт!$D$8:$JF$250,213,0)</f>
        <v>0</v>
      </c>
      <c r="QM140" s="44">
        <f>VLOOKUP($C140,факт!$D$8:$JF$250,214,0)</f>
        <v>0</v>
      </c>
      <c r="QN140" s="44">
        <f>VLOOKUP($C140,факт!$D$8:$JF$250,215,0)</f>
        <v>0</v>
      </c>
      <c r="QO140" s="44">
        <f>VLOOKUP($C140,факт!$D$8:$JF$250,216,0)</f>
        <v>0</v>
      </c>
      <c r="QP140" s="44">
        <f>VLOOKUP($C140,факт!$D$8:$JF$250,217,0)</f>
        <v>0</v>
      </c>
      <c r="QQ140" s="44">
        <f>VLOOKUP($C140,факт!$D$8:$JF$250,218,0)</f>
        <v>0</v>
      </c>
      <c r="QR140" s="44">
        <f t="shared" si="5017"/>
        <v>0</v>
      </c>
      <c r="QS140" s="44">
        <f t="shared" si="5018"/>
        <v>0</v>
      </c>
      <c r="QT140" s="44">
        <f t="shared" si="5019"/>
        <v>0</v>
      </c>
      <c r="QU140" s="44">
        <f t="shared" si="5020"/>
        <v>0</v>
      </c>
      <c r="QV140" s="44">
        <f t="shared" si="3182"/>
        <v>0</v>
      </c>
      <c r="QW140" s="45">
        <f>'СДП (план)'!BU141</f>
        <v>0</v>
      </c>
      <c r="QX140" s="44">
        <f>'СДП (план)'!BV141</f>
        <v>0</v>
      </c>
      <c r="QY140" s="44">
        <f t="shared" si="3092"/>
        <v>0</v>
      </c>
      <c r="QZ140" s="44">
        <f t="shared" si="3093"/>
        <v>0</v>
      </c>
      <c r="RA140" s="44">
        <f>VLOOKUP($C140,факт!$D$8:$JF$250,225,0)</f>
        <v>0</v>
      </c>
      <c r="RB140" s="44">
        <f>VLOOKUP($C140,факт!$D$8:$JF$250,226,0)</f>
        <v>0</v>
      </c>
      <c r="RC140" s="44">
        <f>VLOOKUP($C140,факт!$D$8:$JF$250,227,0)</f>
        <v>0</v>
      </c>
      <c r="RD140" s="44">
        <f>VLOOKUP($C140,факт!$D$8:$JF$250,228,0)</f>
        <v>0</v>
      </c>
      <c r="RE140" s="44">
        <f>VLOOKUP($C140,факт!$D$8:$JF$250,229,0)</f>
        <v>0</v>
      </c>
      <c r="RF140" s="44">
        <f>VLOOKUP($C140,факт!$D$8:$JF$250,230,0)</f>
        <v>0</v>
      </c>
      <c r="RG140" s="44">
        <f t="shared" si="5021"/>
        <v>0</v>
      </c>
      <c r="RH140" s="44">
        <f t="shared" si="5022"/>
        <v>0</v>
      </c>
      <c r="RI140" s="44">
        <f t="shared" si="5023"/>
        <v>0</v>
      </c>
      <c r="RJ140" s="44">
        <f t="shared" si="5024"/>
        <v>0</v>
      </c>
      <c r="RK140" s="44">
        <f t="shared" si="3185"/>
        <v>0</v>
      </c>
      <c r="RL140" s="51">
        <f>'СДП (план)'!BW141</f>
        <v>0</v>
      </c>
      <c r="RM140" s="44">
        <f>'СДП (план)'!BX141</f>
        <v>0</v>
      </c>
      <c r="RN140" s="44">
        <f t="shared" si="3094"/>
        <v>0</v>
      </c>
      <c r="RO140" s="44">
        <f t="shared" si="3095"/>
        <v>0</v>
      </c>
      <c r="RP140" s="44">
        <f>VLOOKUP($C140,факт!$D$8:$JF$250,105,0)</f>
        <v>0</v>
      </c>
      <c r="RQ140" s="44">
        <f>VLOOKUP($C140,факт!$D$8:$JF$250,106,0)</f>
        <v>0</v>
      </c>
      <c r="RR140" s="44">
        <f>VLOOKUP($C140,факт!$D$8:$JF$250,107,0)</f>
        <v>0</v>
      </c>
      <c r="RS140" s="44">
        <f>VLOOKUP($C140,факт!$D$8:$JF$250,108,0)</f>
        <v>0</v>
      </c>
      <c r="RT140" s="44">
        <f>VLOOKUP($C140,факт!$D$8:$JF$250,109,0)</f>
        <v>0</v>
      </c>
      <c r="RU140" s="44">
        <f>VLOOKUP($C140,факт!$D$8:$JF$250,110,0)</f>
        <v>0</v>
      </c>
      <c r="RV140" s="44">
        <f t="shared" si="5025"/>
        <v>0</v>
      </c>
      <c r="RW140" s="44">
        <f t="shared" si="5026"/>
        <v>0</v>
      </c>
      <c r="RX140" s="44">
        <f t="shared" si="5027"/>
        <v>0</v>
      </c>
      <c r="RY140" s="44">
        <f t="shared" si="3096"/>
        <v>0</v>
      </c>
      <c r="RZ140" s="44">
        <f t="shared" si="3097"/>
        <v>0</v>
      </c>
      <c r="SA140" s="51">
        <f>'СДП (план)'!BY141</f>
        <v>0</v>
      </c>
      <c r="SB140" s="44">
        <f>'СДП (план)'!BZ141</f>
        <v>0</v>
      </c>
      <c r="SC140" s="44">
        <f t="shared" si="3098"/>
        <v>0</v>
      </c>
      <c r="SD140" s="44">
        <f t="shared" si="3099"/>
        <v>0</v>
      </c>
      <c r="SE140" s="44">
        <f>VLOOKUP($C140,факт!$D$8:$JF$250,69,0)</f>
        <v>0</v>
      </c>
      <c r="SF140" s="44">
        <f>VLOOKUP($C140,факт!$D$8:$JF$250,70,0)</f>
        <v>0</v>
      </c>
      <c r="SG140" s="44">
        <f>VLOOKUP($C140,факт!$D$8:$JF$250,71,0)</f>
        <v>0</v>
      </c>
      <c r="SH140" s="44">
        <f>VLOOKUP($C140,факт!$D$8:$JF$250,72,0)</f>
        <v>0</v>
      </c>
      <c r="SI140" s="44">
        <f>VLOOKUP($C140,факт!$D$8:$JF$250,73,0)</f>
        <v>0</v>
      </c>
      <c r="SJ140" s="44">
        <f>VLOOKUP($C140,факт!$D$8:$JF$250,74,0)</f>
        <v>0</v>
      </c>
      <c r="SK140" s="44">
        <f t="shared" si="5028"/>
        <v>0</v>
      </c>
      <c r="SL140" s="44">
        <f t="shared" si="5029"/>
        <v>0</v>
      </c>
      <c r="SM140" s="44">
        <f t="shared" si="5030"/>
        <v>0</v>
      </c>
      <c r="SN140" s="44">
        <f t="shared" si="3100"/>
        <v>0</v>
      </c>
      <c r="SO140" s="44">
        <f t="shared" si="3101"/>
        <v>0</v>
      </c>
      <c r="SP140" s="51">
        <f>'СДП (план)'!CA141</f>
        <v>0</v>
      </c>
      <c r="SQ140" s="44">
        <f>'СДП (план)'!CB141</f>
        <v>0</v>
      </c>
      <c r="SR140" s="44">
        <f t="shared" si="3102"/>
        <v>0</v>
      </c>
      <c r="SS140" s="44">
        <f t="shared" si="3103"/>
        <v>0</v>
      </c>
      <c r="ST140" s="44"/>
      <c r="SU140" s="44"/>
      <c r="SV140" s="44"/>
      <c r="SW140" s="44"/>
      <c r="SX140" s="44"/>
      <c r="SY140" s="44"/>
      <c r="SZ140" s="44">
        <f t="shared" si="5031"/>
        <v>0</v>
      </c>
      <c r="TA140" s="44">
        <f t="shared" si="5032"/>
        <v>0</v>
      </c>
      <c r="TB140" s="44">
        <f t="shared" si="5033"/>
        <v>0</v>
      </c>
      <c r="TC140" s="44">
        <f t="shared" si="3104"/>
        <v>0</v>
      </c>
      <c r="TD140" s="44">
        <f t="shared" si="3105"/>
        <v>0</v>
      </c>
      <c r="TE140" s="51">
        <f>'СДП (план)'!CC141</f>
        <v>0</v>
      </c>
      <c r="TF140" s="44">
        <f>'СДП (план)'!CD141</f>
        <v>0</v>
      </c>
      <c r="TG140" s="44">
        <f t="shared" si="3106"/>
        <v>0</v>
      </c>
      <c r="TH140" s="44">
        <f t="shared" si="3107"/>
        <v>0</v>
      </c>
      <c r="TI140" s="44">
        <f>VLOOKUP($C140,факт!$D$8:$JF$250,135,0)</f>
        <v>0</v>
      </c>
      <c r="TJ140" s="44">
        <f>VLOOKUP($C140,факт!$D$8:$JF$250,136,0)</f>
        <v>0</v>
      </c>
      <c r="TK140" s="44">
        <f>VLOOKUP($C140,факт!$D$8:$JF$250,137,0)</f>
        <v>0</v>
      </c>
      <c r="TL140" s="44">
        <f>VLOOKUP($C140,факт!$D$8:$JF$250,138,0)</f>
        <v>0</v>
      </c>
      <c r="TM140" s="44">
        <f>VLOOKUP($C140,факт!$D$8:$JF$250,139,0)</f>
        <v>0</v>
      </c>
      <c r="TN140" s="44">
        <f>VLOOKUP($C140,факт!$D$8:$JF$250,140,0)</f>
        <v>0</v>
      </c>
      <c r="TO140" s="44">
        <f t="shared" si="5034"/>
        <v>0</v>
      </c>
      <c r="TP140" s="44">
        <f t="shared" si="5035"/>
        <v>0</v>
      </c>
      <c r="TQ140" s="44">
        <f t="shared" si="5036"/>
        <v>0</v>
      </c>
      <c r="TR140" s="44">
        <f t="shared" si="3108"/>
        <v>0</v>
      </c>
      <c r="TS140" s="44">
        <f t="shared" si="3109"/>
        <v>0</v>
      </c>
      <c r="TT140" s="47">
        <f>'СДП (план)'!CE141</f>
        <v>0</v>
      </c>
      <c r="TU140" s="47">
        <f>'СДП (план)'!CF141</f>
        <v>0</v>
      </c>
      <c r="TV140" s="44">
        <f t="shared" si="3110"/>
        <v>0</v>
      </c>
      <c r="TW140" s="44">
        <f t="shared" si="3111"/>
        <v>0</v>
      </c>
      <c r="TX140" s="44">
        <f>VLOOKUP($C140,факт!$D$8:$JF$250,75,0)</f>
        <v>0</v>
      </c>
      <c r="TY140" s="44">
        <f>VLOOKUP($C140,факт!$D$8:$JF$250,76,0)</f>
        <v>0</v>
      </c>
      <c r="TZ140" s="44">
        <f>VLOOKUP($C140,факт!$D$8:$JF$250,77,0)</f>
        <v>0</v>
      </c>
      <c r="UA140" s="44">
        <f>VLOOKUP($C140,факт!$D$8:$JF$250,78,0)</f>
        <v>0</v>
      </c>
      <c r="UB140" s="44">
        <f>VLOOKUP($C140,факт!$D$8:$JF$250,79,0)</f>
        <v>0</v>
      </c>
      <c r="UC140" s="44">
        <f>VLOOKUP($C140,факт!$D$8:$JF$250,80,0)</f>
        <v>0</v>
      </c>
      <c r="UD140" s="44">
        <f t="shared" si="5037"/>
        <v>0</v>
      </c>
      <c r="UE140" s="44">
        <f t="shared" si="5038"/>
        <v>0</v>
      </c>
      <c r="UF140" s="44">
        <f t="shared" si="5039"/>
        <v>0</v>
      </c>
      <c r="UG140" s="44">
        <f t="shared" si="3112"/>
        <v>0</v>
      </c>
      <c r="UH140" s="44">
        <f t="shared" si="3113"/>
        <v>0</v>
      </c>
      <c r="UI140" s="51">
        <f>'СДП (план)'!CG141</f>
        <v>0</v>
      </c>
      <c r="UJ140" s="44">
        <f>'СДП (план)'!CH141</f>
        <v>0</v>
      </c>
      <c r="UK140" s="44">
        <f t="shared" si="3114"/>
        <v>0</v>
      </c>
      <c r="UL140" s="44">
        <f t="shared" si="3115"/>
        <v>0</v>
      </c>
      <c r="UM140" s="44">
        <f>VLOOKUP($C140,факт!$D$8:$JF$250,81,0)</f>
        <v>0</v>
      </c>
      <c r="UN140" s="44">
        <f>VLOOKUP($C140,факт!$D$8:$JF$250,82,0)</f>
        <v>0</v>
      </c>
      <c r="UO140" s="44">
        <f>VLOOKUP($C140,факт!$D$8:$JF$250,83,0)</f>
        <v>0</v>
      </c>
      <c r="UP140" s="44">
        <f>VLOOKUP($C140,факт!$D$8:$JF$250,84,0)</f>
        <v>0</v>
      </c>
      <c r="UQ140" s="44">
        <f>VLOOKUP($C140,факт!$D$8:$JF$250,85,0)</f>
        <v>0</v>
      </c>
      <c r="UR140" s="44">
        <f>VLOOKUP($C140,факт!$D$8:$JF$250,86,0)</f>
        <v>0</v>
      </c>
      <c r="US140" s="44">
        <f t="shared" si="5040"/>
        <v>0</v>
      </c>
      <c r="UT140" s="44">
        <f t="shared" si="5041"/>
        <v>0</v>
      </c>
      <c r="UU140" s="44">
        <f t="shared" si="5042"/>
        <v>0</v>
      </c>
      <c r="UV140" s="44">
        <f t="shared" si="3116"/>
        <v>0</v>
      </c>
      <c r="UW140" s="44">
        <f t="shared" si="3117"/>
        <v>0</v>
      </c>
      <c r="UX140" s="51">
        <f>'СДП (план)'!CI141</f>
        <v>0</v>
      </c>
      <c r="UY140" s="44">
        <f>'СДП (план)'!CJ141</f>
        <v>0</v>
      </c>
      <c r="UZ140" s="44">
        <f t="shared" si="3118"/>
        <v>0</v>
      </c>
      <c r="VA140" s="44">
        <f t="shared" si="3119"/>
        <v>0</v>
      </c>
      <c r="VB140" s="44">
        <f>VLOOKUP($C140,факт!$D$8:$JF$250,99,0)</f>
        <v>0</v>
      </c>
      <c r="VC140" s="44">
        <f>VLOOKUP($C140,факт!$D$8:$JF$250,100,0)</f>
        <v>0</v>
      </c>
      <c r="VD140" s="44">
        <f>VLOOKUP($C140,факт!$D$8:$JF$250,101,0)</f>
        <v>0</v>
      </c>
      <c r="VE140" s="44">
        <f>VLOOKUP($C140,факт!$D$8:$JF$250,102,0)</f>
        <v>0</v>
      </c>
      <c r="VF140" s="44">
        <f>VLOOKUP($C140,факт!$D$8:$JF$250,103,0)</f>
        <v>0</v>
      </c>
      <c r="VG140" s="44">
        <f>VLOOKUP($C140,факт!$D$8:$JF$250,104,0)</f>
        <v>0</v>
      </c>
      <c r="VH140" s="44">
        <f t="shared" si="5043"/>
        <v>0</v>
      </c>
      <c r="VI140" s="44">
        <f t="shared" si="5044"/>
        <v>0</v>
      </c>
      <c r="VJ140" s="44">
        <f t="shared" si="5045"/>
        <v>0</v>
      </c>
      <c r="VK140" s="44">
        <f t="shared" si="4914"/>
        <v>0</v>
      </c>
      <c r="VL140" s="44">
        <f t="shared" si="4915"/>
        <v>0</v>
      </c>
      <c r="VM140" s="51">
        <f>'СДП (план)'!CK141</f>
        <v>0</v>
      </c>
      <c r="VN140" s="44">
        <f>'СДП (план)'!CL141</f>
        <v>0</v>
      </c>
      <c r="VO140" s="44">
        <f t="shared" si="3120"/>
        <v>0</v>
      </c>
      <c r="VP140" s="44">
        <f t="shared" si="3121"/>
        <v>0</v>
      </c>
      <c r="VQ140" s="44">
        <f>VLOOKUP($C140,факт!$D$8:$JF$250,123,0)</f>
        <v>0</v>
      </c>
      <c r="VR140" s="44">
        <f>VLOOKUP($C140,факт!$D$8:$JF$250,124,0)</f>
        <v>0</v>
      </c>
      <c r="VS140" s="44">
        <f>VLOOKUP($C140,факт!$D$8:$JF$250,125,0)</f>
        <v>0</v>
      </c>
      <c r="VT140" s="44">
        <f>VLOOKUP($C140,факт!$D$8:$JF$250,126,0)</f>
        <v>0</v>
      </c>
      <c r="VU140" s="44">
        <f>VLOOKUP($C140,факт!$D$8:$JF$250,127,0)</f>
        <v>0</v>
      </c>
      <c r="VV140" s="44">
        <f>VLOOKUP($C140,факт!$D$8:$JF$250,128,0)</f>
        <v>0</v>
      </c>
      <c r="VW140" s="44">
        <f t="shared" si="5046"/>
        <v>0</v>
      </c>
      <c r="VX140" s="44">
        <f t="shared" si="5047"/>
        <v>0</v>
      </c>
      <c r="VY140" s="44">
        <f t="shared" si="5048"/>
        <v>0</v>
      </c>
      <c r="VZ140" s="44">
        <f t="shared" si="3122"/>
        <v>0</v>
      </c>
      <c r="WA140" s="44">
        <f t="shared" si="3123"/>
        <v>0</v>
      </c>
      <c r="WB140" s="51">
        <f>'СДП (план)'!CM141</f>
        <v>0</v>
      </c>
      <c r="WC140" s="44">
        <f>'СДП (план)'!CN141</f>
        <v>0</v>
      </c>
      <c r="WD140" s="44">
        <f t="shared" si="3124"/>
        <v>0</v>
      </c>
      <c r="WE140" s="44">
        <f t="shared" si="3125"/>
        <v>0</v>
      </c>
      <c r="WF140" s="44">
        <f>VLOOKUP($C140,факт!$D$8:$JF$250,141,0)</f>
        <v>0</v>
      </c>
      <c r="WG140" s="44">
        <f>VLOOKUP($C140,факт!$D$8:$JF$250,142,0)</f>
        <v>0</v>
      </c>
      <c r="WH140" s="44">
        <f>VLOOKUP($C140,факт!$D$8:$JF$250,143,0)</f>
        <v>0</v>
      </c>
      <c r="WI140" s="44">
        <f>VLOOKUP($C140,факт!$D$8:$JF$250,144,0)</f>
        <v>0</v>
      </c>
      <c r="WJ140" s="44">
        <f>VLOOKUP($C140,факт!$D$8:$JF$250,145,0)</f>
        <v>0</v>
      </c>
      <c r="WK140" s="44">
        <f>VLOOKUP($C140,факт!$D$8:$JF$250,146,0)</f>
        <v>0</v>
      </c>
      <c r="WL140" s="44">
        <f t="shared" si="5049"/>
        <v>0</v>
      </c>
      <c r="WM140" s="44">
        <f t="shared" si="5050"/>
        <v>0</v>
      </c>
      <c r="WN140" s="44">
        <f t="shared" si="5051"/>
        <v>0</v>
      </c>
      <c r="WO140" s="44">
        <f t="shared" si="3126"/>
        <v>0</v>
      </c>
      <c r="WP140" s="44">
        <f t="shared" si="3127"/>
        <v>0</v>
      </c>
      <c r="WQ140" s="51">
        <f>'СДП (план)'!CO141</f>
        <v>0</v>
      </c>
      <c r="WR140" s="44">
        <f>'СДП (план)'!CP141</f>
        <v>0</v>
      </c>
      <c r="WS140" s="44">
        <f t="shared" si="3128"/>
        <v>0</v>
      </c>
      <c r="WT140" s="44">
        <f t="shared" si="3129"/>
        <v>0</v>
      </c>
      <c r="WU140" s="44">
        <f>VLOOKUP($C140,факт!$D$8:$JF$250,57,0)</f>
        <v>0</v>
      </c>
      <c r="WV140" s="44">
        <f>VLOOKUP($C140,факт!$D$8:$JF$250,58,0)</f>
        <v>0</v>
      </c>
      <c r="WW140" s="44">
        <f>VLOOKUP($C140,факт!$D$8:$JF$250,59,0)</f>
        <v>0</v>
      </c>
      <c r="WX140" s="44">
        <f>VLOOKUP($C140,факт!$D$8:$JF$250,60,0)</f>
        <v>0</v>
      </c>
      <c r="WY140" s="44">
        <f>VLOOKUP($C140,факт!$D$8:$JF$250,61,0)</f>
        <v>0</v>
      </c>
      <c r="WZ140" s="44">
        <f>VLOOKUP($C140,факт!$D$8:$JF$250,62,0)</f>
        <v>0</v>
      </c>
      <c r="XA140" s="44">
        <f t="shared" si="5052"/>
        <v>0</v>
      </c>
      <c r="XB140" s="44">
        <f t="shared" si="5053"/>
        <v>0</v>
      </c>
      <c r="XC140" s="44">
        <f t="shared" si="5054"/>
        <v>0</v>
      </c>
      <c r="XD140" s="44">
        <f t="shared" si="3130"/>
        <v>0</v>
      </c>
      <c r="XE140" s="44">
        <f t="shared" si="3131"/>
        <v>0</v>
      </c>
      <c r="XF140" s="51">
        <f>'СДП (план)'!CQ141</f>
        <v>0</v>
      </c>
      <c r="XG140" s="44">
        <f>'СДП (план)'!CR141</f>
        <v>0</v>
      </c>
      <c r="XH140" s="44">
        <f t="shared" si="3132"/>
        <v>0</v>
      </c>
      <c r="XI140" s="44">
        <f t="shared" si="3133"/>
        <v>0</v>
      </c>
      <c r="XJ140" s="44">
        <f>VLOOKUP($C140,факт!$D$8:$JF$250,51,0)</f>
        <v>0</v>
      </c>
      <c r="XK140" s="44">
        <f>VLOOKUP($C140,факт!$D$8:$JF$250,52,0)</f>
        <v>0</v>
      </c>
      <c r="XL140" s="44">
        <f>VLOOKUP($C140,факт!$D$8:$JF$250,53,0)</f>
        <v>0</v>
      </c>
      <c r="XM140" s="44">
        <f>VLOOKUP($C140,факт!$D$8:$JF$250,54,0)</f>
        <v>0</v>
      </c>
      <c r="XN140" s="44">
        <f>VLOOKUP($C140,факт!$D$8:$JF$250,55,0)</f>
        <v>0</v>
      </c>
      <c r="XO140" s="44">
        <f>VLOOKUP($C140,факт!$D$8:$JF$250,56,0)</f>
        <v>0</v>
      </c>
      <c r="XP140" s="44">
        <f t="shared" si="5055"/>
        <v>0</v>
      </c>
      <c r="XQ140" s="44">
        <f t="shared" si="5056"/>
        <v>0</v>
      </c>
      <c r="XR140" s="44">
        <f t="shared" si="5057"/>
        <v>0</v>
      </c>
      <c r="XS140" s="44">
        <f t="shared" si="3134"/>
        <v>0</v>
      </c>
      <c r="XT140" s="44">
        <f t="shared" si="3135"/>
        <v>0</v>
      </c>
      <c r="XU140" s="10">
        <f>'СДП (план)'!CS141</f>
        <v>0</v>
      </c>
      <c r="XV140" s="3">
        <f>'СДП (план)'!CT141</f>
        <v>0</v>
      </c>
      <c r="XW140" s="44">
        <f t="shared" si="3136"/>
        <v>0</v>
      </c>
      <c r="XX140" s="44">
        <f t="shared" si="3137"/>
        <v>0</v>
      </c>
      <c r="XY140" s="44">
        <f>VLOOKUP($C140,факт!$D$8:$JF$250,93,0)</f>
        <v>0</v>
      </c>
      <c r="XZ140" s="44">
        <f>VLOOKUP($C140,факт!$D$8:$JF$250,94,0)</f>
        <v>0</v>
      </c>
      <c r="YA140" s="44">
        <f>VLOOKUP($C140,факт!$D$8:$JF$250,95,0)</f>
        <v>0</v>
      </c>
      <c r="YB140" s="44">
        <f>VLOOKUP($C140,факт!$D$8:$JF$250,96,0)</f>
        <v>0</v>
      </c>
      <c r="YC140" s="44">
        <f>VLOOKUP($C140,факт!$D$8:$JF$250,97,0)</f>
        <v>0</v>
      </c>
      <c r="YD140" s="44">
        <f>VLOOKUP($C140,факт!$D$8:$JF$250,98,0)</f>
        <v>0</v>
      </c>
      <c r="YE140" s="44">
        <f t="shared" si="5058"/>
        <v>0</v>
      </c>
      <c r="YF140" s="44">
        <f t="shared" si="5059"/>
        <v>0</v>
      </c>
      <c r="YG140" s="44">
        <f t="shared" si="5060"/>
        <v>0</v>
      </c>
      <c r="YH140" s="44">
        <f t="shared" si="3138"/>
        <v>0</v>
      </c>
      <c r="YI140" s="44">
        <f t="shared" si="3139"/>
        <v>0</v>
      </c>
      <c r="YJ140" s="3">
        <f>'СДП (план)'!CU141</f>
        <v>0</v>
      </c>
      <c r="YK140" s="3">
        <f>'СДП (план)'!CV141</f>
        <v>0</v>
      </c>
      <c r="YL140" s="44">
        <f t="shared" si="3140"/>
        <v>0</v>
      </c>
      <c r="YM140" s="44">
        <f t="shared" si="3141"/>
        <v>0</v>
      </c>
      <c r="YN140" s="44">
        <f>VLOOKUP($C140,факт!$D$8:$JF$250,243,0)</f>
        <v>0</v>
      </c>
      <c r="YO140" s="44">
        <f>VLOOKUP($C140,факт!$D$8:$JF$250,244,0)</f>
        <v>0</v>
      </c>
      <c r="YP140" s="44">
        <f>VLOOKUP($C140,факт!$D$8:$JF$250,245,0)</f>
        <v>0</v>
      </c>
      <c r="YQ140" s="44">
        <f>VLOOKUP($C140,факт!$D$8:$JF$250,246,0)</f>
        <v>0</v>
      </c>
      <c r="YR140" s="44">
        <f>VLOOKUP($C140,факт!$D$8:$JF$250,247,0)</f>
        <v>0</v>
      </c>
      <c r="YS140" s="44">
        <f>VLOOKUP($C140,факт!$D$8:$JF$250,248,0)</f>
        <v>0</v>
      </c>
      <c r="YT140" s="44">
        <f t="shared" si="5061"/>
        <v>0</v>
      </c>
      <c r="YU140" s="44">
        <f t="shared" si="5062"/>
        <v>0</v>
      </c>
      <c r="YV140" s="44">
        <f t="shared" si="5063"/>
        <v>0</v>
      </c>
      <c r="YW140" s="44">
        <f t="shared" si="4921"/>
        <v>0</v>
      </c>
      <c r="YX140" s="44">
        <f t="shared" si="4922"/>
        <v>0</v>
      </c>
      <c r="YY140" s="44">
        <f>'СДП (план)'!CW141</f>
        <v>0</v>
      </c>
      <c r="YZ140" s="44">
        <f>'СДП (план)'!CX141</f>
        <v>0</v>
      </c>
      <c r="ZA140" s="44">
        <f t="shared" si="3142"/>
        <v>0</v>
      </c>
      <c r="ZB140" s="44">
        <f t="shared" si="3143"/>
        <v>0</v>
      </c>
      <c r="ZC140" s="44">
        <f>VLOOKUP($C140,факт!$D$8:$JF$250,249,0)</f>
        <v>0</v>
      </c>
      <c r="ZD140" s="44">
        <f>VLOOKUP($C140,факт!$D$8:$JF$250,250,0)</f>
        <v>0</v>
      </c>
      <c r="ZE140" s="44">
        <f>VLOOKUP($C140,факт!$D$8:$JF$250,251,0)</f>
        <v>0</v>
      </c>
      <c r="ZF140" s="44">
        <f>VLOOKUP($C140,факт!$D$8:$JF$250,252,0)</f>
        <v>0</v>
      </c>
      <c r="ZG140" s="44">
        <f>VLOOKUP($C140,факт!$D$8:$JF$250,253,0)</f>
        <v>0</v>
      </c>
      <c r="ZH140" s="44">
        <f>VLOOKUP($C140,факт!$D$8:$JF$250,254,0)</f>
        <v>0</v>
      </c>
      <c r="ZI140" s="44">
        <f t="shared" si="5064"/>
        <v>0</v>
      </c>
      <c r="ZJ140" s="44">
        <f t="shared" si="5065"/>
        <v>0</v>
      </c>
      <c r="ZK140" s="44">
        <f t="shared" si="5066"/>
        <v>0</v>
      </c>
      <c r="ZL140" s="44">
        <f t="shared" si="4924"/>
        <v>0</v>
      </c>
      <c r="ZM140" s="44">
        <f t="shared" si="4925"/>
        <v>0</v>
      </c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9">
        <f t="shared" si="5067"/>
        <v>0</v>
      </c>
      <c r="AAD140" s="49">
        <f t="shared" si="5067"/>
        <v>0</v>
      </c>
      <c r="AAE140" s="49">
        <f t="shared" si="5067"/>
        <v>0</v>
      </c>
      <c r="AAF140" s="49">
        <f t="shared" si="5067"/>
        <v>0</v>
      </c>
      <c r="AAG140" s="49">
        <f t="shared" si="5067"/>
        <v>0</v>
      </c>
      <c r="AAH140" s="49">
        <f t="shared" si="5067"/>
        <v>0</v>
      </c>
      <c r="AAI140" s="49">
        <f t="shared" si="5067"/>
        <v>0</v>
      </c>
      <c r="AAJ140" s="49">
        <f t="shared" si="5067"/>
        <v>0</v>
      </c>
      <c r="AAK140" s="49">
        <f t="shared" si="5067"/>
        <v>0</v>
      </c>
      <c r="AAL140" s="49">
        <f t="shared" si="5067"/>
        <v>0</v>
      </c>
      <c r="AAM140" s="49">
        <f t="shared" si="5067"/>
        <v>0</v>
      </c>
      <c r="AAN140" s="49">
        <f t="shared" si="5067"/>
        <v>0</v>
      </c>
      <c r="AAO140" s="49">
        <f t="shared" si="5067"/>
        <v>0</v>
      </c>
      <c r="AAP140" s="44">
        <f t="shared" si="5068"/>
        <v>0</v>
      </c>
      <c r="AAQ140" s="44">
        <f t="shared" si="5069"/>
        <v>0</v>
      </c>
    </row>
    <row r="141" spans="1:719" s="33" customFormat="1" ht="15" hidden="1" x14ac:dyDescent="0.25">
      <c r="A141" s="190">
        <v>21</v>
      </c>
      <c r="B141" s="253"/>
      <c r="C141" s="252" t="s">
        <v>553</v>
      </c>
      <c r="D141" s="207" t="s">
        <v>34</v>
      </c>
      <c r="E141" s="156">
        <v>15030</v>
      </c>
      <c r="F141" s="220"/>
      <c r="G141" s="301"/>
      <c r="H141" s="14"/>
      <c r="I141" s="206"/>
      <c r="J141" s="206"/>
      <c r="K141" s="221">
        <v>1.4</v>
      </c>
      <c r="L141" s="221">
        <v>1.68</v>
      </c>
      <c r="M141" s="221">
        <v>2.23</v>
      </c>
      <c r="N141" s="218">
        <v>2.57</v>
      </c>
      <c r="O141" s="102">
        <f>SUM(O142:O148)</f>
        <v>0</v>
      </c>
      <c r="P141" s="102">
        <f t="shared" ref="P141:BZ141" si="5070">SUM(P142:P148)</f>
        <v>0</v>
      </c>
      <c r="Q141" s="102">
        <f t="shared" si="5070"/>
        <v>0</v>
      </c>
      <c r="R141" s="102">
        <f t="shared" si="5070"/>
        <v>0</v>
      </c>
      <c r="S141" s="102">
        <f t="shared" si="5070"/>
        <v>4</v>
      </c>
      <c r="T141" s="102">
        <f t="shared" si="5070"/>
        <v>32825.519999999997</v>
      </c>
      <c r="U141" s="102">
        <f t="shared" si="5070"/>
        <v>20</v>
      </c>
      <c r="V141" s="102">
        <f t="shared" si="5070"/>
        <v>0</v>
      </c>
      <c r="W141" s="102">
        <f t="shared" si="5070"/>
        <v>0</v>
      </c>
      <c r="X141" s="102">
        <f t="shared" si="5070"/>
        <v>0</v>
      </c>
      <c r="Y141" s="102">
        <f t="shared" si="5070"/>
        <v>0</v>
      </c>
      <c r="Z141" s="102">
        <f t="shared" si="5070"/>
        <v>0</v>
      </c>
      <c r="AA141" s="102">
        <f t="shared" si="5070"/>
        <v>1.56</v>
      </c>
      <c r="AB141" s="102">
        <f t="shared" si="5070"/>
        <v>4</v>
      </c>
      <c r="AC141" s="102">
        <f t="shared" si="5070"/>
        <v>32825.519999999997</v>
      </c>
      <c r="AD141" s="102">
        <f t="shared" si="5070"/>
        <v>0</v>
      </c>
      <c r="AE141" s="102">
        <f t="shared" si="5070"/>
        <v>0</v>
      </c>
      <c r="AF141" s="102">
        <f t="shared" si="5070"/>
        <v>0</v>
      </c>
      <c r="AG141" s="102">
        <f t="shared" si="5070"/>
        <v>0</v>
      </c>
      <c r="AH141" s="102">
        <f t="shared" si="5070"/>
        <v>0</v>
      </c>
      <c r="AI141" s="102">
        <f t="shared" si="5070"/>
        <v>0</v>
      </c>
      <c r="AJ141" s="102">
        <f t="shared" si="5070"/>
        <v>0</v>
      </c>
      <c r="AK141" s="102">
        <f t="shared" si="5070"/>
        <v>0</v>
      </c>
      <c r="AL141" s="102">
        <f t="shared" si="5070"/>
        <v>0</v>
      </c>
      <c r="AM141" s="102">
        <f t="shared" si="5070"/>
        <v>0</v>
      </c>
      <c r="AN141" s="102">
        <f t="shared" si="5070"/>
        <v>0</v>
      </c>
      <c r="AO141" s="102">
        <f t="shared" si="5070"/>
        <v>0</v>
      </c>
      <c r="AP141" s="102">
        <f t="shared" si="5070"/>
        <v>0</v>
      </c>
      <c r="AQ141" s="102">
        <f t="shared" si="5070"/>
        <v>0</v>
      </c>
      <c r="AR141" s="102">
        <f t="shared" si="5070"/>
        <v>0</v>
      </c>
      <c r="AS141" s="102">
        <f t="shared" si="5070"/>
        <v>0</v>
      </c>
      <c r="AT141" s="102">
        <f t="shared" si="5070"/>
        <v>0</v>
      </c>
      <c r="AU141" s="102">
        <f t="shared" si="5070"/>
        <v>0</v>
      </c>
      <c r="AV141" s="102">
        <f t="shared" si="5070"/>
        <v>0</v>
      </c>
      <c r="AW141" s="102">
        <f t="shared" si="5070"/>
        <v>0</v>
      </c>
      <c r="AX141" s="102">
        <f t="shared" si="5070"/>
        <v>0</v>
      </c>
      <c r="AY141" s="102">
        <f t="shared" si="5070"/>
        <v>0</v>
      </c>
      <c r="AZ141" s="102">
        <f t="shared" si="5070"/>
        <v>0</v>
      </c>
      <c r="BA141" s="102">
        <f t="shared" si="5070"/>
        <v>0</v>
      </c>
      <c r="BB141" s="102">
        <f t="shared" si="5070"/>
        <v>0</v>
      </c>
      <c r="BC141" s="102">
        <f t="shared" si="5070"/>
        <v>0</v>
      </c>
      <c r="BD141" s="102">
        <f t="shared" si="5070"/>
        <v>0</v>
      </c>
      <c r="BE141" s="102">
        <f t="shared" si="5070"/>
        <v>0</v>
      </c>
      <c r="BF141" s="102">
        <f t="shared" si="5070"/>
        <v>0</v>
      </c>
      <c r="BG141" s="102">
        <f t="shared" si="5070"/>
        <v>0</v>
      </c>
      <c r="BH141" s="102">
        <f t="shared" si="5070"/>
        <v>0</v>
      </c>
      <c r="BI141" s="102">
        <f t="shared" si="5070"/>
        <v>0</v>
      </c>
      <c r="BJ141" s="102">
        <f t="shared" si="5070"/>
        <v>0</v>
      </c>
      <c r="BK141" s="102">
        <f t="shared" si="5070"/>
        <v>0</v>
      </c>
      <c r="BL141" s="102">
        <f t="shared" si="5070"/>
        <v>0</v>
      </c>
      <c r="BM141" s="102">
        <f t="shared" si="5070"/>
        <v>0</v>
      </c>
      <c r="BN141" s="102">
        <f t="shared" si="5070"/>
        <v>0</v>
      </c>
      <c r="BO141" s="102">
        <f t="shared" si="5070"/>
        <v>0</v>
      </c>
      <c r="BP141" s="102">
        <f t="shared" si="5070"/>
        <v>0</v>
      </c>
      <c r="BQ141" s="102">
        <f t="shared" si="5070"/>
        <v>0</v>
      </c>
      <c r="BR141" s="102">
        <f t="shared" si="5070"/>
        <v>0</v>
      </c>
      <c r="BS141" s="102">
        <f t="shared" si="5070"/>
        <v>0</v>
      </c>
      <c r="BT141" s="102">
        <f t="shared" si="5070"/>
        <v>0</v>
      </c>
      <c r="BU141" s="102">
        <f t="shared" si="5070"/>
        <v>0</v>
      </c>
      <c r="BV141" s="102">
        <f t="shared" si="5070"/>
        <v>0</v>
      </c>
      <c r="BW141" s="102">
        <f t="shared" si="5070"/>
        <v>0</v>
      </c>
      <c r="BX141" s="102">
        <f t="shared" si="5070"/>
        <v>0</v>
      </c>
      <c r="BY141" s="102">
        <f t="shared" si="5070"/>
        <v>0</v>
      </c>
      <c r="BZ141" s="102">
        <f t="shared" si="5070"/>
        <v>0</v>
      </c>
      <c r="CA141" s="102">
        <f t="shared" ref="CA141:EL141" si="5071">SUM(CA142:CA148)</f>
        <v>0</v>
      </c>
      <c r="CB141" s="102">
        <f t="shared" si="5071"/>
        <v>0</v>
      </c>
      <c r="CC141" s="102">
        <f t="shared" si="5071"/>
        <v>0</v>
      </c>
      <c r="CD141" s="102">
        <f t="shared" si="5071"/>
        <v>0</v>
      </c>
      <c r="CE141" s="102">
        <f t="shared" si="5071"/>
        <v>0</v>
      </c>
      <c r="CF141" s="102">
        <f t="shared" si="5071"/>
        <v>0</v>
      </c>
      <c r="CG141" s="102">
        <f t="shared" si="5071"/>
        <v>0</v>
      </c>
      <c r="CH141" s="102">
        <f t="shared" si="5071"/>
        <v>0</v>
      </c>
      <c r="CI141" s="102">
        <f t="shared" si="5071"/>
        <v>0</v>
      </c>
      <c r="CJ141" s="102">
        <f t="shared" si="5071"/>
        <v>0</v>
      </c>
      <c r="CK141" s="102">
        <f t="shared" si="5071"/>
        <v>0</v>
      </c>
      <c r="CL141" s="102">
        <f t="shared" si="5071"/>
        <v>0</v>
      </c>
      <c r="CM141" s="102">
        <f t="shared" si="5071"/>
        <v>0</v>
      </c>
      <c r="CN141" s="102">
        <f t="shared" si="5071"/>
        <v>0</v>
      </c>
      <c r="CO141" s="102">
        <f t="shared" si="5071"/>
        <v>0</v>
      </c>
      <c r="CP141" s="102">
        <f t="shared" si="5071"/>
        <v>0</v>
      </c>
      <c r="CQ141" s="102">
        <f t="shared" si="5071"/>
        <v>0</v>
      </c>
      <c r="CR141" s="102">
        <f t="shared" si="5071"/>
        <v>0</v>
      </c>
      <c r="CS141" s="102">
        <f t="shared" si="5071"/>
        <v>0</v>
      </c>
      <c r="CT141" s="102">
        <f t="shared" si="5071"/>
        <v>0</v>
      </c>
      <c r="CU141" s="102">
        <f t="shared" si="5071"/>
        <v>0</v>
      </c>
      <c r="CV141" s="102">
        <f t="shared" si="5071"/>
        <v>0</v>
      </c>
      <c r="CW141" s="102">
        <f t="shared" si="5071"/>
        <v>0</v>
      </c>
      <c r="CX141" s="102">
        <f t="shared" si="5071"/>
        <v>0</v>
      </c>
      <c r="CY141" s="102">
        <f t="shared" si="5071"/>
        <v>0</v>
      </c>
      <c r="CZ141" s="102">
        <f t="shared" si="5071"/>
        <v>0</v>
      </c>
      <c r="DA141" s="102">
        <f t="shared" si="5071"/>
        <v>0</v>
      </c>
      <c r="DB141" s="102">
        <f t="shared" si="5071"/>
        <v>0</v>
      </c>
      <c r="DC141" s="102">
        <f t="shared" si="5071"/>
        <v>0</v>
      </c>
      <c r="DD141" s="102">
        <f t="shared" si="5071"/>
        <v>0</v>
      </c>
      <c r="DE141" s="102">
        <f t="shared" si="5071"/>
        <v>0</v>
      </c>
      <c r="DF141" s="102">
        <f t="shared" si="5071"/>
        <v>0</v>
      </c>
      <c r="DG141" s="102">
        <f t="shared" si="5071"/>
        <v>0</v>
      </c>
      <c r="DH141" s="102">
        <f t="shared" si="5071"/>
        <v>0</v>
      </c>
      <c r="DI141" s="102">
        <f t="shared" si="5071"/>
        <v>0</v>
      </c>
      <c r="DJ141" s="102">
        <f t="shared" si="5071"/>
        <v>0</v>
      </c>
      <c r="DK141" s="102">
        <f t="shared" si="5071"/>
        <v>0</v>
      </c>
      <c r="DL141" s="102">
        <f t="shared" si="5071"/>
        <v>0</v>
      </c>
      <c r="DM141" s="102">
        <f t="shared" si="5071"/>
        <v>0</v>
      </c>
      <c r="DN141" s="102">
        <f t="shared" si="5071"/>
        <v>0</v>
      </c>
      <c r="DO141" s="102">
        <f t="shared" si="5071"/>
        <v>0</v>
      </c>
      <c r="DP141" s="102">
        <f t="shared" si="5071"/>
        <v>0</v>
      </c>
      <c r="DQ141" s="102">
        <f t="shared" si="5071"/>
        <v>0</v>
      </c>
      <c r="DR141" s="102">
        <f t="shared" si="5071"/>
        <v>0</v>
      </c>
      <c r="DS141" s="102">
        <f t="shared" si="5071"/>
        <v>0</v>
      </c>
      <c r="DT141" s="102">
        <f t="shared" si="5071"/>
        <v>0</v>
      </c>
      <c r="DU141" s="102">
        <f t="shared" si="5071"/>
        <v>0</v>
      </c>
      <c r="DV141" s="102">
        <f t="shared" si="5071"/>
        <v>0</v>
      </c>
      <c r="DW141" s="102">
        <f t="shared" si="5071"/>
        <v>0</v>
      </c>
      <c r="DX141" s="102">
        <f t="shared" si="5071"/>
        <v>0</v>
      </c>
      <c r="DY141" s="102">
        <f t="shared" si="5071"/>
        <v>0</v>
      </c>
      <c r="DZ141" s="102">
        <f t="shared" si="5071"/>
        <v>0</v>
      </c>
      <c r="EA141" s="102">
        <f t="shared" si="5071"/>
        <v>0</v>
      </c>
      <c r="EB141" s="102">
        <f t="shared" si="5071"/>
        <v>0</v>
      </c>
      <c r="EC141" s="102">
        <f t="shared" si="5071"/>
        <v>0</v>
      </c>
      <c r="ED141" s="102">
        <f t="shared" si="5071"/>
        <v>0</v>
      </c>
      <c r="EE141" s="102">
        <f t="shared" si="5071"/>
        <v>0</v>
      </c>
      <c r="EF141" s="102">
        <f t="shared" si="5071"/>
        <v>0</v>
      </c>
      <c r="EG141" s="102">
        <f t="shared" si="5071"/>
        <v>0</v>
      </c>
      <c r="EH141" s="102">
        <f t="shared" si="5071"/>
        <v>0</v>
      </c>
      <c r="EI141" s="102">
        <f t="shared" si="5071"/>
        <v>0</v>
      </c>
      <c r="EJ141" s="102">
        <f t="shared" si="5071"/>
        <v>0</v>
      </c>
      <c r="EK141" s="102">
        <f t="shared" si="5071"/>
        <v>0</v>
      </c>
      <c r="EL141" s="102">
        <f t="shared" si="5071"/>
        <v>0</v>
      </c>
      <c r="EM141" s="102">
        <f t="shared" ref="EM141:GX141" si="5072">SUM(EM142:EM148)</f>
        <v>0</v>
      </c>
      <c r="EN141" s="102">
        <f t="shared" si="5072"/>
        <v>0</v>
      </c>
      <c r="EO141" s="102">
        <f t="shared" si="5072"/>
        <v>0</v>
      </c>
      <c r="EP141" s="102">
        <f t="shared" si="5072"/>
        <v>0</v>
      </c>
      <c r="EQ141" s="102">
        <f t="shared" si="5072"/>
        <v>0</v>
      </c>
      <c r="ER141" s="102">
        <f t="shared" si="5072"/>
        <v>0</v>
      </c>
      <c r="ES141" s="102">
        <f t="shared" si="5072"/>
        <v>0</v>
      </c>
      <c r="ET141" s="102">
        <f t="shared" si="5072"/>
        <v>0</v>
      </c>
      <c r="EU141" s="102">
        <f t="shared" si="5072"/>
        <v>0</v>
      </c>
      <c r="EV141" s="102">
        <f t="shared" si="5072"/>
        <v>0</v>
      </c>
      <c r="EW141" s="102">
        <f t="shared" si="5072"/>
        <v>0</v>
      </c>
      <c r="EX141" s="102">
        <f t="shared" si="5072"/>
        <v>0</v>
      </c>
      <c r="EY141" s="102">
        <f t="shared" si="5072"/>
        <v>0</v>
      </c>
      <c r="EZ141" s="102">
        <f t="shared" si="5072"/>
        <v>0</v>
      </c>
      <c r="FA141" s="102">
        <f t="shared" si="5072"/>
        <v>0</v>
      </c>
      <c r="FB141" s="102">
        <f t="shared" si="5072"/>
        <v>0</v>
      </c>
      <c r="FC141" s="102">
        <f t="shared" si="5072"/>
        <v>0</v>
      </c>
      <c r="FD141" s="102">
        <f t="shared" si="5072"/>
        <v>0</v>
      </c>
      <c r="FE141" s="102">
        <f t="shared" si="5072"/>
        <v>0</v>
      </c>
      <c r="FF141" s="102">
        <f t="shared" si="5072"/>
        <v>0</v>
      </c>
      <c r="FG141" s="102">
        <f t="shared" si="5072"/>
        <v>0</v>
      </c>
      <c r="FH141" s="102">
        <f t="shared" si="5072"/>
        <v>0</v>
      </c>
      <c r="FI141" s="102">
        <f t="shared" si="5072"/>
        <v>110</v>
      </c>
      <c r="FJ141" s="102">
        <f t="shared" si="5072"/>
        <v>2840670</v>
      </c>
      <c r="FK141" s="102">
        <f t="shared" si="5072"/>
        <v>55</v>
      </c>
      <c r="FL141" s="102">
        <f t="shared" si="5072"/>
        <v>1420335</v>
      </c>
      <c r="FM141" s="102">
        <f t="shared" si="5072"/>
        <v>51</v>
      </c>
      <c r="FN141" s="102">
        <f t="shared" si="5072"/>
        <v>717321.78000000049</v>
      </c>
      <c r="FO141" s="102">
        <f t="shared" si="5072"/>
        <v>205</v>
      </c>
      <c r="FP141" s="102">
        <f t="shared" si="5072"/>
        <v>2</v>
      </c>
      <c r="FQ141" s="102">
        <f t="shared" si="5072"/>
        <v>28196.28</v>
      </c>
      <c r="FR141" s="102">
        <f t="shared" si="5072"/>
        <v>6</v>
      </c>
      <c r="FS141" s="102">
        <f t="shared" si="5072"/>
        <v>135</v>
      </c>
      <c r="FT141" s="102">
        <f t="shared" si="5072"/>
        <v>67.5</v>
      </c>
      <c r="FU141" s="102">
        <f t="shared" si="5072"/>
        <v>33.89</v>
      </c>
      <c r="FV141" s="102">
        <f t="shared" si="5072"/>
        <v>-4</v>
      </c>
      <c r="FW141" s="102">
        <f t="shared" si="5072"/>
        <v>-703013.21999999951</v>
      </c>
      <c r="FX141" s="102">
        <f t="shared" si="5072"/>
        <v>0</v>
      </c>
      <c r="FY141" s="102">
        <f t="shared" si="5072"/>
        <v>0</v>
      </c>
      <c r="FZ141" s="102">
        <f t="shared" si="5072"/>
        <v>0</v>
      </c>
      <c r="GA141" s="102">
        <f t="shared" si="5072"/>
        <v>0</v>
      </c>
      <c r="GB141" s="102">
        <f t="shared" si="5072"/>
        <v>0</v>
      </c>
      <c r="GC141" s="102">
        <f t="shared" si="5072"/>
        <v>0</v>
      </c>
      <c r="GD141" s="102">
        <f t="shared" si="5072"/>
        <v>0</v>
      </c>
      <c r="GE141" s="102">
        <f t="shared" si="5072"/>
        <v>0</v>
      </c>
      <c r="GF141" s="102">
        <f t="shared" si="5072"/>
        <v>0</v>
      </c>
      <c r="GG141" s="102">
        <f t="shared" si="5072"/>
        <v>0</v>
      </c>
      <c r="GH141" s="102">
        <f t="shared" si="5072"/>
        <v>0</v>
      </c>
      <c r="GI141" s="102">
        <f t="shared" si="5072"/>
        <v>0</v>
      </c>
      <c r="GJ141" s="102">
        <f t="shared" si="5072"/>
        <v>0</v>
      </c>
      <c r="GK141" s="102">
        <f t="shared" si="5072"/>
        <v>0</v>
      </c>
      <c r="GL141" s="102">
        <f t="shared" si="5072"/>
        <v>0</v>
      </c>
      <c r="GM141" s="102">
        <f t="shared" si="5072"/>
        <v>0</v>
      </c>
      <c r="GN141" s="102">
        <f t="shared" si="5072"/>
        <v>0</v>
      </c>
      <c r="GO141" s="102">
        <f t="shared" si="5072"/>
        <v>0</v>
      </c>
      <c r="GP141" s="102">
        <f t="shared" si="5072"/>
        <v>0</v>
      </c>
      <c r="GQ141" s="102">
        <f t="shared" si="5072"/>
        <v>0</v>
      </c>
      <c r="GR141" s="102">
        <f t="shared" si="5072"/>
        <v>0</v>
      </c>
      <c r="GS141" s="102">
        <f t="shared" si="5072"/>
        <v>0</v>
      </c>
      <c r="GT141" s="102">
        <f t="shared" si="5072"/>
        <v>0</v>
      </c>
      <c r="GU141" s="102">
        <f t="shared" si="5072"/>
        <v>0</v>
      </c>
      <c r="GV141" s="102">
        <f t="shared" si="5072"/>
        <v>0</v>
      </c>
      <c r="GW141" s="102">
        <f t="shared" si="5072"/>
        <v>0</v>
      </c>
      <c r="GX141" s="102">
        <f t="shared" si="5072"/>
        <v>0</v>
      </c>
      <c r="GY141" s="102">
        <f t="shared" ref="GY141:JJ141" si="5073">SUM(GY142:GY148)</f>
        <v>0</v>
      </c>
      <c r="GZ141" s="102">
        <f t="shared" si="5073"/>
        <v>0</v>
      </c>
      <c r="HA141" s="102">
        <f t="shared" si="5073"/>
        <v>0</v>
      </c>
      <c r="HB141" s="102">
        <f t="shared" si="5073"/>
        <v>0</v>
      </c>
      <c r="HC141" s="102">
        <f t="shared" si="5073"/>
        <v>0</v>
      </c>
      <c r="HD141" s="102">
        <f t="shared" si="5073"/>
        <v>0</v>
      </c>
      <c r="HE141" s="102">
        <f t="shared" si="5073"/>
        <v>0</v>
      </c>
      <c r="HF141" s="102">
        <f t="shared" si="5073"/>
        <v>0</v>
      </c>
      <c r="HG141" s="102">
        <f t="shared" si="5073"/>
        <v>0</v>
      </c>
      <c r="HH141" s="102">
        <f t="shared" si="5073"/>
        <v>0</v>
      </c>
      <c r="HI141" s="102">
        <f t="shared" si="5073"/>
        <v>0</v>
      </c>
      <c r="HJ141" s="102">
        <f t="shared" si="5073"/>
        <v>0</v>
      </c>
      <c r="HK141" s="102">
        <f t="shared" si="5073"/>
        <v>0</v>
      </c>
      <c r="HL141" s="102">
        <f t="shared" si="5073"/>
        <v>0</v>
      </c>
      <c r="HM141" s="102">
        <f t="shared" si="5073"/>
        <v>0</v>
      </c>
      <c r="HN141" s="102">
        <f t="shared" si="5073"/>
        <v>0</v>
      </c>
      <c r="HO141" s="102">
        <f t="shared" si="5073"/>
        <v>0</v>
      </c>
      <c r="HP141" s="102">
        <f t="shared" si="5073"/>
        <v>0</v>
      </c>
      <c r="HQ141" s="102">
        <f t="shared" si="5073"/>
        <v>0</v>
      </c>
      <c r="HR141" s="102">
        <f t="shared" si="5073"/>
        <v>0</v>
      </c>
      <c r="HS141" s="102">
        <f t="shared" si="5073"/>
        <v>0</v>
      </c>
      <c r="HT141" s="102">
        <f t="shared" si="5073"/>
        <v>0</v>
      </c>
      <c r="HU141" s="102">
        <f t="shared" si="5073"/>
        <v>0</v>
      </c>
      <c r="HV141" s="102">
        <f t="shared" si="5073"/>
        <v>0</v>
      </c>
      <c r="HW141" s="102">
        <f t="shared" si="5073"/>
        <v>0</v>
      </c>
      <c r="HX141" s="102">
        <f t="shared" si="5073"/>
        <v>0</v>
      </c>
      <c r="HY141" s="102">
        <f t="shared" si="5073"/>
        <v>0</v>
      </c>
      <c r="HZ141" s="102">
        <f t="shared" si="5073"/>
        <v>0</v>
      </c>
      <c r="IA141" s="102">
        <f t="shared" si="5073"/>
        <v>0</v>
      </c>
      <c r="IB141" s="102">
        <f t="shared" si="5073"/>
        <v>0</v>
      </c>
      <c r="IC141" s="102">
        <f t="shared" si="5073"/>
        <v>0</v>
      </c>
      <c r="ID141" s="102">
        <f t="shared" si="5073"/>
        <v>0</v>
      </c>
      <c r="IE141" s="102">
        <f t="shared" si="5073"/>
        <v>0</v>
      </c>
      <c r="IF141" s="102">
        <f t="shared" si="5073"/>
        <v>0</v>
      </c>
      <c r="IG141" s="102">
        <f t="shared" si="5073"/>
        <v>0</v>
      </c>
      <c r="IH141" s="102">
        <f t="shared" si="5073"/>
        <v>0</v>
      </c>
      <c r="II141" s="102">
        <f t="shared" si="5073"/>
        <v>0</v>
      </c>
      <c r="IJ141" s="102">
        <f t="shared" si="5073"/>
        <v>0</v>
      </c>
      <c r="IK141" s="102">
        <f t="shared" si="5073"/>
        <v>0</v>
      </c>
      <c r="IL141" s="102">
        <f t="shared" si="5073"/>
        <v>0</v>
      </c>
      <c r="IM141" s="102">
        <f t="shared" si="5073"/>
        <v>0</v>
      </c>
      <c r="IN141" s="102">
        <f t="shared" si="5073"/>
        <v>0</v>
      </c>
      <c r="IO141" s="102">
        <f t="shared" si="5073"/>
        <v>0</v>
      </c>
      <c r="IP141" s="102">
        <f t="shared" si="5073"/>
        <v>0</v>
      </c>
      <c r="IQ141" s="102">
        <f t="shared" si="5073"/>
        <v>0</v>
      </c>
      <c r="IR141" s="102">
        <f t="shared" si="5073"/>
        <v>0</v>
      </c>
      <c r="IS141" s="102">
        <f t="shared" si="5073"/>
        <v>0</v>
      </c>
      <c r="IT141" s="102">
        <f t="shared" si="5073"/>
        <v>0</v>
      </c>
      <c r="IU141" s="102">
        <f t="shared" si="5073"/>
        <v>0</v>
      </c>
      <c r="IV141" s="102">
        <f t="shared" si="5073"/>
        <v>0</v>
      </c>
      <c r="IW141" s="102">
        <f t="shared" si="5073"/>
        <v>0</v>
      </c>
      <c r="IX141" s="102">
        <f t="shared" si="5073"/>
        <v>0</v>
      </c>
      <c r="IY141" s="102">
        <f t="shared" si="5073"/>
        <v>0</v>
      </c>
      <c r="IZ141" s="102">
        <f t="shared" si="5073"/>
        <v>0</v>
      </c>
      <c r="JA141" s="102">
        <f t="shared" si="5073"/>
        <v>0</v>
      </c>
      <c r="JB141" s="102">
        <f t="shared" si="5073"/>
        <v>0</v>
      </c>
      <c r="JC141" s="102">
        <f t="shared" si="5073"/>
        <v>0</v>
      </c>
      <c r="JD141" s="102">
        <f t="shared" si="5073"/>
        <v>0</v>
      </c>
      <c r="JE141" s="102">
        <f t="shared" si="5073"/>
        <v>0</v>
      </c>
      <c r="JF141" s="102">
        <f t="shared" si="5073"/>
        <v>0</v>
      </c>
      <c r="JG141" s="102">
        <f t="shared" si="5073"/>
        <v>0</v>
      </c>
      <c r="JH141" s="102">
        <f t="shared" si="5073"/>
        <v>0</v>
      </c>
      <c r="JI141" s="102">
        <f t="shared" si="5073"/>
        <v>0</v>
      </c>
      <c r="JJ141" s="102">
        <f t="shared" si="5073"/>
        <v>0</v>
      </c>
      <c r="JK141" s="102">
        <f t="shared" ref="JK141:LV141" si="5074">SUM(JK142:JK148)</f>
        <v>0</v>
      </c>
      <c r="JL141" s="102">
        <f t="shared" si="5074"/>
        <v>0</v>
      </c>
      <c r="JM141" s="102">
        <f t="shared" si="5074"/>
        <v>0</v>
      </c>
      <c r="JN141" s="102">
        <f t="shared" si="5074"/>
        <v>0</v>
      </c>
      <c r="JO141" s="102">
        <f t="shared" si="5074"/>
        <v>0</v>
      </c>
      <c r="JP141" s="102">
        <f t="shared" si="5074"/>
        <v>0</v>
      </c>
      <c r="JQ141" s="102">
        <f t="shared" si="5074"/>
        <v>0</v>
      </c>
      <c r="JR141" s="102">
        <f t="shared" si="5074"/>
        <v>0</v>
      </c>
      <c r="JS141" s="102">
        <f t="shared" si="5074"/>
        <v>0</v>
      </c>
      <c r="JT141" s="102">
        <f t="shared" si="5074"/>
        <v>0</v>
      </c>
      <c r="JU141" s="102">
        <f t="shared" si="5074"/>
        <v>0</v>
      </c>
      <c r="JV141" s="102">
        <f t="shared" si="5074"/>
        <v>0</v>
      </c>
      <c r="JW141" s="102">
        <f t="shared" si="5074"/>
        <v>0</v>
      </c>
      <c r="JX141" s="102">
        <f t="shared" si="5074"/>
        <v>0</v>
      </c>
      <c r="JY141" s="102">
        <f t="shared" si="5074"/>
        <v>0</v>
      </c>
      <c r="JZ141" s="102">
        <f t="shared" si="5074"/>
        <v>0</v>
      </c>
      <c r="KA141" s="102">
        <f t="shared" si="5074"/>
        <v>0</v>
      </c>
      <c r="KB141" s="102">
        <f t="shared" si="5074"/>
        <v>0</v>
      </c>
      <c r="KC141" s="102">
        <f t="shared" si="5074"/>
        <v>0</v>
      </c>
      <c r="KD141" s="102">
        <f t="shared" si="5074"/>
        <v>0</v>
      </c>
      <c r="KE141" s="102">
        <f t="shared" si="5074"/>
        <v>0</v>
      </c>
      <c r="KF141" s="102">
        <f t="shared" si="5074"/>
        <v>0</v>
      </c>
      <c r="KG141" s="102">
        <f t="shared" si="5074"/>
        <v>0</v>
      </c>
      <c r="KH141" s="102">
        <f t="shared" si="5074"/>
        <v>0</v>
      </c>
      <c r="KI141" s="102">
        <f t="shared" si="5074"/>
        <v>0</v>
      </c>
      <c r="KJ141" s="102">
        <f t="shared" si="5074"/>
        <v>0</v>
      </c>
      <c r="KK141" s="102">
        <f t="shared" si="5074"/>
        <v>0</v>
      </c>
      <c r="KL141" s="102">
        <f t="shared" si="5074"/>
        <v>0</v>
      </c>
      <c r="KM141" s="102">
        <f t="shared" si="5074"/>
        <v>0</v>
      </c>
      <c r="KN141" s="102">
        <f t="shared" si="5074"/>
        <v>0</v>
      </c>
      <c r="KO141" s="102">
        <f t="shared" si="5074"/>
        <v>0</v>
      </c>
      <c r="KP141" s="102">
        <f t="shared" si="5074"/>
        <v>0</v>
      </c>
      <c r="KQ141" s="102">
        <f t="shared" si="5074"/>
        <v>0</v>
      </c>
      <c r="KR141" s="102">
        <f t="shared" si="5074"/>
        <v>0</v>
      </c>
      <c r="KS141" s="102">
        <f t="shared" si="5074"/>
        <v>0</v>
      </c>
      <c r="KT141" s="102">
        <f t="shared" si="5074"/>
        <v>0</v>
      </c>
      <c r="KU141" s="102">
        <f t="shared" si="5074"/>
        <v>0</v>
      </c>
      <c r="KV141" s="102">
        <f t="shared" si="5074"/>
        <v>0</v>
      </c>
      <c r="KW141" s="102">
        <f t="shared" si="5074"/>
        <v>0</v>
      </c>
      <c r="KX141" s="102">
        <f t="shared" si="5074"/>
        <v>0</v>
      </c>
      <c r="KY141" s="102">
        <f t="shared" si="5074"/>
        <v>0</v>
      </c>
      <c r="KZ141" s="102">
        <f t="shared" si="5074"/>
        <v>0</v>
      </c>
      <c r="LA141" s="102">
        <f t="shared" si="5074"/>
        <v>0</v>
      </c>
      <c r="LB141" s="102">
        <f t="shared" si="5074"/>
        <v>0</v>
      </c>
      <c r="LC141" s="102">
        <f t="shared" si="5074"/>
        <v>0</v>
      </c>
      <c r="LD141" s="102">
        <f t="shared" si="5074"/>
        <v>0</v>
      </c>
      <c r="LE141" s="102">
        <f t="shared" si="5074"/>
        <v>0</v>
      </c>
      <c r="LF141" s="102">
        <f t="shared" si="5074"/>
        <v>0</v>
      </c>
      <c r="LG141" s="102">
        <f t="shared" si="5074"/>
        <v>0</v>
      </c>
      <c r="LH141" s="102">
        <f t="shared" si="5074"/>
        <v>0</v>
      </c>
      <c r="LI141" s="102">
        <f t="shared" si="5074"/>
        <v>0</v>
      </c>
      <c r="LJ141" s="102">
        <f t="shared" si="5074"/>
        <v>0</v>
      </c>
      <c r="LK141" s="102">
        <f t="shared" si="5074"/>
        <v>0</v>
      </c>
      <c r="LL141" s="102">
        <f t="shared" si="5074"/>
        <v>0</v>
      </c>
      <c r="LM141" s="102">
        <f t="shared" si="5074"/>
        <v>0</v>
      </c>
      <c r="LN141" s="102">
        <f t="shared" si="5074"/>
        <v>0</v>
      </c>
      <c r="LO141" s="102">
        <f t="shared" si="5074"/>
        <v>0</v>
      </c>
      <c r="LP141" s="102">
        <f t="shared" si="5074"/>
        <v>0</v>
      </c>
      <c r="LQ141" s="102">
        <f t="shared" si="5074"/>
        <v>0</v>
      </c>
      <c r="LR141" s="102">
        <f t="shared" si="5074"/>
        <v>0</v>
      </c>
      <c r="LS141" s="102">
        <f t="shared" si="5074"/>
        <v>0</v>
      </c>
      <c r="LT141" s="102">
        <f t="shared" si="5074"/>
        <v>0</v>
      </c>
      <c r="LU141" s="102">
        <f t="shared" si="5074"/>
        <v>0</v>
      </c>
      <c r="LV141" s="102">
        <f t="shared" si="5074"/>
        <v>0</v>
      </c>
      <c r="LW141" s="102">
        <f t="shared" ref="LW141:OI141" si="5075">SUM(LW142:LW148)</f>
        <v>0</v>
      </c>
      <c r="LX141" s="102">
        <f t="shared" si="5075"/>
        <v>0</v>
      </c>
      <c r="LY141" s="102">
        <f t="shared" si="5075"/>
        <v>0</v>
      </c>
      <c r="LZ141" s="102">
        <f t="shared" si="5075"/>
        <v>0</v>
      </c>
      <c r="MA141" s="102">
        <f t="shared" si="5075"/>
        <v>0</v>
      </c>
      <c r="MB141" s="102">
        <f t="shared" si="5075"/>
        <v>0</v>
      </c>
      <c r="MC141" s="102">
        <f t="shared" si="5075"/>
        <v>0</v>
      </c>
      <c r="MD141" s="102">
        <f t="shared" si="5075"/>
        <v>0</v>
      </c>
      <c r="ME141" s="102">
        <f t="shared" si="5075"/>
        <v>0</v>
      </c>
      <c r="MF141" s="102">
        <f t="shared" si="5075"/>
        <v>0</v>
      </c>
      <c r="MG141" s="102">
        <f t="shared" si="5075"/>
        <v>0</v>
      </c>
      <c r="MH141" s="102">
        <f t="shared" si="5075"/>
        <v>0</v>
      </c>
      <c r="MI141" s="102">
        <f t="shared" si="5075"/>
        <v>0</v>
      </c>
      <c r="MJ141" s="102">
        <f t="shared" si="5075"/>
        <v>0</v>
      </c>
      <c r="MK141" s="102">
        <f t="shared" si="5075"/>
        <v>0</v>
      </c>
      <c r="ML141" s="102">
        <f t="shared" si="5075"/>
        <v>0</v>
      </c>
      <c r="MM141" s="102">
        <f t="shared" si="5075"/>
        <v>0</v>
      </c>
      <c r="MN141" s="102">
        <f t="shared" si="5075"/>
        <v>0</v>
      </c>
      <c r="MO141" s="102">
        <f t="shared" si="5075"/>
        <v>0</v>
      </c>
      <c r="MP141" s="102">
        <f t="shared" si="5075"/>
        <v>0</v>
      </c>
      <c r="MQ141" s="102">
        <f t="shared" si="5075"/>
        <v>0</v>
      </c>
      <c r="MR141" s="102">
        <f t="shared" si="5075"/>
        <v>0</v>
      </c>
      <c r="MS141" s="102">
        <f t="shared" si="5075"/>
        <v>0</v>
      </c>
      <c r="MT141" s="102">
        <f t="shared" si="5075"/>
        <v>0</v>
      </c>
      <c r="MU141" s="102">
        <f t="shared" si="5075"/>
        <v>0</v>
      </c>
      <c r="MV141" s="102">
        <f t="shared" si="5075"/>
        <v>0</v>
      </c>
      <c r="MW141" s="102">
        <f t="shared" si="5075"/>
        <v>0</v>
      </c>
      <c r="MX141" s="102">
        <f t="shared" si="5075"/>
        <v>0</v>
      </c>
      <c r="MY141" s="102">
        <f t="shared" si="5075"/>
        <v>0</v>
      </c>
      <c r="MZ141" s="102">
        <f t="shared" si="5075"/>
        <v>0</v>
      </c>
      <c r="NA141" s="102">
        <f t="shared" si="5075"/>
        <v>0</v>
      </c>
      <c r="NB141" s="102">
        <f t="shared" si="5075"/>
        <v>0</v>
      </c>
      <c r="NC141" s="102">
        <f t="shared" si="5075"/>
        <v>0</v>
      </c>
      <c r="ND141" s="102">
        <f t="shared" si="5075"/>
        <v>0</v>
      </c>
      <c r="NE141" s="102">
        <f t="shared" si="5075"/>
        <v>0</v>
      </c>
      <c r="NF141" s="102">
        <f t="shared" si="5075"/>
        <v>0</v>
      </c>
      <c r="NG141" s="102">
        <f t="shared" si="5075"/>
        <v>0</v>
      </c>
      <c r="NH141" s="102">
        <f t="shared" si="5075"/>
        <v>0</v>
      </c>
      <c r="NI141" s="102">
        <f t="shared" si="5075"/>
        <v>0</v>
      </c>
      <c r="NJ141" s="102">
        <f t="shared" si="5075"/>
        <v>0</v>
      </c>
      <c r="NK141" s="102">
        <f t="shared" si="5075"/>
        <v>0</v>
      </c>
      <c r="NL141" s="102">
        <f t="shared" si="5075"/>
        <v>0</v>
      </c>
      <c r="NM141" s="102">
        <f t="shared" si="5075"/>
        <v>0</v>
      </c>
      <c r="NN141" s="102">
        <f t="shared" si="5075"/>
        <v>0</v>
      </c>
      <c r="NO141" s="102">
        <f t="shared" si="5075"/>
        <v>0</v>
      </c>
      <c r="NP141" s="102">
        <f t="shared" si="5075"/>
        <v>0</v>
      </c>
      <c r="NQ141" s="102">
        <f t="shared" si="5075"/>
        <v>0</v>
      </c>
      <c r="NR141" s="102">
        <f t="shared" si="5075"/>
        <v>0</v>
      </c>
      <c r="NS141" s="102">
        <f t="shared" si="5075"/>
        <v>0</v>
      </c>
      <c r="NT141" s="102">
        <f t="shared" si="5075"/>
        <v>0</v>
      </c>
      <c r="NU141" s="102">
        <f t="shared" si="5075"/>
        <v>0</v>
      </c>
      <c r="NV141" s="102">
        <f t="shared" si="5075"/>
        <v>0</v>
      </c>
      <c r="NW141" s="102">
        <f t="shared" si="5075"/>
        <v>0</v>
      </c>
      <c r="NX141" s="102">
        <f t="shared" si="5075"/>
        <v>0</v>
      </c>
      <c r="NY141" s="102">
        <f t="shared" si="5075"/>
        <v>0</v>
      </c>
      <c r="NZ141" s="102">
        <f t="shared" si="5075"/>
        <v>0</v>
      </c>
      <c r="OA141" s="102">
        <f t="shared" si="5075"/>
        <v>0</v>
      </c>
      <c r="OB141" s="102">
        <f t="shared" si="5075"/>
        <v>0</v>
      </c>
      <c r="OC141" s="102">
        <f t="shared" si="5075"/>
        <v>0</v>
      </c>
      <c r="OD141" s="102">
        <f t="shared" si="5075"/>
        <v>0</v>
      </c>
      <c r="OE141" s="102">
        <f t="shared" si="5075"/>
        <v>0</v>
      </c>
      <c r="OF141" s="102">
        <f t="shared" si="5075"/>
        <v>0</v>
      </c>
      <c r="OG141" s="102">
        <f t="shared" si="5075"/>
        <v>0</v>
      </c>
      <c r="OH141" s="102">
        <f t="shared" si="5075"/>
        <v>0</v>
      </c>
      <c r="OI141" s="102">
        <f t="shared" si="5075"/>
        <v>0</v>
      </c>
      <c r="OJ141" s="102">
        <f t="shared" ref="OJ141:QT141" si="5076">SUM(OJ142:OJ148)</f>
        <v>0</v>
      </c>
      <c r="OK141" s="102">
        <f t="shared" si="5076"/>
        <v>0</v>
      </c>
      <c r="OL141" s="102">
        <f t="shared" si="5076"/>
        <v>0</v>
      </c>
      <c r="OM141" s="102">
        <f t="shared" si="5076"/>
        <v>0</v>
      </c>
      <c r="ON141" s="102">
        <f t="shared" si="5076"/>
        <v>0</v>
      </c>
      <c r="OO141" s="102">
        <f t="shared" si="5076"/>
        <v>0</v>
      </c>
      <c r="OP141" s="102">
        <f t="shared" si="5076"/>
        <v>0</v>
      </c>
      <c r="OQ141" s="102">
        <f t="shared" si="5076"/>
        <v>0</v>
      </c>
      <c r="OR141" s="102">
        <f t="shared" si="5076"/>
        <v>0</v>
      </c>
      <c r="OS141" s="102">
        <f t="shared" si="5076"/>
        <v>0</v>
      </c>
      <c r="OT141" s="102">
        <f t="shared" si="5076"/>
        <v>0</v>
      </c>
      <c r="OU141" s="102">
        <f t="shared" si="5076"/>
        <v>0</v>
      </c>
      <c r="OV141" s="102">
        <f t="shared" si="5076"/>
        <v>0</v>
      </c>
      <c r="OW141" s="102">
        <f t="shared" si="5076"/>
        <v>0</v>
      </c>
      <c r="OX141" s="102">
        <f t="shared" si="5076"/>
        <v>0</v>
      </c>
      <c r="OY141" s="102">
        <f t="shared" si="5076"/>
        <v>0</v>
      </c>
      <c r="OZ141" s="102">
        <f t="shared" si="5076"/>
        <v>0</v>
      </c>
      <c r="PA141" s="102">
        <f t="shared" si="5076"/>
        <v>0</v>
      </c>
      <c r="PB141" s="102">
        <f t="shared" si="5076"/>
        <v>0</v>
      </c>
      <c r="PC141" s="102">
        <f t="shared" si="5076"/>
        <v>0</v>
      </c>
      <c r="PD141" s="102">
        <f t="shared" si="5076"/>
        <v>0</v>
      </c>
      <c r="PE141" s="102">
        <f t="shared" si="5076"/>
        <v>0</v>
      </c>
      <c r="PF141" s="102">
        <f t="shared" si="5076"/>
        <v>0</v>
      </c>
      <c r="PG141" s="102">
        <f t="shared" si="5076"/>
        <v>0</v>
      </c>
      <c r="PH141" s="102">
        <f t="shared" si="5076"/>
        <v>0</v>
      </c>
      <c r="PI141" s="102">
        <f t="shared" si="5076"/>
        <v>0</v>
      </c>
      <c r="PJ141" s="102">
        <f t="shared" si="5076"/>
        <v>0</v>
      </c>
      <c r="PK141" s="102">
        <f t="shared" si="5076"/>
        <v>0</v>
      </c>
      <c r="PL141" s="102">
        <f t="shared" si="5076"/>
        <v>0</v>
      </c>
      <c r="PM141" s="102">
        <f t="shared" si="5076"/>
        <v>0</v>
      </c>
      <c r="PN141" s="102">
        <f t="shared" si="5076"/>
        <v>0</v>
      </c>
      <c r="PO141" s="102">
        <f t="shared" si="5076"/>
        <v>0</v>
      </c>
      <c r="PP141" s="102">
        <f t="shared" si="5076"/>
        <v>0</v>
      </c>
      <c r="PQ141" s="102">
        <f t="shared" si="5076"/>
        <v>0</v>
      </c>
      <c r="PR141" s="102">
        <f t="shared" si="5076"/>
        <v>0</v>
      </c>
      <c r="PS141" s="102">
        <f t="shared" si="5076"/>
        <v>140</v>
      </c>
      <c r="PT141" s="102">
        <f t="shared" si="5076"/>
        <v>2194259.7599999998</v>
      </c>
      <c r="PU141" s="102">
        <f t="shared" si="5076"/>
        <v>70</v>
      </c>
      <c r="PV141" s="102">
        <f t="shared" si="5076"/>
        <v>1097129.8799999999</v>
      </c>
      <c r="PW141" s="102">
        <f t="shared" si="5076"/>
        <v>92</v>
      </c>
      <c r="PX141" s="102">
        <f t="shared" si="5076"/>
        <v>1082737.47</v>
      </c>
      <c r="PY141" s="102">
        <f t="shared" si="5076"/>
        <v>815</v>
      </c>
      <c r="PZ141" s="102">
        <f t="shared" si="5076"/>
        <v>0</v>
      </c>
      <c r="QA141" s="102">
        <f t="shared" si="5076"/>
        <v>0</v>
      </c>
      <c r="QB141" s="102">
        <f t="shared" si="5076"/>
        <v>0</v>
      </c>
      <c r="QC141" s="102">
        <f t="shared" si="5076"/>
        <v>86.9</v>
      </c>
      <c r="QD141" s="102">
        <f t="shared" si="5076"/>
        <v>43.45</v>
      </c>
      <c r="QE141" s="102">
        <f t="shared" si="5076"/>
        <v>42.88</v>
      </c>
      <c r="QF141" s="102">
        <f t="shared" si="5076"/>
        <v>22</v>
      </c>
      <c r="QG141" s="102">
        <f t="shared" si="5076"/>
        <v>-14392.410000000033</v>
      </c>
      <c r="QH141" s="102">
        <f t="shared" si="5076"/>
        <v>0</v>
      </c>
      <c r="QI141" s="102">
        <f t="shared" si="5076"/>
        <v>0</v>
      </c>
      <c r="QJ141" s="102">
        <f t="shared" si="5076"/>
        <v>0</v>
      </c>
      <c r="QK141" s="102">
        <f t="shared" si="5076"/>
        <v>0</v>
      </c>
      <c r="QL141" s="102">
        <f t="shared" si="5076"/>
        <v>0</v>
      </c>
      <c r="QM141" s="102">
        <f t="shared" si="5076"/>
        <v>0</v>
      </c>
      <c r="QN141" s="102">
        <f t="shared" si="5076"/>
        <v>0</v>
      </c>
      <c r="QO141" s="102">
        <f t="shared" si="5076"/>
        <v>0</v>
      </c>
      <c r="QP141" s="102">
        <f t="shared" si="5076"/>
        <v>0</v>
      </c>
      <c r="QQ141" s="102">
        <f t="shared" si="5076"/>
        <v>0</v>
      </c>
      <c r="QR141" s="102">
        <f t="shared" si="5076"/>
        <v>0</v>
      </c>
      <c r="QS141" s="102">
        <f t="shared" si="5076"/>
        <v>0</v>
      </c>
      <c r="QT141" s="102">
        <f t="shared" si="5076"/>
        <v>0</v>
      </c>
      <c r="QU141" s="102">
        <f t="shared" ref="QU141:TF141" si="5077">SUM(QU142:QU148)</f>
        <v>0</v>
      </c>
      <c r="QV141" s="102">
        <f t="shared" si="5077"/>
        <v>0</v>
      </c>
      <c r="QW141" s="102">
        <f t="shared" si="5077"/>
        <v>0</v>
      </c>
      <c r="QX141" s="102">
        <f t="shared" si="5077"/>
        <v>0</v>
      </c>
      <c r="QY141" s="102">
        <f t="shared" si="5077"/>
        <v>0</v>
      </c>
      <c r="QZ141" s="102">
        <f t="shared" si="5077"/>
        <v>0</v>
      </c>
      <c r="RA141" s="102">
        <f t="shared" si="5077"/>
        <v>0</v>
      </c>
      <c r="RB141" s="102">
        <f t="shared" si="5077"/>
        <v>0</v>
      </c>
      <c r="RC141" s="102">
        <f t="shared" si="5077"/>
        <v>0</v>
      </c>
      <c r="RD141" s="102">
        <f t="shared" si="5077"/>
        <v>0</v>
      </c>
      <c r="RE141" s="102">
        <f t="shared" si="5077"/>
        <v>0</v>
      </c>
      <c r="RF141" s="102">
        <f t="shared" si="5077"/>
        <v>0</v>
      </c>
      <c r="RG141" s="102">
        <f t="shared" si="5077"/>
        <v>0</v>
      </c>
      <c r="RH141" s="102">
        <f t="shared" si="5077"/>
        <v>0</v>
      </c>
      <c r="RI141" s="102">
        <f t="shared" si="5077"/>
        <v>0</v>
      </c>
      <c r="RJ141" s="102">
        <f t="shared" si="5077"/>
        <v>0</v>
      </c>
      <c r="RK141" s="102">
        <f t="shared" si="5077"/>
        <v>0</v>
      </c>
      <c r="RL141" s="102">
        <f t="shared" si="5077"/>
        <v>0</v>
      </c>
      <c r="RM141" s="102">
        <f t="shared" si="5077"/>
        <v>0</v>
      </c>
      <c r="RN141" s="102">
        <f t="shared" si="5077"/>
        <v>0</v>
      </c>
      <c r="RO141" s="102">
        <f t="shared" si="5077"/>
        <v>0</v>
      </c>
      <c r="RP141" s="102">
        <f t="shared" si="5077"/>
        <v>0</v>
      </c>
      <c r="RQ141" s="102">
        <f t="shared" si="5077"/>
        <v>0</v>
      </c>
      <c r="RR141" s="102">
        <f t="shared" si="5077"/>
        <v>0</v>
      </c>
      <c r="RS141" s="102">
        <f t="shared" si="5077"/>
        <v>0</v>
      </c>
      <c r="RT141" s="102">
        <f t="shared" si="5077"/>
        <v>0</v>
      </c>
      <c r="RU141" s="102">
        <f t="shared" si="5077"/>
        <v>0</v>
      </c>
      <c r="RV141" s="102">
        <f t="shared" si="5077"/>
        <v>0</v>
      </c>
      <c r="RW141" s="102">
        <f t="shared" si="5077"/>
        <v>0</v>
      </c>
      <c r="RX141" s="102">
        <f t="shared" si="5077"/>
        <v>0</v>
      </c>
      <c r="RY141" s="102">
        <f t="shared" si="5077"/>
        <v>0</v>
      </c>
      <c r="RZ141" s="102">
        <f t="shared" si="5077"/>
        <v>0</v>
      </c>
      <c r="SA141" s="102">
        <f t="shared" si="5077"/>
        <v>4</v>
      </c>
      <c r="SB141" s="102">
        <f t="shared" si="5077"/>
        <v>39390.623999999996</v>
      </c>
      <c r="SC141" s="102">
        <f t="shared" si="5077"/>
        <v>2</v>
      </c>
      <c r="SD141" s="102">
        <f t="shared" si="5077"/>
        <v>19695.311999999998</v>
      </c>
      <c r="SE141" s="102">
        <f t="shared" si="5077"/>
        <v>0</v>
      </c>
      <c r="SF141" s="102">
        <f t="shared" si="5077"/>
        <v>0</v>
      </c>
      <c r="SG141" s="102">
        <f t="shared" si="5077"/>
        <v>0</v>
      </c>
      <c r="SH141" s="102">
        <f t="shared" si="5077"/>
        <v>0</v>
      </c>
      <c r="SI141" s="102">
        <f t="shared" si="5077"/>
        <v>0</v>
      </c>
      <c r="SJ141" s="102">
        <f t="shared" si="5077"/>
        <v>0</v>
      </c>
      <c r="SK141" s="102">
        <f t="shared" si="5077"/>
        <v>1.56</v>
      </c>
      <c r="SL141" s="102">
        <f t="shared" si="5077"/>
        <v>0.78</v>
      </c>
      <c r="SM141" s="102">
        <f t="shared" si="5077"/>
        <v>0</v>
      </c>
      <c r="SN141" s="102">
        <f t="shared" si="5077"/>
        <v>-2</v>
      </c>
      <c r="SO141" s="102">
        <f t="shared" si="5077"/>
        <v>-19695.311999999998</v>
      </c>
      <c r="SP141" s="102">
        <f t="shared" si="5077"/>
        <v>0</v>
      </c>
      <c r="SQ141" s="102">
        <f t="shared" si="5077"/>
        <v>0</v>
      </c>
      <c r="SR141" s="102">
        <f t="shared" si="5077"/>
        <v>0</v>
      </c>
      <c r="SS141" s="102">
        <f t="shared" si="5077"/>
        <v>0</v>
      </c>
      <c r="ST141" s="102">
        <f t="shared" si="5077"/>
        <v>0</v>
      </c>
      <c r="SU141" s="102">
        <f t="shared" si="5077"/>
        <v>0</v>
      </c>
      <c r="SV141" s="102">
        <f t="shared" si="5077"/>
        <v>0</v>
      </c>
      <c r="SW141" s="102">
        <f t="shared" si="5077"/>
        <v>0</v>
      </c>
      <c r="SX141" s="102">
        <f t="shared" si="5077"/>
        <v>0</v>
      </c>
      <c r="SY141" s="102">
        <f t="shared" si="5077"/>
        <v>0</v>
      </c>
      <c r="SZ141" s="102">
        <f t="shared" si="5077"/>
        <v>0</v>
      </c>
      <c r="TA141" s="102">
        <f t="shared" si="5077"/>
        <v>0</v>
      </c>
      <c r="TB141" s="102">
        <f t="shared" si="5077"/>
        <v>0</v>
      </c>
      <c r="TC141" s="102">
        <f t="shared" si="5077"/>
        <v>0</v>
      </c>
      <c r="TD141" s="102">
        <f t="shared" si="5077"/>
        <v>0</v>
      </c>
      <c r="TE141" s="102">
        <f t="shared" si="5077"/>
        <v>0</v>
      </c>
      <c r="TF141" s="102">
        <f t="shared" si="5077"/>
        <v>0</v>
      </c>
      <c r="TG141" s="102">
        <f t="shared" ref="TG141:VS141" si="5078">SUM(TG142:TG148)</f>
        <v>0</v>
      </c>
      <c r="TH141" s="102">
        <f t="shared" si="5078"/>
        <v>0</v>
      </c>
      <c r="TI141" s="102">
        <f t="shared" si="5078"/>
        <v>0</v>
      </c>
      <c r="TJ141" s="102">
        <f t="shared" si="5078"/>
        <v>0</v>
      </c>
      <c r="TK141" s="102">
        <f t="shared" si="5078"/>
        <v>0</v>
      </c>
      <c r="TL141" s="102">
        <f t="shared" si="5078"/>
        <v>0</v>
      </c>
      <c r="TM141" s="102">
        <f t="shared" si="5078"/>
        <v>0</v>
      </c>
      <c r="TN141" s="102">
        <f t="shared" si="5078"/>
        <v>0</v>
      </c>
      <c r="TO141" s="102">
        <f t="shared" si="5078"/>
        <v>0</v>
      </c>
      <c r="TP141" s="102">
        <f t="shared" si="5078"/>
        <v>0</v>
      </c>
      <c r="TQ141" s="102">
        <f t="shared" si="5078"/>
        <v>0</v>
      </c>
      <c r="TR141" s="102">
        <f t="shared" si="5078"/>
        <v>0</v>
      </c>
      <c r="TS141" s="102">
        <f t="shared" si="5078"/>
        <v>0</v>
      </c>
      <c r="TT141" s="102">
        <f t="shared" si="5078"/>
        <v>0</v>
      </c>
      <c r="TU141" s="102">
        <f t="shared" si="5078"/>
        <v>0</v>
      </c>
      <c r="TV141" s="102">
        <f t="shared" si="5078"/>
        <v>0</v>
      </c>
      <c r="TW141" s="102">
        <f t="shared" si="5078"/>
        <v>0</v>
      </c>
      <c r="TX141" s="102">
        <f t="shared" si="5078"/>
        <v>0</v>
      </c>
      <c r="TY141" s="102">
        <f t="shared" si="5078"/>
        <v>0</v>
      </c>
      <c r="TZ141" s="102">
        <f t="shared" si="5078"/>
        <v>0</v>
      </c>
      <c r="UA141" s="102">
        <f t="shared" si="5078"/>
        <v>0</v>
      </c>
      <c r="UB141" s="102">
        <f t="shared" si="5078"/>
        <v>0</v>
      </c>
      <c r="UC141" s="102">
        <f t="shared" si="5078"/>
        <v>0</v>
      </c>
      <c r="UD141" s="102">
        <f t="shared" si="5078"/>
        <v>0</v>
      </c>
      <c r="UE141" s="102">
        <f t="shared" si="5078"/>
        <v>0</v>
      </c>
      <c r="UF141" s="102">
        <f t="shared" si="5078"/>
        <v>0</v>
      </c>
      <c r="UG141" s="102">
        <f t="shared" si="5078"/>
        <v>0</v>
      </c>
      <c r="UH141" s="102">
        <f t="shared" si="5078"/>
        <v>0</v>
      </c>
      <c r="UI141" s="102">
        <f t="shared" si="5078"/>
        <v>0</v>
      </c>
      <c r="UJ141" s="102">
        <f t="shared" si="5078"/>
        <v>0</v>
      </c>
      <c r="UK141" s="102">
        <f t="shared" si="5078"/>
        <v>0</v>
      </c>
      <c r="UL141" s="102">
        <f t="shared" si="5078"/>
        <v>0</v>
      </c>
      <c r="UM141" s="102">
        <f t="shared" si="5078"/>
        <v>0</v>
      </c>
      <c r="UN141" s="102">
        <f t="shared" si="5078"/>
        <v>0</v>
      </c>
      <c r="UO141" s="102">
        <f t="shared" si="5078"/>
        <v>0</v>
      </c>
      <c r="UP141" s="102">
        <f t="shared" si="5078"/>
        <v>0</v>
      </c>
      <c r="UQ141" s="102">
        <f t="shared" si="5078"/>
        <v>0</v>
      </c>
      <c r="UR141" s="102">
        <f t="shared" si="5078"/>
        <v>0</v>
      </c>
      <c r="US141" s="102">
        <f t="shared" si="5078"/>
        <v>0</v>
      </c>
      <c r="UT141" s="102">
        <f t="shared" si="5078"/>
        <v>0</v>
      </c>
      <c r="UU141" s="102">
        <f t="shared" si="5078"/>
        <v>0</v>
      </c>
      <c r="UV141" s="102">
        <f t="shared" si="5078"/>
        <v>0</v>
      </c>
      <c r="UW141" s="102">
        <f t="shared" si="5078"/>
        <v>0</v>
      </c>
      <c r="UX141" s="102">
        <f t="shared" si="5078"/>
        <v>0</v>
      </c>
      <c r="UY141" s="102">
        <f t="shared" si="5078"/>
        <v>0</v>
      </c>
      <c r="UZ141" s="102">
        <f t="shared" si="5078"/>
        <v>0</v>
      </c>
      <c r="VA141" s="102">
        <f t="shared" si="5078"/>
        <v>0</v>
      </c>
      <c r="VB141" s="102">
        <f t="shared" si="5078"/>
        <v>0</v>
      </c>
      <c r="VC141" s="102">
        <f t="shared" si="5078"/>
        <v>0</v>
      </c>
      <c r="VD141" s="102">
        <f t="shared" si="5078"/>
        <v>0</v>
      </c>
      <c r="VE141" s="102">
        <f t="shared" si="5078"/>
        <v>0</v>
      </c>
      <c r="VF141" s="102">
        <f t="shared" si="5078"/>
        <v>0</v>
      </c>
      <c r="VG141" s="102">
        <f t="shared" si="5078"/>
        <v>0</v>
      </c>
      <c r="VH141" s="102">
        <f t="shared" si="5078"/>
        <v>0</v>
      </c>
      <c r="VI141" s="102">
        <f t="shared" si="5078"/>
        <v>0</v>
      </c>
      <c r="VJ141" s="102">
        <f t="shared" si="5078"/>
        <v>0</v>
      </c>
      <c r="VK141" s="102">
        <f t="shared" si="5078"/>
        <v>0</v>
      </c>
      <c r="VL141" s="102">
        <f t="shared" si="5078"/>
        <v>0</v>
      </c>
      <c r="VM141" s="102">
        <f t="shared" si="5078"/>
        <v>0</v>
      </c>
      <c r="VN141" s="102">
        <f t="shared" si="5078"/>
        <v>0</v>
      </c>
      <c r="VO141" s="102">
        <f t="shared" si="5078"/>
        <v>0</v>
      </c>
      <c r="VP141" s="102">
        <f t="shared" si="5078"/>
        <v>0</v>
      </c>
      <c r="VQ141" s="102">
        <f t="shared" si="5078"/>
        <v>0</v>
      </c>
      <c r="VR141" s="102">
        <f t="shared" si="5078"/>
        <v>0</v>
      </c>
      <c r="VS141" s="102">
        <f t="shared" si="5078"/>
        <v>0</v>
      </c>
      <c r="VT141" s="102">
        <f t="shared" ref="VT141:YD141" si="5079">SUM(VT142:VT148)</f>
        <v>0</v>
      </c>
      <c r="VU141" s="102">
        <f t="shared" si="5079"/>
        <v>0</v>
      </c>
      <c r="VV141" s="102">
        <f t="shared" si="5079"/>
        <v>0</v>
      </c>
      <c r="VW141" s="102">
        <f t="shared" si="5079"/>
        <v>0</v>
      </c>
      <c r="VX141" s="102">
        <f t="shared" si="5079"/>
        <v>0</v>
      </c>
      <c r="VY141" s="102">
        <f t="shared" si="5079"/>
        <v>0</v>
      </c>
      <c r="VZ141" s="102">
        <f t="shared" si="5079"/>
        <v>0</v>
      </c>
      <c r="WA141" s="102">
        <f t="shared" si="5079"/>
        <v>0</v>
      </c>
      <c r="WB141" s="102">
        <f t="shared" si="5079"/>
        <v>13</v>
      </c>
      <c r="WC141" s="102">
        <f t="shared" si="5079"/>
        <v>128019.52800000001</v>
      </c>
      <c r="WD141" s="102">
        <f t="shared" si="5079"/>
        <v>6.5</v>
      </c>
      <c r="WE141" s="102">
        <f t="shared" si="5079"/>
        <v>64009.763999999996</v>
      </c>
      <c r="WF141" s="102">
        <f t="shared" si="5079"/>
        <v>0</v>
      </c>
      <c r="WG141" s="102">
        <f t="shared" si="5079"/>
        <v>0</v>
      </c>
      <c r="WH141" s="102">
        <f t="shared" si="5079"/>
        <v>0</v>
      </c>
      <c r="WI141" s="102">
        <f t="shared" si="5079"/>
        <v>0</v>
      </c>
      <c r="WJ141" s="102">
        <f t="shared" si="5079"/>
        <v>0</v>
      </c>
      <c r="WK141" s="102">
        <f t="shared" si="5079"/>
        <v>0</v>
      </c>
      <c r="WL141" s="102">
        <f t="shared" si="5079"/>
        <v>5.07</v>
      </c>
      <c r="WM141" s="102">
        <f t="shared" si="5079"/>
        <v>2.5350000000000001</v>
      </c>
      <c r="WN141" s="102">
        <f t="shared" si="5079"/>
        <v>0</v>
      </c>
      <c r="WO141" s="102">
        <f t="shared" si="5079"/>
        <v>-6.5</v>
      </c>
      <c r="WP141" s="102">
        <f t="shared" si="5079"/>
        <v>-64009.763999999996</v>
      </c>
      <c r="WQ141" s="102">
        <f t="shared" si="5079"/>
        <v>0</v>
      </c>
      <c r="WR141" s="102">
        <f t="shared" si="5079"/>
        <v>0</v>
      </c>
      <c r="WS141" s="102">
        <f t="shared" si="5079"/>
        <v>0</v>
      </c>
      <c r="WT141" s="102">
        <f t="shared" si="5079"/>
        <v>0</v>
      </c>
      <c r="WU141" s="102">
        <f t="shared" si="5079"/>
        <v>0</v>
      </c>
      <c r="WV141" s="102">
        <f t="shared" si="5079"/>
        <v>0</v>
      </c>
      <c r="WW141" s="102">
        <f t="shared" si="5079"/>
        <v>0</v>
      </c>
      <c r="WX141" s="102">
        <f t="shared" si="5079"/>
        <v>0</v>
      </c>
      <c r="WY141" s="102">
        <f t="shared" si="5079"/>
        <v>0</v>
      </c>
      <c r="WZ141" s="102">
        <f t="shared" si="5079"/>
        <v>0</v>
      </c>
      <c r="XA141" s="102">
        <f t="shared" si="5079"/>
        <v>0</v>
      </c>
      <c r="XB141" s="102">
        <f t="shared" si="5079"/>
        <v>0</v>
      </c>
      <c r="XC141" s="102">
        <f t="shared" si="5079"/>
        <v>0</v>
      </c>
      <c r="XD141" s="102">
        <f t="shared" si="5079"/>
        <v>0</v>
      </c>
      <c r="XE141" s="102">
        <f t="shared" si="5079"/>
        <v>0</v>
      </c>
      <c r="XF141" s="102">
        <f t="shared" si="5079"/>
        <v>2</v>
      </c>
      <c r="XG141" s="102">
        <f t="shared" si="5079"/>
        <v>26143.182000000001</v>
      </c>
      <c r="XH141" s="102">
        <f t="shared" si="5079"/>
        <v>1</v>
      </c>
      <c r="XI141" s="102">
        <f t="shared" si="5079"/>
        <v>13071.591</v>
      </c>
      <c r="XJ141" s="102">
        <f t="shared" si="5079"/>
        <v>0</v>
      </c>
      <c r="XK141" s="102">
        <f t="shared" si="5079"/>
        <v>0</v>
      </c>
      <c r="XL141" s="102">
        <f t="shared" si="5079"/>
        <v>0</v>
      </c>
      <c r="XM141" s="102">
        <f t="shared" si="5079"/>
        <v>0</v>
      </c>
      <c r="XN141" s="102">
        <f t="shared" si="5079"/>
        <v>0</v>
      </c>
      <c r="XO141" s="102">
        <f t="shared" si="5079"/>
        <v>0</v>
      </c>
      <c r="XP141" s="102">
        <f t="shared" si="5079"/>
        <v>0.78</v>
      </c>
      <c r="XQ141" s="102">
        <f t="shared" si="5079"/>
        <v>0.39</v>
      </c>
      <c r="XR141" s="102">
        <f t="shared" si="5079"/>
        <v>0</v>
      </c>
      <c r="XS141" s="102">
        <f t="shared" si="5079"/>
        <v>-1</v>
      </c>
      <c r="XT141" s="102">
        <f t="shared" si="5079"/>
        <v>-13071.591</v>
      </c>
      <c r="XU141" s="102">
        <f t="shared" si="5079"/>
        <v>0</v>
      </c>
      <c r="XV141" s="102">
        <f t="shared" si="5079"/>
        <v>0</v>
      </c>
      <c r="XW141" s="102">
        <f t="shared" si="5079"/>
        <v>0</v>
      </c>
      <c r="XX141" s="102">
        <f t="shared" si="5079"/>
        <v>0</v>
      </c>
      <c r="XY141" s="102">
        <f t="shared" si="5079"/>
        <v>0</v>
      </c>
      <c r="XZ141" s="102">
        <f t="shared" si="5079"/>
        <v>0</v>
      </c>
      <c r="YA141" s="102">
        <f t="shared" si="5079"/>
        <v>0</v>
      </c>
      <c r="YB141" s="102">
        <f t="shared" si="5079"/>
        <v>0</v>
      </c>
      <c r="YC141" s="102">
        <f t="shared" si="5079"/>
        <v>0</v>
      </c>
      <c r="YD141" s="102">
        <f t="shared" si="5079"/>
        <v>0</v>
      </c>
      <c r="YE141" s="102">
        <f t="shared" ref="YE141:AAP141" si="5080">SUM(YE142:YE148)</f>
        <v>0</v>
      </c>
      <c r="YF141" s="102">
        <f t="shared" si="5080"/>
        <v>0</v>
      </c>
      <c r="YG141" s="102">
        <f t="shared" si="5080"/>
        <v>0</v>
      </c>
      <c r="YH141" s="102">
        <f t="shared" si="5080"/>
        <v>0</v>
      </c>
      <c r="YI141" s="102">
        <f t="shared" si="5080"/>
        <v>0</v>
      </c>
      <c r="YJ141" s="102">
        <f t="shared" si="5080"/>
        <v>0</v>
      </c>
      <c r="YK141" s="102">
        <f t="shared" si="5080"/>
        <v>0</v>
      </c>
      <c r="YL141" s="102">
        <f t="shared" si="5080"/>
        <v>0</v>
      </c>
      <c r="YM141" s="102">
        <f t="shared" si="5080"/>
        <v>0</v>
      </c>
      <c r="YN141" s="102">
        <f t="shared" si="5080"/>
        <v>0</v>
      </c>
      <c r="YO141" s="102">
        <f t="shared" si="5080"/>
        <v>0</v>
      </c>
      <c r="YP141" s="102">
        <f t="shared" si="5080"/>
        <v>0</v>
      </c>
      <c r="YQ141" s="102">
        <f t="shared" si="5080"/>
        <v>0</v>
      </c>
      <c r="YR141" s="102">
        <f t="shared" si="5080"/>
        <v>0</v>
      </c>
      <c r="YS141" s="102">
        <f t="shared" si="5080"/>
        <v>0</v>
      </c>
      <c r="YT141" s="102">
        <f t="shared" si="5080"/>
        <v>0</v>
      </c>
      <c r="YU141" s="102">
        <f t="shared" si="5080"/>
        <v>0</v>
      </c>
      <c r="YV141" s="102">
        <f t="shared" si="5080"/>
        <v>0</v>
      </c>
      <c r="YW141" s="102">
        <f t="shared" si="5080"/>
        <v>0</v>
      </c>
      <c r="YX141" s="102">
        <f t="shared" si="5080"/>
        <v>0</v>
      </c>
      <c r="YY141" s="102">
        <f t="shared" si="5080"/>
        <v>0</v>
      </c>
      <c r="YZ141" s="102">
        <f t="shared" si="5080"/>
        <v>0</v>
      </c>
      <c r="ZA141" s="102">
        <f t="shared" si="5080"/>
        <v>0</v>
      </c>
      <c r="ZB141" s="102">
        <f t="shared" si="5080"/>
        <v>0</v>
      </c>
      <c r="ZC141" s="102">
        <f t="shared" si="5080"/>
        <v>0</v>
      </c>
      <c r="ZD141" s="102">
        <f t="shared" si="5080"/>
        <v>0</v>
      </c>
      <c r="ZE141" s="102">
        <f t="shared" si="5080"/>
        <v>0</v>
      </c>
      <c r="ZF141" s="102">
        <f t="shared" si="5080"/>
        <v>0</v>
      </c>
      <c r="ZG141" s="102">
        <f t="shared" si="5080"/>
        <v>0</v>
      </c>
      <c r="ZH141" s="102">
        <f t="shared" si="5080"/>
        <v>0</v>
      </c>
      <c r="ZI141" s="102">
        <f t="shared" si="5080"/>
        <v>0</v>
      </c>
      <c r="ZJ141" s="102">
        <f t="shared" si="5080"/>
        <v>0</v>
      </c>
      <c r="ZK141" s="102">
        <f t="shared" si="5080"/>
        <v>0</v>
      </c>
      <c r="ZL141" s="102">
        <f t="shared" si="5080"/>
        <v>0</v>
      </c>
      <c r="ZM141" s="102">
        <f t="shared" si="5080"/>
        <v>0</v>
      </c>
      <c r="ZN141" s="102">
        <f t="shared" si="5080"/>
        <v>0</v>
      </c>
      <c r="ZO141" s="102">
        <f t="shared" si="5080"/>
        <v>0</v>
      </c>
      <c r="ZP141" s="102">
        <f t="shared" si="5080"/>
        <v>0</v>
      </c>
      <c r="ZQ141" s="102">
        <f t="shared" si="5080"/>
        <v>0</v>
      </c>
      <c r="ZR141" s="102">
        <f t="shared" si="5080"/>
        <v>0</v>
      </c>
      <c r="ZS141" s="102">
        <f t="shared" si="5080"/>
        <v>0</v>
      </c>
      <c r="ZT141" s="102">
        <f t="shared" si="5080"/>
        <v>0</v>
      </c>
      <c r="ZU141" s="102">
        <f t="shared" si="5080"/>
        <v>0</v>
      </c>
      <c r="ZV141" s="102">
        <f t="shared" si="5080"/>
        <v>0</v>
      </c>
      <c r="ZW141" s="102">
        <f t="shared" si="5080"/>
        <v>0</v>
      </c>
      <c r="ZX141" s="102">
        <f t="shared" si="5080"/>
        <v>0</v>
      </c>
      <c r="ZY141" s="102">
        <f t="shared" si="5080"/>
        <v>0</v>
      </c>
      <c r="ZZ141" s="102">
        <f t="shared" si="5080"/>
        <v>0</v>
      </c>
      <c r="AAA141" s="102">
        <f t="shared" si="5080"/>
        <v>0</v>
      </c>
      <c r="AAB141" s="102">
        <f t="shared" si="5080"/>
        <v>0</v>
      </c>
      <c r="AAC141" s="102">
        <f t="shared" si="5080"/>
        <v>269</v>
      </c>
      <c r="AAD141" s="102">
        <f t="shared" si="5080"/>
        <v>5228483.0940000005</v>
      </c>
      <c r="AAE141" s="102">
        <f t="shared" si="5080"/>
        <v>134.5</v>
      </c>
      <c r="AAF141" s="102">
        <f t="shared" si="5080"/>
        <v>2614241.5470000003</v>
      </c>
      <c r="AAG141" s="102">
        <f t="shared" si="5080"/>
        <v>147</v>
      </c>
      <c r="AAH141" s="102">
        <f t="shared" si="5080"/>
        <v>1832884.7700000005</v>
      </c>
      <c r="AAI141" s="102">
        <f t="shared" si="5080"/>
        <v>1040</v>
      </c>
      <c r="AAJ141" s="102">
        <f t="shared" si="5080"/>
        <v>2</v>
      </c>
      <c r="AAK141" s="102">
        <f t="shared" si="5080"/>
        <v>28196.28</v>
      </c>
      <c r="AAL141" s="102">
        <f t="shared" si="5080"/>
        <v>6</v>
      </c>
      <c r="AAM141" s="102">
        <f t="shared" si="5080"/>
        <v>229.31000000000003</v>
      </c>
      <c r="AAN141" s="102">
        <f t="shared" si="5080"/>
        <v>114.65500000000002</v>
      </c>
      <c r="AAO141" s="102">
        <f t="shared" si="5080"/>
        <v>78.33</v>
      </c>
      <c r="AAP141" s="102">
        <f t="shared" si="5080"/>
        <v>12.5</v>
      </c>
      <c r="AAQ141" s="102">
        <f t="shared" ref="AAQ141" si="5081">SUM(AAQ142:AAQ148)</f>
        <v>-781356.7769999993</v>
      </c>
    </row>
    <row r="142" spans="1:719" s="33" customFormat="1" ht="25.5" hidden="1" customHeight="1" x14ac:dyDescent="0.25">
      <c r="A142" s="195"/>
      <c r="B142" s="233">
        <v>112</v>
      </c>
      <c r="C142" s="234" t="s">
        <v>414</v>
      </c>
      <c r="D142" s="208" t="s">
        <v>216</v>
      </c>
      <c r="E142" s="156">
        <v>15030</v>
      </c>
      <c r="F142" s="209">
        <v>0.39</v>
      </c>
      <c r="G142" s="301"/>
      <c r="H142" s="19">
        <v>1</v>
      </c>
      <c r="I142" s="210"/>
      <c r="J142" s="210"/>
      <c r="K142" s="1">
        <v>1.4</v>
      </c>
      <c r="L142" s="1">
        <v>1.68</v>
      </c>
      <c r="M142" s="1">
        <v>2.23</v>
      </c>
      <c r="N142" s="9">
        <v>2.57</v>
      </c>
      <c r="O142" s="45">
        <f>'СДП (план)'!O143</f>
        <v>0</v>
      </c>
      <c r="P142" s="45">
        <f>'СДП (план)'!P143</f>
        <v>0</v>
      </c>
      <c r="Q142" s="44">
        <f t="shared" si="2994"/>
        <v>0</v>
      </c>
      <c r="R142" s="44">
        <f t="shared" si="2995"/>
        <v>0</v>
      </c>
      <c r="S142" s="44">
        <f>VLOOKUP($C142,факт!$D$8:$JF$250,39,0)</f>
        <v>4</v>
      </c>
      <c r="T142" s="44">
        <f>VLOOKUP($C142,факт!$D$8:$JF$250,40,0)</f>
        <v>32825.519999999997</v>
      </c>
      <c r="U142" s="44">
        <f>VLOOKUP($C142,факт!$D$8:$JF$250,41,0)</f>
        <v>20</v>
      </c>
      <c r="V142" s="44">
        <f>VLOOKUP($C142,факт!$D$8:$JF$250,42,0)</f>
        <v>0</v>
      </c>
      <c r="W142" s="44">
        <f>VLOOKUP($C142,факт!$D$8:$JF$250,43,0)</f>
        <v>0</v>
      </c>
      <c r="X142" s="44">
        <f>VLOOKUP($C142,факт!$D$8:$JF$250,44,0)</f>
        <v>0</v>
      </c>
      <c r="Y142" s="44">
        <f t="shared" ref="Y142:Y147" si="5082">SUM(O142*$F142)</f>
        <v>0</v>
      </c>
      <c r="Z142" s="44">
        <f t="shared" ref="Z142:Z147" si="5083">SUM(Q142*$F142)</f>
        <v>0</v>
      </c>
      <c r="AA142" s="44">
        <f t="shared" ref="AA142:AA147" si="5084">SUM(S142*$F142)</f>
        <v>1.56</v>
      </c>
      <c r="AB142" s="44">
        <f t="shared" ref="AB142:AB147" si="5085">SUM(S142-Q142)</f>
        <v>4</v>
      </c>
      <c r="AC142" s="44">
        <f t="shared" ref="AC142:AC147" si="5086">SUM(T142-R142)</f>
        <v>32825.519999999997</v>
      </c>
      <c r="AD142" s="155">
        <f>'СДП (план)'!Q143</f>
        <v>0</v>
      </c>
      <c r="AE142" s="155">
        <f>'СДП (план)'!R143</f>
        <v>0</v>
      </c>
      <c r="AF142" s="44">
        <f t="shared" si="2996"/>
        <v>0</v>
      </c>
      <c r="AG142" s="44">
        <f t="shared" si="2997"/>
        <v>0</v>
      </c>
      <c r="AH142" s="44">
        <f>VLOOKUP($C142,факт!$D$8:$JF$250,21,0)</f>
        <v>0</v>
      </c>
      <c r="AI142" s="44">
        <f>VLOOKUP($C142,факт!$D$8:$JF$250,22,0)</f>
        <v>0</v>
      </c>
      <c r="AJ142" s="44">
        <f>VLOOKUP($C142,факт!$D$8:$JF$250,23,0)</f>
        <v>0</v>
      </c>
      <c r="AK142" s="44">
        <f>VLOOKUP($C142,факт!$D$8:$JF$250,24,0)</f>
        <v>0</v>
      </c>
      <c r="AL142" s="44">
        <f>VLOOKUP($C142,факт!$D$8:$JF$250,25,0)</f>
        <v>0</v>
      </c>
      <c r="AM142" s="44">
        <f>VLOOKUP($C142,факт!$D$8:$JF$250,26,0)</f>
        <v>0</v>
      </c>
      <c r="AN142" s="44">
        <f t="shared" ref="AN142:AN148" si="5087">SUM(AD142*$F142)</f>
        <v>0</v>
      </c>
      <c r="AO142" s="44">
        <f t="shared" ref="AO142:AO148" si="5088">SUM(AF142*$F142)</f>
        <v>0</v>
      </c>
      <c r="AP142" s="44">
        <f t="shared" ref="AP142:AP148" si="5089">SUM(AH142*$F142)</f>
        <v>0</v>
      </c>
      <c r="AQ142" s="44">
        <f t="shared" ref="AQ142:AQ148" si="5090">SUM(AH142-AF142)</f>
        <v>0</v>
      </c>
      <c r="AR142" s="44">
        <f t="shared" ref="AR142:AR148" si="5091">SUM(AI142-AG142)</f>
        <v>0</v>
      </c>
      <c r="AS142" s="45">
        <f>'СДП (план)'!S143</f>
        <v>0</v>
      </c>
      <c r="AT142" s="44">
        <f>'СДП (план)'!T143</f>
        <v>0</v>
      </c>
      <c r="AU142" s="44">
        <f t="shared" si="2998"/>
        <v>0</v>
      </c>
      <c r="AV142" s="44">
        <f t="shared" si="2999"/>
        <v>0</v>
      </c>
      <c r="AW142" s="44">
        <f>VLOOKUP($C142,факт!$D$8:$JF$250,3,0)</f>
        <v>0</v>
      </c>
      <c r="AX142" s="44">
        <f>VLOOKUP($C142,факт!$D$8:$JF$250,4,0)</f>
        <v>0</v>
      </c>
      <c r="AY142" s="44">
        <f>VLOOKUP($C142,факт!$D$8:$JF$250,5,0)</f>
        <v>0</v>
      </c>
      <c r="AZ142" s="44">
        <f>VLOOKUP($C142,факт!$D$8:$JF$250,6,0)</f>
        <v>0</v>
      </c>
      <c r="BA142" s="44">
        <f>VLOOKUP($C142,факт!$D$8:$JF$250,7,0)</f>
        <v>0</v>
      </c>
      <c r="BB142" s="44">
        <f>VLOOKUP($C142,факт!$D$8:$JF$250,8,0)</f>
        <v>0</v>
      </c>
      <c r="BC142" s="44">
        <f t="shared" ref="BC142:BC147" si="5092">SUM(AS142*$F142)</f>
        <v>0</v>
      </c>
      <c r="BD142" s="44">
        <f t="shared" ref="BD142:BD147" si="5093">SUM(AU142*$F142)</f>
        <v>0</v>
      </c>
      <c r="BE142" s="44">
        <f t="shared" ref="BE142:BE147" si="5094">SUM(AW142*$F142)</f>
        <v>0</v>
      </c>
      <c r="BF142" s="44">
        <f t="shared" ref="BF142:BF170" si="5095">SUM(AW142-AU142)</f>
        <v>0</v>
      </c>
      <c r="BG142" s="44">
        <f t="shared" ref="BG142:BG170" si="5096">SUM(AX142-AV142)</f>
        <v>0</v>
      </c>
      <c r="BH142" s="90">
        <f>'СДП (план)'!U143</f>
        <v>0</v>
      </c>
      <c r="BI142" s="3">
        <f>'СДП (план)'!V143</f>
        <v>0</v>
      </c>
      <c r="BJ142" s="44">
        <f t="shared" si="3000"/>
        <v>0</v>
      </c>
      <c r="BK142" s="44">
        <f t="shared" si="3001"/>
        <v>0</v>
      </c>
      <c r="BL142" s="44">
        <f>VLOOKUP($C142,факт!$D$8:$JF$250,27,0)</f>
        <v>0</v>
      </c>
      <c r="BM142" s="44">
        <f>VLOOKUP($C142,факт!$D$8:$JF$250,28,0)</f>
        <v>0</v>
      </c>
      <c r="BN142" s="44">
        <f>VLOOKUP($C142,факт!$D$8:$JF$250,29,0)</f>
        <v>0</v>
      </c>
      <c r="BO142" s="44">
        <f>VLOOKUP($C142,факт!$D$8:$JF$250,30,0)</f>
        <v>0</v>
      </c>
      <c r="BP142" s="44">
        <f>VLOOKUP($C142,факт!$D$8:$JF$250,31,0)</f>
        <v>0</v>
      </c>
      <c r="BQ142" s="44">
        <f>VLOOKUP($C142,факт!$D$8:$JF$250,32,0)</f>
        <v>0</v>
      </c>
      <c r="BR142" s="44">
        <f t="shared" ref="BR142:BR147" si="5097">SUM(BH142*$F142)</f>
        <v>0</v>
      </c>
      <c r="BS142" s="44">
        <f t="shared" ref="BS142:BS147" si="5098">SUM(BJ142*$F142)</f>
        <v>0</v>
      </c>
      <c r="BT142" s="44">
        <f t="shared" ref="BT142:BT147" si="5099">SUM(BL142*$F142)</f>
        <v>0</v>
      </c>
      <c r="BU142" s="44">
        <f t="shared" ref="BU142:BU173" si="5100">SUM(BL142-BJ142)</f>
        <v>0</v>
      </c>
      <c r="BV142" s="44">
        <f t="shared" ref="BV142:BV173" si="5101">SUM(BM142-BK142)</f>
        <v>0</v>
      </c>
      <c r="BW142" s="45">
        <f>'СДП (план)'!W143</f>
        <v>0</v>
      </c>
      <c r="BX142" s="44">
        <f>'СДП (план)'!X143</f>
        <v>0</v>
      </c>
      <c r="BY142" s="44">
        <f t="shared" si="3002"/>
        <v>0</v>
      </c>
      <c r="BZ142" s="44">
        <f t="shared" si="3003"/>
        <v>0</v>
      </c>
      <c r="CA142" s="44">
        <f>VLOOKUP($C142,факт!$D$8:$JF$250,9,0)</f>
        <v>0</v>
      </c>
      <c r="CB142" s="44">
        <f>VLOOKUP($C142,факт!$D$8:$JF$250,10,0)</f>
        <v>0</v>
      </c>
      <c r="CC142" s="44">
        <f>VLOOKUP($C142,факт!$D$8:$JF$250,11,0)</f>
        <v>0</v>
      </c>
      <c r="CD142" s="44">
        <f>VLOOKUP($C142,факт!$D$8:$JF$250,12,0)</f>
        <v>0</v>
      </c>
      <c r="CE142" s="44">
        <f>VLOOKUP($C142,факт!$D$8:$JF$250,13,0)</f>
        <v>0</v>
      </c>
      <c r="CF142" s="44">
        <f>VLOOKUP($C142,факт!$D$8:$JF$250,14,0)</f>
        <v>0</v>
      </c>
      <c r="CG142" s="44">
        <f t="shared" ref="CG142:CG147" si="5102">SUM(BW142*$F142)</f>
        <v>0</v>
      </c>
      <c r="CH142" s="44">
        <f t="shared" ref="CH142:CH147" si="5103">SUM(BY142*$F142)</f>
        <v>0</v>
      </c>
      <c r="CI142" s="44">
        <f t="shared" ref="CI142:CI147" si="5104">SUM(CA142*$F142)</f>
        <v>0</v>
      </c>
      <c r="CJ142" s="44">
        <f t="shared" si="4876"/>
        <v>0</v>
      </c>
      <c r="CK142" s="44">
        <f t="shared" si="4877"/>
        <v>0</v>
      </c>
      <c r="CL142" s="47">
        <f>'СДП (план)'!Y143</f>
        <v>0</v>
      </c>
      <c r="CM142" s="44">
        <f>'СДП (план)'!Z143</f>
        <v>0</v>
      </c>
      <c r="CN142" s="44">
        <f t="shared" si="3004"/>
        <v>0</v>
      </c>
      <c r="CO142" s="44">
        <f t="shared" si="3005"/>
        <v>0</v>
      </c>
      <c r="CP142" s="44">
        <f>VLOOKUP($C142,факт!$D$8:$JF$250,33,0)</f>
        <v>0</v>
      </c>
      <c r="CQ142" s="44">
        <f>VLOOKUP($C142,факт!$D$8:$JF$250,34,0)</f>
        <v>0</v>
      </c>
      <c r="CR142" s="44">
        <f>VLOOKUP($C142,факт!$D$8:$JF$250,35,0)</f>
        <v>0</v>
      </c>
      <c r="CS142" s="44">
        <f>VLOOKUP($C142,факт!$D$8:$JF$250,36,0)</f>
        <v>0</v>
      </c>
      <c r="CT142" s="44">
        <f>VLOOKUP($C142,факт!$D$8:$JF$250,37,0)</f>
        <v>0</v>
      </c>
      <c r="CU142" s="44">
        <f>VLOOKUP($C142,факт!$D$8:$JF$250,38,0)</f>
        <v>0</v>
      </c>
      <c r="CV142" s="44">
        <f t="shared" ref="CV142:CV147" si="5105">SUM(CL142*$F142)</f>
        <v>0</v>
      </c>
      <c r="CW142" s="44">
        <f t="shared" ref="CW142:CW147" si="5106">SUM(CN142*$F142)</f>
        <v>0</v>
      </c>
      <c r="CX142" s="44">
        <f t="shared" ref="CX142:CX147" si="5107">SUM(CP142*$F142)</f>
        <v>0</v>
      </c>
      <c r="CY142" s="44">
        <f t="shared" si="3006"/>
        <v>0</v>
      </c>
      <c r="CZ142" s="44">
        <f t="shared" si="3007"/>
        <v>0</v>
      </c>
      <c r="DA142" s="127">
        <f>'СДП (план)'!AA143</f>
        <v>0</v>
      </c>
      <c r="DB142" s="127">
        <f>'СДП (план)'!AB143</f>
        <v>0</v>
      </c>
      <c r="DC142" s="44">
        <f t="shared" si="3008"/>
        <v>0</v>
      </c>
      <c r="DD142" s="44">
        <f t="shared" si="3009"/>
        <v>0</v>
      </c>
      <c r="DE142" s="44">
        <f>VLOOKUP($C142,факт!$D$8:$JF$250,45,0)</f>
        <v>0</v>
      </c>
      <c r="DF142" s="44">
        <f>VLOOKUP($C142,факт!$D$8:$JF$250,46,0)</f>
        <v>0</v>
      </c>
      <c r="DG142" s="44">
        <f>VLOOKUP($C142,факт!$D$8:$JF$250,47,0)</f>
        <v>0</v>
      </c>
      <c r="DH142" s="44">
        <f>VLOOKUP($C142,факт!$D$8:$JF$250,48,0)</f>
        <v>0</v>
      </c>
      <c r="DI142" s="44">
        <f>VLOOKUP($C142,факт!$D$8:$JF$250,49,0)</f>
        <v>0</v>
      </c>
      <c r="DJ142" s="44">
        <f>VLOOKUP($C142,факт!$D$8:$JF$250,50,0)</f>
        <v>0</v>
      </c>
      <c r="DK142" s="44">
        <f t="shared" ref="DK142:DK147" si="5108">SUM(DA142*$F142)</f>
        <v>0</v>
      </c>
      <c r="DL142" s="44">
        <f t="shared" ref="DL142:DL147" si="5109">SUM(DC142*$F142)</f>
        <v>0</v>
      </c>
      <c r="DM142" s="44">
        <f t="shared" ref="DM142:DM147" si="5110">SUM(DE142*$F142)</f>
        <v>0</v>
      </c>
      <c r="DN142" s="44">
        <f t="shared" si="3010"/>
        <v>0</v>
      </c>
      <c r="DO142" s="44">
        <f t="shared" si="3011"/>
        <v>0</v>
      </c>
      <c r="DP142" s="10">
        <f>'СДП (план)'!AC143</f>
        <v>0</v>
      </c>
      <c r="DQ142" s="3">
        <f>'СДП (план)'!AD143</f>
        <v>0</v>
      </c>
      <c r="DR142" s="44">
        <f t="shared" si="3012"/>
        <v>0</v>
      </c>
      <c r="DS142" s="44">
        <f t="shared" si="3013"/>
        <v>0</v>
      </c>
      <c r="DT142" s="44">
        <f>VLOOKUP($C142,факт!$D$8:$JF$250,231,0)</f>
        <v>0</v>
      </c>
      <c r="DU142" s="44">
        <f>VLOOKUP($C142,факт!$D$8:$JF$250,232,0)</f>
        <v>0</v>
      </c>
      <c r="DV142" s="44">
        <f>VLOOKUP($C142,факт!$D$8:$JF$250,233,0)</f>
        <v>0</v>
      </c>
      <c r="DW142" s="44">
        <f>VLOOKUP($C142,факт!$D$8:$JF$250,234,0)</f>
        <v>0</v>
      </c>
      <c r="DX142" s="44">
        <f>VLOOKUP($C142,факт!$D$8:$JF$250,235,0)</f>
        <v>0</v>
      </c>
      <c r="DY142" s="44">
        <f>VLOOKUP($C142,факт!$D$8:$JF$250,236,0)</f>
        <v>0</v>
      </c>
      <c r="DZ142" s="44">
        <f t="shared" ref="DZ142:DZ147" si="5111">SUM(DP142*$F142)</f>
        <v>0</v>
      </c>
      <c r="EA142" s="44">
        <f t="shared" ref="EA142:EA147" si="5112">SUM(DR142*$F142)</f>
        <v>0</v>
      </c>
      <c r="EB142" s="44">
        <f t="shared" ref="EB142:EB147" si="5113">SUM(DT142*$F142)</f>
        <v>0</v>
      </c>
      <c r="EC142" s="44">
        <f t="shared" si="3014"/>
        <v>0</v>
      </c>
      <c r="ED142" s="44">
        <f t="shared" si="3015"/>
        <v>0</v>
      </c>
      <c r="EE142" s="44">
        <f>'СДП (план)'!CY143</f>
        <v>0</v>
      </c>
      <c r="EF142" s="44">
        <f>'СДП (план)'!CZ143</f>
        <v>0</v>
      </c>
      <c r="EG142" s="44">
        <f t="shared" ref="EG142:EG147" si="5114">SUM(EE142/12*$A$2)</f>
        <v>0</v>
      </c>
      <c r="EH142" s="44">
        <f t="shared" ref="EH142:EH147" si="5115">SUM(EF142/12*$A$2)</f>
        <v>0</v>
      </c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5">
        <f>'СДП (план)'!AE143</f>
        <v>0</v>
      </c>
      <c r="EU142" s="44">
        <f>'СДП (план)'!AF143</f>
        <v>0</v>
      </c>
      <c r="EV142" s="44">
        <f t="shared" si="3018"/>
        <v>0</v>
      </c>
      <c r="EW142" s="44">
        <f t="shared" si="3019"/>
        <v>0</v>
      </c>
      <c r="EX142" s="44">
        <f>VLOOKUP($C142,факт!$D$8:$JF$250,159,0)</f>
        <v>0</v>
      </c>
      <c r="EY142" s="44">
        <f>VLOOKUP($C142,факт!$D$8:$JF$250,160,0)</f>
        <v>0</v>
      </c>
      <c r="EZ142" s="44">
        <f>VLOOKUP($C142,факт!$D$8:$JF$250,161,0)</f>
        <v>0</v>
      </c>
      <c r="FA142" s="44">
        <f>VLOOKUP($C142,факт!$D$8:$JF$250,162,0)</f>
        <v>0</v>
      </c>
      <c r="FB142" s="44">
        <f>VLOOKUP($C142,факт!$D$8:$JF$250,163,0)</f>
        <v>0</v>
      </c>
      <c r="FC142" s="44">
        <f>VLOOKUP($C142,факт!$D$8:$JF$250,164,0)</f>
        <v>0</v>
      </c>
      <c r="FD142" s="44">
        <f t="shared" ref="FD142:FD147" si="5116">SUM(ET142*$F142)</f>
        <v>0</v>
      </c>
      <c r="FE142" s="44">
        <f t="shared" ref="FE142:FE147" si="5117">SUM(EV142*$F142)</f>
        <v>0</v>
      </c>
      <c r="FF142" s="44">
        <f t="shared" ref="FF142:FF147" si="5118">SUM(EX142*$F142)</f>
        <v>0</v>
      </c>
      <c r="FG142" s="44">
        <f t="shared" ref="FG142:FG147" si="5119">SUM(EX142-EV142)</f>
        <v>0</v>
      </c>
      <c r="FH142" s="44">
        <f t="shared" ref="FH142:FH147" si="5120">SUM(EY142-EW142)</f>
        <v>0</v>
      </c>
      <c r="FI142" s="5">
        <f>'СДП (план)'!AG143</f>
        <v>55</v>
      </c>
      <c r="FJ142" s="3">
        <f>'СДП (план)'!AH143</f>
        <v>451350.89999999997</v>
      </c>
      <c r="FK142" s="44">
        <f t="shared" si="3020"/>
        <v>27.5</v>
      </c>
      <c r="FL142" s="44">
        <f t="shared" si="3021"/>
        <v>225675.44999999998</v>
      </c>
      <c r="FM142" s="44">
        <f>VLOOKUP($C142,факт!$D$8:$JF$250,165,0)</f>
        <v>1</v>
      </c>
      <c r="FN142" s="44">
        <f>VLOOKUP($C142,факт!$D$8:$JF$250,166,0)</f>
        <v>8206.3799999999992</v>
      </c>
      <c r="FO142" s="44">
        <f>VLOOKUP($C142,факт!$D$8:$JF$250,167,0)</f>
        <v>8</v>
      </c>
      <c r="FP142" s="44">
        <f>VLOOKUP($C142,факт!$D$8:$JF$250,168,0)</f>
        <v>0</v>
      </c>
      <c r="FQ142" s="44">
        <f>VLOOKUP($C142,факт!$D$8:$JF$250,169,0)</f>
        <v>0</v>
      </c>
      <c r="FR142" s="44">
        <f>VLOOKUP($C142,факт!$D$8:$JF$250,170,0)</f>
        <v>0</v>
      </c>
      <c r="FS142" s="44">
        <f t="shared" ref="FS142:FS147" si="5121">SUM(FI142*$F142)</f>
        <v>21.45</v>
      </c>
      <c r="FT142" s="44">
        <f t="shared" ref="FT142:FT147" si="5122">SUM(FK142*$F142)</f>
        <v>10.725</v>
      </c>
      <c r="FU142" s="44">
        <f t="shared" ref="FU142:FU147" si="5123">SUM(FM142*$F142)</f>
        <v>0.39</v>
      </c>
      <c r="FV142" s="44">
        <f t="shared" ref="FV142:FV147" si="5124">SUM(FM142-FK142)</f>
        <v>-26.5</v>
      </c>
      <c r="FW142" s="44">
        <f t="shared" ref="FW142:FW147" si="5125">SUM(FN142-FL142)</f>
        <v>-217469.06999999998</v>
      </c>
      <c r="FX142" s="5">
        <f>'СДП (план)'!AI143</f>
        <v>0</v>
      </c>
      <c r="FY142" s="3">
        <f>'СДП (план)'!AJ143</f>
        <v>0</v>
      </c>
      <c r="FZ142" s="44">
        <f t="shared" si="3022"/>
        <v>0</v>
      </c>
      <c r="GA142" s="44">
        <f t="shared" si="3023"/>
        <v>0</v>
      </c>
      <c r="GB142" s="44">
        <f>VLOOKUP($C142,факт!$D$8:$JF$250,219,0)</f>
        <v>0</v>
      </c>
      <c r="GC142" s="44">
        <f>VLOOKUP($C142,факт!$D$8:$JF$250,220,0)</f>
        <v>0</v>
      </c>
      <c r="GD142" s="44">
        <f>VLOOKUP($C142,факт!$D$8:$JF$250,221,0)</f>
        <v>0</v>
      </c>
      <c r="GE142" s="44">
        <f>VLOOKUP($C142,факт!$D$8:$JF$250,222,0)</f>
        <v>0</v>
      </c>
      <c r="GF142" s="44">
        <f>VLOOKUP($C142,факт!$D$8:$JF$250,223,0)</f>
        <v>0</v>
      </c>
      <c r="GG142" s="44">
        <f>VLOOKUP($C142,факт!$D$8:$JF$250,224,0)</f>
        <v>0</v>
      </c>
      <c r="GH142" s="44">
        <f t="shared" ref="GH142:GH148" si="5126">SUM(FX142*$F142)</f>
        <v>0</v>
      </c>
      <c r="GI142" s="44">
        <f t="shared" ref="GI142:GI148" si="5127">SUM(FZ142*$F142)</f>
        <v>0</v>
      </c>
      <c r="GJ142" s="44">
        <f t="shared" ref="GJ142:GJ148" si="5128">SUM(GB142*$F142)</f>
        <v>0</v>
      </c>
      <c r="GK142" s="44">
        <f t="shared" ref="GK142:GK148" si="5129">SUM(GB142-FZ142)</f>
        <v>0</v>
      </c>
      <c r="GL142" s="44">
        <f t="shared" ref="GL142:GL148" si="5130">SUM(GC142-GA142)</f>
        <v>0</v>
      </c>
      <c r="GM142" s="45">
        <f>'СДП (план)'!AK143</f>
        <v>0</v>
      </c>
      <c r="GN142" s="44">
        <f>'СДП (план)'!AL143</f>
        <v>0</v>
      </c>
      <c r="GO142" s="44">
        <f t="shared" si="3024"/>
        <v>0</v>
      </c>
      <c r="GP142" s="44">
        <f t="shared" si="3025"/>
        <v>0</v>
      </c>
      <c r="GQ142" s="44">
        <f>VLOOKUP($C142,факт!$D$8:$JF$250,237,0)</f>
        <v>0</v>
      </c>
      <c r="GR142" s="44">
        <f>VLOOKUP($C142,факт!$D$8:$JF$250,238,0)</f>
        <v>0</v>
      </c>
      <c r="GS142" s="44">
        <f>VLOOKUP($C142,факт!$D$8:$JF$250,239,0)</f>
        <v>0</v>
      </c>
      <c r="GT142" s="44">
        <f>VLOOKUP($C142,факт!$D$8:$JF$250,240,0)</f>
        <v>0</v>
      </c>
      <c r="GU142" s="44">
        <f>VLOOKUP($C142,факт!$D$8:$JF$250,241,0)</f>
        <v>0</v>
      </c>
      <c r="GV142" s="44">
        <f>VLOOKUP($C142,факт!$D$8:$JF$250,242,0)</f>
        <v>0</v>
      </c>
      <c r="GW142" s="44">
        <f t="shared" ref="GW142:GW147" si="5131">SUM(GM142*$F142)</f>
        <v>0</v>
      </c>
      <c r="GX142" s="44">
        <f t="shared" ref="GX142:GX147" si="5132">SUM(GO142*$F142)</f>
        <v>0</v>
      </c>
      <c r="GY142" s="44">
        <f t="shared" ref="GY142:GY147" si="5133">SUM(GQ142*$F142)</f>
        <v>0</v>
      </c>
      <c r="GZ142" s="44">
        <f t="shared" si="3026"/>
        <v>0</v>
      </c>
      <c r="HA142" s="44">
        <f t="shared" si="3027"/>
        <v>0</v>
      </c>
      <c r="HB142" s="46">
        <f>'СДП (план)'!AM143</f>
        <v>0</v>
      </c>
      <c r="HC142" s="127">
        <f>'СДП (план)'!AN143</f>
        <v>0</v>
      </c>
      <c r="HD142" s="44">
        <f t="shared" si="3028"/>
        <v>0</v>
      </c>
      <c r="HE142" s="44">
        <f t="shared" si="3029"/>
        <v>0</v>
      </c>
      <c r="HF142" s="44"/>
      <c r="HG142" s="44"/>
      <c r="HH142" s="44"/>
      <c r="HI142" s="44"/>
      <c r="HJ142" s="44"/>
      <c r="HK142" s="44"/>
      <c r="HL142" s="44">
        <f t="shared" ref="HL142:HL147" si="5134">SUM(HB142*$F142)</f>
        <v>0</v>
      </c>
      <c r="HM142" s="44">
        <f t="shared" ref="HM142:HM147" si="5135">SUM(HD142*$F142)</f>
        <v>0</v>
      </c>
      <c r="HN142" s="44">
        <f t="shared" ref="HN142:HN147" si="5136">SUM(HF142*$F142)</f>
        <v>0</v>
      </c>
      <c r="HO142" s="44">
        <f t="shared" si="3030"/>
        <v>0</v>
      </c>
      <c r="HP142" s="44">
        <f t="shared" si="3031"/>
        <v>0</v>
      </c>
      <c r="HQ142" s="45">
        <f>'СДП (план)'!AO143</f>
        <v>0</v>
      </c>
      <c r="HR142" s="44">
        <f>'СДП (план)'!AP143</f>
        <v>0</v>
      </c>
      <c r="HS142" s="44">
        <f t="shared" si="3032"/>
        <v>0</v>
      </c>
      <c r="HT142" s="44">
        <f t="shared" si="3033"/>
        <v>0</v>
      </c>
      <c r="HU142" s="44">
        <f>VLOOKUP($C142,факт!$D$8:$JF$250,171,0)</f>
        <v>0</v>
      </c>
      <c r="HV142" s="44">
        <f>VLOOKUP($C142,факт!$D$8:$JF$250,172,0)</f>
        <v>0</v>
      </c>
      <c r="HW142" s="44">
        <f>VLOOKUP($C142,факт!$D$8:$JF$250,173,0)</f>
        <v>0</v>
      </c>
      <c r="HX142" s="44">
        <f>VLOOKUP($C142,факт!$D$8:$JF$250,174,0)</f>
        <v>0</v>
      </c>
      <c r="HY142" s="44">
        <f>VLOOKUP($C142,факт!$D$8:$JF$250,175,0)</f>
        <v>0</v>
      </c>
      <c r="HZ142" s="44">
        <f>VLOOKUP($C142,факт!$D$8:$JF$250,176,0)</f>
        <v>0</v>
      </c>
      <c r="IA142" s="44">
        <f t="shared" ref="IA142:IA147" si="5137">SUM(HQ142*$F142)</f>
        <v>0</v>
      </c>
      <c r="IB142" s="44">
        <f t="shared" ref="IB142:IB147" si="5138">SUM(HS142*$F142)</f>
        <v>0</v>
      </c>
      <c r="IC142" s="44">
        <f t="shared" ref="IC142:IC147" si="5139">SUM(HU142*$F142)</f>
        <v>0</v>
      </c>
      <c r="ID142" s="44">
        <f t="shared" si="3034"/>
        <v>0</v>
      </c>
      <c r="IE142" s="44">
        <f t="shared" si="3035"/>
        <v>0</v>
      </c>
      <c r="IF142" s="45">
        <f>'СДП (план)'!AQ143</f>
        <v>0</v>
      </c>
      <c r="IG142" s="44">
        <f>'СДП (план)'!AR143</f>
        <v>0</v>
      </c>
      <c r="IH142" s="44">
        <f t="shared" si="3036"/>
        <v>0</v>
      </c>
      <c r="II142" s="44">
        <f t="shared" si="3037"/>
        <v>0</v>
      </c>
      <c r="IJ142" s="44"/>
      <c r="IK142" s="44"/>
      <c r="IL142" s="44"/>
      <c r="IM142" s="44"/>
      <c r="IN142" s="44"/>
      <c r="IO142" s="44"/>
      <c r="IP142" s="44">
        <f t="shared" ref="IP142:IP147" si="5140">SUM(IF142*$F142)</f>
        <v>0</v>
      </c>
      <c r="IQ142" s="44">
        <f t="shared" ref="IQ142:IQ147" si="5141">SUM(IH142*$F142)</f>
        <v>0</v>
      </c>
      <c r="IR142" s="44">
        <f t="shared" ref="IR142:IR147" si="5142">SUM(IJ142*$F142)</f>
        <v>0</v>
      </c>
      <c r="IS142" s="44">
        <f t="shared" si="3038"/>
        <v>0</v>
      </c>
      <c r="IT142" s="44">
        <f t="shared" si="3039"/>
        <v>0</v>
      </c>
      <c r="IU142" s="45">
        <f>'СДП (план)'!AS143</f>
        <v>0</v>
      </c>
      <c r="IV142" s="44">
        <f>'СДП (план)'!AT143</f>
        <v>0</v>
      </c>
      <c r="IW142" s="44">
        <f t="shared" si="3040"/>
        <v>0</v>
      </c>
      <c r="IX142" s="44">
        <f t="shared" si="3041"/>
        <v>0</v>
      </c>
      <c r="IY142" s="44">
        <f>VLOOKUP($C142,факт!$D$8:$JF$250,183,0)</f>
        <v>0</v>
      </c>
      <c r="IZ142" s="44">
        <f>VLOOKUP($C142,факт!$D$8:$JF$250,184,0)</f>
        <v>0</v>
      </c>
      <c r="JA142" s="44">
        <f>VLOOKUP($C142,факт!$D$8:$JF$250,185,0)</f>
        <v>0</v>
      </c>
      <c r="JB142" s="44">
        <f>VLOOKUP($C142,факт!$D$8:$JF$250,186,0)</f>
        <v>0</v>
      </c>
      <c r="JC142" s="44">
        <f>VLOOKUP($C142,факт!$D$8:$JF$250,187,0)</f>
        <v>0</v>
      </c>
      <c r="JD142" s="44">
        <f>VLOOKUP($C142,факт!$D$8:$JF$250,188,0)</f>
        <v>0</v>
      </c>
      <c r="JE142" s="44">
        <f t="shared" ref="JE142:JE147" si="5143">SUM(IU142*$F142)</f>
        <v>0</v>
      </c>
      <c r="JF142" s="44">
        <f t="shared" ref="JF142:JF147" si="5144">SUM(IW142*$F142)</f>
        <v>0</v>
      </c>
      <c r="JG142" s="44">
        <f t="shared" ref="JG142:JG147" si="5145">SUM(IY142*$F142)</f>
        <v>0</v>
      </c>
      <c r="JH142" s="44">
        <f t="shared" si="3042"/>
        <v>0</v>
      </c>
      <c r="JI142" s="44">
        <f t="shared" si="3043"/>
        <v>0</v>
      </c>
      <c r="JJ142" s="5">
        <f>'СДП (план)'!AU143</f>
        <v>0</v>
      </c>
      <c r="JK142" s="3">
        <f>'СДП (план)'!AV143</f>
        <v>0</v>
      </c>
      <c r="JL142" s="44">
        <f t="shared" si="3044"/>
        <v>0</v>
      </c>
      <c r="JM142" s="44">
        <f t="shared" si="3045"/>
        <v>0</v>
      </c>
      <c r="JN142" s="44">
        <f>VLOOKUP($C142,факт!$D$8:$JF$250,189,0)</f>
        <v>0</v>
      </c>
      <c r="JO142" s="44">
        <f>VLOOKUP($C142,факт!$D$8:$JF$250,190,0)</f>
        <v>0</v>
      </c>
      <c r="JP142" s="44">
        <f>VLOOKUP($C142,факт!$D$8:$JF$250,191,0)</f>
        <v>0</v>
      </c>
      <c r="JQ142" s="44">
        <f>VLOOKUP($C142,факт!$D$8:$JF$250,192,0)</f>
        <v>0</v>
      </c>
      <c r="JR142" s="44">
        <f>VLOOKUP($C142,факт!$D$8:$JF$250,193,0)</f>
        <v>0</v>
      </c>
      <c r="JS142" s="44">
        <f>VLOOKUP($C142,факт!$D$8:$JF$250,194,0)</f>
        <v>0</v>
      </c>
      <c r="JT142" s="44">
        <f t="shared" ref="JT142:JT147" si="5146">SUM(JJ142*$F142)</f>
        <v>0</v>
      </c>
      <c r="JU142" s="44">
        <f t="shared" ref="JU142:JU147" si="5147">SUM(JL142*$F142)</f>
        <v>0</v>
      </c>
      <c r="JV142" s="44">
        <f t="shared" ref="JV142:JV147" si="5148">SUM(JN142*$F142)</f>
        <v>0</v>
      </c>
      <c r="JW142" s="44">
        <f t="shared" si="3046"/>
        <v>0</v>
      </c>
      <c r="JX142" s="44">
        <f t="shared" si="3047"/>
        <v>0</v>
      </c>
      <c r="JY142" s="5">
        <f>'СДП (план)'!AW143</f>
        <v>0</v>
      </c>
      <c r="JZ142" s="3">
        <f>'СДП (план)'!AX143</f>
        <v>0</v>
      </c>
      <c r="KA142" s="44">
        <f t="shared" si="3048"/>
        <v>0</v>
      </c>
      <c r="KB142" s="44">
        <f t="shared" si="3049"/>
        <v>0</v>
      </c>
      <c r="KC142" s="44">
        <f>VLOOKUP($C142,факт!$D$8:$JF$250,177,0)</f>
        <v>0</v>
      </c>
      <c r="KD142" s="44">
        <f>VLOOKUP($C142,факт!$D$8:$JF$250,178,0)</f>
        <v>0</v>
      </c>
      <c r="KE142" s="44">
        <f>VLOOKUP($C142,факт!$D$8:$JF$250,179,0)</f>
        <v>0</v>
      </c>
      <c r="KF142" s="44">
        <f>VLOOKUP($C142,факт!$D$8:$JF$250,180,0)</f>
        <v>0</v>
      </c>
      <c r="KG142" s="44">
        <f>VLOOKUP($C142,факт!$D$8:$JF$250,181,0)</f>
        <v>0</v>
      </c>
      <c r="KH142" s="44">
        <f>VLOOKUP($C142,факт!$D$8:$JF$250,182,0)</f>
        <v>0</v>
      </c>
      <c r="KI142" s="44">
        <f t="shared" ref="KI142:KI147" si="5149">SUM(JY142*$F142)</f>
        <v>0</v>
      </c>
      <c r="KJ142" s="44">
        <f t="shared" ref="KJ142:KJ147" si="5150">SUM(KA142*$F142)</f>
        <v>0</v>
      </c>
      <c r="KK142" s="44">
        <f t="shared" ref="KK142:KK147" si="5151">SUM(KC142*$F142)</f>
        <v>0</v>
      </c>
      <c r="KL142" s="44">
        <f t="shared" si="3050"/>
        <v>0</v>
      </c>
      <c r="KM142" s="44">
        <f t="shared" si="3051"/>
        <v>0</v>
      </c>
      <c r="KN142" s="5">
        <f>'СДП (план)'!AY143</f>
        <v>0</v>
      </c>
      <c r="KO142" s="3">
        <f>'СДП (план)'!AZ143</f>
        <v>0</v>
      </c>
      <c r="KP142" s="44">
        <f t="shared" si="3052"/>
        <v>0</v>
      </c>
      <c r="KQ142" s="44">
        <f t="shared" si="3053"/>
        <v>0</v>
      </c>
      <c r="KR142" s="44"/>
      <c r="KS142" s="44"/>
      <c r="KT142" s="44"/>
      <c r="KU142" s="44"/>
      <c r="KV142" s="44"/>
      <c r="KW142" s="44"/>
      <c r="KX142" s="44">
        <f t="shared" ref="KX142:KX147" si="5152">SUM(KN142*$F142)</f>
        <v>0</v>
      </c>
      <c r="KY142" s="44">
        <f t="shared" ref="KY142:KY147" si="5153">SUM(KP142*$F142)</f>
        <v>0</v>
      </c>
      <c r="KZ142" s="44">
        <f t="shared" ref="KZ142:KZ147" si="5154">SUM(KR142*$F142)</f>
        <v>0</v>
      </c>
      <c r="LA142" s="44">
        <f t="shared" si="3054"/>
        <v>0</v>
      </c>
      <c r="LB142" s="44">
        <f t="shared" si="3055"/>
        <v>0</v>
      </c>
      <c r="LC142" s="45">
        <f>'СДП (план)'!BA143</f>
        <v>0</v>
      </c>
      <c r="LD142" s="44">
        <f>'СДП (план)'!BB143</f>
        <v>0</v>
      </c>
      <c r="LE142" s="44">
        <f t="shared" si="3056"/>
        <v>0</v>
      </c>
      <c r="LF142" s="44">
        <f t="shared" si="3057"/>
        <v>0</v>
      </c>
      <c r="LG142" s="44">
        <f>VLOOKUP($C142,факт!$D$8:$JF$250,111,0)</f>
        <v>0</v>
      </c>
      <c r="LH142" s="44">
        <f>VLOOKUP($C142,факт!$D$8:$JF$250,112,0)</f>
        <v>0</v>
      </c>
      <c r="LI142" s="44">
        <f>VLOOKUP($C142,факт!$D$8:$JF$250,113,0)</f>
        <v>0</v>
      </c>
      <c r="LJ142" s="44">
        <f>VLOOKUP($C142,факт!$D$8:$JF$250,114,0)</f>
        <v>0</v>
      </c>
      <c r="LK142" s="44">
        <f>VLOOKUP($C142,факт!$D$8:$JF$250,115,0)</f>
        <v>0</v>
      </c>
      <c r="LL142" s="44">
        <f>VLOOKUP($C142,факт!$D$8:$JF$250,116,0)</f>
        <v>0</v>
      </c>
      <c r="LM142" s="44">
        <f t="shared" ref="LM142:LM147" si="5155">SUM(LC142*$F142)</f>
        <v>0</v>
      </c>
      <c r="LN142" s="44">
        <f t="shared" ref="LN142:LN147" si="5156">SUM(LE142*$F142)</f>
        <v>0</v>
      </c>
      <c r="LO142" s="44">
        <f t="shared" ref="LO142:LO147" si="5157">SUM(LG142*$F142)</f>
        <v>0</v>
      </c>
      <c r="LP142" s="44">
        <f t="shared" si="3058"/>
        <v>0</v>
      </c>
      <c r="LQ142" s="44">
        <f t="shared" si="3059"/>
        <v>0</v>
      </c>
      <c r="LR142" s="45">
        <f>'СДП (план)'!BC143</f>
        <v>0</v>
      </c>
      <c r="LS142" s="44">
        <f>'СДП (план)'!BD143</f>
        <v>0</v>
      </c>
      <c r="LT142" s="44">
        <f t="shared" si="3060"/>
        <v>0</v>
      </c>
      <c r="LU142" s="44">
        <f t="shared" si="3061"/>
        <v>0</v>
      </c>
      <c r="LV142" s="44">
        <f>VLOOKUP($C142,факт!$D$8:$JF$250,117,0)</f>
        <v>0</v>
      </c>
      <c r="LW142" s="44">
        <f>VLOOKUP($C142,факт!$D$8:$JF$250,118,0)</f>
        <v>0</v>
      </c>
      <c r="LX142" s="44">
        <f>VLOOKUP($C142,факт!$D$8:$JF$250,119,0)</f>
        <v>0</v>
      </c>
      <c r="LY142" s="44">
        <f>VLOOKUP($C142,факт!$D$8:$JF$250,120,0)</f>
        <v>0</v>
      </c>
      <c r="LZ142" s="44">
        <f>VLOOKUP($C142,факт!$D$8:$JF$250,121,0)</f>
        <v>0</v>
      </c>
      <c r="MA142" s="44">
        <f>VLOOKUP($C142,факт!$D$8:$JF$250,122,0)</f>
        <v>0</v>
      </c>
      <c r="MB142" s="44">
        <f t="shared" ref="MB142:MB147" si="5158">SUM(LR142*$F142)</f>
        <v>0</v>
      </c>
      <c r="MC142" s="44">
        <f t="shared" ref="MC142:MC147" si="5159">SUM(LT142*$F142)</f>
        <v>0</v>
      </c>
      <c r="MD142" s="44">
        <f t="shared" ref="MD142:MD147" si="5160">SUM(LV142*$F142)</f>
        <v>0</v>
      </c>
      <c r="ME142" s="44">
        <f t="shared" si="3062"/>
        <v>0</v>
      </c>
      <c r="MF142" s="44">
        <f t="shared" si="3063"/>
        <v>0</v>
      </c>
      <c r="MG142" s="47">
        <f>'СДП (план)'!BE143</f>
        <v>0</v>
      </c>
      <c r="MH142" s="47">
        <f>'СДП (план)'!BF143</f>
        <v>0</v>
      </c>
      <c r="MI142" s="44">
        <f t="shared" si="3064"/>
        <v>0</v>
      </c>
      <c r="MJ142" s="44">
        <f t="shared" si="3065"/>
        <v>0</v>
      </c>
      <c r="MK142" s="44">
        <f>VLOOKUP($C142,факт!$D$8:$JF$250,63,0)</f>
        <v>0</v>
      </c>
      <c r="ML142" s="44">
        <f>VLOOKUP($C142,факт!$D$8:$JF$250,64,0)</f>
        <v>0</v>
      </c>
      <c r="MM142" s="44">
        <f>VLOOKUP($C142,факт!$D$8:$JF$250,65,0)</f>
        <v>0</v>
      </c>
      <c r="MN142" s="44">
        <f>VLOOKUP($C142,факт!$D$8:$JF$250,66,0)</f>
        <v>0</v>
      </c>
      <c r="MO142" s="44">
        <f>VLOOKUP($C142,факт!$D$8:$JF$250,67,0)</f>
        <v>0</v>
      </c>
      <c r="MP142" s="44">
        <f>VLOOKUP($C142,факт!$D$8:$JF$250,68,0)</f>
        <v>0</v>
      </c>
      <c r="MQ142" s="44">
        <f t="shared" ref="MQ142:MQ147" si="5161">SUM(MG142*$F142)</f>
        <v>0</v>
      </c>
      <c r="MR142" s="44">
        <f t="shared" ref="MR142:MR147" si="5162">SUM(MI142*$F142)</f>
        <v>0</v>
      </c>
      <c r="MS142" s="44">
        <f t="shared" ref="MS142:MS147" si="5163">SUM(MK142*$F142)</f>
        <v>0</v>
      </c>
      <c r="MT142" s="44">
        <f t="shared" si="3066"/>
        <v>0</v>
      </c>
      <c r="MU142" s="44">
        <f t="shared" si="3067"/>
        <v>0</v>
      </c>
      <c r="MV142" s="47">
        <f>'СДП (план)'!BG143</f>
        <v>0</v>
      </c>
      <c r="MW142" s="47">
        <f>'СДП (план)'!BH143</f>
        <v>0</v>
      </c>
      <c r="MX142" s="44">
        <f t="shared" si="3068"/>
        <v>0</v>
      </c>
      <c r="MY142" s="44">
        <f t="shared" si="3069"/>
        <v>0</v>
      </c>
      <c r="MZ142" s="44">
        <f>VLOOKUP($C142,факт!$D$8:$JF$250,129,0)</f>
        <v>0</v>
      </c>
      <c r="NA142" s="44">
        <f>VLOOKUP($C142,факт!$D$8:$JF$250,130,0)</f>
        <v>0</v>
      </c>
      <c r="NB142" s="44">
        <f>VLOOKUP($C142,факт!$D$8:$JF$250,131,0)</f>
        <v>0</v>
      </c>
      <c r="NC142" s="44">
        <f>VLOOKUP($C142,факт!$D$8:$JF$250,132,0)</f>
        <v>0</v>
      </c>
      <c r="ND142" s="44">
        <f>VLOOKUP($C142,факт!$D$8:$JF$250,133,0)</f>
        <v>0</v>
      </c>
      <c r="NE142" s="44">
        <f>VLOOKUP($C142,факт!$D$8:$JF$250,134,0)</f>
        <v>0</v>
      </c>
      <c r="NF142" s="44">
        <f t="shared" ref="NF142:NF147" si="5164">SUM(MV142*$F142)</f>
        <v>0</v>
      </c>
      <c r="NG142" s="44">
        <f t="shared" ref="NG142:NG147" si="5165">SUM(MX142*$F142)</f>
        <v>0</v>
      </c>
      <c r="NH142" s="44">
        <f t="shared" ref="NH142:NH147" si="5166">SUM(MZ142*$F142)</f>
        <v>0</v>
      </c>
      <c r="NI142" s="44">
        <f t="shared" si="3070"/>
        <v>0</v>
      </c>
      <c r="NJ142" s="44">
        <f t="shared" si="3071"/>
        <v>0</v>
      </c>
      <c r="NK142" s="45">
        <f>'СДП (план)'!BI143</f>
        <v>0</v>
      </c>
      <c r="NL142" s="44">
        <f>'СДП (план)'!BJ143</f>
        <v>0</v>
      </c>
      <c r="NM142" s="44">
        <f t="shared" si="3072"/>
        <v>0</v>
      </c>
      <c r="NN142" s="44">
        <f t="shared" si="3073"/>
        <v>0</v>
      </c>
      <c r="NO142" s="44">
        <f>VLOOKUP($C142,факт!$D$8:$JF$250,87,0)</f>
        <v>0</v>
      </c>
      <c r="NP142" s="44">
        <f>VLOOKUP($C142,факт!$D$8:$JF$250,88,0)</f>
        <v>0</v>
      </c>
      <c r="NQ142" s="44">
        <f>VLOOKUP($C142,факт!$D$8:$JF$250,89,0)</f>
        <v>0</v>
      </c>
      <c r="NR142" s="44">
        <f>VLOOKUP($C142,факт!$D$8:$JF$250,90,0)</f>
        <v>0</v>
      </c>
      <c r="NS142" s="44">
        <f>VLOOKUP($C142,факт!$D$8:$JF$250,91,0)</f>
        <v>0</v>
      </c>
      <c r="NT142" s="44">
        <f>VLOOKUP($C142,факт!$D$8:$JF$250,92,0)</f>
        <v>0</v>
      </c>
      <c r="NU142" s="44">
        <f t="shared" ref="NU142:NU147" si="5167">SUM(NK142*$F142)</f>
        <v>0</v>
      </c>
      <c r="NV142" s="44">
        <f t="shared" ref="NV142:NV147" si="5168">SUM(NM142*$F142)</f>
        <v>0</v>
      </c>
      <c r="NW142" s="44">
        <f t="shared" ref="NW142:NW147" si="5169">SUM(NO142*$F142)</f>
        <v>0</v>
      </c>
      <c r="NX142" s="44">
        <f t="shared" si="3074"/>
        <v>0</v>
      </c>
      <c r="NY142" s="44">
        <f t="shared" si="3075"/>
        <v>0</v>
      </c>
      <c r="NZ142" s="45">
        <f>'СДП (план)'!BK143</f>
        <v>0</v>
      </c>
      <c r="OA142" s="44">
        <f>'СДП (план)'!BL143</f>
        <v>0</v>
      </c>
      <c r="OB142" s="44">
        <f t="shared" si="3076"/>
        <v>0</v>
      </c>
      <c r="OC142" s="44">
        <f t="shared" si="3077"/>
        <v>0</v>
      </c>
      <c r="OD142" s="44">
        <f>VLOOKUP($C142,факт!$D$8:$JF$250,147,0)</f>
        <v>0</v>
      </c>
      <c r="OE142" s="44">
        <f>VLOOKUP($C142,факт!$D$8:$JF$250,148,0)</f>
        <v>0</v>
      </c>
      <c r="OF142" s="44">
        <f>VLOOKUP($C142,факт!$D$8:$JF$250,149,0)</f>
        <v>0</v>
      </c>
      <c r="OG142" s="44">
        <f>VLOOKUP($C142,факт!$D$8:$JF$250,150,0)</f>
        <v>0</v>
      </c>
      <c r="OH142" s="44">
        <f>VLOOKUP($C142,факт!$D$8:$JF$250,151,0)</f>
        <v>0</v>
      </c>
      <c r="OI142" s="44">
        <f>VLOOKUP($C142,факт!$D$8:$JF$250,152,0)</f>
        <v>0</v>
      </c>
      <c r="OJ142" s="44">
        <f t="shared" ref="OJ142:OJ147" si="5170">SUM(NZ142*$F142)</f>
        <v>0</v>
      </c>
      <c r="OK142" s="44">
        <f t="shared" ref="OK142:OK147" si="5171">SUM(OB142*$F142)</f>
        <v>0</v>
      </c>
      <c r="OL142" s="44">
        <f t="shared" ref="OL142:OL147" si="5172">SUM(OD142*$F142)</f>
        <v>0</v>
      </c>
      <c r="OM142" s="44">
        <f t="shared" si="3078"/>
        <v>0</v>
      </c>
      <c r="ON142" s="44">
        <f t="shared" si="3079"/>
        <v>0</v>
      </c>
      <c r="OO142" s="45">
        <f>'СДП (план)'!BM143</f>
        <v>0</v>
      </c>
      <c r="OP142" s="44">
        <f>'СДП (план)'!BN143</f>
        <v>0</v>
      </c>
      <c r="OQ142" s="44">
        <f t="shared" si="3080"/>
        <v>0</v>
      </c>
      <c r="OR142" s="44">
        <f t="shared" si="3081"/>
        <v>0</v>
      </c>
      <c r="OS142" s="44">
        <f>VLOOKUP($C142,факт!$D$8:$JF$250,195,0)</f>
        <v>0</v>
      </c>
      <c r="OT142" s="44">
        <f>VLOOKUP($C142,факт!$D$8:$JF$250,196,0)</f>
        <v>0</v>
      </c>
      <c r="OU142" s="44">
        <f>VLOOKUP($C142,факт!$D$8:$JF$250,197,0)</f>
        <v>0</v>
      </c>
      <c r="OV142" s="44">
        <f>VLOOKUP($C142,факт!$D$8:$JF$250,198,0)</f>
        <v>0</v>
      </c>
      <c r="OW142" s="44">
        <f>VLOOKUP($C142,факт!$D$8:$JF$250,199,0)</f>
        <v>0</v>
      </c>
      <c r="OX142" s="44">
        <f>VLOOKUP($C142,факт!$D$8:$JF$250,200,0)</f>
        <v>0</v>
      </c>
      <c r="OY142" s="44">
        <f t="shared" ref="OY142:OY147" si="5173">SUM(OO142*$F142)</f>
        <v>0</v>
      </c>
      <c r="OZ142" s="44">
        <f t="shared" ref="OZ142:OZ147" si="5174">SUM(OQ142*$F142)</f>
        <v>0</v>
      </c>
      <c r="PA142" s="44">
        <f t="shared" ref="PA142:PA147" si="5175">SUM(OS142*$F142)</f>
        <v>0</v>
      </c>
      <c r="PB142" s="44">
        <f t="shared" si="3082"/>
        <v>0</v>
      </c>
      <c r="PC142" s="44">
        <f t="shared" si="3083"/>
        <v>0</v>
      </c>
      <c r="PD142" s="45">
        <f>'СДП (план)'!BO143</f>
        <v>0</v>
      </c>
      <c r="PE142" s="44">
        <f>'СДП (план)'!BP143</f>
        <v>0</v>
      </c>
      <c r="PF142" s="44">
        <f t="shared" si="3084"/>
        <v>0</v>
      </c>
      <c r="PG142" s="44">
        <f t="shared" si="3085"/>
        <v>0</v>
      </c>
      <c r="PH142" s="44">
        <f>VLOOKUP($C142,факт!$D$8:$JF$250,201,0)</f>
        <v>0</v>
      </c>
      <c r="PI142" s="44">
        <f>VLOOKUP($C142,факт!$D$8:$JF$250,202,0)</f>
        <v>0</v>
      </c>
      <c r="PJ142" s="44">
        <f>VLOOKUP($C142,факт!$D$8:$JF$250,203,0)</f>
        <v>0</v>
      </c>
      <c r="PK142" s="44">
        <f>VLOOKUP($C142,факт!$D$8:$JF$250,204,0)</f>
        <v>0</v>
      </c>
      <c r="PL142" s="44">
        <f>VLOOKUP($C142,факт!$D$8:$JF$250,205,0)</f>
        <v>0</v>
      </c>
      <c r="PM142" s="44">
        <f>VLOOKUP($C142,факт!$D$8:$JF$250,206,0)</f>
        <v>0</v>
      </c>
      <c r="PN142" s="44">
        <f t="shared" ref="PN142:PN147" si="5176">SUM(PD142*$F142)</f>
        <v>0</v>
      </c>
      <c r="PO142" s="44">
        <f t="shared" ref="PO142:PO147" si="5177">SUM(PF142*$F142)</f>
        <v>0</v>
      </c>
      <c r="PP142" s="44">
        <f t="shared" ref="PP142:PP147" si="5178">SUM(PH142*$F142)</f>
        <v>0</v>
      </c>
      <c r="PQ142" s="44">
        <f t="shared" si="3086"/>
        <v>0</v>
      </c>
      <c r="PR142" s="44">
        <f t="shared" si="3087"/>
        <v>0</v>
      </c>
      <c r="PS142" s="48">
        <f>'СДП (план)'!BQ143</f>
        <v>100</v>
      </c>
      <c r="PT142" s="44">
        <f>'СДП (план)'!BR143</f>
        <v>984765.6</v>
      </c>
      <c r="PU142" s="44">
        <f t="shared" si="3088"/>
        <v>50</v>
      </c>
      <c r="PV142" s="44">
        <f t="shared" si="3089"/>
        <v>492382.80000000005</v>
      </c>
      <c r="PW142" s="44">
        <f>VLOOKUP($C142,факт!$D$8:$JF$250,207,0)</f>
        <v>67</v>
      </c>
      <c r="PX142" s="44">
        <f>VLOOKUP($C142,факт!$D$8:$JF$250,208,0)</f>
        <v>659793.21999999986</v>
      </c>
      <c r="PY142" s="44">
        <f>VLOOKUP($C142,факт!$D$8:$JF$250,209,0)</f>
        <v>664</v>
      </c>
      <c r="PZ142" s="44">
        <f>VLOOKUP($C142,факт!$D$8:$JF$250,210,0)</f>
        <v>0</v>
      </c>
      <c r="QA142" s="44">
        <f>VLOOKUP($C142,факт!$D$8:$JF$250,211,0)</f>
        <v>0</v>
      </c>
      <c r="QB142" s="44">
        <f>VLOOKUP($C142,факт!$D$8:$JF$250,212,0)</f>
        <v>0</v>
      </c>
      <c r="QC142" s="44">
        <f t="shared" ref="QC142:QC147" si="5179">SUM(PS142*$F142)</f>
        <v>39</v>
      </c>
      <c r="QD142" s="44">
        <f t="shared" ref="QD142:QD147" si="5180">SUM(PU142*$F142)</f>
        <v>19.5</v>
      </c>
      <c r="QE142" s="44">
        <f t="shared" ref="QE142:QE147" si="5181">SUM(PW142*$F142)</f>
        <v>26.130000000000003</v>
      </c>
      <c r="QF142" s="44">
        <f t="shared" si="4904"/>
        <v>17</v>
      </c>
      <c r="QG142" s="44">
        <f t="shared" si="4905"/>
        <v>167410.41999999981</v>
      </c>
      <c r="QH142" s="45">
        <f>'СДП (план)'!BS143</f>
        <v>0</v>
      </c>
      <c r="QI142" s="44">
        <f>'СДП (план)'!BT143</f>
        <v>0</v>
      </c>
      <c r="QJ142" s="44">
        <f t="shared" si="3090"/>
        <v>0</v>
      </c>
      <c r="QK142" s="44">
        <f t="shared" si="3091"/>
        <v>0</v>
      </c>
      <c r="QL142" s="44">
        <f>VLOOKUP($C142,факт!$D$8:$JF$250,213,0)</f>
        <v>0</v>
      </c>
      <c r="QM142" s="44">
        <f>VLOOKUP($C142,факт!$D$8:$JF$250,214,0)</f>
        <v>0</v>
      </c>
      <c r="QN142" s="44">
        <f>VLOOKUP($C142,факт!$D$8:$JF$250,215,0)</f>
        <v>0</v>
      </c>
      <c r="QO142" s="44">
        <f>VLOOKUP($C142,факт!$D$8:$JF$250,216,0)</f>
        <v>0</v>
      </c>
      <c r="QP142" s="44">
        <f>VLOOKUP($C142,факт!$D$8:$JF$250,217,0)</f>
        <v>0</v>
      </c>
      <c r="QQ142" s="44">
        <f>VLOOKUP($C142,факт!$D$8:$JF$250,218,0)</f>
        <v>0</v>
      </c>
      <c r="QR142" s="44">
        <f t="shared" ref="QR142:QR147" si="5182">SUM(QH142*$F142)</f>
        <v>0</v>
      </c>
      <c r="QS142" s="44">
        <f t="shared" ref="QS142:QS147" si="5183">SUM(QJ142*$F142)</f>
        <v>0</v>
      </c>
      <c r="QT142" s="44">
        <f t="shared" ref="QT142:QT147" si="5184">SUM(QL142*$F142)</f>
        <v>0</v>
      </c>
      <c r="QU142" s="44">
        <f t="shared" ref="QU142:QU147" si="5185">SUM(QL142-QJ142)</f>
        <v>0</v>
      </c>
      <c r="QV142" s="44">
        <f t="shared" ref="QV142:QV147" si="5186">SUM(QM142-QK142)</f>
        <v>0</v>
      </c>
      <c r="QW142" s="45">
        <f>'СДП (план)'!BU143</f>
        <v>0</v>
      </c>
      <c r="QX142" s="44">
        <f>'СДП (план)'!BV143</f>
        <v>0</v>
      </c>
      <c r="QY142" s="44">
        <f t="shared" si="3092"/>
        <v>0</v>
      </c>
      <c r="QZ142" s="44">
        <f t="shared" si="3093"/>
        <v>0</v>
      </c>
      <c r="RA142" s="44">
        <f>VLOOKUP($C142,факт!$D$8:$JF$250,225,0)</f>
        <v>0</v>
      </c>
      <c r="RB142" s="44">
        <f>VLOOKUP($C142,факт!$D$8:$JF$250,226,0)</f>
        <v>0</v>
      </c>
      <c r="RC142" s="44">
        <f>VLOOKUP($C142,факт!$D$8:$JF$250,227,0)</f>
        <v>0</v>
      </c>
      <c r="RD142" s="44">
        <f>VLOOKUP($C142,факт!$D$8:$JF$250,228,0)</f>
        <v>0</v>
      </c>
      <c r="RE142" s="44">
        <f>VLOOKUP($C142,факт!$D$8:$JF$250,229,0)</f>
        <v>0</v>
      </c>
      <c r="RF142" s="44">
        <f>VLOOKUP($C142,факт!$D$8:$JF$250,230,0)</f>
        <v>0</v>
      </c>
      <c r="RG142" s="44">
        <f t="shared" ref="RG142:RG147" si="5187">SUM(QW142*$F142)</f>
        <v>0</v>
      </c>
      <c r="RH142" s="44">
        <f t="shared" ref="RH142:RH147" si="5188">SUM(QY142*$F142)</f>
        <v>0</v>
      </c>
      <c r="RI142" s="44">
        <f t="shared" ref="RI142:RI147" si="5189">SUM(RA142*$F142)</f>
        <v>0</v>
      </c>
      <c r="RJ142" s="44">
        <f t="shared" ref="RJ142:RJ147" si="5190">SUM(RA142-QY142)</f>
        <v>0</v>
      </c>
      <c r="RK142" s="44">
        <f t="shared" ref="RK142:RK147" si="5191">SUM(RB142-QZ142)</f>
        <v>0</v>
      </c>
      <c r="RL142" s="45">
        <f>'СДП (план)'!BW143</f>
        <v>0</v>
      </c>
      <c r="RM142" s="44">
        <f>'СДП (план)'!BX143</f>
        <v>0</v>
      </c>
      <c r="RN142" s="44">
        <f t="shared" si="3094"/>
        <v>0</v>
      </c>
      <c r="RO142" s="44">
        <f t="shared" si="3095"/>
        <v>0</v>
      </c>
      <c r="RP142" s="44">
        <f>VLOOKUP($C142,факт!$D$8:$JF$250,105,0)</f>
        <v>0</v>
      </c>
      <c r="RQ142" s="44">
        <f>VLOOKUP($C142,факт!$D$8:$JF$250,106,0)</f>
        <v>0</v>
      </c>
      <c r="RR142" s="44">
        <f>VLOOKUP($C142,факт!$D$8:$JF$250,107,0)</f>
        <v>0</v>
      </c>
      <c r="RS142" s="44">
        <f>VLOOKUP($C142,факт!$D$8:$JF$250,108,0)</f>
        <v>0</v>
      </c>
      <c r="RT142" s="44">
        <f>VLOOKUP($C142,факт!$D$8:$JF$250,109,0)</f>
        <v>0</v>
      </c>
      <c r="RU142" s="44">
        <f>VLOOKUP($C142,факт!$D$8:$JF$250,110,0)</f>
        <v>0</v>
      </c>
      <c r="RV142" s="44">
        <f t="shared" ref="RV142:RV147" si="5192">SUM(RL142*$F142)</f>
        <v>0</v>
      </c>
      <c r="RW142" s="44">
        <f t="shared" ref="RW142:RW147" si="5193">SUM(RN142*$F142)</f>
        <v>0</v>
      </c>
      <c r="RX142" s="44">
        <f t="shared" ref="RX142:RX147" si="5194">SUM(RP142*$F142)</f>
        <v>0</v>
      </c>
      <c r="RY142" s="44">
        <f t="shared" si="3096"/>
        <v>0</v>
      </c>
      <c r="RZ142" s="44">
        <f t="shared" si="3097"/>
        <v>0</v>
      </c>
      <c r="SA142" s="45">
        <f>'СДП (план)'!BY143</f>
        <v>4</v>
      </c>
      <c r="SB142" s="44">
        <f>'СДП (план)'!BZ143</f>
        <v>39390.623999999996</v>
      </c>
      <c r="SC142" s="44">
        <f t="shared" si="3098"/>
        <v>2</v>
      </c>
      <c r="SD142" s="44">
        <f t="shared" si="3099"/>
        <v>19695.311999999998</v>
      </c>
      <c r="SE142" s="44">
        <f>VLOOKUP($C142,факт!$D$8:$JF$250,69,0)</f>
        <v>0</v>
      </c>
      <c r="SF142" s="44">
        <f>VLOOKUP($C142,факт!$D$8:$JF$250,70,0)</f>
        <v>0</v>
      </c>
      <c r="SG142" s="44">
        <f>VLOOKUP($C142,факт!$D$8:$JF$250,71,0)</f>
        <v>0</v>
      </c>
      <c r="SH142" s="44">
        <f>VLOOKUP($C142,факт!$D$8:$JF$250,72,0)</f>
        <v>0</v>
      </c>
      <c r="SI142" s="44">
        <f>VLOOKUP($C142,факт!$D$8:$JF$250,73,0)</f>
        <v>0</v>
      </c>
      <c r="SJ142" s="44">
        <f>VLOOKUP($C142,факт!$D$8:$JF$250,74,0)</f>
        <v>0</v>
      </c>
      <c r="SK142" s="44">
        <f t="shared" ref="SK142:SK147" si="5195">SUM(SA142*$F142)</f>
        <v>1.56</v>
      </c>
      <c r="SL142" s="44">
        <f t="shared" ref="SL142:SL147" si="5196">SUM(SC142*$F142)</f>
        <v>0.78</v>
      </c>
      <c r="SM142" s="44">
        <f t="shared" ref="SM142:SM147" si="5197">SUM(SE142*$F142)</f>
        <v>0</v>
      </c>
      <c r="SN142" s="44">
        <f t="shared" si="3100"/>
        <v>-2</v>
      </c>
      <c r="SO142" s="44">
        <f t="shared" si="3101"/>
        <v>-19695.311999999998</v>
      </c>
      <c r="SP142" s="45">
        <f>'СДП (план)'!CA143</f>
        <v>0</v>
      </c>
      <c r="SQ142" s="44">
        <f>'СДП (план)'!CB143</f>
        <v>0</v>
      </c>
      <c r="SR142" s="44">
        <f t="shared" si="3102"/>
        <v>0</v>
      </c>
      <c r="SS142" s="44">
        <f t="shared" si="3103"/>
        <v>0</v>
      </c>
      <c r="ST142" s="44"/>
      <c r="SU142" s="44"/>
      <c r="SV142" s="44"/>
      <c r="SW142" s="44"/>
      <c r="SX142" s="44"/>
      <c r="SY142" s="44"/>
      <c r="SZ142" s="44">
        <f t="shared" ref="SZ142:SZ147" si="5198">SUM(SP142*$F142)</f>
        <v>0</v>
      </c>
      <c r="TA142" s="44">
        <f t="shared" ref="TA142:TA147" si="5199">SUM(SR142*$F142)</f>
        <v>0</v>
      </c>
      <c r="TB142" s="44">
        <f t="shared" ref="TB142:TB147" si="5200">SUM(ST142*$F142)</f>
        <v>0</v>
      </c>
      <c r="TC142" s="44">
        <f t="shared" si="3104"/>
        <v>0</v>
      </c>
      <c r="TD142" s="44">
        <f t="shared" si="3105"/>
        <v>0</v>
      </c>
      <c r="TE142" s="45">
        <f>'СДП (план)'!CC143</f>
        <v>0</v>
      </c>
      <c r="TF142" s="44">
        <f>'СДП (план)'!CD143</f>
        <v>0</v>
      </c>
      <c r="TG142" s="44">
        <f t="shared" si="3106"/>
        <v>0</v>
      </c>
      <c r="TH142" s="44">
        <f t="shared" si="3107"/>
        <v>0</v>
      </c>
      <c r="TI142" s="44">
        <f>VLOOKUP($C142,факт!$D$8:$JF$250,135,0)</f>
        <v>0</v>
      </c>
      <c r="TJ142" s="44">
        <f>VLOOKUP($C142,факт!$D$8:$JF$250,136,0)</f>
        <v>0</v>
      </c>
      <c r="TK142" s="44">
        <f>VLOOKUP($C142,факт!$D$8:$JF$250,137,0)</f>
        <v>0</v>
      </c>
      <c r="TL142" s="44">
        <f>VLOOKUP($C142,факт!$D$8:$JF$250,138,0)</f>
        <v>0</v>
      </c>
      <c r="TM142" s="44">
        <f>VLOOKUP($C142,факт!$D$8:$JF$250,139,0)</f>
        <v>0</v>
      </c>
      <c r="TN142" s="44">
        <f>VLOOKUP($C142,факт!$D$8:$JF$250,140,0)</f>
        <v>0</v>
      </c>
      <c r="TO142" s="44">
        <f t="shared" ref="TO142:TO147" si="5201">SUM(TE142*$F142)</f>
        <v>0</v>
      </c>
      <c r="TP142" s="44">
        <f t="shared" ref="TP142:TP147" si="5202">SUM(TG142*$F142)</f>
        <v>0</v>
      </c>
      <c r="TQ142" s="44">
        <f t="shared" ref="TQ142:TQ147" si="5203">SUM(TI142*$F142)</f>
        <v>0</v>
      </c>
      <c r="TR142" s="44">
        <f t="shared" si="3108"/>
        <v>0</v>
      </c>
      <c r="TS142" s="44">
        <f t="shared" si="3109"/>
        <v>0</v>
      </c>
      <c r="TT142" s="47">
        <f>'СДП (план)'!CE143</f>
        <v>0</v>
      </c>
      <c r="TU142" s="47">
        <f>'СДП (план)'!CF143</f>
        <v>0</v>
      </c>
      <c r="TV142" s="44">
        <f t="shared" si="3110"/>
        <v>0</v>
      </c>
      <c r="TW142" s="44">
        <f t="shared" si="3111"/>
        <v>0</v>
      </c>
      <c r="TX142" s="44">
        <f>VLOOKUP($C142,факт!$D$8:$JF$250,75,0)</f>
        <v>0</v>
      </c>
      <c r="TY142" s="44">
        <f>VLOOKUP($C142,факт!$D$8:$JF$250,76,0)</f>
        <v>0</v>
      </c>
      <c r="TZ142" s="44">
        <f>VLOOKUP($C142,факт!$D$8:$JF$250,77,0)</f>
        <v>0</v>
      </c>
      <c r="UA142" s="44">
        <f>VLOOKUP($C142,факт!$D$8:$JF$250,78,0)</f>
        <v>0</v>
      </c>
      <c r="UB142" s="44">
        <f>VLOOKUP($C142,факт!$D$8:$JF$250,79,0)</f>
        <v>0</v>
      </c>
      <c r="UC142" s="44">
        <f>VLOOKUP($C142,факт!$D$8:$JF$250,80,0)</f>
        <v>0</v>
      </c>
      <c r="UD142" s="44">
        <f t="shared" ref="UD142:UD147" si="5204">SUM(TT142*$F142)</f>
        <v>0</v>
      </c>
      <c r="UE142" s="44">
        <f t="shared" ref="UE142:UE147" si="5205">SUM(TV142*$F142)</f>
        <v>0</v>
      </c>
      <c r="UF142" s="44">
        <f t="shared" ref="UF142:UF147" si="5206">SUM(TX142*$F142)</f>
        <v>0</v>
      </c>
      <c r="UG142" s="44">
        <f t="shared" si="3112"/>
        <v>0</v>
      </c>
      <c r="UH142" s="44">
        <f t="shared" si="3113"/>
        <v>0</v>
      </c>
      <c r="UI142" s="45">
        <f>'СДП (план)'!CG143</f>
        <v>0</v>
      </c>
      <c r="UJ142" s="44">
        <f>'СДП (план)'!CH143</f>
        <v>0</v>
      </c>
      <c r="UK142" s="44">
        <f t="shared" si="3114"/>
        <v>0</v>
      </c>
      <c r="UL142" s="44">
        <f t="shared" si="3115"/>
        <v>0</v>
      </c>
      <c r="UM142" s="44">
        <f>VLOOKUP($C142,факт!$D$8:$JF$250,81,0)</f>
        <v>0</v>
      </c>
      <c r="UN142" s="44">
        <f>VLOOKUP($C142,факт!$D$8:$JF$250,82,0)</f>
        <v>0</v>
      </c>
      <c r="UO142" s="44">
        <f>VLOOKUP($C142,факт!$D$8:$JF$250,83,0)</f>
        <v>0</v>
      </c>
      <c r="UP142" s="44">
        <f>VLOOKUP($C142,факт!$D$8:$JF$250,84,0)</f>
        <v>0</v>
      </c>
      <c r="UQ142" s="44">
        <f>VLOOKUP($C142,факт!$D$8:$JF$250,85,0)</f>
        <v>0</v>
      </c>
      <c r="UR142" s="44">
        <f>VLOOKUP($C142,факт!$D$8:$JF$250,86,0)</f>
        <v>0</v>
      </c>
      <c r="US142" s="44">
        <f t="shared" ref="US142:US147" si="5207">SUM(UI142*$F142)</f>
        <v>0</v>
      </c>
      <c r="UT142" s="44">
        <f t="shared" ref="UT142:UT147" si="5208">SUM(UK142*$F142)</f>
        <v>0</v>
      </c>
      <c r="UU142" s="44">
        <f t="shared" ref="UU142:UU147" si="5209">SUM(UM142*$F142)</f>
        <v>0</v>
      </c>
      <c r="UV142" s="44">
        <f t="shared" si="3116"/>
        <v>0</v>
      </c>
      <c r="UW142" s="44">
        <f t="shared" si="3117"/>
        <v>0</v>
      </c>
      <c r="UX142" s="45">
        <f>'СДП (план)'!CI143</f>
        <v>0</v>
      </c>
      <c r="UY142" s="44">
        <f>'СДП (план)'!CJ143</f>
        <v>0</v>
      </c>
      <c r="UZ142" s="44">
        <f t="shared" si="3118"/>
        <v>0</v>
      </c>
      <c r="VA142" s="44">
        <f t="shared" si="3119"/>
        <v>0</v>
      </c>
      <c r="VB142" s="44">
        <f>VLOOKUP($C142,факт!$D$8:$JF$250,99,0)</f>
        <v>0</v>
      </c>
      <c r="VC142" s="44">
        <f>VLOOKUP($C142,факт!$D$8:$JF$250,100,0)</f>
        <v>0</v>
      </c>
      <c r="VD142" s="44">
        <f>VLOOKUP($C142,факт!$D$8:$JF$250,101,0)</f>
        <v>0</v>
      </c>
      <c r="VE142" s="44">
        <f>VLOOKUP($C142,факт!$D$8:$JF$250,102,0)</f>
        <v>0</v>
      </c>
      <c r="VF142" s="44">
        <f>VLOOKUP($C142,факт!$D$8:$JF$250,103,0)</f>
        <v>0</v>
      </c>
      <c r="VG142" s="44">
        <f>VLOOKUP($C142,факт!$D$8:$JF$250,104,0)</f>
        <v>0</v>
      </c>
      <c r="VH142" s="44">
        <f t="shared" ref="VH142:VH147" si="5210">SUM(UX142*$F142)</f>
        <v>0</v>
      </c>
      <c r="VI142" s="44">
        <f t="shared" ref="VI142:VI147" si="5211">SUM(UZ142*$F142)</f>
        <v>0</v>
      </c>
      <c r="VJ142" s="44">
        <f t="shared" ref="VJ142:VJ147" si="5212">SUM(VB142*$F142)</f>
        <v>0</v>
      </c>
      <c r="VK142" s="44">
        <f t="shared" ref="VK142:VK174" si="5213">SUM(VB142-UZ142)</f>
        <v>0</v>
      </c>
      <c r="VL142" s="44">
        <f t="shared" ref="VL142:VL174" si="5214">SUM(VC142-VA142)</f>
        <v>0</v>
      </c>
      <c r="VM142" s="45">
        <f>'СДП (план)'!CK143</f>
        <v>0</v>
      </c>
      <c r="VN142" s="44">
        <f>'СДП (план)'!CL143</f>
        <v>0</v>
      </c>
      <c r="VO142" s="44">
        <f t="shared" si="3120"/>
        <v>0</v>
      </c>
      <c r="VP142" s="44">
        <f t="shared" si="3121"/>
        <v>0</v>
      </c>
      <c r="VQ142" s="44">
        <f>VLOOKUP($C142,факт!$D$8:$JF$250,123,0)</f>
        <v>0</v>
      </c>
      <c r="VR142" s="44">
        <f>VLOOKUP($C142,факт!$D$8:$JF$250,124,0)</f>
        <v>0</v>
      </c>
      <c r="VS142" s="44">
        <f>VLOOKUP($C142,факт!$D$8:$JF$250,125,0)</f>
        <v>0</v>
      </c>
      <c r="VT142" s="44">
        <f>VLOOKUP($C142,факт!$D$8:$JF$250,126,0)</f>
        <v>0</v>
      </c>
      <c r="VU142" s="44">
        <f>VLOOKUP($C142,факт!$D$8:$JF$250,127,0)</f>
        <v>0</v>
      </c>
      <c r="VV142" s="44">
        <f>VLOOKUP($C142,факт!$D$8:$JF$250,128,0)</f>
        <v>0</v>
      </c>
      <c r="VW142" s="44">
        <f t="shared" ref="VW142:VW147" si="5215">SUM(VM142*$F142)</f>
        <v>0</v>
      </c>
      <c r="VX142" s="44">
        <f t="shared" ref="VX142:VX147" si="5216">SUM(VO142*$F142)</f>
        <v>0</v>
      </c>
      <c r="VY142" s="44">
        <f t="shared" ref="VY142:VY147" si="5217">SUM(VQ142*$F142)</f>
        <v>0</v>
      </c>
      <c r="VZ142" s="44">
        <f t="shared" si="3122"/>
        <v>0</v>
      </c>
      <c r="WA142" s="44">
        <f t="shared" si="3123"/>
        <v>0</v>
      </c>
      <c r="WB142" s="45">
        <f>'СДП (план)'!CM143</f>
        <v>13</v>
      </c>
      <c r="WC142" s="44">
        <f>'СДП (план)'!CN143</f>
        <v>128019.52800000001</v>
      </c>
      <c r="WD142" s="44">
        <f t="shared" si="3124"/>
        <v>6.5</v>
      </c>
      <c r="WE142" s="44">
        <f t="shared" si="3125"/>
        <v>64009.763999999996</v>
      </c>
      <c r="WF142" s="44">
        <f>VLOOKUP($C142,факт!$D$8:$JF$250,141,0)</f>
        <v>0</v>
      </c>
      <c r="WG142" s="44">
        <f>VLOOKUP($C142,факт!$D$8:$JF$250,142,0)</f>
        <v>0</v>
      </c>
      <c r="WH142" s="44">
        <f>VLOOKUP($C142,факт!$D$8:$JF$250,143,0)</f>
        <v>0</v>
      </c>
      <c r="WI142" s="44">
        <f>VLOOKUP($C142,факт!$D$8:$JF$250,144,0)</f>
        <v>0</v>
      </c>
      <c r="WJ142" s="44">
        <f>VLOOKUP($C142,факт!$D$8:$JF$250,145,0)</f>
        <v>0</v>
      </c>
      <c r="WK142" s="44">
        <f>VLOOKUP($C142,факт!$D$8:$JF$250,146,0)</f>
        <v>0</v>
      </c>
      <c r="WL142" s="44">
        <f t="shared" ref="WL142:WL147" si="5218">SUM(WB142*$F142)</f>
        <v>5.07</v>
      </c>
      <c r="WM142" s="44">
        <f t="shared" ref="WM142:WM147" si="5219">SUM(WD142*$F142)</f>
        <v>2.5350000000000001</v>
      </c>
      <c r="WN142" s="44">
        <f t="shared" ref="WN142:WN147" si="5220">SUM(WF142*$F142)</f>
        <v>0</v>
      </c>
      <c r="WO142" s="44">
        <f t="shared" si="3126"/>
        <v>-6.5</v>
      </c>
      <c r="WP142" s="44">
        <f t="shared" si="3127"/>
        <v>-64009.763999999996</v>
      </c>
      <c r="WQ142" s="45">
        <f>'СДП (план)'!CO143</f>
        <v>0</v>
      </c>
      <c r="WR142" s="44">
        <f>'СДП (план)'!CP143</f>
        <v>0</v>
      </c>
      <c r="WS142" s="44">
        <f t="shared" si="3128"/>
        <v>0</v>
      </c>
      <c r="WT142" s="44">
        <f t="shared" si="3129"/>
        <v>0</v>
      </c>
      <c r="WU142" s="44">
        <f>VLOOKUP($C142,факт!$D$8:$JF$250,57,0)</f>
        <v>0</v>
      </c>
      <c r="WV142" s="44">
        <f>VLOOKUP($C142,факт!$D$8:$JF$250,58,0)</f>
        <v>0</v>
      </c>
      <c r="WW142" s="44">
        <f>VLOOKUP($C142,факт!$D$8:$JF$250,59,0)</f>
        <v>0</v>
      </c>
      <c r="WX142" s="44">
        <f>VLOOKUP($C142,факт!$D$8:$JF$250,60,0)</f>
        <v>0</v>
      </c>
      <c r="WY142" s="44">
        <f>VLOOKUP($C142,факт!$D$8:$JF$250,61,0)</f>
        <v>0</v>
      </c>
      <c r="WZ142" s="44">
        <f>VLOOKUP($C142,факт!$D$8:$JF$250,62,0)</f>
        <v>0</v>
      </c>
      <c r="XA142" s="44">
        <f t="shared" ref="XA142:XA147" si="5221">SUM(WQ142*$F142)</f>
        <v>0</v>
      </c>
      <c r="XB142" s="44">
        <f t="shared" ref="XB142:XB147" si="5222">SUM(WS142*$F142)</f>
        <v>0</v>
      </c>
      <c r="XC142" s="44">
        <f t="shared" ref="XC142:XC147" si="5223">SUM(WU142*$F142)</f>
        <v>0</v>
      </c>
      <c r="XD142" s="44">
        <f t="shared" si="3130"/>
        <v>0</v>
      </c>
      <c r="XE142" s="44">
        <f t="shared" si="3131"/>
        <v>0</v>
      </c>
      <c r="XF142" s="48">
        <f>'СДП (план)'!CQ143</f>
        <v>2</v>
      </c>
      <c r="XG142" s="44">
        <f>'СДП (план)'!CR143</f>
        <v>26143.182000000001</v>
      </c>
      <c r="XH142" s="44">
        <f t="shared" si="3132"/>
        <v>1</v>
      </c>
      <c r="XI142" s="44">
        <f t="shared" si="3133"/>
        <v>13071.591</v>
      </c>
      <c r="XJ142" s="44">
        <f>VLOOKUP($C142,факт!$D$8:$JF$250,51,0)</f>
        <v>0</v>
      </c>
      <c r="XK142" s="44">
        <f>VLOOKUP($C142,факт!$D$8:$JF$250,52,0)</f>
        <v>0</v>
      </c>
      <c r="XL142" s="44">
        <f>VLOOKUP($C142,факт!$D$8:$JF$250,53,0)</f>
        <v>0</v>
      </c>
      <c r="XM142" s="44">
        <f>VLOOKUP($C142,факт!$D$8:$JF$250,54,0)</f>
        <v>0</v>
      </c>
      <c r="XN142" s="44">
        <f>VLOOKUP($C142,факт!$D$8:$JF$250,55,0)</f>
        <v>0</v>
      </c>
      <c r="XO142" s="44">
        <f>VLOOKUP($C142,факт!$D$8:$JF$250,56,0)</f>
        <v>0</v>
      </c>
      <c r="XP142" s="44">
        <f t="shared" ref="XP142:XP147" si="5224">SUM(XF142*$F142)</f>
        <v>0.78</v>
      </c>
      <c r="XQ142" s="44">
        <f t="shared" ref="XQ142:XQ147" si="5225">SUM(XH142*$F142)</f>
        <v>0.39</v>
      </c>
      <c r="XR142" s="44">
        <f t="shared" ref="XR142:XR147" si="5226">SUM(XJ142*$F142)</f>
        <v>0</v>
      </c>
      <c r="XS142" s="44">
        <f t="shared" si="3134"/>
        <v>-1</v>
      </c>
      <c r="XT142" s="44">
        <f t="shared" si="3135"/>
        <v>-13071.591</v>
      </c>
      <c r="XU142" s="8">
        <f>'СДП (план)'!CS143</f>
        <v>0</v>
      </c>
      <c r="XV142" s="3">
        <f>'СДП (план)'!CT143</f>
        <v>0</v>
      </c>
      <c r="XW142" s="44">
        <f t="shared" si="3136"/>
        <v>0</v>
      </c>
      <c r="XX142" s="44">
        <f t="shared" si="3137"/>
        <v>0</v>
      </c>
      <c r="XY142" s="44">
        <f>VLOOKUP($C142,факт!$D$8:$JF$250,93,0)</f>
        <v>0</v>
      </c>
      <c r="XZ142" s="44">
        <f>VLOOKUP($C142,факт!$D$8:$JF$250,94,0)</f>
        <v>0</v>
      </c>
      <c r="YA142" s="44">
        <f>VLOOKUP($C142,факт!$D$8:$JF$250,95,0)</f>
        <v>0</v>
      </c>
      <c r="YB142" s="44">
        <f>VLOOKUP($C142,факт!$D$8:$JF$250,96,0)</f>
        <v>0</v>
      </c>
      <c r="YC142" s="44">
        <f>VLOOKUP($C142,факт!$D$8:$JF$250,97,0)</f>
        <v>0</v>
      </c>
      <c r="YD142" s="44">
        <f>VLOOKUP($C142,факт!$D$8:$JF$250,98,0)</f>
        <v>0</v>
      </c>
      <c r="YE142" s="44">
        <f t="shared" ref="YE142:YE147" si="5227">SUM(XU142*$F142)</f>
        <v>0</v>
      </c>
      <c r="YF142" s="44">
        <f t="shared" ref="YF142:YF147" si="5228">SUM(XW142*$F142)</f>
        <v>0</v>
      </c>
      <c r="YG142" s="44">
        <f t="shared" ref="YG142:YG147" si="5229">SUM(XY142*$F142)</f>
        <v>0</v>
      </c>
      <c r="YH142" s="44">
        <f t="shared" si="3138"/>
        <v>0</v>
      </c>
      <c r="YI142" s="44">
        <f t="shared" si="3139"/>
        <v>0</v>
      </c>
      <c r="YJ142" s="3">
        <f>'СДП (план)'!CU143</f>
        <v>0</v>
      </c>
      <c r="YK142" s="3">
        <f>'СДП (план)'!CV143</f>
        <v>0</v>
      </c>
      <c r="YL142" s="44">
        <f t="shared" si="3140"/>
        <v>0</v>
      </c>
      <c r="YM142" s="44">
        <f t="shared" si="3141"/>
        <v>0</v>
      </c>
      <c r="YN142" s="44">
        <f>VLOOKUP($C142,факт!$D$8:$JF$250,243,0)</f>
        <v>0</v>
      </c>
      <c r="YO142" s="44">
        <f>VLOOKUP($C142,факт!$D$8:$JF$250,244,0)</f>
        <v>0</v>
      </c>
      <c r="YP142" s="44">
        <f>VLOOKUP($C142,факт!$D$8:$JF$250,245,0)</f>
        <v>0</v>
      </c>
      <c r="YQ142" s="44">
        <f>VLOOKUP($C142,факт!$D$8:$JF$250,246,0)</f>
        <v>0</v>
      </c>
      <c r="YR142" s="44">
        <f>VLOOKUP($C142,факт!$D$8:$JF$250,247,0)</f>
        <v>0</v>
      </c>
      <c r="YS142" s="44">
        <f>VLOOKUP($C142,факт!$D$8:$JF$250,248,0)</f>
        <v>0</v>
      </c>
      <c r="YT142" s="44">
        <f t="shared" ref="YT142:YT147" si="5230">SUM(YJ142*$F142)</f>
        <v>0</v>
      </c>
      <c r="YU142" s="44">
        <f t="shared" ref="YU142:YU147" si="5231">SUM(YL142*$F142)</f>
        <v>0</v>
      </c>
      <c r="YV142" s="44">
        <f t="shared" ref="YV142:YV147" si="5232">SUM(YN142*$F142)</f>
        <v>0</v>
      </c>
      <c r="YW142" s="44">
        <f t="shared" si="4921"/>
        <v>0</v>
      </c>
      <c r="YX142" s="44">
        <f t="shared" si="4922"/>
        <v>0</v>
      </c>
      <c r="YY142" s="44">
        <f>'СДП (план)'!CW143</f>
        <v>0</v>
      </c>
      <c r="YZ142" s="44">
        <f>'СДП (план)'!CX143</f>
        <v>0</v>
      </c>
      <c r="ZA142" s="44">
        <f t="shared" si="3142"/>
        <v>0</v>
      </c>
      <c r="ZB142" s="44">
        <f t="shared" si="3143"/>
        <v>0</v>
      </c>
      <c r="ZC142" s="44">
        <f>VLOOKUP($C142,факт!$D$8:$JF$250,249,0)</f>
        <v>0</v>
      </c>
      <c r="ZD142" s="44">
        <f>VLOOKUP($C142,факт!$D$8:$JF$250,250,0)</f>
        <v>0</v>
      </c>
      <c r="ZE142" s="44">
        <f>VLOOKUP($C142,факт!$D$8:$JF$250,251,0)</f>
        <v>0</v>
      </c>
      <c r="ZF142" s="44">
        <f>VLOOKUP($C142,факт!$D$8:$JF$250,252,0)</f>
        <v>0</v>
      </c>
      <c r="ZG142" s="44">
        <f>VLOOKUP($C142,факт!$D$8:$JF$250,253,0)</f>
        <v>0</v>
      </c>
      <c r="ZH142" s="44">
        <f>VLOOKUP($C142,факт!$D$8:$JF$250,254,0)</f>
        <v>0</v>
      </c>
      <c r="ZI142" s="44">
        <f t="shared" ref="ZI142:ZI147" si="5233">SUM(YY142*$F142)</f>
        <v>0</v>
      </c>
      <c r="ZJ142" s="44">
        <f t="shared" ref="ZJ142:ZJ147" si="5234">SUM(ZA142*$F142)</f>
        <v>0</v>
      </c>
      <c r="ZK142" s="44">
        <f t="shared" ref="ZK142:ZK147" si="5235">SUM(ZC142*$F142)</f>
        <v>0</v>
      </c>
      <c r="ZL142" s="44">
        <f t="shared" ref="ZL142:ZL174" si="5236">SUM(ZC142-ZA142)</f>
        <v>0</v>
      </c>
      <c r="ZM142" s="44">
        <f t="shared" ref="ZM142:ZM174" si="5237">SUM(ZD142-ZB142)</f>
        <v>0</v>
      </c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9">
        <f t="shared" ref="AAC142:AAO148" si="5238">SUM(HB142,DA142,AS142,BW142,AD142,BH142,O142,NK142,LC142,LR142,NZ142,ET142,FI142,HQ142,JJ142,MG142,MV142,TT142,IF142,IU142,JY142,DP142,EE142,WQ142,WB142,UI142,UX142,RL142,TE142,VM142,OO142,PD142,PS142,QH142,FX142,QW142,GM142,SP142,XF142,XU142,SA142,CL142,KN142,YJ142,YY142)</f>
        <v>174</v>
      </c>
      <c r="AAD142" s="49">
        <f t="shared" si="5238"/>
        <v>1629669.834</v>
      </c>
      <c r="AAE142" s="49">
        <f t="shared" si="5238"/>
        <v>87</v>
      </c>
      <c r="AAF142" s="49">
        <f t="shared" si="5238"/>
        <v>814834.91700000002</v>
      </c>
      <c r="AAG142" s="49">
        <f t="shared" si="5238"/>
        <v>72</v>
      </c>
      <c r="AAH142" s="49">
        <f t="shared" si="5238"/>
        <v>700825.11999999988</v>
      </c>
      <c r="AAI142" s="49">
        <f t="shared" si="5238"/>
        <v>692</v>
      </c>
      <c r="AAJ142" s="49">
        <f t="shared" si="5238"/>
        <v>0</v>
      </c>
      <c r="AAK142" s="49">
        <f t="shared" si="5238"/>
        <v>0</v>
      </c>
      <c r="AAL142" s="49">
        <f t="shared" si="5238"/>
        <v>0</v>
      </c>
      <c r="AAM142" s="49">
        <f t="shared" si="5238"/>
        <v>67.86</v>
      </c>
      <c r="AAN142" s="49">
        <f t="shared" si="5238"/>
        <v>33.93</v>
      </c>
      <c r="AAO142" s="49">
        <f t="shared" si="5238"/>
        <v>28.080000000000002</v>
      </c>
      <c r="AAP142" s="44">
        <f t="shared" ref="AAP142:AAP147" si="5239">SUM(AAG142-AAE142)</f>
        <v>-15</v>
      </c>
      <c r="AAQ142" s="44">
        <f t="shared" ref="AAQ142:AAQ147" si="5240">SUM(AAH142-AAF142)</f>
        <v>-114009.79700000014</v>
      </c>
    </row>
    <row r="143" spans="1:719" s="33" customFormat="1" ht="15" hidden="1" x14ac:dyDescent="0.25">
      <c r="A143" s="195"/>
      <c r="B143" s="233">
        <v>113</v>
      </c>
      <c r="C143" s="234" t="s">
        <v>415</v>
      </c>
      <c r="D143" s="208" t="s">
        <v>217</v>
      </c>
      <c r="E143" s="156">
        <v>15030</v>
      </c>
      <c r="F143" s="327">
        <v>0.67</v>
      </c>
      <c r="G143" s="301"/>
      <c r="H143" s="19">
        <v>1</v>
      </c>
      <c r="I143" s="232"/>
      <c r="J143" s="232"/>
      <c r="K143" s="1">
        <v>1.4</v>
      </c>
      <c r="L143" s="1">
        <v>1.68</v>
      </c>
      <c r="M143" s="1">
        <v>2.23</v>
      </c>
      <c r="N143" s="9">
        <v>2.57</v>
      </c>
      <c r="O143" s="45">
        <f>'СДП (план)'!O144</f>
        <v>0</v>
      </c>
      <c r="P143" s="45">
        <f>'СДП (план)'!P144</f>
        <v>0</v>
      </c>
      <c r="Q143" s="44">
        <f t="shared" si="2994"/>
        <v>0</v>
      </c>
      <c r="R143" s="44">
        <f t="shared" si="2995"/>
        <v>0</v>
      </c>
      <c r="S143" s="44">
        <f>VLOOKUP($C143,факт!$D$8:$JF$250,39,0)</f>
        <v>0</v>
      </c>
      <c r="T143" s="44">
        <f>VLOOKUP($C143,факт!$D$8:$JF$250,40,0)</f>
        <v>0</v>
      </c>
      <c r="U143" s="44">
        <f>VLOOKUP($C143,факт!$D$8:$JF$250,41,0)</f>
        <v>0</v>
      </c>
      <c r="V143" s="44">
        <f>VLOOKUP($C143,факт!$D$8:$JF$250,42,0)</f>
        <v>0</v>
      </c>
      <c r="W143" s="44">
        <f>VLOOKUP($C143,факт!$D$8:$JF$250,43,0)</f>
        <v>0</v>
      </c>
      <c r="X143" s="44">
        <f>VLOOKUP($C143,факт!$D$8:$JF$250,44,0)</f>
        <v>0</v>
      </c>
      <c r="Y143" s="44">
        <f t="shared" si="5082"/>
        <v>0</v>
      </c>
      <c r="Z143" s="44">
        <f t="shared" si="5083"/>
        <v>0</v>
      </c>
      <c r="AA143" s="44">
        <f t="shared" si="5084"/>
        <v>0</v>
      </c>
      <c r="AB143" s="44">
        <f t="shared" si="5085"/>
        <v>0</v>
      </c>
      <c r="AC143" s="44">
        <f t="shared" si="5086"/>
        <v>0</v>
      </c>
      <c r="AD143" s="155">
        <f>'СДП (план)'!Q144</f>
        <v>0</v>
      </c>
      <c r="AE143" s="155">
        <f>'СДП (план)'!R144</f>
        <v>0</v>
      </c>
      <c r="AF143" s="44">
        <f t="shared" si="2996"/>
        <v>0</v>
      </c>
      <c r="AG143" s="44">
        <f t="shared" si="2997"/>
        <v>0</v>
      </c>
      <c r="AH143" s="44">
        <f>VLOOKUP($C143,факт!$D$8:$JF$250,21,0)</f>
        <v>0</v>
      </c>
      <c r="AI143" s="44">
        <f>VLOOKUP($C143,факт!$D$8:$JF$250,22,0)</f>
        <v>0</v>
      </c>
      <c r="AJ143" s="44">
        <f>VLOOKUP($C143,факт!$D$8:$JF$250,23,0)</f>
        <v>0</v>
      </c>
      <c r="AK143" s="44">
        <f>VLOOKUP($C143,факт!$D$8:$JF$250,24,0)</f>
        <v>0</v>
      </c>
      <c r="AL143" s="44">
        <f>VLOOKUP($C143,факт!$D$8:$JF$250,25,0)</f>
        <v>0</v>
      </c>
      <c r="AM143" s="44">
        <f>VLOOKUP($C143,факт!$D$8:$JF$250,26,0)</f>
        <v>0</v>
      </c>
      <c r="AN143" s="44">
        <f t="shared" si="5087"/>
        <v>0</v>
      </c>
      <c r="AO143" s="44">
        <f t="shared" si="5088"/>
        <v>0</v>
      </c>
      <c r="AP143" s="44">
        <f t="shared" si="5089"/>
        <v>0</v>
      </c>
      <c r="AQ143" s="44">
        <f t="shared" si="5090"/>
        <v>0</v>
      </c>
      <c r="AR143" s="44">
        <f t="shared" si="5091"/>
        <v>0</v>
      </c>
      <c r="AS143" s="45">
        <f>'СДП (план)'!S144</f>
        <v>0</v>
      </c>
      <c r="AT143" s="44">
        <f>'СДП (план)'!T144</f>
        <v>0</v>
      </c>
      <c r="AU143" s="44">
        <f t="shared" si="2998"/>
        <v>0</v>
      </c>
      <c r="AV143" s="44">
        <f t="shared" si="2999"/>
        <v>0</v>
      </c>
      <c r="AW143" s="44">
        <f>VLOOKUP($C143,факт!$D$8:$JF$250,3,0)</f>
        <v>0</v>
      </c>
      <c r="AX143" s="44">
        <f>VLOOKUP($C143,факт!$D$8:$JF$250,4,0)</f>
        <v>0</v>
      </c>
      <c r="AY143" s="44">
        <f>VLOOKUP($C143,факт!$D$8:$JF$250,5,0)</f>
        <v>0</v>
      </c>
      <c r="AZ143" s="44">
        <f>VLOOKUP($C143,факт!$D$8:$JF$250,6,0)</f>
        <v>0</v>
      </c>
      <c r="BA143" s="44">
        <f>VLOOKUP($C143,факт!$D$8:$JF$250,7,0)</f>
        <v>0</v>
      </c>
      <c r="BB143" s="44">
        <f>VLOOKUP($C143,факт!$D$8:$JF$250,8,0)</f>
        <v>0</v>
      </c>
      <c r="BC143" s="44">
        <f t="shared" si="5092"/>
        <v>0</v>
      </c>
      <c r="BD143" s="44">
        <f t="shared" si="5093"/>
        <v>0</v>
      </c>
      <c r="BE143" s="44">
        <f t="shared" si="5094"/>
        <v>0</v>
      </c>
      <c r="BF143" s="44">
        <f t="shared" si="5095"/>
        <v>0</v>
      </c>
      <c r="BG143" s="44">
        <f t="shared" si="5096"/>
        <v>0</v>
      </c>
      <c r="BH143" s="90">
        <f>'СДП (план)'!U144</f>
        <v>0</v>
      </c>
      <c r="BI143" s="3">
        <f>'СДП (план)'!V144</f>
        <v>0</v>
      </c>
      <c r="BJ143" s="44">
        <f t="shared" si="3000"/>
        <v>0</v>
      </c>
      <c r="BK143" s="44">
        <f t="shared" si="3001"/>
        <v>0</v>
      </c>
      <c r="BL143" s="44">
        <f>VLOOKUP($C143,факт!$D$8:$JF$250,27,0)</f>
        <v>0</v>
      </c>
      <c r="BM143" s="44">
        <f>VLOOKUP($C143,факт!$D$8:$JF$250,28,0)</f>
        <v>0</v>
      </c>
      <c r="BN143" s="44">
        <f>VLOOKUP($C143,факт!$D$8:$JF$250,29,0)</f>
        <v>0</v>
      </c>
      <c r="BO143" s="44">
        <f>VLOOKUP($C143,факт!$D$8:$JF$250,30,0)</f>
        <v>0</v>
      </c>
      <c r="BP143" s="44">
        <f>VLOOKUP($C143,факт!$D$8:$JF$250,31,0)</f>
        <v>0</v>
      </c>
      <c r="BQ143" s="44">
        <f>VLOOKUP($C143,факт!$D$8:$JF$250,32,0)</f>
        <v>0</v>
      </c>
      <c r="BR143" s="44">
        <f t="shared" si="5097"/>
        <v>0</v>
      </c>
      <c r="BS143" s="44">
        <f t="shared" si="5098"/>
        <v>0</v>
      </c>
      <c r="BT143" s="44">
        <f t="shared" si="5099"/>
        <v>0</v>
      </c>
      <c r="BU143" s="44">
        <f t="shared" si="5100"/>
        <v>0</v>
      </c>
      <c r="BV143" s="44">
        <f t="shared" si="5101"/>
        <v>0</v>
      </c>
      <c r="BW143" s="45">
        <f>'СДП (план)'!W144</f>
        <v>0</v>
      </c>
      <c r="BX143" s="44">
        <f>'СДП (план)'!X144</f>
        <v>0</v>
      </c>
      <c r="BY143" s="44">
        <f t="shared" si="3002"/>
        <v>0</v>
      </c>
      <c r="BZ143" s="44">
        <f t="shared" si="3003"/>
        <v>0</v>
      </c>
      <c r="CA143" s="44">
        <f>VLOOKUP($C143,факт!$D$8:$JF$250,9,0)</f>
        <v>0</v>
      </c>
      <c r="CB143" s="44">
        <f>VLOOKUP($C143,факт!$D$8:$JF$250,10,0)</f>
        <v>0</v>
      </c>
      <c r="CC143" s="44">
        <f>VLOOKUP($C143,факт!$D$8:$JF$250,11,0)</f>
        <v>0</v>
      </c>
      <c r="CD143" s="44">
        <f>VLOOKUP($C143,факт!$D$8:$JF$250,12,0)</f>
        <v>0</v>
      </c>
      <c r="CE143" s="44">
        <f>VLOOKUP($C143,факт!$D$8:$JF$250,13,0)</f>
        <v>0</v>
      </c>
      <c r="CF143" s="44">
        <f>VLOOKUP($C143,факт!$D$8:$JF$250,14,0)</f>
        <v>0</v>
      </c>
      <c r="CG143" s="44">
        <f t="shared" si="5102"/>
        <v>0</v>
      </c>
      <c r="CH143" s="44">
        <f t="shared" si="5103"/>
        <v>0</v>
      </c>
      <c r="CI143" s="44">
        <f t="shared" si="5104"/>
        <v>0</v>
      </c>
      <c r="CJ143" s="44">
        <f t="shared" si="4876"/>
        <v>0</v>
      </c>
      <c r="CK143" s="44">
        <f t="shared" si="4877"/>
        <v>0</v>
      </c>
      <c r="CL143" s="47">
        <f>'СДП (план)'!Y144</f>
        <v>0</v>
      </c>
      <c r="CM143" s="44">
        <f>'СДП (план)'!Z144</f>
        <v>0</v>
      </c>
      <c r="CN143" s="44">
        <f t="shared" si="3004"/>
        <v>0</v>
      </c>
      <c r="CO143" s="44">
        <f t="shared" si="3005"/>
        <v>0</v>
      </c>
      <c r="CP143" s="44">
        <f>VLOOKUP($C143,факт!$D$8:$JF$250,33,0)</f>
        <v>0</v>
      </c>
      <c r="CQ143" s="44">
        <f>VLOOKUP($C143,факт!$D$8:$JF$250,34,0)</f>
        <v>0</v>
      </c>
      <c r="CR143" s="44">
        <f>VLOOKUP($C143,факт!$D$8:$JF$250,35,0)</f>
        <v>0</v>
      </c>
      <c r="CS143" s="44">
        <f>VLOOKUP($C143,факт!$D$8:$JF$250,36,0)</f>
        <v>0</v>
      </c>
      <c r="CT143" s="44">
        <f>VLOOKUP($C143,факт!$D$8:$JF$250,37,0)</f>
        <v>0</v>
      </c>
      <c r="CU143" s="44">
        <f>VLOOKUP($C143,факт!$D$8:$JF$250,38,0)</f>
        <v>0</v>
      </c>
      <c r="CV143" s="44">
        <f t="shared" si="5105"/>
        <v>0</v>
      </c>
      <c r="CW143" s="44">
        <f t="shared" si="5106"/>
        <v>0</v>
      </c>
      <c r="CX143" s="44">
        <f t="shared" si="5107"/>
        <v>0</v>
      </c>
      <c r="CY143" s="44">
        <f t="shared" si="3006"/>
        <v>0</v>
      </c>
      <c r="CZ143" s="44">
        <f t="shared" si="3007"/>
        <v>0</v>
      </c>
      <c r="DA143" s="137">
        <f>'СДП (план)'!AA144</f>
        <v>0</v>
      </c>
      <c r="DB143" s="137">
        <f>'СДП (план)'!AB144</f>
        <v>0</v>
      </c>
      <c r="DC143" s="44">
        <f t="shared" si="3008"/>
        <v>0</v>
      </c>
      <c r="DD143" s="44">
        <f t="shared" si="3009"/>
        <v>0</v>
      </c>
      <c r="DE143" s="44">
        <f>VLOOKUP($C143,факт!$D$8:$JF$250,45,0)</f>
        <v>0</v>
      </c>
      <c r="DF143" s="44">
        <f>VLOOKUP($C143,факт!$D$8:$JF$250,46,0)</f>
        <v>0</v>
      </c>
      <c r="DG143" s="44">
        <f>VLOOKUP($C143,факт!$D$8:$JF$250,47,0)</f>
        <v>0</v>
      </c>
      <c r="DH143" s="44">
        <f>VLOOKUP($C143,факт!$D$8:$JF$250,48,0)</f>
        <v>0</v>
      </c>
      <c r="DI143" s="44">
        <f>VLOOKUP($C143,факт!$D$8:$JF$250,49,0)</f>
        <v>0</v>
      </c>
      <c r="DJ143" s="44">
        <f>VLOOKUP($C143,факт!$D$8:$JF$250,50,0)</f>
        <v>0</v>
      </c>
      <c r="DK143" s="44">
        <f t="shared" si="5108"/>
        <v>0</v>
      </c>
      <c r="DL143" s="44">
        <f t="shared" si="5109"/>
        <v>0</v>
      </c>
      <c r="DM143" s="44">
        <f t="shared" si="5110"/>
        <v>0</v>
      </c>
      <c r="DN143" s="44">
        <f t="shared" si="3010"/>
        <v>0</v>
      </c>
      <c r="DO143" s="44">
        <f t="shared" si="3011"/>
        <v>0</v>
      </c>
      <c r="DP143" s="5">
        <f>'СДП (план)'!AC144</f>
        <v>0</v>
      </c>
      <c r="DQ143" s="3">
        <f>'СДП (план)'!AD144</f>
        <v>0</v>
      </c>
      <c r="DR143" s="44">
        <f t="shared" si="3012"/>
        <v>0</v>
      </c>
      <c r="DS143" s="44">
        <f t="shared" si="3013"/>
        <v>0</v>
      </c>
      <c r="DT143" s="44">
        <f>VLOOKUP($C143,факт!$D$8:$JF$250,231,0)</f>
        <v>0</v>
      </c>
      <c r="DU143" s="44">
        <f>VLOOKUP($C143,факт!$D$8:$JF$250,232,0)</f>
        <v>0</v>
      </c>
      <c r="DV143" s="44">
        <f>VLOOKUP($C143,факт!$D$8:$JF$250,233,0)</f>
        <v>0</v>
      </c>
      <c r="DW143" s="44">
        <f>VLOOKUP($C143,факт!$D$8:$JF$250,234,0)</f>
        <v>0</v>
      </c>
      <c r="DX143" s="44">
        <f>VLOOKUP($C143,факт!$D$8:$JF$250,235,0)</f>
        <v>0</v>
      </c>
      <c r="DY143" s="44">
        <f>VLOOKUP($C143,факт!$D$8:$JF$250,236,0)</f>
        <v>0</v>
      </c>
      <c r="DZ143" s="44">
        <f t="shared" si="5111"/>
        <v>0</v>
      </c>
      <c r="EA143" s="44">
        <f t="shared" si="5112"/>
        <v>0</v>
      </c>
      <c r="EB143" s="44">
        <f t="shared" si="5113"/>
        <v>0</v>
      </c>
      <c r="EC143" s="44">
        <f t="shared" si="3014"/>
        <v>0</v>
      </c>
      <c r="ED143" s="44">
        <f t="shared" si="3015"/>
        <v>0</v>
      </c>
      <c r="EE143" s="44">
        <f>'СДП (план)'!CY144</f>
        <v>0</v>
      </c>
      <c r="EF143" s="44">
        <f>'СДП (план)'!CZ144</f>
        <v>0</v>
      </c>
      <c r="EG143" s="44">
        <f t="shared" si="5114"/>
        <v>0</v>
      </c>
      <c r="EH143" s="44">
        <f t="shared" si="5115"/>
        <v>0</v>
      </c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5">
        <f>'СДП (план)'!AE144</f>
        <v>0</v>
      </c>
      <c r="EU143" s="44">
        <f>'СДП (план)'!AF144</f>
        <v>0</v>
      </c>
      <c r="EV143" s="44">
        <f t="shared" si="3018"/>
        <v>0</v>
      </c>
      <c r="EW143" s="44">
        <f t="shared" si="3019"/>
        <v>0</v>
      </c>
      <c r="EX143" s="44">
        <f>VLOOKUP($C143,факт!$D$8:$JF$250,159,0)</f>
        <v>0</v>
      </c>
      <c r="EY143" s="44">
        <f>VLOOKUP($C143,факт!$D$8:$JF$250,160,0)</f>
        <v>0</v>
      </c>
      <c r="EZ143" s="44">
        <f>VLOOKUP($C143,факт!$D$8:$JF$250,161,0)</f>
        <v>0</v>
      </c>
      <c r="FA143" s="44">
        <f>VLOOKUP($C143,факт!$D$8:$JF$250,162,0)</f>
        <v>0</v>
      </c>
      <c r="FB143" s="44">
        <f>VLOOKUP($C143,факт!$D$8:$JF$250,163,0)</f>
        <v>0</v>
      </c>
      <c r="FC143" s="44">
        <f>VLOOKUP($C143,факт!$D$8:$JF$250,164,0)</f>
        <v>0</v>
      </c>
      <c r="FD143" s="44">
        <f t="shared" si="5116"/>
        <v>0</v>
      </c>
      <c r="FE143" s="44">
        <f t="shared" si="5117"/>
        <v>0</v>
      </c>
      <c r="FF143" s="44">
        <f t="shared" si="5118"/>
        <v>0</v>
      </c>
      <c r="FG143" s="44">
        <f t="shared" si="5119"/>
        <v>0</v>
      </c>
      <c r="FH143" s="44">
        <f t="shared" si="5120"/>
        <v>0</v>
      </c>
      <c r="FI143" s="5">
        <f>'СДП (план)'!AG144</f>
        <v>20</v>
      </c>
      <c r="FJ143" s="3">
        <f>'СДП (план)'!AH144</f>
        <v>281962.8</v>
      </c>
      <c r="FK143" s="44">
        <f t="shared" si="3020"/>
        <v>10</v>
      </c>
      <c r="FL143" s="44">
        <f t="shared" si="3021"/>
        <v>140981.4</v>
      </c>
      <c r="FM143" s="44">
        <f>VLOOKUP($C143,факт!$D$8:$JF$250,165,0)</f>
        <v>50</v>
      </c>
      <c r="FN143" s="44">
        <f>VLOOKUP($C143,факт!$D$8:$JF$250,166,0)</f>
        <v>709115.40000000049</v>
      </c>
      <c r="FO143" s="44">
        <f>VLOOKUP($C143,факт!$D$8:$JF$250,167,0)</f>
        <v>197</v>
      </c>
      <c r="FP143" s="44">
        <f>VLOOKUP($C143,факт!$D$8:$JF$250,168,0)</f>
        <v>2</v>
      </c>
      <c r="FQ143" s="44">
        <f>VLOOKUP($C143,факт!$D$8:$JF$250,169,0)</f>
        <v>28196.28</v>
      </c>
      <c r="FR143" s="44">
        <f>VLOOKUP($C143,факт!$D$8:$JF$250,170,0)</f>
        <v>6</v>
      </c>
      <c r="FS143" s="44">
        <f t="shared" si="5121"/>
        <v>13.4</v>
      </c>
      <c r="FT143" s="44">
        <f t="shared" si="5122"/>
        <v>6.7</v>
      </c>
      <c r="FU143" s="44">
        <f t="shared" si="5123"/>
        <v>33.5</v>
      </c>
      <c r="FV143" s="44">
        <f t="shared" si="5124"/>
        <v>40</v>
      </c>
      <c r="FW143" s="44">
        <f t="shared" si="5125"/>
        <v>568134.00000000047</v>
      </c>
      <c r="FX143" s="5">
        <f>'СДП (план)'!AI144</f>
        <v>0</v>
      </c>
      <c r="FY143" s="3">
        <f>'СДП (план)'!AJ144</f>
        <v>0</v>
      </c>
      <c r="FZ143" s="44">
        <f t="shared" si="3022"/>
        <v>0</v>
      </c>
      <c r="GA143" s="44">
        <f t="shared" si="3023"/>
        <v>0</v>
      </c>
      <c r="GB143" s="44">
        <f>VLOOKUP($C143,факт!$D$8:$JF$250,219,0)</f>
        <v>0</v>
      </c>
      <c r="GC143" s="44">
        <f>VLOOKUP($C143,факт!$D$8:$JF$250,220,0)</f>
        <v>0</v>
      </c>
      <c r="GD143" s="44">
        <f>VLOOKUP($C143,факт!$D$8:$JF$250,221,0)</f>
        <v>0</v>
      </c>
      <c r="GE143" s="44">
        <f>VLOOKUP($C143,факт!$D$8:$JF$250,222,0)</f>
        <v>0</v>
      </c>
      <c r="GF143" s="44">
        <f>VLOOKUP($C143,факт!$D$8:$JF$250,223,0)</f>
        <v>0</v>
      </c>
      <c r="GG143" s="44">
        <f>VLOOKUP($C143,факт!$D$8:$JF$250,224,0)</f>
        <v>0</v>
      </c>
      <c r="GH143" s="44">
        <f t="shared" si="5126"/>
        <v>0</v>
      </c>
      <c r="GI143" s="44">
        <f t="shared" si="5127"/>
        <v>0</v>
      </c>
      <c r="GJ143" s="44">
        <f t="shared" si="5128"/>
        <v>0</v>
      </c>
      <c r="GK143" s="44">
        <f t="shared" si="5129"/>
        <v>0</v>
      </c>
      <c r="GL143" s="44">
        <f t="shared" si="5130"/>
        <v>0</v>
      </c>
      <c r="GM143" s="45">
        <f>'СДП (план)'!AK144</f>
        <v>0</v>
      </c>
      <c r="GN143" s="44">
        <f>'СДП (план)'!AL144</f>
        <v>0</v>
      </c>
      <c r="GO143" s="44">
        <f t="shared" si="3024"/>
        <v>0</v>
      </c>
      <c r="GP143" s="44">
        <f t="shared" si="3025"/>
        <v>0</v>
      </c>
      <c r="GQ143" s="44">
        <f>VLOOKUP($C143,факт!$D$8:$JF$250,237,0)</f>
        <v>0</v>
      </c>
      <c r="GR143" s="44">
        <f>VLOOKUP($C143,факт!$D$8:$JF$250,238,0)</f>
        <v>0</v>
      </c>
      <c r="GS143" s="44">
        <f>VLOOKUP($C143,факт!$D$8:$JF$250,239,0)</f>
        <v>0</v>
      </c>
      <c r="GT143" s="44">
        <f>VLOOKUP($C143,факт!$D$8:$JF$250,240,0)</f>
        <v>0</v>
      </c>
      <c r="GU143" s="44">
        <f>VLOOKUP($C143,факт!$D$8:$JF$250,241,0)</f>
        <v>0</v>
      </c>
      <c r="GV143" s="44">
        <f>VLOOKUP($C143,факт!$D$8:$JF$250,242,0)</f>
        <v>0</v>
      </c>
      <c r="GW143" s="44">
        <f t="shared" si="5131"/>
        <v>0</v>
      </c>
      <c r="GX143" s="44">
        <f t="shared" si="5132"/>
        <v>0</v>
      </c>
      <c r="GY143" s="44">
        <f t="shared" si="5133"/>
        <v>0</v>
      </c>
      <c r="GZ143" s="44">
        <f t="shared" si="3026"/>
        <v>0</v>
      </c>
      <c r="HA143" s="44">
        <f t="shared" si="3027"/>
        <v>0</v>
      </c>
      <c r="HB143" s="46">
        <f>'СДП (план)'!AM144</f>
        <v>0</v>
      </c>
      <c r="HC143" s="127">
        <f>'СДП (план)'!AN144</f>
        <v>0</v>
      </c>
      <c r="HD143" s="44">
        <f t="shared" si="3028"/>
        <v>0</v>
      </c>
      <c r="HE143" s="44">
        <f t="shared" si="3029"/>
        <v>0</v>
      </c>
      <c r="HF143" s="44"/>
      <c r="HG143" s="44"/>
      <c r="HH143" s="44"/>
      <c r="HI143" s="44"/>
      <c r="HJ143" s="44"/>
      <c r="HK143" s="44"/>
      <c r="HL143" s="44">
        <f t="shared" si="5134"/>
        <v>0</v>
      </c>
      <c r="HM143" s="44">
        <f t="shared" si="5135"/>
        <v>0</v>
      </c>
      <c r="HN143" s="44">
        <f t="shared" si="5136"/>
        <v>0</v>
      </c>
      <c r="HO143" s="44">
        <f t="shared" si="3030"/>
        <v>0</v>
      </c>
      <c r="HP143" s="44">
        <f t="shared" si="3031"/>
        <v>0</v>
      </c>
      <c r="HQ143" s="45">
        <f>'СДП (план)'!AO144</f>
        <v>0</v>
      </c>
      <c r="HR143" s="44">
        <f>'СДП (план)'!AP144</f>
        <v>0</v>
      </c>
      <c r="HS143" s="44">
        <f t="shared" si="3032"/>
        <v>0</v>
      </c>
      <c r="HT143" s="44">
        <f t="shared" si="3033"/>
        <v>0</v>
      </c>
      <c r="HU143" s="44">
        <f>VLOOKUP($C143,факт!$D$8:$JF$250,171,0)</f>
        <v>0</v>
      </c>
      <c r="HV143" s="44">
        <f>VLOOKUP($C143,факт!$D$8:$JF$250,172,0)</f>
        <v>0</v>
      </c>
      <c r="HW143" s="44">
        <f>VLOOKUP($C143,факт!$D$8:$JF$250,173,0)</f>
        <v>0</v>
      </c>
      <c r="HX143" s="44">
        <f>VLOOKUP($C143,факт!$D$8:$JF$250,174,0)</f>
        <v>0</v>
      </c>
      <c r="HY143" s="44">
        <f>VLOOKUP($C143,факт!$D$8:$JF$250,175,0)</f>
        <v>0</v>
      </c>
      <c r="HZ143" s="44">
        <f>VLOOKUP($C143,факт!$D$8:$JF$250,176,0)</f>
        <v>0</v>
      </c>
      <c r="IA143" s="44">
        <f t="shared" si="5137"/>
        <v>0</v>
      </c>
      <c r="IB143" s="44">
        <f t="shared" si="5138"/>
        <v>0</v>
      </c>
      <c r="IC143" s="44">
        <f t="shared" si="5139"/>
        <v>0</v>
      </c>
      <c r="ID143" s="44">
        <f t="shared" si="3034"/>
        <v>0</v>
      </c>
      <c r="IE143" s="44">
        <f t="shared" si="3035"/>
        <v>0</v>
      </c>
      <c r="IF143" s="45">
        <f>'СДП (план)'!AQ144</f>
        <v>0</v>
      </c>
      <c r="IG143" s="44">
        <f>'СДП (план)'!AR144</f>
        <v>0</v>
      </c>
      <c r="IH143" s="44">
        <f t="shared" si="3036"/>
        <v>0</v>
      </c>
      <c r="II143" s="44">
        <f t="shared" si="3037"/>
        <v>0</v>
      </c>
      <c r="IJ143" s="44"/>
      <c r="IK143" s="44"/>
      <c r="IL143" s="44"/>
      <c r="IM143" s="44"/>
      <c r="IN143" s="44"/>
      <c r="IO143" s="44"/>
      <c r="IP143" s="44">
        <f t="shared" si="5140"/>
        <v>0</v>
      </c>
      <c r="IQ143" s="44">
        <f t="shared" si="5141"/>
        <v>0</v>
      </c>
      <c r="IR143" s="44">
        <f t="shared" si="5142"/>
        <v>0</v>
      </c>
      <c r="IS143" s="44">
        <f t="shared" si="3038"/>
        <v>0</v>
      </c>
      <c r="IT143" s="44">
        <f t="shared" si="3039"/>
        <v>0</v>
      </c>
      <c r="IU143" s="45">
        <f>'СДП (план)'!AS144</f>
        <v>0</v>
      </c>
      <c r="IV143" s="44">
        <f>'СДП (план)'!AT144</f>
        <v>0</v>
      </c>
      <c r="IW143" s="44">
        <f t="shared" si="3040"/>
        <v>0</v>
      </c>
      <c r="IX143" s="44">
        <f t="shared" si="3041"/>
        <v>0</v>
      </c>
      <c r="IY143" s="44">
        <f>VLOOKUP($C143,факт!$D$8:$JF$250,183,0)</f>
        <v>0</v>
      </c>
      <c r="IZ143" s="44">
        <f>VLOOKUP($C143,факт!$D$8:$JF$250,184,0)</f>
        <v>0</v>
      </c>
      <c r="JA143" s="44">
        <f>VLOOKUP($C143,факт!$D$8:$JF$250,185,0)</f>
        <v>0</v>
      </c>
      <c r="JB143" s="44">
        <f>VLOOKUP($C143,факт!$D$8:$JF$250,186,0)</f>
        <v>0</v>
      </c>
      <c r="JC143" s="44">
        <f>VLOOKUP($C143,факт!$D$8:$JF$250,187,0)</f>
        <v>0</v>
      </c>
      <c r="JD143" s="44">
        <f>VLOOKUP($C143,факт!$D$8:$JF$250,188,0)</f>
        <v>0</v>
      </c>
      <c r="JE143" s="44">
        <f t="shared" si="5143"/>
        <v>0</v>
      </c>
      <c r="JF143" s="44">
        <f t="shared" si="5144"/>
        <v>0</v>
      </c>
      <c r="JG143" s="44">
        <f t="shared" si="5145"/>
        <v>0</v>
      </c>
      <c r="JH143" s="44">
        <f t="shared" si="3042"/>
        <v>0</v>
      </c>
      <c r="JI143" s="44">
        <f t="shared" si="3043"/>
        <v>0</v>
      </c>
      <c r="JJ143" s="5">
        <f>'СДП (план)'!AU144</f>
        <v>0</v>
      </c>
      <c r="JK143" s="3">
        <f>'СДП (план)'!AV144</f>
        <v>0</v>
      </c>
      <c r="JL143" s="44">
        <f t="shared" si="3044"/>
        <v>0</v>
      </c>
      <c r="JM143" s="44">
        <f t="shared" si="3045"/>
        <v>0</v>
      </c>
      <c r="JN143" s="44">
        <f>VLOOKUP($C143,факт!$D$8:$JF$250,189,0)</f>
        <v>0</v>
      </c>
      <c r="JO143" s="44">
        <f>VLOOKUP($C143,факт!$D$8:$JF$250,190,0)</f>
        <v>0</v>
      </c>
      <c r="JP143" s="44">
        <f>VLOOKUP($C143,факт!$D$8:$JF$250,191,0)</f>
        <v>0</v>
      </c>
      <c r="JQ143" s="44">
        <f>VLOOKUP($C143,факт!$D$8:$JF$250,192,0)</f>
        <v>0</v>
      </c>
      <c r="JR143" s="44">
        <f>VLOOKUP($C143,факт!$D$8:$JF$250,193,0)</f>
        <v>0</v>
      </c>
      <c r="JS143" s="44">
        <f>VLOOKUP($C143,факт!$D$8:$JF$250,194,0)</f>
        <v>0</v>
      </c>
      <c r="JT143" s="44">
        <f t="shared" si="5146"/>
        <v>0</v>
      </c>
      <c r="JU143" s="44">
        <f t="shared" si="5147"/>
        <v>0</v>
      </c>
      <c r="JV143" s="44">
        <f t="shared" si="5148"/>
        <v>0</v>
      </c>
      <c r="JW143" s="44">
        <f t="shared" si="3046"/>
        <v>0</v>
      </c>
      <c r="JX143" s="44">
        <f t="shared" si="3047"/>
        <v>0</v>
      </c>
      <c r="JY143" s="5">
        <f>'СДП (план)'!AW144</f>
        <v>0</v>
      </c>
      <c r="JZ143" s="3">
        <f>'СДП (план)'!AX144</f>
        <v>0</v>
      </c>
      <c r="KA143" s="44">
        <f t="shared" si="3048"/>
        <v>0</v>
      </c>
      <c r="KB143" s="44">
        <f t="shared" si="3049"/>
        <v>0</v>
      </c>
      <c r="KC143" s="44">
        <f>VLOOKUP($C143,факт!$D$8:$JF$250,177,0)</f>
        <v>0</v>
      </c>
      <c r="KD143" s="44">
        <f>VLOOKUP($C143,факт!$D$8:$JF$250,178,0)</f>
        <v>0</v>
      </c>
      <c r="KE143" s="44">
        <f>VLOOKUP($C143,факт!$D$8:$JF$250,179,0)</f>
        <v>0</v>
      </c>
      <c r="KF143" s="44">
        <f>VLOOKUP($C143,факт!$D$8:$JF$250,180,0)</f>
        <v>0</v>
      </c>
      <c r="KG143" s="44">
        <f>VLOOKUP($C143,факт!$D$8:$JF$250,181,0)</f>
        <v>0</v>
      </c>
      <c r="KH143" s="44">
        <f>VLOOKUP($C143,факт!$D$8:$JF$250,182,0)</f>
        <v>0</v>
      </c>
      <c r="KI143" s="44">
        <f t="shared" si="5149"/>
        <v>0</v>
      </c>
      <c r="KJ143" s="44">
        <f t="shared" si="5150"/>
        <v>0</v>
      </c>
      <c r="KK143" s="44">
        <f t="shared" si="5151"/>
        <v>0</v>
      </c>
      <c r="KL143" s="44">
        <f t="shared" si="3050"/>
        <v>0</v>
      </c>
      <c r="KM143" s="44">
        <f t="shared" si="3051"/>
        <v>0</v>
      </c>
      <c r="KN143" s="5">
        <f>'СДП (план)'!AY144</f>
        <v>0</v>
      </c>
      <c r="KO143" s="3">
        <f>'СДП (план)'!AZ144</f>
        <v>0</v>
      </c>
      <c r="KP143" s="44">
        <f t="shared" si="3052"/>
        <v>0</v>
      </c>
      <c r="KQ143" s="44">
        <f t="shared" si="3053"/>
        <v>0</v>
      </c>
      <c r="KR143" s="44"/>
      <c r="KS143" s="44"/>
      <c r="KT143" s="44"/>
      <c r="KU143" s="44"/>
      <c r="KV143" s="44"/>
      <c r="KW143" s="44"/>
      <c r="KX143" s="44">
        <f t="shared" si="5152"/>
        <v>0</v>
      </c>
      <c r="KY143" s="44">
        <f t="shared" si="5153"/>
        <v>0</v>
      </c>
      <c r="KZ143" s="44">
        <f t="shared" si="5154"/>
        <v>0</v>
      </c>
      <c r="LA143" s="44">
        <f t="shared" si="3054"/>
        <v>0</v>
      </c>
      <c r="LB143" s="44">
        <f t="shared" si="3055"/>
        <v>0</v>
      </c>
      <c r="LC143" s="45">
        <f>'СДП (план)'!BA144</f>
        <v>0</v>
      </c>
      <c r="LD143" s="44">
        <f>'СДП (план)'!BB144</f>
        <v>0</v>
      </c>
      <c r="LE143" s="44">
        <f t="shared" si="3056"/>
        <v>0</v>
      </c>
      <c r="LF143" s="44">
        <f t="shared" si="3057"/>
        <v>0</v>
      </c>
      <c r="LG143" s="44">
        <f>VLOOKUP($C143,факт!$D$8:$JF$250,111,0)</f>
        <v>0</v>
      </c>
      <c r="LH143" s="44">
        <f>VLOOKUP($C143,факт!$D$8:$JF$250,112,0)</f>
        <v>0</v>
      </c>
      <c r="LI143" s="44">
        <f>VLOOKUP($C143,факт!$D$8:$JF$250,113,0)</f>
        <v>0</v>
      </c>
      <c r="LJ143" s="44">
        <f>VLOOKUP($C143,факт!$D$8:$JF$250,114,0)</f>
        <v>0</v>
      </c>
      <c r="LK143" s="44">
        <f>VLOOKUP($C143,факт!$D$8:$JF$250,115,0)</f>
        <v>0</v>
      </c>
      <c r="LL143" s="44">
        <f>VLOOKUP($C143,факт!$D$8:$JF$250,116,0)</f>
        <v>0</v>
      </c>
      <c r="LM143" s="44">
        <f t="shared" si="5155"/>
        <v>0</v>
      </c>
      <c r="LN143" s="44">
        <f t="shared" si="5156"/>
        <v>0</v>
      </c>
      <c r="LO143" s="44">
        <f t="shared" si="5157"/>
        <v>0</v>
      </c>
      <c r="LP143" s="44">
        <f t="shared" si="3058"/>
        <v>0</v>
      </c>
      <c r="LQ143" s="44">
        <f t="shared" si="3059"/>
        <v>0</v>
      </c>
      <c r="LR143" s="45">
        <f>'СДП (план)'!BC144</f>
        <v>0</v>
      </c>
      <c r="LS143" s="44">
        <f>'СДП (план)'!BD144</f>
        <v>0</v>
      </c>
      <c r="LT143" s="44">
        <f t="shared" si="3060"/>
        <v>0</v>
      </c>
      <c r="LU143" s="44">
        <f t="shared" si="3061"/>
        <v>0</v>
      </c>
      <c r="LV143" s="44">
        <f>VLOOKUP($C143,факт!$D$8:$JF$250,117,0)</f>
        <v>0</v>
      </c>
      <c r="LW143" s="44">
        <f>VLOOKUP($C143,факт!$D$8:$JF$250,118,0)</f>
        <v>0</v>
      </c>
      <c r="LX143" s="44">
        <f>VLOOKUP($C143,факт!$D$8:$JF$250,119,0)</f>
        <v>0</v>
      </c>
      <c r="LY143" s="44">
        <f>VLOOKUP($C143,факт!$D$8:$JF$250,120,0)</f>
        <v>0</v>
      </c>
      <c r="LZ143" s="44">
        <f>VLOOKUP($C143,факт!$D$8:$JF$250,121,0)</f>
        <v>0</v>
      </c>
      <c r="MA143" s="44">
        <f>VLOOKUP($C143,факт!$D$8:$JF$250,122,0)</f>
        <v>0</v>
      </c>
      <c r="MB143" s="44">
        <f t="shared" si="5158"/>
        <v>0</v>
      </c>
      <c r="MC143" s="44">
        <f t="shared" si="5159"/>
        <v>0</v>
      </c>
      <c r="MD143" s="44">
        <f t="shared" si="5160"/>
        <v>0</v>
      </c>
      <c r="ME143" s="44">
        <f t="shared" si="3062"/>
        <v>0</v>
      </c>
      <c r="MF143" s="44">
        <f t="shared" si="3063"/>
        <v>0</v>
      </c>
      <c r="MG143" s="47">
        <f>'СДП (план)'!BE144</f>
        <v>0</v>
      </c>
      <c r="MH143" s="47">
        <f>'СДП (план)'!BF144</f>
        <v>0</v>
      </c>
      <c r="MI143" s="44">
        <f t="shared" si="3064"/>
        <v>0</v>
      </c>
      <c r="MJ143" s="44">
        <f t="shared" si="3065"/>
        <v>0</v>
      </c>
      <c r="MK143" s="44">
        <f>VLOOKUP($C143,факт!$D$8:$JF$250,63,0)</f>
        <v>0</v>
      </c>
      <c r="ML143" s="44">
        <f>VLOOKUP($C143,факт!$D$8:$JF$250,64,0)</f>
        <v>0</v>
      </c>
      <c r="MM143" s="44">
        <f>VLOOKUP($C143,факт!$D$8:$JF$250,65,0)</f>
        <v>0</v>
      </c>
      <c r="MN143" s="44">
        <f>VLOOKUP($C143,факт!$D$8:$JF$250,66,0)</f>
        <v>0</v>
      </c>
      <c r="MO143" s="44">
        <f>VLOOKUP($C143,факт!$D$8:$JF$250,67,0)</f>
        <v>0</v>
      </c>
      <c r="MP143" s="44">
        <f>VLOOKUP($C143,факт!$D$8:$JF$250,68,0)</f>
        <v>0</v>
      </c>
      <c r="MQ143" s="44">
        <f t="shared" si="5161"/>
        <v>0</v>
      </c>
      <c r="MR143" s="44">
        <f t="shared" si="5162"/>
        <v>0</v>
      </c>
      <c r="MS143" s="44">
        <f t="shared" si="5163"/>
        <v>0</v>
      </c>
      <c r="MT143" s="44">
        <f t="shared" si="3066"/>
        <v>0</v>
      </c>
      <c r="MU143" s="44">
        <f t="shared" si="3067"/>
        <v>0</v>
      </c>
      <c r="MV143" s="47">
        <f>'СДП (план)'!BG144</f>
        <v>0</v>
      </c>
      <c r="MW143" s="47">
        <f>'СДП (план)'!BH144</f>
        <v>0</v>
      </c>
      <c r="MX143" s="44">
        <f t="shared" si="3068"/>
        <v>0</v>
      </c>
      <c r="MY143" s="44">
        <f t="shared" si="3069"/>
        <v>0</v>
      </c>
      <c r="MZ143" s="44">
        <f>VLOOKUP($C143,факт!$D$8:$JF$250,129,0)</f>
        <v>0</v>
      </c>
      <c r="NA143" s="44">
        <f>VLOOKUP($C143,факт!$D$8:$JF$250,130,0)</f>
        <v>0</v>
      </c>
      <c r="NB143" s="44">
        <f>VLOOKUP($C143,факт!$D$8:$JF$250,131,0)</f>
        <v>0</v>
      </c>
      <c r="NC143" s="44">
        <f>VLOOKUP($C143,факт!$D$8:$JF$250,132,0)</f>
        <v>0</v>
      </c>
      <c r="ND143" s="44">
        <f>VLOOKUP($C143,факт!$D$8:$JF$250,133,0)</f>
        <v>0</v>
      </c>
      <c r="NE143" s="44">
        <f>VLOOKUP($C143,факт!$D$8:$JF$250,134,0)</f>
        <v>0</v>
      </c>
      <c r="NF143" s="44">
        <f t="shared" si="5164"/>
        <v>0</v>
      </c>
      <c r="NG143" s="44">
        <f t="shared" si="5165"/>
        <v>0</v>
      </c>
      <c r="NH143" s="44">
        <f t="shared" si="5166"/>
        <v>0</v>
      </c>
      <c r="NI143" s="44">
        <f t="shared" si="3070"/>
        <v>0</v>
      </c>
      <c r="NJ143" s="44">
        <f t="shared" si="3071"/>
        <v>0</v>
      </c>
      <c r="NK143" s="45">
        <f>'СДП (план)'!BI144</f>
        <v>0</v>
      </c>
      <c r="NL143" s="44">
        <f>'СДП (план)'!BJ144</f>
        <v>0</v>
      </c>
      <c r="NM143" s="44">
        <f t="shared" si="3072"/>
        <v>0</v>
      </c>
      <c r="NN143" s="44">
        <f t="shared" si="3073"/>
        <v>0</v>
      </c>
      <c r="NO143" s="44">
        <f>VLOOKUP($C143,факт!$D$8:$JF$250,87,0)</f>
        <v>0</v>
      </c>
      <c r="NP143" s="44">
        <f>VLOOKUP($C143,факт!$D$8:$JF$250,88,0)</f>
        <v>0</v>
      </c>
      <c r="NQ143" s="44">
        <f>VLOOKUP($C143,факт!$D$8:$JF$250,89,0)</f>
        <v>0</v>
      </c>
      <c r="NR143" s="44">
        <f>VLOOKUP($C143,факт!$D$8:$JF$250,90,0)</f>
        <v>0</v>
      </c>
      <c r="NS143" s="44">
        <f>VLOOKUP($C143,факт!$D$8:$JF$250,91,0)</f>
        <v>0</v>
      </c>
      <c r="NT143" s="44">
        <f>VLOOKUP($C143,факт!$D$8:$JF$250,92,0)</f>
        <v>0</v>
      </c>
      <c r="NU143" s="44">
        <f t="shared" si="5167"/>
        <v>0</v>
      </c>
      <c r="NV143" s="44">
        <f t="shared" si="5168"/>
        <v>0</v>
      </c>
      <c r="NW143" s="44">
        <f t="shared" si="5169"/>
        <v>0</v>
      </c>
      <c r="NX143" s="44">
        <f t="shared" si="3074"/>
        <v>0</v>
      </c>
      <c r="NY143" s="44">
        <f t="shared" si="3075"/>
        <v>0</v>
      </c>
      <c r="NZ143" s="45">
        <f>'СДП (план)'!BK144</f>
        <v>0</v>
      </c>
      <c r="OA143" s="44">
        <f>'СДП (план)'!BL144</f>
        <v>0</v>
      </c>
      <c r="OB143" s="44">
        <f t="shared" si="3076"/>
        <v>0</v>
      </c>
      <c r="OC143" s="44">
        <f t="shared" si="3077"/>
        <v>0</v>
      </c>
      <c r="OD143" s="44">
        <f>VLOOKUP($C143,факт!$D$8:$JF$250,147,0)</f>
        <v>0</v>
      </c>
      <c r="OE143" s="44">
        <f>VLOOKUP($C143,факт!$D$8:$JF$250,148,0)</f>
        <v>0</v>
      </c>
      <c r="OF143" s="44">
        <f>VLOOKUP($C143,факт!$D$8:$JF$250,149,0)</f>
        <v>0</v>
      </c>
      <c r="OG143" s="44">
        <f>VLOOKUP($C143,факт!$D$8:$JF$250,150,0)</f>
        <v>0</v>
      </c>
      <c r="OH143" s="44">
        <f>VLOOKUP($C143,факт!$D$8:$JF$250,151,0)</f>
        <v>0</v>
      </c>
      <c r="OI143" s="44">
        <f>VLOOKUP($C143,факт!$D$8:$JF$250,152,0)</f>
        <v>0</v>
      </c>
      <c r="OJ143" s="44">
        <f t="shared" si="5170"/>
        <v>0</v>
      </c>
      <c r="OK143" s="44">
        <f t="shared" si="5171"/>
        <v>0</v>
      </c>
      <c r="OL143" s="44">
        <f t="shared" si="5172"/>
        <v>0</v>
      </c>
      <c r="OM143" s="44">
        <f t="shared" si="3078"/>
        <v>0</v>
      </c>
      <c r="ON143" s="44">
        <f t="shared" si="3079"/>
        <v>0</v>
      </c>
      <c r="OO143" s="45">
        <f>'СДП (план)'!BM144</f>
        <v>0</v>
      </c>
      <c r="OP143" s="44">
        <f>'СДП (план)'!BN144</f>
        <v>0</v>
      </c>
      <c r="OQ143" s="44">
        <f t="shared" si="3080"/>
        <v>0</v>
      </c>
      <c r="OR143" s="44">
        <f t="shared" si="3081"/>
        <v>0</v>
      </c>
      <c r="OS143" s="44">
        <f>VLOOKUP($C143,факт!$D$8:$JF$250,195,0)</f>
        <v>0</v>
      </c>
      <c r="OT143" s="44">
        <f>VLOOKUP($C143,факт!$D$8:$JF$250,196,0)</f>
        <v>0</v>
      </c>
      <c r="OU143" s="44">
        <f>VLOOKUP($C143,факт!$D$8:$JF$250,197,0)</f>
        <v>0</v>
      </c>
      <c r="OV143" s="44">
        <f>VLOOKUP($C143,факт!$D$8:$JF$250,198,0)</f>
        <v>0</v>
      </c>
      <c r="OW143" s="44">
        <f>VLOOKUP($C143,факт!$D$8:$JF$250,199,0)</f>
        <v>0</v>
      </c>
      <c r="OX143" s="44">
        <f>VLOOKUP($C143,факт!$D$8:$JF$250,200,0)</f>
        <v>0</v>
      </c>
      <c r="OY143" s="44">
        <f t="shared" si="5173"/>
        <v>0</v>
      </c>
      <c r="OZ143" s="44">
        <f t="shared" si="5174"/>
        <v>0</v>
      </c>
      <c r="PA143" s="44">
        <f t="shared" si="5175"/>
        <v>0</v>
      </c>
      <c r="PB143" s="44">
        <f t="shared" si="3082"/>
        <v>0</v>
      </c>
      <c r="PC143" s="44">
        <f t="shared" si="3083"/>
        <v>0</v>
      </c>
      <c r="PD143" s="45">
        <f>'СДП (план)'!BO144</f>
        <v>0</v>
      </c>
      <c r="PE143" s="44">
        <f>'СДП (план)'!BP144</f>
        <v>0</v>
      </c>
      <c r="PF143" s="44">
        <f t="shared" si="3084"/>
        <v>0</v>
      </c>
      <c r="PG143" s="44">
        <f t="shared" si="3085"/>
        <v>0</v>
      </c>
      <c r="PH143" s="44">
        <f>VLOOKUP($C143,факт!$D$8:$JF$250,201,0)</f>
        <v>0</v>
      </c>
      <c r="PI143" s="44">
        <f>VLOOKUP($C143,факт!$D$8:$JF$250,202,0)</f>
        <v>0</v>
      </c>
      <c r="PJ143" s="44">
        <f>VLOOKUP($C143,факт!$D$8:$JF$250,203,0)</f>
        <v>0</v>
      </c>
      <c r="PK143" s="44">
        <f>VLOOKUP($C143,факт!$D$8:$JF$250,204,0)</f>
        <v>0</v>
      </c>
      <c r="PL143" s="44">
        <f>VLOOKUP($C143,факт!$D$8:$JF$250,205,0)</f>
        <v>0</v>
      </c>
      <c r="PM143" s="44">
        <f>VLOOKUP($C143,факт!$D$8:$JF$250,206,0)</f>
        <v>0</v>
      </c>
      <c r="PN143" s="44">
        <f t="shared" si="5176"/>
        <v>0</v>
      </c>
      <c r="PO143" s="44">
        <f t="shared" si="5177"/>
        <v>0</v>
      </c>
      <c r="PP143" s="44">
        <f t="shared" si="5178"/>
        <v>0</v>
      </c>
      <c r="PQ143" s="44">
        <f t="shared" si="3086"/>
        <v>0</v>
      </c>
      <c r="PR143" s="44">
        <f t="shared" si="3087"/>
        <v>0</v>
      </c>
      <c r="PS143" s="45">
        <f>'СДП (план)'!BQ144</f>
        <v>15</v>
      </c>
      <c r="PT143" s="44">
        <f>'СДП (план)'!BR144</f>
        <v>253766.52</v>
      </c>
      <c r="PU143" s="44">
        <f t="shared" si="3088"/>
        <v>7.5</v>
      </c>
      <c r="PV143" s="44">
        <f t="shared" si="3089"/>
        <v>126883.26</v>
      </c>
      <c r="PW143" s="44">
        <f>VLOOKUP($C143,факт!$D$8:$JF$250,207,0)</f>
        <v>25</v>
      </c>
      <c r="PX143" s="44">
        <f>VLOOKUP($C143,факт!$D$8:$JF$250,208,0)</f>
        <v>422944.25000000012</v>
      </c>
      <c r="PY143" s="44">
        <f>VLOOKUP($C143,факт!$D$8:$JF$250,209,0)</f>
        <v>151</v>
      </c>
      <c r="PZ143" s="44">
        <f>VLOOKUP($C143,факт!$D$8:$JF$250,210,0)</f>
        <v>0</v>
      </c>
      <c r="QA143" s="44">
        <f>VLOOKUP($C143,факт!$D$8:$JF$250,211,0)</f>
        <v>0</v>
      </c>
      <c r="QB143" s="44">
        <f>VLOOKUP($C143,факт!$D$8:$JF$250,212,0)</f>
        <v>0</v>
      </c>
      <c r="QC143" s="44">
        <f t="shared" si="5179"/>
        <v>10.050000000000001</v>
      </c>
      <c r="QD143" s="44">
        <f t="shared" si="5180"/>
        <v>5.0250000000000004</v>
      </c>
      <c r="QE143" s="44">
        <f t="shared" si="5181"/>
        <v>16.75</v>
      </c>
      <c r="QF143" s="44">
        <f t="shared" si="4904"/>
        <v>17.5</v>
      </c>
      <c r="QG143" s="44">
        <f t="shared" si="4905"/>
        <v>296060.99000000011</v>
      </c>
      <c r="QH143" s="45">
        <f>'СДП (план)'!BS144</f>
        <v>0</v>
      </c>
      <c r="QI143" s="44">
        <f>'СДП (план)'!BT144</f>
        <v>0</v>
      </c>
      <c r="QJ143" s="44">
        <f t="shared" si="3090"/>
        <v>0</v>
      </c>
      <c r="QK143" s="44">
        <f t="shared" si="3091"/>
        <v>0</v>
      </c>
      <c r="QL143" s="44">
        <f>VLOOKUP($C143,факт!$D$8:$JF$250,213,0)</f>
        <v>0</v>
      </c>
      <c r="QM143" s="44">
        <f>VLOOKUP($C143,факт!$D$8:$JF$250,214,0)</f>
        <v>0</v>
      </c>
      <c r="QN143" s="44">
        <f>VLOOKUP($C143,факт!$D$8:$JF$250,215,0)</f>
        <v>0</v>
      </c>
      <c r="QO143" s="44">
        <f>VLOOKUP($C143,факт!$D$8:$JF$250,216,0)</f>
        <v>0</v>
      </c>
      <c r="QP143" s="44">
        <f>VLOOKUP($C143,факт!$D$8:$JF$250,217,0)</f>
        <v>0</v>
      </c>
      <c r="QQ143" s="44">
        <f>VLOOKUP($C143,факт!$D$8:$JF$250,218,0)</f>
        <v>0</v>
      </c>
      <c r="QR143" s="44">
        <f t="shared" si="5182"/>
        <v>0</v>
      </c>
      <c r="QS143" s="44">
        <f t="shared" si="5183"/>
        <v>0</v>
      </c>
      <c r="QT143" s="44">
        <f t="shared" si="5184"/>
        <v>0</v>
      </c>
      <c r="QU143" s="44">
        <f t="shared" si="5185"/>
        <v>0</v>
      </c>
      <c r="QV143" s="44">
        <f t="shared" si="5186"/>
        <v>0</v>
      </c>
      <c r="QW143" s="45">
        <f>'СДП (план)'!BU144</f>
        <v>0</v>
      </c>
      <c r="QX143" s="44">
        <f>'СДП (план)'!BV144</f>
        <v>0</v>
      </c>
      <c r="QY143" s="44">
        <f t="shared" si="3092"/>
        <v>0</v>
      </c>
      <c r="QZ143" s="44">
        <f t="shared" si="3093"/>
        <v>0</v>
      </c>
      <c r="RA143" s="44">
        <f>VLOOKUP($C143,факт!$D$8:$JF$250,225,0)</f>
        <v>0</v>
      </c>
      <c r="RB143" s="44">
        <f>VLOOKUP($C143,факт!$D$8:$JF$250,226,0)</f>
        <v>0</v>
      </c>
      <c r="RC143" s="44">
        <f>VLOOKUP($C143,факт!$D$8:$JF$250,227,0)</f>
        <v>0</v>
      </c>
      <c r="RD143" s="44">
        <f>VLOOKUP($C143,факт!$D$8:$JF$250,228,0)</f>
        <v>0</v>
      </c>
      <c r="RE143" s="44">
        <f>VLOOKUP($C143,факт!$D$8:$JF$250,229,0)</f>
        <v>0</v>
      </c>
      <c r="RF143" s="44">
        <f>VLOOKUP($C143,факт!$D$8:$JF$250,230,0)</f>
        <v>0</v>
      </c>
      <c r="RG143" s="44">
        <f t="shared" si="5187"/>
        <v>0</v>
      </c>
      <c r="RH143" s="44">
        <f t="shared" si="5188"/>
        <v>0</v>
      </c>
      <c r="RI143" s="44">
        <f t="shared" si="5189"/>
        <v>0</v>
      </c>
      <c r="RJ143" s="44">
        <f t="shared" si="5190"/>
        <v>0</v>
      </c>
      <c r="RK143" s="44">
        <f t="shared" si="5191"/>
        <v>0</v>
      </c>
      <c r="RL143" s="45">
        <f>'СДП (план)'!BW144</f>
        <v>0</v>
      </c>
      <c r="RM143" s="44">
        <f>'СДП (план)'!BX144</f>
        <v>0</v>
      </c>
      <c r="RN143" s="44">
        <f t="shared" si="3094"/>
        <v>0</v>
      </c>
      <c r="RO143" s="44">
        <f t="shared" si="3095"/>
        <v>0</v>
      </c>
      <c r="RP143" s="44">
        <f>VLOOKUP($C143,факт!$D$8:$JF$250,105,0)</f>
        <v>0</v>
      </c>
      <c r="RQ143" s="44">
        <f>VLOOKUP($C143,факт!$D$8:$JF$250,106,0)</f>
        <v>0</v>
      </c>
      <c r="RR143" s="44">
        <f>VLOOKUP($C143,факт!$D$8:$JF$250,107,0)</f>
        <v>0</v>
      </c>
      <c r="RS143" s="44">
        <f>VLOOKUP($C143,факт!$D$8:$JF$250,108,0)</f>
        <v>0</v>
      </c>
      <c r="RT143" s="44">
        <f>VLOOKUP($C143,факт!$D$8:$JF$250,109,0)</f>
        <v>0</v>
      </c>
      <c r="RU143" s="44">
        <f>VLOOKUP($C143,факт!$D$8:$JF$250,110,0)</f>
        <v>0</v>
      </c>
      <c r="RV143" s="44">
        <f t="shared" si="5192"/>
        <v>0</v>
      </c>
      <c r="RW143" s="44">
        <f t="shared" si="5193"/>
        <v>0</v>
      </c>
      <c r="RX143" s="44">
        <f t="shared" si="5194"/>
        <v>0</v>
      </c>
      <c r="RY143" s="44">
        <f t="shared" si="3096"/>
        <v>0</v>
      </c>
      <c r="RZ143" s="44">
        <f t="shared" si="3097"/>
        <v>0</v>
      </c>
      <c r="SA143" s="45">
        <f>'СДП (план)'!BY144</f>
        <v>0</v>
      </c>
      <c r="SB143" s="44">
        <f>'СДП (план)'!BZ144</f>
        <v>0</v>
      </c>
      <c r="SC143" s="44">
        <f t="shared" si="3098"/>
        <v>0</v>
      </c>
      <c r="SD143" s="44">
        <f t="shared" si="3099"/>
        <v>0</v>
      </c>
      <c r="SE143" s="44">
        <f>VLOOKUP($C143,факт!$D$8:$JF$250,69,0)</f>
        <v>0</v>
      </c>
      <c r="SF143" s="44">
        <f>VLOOKUP($C143,факт!$D$8:$JF$250,70,0)</f>
        <v>0</v>
      </c>
      <c r="SG143" s="44">
        <f>VLOOKUP($C143,факт!$D$8:$JF$250,71,0)</f>
        <v>0</v>
      </c>
      <c r="SH143" s="44">
        <f>VLOOKUP($C143,факт!$D$8:$JF$250,72,0)</f>
        <v>0</v>
      </c>
      <c r="SI143" s="44">
        <f>VLOOKUP($C143,факт!$D$8:$JF$250,73,0)</f>
        <v>0</v>
      </c>
      <c r="SJ143" s="44">
        <f>VLOOKUP($C143,факт!$D$8:$JF$250,74,0)</f>
        <v>0</v>
      </c>
      <c r="SK143" s="44">
        <f t="shared" si="5195"/>
        <v>0</v>
      </c>
      <c r="SL143" s="44">
        <f t="shared" si="5196"/>
        <v>0</v>
      </c>
      <c r="SM143" s="44">
        <f t="shared" si="5197"/>
        <v>0</v>
      </c>
      <c r="SN143" s="44">
        <f t="shared" si="3100"/>
        <v>0</v>
      </c>
      <c r="SO143" s="44">
        <f t="shared" si="3101"/>
        <v>0</v>
      </c>
      <c r="SP143" s="45">
        <f>'СДП (план)'!CA144</f>
        <v>0</v>
      </c>
      <c r="SQ143" s="44">
        <f>'СДП (план)'!CB144</f>
        <v>0</v>
      </c>
      <c r="SR143" s="44">
        <f t="shared" si="3102"/>
        <v>0</v>
      </c>
      <c r="SS143" s="44">
        <f t="shared" si="3103"/>
        <v>0</v>
      </c>
      <c r="ST143" s="44"/>
      <c r="SU143" s="44"/>
      <c r="SV143" s="44"/>
      <c r="SW143" s="44"/>
      <c r="SX143" s="44"/>
      <c r="SY143" s="44"/>
      <c r="SZ143" s="44">
        <f t="shared" si="5198"/>
        <v>0</v>
      </c>
      <c r="TA143" s="44">
        <f t="shared" si="5199"/>
        <v>0</v>
      </c>
      <c r="TB143" s="44">
        <f t="shared" si="5200"/>
        <v>0</v>
      </c>
      <c r="TC143" s="44">
        <f t="shared" si="3104"/>
        <v>0</v>
      </c>
      <c r="TD143" s="44">
        <f t="shared" si="3105"/>
        <v>0</v>
      </c>
      <c r="TE143" s="45">
        <f>'СДП (план)'!CC144</f>
        <v>0</v>
      </c>
      <c r="TF143" s="44">
        <f>'СДП (план)'!CD144</f>
        <v>0</v>
      </c>
      <c r="TG143" s="44">
        <f t="shared" si="3106"/>
        <v>0</v>
      </c>
      <c r="TH143" s="44">
        <f t="shared" si="3107"/>
        <v>0</v>
      </c>
      <c r="TI143" s="44">
        <f>VLOOKUP($C143,факт!$D$8:$JF$250,135,0)</f>
        <v>0</v>
      </c>
      <c r="TJ143" s="44">
        <f>VLOOKUP($C143,факт!$D$8:$JF$250,136,0)</f>
        <v>0</v>
      </c>
      <c r="TK143" s="44">
        <f>VLOOKUP($C143,факт!$D$8:$JF$250,137,0)</f>
        <v>0</v>
      </c>
      <c r="TL143" s="44">
        <f>VLOOKUP($C143,факт!$D$8:$JF$250,138,0)</f>
        <v>0</v>
      </c>
      <c r="TM143" s="44">
        <f>VLOOKUP($C143,факт!$D$8:$JF$250,139,0)</f>
        <v>0</v>
      </c>
      <c r="TN143" s="44">
        <f>VLOOKUP($C143,факт!$D$8:$JF$250,140,0)</f>
        <v>0</v>
      </c>
      <c r="TO143" s="44">
        <f t="shared" si="5201"/>
        <v>0</v>
      </c>
      <c r="TP143" s="44">
        <f t="shared" si="5202"/>
        <v>0</v>
      </c>
      <c r="TQ143" s="44">
        <f t="shared" si="5203"/>
        <v>0</v>
      </c>
      <c r="TR143" s="44">
        <f t="shared" si="3108"/>
        <v>0</v>
      </c>
      <c r="TS143" s="44">
        <f t="shared" si="3109"/>
        <v>0</v>
      </c>
      <c r="TT143" s="47">
        <f>'СДП (план)'!CE144</f>
        <v>0</v>
      </c>
      <c r="TU143" s="47">
        <f>'СДП (план)'!CF144</f>
        <v>0</v>
      </c>
      <c r="TV143" s="44">
        <f t="shared" si="3110"/>
        <v>0</v>
      </c>
      <c r="TW143" s="44">
        <f t="shared" si="3111"/>
        <v>0</v>
      </c>
      <c r="TX143" s="44">
        <f>VLOOKUP($C143,факт!$D$8:$JF$250,75,0)</f>
        <v>0</v>
      </c>
      <c r="TY143" s="44">
        <f>VLOOKUP($C143,факт!$D$8:$JF$250,76,0)</f>
        <v>0</v>
      </c>
      <c r="TZ143" s="44">
        <f>VLOOKUP($C143,факт!$D$8:$JF$250,77,0)</f>
        <v>0</v>
      </c>
      <c r="UA143" s="44">
        <f>VLOOKUP($C143,факт!$D$8:$JF$250,78,0)</f>
        <v>0</v>
      </c>
      <c r="UB143" s="44">
        <f>VLOOKUP($C143,факт!$D$8:$JF$250,79,0)</f>
        <v>0</v>
      </c>
      <c r="UC143" s="44">
        <f>VLOOKUP($C143,факт!$D$8:$JF$250,80,0)</f>
        <v>0</v>
      </c>
      <c r="UD143" s="44">
        <f t="shared" si="5204"/>
        <v>0</v>
      </c>
      <c r="UE143" s="44">
        <f t="shared" si="5205"/>
        <v>0</v>
      </c>
      <c r="UF143" s="44">
        <f t="shared" si="5206"/>
        <v>0</v>
      </c>
      <c r="UG143" s="44">
        <f t="shared" si="3112"/>
        <v>0</v>
      </c>
      <c r="UH143" s="44">
        <f t="shared" si="3113"/>
        <v>0</v>
      </c>
      <c r="UI143" s="45">
        <f>'СДП (план)'!CG144</f>
        <v>0</v>
      </c>
      <c r="UJ143" s="44">
        <f>'СДП (план)'!CH144</f>
        <v>0</v>
      </c>
      <c r="UK143" s="44">
        <f t="shared" si="3114"/>
        <v>0</v>
      </c>
      <c r="UL143" s="44">
        <f t="shared" si="3115"/>
        <v>0</v>
      </c>
      <c r="UM143" s="44">
        <f>VLOOKUP($C143,факт!$D$8:$JF$250,81,0)</f>
        <v>0</v>
      </c>
      <c r="UN143" s="44">
        <f>VLOOKUP($C143,факт!$D$8:$JF$250,82,0)</f>
        <v>0</v>
      </c>
      <c r="UO143" s="44">
        <f>VLOOKUP($C143,факт!$D$8:$JF$250,83,0)</f>
        <v>0</v>
      </c>
      <c r="UP143" s="44">
        <f>VLOOKUP($C143,факт!$D$8:$JF$250,84,0)</f>
        <v>0</v>
      </c>
      <c r="UQ143" s="44">
        <f>VLOOKUP($C143,факт!$D$8:$JF$250,85,0)</f>
        <v>0</v>
      </c>
      <c r="UR143" s="44">
        <f>VLOOKUP($C143,факт!$D$8:$JF$250,86,0)</f>
        <v>0</v>
      </c>
      <c r="US143" s="44">
        <f t="shared" si="5207"/>
        <v>0</v>
      </c>
      <c r="UT143" s="44">
        <f t="shared" si="5208"/>
        <v>0</v>
      </c>
      <c r="UU143" s="44">
        <f t="shared" si="5209"/>
        <v>0</v>
      </c>
      <c r="UV143" s="44">
        <f t="shared" si="3116"/>
        <v>0</v>
      </c>
      <c r="UW143" s="44">
        <f t="shared" si="3117"/>
        <v>0</v>
      </c>
      <c r="UX143" s="45">
        <f>'СДП (план)'!CI144</f>
        <v>0</v>
      </c>
      <c r="UY143" s="44">
        <f>'СДП (план)'!CJ144</f>
        <v>0</v>
      </c>
      <c r="UZ143" s="44">
        <f t="shared" si="3118"/>
        <v>0</v>
      </c>
      <c r="VA143" s="44">
        <f t="shared" si="3119"/>
        <v>0</v>
      </c>
      <c r="VB143" s="44">
        <f>VLOOKUP($C143,факт!$D$8:$JF$250,99,0)</f>
        <v>0</v>
      </c>
      <c r="VC143" s="44">
        <f>VLOOKUP($C143,факт!$D$8:$JF$250,100,0)</f>
        <v>0</v>
      </c>
      <c r="VD143" s="44">
        <f>VLOOKUP($C143,факт!$D$8:$JF$250,101,0)</f>
        <v>0</v>
      </c>
      <c r="VE143" s="44">
        <f>VLOOKUP($C143,факт!$D$8:$JF$250,102,0)</f>
        <v>0</v>
      </c>
      <c r="VF143" s="44">
        <f>VLOOKUP($C143,факт!$D$8:$JF$250,103,0)</f>
        <v>0</v>
      </c>
      <c r="VG143" s="44">
        <f>VLOOKUP($C143,факт!$D$8:$JF$250,104,0)</f>
        <v>0</v>
      </c>
      <c r="VH143" s="44">
        <f t="shared" si="5210"/>
        <v>0</v>
      </c>
      <c r="VI143" s="44">
        <f t="shared" si="5211"/>
        <v>0</v>
      </c>
      <c r="VJ143" s="44">
        <f t="shared" si="5212"/>
        <v>0</v>
      </c>
      <c r="VK143" s="44">
        <f t="shared" si="5213"/>
        <v>0</v>
      </c>
      <c r="VL143" s="44">
        <f t="shared" si="5214"/>
        <v>0</v>
      </c>
      <c r="VM143" s="45">
        <f>'СДП (план)'!CK144</f>
        <v>0</v>
      </c>
      <c r="VN143" s="44">
        <f>'СДП (план)'!CL144</f>
        <v>0</v>
      </c>
      <c r="VO143" s="44">
        <f t="shared" si="3120"/>
        <v>0</v>
      </c>
      <c r="VP143" s="44">
        <f t="shared" si="3121"/>
        <v>0</v>
      </c>
      <c r="VQ143" s="44">
        <f>VLOOKUP($C143,факт!$D$8:$JF$250,123,0)</f>
        <v>0</v>
      </c>
      <c r="VR143" s="44">
        <f>VLOOKUP($C143,факт!$D$8:$JF$250,124,0)</f>
        <v>0</v>
      </c>
      <c r="VS143" s="44">
        <f>VLOOKUP($C143,факт!$D$8:$JF$250,125,0)</f>
        <v>0</v>
      </c>
      <c r="VT143" s="44">
        <f>VLOOKUP($C143,факт!$D$8:$JF$250,126,0)</f>
        <v>0</v>
      </c>
      <c r="VU143" s="44">
        <f>VLOOKUP($C143,факт!$D$8:$JF$250,127,0)</f>
        <v>0</v>
      </c>
      <c r="VV143" s="44">
        <f>VLOOKUP($C143,факт!$D$8:$JF$250,128,0)</f>
        <v>0</v>
      </c>
      <c r="VW143" s="44">
        <f t="shared" si="5215"/>
        <v>0</v>
      </c>
      <c r="VX143" s="44">
        <f t="shared" si="5216"/>
        <v>0</v>
      </c>
      <c r="VY143" s="44">
        <f t="shared" si="5217"/>
        <v>0</v>
      </c>
      <c r="VZ143" s="44">
        <f t="shared" si="3122"/>
        <v>0</v>
      </c>
      <c r="WA143" s="44">
        <f t="shared" si="3123"/>
        <v>0</v>
      </c>
      <c r="WB143" s="45">
        <f>'СДП (план)'!CM144</f>
        <v>0</v>
      </c>
      <c r="WC143" s="44">
        <f>'СДП (план)'!CN144</f>
        <v>0</v>
      </c>
      <c r="WD143" s="44">
        <f t="shared" si="3124"/>
        <v>0</v>
      </c>
      <c r="WE143" s="44">
        <f t="shared" si="3125"/>
        <v>0</v>
      </c>
      <c r="WF143" s="44">
        <f>VLOOKUP($C143,факт!$D$8:$JF$250,141,0)</f>
        <v>0</v>
      </c>
      <c r="WG143" s="44">
        <f>VLOOKUP($C143,факт!$D$8:$JF$250,142,0)</f>
        <v>0</v>
      </c>
      <c r="WH143" s="44">
        <f>VLOOKUP($C143,факт!$D$8:$JF$250,143,0)</f>
        <v>0</v>
      </c>
      <c r="WI143" s="44">
        <f>VLOOKUP($C143,факт!$D$8:$JF$250,144,0)</f>
        <v>0</v>
      </c>
      <c r="WJ143" s="44">
        <f>VLOOKUP($C143,факт!$D$8:$JF$250,145,0)</f>
        <v>0</v>
      </c>
      <c r="WK143" s="44">
        <f>VLOOKUP($C143,факт!$D$8:$JF$250,146,0)</f>
        <v>0</v>
      </c>
      <c r="WL143" s="44">
        <f t="shared" si="5218"/>
        <v>0</v>
      </c>
      <c r="WM143" s="44">
        <f t="shared" si="5219"/>
        <v>0</v>
      </c>
      <c r="WN143" s="44">
        <f t="shared" si="5220"/>
        <v>0</v>
      </c>
      <c r="WO143" s="44">
        <f t="shared" si="3126"/>
        <v>0</v>
      </c>
      <c r="WP143" s="44">
        <f t="shared" si="3127"/>
        <v>0</v>
      </c>
      <c r="WQ143" s="45">
        <f>'СДП (план)'!CO144</f>
        <v>0</v>
      </c>
      <c r="WR143" s="44">
        <f>'СДП (план)'!CP144</f>
        <v>0</v>
      </c>
      <c r="WS143" s="44">
        <f t="shared" si="3128"/>
        <v>0</v>
      </c>
      <c r="WT143" s="44">
        <f t="shared" si="3129"/>
        <v>0</v>
      </c>
      <c r="WU143" s="44">
        <f>VLOOKUP($C143,факт!$D$8:$JF$250,57,0)</f>
        <v>0</v>
      </c>
      <c r="WV143" s="44">
        <f>VLOOKUP($C143,факт!$D$8:$JF$250,58,0)</f>
        <v>0</v>
      </c>
      <c r="WW143" s="44">
        <f>VLOOKUP($C143,факт!$D$8:$JF$250,59,0)</f>
        <v>0</v>
      </c>
      <c r="WX143" s="44">
        <f>VLOOKUP($C143,факт!$D$8:$JF$250,60,0)</f>
        <v>0</v>
      </c>
      <c r="WY143" s="44">
        <f>VLOOKUP($C143,факт!$D$8:$JF$250,61,0)</f>
        <v>0</v>
      </c>
      <c r="WZ143" s="44">
        <f>VLOOKUP($C143,факт!$D$8:$JF$250,62,0)</f>
        <v>0</v>
      </c>
      <c r="XA143" s="44">
        <f t="shared" si="5221"/>
        <v>0</v>
      </c>
      <c r="XB143" s="44">
        <f t="shared" si="5222"/>
        <v>0</v>
      </c>
      <c r="XC143" s="44">
        <f t="shared" si="5223"/>
        <v>0</v>
      </c>
      <c r="XD143" s="44">
        <f t="shared" si="3130"/>
        <v>0</v>
      </c>
      <c r="XE143" s="44">
        <f t="shared" si="3131"/>
        <v>0</v>
      </c>
      <c r="XF143" s="45">
        <f>'СДП (план)'!CQ144</f>
        <v>0</v>
      </c>
      <c r="XG143" s="44">
        <f>'СДП (план)'!CR144</f>
        <v>0</v>
      </c>
      <c r="XH143" s="44">
        <f t="shared" si="3132"/>
        <v>0</v>
      </c>
      <c r="XI143" s="44">
        <f t="shared" si="3133"/>
        <v>0</v>
      </c>
      <c r="XJ143" s="44">
        <f>VLOOKUP($C143,факт!$D$8:$JF$250,51,0)</f>
        <v>0</v>
      </c>
      <c r="XK143" s="44">
        <f>VLOOKUP($C143,факт!$D$8:$JF$250,52,0)</f>
        <v>0</v>
      </c>
      <c r="XL143" s="44">
        <f>VLOOKUP($C143,факт!$D$8:$JF$250,53,0)</f>
        <v>0</v>
      </c>
      <c r="XM143" s="44">
        <f>VLOOKUP($C143,факт!$D$8:$JF$250,54,0)</f>
        <v>0</v>
      </c>
      <c r="XN143" s="44">
        <f>VLOOKUP($C143,факт!$D$8:$JF$250,55,0)</f>
        <v>0</v>
      </c>
      <c r="XO143" s="44">
        <f>VLOOKUP($C143,факт!$D$8:$JF$250,56,0)</f>
        <v>0</v>
      </c>
      <c r="XP143" s="44">
        <f t="shared" si="5224"/>
        <v>0</v>
      </c>
      <c r="XQ143" s="44">
        <f t="shared" si="5225"/>
        <v>0</v>
      </c>
      <c r="XR143" s="44">
        <f t="shared" si="5226"/>
        <v>0</v>
      </c>
      <c r="XS143" s="44">
        <f t="shared" si="3134"/>
        <v>0</v>
      </c>
      <c r="XT143" s="44">
        <f t="shared" si="3135"/>
        <v>0</v>
      </c>
      <c r="XU143" s="5">
        <f>'СДП (план)'!CS144</f>
        <v>0</v>
      </c>
      <c r="XV143" s="3">
        <f>'СДП (план)'!CT144</f>
        <v>0</v>
      </c>
      <c r="XW143" s="44">
        <f t="shared" si="3136"/>
        <v>0</v>
      </c>
      <c r="XX143" s="44">
        <f t="shared" si="3137"/>
        <v>0</v>
      </c>
      <c r="XY143" s="44">
        <f>VLOOKUP($C143,факт!$D$8:$JF$250,93,0)</f>
        <v>0</v>
      </c>
      <c r="XZ143" s="44">
        <f>VLOOKUP($C143,факт!$D$8:$JF$250,94,0)</f>
        <v>0</v>
      </c>
      <c r="YA143" s="44">
        <f>VLOOKUP($C143,факт!$D$8:$JF$250,95,0)</f>
        <v>0</v>
      </c>
      <c r="YB143" s="44">
        <f>VLOOKUP($C143,факт!$D$8:$JF$250,96,0)</f>
        <v>0</v>
      </c>
      <c r="YC143" s="44">
        <f>VLOOKUP($C143,факт!$D$8:$JF$250,97,0)</f>
        <v>0</v>
      </c>
      <c r="YD143" s="44">
        <f>VLOOKUP($C143,факт!$D$8:$JF$250,98,0)</f>
        <v>0</v>
      </c>
      <c r="YE143" s="44">
        <f t="shared" si="5227"/>
        <v>0</v>
      </c>
      <c r="YF143" s="44">
        <f t="shared" si="5228"/>
        <v>0</v>
      </c>
      <c r="YG143" s="44">
        <f t="shared" si="5229"/>
        <v>0</v>
      </c>
      <c r="YH143" s="44">
        <f t="shared" si="3138"/>
        <v>0</v>
      </c>
      <c r="YI143" s="44">
        <f t="shared" si="3139"/>
        <v>0</v>
      </c>
      <c r="YJ143" s="3">
        <f>'СДП (план)'!CU144</f>
        <v>0</v>
      </c>
      <c r="YK143" s="3">
        <f>'СДП (план)'!CV144</f>
        <v>0</v>
      </c>
      <c r="YL143" s="44">
        <f t="shared" si="3140"/>
        <v>0</v>
      </c>
      <c r="YM143" s="44">
        <f t="shared" si="3141"/>
        <v>0</v>
      </c>
      <c r="YN143" s="44">
        <f>VLOOKUP($C143,факт!$D$8:$JF$250,243,0)</f>
        <v>0</v>
      </c>
      <c r="YO143" s="44">
        <f>VLOOKUP($C143,факт!$D$8:$JF$250,244,0)</f>
        <v>0</v>
      </c>
      <c r="YP143" s="44">
        <f>VLOOKUP($C143,факт!$D$8:$JF$250,245,0)</f>
        <v>0</v>
      </c>
      <c r="YQ143" s="44">
        <f>VLOOKUP($C143,факт!$D$8:$JF$250,246,0)</f>
        <v>0</v>
      </c>
      <c r="YR143" s="44">
        <f>VLOOKUP($C143,факт!$D$8:$JF$250,247,0)</f>
        <v>0</v>
      </c>
      <c r="YS143" s="44">
        <f>VLOOKUP($C143,факт!$D$8:$JF$250,248,0)</f>
        <v>0</v>
      </c>
      <c r="YT143" s="44">
        <f t="shared" si="5230"/>
        <v>0</v>
      </c>
      <c r="YU143" s="44">
        <f t="shared" si="5231"/>
        <v>0</v>
      </c>
      <c r="YV143" s="44">
        <f t="shared" si="5232"/>
        <v>0</v>
      </c>
      <c r="YW143" s="44">
        <f t="shared" si="4921"/>
        <v>0</v>
      </c>
      <c r="YX143" s="44">
        <f t="shared" si="4922"/>
        <v>0</v>
      </c>
      <c r="YY143" s="44">
        <f>'СДП (план)'!CW144</f>
        <v>0</v>
      </c>
      <c r="YZ143" s="44">
        <f>'СДП (план)'!CX144</f>
        <v>0</v>
      </c>
      <c r="ZA143" s="44">
        <f t="shared" si="3142"/>
        <v>0</v>
      </c>
      <c r="ZB143" s="44">
        <f t="shared" si="3143"/>
        <v>0</v>
      </c>
      <c r="ZC143" s="44">
        <f>VLOOKUP($C143,факт!$D$8:$JF$250,249,0)</f>
        <v>0</v>
      </c>
      <c r="ZD143" s="44">
        <f>VLOOKUP($C143,факт!$D$8:$JF$250,250,0)</f>
        <v>0</v>
      </c>
      <c r="ZE143" s="44">
        <f>VLOOKUP($C143,факт!$D$8:$JF$250,251,0)</f>
        <v>0</v>
      </c>
      <c r="ZF143" s="44">
        <f>VLOOKUP($C143,факт!$D$8:$JF$250,252,0)</f>
        <v>0</v>
      </c>
      <c r="ZG143" s="44">
        <f>VLOOKUP($C143,факт!$D$8:$JF$250,253,0)</f>
        <v>0</v>
      </c>
      <c r="ZH143" s="44">
        <f>VLOOKUP($C143,факт!$D$8:$JF$250,254,0)</f>
        <v>0</v>
      </c>
      <c r="ZI143" s="44">
        <f t="shared" si="5233"/>
        <v>0</v>
      </c>
      <c r="ZJ143" s="44">
        <f t="shared" si="5234"/>
        <v>0</v>
      </c>
      <c r="ZK143" s="44">
        <f t="shared" si="5235"/>
        <v>0</v>
      </c>
      <c r="ZL143" s="44">
        <f t="shared" si="5236"/>
        <v>0</v>
      </c>
      <c r="ZM143" s="44">
        <f t="shared" si="5237"/>
        <v>0</v>
      </c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9">
        <f t="shared" si="5238"/>
        <v>35</v>
      </c>
      <c r="AAD143" s="49">
        <f t="shared" si="5238"/>
        <v>535729.31999999995</v>
      </c>
      <c r="AAE143" s="49">
        <f t="shared" si="5238"/>
        <v>17.5</v>
      </c>
      <c r="AAF143" s="49">
        <f t="shared" si="5238"/>
        <v>267864.65999999997</v>
      </c>
      <c r="AAG143" s="49">
        <f t="shared" si="5238"/>
        <v>75</v>
      </c>
      <c r="AAH143" s="49">
        <f t="shared" si="5238"/>
        <v>1132059.6500000006</v>
      </c>
      <c r="AAI143" s="49">
        <f t="shared" si="5238"/>
        <v>348</v>
      </c>
      <c r="AAJ143" s="49">
        <f t="shared" si="5238"/>
        <v>2</v>
      </c>
      <c r="AAK143" s="49">
        <f t="shared" si="5238"/>
        <v>28196.28</v>
      </c>
      <c r="AAL143" s="49">
        <f t="shared" si="5238"/>
        <v>6</v>
      </c>
      <c r="AAM143" s="49">
        <f t="shared" si="5238"/>
        <v>23.450000000000003</v>
      </c>
      <c r="AAN143" s="49">
        <f t="shared" si="5238"/>
        <v>11.725000000000001</v>
      </c>
      <c r="AAO143" s="49">
        <f t="shared" si="5238"/>
        <v>50.25</v>
      </c>
      <c r="AAP143" s="44">
        <f t="shared" si="5239"/>
        <v>57.5</v>
      </c>
      <c r="AAQ143" s="44">
        <f t="shared" si="5240"/>
        <v>864194.99000000069</v>
      </c>
    </row>
    <row r="144" spans="1:719" s="33" customFormat="1" ht="20.25" hidden="1" customHeight="1" x14ac:dyDescent="0.25">
      <c r="A144" s="195"/>
      <c r="B144" s="233">
        <v>114</v>
      </c>
      <c r="C144" s="234" t="s">
        <v>416</v>
      </c>
      <c r="D144" s="208" t="s">
        <v>218</v>
      </c>
      <c r="E144" s="156">
        <v>15030</v>
      </c>
      <c r="F144" s="327">
        <v>1.0900000000000001</v>
      </c>
      <c r="G144" s="301"/>
      <c r="H144" s="19">
        <v>1</v>
      </c>
      <c r="I144" s="219"/>
      <c r="J144" s="219"/>
      <c r="K144" s="1">
        <v>1.4</v>
      </c>
      <c r="L144" s="1">
        <v>1.68</v>
      </c>
      <c r="M144" s="1">
        <v>2.23</v>
      </c>
      <c r="N144" s="9">
        <v>2.57</v>
      </c>
      <c r="O144" s="45">
        <f>'СДП (план)'!O145</f>
        <v>0</v>
      </c>
      <c r="P144" s="45">
        <f>'СДП (план)'!P145</f>
        <v>0</v>
      </c>
      <c r="Q144" s="44">
        <f t="shared" si="2994"/>
        <v>0</v>
      </c>
      <c r="R144" s="44">
        <f t="shared" si="2995"/>
        <v>0</v>
      </c>
      <c r="S144" s="44">
        <f>VLOOKUP($C144,факт!$D$8:$JF$250,39,0)</f>
        <v>0</v>
      </c>
      <c r="T144" s="44">
        <f>VLOOKUP($C144,факт!$D$8:$JF$250,40,0)</f>
        <v>0</v>
      </c>
      <c r="U144" s="44">
        <f>VLOOKUP($C144,факт!$D$8:$JF$250,41,0)</f>
        <v>0</v>
      </c>
      <c r="V144" s="44">
        <f>VLOOKUP($C144,факт!$D$8:$JF$250,42,0)</f>
        <v>0</v>
      </c>
      <c r="W144" s="44">
        <f>VLOOKUP($C144,факт!$D$8:$JF$250,43,0)</f>
        <v>0</v>
      </c>
      <c r="X144" s="44">
        <f>VLOOKUP($C144,факт!$D$8:$JF$250,44,0)</f>
        <v>0</v>
      </c>
      <c r="Y144" s="44">
        <f t="shared" si="5082"/>
        <v>0</v>
      </c>
      <c r="Z144" s="44">
        <f t="shared" si="5083"/>
        <v>0</v>
      </c>
      <c r="AA144" s="44">
        <f t="shared" si="5084"/>
        <v>0</v>
      </c>
      <c r="AB144" s="44">
        <f t="shared" si="5085"/>
        <v>0</v>
      </c>
      <c r="AC144" s="44">
        <f t="shared" si="5086"/>
        <v>0</v>
      </c>
      <c r="AD144" s="155">
        <f>'СДП (план)'!Q145</f>
        <v>0</v>
      </c>
      <c r="AE144" s="155">
        <f>'СДП (план)'!R145</f>
        <v>0</v>
      </c>
      <c r="AF144" s="44">
        <f t="shared" si="2996"/>
        <v>0</v>
      </c>
      <c r="AG144" s="44">
        <f t="shared" si="2997"/>
        <v>0</v>
      </c>
      <c r="AH144" s="44">
        <f>VLOOKUP($C144,факт!$D$8:$JF$250,21,0)</f>
        <v>0</v>
      </c>
      <c r="AI144" s="44">
        <f>VLOOKUP($C144,факт!$D$8:$JF$250,22,0)</f>
        <v>0</v>
      </c>
      <c r="AJ144" s="44">
        <f>VLOOKUP($C144,факт!$D$8:$JF$250,23,0)</f>
        <v>0</v>
      </c>
      <c r="AK144" s="44">
        <f>VLOOKUP($C144,факт!$D$8:$JF$250,24,0)</f>
        <v>0</v>
      </c>
      <c r="AL144" s="44">
        <f>VLOOKUP($C144,факт!$D$8:$JF$250,25,0)</f>
        <v>0</v>
      </c>
      <c r="AM144" s="44">
        <f>VLOOKUP($C144,факт!$D$8:$JF$250,26,0)</f>
        <v>0</v>
      </c>
      <c r="AN144" s="44">
        <f t="shared" si="5087"/>
        <v>0</v>
      </c>
      <c r="AO144" s="44">
        <f t="shared" si="5088"/>
        <v>0</v>
      </c>
      <c r="AP144" s="44">
        <f t="shared" si="5089"/>
        <v>0</v>
      </c>
      <c r="AQ144" s="44">
        <f t="shared" si="5090"/>
        <v>0</v>
      </c>
      <c r="AR144" s="44">
        <f t="shared" si="5091"/>
        <v>0</v>
      </c>
      <c r="AS144" s="45">
        <f>'СДП (план)'!S145</f>
        <v>0</v>
      </c>
      <c r="AT144" s="44">
        <f>'СДП (план)'!T145</f>
        <v>0</v>
      </c>
      <c r="AU144" s="44">
        <f t="shared" si="2998"/>
        <v>0</v>
      </c>
      <c r="AV144" s="44">
        <f t="shared" si="2999"/>
        <v>0</v>
      </c>
      <c r="AW144" s="44">
        <f>VLOOKUP($C144,факт!$D$8:$JF$250,3,0)</f>
        <v>0</v>
      </c>
      <c r="AX144" s="44">
        <f>VLOOKUP($C144,факт!$D$8:$JF$250,4,0)</f>
        <v>0</v>
      </c>
      <c r="AY144" s="44">
        <f>VLOOKUP($C144,факт!$D$8:$JF$250,5,0)</f>
        <v>0</v>
      </c>
      <c r="AZ144" s="44">
        <f>VLOOKUP($C144,факт!$D$8:$JF$250,6,0)</f>
        <v>0</v>
      </c>
      <c r="BA144" s="44">
        <f>VLOOKUP($C144,факт!$D$8:$JF$250,7,0)</f>
        <v>0</v>
      </c>
      <c r="BB144" s="44">
        <f>VLOOKUP($C144,факт!$D$8:$JF$250,8,0)</f>
        <v>0</v>
      </c>
      <c r="BC144" s="44">
        <f t="shared" si="5092"/>
        <v>0</v>
      </c>
      <c r="BD144" s="44">
        <f t="shared" si="5093"/>
        <v>0</v>
      </c>
      <c r="BE144" s="44">
        <f t="shared" si="5094"/>
        <v>0</v>
      </c>
      <c r="BF144" s="44">
        <f t="shared" si="5095"/>
        <v>0</v>
      </c>
      <c r="BG144" s="44">
        <f t="shared" si="5096"/>
        <v>0</v>
      </c>
      <c r="BH144" s="90">
        <f>'СДП (план)'!U145</f>
        <v>0</v>
      </c>
      <c r="BI144" s="3">
        <f>'СДП (план)'!V145</f>
        <v>0</v>
      </c>
      <c r="BJ144" s="44">
        <f t="shared" si="3000"/>
        <v>0</v>
      </c>
      <c r="BK144" s="44">
        <f t="shared" si="3001"/>
        <v>0</v>
      </c>
      <c r="BL144" s="44">
        <f>VLOOKUP($C144,факт!$D$8:$JF$250,27,0)</f>
        <v>0</v>
      </c>
      <c r="BM144" s="44">
        <f>VLOOKUP($C144,факт!$D$8:$JF$250,28,0)</f>
        <v>0</v>
      </c>
      <c r="BN144" s="44">
        <f>VLOOKUP($C144,факт!$D$8:$JF$250,29,0)</f>
        <v>0</v>
      </c>
      <c r="BO144" s="44">
        <f>VLOOKUP($C144,факт!$D$8:$JF$250,30,0)</f>
        <v>0</v>
      </c>
      <c r="BP144" s="44">
        <f>VLOOKUP($C144,факт!$D$8:$JF$250,31,0)</f>
        <v>0</v>
      </c>
      <c r="BQ144" s="44">
        <f>VLOOKUP($C144,факт!$D$8:$JF$250,32,0)</f>
        <v>0</v>
      </c>
      <c r="BR144" s="44">
        <f t="shared" si="5097"/>
        <v>0</v>
      </c>
      <c r="BS144" s="44">
        <f t="shared" si="5098"/>
        <v>0</v>
      </c>
      <c r="BT144" s="44">
        <f t="shared" si="5099"/>
        <v>0</v>
      </c>
      <c r="BU144" s="44">
        <f t="shared" si="5100"/>
        <v>0</v>
      </c>
      <c r="BV144" s="44">
        <f t="shared" si="5101"/>
        <v>0</v>
      </c>
      <c r="BW144" s="45">
        <f>'СДП (план)'!W145</f>
        <v>0</v>
      </c>
      <c r="BX144" s="44">
        <f>'СДП (план)'!X145</f>
        <v>0</v>
      </c>
      <c r="BY144" s="44">
        <f t="shared" si="3002"/>
        <v>0</v>
      </c>
      <c r="BZ144" s="44">
        <f t="shared" si="3003"/>
        <v>0</v>
      </c>
      <c r="CA144" s="44">
        <f>VLOOKUP($C144,факт!$D$8:$JF$250,9,0)</f>
        <v>0</v>
      </c>
      <c r="CB144" s="44">
        <f>VLOOKUP($C144,факт!$D$8:$JF$250,10,0)</f>
        <v>0</v>
      </c>
      <c r="CC144" s="44">
        <f>VLOOKUP($C144,факт!$D$8:$JF$250,11,0)</f>
        <v>0</v>
      </c>
      <c r="CD144" s="44">
        <f>VLOOKUP($C144,факт!$D$8:$JF$250,12,0)</f>
        <v>0</v>
      </c>
      <c r="CE144" s="44">
        <f>VLOOKUP($C144,факт!$D$8:$JF$250,13,0)</f>
        <v>0</v>
      </c>
      <c r="CF144" s="44">
        <f>VLOOKUP($C144,факт!$D$8:$JF$250,14,0)</f>
        <v>0</v>
      </c>
      <c r="CG144" s="44">
        <f t="shared" si="5102"/>
        <v>0</v>
      </c>
      <c r="CH144" s="44">
        <f t="shared" si="5103"/>
        <v>0</v>
      </c>
      <c r="CI144" s="44">
        <f t="shared" si="5104"/>
        <v>0</v>
      </c>
      <c r="CJ144" s="44">
        <f t="shared" si="4876"/>
        <v>0</v>
      </c>
      <c r="CK144" s="44">
        <f t="shared" si="4877"/>
        <v>0</v>
      </c>
      <c r="CL144" s="47">
        <f>'СДП (план)'!Y145</f>
        <v>0</v>
      </c>
      <c r="CM144" s="44">
        <f>'СДП (план)'!Z145</f>
        <v>0</v>
      </c>
      <c r="CN144" s="44">
        <f t="shared" si="3004"/>
        <v>0</v>
      </c>
      <c r="CO144" s="44">
        <f t="shared" si="3005"/>
        <v>0</v>
      </c>
      <c r="CP144" s="44">
        <f>VLOOKUP($C144,факт!$D$8:$JF$250,33,0)</f>
        <v>0</v>
      </c>
      <c r="CQ144" s="44">
        <f>VLOOKUP($C144,факт!$D$8:$JF$250,34,0)</f>
        <v>0</v>
      </c>
      <c r="CR144" s="44">
        <f>VLOOKUP($C144,факт!$D$8:$JF$250,35,0)</f>
        <v>0</v>
      </c>
      <c r="CS144" s="44">
        <f>VLOOKUP($C144,факт!$D$8:$JF$250,36,0)</f>
        <v>0</v>
      </c>
      <c r="CT144" s="44">
        <f>VLOOKUP($C144,факт!$D$8:$JF$250,37,0)</f>
        <v>0</v>
      </c>
      <c r="CU144" s="44">
        <f>VLOOKUP($C144,факт!$D$8:$JF$250,38,0)</f>
        <v>0</v>
      </c>
      <c r="CV144" s="44">
        <f t="shared" si="5105"/>
        <v>0</v>
      </c>
      <c r="CW144" s="44">
        <f t="shared" si="5106"/>
        <v>0</v>
      </c>
      <c r="CX144" s="44">
        <f t="shared" si="5107"/>
        <v>0</v>
      </c>
      <c r="CY144" s="44">
        <f t="shared" si="3006"/>
        <v>0</v>
      </c>
      <c r="CZ144" s="44">
        <f t="shared" si="3007"/>
        <v>0</v>
      </c>
      <c r="DA144" s="46">
        <f>'СДП (план)'!AA145</f>
        <v>0</v>
      </c>
      <c r="DB144" s="46">
        <f>'СДП (план)'!AB145</f>
        <v>0</v>
      </c>
      <c r="DC144" s="44">
        <f t="shared" si="3008"/>
        <v>0</v>
      </c>
      <c r="DD144" s="44">
        <f t="shared" si="3009"/>
        <v>0</v>
      </c>
      <c r="DE144" s="44">
        <f>VLOOKUP($C144,факт!$D$8:$JF$250,45,0)</f>
        <v>0</v>
      </c>
      <c r="DF144" s="44">
        <f>VLOOKUP($C144,факт!$D$8:$JF$250,46,0)</f>
        <v>0</v>
      </c>
      <c r="DG144" s="44">
        <f>VLOOKUP($C144,факт!$D$8:$JF$250,47,0)</f>
        <v>0</v>
      </c>
      <c r="DH144" s="44">
        <f>VLOOKUP($C144,факт!$D$8:$JF$250,48,0)</f>
        <v>0</v>
      </c>
      <c r="DI144" s="44">
        <f>VLOOKUP($C144,факт!$D$8:$JF$250,49,0)</f>
        <v>0</v>
      </c>
      <c r="DJ144" s="44">
        <f>VLOOKUP($C144,факт!$D$8:$JF$250,50,0)</f>
        <v>0</v>
      </c>
      <c r="DK144" s="44">
        <f t="shared" si="5108"/>
        <v>0</v>
      </c>
      <c r="DL144" s="44">
        <f t="shared" si="5109"/>
        <v>0</v>
      </c>
      <c r="DM144" s="44">
        <f t="shared" si="5110"/>
        <v>0</v>
      </c>
      <c r="DN144" s="44">
        <f t="shared" si="3010"/>
        <v>0</v>
      </c>
      <c r="DO144" s="44">
        <f t="shared" si="3011"/>
        <v>0</v>
      </c>
      <c r="DP144" s="5">
        <f>'СДП (план)'!AC145</f>
        <v>0</v>
      </c>
      <c r="DQ144" s="3">
        <f>'СДП (план)'!AD145</f>
        <v>0</v>
      </c>
      <c r="DR144" s="44">
        <f t="shared" si="3012"/>
        <v>0</v>
      </c>
      <c r="DS144" s="44">
        <f t="shared" si="3013"/>
        <v>0</v>
      </c>
      <c r="DT144" s="44">
        <f>VLOOKUP($C144,факт!$D$8:$JF$250,231,0)</f>
        <v>0</v>
      </c>
      <c r="DU144" s="44">
        <f>VLOOKUP($C144,факт!$D$8:$JF$250,232,0)</f>
        <v>0</v>
      </c>
      <c r="DV144" s="44">
        <f>VLOOKUP($C144,факт!$D$8:$JF$250,233,0)</f>
        <v>0</v>
      </c>
      <c r="DW144" s="44">
        <f>VLOOKUP($C144,факт!$D$8:$JF$250,234,0)</f>
        <v>0</v>
      </c>
      <c r="DX144" s="44">
        <f>VLOOKUP($C144,факт!$D$8:$JF$250,235,0)</f>
        <v>0</v>
      </c>
      <c r="DY144" s="44">
        <f>VLOOKUP($C144,факт!$D$8:$JF$250,236,0)</f>
        <v>0</v>
      </c>
      <c r="DZ144" s="44">
        <f t="shared" si="5111"/>
        <v>0</v>
      </c>
      <c r="EA144" s="44">
        <f t="shared" si="5112"/>
        <v>0</v>
      </c>
      <c r="EB144" s="44">
        <f t="shared" si="5113"/>
        <v>0</v>
      </c>
      <c r="EC144" s="44">
        <f t="shared" si="3014"/>
        <v>0</v>
      </c>
      <c r="ED144" s="44">
        <f t="shared" si="3015"/>
        <v>0</v>
      </c>
      <c r="EE144" s="44">
        <f>'СДП (план)'!CY145</f>
        <v>0</v>
      </c>
      <c r="EF144" s="44">
        <f>'СДП (план)'!CZ145</f>
        <v>0</v>
      </c>
      <c r="EG144" s="44">
        <f t="shared" si="5114"/>
        <v>0</v>
      </c>
      <c r="EH144" s="44">
        <f t="shared" si="5115"/>
        <v>0</v>
      </c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5">
        <f>'СДП (план)'!AE145</f>
        <v>0</v>
      </c>
      <c r="EU144" s="44">
        <f>'СДП (план)'!AF145</f>
        <v>0</v>
      </c>
      <c r="EV144" s="44">
        <f t="shared" si="3018"/>
        <v>0</v>
      </c>
      <c r="EW144" s="44">
        <f t="shared" si="3019"/>
        <v>0</v>
      </c>
      <c r="EX144" s="44">
        <f>VLOOKUP($C144,факт!$D$8:$JF$250,159,0)</f>
        <v>0</v>
      </c>
      <c r="EY144" s="44">
        <f>VLOOKUP($C144,факт!$D$8:$JF$250,160,0)</f>
        <v>0</v>
      </c>
      <c r="EZ144" s="44">
        <f>VLOOKUP($C144,факт!$D$8:$JF$250,161,0)</f>
        <v>0</v>
      </c>
      <c r="FA144" s="44">
        <f>VLOOKUP($C144,факт!$D$8:$JF$250,162,0)</f>
        <v>0</v>
      </c>
      <c r="FB144" s="44">
        <f>VLOOKUP($C144,факт!$D$8:$JF$250,163,0)</f>
        <v>0</v>
      </c>
      <c r="FC144" s="44">
        <f>VLOOKUP($C144,факт!$D$8:$JF$250,164,0)</f>
        <v>0</v>
      </c>
      <c r="FD144" s="44">
        <f t="shared" si="5116"/>
        <v>0</v>
      </c>
      <c r="FE144" s="44">
        <f t="shared" si="5117"/>
        <v>0</v>
      </c>
      <c r="FF144" s="44">
        <f t="shared" si="5118"/>
        <v>0</v>
      </c>
      <c r="FG144" s="44">
        <f t="shared" si="5119"/>
        <v>0</v>
      </c>
      <c r="FH144" s="44">
        <f t="shared" si="5120"/>
        <v>0</v>
      </c>
      <c r="FI144" s="5">
        <f>'СДП (план)'!AG145</f>
        <v>0</v>
      </c>
      <c r="FJ144" s="3">
        <f>'СДП (план)'!AH145</f>
        <v>0</v>
      </c>
      <c r="FK144" s="44">
        <f t="shared" si="3020"/>
        <v>0</v>
      </c>
      <c r="FL144" s="44">
        <f t="shared" si="3021"/>
        <v>0</v>
      </c>
      <c r="FM144" s="44">
        <f>VLOOKUP($C144,факт!$D$8:$JF$250,165,0)</f>
        <v>0</v>
      </c>
      <c r="FN144" s="44">
        <f>VLOOKUP($C144,факт!$D$8:$JF$250,166,0)</f>
        <v>0</v>
      </c>
      <c r="FO144" s="44">
        <f>VLOOKUP($C144,факт!$D$8:$JF$250,167,0)</f>
        <v>0</v>
      </c>
      <c r="FP144" s="44">
        <f>VLOOKUP($C144,факт!$D$8:$JF$250,168,0)</f>
        <v>0</v>
      </c>
      <c r="FQ144" s="44">
        <f>VLOOKUP($C144,факт!$D$8:$JF$250,169,0)</f>
        <v>0</v>
      </c>
      <c r="FR144" s="44">
        <f>VLOOKUP($C144,факт!$D$8:$JF$250,170,0)</f>
        <v>0</v>
      </c>
      <c r="FS144" s="44">
        <f t="shared" si="5121"/>
        <v>0</v>
      </c>
      <c r="FT144" s="44">
        <f t="shared" si="5122"/>
        <v>0</v>
      </c>
      <c r="FU144" s="44">
        <f t="shared" si="5123"/>
        <v>0</v>
      </c>
      <c r="FV144" s="44">
        <f t="shared" si="5124"/>
        <v>0</v>
      </c>
      <c r="FW144" s="44">
        <f t="shared" si="5125"/>
        <v>0</v>
      </c>
      <c r="FX144" s="5">
        <f>'СДП (план)'!AI145</f>
        <v>0</v>
      </c>
      <c r="FY144" s="3">
        <f>'СДП (план)'!AJ145</f>
        <v>0</v>
      </c>
      <c r="FZ144" s="44">
        <f t="shared" si="3022"/>
        <v>0</v>
      </c>
      <c r="GA144" s="44">
        <f t="shared" si="3023"/>
        <v>0</v>
      </c>
      <c r="GB144" s="44">
        <f>VLOOKUP($C144,факт!$D$8:$JF$250,219,0)</f>
        <v>0</v>
      </c>
      <c r="GC144" s="44">
        <f>VLOOKUP($C144,факт!$D$8:$JF$250,220,0)</f>
        <v>0</v>
      </c>
      <c r="GD144" s="44">
        <f>VLOOKUP($C144,факт!$D$8:$JF$250,221,0)</f>
        <v>0</v>
      </c>
      <c r="GE144" s="44">
        <f>VLOOKUP($C144,факт!$D$8:$JF$250,222,0)</f>
        <v>0</v>
      </c>
      <c r="GF144" s="44">
        <f>VLOOKUP($C144,факт!$D$8:$JF$250,223,0)</f>
        <v>0</v>
      </c>
      <c r="GG144" s="44">
        <f>VLOOKUP($C144,факт!$D$8:$JF$250,224,0)</f>
        <v>0</v>
      </c>
      <c r="GH144" s="44">
        <f t="shared" si="5126"/>
        <v>0</v>
      </c>
      <c r="GI144" s="44">
        <f t="shared" si="5127"/>
        <v>0</v>
      </c>
      <c r="GJ144" s="44">
        <f t="shared" si="5128"/>
        <v>0</v>
      </c>
      <c r="GK144" s="44">
        <f t="shared" si="5129"/>
        <v>0</v>
      </c>
      <c r="GL144" s="44">
        <f t="shared" si="5130"/>
        <v>0</v>
      </c>
      <c r="GM144" s="45">
        <f>'СДП (план)'!AK145</f>
        <v>0</v>
      </c>
      <c r="GN144" s="44">
        <f>'СДП (план)'!AL145</f>
        <v>0</v>
      </c>
      <c r="GO144" s="44">
        <f t="shared" si="3024"/>
        <v>0</v>
      </c>
      <c r="GP144" s="44">
        <f t="shared" si="3025"/>
        <v>0</v>
      </c>
      <c r="GQ144" s="44">
        <f>VLOOKUP($C144,факт!$D$8:$JF$250,237,0)</f>
        <v>0</v>
      </c>
      <c r="GR144" s="44">
        <f>VLOOKUP($C144,факт!$D$8:$JF$250,238,0)</f>
        <v>0</v>
      </c>
      <c r="GS144" s="44">
        <f>VLOOKUP($C144,факт!$D$8:$JF$250,239,0)</f>
        <v>0</v>
      </c>
      <c r="GT144" s="44">
        <f>VLOOKUP($C144,факт!$D$8:$JF$250,240,0)</f>
        <v>0</v>
      </c>
      <c r="GU144" s="44">
        <f>VLOOKUP($C144,факт!$D$8:$JF$250,241,0)</f>
        <v>0</v>
      </c>
      <c r="GV144" s="44">
        <f>VLOOKUP($C144,факт!$D$8:$JF$250,242,0)</f>
        <v>0</v>
      </c>
      <c r="GW144" s="44">
        <f t="shared" si="5131"/>
        <v>0</v>
      </c>
      <c r="GX144" s="44">
        <f t="shared" si="5132"/>
        <v>0</v>
      </c>
      <c r="GY144" s="44">
        <f t="shared" si="5133"/>
        <v>0</v>
      </c>
      <c r="GZ144" s="44">
        <f t="shared" si="3026"/>
        <v>0</v>
      </c>
      <c r="HA144" s="44">
        <f t="shared" si="3027"/>
        <v>0</v>
      </c>
      <c r="HB144" s="46">
        <f>'СДП (план)'!AM145</f>
        <v>0</v>
      </c>
      <c r="HC144" s="127">
        <f>'СДП (план)'!AN145</f>
        <v>0</v>
      </c>
      <c r="HD144" s="44">
        <f t="shared" si="3028"/>
        <v>0</v>
      </c>
      <c r="HE144" s="44">
        <f t="shared" si="3029"/>
        <v>0</v>
      </c>
      <c r="HF144" s="44"/>
      <c r="HG144" s="44"/>
      <c r="HH144" s="44"/>
      <c r="HI144" s="44"/>
      <c r="HJ144" s="44"/>
      <c r="HK144" s="44"/>
      <c r="HL144" s="44">
        <f t="shared" si="5134"/>
        <v>0</v>
      </c>
      <c r="HM144" s="44">
        <f t="shared" si="5135"/>
        <v>0</v>
      </c>
      <c r="HN144" s="44">
        <f t="shared" si="5136"/>
        <v>0</v>
      </c>
      <c r="HO144" s="44">
        <f t="shared" si="3030"/>
        <v>0</v>
      </c>
      <c r="HP144" s="44">
        <f t="shared" si="3031"/>
        <v>0</v>
      </c>
      <c r="HQ144" s="45">
        <f>'СДП (план)'!AO145</f>
        <v>0</v>
      </c>
      <c r="HR144" s="44">
        <f>'СДП (план)'!AP145</f>
        <v>0</v>
      </c>
      <c r="HS144" s="44">
        <f t="shared" si="3032"/>
        <v>0</v>
      </c>
      <c r="HT144" s="44">
        <f t="shared" si="3033"/>
        <v>0</v>
      </c>
      <c r="HU144" s="44">
        <f>VLOOKUP($C144,факт!$D$8:$JF$250,171,0)</f>
        <v>0</v>
      </c>
      <c r="HV144" s="44">
        <f>VLOOKUP($C144,факт!$D$8:$JF$250,172,0)</f>
        <v>0</v>
      </c>
      <c r="HW144" s="44">
        <f>VLOOKUP($C144,факт!$D$8:$JF$250,173,0)</f>
        <v>0</v>
      </c>
      <c r="HX144" s="44">
        <f>VLOOKUP($C144,факт!$D$8:$JF$250,174,0)</f>
        <v>0</v>
      </c>
      <c r="HY144" s="44">
        <f>VLOOKUP($C144,факт!$D$8:$JF$250,175,0)</f>
        <v>0</v>
      </c>
      <c r="HZ144" s="44">
        <f>VLOOKUP($C144,факт!$D$8:$JF$250,176,0)</f>
        <v>0</v>
      </c>
      <c r="IA144" s="44">
        <f t="shared" si="5137"/>
        <v>0</v>
      </c>
      <c r="IB144" s="44">
        <f t="shared" si="5138"/>
        <v>0</v>
      </c>
      <c r="IC144" s="44">
        <f t="shared" si="5139"/>
        <v>0</v>
      </c>
      <c r="ID144" s="44">
        <f t="shared" si="3034"/>
        <v>0</v>
      </c>
      <c r="IE144" s="44">
        <f t="shared" si="3035"/>
        <v>0</v>
      </c>
      <c r="IF144" s="45">
        <f>'СДП (план)'!AQ145</f>
        <v>0</v>
      </c>
      <c r="IG144" s="44">
        <f>'СДП (план)'!AR145</f>
        <v>0</v>
      </c>
      <c r="IH144" s="44">
        <f t="shared" si="3036"/>
        <v>0</v>
      </c>
      <c r="II144" s="44">
        <f t="shared" si="3037"/>
        <v>0</v>
      </c>
      <c r="IJ144" s="44"/>
      <c r="IK144" s="44"/>
      <c r="IL144" s="44"/>
      <c r="IM144" s="44"/>
      <c r="IN144" s="44"/>
      <c r="IO144" s="44"/>
      <c r="IP144" s="44">
        <f t="shared" si="5140"/>
        <v>0</v>
      </c>
      <c r="IQ144" s="44">
        <f t="shared" si="5141"/>
        <v>0</v>
      </c>
      <c r="IR144" s="44">
        <f t="shared" si="5142"/>
        <v>0</v>
      </c>
      <c r="IS144" s="44">
        <f t="shared" si="3038"/>
        <v>0</v>
      </c>
      <c r="IT144" s="44">
        <f t="shared" si="3039"/>
        <v>0</v>
      </c>
      <c r="IU144" s="45">
        <f>'СДП (план)'!AS145</f>
        <v>0</v>
      </c>
      <c r="IV144" s="44">
        <f>'СДП (план)'!AT145</f>
        <v>0</v>
      </c>
      <c r="IW144" s="44">
        <f t="shared" si="3040"/>
        <v>0</v>
      </c>
      <c r="IX144" s="44">
        <f t="shared" si="3041"/>
        <v>0</v>
      </c>
      <c r="IY144" s="44">
        <f>VLOOKUP($C144,факт!$D$8:$JF$250,183,0)</f>
        <v>0</v>
      </c>
      <c r="IZ144" s="44">
        <f>VLOOKUP($C144,факт!$D$8:$JF$250,184,0)</f>
        <v>0</v>
      </c>
      <c r="JA144" s="44">
        <f>VLOOKUP($C144,факт!$D$8:$JF$250,185,0)</f>
        <v>0</v>
      </c>
      <c r="JB144" s="44">
        <f>VLOOKUP($C144,факт!$D$8:$JF$250,186,0)</f>
        <v>0</v>
      </c>
      <c r="JC144" s="44">
        <f>VLOOKUP($C144,факт!$D$8:$JF$250,187,0)</f>
        <v>0</v>
      </c>
      <c r="JD144" s="44">
        <f>VLOOKUP($C144,факт!$D$8:$JF$250,188,0)</f>
        <v>0</v>
      </c>
      <c r="JE144" s="44">
        <f t="shared" si="5143"/>
        <v>0</v>
      </c>
      <c r="JF144" s="44">
        <f t="shared" si="5144"/>
        <v>0</v>
      </c>
      <c r="JG144" s="44">
        <f t="shared" si="5145"/>
        <v>0</v>
      </c>
      <c r="JH144" s="44">
        <f t="shared" si="3042"/>
        <v>0</v>
      </c>
      <c r="JI144" s="44">
        <f t="shared" si="3043"/>
        <v>0</v>
      </c>
      <c r="JJ144" s="5">
        <f>'СДП (план)'!AU145</f>
        <v>0</v>
      </c>
      <c r="JK144" s="3">
        <f>'СДП (план)'!AV145</f>
        <v>0</v>
      </c>
      <c r="JL144" s="44">
        <f t="shared" si="3044"/>
        <v>0</v>
      </c>
      <c r="JM144" s="44">
        <f t="shared" si="3045"/>
        <v>0</v>
      </c>
      <c r="JN144" s="44">
        <f>VLOOKUP($C144,факт!$D$8:$JF$250,189,0)</f>
        <v>0</v>
      </c>
      <c r="JO144" s="44">
        <f>VLOOKUP($C144,факт!$D$8:$JF$250,190,0)</f>
        <v>0</v>
      </c>
      <c r="JP144" s="44">
        <f>VLOOKUP($C144,факт!$D$8:$JF$250,191,0)</f>
        <v>0</v>
      </c>
      <c r="JQ144" s="44">
        <f>VLOOKUP($C144,факт!$D$8:$JF$250,192,0)</f>
        <v>0</v>
      </c>
      <c r="JR144" s="44">
        <f>VLOOKUP($C144,факт!$D$8:$JF$250,193,0)</f>
        <v>0</v>
      </c>
      <c r="JS144" s="44">
        <f>VLOOKUP($C144,факт!$D$8:$JF$250,194,0)</f>
        <v>0</v>
      </c>
      <c r="JT144" s="44">
        <f t="shared" si="5146"/>
        <v>0</v>
      </c>
      <c r="JU144" s="44">
        <f t="shared" si="5147"/>
        <v>0</v>
      </c>
      <c r="JV144" s="44">
        <f t="shared" si="5148"/>
        <v>0</v>
      </c>
      <c r="JW144" s="44">
        <f t="shared" si="3046"/>
        <v>0</v>
      </c>
      <c r="JX144" s="44">
        <f t="shared" si="3047"/>
        <v>0</v>
      </c>
      <c r="JY144" s="5">
        <f>'СДП (план)'!AW145</f>
        <v>0</v>
      </c>
      <c r="JZ144" s="3">
        <f>'СДП (план)'!AX145</f>
        <v>0</v>
      </c>
      <c r="KA144" s="44">
        <f t="shared" si="3048"/>
        <v>0</v>
      </c>
      <c r="KB144" s="44">
        <f t="shared" si="3049"/>
        <v>0</v>
      </c>
      <c r="KC144" s="44">
        <f>VLOOKUP($C144,факт!$D$8:$JF$250,177,0)</f>
        <v>0</v>
      </c>
      <c r="KD144" s="44">
        <f>VLOOKUP($C144,факт!$D$8:$JF$250,178,0)</f>
        <v>0</v>
      </c>
      <c r="KE144" s="44">
        <f>VLOOKUP($C144,факт!$D$8:$JF$250,179,0)</f>
        <v>0</v>
      </c>
      <c r="KF144" s="44">
        <f>VLOOKUP($C144,факт!$D$8:$JF$250,180,0)</f>
        <v>0</v>
      </c>
      <c r="KG144" s="44">
        <f>VLOOKUP($C144,факт!$D$8:$JF$250,181,0)</f>
        <v>0</v>
      </c>
      <c r="KH144" s="44">
        <f>VLOOKUP($C144,факт!$D$8:$JF$250,182,0)</f>
        <v>0</v>
      </c>
      <c r="KI144" s="44">
        <f t="shared" si="5149"/>
        <v>0</v>
      </c>
      <c r="KJ144" s="44">
        <f t="shared" si="5150"/>
        <v>0</v>
      </c>
      <c r="KK144" s="44">
        <f t="shared" si="5151"/>
        <v>0</v>
      </c>
      <c r="KL144" s="44">
        <f t="shared" si="3050"/>
        <v>0</v>
      </c>
      <c r="KM144" s="44">
        <f t="shared" si="3051"/>
        <v>0</v>
      </c>
      <c r="KN144" s="20">
        <f>'СДП (план)'!AY145</f>
        <v>0</v>
      </c>
      <c r="KO144" s="3">
        <f>'СДП (план)'!AZ145</f>
        <v>0</v>
      </c>
      <c r="KP144" s="44">
        <f t="shared" si="3052"/>
        <v>0</v>
      </c>
      <c r="KQ144" s="44">
        <f t="shared" si="3053"/>
        <v>0</v>
      </c>
      <c r="KR144" s="44"/>
      <c r="KS144" s="44"/>
      <c r="KT144" s="44"/>
      <c r="KU144" s="44"/>
      <c r="KV144" s="44"/>
      <c r="KW144" s="44"/>
      <c r="KX144" s="44">
        <f t="shared" si="5152"/>
        <v>0</v>
      </c>
      <c r="KY144" s="44">
        <f t="shared" si="5153"/>
        <v>0</v>
      </c>
      <c r="KZ144" s="44">
        <f t="shared" si="5154"/>
        <v>0</v>
      </c>
      <c r="LA144" s="44">
        <f t="shared" si="3054"/>
        <v>0</v>
      </c>
      <c r="LB144" s="44">
        <f t="shared" si="3055"/>
        <v>0</v>
      </c>
      <c r="LC144" s="45">
        <f>'СДП (план)'!BA145</f>
        <v>0</v>
      </c>
      <c r="LD144" s="44">
        <f>'СДП (план)'!BB145</f>
        <v>0</v>
      </c>
      <c r="LE144" s="44">
        <f t="shared" si="3056"/>
        <v>0</v>
      </c>
      <c r="LF144" s="44">
        <f t="shared" si="3057"/>
        <v>0</v>
      </c>
      <c r="LG144" s="44">
        <f>VLOOKUP($C144,факт!$D$8:$JF$250,111,0)</f>
        <v>0</v>
      </c>
      <c r="LH144" s="44">
        <f>VLOOKUP($C144,факт!$D$8:$JF$250,112,0)</f>
        <v>0</v>
      </c>
      <c r="LI144" s="44">
        <f>VLOOKUP($C144,факт!$D$8:$JF$250,113,0)</f>
        <v>0</v>
      </c>
      <c r="LJ144" s="44">
        <f>VLOOKUP($C144,факт!$D$8:$JF$250,114,0)</f>
        <v>0</v>
      </c>
      <c r="LK144" s="44">
        <f>VLOOKUP($C144,факт!$D$8:$JF$250,115,0)</f>
        <v>0</v>
      </c>
      <c r="LL144" s="44">
        <f>VLOOKUP($C144,факт!$D$8:$JF$250,116,0)</f>
        <v>0</v>
      </c>
      <c r="LM144" s="44">
        <f t="shared" si="5155"/>
        <v>0</v>
      </c>
      <c r="LN144" s="44">
        <f t="shared" si="5156"/>
        <v>0</v>
      </c>
      <c r="LO144" s="44">
        <f t="shared" si="5157"/>
        <v>0</v>
      </c>
      <c r="LP144" s="44">
        <f t="shared" si="3058"/>
        <v>0</v>
      </c>
      <c r="LQ144" s="44">
        <f t="shared" si="3059"/>
        <v>0</v>
      </c>
      <c r="LR144" s="45">
        <f>'СДП (план)'!BC145</f>
        <v>0</v>
      </c>
      <c r="LS144" s="44">
        <f>'СДП (план)'!BD145</f>
        <v>0</v>
      </c>
      <c r="LT144" s="44">
        <f t="shared" si="3060"/>
        <v>0</v>
      </c>
      <c r="LU144" s="44">
        <f t="shared" si="3061"/>
        <v>0</v>
      </c>
      <c r="LV144" s="44">
        <f>VLOOKUP($C144,факт!$D$8:$JF$250,117,0)</f>
        <v>0</v>
      </c>
      <c r="LW144" s="44">
        <f>VLOOKUP($C144,факт!$D$8:$JF$250,118,0)</f>
        <v>0</v>
      </c>
      <c r="LX144" s="44">
        <f>VLOOKUP($C144,факт!$D$8:$JF$250,119,0)</f>
        <v>0</v>
      </c>
      <c r="LY144" s="44">
        <f>VLOOKUP($C144,факт!$D$8:$JF$250,120,0)</f>
        <v>0</v>
      </c>
      <c r="LZ144" s="44">
        <f>VLOOKUP($C144,факт!$D$8:$JF$250,121,0)</f>
        <v>0</v>
      </c>
      <c r="MA144" s="44">
        <f>VLOOKUP($C144,факт!$D$8:$JF$250,122,0)</f>
        <v>0</v>
      </c>
      <c r="MB144" s="44">
        <f t="shared" si="5158"/>
        <v>0</v>
      </c>
      <c r="MC144" s="44">
        <f t="shared" si="5159"/>
        <v>0</v>
      </c>
      <c r="MD144" s="44">
        <f t="shared" si="5160"/>
        <v>0</v>
      </c>
      <c r="ME144" s="44">
        <f t="shared" si="3062"/>
        <v>0</v>
      </c>
      <c r="MF144" s="44">
        <f t="shared" si="3063"/>
        <v>0</v>
      </c>
      <c r="MG144" s="47">
        <f>'СДП (план)'!BE145</f>
        <v>0</v>
      </c>
      <c r="MH144" s="47">
        <f>'СДП (план)'!BF145</f>
        <v>0</v>
      </c>
      <c r="MI144" s="44">
        <f t="shared" si="3064"/>
        <v>0</v>
      </c>
      <c r="MJ144" s="44">
        <f t="shared" si="3065"/>
        <v>0</v>
      </c>
      <c r="MK144" s="44">
        <f>VLOOKUP($C144,факт!$D$8:$JF$250,63,0)</f>
        <v>0</v>
      </c>
      <c r="ML144" s="44">
        <f>VLOOKUP($C144,факт!$D$8:$JF$250,64,0)</f>
        <v>0</v>
      </c>
      <c r="MM144" s="44">
        <f>VLOOKUP($C144,факт!$D$8:$JF$250,65,0)</f>
        <v>0</v>
      </c>
      <c r="MN144" s="44">
        <f>VLOOKUP($C144,факт!$D$8:$JF$250,66,0)</f>
        <v>0</v>
      </c>
      <c r="MO144" s="44">
        <f>VLOOKUP($C144,факт!$D$8:$JF$250,67,0)</f>
        <v>0</v>
      </c>
      <c r="MP144" s="44">
        <f>VLOOKUP($C144,факт!$D$8:$JF$250,68,0)</f>
        <v>0</v>
      </c>
      <c r="MQ144" s="44">
        <f t="shared" si="5161"/>
        <v>0</v>
      </c>
      <c r="MR144" s="44">
        <f t="shared" si="5162"/>
        <v>0</v>
      </c>
      <c r="MS144" s="44">
        <f t="shared" si="5163"/>
        <v>0</v>
      </c>
      <c r="MT144" s="44">
        <f t="shared" si="3066"/>
        <v>0</v>
      </c>
      <c r="MU144" s="44">
        <f t="shared" si="3067"/>
        <v>0</v>
      </c>
      <c r="MV144" s="47">
        <f>'СДП (план)'!BG145</f>
        <v>0</v>
      </c>
      <c r="MW144" s="47">
        <f>'СДП (план)'!BH145</f>
        <v>0</v>
      </c>
      <c r="MX144" s="44">
        <f t="shared" si="3068"/>
        <v>0</v>
      </c>
      <c r="MY144" s="44">
        <f t="shared" si="3069"/>
        <v>0</v>
      </c>
      <c r="MZ144" s="44">
        <f>VLOOKUP($C144,факт!$D$8:$JF$250,129,0)</f>
        <v>0</v>
      </c>
      <c r="NA144" s="44">
        <f>VLOOKUP($C144,факт!$D$8:$JF$250,130,0)</f>
        <v>0</v>
      </c>
      <c r="NB144" s="44">
        <f>VLOOKUP($C144,факт!$D$8:$JF$250,131,0)</f>
        <v>0</v>
      </c>
      <c r="NC144" s="44">
        <f>VLOOKUP($C144,факт!$D$8:$JF$250,132,0)</f>
        <v>0</v>
      </c>
      <c r="ND144" s="44">
        <f>VLOOKUP($C144,факт!$D$8:$JF$250,133,0)</f>
        <v>0</v>
      </c>
      <c r="NE144" s="44">
        <f>VLOOKUP($C144,факт!$D$8:$JF$250,134,0)</f>
        <v>0</v>
      </c>
      <c r="NF144" s="44">
        <f t="shared" si="5164"/>
        <v>0</v>
      </c>
      <c r="NG144" s="44">
        <f t="shared" si="5165"/>
        <v>0</v>
      </c>
      <c r="NH144" s="44">
        <f t="shared" si="5166"/>
        <v>0</v>
      </c>
      <c r="NI144" s="44">
        <f t="shared" si="3070"/>
        <v>0</v>
      </c>
      <c r="NJ144" s="44">
        <f t="shared" si="3071"/>
        <v>0</v>
      </c>
      <c r="NK144" s="45">
        <f>'СДП (план)'!BI145</f>
        <v>0</v>
      </c>
      <c r="NL144" s="44">
        <f>'СДП (план)'!BJ145</f>
        <v>0</v>
      </c>
      <c r="NM144" s="44">
        <f t="shared" si="3072"/>
        <v>0</v>
      </c>
      <c r="NN144" s="44">
        <f t="shared" si="3073"/>
        <v>0</v>
      </c>
      <c r="NO144" s="44">
        <f>VLOOKUP($C144,факт!$D$8:$JF$250,87,0)</f>
        <v>0</v>
      </c>
      <c r="NP144" s="44">
        <f>VLOOKUP($C144,факт!$D$8:$JF$250,88,0)</f>
        <v>0</v>
      </c>
      <c r="NQ144" s="44">
        <f>VLOOKUP($C144,факт!$D$8:$JF$250,89,0)</f>
        <v>0</v>
      </c>
      <c r="NR144" s="44">
        <f>VLOOKUP($C144,факт!$D$8:$JF$250,90,0)</f>
        <v>0</v>
      </c>
      <c r="NS144" s="44">
        <f>VLOOKUP($C144,факт!$D$8:$JF$250,91,0)</f>
        <v>0</v>
      </c>
      <c r="NT144" s="44">
        <f>VLOOKUP($C144,факт!$D$8:$JF$250,92,0)</f>
        <v>0</v>
      </c>
      <c r="NU144" s="44">
        <f t="shared" si="5167"/>
        <v>0</v>
      </c>
      <c r="NV144" s="44">
        <f t="shared" si="5168"/>
        <v>0</v>
      </c>
      <c r="NW144" s="44">
        <f t="shared" si="5169"/>
        <v>0</v>
      </c>
      <c r="NX144" s="44">
        <f t="shared" si="3074"/>
        <v>0</v>
      </c>
      <c r="NY144" s="44">
        <f t="shared" si="3075"/>
        <v>0</v>
      </c>
      <c r="NZ144" s="45">
        <f>'СДП (план)'!BK145</f>
        <v>0</v>
      </c>
      <c r="OA144" s="44">
        <f>'СДП (план)'!BL145</f>
        <v>0</v>
      </c>
      <c r="OB144" s="44">
        <f t="shared" si="3076"/>
        <v>0</v>
      </c>
      <c r="OC144" s="44">
        <f t="shared" si="3077"/>
        <v>0</v>
      </c>
      <c r="OD144" s="44">
        <f>VLOOKUP($C144,факт!$D$8:$JF$250,147,0)</f>
        <v>0</v>
      </c>
      <c r="OE144" s="44">
        <f>VLOOKUP($C144,факт!$D$8:$JF$250,148,0)</f>
        <v>0</v>
      </c>
      <c r="OF144" s="44">
        <f>VLOOKUP($C144,факт!$D$8:$JF$250,149,0)</f>
        <v>0</v>
      </c>
      <c r="OG144" s="44">
        <f>VLOOKUP($C144,факт!$D$8:$JF$250,150,0)</f>
        <v>0</v>
      </c>
      <c r="OH144" s="44">
        <f>VLOOKUP($C144,факт!$D$8:$JF$250,151,0)</f>
        <v>0</v>
      </c>
      <c r="OI144" s="44">
        <f>VLOOKUP($C144,факт!$D$8:$JF$250,152,0)</f>
        <v>0</v>
      </c>
      <c r="OJ144" s="44">
        <f t="shared" si="5170"/>
        <v>0</v>
      </c>
      <c r="OK144" s="44">
        <f t="shared" si="5171"/>
        <v>0</v>
      </c>
      <c r="OL144" s="44">
        <f t="shared" si="5172"/>
        <v>0</v>
      </c>
      <c r="OM144" s="44">
        <f t="shared" si="3078"/>
        <v>0</v>
      </c>
      <c r="ON144" s="44">
        <f t="shared" si="3079"/>
        <v>0</v>
      </c>
      <c r="OO144" s="45">
        <f>'СДП (план)'!BM145</f>
        <v>0</v>
      </c>
      <c r="OP144" s="44">
        <f>'СДП (план)'!BN145</f>
        <v>0</v>
      </c>
      <c r="OQ144" s="44">
        <f t="shared" si="3080"/>
        <v>0</v>
      </c>
      <c r="OR144" s="44">
        <f t="shared" si="3081"/>
        <v>0</v>
      </c>
      <c r="OS144" s="44">
        <f>VLOOKUP($C144,факт!$D$8:$JF$250,195,0)</f>
        <v>0</v>
      </c>
      <c r="OT144" s="44">
        <f>VLOOKUP($C144,факт!$D$8:$JF$250,196,0)</f>
        <v>0</v>
      </c>
      <c r="OU144" s="44">
        <f>VLOOKUP($C144,факт!$D$8:$JF$250,197,0)</f>
        <v>0</v>
      </c>
      <c r="OV144" s="44">
        <f>VLOOKUP($C144,факт!$D$8:$JF$250,198,0)</f>
        <v>0</v>
      </c>
      <c r="OW144" s="44">
        <f>VLOOKUP($C144,факт!$D$8:$JF$250,199,0)</f>
        <v>0</v>
      </c>
      <c r="OX144" s="44">
        <f>VLOOKUP($C144,факт!$D$8:$JF$250,200,0)</f>
        <v>0</v>
      </c>
      <c r="OY144" s="44">
        <f t="shared" si="5173"/>
        <v>0</v>
      </c>
      <c r="OZ144" s="44">
        <f t="shared" si="5174"/>
        <v>0</v>
      </c>
      <c r="PA144" s="44">
        <f t="shared" si="5175"/>
        <v>0</v>
      </c>
      <c r="PB144" s="44">
        <f t="shared" si="3082"/>
        <v>0</v>
      </c>
      <c r="PC144" s="44">
        <f t="shared" si="3083"/>
        <v>0</v>
      </c>
      <c r="PD144" s="45">
        <f>'СДП (план)'!BO145</f>
        <v>0</v>
      </c>
      <c r="PE144" s="44">
        <f>'СДП (план)'!BP145</f>
        <v>0</v>
      </c>
      <c r="PF144" s="44">
        <f t="shared" si="3084"/>
        <v>0</v>
      </c>
      <c r="PG144" s="44">
        <f t="shared" si="3085"/>
        <v>0</v>
      </c>
      <c r="PH144" s="44">
        <f>VLOOKUP($C144,факт!$D$8:$JF$250,201,0)</f>
        <v>0</v>
      </c>
      <c r="PI144" s="44">
        <f>VLOOKUP($C144,факт!$D$8:$JF$250,202,0)</f>
        <v>0</v>
      </c>
      <c r="PJ144" s="44">
        <f>VLOOKUP($C144,факт!$D$8:$JF$250,203,0)</f>
        <v>0</v>
      </c>
      <c r="PK144" s="44">
        <f>VLOOKUP($C144,факт!$D$8:$JF$250,204,0)</f>
        <v>0</v>
      </c>
      <c r="PL144" s="44">
        <f>VLOOKUP($C144,факт!$D$8:$JF$250,205,0)</f>
        <v>0</v>
      </c>
      <c r="PM144" s="44">
        <f>VLOOKUP($C144,факт!$D$8:$JF$250,206,0)</f>
        <v>0</v>
      </c>
      <c r="PN144" s="44">
        <f t="shared" si="5176"/>
        <v>0</v>
      </c>
      <c r="PO144" s="44">
        <f t="shared" si="5177"/>
        <v>0</v>
      </c>
      <c r="PP144" s="44">
        <f t="shared" si="5178"/>
        <v>0</v>
      </c>
      <c r="PQ144" s="44">
        <f t="shared" si="3086"/>
        <v>0</v>
      </c>
      <c r="PR144" s="44">
        <f t="shared" si="3087"/>
        <v>0</v>
      </c>
      <c r="PS144" s="45">
        <f>'СДП (план)'!BQ145</f>
        <v>5</v>
      </c>
      <c r="PT144" s="44">
        <f>'СДП (план)'!BR145</f>
        <v>137614.68</v>
      </c>
      <c r="PU144" s="44">
        <f t="shared" si="3088"/>
        <v>2.5</v>
      </c>
      <c r="PV144" s="44">
        <f t="shared" si="3089"/>
        <v>68807.34</v>
      </c>
      <c r="PW144" s="44">
        <f>VLOOKUP($C144,факт!$D$8:$JF$250,207,0)</f>
        <v>0</v>
      </c>
      <c r="PX144" s="44">
        <f>VLOOKUP($C144,факт!$D$8:$JF$250,208,0)</f>
        <v>0</v>
      </c>
      <c r="PY144" s="44">
        <f>VLOOKUP($C144,факт!$D$8:$JF$250,209,0)</f>
        <v>0</v>
      </c>
      <c r="PZ144" s="44">
        <f>VLOOKUP($C144,факт!$D$8:$JF$250,210,0)</f>
        <v>0</v>
      </c>
      <c r="QA144" s="44">
        <f>VLOOKUP($C144,факт!$D$8:$JF$250,211,0)</f>
        <v>0</v>
      </c>
      <c r="QB144" s="44">
        <f>VLOOKUP($C144,факт!$D$8:$JF$250,212,0)</f>
        <v>0</v>
      </c>
      <c r="QC144" s="44">
        <f t="shared" si="5179"/>
        <v>5.45</v>
      </c>
      <c r="QD144" s="44">
        <f t="shared" si="5180"/>
        <v>2.7250000000000001</v>
      </c>
      <c r="QE144" s="44">
        <f t="shared" si="5181"/>
        <v>0</v>
      </c>
      <c r="QF144" s="44">
        <f t="shared" si="4904"/>
        <v>-2.5</v>
      </c>
      <c r="QG144" s="44">
        <f t="shared" si="4905"/>
        <v>-68807.34</v>
      </c>
      <c r="QH144" s="45">
        <f>'СДП (план)'!BS145</f>
        <v>0</v>
      </c>
      <c r="QI144" s="44">
        <f>'СДП (план)'!BT145</f>
        <v>0</v>
      </c>
      <c r="QJ144" s="44">
        <f t="shared" si="3090"/>
        <v>0</v>
      </c>
      <c r="QK144" s="44">
        <f t="shared" si="3091"/>
        <v>0</v>
      </c>
      <c r="QL144" s="44">
        <f>VLOOKUP($C144,факт!$D$8:$JF$250,213,0)</f>
        <v>0</v>
      </c>
      <c r="QM144" s="44">
        <f>VLOOKUP($C144,факт!$D$8:$JF$250,214,0)</f>
        <v>0</v>
      </c>
      <c r="QN144" s="44">
        <f>VLOOKUP($C144,факт!$D$8:$JF$250,215,0)</f>
        <v>0</v>
      </c>
      <c r="QO144" s="44">
        <f>VLOOKUP($C144,факт!$D$8:$JF$250,216,0)</f>
        <v>0</v>
      </c>
      <c r="QP144" s="44">
        <f>VLOOKUP($C144,факт!$D$8:$JF$250,217,0)</f>
        <v>0</v>
      </c>
      <c r="QQ144" s="44">
        <f>VLOOKUP($C144,факт!$D$8:$JF$250,218,0)</f>
        <v>0</v>
      </c>
      <c r="QR144" s="44">
        <f t="shared" si="5182"/>
        <v>0</v>
      </c>
      <c r="QS144" s="44">
        <f t="shared" si="5183"/>
        <v>0</v>
      </c>
      <c r="QT144" s="44">
        <f t="shared" si="5184"/>
        <v>0</v>
      </c>
      <c r="QU144" s="44">
        <f t="shared" si="5185"/>
        <v>0</v>
      </c>
      <c r="QV144" s="44">
        <f t="shared" si="5186"/>
        <v>0</v>
      </c>
      <c r="QW144" s="45">
        <f>'СДП (план)'!BU145</f>
        <v>0</v>
      </c>
      <c r="QX144" s="44">
        <f>'СДП (план)'!BV145</f>
        <v>0</v>
      </c>
      <c r="QY144" s="44">
        <f t="shared" si="3092"/>
        <v>0</v>
      </c>
      <c r="QZ144" s="44">
        <f t="shared" si="3093"/>
        <v>0</v>
      </c>
      <c r="RA144" s="44">
        <f>VLOOKUP($C144,факт!$D$8:$JF$250,225,0)</f>
        <v>0</v>
      </c>
      <c r="RB144" s="44">
        <f>VLOOKUP($C144,факт!$D$8:$JF$250,226,0)</f>
        <v>0</v>
      </c>
      <c r="RC144" s="44">
        <f>VLOOKUP($C144,факт!$D$8:$JF$250,227,0)</f>
        <v>0</v>
      </c>
      <c r="RD144" s="44">
        <f>VLOOKUP($C144,факт!$D$8:$JF$250,228,0)</f>
        <v>0</v>
      </c>
      <c r="RE144" s="44">
        <f>VLOOKUP($C144,факт!$D$8:$JF$250,229,0)</f>
        <v>0</v>
      </c>
      <c r="RF144" s="44">
        <f>VLOOKUP($C144,факт!$D$8:$JF$250,230,0)</f>
        <v>0</v>
      </c>
      <c r="RG144" s="44">
        <f t="shared" si="5187"/>
        <v>0</v>
      </c>
      <c r="RH144" s="44">
        <f t="shared" si="5188"/>
        <v>0</v>
      </c>
      <c r="RI144" s="44">
        <f t="shared" si="5189"/>
        <v>0</v>
      </c>
      <c r="RJ144" s="44">
        <f t="shared" si="5190"/>
        <v>0</v>
      </c>
      <c r="RK144" s="44">
        <f t="shared" si="5191"/>
        <v>0</v>
      </c>
      <c r="RL144" s="45">
        <f>'СДП (план)'!BW145</f>
        <v>0</v>
      </c>
      <c r="RM144" s="44">
        <f>'СДП (план)'!BX145</f>
        <v>0</v>
      </c>
      <c r="RN144" s="44">
        <f t="shared" si="3094"/>
        <v>0</v>
      </c>
      <c r="RO144" s="44">
        <f t="shared" si="3095"/>
        <v>0</v>
      </c>
      <c r="RP144" s="44">
        <f>VLOOKUP($C144,факт!$D$8:$JF$250,105,0)</f>
        <v>0</v>
      </c>
      <c r="RQ144" s="44">
        <f>VLOOKUP($C144,факт!$D$8:$JF$250,106,0)</f>
        <v>0</v>
      </c>
      <c r="RR144" s="44">
        <f>VLOOKUP($C144,факт!$D$8:$JF$250,107,0)</f>
        <v>0</v>
      </c>
      <c r="RS144" s="44">
        <f>VLOOKUP($C144,факт!$D$8:$JF$250,108,0)</f>
        <v>0</v>
      </c>
      <c r="RT144" s="44">
        <f>VLOOKUP($C144,факт!$D$8:$JF$250,109,0)</f>
        <v>0</v>
      </c>
      <c r="RU144" s="44">
        <f>VLOOKUP($C144,факт!$D$8:$JF$250,110,0)</f>
        <v>0</v>
      </c>
      <c r="RV144" s="44">
        <f t="shared" si="5192"/>
        <v>0</v>
      </c>
      <c r="RW144" s="44">
        <f t="shared" si="5193"/>
        <v>0</v>
      </c>
      <c r="RX144" s="44">
        <f t="shared" si="5194"/>
        <v>0</v>
      </c>
      <c r="RY144" s="44">
        <f t="shared" si="3096"/>
        <v>0</v>
      </c>
      <c r="RZ144" s="44">
        <f t="shared" si="3097"/>
        <v>0</v>
      </c>
      <c r="SA144" s="45">
        <f>'СДП (план)'!BY145</f>
        <v>0</v>
      </c>
      <c r="SB144" s="44">
        <f>'СДП (план)'!BZ145</f>
        <v>0</v>
      </c>
      <c r="SC144" s="44">
        <f t="shared" si="3098"/>
        <v>0</v>
      </c>
      <c r="SD144" s="44">
        <f t="shared" si="3099"/>
        <v>0</v>
      </c>
      <c r="SE144" s="44">
        <f>VLOOKUP($C144,факт!$D$8:$JF$250,69,0)</f>
        <v>0</v>
      </c>
      <c r="SF144" s="44">
        <f>VLOOKUP($C144,факт!$D$8:$JF$250,70,0)</f>
        <v>0</v>
      </c>
      <c r="SG144" s="44">
        <f>VLOOKUP($C144,факт!$D$8:$JF$250,71,0)</f>
        <v>0</v>
      </c>
      <c r="SH144" s="44">
        <f>VLOOKUP($C144,факт!$D$8:$JF$250,72,0)</f>
        <v>0</v>
      </c>
      <c r="SI144" s="44">
        <f>VLOOKUP($C144,факт!$D$8:$JF$250,73,0)</f>
        <v>0</v>
      </c>
      <c r="SJ144" s="44">
        <f>VLOOKUP($C144,факт!$D$8:$JF$250,74,0)</f>
        <v>0</v>
      </c>
      <c r="SK144" s="44">
        <f t="shared" si="5195"/>
        <v>0</v>
      </c>
      <c r="SL144" s="44">
        <f t="shared" si="5196"/>
        <v>0</v>
      </c>
      <c r="SM144" s="44">
        <f t="shared" si="5197"/>
        <v>0</v>
      </c>
      <c r="SN144" s="44">
        <f t="shared" si="3100"/>
        <v>0</v>
      </c>
      <c r="SO144" s="44">
        <f t="shared" si="3101"/>
        <v>0</v>
      </c>
      <c r="SP144" s="45">
        <f>'СДП (план)'!CA145</f>
        <v>0</v>
      </c>
      <c r="SQ144" s="44">
        <f>'СДП (план)'!CB145</f>
        <v>0</v>
      </c>
      <c r="SR144" s="44">
        <f t="shared" si="3102"/>
        <v>0</v>
      </c>
      <c r="SS144" s="44">
        <f t="shared" si="3103"/>
        <v>0</v>
      </c>
      <c r="ST144" s="44"/>
      <c r="SU144" s="44"/>
      <c r="SV144" s="44"/>
      <c r="SW144" s="44"/>
      <c r="SX144" s="44"/>
      <c r="SY144" s="44"/>
      <c r="SZ144" s="44">
        <f t="shared" si="5198"/>
        <v>0</v>
      </c>
      <c r="TA144" s="44">
        <f t="shared" si="5199"/>
        <v>0</v>
      </c>
      <c r="TB144" s="44">
        <f t="shared" si="5200"/>
        <v>0</v>
      </c>
      <c r="TC144" s="44">
        <f t="shared" si="3104"/>
        <v>0</v>
      </c>
      <c r="TD144" s="44">
        <f t="shared" si="3105"/>
        <v>0</v>
      </c>
      <c r="TE144" s="45">
        <f>'СДП (план)'!CC145</f>
        <v>0</v>
      </c>
      <c r="TF144" s="44">
        <f>'СДП (план)'!CD145</f>
        <v>0</v>
      </c>
      <c r="TG144" s="44">
        <f t="shared" si="3106"/>
        <v>0</v>
      </c>
      <c r="TH144" s="44">
        <f t="shared" si="3107"/>
        <v>0</v>
      </c>
      <c r="TI144" s="44">
        <f>VLOOKUP($C144,факт!$D$8:$JF$250,135,0)</f>
        <v>0</v>
      </c>
      <c r="TJ144" s="44">
        <f>VLOOKUP($C144,факт!$D$8:$JF$250,136,0)</f>
        <v>0</v>
      </c>
      <c r="TK144" s="44">
        <f>VLOOKUP($C144,факт!$D$8:$JF$250,137,0)</f>
        <v>0</v>
      </c>
      <c r="TL144" s="44">
        <f>VLOOKUP($C144,факт!$D$8:$JF$250,138,0)</f>
        <v>0</v>
      </c>
      <c r="TM144" s="44">
        <f>VLOOKUP($C144,факт!$D$8:$JF$250,139,0)</f>
        <v>0</v>
      </c>
      <c r="TN144" s="44">
        <f>VLOOKUP($C144,факт!$D$8:$JF$250,140,0)</f>
        <v>0</v>
      </c>
      <c r="TO144" s="44">
        <f t="shared" si="5201"/>
        <v>0</v>
      </c>
      <c r="TP144" s="44">
        <f t="shared" si="5202"/>
        <v>0</v>
      </c>
      <c r="TQ144" s="44">
        <f t="shared" si="5203"/>
        <v>0</v>
      </c>
      <c r="TR144" s="44">
        <f t="shared" si="3108"/>
        <v>0</v>
      </c>
      <c r="TS144" s="44">
        <f t="shared" si="3109"/>
        <v>0</v>
      </c>
      <c r="TT144" s="47">
        <f>'СДП (план)'!CE145</f>
        <v>0</v>
      </c>
      <c r="TU144" s="47">
        <f>'СДП (план)'!CF145</f>
        <v>0</v>
      </c>
      <c r="TV144" s="44">
        <f t="shared" si="3110"/>
        <v>0</v>
      </c>
      <c r="TW144" s="44">
        <f t="shared" si="3111"/>
        <v>0</v>
      </c>
      <c r="TX144" s="44">
        <f>VLOOKUP($C144,факт!$D$8:$JF$250,75,0)</f>
        <v>0</v>
      </c>
      <c r="TY144" s="44">
        <f>VLOOKUP($C144,факт!$D$8:$JF$250,76,0)</f>
        <v>0</v>
      </c>
      <c r="TZ144" s="44">
        <f>VLOOKUP($C144,факт!$D$8:$JF$250,77,0)</f>
        <v>0</v>
      </c>
      <c r="UA144" s="44">
        <f>VLOOKUP($C144,факт!$D$8:$JF$250,78,0)</f>
        <v>0</v>
      </c>
      <c r="UB144" s="44">
        <f>VLOOKUP($C144,факт!$D$8:$JF$250,79,0)</f>
        <v>0</v>
      </c>
      <c r="UC144" s="44">
        <f>VLOOKUP($C144,факт!$D$8:$JF$250,80,0)</f>
        <v>0</v>
      </c>
      <c r="UD144" s="44">
        <f t="shared" si="5204"/>
        <v>0</v>
      </c>
      <c r="UE144" s="44">
        <f t="shared" si="5205"/>
        <v>0</v>
      </c>
      <c r="UF144" s="44">
        <f t="shared" si="5206"/>
        <v>0</v>
      </c>
      <c r="UG144" s="44">
        <f t="shared" si="3112"/>
        <v>0</v>
      </c>
      <c r="UH144" s="44">
        <f t="shared" si="3113"/>
        <v>0</v>
      </c>
      <c r="UI144" s="45">
        <f>'СДП (план)'!CG145</f>
        <v>0</v>
      </c>
      <c r="UJ144" s="44">
        <f>'СДП (план)'!CH145</f>
        <v>0</v>
      </c>
      <c r="UK144" s="44">
        <f t="shared" si="3114"/>
        <v>0</v>
      </c>
      <c r="UL144" s="44">
        <f t="shared" si="3115"/>
        <v>0</v>
      </c>
      <c r="UM144" s="44">
        <f>VLOOKUP($C144,факт!$D$8:$JF$250,81,0)</f>
        <v>0</v>
      </c>
      <c r="UN144" s="44">
        <f>VLOOKUP($C144,факт!$D$8:$JF$250,82,0)</f>
        <v>0</v>
      </c>
      <c r="UO144" s="44">
        <f>VLOOKUP($C144,факт!$D$8:$JF$250,83,0)</f>
        <v>0</v>
      </c>
      <c r="UP144" s="44">
        <f>VLOOKUP($C144,факт!$D$8:$JF$250,84,0)</f>
        <v>0</v>
      </c>
      <c r="UQ144" s="44">
        <f>VLOOKUP($C144,факт!$D$8:$JF$250,85,0)</f>
        <v>0</v>
      </c>
      <c r="UR144" s="44">
        <f>VLOOKUP($C144,факт!$D$8:$JF$250,86,0)</f>
        <v>0</v>
      </c>
      <c r="US144" s="44">
        <f t="shared" si="5207"/>
        <v>0</v>
      </c>
      <c r="UT144" s="44">
        <f t="shared" si="5208"/>
        <v>0</v>
      </c>
      <c r="UU144" s="44">
        <f t="shared" si="5209"/>
        <v>0</v>
      </c>
      <c r="UV144" s="44">
        <f t="shared" si="3116"/>
        <v>0</v>
      </c>
      <c r="UW144" s="44">
        <f t="shared" si="3117"/>
        <v>0</v>
      </c>
      <c r="UX144" s="45">
        <f>'СДП (план)'!CI145</f>
        <v>0</v>
      </c>
      <c r="UY144" s="44">
        <f>'СДП (план)'!CJ145</f>
        <v>0</v>
      </c>
      <c r="UZ144" s="44">
        <f t="shared" si="3118"/>
        <v>0</v>
      </c>
      <c r="VA144" s="44">
        <f t="shared" si="3119"/>
        <v>0</v>
      </c>
      <c r="VB144" s="44">
        <f>VLOOKUP($C144,факт!$D$8:$JF$250,99,0)</f>
        <v>0</v>
      </c>
      <c r="VC144" s="44">
        <f>VLOOKUP($C144,факт!$D$8:$JF$250,100,0)</f>
        <v>0</v>
      </c>
      <c r="VD144" s="44">
        <f>VLOOKUP($C144,факт!$D$8:$JF$250,101,0)</f>
        <v>0</v>
      </c>
      <c r="VE144" s="44">
        <f>VLOOKUP($C144,факт!$D$8:$JF$250,102,0)</f>
        <v>0</v>
      </c>
      <c r="VF144" s="44">
        <f>VLOOKUP($C144,факт!$D$8:$JF$250,103,0)</f>
        <v>0</v>
      </c>
      <c r="VG144" s="44">
        <f>VLOOKUP($C144,факт!$D$8:$JF$250,104,0)</f>
        <v>0</v>
      </c>
      <c r="VH144" s="44">
        <f t="shared" si="5210"/>
        <v>0</v>
      </c>
      <c r="VI144" s="44">
        <f t="shared" si="5211"/>
        <v>0</v>
      </c>
      <c r="VJ144" s="44">
        <f t="shared" si="5212"/>
        <v>0</v>
      </c>
      <c r="VK144" s="44">
        <f t="shared" si="5213"/>
        <v>0</v>
      </c>
      <c r="VL144" s="44">
        <f t="shared" si="5214"/>
        <v>0</v>
      </c>
      <c r="VM144" s="45">
        <f>'СДП (план)'!CK145</f>
        <v>0</v>
      </c>
      <c r="VN144" s="44">
        <f>'СДП (план)'!CL145</f>
        <v>0</v>
      </c>
      <c r="VO144" s="44">
        <f t="shared" si="3120"/>
        <v>0</v>
      </c>
      <c r="VP144" s="44">
        <f t="shared" si="3121"/>
        <v>0</v>
      </c>
      <c r="VQ144" s="44">
        <f>VLOOKUP($C144,факт!$D$8:$JF$250,123,0)</f>
        <v>0</v>
      </c>
      <c r="VR144" s="44">
        <f>VLOOKUP($C144,факт!$D$8:$JF$250,124,0)</f>
        <v>0</v>
      </c>
      <c r="VS144" s="44">
        <f>VLOOKUP($C144,факт!$D$8:$JF$250,125,0)</f>
        <v>0</v>
      </c>
      <c r="VT144" s="44">
        <f>VLOOKUP($C144,факт!$D$8:$JF$250,126,0)</f>
        <v>0</v>
      </c>
      <c r="VU144" s="44">
        <f>VLOOKUP($C144,факт!$D$8:$JF$250,127,0)</f>
        <v>0</v>
      </c>
      <c r="VV144" s="44">
        <f>VLOOKUP($C144,факт!$D$8:$JF$250,128,0)</f>
        <v>0</v>
      </c>
      <c r="VW144" s="44">
        <f t="shared" si="5215"/>
        <v>0</v>
      </c>
      <c r="VX144" s="44">
        <f t="shared" si="5216"/>
        <v>0</v>
      </c>
      <c r="VY144" s="44">
        <f t="shared" si="5217"/>
        <v>0</v>
      </c>
      <c r="VZ144" s="44">
        <f t="shared" si="3122"/>
        <v>0</v>
      </c>
      <c r="WA144" s="44">
        <f t="shared" si="3123"/>
        <v>0</v>
      </c>
      <c r="WB144" s="45">
        <f>'СДП (план)'!CM145</f>
        <v>0</v>
      </c>
      <c r="WC144" s="44">
        <f>'СДП (план)'!CN145</f>
        <v>0</v>
      </c>
      <c r="WD144" s="44">
        <f t="shared" si="3124"/>
        <v>0</v>
      </c>
      <c r="WE144" s="44">
        <f t="shared" si="3125"/>
        <v>0</v>
      </c>
      <c r="WF144" s="44">
        <f>VLOOKUP($C144,факт!$D$8:$JF$250,141,0)</f>
        <v>0</v>
      </c>
      <c r="WG144" s="44">
        <f>VLOOKUP($C144,факт!$D$8:$JF$250,142,0)</f>
        <v>0</v>
      </c>
      <c r="WH144" s="44">
        <f>VLOOKUP($C144,факт!$D$8:$JF$250,143,0)</f>
        <v>0</v>
      </c>
      <c r="WI144" s="44">
        <f>VLOOKUP($C144,факт!$D$8:$JF$250,144,0)</f>
        <v>0</v>
      </c>
      <c r="WJ144" s="44">
        <f>VLOOKUP($C144,факт!$D$8:$JF$250,145,0)</f>
        <v>0</v>
      </c>
      <c r="WK144" s="44">
        <f>VLOOKUP($C144,факт!$D$8:$JF$250,146,0)</f>
        <v>0</v>
      </c>
      <c r="WL144" s="44">
        <f t="shared" si="5218"/>
        <v>0</v>
      </c>
      <c r="WM144" s="44">
        <f t="shared" si="5219"/>
        <v>0</v>
      </c>
      <c r="WN144" s="44">
        <f t="shared" si="5220"/>
        <v>0</v>
      </c>
      <c r="WO144" s="44">
        <f t="shared" si="3126"/>
        <v>0</v>
      </c>
      <c r="WP144" s="44">
        <f t="shared" si="3127"/>
        <v>0</v>
      </c>
      <c r="WQ144" s="45">
        <f>'СДП (план)'!CO145</f>
        <v>0</v>
      </c>
      <c r="WR144" s="44">
        <f>'СДП (план)'!CP145</f>
        <v>0</v>
      </c>
      <c r="WS144" s="44">
        <f t="shared" si="3128"/>
        <v>0</v>
      </c>
      <c r="WT144" s="44">
        <f t="shared" si="3129"/>
        <v>0</v>
      </c>
      <c r="WU144" s="44">
        <f>VLOOKUP($C144,факт!$D$8:$JF$250,57,0)</f>
        <v>0</v>
      </c>
      <c r="WV144" s="44">
        <f>VLOOKUP($C144,факт!$D$8:$JF$250,58,0)</f>
        <v>0</v>
      </c>
      <c r="WW144" s="44">
        <f>VLOOKUP($C144,факт!$D$8:$JF$250,59,0)</f>
        <v>0</v>
      </c>
      <c r="WX144" s="44">
        <f>VLOOKUP($C144,факт!$D$8:$JF$250,60,0)</f>
        <v>0</v>
      </c>
      <c r="WY144" s="44">
        <f>VLOOKUP($C144,факт!$D$8:$JF$250,61,0)</f>
        <v>0</v>
      </c>
      <c r="WZ144" s="44">
        <f>VLOOKUP($C144,факт!$D$8:$JF$250,62,0)</f>
        <v>0</v>
      </c>
      <c r="XA144" s="44">
        <f t="shared" si="5221"/>
        <v>0</v>
      </c>
      <c r="XB144" s="44">
        <f t="shared" si="5222"/>
        <v>0</v>
      </c>
      <c r="XC144" s="44">
        <f t="shared" si="5223"/>
        <v>0</v>
      </c>
      <c r="XD144" s="44">
        <f t="shared" si="3130"/>
        <v>0</v>
      </c>
      <c r="XE144" s="44">
        <f t="shared" si="3131"/>
        <v>0</v>
      </c>
      <c r="XF144" s="45">
        <f>'СДП (план)'!CQ145</f>
        <v>0</v>
      </c>
      <c r="XG144" s="44">
        <f>'СДП (план)'!CR145</f>
        <v>0</v>
      </c>
      <c r="XH144" s="44">
        <f t="shared" si="3132"/>
        <v>0</v>
      </c>
      <c r="XI144" s="44">
        <f t="shared" si="3133"/>
        <v>0</v>
      </c>
      <c r="XJ144" s="44">
        <f>VLOOKUP($C144,факт!$D$8:$JF$250,51,0)</f>
        <v>0</v>
      </c>
      <c r="XK144" s="44">
        <f>VLOOKUP($C144,факт!$D$8:$JF$250,52,0)</f>
        <v>0</v>
      </c>
      <c r="XL144" s="44">
        <f>VLOOKUP($C144,факт!$D$8:$JF$250,53,0)</f>
        <v>0</v>
      </c>
      <c r="XM144" s="44">
        <f>VLOOKUP($C144,факт!$D$8:$JF$250,54,0)</f>
        <v>0</v>
      </c>
      <c r="XN144" s="44">
        <f>VLOOKUP($C144,факт!$D$8:$JF$250,55,0)</f>
        <v>0</v>
      </c>
      <c r="XO144" s="44">
        <f>VLOOKUP($C144,факт!$D$8:$JF$250,56,0)</f>
        <v>0</v>
      </c>
      <c r="XP144" s="44">
        <f t="shared" si="5224"/>
        <v>0</v>
      </c>
      <c r="XQ144" s="44">
        <f t="shared" si="5225"/>
        <v>0</v>
      </c>
      <c r="XR144" s="44">
        <f t="shared" si="5226"/>
        <v>0</v>
      </c>
      <c r="XS144" s="44">
        <f t="shared" si="3134"/>
        <v>0</v>
      </c>
      <c r="XT144" s="44">
        <f t="shared" si="3135"/>
        <v>0</v>
      </c>
      <c r="XU144" s="5">
        <f>'СДП (план)'!CS145</f>
        <v>0</v>
      </c>
      <c r="XV144" s="3">
        <f>'СДП (план)'!CT145</f>
        <v>0</v>
      </c>
      <c r="XW144" s="44">
        <f t="shared" si="3136"/>
        <v>0</v>
      </c>
      <c r="XX144" s="44">
        <f t="shared" si="3137"/>
        <v>0</v>
      </c>
      <c r="XY144" s="44">
        <f>VLOOKUP($C144,факт!$D$8:$JF$250,93,0)</f>
        <v>0</v>
      </c>
      <c r="XZ144" s="44">
        <f>VLOOKUP($C144,факт!$D$8:$JF$250,94,0)</f>
        <v>0</v>
      </c>
      <c r="YA144" s="44">
        <f>VLOOKUP($C144,факт!$D$8:$JF$250,95,0)</f>
        <v>0</v>
      </c>
      <c r="YB144" s="44">
        <f>VLOOKUP($C144,факт!$D$8:$JF$250,96,0)</f>
        <v>0</v>
      </c>
      <c r="YC144" s="44">
        <f>VLOOKUP($C144,факт!$D$8:$JF$250,97,0)</f>
        <v>0</v>
      </c>
      <c r="YD144" s="44">
        <f>VLOOKUP($C144,факт!$D$8:$JF$250,98,0)</f>
        <v>0</v>
      </c>
      <c r="YE144" s="44">
        <f t="shared" si="5227"/>
        <v>0</v>
      </c>
      <c r="YF144" s="44">
        <f t="shared" si="5228"/>
        <v>0</v>
      </c>
      <c r="YG144" s="44">
        <f t="shared" si="5229"/>
        <v>0</v>
      </c>
      <c r="YH144" s="44">
        <f t="shared" si="3138"/>
        <v>0</v>
      </c>
      <c r="YI144" s="44">
        <f t="shared" si="3139"/>
        <v>0</v>
      </c>
      <c r="YJ144" s="3">
        <f>'СДП (план)'!CU145</f>
        <v>0</v>
      </c>
      <c r="YK144" s="3">
        <f>'СДП (план)'!CV145</f>
        <v>0</v>
      </c>
      <c r="YL144" s="44">
        <f t="shared" si="3140"/>
        <v>0</v>
      </c>
      <c r="YM144" s="44">
        <f t="shared" si="3141"/>
        <v>0</v>
      </c>
      <c r="YN144" s="44">
        <f>VLOOKUP($C144,факт!$D$8:$JF$250,243,0)</f>
        <v>0</v>
      </c>
      <c r="YO144" s="44">
        <f>VLOOKUP($C144,факт!$D$8:$JF$250,244,0)</f>
        <v>0</v>
      </c>
      <c r="YP144" s="44">
        <f>VLOOKUP($C144,факт!$D$8:$JF$250,245,0)</f>
        <v>0</v>
      </c>
      <c r="YQ144" s="44">
        <f>VLOOKUP($C144,факт!$D$8:$JF$250,246,0)</f>
        <v>0</v>
      </c>
      <c r="YR144" s="44">
        <f>VLOOKUP($C144,факт!$D$8:$JF$250,247,0)</f>
        <v>0</v>
      </c>
      <c r="YS144" s="44">
        <f>VLOOKUP($C144,факт!$D$8:$JF$250,248,0)</f>
        <v>0</v>
      </c>
      <c r="YT144" s="44">
        <f t="shared" si="5230"/>
        <v>0</v>
      </c>
      <c r="YU144" s="44">
        <f t="shared" si="5231"/>
        <v>0</v>
      </c>
      <c r="YV144" s="44">
        <f t="shared" si="5232"/>
        <v>0</v>
      </c>
      <c r="YW144" s="44">
        <f t="shared" si="4921"/>
        <v>0</v>
      </c>
      <c r="YX144" s="44">
        <f t="shared" si="4922"/>
        <v>0</v>
      </c>
      <c r="YY144" s="44">
        <f>'СДП (план)'!CW145</f>
        <v>0</v>
      </c>
      <c r="YZ144" s="44">
        <f>'СДП (план)'!CX145</f>
        <v>0</v>
      </c>
      <c r="ZA144" s="44">
        <f t="shared" si="3142"/>
        <v>0</v>
      </c>
      <c r="ZB144" s="44">
        <f t="shared" si="3143"/>
        <v>0</v>
      </c>
      <c r="ZC144" s="44">
        <f>VLOOKUP($C144,факт!$D$8:$JF$250,249,0)</f>
        <v>0</v>
      </c>
      <c r="ZD144" s="44">
        <f>VLOOKUP($C144,факт!$D$8:$JF$250,250,0)</f>
        <v>0</v>
      </c>
      <c r="ZE144" s="44">
        <f>VLOOKUP($C144,факт!$D$8:$JF$250,251,0)</f>
        <v>0</v>
      </c>
      <c r="ZF144" s="44">
        <f>VLOOKUP($C144,факт!$D$8:$JF$250,252,0)</f>
        <v>0</v>
      </c>
      <c r="ZG144" s="44">
        <f>VLOOKUP($C144,факт!$D$8:$JF$250,253,0)</f>
        <v>0</v>
      </c>
      <c r="ZH144" s="44">
        <f>VLOOKUP($C144,факт!$D$8:$JF$250,254,0)</f>
        <v>0</v>
      </c>
      <c r="ZI144" s="44">
        <f t="shared" si="5233"/>
        <v>0</v>
      </c>
      <c r="ZJ144" s="44">
        <f t="shared" si="5234"/>
        <v>0</v>
      </c>
      <c r="ZK144" s="44">
        <f t="shared" si="5235"/>
        <v>0</v>
      </c>
      <c r="ZL144" s="44">
        <f t="shared" si="5236"/>
        <v>0</v>
      </c>
      <c r="ZM144" s="44">
        <f t="shared" si="5237"/>
        <v>0</v>
      </c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9">
        <f t="shared" si="5238"/>
        <v>5</v>
      </c>
      <c r="AAD144" s="49">
        <f t="shared" si="5238"/>
        <v>137614.68</v>
      </c>
      <c r="AAE144" s="49">
        <f t="shared" si="5238"/>
        <v>2.5</v>
      </c>
      <c r="AAF144" s="49">
        <f t="shared" si="5238"/>
        <v>68807.34</v>
      </c>
      <c r="AAG144" s="49">
        <f t="shared" si="5238"/>
        <v>0</v>
      </c>
      <c r="AAH144" s="49">
        <f t="shared" si="5238"/>
        <v>0</v>
      </c>
      <c r="AAI144" s="49">
        <f t="shared" si="5238"/>
        <v>0</v>
      </c>
      <c r="AAJ144" s="49">
        <f t="shared" si="5238"/>
        <v>0</v>
      </c>
      <c r="AAK144" s="49">
        <f t="shared" si="5238"/>
        <v>0</v>
      </c>
      <c r="AAL144" s="49">
        <f t="shared" si="5238"/>
        <v>0</v>
      </c>
      <c r="AAM144" s="49">
        <f t="shared" si="5238"/>
        <v>5.45</v>
      </c>
      <c r="AAN144" s="49">
        <f t="shared" si="5238"/>
        <v>2.7250000000000001</v>
      </c>
      <c r="AAO144" s="49">
        <f t="shared" si="5238"/>
        <v>0</v>
      </c>
      <c r="AAP144" s="44">
        <f t="shared" si="5239"/>
        <v>-2.5</v>
      </c>
      <c r="AAQ144" s="44">
        <f t="shared" si="5240"/>
        <v>-68807.34</v>
      </c>
    </row>
    <row r="145" spans="1:719" s="33" customFormat="1" ht="15.75" hidden="1" x14ac:dyDescent="0.25">
      <c r="A145" s="195"/>
      <c r="B145" s="233">
        <v>115</v>
      </c>
      <c r="C145" s="234" t="s">
        <v>417</v>
      </c>
      <c r="D145" s="208" t="s">
        <v>219</v>
      </c>
      <c r="E145" s="156">
        <v>15030</v>
      </c>
      <c r="F145" s="327">
        <v>1.62</v>
      </c>
      <c r="G145" s="301"/>
      <c r="H145" s="19">
        <v>1</v>
      </c>
      <c r="I145" s="260"/>
      <c r="J145" s="260"/>
      <c r="K145" s="1">
        <v>1.4</v>
      </c>
      <c r="L145" s="1">
        <v>1.68</v>
      </c>
      <c r="M145" s="1">
        <v>2.23</v>
      </c>
      <c r="N145" s="9">
        <v>2.57</v>
      </c>
      <c r="O145" s="45">
        <f>'СДП (план)'!O146</f>
        <v>0</v>
      </c>
      <c r="P145" s="45">
        <f>'СДП (план)'!P146</f>
        <v>0</v>
      </c>
      <c r="Q145" s="44">
        <f t="shared" si="2994"/>
        <v>0</v>
      </c>
      <c r="R145" s="44">
        <f t="shared" si="2995"/>
        <v>0</v>
      </c>
      <c r="S145" s="44">
        <f>VLOOKUP($C145,факт!$D$8:$JF$250,39,0)</f>
        <v>0</v>
      </c>
      <c r="T145" s="44">
        <f>VLOOKUP($C145,факт!$D$8:$JF$250,40,0)</f>
        <v>0</v>
      </c>
      <c r="U145" s="44">
        <f>VLOOKUP($C145,факт!$D$8:$JF$250,41,0)</f>
        <v>0</v>
      </c>
      <c r="V145" s="44">
        <f>VLOOKUP($C145,факт!$D$8:$JF$250,42,0)</f>
        <v>0</v>
      </c>
      <c r="W145" s="44">
        <f>VLOOKUP($C145,факт!$D$8:$JF$250,43,0)</f>
        <v>0</v>
      </c>
      <c r="X145" s="44">
        <f>VLOOKUP($C145,факт!$D$8:$JF$250,44,0)</f>
        <v>0</v>
      </c>
      <c r="Y145" s="44">
        <f t="shared" si="5082"/>
        <v>0</v>
      </c>
      <c r="Z145" s="44">
        <f t="shared" si="5083"/>
        <v>0</v>
      </c>
      <c r="AA145" s="44">
        <f t="shared" si="5084"/>
        <v>0</v>
      </c>
      <c r="AB145" s="44">
        <f t="shared" si="5085"/>
        <v>0</v>
      </c>
      <c r="AC145" s="44">
        <f t="shared" si="5086"/>
        <v>0</v>
      </c>
      <c r="AD145" s="155">
        <f>'СДП (план)'!Q146</f>
        <v>0</v>
      </c>
      <c r="AE145" s="155">
        <f>'СДП (план)'!R146</f>
        <v>0</v>
      </c>
      <c r="AF145" s="44">
        <f t="shared" si="2996"/>
        <v>0</v>
      </c>
      <c r="AG145" s="44">
        <f t="shared" si="2997"/>
        <v>0</v>
      </c>
      <c r="AH145" s="44">
        <f>VLOOKUP($C145,факт!$D$8:$JF$250,21,0)</f>
        <v>0</v>
      </c>
      <c r="AI145" s="44">
        <f>VLOOKUP($C145,факт!$D$8:$JF$250,22,0)</f>
        <v>0</v>
      </c>
      <c r="AJ145" s="44">
        <f>VLOOKUP($C145,факт!$D$8:$JF$250,23,0)</f>
        <v>0</v>
      </c>
      <c r="AK145" s="44">
        <f>VLOOKUP($C145,факт!$D$8:$JF$250,24,0)</f>
        <v>0</v>
      </c>
      <c r="AL145" s="44">
        <f>VLOOKUP($C145,факт!$D$8:$JF$250,25,0)</f>
        <v>0</v>
      </c>
      <c r="AM145" s="44">
        <f>VLOOKUP($C145,факт!$D$8:$JF$250,26,0)</f>
        <v>0</v>
      </c>
      <c r="AN145" s="44">
        <f t="shared" si="5087"/>
        <v>0</v>
      </c>
      <c r="AO145" s="44">
        <f t="shared" si="5088"/>
        <v>0</v>
      </c>
      <c r="AP145" s="44">
        <f t="shared" si="5089"/>
        <v>0</v>
      </c>
      <c r="AQ145" s="44">
        <f t="shared" si="5090"/>
        <v>0</v>
      </c>
      <c r="AR145" s="44">
        <f t="shared" si="5091"/>
        <v>0</v>
      </c>
      <c r="AS145" s="45">
        <f>'СДП (план)'!S146</f>
        <v>0</v>
      </c>
      <c r="AT145" s="44">
        <f>'СДП (план)'!T146</f>
        <v>0</v>
      </c>
      <c r="AU145" s="44">
        <f t="shared" si="2998"/>
        <v>0</v>
      </c>
      <c r="AV145" s="44">
        <f t="shared" si="2999"/>
        <v>0</v>
      </c>
      <c r="AW145" s="44">
        <f>VLOOKUP($C145,факт!$D$8:$JF$250,3,0)</f>
        <v>0</v>
      </c>
      <c r="AX145" s="44">
        <f>VLOOKUP($C145,факт!$D$8:$JF$250,4,0)</f>
        <v>0</v>
      </c>
      <c r="AY145" s="44">
        <f>VLOOKUP($C145,факт!$D$8:$JF$250,5,0)</f>
        <v>0</v>
      </c>
      <c r="AZ145" s="44">
        <f>VLOOKUP($C145,факт!$D$8:$JF$250,6,0)</f>
        <v>0</v>
      </c>
      <c r="BA145" s="44">
        <f>VLOOKUP($C145,факт!$D$8:$JF$250,7,0)</f>
        <v>0</v>
      </c>
      <c r="BB145" s="44">
        <f>VLOOKUP($C145,факт!$D$8:$JF$250,8,0)</f>
        <v>0</v>
      </c>
      <c r="BC145" s="44">
        <f t="shared" si="5092"/>
        <v>0</v>
      </c>
      <c r="BD145" s="44">
        <f t="shared" si="5093"/>
        <v>0</v>
      </c>
      <c r="BE145" s="44">
        <f t="shared" si="5094"/>
        <v>0</v>
      </c>
      <c r="BF145" s="44">
        <f t="shared" si="5095"/>
        <v>0</v>
      </c>
      <c r="BG145" s="44">
        <f t="shared" si="5096"/>
        <v>0</v>
      </c>
      <c r="BH145" s="90">
        <f>'СДП (план)'!U146</f>
        <v>0</v>
      </c>
      <c r="BI145" s="3">
        <f>'СДП (план)'!V146</f>
        <v>0</v>
      </c>
      <c r="BJ145" s="44">
        <f t="shared" si="3000"/>
        <v>0</v>
      </c>
      <c r="BK145" s="44">
        <f t="shared" si="3001"/>
        <v>0</v>
      </c>
      <c r="BL145" s="44">
        <f>VLOOKUP($C145,факт!$D$8:$JF$250,27,0)</f>
        <v>0</v>
      </c>
      <c r="BM145" s="44">
        <f>VLOOKUP($C145,факт!$D$8:$JF$250,28,0)</f>
        <v>0</v>
      </c>
      <c r="BN145" s="44">
        <f>VLOOKUP($C145,факт!$D$8:$JF$250,29,0)</f>
        <v>0</v>
      </c>
      <c r="BO145" s="44">
        <f>VLOOKUP($C145,факт!$D$8:$JF$250,30,0)</f>
        <v>0</v>
      </c>
      <c r="BP145" s="44">
        <f>VLOOKUP($C145,факт!$D$8:$JF$250,31,0)</f>
        <v>0</v>
      </c>
      <c r="BQ145" s="44">
        <f>VLOOKUP($C145,факт!$D$8:$JF$250,32,0)</f>
        <v>0</v>
      </c>
      <c r="BR145" s="44">
        <f t="shared" si="5097"/>
        <v>0</v>
      </c>
      <c r="BS145" s="44">
        <f t="shared" si="5098"/>
        <v>0</v>
      </c>
      <c r="BT145" s="44">
        <f t="shared" si="5099"/>
        <v>0</v>
      </c>
      <c r="BU145" s="44">
        <f t="shared" si="5100"/>
        <v>0</v>
      </c>
      <c r="BV145" s="44">
        <f t="shared" si="5101"/>
        <v>0</v>
      </c>
      <c r="BW145" s="45">
        <f>'СДП (план)'!W146</f>
        <v>0</v>
      </c>
      <c r="BX145" s="44">
        <f>'СДП (план)'!X146</f>
        <v>0</v>
      </c>
      <c r="BY145" s="44">
        <f t="shared" si="3002"/>
        <v>0</v>
      </c>
      <c r="BZ145" s="44">
        <f t="shared" si="3003"/>
        <v>0</v>
      </c>
      <c r="CA145" s="44">
        <f>VLOOKUP($C145,факт!$D$8:$JF$250,9,0)</f>
        <v>0</v>
      </c>
      <c r="CB145" s="44">
        <f>VLOOKUP($C145,факт!$D$8:$JF$250,10,0)</f>
        <v>0</v>
      </c>
      <c r="CC145" s="44">
        <f>VLOOKUP($C145,факт!$D$8:$JF$250,11,0)</f>
        <v>0</v>
      </c>
      <c r="CD145" s="44">
        <f>VLOOKUP($C145,факт!$D$8:$JF$250,12,0)</f>
        <v>0</v>
      </c>
      <c r="CE145" s="44">
        <f>VLOOKUP($C145,факт!$D$8:$JF$250,13,0)</f>
        <v>0</v>
      </c>
      <c r="CF145" s="44">
        <f>VLOOKUP($C145,факт!$D$8:$JF$250,14,0)</f>
        <v>0</v>
      </c>
      <c r="CG145" s="44">
        <f t="shared" si="5102"/>
        <v>0</v>
      </c>
      <c r="CH145" s="44">
        <f t="shared" si="5103"/>
        <v>0</v>
      </c>
      <c r="CI145" s="44">
        <f t="shared" si="5104"/>
        <v>0</v>
      </c>
      <c r="CJ145" s="44">
        <f t="shared" si="4876"/>
        <v>0</v>
      </c>
      <c r="CK145" s="44">
        <f t="shared" si="4877"/>
        <v>0</v>
      </c>
      <c r="CL145" s="47">
        <f>'СДП (план)'!Y146</f>
        <v>0</v>
      </c>
      <c r="CM145" s="44">
        <f>'СДП (план)'!Z146</f>
        <v>0</v>
      </c>
      <c r="CN145" s="44">
        <f t="shared" si="3004"/>
        <v>0</v>
      </c>
      <c r="CO145" s="44">
        <f t="shared" si="3005"/>
        <v>0</v>
      </c>
      <c r="CP145" s="44">
        <f>VLOOKUP($C145,факт!$D$8:$JF$250,33,0)</f>
        <v>0</v>
      </c>
      <c r="CQ145" s="44">
        <f>VLOOKUP($C145,факт!$D$8:$JF$250,34,0)</f>
        <v>0</v>
      </c>
      <c r="CR145" s="44">
        <f>VLOOKUP($C145,факт!$D$8:$JF$250,35,0)</f>
        <v>0</v>
      </c>
      <c r="CS145" s="44">
        <f>VLOOKUP($C145,факт!$D$8:$JF$250,36,0)</f>
        <v>0</v>
      </c>
      <c r="CT145" s="44">
        <f>VLOOKUP($C145,факт!$D$8:$JF$250,37,0)</f>
        <v>0</v>
      </c>
      <c r="CU145" s="44">
        <f>VLOOKUP($C145,факт!$D$8:$JF$250,38,0)</f>
        <v>0</v>
      </c>
      <c r="CV145" s="44">
        <f t="shared" si="5105"/>
        <v>0</v>
      </c>
      <c r="CW145" s="44">
        <f t="shared" si="5106"/>
        <v>0</v>
      </c>
      <c r="CX145" s="44">
        <f t="shared" si="5107"/>
        <v>0</v>
      </c>
      <c r="CY145" s="44">
        <f t="shared" si="3006"/>
        <v>0</v>
      </c>
      <c r="CZ145" s="44">
        <f t="shared" si="3007"/>
        <v>0</v>
      </c>
      <c r="DA145" s="46">
        <f>'СДП (план)'!AA146</f>
        <v>0</v>
      </c>
      <c r="DB145" s="46">
        <f>'СДП (план)'!AB146</f>
        <v>0</v>
      </c>
      <c r="DC145" s="44">
        <f t="shared" si="3008"/>
        <v>0</v>
      </c>
      <c r="DD145" s="44">
        <f t="shared" si="3009"/>
        <v>0</v>
      </c>
      <c r="DE145" s="44">
        <f>VLOOKUP($C145,факт!$D$8:$JF$250,45,0)</f>
        <v>0</v>
      </c>
      <c r="DF145" s="44">
        <f>VLOOKUP($C145,факт!$D$8:$JF$250,46,0)</f>
        <v>0</v>
      </c>
      <c r="DG145" s="44">
        <f>VLOOKUP($C145,факт!$D$8:$JF$250,47,0)</f>
        <v>0</v>
      </c>
      <c r="DH145" s="44">
        <f>VLOOKUP($C145,факт!$D$8:$JF$250,48,0)</f>
        <v>0</v>
      </c>
      <c r="DI145" s="44">
        <f>VLOOKUP($C145,факт!$D$8:$JF$250,49,0)</f>
        <v>0</v>
      </c>
      <c r="DJ145" s="44">
        <f>VLOOKUP($C145,факт!$D$8:$JF$250,50,0)</f>
        <v>0</v>
      </c>
      <c r="DK145" s="44">
        <f t="shared" si="5108"/>
        <v>0</v>
      </c>
      <c r="DL145" s="44">
        <f t="shared" si="5109"/>
        <v>0</v>
      </c>
      <c r="DM145" s="44">
        <f t="shared" si="5110"/>
        <v>0</v>
      </c>
      <c r="DN145" s="44">
        <f t="shared" si="3010"/>
        <v>0</v>
      </c>
      <c r="DO145" s="44">
        <f t="shared" si="3011"/>
        <v>0</v>
      </c>
      <c r="DP145" s="5">
        <f>'СДП (план)'!AC146</f>
        <v>0</v>
      </c>
      <c r="DQ145" s="3">
        <f>'СДП (план)'!AD146</f>
        <v>0</v>
      </c>
      <c r="DR145" s="44">
        <f t="shared" si="3012"/>
        <v>0</v>
      </c>
      <c r="DS145" s="44">
        <f t="shared" si="3013"/>
        <v>0</v>
      </c>
      <c r="DT145" s="44">
        <f>VLOOKUP($C145,факт!$D$8:$JF$250,231,0)</f>
        <v>0</v>
      </c>
      <c r="DU145" s="44">
        <f>VLOOKUP($C145,факт!$D$8:$JF$250,232,0)</f>
        <v>0</v>
      </c>
      <c r="DV145" s="44">
        <f>VLOOKUP($C145,факт!$D$8:$JF$250,233,0)</f>
        <v>0</v>
      </c>
      <c r="DW145" s="44">
        <f>VLOOKUP($C145,факт!$D$8:$JF$250,234,0)</f>
        <v>0</v>
      </c>
      <c r="DX145" s="44">
        <f>VLOOKUP($C145,факт!$D$8:$JF$250,235,0)</f>
        <v>0</v>
      </c>
      <c r="DY145" s="44">
        <f>VLOOKUP($C145,факт!$D$8:$JF$250,236,0)</f>
        <v>0</v>
      </c>
      <c r="DZ145" s="44">
        <f t="shared" si="5111"/>
        <v>0</v>
      </c>
      <c r="EA145" s="44">
        <f t="shared" si="5112"/>
        <v>0</v>
      </c>
      <c r="EB145" s="44">
        <f t="shared" si="5113"/>
        <v>0</v>
      </c>
      <c r="EC145" s="44">
        <f t="shared" si="3014"/>
        <v>0</v>
      </c>
      <c r="ED145" s="44">
        <f t="shared" si="3015"/>
        <v>0</v>
      </c>
      <c r="EE145" s="44">
        <f>'СДП (план)'!CY146</f>
        <v>0</v>
      </c>
      <c r="EF145" s="44">
        <f>'СДП (план)'!CZ146</f>
        <v>0</v>
      </c>
      <c r="EG145" s="44">
        <f t="shared" si="5114"/>
        <v>0</v>
      </c>
      <c r="EH145" s="44">
        <f t="shared" si="5115"/>
        <v>0</v>
      </c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5">
        <f>'СДП (план)'!AE146</f>
        <v>0</v>
      </c>
      <c r="EU145" s="44">
        <f>'СДП (план)'!AF146</f>
        <v>0</v>
      </c>
      <c r="EV145" s="44">
        <f t="shared" si="3018"/>
        <v>0</v>
      </c>
      <c r="EW145" s="44">
        <f t="shared" si="3019"/>
        <v>0</v>
      </c>
      <c r="EX145" s="44">
        <f>VLOOKUP($C145,факт!$D$8:$JF$250,159,0)</f>
        <v>0</v>
      </c>
      <c r="EY145" s="44">
        <f>VLOOKUP($C145,факт!$D$8:$JF$250,160,0)</f>
        <v>0</v>
      </c>
      <c r="EZ145" s="44">
        <f>VLOOKUP($C145,факт!$D$8:$JF$250,161,0)</f>
        <v>0</v>
      </c>
      <c r="FA145" s="44">
        <f>VLOOKUP($C145,факт!$D$8:$JF$250,162,0)</f>
        <v>0</v>
      </c>
      <c r="FB145" s="44">
        <f>VLOOKUP($C145,факт!$D$8:$JF$250,163,0)</f>
        <v>0</v>
      </c>
      <c r="FC145" s="44">
        <f>VLOOKUP($C145,факт!$D$8:$JF$250,164,0)</f>
        <v>0</v>
      </c>
      <c r="FD145" s="44">
        <f t="shared" si="5116"/>
        <v>0</v>
      </c>
      <c r="FE145" s="44">
        <f t="shared" si="5117"/>
        <v>0</v>
      </c>
      <c r="FF145" s="44">
        <f t="shared" si="5118"/>
        <v>0</v>
      </c>
      <c r="FG145" s="44">
        <f t="shared" si="5119"/>
        <v>0</v>
      </c>
      <c r="FH145" s="44">
        <f t="shared" si="5120"/>
        <v>0</v>
      </c>
      <c r="FI145" s="5">
        <f>'СДП (план)'!AG146</f>
        <v>0</v>
      </c>
      <c r="FJ145" s="3">
        <f>'СДП (план)'!AH146</f>
        <v>0</v>
      </c>
      <c r="FK145" s="44">
        <f t="shared" si="3020"/>
        <v>0</v>
      </c>
      <c r="FL145" s="44">
        <f t="shared" si="3021"/>
        <v>0</v>
      </c>
      <c r="FM145" s="44">
        <f>VLOOKUP($C145,факт!$D$8:$JF$250,165,0)</f>
        <v>0</v>
      </c>
      <c r="FN145" s="44">
        <f>VLOOKUP($C145,факт!$D$8:$JF$250,166,0)</f>
        <v>0</v>
      </c>
      <c r="FO145" s="44">
        <f>VLOOKUP($C145,факт!$D$8:$JF$250,167,0)</f>
        <v>0</v>
      </c>
      <c r="FP145" s="44">
        <f>VLOOKUP($C145,факт!$D$8:$JF$250,168,0)</f>
        <v>0</v>
      </c>
      <c r="FQ145" s="44">
        <f>VLOOKUP($C145,факт!$D$8:$JF$250,169,0)</f>
        <v>0</v>
      </c>
      <c r="FR145" s="44">
        <f>VLOOKUP($C145,факт!$D$8:$JF$250,170,0)</f>
        <v>0</v>
      </c>
      <c r="FS145" s="44">
        <f t="shared" si="5121"/>
        <v>0</v>
      </c>
      <c r="FT145" s="44">
        <f t="shared" si="5122"/>
        <v>0</v>
      </c>
      <c r="FU145" s="44">
        <f t="shared" si="5123"/>
        <v>0</v>
      </c>
      <c r="FV145" s="44">
        <f t="shared" si="5124"/>
        <v>0</v>
      </c>
      <c r="FW145" s="44">
        <f t="shared" si="5125"/>
        <v>0</v>
      </c>
      <c r="FX145" s="5">
        <f>'СДП (план)'!AI146</f>
        <v>0</v>
      </c>
      <c r="FY145" s="3">
        <f>'СДП (план)'!AJ146</f>
        <v>0</v>
      </c>
      <c r="FZ145" s="44">
        <f t="shared" si="3022"/>
        <v>0</v>
      </c>
      <c r="GA145" s="44">
        <f t="shared" si="3023"/>
        <v>0</v>
      </c>
      <c r="GB145" s="44">
        <f>VLOOKUP($C145,факт!$D$8:$JF$250,219,0)</f>
        <v>0</v>
      </c>
      <c r="GC145" s="44">
        <f>VLOOKUP($C145,факт!$D$8:$JF$250,220,0)</f>
        <v>0</v>
      </c>
      <c r="GD145" s="44">
        <f>VLOOKUP($C145,факт!$D$8:$JF$250,221,0)</f>
        <v>0</v>
      </c>
      <c r="GE145" s="44">
        <f>VLOOKUP($C145,факт!$D$8:$JF$250,222,0)</f>
        <v>0</v>
      </c>
      <c r="GF145" s="44">
        <f>VLOOKUP($C145,факт!$D$8:$JF$250,223,0)</f>
        <v>0</v>
      </c>
      <c r="GG145" s="44">
        <f>VLOOKUP($C145,факт!$D$8:$JF$250,224,0)</f>
        <v>0</v>
      </c>
      <c r="GH145" s="44">
        <f t="shared" si="5126"/>
        <v>0</v>
      </c>
      <c r="GI145" s="44">
        <f t="shared" si="5127"/>
        <v>0</v>
      </c>
      <c r="GJ145" s="44">
        <f t="shared" si="5128"/>
        <v>0</v>
      </c>
      <c r="GK145" s="44">
        <f t="shared" si="5129"/>
        <v>0</v>
      </c>
      <c r="GL145" s="44">
        <f t="shared" si="5130"/>
        <v>0</v>
      </c>
      <c r="GM145" s="45">
        <f>'СДП (план)'!AK146</f>
        <v>0</v>
      </c>
      <c r="GN145" s="44">
        <f>'СДП (план)'!AL146</f>
        <v>0</v>
      </c>
      <c r="GO145" s="44">
        <f t="shared" si="3024"/>
        <v>0</v>
      </c>
      <c r="GP145" s="44">
        <f t="shared" si="3025"/>
        <v>0</v>
      </c>
      <c r="GQ145" s="44">
        <f>VLOOKUP($C145,факт!$D$8:$JF$250,237,0)</f>
        <v>0</v>
      </c>
      <c r="GR145" s="44">
        <f>VLOOKUP($C145,факт!$D$8:$JF$250,238,0)</f>
        <v>0</v>
      </c>
      <c r="GS145" s="44">
        <f>VLOOKUP($C145,факт!$D$8:$JF$250,239,0)</f>
        <v>0</v>
      </c>
      <c r="GT145" s="44">
        <f>VLOOKUP($C145,факт!$D$8:$JF$250,240,0)</f>
        <v>0</v>
      </c>
      <c r="GU145" s="44">
        <f>VLOOKUP($C145,факт!$D$8:$JF$250,241,0)</f>
        <v>0</v>
      </c>
      <c r="GV145" s="44">
        <f>VLOOKUP($C145,факт!$D$8:$JF$250,242,0)</f>
        <v>0</v>
      </c>
      <c r="GW145" s="44">
        <f t="shared" si="5131"/>
        <v>0</v>
      </c>
      <c r="GX145" s="44">
        <f t="shared" si="5132"/>
        <v>0</v>
      </c>
      <c r="GY145" s="44">
        <f t="shared" si="5133"/>
        <v>0</v>
      </c>
      <c r="GZ145" s="44">
        <f t="shared" si="3026"/>
        <v>0</v>
      </c>
      <c r="HA145" s="44">
        <f t="shared" si="3027"/>
        <v>0</v>
      </c>
      <c r="HB145" s="46">
        <f>'СДП (план)'!AM146</f>
        <v>0</v>
      </c>
      <c r="HC145" s="127">
        <f>'СДП (план)'!AN146</f>
        <v>0</v>
      </c>
      <c r="HD145" s="44">
        <f t="shared" si="3028"/>
        <v>0</v>
      </c>
      <c r="HE145" s="44">
        <f t="shared" si="3029"/>
        <v>0</v>
      </c>
      <c r="HF145" s="44"/>
      <c r="HG145" s="44"/>
      <c r="HH145" s="44"/>
      <c r="HI145" s="44"/>
      <c r="HJ145" s="44"/>
      <c r="HK145" s="44"/>
      <c r="HL145" s="44">
        <f t="shared" si="5134"/>
        <v>0</v>
      </c>
      <c r="HM145" s="44">
        <f t="shared" si="5135"/>
        <v>0</v>
      </c>
      <c r="HN145" s="44">
        <f t="shared" si="5136"/>
        <v>0</v>
      </c>
      <c r="HO145" s="44">
        <f t="shared" si="3030"/>
        <v>0</v>
      </c>
      <c r="HP145" s="44">
        <f t="shared" si="3031"/>
        <v>0</v>
      </c>
      <c r="HQ145" s="45">
        <f>'СДП (план)'!AO146</f>
        <v>0</v>
      </c>
      <c r="HR145" s="44">
        <f>'СДП (план)'!AP146</f>
        <v>0</v>
      </c>
      <c r="HS145" s="44">
        <f t="shared" si="3032"/>
        <v>0</v>
      </c>
      <c r="HT145" s="44">
        <f t="shared" si="3033"/>
        <v>0</v>
      </c>
      <c r="HU145" s="44">
        <f>VLOOKUP($C145,факт!$D$8:$JF$250,171,0)</f>
        <v>0</v>
      </c>
      <c r="HV145" s="44">
        <f>VLOOKUP($C145,факт!$D$8:$JF$250,172,0)</f>
        <v>0</v>
      </c>
      <c r="HW145" s="44">
        <f>VLOOKUP($C145,факт!$D$8:$JF$250,173,0)</f>
        <v>0</v>
      </c>
      <c r="HX145" s="44">
        <f>VLOOKUP($C145,факт!$D$8:$JF$250,174,0)</f>
        <v>0</v>
      </c>
      <c r="HY145" s="44">
        <f>VLOOKUP($C145,факт!$D$8:$JF$250,175,0)</f>
        <v>0</v>
      </c>
      <c r="HZ145" s="44">
        <f>VLOOKUP($C145,факт!$D$8:$JF$250,176,0)</f>
        <v>0</v>
      </c>
      <c r="IA145" s="44">
        <f t="shared" si="5137"/>
        <v>0</v>
      </c>
      <c r="IB145" s="44">
        <f t="shared" si="5138"/>
        <v>0</v>
      </c>
      <c r="IC145" s="44">
        <f t="shared" si="5139"/>
        <v>0</v>
      </c>
      <c r="ID145" s="44">
        <f t="shared" si="3034"/>
        <v>0</v>
      </c>
      <c r="IE145" s="44">
        <f t="shared" si="3035"/>
        <v>0</v>
      </c>
      <c r="IF145" s="45">
        <f>'СДП (план)'!AQ146</f>
        <v>0</v>
      </c>
      <c r="IG145" s="44">
        <f>'СДП (план)'!AR146</f>
        <v>0</v>
      </c>
      <c r="IH145" s="44">
        <f t="shared" si="3036"/>
        <v>0</v>
      </c>
      <c r="II145" s="44">
        <f t="shared" si="3037"/>
        <v>0</v>
      </c>
      <c r="IJ145" s="44"/>
      <c r="IK145" s="44"/>
      <c r="IL145" s="44"/>
      <c r="IM145" s="44"/>
      <c r="IN145" s="44"/>
      <c r="IO145" s="44"/>
      <c r="IP145" s="44">
        <f t="shared" si="5140"/>
        <v>0</v>
      </c>
      <c r="IQ145" s="44">
        <f t="shared" si="5141"/>
        <v>0</v>
      </c>
      <c r="IR145" s="44">
        <f t="shared" si="5142"/>
        <v>0</v>
      </c>
      <c r="IS145" s="44">
        <f t="shared" si="3038"/>
        <v>0</v>
      </c>
      <c r="IT145" s="44">
        <f t="shared" si="3039"/>
        <v>0</v>
      </c>
      <c r="IU145" s="45">
        <f>'СДП (план)'!AS146</f>
        <v>0</v>
      </c>
      <c r="IV145" s="44">
        <f>'СДП (план)'!AT146</f>
        <v>0</v>
      </c>
      <c r="IW145" s="44">
        <f t="shared" si="3040"/>
        <v>0</v>
      </c>
      <c r="IX145" s="44">
        <f t="shared" si="3041"/>
        <v>0</v>
      </c>
      <c r="IY145" s="44">
        <f>VLOOKUP($C145,факт!$D$8:$JF$250,183,0)</f>
        <v>0</v>
      </c>
      <c r="IZ145" s="44">
        <f>VLOOKUP($C145,факт!$D$8:$JF$250,184,0)</f>
        <v>0</v>
      </c>
      <c r="JA145" s="44">
        <f>VLOOKUP($C145,факт!$D$8:$JF$250,185,0)</f>
        <v>0</v>
      </c>
      <c r="JB145" s="44">
        <f>VLOOKUP($C145,факт!$D$8:$JF$250,186,0)</f>
        <v>0</v>
      </c>
      <c r="JC145" s="44">
        <f>VLOOKUP($C145,факт!$D$8:$JF$250,187,0)</f>
        <v>0</v>
      </c>
      <c r="JD145" s="44">
        <f>VLOOKUP($C145,факт!$D$8:$JF$250,188,0)</f>
        <v>0</v>
      </c>
      <c r="JE145" s="44">
        <f t="shared" si="5143"/>
        <v>0</v>
      </c>
      <c r="JF145" s="44">
        <f t="shared" si="5144"/>
        <v>0</v>
      </c>
      <c r="JG145" s="44">
        <f t="shared" si="5145"/>
        <v>0</v>
      </c>
      <c r="JH145" s="44">
        <f t="shared" si="3042"/>
        <v>0</v>
      </c>
      <c r="JI145" s="44">
        <f t="shared" si="3043"/>
        <v>0</v>
      </c>
      <c r="JJ145" s="5">
        <f>'СДП (план)'!AU146</f>
        <v>0</v>
      </c>
      <c r="JK145" s="3">
        <f>'СДП (план)'!AV146</f>
        <v>0</v>
      </c>
      <c r="JL145" s="44">
        <f t="shared" si="3044"/>
        <v>0</v>
      </c>
      <c r="JM145" s="44">
        <f t="shared" si="3045"/>
        <v>0</v>
      </c>
      <c r="JN145" s="44">
        <f>VLOOKUP($C145,факт!$D$8:$JF$250,189,0)</f>
        <v>0</v>
      </c>
      <c r="JO145" s="44">
        <f>VLOOKUP($C145,факт!$D$8:$JF$250,190,0)</f>
        <v>0</v>
      </c>
      <c r="JP145" s="44">
        <f>VLOOKUP($C145,факт!$D$8:$JF$250,191,0)</f>
        <v>0</v>
      </c>
      <c r="JQ145" s="44">
        <f>VLOOKUP($C145,факт!$D$8:$JF$250,192,0)</f>
        <v>0</v>
      </c>
      <c r="JR145" s="44">
        <f>VLOOKUP($C145,факт!$D$8:$JF$250,193,0)</f>
        <v>0</v>
      </c>
      <c r="JS145" s="44">
        <f>VLOOKUP($C145,факт!$D$8:$JF$250,194,0)</f>
        <v>0</v>
      </c>
      <c r="JT145" s="44">
        <f t="shared" si="5146"/>
        <v>0</v>
      </c>
      <c r="JU145" s="44">
        <f t="shared" si="5147"/>
        <v>0</v>
      </c>
      <c r="JV145" s="44">
        <f t="shared" si="5148"/>
        <v>0</v>
      </c>
      <c r="JW145" s="44">
        <f t="shared" si="3046"/>
        <v>0</v>
      </c>
      <c r="JX145" s="44">
        <f t="shared" si="3047"/>
        <v>0</v>
      </c>
      <c r="JY145" s="5">
        <f>'СДП (план)'!AW146</f>
        <v>0</v>
      </c>
      <c r="JZ145" s="3">
        <f>'СДП (план)'!AX146</f>
        <v>0</v>
      </c>
      <c r="KA145" s="44">
        <f t="shared" si="3048"/>
        <v>0</v>
      </c>
      <c r="KB145" s="44">
        <f t="shared" si="3049"/>
        <v>0</v>
      </c>
      <c r="KC145" s="44">
        <f>VLOOKUP($C145,факт!$D$8:$JF$250,177,0)</f>
        <v>0</v>
      </c>
      <c r="KD145" s="44">
        <f>VLOOKUP($C145,факт!$D$8:$JF$250,178,0)</f>
        <v>0</v>
      </c>
      <c r="KE145" s="44">
        <f>VLOOKUP($C145,факт!$D$8:$JF$250,179,0)</f>
        <v>0</v>
      </c>
      <c r="KF145" s="44">
        <f>VLOOKUP($C145,факт!$D$8:$JF$250,180,0)</f>
        <v>0</v>
      </c>
      <c r="KG145" s="44">
        <f>VLOOKUP($C145,факт!$D$8:$JF$250,181,0)</f>
        <v>0</v>
      </c>
      <c r="KH145" s="44">
        <f>VLOOKUP($C145,факт!$D$8:$JF$250,182,0)</f>
        <v>0</v>
      </c>
      <c r="KI145" s="44">
        <f t="shared" si="5149"/>
        <v>0</v>
      </c>
      <c r="KJ145" s="44">
        <f t="shared" si="5150"/>
        <v>0</v>
      </c>
      <c r="KK145" s="44">
        <f t="shared" si="5151"/>
        <v>0</v>
      </c>
      <c r="KL145" s="44">
        <f t="shared" si="3050"/>
        <v>0</v>
      </c>
      <c r="KM145" s="44">
        <f t="shared" si="3051"/>
        <v>0</v>
      </c>
      <c r="KN145" s="5">
        <f>'СДП (план)'!AY146</f>
        <v>0</v>
      </c>
      <c r="KO145" s="3">
        <f>'СДП (план)'!AZ146</f>
        <v>0</v>
      </c>
      <c r="KP145" s="44">
        <f t="shared" si="3052"/>
        <v>0</v>
      </c>
      <c r="KQ145" s="44">
        <f t="shared" si="3053"/>
        <v>0</v>
      </c>
      <c r="KR145" s="44"/>
      <c r="KS145" s="44"/>
      <c r="KT145" s="44"/>
      <c r="KU145" s="44"/>
      <c r="KV145" s="44"/>
      <c r="KW145" s="44"/>
      <c r="KX145" s="44">
        <f t="shared" si="5152"/>
        <v>0</v>
      </c>
      <c r="KY145" s="44">
        <f t="shared" si="5153"/>
        <v>0</v>
      </c>
      <c r="KZ145" s="44">
        <f t="shared" si="5154"/>
        <v>0</v>
      </c>
      <c r="LA145" s="44">
        <f t="shared" si="3054"/>
        <v>0</v>
      </c>
      <c r="LB145" s="44">
        <f t="shared" si="3055"/>
        <v>0</v>
      </c>
      <c r="LC145" s="45">
        <f>'СДП (план)'!BA146</f>
        <v>0</v>
      </c>
      <c r="LD145" s="44">
        <f>'СДП (план)'!BB146</f>
        <v>0</v>
      </c>
      <c r="LE145" s="44">
        <f t="shared" si="3056"/>
        <v>0</v>
      </c>
      <c r="LF145" s="44">
        <f t="shared" si="3057"/>
        <v>0</v>
      </c>
      <c r="LG145" s="44">
        <f>VLOOKUP($C145,факт!$D$8:$JF$250,111,0)</f>
        <v>0</v>
      </c>
      <c r="LH145" s="44">
        <f>VLOOKUP($C145,факт!$D$8:$JF$250,112,0)</f>
        <v>0</v>
      </c>
      <c r="LI145" s="44">
        <f>VLOOKUP($C145,факт!$D$8:$JF$250,113,0)</f>
        <v>0</v>
      </c>
      <c r="LJ145" s="44">
        <f>VLOOKUP($C145,факт!$D$8:$JF$250,114,0)</f>
        <v>0</v>
      </c>
      <c r="LK145" s="44">
        <f>VLOOKUP($C145,факт!$D$8:$JF$250,115,0)</f>
        <v>0</v>
      </c>
      <c r="LL145" s="44">
        <f>VLOOKUP($C145,факт!$D$8:$JF$250,116,0)</f>
        <v>0</v>
      </c>
      <c r="LM145" s="44">
        <f t="shared" si="5155"/>
        <v>0</v>
      </c>
      <c r="LN145" s="44">
        <f t="shared" si="5156"/>
        <v>0</v>
      </c>
      <c r="LO145" s="44">
        <f t="shared" si="5157"/>
        <v>0</v>
      </c>
      <c r="LP145" s="44">
        <f t="shared" si="3058"/>
        <v>0</v>
      </c>
      <c r="LQ145" s="44">
        <f t="shared" si="3059"/>
        <v>0</v>
      </c>
      <c r="LR145" s="45">
        <f>'СДП (план)'!BC146</f>
        <v>0</v>
      </c>
      <c r="LS145" s="44">
        <f>'СДП (план)'!BD146</f>
        <v>0</v>
      </c>
      <c r="LT145" s="44">
        <f t="shared" si="3060"/>
        <v>0</v>
      </c>
      <c r="LU145" s="44">
        <f t="shared" si="3061"/>
        <v>0</v>
      </c>
      <c r="LV145" s="44">
        <f>VLOOKUP($C145,факт!$D$8:$JF$250,117,0)</f>
        <v>0</v>
      </c>
      <c r="LW145" s="44">
        <f>VLOOKUP($C145,факт!$D$8:$JF$250,118,0)</f>
        <v>0</v>
      </c>
      <c r="LX145" s="44">
        <f>VLOOKUP($C145,факт!$D$8:$JF$250,119,0)</f>
        <v>0</v>
      </c>
      <c r="LY145" s="44">
        <f>VLOOKUP($C145,факт!$D$8:$JF$250,120,0)</f>
        <v>0</v>
      </c>
      <c r="LZ145" s="44">
        <f>VLOOKUP($C145,факт!$D$8:$JF$250,121,0)</f>
        <v>0</v>
      </c>
      <c r="MA145" s="44">
        <f>VLOOKUP($C145,факт!$D$8:$JF$250,122,0)</f>
        <v>0</v>
      </c>
      <c r="MB145" s="44">
        <f t="shared" si="5158"/>
        <v>0</v>
      </c>
      <c r="MC145" s="44">
        <f t="shared" si="5159"/>
        <v>0</v>
      </c>
      <c r="MD145" s="44">
        <f t="shared" si="5160"/>
        <v>0</v>
      </c>
      <c r="ME145" s="44">
        <f t="shared" si="3062"/>
        <v>0</v>
      </c>
      <c r="MF145" s="44">
        <f t="shared" si="3063"/>
        <v>0</v>
      </c>
      <c r="MG145" s="47">
        <f>'СДП (план)'!BE146</f>
        <v>0</v>
      </c>
      <c r="MH145" s="47">
        <f>'СДП (план)'!BF146</f>
        <v>0</v>
      </c>
      <c r="MI145" s="44">
        <f t="shared" si="3064"/>
        <v>0</v>
      </c>
      <c r="MJ145" s="44">
        <f t="shared" si="3065"/>
        <v>0</v>
      </c>
      <c r="MK145" s="44">
        <f>VLOOKUP($C145,факт!$D$8:$JF$250,63,0)</f>
        <v>0</v>
      </c>
      <c r="ML145" s="44">
        <f>VLOOKUP($C145,факт!$D$8:$JF$250,64,0)</f>
        <v>0</v>
      </c>
      <c r="MM145" s="44">
        <f>VLOOKUP($C145,факт!$D$8:$JF$250,65,0)</f>
        <v>0</v>
      </c>
      <c r="MN145" s="44">
        <f>VLOOKUP($C145,факт!$D$8:$JF$250,66,0)</f>
        <v>0</v>
      </c>
      <c r="MO145" s="44">
        <f>VLOOKUP($C145,факт!$D$8:$JF$250,67,0)</f>
        <v>0</v>
      </c>
      <c r="MP145" s="44">
        <f>VLOOKUP($C145,факт!$D$8:$JF$250,68,0)</f>
        <v>0</v>
      </c>
      <c r="MQ145" s="44">
        <f t="shared" si="5161"/>
        <v>0</v>
      </c>
      <c r="MR145" s="44">
        <f t="shared" si="5162"/>
        <v>0</v>
      </c>
      <c r="MS145" s="44">
        <f t="shared" si="5163"/>
        <v>0</v>
      </c>
      <c r="MT145" s="44">
        <f t="shared" si="3066"/>
        <v>0</v>
      </c>
      <c r="MU145" s="44">
        <f t="shared" si="3067"/>
        <v>0</v>
      </c>
      <c r="MV145" s="47">
        <f>'СДП (план)'!BG146</f>
        <v>0</v>
      </c>
      <c r="MW145" s="47">
        <f>'СДП (план)'!BH146</f>
        <v>0</v>
      </c>
      <c r="MX145" s="44">
        <f t="shared" si="3068"/>
        <v>0</v>
      </c>
      <c r="MY145" s="44">
        <f t="shared" si="3069"/>
        <v>0</v>
      </c>
      <c r="MZ145" s="44">
        <f>VLOOKUP($C145,факт!$D$8:$JF$250,129,0)</f>
        <v>0</v>
      </c>
      <c r="NA145" s="44">
        <f>VLOOKUP($C145,факт!$D$8:$JF$250,130,0)</f>
        <v>0</v>
      </c>
      <c r="NB145" s="44">
        <f>VLOOKUP($C145,факт!$D$8:$JF$250,131,0)</f>
        <v>0</v>
      </c>
      <c r="NC145" s="44">
        <f>VLOOKUP($C145,факт!$D$8:$JF$250,132,0)</f>
        <v>0</v>
      </c>
      <c r="ND145" s="44">
        <f>VLOOKUP($C145,факт!$D$8:$JF$250,133,0)</f>
        <v>0</v>
      </c>
      <c r="NE145" s="44">
        <f>VLOOKUP($C145,факт!$D$8:$JF$250,134,0)</f>
        <v>0</v>
      </c>
      <c r="NF145" s="44">
        <f t="shared" si="5164"/>
        <v>0</v>
      </c>
      <c r="NG145" s="44">
        <f t="shared" si="5165"/>
        <v>0</v>
      </c>
      <c r="NH145" s="44">
        <f t="shared" si="5166"/>
        <v>0</v>
      </c>
      <c r="NI145" s="44">
        <f t="shared" si="3070"/>
        <v>0</v>
      </c>
      <c r="NJ145" s="44">
        <f t="shared" si="3071"/>
        <v>0</v>
      </c>
      <c r="NK145" s="45">
        <f>'СДП (план)'!BI146</f>
        <v>0</v>
      </c>
      <c r="NL145" s="44">
        <f>'СДП (план)'!BJ146</f>
        <v>0</v>
      </c>
      <c r="NM145" s="44">
        <f t="shared" si="3072"/>
        <v>0</v>
      </c>
      <c r="NN145" s="44">
        <f t="shared" si="3073"/>
        <v>0</v>
      </c>
      <c r="NO145" s="44">
        <f>VLOOKUP($C145,факт!$D$8:$JF$250,87,0)</f>
        <v>0</v>
      </c>
      <c r="NP145" s="44">
        <f>VLOOKUP($C145,факт!$D$8:$JF$250,88,0)</f>
        <v>0</v>
      </c>
      <c r="NQ145" s="44">
        <f>VLOOKUP($C145,факт!$D$8:$JF$250,89,0)</f>
        <v>0</v>
      </c>
      <c r="NR145" s="44">
        <f>VLOOKUP($C145,факт!$D$8:$JF$250,90,0)</f>
        <v>0</v>
      </c>
      <c r="NS145" s="44">
        <f>VLOOKUP($C145,факт!$D$8:$JF$250,91,0)</f>
        <v>0</v>
      </c>
      <c r="NT145" s="44">
        <f>VLOOKUP($C145,факт!$D$8:$JF$250,92,0)</f>
        <v>0</v>
      </c>
      <c r="NU145" s="44">
        <f t="shared" si="5167"/>
        <v>0</v>
      </c>
      <c r="NV145" s="44">
        <f t="shared" si="5168"/>
        <v>0</v>
      </c>
      <c r="NW145" s="44">
        <f t="shared" si="5169"/>
        <v>0</v>
      </c>
      <c r="NX145" s="44">
        <f t="shared" si="3074"/>
        <v>0</v>
      </c>
      <c r="NY145" s="44">
        <f t="shared" si="3075"/>
        <v>0</v>
      </c>
      <c r="NZ145" s="45">
        <f>'СДП (план)'!BK146</f>
        <v>0</v>
      </c>
      <c r="OA145" s="44">
        <f>'СДП (план)'!BL146</f>
        <v>0</v>
      </c>
      <c r="OB145" s="44">
        <f t="shared" si="3076"/>
        <v>0</v>
      </c>
      <c r="OC145" s="44">
        <f t="shared" si="3077"/>
        <v>0</v>
      </c>
      <c r="OD145" s="44">
        <f>VLOOKUP($C145,факт!$D$8:$JF$250,147,0)</f>
        <v>0</v>
      </c>
      <c r="OE145" s="44">
        <f>VLOOKUP($C145,факт!$D$8:$JF$250,148,0)</f>
        <v>0</v>
      </c>
      <c r="OF145" s="44">
        <f>VLOOKUP($C145,факт!$D$8:$JF$250,149,0)</f>
        <v>0</v>
      </c>
      <c r="OG145" s="44">
        <f>VLOOKUP($C145,факт!$D$8:$JF$250,150,0)</f>
        <v>0</v>
      </c>
      <c r="OH145" s="44">
        <f>VLOOKUP($C145,факт!$D$8:$JF$250,151,0)</f>
        <v>0</v>
      </c>
      <c r="OI145" s="44">
        <f>VLOOKUP($C145,факт!$D$8:$JF$250,152,0)</f>
        <v>0</v>
      </c>
      <c r="OJ145" s="44">
        <f t="shared" si="5170"/>
        <v>0</v>
      </c>
      <c r="OK145" s="44">
        <f t="shared" si="5171"/>
        <v>0</v>
      </c>
      <c r="OL145" s="44">
        <f t="shared" si="5172"/>
        <v>0</v>
      </c>
      <c r="OM145" s="44">
        <f t="shared" si="3078"/>
        <v>0</v>
      </c>
      <c r="ON145" s="44">
        <f t="shared" si="3079"/>
        <v>0</v>
      </c>
      <c r="OO145" s="45">
        <f>'СДП (план)'!BM146</f>
        <v>0</v>
      </c>
      <c r="OP145" s="44">
        <f>'СДП (план)'!BN146</f>
        <v>0</v>
      </c>
      <c r="OQ145" s="44">
        <f t="shared" si="3080"/>
        <v>0</v>
      </c>
      <c r="OR145" s="44">
        <f t="shared" si="3081"/>
        <v>0</v>
      </c>
      <c r="OS145" s="44">
        <f>VLOOKUP($C145,факт!$D$8:$JF$250,195,0)</f>
        <v>0</v>
      </c>
      <c r="OT145" s="44">
        <f>VLOOKUP($C145,факт!$D$8:$JF$250,196,0)</f>
        <v>0</v>
      </c>
      <c r="OU145" s="44">
        <f>VLOOKUP($C145,факт!$D$8:$JF$250,197,0)</f>
        <v>0</v>
      </c>
      <c r="OV145" s="44">
        <f>VLOOKUP($C145,факт!$D$8:$JF$250,198,0)</f>
        <v>0</v>
      </c>
      <c r="OW145" s="44">
        <f>VLOOKUP($C145,факт!$D$8:$JF$250,199,0)</f>
        <v>0</v>
      </c>
      <c r="OX145" s="44">
        <f>VLOOKUP($C145,факт!$D$8:$JF$250,200,0)</f>
        <v>0</v>
      </c>
      <c r="OY145" s="44">
        <f t="shared" si="5173"/>
        <v>0</v>
      </c>
      <c r="OZ145" s="44">
        <f t="shared" si="5174"/>
        <v>0</v>
      </c>
      <c r="PA145" s="44">
        <f t="shared" si="5175"/>
        <v>0</v>
      </c>
      <c r="PB145" s="44">
        <f t="shared" si="3082"/>
        <v>0</v>
      </c>
      <c r="PC145" s="44">
        <f t="shared" si="3083"/>
        <v>0</v>
      </c>
      <c r="PD145" s="45">
        <f>'СДП (план)'!BO146</f>
        <v>0</v>
      </c>
      <c r="PE145" s="44">
        <f>'СДП (план)'!BP146</f>
        <v>0</v>
      </c>
      <c r="PF145" s="44">
        <f t="shared" si="3084"/>
        <v>0</v>
      </c>
      <c r="PG145" s="44">
        <f t="shared" si="3085"/>
        <v>0</v>
      </c>
      <c r="PH145" s="44">
        <f>VLOOKUP($C145,факт!$D$8:$JF$250,201,0)</f>
        <v>0</v>
      </c>
      <c r="PI145" s="44">
        <f>VLOOKUP($C145,факт!$D$8:$JF$250,202,0)</f>
        <v>0</v>
      </c>
      <c r="PJ145" s="44">
        <f>VLOOKUP($C145,факт!$D$8:$JF$250,203,0)</f>
        <v>0</v>
      </c>
      <c r="PK145" s="44">
        <f>VLOOKUP($C145,факт!$D$8:$JF$250,204,0)</f>
        <v>0</v>
      </c>
      <c r="PL145" s="44">
        <f>VLOOKUP($C145,факт!$D$8:$JF$250,205,0)</f>
        <v>0</v>
      </c>
      <c r="PM145" s="44">
        <f>VLOOKUP($C145,факт!$D$8:$JF$250,206,0)</f>
        <v>0</v>
      </c>
      <c r="PN145" s="44">
        <f t="shared" si="5176"/>
        <v>0</v>
      </c>
      <c r="PO145" s="44">
        <f t="shared" si="5177"/>
        <v>0</v>
      </c>
      <c r="PP145" s="44">
        <f t="shared" si="5178"/>
        <v>0</v>
      </c>
      <c r="PQ145" s="44">
        <f t="shared" si="3086"/>
        <v>0</v>
      </c>
      <c r="PR145" s="44">
        <f t="shared" si="3087"/>
        <v>0</v>
      </c>
      <c r="PS145" s="45">
        <f>'СДП (план)'!BQ146</f>
        <v>20</v>
      </c>
      <c r="PT145" s="44">
        <f>'СДП (план)'!BR146</f>
        <v>818112.96000000008</v>
      </c>
      <c r="PU145" s="44">
        <f t="shared" si="3088"/>
        <v>10</v>
      </c>
      <c r="PV145" s="44">
        <f t="shared" si="3089"/>
        <v>409056.48</v>
      </c>
      <c r="PW145" s="44">
        <f>VLOOKUP($C145,факт!$D$8:$JF$250,207,0)</f>
        <v>0</v>
      </c>
      <c r="PX145" s="44">
        <f>VLOOKUP($C145,факт!$D$8:$JF$250,208,0)</f>
        <v>0</v>
      </c>
      <c r="PY145" s="44">
        <f>VLOOKUP($C145,факт!$D$8:$JF$250,209,0)</f>
        <v>0</v>
      </c>
      <c r="PZ145" s="44">
        <f>VLOOKUP($C145,факт!$D$8:$JF$250,210,0)</f>
        <v>0</v>
      </c>
      <c r="QA145" s="44">
        <f>VLOOKUP($C145,факт!$D$8:$JF$250,211,0)</f>
        <v>0</v>
      </c>
      <c r="QB145" s="44">
        <f>VLOOKUP($C145,факт!$D$8:$JF$250,212,0)</f>
        <v>0</v>
      </c>
      <c r="QC145" s="44">
        <f t="shared" si="5179"/>
        <v>32.400000000000006</v>
      </c>
      <c r="QD145" s="44">
        <f t="shared" si="5180"/>
        <v>16.200000000000003</v>
      </c>
      <c r="QE145" s="44">
        <f t="shared" si="5181"/>
        <v>0</v>
      </c>
      <c r="QF145" s="44">
        <f t="shared" si="4904"/>
        <v>-10</v>
      </c>
      <c r="QG145" s="44">
        <f t="shared" si="4905"/>
        <v>-409056.48</v>
      </c>
      <c r="QH145" s="45">
        <f>'СДП (план)'!BS146</f>
        <v>0</v>
      </c>
      <c r="QI145" s="44">
        <f>'СДП (план)'!BT146</f>
        <v>0</v>
      </c>
      <c r="QJ145" s="44">
        <f t="shared" si="3090"/>
        <v>0</v>
      </c>
      <c r="QK145" s="44">
        <f t="shared" si="3091"/>
        <v>0</v>
      </c>
      <c r="QL145" s="44">
        <f>VLOOKUP($C145,факт!$D$8:$JF$250,213,0)</f>
        <v>0</v>
      </c>
      <c r="QM145" s="44">
        <f>VLOOKUP($C145,факт!$D$8:$JF$250,214,0)</f>
        <v>0</v>
      </c>
      <c r="QN145" s="44">
        <f>VLOOKUP($C145,факт!$D$8:$JF$250,215,0)</f>
        <v>0</v>
      </c>
      <c r="QO145" s="44">
        <f>VLOOKUP($C145,факт!$D$8:$JF$250,216,0)</f>
        <v>0</v>
      </c>
      <c r="QP145" s="44">
        <f>VLOOKUP($C145,факт!$D$8:$JF$250,217,0)</f>
        <v>0</v>
      </c>
      <c r="QQ145" s="44">
        <f>VLOOKUP($C145,факт!$D$8:$JF$250,218,0)</f>
        <v>0</v>
      </c>
      <c r="QR145" s="44">
        <f t="shared" si="5182"/>
        <v>0</v>
      </c>
      <c r="QS145" s="44">
        <f t="shared" si="5183"/>
        <v>0</v>
      </c>
      <c r="QT145" s="44">
        <f t="shared" si="5184"/>
        <v>0</v>
      </c>
      <c r="QU145" s="44">
        <f t="shared" si="5185"/>
        <v>0</v>
      </c>
      <c r="QV145" s="44">
        <f t="shared" si="5186"/>
        <v>0</v>
      </c>
      <c r="QW145" s="45">
        <f>'СДП (план)'!BU146</f>
        <v>0</v>
      </c>
      <c r="QX145" s="44">
        <f>'СДП (план)'!BV146</f>
        <v>0</v>
      </c>
      <c r="QY145" s="44">
        <f t="shared" si="3092"/>
        <v>0</v>
      </c>
      <c r="QZ145" s="44">
        <f t="shared" si="3093"/>
        <v>0</v>
      </c>
      <c r="RA145" s="44">
        <f>VLOOKUP($C145,факт!$D$8:$JF$250,225,0)</f>
        <v>0</v>
      </c>
      <c r="RB145" s="44">
        <f>VLOOKUP($C145,факт!$D$8:$JF$250,226,0)</f>
        <v>0</v>
      </c>
      <c r="RC145" s="44">
        <f>VLOOKUP($C145,факт!$D$8:$JF$250,227,0)</f>
        <v>0</v>
      </c>
      <c r="RD145" s="44">
        <f>VLOOKUP($C145,факт!$D$8:$JF$250,228,0)</f>
        <v>0</v>
      </c>
      <c r="RE145" s="44">
        <f>VLOOKUP($C145,факт!$D$8:$JF$250,229,0)</f>
        <v>0</v>
      </c>
      <c r="RF145" s="44">
        <f>VLOOKUP($C145,факт!$D$8:$JF$250,230,0)</f>
        <v>0</v>
      </c>
      <c r="RG145" s="44">
        <f t="shared" si="5187"/>
        <v>0</v>
      </c>
      <c r="RH145" s="44">
        <f t="shared" si="5188"/>
        <v>0</v>
      </c>
      <c r="RI145" s="44">
        <f t="shared" si="5189"/>
        <v>0</v>
      </c>
      <c r="RJ145" s="44">
        <f t="shared" si="5190"/>
        <v>0</v>
      </c>
      <c r="RK145" s="44">
        <f t="shared" si="5191"/>
        <v>0</v>
      </c>
      <c r="RL145" s="45">
        <f>'СДП (план)'!BW146</f>
        <v>0</v>
      </c>
      <c r="RM145" s="44">
        <f>'СДП (план)'!BX146</f>
        <v>0</v>
      </c>
      <c r="RN145" s="44">
        <f t="shared" si="3094"/>
        <v>0</v>
      </c>
      <c r="RO145" s="44">
        <f t="shared" si="3095"/>
        <v>0</v>
      </c>
      <c r="RP145" s="44">
        <f>VLOOKUP($C145,факт!$D$8:$JF$250,105,0)</f>
        <v>0</v>
      </c>
      <c r="RQ145" s="44">
        <f>VLOOKUP($C145,факт!$D$8:$JF$250,106,0)</f>
        <v>0</v>
      </c>
      <c r="RR145" s="44">
        <f>VLOOKUP($C145,факт!$D$8:$JF$250,107,0)</f>
        <v>0</v>
      </c>
      <c r="RS145" s="44">
        <f>VLOOKUP($C145,факт!$D$8:$JF$250,108,0)</f>
        <v>0</v>
      </c>
      <c r="RT145" s="44">
        <f>VLOOKUP($C145,факт!$D$8:$JF$250,109,0)</f>
        <v>0</v>
      </c>
      <c r="RU145" s="44">
        <f>VLOOKUP($C145,факт!$D$8:$JF$250,110,0)</f>
        <v>0</v>
      </c>
      <c r="RV145" s="44">
        <f t="shared" si="5192"/>
        <v>0</v>
      </c>
      <c r="RW145" s="44">
        <f t="shared" si="5193"/>
        <v>0</v>
      </c>
      <c r="RX145" s="44">
        <f t="shared" si="5194"/>
        <v>0</v>
      </c>
      <c r="RY145" s="44">
        <f t="shared" si="3096"/>
        <v>0</v>
      </c>
      <c r="RZ145" s="44">
        <f t="shared" si="3097"/>
        <v>0</v>
      </c>
      <c r="SA145" s="45">
        <f>'СДП (план)'!BY146</f>
        <v>0</v>
      </c>
      <c r="SB145" s="44">
        <f>'СДП (план)'!BZ146</f>
        <v>0</v>
      </c>
      <c r="SC145" s="44">
        <f t="shared" si="3098"/>
        <v>0</v>
      </c>
      <c r="SD145" s="44">
        <f t="shared" si="3099"/>
        <v>0</v>
      </c>
      <c r="SE145" s="44">
        <f>VLOOKUP($C145,факт!$D$8:$JF$250,69,0)</f>
        <v>0</v>
      </c>
      <c r="SF145" s="44">
        <f>VLOOKUP($C145,факт!$D$8:$JF$250,70,0)</f>
        <v>0</v>
      </c>
      <c r="SG145" s="44">
        <f>VLOOKUP($C145,факт!$D$8:$JF$250,71,0)</f>
        <v>0</v>
      </c>
      <c r="SH145" s="44">
        <f>VLOOKUP($C145,факт!$D$8:$JF$250,72,0)</f>
        <v>0</v>
      </c>
      <c r="SI145" s="44">
        <f>VLOOKUP($C145,факт!$D$8:$JF$250,73,0)</f>
        <v>0</v>
      </c>
      <c r="SJ145" s="44">
        <f>VLOOKUP($C145,факт!$D$8:$JF$250,74,0)</f>
        <v>0</v>
      </c>
      <c r="SK145" s="44">
        <f t="shared" si="5195"/>
        <v>0</v>
      </c>
      <c r="SL145" s="44">
        <f t="shared" si="5196"/>
        <v>0</v>
      </c>
      <c r="SM145" s="44">
        <f t="shared" si="5197"/>
        <v>0</v>
      </c>
      <c r="SN145" s="44">
        <f t="shared" si="3100"/>
        <v>0</v>
      </c>
      <c r="SO145" s="44">
        <f t="shared" si="3101"/>
        <v>0</v>
      </c>
      <c r="SP145" s="45">
        <f>'СДП (план)'!CA146</f>
        <v>0</v>
      </c>
      <c r="SQ145" s="44">
        <f>'СДП (план)'!CB146</f>
        <v>0</v>
      </c>
      <c r="SR145" s="44">
        <f t="shared" si="3102"/>
        <v>0</v>
      </c>
      <c r="SS145" s="44">
        <f t="shared" si="3103"/>
        <v>0</v>
      </c>
      <c r="ST145" s="44"/>
      <c r="SU145" s="44"/>
      <c r="SV145" s="44"/>
      <c r="SW145" s="44"/>
      <c r="SX145" s="44"/>
      <c r="SY145" s="44"/>
      <c r="SZ145" s="44">
        <f t="shared" si="5198"/>
        <v>0</v>
      </c>
      <c r="TA145" s="44">
        <f t="shared" si="5199"/>
        <v>0</v>
      </c>
      <c r="TB145" s="44">
        <f t="shared" si="5200"/>
        <v>0</v>
      </c>
      <c r="TC145" s="44">
        <f t="shared" si="3104"/>
        <v>0</v>
      </c>
      <c r="TD145" s="44">
        <f t="shared" si="3105"/>
        <v>0</v>
      </c>
      <c r="TE145" s="45">
        <f>'СДП (план)'!CC146</f>
        <v>0</v>
      </c>
      <c r="TF145" s="44">
        <f>'СДП (план)'!CD146</f>
        <v>0</v>
      </c>
      <c r="TG145" s="44">
        <f t="shared" si="3106"/>
        <v>0</v>
      </c>
      <c r="TH145" s="44">
        <f t="shared" si="3107"/>
        <v>0</v>
      </c>
      <c r="TI145" s="44">
        <f>VLOOKUP($C145,факт!$D$8:$JF$250,135,0)</f>
        <v>0</v>
      </c>
      <c r="TJ145" s="44">
        <f>VLOOKUP($C145,факт!$D$8:$JF$250,136,0)</f>
        <v>0</v>
      </c>
      <c r="TK145" s="44">
        <f>VLOOKUP($C145,факт!$D$8:$JF$250,137,0)</f>
        <v>0</v>
      </c>
      <c r="TL145" s="44">
        <f>VLOOKUP($C145,факт!$D$8:$JF$250,138,0)</f>
        <v>0</v>
      </c>
      <c r="TM145" s="44">
        <f>VLOOKUP($C145,факт!$D$8:$JF$250,139,0)</f>
        <v>0</v>
      </c>
      <c r="TN145" s="44">
        <f>VLOOKUP($C145,факт!$D$8:$JF$250,140,0)</f>
        <v>0</v>
      </c>
      <c r="TO145" s="44">
        <f t="shared" si="5201"/>
        <v>0</v>
      </c>
      <c r="TP145" s="44">
        <f t="shared" si="5202"/>
        <v>0</v>
      </c>
      <c r="TQ145" s="44">
        <f t="shared" si="5203"/>
        <v>0</v>
      </c>
      <c r="TR145" s="44">
        <f t="shared" si="3108"/>
        <v>0</v>
      </c>
      <c r="TS145" s="44">
        <f t="shared" si="3109"/>
        <v>0</v>
      </c>
      <c r="TT145" s="47">
        <f>'СДП (план)'!CE146</f>
        <v>0</v>
      </c>
      <c r="TU145" s="47">
        <f>'СДП (план)'!CF146</f>
        <v>0</v>
      </c>
      <c r="TV145" s="44">
        <f t="shared" si="3110"/>
        <v>0</v>
      </c>
      <c r="TW145" s="44">
        <f t="shared" si="3111"/>
        <v>0</v>
      </c>
      <c r="TX145" s="44">
        <f>VLOOKUP($C145,факт!$D$8:$JF$250,75,0)</f>
        <v>0</v>
      </c>
      <c r="TY145" s="44">
        <f>VLOOKUP($C145,факт!$D$8:$JF$250,76,0)</f>
        <v>0</v>
      </c>
      <c r="TZ145" s="44">
        <f>VLOOKUP($C145,факт!$D$8:$JF$250,77,0)</f>
        <v>0</v>
      </c>
      <c r="UA145" s="44">
        <f>VLOOKUP($C145,факт!$D$8:$JF$250,78,0)</f>
        <v>0</v>
      </c>
      <c r="UB145" s="44">
        <f>VLOOKUP($C145,факт!$D$8:$JF$250,79,0)</f>
        <v>0</v>
      </c>
      <c r="UC145" s="44">
        <f>VLOOKUP($C145,факт!$D$8:$JF$250,80,0)</f>
        <v>0</v>
      </c>
      <c r="UD145" s="44">
        <f t="shared" si="5204"/>
        <v>0</v>
      </c>
      <c r="UE145" s="44">
        <f t="shared" si="5205"/>
        <v>0</v>
      </c>
      <c r="UF145" s="44">
        <f t="shared" si="5206"/>
        <v>0</v>
      </c>
      <c r="UG145" s="44">
        <f t="shared" si="3112"/>
        <v>0</v>
      </c>
      <c r="UH145" s="44">
        <f t="shared" si="3113"/>
        <v>0</v>
      </c>
      <c r="UI145" s="45">
        <f>'СДП (план)'!CG146</f>
        <v>0</v>
      </c>
      <c r="UJ145" s="44">
        <f>'СДП (план)'!CH146</f>
        <v>0</v>
      </c>
      <c r="UK145" s="44">
        <f t="shared" si="3114"/>
        <v>0</v>
      </c>
      <c r="UL145" s="44">
        <f t="shared" si="3115"/>
        <v>0</v>
      </c>
      <c r="UM145" s="44">
        <f>VLOOKUP($C145,факт!$D$8:$JF$250,81,0)</f>
        <v>0</v>
      </c>
      <c r="UN145" s="44">
        <f>VLOOKUP($C145,факт!$D$8:$JF$250,82,0)</f>
        <v>0</v>
      </c>
      <c r="UO145" s="44">
        <f>VLOOKUP($C145,факт!$D$8:$JF$250,83,0)</f>
        <v>0</v>
      </c>
      <c r="UP145" s="44">
        <f>VLOOKUP($C145,факт!$D$8:$JF$250,84,0)</f>
        <v>0</v>
      </c>
      <c r="UQ145" s="44">
        <f>VLOOKUP($C145,факт!$D$8:$JF$250,85,0)</f>
        <v>0</v>
      </c>
      <c r="UR145" s="44">
        <f>VLOOKUP($C145,факт!$D$8:$JF$250,86,0)</f>
        <v>0</v>
      </c>
      <c r="US145" s="44">
        <f t="shared" si="5207"/>
        <v>0</v>
      </c>
      <c r="UT145" s="44">
        <f t="shared" si="5208"/>
        <v>0</v>
      </c>
      <c r="UU145" s="44">
        <f t="shared" si="5209"/>
        <v>0</v>
      </c>
      <c r="UV145" s="44">
        <f t="shared" si="3116"/>
        <v>0</v>
      </c>
      <c r="UW145" s="44">
        <f t="shared" si="3117"/>
        <v>0</v>
      </c>
      <c r="UX145" s="45">
        <f>'СДП (план)'!CI146</f>
        <v>0</v>
      </c>
      <c r="UY145" s="44">
        <f>'СДП (план)'!CJ146</f>
        <v>0</v>
      </c>
      <c r="UZ145" s="44">
        <f t="shared" si="3118"/>
        <v>0</v>
      </c>
      <c r="VA145" s="44">
        <f t="shared" si="3119"/>
        <v>0</v>
      </c>
      <c r="VB145" s="44">
        <f>VLOOKUP($C145,факт!$D$8:$JF$250,99,0)</f>
        <v>0</v>
      </c>
      <c r="VC145" s="44">
        <f>VLOOKUP($C145,факт!$D$8:$JF$250,100,0)</f>
        <v>0</v>
      </c>
      <c r="VD145" s="44">
        <f>VLOOKUP($C145,факт!$D$8:$JF$250,101,0)</f>
        <v>0</v>
      </c>
      <c r="VE145" s="44">
        <f>VLOOKUP($C145,факт!$D$8:$JF$250,102,0)</f>
        <v>0</v>
      </c>
      <c r="VF145" s="44">
        <f>VLOOKUP($C145,факт!$D$8:$JF$250,103,0)</f>
        <v>0</v>
      </c>
      <c r="VG145" s="44">
        <f>VLOOKUP($C145,факт!$D$8:$JF$250,104,0)</f>
        <v>0</v>
      </c>
      <c r="VH145" s="44">
        <f t="shared" si="5210"/>
        <v>0</v>
      </c>
      <c r="VI145" s="44">
        <f t="shared" si="5211"/>
        <v>0</v>
      </c>
      <c r="VJ145" s="44">
        <f t="shared" si="5212"/>
        <v>0</v>
      </c>
      <c r="VK145" s="44">
        <f t="shared" si="5213"/>
        <v>0</v>
      </c>
      <c r="VL145" s="44">
        <f t="shared" si="5214"/>
        <v>0</v>
      </c>
      <c r="VM145" s="45">
        <f>'СДП (план)'!CK146</f>
        <v>0</v>
      </c>
      <c r="VN145" s="44">
        <f>'СДП (план)'!CL146</f>
        <v>0</v>
      </c>
      <c r="VO145" s="44">
        <f t="shared" si="3120"/>
        <v>0</v>
      </c>
      <c r="VP145" s="44">
        <f t="shared" si="3121"/>
        <v>0</v>
      </c>
      <c r="VQ145" s="44">
        <f>VLOOKUP($C145,факт!$D$8:$JF$250,123,0)</f>
        <v>0</v>
      </c>
      <c r="VR145" s="44">
        <f>VLOOKUP($C145,факт!$D$8:$JF$250,124,0)</f>
        <v>0</v>
      </c>
      <c r="VS145" s="44">
        <f>VLOOKUP($C145,факт!$D$8:$JF$250,125,0)</f>
        <v>0</v>
      </c>
      <c r="VT145" s="44">
        <f>VLOOKUP($C145,факт!$D$8:$JF$250,126,0)</f>
        <v>0</v>
      </c>
      <c r="VU145" s="44">
        <f>VLOOKUP($C145,факт!$D$8:$JF$250,127,0)</f>
        <v>0</v>
      </c>
      <c r="VV145" s="44">
        <f>VLOOKUP($C145,факт!$D$8:$JF$250,128,0)</f>
        <v>0</v>
      </c>
      <c r="VW145" s="44">
        <f t="shared" si="5215"/>
        <v>0</v>
      </c>
      <c r="VX145" s="44">
        <f t="shared" si="5216"/>
        <v>0</v>
      </c>
      <c r="VY145" s="44">
        <f t="shared" si="5217"/>
        <v>0</v>
      </c>
      <c r="VZ145" s="44">
        <f t="shared" si="3122"/>
        <v>0</v>
      </c>
      <c r="WA145" s="44">
        <f t="shared" si="3123"/>
        <v>0</v>
      </c>
      <c r="WB145" s="45">
        <f>'СДП (план)'!CM146</f>
        <v>0</v>
      </c>
      <c r="WC145" s="44">
        <f>'СДП (план)'!CN146</f>
        <v>0</v>
      </c>
      <c r="WD145" s="44">
        <f t="shared" si="3124"/>
        <v>0</v>
      </c>
      <c r="WE145" s="44">
        <f t="shared" si="3125"/>
        <v>0</v>
      </c>
      <c r="WF145" s="44">
        <f>VLOOKUP($C145,факт!$D$8:$JF$250,141,0)</f>
        <v>0</v>
      </c>
      <c r="WG145" s="44">
        <f>VLOOKUP($C145,факт!$D$8:$JF$250,142,0)</f>
        <v>0</v>
      </c>
      <c r="WH145" s="44">
        <f>VLOOKUP($C145,факт!$D$8:$JF$250,143,0)</f>
        <v>0</v>
      </c>
      <c r="WI145" s="44">
        <f>VLOOKUP($C145,факт!$D$8:$JF$250,144,0)</f>
        <v>0</v>
      </c>
      <c r="WJ145" s="44">
        <f>VLOOKUP($C145,факт!$D$8:$JF$250,145,0)</f>
        <v>0</v>
      </c>
      <c r="WK145" s="44">
        <f>VLOOKUP($C145,факт!$D$8:$JF$250,146,0)</f>
        <v>0</v>
      </c>
      <c r="WL145" s="44">
        <f t="shared" si="5218"/>
        <v>0</v>
      </c>
      <c r="WM145" s="44">
        <f t="shared" si="5219"/>
        <v>0</v>
      </c>
      <c r="WN145" s="44">
        <f t="shared" si="5220"/>
        <v>0</v>
      </c>
      <c r="WO145" s="44">
        <f t="shared" si="3126"/>
        <v>0</v>
      </c>
      <c r="WP145" s="44">
        <f t="shared" si="3127"/>
        <v>0</v>
      </c>
      <c r="WQ145" s="45">
        <f>'СДП (план)'!CO146</f>
        <v>0</v>
      </c>
      <c r="WR145" s="44">
        <f>'СДП (план)'!CP146</f>
        <v>0</v>
      </c>
      <c r="WS145" s="44">
        <f t="shared" si="3128"/>
        <v>0</v>
      </c>
      <c r="WT145" s="44">
        <f t="shared" si="3129"/>
        <v>0</v>
      </c>
      <c r="WU145" s="44">
        <f>VLOOKUP($C145,факт!$D$8:$JF$250,57,0)</f>
        <v>0</v>
      </c>
      <c r="WV145" s="44">
        <f>VLOOKUP($C145,факт!$D$8:$JF$250,58,0)</f>
        <v>0</v>
      </c>
      <c r="WW145" s="44">
        <f>VLOOKUP($C145,факт!$D$8:$JF$250,59,0)</f>
        <v>0</v>
      </c>
      <c r="WX145" s="44">
        <f>VLOOKUP($C145,факт!$D$8:$JF$250,60,0)</f>
        <v>0</v>
      </c>
      <c r="WY145" s="44">
        <f>VLOOKUP($C145,факт!$D$8:$JF$250,61,0)</f>
        <v>0</v>
      </c>
      <c r="WZ145" s="44">
        <f>VLOOKUP($C145,факт!$D$8:$JF$250,62,0)</f>
        <v>0</v>
      </c>
      <c r="XA145" s="44">
        <f t="shared" si="5221"/>
        <v>0</v>
      </c>
      <c r="XB145" s="44">
        <f t="shared" si="5222"/>
        <v>0</v>
      </c>
      <c r="XC145" s="44">
        <f t="shared" si="5223"/>
        <v>0</v>
      </c>
      <c r="XD145" s="44">
        <f t="shared" si="3130"/>
        <v>0</v>
      </c>
      <c r="XE145" s="44">
        <f t="shared" si="3131"/>
        <v>0</v>
      </c>
      <c r="XF145" s="45">
        <f>'СДП (план)'!CQ146</f>
        <v>0</v>
      </c>
      <c r="XG145" s="44">
        <f>'СДП (план)'!CR146</f>
        <v>0</v>
      </c>
      <c r="XH145" s="44">
        <f t="shared" si="3132"/>
        <v>0</v>
      </c>
      <c r="XI145" s="44">
        <f t="shared" si="3133"/>
        <v>0</v>
      </c>
      <c r="XJ145" s="44">
        <f>VLOOKUP($C145,факт!$D$8:$JF$250,51,0)</f>
        <v>0</v>
      </c>
      <c r="XK145" s="44">
        <f>VLOOKUP($C145,факт!$D$8:$JF$250,52,0)</f>
        <v>0</v>
      </c>
      <c r="XL145" s="44">
        <f>VLOOKUP($C145,факт!$D$8:$JF$250,53,0)</f>
        <v>0</v>
      </c>
      <c r="XM145" s="44">
        <f>VLOOKUP($C145,факт!$D$8:$JF$250,54,0)</f>
        <v>0</v>
      </c>
      <c r="XN145" s="44">
        <f>VLOOKUP($C145,факт!$D$8:$JF$250,55,0)</f>
        <v>0</v>
      </c>
      <c r="XO145" s="44">
        <f>VLOOKUP($C145,факт!$D$8:$JF$250,56,0)</f>
        <v>0</v>
      </c>
      <c r="XP145" s="44">
        <f t="shared" si="5224"/>
        <v>0</v>
      </c>
      <c r="XQ145" s="44">
        <f t="shared" si="5225"/>
        <v>0</v>
      </c>
      <c r="XR145" s="44">
        <f t="shared" si="5226"/>
        <v>0</v>
      </c>
      <c r="XS145" s="44">
        <f t="shared" si="3134"/>
        <v>0</v>
      </c>
      <c r="XT145" s="44">
        <f t="shared" si="3135"/>
        <v>0</v>
      </c>
      <c r="XU145" s="5">
        <f>'СДП (план)'!CS146</f>
        <v>0</v>
      </c>
      <c r="XV145" s="3">
        <f>'СДП (план)'!CT146</f>
        <v>0</v>
      </c>
      <c r="XW145" s="44">
        <f t="shared" si="3136"/>
        <v>0</v>
      </c>
      <c r="XX145" s="44">
        <f t="shared" si="3137"/>
        <v>0</v>
      </c>
      <c r="XY145" s="44">
        <f>VLOOKUP($C145,факт!$D$8:$JF$250,93,0)</f>
        <v>0</v>
      </c>
      <c r="XZ145" s="44">
        <f>VLOOKUP($C145,факт!$D$8:$JF$250,94,0)</f>
        <v>0</v>
      </c>
      <c r="YA145" s="44">
        <f>VLOOKUP($C145,факт!$D$8:$JF$250,95,0)</f>
        <v>0</v>
      </c>
      <c r="YB145" s="44">
        <f>VLOOKUP($C145,факт!$D$8:$JF$250,96,0)</f>
        <v>0</v>
      </c>
      <c r="YC145" s="44">
        <f>VLOOKUP($C145,факт!$D$8:$JF$250,97,0)</f>
        <v>0</v>
      </c>
      <c r="YD145" s="44">
        <f>VLOOKUP($C145,факт!$D$8:$JF$250,98,0)</f>
        <v>0</v>
      </c>
      <c r="YE145" s="44">
        <f t="shared" si="5227"/>
        <v>0</v>
      </c>
      <c r="YF145" s="44">
        <f t="shared" si="5228"/>
        <v>0</v>
      </c>
      <c r="YG145" s="44">
        <f t="shared" si="5229"/>
        <v>0</v>
      </c>
      <c r="YH145" s="44">
        <f t="shared" si="3138"/>
        <v>0</v>
      </c>
      <c r="YI145" s="44">
        <f t="shared" si="3139"/>
        <v>0</v>
      </c>
      <c r="YJ145" s="3">
        <f>'СДП (план)'!CU146</f>
        <v>0</v>
      </c>
      <c r="YK145" s="3">
        <f>'СДП (план)'!CV146</f>
        <v>0</v>
      </c>
      <c r="YL145" s="44">
        <f t="shared" si="3140"/>
        <v>0</v>
      </c>
      <c r="YM145" s="44">
        <f t="shared" si="3141"/>
        <v>0</v>
      </c>
      <c r="YN145" s="44">
        <f>VLOOKUP($C145,факт!$D$8:$JF$250,243,0)</f>
        <v>0</v>
      </c>
      <c r="YO145" s="44">
        <f>VLOOKUP($C145,факт!$D$8:$JF$250,244,0)</f>
        <v>0</v>
      </c>
      <c r="YP145" s="44">
        <f>VLOOKUP($C145,факт!$D$8:$JF$250,245,0)</f>
        <v>0</v>
      </c>
      <c r="YQ145" s="44">
        <f>VLOOKUP($C145,факт!$D$8:$JF$250,246,0)</f>
        <v>0</v>
      </c>
      <c r="YR145" s="44">
        <f>VLOOKUP($C145,факт!$D$8:$JF$250,247,0)</f>
        <v>0</v>
      </c>
      <c r="YS145" s="44">
        <f>VLOOKUP($C145,факт!$D$8:$JF$250,248,0)</f>
        <v>0</v>
      </c>
      <c r="YT145" s="44">
        <f t="shared" si="5230"/>
        <v>0</v>
      </c>
      <c r="YU145" s="44">
        <f t="shared" si="5231"/>
        <v>0</v>
      </c>
      <c r="YV145" s="44">
        <f t="shared" si="5232"/>
        <v>0</v>
      </c>
      <c r="YW145" s="44">
        <f t="shared" si="4921"/>
        <v>0</v>
      </c>
      <c r="YX145" s="44">
        <f t="shared" si="4922"/>
        <v>0</v>
      </c>
      <c r="YY145" s="44">
        <f>'СДП (план)'!CW146</f>
        <v>0</v>
      </c>
      <c r="YZ145" s="44">
        <f>'СДП (план)'!CX146</f>
        <v>0</v>
      </c>
      <c r="ZA145" s="44">
        <f t="shared" si="3142"/>
        <v>0</v>
      </c>
      <c r="ZB145" s="44">
        <f t="shared" si="3143"/>
        <v>0</v>
      </c>
      <c r="ZC145" s="44">
        <f>VLOOKUP($C145,факт!$D$8:$JF$250,249,0)</f>
        <v>0</v>
      </c>
      <c r="ZD145" s="44">
        <f>VLOOKUP($C145,факт!$D$8:$JF$250,250,0)</f>
        <v>0</v>
      </c>
      <c r="ZE145" s="44">
        <f>VLOOKUP($C145,факт!$D$8:$JF$250,251,0)</f>
        <v>0</v>
      </c>
      <c r="ZF145" s="44">
        <f>VLOOKUP($C145,факт!$D$8:$JF$250,252,0)</f>
        <v>0</v>
      </c>
      <c r="ZG145" s="44">
        <f>VLOOKUP($C145,факт!$D$8:$JF$250,253,0)</f>
        <v>0</v>
      </c>
      <c r="ZH145" s="44">
        <f>VLOOKUP($C145,факт!$D$8:$JF$250,254,0)</f>
        <v>0</v>
      </c>
      <c r="ZI145" s="44">
        <f t="shared" si="5233"/>
        <v>0</v>
      </c>
      <c r="ZJ145" s="44">
        <f t="shared" si="5234"/>
        <v>0</v>
      </c>
      <c r="ZK145" s="44">
        <f t="shared" si="5235"/>
        <v>0</v>
      </c>
      <c r="ZL145" s="44">
        <f t="shared" si="5236"/>
        <v>0</v>
      </c>
      <c r="ZM145" s="44">
        <f t="shared" si="5237"/>
        <v>0</v>
      </c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9">
        <f t="shared" si="5238"/>
        <v>20</v>
      </c>
      <c r="AAD145" s="49">
        <f t="shared" si="5238"/>
        <v>818112.96000000008</v>
      </c>
      <c r="AAE145" s="49">
        <f t="shared" si="5238"/>
        <v>10</v>
      </c>
      <c r="AAF145" s="49">
        <f t="shared" si="5238"/>
        <v>409056.48</v>
      </c>
      <c r="AAG145" s="49">
        <f t="shared" si="5238"/>
        <v>0</v>
      </c>
      <c r="AAH145" s="49">
        <f t="shared" si="5238"/>
        <v>0</v>
      </c>
      <c r="AAI145" s="49">
        <f t="shared" si="5238"/>
        <v>0</v>
      </c>
      <c r="AAJ145" s="49">
        <f t="shared" si="5238"/>
        <v>0</v>
      </c>
      <c r="AAK145" s="49">
        <f t="shared" si="5238"/>
        <v>0</v>
      </c>
      <c r="AAL145" s="49">
        <f t="shared" si="5238"/>
        <v>0</v>
      </c>
      <c r="AAM145" s="49">
        <f t="shared" si="5238"/>
        <v>32.400000000000006</v>
      </c>
      <c r="AAN145" s="49">
        <f t="shared" si="5238"/>
        <v>16.200000000000003</v>
      </c>
      <c r="AAO145" s="49">
        <f t="shared" si="5238"/>
        <v>0</v>
      </c>
      <c r="AAP145" s="44">
        <f t="shared" si="5239"/>
        <v>-10</v>
      </c>
      <c r="AAQ145" s="44">
        <f t="shared" si="5240"/>
        <v>-409056.48</v>
      </c>
    </row>
    <row r="146" spans="1:719" s="33" customFormat="1" ht="15" hidden="1" x14ac:dyDescent="0.25">
      <c r="A146" s="195"/>
      <c r="B146" s="233">
        <v>116</v>
      </c>
      <c r="C146" s="234" t="s">
        <v>418</v>
      </c>
      <c r="D146" s="208" t="s">
        <v>220</v>
      </c>
      <c r="E146" s="156">
        <v>15030</v>
      </c>
      <c r="F146" s="327">
        <v>2.0099999999999998</v>
      </c>
      <c r="G146" s="301"/>
      <c r="H146" s="19">
        <v>1</v>
      </c>
      <c r="I146" s="210"/>
      <c r="J146" s="210"/>
      <c r="K146" s="1">
        <v>1.4</v>
      </c>
      <c r="L146" s="1">
        <v>1.68</v>
      </c>
      <c r="M146" s="1">
        <v>2.23</v>
      </c>
      <c r="N146" s="9">
        <v>2.57</v>
      </c>
      <c r="O146" s="45">
        <f>'СДП (план)'!O147</f>
        <v>0</v>
      </c>
      <c r="P146" s="45">
        <f>'СДП (план)'!P147</f>
        <v>0</v>
      </c>
      <c r="Q146" s="44">
        <f t="shared" si="2994"/>
        <v>0</v>
      </c>
      <c r="R146" s="44">
        <f t="shared" si="2995"/>
        <v>0</v>
      </c>
      <c r="S146" s="44">
        <f>VLOOKUP($C146,факт!$D$8:$JF$250,39,0)</f>
        <v>0</v>
      </c>
      <c r="T146" s="44">
        <f>VLOOKUP($C146,факт!$D$8:$JF$250,40,0)</f>
        <v>0</v>
      </c>
      <c r="U146" s="44">
        <f>VLOOKUP($C146,факт!$D$8:$JF$250,41,0)</f>
        <v>0</v>
      </c>
      <c r="V146" s="44">
        <f>VLOOKUP($C146,факт!$D$8:$JF$250,42,0)</f>
        <v>0</v>
      </c>
      <c r="W146" s="44">
        <f>VLOOKUP($C146,факт!$D$8:$JF$250,43,0)</f>
        <v>0</v>
      </c>
      <c r="X146" s="44">
        <f>VLOOKUP($C146,факт!$D$8:$JF$250,44,0)</f>
        <v>0</v>
      </c>
      <c r="Y146" s="44">
        <f t="shared" si="5082"/>
        <v>0</v>
      </c>
      <c r="Z146" s="44">
        <f t="shared" si="5083"/>
        <v>0</v>
      </c>
      <c r="AA146" s="44">
        <f t="shared" si="5084"/>
        <v>0</v>
      </c>
      <c r="AB146" s="44">
        <f t="shared" si="5085"/>
        <v>0</v>
      </c>
      <c r="AC146" s="44">
        <f t="shared" si="5086"/>
        <v>0</v>
      </c>
      <c r="AD146" s="155">
        <f>'СДП (план)'!Q147</f>
        <v>0</v>
      </c>
      <c r="AE146" s="155">
        <f>'СДП (план)'!R147</f>
        <v>0</v>
      </c>
      <c r="AF146" s="44">
        <f t="shared" si="2996"/>
        <v>0</v>
      </c>
      <c r="AG146" s="44">
        <f t="shared" si="2997"/>
        <v>0</v>
      </c>
      <c r="AH146" s="44">
        <f>VLOOKUP($C146,факт!$D$8:$JF$250,21,0)</f>
        <v>0</v>
      </c>
      <c r="AI146" s="44">
        <f>VLOOKUP($C146,факт!$D$8:$JF$250,22,0)</f>
        <v>0</v>
      </c>
      <c r="AJ146" s="44">
        <f>VLOOKUP($C146,факт!$D$8:$JF$250,23,0)</f>
        <v>0</v>
      </c>
      <c r="AK146" s="44">
        <f>VLOOKUP($C146,факт!$D$8:$JF$250,24,0)</f>
        <v>0</v>
      </c>
      <c r="AL146" s="44">
        <f>VLOOKUP($C146,факт!$D$8:$JF$250,25,0)</f>
        <v>0</v>
      </c>
      <c r="AM146" s="44">
        <f>VLOOKUP($C146,факт!$D$8:$JF$250,26,0)</f>
        <v>0</v>
      </c>
      <c r="AN146" s="44">
        <f t="shared" si="5087"/>
        <v>0</v>
      </c>
      <c r="AO146" s="44">
        <f t="shared" si="5088"/>
        <v>0</v>
      </c>
      <c r="AP146" s="44">
        <f t="shared" si="5089"/>
        <v>0</v>
      </c>
      <c r="AQ146" s="44">
        <f t="shared" si="5090"/>
        <v>0</v>
      </c>
      <c r="AR146" s="44">
        <f t="shared" si="5091"/>
        <v>0</v>
      </c>
      <c r="AS146" s="45">
        <f>'СДП (план)'!S147</f>
        <v>0</v>
      </c>
      <c r="AT146" s="44">
        <f>'СДП (план)'!T147</f>
        <v>0</v>
      </c>
      <c r="AU146" s="44">
        <f t="shared" si="2998"/>
        <v>0</v>
      </c>
      <c r="AV146" s="44">
        <f t="shared" si="2999"/>
        <v>0</v>
      </c>
      <c r="AW146" s="44">
        <f>VLOOKUP($C146,факт!$D$8:$JF$250,3,0)</f>
        <v>0</v>
      </c>
      <c r="AX146" s="44">
        <f>VLOOKUP($C146,факт!$D$8:$JF$250,4,0)</f>
        <v>0</v>
      </c>
      <c r="AY146" s="44">
        <f>VLOOKUP($C146,факт!$D$8:$JF$250,5,0)</f>
        <v>0</v>
      </c>
      <c r="AZ146" s="44">
        <f>VLOOKUP($C146,факт!$D$8:$JF$250,6,0)</f>
        <v>0</v>
      </c>
      <c r="BA146" s="44">
        <f>VLOOKUP($C146,факт!$D$8:$JF$250,7,0)</f>
        <v>0</v>
      </c>
      <c r="BB146" s="44">
        <f>VLOOKUP($C146,факт!$D$8:$JF$250,8,0)</f>
        <v>0</v>
      </c>
      <c r="BC146" s="44">
        <f t="shared" si="5092"/>
        <v>0</v>
      </c>
      <c r="BD146" s="44">
        <f t="shared" si="5093"/>
        <v>0</v>
      </c>
      <c r="BE146" s="44">
        <f t="shared" si="5094"/>
        <v>0</v>
      </c>
      <c r="BF146" s="44">
        <f t="shared" si="5095"/>
        <v>0</v>
      </c>
      <c r="BG146" s="44">
        <f t="shared" si="5096"/>
        <v>0</v>
      </c>
      <c r="BH146" s="90">
        <f>'СДП (план)'!U147</f>
        <v>0</v>
      </c>
      <c r="BI146" s="3">
        <f>'СДП (план)'!V147</f>
        <v>0</v>
      </c>
      <c r="BJ146" s="44">
        <f t="shared" si="3000"/>
        <v>0</v>
      </c>
      <c r="BK146" s="44">
        <f t="shared" si="3001"/>
        <v>0</v>
      </c>
      <c r="BL146" s="44">
        <f>VLOOKUP($C146,факт!$D$8:$JF$250,27,0)</f>
        <v>0</v>
      </c>
      <c r="BM146" s="44">
        <f>VLOOKUP($C146,факт!$D$8:$JF$250,28,0)</f>
        <v>0</v>
      </c>
      <c r="BN146" s="44">
        <f>VLOOKUP($C146,факт!$D$8:$JF$250,29,0)</f>
        <v>0</v>
      </c>
      <c r="BO146" s="44">
        <f>VLOOKUP($C146,факт!$D$8:$JF$250,30,0)</f>
        <v>0</v>
      </c>
      <c r="BP146" s="44">
        <f>VLOOKUP($C146,факт!$D$8:$JF$250,31,0)</f>
        <v>0</v>
      </c>
      <c r="BQ146" s="44">
        <f>VLOOKUP($C146,факт!$D$8:$JF$250,32,0)</f>
        <v>0</v>
      </c>
      <c r="BR146" s="44">
        <f t="shared" si="5097"/>
        <v>0</v>
      </c>
      <c r="BS146" s="44">
        <f t="shared" si="5098"/>
        <v>0</v>
      </c>
      <c r="BT146" s="44">
        <f t="shared" si="5099"/>
        <v>0</v>
      </c>
      <c r="BU146" s="44">
        <f t="shared" si="5100"/>
        <v>0</v>
      </c>
      <c r="BV146" s="44">
        <f t="shared" si="5101"/>
        <v>0</v>
      </c>
      <c r="BW146" s="45">
        <f>'СДП (план)'!W147</f>
        <v>0</v>
      </c>
      <c r="BX146" s="44">
        <f>'СДП (план)'!X147</f>
        <v>0</v>
      </c>
      <c r="BY146" s="44">
        <f t="shared" si="3002"/>
        <v>0</v>
      </c>
      <c r="BZ146" s="44">
        <f t="shared" si="3003"/>
        <v>0</v>
      </c>
      <c r="CA146" s="44">
        <f>VLOOKUP($C146,факт!$D$8:$JF$250,9,0)</f>
        <v>0</v>
      </c>
      <c r="CB146" s="44">
        <f>VLOOKUP($C146,факт!$D$8:$JF$250,10,0)</f>
        <v>0</v>
      </c>
      <c r="CC146" s="44">
        <f>VLOOKUP($C146,факт!$D$8:$JF$250,11,0)</f>
        <v>0</v>
      </c>
      <c r="CD146" s="44">
        <f>VLOOKUP($C146,факт!$D$8:$JF$250,12,0)</f>
        <v>0</v>
      </c>
      <c r="CE146" s="44">
        <f>VLOOKUP($C146,факт!$D$8:$JF$250,13,0)</f>
        <v>0</v>
      </c>
      <c r="CF146" s="44">
        <f>VLOOKUP($C146,факт!$D$8:$JF$250,14,0)</f>
        <v>0</v>
      </c>
      <c r="CG146" s="44">
        <f t="shared" si="5102"/>
        <v>0</v>
      </c>
      <c r="CH146" s="44">
        <f t="shared" si="5103"/>
        <v>0</v>
      </c>
      <c r="CI146" s="44">
        <f t="shared" si="5104"/>
        <v>0</v>
      </c>
      <c r="CJ146" s="44">
        <f t="shared" si="4876"/>
        <v>0</v>
      </c>
      <c r="CK146" s="44">
        <f t="shared" si="4877"/>
        <v>0</v>
      </c>
      <c r="CL146" s="47">
        <f>'СДП (план)'!Y147</f>
        <v>0</v>
      </c>
      <c r="CM146" s="44">
        <f>'СДП (план)'!Z147</f>
        <v>0</v>
      </c>
      <c r="CN146" s="44">
        <f t="shared" si="3004"/>
        <v>0</v>
      </c>
      <c r="CO146" s="44">
        <f t="shared" si="3005"/>
        <v>0</v>
      </c>
      <c r="CP146" s="44">
        <f>VLOOKUP($C146,факт!$D$8:$JF$250,33,0)</f>
        <v>0</v>
      </c>
      <c r="CQ146" s="44">
        <f>VLOOKUP($C146,факт!$D$8:$JF$250,34,0)</f>
        <v>0</v>
      </c>
      <c r="CR146" s="44">
        <f>VLOOKUP($C146,факт!$D$8:$JF$250,35,0)</f>
        <v>0</v>
      </c>
      <c r="CS146" s="44">
        <f>VLOOKUP($C146,факт!$D$8:$JF$250,36,0)</f>
        <v>0</v>
      </c>
      <c r="CT146" s="44">
        <f>VLOOKUP($C146,факт!$D$8:$JF$250,37,0)</f>
        <v>0</v>
      </c>
      <c r="CU146" s="44">
        <f>VLOOKUP($C146,факт!$D$8:$JF$250,38,0)</f>
        <v>0</v>
      </c>
      <c r="CV146" s="44">
        <f t="shared" si="5105"/>
        <v>0</v>
      </c>
      <c r="CW146" s="44">
        <f t="shared" si="5106"/>
        <v>0</v>
      </c>
      <c r="CX146" s="44">
        <f t="shared" si="5107"/>
        <v>0</v>
      </c>
      <c r="CY146" s="44">
        <f t="shared" si="3006"/>
        <v>0</v>
      </c>
      <c r="CZ146" s="44">
        <f t="shared" si="3007"/>
        <v>0</v>
      </c>
      <c r="DA146" s="46">
        <f>'СДП (план)'!AA147</f>
        <v>0</v>
      </c>
      <c r="DB146" s="46">
        <f>'СДП (план)'!AB147</f>
        <v>0</v>
      </c>
      <c r="DC146" s="44">
        <f t="shared" si="3008"/>
        <v>0</v>
      </c>
      <c r="DD146" s="44">
        <f t="shared" si="3009"/>
        <v>0</v>
      </c>
      <c r="DE146" s="44">
        <f>VLOOKUP($C146,факт!$D$8:$JF$250,45,0)</f>
        <v>0</v>
      </c>
      <c r="DF146" s="44">
        <f>VLOOKUP($C146,факт!$D$8:$JF$250,46,0)</f>
        <v>0</v>
      </c>
      <c r="DG146" s="44">
        <f>VLOOKUP($C146,факт!$D$8:$JF$250,47,0)</f>
        <v>0</v>
      </c>
      <c r="DH146" s="44">
        <f>VLOOKUP($C146,факт!$D$8:$JF$250,48,0)</f>
        <v>0</v>
      </c>
      <c r="DI146" s="44">
        <f>VLOOKUP($C146,факт!$D$8:$JF$250,49,0)</f>
        <v>0</v>
      </c>
      <c r="DJ146" s="44">
        <f>VLOOKUP($C146,факт!$D$8:$JF$250,50,0)</f>
        <v>0</v>
      </c>
      <c r="DK146" s="44">
        <f t="shared" si="5108"/>
        <v>0</v>
      </c>
      <c r="DL146" s="44">
        <f t="shared" si="5109"/>
        <v>0</v>
      </c>
      <c r="DM146" s="44">
        <f t="shared" si="5110"/>
        <v>0</v>
      </c>
      <c r="DN146" s="44">
        <f t="shared" si="3010"/>
        <v>0</v>
      </c>
      <c r="DO146" s="44">
        <f t="shared" si="3011"/>
        <v>0</v>
      </c>
      <c r="DP146" s="5">
        <f>'СДП (план)'!AC147</f>
        <v>0</v>
      </c>
      <c r="DQ146" s="3">
        <f>'СДП (план)'!AD147</f>
        <v>0</v>
      </c>
      <c r="DR146" s="44">
        <f t="shared" si="3012"/>
        <v>0</v>
      </c>
      <c r="DS146" s="44">
        <f t="shared" si="3013"/>
        <v>0</v>
      </c>
      <c r="DT146" s="44">
        <f>VLOOKUP($C146,факт!$D$8:$JF$250,231,0)</f>
        <v>0</v>
      </c>
      <c r="DU146" s="44">
        <f>VLOOKUP($C146,факт!$D$8:$JF$250,232,0)</f>
        <v>0</v>
      </c>
      <c r="DV146" s="44">
        <f>VLOOKUP($C146,факт!$D$8:$JF$250,233,0)</f>
        <v>0</v>
      </c>
      <c r="DW146" s="44">
        <f>VLOOKUP($C146,факт!$D$8:$JF$250,234,0)</f>
        <v>0</v>
      </c>
      <c r="DX146" s="44">
        <f>VLOOKUP($C146,факт!$D$8:$JF$250,235,0)</f>
        <v>0</v>
      </c>
      <c r="DY146" s="44">
        <f>VLOOKUP($C146,факт!$D$8:$JF$250,236,0)</f>
        <v>0</v>
      </c>
      <c r="DZ146" s="44">
        <f t="shared" si="5111"/>
        <v>0</v>
      </c>
      <c r="EA146" s="44">
        <f t="shared" si="5112"/>
        <v>0</v>
      </c>
      <c r="EB146" s="44">
        <f t="shared" si="5113"/>
        <v>0</v>
      </c>
      <c r="EC146" s="44">
        <f t="shared" si="3014"/>
        <v>0</v>
      </c>
      <c r="ED146" s="44">
        <f t="shared" si="3015"/>
        <v>0</v>
      </c>
      <c r="EE146" s="44">
        <f>'СДП (план)'!CY147</f>
        <v>0</v>
      </c>
      <c r="EF146" s="44">
        <f>'СДП (план)'!CZ147</f>
        <v>0</v>
      </c>
      <c r="EG146" s="44">
        <f t="shared" si="5114"/>
        <v>0</v>
      </c>
      <c r="EH146" s="44">
        <f t="shared" si="5115"/>
        <v>0</v>
      </c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5">
        <f>'СДП (план)'!AE147</f>
        <v>0</v>
      </c>
      <c r="EU146" s="44">
        <f>'СДП (план)'!AF147</f>
        <v>0</v>
      </c>
      <c r="EV146" s="44">
        <f t="shared" si="3018"/>
        <v>0</v>
      </c>
      <c r="EW146" s="44">
        <f t="shared" si="3019"/>
        <v>0</v>
      </c>
      <c r="EX146" s="44">
        <f>VLOOKUP($C146,факт!$D$8:$JF$250,159,0)</f>
        <v>0</v>
      </c>
      <c r="EY146" s="44">
        <f>VLOOKUP($C146,факт!$D$8:$JF$250,160,0)</f>
        <v>0</v>
      </c>
      <c r="EZ146" s="44">
        <f>VLOOKUP($C146,факт!$D$8:$JF$250,161,0)</f>
        <v>0</v>
      </c>
      <c r="FA146" s="44">
        <f>VLOOKUP($C146,факт!$D$8:$JF$250,162,0)</f>
        <v>0</v>
      </c>
      <c r="FB146" s="44">
        <f>VLOOKUP($C146,факт!$D$8:$JF$250,163,0)</f>
        <v>0</v>
      </c>
      <c r="FC146" s="44">
        <f>VLOOKUP($C146,факт!$D$8:$JF$250,164,0)</f>
        <v>0</v>
      </c>
      <c r="FD146" s="44">
        <f t="shared" si="5116"/>
        <v>0</v>
      </c>
      <c r="FE146" s="44">
        <f t="shared" si="5117"/>
        <v>0</v>
      </c>
      <c r="FF146" s="44">
        <f t="shared" si="5118"/>
        <v>0</v>
      </c>
      <c r="FG146" s="44">
        <f t="shared" si="5119"/>
        <v>0</v>
      </c>
      <c r="FH146" s="44">
        <f t="shared" si="5120"/>
        <v>0</v>
      </c>
      <c r="FI146" s="5">
        <f>'СДП (план)'!AG147</f>
        <v>15</v>
      </c>
      <c r="FJ146" s="3">
        <f>'СДП (план)'!AH147</f>
        <v>634416.29999999993</v>
      </c>
      <c r="FK146" s="44">
        <f t="shared" si="3020"/>
        <v>7.5</v>
      </c>
      <c r="FL146" s="44">
        <f t="shared" si="3021"/>
        <v>317208.14999999997</v>
      </c>
      <c r="FM146" s="44">
        <f>VLOOKUP($C146,факт!$D$8:$JF$250,165,0)</f>
        <v>0</v>
      </c>
      <c r="FN146" s="44">
        <f>VLOOKUP($C146,факт!$D$8:$JF$250,166,0)</f>
        <v>0</v>
      </c>
      <c r="FO146" s="44">
        <f>VLOOKUP($C146,факт!$D$8:$JF$250,167,0)</f>
        <v>0</v>
      </c>
      <c r="FP146" s="44">
        <f>VLOOKUP($C146,факт!$D$8:$JF$250,168,0)</f>
        <v>0</v>
      </c>
      <c r="FQ146" s="44">
        <f>VLOOKUP($C146,факт!$D$8:$JF$250,169,0)</f>
        <v>0</v>
      </c>
      <c r="FR146" s="44">
        <f>VLOOKUP($C146,факт!$D$8:$JF$250,170,0)</f>
        <v>0</v>
      </c>
      <c r="FS146" s="44">
        <f t="shared" si="5121"/>
        <v>30.15</v>
      </c>
      <c r="FT146" s="44">
        <f t="shared" si="5122"/>
        <v>15.074999999999999</v>
      </c>
      <c r="FU146" s="44">
        <f t="shared" si="5123"/>
        <v>0</v>
      </c>
      <c r="FV146" s="44">
        <f t="shared" si="5124"/>
        <v>-7.5</v>
      </c>
      <c r="FW146" s="44">
        <f t="shared" si="5125"/>
        <v>-317208.14999999997</v>
      </c>
      <c r="FX146" s="5">
        <f>'СДП (план)'!AI147</f>
        <v>0</v>
      </c>
      <c r="FY146" s="3">
        <f>'СДП (план)'!AJ147</f>
        <v>0</v>
      </c>
      <c r="FZ146" s="44">
        <f t="shared" si="3022"/>
        <v>0</v>
      </c>
      <c r="GA146" s="44">
        <f t="shared" si="3023"/>
        <v>0</v>
      </c>
      <c r="GB146" s="44">
        <f>VLOOKUP($C146,факт!$D$8:$JF$250,219,0)</f>
        <v>0</v>
      </c>
      <c r="GC146" s="44">
        <f>VLOOKUP($C146,факт!$D$8:$JF$250,220,0)</f>
        <v>0</v>
      </c>
      <c r="GD146" s="44">
        <f>VLOOKUP($C146,факт!$D$8:$JF$250,221,0)</f>
        <v>0</v>
      </c>
      <c r="GE146" s="44">
        <f>VLOOKUP($C146,факт!$D$8:$JF$250,222,0)</f>
        <v>0</v>
      </c>
      <c r="GF146" s="44">
        <f>VLOOKUP($C146,факт!$D$8:$JF$250,223,0)</f>
        <v>0</v>
      </c>
      <c r="GG146" s="44">
        <f>VLOOKUP($C146,факт!$D$8:$JF$250,224,0)</f>
        <v>0</v>
      </c>
      <c r="GH146" s="44">
        <f t="shared" si="5126"/>
        <v>0</v>
      </c>
      <c r="GI146" s="44">
        <f t="shared" si="5127"/>
        <v>0</v>
      </c>
      <c r="GJ146" s="44">
        <f t="shared" si="5128"/>
        <v>0</v>
      </c>
      <c r="GK146" s="44">
        <f t="shared" si="5129"/>
        <v>0</v>
      </c>
      <c r="GL146" s="44">
        <f t="shared" si="5130"/>
        <v>0</v>
      </c>
      <c r="GM146" s="45">
        <f>'СДП (план)'!AK147</f>
        <v>0</v>
      </c>
      <c r="GN146" s="44">
        <f>'СДП (план)'!AL147</f>
        <v>0</v>
      </c>
      <c r="GO146" s="44">
        <f t="shared" si="3024"/>
        <v>0</v>
      </c>
      <c r="GP146" s="44">
        <f t="shared" si="3025"/>
        <v>0</v>
      </c>
      <c r="GQ146" s="44">
        <f>VLOOKUP($C146,факт!$D$8:$JF$250,237,0)</f>
        <v>0</v>
      </c>
      <c r="GR146" s="44">
        <f>VLOOKUP($C146,факт!$D$8:$JF$250,238,0)</f>
        <v>0</v>
      </c>
      <c r="GS146" s="44">
        <f>VLOOKUP($C146,факт!$D$8:$JF$250,239,0)</f>
        <v>0</v>
      </c>
      <c r="GT146" s="44">
        <f>VLOOKUP($C146,факт!$D$8:$JF$250,240,0)</f>
        <v>0</v>
      </c>
      <c r="GU146" s="44">
        <f>VLOOKUP($C146,факт!$D$8:$JF$250,241,0)</f>
        <v>0</v>
      </c>
      <c r="GV146" s="44">
        <f>VLOOKUP($C146,факт!$D$8:$JF$250,242,0)</f>
        <v>0</v>
      </c>
      <c r="GW146" s="44">
        <f t="shared" si="5131"/>
        <v>0</v>
      </c>
      <c r="GX146" s="44">
        <f t="shared" si="5132"/>
        <v>0</v>
      </c>
      <c r="GY146" s="44">
        <f t="shared" si="5133"/>
        <v>0</v>
      </c>
      <c r="GZ146" s="44">
        <f t="shared" si="3026"/>
        <v>0</v>
      </c>
      <c r="HA146" s="44">
        <f t="shared" si="3027"/>
        <v>0</v>
      </c>
      <c r="HB146" s="46">
        <f>'СДП (план)'!AM147</f>
        <v>0</v>
      </c>
      <c r="HC146" s="127">
        <f>'СДП (план)'!AN147</f>
        <v>0</v>
      </c>
      <c r="HD146" s="44">
        <f t="shared" si="3028"/>
        <v>0</v>
      </c>
      <c r="HE146" s="44">
        <f t="shared" si="3029"/>
        <v>0</v>
      </c>
      <c r="HF146" s="44"/>
      <c r="HG146" s="44"/>
      <c r="HH146" s="44"/>
      <c r="HI146" s="44"/>
      <c r="HJ146" s="44"/>
      <c r="HK146" s="44"/>
      <c r="HL146" s="44">
        <f t="shared" si="5134"/>
        <v>0</v>
      </c>
      <c r="HM146" s="44">
        <f t="shared" si="5135"/>
        <v>0</v>
      </c>
      <c r="HN146" s="44">
        <f t="shared" si="5136"/>
        <v>0</v>
      </c>
      <c r="HO146" s="44">
        <f t="shared" si="3030"/>
        <v>0</v>
      </c>
      <c r="HP146" s="44">
        <f t="shared" si="3031"/>
        <v>0</v>
      </c>
      <c r="HQ146" s="45">
        <f>'СДП (план)'!AO147</f>
        <v>0</v>
      </c>
      <c r="HR146" s="44">
        <f>'СДП (план)'!AP147</f>
        <v>0</v>
      </c>
      <c r="HS146" s="44">
        <f t="shared" si="3032"/>
        <v>0</v>
      </c>
      <c r="HT146" s="44">
        <f t="shared" si="3033"/>
        <v>0</v>
      </c>
      <c r="HU146" s="44">
        <f>VLOOKUP($C146,факт!$D$8:$JF$250,171,0)</f>
        <v>0</v>
      </c>
      <c r="HV146" s="44">
        <f>VLOOKUP($C146,факт!$D$8:$JF$250,172,0)</f>
        <v>0</v>
      </c>
      <c r="HW146" s="44">
        <f>VLOOKUP($C146,факт!$D$8:$JF$250,173,0)</f>
        <v>0</v>
      </c>
      <c r="HX146" s="44">
        <f>VLOOKUP($C146,факт!$D$8:$JF$250,174,0)</f>
        <v>0</v>
      </c>
      <c r="HY146" s="44">
        <f>VLOOKUP($C146,факт!$D$8:$JF$250,175,0)</f>
        <v>0</v>
      </c>
      <c r="HZ146" s="44">
        <f>VLOOKUP($C146,факт!$D$8:$JF$250,176,0)</f>
        <v>0</v>
      </c>
      <c r="IA146" s="44">
        <f t="shared" si="5137"/>
        <v>0</v>
      </c>
      <c r="IB146" s="44">
        <f t="shared" si="5138"/>
        <v>0</v>
      </c>
      <c r="IC146" s="44">
        <f t="shared" si="5139"/>
        <v>0</v>
      </c>
      <c r="ID146" s="44">
        <f t="shared" si="3034"/>
        <v>0</v>
      </c>
      <c r="IE146" s="44">
        <f t="shared" si="3035"/>
        <v>0</v>
      </c>
      <c r="IF146" s="45">
        <f>'СДП (план)'!AQ147</f>
        <v>0</v>
      </c>
      <c r="IG146" s="44">
        <f>'СДП (план)'!AR147</f>
        <v>0</v>
      </c>
      <c r="IH146" s="44">
        <f t="shared" si="3036"/>
        <v>0</v>
      </c>
      <c r="II146" s="44">
        <f t="shared" si="3037"/>
        <v>0</v>
      </c>
      <c r="IJ146" s="44"/>
      <c r="IK146" s="44"/>
      <c r="IL146" s="44"/>
      <c r="IM146" s="44"/>
      <c r="IN146" s="44"/>
      <c r="IO146" s="44"/>
      <c r="IP146" s="44">
        <f t="shared" si="5140"/>
        <v>0</v>
      </c>
      <c r="IQ146" s="44">
        <f t="shared" si="5141"/>
        <v>0</v>
      </c>
      <c r="IR146" s="44">
        <f t="shared" si="5142"/>
        <v>0</v>
      </c>
      <c r="IS146" s="44">
        <f t="shared" si="3038"/>
        <v>0</v>
      </c>
      <c r="IT146" s="44">
        <f t="shared" si="3039"/>
        <v>0</v>
      </c>
      <c r="IU146" s="45">
        <f>'СДП (план)'!AS147</f>
        <v>0</v>
      </c>
      <c r="IV146" s="44">
        <f>'СДП (план)'!AT147</f>
        <v>0</v>
      </c>
      <c r="IW146" s="44">
        <f t="shared" si="3040"/>
        <v>0</v>
      </c>
      <c r="IX146" s="44">
        <f t="shared" si="3041"/>
        <v>0</v>
      </c>
      <c r="IY146" s="44">
        <f>VLOOKUP($C146,факт!$D$8:$JF$250,183,0)</f>
        <v>0</v>
      </c>
      <c r="IZ146" s="44">
        <f>VLOOKUP($C146,факт!$D$8:$JF$250,184,0)</f>
        <v>0</v>
      </c>
      <c r="JA146" s="44">
        <f>VLOOKUP($C146,факт!$D$8:$JF$250,185,0)</f>
        <v>0</v>
      </c>
      <c r="JB146" s="44">
        <f>VLOOKUP($C146,факт!$D$8:$JF$250,186,0)</f>
        <v>0</v>
      </c>
      <c r="JC146" s="44">
        <f>VLOOKUP($C146,факт!$D$8:$JF$250,187,0)</f>
        <v>0</v>
      </c>
      <c r="JD146" s="44">
        <f>VLOOKUP($C146,факт!$D$8:$JF$250,188,0)</f>
        <v>0</v>
      </c>
      <c r="JE146" s="44">
        <f t="shared" si="5143"/>
        <v>0</v>
      </c>
      <c r="JF146" s="44">
        <f t="shared" si="5144"/>
        <v>0</v>
      </c>
      <c r="JG146" s="44">
        <f t="shared" si="5145"/>
        <v>0</v>
      </c>
      <c r="JH146" s="44">
        <f t="shared" si="3042"/>
        <v>0</v>
      </c>
      <c r="JI146" s="44">
        <f t="shared" si="3043"/>
        <v>0</v>
      </c>
      <c r="JJ146" s="5">
        <f>'СДП (план)'!AU147</f>
        <v>0</v>
      </c>
      <c r="JK146" s="3">
        <f>'СДП (план)'!AV147</f>
        <v>0</v>
      </c>
      <c r="JL146" s="44">
        <f t="shared" si="3044"/>
        <v>0</v>
      </c>
      <c r="JM146" s="44">
        <f t="shared" si="3045"/>
        <v>0</v>
      </c>
      <c r="JN146" s="44">
        <f>VLOOKUP($C146,факт!$D$8:$JF$250,189,0)</f>
        <v>0</v>
      </c>
      <c r="JO146" s="44">
        <f>VLOOKUP($C146,факт!$D$8:$JF$250,190,0)</f>
        <v>0</v>
      </c>
      <c r="JP146" s="44">
        <f>VLOOKUP($C146,факт!$D$8:$JF$250,191,0)</f>
        <v>0</v>
      </c>
      <c r="JQ146" s="44">
        <f>VLOOKUP($C146,факт!$D$8:$JF$250,192,0)</f>
        <v>0</v>
      </c>
      <c r="JR146" s="44">
        <f>VLOOKUP($C146,факт!$D$8:$JF$250,193,0)</f>
        <v>0</v>
      </c>
      <c r="JS146" s="44">
        <f>VLOOKUP($C146,факт!$D$8:$JF$250,194,0)</f>
        <v>0</v>
      </c>
      <c r="JT146" s="44">
        <f t="shared" si="5146"/>
        <v>0</v>
      </c>
      <c r="JU146" s="44">
        <f t="shared" si="5147"/>
        <v>0</v>
      </c>
      <c r="JV146" s="44">
        <f t="shared" si="5148"/>
        <v>0</v>
      </c>
      <c r="JW146" s="44">
        <f t="shared" si="3046"/>
        <v>0</v>
      </c>
      <c r="JX146" s="44">
        <f t="shared" si="3047"/>
        <v>0</v>
      </c>
      <c r="JY146" s="5">
        <f>'СДП (план)'!AW147</f>
        <v>0</v>
      </c>
      <c r="JZ146" s="3">
        <f>'СДП (план)'!AX147</f>
        <v>0</v>
      </c>
      <c r="KA146" s="44">
        <f t="shared" si="3048"/>
        <v>0</v>
      </c>
      <c r="KB146" s="44">
        <f t="shared" si="3049"/>
        <v>0</v>
      </c>
      <c r="KC146" s="44">
        <f>VLOOKUP($C146,факт!$D$8:$JF$250,177,0)</f>
        <v>0</v>
      </c>
      <c r="KD146" s="44">
        <f>VLOOKUP($C146,факт!$D$8:$JF$250,178,0)</f>
        <v>0</v>
      </c>
      <c r="KE146" s="44">
        <f>VLOOKUP($C146,факт!$D$8:$JF$250,179,0)</f>
        <v>0</v>
      </c>
      <c r="KF146" s="44">
        <f>VLOOKUP($C146,факт!$D$8:$JF$250,180,0)</f>
        <v>0</v>
      </c>
      <c r="KG146" s="44">
        <f>VLOOKUP($C146,факт!$D$8:$JF$250,181,0)</f>
        <v>0</v>
      </c>
      <c r="KH146" s="44">
        <f>VLOOKUP($C146,факт!$D$8:$JF$250,182,0)</f>
        <v>0</v>
      </c>
      <c r="KI146" s="44">
        <f t="shared" si="5149"/>
        <v>0</v>
      </c>
      <c r="KJ146" s="44">
        <f t="shared" si="5150"/>
        <v>0</v>
      </c>
      <c r="KK146" s="44">
        <f t="shared" si="5151"/>
        <v>0</v>
      </c>
      <c r="KL146" s="44">
        <f t="shared" si="3050"/>
        <v>0</v>
      </c>
      <c r="KM146" s="44">
        <f t="shared" si="3051"/>
        <v>0</v>
      </c>
      <c r="KN146" s="5">
        <f>'СДП (план)'!AY147</f>
        <v>0</v>
      </c>
      <c r="KO146" s="3">
        <f>'СДП (план)'!AZ147</f>
        <v>0</v>
      </c>
      <c r="KP146" s="44">
        <f t="shared" si="3052"/>
        <v>0</v>
      </c>
      <c r="KQ146" s="44">
        <f t="shared" si="3053"/>
        <v>0</v>
      </c>
      <c r="KR146" s="44"/>
      <c r="KS146" s="44"/>
      <c r="KT146" s="44"/>
      <c r="KU146" s="44"/>
      <c r="KV146" s="44"/>
      <c r="KW146" s="44"/>
      <c r="KX146" s="44">
        <f t="shared" si="5152"/>
        <v>0</v>
      </c>
      <c r="KY146" s="44">
        <f t="shared" si="5153"/>
        <v>0</v>
      </c>
      <c r="KZ146" s="44">
        <f t="shared" si="5154"/>
        <v>0</v>
      </c>
      <c r="LA146" s="44">
        <f t="shared" si="3054"/>
        <v>0</v>
      </c>
      <c r="LB146" s="44">
        <f t="shared" si="3055"/>
        <v>0</v>
      </c>
      <c r="LC146" s="45">
        <f>'СДП (план)'!BA147</f>
        <v>0</v>
      </c>
      <c r="LD146" s="44">
        <f>'СДП (план)'!BB147</f>
        <v>0</v>
      </c>
      <c r="LE146" s="44">
        <f t="shared" si="3056"/>
        <v>0</v>
      </c>
      <c r="LF146" s="44">
        <f t="shared" si="3057"/>
        <v>0</v>
      </c>
      <c r="LG146" s="44">
        <f>VLOOKUP($C146,факт!$D$8:$JF$250,111,0)</f>
        <v>0</v>
      </c>
      <c r="LH146" s="44">
        <f>VLOOKUP($C146,факт!$D$8:$JF$250,112,0)</f>
        <v>0</v>
      </c>
      <c r="LI146" s="44">
        <f>VLOOKUP($C146,факт!$D$8:$JF$250,113,0)</f>
        <v>0</v>
      </c>
      <c r="LJ146" s="44">
        <f>VLOOKUP($C146,факт!$D$8:$JF$250,114,0)</f>
        <v>0</v>
      </c>
      <c r="LK146" s="44">
        <f>VLOOKUP($C146,факт!$D$8:$JF$250,115,0)</f>
        <v>0</v>
      </c>
      <c r="LL146" s="44">
        <f>VLOOKUP($C146,факт!$D$8:$JF$250,116,0)</f>
        <v>0</v>
      </c>
      <c r="LM146" s="44">
        <f t="shared" si="5155"/>
        <v>0</v>
      </c>
      <c r="LN146" s="44">
        <f t="shared" si="5156"/>
        <v>0</v>
      </c>
      <c r="LO146" s="44">
        <f t="shared" si="5157"/>
        <v>0</v>
      </c>
      <c r="LP146" s="44">
        <f t="shared" si="3058"/>
        <v>0</v>
      </c>
      <c r="LQ146" s="44">
        <f t="shared" si="3059"/>
        <v>0</v>
      </c>
      <c r="LR146" s="45">
        <f>'СДП (план)'!BC147</f>
        <v>0</v>
      </c>
      <c r="LS146" s="44">
        <f>'СДП (план)'!BD147</f>
        <v>0</v>
      </c>
      <c r="LT146" s="44">
        <f t="shared" si="3060"/>
        <v>0</v>
      </c>
      <c r="LU146" s="44">
        <f t="shared" si="3061"/>
        <v>0</v>
      </c>
      <c r="LV146" s="44">
        <f>VLOOKUP($C146,факт!$D$8:$JF$250,117,0)</f>
        <v>0</v>
      </c>
      <c r="LW146" s="44">
        <f>VLOOKUP($C146,факт!$D$8:$JF$250,118,0)</f>
        <v>0</v>
      </c>
      <c r="LX146" s="44">
        <f>VLOOKUP($C146,факт!$D$8:$JF$250,119,0)</f>
        <v>0</v>
      </c>
      <c r="LY146" s="44">
        <f>VLOOKUP($C146,факт!$D$8:$JF$250,120,0)</f>
        <v>0</v>
      </c>
      <c r="LZ146" s="44">
        <f>VLOOKUP($C146,факт!$D$8:$JF$250,121,0)</f>
        <v>0</v>
      </c>
      <c r="MA146" s="44">
        <f>VLOOKUP($C146,факт!$D$8:$JF$250,122,0)</f>
        <v>0</v>
      </c>
      <c r="MB146" s="44">
        <f t="shared" si="5158"/>
        <v>0</v>
      </c>
      <c r="MC146" s="44">
        <f t="shared" si="5159"/>
        <v>0</v>
      </c>
      <c r="MD146" s="44">
        <f t="shared" si="5160"/>
        <v>0</v>
      </c>
      <c r="ME146" s="44">
        <f t="shared" si="3062"/>
        <v>0</v>
      </c>
      <c r="MF146" s="44">
        <f t="shared" si="3063"/>
        <v>0</v>
      </c>
      <c r="MG146" s="47">
        <f>'СДП (план)'!BE147</f>
        <v>0</v>
      </c>
      <c r="MH146" s="47">
        <f>'СДП (план)'!BF147</f>
        <v>0</v>
      </c>
      <c r="MI146" s="44">
        <f t="shared" si="3064"/>
        <v>0</v>
      </c>
      <c r="MJ146" s="44">
        <f t="shared" si="3065"/>
        <v>0</v>
      </c>
      <c r="MK146" s="44">
        <f>VLOOKUP($C146,факт!$D$8:$JF$250,63,0)</f>
        <v>0</v>
      </c>
      <c r="ML146" s="44">
        <f>VLOOKUP($C146,факт!$D$8:$JF$250,64,0)</f>
        <v>0</v>
      </c>
      <c r="MM146" s="44">
        <f>VLOOKUP($C146,факт!$D$8:$JF$250,65,0)</f>
        <v>0</v>
      </c>
      <c r="MN146" s="44">
        <f>VLOOKUP($C146,факт!$D$8:$JF$250,66,0)</f>
        <v>0</v>
      </c>
      <c r="MO146" s="44">
        <f>VLOOKUP($C146,факт!$D$8:$JF$250,67,0)</f>
        <v>0</v>
      </c>
      <c r="MP146" s="44">
        <f>VLOOKUP($C146,факт!$D$8:$JF$250,68,0)</f>
        <v>0</v>
      </c>
      <c r="MQ146" s="44">
        <f t="shared" si="5161"/>
        <v>0</v>
      </c>
      <c r="MR146" s="44">
        <f t="shared" si="5162"/>
        <v>0</v>
      </c>
      <c r="MS146" s="44">
        <f t="shared" si="5163"/>
        <v>0</v>
      </c>
      <c r="MT146" s="44">
        <f t="shared" si="3066"/>
        <v>0</v>
      </c>
      <c r="MU146" s="44">
        <f t="shared" si="3067"/>
        <v>0</v>
      </c>
      <c r="MV146" s="47">
        <f>'СДП (план)'!BG147</f>
        <v>0</v>
      </c>
      <c r="MW146" s="47">
        <f>'СДП (план)'!BH147</f>
        <v>0</v>
      </c>
      <c r="MX146" s="44">
        <f t="shared" si="3068"/>
        <v>0</v>
      </c>
      <c r="MY146" s="44">
        <f t="shared" si="3069"/>
        <v>0</v>
      </c>
      <c r="MZ146" s="44">
        <f>VLOOKUP($C146,факт!$D$8:$JF$250,129,0)</f>
        <v>0</v>
      </c>
      <c r="NA146" s="44">
        <f>VLOOKUP($C146,факт!$D$8:$JF$250,130,0)</f>
        <v>0</v>
      </c>
      <c r="NB146" s="44">
        <f>VLOOKUP($C146,факт!$D$8:$JF$250,131,0)</f>
        <v>0</v>
      </c>
      <c r="NC146" s="44">
        <f>VLOOKUP($C146,факт!$D$8:$JF$250,132,0)</f>
        <v>0</v>
      </c>
      <c r="ND146" s="44">
        <f>VLOOKUP($C146,факт!$D$8:$JF$250,133,0)</f>
        <v>0</v>
      </c>
      <c r="NE146" s="44">
        <f>VLOOKUP($C146,факт!$D$8:$JF$250,134,0)</f>
        <v>0</v>
      </c>
      <c r="NF146" s="44">
        <f t="shared" si="5164"/>
        <v>0</v>
      </c>
      <c r="NG146" s="44">
        <f t="shared" si="5165"/>
        <v>0</v>
      </c>
      <c r="NH146" s="44">
        <f t="shared" si="5166"/>
        <v>0</v>
      </c>
      <c r="NI146" s="44">
        <f t="shared" si="3070"/>
        <v>0</v>
      </c>
      <c r="NJ146" s="44">
        <f t="shared" si="3071"/>
        <v>0</v>
      </c>
      <c r="NK146" s="45">
        <f>'СДП (план)'!BI147</f>
        <v>0</v>
      </c>
      <c r="NL146" s="44">
        <f>'СДП (план)'!BJ147</f>
        <v>0</v>
      </c>
      <c r="NM146" s="44">
        <f t="shared" si="3072"/>
        <v>0</v>
      </c>
      <c r="NN146" s="44">
        <f t="shared" si="3073"/>
        <v>0</v>
      </c>
      <c r="NO146" s="44">
        <f>VLOOKUP($C146,факт!$D$8:$JF$250,87,0)</f>
        <v>0</v>
      </c>
      <c r="NP146" s="44">
        <f>VLOOKUP($C146,факт!$D$8:$JF$250,88,0)</f>
        <v>0</v>
      </c>
      <c r="NQ146" s="44">
        <f>VLOOKUP($C146,факт!$D$8:$JF$250,89,0)</f>
        <v>0</v>
      </c>
      <c r="NR146" s="44">
        <f>VLOOKUP($C146,факт!$D$8:$JF$250,90,0)</f>
        <v>0</v>
      </c>
      <c r="NS146" s="44">
        <f>VLOOKUP($C146,факт!$D$8:$JF$250,91,0)</f>
        <v>0</v>
      </c>
      <c r="NT146" s="44">
        <f>VLOOKUP($C146,факт!$D$8:$JF$250,92,0)</f>
        <v>0</v>
      </c>
      <c r="NU146" s="44">
        <f t="shared" si="5167"/>
        <v>0</v>
      </c>
      <c r="NV146" s="44">
        <f t="shared" si="5168"/>
        <v>0</v>
      </c>
      <c r="NW146" s="44">
        <f t="shared" si="5169"/>
        <v>0</v>
      </c>
      <c r="NX146" s="44">
        <f t="shared" si="3074"/>
        <v>0</v>
      </c>
      <c r="NY146" s="44">
        <f t="shared" si="3075"/>
        <v>0</v>
      </c>
      <c r="NZ146" s="45">
        <f>'СДП (план)'!BK147</f>
        <v>0</v>
      </c>
      <c r="OA146" s="44">
        <f>'СДП (план)'!BL147</f>
        <v>0</v>
      </c>
      <c r="OB146" s="44">
        <f t="shared" si="3076"/>
        <v>0</v>
      </c>
      <c r="OC146" s="44">
        <f t="shared" si="3077"/>
        <v>0</v>
      </c>
      <c r="OD146" s="44">
        <f>VLOOKUP($C146,факт!$D$8:$JF$250,147,0)</f>
        <v>0</v>
      </c>
      <c r="OE146" s="44">
        <f>VLOOKUP($C146,факт!$D$8:$JF$250,148,0)</f>
        <v>0</v>
      </c>
      <c r="OF146" s="44">
        <f>VLOOKUP($C146,факт!$D$8:$JF$250,149,0)</f>
        <v>0</v>
      </c>
      <c r="OG146" s="44">
        <f>VLOOKUP($C146,факт!$D$8:$JF$250,150,0)</f>
        <v>0</v>
      </c>
      <c r="OH146" s="44">
        <f>VLOOKUP($C146,факт!$D$8:$JF$250,151,0)</f>
        <v>0</v>
      </c>
      <c r="OI146" s="44">
        <f>VLOOKUP($C146,факт!$D$8:$JF$250,152,0)</f>
        <v>0</v>
      </c>
      <c r="OJ146" s="44">
        <f t="shared" si="5170"/>
        <v>0</v>
      </c>
      <c r="OK146" s="44">
        <f t="shared" si="5171"/>
        <v>0</v>
      </c>
      <c r="OL146" s="44">
        <f t="shared" si="5172"/>
        <v>0</v>
      </c>
      <c r="OM146" s="44">
        <f t="shared" si="3078"/>
        <v>0</v>
      </c>
      <c r="ON146" s="44">
        <f t="shared" si="3079"/>
        <v>0</v>
      </c>
      <c r="OO146" s="45">
        <f>'СДП (план)'!BM147</f>
        <v>0</v>
      </c>
      <c r="OP146" s="44">
        <f>'СДП (план)'!BN147</f>
        <v>0</v>
      </c>
      <c r="OQ146" s="44">
        <f t="shared" si="3080"/>
        <v>0</v>
      </c>
      <c r="OR146" s="44">
        <f t="shared" si="3081"/>
        <v>0</v>
      </c>
      <c r="OS146" s="44">
        <f>VLOOKUP($C146,факт!$D$8:$JF$250,195,0)</f>
        <v>0</v>
      </c>
      <c r="OT146" s="44">
        <f>VLOOKUP($C146,факт!$D$8:$JF$250,196,0)</f>
        <v>0</v>
      </c>
      <c r="OU146" s="44">
        <f>VLOOKUP($C146,факт!$D$8:$JF$250,197,0)</f>
        <v>0</v>
      </c>
      <c r="OV146" s="44">
        <f>VLOOKUP($C146,факт!$D$8:$JF$250,198,0)</f>
        <v>0</v>
      </c>
      <c r="OW146" s="44">
        <f>VLOOKUP($C146,факт!$D$8:$JF$250,199,0)</f>
        <v>0</v>
      </c>
      <c r="OX146" s="44">
        <f>VLOOKUP($C146,факт!$D$8:$JF$250,200,0)</f>
        <v>0</v>
      </c>
      <c r="OY146" s="44">
        <f t="shared" si="5173"/>
        <v>0</v>
      </c>
      <c r="OZ146" s="44">
        <f t="shared" si="5174"/>
        <v>0</v>
      </c>
      <c r="PA146" s="44">
        <f t="shared" si="5175"/>
        <v>0</v>
      </c>
      <c r="PB146" s="44">
        <f t="shared" si="3082"/>
        <v>0</v>
      </c>
      <c r="PC146" s="44">
        <f t="shared" si="3083"/>
        <v>0</v>
      </c>
      <c r="PD146" s="45">
        <f>'СДП (план)'!BO147</f>
        <v>0</v>
      </c>
      <c r="PE146" s="44">
        <f>'СДП (план)'!BP147</f>
        <v>0</v>
      </c>
      <c r="PF146" s="44">
        <f t="shared" si="3084"/>
        <v>0</v>
      </c>
      <c r="PG146" s="44">
        <f t="shared" si="3085"/>
        <v>0</v>
      </c>
      <c r="PH146" s="44">
        <f>VLOOKUP($C146,факт!$D$8:$JF$250,201,0)</f>
        <v>0</v>
      </c>
      <c r="PI146" s="44">
        <f>VLOOKUP($C146,факт!$D$8:$JF$250,202,0)</f>
        <v>0</v>
      </c>
      <c r="PJ146" s="44">
        <f>VLOOKUP($C146,факт!$D$8:$JF$250,203,0)</f>
        <v>0</v>
      </c>
      <c r="PK146" s="44">
        <f>VLOOKUP($C146,факт!$D$8:$JF$250,204,0)</f>
        <v>0</v>
      </c>
      <c r="PL146" s="44">
        <f>VLOOKUP($C146,факт!$D$8:$JF$250,205,0)</f>
        <v>0</v>
      </c>
      <c r="PM146" s="44">
        <f>VLOOKUP($C146,факт!$D$8:$JF$250,206,0)</f>
        <v>0</v>
      </c>
      <c r="PN146" s="44">
        <f t="shared" si="5176"/>
        <v>0</v>
      </c>
      <c r="PO146" s="44">
        <f t="shared" si="5177"/>
        <v>0</v>
      </c>
      <c r="PP146" s="44">
        <f t="shared" si="5178"/>
        <v>0</v>
      </c>
      <c r="PQ146" s="44">
        <f t="shared" si="3086"/>
        <v>0</v>
      </c>
      <c r="PR146" s="44">
        <f t="shared" si="3087"/>
        <v>0</v>
      </c>
      <c r="PS146" s="48">
        <f>'СДП (план)'!BQ147</f>
        <v>0</v>
      </c>
      <c r="PT146" s="44">
        <f>'СДП (план)'!BR147</f>
        <v>0</v>
      </c>
      <c r="PU146" s="44">
        <f t="shared" si="3088"/>
        <v>0</v>
      </c>
      <c r="PV146" s="44">
        <f t="shared" si="3089"/>
        <v>0</v>
      </c>
      <c r="PW146" s="44">
        <f>VLOOKUP($C146,факт!$D$8:$JF$250,207,0)</f>
        <v>0</v>
      </c>
      <c r="PX146" s="44">
        <f>VLOOKUP($C146,факт!$D$8:$JF$250,208,0)</f>
        <v>0</v>
      </c>
      <c r="PY146" s="44">
        <f>VLOOKUP($C146,факт!$D$8:$JF$250,209,0)</f>
        <v>0</v>
      </c>
      <c r="PZ146" s="44">
        <f>VLOOKUP($C146,факт!$D$8:$JF$250,210,0)</f>
        <v>0</v>
      </c>
      <c r="QA146" s="44">
        <f>VLOOKUP($C146,факт!$D$8:$JF$250,211,0)</f>
        <v>0</v>
      </c>
      <c r="QB146" s="44">
        <f>VLOOKUP($C146,факт!$D$8:$JF$250,212,0)</f>
        <v>0</v>
      </c>
      <c r="QC146" s="44">
        <f t="shared" si="5179"/>
        <v>0</v>
      </c>
      <c r="QD146" s="44">
        <f t="shared" si="5180"/>
        <v>0</v>
      </c>
      <c r="QE146" s="44">
        <f t="shared" si="5181"/>
        <v>0</v>
      </c>
      <c r="QF146" s="44">
        <f t="shared" si="4904"/>
        <v>0</v>
      </c>
      <c r="QG146" s="44">
        <f t="shared" si="4905"/>
        <v>0</v>
      </c>
      <c r="QH146" s="45">
        <f>'СДП (план)'!BS147</f>
        <v>0</v>
      </c>
      <c r="QI146" s="44">
        <f>'СДП (план)'!BT147</f>
        <v>0</v>
      </c>
      <c r="QJ146" s="44">
        <f t="shared" si="3090"/>
        <v>0</v>
      </c>
      <c r="QK146" s="44">
        <f t="shared" si="3091"/>
        <v>0</v>
      </c>
      <c r="QL146" s="44">
        <f>VLOOKUP($C146,факт!$D$8:$JF$250,213,0)</f>
        <v>0</v>
      </c>
      <c r="QM146" s="44">
        <f>VLOOKUP($C146,факт!$D$8:$JF$250,214,0)</f>
        <v>0</v>
      </c>
      <c r="QN146" s="44">
        <f>VLOOKUP($C146,факт!$D$8:$JF$250,215,0)</f>
        <v>0</v>
      </c>
      <c r="QO146" s="44">
        <f>VLOOKUP($C146,факт!$D$8:$JF$250,216,0)</f>
        <v>0</v>
      </c>
      <c r="QP146" s="44">
        <f>VLOOKUP($C146,факт!$D$8:$JF$250,217,0)</f>
        <v>0</v>
      </c>
      <c r="QQ146" s="44">
        <f>VLOOKUP($C146,факт!$D$8:$JF$250,218,0)</f>
        <v>0</v>
      </c>
      <c r="QR146" s="44">
        <f t="shared" si="5182"/>
        <v>0</v>
      </c>
      <c r="QS146" s="44">
        <f t="shared" si="5183"/>
        <v>0</v>
      </c>
      <c r="QT146" s="44">
        <f t="shared" si="5184"/>
        <v>0</v>
      </c>
      <c r="QU146" s="44">
        <f t="shared" si="5185"/>
        <v>0</v>
      </c>
      <c r="QV146" s="44">
        <f t="shared" si="5186"/>
        <v>0</v>
      </c>
      <c r="QW146" s="45">
        <f>'СДП (план)'!BU147</f>
        <v>0</v>
      </c>
      <c r="QX146" s="44">
        <f>'СДП (план)'!BV147</f>
        <v>0</v>
      </c>
      <c r="QY146" s="44">
        <f t="shared" si="3092"/>
        <v>0</v>
      </c>
      <c r="QZ146" s="44">
        <f t="shared" si="3093"/>
        <v>0</v>
      </c>
      <c r="RA146" s="44">
        <f>VLOOKUP($C146,факт!$D$8:$JF$250,225,0)</f>
        <v>0</v>
      </c>
      <c r="RB146" s="44">
        <f>VLOOKUP($C146,факт!$D$8:$JF$250,226,0)</f>
        <v>0</v>
      </c>
      <c r="RC146" s="44">
        <f>VLOOKUP($C146,факт!$D$8:$JF$250,227,0)</f>
        <v>0</v>
      </c>
      <c r="RD146" s="44">
        <f>VLOOKUP($C146,факт!$D$8:$JF$250,228,0)</f>
        <v>0</v>
      </c>
      <c r="RE146" s="44">
        <f>VLOOKUP($C146,факт!$D$8:$JF$250,229,0)</f>
        <v>0</v>
      </c>
      <c r="RF146" s="44">
        <f>VLOOKUP($C146,факт!$D$8:$JF$250,230,0)</f>
        <v>0</v>
      </c>
      <c r="RG146" s="44">
        <f t="shared" si="5187"/>
        <v>0</v>
      </c>
      <c r="RH146" s="44">
        <f t="shared" si="5188"/>
        <v>0</v>
      </c>
      <c r="RI146" s="44">
        <f t="shared" si="5189"/>
        <v>0</v>
      </c>
      <c r="RJ146" s="44">
        <f t="shared" si="5190"/>
        <v>0</v>
      </c>
      <c r="RK146" s="44">
        <f t="shared" si="5191"/>
        <v>0</v>
      </c>
      <c r="RL146" s="45">
        <f>'СДП (план)'!BW147</f>
        <v>0</v>
      </c>
      <c r="RM146" s="44">
        <f>'СДП (план)'!BX147</f>
        <v>0</v>
      </c>
      <c r="RN146" s="44">
        <f t="shared" si="3094"/>
        <v>0</v>
      </c>
      <c r="RO146" s="44">
        <f t="shared" si="3095"/>
        <v>0</v>
      </c>
      <c r="RP146" s="44">
        <f>VLOOKUP($C146,факт!$D$8:$JF$250,105,0)</f>
        <v>0</v>
      </c>
      <c r="RQ146" s="44">
        <f>VLOOKUP($C146,факт!$D$8:$JF$250,106,0)</f>
        <v>0</v>
      </c>
      <c r="RR146" s="44">
        <f>VLOOKUP($C146,факт!$D$8:$JF$250,107,0)</f>
        <v>0</v>
      </c>
      <c r="RS146" s="44">
        <f>VLOOKUP($C146,факт!$D$8:$JF$250,108,0)</f>
        <v>0</v>
      </c>
      <c r="RT146" s="44">
        <f>VLOOKUP($C146,факт!$D$8:$JF$250,109,0)</f>
        <v>0</v>
      </c>
      <c r="RU146" s="44">
        <f>VLOOKUP($C146,факт!$D$8:$JF$250,110,0)</f>
        <v>0</v>
      </c>
      <c r="RV146" s="44">
        <f t="shared" si="5192"/>
        <v>0</v>
      </c>
      <c r="RW146" s="44">
        <f t="shared" si="5193"/>
        <v>0</v>
      </c>
      <c r="RX146" s="44">
        <f t="shared" si="5194"/>
        <v>0</v>
      </c>
      <c r="RY146" s="44">
        <f t="shared" si="3096"/>
        <v>0</v>
      </c>
      <c r="RZ146" s="44">
        <f t="shared" si="3097"/>
        <v>0</v>
      </c>
      <c r="SA146" s="45">
        <f>'СДП (план)'!BY147</f>
        <v>0</v>
      </c>
      <c r="SB146" s="44">
        <f>'СДП (план)'!BZ147</f>
        <v>0</v>
      </c>
      <c r="SC146" s="44">
        <f t="shared" si="3098"/>
        <v>0</v>
      </c>
      <c r="SD146" s="44">
        <f t="shared" si="3099"/>
        <v>0</v>
      </c>
      <c r="SE146" s="44">
        <f>VLOOKUP($C146,факт!$D$8:$JF$250,69,0)</f>
        <v>0</v>
      </c>
      <c r="SF146" s="44">
        <f>VLOOKUP($C146,факт!$D$8:$JF$250,70,0)</f>
        <v>0</v>
      </c>
      <c r="SG146" s="44">
        <f>VLOOKUP($C146,факт!$D$8:$JF$250,71,0)</f>
        <v>0</v>
      </c>
      <c r="SH146" s="44">
        <f>VLOOKUP($C146,факт!$D$8:$JF$250,72,0)</f>
        <v>0</v>
      </c>
      <c r="SI146" s="44">
        <f>VLOOKUP($C146,факт!$D$8:$JF$250,73,0)</f>
        <v>0</v>
      </c>
      <c r="SJ146" s="44">
        <f>VLOOKUP($C146,факт!$D$8:$JF$250,74,0)</f>
        <v>0</v>
      </c>
      <c r="SK146" s="44">
        <f t="shared" si="5195"/>
        <v>0</v>
      </c>
      <c r="SL146" s="44">
        <f t="shared" si="5196"/>
        <v>0</v>
      </c>
      <c r="SM146" s="44">
        <f t="shared" si="5197"/>
        <v>0</v>
      </c>
      <c r="SN146" s="44">
        <f t="shared" si="3100"/>
        <v>0</v>
      </c>
      <c r="SO146" s="44">
        <f t="shared" si="3101"/>
        <v>0</v>
      </c>
      <c r="SP146" s="45">
        <f>'СДП (план)'!CA147</f>
        <v>0</v>
      </c>
      <c r="SQ146" s="44">
        <f>'СДП (план)'!CB147</f>
        <v>0</v>
      </c>
      <c r="SR146" s="44">
        <f t="shared" si="3102"/>
        <v>0</v>
      </c>
      <c r="SS146" s="44">
        <f t="shared" si="3103"/>
        <v>0</v>
      </c>
      <c r="ST146" s="44"/>
      <c r="SU146" s="44"/>
      <c r="SV146" s="44"/>
      <c r="SW146" s="44"/>
      <c r="SX146" s="44"/>
      <c r="SY146" s="44"/>
      <c r="SZ146" s="44">
        <f t="shared" si="5198"/>
        <v>0</v>
      </c>
      <c r="TA146" s="44">
        <f t="shared" si="5199"/>
        <v>0</v>
      </c>
      <c r="TB146" s="44">
        <f t="shared" si="5200"/>
        <v>0</v>
      </c>
      <c r="TC146" s="44">
        <f t="shared" si="3104"/>
        <v>0</v>
      </c>
      <c r="TD146" s="44">
        <f t="shared" si="3105"/>
        <v>0</v>
      </c>
      <c r="TE146" s="45">
        <f>'СДП (план)'!CC147</f>
        <v>0</v>
      </c>
      <c r="TF146" s="44">
        <f>'СДП (план)'!CD147</f>
        <v>0</v>
      </c>
      <c r="TG146" s="44">
        <f t="shared" si="3106"/>
        <v>0</v>
      </c>
      <c r="TH146" s="44">
        <f t="shared" si="3107"/>
        <v>0</v>
      </c>
      <c r="TI146" s="44">
        <f>VLOOKUP($C146,факт!$D$8:$JF$250,135,0)</f>
        <v>0</v>
      </c>
      <c r="TJ146" s="44">
        <f>VLOOKUP($C146,факт!$D$8:$JF$250,136,0)</f>
        <v>0</v>
      </c>
      <c r="TK146" s="44">
        <f>VLOOKUP($C146,факт!$D$8:$JF$250,137,0)</f>
        <v>0</v>
      </c>
      <c r="TL146" s="44">
        <f>VLOOKUP($C146,факт!$D$8:$JF$250,138,0)</f>
        <v>0</v>
      </c>
      <c r="TM146" s="44">
        <f>VLOOKUP($C146,факт!$D$8:$JF$250,139,0)</f>
        <v>0</v>
      </c>
      <c r="TN146" s="44">
        <f>VLOOKUP($C146,факт!$D$8:$JF$250,140,0)</f>
        <v>0</v>
      </c>
      <c r="TO146" s="44">
        <f t="shared" si="5201"/>
        <v>0</v>
      </c>
      <c r="TP146" s="44">
        <f t="shared" si="5202"/>
        <v>0</v>
      </c>
      <c r="TQ146" s="44">
        <f t="shared" si="5203"/>
        <v>0</v>
      </c>
      <c r="TR146" s="44">
        <f t="shared" si="3108"/>
        <v>0</v>
      </c>
      <c r="TS146" s="44">
        <f t="shared" si="3109"/>
        <v>0</v>
      </c>
      <c r="TT146" s="47">
        <f>'СДП (план)'!CE147</f>
        <v>0</v>
      </c>
      <c r="TU146" s="47">
        <f>'СДП (план)'!CF147</f>
        <v>0</v>
      </c>
      <c r="TV146" s="44">
        <f t="shared" si="3110"/>
        <v>0</v>
      </c>
      <c r="TW146" s="44">
        <f t="shared" si="3111"/>
        <v>0</v>
      </c>
      <c r="TX146" s="44">
        <f>VLOOKUP($C146,факт!$D$8:$JF$250,75,0)</f>
        <v>0</v>
      </c>
      <c r="TY146" s="44">
        <f>VLOOKUP($C146,факт!$D$8:$JF$250,76,0)</f>
        <v>0</v>
      </c>
      <c r="TZ146" s="44">
        <f>VLOOKUP($C146,факт!$D$8:$JF$250,77,0)</f>
        <v>0</v>
      </c>
      <c r="UA146" s="44">
        <f>VLOOKUP($C146,факт!$D$8:$JF$250,78,0)</f>
        <v>0</v>
      </c>
      <c r="UB146" s="44">
        <f>VLOOKUP($C146,факт!$D$8:$JF$250,79,0)</f>
        <v>0</v>
      </c>
      <c r="UC146" s="44">
        <f>VLOOKUP($C146,факт!$D$8:$JF$250,80,0)</f>
        <v>0</v>
      </c>
      <c r="UD146" s="44">
        <f t="shared" si="5204"/>
        <v>0</v>
      </c>
      <c r="UE146" s="44">
        <f t="shared" si="5205"/>
        <v>0</v>
      </c>
      <c r="UF146" s="44">
        <f t="shared" si="5206"/>
        <v>0</v>
      </c>
      <c r="UG146" s="44">
        <f t="shared" si="3112"/>
        <v>0</v>
      </c>
      <c r="UH146" s="44">
        <f t="shared" si="3113"/>
        <v>0</v>
      </c>
      <c r="UI146" s="45">
        <f>'СДП (план)'!CG147</f>
        <v>0</v>
      </c>
      <c r="UJ146" s="44">
        <f>'СДП (план)'!CH147</f>
        <v>0</v>
      </c>
      <c r="UK146" s="44">
        <f t="shared" si="3114"/>
        <v>0</v>
      </c>
      <c r="UL146" s="44">
        <f t="shared" si="3115"/>
        <v>0</v>
      </c>
      <c r="UM146" s="44">
        <f>VLOOKUP($C146,факт!$D$8:$JF$250,81,0)</f>
        <v>0</v>
      </c>
      <c r="UN146" s="44">
        <f>VLOOKUP($C146,факт!$D$8:$JF$250,82,0)</f>
        <v>0</v>
      </c>
      <c r="UO146" s="44">
        <f>VLOOKUP($C146,факт!$D$8:$JF$250,83,0)</f>
        <v>0</v>
      </c>
      <c r="UP146" s="44">
        <f>VLOOKUP($C146,факт!$D$8:$JF$250,84,0)</f>
        <v>0</v>
      </c>
      <c r="UQ146" s="44">
        <f>VLOOKUP($C146,факт!$D$8:$JF$250,85,0)</f>
        <v>0</v>
      </c>
      <c r="UR146" s="44">
        <f>VLOOKUP($C146,факт!$D$8:$JF$250,86,0)</f>
        <v>0</v>
      </c>
      <c r="US146" s="44">
        <f t="shared" si="5207"/>
        <v>0</v>
      </c>
      <c r="UT146" s="44">
        <f t="shared" si="5208"/>
        <v>0</v>
      </c>
      <c r="UU146" s="44">
        <f t="shared" si="5209"/>
        <v>0</v>
      </c>
      <c r="UV146" s="44">
        <f t="shared" si="3116"/>
        <v>0</v>
      </c>
      <c r="UW146" s="44">
        <f t="shared" si="3117"/>
        <v>0</v>
      </c>
      <c r="UX146" s="45">
        <f>'СДП (план)'!CI147</f>
        <v>0</v>
      </c>
      <c r="UY146" s="44">
        <f>'СДП (план)'!CJ147</f>
        <v>0</v>
      </c>
      <c r="UZ146" s="44">
        <f t="shared" si="3118"/>
        <v>0</v>
      </c>
      <c r="VA146" s="44">
        <f t="shared" si="3119"/>
        <v>0</v>
      </c>
      <c r="VB146" s="44">
        <f>VLOOKUP($C146,факт!$D$8:$JF$250,99,0)</f>
        <v>0</v>
      </c>
      <c r="VC146" s="44">
        <f>VLOOKUP($C146,факт!$D$8:$JF$250,100,0)</f>
        <v>0</v>
      </c>
      <c r="VD146" s="44">
        <f>VLOOKUP($C146,факт!$D$8:$JF$250,101,0)</f>
        <v>0</v>
      </c>
      <c r="VE146" s="44">
        <f>VLOOKUP($C146,факт!$D$8:$JF$250,102,0)</f>
        <v>0</v>
      </c>
      <c r="VF146" s="44">
        <f>VLOOKUP($C146,факт!$D$8:$JF$250,103,0)</f>
        <v>0</v>
      </c>
      <c r="VG146" s="44">
        <f>VLOOKUP($C146,факт!$D$8:$JF$250,104,0)</f>
        <v>0</v>
      </c>
      <c r="VH146" s="44">
        <f t="shared" si="5210"/>
        <v>0</v>
      </c>
      <c r="VI146" s="44">
        <f t="shared" si="5211"/>
        <v>0</v>
      </c>
      <c r="VJ146" s="44">
        <f t="shared" si="5212"/>
        <v>0</v>
      </c>
      <c r="VK146" s="44">
        <f t="shared" si="5213"/>
        <v>0</v>
      </c>
      <c r="VL146" s="44">
        <f t="shared" si="5214"/>
        <v>0</v>
      </c>
      <c r="VM146" s="45">
        <f>'СДП (план)'!CK147</f>
        <v>0</v>
      </c>
      <c r="VN146" s="44">
        <f>'СДП (план)'!CL147</f>
        <v>0</v>
      </c>
      <c r="VO146" s="44">
        <f t="shared" si="3120"/>
        <v>0</v>
      </c>
      <c r="VP146" s="44">
        <f t="shared" si="3121"/>
        <v>0</v>
      </c>
      <c r="VQ146" s="44">
        <f>VLOOKUP($C146,факт!$D$8:$JF$250,123,0)</f>
        <v>0</v>
      </c>
      <c r="VR146" s="44">
        <f>VLOOKUP($C146,факт!$D$8:$JF$250,124,0)</f>
        <v>0</v>
      </c>
      <c r="VS146" s="44">
        <f>VLOOKUP($C146,факт!$D$8:$JF$250,125,0)</f>
        <v>0</v>
      </c>
      <c r="VT146" s="44">
        <f>VLOOKUP($C146,факт!$D$8:$JF$250,126,0)</f>
        <v>0</v>
      </c>
      <c r="VU146" s="44">
        <f>VLOOKUP($C146,факт!$D$8:$JF$250,127,0)</f>
        <v>0</v>
      </c>
      <c r="VV146" s="44">
        <f>VLOOKUP($C146,факт!$D$8:$JF$250,128,0)</f>
        <v>0</v>
      </c>
      <c r="VW146" s="44">
        <f t="shared" si="5215"/>
        <v>0</v>
      </c>
      <c r="VX146" s="44">
        <f t="shared" si="5216"/>
        <v>0</v>
      </c>
      <c r="VY146" s="44">
        <f t="shared" si="5217"/>
        <v>0</v>
      </c>
      <c r="VZ146" s="44">
        <f t="shared" si="3122"/>
        <v>0</v>
      </c>
      <c r="WA146" s="44">
        <f t="shared" si="3123"/>
        <v>0</v>
      </c>
      <c r="WB146" s="45">
        <f>'СДП (план)'!CM147</f>
        <v>0</v>
      </c>
      <c r="WC146" s="44">
        <f>'СДП (план)'!CN147</f>
        <v>0</v>
      </c>
      <c r="WD146" s="44">
        <f t="shared" si="3124"/>
        <v>0</v>
      </c>
      <c r="WE146" s="44">
        <f t="shared" si="3125"/>
        <v>0</v>
      </c>
      <c r="WF146" s="44">
        <f>VLOOKUP($C146,факт!$D$8:$JF$250,141,0)</f>
        <v>0</v>
      </c>
      <c r="WG146" s="44">
        <f>VLOOKUP($C146,факт!$D$8:$JF$250,142,0)</f>
        <v>0</v>
      </c>
      <c r="WH146" s="44">
        <f>VLOOKUP($C146,факт!$D$8:$JF$250,143,0)</f>
        <v>0</v>
      </c>
      <c r="WI146" s="44">
        <f>VLOOKUP($C146,факт!$D$8:$JF$250,144,0)</f>
        <v>0</v>
      </c>
      <c r="WJ146" s="44">
        <f>VLOOKUP($C146,факт!$D$8:$JF$250,145,0)</f>
        <v>0</v>
      </c>
      <c r="WK146" s="44">
        <f>VLOOKUP($C146,факт!$D$8:$JF$250,146,0)</f>
        <v>0</v>
      </c>
      <c r="WL146" s="44">
        <f t="shared" si="5218"/>
        <v>0</v>
      </c>
      <c r="WM146" s="44">
        <f t="shared" si="5219"/>
        <v>0</v>
      </c>
      <c r="WN146" s="44">
        <f t="shared" si="5220"/>
        <v>0</v>
      </c>
      <c r="WO146" s="44">
        <f t="shared" si="3126"/>
        <v>0</v>
      </c>
      <c r="WP146" s="44">
        <f t="shared" si="3127"/>
        <v>0</v>
      </c>
      <c r="WQ146" s="45">
        <f>'СДП (план)'!CO147</f>
        <v>0</v>
      </c>
      <c r="WR146" s="44">
        <f>'СДП (план)'!CP147</f>
        <v>0</v>
      </c>
      <c r="WS146" s="44">
        <f t="shared" si="3128"/>
        <v>0</v>
      </c>
      <c r="WT146" s="44">
        <f t="shared" si="3129"/>
        <v>0</v>
      </c>
      <c r="WU146" s="44">
        <f>VLOOKUP($C146,факт!$D$8:$JF$250,57,0)</f>
        <v>0</v>
      </c>
      <c r="WV146" s="44">
        <f>VLOOKUP($C146,факт!$D$8:$JF$250,58,0)</f>
        <v>0</v>
      </c>
      <c r="WW146" s="44">
        <f>VLOOKUP($C146,факт!$D$8:$JF$250,59,0)</f>
        <v>0</v>
      </c>
      <c r="WX146" s="44">
        <f>VLOOKUP($C146,факт!$D$8:$JF$250,60,0)</f>
        <v>0</v>
      </c>
      <c r="WY146" s="44">
        <f>VLOOKUP($C146,факт!$D$8:$JF$250,61,0)</f>
        <v>0</v>
      </c>
      <c r="WZ146" s="44">
        <f>VLOOKUP($C146,факт!$D$8:$JF$250,62,0)</f>
        <v>0</v>
      </c>
      <c r="XA146" s="44">
        <f t="shared" si="5221"/>
        <v>0</v>
      </c>
      <c r="XB146" s="44">
        <f t="shared" si="5222"/>
        <v>0</v>
      </c>
      <c r="XC146" s="44">
        <f t="shared" si="5223"/>
        <v>0</v>
      </c>
      <c r="XD146" s="44">
        <f t="shared" si="3130"/>
        <v>0</v>
      </c>
      <c r="XE146" s="44">
        <f t="shared" si="3131"/>
        <v>0</v>
      </c>
      <c r="XF146" s="45">
        <f>'СДП (план)'!CQ147</f>
        <v>0</v>
      </c>
      <c r="XG146" s="44">
        <f>'СДП (план)'!CR147</f>
        <v>0</v>
      </c>
      <c r="XH146" s="44">
        <f t="shared" si="3132"/>
        <v>0</v>
      </c>
      <c r="XI146" s="44">
        <f t="shared" si="3133"/>
        <v>0</v>
      </c>
      <c r="XJ146" s="44">
        <f>VLOOKUP($C146,факт!$D$8:$JF$250,51,0)</f>
        <v>0</v>
      </c>
      <c r="XK146" s="44">
        <f>VLOOKUP($C146,факт!$D$8:$JF$250,52,0)</f>
        <v>0</v>
      </c>
      <c r="XL146" s="44">
        <f>VLOOKUP($C146,факт!$D$8:$JF$250,53,0)</f>
        <v>0</v>
      </c>
      <c r="XM146" s="44">
        <f>VLOOKUP($C146,факт!$D$8:$JF$250,54,0)</f>
        <v>0</v>
      </c>
      <c r="XN146" s="44">
        <f>VLOOKUP($C146,факт!$D$8:$JF$250,55,0)</f>
        <v>0</v>
      </c>
      <c r="XO146" s="44">
        <f>VLOOKUP($C146,факт!$D$8:$JF$250,56,0)</f>
        <v>0</v>
      </c>
      <c r="XP146" s="44">
        <f t="shared" si="5224"/>
        <v>0</v>
      </c>
      <c r="XQ146" s="44">
        <f t="shared" si="5225"/>
        <v>0</v>
      </c>
      <c r="XR146" s="44">
        <f t="shared" si="5226"/>
        <v>0</v>
      </c>
      <c r="XS146" s="44">
        <f t="shared" si="3134"/>
        <v>0</v>
      </c>
      <c r="XT146" s="44">
        <f t="shared" si="3135"/>
        <v>0</v>
      </c>
      <c r="XU146" s="5">
        <f>'СДП (план)'!CS147</f>
        <v>0</v>
      </c>
      <c r="XV146" s="3">
        <f>'СДП (план)'!CT147</f>
        <v>0</v>
      </c>
      <c r="XW146" s="44">
        <f t="shared" si="3136"/>
        <v>0</v>
      </c>
      <c r="XX146" s="44">
        <f t="shared" si="3137"/>
        <v>0</v>
      </c>
      <c r="XY146" s="44">
        <f>VLOOKUP($C146,факт!$D$8:$JF$250,93,0)</f>
        <v>0</v>
      </c>
      <c r="XZ146" s="44">
        <f>VLOOKUP($C146,факт!$D$8:$JF$250,94,0)</f>
        <v>0</v>
      </c>
      <c r="YA146" s="44">
        <f>VLOOKUP($C146,факт!$D$8:$JF$250,95,0)</f>
        <v>0</v>
      </c>
      <c r="YB146" s="44">
        <f>VLOOKUP($C146,факт!$D$8:$JF$250,96,0)</f>
        <v>0</v>
      </c>
      <c r="YC146" s="44">
        <f>VLOOKUP($C146,факт!$D$8:$JF$250,97,0)</f>
        <v>0</v>
      </c>
      <c r="YD146" s="44">
        <f>VLOOKUP($C146,факт!$D$8:$JF$250,98,0)</f>
        <v>0</v>
      </c>
      <c r="YE146" s="44">
        <f t="shared" si="5227"/>
        <v>0</v>
      </c>
      <c r="YF146" s="44">
        <f t="shared" si="5228"/>
        <v>0</v>
      </c>
      <c r="YG146" s="44">
        <f t="shared" si="5229"/>
        <v>0</v>
      </c>
      <c r="YH146" s="44">
        <f t="shared" si="3138"/>
        <v>0</v>
      </c>
      <c r="YI146" s="44">
        <f t="shared" si="3139"/>
        <v>0</v>
      </c>
      <c r="YJ146" s="3">
        <f>'СДП (план)'!CU147</f>
        <v>0</v>
      </c>
      <c r="YK146" s="3">
        <f>'СДП (план)'!CV147</f>
        <v>0</v>
      </c>
      <c r="YL146" s="44">
        <f t="shared" si="3140"/>
        <v>0</v>
      </c>
      <c r="YM146" s="44">
        <f t="shared" si="3141"/>
        <v>0</v>
      </c>
      <c r="YN146" s="44">
        <f>VLOOKUP($C146,факт!$D$8:$JF$250,243,0)</f>
        <v>0</v>
      </c>
      <c r="YO146" s="44">
        <f>VLOOKUP($C146,факт!$D$8:$JF$250,244,0)</f>
        <v>0</v>
      </c>
      <c r="YP146" s="44">
        <f>VLOOKUP($C146,факт!$D$8:$JF$250,245,0)</f>
        <v>0</v>
      </c>
      <c r="YQ146" s="44">
        <f>VLOOKUP($C146,факт!$D$8:$JF$250,246,0)</f>
        <v>0</v>
      </c>
      <c r="YR146" s="44">
        <f>VLOOKUP($C146,факт!$D$8:$JF$250,247,0)</f>
        <v>0</v>
      </c>
      <c r="YS146" s="44">
        <f>VLOOKUP($C146,факт!$D$8:$JF$250,248,0)</f>
        <v>0</v>
      </c>
      <c r="YT146" s="44">
        <f t="shared" si="5230"/>
        <v>0</v>
      </c>
      <c r="YU146" s="44">
        <f t="shared" si="5231"/>
        <v>0</v>
      </c>
      <c r="YV146" s="44">
        <f t="shared" si="5232"/>
        <v>0</v>
      </c>
      <c r="YW146" s="44">
        <f t="shared" si="4921"/>
        <v>0</v>
      </c>
      <c r="YX146" s="44">
        <f t="shared" si="4922"/>
        <v>0</v>
      </c>
      <c r="YY146" s="44">
        <f>'СДП (план)'!CW147</f>
        <v>0</v>
      </c>
      <c r="YZ146" s="44">
        <f>'СДП (план)'!CX147</f>
        <v>0</v>
      </c>
      <c r="ZA146" s="44">
        <f t="shared" si="3142"/>
        <v>0</v>
      </c>
      <c r="ZB146" s="44">
        <f t="shared" si="3143"/>
        <v>0</v>
      </c>
      <c r="ZC146" s="44">
        <f>VLOOKUP($C146,факт!$D$8:$JF$250,249,0)</f>
        <v>0</v>
      </c>
      <c r="ZD146" s="44">
        <f>VLOOKUP($C146,факт!$D$8:$JF$250,250,0)</f>
        <v>0</v>
      </c>
      <c r="ZE146" s="44">
        <f>VLOOKUP($C146,факт!$D$8:$JF$250,251,0)</f>
        <v>0</v>
      </c>
      <c r="ZF146" s="44">
        <f>VLOOKUP($C146,факт!$D$8:$JF$250,252,0)</f>
        <v>0</v>
      </c>
      <c r="ZG146" s="44">
        <f>VLOOKUP($C146,факт!$D$8:$JF$250,253,0)</f>
        <v>0</v>
      </c>
      <c r="ZH146" s="44">
        <f>VLOOKUP($C146,факт!$D$8:$JF$250,254,0)</f>
        <v>0</v>
      </c>
      <c r="ZI146" s="44">
        <f t="shared" si="5233"/>
        <v>0</v>
      </c>
      <c r="ZJ146" s="44">
        <f t="shared" si="5234"/>
        <v>0</v>
      </c>
      <c r="ZK146" s="44">
        <f t="shared" si="5235"/>
        <v>0</v>
      </c>
      <c r="ZL146" s="44">
        <f t="shared" si="5236"/>
        <v>0</v>
      </c>
      <c r="ZM146" s="44">
        <f t="shared" si="5237"/>
        <v>0</v>
      </c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9">
        <f t="shared" si="5238"/>
        <v>15</v>
      </c>
      <c r="AAD146" s="49">
        <f t="shared" si="5238"/>
        <v>634416.29999999993</v>
      </c>
      <c r="AAE146" s="49">
        <f t="shared" si="5238"/>
        <v>7.5</v>
      </c>
      <c r="AAF146" s="49">
        <f t="shared" si="5238"/>
        <v>317208.14999999997</v>
      </c>
      <c r="AAG146" s="49">
        <f t="shared" si="5238"/>
        <v>0</v>
      </c>
      <c r="AAH146" s="49">
        <f t="shared" si="5238"/>
        <v>0</v>
      </c>
      <c r="AAI146" s="49">
        <f t="shared" si="5238"/>
        <v>0</v>
      </c>
      <c r="AAJ146" s="49">
        <f t="shared" si="5238"/>
        <v>0</v>
      </c>
      <c r="AAK146" s="49">
        <f t="shared" si="5238"/>
        <v>0</v>
      </c>
      <c r="AAL146" s="49">
        <f t="shared" si="5238"/>
        <v>0</v>
      </c>
      <c r="AAM146" s="49">
        <f t="shared" si="5238"/>
        <v>30.15</v>
      </c>
      <c r="AAN146" s="49">
        <f t="shared" si="5238"/>
        <v>15.074999999999999</v>
      </c>
      <c r="AAO146" s="49">
        <f t="shared" si="5238"/>
        <v>0</v>
      </c>
      <c r="AAP146" s="44">
        <f t="shared" si="5239"/>
        <v>-7.5</v>
      </c>
      <c r="AAQ146" s="44">
        <f t="shared" si="5240"/>
        <v>-317208.14999999997</v>
      </c>
    </row>
    <row r="147" spans="1:719" s="33" customFormat="1" ht="15.75" hidden="1" x14ac:dyDescent="0.25">
      <c r="A147" s="195"/>
      <c r="B147" s="233">
        <v>117</v>
      </c>
      <c r="C147" s="234" t="s">
        <v>419</v>
      </c>
      <c r="D147" s="208" t="s">
        <v>221</v>
      </c>
      <c r="E147" s="156">
        <v>15030</v>
      </c>
      <c r="F147" s="327">
        <v>3.5</v>
      </c>
      <c r="G147" s="301"/>
      <c r="H147" s="19">
        <v>1</v>
      </c>
      <c r="I147" s="261"/>
      <c r="J147" s="261"/>
      <c r="K147" s="1">
        <v>1.4</v>
      </c>
      <c r="L147" s="1">
        <v>1.68</v>
      </c>
      <c r="M147" s="1">
        <v>2.23</v>
      </c>
      <c r="N147" s="9">
        <v>2.57</v>
      </c>
      <c r="O147" s="45">
        <f>'СДП (план)'!O148</f>
        <v>0</v>
      </c>
      <c r="P147" s="45">
        <f>'СДП (план)'!P148</f>
        <v>0</v>
      </c>
      <c r="Q147" s="44">
        <f t="shared" si="2994"/>
        <v>0</v>
      </c>
      <c r="R147" s="44">
        <f t="shared" si="2995"/>
        <v>0</v>
      </c>
      <c r="S147" s="44">
        <f>VLOOKUP($C147,факт!$D$8:$JF$250,39,0)</f>
        <v>0</v>
      </c>
      <c r="T147" s="44">
        <f>VLOOKUP($C147,факт!$D$8:$JF$250,40,0)</f>
        <v>0</v>
      </c>
      <c r="U147" s="44">
        <f>VLOOKUP($C147,факт!$D$8:$JF$250,41,0)</f>
        <v>0</v>
      </c>
      <c r="V147" s="44">
        <f>VLOOKUP($C147,факт!$D$8:$JF$250,42,0)</f>
        <v>0</v>
      </c>
      <c r="W147" s="44">
        <f>VLOOKUP($C147,факт!$D$8:$JF$250,43,0)</f>
        <v>0</v>
      </c>
      <c r="X147" s="44">
        <f>VLOOKUP($C147,факт!$D$8:$JF$250,44,0)</f>
        <v>0</v>
      </c>
      <c r="Y147" s="44">
        <f t="shared" si="5082"/>
        <v>0</v>
      </c>
      <c r="Z147" s="44">
        <f t="shared" si="5083"/>
        <v>0</v>
      </c>
      <c r="AA147" s="44">
        <f t="shared" si="5084"/>
        <v>0</v>
      </c>
      <c r="AB147" s="44">
        <f t="shared" si="5085"/>
        <v>0</v>
      </c>
      <c r="AC147" s="44">
        <f t="shared" si="5086"/>
        <v>0</v>
      </c>
      <c r="AD147" s="155">
        <f>'СДП (план)'!Q148</f>
        <v>0</v>
      </c>
      <c r="AE147" s="155">
        <f>'СДП (план)'!R148</f>
        <v>0</v>
      </c>
      <c r="AF147" s="44">
        <f t="shared" si="2996"/>
        <v>0</v>
      </c>
      <c r="AG147" s="44">
        <f t="shared" si="2997"/>
        <v>0</v>
      </c>
      <c r="AH147" s="44">
        <f>VLOOKUP($C147,факт!$D$8:$JF$250,21,0)</f>
        <v>0</v>
      </c>
      <c r="AI147" s="44">
        <f>VLOOKUP($C147,факт!$D$8:$JF$250,22,0)</f>
        <v>0</v>
      </c>
      <c r="AJ147" s="44">
        <f>VLOOKUP($C147,факт!$D$8:$JF$250,23,0)</f>
        <v>0</v>
      </c>
      <c r="AK147" s="44">
        <f>VLOOKUP($C147,факт!$D$8:$JF$250,24,0)</f>
        <v>0</v>
      </c>
      <c r="AL147" s="44">
        <f>VLOOKUP($C147,факт!$D$8:$JF$250,25,0)</f>
        <v>0</v>
      </c>
      <c r="AM147" s="44">
        <f>VLOOKUP($C147,факт!$D$8:$JF$250,26,0)</f>
        <v>0</v>
      </c>
      <c r="AN147" s="44">
        <f t="shared" si="5087"/>
        <v>0</v>
      </c>
      <c r="AO147" s="44">
        <f t="shared" si="5088"/>
        <v>0</v>
      </c>
      <c r="AP147" s="44">
        <f t="shared" si="5089"/>
        <v>0</v>
      </c>
      <c r="AQ147" s="44">
        <f t="shared" si="5090"/>
        <v>0</v>
      </c>
      <c r="AR147" s="44">
        <f t="shared" si="5091"/>
        <v>0</v>
      </c>
      <c r="AS147" s="45">
        <f>'СДП (план)'!S148</f>
        <v>0</v>
      </c>
      <c r="AT147" s="44">
        <f>'СДП (план)'!T148</f>
        <v>0</v>
      </c>
      <c r="AU147" s="44">
        <f t="shared" si="2998"/>
        <v>0</v>
      </c>
      <c r="AV147" s="44">
        <f t="shared" si="2999"/>
        <v>0</v>
      </c>
      <c r="AW147" s="44">
        <f>VLOOKUP($C147,факт!$D$8:$JF$250,3,0)</f>
        <v>0</v>
      </c>
      <c r="AX147" s="44">
        <f>VLOOKUP($C147,факт!$D$8:$JF$250,4,0)</f>
        <v>0</v>
      </c>
      <c r="AY147" s="44">
        <f>VLOOKUP($C147,факт!$D$8:$JF$250,5,0)</f>
        <v>0</v>
      </c>
      <c r="AZ147" s="44">
        <f>VLOOKUP($C147,факт!$D$8:$JF$250,6,0)</f>
        <v>0</v>
      </c>
      <c r="BA147" s="44">
        <f>VLOOKUP($C147,факт!$D$8:$JF$250,7,0)</f>
        <v>0</v>
      </c>
      <c r="BB147" s="44">
        <f>VLOOKUP($C147,факт!$D$8:$JF$250,8,0)</f>
        <v>0</v>
      </c>
      <c r="BC147" s="44">
        <f t="shared" si="5092"/>
        <v>0</v>
      </c>
      <c r="BD147" s="44">
        <f t="shared" si="5093"/>
        <v>0</v>
      </c>
      <c r="BE147" s="44">
        <f t="shared" si="5094"/>
        <v>0</v>
      </c>
      <c r="BF147" s="44">
        <f t="shared" si="5095"/>
        <v>0</v>
      </c>
      <c r="BG147" s="44">
        <f t="shared" si="5096"/>
        <v>0</v>
      </c>
      <c r="BH147" s="90">
        <f>'СДП (план)'!U148</f>
        <v>0</v>
      </c>
      <c r="BI147" s="3">
        <f>'СДП (план)'!V148</f>
        <v>0</v>
      </c>
      <c r="BJ147" s="44">
        <f t="shared" si="3000"/>
        <v>0</v>
      </c>
      <c r="BK147" s="44">
        <f t="shared" si="3001"/>
        <v>0</v>
      </c>
      <c r="BL147" s="44">
        <f>VLOOKUP($C147,факт!$D$8:$JF$250,27,0)</f>
        <v>0</v>
      </c>
      <c r="BM147" s="44">
        <f>VLOOKUP($C147,факт!$D$8:$JF$250,28,0)</f>
        <v>0</v>
      </c>
      <c r="BN147" s="44">
        <f>VLOOKUP($C147,факт!$D$8:$JF$250,29,0)</f>
        <v>0</v>
      </c>
      <c r="BO147" s="44">
        <f>VLOOKUP($C147,факт!$D$8:$JF$250,30,0)</f>
        <v>0</v>
      </c>
      <c r="BP147" s="44">
        <f>VLOOKUP($C147,факт!$D$8:$JF$250,31,0)</f>
        <v>0</v>
      </c>
      <c r="BQ147" s="44">
        <f>VLOOKUP($C147,факт!$D$8:$JF$250,32,0)</f>
        <v>0</v>
      </c>
      <c r="BR147" s="44">
        <f t="shared" si="5097"/>
        <v>0</v>
      </c>
      <c r="BS147" s="44">
        <f t="shared" si="5098"/>
        <v>0</v>
      </c>
      <c r="BT147" s="44">
        <f t="shared" si="5099"/>
        <v>0</v>
      </c>
      <c r="BU147" s="44">
        <f t="shared" si="5100"/>
        <v>0</v>
      </c>
      <c r="BV147" s="44">
        <f t="shared" si="5101"/>
        <v>0</v>
      </c>
      <c r="BW147" s="45">
        <f>'СДП (план)'!W148</f>
        <v>0</v>
      </c>
      <c r="BX147" s="44">
        <f>'СДП (план)'!X148</f>
        <v>0</v>
      </c>
      <c r="BY147" s="44">
        <f t="shared" si="3002"/>
        <v>0</v>
      </c>
      <c r="BZ147" s="44">
        <f t="shared" si="3003"/>
        <v>0</v>
      </c>
      <c r="CA147" s="44">
        <f>VLOOKUP($C147,факт!$D$8:$JF$250,9,0)</f>
        <v>0</v>
      </c>
      <c r="CB147" s="44">
        <f>VLOOKUP($C147,факт!$D$8:$JF$250,10,0)</f>
        <v>0</v>
      </c>
      <c r="CC147" s="44">
        <f>VLOOKUP($C147,факт!$D$8:$JF$250,11,0)</f>
        <v>0</v>
      </c>
      <c r="CD147" s="44">
        <f>VLOOKUP($C147,факт!$D$8:$JF$250,12,0)</f>
        <v>0</v>
      </c>
      <c r="CE147" s="44">
        <f>VLOOKUP($C147,факт!$D$8:$JF$250,13,0)</f>
        <v>0</v>
      </c>
      <c r="CF147" s="44">
        <f>VLOOKUP($C147,факт!$D$8:$JF$250,14,0)</f>
        <v>0</v>
      </c>
      <c r="CG147" s="44">
        <f t="shared" si="5102"/>
        <v>0</v>
      </c>
      <c r="CH147" s="44">
        <f t="shared" si="5103"/>
        <v>0</v>
      </c>
      <c r="CI147" s="44">
        <f t="shared" si="5104"/>
        <v>0</v>
      </c>
      <c r="CJ147" s="44">
        <f t="shared" si="4876"/>
        <v>0</v>
      </c>
      <c r="CK147" s="44">
        <f t="shared" si="4877"/>
        <v>0</v>
      </c>
      <c r="CL147" s="47">
        <f>'СДП (план)'!Y148</f>
        <v>0</v>
      </c>
      <c r="CM147" s="44">
        <f>'СДП (план)'!Z148</f>
        <v>0</v>
      </c>
      <c r="CN147" s="44">
        <f t="shared" si="3004"/>
        <v>0</v>
      </c>
      <c r="CO147" s="44">
        <f t="shared" si="3005"/>
        <v>0</v>
      </c>
      <c r="CP147" s="44">
        <f>VLOOKUP($C147,факт!$D$8:$JF$250,33,0)</f>
        <v>0</v>
      </c>
      <c r="CQ147" s="44">
        <f>VLOOKUP($C147,факт!$D$8:$JF$250,34,0)</f>
        <v>0</v>
      </c>
      <c r="CR147" s="44">
        <f>VLOOKUP($C147,факт!$D$8:$JF$250,35,0)</f>
        <v>0</v>
      </c>
      <c r="CS147" s="44">
        <f>VLOOKUP($C147,факт!$D$8:$JF$250,36,0)</f>
        <v>0</v>
      </c>
      <c r="CT147" s="44">
        <f>VLOOKUP($C147,факт!$D$8:$JF$250,37,0)</f>
        <v>0</v>
      </c>
      <c r="CU147" s="44">
        <f>VLOOKUP($C147,факт!$D$8:$JF$250,38,0)</f>
        <v>0</v>
      </c>
      <c r="CV147" s="44">
        <f t="shared" si="5105"/>
        <v>0</v>
      </c>
      <c r="CW147" s="44">
        <f t="shared" si="5106"/>
        <v>0</v>
      </c>
      <c r="CX147" s="44">
        <f t="shared" si="5107"/>
        <v>0</v>
      </c>
      <c r="CY147" s="44">
        <f t="shared" si="3006"/>
        <v>0</v>
      </c>
      <c r="CZ147" s="44">
        <f t="shared" si="3007"/>
        <v>0</v>
      </c>
      <c r="DA147" s="46">
        <f>'СДП (план)'!AA148</f>
        <v>0</v>
      </c>
      <c r="DB147" s="46">
        <f>'СДП (план)'!AB148</f>
        <v>0</v>
      </c>
      <c r="DC147" s="44">
        <f t="shared" si="3008"/>
        <v>0</v>
      </c>
      <c r="DD147" s="44">
        <f t="shared" si="3009"/>
        <v>0</v>
      </c>
      <c r="DE147" s="44">
        <f>VLOOKUP($C147,факт!$D$8:$JF$250,45,0)</f>
        <v>0</v>
      </c>
      <c r="DF147" s="44">
        <f>VLOOKUP($C147,факт!$D$8:$JF$250,46,0)</f>
        <v>0</v>
      </c>
      <c r="DG147" s="44">
        <f>VLOOKUP($C147,факт!$D$8:$JF$250,47,0)</f>
        <v>0</v>
      </c>
      <c r="DH147" s="44">
        <f>VLOOKUP($C147,факт!$D$8:$JF$250,48,0)</f>
        <v>0</v>
      </c>
      <c r="DI147" s="44">
        <f>VLOOKUP($C147,факт!$D$8:$JF$250,49,0)</f>
        <v>0</v>
      </c>
      <c r="DJ147" s="44">
        <f>VLOOKUP($C147,факт!$D$8:$JF$250,50,0)</f>
        <v>0</v>
      </c>
      <c r="DK147" s="44">
        <f t="shared" si="5108"/>
        <v>0</v>
      </c>
      <c r="DL147" s="44">
        <f t="shared" si="5109"/>
        <v>0</v>
      </c>
      <c r="DM147" s="44">
        <f t="shared" si="5110"/>
        <v>0</v>
      </c>
      <c r="DN147" s="44">
        <f t="shared" si="3010"/>
        <v>0</v>
      </c>
      <c r="DO147" s="44">
        <f t="shared" si="3011"/>
        <v>0</v>
      </c>
      <c r="DP147" s="5">
        <f>'СДП (план)'!AC148</f>
        <v>0</v>
      </c>
      <c r="DQ147" s="3">
        <f>'СДП (план)'!AD148</f>
        <v>0</v>
      </c>
      <c r="DR147" s="44">
        <f t="shared" si="3012"/>
        <v>0</v>
      </c>
      <c r="DS147" s="44">
        <f t="shared" si="3013"/>
        <v>0</v>
      </c>
      <c r="DT147" s="44">
        <f>VLOOKUP($C147,факт!$D$8:$JF$250,231,0)</f>
        <v>0</v>
      </c>
      <c r="DU147" s="44">
        <f>VLOOKUP($C147,факт!$D$8:$JF$250,232,0)</f>
        <v>0</v>
      </c>
      <c r="DV147" s="44">
        <f>VLOOKUP($C147,факт!$D$8:$JF$250,233,0)</f>
        <v>0</v>
      </c>
      <c r="DW147" s="44">
        <f>VLOOKUP($C147,факт!$D$8:$JF$250,234,0)</f>
        <v>0</v>
      </c>
      <c r="DX147" s="44">
        <f>VLOOKUP($C147,факт!$D$8:$JF$250,235,0)</f>
        <v>0</v>
      </c>
      <c r="DY147" s="44">
        <f>VLOOKUP($C147,факт!$D$8:$JF$250,236,0)</f>
        <v>0</v>
      </c>
      <c r="DZ147" s="44">
        <f t="shared" si="5111"/>
        <v>0</v>
      </c>
      <c r="EA147" s="44">
        <f t="shared" si="5112"/>
        <v>0</v>
      </c>
      <c r="EB147" s="44">
        <f t="shared" si="5113"/>
        <v>0</v>
      </c>
      <c r="EC147" s="44">
        <f t="shared" si="3014"/>
        <v>0</v>
      </c>
      <c r="ED147" s="44">
        <f t="shared" si="3015"/>
        <v>0</v>
      </c>
      <c r="EE147" s="44">
        <f>'СДП (план)'!CY148</f>
        <v>0</v>
      </c>
      <c r="EF147" s="44">
        <f>'СДП (план)'!CZ148</f>
        <v>0</v>
      </c>
      <c r="EG147" s="44">
        <f t="shared" si="5114"/>
        <v>0</v>
      </c>
      <c r="EH147" s="44">
        <f t="shared" si="5115"/>
        <v>0</v>
      </c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5">
        <f>'СДП (план)'!AE148</f>
        <v>0</v>
      </c>
      <c r="EU147" s="44">
        <f>'СДП (план)'!AF148</f>
        <v>0</v>
      </c>
      <c r="EV147" s="44">
        <f t="shared" si="3018"/>
        <v>0</v>
      </c>
      <c r="EW147" s="44">
        <f t="shared" si="3019"/>
        <v>0</v>
      </c>
      <c r="EX147" s="44">
        <f>VLOOKUP($C147,факт!$D$8:$JF$250,159,0)</f>
        <v>0</v>
      </c>
      <c r="EY147" s="44">
        <f>VLOOKUP($C147,факт!$D$8:$JF$250,160,0)</f>
        <v>0</v>
      </c>
      <c r="EZ147" s="44">
        <f>VLOOKUP($C147,факт!$D$8:$JF$250,161,0)</f>
        <v>0</v>
      </c>
      <c r="FA147" s="44">
        <f>VLOOKUP($C147,факт!$D$8:$JF$250,162,0)</f>
        <v>0</v>
      </c>
      <c r="FB147" s="44">
        <f>VLOOKUP($C147,факт!$D$8:$JF$250,163,0)</f>
        <v>0</v>
      </c>
      <c r="FC147" s="44">
        <f>VLOOKUP($C147,факт!$D$8:$JF$250,164,0)</f>
        <v>0</v>
      </c>
      <c r="FD147" s="44">
        <f t="shared" si="5116"/>
        <v>0</v>
      </c>
      <c r="FE147" s="44">
        <f t="shared" si="5117"/>
        <v>0</v>
      </c>
      <c r="FF147" s="44">
        <f t="shared" si="5118"/>
        <v>0</v>
      </c>
      <c r="FG147" s="44">
        <f t="shared" si="5119"/>
        <v>0</v>
      </c>
      <c r="FH147" s="44">
        <f t="shared" si="5120"/>
        <v>0</v>
      </c>
      <c r="FI147" s="5">
        <f>'СДП (план)'!AG148</f>
        <v>20</v>
      </c>
      <c r="FJ147" s="3">
        <f>'СДП (план)'!AH148</f>
        <v>1472940</v>
      </c>
      <c r="FK147" s="44">
        <f t="shared" si="3020"/>
        <v>10</v>
      </c>
      <c r="FL147" s="44">
        <f t="shared" si="3021"/>
        <v>736470</v>
      </c>
      <c r="FM147" s="44">
        <f>VLOOKUP($C147,факт!$D$8:$JF$250,165,0)</f>
        <v>0</v>
      </c>
      <c r="FN147" s="44">
        <f>VLOOKUP($C147,факт!$D$8:$JF$250,166,0)</f>
        <v>0</v>
      </c>
      <c r="FO147" s="44">
        <f>VLOOKUP($C147,факт!$D$8:$JF$250,167,0)</f>
        <v>0</v>
      </c>
      <c r="FP147" s="44">
        <f>VLOOKUP($C147,факт!$D$8:$JF$250,168,0)</f>
        <v>0</v>
      </c>
      <c r="FQ147" s="44">
        <f>VLOOKUP($C147,факт!$D$8:$JF$250,169,0)</f>
        <v>0</v>
      </c>
      <c r="FR147" s="44">
        <f>VLOOKUP($C147,факт!$D$8:$JF$250,170,0)</f>
        <v>0</v>
      </c>
      <c r="FS147" s="44">
        <f t="shared" si="5121"/>
        <v>70</v>
      </c>
      <c r="FT147" s="44">
        <f t="shared" si="5122"/>
        <v>35</v>
      </c>
      <c r="FU147" s="44">
        <f t="shared" si="5123"/>
        <v>0</v>
      </c>
      <c r="FV147" s="44">
        <f t="shared" si="5124"/>
        <v>-10</v>
      </c>
      <c r="FW147" s="44">
        <f t="shared" si="5125"/>
        <v>-736470</v>
      </c>
      <c r="FX147" s="5">
        <f>'СДП (план)'!AI148</f>
        <v>0</v>
      </c>
      <c r="FY147" s="3">
        <f>'СДП (план)'!AJ148</f>
        <v>0</v>
      </c>
      <c r="FZ147" s="44">
        <f t="shared" si="3022"/>
        <v>0</v>
      </c>
      <c r="GA147" s="44">
        <f t="shared" si="3023"/>
        <v>0</v>
      </c>
      <c r="GB147" s="44">
        <f>VLOOKUP($C147,факт!$D$8:$JF$250,219,0)</f>
        <v>0</v>
      </c>
      <c r="GC147" s="44">
        <f>VLOOKUP($C147,факт!$D$8:$JF$250,220,0)</f>
        <v>0</v>
      </c>
      <c r="GD147" s="44">
        <f>VLOOKUP($C147,факт!$D$8:$JF$250,221,0)</f>
        <v>0</v>
      </c>
      <c r="GE147" s="44">
        <f>VLOOKUP($C147,факт!$D$8:$JF$250,222,0)</f>
        <v>0</v>
      </c>
      <c r="GF147" s="44">
        <f>VLOOKUP($C147,факт!$D$8:$JF$250,223,0)</f>
        <v>0</v>
      </c>
      <c r="GG147" s="44">
        <f>VLOOKUP($C147,факт!$D$8:$JF$250,224,0)</f>
        <v>0</v>
      </c>
      <c r="GH147" s="44">
        <f t="shared" si="5126"/>
        <v>0</v>
      </c>
      <c r="GI147" s="44">
        <f t="shared" si="5127"/>
        <v>0</v>
      </c>
      <c r="GJ147" s="44">
        <f t="shared" si="5128"/>
        <v>0</v>
      </c>
      <c r="GK147" s="44">
        <f t="shared" si="5129"/>
        <v>0</v>
      </c>
      <c r="GL147" s="44">
        <f t="shared" si="5130"/>
        <v>0</v>
      </c>
      <c r="GM147" s="45">
        <f>'СДП (план)'!AK148</f>
        <v>0</v>
      </c>
      <c r="GN147" s="44">
        <f>'СДП (план)'!AL148</f>
        <v>0</v>
      </c>
      <c r="GO147" s="44">
        <f t="shared" si="3024"/>
        <v>0</v>
      </c>
      <c r="GP147" s="44">
        <f t="shared" si="3025"/>
        <v>0</v>
      </c>
      <c r="GQ147" s="44">
        <f>VLOOKUP($C147,факт!$D$8:$JF$250,237,0)</f>
        <v>0</v>
      </c>
      <c r="GR147" s="44">
        <f>VLOOKUP($C147,факт!$D$8:$JF$250,238,0)</f>
        <v>0</v>
      </c>
      <c r="GS147" s="44">
        <f>VLOOKUP($C147,факт!$D$8:$JF$250,239,0)</f>
        <v>0</v>
      </c>
      <c r="GT147" s="44">
        <f>VLOOKUP($C147,факт!$D$8:$JF$250,240,0)</f>
        <v>0</v>
      </c>
      <c r="GU147" s="44">
        <f>VLOOKUP($C147,факт!$D$8:$JF$250,241,0)</f>
        <v>0</v>
      </c>
      <c r="GV147" s="44">
        <f>VLOOKUP($C147,факт!$D$8:$JF$250,242,0)</f>
        <v>0</v>
      </c>
      <c r="GW147" s="44">
        <f t="shared" si="5131"/>
        <v>0</v>
      </c>
      <c r="GX147" s="44">
        <f t="shared" si="5132"/>
        <v>0</v>
      </c>
      <c r="GY147" s="44">
        <f t="shared" si="5133"/>
        <v>0</v>
      </c>
      <c r="GZ147" s="44">
        <f t="shared" si="3026"/>
        <v>0</v>
      </c>
      <c r="HA147" s="44">
        <f t="shared" si="3027"/>
        <v>0</v>
      </c>
      <c r="HB147" s="46">
        <f>'СДП (план)'!AM148</f>
        <v>0</v>
      </c>
      <c r="HC147" s="127">
        <f>'СДП (план)'!AN148</f>
        <v>0</v>
      </c>
      <c r="HD147" s="44">
        <f t="shared" si="3028"/>
        <v>0</v>
      </c>
      <c r="HE147" s="44">
        <f t="shared" si="3029"/>
        <v>0</v>
      </c>
      <c r="HF147" s="44"/>
      <c r="HG147" s="44"/>
      <c r="HH147" s="44"/>
      <c r="HI147" s="44"/>
      <c r="HJ147" s="44"/>
      <c r="HK147" s="44"/>
      <c r="HL147" s="44">
        <f t="shared" si="5134"/>
        <v>0</v>
      </c>
      <c r="HM147" s="44">
        <f t="shared" si="5135"/>
        <v>0</v>
      </c>
      <c r="HN147" s="44">
        <f t="shared" si="5136"/>
        <v>0</v>
      </c>
      <c r="HO147" s="44">
        <f t="shared" si="3030"/>
        <v>0</v>
      </c>
      <c r="HP147" s="44">
        <f t="shared" si="3031"/>
        <v>0</v>
      </c>
      <c r="HQ147" s="45">
        <f>'СДП (план)'!AO148</f>
        <v>0</v>
      </c>
      <c r="HR147" s="44">
        <f>'СДП (план)'!AP148</f>
        <v>0</v>
      </c>
      <c r="HS147" s="44">
        <f t="shared" si="3032"/>
        <v>0</v>
      </c>
      <c r="HT147" s="44">
        <f t="shared" si="3033"/>
        <v>0</v>
      </c>
      <c r="HU147" s="44">
        <f>VLOOKUP($C147,факт!$D$8:$JF$250,171,0)</f>
        <v>0</v>
      </c>
      <c r="HV147" s="44">
        <f>VLOOKUP($C147,факт!$D$8:$JF$250,172,0)</f>
        <v>0</v>
      </c>
      <c r="HW147" s="44">
        <f>VLOOKUP($C147,факт!$D$8:$JF$250,173,0)</f>
        <v>0</v>
      </c>
      <c r="HX147" s="44">
        <f>VLOOKUP($C147,факт!$D$8:$JF$250,174,0)</f>
        <v>0</v>
      </c>
      <c r="HY147" s="44">
        <f>VLOOKUP($C147,факт!$D$8:$JF$250,175,0)</f>
        <v>0</v>
      </c>
      <c r="HZ147" s="44">
        <f>VLOOKUP($C147,факт!$D$8:$JF$250,176,0)</f>
        <v>0</v>
      </c>
      <c r="IA147" s="44">
        <f t="shared" si="5137"/>
        <v>0</v>
      </c>
      <c r="IB147" s="44">
        <f t="shared" si="5138"/>
        <v>0</v>
      </c>
      <c r="IC147" s="44">
        <f t="shared" si="5139"/>
        <v>0</v>
      </c>
      <c r="ID147" s="44">
        <f t="shared" si="3034"/>
        <v>0</v>
      </c>
      <c r="IE147" s="44">
        <f t="shared" si="3035"/>
        <v>0</v>
      </c>
      <c r="IF147" s="45">
        <f>'СДП (план)'!AQ148</f>
        <v>0</v>
      </c>
      <c r="IG147" s="44">
        <f>'СДП (план)'!AR148</f>
        <v>0</v>
      </c>
      <c r="IH147" s="44">
        <f t="shared" si="3036"/>
        <v>0</v>
      </c>
      <c r="II147" s="44">
        <f t="shared" si="3037"/>
        <v>0</v>
      </c>
      <c r="IJ147" s="44"/>
      <c r="IK147" s="44"/>
      <c r="IL147" s="44"/>
      <c r="IM147" s="44"/>
      <c r="IN147" s="44"/>
      <c r="IO147" s="44"/>
      <c r="IP147" s="44">
        <f t="shared" si="5140"/>
        <v>0</v>
      </c>
      <c r="IQ147" s="44">
        <f t="shared" si="5141"/>
        <v>0</v>
      </c>
      <c r="IR147" s="44">
        <f t="shared" si="5142"/>
        <v>0</v>
      </c>
      <c r="IS147" s="44">
        <f t="shared" si="3038"/>
        <v>0</v>
      </c>
      <c r="IT147" s="44">
        <f t="shared" si="3039"/>
        <v>0</v>
      </c>
      <c r="IU147" s="45">
        <f>'СДП (план)'!AS148</f>
        <v>0</v>
      </c>
      <c r="IV147" s="44">
        <f>'СДП (план)'!AT148</f>
        <v>0</v>
      </c>
      <c r="IW147" s="44">
        <f t="shared" si="3040"/>
        <v>0</v>
      </c>
      <c r="IX147" s="44">
        <f t="shared" si="3041"/>
        <v>0</v>
      </c>
      <c r="IY147" s="44">
        <f>VLOOKUP($C147,факт!$D$8:$JF$250,183,0)</f>
        <v>0</v>
      </c>
      <c r="IZ147" s="44">
        <f>VLOOKUP($C147,факт!$D$8:$JF$250,184,0)</f>
        <v>0</v>
      </c>
      <c r="JA147" s="44">
        <f>VLOOKUP($C147,факт!$D$8:$JF$250,185,0)</f>
        <v>0</v>
      </c>
      <c r="JB147" s="44">
        <f>VLOOKUP($C147,факт!$D$8:$JF$250,186,0)</f>
        <v>0</v>
      </c>
      <c r="JC147" s="44">
        <f>VLOOKUP($C147,факт!$D$8:$JF$250,187,0)</f>
        <v>0</v>
      </c>
      <c r="JD147" s="44">
        <f>VLOOKUP($C147,факт!$D$8:$JF$250,188,0)</f>
        <v>0</v>
      </c>
      <c r="JE147" s="44">
        <f t="shared" si="5143"/>
        <v>0</v>
      </c>
      <c r="JF147" s="44">
        <f t="shared" si="5144"/>
        <v>0</v>
      </c>
      <c r="JG147" s="44">
        <f t="shared" si="5145"/>
        <v>0</v>
      </c>
      <c r="JH147" s="44">
        <f t="shared" si="3042"/>
        <v>0</v>
      </c>
      <c r="JI147" s="44">
        <f t="shared" si="3043"/>
        <v>0</v>
      </c>
      <c r="JJ147" s="5">
        <f>'СДП (план)'!AU148</f>
        <v>0</v>
      </c>
      <c r="JK147" s="3">
        <f>'СДП (план)'!AV148</f>
        <v>0</v>
      </c>
      <c r="JL147" s="44">
        <f t="shared" si="3044"/>
        <v>0</v>
      </c>
      <c r="JM147" s="44">
        <f t="shared" si="3045"/>
        <v>0</v>
      </c>
      <c r="JN147" s="44">
        <f>VLOOKUP($C147,факт!$D$8:$JF$250,189,0)</f>
        <v>0</v>
      </c>
      <c r="JO147" s="44">
        <f>VLOOKUP($C147,факт!$D$8:$JF$250,190,0)</f>
        <v>0</v>
      </c>
      <c r="JP147" s="44">
        <f>VLOOKUP($C147,факт!$D$8:$JF$250,191,0)</f>
        <v>0</v>
      </c>
      <c r="JQ147" s="44">
        <f>VLOOKUP($C147,факт!$D$8:$JF$250,192,0)</f>
        <v>0</v>
      </c>
      <c r="JR147" s="44">
        <f>VLOOKUP($C147,факт!$D$8:$JF$250,193,0)</f>
        <v>0</v>
      </c>
      <c r="JS147" s="44">
        <f>VLOOKUP($C147,факт!$D$8:$JF$250,194,0)</f>
        <v>0</v>
      </c>
      <c r="JT147" s="44">
        <f t="shared" si="5146"/>
        <v>0</v>
      </c>
      <c r="JU147" s="44">
        <f t="shared" si="5147"/>
        <v>0</v>
      </c>
      <c r="JV147" s="44">
        <f t="shared" si="5148"/>
        <v>0</v>
      </c>
      <c r="JW147" s="44">
        <f t="shared" si="3046"/>
        <v>0</v>
      </c>
      <c r="JX147" s="44">
        <f t="shared" si="3047"/>
        <v>0</v>
      </c>
      <c r="JY147" s="5">
        <f>'СДП (план)'!AW148</f>
        <v>0</v>
      </c>
      <c r="JZ147" s="3">
        <f>'СДП (план)'!AX148</f>
        <v>0</v>
      </c>
      <c r="KA147" s="44">
        <f t="shared" si="3048"/>
        <v>0</v>
      </c>
      <c r="KB147" s="44">
        <f t="shared" si="3049"/>
        <v>0</v>
      </c>
      <c r="KC147" s="44">
        <f>VLOOKUP($C147,факт!$D$8:$JF$250,177,0)</f>
        <v>0</v>
      </c>
      <c r="KD147" s="44">
        <f>VLOOKUP($C147,факт!$D$8:$JF$250,178,0)</f>
        <v>0</v>
      </c>
      <c r="KE147" s="44">
        <f>VLOOKUP($C147,факт!$D$8:$JF$250,179,0)</f>
        <v>0</v>
      </c>
      <c r="KF147" s="44">
        <f>VLOOKUP($C147,факт!$D$8:$JF$250,180,0)</f>
        <v>0</v>
      </c>
      <c r="KG147" s="44">
        <f>VLOOKUP($C147,факт!$D$8:$JF$250,181,0)</f>
        <v>0</v>
      </c>
      <c r="KH147" s="44">
        <f>VLOOKUP($C147,факт!$D$8:$JF$250,182,0)</f>
        <v>0</v>
      </c>
      <c r="KI147" s="44">
        <f t="shared" si="5149"/>
        <v>0</v>
      </c>
      <c r="KJ147" s="44">
        <f t="shared" si="5150"/>
        <v>0</v>
      </c>
      <c r="KK147" s="44">
        <f t="shared" si="5151"/>
        <v>0</v>
      </c>
      <c r="KL147" s="44">
        <f t="shared" si="3050"/>
        <v>0</v>
      </c>
      <c r="KM147" s="44">
        <f t="shared" si="3051"/>
        <v>0</v>
      </c>
      <c r="KN147" s="5">
        <f>'СДП (план)'!AY148</f>
        <v>0</v>
      </c>
      <c r="KO147" s="3">
        <f>'СДП (план)'!AZ148</f>
        <v>0</v>
      </c>
      <c r="KP147" s="44">
        <f t="shared" si="3052"/>
        <v>0</v>
      </c>
      <c r="KQ147" s="44">
        <f t="shared" si="3053"/>
        <v>0</v>
      </c>
      <c r="KR147" s="44"/>
      <c r="KS147" s="44"/>
      <c r="KT147" s="44"/>
      <c r="KU147" s="44"/>
      <c r="KV147" s="44"/>
      <c r="KW147" s="44"/>
      <c r="KX147" s="44">
        <f t="shared" si="5152"/>
        <v>0</v>
      </c>
      <c r="KY147" s="44">
        <f t="shared" si="5153"/>
        <v>0</v>
      </c>
      <c r="KZ147" s="44">
        <f t="shared" si="5154"/>
        <v>0</v>
      </c>
      <c r="LA147" s="44">
        <f t="shared" si="3054"/>
        <v>0</v>
      </c>
      <c r="LB147" s="44">
        <f t="shared" si="3055"/>
        <v>0</v>
      </c>
      <c r="LC147" s="45">
        <f>'СДП (план)'!BA148</f>
        <v>0</v>
      </c>
      <c r="LD147" s="44">
        <f>'СДП (план)'!BB148</f>
        <v>0</v>
      </c>
      <c r="LE147" s="44">
        <f t="shared" si="3056"/>
        <v>0</v>
      </c>
      <c r="LF147" s="44">
        <f t="shared" si="3057"/>
        <v>0</v>
      </c>
      <c r="LG147" s="44">
        <f>VLOOKUP($C147,факт!$D$8:$JF$250,111,0)</f>
        <v>0</v>
      </c>
      <c r="LH147" s="44">
        <f>VLOOKUP($C147,факт!$D$8:$JF$250,112,0)</f>
        <v>0</v>
      </c>
      <c r="LI147" s="44">
        <f>VLOOKUP($C147,факт!$D$8:$JF$250,113,0)</f>
        <v>0</v>
      </c>
      <c r="LJ147" s="44">
        <f>VLOOKUP($C147,факт!$D$8:$JF$250,114,0)</f>
        <v>0</v>
      </c>
      <c r="LK147" s="44">
        <f>VLOOKUP($C147,факт!$D$8:$JF$250,115,0)</f>
        <v>0</v>
      </c>
      <c r="LL147" s="44">
        <f>VLOOKUP($C147,факт!$D$8:$JF$250,116,0)</f>
        <v>0</v>
      </c>
      <c r="LM147" s="44">
        <f t="shared" si="5155"/>
        <v>0</v>
      </c>
      <c r="LN147" s="44">
        <f t="shared" si="5156"/>
        <v>0</v>
      </c>
      <c r="LO147" s="44">
        <f t="shared" si="5157"/>
        <v>0</v>
      </c>
      <c r="LP147" s="44">
        <f t="shared" si="3058"/>
        <v>0</v>
      </c>
      <c r="LQ147" s="44">
        <f t="shared" si="3059"/>
        <v>0</v>
      </c>
      <c r="LR147" s="45">
        <f>'СДП (план)'!BC148</f>
        <v>0</v>
      </c>
      <c r="LS147" s="44">
        <f>'СДП (план)'!BD148</f>
        <v>0</v>
      </c>
      <c r="LT147" s="44">
        <f t="shared" si="3060"/>
        <v>0</v>
      </c>
      <c r="LU147" s="44">
        <f t="shared" si="3061"/>
        <v>0</v>
      </c>
      <c r="LV147" s="44">
        <f>VLOOKUP($C147,факт!$D$8:$JF$250,117,0)</f>
        <v>0</v>
      </c>
      <c r="LW147" s="44">
        <f>VLOOKUP($C147,факт!$D$8:$JF$250,118,0)</f>
        <v>0</v>
      </c>
      <c r="LX147" s="44">
        <f>VLOOKUP($C147,факт!$D$8:$JF$250,119,0)</f>
        <v>0</v>
      </c>
      <c r="LY147" s="44">
        <f>VLOOKUP($C147,факт!$D$8:$JF$250,120,0)</f>
        <v>0</v>
      </c>
      <c r="LZ147" s="44">
        <f>VLOOKUP($C147,факт!$D$8:$JF$250,121,0)</f>
        <v>0</v>
      </c>
      <c r="MA147" s="44">
        <f>VLOOKUP($C147,факт!$D$8:$JF$250,122,0)</f>
        <v>0</v>
      </c>
      <c r="MB147" s="44">
        <f t="shared" si="5158"/>
        <v>0</v>
      </c>
      <c r="MC147" s="44">
        <f t="shared" si="5159"/>
        <v>0</v>
      </c>
      <c r="MD147" s="44">
        <f t="shared" si="5160"/>
        <v>0</v>
      </c>
      <c r="ME147" s="44">
        <f t="shared" si="3062"/>
        <v>0</v>
      </c>
      <c r="MF147" s="44">
        <f t="shared" si="3063"/>
        <v>0</v>
      </c>
      <c r="MG147" s="47">
        <f>'СДП (план)'!BE148</f>
        <v>0</v>
      </c>
      <c r="MH147" s="47">
        <f>'СДП (план)'!BF148</f>
        <v>0</v>
      </c>
      <c r="MI147" s="44">
        <f t="shared" si="3064"/>
        <v>0</v>
      </c>
      <c r="MJ147" s="44">
        <f t="shared" si="3065"/>
        <v>0</v>
      </c>
      <c r="MK147" s="44">
        <f>VLOOKUP($C147,факт!$D$8:$JF$250,63,0)</f>
        <v>0</v>
      </c>
      <c r="ML147" s="44">
        <f>VLOOKUP($C147,факт!$D$8:$JF$250,64,0)</f>
        <v>0</v>
      </c>
      <c r="MM147" s="44">
        <f>VLOOKUP($C147,факт!$D$8:$JF$250,65,0)</f>
        <v>0</v>
      </c>
      <c r="MN147" s="44">
        <f>VLOOKUP($C147,факт!$D$8:$JF$250,66,0)</f>
        <v>0</v>
      </c>
      <c r="MO147" s="44">
        <f>VLOOKUP($C147,факт!$D$8:$JF$250,67,0)</f>
        <v>0</v>
      </c>
      <c r="MP147" s="44">
        <f>VLOOKUP($C147,факт!$D$8:$JF$250,68,0)</f>
        <v>0</v>
      </c>
      <c r="MQ147" s="44">
        <f t="shared" si="5161"/>
        <v>0</v>
      </c>
      <c r="MR147" s="44">
        <f t="shared" si="5162"/>
        <v>0</v>
      </c>
      <c r="MS147" s="44">
        <f t="shared" si="5163"/>
        <v>0</v>
      </c>
      <c r="MT147" s="44">
        <f t="shared" si="3066"/>
        <v>0</v>
      </c>
      <c r="MU147" s="44">
        <f t="shared" si="3067"/>
        <v>0</v>
      </c>
      <c r="MV147" s="47">
        <f>'СДП (план)'!BG148</f>
        <v>0</v>
      </c>
      <c r="MW147" s="47">
        <f>'СДП (план)'!BH148</f>
        <v>0</v>
      </c>
      <c r="MX147" s="44">
        <f t="shared" si="3068"/>
        <v>0</v>
      </c>
      <c r="MY147" s="44">
        <f t="shared" si="3069"/>
        <v>0</v>
      </c>
      <c r="MZ147" s="44">
        <f>VLOOKUP($C147,факт!$D$8:$JF$250,129,0)</f>
        <v>0</v>
      </c>
      <c r="NA147" s="44">
        <f>VLOOKUP($C147,факт!$D$8:$JF$250,130,0)</f>
        <v>0</v>
      </c>
      <c r="NB147" s="44">
        <f>VLOOKUP($C147,факт!$D$8:$JF$250,131,0)</f>
        <v>0</v>
      </c>
      <c r="NC147" s="44">
        <f>VLOOKUP($C147,факт!$D$8:$JF$250,132,0)</f>
        <v>0</v>
      </c>
      <c r="ND147" s="44">
        <f>VLOOKUP($C147,факт!$D$8:$JF$250,133,0)</f>
        <v>0</v>
      </c>
      <c r="NE147" s="44">
        <f>VLOOKUP($C147,факт!$D$8:$JF$250,134,0)</f>
        <v>0</v>
      </c>
      <c r="NF147" s="44">
        <f t="shared" si="5164"/>
        <v>0</v>
      </c>
      <c r="NG147" s="44">
        <f t="shared" si="5165"/>
        <v>0</v>
      </c>
      <c r="NH147" s="44">
        <f t="shared" si="5166"/>
        <v>0</v>
      </c>
      <c r="NI147" s="44">
        <f t="shared" si="3070"/>
        <v>0</v>
      </c>
      <c r="NJ147" s="44">
        <f t="shared" si="3071"/>
        <v>0</v>
      </c>
      <c r="NK147" s="45">
        <f>'СДП (план)'!BI148</f>
        <v>0</v>
      </c>
      <c r="NL147" s="44">
        <f>'СДП (план)'!BJ148</f>
        <v>0</v>
      </c>
      <c r="NM147" s="44">
        <f t="shared" si="3072"/>
        <v>0</v>
      </c>
      <c r="NN147" s="44">
        <f t="shared" si="3073"/>
        <v>0</v>
      </c>
      <c r="NO147" s="44">
        <f>VLOOKUP($C147,факт!$D$8:$JF$250,87,0)</f>
        <v>0</v>
      </c>
      <c r="NP147" s="44">
        <f>VLOOKUP($C147,факт!$D$8:$JF$250,88,0)</f>
        <v>0</v>
      </c>
      <c r="NQ147" s="44">
        <f>VLOOKUP($C147,факт!$D$8:$JF$250,89,0)</f>
        <v>0</v>
      </c>
      <c r="NR147" s="44">
        <f>VLOOKUP($C147,факт!$D$8:$JF$250,90,0)</f>
        <v>0</v>
      </c>
      <c r="NS147" s="44">
        <f>VLOOKUP($C147,факт!$D$8:$JF$250,91,0)</f>
        <v>0</v>
      </c>
      <c r="NT147" s="44">
        <f>VLOOKUP($C147,факт!$D$8:$JF$250,92,0)</f>
        <v>0</v>
      </c>
      <c r="NU147" s="44">
        <f t="shared" si="5167"/>
        <v>0</v>
      </c>
      <c r="NV147" s="44">
        <f t="shared" si="5168"/>
        <v>0</v>
      </c>
      <c r="NW147" s="44">
        <f t="shared" si="5169"/>
        <v>0</v>
      </c>
      <c r="NX147" s="44">
        <f t="shared" si="3074"/>
        <v>0</v>
      </c>
      <c r="NY147" s="44">
        <f t="shared" si="3075"/>
        <v>0</v>
      </c>
      <c r="NZ147" s="45">
        <f>'СДП (план)'!BK148</f>
        <v>0</v>
      </c>
      <c r="OA147" s="44">
        <f>'СДП (план)'!BL148</f>
        <v>0</v>
      </c>
      <c r="OB147" s="44">
        <f t="shared" si="3076"/>
        <v>0</v>
      </c>
      <c r="OC147" s="44">
        <f t="shared" si="3077"/>
        <v>0</v>
      </c>
      <c r="OD147" s="44">
        <f>VLOOKUP($C147,факт!$D$8:$JF$250,147,0)</f>
        <v>0</v>
      </c>
      <c r="OE147" s="44">
        <f>VLOOKUP($C147,факт!$D$8:$JF$250,148,0)</f>
        <v>0</v>
      </c>
      <c r="OF147" s="44">
        <f>VLOOKUP($C147,факт!$D$8:$JF$250,149,0)</f>
        <v>0</v>
      </c>
      <c r="OG147" s="44">
        <f>VLOOKUP($C147,факт!$D$8:$JF$250,150,0)</f>
        <v>0</v>
      </c>
      <c r="OH147" s="44">
        <f>VLOOKUP($C147,факт!$D$8:$JF$250,151,0)</f>
        <v>0</v>
      </c>
      <c r="OI147" s="44">
        <f>VLOOKUP($C147,факт!$D$8:$JF$250,152,0)</f>
        <v>0</v>
      </c>
      <c r="OJ147" s="44">
        <f t="shared" si="5170"/>
        <v>0</v>
      </c>
      <c r="OK147" s="44">
        <f t="shared" si="5171"/>
        <v>0</v>
      </c>
      <c r="OL147" s="44">
        <f t="shared" si="5172"/>
        <v>0</v>
      </c>
      <c r="OM147" s="44">
        <f t="shared" si="3078"/>
        <v>0</v>
      </c>
      <c r="ON147" s="44">
        <f t="shared" si="3079"/>
        <v>0</v>
      </c>
      <c r="OO147" s="45">
        <f>'СДП (план)'!BM148</f>
        <v>0</v>
      </c>
      <c r="OP147" s="44">
        <f>'СДП (план)'!BN148</f>
        <v>0</v>
      </c>
      <c r="OQ147" s="44">
        <f t="shared" si="3080"/>
        <v>0</v>
      </c>
      <c r="OR147" s="44">
        <f t="shared" si="3081"/>
        <v>0</v>
      </c>
      <c r="OS147" s="44">
        <f>VLOOKUP($C147,факт!$D$8:$JF$250,195,0)</f>
        <v>0</v>
      </c>
      <c r="OT147" s="44">
        <f>VLOOKUP($C147,факт!$D$8:$JF$250,196,0)</f>
        <v>0</v>
      </c>
      <c r="OU147" s="44">
        <f>VLOOKUP($C147,факт!$D$8:$JF$250,197,0)</f>
        <v>0</v>
      </c>
      <c r="OV147" s="44">
        <f>VLOOKUP($C147,факт!$D$8:$JF$250,198,0)</f>
        <v>0</v>
      </c>
      <c r="OW147" s="44">
        <f>VLOOKUP($C147,факт!$D$8:$JF$250,199,0)</f>
        <v>0</v>
      </c>
      <c r="OX147" s="44">
        <f>VLOOKUP($C147,факт!$D$8:$JF$250,200,0)</f>
        <v>0</v>
      </c>
      <c r="OY147" s="44">
        <f t="shared" si="5173"/>
        <v>0</v>
      </c>
      <c r="OZ147" s="44">
        <f t="shared" si="5174"/>
        <v>0</v>
      </c>
      <c r="PA147" s="44">
        <f t="shared" si="5175"/>
        <v>0</v>
      </c>
      <c r="PB147" s="44">
        <f t="shared" si="3082"/>
        <v>0</v>
      </c>
      <c r="PC147" s="44">
        <f t="shared" si="3083"/>
        <v>0</v>
      </c>
      <c r="PD147" s="45">
        <f>'СДП (план)'!BO148</f>
        <v>0</v>
      </c>
      <c r="PE147" s="44">
        <f>'СДП (план)'!BP148</f>
        <v>0</v>
      </c>
      <c r="PF147" s="44">
        <f t="shared" si="3084"/>
        <v>0</v>
      </c>
      <c r="PG147" s="44">
        <f t="shared" si="3085"/>
        <v>0</v>
      </c>
      <c r="PH147" s="44">
        <f>VLOOKUP($C147,факт!$D$8:$JF$250,201,0)</f>
        <v>0</v>
      </c>
      <c r="PI147" s="44">
        <f>VLOOKUP($C147,факт!$D$8:$JF$250,202,0)</f>
        <v>0</v>
      </c>
      <c r="PJ147" s="44">
        <f>VLOOKUP($C147,факт!$D$8:$JF$250,203,0)</f>
        <v>0</v>
      </c>
      <c r="PK147" s="44">
        <f>VLOOKUP($C147,факт!$D$8:$JF$250,204,0)</f>
        <v>0</v>
      </c>
      <c r="PL147" s="44">
        <f>VLOOKUP($C147,факт!$D$8:$JF$250,205,0)</f>
        <v>0</v>
      </c>
      <c r="PM147" s="44">
        <f>VLOOKUP($C147,факт!$D$8:$JF$250,206,0)</f>
        <v>0</v>
      </c>
      <c r="PN147" s="44">
        <f t="shared" si="5176"/>
        <v>0</v>
      </c>
      <c r="PO147" s="44">
        <f t="shared" si="5177"/>
        <v>0</v>
      </c>
      <c r="PP147" s="44">
        <f t="shared" si="5178"/>
        <v>0</v>
      </c>
      <c r="PQ147" s="44">
        <f t="shared" si="3086"/>
        <v>0</v>
      </c>
      <c r="PR147" s="44">
        <f t="shared" si="3087"/>
        <v>0</v>
      </c>
      <c r="PS147" s="45">
        <f>'СДП (план)'!BQ148</f>
        <v>0</v>
      </c>
      <c r="PT147" s="44">
        <f>'СДП (план)'!BR148</f>
        <v>0</v>
      </c>
      <c r="PU147" s="44">
        <f t="shared" si="3088"/>
        <v>0</v>
      </c>
      <c r="PV147" s="44">
        <f t="shared" si="3089"/>
        <v>0</v>
      </c>
      <c r="PW147" s="44">
        <f>VLOOKUP($C147,факт!$D$8:$JF$250,207,0)</f>
        <v>0</v>
      </c>
      <c r="PX147" s="44">
        <f>VLOOKUP($C147,факт!$D$8:$JF$250,208,0)</f>
        <v>0</v>
      </c>
      <c r="PY147" s="44">
        <f>VLOOKUP($C147,факт!$D$8:$JF$250,209,0)</f>
        <v>0</v>
      </c>
      <c r="PZ147" s="44">
        <f>VLOOKUP($C147,факт!$D$8:$JF$250,210,0)</f>
        <v>0</v>
      </c>
      <c r="QA147" s="44">
        <f>VLOOKUP($C147,факт!$D$8:$JF$250,211,0)</f>
        <v>0</v>
      </c>
      <c r="QB147" s="44">
        <f>VLOOKUP($C147,факт!$D$8:$JF$250,212,0)</f>
        <v>0</v>
      </c>
      <c r="QC147" s="44">
        <f t="shared" si="5179"/>
        <v>0</v>
      </c>
      <c r="QD147" s="44">
        <f t="shared" si="5180"/>
        <v>0</v>
      </c>
      <c r="QE147" s="44">
        <f t="shared" si="5181"/>
        <v>0</v>
      </c>
      <c r="QF147" s="44">
        <f t="shared" si="4904"/>
        <v>0</v>
      </c>
      <c r="QG147" s="44">
        <f t="shared" si="4905"/>
        <v>0</v>
      </c>
      <c r="QH147" s="45">
        <f>'СДП (план)'!BS148</f>
        <v>0</v>
      </c>
      <c r="QI147" s="44">
        <f>'СДП (план)'!BT148</f>
        <v>0</v>
      </c>
      <c r="QJ147" s="44">
        <f t="shared" si="3090"/>
        <v>0</v>
      </c>
      <c r="QK147" s="44">
        <f t="shared" si="3091"/>
        <v>0</v>
      </c>
      <c r="QL147" s="44">
        <f>VLOOKUP($C147,факт!$D$8:$JF$250,213,0)</f>
        <v>0</v>
      </c>
      <c r="QM147" s="44">
        <f>VLOOKUP($C147,факт!$D$8:$JF$250,214,0)</f>
        <v>0</v>
      </c>
      <c r="QN147" s="44">
        <f>VLOOKUP($C147,факт!$D$8:$JF$250,215,0)</f>
        <v>0</v>
      </c>
      <c r="QO147" s="44">
        <f>VLOOKUP($C147,факт!$D$8:$JF$250,216,0)</f>
        <v>0</v>
      </c>
      <c r="QP147" s="44">
        <f>VLOOKUP($C147,факт!$D$8:$JF$250,217,0)</f>
        <v>0</v>
      </c>
      <c r="QQ147" s="44">
        <f>VLOOKUP($C147,факт!$D$8:$JF$250,218,0)</f>
        <v>0</v>
      </c>
      <c r="QR147" s="44">
        <f t="shared" si="5182"/>
        <v>0</v>
      </c>
      <c r="QS147" s="44">
        <f t="shared" si="5183"/>
        <v>0</v>
      </c>
      <c r="QT147" s="44">
        <f t="shared" si="5184"/>
        <v>0</v>
      </c>
      <c r="QU147" s="44">
        <f t="shared" si="5185"/>
        <v>0</v>
      </c>
      <c r="QV147" s="44">
        <f t="shared" si="5186"/>
        <v>0</v>
      </c>
      <c r="QW147" s="45">
        <f>'СДП (план)'!BU148</f>
        <v>0</v>
      </c>
      <c r="QX147" s="44">
        <f>'СДП (план)'!BV148</f>
        <v>0</v>
      </c>
      <c r="QY147" s="44">
        <f t="shared" si="3092"/>
        <v>0</v>
      </c>
      <c r="QZ147" s="44">
        <f t="shared" si="3093"/>
        <v>0</v>
      </c>
      <c r="RA147" s="44">
        <f>VLOOKUP($C147,факт!$D$8:$JF$250,225,0)</f>
        <v>0</v>
      </c>
      <c r="RB147" s="44">
        <f>VLOOKUP($C147,факт!$D$8:$JF$250,226,0)</f>
        <v>0</v>
      </c>
      <c r="RC147" s="44">
        <f>VLOOKUP($C147,факт!$D$8:$JF$250,227,0)</f>
        <v>0</v>
      </c>
      <c r="RD147" s="44">
        <f>VLOOKUP($C147,факт!$D$8:$JF$250,228,0)</f>
        <v>0</v>
      </c>
      <c r="RE147" s="44">
        <f>VLOOKUP($C147,факт!$D$8:$JF$250,229,0)</f>
        <v>0</v>
      </c>
      <c r="RF147" s="44">
        <f>VLOOKUP($C147,факт!$D$8:$JF$250,230,0)</f>
        <v>0</v>
      </c>
      <c r="RG147" s="44">
        <f t="shared" si="5187"/>
        <v>0</v>
      </c>
      <c r="RH147" s="44">
        <f t="shared" si="5188"/>
        <v>0</v>
      </c>
      <c r="RI147" s="44">
        <f t="shared" si="5189"/>
        <v>0</v>
      </c>
      <c r="RJ147" s="44">
        <f t="shared" si="5190"/>
        <v>0</v>
      </c>
      <c r="RK147" s="44">
        <f t="shared" si="5191"/>
        <v>0</v>
      </c>
      <c r="RL147" s="45">
        <f>'СДП (план)'!BW148</f>
        <v>0</v>
      </c>
      <c r="RM147" s="44">
        <f>'СДП (план)'!BX148</f>
        <v>0</v>
      </c>
      <c r="RN147" s="44">
        <f t="shared" si="3094"/>
        <v>0</v>
      </c>
      <c r="RO147" s="44">
        <f t="shared" si="3095"/>
        <v>0</v>
      </c>
      <c r="RP147" s="44">
        <f>VLOOKUP($C147,факт!$D$8:$JF$250,105,0)</f>
        <v>0</v>
      </c>
      <c r="RQ147" s="44">
        <f>VLOOKUP($C147,факт!$D$8:$JF$250,106,0)</f>
        <v>0</v>
      </c>
      <c r="RR147" s="44">
        <f>VLOOKUP($C147,факт!$D$8:$JF$250,107,0)</f>
        <v>0</v>
      </c>
      <c r="RS147" s="44">
        <f>VLOOKUP($C147,факт!$D$8:$JF$250,108,0)</f>
        <v>0</v>
      </c>
      <c r="RT147" s="44">
        <f>VLOOKUP($C147,факт!$D$8:$JF$250,109,0)</f>
        <v>0</v>
      </c>
      <c r="RU147" s="44">
        <f>VLOOKUP($C147,факт!$D$8:$JF$250,110,0)</f>
        <v>0</v>
      </c>
      <c r="RV147" s="44">
        <f t="shared" si="5192"/>
        <v>0</v>
      </c>
      <c r="RW147" s="44">
        <f t="shared" si="5193"/>
        <v>0</v>
      </c>
      <c r="RX147" s="44">
        <f t="shared" si="5194"/>
        <v>0</v>
      </c>
      <c r="RY147" s="44">
        <f t="shared" si="3096"/>
        <v>0</v>
      </c>
      <c r="RZ147" s="44">
        <f t="shared" si="3097"/>
        <v>0</v>
      </c>
      <c r="SA147" s="45">
        <f>'СДП (план)'!BY148</f>
        <v>0</v>
      </c>
      <c r="SB147" s="44">
        <f>'СДП (план)'!BZ148</f>
        <v>0</v>
      </c>
      <c r="SC147" s="44">
        <f t="shared" si="3098"/>
        <v>0</v>
      </c>
      <c r="SD147" s="44">
        <f t="shared" si="3099"/>
        <v>0</v>
      </c>
      <c r="SE147" s="44">
        <f>VLOOKUP($C147,факт!$D$8:$JF$250,69,0)</f>
        <v>0</v>
      </c>
      <c r="SF147" s="44">
        <f>VLOOKUP($C147,факт!$D$8:$JF$250,70,0)</f>
        <v>0</v>
      </c>
      <c r="SG147" s="44">
        <f>VLOOKUP($C147,факт!$D$8:$JF$250,71,0)</f>
        <v>0</v>
      </c>
      <c r="SH147" s="44">
        <f>VLOOKUP($C147,факт!$D$8:$JF$250,72,0)</f>
        <v>0</v>
      </c>
      <c r="SI147" s="44">
        <f>VLOOKUP($C147,факт!$D$8:$JF$250,73,0)</f>
        <v>0</v>
      </c>
      <c r="SJ147" s="44">
        <f>VLOOKUP($C147,факт!$D$8:$JF$250,74,0)</f>
        <v>0</v>
      </c>
      <c r="SK147" s="44">
        <f t="shared" si="5195"/>
        <v>0</v>
      </c>
      <c r="SL147" s="44">
        <f t="shared" si="5196"/>
        <v>0</v>
      </c>
      <c r="SM147" s="44">
        <f t="shared" si="5197"/>
        <v>0</v>
      </c>
      <c r="SN147" s="44">
        <f t="shared" si="3100"/>
        <v>0</v>
      </c>
      <c r="SO147" s="44">
        <f t="shared" si="3101"/>
        <v>0</v>
      </c>
      <c r="SP147" s="45">
        <f>'СДП (план)'!CA148</f>
        <v>0</v>
      </c>
      <c r="SQ147" s="44">
        <f>'СДП (план)'!CB148</f>
        <v>0</v>
      </c>
      <c r="SR147" s="44">
        <f t="shared" si="3102"/>
        <v>0</v>
      </c>
      <c r="SS147" s="44">
        <f t="shared" si="3103"/>
        <v>0</v>
      </c>
      <c r="ST147" s="44"/>
      <c r="SU147" s="44"/>
      <c r="SV147" s="44"/>
      <c r="SW147" s="44"/>
      <c r="SX147" s="44"/>
      <c r="SY147" s="44"/>
      <c r="SZ147" s="44">
        <f t="shared" si="5198"/>
        <v>0</v>
      </c>
      <c r="TA147" s="44">
        <f t="shared" si="5199"/>
        <v>0</v>
      </c>
      <c r="TB147" s="44">
        <f t="shared" si="5200"/>
        <v>0</v>
      </c>
      <c r="TC147" s="44">
        <f t="shared" si="3104"/>
        <v>0</v>
      </c>
      <c r="TD147" s="44">
        <f t="shared" si="3105"/>
        <v>0</v>
      </c>
      <c r="TE147" s="45">
        <f>'СДП (план)'!CC148</f>
        <v>0</v>
      </c>
      <c r="TF147" s="44">
        <f>'СДП (план)'!CD148</f>
        <v>0</v>
      </c>
      <c r="TG147" s="44">
        <f t="shared" si="3106"/>
        <v>0</v>
      </c>
      <c r="TH147" s="44">
        <f t="shared" si="3107"/>
        <v>0</v>
      </c>
      <c r="TI147" s="44">
        <f>VLOOKUP($C147,факт!$D$8:$JF$250,135,0)</f>
        <v>0</v>
      </c>
      <c r="TJ147" s="44">
        <f>VLOOKUP($C147,факт!$D$8:$JF$250,136,0)</f>
        <v>0</v>
      </c>
      <c r="TK147" s="44">
        <f>VLOOKUP($C147,факт!$D$8:$JF$250,137,0)</f>
        <v>0</v>
      </c>
      <c r="TL147" s="44">
        <f>VLOOKUP($C147,факт!$D$8:$JF$250,138,0)</f>
        <v>0</v>
      </c>
      <c r="TM147" s="44">
        <f>VLOOKUP($C147,факт!$D$8:$JF$250,139,0)</f>
        <v>0</v>
      </c>
      <c r="TN147" s="44">
        <f>VLOOKUP($C147,факт!$D$8:$JF$250,140,0)</f>
        <v>0</v>
      </c>
      <c r="TO147" s="44">
        <f t="shared" si="5201"/>
        <v>0</v>
      </c>
      <c r="TP147" s="44">
        <f t="shared" si="5202"/>
        <v>0</v>
      </c>
      <c r="TQ147" s="44">
        <f t="shared" si="5203"/>
        <v>0</v>
      </c>
      <c r="TR147" s="44">
        <f t="shared" si="3108"/>
        <v>0</v>
      </c>
      <c r="TS147" s="44">
        <f t="shared" si="3109"/>
        <v>0</v>
      </c>
      <c r="TT147" s="47">
        <f>'СДП (план)'!CE148</f>
        <v>0</v>
      </c>
      <c r="TU147" s="47">
        <f>'СДП (план)'!CF148</f>
        <v>0</v>
      </c>
      <c r="TV147" s="44">
        <f t="shared" si="3110"/>
        <v>0</v>
      </c>
      <c r="TW147" s="44">
        <f t="shared" si="3111"/>
        <v>0</v>
      </c>
      <c r="TX147" s="44">
        <f>VLOOKUP($C147,факт!$D$8:$JF$250,75,0)</f>
        <v>0</v>
      </c>
      <c r="TY147" s="44">
        <f>VLOOKUP($C147,факт!$D$8:$JF$250,76,0)</f>
        <v>0</v>
      </c>
      <c r="TZ147" s="44">
        <f>VLOOKUP($C147,факт!$D$8:$JF$250,77,0)</f>
        <v>0</v>
      </c>
      <c r="UA147" s="44">
        <f>VLOOKUP($C147,факт!$D$8:$JF$250,78,0)</f>
        <v>0</v>
      </c>
      <c r="UB147" s="44">
        <f>VLOOKUP($C147,факт!$D$8:$JF$250,79,0)</f>
        <v>0</v>
      </c>
      <c r="UC147" s="44">
        <f>VLOOKUP($C147,факт!$D$8:$JF$250,80,0)</f>
        <v>0</v>
      </c>
      <c r="UD147" s="44">
        <f t="shared" si="5204"/>
        <v>0</v>
      </c>
      <c r="UE147" s="44">
        <f t="shared" si="5205"/>
        <v>0</v>
      </c>
      <c r="UF147" s="44">
        <f t="shared" si="5206"/>
        <v>0</v>
      </c>
      <c r="UG147" s="44">
        <f t="shared" si="3112"/>
        <v>0</v>
      </c>
      <c r="UH147" s="44">
        <f t="shared" si="3113"/>
        <v>0</v>
      </c>
      <c r="UI147" s="45">
        <f>'СДП (план)'!CG148</f>
        <v>0</v>
      </c>
      <c r="UJ147" s="44">
        <f>'СДП (план)'!CH148</f>
        <v>0</v>
      </c>
      <c r="UK147" s="44">
        <f t="shared" si="3114"/>
        <v>0</v>
      </c>
      <c r="UL147" s="44">
        <f t="shared" si="3115"/>
        <v>0</v>
      </c>
      <c r="UM147" s="44">
        <f>VLOOKUP($C147,факт!$D$8:$JF$250,81,0)</f>
        <v>0</v>
      </c>
      <c r="UN147" s="44">
        <f>VLOOKUP($C147,факт!$D$8:$JF$250,82,0)</f>
        <v>0</v>
      </c>
      <c r="UO147" s="44">
        <f>VLOOKUP($C147,факт!$D$8:$JF$250,83,0)</f>
        <v>0</v>
      </c>
      <c r="UP147" s="44">
        <f>VLOOKUP($C147,факт!$D$8:$JF$250,84,0)</f>
        <v>0</v>
      </c>
      <c r="UQ147" s="44">
        <f>VLOOKUP($C147,факт!$D$8:$JF$250,85,0)</f>
        <v>0</v>
      </c>
      <c r="UR147" s="44">
        <f>VLOOKUP($C147,факт!$D$8:$JF$250,86,0)</f>
        <v>0</v>
      </c>
      <c r="US147" s="44">
        <f t="shared" si="5207"/>
        <v>0</v>
      </c>
      <c r="UT147" s="44">
        <f t="shared" si="5208"/>
        <v>0</v>
      </c>
      <c r="UU147" s="44">
        <f t="shared" si="5209"/>
        <v>0</v>
      </c>
      <c r="UV147" s="44">
        <f t="shared" si="3116"/>
        <v>0</v>
      </c>
      <c r="UW147" s="44">
        <f t="shared" si="3117"/>
        <v>0</v>
      </c>
      <c r="UX147" s="45">
        <f>'СДП (план)'!CI148</f>
        <v>0</v>
      </c>
      <c r="UY147" s="44">
        <f>'СДП (план)'!CJ148</f>
        <v>0</v>
      </c>
      <c r="UZ147" s="44">
        <f t="shared" si="3118"/>
        <v>0</v>
      </c>
      <c r="VA147" s="44">
        <f t="shared" si="3119"/>
        <v>0</v>
      </c>
      <c r="VB147" s="44">
        <f>VLOOKUP($C147,факт!$D$8:$JF$250,99,0)</f>
        <v>0</v>
      </c>
      <c r="VC147" s="44">
        <f>VLOOKUP($C147,факт!$D$8:$JF$250,100,0)</f>
        <v>0</v>
      </c>
      <c r="VD147" s="44">
        <f>VLOOKUP($C147,факт!$D$8:$JF$250,101,0)</f>
        <v>0</v>
      </c>
      <c r="VE147" s="44">
        <f>VLOOKUP($C147,факт!$D$8:$JF$250,102,0)</f>
        <v>0</v>
      </c>
      <c r="VF147" s="44">
        <f>VLOOKUP($C147,факт!$D$8:$JF$250,103,0)</f>
        <v>0</v>
      </c>
      <c r="VG147" s="44">
        <f>VLOOKUP($C147,факт!$D$8:$JF$250,104,0)</f>
        <v>0</v>
      </c>
      <c r="VH147" s="44">
        <f t="shared" si="5210"/>
        <v>0</v>
      </c>
      <c r="VI147" s="44">
        <f t="shared" si="5211"/>
        <v>0</v>
      </c>
      <c r="VJ147" s="44">
        <f t="shared" si="5212"/>
        <v>0</v>
      </c>
      <c r="VK147" s="44">
        <f t="shared" si="5213"/>
        <v>0</v>
      </c>
      <c r="VL147" s="44">
        <f t="shared" si="5214"/>
        <v>0</v>
      </c>
      <c r="VM147" s="45">
        <f>'СДП (план)'!CK148</f>
        <v>0</v>
      </c>
      <c r="VN147" s="44">
        <f>'СДП (план)'!CL148</f>
        <v>0</v>
      </c>
      <c r="VO147" s="44">
        <f t="shared" si="3120"/>
        <v>0</v>
      </c>
      <c r="VP147" s="44">
        <f t="shared" si="3121"/>
        <v>0</v>
      </c>
      <c r="VQ147" s="44">
        <f>VLOOKUP($C147,факт!$D$8:$JF$250,123,0)</f>
        <v>0</v>
      </c>
      <c r="VR147" s="44">
        <f>VLOOKUP($C147,факт!$D$8:$JF$250,124,0)</f>
        <v>0</v>
      </c>
      <c r="VS147" s="44">
        <f>VLOOKUP($C147,факт!$D$8:$JF$250,125,0)</f>
        <v>0</v>
      </c>
      <c r="VT147" s="44">
        <f>VLOOKUP($C147,факт!$D$8:$JF$250,126,0)</f>
        <v>0</v>
      </c>
      <c r="VU147" s="44">
        <f>VLOOKUP($C147,факт!$D$8:$JF$250,127,0)</f>
        <v>0</v>
      </c>
      <c r="VV147" s="44">
        <f>VLOOKUP($C147,факт!$D$8:$JF$250,128,0)</f>
        <v>0</v>
      </c>
      <c r="VW147" s="44">
        <f t="shared" si="5215"/>
        <v>0</v>
      </c>
      <c r="VX147" s="44">
        <f t="shared" si="5216"/>
        <v>0</v>
      </c>
      <c r="VY147" s="44">
        <f t="shared" si="5217"/>
        <v>0</v>
      </c>
      <c r="VZ147" s="44">
        <f t="shared" si="3122"/>
        <v>0</v>
      </c>
      <c r="WA147" s="44">
        <f t="shared" si="3123"/>
        <v>0</v>
      </c>
      <c r="WB147" s="45">
        <f>'СДП (план)'!CM148</f>
        <v>0</v>
      </c>
      <c r="WC147" s="44">
        <f>'СДП (план)'!CN148</f>
        <v>0</v>
      </c>
      <c r="WD147" s="44">
        <f t="shared" si="3124"/>
        <v>0</v>
      </c>
      <c r="WE147" s="44">
        <f t="shared" si="3125"/>
        <v>0</v>
      </c>
      <c r="WF147" s="44">
        <f>VLOOKUP($C147,факт!$D$8:$JF$250,141,0)</f>
        <v>0</v>
      </c>
      <c r="WG147" s="44">
        <f>VLOOKUP($C147,факт!$D$8:$JF$250,142,0)</f>
        <v>0</v>
      </c>
      <c r="WH147" s="44">
        <f>VLOOKUP($C147,факт!$D$8:$JF$250,143,0)</f>
        <v>0</v>
      </c>
      <c r="WI147" s="44">
        <f>VLOOKUP($C147,факт!$D$8:$JF$250,144,0)</f>
        <v>0</v>
      </c>
      <c r="WJ147" s="44">
        <f>VLOOKUP($C147,факт!$D$8:$JF$250,145,0)</f>
        <v>0</v>
      </c>
      <c r="WK147" s="44">
        <f>VLOOKUP($C147,факт!$D$8:$JF$250,146,0)</f>
        <v>0</v>
      </c>
      <c r="WL147" s="44">
        <f t="shared" si="5218"/>
        <v>0</v>
      </c>
      <c r="WM147" s="44">
        <f t="shared" si="5219"/>
        <v>0</v>
      </c>
      <c r="WN147" s="44">
        <f t="shared" si="5220"/>
        <v>0</v>
      </c>
      <c r="WO147" s="44">
        <f t="shared" si="3126"/>
        <v>0</v>
      </c>
      <c r="WP147" s="44">
        <f t="shared" si="3127"/>
        <v>0</v>
      </c>
      <c r="WQ147" s="45">
        <f>'СДП (план)'!CO148</f>
        <v>0</v>
      </c>
      <c r="WR147" s="44">
        <f>'СДП (план)'!CP148</f>
        <v>0</v>
      </c>
      <c r="WS147" s="44">
        <f t="shared" si="3128"/>
        <v>0</v>
      </c>
      <c r="WT147" s="44">
        <f t="shared" si="3129"/>
        <v>0</v>
      </c>
      <c r="WU147" s="44">
        <f>VLOOKUP($C147,факт!$D$8:$JF$250,57,0)</f>
        <v>0</v>
      </c>
      <c r="WV147" s="44">
        <f>VLOOKUP($C147,факт!$D$8:$JF$250,58,0)</f>
        <v>0</v>
      </c>
      <c r="WW147" s="44">
        <f>VLOOKUP($C147,факт!$D$8:$JF$250,59,0)</f>
        <v>0</v>
      </c>
      <c r="WX147" s="44">
        <f>VLOOKUP($C147,факт!$D$8:$JF$250,60,0)</f>
        <v>0</v>
      </c>
      <c r="WY147" s="44">
        <f>VLOOKUP($C147,факт!$D$8:$JF$250,61,0)</f>
        <v>0</v>
      </c>
      <c r="WZ147" s="44">
        <f>VLOOKUP($C147,факт!$D$8:$JF$250,62,0)</f>
        <v>0</v>
      </c>
      <c r="XA147" s="44">
        <f t="shared" si="5221"/>
        <v>0</v>
      </c>
      <c r="XB147" s="44">
        <f t="shared" si="5222"/>
        <v>0</v>
      </c>
      <c r="XC147" s="44">
        <f t="shared" si="5223"/>
        <v>0</v>
      </c>
      <c r="XD147" s="44">
        <f t="shared" si="3130"/>
        <v>0</v>
      </c>
      <c r="XE147" s="44">
        <f t="shared" si="3131"/>
        <v>0</v>
      </c>
      <c r="XF147" s="45">
        <f>'СДП (план)'!CQ148</f>
        <v>0</v>
      </c>
      <c r="XG147" s="44">
        <f>'СДП (план)'!CR148</f>
        <v>0</v>
      </c>
      <c r="XH147" s="44">
        <f t="shared" si="3132"/>
        <v>0</v>
      </c>
      <c r="XI147" s="44">
        <f t="shared" si="3133"/>
        <v>0</v>
      </c>
      <c r="XJ147" s="44">
        <f>VLOOKUP($C147,факт!$D$8:$JF$250,51,0)</f>
        <v>0</v>
      </c>
      <c r="XK147" s="44">
        <f>VLOOKUP($C147,факт!$D$8:$JF$250,52,0)</f>
        <v>0</v>
      </c>
      <c r="XL147" s="44">
        <f>VLOOKUP($C147,факт!$D$8:$JF$250,53,0)</f>
        <v>0</v>
      </c>
      <c r="XM147" s="44">
        <f>VLOOKUP($C147,факт!$D$8:$JF$250,54,0)</f>
        <v>0</v>
      </c>
      <c r="XN147" s="44">
        <f>VLOOKUP($C147,факт!$D$8:$JF$250,55,0)</f>
        <v>0</v>
      </c>
      <c r="XO147" s="44">
        <f>VLOOKUP($C147,факт!$D$8:$JF$250,56,0)</f>
        <v>0</v>
      </c>
      <c r="XP147" s="44">
        <f t="shared" si="5224"/>
        <v>0</v>
      </c>
      <c r="XQ147" s="44">
        <f t="shared" si="5225"/>
        <v>0</v>
      </c>
      <c r="XR147" s="44">
        <f t="shared" si="5226"/>
        <v>0</v>
      </c>
      <c r="XS147" s="44">
        <f t="shared" si="3134"/>
        <v>0</v>
      </c>
      <c r="XT147" s="44">
        <f t="shared" si="3135"/>
        <v>0</v>
      </c>
      <c r="XU147" s="5">
        <f>'СДП (план)'!CS148</f>
        <v>0</v>
      </c>
      <c r="XV147" s="3">
        <f>'СДП (план)'!CT148</f>
        <v>0</v>
      </c>
      <c r="XW147" s="44">
        <f t="shared" si="3136"/>
        <v>0</v>
      </c>
      <c r="XX147" s="44">
        <f t="shared" si="3137"/>
        <v>0</v>
      </c>
      <c r="XY147" s="44">
        <f>VLOOKUP($C147,факт!$D$8:$JF$250,93,0)</f>
        <v>0</v>
      </c>
      <c r="XZ147" s="44">
        <f>VLOOKUP($C147,факт!$D$8:$JF$250,94,0)</f>
        <v>0</v>
      </c>
      <c r="YA147" s="44">
        <f>VLOOKUP($C147,факт!$D$8:$JF$250,95,0)</f>
        <v>0</v>
      </c>
      <c r="YB147" s="44">
        <f>VLOOKUP($C147,факт!$D$8:$JF$250,96,0)</f>
        <v>0</v>
      </c>
      <c r="YC147" s="44">
        <f>VLOOKUP($C147,факт!$D$8:$JF$250,97,0)</f>
        <v>0</v>
      </c>
      <c r="YD147" s="44">
        <f>VLOOKUP($C147,факт!$D$8:$JF$250,98,0)</f>
        <v>0</v>
      </c>
      <c r="YE147" s="44">
        <f t="shared" si="5227"/>
        <v>0</v>
      </c>
      <c r="YF147" s="44">
        <f t="shared" si="5228"/>
        <v>0</v>
      </c>
      <c r="YG147" s="44">
        <f t="shared" si="5229"/>
        <v>0</v>
      </c>
      <c r="YH147" s="44">
        <f t="shared" si="3138"/>
        <v>0</v>
      </c>
      <c r="YI147" s="44">
        <f t="shared" si="3139"/>
        <v>0</v>
      </c>
      <c r="YJ147" s="3">
        <f>'СДП (план)'!CU148</f>
        <v>0</v>
      </c>
      <c r="YK147" s="3">
        <f>'СДП (план)'!CV148</f>
        <v>0</v>
      </c>
      <c r="YL147" s="44">
        <f t="shared" si="3140"/>
        <v>0</v>
      </c>
      <c r="YM147" s="44">
        <f t="shared" si="3141"/>
        <v>0</v>
      </c>
      <c r="YN147" s="44">
        <f>VLOOKUP($C147,факт!$D$8:$JF$250,243,0)</f>
        <v>0</v>
      </c>
      <c r="YO147" s="44">
        <f>VLOOKUP($C147,факт!$D$8:$JF$250,244,0)</f>
        <v>0</v>
      </c>
      <c r="YP147" s="44">
        <f>VLOOKUP($C147,факт!$D$8:$JF$250,245,0)</f>
        <v>0</v>
      </c>
      <c r="YQ147" s="44">
        <f>VLOOKUP($C147,факт!$D$8:$JF$250,246,0)</f>
        <v>0</v>
      </c>
      <c r="YR147" s="44">
        <f>VLOOKUP($C147,факт!$D$8:$JF$250,247,0)</f>
        <v>0</v>
      </c>
      <c r="YS147" s="44">
        <f>VLOOKUP($C147,факт!$D$8:$JF$250,248,0)</f>
        <v>0</v>
      </c>
      <c r="YT147" s="44">
        <f t="shared" si="5230"/>
        <v>0</v>
      </c>
      <c r="YU147" s="44">
        <f t="shared" si="5231"/>
        <v>0</v>
      </c>
      <c r="YV147" s="44">
        <f t="shared" si="5232"/>
        <v>0</v>
      </c>
      <c r="YW147" s="44">
        <f t="shared" si="4921"/>
        <v>0</v>
      </c>
      <c r="YX147" s="44">
        <f t="shared" si="4922"/>
        <v>0</v>
      </c>
      <c r="YY147" s="44">
        <f>'СДП (план)'!CW148</f>
        <v>0</v>
      </c>
      <c r="YZ147" s="44">
        <f>'СДП (план)'!CX148</f>
        <v>0</v>
      </c>
      <c r="ZA147" s="44">
        <f t="shared" si="3142"/>
        <v>0</v>
      </c>
      <c r="ZB147" s="44">
        <f t="shared" si="3143"/>
        <v>0</v>
      </c>
      <c r="ZC147" s="44">
        <f>VLOOKUP($C147,факт!$D$8:$JF$250,249,0)</f>
        <v>0</v>
      </c>
      <c r="ZD147" s="44">
        <f>VLOOKUP($C147,факт!$D$8:$JF$250,250,0)</f>
        <v>0</v>
      </c>
      <c r="ZE147" s="44">
        <f>VLOOKUP($C147,факт!$D$8:$JF$250,251,0)</f>
        <v>0</v>
      </c>
      <c r="ZF147" s="44">
        <f>VLOOKUP($C147,факт!$D$8:$JF$250,252,0)</f>
        <v>0</v>
      </c>
      <c r="ZG147" s="44">
        <f>VLOOKUP($C147,факт!$D$8:$JF$250,253,0)</f>
        <v>0</v>
      </c>
      <c r="ZH147" s="44">
        <f>VLOOKUP($C147,факт!$D$8:$JF$250,254,0)</f>
        <v>0</v>
      </c>
      <c r="ZI147" s="44">
        <f t="shared" si="5233"/>
        <v>0</v>
      </c>
      <c r="ZJ147" s="44">
        <f t="shared" si="5234"/>
        <v>0</v>
      </c>
      <c r="ZK147" s="44">
        <f t="shared" si="5235"/>
        <v>0</v>
      </c>
      <c r="ZL147" s="44">
        <f t="shared" si="5236"/>
        <v>0</v>
      </c>
      <c r="ZM147" s="44">
        <f t="shared" si="5237"/>
        <v>0</v>
      </c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9">
        <f t="shared" si="5238"/>
        <v>20</v>
      </c>
      <c r="AAD147" s="49">
        <f t="shared" si="5238"/>
        <v>1472940</v>
      </c>
      <c r="AAE147" s="49">
        <f t="shared" si="5238"/>
        <v>10</v>
      </c>
      <c r="AAF147" s="49">
        <f t="shared" si="5238"/>
        <v>736470</v>
      </c>
      <c r="AAG147" s="49">
        <f t="shared" si="5238"/>
        <v>0</v>
      </c>
      <c r="AAH147" s="49">
        <f t="shared" si="5238"/>
        <v>0</v>
      </c>
      <c r="AAI147" s="49">
        <f t="shared" si="5238"/>
        <v>0</v>
      </c>
      <c r="AAJ147" s="49">
        <f t="shared" si="5238"/>
        <v>0</v>
      </c>
      <c r="AAK147" s="49">
        <f t="shared" si="5238"/>
        <v>0</v>
      </c>
      <c r="AAL147" s="49">
        <f t="shared" si="5238"/>
        <v>0</v>
      </c>
      <c r="AAM147" s="49">
        <f t="shared" si="5238"/>
        <v>70</v>
      </c>
      <c r="AAN147" s="49">
        <f t="shared" si="5238"/>
        <v>35</v>
      </c>
      <c r="AAO147" s="49">
        <f t="shared" si="5238"/>
        <v>0</v>
      </c>
      <c r="AAP147" s="44">
        <f t="shared" si="5239"/>
        <v>-10</v>
      </c>
      <c r="AAQ147" s="44">
        <f t="shared" si="5240"/>
        <v>-736470</v>
      </c>
    </row>
    <row r="148" spans="1:719" s="33" customFormat="1" ht="30" hidden="1" x14ac:dyDescent="0.25">
      <c r="A148" s="195"/>
      <c r="B148" s="233">
        <v>118</v>
      </c>
      <c r="C148" s="234" t="s">
        <v>724</v>
      </c>
      <c r="D148" s="208" t="s">
        <v>755</v>
      </c>
      <c r="E148" s="156">
        <v>15030</v>
      </c>
      <c r="F148" s="327">
        <v>2.04</v>
      </c>
      <c r="G148" s="302">
        <v>0.1032</v>
      </c>
      <c r="H148" s="19">
        <v>1.4</v>
      </c>
      <c r="I148" s="261"/>
      <c r="J148" s="261"/>
      <c r="K148" s="1"/>
      <c r="L148" s="1"/>
      <c r="M148" s="1"/>
      <c r="N148" s="9"/>
      <c r="O148" s="45">
        <f>'СДП (план)'!O149</f>
        <v>0</v>
      </c>
      <c r="P148" s="45">
        <f>'СДП (план)'!P149</f>
        <v>0</v>
      </c>
      <c r="Q148" s="44">
        <f t="shared" ref="Q148" si="5241">SUM(O148/12*$A$2)</f>
        <v>0</v>
      </c>
      <c r="R148" s="44">
        <f t="shared" ref="R148" si="5242">SUM(P148/12*$A$2)</f>
        <v>0</v>
      </c>
      <c r="S148" s="44">
        <f>VLOOKUP($C148,факт!$D$8:$JF$250,39,0)</f>
        <v>0</v>
      </c>
      <c r="T148" s="44">
        <f>VLOOKUP($C148,факт!$D$8:$JF$250,40,0)</f>
        <v>0</v>
      </c>
      <c r="U148" s="44">
        <f>VLOOKUP($C148,факт!$D$8:$JF$250,41,0)</f>
        <v>0</v>
      </c>
      <c r="V148" s="44">
        <f>VLOOKUP($C148,факт!$D$8:$JF$250,42,0)</f>
        <v>0</v>
      </c>
      <c r="W148" s="44">
        <f>VLOOKUP($C148,факт!$D$8:$JF$250,43,0)</f>
        <v>0</v>
      </c>
      <c r="X148" s="44">
        <f>VLOOKUP($C148,факт!$D$8:$JF$250,44,0)</f>
        <v>0</v>
      </c>
      <c r="Y148" s="44">
        <f t="shared" ref="Y148" si="5243">SUM(O148*$F148)</f>
        <v>0</v>
      </c>
      <c r="Z148" s="44">
        <f t="shared" ref="Z148" si="5244">SUM(Q148*$F148)</f>
        <v>0</v>
      </c>
      <c r="AA148" s="44">
        <f t="shared" ref="AA148" si="5245">SUM(S148*$F148)</f>
        <v>0</v>
      </c>
      <c r="AB148" s="44">
        <f t="shared" ref="AB148" si="5246">SUM(S148-Q148)</f>
        <v>0</v>
      </c>
      <c r="AC148" s="44">
        <f t="shared" ref="AC148" si="5247">SUM(T148-R148)</f>
        <v>0</v>
      </c>
      <c r="AD148" s="155">
        <f>'СДП (план)'!Q149</f>
        <v>0</v>
      </c>
      <c r="AE148" s="155">
        <f>'СДП (план)'!R149</f>
        <v>0</v>
      </c>
      <c r="AF148" s="44">
        <f t="shared" ref="AF148" si="5248">SUM(AD148/12*$A$2)</f>
        <v>0</v>
      </c>
      <c r="AG148" s="44">
        <f t="shared" ref="AG148" si="5249">SUM(AE148/12*$A$2)</f>
        <v>0</v>
      </c>
      <c r="AH148" s="44">
        <f>VLOOKUP($C148,факт!$D$8:$JF$250,21,0)</f>
        <v>0</v>
      </c>
      <c r="AI148" s="44">
        <f>VLOOKUP($C148,факт!$D$8:$JF$250,22,0)</f>
        <v>0</v>
      </c>
      <c r="AJ148" s="44">
        <f>VLOOKUP($C148,факт!$D$8:$JF$250,23,0)</f>
        <v>0</v>
      </c>
      <c r="AK148" s="44">
        <f>VLOOKUP($C148,факт!$D$8:$JF$250,24,0)</f>
        <v>0</v>
      </c>
      <c r="AL148" s="44">
        <f>VLOOKUP($C148,факт!$D$8:$JF$250,25,0)</f>
        <v>0</v>
      </c>
      <c r="AM148" s="44">
        <f>VLOOKUP($C148,факт!$D$8:$JF$250,26,0)</f>
        <v>0</v>
      </c>
      <c r="AN148" s="44">
        <f t="shared" si="5087"/>
        <v>0</v>
      </c>
      <c r="AO148" s="44">
        <f t="shared" si="5088"/>
        <v>0</v>
      </c>
      <c r="AP148" s="44">
        <f t="shared" si="5089"/>
        <v>0</v>
      </c>
      <c r="AQ148" s="44">
        <f t="shared" si="5090"/>
        <v>0</v>
      </c>
      <c r="AR148" s="44">
        <f t="shared" si="5091"/>
        <v>0</v>
      </c>
      <c r="AS148" s="45">
        <f>'СДП (план)'!S149</f>
        <v>0</v>
      </c>
      <c r="AT148" s="44">
        <f>'СДП (план)'!T149</f>
        <v>0</v>
      </c>
      <c r="AU148" s="44">
        <f t="shared" ref="AU148" si="5250">SUM(AS148/12*$A$2)</f>
        <v>0</v>
      </c>
      <c r="AV148" s="44">
        <f t="shared" ref="AV148" si="5251">SUM(AT148/12*$A$2)</f>
        <v>0</v>
      </c>
      <c r="AW148" s="44">
        <f>VLOOKUP($C148,факт!$D$8:$JF$250,3,0)</f>
        <v>0</v>
      </c>
      <c r="AX148" s="44">
        <f>VLOOKUP($C148,факт!$D$8:$JF$250,4,0)</f>
        <v>0</v>
      </c>
      <c r="AY148" s="44">
        <f>VLOOKUP($C148,факт!$D$8:$JF$250,5,0)</f>
        <v>0</v>
      </c>
      <c r="AZ148" s="44">
        <f>VLOOKUP($C148,факт!$D$8:$JF$250,6,0)</f>
        <v>0</v>
      </c>
      <c r="BA148" s="44">
        <f>VLOOKUP($C148,факт!$D$8:$JF$250,7,0)</f>
        <v>0</v>
      </c>
      <c r="BB148" s="44">
        <f>VLOOKUP($C148,факт!$D$8:$JF$250,8,0)</f>
        <v>0</v>
      </c>
      <c r="BC148" s="44">
        <f t="shared" ref="BC148" si="5252">SUM(AS148*$F148)</f>
        <v>0</v>
      </c>
      <c r="BD148" s="44">
        <f t="shared" ref="BD148" si="5253">SUM(AU148*$F148)</f>
        <v>0</v>
      </c>
      <c r="BE148" s="44">
        <f t="shared" ref="BE148" si="5254">SUM(AW148*$F148)</f>
        <v>0</v>
      </c>
      <c r="BF148" s="44">
        <f t="shared" ref="BF148" si="5255">SUM(AW148-AU148)</f>
        <v>0</v>
      </c>
      <c r="BG148" s="44">
        <f t="shared" ref="BG148" si="5256">SUM(AX148-AV148)</f>
        <v>0</v>
      </c>
      <c r="BH148" s="90">
        <f>'СДП (план)'!U149</f>
        <v>0</v>
      </c>
      <c r="BI148" s="3">
        <f>'СДП (план)'!V149</f>
        <v>0</v>
      </c>
      <c r="BJ148" s="44">
        <f t="shared" ref="BJ148" si="5257">SUM(BH148/12*$A$2)</f>
        <v>0</v>
      </c>
      <c r="BK148" s="44">
        <f t="shared" ref="BK148" si="5258">SUM(BI148/12*$A$2)</f>
        <v>0</v>
      </c>
      <c r="BL148" s="44">
        <f>VLOOKUP($C148,факт!$D$8:$JF$250,27,0)</f>
        <v>0</v>
      </c>
      <c r="BM148" s="44">
        <f>VLOOKUP($C148,факт!$D$8:$JF$250,28,0)</f>
        <v>0</v>
      </c>
      <c r="BN148" s="44">
        <f>VLOOKUP($C148,факт!$D$8:$JF$250,29,0)</f>
        <v>0</v>
      </c>
      <c r="BO148" s="44">
        <f>VLOOKUP($C148,факт!$D$8:$JF$250,30,0)</f>
        <v>0</v>
      </c>
      <c r="BP148" s="44">
        <f>VLOOKUP($C148,факт!$D$8:$JF$250,31,0)</f>
        <v>0</v>
      </c>
      <c r="BQ148" s="44">
        <f>VLOOKUP($C148,факт!$D$8:$JF$250,32,0)</f>
        <v>0</v>
      </c>
      <c r="BR148" s="44">
        <f t="shared" ref="BR148" si="5259">SUM(BH148*$F148)</f>
        <v>0</v>
      </c>
      <c r="BS148" s="44">
        <f t="shared" ref="BS148" si="5260">SUM(BJ148*$F148)</f>
        <v>0</v>
      </c>
      <c r="BT148" s="44">
        <f t="shared" ref="BT148" si="5261">SUM(BL148*$F148)</f>
        <v>0</v>
      </c>
      <c r="BU148" s="44">
        <f t="shared" si="5100"/>
        <v>0</v>
      </c>
      <c r="BV148" s="44">
        <f t="shared" si="5101"/>
        <v>0</v>
      </c>
      <c r="BW148" s="45">
        <f>'СДП (план)'!W149</f>
        <v>0</v>
      </c>
      <c r="BX148" s="44">
        <f>'СДП (план)'!X149</f>
        <v>0</v>
      </c>
      <c r="BY148" s="44">
        <f t="shared" ref="BY148" si="5262">SUM(BW148/12*$A$2)</f>
        <v>0</v>
      </c>
      <c r="BZ148" s="44">
        <f t="shared" ref="BZ148" si="5263">SUM(BX148/12*$A$2)</f>
        <v>0</v>
      </c>
      <c r="CA148" s="44">
        <f>VLOOKUP($C148,факт!$D$8:$JF$250,9,0)</f>
        <v>0</v>
      </c>
      <c r="CB148" s="44">
        <f>VLOOKUP($C148,факт!$D$8:$JF$250,10,0)</f>
        <v>0</v>
      </c>
      <c r="CC148" s="44">
        <f>VLOOKUP($C148,факт!$D$8:$JF$250,11,0)</f>
        <v>0</v>
      </c>
      <c r="CD148" s="44">
        <f>VLOOKUP($C148,факт!$D$8:$JF$250,12,0)</f>
        <v>0</v>
      </c>
      <c r="CE148" s="44">
        <f>VLOOKUP($C148,факт!$D$8:$JF$250,13,0)</f>
        <v>0</v>
      </c>
      <c r="CF148" s="44">
        <f>VLOOKUP($C148,факт!$D$8:$JF$250,14,0)</f>
        <v>0</v>
      </c>
      <c r="CG148" s="44">
        <f t="shared" ref="CG148" si="5264">SUM(BW148*$F148)</f>
        <v>0</v>
      </c>
      <c r="CH148" s="44">
        <f t="shared" ref="CH148" si="5265">SUM(BY148*$F148)</f>
        <v>0</v>
      </c>
      <c r="CI148" s="44">
        <f t="shared" ref="CI148" si="5266">SUM(CA148*$F148)</f>
        <v>0</v>
      </c>
      <c r="CJ148" s="44">
        <f t="shared" ref="CJ148" si="5267">SUM(CA148-BY148)</f>
        <v>0</v>
      </c>
      <c r="CK148" s="44">
        <f t="shared" ref="CK148" si="5268">SUM(CB148-BZ148)</f>
        <v>0</v>
      </c>
      <c r="CL148" s="47">
        <f>'СДП (план)'!Y149</f>
        <v>0</v>
      </c>
      <c r="CM148" s="44">
        <f>'СДП (план)'!Z149</f>
        <v>0</v>
      </c>
      <c r="CN148" s="44">
        <f t="shared" ref="CN148" si="5269">SUM(CL148/12*$A$2)</f>
        <v>0</v>
      </c>
      <c r="CO148" s="44">
        <f t="shared" ref="CO148" si="5270">SUM(CM148/12*$A$2)</f>
        <v>0</v>
      </c>
      <c r="CP148" s="44">
        <f>VLOOKUP($C148,факт!$D$8:$JF$250,33,0)</f>
        <v>0</v>
      </c>
      <c r="CQ148" s="44">
        <f>VLOOKUP($C148,факт!$D$8:$JF$250,34,0)</f>
        <v>0</v>
      </c>
      <c r="CR148" s="44">
        <f>VLOOKUP($C148,факт!$D$8:$JF$250,35,0)</f>
        <v>0</v>
      </c>
      <c r="CS148" s="44">
        <f>VLOOKUP($C148,факт!$D$8:$JF$250,36,0)</f>
        <v>0</v>
      </c>
      <c r="CT148" s="44">
        <f>VLOOKUP($C148,факт!$D$8:$JF$250,37,0)</f>
        <v>0</v>
      </c>
      <c r="CU148" s="44">
        <f>VLOOKUP($C148,факт!$D$8:$JF$250,38,0)</f>
        <v>0</v>
      </c>
      <c r="CV148" s="44">
        <f t="shared" ref="CV148" si="5271">SUM(CL148*$F148)</f>
        <v>0</v>
      </c>
      <c r="CW148" s="44">
        <f t="shared" ref="CW148" si="5272">SUM(CN148*$F148)</f>
        <v>0</v>
      </c>
      <c r="CX148" s="44">
        <f t="shared" ref="CX148" si="5273">SUM(CP148*$F148)</f>
        <v>0</v>
      </c>
      <c r="CY148" s="44">
        <f t="shared" ref="CY148" si="5274">SUM(CP148-CN148)</f>
        <v>0</v>
      </c>
      <c r="CZ148" s="44">
        <f t="shared" ref="CZ148" si="5275">SUM(CQ148-CO148)</f>
        <v>0</v>
      </c>
      <c r="DA148" s="46">
        <f>'СДП (план)'!AA149</f>
        <v>0</v>
      </c>
      <c r="DB148" s="46">
        <f>'СДП (план)'!AB149</f>
        <v>0</v>
      </c>
      <c r="DC148" s="44">
        <f t="shared" ref="DC148" si="5276">SUM(DA148/12*$A$2)</f>
        <v>0</v>
      </c>
      <c r="DD148" s="44">
        <f t="shared" ref="DD148" si="5277">SUM(DB148/12*$A$2)</f>
        <v>0</v>
      </c>
      <c r="DE148" s="44">
        <f>VLOOKUP($C148,факт!$D$8:$JF$250,45,0)</f>
        <v>0</v>
      </c>
      <c r="DF148" s="44">
        <f>VLOOKUP($C148,факт!$D$8:$JF$250,46,0)</f>
        <v>0</v>
      </c>
      <c r="DG148" s="44">
        <f>VLOOKUP($C148,факт!$D$8:$JF$250,47,0)</f>
        <v>0</v>
      </c>
      <c r="DH148" s="44">
        <f>VLOOKUP($C148,факт!$D$8:$JF$250,48,0)</f>
        <v>0</v>
      </c>
      <c r="DI148" s="44">
        <f>VLOOKUP($C148,факт!$D$8:$JF$250,49,0)</f>
        <v>0</v>
      </c>
      <c r="DJ148" s="44">
        <f>VLOOKUP($C148,факт!$D$8:$JF$250,50,0)</f>
        <v>0</v>
      </c>
      <c r="DK148" s="44">
        <f t="shared" ref="DK148" si="5278">SUM(DA148*$F148)</f>
        <v>0</v>
      </c>
      <c r="DL148" s="44">
        <f t="shared" ref="DL148" si="5279">SUM(DC148*$F148)</f>
        <v>0</v>
      </c>
      <c r="DM148" s="44">
        <f t="shared" ref="DM148" si="5280">SUM(DE148*$F148)</f>
        <v>0</v>
      </c>
      <c r="DN148" s="44">
        <f t="shared" ref="DN148" si="5281">SUM(DE148-DC148)</f>
        <v>0</v>
      </c>
      <c r="DO148" s="44">
        <f t="shared" ref="DO148" si="5282">SUM(DF148-DD148)</f>
        <v>0</v>
      </c>
      <c r="DP148" s="5">
        <f>'СДП (план)'!AC149</f>
        <v>0</v>
      </c>
      <c r="DQ148" s="3">
        <f>'СДП (план)'!AD149</f>
        <v>0</v>
      </c>
      <c r="DR148" s="44">
        <f t="shared" ref="DR148" si="5283">SUM(DP148/12*$A$2)</f>
        <v>0</v>
      </c>
      <c r="DS148" s="44">
        <f t="shared" ref="DS148" si="5284">SUM(DQ148/12*$A$2)</f>
        <v>0</v>
      </c>
      <c r="DT148" s="44">
        <f>VLOOKUP($C148,факт!$D$8:$JF$250,231,0)</f>
        <v>0</v>
      </c>
      <c r="DU148" s="44">
        <f>VLOOKUP($C148,факт!$D$8:$JF$250,232,0)</f>
        <v>0</v>
      </c>
      <c r="DV148" s="44">
        <f>VLOOKUP($C148,факт!$D$8:$JF$250,233,0)</f>
        <v>0</v>
      </c>
      <c r="DW148" s="44">
        <f>VLOOKUP($C148,факт!$D$8:$JF$250,234,0)</f>
        <v>0</v>
      </c>
      <c r="DX148" s="44">
        <f>VLOOKUP($C148,факт!$D$8:$JF$250,235,0)</f>
        <v>0</v>
      </c>
      <c r="DY148" s="44">
        <f>VLOOKUP($C148,факт!$D$8:$JF$250,236,0)</f>
        <v>0</v>
      </c>
      <c r="DZ148" s="44">
        <f t="shared" ref="DZ148" si="5285">SUM(DP148*$F148)</f>
        <v>0</v>
      </c>
      <c r="EA148" s="44">
        <f t="shared" ref="EA148" si="5286">SUM(DR148*$F148)</f>
        <v>0</v>
      </c>
      <c r="EB148" s="44">
        <f t="shared" ref="EB148" si="5287">SUM(DT148*$F148)</f>
        <v>0</v>
      </c>
      <c r="EC148" s="44">
        <f t="shared" ref="EC148" si="5288">SUM(DT148-DR148)</f>
        <v>0</v>
      </c>
      <c r="ED148" s="44">
        <f t="shared" ref="ED148" si="5289">SUM(DU148-DS148)</f>
        <v>0</v>
      </c>
      <c r="EE148" s="44">
        <f>'СДП (план)'!CY149</f>
        <v>0</v>
      </c>
      <c r="EF148" s="44">
        <f>'СДП (план)'!CZ149</f>
        <v>0</v>
      </c>
      <c r="EG148" s="44">
        <f t="shared" ref="EG148" si="5290">SUM(EE148/12*$A$2)</f>
        <v>0</v>
      </c>
      <c r="EH148" s="44">
        <f t="shared" ref="EH148" si="5291">SUM(EF148/12*$A$2)</f>
        <v>0</v>
      </c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5">
        <f>'СДП (план)'!AE149</f>
        <v>0</v>
      </c>
      <c r="EU148" s="44">
        <f>'СДП (план)'!AF149</f>
        <v>0</v>
      </c>
      <c r="EV148" s="44">
        <f t="shared" ref="EV148" si="5292">SUM(ET148/12*$A$2)</f>
        <v>0</v>
      </c>
      <c r="EW148" s="44">
        <f t="shared" ref="EW148" si="5293">SUM(EU148/12*$A$2)</f>
        <v>0</v>
      </c>
      <c r="EX148" s="44">
        <f>VLOOKUP($C148,факт!$D$8:$JF$250,159,0)</f>
        <v>0</v>
      </c>
      <c r="EY148" s="44">
        <f>VLOOKUP($C148,факт!$D$8:$JF$250,160,0)</f>
        <v>0</v>
      </c>
      <c r="EZ148" s="44">
        <f>VLOOKUP($C148,факт!$D$8:$JF$250,161,0)</f>
        <v>0</v>
      </c>
      <c r="FA148" s="44">
        <f>VLOOKUP($C148,факт!$D$8:$JF$250,162,0)</f>
        <v>0</v>
      </c>
      <c r="FB148" s="44">
        <f>VLOOKUP($C148,факт!$D$8:$JF$250,163,0)</f>
        <v>0</v>
      </c>
      <c r="FC148" s="44">
        <f>VLOOKUP($C148,факт!$D$8:$JF$250,164,0)</f>
        <v>0</v>
      </c>
      <c r="FD148" s="44">
        <f t="shared" ref="FD148" si="5294">SUM(ET148*$F148)</f>
        <v>0</v>
      </c>
      <c r="FE148" s="44">
        <f t="shared" ref="FE148" si="5295">SUM(EV148*$F148)</f>
        <v>0</v>
      </c>
      <c r="FF148" s="44">
        <f t="shared" ref="FF148" si="5296">SUM(EX148*$F148)</f>
        <v>0</v>
      </c>
      <c r="FG148" s="44">
        <f t="shared" ref="FG148" si="5297">SUM(EX148-EV148)</f>
        <v>0</v>
      </c>
      <c r="FH148" s="44">
        <f t="shared" ref="FH148" si="5298">SUM(EY148-EW148)</f>
        <v>0</v>
      </c>
      <c r="FI148" s="5">
        <f>'СДП (план)'!AG149</f>
        <v>0</v>
      </c>
      <c r="FJ148" s="3">
        <f>'СДП (план)'!AH149</f>
        <v>0</v>
      </c>
      <c r="FK148" s="44">
        <f t="shared" ref="FK148" si="5299">SUM(FI148/12*$A$2)</f>
        <v>0</v>
      </c>
      <c r="FL148" s="44">
        <f t="shared" ref="FL148" si="5300">SUM(FJ148/12*$A$2)</f>
        <v>0</v>
      </c>
      <c r="FM148" s="44">
        <f>VLOOKUP($C148,факт!$D$8:$JF$250,165,0)</f>
        <v>0</v>
      </c>
      <c r="FN148" s="44">
        <f>VLOOKUP($C148,факт!$D$8:$JF$250,166,0)</f>
        <v>0</v>
      </c>
      <c r="FO148" s="44">
        <f>VLOOKUP($C148,факт!$D$8:$JF$250,167,0)</f>
        <v>0</v>
      </c>
      <c r="FP148" s="44">
        <f>VLOOKUP($C148,факт!$D$8:$JF$250,168,0)</f>
        <v>0</v>
      </c>
      <c r="FQ148" s="44">
        <f>VLOOKUP($C148,факт!$D$8:$JF$250,169,0)</f>
        <v>0</v>
      </c>
      <c r="FR148" s="44">
        <f>VLOOKUP($C148,факт!$D$8:$JF$250,170,0)</f>
        <v>0</v>
      </c>
      <c r="FS148" s="44">
        <f t="shared" ref="FS148" si="5301">SUM(FI148*$F148)</f>
        <v>0</v>
      </c>
      <c r="FT148" s="44">
        <f t="shared" ref="FT148" si="5302">SUM(FK148*$F148)</f>
        <v>0</v>
      </c>
      <c r="FU148" s="44">
        <f t="shared" ref="FU148" si="5303">SUM(FM148*$F148)</f>
        <v>0</v>
      </c>
      <c r="FV148" s="44">
        <f t="shared" ref="FV148" si="5304">SUM(FM148-FK148)</f>
        <v>0</v>
      </c>
      <c r="FW148" s="44">
        <f t="shared" ref="FW148" si="5305">SUM(FN148-FL148)</f>
        <v>0</v>
      </c>
      <c r="FX148" s="5">
        <f>'СДП (план)'!AI149</f>
        <v>0</v>
      </c>
      <c r="FY148" s="3">
        <f>'СДП (план)'!AJ149</f>
        <v>0</v>
      </c>
      <c r="FZ148" s="44">
        <f t="shared" ref="FZ148" si="5306">SUM(FX148/12*$A$2)</f>
        <v>0</v>
      </c>
      <c r="GA148" s="44">
        <f t="shared" ref="GA148" si="5307">SUM(FY148/12*$A$2)</f>
        <v>0</v>
      </c>
      <c r="GB148" s="44">
        <f>VLOOKUP($C148,факт!$D$8:$JF$250,219,0)</f>
        <v>0</v>
      </c>
      <c r="GC148" s="44">
        <f>VLOOKUP($C148,факт!$D$8:$JF$250,220,0)</f>
        <v>0</v>
      </c>
      <c r="GD148" s="44">
        <f>VLOOKUP($C148,факт!$D$8:$JF$250,221,0)</f>
        <v>0</v>
      </c>
      <c r="GE148" s="44">
        <f>VLOOKUP($C148,факт!$D$8:$JF$250,222,0)</f>
        <v>0</v>
      </c>
      <c r="GF148" s="44">
        <f>VLOOKUP($C148,факт!$D$8:$JF$250,223,0)</f>
        <v>0</v>
      </c>
      <c r="GG148" s="44">
        <f>VLOOKUP($C148,факт!$D$8:$JF$250,224,0)</f>
        <v>0</v>
      </c>
      <c r="GH148" s="44">
        <f t="shared" si="5126"/>
        <v>0</v>
      </c>
      <c r="GI148" s="44">
        <f t="shared" si="5127"/>
        <v>0</v>
      </c>
      <c r="GJ148" s="44">
        <f t="shared" si="5128"/>
        <v>0</v>
      </c>
      <c r="GK148" s="44">
        <f t="shared" si="5129"/>
        <v>0</v>
      </c>
      <c r="GL148" s="44">
        <f t="shared" si="5130"/>
        <v>0</v>
      </c>
      <c r="GM148" s="45">
        <f>'СДП (план)'!AK149</f>
        <v>0</v>
      </c>
      <c r="GN148" s="44">
        <f>'СДП (план)'!AL149</f>
        <v>0</v>
      </c>
      <c r="GO148" s="44">
        <f t="shared" ref="GO148" si="5308">SUM(GM148/12*$A$2)</f>
        <v>0</v>
      </c>
      <c r="GP148" s="44">
        <f t="shared" ref="GP148" si="5309">SUM(GN148/12*$A$2)</f>
        <v>0</v>
      </c>
      <c r="GQ148" s="44">
        <f>VLOOKUP($C148,факт!$D$8:$JF$250,237,0)</f>
        <v>0</v>
      </c>
      <c r="GR148" s="44">
        <f>VLOOKUP($C148,факт!$D$8:$JF$250,238,0)</f>
        <v>0</v>
      </c>
      <c r="GS148" s="44">
        <f>VLOOKUP($C148,факт!$D$8:$JF$250,239,0)</f>
        <v>0</v>
      </c>
      <c r="GT148" s="44">
        <f>VLOOKUP($C148,факт!$D$8:$JF$250,240,0)</f>
        <v>0</v>
      </c>
      <c r="GU148" s="44">
        <f>VLOOKUP($C148,факт!$D$8:$JF$250,241,0)</f>
        <v>0</v>
      </c>
      <c r="GV148" s="44">
        <f>VLOOKUP($C148,факт!$D$8:$JF$250,242,0)</f>
        <v>0</v>
      </c>
      <c r="GW148" s="44">
        <f t="shared" ref="GW148" si="5310">SUM(GM148*$F148)</f>
        <v>0</v>
      </c>
      <c r="GX148" s="44">
        <f t="shared" ref="GX148" si="5311">SUM(GO148*$F148)</f>
        <v>0</v>
      </c>
      <c r="GY148" s="44">
        <f t="shared" ref="GY148" si="5312">SUM(GQ148*$F148)</f>
        <v>0</v>
      </c>
      <c r="GZ148" s="44">
        <f t="shared" ref="GZ148" si="5313">SUM(GQ148-GO148)</f>
        <v>0</v>
      </c>
      <c r="HA148" s="44">
        <f t="shared" ref="HA148" si="5314">SUM(GR148-GP148)</f>
        <v>0</v>
      </c>
      <c r="HB148" s="46">
        <f>'СДП (план)'!AM149</f>
        <v>0</v>
      </c>
      <c r="HC148" s="127">
        <f>'СДП (план)'!AN149</f>
        <v>0</v>
      </c>
      <c r="HD148" s="44">
        <f t="shared" ref="HD148" si="5315">SUM(HB148/12*$A$2)</f>
        <v>0</v>
      </c>
      <c r="HE148" s="44">
        <f t="shared" ref="HE148" si="5316">SUM(HC148/12*$A$2)</f>
        <v>0</v>
      </c>
      <c r="HF148" s="44"/>
      <c r="HG148" s="44"/>
      <c r="HH148" s="44"/>
      <c r="HI148" s="44"/>
      <c r="HJ148" s="44"/>
      <c r="HK148" s="44"/>
      <c r="HL148" s="44">
        <f t="shared" ref="HL148" si="5317">SUM(HB148*$F148)</f>
        <v>0</v>
      </c>
      <c r="HM148" s="44">
        <f t="shared" ref="HM148" si="5318">SUM(HD148*$F148)</f>
        <v>0</v>
      </c>
      <c r="HN148" s="44">
        <f t="shared" ref="HN148" si="5319">SUM(HF148*$F148)</f>
        <v>0</v>
      </c>
      <c r="HO148" s="44">
        <f t="shared" ref="HO148" si="5320">SUM(HF148-HD148)</f>
        <v>0</v>
      </c>
      <c r="HP148" s="44">
        <f t="shared" ref="HP148" si="5321">SUM(HG148-HE148)</f>
        <v>0</v>
      </c>
      <c r="HQ148" s="45">
        <f>'СДП (план)'!AO149</f>
        <v>0</v>
      </c>
      <c r="HR148" s="44">
        <f>'СДП (план)'!AP149</f>
        <v>0</v>
      </c>
      <c r="HS148" s="44">
        <f t="shared" ref="HS148" si="5322">SUM(HQ148/12*$A$2)</f>
        <v>0</v>
      </c>
      <c r="HT148" s="44">
        <f t="shared" ref="HT148" si="5323">SUM(HR148/12*$A$2)</f>
        <v>0</v>
      </c>
      <c r="HU148" s="44">
        <f>VLOOKUP($C148,факт!$D$8:$JF$250,171,0)</f>
        <v>0</v>
      </c>
      <c r="HV148" s="44">
        <f>VLOOKUP($C148,факт!$D$8:$JF$250,172,0)</f>
        <v>0</v>
      </c>
      <c r="HW148" s="44">
        <f>VLOOKUP($C148,факт!$D$8:$JF$250,173,0)</f>
        <v>0</v>
      </c>
      <c r="HX148" s="44">
        <f>VLOOKUP($C148,факт!$D$8:$JF$250,174,0)</f>
        <v>0</v>
      </c>
      <c r="HY148" s="44">
        <f>VLOOKUP($C148,факт!$D$8:$JF$250,175,0)</f>
        <v>0</v>
      </c>
      <c r="HZ148" s="44">
        <f>VLOOKUP($C148,факт!$D$8:$JF$250,176,0)</f>
        <v>0</v>
      </c>
      <c r="IA148" s="44">
        <f t="shared" ref="IA148" si="5324">SUM(HQ148*$F148)</f>
        <v>0</v>
      </c>
      <c r="IB148" s="44">
        <f t="shared" ref="IB148" si="5325">SUM(HS148*$F148)</f>
        <v>0</v>
      </c>
      <c r="IC148" s="44">
        <f t="shared" ref="IC148" si="5326">SUM(HU148*$F148)</f>
        <v>0</v>
      </c>
      <c r="ID148" s="44">
        <f t="shared" ref="ID148" si="5327">SUM(HU148-HS148)</f>
        <v>0</v>
      </c>
      <c r="IE148" s="44">
        <f t="shared" ref="IE148" si="5328">SUM(HV148-HT148)</f>
        <v>0</v>
      </c>
      <c r="IF148" s="45">
        <f>'СДП (план)'!AQ149</f>
        <v>0</v>
      </c>
      <c r="IG148" s="44">
        <f>'СДП (план)'!AR149</f>
        <v>0</v>
      </c>
      <c r="IH148" s="44">
        <f t="shared" ref="IH148" si="5329">SUM(IF148/12*$A$2)</f>
        <v>0</v>
      </c>
      <c r="II148" s="44">
        <f t="shared" ref="II148" si="5330">SUM(IG148/12*$A$2)</f>
        <v>0</v>
      </c>
      <c r="IJ148" s="44"/>
      <c r="IK148" s="44"/>
      <c r="IL148" s="44"/>
      <c r="IM148" s="44"/>
      <c r="IN148" s="44"/>
      <c r="IO148" s="44"/>
      <c r="IP148" s="44">
        <f t="shared" ref="IP148" si="5331">SUM(IF148*$F148)</f>
        <v>0</v>
      </c>
      <c r="IQ148" s="44">
        <f t="shared" ref="IQ148" si="5332">SUM(IH148*$F148)</f>
        <v>0</v>
      </c>
      <c r="IR148" s="44">
        <f t="shared" ref="IR148" si="5333">SUM(IJ148*$F148)</f>
        <v>0</v>
      </c>
      <c r="IS148" s="44">
        <f t="shared" ref="IS148" si="5334">SUM(IJ148-IH148)</f>
        <v>0</v>
      </c>
      <c r="IT148" s="44">
        <f t="shared" ref="IT148" si="5335">SUM(IK148-II148)</f>
        <v>0</v>
      </c>
      <c r="IU148" s="45">
        <f>'СДП (план)'!AS149</f>
        <v>0</v>
      </c>
      <c r="IV148" s="44">
        <f>'СДП (план)'!AT149</f>
        <v>0</v>
      </c>
      <c r="IW148" s="44">
        <f t="shared" ref="IW148" si="5336">SUM(IU148/12*$A$2)</f>
        <v>0</v>
      </c>
      <c r="IX148" s="44">
        <f t="shared" ref="IX148" si="5337">SUM(IV148/12*$A$2)</f>
        <v>0</v>
      </c>
      <c r="IY148" s="44">
        <f>VLOOKUP($C148,факт!$D$8:$JF$250,183,0)</f>
        <v>0</v>
      </c>
      <c r="IZ148" s="44">
        <f>VLOOKUP($C148,факт!$D$8:$JF$250,184,0)</f>
        <v>0</v>
      </c>
      <c r="JA148" s="44">
        <f>VLOOKUP($C148,факт!$D$8:$JF$250,185,0)</f>
        <v>0</v>
      </c>
      <c r="JB148" s="44">
        <f>VLOOKUP($C148,факт!$D$8:$JF$250,186,0)</f>
        <v>0</v>
      </c>
      <c r="JC148" s="44">
        <f>VLOOKUP($C148,факт!$D$8:$JF$250,187,0)</f>
        <v>0</v>
      </c>
      <c r="JD148" s="44">
        <f>VLOOKUP($C148,факт!$D$8:$JF$250,188,0)</f>
        <v>0</v>
      </c>
      <c r="JE148" s="44">
        <f t="shared" ref="JE148" si="5338">SUM(IU148*$F148)</f>
        <v>0</v>
      </c>
      <c r="JF148" s="44">
        <f t="shared" ref="JF148" si="5339">SUM(IW148*$F148)</f>
        <v>0</v>
      </c>
      <c r="JG148" s="44">
        <f t="shared" ref="JG148" si="5340">SUM(IY148*$F148)</f>
        <v>0</v>
      </c>
      <c r="JH148" s="44">
        <f t="shared" ref="JH148" si="5341">SUM(IY148-IW148)</f>
        <v>0</v>
      </c>
      <c r="JI148" s="44">
        <f t="shared" ref="JI148" si="5342">SUM(IZ148-IX148)</f>
        <v>0</v>
      </c>
      <c r="JJ148" s="5">
        <f>'СДП (план)'!AU149</f>
        <v>0</v>
      </c>
      <c r="JK148" s="3">
        <f>'СДП (план)'!AV149</f>
        <v>0</v>
      </c>
      <c r="JL148" s="44">
        <f t="shared" ref="JL148" si="5343">SUM(JJ148/12*$A$2)</f>
        <v>0</v>
      </c>
      <c r="JM148" s="44">
        <f t="shared" ref="JM148" si="5344">SUM(JK148/12*$A$2)</f>
        <v>0</v>
      </c>
      <c r="JN148" s="44">
        <f>VLOOKUP($C148,факт!$D$8:$JF$250,189,0)</f>
        <v>0</v>
      </c>
      <c r="JO148" s="44">
        <f>VLOOKUP($C148,факт!$D$8:$JF$250,190,0)</f>
        <v>0</v>
      </c>
      <c r="JP148" s="44">
        <f>VLOOKUP($C148,факт!$D$8:$JF$250,191,0)</f>
        <v>0</v>
      </c>
      <c r="JQ148" s="44">
        <f>VLOOKUP($C148,факт!$D$8:$JF$250,192,0)</f>
        <v>0</v>
      </c>
      <c r="JR148" s="44">
        <f>VLOOKUP($C148,факт!$D$8:$JF$250,193,0)</f>
        <v>0</v>
      </c>
      <c r="JS148" s="44">
        <f>VLOOKUP($C148,факт!$D$8:$JF$250,194,0)</f>
        <v>0</v>
      </c>
      <c r="JT148" s="44">
        <f t="shared" ref="JT148" si="5345">SUM(JJ148*$F148)</f>
        <v>0</v>
      </c>
      <c r="JU148" s="44">
        <f t="shared" ref="JU148" si="5346">SUM(JL148*$F148)</f>
        <v>0</v>
      </c>
      <c r="JV148" s="44">
        <f t="shared" ref="JV148" si="5347">SUM(JN148*$F148)</f>
        <v>0</v>
      </c>
      <c r="JW148" s="44">
        <f t="shared" ref="JW148" si="5348">SUM(JN148-JL148)</f>
        <v>0</v>
      </c>
      <c r="JX148" s="44">
        <f t="shared" ref="JX148" si="5349">SUM(JO148-JM148)</f>
        <v>0</v>
      </c>
      <c r="JY148" s="5">
        <f>'СДП (план)'!AW149</f>
        <v>0</v>
      </c>
      <c r="JZ148" s="3">
        <f>'СДП (план)'!AX149</f>
        <v>0</v>
      </c>
      <c r="KA148" s="44">
        <f t="shared" ref="KA148" si="5350">SUM(JY148/12*$A$2)</f>
        <v>0</v>
      </c>
      <c r="KB148" s="44">
        <f t="shared" ref="KB148" si="5351">SUM(JZ148/12*$A$2)</f>
        <v>0</v>
      </c>
      <c r="KC148" s="44">
        <f>VLOOKUP($C148,факт!$D$8:$JF$250,177,0)</f>
        <v>0</v>
      </c>
      <c r="KD148" s="44">
        <f>VLOOKUP($C148,факт!$D$8:$JF$250,178,0)</f>
        <v>0</v>
      </c>
      <c r="KE148" s="44">
        <f>VLOOKUP($C148,факт!$D$8:$JF$250,179,0)</f>
        <v>0</v>
      </c>
      <c r="KF148" s="44">
        <f>VLOOKUP($C148,факт!$D$8:$JF$250,180,0)</f>
        <v>0</v>
      </c>
      <c r="KG148" s="44">
        <f>VLOOKUP($C148,факт!$D$8:$JF$250,181,0)</f>
        <v>0</v>
      </c>
      <c r="KH148" s="44">
        <f>VLOOKUP($C148,факт!$D$8:$JF$250,182,0)</f>
        <v>0</v>
      </c>
      <c r="KI148" s="44">
        <f t="shared" ref="KI148" si="5352">SUM(JY148*$F148)</f>
        <v>0</v>
      </c>
      <c r="KJ148" s="44">
        <f t="shared" ref="KJ148" si="5353">SUM(KA148*$F148)</f>
        <v>0</v>
      </c>
      <c r="KK148" s="44">
        <f t="shared" ref="KK148" si="5354">SUM(KC148*$F148)</f>
        <v>0</v>
      </c>
      <c r="KL148" s="44">
        <f t="shared" ref="KL148" si="5355">SUM(KC148-KA148)</f>
        <v>0</v>
      </c>
      <c r="KM148" s="44">
        <f t="shared" ref="KM148" si="5356">SUM(KD148-KB148)</f>
        <v>0</v>
      </c>
      <c r="KN148" s="5">
        <f>'СДП (план)'!AY149</f>
        <v>0</v>
      </c>
      <c r="KO148" s="3">
        <f>'СДП (план)'!AZ149</f>
        <v>0</v>
      </c>
      <c r="KP148" s="44">
        <f t="shared" ref="KP148" si="5357">SUM(KN148/12*$A$2)</f>
        <v>0</v>
      </c>
      <c r="KQ148" s="44">
        <f t="shared" ref="KQ148" si="5358">SUM(KO148/12*$A$2)</f>
        <v>0</v>
      </c>
      <c r="KR148" s="44"/>
      <c r="KS148" s="44"/>
      <c r="KT148" s="44"/>
      <c r="KU148" s="44"/>
      <c r="KV148" s="44"/>
      <c r="KW148" s="44"/>
      <c r="KX148" s="44">
        <f t="shared" ref="KX148" si="5359">SUM(KN148*$F148)</f>
        <v>0</v>
      </c>
      <c r="KY148" s="44">
        <f t="shared" ref="KY148" si="5360">SUM(KP148*$F148)</f>
        <v>0</v>
      </c>
      <c r="KZ148" s="44">
        <f t="shared" ref="KZ148" si="5361">SUM(KR148*$F148)</f>
        <v>0</v>
      </c>
      <c r="LA148" s="44">
        <f t="shared" ref="LA148" si="5362">SUM(KR148-KP148)</f>
        <v>0</v>
      </c>
      <c r="LB148" s="44">
        <f t="shared" ref="LB148" si="5363">SUM(KS148-KQ148)</f>
        <v>0</v>
      </c>
      <c r="LC148" s="45">
        <f>'СДП (план)'!BA149</f>
        <v>0</v>
      </c>
      <c r="LD148" s="44">
        <f>'СДП (план)'!BB149</f>
        <v>0</v>
      </c>
      <c r="LE148" s="44">
        <f t="shared" ref="LE148" si="5364">SUM(LC148/12*$A$2)</f>
        <v>0</v>
      </c>
      <c r="LF148" s="44">
        <f t="shared" ref="LF148" si="5365">SUM(LD148/12*$A$2)</f>
        <v>0</v>
      </c>
      <c r="LG148" s="44">
        <f>VLOOKUP($C148,факт!$D$8:$JF$250,111,0)</f>
        <v>0</v>
      </c>
      <c r="LH148" s="44">
        <f>VLOOKUP($C148,факт!$D$8:$JF$250,112,0)</f>
        <v>0</v>
      </c>
      <c r="LI148" s="44">
        <f>VLOOKUP($C148,факт!$D$8:$JF$250,113,0)</f>
        <v>0</v>
      </c>
      <c r="LJ148" s="44">
        <f>VLOOKUP($C148,факт!$D$8:$JF$250,114,0)</f>
        <v>0</v>
      </c>
      <c r="LK148" s="44">
        <f>VLOOKUP($C148,факт!$D$8:$JF$250,115,0)</f>
        <v>0</v>
      </c>
      <c r="LL148" s="44">
        <f>VLOOKUP($C148,факт!$D$8:$JF$250,116,0)</f>
        <v>0</v>
      </c>
      <c r="LM148" s="44">
        <f t="shared" ref="LM148" si="5366">SUM(LC148*$F148)</f>
        <v>0</v>
      </c>
      <c r="LN148" s="44">
        <f t="shared" ref="LN148" si="5367">SUM(LE148*$F148)</f>
        <v>0</v>
      </c>
      <c r="LO148" s="44">
        <f t="shared" ref="LO148" si="5368">SUM(LG148*$F148)</f>
        <v>0</v>
      </c>
      <c r="LP148" s="44">
        <f t="shared" ref="LP148" si="5369">SUM(LG148-LE148)</f>
        <v>0</v>
      </c>
      <c r="LQ148" s="44">
        <f t="shared" ref="LQ148" si="5370">SUM(LH148-LF148)</f>
        <v>0</v>
      </c>
      <c r="LR148" s="45">
        <f>'СДП (план)'!BC149</f>
        <v>0</v>
      </c>
      <c r="LS148" s="44">
        <f>'СДП (план)'!BD149</f>
        <v>0</v>
      </c>
      <c r="LT148" s="44">
        <f t="shared" ref="LT148" si="5371">SUM(LR148/12*$A$2)</f>
        <v>0</v>
      </c>
      <c r="LU148" s="44">
        <f t="shared" ref="LU148" si="5372">SUM(LS148/12*$A$2)</f>
        <v>0</v>
      </c>
      <c r="LV148" s="44">
        <f>VLOOKUP($C148,факт!$D$8:$JF$250,117,0)</f>
        <v>0</v>
      </c>
      <c r="LW148" s="44">
        <f>VLOOKUP($C148,факт!$D$8:$JF$250,118,0)</f>
        <v>0</v>
      </c>
      <c r="LX148" s="44">
        <f>VLOOKUP($C148,факт!$D$8:$JF$250,119,0)</f>
        <v>0</v>
      </c>
      <c r="LY148" s="44">
        <f>VLOOKUP($C148,факт!$D$8:$JF$250,120,0)</f>
        <v>0</v>
      </c>
      <c r="LZ148" s="44">
        <f>VLOOKUP($C148,факт!$D$8:$JF$250,121,0)</f>
        <v>0</v>
      </c>
      <c r="MA148" s="44">
        <f>VLOOKUP($C148,факт!$D$8:$JF$250,122,0)</f>
        <v>0</v>
      </c>
      <c r="MB148" s="44">
        <f t="shared" ref="MB148" si="5373">SUM(LR148*$F148)</f>
        <v>0</v>
      </c>
      <c r="MC148" s="44">
        <f t="shared" ref="MC148" si="5374">SUM(LT148*$F148)</f>
        <v>0</v>
      </c>
      <c r="MD148" s="44">
        <f t="shared" ref="MD148" si="5375">SUM(LV148*$F148)</f>
        <v>0</v>
      </c>
      <c r="ME148" s="44">
        <f t="shared" ref="ME148" si="5376">SUM(LV148-LT148)</f>
        <v>0</v>
      </c>
      <c r="MF148" s="44">
        <f t="shared" ref="MF148" si="5377">SUM(LW148-LU148)</f>
        <v>0</v>
      </c>
      <c r="MG148" s="47">
        <f>'СДП (план)'!BE149</f>
        <v>0</v>
      </c>
      <c r="MH148" s="47">
        <f>'СДП (план)'!BF149</f>
        <v>0</v>
      </c>
      <c r="MI148" s="44">
        <f t="shared" ref="MI148" si="5378">SUM(MG148/12*$A$2)</f>
        <v>0</v>
      </c>
      <c r="MJ148" s="44">
        <f t="shared" ref="MJ148" si="5379">SUM(MH148/12*$A$2)</f>
        <v>0</v>
      </c>
      <c r="MK148" s="44">
        <f>VLOOKUP($C148,факт!$D$8:$JF$250,63,0)</f>
        <v>0</v>
      </c>
      <c r="ML148" s="44">
        <f>VLOOKUP($C148,факт!$D$8:$JF$250,64,0)</f>
        <v>0</v>
      </c>
      <c r="MM148" s="44">
        <f>VLOOKUP($C148,факт!$D$8:$JF$250,65,0)</f>
        <v>0</v>
      </c>
      <c r="MN148" s="44">
        <f>VLOOKUP($C148,факт!$D$8:$JF$250,66,0)</f>
        <v>0</v>
      </c>
      <c r="MO148" s="44">
        <f>VLOOKUP($C148,факт!$D$8:$JF$250,67,0)</f>
        <v>0</v>
      </c>
      <c r="MP148" s="44">
        <f>VLOOKUP($C148,факт!$D$8:$JF$250,68,0)</f>
        <v>0</v>
      </c>
      <c r="MQ148" s="44">
        <f t="shared" ref="MQ148" si="5380">SUM(MG148*$F148)</f>
        <v>0</v>
      </c>
      <c r="MR148" s="44">
        <f t="shared" ref="MR148" si="5381">SUM(MI148*$F148)</f>
        <v>0</v>
      </c>
      <c r="MS148" s="44">
        <f t="shared" ref="MS148" si="5382">SUM(MK148*$F148)</f>
        <v>0</v>
      </c>
      <c r="MT148" s="44">
        <f t="shared" ref="MT148" si="5383">SUM(MK148-MI148)</f>
        <v>0</v>
      </c>
      <c r="MU148" s="44">
        <f t="shared" ref="MU148" si="5384">SUM(ML148-MJ148)</f>
        <v>0</v>
      </c>
      <c r="MV148" s="47">
        <f>'СДП (план)'!BG149</f>
        <v>0</v>
      </c>
      <c r="MW148" s="47">
        <f>'СДП (план)'!BH149</f>
        <v>0</v>
      </c>
      <c r="MX148" s="44">
        <f t="shared" ref="MX148" si="5385">SUM(MV148/12*$A$2)</f>
        <v>0</v>
      </c>
      <c r="MY148" s="44">
        <f t="shared" ref="MY148" si="5386">SUM(MW148/12*$A$2)</f>
        <v>0</v>
      </c>
      <c r="MZ148" s="44">
        <f>VLOOKUP($C148,факт!$D$8:$JF$250,129,0)</f>
        <v>0</v>
      </c>
      <c r="NA148" s="44">
        <f>VLOOKUP($C148,факт!$D$8:$JF$250,130,0)</f>
        <v>0</v>
      </c>
      <c r="NB148" s="44">
        <f>VLOOKUP($C148,факт!$D$8:$JF$250,131,0)</f>
        <v>0</v>
      </c>
      <c r="NC148" s="44">
        <f>VLOOKUP($C148,факт!$D$8:$JF$250,132,0)</f>
        <v>0</v>
      </c>
      <c r="ND148" s="44">
        <f>VLOOKUP($C148,факт!$D$8:$JF$250,133,0)</f>
        <v>0</v>
      </c>
      <c r="NE148" s="44">
        <f>VLOOKUP($C148,факт!$D$8:$JF$250,134,0)</f>
        <v>0</v>
      </c>
      <c r="NF148" s="44">
        <f t="shared" ref="NF148" si="5387">SUM(MV148*$F148)</f>
        <v>0</v>
      </c>
      <c r="NG148" s="44">
        <f t="shared" ref="NG148" si="5388">SUM(MX148*$F148)</f>
        <v>0</v>
      </c>
      <c r="NH148" s="44">
        <f t="shared" ref="NH148" si="5389">SUM(MZ148*$F148)</f>
        <v>0</v>
      </c>
      <c r="NI148" s="44">
        <f t="shared" ref="NI148" si="5390">SUM(MZ148-MX148)</f>
        <v>0</v>
      </c>
      <c r="NJ148" s="44">
        <f t="shared" ref="NJ148" si="5391">SUM(NA148-MY148)</f>
        <v>0</v>
      </c>
      <c r="NK148" s="45">
        <f>'СДП (план)'!BI149</f>
        <v>0</v>
      </c>
      <c r="NL148" s="44">
        <f>'СДП (план)'!BJ149</f>
        <v>0</v>
      </c>
      <c r="NM148" s="44">
        <f t="shared" ref="NM148" si="5392">SUM(NK148/12*$A$2)</f>
        <v>0</v>
      </c>
      <c r="NN148" s="44">
        <f t="shared" ref="NN148" si="5393">SUM(NL148/12*$A$2)</f>
        <v>0</v>
      </c>
      <c r="NO148" s="44">
        <f>VLOOKUP($C148,факт!$D$8:$JF$250,87,0)</f>
        <v>0</v>
      </c>
      <c r="NP148" s="44">
        <f>VLOOKUP($C148,факт!$D$8:$JF$250,88,0)</f>
        <v>0</v>
      </c>
      <c r="NQ148" s="44">
        <f>VLOOKUP($C148,факт!$D$8:$JF$250,89,0)</f>
        <v>0</v>
      </c>
      <c r="NR148" s="44">
        <f>VLOOKUP($C148,факт!$D$8:$JF$250,90,0)</f>
        <v>0</v>
      </c>
      <c r="NS148" s="44">
        <f>VLOOKUP($C148,факт!$D$8:$JF$250,91,0)</f>
        <v>0</v>
      </c>
      <c r="NT148" s="44">
        <f>VLOOKUP($C148,факт!$D$8:$JF$250,92,0)</f>
        <v>0</v>
      </c>
      <c r="NU148" s="44">
        <f t="shared" ref="NU148" si="5394">SUM(NK148*$F148)</f>
        <v>0</v>
      </c>
      <c r="NV148" s="44">
        <f t="shared" ref="NV148" si="5395">SUM(NM148*$F148)</f>
        <v>0</v>
      </c>
      <c r="NW148" s="44">
        <f t="shared" ref="NW148" si="5396">SUM(NO148*$F148)</f>
        <v>0</v>
      </c>
      <c r="NX148" s="44">
        <f t="shared" ref="NX148" si="5397">SUM(NO148-NM148)</f>
        <v>0</v>
      </c>
      <c r="NY148" s="44">
        <f t="shared" ref="NY148" si="5398">SUM(NP148-NN148)</f>
        <v>0</v>
      </c>
      <c r="NZ148" s="45">
        <f>'СДП (план)'!BK149</f>
        <v>0</v>
      </c>
      <c r="OA148" s="44">
        <f>'СДП (план)'!BL149</f>
        <v>0</v>
      </c>
      <c r="OB148" s="44">
        <f t="shared" ref="OB148" si="5399">SUM(NZ148/12*$A$2)</f>
        <v>0</v>
      </c>
      <c r="OC148" s="44">
        <f t="shared" ref="OC148" si="5400">SUM(OA148/12*$A$2)</f>
        <v>0</v>
      </c>
      <c r="OD148" s="44">
        <f>VLOOKUP($C148,факт!$D$8:$JF$250,147,0)</f>
        <v>0</v>
      </c>
      <c r="OE148" s="44">
        <f>VLOOKUP($C148,факт!$D$8:$JF$250,148,0)</f>
        <v>0</v>
      </c>
      <c r="OF148" s="44">
        <f>VLOOKUP($C148,факт!$D$8:$JF$250,149,0)</f>
        <v>0</v>
      </c>
      <c r="OG148" s="44">
        <f>VLOOKUP($C148,факт!$D$8:$JF$250,150,0)</f>
        <v>0</v>
      </c>
      <c r="OH148" s="44">
        <f>VLOOKUP($C148,факт!$D$8:$JF$250,151,0)</f>
        <v>0</v>
      </c>
      <c r="OI148" s="44">
        <f>VLOOKUP($C148,факт!$D$8:$JF$250,152,0)</f>
        <v>0</v>
      </c>
      <c r="OJ148" s="44">
        <f t="shared" ref="OJ148" si="5401">SUM(NZ148*$F148)</f>
        <v>0</v>
      </c>
      <c r="OK148" s="44">
        <f t="shared" ref="OK148" si="5402">SUM(OB148*$F148)</f>
        <v>0</v>
      </c>
      <c r="OL148" s="44">
        <f t="shared" ref="OL148" si="5403">SUM(OD148*$F148)</f>
        <v>0</v>
      </c>
      <c r="OM148" s="44">
        <f t="shared" ref="OM148" si="5404">SUM(OD148-OB148)</f>
        <v>0</v>
      </c>
      <c r="ON148" s="44">
        <f t="shared" ref="ON148" si="5405">SUM(OE148-OC148)</f>
        <v>0</v>
      </c>
      <c r="OO148" s="45">
        <f>'СДП (план)'!BM149</f>
        <v>0</v>
      </c>
      <c r="OP148" s="44">
        <f>'СДП (план)'!BN149</f>
        <v>0</v>
      </c>
      <c r="OQ148" s="44">
        <f t="shared" ref="OQ148" si="5406">SUM(OO148/12*$A$2)</f>
        <v>0</v>
      </c>
      <c r="OR148" s="44">
        <f t="shared" ref="OR148" si="5407">SUM(OP148/12*$A$2)</f>
        <v>0</v>
      </c>
      <c r="OS148" s="44">
        <f>VLOOKUP($C148,факт!$D$8:$JF$250,195,0)</f>
        <v>0</v>
      </c>
      <c r="OT148" s="44">
        <f>VLOOKUP($C148,факт!$D$8:$JF$250,196,0)</f>
        <v>0</v>
      </c>
      <c r="OU148" s="44">
        <f>VLOOKUP($C148,факт!$D$8:$JF$250,197,0)</f>
        <v>0</v>
      </c>
      <c r="OV148" s="44">
        <f>VLOOKUP($C148,факт!$D$8:$JF$250,198,0)</f>
        <v>0</v>
      </c>
      <c r="OW148" s="44">
        <f>VLOOKUP($C148,факт!$D$8:$JF$250,199,0)</f>
        <v>0</v>
      </c>
      <c r="OX148" s="44">
        <f>VLOOKUP($C148,факт!$D$8:$JF$250,200,0)</f>
        <v>0</v>
      </c>
      <c r="OY148" s="44">
        <f t="shared" ref="OY148" si="5408">SUM(OO148*$F148)</f>
        <v>0</v>
      </c>
      <c r="OZ148" s="44">
        <f t="shared" ref="OZ148" si="5409">SUM(OQ148*$F148)</f>
        <v>0</v>
      </c>
      <c r="PA148" s="44">
        <f t="shared" ref="PA148" si="5410">SUM(OS148*$F148)</f>
        <v>0</v>
      </c>
      <c r="PB148" s="44">
        <f t="shared" ref="PB148" si="5411">SUM(OS148-OQ148)</f>
        <v>0</v>
      </c>
      <c r="PC148" s="44">
        <f t="shared" ref="PC148" si="5412">SUM(OT148-OR148)</f>
        <v>0</v>
      </c>
      <c r="PD148" s="45">
        <f>'СДП (план)'!BO149</f>
        <v>0</v>
      </c>
      <c r="PE148" s="44">
        <f>'СДП (план)'!BP149</f>
        <v>0</v>
      </c>
      <c r="PF148" s="44">
        <f t="shared" ref="PF148" si="5413">SUM(PD148/12*$A$2)</f>
        <v>0</v>
      </c>
      <c r="PG148" s="44">
        <f t="shared" ref="PG148" si="5414">SUM(PE148/12*$A$2)</f>
        <v>0</v>
      </c>
      <c r="PH148" s="44">
        <f>VLOOKUP($C148,факт!$D$8:$JF$250,201,0)</f>
        <v>0</v>
      </c>
      <c r="PI148" s="44">
        <f>VLOOKUP($C148,факт!$D$8:$JF$250,202,0)</f>
        <v>0</v>
      </c>
      <c r="PJ148" s="44">
        <f>VLOOKUP($C148,факт!$D$8:$JF$250,203,0)</f>
        <v>0</v>
      </c>
      <c r="PK148" s="44">
        <f>VLOOKUP($C148,факт!$D$8:$JF$250,204,0)</f>
        <v>0</v>
      </c>
      <c r="PL148" s="44">
        <f>VLOOKUP($C148,факт!$D$8:$JF$250,205,0)</f>
        <v>0</v>
      </c>
      <c r="PM148" s="44">
        <f>VLOOKUP($C148,факт!$D$8:$JF$250,206,0)</f>
        <v>0</v>
      </c>
      <c r="PN148" s="44">
        <f t="shared" ref="PN148" si="5415">SUM(PD148*$F148)</f>
        <v>0</v>
      </c>
      <c r="PO148" s="44">
        <f t="shared" ref="PO148" si="5416">SUM(PF148*$F148)</f>
        <v>0</v>
      </c>
      <c r="PP148" s="44">
        <f t="shared" ref="PP148" si="5417">SUM(PH148*$F148)</f>
        <v>0</v>
      </c>
      <c r="PQ148" s="44">
        <f t="shared" ref="PQ148" si="5418">SUM(PH148-PF148)</f>
        <v>0</v>
      </c>
      <c r="PR148" s="44">
        <f t="shared" ref="PR148" si="5419">SUM(PI148-PG148)</f>
        <v>0</v>
      </c>
      <c r="PS148" s="45">
        <f>'СДП (план)'!BQ149</f>
        <v>0</v>
      </c>
      <c r="PT148" s="44">
        <f>'СДП (план)'!BR149</f>
        <v>0</v>
      </c>
      <c r="PU148" s="44">
        <f t="shared" ref="PU148" si="5420">SUM(PS148/12*$A$2)</f>
        <v>0</v>
      </c>
      <c r="PV148" s="44">
        <f t="shared" ref="PV148" si="5421">SUM(PT148/12*$A$2)</f>
        <v>0</v>
      </c>
      <c r="PW148" s="44">
        <f>VLOOKUP($C148,факт!$D$8:$JF$250,207,0)</f>
        <v>0</v>
      </c>
      <c r="PX148" s="44">
        <f>VLOOKUP($C148,факт!$D$8:$JF$250,208,0)</f>
        <v>0</v>
      </c>
      <c r="PY148" s="44">
        <f>VLOOKUP($C148,факт!$D$8:$JF$250,209,0)</f>
        <v>0</v>
      </c>
      <c r="PZ148" s="44">
        <f>VLOOKUP($C148,факт!$D$8:$JF$250,210,0)</f>
        <v>0</v>
      </c>
      <c r="QA148" s="44">
        <f>VLOOKUP($C148,факт!$D$8:$JF$250,211,0)</f>
        <v>0</v>
      </c>
      <c r="QB148" s="44">
        <f>VLOOKUP($C148,факт!$D$8:$JF$250,212,0)</f>
        <v>0</v>
      </c>
      <c r="QC148" s="44">
        <f t="shared" ref="QC148" si="5422">SUM(PS148*$F148)</f>
        <v>0</v>
      </c>
      <c r="QD148" s="44">
        <f t="shared" ref="QD148" si="5423">SUM(PU148*$F148)</f>
        <v>0</v>
      </c>
      <c r="QE148" s="44">
        <f t="shared" ref="QE148" si="5424">SUM(PW148*$F148)</f>
        <v>0</v>
      </c>
      <c r="QF148" s="44">
        <f t="shared" ref="QF148" si="5425">SUM(PW148-PU148)</f>
        <v>0</v>
      </c>
      <c r="QG148" s="44">
        <f t="shared" ref="QG148" si="5426">SUM(PX148-PV148)</f>
        <v>0</v>
      </c>
      <c r="QH148" s="45">
        <f>'СДП (план)'!BS149</f>
        <v>0</v>
      </c>
      <c r="QI148" s="44">
        <f>'СДП (план)'!BT149</f>
        <v>0</v>
      </c>
      <c r="QJ148" s="44">
        <f t="shared" ref="QJ148" si="5427">SUM(QH148/12*$A$2)</f>
        <v>0</v>
      </c>
      <c r="QK148" s="44">
        <f t="shared" ref="QK148" si="5428">SUM(QI148/12*$A$2)</f>
        <v>0</v>
      </c>
      <c r="QL148" s="44">
        <f>VLOOKUP($C148,факт!$D$8:$JF$250,213,0)</f>
        <v>0</v>
      </c>
      <c r="QM148" s="44">
        <f>VLOOKUP($C148,факт!$D$8:$JF$250,214,0)</f>
        <v>0</v>
      </c>
      <c r="QN148" s="44">
        <f>VLOOKUP($C148,факт!$D$8:$JF$250,215,0)</f>
        <v>0</v>
      </c>
      <c r="QO148" s="44">
        <f>VLOOKUP($C148,факт!$D$8:$JF$250,216,0)</f>
        <v>0</v>
      </c>
      <c r="QP148" s="44">
        <f>VLOOKUP($C148,факт!$D$8:$JF$250,217,0)</f>
        <v>0</v>
      </c>
      <c r="QQ148" s="44">
        <f>VLOOKUP($C148,факт!$D$8:$JF$250,218,0)</f>
        <v>0</v>
      </c>
      <c r="QR148" s="44">
        <f t="shared" ref="QR148" si="5429">SUM(QH148*$F148)</f>
        <v>0</v>
      </c>
      <c r="QS148" s="44">
        <f t="shared" ref="QS148" si="5430">SUM(QJ148*$F148)</f>
        <v>0</v>
      </c>
      <c r="QT148" s="44">
        <f t="shared" ref="QT148" si="5431">SUM(QL148*$F148)</f>
        <v>0</v>
      </c>
      <c r="QU148" s="44">
        <f t="shared" ref="QU148" si="5432">SUM(QL148-QJ148)</f>
        <v>0</v>
      </c>
      <c r="QV148" s="44">
        <f t="shared" ref="QV148" si="5433">SUM(QM148-QK148)</f>
        <v>0</v>
      </c>
      <c r="QW148" s="45">
        <f>'СДП (план)'!BU149</f>
        <v>0</v>
      </c>
      <c r="QX148" s="44">
        <f>'СДП (план)'!BV149</f>
        <v>0</v>
      </c>
      <c r="QY148" s="44">
        <f t="shared" ref="QY148" si="5434">SUM(QW148/12*$A$2)</f>
        <v>0</v>
      </c>
      <c r="QZ148" s="44">
        <f t="shared" ref="QZ148" si="5435">SUM(QX148/12*$A$2)</f>
        <v>0</v>
      </c>
      <c r="RA148" s="44">
        <f>VLOOKUP($C148,факт!$D$8:$JF$250,225,0)</f>
        <v>0</v>
      </c>
      <c r="RB148" s="44">
        <f>VLOOKUP($C148,факт!$D$8:$JF$250,226,0)</f>
        <v>0</v>
      </c>
      <c r="RC148" s="44">
        <f>VLOOKUP($C148,факт!$D$8:$JF$250,227,0)</f>
        <v>0</v>
      </c>
      <c r="RD148" s="44">
        <f>VLOOKUP($C148,факт!$D$8:$JF$250,228,0)</f>
        <v>0</v>
      </c>
      <c r="RE148" s="44">
        <f>VLOOKUP($C148,факт!$D$8:$JF$250,229,0)</f>
        <v>0</v>
      </c>
      <c r="RF148" s="44">
        <f>VLOOKUP($C148,факт!$D$8:$JF$250,230,0)</f>
        <v>0</v>
      </c>
      <c r="RG148" s="44">
        <f t="shared" ref="RG148" si="5436">SUM(QW148*$F148)</f>
        <v>0</v>
      </c>
      <c r="RH148" s="44">
        <f t="shared" ref="RH148" si="5437">SUM(QY148*$F148)</f>
        <v>0</v>
      </c>
      <c r="RI148" s="44">
        <f t="shared" ref="RI148" si="5438">SUM(RA148*$F148)</f>
        <v>0</v>
      </c>
      <c r="RJ148" s="44">
        <f t="shared" ref="RJ148" si="5439">SUM(RA148-QY148)</f>
        <v>0</v>
      </c>
      <c r="RK148" s="44">
        <f t="shared" ref="RK148" si="5440">SUM(RB148-QZ148)</f>
        <v>0</v>
      </c>
      <c r="RL148" s="45">
        <f>'СДП (план)'!BW149</f>
        <v>0</v>
      </c>
      <c r="RM148" s="44">
        <f>'СДП (план)'!BX149</f>
        <v>0</v>
      </c>
      <c r="RN148" s="44">
        <f t="shared" ref="RN148" si="5441">SUM(RL148/12*$A$2)</f>
        <v>0</v>
      </c>
      <c r="RO148" s="44">
        <f t="shared" ref="RO148" si="5442">SUM(RM148/12*$A$2)</f>
        <v>0</v>
      </c>
      <c r="RP148" s="44">
        <f>VLOOKUP($C148,факт!$D$8:$JF$250,105,0)</f>
        <v>0</v>
      </c>
      <c r="RQ148" s="44">
        <f>VLOOKUP($C148,факт!$D$8:$JF$250,106,0)</f>
        <v>0</v>
      </c>
      <c r="RR148" s="44">
        <f>VLOOKUP($C148,факт!$D$8:$JF$250,107,0)</f>
        <v>0</v>
      </c>
      <c r="RS148" s="44">
        <f>VLOOKUP($C148,факт!$D$8:$JF$250,108,0)</f>
        <v>0</v>
      </c>
      <c r="RT148" s="44">
        <f>VLOOKUP($C148,факт!$D$8:$JF$250,109,0)</f>
        <v>0</v>
      </c>
      <c r="RU148" s="44">
        <f>VLOOKUP($C148,факт!$D$8:$JF$250,110,0)</f>
        <v>0</v>
      </c>
      <c r="RV148" s="44">
        <f t="shared" ref="RV148" si="5443">SUM(RL148*$F148)</f>
        <v>0</v>
      </c>
      <c r="RW148" s="44">
        <f t="shared" ref="RW148" si="5444">SUM(RN148*$F148)</f>
        <v>0</v>
      </c>
      <c r="RX148" s="44">
        <f t="shared" ref="RX148" si="5445">SUM(RP148*$F148)</f>
        <v>0</v>
      </c>
      <c r="RY148" s="44">
        <f t="shared" ref="RY148" si="5446">SUM(RP148-RN148)</f>
        <v>0</v>
      </c>
      <c r="RZ148" s="44">
        <f t="shared" ref="RZ148" si="5447">SUM(RQ148-RO148)</f>
        <v>0</v>
      </c>
      <c r="SA148" s="45">
        <f>'СДП (план)'!BY149</f>
        <v>0</v>
      </c>
      <c r="SB148" s="44">
        <f>'СДП (план)'!BZ149</f>
        <v>0</v>
      </c>
      <c r="SC148" s="44">
        <f t="shared" ref="SC148" si="5448">SUM(SA148/12*$A$2)</f>
        <v>0</v>
      </c>
      <c r="SD148" s="44">
        <f t="shared" ref="SD148" si="5449">SUM(SB148/12*$A$2)</f>
        <v>0</v>
      </c>
      <c r="SE148" s="44">
        <f>VLOOKUP($C148,факт!$D$8:$JF$250,69,0)</f>
        <v>0</v>
      </c>
      <c r="SF148" s="44">
        <f>VLOOKUP($C148,факт!$D$8:$JF$250,70,0)</f>
        <v>0</v>
      </c>
      <c r="SG148" s="44">
        <f>VLOOKUP($C148,факт!$D$8:$JF$250,71,0)</f>
        <v>0</v>
      </c>
      <c r="SH148" s="44">
        <f>VLOOKUP($C148,факт!$D$8:$JF$250,72,0)</f>
        <v>0</v>
      </c>
      <c r="SI148" s="44">
        <f>VLOOKUP($C148,факт!$D$8:$JF$250,73,0)</f>
        <v>0</v>
      </c>
      <c r="SJ148" s="44">
        <f>VLOOKUP($C148,факт!$D$8:$JF$250,74,0)</f>
        <v>0</v>
      </c>
      <c r="SK148" s="44">
        <f t="shared" ref="SK148" si="5450">SUM(SA148*$F148)</f>
        <v>0</v>
      </c>
      <c r="SL148" s="44">
        <f t="shared" ref="SL148" si="5451">SUM(SC148*$F148)</f>
        <v>0</v>
      </c>
      <c r="SM148" s="44">
        <f t="shared" ref="SM148" si="5452">SUM(SE148*$F148)</f>
        <v>0</v>
      </c>
      <c r="SN148" s="44">
        <f t="shared" ref="SN148" si="5453">SUM(SE148-SC148)</f>
        <v>0</v>
      </c>
      <c r="SO148" s="44">
        <f t="shared" ref="SO148" si="5454">SUM(SF148-SD148)</f>
        <v>0</v>
      </c>
      <c r="SP148" s="45">
        <f>'СДП (план)'!CA149</f>
        <v>0</v>
      </c>
      <c r="SQ148" s="44">
        <f>'СДП (план)'!CB149</f>
        <v>0</v>
      </c>
      <c r="SR148" s="44">
        <f t="shared" ref="SR148" si="5455">SUM(SP148/12*$A$2)</f>
        <v>0</v>
      </c>
      <c r="SS148" s="44">
        <f t="shared" ref="SS148" si="5456">SUM(SQ148/12*$A$2)</f>
        <v>0</v>
      </c>
      <c r="ST148" s="44"/>
      <c r="SU148" s="44"/>
      <c r="SV148" s="44"/>
      <c r="SW148" s="44"/>
      <c r="SX148" s="44"/>
      <c r="SY148" s="44"/>
      <c r="SZ148" s="44">
        <f t="shared" ref="SZ148" si="5457">SUM(SP148*$F148)</f>
        <v>0</v>
      </c>
      <c r="TA148" s="44">
        <f t="shared" ref="TA148" si="5458">SUM(SR148*$F148)</f>
        <v>0</v>
      </c>
      <c r="TB148" s="44">
        <f t="shared" ref="TB148" si="5459">SUM(ST148*$F148)</f>
        <v>0</v>
      </c>
      <c r="TC148" s="44">
        <f t="shared" ref="TC148" si="5460">SUM(ST148-SR148)</f>
        <v>0</v>
      </c>
      <c r="TD148" s="44">
        <f t="shared" ref="TD148" si="5461">SUM(SU148-SS148)</f>
        <v>0</v>
      </c>
      <c r="TE148" s="45">
        <f>'СДП (план)'!CC149</f>
        <v>0</v>
      </c>
      <c r="TF148" s="44">
        <f>'СДП (план)'!CD149</f>
        <v>0</v>
      </c>
      <c r="TG148" s="44">
        <f t="shared" ref="TG148" si="5462">SUM(TE148/12*$A$2)</f>
        <v>0</v>
      </c>
      <c r="TH148" s="44">
        <f t="shared" ref="TH148" si="5463">SUM(TF148/12*$A$2)</f>
        <v>0</v>
      </c>
      <c r="TI148" s="44">
        <f>VLOOKUP($C148,факт!$D$8:$JF$250,135,0)</f>
        <v>0</v>
      </c>
      <c r="TJ148" s="44">
        <f>VLOOKUP($C148,факт!$D$8:$JF$250,136,0)</f>
        <v>0</v>
      </c>
      <c r="TK148" s="44">
        <f>VLOOKUP($C148,факт!$D$8:$JF$250,137,0)</f>
        <v>0</v>
      </c>
      <c r="TL148" s="44">
        <f>VLOOKUP($C148,факт!$D$8:$JF$250,138,0)</f>
        <v>0</v>
      </c>
      <c r="TM148" s="44">
        <f>VLOOKUP($C148,факт!$D$8:$JF$250,139,0)</f>
        <v>0</v>
      </c>
      <c r="TN148" s="44">
        <f>VLOOKUP($C148,факт!$D$8:$JF$250,140,0)</f>
        <v>0</v>
      </c>
      <c r="TO148" s="44">
        <f t="shared" ref="TO148" si="5464">SUM(TE148*$F148)</f>
        <v>0</v>
      </c>
      <c r="TP148" s="44">
        <f t="shared" ref="TP148" si="5465">SUM(TG148*$F148)</f>
        <v>0</v>
      </c>
      <c r="TQ148" s="44">
        <f t="shared" ref="TQ148" si="5466">SUM(TI148*$F148)</f>
        <v>0</v>
      </c>
      <c r="TR148" s="44">
        <f t="shared" ref="TR148" si="5467">SUM(TI148-TG148)</f>
        <v>0</v>
      </c>
      <c r="TS148" s="44">
        <f t="shared" ref="TS148" si="5468">SUM(TJ148-TH148)</f>
        <v>0</v>
      </c>
      <c r="TT148" s="47">
        <f>'СДП (план)'!CE149</f>
        <v>0</v>
      </c>
      <c r="TU148" s="47">
        <f>'СДП (план)'!CF149</f>
        <v>0</v>
      </c>
      <c r="TV148" s="44">
        <f t="shared" ref="TV148" si="5469">SUM(TT148/12*$A$2)</f>
        <v>0</v>
      </c>
      <c r="TW148" s="44">
        <f t="shared" ref="TW148" si="5470">SUM(TU148/12*$A$2)</f>
        <v>0</v>
      </c>
      <c r="TX148" s="44">
        <f>VLOOKUP($C148,факт!$D$8:$JF$250,75,0)</f>
        <v>0</v>
      </c>
      <c r="TY148" s="44">
        <f>VLOOKUP($C148,факт!$D$8:$JF$250,76,0)</f>
        <v>0</v>
      </c>
      <c r="TZ148" s="44">
        <f>VLOOKUP($C148,факт!$D$8:$JF$250,77,0)</f>
        <v>0</v>
      </c>
      <c r="UA148" s="44">
        <f>VLOOKUP($C148,факт!$D$8:$JF$250,78,0)</f>
        <v>0</v>
      </c>
      <c r="UB148" s="44">
        <f>VLOOKUP($C148,факт!$D$8:$JF$250,79,0)</f>
        <v>0</v>
      </c>
      <c r="UC148" s="44">
        <f>VLOOKUP($C148,факт!$D$8:$JF$250,80,0)</f>
        <v>0</v>
      </c>
      <c r="UD148" s="44">
        <f t="shared" ref="UD148" si="5471">SUM(TT148*$F148)</f>
        <v>0</v>
      </c>
      <c r="UE148" s="44">
        <f t="shared" ref="UE148" si="5472">SUM(TV148*$F148)</f>
        <v>0</v>
      </c>
      <c r="UF148" s="44">
        <f t="shared" ref="UF148" si="5473">SUM(TX148*$F148)</f>
        <v>0</v>
      </c>
      <c r="UG148" s="44">
        <f t="shared" ref="UG148" si="5474">SUM(TX148-TV148)</f>
        <v>0</v>
      </c>
      <c r="UH148" s="44">
        <f t="shared" ref="UH148" si="5475">SUM(TY148-TW148)</f>
        <v>0</v>
      </c>
      <c r="UI148" s="45">
        <f>'СДП (план)'!CG149</f>
        <v>0</v>
      </c>
      <c r="UJ148" s="44">
        <f>'СДП (план)'!CH149</f>
        <v>0</v>
      </c>
      <c r="UK148" s="44">
        <f t="shared" ref="UK148" si="5476">SUM(UI148/12*$A$2)</f>
        <v>0</v>
      </c>
      <c r="UL148" s="44">
        <f t="shared" ref="UL148" si="5477">SUM(UJ148/12*$A$2)</f>
        <v>0</v>
      </c>
      <c r="UM148" s="44">
        <f>VLOOKUP($C148,факт!$D$8:$JF$250,81,0)</f>
        <v>0</v>
      </c>
      <c r="UN148" s="44">
        <f>VLOOKUP($C148,факт!$D$8:$JF$250,82,0)</f>
        <v>0</v>
      </c>
      <c r="UO148" s="44">
        <f>VLOOKUP($C148,факт!$D$8:$JF$250,83,0)</f>
        <v>0</v>
      </c>
      <c r="UP148" s="44">
        <f>VLOOKUP($C148,факт!$D$8:$JF$250,84,0)</f>
        <v>0</v>
      </c>
      <c r="UQ148" s="44">
        <f>VLOOKUP($C148,факт!$D$8:$JF$250,85,0)</f>
        <v>0</v>
      </c>
      <c r="UR148" s="44">
        <f>VLOOKUP($C148,факт!$D$8:$JF$250,86,0)</f>
        <v>0</v>
      </c>
      <c r="US148" s="44">
        <f t="shared" ref="US148" si="5478">SUM(UI148*$F148)</f>
        <v>0</v>
      </c>
      <c r="UT148" s="44">
        <f t="shared" ref="UT148" si="5479">SUM(UK148*$F148)</f>
        <v>0</v>
      </c>
      <c r="UU148" s="44">
        <f t="shared" ref="UU148" si="5480">SUM(UM148*$F148)</f>
        <v>0</v>
      </c>
      <c r="UV148" s="44">
        <f t="shared" ref="UV148" si="5481">SUM(UM148-UK148)</f>
        <v>0</v>
      </c>
      <c r="UW148" s="44">
        <f t="shared" ref="UW148" si="5482">SUM(UN148-UL148)</f>
        <v>0</v>
      </c>
      <c r="UX148" s="45">
        <f>'СДП (план)'!CI149</f>
        <v>0</v>
      </c>
      <c r="UY148" s="44">
        <f>'СДП (план)'!CJ149</f>
        <v>0</v>
      </c>
      <c r="UZ148" s="44">
        <f t="shared" ref="UZ148" si="5483">SUM(UX148/12*$A$2)</f>
        <v>0</v>
      </c>
      <c r="VA148" s="44">
        <f t="shared" ref="VA148" si="5484">SUM(UY148/12*$A$2)</f>
        <v>0</v>
      </c>
      <c r="VB148" s="44">
        <f>VLOOKUP($C148,факт!$D$8:$JF$250,99,0)</f>
        <v>0</v>
      </c>
      <c r="VC148" s="44">
        <f>VLOOKUP($C148,факт!$D$8:$JF$250,100,0)</f>
        <v>0</v>
      </c>
      <c r="VD148" s="44">
        <f>VLOOKUP($C148,факт!$D$8:$JF$250,101,0)</f>
        <v>0</v>
      </c>
      <c r="VE148" s="44">
        <f>VLOOKUP($C148,факт!$D$8:$JF$250,102,0)</f>
        <v>0</v>
      </c>
      <c r="VF148" s="44">
        <f>VLOOKUP($C148,факт!$D$8:$JF$250,103,0)</f>
        <v>0</v>
      </c>
      <c r="VG148" s="44">
        <f>VLOOKUP($C148,факт!$D$8:$JF$250,104,0)</f>
        <v>0</v>
      </c>
      <c r="VH148" s="44">
        <f t="shared" ref="VH148" si="5485">SUM(UX148*$F148)</f>
        <v>0</v>
      </c>
      <c r="VI148" s="44">
        <f t="shared" ref="VI148" si="5486">SUM(UZ148*$F148)</f>
        <v>0</v>
      </c>
      <c r="VJ148" s="44">
        <f t="shared" ref="VJ148" si="5487">SUM(VB148*$F148)</f>
        <v>0</v>
      </c>
      <c r="VK148" s="44">
        <f t="shared" ref="VK148" si="5488">SUM(VB148-UZ148)</f>
        <v>0</v>
      </c>
      <c r="VL148" s="44">
        <f t="shared" ref="VL148" si="5489">SUM(VC148-VA148)</f>
        <v>0</v>
      </c>
      <c r="VM148" s="45">
        <f>'СДП (план)'!CK149</f>
        <v>0</v>
      </c>
      <c r="VN148" s="44">
        <f>'СДП (план)'!CL149</f>
        <v>0</v>
      </c>
      <c r="VO148" s="44">
        <f t="shared" ref="VO148" si="5490">SUM(VM148/12*$A$2)</f>
        <v>0</v>
      </c>
      <c r="VP148" s="44">
        <f t="shared" ref="VP148" si="5491">SUM(VN148/12*$A$2)</f>
        <v>0</v>
      </c>
      <c r="VQ148" s="44">
        <f>VLOOKUP($C148,факт!$D$8:$JF$250,123,0)</f>
        <v>0</v>
      </c>
      <c r="VR148" s="44">
        <f>VLOOKUP($C148,факт!$D$8:$JF$250,124,0)</f>
        <v>0</v>
      </c>
      <c r="VS148" s="44">
        <f>VLOOKUP($C148,факт!$D$8:$JF$250,125,0)</f>
        <v>0</v>
      </c>
      <c r="VT148" s="44">
        <f>VLOOKUP($C148,факт!$D$8:$JF$250,126,0)</f>
        <v>0</v>
      </c>
      <c r="VU148" s="44">
        <f>VLOOKUP($C148,факт!$D$8:$JF$250,127,0)</f>
        <v>0</v>
      </c>
      <c r="VV148" s="44">
        <f>VLOOKUP($C148,факт!$D$8:$JF$250,128,0)</f>
        <v>0</v>
      </c>
      <c r="VW148" s="44">
        <f t="shared" ref="VW148" si="5492">SUM(VM148*$F148)</f>
        <v>0</v>
      </c>
      <c r="VX148" s="44">
        <f t="shared" ref="VX148" si="5493">SUM(VO148*$F148)</f>
        <v>0</v>
      </c>
      <c r="VY148" s="44">
        <f t="shared" ref="VY148" si="5494">SUM(VQ148*$F148)</f>
        <v>0</v>
      </c>
      <c r="VZ148" s="44">
        <f t="shared" ref="VZ148" si="5495">SUM(VQ148-VO148)</f>
        <v>0</v>
      </c>
      <c r="WA148" s="44">
        <f t="shared" ref="WA148" si="5496">SUM(VR148-VP148)</f>
        <v>0</v>
      </c>
      <c r="WB148" s="45">
        <f>'СДП (план)'!CM149</f>
        <v>0</v>
      </c>
      <c r="WC148" s="44">
        <f>'СДП (план)'!CN149</f>
        <v>0</v>
      </c>
      <c r="WD148" s="44">
        <f t="shared" ref="WD148" si="5497">SUM(WB148/12*$A$2)</f>
        <v>0</v>
      </c>
      <c r="WE148" s="44">
        <f t="shared" ref="WE148" si="5498">SUM(WC148/12*$A$2)</f>
        <v>0</v>
      </c>
      <c r="WF148" s="44">
        <f>VLOOKUP($C148,факт!$D$8:$JF$250,141,0)</f>
        <v>0</v>
      </c>
      <c r="WG148" s="44">
        <f>VLOOKUP($C148,факт!$D$8:$JF$250,142,0)</f>
        <v>0</v>
      </c>
      <c r="WH148" s="44">
        <f>VLOOKUP($C148,факт!$D$8:$JF$250,143,0)</f>
        <v>0</v>
      </c>
      <c r="WI148" s="44">
        <f>VLOOKUP($C148,факт!$D$8:$JF$250,144,0)</f>
        <v>0</v>
      </c>
      <c r="WJ148" s="44">
        <f>VLOOKUP($C148,факт!$D$8:$JF$250,145,0)</f>
        <v>0</v>
      </c>
      <c r="WK148" s="44">
        <f>VLOOKUP($C148,факт!$D$8:$JF$250,146,0)</f>
        <v>0</v>
      </c>
      <c r="WL148" s="44">
        <f t="shared" ref="WL148" si="5499">SUM(WB148*$F148)</f>
        <v>0</v>
      </c>
      <c r="WM148" s="44">
        <f t="shared" ref="WM148" si="5500">SUM(WD148*$F148)</f>
        <v>0</v>
      </c>
      <c r="WN148" s="44">
        <f t="shared" ref="WN148" si="5501">SUM(WF148*$F148)</f>
        <v>0</v>
      </c>
      <c r="WO148" s="44">
        <f t="shared" ref="WO148" si="5502">SUM(WF148-WD148)</f>
        <v>0</v>
      </c>
      <c r="WP148" s="44">
        <f t="shared" ref="WP148" si="5503">SUM(WG148-WE148)</f>
        <v>0</v>
      </c>
      <c r="WQ148" s="45">
        <f>'СДП (план)'!CO149</f>
        <v>0</v>
      </c>
      <c r="WR148" s="44">
        <f>'СДП (план)'!CP149</f>
        <v>0</v>
      </c>
      <c r="WS148" s="44">
        <f t="shared" ref="WS148" si="5504">SUM(WQ148/12*$A$2)</f>
        <v>0</v>
      </c>
      <c r="WT148" s="44">
        <f t="shared" ref="WT148" si="5505">SUM(WR148/12*$A$2)</f>
        <v>0</v>
      </c>
      <c r="WU148" s="44">
        <f>VLOOKUP($C148,факт!$D$8:$JF$250,57,0)</f>
        <v>0</v>
      </c>
      <c r="WV148" s="44">
        <f>VLOOKUP($C148,факт!$D$8:$JF$250,58,0)</f>
        <v>0</v>
      </c>
      <c r="WW148" s="44">
        <f>VLOOKUP($C148,факт!$D$8:$JF$250,59,0)</f>
        <v>0</v>
      </c>
      <c r="WX148" s="44">
        <f>VLOOKUP($C148,факт!$D$8:$JF$250,60,0)</f>
        <v>0</v>
      </c>
      <c r="WY148" s="44">
        <f>VLOOKUP($C148,факт!$D$8:$JF$250,61,0)</f>
        <v>0</v>
      </c>
      <c r="WZ148" s="44">
        <f>VLOOKUP($C148,факт!$D$8:$JF$250,62,0)</f>
        <v>0</v>
      </c>
      <c r="XA148" s="44">
        <f t="shared" ref="XA148" si="5506">SUM(WQ148*$F148)</f>
        <v>0</v>
      </c>
      <c r="XB148" s="44">
        <f t="shared" ref="XB148" si="5507">SUM(WS148*$F148)</f>
        <v>0</v>
      </c>
      <c r="XC148" s="44">
        <f t="shared" ref="XC148" si="5508">SUM(WU148*$F148)</f>
        <v>0</v>
      </c>
      <c r="XD148" s="44">
        <f t="shared" ref="XD148" si="5509">SUM(WU148-WS148)</f>
        <v>0</v>
      </c>
      <c r="XE148" s="44">
        <f t="shared" ref="XE148" si="5510">SUM(WV148-WT148)</f>
        <v>0</v>
      </c>
      <c r="XF148" s="45">
        <f>'СДП (план)'!CQ149</f>
        <v>0</v>
      </c>
      <c r="XG148" s="44">
        <f>'СДП (план)'!CR149</f>
        <v>0</v>
      </c>
      <c r="XH148" s="44">
        <f t="shared" ref="XH148" si="5511">SUM(XF148/12*$A$2)</f>
        <v>0</v>
      </c>
      <c r="XI148" s="44">
        <f t="shared" ref="XI148" si="5512">SUM(XG148/12*$A$2)</f>
        <v>0</v>
      </c>
      <c r="XJ148" s="44">
        <f>VLOOKUP($C148,факт!$D$8:$JF$250,51,0)</f>
        <v>0</v>
      </c>
      <c r="XK148" s="44">
        <f>VLOOKUP($C148,факт!$D$8:$JF$250,52,0)</f>
        <v>0</v>
      </c>
      <c r="XL148" s="44">
        <f>VLOOKUP($C148,факт!$D$8:$JF$250,53,0)</f>
        <v>0</v>
      </c>
      <c r="XM148" s="44">
        <f>VLOOKUP($C148,факт!$D$8:$JF$250,54,0)</f>
        <v>0</v>
      </c>
      <c r="XN148" s="44">
        <f>VLOOKUP($C148,факт!$D$8:$JF$250,55,0)</f>
        <v>0</v>
      </c>
      <c r="XO148" s="44">
        <f>VLOOKUP($C148,факт!$D$8:$JF$250,56,0)</f>
        <v>0</v>
      </c>
      <c r="XP148" s="44">
        <f t="shared" ref="XP148" si="5513">SUM(XF148*$F148)</f>
        <v>0</v>
      </c>
      <c r="XQ148" s="44">
        <f t="shared" ref="XQ148" si="5514">SUM(XH148*$F148)</f>
        <v>0</v>
      </c>
      <c r="XR148" s="44">
        <f t="shared" ref="XR148" si="5515">SUM(XJ148*$F148)</f>
        <v>0</v>
      </c>
      <c r="XS148" s="44">
        <f t="shared" ref="XS148" si="5516">SUM(XJ148-XH148)</f>
        <v>0</v>
      </c>
      <c r="XT148" s="44">
        <f t="shared" ref="XT148" si="5517">SUM(XK148-XI148)</f>
        <v>0</v>
      </c>
      <c r="XU148" s="5">
        <f>'СДП (план)'!CS149</f>
        <v>0</v>
      </c>
      <c r="XV148" s="3">
        <f>'СДП (план)'!CT149</f>
        <v>0</v>
      </c>
      <c r="XW148" s="44">
        <f t="shared" ref="XW148" si="5518">SUM(XU148/12*$A$2)</f>
        <v>0</v>
      </c>
      <c r="XX148" s="44">
        <f t="shared" ref="XX148" si="5519">SUM(XV148/12*$A$2)</f>
        <v>0</v>
      </c>
      <c r="XY148" s="44">
        <f>VLOOKUP($C148,факт!$D$8:$JF$250,93,0)</f>
        <v>0</v>
      </c>
      <c r="XZ148" s="44">
        <f>VLOOKUP($C148,факт!$D$8:$JF$250,94,0)</f>
        <v>0</v>
      </c>
      <c r="YA148" s="44">
        <f>VLOOKUP($C148,факт!$D$8:$JF$250,95,0)</f>
        <v>0</v>
      </c>
      <c r="YB148" s="44">
        <f>VLOOKUP($C148,факт!$D$8:$JF$250,96,0)</f>
        <v>0</v>
      </c>
      <c r="YC148" s="44">
        <f>VLOOKUP($C148,факт!$D$8:$JF$250,97,0)</f>
        <v>0</v>
      </c>
      <c r="YD148" s="44">
        <f>VLOOKUP($C148,факт!$D$8:$JF$250,98,0)</f>
        <v>0</v>
      </c>
      <c r="YE148" s="44">
        <f t="shared" ref="YE148" si="5520">SUM(XU148*$F148)</f>
        <v>0</v>
      </c>
      <c r="YF148" s="44">
        <f t="shared" ref="YF148" si="5521">SUM(XW148*$F148)</f>
        <v>0</v>
      </c>
      <c r="YG148" s="44">
        <f t="shared" ref="YG148" si="5522">SUM(XY148*$F148)</f>
        <v>0</v>
      </c>
      <c r="YH148" s="44">
        <f t="shared" ref="YH148" si="5523">SUM(XY148-XW148)</f>
        <v>0</v>
      </c>
      <c r="YI148" s="44">
        <f t="shared" ref="YI148" si="5524">SUM(XZ148-XX148)</f>
        <v>0</v>
      </c>
      <c r="YJ148" s="3">
        <f>'СДП (план)'!CU149</f>
        <v>0</v>
      </c>
      <c r="YK148" s="3">
        <f>'СДП (план)'!CV149</f>
        <v>0</v>
      </c>
      <c r="YL148" s="44">
        <f t="shared" ref="YL148" si="5525">SUM(YJ148/12*$A$2)</f>
        <v>0</v>
      </c>
      <c r="YM148" s="44">
        <f t="shared" ref="YM148" si="5526">SUM(YK148/12*$A$2)</f>
        <v>0</v>
      </c>
      <c r="YN148" s="44">
        <f>VLOOKUP($C148,факт!$D$8:$JF$250,243,0)</f>
        <v>0</v>
      </c>
      <c r="YO148" s="44">
        <f>VLOOKUP($C148,факт!$D$8:$JF$250,244,0)</f>
        <v>0</v>
      </c>
      <c r="YP148" s="44">
        <f>VLOOKUP($C148,факт!$D$8:$JF$250,245,0)</f>
        <v>0</v>
      </c>
      <c r="YQ148" s="44">
        <f>VLOOKUP($C148,факт!$D$8:$JF$250,246,0)</f>
        <v>0</v>
      </c>
      <c r="YR148" s="44">
        <f>VLOOKUP($C148,факт!$D$8:$JF$250,247,0)</f>
        <v>0</v>
      </c>
      <c r="YS148" s="44">
        <f>VLOOKUP($C148,факт!$D$8:$JF$250,248,0)</f>
        <v>0</v>
      </c>
      <c r="YT148" s="44">
        <f t="shared" ref="YT148" si="5527">SUM(YJ148*$F148)</f>
        <v>0</v>
      </c>
      <c r="YU148" s="44">
        <f t="shared" ref="YU148" si="5528">SUM(YL148*$F148)</f>
        <v>0</v>
      </c>
      <c r="YV148" s="44">
        <f t="shared" ref="YV148" si="5529">SUM(YN148*$F148)</f>
        <v>0</v>
      </c>
      <c r="YW148" s="44">
        <f t="shared" ref="YW148" si="5530">SUM(YN148-YL148)</f>
        <v>0</v>
      </c>
      <c r="YX148" s="44">
        <f t="shared" ref="YX148" si="5531">SUM(YO148-YM148)</f>
        <v>0</v>
      </c>
      <c r="YY148" s="44">
        <f>'СДП (план)'!CW149</f>
        <v>0</v>
      </c>
      <c r="YZ148" s="44">
        <f>'СДП (план)'!CX149</f>
        <v>0</v>
      </c>
      <c r="ZA148" s="44">
        <f t="shared" ref="ZA148" si="5532">SUM(YY148/12*$A$2)</f>
        <v>0</v>
      </c>
      <c r="ZB148" s="44">
        <f t="shared" ref="ZB148" si="5533">SUM(YZ148/12*$A$2)</f>
        <v>0</v>
      </c>
      <c r="ZC148" s="44">
        <f>VLOOKUP($C148,факт!$D$8:$JF$250,249,0)</f>
        <v>0</v>
      </c>
      <c r="ZD148" s="44">
        <f>VLOOKUP($C148,факт!$D$8:$JF$250,250,0)</f>
        <v>0</v>
      </c>
      <c r="ZE148" s="44">
        <f>VLOOKUP($C148,факт!$D$8:$JF$250,251,0)</f>
        <v>0</v>
      </c>
      <c r="ZF148" s="44">
        <f>VLOOKUP($C148,факт!$D$8:$JF$250,252,0)</f>
        <v>0</v>
      </c>
      <c r="ZG148" s="44">
        <f>VLOOKUP($C148,факт!$D$8:$JF$250,253,0)</f>
        <v>0</v>
      </c>
      <c r="ZH148" s="44">
        <f>VLOOKUP($C148,факт!$D$8:$JF$250,254,0)</f>
        <v>0</v>
      </c>
      <c r="ZI148" s="44">
        <f t="shared" ref="ZI148" si="5534">SUM(YY148*$F148)</f>
        <v>0</v>
      </c>
      <c r="ZJ148" s="44">
        <f t="shared" ref="ZJ148" si="5535">SUM(ZA148*$F148)</f>
        <v>0</v>
      </c>
      <c r="ZK148" s="44">
        <f t="shared" ref="ZK148" si="5536">SUM(ZC148*$F148)</f>
        <v>0</v>
      </c>
      <c r="ZL148" s="44">
        <f t="shared" ref="ZL148" si="5537">SUM(ZC148-ZA148)</f>
        <v>0</v>
      </c>
      <c r="ZM148" s="44">
        <f t="shared" ref="ZM148" si="5538">SUM(ZD148-ZB148)</f>
        <v>0</v>
      </c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9">
        <f t="shared" si="5238"/>
        <v>0</v>
      </c>
      <c r="AAD148" s="49">
        <f t="shared" si="5238"/>
        <v>0</v>
      </c>
      <c r="AAE148" s="49">
        <f t="shared" si="5238"/>
        <v>0</v>
      </c>
      <c r="AAF148" s="49">
        <f t="shared" si="5238"/>
        <v>0</v>
      </c>
      <c r="AAG148" s="49">
        <f t="shared" si="5238"/>
        <v>0</v>
      </c>
      <c r="AAH148" s="49">
        <f t="shared" si="5238"/>
        <v>0</v>
      </c>
      <c r="AAI148" s="49">
        <f t="shared" si="5238"/>
        <v>0</v>
      </c>
      <c r="AAJ148" s="49">
        <f t="shared" si="5238"/>
        <v>0</v>
      </c>
      <c r="AAK148" s="49">
        <f t="shared" si="5238"/>
        <v>0</v>
      </c>
      <c r="AAL148" s="49">
        <f t="shared" si="5238"/>
        <v>0</v>
      </c>
      <c r="AAM148" s="49">
        <f t="shared" si="5238"/>
        <v>0</v>
      </c>
      <c r="AAN148" s="49">
        <f t="shared" si="5238"/>
        <v>0</v>
      </c>
      <c r="AAO148" s="49">
        <f t="shared" si="5238"/>
        <v>0</v>
      </c>
      <c r="AAP148" s="44">
        <f t="shared" ref="AAP148" si="5539">SUM(AAG148-AAE148)</f>
        <v>0</v>
      </c>
      <c r="AAQ148" s="44">
        <f t="shared" ref="AAQ148" si="5540">SUM(AAH148-AAF148)</f>
        <v>0</v>
      </c>
    </row>
    <row r="149" spans="1:719" s="33" customFormat="1" ht="15" hidden="1" x14ac:dyDescent="0.25">
      <c r="A149" s="190">
        <v>22</v>
      </c>
      <c r="B149" s="253"/>
      <c r="C149" s="252" t="s">
        <v>554</v>
      </c>
      <c r="D149" s="207" t="s">
        <v>144</v>
      </c>
      <c r="E149" s="156">
        <v>15030</v>
      </c>
      <c r="F149" s="220"/>
      <c r="G149" s="301"/>
      <c r="H149" s="14"/>
      <c r="I149" s="206"/>
      <c r="J149" s="206"/>
      <c r="K149" s="221">
        <v>1.4</v>
      </c>
      <c r="L149" s="221">
        <v>1.68</v>
      </c>
      <c r="M149" s="221">
        <v>2.23</v>
      </c>
      <c r="N149" s="218">
        <v>2.57</v>
      </c>
      <c r="O149" s="102">
        <f>'СДП (план)'!O150</f>
        <v>0</v>
      </c>
      <c r="P149" s="102">
        <f>'СДП (план)'!P150</f>
        <v>0</v>
      </c>
      <c r="Q149" s="44">
        <f t="shared" si="2994"/>
        <v>0</v>
      </c>
      <c r="R149" s="44">
        <f t="shared" si="2995"/>
        <v>0</v>
      </c>
      <c r="S149" s="102">
        <f t="shared" ref="S149:AA149" si="5541">SUM(S150:S151)</f>
        <v>0</v>
      </c>
      <c r="T149" s="102">
        <f t="shared" si="5541"/>
        <v>0</v>
      </c>
      <c r="U149" s="102">
        <f t="shared" si="5541"/>
        <v>0</v>
      </c>
      <c r="V149" s="102">
        <f t="shared" si="5541"/>
        <v>0</v>
      </c>
      <c r="W149" s="102">
        <f t="shared" si="5541"/>
        <v>0</v>
      </c>
      <c r="X149" s="102">
        <f t="shared" si="5541"/>
        <v>0</v>
      </c>
      <c r="Y149" s="102">
        <f t="shared" si="5541"/>
        <v>0</v>
      </c>
      <c r="Z149" s="102">
        <f t="shared" si="5541"/>
        <v>0</v>
      </c>
      <c r="AA149" s="102">
        <f t="shared" si="5541"/>
        <v>0</v>
      </c>
      <c r="AB149" s="68">
        <f t="shared" ref="AB149:AB160" si="5542">SUM(S149-Q149)</f>
        <v>0</v>
      </c>
      <c r="AC149" s="68">
        <f t="shared" ref="AC149:AC161" si="5543">SUM(T149-R149)</f>
        <v>0</v>
      </c>
      <c r="AD149" s="117">
        <f>'СДП (план)'!Q150</f>
        <v>0</v>
      </c>
      <c r="AE149" s="117">
        <f>'СДП (план)'!R150</f>
        <v>0</v>
      </c>
      <c r="AF149" s="68">
        <f t="shared" si="2996"/>
        <v>0</v>
      </c>
      <c r="AG149" s="68">
        <f t="shared" si="2997"/>
        <v>0</v>
      </c>
      <c r="AH149" s="102">
        <f t="shared" ref="AH149:AM149" si="5544">SUM(AH150:AH151)</f>
        <v>0</v>
      </c>
      <c r="AI149" s="102">
        <f t="shared" si="5544"/>
        <v>0</v>
      </c>
      <c r="AJ149" s="102">
        <f t="shared" si="5544"/>
        <v>0</v>
      </c>
      <c r="AK149" s="102">
        <f t="shared" si="5544"/>
        <v>0</v>
      </c>
      <c r="AL149" s="102">
        <f t="shared" si="5544"/>
        <v>0</v>
      </c>
      <c r="AM149" s="102">
        <f t="shared" si="5544"/>
        <v>0</v>
      </c>
      <c r="AN149" s="102">
        <f t="shared" ref="AN149:AP149" si="5545">SUM(AN150:AN151)</f>
        <v>0</v>
      </c>
      <c r="AO149" s="102">
        <f t="shared" si="5545"/>
        <v>0</v>
      </c>
      <c r="AP149" s="102">
        <f t="shared" si="5545"/>
        <v>0</v>
      </c>
      <c r="AQ149" s="68">
        <f t="shared" si="3146"/>
        <v>0</v>
      </c>
      <c r="AR149" s="68">
        <f t="shared" si="3147"/>
        <v>0</v>
      </c>
      <c r="AS149" s="102">
        <f>'СДП (план)'!S150</f>
        <v>0</v>
      </c>
      <c r="AT149" s="102">
        <f>'СДП (план)'!T150</f>
        <v>0</v>
      </c>
      <c r="AU149" s="44">
        <f t="shared" si="2998"/>
        <v>0</v>
      </c>
      <c r="AV149" s="44">
        <f t="shared" si="2999"/>
        <v>0</v>
      </c>
      <c r="AW149" s="102">
        <f t="shared" ref="AW149:BE149" si="5546">SUM(AW150:AW151)</f>
        <v>2</v>
      </c>
      <c r="AX149" s="102">
        <f t="shared" si="5546"/>
        <v>37454.76</v>
      </c>
      <c r="AY149" s="102">
        <f t="shared" si="5546"/>
        <v>27</v>
      </c>
      <c r="AZ149" s="102">
        <f t="shared" si="5546"/>
        <v>0</v>
      </c>
      <c r="BA149" s="102">
        <f t="shared" si="5546"/>
        <v>0</v>
      </c>
      <c r="BB149" s="102">
        <f t="shared" si="5546"/>
        <v>0</v>
      </c>
      <c r="BC149" s="102">
        <f t="shared" si="5546"/>
        <v>0</v>
      </c>
      <c r="BD149" s="102">
        <f t="shared" si="5546"/>
        <v>0</v>
      </c>
      <c r="BE149" s="102">
        <f t="shared" si="5546"/>
        <v>1.78</v>
      </c>
      <c r="BF149" s="68">
        <f t="shared" si="5095"/>
        <v>2</v>
      </c>
      <c r="BG149" s="68">
        <f t="shared" si="5096"/>
        <v>37454.76</v>
      </c>
      <c r="BH149" s="126">
        <f>'СДП (план)'!U150</f>
        <v>0</v>
      </c>
      <c r="BI149" s="67">
        <f>'СДП (план)'!V150</f>
        <v>0</v>
      </c>
      <c r="BJ149" s="44">
        <f t="shared" si="3000"/>
        <v>0</v>
      </c>
      <c r="BK149" s="44">
        <f t="shared" si="3001"/>
        <v>0</v>
      </c>
      <c r="BL149" s="102">
        <f t="shared" ref="BL149:BT149" si="5547">SUM(BL150:BL151)</f>
        <v>0</v>
      </c>
      <c r="BM149" s="102">
        <f t="shared" si="5547"/>
        <v>0</v>
      </c>
      <c r="BN149" s="102">
        <f t="shared" si="5547"/>
        <v>0</v>
      </c>
      <c r="BO149" s="102">
        <f t="shared" si="5547"/>
        <v>0</v>
      </c>
      <c r="BP149" s="102">
        <f t="shared" si="5547"/>
        <v>0</v>
      </c>
      <c r="BQ149" s="102">
        <f t="shared" si="5547"/>
        <v>0</v>
      </c>
      <c r="BR149" s="102">
        <f t="shared" si="5547"/>
        <v>0</v>
      </c>
      <c r="BS149" s="102">
        <f t="shared" si="5547"/>
        <v>0</v>
      </c>
      <c r="BT149" s="102">
        <f t="shared" si="5547"/>
        <v>0</v>
      </c>
      <c r="BU149" s="68">
        <f t="shared" si="5100"/>
        <v>0</v>
      </c>
      <c r="BV149" s="68">
        <f t="shared" si="5101"/>
        <v>0</v>
      </c>
      <c r="BW149" s="102">
        <f>'СДП (план)'!W150</f>
        <v>0</v>
      </c>
      <c r="BX149" s="102">
        <f>'СДП (план)'!X150</f>
        <v>0</v>
      </c>
      <c r="BY149" s="68">
        <f t="shared" si="3002"/>
        <v>0</v>
      </c>
      <c r="BZ149" s="68">
        <f t="shared" si="3003"/>
        <v>0</v>
      </c>
      <c r="CA149" s="102">
        <f t="shared" ref="CA149:CI149" si="5548">SUM(CA150:CA151)</f>
        <v>0</v>
      </c>
      <c r="CB149" s="102">
        <f t="shared" si="5548"/>
        <v>0</v>
      </c>
      <c r="CC149" s="102">
        <f t="shared" si="5548"/>
        <v>0</v>
      </c>
      <c r="CD149" s="102">
        <f t="shared" si="5548"/>
        <v>0</v>
      </c>
      <c r="CE149" s="102">
        <f t="shared" si="5548"/>
        <v>0</v>
      </c>
      <c r="CF149" s="102">
        <f t="shared" si="5548"/>
        <v>0</v>
      </c>
      <c r="CG149" s="102">
        <f t="shared" si="5548"/>
        <v>0</v>
      </c>
      <c r="CH149" s="102">
        <f t="shared" si="5548"/>
        <v>0</v>
      </c>
      <c r="CI149" s="102">
        <f t="shared" si="5548"/>
        <v>0</v>
      </c>
      <c r="CJ149" s="68">
        <f t="shared" si="4876"/>
        <v>0</v>
      </c>
      <c r="CK149" s="68">
        <f t="shared" si="4877"/>
        <v>0</v>
      </c>
      <c r="CL149" s="55">
        <f>'СДП (план)'!Y150</f>
        <v>0</v>
      </c>
      <c r="CM149" s="55">
        <f>'СДП (план)'!Z150</f>
        <v>0</v>
      </c>
      <c r="CN149" s="68">
        <f t="shared" si="3004"/>
        <v>0</v>
      </c>
      <c r="CO149" s="68">
        <f t="shared" si="3005"/>
        <v>0</v>
      </c>
      <c r="CP149" s="55">
        <f t="shared" ref="CP149:CX149" si="5549">SUM(CP150:CP151)</f>
        <v>0</v>
      </c>
      <c r="CQ149" s="55">
        <f t="shared" si="5549"/>
        <v>0</v>
      </c>
      <c r="CR149" s="55">
        <f t="shared" si="5549"/>
        <v>0</v>
      </c>
      <c r="CS149" s="55">
        <f t="shared" si="5549"/>
        <v>0</v>
      </c>
      <c r="CT149" s="55">
        <f t="shared" si="5549"/>
        <v>0</v>
      </c>
      <c r="CU149" s="55">
        <f t="shared" si="5549"/>
        <v>0</v>
      </c>
      <c r="CV149" s="102">
        <f t="shared" si="5549"/>
        <v>0</v>
      </c>
      <c r="CW149" s="102">
        <f t="shared" si="5549"/>
        <v>0</v>
      </c>
      <c r="CX149" s="102">
        <f t="shared" si="5549"/>
        <v>0</v>
      </c>
      <c r="CY149" s="68">
        <f t="shared" si="3006"/>
        <v>0</v>
      </c>
      <c r="CZ149" s="68">
        <f t="shared" si="3007"/>
        <v>0</v>
      </c>
      <c r="DA149" s="55">
        <f>'СДП (план)'!AA150</f>
        <v>0</v>
      </c>
      <c r="DB149" s="55">
        <f>'СДП (план)'!AB150</f>
        <v>0</v>
      </c>
      <c r="DC149" s="68">
        <f t="shared" si="3008"/>
        <v>0</v>
      </c>
      <c r="DD149" s="68">
        <f t="shared" si="3009"/>
        <v>0</v>
      </c>
      <c r="DE149" s="55">
        <f t="shared" ref="DE149:DM149" si="5550">SUM(DE150:DE151)</f>
        <v>0</v>
      </c>
      <c r="DF149" s="55">
        <f t="shared" si="5550"/>
        <v>0</v>
      </c>
      <c r="DG149" s="55">
        <f t="shared" si="5550"/>
        <v>0</v>
      </c>
      <c r="DH149" s="55">
        <f t="shared" si="5550"/>
        <v>0</v>
      </c>
      <c r="DI149" s="55">
        <f t="shared" si="5550"/>
        <v>0</v>
      </c>
      <c r="DJ149" s="55">
        <f t="shared" si="5550"/>
        <v>0</v>
      </c>
      <c r="DK149" s="102">
        <f t="shared" si="5550"/>
        <v>0</v>
      </c>
      <c r="DL149" s="102">
        <f t="shared" si="5550"/>
        <v>0</v>
      </c>
      <c r="DM149" s="102">
        <f t="shared" si="5550"/>
        <v>0</v>
      </c>
      <c r="DN149" s="68">
        <f t="shared" si="3010"/>
        <v>0</v>
      </c>
      <c r="DO149" s="68">
        <f t="shared" si="3011"/>
        <v>0</v>
      </c>
      <c r="DP149" s="15">
        <f>'СДП (план)'!AC150</f>
        <v>0</v>
      </c>
      <c r="DQ149" s="15">
        <f>'СДП (план)'!AD150</f>
        <v>0</v>
      </c>
      <c r="DR149" s="68">
        <f t="shared" si="3012"/>
        <v>0</v>
      </c>
      <c r="DS149" s="68">
        <f t="shared" si="3013"/>
        <v>0</v>
      </c>
      <c r="DT149" s="55">
        <f t="shared" ref="DT149:EB149" si="5551">SUM(DT150:DT151)</f>
        <v>0</v>
      </c>
      <c r="DU149" s="55">
        <f t="shared" si="5551"/>
        <v>0</v>
      </c>
      <c r="DV149" s="55">
        <f t="shared" si="5551"/>
        <v>0</v>
      </c>
      <c r="DW149" s="55">
        <f t="shared" si="5551"/>
        <v>0</v>
      </c>
      <c r="DX149" s="55">
        <f t="shared" si="5551"/>
        <v>0</v>
      </c>
      <c r="DY149" s="55">
        <f t="shared" si="5551"/>
        <v>0</v>
      </c>
      <c r="DZ149" s="102">
        <f t="shared" si="5551"/>
        <v>0</v>
      </c>
      <c r="EA149" s="102">
        <f t="shared" si="5551"/>
        <v>0</v>
      </c>
      <c r="EB149" s="102">
        <f t="shared" si="5551"/>
        <v>0</v>
      </c>
      <c r="EC149" s="68">
        <f t="shared" si="3014"/>
        <v>0</v>
      </c>
      <c r="ED149" s="68">
        <f t="shared" si="3015"/>
        <v>0</v>
      </c>
      <c r="EE149" s="68">
        <f>'СДП (план)'!CY150</f>
        <v>0</v>
      </c>
      <c r="EF149" s="68">
        <f>'СДП (план)'!CZ150</f>
        <v>0</v>
      </c>
      <c r="EG149" s="68">
        <f t="shared" ref="EG149:EG160" si="5552">SUM(EE149/12*$A$2)</f>
        <v>0</v>
      </c>
      <c r="EH149" s="68">
        <f t="shared" ref="EH149:EH160" si="5553">SUM(EF149/12*$A$2)</f>
        <v>0</v>
      </c>
      <c r="EI149" s="176"/>
      <c r="EJ149" s="176"/>
      <c r="EK149" s="176"/>
      <c r="EL149" s="176"/>
      <c r="EM149" s="176"/>
      <c r="EN149" s="176"/>
      <c r="EO149" s="176"/>
      <c r="EP149" s="176"/>
      <c r="EQ149" s="176"/>
      <c r="ER149" s="176"/>
      <c r="ES149" s="176"/>
      <c r="ET149" s="55">
        <f>'СДП (план)'!AE150</f>
        <v>0</v>
      </c>
      <c r="EU149" s="55">
        <f>'СДП (план)'!AF150</f>
        <v>0</v>
      </c>
      <c r="EV149" s="68">
        <f t="shared" si="3018"/>
        <v>0</v>
      </c>
      <c r="EW149" s="68">
        <f t="shared" si="3019"/>
        <v>0</v>
      </c>
      <c r="EX149" s="55">
        <f t="shared" ref="EX149:FF149" si="5554">SUM(EX150:EX151)</f>
        <v>0</v>
      </c>
      <c r="EY149" s="55">
        <f t="shared" si="5554"/>
        <v>0</v>
      </c>
      <c r="EZ149" s="55">
        <f t="shared" si="5554"/>
        <v>0</v>
      </c>
      <c r="FA149" s="55">
        <f t="shared" si="5554"/>
        <v>0</v>
      </c>
      <c r="FB149" s="55">
        <f t="shared" si="5554"/>
        <v>0</v>
      </c>
      <c r="FC149" s="55">
        <f t="shared" si="5554"/>
        <v>0</v>
      </c>
      <c r="FD149" s="102">
        <f t="shared" si="5554"/>
        <v>0</v>
      </c>
      <c r="FE149" s="102">
        <f t="shared" si="5554"/>
        <v>0</v>
      </c>
      <c r="FF149" s="102">
        <f t="shared" si="5554"/>
        <v>0</v>
      </c>
      <c r="FG149" s="68">
        <f t="shared" si="3155"/>
        <v>0</v>
      </c>
      <c r="FH149" s="68">
        <f t="shared" si="3156"/>
        <v>0</v>
      </c>
      <c r="FI149" s="15">
        <f>'СДП (план)'!AG150</f>
        <v>0</v>
      </c>
      <c r="FJ149" s="15">
        <f>'СДП (план)'!AH150</f>
        <v>0</v>
      </c>
      <c r="FK149" s="68">
        <f t="shared" si="3020"/>
        <v>0</v>
      </c>
      <c r="FL149" s="68">
        <f t="shared" si="3021"/>
        <v>0</v>
      </c>
      <c r="FM149" s="55">
        <f t="shared" ref="FM149:FU149" si="5555">SUM(FM150:FM151)</f>
        <v>0</v>
      </c>
      <c r="FN149" s="55">
        <f t="shared" si="5555"/>
        <v>0</v>
      </c>
      <c r="FO149" s="55">
        <f t="shared" si="5555"/>
        <v>0</v>
      </c>
      <c r="FP149" s="55">
        <f t="shared" si="5555"/>
        <v>0</v>
      </c>
      <c r="FQ149" s="55">
        <f t="shared" si="5555"/>
        <v>0</v>
      </c>
      <c r="FR149" s="55">
        <f t="shared" si="5555"/>
        <v>0</v>
      </c>
      <c r="FS149" s="102">
        <f t="shared" si="5555"/>
        <v>0</v>
      </c>
      <c r="FT149" s="102">
        <f t="shared" si="5555"/>
        <v>0</v>
      </c>
      <c r="FU149" s="102">
        <f t="shared" si="5555"/>
        <v>0</v>
      </c>
      <c r="FV149" s="68">
        <f t="shared" si="3158"/>
        <v>0</v>
      </c>
      <c r="FW149" s="68">
        <f t="shared" si="3159"/>
        <v>0</v>
      </c>
      <c r="FX149" s="15">
        <f>'СДП (план)'!AI150</f>
        <v>0</v>
      </c>
      <c r="FY149" s="15">
        <f>'СДП (план)'!AJ150</f>
        <v>0</v>
      </c>
      <c r="FZ149" s="44">
        <f t="shared" si="3022"/>
        <v>0</v>
      </c>
      <c r="GA149" s="44">
        <f t="shared" si="3023"/>
        <v>0</v>
      </c>
      <c r="GB149" s="55">
        <f t="shared" ref="GB149:GJ149" si="5556">SUM(GB150:GB151)</f>
        <v>0</v>
      </c>
      <c r="GC149" s="55">
        <f t="shared" si="5556"/>
        <v>0</v>
      </c>
      <c r="GD149" s="55">
        <f t="shared" si="5556"/>
        <v>0</v>
      </c>
      <c r="GE149" s="55">
        <f t="shared" si="5556"/>
        <v>0</v>
      </c>
      <c r="GF149" s="55">
        <f t="shared" si="5556"/>
        <v>0</v>
      </c>
      <c r="GG149" s="55"/>
      <c r="GH149" s="102">
        <f t="shared" si="5556"/>
        <v>0</v>
      </c>
      <c r="GI149" s="102">
        <f t="shared" si="5556"/>
        <v>0</v>
      </c>
      <c r="GJ149" s="102">
        <f t="shared" si="5556"/>
        <v>0</v>
      </c>
      <c r="GK149" s="68">
        <f t="shared" si="3161"/>
        <v>0</v>
      </c>
      <c r="GL149" s="68">
        <f t="shared" si="3162"/>
        <v>0</v>
      </c>
      <c r="GM149" s="55">
        <f>'СДП (план)'!AK150</f>
        <v>0</v>
      </c>
      <c r="GN149" s="55">
        <f>'СДП (план)'!AL150</f>
        <v>0</v>
      </c>
      <c r="GO149" s="68">
        <f t="shared" si="3024"/>
        <v>0</v>
      </c>
      <c r="GP149" s="68">
        <f t="shared" si="3025"/>
        <v>0</v>
      </c>
      <c r="GQ149" s="55">
        <f t="shared" ref="GQ149:GY149" si="5557">SUM(GQ150:GQ151)</f>
        <v>0</v>
      </c>
      <c r="GR149" s="55">
        <f t="shared" si="5557"/>
        <v>0</v>
      </c>
      <c r="GS149" s="55">
        <f t="shared" si="5557"/>
        <v>0</v>
      </c>
      <c r="GT149" s="55">
        <f t="shared" si="5557"/>
        <v>0</v>
      </c>
      <c r="GU149" s="55">
        <f t="shared" si="5557"/>
        <v>0</v>
      </c>
      <c r="GV149" s="55">
        <f t="shared" si="5557"/>
        <v>0</v>
      </c>
      <c r="GW149" s="102">
        <f t="shared" si="5557"/>
        <v>0</v>
      </c>
      <c r="GX149" s="102">
        <f t="shared" si="5557"/>
        <v>0</v>
      </c>
      <c r="GY149" s="102">
        <f t="shared" si="5557"/>
        <v>0</v>
      </c>
      <c r="GZ149" s="68">
        <f t="shared" si="3026"/>
        <v>0</v>
      </c>
      <c r="HA149" s="68">
        <f t="shared" si="3027"/>
        <v>0</v>
      </c>
      <c r="HB149" s="151">
        <f>'СДП (план)'!AM150</f>
        <v>0</v>
      </c>
      <c r="HC149" s="151">
        <f>'СДП (план)'!AN150</f>
        <v>0</v>
      </c>
      <c r="HD149" s="68">
        <f t="shared" si="3028"/>
        <v>0</v>
      </c>
      <c r="HE149" s="68">
        <f t="shared" si="3029"/>
        <v>0</v>
      </c>
      <c r="HF149" s="55">
        <f t="shared" ref="HF149:HN149" si="5558">SUM(HF150:HF151)</f>
        <v>0</v>
      </c>
      <c r="HG149" s="55">
        <f t="shared" si="5558"/>
        <v>0</v>
      </c>
      <c r="HH149" s="55"/>
      <c r="HI149" s="55">
        <f t="shared" si="5558"/>
        <v>0</v>
      </c>
      <c r="HJ149" s="55">
        <f t="shared" si="5558"/>
        <v>0</v>
      </c>
      <c r="HK149" s="55"/>
      <c r="HL149" s="102">
        <f t="shared" si="5558"/>
        <v>0</v>
      </c>
      <c r="HM149" s="102">
        <f t="shared" si="5558"/>
        <v>0</v>
      </c>
      <c r="HN149" s="102">
        <f t="shared" si="5558"/>
        <v>0</v>
      </c>
      <c r="HO149" s="68">
        <f t="shared" si="3030"/>
        <v>0</v>
      </c>
      <c r="HP149" s="68">
        <f t="shared" si="3031"/>
        <v>0</v>
      </c>
      <c r="HQ149" s="55">
        <f>'СДП (план)'!AO150</f>
        <v>0</v>
      </c>
      <c r="HR149" s="55">
        <f>'СДП (план)'!AP150</f>
        <v>0</v>
      </c>
      <c r="HS149" s="68">
        <f t="shared" si="3032"/>
        <v>0</v>
      </c>
      <c r="HT149" s="68">
        <f t="shared" si="3033"/>
        <v>0</v>
      </c>
      <c r="HU149" s="55">
        <f t="shared" ref="HU149:IC149" si="5559">SUM(HU150:HU151)</f>
        <v>0</v>
      </c>
      <c r="HV149" s="55">
        <f t="shared" si="5559"/>
        <v>0</v>
      </c>
      <c r="HW149" s="55">
        <f t="shared" si="5559"/>
        <v>0</v>
      </c>
      <c r="HX149" s="55">
        <f t="shared" si="5559"/>
        <v>0</v>
      </c>
      <c r="HY149" s="55">
        <f t="shared" si="5559"/>
        <v>0</v>
      </c>
      <c r="HZ149" s="55">
        <f t="shared" si="5559"/>
        <v>0</v>
      </c>
      <c r="IA149" s="102">
        <f t="shared" si="5559"/>
        <v>0</v>
      </c>
      <c r="IB149" s="102">
        <f t="shared" si="5559"/>
        <v>0</v>
      </c>
      <c r="IC149" s="102">
        <f t="shared" si="5559"/>
        <v>0</v>
      </c>
      <c r="ID149" s="68">
        <f t="shared" si="3034"/>
        <v>0</v>
      </c>
      <c r="IE149" s="68">
        <f t="shared" si="3035"/>
        <v>0</v>
      </c>
      <c r="IF149" s="55">
        <f>'СДП (план)'!AQ150</f>
        <v>0</v>
      </c>
      <c r="IG149" s="55">
        <f>'СДП (план)'!AR150</f>
        <v>0</v>
      </c>
      <c r="IH149" s="68">
        <f t="shared" si="3036"/>
        <v>0</v>
      </c>
      <c r="II149" s="68">
        <f t="shared" si="3037"/>
        <v>0</v>
      </c>
      <c r="IJ149" s="55">
        <f t="shared" ref="IJ149:IR149" si="5560">SUM(IJ150:IJ151)</f>
        <v>0</v>
      </c>
      <c r="IK149" s="55">
        <f t="shared" si="5560"/>
        <v>0</v>
      </c>
      <c r="IL149" s="55"/>
      <c r="IM149" s="55">
        <f t="shared" si="5560"/>
        <v>0</v>
      </c>
      <c r="IN149" s="55">
        <f t="shared" si="5560"/>
        <v>0</v>
      </c>
      <c r="IO149" s="55"/>
      <c r="IP149" s="102">
        <f t="shared" si="5560"/>
        <v>0</v>
      </c>
      <c r="IQ149" s="102">
        <f t="shared" si="5560"/>
        <v>0</v>
      </c>
      <c r="IR149" s="102">
        <f t="shared" si="5560"/>
        <v>0</v>
      </c>
      <c r="IS149" s="68">
        <f t="shared" si="3038"/>
        <v>0</v>
      </c>
      <c r="IT149" s="68">
        <f t="shared" si="3039"/>
        <v>0</v>
      </c>
      <c r="IU149" s="55">
        <f>'СДП (план)'!AS150</f>
        <v>10</v>
      </c>
      <c r="IV149" s="55">
        <f>'СДП (план)'!AT150</f>
        <v>187273.8</v>
      </c>
      <c r="IW149" s="68">
        <f t="shared" si="3040"/>
        <v>5</v>
      </c>
      <c r="IX149" s="68">
        <f t="shared" si="3041"/>
        <v>93636.9</v>
      </c>
      <c r="IY149" s="55">
        <f t="shared" ref="IY149:JG149" si="5561">SUM(IY150:IY151)</f>
        <v>0</v>
      </c>
      <c r="IZ149" s="55">
        <f t="shared" si="5561"/>
        <v>0</v>
      </c>
      <c r="JA149" s="55">
        <f t="shared" si="5561"/>
        <v>0</v>
      </c>
      <c r="JB149" s="55">
        <f t="shared" si="5561"/>
        <v>0</v>
      </c>
      <c r="JC149" s="55">
        <f t="shared" si="5561"/>
        <v>0</v>
      </c>
      <c r="JD149" s="55"/>
      <c r="JE149" s="102">
        <f t="shared" si="5561"/>
        <v>8.9</v>
      </c>
      <c r="JF149" s="102">
        <f t="shared" si="5561"/>
        <v>4.45</v>
      </c>
      <c r="JG149" s="102">
        <f t="shared" si="5561"/>
        <v>0</v>
      </c>
      <c r="JH149" s="68">
        <f t="shared" si="3042"/>
        <v>-5</v>
      </c>
      <c r="JI149" s="68">
        <f t="shared" si="3043"/>
        <v>-93636.9</v>
      </c>
      <c r="JJ149" s="15">
        <f>'СДП (план)'!AU150</f>
        <v>0</v>
      </c>
      <c r="JK149" s="15">
        <f>'СДП (план)'!AV150</f>
        <v>0</v>
      </c>
      <c r="JL149" s="68">
        <f t="shared" si="3044"/>
        <v>0</v>
      </c>
      <c r="JM149" s="68">
        <f t="shared" si="3045"/>
        <v>0</v>
      </c>
      <c r="JN149" s="55">
        <f t="shared" ref="JN149:JV149" si="5562">SUM(JN150:JN151)</f>
        <v>0</v>
      </c>
      <c r="JO149" s="55">
        <f t="shared" si="5562"/>
        <v>0</v>
      </c>
      <c r="JP149" s="55">
        <f t="shared" si="5562"/>
        <v>0</v>
      </c>
      <c r="JQ149" s="55">
        <f t="shared" si="5562"/>
        <v>0</v>
      </c>
      <c r="JR149" s="55">
        <f t="shared" si="5562"/>
        <v>0</v>
      </c>
      <c r="JS149" s="55">
        <f t="shared" si="5562"/>
        <v>0</v>
      </c>
      <c r="JT149" s="102">
        <f t="shared" si="5562"/>
        <v>0</v>
      </c>
      <c r="JU149" s="102">
        <f t="shared" si="5562"/>
        <v>0</v>
      </c>
      <c r="JV149" s="102">
        <f t="shared" si="5562"/>
        <v>0</v>
      </c>
      <c r="JW149" s="68">
        <f t="shared" si="3046"/>
        <v>0</v>
      </c>
      <c r="JX149" s="68">
        <f t="shared" si="3047"/>
        <v>0</v>
      </c>
      <c r="JY149" s="15">
        <f>'СДП (план)'!AW150</f>
        <v>0</v>
      </c>
      <c r="JZ149" s="15">
        <f>'СДП (план)'!AX150</f>
        <v>0</v>
      </c>
      <c r="KA149" s="68">
        <f t="shared" si="3048"/>
        <v>0</v>
      </c>
      <c r="KB149" s="68">
        <f t="shared" si="3049"/>
        <v>0</v>
      </c>
      <c r="KC149" s="55">
        <f t="shared" ref="KC149:KK149" si="5563">SUM(KC150:KC151)</f>
        <v>0</v>
      </c>
      <c r="KD149" s="55">
        <f t="shared" si="5563"/>
        <v>0</v>
      </c>
      <c r="KE149" s="55">
        <f t="shared" si="5563"/>
        <v>0</v>
      </c>
      <c r="KF149" s="55">
        <f t="shared" si="5563"/>
        <v>0</v>
      </c>
      <c r="KG149" s="55">
        <f t="shared" si="5563"/>
        <v>0</v>
      </c>
      <c r="KH149" s="55"/>
      <c r="KI149" s="102">
        <f t="shared" si="5563"/>
        <v>0</v>
      </c>
      <c r="KJ149" s="102">
        <f t="shared" si="5563"/>
        <v>0</v>
      </c>
      <c r="KK149" s="102">
        <f t="shared" si="5563"/>
        <v>0</v>
      </c>
      <c r="KL149" s="68">
        <f t="shared" si="3050"/>
        <v>0</v>
      </c>
      <c r="KM149" s="68">
        <f t="shared" si="3051"/>
        <v>0</v>
      </c>
      <c r="KN149" s="55">
        <f>'СДП (план)'!AY150</f>
        <v>0</v>
      </c>
      <c r="KO149" s="55">
        <f>'СДП (план)'!AZ150</f>
        <v>0</v>
      </c>
      <c r="KP149" s="68">
        <f t="shared" si="3052"/>
        <v>0</v>
      </c>
      <c r="KQ149" s="68">
        <f t="shared" si="3053"/>
        <v>0</v>
      </c>
      <c r="KR149" s="55">
        <f t="shared" ref="KR149:KZ149" si="5564">SUM(KR150:KR151)</f>
        <v>0</v>
      </c>
      <c r="KS149" s="55">
        <f t="shared" si="5564"/>
        <v>0</v>
      </c>
      <c r="KT149" s="55"/>
      <c r="KU149" s="55">
        <f t="shared" si="5564"/>
        <v>0</v>
      </c>
      <c r="KV149" s="55">
        <f t="shared" si="5564"/>
        <v>0</v>
      </c>
      <c r="KW149" s="55"/>
      <c r="KX149" s="102">
        <f t="shared" si="5564"/>
        <v>0</v>
      </c>
      <c r="KY149" s="102">
        <f t="shared" si="5564"/>
        <v>0</v>
      </c>
      <c r="KZ149" s="102">
        <f t="shared" si="5564"/>
        <v>0</v>
      </c>
      <c r="LA149" s="68">
        <f t="shared" si="3054"/>
        <v>0</v>
      </c>
      <c r="LB149" s="68">
        <f t="shared" si="3055"/>
        <v>0</v>
      </c>
      <c r="LC149" s="55">
        <f>'СДП (план)'!BA150</f>
        <v>0</v>
      </c>
      <c r="LD149" s="55">
        <f>'СДП (план)'!BB150</f>
        <v>0</v>
      </c>
      <c r="LE149" s="68">
        <f t="shared" si="3056"/>
        <v>0</v>
      </c>
      <c r="LF149" s="68">
        <f t="shared" si="3057"/>
        <v>0</v>
      </c>
      <c r="LG149" s="55">
        <f t="shared" ref="LG149:LO149" si="5565">SUM(LG150:LG151)</f>
        <v>0</v>
      </c>
      <c r="LH149" s="55">
        <f t="shared" si="5565"/>
        <v>0</v>
      </c>
      <c r="LI149" s="55">
        <f t="shared" si="5565"/>
        <v>0</v>
      </c>
      <c r="LJ149" s="55">
        <f t="shared" si="5565"/>
        <v>0</v>
      </c>
      <c r="LK149" s="55">
        <f t="shared" si="5565"/>
        <v>0</v>
      </c>
      <c r="LL149" s="55">
        <f t="shared" si="5565"/>
        <v>0</v>
      </c>
      <c r="LM149" s="102">
        <f t="shared" si="5565"/>
        <v>0</v>
      </c>
      <c r="LN149" s="102">
        <f t="shared" si="5565"/>
        <v>0</v>
      </c>
      <c r="LO149" s="102">
        <f t="shared" si="5565"/>
        <v>0</v>
      </c>
      <c r="LP149" s="68">
        <f t="shared" si="3058"/>
        <v>0</v>
      </c>
      <c r="LQ149" s="68">
        <f t="shared" si="3059"/>
        <v>0</v>
      </c>
      <c r="LR149" s="55">
        <f>'СДП (план)'!BC150</f>
        <v>10</v>
      </c>
      <c r="LS149" s="55">
        <f>'СДП (план)'!BD150</f>
        <v>187273.8</v>
      </c>
      <c r="LT149" s="68">
        <f t="shared" si="3060"/>
        <v>5</v>
      </c>
      <c r="LU149" s="68">
        <f t="shared" si="3061"/>
        <v>93636.9</v>
      </c>
      <c r="LV149" s="55">
        <f t="shared" ref="LV149:MD149" si="5566">SUM(LV150:LV151)</f>
        <v>5</v>
      </c>
      <c r="LW149" s="55">
        <f t="shared" si="5566"/>
        <v>93636.900000000009</v>
      </c>
      <c r="LX149" s="55">
        <f t="shared" si="5566"/>
        <v>55</v>
      </c>
      <c r="LY149" s="55">
        <f t="shared" si="5566"/>
        <v>0</v>
      </c>
      <c r="LZ149" s="55">
        <f t="shared" si="5566"/>
        <v>0</v>
      </c>
      <c r="MA149" s="55">
        <f t="shared" si="5566"/>
        <v>0</v>
      </c>
      <c r="MB149" s="102">
        <f t="shared" si="5566"/>
        <v>8.9</v>
      </c>
      <c r="MC149" s="102">
        <f t="shared" si="5566"/>
        <v>4.45</v>
      </c>
      <c r="MD149" s="102">
        <f t="shared" si="5566"/>
        <v>4.45</v>
      </c>
      <c r="ME149" s="68">
        <f t="shared" si="3062"/>
        <v>0</v>
      </c>
      <c r="MF149" s="68">
        <f t="shared" si="3063"/>
        <v>1.4551915228366852E-11</v>
      </c>
      <c r="MG149" s="55">
        <f>'СДП (план)'!BE150</f>
        <v>0</v>
      </c>
      <c r="MH149" s="55">
        <f>'СДП (план)'!BF150</f>
        <v>0</v>
      </c>
      <c r="MI149" s="68">
        <f t="shared" si="3064"/>
        <v>0</v>
      </c>
      <c r="MJ149" s="68">
        <f t="shared" si="3065"/>
        <v>0</v>
      </c>
      <c r="MK149" s="55">
        <f t="shared" ref="MK149:MS149" si="5567">SUM(MK150:MK151)</f>
        <v>0</v>
      </c>
      <c r="ML149" s="55">
        <f t="shared" si="5567"/>
        <v>0</v>
      </c>
      <c r="MM149" s="55">
        <f t="shared" si="5567"/>
        <v>0</v>
      </c>
      <c r="MN149" s="55">
        <f t="shared" si="5567"/>
        <v>0</v>
      </c>
      <c r="MO149" s="55">
        <f t="shared" si="5567"/>
        <v>0</v>
      </c>
      <c r="MP149" s="55">
        <f t="shared" si="5567"/>
        <v>0</v>
      </c>
      <c r="MQ149" s="102">
        <f t="shared" si="5567"/>
        <v>0</v>
      </c>
      <c r="MR149" s="102">
        <f t="shared" si="5567"/>
        <v>0</v>
      </c>
      <c r="MS149" s="102">
        <f t="shared" si="5567"/>
        <v>0</v>
      </c>
      <c r="MT149" s="68">
        <f t="shared" si="3066"/>
        <v>0</v>
      </c>
      <c r="MU149" s="68">
        <f t="shared" si="3067"/>
        <v>0</v>
      </c>
      <c r="MV149" s="55">
        <f>'СДП (план)'!BG150</f>
        <v>0</v>
      </c>
      <c r="MW149" s="55">
        <f>'СДП (план)'!BH150</f>
        <v>0</v>
      </c>
      <c r="MX149" s="68">
        <f t="shared" si="3068"/>
        <v>0</v>
      </c>
      <c r="MY149" s="68">
        <f t="shared" si="3069"/>
        <v>0</v>
      </c>
      <c r="MZ149" s="55">
        <f t="shared" ref="MZ149:NH149" si="5568">SUM(MZ150:MZ151)</f>
        <v>0</v>
      </c>
      <c r="NA149" s="55">
        <f t="shared" si="5568"/>
        <v>0</v>
      </c>
      <c r="NB149" s="55">
        <f t="shared" si="5568"/>
        <v>0</v>
      </c>
      <c r="NC149" s="55">
        <f t="shared" si="5568"/>
        <v>0</v>
      </c>
      <c r="ND149" s="55">
        <f t="shared" si="5568"/>
        <v>0</v>
      </c>
      <c r="NE149" s="55">
        <f t="shared" si="5568"/>
        <v>0</v>
      </c>
      <c r="NF149" s="102">
        <f t="shared" si="5568"/>
        <v>0</v>
      </c>
      <c r="NG149" s="102">
        <f t="shared" si="5568"/>
        <v>0</v>
      </c>
      <c r="NH149" s="102">
        <f t="shared" si="5568"/>
        <v>0</v>
      </c>
      <c r="NI149" s="68">
        <f t="shared" si="3070"/>
        <v>0</v>
      </c>
      <c r="NJ149" s="68">
        <f t="shared" si="3071"/>
        <v>0</v>
      </c>
      <c r="NK149" s="55">
        <f>'СДП (план)'!BI150</f>
        <v>0</v>
      </c>
      <c r="NL149" s="55">
        <f>'СДП (план)'!BJ150</f>
        <v>0</v>
      </c>
      <c r="NM149" s="68">
        <f t="shared" si="3072"/>
        <v>0</v>
      </c>
      <c r="NN149" s="68">
        <f t="shared" si="3073"/>
        <v>0</v>
      </c>
      <c r="NO149" s="55">
        <f t="shared" ref="NO149:NW149" si="5569">SUM(NO150:NO151)</f>
        <v>0</v>
      </c>
      <c r="NP149" s="55">
        <f t="shared" si="5569"/>
        <v>0</v>
      </c>
      <c r="NQ149" s="55">
        <f t="shared" si="5569"/>
        <v>0</v>
      </c>
      <c r="NR149" s="55">
        <f t="shared" si="5569"/>
        <v>0</v>
      </c>
      <c r="NS149" s="55">
        <f t="shared" si="5569"/>
        <v>0</v>
      </c>
      <c r="NT149" s="55">
        <f t="shared" si="5569"/>
        <v>0</v>
      </c>
      <c r="NU149" s="102">
        <f t="shared" si="5569"/>
        <v>0</v>
      </c>
      <c r="NV149" s="102">
        <f t="shared" si="5569"/>
        <v>0</v>
      </c>
      <c r="NW149" s="102">
        <f t="shared" si="5569"/>
        <v>0</v>
      </c>
      <c r="NX149" s="68">
        <f t="shared" si="3074"/>
        <v>0</v>
      </c>
      <c r="NY149" s="68">
        <f t="shared" si="3075"/>
        <v>0</v>
      </c>
      <c r="NZ149" s="55">
        <f>'СДП (план)'!BK150</f>
        <v>25</v>
      </c>
      <c r="OA149" s="55">
        <f>'СДП (план)'!BL150</f>
        <v>468184.49999999994</v>
      </c>
      <c r="OB149" s="68">
        <f t="shared" si="3076"/>
        <v>12.5</v>
      </c>
      <c r="OC149" s="68">
        <f t="shared" si="3077"/>
        <v>234092.24999999994</v>
      </c>
      <c r="OD149" s="55">
        <f t="shared" ref="OD149:OL149" si="5570">SUM(OD150:OD151)</f>
        <v>15</v>
      </c>
      <c r="OE149" s="55">
        <f t="shared" si="5570"/>
        <v>280910.7</v>
      </c>
      <c r="OF149" s="55">
        <f t="shared" si="5570"/>
        <v>127</v>
      </c>
      <c r="OG149" s="55">
        <f t="shared" si="5570"/>
        <v>0</v>
      </c>
      <c r="OH149" s="55">
        <f t="shared" si="5570"/>
        <v>0</v>
      </c>
      <c r="OI149" s="55">
        <f t="shared" si="5570"/>
        <v>0</v>
      </c>
      <c r="OJ149" s="102">
        <f t="shared" si="5570"/>
        <v>22.25</v>
      </c>
      <c r="OK149" s="102">
        <f t="shared" si="5570"/>
        <v>11.125</v>
      </c>
      <c r="OL149" s="102">
        <f t="shared" si="5570"/>
        <v>13.35</v>
      </c>
      <c r="OM149" s="68">
        <f t="shared" si="3078"/>
        <v>2.5</v>
      </c>
      <c r="ON149" s="68">
        <f t="shared" si="3079"/>
        <v>46818.45000000007</v>
      </c>
      <c r="OO149" s="55">
        <f>'СДП (план)'!BM150</f>
        <v>0</v>
      </c>
      <c r="OP149" s="55">
        <f>'СДП (план)'!BN150</f>
        <v>0</v>
      </c>
      <c r="OQ149" s="68">
        <f t="shared" si="3080"/>
        <v>0</v>
      </c>
      <c r="OR149" s="68">
        <f t="shared" si="3081"/>
        <v>0</v>
      </c>
      <c r="OS149" s="55">
        <f t="shared" ref="OS149:PA149" si="5571">SUM(OS150:OS151)</f>
        <v>0</v>
      </c>
      <c r="OT149" s="55">
        <f t="shared" si="5571"/>
        <v>0</v>
      </c>
      <c r="OU149" s="55">
        <f t="shared" si="5571"/>
        <v>0</v>
      </c>
      <c r="OV149" s="55">
        <f t="shared" si="5571"/>
        <v>0</v>
      </c>
      <c r="OW149" s="55">
        <f t="shared" si="5571"/>
        <v>0</v>
      </c>
      <c r="OX149" s="55">
        <f t="shared" si="5571"/>
        <v>0</v>
      </c>
      <c r="OY149" s="102">
        <f t="shared" si="5571"/>
        <v>0</v>
      </c>
      <c r="OZ149" s="102">
        <f t="shared" si="5571"/>
        <v>0</v>
      </c>
      <c r="PA149" s="102">
        <f t="shared" si="5571"/>
        <v>0</v>
      </c>
      <c r="PB149" s="68">
        <f t="shared" si="3082"/>
        <v>0</v>
      </c>
      <c r="PC149" s="68">
        <f t="shared" si="3083"/>
        <v>0</v>
      </c>
      <c r="PD149" s="55">
        <f>'СДП (план)'!BO150</f>
        <v>0</v>
      </c>
      <c r="PE149" s="55">
        <f>'СДП (план)'!BP150</f>
        <v>0</v>
      </c>
      <c r="PF149" s="68">
        <f t="shared" si="3084"/>
        <v>0</v>
      </c>
      <c r="PG149" s="68">
        <f t="shared" si="3085"/>
        <v>0</v>
      </c>
      <c r="PH149" s="55">
        <f t="shared" ref="PH149:PP149" si="5572">SUM(PH150:PH151)</f>
        <v>0</v>
      </c>
      <c r="PI149" s="55">
        <f t="shared" si="5572"/>
        <v>0</v>
      </c>
      <c r="PJ149" s="55">
        <f t="shared" si="5572"/>
        <v>0</v>
      </c>
      <c r="PK149" s="55">
        <f t="shared" si="5572"/>
        <v>0</v>
      </c>
      <c r="PL149" s="55">
        <f t="shared" si="5572"/>
        <v>0</v>
      </c>
      <c r="PM149" s="55">
        <f t="shared" si="5572"/>
        <v>0</v>
      </c>
      <c r="PN149" s="102">
        <f t="shared" si="5572"/>
        <v>0</v>
      </c>
      <c r="PO149" s="102">
        <f t="shared" si="5572"/>
        <v>0</v>
      </c>
      <c r="PP149" s="102">
        <f t="shared" si="5572"/>
        <v>0</v>
      </c>
      <c r="PQ149" s="68">
        <f t="shared" si="3086"/>
        <v>0</v>
      </c>
      <c r="PR149" s="68">
        <f t="shared" si="3087"/>
        <v>0</v>
      </c>
      <c r="PS149" s="55">
        <f>'СДП (план)'!BQ150</f>
        <v>0</v>
      </c>
      <c r="PT149" s="55">
        <f>'СДП (план)'!BR150</f>
        <v>0</v>
      </c>
      <c r="PU149" s="68">
        <f t="shared" si="3088"/>
        <v>0</v>
      </c>
      <c r="PV149" s="68">
        <f t="shared" si="3089"/>
        <v>0</v>
      </c>
      <c r="PW149" s="55">
        <f t="shared" ref="PW149:QE149" si="5573">SUM(PW150:PW151)</f>
        <v>0</v>
      </c>
      <c r="PX149" s="55">
        <f t="shared" si="5573"/>
        <v>0</v>
      </c>
      <c r="PY149" s="55">
        <f t="shared" si="5573"/>
        <v>0</v>
      </c>
      <c r="PZ149" s="55">
        <f t="shared" si="5573"/>
        <v>0</v>
      </c>
      <c r="QA149" s="55">
        <f t="shared" si="5573"/>
        <v>0</v>
      </c>
      <c r="QB149" s="55">
        <f t="shared" si="5573"/>
        <v>0</v>
      </c>
      <c r="QC149" s="102">
        <f t="shared" si="5573"/>
        <v>0</v>
      </c>
      <c r="QD149" s="102">
        <f t="shared" si="5573"/>
        <v>0</v>
      </c>
      <c r="QE149" s="102">
        <f t="shared" si="5573"/>
        <v>0</v>
      </c>
      <c r="QF149" s="44">
        <f t="shared" si="4904"/>
        <v>0</v>
      </c>
      <c r="QG149" s="44">
        <f t="shared" si="4905"/>
        <v>0</v>
      </c>
      <c r="QH149" s="55">
        <f>'СДП (план)'!BS150</f>
        <v>0</v>
      </c>
      <c r="QI149" s="55">
        <f>'СДП (план)'!BT150</f>
        <v>0</v>
      </c>
      <c r="QJ149" s="68">
        <f t="shared" si="3090"/>
        <v>0</v>
      </c>
      <c r="QK149" s="68">
        <f t="shared" si="3091"/>
        <v>0</v>
      </c>
      <c r="QL149" s="55">
        <f t="shared" ref="QL149:QT149" si="5574">SUM(QL150:QL151)</f>
        <v>0</v>
      </c>
      <c r="QM149" s="55">
        <f t="shared" si="5574"/>
        <v>0</v>
      </c>
      <c r="QN149" s="55">
        <f t="shared" si="5574"/>
        <v>0</v>
      </c>
      <c r="QO149" s="55">
        <f t="shared" si="5574"/>
        <v>0</v>
      </c>
      <c r="QP149" s="55">
        <f t="shared" si="5574"/>
        <v>0</v>
      </c>
      <c r="QQ149" s="55">
        <f t="shared" si="5574"/>
        <v>0</v>
      </c>
      <c r="QR149" s="102">
        <f t="shared" si="5574"/>
        <v>0</v>
      </c>
      <c r="QS149" s="102">
        <f t="shared" si="5574"/>
        <v>0</v>
      </c>
      <c r="QT149" s="102">
        <f t="shared" si="5574"/>
        <v>0</v>
      </c>
      <c r="QU149" s="68">
        <f t="shared" si="3181"/>
        <v>0</v>
      </c>
      <c r="QV149" s="68">
        <f t="shared" si="3182"/>
        <v>0</v>
      </c>
      <c r="QW149" s="55">
        <f>'СДП (план)'!BU150</f>
        <v>41</v>
      </c>
      <c r="QX149" s="55">
        <f>'СДП (план)'!BV150</f>
        <v>1351653.912</v>
      </c>
      <c r="QY149" s="68">
        <f t="shared" si="3092"/>
        <v>20.5</v>
      </c>
      <c r="QZ149" s="68">
        <f t="shared" si="3093"/>
        <v>675826.95600000001</v>
      </c>
      <c r="RA149" s="55">
        <f t="shared" ref="RA149:RI149" si="5575">SUM(RA150:RA151)</f>
        <v>7</v>
      </c>
      <c r="RB149" s="55">
        <f t="shared" si="5575"/>
        <v>179530.34</v>
      </c>
      <c r="RC149" s="55">
        <f t="shared" si="5575"/>
        <v>18</v>
      </c>
      <c r="RD149" s="55">
        <f t="shared" si="5575"/>
        <v>0</v>
      </c>
      <c r="RE149" s="55">
        <f t="shared" si="5575"/>
        <v>0</v>
      </c>
      <c r="RF149" s="55">
        <f t="shared" si="5575"/>
        <v>0</v>
      </c>
      <c r="RG149" s="102">
        <f t="shared" si="5575"/>
        <v>53.53</v>
      </c>
      <c r="RH149" s="102">
        <f t="shared" si="5575"/>
        <v>26.765000000000001</v>
      </c>
      <c r="RI149" s="102">
        <f t="shared" si="5575"/>
        <v>11.91</v>
      </c>
      <c r="RJ149" s="68">
        <f t="shared" si="3184"/>
        <v>-13.5</v>
      </c>
      <c r="RK149" s="68">
        <f t="shared" si="3185"/>
        <v>-496296.61600000004</v>
      </c>
      <c r="RL149" s="55">
        <f>'СДП (план)'!BW150</f>
        <v>27</v>
      </c>
      <c r="RM149" s="55">
        <f>'СДП (план)'!BX150</f>
        <v>606767.11199999996</v>
      </c>
      <c r="RN149" s="68">
        <f t="shared" si="3094"/>
        <v>13.5</v>
      </c>
      <c r="RO149" s="68">
        <f t="shared" si="3095"/>
        <v>303383.55599999998</v>
      </c>
      <c r="RP149" s="55">
        <f t="shared" ref="RP149:RX149" si="5576">SUM(RP150:RP151)</f>
        <v>27</v>
      </c>
      <c r="RQ149" s="55">
        <f t="shared" si="5576"/>
        <v>606767.21999999974</v>
      </c>
      <c r="RR149" s="55">
        <f t="shared" si="5576"/>
        <v>249</v>
      </c>
      <c r="RS149" s="55">
        <f t="shared" si="5576"/>
        <v>0</v>
      </c>
      <c r="RT149" s="55">
        <f t="shared" si="5576"/>
        <v>0</v>
      </c>
      <c r="RU149" s="55">
        <f t="shared" si="5576"/>
        <v>0</v>
      </c>
      <c r="RV149" s="102">
        <f t="shared" si="5576"/>
        <v>24.03</v>
      </c>
      <c r="RW149" s="102">
        <f t="shared" si="5576"/>
        <v>12.015000000000001</v>
      </c>
      <c r="RX149" s="102">
        <f t="shared" si="5576"/>
        <v>24.03</v>
      </c>
      <c r="RY149" s="68">
        <f t="shared" si="3096"/>
        <v>13.5</v>
      </c>
      <c r="RZ149" s="68">
        <f t="shared" si="3097"/>
        <v>303383.66399999976</v>
      </c>
      <c r="SA149" s="55">
        <f>'СДП (план)'!BY150</f>
        <v>6</v>
      </c>
      <c r="SB149" s="55">
        <f>'СДП (план)'!BZ150</f>
        <v>134837.136</v>
      </c>
      <c r="SC149" s="68">
        <f t="shared" si="3098"/>
        <v>3</v>
      </c>
      <c r="SD149" s="68">
        <f t="shared" si="3099"/>
        <v>67418.567999999999</v>
      </c>
      <c r="SE149" s="55">
        <f t="shared" ref="SE149:SM149" si="5577">SUM(SE150:SE151)</f>
        <v>10</v>
      </c>
      <c r="SF149" s="55">
        <f t="shared" si="5577"/>
        <v>224728.59999999998</v>
      </c>
      <c r="SG149" s="55">
        <f t="shared" si="5577"/>
        <v>102</v>
      </c>
      <c r="SH149" s="55">
        <f t="shared" si="5577"/>
        <v>0</v>
      </c>
      <c r="SI149" s="55">
        <f t="shared" si="5577"/>
        <v>0</v>
      </c>
      <c r="SJ149" s="55">
        <f t="shared" si="5577"/>
        <v>0</v>
      </c>
      <c r="SK149" s="102">
        <f t="shared" si="5577"/>
        <v>5.34</v>
      </c>
      <c r="SL149" s="102">
        <f t="shared" si="5577"/>
        <v>2.67</v>
      </c>
      <c r="SM149" s="102">
        <f t="shared" si="5577"/>
        <v>8.9</v>
      </c>
      <c r="SN149" s="68">
        <f t="shared" si="3100"/>
        <v>7</v>
      </c>
      <c r="SO149" s="68">
        <f t="shared" si="3101"/>
        <v>157310.03199999998</v>
      </c>
      <c r="SP149" s="55">
        <f>'СДП (план)'!CA150</f>
        <v>0</v>
      </c>
      <c r="SQ149" s="55">
        <f>'СДП (план)'!CB150</f>
        <v>0</v>
      </c>
      <c r="SR149" s="68">
        <f t="shared" si="3102"/>
        <v>0</v>
      </c>
      <c r="SS149" s="68">
        <f t="shared" si="3103"/>
        <v>0</v>
      </c>
      <c r="ST149" s="55">
        <f t="shared" ref="ST149:TB149" si="5578">SUM(ST150:ST151)</f>
        <v>0</v>
      </c>
      <c r="SU149" s="55">
        <f t="shared" si="5578"/>
        <v>0</v>
      </c>
      <c r="SV149" s="55"/>
      <c r="SW149" s="55">
        <f t="shared" si="5578"/>
        <v>0</v>
      </c>
      <c r="SX149" s="55">
        <f t="shared" si="5578"/>
        <v>0</v>
      </c>
      <c r="SY149" s="55"/>
      <c r="SZ149" s="102">
        <f t="shared" si="5578"/>
        <v>0</v>
      </c>
      <c r="TA149" s="102">
        <f t="shared" si="5578"/>
        <v>0</v>
      </c>
      <c r="TB149" s="102">
        <f t="shared" si="5578"/>
        <v>0</v>
      </c>
      <c r="TC149" s="68">
        <f t="shared" si="3104"/>
        <v>0</v>
      </c>
      <c r="TD149" s="68">
        <f t="shared" si="3105"/>
        <v>0</v>
      </c>
      <c r="TE149" s="55">
        <f>'СДП (план)'!CC150</f>
        <v>7</v>
      </c>
      <c r="TF149" s="55">
        <f>'СДП (план)'!CD150</f>
        <v>193165.56</v>
      </c>
      <c r="TG149" s="68">
        <f t="shared" si="3106"/>
        <v>3.5</v>
      </c>
      <c r="TH149" s="68">
        <f t="shared" si="3107"/>
        <v>96582.78</v>
      </c>
      <c r="TI149" s="55">
        <f t="shared" ref="TI149:TQ149" si="5579">SUM(TI150:TI151)</f>
        <v>3</v>
      </c>
      <c r="TJ149" s="55">
        <f t="shared" si="5579"/>
        <v>67418.58</v>
      </c>
      <c r="TK149" s="55">
        <f t="shared" si="5579"/>
        <v>33</v>
      </c>
      <c r="TL149" s="55">
        <f t="shared" si="5579"/>
        <v>0</v>
      </c>
      <c r="TM149" s="55">
        <f t="shared" si="5579"/>
        <v>0</v>
      </c>
      <c r="TN149" s="55">
        <f t="shared" si="5579"/>
        <v>0</v>
      </c>
      <c r="TO149" s="102">
        <f t="shared" si="5579"/>
        <v>7.65</v>
      </c>
      <c r="TP149" s="102">
        <f t="shared" si="5579"/>
        <v>3.8250000000000002</v>
      </c>
      <c r="TQ149" s="102">
        <f t="shared" si="5579"/>
        <v>2.67</v>
      </c>
      <c r="TR149" s="68">
        <f t="shared" si="3108"/>
        <v>-0.5</v>
      </c>
      <c r="TS149" s="68">
        <f t="shared" si="3109"/>
        <v>-29164.199999999997</v>
      </c>
      <c r="TT149" s="55">
        <f>'СДП (план)'!CE150</f>
        <v>0</v>
      </c>
      <c r="TU149" s="55">
        <f>'СДП (план)'!CF150</f>
        <v>0</v>
      </c>
      <c r="TV149" s="68">
        <f t="shared" si="3110"/>
        <v>0</v>
      </c>
      <c r="TW149" s="68">
        <f t="shared" si="3111"/>
        <v>0</v>
      </c>
      <c r="TX149" s="55">
        <f t="shared" ref="TX149:UU149" si="5580">SUM(TX150:TX151)</f>
        <v>0</v>
      </c>
      <c r="TY149" s="55">
        <f t="shared" si="5580"/>
        <v>0</v>
      </c>
      <c r="TZ149" s="55">
        <f t="shared" si="5580"/>
        <v>0</v>
      </c>
      <c r="UA149" s="55">
        <f t="shared" si="5580"/>
        <v>0</v>
      </c>
      <c r="UB149" s="55">
        <f t="shared" si="5580"/>
        <v>0</v>
      </c>
      <c r="UC149" s="55">
        <f t="shared" si="5580"/>
        <v>0</v>
      </c>
      <c r="UD149" s="102">
        <f t="shared" si="5580"/>
        <v>0</v>
      </c>
      <c r="UE149" s="102">
        <f t="shared" si="5580"/>
        <v>0</v>
      </c>
      <c r="UF149" s="102">
        <f t="shared" si="5580"/>
        <v>0</v>
      </c>
      <c r="UG149" s="68">
        <f t="shared" si="3112"/>
        <v>0</v>
      </c>
      <c r="UH149" s="68">
        <f t="shared" si="3113"/>
        <v>0</v>
      </c>
      <c r="UI149" s="55">
        <f>'СДП (план)'!CG150</f>
        <v>8</v>
      </c>
      <c r="UJ149" s="55">
        <f>'СДП (план)'!CH150</f>
        <v>179782.848</v>
      </c>
      <c r="UK149" s="68">
        <f t="shared" si="3114"/>
        <v>4</v>
      </c>
      <c r="UL149" s="68">
        <f t="shared" si="3115"/>
        <v>89891.423999999999</v>
      </c>
      <c r="UM149" s="55">
        <f t="shared" si="5580"/>
        <v>0</v>
      </c>
      <c r="UN149" s="55">
        <f t="shared" si="5580"/>
        <v>0</v>
      </c>
      <c r="UO149" s="55">
        <f t="shared" si="5580"/>
        <v>0</v>
      </c>
      <c r="UP149" s="55">
        <f t="shared" si="5580"/>
        <v>0</v>
      </c>
      <c r="UQ149" s="55">
        <f t="shared" si="5580"/>
        <v>0</v>
      </c>
      <c r="UR149" s="55">
        <f t="shared" si="5580"/>
        <v>0</v>
      </c>
      <c r="US149" s="102">
        <f t="shared" si="5580"/>
        <v>7.12</v>
      </c>
      <c r="UT149" s="102">
        <f t="shared" si="5580"/>
        <v>3.56</v>
      </c>
      <c r="UU149" s="102">
        <f t="shared" si="5580"/>
        <v>0</v>
      </c>
      <c r="UV149" s="68">
        <f t="shared" si="3116"/>
        <v>-4</v>
      </c>
      <c r="UW149" s="68">
        <f t="shared" si="3117"/>
        <v>-89891.423999999999</v>
      </c>
      <c r="UX149" s="55">
        <f>'СДП (план)'!CI150</f>
        <v>4</v>
      </c>
      <c r="UY149" s="55">
        <f>'СДП (план)'!CJ150</f>
        <v>89891.423999999999</v>
      </c>
      <c r="UZ149" s="68">
        <f t="shared" si="3118"/>
        <v>2</v>
      </c>
      <c r="VA149" s="68">
        <f t="shared" si="3119"/>
        <v>44945.712</v>
      </c>
      <c r="VB149" s="55">
        <f t="shared" ref="VB149:VY149" si="5581">SUM(VB150:VB151)</f>
        <v>1</v>
      </c>
      <c r="VC149" s="55">
        <f t="shared" si="5581"/>
        <v>22472.86</v>
      </c>
      <c r="VD149" s="55">
        <f t="shared" si="5581"/>
        <v>9</v>
      </c>
      <c r="VE149" s="55">
        <f t="shared" si="5581"/>
        <v>0</v>
      </c>
      <c r="VF149" s="55">
        <f t="shared" si="5581"/>
        <v>0</v>
      </c>
      <c r="VG149" s="55">
        <f t="shared" si="5581"/>
        <v>0</v>
      </c>
      <c r="VH149" s="102">
        <f t="shared" si="5581"/>
        <v>3.56</v>
      </c>
      <c r="VI149" s="102">
        <f t="shared" si="5581"/>
        <v>1.78</v>
      </c>
      <c r="VJ149" s="102">
        <f t="shared" si="5581"/>
        <v>0.89</v>
      </c>
      <c r="VK149" s="68">
        <f t="shared" si="5213"/>
        <v>-1</v>
      </c>
      <c r="VL149" s="68">
        <f t="shared" si="5214"/>
        <v>-22472.851999999999</v>
      </c>
      <c r="VM149" s="55">
        <f>'СДП (план)'!CK150</f>
        <v>0</v>
      </c>
      <c r="VN149" s="55">
        <f>'СДП (план)'!CL150</f>
        <v>0</v>
      </c>
      <c r="VO149" s="68">
        <f t="shared" si="3120"/>
        <v>0</v>
      </c>
      <c r="VP149" s="68">
        <f t="shared" si="3121"/>
        <v>0</v>
      </c>
      <c r="VQ149" s="55">
        <f t="shared" si="5581"/>
        <v>0</v>
      </c>
      <c r="VR149" s="55">
        <f t="shared" si="5581"/>
        <v>0</v>
      </c>
      <c r="VS149" s="55">
        <f t="shared" si="5581"/>
        <v>0</v>
      </c>
      <c r="VT149" s="55">
        <f t="shared" si="5581"/>
        <v>0</v>
      </c>
      <c r="VU149" s="55">
        <f t="shared" si="5581"/>
        <v>0</v>
      </c>
      <c r="VV149" s="55">
        <f t="shared" si="5581"/>
        <v>0</v>
      </c>
      <c r="VW149" s="102">
        <f t="shared" si="5581"/>
        <v>0</v>
      </c>
      <c r="VX149" s="102">
        <f t="shared" si="5581"/>
        <v>0</v>
      </c>
      <c r="VY149" s="102">
        <f t="shared" si="5581"/>
        <v>0</v>
      </c>
      <c r="VZ149" s="68">
        <f t="shared" si="3122"/>
        <v>0</v>
      </c>
      <c r="WA149" s="68">
        <f t="shared" si="3123"/>
        <v>0</v>
      </c>
      <c r="WB149" s="55">
        <f>'СДП (план)'!CM150</f>
        <v>7</v>
      </c>
      <c r="WC149" s="55">
        <f>'СДП (план)'!CN150</f>
        <v>157309.992</v>
      </c>
      <c r="WD149" s="68">
        <f t="shared" si="3124"/>
        <v>3.5</v>
      </c>
      <c r="WE149" s="68">
        <f t="shared" si="3125"/>
        <v>78654.995999999999</v>
      </c>
      <c r="WF149" s="55">
        <f t="shared" ref="WF149:WN149" si="5582">SUM(WF150:WF151)</f>
        <v>3</v>
      </c>
      <c r="WG149" s="55">
        <f t="shared" si="5582"/>
        <v>67418.58</v>
      </c>
      <c r="WH149" s="55">
        <f t="shared" si="5582"/>
        <v>29</v>
      </c>
      <c r="WI149" s="55">
        <f t="shared" si="5582"/>
        <v>0</v>
      </c>
      <c r="WJ149" s="55">
        <f t="shared" si="5582"/>
        <v>0</v>
      </c>
      <c r="WK149" s="55">
        <f t="shared" si="5582"/>
        <v>0</v>
      </c>
      <c r="WL149" s="102">
        <f t="shared" si="5582"/>
        <v>6.23</v>
      </c>
      <c r="WM149" s="102">
        <f t="shared" si="5582"/>
        <v>3.1150000000000002</v>
      </c>
      <c r="WN149" s="102">
        <f t="shared" si="5582"/>
        <v>2.67</v>
      </c>
      <c r="WO149" s="68">
        <f t="shared" si="3126"/>
        <v>-0.5</v>
      </c>
      <c r="WP149" s="68">
        <f t="shared" si="3127"/>
        <v>-11236.415999999997</v>
      </c>
      <c r="WQ149" s="55">
        <f>'СДП (план)'!CO150</f>
        <v>0</v>
      </c>
      <c r="WR149" s="55">
        <f>'СДП (план)'!CP150</f>
        <v>0</v>
      </c>
      <c r="WS149" s="68">
        <f t="shared" si="3128"/>
        <v>0</v>
      </c>
      <c r="WT149" s="68">
        <f t="shared" si="3129"/>
        <v>0</v>
      </c>
      <c r="WU149" s="55">
        <f t="shared" ref="WU149:XC149" si="5583">SUM(WU150:WU151)</f>
        <v>0</v>
      </c>
      <c r="WV149" s="55">
        <f t="shared" si="5583"/>
        <v>0</v>
      </c>
      <c r="WW149" s="55">
        <f t="shared" si="5583"/>
        <v>0</v>
      </c>
      <c r="WX149" s="55">
        <f t="shared" si="5583"/>
        <v>0</v>
      </c>
      <c r="WY149" s="55">
        <f t="shared" si="5583"/>
        <v>0</v>
      </c>
      <c r="WZ149" s="55">
        <f t="shared" si="5583"/>
        <v>0</v>
      </c>
      <c r="XA149" s="102">
        <f t="shared" si="5583"/>
        <v>0</v>
      </c>
      <c r="XB149" s="102">
        <f t="shared" si="5583"/>
        <v>0</v>
      </c>
      <c r="XC149" s="102">
        <f t="shared" si="5583"/>
        <v>0</v>
      </c>
      <c r="XD149" s="68">
        <f t="shared" si="3130"/>
        <v>0</v>
      </c>
      <c r="XE149" s="68">
        <f t="shared" si="3131"/>
        <v>0</v>
      </c>
      <c r="XF149" s="55">
        <f>'СДП (план)'!CQ150</f>
        <v>0</v>
      </c>
      <c r="XG149" s="55">
        <f>'СДП (план)'!CR150</f>
        <v>0</v>
      </c>
      <c r="XH149" s="68">
        <f t="shared" si="3132"/>
        <v>0</v>
      </c>
      <c r="XI149" s="68">
        <f t="shared" si="3133"/>
        <v>0</v>
      </c>
      <c r="XJ149" s="55">
        <f t="shared" ref="XJ149:XR149" si="5584">SUM(XJ150:XJ151)</f>
        <v>0</v>
      </c>
      <c r="XK149" s="55">
        <f t="shared" si="5584"/>
        <v>0</v>
      </c>
      <c r="XL149" s="55">
        <f t="shared" si="5584"/>
        <v>0</v>
      </c>
      <c r="XM149" s="55">
        <f t="shared" si="5584"/>
        <v>0</v>
      </c>
      <c r="XN149" s="55">
        <f t="shared" si="5584"/>
        <v>0</v>
      </c>
      <c r="XO149" s="55">
        <f t="shared" si="5584"/>
        <v>0</v>
      </c>
      <c r="XP149" s="102">
        <f t="shared" si="5584"/>
        <v>0</v>
      </c>
      <c r="XQ149" s="102">
        <f t="shared" si="5584"/>
        <v>0</v>
      </c>
      <c r="XR149" s="102">
        <f t="shared" si="5584"/>
        <v>0</v>
      </c>
      <c r="XS149" s="68">
        <f t="shared" si="3134"/>
        <v>0</v>
      </c>
      <c r="XT149" s="68">
        <f t="shared" si="3135"/>
        <v>0</v>
      </c>
      <c r="XU149" s="15">
        <f>'СДП (план)'!CS150</f>
        <v>0</v>
      </c>
      <c r="XV149" s="15">
        <f>'СДП (план)'!CT150</f>
        <v>0</v>
      </c>
      <c r="XW149" s="68">
        <f t="shared" si="3136"/>
        <v>0</v>
      </c>
      <c r="XX149" s="68">
        <f t="shared" si="3137"/>
        <v>0</v>
      </c>
      <c r="XY149" s="55">
        <f t="shared" ref="XY149:YG149" si="5585">SUM(XY150:XY151)</f>
        <v>0</v>
      </c>
      <c r="XZ149" s="55">
        <f t="shared" si="5585"/>
        <v>0</v>
      </c>
      <c r="YA149" s="55">
        <f t="shared" si="5585"/>
        <v>0</v>
      </c>
      <c r="YB149" s="55">
        <f t="shared" si="5585"/>
        <v>0</v>
      </c>
      <c r="YC149" s="55">
        <f t="shared" si="5585"/>
        <v>0</v>
      </c>
      <c r="YD149" s="55"/>
      <c r="YE149" s="102">
        <f t="shared" si="5585"/>
        <v>0</v>
      </c>
      <c r="YF149" s="102">
        <f t="shared" si="5585"/>
        <v>0</v>
      </c>
      <c r="YG149" s="102">
        <f t="shared" si="5585"/>
        <v>0</v>
      </c>
      <c r="YH149" s="68">
        <f t="shared" si="3138"/>
        <v>0</v>
      </c>
      <c r="YI149" s="68">
        <f t="shared" si="3139"/>
        <v>0</v>
      </c>
      <c r="YJ149" s="15">
        <f>'СДП (план)'!CU150</f>
        <v>0</v>
      </c>
      <c r="YK149" s="15">
        <f>'СДП (план)'!CV150</f>
        <v>0</v>
      </c>
      <c r="YL149" s="68">
        <f t="shared" si="3140"/>
        <v>0</v>
      </c>
      <c r="YM149" s="68">
        <f t="shared" si="3141"/>
        <v>0</v>
      </c>
      <c r="YN149" s="55">
        <f t="shared" ref="YN149:YV149" si="5586">SUM(YN150:YN151)</f>
        <v>0</v>
      </c>
      <c r="YO149" s="55">
        <f t="shared" si="5586"/>
        <v>0</v>
      </c>
      <c r="YP149" s="55">
        <f t="shared" si="5586"/>
        <v>0</v>
      </c>
      <c r="YQ149" s="55">
        <f t="shared" si="5586"/>
        <v>0</v>
      </c>
      <c r="YR149" s="55">
        <f t="shared" si="5586"/>
        <v>0</v>
      </c>
      <c r="YS149" s="55">
        <f t="shared" si="5586"/>
        <v>0</v>
      </c>
      <c r="YT149" s="102">
        <f t="shared" si="5586"/>
        <v>0</v>
      </c>
      <c r="YU149" s="102">
        <f t="shared" si="5586"/>
        <v>0</v>
      </c>
      <c r="YV149" s="102">
        <f t="shared" si="5586"/>
        <v>0</v>
      </c>
      <c r="YW149" s="68">
        <f t="shared" si="4921"/>
        <v>0</v>
      </c>
      <c r="YX149" s="68">
        <f t="shared" si="4922"/>
        <v>0</v>
      </c>
      <c r="YY149" s="68">
        <f>'СДП (план)'!CW150</f>
        <v>0</v>
      </c>
      <c r="YZ149" s="68">
        <f>'СДП (план)'!CX150</f>
        <v>0</v>
      </c>
      <c r="ZA149" s="68">
        <f t="shared" si="3142"/>
        <v>0</v>
      </c>
      <c r="ZB149" s="68">
        <f t="shared" si="3143"/>
        <v>0</v>
      </c>
      <c r="ZC149" s="176"/>
      <c r="ZD149" s="176"/>
      <c r="ZE149" s="176"/>
      <c r="ZF149" s="176"/>
      <c r="ZG149" s="176"/>
      <c r="ZH149" s="176"/>
      <c r="ZI149" s="102">
        <f t="shared" ref="ZI149:ZK149" si="5587">SUM(ZI150:ZI151)</f>
        <v>0</v>
      </c>
      <c r="ZJ149" s="102">
        <f t="shared" si="5587"/>
        <v>0</v>
      </c>
      <c r="ZK149" s="102">
        <f t="shared" si="5587"/>
        <v>0</v>
      </c>
      <c r="ZL149" s="68">
        <f t="shared" si="5236"/>
        <v>0</v>
      </c>
      <c r="ZM149" s="68">
        <f t="shared" si="5237"/>
        <v>0</v>
      </c>
      <c r="ZN149" s="68"/>
      <c r="ZO149" s="68"/>
      <c r="ZP149" s="68"/>
      <c r="ZQ149" s="68"/>
      <c r="ZR149" s="68"/>
      <c r="ZS149" s="68"/>
      <c r="ZT149" s="68"/>
      <c r="ZU149" s="68"/>
      <c r="ZV149" s="68"/>
      <c r="ZW149" s="68"/>
      <c r="ZX149" s="68"/>
      <c r="ZY149" s="68"/>
      <c r="ZZ149" s="68"/>
      <c r="AAA149" s="68"/>
      <c r="AAB149" s="68"/>
      <c r="AAC149" s="102">
        <f>SUM(AAC150:AAC151)</f>
        <v>145</v>
      </c>
      <c r="AAD149" s="102">
        <f t="shared" ref="AAD149:AAO149" si="5588">SUM(AAD150:AAD151)</f>
        <v>3556140.0839999998</v>
      </c>
      <c r="AAE149" s="102">
        <f t="shared" si="5588"/>
        <v>72.5</v>
      </c>
      <c r="AAF149" s="102">
        <f t="shared" si="5588"/>
        <v>1778070.0419999999</v>
      </c>
      <c r="AAG149" s="102">
        <f t="shared" si="5588"/>
        <v>73</v>
      </c>
      <c r="AAH149" s="102">
        <f t="shared" si="5588"/>
        <v>1580338.5399999998</v>
      </c>
      <c r="AAI149" s="102">
        <f t="shared" si="5588"/>
        <v>649</v>
      </c>
      <c r="AAJ149" s="102">
        <f t="shared" si="5588"/>
        <v>0</v>
      </c>
      <c r="AAK149" s="102">
        <f t="shared" si="5588"/>
        <v>0</v>
      </c>
      <c r="AAL149" s="102">
        <f t="shared" si="5588"/>
        <v>0</v>
      </c>
      <c r="AAM149" s="102">
        <f t="shared" si="5588"/>
        <v>147.51000000000002</v>
      </c>
      <c r="AAN149" s="102">
        <f t="shared" si="5588"/>
        <v>73.75500000000001</v>
      </c>
      <c r="AAO149" s="102">
        <f t="shared" si="5588"/>
        <v>70.650000000000006</v>
      </c>
      <c r="AAP149" s="68">
        <f t="shared" si="3198"/>
        <v>0.5</v>
      </c>
      <c r="AAQ149" s="68">
        <f t="shared" si="3199"/>
        <v>-197731.50200000009</v>
      </c>
    </row>
    <row r="150" spans="1:719" s="33" customFormat="1" ht="30" hidden="1" x14ac:dyDescent="0.25">
      <c r="A150" s="195"/>
      <c r="B150" s="233">
        <v>119</v>
      </c>
      <c r="C150" s="234" t="s">
        <v>420</v>
      </c>
      <c r="D150" s="211" t="s">
        <v>222</v>
      </c>
      <c r="E150" s="156">
        <v>15030</v>
      </c>
      <c r="F150" s="209">
        <v>2.31</v>
      </c>
      <c r="G150" s="301"/>
      <c r="H150" s="19">
        <v>1</v>
      </c>
      <c r="I150" s="210"/>
      <c r="J150" s="210"/>
      <c r="K150" s="1">
        <v>1.4</v>
      </c>
      <c r="L150" s="1">
        <v>1.68</v>
      </c>
      <c r="M150" s="1">
        <v>2.23</v>
      </c>
      <c r="N150" s="9">
        <v>2.57</v>
      </c>
      <c r="O150" s="45">
        <f>'СДП (план)'!O151</f>
        <v>0</v>
      </c>
      <c r="P150" s="45">
        <f>'СДП (план)'!P151</f>
        <v>0</v>
      </c>
      <c r="Q150" s="44">
        <f t="shared" si="2994"/>
        <v>0</v>
      </c>
      <c r="R150" s="44">
        <f t="shared" si="2995"/>
        <v>0</v>
      </c>
      <c r="S150" s="44">
        <f>VLOOKUP($C150,факт!$D$8:$JF$250,39,0)</f>
        <v>0</v>
      </c>
      <c r="T150" s="44">
        <f>VLOOKUP($C150,факт!$D$8:$JF$250,40,0)</f>
        <v>0</v>
      </c>
      <c r="U150" s="44">
        <f>VLOOKUP($C150,факт!$D$8:$JF$250,41,0)</f>
        <v>0</v>
      </c>
      <c r="V150" s="44">
        <f>VLOOKUP($C150,факт!$D$8:$JF$250,42,0)</f>
        <v>0</v>
      </c>
      <c r="W150" s="44">
        <f>VLOOKUP($C150,факт!$D$8:$JF$250,43,0)</f>
        <v>0</v>
      </c>
      <c r="X150" s="44">
        <f>VLOOKUP($C150,факт!$D$8:$JF$250,44,0)</f>
        <v>0</v>
      </c>
      <c r="Y150" s="44">
        <f t="shared" ref="Y150:Y151" si="5589">SUM(O150*$F150)</f>
        <v>0</v>
      </c>
      <c r="Z150" s="44">
        <f t="shared" ref="Z150:Z151" si="5590">SUM(Q150*$F150)</f>
        <v>0</v>
      </c>
      <c r="AA150" s="44">
        <f t="shared" ref="AA150:AA151" si="5591">SUM(S150*$F150)</f>
        <v>0</v>
      </c>
      <c r="AB150" s="44">
        <f t="shared" ref="AB150:AB151" si="5592">SUM(S150-Q150)</f>
        <v>0</v>
      </c>
      <c r="AC150" s="44">
        <f t="shared" si="5543"/>
        <v>0</v>
      </c>
      <c r="AD150" s="155">
        <f>'СДП (план)'!Q151</f>
        <v>0</v>
      </c>
      <c r="AE150" s="155">
        <f>'СДП (план)'!R151</f>
        <v>0</v>
      </c>
      <c r="AF150" s="44">
        <f t="shared" si="2996"/>
        <v>0</v>
      </c>
      <c r="AG150" s="44">
        <f t="shared" si="2997"/>
        <v>0</v>
      </c>
      <c r="AH150" s="44">
        <f>VLOOKUP($C150,факт!$D$8:$JF$250,21,0)</f>
        <v>0</v>
      </c>
      <c r="AI150" s="44">
        <f>VLOOKUP($C150,факт!$D$8:$JF$250,22,0)</f>
        <v>0</v>
      </c>
      <c r="AJ150" s="44">
        <f>VLOOKUP($C150,факт!$D$8:$JF$250,23,0)</f>
        <v>0</v>
      </c>
      <c r="AK150" s="44">
        <f>VLOOKUP($C150,факт!$D$8:$JF$250,24,0)</f>
        <v>0</v>
      </c>
      <c r="AL150" s="44">
        <f>VLOOKUP($C150,факт!$D$8:$JF$250,25,0)</f>
        <v>0</v>
      </c>
      <c r="AM150" s="44">
        <f>VLOOKUP($C150,факт!$D$8:$JF$250,26,0)</f>
        <v>0</v>
      </c>
      <c r="AN150" s="44">
        <f t="shared" ref="AN150:AN151" si="5593">SUM(AD150*$F150)</f>
        <v>0</v>
      </c>
      <c r="AO150" s="44">
        <f t="shared" ref="AO150:AO151" si="5594">SUM(AF150*$F150)</f>
        <v>0</v>
      </c>
      <c r="AP150" s="44">
        <f t="shared" ref="AP150:AP151" si="5595">SUM(AH150*$F150)</f>
        <v>0</v>
      </c>
      <c r="AQ150" s="44">
        <f t="shared" ref="AQ150:AQ151" si="5596">SUM(AH150-AF150)</f>
        <v>0</v>
      </c>
      <c r="AR150" s="44">
        <f t="shared" si="3147"/>
        <v>0</v>
      </c>
      <c r="AS150" s="45">
        <f>'СДП (план)'!S151</f>
        <v>0</v>
      </c>
      <c r="AT150" s="44">
        <f>'СДП (план)'!T151</f>
        <v>0</v>
      </c>
      <c r="AU150" s="44">
        <f t="shared" si="2998"/>
        <v>0</v>
      </c>
      <c r="AV150" s="44">
        <f t="shared" si="2999"/>
        <v>0</v>
      </c>
      <c r="AW150" s="44">
        <f>VLOOKUP($C150,факт!$D$8:$JF$250,3,0)</f>
        <v>0</v>
      </c>
      <c r="AX150" s="44">
        <f>VLOOKUP($C150,факт!$D$8:$JF$250,4,0)</f>
        <v>0</v>
      </c>
      <c r="AY150" s="44">
        <f>VLOOKUP($C150,факт!$D$8:$JF$250,5,0)</f>
        <v>0</v>
      </c>
      <c r="AZ150" s="44">
        <f>VLOOKUP($C150,факт!$D$8:$JF$250,6,0)</f>
        <v>0</v>
      </c>
      <c r="BA150" s="44">
        <f>VLOOKUP($C150,факт!$D$8:$JF$250,7,0)</f>
        <v>0</v>
      </c>
      <c r="BB150" s="44">
        <f>VLOOKUP($C150,факт!$D$8:$JF$250,8,0)</f>
        <v>0</v>
      </c>
      <c r="BC150" s="44">
        <f t="shared" ref="BC150:BC151" si="5597">SUM(AS150*$F150)</f>
        <v>0</v>
      </c>
      <c r="BD150" s="44">
        <f t="shared" ref="BD150:BD151" si="5598">SUM(AU150*$F150)</f>
        <v>0</v>
      </c>
      <c r="BE150" s="44">
        <f t="shared" ref="BE150:BE151" si="5599">SUM(AW150*$F150)</f>
        <v>0</v>
      </c>
      <c r="BF150" s="44">
        <f t="shared" si="5095"/>
        <v>0</v>
      </c>
      <c r="BG150" s="44">
        <f t="shared" si="5096"/>
        <v>0</v>
      </c>
      <c r="BH150" s="90">
        <f>'СДП (план)'!U151</f>
        <v>0</v>
      </c>
      <c r="BI150" s="3">
        <f>'СДП (план)'!V151</f>
        <v>0</v>
      </c>
      <c r="BJ150" s="44">
        <f t="shared" si="3000"/>
        <v>0</v>
      </c>
      <c r="BK150" s="44">
        <f t="shared" si="3001"/>
        <v>0</v>
      </c>
      <c r="BL150" s="44">
        <f>VLOOKUP($C150,факт!$D$8:$JF$250,27,0)</f>
        <v>0</v>
      </c>
      <c r="BM150" s="44">
        <f>VLOOKUP($C150,факт!$D$8:$JF$250,28,0)</f>
        <v>0</v>
      </c>
      <c r="BN150" s="44">
        <f>VLOOKUP($C150,факт!$D$8:$JF$250,29,0)</f>
        <v>0</v>
      </c>
      <c r="BO150" s="44">
        <f>VLOOKUP($C150,факт!$D$8:$JF$250,30,0)</f>
        <v>0</v>
      </c>
      <c r="BP150" s="44">
        <f>VLOOKUP($C150,факт!$D$8:$JF$250,31,0)</f>
        <v>0</v>
      </c>
      <c r="BQ150" s="44">
        <f>VLOOKUP($C150,факт!$D$8:$JF$250,32,0)</f>
        <v>0</v>
      </c>
      <c r="BR150" s="44">
        <f t="shared" ref="BR150:BR151" si="5600">SUM(BH150*$F150)</f>
        <v>0</v>
      </c>
      <c r="BS150" s="44">
        <f t="shared" ref="BS150:BS151" si="5601">SUM(BJ150*$F150)</f>
        <v>0</v>
      </c>
      <c r="BT150" s="44">
        <f t="shared" ref="BT150:BT151" si="5602">SUM(BL150*$F150)</f>
        <v>0</v>
      </c>
      <c r="BU150" s="44">
        <f t="shared" si="5100"/>
        <v>0</v>
      </c>
      <c r="BV150" s="44">
        <f t="shared" si="5101"/>
        <v>0</v>
      </c>
      <c r="BW150" s="45">
        <f>'СДП (план)'!W151</f>
        <v>0</v>
      </c>
      <c r="BX150" s="44">
        <f>'СДП (план)'!X151</f>
        <v>0</v>
      </c>
      <c r="BY150" s="44">
        <f t="shared" si="3002"/>
        <v>0</v>
      </c>
      <c r="BZ150" s="44">
        <f t="shared" si="3003"/>
        <v>0</v>
      </c>
      <c r="CA150" s="44">
        <f>VLOOKUP($C150,факт!$D$8:$JF$250,9,0)</f>
        <v>0</v>
      </c>
      <c r="CB150" s="44">
        <f>VLOOKUP($C150,факт!$D$8:$JF$250,10,0)</f>
        <v>0</v>
      </c>
      <c r="CC150" s="44">
        <f>VLOOKUP($C150,факт!$D$8:$JF$250,11,0)</f>
        <v>0</v>
      </c>
      <c r="CD150" s="44">
        <f>VLOOKUP($C150,факт!$D$8:$JF$250,12,0)</f>
        <v>0</v>
      </c>
      <c r="CE150" s="44">
        <f>VLOOKUP($C150,факт!$D$8:$JF$250,13,0)</f>
        <v>0</v>
      </c>
      <c r="CF150" s="44">
        <f>VLOOKUP($C150,факт!$D$8:$JF$250,14,0)</f>
        <v>0</v>
      </c>
      <c r="CG150" s="44">
        <f t="shared" ref="CG150:CG151" si="5603">SUM(BW150*$F150)</f>
        <v>0</v>
      </c>
      <c r="CH150" s="44">
        <f t="shared" ref="CH150:CH151" si="5604">SUM(BY150*$F150)</f>
        <v>0</v>
      </c>
      <c r="CI150" s="44">
        <f t="shared" ref="CI150:CI151" si="5605">SUM(CA150*$F150)</f>
        <v>0</v>
      </c>
      <c r="CJ150" s="44">
        <f t="shared" si="4876"/>
        <v>0</v>
      </c>
      <c r="CK150" s="44">
        <f t="shared" si="4877"/>
        <v>0</v>
      </c>
      <c r="CL150" s="47">
        <f>'СДП (план)'!Y151</f>
        <v>0</v>
      </c>
      <c r="CM150" s="44">
        <f>'СДП (план)'!Z151</f>
        <v>0</v>
      </c>
      <c r="CN150" s="44">
        <f t="shared" si="3004"/>
        <v>0</v>
      </c>
      <c r="CO150" s="44">
        <f t="shared" si="3005"/>
        <v>0</v>
      </c>
      <c r="CP150" s="44">
        <f>VLOOKUP($C150,факт!$D$8:$JF$250,33,0)</f>
        <v>0</v>
      </c>
      <c r="CQ150" s="44">
        <f>VLOOKUP($C150,факт!$D$8:$JF$250,34,0)</f>
        <v>0</v>
      </c>
      <c r="CR150" s="44">
        <f>VLOOKUP($C150,факт!$D$8:$JF$250,35,0)</f>
        <v>0</v>
      </c>
      <c r="CS150" s="44">
        <f>VLOOKUP($C150,факт!$D$8:$JF$250,36,0)</f>
        <v>0</v>
      </c>
      <c r="CT150" s="44">
        <f>VLOOKUP($C150,факт!$D$8:$JF$250,37,0)</f>
        <v>0</v>
      </c>
      <c r="CU150" s="44">
        <f>VLOOKUP($C150,факт!$D$8:$JF$250,38,0)</f>
        <v>0</v>
      </c>
      <c r="CV150" s="44">
        <f t="shared" ref="CV150:CV151" si="5606">SUM(CL150*$F150)</f>
        <v>0</v>
      </c>
      <c r="CW150" s="44">
        <f t="shared" ref="CW150:CW151" si="5607">SUM(CN150*$F150)</f>
        <v>0</v>
      </c>
      <c r="CX150" s="44">
        <f t="shared" ref="CX150:CX151" si="5608">SUM(CP150*$F150)</f>
        <v>0</v>
      </c>
      <c r="CY150" s="44">
        <f t="shared" si="3006"/>
        <v>0</v>
      </c>
      <c r="CZ150" s="44">
        <f t="shared" si="3007"/>
        <v>0</v>
      </c>
      <c r="DA150" s="46">
        <f>'СДП (план)'!AA151</f>
        <v>0</v>
      </c>
      <c r="DB150" s="46">
        <f>'СДП (план)'!AB151</f>
        <v>0</v>
      </c>
      <c r="DC150" s="44">
        <f t="shared" si="3008"/>
        <v>0</v>
      </c>
      <c r="DD150" s="44">
        <f t="shared" si="3009"/>
        <v>0</v>
      </c>
      <c r="DE150" s="44">
        <f>VLOOKUP($C150,факт!$D$8:$JF$250,45,0)</f>
        <v>0</v>
      </c>
      <c r="DF150" s="44">
        <f>VLOOKUP($C150,факт!$D$8:$JF$250,46,0)</f>
        <v>0</v>
      </c>
      <c r="DG150" s="44">
        <f>VLOOKUP($C150,факт!$D$8:$JF$250,47,0)</f>
        <v>0</v>
      </c>
      <c r="DH150" s="44">
        <f>VLOOKUP($C150,факт!$D$8:$JF$250,48,0)</f>
        <v>0</v>
      </c>
      <c r="DI150" s="44">
        <f>VLOOKUP($C150,факт!$D$8:$JF$250,49,0)</f>
        <v>0</v>
      </c>
      <c r="DJ150" s="44">
        <f>VLOOKUP($C150,факт!$D$8:$JF$250,50,0)</f>
        <v>0</v>
      </c>
      <c r="DK150" s="44">
        <f t="shared" ref="DK150:DK151" si="5609">SUM(DA150*$F150)</f>
        <v>0</v>
      </c>
      <c r="DL150" s="44">
        <f t="shared" ref="DL150:DL151" si="5610">SUM(DC150*$F150)</f>
        <v>0</v>
      </c>
      <c r="DM150" s="44">
        <f t="shared" ref="DM150:DM151" si="5611">SUM(DE150*$F150)</f>
        <v>0</v>
      </c>
      <c r="DN150" s="44">
        <f t="shared" si="3010"/>
        <v>0</v>
      </c>
      <c r="DO150" s="44">
        <f t="shared" si="3011"/>
        <v>0</v>
      </c>
      <c r="DP150" s="5">
        <f>'СДП (план)'!AC151</f>
        <v>0</v>
      </c>
      <c r="DQ150" s="3">
        <f>'СДП (план)'!AD151</f>
        <v>0</v>
      </c>
      <c r="DR150" s="44">
        <f t="shared" si="3012"/>
        <v>0</v>
      </c>
      <c r="DS150" s="44">
        <f t="shared" si="3013"/>
        <v>0</v>
      </c>
      <c r="DT150" s="44">
        <f>VLOOKUP($C150,факт!$D$8:$JF$250,231,0)</f>
        <v>0</v>
      </c>
      <c r="DU150" s="44">
        <f>VLOOKUP($C150,факт!$D$8:$JF$250,232,0)</f>
        <v>0</v>
      </c>
      <c r="DV150" s="44">
        <f>VLOOKUP($C150,факт!$D$8:$JF$250,233,0)</f>
        <v>0</v>
      </c>
      <c r="DW150" s="44">
        <f>VLOOKUP($C150,факт!$D$8:$JF$250,234,0)</f>
        <v>0</v>
      </c>
      <c r="DX150" s="44">
        <f>VLOOKUP($C150,факт!$D$8:$JF$250,235,0)</f>
        <v>0</v>
      </c>
      <c r="DY150" s="44">
        <f>VLOOKUP($C150,факт!$D$8:$JF$250,236,0)</f>
        <v>0</v>
      </c>
      <c r="DZ150" s="44">
        <f t="shared" ref="DZ150:DZ151" si="5612">SUM(DP150*$F150)</f>
        <v>0</v>
      </c>
      <c r="EA150" s="44">
        <f t="shared" ref="EA150:EA151" si="5613">SUM(DR150*$F150)</f>
        <v>0</v>
      </c>
      <c r="EB150" s="44">
        <f t="shared" ref="EB150:EB151" si="5614">SUM(DT150*$F150)</f>
        <v>0</v>
      </c>
      <c r="EC150" s="44">
        <f t="shared" si="3014"/>
        <v>0</v>
      </c>
      <c r="ED150" s="44">
        <f t="shared" si="3015"/>
        <v>0</v>
      </c>
      <c r="EE150" s="44">
        <f>'СДП (план)'!CY151</f>
        <v>0</v>
      </c>
      <c r="EF150" s="44">
        <f>'СДП (план)'!CZ151</f>
        <v>0</v>
      </c>
      <c r="EG150" s="44">
        <f t="shared" si="5552"/>
        <v>0</v>
      </c>
      <c r="EH150" s="44">
        <f t="shared" si="5553"/>
        <v>0</v>
      </c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5">
        <f>'СДП (план)'!AE151</f>
        <v>0</v>
      </c>
      <c r="EU150" s="44">
        <f>'СДП (план)'!AF151</f>
        <v>0</v>
      </c>
      <c r="EV150" s="44">
        <f t="shared" si="3018"/>
        <v>0</v>
      </c>
      <c r="EW150" s="44">
        <f t="shared" si="3019"/>
        <v>0</v>
      </c>
      <c r="EX150" s="44">
        <f>VLOOKUP($C150,факт!$D$8:$JF$250,159,0)</f>
        <v>0</v>
      </c>
      <c r="EY150" s="44">
        <f>VLOOKUP($C150,факт!$D$8:$JF$250,160,0)</f>
        <v>0</v>
      </c>
      <c r="EZ150" s="44">
        <f>VLOOKUP($C150,факт!$D$8:$JF$250,161,0)</f>
        <v>0</v>
      </c>
      <c r="FA150" s="44">
        <f>VLOOKUP($C150,факт!$D$8:$JF$250,162,0)</f>
        <v>0</v>
      </c>
      <c r="FB150" s="44">
        <f>VLOOKUP($C150,факт!$D$8:$JF$250,163,0)</f>
        <v>0</v>
      </c>
      <c r="FC150" s="44">
        <f>VLOOKUP($C150,факт!$D$8:$JF$250,164,0)</f>
        <v>0</v>
      </c>
      <c r="FD150" s="44">
        <f t="shared" ref="FD150:FD151" si="5615">SUM(ET150*$F150)</f>
        <v>0</v>
      </c>
      <c r="FE150" s="44">
        <f t="shared" ref="FE150:FE151" si="5616">SUM(EV150*$F150)</f>
        <v>0</v>
      </c>
      <c r="FF150" s="44">
        <f t="shared" ref="FF150:FF151" si="5617">SUM(EX150*$F150)</f>
        <v>0</v>
      </c>
      <c r="FG150" s="44">
        <f t="shared" ref="FG150:FG151" si="5618">SUM(EX150-EV150)</f>
        <v>0</v>
      </c>
      <c r="FH150" s="44">
        <f t="shared" si="3156"/>
        <v>0</v>
      </c>
      <c r="FI150" s="5">
        <f>'СДП (план)'!AG151</f>
        <v>0</v>
      </c>
      <c r="FJ150" s="3">
        <f>'СДП (план)'!AH151</f>
        <v>0</v>
      </c>
      <c r="FK150" s="44">
        <f t="shared" si="3020"/>
        <v>0</v>
      </c>
      <c r="FL150" s="44">
        <f t="shared" si="3021"/>
        <v>0</v>
      </c>
      <c r="FM150" s="44">
        <f>VLOOKUP($C150,факт!$D$8:$JF$250,165,0)</f>
        <v>0</v>
      </c>
      <c r="FN150" s="44">
        <f>VLOOKUP($C150,факт!$D$8:$JF$250,166,0)</f>
        <v>0</v>
      </c>
      <c r="FO150" s="44">
        <f>VLOOKUP($C150,факт!$D$8:$JF$250,167,0)</f>
        <v>0</v>
      </c>
      <c r="FP150" s="44">
        <f>VLOOKUP($C150,факт!$D$8:$JF$250,168,0)</f>
        <v>0</v>
      </c>
      <c r="FQ150" s="44">
        <f>VLOOKUP($C150,факт!$D$8:$JF$250,169,0)</f>
        <v>0</v>
      </c>
      <c r="FR150" s="44">
        <f>VLOOKUP($C150,факт!$D$8:$JF$250,170,0)</f>
        <v>0</v>
      </c>
      <c r="FS150" s="44">
        <f t="shared" ref="FS150:FS151" si="5619">SUM(FI150*$F150)</f>
        <v>0</v>
      </c>
      <c r="FT150" s="44">
        <f t="shared" ref="FT150:FT151" si="5620">SUM(FK150*$F150)</f>
        <v>0</v>
      </c>
      <c r="FU150" s="44">
        <f t="shared" ref="FU150:FU151" si="5621">SUM(FM150*$F150)</f>
        <v>0</v>
      </c>
      <c r="FV150" s="44">
        <f t="shared" ref="FV150:FV151" si="5622">SUM(FM150-FK150)</f>
        <v>0</v>
      </c>
      <c r="FW150" s="44">
        <f t="shared" si="3159"/>
        <v>0</v>
      </c>
      <c r="FX150" s="5">
        <f>'СДП (план)'!AI151</f>
        <v>0</v>
      </c>
      <c r="FY150" s="3">
        <f>'СДП (план)'!AJ151</f>
        <v>0</v>
      </c>
      <c r="FZ150" s="44">
        <f t="shared" si="3022"/>
        <v>0</v>
      </c>
      <c r="GA150" s="44">
        <f t="shared" si="3023"/>
        <v>0</v>
      </c>
      <c r="GB150" s="44">
        <f>VLOOKUP($C150,факт!$D$8:$JF$250,219,0)</f>
        <v>0</v>
      </c>
      <c r="GC150" s="44">
        <f>VLOOKUP($C150,факт!$D$8:$JF$250,220,0)</f>
        <v>0</v>
      </c>
      <c r="GD150" s="44">
        <f>VLOOKUP($C150,факт!$D$8:$JF$250,221,0)</f>
        <v>0</v>
      </c>
      <c r="GE150" s="44">
        <f>VLOOKUP($C150,факт!$D$8:$JF$250,222,0)</f>
        <v>0</v>
      </c>
      <c r="GF150" s="44">
        <f>VLOOKUP($C150,факт!$D$8:$JF$250,223,0)</f>
        <v>0</v>
      </c>
      <c r="GG150" s="44">
        <f>VLOOKUP($C150,факт!$D$8:$JF$250,224,0)</f>
        <v>0</v>
      </c>
      <c r="GH150" s="44">
        <f t="shared" ref="GH150:GH151" si="5623">SUM(FX150*$F150)</f>
        <v>0</v>
      </c>
      <c r="GI150" s="44">
        <f t="shared" ref="GI150:GI151" si="5624">SUM(FZ150*$F150)</f>
        <v>0</v>
      </c>
      <c r="GJ150" s="44">
        <f t="shared" ref="GJ150:GJ151" si="5625">SUM(GB150*$F150)</f>
        <v>0</v>
      </c>
      <c r="GK150" s="44">
        <f t="shared" ref="GK150:GK151" si="5626">SUM(GB150-FZ150)</f>
        <v>0</v>
      </c>
      <c r="GL150" s="44">
        <f t="shared" si="3162"/>
        <v>0</v>
      </c>
      <c r="GM150" s="45">
        <f>'СДП (план)'!AK151</f>
        <v>0</v>
      </c>
      <c r="GN150" s="44">
        <f>'СДП (план)'!AL151</f>
        <v>0</v>
      </c>
      <c r="GO150" s="44">
        <f t="shared" si="3024"/>
        <v>0</v>
      </c>
      <c r="GP150" s="44">
        <f t="shared" si="3025"/>
        <v>0</v>
      </c>
      <c r="GQ150" s="44">
        <f>VLOOKUP($C150,факт!$D$8:$JF$250,237,0)</f>
        <v>0</v>
      </c>
      <c r="GR150" s="44">
        <f>VLOOKUP($C150,факт!$D$8:$JF$250,238,0)</f>
        <v>0</v>
      </c>
      <c r="GS150" s="44">
        <f>VLOOKUP($C150,факт!$D$8:$JF$250,239,0)</f>
        <v>0</v>
      </c>
      <c r="GT150" s="44">
        <f>VLOOKUP($C150,факт!$D$8:$JF$250,240,0)</f>
        <v>0</v>
      </c>
      <c r="GU150" s="44">
        <f>VLOOKUP($C150,факт!$D$8:$JF$250,241,0)</f>
        <v>0</v>
      </c>
      <c r="GV150" s="44">
        <f>VLOOKUP($C150,факт!$D$8:$JF$250,242,0)</f>
        <v>0</v>
      </c>
      <c r="GW150" s="44">
        <f t="shared" ref="GW150:GW151" si="5627">SUM(GM150*$F150)</f>
        <v>0</v>
      </c>
      <c r="GX150" s="44">
        <f t="shared" ref="GX150:GX151" si="5628">SUM(GO150*$F150)</f>
        <v>0</v>
      </c>
      <c r="GY150" s="44">
        <f t="shared" ref="GY150:GY151" si="5629">SUM(GQ150*$F150)</f>
        <v>0</v>
      </c>
      <c r="GZ150" s="44">
        <f t="shared" si="3026"/>
        <v>0</v>
      </c>
      <c r="HA150" s="44">
        <f t="shared" si="3027"/>
        <v>0</v>
      </c>
      <c r="HB150" s="46">
        <f>'СДП (план)'!AM151</f>
        <v>0</v>
      </c>
      <c r="HC150" s="127">
        <f>'СДП (план)'!AN151</f>
        <v>0</v>
      </c>
      <c r="HD150" s="44">
        <f t="shared" si="3028"/>
        <v>0</v>
      </c>
      <c r="HE150" s="44">
        <f t="shared" si="3029"/>
        <v>0</v>
      </c>
      <c r="HF150" s="44"/>
      <c r="HG150" s="44"/>
      <c r="HH150" s="44"/>
      <c r="HI150" s="44"/>
      <c r="HJ150" s="44"/>
      <c r="HK150" s="44"/>
      <c r="HL150" s="44">
        <f t="shared" ref="HL150:HL151" si="5630">SUM(HB150*$F150)</f>
        <v>0</v>
      </c>
      <c r="HM150" s="44">
        <f t="shared" ref="HM150:HM151" si="5631">SUM(HD150*$F150)</f>
        <v>0</v>
      </c>
      <c r="HN150" s="44">
        <f t="shared" ref="HN150:HN151" si="5632">SUM(HF150*$F150)</f>
        <v>0</v>
      </c>
      <c r="HO150" s="44">
        <f t="shared" si="3030"/>
        <v>0</v>
      </c>
      <c r="HP150" s="44">
        <f t="shared" si="3031"/>
        <v>0</v>
      </c>
      <c r="HQ150" s="45">
        <f>'СДП (план)'!AO151</f>
        <v>0</v>
      </c>
      <c r="HR150" s="44">
        <f>'СДП (план)'!AP151</f>
        <v>0</v>
      </c>
      <c r="HS150" s="44">
        <f t="shared" si="3032"/>
        <v>0</v>
      </c>
      <c r="HT150" s="44">
        <f t="shared" si="3033"/>
        <v>0</v>
      </c>
      <c r="HU150" s="44">
        <f>VLOOKUP($C150,факт!$D$8:$JF$250,171,0)</f>
        <v>0</v>
      </c>
      <c r="HV150" s="44">
        <f>VLOOKUP($C150,факт!$D$8:$JF$250,172,0)</f>
        <v>0</v>
      </c>
      <c r="HW150" s="44">
        <f>VLOOKUP($C150,факт!$D$8:$JF$250,173,0)</f>
        <v>0</v>
      </c>
      <c r="HX150" s="44">
        <f>VLOOKUP($C150,факт!$D$8:$JF$250,174,0)</f>
        <v>0</v>
      </c>
      <c r="HY150" s="44">
        <f>VLOOKUP($C150,факт!$D$8:$JF$250,175,0)</f>
        <v>0</v>
      </c>
      <c r="HZ150" s="44">
        <f>VLOOKUP($C150,факт!$D$8:$JF$250,176,0)</f>
        <v>0</v>
      </c>
      <c r="IA150" s="44">
        <f t="shared" ref="IA150:IA151" si="5633">SUM(HQ150*$F150)</f>
        <v>0</v>
      </c>
      <c r="IB150" s="44">
        <f t="shared" ref="IB150:IB151" si="5634">SUM(HS150*$F150)</f>
        <v>0</v>
      </c>
      <c r="IC150" s="44">
        <f t="shared" ref="IC150:IC151" si="5635">SUM(HU150*$F150)</f>
        <v>0</v>
      </c>
      <c r="ID150" s="44">
        <f t="shared" si="3034"/>
        <v>0</v>
      </c>
      <c r="IE150" s="44">
        <f t="shared" si="3035"/>
        <v>0</v>
      </c>
      <c r="IF150" s="45">
        <f>'СДП (план)'!AQ151</f>
        <v>0</v>
      </c>
      <c r="IG150" s="44">
        <f>'СДП (план)'!AR151</f>
        <v>0</v>
      </c>
      <c r="IH150" s="44">
        <f t="shared" si="3036"/>
        <v>0</v>
      </c>
      <c r="II150" s="44">
        <f t="shared" si="3037"/>
        <v>0</v>
      </c>
      <c r="IJ150" s="44"/>
      <c r="IK150" s="44"/>
      <c r="IL150" s="44"/>
      <c r="IM150" s="44"/>
      <c r="IN150" s="44"/>
      <c r="IO150" s="44"/>
      <c r="IP150" s="44">
        <f>SUM(IF150*$F150)</f>
        <v>0</v>
      </c>
      <c r="IQ150" s="44">
        <f>SUM(IH150*$F150)</f>
        <v>0</v>
      </c>
      <c r="IR150" s="44">
        <f>SUM(IJ150*$F150)</f>
        <v>0</v>
      </c>
      <c r="IS150" s="44">
        <f t="shared" si="3038"/>
        <v>0</v>
      </c>
      <c r="IT150" s="44">
        <f t="shared" si="3039"/>
        <v>0</v>
      </c>
      <c r="IU150" s="45">
        <f>'СДП (план)'!AS151</f>
        <v>0</v>
      </c>
      <c r="IV150" s="44">
        <f>'СДП (план)'!AT151</f>
        <v>0</v>
      </c>
      <c r="IW150" s="44">
        <f t="shared" si="3040"/>
        <v>0</v>
      </c>
      <c r="IX150" s="44">
        <f t="shared" si="3041"/>
        <v>0</v>
      </c>
      <c r="IY150" s="44">
        <f>VLOOKUP($C150,факт!$D$8:$JF$250,183,0)</f>
        <v>0</v>
      </c>
      <c r="IZ150" s="44">
        <f>VLOOKUP($C150,факт!$D$8:$JF$250,184,0)</f>
        <v>0</v>
      </c>
      <c r="JA150" s="44">
        <f>VLOOKUP($C150,факт!$D$8:$JF$250,185,0)</f>
        <v>0</v>
      </c>
      <c r="JB150" s="44">
        <f>VLOOKUP($C150,факт!$D$8:$JF$250,186,0)</f>
        <v>0</v>
      </c>
      <c r="JC150" s="44">
        <f>VLOOKUP($C150,факт!$D$8:$JF$250,187,0)</f>
        <v>0</v>
      </c>
      <c r="JD150" s="44">
        <f>VLOOKUP($C150,факт!$D$8:$JF$250,188,0)</f>
        <v>0</v>
      </c>
      <c r="JE150" s="44">
        <f t="shared" ref="JE150:JE151" si="5636">SUM(IU150*$F150)</f>
        <v>0</v>
      </c>
      <c r="JF150" s="44">
        <f t="shared" ref="JF150:JF151" si="5637">SUM(IW150*$F150)</f>
        <v>0</v>
      </c>
      <c r="JG150" s="44">
        <f t="shared" ref="JG150:JG151" si="5638">SUM(IY150*$F150)</f>
        <v>0</v>
      </c>
      <c r="JH150" s="44">
        <f t="shared" si="3042"/>
        <v>0</v>
      </c>
      <c r="JI150" s="44">
        <f t="shared" si="3043"/>
        <v>0</v>
      </c>
      <c r="JJ150" s="5">
        <f>'СДП (план)'!AU151</f>
        <v>0</v>
      </c>
      <c r="JK150" s="3">
        <f>'СДП (план)'!AV151</f>
        <v>0</v>
      </c>
      <c r="JL150" s="44">
        <f t="shared" si="3044"/>
        <v>0</v>
      </c>
      <c r="JM150" s="44">
        <f t="shared" si="3045"/>
        <v>0</v>
      </c>
      <c r="JN150" s="44">
        <f>VLOOKUP($C150,факт!$D$8:$JF$250,189,0)</f>
        <v>0</v>
      </c>
      <c r="JO150" s="44">
        <f>VLOOKUP($C150,факт!$D$8:$JF$250,190,0)</f>
        <v>0</v>
      </c>
      <c r="JP150" s="44">
        <f>VLOOKUP($C150,факт!$D$8:$JF$250,191,0)</f>
        <v>0</v>
      </c>
      <c r="JQ150" s="44">
        <f>VLOOKUP($C150,факт!$D$8:$JF$250,192,0)</f>
        <v>0</v>
      </c>
      <c r="JR150" s="44">
        <f>VLOOKUP($C150,факт!$D$8:$JF$250,193,0)</f>
        <v>0</v>
      </c>
      <c r="JS150" s="44">
        <f>VLOOKUP($C150,факт!$D$8:$JF$250,194,0)</f>
        <v>0</v>
      </c>
      <c r="JT150" s="44">
        <f>SUM(JJ150*$F150)</f>
        <v>0</v>
      </c>
      <c r="JU150" s="44">
        <f>SUM(JL150*$F150)</f>
        <v>0</v>
      </c>
      <c r="JV150" s="44">
        <f>SUM(JN150*$F150)</f>
        <v>0</v>
      </c>
      <c r="JW150" s="44">
        <f t="shared" si="3046"/>
        <v>0</v>
      </c>
      <c r="JX150" s="44">
        <f t="shared" si="3047"/>
        <v>0</v>
      </c>
      <c r="JY150" s="5">
        <f>'СДП (план)'!AW151</f>
        <v>0</v>
      </c>
      <c r="JZ150" s="3">
        <f>'СДП (план)'!AX151</f>
        <v>0</v>
      </c>
      <c r="KA150" s="44">
        <f t="shared" si="3048"/>
        <v>0</v>
      </c>
      <c r="KB150" s="44">
        <f t="shared" si="3049"/>
        <v>0</v>
      </c>
      <c r="KC150" s="44">
        <f>VLOOKUP($C150,факт!$D$8:$JF$250,177,0)</f>
        <v>0</v>
      </c>
      <c r="KD150" s="44">
        <f>VLOOKUP($C150,факт!$D$8:$JF$250,178,0)</f>
        <v>0</v>
      </c>
      <c r="KE150" s="44">
        <f>VLOOKUP($C150,факт!$D$8:$JF$250,179,0)</f>
        <v>0</v>
      </c>
      <c r="KF150" s="44">
        <f>VLOOKUP($C150,факт!$D$8:$JF$250,180,0)</f>
        <v>0</v>
      </c>
      <c r="KG150" s="44">
        <f>VLOOKUP($C150,факт!$D$8:$JF$250,181,0)</f>
        <v>0</v>
      </c>
      <c r="KH150" s="44">
        <f>VLOOKUP($C150,факт!$D$8:$JF$250,182,0)</f>
        <v>0</v>
      </c>
      <c r="KI150" s="44">
        <f t="shared" ref="KI150:KI151" si="5639">SUM(JY150*$F150)</f>
        <v>0</v>
      </c>
      <c r="KJ150" s="44">
        <f t="shared" ref="KJ150:KJ151" si="5640">SUM(KA150*$F150)</f>
        <v>0</v>
      </c>
      <c r="KK150" s="44">
        <f t="shared" ref="KK150:KK151" si="5641">SUM(KC150*$F150)</f>
        <v>0</v>
      </c>
      <c r="KL150" s="44">
        <f t="shared" si="3050"/>
        <v>0</v>
      </c>
      <c r="KM150" s="44">
        <f t="shared" si="3051"/>
        <v>0</v>
      </c>
      <c r="KN150" s="5">
        <f>'СДП (план)'!AY151</f>
        <v>0</v>
      </c>
      <c r="KO150" s="3">
        <f>'СДП (план)'!AZ151</f>
        <v>0</v>
      </c>
      <c r="KP150" s="44">
        <f t="shared" si="3052"/>
        <v>0</v>
      </c>
      <c r="KQ150" s="44">
        <f t="shared" si="3053"/>
        <v>0</v>
      </c>
      <c r="KR150" s="44"/>
      <c r="KS150" s="44"/>
      <c r="KT150" s="44"/>
      <c r="KU150" s="44"/>
      <c r="KV150" s="44"/>
      <c r="KW150" s="44"/>
      <c r="KX150" s="44">
        <f t="shared" ref="KX150:KX151" si="5642">SUM(KN150*$F150)</f>
        <v>0</v>
      </c>
      <c r="KY150" s="44">
        <f t="shared" ref="KY150:KY151" si="5643">SUM(KP150*$F150)</f>
        <v>0</v>
      </c>
      <c r="KZ150" s="44">
        <f t="shared" ref="KZ150:KZ151" si="5644">SUM(KR150*$F150)</f>
        <v>0</v>
      </c>
      <c r="LA150" s="44">
        <f t="shared" si="3054"/>
        <v>0</v>
      </c>
      <c r="LB150" s="44">
        <f t="shared" si="3055"/>
        <v>0</v>
      </c>
      <c r="LC150" s="45">
        <f>'СДП (план)'!BA151</f>
        <v>0</v>
      </c>
      <c r="LD150" s="44">
        <f>'СДП (план)'!BB151</f>
        <v>0</v>
      </c>
      <c r="LE150" s="44">
        <f t="shared" si="3056"/>
        <v>0</v>
      </c>
      <c r="LF150" s="44">
        <f t="shared" si="3057"/>
        <v>0</v>
      </c>
      <c r="LG150" s="44">
        <f>VLOOKUP($C150,факт!$D$8:$JF$250,111,0)</f>
        <v>0</v>
      </c>
      <c r="LH150" s="44">
        <f>VLOOKUP($C150,факт!$D$8:$JF$250,112,0)</f>
        <v>0</v>
      </c>
      <c r="LI150" s="44">
        <f>VLOOKUP($C150,факт!$D$8:$JF$250,113,0)</f>
        <v>0</v>
      </c>
      <c r="LJ150" s="44">
        <f>VLOOKUP($C150,факт!$D$8:$JF$250,114,0)</f>
        <v>0</v>
      </c>
      <c r="LK150" s="44">
        <f>VLOOKUP($C150,факт!$D$8:$JF$250,115,0)</f>
        <v>0</v>
      </c>
      <c r="LL150" s="44">
        <f>VLOOKUP($C150,факт!$D$8:$JF$250,116,0)</f>
        <v>0</v>
      </c>
      <c r="LM150" s="44">
        <f>SUM(LC150*$F150)</f>
        <v>0</v>
      </c>
      <c r="LN150" s="44">
        <f>SUM(LE150*$F150)</f>
        <v>0</v>
      </c>
      <c r="LO150" s="44">
        <f>SUM(LG150*$F150)</f>
        <v>0</v>
      </c>
      <c r="LP150" s="44">
        <f t="shared" si="3058"/>
        <v>0</v>
      </c>
      <c r="LQ150" s="44">
        <f t="shared" si="3059"/>
        <v>0</v>
      </c>
      <c r="LR150" s="45">
        <f>'СДП (план)'!BC151</f>
        <v>0</v>
      </c>
      <c r="LS150" s="44">
        <f>'СДП (план)'!BD151</f>
        <v>0</v>
      </c>
      <c r="LT150" s="44">
        <f t="shared" si="3060"/>
        <v>0</v>
      </c>
      <c r="LU150" s="44">
        <f t="shared" si="3061"/>
        <v>0</v>
      </c>
      <c r="LV150" s="44">
        <f>VLOOKUP($C150,факт!$D$8:$JF$250,117,0)</f>
        <v>0</v>
      </c>
      <c r="LW150" s="44">
        <f>VLOOKUP($C150,факт!$D$8:$JF$250,118,0)</f>
        <v>0</v>
      </c>
      <c r="LX150" s="44">
        <f>VLOOKUP($C150,факт!$D$8:$JF$250,119,0)</f>
        <v>0</v>
      </c>
      <c r="LY150" s="44">
        <f>VLOOKUP($C150,факт!$D$8:$JF$250,120,0)</f>
        <v>0</v>
      </c>
      <c r="LZ150" s="44">
        <f>VLOOKUP($C150,факт!$D$8:$JF$250,121,0)</f>
        <v>0</v>
      </c>
      <c r="MA150" s="44">
        <f>VLOOKUP($C150,факт!$D$8:$JF$250,122,0)</f>
        <v>0</v>
      </c>
      <c r="MB150" s="44">
        <f t="shared" ref="MB150:MB151" si="5645">SUM(LR150*$F150)</f>
        <v>0</v>
      </c>
      <c r="MC150" s="44">
        <f t="shared" ref="MC150:MC151" si="5646">SUM(LT150*$F150)</f>
        <v>0</v>
      </c>
      <c r="MD150" s="44">
        <f t="shared" ref="MD150:MD151" si="5647">SUM(LV150*$F150)</f>
        <v>0</v>
      </c>
      <c r="ME150" s="44">
        <f t="shared" si="3062"/>
        <v>0</v>
      </c>
      <c r="MF150" s="44">
        <f t="shared" si="3063"/>
        <v>0</v>
      </c>
      <c r="MG150" s="47">
        <f>'СДП (план)'!BE151</f>
        <v>0</v>
      </c>
      <c r="MH150" s="47">
        <f>'СДП (план)'!BF151</f>
        <v>0</v>
      </c>
      <c r="MI150" s="44">
        <f t="shared" si="3064"/>
        <v>0</v>
      </c>
      <c r="MJ150" s="44">
        <f t="shared" si="3065"/>
        <v>0</v>
      </c>
      <c r="MK150" s="44">
        <f>VLOOKUP($C150,факт!$D$8:$JF$250,63,0)</f>
        <v>0</v>
      </c>
      <c r="ML150" s="44">
        <f>VLOOKUP($C150,факт!$D$8:$JF$250,64,0)</f>
        <v>0</v>
      </c>
      <c r="MM150" s="44">
        <f>VLOOKUP($C150,факт!$D$8:$JF$250,65,0)</f>
        <v>0</v>
      </c>
      <c r="MN150" s="44">
        <f>VLOOKUP($C150,факт!$D$8:$JF$250,66,0)</f>
        <v>0</v>
      </c>
      <c r="MO150" s="44">
        <f>VLOOKUP($C150,факт!$D$8:$JF$250,67,0)</f>
        <v>0</v>
      </c>
      <c r="MP150" s="44">
        <f>VLOOKUP($C150,факт!$D$8:$JF$250,68,0)</f>
        <v>0</v>
      </c>
      <c r="MQ150" s="44">
        <f t="shared" ref="MQ150:MQ151" si="5648">SUM(MG150*$F150)</f>
        <v>0</v>
      </c>
      <c r="MR150" s="44">
        <f t="shared" ref="MR150:MR151" si="5649">SUM(MI150*$F150)</f>
        <v>0</v>
      </c>
      <c r="MS150" s="44">
        <f t="shared" ref="MS150:MS151" si="5650">SUM(MK150*$F150)</f>
        <v>0</v>
      </c>
      <c r="MT150" s="44">
        <f t="shared" si="3066"/>
        <v>0</v>
      </c>
      <c r="MU150" s="44">
        <f t="shared" si="3067"/>
        <v>0</v>
      </c>
      <c r="MV150" s="47">
        <f>'СДП (план)'!BG151</f>
        <v>0</v>
      </c>
      <c r="MW150" s="47">
        <f>'СДП (план)'!BH151</f>
        <v>0</v>
      </c>
      <c r="MX150" s="44">
        <f t="shared" si="3068"/>
        <v>0</v>
      </c>
      <c r="MY150" s="44">
        <f t="shared" si="3069"/>
        <v>0</v>
      </c>
      <c r="MZ150" s="44">
        <f>VLOOKUP($C150,факт!$D$8:$JF$250,129,0)</f>
        <v>0</v>
      </c>
      <c r="NA150" s="44">
        <f>VLOOKUP($C150,факт!$D$8:$JF$250,130,0)</f>
        <v>0</v>
      </c>
      <c r="NB150" s="44">
        <f>VLOOKUP($C150,факт!$D$8:$JF$250,131,0)</f>
        <v>0</v>
      </c>
      <c r="NC150" s="44">
        <f>VLOOKUP($C150,факт!$D$8:$JF$250,132,0)</f>
        <v>0</v>
      </c>
      <c r="ND150" s="44">
        <f>VLOOKUP($C150,факт!$D$8:$JF$250,133,0)</f>
        <v>0</v>
      </c>
      <c r="NE150" s="44">
        <f>VLOOKUP($C150,факт!$D$8:$JF$250,134,0)</f>
        <v>0</v>
      </c>
      <c r="NF150" s="44">
        <f t="shared" ref="NF150:NF151" si="5651">SUM(MV150*$F150)</f>
        <v>0</v>
      </c>
      <c r="NG150" s="44">
        <f t="shared" ref="NG150:NG151" si="5652">SUM(MX150*$F150)</f>
        <v>0</v>
      </c>
      <c r="NH150" s="44">
        <f t="shared" ref="NH150:NH151" si="5653">SUM(MZ150*$F150)</f>
        <v>0</v>
      </c>
      <c r="NI150" s="44">
        <f t="shared" si="3070"/>
        <v>0</v>
      </c>
      <c r="NJ150" s="44">
        <f t="shared" si="3071"/>
        <v>0</v>
      </c>
      <c r="NK150" s="45">
        <f>'СДП (план)'!BI151</f>
        <v>0</v>
      </c>
      <c r="NL150" s="44">
        <f>'СДП (план)'!BJ151</f>
        <v>0</v>
      </c>
      <c r="NM150" s="44">
        <f t="shared" si="3072"/>
        <v>0</v>
      </c>
      <c r="NN150" s="44">
        <f t="shared" si="3073"/>
        <v>0</v>
      </c>
      <c r="NO150" s="44">
        <f>VLOOKUP($C150,факт!$D$8:$JF$250,87,0)</f>
        <v>0</v>
      </c>
      <c r="NP150" s="44">
        <f>VLOOKUP($C150,факт!$D$8:$JF$250,88,0)</f>
        <v>0</v>
      </c>
      <c r="NQ150" s="44">
        <f>VLOOKUP($C150,факт!$D$8:$JF$250,89,0)</f>
        <v>0</v>
      </c>
      <c r="NR150" s="44">
        <f>VLOOKUP($C150,факт!$D$8:$JF$250,90,0)</f>
        <v>0</v>
      </c>
      <c r="NS150" s="44">
        <f>VLOOKUP($C150,факт!$D$8:$JF$250,91,0)</f>
        <v>0</v>
      </c>
      <c r="NT150" s="44">
        <f>VLOOKUP($C150,факт!$D$8:$JF$250,92,0)</f>
        <v>0</v>
      </c>
      <c r="NU150" s="44">
        <f>SUM(NK150*$F150)</f>
        <v>0</v>
      </c>
      <c r="NV150" s="44">
        <f>SUM(NM150*$F150)</f>
        <v>0</v>
      </c>
      <c r="NW150" s="44">
        <f>SUM(NO150*$F150)</f>
        <v>0</v>
      </c>
      <c r="NX150" s="44">
        <f t="shared" si="3074"/>
        <v>0</v>
      </c>
      <c r="NY150" s="44">
        <f t="shared" si="3075"/>
        <v>0</v>
      </c>
      <c r="NZ150" s="45">
        <f>'СДП (план)'!BK151</f>
        <v>0</v>
      </c>
      <c r="OA150" s="44">
        <f>'СДП (план)'!BL151</f>
        <v>0</v>
      </c>
      <c r="OB150" s="44">
        <f t="shared" si="3076"/>
        <v>0</v>
      </c>
      <c r="OC150" s="44">
        <f t="shared" si="3077"/>
        <v>0</v>
      </c>
      <c r="OD150" s="44">
        <f>VLOOKUP($C150,факт!$D$8:$JF$250,147,0)</f>
        <v>0</v>
      </c>
      <c r="OE150" s="44">
        <f>VLOOKUP($C150,факт!$D$8:$JF$250,148,0)</f>
        <v>0</v>
      </c>
      <c r="OF150" s="44">
        <f>VLOOKUP($C150,факт!$D$8:$JF$250,149,0)</f>
        <v>0</v>
      </c>
      <c r="OG150" s="44">
        <f>VLOOKUP($C150,факт!$D$8:$JF$250,150,0)</f>
        <v>0</v>
      </c>
      <c r="OH150" s="44">
        <f>VLOOKUP($C150,факт!$D$8:$JF$250,151,0)</f>
        <v>0</v>
      </c>
      <c r="OI150" s="44">
        <f>VLOOKUP($C150,факт!$D$8:$JF$250,152,0)</f>
        <v>0</v>
      </c>
      <c r="OJ150" s="44">
        <f t="shared" ref="OJ150:OJ151" si="5654">SUM(NZ150*$F150)</f>
        <v>0</v>
      </c>
      <c r="OK150" s="44">
        <f t="shared" ref="OK150:OK151" si="5655">SUM(OB150*$F150)</f>
        <v>0</v>
      </c>
      <c r="OL150" s="44">
        <f t="shared" ref="OL150:OL151" si="5656">SUM(OD150*$F150)</f>
        <v>0</v>
      </c>
      <c r="OM150" s="44">
        <f t="shared" si="3078"/>
        <v>0</v>
      </c>
      <c r="ON150" s="44">
        <f t="shared" si="3079"/>
        <v>0</v>
      </c>
      <c r="OO150" s="45">
        <f>'СДП (план)'!BM151</f>
        <v>0</v>
      </c>
      <c r="OP150" s="44">
        <f>'СДП (план)'!BN151</f>
        <v>0</v>
      </c>
      <c r="OQ150" s="44">
        <f t="shared" si="3080"/>
        <v>0</v>
      </c>
      <c r="OR150" s="44">
        <f t="shared" si="3081"/>
        <v>0</v>
      </c>
      <c r="OS150" s="44">
        <f>VLOOKUP($C150,факт!$D$8:$JF$250,195,0)</f>
        <v>0</v>
      </c>
      <c r="OT150" s="44">
        <f>VLOOKUP($C150,факт!$D$8:$JF$250,196,0)</f>
        <v>0</v>
      </c>
      <c r="OU150" s="44">
        <f>VLOOKUP($C150,факт!$D$8:$JF$250,197,0)</f>
        <v>0</v>
      </c>
      <c r="OV150" s="44">
        <f>VLOOKUP($C150,факт!$D$8:$JF$250,198,0)</f>
        <v>0</v>
      </c>
      <c r="OW150" s="44">
        <f>VLOOKUP($C150,факт!$D$8:$JF$250,199,0)</f>
        <v>0</v>
      </c>
      <c r="OX150" s="44">
        <f>VLOOKUP($C150,факт!$D$8:$JF$250,200,0)</f>
        <v>0</v>
      </c>
      <c r="OY150" s="44">
        <f t="shared" ref="OY150:OY151" si="5657">SUM(OO150*$F150)</f>
        <v>0</v>
      </c>
      <c r="OZ150" s="44">
        <f t="shared" ref="OZ150:OZ151" si="5658">SUM(OQ150*$F150)</f>
        <v>0</v>
      </c>
      <c r="PA150" s="44">
        <f t="shared" ref="PA150:PA151" si="5659">SUM(OS150*$F150)</f>
        <v>0</v>
      </c>
      <c r="PB150" s="44">
        <f t="shared" si="3082"/>
        <v>0</v>
      </c>
      <c r="PC150" s="44">
        <f t="shared" si="3083"/>
        <v>0</v>
      </c>
      <c r="PD150" s="45">
        <f>'СДП (план)'!BO151</f>
        <v>0</v>
      </c>
      <c r="PE150" s="44">
        <f>'СДП (план)'!BP151</f>
        <v>0</v>
      </c>
      <c r="PF150" s="44">
        <f t="shared" si="3084"/>
        <v>0</v>
      </c>
      <c r="PG150" s="44">
        <f t="shared" si="3085"/>
        <v>0</v>
      </c>
      <c r="PH150" s="44">
        <f>VLOOKUP($C150,факт!$D$8:$JF$250,201,0)</f>
        <v>0</v>
      </c>
      <c r="PI150" s="44">
        <f>VLOOKUP($C150,факт!$D$8:$JF$250,202,0)</f>
        <v>0</v>
      </c>
      <c r="PJ150" s="44">
        <f>VLOOKUP($C150,факт!$D$8:$JF$250,203,0)</f>
        <v>0</v>
      </c>
      <c r="PK150" s="44">
        <f>VLOOKUP($C150,факт!$D$8:$JF$250,204,0)</f>
        <v>0</v>
      </c>
      <c r="PL150" s="44">
        <f>VLOOKUP($C150,факт!$D$8:$JF$250,205,0)</f>
        <v>0</v>
      </c>
      <c r="PM150" s="44">
        <f>VLOOKUP($C150,факт!$D$8:$JF$250,206,0)</f>
        <v>0</v>
      </c>
      <c r="PN150" s="44">
        <f t="shared" ref="PN150:PN151" si="5660">SUM(PD150*$F150)</f>
        <v>0</v>
      </c>
      <c r="PO150" s="44">
        <f t="shared" ref="PO150:PO151" si="5661">SUM(PF150*$F150)</f>
        <v>0</v>
      </c>
      <c r="PP150" s="44">
        <f t="shared" ref="PP150:PP151" si="5662">SUM(PH150*$F150)</f>
        <v>0</v>
      </c>
      <c r="PQ150" s="44">
        <f t="shared" si="3086"/>
        <v>0</v>
      </c>
      <c r="PR150" s="44">
        <f t="shared" si="3087"/>
        <v>0</v>
      </c>
      <c r="PS150" s="45">
        <f>'СДП (план)'!BQ151</f>
        <v>0</v>
      </c>
      <c r="PT150" s="44">
        <f>'СДП (план)'!BR151</f>
        <v>0</v>
      </c>
      <c r="PU150" s="44">
        <f t="shared" si="3088"/>
        <v>0</v>
      </c>
      <c r="PV150" s="44">
        <f t="shared" si="3089"/>
        <v>0</v>
      </c>
      <c r="PW150" s="44">
        <f>VLOOKUP($C150,факт!$D$8:$JF$250,207,0)</f>
        <v>0</v>
      </c>
      <c r="PX150" s="44">
        <f>VLOOKUP($C150,факт!$D$8:$JF$250,208,0)</f>
        <v>0</v>
      </c>
      <c r="PY150" s="44">
        <f>VLOOKUP($C150,факт!$D$8:$JF$250,209,0)</f>
        <v>0</v>
      </c>
      <c r="PZ150" s="44">
        <f>VLOOKUP($C150,факт!$D$8:$JF$250,210,0)</f>
        <v>0</v>
      </c>
      <c r="QA150" s="44">
        <f>VLOOKUP($C150,факт!$D$8:$JF$250,211,0)</f>
        <v>0</v>
      </c>
      <c r="QB150" s="44">
        <f>VLOOKUP($C150,факт!$D$8:$JF$250,212,0)</f>
        <v>0</v>
      </c>
      <c r="QC150" s="44">
        <f>SUM(PS150*$F150)</f>
        <v>0</v>
      </c>
      <c r="QD150" s="44">
        <f>SUM(PU150*$F150)</f>
        <v>0</v>
      </c>
      <c r="QE150" s="44">
        <f>SUM(PW150*$F150)</f>
        <v>0</v>
      </c>
      <c r="QF150" s="44">
        <f t="shared" si="4904"/>
        <v>0</v>
      </c>
      <c r="QG150" s="44">
        <f t="shared" si="4905"/>
        <v>0</v>
      </c>
      <c r="QH150" s="45">
        <f>'СДП (план)'!BS151</f>
        <v>0</v>
      </c>
      <c r="QI150" s="44">
        <f>'СДП (план)'!BT151</f>
        <v>0</v>
      </c>
      <c r="QJ150" s="44">
        <f t="shared" si="3090"/>
        <v>0</v>
      </c>
      <c r="QK150" s="44">
        <f t="shared" si="3091"/>
        <v>0</v>
      </c>
      <c r="QL150" s="44">
        <f>VLOOKUP($C150,факт!$D$8:$JF$250,213,0)</f>
        <v>0</v>
      </c>
      <c r="QM150" s="44">
        <f>VLOOKUP($C150,факт!$D$8:$JF$250,214,0)</f>
        <v>0</v>
      </c>
      <c r="QN150" s="44">
        <f>VLOOKUP($C150,факт!$D$8:$JF$250,215,0)</f>
        <v>0</v>
      </c>
      <c r="QO150" s="44">
        <f>VLOOKUP($C150,факт!$D$8:$JF$250,216,0)</f>
        <v>0</v>
      </c>
      <c r="QP150" s="44">
        <f>VLOOKUP($C150,факт!$D$8:$JF$250,217,0)</f>
        <v>0</v>
      </c>
      <c r="QQ150" s="44">
        <f>VLOOKUP($C150,факт!$D$8:$JF$250,218,0)</f>
        <v>0</v>
      </c>
      <c r="QR150" s="44">
        <f t="shared" ref="QR150:QR151" si="5663">SUM(QH150*$F150)</f>
        <v>0</v>
      </c>
      <c r="QS150" s="44">
        <f t="shared" ref="QS150:QS151" si="5664">SUM(QJ150*$F150)</f>
        <v>0</v>
      </c>
      <c r="QT150" s="44">
        <f t="shared" ref="QT150:QT151" si="5665">SUM(QL150*$F150)</f>
        <v>0</v>
      </c>
      <c r="QU150" s="44">
        <f t="shared" ref="QU150:QU151" si="5666">SUM(QL150-QJ150)</f>
        <v>0</v>
      </c>
      <c r="QV150" s="44">
        <f t="shared" si="3182"/>
        <v>0</v>
      </c>
      <c r="QW150" s="45">
        <f>'СДП (план)'!BU151</f>
        <v>12</v>
      </c>
      <c r="QX150" s="44">
        <f>'СДП (план)'!BV151</f>
        <v>699941.08799999999</v>
      </c>
      <c r="QY150" s="44">
        <f t="shared" si="3092"/>
        <v>6</v>
      </c>
      <c r="QZ150" s="44">
        <f t="shared" si="3093"/>
        <v>349970.54399999999</v>
      </c>
      <c r="RA150" s="44">
        <f>VLOOKUP($C150,факт!$D$8:$JF$250,225,0)</f>
        <v>4</v>
      </c>
      <c r="RB150" s="44">
        <f>VLOOKUP($C150,факт!$D$8:$JF$250,226,0)</f>
        <v>145821.04999999999</v>
      </c>
      <c r="RC150" s="44">
        <f>VLOOKUP($C150,факт!$D$8:$JF$250,227,0)</f>
        <v>11</v>
      </c>
      <c r="RD150" s="44">
        <f>VLOOKUP($C150,факт!$D$8:$JF$250,228,0)</f>
        <v>0</v>
      </c>
      <c r="RE150" s="44">
        <f>VLOOKUP($C150,факт!$D$8:$JF$250,229,0)</f>
        <v>0</v>
      </c>
      <c r="RF150" s="44">
        <f>VLOOKUP($C150,факт!$D$8:$JF$250,230,0)</f>
        <v>0</v>
      </c>
      <c r="RG150" s="44">
        <f t="shared" ref="RG150:RG151" si="5667">SUM(QW150*$F150)</f>
        <v>27.72</v>
      </c>
      <c r="RH150" s="44">
        <f t="shared" ref="RH150:RH151" si="5668">SUM(QY150*$F150)</f>
        <v>13.86</v>
      </c>
      <c r="RI150" s="44">
        <f t="shared" ref="RI150:RI151" si="5669">SUM(RA150*$F150)</f>
        <v>9.24</v>
      </c>
      <c r="RJ150" s="44">
        <f t="shared" ref="RJ150:RJ151" si="5670">SUM(RA150-QY150)</f>
        <v>-2</v>
      </c>
      <c r="RK150" s="44">
        <f t="shared" si="3185"/>
        <v>-204149.49400000001</v>
      </c>
      <c r="RL150" s="45">
        <f>'СДП (план)'!BW151</f>
        <v>0</v>
      </c>
      <c r="RM150" s="44">
        <f>'СДП (план)'!BX151</f>
        <v>0</v>
      </c>
      <c r="RN150" s="44">
        <f t="shared" si="3094"/>
        <v>0</v>
      </c>
      <c r="RO150" s="44">
        <f t="shared" si="3095"/>
        <v>0</v>
      </c>
      <c r="RP150" s="44">
        <f>VLOOKUP($C150,факт!$D$8:$JF$250,105,0)</f>
        <v>0</v>
      </c>
      <c r="RQ150" s="44">
        <f>VLOOKUP($C150,факт!$D$8:$JF$250,106,0)</f>
        <v>0</v>
      </c>
      <c r="RR150" s="44">
        <f>VLOOKUP($C150,факт!$D$8:$JF$250,107,0)</f>
        <v>0</v>
      </c>
      <c r="RS150" s="44">
        <f>VLOOKUP($C150,факт!$D$8:$JF$250,108,0)</f>
        <v>0</v>
      </c>
      <c r="RT150" s="44">
        <f>VLOOKUP($C150,факт!$D$8:$JF$250,109,0)</f>
        <v>0</v>
      </c>
      <c r="RU150" s="44">
        <f>VLOOKUP($C150,факт!$D$8:$JF$250,110,0)</f>
        <v>0</v>
      </c>
      <c r="RV150" s="44">
        <f t="shared" ref="RV150:RV151" si="5671">SUM(RL150*$F150)</f>
        <v>0</v>
      </c>
      <c r="RW150" s="44">
        <f t="shared" ref="RW150:RW151" si="5672">SUM(RN150*$F150)</f>
        <v>0</v>
      </c>
      <c r="RX150" s="44">
        <f t="shared" ref="RX150:RX151" si="5673">SUM(RP150*$F150)</f>
        <v>0</v>
      </c>
      <c r="RY150" s="44">
        <f t="shared" si="3096"/>
        <v>0</v>
      </c>
      <c r="RZ150" s="44">
        <f t="shared" si="3097"/>
        <v>0</v>
      </c>
      <c r="SA150" s="45">
        <f>'СДП (план)'!BY151</f>
        <v>0</v>
      </c>
      <c r="SB150" s="44">
        <f>'СДП (план)'!BZ151</f>
        <v>0</v>
      </c>
      <c r="SC150" s="44">
        <f t="shared" si="3098"/>
        <v>0</v>
      </c>
      <c r="SD150" s="44">
        <f t="shared" si="3099"/>
        <v>0</v>
      </c>
      <c r="SE150" s="44">
        <f>VLOOKUP($C150,факт!$D$8:$JF$250,69,0)</f>
        <v>0</v>
      </c>
      <c r="SF150" s="44">
        <f>VLOOKUP($C150,факт!$D$8:$JF$250,70,0)</f>
        <v>0</v>
      </c>
      <c r="SG150" s="44">
        <f>VLOOKUP($C150,факт!$D$8:$JF$250,71,0)</f>
        <v>0</v>
      </c>
      <c r="SH150" s="44">
        <f>VLOOKUP($C150,факт!$D$8:$JF$250,72,0)</f>
        <v>0</v>
      </c>
      <c r="SI150" s="44">
        <f>VLOOKUP($C150,факт!$D$8:$JF$250,73,0)</f>
        <v>0</v>
      </c>
      <c r="SJ150" s="44">
        <f>VLOOKUP($C150,факт!$D$8:$JF$250,74,0)</f>
        <v>0</v>
      </c>
      <c r="SK150" s="44">
        <f t="shared" ref="SK150:SK151" si="5674">SUM(SA150*$F150)</f>
        <v>0</v>
      </c>
      <c r="SL150" s="44">
        <f t="shared" ref="SL150:SL151" si="5675">SUM(SC150*$F150)</f>
        <v>0</v>
      </c>
      <c r="SM150" s="44">
        <f t="shared" ref="SM150:SM151" si="5676">SUM(SE150*$F150)</f>
        <v>0</v>
      </c>
      <c r="SN150" s="44">
        <f t="shared" si="3100"/>
        <v>0</v>
      </c>
      <c r="SO150" s="44">
        <f t="shared" si="3101"/>
        <v>0</v>
      </c>
      <c r="SP150" s="45">
        <f>'СДП (план)'!CA151</f>
        <v>0</v>
      </c>
      <c r="SQ150" s="44">
        <f>'СДП (план)'!CB151</f>
        <v>0</v>
      </c>
      <c r="SR150" s="44">
        <f t="shared" si="3102"/>
        <v>0</v>
      </c>
      <c r="SS150" s="44">
        <f t="shared" si="3103"/>
        <v>0</v>
      </c>
      <c r="ST150" s="44"/>
      <c r="SU150" s="44"/>
      <c r="SV150" s="44"/>
      <c r="SW150" s="44"/>
      <c r="SX150" s="44"/>
      <c r="SY150" s="44"/>
      <c r="SZ150" s="44">
        <f t="shared" ref="SZ150:SZ151" si="5677">SUM(SP150*$F150)</f>
        <v>0</v>
      </c>
      <c r="TA150" s="44">
        <f t="shared" ref="TA150:TA151" si="5678">SUM(SR150*$F150)</f>
        <v>0</v>
      </c>
      <c r="TB150" s="44">
        <f t="shared" ref="TB150:TB151" si="5679">SUM(ST150*$F150)</f>
        <v>0</v>
      </c>
      <c r="TC150" s="44">
        <f t="shared" si="3104"/>
        <v>0</v>
      </c>
      <c r="TD150" s="44">
        <f t="shared" si="3105"/>
        <v>0</v>
      </c>
      <c r="TE150" s="48">
        <f>'СДП (план)'!CC151</f>
        <v>1</v>
      </c>
      <c r="TF150" s="44">
        <f>'СДП (план)'!CD151</f>
        <v>58328.424000000006</v>
      </c>
      <c r="TG150" s="44">
        <f t="shared" si="3106"/>
        <v>0.5</v>
      </c>
      <c r="TH150" s="44">
        <f t="shared" si="3107"/>
        <v>29164.212</v>
      </c>
      <c r="TI150" s="44">
        <f>VLOOKUP($C150,факт!$D$8:$JF$250,135,0)</f>
        <v>0</v>
      </c>
      <c r="TJ150" s="44">
        <f>VLOOKUP($C150,факт!$D$8:$JF$250,136,0)</f>
        <v>0</v>
      </c>
      <c r="TK150" s="44">
        <f>VLOOKUP($C150,факт!$D$8:$JF$250,137,0)</f>
        <v>0</v>
      </c>
      <c r="TL150" s="44">
        <f>VLOOKUP($C150,факт!$D$8:$JF$250,138,0)</f>
        <v>0</v>
      </c>
      <c r="TM150" s="44">
        <f>VLOOKUP($C150,факт!$D$8:$JF$250,139,0)</f>
        <v>0</v>
      </c>
      <c r="TN150" s="44">
        <f>VLOOKUP($C150,факт!$D$8:$JF$250,140,0)</f>
        <v>0</v>
      </c>
      <c r="TO150" s="44">
        <f t="shared" ref="TO150:TO151" si="5680">SUM(TE150*$F150)</f>
        <v>2.31</v>
      </c>
      <c r="TP150" s="44">
        <f t="shared" ref="TP150:TP151" si="5681">SUM(TG150*$F150)</f>
        <v>1.155</v>
      </c>
      <c r="TQ150" s="44">
        <f t="shared" ref="TQ150:TQ151" si="5682">SUM(TI150*$F150)</f>
        <v>0</v>
      </c>
      <c r="TR150" s="44">
        <f t="shared" si="3108"/>
        <v>-0.5</v>
      </c>
      <c r="TS150" s="44">
        <f t="shared" si="3109"/>
        <v>-29164.212</v>
      </c>
      <c r="TT150" s="47">
        <f>'СДП (план)'!CE151</f>
        <v>0</v>
      </c>
      <c r="TU150" s="47">
        <f>'СДП (план)'!CF151</f>
        <v>0</v>
      </c>
      <c r="TV150" s="44">
        <f t="shared" si="3110"/>
        <v>0</v>
      </c>
      <c r="TW150" s="44">
        <f t="shared" si="3111"/>
        <v>0</v>
      </c>
      <c r="TX150" s="44">
        <f>VLOOKUP($C150,факт!$D$8:$JF$250,75,0)</f>
        <v>0</v>
      </c>
      <c r="TY150" s="44">
        <f>VLOOKUP($C150,факт!$D$8:$JF$250,76,0)</f>
        <v>0</v>
      </c>
      <c r="TZ150" s="44">
        <f>VLOOKUP($C150,факт!$D$8:$JF$250,77,0)</f>
        <v>0</v>
      </c>
      <c r="UA150" s="44">
        <f>VLOOKUP($C150,факт!$D$8:$JF$250,78,0)</f>
        <v>0</v>
      </c>
      <c r="UB150" s="44">
        <f>VLOOKUP($C150,факт!$D$8:$JF$250,79,0)</f>
        <v>0</v>
      </c>
      <c r="UC150" s="44">
        <f>VLOOKUP($C150,факт!$D$8:$JF$250,80,0)</f>
        <v>0</v>
      </c>
      <c r="UD150" s="44">
        <f>SUM(TT150*$F150)</f>
        <v>0</v>
      </c>
      <c r="UE150" s="44">
        <f>SUM(TV150*$F150)</f>
        <v>0</v>
      </c>
      <c r="UF150" s="44">
        <f>SUM(TX150*$F150)</f>
        <v>0</v>
      </c>
      <c r="UG150" s="44">
        <f t="shared" si="3112"/>
        <v>0</v>
      </c>
      <c r="UH150" s="44">
        <f t="shared" si="3113"/>
        <v>0</v>
      </c>
      <c r="UI150" s="45">
        <f>'СДП (план)'!CG151</f>
        <v>0</v>
      </c>
      <c r="UJ150" s="44">
        <f>'СДП (план)'!CH151</f>
        <v>0</v>
      </c>
      <c r="UK150" s="44">
        <f t="shared" si="3114"/>
        <v>0</v>
      </c>
      <c r="UL150" s="44">
        <f t="shared" si="3115"/>
        <v>0</v>
      </c>
      <c r="UM150" s="44">
        <f>VLOOKUP($C150,факт!$D$8:$JF$250,81,0)</f>
        <v>0</v>
      </c>
      <c r="UN150" s="44">
        <f>VLOOKUP($C150,факт!$D$8:$JF$250,82,0)</f>
        <v>0</v>
      </c>
      <c r="UO150" s="44">
        <f>VLOOKUP($C150,факт!$D$8:$JF$250,83,0)</f>
        <v>0</v>
      </c>
      <c r="UP150" s="44">
        <f>VLOOKUP($C150,факт!$D$8:$JF$250,84,0)</f>
        <v>0</v>
      </c>
      <c r="UQ150" s="44">
        <f>VLOOKUP($C150,факт!$D$8:$JF$250,85,0)</f>
        <v>0</v>
      </c>
      <c r="UR150" s="44">
        <f>VLOOKUP($C150,факт!$D$8:$JF$250,86,0)</f>
        <v>0</v>
      </c>
      <c r="US150" s="44">
        <f t="shared" ref="US150:US151" si="5683">SUM(UI150*$F150)</f>
        <v>0</v>
      </c>
      <c r="UT150" s="44">
        <f t="shared" ref="UT150:UT151" si="5684">SUM(UK150*$F150)</f>
        <v>0</v>
      </c>
      <c r="UU150" s="44">
        <f t="shared" ref="UU150:UU151" si="5685">SUM(UM150*$F150)</f>
        <v>0</v>
      </c>
      <c r="UV150" s="44">
        <f t="shared" si="3116"/>
        <v>0</v>
      </c>
      <c r="UW150" s="44">
        <f t="shared" si="3117"/>
        <v>0</v>
      </c>
      <c r="UX150" s="45">
        <f>'СДП (план)'!CI151</f>
        <v>0</v>
      </c>
      <c r="UY150" s="44">
        <f>'СДП (план)'!CJ151</f>
        <v>0</v>
      </c>
      <c r="UZ150" s="44">
        <f t="shared" si="3118"/>
        <v>0</v>
      </c>
      <c r="VA150" s="44">
        <f t="shared" si="3119"/>
        <v>0</v>
      </c>
      <c r="VB150" s="44">
        <f>VLOOKUP($C150,факт!$D$8:$JF$250,99,0)</f>
        <v>0</v>
      </c>
      <c r="VC150" s="44">
        <f>VLOOKUP($C150,факт!$D$8:$JF$250,100,0)</f>
        <v>0</v>
      </c>
      <c r="VD150" s="44">
        <f>VLOOKUP($C150,факт!$D$8:$JF$250,101,0)</f>
        <v>0</v>
      </c>
      <c r="VE150" s="44">
        <f>VLOOKUP($C150,факт!$D$8:$JF$250,102,0)</f>
        <v>0</v>
      </c>
      <c r="VF150" s="44">
        <f>VLOOKUP($C150,факт!$D$8:$JF$250,103,0)</f>
        <v>0</v>
      </c>
      <c r="VG150" s="44">
        <f>VLOOKUP($C150,факт!$D$8:$JF$250,104,0)</f>
        <v>0</v>
      </c>
      <c r="VH150" s="44">
        <f>SUM(UX150*$F150)</f>
        <v>0</v>
      </c>
      <c r="VI150" s="44">
        <f>SUM(UZ150*$F150)</f>
        <v>0</v>
      </c>
      <c r="VJ150" s="44">
        <f t="shared" ref="VJ150:VJ151" si="5686">SUM(VB150*$F150)</f>
        <v>0</v>
      </c>
      <c r="VK150" s="44">
        <f t="shared" si="5213"/>
        <v>0</v>
      </c>
      <c r="VL150" s="44">
        <f t="shared" si="5214"/>
        <v>0</v>
      </c>
      <c r="VM150" s="45">
        <f>'СДП (план)'!CK151</f>
        <v>0</v>
      </c>
      <c r="VN150" s="44">
        <f>'СДП (план)'!CL151</f>
        <v>0</v>
      </c>
      <c r="VO150" s="44">
        <f t="shared" si="3120"/>
        <v>0</v>
      </c>
      <c r="VP150" s="44">
        <f t="shared" si="3121"/>
        <v>0</v>
      </c>
      <c r="VQ150" s="44">
        <f>VLOOKUP($C150,факт!$D$8:$JF$250,123,0)</f>
        <v>0</v>
      </c>
      <c r="VR150" s="44">
        <f>VLOOKUP($C150,факт!$D$8:$JF$250,124,0)</f>
        <v>0</v>
      </c>
      <c r="VS150" s="44">
        <f>VLOOKUP($C150,факт!$D$8:$JF$250,125,0)</f>
        <v>0</v>
      </c>
      <c r="VT150" s="44">
        <f>VLOOKUP($C150,факт!$D$8:$JF$250,126,0)</f>
        <v>0</v>
      </c>
      <c r="VU150" s="44">
        <f>VLOOKUP($C150,факт!$D$8:$JF$250,127,0)</f>
        <v>0</v>
      </c>
      <c r="VV150" s="44">
        <f>VLOOKUP($C150,факт!$D$8:$JF$250,128,0)</f>
        <v>0</v>
      </c>
      <c r="VW150" s="44">
        <f t="shared" ref="VW150:VW151" si="5687">SUM(VM150*$F150)</f>
        <v>0</v>
      </c>
      <c r="VX150" s="44">
        <f t="shared" ref="VX150:VX151" si="5688">SUM(VO150*$F150)</f>
        <v>0</v>
      </c>
      <c r="VY150" s="44">
        <f t="shared" ref="VY150:VY151" si="5689">SUM(VQ150*$F150)</f>
        <v>0</v>
      </c>
      <c r="VZ150" s="44">
        <f t="shared" si="3122"/>
        <v>0</v>
      </c>
      <c r="WA150" s="44">
        <f t="shared" si="3123"/>
        <v>0</v>
      </c>
      <c r="WB150" s="45">
        <f>'СДП (план)'!CM151</f>
        <v>0</v>
      </c>
      <c r="WC150" s="44">
        <f>'СДП (план)'!CN151</f>
        <v>0</v>
      </c>
      <c r="WD150" s="44">
        <f t="shared" si="3124"/>
        <v>0</v>
      </c>
      <c r="WE150" s="44">
        <f t="shared" si="3125"/>
        <v>0</v>
      </c>
      <c r="WF150" s="44">
        <f>VLOOKUP($C150,факт!$D$8:$JF$250,141,0)</f>
        <v>0</v>
      </c>
      <c r="WG150" s="44">
        <f>VLOOKUP($C150,факт!$D$8:$JF$250,142,0)</f>
        <v>0</v>
      </c>
      <c r="WH150" s="44">
        <f>VLOOKUP($C150,факт!$D$8:$JF$250,143,0)</f>
        <v>0</v>
      </c>
      <c r="WI150" s="44">
        <f>VLOOKUP($C150,факт!$D$8:$JF$250,144,0)</f>
        <v>0</v>
      </c>
      <c r="WJ150" s="44">
        <f>VLOOKUP($C150,факт!$D$8:$JF$250,145,0)</f>
        <v>0</v>
      </c>
      <c r="WK150" s="44">
        <f>VLOOKUP($C150,факт!$D$8:$JF$250,146,0)</f>
        <v>0</v>
      </c>
      <c r="WL150" s="44">
        <f t="shared" ref="WL150:WL151" si="5690">SUM(WB150*$F150)</f>
        <v>0</v>
      </c>
      <c r="WM150" s="44">
        <f t="shared" ref="WM150:WM151" si="5691">SUM(WD150*$F150)</f>
        <v>0</v>
      </c>
      <c r="WN150" s="44">
        <f t="shared" ref="WN150:WN151" si="5692">SUM(WF150*$F150)</f>
        <v>0</v>
      </c>
      <c r="WO150" s="44">
        <f t="shared" si="3126"/>
        <v>0</v>
      </c>
      <c r="WP150" s="44">
        <f t="shared" si="3127"/>
        <v>0</v>
      </c>
      <c r="WQ150" s="45">
        <f>'СДП (план)'!CO151</f>
        <v>0</v>
      </c>
      <c r="WR150" s="44">
        <f>'СДП (план)'!CP151</f>
        <v>0</v>
      </c>
      <c r="WS150" s="44">
        <f t="shared" si="3128"/>
        <v>0</v>
      </c>
      <c r="WT150" s="44">
        <f t="shared" si="3129"/>
        <v>0</v>
      </c>
      <c r="WU150" s="44">
        <f>VLOOKUP($C150,факт!$D$8:$JF$250,57,0)</f>
        <v>0</v>
      </c>
      <c r="WV150" s="44">
        <f>VLOOKUP($C150,факт!$D$8:$JF$250,58,0)</f>
        <v>0</v>
      </c>
      <c r="WW150" s="44">
        <f>VLOOKUP($C150,факт!$D$8:$JF$250,59,0)</f>
        <v>0</v>
      </c>
      <c r="WX150" s="44">
        <f>VLOOKUP($C150,факт!$D$8:$JF$250,60,0)</f>
        <v>0</v>
      </c>
      <c r="WY150" s="44">
        <f>VLOOKUP($C150,факт!$D$8:$JF$250,61,0)</f>
        <v>0</v>
      </c>
      <c r="WZ150" s="44">
        <f>VLOOKUP($C150,факт!$D$8:$JF$250,62,0)</f>
        <v>0</v>
      </c>
      <c r="XA150" s="44">
        <f t="shared" ref="XA150:XA151" si="5693">SUM(WQ150*$F150)</f>
        <v>0</v>
      </c>
      <c r="XB150" s="44">
        <f t="shared" ref="XB150:XB151" si="5694">SUM(WS150*$F150)</f>
        <v>0</v>
      </c>
      <c r="XC150" s="44">
        <f t="shared" ref="XC150:XC151" si="5695">SUM(WU150*$F150)</f>
        <v>0</v>
      </c>
      <c r="XD150" s="44">
        <f t="shared" si="3130"/>
        <v>0</v>
      </c>
      <c r="XE150" s="44">
        <f t="shared" si="3131"/>
        <v>0</v>
      </c>
      <c r="XF150" s="45">
        <f>'СДП (план)'!CQ151</f>
        <v>0</v>
      </c>
      <c r="XG150" s="44">
        <f>'СДП (план)'!CR151</f>
        <v>0</v>
      </c>
      <c r="XH150" s="44">
        <f t="shared" si="3132"/>
        <v>0</v>
      </c>
      <c r="XI150" s="44">
        <f t="shared" si="3133"/>
        <v>0</v>
      </c>
      <c r="XJ150" s="44">
        <f>VLOOKUP($C150,факт!$D$8:$JF$250,51,0)</f>
        <v>0</v>
      </c>
      <c r="XK150" s="44">
        <f>VLOOKUP($C150,факт!$D$8:$JF$250,52,0)</f>
        <v>0</v>
      </c>
      <c r="XL150" s="44">
        <f>VLOOKUP($C150,факт!$D$8:$JF$250,53,0)</f>
        <v>0</v>
      </c>
      <c r="XM150" s="44">
        <f>VLOOKUP($C150,факт!$D$8:$JF$250,54,0)</f>
        <v>0</v>
      </c>
      <c r="XN150" s="44">
        <f>VLOOKUP($C150,факт!$D$8:$JF$250,55,0)</f>
        <v>0</v>
      </c>
      <c r="XO150" s="44">
        <f>VLOOKUP($C150,факт!$D$8:$JF$250,56,0)</f>
        <v>0</v>
      </c>
      <c r="XP150" s="44">
        <f t="shared" ref="XP150:XP151" si="5696">SUM(XF150*$F150)</f>
        <v>0</v>
      </c>
      <c r="XQ150" s="44">
        <f t="shared" ref="XQ150:XQ151" si="5697">SUM(XH150*$F150)</f>
        <v>0</v>
      </c>
      <c r="XR150" s="44">
        <f t="shared" ref="XR150:XR151" si="5698">SUM(XJ150*$F150)</f>
        <v>0</v>
      </c>
      <c r="XS150" s="44">
        <f t="shared" si="3134"/>
        <v>0</v>
      </c>
      <c r="XT150" s="44">
        <f t="shared" si="3135"/>
        <v>0</v>
      </c>
      <c r="XU150" s="5">
        <f>'СДП (план)'!CS151</f>
        <v>0</v>
      </c>
      <c r="XV150" s="3">
        <f>'СДП (план)'!CT151</f>
        <v>0</v>
      </c>
      <c r="XW150" s="44">
        <f t="shared" si="3136"/>
        <v>0</v>
      </c>
      <c r="XX150" s="44">
        <f t="shared" si="3137"/>
        <v>0</v>
      </c>
      <c r="XY150" s="44">
        <f>VLOOKUP($C150,факт!$D$8:$JF$250,93,0)</f>
        <v>0</v>
      </c>
      <c r="XZ150" s="44">
        <f>VLOOKUP($C150,факт!$D$8:$JF$250,94,0)</f>
        <v>0</v>
      </c>
      <c r="YA150" s="44">
        <f>VLOOKUP($C150,факт!$D$8:$JF$250,95,0)</f>
        <v>0</v>
      </c>
      <c r="YB150" s="44">
        <f>VLOOKUP($C150,факт!$D$8:$JF$250,96,0)</f>
        <v>0</v>
      </c>
      <c r="YC150" s="44">
        <f>VLOOKUP($C150,факт!$D$8:$JF$250,97,0)</f>
        <v>0</v>
      </c>
      <c r="YD150" s="44">
        <f>VLOOKUP($C150,факт!$D$8:$JF$250,98,0)</f>
        <v>0</v>
      </c>
      <c r="YE150" s="44">
        <f t="shared" ref="YE150:YE151" si="5699">SUM(XU150*$F150)</f>
        <v>0</v>
      </c>
      <c r="YF150" s="44">
        <f t="shared" ref="YF150:YF151" si="5700">SUM(XW150*$F150)</f>
        <v>0</v>
      </c>
      <c r="YG150" s="44">
        <f t="shared" ref="YG150:YG151" si="5701">SUM(XY150*$F150)</f>
        <v>0</v>
      </c>
      <c r="YH150" s="44">
        <f t="shared" si="3138"/>
        <v>0</v>
      </c>
      <c r="YI150" s="44">
        <f t="shared" si="3139"/>
        <v>0</v>
      </c>
      <c r="YJ150" s="3">
        <f>'СДП (план)'!CU151</f>
        <v>0</v>
      </c>
      <c r="YK150" s="3">
        <f>'СДП (план)'!CV151</f>
        <v>0</v>
      </c>
      <c r="YL150" s="44">
        <f t="shared" si="3140"/>
        <v>0</v>
      </c>
      <c r="YM150" s="44">
        <f t="shared" si="3141"/>
        <v>0</v>
      </c>
      <c r="YN150" s="44">
        <f>VLOOKUP($C150,факт!$D$8:$JF$250,243,0)</f>
        <v>0</v>
      </c>
      <c r="YO150" s="44">
        <f>VLOOKUP($C150,факт!$D$8:$JF$250,244,0)</f>
        <v>0</v>
      </c>
      <c r="YP150" s="44">
        <f>VLOOKUP($C150,факт!$D$8:$JF$250,245,0)</f>
        <v>0</v>
      </c>
      <c r="YQ150" s="44">
        <f>VLOOKUP($C150,факт!$D$8:$JF$250,246,0)</f>
        <v>0</v>
      </c>
      <c r="YR150" s="44">
        <f>VLOOKUP($C150,факт!$D$8:$JF$250,247,0)</f>
        <v>0</v>
      </c>
      <c r="YS150" s="44">
        <f>VLOOKUP($C150,факт!$D$8:$JF$250,248,0)</f>
        <v>0</v>
      </c>
      <c r="YT150" s="44">
        <f t="shared" ref="YT150:YT151" si="5702">SUM(YJ150*$F150)</f>
        <v>0</v>
      </c>
      <c r="YU150" s="44">
        <f t="shared" ref="YU150:YU151" si="5703">SUM(YL150*$F150)</f>
        <v>0</v>
      </c>
      <c r="YV150" s="44">
        <f t="shared" ref="YV150:YV151" si="5704">SUM(YN150*$F150)</f>
        <v>0</v>
      </c>
      <c r="YW150" s="44">
        <f t="shared" si="4921"/>
        <v>0</v>
      </c>
      <c r="YX150" s="44">
        <f t="shared" si="4922"/>
        <v>0</v>
      </c>
      <c r="YY150" s="44">
        <f>'СДП (план)'!CW151</f>
        <v>0</v>
      </c>
      <c r="YZ150" s="44">
        <f>'СДП (план)'!CX151</f>
        <v>0</v>
      </c>
      <c r="ZA150" s="44">
        <f t="shared" si="3142"/>
        <v>0</v>
      </c>
      <c r="ZB150" s="44">
        <f t="shared" si="3143"/>
        <v>0</v>
      </c>
      <c r="ZC150" s="44">
        <f>VLOOKUP($C150,факт!$D$8:$JF$250,249,0)</f>
        <v>0</v>
      </c>
      <c r="ZD150" s="44">
        <f>VLOOKUP($C150,факт!$D$8:$JF$250,250,0)</f>
        <v>0</v>
      </c>
      <c r="ZE150" s="44">
        <f>VLOOKUP($C150,факт!$D$8:$JF$250,251,0)</f>
        <v>0</v>
      </c>
      <c r="ZF150" s="44">
        <f>VLOOKUP($C150,факт!$D$8:$JF$250,252,0)</f>
        <v>0</v>
      </c>
      <c r="ZG150" s="44">
        <f>VLOOKUP($C150,факт!$D$8:$JF$250,253,0)</f>
        <v>0</v>
      </c>
      <c r="ZH150" s="44">
        <f>VLOOKUP($C150,факт!$D$8:$JF$250,254,0)</f>
        <v>0</v>
      </c>
      <c r="ZI150" s="44">
        <f t="shared" ref="ZI150:ZI151" si="5705">SUM(YY150*$F150)</f>
        <v>0</v>
      </c>
      <c r="ZJ150" s="44">
        <f>SUM(ZA150*$F150)</f>
        <v>0</v>
      </c>
      <c r="ZK150" s="44">
        <f>SUM(ZC150*$F150)</f>
        <v>0</v>
      </c>
      <c r="ZL150" s="44">
        <f t="shared" si="5236"/>
        <v>0</v>
      </c>
      <c r="ZM150" s="44">
        <f t="shared" si="5237"/>
        <v>0</v>
      </c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9">
        <f t="shared" ref="AAC150:AAO151" si="5706">SUM(HB150,DA150,AS150,BW150,AD150,BH150,O150,NK150,LC150,LR150,NZ150,ET150,FI150,HQ150,JJ150,MG150,MV150,TT150,IF150,IU150,JY150,DP150,EE150,WQ150,WB150,UI150,UX150,RL150,TE150,VM150,OO150,PD150,PS150,QH150,FX150,QW150,GM150,SP150,XF150,XU150,SA150,CL150,KN150,YJ150,YY150)</f>
        <v>13</v>
      </c>
      <c r="AAD150" s="49">
        <f t="shared" si="5706"/>
        <v>758269.51199999999</v>
      </c>
      <c r="AAE150" s="49">
        <f t="shared" si="5706"/>
        <v>6.5</v>
      </c>
      <c r="AAF150" s="49">
        <f t="shared" si="5706"/>
        <v>379134.75599999999</v>
      </c>
      <c r="AAG150" s="49">
        <f t="shared" si="5706"/>
        <v>4</v>
      </c>
      <c r="AAH150" s="49">
        <f t="shared" si="5706"/>
        <v>145821.04999999999</v>
      </c>
      <c r="AAI150" s="49">
        <f t="shared" si="5706"/>
        <v>11</v>
      </c>
      <c r="AAJ150" s="49">
        <f t="shared" si="5706"/>
        <v>0</v>
      </c>
      <c r="AAK150" s="49">
        <f t="shared" si="5706"/>
        <v>0</v>
      </c>
      <c r="AAL150" s="49">
        <f t="shared" si="5706"/>
        <v>0</v>
      </c>
      <c r="AAM150" s="49">
        <f t="shared" si="5706"/>
        <v>30.029999999999998</v>
      </c>
      <c r="AAN150" s="49">
        <f t="shared" si="5706"/>
        <v>15.014999999999999</v>
      </c>
      <c r="AAO150" s="49">
        <f t="shared" si="5706"/>
        <v>9.24</v>
      </c>
      <c r="AAP150" s="44">
        <f t="shared" ref="AAP150:AAP151" si="5707">SUM(AAG150-AAE150)</f>
        <v>-2.5</v>
      </c>
      <c r="AAQ150" s="44">
        <f t="shared" ref="AAQ150:AAQ151" si="5708">SUM(AAH150-AAF150)</f>
        <v>-233313.70600000001</v>
      </c>
    </row>
    <row r="151" spans="1:719" s="54" customFormat="1" ht="15" hidden="1" x14ac:dyDescent="0.25">
      <c r="A151" s="196"/>
      <c r="B151" s="233">
        <v>120</v>
      </c>
      <c r="C151" s="234" t="s">
        <v>421</v>
      </c>
      <c r="D151" s="211" t="s">
        <v>266</v>
      </c>
      <c r="E151" s="156">
        <v>15030</v>
      </c>
      <c r="F151" s="217">
        <v>0.89</v>
      </c>
      <c r="G151" s="301"/>
      <c r="H151" s="2">
        <v>1</v>
      </c>
      <c r="I151" s="219"/>
      <c r="J151" s="219"/>
      <c r="K151" s="1">
        <v>1.4</v>
      </c>
      <c r="L151" s="1">
        <v>1.68</v>
      </c>
      <c r="M151" s="1">
        <v>2.23</v>
      </c>
      <c r="N151" s="9">
        <v>2.57</v>
      </c>
      <c r="O151" s="45">
        <f>'СДП (план)'!O152</f>
        <v>0</v>
      </c>
      <c r="P151" s="45">
        <f>'СДП (план)'!P152</f>
        <v>0</v>
      </c>
      <c r="Q151" s="44">
        <f t="shared" si="2994"/>
        <v>0</v>
      </c>
      <c r="R151" s="44">
        <f t="shared" si="2995"/>
        <v>0</v>
      </c>
      <c r="S151" s="44">
        <f>VLOOKUP($C151,факт!$D$8:$JF$250,39,0)</f>
        <v>0</v>
      </c>
      <c r="T151" s="44">
        <f>VLOOKUP($C151,факт!$D$8:$JF$250,40,0)</f>
        <v>0</v>
      </c>
      <c r="U151" s="44">
        <f>VLOOKUP($C151,факт!$D$8:$JF$250,41,0)</f>
        <v>0</v>
      </c>
      <c r="V151" s="44">
        <f>VLOOKUP($C151,факт!$D$8:$JF$250,42,0)</f>
        <v>0</v>
      </c>
      <c r="W151" s="44">
        <f>VLOOKUP($C151,факт!$D$8:$JF$250,43,0)</f>
        <v>0</v>
      </c>
      <c r="X151" s="44">
        <f>VLOOKUP($C151,факт!$D$8:$JF$250,44,0)</f>
        <v>0</v>
      </c>
      <c r="Y151" s="44">
        <f t="shared" si="5589"/>
        <v>0</v>
      </c>
      <c r="Z151" s="44">
        <f t="shared" si="5590"/>
        <v>0</v>
      </c>
      <c r="AA151" s="44">
        <f t="shared" si="5591"/>
        <v>0</v>
      </c>
      <c r="AB151" s="44">
        <f t="shared" si="5592"/>
        <v>0</v>
      </c>
      <c r="AC151" s="44">
        <f t="shared" si="5543"/>
        <v>0</v>
      </c>
      <c r="AD151" s="155">
        <f>'СДП (план)'!Q152</f>
        <v>0</v>
      </c>
      <c r="AE151" s="155">
        <f>'СДП (план)'!R152</f>
        <v>0</v>
      </c>
      <c r="AF151" s="44">
        <f t="shared" si="2996"/>
        <v>0</v>
      </c>
      <c r="AG151" s="44">
        <f t="shared" si="2997"/>
        <v>0</v>
      </c>
      <c r="AH151" s="44">
        <f>VLOOKUP($C151,факт!$D$8:$JF$250,21,0)</f>
        <v>0</v>
      </c>
      <c r="AI151" s="44">
        <f>VLOOKUP($C151,факт!$D$8:$JF$250,22,0)</f>
        <v>0</v>
      </c>
      <c r="AJ151" s="44">
        <f>VLOOKUP($C151,факт!$D$8:$JF$250,23,0)</f>
        <v>0</v>
      </c>
      <c r="AK151" s="44">
        <f>VLOOKUP($C151,факт!$D$8:$JF$250,24,0)</f>
        <v>0</v>
      </c>
      <c r="AL151" s="44">
        <f>VLOOKUP($C151,факт!$D$8:$JF$250,25,0)</f>
        <v>0</v>
      </c>
      <c r="AM151" s="44">
        <f>VLOOKUP($C151,факт!$D$8:$JF$250,26,0)</f>
        <v>0</v>
      </c>
      <c r="AN151" s="44">
        <f t="shared" si="5593"/>
        <v>0</v>
      </c>
      <c r="AO151" s="44">
        <f t="shared" si="5594"/>
        <v>0</v>
      </c>
      <c r="AP151" s="44">
        <f t="shared" si="5595"/>
        <v>0</v>
      </c>
      <c r="AQ151" s="44">
        <f t="shared" si="5596"/>
        <v>0</v>
      </c>
      <c r="AR151" s="44">
        <f t="shared" si="3147"/>
        <v>0</v>
      </c>
      <c r="AS151" s="44">
        <f>'СДП (план)'!S152</f>
        <v>0</v>
      </c>
      <c r="AT151" s="44">
        <f>'СДП (план)'!T152</f>
        <v>0</v>
      </c>
      <c r="AU151" s="44">
        <f t="shared" si="2998"/>
        <v>0</v>
      </c>
      <c r="AV151" s="44">
        <f t="shared" si="2999"/>
        <v>0</v>
      </c>
      <c r="AW151" s="44">
        <f>VLOOKUP($C151,факт!$D$8:$JF$250,3,0)</f>
        <v>2</v>
      </c>
      <c r="AX151" s="44">
        <f>VLOOKUP($C151,факт!$D$8:$JF$250,4,0)</f>
        <v>37454.76</v>
      </c>
      <c r="AY151" s="44">
        <f>VLOOKUP($C151,факт!$D$8:$JF$250,5,0)</f>
        <v>27</v>
      </c>
      <c r="AZ151" s="44">
        <f>VLOOKUP($C151,факт!$D$8:$JF$250,6,0)</f>
        <v>0</v>
      </c>
      <c r="BA151" s="44">
        <f>VLOOKUP($C151,факт!$D$8:$JF$250,7,0)</f>
        <v>0</v>
      </c>
      <c r="BB151" s="44">
        <f>VLOOKUP($C151,факт!$D$8:$JF$250,8,0)</f>
        <v>0</v>
      </c>
      <c r="BC151" s="44">
        <f t="shared" si="5597"/>
        <v>0</v>
      </c>
      <c r="BD151" s="44">
        <f t="shared" si="5598"/>
        <v>0</v>
      </c>
      <c r="BE151" s="44">
        <f t="shared" si="5599"/>
        <v>1.78</v>
      </c>
      <c r="BF151" s="44">
        <f t="shared" si="5095"/>
        <v>2</v>
      </c>
      <c r="BG151" s="44">
        <f t="shared" si="5096"/>
        <v>37454.76</v>
      </c>
      <c r="BH151" s="90">
        <f>'СДП (план)'!U152</f>
        <v>0</v>
      </c>
      <c r="BI151" s="3">
        <f>'СДП (план)'!V152</f>
        <v>0</v>
      </c>
      <c r="BJ151" s="44">
        <f t="shared" si="3000"/>
        <v>0</v>
      </c>
      <c r="BK151" s="44">
        <f t="shared" si="3001"/>
        <v>0</v>
      </c>
      <c r="BL151" s="44">
        <f>VLOOKUP($C151,факт!$D$8:$JF$250,27,0)</f>
        <v>0</v>
      </c>
      <c r="BM151" s="44">
        <f>VLOOKUP($C151,факт!$D$8:$JF$250,28,0)</f>
        <v>0</v>
      </c>
      <c r="BN151" s="44">
        <f>VLOOKUP($C151,факт!$D$8:$JF$250,29,0)</f>
        <v>0</v>
      </c>
      <c r="BO151" s="44">
        <f>VLOOKUP($C151,факт!$D$8:$JF$250,30,0)</f>
        <v>0</v>
      </c>
      <c r="BP151" s="44">
        <f>VLOOKUP($C151,факт!$D$8:$JF$250,31,0)</f>
        <v>0</v>
      </c>
      <c r="BQ151" s="44">
        <f>VLOOKUP($C151,факт!$D$8:$JF$250,32,0)</f>
        <v>0</v>
      </c>
      <c r="BR151" s="44">
        <f t="shared" si="5600"/>
        <v>0</v>
      </c>
      <c r="BS151" s="44">
        <f t="shared" si="5601"/>
        <v>0</v>
      </c>
      <c r="BT151" s="44">
        <f t="shared" si="5602"/>
        <v>0</v>
      </c>
      <c r="BU151" s="44">
        <f t="shared" si="5100"/>
        <v>0</v>
      </c>
      <c r="BV151" s="44">
        <f t="shared" si="5101"/>
        <v>0</v>
      </c>
      <c r="BW151" s="44">
        <f>'СДП (план)'!W152</f>
        <v>0</v>
      </c>
      <c r="BX151" s="44">
        <f>'СДП (план)'!X152</f>
        <v>0</v>
      </c>
      <c r="BY151" s="44">
        <f t="shared" si="3002"/>
        <v>0</v>
      </c>
      <c r="BZ151" s="44">
        <f t="shared" si="3003"/>
        <v>0</v>
      </c>
      <c r="CA151" s="44">
        <f>VLOOKUP($C151,факт!$D$8:$JF$250,9,0)</f>
        <v>0</v>
      </c>
      <c r="CB151" s="44">
        <f>VLOOKUP($C151,факт!$D$8:$JF$250,10,0)</f>
        <v>0</v>
      </c>
      <c r="CC151" s="44">
        <f>VLOOKUP($C151,факт!$D$8:$JF$250,11,0)</f>
        <v>0</v>
      </c>
      <c r="CD151" s="44">
        <f>VLOOKUP($C151,факт!$D$8:$JF$250,12,0)</f>
        <v>0</v>
      </c>
      <c r="CE151" s="44">
        <f>VLOOKUP($C151,факт!$D$8:$JF$250,13,0)</f>
        <v>0</v>
      </c>
      <c r="CF151" s="44">
        <f>VLOOKUP($C151,факт!$D$8:$JF$250,14,0)</f>
        <v>0</v>
      </c>
      <c r="CG151" s="44">
        <f t="shared" si="5603"/>
        <v>0</v>
      </c>
      <c r="CH151" s="44">
        <f t="shared" si="5604"/>
        <v>0</v>
      </c>
      <c r="CI151" s="44">
        <f t="shared" si="5605"/>
        <v>0</v>
      </c>
      <c r="CJ151" s="44">
        <f t="shared" si="4876"/>
        <v>0</v>
      </c>
      <c r="CK151" s="44">
        <f t="shared" si="4877"/>
        <v>0</v>
      </c>
      <c r="CL151" s="47">
        <f>'СДП (план)'!Y152</f>
        <v>0</v>
      </c>
      <c r="CM151" s="44">
        <f>'СДП (план)'!Z152</f>
        <v>0</v>
      </c>
      <c r="CN151" s="44">
        <f t="shared" si="3004"/>
        <v>0</v>
      </c>
      <c r="CO151" s="44">
        <f t="shared" si="3005"/>
        <v>0</v>
      </c>
      <c r="CP151" s="44">
        <f>VLOOKUP($C151,факт!$D$8:$JF$250,33,0)</f>
        <v>0</v>
      </c>
      <c r="CQ151" s="44">
        <f>VLOOKUP($C151,факт!$D$8:$JF$250,34,0)</f>
        <v>0</v>
      </c>
      <c r="CR151" s="44">
        <f>VLOOKUP($C151,факт!$D$8:$JF$250,35,0)</f>
        <v>0</v>
      </c>
      <c r="CS151" s="44">
        <f>VLOOKUP($C151,факт!$D$8:$JF$250,36,0)</f>
        <v>0</v>
      </c>
      <c r="CT151" s="44">
        <f>VLOOKUP($C151,факт!$D$8:$JF$250,37,0)</f>
        <v>0</v>
      </c>
      <c r="CU151" s="44">
        <f>VLOOKUP($C151,факт!$D$8:$JF$250,38,0)</f>
        <v>0</v>
      </c>
      <c r="CV151" s="44">
        <f t="shared" si="5606"/>
        <v>0</v>
      </c>
      <c r="CW151" s="44">
        <f t="shared" si="5607"/>
        <v>0</v>
      </c>
      <c r="CX151" s="44">
        <f t="shared" si="5608"/>
        <v>0</v>
      </c>
      <c r="CY151" s="44">
        <f t="shared" si="3006"/>
        <v>0</v>
      </c>
      <c r="CZ151" s="44">
        <f t="shared" si="3007"/>
        <v>0</v>
      </c>
      <c r="DA151" s="46">
        <f>'СДП (план)'!AA152</f>
        <v>0</v>
      </c>
      <c r="DB151" s="46">
        <f>'СДП (план)'!AB152</f>
        <v>0</v>
      </c>
      <c r="DC151" s="44">
        <f t="shared" si="3008"/>
        <v>0</v>
      </c>
      <c r="DD151" s="44">
        <f t="shared" si="3009"/>
        <v>0</v>
      </c>
      <c r="DE151" s="44">
        <f>VLOOKUP($C151,факт!$D$8:$JF$250,45,0)</f>
        <v>0</v>
      </c>
      <c r="DF151" s="44">
        <f>VLOOKUP($C151,факт!$D$8:$JF$250,46,0)</f>
        <v>0</v>
      </c>
      <c r="DG151" s="44">
        <f>VLOOKUP($C151,факт!$D$8:$JF$250,47,0)</f>
        <v>0</v>
      </c>
      <c r="DH151" s="44">
        <f>VLOOKUP($C151,факт!$D$8:$JF$250,48,0)</f>
        <v>0</v>
      </c>
      <c r="DI151" s="44">
        <f>VLOOKUP($C151,факт!$D$8:$JF$250,49,0)</f>
        <v>0</v>
      </c>
      <c r="DJ151" s="44">
        <f>VLOOKUP($C151,факт!$D$8:$JF$250,50,0)</f>
        <v>0</v>
      </c>
      <c r="DK151" s="44">
        <f t="shared" si="5609"/>
        <v>0</v>
      </c>
      <c r="DL151" s="44">
        <f t="shared" si="5610"/>
        <v>0</v>
      </c>
      <c r="DM151" s="44">
        <f t="shared" si="5611"/>
        <v>0</v>
      </c>
      <c r="DN151" s="44">
        <f t="shared" si="3010"/>
        <v>0</v>
      </c>
      <c r="DO151" s="44">
        <f t="shared" si="3011"/>
        <v>0</v>
      </c>
      <c r="DP151" s="5">
        <f>'СДП (план)'!AC152</f>
        <v>0</v>
      </c>
      <c r="DQ151" s="3">
        <f>'СДП (план)'!AD152</f>
        <v>0</v>
      </c>
      <c r="DR151" s="44">
        <f t="shared" si="3012"/>
        <v>0</v>
      </c>
      <c r="DS151" s="44">
        <f t="shared" si="3013"/>
        <v>0</v>
      </c>
      <c r="DT151" s="44">
        <f>VLOOKUP($C151,факт!$D$8:$JF$250,231,0)</f>
        <v>0</v>
      </c>
      <c r="DU151" s="44">
        <f>VLOOKUP($C151,факт!$D$8:$JF$250,232,0)</f>
        <v>0</v>
      </c>
      <c r="DV151" s="44">
        <f>VLOOKUP($C151,факт!$D$8:$JF$250,233,0)</f>
        <v>0</v>
      </c>
      <c r="DW151" s="44">
        <f>VLOOKUP($C151,факт!$D$8:$JF$250,234,0)</f>
        <v>0</v>
      </c>
      <c r="DX151" s="44">
        <f>VLOOKUP($C151,факт!$D$8:$JF$250,235,0)</f>
        <v>0</v>
      </c>
      <c r="DY151" s="44">
        <f>VLOOKUP($C151,факт!$D$8:$JF$250,236,0)</f>
        <v>0</v>
      </c>
      <c r="DZ151" s="44">
        <f t="shared" si="5612"/>
        <v>0</v>
      </c>
      <c r="EA151" s="44">
        <f t="shared" si="5613"/>
        <v>0</v>
      </c>
      <c r="EB151" s="44">
        <f t="shared" si="5614"/>
        <v>0</v>
      </c>
      <c r="EC151" s="44">
        <f t="shared" si="3014"/>
        <v>0</v>
      </c>
      <c r="ED151" s="44">
        <f t="shared" si="3015"/>
        <v>0</v>
      </c>
      <c r="EE151" s="44">
        <f>'СДП (план)'!CY152</f>
        <v>0</v>
      </c>
      <c r="EF151" s="44">
        <f>'СДП (план)'!CZ152</f>
        <v>0</v>
      </c>
      <c r="EG151" s="44">
        <f t="shared" si="5552"/>
        <v>0</v>
      </c>
      <c r="EH151" s="44">
        <f t="shared" si="5553"/>
        <v>0</v>
      </c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>
        <f>'СДП (план)'!AE152</f>
        <v>0</v>
      </c>
      <c r="EU151" s="44">
        <f>'СДП (план)'!AF152</f>
        <v>0</v>
      </c>
      <c r="EV151" s="44">
        <f t="shared" si="3018"/>
        <v>0</v>
      </c>
      <c r="EW151" s="44">
        <f t="shared" si="3019"/>
        <v>0</v>
      </c>
      <c r="EX151" s="44">
        <f>VLOOKUP($C151,факт!$D$8:$JF$250,159,0)</f>
        <v>0</v>
      </c>
      <c r="EY151" s="44">
        <f>VLOOKUP($C151,факт!$D$8:$JF$250,160,0)</f>
        <v>0</v>
      </c>
      <c r="EZ151" s="44">
        <f>VLOOKUP($C151,факт!$D$8:$JF$250,161,0)</f>
        <v>0</v>
      </c>
      <c r="FA151" s="44">
        <f>VLOOKUP($C151,факт!$D$8:$JF$250,162,0)</f>
        <v>0</v>
      </c>
      <c r="FB151" s="44">
        <f>VLOOKUP($C151,факт!$D$8:$JF$250,163,0)</f>
        <v>0</v>
      </c>
      <c r="FC151" s="44">
        <f>VLOOKUP($C151,факт!$D$8:$JF$250,164,0)</f>
        <v>0</v>
      </c>
      <c r="FD151" s="44">
        <f t="shared" si="5615"/>
        <v>0</v>
      </c>
      <c r="FE151" s="44">
        <f t="shared" si="5616"/>
        <v>0</v>
      </c>
      <c r="FF151" s="44">
        <f t="shared" si="5617"/>
        <v>0</v>
      </c>
      <c r="FG151" s="44">
        <f t="shared" si="5618"/>
        <v>0</v>
      </c>
      <c r="FH151" s="44">
        <f t="shared" si="3156"/>
        <v>0</v>
      </c>
      <c r="FI151" s="5">
        <f>'СДП (план)'!AG152</f>
        <v>0</v>
      </c>
      <c r="FJ151" s="3">
        <f>'СДП (план)'!AH152</f>
        <v>0</v>
      </c>
      <c r="FK151" s="44">
        <f t="shared" si="3020"/>
        <v>0</v>
      </c>
      <c r="FL151" s="44">
        <f t="shared" si="3021"/>
        <v>0</v>
      </c>
      <c r="FM151" s="44">
        <f>VLOOKUP($C151,факт!$D$8:$JF$250,165,0)</f>
        <v>0</v>
      </c>
      <c r="FN151" s="44">
        <f>VLOOKUP($C151,факт!$D$8:$JF$250,166,0)</f>
        <v>0</v>
      </c>
      <c r="FO151" s="44">
        <f>VLOOKUP($C151,факт!$D$8:$JF$250,167,0)</f>
        <v>0</v>
      </c>
      <c r="FP151" s="44">
        <f>VLOOKUP($C151,факт!$D$8:$JF$250,168,0)</f>
        <v>0</v>
      </c>
      <c r="FQ151" s="44">
        <f>VLOOKUP($C151,факт!$D$8:$JF$250,169,0)</f>
        <v>0</v>
      </c>
      <c r="FR151" s="44">
        <f>VLOOKUP($C151,факт!$D$8:$JF$250,170,0)</f>
        <v>0</v>
      </c>
      <c r="FS151" s="44">
        <f t="shared" si="5619"/>
        <v>0</v>
      </c>
      <c r="FT151" s="44">
        <f t="shared" si="5620"/>
        <v>0</v>
      </c>
      <c r="FU151" s="44">
        <f t="shared" si="5621"/>
        <v>0</v>
      </c>
      <c r="FV151" s="44">
        <f t="shared" si="5622"/>
        <v>0</v>
      </c>
      <c r="FW151" s="44">
        <f t="shared" si="3159"/>
        <v>0</v>
      </c>
      <c r="FX151" s="5">
        <f>'СДП (план)'!AI152</f>
        <v>0</v>
      </c>
      <c r="FY151" s="3">
        <f>'СДП (план)'!AJ152</f>
        <v>0</v>
      </c>
      <c r="FZ151" s="44">
        <f t="shared" si="3022"/>
        <v>0</v>
      </c>
      <c r="GA151" s="44">
        <f t="shared" si="3023"/>
        <v>0</v>
      </c>
      <c r="GB151" s="44">
        <f>VLOOKUP($C151,факт!$D$8:$JF$250,219,0)</f>
        <v>0</v>
      </c>
      <c r="GC151" s="44">
        <f>VLOOKUP($C151,факт!$D$8:$JF$250,220,0)</f>
        <v>0</v>
      </c>
      <c r="GD151" s="44">
        <f>VLOOKUP($C151,факт!$D$8:$JF$250,221,0)</f>
        <v>0</v>
      </c>
      <c r="GE151" s="44">
        <f>VLOOKUP($C151,факт!$D$8:$JF$250,222,0)</f>
        <v>0</v>
      </c>
      <c r="GF151" s="44">
        <f>VLOOKUP($C151,факт!$D$8:$JF$250,223,0)</f>
        <v>0</v>
      </c>
      <c r="GG151" s="44">
        <f>VLOOKUP($C151,факт!$D$8:$JF$250,224,0)</f>
        <v>0</v>
      </c>
      <c r="GH151" s="44">
        <f t="shared" si="5623"/>
        <v>0</v>
      </c>
      <c r="GI151" s="44">
        <f t="shared" si="5624"/>
        <v>0</v>
      </c>
      <c r="GJ151" s="44">
        <f t="shared" si="5625"/>
        <v>0</v>
      </c>
      <c r="GK151" s="44">
        <f t="shared" si="5626"/>
        <v>0</v>
      </c>
      <c r="GL151" s="44">
        <f t="shared" si="3162"/>
        <v>0</v>
      </c>
      <c r="GM151" s="44">
        <f>'СДП (план)'!AK152</f>
        <v>0</v>
      </c>
      <c r="GN151" s="44">
        <f>'СДП (план)'!AL152</f>
        <v>0</v>
      </c>
      <c r="GO151" s="44">
        <f t="shared" si="3024"/>
        <v>0</v>
      </c>
      <c r="GP151" s="44">
        <f t="shared" si="3025"/>
        <v>0</v>
      </c>
      <c r="GQ151" s="44">
        <f>VLOOKUP($C151,факт!$D$8:$JF$250,237,0)</f>
        <v>0</v>
      </c>
      <c r="GR151" s="44">
        <f>VLOOKUP($C151,факт!$D$8:$JF$250,238,0)</f>
        <v>0</v>
      </c>
      <c r="GS151" s="44">
        <f>VLOOKUP($C151,факт!$D$8:$JF$250,239,0)</f>
        <v>0</v>
      </c>
      <c r="GT151" s="44">
        <f>VLOOKUP($C151,факт!$D$8:$JF$250,240,0)</f>
        <v>0</v>
      </c>
      <c r="GU151" s="44">
        <f>VLOOKUP($C151,факт!$D$8:$JF$250,241,0)</f>
        <v>0</v>
      </c>
      <c r="GV151" s="44">
        <f>VLOOKUP($C151,факт!$D$8:$JF$250,242,0)</f>
        <v>0</v>
      </c>
      <c r="GW151" s="44">
        <f t="shared" si="5627"/>
        <v>0</v>
      </c>
      <c r="GX151" s="44">
        <f t="shared" si="5628"/>
        <v>0</v>
      </c>
      <c r="GY151" s="44">
        <f t="shared" si="5629"/>
        <v>0</v>
      </c>
      <c r="GZ151" s="44">
        <f t="shared" si="3026"/>
        <v>0</v>
      </c>
      <c r="HA151" s="44">
        <f t="shared" si="3027"/>
        <v>0</v>
      </c>
      <c r="HB151" s="46">
        <f>'СДП (план)'!AM152</f>
        <v>0</v>
      </c>
      <c r="HC151" s="127">
        <f>'СДП (план)'!AN152</f>
        <v>0</v>
      </c>
      <c r="HD151" s="44">
        <f t="shared" si="3028"/>
        <v>0</v>
      </c>
      <c r="HE151" s="44">
        <f t="shared" si="3029"/>
        <v>0</v>
      </c>
      <c r="HF151" s="44"/>
      <c r="HG151" s="44"/>
      <c r="HH151" s="44"/>
      <c r="HI151" s="44"/>
      <c r="HJ151" s="44"/>
      <c r="HK151" s="44"/>
      <c r="HL151" s="44">
        <f t="shared" si="5630"/>
        <v>0</v>
      </c>
      <c r="HM151" s="44">
        <f t="shared" si="5631"/>
        <v>0</v>
      </c>
      <c r="HN151" s="44">
        <f t="shared" si="5632"/>
        <v>0</v>
      </c>
      <c r="HO151" s="44">
        <f t="shared" si="3030"/>
        <v>0</v>
      </c>
      <c r="HP151" s="44">
        <f t="shared" si="3031"/>
        <v>0</v>
      </c>
      <c r="HQ151" s="44">
        <f>'СДП (план)'!AO152</f>
        <v>0</v>
      </c>
      <c r="HR151" s="44">
        <f>'СДП (план)'!AP152</f>
        <v>0</v>
      </c>
      <c r="HS151" s="44">
        <f t="shared" si="3032"/>
        <v>0</v>
      </c>
      <c r="HT151" s="44">
        <f t="shared" si="3033"/>
        <v>0</v>
      </c>
      <c r="HU151" s="44">
        <f>VLOOKUP($C151,факт!$D$8:$JF$250,171,0)</f>
        <v>0</v>
      </c>
      <c r="HV151" s="44">
        <f>VLOOKUP($C151,факт!$D$8:$JF$250,172,0)</f>
        <v>0</v>
      </c>
      <c r="HW151" s="44">
        <f>VLOOKUP($C151,факт!$D$8:$JF$250,173,0)</f>
        <v>0</v>
      </c>
      <c r="HX151" s="44">
        <f>VLOOKUP($C151,факт!$D$8:$JF$250,174,0)</f>
        <v>0</v>
      </c>
      <c r="HY151" s="44">
        <f>VLOOKUP($C151,факт!$D$8:$JF$250,175,0)</f>
        <v>0</v>
      </c>
      <c r="HZ151" s="44">
        <f>VLOOKUP($C151,факт!$D$8:$JF$250,176,0)</f>
        <v>0</v>
      </c>
      <c r="IA151" s="44">
        <f t="shared" si="5633"/>
        <v>0</v>
      </c>
      <c r="IB151" s="44">
        <f t="shared" si="5634"/>
        <v>0</v>
      </c>
      <c r="IC151" s="44">
        <f t="shared" si="5635"/>
        <v>0</v>
      </c>
      <c r="ID151" s="44">
        <f t="shared" si="3034"/>
        <v>0</v>
      </c>
      <c r="IE151" s="44">
        <f t="shared" si="3035"/>
        <v>0</v>
      </c>
      <c r="IF151" s="44">
        <f>'СДП (план)'!AQ152</f>
        <v>0</v>
      </c>
      <c r="IG151" s="44">
        <f>'СДП (план)'!AR152</f>
        <v>0</v>
      </c>
      <c r="IH151" s="44">
        <f t="shared" si="3036"/>
        <v>0</v>
      </c>
      <c r="II151" s="44">
        <f t="shared" si="3037"/>
        <v>0</v>
      </c>
      <c r="IJ151" s="44"/>
      <c r="IK151" s="44"/>
      <c r="IL151" s="44"/>
      <c r="IM151" s="44"/>
      <c r="IN151" s="44"/>
      <c r="IO151" s="44"/>
      <c r="IP151" s="44">
        <f>SUM(IF151*$F151)</f>
        <v>0</v>
      </c>
      <c r="IQ151" s="44">
        <f>SUM(IH151*$F151)</f>
        <v>0</v>
      </c>
      <c r="IR151" s="44">
        <f>SUM(IJ151*$F151)</f>
        <v>0</v>
      </c>
      <c r="IS151" s="44">
        <f t="shared" si="3038"/>
        <v>0</v>
      </c>
      <c r="IT151" s="44">
        <f t="shared" si="3039"/>
        <v>0</v>
      </c>
      <c r="IU151" s="44">
        <f>'СДП (план)'!AS152</f>
        <v>10</v>
      </c>
      <c r="IV151" s="44">
        <f>'СДП (план)'!AT152</f>
        <v>187273.8</v>
      </c>
      <c r="IW151" s="44">
        <f t="shared" si="3040"/>
        <v>5</v>
      </c>
      <c r="IX151" s="44">
        <f t="shared" si="3041"/>
        <v>93636.9</v>
      </c>
      <c r="IY151" s="44">
        <f>VLOOKUP($C151,факт!$D$8:$JF$250,183,0)</f>
        <v>0</v>
      </c>
      <c r="IZ151" s="44">
        <f>VLOOKUP($C151,факт!$D$8:$JF$250,184,0)</f>
        <v>0</v>
      </c>
      <c r="JA151" s="44">
        <f>VLOOKUP($C151,факт!$D$8:$JF$250,185,0)</f>
        <v>0</v>
      </c>
      <c r="JB151" s="44">
        <f>VLOOKUP($C151,факт!$D$8:$JF$250,186,0)</f>
        <v>0</v>
      </c>
      <c r="JC151" s="44">
        <f>VLOOKUP($C151,факт!$D$8:$JF$250,187,0)</f>
        <v>0</v>
      </c>
      <c r="JD151" s="44">
        <f>VLOOKUP($C151,факт!$D$8:$JF$250,188,0)</f>
        <v>0</v>
      </c>
      <c r="JE151" s="44">
        <f t="shared" si="5636"/>
        <v>8.9</v>
      </c>
      <c r="JF151" s="44">
        <f t="shared" si="5637"/>
        <v>4.45</v>
      </c>
      <c r="JG151" s="44">
        <f t="shared" si="5638"/>
        <v>0</v>
      </c>
      <c r="JH151" s="44">
        <f t="shared" si="3042"/>
        <v>-5</v>
      </c>
      <c r="JI151" s="44">
        <f t="shared" si="3043"/>
        <v>-93636.9</v>
      </c>
      <c r="JJ151" s="5">
        <f>'СДП (план)'!AU152</f>
        <v>0</v>
      </c>
      <c r="JK151" s="3">
        <f>'СДП (план)'!AV152</f>
        <v>0</v>
      </c>
      <c r="JL151" s="44">
        <f t="shared" si="3044"/>
        <v>0</v>
      </c>
      <c r="JM151" s="44">
        <f t="shared" si="3045"/>
        <v>0</v>
      </c>
      <c r="JN151" s="44">
        <f>VLOOKUP($C151,факт!$D$8:$JF$250,189,0)</f>
        <v>0</v>
      </c>
      <c r="JO151" s="44">
        <f>VLOOKUP($C151,факт!$D$8:$JF$250,190,0)</f>
        <v>0</v>
      </c>
      <c r="JP151" s="44">
        <f>VLOOKUP($C151,факт!$D$8:$JF$250,191,0)</f>
        <v>0</v>
      </c>
      <c r="JQ151" s="44">
        <f>VLOOKUP($C151,факт!$D$8:$JF$250,192,0)</f>
        <v>0</v>
      </c>
      <c r="JR151" s="44">
        <f>VLOOKUP($C151,факт!$D$8:$JF$250,193,0)</f>
        <v>0</v>
      </c>
      <c r="JS151" s="44">
        <f>VLOOKUP($C151,факт!$D$8:$JF$250,194,0)</f>
        <v>0</v>
      </c>
      <c r="JT151" s="44">
        <f>SUM(JJ151*$F151)</f>
        <v>0</v>
      </c>
      <c r="JU151" s="44">
        <f>SUM(JL151*$F151)</f>
        <v>0</v>
      </c>
      <c r="JV151" s="44">
        <f>SUM(JN151*$F151)</f>
        <v>0</v>
      </c>
      <c r="JW151" s="44">
        <f t="shared" si="3046"/>
        <v>0</v>
      </c>
      <c r="JX151" s="44">
        <f t="shared" si="3047"/>
        <v>0</v>
      </c>
      <c r="JY151" s="5">
        <f>'СДП (план)'!AW152</f>
        <v>0</v>
      </c>
      <c r="JZ151" s="3">
        <f>'СДП (план)'!AX152</f>
        <v>0</v>
      </c>
      <c r="KA151" s="44">
        <f t="shared" si="3048"/>
        <v>0</v>
      </c>
      <c r="KB151" s="44">
        <f t="shared" si="3049"/>
        <v>0</v>
      </c>
      <c r="KC151" s="44">
        <f>VLOOKUP($C151,факт!$D$8:$JF$250,177,0)</f>
        <v>0</v>
      </c>
      <c r="KD151" s="44">
        <f>VLOOKUP($C151,факт!$D$8:$JF$250,178,0)</f>
        <v>0</v>
      </c>
      <c r="KE151" s="44">
        <f>VLOOKUP($C151,факт!$D$8:$JF$250,179,0)</f>
        <v>0</v>
      </c>
      <c r="KF151" s="44">
        <f>VLOOKUP($C151,факт!$D$8:$JF$250,180,0)</f>
        <v>0</v>
      </c>
      <c r="KG151" s="44">
        <f>VLOOKUP($C151,факт!$D$8:$JF$250,181,0)</f>
        <v>0</v>
      </c>
      <c r="KH151" s="44">
        <f>VLOOKUP($C151,факт!$D$8:$JF$250,182,0)</f>
        <v>0</v>
      </c>
      <c r="KI151" s="44">
        <f t="shared" si="5639"/>
        <v>0</v>
      </c>
      <c r="KJ151" s="44">
        <f t="shared" si="5640"/>
        <v>0</v>
      </c>
      <c r="KK151" s="44">
        <f t="shared" si="5641"/>
        <v>0</v>
      </c>
      <c r="KL151" s="44">
        <f t="shared" si="3050"/>
        <v>0</v>
      </c>
      <c r="KM151" s="44">
        <f t="shared" si="3051"/>
        <v>0</v>
      </c>
      <c r="KN151" s="5">
        <f>'СДП (план)'!AY152</f>
        <v>0</v>
      </c>
      <c r="KO151" s="3">
        <f>'СДП (план)'!AZ152</f>
        <v>0</v>
      </c>
      <c r="KP151" s="44">
        <f t="shared" si="3052"/>
        <v>0</v>
      </c>
      <c r="KQ151" s="44">
        <f t="shared" si="3053"/>
        <v>0</v>
      </c>
      <c r="KR151" s="44"/>
      <c r="KS151" s="44"/>
      <c r="KT151" s="44"/>
      <c r="KU151" s="44"/>
      <c r="KV151" s="44"/>
      <c r="KW151" s="44"/>
      <c r="KX151" s="44">
        <f t="shared" si="5642"/>
        <v>0</v>
      </c>
      <c r="KY151" s="44">
        <f t="shared" si="5643"/>
        <v>0</v>
      </c>
      <c r="KZ151" s="44">
        <f t="shared" si="5644"/>
        <v>0</v>
      </c>
      <c r="LA151" s="44">
        <f t="shared" si="3054"/>
        <v>0</v>
      </c>
      <c r="LB151" s="44">
        <f t="shared" si="3055"/>
        <v>0</v>
      </c>
      <c r="LC151" s="44">
        <f>'СДП (план)'!BA152</f>
        <v>0</v>
      </c>
      <c r="LD151" s="44">
        <f>'СДП (план)'!BB152</f>
        <v>0</v>
      </c>
      <c r="LE151" s="44">
        <f t="shared" si="3056"/>
        <v>0</v>
      </c>
      <c r="LF151" s="44">
        <f t="shared" si="3057"/>
        <v>0</v>
      </c>
      <c r="LG151" s="44">
        <f>VLOOKUP($C151,факт!$D$8:$JF$250,111,0)</f>
        <v>0</v>
      </c>
      <c r="LH151" s="44">
        <f>VLOOKUP($C151,факт!$D$8:$JF$250,112,0)</f>
        <v>0</v>
      </c>
      <c r="LI151" s="44">
        <f>VLOOKUP($C151,факт!$D$8:$JF$250,113,0)</f>
        <v>0</v>
      </c>
      <c r="LJ151" s="44">
        <f>VLOOKUP($C151,факт!$D$8:$JF$250,114,0)</f>
        <v>0</v>
      </c>
      <c r="LK151" s="44">
        <f>VLOOKUP($C151,факт!$D$8:$JF$250,115,0)</f>
        <v>0</v>
      </c>
      <c r="LL151" s="44">
        <f>VLOOKUP($C151,факт!$D$8:$JF$250,116,0)</f>
        <v>0</v>
      </c>
      <c r="LM151" s="44">
        <f>SUM(LC151*$F151)</f>
        <v>0</v>
      </c>
      <c r="LN151" s="44">
        <f>SUM(LE151*$F151)</f>
        <v>0</v>
      </c>
      <c r="LO151" s="44">
        <f>SUM(LG151*$F151)</f>
        <v>0</v>
      </c>
      <c r="LP151" s="44">
        <f t="shared" si="3058"/>
        <v>0</v>
      </c>
      <c r="LQ151" s="44">
        <f t="shared" si="3059"/>
        <v>0</v>
      </c>
      <c r="LR151" s="44">
        <f>'СДП (план)'!BC152</f>
        <v>10</v>
      </c>
      <c r="LS151" s="44">
        <f>'СДП (план)'!BD152</f>
        <v>187273.8</v>
      </c>
      <c r="LT151" s="44">
        <f t="shared" si="3060"/>
        <v>5</v>
      </c>
      <c r="LU151" s="44">
        <f t="shared" si="3061"/>
        <v>93636.9</v>
      </c>
      <c r="LV151" s="44">
        <f>VLOOKUP($C151,факт!$D$8:$JF$250,117,0)</f>
        <v>5</v>
      </c>
      <c r="LW151" s="44">
        <f>VLOOKUP($C151,факт!$D$8:$JF$250,118,0)</f>
        <v>93636.900000000009</v>
      </c>
      <c r="LX151" s="44">
        <f>VLOOKUP($C151,факт!$D$8:$JF$250,119,0)</f>
        <v>55</v>
      </c>
      <c r="LY151" s="44">
        <f>VLOOKUP($C151,факт!$D$8:$JF$250,120,0)</f>
        <v>0</v>
      </c>
      <c r="LZ151" s="44">
        <f>VLOOKUP($C151,факт!$D$8:$JF$250,121,0)</f>
        <v>0</v>
      </c>
      <c r="MA151" s="44">
        <f>VLOOKUP($C151,факт!$D$8:$JF$250,122,0)</f>
        <v>0</v>
      </c>
      <c r="MB151" s="44">
        <f t="shared" si="5645"/>
        <v>8.9</v>
      </c>
      <c r="MC151" s="44">
        <f t="shared" si="5646"/>
        <v>4.45</v>
      </c>
      <c r="MD151" s="44">
        <f t="shared" si="5647"/>
        <v>4.45</v>
      </c>
      <c r="ME151" s="44">
        <f t="shared" si="3062"/>
        <v>0</v>
      </c>
      <c r="MF151" s="44">
        <f t="shared" si="3063"/>
        <v>1.4551915228366852E-11</v>
      </c>
      <c r="MG151" s="47">
        <f>'СДП (план)'!BE152</f>
        <v>0</v>
      </c>
      <c r="MH151" s="47">
        <f>'СДП (план)'!BF152</f>
        <v>0</v>
      </c>
      <c r="MI151" s="44">
        <f t="shared" si="3064"/>
        <v>0</v>
      </c>
      <c r="MJ151" s="44">
        <f t="shared" si="3065"/>
        <v>0</v>
      </c>
      <c r="MK151" s="44">
        <f>VLOOKUP($C151,факт!$D$8:$JF$250,63,0)</f>
        <v>0</v>
      </c>
      <c r="ML151" s="44">
        <f>VLOOKUP($C151,факт!$D$8:$JF$250,64,0)</f>
        <v>0</v>
      </c>
      <c r="MM151" s="44">
        <f>VLOOKUP($C151,факт!$D$8:$JF$250,65,0)</f>
        <v>0</v>
      </c>
      <c r="MN151" s="44">
        <f>VLOOKUP($C151,факт!$D$8:$JF$250,66,0)</f>
        <v>0</v>
      </c>
      <c r="MO151" s="44">
        <f>VLOOKUP($C151,факт!$D$8:$JF$250,67,0)</f>
        <v>0</v>
      </c>
      <c r="MP151" s="44">
        <f>VLOOKUP($C151,факт!$D$8:$JF$250,68,0)</f>
        <v>0</v>
      </c>
      <c r="MQ151" s="44">
        <f t="shared" si="5648"/>
        <v>0</v>
      </c>
      <c r="MR151" s="44">
        <f t="shared" si="5649"/>
        <v>0</v>
      </c>
      <c r="MS151" s="44">
        <f t="shared" si="5650"/>
        <v>0</v>
      </c>
      <c r="MT151" s="44">
        <f t="shared" si="3066"/>
        <v>0</v>
      </c>
      <c r="MU151" s="44">
        <f t="shared" si="3067"/>
        <v>0</v>
      </c>
      <c r="MV151" s="47">
        <f>'СДП (план)'!BG152</f>
        <v>0</v>
      </c>
      <c r="MW151" s="47">
        <f>'СДП (план)'!BH152</f>
        <v>0</v>
      </c>
      <c r="MX151" s="44">
        <f t="shared" si="3068"/>
        <v>0</v>
      </c>
      <c r="MY151" s="44">
        <f t="shared" si="3069"/>
        <v>0</v>
      </c>
      <c r="MZ151" s="44">
        <f>VLOOKUP($C151,факт!$D$8:$JF$250,129,0)</f>
        <v>0</v>
      </c>
      <c r="NA151" s="44">
        <f>VLOOKUP($C151,факт!$D$8:$JF$250,130,0)</f>
        <v>0</v>
      </c>
      <c r="NB151" s="44">
        <f>VLOOKUP($C151,факт!$D$8:$JF$250,131,0)</f>
        <v>0</v>
      </c>
      <c r="NC151" s="44">
        <f>VLOOKUP($C151,факт!$D$8:$JF$250,132,0)</f>
        <v>0</v>
      </c>
      <c r="ND151" s="44">
        <f>VLOOKUP($C151,факт!$D$8:$JF$250,133,0)</f>
        <v>0</v>
      </c>
      <c r="NE151" s="44">
        <f>VLOOKUP($C151,факт!$D$8:$JF$250,134,0)</f>
        <v>0</v>
      </c>
      <c r="NF151" s="44">
        <f t="shared" si="5651"/>
        <v>0</v>
      </c>
      <c r="NG151" s="44">
        <f t="shared" si="5652"/>
        <v>0</v>
      </c>
      <c r="NH151" s="44">
        <f t="shared" si="5653"/>
        <v>0</v>
      </c>
      <c r="NI151" s="44">
        <f t="shared" si="3070"/>
        <v>0</v>
      </c>
      <c r="NJ151" s="44">
        <f t="shared" si="3071"/>
        <v>0</v>
      </c>
      <c r="NK151" s="44">
        <f>'СДП (план)'!BI152</f>
        <v>0</v>
      </c>
      <c r="NL151" s="44">
        <f>'СДП (план)'!BJ152</f>
        <v>0</v>
      </c>
      <c r="NM151" s="44">
        <f t="shared" si="3072"/>
        <v>0</v>
      </c>
      <c r="NN151" s="44">
        <f t="shared" si="3073"/>
        <v>0</v>
      </c>
      <c r="NO151" s="44">
        <f>VLOOKUP($C151,факт!$D$8:$JF$250,87,0)</f>
        <v>0</v>
      </c>
      <c r="NP151" s="44">
        <f>VLOOKUP($C151,факт!$D$8:$JF$250,88,0)</f>
        <v>0</v>
      </c>
      <c r="NQ151" s="44">
        <f>VLOOKUP($C151,факт!$D$8:$JF$250,89,0)</f>
        <v>0</v>
      </c>
      <c r="NR151" s="44">
        <f>VLOOKUP($C151,факт!$D$8:$JF$250,90,0)</f>
        <v>0</v>
      </c>
      <c r="NS151" s="44">
        <f>VLOOKUP($C151,факт!$D$8:$JF$250,91,0)</f>
        <v>0</v>
      </c>
      <c r="NT151" s="44">
        <f>VLOOKUP($C151,факт!$D$8:$JF$250,92,0)</f>
        <v>0</v>
      </c>
      <c r="NU151" s="44">
        <f>SUM(NK151*$F151)</f>
        <v>0</v>
      </c>
      <c r="NV151" s="44">
        <f>SUM(NM151*$F151)</f>
        <v>0</v>
      </c>
      <c r="NW151" s="44">
        <f>SUM(NO151*$F151)</f>
        <v>0</v>
      </c>
      <c r="NX151" s="44">
        <f t="shared" si="3074"/>
        <v>0</v>
      </c>
      <c r="NY151" s="44">
        <f t="shared" si="3075"/>
        <v>0</v>
      </c>
      <c r="NZ151" s="44">
        <f>'СДП (план)'!BK152</f>
        <v>25</v>
      </c>
      <c r="OA151" s="44">
        <f>'СДП (план)'!BL152</f>
        <v>468184.49999999994</v>
      </c>
      <c r="OB151" s="44">
        <f t="shared" si="3076"/>
        <v>12.5</v>
      </c>
      <c r="OC151" s="44">
        <f t="shared" si="3077"/>
        <v>234092.24999999994</v>
      </c>
      <c r="OD151" s="44">
        <f>VLOOKUP($C151,факт!$D$8:$JF$250,147,0)</f>
        <v>15</v>
      </c>
      <c r="OE151" s="44">
        <f>VLOOKUP($C151,факт!$D$8:$JF$250,148,0)</f>
        <v>280910.7</v>
      </c>
      <c r="OF151" s="44">
        <f>VLOOKUP($C151,факт!$D$8:$JF$250,149,0)</f>
        <v>127</v>
      </c>
      <c r="OG151" s="44">
        <f>VLOOKUP($C151,факт!$D$8:$JF$250,150,0)</f>
        <v>0</v>
      </c>
      <c r="OH151" s="44">
        <f>VLOOKUP($C151,факт!$D$8:$JF$250,151,0)</f>
        <v>0</v>
      </c>
      <c r="OI151" s="44">
        <f>VLOOKUP($C151,факт!$D$8:$JF$250,152,0)</f>
        <v>0</v>
      </c>
      <c r="OJ151" s="44">
        <f t="shared" si="5654"/>
        <v>22.25</v>
      </c>
      <c r="OK151" s="44">
        <f t="shared" si="5655"/>
        <v>11.125</v>
      </c>
      <c r="OL151" s="44">
        <f t="shared" si="5656"/>
        <v>13.35</v>
      </c>
      <c r="OM151" s="44">
        <f t="shared" si="3078"/>
        <v>2.5</v>
      </c>
      <c r="ON151" s="44">
        <f t="shared" si="3079"/>
        <v>46818.45000000007</v>
      </c>
      <c r="OO151" s="44">
        <f>'СДП (план)'!BM152</f>
        <v>0</v>
      </c>
      <c r="OP151" s="44">
        <f>'СДП (план)'!BN152</f>
        <v>0</v>
      </c>
      <c r="OQ151" s="44">
        <f t="shared" si="3080"/>
        <v>0</v>
      </c>
      <c r="OR151" s="44">
        <f t="shared" si="3081"/>
        <v>0</v>
      </c>
      <c r="OS151" s="44">
        <f>VLOOKUP($C151,факт!$D$8:$JF$250,195,0)</f>
        <v>0</v>
      </c>
      <c r="OT151" s="44">
        <f>VLOOKUP($C151,факт!$D$8:$JF$250,196,0)</f>
        <v>0</v>
      </c>
      <c r="OU151" s="44">
        <f>VLOOKUP($C151,факт!$D$8:$JF$250,197,0)</f>
        <v>0</v>
      </c>
      <c r="OV151" s="44">
        <f>VLOOKUP($C151,факт!$D$8:$JF$250,198,0)</f>
        <v>0</v>
      </c>
      <c r="OW151" s="44">
        <f>VLOOKUP($C151,факт!$D$8:$JF$250,199,0)</f>
        <v>0</v>
      </c>
      <c r="OX151" s="44">
        <f>VLOOKUP($C151,факт!$D$8:$JF$250,200,0)</f>
        <v>0</v>
      </c>
      <c r="OY151" s="44">
        <f t="shared" si="5657"/>
        <v>0</v>
      </c>
      <c r="OZ151" s="44">
        <f t="shared" si="5658"/>
        <v>0</v>
      </c>
      <c r="PA151" s="44">
        <f t="shared" si="5659"/>
        <v>0</v>
      </c>
      <c r="PB151" s="44">
        <f t="shared" si="3082"/>
        <v>0</v>
      </c>
      <c r="PC151" s="44">
        <f t="shared" si="3083"/>
        <v>0</v>
      </c>
      <c r="PD151" s="44">
        <f>'СДП (план)'!BO152</f>
        <v>0</v>
      </c>
      <c r="PE151" s="44">
        <f>'СДП (план)'!BP152</f>
        <v>0</v>
      </c>
      <c r="PF151" s="44">
        <f t="shared" si="3084"/>
        <v>0</v>
      </c>
      <c r="PG151" s="44">
        <f t="shared" si="3085"/>
        <v>0</v>
      </c>
      <c r="PH151" s="44">
        <f>VLOOKUP($C151,факт!$D$8:$JF$250,201,0)</f>
        <v>0</v>
      </c>
      <c r="PI151" s="44">
        <f>VLOOKUP($C151,факт!$D$8:$JF$250,202,0)</f>
        <v>0</v>
      </c>
      <c r="PJ151" s="44">
        <f>VLOOKUP($C151,факт!$D$8:$JF$250,203,0)</f>
        <v>0</v>
      </c>
      <c r="PK151" s="44">
        <f>VLOOKUP($C151,факт!$D$8:$JF$250,204,0)</f>
        <v>0</v>
      </c>
      <c r="PL151" s="44">
        <f>VLOOKUP($C151,факт!$D$8:$JF$250,205,0)</f>
        <v>0</v>
      </c>
      <c r="PM151" s="44">
        <f>VLOOKUP($C151,факт!$D$8:$JF$250,206,0)</f>
        <v>0</v>
      </c>
      <c r="PN151" s="44">
        <f t="shared" si="5660"/>
        <v>0</v>
      </c>
      <c r="PO151" s="44">
        <f t="shared" si="5661"/>
        <v>0</v>
      </c>
      <c r="PP151" s="44">
        <f t="shared" si="5662"/>
        <v>0</v>
      </c>
      <c r="PQ151" s="44">
        <f t="shared" si="3086"/>
        <v>0</v>
      </c>
      <c r="PR151" s="44">
        <f t="shared" si="3087"/>
        <v>0</v>
      </c>
      <c r="PS151" s="44">
        <f>'СДП (план)'!BQ152</f>
        <v>0</v>
      </c>
      <c r="PT151" s="44">
        <f>'СДП (план)'!BR152</f>
        <v>0</v>
      </c>
      <c r="PU151" s="44">
        <f t="shared" si="3088"/>
        <v>0</v>
      </c>
      <c r="PV151" s="44">
        <f t="shared" si="3089"/>
        <v>0</v>
      </c>
      <c r="PW151" s="44">
        <f>VLOOKUP($C151,факт!$D$8:$JF$250,207,0)</f>
        <v>0</v>
      </c>
      <c r="PX151" s="44">
        <f>VLOOKUP($C151,факт!$D$8:$JF$250,208,0)</f>
        <v>0</v>
      </c>
      <c r="PY151" s="44">
        <f>VLOOKUP($C151,факт!$D$8:$JF$250,209,0)</f>
        <v>0</v>
      </c>
      <c r="PZ151" s="44">
        <f>VLOOKUP($C151,факт!$D$8:$JF$250,210,0)</f>
        <v>0</v>
      </c>
      <c r="QA151" s="44">
        <f>VLOOKUP($C151,факт!$D$8:$JF$250,211,0)</f>
        <v>0</v>
      </c>
      <c r="QB151" s="44">
        <f>VLOOKUP($C151,факт!$D$8:$JF$250,212,0)</f>
        <v>0</v>
      </c>
      <c r="QC151" s="44">
        <f>SUM(PS151*$F151)</f>
        <v>0</v>
      </c>
      <c r="QD151" s="44">
        <f>SUM(PU151*$F151)</f>
        <v>0</v>
      </c>
      <c r="QE151" s="44">
        <f>SUM(PW151*$F151)</f>
        <v>0</v>
      </c>
      <c r="QF151" s="44">
        <f t="shared" ref="QF151:QF182" si="5709">SUM(PW151-PU151)</f>
        <v>0</v>
      </c>
      <c r="QG151" s="44">
        <f t="shared" ref="QG151:QG182" si="5710">SUM(PX151-PV151)</f>
        <v>0</v>
      </c>
      <c r="QH151" s="53">
        <f>'СДП (план)'!BS152</f>
        <v>0</v>
      </c>
      <c r="QI151" s="44">
        <f>'СДП (план)'!BT152</f>
        <v>0</v>
      </c>
      <c r="QJ151" s="44">
        <f t="shared" si="3090"/>
        <v>0</v>
      </c>
      <c r="QK151" s="44">
        <f t="shared" si="3091"/>
        <v>0</v>
      </c>
      <c r="QL151" s="44">
        <f>VLOOKUP($C151,факт!$D$8:$JF$250,213,0)</f>
        <v>0</v>
      </c>
      <c r="QM151" s="44">
        <f>VLOOKUP($C151,факт!$D$8:$JF$250,214,0)</f>
        <v>0</v>
      </c>
      <c r="QN151" s="44">
        <f>VLOOKUP($C151,факт!$D$8:$JF$250,215,0)</f>
        <v>0</v>
      </c>
      <c r="QO151" s="44">
        <f>VLOOKUP($C151,факт!$D$8:$JF$250,216,0)</f>
        <v>0</v>
      </c>
      <c r="QP151" s="44">
        <f>VLOOKUP($C151,факт!$D$8:$JF$250,217,0)</f>
        <v>0</v>
      </c>
      <c r="QQ151" s="44">
        <f>VLOOKUP($C151,факт!$D$8:$JF$250,218,0)</f>
        <v>0</v>
      </c>
      <c r="QR151" s="44">
        <f t="shared" si="5663"/>
        <v>0</v>
      </c>
      <c r="QS151" s="44">
        <f t="shared" si="5664"/>
        <v>0</v>
      </c>
      <c r="QT151" s="44">
        <f t="shared" si="5665"/>
        <v>0</v>
      </c>
      <c r="QU151" s="44">
        <f t="shared" si="5666"/>
        <v>0</v>
      </c>
      <c r="QV151" s="44">
        <f t="shared" si="3182"/>
        <v>0</v>
      </c>
      <c r="QW151" s="45">
        <f>'СДП (план)'!BU152</f>
        <v>29</v>
      </c>
      <c r="QX151" s="44">
        <f>'СДП (план)'!BV152</f>
        <v>651712.82399999991</v>
      </c>
      <c r="QY151" s="44">
        <f t="shared" si="3092"/>
        <v>14.5</v>
      </c>
      <c r="QZ151" s="44">
        <f t="shared" si="3093"/>
        <v>325856.41199999995</v>
      </c>
      <c r="RA151" s="44">
        <f>VLOOKUP($C151,факт!$D$8:$JF$250,225,0)</f>
        <v>3</v>
      </c>
      <c r="RB151" s="44">
        <f>VLOOKUP($C151,факт!$D$8:$JF$250,226,0)</f>
        <v>33709.29</v>
      </c>
      <c r="RC151" s="44">
        <f>VLOOKUP($C151,факт!$D$8:$JF$250,227,0)</f>
        <v>7</v>
      </c>
      <c r="RD151" s="44">
        <f>VLOOKUP($C151,факт!$D$8:$JF$250,228,0)</f>
        <v>0</v>
      </c>
      <c r="RE151" s="44">
        <f>VLOOKUP($C151,факт!$D$8:$JF$250,229,0)</f>
        <v>0</v>
      </c>
      <c r="RF151" s="44">
        <f>VLOOKUP($C151,факт!$D$8:$JF$250,230,0)</f>
        <v>0</v>
      </c>
      <c r="RG151" s="44">
        <f t="shared" si="5667"/>
        <v>25.81</v>
      </c>
      <c r="RH151" s="44">
        <f t="shared" si="5668"/>
        <v>12.904999999999999</v>
      </c>
      <c r="RI151" s="44">
        <f t="shared" si="5669"/>
        <v>2.67</v>
      </c>
      <c r="RJ151" s="44">
        <f t="shared" si="5670"/>
        <v>-11.5</v>
      </c>
      <c r="RK151" s="44">
        <f t="shared" si="3185"/>
        <v>-292147.12199999997</v>
      </c>
      <c r="RL151" s="53">
        <f>'СДП (план)'!BW152</f>
        <v>27</v>
      </c>
      <c r="RM151" s="44">
        <f>'СДП (план)'!BX152</f>
        <v>606767.11199999996</v>
      </c>
      <c r="RN151" s="44">
        <f t="shared" si="3094"/>
        <v>13.5</v>
      </c>
      <c r="RO151" s="44">
        <f t="shared" si="3095"/>
        <v>303383.55599999998</v>
      </c>
      <c r="RP151" s="44">
        <f>VLOOKUP($C151,факт!$D$8:$JF$250,105,0)</f>
        <v>27</v>
      </c>
      <c r="RQ151" s="44">
        <f>VLOOKUP($C151,факт!$D$8:$JF$250,106,0)</f>
        <v>606767.21999999974</v>
      </c>
      <c r="RR151" s="44">
        <f>VLOOKUP($C151,факт!$D$8:$JF$250,107,0)</f>
        <v>249</v>
      </c>
      <c r="RS151" s="44">
        <f>VLOOKUP($C151,факт!$D$8:$JF$250,108,0)</f>
        <v>0</v>
      </c>
      <c r="RT151" s="44">
        <f>VLOOKUP($C151,факт!$D$8:$JF$250,109,0)</f>
        <v>0</v>
      </c>
      <c r="RU151" s="44">
        <f>VLOOKUP($C151,факт!$D$8:$JF$250,110,0)</f>
        <v>0</v>
      </c>
      <c r="RV151" s="44">
        <f t="shared" si="5671"/>
        <v>24.03</v>
      </c>
      <c r="RW151" s="44">
        <f t="shared" si="5672"/>
        <v>12.015000000000001</v>
      </c>
      <c r="RX151" s="44">
        <f t="shared" si="5673"/>
        <v>24.03</v>
      </c>
      <c r="RY151" s="44">
        <f t="shared" si="3096"/>
        <v>13.5</v>
      </c>
      <c r="RZ151" s="44">
        <f t="shared" si="3097"/>
        <v>303383.66399999976</v>
      </c>
      <c r="SA151" s="44">
        <f>'СДП (план)'!BY152</f>
        <v>6</v>
      </c>
      <c r="SB151" s="44">
        <f>'СДП (план)'!BZ152</f>
        <v>134837.136</v>
      </c>
      <c r="SC151" s="44">
        <f t="shared" si="3098"/>
        <v>3</v>
      </c>
      <c r="SD151" s="44">
        <f t="shared" si="3099"/>
        <v>67418.567999999999</v>
      </c>
      <c r="SE151" s="44">
        <f>VLOOKUP($C151,факт!$D$8:$JF$250,69,0)</f>
        <v>10</v>
      </c>
      <c r="SF151" s="44">
        <f>VLOOKUP($C151,факт!$D$8:$JF$250,70,0)</f>
        <v>224728.59999999998</v>
      </c>
      <c r="SG151" s="44">
        <f>VLOOKUP($C151,факт!$D$8:$JF$250,71,0)</f>
        <v>102</v>
      </c>
      <c r="SH151" s="44">
        <f>VLOOKUP($C151,факт!$D$8:$JF$250,72,0)</f>
        <v>0</v>
      </c>
      <c r="SI151" s="44">
        <f>VLOOKUP($C151,факт!$D$8:$JF$250,73,0)</f>
        <v>0</v>
      </c>
      <c r="SJ151" s="44">
        <f>VLOOKUP($C151,факт!$D$8:$JF$250,74,0)</f>
        <v>0</v>
      </c>
      <c r="SK151" s="44">
        <f t="shared" si="5674"/>
        <v>5.34</v>
      </c>
      <c r="SL151" s="44">
        <f t="shared" si="5675"/>
        <v>2.67</v>
      </c>
      <c r="SM151" s="44">
        <f t="shared" si="5676"/>
        <v>8.9</v>
      </c>
      <c r="SN151" s="44">
        <f t="shared" si="3100"/>
        <v>7</v>
      </c>
      <c r="SO151" s="44">
        <f t="shared" si="3101"/>
        <v>157310.03199999998</v>
      </c>
      <c r="SP151" s="44">
        <f>'СДП (план)'!CA152</f>
        <v>0</v>
      </c>
      <c r="SQ151" s="44">
        <f>'СДП (план)'!CB152</f>
        <v>0</v>
      </c>
      <c r="SR151" s="44">
        <f t="shared" si="3102"/>
        <v>0</v>
      </c>
      <c r="SS151" s="44">
        <f t="shared" si="3103"/>
        <v>0</v>
      </c>
      <c r="ST151" s="44"/>
      <c r="SU151" s="44"/>
      <c r="SV151" s="44"/>
      <c r="SW151" s="44"/>
      <c r="SX151" s="44"/>
      <c r="SY151" s="44"/>
      <c r="SZ151" s="44">
        <f t="shared" si="5677"/>
        <v>0</v>
      </c>
      <c r="TA151" s="44">
        <f t="shared" si="5678"/>
        <v>0</v>
      </c>
      <c r="TB151" s="44">
        <f t="shared" si="5679"/>
        <v>0</v>
      </c>
      <c r="TC151" s="44">
        <f t="shared" si="3104"/>
        <v>0</v>
      </c>
      <c r="TD151" s="44">
        <f t="shared" si="3105"/>
        <v>0</v>
      </c>
      <c r="TE151" s="53">
        <f>'СДП (план)'!CC152</f>
        <v>6</v>
      </c>
      <c r="TF151" s="44">
        <f>'СДП (план)'!CD152</f>
        <v>134837.136</v>
      </c>
      <c r="TG151" s="44">
        <f t="shared" si="3106"/>
        <v>3</v>
      </c>
      <c r="TH151" s="44">
        <f t="shared" si="3107"/>
        <v>67418.567999999999</v>
      </c>
      <c r="TI151" s="44">
        <f>VLOOKUP($C151,факт!$D$8:$JF$250,135,0)</f>
        <v>3</v>
      </c>
      <c r="TJ151" s="44">
        <f>VLOOKUP($C151,факт!$D$8:$JF$250,136,0)</f>
        <v>67418.58</v>
      </c>
      <c r="TK151" s="44">
        <f>VLOOKUP($C151,факт!$D$8:$JF$250,137,0)</f>
        <v>33</v>
      </c>
      <c r="TL151" s="44">
        <f>VLOOKUP($C151,факт!$D$8:$JF$250,138,0)</f>
        <v>0</v>
      </c>
      <c r="TM151" s="44">
        <f>VLOOKUP($C151,факт!$D$8:$JF$250,139,0)</f>
        <v>0</v>
      </c>
      <c r="TN151" s="44">
        <f>VLOOKUP($C151,факт!$D$8:$JF$250,140,0)</f>
        <v>0</v>
      </c>
      <c r="TO151" s="44">
        <f t="shared" si="5680"/>
        <v>5.34</v>
      </c>
      <c r="TP151" s="44">
        <f t="shared" si="5681"/>
        <v>2.67</v>
      </c>
      <c r="TQ151" s="44">
        <f t="shared" si="5682"/>
        <v>2.67</v>
      </c>
      <c r="TR151" s="44">
        <f t="shared" si="3108"/>
        <v>0</v>
      </c>
      <c r="TS151" s="44">
        <f t="shared" si="3109"/>
        <v>1.2000000002444722E-2</v>
      </c>
      <c r="TT151" s="47">
        <f>'СДП (план)'!CE152</f>
        <v>0</v>
      </c>
      <c r="TU151" s="47">
        <f>'СДП (план)'!CF152</f>
        <v>0</v>
      </c>
      <c r="TV151" s="44">
        <f t="shared" si="3110"/>
        <v>0</v>
      </c>
      <c r="TW151" s="44">
        <f t="shared" si="3111"/>
        <v>0</v>
      </c>
      <c r="TX151" s="44">
        <f>VLOOKUP($C151,факт!$D$8:$JF$250,75,0)</f>
        <v>0</v>
      </c>
      <c r="TY151" s="44">
        <f>VLOOKUP($C151,факт!$D$8:$JF$250,76,0)</f>
        <v>0</v>
      </c>
      <c r="TZ151" s="44">
        <f>VLOOKUP($C151,факт!$D$8:$JF$250,77,0)</f>
        <v>0</v>
      </c>
      <c r="UA151" s="44">
        <f>VLOOKUP($C151,факт!$D$8:$JF$250,78,0)</f>
        <v>0</v>
      </c>
      <c r="UB151" s="44">
        <f>VLOOKUP($C151,факт!$D$8:$JF$250,79,0)</f>
        <v>0</v>
      </c>
      <c r="UC151" s="44">
        <f>VLOOKUP($C151,факт!$D$8:$JF$250,80,0)</f>
        <v>0</v>
      </c>
      <c r="UD151" s="44">
        <f>SUM(TT151*$F151)</f>
        <v>0</v>
      </c>
      <c r="UE151" s="44">
        <f>SUM(TV151*$F151)</f>
        <v>0</v>
      </c>
      <c r="UF151" s="44">
        <f>SUM(TX151*$F151)</f>
        <v>0</v>
      </c>
      <c r="UG151" s="44">
        <f t="shared" si="3112"/>
        <v>0</v>
      </c>
      <c r="UH151" s="44">
        <f t="shared" si="3113"/>
        <v>0</v>
      </c>
      <c r="UI151" s="44">
        <f>'СДП (план)'!CG152</f>
        <v>8</v>
      </c>
      <c r="UJ151" s="44">
        <f>'СДП (план)'!CH152</f>
        <v>179782.848</v>
      </c>
      <c r="UK151" s="44">
        <f t="shared" si="3114"/>
        <v>4</v>
      </c>
      <c r="UL151" s="44">
        <f t="shared" si="3115"/>
        <v>89891.423999999999</v>
      </c>
      <c r="UM151" s="44">
        <f>VLOOKUP($C151,факт!$D$8:$JF$250,81,0)</f>
        <v>0</v>
      </c>
      <c r="UN151" s="44">
        <f>VLOOKUP($C151,факт!$D$8:$JF$250,82,0)</f>
        <v>0</v>
      </c>
      <c r="UO151" s="44">
        <f>VLOOKUP($C151,факт!$D$8:$JF$250,83,0)</f>
        <v>0</v>
      </c>
      <c r="UP151" s="44">
        <f>VLOOKUP($C151,факт!$D$8:$JF$250,84,0)</f>
        <v>0</v>
      </c>
      <c r="UQ151" s="44">
        <f>VLOOKUP($C151,факт!$D$8:$JF$250,85,0)</f>
        <v>0</v>
      </c>
      <c r="UR151" s="44">
        <f>VLOOKUP($C151,факт!$D$8:$JF$250,86,0)</f>
        <v>0</v>
      </c>
      <c r="US151" s="44">
        <f t="shared" si="5683"/>
        <v>7.12</v>
      </c>
      <c r="UT151" s="44">
        <f t="shared" si="5684"/>
        <v>3.56</v>
      </c>
      <c r="UU151" s="44">
        <f t="shared" si="5685"/>
        <v>0</v>
      </c>
      <c r="UV151" s="44">
        <f t="shared" si="3116"/>
        <v>-4</v>
      </c>
      <c r="UW151" s="44">
        <f t="shared" si="3117"/>
        <v>-89891.423999999999</v>
      </c>
      <c r="UX151" s="44">
        <f>'СДП (план)'!CI152</f>
        <v>4</v>
      </c>
      <c r="UY151" s="44">
        <f>'СДП (план)'!CJ152</f>
        <v>89891.423999999999</v>
      </c>
      <c r="UZ151" s="44">
        <f t="shared" si="3118"/>
        <v>2</v>
      </c>
      <c r="VA151" s="44">
        <f t="shared" si="3119"/>
        <v>44945.712</v>
      </c>
      <c r="VB151" s="44">
        <f>VLOOKUP($C151,факт!$D$8:$JF$250,99,0)</f>
        <v>1</v>
      </c>
      <c r="VC151" s="44">
        <f>VLOOKUP($C151,факт!$D$8:$JF$250,100,0)</f>
        <v>22472.86</v>
      </c>
      <c r="VD151" s="44">
        <f>VLOOKUP($C151,факт!$D$8:$JF$250,101,0)</f>
        <v>9</v>
      </c>
      <c r="VE151" s="44">
        <f>VLOOKUP($C151,факт!$D$8:$JF$250,102,0)</f>
        <v>0</v>
      </c>
      <c r="VF151" s="44">
        <f>VLOOKUP($C151,факт!$D$8:$JF$250,103,0)</f>
        <v>0</v>
      </c>
      <c r="VG151" s="44">
        <f>VLOOKUP($C151,факт!$D$8:$JF$250,104,0)</f>
        <v>0</v>
      </c>
      <c r="VH151" s="44">
        <f>SUM(UX151*$F151)</f>
        <v>3.56</v>
      </c>
      <c r="VI151" s="44">
        <f>SUM(UZ151*$F151)</f>
        <v>1.78</v>
      </c>
      <c r="VJ151" s="44">
        <f t="shared" si="5686"/>
        <v>0.89</v>
      </c>
      <c r="VK151" s="44">
        <f t="shared" si="5213"/>
        <v>-1</v>
      </c>
      <c r="VL151" s="44">
        <f t="shared" si="5214"/>
        <v>-22472.851999999999</v>
      </c>
      <c r="VM151" s="44">
        <f>'СДП (план)'!CK152</f>
        <v>0</v>
      </c>
      <c r="VN151" s="44">
        <f>'СДП (план)'!CL152</f>
        <v>0</v>
      </c>
      <c r="VO151" s="44">
        <f t="shared" si="3120"/>
        <v>0</v>
      </c>
      <c r="VP151" s="44">
        <f t="shared" si="3121"/>
        <v>0</v>
      </c>
      <c r="VQ151" s="44">
        <f>VLOOKUP($C151,факт!$D$8:$JF$250,123,0)</f>
        <v>0</v>
      </c>
      <c r="VR151" s="44">
        <f>VLOOKUP($C151,факт!$D$8:$JF$250,124,0)</f>
        <v>0</v>
      </c>
      <c r="VS151" s="44">
        <f>VLOOKUP($C151,факт!$D$8:$JF$250,125,0)</f>
        <v>0</v>
      </c>
      <c r="VT151" s="44">
        <f>VLOOKUP($C151,факт!$D$8:$JF$250,126,0)</f>
        <v>0</v>
      </c>
      <c r="VU151" s="44">
        <f>VLOOKUP($C151,факт!$D$8:$JF$250,127,0)</f>
        <v>0</v>
      </c>
      <c r="VV151" s="44">
        <f>VLOOKUP($C151,факт!$D$8:$JF$250,128,0)</f>
        <v>0</v>
      </c>
      <c r="VW151" s="44">
        <f t="shared" si="5687"/>
        <v>0</v>
      </c>
      <c r="VX151" s="44">
        <f t="shared" si="5688"/>
        <v>0</v>
      </c>
      <c r="VY151" s="44">
        <f t="shared" si="5689"/>
        <v>0</v>
      </c>
      <c r="VZ151" s="44">
        <f t="shared" si="3122"/>
        <v>0</v>
      </c>
      <c r="WA151" s="44">
        <f t="shared" si="3123"/>
        <v>0</v>
      </c>
      <c r="WB151" s="44">
        <f>'СДП (план)'!CM152</f>
        <v>7</v>
      </c>
      <c r="WC151" s="44">
        <f>'СДП (план)'!CN152</f>
        <v>157309.992</v>
      </c>
      <c r="WD151" s="44">
        <f t="shared" si="3124"/>
        <v>3.5</v>
      </c>
      <c r="WE151" s="44">
        <f t="shared" si="3125"/>
        <v>78654.995999999999</v>
      </c>
      <c r="WF151" s="44">
        <f>VLOOKUP($C151,факт!$D$8:$JF$250,141,0)</f>
        <v>3</v>
      </c>
      <c r="WG151" s="44">
        <f>VLOOKUP($C151,факт!$D$8:$JF$250,142,0)</f>
        <v>67418.58</v>
      </c>
      <c r="WH151" s="44">
        <f>VLOOKUP($C151,факт!$D$8:$JF$250,143,0)</f>
        <v>29</v>
      </c>
      <c r="WI151" s="44">
        <f>VLOOKUP($C151,факт!$D$8:$JF$250,144,0)</f>
        <v>0</v>
      </c>
      <c r="WJ151" s="44">
        <f>VLOOKUP($C151,факт!$D$8:$JF$250,145,0)</f>
        <v>0</v>
      </c>
      <c r="WK151" s="44">
        <f>VLOOKUP($C151,факт!$D$8:$JF$250,146,0)</f>
        <v>0</v>
      </c>
      <c r="WL151" s="44">
        <f t="shared" si="5690"/>
        <v>6.23</v>
      </c>
      <c r="WM151" s="44">
        <f t="shared" si="5691"/>
        <v>3.1150000000000002</v>
      </c>
      <c r="WN151" s="44">
        <f t="shared" si="5692"/>
        <v>2.67</v>
      </c>
      <c r="WO151" s="44">
        <f t="shared" si="3126"/>
        <v>-0.5</v>
      </c>
      <c r="WP151" s="44">
        <f t="shared" si="3127"/>
        <v>-11236.415999999997</v>
      </c>
      <c r="WQ151" s="44">
        <f>'СДП (план)'!CO152</f>
        <v>0</v>
      </c>
      <c r="WR151" s="44">
        <f>'СДП (план)'!CP152</f>
        <v>0</v>
      </c>
      <c r="WS151" s="44">
        <f t="shared" si="3128"/>
        <v>0</v>
      </c>
      <c r="WT151" s="44">
        <f t="shared" si="3129"/>
        <v>0</v>
      </c>
      <c r="WU151" s="44">
        <f>VLOOKUP($C151,факт!$D$8:$JF$250,57,0)</f>
        <v>0</v>
      </c>
      <c r="WV151" s="44">
        <f>VLOOKUP($C151,факт!$D$8:$JF$250,58,0)</f>
        <v>0</v>
      </c>
      <c r="WW151" s="44">
        <f>VLOOKUP($C151,факт!$D$8:$JF$250,59,0)</f>
        <v>0</v>
      </c>
      <c r="WX151" s="44">
        <f>VLOOKUP($C151,факт!$D$8:$JF$250,60,0)</f>
        <v>0</v>
      </c>
      <c r="WY151" s="44">
        <f>VLOOKUP($C151,факт!$D$8:$JF$250,61,0)</f>
        <v>0</v>
      </c>
      <c r="WZ151" s="44">
        <f>VLOOKUP($C151,факт!$D$8:$JF$250,62,0)</f>
        <v>0</v>
      </c>
      <c r="XA151" s="44">
        <f t="shared" si="5693"/>
        <v>0</v>
      </c>
      <c r="XB151" s="44">
        <f t="shared" si="5694"/>
        <v>0</v>
      </c>
      <c r="XC151" s="44">
        <f t="shared" si="5695"/>
        <v>0</v>
      </c>
      <c r="XD151" s="44">
        <f t="shared" si="3130"/>
        <v>0</v>
      </c>
      <c r="XE151" s="44">
        <f t="shared" si="3131"/>
        <v>0</v>
      </c>
      <c r="XF151" s="53">
        <f>'СДП (план)'!CQ152</f>
        <v>0</v>
      </c>
      <c r="XG151" s="44">
        <f>'СДП (план)'!CR152</f>
        <v>0</v>
      </c>
      <c r="XH151" s="44">
        <f t="shared" si="3132"/>
        <v>0</v>
      </c>
      <c r="XI151" s="44">
        <f t="shared" si="3133"/>
        <v>0</v>
      </c>
      <c r="XJ151" s="44">
        <f>VLOOKUP($C151,факт!$D$8:$JF$250,51,0)</f>
        <v>0</v>
      </c>
      <c r="XK151" s="44">
        <f>VLOOKUP($C151,факт!$D$8:$JF$250,52,0)</f>
        <v>0</v>
      </c>
      <c r="XL151" s="44">
        <f>VLOOKUP($C151,факт!$D$8:$JF$250,53,0)</f>
        <v>0</v>
      </c>
      <c r="XM151" s="44">
        <f>VLOOKUP($C151,факт!$D$8:$JF$250,54,0)</f>
        <v>0</v>
      </c>
      <c r="XN151" s="44">
        <f>VLOOKUP($C151,факт!$D$8:$JF$250,55,0)</f>
        <v>0</v>
      </c>
      <c r="XO151" s="44">
        <f>VLOOKUP($C151,факт!$D$8:$JF$250,56,0)</f>
        <v>0</v>
      </c>
      <c r="XP151" s="44">
        <f t="shared" si="5696"/>
        <v>0</v>
      </c>
      <c r="XQ151" s="44">
        <f t="shared" si="5697"/>
        <v>0</v>
      </c>
      <c r="XR151" s="44">
        <f t="shared" si="5698"/>
        <v>0</v>
      </c>
      <c r="XS151" s="44">
        <f t="shared" si="3134"/>
        <v>0</v>
      </c>
      <c r="XT151" s="44">
        <f t="shared" si="3135"/>
        <v>0</v>
      </c>
      <c r="XU151" s="8">
        <f>'СДП (план)'!CS152</f>
        <v>0</v>
      </c>
      <c r="XV151" s="3">
        <f>'СДП (план)'!CT152</f>
        <v>0</v>
      </c>
      <c r="XW151" s="44">
        <f t="shared" si="3136"/>
        <v>0</v>
      </c>
      <c r="XX151" s="44">
        <f t="shared" si="3137"/>
        <v>0</v>
      </c>
      <c r="XY151" s="44">
        <f>VLOOKUP($C151,факт!$D$8:$JF$250,93,0)</f>
        <v>0</v>
      </c>
      <c r="XZ151" s="44">
        <f>VLOOKUP($C151,факт!$D$8:$JF$250,94,0)</f>
        <v>0</v>
      </c>
      <c r="YA151" s="44">
        <f>VLOOKUP($C151,факт!$D$8:$JF$250,95,0)</f>
        <v>0</v>
      </c>
      <c r="YB151" s="44">
        <f>VLOOKUP($C151,факт!$D$8:$JF$250,96,0)</f>
        <v>0</v>
      </c>
      <c r="YC151" s="44">
        <f>VLOOKUP($C151,факт!$D$8:$JF$250,97,0)</f>
        <v>0</v>
      </c>
      <c r="YD151" s="44">
        <f>VLOOKUP($C151,факт!$D$8:$JF$250,98,0)</f>
        <v>0</v>
      </c>
      <c r="YE151" s="44">
        <f t="shared" si="5699"/>
        <v>0</v>
      </c>
      <c r="YF151" s="44">
        <f t="shared" si="5700"/>
        <v>0</v>
      </c>
      <c r="YG151" s="44">
        <f t="shared" si="5701"/>
        <v>0</v>
      </c>
      <c r="YH151" s="44">
        <f t="shared" si="3138"/>
        <v>0</v>
      </c>
      <c r="YI151" s="44">
        <f t="shared" si="3139"/>
        <v>0</v>
      </c>
      <c r="YJ151" s="3">
        <f>'СДП (план)'!CU152</f>
        <v>0</v>
      </c>
      <c r="YK151" s="3">
        <f>'СДП (план)'!CV152</f>
        <v>0</v>
      </c>
      <c r="YL151" s="44">
        <f t="shared" si="3140"/>
        <v>0</v>
      </c>
      <c r="YM151" s="44">
        <f t="shared" si="3141"/>
        <v>0</v>
      </c>
      <c r="YN151" s="44">
        <f>VLOOKUP($C151,факт!$D$8:$JF$250,243,0)</f>
        <v>0</v>
      </c>
      <c r="YO151" s="44">
        <f>VLOOKUP($C151,факт!$D$8:$JF$250,244,0)</f>
        <v>0</v>
      </c>
      <c r="YP151" s="44">
        <f>VLOOKUP($C151,факт!$D$8:$JF$250,245,0)</f>
        <v>0</v>
      </c>
      <c r="YQ151" s="44">
        <f>VLOOKUP($C151,факт!$D$8:$JF$250,246,0)</f>
        <v>0</v>
      </c>
      <c r="YR151" s="44">
        <f>VLOOKUP($C151,факт!$D$8:$JF$250,247,0)</f>
        <v>0</v>
      </c>
      <c r="YS151" s="44">
        <f>VLOOKUP($C151,факт!$D$8:$JF$250,248,0)</f>
        <v>0</v>
      </c>
      <c r="YT151" s="44">
        <f t="shared" si="5702"/>
        <v>0</v>
      </c>
      <c r="YU151" s="44">
        <f t="shared" si="5703"/>
        <v>0</v>
      </c>
      <c r="YV151" s="44">
        <f t="shared" si="5704"/>
        <v>0</v>
      </c>
      <c r="YW151" s="44">
        <f t="shared" si="4921"/>
        <v>0</v>
      </c>
      <c r="YX151" s="44">
        <f t="shared" si="4922"/>
        <v>0</v>
      </c>
      <c r="YY151" s="44">
        <f>'СДП (план)'!CW152</f>
        <v>0</v>
      </c>
      <c r="YZ151" s="44">
        <f>'СДП (план)'!CX152</f>
        <v>0</v>
      </c>
      <c r="ZA151" s="44">
        <f t="shared" si="3142"/>
        <v>0</v>
      </c>
      <c r="ZB151" s="44">
        <f t="shared" si="3143"/>
        <v>0</v>
      </c>
      <c r="ZC151" s="44">
        <f>VLOOKUP($C151,факт!$D$8:$JF$250,249,0)</f>
        <v>0</v>
      </c>
      <c r="ZD151" s="44">
        <f>VLOOKUP($C151,факт!$D$8:$JF$250,250,0)</f>
        <v>0</v>
      </c>
      <c r="ZE151" s="44">
        <f>VLOOKUP($C151,факт!$D$8:$JF$250,251,0)</f>
        <v>0</v>
      </c>
      <c r="ZF151" s="44">
        <f>VLOOKUP($C151,факт!$D$8:$JF$250,252,0)</f>
        <v>0</v>
      </c>
      <c r="ZG151" s="44">
        <f>VLOOKUP($C151,факт!$D$8:$JF$250,253,0)</f>
        <v>0</v>
      </c>
      <c r="ZH151" s="44">
        <f>VLOOKUP($C151,факт!$D$8:$JF$250,254,0)</f>
        <v>0</v>
      </c>
      <c r="ZI151" s="44">
        <f t="shared" si="5705"/>
        <v>0</v>
      </c>
      <c r="ZJ151" s="44">
        <f>SUM(ZA151*$F151)</f>
        <v>0</v>
      </c>
      <c r="ZK151" s="44">
        <f>SUM(ZC151*$F151)</f>
        <v>0</v>
      </c>
      <c r="ZL151" s="44">
        <f t="shared" si="5236"/>
        <v>0</v>
      </c>
      <c r="ZM151" s="44">
        <f t="shared" si="5237"/>
        <v>0</v>
      </c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9">
        <f t="shared" si="5706"/>
        <v>132</v>
      </c>
      <c r="AAD151" s="49">
        <f t="shared" si="5706"/>
        <v>2797870.5719999997</v>
      </c>
      <c r="AAE151" s="49">
        <f t="shared" si="5706"/>
        <v>66</v>
      </c>
      <c r="AAF151" s="49">
        <f t="shared" si="5706"/>
        <v>1398935.2859999998</v>
      </c>
      <c r="AAG151" s="49">
        <f t="shared" si="5706"/>
        <v>69</v>
      </c>
      <c r="AAH151" s="49">
        <f t="shared" si="5706"/>
        <v>1434517.4899999998</v>
      </c>
      <c r="AAI151" s="49">
        <f t="shared" si="5706"/>
        <v>638</v>
      </c>
      <c r="AAJ151" s="49">
        <f t="shared" si="5706"/>
        <v>0</v>
      </c>
      <c r="AAK151" s="49">
        <f t="shared" si="5706"/>
        <v>0</v>
      </c>
      <c r="AAL151" s="49">
        <f t="shared" si="5706"/>
        <v>0</v>
      </c>
      <c r="AAM151" s="49">
        <f t="shared" si="5706"/>
        <v>117.48000000000002</v>
      </c>
      <c r="AAN151" s="49">
        <f t="shared" si="5706"/>
        <v>58.740000000000009</v>
      </c>
      <c r="AAO151" s="49">
        <f t="shared" si="5706"/>
        <v>61.410000000000004</v>
      </c>
      <c r="AAP151" s="44">
        <f t="shared" si="5707"/>
        <v>3</v>
      </c>
      <c r="AAQ151" s="44">
        <f t="shared" si="5708"/>
        <v>35582.203999999911</v>
      </c>
    </row>
    <row r="152" spans="1:719" s="33" customFormat="1" ht="15" hidden="1" x14ac:dyDescent="0.25">
      <c r="A152" s="190">
        <v>23</v>
      </c>
      <c r="B152" s="253"/>
      <c r="C152" s="252" t="s">
        <v>555</v>
      </c>
      <c r="D152" s="207" t="s">
        <v>35</v>
      </c>
      <c r="E152" s="156">
        <v>15030</v>
      </c>
      <c r="F152" s="220"/>
      <c r="G152" s="301"/>
      <c r="H152" s="14"/>
      <c r="I152" s="206"/>
      <c r="J152" s="206"/>
      <c r="K152" s="221">
        <v>1.4</v>
      </c>
      <c r="L152" s="221">
        <v>1.68</v>
      </c>
      <c r="M152" s="221">
        <v>2.23</v>
      </c>
      <c r="N152" s="218">
        <v>2.57</v>
      </c>
      <c r="O152" s="102">
        <f>'СДП (план)'!O153</f>
        <v>0</v>
      </c>
      <c r="P152" s="102">
        <f>'СДП (план)'!P153</f>
        <v>0</v>
      </c>
      <c r="Q152" s="44">
        <f t="shared" si="2994"/>
        <v>0</v>
      </c>
      <c r="R152" s="44">
        <f t="shared" si="2995"/>
        <v>0</v>
      </c>
      <c r="S152" s="102">
        <f t="shared" ref="S152:AA152" si="5711">S153</f>
        <v>0</v>
      </c>
      <c r="T152" s="102">
        <f t="shared" si="5711"/>
        <v>0</v>
      </c>
      <c r="U152" s="102">
        <f t="shared" si="5711"/>
        <v>0</v>
      </c>
      <c r="V152" s="102">
        <f t="shared" si="5711"/>
        <v>0</v>
      </c>
      <c r="W152" s="102">
        <f t="shared" si="5711"/>
        <v>0</v>
      </c>
      <c r="X152" s="102">
        <f t="shared" si="5711"/>
        <v>0</v>
      </c>
      <c r="Y152" s="102">
        <f t="shared" si="5711"/>
        <v>0</v>
      </c>
      <c r="Z152" s="102">
        <f t="shared" si="5711"/>
        <v>0</v>
      </c>
      <c r="AA152" s="102">
        <f t="shared" si="5711"/>
        <v>0</v>
      </c>
      <c r="AB152" s="68">
        <f t="shared" si="5542"/>
        <v>0</v>
      </c>
      <c r="AC152" s="68">
        <f t="shared" si="5543"/>
        <v>0</v>
      </c>
      <c r="AD152" s="117">
        <f>'СДП (план)'!Q153</f>
        <v>0</v>
      </c>
      <c r="AE152" s="117">
        <f>'СДП (план)'!R153</f>
        <v>0</v>
      </c>
      <c r="AF152" s="68">
        <f t="shared" si="2996"/>
        <v>0</v>
      </c>
      <c r="AG152" s="68">
        <f t="shared" si="2997"/>
        <v>0</v>
      </c>
      <c r="AH152" s="102">
        <f t="shared" ref="AH152:AP152" si="5712">AH153</f>
        <v>0</v>
      </c>
      <c r="AI152" s="102">
        <f t="shared" si="5712"/>
        <v>0</v>
      </c>
      <c r="AJ152" s="102">
        <f t="shared" si="5712"/>
        <v>0</v>
      </c>
      <c r="AK152" s="102">
        <f t="shared" si="5712"/>
        <v>0</v>
      </c>
      <c r="AL152" s="102">
        <f t="shared" si="5712"/>
        <v>0</v>
      </c>
      <c r="AM152" s="102">
        <f t="shared" si="5712"/>
        <v>0</v>
      </c>
      <c r="AN152" s="102">
        <f t="shared" si="5712"/>
        <v>0</v>
      </c>
      <c r="AO152" s="102">
        <f t="shared" si="5712"/>
        <v>0</v>
      </c>
      <c r="AP152" s="102">
        <f t="shared" si="5712"/>
        <v>0</v>
      </c>
      <c r="AQ152" s="68">
        <f t="shared" si="3146"/>
        <v>0</v>
      </c>
      <c r="AR152" s="68">
        <f t="shared" si="3147"/>
        <v>0</v>
      </c>
      <c r="AS152" s="102">
        <f>'СДП (план)'!S153</f>
        <v>0</v>
      </c>
      <c r="AT152" s="102">
        <f>'СДП (план)'!T153</f>
        <v>0</v>
      </c>
      <c r="AU152" s="44">
        <f t="shared" si="2998"/>
        <v>0</v>
      </c>
      <c r="AV152" s="44">
        <f t="shared" si="2999"/>
        <v>0</v>
      </c>
      <c r="AW152" s="102">
        <f t="shared" ref="AW152:BE152" si="5713">AW153</f>
        <v>0</v>
      </c>
      <c r="AX152" s="102">
        <f t="shared" si="5713"/>
        <v>0</v>
      </c>
      <c r="AY152" s="102">
        <f t="shared" si="5713"/>
        <v>0</v>
      </c>
      <c r="AZ152" s="102">
        <f t="shared" si="5713"/>
        <v>1</v>
      </c>
      <c r="BA152" s="102">
        <f t="shared" si="5713"/>
        <v>18937.8</v>
      </c>
      <c r="BB152" s="102">
        <f t="shared" si="5713"/>
        <v>8</v>
      </c>
      <c r="BC152" s="102">
        <f t="shared" si="5713"/>
        <v>0</v>
      </c>
      <c r="BD152" s="102">
        <f t="shared" si="5713"/>
        <v>0</v>
      </c>
      <c r="BE152" s="102">
        <f t="shared" si="5713"/>
        <v>0</v>
      </c>
      <c r="BF152" s="68">
        <f t="shared" si="5095"/>
        <v>0</v>
      </c>
      <c r="BG152" s="68">
        <f t="shared" si="5096"/>
        <v>0</v>
      </c>
      <c r="BH152" s="126">
        <f>'СДП (план)'!U153</f>
        <v>0</v>
      </c>
      <c r="BI152" s="67">
        <f>'СДП (план)'!V153</f>
        <v>0</v>
      </c>
      <c r="BJ152" s="44">
        <f t="shared" si="3000"/>
        <v>0</v>
      </c>
      <c r="BK152" s="44">
        <f t="shared" si="3001"/>
        <v>0</v>
      </c>
      <c r="BL152" s="102">
        <f t="shared" ref="BL152:BT152" si="5714">BL153</f>
        <v>0</v>
      </c>
      <c r="BM152" s="102">
        <f t="shared" si="5714"/>
        <v>0</v>
      </c>
      <c r="BN152" s="102">
        <f t="shared" si="5714"/>
        <v>0</v>
      </c>
      <c r="BO152" s="102">
        <f t="shared" si="5714"/>
        <v>0</v>
      </c>
      <c r="BP152" s="102">
        <f t="shared" si="5714"/>
        <v>0</v>
      </c>
      <c r="BQ152" s="102">
        <f t="shared" si="5714"/>
        <v>0</v>
      </c>
      <c r="BR152" s="102">
        <f t="shared" si="5714"/>
        <v>0</v>
      </c>
      <c r="BS152" s="102">
        <f t="shared" si="5714"/>
        <v>0</v>
      </c>
      <c r="BT152" s="102">
        <f t="shared" si="5714"/>
        <v>0</v>
      </c>
      <c r="BU152" s="68">
        <f t="shared" si="5100"/>
        <v>0</v>
      </c>
      <c r="BV152" s="68">
        <f t="shared" si="5101"/>
        <v>0</v>
      </c>
      <c r="BW152" s="102">
        <f>'СДП (план)'!W153</f>
        <v>0</v>
      </c>
      <c r="BX152" s="102">
        <f>'СДП (план)'!X153</f>
        <v>0</v>
      </c>
      <c r="BY152" s="68">
        <f t="shared" si="3002"/>
        <v>0</v>
      </c>
      <c r="BZ152" s="68">
        <f t="shared" si="3003"/>
        <v>0</v>
      </c>
      <c r="CA152" s="102">
        <f t="shared" ref="CA152:CI152" si="5715">CA153</f>
        <v>0</v>
      </c>
      <c r="CB152" s="102">
        <f t="shared" si="5715"/>
        <v>0</v>
      </c>
      <c r="CC152" s="102">
        <f t="shared" si="5715"/>
        <v>0</v>
      </c>
      <c r="CD152" s="102">
        <f t="shared" si="5715"/>
        <v>0</v>
      </c>
      <c r="CE152" s="102">
        <f t="shared" si="5715"/>
        <v>0</v>
      </c>
      <c r="CF152" s="102">
        <f t="shared" si="5715"/>
        <v>0</v>
      </c>
      <c r="CG152" s="102">
        <f t="shared" si="5715"/>
        <v>0</v>
      </c>
      <c r="CH152" s="102">
        <f t="shared" si="5715"/>
        <v>0</v>
      </c>
      <c r="CI152" s="102">
        <f t="shared" si="5715"/>
        <v>0</v>
      </c>
      <c r="CJ152" s="68">
        <f t="shared" si="4876"/>
        <v>0</v>
      </c>
      <c r="CK152" s="68">
        <f t="shared" si="4877"/>
        <v>0</v>
      </c>
      <c r="CL152" s="55">
        <f>'СДП (план)'!Y153</f>
        <v>0</v>
      </c>
      <c r="CM152" s="55">
        <f>'СДП (план)'!Z153</f>
        <v>0</v>
      </c>
      <c r="CN152" s="68">
        <f t="shared" si="3004"/>
        <v>0</v>
      </c>
      <c r="CO152" s="68">
        <f t="shared" si="3005"/>
        <v>0</v>
      </c>
      <c r="CP152" s="55">
        <f t="shared" ref="CP152:CX152" si="5716">CP153</f>
        <v>0</v>
      </c>
      <c r="CQ152" s="55">
        <f t="shared" si="5716"/>
        <v>0</v>
      </c>
      <c r="CR152" s="55">
        <f t="shared" si="5716"/>
        <v>0</v>
      </c>
      <c r="CS152" s="55">
        <f t="shared" si="5716"/>
        <v>0</v>
      </c>
      <c r="CT152" s="55">
        <f t="shared" si="5716"/>
        <v>0</v>
      </c>
      <c r="CU152" s="55">
        <f t="shared" si="5716"/>
        <v>0</v>
      </c>
      <c r="CV152" s="102">
        <f t="shared" si="5716"/>
        <v>0</v>
      </c>
      <c r="CW152" s="102">
        <f t="shared" si="5716"/>
        <v>0</v>
      </c>
      <c r="CX152" s="102">
        <f t="shared" si="5716"/>
        <v>0</v>
      </c>
      <c r="CY152" s="68">
        <f t="shared" si="3006"/>
        <v>0</v>
      </c>
      <c r="CZ152" s="68">
        <f t="shared" si="3007"/>
        <v>0</v>
      </c>
      <c r="DA152" s="55">
        <f>'СДП (план)'!AA153</f>
        <v>0</v>
      </c>
      <c r="DB152" s="55">
        <f>'СДП (план)'!AB153</f>
        <v>0</v>
      </c>
      <c r="DC152" s="68">
        <f t="shared" si="3008"/>
        <v>0</v>
      </c>
      <c r="DD152" s="68">
        <f t="shared" si="3009"/>
        <v>0</v>
      </c>
      <c r="DE152" s="55">
        <f t="shared" ref="DE152:DM152" si="5717">DE153</f>
        <v>0</v>
      </c>
      <c r="DF152" s="55">
        <f t="shared" si="5717"/>
        <v>0</v>
      </c>
      <c r="DG152" s="55">
        <f t="shared" si="5717"/>
        <v>0</v>
      </c>
      <c r="DH152" s="55">
        <f t="shared" si="5717"/>
        <v>0</v>
      </c>
      <c r="DI152" s="55">
        <f t="shared" si="5717"/>
        <v>0</v>
      </c>
      <c r="DJ152" s="55">
        <f t="shared" si="5717"/>
        <v>0</v>
      </c>
      <c r="DK152" s="102">
        <f t="shared" si="5717"/>
        <v>0</v>
      </c>
      <c r="DL152" s="102">
        <f t="shared" si="5717"/>
        <v>0</v>
      </c>
      <c r="DM152" s="102">
        <f t="shared" si="5717"/>
        <v>0</v>
      </c>
      <c r="DN152" s="68">
        <f t="shared" si="3010"/>
        <v>0</v>
      </c>
      <c r="DO152" s="68">
        <f t="shared" si="3011"/>
        <v>0</v>
      </c>
      <c r="DP152" s="15">
        <f>'СДП (план)'!AC153</f>
        <v>0</v>
      </c>
      <c r="DQ152" s="15">
        <f>'СДП (план)'!AD153</f>
        <v>0</v>
      </c>
      <c r="DR152" s="68">
        <f t="shared" si="3012"/>
        <v>0</v>
      </c>
      <c r="DS152" s="68">
        <f t="shared" si="3013"/>
        <v>0</v>
      </c>
      <c r="DT152" s="55">
        <f t="shared" ref="DT152:EB152" si="5718">DT153</f>
        <v>0</v>
      </c>
      <c r="DU152" s="55">
        <f t="shared" si="5718"/>
        <v>0</v>
      </c>
      <c r="DV152" s="55">
        <f t="shared" si="5718"/>
        <v>0</v>
      </c>
      <c r="DW152" s="55">
        <f t="shared" si="5718"/>
        <v>0</v>
      </c>
      <c r="DX152" s="55">
        <f t="shared" si="5718"/>
        <v>0</v>
      </c>
      <c r="DY152" s="55">
        <f t="shared" si="5718"/>
        <v>0</v>
      </c>
      <c r="DZ152" s="102">
        <f t="shared" si="5718"/>
        <v>0</v>
      </c>
      <c r="EA152" s="102">
        <f t="shared" si="5718"/>
        <v>0</v>
      </c>
      <c r="EB152" s="102">
        <f t="shared" si="5718"/>
        <v>0</v>
      </c>
      <c r="EC152" s="68">
        <f t="shared" si="3014"/>
        <v>0</v>
      </c>
      <c r="ED152" s="68">
        <f t="shared" si="3015"/>
        <v>0</v>
      </c>
      <c r="EE152" s="68">
        <f>'СДП (план)'!CY153</f>
        <v>0</v>
      </c>
      <c r="EF152" s="68">
        <f>'СДП (план)'!CZ153</f>
        <v>0</v>
      </c>
      <c r="EG152" s="68">
        <f t="shared" si="5552"/>
        <v>0</v>
      </c>
      <c r="EH152" s="68">
        <f t="shared" si="5553"/>
        <v>0</v>
      </c>
      <c r="EI152" s="176"/>
      <c r="EJ152" s="176"/>
      <c r="EK152" s="176"/>
      <c r="EL152" s="176"/>
      <c r="EM152" s="176"/>
      <c r="EN152" s="176"/>
      <c r="EO152" s="176"/>
      <c r="EP152" s="176"/>
      <c r="EQ152" s="176"/>
      <c r="ER152" s="176"/>
      <c r="ES152" s="176"/>
      <c r="ET152" s="55">
        <f>'СДП (план)'!AE153</f>
        <v>0</v>
      </c>
      <c r="EU152" s="55">
        <f>'СДП (план)'!AF153</f>
        <v>0</v>
      </c>
      <c r="EV152" s="68">
        <f t="shared" si="3018"/>
        <v>0</v>
      </c>
      <c r="EW152" s="68">
        <f t="shared" si="3019"/>
        <v>0</v>
      </c>
      <c r="EX152" s="55">
        <f t="shared" ref="EX152:FF152" si="5719">EX153</f>
        <v>0</v>
      </c>
      <c r="EY152" s="55">
        <f t="shared" si="5719"/>
        <v>0</v>
      </c>
      <c r="EZ152" s="55">
        <f t="shared" si="5719"/>
        <v>0</v>
      </c>
      <c r="FA152" s="55">
        <f t="shared" si="5719"/>
        <v>0</v>
      </c>
      <c r="FB152" s="55">
        <f t="shared" si="5719"/>
        <v>0</v>
      </c>
      <c r="FC152" s="55">
        <f t="shared" si="5719"/>
        <v>0</v>
      </c>
      <c r="FD152" s="102">
        <f t="shared" si="5719"/>
        <v>0</v>
      </c>
      <c r="FE152" s="102">
        <f t="shared" si="5719"/>
        <v>0</v>
      </c>
      <c r="FF152" s="102">
        <f t="shared" si="5719"/>
        <v>0</v>
      </c>
      <c r="FG152" s="68">
        <f t="shared" si="3155"/>
        <v>0</v>
      </c>
      <c r="FH152" s="68">
        <f t="shared" si="3156"/>
        <v>0</v>
      </c>
      <c r="FI152" s="15">
        <f>'СДП (план)'!AG153</f>
        <v>25</v>
      </c>
      <c r="FJ152" s="15">
        <f>'СДП (план)'!AH153</f>
        <v>473444.99999999994</v>
      </c>
      <c r="FK152" s="68">
        <f t="shared" si="3020"/>
        <v>12.5</v>
      </c>
      <c r="FL152" s="68">
        <f t="shared" si="3021"/>
        <v>236722.49999999994</v>
      </c>
      <c r="FM152" s="55">
        <f t="shared" ref="FM152:FU152" si="5720">FM153</f>
        <v>0</v>
      </c>
      <c r="FN152" s="55">
        <f t="shared" si="5720"/>
        <v>0</v>
      </c>
      <c r="FO152" s="55">
        <f t="shared" si="5720"/>
        <v>0</v>
      </c>
      <c r="FP152" s="55">
        <f t="shared" si="5720"/>
        <v>0</v>
      </c>
      <c r="FQ152" s="55">
        <f t="shared" si="5720"/>
        <v>0</v>
      </c>
      <c r="FR152" s="55">
        <f t="shared" si="5720"/>
        <v>0</v>
      </c>
      <c r="FS152" s="102">
        <f t="shared" si="5720"/>
        <v>22.5</v>
      </c>
      <c r="FT152" s="102">
        <f t="shared" si="5720"/>
        <v>11.25</v>
      </c>
      <c r="FU152" s="102">
        <f t="shared" si="5720"/>
        <v>0</v>
      </c>
      <c r="FV152" s="68">
        <f t="shared" si="3158"/>
        <v>-12.5</v>
      </c>
      <c r="FW152" s="68">
        <f t="shared" si="3159"/>
        <v>-236722.49999999994</v>
      </c>
      <c r="FX152" s="15">
        <f>'СДП (план)'!AI153</f>
        <v>0</v>
      </c>
      <c r="FY152" s="15">
        <f>'СДП (план)'!AJ153</f>
        <v>0</v>
      </c>
      <c r="FZ152" s="44">
        <f t="shared" si="3022"/>
        <v>0</v>
      </c>
      <c r="GA152" s="44">
        <f t="shared" si="3023"/>
        <v>0</v>
      </c>
      <c r="GB152" s="55">
        <f t="shared" ref="GB152:GJ152" si="5721">GB153</f>
        <v>0</v>
      </c>
      <c r="GC152" s="55">
        <f t="shared" si="5721"/>
        <v>0</v>
      </c>
      <c r="GD152" s="55">
        <f t="shared" si="5721"/>
        <v>0</v>
      </c>
      <c r="GE152" s="55">
        <f t="shared" si="5721"/>
        <v>0</v>
      </c>
      <c r="GF152" s="55">
        <f t="shared" si="5721"/>
        <v>0</v>
      </c>
      <c r="GG152" s="55"/>
      <c r="GH152" s="102">
        <f t="shared" si="5721"/>
        <v>0</v>
      </c>
      <c r="GI152" s="102">
        <f t="shared" si="5721"/>
        <v>0</v>
      </c>
      <c r="GJ152" s="102">
        <f t="shared" si="5721"/>
        <v>0</v>
      </c>
      <c r="GK152" s="68">
        <f t="shared" si="3161"/>
        <v>0</v>
      </c>
      <c r="GL152" s="68">
        <f t="shared" si="3162"/>
        <v>0</v>
      </c>
      <c r="GM152" s="55">
        <f>'СДП (план)'!AK153</f>
        <v>13</v>
      </c>
      <c r="GN152" s="55">
        <f>'СДП (план)'!AL153</f>
        <v>295429.68</v>
      </c>
      <c r="GO152" s="68">
        <f t="shared" si="3024"/>
        <v>6.5</v>
      </c>
      <c r="GP152" s="68">
        <f t="shared" si="3025"/>
        <v>147714.84</v>
      </c>
      <c r="GQ152" s="55">
        <f t="shared" ref="GQ152:GY152" si="5722">GQ153</f>
        <v>3</v>
      </c>
      <c r="GR152" s="55">
        <f t="shared" si="5722"/>
        <v>68176.08</v>
      </c>
      <c r="GS152" s="55">
        <f t="shared" si="5722"/>
        <v>30</v>
      </c>
      <c r="GT152" s="55">
        <f t="shared" si="5722"/>
        <v>0</v>
      </c>
      <c r="GU152" s="55">
        <f t="shared" si="5722"/>
        <v>0</v>
      </c>
      <c r="GV152" s="55">
        <f t="shared" si="5722"/>
        <v>0</v>
      </c>
      <c r="GW152" s="102">
        <f t="shared" si="5722"/>
        <v>11.700000000000001</v>
      </c>
      <c r="GX152" s="102">
        <f t="shared" si="5722"/>
        <v>5.8500000000000005</v>
      </c>
      <c r="GY152" s="102">
        <f t="shared" si="5722"/>
        <v>2.7</v>
      </c>
      <c r="GZ152" s="68">
        <f t="shared" si="3026"/>
        <v>-3.5</v>
      </c>
      <c r="HA152" s="68">
        <f t="shared" si="3027"/>
        <v>-79538.759999999995</v>
      </c>
      <c r="HB152" s="151">
        <f>'СДП (план)'!AM153</f>
        <v>0</v>
      </c>
      <c r="HC152" s="151">
        <f>'СДП (план)'!AN153</f>
        <v>0</v>
      </c>
      <c r="HD152" s="68">
        <f t="shared" si="3028"/>
        <v>0</v>
      </c>
      <c r="HE152" s="68">
        <f t="shared" si="3029"/>
        <v>0</v>
      </c>
      <c r="HF152" s="55">
        <f t="shared" ref="HF152:HN152" si="5723">HF153</f>
        <v>0</v>
      </c>
      <c r="HG152" s="55">
        <f t="shared" si="5723"/>
        <v>0</v>
      </c>
      <c r="HH152" s="55"/>
      <c r="HI152" s="55">
        <f t="shared" si="5723"/>
        <v>0</v>
      </c>
      <c r="HJ152" s="55">
        <f t="shared" si="5723"/>
        <v>0</v>
      </c>
      <c r="HK152" s="55"/>
      <c r="HL152" s="102">
        <f t="shared" si="5723"/>
        <v>0</v>
      </c>
      <c r="HM152" s="102">
        <f t="shared" si="5723"/>
        <v>0</v>
      </c>
      <c r="HN152" s="102">
        <f t="shared" si="5723"/>
        <v>0</v>
      </c>
      <c r="HO152" s="68">
        <f t="shared" si="3030"/>
        <v>0</v>
      </c>
      <c r="HP152" s="68">
        <f t="shared" si="3031"/>
        <v>0</v>
      </c>
      <c r="HQ152" s="55">
        <f>'СДП (план)'!AO153</f>
        <v>0</v>
      </c>
      <c r="HR152" s="55">
        <f>'СДП (план)'!AP153</f>
        <v>0</v>
      </c>
      <c r="HS152" s="68">
        <f t="shared" si="3032"/>
        <v>0</v>
      </c>
      <c r="HT152" s="68">
        <f t="shared" si="3033"/>
        <v>0</v>
      </c>
      <c r="HU152" s="55">
        <f t="shared" ref="HU152:IC152" si="5724">HU153</f>
        <v>0</v>
      </c>
      <c r="HV152" s="55">
        <f t="shared" si="5724"/>
        <v>0</v>
      </c>
      <c r="HW152" s="55">
        <f t="shared" si="5724"/>
        <v>0</v>
      </c>
      <c r="HX152" s="55">
        <f t="shared" si="5724"/>
        <v>0</v>
      </c>
      <c r="HY152" s="55">
        <f t="shared" si="5724"/>
        <v>0</v>
      </c>
      <c r="HZ152" s="55">
        <f t="shared" si="5724"/>
        <v>0</v>
      </c>
      <c r="IA152" s="102">
        <f t="shared" si="5724"/>
        <v>0</v>
      </c>
      <c r="IB152" s="102">
        <f t="shared" si="5724"/>
        <v>0</v>
      </c>
      <c r="IC152" s="102">
        <f t="shared" si="5724"/>
        <v>0</v>
      </c>
      <c r="ID152" s="68">
        <f t="shared" si="3034"/>
        <v>0</v>
      </c>
      <c r="IE152" s="68">
        <f t="shared" si="3035"/>
        <v>0</v>
      </c>
      <c r="IF152" s="55">
        <f>'СДП (план)'!AQ153</f>
        <v>0</v>
      </c>
      <c r="IG152" s="55">
        <f>'СДП (план)'!AR153</f>
        <v>0</v>
      </c>
      <c r="IH152" s="68">
        <f t="shared" si="3036"/>
        <v>0</v>
      </c>
      <c r="II152" s="68">
        <f t="shared" si="3037"/>
        <v>0</v>
      </c>
      <c r="IJ152" s="55">
        <f t="shared" ref="IJ152:IR152" si="5725">IJ153</f>
        <v>0</v>
      </c>
      <c r="IK152" s="55">
        <f t="shared" si="5725"/>
        <v>0</v>
      </c>
      <c r="IL152" s="55"/>
      <c r="IM152" s="55">
        <f t="shared" si="5725"/>
        <v>0</v>
      </c>
      <c r="IN152" s="55">
        <f t="shared" si="5725"/>
        <v>0</v>
      </c>
      <c r="IO152" s="55"/>
      <c r="IP152" s="102">
        <f t="shared" si="5725"/>
        <v>0</v>
      </c>
      <c r="IQ152" s="102">
        <f t="shared" si="5725"/>
        <v>0</v>
      </c>
      <c r="IR152" s="102">
        <f t="shared" si="5725"/>
        <v>0</v>
      </c>
      <c r="IS152" s="68">
        <f t="shared" si="3038"/>
        <v>0</v>
      </c>
      <c r="IT152" s="68">
        <f t="shared" si="3039"/>
        <v>0</v>
      </c>
      <c r="IU152" s="55">
        <f>'СДП (план)'!AS153</f>
        <v>120</v>
      </c>
      <c r="IV152" s="55">
        <f>'СДП (план)'!AT153</f>
        <v>2272536</v>
      </c>
      <c r="IW152" s="68">
        <f t="shared" si="3040"/>
        <v>60</v>
      </c>
      <c r="IX152" s="68">
        <f t="shared" si="3041"/>
        <v>1136268</v>
      </c>
      <c r="IY152" s="55">
        <f t="shared" ref="IY152:JG152" si="5726">IY153</f>
        <v>109</v>
      </c>
      <c r="IZ152" s="55">
        <f t="shared" si="5726"/>
        <v>2064220.2000000034</v>
      </c>
      <c r="JA152" s="55">
        <f t="shared" si="5726"/>
        <v>946</v>
      </c>
      <c r="JB152" s="55">
        <f t="shared" si="5726"/>
        <v>0</v>
      </c>
      <c r="JC152" s="55">
        <f t="shared" si="5726"/>
        <v>0</v>
      </c>
      <c r="JD152" s="55"/>
      <c r="JE152" s="102">
        <f t="shared" si="5726"/>
        <v>108</v>
      </c>
      <c r="JF152" s="102">
        <f t="shared" si="5726"/>
        <v>54</v>
      </c>
      <c r="JG152" s="102">
        <f t="shared" si="5726"/>
        <v>98.100000000000009</v>
      </c>
      <c r="JH152" s="68">
        <f t="shared" si="3042"/>
        <v>49</v>
      </c>
      <c r="JI152" s="68">
        <f t="shared" si="3043"/>
        <v>927952.20000000345</v>
      </c>
      <c r="JJ152" s="15">
        <f>'СДП (план)'!AU153</f>
        <v>0</v>
      </c>
      <c r="JK152" s="15">
        <f>'СДП (план)'!AV153</f>
        <v>0</v>
      </c>
      <c r="JL152" s="68">
        <f t="shared" si="3044"/>
        <v>0</v>
      </c>
      <c r="JM152" s="68">
        <f t="shared" si="3045"/>
        <v>0</v>
      </c>
      <c r="JN152" s="55">
        <f t="shared" ref="JN152:JV152" si="5727">JN153</f>
        <v>0</v>
      </c>
      <c r="JO152" s="55">
        <f t="shared" si="5727"/>
        <v>0</v>
      </c>
      <c r="JP152" s="55">
        <f t="shared" si="5727"/>
        <v>0</v>
      </c>
      <c r="JQ152" s="55">
        <f t="shared" si="5727"/>
        <v>0</v>
      </c>
      <c r="JR152" s="55">
        <f t="shared" si="5727"/>
        <v>0</v>
      </c>
      <c r="JS152" s="55">
        <f t="shared" si="5727"/>
        <v>0</v>
      </c>
      <c r="JT152" s="102">
        <f t="shared" si="5727"/>
        <v>0</v>
      </c>
      <c r="JU152" s="102">
        <f t="shared" si="5727"/>
        <v>0</v>
      </c>
      <c r="JV152" s="102">
        <f t="shared" si="5727"/>
        <v>0</v>
      </c>
      <c r="JW152" s="68">
        <f t="shared" si="3046"/>
        <v>0</v>
      </c>
      <c r="JX152" s="68">
        <f t="shared" si="3047"/>
        <v>0</v>
      </c>
      <c r="JY152" s="15">
        <f>'СДП (план)'!AW153</f>
        <v>0</v>
      </c>
      <c r="JZ152" s="15">
        <f>'СДП (план)'!AX153</f>
        <v>0</v>
      </c>
      <c r="KA152" s="68">
        <f t="shared" si="3048"/>
        <v>0</v>
      </c>
      <c r="KB152" s="68">
        <f t="shared" si="3049"/>
        <v>0</v>
      </c>
      <c r="KC152" s="55">
        <f t="shared" ref="KC152:KK152" si="5728">KC153</f>
        <v>0</v>
      </c>
      <c r="KD152" s="55">
        <f t="shared" si="5728"/>
        <v>0</v>
      </c>
      <c r="KE152" s="55">
        <f t="shared" si="5728"/>
        <v>0</v>
      </c>
      <c r="KF152" s="55">
        <f t="shared" si="5728"/>
        <v>0</v>
      </c>
      <c r="KG152" s="55">
        <f t="shared" si="5728"/>
        <v>0</v>
      </c>
      <c r="KH152" s="55"/>
      <c r="KI152" s="102">
        <f t="shared" si="5728"/>
        <v>0</v>
      </c>
      <c r="KJ152" s="102">
        <f t="shared" si="5728"/>
        <v>0</v>
      </c>
      <c r="KK152" s="102">
        <f t="shared" si="5728"/>
        <v>0</v>
      </c>
      <c r="KL152" s="68">
        <f t="shared" si="3050"/>
        <v>0</v>
      </c>
      <c r="KM152" s="68">
        <f t="shared" si="3051"/>
        <v>0</v>
      </c>
      <c r="KN152" s="55">
        <f>'СДП (план)'!AY153</f>
        <v>0</v>
      </c>
      <c r="KO152" s="55">
        <f>'СДП (план)'!AZ153</f>
        <v>0</v>
      </c>
      <c r="KP152" s="68">
        <f t="shared" si="3052"/>
        <v>0</v>
      </c>
      <c r="KQ152" s="68">
        <f t="shared" si="3053"/>
        <v>0</v>
      </c>
      <c r="KR152" s="55">
        <f t="shared" ref="KR152:KZ152" si="5729">KR153</f>
        <v>0</v>
      </c>
      <c r="KS152" s="55">
        <f t="shared" si="5729"/>
        <v>0</v>
      </c>
      <c r="KT152" s="55"/>
      <c r="KU152" s="55">
        <f t="shared" si="5729"/>
        <v>0</v>
      </c>
      <c r="KV152" s="55">
        <f t="shared" si="5729"/>
        <v>0</v>
      </c>
      <c r="KW152" s="55"/>
      <c r="KX152" s="102">
        <f t="shared" si="5729"/>
        <v>0</v>
      </c>
      <c r="KY152" s="102">
        <f t="shared" si="5729"/>
        <v>0</v>
      </c>
      <c r="KZ152" s="102">
        <f t="shared" si="5729"/>
        <v>0</v>
      </c>
      <c r="LA152" s="68">
        <f t="shared" si="3054"/>
        <v>0</v>
      </c>
      <c r="LB152" s="68">
        <f t="shared" si="3055"/>
        <v>0</v>
      </c>
      <c r="LC152" s="55">
        <f>'СДП (план)'!BA153</f>
        <v>0</v>
      </c>
      <c r="LD152" s="55">
        <f>'СДП (план)'!BB153</f>
        <v>0</v>
      </c>
      <c r="LE152" s="68">
        <f t="shared" si="3056"/>
        <v>0</v>
      </c>
      <c r="LF152" s="68">
        <f t="shared" si="3057"/>
        <v>0</v>
      </c>
      <c r="LG152" s="55">
        <f t="shared" ref="LG152:LO152" si="5730">LG153</f>
        <v>0</v>
      </c>
      <c r="LH152" s="55">
        <f t="shared" si="5730"/>
        <v>0</v>
      </c>
      <c r="LI152" s="55">
        <f t="shared" si="5730"/>
        <v>0</v>
      </c>
      <c r="LJ152" s="55">
        <f t="shared" si="5730"/>
        <v>0</v>
      </c>
      <c r="LK152" s="55">
        <f t="shared" si="5730"/>
        <v>0</v>
      </c>
      <c r="LL152" s="55">
        <f t="shared" si="5730"/>
        <v>0</v>
      </c>
      <c r="LM152" s="102">
        <f t="shared" si="5730"/>
        <v>0</v>
      </c>
      <c r="LN152" s="102">
        <f t="shared" si="5730"/>
        <v>0</v>
      </c>
      <c r="LO152" s="102">
        <f t="shared" si="5730"/>
        <v>0</v>
      </c>
      <c r="LP152" s="68">
        <f t="shared" si="3058"/>
        <v>0</v>
      </c>
      <c r="LQ152" s="68">
        <f t="shared" si="3059"/>
        <v>0</v>
      </c>
      <c r="LR152" s="55">
        <f>'СДП (план)'!BC153</f>
        <v>15</v>
      </c>
      <c r="LS152" s="55">
        <f>'СДП (план)'!BD153</f>
        <v>284067</v>
      </c>
      <c r="LT152" s="68">
        <f t="shared" si="3060"/>
        <v>7.5</v>
      </c>
      <c r="LU152" s="68">
        <f t="shared" si="3061"/>
        <v>142033.5</v>
      </c>
      <c r="LV152" s="55">
        <f t="shared" ref="LV152:MD152" si="5731">LV153</f>
        <v>38</v>
      </c>
      <c r="LW152" s="55">
        <f t="shared" si="5731"/>
        <v>719636.40000000026</v>
      </c>
      <c r="LX152" s="55">
        <f t="shared" si="5731"/>
        <v>384</v>
      </c>
      <c r="LY152" s="55">
        <f t="shared" si="5731"/>
        <v>0</v>
      </c>
      <c r="LZ152" s="55">
        <f t="shared" si="5731"/>
        <v>0</v>
      </c>
      <c r="MA152" s="55">
        <f t="shared" si="5731"/>
        <v>0</v>
      </c>
      <c r="MB152" s="102">
        <f t="shared" si="5731"/>
        <v>13.5</v>
      </c>
      <c r="MC152" s="102">
        <f t="shared" si="5731"/>
        <v>6.75</v>
      </c>
      <c r="MD152" s="102">
        <f t="shared" si="5731"/>
        <v>34.200000000000003</v>
      </c>
      <c r="ME152" s="68">
        <f t="shared" si="3062"/>
        <v>30.5</v>
      </c>
      <c r="MF152" s="68">
        <f t="shared" si="3063"/>
        <v>577602.90000000026</v>
      </c>
      <c r="MG152" s="55">
        <f>'СДП (план)'!BE153</f>
        <v>2</v>
      </c>
      <c r="MH152" s="55">
        <f>'СДП (план)'!BF153</f>
        <v>37875.599999999999</v>
      </c>
      <c r="MI152" s="68">
        <f t="shared" si="3064"/>
        <v>1</v>
      </c>
      <c r="MJ152" s="68">
        <f t="shared" si="3065"/>
        <v>18937.8</v>
      </c>
      <c r="MK152" s="55">
        <f t="shared" ref="MK152:MS152" si="5732">MK153</f>
        <v>0</v>
      </c>
      <c r="ML152" s="55">
        <f t="shared" si="5732"/>
        <v>0</v>
      </c>
      <c r="MM152" s="55">
        <f t="shared" si="5732"/>
        <v>0</v>
      </c>
      <c r="MN152" s="55">
        <f t="shared" si="5732"/>
        <v>0</v>
      </c>
      <c r="MO152" s="55">
        <f t="shared" si="5732"/>
        <v>0</v>
      </c>
      <c r="MP152" s="55">
        <f t="shared" si="5732"/>
        <v>0</v>
      </c>
      <c r="MQ152" s="102">
        <f t="shared" si="5732"/>
        <v>1.8</v>
      </c>
      <c r="MR152" s="102">
        <f t="shared" si="5732"/>
        <v>0.9</v>
      </c>
      <c r="MS152" s="102">
        <f t="shared" si="5732"/>
        <v>0</v>
      </c>
      <c r="MT152" s="68">
        <f t="shared" si="3066"/>
        <v>-1</v>
      </c>
      <c r="MU152" s="68">
        <f t="shared" si="3067"/>
        <v>-18937.8</v>
      </c>
      <c r="MV152" s="55">
        <f>'СДП (план)'!BG153</f>
        <v>0</v>
      </c>
      <c r="MW152" s="55">
        <f>'СДП (план)'!BH153</f>
        <v>0</v>
      </c>
      <c r="MX152" s="68">
        <f t="shared" si="3068"/>
        <v>0</v>
      </c>
      <c r="MY152" s="68">
        <f t="shared" si="3069"/>
        <v>0</v>
      </c>
      <c r="MZ152" s="55">
        <f t="shared" ref="MZ152:NH152" si="5733">MZ153</f>
        <v>0</v>
      </c>
      <c r="NA152" s="55">
        <f t="shared" si="5733"/>
        <v>0</v>
      </c>
      <c r="NB152" s="55">
        <f t="shared" si="5733"/>
        <v>0</v>
      </c>
      <c r="NC152" s="55">
        <f t="shared" si="5733"/>
        <v>0</v>
      </c>
      <c r="ND152" s="55">
        <f t="shared" si="5733"/>
        <v>0</v>
      </c>
      <c r="NE152" s="55">
        <f t="shared" si="5733"/>
        <v>0</v>
      </c>
      <c r="NF152" s="102">
        <f t="shared" si="5733"/>
        <v>0</v>
      </c>
      <c r="NG152" s="102">
        <f t="shared" si="5733"/>
        <v>0</v>
      </c>
      <c r="NH152" s="102">
        <f t="shared" si="5733"/>
        <v>0</v>
      </c>
      <c r="NI152" s="68">
        <f t="shared" si="3070"/>
        <v>0</v>
      </c>
      <c r="NJ152" s="68">
        <f t="shared" si="3071"/>
        <v>0</v>
      </c>
      <c r="NK152" s="55">
        <f>'СДП (план)'!BI153</f>
        <v>0</v>
      </c>
      <c r="NL152" s="55">
        <f>'СДП (план)'!BJ153</f>
        <v>0</v>
      </c>
      <c r="NM152" s="68">
        <f t="shared" si="3072"/>
        <v>0</v>
      </c>
      <c r="NN152" s="68">
        <f t="shared" si="3073"/>
        <v>0</v>
      </c>
      <c r="NO152" s="55">
        <f t="shared" ref="NO152:NW152" si="5734">NO153</f>
        <v>0</v>
      </c>
      <c r="NP152" s="55">
        <f t="shared" si="5734"/>
        <v>0</v>
      </c>
      <c r="NQ152" s="55">
        <f t="shared" si="5734"/>
        <v>0</v>
      </c>
      <c r="NR152" s="55">
        <f t="shared" si="5734"/>
        <v>0</v>
      </c>
      <c r="NS152" s="55">
        <f t="shared" si="5734"/>
        <v>0</v>
      </c>
      <c r="NT152" s="55">
        <f t="shared" si="5734"/>
        <v>0</v>
      </c>
      <c r="NU152" s="102">
        <f t="shared" si="5734"/>
        <v>0</v>
      </c>
      <c r="NV152" s="102">
        <f t="shared" si="5734"/>
        <v>0</v>
      </c>
      <c r="NW152" s="102">
        <f t="shared" si="5734"/>
        <v>0</v>
      </c>
      <c r="NX152" s="68">
        <f t="shared" si="3074"/>
        <v>0</v>
      </c>
      <c r="NY152" s="68">
        <f t="shared" si="3075"/>
        <v>0</v>
      </c>
      <c r="NZ152" s="55">
        <f>'СДП (план)'!BK153</f>
        <v>331</v>
      </c>
      <c r="OA152" s="55">
        <f>'СДП (план)'!BL153</f>
        <v>6268411.7999999998</v>
      </c>
      <c r="OB152" s="68">
        <f t="shared" si="3076"/>
        <v>165.5</v>
      </c>
      <c r="OC152" s="68">
        <f t="shared" si="3077"/>
        <v>3134205.9</v>
      </c>
      <c r="OD152" s="55">
        <f t="shared" ref="OD152:OL152" si="5735">OD153</f>
        <v>165</v>
      </c>
      <c r="OE152" s="55">
        <f t="shared" si="5735"/>
        <v>3124736.9999999935</v>
      </c>
      <c r="OF152" s="55">
        <f t="shared" si="5735"/>
        <v>1460</v>
      </c>
      <c r="OG152" s="55">
        <f t="shared" si="5735"/>
        <v>0</v>
      </c>
      <c r="OH152" s="55">
        <f t="shared" si="5735"/>
        <v>0</v>
      </c>
      <c r="OI152" s="55">
        <f t="shared" si="5735"/>
        <v>0</v>
      </c>
      <c r="OJ152" s="102">
        <f t="shared" si="5735"/>
        <v>297.90000000000003</v>
      </c>
      <c r="OK152" s="102">
        <f t="shared" si="5735"/>
        <v>148.95000000000002</v>
      </c>
      <c r="OL152" s="102">
        <f t="shared" si="5735"/>
        <v>148.5</v>
      </c>
      <c r="OM152" s="68">
        <f t="shared" si="3078"/>
        <v>-0.5</v>
      </c>
      <c r="ON152" s="68">
        <f t="shared" si="3079"/>
        <v>-9468.9000000064261</v>
      </c>
      <c r="OO152" s="55">
        <f>'СДП (план)'!BM153</f>
        <v>0</v>
      </c>
      <c r="OP152" s="55">
        <f>'СДП (план)'!BN153</f>
        <v>0</v>
      </c>
      <c r="OQ152" s="68">
        <f t="shared" si="3080"/>
        <v>0</v>
      </c>
      <c r="OR152" s="68">
        <f t="shared" si="3081"/>
        <v>0</v>
      </c>
      <c r="OS152" s="55">
        <f t="shared" ref="OS152:PA152" si="5736">OS153</f>
        <v>0</v>
      </c>
      <c r="OT152" s="55">
        <f t="shared" si="5736"/>
        <v>0</v>
      </c>
      <c r="OU152" s="55">
        <f t="shared" si="5736"/>
        <v>0</v>
      </c>
      <c r="OV152" s="55">
        <f t="shared" si="5736"/>
        <v>0</v>
      </c>
      <c r="OW152" s="55">
        <f t="shared" si="5736"/>
        <v>0</v>
      </c>
      <c r="OX152" s="55">
        <f t="shared" si="5736"/>
        <v>0</v>
      </c>
      <c r="OY152" s="102">
        <f t="shared" si="5736"/>
        <v>0</v>
      </c>
      <c r="OZ152" s="102">
        <f t="shared" si="5736"/>
        <v>0</v>
      </c>
      <c r="PA152" s="102">
        <f t="shared" si="5736"/>
        <v>0</v>
      </c>
      <c r="PB152" s="68">
        <f t="shared" si="3082"/>
        <v>0</v>
      </c>
      <c r="PC152" s="68">
        <f t="shared" si="3083"/>
        <v>0</v>
      </c>
      <c r="PD152" s="55">
        <f>'СДП (план)'!BO153</f>
        <v>0</v>
      </c>
      <c r="PE152" s="55">
        <f>'СДП (план)'!BP153</f>
        <v>0</v>
      </c>
      <c r="PF152" s="68">
        <f t="shared" si="3084"/>
        <v>0</v>
      </c>
      <c r="PG152" s="68">
        <f t="shared" si="3085"/>
        <v>0</v>
      </c>
      <c r="PH152" s="55">
        <f t="shared" ref="PH152:PP152" si="5737">PH153</f>
        <v>0</v>
      </c>
      <c r="PI152" s="55">
        <f t="shared" si="5737"/>
        <v>0</v>
      </c>
      <c r="PJ152" s="55">
        <f t="shared" si="5737"/>
        <v>0</v>
      </c>
      <c r="PK152" s="55">
        <f t="shared" si="5737"/>
        <v>0</v>
      </c>
      <c r="PL152" s="55">
        <f t="shared" si="5737"/>
        <v>0</v>
      </c>
      <c r="PM152" s="55">
        <f t="shared" si="5737"/>
        <v>0</v>
      </c>
      <c r="PN152" s="102">
        <f t="shared" si="5737"/>
        <v>0</v>
      </c>
      <c r="PO152" s="102">
        <f t="shared" si="5737"/>
        <v>0</v>
      </c>
      <c r="PP152" s="102">
        <f t="shared" si="5737"/>
        <v>0</v>
      </c>
      <c r="PQ152" s="68">
        <f t="shared" si="3086"/>
        <v>0</v>
      </c>
      <c r="PR152" s="68">
        <f t="shared" si="3087"/>
        <v>0</v>
      </c>
      <c r="PS152" s="55">
        <f>'СДП (план)'!BQ153</f>
        <v>0</v>
      </c>
      <c r="PT152" s="55">
        <f>'СДП (план)'!BR153</f>
        <v>0</v>
      </c>
      <c r="PU152" s="68">
        <f t="shared" si="3088"/>
        <v>0</v>
      </c>
      <c r="PV152" s="68">
        <f t="shared" si="3089"/>
        <v>0</v>
      </c>
      <c r="PW152" s="55">
        <f t="shared" ref="PW152:QE152" si="5738">PW153</f>
        <v>0</v>
      </c>
      <c r="PX152" s="55">
        <f t="shared" si="5738"/>
        <v>0</v>
      </c>
      <c r="PY152" s="55">
        <f t="shared" si="5738"/>
        <v>0</v>
      </c>
      <c r="PZ152" s="55">
        <f t="shared" si="5738"/>
        <v>0</v>
      </c>
      <c r="QA152" s="55">
        <f t="shared" si="5738"/>
        <v>0</v>
      </c>
      <c r="QB152" s="55">
        <f t="shared" si="5738"/>
        <v>0</v>
      </c>
      <c r="QC152" s="102">
        <f t="shared" si="5738"/>
        <v>0</v>
      </c>
      <c r="QD152" s="102">
        <f t="shared" si="5738"/>
        <v>0</v>
      </c>
      <c r="QE152" s="102">
        <f t="shared" si="5738"/>
        <v>0</v>
      </c>
      <c r="QF152" s="44">
        <f t="shared" si="5709"/>
        <v>0</v>
      </c>
      <c r="QG152" s="44">
        <f t="shared" si="5710"/>
        <v>0</v>
      </c>
      <c r="QH152" s="55">
        <f>'СДП (план)'!BS153</f>
        <v>0</v>
      </c>
      <c r="QI152" s="55">
        <f>'СДП (план)'!BT153</f>
        <v>0</v>
      </c>
      <c r="QJ152" s="68">
        <f t="shared" si="3090"/>
        <v>0</v>
      </c>
      <c r="QK152" s="68">
        <f t="shared" si="3091"/>
        <v>0</v>
      </c>
      <c r="QL152" s="55">
        <f t="shared" ref="QL152:QT152" si="5739">QL153</f>
        <v>4</v>
      </c>
      <c r="QM152" s="55">
        <f t="shared" si="5739"/>
        <v>90901.440000000002</v>
      </c>
      <c r="QN152" s="55">
        <f t="shared" si="5739"/>
        <v>29</v>
      </c>
      <c r="QO152" s="55">
        <f t="shared" si="5739"/>
        <v>0</v>
      </c>
      <c r="QP152" s="55">
        <f t="shared" si="5739"/>
        <v>0</v>
      </c>
      <c r="QQ152" s="55">
        <f t="shared" si="5739"/>
        <v>0</v>
      </c>
      <c r="QR152" s="102">
        <f t="shared" si="5739"/>
        <v>0</v>
      </c>
      <c r="QS152" s="102">
        <f t="shared" si="5739"/>
        <v>0</v>
      </c>
      <c r="QT152" s="102">
        <f t="shared" si="5739"/>
        <v>3.6</v>
      </c>
      <c r="QU152" s="68">
        <f t="shared" si="3181"/>
        <v>4</v>
      </c>
      <c r="QV152" s="68">
        <f t="shared" si="3182"/>
        <v>90901.440000000002</v>
      </c>
      <c r="QW152" s="55">
        <f>'СДП (план)'!BU153</f>
        <v>0</v>
      </c>
      <c r="QX152" s="55">
        <f>'СДП (план)'!BV153</f>
        <v>0</v>
      </c>
      <c r="QY152" s="68">
        <f t="shared" si="3092"/>
        <v>0</v>
      </c>
      <c r="QZ152" s="68">
        <f t="shared" si="3093"/>
        <v>0</v>
      </c>
      <c r="RA152" s="55">
        <f t="shared" ref="RA152:RI152" si="5740">RA153</f>
        <v>0</v>
      </c>
      <c r="RB152" s="55">
        <f t="shared" si="5740"/>
        <v>0</v>
      </c>
      <c r="RC152" s="55">
        <f t="shared" si="5740"/>
        <v>0</v>
      </c>
      <c r="RD152" s="55">
        <f t="shared" si="5740"/>
        <v>0</v>
      </c>
      <c r="RE152" s="55">
        <f t="shared" si="5740"/>
        <v>0</v>
      </c>
      <c r="RF152" s="55">
        <f t="shared" si="5740"/>
        <v>0</v>
      </c>
      <c r="RG152" s="102">
        <f t="shared" si="5740"/>
        <v>0</v>
      </c>
      <c r="RH152" s="102">
        <f t="shared" si="5740"/>
        <v>0</v>
      </c>
      <c r="RI152" s="102">
        <f t="shared" si="5740"/>
        <v>0</v>
      </c>
      <c r="RJ152" s="68">
        <f t="shared" si="3184"/>
        <v>0</v>
      </c>
      <c r="RK152" s="68">
        <f t="shared" si="3185"/>
        <v>0</v>
      </c>
      <c r="RL152" s="55">
        <f>'СДП (план)'!BW153</f>
        <v>29</v>
      </c>
      <c r="RM152" s="55">
        <f>'СДП (план)'!BX153</f>
        <v>659035.43999999994</v>
      </c>
      <c r="RN152" s="68">
        <f t="shared" si="3094"/>
        <v>14.5</v>
      </c>
      <c r="RO152" s="68">
        <f t="shared" si="3095"/>
        <v>329517.71999999997</v>
      </c>
      <c r="RP152" s="55">
        <f t="shared" ref="RP152:RX152" si="5741">RP153</f>
        <v>23</v>
      </c>
      <c r="RQ152" s="55">
        <f t="shared" si="5741"/>
        <v>522683.2799999998</v>
      </c>
      <c r="RR152" s="55">
        <f t="shared" si="5741"/>
        <v>213</v>
      </c>
      <c r="RS152" s="55">
        <f t="shared" si="5741"/>
        <v>0</v>
      </c>
      <c r="RT152" s="55">
        <f t="shared" si="5741"/>
        <v>0</v>
      </c>
      <c r="RU152" s="55">
        <f t="shared" si="5741"/>
        <v>0</v>
      </c>
      <c r="RV152" s="102">
        <f t="shared" si="5741"/>
        <v>26.1</v>
      </c>
      <c r="RW152" s="102">
        <f t="shared" si="5741"/>
        <v>13.05</v>
      </c>
      <c r="RX152" s="102">
        <f t="shared" si="5741"/>
        <v>20.7</v>
      </c>
      <c r="RY152" s="68">
        <f t="shared" si="3096"/>
        <v>8.5</v>
      </c>
      <c r="RZ152" s="68">
        <f t="shared" si="3097"/>
        <v>193165.55999999982</v>
      </c>
      <c r="SA152" s="55">
        <f>'СДП (план)'!BY153</f>
        <v>140</v>
      </c>
      <c r="SB152" s="55">
        <f>'СДП (план)'!BZ153</f>
        <v>3181550.4</v>
      </c>
      <c r="SC152" s="68">
        <f t="shared" si="3098"/>
        <v>70</v>
      </c>
      <c r="SD152" s="68">
        <f t="shared" si="3099"/>
        <v>1590775.2000000002</v>
      </c>
      <c r="SE152" s="55">
        <f t="shared" ref="SE152:SM152" si="5742">SE153</f>
        <v>84</v>
      </c>
      <c r="SF152" s="55">
        <f t="shared" si="5742"/>
        <v>1908930.2400000033</v>
      </c>
      <c r="SG152" s="55">
        <f t="shared" si="5742"/>
        <v>845</v>
      </c>
      <c r="SH152" s="55">
        <f t="shared" si="5742"/>
        <v>1</v>
      </c>
      <c r="SI152" s="55">
        <f t="shared" si="5742"/>
        <v>22725.360000000001</v>
      </c>
      <c r="SJ152" s="55">
        <f t="shared" si="5742"/>
        <v>10</v>
      </c>
      <c r="SK152" s="102">
        <f t="shared" si="5742"/>
        <v>126</v>
      </c>
      <c r="SL152" s="102">
        <f t="shared" si="5742"/>
        <v>63</v>
      </c>
      <c r="SM152" s="102">
        <f t="shared" si="5742"/>
        <v>75.600000000000009</v>
      </c>
      <c r="SN152" s="68">
        <f t="shared" si="3100"/>
        <v>14</v>
      </c>
      <c r="SO152" s="68">
        <f t="shared" si="3101"/>
        <v>318155.04000000306</v>
      </c>
      <c r="SP152" s="55">
        <f>'СДП (план)'!CA153</f>
        <v>0</v>
      </c>
      <c r="SQ152" s="55">
        <f>'СДП (план)'!CB153</f>
        <v>0</v>
      </c>
      <c r="SR152" s="68">
        <f t="shared" si="3102"/>
        <v>0</v>
      </c>
      <c r="SS152" s="68">
        <f t="shared" si="3103"/>
        <v>0</v>
      </c>
      <c r="ST152" s="55">
        <f t="shared" ref="ST152:TB152" si="5743">ST153</f>
        <v>0</v>
      </c>
      <c r="SU152" s="55">
        <f t="shared" si="5743"/>
        <v>0</v>
      </c>
      <c r="SV152" s="55"/>
      <c r="SW152" s="55">
        <f t="shared" si="5743"/>
        <v>0</v>
      </c>
      <c r="SX152" s="55">
        <f t="shared" si="5743"/>
        <v>0</v>
      </c>
      <c r="SY152" s="55"/>
      <c r="SZ152" s="102">
        <f t="shared" si="5743"/>
        <v>0</v>
      </c>
      <c r="TA152" s="102">
        <f t="shared" si="5743"/>
        <v>0</v>
      </c>
      <c r="TB152" s="102">
        <f t="shared" si="5743"/>
        <v>0</v>
      </c>
      <c r="TC152" s="68">
        <f t="shared" si="3104"/>
        <v>0</v>
      </c>
      <c r="TD152" s="68">
        <f t="shared" si="3105"/>
        <v>0</v>
      </c>
      <c r="TE152" s="55">
        <f>'СДП (план)'!CC153</f>
        <v>40</v>
      </c>
      <c r="TF152" s="55">
        <f>'СДП (план)'!CD153</f>
        <v>909014.4</v>
      </c>
      <c r="TG152" s="68">
        <f t="shared" si="3106"/>
        <v>20</v>
      </c>
      <c r="TH152" s="68">
        <f t="shared" si="3107"/>
        <v>454507.19999999995</v>
      </c>
      <c r="TI152" s="55">
        <f t="shared" ref="TI152:TQ152" si="5744">TI153</f>
        <v>29</v>
      </c>
      <c r="TJ152" s="55">
        <f t="shared" si="5744"/>
        <v>659035.43999999971</v>
      </c>
      <c r="TK152" s="55">
        <f t="shared" si="5744"/>
        <v>325</v>
      </c>
      <c r="TL152" s="55">
        <f t="shared" si="5744"/>
        <v>2</v>
      </c>
      <c r="TM152" s="55">
        <f t="shared" si="5744"/>
        <v>45450.720000000001</v>
      </c>
      <c r="TN152" s="55">
        <f t="shared" si="5744"/>
        <v>20</v>
      </c>
      <c r="TO152" s="102">
        <f t="shared" si="5744"/>
        <v>36</v>
      </c>
      <c r="TP152" s="102">
        <f t="shared" si="5744"/>
        <v>18</v>
      </c>
      <c r="TQ152" s="102">
        <f t="shared" si="5744"/>
        <v>26.1</v>
      </c>
      <c r="TR152" s="68">
        <f t="shared" si="3108"/>
        <v>9</v>
      </c>
      <c r="TS152" s="68">
        <f t="shared" si="3109"/>
        <v>204528.23999999976</v>
      </c>
      <c r="TT152" s="55">
        <f>'СДП (план)'!CE153</f>
        <v>0</v>
      </c>
      <c r="TU152" s="55">
        <f>'СДП (план)'!CF153</f>
        <v>0</v>
      </c>
      <c r="TV152" s="68">
        <f t="shared" si="3110"/>
        <v>0</v>
      </c>
      <c r="TW152" s="68">
        <f t="shared" si="3111"/>
        <v>0</v>
      </c>
      <c r="TX152" s="55">
        <f t="shared" ref="TX152:UU152" si="5745">TX153</f>
        <v>0</v>
      </c>
      <c r="TY152" s="55">
        <f t="shared" si="5745"/>
        <v>0</v>
      </c>
      <c r="TZ152" s="55">
        <f t="shared" si="5745"/>
        <v>0</v>
      </c>
      <c r="UA152" s="55">
        <f t="shared" si="5745"/>
        <v>0</v>
      </c>
      <c r="UB152" s="55">
        <f t="shared" si="5745"/>
        <v>0</v>
      </c>
      <c r="UC152" s="55">
        <f t="shared" si="5745"/>
        <v>0</v>
      </c>
      <c r="UD152" s="102">
        <f t="shared" si="5745"/>
        <v>0</v>
      </c>
      <c r="UE152" s="102">
        <f t="shared" si="5745"/>
        <v>0</v>
      </c>
      <c r="UF152" s="102">
        <f t="shared" si="5745"/>
        <v>0</v>
      </c>
      <c r="UG152" s="68">
        <f t="shared" si="3112"/>
        <v>0</v>
      </c>
      <c r="UH152" s="68">
        <f t="shared" si="3113"/>
        <v>0</v>
      </c>
      <c r="UI152" s="55">
        <f>'СДП (план)'!CG153</f>
        <v>15</v>
      </c>
      <c r="UJ152" s="55">
        <f>'СДП (план)'!CH153</f>
        <v>340880.39999999997</v>
      </c>
      <c r="UK152" s="68">
        <f t="shared" si="3114"/>
        <v>7.5</v>
      </c>
      <c r="UL152" s="68">
        <f t="shared" si="3115"/>
        <v>170440.19999999998</v>
      </c>
      <c r="UM152" s="55">
        <f t="shared" si="5745"/>
        <v>2</v>
      </c>
      <c r="UN152" s="55">
        <f t="shared" si="5745"/>
        <v>45450.720000000001</v>
      </c>
      <c r="UO152" s="55">
        <f t="shared" si="5745"/>
        <v>16</v>
      </c>
      <c r="UP152" s="55">
        <f t="shared" si="5745"/>
        <v>0</v>
      </c>
      <c r="UQ152" s="55">
        <f t="shared" si="5745"/>
        <v>0</v>
      </c>
      <c r="UR152" s="55">
        <f t="shared" si="5745"/>
        <v>0</v>
      </c>
      <c r="US152" s="102">
        <f t="shared" si="5745"/>
        <v>13.5</v>
      </c>
      <c r="UT152" s="102">
        <f t="shared" si="5745"/>
        <v>6.75</v>
      </c>
      <c r="UU152" s="102">
        <f t="shared" si="5745"/>
        <v>1.8</v>
      </c>
      <c r="UV152" s="68">
        <f t="shared" si="3116"/>
        <v>-5.5</v>
      </c>
      <c r="UW152" s="68">
        <f t="shared" si="3117"/>
        <v>-124989.47999999998</v>
      </c>
      <c r="UX152" s="55">
        <f>'СДП (план)'!CI153</f>
        <v>70</v>
      </c>
      <c r="UY152" s="55">
        <f>'СДП (план)'!CJ153</f>
        <v>1590775.2</v>
      </c>
      <c r="UZ152" s="68">
        <f t="shared" si="3118"/>
        <v>35</v>
      </c>
      <c r="VA152" s="68">
        <f t="shared" si="3119"/>
        <v>795387.60000000009</v>
      </c>
      <c r="VB152" s="55">
        <f t="shared" ref="VB152:VY152" si="5746">VB153</f>
        <v>12</v>
      </c>
      <c r="VC152" s="55">
        <f t="shared" si="5746"/>
        <v>272704.31999999995</v>
      </c>
      <c r="VD152" s="55">
        <f t="shared" si="5746"/>
        <v>97</v>
      </c>
      <c r="VE152" s="55">
        <f t="shared" si="5746"/>
        <v>0</v>
      </c>
      <c r="VF152" s="55">
        <f t="shared" si="5746"/>
        <v>0</v>
      </c>
      <c r="VG152" s="55">
        <f t="shared" si="5746"/>
        <v>0</v>
      </c>
      <c r="VH152" s="102">
        <f t="shared" si="5746"/>
        <v>63</v>
      </c>
      <c r="VI152" s="102">
        <f t="shared" si="5746"/>
        <v>31.5</v>
      </c>
      <c r="VJ152" s="102">
        <f t="shared" si="5746"/>
        <v>10.8</v>
      </c>
      <c r="VK152" s="68">
        <f t="shared" si="5213"/>
        <v>-23</v>
      </c>
      <c r="VL152" s="68">
        <f t="shared" si="5214"/>
        <v>-522683.28000000014</v>
      </c>
      <c r="VM152" s="55">
        <f>'СДП (план)'!CK153</f>
        <v>0</v>
      </c>
      <c r="VN152" s="55">
        <f>'СДП (план)'!CL153</f>
        <v>0</v>
      </c>
      <c r="VO152" s="68">
        <f t="shared" si="3120"/>
        <v>0</v>
      </c>
      <c r="VP152" s="68">
        <f t="shared" si="3121"/>
        <v>0</v>
      </c>
      <c r="VQ152" s="55">
        <f t="shared" si="5746"/>
        <v>0</v>
      </c>
      <c r="VR152" s="55">
        <f t="shared" si="5746"/>
        <v>0</v>
      </c>
      <c r="VS152" s="55">
        <f t="shared" si="5746"/>
        <v>0</v>
      </c>
      <c r="VT152" s="55">
        <f t="shared" si="5746"/>
        <v>0</v>
      </c>
      <c r="VU152" s="55">
        <f t="shared" si="5746"/>
        <v>0</v>
      </c>
      <c r="VV152" s="55">
        <f t="shared" si="5746"/>
        <v>0</v>
      </c>
      <c r="VW152" s="102">
        <f t="shared" si="5746"/>
        <v>0</v>
      </c>
      <c r="VX152" s="102">
        <f t="shared" si="5746"/>
        <v>0</v>
      </c>
      <c r="VY152" s="102">
        <f t="shared" si="5746"/>
        <v>0</v>
      </c>
      <c r="VZ152" s="68">
        <f t="shared" si="3122"/>
        <v>0</v>
      </c>
      <c r="WA152" s="68">
        <f t="shared" si="3123"/>
        <v>0</v>
      </c>
      <c r="WB152" s="55">
        <f>'СДП (план)'!CM153</f>
        <v>27</v>
      </c>
      <c r="WC152" s="55">
        <f>'СДП (план)'!CN153</f>
        <v>613584.72</v>
      </c>
      <c r="WD152" s="68">
        <f t="shared" si="3124"/>
        <v>13.5</v>
      </c>
      <c r="WE152" s="68">
        <f t="shared" si="3125"/>
        <v>306792.36</v>
      </c>
      <c r="WF152" s="55">
        <f t="shared" ref="WF152:WN152" si="5747">WF153</f>
        <v>12</v>
      </c>
      <c r="WG152" s="55">
        <f t="shared" si="5747"/>
        <v>272704.31999999995</v>
      </c>
      <c r="WH152" s="55">
        <f t="shared" si="5747"/>
        <v>122</v>
      </c>
      <c r="WI152" s="55">
        <f t="shared" si="5747"/>
        <v>0</v>
      </c>
      <c r="WJ152" s="55">
        <f t="shared" si="5747"/>
        <v>0</v>
      </c>
      <c r="WK152" s="55">
        <f t="shared" si="5747"/>
        <v>0</v>
      </c>
      <c r="WL152" s="102">
        <f t="shared" si="5747"/>
        <v>24.3</v>
      </c>
      <c r="WM152" s="102">
        <f t="shared" si="5747"/>
        <v>12.15</v>
      </c>
      <c r="WN152" s="102">
        <f t="shared" si="5747"/>
        <v>10.8</v>
      </c>
      <c r="WO152" s="68">
        <f t="shared" si="3126"/>
        <v>-1.5</v>
      </c>
      <c r="WP152" s="68">
        <f t="shared" si="3127"/>
        <v>-34088.040000000037</v>
      </c>
      <c r="WQ152" s="55">
        <f>'СДП (план)'!CO153</f>
        <v>10</v>
      </c>
      <c r="WR152" s="55">
        <f>'СДП (план)'!CP153</f>
        <v>227253.6</v>
      </c>
      <c r="WS152" s="68">
        <f t="shared" si="3128"/>
        <v>5</v>
      </c>
      <c r="WT152" s="68">
        <f t="shared" si="3129"/>
        <v>113626.79999999999</v>
      </c>
      <c r="WU152" s="55">
        <f t="shared" ref="WU152:XC152" si="5748">WU153</f>
        <v>6</v>
      </c>
      <c r="WV152" s="55">
        <f t="shared" si="5748"/>
        <v>124989.48000000001</v>
      </c>
      <c r="WW152" s="55">
        <f t="shared" si="5748"/>
        <v>54</v>
      </c>
      <c r="WX152" s="55">
        <f t="shared" si="5748"/>
        <v>0</v>
      </c>
      <c r="WY152" s="55">
        <f t="shared" si="5748"/>
        <v>0</v>
      </c>
      <c r="WZ152" s="55">
        <f t="shared" si="5748"/>
        <v>0</v>
      </c>
      <c r="XA152" s="102">
        <f t="shared" si="5748"/>
        <v>9</v>
      </c>
      <c r="XB152" s="102">
        <f t="shared" si="5748"/>
        <v>4.5</v>
      </c>
      <c r="XC152" s="102">
        <f t="shared" si="5748"/>
        <v>5.4</v>
      </c>
      <c r="XD152" s="68">
        <f t="shared" si="3130"/>
        <v>1</v>
      </c>
      <c r="XE152" s="68">
        <f t="shared" si="3131"/>
        <v>11362.680000000022</v>
      </c>
      <c r="XF152" s="55">
        <f>'СДП (план)'!CQ153</f>
        <v>50</v>
      </c>
      <c r="XG152" s="55">
        <f>'СДП (план)'!CR153</f>
        <v>1508260.5</v>
      </c>
      <c r="XH152" s="68">
        <f t="shared" si="3132"/>
        <v>25</v>
      </c>
      <c r="XI152" s="68">
        <f t="shared" si="3133"/>
        <v>754130.25</v>
      </c>
      <c r="XJ152" s="55">
        <f t="shared" ref="XJ152:XR152" si="5749">XJ153</f>
        <v>18</v>
      </c>
      <c r="XK152" s="55">
        <f t="shared" si="5749"/>
        <v>542973.78000000014</v>
      </c>
      <c r="XL152" s="55">
        <f t="shared" si="5749"/>
        <v>176</v>
      </c>
      <c r="XM152" s="55">
        <f t="shared" si="5749"/>
        <v>0</v>
      </c>
      <c r="XN152" s="55">
        <f t="shared" si="5749"/>
        <v>0</v>
      </c>
      <c r="XO152" s="55">
        <f t="shared" si="5749"/>
        <v>0</v>
      </c>
      <c r="XP152" s="102">
        <f t="shared" si="5749"/>
        <v>45</v>
      </c>
      <c r="XQ152" s="102">
        <f t="shared" si="5749"/>
        <v>22.5</v>
      </c>
      <c r="XR152" s="102">
        <f t="shared" si="5749"/>
        <v>16.2</v>
      </c>
      <c r="XS152" s="68">
        <f t="shared" si="3134"/>
        <v>-7</v>
      </c>
      <c r="XT152" s="68">
        <f t="shared" si="3135"/>
        <v>-211156.46999999986</v>
      </c>
      <c r="XU152" s="15">
        <f>'СДП (план)'!CS153</f>
        <v>20</v>
      </c>
      <c r="XV152" s="15">
        <f>'СДП (план)'!CT153</f>
        <v>695287.79999999993</v>
      </c>
      <c r="XW152" s="68">
        <f t="shared" si="3136"/>
        <v>10</v>
      </c>
      <c r="XX152" s="68">
        <f t="shared" si="3137"/>
        <v>347643.89999999997</v>
      </c>
      <c r="XY152" s="55">
        <f t="shared" ref="XY152:YG152" si="5750">XY153</f>
        <v>2</v>
      </c>
      <c r="XZ152" s="55">
        <f t="shared" si="5750"/>
        <v>69528.78</v>
      </c>
      <c r="YA152" s="55">
        <f t="shared" si="5750"/>
        <v>16</v>
      </c>
      <c r="YB152" s="55">
        <f t="shared" si="5750"/>
        <v>0</v>
      </c>
      <c r="YC152" s="55">
        <f t="shared" si="5750"/>
        <v>0</v>
      </c>
      <c r="YD152" s="55"/>
      <c r="YE152" s="102">
        <f t="shared" si="5750"/>
        <v>18</v>
      </c>
      <c r="YF152" s="102">
        <f t="shared" si="5750"/>
        <v>9</v>
      </c>
      <c r="YG152" s="102">
        <f t="shared" si="5750"/>
        <v>1.8</v>
      </c>
      <c r="YH152" s="68">
        <f t="shared" si="3138"/>
        <v>-8</v>
      </c>
      <c r="YI152" s="68">
        <f t="shared" si="3139"/>
        <v>-278115.12</v>
      </c>
      <c r="YJ152" s="15">
        <f>'СДП (план)'!CU153</f>
        <v>0</v>
      </c>
      <c r="YK152" s="15">
        <f>'СДП (план)'!CV153</f>
        <v>0</v>
      </c>
      <c r="YL152" s="68">
        <f t="shared" si="3140"/>
        <v>0</v>
      </c>
      <c r="YM152" s="68">
        <f t="shared" si="3141"/>
        <v>0</v>
      </c>
      <c r="YN152" s="55">
        <f t="shared" ref="YN152:AAO152" si="5751">YN153</f>
        <v>0</v>
      </c>
      <c r="YO152" s="55">
        <f t="shared" si="5751"/>
        <v>0</v>
      </c>
      <c r="YP152" s="55">
        <f t="shared" si="5751"/>
        <v>0</v>
      </c>
      <c r="YQ152" s="55">
        <f t="shared" si="5751"/>
        <v>0</v>
      </c>
      <c r="YR152" s="55">
        <f t="shared" si="5751"/>
        <v>0</v>
      </c>
      <c r="YS152" s="55">
        <f t="shared" si="5751"/>
        <v>0</v>
      </c>
      <c r="YT152" s="102">
        <f t="shared" si="5751"/>
        <v>0</v>
      </c>
      <c r="YU152" s="102">
        <f t="shared" si="5751"/>
        <v>0</v>
      </c>
      <c r="YV152" s="102">
        <f t="shared" si="5751"/>
        <v>0</v>
      </c>
      <c r="YW152" s="68">
        <f t="shared" si="4921"/>
        <v>0</v>
      </c>
      <c r="YX152" s="68">
        <f t="shared" si="4922"/>
        <v>0</v>
      </c>
      <c r="YY152" s="68">
        <f>'СДП (план)'!CW153</f>
        <v>0</v>
      </c>
      <c r="YZ152" s="68">
        <f>'СДП (план)'!CX153</f>
        <v>0</v>
      </c>
      <c r="ZA152" s="68">
        <f t="shared" si="3142"/>
        <v>0</v>
      </c>
      <c r="ZB152" s="68">
        <f t="shared" si="3143"/>
        <v>0</v>
      </c>
      <c r="ZC152" s="176"/>
      <c r="ZD152" s="176"/>
      <c r="ZE152" s="176"/>
      <c r="ZF152" s="176"/>
      <c r="ZG152" s="176"/>
      <c r="ZH152" s="176"/>
      <c r="ZI152" s="102">
        <f t="shared" ref="ZI152:ZK152" si="5752">ZI153</f>
        <v>0</v>
      </c>
      <c r="ZJ152" s="102">
        <f t="shared" si="5752"/>
        <v>0</v>
      </c>
      <c r="ZK152" s="102">
        <f t="shared" si="5752"/>
        <v>0</v>
      </c>
      <c r="ZL152" s="68">
        <f t="shared" si="5236"/>
        <v>0</v>
      </c>
      <c r="ZM152" s="68">
        <f t="shared" si="5237"/>
        <v>0</v>
      </c>
      <c r="ZN152" s="68"/>
      <c r="ZO152" s="68"/>
      <c r="ZP152" s="68"/>
      <c r="ZQ152" s="68"/>
      <c r="ZR152" s="68"/>
      <c r="ZS152" s="68"/>
      <c r="ZT152" s="68"/>
      <c r="ZU152" s="68"/>
      <c r="ZV152" s="68"/>
      <c r="ZW152" s="68"/>
      <c r="ZX152" s="68"/>
      <c r="ZY152" s="68"/>
      <c r="ZZ152" s="68"/>
      <c r="AAA152" s="68"/>
      <c r="AAB152" s="68"/>
      <c r="AAC152" s="102">
        <f t="shared" si="5751"/>
        <v>907</v>
      </c>
      <c r="AAD152" s="102">
        <f t="shared" si="5751"/>
        <v>19357407.539999999</v>
      </c>
      <c r="AAE152" s="102">
        <f t="shared" si="5751"/>
        <v>453.5</v>
      </c>
      <c r="AAF152" s="102">
        <f t="shared" si="5751"/>
        <v>9678703.7699999996</v>
      </c>
      <c r="AAG152" s="102">
        <f t="shared" si="5751"/>
        <v>507</v>
      </c>
      <c r="AAH152" s="102">
        <f t="shared" si="5751"/>
        <v>10486671.480000002</v>
      </c>
      <c r="AAI152" s="102">
        <f t="shared" si="5751"/>
        <v>4713</v>
      </c>
      <c r="AAJ152" s="102">
        <f t="shared" si="5751"/>
        <v>4</v>
      </c>
      <c r="AAK152" s="102">
        <f t="shared" si="5751"/>
        <v>87113.88</v>
      </c>
      <c r="AAL152" s="102">
        <f t="shared" si="5751"/>
        <v>38</v>
      </c>
      <c r="AAM152" s="102">
        <f t="shared" si="5751"/>
        <v>816.30000000000007</v>
      </c>
      <c r="AAN152" s="102">
        <f t="shared" si="5751"/>
        <v>408.15000000000003</v>
      </c>
      <c r="AAO152" s="102">
        <f t="shared" si="5751"/>
        <v>456.30000000000007</v>
      </c>
      <c r="AAP152" s="68">
        <f t="shared" si="3198"/>
        <v>53.5</v>
      </c>
      <c r="AAQ152" s="68">
        <f t="shared" si="3199"/>
        <v>807967.71000000276</v>
      </c>
    </row>
    <row r="153" spans="1:719" s="33" customFormat="1" ht="15" hidden="1" x14ac:dyDescent="0.25">
      <c r="A153" s="195"/>
      <c r="B153" s="233">
        <v>121</v>
      </c>
      <c r="C153" s="234" t="s">
        <v>422</v>
      </c>
      <c r="D153" s="208" t="s">
        <v>223</v>
      </c>
      <c r="E153" s="156">
        <v>15030</v>
      </c>
      <c r="F153" s="209">
        <v>0.9</v>
      </c>
      <c r="G153" s="301"/>
      <c r="H153" s="19">
        <v>1</v>
      </c>
      <c r="I153" s="210"/>
      <c r="J153" s="210"/>
      <c r="K153" s="1">
        <v>1.4</v>
      </c>
      <c r="L153" s="1">
        <v>1.68</v>
      </c>
      <c r="M153" s="1">
        <v>2.23</v>
      </c>
      <c r="N153" s="9">
        <v>2.57</v>
      </c>
      <c r="O153" s="45">
        <f>'СДП (план)'!O154</f>
        <v>0</v>
      </c>
      <c r="P153" s="45">
        <f>'СДП (план)'!P154</f>
        <v>0</v>
      </c>
      <c r="Q153" s="44">
        <f t="shared" si="2994"/>
        <v>0</v>
      </c>
      <c r="R153" s="44">
        <f t="shared" si="2995"/>
        <v>0</v>
      </c>
      <c r="S153" s="44">
        <f>VLOOKUP($C153,факт!$D$8:$JF$250,39,0)</f>
        <v>0</v>
      </c>
      <c r="T153" s="44">
        <f>VLOOKUP($C153,факт!$D$8:$JF$250,40,0)</f>
        <v>0</v>
      </c>
      <c r="U153" s="44">
        <f>VLOOKUP($C153,факт!$D$8:$JF$250,41,0)</f>
        <v>0</v>
      </c>
      <c r="V153" s="44">
        <f>VLOOKUP($C153,факт!$D$8:$JF$250,42,0)</f>
        <v>0</v>
      </c>
      <c r="W153" s="44">
        <f>VLOOKUP($C153,факт!$D$8:$JF$250,43,0)</f>
        <v>0</v>
      </c>
      <c r="X153" s="44">
        <f>VLOOKUP($C153,факт!$D$8:$JF$250,44,0)</f>
        <v>0</v>
      </c>
      <c r="Y153" s="44">
        <f>SUM(O153*$F153)</f>
        <v>0</v>
      </c>
      <c r="Z153" s="44">
        <f>SUM(Q153*$F153)</f>
        <v>0</v>
      </c>
      <c r="AA153" s="44">
        <f>SUM(S153*$F153)</f>
        <v>0</v>
      </c>
      <c r="AB153" s="44">
        <f t="shared" ref="AB153" si="5753">SUM(S153-Q153)</f>
        <v>0</v>
      </c>
      <c r="AC153" s="44">
        <f t="shared" si="5543"/>
        <v>0</v>
      </c>
      <c r="AD153" s="155">
        <f>'СДП (план)'!Q154</f>
        <v>0</v>
      </c>
      <c r="AE153" s="155">
        <f>'СДП (план)'!R154</f>
        <v>0</v>
      </c>
      <c r="AF153" s="44">
        <f t="shared" si="2996"/>
        <v>0</v>
      </c>
      <c r="AG153" s="44">
        <f t="shared" si="2997"/>
        <v>0</v>
      </c>
      <c r="AH153" s="44">
        <f>VLOOKUP($C153,факт!$D$8:$JF$250,21,0)</f>
        <v>0</v>
      </c>
      <c r="AI153" s="44">
        <f>VLOOKUP($C153,факт!$D$8:$JF$250,22,0)</f>
        <v>0</v>
      </c>
      <c r="AJ153" s="44">
        <f>VLOOKUP($C153,факт!$D$8:$JF$250,23,0)</f>
        <v>0</v>
      </c>
      <c r="AK153" s="44">
        <f>VLOOKUP($C153,факт!$D$8:$JF$250,24,0)</f>
        <v>0</v>
      </c>
      <c r="AL153" s="44">
        <f>VLOOKUP($C153,факт!$D$8:$JF$250,25,0)</f>
        <v>0</v>
      </c>
      <c r="AM153" s="44">
        <f>VLOOKUP($C153,факт!$D$8:$JF$250,26,0)</f>
        <v>0</v>
      </c>
      <c r="AN153" s="44">
        <f>SUM(AD153*$F153)</f>
        <v>0</v>
      </c>
      <c r="AO153" s="44">
        <f>SUM(AF153*$F153)</f>
        <v>0</v>
      </c>
      <c r="AP153" s="44">
        <f>SUM(AH153*$F153)</f>
        <v>0</v>
      </c>
      <c r="AQ153" s="44">
        <f t="shared" ref="AQ153" si="5754">SUM(AH153-AF153)</f>
        <v>0</v>
      </c>
      <c r="AR153" s="44">
        <f t="shared" si="3147"/>
        <v>0</v>
      </c>
      <c r="AS153" s="45">
        <f>'СДП (план)'!S154</f>
        <v>0</v>
      </c>
      <c r="AT153" s="44">
        <f>'СДП (план)'!T154</f>
        <v>0</v>
      </c>
      <c r="AU153" s="44">
        <f t="shared" si="2998"/>
        <v>0</v>
      </c>
      <c r="AV153" s="44">
        <f t="shared" si="2999"/>
        <v>0</v>
      </c>
      <c r="AW153" s="44">
        <f>VLOOKUP($C153,факт!$D$8:$JF$250,3,0)</f>
        <v>0</v>
      </c>
      <c r="AX153" s="44">
        <f>VLOOKUP($C153,факт!$D$8:$JF$250,4,0)</f>
        <v>0</v>
      </c>
      <c r="AY153" s="44">
        <f>VLOOKUP($C153,факт!$D$8:$JF$250,5,0)</f>
        <v>0</v>
      </c>
      <c r="AZ153" s="44">
        <f>VLOOKUP($C153,факт!$D$8:$JF$250,6,0)</f>
        <v>1</v>
      </c>
      <c r="BA153" s="44">
        <f>VLOOKUP($C153,факт!$D$8:$JF$250,7,0)</f>
        <v>18937.8</v>
      </c>
      <c r="BB153" s="44">
        <f>VLOOKUP($C153,факт!$D$8:$JF$250,8,0)</f>
        <v>8</v>
      </c>
      <c r="BC153" s="44">
        <f>SUM(AS153*$F153)</f>
        <v>0</v>
      </c>
      <c r="BD153" s="44">
        <f>SUM(AU153*$F153)</f>
        <v>0</v>
      </c>
      <c r="BE153" s="44">
        <f>SUM(AW153*$F153)</f>
        <v>0</v>
      </c>
      <c r="BF153" s="44">
        <f t="shared" si="5095"/>
        <v>0</v>
      </c>
      <c r="BG153" s="44">
        <f t="shared" si="5096"/>
        <v>0</v>
      </c>
      <c r="BH153" s="90">
        <f>'СДП (план)'!U154</f>
        <v>0</v>
      </c>
      <c r="BI153" s="3">
        <f>'СДП (план)'!V154</f>
        <v>0</v>
      </c>
      <c r="BJ153" s="44">
        <f t="shared" si="3000"/>
        <v>0</v>
      </c>
      <c r="BK153" s="44">
        <f t="shared" si="3001"/>
        <v>0</v>
      </c>
      <c r="BL153" s="44">
        <f>VLOOKUP($C153,факт!$D$8:$JF$250,27,0)</f>
        <v>0</v>
      </c>
      <c r="BM153" s="44">
        <f>VLOOKUP($C153,факт!$D$8:$JF$250,28,0)</f>
        <v>0</v>
      </c>
      <c r="BN153" s="44">
        <f>VLOOKUP($C153,факт!$D$8:$JF$250,29,0)</f>
        <v>0</v>
      </c>
      <c r="BO153" s="44">
        <f>VLOOKUP($C153,факт!$D$8:$JF$250,30,0)</f>
        <v>0</v>
      </c>
      <c r="BP153" s="44">
        <f>VLOOKUP($C153,факт!$D$8:$JF$250,31,0)</f>
        <v>0</v>
      </c>
      <c r="BQ153" s="44">
        <f>VLOOKUP($C153,факт!$D$8:$JF$250,32,0)</f>
        <v>0</v>
      </c>
      <c r="BR153" s="44">
        <f>SUM(BH153*$F153)</f>
        <v>0</v>
      </c>
      <c r="BS153" s="44">
        <f>SUM(BJ153*$F153)</f>
        <v>0</v>
      </c>
      <c r="BT153" s="44">
        <f>SUM(BL153*$F153)</f>
        <v>0</v>
      </c>
      <c r="BU153" s="44">
        <f t="shared" si="5100"/>
        <v>0</v>
      </c>
      <c r="BV153" s="44">
        <f t="shared" si="5101"/>
        <v>0</v>
      </c>
      <c r="BW153" s="45">
        <f>'СДП (план)'!W154</f>
        <v>0</v>
      </c>
      <c r="BX153" s="44">
        <f>'СДП (план)'!X154</f>
        <v>0</v>
      </c>
      <c r="BY153" s="44">
        <f t="shared" si="3002"/>
        <v>0</v>
      </c>
      <c r="BZ153" s="44">
        <f t="shared" si="3003"/>
        <v>0</v>
      </c>
      <c r="CA153" s="44">
        <f>VLOOKUP($C153,факт!$D$8:$JF$250,9,0)</f>
        <v>0</v>
      </c>
      <c r="CB153" s="44">
        <f>VLOOKUP($C153,факт!$D$8:$JF$250,10,0)</f>
        <v>0</v>
      </c>
      <c r="CC153" s="44">
        <f>VLOOKUP($C153,факт!$D$8:$JF$250,11,0)</f>
        <v>0</v>
      </c>
      <c r="CD153" s="44">
        <f>VLOOKUP($C153,факт!$D$8:$JF$250,12,0)</f>
        <v>0</v>
      </c>
      <c r="CE153" s="44">
        <f>VLOOKUP($C153,факт!$D$8:$JF$250,13,0)</f>
        <v>0</v>
      </c>
      <c r="CF153" s="44">
        <f>VLOOKUP($C153,факт!$D$8:$JF$250,14,0)</f>
        <v>0</v>
      </c>
      <c r="CG153" s="44">
        <f>SUM(BW153*$F153)</f>
        <v>0</v>
      </c>
      <c r="CH153" s="44">
        <f>SUM(BY153*$F153)</f>
        <v>0</v>
      </c>
      <c r="CI153" s="44">
        <f>SUM(CA153*$F153)</f>
        <v>0</v>
      </c>
      <c r="CJ153" s="44">
        <f t="shared" si="4876"/>
        <v>0</v>
      </c>
      <c r="CK153" s="44">
        <f t="shared" si="4877"/>
        <v>0</v>
      </c>
      <c r="CL153" s="47">
        <f>'СДП (план)'!Y154</f>
        <v>0</v>
      </c>
      <c r="CM153" s="44">
        <f>'СДП (план)'!Z154</f>
        <v>0</v>
      </c>
      <c r="CN153" s="44">
        <f t="shared" si="3004"/>
        <v>0</v>
      </c>
      <c r="CO153" s="44">
        <f t="shared" si="3005"/>
        <v>0</v>
      </c>
      <c r="CP153" s="44">
        <f>VLOOKUP($C153,факт!$D$8:$JF$250,33,0)</f>
        <v>0</v>
      </c>
      <c r="CQ153" s="44">
        <f>VLOOKUP($C153,факт!$D$8:$JF$250,34,0)</f>
        <v>0</v>
      </c>
      <c r="CR153" s="44">
        <f>VLOOKUP($C153,факт!$D$8:$JF$250,35,0)</f>
        <v>0</v>
      </c>
      <c r="CS153" s="44">
        <f>VLOOKUP($C153,факт!$D$8:$JF$250,36,0)</f>
        <v>0</v>
      </c>
      <c r="CT153" s="44">
        <f>VLOOKUP($C153,факт!$D$8:$JF$250,37,0)</f>
        <v>0</v>
      </c>
      <c r="CU153" s="44">
        <f>VLOOKUP($C153,факт!$D$8:$JF$250,38,0)</f>
        <v>0</v>
      </c>
      <c r="CV153" s="44">
        <f>SUM(CL153*$F153)</f>
        <v>0</v>
      </c>
      <c r="CW153" s="44">
        <f>SUM(CN153*$F153)</f>
        <v>0</v>
      </c>
      <c r="CX153" s="44">
        <f>SUM(CP153*$F153)</f>
        <v>0</v>
      </c>
      <c r="CY153" s="44">
        <f t="shared" si="3006"/>
        <v>0</v>
      </c>
      <c r="CZ153" s="44">
        <f t="shared" si="3007"/>
        <v>0</v>
      </c>
      <c r="DA153" s="46">
        <f>'СДП (план)'!AA154</f>
        <v>0</v>
      </c>
      <c r="DB153" s="46">
        <f>'СДП (план)'!AB154</f>
        <v>0</v>
      </c>
      <c r="DC153" s="44">
        <f t="shared" si="3008"/>
        <v>0</v>
      </c>
      <c r="DD153" s="44">
        <f t="shared" si="3009"/>
        <v>0</v>
      </c>
      <c r="DE153" s="44">
        <f>VLOOKUP($C153,факт!$D$8:$JF$250,45,0)</f>
        <v>0</v>
      </c>
      <c r="DF153" s="44">
        <f>VLOOKUP($C153,факт!$D$8:$JF$250,46,0)</f>
        <v>0</v>
      </c>
      <c r="DG153" s="44">
        <f>VLOOKUP($C153,факт!$D$8:$JF$250,47,0)</f>
        <v>0</v>
      </c>
      <c r="DH153" s="44">
        <f>VLOOKUP($C153,факт!$D$8:$JF$250,48,0)</f>
        <v>0</v>
      </c>
      <c r="DI153" s="44">
        <f>VLOOKUP($C153,факт!$D$8:$JF$250,49,0)</f>
        <v>0</v>
      </c>
      <c r="DJ153" s="44">
        <f>VLOOKUP($C153,факт!$D$8:$JF$250,50,0)</f>
        <v>0</v>
      </c>
      <c r="DK153" s="44">
        <f>SUM(DA153*$F153)</f>
        <v>0</v>
      </c>
      <c r="DL153" s="44">
        <f>SUM(DC153*$F153)</f>
        <v>0</v>
      </c>
      <c r="DM153" s="44">
        <f>SUM(DE153*$F153)</f>
        <v>0</v>
      </c>
      <c r="DN153" s="44">
        <f t="shared" si="3010"/>
        <v>0</v>
      </c>
      <c r="DO153" s="44">
        <f t="shared" si="3011"/>
        <v>0</v>
      </c>
      <c r="DP153" s="5">
        <f>'СДП (план)'!AC154</f>
        <v>0</v>
      </c>
      <c r="DQ153" s="3">
        <f>'СДП (план)'!AD154</f>
        <v>0</v>
      </c>
      <c r="DR153" s="44">
        <f t="shared" si="3012"/>
        <v>0</v>
      </c>
      <c r="DS153" s="44">
        <f t="shared" si="3013"/>
        <v>0</v>
      </c>
      <c r="DT153" s="44">
        <f>VLOOKUP($C153,факт!$D$8:$JF$250,231,0)</f>
        <v>0</v>
      </c>
      <c r="DU153" s="44">
        <f>VLOOKUP($C153,факт!$D$8:$JF$250,232,0)</f>
        <v>0</v>
      </c>
      <c r="DV153" s="44">
        <f>VLOOKUP($C153,факт!$D$8:$JF$250,233,0)</f>
        <v>0</v>
      </c>
      <c r="DW153" s="44">
        <f>VLOOKUP($C153,факт!$D$8:$JF$250,234,0)</f>
        <v>0</v>
      </c>
      <c r="DX153" s="44">
        <f>VLOOKUP($C153,факт!$D$8:$JF$250,235,0)</f>
        <v>0</v>
      </c>
      <c r="DY153" s="44">
        <f>VLOOKUP($C153,факт!$D$8:$JF$250,236,0)</f>
        <v>0</v>
      </c>
      <c r="DZ153" s="44">
        <f>SUM(DP153*$F153)</f>
        <v>0</v>
      </c>
      <c r="EA153" s="44">
        <f>SUM(DR153*$F153)</f>
        <v>0</v>
      </c>
      <c r="EB153" s="44">
        <f>SUM(DT153*$F153)</f>
        <v>0</v>
      </c>
      <c r="EC153" s="44">
        <f t="shared" si="3014"/>
        <v>0</v>
      </c>
      <c r="ED153" s="44">
        <f t="shared" si="3015"/>
        <v>0</v>
      </c>
      <c r="EE153" s="44">
        <f>'СДП (план)'!CY154</f>
        <v>0</v>
      </c>
      <c r="EF153" s="44">
        <f>'СДП (план)'!CZ154</f>
        <v>0</v>
      </c>
      <c r="EG153" s="44">
        <f t="shared" si="5552"/>
        <v>0</v>
      </c>
      <c r="EH153" s="44">
        <f t="shared" si="5553"/>
        <v>0</v>
      </c>
      <c r="EI153" s="44"/>
      <c r="EJ153" s="44"/>
      <c r="EK153" s="44"/>
      <c r="EL153" s="44"/>
      <c r="EM153" s="44"/>
      <c r="EN153" s="44"/>
      <c r="EO153" s="44"/>
      <c r="EP153" s="44"/>
      <c r="EQ153" s="44"/>
      <c r="ER153" s="44"/>
      <c r="ES153" s="44"/>
      <c r="ET153" s="45">
        <f>'СДП (план)'!AE154</f>
        <v>0</v>
      </c>
      <c r="EU153" s="44">
        <f>'СДП (план)'!AF154</f>
        <v>0</v>
      </c>
      <c r="EV153" s="44">
        <f t="shared" si="3018"/>
        <v>0</v>
      </c>
      <c r="EW153" s="44">
        <f t="shared" si="3019"/>
        <v>0</v>
      </c>
      <c r="EX153" s="44">
        <f>VLOOKUP($C153,факт!$D$8:$JF$250,159,0)</f>
        <v>0</v>
      </c>
      <c r="EY153" s="44">
        <f>VLOOKUP($C153,факт!$D$8:$JF$250,160,0)</f>
        <v>0</v>
      </c>
      <c r="EZ153" s="44">
        <f>VLOOKUP($C153,факт!$D$8:$JF$250,161,0)</f>
        <v>0</v>
      </c>
      <c r="FA153" s="44">
        <f>VLOOKUP($C153,факт!$D$8:$JF$250,162,0)</f>
        <v>0</v>
      </c>
      <c r="FB153" s="44">
        <f>VLOOKUP($C153,факт!$D$8:$JF$250,163,0)</f>
        <v>0</v>
      </c>
      <c r="FC153" s="44">
        <f>VLOOKUP($C153,факт!$D$8:$JF$250,164,0)</f>
        <v>0</v>
      </c>
      <c r="FD153" s="44">
        <f>SUM(ET153*$F153)</f>
        <v>0</v>
      </c>
      <c r="FE153" s="44">
        <f>SUM(EV153*$F153)</f>
        <v>0</v>
      </c>
      <c r="FF153" s="44">
        <f>SUM(EX153*$F153)</f>
        <v>0</v>
      </c>
      <c r="FG153" s="44">
        <f t="shared" ref="FG153" si="5755">SUM(EX153-EV153)</f>
        <v>0</v>
      </c>
      <c r="FH153" s="44">
        <f t="shared" si="3156"/>
        <v>0</v>
      </c>
      <c r="FI153" s="5">
        <f>'СДП (план)'!AG154</f>
        <v>25</v>
      </c>
      <c r="FJ153" s="3">
        <f>'СДП (план)'!AH154</f>
        <v>473444.99999999994</v>
      </c>
      <c r="FK153" s="44">
        <f t="shared" si="3020"/>
        <v>12.5</v>
      </c>
      <c r="FL153" s="44">
        <f t="shared" si="3021"/>
        <v>236722.49999999994</v>
      </c>
      <c r="FM153" s="44">
        <f>VLOOKUP($C153,факт!$D$8:$JF$250,165,0)</f>
        <v>0</v>
      </c>
      <c r="FN153" s="44">
        <f>VLOOKUP($C153,факт!$D$8:$JF$250,166,0)</f>
        <v>0</v>
      </c>
      <c r="FO153" s="44">
        <f>VLOOKUP($C153,факт!$D$8:$JF$250,167,0)</f>
        <v>0</v>
      </c>
      <c r="FP153" s="44">
        <f>VLOOKUP($C153,факт!$D$8:$JF$250,168,0)</f>
        <v>0</v>
      </c>
      <c r="FQ153" s="44">
        <f>VLOOKUP($C153,факт!$D$8:$JF$250,169,0)</f>
        <v>0</v>
      </c>
      <c r="FR153" s="44">
        <f>VLOOKUP($C153,факт!$D$8:$JF$250,170,0)</f>
        <v>0</v>
      </c>
      <c r="FS153" s="44">
        <f>SUM(FI153*$F153)</f>
        <v>22.5</v>
      </c>
      <c r="FT153" s="44">
        <f>SUM(FK153*$F153)</f>
        <v>11.25</v>
      </c>
      <c r="FU153" s="44">
        <f>SUM(FM153*$F153)</f>
        <v>0</v>
      </c>
      <c r="FV153" s="44">
        <f t="shared" ref="FV153" si="5756">SUM(FM153-FK153)</f>
        <v>-12.5</v>
      </c>
      <c r="FW153" s="44">
        <f t="shared" si="3159"/>
        <v>-236722.49999999994</v>
      </c>
      <c r="FX153" s="5">
        <f>'СДП (план)'!AI154</f>
        <v>0</v>
      </c>
      <c r="FY153" s="3">
        <f>'СДП (план)'!AJ154</f>
        <v>0</v>
      </c>
      <c r="FZ153" s="44">
        <f t="shared" si="3022"/>
        <v>0</v>
      </c>
      <c r="GA153" s="44">
        <f t="shared" si="3023"/>
        <v>0</v>
      </c>
      <c r="GB153" s="44">
        <f>VLOOKUP($C153,факт!$D$8:$JF$250,219,0)</f>
        <v>0</v>
      </c>
      <c r="GC153" s="44">
        <f>VLOOKUP($C153,факт!$D$8:$JF$250,220,0)</f>
        <v>0</v>
      </c>
      <c r="GD153" s="44">
        <f>VLOOKUP($C153,факт!$D$8:$JF$250,221,0)</f>
        <v>0</v>
      </c>
      <c r="GE153" s="44">
        <f>VLOOKUP($C153,факт!$D$8:$JF$250,222,0)</f>
        <v>0</v>
      </c>
      <c r="GF153" s="44">
        <f>VLOOKUP($C153,факт!$D$8:$JF$250,223,0)</f>
        <v>0</v>
      </c>
      <c r="GG153" s="44">
        <f>VLOOKUP($C153,факт!$D$8:$JF$250,224,0)</f>
        <v>0</v>
      </c>
      <c r="GH153" s="44">
        <f>SUM(FX153*$F153)</f>
        <v>0</v>
      </c>
      <c r="GI153" s="44">
        <f>SUM(FZ153*$F153)</f>
        <v>0</v>
      </c>
      <c r="GJ153" s="44">
        <f>SUM(GB153*$F153)</f>
        <v>0</v>
      </c>
      <c r="GK153" s="44">
        <f t="shared" ref="GK153" si="5757">SUM(GB153-FZ153)</f>
        <v>0</v>
      </c>
      <c r="GL153" s="44">
        <f t="shared" si="3162"/>
        <v>0</v>
      </c>
      <c r="GM153" s="48">
        <f>'СДП (план)'!AK154</f>
        <v>13</v>
      </c>
      <c r="GN153" s="44">
        <f>'СДП (план)'!AL154</f>
        <v>295429.68</v>
      </c>
      <c r="GO153" s="44">
        <f t="shared" si="3024"/>
        <v>6.5</v>
      </c>
      <c r="GP153" s="44">
        <f t="shared" si="3025"/>
        <v>147714.84</v>
      </c>
      <c r="GQ153" s="44">
        <f>VLOOKUP($C153,факт!$D$8:$JF$250,237,0)</f>
        <v>3</v>
      </c>
      <c r="GR153" s="44">
        <f>VLOOKUP($C153,факт!$D$8:$JF$250,238,0)</f>
        <v>68176.08</v>
      </c>
      <c r="GS153" s="44">
        <f>VLOOKUP($C153,факт!$D$8:$JF$250,239,0)</f>
        <v>30</v>
      </c>
      <c r="GT153" s="44">
        <f>VLOOKUP($C153,факт!$D$8:$JF$250,240,0)</f>
        <v>0</v>
      </c>
      <c r="GU153" s="44">
        <f>VLOOKUP($C153,факт!$D$8:$JF$250,241,0)</f>
        <v>0</v>
      </c>
      <c r="GV153" s="44">
        <f>VLOOKUP($C153,факт!$D$8:$JF$250,242,0)</f>
        <v>0</v>
      </c>
      <c r="GW153" s="44">
        <f>SUM(GM153*$F153)</f>
        <v>11.700000000000001</v>
      </c>
      <c r="GX153" s="44">
        <f>SUM(GO153*$F153)</f>
        <v>5.8500000000000005</v>
      </c>
      <c r="GY153" s="44">
        <f>SUM(GQ153*$F153)</f>
        <v>2.7</v>
      </c>
      <c r="GZ153" s="44">
        <f t="shared" si="3026"/>
        <v>-3.5</v>
      </c>
      <c r="HA153" s="44">
        <f t="shared" si="3027"/>
        <v>-79538.759999999995</v>
      </c>
      <c r="HB153" s="46">
        <f>'СДП (план)'!AM154</f>
        <v>0</v>
      </c>
      <c r="HC153" s="127">
        <f>'СДП (план)'!AN154</f>
        <v>0</v>
      </c>
      <c r="HD153" s="44">
        <f t="shared" si="3028"/>
        <v>0</v>
      </c>
      <c r="HE153" s="44">
        <f t="shared" si="3029"/>
        <v>0</v>
      </c>
      <c r="HF153" s="44"/>
      <c r="HG153" s="44"/>
      <c r="HH153" s="44"/>
      <c r="HI153" s="44"/>
      <c r="HJ153" s="44"/>
      <c r="HK153" s="44"/>
      <c r="HL153" s="44">
        <f>SUM(HB153*$F153)</f>
        <v>0</v>
      </c>
      <c r="HM153" s="44">
        <f>SUM(HD153*$F153)</f>
        <v>0</v>
      </c>
      <c r="HN153" s="44">
        <f>SUM(HF153*$F153)</f>
        <v>0</v>
      </c>
      <c r="HO153" s="44">
        <f t="shared" si="3030"/>
        <v>0</v>
      </c>
      <c r="HP153" s="44">
        <f t="shared" si="3031"/>
        <v>0</v>
      </c>
      <c r="HQ153" s="45">
        <f>'СДП (план)'!AO154</f>
        <v>0</v>
      </c>
      <c r="HR153" s="44">
        <f>'СДП (план)'!AP154</f>
        <v>0</v>
      </c>
      <c r="HS153" s="44">
        <f t="shared" si="3032"/>
        <v>0</v>
      </c>
      <c r="HT153" s="44">
        <f t="shared" si="3033"/>
        <v>0</v>
      </c>
      <c r="HU153" s="44">
        <f>VLOOKUP($C153,факт!$D$8:$JF$250,171,0)</f>
        <v>0</v>
      </c>
      <c r="HV153" s="44">
        <f>VLOOKUP($C153,факт!$D$8:$JF$250,172,0)</f>
        <v>0</v>
      </c>
      <c r="HW153" s="44">
        <f>VLOOKUP($C153,факт!$D$8:$JF$250,173,0)</f>
        <v>0</v>
      </c>
      <c r="HX153" s="44">
        <f>VLOOKUP($C153,факт!$D$8:$JF$250,174,0)</f>
        <v>0</v>
      </c>
      <c r="HY153" s="44">
        <f>VLOOKUP($C153,факт!$D$8:$JF$250,175,0)</f>
        <v>0</v>
      </c>
      <c r="HZ153" s="44">
        <f>VLOOKUP($C153,факт!$D$8:$JF$250,176,0)</f>
        <v>0</v>
      </c>
      <c r="IA153" s="44">
        <f>SUM(HQ153*$F153)</f>
        <v>0</v>
      </c>
      <c r="IB153" s="44">
        <f>SUM(HS153*$F153)</f>
        <v>0</v>
      </c>
      <c r="IC153" s="44">
        <f>SUM(HU153*$F153)</f>
        <v>0</v>
      </c>
      <c r="ID153" s="44">
        <f t="shared" si="3034"/>
        <v>0</v>
      </c>
      <c r="IE153" s="44">
        <f t="shared" si="3035"/>
        <v>0</v>
      </c>
      <c r="IF153" s="45">
        <f>'СДП (план)'!AQ154</f>
        <v>0</v>
      </c>
      <c r="IG153" s="44">
        <f>'СДП (план)'!AR154</f>
        <v>0</v>
      </c>
      <c r="IH153" s="44">
        <f t="shared" si="3036"/>
        <v>0</v>
      </c>
      <c r="II153" s="44">
        <f t="shared" si="3037"/>
        <v>0</v>
      </c>
      <c r="IJ153" s="44"/>
      <c r="IK153" s="44"/>
      <c r="IL153" s="44"/>
      <c r="IM153" s="44"/>
      <c r="IN153" s="44"/>
      <c r="IO153" s="44"/>
      <c r="IP153" s="44">
        <f>SUM(IF153*$F153)</f>
        <v>0</v>
      </c>
      <c r="IQ153" s="44">
        <f>SUM(IH153*$F153)</f>
        <v>0</v>
      </c>
      <c r="IR153" s="44">
        <f>SUM(IJ153*$F153)</f>
        <v>0</v>
      </c>
      <c r="IS153" s="44">
        <f t="shared" si="3038"/>
        <v>0</v>
      </c>
      <c r="IT153" s="44">
        <f t="shared" si="3039"/>
        <v>0</v>
      </c>
      <c r="IU153" s="45">
        <f>'СДП (план)'!AS154</f>
        <v>120</v>
      </c>
      <c r="IV153" s="44">
        <f>'СДП (план)'!AT154</f>
        <v>2272536</v>
      </c>
      <c r="IW153" s="44">
        <f t="shared" si="3040"/>
        <v>60</v>
      </c>
      <c r="IX153" s="44">
        <f t="shared" si="3041"/>
        <v>1136268</v>
      </c>
      <c r="IY153" s="44">
        <f>VLOOKUP($C153,факт!$D$8:$JF$250,183,0)</f>
        <v>109</v>
      </c>
      <c r="IZ153" s="44">
        <f>VLOOKUP($C153,факт!$D$8:$JF$250,184,0)</f>
        <v>2064220.2000000034</v>
      </c>
      <c r="JA153" s="44">
        <f>VLOOKUP($C153,факт!$D$8:$JF$250,185,0)</f>
        <v>946</v>
      </c>
      <c r="JB153" s="44">
        <f>VLOOKUP($C153,факт!$D$8:$JF$250,186,0)</f>
        <v>0</v>
      </c>
      <c r="JC153" s="44">
        <f>VLOOKUP($C153,факт!$D$8:$JF$250,187,0)</f>
        <v>0</v>
      </c>
      <c r="JD153" s="44">
        <f>VLOOKUP($C153,факт!$D$8:$JF$250,188,0)</f>
        <v>0</v>
      </c>
      <c r="JE153" s="44">
        <f>SUM(IU153*$F153)</f>
        <v>108</v>
      </c>
      <c r="JF153" s="44">
        <f>SUM(IW153*$F153)</f>
        <v>54</v>
      </c>
      <c r="JG153" s="44">
        <f>SUM(IY153*$F153)</f>
        <v>98.100000000000009</v>
      </c>
      <c r="JH153" s="44">
        <f t="shared" si="3042"/>
        <v>49</v>
      </c>
      <c r="JI153" s="44">
        <f t="shared" si="3043"/>
        <v>927952.20000000345</v>
      </c>
      <c r="JJ153" s="5">
        <f>'СДП (план)'!AU154</f>
        <v>0</v>
      </c>
      <c r="JK153" s="3">
        <f>'СДП (план)'!AV154</f>
        <v>0</v>
      </c>
      <c r="JL153" s="44">
        <f t="shared" si="3044"/>
        <v>0</v>
      </c>
      <c r="JM153" s="44">
        <f t="shared" si="3045"/>
        <v>0</v>
      </c>
      <c r="JN153" s="44">
        <f>VLOOKUP($C153,факт!$D$8:$JF$250,189,0)</f>
        <v>0</v>
      </c>
      <c r="JO153" s="44">
        <f>VLOOKUP($C153,факт!$D$8:$JF$250,190,0)</f>
        <v>0</v>
      </c>
      <c r="JP153" s="44">
        <f>VLOOKUP($C153,факт!$D$8:$JF$250,191,0)</f>
        <v>0</v>
      </c>
      <c r="JQ153" s="44">
        <f>VLOOKUP($C153,факт!$D$8:$JF$250,192,0)</f>
        <v>0</v>
      </c>
      <c r="JR153" s="44">
        <f>VLOOKUP($C153,факт!$D$8:$JF$250,193,0)</f>
        <v>0</v>
      </c>
      <c r="JS153" s="44">
        <f>VLOOKUP($C153,факт!$D$8:$JF$250,194,0)</f>
        <v>0</v>
      </c>
      <c r="JT153" s="44">
        <f>SUM(JJ153*$F153)</f>
        <v>0</v>
      </c>
      <c r="JU153" s="44">
        <f>SUM(JL153*$F153)</f>
        <v>0</v>
      </c>
      <c r="JV153" s="44">
        <f>SUM(JN153*$F153)</f>
        <v>0</v>
      </c>
      <c r="JW153" s="44">
        <f t="shared" si="3046"/>
        <v>0</v>
      </c>
      <c r="JX153" s="44">
        <f t="shared" si="3047"/>
        <v>0</v>
      </c>
      <c r="JY153" s="5">
        <f>'СДП (план)'!AW154</f>
        <v>0</v>
      </c>
      <c r="JZ153" s="3">
        <f>'СДП (план)'!AX154</f>
        <v>0</v>
      </c>
      <c r="KA153" s="44">
        <f t="shared" si="3048"/>
        <v>0</v>
      </c>
      <c r="KB153" s="44">
        <f t="shared" si="3049"/>
        <v>0</v>
      </c>
      <c r="KC153" s="44">
        <f>VLOOKUP($C153,факт!$D$8:$JF$250,177,0)</f>
        <v>0</v>
      </c>
      <c r="KD153" s="44">
        <f>VLOOKUP($C153,факт!$D$8:$JF$250,178,0)</f>
        <v>0</v>
      </c>
      <c r="KE153" s="44">
        <f>VLOOKUP($C153,факт!$D$8:$JF$250,179,0)</f>
        <v>0</v>
      </c>
      <c r="KF153" s="44">
        <f>VLOOKUP($C153,факт!$D$8:$JF$250,180,0)</f>
        <v>0</v>
      </c>
      <c r="KG153" s="44">
        <f>VLOOKUP($C153,факт!$D$8:$JF$250,181,0)</f>
        <v>0</v>
      </c>
      <c r="KH153" s="44">
        <f>VLOOKUP($C153,факт!$D$8:$JF$250,182,0)</f>
        <v>0</v>
      </c>
      <c r="KI153" s="44">
        <f>SUM(JY153*$F153)</f>
        <v>0</v>
      </c>
      <c r="KJ153" s="44">
        <f>SUM(KA153*$F153)</f>
        <v>0</v>
      </c>
      <c r="KK153" s="44">
        <f>SUM(KC153*$F153)</f>
        <v>0</v>
      </c>
      <c r="KL153" s="44">
        <f t="shared" si="3050"/>
        <v>0</v>
      </c>
      <c r="KM153" s="44">
        <f t="shared" si="3051"/>
        <v>0</v>
      </c>
      <c r="KN153" s="5">
        <f>'СДП (план)'!AY154</f>
        <v>0</v>
      </c>
      <c r="KO153" s="3">
        <f>'СДП (план)'!AZ154</f>
        <v>0</v>
      </c>
      <c r="KP153" s="44">
        <f t="shared" si="3052"/>
        <v>0</v>
      </c>
      <c r="KQ153" s="44">
        <f t="shared" si="3053"/>
        <v>0</v>
      </c>
      <c r="KR153" s="44"/>
      <c r="KS153" s="44"/>
      <c r="KT153" s="44"/>
      <c r="KU153" s="44"/>
      <c r="KV153" s="44"/>
      <c r="KW153" s="44"/>
      <c r="KX153" s="44">
        <f>SUM(KN153*$F153)</f>
        <v>0</v>
      </c>
      <c r="KY153" s="44">
        <f>SUM(KP153*$F153)</f>
        <v>0</v>
      </c>
      <c r="KZ153" s="44">
        <f>SUM(KR153*$F153)</f>
        <v>0</v>
      </c>
      <c r="LA153" s="44">
        <f t="shared" si="3054"/>
        <v>0</v>
      </c>
      <c r="LB153" s="44">
        <f t="shared" si="3055"/>
        <v>0</v>
      </c>
      <c r="LC153" s="45">
        <f>'СДП (план)'!BA154</f>
        <v>0</v>
      </c>
      <c r="LD153" s="44">
        <f>'СДП (план)'!BB154</f>
        <v>0</v>
      </c>
      <c r="LE153" s="44">
        <f t="shared" si="3056"/>
        <v>0</v>
      </c>
      <c r="LF153" s="44">
        <f t="shared" si="3057"/>
        <v>0</v>
      </c>
      <c r="LG153" s="44">
        <f>VLOOKUP($C153,факт!$D$8:$JF$250,111,0)</f>
        <v>0</v>
      </c>
      <c r="LH153" s="44">
        <f>VLOOKUP($C153,факт!$D$8:$JF$250,112,0)</f>
        <v>0</v>
      </c>
      <c r="LI153" s="44">
        <f>VLOOKUP($C153,факт!$D$8:$JF$250,113,0)</f>
        <v>0</v>
      </c>
      <c r="LJ153" s="44">
        <f>VLOOKUP($C153,факт!$D$8:$JF$250,114,0)</f>
        <v>0</v>
      </c>
      <c r="LK153" s="44">
        <f>VLOOKUP($C153,факт!$D$8:$JF$250,115,0)</f>
        <v>0</v>
      </c>
      <c r="LL153" s="44">
        <f>VLOOKUP($C153,факт!$D$8:$JF$250,116,0)</f>
        <v>0</v>
      </c>
      <c r="LM153" s="44">
        <f>SUM(LC153*$F153)</f>
        <v>0</v>
      </c>
      <c r="LN153" s="44">
        <f>SUM(LE153*$F153)</f>
        <v>0</v>
      </c>
      <c r="LO153" s="44">
        <f>SUM(LG153*$F153)</f>
        <v>0</v>
      </c>
      <c r="LP153" s="44">
        <f t="shared" si="3058"/>
        <v>0</v>
      </c>
      <c r="LQ153" s="44">
        <f t="shared" si="3059"/>
        <v>0</v>
      </c>
      <c r="LR153" s="45">
        <f>'СДП (план)'!BC154</f>
        <v>15</v>
      </c>
      <c r="LS153" s="44">
        <f>'СДП (план)'!BD154</f>
        <v>284067</v>
      </c>
      <c r="LT153" s="44">
        <f t="shared" si="3060"/>
        <v>7.5</v>
      </c>
      <c r="LU153" s="44">
        <f t="shared" si="3061"/>
        <v>142033.5</v>
      </c>
      <c r="LV153" s="44">
        <f>VLOOKUP($C153,факт!$D$8:$JF$250,117,0)</f>
        <v>38</v>
      </c>
      <c r="LW153" s="44">
        <f>VLOOKUP($C153,факт!$D$8:$JF$250,118,0)</f>
        <v>719636.40000000026</v>
      </c>
      <c r="LX153" s="44">
        <f>VLOOKUP($C153,факт!$D$8:$JF$250,119,0)</f>
        <v>384</v>
      </c>
      <c r="LY153" s="44">
        <f>VLOOKUP($C153,факт!$D$8:$JF$250,120,0)</f>
        <v>0</v>
      </c>
      <c r="LZ153" s="44">
        <f>VLOOKUP($C153,факт!$D$8:$JF$250,121,0)</f>
        <v>0</v>
      </c>
      <c r="MA153" s="44">
        <f>VLOOKUP($C153,факт!$D$8:$JF$250,122,0)</f>
        <v>0</v>
      </c>
      <c r="MB153" s="44">
        <f>SUM(LR153*$F153)</f>
        <v>13.5</v>
      </c>
      <c r="MC153" s="44">
        <f>SUM(LT153*$F153)</f>
        <v>6.75</v>
      </c>
      <c r="MD153" s="44">
        <f>SUM(LV153*$F153)</f>
        <v>34.200000000000003</v>
      </c>
      <c r="ME153" s="44">
        <f t="shared" si="3062"/>
        <v>30.5</v>
      </c>
      <c r="MF153" s="44">
        <f t="shared" si="3063"/>
        <v>577602.90000000026</v>
      </c>
      <c r="MG153" s="47">
        <f>'СДП (план)'!BE154</f>
        <v>2</v>
      </c>
      <c r="MH153" s="47">
        <f>'СДП (план)'!BF154</f>
        <v>37875.599999999999</v>
      </c>
      <c r="MI153" s="44">
        <f t="shared" si="3064"/>
        <v>1</v>
      </c>
      <c r="MJ153" s="44">
        <f t="shared" si="3065"/>
        <v>18937.8</v>
      </c>
      <c r="MK153" s="44">
        <f>VLOOKUP($C153,факт!$D$8:$JF$250,63,0)</f>
        <v>0</v>
      </c>
      <c r="ML153" s="44">
        <f>VLOOKUP($C153,факт!$D$8:$JF$250,64,0)</f>
        <v>0</v>
      </c>
      <c r="MM153" s="44">
        <f>VLOOKUP($C153,факт!$D$8:$JF$250,65,0)</f>
        <v>0</v>
      </c>
      <c r="MN153" s="44">
        <f>VLOOKUP($C153,факт!$D$8:$JF$250,66,0)</f>
        <v>0</v>
      </c>
      <c r="MO153" s="44">
        <f>VLOOKUP($C153,факт!$D$8:$JF$250,67,0)</f>
        <v>0</v>
      </c>
      <c r="MP153" s="44">
        <f>VLOOKUP($C153,факт!$D$8:$JF$250,68,0)</f>
        <v>0</v>
      </c>
      <c r="MQ153" s="44">
        <f>SUM(MG153*$F153)</f>
        <v>1.8</v>
      </c>
      <c r="MR153" s="44">
        <f>SUM(MI153*$F153)</f>
        <v>0.9</v>
      </c>
      <c r="MS153" s="44">
        <f>SUM(MK153*$F153)</f>
        <v>0</v>
      </c>
      <c r="MT153" s="44">
        <f t="shared" si="3066"/>
        <v>-1</v>
      </c>
      <c r="MU153" s="44">
        <f t="shared" si="3067"/>
        <v>-18937.8</v>
      </c>
      <c r="MV153" s="47">
        <f>'СДП (план)'!BG154</f>
        <v>0</v>
      </c>
      <c r="MW153" s="47">
        <f>'СДП (план)'!BH154</f>
        <v>0</v>
      </c>
      <c r="MX153" s="44">
        <f t="shared" si="3068"/>
        <v>0</v>
      </c>
      <c r="MY153" s="44">
        <f t="shared" si="3069"/>
        <v>0</v>
      </c>
      <c r="MZ153" s="44">
        <f>VLOOKUP($C153,факт!$D$8:$JF$250,129,0)</f>
        <v>0</v>
      </c>
      <c r="NA153" s="44">
        <f>VLOOKUP($C153,факт!$D$8:$JF$250,130,0)</f>
        <v>0</v>
      </c>
      <c r="NB153" s="44">
        <f>VLOOKUP($C153,факт!$D$8:$JF$250,131,0)</f>
        <v>0</v>
      </c>
      <c r="NC153" s="44">
        <f>VLOOKUP($C153,факт!$D$8:$JF$250,132,0)</f>
        <v>0</v>
      </c>
      <c r="ND153" s="44">
        <f>VLOOKUP($C153,факт!$D$8:$JF$250,133,0)</f>
        <v>0</v>
      </c>
      <c r="NE153" s="44">
        <f>VLOOKUP($C153,факт!$D$8:$JF$250,134,0)</f>
        <v>0</v>
      </c>
      <c r="NF153" s="44">
        <f>SUM(MV153*$F153)</f>
        <v>0</v>
      </c>
      <c r="NG153" s="44">
        <f>SUM(MX153*$F153)</f>
        <v>0</v>
      </c>
      <c r="NH153" s="44">
        <f>SUM(MZ153*$F153)</f>
        <v>0</v>
      </c>
      <c r="NI153" s="44">
        <f t="shared" si="3070"/>
        <v>0</v>
      </c>
      <c r="NJ153" s="44">
        <f t="shared" si="3071"/>
        <v>0</v>
      </c>
      <c r="NK153" s="45">
        <f>'СДП (план)'!BI154</f>
        <v>0</v>
      </c>
      <c r="NL153" s="44">
        <f>'СДП (план)'!BJ154</f>
        <v>0</v>
      </c>
      <c r="NM153" s="44">
        <f t="shared" si="3072"/>
        <v>0</v>
      </c>
      <c r="NN153" s="44">
        <f t="shared" si="3073"/>
        <v>0</v>
      </c>
      <c r="NO153" s="44">
        <f>VLOOKUP($C153,факт!$D$8:$JF$250,87,0)</f>
        <v>0</v>
      </c>
      <c r="NP153" s="44">
        <f>VLOOKUP($C153,факт!$D$8:$JF$250,88,0)</f>
        <v>0</v>
      </c>
      <c r="NQ153" s="44">
        <f>VLOOKUP($C153,факт!$D$8:$JF$250,89,0)</f>
        <v>0</v>
      </c>
      <c r="NR153" s="44">
        <f>VLOOKUP($C153,факт!$D$8:$JF$250,90,0)</f>
        <v>0</v>
      </c>
      <c r="NS153" s="44">
        <f>VLOOKUP($C153,факт!$D$8:$JF$250,91,0)</f>
        <v>0</v>
      </c>
      <c r="NT153" s="44">
        <f>VLOOKUP($C153,факт!$D$8:$JF$250,92,0)</f>
        <v>0</v>
      </c>
      <c r="NU153" s="44">
        <f>SUM(NK153*$F153)</f>
        <v>0</v>
      </c>
      <c r="NV153" s="44">
        <f>SUM(NM153*$F153)</f>
        <v>0</v>
      </c>
      <c r="NW153" s="44">
        <f>SUM(NO153*$F153)</f>
        <v>0</v>
      </c>
      <c r="NX153" s="44">
        <f t="shared" si="3074"/>
        <v>0</v>
      </c>
      <c r="NY153" s="44">
        <f t="shared" si="3075"/>
        <v>0</v>
      </c>
      <c r="NZ153" s="45">
        <f>'СДП (план)'!BK154</f>
        <v>331</v>
      </c>
      <c r="OA153" s="44">
        <f>'СДП (план)'!BL154</f>
        <v>6268411.7999999998</v>
      </c>
      <c r="OB153" s="44">
        <f t="shared" si="3076"/>
        <v>165.5</v>
      </c>
      <c r="OC153" s="44">
        <f t="shared" si="3077"/>
        <v>3134205.9</v>
      </c>
      <c r="OD153" s="44">
        <f>VLOOKUP($C153,факт!$D$8:$JF$250,147,0)</f>
        <v>165</v>
      </c>
      <c r="OE153" s="44">
        <f>VLOOKUP($C153,факт!$D$8:$JF$250,148,0)</f>
        <v>3124736.9999999935</v>
      </c>
      <c r="OF153" s="44">
        <f>VLOOKUP($C153,факт!$D$8:$JF$250,149,0)</f>
        <v>1460</v>
      </c>
      <c r="OG153" s="44">
        <f>VLOOKUP($C153,факт!$D$8:$JF$250,150,0)</f>
        <v>0</v>
      </c>
      <c r="OH153" s="44">
        <f>VLOOKUP($C153,факт!$D$8:$JF$250,151,0)</f>
        <v>0</v>
      </c>
      <c r="OI153" s="44">
        <f>VLOOKUP($C153,факт!$D$8:$JF$250,152,0)</f>
        <v>0</v>
      </c>
      <c r="OJ153" s="44">
        <f>SUM(NZ153*$F153)</f>
        <v>297.90000000000003</v>
      </c>
      <c r="OK153" s="44">
        <f>SUM(OB153*$F153)</f>
        <v>148.95000000000002</v>
      </c>
      <c r="OL153" s="44">
        <f>SUM(OD153*$F153)</f>
        <v>148.5</v>
      </c>
      <c r="OM153" s="44">
        <f t="shared" si="3078"/>
        <v>-0.5</v>
      </c>
      <c r="ON153" s="44">
        <f t="shared" si="3079"/>
        <v>-9468.9000000064261</v>
      </c>
      <c r="OO153" s="45">
        <f>'СДП (план)'!BM154</f>
        <v>0</v>
      </c>
      <c r="OP153" s="44">
        <f>'СДП (план)'!BN154</f>
        <v>0</v>
      </c>
      <c r="OQ153" s="44">
        <f t="shared" si="3080"/>
        <v>0</v>
      </c>
      <c r="OR153" s="44">
        <f t="shared" si="3081"/>
        <v>0</v>
      </c>
      <c r="OS153" s="44">
        <f>VLOOKUP($C153,факт!$D$8:$JF$250,195,0)</f>
        <v>0</v>
      </c>
      <c r="OT153" s="44">
        <f>VLOOKUP($C153,факт!$D$8:$JF$250,196,0)</f>
        <v>0</v>
      </c>
      <c r="OU153" s="44">
        <f>VLOOKUP($C153,факт!$D$8:$JF$250,197,0)</f>
        <v>0</v>
      </c>
      <c r="OV153" s="44">
        <f>VLOOKUP($C153,факт!$D$8:$JF$250,198,0)</f>
        <v>0</v>
      </c>
      <c r="OW153" s="44">
        <f>VLOOKUP($C153,факт!$D$8:$JF$250,199,0)</f>
        <v>0</v>
      </c>
      <c r="OX153" s="44">
        <f>VLOOKUP($C153,факт!$D$8:$JF$250,200,0)</f>
        <v>0</v>
      </c>
      <c r="OY153" s="44">
        <f>SUM(OO153*$F153)</f>
        <v>0</v>
      </c>
      <c r="OZ153" s="44">
        <f>SUM(OQ153*$F153)</f>
        <v>0</v>
      </c>
      <c r="PA153" s="44">
        <f>SUM(OS153*$F153)</f>
        <v>0</v>
      </c>
      <c r="PB153" s="44">
        <f t="shared" si="3082"/>
        <v>0</v>
      </c>
      <c r="PC153" s="44">
        <f t="shared" si="3083"/>
        <v>0</v>
      </c>
      <c r="PD153" s="45">
        <f>'СДП (план)'!BO154</f>
        <v>0</v>
      </c>
      <c r="PE153" s="44">
        <f>'СДП (план)'!BP154</f>
        <v>0</v>
      </c>
      <c r="PF153" s="44">
        <f t="shared" si="3084"/>
        <v>0</v>
      </c>
      <c r="PG153" s="44">
        <f t="shared" si="3085"/>
        <v>0</v>
      </c>
      <c r="PH153" s="44">
        <f>VLOOKUP($C153,факт!$D$8:$JF$250,201,0)</f>
        <v>0</v>
      </c>
      <c r="PI153" s="44">
        <f>VLOOKUP($C153,факт!$D$8:$JF$250,202,0)</f>
        <v>0</v>
      </c>
      <c r="PJ153" s="44">
        <f>VLOOKUP($C153,факт!$D$8:$JF$250,203,0)</f>
        <v>0</v>
      </c>
      <c r="PK153" s="44">
        <f>VLOOKUP($C153,факт!$D$8:$JF$250,204,0)</f>
        <v>0</v>
      </c>
      <c r="PL153" s="44">
        <f>VLOOKUP($C153,факт!$D$8:$JF$250,205,0)</f>
        <v>0</v>
      </c>
      <c r="PM153" s="44">
        <f>VLOOKUP($C153,факт!$D$8:$JF$250,206,0)</f>
        <v>0</v>
      </c>
      <c r="PN153" s="44">
        <f>SUM(PD153*$F153)</f>
        <v>0</v>
      </c>
      <c r="PO153" s="44">
        <f>SUM(PF153*$F153)</f>
        <v>0</v>
      </c>
      <c r="PP153" s="44">
        <f>SUM(PH153*$F153)</f>
        <v>0</v>
      </c>
      <c r="PQ153" s="44">
        <f t="shared" si="3086"/>
        <v>0</v>
      </c>
      <c r="PR153" s="44">
        <f t="shared" si="3087"/>
        <v>0</v>
      </c>
      <c r="PS153" s="45">
        <f>'СДП (план)'!BQ154</f>
        <v>0</v>
      </c>
      <c r="PT153" s="44">
        <f>'СДП (план)'!BR154</f>
        <v>0</v>
      </c>
      <c r="PU153" s="44">
        <f t="shared" si="3088"/>
        <v>0</v>
      </c>
      <c r="PV153" s="44">
        <f t="shared" si="3089"/>
        <v>0</v>
      </c>
      <c r="PW153" s="44">
        <f>VLOOKUP($C153,факт!$D$8:$JF$250,207,0)</f>
        <v>0</v>
      </c>
      <c r="PX153" s="44">
        <f>VLOOKUP($C153,факт!$D$8:$JF$250,208,0)</f>
        <v>0</v>
      </c>
      <c r="PY153" s="44">
        <f>VLOOKUP($C153,факт!$D$8:$JF$250,209,0)</f>
        <v>0</v>
      </c>
      <c r="PZ153" s="44">
        <f>VLOOKUP($C153,факт!$D$8:$JF$250,210,0)</f>
        <v>0</v>
      </c>
      <c r="QA153" s="44">
        <f>VLOOKUP($C153,факт!$D$8:$JF$250,211,0)</f>
        <v>0</v>
      </c>
      <c r="QB153" s="44">
        <f>VLOOKUP($C153,факт!$D$8:$JF$250,212,0)</f>
        <v>0</v>
      </c>
      <c r="QC153" s="44">
        <f>SUM(PS153*$F153)</f>
        <v>0</v>
      </c>
      <c r="QD153" s="44">
        <f>SUM(PU153*$F153)</f>
        <v>0</v>
      </c>
      <c r="QE153" s="44">
        <f>SUM(PW153*$F153)</f>
        <v>0</v>
      </c>
      <c r="QF153" s="44">
        <f t="shared" si="5709"/>
        <v>0</v>
      </c>
      <c r="QG153" s="44">
        <f t="shared" si="5710"/>
        <v>0</v>
      </c>
      <c r="QH153" s="48">
        <f>'СДП (план)'!BS154</f>
        <v>0</v>
      </c>
      <c r="QI153" s="44">
        <f>'СДП (план)'!BT154</f>
        <v>0</v>
      </c>
      <c r="QJ153" s="44">
        <f t="shared" si="3090"/>
        <v>0</v>
      </c>
      <c r="QK153" s="44">
        <f t="shared" si="3091"/>
        <v>0</v>
      </c>
      <c r="QL153" s="44">
        <f>VLOOKUP($C153,факт!$D$8:$JF$250,213,0)</f>
        <v>4</v>
      </c>
      <c r="QM153" s="44">
        <f>VLOOKUP($C153,факт!$D$8:$JF$250,214,0)</f>
        <v>90901.440000000002</v>
      </c>
      <c r="QN153" s="44">
        <f>VLOOKUP($C153,факт!$D$8:$JF$250,215,0)</f>
        <v>29</v>
      </c>
      <c r="QO153" s="44">
        <f>VLOOKUP($C153,факт!$D$8:$JF$250,216,0)</f>
        <v>0</v>
      </c>
      <c r="QP153" s="44">
        <f>VLOOKUP($C153,факт!$D$8:$JF$250,217,0)</f>
        <v>0</v>
      </c>
      <c r="QQ153" s="44">
        <f>VLOOKUP($C153,факт!$D$8:$JF$250,218,0)</f>
        <v>0</v>
      </c>
      <c r="QR153" s="44">
        <f>SUM(QH153*$F153)</f>
        <v>0</v>
      </c>
      <c r="QS153" s="44">
        <f>SUM(QJ153*$F153)</f>
        <v>0</v>
      </c>
      <c r="QT153" s="44">
        <f>SUM(QL153*$F153)</f>
        <v>3.6</v>
      </c>
      <c r="QU153" s="44">
        <f t="shared" ref="QU153" si="5758">SUM(QL153-QJ153)</f>
        <v>4</v>
      </c>
      <c r="QV153" s="44">
        <f t="shared" si="3182"/>
        <v>90901.440000000002</v>
      </c>
      <c r="QW153" s="45">
        <f>'СДП (план)'!BU154</f>
        <v>0</v>
      </c>
      <c r="QX153" s="44">
        <f>'СДП (план)'!BV154</f>
        <v>0</v>
      </c>
      <c r="QY153" s="44">
        <f t="shared" si="3092"/>
        <v>0</v>
      </c>
      <c r="QZ153" s="44">
        <f t="shared" si="3093"/>
        <v>0</v>
      </c>
      <c r="RA153" s="44">
        <f>VLOOKUP($C153,факт!$D$8:$JF$250,225,0)</f>
        <v>0</v>
      </c>
      <c r="RB153" s="44">
        <f>VLOOKUP($C153,факт!$D$8:$JF$250,226,0)</f>
        <v>0</v>
      </c>
      <c r="RC153" s="44">
        <f>VLOOKUP($C153,факт!$D$8:$JF$250,227,0)</f>
        <v>0</v>
      </c>
      <c r="RD153" s="44">
        <f>VLOOKUP($C153,факт!$D$8:$JF$250,228,0)</f>
        <v>0</v>
      </c>
      <c r="RE153" s="44">
        <f>VLOOKUP($C153,факт!$D$8:$JF$250,229,0)</f>
        <v>0</v>
      </c>
      <c r="RF153" s="44">
        <f>VLOOKUP($C153,факт!$D$8:$JF$250,230,0)</f>
        <v>0</v>
      </c>
      <c r="RG153" s="44">
        <f>SUM(QW153*$F153)</f>
        <v>0</v>
      </c>
      <c r="RH153" s="44">
        <f>SUM(QY153*$F153)</f>
        <v>0</v>
      </c>
      <c r="RI153" s="44">
        <f>SUM(RA153*$F153)</f>
        <v>0</v>
      </c>
      <c r="RJ153" s="44">
        <f t="shared" ref="RJ153" si="5759">SUM(RA153-QY153)</f>
        <v>0</v>
      </c>
      <c r="RK153" s="44">
        <f t="shared" si="3185"/>
        <v>0</v>
      </c>
      <c r="RL153" s="48">
        <f>'СДП (план)'!BW154</f>
        <v>29</v>
      </c>
      <c r="RM153" s="44">
        <f>'СДП (план)'!BX154</f>
        <v>659035.43999999994</v>
      </c>
      <c r="RN153" s="44">
        <f t="shared" si="3094"/>
        <v>14.5</v>
      </c>
      <c r="RO153" s="44">
        <f t="shared" si="3095"/>
        <v>329517.71999999997</v>
      </c>
      <c r="RP153" s="44">
        <f>VLOOKUP($C153,факт!$D$8:$JF$250,105,0)</f>
        <v>23</v>
      </c>
      <c r="RQ153" s="44">
        <f>VLOOKUP($C153,факт!$D$8:$JF$250,106,0)</f>
        <v>522683.2799999998</v>
      </c>
      <c r="RR153" s="44">
        <f>VLOOKUP($C153,факт!$D$8:$JF$250,107,0)</f>
        <v>213</v>
      </c>
      <c r="RS153" s="44">
        <f>VLOOKUP($C153,факт!$D$8:$JF$250,108,0)</f>
        <v>0</v>
      </c>
      <c r="RT153" s="44">
        <f>VLOOKUP($C153,факт!$D$8:$JF$250,109,0)</f>
        <v>0</v>
      </c>
      <c r="RU153" s="44">
        <f>VLOOKUP($C153,факт!$D$8:$JF$250,110,0)</f>
        <v>0</v>
      </c>
      <c r="RV153" s="44">
        <f>SUM(RL153*$F153)</f>
        <v>26.1</v>
      </c>
      <c r="RW153" s="44">
        <f>SUM(RN153*$F153)</f>
        <v>13.05</v>
      </c>
      <c r="RX153" s="44">
        <f>SUM(RP153*$F153)</f>
        <v>20.7</v>
      </c>
      <c r="RY153" s="44">
        <f t="shared" si="3096"/>
        <v>8.5</v>
      </c>
      <c r="RZ153" s="44">
        <f t="shared" si="3097"/>
        <v>193165.55999999982</v>
      </c>
      <c r="SA153" s="45">
        <f>'СДП (план)'!BY154</f>
        <v>140</v>
      </c>
      <c r="SB153" s="44">
        <f>'СДП (план)'!BZ154</f>
        <v>3181550.4</v>
      </c>
      <c r="SC153" s="44">
        <f t="shared" si="3098"/>
        <v>70</v>
      </c>
      <c r="SD153" s="44">
        <f t="shared" si="3099"/>
        <v>1590775.2000000002</v>
      </c>
      <c r="SE153" s="44">
        <f>VLOOKUP($C153,факт!$D$8:$JF$250,69,0)</f>
        <v>84</v>
      </c>
      <c r="SF153" s="44">
        <f>VLOOKUP($C153,факт!$D$8:$JF$250,70,0)</f>
        <v>1908930.2400000033</v>
      </c>
      <c r="SG153" s="44">
        <f>VLOOKUP($C153,факт!$D$8:$JF$250,71,0)</f>
        <v>845</v>
      </c>
      <c r="SH153" s="44">
        <f>VLOOKUP($C153,факт!$D$8:$JF$250,72,0)</f>
        <v>1</v>
      </c>
      <c r="SI153" s="44">
        <f>VLOOKUP($C153,факт!$D$8:$JF$250,73,0)</f>
        <v>22725.360000000001</v>
      </c>
      <c r="SJ153" s="44">
        <f>VLOOKUP($C153,факт!$D$8:$JF$250,74,0)</f>
        <v>10</v>
      </c>
      <c r="SK153" s="44">
        <f>SUM(SA153*$F153)</f>
        <v>126</v>
      </c>
      <c r="SL153" s="44">
        <f>SUM(SC153*$F153)</f>
        <v>63</v>
      </c>
      <c r="SM153" s="44">
        <f>SUM(SE153*$F153)</f>
        <v>75.600000000000009</v>
      </c>
      <c r="SN153" s="44">
        <f t="shared" si="3100"/>
        <v>14</v>
      </c>
      <c r="SO153" s="44">
        <f t="shared" si="3101"/>
        <v>318155.04000000306</v>
      </c>
      <c r="SP153" s="48">
        <f>'СДП (план)'!CA154</f>
        <v>0</v>
      </c>
      <c r="SQ153" s="44">
        <f>'СДП (план)'!CB154</f>
        <v>0</v>
      </c>
      <c r="SR153" s="44">
        <f t="shared" si="3102"/>
        <v>0</v>
      </c>
      <c r="SS153" s="44">
        <f t="shared" si="3103"/>
        <v>0</v>
      </c>
      <c r="ST153" s="44"/>
      <c r="SU153" s="44"/>
      <c r="SV153" s="44"/>
      <c r="SW153" s="44"/>
      <c r="SX153" s="44"/>
      <c r="SY153" s="44"/>
      <c r="SZ153" s="44">
        <f>SUM(SP153*$F153)</f>
        <v>0</v>
      </c>
      <c r="TA153" s="44">
        <f>SUM(SR153*$F153)</f>
        <v>0</v>
      </c>
      <c r="TB153" s="44">
        <f>SUM(ST153*$F153)</f>
        <v>0</v>
      </c>
      <c r="TC153" s="44">
        <f t="shared" si="3104"/>
        <v>0</v>
      </c>
      <c r="TD153" s="44">
        <f t="shared" si="3105"/>
        <v>0</v>
      </c>
      <c r="TE153" s="48">
        <f>'СДП (план)'!CC154</f>
        <v>40</v>
      </c>
      <c r="TF153" s="44">
        <f>'СДП (план)'!CD154</f>
        <v>909014.4</v>
      </c>
      <c r="TG153" s="44">
        <f t="shared" si="3106"/>
        <v>20</v>
      </c>
      <c r="TH153" s="44">
        <f t="shared" si="3107"/>
        <v>454507.19999999995</v>
      </c>
      <c r="TI153" s="44">
        <f>VLOOKUP($C153,факт!$D$8:$JF$250,135,0)</f>
        <v>29</v>
      </c>
      <c r="TJ153" s="44">
        <f>VLOOKUP($C153,факт!$D$8:$JF$250,136,0)</f>
        <v>659035.43999999971</v>
      </c>
      <c r="TK153" s="44">
        <f>VLOOKUP($C153,факт!$D$8:$JF$250,137,0)</f>
        <v>325</v>
      </c>
      <c r="TL153" s="44">
        <f>VLOOKUP($C153,факт!$D$8:$JF$250,138,0)</f>
        <v>2</v>
      </c>
      <c r="TM153" s="44">
        <f>VLOOKUP($C153,факт!$D$8:$JF$250,139,0)</f>
        <v>45450.720000000001</v>
      </c>
      <c r="TN153" s="44">
        <f>VLOOKUP($C153,факт!$D$8:$JF$250,140,0)</f>
        <v>20</v>
      </c>
      <c r="TO153" s="44">
        <f>SUM(TE153*$F153)</f>
        <v>36</v>
      </c>
      <c r="TP153" s="44">
        <f>SUM(TG153*$F153)</f>
        <v>18</v>
      </c>
      <c r="TQ153" s="44">
        <f>SUM(TI153*$F153)</f>
        <v>26.1</v>
      </c>
      <c r="TR153" s="44">
        <f t="shared" si="3108"/>
        <v>9</v>
      </c>
      <c r="TS153" s="44">
        <f t="shared" si="3109"/>
        <v>204528.23999999976</v>
      </c>
      <c r="TT153" s="47">
        <f>'СДП (план)'!CE154</f>
        <v>0</v>
      </c>
      <c r="TU153" s="47">
        <f>'СДП (план)'!CF154</f>
        <v>0</v>
      </c>
      <c r="TV153" s="44">
        <f t="shared" si="3110"/>
        <v>0</v>
      </c>
      <c r="TW153" s="44">
        <f t="shared" si="3111"/>
        <v>0</v>
      </c>
      <c r="TX153" s="44">
        <f>VLOOKUP($C153,факт!$D$8:$JF$250,75,0)</f>
        <v>0</v>
      </c>
      <c r="TY153" s="44">
        <f>VLOOKUP($C153,факт!$D$8:$JF$250,76,0)</f>
        <v>0</v>
      </c>
      <c r="TZ153" s="44">
        <f>VLOOKUP($C153,факт!$D$8:$JF$250,77,0)</f>
        <v>0</v>
      </c>
      <c r="UA153" s="44">
        <f>VLOOKUP($C153,факт!$D$8:$JF$250,78,0)</f>
        <v>0</v>
      </c>
      <c r="UB153" s="44">
        <f>VLOOKUP($C153,факт!$D$8:$JF$250,79,0)</f>
        <v>0</v>
      </c>
      <c r="UC153" s="44">
        <f>VLOOKUP($C153,факт!$D$8:$JF$250,80,0)</f>
        <v>0</v>
      </c>
      <c r="UD153" s="44">
        <f>SUM(TT153*$F153)</f>
        <v>0</v>
      </c>
      <c r="UE153" s="44">
        <f>SUM(TV153*$F153)</f>
        <v>0</v>
      </c>
      <c r="UF153" s="44">
        <f>SUM(TX153*$F153)</f>
        <v>0</v>
      </c>
      <c r="UG153" s="44">
        <f t="shared" si="3112"/>
        <v>0</v>
      </c>
      <c r="UH153" s="44">
        <f t="shared" si="3113"/>
        <v>0</v>
      </c>
      <c r="UI153" s="45">
        <f>'СДП (план)'!CG154</f>
        <v>15</v>
      </c>
      <c r="UJ153" s="44">
        <f>'СДП (план)'!CH154</f>
        <v>340880.39999999997</v>
      </c>
      <c r="UK153" s="44">
        <f t="shared" si="3114"/>
        <v>7.5</v>
      </c>
      <c r="UL153" s="44">
        <f t="shared" si="3115"/>
        <v>170440.19999999998</v>
      </c>
      <c r="UM153" s="44">
        <f>VLOOKUP($C153,факт!$D$8:$JF$250,81,0)</f>
        <v>2</v>
      </c>
      <c r="UN153" s="44">
        <f>VLOOKUP($C153,факт!$D$8:$JF$250,82,0)</f>
        <v>45450.720000000001</v>
      </c>
      <c r="UO153" s="44">
        <f>VLOOKUP($C153,факт!$D$8:$JF$250,83,0)</f>
        <v>16</v>
      </c>
      <c r="UP153" s="44">
        <f>VLOOKUP($C153,факт!$D$8:$JF$250,84,0)</f>
        <v>0</v>
      </c>
      <c r="UQ153" s="44">
        <f>VLOOKUP($C153,факт!$D$8:$JF$250,85,0)</f>
        <v>0</v>
      </c>
      <c r="UR153" s="44">
        <f>VLOOKUP($C153,факт!$D$8:$JF$250,86,0)</f>
        <v>0</v>
      </c>
      <c r="US153" s="44">
        <f>SUM(UI153*$F153)</f>
        <v>13.5</v>
      </c>
      <c r="UT153" s="44">
        <f>SUM(UK153*$F153)</f>
        <v>6.75</v>
      </c>
      <c r="UU153" s="44">
        <f>SUM(UM153*$F153)</f>
        <v>1.8</v>
      </c>
      <c r="UV153" s="44">
        <f t="shared" si="3116"/>
        <v>-5.5</v>
      </c>
      <c r="UW153" s="44">
        <f t="shared" si="3117"/>
        <v>-124989.47999999998</v>
      </c>
      <c r="UX153" s="48">
        <f>'СДП (план)'!CI154</f>
        <v>70</v>
      </c>
      <c r="UY153" s="44">
        <f>'СДП (план)'!CJ154</f>
        <v>1590775.2</v>
      </c>
      <c r="UZ153" s="44">
        <f t="shared" si="3118"/>
        <v>35</v>
      </c>
      <c r="VA153" s="44">
        <f t="shared" si="3119"/>
        <v>795387.60000000009</v>
      </c>
      <c r="VB153" s="44">
        <f>VLOOKUP($C153,факт!$D$8:$JF$250,99,0)</f>
        <v>12</v>
      </c>
      <c r="VC153" s="44">
        <f>VLOOKUP($C153,факт!$D$8:$JF$250,100,0)</f>
        <v>272704.31999999995</v>
      </c>
      <c r="VD153" s="44">
        <f>VLOOKUP($C153,факт!$D$8:$JF$250,101,0)</f>
        <v>97</v>
      </c>
      <c r="VE153" s="44">
        <f>VLOOKUP($C153,факт!$D$8:$JF$250,102,0)</f>
        <v>0</v>
      </c>
      <c r="VF153" s="44">
        <f>VLOOKUP($C153,факт!$D$8:$JF$250,103,0)</f>
        <v>0</v>
      </c>
      <c r="VG153" s="44">
        <f>VLOOKUP($C153,факт!$D$8:$JF$250,104,0)</f>
        <v>0</v>
      </c>
      <c r="VH153" s="44">
        <f>SUM(UX153*$F153)</f>
        <v>63</v>
      </c>
      <c r="VI153" s="44">
        <f>SUM(UZ153*$F153)</f>
        <v>31.5</v>
      </c>
      <c r="VJ153" s="44">
        <f>SUM(VB153*$F153)</f>
        <v>10.8</v>
      </c>
      <c r="VK153" s="44">
        <f t="shared" si="5213"/>
        <v>-23</v>
      </c>
      <c r="VL153" s="44">
        <f t="shared" si="5214"/>
        <v>-522683.28000000014</v>
      </c>
      <c r="VM153" s="48">
        <f>'СДП (план)'!CK154</f>
        <v>0</v>
      </c>
      <c r="VN153" s="44">
        <f>'СДП (план)'!CL154</f>
        <v>0</v>
      </c>
      <c r="VO153" s="44">
        <f t="shared" si="3120"/>
        <v>0</v>
      </c>
      <c r="VP153" s="44">
        <f t="shared" si="3121"/>
        <v>0</v>
      </c>
      <c r="VQ153" s="44">
        <f>VLOOKUP($C153,факт!$D$8:$JF$250,123,0)</f>
        <v>0</v>
      </c>
      <c r="VR153" s="44">
        <f>VLOOKUP($C153,факт!$D$8:$JF$250,124,0)</f>
        <v>0</v>
      </c>
      <c r="VS153" s="44">
        <f>VLOOKUP($C153,факт!$D$8:$JF$250,125,0)</f>
        <v>0</v>
      </c>
      <c r="VT153" s="44">
        <f>VLOOKUP($C153,факт!$D$8:$JF$250,126,0)</f>
        <v>0</v>
      </c>
      <c r="VU153" s="44">
        <f>VLOOKUP($C153,факт!$D$8:$JF$250,127,0)</f>
        <v>0</v>
      </c>
      <c r="VV153" s="44">
        <f>VLOOKUP($C153,факт!$D$8:$JF$250,128,0)</f>
        <v>0</v>
      </c>
      <c r="VW153" s="44">
        <f>SUM(VM153*$F153)</f>
        <v>0</v>
      </c>
      <c r="VX153" s="44">
        <f>SUM(VO153*$F153)</f>
        <v>0</v>
      </c>
      <c r="VY153" s="44">
        <f>SUM(VQ153*$F153)</f>
        <v>0</v>
      </c>
      <c r="VZ153" s="44">
        <f t="shared" si="3122"/>
        <v>0</v>
      </c>
      <c r="WA153" s="44">
        <f t="shared" si="3123"/>
        <v>0</v>
      </c>
      <c r="WB153" s="45">
        <f>'СДП (план)'!CM154</f>
        <v>27</v>
      </c>
      <c r="WC153" s="44">
        <f>'СДП (план)'!CN154</f>
        <v>613584.72</v>
      </c>
      <c r="WD153" s="44">
        <f t="shared" si="3124"/>
        <v>13.5</v>
      </c>
      <c r="WE153" s="44">
        <f t="shared" si="3125"/>
        <v>306792.36</v>
      </c>
      <c r="WF153" s="44">
        <f>VLOOKUP($C153,факт!$D$8:$JF$250,141,0)</f>
        <v>12</v>
      </c>
      <c r="WG153" s="44">
        <f>VLOOKUP($C153,факт!$D$8:$JF$250,142,0)</f>
        <v>272704.31999999995</v>
      </c>
      <c r="WH153" s="44">
        <f>VLOOKUP($C153,факт!$D$8:$JF$250,143,0)</f>
        <v>122</v>
      </c>
      <c r="WI153" s="44">
        <f>VLOOKUP($C153,факт!$D$8:$JF$250,144,0)</f>
        <v>0</v>
      </c>
      <c r="WJ153" s="44">
        <f>VLOOKUP($C153,факт!$D$8:$JF$250,145,0)</f>
        <v>0</v>
      </c>
      <c r="WK153" s="44">
        <f>VLOOKUP($C153,факт!$D$8:$JF$250,146,0)</f>
        <v>0</v>
      </c>
      <c r="WL153" s="44">
        <f>SUM(WB153*$F153)</f>
        <v>24.3</v>
      </c>
      <c r="WM153" s="44">
        <f>SUM(WD153*$F153)</f>
        <v>12.15</v>
      </c>
      <c r="WN153" s="44">
        <f>SUM(WF153*$F153)</f>
        <v>10.8</v>
      </c>
      <c r="WO153" s="44">
        <f t="shared" si="3126"/>
        <v>-1.5</v>
      </c>
      <c r="WP153" s="44">
        <f t="shared" si="3127"/>
        <v>-34088.040000000037</v>
      </c>
      <c r="WQ153" s="45">
        <f>'СДП (план)'!CO154</f>
        <v>10</v>
      </c>
      <c r="WR153" s="44">
        <f>'СДП (план)'!CP154</f>
        <v>227253.6</v>
      </c>
      <c r="WS153" s="44">
        <f t="shared" si="3128"/>
        <v>5</v>
      </c>
      <c r="WT153" s="44">
        <f t="shared" si="3129"/>
        <v>113626.79999999999</v>
      </c>
      <c r="WU153" s="44">
        <f>VLOOKUP($C153,факт!$D$8:$JF$250,57,0)</f>
        <v>6</v>
      </c>
      <c r="WV153" s="44">
        <f>VLOOKUP($C153,факт!$D$8:$JF$250,58,0)</f>
        <v>124989.48000000001</v>
      </c>
      <c r="WW153" s="44">
        <f>VLOOKUP($C153,факт!$D$8:$JF$250,59,0)</f>
        <v>54</v>
      </c>
      <c r="WX153" s="44">
        <f>VLOOKUP($C153,факт!$D$8:$JF$250,60,0)</f>
        <v>0</v>
      </c>
      <c r="WY153" s="44">
        <f>VLOOKUP($C153,факт!$D$8:$JF$250,61,0)</f>
        <v>0</v>
      </c>
      <c r="WZ153" s="44">
        <f>VLOOKUP($C153,факт!$D$8:$JF$250,62,0)</f>
        <v>0</v>
      </c>
      <c r="XA153" s="44">
        <f>SUM(WQ153*$F153)</f>
        <v>9</v>
      </c>
      <c r="XB153" s="44">
        <f>SUM(WS153*$F153)</f>
        <v>4.5</v>
      </c>
      <c r="XC153" s="44">
        <f>SUM(WU153*$F153)</f>
        <v>5.4</v>
      </c>
      <c r="XD153" s="44">
        <f t="shared" si="3130"/>
        <v>1</v>
      </c>
      <c r="XE153" s="44">
        <f t="shared" si="3131"/>
        <v>11362.680000000022</v>
      </c>
      <c r="XF153" s="48">
        <f>'СДП (план)'!CQ154</f>
        <v>50</v>
      </c>
      <c r="XG153" s="44">
        <f>'СДП (план)'!CR154</f>
        <v>1508260.5</v>
      </c>
      <c r="XH153" s="44">
        <f t="shared" si="3132"/>
        <v>25</v>
      </c>
      <c r="XI153" s="44">
        <f t="shared" si="3133"/>
        <v>754130.25</v>
      </c>
      <c r="XJ153" s="44">
        <f>VLOOKUP($C153,факт!$D$8:$JF$250,51,0)</f>
        <v>18</v>
      </c>
      <c r="XK153" s="44">
        <f>VLOOKUP($C153,факт!$D$8:$JF$250,52,0)</f>
        <v>542973.78000000014</v>
      </c>
      <c r="XL153" s="44">
        <f>VLOOKUP($C153,факт!$D$8:$JF$250,53,0)</f>
        <v>176</v>
      </c>
      <c r="XM153" s="44">
        <f>VLOOKUP($C153,факт!$D$8:$JF$250,54,0)</f>
        <v>0</v>
      </c>
      <c r="XN153" s="44">
        <f>VLOOKUP($C153,факт!$D$8:$JF$250,55,0)</f>
        <v>0</v>
      </c>
      <c r="XO153" s="44">
        <f>VLOOKUP($C153,факт!$D$8:$JF$250,56,0)</f>
        <v>0</v>
      </c>
      <c r="XP153" s="44">
        <f>SUM(XF153*$F153)</f>
        <v>45</v>
      </c>
      <c r="XQ153" s="44">
        <f>SUM(XH153*$F153)</f>
        <v>22.5</v>
      </c>
      <c r="XR153" s="44">
        <f>SUM(XJ153*$F153)</f>
        <v>16.2</v>
      </c>
      <c r="XS153" s="44">
        <f t="shared" si="3134"/>
        <v>-7</v>
      </c>
      <c r="XT153" s="44">
        <f t="shared" si="3135"/>
        <v>-211156.46999999986</v>
      </c>
      <c r="XU153" s="8">
        <f>'СДП (план)'!CS154</f>
        <v>20</v>
      </c>
      <c r="XV153" s="3">
        <f>'СДП (план)'!CT154</f>
        <v>695287.79999999993</v>
      </c>
      <c r="XW153" s="44">
        <f t="shared" si="3136"/>
        <v>10</v>
      </c>
      <c r="XX153" s="44">
        <f t="shared" si="3137"/>
        <v>347643.89999999997</v>
      </c>
      <c r="XY153" s="44">
        <f>VLOOKUP($C153,факт!$D$8:$JF$250,93,0)</f>
        <v>2</v>
      </c>
      <c r="XZ153" s="44">
        <f>VLOOKUP($C153,факт!$D$8:$JF$250,94,0)</f>
        <v>69528.78</v>
      </c>
      <c r="YA153" s="44">
        <f>VLOOKUP($C153,факт!$D$8:$JF$250,95,0)</f>
        <v>16</v>
      </c>
      <c r="YB153" s="44">
        <f>VLOOKUP($C153,факт!$D$8:$JF$250,96,0)</f>
        <v>0</v>
      </c>
      <c r="YC153" s="44">
        <f>VLOOKUP($C153,факт!$D$8:$JF$250,97,0)</f>
        <v>0</v>
      </c>
      <c r="YD153" s="44">
        <f>VLOOKUP($C153,факт!$D$8:$JF$250,98,0)</f>
        <v>0</v>
      </c>
      <c r="YE153" s="44">
        <f>SUM(XU153*$F153)</f>
        <v>18</v>
      </c>
      <c r="YF153" s="44">
        <f>SUM(XW153*$F153)</f>
        <v>9</v>
      </c>
      <c r="YG153" s="44">
        <f>SUM(XY153*$F153)</f>
        <v>1.8</v>
      </c>
      <c r="YH153" s="44">
        <f t="shared" si="3138"/>
        <v>-8</v>
      </c>
      <c r="YI153" s="44">
        <f t="shared" si="3139"/>
        <v>-278115.12</v>
      </c>
      <c r="YJ153" s="3">
        <f>'СДП (план)'!CU154</f>
        <v>0</v>
      </c>
      <c r="YK153" s="3">
        <f>'СДП (план)'!CV154</f>
        <v>0</v>
      </c>
      <c r="YL153" s="44">
        <f t="shared" si="3140"/>
        <v>0</v>
      </c>
      <c r="YM153" s="44">
        <f t="shared" si="3141"/>
        <v>0</v>
      </c>
      <c r="YN153" s="44">
        <f>VLOOKUP($C153,факт!$D$8:$JF$250,243,0)</f>
        <v>0</v>
      </c>
      <c r="YO153" s="44">
        <f>VLOOKUP($C153,факт!$D$8:$JF$250,244,0)</f>
        <v>0</v>
      </c>
      <c r="YP153" s="44">
        <f>VLOOKUP($C153,факт!$D$8:$JF$250,245,0)</f>
        <v>0</v>
      </c>
      <c r="YQ153" s="44">
        <f>VLOOKUP($C153,факт!$D$8:$JF$250,246,0)</f>
        <v>0</v>
      </c>
      <c r="YR153" s="44">
        <f>VLOOKUP($C153,факт!$D$8:$JF$250,247,0)</f>
        <v>0</v>
      </c>
      <c r="YS153" s="44">
        <f>VLOOKUP($C153,факт!$D$8:$JF$250,248,0)</f>
        <v>0</v>
      </c>
      <c r="YT153" s="44">
        <f>SUM(YJ153*$F153)</f>
        <v>0</v>
      </c>
      <c r="YU153" s="44">
        <f>SUM(YL153*$F153)</f>
        <v>0</v>
      </c>
      <c r="YV153" s="44">
        <f>SUM(YN153*$F153)</f>
        <v>0</v>
      </c>
      <c r="YW153" s="44">
        <f t="shared" si="4921"/>
        <v>0</v>
      </c>
      <c r="YX153" s="44">
        <f t="shared" si="4922"/>
        <v>0</v>
      </c>
      <c r="YY153" s="44">
        <f>'СДП (план)'!CW154</f>
        <v>0</v>
      </c>
      <c r="YZ153" s="44">
        <f>'СДП (план)'!CX154</f>
        <v>0</v>
      </c>
      <c r="ZA153" s="44">
        <f t="shared" si="3142"/>
        <v>0</v>
      </c>
      <c r="ZB153" s="44">
        <f t="shared" si="3143"/>
        <v>0</v>
      </c>
      <c r="ZC153" s="44">
        <f>VLOOKUP($C153,факт!$D$8:$JF$250,249,0)</f>
        <v>0</v>
      </c>
      <c r="ZD153" s="44">
        <f>VLOOKUP($C153,факт!$D$8:$JF$250,250,0)</f>
        <v>0</v>
      </c>
      <c r="ZE153" s="44">
        <f>VLOOKUP($C153,факт!$D$8:$JF$250,251,0)</f>
        <v>0</v>
      </c>
      <c r="ZF153" s="44">
        <f>VLOOKUP($C153,факт!$D$8:$JF$250,252,0)</f>
        <v>0</v>
      </c>
      <c r="ZG153" s="44">
        <f>VLOOKUP($C153,факт!$D$8:$JF$250,253,0)</f>
        <v>0</v>
      </c>
      <c r="ZH153" s="44">
        <f>VLOOKUP($C153,факт!$D$8:$JF$250,254,0)</f>
        <v>0</v>
      </c>
      <c r="ZI153" s="44">
        <f>SUM(YY153*$F153)</f>
        <v>0</v>
      </c>
      <c r="ZJ153" s="44">
        <f>SUM(ZA153*$F153)</f>
        <v>0</v>
      </c>
      <c r="ZK153" s="44">
        <f>SUM(ZC153*$F153)</f>
        <v>0</v>
      </c>
      <c r="ZL153" s="44">
        <f t="shared" si="5236"/>
        <v>0</v>
      </c>
      <c r="ZM153" s="44">
        <f t="shared" si="5237"/>
        <v>0</v>
      </c>
      <c r="ZN153" s="44"/>
      <c r="ZO153" s="44"/>
      <c r="ZP153" s="44"/>
      <c r="ZQ153" s="44"/>
      <c r="ZR153" s="44"/>
      <c r="ZS153" s="44"/>
      <c r="ZT153" s="44"/>
      <c r="ZU153" s="44"/>
      <c r="ZV153" s="44"/>
      <c r="ZW153" s="44"/>
      <c r="ZX153" s="44"/>
      <c r="ZY153" s="44"/>
      <c r="ZZ153" s="44"/>
      <c r="AAA153" s="44"/>
      <c r="AAB153" s="44"/>
      <c r="AAC153" s="49">
        <f t="shared" ref="AAC153:AAO153" si="5760">SUM(HB153,DA153,AS153,BW153,AD153,BH153,O153,NK153,LC153,LR153,NZ153,ET153,FI153,HQ153,JJ153,MG153,MV153,TT153,IF153,IU153,JY153,DP153,EE153,WQ153,WB153,UI153,UX153,RL153,TE153,VM153,OO153,PD153,PS153,QH153,FX153,QW153,GM153,SP153,XF153,XU153,SA153,CL153,KN153,YJ153,YY153)</f>
        <v>907</v>
      </c>
      <c r="AAD153" s="49">
        <f t="shared" si="5760"/>
        <v>19357407.539999999</v>
      </c>
      <c r="AAE153" s="49">
        <f t="shared" si="5760"/>
        <v>453.5</v>
      </c>
      <c r="AAF153" s="49">
        <f t="shared" si="5760"/>
        <v>9678703.7699999996</v>
      </c>
      <c r="AAG153" s="49">
        <f t="shared" si="5760"/>
        <v>507</v>
      </c>
      <c r="AAH153" s="49">
        <f t="shared" si="5760"/>
        <v>10486671.480000002</v>
      </c>
      <c r="AAI153" s="49">
        <f t="shared" si="5760"/>
        <v>4713</v>
      </c>
      <c r="AAJ153" s="49">
        <f t="shared" si="5760"/>
        <v>4</v>
      </c>
      <c r="AAK153" s="49">
        <f t="shared" si="5760"/>
        <v>87113.88</v>
      </c>
      <c r="AAL153" s="49">
        <f t="shared" si="5760"/>
        <v>38</v>
      </c>
      <c r="AAM153" s="49">
        <f t="shared" si="5760"/>
        <v>816.30000000000007</v>
      </c>
      <c r="AAN153" s="49">
        <f t="shared" si="5760"/>
        <v>408.15000000000003</v>
      </c>
      <c r="AAO153" s="49">
        <f t="shared" si="5760"/>
        <v>456.30000000000007</v>
      </c>
      <c r="AAP153" s="44">
        <f t="shared" ref="AAP153" si="5761">SUM(AAG153-AAE153)</f>
        <v>53.5</v>
      </c>
      <c r="AAQ153" s="44">
        <f t="shared" ref="AAQ153" si="5762">SUM(AAH153-AAF153)</f>
        <v>807967.71000000276</v>
      </c>
    </row>
    <row r="154" spans="1:719" s="33" customFormat="1" ht="15" hidden="1" x14ac:dyDescent="0.25">
      <c r="A154" s="190">
        <v>24</v>
      </c>
      <c r="B154" s="253"/>
      <c r="C154" s="252" t="s">
        <v>556</v>
      </c>
      <c r="D154" s="207" t="s">
        <v>36</v>
      </c>
      <c r="E154" s="156">
        <v>15030</v>
      </c>
      <c r="F154" s="220"/>
      <c r="G154" s="301"/>
      <c r="H154" s="14"/>
      <c r="I154" s="206"/>
      <c r="J154" s="206"/>
      <c r="K154" s="221">
        <v>1.4</v>
      </c>
      <c r="L154" s="221">
        <v>1.68</v>
      </c>
      <c r="M154" s="221">
        <v>2.23</v>
      </c>
      <c r="N154" s="218">
        <v>2.57</v>
      </c>
      <c r="O154" s="102">
        <f>'СДП (план)'!O155</f>
        <v>120</v>
      </c>
      <c r="P154" s="102">
        <f>'СДП (план)'!P155</f>
        <v>3686558.4</v>
      </c>
      <c r="Q154" s="44">
        <f t="shared" si="2994"/>
        <v>60</v>
      </c>
      <c r="R154" s="44">
        <f t="shared" si="2995"/>
        <v>1843279.2000000002</v>
      </c>
      <c r="S154" s="102">
        <f t="shared" ref="S154:AA154" si="5763">S155</f>
        <v>39</v>
      </c>
      <c r="T154" s="102">
        <f t="shared" si="5763"/>
        <v>1136688.8399999994</v>
      </c>
      <c r="U154" s="102">
        <f t="shared" si="5763"/>
        <v>412</v>
      </c>
      <c r="V154" s="102">
        <f t="shared" si="5763"/>
        <v>0</v>
      </c>
      <c r="W154" s="102">
        <f t="shared" si="5763"/>
        <v>0</v>
      </c>
      <c r="X154" s="102">
        <f t="shared" si="5763"/>
        <v>0</v>
      </c>
      <c r="Y154" s="102">
        <f t="shared" si="5763"/>
        <v>175.2</v>
      </c>
      <c r="Z154" s="102">
        <f t="shared" si="5763"/>
        <v>87.6</v>
      </c>
      <c r="AA154" s="102">
        <f t="shared" si="5763"/>
        <v>56.94</v>
      </c>
      <c r="AB154" s="68">
        <f t="shared" si="5542"/>
        <v>-21</v>
      </c>
      <c r="AC154" s="68">
        <f t="shared" si="5543"/>
        <v>-706590.3600000008</v>
      </c>
      <c r="AD154" s="117">
        <f>'СДП (план)'!Q155</f>
        <v>0</v>
      </c>
      <c r="AE154" s="117">
        <f>'СДП (план)'!R155</f>
        <v>0</v>
      </c>
      <c r="AF154" s="68">
        <f t="shared" si="2996"/>
        <v>0</v>
      </c>
      <c r="AG154" s="68">
        <f t="shared" si="2997"/>
        <v>0</v>
      </c>
      <c r="AH154" s="102">
        <f t="shared" ref="AH154:AP154" si="5764">AH155</f>
        <v>0</v>
      </c>
      <c r="AI154" s="102">
        <f t="shared" si="5764"/>
        <v>0</v>
      </c>
      <c r="AJ154" s="102">
        <f t="shared" si="5764"/>
        <v>0</v>
      </c>
      <c r="AK154" s="102">
        <f t="shared" si="5764"/>
        <v>0</v>
      </c>
      <c r="AL154" s="102">
        <f t="shared" si="5764"/>
        <v>0</v>
      </c>
      <c r="AM154" s="102">
        <f t="shared" si="5764"/>
        <v>0</v>
      </c>
      <c r="AN154" s="102">
        <f t="shared" si="5764"/>
        <v>0</v>
      </c>
      <c r="AO154" s="102">
        <f t="shared" si="5764"/>
        <v>0</v>
      </c>
      <c r="AP154" s="102">
        <f t="shared" si="5764"/>
        <v>0</v>
      </c>
      <c r="AQ154" s="68">
        <f t="shared" si="3146"/>
        <v>0</v>
      </c>
      <c r="AR154" s="68">
        <f t="shared" si="3147"/>
        <v>0</v>
      </c>
      <c r="AS154" s="102">
        <f>'СДП (план)'!S155</f>
        <v>0</v>
      </c>
      <c r="AT154" s="102">
        <f>'СДП (план)'!T155</f>
        <v>0</v>
      </c>
      <c r="AU154" s="44">
        <f t="shared" si="2998"/>
        <v>0</v>
      </c>
      <c r="AV154" s="44">
        <f t="shared" si="2999"/>
        <v>0</v>
      </c>
      <c r="AW154" s="102">
        <f t="shared" ref="AW154:BE154" si="5765">AW155</f>
        <v>0</v>
      </c>
      <c r="AX154" s="102">
        <f t="shared" si="5765"/>
        <v>0</v>
      </c>
      <c r="AY154" s="102">
        <f t="shared" si="5765"/>
        <v>0</v>
      </c>
      <c r="AZ154" s="102">
        <f t="shared" si="5765"/>
        <v>0</v>
      </c>
      <c r="BA154" s="102">
        <f t="shared" si="5765"/>
        <v>0</v>
      </c>
      <c r="BB154" s="102">
        <f t="shared" si="5765"/>
        <v>0</v>
      </c>
      <c r="BC154" s="102">
        <f t="shared" si="5765"/>
        <v>0</v>
      </c>
      <c r="BD154" s="102">
        <f t="shared" si="5765"/>
        <v>0</v>
      </c>
      <c r="BE154" s="102">
        <f t="shared" si="5765"/>
        <v>0</v>
      </c>
      <c r="BF154" s="68">
        <f t="shared" si="5095"/>
        <v>0</v>
      </c>
      <c r="BG154" s="68">
        <f t="shared" si="5096"/>
        <v>0</v>
      </c>
      <c r="BH154" s="126">
        <f>'СДП (план)'!U155</f>
        <v>0</v>
      </c>
      <c r="BI154" s="67">
        <f>'СДП (план)'!V155</f>
        <v>0</v>
      </c>
      <c r="BJ154" s="44">
        <f t="shared" si="3000"/>
        <v>0</v>
      </c>
      <c r="BK154" s="44">
        <f t="shared" si="3001"/>
        <v>0</v>
      </c>
      <c r="BL154" s="102">
        <f t="shared" ref="BL154:BT154" si="5766">BL155</f>
        <v>0</v>
      </c>
      <c r="BM154" s="102">
        <f t="shared" si="5766"/>
        <v>0</v>
      </c>
      <c r="BN154" s="102">
        <f t="shared" si="5766"/>
        <v>0</v>
      </c>
      <c r="BO154" s="102">
        <f t="shared" si="5766"/>
        <v>0</v>
      </c>
      <c r="BP154" s="102">
        <f t="shared" si="5766"/>
        <v>0</v>
      </c>
      <c r="BQ154" s="102">
        <f t="shared" si="5766"/>
        <v>0</v>
      </c>
      <c r="BR154" s="102">
        <f t="shared" si="5766"/>
        <v>0</v>
      </c>
      <c r="BS154" s="102">
        <f t="shared" si="5766"/>
        <v>0</v>
      </c>
      <c r="BT154" s="102">
        <f t="shared" si="5766"/>
        <v>0</v>
      </c>
      <c r="BU154" s="68">
        <f t="shared" si="5100"/>
        <v>0</v>
      </c>
      <c r="BV154" s="68">
        <f t="shared" si="5101"/>
        <v>0</v>
      </c>
      <c r="BW154" s="102">
        <f>'СДП (план)'!W155</f>
        <v>0</v>
      </c>
      <c r="BX154" s="102">
        <f>'СДП (план)'!X155</f>
        <v>0</v>
      </c>
      <c r="BY154" s="68">
        <f t="shared" si="3002"/>
        <v>0</v>
      </c>
      <c r="BZ154" s="68">
        <f t="shared" si="3003"/>
        <v>0</v>
      </c>
      <c r="CA154" s="102">
        <f t="shared" ref="CA154:CI154" si="5767">CA155</f>
        <v>0</v>
      </c>
      <c r="CB154" s="102">
        <f t="shared" si="5767"/>
        <v>0</v>
      </c>
      <c r="CC154" s="102">
        <f t="shared" si="5767"/>
        <v>0</v>
      </c>
      <c r="CD154" s="102">
        <f t="shared" si="5767"/>
        <v>0</v>
      </c>
      <c r="CE154" s="102">
        <f t="shared" si="5767"/>
        <v>0</v>
      </c>
      <c r="CF154" s="102">
        <f t="shared" si="5767"/>
        <v>0</v>
      </c>
      <c r="CG154" s="102">
        <f t="shared" si="5767"/>
        <v>0</v>
      </c>
      <c r="CH154" s="102">
        <f t="shared" si="5767"/>
        <v>0</v>
      </c>
      <c r="CI154" s="102">
        <f t="shared" si="5767"/>
        <v>0</v>
      </c>
      <c r="CJ154" s="68">
        <f t="shared" si="4876"/>
        <v>0</v>
      </c>
      <c r="CK154" s="68">
        <f t="shared" si="4877"/>
        <v>0</v>
      </c>
      <c r="CL154" s="55">
        <f>'СДП (план)'!Y155</f>
        <v>0</v>
      </c>
      <c r="CM154" s="55">
        <f>'СДП (план)'!Z155</f>
        <v>0</v>
      </c>
      <c r="CN154" s="68">
        <f t="shared" si="3004"/>
        <v>0</v>
      </c>
      <c r="CO154" s="68">
        <f t="shared" si="3005"/>
        <v>0</v>
      </c>
      <c r="CP154" s="55">
        <f t="shared" ref="CP154:CX154" si="5768">CP155</f>
        <v>0</v>
      </c>
      <c r="CQ154" s="55">
        <f t="shared" si="5768"/>
        <v>0</v>
      </c>
      <c r="CR154" s="55">
        <f t="shared" si="5768"/>
        <v>0</v>
      </c>
      <c r="CS154" s="55">
        <f t="shared" si="5768"/>
        <v>0</v>
      </c>
      <c r="CT154" s="55">
        <f t="shared" si="5768"/>
        <v>0</v>
      </c>
      <c r="CU154" s="55">
        <f t="shared" si="5768"/>
        <v>0</v>
      </c>
      <c r="CV154" s="102">
        <f t="shared" si="5768"/>
        <v>0</v>
      </c>
      <c r="CW154" s="102">
        <f t="shared" si="5768"/>
        <v>0</v>
      </c>
      <c r="CX154" s="102">
        <f t="shared" si="5768"/>
        <v>0</v>
      </c>
      <c r="CY154" s="68">
        <f t="shared" si="3006"/>
        <v>0</v>
      </c>
      <c r="CZ154" s="68">
        <f t="shared" si="3007"/>
        <v>0</v>
      </c>
      <c r="DA154" s="55">
        <f>'СДП (план)'!AA155</f>
        <v>0</v>
      </c>
      <c r="DB154" s="55">
        <f>'СДП (план)'!AB155</f>
        <v>0</v>
      </c>
      <c r="DC154" s="68">
        <f t="shared" si="3008"/>
        <v>0</v>
      </c>
      <c r="DD154" s="68">
        <f t="shared" si="3009"/>
        <v>0</v>
      </c>
      <c r="DE154" s="55">
        <f t="shared" ref="DE154:DM154" si="5769">DE155</f>
        <v>0</v>
      </c>
      <c r="DF154" s="55">
        <f t="shared" si="5769"/>
        <v>0</v>
      </c>
      <c r="DG154" s="55">
        <f t="shared" si="5769"/>
        <v>0</v>
      </c>
      <c r="DH154" s="55">
        <f t="shared" si="5769"/>
        <v>0</v>
      </c>
      <c r="DI154" s="55">
        <f t="shared" si="5769"/>
        <v>0</v>
      </c>
      <c r="DJ154" s="55">
        <f t="shared" si="5769"/>
        <v>0</v>
      </c>
      <c r="DK154" s="102">
        <f t="shared" si="5769"/>
        <v>0</v>
      </c>
      <c r="DL154" s="102">
        <f t="shared" si="5769"/>
        <v>0</v>
      </c>
      <c r="DM154" s="102">
        <f t="shared" si="5769"/>
        <v>0</v>
      </c>
      <c r="DN154" s="68">
        <f t="shared" si="3010"/>
        <v>0</v>
      </c>
      <c r="DO154" s="68">
        <f t="shared" si="3011"/>
        <v>0</v>
      </c>
      <c r="DP154" s="15">
        <f>'СДП (план)'!AC155</f>
        <v>0</v>
      </c>
      <c r="DQ154" s="15">
        <f>'СДП (план)'!AD155</f>
        <v>0</v>
      </c>
      <c r="DR154" s="68">
        <f t="shared" si="3012"/>
        <v>0</v>
      </c>
      <c r="DS154" s="68">
        <f t="shared" si="3013"/>
        <v>0</v>
      </c>
      <c r="DT154" s="55">
        <f t="shared" ref="DT154:EB154" si="5770">DT155</f>
        <v>0</v>
      </c>
      <c r="DU154" s="55">
        <f t="shared" si="5770"/>
        <v>0</v>
      </c>
      <c r="DV154" s="55">
        <f t="shared" si="5770"/>
        <v>0</v>
      </c>
      <c r="DW154" s="55">
        <f t="shared" si="5770"/>
        <v>0</v>
      </c>
      <c r="DX154" s="55">
        <f t="shared" si="5770"/>
        <v>0</v>
      </c>
      <c r="DY154" s="55">
        <f t="shared" si="5770"/>
        <v>0</v>
      </c>
      <c r="DZ154" s="102">
        <f t="shared" si="5770"/>
        <v>0</v>
      </c>
      <c r="EA154" s="102">
        <f t="shared" si="5770"/>
        <v>0</v>
      </c>
      <c r="EB154" s="102">
        <f t="shared" si="5770"/>
        <v>0</v>
      </c>
      <c r="EC154" s="68">
        <f t="shared" si="3014"/>
        <v>0</v>
      </c>
      <c r="ED154" s="68">
        <f t="shared" si="3015"/>
        <v>0</v>
      </c>
      <c r="EE154" s="68">
        <f>'СДП (план)'!CY155</f>
        <v>0</v>
      </c>
      <c r="EF154" s="68">
        <f>'СДП (план)'!CZ155</f>
        <v>0</v>
      </c>
      <c r="EG154" s="68">
        <f t="shared" si="5552"/>
        <v>0</v>
      </c>
      <c r="EH154" s="68">
        <f t="shared" si="5553"/>
        <v>0</v>
      </c>
      <c r="EI154" s="176"/>
      <c r="EJ154" s="176"/>
      <c r="EK154" s="176"/>
      <c r="EL154" s="176"/>
      <c r="EM154" s="176"/>
      <c r="EN154" s="176"/>
      <c r="EO154" s="176"/>
      <c r="EP154" s="176"/>
      <c r="EQ154" s="176"/>
      <c r="ER154" s="176"/>
      <c r="ES154" s="176"/>
      <c r="ET154" s="55">
        <f>'СДП (план)'!AE155</f>
        <v>0</v>
      </c>
      <c r="EU154" s="55">
        <f>'СДП (план)'!AF155</f>
        <v>0</v>
      </c>
      <c r="EV154" s="68">
        <f t="shared" si="3018"/>
        <v>0</v>
      </c>
      <c r="EW154" s="68">
        <f t="shared" si="3019"/>
        <v>0</v>
      </c>
      <c r="EX154" s="55">
        <f t="shared" ref="EX154:FF154" si="5771">EX155</f>
        <v>0</v>
      </c>
      <c r="EY154" s="55">
        <f t="shared" si="5771"/>
        <v>0</v>
      </c>
      <c r="EZ154" s="55">
        <f t="shared" si="5771"/>
        <v>0</v>
      </c>
      <c r="FA154" s="55">
        <f t="shared" si="5771"/>
        <v>0</v>
      </c>
      <c r="FB154" s="55">
        <f t="shared" si="5771"/>
        <v>0</v>
      </c>
      <c r="FC154" s="55">
        <f t="shared" si="5771"/>
        <v>0</v>
      </c>
      <c r="FD154" s="102">
        <f t="shared" si="5771"/>
        <v>0</v>
      </c>
      <c r="FE154" s="102">
        <f t="shared" si="5771"/>
        <v>0</v>
      </c>
      <c r="FF154" s="102">
        <f t="shared" si="5771"/>
        <v>0</v>
      </c>
      <c r="FG154" s="68">
        <f t="shared" si="3155"/>
        <v>0</v>
      </c>
      <c r="FH154" s="68">
        <f t="shared" si="3156"/>
        <v>0</v>
      </c>
      <c r="FI154" s="15">
        <f>'СДП (план)'!AG155</f>
        <v>0</v>
      </c>
      <c r="FJ154" s="15">
        <f>'СДП (план)'!AH155</f>
        <v>0</v>
      </c>
      <c r="FK154" s="68">
        <f t="shared" si="3020"/>
        <v>0</v>
      </c>
      <c r="FL154" s="68">
        <f t="shared" si="3021"/>
        <v>0</v>
      </c>
      <c r="FM154" s="55">
        <f t="shared" ref="FM154:FU154" si="5772">FM155</f>
        <v>0</v>
      </c>
      <c r="FN154" s="55">
        <f t="shared" si="5772"/>
        <v>0</v>
      </c>
      <c r="FO154" s="55">
        <f t="shared" si="5772"/>
        <v>0</v>
      </c>
      <c r="FP154" s="55">
        <f t="shared" si="5772"/>
        <v>0</v>
      </c>
      <c r="FQ154" s="55">
        <f t="shared" si="5772"/>
        <v>0</v>
      </c>
      <c r="FR154" s="55">
        <f t="shared" si="5772"/>
        <v>0</v>
      </c>
      <c r="FS154" s="102">
        <f t="shared" si="5772"/>
        <v>0</v>
      </c>
      <c r="FT154" s="102">
        <f t="shared" si="5772"/>
        <v>0</v>
      </c>
      <c r="FU154" s="102">
        <f t="shared" si="5772"/>
        <v>0</v>
      </c>
      <c r="FV154" s="68">
        <f t="shared" si="3158"/>
        <v>0</v>
      </c>
      <c r="FW154" s="68">
        <f t="shared" si="3159"/>
        <v>0</v>
      </c>
      <c r="FX154" s="15">
        <f>'СДП (план)'!AI155</f>
        <v>0</v>
      </c>
      <c r="FY154" s="15">
        <f>'СДП (план)'!AJ155</f>
        <v>0</v>
      </c>
      <c r="FZ154" s="44">
        <f t="shared" si="3022"/>
        <v>0</v>
      </c>
      <c r="GA154" s="44">
        <f t="shared" si="3023"/>
        <v>0</v>
      </c>
      <c r="GB154" s="55">
        <f t="shared" ref="GB154:GJ154" si="5773">GB155</f>
        <v>0</v>
      </c>
      <c r="GC154" s="55">
        <f t="shared" si="5773"/>
        <v>0</v>
      </c>
      <c r="GD154" s="55">
        <f t="shared" si="5773"/>
        <v>0</v>
      </c>
      <c r="GE154" s="55">
        <f t="shared" si="5773"/>
        <v>0</v>
      </c>
      <c r="GF154" s="55">
        <f t="shared" si="5773"/>
        <v>0</v>
      </c>
      <c r="GG154" s="55"/>
      <c r="GH154" s="102">
        <f t="shared" si="5773"/>
        <v>0</v>
      </c>
      <c r="GI154" s="102">
        <f t="shared" si="5773"/>
        <v>0</v>
      </c>
      <c r="GJ154" s="102">
        <f t="shared" si="5773"/>
        <v>0</v>
      </c>
      <c r="GK154" s="68">
        <f t="shared" si="3161"/>
        <v>0</v>
      </c>
      <c r="GL154" s="68">
        <f t="shared" si="3162"/>
        <v>0</v>
      </c>
      <c r="GM154" s="55">
        <f>'СДП (план)'!AK155</f>
        <v>40</v>
      </c>
      <c r="GN154" s="55">
        <f>'СДП (план)'!AL155</f>
        <v>1474623.3599999999</v>
      </c>
      <c r="GO154" s="68">
        <f t="shared" si="3024"/>
        <v>20</v>
      </c>
      <c r="GP154" s="68">
        <f t="shared" si="3025"/>
        <v>737311.67999999993</v>
      </c>
      <c r="GQ154" s="55">
        <f t="shared" ref="GQ154:GY154" si="5774">GQ155</f>
        <v>11</v>
      </c>
      <c r="GR154" s="55">
        <f t="shared" si="5774"/>
        <v>405521.38000000012</v>
      </c>
      <c r="GS154" s="55">
        <f t="shared" si="5774"/>
        <v>114</v>
      </c>
      <c r="GT154" s="55">
        <f t="shared" si="5774"/>
        <v>3</v>
      </c>
      <c r="GU154" s="55">
        <f t="shared" si="5774"/>
        <v>110596.74</v>
      </c>
      <c r="GV154" s="55">
        <f t="shared" si="5774"/>
        <v>37</v>
      </c>
      <c r="GW154" s="102">
        <f t="shared" si="5774"/>
        <v>58.4</v>
      </c>
      <c r="GX154" s="102">
        <f t="shared" si="5774"/>
        <v>29.2</v>
      </c>
      <c r="GY154" s="102">
        <f t="shared" si="5774"/>
        <v>16.059999999999999</v>
      </c>
      <c r="GZ154" s="68">
        <f t="shared" si="3026"/>
        <v>-9</v>
      </c>
      <c r="HA154" s="68">
        <f t="shared" si="3027"/>
        <v>-331790.29999999981</v>
      </c>
      <c r="HB154" s="151">
        <f>'СДП (план)'!AM155</f>
        <v>0</v>
      </c>
      <c r="HC154" s="151">
        <f>'СДП (план)'!AN155</f>
        <v>0</v>
      </c>
      <c r="HD154" s="68">
        <f t="shared" si="3028"/>
        <v>0</v>
      </c>
      <c r="HE154" s="68">
        <f t="shared" si="3029"/>
        <v>0</v>
      </c>
      <c r="HF154" s="55">
        <f t="shared" ref="HF154:HN154" si="5775">HF155</f>
        <v>0</v>
      </c>
      <c r="HG154" s="55">
        <f t="shared" si="5775"/>
        <v>0</v>
      </c>
      <c r="HH154" s="55"/>
      <c r="HI154" s="55">
        <f t="shared" si="5775"/>
        <v>0</v>
      </c>
      <c r="HJ154" s="55">
        <f t="shared" si="5775"/>
        <v>0</v>
      </c>
      <c r="HK154" s="55"/>
      <c r="HL154" s="102">
        <f t="shared" si="5775"/>
        <v>0</v>
      </c>
      <c r="HM154" s="102">
        <f t="shared" si="5775"/>
        <v>0</v>
      </c>
      <c r="HN154" s="102">
        <f t="shared" si="5775"/>
        <v>0</v>
      </c>
      <c r="HO154" s="68">
        <f t="shared" si="3030"/>
        <v>0</v>
      </c>
      <c r="HP154" s="68">
        <f t="shared" si="3031"/>
        <v>0</v>
      </c>
      <c r="HQ154" s="55">
        <f>'СДП (план)'!AO155</f>
        <v>0</v>
      </c>
      <c r="HR154" s="55">
        <f>'СДП (план)'!AP155</f>
        <v>0</v>
      </c>
      <c r="HS154" s="68">
        <f t="shared" si="3032"/>
        <v>0</v>
      </c>
      <c r="HT154" s="68">
        <f t="shared" si="3033"/>
        <v>0</v>
      </c>
      <c r="HU154" s="55">
        <f t="shared" ref="HU154:IC154" si="5776">HU155</f>
        <v>0</v>
      </c>
      <c r="HV154" s="55">
        <f t="shared" si="5776"/>
        <v>0</v>
      </c>
      <c r="HW154" s="55">
        <f t="shared" si="5776"/>
        <v>0</v>
      </c>
      <c r="HX154" s="55">
        <f t="shared" si="5776"/>
        <v>0</v>
      </c>
      <c r="HY154" s="55">
        <f t="shared" si="5776"/>
        <v>0</v>
      </c>
      <c r="HZ154" s="55">
        <f t="shared" si="5776"/>
        <v>0</v>
      </c>
      <c r="IA154" s="102">
        <f t="shared" si="5776"/>
        <v>0</v>
      </c>
      <c r="IB154" s="102">
        <f t="shared" si="5776"/>
        <v>0</v>
      </c>
      <c r="IC154" s="102">
        <f t="shared" si="5776"/>
        <v>0</v>
      </c>
      <c r="ID154" s="68">
        <f t="shared" si="3034"/>
        <v>0</v>
      </c>
      <c r="IE154" s="68">
        <f t="shared" si="3035"/>
        <v>0</v>
      </c>
      <c r="IF154" s="55">
        <f>'СДП (план)'!AQ155</f>
        <v>0</v>
      </c>
      <c r="IG154" s="55">
        <f>'СДП (план)'!AR155</f>
        <v>0</v>
      </c>
      <c r="IH154" s="68">
        <f t="shared" si="3036"/>
        <v>0</v>
      </c>
      <c r="II154" s="68">
        <f t="shared" si="3037"/>
        <v>0</v>
      </c>
      <c r="IJ154" s="55">
        <f t="shared" ref="IJ154:IR154" si="5777">IJ155</f>
        <v>0</v>
      </c>
      <c r="IK154" s="55">
        <f t="shared" si="5777"/>
        <v>0</v>
      </c>
      <c r="IL154" s="55"/>
      <c r="IM154" s="55">
        <f t="shared" si="5777"/>
        <v>0</v>
      </c>
      <c r="IN154" s="55">
        <f t="shared" si="5777"/>
        <v>0</v>
      </c>
      <c r="IO154" s="55"/>
      <c r="IP154" s="102">
        <f t="shared" si="5777"/>
        <v>0</v>
      </c>
      <c r="IQ154" s="102">
        <f t="shared" si="5777"/>
        <v>0</v>
      </c>
      <c r="IR154" s="102">
        <f t="shared" si="5777"/>
        <v>0</v>
      </c>
      <c r="IS154" s="68">
        <f t="shared" si="3038"/>
        <v>0</v>
      </c>
      <c r="IT154" s="68">
        <f t="shared" si="3039"/>
        <v>0</v>
      </c>
      <c r="IU154" s="55">
        <f>'СДП (план)'!AS155</f>
        <v>0</v>
      </c>
      <c r="IV154" s="55">
        <f>'СДП (план)'!AT155</f>
        <v>0</v>
      </c>
      <c r="IW154" s="68">
        <f t="shared" si="3040"/>
        <v>0</v>
      </c>
      <c r="IX154" s="68">
        <f t="shared" si="3041"/>
        <v>0</v>
      </c>
      <c r="IY154" s="55">
        <f t="shared" ref="IY154:JG154" si="5778">IY155</f>
        <v>0</v>
      </c>
      <c r="IZ154" s="55">
        <f t="shared" si="5778"/>
        <v>0</v>
      </c>
      <c r="JA154" s="55">
        <f t="shared" si="5778"/>
        <v>0</v>
      </c>
      <c r="JB154" s="55">
        <f t="shared" si="5778"/>
        <v>0</v>
      </c>
      <c r="JC154" s="55">
        <f t="shared" si="5778"/>
        <v>0</v>
      </c>
      <c r="JD154" s="55"/>
      <c r="JE154" s="102">
        <f t="shared" si="5778"/>
        <v>0</v>
      </c>
      <c r="JF154" s="102">
        <f t="shared" si="5778"/>
        <v>0</v>
      </c>
      <c r="JG154" s="102">
        <f t="shared" si="5778"/>
        <v>0</v>
      </c>
      <c r="JH154" s="68">
        <f t="shared" si="3042"/>
        <v>0</v>
      </c>
      <c r="JI154" s="68">
        <f t="shared" si="3043"/>
        <v>0</v>
      </c>
      <c r="JJ154" s="15">
        <f>'СДП (план)'!AU155</f>
        <v>0</v>
      </c>
      <c r="JK154" s="15">
        <f>'СДП (план)'!AV155</f>
        <v>0</v>
      </c>
      <c r="JL154" s="68">
        <f t="shared" si="3044"/>
        <v>0</v>
      </c>
      <c r="JM154" s="68">
        <f t="shared" si="3045"/>
        <v>0</v>
      </c>
      <c r="JN154" s="55">
        <f t="shared" ref="JN154:JV154" si="5779">JN155</f>
        <v>0</v>
      </c>
      <c r="JO154" s="55">
        <f t="shared" si="5779"/>
        <v>0</v>
      </c>
      <c r="JP154" s="55">
        <f t="shared" si="5779"/>
        <v>0</v>
      </c>
      <c r="JQ154" s="55">
        <f t="shared" si="5779"/>
        <v>0</v>
      </c>
      <c r="JR154" s="55">
        <f t="shared" si="5779"/>
        <v>0</v>
      </c>
      <c r="JS154" s="55">
        <f t="shared" si="5779"/>
        <v>0</v>
      </c>
      <c r="JT154" s="102">
        <f t="shared" si="5779"/>
        <v>0</v>
      </c>
      <c r="JU154" s="102">
        <f t="shared" si="5779"/>
        <v>0</v>
      </c>
      <c r="JV154" s="102">
        <f t="shared" si="5779"/>
        <v>0</v>
      </c>
      <c r="JW154" s="68">
        <f t="shared" si="3046"/>
        <v>0</v>
      </c>
      <c r="JX154" s="68">
        <f t="shared" si="3047"/>
        <v>0</v>
      </c>
      <c r="JY154" s="15">
        <f>'СДП (план)'!AW155</f>
        <v>0</v>
      </c>
      <c r="JZ154" s="15">
        <f>'СДП (план)'!AX155</f>
        <v>0</v>
      </c>
      <c r="KA154" s="68">
        <f t="shared" si="3048"/>
        <v>0</v>
      </c>
      <c r="KB154" s="68">
        <f t="shared" si="3049"/>
        <v>0</v>
      </c>
      <c r="KC154" s="55">
        <f t="shared" ref="KC154:KK154" si="5780">KC155</f>
        <v>0</v>
      </c>
      <c r="KD154" s="55">
        <f t="shared" si="5780"/>
        <v>0</v>
      </c>
      <c r="KE154" s="55">
        <f t="shared" si="5780"/>
        <v>0</v>
      </c>
      <c r="KF154" s="55">
        <f t="shared" si="5780"/>
        <v>0</v>
      </c>
      <c r="KG154" s="55">
        <f t="shared" si="5780"/>
        <v>0</v>
      </c>
      <c r="KH154" s="55"/>
      <c r="KI154" s="102">
        <f t="shared" si="5780"/>
        <v>0</v>
      </c>
      <c r="KJ154" s="102">
        <f t="shared" si="5780"/>
        <v>0</v>
      </c>
      <c r="KK154" s="102">
        <f t="shared" si="5780"/>
        <v>0</v>
      </c>
      <c r="KL154" s="68">
        <f t="shared" si="3050"/>
        <v>0</v>
      </c>
      <c r="KM154" s="68">
        <f t="shared" si="3051"/>
        <v>0</v>
      </c>
      <c r="KN154" s="55">
        <f>'СДП (план)'!AY155</f>
        <v>0</v>
      </c>
      <c r="KO154" s="55">
        <f>'СДП (план)'!AZ155</f>
        <v>0</v>
      </c>
      <c r="KP154" s="68">
        <f t="shared" si="3052"/>
        <v>0</v>
      </c>
      <c r="KQ154" s="68">
        <f t="shared" si="3053"/>
        <v>0</v>
      </c>
      <c r="KR154" s="55">
        <f t="shared" ref="KR154:KZ154" si="5781">KR155</f>
        <v>0</v>
      </c>
      <c r="KS154" s="55">
        <f t="shared" si="5781"/>
        <v>0</v>
      </c>
      <c r="KT154" s="55"/>
      <c r="KU154" s="55">
        <f t="shared" si="5781"/>
        <v>0</v>
      </c>
      <c r="KV154" s="55">
        <f t="shared" si="5781"/>
        <v>0</v>
      </c>
      <c r="KW154" s="55"/>
      <c r="KX154" s="102">
        <f t="shared" si="5781"/>
        <v>0</v>
      </c>
      <c r="KY154" s="102">
        <f t="shared" si="5781"/>
        <v>0</v>
      </c>
      <c r="KZ154" s="102">
        <f t="shared" si="5781"/>
        <v>0</v>
      </c>
      <c r="LA154" s="68">
        <f t="shared" si="3054"/>
        <v>0</v>
      </c>
      <c r="LB154" s="68">
        <f t="shared" si="3055"/>
        <v>0</v>
      </c>
      <c r="LC154" s="55">
        <f>'СДП (план)'!BA155</f>
        <v>0</v>
      </c>
      <c r="LD154" s="55">
        <f>'СДП (план)'!BB155</f>
        <v>0</v>
      </c>
      <c r="LE154" s="68">
        <f t="shared" si="3056"/>
        <v>0</v>
      </c>
      <c r="LF154" s="68">
        <f t="shared" si="3057"/>
        <v>0</v>
      </c>
      <c r="LG154" s="55">
        <f t="shared" ref="LG154:LO154" si="5782">LG155</f>
        <v>0</v>
      </c>
      <c r="LH154" s="55">
        <f t="shared" si="5782"/>
        <v>0</v>
      </c>
      <c r="LI154" s="55">
        <f t="shared" si="5782"/>
        <v>0</v>
      </c>
      <c r="LJ154" s="55">
        <f t="shared" si="5782"/>
        <v>0</v>
      </c>
      <c r="LK154" s="55">
        <f t="shared" si="5782"/>
        <v>0</v>
      </c>
      <c r="LL154" s="55">
        <f t="shared" si="5782"/>
        <v>0</v>
      </c>
      <c r="LM154" s="102">
        <f t="shared" si="5782"/>
        <v>0</v>
      </c>
      <c r="LN154" s="102">
        <f t="shared" si="5782"/>
        <v>0</v>
      </c>
      <c r="LO154" s="102">
        <f t="shared" si="5782"/>
        <v>0</v>
      </c>
      <c r="LP154" s="68">
        <f t="shared" si="3058"/>
        <v>0</v>
      </c>
      <c r="LQ154" s="68">
        <f t="shared" si="3059"/>
        <v>0</v>
      </c>
      <c r="LR154" s="55">
        <f>'СДП (план)'!BC155</f>
        <v>39</v>
      </c>
      <c r="LS154" s="55">
        <f>'СДП (план)'!BD155</f>
        <v>1198131.4799999997</v>
      </c>
      <c r="LT154" s="68">
        <f t="shared" si="3060"/>
        <v>19.5</v>
      </c>
      <c r="LU154" s="68">
        <f t="shared" si="3061"/>
        <v>599065.73999999987</v>
      </c>
      <c r="LV154" s="55">
        <f t="shared" ref="LV154:MD154" si="5783">LV155</f>
        <v>2</v>
      </c>
      <c r="LW154" s="55">
        <f t="shared" si="5783"/>
        <v>61442.64</v>
      </c>
      <c r="LX154" s="55">
        <f t="shared" si="5783"/>
        <v>20</v>
      </c>
      <c r="LY154" s="55">
        <f t="shared" si="5783"/>
        <v>0</v>
      </c>
      <c r="LZ154" s="55">
        <f t="shared" si="5783"/>
        <v>0</v>
      </c>
      <c r="MA154" s="55">
        <f t="shared" si="5783"/>
        <v>0</v>
      </c>
      <c r="MB154" s="102">
        <f t="shared" si="5783"/>
        <v>56.94</v>
      </c>
      <c r="MC154" s="102">
        <f t="shared" si="5783"/>
        <v>28.47</v>
      </c>
      <c r="MD154" s="102">
        <f t="shared" si="5783"/>
        <v>2.92</v>
      </c>
      <c r="ME154" s="68">
        <f t="shared" si="3062"/>
        <v>-17.5</v>
      </c>
      <c r="MF154" s="68">
        <f t="shared" si="3063"/>
        <v>-537623.09999999986</v>
      </c>
      <c r="MG154" s="55">
        <f>'СДП (план)'!BE155</f>
        <v>0</v>
      </c>
      <c r="MH154" s="55">
        <f>'СДП (план)'!BF155</f>
        <v>0</v>
      </c>
      <c r="MI154" s="68">
        <f t="shared" si="3064"/>
        <v>0</v>
      </c>
      <c r="MJ154" s="68">
        <f t="shared" si="3065"/>
        <v>0</v>
      </c>
      <c r="MK154" s="55">
        <f t="shared" ref="MK154:MS154" si="5784">MK155</f>
        <v>0</v>
      </c>
      <c r="ML154" s="55">
        <f t="shared" si="5784"/>
        <v>0</v>
      </c>
      <c r="MM154" s="55">
        <f t="shared" si="5784"/>
        <v>0</v>
      </c>
      <c r="MN154" s="55">
        <f t="shared" si="5784"/>
        <v>0</v>
      </c>
      <c r="MO154" s="55">
        <f t="shared" si="5784"/>
        <v>0</v>
      </c>
      <c r="MP154" s="55">
        <f t="shared" si="5784"/>
        <v>0</v>
      </c>
      <c r="MQ154" s="102">
        <f t="shared" si="5784"/>
        <v>0</v>
      </c>
      <c r="MR154" s="102">
        <f t="shared" si="5784"/>
        <v>0</v>
      </c>
      <c r="MS154" s="102">
        <f t="shared" si="5784"/>
        <v>0</v>
      </c>
      <c r="MT154" s="68">
        <f t="shared" si="3066"/>
        <v>0</v>
      </c>
      <c r="MU154" s="68">
        <f t="shared" si="3067"/>
        <v>0</v>
      </c>
      <c r="MV154" s="55">
        <f>'СДП (план)'!BG155</f>
        <v>0</v>
      </c>
      <c r="MW154" s="55">
        <f>'СДП (план)'!BH155</f>
        <v>0</v>
      </c>
      <c r="MX154" s="68">
        <f t="shared" si="3068"/>
        <v>0</v>
      </c>
      <c r="MY154" s="68">
        <f t="shared" si="3069"/>
        <v>0</v>
      </c>
      <c r="MZ154" s="55">
        <f t="shared" ref="MZ154:NH154" si="5785">MZ155</f>
        <v>0</v>
      </c>
      <c r="NA154" s="55">
        <f t="shared" si="5785"/>
        <v>0</v>
      </c>
      <c r="NB154" s="55">
        <f t="shared" si="5785"/>
        <v>0</v>
      </c>
      <c r="NC154" s="55">
        <f t="shared" si="5785"/>
        <v>0</v>
      </c>
      <c r="ND154" s="55">
        <f t="shared" si="5785"/>
        <v>0</v>
      </c>
      <c r="NE154" s="55">
        <f t="shared" si="5785"/>
        <v>0</v>
      </c>
      <c r="NF154" s="102">
        <f t="shared" si="5785"/>
        <v>0</v>
      </c>
      <c r="NG154" s="102">
        <f t="shared" si="5785"/>
        <v>0</v>
      </c>
      <c r="NH154" s="102">
        <f t="shared" si="5785"/>
        <v>0</v>
      </c>
      <c r="NI154" s="68">
        <f t="shared" si="3070"/>
        <v>0</v>
      </c>
      <c r="NJ154" s="68">
        <f t="shared" si="3071"/>
        <v>0</v>
      </c>
      <c r="NK154" s="55">
        <f>'СДП (план)'!BI155</f>
        <v>0</v>
      </c>
      <c r="NL154" s="55">
        <f>'СДП (план)'!BJ155</f>
        <v>0</v>
      </c>
      <c r="NM154" s="68">
        <f t="shared" si="3072"/>
        <v>0</v>
      </c>
      <c r="NN154" s="68">
        <f t="shared" si="3073"/>
        <v>0</v>
      </c>
      <c r="NO154" s="55">
        <f t="shared" ref="NO154:NW154" si="5786">NO155</f>
        <v>0</v>
      </c>
      <c r="NP154" s="55">
        <f t="shared" si="5786"/>
        <v>0</v>
      </c>
      <c r="NQ154" s="55">
        <f t="shared" si="5786"/>
        <v>0</v>
      </c>
      <c r="NR154" s="55">
        <f t="shared" si="5786"/>
        <v>0</v>
      </c>
      <c r="NS154" s="55">
        <f t="shared" si="5786"/>
        <v>0</v>
      </c>
      <c r="NT154" s="55">
        <f t="shared" si="5786"/>
        <v>0</v>
      </c>
      <c r="NU154" s="102">
        <f t="shared" si="5786"/>
        <v>0</v>
      </c>
      <c r="NV154" s="102">
        <f t="shared" si="5786"/>
        <v>0</v>
      </c>
      <c r="NW154" s="102">
        <f t="shared" si="5786"/>
        <v>0</v>
      </c>
      <c r="NX154" s="68">
        <f t="shared" si="3074"/>
        <v>0</v>
      </c>
      <c r="NY154" s="68">
        <f t="shared" si="3075"/>
        <v>0</v>
      </c>
      <c r="NZ154" s="55">
        <f>'СДП (план)'!BK155</f>
        <v>10</v>
      </c>
      <c r="OA154" s="55">
        <f>'СДП (план)'!BL155</f>
        <v>307213.19999999995</v>
      </c>
      <c r="OB154" s="68">
        <f t="shared" si="3076"/>
        <v>5</v>
      </c>
      <c r="OC154" s="68">
        <f t="shared" si="3077"/>
        <v>153606.59999999998</v>
      </c>
      <c r="OD154" s="55">
        <f t="shared" ref="OD154:OL154" si="5787">OD155</f>
        <v>1</v>
      </c>
      <c r="OE154" s="55">
        <f t="shared" si="5787"/>
        <v>30721.32</v>
      </c>
      <c r="OF154" s="55">
        <f t="shared" si="5787"/>
        <v>10</v>
      </c>
      <c r="OG154" s="55">
        <f t="shared" si="5787"/>
        <v>0</v>
      </c>
      <c r="OH154" s="55">
        <f t="shared" si="5787"/>
        <v>0</v>
      </c>
      <c r="OI154" s="55">
        <f t="shared" si="5787"/>
        <v>0</v>
      </c>
      <c r="OJ154" s="102">
        <f t="shared" si="5787"/>
        <v>14.6</v>
      </c>
      <c r="OK154" s="102">
        <f t="shared" si="5787"/>
        <v>7.3</v>
      </c>
      <c r="OL154" s="102">
        <f t="shared" si="5787"/>
        <v>1.46</v>
      </c>
      <c r="OM154" s="68">
        <f t="shared" si="3078"/>
        <v>-4</v>
      </c>
      <c r="ON154" s="68">
        <f t="shared" si="3079"/>
        <v>-122885.27999999997</v>
      </c>
      <c r="OO154" s="55">
        <f>'СДП (план)'!BM155</f>
        <v>0</v>
      </c>
      <c r="OP154" s="55">
        <f>'СДП (план)'!BN155</f>
        <v>0</v>
      </c>
      <c r="OQ154" s="68">
        <f t="shared" si="3080"/>
        <v>0</v>
      </c>
      <c r="OR154" s="68">
        <f t="shared" si="3081"/>
        <v>0</v>
      </c>
      <c r="OS154" s="55">
        <f t="shared" ref="OS154:PA154" si="5788">OS155</f>
        <v>0</v>
      </c>
      <c r="OT154" s="55">
        <f t="shared" si="5788"/>
        <v>0</v>
      </c>
      <c r="OU154" s="55">
        <f t="shared" si="5788"/>
        <v>0</v>
      </c>
      <c r="OV154" s="55">
        <f t="shared" si="5788"/>
        <v>0</v>
      </c>
      <c r="OW154" s="55">
        <f t="shared" si="5788"/>
        <v>0</v>
      </c>
      <c r="OX154" s="55">
        <f t="shared" si="5788"/>
        <v>0</v>
      </c>
      <c r="OY154" s="102">
        <f t="shared" si="5788"/>
        <v>0</v>
      </c>
      <c r="OZ154" s="102">
        <f t="shared" si="5788"/>
        <v>0</v>
      </c>
      <c r="PA154" s="102">
        <f t="shared" si="5788"/>
        <v>0</v>
      </c>
      <c r="PB154" s="68">
        <f t="shared" si="3082"/>
        <v>0</v>
      </c>
      <c r="PC154" s="68">
        <f t="shared" si="3083"/>
        <v>0</v>
      </c>
      <c r="PD154" s="55">
        <f>'СДП (план)'!BO155</f>
        <v>0</v>
      </c>
      <c r="PE154" s="55">
        <f>'СДП (план)'!BP155</f>
        <v>0</v>
      </c>
      <c r="PF154" s="68">
        <f t="shared" si="3084"/>
        <v>0</v>
      </c>
      <c r="PG154" s="68">
        <f t="shared" si="3085"/>
        <v>0</v>
      </c>
      <c r="PH154" s="55">
        <f t="shared" ref="PH154:PP154" si="5789">PH155</f>
        <v>0</v>
      </c>
      <c r="PI154" s="55">
        <f t="shared" si="5789"/>
        <v>0</v>
      </c>
      <c r="PJ154" s="55">
        <f t="shared" si="5789"/>
        <v>0</v>
      </c>
      <c r="PK154" s="55">
        <f t="shared" si="5789"/>
        <v>0</v>
      </c>
      <c r="PL154" s="55">
        <f t="shared" si="5789"/>
        <v>0</v>
      </c>
      <c r="PM154" s="55">
        <f t="shared" si="5789"/>
        <v>0</v>
      </c>
      <c r="PN154" s="102">
        <f t="shared" si="5789"/>
        <v>0</v>
      </c>
      <c r="PO154" s="102">
        <f t="shared" si="5789"/>
        <v>0</v>
      </c>
      <c r="PP154" s="102">
        <f t="shared" si="5789"/>
        <v>0</v>
      </c>
      <c r="PQ154" s="68">
        <f t="shared" si="3086"/>
        <v>0</v>
      </c>
      <c r="PR154" s="68">
        <f t="shared" si="3087"/>
        <v>0</v>
      </c>
      <c r="PS154" s="55">
        <f>'СДП (план)'!BQ155</f>
        <v>0</v>
      </c>
      <c r="PT154" s="55">
        <f>'СДП (план)'!BR155</f>
        <v>0</v>
      </c>
      <c r="PU154" s="68">
        <f t="shared" si="3088"/>
        <v>0</v>
      </c>
      <c r="PV154" s="68">
        <f t="shared" si="3089"/>
        <v>0</v>
      </c>
      <c r="PW154" s="55">
        <f t="shared" ref="PW154:QE154" si="5790">PW155</f>
        <v>39</v>
      </c>
      <c r="PX154" s="55">
        <f t="shared" si="5790"/>
        <v>1419324.8300000003</v>
      </c>
      <c r="PY154" s="55">
        <f t="shared" si="5790"/>
        <v>155</v>
      </c>
      <c r="PZ154" s="55">
        <f t="shared" si="5790"/>
        <v>0</v>
      </c>
      <c r="QA154" s="55">
        <f t="shared" si="5790"/>
        <v>0</v>
      </c>
      <c r="QB154" s="55">
        <f t="shared" si="5790"/>
        <v>0</v>
      </c>
      <c r="QC154" s="102">
        <f t="shared" si="5790"/>
        <v>0</v>
      </c>
      <c r="QD154" s="102">
        <f t="shared" si="5790"/>
        <v>0</v>
      </c>
      <c r="QE154" s="102">
        <f t="shared" si="5790"/>
        <v>56.94</v>
      </c>
      <c r="QF154" s="44">
        <f t="shared" si="5709"/>
        <v>39</v>
      </c>
      <c r="QG154" s="44">
        <f t="shared" si="5710"/>
        <v>1419324.8300000003</v>
      </c>
      <c r="QH154" s="55">
        <f>'СДП (план)'!BS155</f>
        <v>0</v>
      </c>
      <c r="QI154" s="55">
        <f>'СДП (план)'!BT155</f>
        <v>0</v>
      </c>
      <c r="QJ154" s="68">
        <f t="shared" si="3090"/>
        <v>0</v>
      </c>
      <c r="QK154" s="68">
        <f t="shared" si="3091"/>
        <v>0</v>
      </c>
      <c r="QL154" s="55">
        <f t="shared" ref="QL154:QT154" si="5791">QL155</f>
        <v>0</v>
      </c>
      <c r="QM154" s="55">
        <f t="shared" si="5791"/>
        <v>0</v>
      </c>
      <c r="QN154" s="55">
        <f t="shared" si="5791"/>
        <v>0</v>
      </c>
      <c r="QO154" s="55">
        <f t="shared" si="5791"/>
        <v>0</v>
      </c>
      <c r="QP154" s="55">
        <f t="shared" si="5791"/>
        <v>0</v>
      </c>
      <c r="QQ154" s="55">
        <f t="shared" si="5791"/>
        <v>0</v>
      </c>
      <c r="QR154" s="102">
        <f t="shared" si="5791"/>
        <v>0</v>
      </c>
      <c r="QS154" s="102">
        <f t="shared" si="5791"/>
        <v>0</v>
      </c>
      <c r="QT154" s="102">
        <f t="shared" si="5791"/>
        <v>0</v>
      </c>
      <c r="QU154" s="68">
        <f t="shared" si="3181"/>
        <v>0</v>
      </c>
      <c r="QV154" s="68">
        <f t="shared" si="3182"/>
        <v>0</v>
      </c>
      <c r="QW154" s="55">
        <f>'СДП (план)'!BU155</f>
        <v>0</v>
      </c>
      <c r="QX154" s="55">
        <f>'СДП (план)'!BV155</f>
        <v>0</v>
      </c>
      <c r="QY154" s="68">
        <f t="shared" si="3092"/>
        <v>0</v>
      </c>
      <c r="QZ154" s="68">
        <f t="shared" si="3093"/>
        <v>0</v>
      </c>
      <c r="RA154" s="55">
        <f t="shared" ref="RA154:RI154" si="5792">RA155</f>
        <v>0</v>
      </c>
      <c r="RB154" s="55">
        <f t="shared" si="5792"/>
        <v>0</v>
      </c>
      <c r="RC154" s="55">
        <f t="shared" si="5792"/>
        <v>0</v>
      </c>
      <c r="RD154" s="55">
        <f t="shared" si="5792"/>
        <v>0</v>
      </c>
      <c r="RE154" s="55">
        <f t="shared" si="5792"/>
        <v>0</v>
      </c>
      <c r="RF154" s="55">
        <f t="shared" si="5792"/>
        <v>0</v>
      </c>
      <c r="RG154" s="102">
        <f t="shared" si="5792"/>
        <v>0</v>
      </c>
      <c r="RH154" s="102">
        <f t="shared" si="5792"/>
        <v>0</v>
      </c>
      <c r="RI154" s="102">
        <f t="shared" si="5792"/>
        <v>0</v>
      </c>
      <c r="RJ154" s="68">
        <f t="shared" si="3184"/>
        <v>0</v>
      </c>
      <c r="RK154" s="68">
        <f t="shared" si="3185"/>
        <v>0</v>
      </c>
      <c r="RL154" s="55">
        <f>'СДП (план)'!BW155</f>
        <v>4</v>
      </c>
      <c r="RM154" s="55">
        <f>'СДП (план)'!BX155</f>
        <v>147462.33599999998</v>
      </c>
      <c r="RN154" s="68">
        <f t="shared" si="3094"/>
        <v>2</v>
      </c>
      <c r="RO154" s="68">
        <f t="shared" si="3095"/>
        <v>73731.167999999991</v>
      </c>
      <c r="RP154" s="55">
        <f t="shared" ref="RP154:RX154" si="5793">RP155</f>
        <v>0</v>
      </c>
      <c r="RQ154" s="55">
        <f t="shared" si="5793"/>
        <v>0</v>
      </c>
      <c r="RR154" s="55">
        <f t="shared" si="5793"/>
        <v>0</v>
      </c>
      <c r="RS154" s="55">
        <f t="shared" si="5793"/>
        <v>0</v>
      </c>
      <c r="RT154" s="55">
        <f t="shared" si="5793"/>
        <v>0</v>
      </c>
      <c r="RU154" s="55">
        <f t="shared" si="5793"/>
        <v>0</v>
      </c>
      <c r="RV154" s="102">
        <f t="shared" si="5793"/>
        <v>5.84</v>
      </c>
      <c r="RW154" s="102">
        <f t="shared" si="5793"/>
        <v>2.92</v>
      </c>
      <c r="RX154" s="102">
        <f t="shared" si="5793"/>
        <v>0</v>
      </c>
      <c r="RY154" s="68">
        <f t="shared" si="3096"/>
        <v>-2</v>
      </c>
      <c r="RZ154" s="68">
        <f t="shared" si="3097"/>
        <v>-73731.167999999991</v>
      </c>
      <c r="SA154" s="55">
        <f>'СДП (план)'!BY155</f>
        <v>2</v>
      </c>
      <c r="SB154" s="55">
        <f>'СДП (план)'!BZ155</f>
        <v>73731.167999999991</v>
      </c>
      <c r="SC154" s="68">
        <f t="shared" si="3098"/>
        <v>1</v>
      </c>
      <c r="SD154" s="68">
        <f t="shared" si="3099"/>
        <v>36865.583999999995</v>
      </c>
      <c r="SE154" s="55">
        <f t="shared" ref="SE154:SM154" si="5794">SE155</f>
        <v>3</v>
      </c>
      <c r="SF154" s="55">
        <f t="shared" si="5794"/>
        <v>110596.74</v>
      </c>
      <c r="SG154" s="55">
        <f t="shared" si="5794"/>
        <v>37</v>
      </c>
      <c r="SH154" s="55">
        <f t="shared" si="5794"/>
        <v>0</v>
      </c>
      <c r="SI154" s="55">
        <f t="shared" si="5794"/>
        <v>0</v>
      </c>
      <c r="SJ154" s="55">
        <f t="shared" si="5794"/>
        <v>0</v>
      </c>
      <c r="SK154" s="102">
        <f t="shared" si="5794"/>
        <v>2.92</v>
      </c>
      <c r="SL154" s="102">
        <f t="shared" si="5794"/>
        <v>1.46</v>
      </c>
      <c r="SM154" s="102">
        <f t="shared" si="5794"/>
        <v>4.38</v>
      </c>
      <c r="SN154" s="68">
        <f t="shared" si="3100"/>
        <v>2</v>
      </c>
      <c r="SO154" s="68">
        <f t="shared" si="3101"/>
        <v>73731.156000000017</v>
      </c>
      <c r="SP154" s="55">
        <f>'СДП (план)'!CA155</f>
        <v>0</v>
      </c>
      <c r="SQ154" s="55">
        <f>'СДП (план)'!CB155</f>
        <v>0</v>
      </c>
      <c r="SR154" s="68">
        <f t="shared" si="3102"/>
        <v>0</v>
      </c>
      <c r="SS154" s="68">
        <f t="shared" si="3103"/>
        <v>0</v>
      </c>
      <c r="ST154" s="55">
        <f t="shared" ref="ST154:TB154" si="5795">ST155</f>
        <v>0</v>
      </c>
      <c r="SU154" s="55">
        <f t="shared" si="5795"/>
        <v>0</v>
      </c>
      <c r="SV154" s="55"/>
      <c r="SW154" s="55">
        <f t="shared" si="5795"/>
        <v>0</v>
      </c>
      <c r="SX154" s="55">
        <f t="shared" si="5795"/>
        <v>0</v>
      </c>
      <c r="SY154" s="55"/>
      <c r="SZ154" s="102">
        <f t="shared" si="5795"/>
        <v>0</v>
      </c>
      <c r="TA154" s="102">
        <f t="shared" si="5795"/>
        <v>0</v>
      </c>
      <c r="TB154" s="102">
        <f t="shared" si="5795"/>
        <v>0</v>
      </c>
      <c r="TC154" s="68">
        <f t="shared" si="3104"/>
        <v>0</v>
      </c>
      <c r="TD154" s="68">
        <f t="shared" si="3105"/>
        <v>0</v>
      </c>
      <c r="TE154" s="55">
        <f>'СДП (план)'!CC155</f>
        <v>50</v>
      </c>
      <c r="TF154" s="55">
        <f>'СДП (план)'!CD155</f>
        <v>1843279.2</v>
      </c>
      <c r="TG154" s="68">
        <f t="shared" si="3106"/>
        <v>25</v>
      </c>
      <c r="TH154" s="68">
        <f t="shared" si="3107"/>
        <v>921639.60000000009</v>
      </c>
      <c r="TI154" s="55">
        <f t="shared" ref="TI154:TQ154" si="5796">TI155</f>
        <v>1</v>
      </c>
      <c r="TJ154" s="55">
        <f t="shared" si="5796"/>
        <v>36865.58</v>
      </c>
      <c r="TK154" s="55">
        <f t="shared" si="5796"/>
        <v>11</v>
      </c>
      <c r="TL154" s="55">
        <f t="shared" si="5796"/>
        <v>0</v>
      </c>
      <c r="TM154" s="55">
        <f t="shared" si="5796"/>
        <v>0</v>
      </c>
      <c r="TN154" s="55">
        <f t="shared" si="5796"/>
        <v>0</v>
      </c>
      <c r="TO154" s="102">
        <f t="shared" si="5796"/>
        <v>73</v>
      </c>
      <c r="TP154" s="102">
        <f t="shared" si="5796"/>
        <v>36.5</v>
      </c>
      <c r="TQ154" s="102">
        <f t="shared" si="5796"/>
        <v>1.46</v>
      </c>
      <c r="TR154" s="68">
        <f t="shared" si="3108"/>
        <v>-24</v>
      </c>
      <c r="TS154" s="68">
        <f t="shared" si="3109"/>
        <v>-884774.02000000014</v>
      </c>
      <c r="TT154" s="55">
        <f>'СДП (план)'!CE155</f>
        <v>0</v>
      </c>
      <c r="TU154" s="55">
        <f>'СДП (план)'!CF155</f>
        <v>0</v>
      </c>
      <c r="TV154" s="68">
        <f t="shared" si="3110"/>
        <v>0</v>
      </c>
      <c r="TW154" s="68">
        <f t="shared" si="3111"/>
        <v>0</v>
      </c>
      <c r="TX154" s="55">
        <f t="shared" ref="TX154:UU154" si="5797">TX155</f>
        <v>0</v>
      </c>
      <c r="TY154" s="55">
        <f t="shared" si="5797"/>
        <v>0</v>
      </c>
      <c r="TZ154" s="55">
        <f t="shared" si="5797"/>
        <v>0</v>
      </c>
      <c r="UA154" s="55">
        <f t="shared" si="5797"/>
        <v>0</v>
      </c>
      <c r="UB154" s="55">
        <f t="shared" si="5797"/>
        <v>0</v>
      </c>
      <c r="UC154" s="55">
        <f t="shared" si="5797"/>
        <v>0</v>
      </c>
      <c r="UD154" s="102">
        <f t="shared" si="5797"/>
        <v>0</v>
      </c>
      <c r="UE154" s="102">
        <f t="shared" si="5797"/>
        <v>0</v>
      </c>
      <c r="UF154" s="102">
        <f t="shared" si="5797"/>
        <v>0</v>
      </c>
      <c r="UG154" s="68">
        <f t="shared" si="3112"/>
        <v>0</v>
      </c>
      <c r="UH154" s="68">
        <f t="shared" si="3113"/>
        <v>0</v>
      </c>
      <c r="UI154" s="55">
        <f>'СДП (план)'!CG155</f>
        <v>8</v>
      </c>
      <c r="UJ154" s="55">
        <f>'СДП (план)'!CH155</f>
        <v>294924.67199999996</v>
      </c>
      <c r="UK154" s="68">
        <f t="shared" si="3114"/>
        <v>4</v>
      </c>
      <c r="UL154" s="68">
        <f t="shared" si="3115"/>
        <v>147462.33599999998</v>
      </c>
      <c r="UM154" s="55">
        <f t="shared" si="5797"/>
        <v>2</v>
      </c>
      <c r="UN154" s="55">
        <f t="shared" si="5797"/>
        <v>73731.16</v>
      </c>
      <c r="UO154" s="55">
        <f t="shared" si="5797"/>
        <v>16</v>
      </c>
      <c r="UP154" s="55">
        <f t="shared" si="5797"/>
        <v>0</v>
      </c>
      <c r="UQ154" s="55">
        <f t="shared" si="5797"/>
        <v>0</v>
      </c>
      <c r="UR154" s="55">
        <f t="shared" si="5797"/>
        <v>0</v>
      </c>
      <c r="US154" s="102">
        <f t="shared" si="5797"/>
        <v>11.68</v>
      </c>
      <c r="UT154" s="102">
        <f t="shared" si="5797"/>
        <v>5.84</v>
      </c>
      <c r="UU154" s="102">
        <f t="shared" si="5797"/>
        <v>2.92</v>
      </c>
      <c r="UV154" s="68">
        <f t="shared" si="3116"/>
        <v>-2</v>
      </c>
      <c r="UW154" s="68">
        <f t="shared" si="3117"/>
        <v>-73731.175999999978</v>
      </c>
      <c r="UX154" s="55">
        <f>'СДП (план)'!CI155</f>
        <v>3</v>
      </c>
      <c r="UY154" s="55">
        <f>'СДП (план)'!CJ155</f>
        <v>110596.75199999999</v>
      </c>
      <c r="UZ154" s="68">
        <f t="shared" si="3118"/>
        <v>1.5</v>
      </c>
      <c r="VA154" s="68">
        <f t="shared" si="3119"/>
        <v>55298.375999999989</v>
      </c>
      <c r="VB154" s="55">
        <f t="shared" ref="VB154:VY154" si="5798">VB155</f>
        <v>0</v>
      </c>
      <c r="VC154" s="55">
        <f t="shared" si="5798"/>
        <v>0</v>
      </c>
      <c r="VD154" s="55">
        <f t="shared" si="5798"/>
        <v>0</v>
      </c>
      <c r="VE154" s="55">
        <f t="shared" si="5798"/>
        <v>0</v>
      </c>
      <c r="VF154" s="55">
        <f t="shared" si="5798"/>
        <v>0</v>
      </c>
      <c r="VG154" s="55">
        <f t="shared" si="5798"/>
        <v>0</v>
      </c>
      <c r="VH154" s="102">
        <f t="shared" si="5798"/>
        <v>4.38</v>
      </c>
      <c r="VI154" s="102">
        <f t="shared" si="5798"/>
        <v>2.19</v>
      </c>
      <c r="VJ154" s="102">
        <f t="shared" si="5798"/>
        <v>0</v>
      </c>
      <c r="VK154" s="68">
        <f t="shared" si="5213"/>
        <v>-1.5</v>
      </c>
      <c r="VL154" s="68">
        <f t="shared" si="5214"/>
        <v>-55298.375999999989</v>
      </c>
      <c r="VM154" s="55">
        <f>'СДП (план)'!CK155</f>
        <v>3</v>
      </c>
      <c r="VN154" s="55">
        <f>'СДП (план)'!CL155</f>
        <v>110596.75199999999</v>
      </c>
      <c r="VO154" s="68">
        <f t="shared" si="3120"/>
        <v>1.5</v>
      </c>
      <c r="VP154" s="68">
        <f t="shared" si="3121"/>
        <v>55298.375999999989</v>
      </c>
      <c r="VQ154" s="55">
        <f t="shared" si="5798"/>
        <v>1</v>
      </c>
      <c r="VR154" s="55">
        <f t="shared" si="5798"/>
        <v>36865.58</v>
      </c>
      <c r="VS154" s="55">
        <f t="shared" si="5798"/>
        <v>11</v>
      </c>
      <c r="VT154" s="55">
        <f t="shared" si="5798"/>
        <v>0</v>
      </c>
      <c r="VU154" s="55">
        <f t="shared" si="5798"/>
        <v>0</v>
      </c>
      <c r="VV154" s="55">
        <f t="shared" si="5798"/>
        <v>0</v>
      </c>
      <c r="VW154" s="102">
        <f t="shared" si="5798"/>
        <v>4.38</v>
      </c>
      <c r="VX154" s="102">
        <f t="shared" si="5798"/>
        <v>2.19</v>
      </c>
      <c r="VY154" s="102">
        <f t="shared" si="5798"/>
        <v>1.46</v>
      </c>
      <c r="VZ154" s="68">
        <f t="shared" si="3122"/>
        <v>-0.5</v>
      </c>
      <c r="WA154" s="68">
        <f t="shared" si="3123"/>
        <v>-18432.795999999988</v>
      </c>
      <c r="WB154" s="55">
        <f>'СДП (план)'!CM155</f>
        <v>16</v>
      </c>
      <c r="WC154" s="55">
        <f>'СДП (план)'!CN155</f>
        <v>589849.34399999992</v>
      </c>
      <c r="WD154" s="68">
        <f t="shared" si="3124"/>
        <v>8</v>
      </c>
      <c r="WE154" s="68">
        <f t="shared" si="3125"/>
        <v>294924.67199999996</v>
      </c>
      <c r="WF154" s="55">
        <f t="shared" ref="WF154:WN154" si="5799">WF155</f>
        <v>4</v>
      </c>
      <c r="WG154" s="55">
        <f t="shared" si="5799"/>
        <v>147462.32</v>
      </c>
      <c r="WH154" s="55">
        <f t="shared" si="5799"/>
        <v>41</v>
      </c>
      <c r="WI154" s="55">
        <f t="shared" si="5799"/>
        <v>0</v>
      </c>
      <c r="WJ154" s="55">
        <f t="shared" si="5799"/>
        <v>0</v>
      </c>
      <c r="WK154" s="55">
        <f t="shared" si="5799"/>
        <v>0</v>
      </c>
      <c r="WL154" s="102">
        <f t="shared" si="5799"/>
        <v>23.36</v>
      </c>
      <c r="WM154" s="102">
        <f t="shared" si="5799"/>
        <v>11.68</v>
      </c>
      <c r="WN154" s="102">
        <f t="shared" si="5799"/>
        <v>5.84</v>
      </c>
      <c r="WO154" s="68">
        <f t="shared" si="3126"/>
        <v>-4</v>
      </c>
      <c r="WP154" s="68">
        <f t="shared" si="3127"/>
        <v>-147462.35199999996</v>
      </c>
      <c r="WQ154" s="55">
        <f>'СДП (план)'!CO155</f>
        <v>2</v>
      </c>
      <c r="WR154" s="55">
        <f>'СДП (план)'!CP155</f>
        <v>73731.167999999991</v>
      </c>
      <c r="WS154" s="68">
        <f t="shared" si="3128"/>
        <v>1</v>
      </c>
      <c r="WT154" s="68">
        <f t="shared" si="3129"/>
        <v>36865.583999999995</v>
      </c>
      <c r="WU154" s="55">
        <f t="shared" ref="WU154:XC154" si="5800">WU155</f>
        <v>0</v>
      </c>
      <c r="WV154" s="55">
        <f t="shared" si="5800"/>
        <v>0</v>
      </c>
      <c r="WW154" s="55">
        <f t="shared" si="5800"/>
        <v>0</v>
      </c>
      <c r="WX154" s="55">
        <f t="shared" si="5800"/>
        <v>0</v>
      </c>
      <c r="WY154" s="55">
        <f t="shared" si="5800"/>
        <v>0</v>
      </c>
      <c r="WZ154" s="55">
        <f t="shared" si="5800"/>
        <v>0</v>
      </c>
      <c r="XA154" s="102">
        <f t="shared" si="5800"/>
        <v>2.92</v>
      </c>
      <c r="XB154" s="102">
        <f t="shared" si="5800"/>
        <v>1.46</v>
      </c>
      <c r="XC154" s="102">
        <f t="shared" si="5800"/>
        <v>0</v>
      </c>
      <c r="XD154" s="68">
        <f t="shared" si="3130"/>
        <v>-1</v>
      </c>
      <c r="XE154" s="68">
        <f t="shared" si="3131"/>
        <v>-36865.583999999995</v>
      </c>
      <c r="XF154" s="55">
        <f>'СДП (план)'!CQ155</f>
        <v>0</v>
      </c>
      <c r="XG154" s="55">
        <f>'СДП (план)'!CR155</f>
        <v>0</v>
      </c>
      <c r="XH154" s="68">
        <f t="shared" si="3132"/>
        <v>0</v>
      </c>
      <c r="XI154" s="68">
        <f t="shared" si="3133"/>
        <v>0</v>
      </c>
      <c r="XJ154" s="55">
        <f t="shared" ref="XJ154:XR154" si="5801">XJ155</f>
        <v>1</v>
      </c>
      <c r="XK154" s="55">
        <f t="shared" si="5801"/>
        <v>48934.67</v>
      </c>
      <c r="XL154" s="55">
        <f t="shared" si="5801"/>
        <v>10</v>
      </c>
      <c r="XM154" s="55">
        <f t="shared" si="5801"/>
        <v>0</v>
      </c>
      <c r="XN154" s="55">
        <f t="shared" si="5801"/>
        <v>0</v>
      </c>
      <c r="XO154" s="55">
        <f t="shared" si="5801"/>
        <v>0</v>
      </c>
      <c r="XP154" s="102">
        <f t="shared" si="5801"/>
        <v>0</v>
      </c>
      <c r="XQ154" s="102">
        <f t="shared" si="5801"/>
        <v>0</v>
      </c>
      <c r="XR154" s="102">
        <f t="shared" si="5801"/>
        <v>1.46</v>
      </c>
      <c r="XS154" s="68">
        <f t="shared" si="3134"/>
        <v>1</v>
      </c>
      <c r="XT154" s="68">
        <f t="shared" si="3135"/>
        <v>48934.67</v>
      </c>
      <c r="XU154" s="15">
        <f>'СДП (план)'!CS155</f>
        <v>6</v>
      </c>
      <c r="XV154" s="15">
        <f>'СДП (план)'!CT155</f>
        <v>338373.39599999995</v>
      </c>
      <c r="XW154" s="68">
        <f t="shared" si="3136"/>
        <v>3</v>
      </c>
      <c r="XX154" s="68">
        <f t="shared" si="3137"/>
        <v>169186.69799999997</v>
      </c>
      <c r="XY154" s="55">
        <f t="shared" ref="XY154:YG154" si="5802">XY155</f>
        <v>3</v>
      </c>
      <c r="XZ154" s="55">
        <f t="shared" si="5802"/>
        <v>169186.71</v>
      </c>
      <c r="YA154" s="55">
        <f t="shared" si="5802"/>
        <v>26</v>
      </c>
      <c r="YB154" s="55">
        <f t="shared" si="5802"/>
        <v>0</v>
      </c>
      <c r="YC154" s="55">
        <f t="shared" si="5802"/>
        <v>0</v>
      </c>
      <c r="YD154" s="55"/>
      <c r="YE154" s="102">
        <f t="shared" si="5802"/>
        <v>8.76</v>
      </c>
      <c r="YF154" s="102">
        <f t="shared" si="5802"/>
        <v>4.38</v>
      </c>
      <c r="YG154" s="102">
        <f t="shared" si="5802"/>
        <v>4.38</v>
      </c>
      <c r="YH154" s="68">
        <f t="shared" si="3138"/>
        <v>0</v>
      </c>
      <c r="YI154" s="68">
        <f t="shared" si="3139"/>
        <v>1.2000000016996637E-2</v>
      </c>
      <c r="YJ154" s="15">
        <f>'СДП (план)'!CU155</f>
        <v>0</v>
      </c>
      <c r="YK154" s="15">
        <f>'СДП (план)'!CV155</f>
        <v>0</v>
      </c>
      <c r="YL154" s="68">
        <f t="shared" si="3140"/>
        <v>0</v>
      </c>
      <c r="YM154" s="68">
        <f t="shared" si="3141"/>
        <v>0</v>
      </c>
      <c r="YN154" s="55">
        <f t="shared" ref="YN154:AAO154" si="5803">YN155</f>
        <v>0</v>
      </c>
      <c r="YO154" s="55">
        <f t="shared" si="5803"/>
        <v>0</v>
      </c>
      <c r="YP154" s="55">
        <f t="shared" si="5803"/>
        <v>0</v>
      </c>
      <c r="YQ154" s="55">
        <f t="shared" si="5803"/>
        <v>0</v>
      </c>
      <c r="YR154" s="55">
        <f t="shared" si="5803"/>
        <v>0</v>
      </c>
      <c r="YS154" s="55">
        <f t="shared" si="5803"/>
        <v>0</v>
      </c>
      <c r="YT154" s="102">
        <f t="shared" si="5803"/>
        <v>0</v>
      </c>
      <c r="YU154" s="102">
        <f t="shared" si="5803"/>
        <v>0</v>
      </c>
      <c r="YV154" s="102">
        <f t="shared" si="5803"/>
        <v>0</v>
      </c>
      <c r="YW154" s="68">
        <f t="shared" si="4921"/>
        <v>0</v>
      </c>
      <c r="YX154" s="68">
        <f t="shared" si="4922"/>
        <v>0</v>
      </c>
      <c r="YY154" s="68">
        <f>'СДП (план)'!CW155</f>
        <v>0</v>
      </c>
      <c r="YZ154" s="68">
        <f>'СДП (план)'!CX155</f>
        <v>0</v>
      </c>
      <c r="ZA154" s="68">
        <f t="shared" si="3142"/>
        <v>0</v>
      </c>
      <c r="ZB154" s="68">
        <f t="shared" si="3143"/>
        <v>0</v>
      </c>
      <c r="ZC154" s="176"/>
      <c r="ZD154" s="176"/>
      <c r="ZE154" s="176"/>
      <c r="ZF154" s="176"/>
      <c r="ZG154" s="176"/>
      <c r="ZH154" s="176"/>
      <c r="ZI154" s="102">
        <f t="shared" ref="ZI154:ZK154" si="5804">ZI155</f>
        <v>0</v>
      </c>
      <c r="ZJ154" s="102">
        <f t="shared" si="5804"/>
        <v>0</v>
      </c>
      <c r="ZK154" s="102">
        <f t="shared" si="5804"/>
        <v>0</v>
      </c>
      <c r="ZL154" s="68">
        <f t="shared" si="5236"/>
        <v>0</v>
      </c>
      <c r="ZM154" s="68">
        <f t="shared" si="5237"/>
        <v>0</v>
      </c>
      <c r="ZN154" s="68"/>
      <c r="ZO154" s="68"/>
      <c r="ZP154" s="68"/>
      <c r="ZQ154" s="68"/>
      <c r="ZR154" s="68"/>
      <c r="ZS154" s="68"/>
      <c r="ZT154" s="68"/>
      <c r="ZU154" s="68"/>
      <c r="ZV154" s="68"/>
      <c r="ZW154" s="68"/>
      <c r="ZX154" s="68"/>
      <c r="ZY154" s="68"/>
      <c r="ZZ154" s="68"/>
      <c r="AAA154" s="68"/>
      <c r="AAB154" s="68"/>
      <c r="AAC154" s="102">
        <f t="shared" si="5803"/>
        <v>303</v>
      </c>
      <c r="AAD154" s="102">
        <f t="shared" si="5803"/>
        <v>10249071.228</v>
      </c>
      <c r="AAE154" s="102">
        <f t="shared" si="5803"/>
        <v>151.5</v>
      </c>
      <c r="AAF154" s="102">
        <f t="shared" si="5803"/>
        <v>5124535.6140000001</v>
      </c>
      <c r="AAG154" s="102">
        <f t="shared" si="5803"/>
        <v>107</v>
      </c>
      <c r="AAH154" s="102">
        <f t="shared" si="5803"/>
        <v>3677341.7699999996</v>
      </c>
      <c r="AAI154" s="102">
        <f t="shared" si="5803"/>
        <v>863</v>
      </c>
      <c r="AAJ154" s="102">
        <f t="shared" si="5803"/>
        <v>3</v>
      </c>
      <c r="AAK154" s="102">
        <f t="shared" si="5803"/>
        <v>110596.74</v>
      </c>
      <c r="AAL154" s="102">
        <f t="shared" si="5803"/>
        <v>37</v>
      </c>
      <c r="AAM154" s="102">
        <f t="shared" si="5803"/>
        <v>442.37999999999994</v>
      </c>
      <c r="AAN154" s="102">
        <f t="shared" si="5803"/>
        <v>221.18999999999997</v>
      </c>
      <c r="AAO154" s="102">
        <f t="shared" si="5803"/>
        <v>156.22</v>
      </c>
      <c r="AAP154" s="68">
        <f t="shared" si="3198"/>
        <v>-44.5</v>
      </c>
      <c r="AAQ154" s="68">
        <f t="shared" si="3199"/>
        <v>-1447193.8440000005</v>
      </c>
    </row>
    <row r="155" spans="1:719" s="33" customFormat="1" ht="30" hidden="1" x14ac:dyDescent="0.25">
      <c r="A155" s="195"/>
      <c r="B155" s="233">
        <v>122</v>
      </c>
      <c r="C155" s="234" t="s">
        <v>423</v>
      </c>
      <c r="D155" s="208" t="s">
        <v>224</v>
      </c>
      <c r="E155" s="156">
        <v>15030</v>
      </c>
      <c r="F155" s="209">
        <v>1.46</v>
      </c>
      <c r="G155" s="301"/>
      <c r="H155" s="19">
        <v>1</v>
      </c>
      <c r="I155" s="210"/>
      <c r="J155" s="210"/>
      <c r="K155" s="1">
        <v>1.4</v>
      </c>
      <c r="L155" s="1">
        <v>1.68</v>
      </c>
      <c r="M155" s="1">
        <v>2.23</v>
      </c>
      <c r="N155" s="9">
        <v>2.57</v>
      </c>
      <c r="O155" s="45">
        <f>'СДП (план)'!O156</f>
        <v>120</v>
      </c>
      <c r="P155" s="45">
        <f>'СДП (план)'!P156</f>
        <v>3686558.4</v>
      </c>
      <c r="Q155" s="44">
        <f t="shared" si="2994"/>
        <v>60</v>
      </c>
      <c r="R155" s="44">
        <f t="shared" si="2995"/>
        <v>1843279.2000000002</v>
      </c>
      <c r="S155" s="44">
        <f>VLOOKUP($C155,факт!$D$8:$JF$250,39,0)</f>
        <v>39</v>
      </c>
      <c r="T155" s="44">
        <f>VLOOKUP($C155,факт!$D$8:$JF$250,40,0)</f>
        <v>1136688.8399999994</v>
      </c>
      <c r="U155" s="44">
        <f>VLOOKUP($C155,факт!$D$8:$JF$250,41,0)</f>
        <v>412</v>
      </c>
      <c r="V155" s="44">
        <f>VLOOKUP($C155,факт!$D$8:$JF$250,42,0)</f>
        <v>0</v>
      </c>
      <c r="W155" s="44">
        <f>VLOOKUP($C155,факт!$D$8:$JF$250,43,0)</f>
        <v>0</v>
      </c>
      <c r="X155" s="44">
        <f>VLOOKUP($C155,факт!$D$8:$JF$250,44,0)</f>
        <v>0</v>
      </c>
      <c r="Y155" s="44">
        <f>SUM(O155*$F155)</f>
        <v>175.2</v>
      </c>
      <c r="Z155" s="44">
        <f>SUM(Q155*$F155)</f>
        <v>87.6</v>
      </c>
      <c r="AA155" s="44">
        <f>SUM(S155*$F155)</f>
        <v>56.94</v>
      </c>
      <c r="AB155" s="44">
        <f t="shared" ref="AB155" si="5805">SUM(S155-Q155)</f>
        <v>-21</v>
      </c>
      <c r="AC155" s="44">
        <f t="shared" si="5543"/>
        <v>-706590.3600000008</v>
      </c>
      <c r="AD155" s="155">
        <f>'СДП (план)'!Q156</f>
        <v>0</v>
      </c>
      <c r="AE155" s="155">
        <f>'СДП (план)'!R156</f>
        <v>0</v>
      </c>
      <c r="AF155" s="44">
        <f t="shared" si="2996"/>
        <v>0</v>
      </c>
      <c r="AG155" s="44">
        <f t="shared" si="2997"/>
        <v>0</v>
      </c>
      <c r="AH155" s="44">
        <f>VLOOKUP($C155,факт!$D$8:$JF$250,21,0)</f>
        <v>0</v>
      </c>
      <c r="AI155" s="44">
        <f>VLOOKUP($C155,факт!$D$8:$JF$250,22,0)</f>
        <v>0</v>
      </c>
      <c r="AJ155" s="44">
        <f>VLOOKUP($C155,факт!$D$8:$JF$250,23,0)</f>
        <v>0</v>
      </c>
      <c r="AK155" s="44">
        <f>VLOOKUP($C155,факт!$D$8:$JF$250,24,0)</f>
        <v>0</v>
      </c>
      <c r="AL155" s="44">
        <f>VLOOKUP($C155,факт!$D$8:$JF$250,25,0)</f>
        <v>0</v>
      </c>
      <c r="AM155" s="44">
        <f>VLOOKUP($C155,факт!$D$8:$JF$250,26,0)</f>
        <v>0</v>
      </c>
      <c r="AN155" s="44">
        <f>SUM(AD155*$F155)</f>
        <v>0</v>
      </c>
      <c r="AO155" s="44">
        <f>SUM(AF155*$F155)</f>
        <v>0</v>
      </c>
      <c r="AP155" s="44">
        <f>SUM(AH155*$F155)</f>
        <v>0</v>
      </c>
      <c r="AQ155" s="44">
        <f t="shared" ref="AQ155" si="5806">SUM(AH155-AF155)</f>
        <v>0</v>
      </c>
      <c r="AR155" s="44">
        <f t="shared" si="3147"/>
        <v>0</v>
      </c>
      <c r="AS155" s="45">
        <f>'СДП (план)'!S156</f>
        <v>0</v>
      </c>
      <c r="AT155" s="44">
        <f>'СДП (план)'!T156</f>
        <v>0</v>
      </c>
      <c r="AU155" s="44">
        <f t="shared" si="2998"/>
        <v>0</v>
      </c>
      <c r="AV155" s="44">
        <f t="shared" si="2999"/>
        <v>0</v>
      </c>
      <c r="AW155" s="44">
        <f>VLOOKUP($C155,факт!$D$8:$JF$250,3,0)</f>
        <v>0</v>
      </c>
      <c r="AX155" s="44">
        <f>VLOOKUP($C155,факт!$D$8:$JF$250,4,0)</f>
        <v>0</v>
      </c>
      <c r="AY155" s="44">
        <f>VLOOKUP($C155,факт!$D$8:$JF$250,5,0)</f>
        <v>0</v>
      </c>
      <c r="AZ155" s="44">
        <f>VLOOKUP($C155,факт!$D$8:$JF$250,6,0)</f>
        <v>0</v>
      </c>
      <c r="BA155" s="44">
        <f>VLOOKUP($C155,факт!$D$8:$JF$250,7,0)</f>
        <v>0</v>
      </c>
      <c r="BB155" s="44">
        <f>VLOOKUP($C155,факт!$D$8:$JF$250,8,0)</f>
        <v>0</v>
      </c>
      <c r="BC155" s="44">
        <f>SUM(AS155*$F155)</f>
        <v>0</v>
      </c>
      <c r="BD155" s="44">
        <f>SUM(AU155*$F155)</f>
        <v>0</v>
      </c>
      <c r="BE155" s="44">
        <f>SUM(AW155*$F155)</f>
        <v>0</v>
      </c>
      <c r="BF155" s="44">
        <f t="shared" si="5095"/>
        <v>0</v>
      </c>
      <c r="BG155" s="44">
        <f t="shared" si="5096"/>
        <v>0</v>
      </c>
      <c r="BH155" s="90">
        <f>'СДП (план)'!U156</f>
        <v>0</v>
      </c>
      <c r="BI155" s="3">
        <f>'СДП (план)'!V156</f>
        <v>0</v>
      </c>
      <c r="BJ155" s="44">
        <f t="shared" si="3000"/>
        <v>0</v>
      </c>
      <c r="BK155" s="44">
        <f t="shared" si="3001"/>
        <v>0</v>
      </c>
      <c r="BL155" s="44">
        <f>VLOOKUP($C155,факт!$D$8:$JF$250,27,0)</f>
        <v>0</v>
      </c>
      <c r="BM155" s="44">
        <f>VLOOKUP($C155,факт!$D$8:$JF$250,28,0)</f>
        <v>0</v>
      </c>
      <c r="BN155" s="44">
        <f>VLOOKUP($C155,факт!$D$8:$JF$250,29,0)</f>
        <v>0</v>
      </c>
      <c r="BO155" s="44">
        <f>VLOOKUP($C155,факт!$D$8:$JF$250,30,0)</f>
        <v>0</v>
      </c>
      <c r="BP155" s="44">
        <f>VLOOKUP($C155,факт!$D$8:$JF$250,31,0)</f>
        <v>0</v>
      </c>
      <c r="BQ155" s="44">
        <f>VLOOKUP($C155,факт!$D$8:$JF$250,32,0)</f>
        <v>0</v>
      </c>
      <c r="BR155" s="44">
        <f>SUM(BH155*$F155)</f>
        <v>0</v>
      </c>
      <c r="BS155" s="44">
        <f>SUM(BJ155*$F155)</f>
        <v>0</v>
      </c>
      <c r="BT155" s="44">
        <f>SUM(BL155*$F155)</f>
        <v>0</v>
      </c>
      <c r="BU155" s="44">
        <f t="shared" si="5100"/>
        <v>0</v>
      </c>
      <c r="BV155" s="44">
        <f t="shared" si="5101"/>
        <v>0</v>
      </c>
      <c r="BW155" s="45">
        <f>'СДП (план)'!W156</f>
        <v>0</v>
      </c>
      <c r="BX155" s="44">
        <f>'СДП (план)'!X156</f>
        <v>0</v>
      </c>
      <c r="BY155" s="44">
        <f t="shared" si="3002"/>
        <v>0</v>
      </c>
      <c r="BZ155" s="44">
        <f t="shared" si="3003"/>
        <v>0</v>
      </c>
      <c r="CA155" s="44">
        <f>VLOOKUP($C155,факт!$D$8:$JF$250,9,0)</f>
        <v>0</v>
      </c>
      <c r="CB155" s="44">
        <f>VLOOKUP($C155,факт!$D$8:$JF$250,10,0)</f>
        <v>0</v>
      </c>
      <c r="CC155" s="44">
        <f>VLOOKUP($C155,факт!$D$8:$JF$250,11,0)</f>
        <v>0</v>
      </c>
      <c r="CD155" s="44">
        <f>VLOOKUP($C155,факт!$D$8:$JF$250,12,0)</f>
        <v>0</v>
      </c>
      <c r="CE155" s="44">
        <f>VLOOKUP($C155,факт!$D$8:$JF$250,13,0)</f>
        <v>0</v>
      </c>
      <c r="CF155" s="44">
        <f>VLOOKUP($C155,факт!$D$8:$JF$250,14,0)</f>
        <v>0</v>
      </c>
      <c r="CG155" s="44">
        <f>SUM(BW155*$F155)</f>
        <v>0</v>
      </c>
      <c r="CH155" s="44">
        <f>SUM(BY155*$F155)</f>
        <v>0</v>
      </c>
      <c r="CI155" s="44">
        <f>SUM(CA155*$F155)</f>
        <v>0</v>
      </c>
      <c r="CJ155" s="44">
        <f t="shared" si="4876"/>
        <v>0</v>
      </c>
      <c r="CK155" s="44">
        <f t="shared" si="4877"/>
        <v>0</v>
      </c>
      <c r="CL155" s="47">
        <f>'СДП (план)'!Y156</f>
        <v>0</v>
      </c>
      <c r="CM155" s="44">
        <f>'СДП (план)'!Z156</f>
        <v>0</v>
      </c>
      <c r="CN155" s="44">
        <f t="shared" si="3004"/>
        <v>0</v>
      </c>
      <c r="CO155" s="44">
        <f t="shared" si="3005"/>
        <v>0</v>
      </c>
      <c r="CP155" s="44">
        <f>VLOOKUP($C155,факт!$D$8:$JF$250,33,0)</f>
        <v>0</v>
      </c>
      <c r="CQ155" s="44">
        <f>VLOOKUP($C155,факт!$D$8:$JF$250,34,0)</f>
        <v>0</v>
      </c>
      <c r="CR155" s="44">
        <f>VLOOKUP($C155,факт!$D$8:$JF$250,35,0)</f>
        <v>0</v>
      </c>
      <c r="CS155" s="44">
        <f>VLOOKUP($C155,факт!$D$8:$JF$250,36,0)</f>
        <v>0</v>
      </c>
      <c r="CT155" s="44">
        <f>VLOOKUP($C155,факт!$D$8:$JF$250,37,0)</f>
        <v>0</v>
      </c>
      <c r="CU155" s="44">
        <f>VLOOKUP($C155,факт!$D$8:$JF$250,38,0)</f>
        <v>0</v>
      </c>
      <c r="CV155" s="44">
        <f>SUM(CL155*$F155)</f>
        <v>0</v>
      </c>
      <c r="CW155" s="44">
        <f>SUM(CN155*$F155)</f>
        <v>0</v>
      </c>
      <c r="CX155" s="44">
        <f>SUM(CP155*$F155)</f>
        <v>0</v>
      </c>
      <c r="CY155" s="44">
        <f t="shared" si="3006"/>
        <v>0</v>
      </c>
      <c r="CZ155" s="44">
        <f t="shared" si="3007"/>
        <v>0</v>
      </c>
      <c r="DA155" s="46">
        <f>'СДП (план)'!AA156</f>
        <v>0</v>
      </c>
      <c r="DB155" s="46">
        <f>'СДП (план)'!AB156</f>
        <v>0</v>
      </c>
      <c r="DC155" s="44">
        <f t="shared" si="3008"/>
        <v>0</v>
      </c>
      <c r="DD155" s="44">
        <f t="shared" si="3009"/>
        <v>0</v>
      </c>
      <c r="DE155" s="44">
        <f>VLOOKUP($C155,факт!$D$8:$JF$250,45,0)</f>
        <v>0</v>
      </c>
      <c r="DF155" s="44">
        <f>VLOOKUP($C155,факт!$D$8:$JF$250,46,0)</f>
        <v>0</v>
      </c>
      <c r="DG155" s="44">
        <f>VLOOKUP($C155,факт!$D$8:$JF$250,47,0)</f>
        <v>0</v>
      </c>
      <c r="DH155" s="44">
        <f>VLOOKUP($C155,факт!$D$8:$JF$250,48,0)</f>
        <v>0</v>
      </c>
      <c r="DI155" s="44">
        <f>VLOOKUP($C155,факт!$D$8:$JF$250,49,0)</f>
        <v>0</v>
      </c>
      <c r="DJ155" s="44">
        <f>VLOOKUP($C155,факт!$D$8:$JF$250,50,0)</f>
        <v>0</v>
      </c>
      <c r="DK155" s="44">
        <f>SUM(DA155*$F155)</f>
        <v>0</v>
      </c>
      <c r="DL155" s="44">
        <f>SUM(DC155*$F155)</f>
        <v>0</v>
      </c>
      <c r="DM155" s="44">
        <f>SUM(DE155*$F155)</f>
        <v>0</v>
      </c>
      <c r="DN155" s="44">
        <f t="shared" si="3010"/>
        <v>0</v>
      </c>
      <c r="DO155" s="44">
        <f t="shared" si="3011"/>
        <v>0</v>
      </c>
      <c r="DP155" s="5">
        <f>'СДП (план)'!AC156</f>
        <v>0</v>
      </c>
      <c r="DQ155" s="3">
        <f>'СДП (план)'!AD156</f>
        <v>0</v>
      </c>
      <c r="DR155" s="44">
        <f t="shared" si="3012"/>
        <v>0</v>
      </c>
      <c r="DS155" s="44">
        <f t="shared" si="3013"/>
        <v>0</v>
      </c>
      <c r="DT155" s="44">
        <f>VLOOKUP($C155,факт!$D$8:$JF$250,231,0)</f>
        <v>0</v>
      </c>
      <c r="DU155" s="44">
        <f>VLOOKUP($C155,факт!$D$8:$JF$250,232,0)</f>
        <v>0</v>
      </c>
      <c r="DV155" s="44">
        <f>VLOOKUP($C155,факт!$D$8:$JF$250,233,0)</f>
        <v>0</v>
      </c>
      <c r="DW155" s="44">
        <f>VLOOKUP($C155,факт!$D$8:$JF$250,234,0)</f>
        <v>0</v>
      </c>
      <c r="DX155" s="44">
        <f>VLOOKUP($C155,факт!$D$8:$JF$250,235,0)</f>
        <v>0</v>
      </c>
      <c r="DY155" s="44">
        <f>VLOOKUP($C155,факт!$D$8:$JF$250,236,0)</f>
        <v>0</v>
      </c>
      <c r="DZ155" s="44">
        <f>SUM(DP155*$F155)</f>
        <v>0</v>
      </c>
      <c r="EA155" s="44">
        <f>SUM(DR155*$F155)</f>
        <v>0</v>
      </c>
      <c r="EB155" s="44">
        <f>SUM(DT155*$F155)</f>
        <v>0</v>
      </c>
      <c r="EC155" s="44">
        <f t="shared" si="3014"/>
        <v>0</v>
      </c>
      <c r="ED155" s="44">
        <f t="shared" si="3015"/>
        <v>0</v>
      </c>
      <c r="EE155" s="44">
        <f>'СДП (план)'!CY156</f>
        <v>0</v>
      </c>
      <c r="EF155" s="44">
        <f>'СДП (план)'!CZ156</f>
        <v>0</v>
      </c>
      <c r="EG155" s="44">
        <f t="shared" si="5552"/>
        <v>0</v>
      </c>
      <c r="EH155" s="44">
        <f t="shared" si="5553"/>
        <v>0</v>
      </c>
      <c r="EI155" s="44"/>
      <c r="EJ155" s="44"/>
      <c r="EK155" s="44"/>
      <c r="EL155" s="44"/>
      <c r="EM155" s="44"/>
      <c r="EN155" s="44"/>
      <c r="EO155" s="44"/>
      <c r="EP155" s="44"/>
      <c r="EQ155" s="44"/>
      <c r="ER155" s="44"/>
      <c r="ES155" s="44"/>
      <c r="ET155" s="45">
        <f>'СДП (план)'!AE156</f>
        <v>0</v>
      </c>
      <c r="EU155" s="44">
        <f>'СДП (план)'!AF156</f>
        <v>0</v>
      </c>
      <c r="EV155" s="44">
        <f t="shared" si="3018"/>
        <v>0</v>
      </c>
      <c r="EW155" s="44">
        <f t="shared" si="3019"/>
        <v>0</v>
      </c>
      <c r="EX155" s="44">
        <f>VLOOKUP($C155,факт!$D$8:$JF$250,159,0)</f>
        <v>0</v>
      </c>
      <c r="EY155" s="44">
        <f>VLOOKUP($C155,факт!$D$8:$JF$250,160,0)</f>
        <v>0</v>
      </c>
      <c r="EZ155" s="44">
        <f>VLOOKUP($C155,факт!$D$8:$JF$250,161,0)</f>
        <v>0</v>
      </c>
      <c r="FA155" s="44">
        <f>VLOOKUP($C155,факт!$D$8:$JF$250,162,0)</f>
        <v>0</v>
      </c>
      <c r="FB155" s="44">
        <f>VLOOKUP($C155,факт!$D$8:$JF$250,163,0)</f>
        <v>0</v>
      </c>
      <c r="FC155" s="44">
        <f>VLOOKUP($C155,факт!$D$8:$JF$250,164,0)</f>
        <v>0</v>
      </c>
      <c r="FD155" s="44">
        <f>SUM(ET155*$F155)</f>
        <v>0</v>
      </c>
      <c r="FE155" s="44">
        <f>SUM(EV155*$F155)</f>
        <v>0</v>
      </c>
      <c r="FF155" s="44">
        <f>SUM(EX155*$F155)</f>
        <v>0</v>
      </c>
      <c r="FG155" s="44">
        <f t="shared" ref="FG155" si="5807">SUM(EX155-EV155)</f>
        <v>0</v>
      </c>
      <c r="FH155" s="44">
        <f t="shared" si="3156"/>
        <v>0</v>
      </c>
      <c r="FI155" s="5">
        <f>'СДП (план)'!AG156</f>
        <v>0</v>
      </c>
      <c r="FJ155" s="3">
        <f>'СДП (план)'!AH156</f>
        <v>0</v>
      </c>
      <c r="FK155" s="44">
        <f t="shared" si="3020"/>
        <v>0</v>
      </c>
      <c r="FL155" s="44">
        <f t="shared" si="3021"/>
        <v>0</v>
      </c>
      <c r="FM155" s="44">
        <f>VLOOKUP($C155,факт!$D$8:$JF$250,165,0)</f>
        <v>0</v>
      </c>
      <c r="FN155" s="44">
        <f>VLOOKUP($C155,факт!$D$8:$JF$250,166,0)</f>
        <v>0</v>
      </c>
      <c r="FO155" s="44">
        <f>VLOOKUP($C155,факт!$D$8:$JF$250,167,0)</f>
        <v>0</v>
      </c>
      <c r="FP155" s="44">
        <f>VLOOKUP($C155,факт!$D$8:$JF$250,168,0)</f>
        <v>0</v>
      </c>
      <c r="FQ155" s="44">
        <f>VLOOKUP($C155,факт!$D$8:$JF$250,169,0)</f>
        <v>0</v>
      </c>
      <c r="FR155" s="44">
        <f>VLOOKUP($C155,факт!$D$8:$JF$250,170,0)</f>
        <v>0</v>
      </c>
      <c r="FS155" s="44">
        <f>SUM(FI155*$F155)</f>
        <v>0</v>
      </c>
      <c r="FT155" s="44">
        <f>SUM(FK155*$F155)</f>
        <v>0</v>
      </c>
      <c r="FU155" s="44">
        <f>SUM(FM155*$F155)</f>
        <v>0</v>
      </c>
      <c r="FV155" s="44">
        <f t="shared" ref="FV155" si="5808">SUM(FM155-FK155)</f>
        <v>0</v>
      </c>
      <c r="FW155" s="44">
        <f t="shared" si="3159"/>
        <v>0</v>
      </c>
      <c r="FX155" s="5">
        <f>'СДП (план)'!AI156</f>
        <v>0</v>
      </c>
      <c r="FY155" s="3">
        <f>'СДП (план)'!AJ156</f>
        <v>0</v>
      </c>
      <c r="FZ155" s="44">
        <f t="shared" si="3022"/>
        <v>0</v>
      </c>
      <c r="GA155" s="44">
        <f t="shared" si="3023"/>
        <v>0</v>
      </c>
      <c r="GB155" s="44">
        <f>VLOOKUP($C155,факт!$D$8:$JF$250,219,0)</f>
        <v>0</v>
      </c>
      <c r="GC155" s="44">
        <f>VLOOKUP($C155,факт!$D$8:$JF$250,220,0)</f>
        <v>0</v>
      </c>
      <c r="GD155" s="44">
        <f>VLOOKUP($C155,факт!$D$8:$JF$250,221,0)</f>
        <v>0</v>
      </c>
      <c r="GE155" s="44">
        <f>VLOOKUP($C155,факт!$D$8:$JF$250,222,0)</f>
        <v>0</v>
      </c>
      <c r="GF155" s="44">
        <f>VLOOKUP($C155,факт!$D$8:$JF$250,223,0)</f>
        <v>0</v>
      </c>
      <c r="GG155" s="44">
        <f>VLOOKUP($C155,факт!$D$8:$JF$250,224,0)</f>
        <v>0</v>
      </c>
      <c r="GH155" s="44">
        <f>SUM(FX155*$F155)</f>
        <v>0</v>
      </c>
      <c r="GI155" s="44">
        <f>SUM(FZ155*$F155)</f>
        <v>0</v>
      </c>
      <c r="GJ155" s="44">
        <f>SUM(GB155*$F155)</f>
        <v>0</v>
      </c>
      <c r="GK155" s="44">
        <f t="shared" ref="GK155" si="5809">SUM(GB155-FZ155)</f>
        <v>0</v>
      </c>
      <c r="GL155" s="44">
        <f t="shared" si="3162"/>
        <v>0</v>
      </c>
      <c r="GM155" s="48">
        <f>'СДП (план)'!AK156</f>
        <v>40</v>
      </c>
      <c r="GN155" s="44">
        <f>'СДП (план)'!AL156</f>
        <v>1474623.3599999999</v>
      </c>
      <c r="GO155" s="44">
        <f t="shared" si="3024"/>
        <v>20</v>
      </c>
      <c r="GP155" s="44">
        <f t="shared" si="3025"/>
        <v>737311.67999999993</v>
      </c>
      <c r="GQ155" s="44">
        <f>VLOOKUP($C155,факт!$D$8:$JF$250,237,0)</f>
        <v>11</v>
      </c>
      <c r="GR155" s="44">
        <f>VLOOKUP($C155,факт!$D$8:$JF$250,238,0)</f>
        <v>405521.38000000012</v>
      </c>
      <c r="GS155" s="44">
        <f>VLOOKUP($C155,факт!$D$8:$JF$250,239,0)</f>
        <v>114</v>
      </c>
      <c r="GT155" s="44">
        <f>VLOOKUP($C155,факт!$D$8:$JF$250,240,0)</f>
        <v>3</v>
      </c>
      <c r="GU155" s="44">
        <f>VLOOKUP($C155,факт!$D$8:$JF$250,241,0)</f>
        <v>110596.74</v>
      </c>
      <c r="GV155" s="44">
        <f>VLOOKUP($C155,факт!$D$8:$JF$250,242,0)</f>
        <v>37</v>
      </c>
      <c r="GW155" s="44">
        <f>SUM(GM155*$F155)</f>
        <v>58.4</v>
      </c>
      <c r="GX155" s="44">
        <f>SUM(GO155*$F155)</f>
        <v>29.2</v>
      </c>
      <c r="GY155" s="44">
        <f>SUM(GQ155*$F155)</f>
        <v>16.059999999999999</v>
      </c>
      <c r="GZ155" s="44">
        <f t="shared" si="3026"/>
        <v>-9</v>
      </c>
      <c r="HA155" s="44">
        <f t="shared" si="3027"/>
        <v>-331790.29999999981</v>
      </c>
      <c r="HB155" s="46">
        <f>'СДП (план)'!AM156</f>
        <v>0</v>
      </c>
      <c r="HC155" s="127">
        <f>'СДП (план)'!AN156</f>
        <v>0</v>
      </c>
      <c r="HD155" s="44">
        <f t="shared" si="3028"/>
        <v>0</v>
      </c>
      <c r="HE155" s="44">
        <f t="shared" si="3029"/>
        <v>0</v>
      </c>
      <c r="HF155" s="44"/>
      <c r="HG155" s="44"/>
      <c r="HH155" s="44"/>
      <c r="HI155" s="44"/>
      <c r="HJ155" s="44"/>
      <c r="HK155" s="44"/>
      <c r="HL155" s="44">
        <f>SUM(HB155*$F155)</f>
        <v>0</v>
      </c>
      <c r="HM155" s="44">
        <f>SUM(HD155*$F155)</f>
        <v>0</v>
      </c>
      <c r="HN155" s="44">
        <f>SUM(HF155*$F155)</f>
        <v>0</v>
      </c>
      <c r="HO155" s="44">
        <f t="shared" si="3030"/>
        <v>0</v>
      </c>
      <c r="HP155" s="44">
        <f t="shared" si="3031"/>
        <v>0</v>
      </c>
      <c r="HQ155" s="45">
        <f>'СДП (план)'!AO156</f>
        <v>0</v>
      </c>
      <c r="HR155" s="44">
        <f>'СДП (план)'!AP156</f>
        <v>0</v>
      </c>
      <c r="HS155" s="44">
        <f t="shared" si="3032"/>
        <v>0</v>
      </c>
      <c r="HT155" s="44">
        <f t="shared" si="3033"/>
        <v>0</v>
      </c>
      <c r="HU155" s="44">
        <f>VLOOKUP($C155,факт!$D$8:$JF$250,171,0)</f>
        <v>0</v>
      </c>
      <c r="HV155" s="44">
        <f>VLOOKUP($C155,факт!$D$8:$JF$250,172,0)</f>
        <v>0</v>
      </c>
      <c r="HW155" s="44">
        <f>VLOOKUP($C155,факт!$D$8:$JF$250,173,0)</f>
        <v>0</v>
      </c>
      <c r="HX155" s="44">
        <f>VLOOKUP($C155,факт!$D$8:$JF$250,174,0)</f>
        <v>0</v>
      </c>
      <c r="HY155" s="44">
        <f>VLOOKUP($C155,факт!$D$8:$JF$250,175,0)</f>
        <v>0</v>
      </c>
      <c r="HZ155" s="44">
        <f>VLOOKUP($C155,факт!$D$8:$JF$250,176,0)</f>
        <v>0</v>
      </c>
      <c r="IA155" s="44">
        <f>SUM(HQ155*$F155)</f>
        <v>0</v>
      </c>
      <c r="IB155" s="44">
        <f>SUM(HS155*$F155)</f>
        <v>0</v>
      </c>
      <c r="IC155" s="44">
        <f>SUM(HU155*$F155)</f>
        <v>0</v>
      </c>
      <c r="ID155" s="44">
        <f t="shared" si="3034"/>
        <v>0</v>
      </c>
      <c r="IE155" s="44">
        <f t="shared" si="3035"/>
        <v>0</v>
      </c>
      <c r="IF155" s="45">
        <f>'СДП (план)'!AQ156</f>
        <v>0</v>
      </c>
      <c r="IG155" s="44">
        <f>'СДП (план)'!AR156</f>
        <v>0</v>
      </c>
      <c r="IH155" s="44">
        <f t="shared" si="3036"/>
        <v>0</v>
      </c>
      <c r="II155" s="44">
        <f t="shared" si="3037"/>
        <v>0</v>
      </c>
      <c r="IJ155" s="44"/>
      <c r="IK155" s="44"/>
      <c r="IL155" s="44"/>
      <c r="IM155" s="44"/>
      <c r="IN155" s="44"/>
      <c r="IO155" s="44"/>
      <c r="IP155" s="44">
        <f>SUM(IF155*$F155)</f>
        <v>0</v>
      </c>
      <c r="IQ155" s="44">
        <f>SUM(IH155*$F155)</f>
        <v>0</v>
      </c>
      <c r="IR155" s="44">
        <f>SUM(IJ155*$F155)</f>
        <v>0</v>
      </c>
      <c r="IS155" s="44">
        <f t="shared" si="3038"/>
        <v>0</v>
      </c>
      <c r="IT155" s="44">
        <f t="shared" si="3039"/>
        <v>0</v>
      </c>
      <c r="IU155" s="45">
        <f>'СДП (план)'!AS156</f>
        <v>0</v>
      </c>
      <c r="IV155" s="44">
        <f>'СДП (план)'!AT156</f>
        <v>0</v>
      </c>
      <c r="IW155" s="44">
        <f t="shared" si="3040"/>
        <v>0</v>
      </c>
      <c r="IX155" s="44">
        <f t="shared" si="3041"/>
        <v>0</v>
      </c>
      <c r="IY155" s="44">
        <f>VLOOKUP($C155,факт!$D$8:$JF$250,183,0)</f>
        <v>0</v>
      </c>
      <c r="IZ155" s="44">
        <f>VLOOKUP($C155,факт!$D$8:$JF$250,184,0)</f>
        <v>0</v>
      </c>
      <c r="JA155" s="44">
        <f>VLOOKUP($C155,факт!$D$8:$JF$250,185,0)</f>
        <v>0</v>
      </c>
      <c r="JB155" s="44">
        <f>VLOOKUP($C155,факт!$D$8:$JF$250,186,0)</f>
        <v>0</v>
      </c>
      <c r="JC155" s="44">
        <f>VLOOKUP($C155,факт!$D$8:$JF$250,187,0)</f>
        <v>0</v>
      </c>
      <c r="JD155" s="44">
        <f>VLOOKUP($C155,факт!$D$8:$JF$250,188,0)</f>
        <v>0</v>
      </c>
      <c r="JE155" s="44">
        <f>SUM(IU155*$F155)</f>
        <v>0</v>
      </c>
      <c r="JF155" s="44">
        <f>SUM(IW155*$F155)</f>
        <v>0</v>
      </c>
      <c r="JG155" s="44">
        <f>SUM(IY155*$F155)</f>
        <v>0</v>
      </c>
      <c r="JH155" s="44">
        <f t="shared" si="3042"/>
        <v>0</v>
      </c>
      <c r="JI155" s="44">
        <f t="shared" si="3043"/>
        <v>0</v>
      </c>
      <c r="JJ155" s="5">
        <f>'СДП (план)'!AU156</f>
        <v>0</v>
      </c>
      <c r="JK155" s="3">
        <f>'СДП (план)'!AV156</f>
        <v>0</v>
      </c>
      <c r="JL155" s="44">
        <f t="shared" si="3044"/>
        <v>0</v>
      </c>
      <c r="JM155" s="44">
        <f t="shared" si="3045"/>
        <v>0</v>
      </c>
      <c r="JN155" s="44">
        <f>VLOOKUP($C155,факт!$D$8:$JF$250,189,0)</f>
        <v>0</v>
      </c>
      <c r="JO155" s="44">
        <f>VLOOKUP($C155,факт!$D$8:$JF$250,190,0)</f>
        <v>0</v>
      </c>
      <c r="JP155" s="44">
        <f>VLOOKUP($C155,факт!$D$8:$JF$250,191,0)</f>
        <v>0</v>
      </c>
      <c r="JQ155" s="44">
        <f>VLOOKUP($C155,факт!$D$8:$JF$250,192,0)</f>
        <v>0</v>
      </c>
      <c r="JR155" s="44">
        <f>VLOOKUP($C155,факт!$D$8:$JF$250,193,0)</f>
        <v>0</v>
      </c>
      <c r="JS155" s="44">
        <f>VLOOKUP($C155,факт!$D$8:$JF$250,194,0)</f>
        <v>0</v>
      </c>
      <c r="JT155" s="44">
        <f>SUM(JJ155*$F155)</f>
        <v>0</v>
      </c>
      <c r="JU155" s="44">
        <f>SUM(JL155*$F155)</f>
        <v>0</v>
      </c>
      <c r="JV155" s="44">
        <f>SUM(JN155*$F155)</f>
        <v>0</v>
      </c>
      <c r="JW155" s="44">
        <f t="shared" si="3046"/>
        <v>0</v>
      </c>
      <c r="JX155" s="44">
        <f t="shared" si="3047"/>
        <v>0</v>
      </c>
      <c r="JY155" s="5">
        <f>'СДП (план)'!AW156</f>
        <v>0</v>
      </c>
      <c r="JZ155" s="3">
        <f>'СДП (план)'!AX156</f>
        <v>0</v>
      </c>
      <c r="KA155" s="44">
        <f t="shared" si="3048"/>
        <v>0</v>
      </c>
      <c r="KB155" s="44">
        <f t="shared" si="3049"/>
        <v>0</v>
      </c>
      <c r="KC155" s="44">
        <f>VLOOKUP($C155,факт!$D$8:$JF$250,177,0)</f>
        <v>0</v>
      </c>
      <c r="KD155" s="44">
        <f>VLOOKUP($C155,факт!$D$8:$JF$250,178,0)</f>
        <v>0</v>
      </c>
      <c r="KE155" s="44">
        <f>VLOOKUP($C155,факт!$D$8:$JF$250,179,0)</f>
        <v>0</v>
      </c>
      <c r="KF155" s="44">
        <f>VLOOKUP($C155,факт!$D$8:$JF$250,180,0)</f>
        <v>0</v>
      </c>
      <c r="KG155" s="44">
        <f>VLOOKUP($C155,факт!$D$8:$JF$250,181,0)</f>
        <v>0</v>
      </c>
      <c r="KH155" s="44">
        <f>VLOOKUP($C155,факт!$D$8:$JF$250,182,0)</f>
        <v>0</v>
      </c>
      <c r="KI155" s="44">
        <f>SUM(JY155*$F155)</f>
        <v>0</v>
      </c>
      <c r="KJ155" s="44">
        <f>SUM(KA155*$F155)</f>
        <v>0</v>
      </c>
      <c r="KK155" s="44">
        <f>SUM(KC155*$F155)</f>
        <v>0</v>
      </c>
      <c r="KL155" s="44">
        <f t="shared" si="3050"/>
        <v>0</v>
      </c>
      <c r="KM155" s="44">
        <f t="shared" si="3051"/>
        <v>0</v>
      </c>
      <c r="KN155" s="5">
        <f>'СДП (план)'!AY156</f>
        <v>0</v>
      </c>
      <c r="KO155" s="3">
        <f>'СДП (план)'!AZ156</f>
        <v>0</v>
      </c>
      <c r="KP155" s="44">
        <f t="shared" si="3052"/>
        <v>0</v>
      </c>
      <c r="KQ155" s="44">
        <f t="shared" si="3053"/>
        <v>0</v>
      </c>
      <c r="KR155" s="44"/>
      <c r="KS155" s="44"/>
      <c r="KT155" s="44"/>
      <c r="KU155" s="44"/>
      <c r="KV155" s="44"/>
      <c r="KW155" s="44"/>
      <c r="KX155" s="44">
        <f>SUM(KN155*$F155)</f>
        <v>0</v>
      </c>
      <c r="KY155" s="44">
        <f>SUM(KP155*$F155)</f>
        <v>0</v>
      </c>
      <c r="KZ155" s="44">
        <f>SUM(KR155*$F155)</f>
        <v>0</v>
      </c>
      <c r="LA155" s="44">
        <f t="shared" si="3054"/>
        <v>0</v>
      </c>
      <c r="LB155" s="44">
        <f t="shared" si="3055"/>
        <v>0</v>
      </c>
      <c r="LC155" s="45">
        <f>'СДП (план)'!BA156</f>
        <v>0</v>
      </c>
      <c r="LD155" s="44">
        <f>'СДП (план)'!BB156</f>
        <v>0</v>
      </c>
      <c r="LE155" s="44">
        <f t="shared" si="3056"/>
        <v>0</v>
      </c>
      <c r="LF155" s="44">
        <f t="shared" si="3057"/>
        <v>0</v>
      </c>
      <c r="LG155" s="44">
        <f>VLOOKUP($C155,факт!$D$8:$JF$250,111,0)</f>
        <v>0</v>
      </c>
      <c r="LH155" s="44">
        <f>VLOOKUP($C155,факт!$D$8:$JF$250,112,0)</f>
        <v>0</v>
      </c>
      <c r="LI155" s="44">
        <f>VLOOKUP($C155,факт!$D$8:$JF$250,113,0)</f>
        <v>0</v>
      </c>
      <c r="LJ155" s="44">
        <f>VLOOKUP($C155,факт!$D$8:$JF$250,114,0)</f>
        <v>0</v>
      </c>
      <c r="LK155" s="44">
        <f>VLOOKUP($C155,факт!$D$8:$JF$250,115,0)</f>
        <v>0</v>
      </c>
      <c r="LL155" s="44">
        <f>VLOOKUP($C155,факт!$D$8:$JF$250,116,0)</f>
        <v>0</v>
      </c>
      <c r="LM155" s="44">
        <f>SUM(LC155*$F155)</f>
        <v>0</v>
      </c>
      <c r="LN155" s="44">
        <f>SUM(LE155*$F155)</f>
        <v>0</v>
      </c>
      <c r="LO155" s="44">
        <f>SUM(LG155*$F155)</f>
        <v>0</v>
      </c>
      <c r="LP155" s="44">
        <f t="shared" si="3058"/>
        <v>0</v>
      </c>
      <c r="LQ155" s="44">
        <f t="shared" si="3059"/>
        <v>0</v>
      </c>
      <c r="LR155" s="45">
        <f>'СДП (план)'!BC156</f>
        <v>39</v>
      </c>
      <c r="LS155" s="44">
        <f>'СДП (план)'!BD156</f>
        <v>1198131.4799999997</v>
      </c>
      <c r="LT155" s="44">
        <f t="shared" si="3060"/>
        <v>19.5</v>
      </c>
      <c r="LU155" s="44">
        <f t="shared" si="3061"/>
        <v>599065.73999999987</v>
      </c>
      <c r="LV155" s="44">
        <f>VLOOKUP($C155,факт!$D$8:$JF$250,117,0)</f>
        <v>2</v>
      </c>
      <c r="LW155" s="44">
        <f>VLOOKUP($C155,факт!$D$8:$JF$250,118,0)</f>
        <v>61442.64</v>
      </c>
      <c r="LX155" s="44">
        <f>VLOOKUP($C155,факт!$D$8:$JF$250,119,0)</f>
        <v>20</v>
      </c>
      <c r="LY155" s="44">
        <f>VLOOKUP($C155,факт!$D$8:$JF$250,120,0)</f>
        <v>0</v>
      </c>
      <c r="LZ155" s="44">
        <f>VLOOKUP($C155,факт!$D$8:$JF$250,121,0)</f>
        <v>0</v>
      </c>
      <c r="MA155" s="44">
        <f>VLOOKUP($C155,факт!$D$8:$JF$250,122,0)</f>
        <v>0</v>
      </c>
      <c r="MB155" s="44">
        <f>SUM(LR155*$F155)</f>
        <v>56.94</v>
      </c>
      <c r="MC155" s="44">
        <f>SUM(LT155*$F155)</f>
        <v>28.47</v>
      </c>
      <c r="MD155" s="44">
        <f>SUM(LV155*$F155)</f>
        <v>2.92</v>
      </c>
      <c r="ME155" s="44">
        <f t="shared" si="3062"/>
        <v>-17.5</v>
      </c>
      <c r="MF155" s="44">
        <f t="shared" si="3063"/>
        <v>-537623.09999999986</v>
      </c>
      <c r="MG155" s="47">
        <f>'СДП (план)'!BE156</f>
        <v>0</v>
      </c>
      <c r="MH155" s="47">
        <f>'СДП (план)'!BF156</f>
        <v>0</v>
      </c>
      <c r="MI155" s="44">
        <f t="shared" si="3064"/>
        <v>0</v>
      </c>
      <c r="MJ155" s="44">
        <f t="shared" si="3065"/>
        <v>0</v>
      </c>
      <c r="MK155" s="44">
        <f>VLOOKUP($C155,факт!$D$8:$JF$250,63,0)</f>
        <v>0</v>
      </c>
      <c r="ML155" s="44">
        <f>VLOOKUP($C155,факт!$D$8:$JF$250,64,0)</f>
        <v>0</v>
      </c>
      <c r="MM155" s="44">
        <f>VLOOKUP($C155,факт!$D$8:$JF$250,65,0)</f>
        <v>0</v>
      </c>
      <c r="MN155" s="44">
        <f>VLOOKUP($C155,факт!$D$8:$JF$250,66,0)</f>
        <v>0</v>
      </c>
      <c r="MO155" s="44">
        <f>VLOOKUP($C155,факт!$D$8:$JF$250,67,0)</f>
        <v>0</v>
      </c>
      <c r="MP155" s="44">
        <f>VLOOKUP($C155,факт!$D$8:$JF$250,68,0)</f>
        <v>0</v>
      </c>
      <c r="MQ155" s="44">
        <f>SUM(MG155*$F155)</f>
        <v>0</v>
      </c>
      <c r="MR155" s="44">
        <f>SUM(MI155*$F155)</f>
        <v>0</v>
      </c>
      <c r="MS155" s="44">
        <f>SUM(MK155*$F155)</f>
        <v>0</v>
      </c>
      <c r="MT155" s="44">
        <f t="shared" si="3066"/>
        <v>0</v>
      </c>
      <c r="MU155" s="44">
        <f t="shared" si="3067"/>
        <v>0</v>
      </c>
      <c r="MV155" s="47">
        <f>'СДП (план)'!BG156</f>
        <v>0</v>
      </c>
      <c r="MW155" s="47">
        <f>'СДП (план)'!BH156</f>
        <v>0</v>
      </c>
      <c r="MX155" s="44">
        <f t="shared" si="3068"/>
        <v>0</v>
      </c>
      <c r="MY155" s="44">
        <f t="shared" si="3069"/>
        <v>0</v>
      </c>
      <c r="MZ155" s="44">
        <f>VLOOKUP($C155,факт!$D$8:$JF$250,129,0)</f>
        <v>0</v>
      </c>
      <c r="NA155" s="44">
        <f>VLOOKUP($C155,факт!$D$8:$JF$250,130,0)</f>
        <v>0</v>
      </c>
      <c r="NB155" s="44">
        <f>VLOOKUP($C155,факт!$D$8:$JF$250,131,0)</f>
        <v>0</v>
      </c>
      <c r="NC155" s="44">
        <f>VLOOKUP($C155,факт!$D$8:$JF$250,132,0)</f>
        <v>0</v>
      </c>
      <c r="ND155" s="44">
        <f>VLOOKUP($C155,факт!$D$8:$JF$250,133,0)</f>
        <v>0</v>
      </c>
      <c r="NE155" s="44">
        <f>VLOOKUP($C155,факт!$D$8:$JF$250,134,0)</f>
        <v>0</v>
      </c>
      <c r="NF155" s="44">
        <f>SUM(MV155*$F155)</f>
        <v>0</v>
      </c>
      <c r="NG155" s="44">
        <f>SUM(MX155*$F155)</f>
        <v>0</v>
      </c>
      <c r="NH155" s="44">
        <f>SUM(MZ155*$F155)</f>
        <v>0</v>
      </c>
      <c r="NI155" s="44">
        <f t="shared" si="3070"/>
        <v>0</v>
      </c>
      <c r="NJ155" s="44">
        <f t="shared" si="3071"/>
        <v>0</v>
      </c>
      <c r="NK155" s="45">
        <f>'СДП (план)'!BI156</f>
        <v>0</v>
      </c>
      <c r="NL155" s="44">
        <f>'СДП (план)'!BJ156</f>
        <v>0</v>
      </c>
      <c r="NM155" s="44">
        <f t="shared" si="3072"/>
        <v>0</v>
      </c>
      <c r="NN155" s="44">
        <f t="shared" si="3073"/>
        <v>0</v>
      </c>
      <c r="NO155" s="44">
        <f>VLOOKUP($C155,факт!$D$8:$JF$250,87,0)</f>
        <v>0</v>
      </c>
      <c r="NP155" s="44">
        <f>VLOOKUP($C155,факт!$D$8:$JF$250,88,0)</f>
        <v>0</v>
      </c>
      <c r="NQ155" s="44">
        <f>VLOOKUP($C155,факт!$D$8:$JF$250,89,0)</f>
        <v>0</v>
      </c>
      <c r="NR155" s="44">
        <f>VLOOKUP($C155,факт!$D$8:$JF$250,90,0)</f>
        <v>0</v>
      </c>
      <c r="NS155" s="44">
        <f>VLOOKUP($C155,факт!$D$8:$JF$250,91,0)</f>
        <v>0</v>
      </c>
      <c r="NT155" s="44">
        <f>VLOOKUP($C155,факт!$D$8:$JF$250,92,0)</f>
        <v>0</v>
      </c>
      <c r="NU155" s="44">
        <f>SUM(NK155*$F155)</f>
        <v>0</v>
      </c>
      <c r="NV155" s="44">
        <f>SUM(NM155*$F155)</f>
        <v>0</v>
      </c>
      <c r="NW155" s="44">
        <f>SUM(NO155*$F155)</f>
        <v>0</v>
      </c>
      <c r="NX155" s="44">
        <f t="shared" si="3074"/>
        <v>0</v>
      </c>
      <c r="NY155" s="44">
        <f t="shared" si="3075"/>
        <v>0</v>
      </c>
      <c r="NZ155" s="45">
        <f>'СДП (план)'!BK156</f>
        <v>10</v>
      </c>
      <c r="OA155" s="44">
        <f>'СДП (план)'!BL156</f>
        <v>307213.19999999995</v>
      </c>
      <c r="OB155" s="44">
        <f t="shared" si="3076"/>
        <v>5</v>
      </c>
      <c r="OC155" s="44">
        <f t="shared" si="3077"/>
        <v>153606.59999999998</v>
      </c>
      <c r="OD155" s="44">
        <f>VLOOKUP($C155,факт!$D$8:$JF$250,147,0)</f>
        <v>1</v>
      </c>
      <c r="OE155" s="44">
        <f>VLOOKUP($C155,факт!$D$8:$JF$250,148,0)</f>
        <v>30721.32</v>
      </c>
      <c r="OF155" s="44">
        <f>VLOOKUP($C155,факт!$D$8:$JF$250,149,0)</f>
        <v>10</v>
      </c>
      <c r="OG155" s="44">
        <f>VLOOKUP($C155,факт!$D$8:$JF$250,150,0)</f>
        <v>0</v>
      </c>
      <c r="OH155" s="44">
        <f>VLOOKUP($C155,факт!$D$8:$JF$250,151,0)</f>
        <v>0</v>
      </c>
      <c r="OI155" s="44">
        <f>VLOOKUP($C155,факт!$D$8:$JF$250,152,0)</f>
        <v>0</v>
      </c>
      <c r="OJ155" s="44">
        <f>SUM(NZ155*$F155)</f>
        <v>14.6</v>
      </c>
      <c r="OK155" s="44">
        <f>SUM(OB155*$F155)</f>
        <v>7.3</v>
      </c>
      <c r="OL155" s="44">
        <f>SUM(OD155*$F155)</f>
        <v>1.46</v>
      </c>
      <c r="OM155" s="44">
        <f t="shared" si="3078"/>
        <v>-4</v>
      </c>
      <c r="ON155" s="44">
        <f t="shared" si="3079"/>
        <v>-122885.27999999997</v>
      </c>
      <c r="OO155" s="45">
        <f>'СДП (план)'!BM156</f>
        <v>0</v>
      </c>
      <c r="OP155" s="44">
        <f>'СДП (план)'!BN156</f>
        <v>0</v>
      </c>
      <c r="OQ155" s="44">
        <f t="shared" si="3080"/>
        <v>0</v>
      </c>
      <c r="OR155" s="44">
        <f t="shared" si="3081"/>
        <v>0</v>
      </c>
      <c r="OS155" s="44">
        <f>VLOOKUP($C155,факт!$D$8:$JF$250,195,0)</f>
        <v>0</v>
      </c>
      <c r="OT155" s="44">
        <f>VLOOKUP($C155,факт!$D$8:$JF$250,196,0)</f>
        <v>0</v>
      </c>
      <c r="OU155" s="44">
        <f>VLOOKUP($C155,факт!$D$8:$JF$250,197,0)</f>
        <v>0</v>
      </c>
      <c r="OV155" s="44">
        <f>VLOOKUP($C155,факт!$D$8:$JF$250,198,0)</f>
        <v>0</v>
      </c>
      <c r="OW155" s="44">
        <f>VLOOKUP($C155,факт!$D$8:$JF$250,199,0)</f>
        <v>0</v>
      </c>
      <c r="OX155" s="44">
        <f>VLOOKUP($C155,факт!$D$8:$JF$250,200,0)</f>
        <v>0</v>
      </c>
      <c r="OY155" s="44">
        <f>SUM(OO155*$F155)</f>
        <v>0</v>
      </c>
      <c r="OZ155" s="44">
        <f>SUM(OQ155*$F155)</f>
        <v>0</v>
      </c>
      <c r="PA155" s="44">
        <f>SUM(OS155*$F155)</f>
        <v>0</v>
      </c>
      <c r="PB155" s="44">
        <f t="shared" si="3082"/>
        <v>0</v>
      </c>
      <c r="PC155" s="44">
        <f t="shared" si="3083"/>
        <v>0</v>
      </c>
      <c r="PD155" s="48">
        <f>'СДП (план)'!BO156</f>
        <v>0</v>
      </c>
      <c r="PE155" s="44">
        <f>'СДП (план)'!BP156</f>
        <v>0</v>
      </c>
      <c r="PF155" s="44">
        <f t="shared" si="3084"/>
        <v>0</v>
      </c>
      <c r="PG155" s="44">
        <f t="shared" si="3085"/>
        <v>0</v>
      </c>
      <c r="PH155" s="44">
        <f>VLOOKUP($C155,факт!$D$8:$JF$250,201,0)</f>
        <v>0</v>
      </c>
      <c r="PI155" s="44">
        <f>VLOOKUP($C155,факт!$D$8:$JF$250,202,0)</f>
        <v>0</v>
      </c>
      <c r="PJ155" s="44">
        <f>VLOOKUP($C155,факт!$D$8:$JF$250,203,0)</f>
        <v>0</v>
      </c>
      <c r="PK155" s="44">
        <f>VLOOKUP($C155,факт!$D$8:$JF$250,204,0)</f>
        <v>0</v>
      </c>
      <c r="PL155" s="44">
        <f>VLOOKUP($C155,факт!$D$8:$JF$250,205,0)</f>
        <v>0</v>
      </c>
      <c r="PM155" s="44">
        <f>VLOOKUP($C155,факт!$D$8:$JF$250,206,0)</f>
        <v>0</v>
      </c>
      <c r="PN155" s="44">
        <f>SUM(PD155*$F155)</f>
        <v>0</v>
      </c>
      <c r="PO155" s="44">
        <f>SUM(PF155*$F155)</f>
        <v>0</v>
      </c>
      <c r="PP155" s="44">
        <f>SUM(PH155*$F155)</f>
        <v>0</v>
      </c>
      <c r="PQ155" s="44">
        <f t="shared" si="3086"/>
        <v>0</v>
      </c>
      <c r="PR155" s="44">
        <f t="shared" si="3087"/>
        <v>0</v>
      </c>
      <c r="PS155" s="45">
        <f>'СДП (план)'!BQ156</f>
        <v>0</v>
      </c>
      <c r="PT155" s="44">
        <f>'СДП (план)'!BR156</f>
        <v>0</v>
      </c>
      <c r="PU155" s="44">
        <f t="shared" si="3088"/>
        <v>0</v>
      </c>
      <c r="PV155" s="44">
        <f t="shared" si="3089"/>
        <v>0</v>
      </c>
      <c r="PW155" s="44">
        <f>VLOOKUP($C155,факт!$D$8:$JF$250,207,0)</f>
        <v>39</v>
      </c>
      <c r="PX155" s="44">
        <f>VLOOKUP($C155,факт!$D$8:$JF$250,208,0)</f>
        <v>1419324.8300000003</v>
      </c>
      <c r="PY155" s="44">
        <f>VLOOKUP($C155,факт!$D$8:$JF$250,209,0)</f>
        <v>155</v>
      </c>
      <c r="PZ155" s="44">
        <f>VLOOKUP($C155,факт!$D$8:$JF$250,210,0)</f>
        <v>0</v>
      </c>
      <c r="QA155" s="44">
        <f>VLOOKUP($C155,факт!$D$8:$JF$250,211,0)</f>
        <v>0</v>
      </c>
      <c r="QB155" s="44">
        <f>VLOOKUP($C155,факт!$D$8:$JF$250,212,0)</f>
        <v>0</v>
      </c>
      <c r="QC155" s="44">
        <f>SUM(PS155*$F155)</f>
        <v>0</v>
      </c>
      <c r="QD155" s="44">
        <f>SUM(PU155*$F155)</f>
        <v>0</v>
      </c>
      <c r="QE155" s="44">
        <f>SUM(PW155*$F155)</f>
        <v>56.94</v>
      </c>
      <c r="QF155" s="44">
        <f t="shared" si="5709"/>
        <v>39</v>
      </c>
      <c r="QG155" s="44">
        <f t="shared" si="5710"/>
        <v>1419324.8300000003</v>
      </c>
      <c r="QH155" s="45">
        <f>'СДП (план)'!BS156</f>
        <v>0</v>
      </c>
      <c r="QI155" s="44">
        <f>'СДП (план)'!BT156</f>
        <v>0</v>
      </c>
      <c r="QJ155" s="44">
        <f t="shared" si="3090"/>
        <v>0</v>
      </c>
      <c r="QK155" s="44">
        <f t="shared" si="3091"/>
        <v>0</v>
      </c>
      <c r="QL155" s="44">
        <f>VLOOKUP($C155,факт!$D$8:$JF$250,213,0)</f>
        <v>0</v>
      </c>
      <c r="QM155" s="44">
        <f>VLOOKUP($C155,факт!$D$8:$JF$250,214,0)</f>
        <v>0</v>
      </c>
      <c r="QN155" s="44">
        <f>VLOOKUP($C155,факт!$D$8:$JF$250,215,0)</f>
        <v>0</v>
      </c>
      <c r="QO155" s="44">
        <f>VLOOKUP($C155,факт!$D$8:$JF$250,216,0)</f>
        <v>0</v>
      </c>
      <c r="QP155" s="44">
        <f>VLOOKUP($C155,факт!$D$8:$JF$250,217,0)</f>
        <v>0</v>
      </c>
      <c r="QQ155" s="44">
        <f>VLOOKUP($C155,факт!$D$8:$JF$250,218,0)</f>
        <v>0</v>
      </c>
      <c r="QR155" s="44">
        <f>SUM(QH155*$F155)</f>
        <v>0</v>
      </c>
      <c r="QS155" s="44">
        <f>SUM(QJ155*$F155)</f>
        <v>0</v>
      </c>
      <c r="QT155" s="44">
        <f>SUM(QL155*$F155)</f>
        <v>0</v>
      </c>
      <c r="QU155" s="44">
        <f t="shared" ref="QU155" si="5810">SUM(QL155-QJ155)</f>
        <v>0</v>
      </c>
      <c r="QV155" s="44">
        <f t="shared" si="3182"/>
        <v>0</v>
      </c>
      <c r="QW155" s="45">
        <f>'СДП (план)'!BU156</f>
        <v>0</v>
      </c>
      <c r="QX155" s="44">
        <f>'СДП (план)'!BV156</f>
        <v>0</v>
      </c>
      <c r="QY155" s="44">
        <f t="shared" si="3092"/>
        <v>0</v>
      </c>
      <c r="QZ155" s="44">
        <f t="shared" si="3093"/>
        <v>0</v>
      </c>
      <c r="RA155" s="44">
        <f>VLOOKUP($C155,факт!$D$8:$JF$250,225,0)</f>
        <v>0</v>
      </c>
      <c r="RB155" s="44">
        <f>VLOOKUP($C155,факт!$D$8:$JF$250,226,0)</f>
        <v>0</v>
      </c>
      <c r="RC155" s="44">
        <f>VLOOKUP($C155,факт!$D$8:$JF$250,227,0)</f>
        <v>0</v>
      </c>
      <c r="RD155" s="44">
        <f>VLOOKUP($C155,факт!$D$8:$JF$250,228,0)</f>
        <v>0</v>
      </c>
      <c r="RE155" s="44">
        <f>VLOOKUP($C155,факт!$D$8:$JF$250,229,0)</f>
        <v>0</v>
      </c>
      <c r="RF155" s="44">
        <f>VLOOKUP($C155,факт!$D$8:$JF$250,230,0)</f>
        <v>0</v>
      </c>
      <c r="RG155" s="44">
        <f>SUM(QW155*$F155)</f>
        <v>0</v>
      </c>
      <c r="RH155" s="44">
        <f>SUM(QY155*$F155)</f>
        <v>0</v>
      </c>
      <c r="RI155" s="44">
        <f>SUM(RA155*$F155)</f>
        <v>0</v>
      </c>
      <c r="RJ155" s="44">
        <f t="shared" ref="RJ155" si="5811">SUM(RA155-QY155)</f>
        <v>0</v>
      </c>
      <c r="RK155" s="44">
        <f t="shared" si="3185"/>
        <v>0</v>
      </c>
      <c r="RL155" s="45">
        <f>'СДП (план)'!BW156</f>
        <v>4</v>
      </c>
      <c r="RM155" s="44">
        <f>'СДП (план)'!BX156</f>
        <v>147462.33599999998</v>
      </c>
      <c r="RN155" s="44">
        <f t="shared" si="3094"/>
        <v>2</v>
      </c>
      <c r="RO155" s="44">
        <f t="shared" si="3095"/>
        <v>73731.167999999991</v>
      </c>
      <c r="RP155" s="44">
        <f>VLOOKUP($C155,факт!$D$8:$JF$250,105,0)</f>
        <v>0</v>
      </c>
      <c r="RQ155" s="44">
        <f>VLOOKUP($C155,факт!$D$8:$JF$250,106,0)</f>
        <v>0</v>
      </c>
      <c r="RR155" s="44">
        <f>VLOOKUP($C155,факт!$D$8:$JF$250,107,0)</f>
        <v>0</v>
      </c>
      <c r="RS155" s="44">
        <f>VLOOKUP($C155,факт!$D$8:$JF$250,108,0)</f>
        <v>0</v>
      </c>
      <c r="RT155" s="44">
        <f>VLOOKUP($C155,факт!$D$8:$JF$250,109,0)</f>
        <v>0</v>
      </c>
      <c r="RU155" s="44">
        <f>VLOOKUP($C155,факт!$D$8:$JF$250,110,0)</f>
        <v>0</v>
      </c>
      <c r="RV155" s="44">
        <f>SUM(RL155*$F155)</f>
        <v>5.84</v>
      </c>
      <c r="RW155" s="44">
        <f>SUM(RN155*$F155)</f>
        <v>2.92</v>
      </c>
      <c r="RX155" s="44">
        <f>SUM(RP155*$F155)</f>
        <v>0</v>
      </c>
      <c r="RY155" s="44">
        <f t="shared" si="3096"/>
        <v>-2</v>
      </c>
      <c r="RZ155" s="44">
        <f t="shared" si="3097"/>
        <v>-73731.167999999991</v>
      </c>
      <c r="SA155" s="45">
        <f>'СДП (план)'!BY156</f>
        <v>2</v>
      </c>
      <c r="SB155" s="44">
        <f>'СДП (план)'!BZ156</f>
        <v>73731.167999999991</v>
      </c>
      <c r="SC155" s="44">
        <f t="shared" si="3098"/>
        <v>1</v>
      </c>
      <c r="SD155" s="44">
        <f t="shared" si="3099"/>
        <v>36865.583999999995</v>
      </c>
      <c r="SE155" s="44">
        <f>VLOOKUP($C155,факт!$D$8:$JF$250,69,0)</f>
        <v>3</v>
      </c>
      <c r="SF155" s="44">
        <f>VLOOKUP($C155,факт!$D$8:$JF$250,70,0)</f>
        <v>110596.74</v>
      </c>
      <c r="SG155" s="44">
        <f>VLOOKUP($C155,факт!$D$8:$JF$250,71,0)</f>
        <v>37</v>
      </c>
      <c r="SH155" s="44">
        <f>VLOOKUP($C155,факт!$D$8:$JF$250,72,0)</f>
        <v>0</v>
      </c>
      <c r="SI155" s="44">
        <f>VLOOKUP($C155,факт!$D$8:$JF$250,73,0)</f>
        <v>0</v>
      </c>
      <c r="SJ155" s="44">
        <f>VLOOKUP($C155,факт!$D$8:$JF$250,74,0)</f>
        <v>0</v>
      </c>
      <c r="SK155" s="44">
        <f>SUM(SA155*$F155)</f>
        <v>2.92</v>
      </c>
      <c r="SL155" s="44">
        <f>SUM(SC155*$F155)</f>
        <v>1.46</v>
      </c>
      <c r="SM155" s="44">
        <f>SUM(SE155*$F155)</f>
        <v>4.38</v>
      </c>
      <c r="SN155" s="44">
        <f t="shared" si="3100"/>
        <v>2</v>
      </c>
      <c r="SO155" s="44">
        <f t="shared" si="3101"/>
        <v>73731.156000000017</v>
      </c>
      <c r="SP155" s="48">
        <f>'СДП (план)'!CA156</f>
        <v>0</v>
      </c>
      <c r="SQ155" s="44">
        <f>'СДП (план)'!CB156</f>
        <v>0</v>
      </c>
      <c r="SR155" s="44">
        <f t="shared" si="3102"/>
        <v>0</v>
      </c>
      <c r="SS155" s="44">
        <f t="shared" si="3103"/>
        <v>0</v>
      </c>
      <c r="ST155" s="44"/>
      <c r="SU155" s="44"/>
      <c r="SV155" s="44"/>
      <c r="SW155" s="44"/>
      <c r="SX155" s="44"/>
      <c r="SY155" s="44"/>
      <c r="SZ155" s="44">
        <f>SUM(SP155*$F155)</f>
        <v>0</v>
      </c>
      <c r="TA155" s="44">
        <f>SUM(SR155*$F155)</f>
        <v>0</v>
      </c>
      <c r="TB155" s="44">
        <f>SUM(ST155*$F155)</f>
        <v>0</v>
      </c>
      <c r="TC155" s="44">
        <f t="shared" si="3104"/>
        <v>0</v>
      </c>
      <c r="TD155" s="44">
        <f t="shared" si="3105"/>
        <v>0</v>
      </c>
      <c r="TE155" s="45">
        <f>'СДП (план)'!CC156</f>
        <v>50</v>
      </c>
      <c r="TF155" s="44">
        <f>'СДП (план)'!CD156</f>
        <v>1843279.2</v>
      </c>
      <c r="TG155" s="44">
        <f t="shared" si="3106"/>
        <v>25</v>
      </c>
      <c r="TH155" s="44">
        <f t="shared" si="3107"/>
        <v>921639.60000000009</v>
      </c>
      <c r="TI155" s="44">
        <f>VLOOKUP($C155,факт!$D$8:$JF$250,135,0)</f>
        <v>1</v>
      </c>
      <c r="TJ155" s="44">
        <f>VLOOKUP($C155,факт!$D$8:$JF$250,136,0)</f>
        <v>36865.58</v>
      </c>
      <c r="TK155" s="44">
        <f>VLOOKUP($C155,факт!$D$8:$JF$250,137,0)</f>
        <v>11</v>
      </c>
      <c r="TL155" s="44">
        <f>VLOOKUP($C155,факт!$D$8:$JF$250,138,0)</f>
        <v>0</v>
      </c>
      <c r="TM155" s="44">
        <f>VLOOKUP($C155,факт!$D$8:$JF$250,139,0)</f>
        <v>0</v>
      </c>
      <c r="TN155" s="44">
        <f>VLOOKUP($C155,факт!$D$8:$JF$250,140,0)</f>
        <v>0</v>
      </c>
      <c r="TO155" s="44">
        <f>SUM(TE155*$F155)</f>
        <v>73</v>
      </c>
      <c r="TP155" s="44">
        <f>SUM(TG155*$F155)</f>
        <v>36.5</v>
      </c>
      <c r="TQ155" s="44">
        <f>SUM(TI155*$F155)</f>
        <v>1.46</v>
      </c>
      <c r="TR155" s="44">
        <f t="shared" si="3108"/>
        <v>-24</v>
      </c>
      <c r="TS155" s="44">
        <f t="shared" si="3109"/>
        <v>-884774.02000000014</v>
      </c>
      <c r="TT155" s="47">
        <f>'СДП (план)'!CE156</f>
        <v>0</v>
      </c>
      <c r="TU155" s="47">
        <f>'СДП (план)'!CF156</f>
        <v>0</v>
      </c>
      <c r="TV155" s="44">
        <f t="shared" si="3110"/>
        <v>0</v>
      </c>
      <c r="TW155" s="44">
        <f t="shared" si="3111"/>
        <v>0</v>
      </c>
      <c r="TX155" s="44">
        <f>VLOOKUP($C155,факт!$D$8:$JF$250,75,0)</f>
        <v>0</v>
      </c>
      <c r="TY155" s="44">
        <f>VLOOKUP($C155,факт!$D$8:$JF$250,76,0)</f>
        <v>0</v>
      </c>
      <c r="TZ155" s="44">
        <f>VLOOKUP($C155,факт!$D$8:$JF$250,77,0)</f>
        <v>0</v>
      </c>
      <c r="UA155" s="44">
        <f>VLOOKUP($C155,факт!$D$8:$JF$250,78,0)</f>
        <v>0</v>
      </c>
      <c r="UB155" s="44">
        <f>VLOOKUP($C155,факт!$D$8:$JF$250,79,0)</f>
        <v>0</v>
      </c>
      <c r="UC155" s="44">
        <f>VLOOKUP($C155,факт!$D$8:$JF$250,80,0)</f>
        <v>0</v>
      </c>
      <c r="UD155" s="44">
        <f>SUM(TT155*$F155)</f>
        <v>0</v>
      </c>
      <c r="UE155" s="44">
        <f>SUM(TV155*$F155)</f>
        <v>0</v>
      </c>
      <c r="UF155" s="44">
        <f>SUM(TX155*$F155)</f>
        <v>0</v>
      </c>
      <c r="UG155" s="44">
        <f t="shared" si="3112"/>
        <v>0</v>
      </c>
      <c r="UH155" s="44">
        <f t="shared" si="3113"/>
        <v>0</v>
      </c>
      <c r="UI155" s="45">
        <f>'СДП (план)'!CG156</f>
        <v>8</v>
      </c>
      <c r="UJ155" s="44">
        <f>'СДП (план)'!CH156</f>
        <v>294924.67199999996</v>
      </c>
      <c r="UK155" s="44">
        <f t="shared" si="3114"/>
        <v>4</v>
      </c>
      <c r="UL155" s="44">
        <f t="shared" si="3115"/>
        <v>147462.33599999998</v>
      </c>
      <c r="UM155" s="44">
        <f>VLOOKUP($C155,факт!$D$8:$JF$250,81,0)</f>
        <v>2</v>
      </c>
      <c r="UN155" s="44">
        <f>VLOOKUP($C155,факт!$D$8:$JF$250,82,0)</f>
        <v>73731.16</v>
      </c>
      <c r="UO155" s="44">
        <f>VLOOKUP($C155,факт!$D$8:$JF$250,83,0)</f>
        <v>16</v>
      </c>
      <c r="UP155" s="44">
        <f>VLOOKUP($C155,факт!$D$8:$JF$250,84,0)</f>
        <v>0</v>
      </c>
      <c r="UQ155" s="44">
        <f>VLOOKUP($C155,факт!$D$8:$JF$250,85,0)</f>
        <v>0</v>
      </c>
      <c r="UR155" s="44">
        <f>VLOOKUP($C155,факт!$D$8:$JF$250,86,0)</f>
        <v>0</v>
      </c>
      <c r="US155" s="44">
        <f>SUM(UI155*$F155)</f>
        <v>11.68</v>
      </c>
      <c r="UT155" s="44">
        <f>SUM(UK155*$F155)</f>
        <v>5.84</v>
      </c>
      <c r="UU155" s="44">
        <f>SUM(UM155*$F155)</f>
        <v>2.92</v>
      </c>
      <c r="UV155" s="44">
        <f t="shared" si="3116"/>
        <v>-2</v>
      </c>
      <c r="UW155" s="44">
        <f t="shared" si="3117"/>
        <v>-73731.175999999978</v>
      </c>
      <c r="UX155" s="45">
        <f>'СДП (план)'!CI156</f>
        <v>3</v>
      </c>
      <c r="UY155" s="44">
        <f>'СДП (план)'!CJ156</f>
        <v>110596.75199999999</v>
      </c>
      <c r="UZ155" s="44">
        <f t="shared" si="3118"/>
        <v>1.5</v>
      </c>
      <c r="VA155" s="44">
        <f t="shared" si="3119"/>
        <v>55298.375999999989</v>
      </c>
      <c r="VB155" s="44">
        <f>VLOOKUP($C155,факт!$D$8:$JF$250,99,0)</f>
        <v>0</v>
      </c>
      <c r="VC155" s="44">
        <f>VLOOKUP($C155,факт!$D$8:$JF$250,100,0)</f>
        <v>0</v>
      </c>
      <c r="VD155" s="44">
        <f>VLOOKUP($C155,факт!$D$8:$JF$250,101,0)</f>
        <v>0</v>
      </c>
      <c r="VE155" s="44">
        <f>VLOOKUP($C155,факт!$D$8:$JF$250,102,0)</f>
        <v>0</v>
      </c>
      <c r="VF155" s="44">
        <f>VLOOKUP($C155,факт!$D$8:$JF$250,103,0)</f>
        <v>0</v>
      </c>
      <c r="VG155" s="44">
        <f>VLOOKUP($C155,факт!$D$8:$JF$250,104,0)</f>
        <v>0</v>
      </c>
      <c r="VH155" s="44">
        <f>SUM(UX155*$F155)</f>
        <v>4.38</v>
      </c>
      <c r="VI155" s="44">
        <f>SUM(UZ155*$F155)</f>
        <v>2.19</v>
      </c>
      <c r="VJ155" s="44">
        <f>SUM(VB155*$F155)</f>
        <v>0</v>
      </c>
      <c r="VK155" s="44">
        <f t="shared" si="5213"/>
        <v>-1.5</v>
      </c>
      <c r="VL155" s="44">
        <f t="shared" si="5214"/>
        <v>-55298.375999999989</v>
      </c>
      <c r="VM155" s="45">
        <f>'СДП (план)'!CK156</f>
        <v>3</v>
      </c>
      <c r="VN155" s="44">
        <f>'СДП (план)'!CL156</f>
        <v>110596.75199999999</v>
      </c>
      <c r="VO155" s="44">
        <f t="shared" si="3120"/>
        <v>1.5</v>
      </c>
      <c r="VP155" s="44">
        <f t="shared" si="3121"/>
        <v>55298.375999999989</v>
      </c>
      <c r="VQ155" s="44">
        <f>VLOOKUP($C155,факт!$D$8:$JF$250,123,0)</f>
        <v>1</v>
      </c>
      <c r="VR155" s="44">
        <f>VLOOKUP($C155,факт!$D$8:$JF$250,124,0)</f>
        <v>36865.58</v>
      </c>
      <c r="VS155" s="44">
        <f>VLOOKUP($C155,факт!$D$8:$JF$250,125,0)</f>
        <v>11</v>
      </c>
      <c r="VT155" s="44">
        <f>VLOOKUP($C155,факт!$D$8:$JF$250,126,0)</f>
        <v>0</v>
      </c>
      <c r="VU155" s="44">
        <f>VLOOKUP($C155,факт!$D$8:$JF$250,127,0)</f>
        <v>0</v>
      </c>
      <c r="VV155" s="44">
        <f>VLOOKUP($C155,факт!$D$8:$JF$250,128,0)</f>
        <v>0</v>
      </c>
      <c r="VW155" s="44">
        <f>SUM(VM155*$F155)</f>
        <v>4.38</v>
      </c>
      <c r="VX155" s="44">
        <f>SUM(VO155*$F155)</f>
        <v>2.19</v>
      </c>
      <c r="VY155" s="44">
        <f>SUM(VQ155*$F155)</f>
        <v>1.46</v>
      </c>
      <c r="VZ155" s="44">
        <f t="shared" si="3122"/>
        <v>-0.5</v>
      </c>
      <c r="WA155" s="44">
        <f t="shared" si="3123"/>
        <v>-18432.795999999988</v>
      </c>
      <c r="WB155" s="45">
        <f>'СДП (план)'!CM156</f>
        <v>16</v>
      </c>
      <c r="WC155" s="44">
        <f>'СДП (план)'!CN156</f>
        <v>589849.34399999992</v>
      </c>
      <c r="WD155" s="44">
        <f t="shared" si="3124"/>
        <v>8</v>
      </c>
      <c r="WE155" s="44">
        <f t="shared" si="3125"/>
        <v>294924.67199999996</v>
      </c>
      <c r="WF155" s="44">
        <f>VLOOKUP($C155,факт!$D$8:$JF$250,141,0)</f>
        <v>4</v>
      </c>
      <c r="WG155" s="44">
        <f>VLOOKUP($C155,факт!$D$8:$JF$250,142,0)</f>
        <v>147462.32</v>
      </c>
      <c r="WH155" s="44">
        <f>VLOOKUP($C155,факт!$D$8:$JF$250,143,0)</f>
        <v>41</v>
      </c>
      <c r="WI155" s="44">
        <f>VLOOKUP($C155,факт!$D$8:$JF$250,144,0)</f>
        <v>0</v>
      </c>
      <c r="WJ155" s="44">
        <f>VLOOKUP($C155,факт!$D$8:$JF$250,145,0)</f>
        <v>0</v>
      </c>
      <c r="WK155" s="44">
        <f>VLOOKUP($C155,факт!$D$8:$JF$250,146,0)</f>
        <v>0</v>
      </c>
      <c r="WL155" s="44">
        <f>SUM(WB155*$F155)</f>
        <v>23.36</v>
      </c>
      <c r="WM155" s="44">
        <f>SUM(WD155*$F155)</f>
        <v>11.68</v>
      </c>
      <c r="WN155" s="44">
        <f>SUM(WF155*$F155)</f>
        <v>5.84</v>
      </c>
      <c r="WO155" s="44">
        <f t="shared" si="3126"/>
        <v>-4</v>
      </c>
      <c r="WP155" s="44">
        <f t="shared" si="3127"/>
        <v>-147462.35199999996</v>
      </c>
      <c r="WQ155" s="45">
        <f>'СДП (план)'!CO156</f>
        <v>2</v>
      </c>
      <c r="WR155" s="44">
        <f>'СДП (план)'!CP156</f>
        <v>73731.167999999991</v>
      </c>
      <c r="WS155" s="44">
        <f t="shared" si="3128"/>
        <v>1</v>
      </c>
      <c r="WT155" s="44">
        <f t="shared" si="3129"/>
        <v>36865.583999999995</v>
      </c>
      <c r="WU155" s="44">
        <f>VLOOKUP($C155,факт!$D$8:$JF$250,57,0)</f>
        <v>0</v>
      </c>
      <c r="WV155" s="44">
        <f>VLOOKUP($C155,факт!$D$8:$JF$250,58,0)</f>
        <v>0</v>
      </c>
      <c r="WW155" s="44">
        <f>VLOOKUP($C155,факт!$D$8:$JF$250,59,0)</f>
        <v>0</v>
      </c>
      <c r="WX155" s="44">
        <f>VLOOKUP($C155,факт!$D$8:$JF$250,60,0)</f>
        <v>0</v>
      </c>
      <c r="WY155" s="44">
        <f>VLOOKUP($C155,факт!$D$8:$JF$250,61,0)</f>
        <v>0</v>
      </c>
      <c r="WZ155" s="44">
        <f>VLOOKUP($C155,факт!$D$8:$JF$250,62,0)</f>
        <v>0</v>
      </c>
      <c r="XA155" s="44">
        <f>SUM(WQ155*$F155)</f>
        <v>2.92</v>
      </c>
      <c r="XB155" s="44">
        <f>SUM(WS155*$F155)</f>
        <v>1.46</v>
      </c>
      <c r="XC155" s="44">
        <f>SUM(WU155*$F155)</f>
        <v>0</v>
      </c>
      <c r="XD155" s="44">
        <f t="shared" si="3130"/>
        <v>-1</v>
      </c>
      <c r="XE155" s="44">
        <f t="shared" si="3131"/>
        <v>-36865.583999999995</v>
      </c>
      <c r="XF155" s="48">
        <f>'СДП (план)'!CQ156</f>
        <v>0</v>
      </c>
      <c r="XG155" s="44">
        <f>'СДП (план)'!CR156</f>
        <v>0</v>
      </c>
      <c r="XH155" s="44">
        <f t="shared" si="3132"/>
        <v>0</v>
      </c>
      <c r="XI155" s="44">
        <f t="shared" si="3133"/>
        <v>0</v>
      </c>
      <c r="XJ155" s="44">
        <f>VLOOKUP($C155,факт!$D$8:$JF$250,51,0)</f>
        <v>1</v>
      </c>
      <c r="XK155" s="44">
        <f>VLOOKUP($C155,факт!$D$8:$JF$250,52,0)</f>
        <v>48934.67</v>
      </c>
      <c r="XL155" s="44">
        <f>VLOOKUP($C155,факт!$D$8:$JF$250,53,0)</f>
        <v>10</v>
      </c>
      <c r="XM155" s="44">
        <f>VLOOKUP($C155,факт!$D$8:$JF$250,54,0)</f>
        <v>0</v>
      </c>
      <c r="XN155" s="44">
        <f>VLOOKUP($C155,факт!$D$8:$JF$250,55,0)</f>
        <v>0</v>
      </c>
      <c r="XO155" s="44">
        <f>VLOOKUP($C155,факт!$D$8:$JF$250,56,0)</f>
        <v>0</v>
      </c>
      <c r="XP155" s="44">
        <f>SUM(XF155*$F155)</f>
        <v>0</v>
      </c>
      <c r="XQ155" s="44">
        <f>SUM(XH155*$F155)</f>
        <v>0</v>
      </c>
      <c r="XR155" s="44">
        <f>SUM(XJ155*$F155)</f>
        <v>1.46</v>
      </c>
      <c r="XS155" s="44">
        <f t="shared" si="3134"/>
        <v>1</v>
      </c>
      <c r="XT155" s="44">
        <f t="shared" si="3135"/>
        <v>48934.67</v>
      </c>
      <c r="XU155" s="8">
        <f>'СДП (план)'!CS156</f>
        <v>6</v>
      </c>
      <c r="XV155" s="3">
        <f>'СДП (план)'!CT156</f>
        <v>338373.39599999995</v>
      </c>
      <c r="XW155" s="44">
        <f t="shared" si="3136"/>
        <v>3</v>
      </c>
      <c r="XX155" s="44">
        <f t="shared" si="3137"/>
        <v>169186.69799999997</v>
      </c>
      <c r="XY155" s="44">
        <f>VLOOKUP($C155,факт!$D$8:$JF$250,93,0)</f>
        <v>3</v>
      </c>
      <c r="XZ155" s="44">
        <f>VLOOKUP($C155,факт!$D$8:$JF$250,94,0)</f>
        <v>169186.71</v>
      </c>
      <c r="YA155" s="44">
        <f>VLOOKUP($C155,факт!$D$8:$JF$250,95,0)</f>
        <v>26</v>
      </c>
      <c r="YB155" s="44">
        <f>VLOOKUP($C155,факт!$D$8:$JF$250,96,0)</f>
        <v>0</v>
      </c>
      <c r="YC155" s="44">
        <f>VLOOKUP($C155,факт!$D$8:$JF$250,97,0)</f>
        <v>0</v>
      </c>
      <c r="YD155" s="44">
        <f>VLOOKUP($C155,факт!$D$8:$JF$250,98,0)</f>
        <v>0</v>
      </c>
      <c r="YE155" s="44">
        <f>SUM(XU155*$F155)</f>
        <v>8.76</v>
      </c>
      <c r="YF155" s="44">
        <f>SUM(XW155*$F155)</f>
        <v>4.38</v>
      </c>
      <c r="YG155" s="44">
        <f>SUM(XY155*$F155)</f>
        <v>4.38</v>
      </c>
      <c r="YH155" s="44">
        <f t="shared" si="3138"/>
        <v>0</v>
      </c>
      <c r="YI155" s="44">
        <f t="shared" si="3139"/>
        <v>1.2000000016996637E-2</v>
      </c>
      <c r="YJ155" s="3">
        <f>'СДП (план)'!CU156</f>
        <v>0</v>
      </c>
      <c r="YK155" s="3">
        <f>'СДП (план)'!CV156</f>
        <v>0</v>
      </c>
      <c r="YL155" s="44">
        <f t="shared" si="3140"/>
        <v>0</v>
      </c>
      <c r="YM155" s="44">
        <f t="shared" si="3141"/>
        <v>0</v>
      </c>
      <c r="YN155" s="44">
        <f>VLOOKUP($C155,факт!$D$8:$JF$250,243,0)</f>
        <v>0</v>
      </c>
      <c r="YO155" s="44">
        <f>VLOOKUP($C155,факт!$D$8:$JF$250,244,0)</f>
        <v>0</v>
      </c>
      <c r="YP155" s="44">
        <f>VLOOKUP($C155,факт!$D$8:$JF$250,245,0)</f>
        <v>0</v>
      </c>
      <c r="YQ155" s="44">
        <f>VLOOKUP($C155,факт!$D$8:$JF$250,246,0)</f>
        <v>0</v>
      </c>
      <c r="YR155" s="44">
        <f>VLOOKUP($C155,факт!$D$8:$JF$250,247,0)</f>
        <v>0</v>
      </c>
      <c r="YS155" s="44">
        <f>VLOOKUP($C155,факт!$D$8:$JF$250,248,0)</f>
        <v>0</v>
      </c>
      <c r="YT155" s="44">
        <f>SUM(YJ155*$F155)</f>
        <v>0</v>
      </c>
      <c r="YU155" s="44">
        <f>SUM(YL155*$F155)</f>
        <v>0</v>
      </c>
      <c r="YV155" s="44">
        <f>SUM(YN155*$F155)</f>
        <v>0</v>
      </c>
      <c r="YW155" s="44">
        <f t="shared" si="4921"/>
        <v>0</v>
      </c>
      <c r="YX155" s="44">
        <f t="shared" si="4922"/>
        <v>0</v>
      </c>
      <c r="YY155" s="44">
        <f>'СДП (план)'!CW156</f>
        <v>0</v>
      </c>
      <c r="YZ155" s="44">
        <f>'СДП (план)'!CX156</f>
        <v>0</v>
      </c>
      <c r="ZA155" s="44">
        <f t="shared" si="3142"/>
        <v>0</v>
      </c>
      <c r="ZB155" s="44">
        <f t="shared" si="3143"/>
        <v>0</v>
      </c>
      <c r="ZC155" s="44">
        <f>VLOOKUP($C155,факт!$D$8:$JF$250,249,0)</f>
        <v>0</v>
      </c>
      <c r="ZD155" s="44">
        <f>VLOOKUP($C155,факт!$D$8:$JF$250,250,0)</f>
        <v>0</v>
      </c>
      <c r="ZE155" s="44">
        <f>VLOOKUP($C155,факт!$D$8:$JF$250,251,0)</f>
        <v>0</v>
      </c>
      <c r="ZF155" s="44">
        <f>VLOOKUP($C155,факт!$D$8:$JF$250,252,0)</f>
        <v>0</v>
      </c>
      <c r="ZG155" s="44">
        <f>VLOOKUP($C155,факт!$D$8:$JF$250,253,0)</f>
        <v>0</v>
      </c>
      <c r="ZH155" s="44">
        <f>VLOOKUP($C155,факт!$D$8:$JF$250,254,0)</f>
        <v>0</v>
      </c>
      <c r="ZI155" s="44">
        <f>SUM(YY155*$F155)</f>
        <v>0</v>
      </c>
      <c r="ZJ155" s="44">
        <f>SUM(ZA155*$F155)</f>
        <v>0</v>
      </c>
      <c r="ZK155" s="44">
        <f>SUM(ZC155*$F155)</f>
        <v>0</v>
      </c>
      <c r="ZL155" s="44">
        <f t="shared" si="5236"/>
        <v>0</v>
      </c>
      <c r="ZM155" s="44">
        <f t="shared" si="5237"/>
        <v>0</v>
      </c>
      <c r="ZN155" s="44"/>
      <c r="ZO155" s="44"/>
      <c r="ZP155" s="44"/>
      <c r="ZQ155" s="44"/>
      <c r="ZR155" s="44"/>
      <c r="ZS155" s="44"/>
      <c r="ZT155" s="44"/>
      <c r="ZU155" s="44"/>
      <c r="ZV155" s="44"/>
      <c r="ZW155" s="44"/>
      <c r="ZX155" s="44"/>
      <c r="ZY155" s="44"/>
      <c r="ZZ155" s="44"/>
      <c r="AAA155" s="44"/>
      <c r="AAB155" s="44"/>
      <c r="AAC155" s="49">
        <f t="shared" ref="AAC155:AAO155" si="5812">SUM(HB155,DA155,AS155,BW155,AD155,BH155,O155,NK155,LC155,LR155,NZ155,ET155,FI155,HQ155,JJ155,MG155,MV155,TT155,IF155,IU155,JY155,DP155,EE155,WQ155,WB155,UI155,UX155,RL155,TE155,VM155,OO155,PD155,PS155,QH155,FX155,QW155,GM155,SP155,XF155,XU155,SA155,CL155,KN155,YJ155,YY155)</f>
        <v>303</v>
      </c>
      <c r="AAD155" s="49">
        <f t="shared" si="5812"/>
        <v>10249071.228</v>
      </c>
      <c r="AAE155" s="49">
        <f t="shared" si="5812"/>
        <v>151.5</v>
      </c>
      <c r="AAF155" s="49">
        <f t="shared" si="5812"/>
        <v>5124535.6140000001</v>
      </c>
      <c r="AAG155" s="49">
        <f t="shared" si="5812"/>
        <v>107</v>
      </c>
      <c r="AAH155" s="49">
        <f t="shared" si="5812"/>
        <v>3677341.7699999996</v>
      </c>
      <c r="AAI155" s="49">
        <f t="shared" si="5812"/>
        <v>863</v>
      </c>
      <c r="AAJ155" s="49">
        <f t="shared" si="5812"/>
        <v>3</v>
      </c>
      <c r="AAK155" s="49">
        <f t="shared" si="5812"/>
        <v>110596.74</v>
      </c>
      <c r="AAL155" s="49">
        <f t="shared" si="5812"/>
        <v>37</v>
      </c>
      <c r="AAM155" s="49">
        <f t="shared" si="5812"/>
        <v>442.37999999999994</v>
      </c>
      <c r="AAN155" s="49">
        <f t="shared" si="5812"/>
        <v>221.18999999999997</v>
      </c>
      <c r="AAO155" s="49">
        <f t="shared" si="5812"/>
        <v>156.22</v>
      </c>
      <c r="AAP155" s="44">
        <f t="shared" ref="AAP155" si="5813">SUM(AAG155-AAE155)</f>
        <v>-44.5</v>
      </c>
      <c r="AAQ155" s="44">
        <f t="shared" ref="AAQ155" si="5814">SUM(AAH155-AAF155)</f>
        <v>-1447193.8440000005</v>
      </c>
    </row>
    <row r="156" spans="1:719" s="33" customFormat="1" ht="15" hidden="1" x14ac:dyDescent="0.25">
      <c r="A156" s="190">
        <v>25</v>
      </c>
      <c r="B156" s="253"/>
      <c r="C156" s="252" t="s">
        <v>557</v>
      </c>
      <c r="D156" s="207" t="s">
        <v>37</v>
      </c>
      <c r="E156" s="156">
        <v>15030</v>
      </c>
      <c r="F156" s="220"/>
      <c r="G156" s="301"/>
      <c r="H156" s="14"/>
      <c r="I156" s="206"/>
      <c r="J156" s="206"/>
      <c r="K156" s="221">
        <v>1.4</v>
      </c>
      <c r="L156" s="221">
        <v>1.68</v>
      </c>
      <c r="M156" s="221">
        <v>2.23</v>
      </c>
      <c r="N156" s="218">
        <v>2.57</v>
      </c>
      <c r="O156" s="102">
        <f>'СДП (план)'!O157</f>
        <v>31</v>
      </c>
      <c r="P156" s="102">
        <f>'СДП (план)'!P157</f>
        <v>1200235.68</v>
      </c>
      <c r="Q156" s="44">
        <f t="shared" si="2994"/>
        <v>15.5</v>
      </c>
      <c r="R156" s="44">
        <f t="shared" si="2995"/>
        <v>600117.84</v>
      </c>
      <c r="S156" s="102">
        <f t="shared" ref="S156:AA156" si="5815">SUM(S157:S159)</f>
        <v>0</v>
      </c>
      <c r="T156" s="102">
        <f t="shared" si="5815"/>
        <v>0</v>
      </c>
      <c r="U156" s="102">
        <f t="shared" si="5815"/>
        <v>0</v>
      </c>
      <c r="V156" s="102">
        <f t="shared" si="5815"/>
        <v>0</v>
      </c>
      <c r="W156" s="102">
        <f t="shared" si="5815"/>
        <v>0</v>
      </c>
      <c r="X156" s="102">
        <f t="shared" si="5815"/>
        <v>0</v>
      </c>
      <c r="Y156" s="102">
        <f t="shared" si="5815"/>
        <v>57.04</v>
      </c>
      <c r="Z156" s="102">
        <f t="shared" si="5815"/>
        <v>28.52</v>
      </c>
      <c r="AA156" s="102">
        <f t="shared" si="5815"/>
        <v>0</v>
      </c>
      <c r="AB156" s="68">
        <f t="shared" si="5542"/>
        <v>-15.5</v>
      </c>
      <c r="AC156" s="68">
        <f t="shared" si="5543"/>
        <v>-600117.84</v>
      </c>
      <c r="AD156" s="117">
        <f>'СДП (план)'!Q157</f>
        <v>0</v>
      </c>
      <c r="AE156" s="117">
        <f>'СДП (план)'!R157</f>
        <v>0</v>
      </c>
      <c r="AF156" s="68">
        <f t="shared" si="2996"/>
        <v>0</v>
      </c>
      <c r="AG156" s="68">
        <f t="shared" si="2997"/>
        <v>0</v>
      </c>
      <c r="AH156" s="102">
        <f t="shared" ref="AH156:AP156" si="5816">SUM(AH157:AH159)</f>
        <v>0</v>
      </c>
      <c r="AI156" s="102">
        <f t="shared" si="5816"/>
        <v>0</v>
      </c>
      <c r="AJ156" s="102">
        <f t="shared" si="5816"/>
        <v>0</v>
      </c>
      <c r="AK156" s="102">
        <f t="shared" si="5816"/>
        <v>0</v>
      </c>
      <c r="AL156" s="102">
        <f t="shared" si="5816"/>
        <v>0</v>
      </c>
      <c r="AM156" s="102">
        <f t="shared" si="5816"/>
        <v>0</v>
      </c>
      <c r="AN156" s="102">
        <f t="shared" si="5816"/>
        <v>0</v>
      </c>
      <c r="AO156" s="102">
        <f t="shared" si="5816"/>
        <v>0</v>
      </c>
      <c r="AP156" s="102">
        <f t="shared" si="5816"/>
        <v>0</v>
      </c>
      <c r="AQ156" s="68">
        <f t="shared" si="3146"/>
        <v>0</v>
      </c>
      <c r="AR156" s="68">
        <f t="shared" si="3147"/>
        <v>0</v>
      </c>
      <c r="AS156" s="102">
        <f>'СДП (план)'!S157</f>
        <v>0</v>
      </c>
      <c r="AT156" s="102">
        <f>'СДП (план)'!T157</f>
        <v>0</v>
      </c>
      <c r="AU156" s="44">
        <f t="shared" si="2998"/>
        <v>0</v>
      </c>
      <c r="AV156" s="44">
        <f t="shared" si="2999"/>
        <v>0</v>
      </c>
      <c r="AW156" s="102">
        <f t="shared" ref="AW156:BE156" si="5817">SUM(AW157:AW159)</f>
        <v>0</v>
      </c>
      <c r="AX156" s="102">
        <f t="shared" si="5817"/>
        <v>0</v>
      </c>
      <c r="AY156" s="102">
        <f t="shared" si="5817"/>
        <v>0</v>
      </c>
      <c r="AZ156" s="102">
        <f t="shared" si="5817"/>
        <v>0</v>
      </c>
      <c r="BA156" s="102">
        <f t="shared" si="5817"/>
        <v>0</v>
      </c>
      <c r="BB156" s="102">
        <f t="shared" si="5817"/>
        <v>0</v>
      </c>
      <c r="BC156" s="102">
        <f t="shared" si="5817"/>
        <v>0</v>
      </c>
      <c r="BD156" s="102">
        <f t="shared" si="5817"/>
        <v>0</v>
      </c>
      <c r="BE156" s="102">
        <f t="shared" si="5817"/>
        <v>0</v>
      </c>
      <c r="BF156" s="68">
        <f t="shared" si="5095"/>
        <v>0</v>
      </c>
      <c r="BG156" s="68">
        <f t="shared" si="5096"/>
        <v>0</v>
      </c>
      <c r="BH156" s="126">
        <f>'СДП (план)'!U157</f>
        <v>0</v>
      </c>
      <c r="BI156" s="67">
        <f>'СДП (план)'!V157</f>
        <v>0</v>
      </c>
      <c r="BJ156" s="44">
        <f t="shared" si="3000"/>
        <v>0</v>
      </c>
      <c r="BK156" s="44">
        <f t="shared" si="3001"/>
        <v>0</v>
      </c>
      <c r="BL156" s="102">
        <f t="shared" ref="BL156:BT156" si="5818">SUM(BL157:BL159)</f>
        <v>0</v>
      </c>
      <c r="BM156" s="102">
        <f t="shared" si="5818"/>
        <v>0</v>
      </c>
      <c r="BN156" s="102">
        <f t="shared" si="5818"/>
        <v>0</v>
      </c>
      <c r="BO156" s="102">
        <f t="shared" si="5818"/>
        <v>0</v>
      </c>
      <c r="BP156" s="102">
        <f t="shared" si="5818"/>
        <v>0</v>
      </c>
      <c r="BQ156" s="102">
        <f t="shared" si="5818"/>
        <v>0</v>
      </c>
      <c r="BR156" s="102">
        <f t="shared" si="5818"/>
        <v>0</v>
      </c>
      <c r="BS156" s="102">
        <f t="shared" si="5818"/>
        <v>0</v>
      </c>
      <c r="BT156" s="102">
        <f t="shared" si="5818"/>
        <v>0</v>
      </c>
      <c r="BU156" s="68">
        <f t="shared" si="5100"/>
        <v>0</v>
      </c>
      <c r="BV156" s="68">
        <f t="shared" si="5101"/>
        <v>0</v>
      </c>
      <c r="BW156" s="102">
        <f>'СДП (план)'!W157</f>
        <v>0</v>
      </c>
      <c r="BX156" s="102">
        <f>'СДП (план)'!X157</f>
        <v>0</v>
      </c>
      <c r="BY156" s="68">
        <f t="shared" si="3002"/>
        <v>0</v>
      </c>
      <c r="BZ156" s="68">
        <f t="shared" si="3003"/>
        <v>0</v>
      </c>
      <c r="CA156" s="102">
        <f t="shared" ref="CA156:CI156" si="5819">SUM(CA157:CA159)</f>
        <v>0</v>
      </c>
      <c r="CB156" s="102">
        <f t="shared" si="5819"/>
        <v>0</v>
      </c>
      <c r="CC156" s="102">
        <f t="shared" si="5819"/>
        <v>0</v>
      </c>
      <c r="CD156" s="102">
        <f t="shared" si="5819"/>
        <v>0</v>
      </c>
      <c r="CE156" s="102">
        <f t="shared" si="5819"/>
        <v>0</v>
      </c>
      <c r="CF156" s="102">
        <f t="shared" si="5819"/>
        <v>0</v>
      </c>
      <c r="CG156" s="102">
        <f t="shared" si="5819"/>
        <v>0</v>
      </c>
      <c r="CH156" s="102">
        <f t="shared" si="5819"/>
        <v>0</v>
      </c>
      <c r="CI156" s="102">
        <f t="shared" si="5819"/>
        <v>0</v>
      </c>
      <c r="CJ156" s="68">
        <f t="shared" si="4876"/>
        <v>0</v>
      </c>
      <c r="CK156" s="68">
        <f t="shared" si="4877"/>
        <v>0</v>
      </c>
      <c r="CL156" s="55">
        <f>'СДП (план)'!Y157</f>
        <v>0</v>
      </c>
      <c r="CM156" s="55">
        <f>'СДП (план)'!Z157</f>
        <v>0</v>
      </c>
      <c r="CN156" s="68">
        <f t="shared" si="3004"/>
        <v>0</v>
      </c>
      <c r="CO156" s="68">
        <f t="shared" si="3005"/>
        <v>0</v>
      </c>
      <c r="CP156" s="55">
        <f t="shared" ref="CP156:CX156" si="5820">SUM(CP157:CP159)</f>
        <v>0</v>
      </c>
      <c r="CQ156" s="55">
        <f t="shared" si="5820"/>
        <v>0</v>
      </c>
      <c r="CR156" s="55">
        <f t="shared" si="5820"/>
        <v>0</v>
      </c>
      <c r="CS156" s="55">
        <f t="shared" si="5820"/>
        <v>0</v>
      </c>
      <c r="CT156" s="55">
        <f t="shared" si="5820"/>
        <v>0</v>
      </c>
      <c r="CU156" s="55">
        <f t="shared" si="5820"/>
        <v>0</v>
      </c>
      <c r="CV156" s="102">
        <f t="shared" si="5820"/>
        <v>0</v>
      </c>
      <c r="CW156" s="102">
        <f t="shared" si="5820"/>
        <v>0</v>
      </c>
      <c r="CX156" s="102">
        <f t="shared" si="5820"/>
        <v>0</v>
      </c>
      <c r="CY156" s="68">
        <f t="shared" si="3006"/>
        <v>0</v>
      </c>
      <c r="CZ156" s="68">
        <f t="shared" si="3007"/>
        <v>0</v>
      </c>
      <c r="DA156" s="55">
        <f>'СДП (план)'!AA157</f>
        <v>0</v>
      </c>
      <c r="DB156" s="55">
        <f>'СДП (план)'!AB157</f>
        <v>0</v>
      </c>
      <c r="DC156" s="68">
        <f t="shared" si="3008"/>
        <v>0</v>
      </c>
      <c r="DD156" s="68">
        <f t="shared" si="3009"/>
        <v>0</v>
      </c>
      <c r="DE156" s="55">
        <f t="shared" ref="DE156:DM156" si="5821">SUM(DE157:DE159)</f>
        <v>0</v>
      </c>
      <c r="DF156" s="55">
        <f t="shared" si="5821"/>
        <v>0</v>
      </c>
      <c r="DG156" s="55">
        <f t="shared" si="5821"/>
        <v>0</v>
      </c>
      <c r="DH156" s="55">
        <f t="shared" si="5821"/>
        <v>0</v>
      </c>
      <c r="DI156" s="55">
        <f t="shared" si="5821"/>
        <v>0</v>
      </c>
      <c r="DJ156" s="55">
        <f t="shared" si="5821"/>
        <v>0</v>
      </c>
      <c r="DK156" s="102">
        <f t="shared" si="5821"/>
        <v>0</v>
      </c>
      <c r="DL156" s="102">
        <f t="shared" si="5821"/>
        <v>0</v>
      </c>
      <c r="DM156" s="102">
        <f t="shared" si="5821"/>
        <v>0</v>
      </c>
      <c r="DN156" s="68">
        <f t="shared" si="3010"/>
        <v>0</v>
      </c>
      <c r="DO156" s="68">
        <f t="shared" si="3011"/>
        <v>0</v>
      </c>
      <c r="DP156" s="15">
        <f>'СДП (план)'!AC157</f>
        <v>0</v>
      </c>
      <c r="DQ156" s="15">
        <f>'СДП (план)'!AD157</f>
        <v>0</v>
      </c>
      <c r="DR156" s="68">
        <f t="shared" si="3012"/>
        <v>0</v>
      </c>
      <c r="DS156" s="68">
        <f t="shared" si="3013"/>
        <v>0</v>
      </c>
      <c r="DT156" s="55">
        <f t="shared" ref="DT156:EB156" si="5822">SUM(DT157:DT159)</f>
        <v>0</v>
      </c>
      <c r="DU156" s="55">
        <f t="shared" si="5822"/>
        <v>0</v>
      </c>
      <c r="DV156" s="55">
        <f t="shared" si="5822"/>
        <v>0</v>
      </c>
      <c r="DW156" s="55">
        <f t="shared" si="5822"/>
        <v>0</v>
      </c>
      <c r="DX156" s="55">
        <f t="shared" si="5822"/>
        <v>0</v>
      </c>
      <c r="DY156" s="55">
        <f t="shared" si="5822"/>
        <v>0</v>
      </c>
      <c r="DZ156" s="102">
        <f t="shared" si="5822"/>
        <v>0</v>
      </c>
      <c r="EA156" s="102">
        <f t="shared" si="5822"/>
        <v>0</v>
      </c>
      <c r="EB156" s="102">
        <f t="shared" si="5822"/>
        <v>0</v>
      </c>
      <c r="EC156" s="68">
        <f t="shared" si="3014"/>
        <v>0</v>
      </c>
      <c r="ED156" s="68">
        <f t="shared" si="3015"/>
        <v>0</v>
      </c>
      <c r="EE156" s="68">
        <f>'СДП (план)'!CY157</f>
        <v>0</v>
      </c>
      <c r="EF156" s="68">
        <f>'СДП (план)'!CZ157</f>
        <v>0</v>
      </c>
      <c r="EG156" s="68">
        <f t="shared" si="5552"/>
        <v>0</v>
      </c>
      <c r="EH156" s="68">
        <f t="shared" si="5553"/>
        <v>0</v>
      </c>
      <c r="EI156" s="176"/>
      <c r="EJ156" s="176"/>
      <c r="EK156" s="176"/>
      <c r="EL156" s="176"/>
      <c r="EM156" s="176"/>
      <c r="EN156" s="176"/>
      <c r="EO156" s="176"/>
      <c r="EP156" s="176"/>
      <c r="EQ156" s="176"/>
      <c r="ER156" s="176"/>
      <c r="ES156" s="176"/>
      <c r="ET156" s="55">
        <f>'СДП (план)'!AE157</f>
        <v>0</v>
      </c>
      <c r="EU156" s="55">
        <f>'СДП (план)'!AF157</f>
        <v>0</v>
      </c>
      <c r="EV156" s="68">
        <f t="shared" si="3018"/>
        <v>0</v>
      </c>
      <c r="EW156" s="68">
        <f t="shared" si="3019"/>
        <v>0</v>
      </c>
      <c r="EX156" s="55">
        <f t="shared" ref="EX156:FF156" si="5823">SUM(EX157:EX159)</f>
        <v>0</v>
      </c>
      <c r="EY156" s="55">
        <f t="shared" si="5823"/>
        <v>0</v>
      </c>
      <c r="EZ156" s="55">
        <f t="shared" si="5823"/>
        <v>0</v>
      </c>
      <c r="FA156" s="55">
        <f t="shared" si="5823"/>
        <v>0</v>
      </c>
      <c r="FB156" s="55">
        <f t="shared" si="5823"/>
        <v>0</v>
      </c>
      <c r="FC156" s="55">
        <f t="shared" si="5823"/>
        <v>0</v>
      </c>
      <c r="FD156" s="102">
        <f t="shared" si="5823"/>
        <v>0</v>
      </c>
      <c r="FE156" s="102">
        <f t="shared" si="5823"/>
        <v>0</v>
      </c>
      <c r="FF156" s="102">
        <f t="shared" si="5823"/>
        <v>0</v>
      </c>
      <c r="FG156" s="68">
        <f t="shared" si="3155"/>
        <v>0</v>
      </c>
      <c r="FH156" s="68">
        <f t="shared" si="3156"/>
        <v>0</v>
      </c>
      <c r="FI156" s="15">
        <f>'СДП (план)'!AG157</f>
        <v>0</v>
      </c>
      <c r="FJ156" s="15">
        <f>'СДП (план)'!AH157</f>
        <v>0</v>
      </c>
      <c r="FK156" s="68">
        <f t="shared" si="3020"/>
        <v>0</v>
      </c>
      <c r="FL156" s="68">
        <f t="shared" si="3021"/>
        <v>0</v>
      </c>
      <c r="FM156" s="55">
        <f t="shared" ref="FM156:FU156" si="5824">SUM(FM157:FM159)</f>
        <v>0</v>
      </c>
      <c r="FN156" s="55">
        <f t="shared" si="5824"/>
        <v>0</v>
      </c>
      <c r="FO156" s="55">
        <f t="shared" si="5824"/>
        <v>0</v>
      </c>
      <c r="FP156" s="55">
        <f t="shared" si="5824"/>
        <v>0</v>
      </c>
      <c r="FQ156" s="55">
        <f t="shared" si="5824"/>
        <v>0</v>
      </c>
      <c r="FR156" s="55">
        <f t="shared" si="5824"/>
        <v>0</v>
      </c>
      <c r="FS156" s="102">
        <f t="shared" si="5824"/>
        <v>0</v>
      </c>
      <c r="FT156" s="102">
        <f t="shared" si="5824"/>
        <v>0</v>
      </c>
      <c r="FU156" s="102">
        <f t="shared" si="5824"/>
        <v>0</v>
      </c>
      <c r="FV156" s="68">
        <f t="shared" si="3158"/>
        <v>0</v>
      </c>
      <c r="FW156" s="68">
        <f t="shared" si="3159"/>
        <v>0</v>
      </c>
      <c r="FX156" s="15">
        <f>'СДП (план)'!AI157</f>
        <v>0</v>
      </c>
      <c r="FY156" s="15">
        <f>'СДП (план)'!AJ157</f>
        <v>0</v>
      </c>
      <c r="FZ156" s="44">
        <f t="shared" si="3022"/>
        <v>0</v>
      </c>
      <c r="GA156" s="44">
        <f t="shared" si="3023"/>
        <v>0</v>
      </c>
      <c r="GB156" s="55">
        <f t="shared" ref="GB156:GJ156" si="5825">SUM(GB157:GB159)</f>
        <v>0</v>
      </c>
      <c r="GC156" s="55">
        <f t="shared" si="5825"/>
        <v>0</v>
      </c>
      <c r="GD156" s="55">
        <f t="shared" si="5825"/>
        <v>0</v>
      </c>
      <c r="GE156" s="55">
        <f t="shared" si="5825"/>
        <v>0</v>
      </c>
      <c r="GF156" s="55">
        <f t="shared" si="5825"/>
        <v>0</v>
      </c>
      <c r="GG156" s="55"/>
      <c r="GH156" s="102">
        <f t="shared" si="5825"/>
        <v>0</v>
      </c>
      <c r="GI156" s="102">
        <f t="shared" si="5825"/>
        <v>0</v>
      </c>
      <c r="GJ156" s="102">
        <f t="shared" si="5825"/>
        <v>0</v>
      </c>
      <c r="GK156" s="68">
        <f t="shared" si="3161"/>
        <v>0</v>
      </c>
      <c r="GL156" s="68">
        <f t="shared" si="3162"/>
        <v>0</v>
      </c>
      <c r="GM156" s="55">
        <f>'СДП (план)'!AK157</f>
        <v>0</v>
      </c>
      <c r="GN156" s="55">
        <f>'СДП (план)'!AL157</f>
        <v>0</v>
      </c>
      <c r="GO156" s="68">
        <f t="shared" si="3024"/>
        <v>0</v>
      </c>
      <c r="GP156" s="68">
        <f t="shared" si="3025"/>
        <v>0</v>
      </c>
      <c r="GQ156" s="55">
        <f t="shared" ref="GQ156:GY156" si="5826">SUM(GQ157:GQ159)</f>
        <v>0</v>
      </c>
      <c r="GR156" s="55">
        <f t="shared" si="5826"/>
        <v>0</v>
      </c>
      <c r="GS156" s="55">
        <f t="shared" si="5826"/>
        <v>0</v>
      </c>
      <c r="GT156" s="55">
        <f t="shared" si="5826"/>
        <v>0</v>
      </c>
      <c r="GU156" s="55">
        <f t="shared" si="5826"/>
        <v>0</v>
      </c>
      <c r="GV156" s="55">
        <f t="shared" si="5826"/>
        <v>0</v>
      </c>
      <c r="GW156" s="102">
        <f t="shared" si="5826"/>
        <v>0</v>
      </c>
      <c r="GX156" s="102">
        <f t="shared" si="5826"/>
        <v>0</v>
      </c>
      <c r="GY156" s="102">
        <f t="shared" si="5826"/>
        <v>0</v>
      </c>
      <c r="GZ156" s="68">
        <f t="shared" si="3026"/>
        <v>0</v>
      </c>
      <c r="HA156" s="68">
        <f t="shared" si="3027"/>
        <v>0</v>
      </c>
      <c r="HB156" s="151">
        <f>'СДП (план)'!AM157</f>
        <v>0</v>
      </c>
      <c r="HC156" s="151">
        <f>'СДП (план)'!AN157</f>
        <v>0</v>
      </c>
      <c r="HD156" s="68">
        <f t="shared" si="3028"/>
        <v>0</v>
      </c>
      <c r="HE156" s="68">
        <f t="shared" si="3029"/>
        <v>0</v>
      </c>
      <c r="HF156" s="55">
        <f t="shared" ref="HF156:HN156" si="5827">SUM(HF157:HF159)</f>
        <v>0</v>
      </c>
      <c r="HG156" s="55">
        <f t="shared" si="5827"/>
        <v>0</v>
      </c>
      <c r="HH156" s="55"/>
      <c r="HI156" s="55">
        <f t="shared" si="5827"/>
        <v>0</v>
      </c>
      <c r="HJ156" s="55">
        <f t="shared" si="5827"/>
        <v>0</v>
      </c>
      <c r="HK156" s="55"/>
      <c r="HL156" s="102">
        <f t="shared" si="5827"/>
        <v>0</v>
      </c>
      <c r="HM156" s="102">
        <f t="shared" si="5827"/>
        <v>0</v>
      </c>
      <c r="HN156" s="102">
        <f t="shared" si="5827"/>
        <v>0</v>
      </c>
      <c r="HO156" s="68">
        <f t="shared" si="3030"/>
        <v>0</v>
      </c>
      <c r="HP156" s="68">
        <f t="shared" si="3031"/>
        <v>0</v>
      </c>
      <c r="HQ156" s="55">
        <f>'СДП (план)'!AO157</f>
        <v>0</v>
      </c>
      <c r="HR156" s="55">
        <f>'СДП (план)'!AP157</f>
        <v>0</v>
      </c>
      <c r="HS156" s="68">
        <f t="shared" si="3032"/>
        <v>0</v>
      </c>
      <c r="HT156" s="68">
        <f t="shared" si="3033"/>
        <v>0</v>
      </c>
      <c r="HU156" s="55">
        <f t="shared" ref="HU156:IC156" si="5828">SUM(HU157:HU159)</f>
        <v>0</v>
      </c>
      <c r="HV156" s="55">
        <f t="shared" si="5828"/>
        <v>0</v>
      </c>
      <c r="HW156" s="55">
        <f t="shared" si="5828"/>
        <v>0</v>
      </c>
      <c r="HX156" s="55">
        <f t="shared" si="5828"/>
        <v>0</v>
      </c>
      <c r="HY156" s="55">
        <f t="shared" si="5828"/>
        <v>0</v>
      </c>
      <c r="HZ156" s="55">
        <f t="shared" si="5828"/>
        <v>0</v>
      </c>
      <c r="IA156" s="102">
        <f t="shared" si="5828"/>
        <v>0</v>
      </c>
      <c r="IB156" s="102">
        <f t="shared" si="5828"/>
        <v>0</v>
      </c>
      <c r="IC156" s="102">
        <f t="shared" si="5828"/>
        <v>0</v>
      </c>
      <c r="ID156" s="68">
        <f t="shared" si="3034"/>
        <v>0</v>
      </c>
      <c r="IE156" s="68">
        <f t="shared" si="3035"/>
        <v>0</v>
      </c>
      <c r="IF156" s="55">
        <f>'СДП (план)'!AQ157</f>
        <v>0</v>
      </c>
      <c r="IG156" s="55">
        <f>'СДП (план)'!AR157</f>
        <v>0</v>
      </c>
      <c r="IH156" s="68">
        <f t="shared" si="3036"/>
        <v>0</v>
      </c>
      <c r="II156" s="68">
        <f t="shared" si="3037"/>
        <v>0</v>
      </c>
      <c r="IJ156" s="55">
        <f t="shared" ref="IJ156:IR156" si="5829">SUM(IJ157:IJ159)</f>
        <v>0</v>
      </c>
      <c r="IK156" s="55">
        <f t="shared" si="5829"/>
        <v>0</v>
      </c>
      <c r="IL156" s="55"/>
      <c r="IM156" s="55">
        <f t="shared" si="5829"/>
        <v>0</v>
      </c>
      <c r="IN156" s="55">
        <f t="shared" si="5829"/>
        <v>0</v>
      </c>
      <c r="IO156" s="55"/>
      <c r="IP156" s="102">
        <f t="shared" si="5829"/>
        <v>0</v>
      </c>
      <c r="IQ156" s="102">
        <f t="shared" si="5829"/>
        <v>0</v>
      </c>
      <c r="IR156" s="102">
        <f t="shared" si="5829"/>
        <v>0</v>
      </c>
      <c r="IS156" s="68">
        <f t="shared" si="3038"/>
        <v>0</v>
      </c>
      <c r="IT156" s="68">
        <f t="shared" si="3039"/>
        <v>0</v>
      </c>
      <c r="IU156" s="55">
        <f>'СДП (план)'!AS157</f>
        <v>0</v>
      </c>
      <c r="IV156" s="55">
        <f>'СДП (план)'!AT157</f>
        <v>0</v>
      </c>
      <c r="IW156" s="68">
        <f t="shared" si="3040"/>
        <v>0</v>
      </c>
      <c r="IX156" s="68">
        <f t="shared" si="3041"/>
        <v>0</v>
      </c>
      <c r="IY156" s="55">
        <f t="shared" ref="IY156:JG156" si="5830">SUM(IY157:IY159)</f>
        <v>0</v>
      </c>
      <c r="IZ156" s="55">
        <f t="shared" si="5830"/>
        <v>0</v>
      </c>
      <c r="JA156" s="55">
        <f t="shared" si="5830"/>
        <v>0</v>
      </c>
      <c r="JB156" s="55">
        <f t="shared" si="5830"/>
        <v>0</v>
      </c>
      <c r="JC156" s="55">
        <f t="shared" si="5830"/>
        <v>0</v>
      </c>
      <c r="JD156" s="55"/>
      <c r="JE156" s="102">
        <f t="shared" si="5830"/>
        <v>0</v>
      </c>
      <c r="JF156" s="102">
        <f t="shared" si="5830"/>
        <v>0</v>
      </c>
      <c r="JG156" s="102">
        <f t="shared" si="5830"/>
        <v>0</v>
      </c>
      <c r="JH156" s="68">
        <f t="shared" si="3042"/>
        <v>0</v>
      </c>
      <c r="JI156" s="68">
        <f t="shared" si="3043"/>
        <v>0</v>
      </c>
      <c r="JJ156" s="15">
        <f>'СДП (план)'!AU157</f>
        <v>0</v>
      </c>
      <c r="JK156" s="15">
        <f>'СДП (план)'!AV157</f>
        <v>0</v>
      </c>
      <c r="JL156" s="68">
        <f t="shared" si="3044"/>
        <v>0</v>
      </c>
      <c r="JM156" s="68">
        <f t="shared" si="3045"/>
        <v>0</v>
      </c>
      <c r="JN156" s="55">
        <f t="shared" ref="JN156:JV156" si="5831">SUM(JN157:JN159)</f>
        <v>0</v>
      </c>
      <c r="JO156" s="55">
        <f t="shared" si="5831"/>
        <v>0</v>
      </c>
      <c r="JP156" s="55">
        <f t="shared" si="5831"/>
        <v>0</v>
      </c>
      <c r="JQ156" s="55">
        <f t="shared" si="5831"/>
        <v>0</v>
      </c>
      <c r="JR156" s="55">
        <f t="shared" si="5831"/>
        <v>0</v>
      </c>
      <c r="JS156" s="55">
        <f t="shared" si="5831"/>
        <v>0</v>
      </c>
      <c r="JT156" s="102">
        <f t="shared" si="5831"/>
        <v>0</v>
      </c>
      <c r="JU156" s="102">
        <f t="shared" si="5831"/>
        <v>0</v>
      </c>
      <c r="JV156" s="102">
        <f t="shared" si="5831"/>
        <v>0</v>
      </c>
      <c r="JW156" s="68">
        <f t="shared" si="3046"/>
        <v>0</v>
      </c>
      <c r="JX156" s="68">
        <f t="shared" si="3047"/>
        <v>0</v>
      </c>
      <c r="JY156" s="15">
        <f>'СДП (план)'!AW157</f>
        <v>0</v>
      </c>
      <c r="JZ156" s="15">
        <f>'СДП (план)'!AX157</f>
        <v>0</v>
      </c>
      <c r="KA156" s="68">
        <f t="shared" si="3048"/>
        <v>0</v>
      </c>
      <c r="KB156" s="68">
        <f t="shared" si="3049"/>
        <v>0</v>
      </c>
      <c r="KC156" s="55">
        <f t="shared" ref="KC156:KK156" si="5832">SUM(KC157:KC159)</f>
        <v>0</v>
      </c>
      <c r="KD156" s="55">
        <f t="shared" si="5832"/>
        <v>0</v>
      </c>
      <c r="KE156" s="55">
        <f t="shared" si="5832"/>
        <v>0</v>
      </c>
      <c r="KF156" s="55">
        <f t="shared" si="5832"/>
        <v>0</v>
      </c>
      <c r="KG156" s="55">
        <f t="shared" si="5832"/>
        <v>0</v>
      </c>
      <c r="KH156" s="55"/>
      <c r="KI156" s="102">
        <f t="shared" si="5832"/>
        <v>0</v>
      </c>
      <c r="KJ156" s="102">
        <f t="shared" si="5832"/>
        <v>0</v>
      </c>
      <c r="KK156" s="102">
        <f t="shared" si="5832"/>
        <v>0</v>
      </c>
      <c r="KL156" s="68">
        <f t="shared" si="3050"/>
        <v>0</v>
      </c>
      <c r="KM156" s="68">
        <f t="shared" si="3051"/>
        <v>0</v>
      </c>
      <c r="KN156" s="55">
        <f>'СДП (план)'!AY157</f>
        <v>0</v>
      </c>
      <c r="KO156" s="55">
        <f>'СДП (план)'!AZ157</f>
        <v>0</v>
      </c>
      <c r="KP156" s="68">
        <f t="shared" si="3052"/>
        <v>0</v>
      </c>
      <c r="KQ156" s="68">
        <f t="shared" si="3053"/>
        <v>0</v>
      </c>
      <c r="KR156" s="55">
        <f t="shared" ref="KR156:KZ156" si="5833">SUM(KR157:KR159)</f>
        <v>0</v>
      </c>
      <c r="KS156" s="55">
        <f t="shared" si="5833"/>
        <v>0</v>
      </c>
      <c r="KT156" s="55"/>
      <c r="KU156" s="55">
        <f t="shared" si="5833"/>
        <v>0</v>
      </c>
      <c r="KV156" s="55">
        <f t="shared" si="5833"/>
        <v>0</v>
      </c>
      <c r="KW156" s="55"/>
      <c r="KX156" s="102">
        <f t="shared" si="5833"/>
        <v>0</v>
      </c>
      <c r="KY156" s="102">
        <f t="shared" si="5833"/>
        <v>0</v>
      </c>
      <c r="KZ156" s="102">
        <f t="shared" si="5833"/>
        <v>0</v>
      </c>
      <c r="LA156" s="68">
        <f t="shared" si="3054"/>
        <v>0</v>
      </c>
      <c r="LB156" s="68">
        <f t="shared" si="3055"/>
        <v>0</v>
      </c>
      <c r="LC156" s="55">
        <f>'СДП (план)'!BA157</f>
        <v>0</v>
      </c>
      <c r="LD156" s="55">
        <f>'СДП (план)'!BB157</f>
        <v>0</v>
      </c>
      <c r="LE156" s="68">
        <f t="shared" si="3056"/>
        <v>0</v>
      </c>
      <c r="LF156" s="68">
        <f t="shared" si="3057"/>
        <v>0</v>
      </c>
      <c r="LG156" s="55">
        <f t="shared" ref="LG156:LO156" si="5834">SUM(LG157:LG159)</f>
        <v>0</v>
      </c>
      <c r="LH156" s="55">
        <f t="shared" si="5834"/>
        <v>0</v>
      </c>
      <c r="LI156" s="55">
        <f t="shared" si="5834"/>
        <v>0</v>
      </c>
      <c r="LJ156" s="55">
        <f t="shared" si="5834"/>
        <v>0</v>
      </c>
      <c r="LK156" s="55">
        <f t="shared" si="5834"/>
        <v>0</v>
      </c>
      <c r="LL156" s="55">
        <f t="shared" si="5834"/>
        <v>0</v>
      </c>
      <c r="LM156" s="102">
        <f t="shared" si="5834"/>
        <v>0</v>
      </c>
      <c r="LN156" s="102">
        <f t="shared" si="5834"/>
        <v>0</v>
      </c>
      <c r="LO156" s="102">
        <f t="shared" si="5834"/>
        <v>0</v>
      </c>
      <c r="LP156" s="68">
        <f t="shared" si="3058"/>
        <v>0</v>
      </c>
      <c r="LQ156" s="68">
        <f t="shared" si="3059"/>
        <v>0</v>
      </c>
      <c r="LR156" s="55">
        <f>'СДП (план)'!BC157</f>
        <v>0</v>
      </c>
      <c r="LS156" s="55">
        <f>'СДП (план)'!BD157</f>
        <v>0</v>
      </c>
      <c r="LT156" s="68">
        <f t="shared" si="3060"/>
        <v>0</v>
      </c>
      <c r="LU156" s="68">
        <f t="shared" si="3061"/>
        <v>0</v>
      </c>
      <c r="LV156" s="55">
        <f t="shared" ref="LV156:MD156" si="5835">SUM(LV157:LV159)</f>
        <v>0</v>
      </c>
      <c r="LW156" s="55">
        <f t="shared" si="5835"/>
        <v>0</v>
      </c>
      <c r="LX156" s="55">
        <f t="shared" si="5835"/>
        <v>0</v>
      </c>
      <c r="LY156" s="55">
        <f t="shared" si="5835"/>
        <v>0</v>
      </c>
      <c r="LZ156" s="55">
        <f t="shared" si="5835"/>
        <v>0</v>
      </c>
      <c r="MA156" s="55">
        <f t="shared" si="5835"/>
        <v>0</v>
      </c>
      <c r="MB156" s="102">
        <f t="shared" si="5835"/>
        <v>0</v>
      </c>
      <c r="MC156" s="102">
        <f t="shared" si="5835"/>
        <v>0</v>
      </c>
      <c r="MD156" s="102">
        <f t="shared" si="5835"/>
        <v>0</v>
      </c>
      <c r="ME156" s="68">
        <f t="shared" si="3062"/>
        <v>0</v>
      </c>
      <c r="MF156" s="68">
        <f t="shared" si="3063"/>
        <v>0</v>
      </c>
      <c r="MG156" s="55">
        <f>'СДП (план)'!BE157</f>
        <v>0</v>
      </c>
      <c r="MH156" s="55">
        <f>'СДП (план)'!BF157</f>
        <v>0</v>
      </c>
      <c r="MI156" s="68">
        <f t="shared" si="3064"/>
        <v>0</v>
      </c>
      <c r="MJ156" s="68">
        <f t="shared" si="3065"/>
        <v>0</v>
      </c>
      <c r="MK156" s="55">
        <f t="shared" ref="MK156:MS156" si="5836">SUM(MK157:MK159)</f>
        <v>0</v>
      </c>
      <c r="ML156" s="55">
        <f t="shared" si="5836"/>
        <v>0</v>
      </c>
      <c r="MM156" s="55">
        <f t="shared" si="5836"/>
        <v>0</v>
      </c>
      <c r="MN156" s="55">
        <f t="shared" si="5836"/>
        <v>0</v>
      </c>
      <c r="MO156" s="55">
        <f t="shared" si="5836"/>
        <v>0</v>
      </c>
      <c r="MP156" s="55">
        <f t="shared" si="5836"/>
        <v>0</v>
      </c>
      <c r="MQ156" s="102">
        <f t="shared" si="5836"/>
        <v>0</v>
      </c>
      <c r="MR156" s="102">
        <f t="shared" si="5836"/>
        <v>0</v>
      </c>
      <c r="MS156" s="102">
        <f t="shared" si="5836"/>
        <v>0</v>
      </c>
      <c r="MT156" s="68">
        <f t="shared" si="3066"/>
        <v>0</v>
      </c>
      <c r="MU156" s="68">
        <f t="shared" si="3067"/>
        <v>0</v>
      </c>
      <c r="MV156" s="55">
        <f>'СДП (план)'!BG157</f>
        <v>0</v>
      </c>
      <c r="MW156" s="55">
        <f>'СДП (план)'!BH157</f>
        <v>0</v>
      </c>
      <c r="MX156" s="68">
        <f t="shared" si="3068"/>
        <v>0</v>
      </c>
      <c r="MY156" s="68">
        <f t="shared" si="3069"/>
        <v>0</v>
      </c>
      <c r="MZ156" s="55">
        <f t="shared" ref="MZ156:NH156" si="5837">SUM(MZ157:MZ159)</f>
        <v>0</v>
      </c>
      <c r="NA156" s="55">
        <f t="shared" si="5837"/>
        <v>0</v>
      </c>
      <c r="NB156" s="55">
        <f t="shared" si="5837"/>
        <v>0</v>
      </c>
      <c r="NC156" s="55">
        <f t="shared" si="5837"/>
        <v>0</v>
      </c>
      <c r="ND156" s="55">
        <f t="shared" si="5837"/>
        <v>0</v>
      </c>
      <c r="NE156" s="55">
        <f t="shared" si="5837"/>
        <v>0</v>
      </c>
      <c r="NF156" s="102">
        <f t="shared" si="5837"/>
        <v>0</v>
      </c>
      <c r="NG156" s="102">
        <f t="shared" si="5837"/>
        <v>0</v>
      </c>
      <c r="NH156" s="102">
        <f t="shared" si="5837"/>
        <v>0</v>
      </c>
      <c r="NI156" s="68">
        <f t="shared" si="3070"/>
        <v>0</v>
      </c>
      <c r="NJ156" s="68">
        <f t="shared" si="3071"/>
        <v>0</v>
      </c>
      <c r="NK156" s="55">
        <f>'СДП (план)'!BI157</f>
        <v>0</v>
      </c>
      <c r="NL156" s="55">
        <f>'СДП (план)'!BJ157</f>
        <v>0</v>
      </c>
      <c r="NM156" s="68">
        <f t="shared" si="3072"/>
        <v>0</v>
      </c>
      <c r="NN156" s="68">
        <f t="shared" si="3073"/>
        <v>0</v>
      </c>
      <c r="NO156" s="55">
        <f t="shared" ref="NO156:NW156" si="5838">SUM(NO157:NO159)</f>
        <v>0</v>
      </c>
      <c r="NP156" s="55">
        <f t="shared" si="5838"/>
        <v>0</v>
      </c>
      <c r="NQ156" s="55">
        <f t="shared" si="5838"/>
        <v>0</v>
      </c>
      <c r="NR156" s="55">
        <f t="shared" si="5838"/>
        <v>0</v>
      </c>
      <c r="NS156" s="55">
        <f t="shared" si="5838"/>
        <v>0</v>
      </c>
      <c r="NT156" s="55">
        <f t="shared" si="5838"/>
        <v>0</v>
      </c>
      <c r="NU156" s="102">
        <f t="shared" si="5838"/>
        <v>0</v>
      </c>
      <c r="NV156" s="102">
        <f t="shared" si="5838"/>
        <v>0</v>
      </c>
      <c r="NW156" s="102">
        <f t="shared" si="5838"/>
        <v>0</v>
      </c>
      <c r="NX156" s="68">
        <f t="shared" si="3074"/>
        <v>0</v>
      </c>
      <c r="NY156" s="68">
        <f t="shared" si="3075"/>
        <v>0</v>
      </c>
      <c r="NZ156" s="55">
        <f>'СДП (план)'!BK157</f>
        <v>0</v>
      </c>
      <c r="OA156" s="55">
        <f>'СДП (план)'!BL157</f>
        <v>0</v>
      </c>
      <c r="OB156" s="68">
        <f t="shared" si="3076"/>
        <v>0</v>
      </c>
      <c r="OC156" s="68">
        <f t="shared" si="3077"/>
        <v>0</v>
      </c>
      <c r="OD156" s="55">
        <f t="shared" ref="OD156:OL156" si="5839">SUM(OD157:OD159)</f>
        <v>0</v>
      </c>
      <c r="OE156" s="55">
        <f t="shared" si="5839"/>
        <v>0</v>
      </c>
      <c r="OF156" s="55">
        <f t="shared" si="5839"/>
        <v>0</v>
      </c>
      <c r="OG156" s="55">
        <f t="shared" si="5839"/>
        <v>0</v>
      </c>
      <c r="OH156" s="55">
        <f t="shared" si="5839"/>
        <v>0</v>
      </c>
      <c r="OI156" s="55">
        <f t="shared" si="5839"/>
        <v>0</v>
      </c>
      <c r="OJ156" s="102">
        <f t="shared" si="5839"/>
        <v>0</v>
      </c>
      <c r="OK156" s="102">
        <f t="shared" si="5839"/>
        <v>0</v>
      </c>
      <c r="OL156" s="102">
        <f t="shared" si="5839"/>
        <v>0</v>
      </c>
      <c r="OM156" s="68">
        <f t="shared" si="3078"/>
        <v>0</v>
      </c>
      <c r="ON156" s="68">
        <f t="shared" si="3079"/>
        <v>0</v>
      </c>
      <c r="OO156" s="55">
        <f>'СДП (план)'!BM157</f>
        <v>0</v>
      </c>
      <c r="OP156" s="55">
        <f>'СДП (план)'!BN157</f>
        <v>0</v>
      </c>
      <c r="OQ156" s="68">
        <f t="shared" si="3080"/>
        <v>0</v>
      </c>
      <c r="OR156" s="68">
        <f t="shared" si="3081"/>
        <v>0</v>
      </c>
      <c r="OS156" s="55">
        <f t="shared" ref="OS156:PA156" si="5840">SUM(OS157:OS159)</f>
        <v>0</v>
      </c>
      <c r="OT156" s="55">
        <f t="shared" si="5840"/>
        <v>0</v>
      </c>
      <c r="OU156" s="55">
        <f t="shared" si="5840"/>
        <v>0</v>
      </c>
      <c r="OV156" s="55">
        <f t="shared" si="5840"/>
        <v>0</v>
      </c>
      <c r="OW156" s="55">
        <f t="shared" si="5840"/>
        <v>0</v>
      </c>
      <c r="OX156" s="55">
        <f t="shared" si="5840"/>
        <v>0</v>
      </c>
      <c r="OY156" s="102">
        <f t="shared" si="5840"/>
        <v>0</v>
      </c>
      <c r="OZ156" s="102">
        <f t="shared" si="5840"/>
        <v>0</v>
      </c>
      <c r="PA156" s="102">
        <f t="shared" si="5840"/>
        <v>0</v>
      </c>
      <c r="PB156" s="68">
        <f t="shared" si="3082"/>
        <v>0</v>
      </c>
      <c r="PC156" s="68">
        <f t="shared" si="3083"/>
        <v>0</v>
      </c>
      <c r="PD156" s="55">
        <f>'СДП (план)'!BO157</f>
        <v>0</v>
      </c>
      <c r="PE156" s="55">
        <f>'СДП (план)'!BP157</f>
        <v>0</v>
      </c>
      <c r="PF156" s="68">
        <f t="shared" si="3084"/>
        <v>0</v>
      </c>
      <c r="PG156" s="68">
        <f t="shared" si="3085"/>
        <v>0</v>
      </c>
      <c r="PH156" s="55">
        <f t="shared" ref="PH156:PP156" si="5841">SUM(PH157:PH159)</f>
        <v>0</v>
      </c>
      <c r="PI156" s="55">
        <f t="shared" si="5841"/>
        <v>0</v>
      </c>
      <c r="PJ156" s="55">
        <f t="shared" si="5841"/>
        <v>0</v>
      </c>
      <c r="PK156" s="55">
        <f t="shared" si="5841"/>
        <v>0</v>
      </c>
      <c r="PL156" s="55">
        <f t="shared" si="5841"/>
        <v>0</v>
      </c>
      <c r="PM156" s="55">
        <f t="shared" si="5841"/>
        <v>0</v>
      </c>
      <c r="PN156" s="102">
        <f t="shared" si="5841"/>
        <v>0</v>
      </c>
      <c r="PO156" s="102">
        <f t="shared" si="5841"/>
        <v>0</v>
      </c>
      <c r="PP156" s="102">
        <f t="shared" si="5841"/>
        <v>0</v>
      </c>
      <c r="PQ156" s="68">
        <f t="shared" si="3086"/>
        <v>0</v>
      </c>
      <c r="PR156" s="68">
        <f t="shared" si="3087"/>
        <v>0</v>
      </c>
      <c r="PS156" s="55">
        <f>'СДП (план)'!BQ157</f>
        <v>0</v>
      </c>
      <c r="PT156" s="55">
        <f>'СДП (план)'!BR157</f>
        <v>0</v>
      </c>
      <c r="PU156" s="68">
        <f t="shared" si="3088"/>
        <v>0</v>
      </c>
      <c r="PV156" s="68">
        <f t="shared" si="3089"/>
        <v>0</v>
      </c>
      <c r="PW156" s="55">
        <f t="shared" ref="PW156:QE156" si="5842">SUM(PW157:PW159)</f>
        <v>0</v>
      </c>
      <c r="PX156" s="55">
        <f t="shared" si="5842"/>
        <v>0</v>
      </c>
      <c r="PY156" s="55">
        <f t="shared" si="5842"/>
        <v>0</v>
      </c>
      <c r="PZ156" s="55">
        <f t="shared" si="5842"/>
        <v>0</v>
      </c>
      <c r="QA156" s="55">
        <f t="shared" si="5842"/>
        <v>0</v>
      </c>
      <c r="QB156" s="55">
        <f t="shared" si="5842"/>
        <v>0</v>
      </c>
      <c r="QC156" s="102">
        <f t="shared" si="5842"/>
        <v>0</v>
      </c>
      <c r="QD156" s="102">
        <f t="shared" si="5842"/>
        <v>0</v>
      </c>
      <c r="QE156" s="102">
        <f t="shared" si="5842"/>
        <v>0</v>
      </c>
      <c r="QF156" s="44">
        <f t="shared" si="5709"/>
        <v>0</v>
      </c>
      <c r="QG156" s="44">
        <f t="shared" si="5710"/>
        <v>0</v>
      </c>
      <c r="QH156" s="55">
        <f>'СДП (план)'!BS157</f>
        <v>0</v>
      </c>
      <c r="QI156" s="55">
        <f>'СДП (план)'!BT157</f>
        <v>0</v>
      </c>
      <c r="QJ156" s="68">
        <f t="shared" si="3090"/>
        <v>0</v>
      </c>
      <c r="QK156" s="68">
        <f t="shared" si="3091"/>
        <v>0</v>
      </c>
      <c r="QL156" s="55">
        <f t="shared" ref="QL156:QT156" si="5843">SUM(QL157:QL159)</f>
        <v>0</v>
      </c>
      <c r="QM156" s="55">
        <f t="shared" si="5843"/>
        <v>0</v>
      </c>
      <c r="QN156" s="55">
        <f t="shared" si="5843"/>
        <v>0</v>
      </c>
      <c r="QO156" s="55">
        <f t="shared" si="5843"/>
        <v>0</v>
      </c>
      <c r="QP156" s="55">
        <f t="shared" si="5843"/>
        <v>0</v>
      </c>
      <c r="QQ156" s="55">
        <f t="shared" si="5843"/>
        <v>0</v>
      </c>
      <c r="QR156" s="102">
        <f t="shared" si="5843"/>
        <v>0</v>
      </c>
      <c r="QS156" s="102">
        <f t="shared" si="5843"/>
        <v>0</v>
      </c>
      <c r="QT156" s="102">
        <f t="shared" si="5843"/>
        <v>0</v>
      </c>
      <c r="QU156" s="68">
        <f t="shared" si="3181"/>
        <v>0</v>
      </c>
      <c r="QV156" s="68">
        <f t="shared" si="3182"/>
        <v>0</v>
      </c>
      <c r="QW156" s="55">
        <f>'СДП (план)'!BU157</f>
        <v>0</v>
      </c>
      <c r="QX156" s="55">
        <f>'СДП (план)'!BV157</f>
        <v>0</v>
      </c>
      <c r="QY156" s="68">
        <f t="shared" si="3092"/>
        <v>0</v>
      </c>
      <c r="QZ156" s="68">
        <f t="shared" si="3093"/>
        <v>0</v>
      </c>
      <c r="RA156" s="55">
        <f t="shared" ref="RA156:RI156" si="5844">SUM(RA157:RA159)</f>
        <v>0</v>
      </c>
      <c r="RB156" s="55">
        <f t="shared" si="5844"/>
        <v>0</v>
      </c>
      <c r="RC156" s="55">
        <f t="shared" si="5844"/>
        <v>0</v>
      </c>
      <c r="RD156" s="55">
        <f t="shared" si="5844"/>
        <v>0</v>
      </c>
      <c r="RE156" s="55">
        <f t="shared" si="5844"/>
        <v>0</v>
      </c>
      <c r="RF156" s="55">
        <f t="shared" si="5844"/>
        <v>0</v>
      </c>
      <c r="RG156" s="102">
        <f t="shared" si="5844"/>
        <v>0</v>
      </c>
      <c r="RH156" s="102">
        <f t="shared" si="5844"/>
        <v>0</v>
      </c>
      <c r="RI156" s="102">
        <f t="shared" si="5844"/>
        <v>0</v>
      </c>
      <c r="RJ156" s="68">
        <f t="shared" si="3184"/>
        <v>0</v>
      </c>
      <c r="RK156" s="68">
        <f t="shared" si="3185"/>
        <v>0</v>
      </c>
      <c r="RL156" s="55">
        <f>'СДП (план)'!BW157</f>
        <v>0</v>
      </c>
      <c r="RM156" s="55">
        <f>'СДП (план)'!BX157</f>
        <v>0</v>
      </c>
      <c r="RN156" s="68">
        <f t="shared" si="3094"/>
        <v>0</v>
      </c>
      <c r="RO156" s="68">
        <f t="shared" si="3095"/>
        <v>0</v>
      </c>
      <c r="RP156" s="55">
        <f t="shared" ref="RP156:RX156" si="5845">SUM(RP157:RP159)</f>
        <v>0</v>
      </c>
      <c r="RQ156" s="55">
        <f t="shared" si="5845"/>
        <v>0</v>
      </c>
      <c r="RR156" s="55">
        <f t="shared" si="5845"/>
        <v>0</v>
      </c>
      <c r="RS156" s="55">
        <f t="shared" si="5845"/>
        <v>0</v>
      </c>
      <c r="RT156" s="55">
        <f t="shared" si="5845"/>
        <v>0</v>
      </c>
      <c r="RU156" s="55">
        <f t="shared" si="5845"/>
        <v>0</v>
      </c>
      <c r="RV156" s="102">
        <f t="shared" si="5845"/>
        <v>0</v>
      </c>
      <c r="RW156" s="102">
        <f t="shared" si="5845"/>
        <v>0</v>
      </c>
      <c r="RX156" s="102">
        <f t="shared" si="5845"/>
        <v>0</v>
      </c>
      <c r="RY156" s="68">
        <f t="shared" si="3096"/>
        <v>0</v>
      </c>
      <c r="RZ156" s="68">
        <f t="shared" si="3097"/>
        <v>0</v>
      </c>
      <c r="SA156" s="55">
        <f>'СДП (план)'!BY157</f>
        <v>0</v>
      </c>
      <c r="SB156" s="55">
        <f>'СДП (план)'!BZ157</f>
        <v>0</v>
      </c>
      <c r="SC156" s="68">
        <f t="shared" si="3098"/>
        <v>0</v>
      </c>
      <c r="SD156" s="68">
        <f t="shared" si="3099"/>
        <v>0</v>
      </c>
      <c r="SE156" s="55">
        <f t="shared" ref="SE156:SM156" si="5846">SUM(SE157:SE159)</f>
        <v>0</v>
      </c>
      <c r="SF156" s="55">
        <f t="shared" si="5846"/>
        <v>0</v>
      </c>
      <c r="SG156" s="55">
        <f t="shared" si="5846"/>
        <v>0</v>
      </c>
      <c r="SH156" s="55">
        <f t="shared" si="5846"/>
        <v>0</v>
      </c>
      <c r="SI156" s="55">
        <f t="shared" si="5846"/>
        <v>0</v>
      </c>
      <c r="SJ156" s="55">
        <f t="shared" si="5846"/>
        <v>0</v>
      </c>
      <c r="SK156" s="102">
        <f t="shared" si="5846"/>
        <v>0</v>
      </c>
      <c r="SL156" s="102">
        <f t="shared" si="5846"/>
        <v>0</v>
      </c>
      <c r="SM156" s="102">
        <f t="shared" si="5846"/>
        <v>0</v>
      </c>
      <c r="SN156" s="68">
        <f t="shared" si="3100"/>
        <v>0</v>
      </c>
      <c r="SO156" s="68">
        <f t="shared" si="3101"/>
        <v>0</v>
      </c>
      <c r="SP156" s="55">
        <f>'СДП (план)'!CA157</f>
        <v>0</v>
      </c>
      <c r="SQ156" s="55">
        <f>'СДП (план)'!CB157</f>
        <v>0</v>
      </c>
      <c r="SR156" s="68">
        <f t="shared" si="3102"/>
        <v>0</v>
      </c>
      <c r="SS156" s="68">
        <f t="shared" si="3103"/>
        <v>0</v>
      </c>
      <c r="ST156" s="55">
        <f t="shared" ref="ST156:TB156" si="5847">SUM(ST157:ST159)</f>
        <v>0</v>
      </c>
      <c r="SU156" s="55">
        <f t="shared" si="5847"/>
        <v>0</v>
      </c>
      <c r="SV156" s="55"/>
      <c r="SW156" s="55">
        <f t="shared" si="5847"/>
        <v>0</v>
      </c>
      <c r="SX156" s="55">
        <f t="shared" si="5847"/>
        <v>0</v>
      </c>
      <c r="SY156" s="55"/>
      <c r="SZ156" s="102">
        <f t="shared" si="5847"/>
        <v>0</v>
      </c>
      <c r="TA156" s="102">
        <f t="shared" si="5847"/>
        <v>0</v>
      </c>
      <c r="TB156" s="102">
        <f t="shared" si="5847"/>
        <v>0</v>
      </c>
      <c r="TC156" s="68">
        <f t="shared" si="3104"/>
        <v>0</v>
      </c>
      <c r="TD156" s="68">
        <f t="shared" si="3105"/>
        <v>0</v>
      </c>
      <c r="TE156" s="55">
        <f>'СДП (план)'!CC157</f>
        <v>0</v>
      </c>
      <c r="TF156" s="55">
        <f>'СДП (план)'!CD157</f>
        <v>0</v>
      </c>
      <c r="TG156" s="68">
        <f t="shared" si="3106"/>
        <v>0</v>
      </c>
      <c r="TH156" s="68">
        <f t="shared" si="3107"/>
        <v>0</v>
      </c>
      <c r="TI156" s="55">
        <f t="shared" ref="TI156:TQ156" si="5848">SUM(TI157:TI159)</f>
        <v>0</v>
      </c>
      <c r="TJ156" s="55">
        <f t="shared" si="5848"/>
        <v>0</v>
      </c>
      <c r="TK156" s="55">
        <f t="shared" si="5848"/>
        <v>0</v>
      </c>
      <c r="TL156" s="55">
        <f t="shared" si="5848"/>
        <v>0</v>
      </c>
      <c r="TM156" s="55">
        <f t="shared" si="5848"/>
        <v>0</v>
      </c>
      <c r="TN156" s="55">
        <f t="shared" si="5848"/>
        <v>0</v>
      </c>
      <c r="TO156" s="102">
        <f t="shared" si="5848"/>
        <v>0</v>
      </c>
      <c r="TP156" s="102">
        <f t="shared" si="5848"/>
        <v>0</v>
      </c>
      <c r="TQ156" s="102">
        <f t="shared" si="5848"/>
        <v>0</v>
      </c>
      <c r="TR156" s="68">
        <f t="shared" si="3108"/>
        <v>0</v>
      </c>
      <c r="TS156" s="68">
        <f t="shared" si="3109"/>
        <v>0</v>
      </c>
      <c r="TT156" s="55">
        <f>'СДП (план)'!CE157</f>
        <v>0</v>
      </c>
      <c r="TU156" s="55">
        <f>'СДП (план)'!CF157</f>
        <v>0</v>
      </c>
      <c r="TV156" s="68">
        <f t="shared" si="3110"/>
        <v>0</v>
      </c>
      <c r="TW156" s="68">
        <f t="shared" si="3111"/>
        <v>0</v>
      </c>
      <c r="TX156" s="55">
        <f t="shared" ref="TX156:UU156" si="5849">SUM(TX157:TX159)</f>
        <v>0</v>
      </c>
      <c r="TY156" s="55">
        <f t="shared" si="5849"/>
        <v>0</v>
      </c>
      <c r="TZ156" s="55">
        <f t="shared" si="5849"/>
        <v>0</v>
      </c>
      <c r="UA156" s="55">
        <f t="shared" si="5849"/>
        <v>0</v>
      </c>
      <c r="UB156" s="55">
        <f t="shared" si="5849"/>
        <v>0</v>
      </c>
      <c r="UC156" s="55">
        <f t="shared" si="5849"/>
        <v>0</v>
      </c>
      <c r="UD156" s="102">
        <f t="shared" si="5849"/>
        <v>0</v>
      </c>
      <c r="UE156" s="102">
        <f t="shared" si="5849"/>
        <v>0</v>
      </c>
      <c r="UF156" s="102">
        <f t="shared" si="5849"/>
        <v>0</v>
      </c>
      <c r="UG156" s="68">
        <f t="shared" si="3112"/>
        <v>0</v>
      </c>
      <c r="UH156" s="68">
        <f t="shared" si="3113"/>
        <v>0</v>
      </c>
      <c r="UI156" s="55">
        <f>'СДП (план)'!CG157</f>
        <v>0</v>
      </c>
      <c r="UJ156" s="55">
        <f>'СДП (план)'!CH157</f>
        <v>0</v>
      </c>
      <c r="UK156" s="68">
        <f t="shared" si="3114"/>
        <v>0</v>
      </c>
      <c r="UL156" s="68">
        <f t="shared" si="3115"/>
        <v>0</v>
      </c>
      <c r="UM156" s="55">
        <f t="shared" si="5849"/>
        <v>0</v>
      </c>
      <c r="UN156" s="55">
        <f t="shared" si="5849"/>
        <v>0</v>
      </c>
      <c r="UO156" s="55">
        <f t="shared" si="5849"/>
        <v>0</v>
      </c>
      <c r="UP156" s="55">
        <f t="shared" si="5849"/>
        <v>0</v>
      </c>
      <c r="UQ156" s="55">
        <f t="shared" si="5849"/>
        <v>0</v>
      </c>
      <c r="UR156" s="55">
        <f t="shared" si="5849"/>
        <v>0</v>
      </c>
      <c r="US156" s="102">
        <f t="shared" si="5849"/>
        <v>0</v>
      </c>
      <c r="UT156" s="102">
        <f t="shared" si="5849"/>
        <v>0</v>
      </c>
      <c r="UU156" s="102">
        <f t="shared" si="5849"/>
        <v>0</v>
      </c>
      <c r="UV156" s="68">
        <f t="shared" si="3116"/>
        <v>0</v>
      </c>
      <c r="UW156" s="68">
        <f t="shared" si="3117"/>
        <v>0</v>
      </c>
      <c r="UX156" s="55">
        <f>'СДП (план)'!CI157</f>
        <v>0</v>
      </c>
      <c r="UY156" s="55">
        <f>'СДП (план)'!CJ157</f>
        <v>0</v>
      </c>
      <c r="UZ156" s="68">
        <f t="shared" si="3118"/>
        <v>0</v>
      </c>
      <c r="VA156" s="68">
        <f t="shared" si="3119"/>
        <v>0</v>
      </c>
      <c r="VB156" s="55">
        <f t="shared" ref="VB156:VY156" si="5850">SUM(VB157:VB159)</f>
        <v>0</v>
      </c>
      <c r="VC156" s="55">
        <f t="shared" si="5850"/>
        <v>0</v>
      </c>
      <c r="VD156" s="55">
        <f t="shared" si="5850"/>
        <v>0</v>
      </c>
      <c r="VE156" s="55">
        <f t="shared" si="5850"/>
        <v>0</v>
      </c>
      <c r="VF156" s="55">
        <f t="shared" si="5850"/>
        <v>0</v>
      </c>
      <c r="VG156" s="55">
        <f t="shared" si="5850"/>
        <v>0</v>
      </c>
      <c r="VH156" s="102">
        <f t="shared" si="5850"/>
        <v>0</v>
      </c>
      <c r="VI156" s="102">
        <f t="shared" si="5850"/>
        <v>0</v>
      </c>
      <c r="VJ156" s="102">
        <f t="shared" si="5850"/>
        <v>0</v>
      </c>
      <c r="VK156" s="68">
        <f t="shared" si="5213"/>
        <v>0</v>
      </c>
      <c r="VL156" s="68">
        <f t="shared" si="5214"/>
        <v>0</v>
      </c>
      <c r="VM156" s="55">
        <f>'СДП (план)'!CK157</f>
        <v>0</v>
      </c>
      <c r="VN156" s="55">
        <f>'СДП (план)'!CL157</f>
        <v>0</v>
      </c>
      <c r="VO156" s="68">
        <f t="shared" si="3120"/>
        <v>0</v>
      </c>
      <c r="VP156" s="68">
        <f t="shared" si="3121"/>
        <v>0</v>
      </c>
      <c r="VQ156" s="55">
        <f t="shared" si="5850"/>
        <v>0</v>
      </c>
      <c r="VR156" s="55">
        <f t="shared" si="5850"/>
        <v>0</v>
      </c>
      <c r="VS156" s="55">
        <f t="shared" si="5850"/>
        <v>0</v>
      </c>
      <c r="VT156" s="55">
        <f t="shared" si="5850"/>
        <v>0</v>
      </c>
      <c r="VU156" s="55">
        <f t="shared" si="5850"/>
        <v>0</v>
      </c>
      <c r="VV156" s="55">
        <f t="shared" si="5850"/>
        <v>0</v>
      </c>
      <c r="VW156" s="102">
        <f t="shared" si="5850"/>
        <v>0</v>
      </c>
      <c r="VX156" s="102">
        <f t="shared" si="5850"/>
        <v>0</v>
      </c>
      <c r="VY156" s="102">
        <f t="shared" si="5850"/>
        <v>0</v>
      </c>
      <c r="VZ156" s="68">
        <f t="shared" si="3122"/>
        <v>0</v>
      </c>
      <c r="WA156" s="68">
        <f t="shared" si="3123"/>
        <v>0</v>
      </c>
      <c r="WB156" s="55">
        <f>'СДП (план)'!CM157</f>
        <v>0</v>
      </c>
      <c r="WC156" s="55">
        <f>'СДП (план)'!CN157</f>
        <v>0</v>
      </c>
      <c r="WD156" s="68">
        <f t="shared" si="3124"/>
        <v>0</v>
      </c>
      <c r="WE156" s="68">
        <f t="shared" si="3125"/>
        <v>0</v>
      </c>
      <c r="WF156" s="55">
        <f t="shared" ref="WF156:WN156" si="5851">SUM(WF157:WF159)</f>
        <v>0</v>
      </c>
      <c r="WG156" s="55">
        <f t="shared" si="5851"/>
        <v>0</v>
      </c>
      <c r="WH156" s="55">
        <f t="shared" si="5851"/>
        <v>0</v>
      </c>
      <c r="WI156" s="55">
        <f t="shared" si="5851"/>
        <v>0</v>
      </c>
      <c r="WJ156" s="55">
        <f t="shared" si="5851"/>
        <v>0</v>
      </c>
      <c r="WK156" s="55">
        <f t="shared" si="5851"/>
        <v>0</v>
      </c>
      <c r="WL156" s="102">
        <f t="shared" si="5851"/>
        <v>0</v>
      </c>
      <c r="WM156" s="102">
        <f t="shared" si="5851"/>
        <v>0</v>
      </c>
      <c r="WN156" s="102">
        <f t="shared" si="5851"/>
        <v>0</v>
      </c>
      <c r="WO156" s="68">
        <f t="shared" si="3126"/>
        <v>0</v>
      </c>
      <c r="WP156" s="68">
        <f t="shared" si="3127"/>
        <v>0</v>
      </c>
      <c r="WQ156" s="55">
        <f>'СДП (план)'!CO157</f>
        <v>0</v>
      </c>
      <c r="WR156" s="55">
        <f>'СДП (план)'!CP157</f>
        <v>0</v>
      </c>
      <c r="WS156" s="68">
        <f t="shared" si="3128"/>
        <v>0</v>
      </c>
      <c r="WT156" s="68">
        <f t="shared" si="3129"/>
        <v>0</v>
      </c>
      <c r="WU156" s="55">
        <f t="shared" ref="WU156:XC156" si="5852">SUM(WU157:WU159)</f>
        <v>0</v>
      </c>
      <c r="WV156" s="55">
        <f t="shared" si="5852"/>
        <v>0</v>
      </c>
      <c r="WW156" s="55">
        <f t="shared" si="5852"/>
        <v>0</v>
      </c>
      <c r="WX156" s="55">
        <f t="shared" si="5852"/>
        <v>0</v>
      </c>
      <c r="WY156" s="55">
        <f t="shared" si="5852"/>
        <v>0</v>
      </c>
      <c r="WZ156" s="55">
        <f t="shared" si="5852"/>
        <v>0</v>
      </c>
      <c r="XA156" s="102">
        <f t="shared" si="5852"/>
        <v>0</v>
      </c>
      <c r="XB156" s="102">
        <f t="shared" si="5852"/>
        <v>0</v>
      </c>
      <c r="XC156" s="102">
        <f t="shared" si="5852"/>
        <v>0</v>
      </c>
      <c r="XD156" s="68">
        <f t="shared" si="3130"/>
        <v>0</v>
      </c>
      <c r="XE156" s="68">
        <f t="shared" si="3131"/>
        <v>0</v>
      </c>
      <c r="XF156" s="55">
        <f>'СДП (план)'!CQ157</f>
        <v>0</v>
      </c>
      <c r="XG156" s="55">
        <f>'СДП (план)'!CR157</f>
        <v>0</v>
      </c>
      <c r="XH156" s="68">
        <f t="shared" si="3132"/>
        <v>0</v>
      </c>
      <c r="XI156" s="68">
        <f t="shared" si="3133"/>
        <v>0</v>
      </c>
      <c r="XJ156" s="55">
        <f t="shared" ref="XJ156:XR156" si="5853">SUM(XJ157:XJ159)</f>
        <v>0</v>
      </c>
      <c r="XK156" s="55">
        <f t="shared" si="5853"/>
        <v>0</v>
      </c>
      <c r="XL156" s="55">
        <f t="shared" si="5853"/>
        <v>0</v>
      </c>
      <c r="XM156" s="55">
        <f t="shared" si="5853"/>
        <v>0</v>
      </c>
      <c r="XN156" s="55">
        <f t="shared" si="5853"/>
        <v>0</v>
      </c>
      <c r="XO156" s="55">
        <f t="shared" si="5853"/>
        <v>0</v>
      </c>
      <c r="XP156" s="102">
        <f t="shared" si="5853"/>
        <v>0</v>
      </c>
      <c r="XQ156" s="102">
        <f t="shared" si="5853"/>
        <v>0</v>
      </c>
      <c r="XR156" s="102">
        <f t="shared" si="5853"/>
        <v>0</v>
      </c>
      <c r="XS156" s="68">
        <f t="shared" si="3134"/>
        <v>0</v>
      </c>
      <c r="XT156" s="68">
        <f t="shared" si="3135"/>
        <v>0</v>
      </c>
      <c r="XU156" s="15">
        <f>'СДП (план)'!CS157</f>
        <v>0</v>
      </c>
      <c r="XV156" s="15">
        <f>'СДП (план)'!CT157</f>
        <v>0</v>
      </c>
      <c r="XW156" s="68">
        <f t="shared" si="3136"/>
        <v>0</v>
      </c>
      <c r="XX156" s="68">
        <f t="shared" si="3137"/>
        <v>0</v>
      </c>
      <c r="XY156" s="55">
        <f t="shared" ref="XY156:YG156" si="5854">SUM(XY157:XY159)</f>
        <v>0</v>
      </c>
      <c r="XZ156" s="55">
        <f t="shared" si="5854"/>
        <v>0</v>
      </c>
      <c r="YA156" s="55">
        <f t="shared" si="5854"/>
        <v>0</v>
      </c>
      <c r="YB156" s="55">
        <f t="shared" si="5854"/>
        <v>0</v>
      </c>
      <c r="YC156" s="55">
        <f t="shared" si="5854"/>
        <v>0</v>
      </c>
      <c r="YD156" s="55"/>
      <c r="YE156" s="102">
        <f t="shared" si="5854"/>
        <v>0</v>
      </c>
      <c r="YF156" s="102">
        <f t="shared" si="5854"/>
        <v>0</v>
      </c>
      <c r="YG156" s="102">
        <f t="shared" si="5854"/>
        <v>0</v>
      </c>
      <c r="YH156" s="68">
        <f t="shared" si="3138"/>
        <v>0</v>
      </c>
      <c r="YI156" s="68">
        <f t="shared" si="3139"/>
        <v>0</v>
      </c>
      <c r="YJ156" s="15">
        <f>'СДП (план)'!CU157</f>
        <v>0</v>
      </c>
      <c r="YK156" s="15">
        <f>'СДП (план)'!CV157</f>
        <v>0</v>
      </c>
      <c r="YL156" s="68">
        <f t="shared" si="3140"/>
        <v>0</v>
      </c>
      <c r="YM156" s="68">
        <f t="shared" si="3141"/>
        <v>0</v>
      </c>
      <c r="YN156" s="55">
        <f t="shared" ref="YN156:YV156" si="5855">SUM(YN157:YN159)</f>
        <v>0</v>
      </c>
      <c r="YO156" s="55">
        <f t="shared" si="5855"/>
        <v>0</v>
      </c>
      <c r="YP156" s="55">
        <f t="shared" si="5855"/>
        <v>0</v>
      </c>
      <c r="YQ156" s="55">
        <f t="shared" si="5855"/>
        <v>0</v>
      </c>
      <c r="YR156" s="55">
        <f t="shared" si="5855"/>
        <v>0</v>
      </c>
      <c r="YS156" s="55">
        <f t="shared" si="5855"/>
        <v>0</v>
      </c>
      <c r="YT156" s="102">
        <f t="shared" si="5855"/>
        <v>0</v>
      </c>
      <c r="YU156" s="102">
        <f t="shared" si="5855"/>
        <v>0</v>
      </c>
      <c r="YV156" s="102">
        <f t="shared" si="5855"/>
        <v>0</v>
      </c>
      <c r="YW156" s="68">
        <f t="shared" si="4921"/>
        <v>0</v>
      </c>
      <c r="YX156" s="68">
        <f t="shared" si="4922"/>
        <v>0</v>
      </c>
      <c r="YY156" s="68">
        <f>'СДП (план)'!CW157</f>
        <v>0</v>
      </c>
      <c r="YZ156" s="68">
        <f>'СДП (план)'!CX157</f>
        <v>0</v>
      </c>
      <c r="ZA156" s="68">
        <f t="shared" si="3142"/>
        <v>0</v>
      </c>
      <c r="ZB156" s="68">
        <f t="shared" si="3143"/>
        <v>0</v>
      </c>
      <c r="ZC156" s="176"/>
      <c r="ZD156" s="176"/>
      <c r="ZE156" s="176"/>
      <c r="ZF156" s="176"/>
      <c r="ZG156" s="176"/>
      <c r="ZH156" s="176"/>
      <c r="ZI156" s="102">
        <f t="shared" ref="ZI156:ZK156" si="5856">SUM(ZI157:ZI159)</f>
        <v>0</v>
      </c>
      <c r="ZJ156" s="102">
        <f t="shared" si="5856"/>
        <v>0</v>
      </c>
      <c r="ZK156" s="102">
        <f t="shared" si="5856"/>
        <v>0</v>
      </c>
      <c r="ZL156" s="68">
        <f t="shared" si="5236"/>
        <v>0</v>
      </c>
      <c r="ZM156" s="68">
        <f t="shared" si="5237"/>
        <v>0</v>
      </c>
      <c r="ZN156" s="68"/>
      <c r="ZO156" s="68"/>
      <c r="ZP156" s="68"/>
      <c r="ZQ156" s="68"/>
      <c r="ZR156" s="68"/>
      <c r="ZS156" s="68"/>
      <c r="ZT156" s="68"/>
      <c r="ZU156" s="68"/>
      <c r="ZV156" s="68"/>
      <c r="ZW156" s="68"/>
      <c r="ZX156" s="68"/>
      <c r="ZY156" s="68"/>
      <c r="ZZ156" s="68"/>
      <c r="AAA156" s="68"/>
      <c r="AAB156" s="68"/>
      <c r="AAC156" s="102">
        <f>SUM(AAC157:AAC159)</f>
        <v>31</v>
      </c>
      <c r="AAD156" s="102">
        <f t="shared" ref="AAD156:AAO156" si="5857">SUM(AAD157:AAD159)</f>
        <v>1200235.68</v>
      </c>
      <c r="AAE156" s="102">
        <f t="shared" si="5857"/>
        <v>15.5</v>
      </c>
      <c r="AAF156" s="102">
        <f t="shared" si="5857"/>
        <v>600117.84</v>
      </c>
      <c r="AAG156" s="102">
        <f t="shared" si="5857"/>
        <v>0</v>
      </c>
      <c r="AAH156" s="102">
        <f t="shared" si="5857"/>
        <v>0</v>
      </c>
      <c r="AAI156" s="102">
        <f t="shared" si="5857"/>
        <v>0</v>
      </c>
      <c r="AAJ156" s="102">
        <f t="shared" si="5857"/>
        <v>0</v>
      </c>
      <c r="AAK156" s="102">
        <f t="shared" si="5857"/>
        <v>0</v>
      </c>
      <c r="AAL156" s="102">
        <f t="shared" si="5857"/>
        <v>0</v>
      </c>
      <c r="AAM156" s="102">
        <f t="shared" si="5857"/>
        <v>57.04</v>
      </c>
      <c r="AAN156" s="102">
        <f t="shared" si="5857"/>
        <v>28.52</v>
      </c>
      <c r="AAO156" s="102">
        <f t="shared" si="5857"/>
        <v>0</v>
      </c>
      <c r="AAP156" s="68">
        <f t="shared" si="3198"/>
        <v>-15.5</v>
      </c>
      <c r="AAQ156" s="68">
        <f t="shared" si="3199"/>
        <v>-600117.84</v>
      </c>
    </row>
    <row r="157" spans="1:719" s="33" customFormat="1" ht="30" hidden="1" x14ac:dyDescent="0.25">
      <c r="A157" s="195"/>
      <c r="B157" s="233">
        <v>123</v>
      </c>
      <c r="C157" s="234" t="s">
        <v>424</v>
      </c>
      <c r="D157" s="211" t="s">
        <v>558</v>
      </c>
      <c r="E157" s="156">
        <v>15030</v>
      </c>
      <c r="F157" s="209">
        <v>1.84</v>
      </c>
      <c r="G157" s="301"/>
      <c r="H157" s="19">
        <v>1</v>
      </c>
      <c r="I157" s="210"/>
      <c r="J157" s="210"/>
      <c r="K157" s="1">
        <v>1.4</v>
      </c>
      <c r="L157" s="1">
        <v>1.68</v>
      </c>
      <c r="M157" s="1">
        <v>2.23</v>
      </c>
      <c r="N157" s="9">
        <v>2.57</v>
      </c>
      <c r="O157" s="45">
        <f>'СДП (план)'!O158</f>
        <v>31</v>
      </c>
      <c r="P157" s="45">
        <f>'СДП (план)'!P158</f>
        <v>1200235.68</v>
      </c>
      <c r="Q157" s="44">
        <f t="shared" si="2994"/>
        <v>15.5</v>
      </c>
      <c r="R157" s="44">
        <f t="shared" si="2995"/>
        <v>600117.84</v>
      </c>
      <c r="S157" s="44">
        <f>VLOOKUP($C157,факт!$D$8:$JF$250,39,0)</f>
        <v>0</v>
      </c>
      <c r="T157" s="44">
        <f>VLOOKUP($C157,факт!$D$8:$JF$250,40,0)</f>
        <v>0</v>
      </c>
      <c r="U157" s="44">
        <f>VLOOKUP($C157,факт!$D$8:$JF$250,41,0)</f>
        <v>0</v>
      </c>
      <c r="V157" s="44">
        <f>VLOOKUP($C157,факт!$D$8:$JF$250,42,0)</f>
        <v>0</v>
      </c>
      <c r="W157" s="44">
        <f>VLOOKUP($C157,факт!$D$8:$JF$250,43,0)</f>
        <v>0</v>
      </c>
      <c r="X157" s="44">
        <f>VLOOKUP($C157,факт!$D$8:$JF$250,44,0)</f>
        <v>0</v>
      </c>
      <c r="Y157" s="44">
        <f t="shared" ref="Y157:Y159" si="5858">SUM(O157*$F157)</f>
        <v>57.04</v>
      </c>
      <c r="Z157" s="44">
        <f t="shared" ref="Z157:Z159" si="5859">SUM(Q157*$F157)</f>
        <v>28.52</v>
      </c>
      <c r="AA157" s="44">
        <f t="shared" ref="AA157:AA159" si="5860">SUM(S157*$F157)</f>
        <v>0</v>
      </c>
      <c r="AB157" s="44">
        <f t="shared" ref="AB157:AB159" si="5861">SUM(S157-Q157)</f>
        <v>-15.5</v>
      </c>
      <c r="AC157" s="44">
        <f t="shared" si="5543"/>
        <v>-600117.84</v>
      </c>
      <c r="AD157" s="155">
        <f>'СДП (план)'!Q158</f>
        <v>0</v>
      </c>
      <c r="AE157" s="155">
        <f>'СДП (план)'!R158</f>
        <v>0</v>
      </c>
      <c r="AF157" s="44">
        <f t="shared" si="2996"/>
        <v>0</v>
      </c>
      <c r="AG157" s="44">
        <f t="shared" si="2997"/>
        <v>0</v>
      </c>
      <c r="AH157" s="44">
        <f>VLOOKUP($C157,факт!$D$8:$JF$250,21,0)</f>
        <v>0</v>
      </c>
      <c r="AI157" s="44">
        <f>VLOOKUP($C157,факт!$D$8:$JF$250,22,0)</f>
        <v>0</v>
      </c>
      <c r="AJ157" s="44">
        <f>VLOOKUP($C157,факт!$D$8:$JF$250,23,0)</f>
        <v>0</v>
      </c>
      <c r="AK157" s="44">
        <f>VLOOKUP($C157,факт!$D$8:$JF$250,24,0)</f>
        <v>0</v>
      </c>
      <c r="AL157" s="44">
        <f>VLOOKUP($C157,факт!$D$8:$JF$250,25,0)</f>
        <v>0</v>
      </c>
      <c r="AM157" s="44">
        <f>VLOOKUP($C157,факт!$D$8:$JF$250,26,0)</f>
        <v>0</v>
      </c>
      <c r="AN157" s="44">
        <f t="shared" ref="AN157:AN159" si="5862">SUM(AD157*$F157)</f>
        <v>0</v>
      </c>
      <c r="AO157" s="44">
        <f t="shared" ref="AO157:AO159" si="5863">SUM(AF157*$F157)</f>
        <v>0</v>
      </c>
      <c r="AP157" s="44">
        <f t="shared" ref="AP157:AP159" si="5864">SUM(AH157*$F157)</f>
        <v>0</v>
      </c>
      <c r="AQ157" s="44">
        <f t="shared" ref="AQ157:AQ159" si="5865">SUM(AH157-AF157)</f>
        <v>0</v>
      </c>
      <c r="AR157" s="44">
        <f t="shared" si="3147"/>
        <v>0</v>
      </c>
      <c r="AS157" s="45">
        <f>'СДП (план)'!S158</f>
        <v>0</v>
      </c>
      <c r="AT157" s="44">
        <f>'СДП (план)'!T158</f>
        <v>0</v>
      </c>
      <c r="AU157" s="44">
        <f t="shared" si="2998"/>
        <v>0</v>
      </c>
      <c r="AV157" s="44">
        <f t="shared" si="2999"/>
        <v>0</v>
      </c>
      <c r="AW157" s="44">
        <f>VLOOKUP($C157,факт!$D$8:$JF$250,3,0)</f>
        <v>0</v>
      </c>
      <c r="AX157" s="44">
        <f>VLOOKUP($C157,факт!$D$8:$JF$250,4,0)</f>
        <v>0</v>
      </c>
      <c r="AY157" s="44">
        <f>VLOOKUP($C157,факт!$D$8:$JF$250,5,0)</f>
        <v>0</v>
      </c>
      <c r="AZ157" s="44">
        <f>VLOOKUP($C157,факт!$D$8:$JF$250,6,0)</f>
        <v>0</v>
      </c>
      <c r="BA157" s="44">
        <f>VLOOKUP($C157,факт!$D$8:$JF$250,7,0)</f>
        <v>0</v>
      </c>
      <c r="BB157" s="44">
        <f>VLOOKUP($C157,факт!$D$8:$JF$250,8,0)</f>
        <v>0</v>
      </c>
      <c r="BC157" s="44">
        <f t="shared" ref="BC157:BC159" si="5866">SUM(AS157*$F157)</f>
        <v>0</v>
      </c>
      <c r="BD157" s="44">
        <f t="shared" ref="BD157:BD159" si="5867">SUM(AU157*$F157)</f>
        <v>0</v>
      </c>
      <c r="BE157" s="44">
        <f t="shared" ref="BE157:BE159" si="5868">SUM(AW157*$F157)</f>
        <v>0</v>
      </c>
      <c r="BF157" s="44">
        <f t="shared" si="5095"/>
        <v>0</v>
      </c>
      <c r="BG157" s="44">
        <f t="shared" si="5096"/>
        <v>0</v>
      </c>
      <c r="BH157" s="91">
        <f>'СДП (план)'!U158</f>
        <v>0</v>
      </c>
      <c r="BI157" s="3">
        <f>'СДП (план)'!V158</f>
        <v>0</v>
      </c>
      <c r="BJ157" s="44">
        <f t="shared" si="3000"/>
        <v>0</v>
      </c>
      <c r="BK157" s="44">
        <f t="shared" si="3001"/>
        <v>0</v>
      </c>
      <c r="BL157" s="44">
        <f>VLOOKUP($C157,факт!$D$8:$JF$250,27,0)</f>
        <v>0</v>
      </c>
      <c r="BM157" s="44">
        <f>VLOOKUP($C157,факт!$D$8:$JF$250,28,0)</f>
        <v>0</v>
      </c>
      <c r="BN157" s="44">
        <f>VLOOKUP($C157,факт!$D$8:$JF$250,29,0)</f>
        <v>0</v>
      </c>
      <c r="BO157" s="44">
        <f>VLOOKUP($C157,факт!$D$8:$JF$250,30,0)</f>
        <v>0</v>
      </c>
      <c r="BP157" s="44">
        <f>VLOOKUP($C157,факт!$D$8:$JF$250,31,0)</f>
        <v>0</v>
      </c>
      <c r="BQ157" s="44">
        <f>VLOOKUP($C157,факт!$D$8:$JF$250,32,0)</f>
        <v>0</v>
      </c>
      <c r="BR157" s="44">
        <f t="shared" ref="BR157:BR159" si="5869">SUM(BH157*$F157)</f>
        <v>0</v>
      </c>
      <c r="BS157" s="44">
        <f t="shared" ref="BS157:BS159" si="5870">SUM(BJ157*$F157)</f>
        <v>0</v>
      </c>
      <c r="BT157" s="44">
        <f t="shared" ref="BT157:BT159" si="5871">SUM(BL157*$F157)</f>
        <v>0</v>
      </c>
      <c r="BU157" s="44">
        <f t="shared" si="5100"/>
        <v>0</v>
      </c>
      <c r="BV157" s="44">
        <f t="shared" si="5101"/>
        <v>0</v>
      </c>
      <c r="BW157" s="45">
        <f>'СДП (план)'!W158</f>
        <v>0</v>
      </c>
      <c r="BX157" s="44">
        <f>'СДП (план)'!X158</f>
        <v>0</v>
      </c>
      <c r="BY157" s="44">
        <f t="shared" si="3002"/>
        <v>0</v>
      </c>
      <c r="BZ157" s="44">
        <f t="shared" si="3003"/>
        <v>0</v>
      </c>
      <c r="CA157" s="44">
        <f>VLOOKUP($C157,факт!$D$8:$JF$250,9,0)</f>
        <v>0</v>
      </c>
      <c r="CB157" s="44">
        <f>VLOOKUP($C157,факт!$D$8:$JF$250,10,0)</f>
        <v>0</v>
      </c>
      <c r="CC157" s="44">
        <f>VLOOKUP($C157,факт!$D$8:$JF$250,11,0)</f>
        <v>0</v>
      </c>
      <c r="CD157" s="44">
        <f>VLOOKUP($C157,факт!$D$8:$JF$250,12,0)</f>
        <v>0</v>
      </c>
      <c r="CE157" s="44">
        <f>VLOOKUP($C157,факт!$D$8:$JF$250,13,0)</f>
        <v>0</v>
      </c>
      <c r="CF157" s="44">
        <f>VLOOKUP($C157,факт!$D$8:$JF$250,14,0)</f>
        <v>0</v>
      </c>
      <c r="CG157" s="44">
        <f t="shared" ref="CG157:CG159" si="5872">SUM(BW157*$F157)</f>
        <v>0</v>
      </c>
      <c r="CH157" s="44">
        <f t="shared" ref="CH157:CH159" si="5873">SUM(BY157*$F157)</f>
        <v>0</v>
      </c>
      <c r="CI157" s="44">
        <f t="shared" ref="CI157:CI159" si="5874">SUM(CA157*$F157)</f>
        <v>0</v>
      </c>
      <c r="CJ157" s="44">
        <f t="shared" si="4876"/>
        <v>0</v>
      </c>
      <c r="CK157" s="44">
        <f t="shared" si="4877"/>
        <v>0</v>
      </c>
      <c r="CL157" s="47">
        <f>'СДП (план)'!Y158</f>
        <v>0</v>
      </c>
      <c r="CM157" s="44">
        <f>'СДП (план)'!Z158</f>
        <v>0</v>
      </c>
      <c r="CN157" s="44">
        <f t="shared" si="3004"/>
        <v>0</v>
      </c>
      <c r="CO157" s="44">
        <f t="shared" si="3005"/>
        <v>0</v>
      </c>
      <c r="CP157" s="44">
        <f>VLOOKUP($C157,факт!$D$8:$JF$250,33,0)</f>
        <v>0</v>
      </c>
      <c r="CQ157" s="44">
        <f>VLOOKUP($C157,факт!$D$8:$JF$250,34,0)</f>
        <v>0</v>
      </c>
      <c r="CR157" s="44">
        <f>VLOOKUP($C157,факт!$D$8:$JF$250,35,0)</f>
        <v>0</v>
      </c>
      <c r="CS157" s="44">
        <f>VLOOKUP($C157,факт!$D$8:$JF$250,36,0)</f>
        <v>0</v>
      </c>
      <c r="CT157" s="44">
        <f>VLOOKUP($C157,факт!$D$8:$JF$250,37,0)</f>
        <v>0</v>
      </c>
      <c r="CU157" s="44">
        <f>VLOOKUP($C157,факт!$D$8:$JF$250,38,0)</f>
        <v>0</v>
      </c>
      <c r="CV157" s="44">
        <f t="shared" ref="CV157:CV159" si="5875">SUM(CL157*$F157)</f>
        <v>0</v>
      </c>
      <c r="CW157" s="44">
        <f t="shared" ref="CW157:CW159" si="5876">SUM(CN157*$F157)</f>
        <v>0</v>
      </c>
      <c r="CX157" s="44">
        <f t="shared" ref="CX157:CX159" si="5877">SUM(CP157*$F157)</f>
        <v>0</v>
      </c>
      <c r="CY157" s="44">
        <f t="shared" si="3006"/>
        <v>0</v>
      </c>
      <c r="CZ157" s="44">
        <f t="shared" si="3007"/>
        <v>0</v>
      </c>
      <c r="DA157" s="46">
        <f>'СДП (план)'!AA158</f>
        <v>0</v>
      </c>
      <c r="DB157" s="46">
        <f>'СДП (план)'!AB158</f>
        <v>0</v>
      </c>
      <c r="DC157" s="44">
        <f t="shared" si="3008"/>
        <v>0</v>
      </c>
      <c r="DD157" s="44">
        <f t="shared" si="3009"/>
        <v>0</v>
      </c>
      <c r="DE157" s="44">
        <f>VLOOKUP($C157,факт!$D$8:$JF$250,45,0)</f>
        <v>0</v>
      </c>
      <c r="DF157" s="44">
        <f>VLOOKUP($C157,факт!$D$8:$JF$250,46,0)</f>
        <v>0</v>
      </c>
      <c r="DG157" s="44">
        <f>VLOOKUP($C157,факт!$D$8:$JF$250,47,0)</f>
        <v>0</v>
      </c>
      <c r="DH157" s="44">
        <f>VLOOKUP($C157,факт!$D$8:$JF$250,48,0)</f>
        <v>0</v>
      </c>
      <c r="DI157" s="44">
        <f>VLOOKUP($C157,факт!$D$8:$JF$250,49,0)</f>
        <v>0</v>
      </c>
      <c r="DJ157" s="44">
        <f>VLOOKUP($C157,факт!$D$8:$JF$250,50,0)</f>
        <v>0</v>
      </c>
      <c r="DK157" s="44">
        <f t="shared" ref="DK157:DK159" si="5878">SUM(DA157*$F157)</f>
        <v>0</v>
      </c>
      <c r="DL157" s="44">
        <f t="shared" ref="DL157:DL159" si="5879">SUM(DC157*$F157)</f>
        <v>0</v>
      </c>
      <c r="DM157" s="44">
        <f t="shared" ref="DM157:DM159" si="5880">SUM(DE157*$F157)</f>
        <v>0</v>
      </c>
      <c r="DN157" s="44">
        <f t="shared" si="3010"/>
        <v>0</v>
      </c>
      <c r="DO157" s="44">
        <f t="shared" si="3011"/>
        <v>0</v>
      </c>
      <c r="DP157" s="20">
        <f>'СДП (план)'!AC158</f>
        <v>0</v>
      </c>
      <c r="DQ157" s="3">
        <f>'СДП (план)'!AD158</f>
        <v>0</v>
      </c>
      <c r="DR157" s="44">
        <f t="shared" si="3012"/>
        <v>0</v>
      </c>
      <c r="DS157" s="44">
        <f t="shared" si="3013"/>
        <v>0</v>
      </c>
      <c r="DT157" s="44">
        <f>VLOOKUP($C157,факт!$D$8:$JF$250,231,0)</f>
        <v>0</v>
      </c>
      <c r="DU157" s="44">
        <f>VLOOKUP($C157,факт!$D$8:$JF$250,232,0)</f>
        <v>0</v>
      </c>
      <c r="DV157" s="44">
        <f>VLOOKUP($C157,факт!$D$8:$JF$250,233,0)</f>
        <v>0</v>
      </c>
      <c r="DW157" s="44">
        <f>VLOOKUP($C157,факт!$D$8:$JF$250,234,0)</f>
        <v>0</v>
      </c>
      <c r="DX157" s="44">
        <f>VLOOKUP($C157,факт!$D$8:$JF$250,235,0)</f>
        <v>0</v>
      </c>
      <c r="DY157" s="44">
        <f>VLOOKUP($C157,факт!$D$8:$JF$250,236,0)</f>
        <v>0</v>
      </c>
      <c r="DZ157" s="44">
        <f t="shared" ref="DZ157:DZ159" si="5881">SUM(DP157*$F157)</f>
        <v>0</v>
      </c>
      <c r="EA157" s="44">
        <f t="shared" ref="EA157:EA159" si="5882">SUM(DR157*$F157)</f>
        <v>0</v>
      </c>
      <c r="EB157" s="44">
        <f t="shared" ref="EB157:EB159" si="5883">SUM(DT157*$F157)</f>
        <v>0</v>
      </c>
      <c r="EC157" s="44">
        <f t="shared" si="3014"/>
        <v>0</v>
      </c>
      <c r="ED157" s="44">
        <f t="shared" si="3015"/>
        <v>0</v>
      </c>
      <c r="EE157" s="44">
        <f>'СДП (план)'!CY158</f>
        <v>0</v>
      </c>
      <c r="EF157" s="44">
        <f>'СДП (план)'!CZ158</f>
        <v>0</v>
      </c>
      <c r="EG157" s="44">
        <f t="shared" si="5552"/>
        <v>0</v>
      </c>
      <c r="EH157" s="44">
        <f t="shared" si="5553"/>
        <v>0</v>
      </c>
      <c r="EI157" s="44"/>
      <c r="EJ157" s="44"/>
      <c r="EK157" s="44"/>
      <c r="EL157" s="44"/>
      <c r="EM157" s="44"/>
      <c r="EN157" s="44"/>
      <c r="EO157" s="44"/>
      <c r="EP157" s="44"/>
      <c r="EQ157" s="44"/>
      <c r="ER157" s="44"/>
      <c r="ES157" s="44"/>
      <c r="ET157" s="45">
        <f>'СДП (план)'!AE158</f>
        <v>0</v>
      </c>
      <c r="EU157" s="44">
        <f>'СДП (план)'!AF158</f>
        <v>0</v>
      </c>
      <c r="EV157" s="44">
        <f t="shared" si="3018"/>
        <v>0</v>
      </c>
      <c r="EW157" s="44">
        <f t="shared" si="3019"/>
        <v>0</v>
      </c>
      <c r="EX157" s="44">
        <f>VLOOKUP($C157,факт!$D$8:$JF$250,159,0)</f>
        <v>0</v>
      </c>
      <c r="EY157" s="44">
        <f>VLOOKUP($C157,факт!$D$8:$JF$250,160,0)</f>
        <v>0</v>
      </c>
      <c r="EZ157" s="44">
        <f>VLOOKUP($C157,факт!$D$8:$JF$250,161,0)</f>
        <v>0</v>
      </c>
      <c r="FA157" s="44">
        <f>VLOOKUP($C157,факт!$D$8:$JF$250,162,0)</f>
        <v>0</v>
      </c>
      <c r="FB157" s="44">
        <f>VLOOKUP($C157,факт!$D$8:$JF$250,163,0)</f>
        <v>0</v>
      </c>
      <c r="FC157" s="44">
        <f>VLOOKUP($C157,факт!$D$8:$JF$250,164,0)</f>
        <v>0</v>
      </c>
      <c r="FD157" s="44">
        <f t="shared" ref="FD157:FD159" si="5884">SUM(ET157*$F157)</f>
        <v>0</v>
      </c>
      <c r="FE157" s="44">
        <f t="shared" ref="FE157:FE159" si="5885">SUM(EV157*$F157)</f>
        <v>0</v>
      </c>
      <c r="FF157" s="44">
        <f t="shared" ref="FF157:FF159" si="5886">SUM(EX157*$F157)</f>
        <v>0</v>
      </c>
      <c r="FG157" s="44">
        <f t="shared" ref="FG157:FG159" si="5887">SUM(EX157-EV157)</f>
        <v>0</v>
      </c>
      <c r="FH157" s="44">
        <f t="shared" si="3156"/>
        <v>0</v>
      </c>
      <c r="FI157" s="20">
        <f>'СДП (план)'!AG158</f>
        <v>0</v>
      </c>
      <c r="FJ157" s="3">
        <f>'СДП (план)'!AH158</f>
        <v>0</v>
      </c>
      <c r="FK157" s="44">
        <f t="shared" si="3020"/>
        <v>0</v>
      </c>
      <c r="FL157" s="44">
        <f t="shared" si="3021"/>
        <v>0</v>
      </c>
      <c r="FM157" s="44">
        <f>VLOOKUP($C157,факт!$D$8:$JF$250,165,0)</f>
        <v>0</v>
      </c>
      <c r="FN157" s="44">
        <f>VLOOKUP($C157,факт!$D$8:$JF$250,166,0)</f>
        <v>0</v>
      </c>
      <c r="FO157" s="44">
        <f>VLOOKUP($C157,факт!$D$8:$JF$250,167,0)</f>
        <v>0</v>
      </c>
      <c r="FP157" s="44">
        <f>VLOOKUP($C157,факт!$D$8:$JF$250,168,0)</f>
        <v>0</v>
      </c>
      <c r="FQ157" s="44">
        <f>VLOOKUP($C157,факт!$D$8:$JF$250,169,0)</f>
        <v>0</v>
      </c>
      <c r="FR157" s="44">
        <f>VLOOKUP($C157,факт!$D$8:$JF$250,170,0)</f>
        <v>0</v>
      </c>
      <c r="FS157" s="44">
        <f t="shared" ref="FS157:FS159" si="5888">SUM(FI157*$F157)</f>
        <v>0</v>
      </c>
      <c r="FT157" s="44">
        <f t="shared" ref="FT157:FT159" si="5889">SUM(FK157*$F157)</f>
        <v>0</v>
      </c>
      <c r="FU157" s="44">
        <f t="shared" ref="FU157:FU159" si="5890">SUM(FM157*$F157)</f>
        <v>0</v>
      </c>
      <c r="FV157" s="44">
        <f t="shared" ref="FV157:FV159" si="5891">SUM(FM157-FK157)</f>
        <v>0</v>
      </c>
      <c r="FW157" s="44">
        <f t="shared" si="3159"/>
        <v>0</v>
      </c>
      <c r="FX157" s="20">
        <f>'СДП (план)'!AI158</f>
        <v>0</v>
      </c>
      <c r="FY157" s="3">
        <f>'СДП (план)'!AJ158</f>
        <v>0</v>
      </c>
      <c r="FZ157" s="44">
        <f t="shared" si="3022"/>
        <v>0</v>
      </c>
      <c r="GA157" s="44">
        <f t="shared" si="3023"/>
        <v>0</v>
      </c>
      <c r="GB157" s="44">
        <f>VLOOKUP($C157,факт!$D$8:$JF$250,219,0)</f>
        <v>0</v>
      </c>
      <c r="GC157" s="44">
        <f>VLOOKUP($C157,факт!$D$8:$JF$250,220,0)</f>
        <v>0</v>
      </c>
      <c r="GD157" s="44">
        <f>VLOOKUP($C157,факт!$D$8:$JF$250,221,0)</f>
        <v>0</v>
      </c>
      <c r="GE157" s="44">
        <f>VLOOKUP($C157,факт!$D$8:$JF$250,222,0)</f>
        <v>0</v>
      </c>
      <c r="GF157" s="44">
        <f>VLOOKUP($C157,факт!$D$8:$JF$250,223,0)</f>
        <v>0</v>
      </c>
      <c r="GG157" s="44">
        <f>VLOOKUP($C157,факт!$D$8:$JF$250,224,0)</f>
        <v>0</v>
      </c>
      <c r="GH157" s="44">
        <f t="shared" ref="GH157:GH159" si="5892">SUM(FX157*$F157)</f>
        <v>0</v>
      </c>
      <c r="GI157" s="44">
        <f t="shared" ref="GI157:GI159" si="5893">SUM(FZ157*$F157)</f>
        <v>0</v>
      </c>
      <c r="GJ157" s="44">
        <f t="shared" ref="GJ157:GJ159" si="5894">SUM(GB157*$F157)</f>
        <v>0</v>
      </c>
      <c r="GK157" s="44">
        <f t="shared" ref="GK157:GK159" si="5895">SUM(GB157-FZ157)</f>
        <v>0</v>
      </c>
      <c r="GL157" s="44">
        <f t="shared" si="3162"/>
        <v>0</v>
      </c>
      <c r="GM157" s="45">
        <f>'СДП (план)'!AK158</f>
        <v>0</v>
      </c>
      <c r="GN157" s="44">
        <f>'СДП (план)'!AL158</f>
        <v>0</v>
      </c>
      <c r="GO157" s="44">
        <f t="shared" si="3024"/>
        <v>0</v>
      </c>
      <c r="GP157" s="44">
        <f t="shared" si="3025"/>
        <v>0</v>
      </c>
      <c r="GQ157" s="44">
        <f>VLOOKUP($C157,факт!$D$8:$JF$250,237,0)</f>
        <v>0</v>
      </c>
      <c r="GR157" s="44">
        <f>VLOOKUP($C157,факт!$D$8:$JF$250,238,0)</f>
        <v>0</v>
      </c>
      <c r="GS157" s="44">
        <f>VLOOKUP($C157,факт!$D$8:$JF$250,239,0)</f>
        <v>0</v>
      </c>
      <c r="GT157" s="44">
        <f>VLOOKUP($C157,факт!$D$8:$JF$250,240,0)</f>
        <v>0</v>
      </c>
      <c r="GU157" s="44">
        <f>VLOOKUP($C157,факт!$D$8:$JF$250,241,0)</f>
        <v>0</v>
      </c>
      <c r="GV157" s="44">
        <f>VLOOKUP($C157,факт!$D$8:$JF$250,242,0)</f>
        <v>0</v>
      </c>
      <c r="GW157" s="44">
        <f t="shared" ref="GW157:GW159" si="5896">SUM(GM157*$F157)</f>
        <v>0</v>
      </c>
      <c r="GX157" s="44">
        <f t="shared" ref="GX157:GX159" si="5897">SUM(GO157*$F157)</f>
        <v>0</v>
      </c>
      <c r="GY157" s="44">
        <f t="shared" ref="GY157:GY159" si="5898">SUM(GQ157*$F157)</f>
        <v>0</v>
      </c>
      <c r="GZ157" s="44">
        <f t="shared" si="3026"/>
        <v>0</v>
      </c>
      <c r="HA157" s="44">
        <f t="shared" si="3027"/>
        <v>0</v>
      </c>
      <c r="HB157" s="46">
        <f>'СДП (план)'!AM158</f>
        <v>0</v>
      </c>
      <c r="HC157" s="127">
        <f>'СДП (план)'!AN158</f>
        <v>0</v>
      </c>
      <c r="HD157" s="44">
        <f t="shared" si="3028"/>
        <v>0</v>
      </c>
      <c r="HE157" s="44">
        <f t="shared" si="3029"/>
        <v>0</v>
      </c>
      <c r="HF157" s="44"/>
      <c r="HG157" s="44"/>
      <c r="HH157" s="44"/>
      <c r="HI157" s="44"/>
      <c r="HJ157" s="44"/>
      <c r="HK157" s="44"/>
      <c r="HL157" s="44">
        <f t="shared" ref="HL157:HL159" si="5899">SUM(HB157*$F157)</f>
        <v>0</v>
      </c>
      <c r="HM157" s="44">
        <f t="shared" ref="HM157:HM159" si="5900">SUM(HD157*$F157)</f>
        <v>0</v>
      </c>
      <c r="HN157" s="44">
        <f t="shared" ref="HN157:HN159" si="5901">SUM(HF157*$F157)</f>
        <v>0</v>
      </c>
      <c r="HO157" s="44">
        <f t="shared" si="3030"/>
        <v>0</v>
      </c>
      <c r="HP157" s="44">
        <f t="shared" si="3031"/>
        <v>0</v>
      </c>
      <c r="HQ157" s="45">
        <f>'СДП (план)'!AO158</f>
        <v>0</v>
      </c>
      <c r="HR157" s="44">
        <f>'СДП (план)'!AP158</f>
        <v>0</v>
      </c>
      <c r="HS157" s="44">
        <f t="shared" si="3032"/>
        <v>0</v>
      </c>
      <c r="HT157" s="44">
        <f t="shared" si="3033"/>
        <v>0</v>
      </c>
      <c r="HU157" s="44">
        <f>VLOOKUP($C157,факт!$D$8:$JF$250,171,0)</f>
        <v>0</v>
      </c>
      <c r="HV157" s="44">
        <f>VLOOKUP($C157,факт!$D$8:$JF$250,172,0)</f>
        <v>0</v>
      </c>
      <c r="HW157" s="44">
        <f>VLOOKUP($C157,факт!$D$8:$JF$250,173,0)</f>
        <v>0</v>
      </c>
      <c r="HX157" s="44">
        <f>VLOOKUP($C157,факт!$D$8:$JF$250,174,0)</f>
        <v>0</v>
      </c>
      <c r="HY157" s="44">
        <f>VLOOKUP($C157,факт!$D$8:$JF$250,175,0)</f>
        <v>0</v>
      </c>
      <c r="HZ157" s="44">
        <f>VLOOKUP($C157,факт!$D$8:$JF$250,176,0)</f>
        <v>0</v>
      </c>
      <c r="IA157" s="44">
        <f t="shared" ref="IA157:IA159" si="5902">SUM(HQ157*$F157)</f>
        <v>0</v>
      </c>
      <c r="IB157" s="44">
        <f t="shared" ref="IB157:IB159" si="5903">SUM(HS157*$F157)</f>
        <v>0</v>
      </c>
      <c r="IC157" s="44">
        <f t="shared" ref="IC157:IC159" si="5904">SUM(HU157*$F157)</f>
        <v>0</v>
      </c>
      <c r="ID157" s="44">
        <f t="shared" si="3034"/>
        <v>0</v>
      </c>
      <c r="IE157" s="44">
        <f t="shared" si="3035"/>
        <v>0</v>
      </c>
      <c r="IF157" s="45">
        <f>'СДП (план)'!AQ158</f>
        <v>0</v>
      </c>
      <c r="IG157" s="44">
        <f>'СДП (план)'!AR158</f>
        <v>0</v>
      </c>
      <c r="IH157" s="44">
        <f t="shared" si="3036"/>
        <v>0</v>
      </c>
      <c r="II157" s="44">
        <f t="shared" si="3037"/>
        <v>0</v>
      </c>
      <c r="IJ157" s="44"/>
      <c r="IK157" s="44"/>
      <c r="IL157" s="44"/>
      <c r="IM157" s="44"/>
      <c r="IN157" s="44"/>
      <c r="IO157" s="44"/>
      <c r="IP157" s="44">
        <f>SUM(IF157*$F157)</f>
        <v>0</v>
      </c>
      <c r="IQ157" s="44">
        <f>SUM(IH157*$F157)</f>
        <v>0</v>
      </c>
      <c r="IR157" s="44">
        <f>SUM(IJ157*$F157)</f>
        <v>0</v>
      </c>
      <c r="IS157" s="44">
        <f t="shared" si="3038"/>
        <v>0</v>
      </c>
      <c r="IT157" s="44">
        <f t="shared" si="3039"/>
        <v>0</v>
      </c>
      <c r="IU157" s="45">
        <f>'СДП (план)'!AS158</f>
        <v>0</v>
      </c>
      <c r="IV157" s="44">
        <f>'СДП (план)'!AT158</f>
        <v>0</v>
      </c>
      <c r="IW157" s="44">
        <f t="shared" si="3040"/>
        <v>0</v>
      </c>
      <c r="IX157" s="44">
        <f t="shared" si="3041"/>
        <v>0</v>
      </c>
      <c r="IY157" s="44">
        <f>VLOOKUP($C157,факт!$D$8:$JF$250,183,0)</f>
        <v>0</v>
      </c>
      <c r="IZ157" s="44">
        <f>VLOOKUP($C157,факт!$D$8:$JF$250,184,0)</f>
        <v>0</v>
      </c>
      <c r="JA157" s="44">
        <f>VLOOKUP($C157,факт!$D$8:$JF$250,185,0)</f>
        <v>0</v>
      </c>
      <c r="JB157" s="44">
        <f>VLOOKUP($C157,факт!$D$8:$JF$250,186,0)</f>
        <v>0</v>
      </c>
      <c r="JC157" s="44">
        <f>VLOOKUP($C157,факт!$D$8:$JF$250,187,0)</f>
        <v>0</v>
      </c>
      <c r="JD157" s="44">
        <f>VLOOKUP($C157,факт!$D$8:$JF$250,188,0)</f>
        <v>0</v>
      </c>
      <c r="JE157" s="44">
        <f t="shared" ref="JE157:JE159" si="5905">SUM(IU157*$F157)</f>
        <v>0</v>
      </c>
      <c r="JF157" s="44">
        <f t="shared" ref="JF157:JF159" si="5906">SUM(IW157*$F157)</f>
        <v>0</v>
      </c>
      <c r="JG157" s="44">
        <f t="shared" ref="JG157:JG159" si="5907">SUM(IY157*$F157)</f>
        <v>0</v>
      </c>
      <c r="JH157" s="44">
        <f t="shared" si="3042"/>
        <v>0</v>
      </c>
      <c r="JI157" s="44">
        <f t="shared" si="3043"/>
        <v>0</v>
      </c>
      <c r="JJ157" s="20">
        <f>'СДП (план)'!AU158</f>
        <v>0</v>
      </c>
      <c r="JK157" s="3">
        <f>'СДП (план)'!AV158</f>
        <v>0</v>
      </c>
      <c r="JL157" s="44">
        <f t="shared" si="3044"/>
        <v>0</v>
      </c>
      <c r="JM157" s="44">
        <f t="shared" si="3045"/>
        <v>0</v>
      </c>
      <c r="JN157" s="44">
        <f>VLOOKUP($C157,факт!$D$8:$JF$250,189,0)</f>
        <v>0</v>
      </c>
      <c r="JO157" s="44">
        <f>VLOOKUP($C157,факт!$D$8:$JF$250,190,0)</f>
        <v>0</v>
      </c>
      <c r="JP157" s="44">
        <f>VLOOKUP($C157,факт!$D$8:$JF$250,191,0)</f>
        <v>0</v>
      </c>
      <c r="JQ157" s="44">
        <f>VLOOKUP($C157,факт!$D$8:$JF$250,192,0)</f>
        <v>0</v>
      </c>
      <c r="JR157" s="44">
        <f>VLOOKUP($C157,факт!$D$8:$JF$250,193,0)</f>
        <v>0</v>
      </c>
      <c r="JS157" s="44">
        <f>VLOOKUP($C157,факт!$D$8:$JF$250,194,0)</f>
        <v>0</v>
      </c>
      <c r="JT157" s="44">
        <f>SUM(JJ157*$F157)</f>
        <v>0</v>
      </c>
      <c r="JU157" s="44">
        <f>SUM(JL157*$F157)</f>
        <v>0</v>
      </c>
      <c r="JV157" s="44">
        <f>SUM(JN157*$F157)</f>
        <v>0</v>
      </c>
      <c r="JW157" s="44">
        <f t="shared" si="3046"/>
        <v>0</v>
      </c>
      <c r="JX157" s="44">
        <f t="shared" si="3047"/>
        <v>0</v>
      </c>
      <c r="JY157" s="5">
        <f>'СДП (план)'!AW158</f>
        <v>0</v>
      </c>
      <c r="JZ157" s="3">
        <f>'СДП (план)'!AX158</f>
        <v>0</v>
      </c>
      <c r="KA157" s="44">
        <f t="shared" si="3048"/>
        <v>0</v>
      </c>
      <c r="KB157" s="44">
        <f t="shared" si="3049"/>
        <v>0</v>
      </c>
      <c r="KC157" s="44">
        <f>VLOOKUP($C157,факт!$D$8:$JF$250,177,0)</f>
        <v>0</v>
      </c>
      <c r="KD157" s="44">
        <f>VLOOKUP($C157,факт!$D$8:$JF$250,178,0)</f>
        <v>0</v>
      </c>
      <c r="KE157" s="44">
        <f>VLOOKUP($C157,факт!$D$8:$JF$250,179,0)</f>
        <v>0</v>
      </c>
      <c r="KF157" s="44">
        <f>VLOOKUP($C157,факт!$D$8:$JF$250,180,0)</f>
        <v>0</v>
      </c>
      <c r="KG157" s="44">
        <f>VLOOKUP($C157,факт!$D$8:$JF$250,181,0)</f>
        <v>0</v>
      </c>
      <c r="KH157" s="44">
        <f>VLOOKUP($C157,факт!$D$8:$JF$250,182,0)</f>
        <v>0</v>
      </c>
      <c r="KI157" s="44">
        <f t="shared" ref="KI157:KI159" si="5908">SUM(JY157*$F157)</f>
        <v>0</v>
      </c>
      <c r="KJ157" s="44">
        <f t="shared" ref="KJ157:KJ159" si="5909">SUM(KA157*$F157)</f>
        <v>0</v>
      </c>
      <c r="KK157" s="44">
        <f t="shared" ref="KK157:KK159" si="5910">SUM(KC157*$F157)</f>
        <v>0</v>
      </c>
      <c r="KL157" s="44">
        <f t="shared" si="3050"/>
        <v>0</v>
      </c>
      <c r="KM157" s="44">
        <f t="shared" si="3051"/>
        <v>0</v>
      </c>
      <c r="KN157" s="5">
        <f>'СДП (план)'!AY158</f>
        <v>0</v>
      </c>
      <c r="KO157" s="3">
        <f>'СДП (план)'!AZ158</f>
        <v>0</v>
      </c>
      <c r="KP157" s="44">
        <f t="shared" si="3052"/>
        <v>0</v>
      </c>
      <c r="KQ157" s="44">
        <f t="shared" si="3053"/>
        <v>0</v>
      </c>
      <c r="KR157" s="44"/>
      <c r="KS157" s="44"/>
      <c r="KT157" s="44"/>
      <c r="KU157" s="44"/>
      <c r="KV157" s="44"/>
      <c r="KW157" s="44"/>
      <c r="KX157" s="44">
        <f t="shared" ref="KX157:KX159" si="5911">SUM(KN157*$F157)</f>
        <v>0</v>
      </c>
      <c r="KY157" s="44">
        <f t="shared" ref="KY157:KY159" si="5912">SUM(KP157*$F157)</f>
        <v>0</v>
      </c>
      <c r="KZ157" s="44">
        <f t="shared" ref="KZ157:KZ159" si="5913">SUM(KR157*$F157)</f>
        <v>0</v>
      </c>
      <c r="LA157" s="44">
        <f t="shared" si="3054"/>
        <v>0</v>
      </c>
      <c r="LB157" s="44">
        <f t="shared" si="3055"/>
        <v>0</v>
      </c>
      <c r="LC157" s="45">
        <f>'СДП (план)'!BA158</f>
        <v>0</v>
      </c>
      <c r="LD157" s="44">
        <f>'СДП (план)'!BB158</f>
        <v>0</v>
      </c>
      <c r="LE157" s="44">
        <f t="shared" si="3056"/>
        <v>0</v>
      </c>
      <c r="LF157" s="44">
        <f t="shared" si="3057"/>
        <v>0</v>
      </c>
      <c r="LG157" s="44">
        <f>VLOOKUP($C157,факт!$D$8:$JF$250,111,0)</f>
        <v>0</v>
      </c>
      <c r="LH157" s="44">
        <f>VLOOKUP($C157,факт!$D$8:$JF$250,112,0)</f>
        <v>0</v>
      </c>
      <c r="LI157" s="44">
        <f>VLOOKUP($C157,факт!$D$8:$JF$250,113,0)</f>
        <v>0</v>
      </c>
      <c r="LJ157" s="44">
        <f>VLOOKUP($C157,факт!$D$8:$JF$250,114,0)</f>
        <v>0</v>
      </c>
      <c r="LK157" s="44">
        <f>VLOOKUP($C157,факт!$D$8:$JF$250,115,0)</f>
        <v>0</v>
      </c>
      <c r="LL157" s="44">
        <f>VLOOKUP($C157,факт!$D$8:$JF$250,116,0)</f>
        <v>0</v>
      </c>
      <c r="LM157" s="44">
        <f>SUM(LC157*$F157)</f>
        <v>0</v>
      </c>
      <c r="LN157" s="44">
        <f>SUM(LE157*$F157)</f>
        <v>0</v>
      </c>
      <c r="LO157" s="44">
        <f>SUM(LG157*$F157)</f>
        <v>0</v>
      </c>
      <c r="LP157" s="44">
        <f t="shared" si="3058"/>
        <v>0</v>
      </c>
      <c r="LQ157" s="44">
        <f t="shared" si="3059"/>
        <v>0</v>
      </c>
      <c r="LR157" s="45">
        <f>'СДП (план)'!BC158</f>
        <v>0</v>
      </c>
      <c r="LS157" s="44">
        <f>'СДП (план)'!BD158</f>
        <v>0</v>
      </c>
      <c r="LT157" s="44">
        <f t="shared" si="3060"/>
        <v>0</v>
      </c>
      <c r="LU157" s="44">
        <f t="shared" si="3061"/>
        <v>0</v>
      </c>
      <c r="LV157" s="44">
        <f>VLOOKUP($C157,факт!$D$8:$JF$250,117,0)</f>
        <v>0</v>
      </c>
      <c r="LW157" s="44">
        <f>VLOOKUP($C157,факт!$D$8:$JF$250,118,0)</f>
        <v>0</v>
      </c>
      <c r="LX157" s="44">
        <f>VLOOKUP($C157,факт!$D$8:$JF$250,119,0)</f>
        <v>0</v>
      </c>
      <c r="LY157" s="44">
        <f>VLOOKUP($C157,факт!$D$8:$JF$250,120,0)</f>
        <v>0</v>
      </c>
      <c r="LZ157" s="44">
        <f>VLOOKUP($C157,факт!$D$8:$JF$250,121,0)</f>
        <v>0</v>
      </c>
      <c r="MA157" s="44">
        <f>VLOOKUP($C157,факт!$D$8:$JF$250,122,0)</f>
        <v>0</v>
      </c>
      <c r="MB157" s="44">
        <f t="shared" ref="MB157:MB159" si="5914">SUM(LR157*$F157)</f>
        <v>0</v>
      </c>
      <c r="MC157" s="44">
        <f t="shared" ref="MC157:MC159" si="5915">SUM(LT157*$F157)</f>
        <v>0</v>
      </c>
      <c r="MD157" s="44">
        <f t="shared" ref="MD157:MD159" si="5916">SUM(LV157*$F157)</f>
        <v>0</v>
      </c>
      <c r="ME157" s="44">
        <f t="shared" si="3062"/>
        <v>0</v>
      </c>
      <c r="MF157" s="44">
        <f t="shared" si="3063"/>
        <v>0</v>
      </c>
      <c r="MG157" s="47">
        <f>'СДП (план)'!BE158</f>
        <v>0</v>
      </c>
      <c r="MH157" s="47">
        <f>'СДП (план)'!BF158</f>
        <v>0</v>
      </c>
      <c r="MI157" s="44">
        <f t="shared" si="3064"/>
        <v>0</v>
      </c>
      <c r="MJ157" s="44">
        <f t="shared" si="3065"/>
        <v>0</v>
      </c>
      <c r="MK157" s="44">
        <f>VLOOKUP($C157,факт!$D$8:$JF$250,63,0)</f>
        <v>0</v>
      </c>
      <c r="ML157" s="44">
        <f>VLOOKUP($C157,факт!$D$8:$JF$250,64,0)</f>
        <v>0</v>
      </c>
      <c r="MM157" s="44">
        <f>VLOOKUP($C157,факт!$D$8:$JF$250,65,0)</f>
        <v>0</v>
      </c>
      <c r="MN157" s="44">
        <f>VLOOKUP($C157,факт!$D$8:$JF$250,66,0)</f>
        <v>0</v>
      </c>
      <c r="MO157" s="44">
        <f>VLOOKUP($C157,факт!$D$8:$JF$250,67,0)</f>
        <v>0</v>
      </c>
      <c r="MP157" s="44">
        <f>VLOOKUP($C157,факт!$D$8:$JF$250,68,0)</f>
        <v>0</v>
      </c>
      <c r="MQ157" s="44">
        <f t="shared" ref="MQ157:MQ159" si="5917">SUM(MG157*$F157)</f>
        <v>0</v>
      </c>
      <c r="MR157" s="44">
        <f t="shared" ref="MR157:MR159" si="5918">SUM(MI157*$F157)</f>
        <v>0</v>
      </c>
      <c r="MS157" s="44">
        <f t="shared" ref="MS157:MS159" si="5919">SUM(MK157*$F157)</f>
        <v>0</v>
      </c>
      <c r="MT157" s="44">
        <f t="shared" si="3066"/>
        <v>0</v>
      </c>
      <c r="MU157" s="44">
        <f t="shared" si="3067"/>
        <v>0</v>
      </c>
      <c r="MV157" s="47">
        <f>'СДП (план)'!BG158</f>
        <v>0</v>
      </c>
      <c r="MW157" s="47">
        <f>'СДП (план)'!BH158</f>
        <v>0</v>
      </c>
      <c r="MX157" s="44">
        <f t="shared" si="3068"/>
        <v>0</v>
      </c>
      <c r="MY157" s="44">
        <f t="shared" si="3069"/>
        <v>0</v>
      </c>
      <c r="MZ157" s="44">
        <f>VLOOKUP($C157,факт!$D$8:$JF$250,129,0)</f>
        <v>0</v>
      </c>
      <c r="NA157" s="44">
        <f>VLOOKUP($C157,факт!$D$8:$JF$250,130,0)</f>
        <v>0</v>
      </c>
      <c r="NB157" s="44">
        <f>VLOOKUP($C157,факт!$D$8:$JF$250,131,0)</f>
        <v>0</v>
      </c>
      <c r="NC157" s="44">
        <f>VLOOKUP($C157,факт!$D$8:$JF$250,132,0)</f>
        <v>0</v>
      </c>
      <c r="ND157" s="44">
        <f>VLOOKUP($C157,факт!$D$8:$JF$250,133,0)</f>
        <v>0</v>
      </c>
      <c r="NE157" s="44">
        <f>VLOOKUP($C157,факт!$D$8:$JF$250,134,0)</f>
        <v>0</v>
      </c>
      <c r="NF157" s="44">
        <f t="shared" ref="NF157:NF159" si="5920">SUM(MV157*$F157)</f>
        <v>0</v>
      </c>
      <c r="NG157" s="44">
        <f t="shared" ref="NG157:NG159" si="5921">SUM(MX157*$F157)</f>
        <v>0</v>
      </c>
      <c r="NH157" s="44">
        <f t="shared" ref="NH157:NH159" si="5922">SUM(MZ157*$F157)</f>
        <v>0</v>
      </c>
      <c r="NI157" s="44">
        <f t="shared" si="3070"/>
        <v>0</v>
      </c>
      <c r="NJ157" s="44">
        <f t="shared" si="3071"/>
        <v>0</v>
      </c>
      <c r="NK157" s="45">
        <f>'СДП (план)'!BI158</f>
        <v>0</v>
      </c>
      <c r="NL157" s="44">
        <f>'СДП (план)'!BJ158</f>
        <v>0</v>
      </c>
      <c r="NM157" s="44">
        <f t="shared" si="3072"/>
        <v>0</v>
      </c>
      <c r="NN157" s="44">
        <f t="shared" si="3073"/>
        <v>0</v>
      </c>
      <c r="NO157" s="44">
        <f>VLOOKUP($C157,факт!$D$8:$JF$250,87,0)</f>
        <v>0</v>
      </c>
      <c r="NP157" s="44">
        <f>VLOOKUP($C157,факт!$D$8:$JF$250,88,0)</f>
        <v>0</v>
      </c>
      <c r="NQ157" s="44">
        <f>VLOOKUP($C157,факт!$D$8:$JF$250,89,0)</f>
        <v>0</v>
      </c>
      <c r="NR157" s="44">
        <f>VLOOKUP($C157,факт!$D$8:$JF$250,90,0)</f>
        <v>0</v>
      </c>
      <c r="NS157" s="44">
        <f>VLOOKUP($C157,факт!$D$8:$JF$250,91,0)</f>
        <v>0</v>
      </c>
      <c r="NT157" s="44">
        <f>VLOOKUP($C157,факт!$D$8:$JF$250,92,0)</f>
        <v>0</v>
      </c>
      <c r="NU157" s="44">
        <f>SUM(NK157*$F157)</f>
        <v>0</v>
      </c>
      <c r="NV157" s="44">
        <f>SUM(NM157*$F157)</f>
        <v>0</v>
      </c>
      <c r="NW157" s="44">
        <f>SUM(NO157*$F157)</f>
        <v>0</v>
      </c>
      <c r="NX157" s="44">
        <f t="shared" si="3074"/>
        <v>0</v>
      </c>
      <c r="NY157" s="44">
        <f t="shared" si="3075"/>
        <v>0</v>
      </c>
      <c r="NZ157" s="45">
        <f>'СДП (план)'!BK158</f>
        <v>0</v>
      </c>
      <c r="OA157" s="44">
        <f>'СДП (план)'!BL158</f>
        <v>0</v>
      </c>
      <c r="OB157" s="44">
        <f t="shared" si="3076"/>
        <v>0</v>
      </c>
      <c r="OC157" s="44">
        <f t="shared" si="3077"/>
        <v>0</v>
      </c>
      <c r="OD157" s="44">
        <f>VLOOKUP($C157,факт!$D$8:$JF$250,147,0)</f>
        <v>0</v>
      </c>
      <c r="OE157" s="44">
        <f>VLOOKUP($C157,факт!$D$8:$JF$250,148,0)</f>
        <v>0</v>
      </c>
      <c r="OF157" s="44">
        <f>VLOOKUP($C157,факт!$D$8:$JF$250,149,0)</f>
        <v>0</v>
      </c>
      <c r="OG157" s="44">
        <f>VLOOKUP($C157,факт!$D$8:$JF$250,150,0)</f>
        <v>0</v>
      </c>
      <c r="OH157" s="44">
        <f>VLOOKUP($C157,факт!$D$8:$JF$250,151,0)</f>
        <v>0</v>
      </c>
      <c r="OI157" s="44">
        <f>VLOOKUP($C157,факт!$D$8:$JF$250,152,0)</f>
        <v>0</v>
      </c>
      <c r="OJ157" s="44">
        <f t="shared" ref="OJ157:OJ159" si="5923">SUM(NZ157*$F157)</f>
        <v>0</v>
      </c>
      <c r="OK157" s="44">
        <f t="shared" ref="OK157:OK159" si="5924">SUM(OB157*$F157)</f>
        <v>0</v>
      </c>
      <c r="OL157" s="44">
        <f t="shared" ref="OL157:OL159" si="5925">SUM(OD157*$F157)</f>
        <v>0</v>
      </c>
      <c r="OM157" s="44">
        <f t="shared" si="3078"/>
        <v>0</v>
      </c>
      <c r="ON157" s="44">
        <f t="shared" si="3079"/>
        <v>0</v>
      </c>
      <c r="OO157" s="45">
        <f>'СДП (план)'!BM158</f>
        <v>0</v>
      </c>
      <c r="OP157" s="44">
        <f>'СДП (план)'!BN158</f>
        <v>0</v>
      </c>
      <c r="OQ157" s="44">
        <f t="shared" si="3080"/>
        <v>0</v>
      </c>
      <c r="OR157" s="44">
        <f t="shared" si="3081"/>
        <v>0</v>
      </c>
      <c r="OS157" s="44">
        <f>VLOOKUP($C157,факт!$D$8:$JF$250,195,0)</f>
        <v>0</v>
      </c>
      <c r="OT157" s="44">
        <f>VLOOKUP($C157,факт!$D$8:$JF$250,196,0)</f>
        <v>0</v>
      </c>
      <c r="OU157" s="44">
        <f>VLOOKUP($C157,факт!$D$8:$JF$250,197,0)</f>
        <v>0</v>
      </c>
      <c r="OV157" s="44">
        <f>VLOOKUP($C157,факт!$D$8:$JF$250,198,0)</f>
        <v>0</v>
      </c>
      <c r="OW157" s="44">
        <f>VLOOKUP($C157,факт!$D$8:$JF$250,199,0)</f>
        <v>0</v>
      </c>
      <c r="OX157" s="44">
        <f>VLOOKUP($C157,факт!$D$8:$JF$250,200,0)</f>
        <v>0</v>
      </c>
      <c r="OY157" s="44">
        <f t="shared" ref="OY157:OY159" si="5926">SUM(OO157*$F157)</f>
        <v>0</v>
      </c>
      <c r="OZ157" s="44">
        <f t="shared" ref="OZ157:OZ159" si="5927">SUM(OQ157*$F157)</f>
        <v>0</v>
      </c>
      <c r="PA157" s="44">
        <f t="shared" ref="PA157:PA159" si="5928">SUM(OS157*$F157)</f>
        <v>0</v>
      </c>
      <c r="PB157" s="44">
        <f t="shared" si="3082"/>
        <v>0</v>
      </c>
      <c r="PC157" s="44">
        <f t="shared" si="3083"/>
        <v>0</v>
      </c>
      <c r="PD157" s="45">
        <f>'СДП (план)'!BO158</f>
        <v>0</v>
      </c>
      <c r="PE157" s="44">
        <f>'СДП (план)'!BP158</f>
        <v>0</v>
      </c>
      <c r="PF157" s="44">
        <f t="shared" si="3084"/>
        <v>0</v>
      </c>
      <c r="PG157" s="44">
        <f t="shared" si="3085"/>
        <v>0</v>
      </c>
      <c r="PH157" s="44">
        <f>VLOOKUP($C157,факт!$D$8:$JF$250,201,0)</f>
        <v>0</v>
      </c>
      <c r="PI157" s="44">
        <f>VLOOKUP($C157,факт!$D$8:$JF$250,202,0)</f>
        <v>0</v>
      </c>
      <c r="PJ157" s="44">
        <f>VLOOKUP($C157,факт!$D$8:$JF$250,203,0)</f>
        <v>0</v>
      </c>
      <c r="PK157" s="44">
        <f>VLOOKUP($C157,факт!$D$8:$JF$250,204,0)</f>
        <v>0</v>
      </c>
      <c r="PL157" s="44">
        <f>VLOOKUP($C157,факт!$D$8:$JF$250,205,0)</f>
        <v>0</v>
      </c>
      <c r="PM157" s="44">
        <f>VLOOKUP($C157,факт!$D$8:$JF$250,206,0)</f>
        <v>0</v>
      </c>
      <c r="PN157" s="44">
        <f t="shared" ref="PN157:PN159" si="5929">SUM(PD157*$F157)</f>
        <v>0</v>
      </c>
      <c r="PO157" s="44">
        <f t="shared" ref="PO157:PO159" si="5930">SUM(PF157*$F157)</f>
        <v>0</v>
      </c>
      <c r="PP157" s="44">
        <f t="shared" ref="PP157:PP159" si="5931">SUM(PH157*$F157)</f>
        <v>0</v>
      </c>
      <c r="PQ157" s="44">
        <f t="shared" si="3086"/>
        <v>0</v>
      </c>
      <c r="PR157" s="44">
        <f t="shared" si="3087"/>
        <v>0</v>
      </c>
      <c r="PS157" s="45">
        <f>'СДП (план)'!BQ158</f>
        <v>0</v>
      </c>
      <c r="PT157" s="44">
        <f>'СДП (план)'!BR158</f>
        <v>0</v>
      </c>
      <c r="PU157" s="44">
        <f t="shared" si="3088"/>
        <v>0</v>
      </c>
      <c r="PV157" s="44">
        <f t="shared" si="3089"/>
        <v>0</v>
      </c>
      <c r="PW157" s="44">
        <f>VLOOKUP($C157,факт!$D$8:$JF$250,207,0)</f>
        <v>0</v>
      </c>
      <c r="PX157" s="44">
        <f>VLOOKUP($C157,факт!$D$8:$JF$250,208,0)</f>
        <v>0</v>
      </c>
      <c r="PY157" s="44">
        <f>VLOOKUP($C157,факт!$D$8:$JF$250,209,0)</f>
        <v>0</v>
      </c>
      <c r="PZ157" s="44">
        <f>VLOOKUP($C157,факт!$D$8:$JF$250,210,0)</f>
        <v>0</v>
      </c>
      <c r="QA157" s="44">
        <f>VLOOKUP($C157,факт!$D$8:$JF$250,211,0)</f>
        <v>0</v>
      </c>
      <c r="QB157" s="44">
        <f>VLOOKUP($C157,факт!$D$8:$JF$250,212,0)</f>
        <v>0</v>
      </c>
      <c r="QC157" s="44">
        <f>SUM(PS157*$F157)</f>
        <v>0</v>
      </c>
      <c r="QD157" s="44">
        <f>SUM(PU157*$F157)</f>
        <v>0</v>
      </c>
      <c r="QE157" s="44">
        <f>SUM(PW157*$F157)</f>
        <v>0</v>
      </c>
      <c r="QF157" s="44">
        <f t="shared" si="5709"/>
        <v>0</v>
      </c>
      <c r="QG157" s="44">
        <f t="shared" si="5710"/>
        <v>0</v>
      </c>
      <c r="QH157" s="45">
        <f>'СДП (план)'!BS158</f>
        <v>0</v>
      </c>
      <c r="QI157" s="44">
        <f>'СДП (план)'!BT158</f>
        <v>0</v>
      </c>
      <c r="QJ157" s="44">
        <f t="shared" si="3090"/>
        <v>0</v>
      </c>
      <c r="QK157" s="44">
        <f t="shared" si="3091"/>
        <v>0</v>
      </c>
      <c r="QL157" s="44">
        <f>VLOOKUP($C157,факт!$D$8:$JF$250,213,0)</f>
        <v>0</v>
      </c>
      <c r="QM157" s="44">
        <f>VLOOKUP($C157,факт!$D$8:$JF$250,214,0)</f>
        <v>0</v>
      </c>
      <c r="QN157" s="44">
        <f>VLOOKUP($C157,факт!$D$8:$JF$250,215,0)</f>
        <v>0</v>
      </c>
      <c r="QO157" s="44">
        <f>VLOOKUP($C157,факт!$D$8:$JF$250,216,0)</f>
        <v>0</v>
      </c>
      <c r="QP157" s="44">
        <f>VLOOKUP($C157,факт!$D$8:$JF$250,217,0)</f>
        <v>0</v>
      </c>
      <c r="QQ157" s="44">
        <f>VLOOKUP($C157,факт!$D$8:$JF$250,218,0)</f>
        <v>0</v>
      </c>
      <c r="QR157" s="44">
        <f t="shared" ref="QR157:QR159" si="5932">SUM(QH157*$F157)</f>
        <v>0</v>
      </c>
      <c r="QS157" s="44">
        <f t="shared" ref="QS157:QS159" si="5933">SUM(QJ157*$F157)</f>
        <v>0</v>
      </c>
      <c r="QT157" s="44">
        <f t="shared" ref="QT157:QT159" si="5934">SUM(QL157*$F157)</f>
        <v>0</v>
      </c>
      <c r="QU157" s="44">
        <f t="shared" ref="QU157:QU159" si="5935">SUM(QL157-QJ157)</f>
        <v>0</v>
      </c>
      <c r="QV157" s="44">
        <f t="shared" si="3182"/>
        <v>0</v>
      </c>
      <c r="QW157" s="45">
        <f>'СДП (план)'!BU158</f>
        <v>0</v>
      </c>
      <c r="QX157" s="44">
        <f>'СДП (план)'!BV158</f>
        <v>0</v>
      </c>
      <c r="QY157" s="44">
        <f t="shared" si="3092"/>
        <v>0</v>
      </c>
      <c r="QZ157" s="44">
        <f t="shared" si="3093"/>
        <v>0</v>
      </c>
      <c r="RA157" s="44">
        <f>VLOOKUP($C157,факт!$D$8:$JF$250,225,0)</f>
        <v>0</v>
      </c>
      <c r="RB157" s="44">
        <f>VLOOKUP($C157,факт!$D$8:$JF$250,226,0)</f>
        <v>0</v>
      </c>
      <c r="RC157" s="44">
        <f>VLOOKUP($C157,факт!$D$8:$JF$250,227,0)</f>
        <v>0</v>
      </c>
      <c r="RD157" s="44">
        <f>VLOOKUP($C157,факт!$D$8:$JF$250,228,0)</f>
        <v>0</v>
      </c>
      <c r="RE157" s="44">
        <f>VLOOKUP($C157,факт!$D$8:$JF$250,229,0)</f>
        <v>0</v>
      </c>
      <c r="RF157" s="44">
        <f>VLOOKUP($C157,факт!$D$8:$JF$250,230,0)</f>
        <v>0</v>
      </c>
      <c r="RG157" s="44">
        <f t="shared" ref="RG157:RG159" si="5936">SUM(QW157*$F157)</f>
        <v>0</v>
      </c>
      <c r="RH157" s="44">
        <f t="shared" ref="RH157:RH159" si="5937">SUM(QY157*$F157)</f>
        <v>0</v>
      </c>
      <c r="RI157" s="44">
        <f t="shared" ref="RI157:RI159" si="5938">SUM(RA157*$F157)</f>
        <v>0</v>
      </c>
      <c r="RJ157" s="44">
        <f t="shared" ref="RJ157:RJ159" si="5939">SUM(RA157-QY157)</f>
        <v>0</v>
      </c>
      <c r="RK157" s="44">
        <f t="shared" si="3185"/>
        <v>0</v>
      </c>
      <c r="RL157" s="45">
        <f>'СДП (план)'!BW158</f>
        <v>0</v>
      </c>
      <c r="RM157" s="44">
        <f>'СДП (план)'!BX158</f>
        <v>0</v>
      </c>
      <c r="RN157" s="44">
        <f t="shared" si="3094"/>
        <v>0</v>
      </c>
      <c r="RO157" s="44">
        <f t="shared" si="3095"/>
        <v>0</v>
      </c>
      <c r="RP157" s="44">
        <f>VLOOKUP($C157,факт!$D$8:$JF$250,105,0)</f>
        <v>0</v>
      </c>
      <c r="RQ157" s="44">
        <f>VLOOKUP($C157,факт!$D$8:$JF$250,106,0)</f>
        <v>0</v>
      </c>
      <c r="RR157" s="44">
        <f>VLOOKUP($C157,факт!$D$8:$JF$250,107,0)</f>
        <v>0</v>
      </c>
      <c r="RS157" s="44">
        <f>VLOOKUP($C157,факт!$D$8:$JF$250,108,0)</f>
        <v>0</v>
      </c>
      <c r="RT157" s="44">
        <f>VLOOKUP($C157,факт!$D$8:$JF$250,109,0)</f>
        <v>0</v>
      </c>
      <c r="RU157" s="44">
        <f>VLOOKUP($C157,факт!$D$8:$JF$250,110,0)</f>
        <v>0</v>
      </c>
      <c r="RV157" s="44">
        <f t="shared" ref="RV157:RV159" si="5940">SUM(RL157*$F157)</f>
        <v>0</v>
      </c>
      <c r="RW157" s="44">
        <f t="shared" ref="RW157:RW159" si="5941">SUM(RN157*$F157)</f>
        <v>0</v>
      </c>
      <c r="RX157" s="44">
        <f t="shared" ref="RX157:RX159" si="5942">SUM(RP157*$F157)</f>
        <v>0</v>
      </c>
      <c r="RY157" s="44">
        <f t="shared" si="3096"/>
        <v>0</v>
      </c>
      <c r="RZ157" s="44">
        <f t="shared" si="3097"/>
        <v>0</v>
      </c>
      <c r="SA157" s="45">
        <f>'СДП (план)'!BY158</f>
        <v>0</v>
      </c>
      <c r="SB157" s="44">
        <f>'СДП (план)'!BZ158</f>
        <v>0</v>
      </c>
      <c r="SC157" s="44">
        <f t="shared" si="3098"/>
        <v>0</v>
      </c>
      <c r="SD157" s="44">
        <f t="shared" si="3099"/>
        <v>0</v>
      </c>
      <c r="SE157" s="44">
        <f>VLOOKUP($C157,факт!$D$8:$JF$250,69,0)</f>
        <v>0</v>
      </c>
      <c r="SF157" s="44">
        <f>VLOOKUP($C157,факт!$D$8:$JF$250,70,0)</f>
        <v>0</v>
      </c>
      <c r="SG157" s="44">
        <f>VLOOKUP($C157,факт!$D$8:$JF$250,71,0)</f>
        <v>0</v>
      </c>
      <c r="SH157" s="44">
        <f>VLOOKUP($C157,факт!$D$8:$JF$250,72,0)</f>
        <v>0</v>
      </c>
      <c r="SI157" s="44">
        <f>VLOOKUP($C157,факт!$D$8:$JF$250,73,0)</f>
        <v>0</v>
      </c>
      <c r="SJ157" s="44">
        <f>VLOOKUP($C157,факт!$D$8:$JF$250,74,0)</f>
        <v>0</v>
      </c>
      <c r="SK157" s="44">
        <f t="shared" ref="SK157:SK159" si="5943">SUM(SA157*$F157)</f>
        <v>0</v>
      </c>
      <c r="SL157" s="44">
        <f t="shared" ref="SL157:SL159" si="5944">SUM(SC157*$F157)</f>
        <v>0</v>
      </c>
      <c r="SM157" s="44">
        <f t="shared" ref="SM157:SM159" si="5945">SUM(SE157*$F157)</f>
        <v>0</v>
      </c>
      <c r="SN157" s="44">
        <f t="shared" si="3100"/>
        <v>0</v>
      </c>
      <c r="SO157" s="44">
        <f t="shared" si="3101"/>
        <v>0</v>
      </c>
      <c r="SP157" s="45">
        <f>'СДП (план)'!CA158</f>
        <v>0</v>
      </c>
      <c r="SQ157" s="44">
        <f>'СДП (план)'!CB158</f>
        <v>0</v>
      </c>
      <c r="SR157" s="44">
        <f t="shared" si="3102"/>
        <v>0</v>
      </c>
      <c r="SS157" s="44">
        <f t="shared" si="3103"/>
        <v>0</v>
      </c>
      <c r="ST157" s="44"/>
      <c r="SU157" s="44"/>
      <c r="SV157" s="44"/>
      <c r="SW157" s="44"/>
      <c r="SX157" s="44"/>
      <c r="SY157" s="44"/>
      <c r="SZ157" s="44">
        <f t="shared" ref="SZ157:SZ159" si="5946">SUM(SP157*$F157)</f>
        <v>0</v>
      </c>
      <c r="TA157" s="44">
        <f t="shared" ref="TA157:TA159" si="5947">SUM(SR157*$F157)</f>
        <v>0</v>
      </c>
      <c r="TB157" s="44">
        <f t="shared" ref="TB157:TB159" si="5948">SUM(ST157*$F157)</f>
        <v>0</v>
      </c>
      <c r="TC157" s="44">
        <f t="shared" si="3104"/>
        <v>0</v>
      </c>
      <c r="TD157" s="44">
        <f t="shared" si="3105"/>
        <v>0</v>
      </c>
      <c r="TE157" s="45">
        <f>'СДП (план)'!CC158</f>
        <v>0</v>
      </c>
      <c r="TF157" s="44">
        <f>'СДП (план)'!CD158</f>
        <v>0</v>
      </c>
      <c r="TG157" s="44">
        <f t="shared" si="3106"/>
        <v>0</v>
      </c>
      <c r="TH157" s="44">
        <f t="shared" si="3107"/>
        <v>0</v>
      </c>
      <c r="TI157" s="44">
        <f>VLOOKUP($C157,факт!$D$8:$JF$250,135,0)</f>
        <v>0</v>
      </c>
      <c r="TJ157" s="44">
        <f>VLOOKUP($C157,факт!$D$8:$JF$250,136,0)</f>
        <v>0</v>
      </c>
      <c r="TK157" s="44">
        <f>VLOOKUP($C157,факт!$D$8:$JF$250,137,0)</f>
        <v>0</v>
      </c>
      <c r="TL157" s="44">
        <f>VLOOKUP($C157,факт!$D$8:$JF$250,138,0)</f>
        <v>0</v>
      </c>
      <c r="TM157" s="44">
        <f>VLOOKUP($C157,факт!$D$8:$JF$250,139,0)</f>
        <v>0</v>
      </c>
      <c r="TN157" s="44">
        <f>VLOOKUP($C157,факт!$D$8:$JF$250,140,0)</f>
        <v>0</v>
      </c>
      <c r="TO157" s="44">
        <f t="shared" ref="TO157:TO159" si="5949">SUM(TE157*$F157)</f>
        <v>0</v>
      </c>
      <c r="TP157" s="44">
        <f t="shared" ref="TP157:TP159" si="5950">SUM(TG157*$F157)</f>
        <v>0</v>
      </c>
      <c r="TQ157" s="44">
        <f t="shared" ref="TQ157:TQ159" si="5951">SUM(TI157*$F157)</f>
        <v>0</v>
      </c>
      <c r="TR157" s="44">
        <f t="shared" si="3108"/>
        <v>0</v>
      </c>
      <c r="TS157" s="44">
        <f t="shared" si="3109"/>
        <v>0</v>
      </c>
      <c r="TT157" s="47">
        <f>'СДП (план)'!CE158</f>
        <v>0</v>
      </c>
      <c r="TU157" s="47">
        <f>'СДП (план)'!CF158</f>
        <v>0</v>
      </c>
      <c r="TV157" s="44">
        <f t="shared" si="3110"/>
        <v>0</v>
      </c>
      <c r="TW157" s="44">
        <f t="shared" si="3111"/>
        <v>0</v>
      </c>
      <c r="TX157" s="44">
        <f>VLOOKUP($C157,факт!$D$8:$JF$250,75,0)</f>
        <v>0</v>
      </c>
      <c r="TY157" s="44">
        <f>VLOOKUP($C157,факт!$D$8:$JF$250,76,0)</f>
        <v>0</v>
      </c>
      <c r="TZ157" s="44">
        <f>VLOOKUP($C157,факт!$D$8:$JF$250,77,0)</f>
        <v>0</v>
      </c>
      <c r="UA157" s="44">
        <f>VLOOKUP($C157,факт!$D$8:$JF$250,78,0)</f>
        <v>0</v>
      </c>
      <c r="UB157" s="44">
        <f>VLOOKUP($C157,факт!$D$8:$JF$250,79,0)</f>
        <v>0</v>
      </c>
      <c r="UC157" s="44">
        <f>VLOOKUP($C157,факт!$D$8:$JF$250,80,0)</f>
        <v>0</v>
      </c>
      <c r="UD157" s="44">
        <f>SUM(TT157*$F157)</f>
        <v>0</v>
      </c>
      <c r="UE157" s="44">
        <f>SUM(TV157*$F157)</f>
        <v>0</v>
      </c>
      <c r="UF157" s="44">
        <f>SUM(TX157*$F157)</f>
        <v>0</v>
      </c>
      <c r="UG157" s="44">
        <f t="shared" si="3112"/>
        <v>0</v>
      </c>
      <c r="UH157" s="44">
        <f t="shared" si="3113"/>
        <v>0</v>
      </c>
      <c r="UI157" s="45">
        <f>'СДП (план)'!CG158</f>
        <v>0</v>
      </c>
      <c r="UJ157" s="44">
        <f>'СДП (план)'!CH158</f>
        <v>0</v>
      </c>
      <c r="UK157" s="44">
        <f t="shared" si="3114"/>
        <v>0</v>
      </c>
      <c r="UL157" s="44">
        <f t="shared" si="3115"/>
        <v>0</v>
      </c>
      <c r="UM157" s="44">
        <f>VLOOKUP($C157,факт!$D$8:$JF$250,81,0)</f>
        <v>0</v>
      </c>
      <c r="UN157" s="44">
        <f>VLOOKUP($C157,факт!$D$8:$JF$250,82,0)</f>
        <v>0</v>
      </c>
      <c r="UO157" s="44">
        <f>VLOOKUP($C157,факт!$D$8:$JF$250,83,0)</f>
        <v>0</v>
      </c>
      <c r="UP157" s="44">
        <f>VLOOKUP($C157,факт!$D$8:$JF$250,84,0)</f>
        <v>0</v>
      </c>
      <c r="UQ157" s="44">
        <f>VLOOKUP($C157,факт!$D$8:$JF$250,85,0)</f>
        <v>0</v>
      </c>
      <c r="UR157" s="44">
        <f>VLOOKUP($C157,факт!$D$8:$JF$250,86,0)</f>
        <v>0</v>
      </c>
      <c r="US157" s="44">
        <f t="shared" ref="US157:US159" si="5952">SUM(UI157*$F157)</f>
        <v>0</v>
      </c>
      <c r="UT157" s="44">
        <f t="shared" ref="UT157:UT159" si="5953">SUM(UK157*$F157)</f>
        <v>0</v>
      </c>
      <c r="UU157" s="44">
        <f t="shared" ref="UU157:UU159" si="5954">SUM(UM157*$F157)</f>
        <v>0</v>
      </c>
      <c r="UV157" s="44">
        <f t="shared" si="3116"/>
        <v>0</v>
      </c>
      <c r="UW157" s="44">
        <f t="shared" si="3117"/>
        <v>0</v>
      </c>
      <c r="UX157" s="45">
        <f>'СДП (план)'!CI158</f>
        <v>0</v>
      </c>
      <c r="UY157" s="44">
        <f>'СДП (план)'!CJ158</f>
        <v>0</v>
      </c>
      <c r="UZ157" s="44">
        <f t="shared" si="3118"/>
        <v>0</v>
      </c>
      <c r="VA157" s="44">
        <f t="shared" si="3119"/>
        <v>0</v>
      </c>
      <c r="VB157" s="44">
        <f>VLOOKUP($C157,факт!$D$8:$JF$250,99,0)</f>
        <v>0</v>
      </c>
      <c r="VC157" s="44">
        <f>VLOOKUP($C157,факт!$D$8:$JF$250,100,0)</f>
        <v>0</v>
      </c>
      <c r="VD157" s="44">
        <f>VLOOKUP($C157,факт!$D$8:$JF$250,101,0)</f>
        <v>0</v>
      </c>
      <c r="VE157" s="44">
        <f>VLOOKUP($C157,факт!$D$8:$JF$250,102,0)</f>
        <v>0</v>
      </c>
      <c r="VF157" s="44">
        <f>VLOOKUP($C157,факт!$D$8:$JF$250,103,0)</f>
        <v>0</v>
      </c>
      <c r="VG157" s="44">
        <f>VLOOKUP($C157,факт!$D$8:$JF$250,104,0)</f>
        <v>0</v>
      </c>
      <c r="VH157" s="44">
        <f>SUM(UX157*$F157)</f>
        <v>0</v>
      </c>
      <c r="VI157" s="44">
        <f>SUM(UZ157*$F157)</f>
        <v>0</v>
      </c>
      <c r="VJ157" s="44">
        <f t="shared" ref="VJ157:VJ159" si="5955">SUM(VB157*$F157)</f>
        <v>0</v>
      </c>
      <c r="VK157" s="44">
        <f t="shared" si="5213"/>
        <v>0</v>
      </c>
      <c r="VL157" s="44">
        <f t="shared" si="5214"/>
        <v>0</v>
      </c>
      <c r="VM157" s="45">
        <f>'СДП (план)'!CK158</f>
        <v>0</v>
      </c>
      <c r="VN157" s="44">
        <f>'СДП (план)'!CL158</f>
        <v>0</v>
      </c>
      <c r="VO157" s="44">
        <f t="shared" si="3120"/>
        <v>0</v>
      </c>
      <c r="VP157" s="44">
        <f t="shared" si="3121"/>
        <v>0</v>
      </c>
      <c r="VQ157" s="44">
        <f>VLOOKUP($C157,факт!$D$8:$JF$250,123,0)</f>
        <v>0</v>
      </c>
      <c r="VR157" s="44">
        <f>VLOOKUP($C157,факт!$D$8:$JF$250,124,0)</f>
        <v>0</v>
      </c>
      <c r="VS157" s="44">
        <f>VLOOKUP($C157,факт!$D$8:$JF$250,125,0)</f>
        <v>0</v>
      </c>
      <c r="VT157" s="44">
        <f>VLOOKUP($C157,факт!$D$8:$JF$250,126,0)</f>
        <v>0</v>
      </c>
      <c r="VU157" s="44">
        <f>VLOOKUP($C157,факт!$D$8:$JF$250,127,0)</f>
        <v>0</v>
      </c>
      <c r="VV157" s="44">
        <f>VLOOKUP($C157,факт!$D$8:$JF$250,128,0)</f>
        <v>0</v>
      </c>
      <c r="VW157" s="44">
        <f t="shared" ref="VW157:VW159" si="5956">SUM(VM157*$F157)</f>
        <v>0</v>
      </c>
      <c r="VX157" s="44">
        <f t="shared" ref="VX157:VX159" si="5957">SUM(VO157*$F157)</f>
        <v>0</v>
      </c>
      <c r="VY157" s="44">
        <f t="shared" ref="VY157:VY159" si="5958">SUM(VQ157*$F157)</f>
        <v>0</v>
      </c>
      <c r="VZ157" s="44">
        <f t="shared" si="3122"/>
        <v>0</v>
      </c>
      <c r="WA157" s="44">
        <f t="shared" si="3123"/>
        <v>0</v>
      </c>
      <c r="WB157" s="45">
        <f>'СДП (план)'!CM158</f>
        <v>0</v>
      </c>
      <c r="WC157" s="44">
        <f>'СДП (план)'!CN158</f>
        <v>0</v>
      </c>
      <c r="WD157" s="44">
        <f t="shared" si="3124"/>
        <v>0</v>
      </c>
      <c r="WE157" s="44">
        <f t="shared" si="3125"/>
        <v>0</v>
      </c>
      <c r="WF157" s="44">
        <f>VLOOKUP($C157,факт!$D$8:$JF$250,141,0)</f>
        <v>0</v>
      </c>
      <c r="WG157" s="44">
        <f>VLOOKUP($C157,факт!$D$8:$JF$250,142,0)</f>
        <v>0</v>
      </c>
      <c r="WH157" s="44">
        <f>VLOOKUP($C157,факт!$D$8:$JF$250,143,0)</f>
        <v>0</v>
      </c>
      <c r="WI157" s="44">
        <f>VLOOKUP($C157,факт!$D$8:$JF$250,144,0)</f>
        <v>0</v>
      </c>
      <c r="WJ157" s="44">
        <f>VLOOKUP($C157,факт!$D$8:$JF$250,145,0)</f>
        <v>0</v>
      </c>
      <c r="WK157" s="44">
        <f>VLOOKUP($C157,факт!$D$8:$JF$250,146,0)</f>
        <v>0</v>
      </c>
      <c r="WL157" s="44">
        <f t="shared" ref="WL157:WL159" si="5959">SUM(WB157*$F157)</f>
        <v>0</v>
      </c>
      <c r="WM157" s="44">
        <f t="shared" ref="WM157:WM159" si="5960">SUM(WD157*$F157)</f>
        <v>0</v>
      </c>
      <c r="WN157" s="44">
        <f t="shared" ref="WN157:WN159" si="5961">SUM(WF157*$F157)</f>
        <v>0</v>
      </c>
      <c r="WO157" s="44">
        <f t="shared" si="3126"/>
        <v>0</v>
      </c>
      <c r="WP157" s="44">
        <f t="shared" si="3127"/>
        <v>0</v>
      </c>
      <c r="WQ157" s="45">
        <f>'СДП (план)'!CO158</f>
        <v>0</v>
      </c>
      <c r="WR157" s="44">
        <f>'СДП (план)'!CP158</f>
        <v>0</v>
      </c>
      <c r="WS157" s="44">
        <f t="shared" si="3128"/>
        <v>0</v>
      </c>
      <c r="WT157" s="44">
        <f t="shared" si="3129"/>
        <v>0</v>
      </c>
      <c r="WU157" s="44">
        <f>VLOOKUP($C157,факт!$D$8:$JF$250,57,0)</f>
        <v>0</v>
      </c>
      <c r="WV157" s="44">
        <f>VLOOKUP($C157,факт!$D$8:$JF$250,58,0)</f>
        <v>0</v>
      </c>
      <c r="WW157" s="44">
        <f>VLOOKUP($C157,факт!$D$8:$JF$250,59,0)</f>
        <v>0</v>
      </c>
      <c r="WX157" s="44">
        <f>VLOOKUP($C157,факт!$D$8:$JF$250,60,0)</f>
        <v>0</v>
      </c>
      <c r="WY157" s="44">
        <f>VLOOKUP($C157,факт!$D$8:$JF$250,61,0)</f>
        <v>0</v>
      </c>
      <c r="WZ157" s="44">
        <f>VLOOKUP($C157,факт!$D$8:$JF$250,62,0)</f>
        <v>0</v>
      </c>
      <c r="XA157" s="44">
        <f t="shared" ref="XA157:XA159" si="5962">SUM(WQ157*$F157)</f>
        <v>0</v>
      </c>
      <c r="XB157" s="44">
        <f t="shared" ref="XB157:XB159" si="5963">SUM(WS157*$F157)</f>
        <v>0</v>
      </c>
      <c r="XC157" s="44">
        <f t="shared" ref="XC157:XC159" si="5964">SUM(WU157*$F157)</f>
        <v>0</v>
      </c>
      <c r="XD157" s="44">
        <f t="shared" si="3130"/>
        <v>0</v>
      </c>
      <c r="XE157" s="44">
        <f t="shared" si="3131"/>
        <v>0</v>
      </c>
      <c r="XF157" s="45">
        <f>'СДП (план)'!CQ158</f>
        <v>0</v>
      </c>
      <c r="XG157" s="44">
        <f>'СДП (план)'!CR158</f>
        <v>0</v>
      </c>
      <c r="XH157" s="44">
        <f t="shared" si="3132"/>
        <v>0</v>
      </c>
      <c r="XI157" s="44">
        <f t="shared" si="3133"/>
        <v>0</v>
      </c>
      <c r="XJ157" s="44">
        <f>VLOOKUP($C157,факт!$D$8:$JF$250,51,0)</f>
        <v>0</v>
      </c>
      <c r="XK157" s="44">
        <f>VLOOKUP($C157,факт!$D$8:$JF$250,52,0)</f>
        <v>0</v>
      </c>
      <c r="XL157" s="44">
        <f>VLOOKUP($C157,факт!$D$8:$JF$250,53,0)</f>
        <v>0</v>
      </c>
      <c r="XM157" s="44">
        <f>VLOOKUP($C157,факт!$D$8:$JF$250,54,0)</f>
        <v>0</v>
      </c>
      <c r="XN157" s="44">
        <f>VLOOKUP($C157,факт!$D$8:$JF$250,55,0)</f>
        <v>0</v>
      </c>
      <c r="XO157" s="44">
        <f>VLOOKUP($C157,факт!$D$8:$JF$250,56,0)</f>
        <v>0</v>
      </c>
      <c r="XP157" s="44">
        <f t="shared" ref="XP157:XP159" si="5965">SUM(XF157*$F157)</f>
        <v>0</v>
      </c>
      <c r="XQ157" s="44">
        <f t="shared" ref="XQ157:XQ159" si="5966">SUM(XH157*$F157)</f>
        <v>0</v>
      </c>
      <c r="XR157" s="44">
        <f t="shared" ref="XR157:XR159" si="5967">SUM(XJ157*$F157)</f>
        <v>0</v>
      </c>
      <c r="XS157" s="44">
        <f t="shared" si="3134"/>
        <v>0</v>
      </c>
      <c r="XT157" s="44">
        <f t="shared" si="3135"/>
        <v>0</v>
      </c>
      <c r="XU157" s="20">
        <f>'СДП (план)'!CS158</f>
        <v>0</v>
      </c>
      <c r="XV157" s="3">
        <f>'СДП (план)'!CT158</f>
        <v>0</v>
      </c>
      <c r="XW157" s="44">
        <f t="shared" si="3136"/>
        <v>0</v>
      </c>
      <c r="XX157" s="44">
        <f t="shared" si="3137"/>
        <v>0</v>
      </c>
      <c r="XY157" s="44">
        <f>VLOOKUP($C157,факт!$D$8:$JF$250,93,0)</f>
        <v>0</v>
      </c>
      <c r="XZ157" s="44">
        <f>VLOOKUP($C157,факт!$D$8:$JF$250,94,0)</f>
        <v>0</v>
      </c>
      <c r="YA157" s="44">
        <f>VLOOKUP($C157,факт!$D$8:$JF$250,95,0)</f>
        <v>0</v>
      </c>
      <c r="YB157" s="44">
        <f>VLOOKUP($C157,факт!$D$8:$JF$250,96,0)</f>
        <v>0</v>
      </c>
      <c r="YC157" s="44">
        <f>VLOOKUP($C157,факт!$D$8:$JF$250,97,0)</f>
        <v>0</v>
      </c>
      <c r="YD157" s="44">
        <f>VLOOKUP($C157,факт!$D$8:$JF$250,98,0)</f>
        <v>0</v>
      </c>
      <c r="YE157" s="44">
        <f t="shared" ref="YE157:YE159" si="5968">SUM(XU157*$F157)</f>
        <v>0</v>
      </c>
      <c r="YF157" s="44">
        <f t="shared" ref="YF157:YF159" si="5969">SUM(XW157*$F157)</f>
        <v>0</v>
      </c>
      <c r="YG157" s="44">
        <f t="shared" ref="YG157:YG159" si="5970">SUM(XY157*$F157)</f>
        <v>0</v>
      </c>
      <c r="YH157" s="44">
        <f t="shared" si="3138"/>
        <v>0</v>
      </c>
      <c r="YI157" s="44">
        <f t="shared" si="3139"/>
        <v>0</v>
      </c>
      <c r="YJ157" s="3">
        <f>'СДП (план)'!CU158</f>
        <v>0</v>
      </c>
      <c r="YK157" s="3">
        <f>'СДП (план)'!CV158</f>
        <v>0</v>
      </c>
      <c r="YL157" s="44">
        <f t="shared" si="3140"/>
        <v>0</v>
      </c>
      <c r="YM157" s="44">
        <f t="shared" si="3141"/>
        <v>0</v>
      </c>
      <c r="YN157" s="44">
        <f>VLOOKUP($C157,факт!$D$8:$JF$250,243,0)</f>
        <v>0</v>
      </c>
      <c r="YO157" s="44">
        <f>VLOOKUP($C157,факт!$D$8:$JF$250,244,0)</f>
        <v>0</v>
      </c>
      <c r="YP157" s="44">
        <f>VLOOKUP($C157,факт!$D$8:$JF$250,245,0)</f>
        <v>0</v>
      </c>
      <c r="YQ157" s="44">
        <f>VLOOKUP($C157,факт!$D$8:$JF$250,246,0)</f>
        <v>0</v>
      </c>
      <c r="YR157" s="44">
        <f>VLOOKUP($C157,факт!$D$8:$JF$250,247,0)</f>
        <v>0</v>
      </c>
      <c r="YS157" s="44">
        <f>VLOOKUP($C157,факт!$D$8:$JF$250,248,0)</f>
        <v>0</v>
      </c>
      <c r="YT157" s="44">
        <f t="shared" ref="YT157:YT159" si="5971">SUM(YJ157*$F157)</f>
        <v>0</v>
      </c>
      <c r="YU157" s="44">
        <f t="shared" ref="YU157:YU159" si="5972">SUM(YL157*$F157)</f>
        <v>0</v>
      </c>
      <c r="YV157" s="44">
        <f t="shared" ref="YV157:YV159" si="5973">SUM(YN157*$F157)</f>
        <v>0</v>
      </c>
      <c r="YW157" s="44">
        <f t="shared" si="4921"/>
        <v>0</v>
      </c>
      <c r="YX157" s="44">
        <f t="shared" si="4922"/>
        <v>0</v>
      </c>
      <c r="YY157" s="44">
        <f>'СДП (план)'!CW158</f>
        <v>0</v>
      </c>
      <c r="YZ157" s="44">
        <f>'СДП (план)'!CX158</f>
        <v>0</v>
      </c>
      <c r="ZA157" s="44">
        <f t="shared" si="3142"/>
        <v>0</v>
      </c>
      <c r="ZB157" s="44">
        <f t="shared" si="3143"/>
        <v>0</v>
      </c>
      <c r="ZC157" s="44">
        <f>VLOOKUP($C157,факт!$D$8:$JF$250,249,0)</f>
        <v>0</v>
      </c>
      <c r="ZD157" s="44">
        <f>VLOOKUP($C157,факт!$D$8:$JF$250,250,0)</f>
        <v>0</v>
      </c>
      <c r="ZE157" s="44">
        <f>VLOOKUP($C157,факт!$D$8:$JF$250,251,0)</f>
        <v>0</v>
      </c>
      <c r="ZF157" s="44">
        <f>VLOOKUP($C157,факт!$D$8:$JF$250,252,0)</f>
        <v>0</v>
      </c>
      <c r="ZG157" s="44">
        <f>VLOOKUP($C157,факт!$D$8:$JF$250,253,0)</f>
        <v>0</v>
      </c>
      <c r="ZH157" s="44">
        <f>VLOOKUP($C157,факт!$D$8:$JF$250,254,0)</f>
        <v>0</v>
      </c>
      <c r="ZI157" s="44">
        <f t="shared" ref="ZI157:ZI159" si="5974">SUM(YY157*$F157)</f>
        <v>0</v>
      </c>
      <c r="ZJ157" s="44">
        <f>SUM(ZA157*$F157)</f>
        <v>0</v>
      </c>
      <c r="ZK157" s="44">
        <f>SUM(ZC157*$F157)</f>
        <v>0</v>
      </c>
      <c r="ZL157" s="44">
        <f t="shared" si="5236"/>
        <v>0</v>
      </c>
      <c r="ZM157" s="44">
        <f t="shared" si="5237"/>
        <v>0</v>
      </c>
      <c r="ZN157" s="44"/>
      <c r="ZO157" s="44"/>
      <c r="ZP157" s="44"/>
      <c r="ZQ157" s="44"/>
      <c r="ZR157" s="44"/>
      <c r="ZS157" s="44"/>
      <c r="ZT157" s="44"/>
      <c r="ZU157" s="44"/>
      <c r="ZV157" s="44"/>
      <c r="ZW157" s="44"/>
      <c r="ZX157" s="44"/>
      <c r="ZY157" s="44"/>
      <c r="ZZ157" s="44"/>
      <c r="AAA157" s="44"/>
      <c r="AAB157" s="44"/>
      <c r="AAC157" s="49">
        <f t="shared" ref="AAC157:AAO159" si="5975">SUM(HB157,DA157,AS157,BW157,AD157,BH157,O157,NK157,LC157,LR157,NZ157,ET157,FI157,HQ157,JJ157,MG157,MV157,TT157,IF157,IU157,JY157,DP157,EE157,WQ157,WB157,UI157,UX157,RL157,TE157,VM157,OO157,PD157,PS157,QH157,FX157,QW157,GM157,SP157,XF157,XU157,SA157,CL157,KN157,YJ157,YY157)</f>
        <v>31</v>
      </c>
      <c r="AAD157" s="49">
        <f t="shared" si="5975"/>
        <v>1200235.68</v>
      </c>
      <c r="AAE157" s="49">
        <f t="shared" si="5975"/>
        <v>15.5</v>
      </c>
      <c r="AAF157" s="49">
        <f t="shared" si="5975"/>
        <v>600117.84</v>
      </c>
      <c r="AAG157" s="49">
        <f t="shared" si="5975"/>
        <v>0</v>
      </c>
      <c r="AAH157" s="49">
        <f t="shared" si="5975"/>
        <v>0</v>
      </c>
      <c r="AAI157" s="49">
        <f t="shared" si="5975"/>
        <v>0</v>
      </c>
      <c r="AAJ157" s="49">
        <f t="shared" si="5975"/>
        <v>0</v>
      </c>
      <c r="AAK157" s="49">
        <f t="shared" si="5975"/>
        <v>0</v>
      </c>
      <c r="AAL157" s="49">
        <f t="shared" si="5975"/>
        <v>0</v>
      </c>
      <c r="AAM157" s="49">
        <f t="shared" si="5975"/>
        <v>57.04</v>
      </c>
      <c r="AAN157" s="49">
        <f t="shared" si="5975"/>
        <v>28.52</v>
      </c>
      <c r="AAO157" s="49">
        <f t="shared" si="5975"/>
        <v>0</v>
      </c>
      <c r="AAP157" s="44">
        <f t="shared" ref="AAP157:AAP159" si="5976">SUM(AAG157-AAE157)</f>
        <v>-15.5</v>
      </c>
      <c r="AAQ157" s="44">
        <f t="shared" ref="AAQ157:AAQ159" si="5977">SUM(AAH157-AAF157)</f>
        <v>-600117.84</v>
      </c>
    </row>
    <row r="158" spans="1:719" s="33" customFormat="1" ht="15" hidden="1" x14ac:dyDescent="0.25">
      <c r="A158" s="195"/>
      <c r="B158" s="233">
        <v>124</v>
      </c>
      <c r="C158" s="234" t="s">
        <v>425</v>
      </c>
      <c r="D158" s="208" t="s">
        <v>225</v>
      </c>
      <c r="E158" s="156">
        <v>15030</v>
      </c>
      <c r="F158" s="209">
        <v>2.1800000000000002</v>
      </c>
      <c r="G158" s="301"/>
      <c r="H158" s="19">
        <v>1</v>
      </c>
      <c r="I158" s="210"/>
      <c r="J158" s="210"/>
      <c r="K158" s="1">
        <v>1.4</v>
      </c>
      <c r="L158" s="1">
        <v>1.68</v>
      </c>
      <c r="M158" s="1">
        <v>2.23</v>
      </c>
      <c r="N158" s="9">
        <v>2.57</v>
      </c>
      <c r="O158" s="45">
        <f>'СДП (план)'!O159</f>
        <v>0</v>
      </c>
      <c r="P158" s="45">
        <f>'СДП (план)'!P159</f>
        <v>0</v>
      </c>
      <c r="Q158" s="44">
        <f t="shared" si="2994"/>
        <v>0</v>
      </c>
      <c r="R158" s="44">
        <f t="shared" si="2995"/>
        <v>0</v>
      </c>
      <c r="S158" s="44">
        <f>VLOOKUP($C158,факт!$D$8:$JF$250,39,0)</f>
        <v>0</v>
      </c>
      <c r="T158" s="44">
        <f>VLOOKUP($C158,факт!$D$8:$JF$250,40,0)</f>
        <v>0</v>
      </c>
      <c r="U158" s="44">
        <f>VLOOKUP($C158,факт!$D$8:$JF$250,41,0)</f>
        <v>0</v>
      </c>
      <c r="V158" s="44">
        <f>VLOOKUP($C158,факт!$D$8:$JF$250,42,0)</f>
        <v>0</v>
      </c>
      <c r="W158" s="44">
        <f>VLOOKUP($C158,факт!$D$8:$JF$250,43,0)</f>
        <v>0</v>
      </c>
      <c r="X158" s="44">
        <f>VLOOKUP($C158,факт!$D$8:$JF$250,44,0)</f>
        <v>0</v>
      </c>
      <c r="Y158" s="44">
        <f t="shared" si="5858"/>
        <v>0</v>
      </c>
      <c r="Z158" s="44">
        <f t="shared" si="5859"/>
        <v>0</v>
      </c>
      <c r="AA158" s="44">
        <f t="shared" si="5860"/>
        <v>0</v>
      </c>
      <c r="AB158" s="44">
        <f t="shared" si="5861"/>
        <v>0</v>
      </c>
      <c r="AC158" s="44">
        <f t="shared" si="5543"/>
        <v>0</v>
      </c>
      <c r="AD158" s="155">
        <f>'СДП (план)'!Q159</f>
        <v>0</v>
      </c>
      <c r="AE158" s="155">
        <f>'СДП (план)'!R159</f>
        <v>0</v>
      </c>
      <c r="AF158" s="44">
        <f t="shared" si="2996"/>
        <v>0</v>
      </c>
      <c r="AG158" s="44">
        <f t="shared" si="2997"/>
        <v>0</v>
      </c>
      <c r="AH158" s="44">
        <f>VLOOKUP($C158,факт!$D$8:$JF$250,21,0)</f>
        <v>0</v>
      </c>
      <c r="AI158" s="44">
        <f>VLOOKUP($C158,факт!$D$8:$JF$250,22,0)</f>
        <v>0</v>
      </c>
      <c r="AJ158" s="44">
        <f>VLOOKUP($C158,факт!$D$8:$JF$250,23,0)</f>
        <v>0</v>
      </c>
      <c r="AK158" s="44">
        <f>VLOOKUP($C158,факт!$D$8:$JF$250,24,0)</f>
        <v>0</v>
      </c>
      <c r="AL158" s="44">
        <f>VLOOKUP($C158,факт!$D$8:$JF$250,25,0)</f>
        <v>0</v>
      </c>
      <c r="AM158" s="44">
        <f>VLOOKUP($C158,факт!$D$8:$JF$250,26,0)</f>
        <v>0</v>
      </c>
      <c r="AN158" s="44">
        <f t="shared" si="5862"/>
        <v>0</v>
      </c>
      <c r="AO158" s="44">
        <f t="shared" si="5863"/>
        <v>0</v>
      </c>
      <c r="AP158" s="44">
        <f t="shared" si="5864"/>
        <v>0</v>
      </c>
      <c r="AQ158" s="44">
        <f t="shared" si="5865"/>
        <v>0</v>
      </c>
      <c r="AR158" s="44">
        <f t="shared" si="3147"/>
        <v>0</v>
      </c>
      <c r="AS158" s="45">
        <f>'СДП (план)'!S159</f>
        <v>0</v>
      </c>
      <c r="AT158" s="44">
        <f>'СДП (план)'!T159</f>
        <v>0</v>
      </c>
      <c r="AU158" s="44">
        <f t="shared" si="2998"/>
        <v>0</v>
      </c>
      <c r="AV158" s="44">
        <f t="shared" si="2999"/>
        <v>0</v>
      </c>
      <c r="AW158" s="44">
        <f>VLOOKUP($C158,факт!$D$8:$JF$250,3,0)</f>
        <v>0</v>
      </c>
      <c r="AX158" s="44">
        <f>VLOOKUP($C158,факт!$D$8:$JF$250,4,0)</f>
        <v>0</v>
      </c>
      <c r="AY158" s="44">
        <f>VLOOKUP($C158,факт!$D$8:$JF$250,5,0)</f>
        <v>0</v>
      </c>
      <c r="AZ158" s="44">
        <f>VLOOKUP($C158,факт!$D$8:$JF$250,6,0)</f>
        <v>0</v>
      </c>
      <c r="BA158" s="44">
        <f>VLOOKUP($C158,факт!$D$8:$JF$250,7,0)</f>
        <v>0</v>
      </c>
      <c r="BB158" s="44">
        <f>VLOOKUP($C158,факт!$D$8:$JF$250,8,0)</f>
        <v>0</v>
      </c>
      <c r="BC158" s="44">
        <f t="shared" si="5866"/>
        <v>0</v>
      </c>
      <c r="BD158" s="44">
        <f t="shared" si="5867"/>
        <v>0</v>
      </c>
      <c r="BE158" s="44">
        <f t="shared" si="5868"/>
        <v>0</v>
      </c>
      <c r="BF158" s="44">
        <f t="shared" si="5095"/>
        <v>0</v>
      </c>
      <c r="BG158" s="44">
        <f t="shared" si="5096"/>
        <v>0</v>
      </c>
      <c r="BH158" s="91">
        <f>'СДП (план)'!U159</f>
        <v>0</v>
      </c>
      <c r="BI158" s="3">
        <f>'СДП (план)'!V159</f>
        <v>0</v>
      </c>
      <c r="BJ158" s="44">
        <f t="shared" si="3000"/>
        <v>0</v>
      </c>
      <c r="BK158" s="44">
        <f t="shared" si="3001"/>
        <v>0</v>
      </c>
      <c r="BL158" s="44">
        <f>VLOOKUP($C158,факт!$D$8:$JF$250,27,0)</f>
        <v>0</v>
      </c>
      <c r="BM158" s="44">
        <f>VLOOKUP($C158,факт!$D$8:$JF$250,28,0)</f>
        <v>0</v>
      </c>
      <c r="BN158" s="44">
        <f>VLOOKUP($C158,факт!$D$8:$JF$250,29,0)</f>
        <v>0</v>
      </c>
      <c r="BO158" s="44">
        <f>VLOOKUP($C158,факт!$D$8:$JF$250,30,0)</f>
        <v>0</v>
      </c>
      <c r="BP158" s="44">
        <f>VLOOKUP($C158,факт!$D$8:$JF$250,31,0)</f>
        <v>0</v>
      </c>
      <c r="BQ158" s="44">
        <f>VLOOKUP($C158,факт!$D$8:$JF$250,32,0)</f>
        <v>0</v>
      </c>
      <c r="BR158" s="44">
        <f t="shared" si="5869"/>
        <v>0</v>
      </c>
      <c r="BS158" s="44">
        <f t="shared" si="5870"/>
        <v>0</v>
      </c>
      <c r="BT158" s="44">
        <f t="shared" si="5871"/>
        <v>0</v>
      </c>
      <c r="BU158" s="44">
        <f t="shared" si="5100"/>
        <v>0</v>
      </c>
      <c r="BV158" s="44">
        <f t="shared" si="5101"/>
        <v>0</v>
      </c>
      <c r="BW158" s="45">
        <f>'СДП (план)'!W159</f>
        <v>0</v>
      </c>
      <c r="BX158" s="44">
        <f>'СДП (план)'!X159</f>
        <v>0</v>
      </c>
      <c r="BY158" s="44">
        <f t="shared" si="3002"/>
        <v>0</v>
      </c>
      <c r="BZ158" s="44">
        <f t="shared" si="3003"/>
        <v>0</v>
      </c>
      <c r="CA158" s="44">
        <f>VLOOKUP($C158,факт!$D$8:$JF$250,9,0)</f>
        <v>0</v>
      </c>
      <c r="CB158" s="44">
        <f>VLOOKUP($C158,факт!$D$8:$JF$250,10,0)</f>
        <v>0</v>
      </c>
      <c r="CC158" s="44">
        <f>VLOOKUP($C158,факт!$D$8:$JF$250,11,0)</f>
        <v>0</v>
      </c>
      <c r="CD158" s="44">
        <f>VLOOKUP($C158,факт!$D$8:$JF$250,12,0)</f>
        <v>0</v>
      </c>
      <c r="CE158" s="44">
        <f>VLOOKUP($C158,факт!$D$8:$JF$250,13,0)</f>
        <v>0</v>
      </c>
      <c r="CF158" s="44">
        <f>VLOOKUP($C158,факт!$D$8:$JF$250,14,0)</f>
        <v>0</v>
      </c>
      <c r="CG158" s="44">
        <f t="shared" si="5872"/>
        <v>0</v>
      </c>
      <c r="CH158" s="44">
        <f t="shared" si="5873"/>
        <v>0</v>
      </c>
      <c r="CI158" s="44">
        <f t="shared" si="5874"/>
        <v>0</v>
      </c>
      <c r="CJ158" s="44">
        <f t="shared" si="4876"/>
        <v>0</v>
      </c>
      <c r="CK158" s="44">
        <f t="shared" si="4877"/>
        <v>0</v>
      </c>
      <c r="CL158" s="47">
        <f>'СДП (план)'!Y159</f>
        <v>0</v>
      </c>
      <c r="CM158" s="44">
        <f>'СДП (план)'!Z159</f>
        <v>0</v>
      </c>
      <c r="CN158" s="44">
        <f t="shared" si="3004"/>
        <v>0</v>
      </c>
      <c r="CO158" s="44">
        <f t="shared" si="3005"/>
        <v>0</v>
      </c>
      <c r="CP158" s="44">
        <f>VLOOKUP($C158,факт!$D$8:$JF$250,33,0)</f>
        <v>0</v>
      </c>
      <c r="CQ158" s="44">
        <f>VLOOKUP($C158,факт!$D$8:$JF$250,34,0)</f>
        <v>0</v>
      </c>
      <c r="CR158" s="44">
        <f>VLOOKUP($C158,факт!$D$8:$JF$250,35,0)</f>
        <v>0</v>
      </c>
      <c r="CS158" s="44">
        <f>VLOOKUP($C158,факт!$D$8:$JF$250,36,0)</f>
        <v>0</v>
      </c>
      <c r="CT158" s="44">
        <f>VLOOKUP($C158,факт!$D$8:$JF$250,37,0)</f>
        <v>0</v>
      </c>
      <c r="CU158" s="44">
        <f>VLOOKUP($C158,факт!$D$8:$JF$250,38,0)</f>
        <v>0</v>
      </c>
      <c r="CV158" s="44">
        <f t="shared" si="5875"/>
        <v>0</v>
      </c>
      <c r="CW158" s="44">
        <f t="shared" si="5876"/>
        <v>0</v>
      </c>
      <c r="CX158" s="44">
        <f t="shared" si="5877"/>
        <v>0</v>
      </c>
      <c r="CY158" s="44">
        <f t="shared" si="3006"/>
        <v>0</v>
      </c>
      <c r="CZ158" s="44">
        <f t="shared" si="3007"/>
        <v>0</v>
      </c>
      <c r="DA158" s="46">
        <f>'СДП (план)'!AA159</f>
        <v>0</v>
      </c>
      <c r="DB158" s="46">
        <f>'СДП (план)'!AB159</f>
        <v>0</v>
      </c>
      <c r="DC158" s="44">
        <f t="shared" si="3008"/>
        <v>0</v>
      </c>
      <c r="DD158" s="44">
        <f t="shared" si="3009"/>
        <v>0</v>
      </c>
      <c r="DE158" s="44">
        <f>VLOOKUP($C158,факт!$D$8:$JF$250,45,0)</f>
        <v>0</v>
      </c>
      <c r="DF158" s="44">
        <f>VLOOKUP($C158,факт!$D$8:$JF$250,46,0)</f>
        <v>0</v>
      </c>
      <c r="DG158" s="44">
        <f>VLOOKUP($C158,факт!$D$8:$JF$250,47,0)</f>
        <v>0</v>
      </c>
      <c r="DH158" s="44">
        <f>VLOOKUP($C158,факт!$D$8:$JF$250,48,0)</f>
        <v>0</v>
      </c>
      <c r="DI158" s="44">
        <f>VLOOKUP($C158,факт!$D$8:$JF$250,49,0)</f>
        <v>0</v>
      </c>
      <c r="DJ158" s="44">
        <f>VLOOKUP($C158,факт!$D$8:$JF$250,50,0)</f>
        <v>0</v>
      </c>
      <c r="DK158" s="44">
        <f t="shared" si="5878"/>
        <v>0</v>
      </c>
      <c r="DL158" s="44">
        <f t="shared" si="5879"/>
        <v>0</v>
      </c>
      <c r="DM158" s="44">
        <f t="shared" si="5880"/>
        <v>0</v>
      </c>
      <c r="DN158" s="44">
        <f t="shared" si="3010"/>
        <v>0</v>
      </c>
      <c r="DO158" s="44">
        <f t="shared" si="3011"/>
        <v>0</v>
      </c>
      <c r="DP158" s="20">
        <f>'СДП (план)'!AC159</f>
        <v>0</v>
      </c>
      <c r="DQ158" s="3">
        <f>'СДП (план)'!AD159</f>
        <v>0</v>
      </c>
      <c r="DR158" s="44">
        <f t="shared" si="3012"/>
        <v>0</v>
      </c>
      <c r="DS158" s="44">
        <f t="shared" si="3013"/>
        <v>0</v>
      </c>
      <c r="DT158" s="44">
        <f>VLOOKUP($C158,факт!$D$8:$JF$250,231,0)</f>
        <v>0</v>
      </c>
      <c r="DU158" s="44">
        <f>VLOOKUP($C158,факт!$D$8:$JF$250,232,0)</f>
        <v>0</v>
      </c>
      <c r="DV158" s="44">
        <f>VLOOKUP($C158,факт!$D$8:$JF$250,233,0)</f>
        <v>0</v>
      </c>
      <c r="DW158" s="44">
        <f>VLOOKUP($C158,факт!$D$8:$JF$250,234,0)</f>
        <v>0</v>
      </c>
      <c r="DX158" s="44">
        <f>VLOOKUP($C158,факт!$D$8:$JF$250,235,0)</f>
        <v>0</v>
      </c>
      <c r="DY158" s="44">
        <f>VLOOKUP($C158,факт!$D$8:$JF$250,236,0)</f>
        <v>0</v>
      </c>
      <c r="DZ158" s="44">
        <f t="shared" si="5881"/>
        <v>0</v>
      </c>
      <c r="EA158" s="44">
        <f t="shared" si="5882"/>
        <v>0</v>
      </c>
      <c r="EB158" s="44">
        <f t="shared" si="5883"/>
        <v>0</v>
      </c>
      <c r="EC158" s="44">
        <f t="shared" si="3014"/>
        <v>0</v>
      </c>
      <c r="ED158" s="44">
        <f t="shared" si="3015"/>
        <v>0</v>
      </c>
      <c r="EE158" s="44">
        <f>'СДП (план)'!CY159</f>
        <v>0</v>
      </c>
      <c r="EF158" s="44">
        <f>'СДП (план)'!CZ159</f>
        <v>0</v>
      </c>
      <c r="EG158" s="44">
        <f t="shared" si="5552"/>
        <v>0</v>
      </c>
      <c r="EH158" s="44">
        <f t="shared" si="5553"/>
        <v>0</v>
      </c>
      <c r="EI158" s="44"/>
      <c r="EJ158" s="44"/>
      <c r="EK158" s="44"/>
      <c r="EL158" s="44"/>
      <c r="EM158" s="44"/>
      <c r="EN158" s="44"/>
      <c r="EO158" s="44"/>
      <c r="EP158" s="44"/>
      <c r="EQ158" s="44"/>
      <c r="ER158" s="44"/>
      <c r="ES158" s="44"/>
      <c r="ET158" s="45">
        <f>'СДП (план)'!AE159</f>
        <v>0</v>
      </c>
      <c r="EU158" s="44">
        <f>'СДП (план)'!AF159</f>
        <v>0</v>
      </c>
      <c r="EV158" s="44">
        <f t="shared" si="3018"/>
        <v>0</v>
      </c>
      <c r="EW158" s="44">
        <f t="shared" si="3019"/>
        <v>0</v>
      </c>
      <c r="EX158" s="44">
        <f>VLOOKUP($C158,факт!$D$8:$JF$250,159,0)</f>
        <v>0</v>
      </c>
      <c r="EY158" s="44">
        <f>VLOOKUP($C158,факт!$D$8:$JF$250,160,0)</f>
        <v>0</v>
      </c>
      <c r="EZ158" s="44">
        <f>VLOOKUP($C158,факт!$D$8:$JF$250,161,0)</f>
        <v>0</v>
      </c>
      <c r="FA158" s="44">
        <f>VLOOKUP($C158,факт!$D$8:$JF$250,162,0)</f>
        <v>0</v>
      </c>
      <c r="FB158" s="44">
        <f>VLOOKUP($C158,факт!$D$8:$JF$250,163,0)</f>
        <v>0</v>
      </c>
      <c r="FC158" s="44">
        <f>VLOOKUP($C158,факт!$D$8:$JF$250,164,0)</f>
        <v>0</v>
      </c>
      <c r="FD158" s="44">
        <f t="shared" si="5884"/>
        <v>0</v>
      </c>
      <c r="FE158" s="44">
        <f t="shared" si="5885"/>
        <v>0</v>
      </c>
      <c r="FF158" s="44">
        <f t="shared" si="5886"/>
        <v>0</v>
      </c>
      <c r="FG158" s="44">
        <f t="shared" si="5887"/>
        <v>0</v>
      </c>
      <c r="FH158" s="44">
        <f t="shared" si="3156"/>
        <v>0</v>
      </c>
      <c r="FI158" s="20">
        <f>'СДП (план)'!AG159</f>
        <v>0</v>
      </c>
      <c r="FJ158" s="3">
        <f>'СДП (план)'!AH159</f>
        <v>0</v>
      </c>
      <c r="FK158" s="44">
        <f t="shared" si="3020"/>
        <v>0</v>
      </c>
      <c r="FL158" s="44">
        <f t="shared" si="3021"/>
        <v>0</v>
      </c>
      <c r="FM158" s="44">
        <f>VLOOKUP($C158,факт!$D$8:$JF$250,165,0)</f>
        <v>0</v>
      </c>
      <c r="FN158" s="44">
        <f>VLOOKUP($C158,факт!$D$8:$JF$250,166,0)</f>
        <v>0</v>
      </c>
      <c r="FO158" s="44">
        <f>VLOOKUP($C158,факт!$D$8:$JF$250,167,0)</f>
        <v>0</v>
      </c>
      <c r="FP158" s="44">
        <f>VLOOKUP($C158,факт!$D$8:$JF$250,168,0)</f>
        <v>0</v>
      </c>
      <c r="FQ158" s="44">
        <f>VLOOKUP($C158,факт!$D$8:$JF$250,169,0)</f>
        <v>0</v>
      </c>
      <c r="FR158" s="44">
        <f>VLOOKUP($C158,факт!$D$8:$JF$250,170,0)</f>
        <v>0</v>
      </c>
      <c r="FS158" s="44">
        <f t="shared" si="5888"/>
        <v>0</v>
      </c>
      <c r="FT158" s="44">
        <f t="shared" si="5889"/>
        <v>0</v>
      </c>
      <c r="FU158" s="44">
        <f t="shared" si="5890"/>
        <v>0</v>
      </c>
      <c r="FV158" s="44">
        <f t="shared" si="5891"/>
        <v>0</v>
      </c>
      <c r="FW158" s="44">
        <f t="shared" si="3159"/>
        <v>0</v>
      </c>
      <c r="FX158" s="20">
        <f>'СДП (план)'!AI159</f>
        <v>0</v>
      </c>
      <c r="FY158" s="3">
        <f>'СДП (план)'!AJ159</f>
        <v>0</v>
      </c>
      <c r="FZ158" s="44">
        <f t="shared" si="3022"/>
        <v>0</v>
      </c>
      <c r="GA158" s="44">
        <f t="shared" si="3023"/>
        <v>0</v>
      </c>
      <c r="GB158" s="44">
        <f>VLOOKUP($C158,факт!$D$8:$JF$250,219,0)</f>
        <v>0</v>
      </c>
      <c r="GC158" s="44">
        <f>VLOOKUP($C158,факт!$D$8:$JF$250,220,0)</f>
        <v>0</v>
      </c>
      <c r="GD158" s="44">
        <f>VLOOKUP($C158,факт!$D$8:$JF$250,221,0)</f>
        <v>0</v>
      </c>
      <c r="GE158" s="44">
        <f>VLOOKUP($C158,факт!$D$8:$JF$250,222,0)</f>
        <v>0</v>
      </c>
      <c r="GF158" s="44">
        <f>VLOOKUP($C158,факт!$D$8:$JF$250,223,0)</f>
        <v>0</v>
      </c>
      <c r="GG158" s="44">
        <f>VLOOKUP($C158,факт!$D$8:$JF$250,224,0)</f>
        <v>0</v>
      </c>
      <c r="GH158" s="44">
        <f t="shared" si="5892"/>
        <v>0</v>
      </c>
      <c r="GI158" s="44">
        <f t="shared" si="5893"/>
        <v>0</v>
      </c>
      <c r="GJ158" s="44">
        <f t="shared" si="5894"/>
        <v>0</v>
      </c>
      <c r="GK158" s="44">
        <f t="shared" si="5895"/>
        <v>0</v>
      </c>
      <c r="GL158" s="44">
        <f t="shared" si="3162"/>
        <v>0</v>
      </c>
      <c r="GM158" s="45">
        <f>'СДП (план)'!AK159</f>
        <v>0</v>
      </c>
      <c r="GN158" s="44">
        <f>'СДП (план)'!AL159</f>
        <v>0</v>
      </c>
      <c r="GO158" s="44">
        <f t="shared" si="3024"/>
        <v>0</v>
      </c>
      <c r="GP158" s="44">
        <f t="shared" si="3025"/>
        <v>0</v>
      </c>
      <c r="GQ158" s="44">
        <f>VLOOKUP($C158,факт!$D$8:$JF$250,237,0)</f>
        <v>0</v>
      </c>
      <c r="GR158" s="44">
        <f>VLOOKUP($C158,факт!$D$8:$JF$250,238,0)</f>
        <v>0</v>
      </c>
      <c r="GS158" s="44">
        <f>VLOOKUP($C158,факт!$D$8:$JF$250,239,0)</f>
        <v>0</v>
      </c>
      <c r="GT158" s="44">
        <f>VLOOKUP($C158,факт!$D$8:$JF$250,240,0)</f>
        <v>0</v>
      </c>
      <c r="GU158" s="44">
        <f>VLOOKUP($C158,факт!$D$8:$JF$250,241,0)</f>
        <v>0</v>
      </c>
      <c r="GV158" s="44">
        <f>VLOOKUP($C158,факт!$D$8:$JF$250,242,0)</f>
        <v>0</v>
      </c>
      <c r="GW158" s="44">
        <f t="shared" si="5896"/>
        <v>0</v>
      </c>
      <c r="GX158" s="44">
        <f t="shared" si="5897"/>
        <v>0</v>
      </c>
      <c r="GY158" s="44">
        <f t="shared" si="5898"/>
        <v>0</v>
      </c>
      <c r="GZ158" s="44">
        <f t="shared" si="3026"/>
        <v>0</v>
      </c>
      <c r="HA158" s="44">
        <f t="shared" si="3027"/>
        <v>0</v>
      </c>
      <c r="HB158" s="46">
        <f>'СДП (план)'!AM159</f>
        <v>0</v>
      </c>
      <c r="HC158" s="127">
        <f>'СДП (план)'!AN159</f>
        <v>0</v>
      </c>
      <c r="HD158" s="44">
        <f t="shared" si="3028"/>
        <v>0</v>
      </c>
      <c r="HE158" s="44">
        <f t="shared" si="3029"/>
        <v>0</v>
      </c>
      <c r="HF158" s="44"/>
      <c r="HG158" s="44"/>
      <c r="HH158" s="44"/>
      <c r="HI158" s="44"/>
      <c r="HJ158" s="44"/>
      <c r="HK158" s="44"/>
      <c r="HL158" s="44">
        <f t="shared" si="5899"/>
        <v>0</v>
      </c>
      <c r="HM158" s="44">
        <f t="shared" si="5900"/>
        <v>0</v>
      </c>
      <c r="HN158" s="44">
        <f t="shared" si="5901"/>
        <v>0</v>
      </c>
      <c r="HO158" s="44">
        <f t="shared" si="3030"/>
        <v>0</v>
      </c>
      <c r="HP158" s="44">
        <f t="shared" si="3031"/>
        <v>0</v>
      </c>
      <c r="HQ158" s="45">
        <f>'СДП (план)'!AO159</f>
        <v>0</v>
      </c>
      <c r="HR158" s="44">
        <f>'СДП (план)'!AP159</f>
        <v>0</v>
      </c>
      <c r="HS158" s="44">
        <f t="shared" si="3032"/>
        <v>0</v>
      </c>
      <c r="HT158" s="44">
        <f t="shared" si="3033"/>
        <v>0</v>
      </c>
      <c r="HU158" s="44">
        <f>VLOOKUP($C158,факт!$D$8:$JF$250,171,0)</f>
        <v>0</v>
      </c>
      <c r="HV158" s="44">
        <f>VLOOKUP($C158,факт!$D$8:$JF$250,172,0)</f>
        <v>0</v>
      </c>
      <c r="HW158" s="44">
        <f>VLOOKUP($C158,факт!$D$8:$JF$250,173,0)</f>
        <v>0</v>
      </c>
      <c r="HX158" s="44">
        <f>VLOOKUP($C158,факт!$D$8:$JF$250,174,0)</f>
        <v>0</v>
      </c>
      <c r="HY158" s="44">
        <f>VLOOKUP($C158,факт!$D$8:$JF$250,175,0)</f>
        <v>0</v>
      </c>
      <c r="HZ158" s="44">
        <f>VLOOKUP($C158,факт!$D$8:$JF$250,176,0)</f>
        <v>0</v>
      </c>
      <c r="IA158" s="44">
        <f t="shared" si="5902"/>
        <v>0</v>
      </c>
      <c r="IB158" s="44">
        <f t="shared" si="5903"/>
        <v>0</v>
      </c>
      <c r="IC158" s="44">
        <f t="shared" si="5904"/>
        <v>0</v>
      </c>
      <c r="ID158" s="44">
        <f t="shared" si="3034"/>
        <v>0</v>
      </c>
      <c r="IE158" s="44">
        <f t="shared" si="3035"/>
        <v>0</v>
      </c>
      <c r="IF158" s="45">
        <f>'СДП (план)'!AQ159</f>
        <v>0</v>
      </c>
      <c r="IG158" s="44">
        <f>'СДП (план)'!AR159</f>
        <v>0</v>
      </c>
      <c r="IH158" s="44">
        <f t="shared" si="3036"/>
        <v>0</v>
      </c>
      <c r="II158" s="44">
        <f t="shared" si="3037"/>
        <v>0</v>
      </c>
      <c r="IJ158" s="44"/>
      <c r="IK158" s="44"/>
      <c r="IL158" s="44"/>
      <c r="IM158" s="44"/>
      <c r="IN158" s="44"/>
      <c r="IO158" s="44"/>
      <c r="IP158" s="44">
        <f>SUM(IF158*$F158)</f>
        <v>0</v>
      </c>
      <c r="IQ158" s="44">
        <f>SUM(IH158*$F158)</f>
        <v>0</v>
      </c>
      <c r="IR158" s="44">
        <f>SUM(IJ158*$F158)</f>
        <v>0</v>
      </c>
      <c r="IS158" s="44">
        <f t="shared" si="3038"/>
        <v>0</v>
      </c>
      <c r="IT158" s="44">
        <f t="shared" si="3039"/>
        <v>0</v>
      </c>
      <c r="IU158" s="45">
        <f>'СДП (план)'!AS159</f>
        <v>0</v>
      </c>
      <c r="IV158" s="44">
        <f>'СДП (план)'!AT159</f>
        <v>0</v>
      </c>
      <c r="IW158" s="44">
        <f t="shared" si="3040"/>
        <v>0</v>
      </c>
      <c r="IX158" s="44">
        <f t="shared" si="3041"/>
        <v>0</v>
      </c>
      <c r="IY158" s="44">
        <f>VLOOKUP($C158,факт!$D$8:$JF$250,183,0)</f>
        <v>0</v>
      </c>
      <c r="IZ158" s="44">
        <f>VLOOKUP($C158,факт!$D$8:$JF$250,184,0)</f>
        <v>0</v>
      </c>
      <c r="JA158" s="44">
        <f>VLOOKUP($C158,факт!$D$8:$JF$250,185,0)</f>
        <v>0</v>
      </c>
      <c r="JB158" s="44">
        <f>VLOOKUP($C158,факт!$D$8:$JF$250,186,0)</f>
        <v>0</v>
      </c>
      <c r="JC158" s="44">
        <f>VLOOKUP($C158,факт!$D$8:$JF$250,187,0)</f>
        <v>0</v>
      </c>
      <c r="JD158" s="44">
        <f>VLOOKUP($C158,факт!$D$8:$JF$250,188,0)</f>
        <v>0</v>
      </c>
      <c r="JE158" s="44">
        <f t="shared" si="5905"/>
        <v>0</v>
      </c>
      <c r="JF158" s="44">
        <f t="shared" si="5906"/>
        <v>0</v>
      </c>
      <c r="JG158" s="44">
        <f t="shared" si="5907"/>
        <v>0</v>
      </c>
      <c r="JH158" s="44">
        <f t="shared" si="3042"/>
        <v>0</v>
      </c>
      <c r="JI158" s="44">
        <f t="shared" si="3043"/>
        <v>0</v>
      </c>
      <c r="JJ158" s="20">
        <f>'СДП (план)'!AU159</f>
        <v>0</v>
      </c>
      <c r="JK158" s="3">
        <f>'СДП (план)'!AV159</f>
        <v>0</v>
      </c>
      <c r="JL158" s="44">
        <f t="shared" si="3044"/>
        <v>0</v>
      </c>
      <c r="JM158" s="44">
        <f t="shared" si="3045"/>
        <v>0</v>
      </c>
      <c r="JN158" s="44">
        <f>VLOOKUP($C158,факт!$D$8:$JF$250,189,0)</f>
        <v>0</v>
      </c>
      <c r="JO158" s="44">
        <f>VLOOKUP($C158,факт!$D$8:$JF$250,190,0)</f>
        <v>0</v>
      </c>
      <c r="JP158" s="44">
        <f>VLOOKUP($C158,факт!$D$8:$JF$250,191,0)</f>
        <v>0</v>
      </c>
      <c r="JQ158" s="44">
        <f>VLOOKUP($C158,факт!$D$8:$JF$250,192,0)</f>
        <v>0</v>
      </c>
      <c r="JR158" s="44">
        <f>VLOOKUP($C158,факт!$D$8:$JF$250,193,0)</f>
        <v>0</v>
      </c>
      <c r="JS158" s="44">
        <f>VLOOKUP($C158,факт!$D$8:$JF$250,194,0)</f>
        <v>0</v>
      </c>
      <c r="JT158" s="44">
        <f>SUM(JJ158*$F158)</f>
        <v>0</v>
      </c>
      <c r="JU158" s="44">
        <f>SUM(JL158*$F158)</f>
        <v>0</v>
      </c>
      <c r="JV158" s="44">
        <f>SUM(JN158*$F158)</f>
        <v>0</v>
      </c>
      <c r="JW158" s="44">
        <f t="shared" si="3046"/>
        <v>0</v>
      </c>
      <c r="JX158" s="44">
        <f t="shared" si="3047"/>
        <v>0</v>
      </c>
      <c r="JY158" s="5">
        <f>'СДП (план)'!AW159</f>
        <v>0</v>
      </c>
      <c r="JZ158" s="3">
        <f>'СДП (план)'!AX159</f>
        <v>0</v>
      </c>
      <c r="KA158" s="44">
        <f t="shared" si="3048"/>
        <v>0</v>
      </c>
      <c r="KB158" s="44">
        <f t="shared" si="3049"/>
        <v>0</v>
      </c>
      <c r="KC158" s="44">
        <f>VLOOKUP($C158,факт!$D$8:$JF$250,177,0)</f>
        <v>0</v>
      </c>
      <c r="KD158" s="44">
        <f>VLOOKUP($C158,факт!$D$8:$JF$250,178,0)</f>
        <v>0</v>
      </c>
      <c r="KE158" s="44">
        <f>VLOOKUP($C158,факт!$D$8:$JF$250,179,0)</f>
        <v>0</v>
      </c>
      <c r="KF158" s="44">
        <f>VLOOKUP($C158,факт!$D$8:$JF$250,180,0)</f>
        <v>0</v>
      </c>
      <c r="KG158" s="44">
        <f>VLOOKUP($C158,факт!$D$8:$JF$250,181,0)</f>
        <v>0</v>
      </c>
      <c r="KH158" s="44">
        <f>VLOOKUP($C158,факт!$D$8:$JF$250,182,0)</f>
        <v>0</v>
      </c>
      <c r="KI158" s="44">
        <f t="shared" si="5908"/>
        <v>0</v>
      </c>
      <c r="KJ158" s="44">
        <f t="shared" si="5909"/>
        <v>0</v>
      </c>
      <c r="KK158" s="44">
        <f t="shared" si="5910"/>
        <v>0</v>
      </c>
      <c r="KL158" s="44">
        <f t="shared" si="3050"/>
        <v>0</v>
      </c>
      <c r="KM158" s="44">
        <f t="shared" si="3051"/>
        <v>0</v>
      </c>
      <c r="KN158" s="5">
        <f>'СДП (план)'!AY159</f>
        <v>0</v>
      </c>
      <c r="KO158" s="3">
        <f>'СДП (план)'!AZ159</f>
        <v>0</v>
      </c>
      <c r="KP158" s="44">
        <f t="shared" si="3052"/>
        <v>0</v>
      </c>
      <c r="KQ158" s="44">
        <f t="shared" si="3053"/>
        <v>0</v>
      </c>
      <c r="KR158" s="44"/>
      <c r="KS158" s="44"/>
      <c r="KT158" s="44"/>
      <c r="KU158" s="44"/>
      <c r="KV158" s="44"/>
      <c r="KW158" s="44"/>
      <c r="KX158" s="44">
        <f t="shared" si="5911"/>
        <v>0</v>
      </c>
      <c r="KY158" s="44">
        <f t="shared" si="5912"/>
        <v>0</v>
      </c>
      <c r="KZ158" s="44">
        <f t="shared" si="5913"/>
        <v>0</v>
      </c>
      <c r="LA158" s="44">
        <f t="shared" si="3054"/>
        <v>0</v>
      </c>
      <c r="LB158" s="44">
        <f t="shared" si="3055"/>
        <v>0</v>
      </c>
      <c r="LC158" s="45">
        <f>'СДП (план)'!BA159</f>
        <v>0</v>
      </c>
      <c r="LD158" s="44">
        <f>'СДП (план)'!BB159</f>
        <v>0</v>
      </c>
      <c r="LE158" s="44">
        <f t="shared" si="3056"/>
        <v>0</v>
      </c>
      <c r="LF158" s="44">
        <f t="shared" si="3057"/>
        <v>0</v>
      </c>
      <c r="LG158" s="44">
        <f>VLOOKUP($C158,факт!$D$8:$JF$250,111,0)</f>
        <v>0</v>
      </c>
      <c r="LH158" s="44">
        <f>VLOOKUP($C158,факт!$D$8:$JF$250,112,0)</f>
        <v>0</v>
      </c>
      <c r="LI158" s="44">
        <f>VLOOKUP($C158,факт!$D$8:$JF$250,113,0)</f>
        <v>0</v>
      </c>
      <c r="LJ158" s="44">
        <f>VLOOKUP($C158,факт!$D$8:$JF$250,114,0)</f>
        <v>0</v>
      </c>
      <c r="LK158" s="44">
        <f>VLOOKUP($C158,факт!$D$8:$JF$250,115,0)</f>
        <v>0</v>
      </c>
      <c r="LL158" s="44">
        <f>VLOOKUP($C158,факт!$D$8:$JF$250,116,0)</f>
        <v>0</v>
      </c>
      <c r="LM158" s="44">
        <f>SUM(LC158*$F158)</f>
        <v>0</v>
      </c>
      <c r="LN158" s="44">
        <f>SUM(LE158*$F158)</f>
        <v>0</v>
      </c>
      <c r="LO158" s="44">
        <f>SUM(LG158*$F158)</f>
        <v>0</v>
      </c>
      <c r="LP158" s="44">
        <f t="shared" si="3058"/>
        <v>0</v>
      </c>
      <c r="LQ158" s="44">
        <f t="shared" si="3059"/>
        <v>0</v>
      </c>
      <c r="LR158" s="45">
        <f>'СДП (план)'!BC159</f>
        <v>0</v>
      </c>
      <c r="LS158" s="44">
        <f>'СДП (план)'!BD159</f>
        <v>0</v>
      </c>
      <c r="LT158" s="44">
        <f t="shared" si="3060"/>
        <v>0</v>
      </c>
      <c r="LU158" s="44">
        <f t="shared" si="3061"/>
        <v>0</v>
      </c>
      <c r="LV158" s="44">
        <f>VLOOKUP($C158,факт!$D$8:$JF$250,117,0)</f>
        <v>0</v>
      </c>
      <c r="LW158" s="44">
        <f>VLOOKUP($C158,факт!$D$8:$JF$250,118,0)</f>
        <v>0</v>
      </c>
      <c r="LX158" s="44">
        <f>VLOOKUP($C158,факт!$D$8:$JF$250,119,0)</f>
        <v>0</v>
      </c>
      <c r="LY158" s="44">
        <f>VLOOKUP($C158,факт!$D$8:$JF$250,120,0)</f>
        <v>0</v>
      </c>
      <c r="LZ158" s="44">
        <f>VLOOKUP($C158,факт!$D$8:$JF$250,121,0)</f>
        <v>0</v>
      </c>
      <c r="MA158" s="44">
        <f>VLOOKUP($C158,факт!$D$8:$JF$250,122,0)</f>
        <v>0</v>
      </c>
      <c r="MB158" s="44">
        <f t="shared" si="5914"/>
        <v>0</v>
      </c>
      <c r="MC158" s="44">
        <f t="shared" si="5915"/>
        <v>0</v>
      </c>
      <c r="MD158" s="44">
        <f t="shared" si="5916"/>
        <v>0</v>
      </c>
      <c r="ME158" s="44">
        <f t="shared" si="3062"/>
        <v>0</v>
      </c>
      <c r="MF158" s="44">
        <f t="shared" si="3063"/>
        <v>0</v>
      </c>
      <c r="MG158" s="47">
        <f>'СДП (план)'!BE159</f>
        <v>0</v>
      </c>
      <c r="MH158" s="47">
        <f>'СДП (план)'!BF159</f>
        <v>0</v>
      </c>
      <c r="MI158" s="44">
        <f t="shared" si="3064"/>
        <v>0</v>
      </c>
      <c r="MJ158" s="44">
        <f t="shared" si="3065"/>
        <v>0</v>
      </c>
      <c r="MK158" s="44">
        <f>VLOOKUP($C158,факт!$D$8:$JF$250,63,0)</f>
        <v>0</v>
      </c>
      <c r="ML158" s="44">
        <f>VLOOKUP($C158,факт!$D$8:$JF$250,64,0)</f>
        <v>0</v>
      </c>
      <c r="MM158" s="44">
        <f>VLOOKUP($C158,факт!$D$8:$JF$250,65,0)</f>
        <v>0</v>
      </c>
      <c r="MN158" s="44">
        <f>VLOOKUP($C158,факт!$D$8:$JF$250,66,0)</f>
        <v>0</v>
      </c>
      <c r="MO158" s="44">
        <f>VLOOKUP($C158,факт!$D$8:$JF$250,67,0)</f>
        <v>0</v>
      </c>
      <c r="MP158" s="44">
        <f>VLOOKUP($C158,факт!$D$8:$JF$250,68,0)</f>
        <v>0</v>
      </c>
      <c r="MQ158" s="44">
        <f t="shared" si="5917"/>
        <v>0</v>
      </c>
      <c r="MR158" s="44">
        <f t="shared" si="5918"/>
        <v>0</v>
      </c>
      <c r="MS158" s="44">
        <f t="shared" si="5919"/>
        <v>0</v>
      </c>
      <c r="MT158" s="44">
        <f t="shared" si="3066"/>
        <v>0</v>
      </c>
      <c r="MU158" s="44">
        <f t="shared" si="3067"/>
        <v>0</v>
      </c>
      <c r="MV158" s="47">
        <f>'СДП (план)'!BG159</f>
        <v>0</v>
      </c>
      <c r="MW158" s="47">
        <f>'СДП (план)'!BH159</f>
        <v>0</v>
      </c>
      <c r="MX158" s="44">
        <f t="shared" si="3068"/>
        <v>0</v>
      </c>
      <c r="MY158" s="44">
        <f t="shared" si="3069"/>
        <v>0</v>
      </c>
      <c r="MZ158" s="44">
        <f>VLOOKUP($C158,факт!$D$8:$JF$250,129,0)</f>
        <v>0</v>
      </c>
      <c r="NA158" s="44">
        <f>VLOOKUP($C158,факт!$D$8:$JF$250,130,0)</f>
        <v>0</v>
      </c>
      <c r="NB158" s="44">
        <f>VLOOKUP($C158,факт!$D$8:$JF$250,131,0)</f>
        <v>0</v>
      </c>
      <c r="NC158" s="44">
        <f>VLOOKUP($C158,факт!$D$8:$JF$250,132,0)</f>
        <v>0</v>
      </c>
      <c r="ND158" s="44">
        <f>VLOOKUP($C158,факт!$D$8:$JF$250,133,0)</f>
        <v>0</v>
      </c>
      <c r="NE158" s="44">
        <f>VLOOKUP($C158,факт!$D$8:$JF$250,134,0)</f>
        <v>0</v>
      </c>
      <c r="NF158" s="44">
        <f t="shared" si="5920"/>
        <v>0</v>
      </c>
      <c r="NG158" s="44">
        <f t="shared" si="5921"/>
        <v>0</v>
      </c>
      <c r="NH158" s="44">
        <f t="shared" si="5922"/>
        <v>0</v>
      </c>
      <c r="NI158" s="44">
        <f t="shared" si="3070"/>
        <v>0</v>
      </c>
      <c r="NJ158" s="44">
        <f t="shared" si="3071"/>
        <v>0</v>
      </c>
      <c r="NK158" s="45">
        <f>'СДП (план)'!BI159</f>
        <v>0</v>
      </c>
      <c r="NL158" s="44">
        <f>'СДП (план)'!BJ159</f>
        <v>0</v>
      </c>
      <c r="NM158" s="44">
        <f t="shared" si="3072"/>
        <v>0</v>
      </c>
      <c r="NN158" s="44">
        <f t="shared" si="3073"/>
        <v>0</v>
      </c>
      <c r="NO158" s="44">
        <f>VLOOKUP($C158,факт!$D$8:$JF$250,87,0)</f>
        <v>0</v>
      </c>
      <c r="NP158" s="44">
        <f>VLOOKUP($C158,факт!$D$8:$JF$250,88,0)</f>
        <v>0</v>
      </c>
      <c r="NQ158" s="44">
        <f>VLOOKUP($C158,факт!$D$8:$JF$250,89,0)</f>
        <v>0</v>
      </c>
      <c r="NR158" s="44">
        <f>VLOOKUP($C158,факт!$D$8:$JF$250,90,0)</f>
        <v>0</v>
      </c>
      <c r="NS158" s="44">
        <f>VLOOKUP($C158,факт!$D$8:$JF$250,91,0)</f>
        <v>0</v>
      </c>
      <c r="NT158" s="44">
        <f>VLOOKUP($C158,факт!$D$8:$JF$250,92,0)</f>
        <v>0</v>
      </c>
      <c r="NU158" s="44">
        <f>SUM(NK158*$F158)</f>
        <v>0</v>
      </c>
      <c r="NV158" s="44">
        <f>SUM(NM158*$F158)</f>
        <v>0</v>
      </c>
      <c r="NW158" s="44">
        <f>SUM(NO158*$F158)</f>
        <v>0</v>
      </c>
      <c r="NX158" s="44">
        <f t="shared" si="3074"/>
        <v>0</v>
      </c>
      <c r="NY158" s="44">
        <f t="shared" si="3075"/>
        <v>0</v>
      </c>
      <c r="NZ158" s="45">
        <f>'СДП (план)'!BK159</f>
        <v>0</v>
      </c>
      <c r="OA158" s="44">
        <f>'СДП (план)'!BL159</f>
        <v>0</v>
      </c>
      <c r="OB158" s="44">
        <f t="shared" si="3076"/>
        <v>0</v>
      </c>
      <c r="OC158" s="44">
        <f t="shared" si="3077"/>
        <v>0</v>
      </c>
      <c r="OD158" s="44">
        <f>VLOOKUP($C158,факт!$D$8:$JF$250,147,0)</f>
        <v>0</v>
      </c>
      <c r="OE158" s="44">
        <f>VLOOKUP($C158,факт!$D$8:$JF$250,148,0)</f>
        <v>0</v>
      </c>
      <c r="OF158" s="44">
        <f>VLOOKUP($C158,факт!$D$8:$JF$250,149,0)</f>
        <v>0</v>
      </c>
      <c r="OG158" s="44">
        <f>VLOOKUP($C158,факт!$D$8:$JF$250,150,0)</f>
        <v>0</v>
      </c>
      <c r="OH158" s="44">
        <f>VLOOKUP($C158,факт!$D$8:$JF$250,151,0)</f>
        <v>0</v>
      </c>
      <c r="OI158" s="44">
        <f>VLOOKUP($C158,факт!$D$8:$JF$250,152,0)</f>
        <v>0</v>
      </c>
      <c r="OJ158" s="44">
        <f t="shared" si="5923"/>
        <v>0</v>
      </c>
      <c r="OK158" s="44">
        <f t="shared" si="5924"/>
        <v>0</v>
      </c>
      <c r="OL158" s="44">
        <f t="shared" si="5925"/>
        <v>0</v>
      </c>
      <c r="OM158" s="44">
        <f t="shared" si="3078"/>
        <v>0</v>
      </c>
      <c r="ON158" s="44">
        <f t="shared" si="3079"/>
        <v>0</v>
      </c>
      <c r="OO158" s="45">
        <f>'СДП (план)'!BM159</f>
        <v>0</v>
      </c>
      <c r="OP158" s="44">
        <f>'СДП (план)'!BN159</f>
        <v>0</v>
      </c>
      <c r="OQ158" s="44">
        <f t="shared" si="3080"/>
        <v>0</v>
      </c>
      <c r="OR158" s="44">
        <f t="shared" si="3081"/>
        <v>0</v>
      </c>
      <c r="OS158" s="44">
        <f>VLOOKUP($C158,факт!$D$8:$JF$250,195,0)</f>
        <v>0</v>
      </c>
      <c r="OT158" s="44">
        <f>VLOOKUP($C158,факт!$D$8:$JF$250,196,0)</f>
        <v>0</v>
      </c>
      <c r="OU158" s="44">
        <f>VLOOKUP($C158,факт!$D$8:$JF$250,197,0)</f>
        <v>0</v>
      </c>
      <c r="OV158" s="44">
        <f>VLOOKUP($C158,факт!$D$8:$JF$250,198,0)</f>
        <v>0</v>
      </c>
      <c r="OW158" s="44">
        <f>VLOOKUP($C158,факт!$D$8:$JF$250,199,0)</f>
        <v>0</v>
      </c>
      <c r="OX158" s="44">
        <f>VLOOKUP($C158,факт!$D$8:$JF$250,200,0)</f>
        <v>0</v>
      </c>
      <c r="OY158" s="44">
        <f t="shared" si="5926"/>
        <v>0</v>
      </c>
      <c r="OZ158" s="44">
        <f t="shared" si="5927"/>
        <v>0</v>
      </c>
      <c r="PA158" s="44">
        <f t="shared" si="5928"/>
        <v>0</v>
      </c>
      <c r="PB158" s="44">
        <f t="shared" si="3082"/>
        <v>0</v>
      </c>
      <c r="PC158" s="44">
        <f t="shared" si="3083"/>
        <v>0</v>
      </c>
      <c r="PD158" s="45">
        <f>'СДП (план)'!BO159</f>
        <v>0</v>
      </c>
      <c r="PE158" s="44">
        <f>'СДП (план)'!BP159</f>
        <v>0</v>
      </c>
      <c r="PF158" s="44">
        <f t="shared" si="3084"/>
        <v>0</v>
      </c>
      <c r="PG158" s="44">
        <f t="shared" si="3085"/>
        <v>0</v>
      </c>
      <c r="PH158" s="44">
        <f>VLOOKUP($C158,факт!$D$8:$JF$250,201,0)</f>
        <v>0</v>
      </c>
      <c r="PI158" s="44">
        <f>VLOOKUP($C158,факт!$D$8:$JF$250,202,0)</f>
        <v>0</v>
      </c>
      <c r="PJ158" s="44">
        <f>VLOOKUP($C158,факт!$D$8:$JF$250,203,0)</f>
        <v>0</v>
      </c>
      <c r="PK158" s="44">
        <f>VLOOKUP($C158,факт!$D$8:$JF$250,204,0)</f>
        <v>0</v>
      </c>
      <c r="PL158" s="44">
        <f>VLOOKUP($C158,факт!$D$8:$JF$250,205,0)</f>
        <v>0</v>
      </c>
      <c r="PM158" s="44">
        <f>VLOOKUP($C158,факт!$D$8:$JF$250,206,0)</f>
        <v>0</v>
      </c>
      <c r="PN158" s="44">
        <f t="shared" si="5929"/>
        <v>0</v>
      </c>
      <c r="PO158" s="44">
        <f t="shared" si="5930"/>
        <v>0</v>
      </c>
      <c r="PP158" s="44">
        <f t="shared" si="5931"/>
        <v>0</v>
      </c>
      <c r="PQ158" s="44">
        <f t="shared" si="3086"/>
        <v>0</v>
      </c>
      <c r="PR158" s="44">
        <f t="shared" si="3087"/>
        <v>0</v>
      </c>
      <c r="PS158" s="45">
        <f>'СДП (план)'!BQ159</f>
        <v>0</v>
      </c>
      <c r="PT158" s="44">
        <f>'СДП (план)'!BR159</f>
        <v>0</v>
      </c>
      <c r="PU158" s="44">
        <f t="shared" si="3088"/>
        <v>0</v>
      </c>
      <c r="PV158" s="44">
        <f t="shared" si="3089"/>
        <v>0</v>
      </c>
      <c r="PW158" s="44">
        <f>VLOOKUP($C158,факт!$D$8:$JF$250,207,0)</f>
        <v>0</v>
      </c>
      <c r="PX158" s="44">
        <f>VLOOKUP($C158,факт!$D$8:$JF$250,208,0)</f>
        <v>0</v>
      </c>
      <c r="PY158" s="44">
        <f>VLOOKUP($C158,факт!$D$8:$JF$250,209,0)</f>
        <v>0</v>
      </c>
      <c r="PZ158" s="44">
        <f>VLOOKUP($C158,факт!$D$8:$JF$250,210,0)</f>
        <v>0</v>
      </c>
      <c r="QA158" s="44">
        <f>VLOOKUP($C158,факт!$D$8:$JF$250,211,0)</f>
        <v>0</v>
      </c>
      <c r="QB158" s="44">
        <f>VLOOKUP($C158,факт!$D$8:$JF$250,212,0)</f>
        <v>0</v>
      </c>
      <c r="QC158" s="44">
        <f>SUM(PS158*$F158)</f>
        <v>0</v>
      </c>
      <c r="QD158" s="44">
        <f>SUM(PU158*$F158)</f>
        <v>0</v>
      </c>
      <c r="QE158" s="44">
        <f>SUM(PW158*$F158)</f>
        <v>0</v>
      </c>
      <c r="QF158" s="44">
        <f t="shared" si="5709"/>
        <v>0</v>
      </c>
      <c r="QG158" s="44">
        <f t="shared" si="5710"/>
        <v>0</v>
      </c>
      <c r="QH158" s="45">
        <f>'СДП (план)'!BS159</f>
        <v>0</v>
      </c>
      <c r="QI158" s="44">
        <f>'СДП (план)'!BT159</f>
        <v>0</v>
      </c>
      <c r="QJ158" s="44">
        <f t="shared" si="3090"/>
        <v>0</v>
      </c>
      <c r="QK158" s="44">
        <f t="shared" si="3091"/>
        <v>0</v>
      </c>
      <c r="QL158" s="44">
        <f>VLOOKUP($C158,факт!$D$8:$JF$250,213,0)</f>
        <v>0</v>
      </c>
      <c r="QM158" s="44">
        <f>VLOOKUP($C158,факт!$D$8:$JF$250,214,0)</f>
        <v>0</v>
      </c>
      <c r="QN158" s="44">
        <f>VLOOKUP($C158,факт!$D$8:$JF$250,215,0)</f>
        <v>0</v>
      </c>
      <c r="QO158" s="44">
        <f>VLOOKUP($C158,факт!$D$8:$JF$250,216,0)</f>
        <v>0</v>
      </c>
      <c r="QP158" s="44">
        <f>VLOOKUP($C158,факт!$D$8:$JF$250,217,0)</f>
        <v>0</v>
      </c>
      <c r="QQ158" s="44">
        <f>VLOOKUP($C158,факт!$D$8:$JF$250,218,0)</f>
        <v>0</v>
      </c>
      <c r="QR158" s="44">
        <f t="shared" si="5932"/>
        <v>0</v>
      </c>
      <c r="QS158" s="44">
        <f t="shared" si="5933"/>
        <v>0</v>
      </c>
      <c r="QT158" s="44">
        <f t="shared" si="5934"/>
        <v>0</v>
      </c>
      <c r="QU158" s="44">
        <f t="shared" si="5935"/>
        <v>0</v>
      </c>
      <c r="QV158" s="44">
        <f t="shared" si="3182"/>
        <v>0</v>
      </c>
      <c r="QW158" s="45">
        <f>'СДП (план)'!BU159</f>
        <v>0</v>
      </c>
      <c r="QX158" s="44">
        <f>'СДП (план)'!BV159</f>
        <v>0</v>
      </c>
      <c r="QY158" s="44">
        <f t="shared" si="3092"/>
        <v>0</v>
      </c>
      <c r="QZ158" s="44">
        <f t="shared" si="3093"/>
        <v>0</v>
      </c>
      <c r="RA158" s="44">
        <f>VLOOKUP($C158,факт!$D$8:$JF$250,225,0)</f>
        <v>0</v>
      </c>
      <c r="RB158" s="44">
        <f>VLOOKUP($C158,факт!$D$8:$JF$250,226,0)</f>
        <v>0</v>
      </c>
      <c r="RC158" s="44">
        <f>VLOOKUP($C158,факт!$D$8:$JF$250,227,0)</f>
        <v>0</v>
      </c>
      <c r="RD158" s="44">
        <f>VLOOKUP($C158,факт!$D$8:$JF$250,228,0)</f>
        <v>0</v>
      </c>
      <c r="RE158" s="44">
        <f>VLOOKUP($C158,факт!$D$8:$JF$250,229,0)</f>
        <v>0</v>
      </c>
      <c r="RF158" s="44">
        <f>VLOOKUP($C158,факт!$D$8:$JF$250,230,0)</f>
        <v>0</v>
      </c>
      <c r="RG158" s="44">
        <f t="shared" si="5936"/>
        <v>0</v>
      </c>
      <c r="RH158" s="44">
        <f t="shared" si="5937"/>
        <v>0</v>
      </c>
      <c r="RI158" s="44">
        <f t="shared" si="5938"/>
        <v>0</v>
      </c>
      <c r="RJ158" s="44">
        <f t="shared" si="5939"/>
        <v>0</v>
      </c>
      <c r="RK158" s="44">
        <f t="shared" si="3185"/>
        <v>0</v>
      </c>
      <c r="RL158" s="45">
        <f>'СДП (план)'!BW159</f>
        <v>0</v>
      </c>
      <c r="RM158" s="44">
        <f>'СДП (план)'!BX159</f>
        <v>0</v>
      </c>
      <c r="RN158" s="44">
        <f t="shared" si="3094"/>
        <v>0</v>
      </c>
      <c r="RO158" s="44">
        <f t="shared" si="3095"/>
        <v>0</v>
      </c>
      <c r="RP158" s="44">
        <f>VLOOKUP($C158,факт!$D$8:$JF$250,105,0)</f>
        <v>0</v>
      </c>
      <c r="RQ158" s="44">
        <f>VLOOKUP($C158,факт!$D$8:$JF$250,106,0)</f>
        <v>0</v>
      </c>
      <c r="RR158" s="44">
        <f>VLOOKUP($C158,факт!$D$8:$JF$250,107,0)</f>
        <v>0</v>
      </c>
      <c r="RS158" s="44">
        <f>VLOOKUP($C158,факт!$D$8:$JF$250,108,0)</f>
        <v>0</v>
      </c>
      <c r="RT158" s="44">
        <f>VLOOKUP($C158,факт!$D$8:$JF$250,109,0)</f>
        <v>0</v>
      </c>
      <c r="RU158" s="44">
        <f>VLOOKUP($C158,факт!$D$8:$JF$250,110,0)</f>
        <v>0</v>
      </c>
      <c r="RV158" s="44">
        <f t="shared" si="5940"/>
        <v>0</v>
      </c>
      <c r="RW158" s="44">
        <f t="shared" si="5941"/>
        <v>0</v>
      </c>
      <c r="RX158" s="44">
        <f t="shared" si="5942"/>
        <v>0</v>
      </c>
      <c r="RY158" s="44">
        <f t="shared" si="3096"/>
        <v>0</v>
      </c>
      <c r="RZ158" s="44">
        <f t="shared" si="3097"/>
        <v>0</v>
      </c>
      <c r="SA158" s="45">
        <f>'СДП (план)'!BY159</f>
        <v>0</v>
      </c>
      <c r="SB158" s="44">
        <f>'СДП (план)'!BZ159</f>
        <v>0</v>
      </c>
      <c r="SC158" s="44">
        <f t="shared" si="3098"/>
        <v>0</v>
      </c>
      <c r="SD158" s="44">
        <f t="shared" si="3099"/>
        <v>0</v>
      </c>
      <c r="SE158" s="44">
        <f>VLOOKUP($C158,факт!$D$8:$JF$250,69,0)</f>
        <v>0</v>
      </c>
      <c r="SF158" s="44">
        <f>VLOOKUP($C158,факт!$D$8:$JF$250,70,0)</f>
        <v>0</v>
      </c>
      <c r="SG158" s="44">
        <f>VLOOKUP($C158,факт!$D$8:$JF$250,71,0)</f>
        <v>0</v>
      </c>
      <c r="SH158" s="44">
        <f>VLOOKUP($C158,факт!$D$8:$JF$250,72,0)</f>
        <v>0</v>
      </c>
      <c r="SI158" s="44">
        <f>VLOOKUP($C158,факт!$D$8:$JF$250,73,0)</f>
        <v>0</v>
      </c>
      <c r="SJ158" s="44">
        <f>VLOOKUP($C158,факт!$D$8:$JF$250,74,0)</f>
        <v>0</v>
      </c>
      <c r="SK158" s="44">
        <f t="shared" si="5943"/>
        <v>0</v>
      </c>
      <c r="SL158" s="44">
        <f t="shared" si="5944"/>
        <v>0</v>
      </c>
      <c r="SM158" s="44">
        <f t="shared" si="5945"/>
        <v>0</v>
      </c>
      <c r="SN158" s="44">
        <f t="shared" si="3100"/>
        <v>0</v>
      </c>
      <c r="SO158" s="44">
        <f t="shared" si="3101"/>
        <v>0</v>
      </c>
      <c r="SP158" s="45">
        <f>'СДП (план)'!CA159</f>
        <v>0</v>
      </c>
      <c r="SQ158" s="44">
        <f>'СДП (план)'!CB159</f>
        <v>0</v>
      </c>
      <c r="SR158" s="44">
        <f t="shared" si="3102"/>
        <v>0</v>
      </c>
      <c r="SS158" s="44">
        <f t="shared" si="3103"/>
        <v>0</v>
      </c>
      <c r="ST158" s="44"/>
      <c r="SU158" s="44"/>
      <c r="SV158" s="44"/>
      <c r="SW158" s="44"/>
      <c r="SX158" s="44"/>
      <c r="SY158" s="44"/>
      <c r="SZ158" s="44">
        <f t="shared" si="5946"/>
        <v>0</v>
      </c>
      <c r="TA158" s="44">
        <f t="shared" si="5947"/>
        <v>0</v>
      </c>
      <c r="TB158" s="44">
        <f t="shared" si="5948"/>
        <v>0</v>
      </c>
      <c r="TC158" s="44">
        <f t="shared" si="3104"/>
        <v>0</v>
      </c>
      <c r="TD158" s="44">
        <f t="shared" si="3105"/>
        <v>0</v>
      </c>
      <c r="TE158" s="45">
        <f>'СДП (план)'!CC159</f>
        <v>0</v>
      </c>
      <c r="TF158" s="44">
        <f>'СДП (план)'!CD159</f>
        <v>0</v>
      </c>
      <c r="TG158" s="44">
        <f t="shared" si="3106"/>
        <v>0</v>
      </c>
      <c r="TH158" s="44">
        <f t="shared" si="3107"/>
        <v>0</v>
      </c>
      <c r="TI158" s="44">
        <f>VLOOKUP($C158,факт!$D$8:$JF$250,135,0)</f>
        <v>0</v>
      </c>
      <c r="TJ158" s="44">
        <f>VLOOKUP($C158,факт!$D$8:$JF$250,136,0)</f>
        <v>0</v>
      </c>
      <c r="TK158" s="44">
        <f>VLOOKUP($C158,факт!$D$8:$JF$250,137,0)</f>
        <v>0</v>
      </c>
      <c r="TL158" s="44">
        <f>VLOOKUP($C158,факт!$D$8:$JF$250,138,0)</f>
        <v>0</v>
      </c>
      <c r="TM158" s="44">
        <f>VLOOKUP($C158,факт!$D$8:$JF$250,139,0)</f>
        <v>0</v>
      </c>
      <c r="TN158" s="44">
        <f>VLOOKUP($C158,факт!$D$8:$JF$250,140,0)</f>
        <v>0</v>
      </c>
      <c r="TO158" s="44">
        <f t="shared" si="5949"/>
        <v>0</v>
      </c>
      <c r="TP158" s="44">
        <f t="shared" si="5950"/>
        <v>0</v>
      </c>
      <c r="TQ158" s="44">
        <f t="shared" si="5951"/>
        <v>0</v>
      </c>
      <c r="TR158" s="44">
        <f t="shared" si="3108"/>
        <v>0</v>
      </c>
      <c r="TS158" s="44">
        <f t="shared" si="3109"/>
        <v>0</v>
      </c>
      <c r="TT158" s="47">
        <f>'СДП (план)'!CE159</f>
        <v>0</v>
      </c>
      <c r="TU158" s="47">
        <f>'СДП (план)'!CF159</f>
        <v>0</v>
      </c>
      <c r="TV158" s="44">
        <f t="shared" si="3110"/>
        <v>0</v>
      </c>
      <c r="TW158" s="44">
        <f t="shared" si="3111"/>
        <v>0</v>
      </c>
      <c r="TX158" s="44">
        <f>VLOOKUP($C158,факт!$D$8:$JF$250,75,0)</f>
        <v>0</v>
      </c>
      <c r="TY158" s="44">
        <f>VLOOKUP($C158,факт!$D$8:$JF$250,76,0)</f>
        <v>0</v>
      </c>
      <c r="TZ158" s="44">
        <f>VLOOKUP($C158,факт!$D$8:$JF$250,77,0)</f>
        <v>0</v>
      </c>
      <c r="UA158" s="44">
        <f>VLOOKUP($C158,факт!$D$8:$JF$250,78,0)</f>
        <v>0</v>
      </c>
      <c r="UB158" s="44">
        <f>VLOOKUP($C158,факт!$D$8:$JF$250,79,0)</f>
        <v>0</v>
      </c>
      <c r="UC158" s="44">
        <f>VLOOKUP($C158,факт!$D$8:$JF$250,80,0)</f>
        <v>0</v>
      </c>
      <c r="UD158" s="44">
        <f>SUM(TT158*$F158)</f>
        <v>0</v>
      </c>
      <c r="UE158" s="44">
        <f>SUM(TV158*$F158)</f>
        <v>0</v>
      </c>
      <c r="UF158" s="44">
        <f>SUM(TX158*$F158)</f>
        <v>0</v>
      </c>
      <c r="UG158" s="44">
        <f t="shared" si="3112"/>
        <v>0</v>
      </c>
      <c r="UH158" s="44">
        <f t="shared" si="3113"/>
        <v>0</v>
      </c>
      <c r="UI158" s="45">
        <f>'СДП (план)'!CG159</f>
        <v>0</v>
      </c>
      <c r="UJ158" s="44">
        <f>'СДП (план)'!CH159</f>
        <v>0</v>
      </c>
      <c r="UK158" s="44">
        <f t="shared" si="3114"/>
        <v>0</v>
      </c>
      <c r="UL158" s="44">
        <f t="shared" si="3115"/>
        <v>0</v>
      </c>
      <c r="UM158" s="44">
        <f>VLOOKUP($C158,факт!$D$8:$JF$250,81,0)</f>
        <v>0</v>
      </c>
      <c r="UN158" s="44">
        <f>VLOOKUP($C158,факт!$D$8:$JF$250,82,0)</f>
        <v>0</v>
      </c>
      <c r="UO158" s="44">
        <f>VLOOKUP($C158,факт!$D$8:$JF$250,83,0)</f>
        <v>0</v>
      </c>
      <c r="UP158" s="44">
        <f>VLOOKUP($C158,факт!$D$8:$JF$250,84,0)</f>
        <v>0</v>
      </c>
      <c r="UQ158" s="44">
        <f>VLOOKUP($C158,факт!$D$8:$JF$250,85,0)</f>
        <v>0</v>
      </c>
      <c r="UR158" s="44">
        <f>VLOOKUP($C158,факт!$D$8:$JF$250,86,0)</f>
        <v>0</v>
      </c>
      <c r="US158" s="44">
        <f t="shared" si="5952"/>
        <v>0</v>
      </c>
      <c r="UT158" s="44">
        <f t="shared" si="5953"/>
        <v>0</v>
      </c>
      <c r="UU158" s="44">
        <f t="shared" si="5954"/>
        <v>0</v>
      </c>
      <c r="UV158" s="44">
        <f t="shared" si="3116"/>
        <v>0</v>
      </c>
      <c r="UW158" s="44">
        <f t="shared" si="3117"/>
        <v>0</v>
      </c>
      <c r="UX158" s="45">
        <f>'СДП (план)'!CI159</f>
        <v>0</v>
      </c>
      <c r="UY158" s="44">
        <f>'СДП (план)'!CJ159</f>
        <v>0</v>
      </c>
      <c r="UZ158" s="44">
        <f t="shared" si="3118"/>
        <v>0</v>
      </c>
      <c r="VA158" s="44">
        <f t="shared" si="3119"/>
        <v>0</v>
      </c>
      <c r="VB158" s="44">
        <f>VLOOKUP($C158,факт!$D$8:$JF$250,99,0)</f>
        <v>0</v>
      </c>
      <c r="VC158" s="44">
        <f>VLOOKUP($C158,факт!$D$8:$JF$250,100,0)</f>
        <v>0</v>
      </c>
      <c r="VD158" s="44">
        <f>VLOOKUP($C158,факт!$D$8:$JF$250,101,0)</f>
        <v>0</v>
      </c>
      <c r="VE158" s="44">
        <f>VLOOKUP($C158,факт!$D$8:$JF$250,102,0)</f>
        <v>0</v>
      </c>
      <c r="VF158" s="44">
        <f>VLOOKUP($C158,факт!$D$8:$JF$250,103,0)</f>
        <v>0</v>
      </c>
      <c r="VG158" s="44">
        <f>VLOOKUP($C158,факт!$D$8:$JF$250,104,0)</f>
        <v>0</v>
      </c>
      <c r="VH158" s="44">
        <f>SUM(UX158*$F158)</f>
        <v>0</v>
      </c>
      <c r="VI158" s="44">
        <f>SUM(UZ158*$F158)</f>
        <v>0</v>
      </c>
      <c r="VJ158" s="44">
        <f t="shared" si="5955"/>
        <v>0</v>
      </c>
      <c r="VK158" s="44">
        <f t="shared" si="5213"/>
        <v>0</v>
      </c>
      <c r="VL158" s="44">
        <f t="shared" si="5214"/>
        <v>0</v>
      </c>
      <c r="VM158" s="45">
        <f>'СДП (план)'!CK159</f>
        <v>0</v>
      </c>
      <c r="VN158" s="44">
        <f>'СДП (план)'!CL159</f>
        <v>0</v>
      </c>
      <c r="VO158" s="44">
        <f t="shared" si="3120"/>
        <v>0</v>
      </c>
      <c r="VP158" s="44">
        <f t="shared" si="3121"/>
        <v>0</v>
      </c>
      <c r="VQ158" s="44">
        <f>VLOOKUP($C158,факт!$D$8:$JF$250,123,0)</f>
        <v>0</v>
      </c>
      <c r="VR158" s="44">
        <f>VLOOKUP($C158,факт!$D$8:$JF$250,124,0)</f>
        <v>0</v>
      </c>
      <c r="VS158" s="44">
        <f>VLOOKUP($C158,факт!$D$8:$JF$250,125,0)</f>
        <v>0</v>
      </c>
      <c r="VT158" s="44">
        <f>VLOOKUP($C158,факт!$D$8:$JF$250,126,0)</f>
        <v>0</v>
      </c>
      <c r="VU158" s="44">
        <f>VLOOKUP($C158,факт!$D$8:$JF$250,127,0)</f>
        <v>0</v>
      </c>
      <c r="VV158" s="44">
        <f>VLOOKUP($C158,факт!$D$8:$JF$250,128,0)</f>
        <v>0</v>
      </c>
      <c r="VW158" s="44">
        <f t="shared" si="5956"/>
        <v>0</v>
      </c>
      <c r="VX158" s="44">
        <f t="shared" si="5957"/>
        <v>0</v>
      </c>
      <c r="VY158" s="44">
        <f t="shared" si="5958"/>
        <v>0</v>
      </c>
      <c r="VZ158" s="44">
        <f t="shared" si="3122"/>
        <v>0</v>
      </c>
      <c r="WA158" s="44">
        <f t="shared" si="3123"/>
        <v>0</v>
      </c>
      <c r="WB158" s="45">
        <f>'СДП (план)'!CM159</f>
        <v>0</v>
      </c>
      <c r="WC158" s="44">
        <f>'СДП (план)'!CN159</f>
        <v>0</v>
      </c>
      <c r="WD158" s="44">
        <f t="shared" si="3124"/>
        <v>0</v>
      </c>
      <c r="WE158" s="44">
        <f t="shared" si="3125"/>
        <v>0</v>
      </c>
      <c r="WF158" s="44">
        <f>VLOOKUP($C158,факт!$D$8:$JF$250,141,0)</f>
        <v>0</v>
      </c>
      <c r="WG158" s="44">
        <f>VLOOKUP($C158,факт!$D$8:$JF$250,142,0)</f>
        <v>0</v>
      </c>
      <c r="WH158" s="44">
        <f>VLOOKUP($C158,факт!$D$8:$JF$250,143,0)</f>
        <v>0</v>
      </c>
      <c r="WI158" s="44">
        <f>VLOOKUP($C158,факт!$D$8:$JF$250,144,0)</f>
        <v>0</v>
      </c>
      <c r="WJ158" s="44">
        <f>VLOOKUP($C158,факт!$D$8:$JF$250,145,0)</f>
        <v>0</v>
      </c>
      <c r="WK158" s="44">
        <f>VLOOKUP($C158,факт!$D$8:$JF$250,146,0)</f>
        <v>0</v>
      </c>
      <c r="WL158" s="44">
        <f t="shared" si="5959"/>
        <v>0</v>
      </c>
      <c r="WM158" s="44">
        <f t="shared" si="5960"/>
        <v>0</v>
      </c>
      <c r="WN158" s="44">
        <f t="shared" si="5961"/>
        <v>0</v>
      </c>
      <c r="WO158" s="44">
        <f t="shared" si="3126"/>
        <v>0</v>
      </c>
      <c r="WP158" s="44">
        <f t="shared" si="3127"/>
        <v>0</v>
      </c>
      <c r="WQ158" s="45">
        <f>'СДП (план)'!CO159</f>
        <v>0</v>
      </c>
      <c r="WR158" s="44">
        <f>'СДП (план)'!CP159</f>
        <v>0</v>
      </c>
      <c r="WS158" s="44">
        <f t="shared" si="3128"/>
        <v>0</v>
      </c>
      <c r="WT158" s="44">
        <f t="shared" si="3129"/>
        <v>0</v>
      </c>
      <c r="WU158" s="44">
        <f>VLOOKUP($C158,факт!$D$8:$JF$250,57,0)</f>
        <v>0</v>
      </c>
      <c r="WV158" s="44">
        <f>VLOOKUP($C158,факт!$D$8:$JF$250,58,0)</f>
        <v>0</v>
      </c>
      <c r="WW158" s="44">
        <f>VLOOKUP($C158,факт!$D$8:$JF$250,59,0)</f>
        <v>0</v>
      </c>
      <c r="WX158" s="44">
        <f>VLOOKUP($C158,факт!$D$8:$JF$250,60,0)</f>
        <v>0</v>
      </c>
      <c r="WY158" s="44">
        <f>VLOOKUP($C158,факт!$D$8:$JF$250,61,0)</f>
        <v>0</v>
      </c>
      <c r="WZ158" s="44">
        <f>VLOOKUP($C158,факт!$D$8:$JF$250,62,0)</f>
        <v>0</v>
      </c>
      <c r="XA158" s="44">
        <f t="shared" si="5962"/>
        <v>0</v>
      </c>
      <c r="XB158" s="44">
        <f t="shared" si="5963"/>
        <v>0</v>
      </c>
      <c r="XC158" s="44">
        <f t="shared" si="5964"/>
        <v>0</v>
      </c>
      <c r="XD158" s="44">
        <f t="shared" si="3130"/>
        <v>0</v>
      </c>
      <c r="XE158" s="44">
        <f t="shared" si="3131"/>
        <v>0</v>
      </c>
      <c r="XF158" s="45">
        <f>'СДП (план)'!CQ159</f>
        <v>0</v>
      </c>
      <c r="XG158" s="44">
        <f>'СДП (план)'!CR159</f>
        <v>0</v>
      </c>
      <c r="XH158" s="44">
        <f t="shared" si="3132"/>
        <v>0</v>
      </c>
      <c r="XI158" s="44">
        <f t="shared" si="3133"/>
        <v>0</v>
      </c>
      <c r="XJ158" s="44">
        <f>VLOOKUP($C158,факт!$D$8:$JF$250,51,0)</f>
        <v>0</v>
      </c>
      <c r="XK158" s="44">
        <f>VLOOKUP($C158,факт!$D$8:$JF$250,52,0)</f>
        <v>0</v>
      </c>
      <c r="XL158" s="44">
        <f>VLOOKUP($C158,факт!$D$8:$JF$250,53,0)</f>
        <v>0</v>
      </c>
      <c r="XM158" s="44">
        <f>VLOOKUP($C158,факт!$D$8:$JF$250,54,0)</f>
        <v>0</v>
      </c>
      <c r="XN158" s="44">
        <f>VLOOKUP($C158,факт!$D$8:$JF$250,55,0)</f>
        <v>0</v>
      </c>
      <c r="XO158" s="44">
        <f>VLOOKUP($C158,факт!$D$8:$JF$250,56,0)</f>
        <v>0</v>
      </c>
      <c r="XP158" s="44">
        <f t="shared" si="5965"/>
        <v>0</v>
      </c>
      <c r="XQ158" s="44">
        <f t="shared" si="5966"/>
        <v>0</v>
      </c>
      <c r="XR158" s="44">
        <f t="shared" si="5967"/>
        <v>0</v>
      </c>
      <c r="XS158" s="44">
        <f t="shared" si="3134"/>
        <v>0</v>
      </c>
      <c r="XT158" s="44">
        <f t="shared" si="3135"/>
        <v>0</v>
      </c>
      <c r="XU158" s="20">
        <f>'СДП (план)'!CS159</f>
        <v>0</v>
      </c>
      <c r="XV158" s="3">
        <f>'СДП (план)'!CT159</f>
        <v>0</v>
      </c>
      <c r="XW158" s="44">
        <f t="shared" si="3136"/>
        <v>0</v>
      </c>
      <c r="XX158" s="44">
        <f t="shared" si="3137"/>
        <v>0</v>
      </c>
      <c r="XY158" s="44">
        <f>VLOOKUP($C158,факт!$D$8:$JF$250,93,0)</f>
        <v>0</v>
      </c>
      <c r="XZ158" s="44">
        <f>VLOOKUP($C158,факт!$D$8:$JF$250,94,0)</f>
        <v>0</v>
      </c>
      <c r="YA158" s="44">
        <f>VLOOKUP($C158,факт!$D$8:$JF$250,95,0)</f>
        <v>0</v>
      </c>
      <c r="YB158" s="44">
        <f>VLOOKUP($C158,факт!$D$8:$JF$250,96,0)</f>
        <v>0</v>
      </c>
      <c r="YC158" s="44">
        <f>VLOOKUP($C158,факт!$D$8:$JF$250,97,0)</f>
        <v>0</v>
      </c>
      <c r="YD158" s="44">
        <f>VLOOKUP($C158,факт!$D$8:$JF$250,98,0)</f>
        <v>0</v>
      </c>
      <c r="YE158" s="44">
        <f t="shared" si="5968"/>
        <v>0</v>
      </c>
      <c r="YF158" s="44">
        <f t="shared" si="5969"/>
        <v>0</v>
      </c>
      <c r="YG158" s="44">
        <f t="shared" si="5970"/>
        <v>0</v>
      </c>
      <c r="YH158" s="44">
        <f t="shared" si="3138"/>
        <v>0</v>
      </c>
      <c r="YI158" s="44">
        <f t="shared" si="3139"/>
        <v>0</v>
      </c>
      <c r="YJ158" s="3">
        <f>'СДП (план)'!CU159</f>
        <v>0</v>
      </c>
      <c r="YK158" s="3">
        <f>'СДП (план)'!CV159</f>
        <v>0</v>
      </c>
      <c r="YL158" s="44">
        <f t="shared" si="3140"/>
        <v>0</v>
      </c>
      <c r="YM158" s="44">
        <f t="shared" si="3141"/>
        <v>0</v>
      </c>
      <c r="YN158" s="44">
        <f>VLOOKUP($C158,факт!$D$8:$JF$250,243,0)</f>
        <v>0</v>
      </c>
      <c r="YO158" s="44">
        <f>VLOOKUP($C158,факт!$D$8:$JF$250,244,0)</f>
        <v>0</v>
      </c>
      <c r="YP158" s="44">
        <f>VLOOKUP($C158,факт!$D$8:$JF$250,245,0)</f>
        <v>0</v>
      </c>
      <c r="YQ158" s="44">
        <f>VLOOKUP($C158,факт!$D$8:$JF$250,246,0)</f>
        <v>0</v>
      </c>
      <c r="YR158" s="44">
        <f>VLOOKUP($C158,факт!$D$8:$JF$250,247,0)</f>
        <v>0</v>
      </c>
      <c r="YS158" s="44">
        <f>VLOOKUP($C158,факт!$D$8:$JF$250,248,0)</f>
        <v>0</v>
      </c>
      <c r="YT158" s="44">
        <f t="shared" si="5971"/>
        <v>0</v>
      </c>
      <c r="YU158" s="44">
        <f t="shared" si="5972"/>
        <v>0</v>
      </c>
      <c r="YV158" s="44">
        <f t="shared" si="5973"/>
        <v>0</v>
      </c>
      <c r="YW158" s="44">
        <f t="shared" si="4921"/>
        <v>0</v>
      </c>
      <c r="YX158" s="44">
        <f t="shared" si="4922"/>
        <v>0</v>
      </c>
      <c r="YY158" s="44">
        <f>'СДП (план)'!CW159</f>
        <v>0</v>
      </c>
      <c r="YZ158" s="44">
        <f>'СДП (план)'!CX159</f>
        <v>0</v>
      </c>
      <c r="ZA158" s="44">
        <f t="shared" si="3142"/>
        <v>0</v>
      </c>
      <c r="ZB158" s="44">
        <f t="shared" si="3143"/>
        <v>0</v>
      </c>
      <c r="ZC158" s="44">
        <f>VLOOKUP($C158,факт!$D$8:$JF$250,249,0)</f>
        <v>0</v>
      </c>
      <c r="ZD158" s="44">
        <f>VLOOKUP($C158,факт!$D$8:$JF$250,250,0)</f>
        <v>0</v>
      </c>
      <c r="ZE158" s="44">
        <f>VLOOKUP($C158,факт!$D$8:$JF$250,251,0)</f>
        <v>0</v>
      </c>
      <c r="ZF158" s="44">
        <f>VLOOKUP($C158,факт!$D$8:$JF$250,252,0)</f>
        <v>0</v>
      </c>
      <c r="ZG158" s="44">
        <f>VLOOKUP($C158,факт!$D$8:$JF$250,253,0)</f>
        <v>0</v>
      </c>
      <c r="ZH158" s="44">
        <f>VLOOKUP($C158,факт!$D$8:$JF$250,254,0)</f>
        <v>0</v>
      </c>
      <c r="ZI158" s="44">
        <f t="shared" si="5974"/>
        <v>0</v>
      </c>
      <c r="ZJ158" s="44">
        <f>SUM(ZA158*$F158)</f>
        <v>0</v>
      </c>
      <c r="ZK158" s="44">
        <f>SUM(ZC158*$F158)</f>
        <v>0</v>
      </c>
      <c r="ZL158" s="44">
        <f t="shared" si="5236"/>
        <v>0</v>
      </c>
      <c r="ZM158" s="44">
        <f t="shared" si="5237"/>
        <v>0</v>
      </c>
      <c r="ZN158" s="44"/>
      <c r="ZO158" s="44"/>
      <c r="ZP158" s="44"/>
      <c r="ZQ158" s="44"/>
      <c r="ZR158" s="44"/>
      <c r="ZS158" s="44"/>
      <c r="ZT158" s="44"/>
      <c r="ZU158" s="44"/>
      <c r="ZV158" s="44"/>
      <c r="ZW158" s="44"/>
      <c r="ZX158" s="44"/>
      <c r="ZY158" s="44"/>
      <c r="ZZ158" s="44"/>
      <c r="AAA158" s="44"/>
      <c r="AAB158" s="44"/>
      <c r="AAC158" s="49">
        <f t="shared" si="5975"/>
        <v>0</v>
      </c>
      <c r="AAD158" s="49">
        <f t="shared" si="5975"/>
        <v>0</v>
      </c>
      <c r="AAE158" s="49">
        <f t="shared" si="5975"/>
        <v>0</v>
      </c>
      <c r="AAF158" s="49">
        <f t="shared" si="5975"/>
        <v>0</v>
      </c>
      <c r="AAG158" s="49">
        <f t="shared" si="5975"/>
        <v>0</v>
      </c>
      <c r="AAH158" s="49">
        <f t="shared" si="5975"/>
        <v>0</v>
      </c>
      <c r="AAI158" s="49">
        <f t="shared" si="5975"/>
        <v>0</v>
      </c>
      <c r="AAJ158" s="49">
        <f t="shared" si="5975"/>
        <v>0</v>
      </c>
      <c r="AAK158" s="49">
        <f t="shared" si="5975"/>
        <v>0</v>
      </c>
      <c r="AAL158" s="49">
        <f t="shared" si="5975"/>
        <v>0</v>
      </c>
      <c r="AAM158" s="49">
        <f t="shared" si="5975"/>
        <v>0</v>
      </c>
      <c r="AAN158" s="49">
        <f t="shared" si="5975"/>
        <v>0</v>
      </c>
      <c r="AAO158" s="49">
        <f t="shared" si="5975"/>
        <v>0</v>
      </c>
      <c r="AAP158" s="44">
        <f t="shared" si="5976"/>
        <v>0</v>
      </c>
      <c r="AAQ158" s="44">
        <f t="shared" si="5977"/>
        <v>0</v>
      </c>
    </row>
    <row r="159" spans="1:719" s="33" customFormat="1" ht="15" hidden="1" x14ac:dyDescent="0.25">
      <c r="A159" s="195"/>
      <c r="B159" s="233">
        <v>125</v>
      </c>
      <c r="C159" s="234" t="s">
        <v>426</v>
      </c>
      <c r="D159" s="208" t="s">
        <v>226</v>
      </c>
      <c r="E159" s="156">
        <v>15030</v>
      </c>
      <c r="F159" s="209">
        <v>4.3099999999999996</v>
      </c>
      <c r="G159" s="301"/>
      <c r="H159" s="19">
        <v>1</v>
      </c>
      <c r="I159" s="210"/>
      <c r="J159" s="210"/>
      <c r="K159" s="1">
        <v>1.4</v>
      </c>
      <c r="L159" s="1">
        <v>1.68</v>
      </c>
      <c r="M159" s="1">
        <v>2.23</v>
      </c>
      <c r="N159" s="9">
        <v>2.57</v>
      </c>
      <c r="O159" s="45">
        <f>'СДП (план)'!O160</f>
        <v>0</v>
      </c>
      <c r="P159" s="45">
        <f>'СДП (план)'!P160</f>
        <v>0</v>
      </c>
      <c r="Q159" s="44">
        <f t="shared" si="2994"/>
        <v>0</v>
      </c>
      <c r="R159" s="44">
        <f t="shared" si="2995"/>
        <v>0</v>
      </c>
      <c r="S159" s="44">
        <f>VLOOKUP($C159,факт!$D$8:$JF$250,39,0)</f>
        <v>0</v>
      </c>
      <c r="T159" s="44">
        <f>VLOOKUP($C159,факт!$D$8:$JF$250,40,0)</f>
        <v>0</v>
      </c>
      <c r="U159" s="44">
        <f>VLOOKUP($C159,факт!$D$8:$JF$250,41,0)</f>
        <v>0</v>
      </c>
      <c r="V159" s="44">
        <f>VLOOKUP($C159,факт!$D$8:$JF$250,42,0)</f>
        <v>0</v>
      </c>
      <c r="W159" s="44">
        <f>VLOOKUP($C159,факт!$D$8:$JF$250,43,0)</f>
        <v>0</v>
      </c>
      <c r="X159" s="44">
        <f>VLOOKUP($C159,факт!$D$8:$JF$250,44,0)</f>
        <v>0</v>
      </c>
      <c r="Y159" s="44">
        <f t="shared" si="5858"/>
        <v>0</v>
      </c>
      <c r="Z159" s="44">
        <f t="shared" si="5859"/>
        <v>0</v>
      </c>
      <c r="AA159" s="44">
        <f t="shared" si="5860"/>
        <v>0</v>
      </c>
      <c r="AB159" s="44">
        <f t="shared" si="5861"/>
        <v>0</v>
      </c>
      <c r="AC159" s="44">
        <f t="shared" si="5543"/>
        <v>0</v>
      </c>
      <c r="AD159" s="155">
        <f>'СДП (план)'!Q160</f>
        <v>0</v>
      </c>
      <c r="AE159" s="155">
        <f>'СДП (план)'!R160</f>
        <v>0</v>
      </c>
      <c r="AF159" s="44">
        <f t="shared" si="2996"/>
        <v>0</v>
      </c>
      <c r="AG159" s="44">
        <f t="shared" si="2997"/>
        <v>0</v>
      </c>
      <c r="AH159" s="44">
        <f>VLOOKUP($C159,факт!$D$8:$JF$250,21,0)</f>
        <v>0</v>
      </c>
      <c r="AI159" s="44">
        <f>VLOOKUP($C159,факт!$D$8:$JF$250,22,0)</f>
        <v>0</v>
      </c>
      <c r="AJ159" s="44">
        <f>VLOOKUP($C159,факт!$D$8:$JF$250,23,0)</f>
        <v>0</v>
      </c>
      <c r="AK159" s="44">
        <f>VLOOKUP($C159,факт!$D$8:$JF$250,24,0)</f>
        <v>0</v>
      </c>
      <c r="AL159" s="44">
        <f>VLOOKUP($C159,факт!$D$8:$JF$250,25,0)</f>
        <v>0</v>
      </c>
      <c r="AM159" s="44">
        <f>VLOOKUP($C159,факт!$D$8:$JF$250,26,0)</f>
        <v>0</v>
      </c>
      <c r="AN159" s="44">
        <f t="shared" si="5862"/>
        <v>0</v>
      </c>
      <c r="AO159" s="44">
        <f t="shared" si="5863"/>
        <v>0</v>
      </c>
      <c r="AP159" s="44">
        <f t="shared" si="5864"/>
        <v>0</v>
      </c>
      <c r="AQ159" s="44">
        <f t="shared" si="5865"/>
        <v>0</v>
      </c>
      <c r="AR159" s="44">
        <f t="shared" si="3147"/>
        <v>0</v>
      </c>
      <c r="AS159" s="45">
        <f>'СДП (план)'!S160</f>
        <v>0</v>
      </c>
      <c r="AT159" s="44">
        <f>'СДП (план)'!T160</f>
        <v>0</v>
      </c>
      <c r="AU159" s="44">
        <f t="shared" si="2998"/>
        <v>0</v>
      </c>
      <c r="AV159" s="44">
        <f t="shared" si="2999"/>
        <v>0</v>
      </c>
      <c r="AW159" s="44">
        <f>VLOOKUP($C159,факт!$D$8:$JF$250,3,0)</f>
        <v>0</v>
      </c>
      <c r="AX159" s="44">
        <f>VLOOKUP($C159,факт!$D$8:$JF$250,4,0)</f>
        <v>0</v>
      </c>
      <c r="AY159" s="44">
        <f>VLOOKUP($C159,факт!$D$8:$JF$250,5,0)</f>
        <v>0</v>
      </c>
      <c r="AZ159" s="44">
        <f>VLOOKUP($C159,факт!$D$8:$JF$250,6,0)</f>
        <v>0</v>
      </c>
      <c r="BA159" s="44">
        <f>VLOOKUP($C159,факт!$D$8:$JF$250,7,0)</f>
        <v>0</v>
      </c>
      <c r="BB159" s="44">
        <f>VLOOKUP($C159,факт!$D$8:$JF$250,8,0)</f>
        <v>0</v>
      </c>
      <c r="BC159" s="44">
        <f t="shared" si="5866"/>
        <v>0</v>
      </c>
      <c r="BD159" s="44">
        <f t="shared" si="5867"/>
        <v>0</v>
      </c>
      <c r="BE159" s="44">
        <f t="shared" si="5868"/>
        <v>0</v>
      </c>
      <c r="BF159" s="44">
        <f t="shared" si="5095"/>
        <v>0</v>
      </c>
      <c r="BG159" s="44">
        <f t="shared" si="5096"/>
        <v>0</v>
      </c>
      <c r="BH159" s="91">
        <f>'СДП (план)'!U160</f>
        <v>0</v>
      </c>
      <c r="BI159" s="3">
        <f>'СДП (план)'!V160</f>
        <v>0</v>
      </c>
      <c r="BJ159" s="44">
        <f t="shared" si="3000"/>
        <v>0</v>
      </c>
      <c r="BK159" s="44">
        <f t="shared" si="3001"/>
        <v>0</v>
      </c>
      <c r="BL159" s="44">
        <f>VLOOKUP($C159,факт!$D$8:$JF$250,27,0)</f>
        <v>0</v>
      </c>
      <c r="BM159" s="44">
        <f>VLOOKUP($C159,факт!$D$8:$JF$250,28,0)</f>
        <v>0</v>
      </c>
      <c r="BN159" s="44">
        <f>VLOOKUP($C159,факт!$D$8:$JF$250,29,0)</f>
        <v>0</v>
      </c>
      <c r="BO159" s="44">
        <f>VLOOKUP($C159,факт!$D$8:$JF$250,30,0)</f>
        <v>0</v>
      </c>
      <c r="BP159" s="44">
        <f>VLOOKUP($C159,факт!$D$8:$JF$250,31,0)</f>
        <v>0</v>
      </c>
      <c r="BQ159" s="44">
        <f>VLOOKUP($C159,факт!$D$8:$JF$250,32,0)</f>
        <v>0</v>
      </c>
      <c r="BR159" s="44">
        <f t="shared" si="5869"/>
        <v>0</v>
      </c>
      <c r="BS159" s="44">
        <f t="shared" si="5870"/>
        <v>0</v>
      </c>
      <c r="BT159" s="44">
        <f t="shared" si="5871"/>
        <v>0</v>
      </c>
      <c r="BU159" s="44">
        <f t="shared" si="5100"/>
        <v>0</v>
      </c>
      <c r="BV159" s="44">
        <f t="shared" si="5101"/>
        <v>0</v>
      </c>
      <c r="BW159" s="45">
        <f>'СДП (план)'!W160</f>
        <v>0</v>
      </c>
      <c r="BX159" s="44">
        <f>'СДП (план)'!X160</f>
        <v>0</v>
      </c>
      <c r="BY159" s="44">
        <f t="shared" si="3002"/>
        <v>0</v>
      </c>
      <c r="BZ159" s="44">
        <f t="shared" si="3003"/>
        <v>0</v>
      </c>
      <c r="CA159" s="44">
        <f>VLOOKUP($C159,факт!$D$8:$JF$250,9,0)</f>
        <v>0</v>
      </c>
      <c r="CB159" s="44">
        <f>VLOOKUP($C159,факт!$D$8:$JF$250,10,0)</f>
        <v>0</v>
      </c>
      <c r="CC159" s="44">
        <f>VLOOKUP($C159,факт!$D$8:$JF$250,11,0)</f>
        <v>0</v>
      </c>
      <c r="CD159" s="44">
        <f>VLOOKUP($C159,факт!$D$8:$JF$250,12,0)</f>
        <v>0</v>
      </c>
      <c r="CE159" s="44">
        <f>VLOOKUP($C159,факт!$D$8:$JF$250,13,0)</f>
        <v>0</v>
      </c>
      <c r="CF159" s="44">
        <f>VLOOKUP($C159,факт!$D$8:$JF$250,14,0)</f>
        <v>0</v>
      </c>
      <c r="CG159" s="44">
        <f t="shared" si="5872"/>
        <v>0</v>
      </c>
      <c r="CH159" s="44">
        <f t="shared" si="5873"/>
        <v>0</v>
      </c>
      <c r="CI159" s="44">
        <f t="shared" si="5874"/>
        <v>0</v>
      </c>
      <c r="CJ159" s="44">
        <f t="shared" si="4876"/>
        <v>0</v>
      </c>
      <c r="CK159" s="44">
        <f t="shared" si="4877"/>
        <v>0</v>
      </c>
      <c r="CL159" s="47">
        <f>'СДП (план)'!Y160</f>
        <v>0</v>
      </c>
      <c r="CM159" s="44">
        <f>'СДП (план)'!Z160</f>
        <v>0</v>
      </c>
      <c r="CN159" s="44">
        <f t="shared" si="3004"/>
        <v>0</v>
      </c>
      <c r="CO159" s="44">
        <f t="shared" si="3005"/>
        <v>0</v>
      </c>
      <c r="CP159" s="44">
        <f>VLOOKUP($C159,факт!$D$8:$JF$250,33,0)</f>
        <v>0</v>
      </c>
      <c r="CQ159" s="44">
        <f>VLOOKUP($C159,факт!$D$8:$JF$250,34,0)</f>
        <v>0</v>
      </c>
      <c r="CR159" s="44">
        <f>VLOOKUP($C159,факт!$D$8:$JF$250,35,0)</f>
        <v>0</v>
      </c>
      <c r="CS159" s="44">
        <f>VLOOKUP($C159,факт!$D$8:$JF$250,36,0)</f>
        <v>0</v>
      </c>
      <c r="CT159" s="44">
        <f>VLOOKUP($C159,факт!$D$8:$JF$250,37,0)</f>
        <v>0</v>
      </c>
      <c r="CU159" s="44">
        <f>VLOOKUP($C159,факт!$D$8:$JF$250,38,0)</f>
        <v>0</v>
      </c>
      <c r="CV159" s="44">
        <f t="shared" si="5875"/>
        <v>0</v>
      </c>
      <c r="CW159" s="44">
        <f t="shared" si="5876"/>
        <v>0</v>
      </c>
      <c r="CX159" s="44">
        <f t="shared" si="5877"/>
        <v>0</v>
      </c>
      <c r="CY159" s="44">
        <f t="shared" si="3006"/>
        <v>0</v>
      </c>
      <c r="CZ159" s="44">
        <f t="shared" si="3007"/>
        <v>0</v>
      </c>
      <c r="DA159" s="46">
        <f>'СДП (план)'!AA160</f>
        <v>0</v>
      </c>
      <c r="DB159" s="46">
        <f>'СДП (план)'!AB160</f>
        <v>0</v>
      </c>
      <c r="DC159" s="44">
        <f t="shared" si="3008"/>
        <v>0</v>
      </c>
      <c r="DD159" s="44">
        <f t="shared" si="3009"/>
        <v>0</v>
      </c>
      <c r="DE159" s="44">
        <f>VLOOKUP($C159,факт!$D$8:$JF$250,45,0)</f>
        <v>0</v>
      </c>
      <c r="DF159" s="44">
        <f>VLOOKUP($C159,факт!$D$8:$JF$250,46,0)</f>
        <v>0</v>
      </c>
      <c r="DG159" s="44">
        <f>VLOOKUP($C159,факт!$D$8:$JF$250,47,0)</f>
        <v>0</v>
      </c>
      <c r="DH159" s="44">
        <f>VLOOKUP($C159,факт!$D$8:$JF$250,48,0)</f>
        <v>0</v>
      </c>
      <c r="DI159" s="44">
        <f>VLOOKUP($C159,факт!$D$8:$JF$250,49,0)</f>
        <v>0</v>
      </c>
      <c r="DJ159" s="44">
        <f>VLOOKUP($C159,факт!$D$8:$JF$250,50,0)</f>
        <v>0</v>
      </c>
      <c r="DK159" s="44">
        <f t="shared" si="5878"/>
        <v>0</v>
      </c>
      <c r="DL159" s="44">
        <f t="shared" si="5879"/>
        <v>0</v>
      </c>
      <c r="DM159" s="44">
        <f t="shared" si="5880"/>
        <v>0</v>
      </c>
      <c r="DN159" s="44">
        <f t="shared" si="3010"/>
        <v>0</v>
      </c>
      <c r="DO159" s="44">
        <f t="shared" si="3011"/>
        <v>0</v>
      </c>
      <c r="DP159" s="20">
        <f>'СДП (план)'!AC160</f>
        <v>0</v>
      </c>
      <c r="DQ159" s="3">
        <f>'СДП (план)'!AD160</f>
        <v>0</v>
      </c>
      <c r="DR159" s="44">
        <f t="shared" si="3012"/>
        <v>0</v>
      </c>
      <c r="DS159" s="44">
        <f t="shared" si="3013"/>
        <v>0</v>
      </c>
      <c r="DT159" s="44">
        <f>VLOOKUP($C159,факт!$D$8:$JF$250,231,0)</f>
        <v>0</v>
      </c>
      <c r="DU159" s="44">
        <f>VLOOKUP($C159,факт!$D$8:$JF$250,232,0)</f>
        <v>0</v>
      </c>
      <c r="DV159" s="44">
        <f>VLOOKUP($C159,факт!$D$8:$JF$250,233,0)</f>
        <v>0</v>
      </c>
      <c r="DW159" s="44">
        <f>VLOOKUP($C159,факт!$D$8:$JF$250,234,0)</f>
        <v>0</v>
      </c>
      <c r="DX159" s="44">
        <f>VLOOKUP($C159,факт!$D$8:$JF$250,235,0)</f>
        <v>0</v>
      </c>
      <c r="DY159" s="44">
        <f>VLOOKUP($C159,факт!$D$8:$JF$250,236,0)</f>
        <v>0</v>
      </c>
      <c r="DZ159" s="44">
        <f t="shared" si="5881"/>
        <v>0</v>
      </c>
      <c r="EA159" s="44">
        <f t="shared" si="5882"/>
        <v>0</v>
      </c>
      <c r="EB159" s="44">
        <f t="shared" si="5883"/>
        <v>0</v>
      </c>
      <c r="EC159" s="44">
        <f t="shared" si="3014"/>
        <v>0</v>
      </c>
      <c r="ED159" s="44">
        <f t="shared" si="3015"/>
        <v>0</v>
      </c>
      <c r="EE159" s="44">
        <f>'СДП (план)'!CY160</f>
        <v>0</v>
      </c>
      <c r="EF159" s="44">
        <f>'СДП (план)'!CZ160</f>
        <v>0</v>
      </c>
      <c r="EG159" s="44">
        <f t="shared" si="5552"/>
        <v>0</v>
      </c>
      <c r="EH159" s="44">
        <f t="shared" si="5553"/>
        <v>0</v>
      </c>
      <c r="EI159" s="44"/>
      <c r="EJ159" s="44"/>
      <c r="EK159" s="44"/>
      <c r="EL159" s="44"/>
      <c r="EM159" s="44"/>
      <c r="EN159" s="44"/>
      <c r="EO159" s="44"/>
      <c r="EP159" s="44"/>
      <c r="EQ159" s="44"/>
      <c r="ER159" s="44"/>
      <c r="ES159" s="44"/>
      <c r="ET159" s="45">
        <f>'СДП (план)'!AE160</f>
        <v>0</v>
      </c>
      <c r="EU159" s="44">
        <f>'СДП (план)'!AF160</f>
        <v>0</v>
      </c>
      <c r="EV159" s="44">
        <f t="shared" si="3018"/>
        <v>0</v>
      </c>
      <c r="EW159" s="44">
        <f t="shared" si="3019"/>
        <v>0</v>
      </c>
      <c r="EX159" s="44">
        <f>VLOOKUP($C159,факт!$D$8:$JF$250,159,0)</f>
        <v>0</v>
      </c>
      <c r="EY159" s="44">
        <f>VLOOKUP($C159,факт!$D$8:$JF$250,160,0)</f>
        <v>0</v>
      </c>
      <c r="EZ159" s="44">
        <f>VLOOKUP($C159,факт!$D$8:$JF$250,161,0)</f>
        <v>0</v>
      </c>
      <c r="FA159" s="44">
        <f>VLOOKUP($C159,факт!$D$8:$JF$250,162,0)</f>
        <v>0</v>
      </c>
      <c r="FB159" s="44">
        <f>VLOOKUP($C159,факт!$D$8:$JF$250,163,0)</f>
        <v>0</v>
      </c>
      <c r="FC159" s="44">
        <f>VLOOKUP($C159,факт!$D$8:$JF$250,164,0)</f>
        <v>0</v>
      </c>
      <c r="FD159" s="44">
        <f t="shared" si="5884"/>
        <v>0</v>
      </c>
      <c r="FE159" s="44">
        <f t="shared" si="5885"/>
        <v>0</v>
      </c>
      <c r="FF159" s="44">
        <f t="shared" si="5886"/>
        <v>0</v>
      </c>
      <c r="FG159" s="44">
        <f t="shared" si="5887"/>
        <v>0</v>
      </c>
      <c r="FH159" s="44">
        <f t="shared" si="3156"/>
        <v>0</v>
      </c>
      <c r="FI159" s="20">
        <f>'СДП (план)'!AG160</f>
        <v>0</v>
      </c>
      <c r="FJ159" s="3">
        <f>'СДП (план)'!AH160</f>
        <v>0</v>
      </c>
      <c r="FK159" s="44">
        <f t="shared" si="3020"/>
        <v>0</v>
      </c>
      <c r="FL159" s="44">
        <f t="shared" si="3021"/>
        <v>0</v>
      </c>
      <c r="FM159" s="44">
        <f>VLOOKUP($C159,факт!$D$8:$JF$250,165,0)</f>
        <v>0</v>
      </c>
      <c r="FN159" s="44">
        <f>VLOOKUP($C159,факт!$D$8:$JF$250,166,0)</f>
        <v>0</v>
      </c>
      <c r="FO159" s="44">
        <f>VLOOKUP($C159,факт!$D$8:$JF$250,167,0)</f>
        <v>0</v>
      </c>
      <c r="FP159" s="44">
        <f>VLOOKUP($C159,факт!$D$8:$JF$250,168,0)</f>
        <v>0</v>
      </c>
      <c r="FQ159" s="44">
        <f>VLOOKUP($C159,факт!$D$8:$JF$250,169,0)</f>
        <v>0</v>
      </c>
      <c r="FR159" s="44">
        <f>VLOOKUP($C159,факт!$D$8:$JF$250,170,0)</f>
        <v>0</v>
      </c>
      <c r="FS159" s="44">
        <f t="shared" si="5888"/>
        <v>0</v>
      </c>
      <c r="FT159" s="44">
        <f t="shared" si="5889"/>
        <v>0</v>
      </c>
      <c r="FU159" s="44">
        <f t="shared" si="5890"/>
        <v>0</v>
      </c>
      <c r="FV159" s="44">
        <f t="shared" si="5891"/>
        <v>0</v>
      </c>
      <c r="FW159" s="44">
        <f t="shared" si="3159"/>
        <v>0</v>
      </c>
      <c r="FX159" s="20">
        <f>'СДП (план)'!AI160</f>
        <v>0</v>
      </c>
      <c r="FY159" s="3">
        <f>'СДП (план)'!AJ160</f>
        <v>0</v>
      </c>
      <c r="FZ159" s="44">
        <f t="shared" si="3022"/>
        <v>0</v>
      </c>
      <c r="GA159" s="44">
        <f t="shared" si="3023"/>
        <v>0</v>
      </c>
      <c r="GB159" s="44">
        <f>VLOOKUP($C159,факт!$D$8:$JF$250,219,0)</f>
        <v>0</v>
      </c>
      <c r="GC159" s="44">
        <f>VLOOKUP($C159,факт!$D$8:$JF$250,220,0)</f>
        <v>0</v>
      </c>
      <c r="GD159" s="44">
        <f>VLOOKUP($C159,факт!$D$8:$JF$250,221,0)</f>
        <v>0</v>
      </c>
      <c r="GE159" s="44">
        <f>VLOOKUP($C159,факт!$D$8:$JF$250,222,0)</f>
        <v>0</v>
      </c>
      <c r="GF159" s="44">
        <f>VLOOKUP($C159,факт!$D$8:$JF$250,223,0)</f>
        <v>0</v>
      </c>
      <c r="GG159" s="44">
        <f>VLOOKUP($C159,факт!$D$8:$JF$250,224,0)</f>
        <v>0</v>
      </c>
      <c r="GH159" s="44">
        <f t="shared" si="5892"/>
        <v>0</v>
      </c>
      <c r="GI159" s="44">
        <f t="shared" si="5893"/>
        <v>0</v>
      </c>
      <c r="GJ159" s="44">
        <f t="shared" si="5894"/>
        <v>0</v>
      </c>
      <c r="GK159" s="44">
        <f t="shared" si="5895"/>
        <v>0</v>
      </c>
      <c r="GL159" s="44">
        <f t="shared" si="3162"/>
        <v>0</v>
      </c>
      <c r="GM159" s="45">
        <f>'СДП (план)'!AK160</f>
        <v>0</v>
      </c>
      <c r="GN159" s="44">
        <f>'СДП (план)'!AL160</f>
        <v>0</v>
      </c>
      <c r="GO159" s="44">
        <f t="shared" si="3024"/>
        <v>0</v>
      </c>
      <c r="GP159" s="44">
        <f t="shared" si="3025"/>
        <v>0</v>
      </c>
      <c r="GQ159" s="44">
        <f>VLOOKUP($C159,факт!$D$8:$JF$250,237,0)</f>
        <v>0</v>
      </c>
      <c r="GR159" s="44">
        <f>VLOOKUP($C159,факт!$D$8:$JF$250,238,0)</f>
        <v>0</v>
      </c>
      <c r="GS159" s="44">
        <f>VLOOKUP($C159,факт!$D$8:$JF$250,239,0)</f>
        <v>0</v>
      </c>
      <c r="GT159" s="44">
        <f>VLOOKUP($C159,факт!$D$8:$JF$250,240,0)</f>
        <v>0</v>
      </c>
      <c r="GU159" s="44">
        <f>VLOOKUP($C159,факт!$D$8:$JF$250,241,0)</f>
        <v>0</v>
      </c>
      <c r="GV159" s="44">
        <f>VLOOKUP($C159,факт!$D$8:$JF$250,242,0)</f>
        <v>0</v>
      </c>
      <c r="GW159" s="44">
        <f t="shared" si="5896"/>
        <v>0</v>
      </c>
      <c r="GX159" s="44">
        <f t="shared" si="5897"/>
        <v>0</v>
      </c>
      <c r="GY159" s="44">
        <f t="shared" si="5898"/>
        <v>0</v>
      </c>
      <c r="GZ159" s="44">
        <f t="shared" si="3026"/>
        <v>0</v>
      </c>
      <c r="HA159" s="44">
        <f t="shared" si="3027"/>
        <v>0</v>
      </c>
      <c r="HB159" s="46">
        <f>'СДП (план)'!AM160</f>
        <v>0</v>
      </c>
      <c r="HC159" s="127">
        <f>'СДП (план)'!AN160</f>
        <v>0</v>
      </c>
      <c r="HD159" s="44">
        <f t="shared" si="3028"/>
        <v>0</v>
      </c>
      <c r="HE159" s="44">
        <f t="shared" si="3029"/>
        <v>0</v>
      </c>
      <c r="HF159" s="44"/>
      <c r="HG159" s="44"/>
      <c r="HH159" s="44"/>
      <c r="HI159" s="44"/>
      <c r="HJ159" s="44"/>
      <c r="HK159" s="44"/>
      <c r="HL159" s="44">
        <f t="shared" si="5899"/>
        <v>0</v>
      </c>
      <c r="HM159" s="44">
        <f t="shared" si="5900"/>
        <v>0</v>
      </c>
      <c r="HN159" s="44">
        <f t="shared" si="5901"/>
        <v>0</v>
      </c>
      <c r="HO159" s="44">
        <f t="shared" si="3030"/>
        <v>0</v>
      </c>
      <c r="HP159" s="44">
        <f t="shared" si="3031"/>
        <v>0</v>
      </c>
      <c r="HQ159" s="45">
        <f>'СДП (план)'!AO160</f>
        <v>0</v>
      </c>
      <c r="HR159" s="44">
        <f>'СДП (план)'!AP160</f>
        <v>0</v>
      </c>
      <c r="HS159" s="44">
        <f t="shared" si="3032"/>
        <v>0</v>
      </c>
      <c r="HT159" s="44">
        <f t="shared" si="3033"/>
        <v>0</v>
      </c>
      <c r="HU159" s="44">
        <f>VLOOKUP($C159,факт!$D$8:$JF$250,171,0)</f>
        <v>0</v>
      </c>
      <c r="HV159" s="44">
        <f>VLOOKUP($C159,факт!$D$8:$JF$250,172,0)</f>
        <v>0</v>
      </c>
      <c r="HW159" s="44">
        <f>VLOOKUP($C159,факт!$D$8:$JF$250,173,0)</f>
        <v>0</v>
      </c>
      <c r="HX159" s="44">
        <f>VLOOKUP($C159,факт!$D$8:$JF$250,174,0)</f>
        <v>0</v>
      </c>
      <c r="HY159" s="44">
        <f>VLOOKUP($C159,факт!$D$8:$JF$250,175,0)</f>
        <v>0</v>
      </c>
      <c r="HZ159" s="44">
        <f>VLOOKUP($C159,факт!$D$8:$JF$250,176,0)</f>
        <v>0</v>
      </c>
      <c r="IA159" s="44">
        <f t="shared" si="5902"/>
        <v>0</v>
      </c>
      <c r="IB159" s="44">
        <f t="shared" si="5903"/>
        <v>0</v>
      </c>
      <c r="IC159" s="44">
        <f t="shared" si="5904"/>
        <v>0</v>
      </c>
      <c r="ID159" s="44">
        <f t="shared" si="3034"/>
        <v>0</v>
      </c>
      <c r="IE159" s="44">
        <f t="shared" si="3035"/>
        <v>0</v>
      </c>
      <c r="IF159" s="45">
        <f>'СДП (план)'!AQ160</f>
        <v>0</v>
      </c>
      <c r="IG159" s="44">
        <f>'СДП (план)'!AR160</f>
        <v>0</v>
      </c>
      <c r="IH159" s="44">
        <f t="shared" si="3036"/>
        <v>0</v>
      </c>
      <c r="II159" s="44">
        <f t="shared" si="3037"/>
        <v>0</v>
      </c>
      <c r="IJ159" s="44"/>
      <c r="IK159" s="44"/>
      <c r="IL159" s="44"/>
      <c r="IM159" s="44"/>
      <c r="IN159" s="44"/>
      <c r="IO159" s="44"/>
      <c r="IP159" s="44">
        <f>SUM(IF159*$F159)</f>
        <v>0</v>
      </c>
      <c r="IQ159" s="44">
        <f>SUM(IH159*$F159)</f>
        <v>0</v>
      </c>
      <c r="IR159" s="44">
        <f>SUM(IJ159*$F159)</f>
        <v>0</v>
      </c>
      <c r="IS159" s="44">
        <f t="shared" si="3038"/>
        <v>0</v>
      </c>
      <c r="IT159" s="44">
        <f t="shared" si="3039"/>
        <v>0</v>
      </c>
      <c r="IU159" s="45">
        <f>'СДП (план)'!AS160</f>
        <v>0</v>
      </c>
      <c r="IV159" s="44">
        <f>'СДП (план)'!AT160</f>
        <v>0</v>
      </c>
      <c r="IW159" s="44">
        <f t="shared" si="3040"/>
        <v>0</v>
      </c>
      <c r="IX159" s="44">
        <f t="shared" si="3041"/>
        <v>0</v>
      </c>
      <c r="IY159" s="44">
        <f>VLOOKUP($C159,факт!$D$8:$JF$250,183,0)</f>
        <v>0</v>
      </c>
      <c r="IZ159" s="44">
        <f>VLOOKUP($C159,факт!$D$8:$JF$250,184,0)</f>
        <v>0</v>
      </c>
      <c r="JA159" s="44">
        <f>VLOOKUP($C159,факт!$D$8:$JF$250,185,0)</f>
        <v>0</v>
      </c>
      <c r="JB159" s="44">
        <f>VLOOKUP($C159,факт!$D$8:$JF$250,186,0)</f>
        <v>0</v>
      </c>
      <c r="JC159" s="44">
        <f>VLOOKUP($C159,факт!$D$8:$JF$250,187,0)</f>
        <v>0</v>
      </c>
      <c r="JD159" s="44">
        <f>VLOOKUP($C159,факт!$D$8:$JF$250,188,0)</f>
        <v>0</v>
      </c>
      <c r="JE159" s="44">
        <f t="shared" si="5905"/>
        <v>0</v>
      </c>
      <c r="JF159" s="44">
        <f t="shared" si="5906"/>
        <v>0</v>
      </c>
      <c r="JG159" s="44">
        <f t="shared" si="5907"/>
        <v>0</v>
      </c>
      <c r="JH159" s="44">
        <f t="shared" si="3042"/>
        <v>0</v>
      </c>
      <c r="JI159" s="44">
        <f t="shared" si="3043"/>
        <v>0</v>
      </c>
      <c r="JJ159" s="20">
        <f>'СДП (план)'!AU160</f>
        <v>0</v>
      </c>
      <c r="JK159" s="3">
        <f>'СДП (план)'!AV160</f>
        <v>0</v>
      </c>
      <c r="JL159" s="44">
        <f t="shared" si="3044"/>
        <v>0</v>
      </c>
      <c r="JM159" s="44">
        <f t="shared" si="3045"/>
        <v>0</v>
      </c>
      <c r="JN159" s="44">
        <f>VLOOKUP($C159,факт!$D$8:$JF$250,189,0)</f>
        <v>0</v>
      </c>
      <c r="JO159" s="44">
        <f>VLOOKUP($C159,факт!$D$8:$JF$250,190,0)</f>
        <v>0</v>
      </c>
      <c r="JP159" s="44">
        <f>VLOOKUP($C159,факт!$D$8:$JF$250,191,0)</f>
        <v>0</v>
      </c>
      <c r="JQ159" s="44">
        <f>VLOOKUP($C159,факт!$D$8:$JF$250,192,0)</f>
        <v>0</v>
      </c>
      <c r="JR159" s="44">
        <f>VLOOKUP($C159,факт!$D$8:$JF$250,193,0)</f>
        <v>0</v>
      </c>
      <c r="JS159" s="44">
        <f>VLOOKUP($C159,факт!$D$8:$JF$250,194,0)</f>
        <v>0</v>
      </c>
      <c r="JT159" s="44">
        <f>SUM(JJ159*$F159)</f>
        <v>0</v>
      </c>
      <c r="JU159" s="44">
        <f>SUM(JL159*$F159)</f>
        <v>0</v>
      </c>
      <c r="JV159" s="44">
        <f>SUM(JN159*$F159)</f>
        <v>0</v>
      </c>
      <c r="JW159" s="44">
        <f t="shared" si="3046"/>
        <v>0</v>
      </c>
      <c r="JX159" s="44">
        <f t="shared" si="3047"/>
        <v>0</v>
      </c>
      <c r="JY159" s="5">
        <f>'СДП (план)'!AW160</f>
        <v>0</v>
      </c>
      <c r="JZ159" s="3">
        <f>'СДП (план)'!AX160</f>
        <v>0</v>
      </c>
      <c r="KA159" s="44">
        <f t="shared" si="3048"/>
        <v>0</v>
      </c>
      <c r="KB159" s="44">
        <f t="shared" si="3049"/>
        <v>0</v>
      </c>
      <c r="KC159" s="44">
        <f>VLOOKUP($C159,факт!$D$8:$JF$250,177,0)</f>
        <v>0</v>
      </c>
      <c r="KD159" s="44">
        <f>VLOOKUP($C159,факт!$D$8:$JF$250,178,0)</f>
        <v>0</v>
      </c>
      <c r="KE159" s="44">
        <f>VLOOKUP($C159,факт!$D$8:$JF$250,179,0)</f>
        <v>0</v>
      </c>
      <c r="KF159" s="44">
        <f>VLOOKUP($C159,факт!$D$8:$JF$250,180,0)</f>
        <v>0</v>
      </c>
      <c r="KG159" s="44">
        <f>VLOOKUP($C159,факт!$D$8:$JF$250,181,0)</f>
        <v>0</v>
      </c>
      <c r="KH159" s="44">
        <f>VLOOKUP($C159,факт!$D$8:$JF$250,182,0)</f>
        <v>0</v>
      </c>
      <c r="KI159" s="44">
        <f t="shared" si="5908"/>
        <v>0</v>
      </c>
      <c r="KJ159" s="44">
        <f t="shared" si="5909"/>
        <v>0</v>
      </c>
      <c r="KK159" s="44">
        <f t="shared" si="5910"/>
        <v>0</v>
      </c>
      <c r="KL159" s="44">
        <f t="shared" si="3050"/>
        <v>0</v>
      </c>
      <c r="KM159" s="44">
        <f t="shared" si="3051"/>
        <v>0</v>
      </c>
      <c r="KN159" s="5">
        <f>'СДП (план)'!AY160</f>
        <v>0</v>
      </c>
      <c r="KO159" s="3">
        <f>'СДП (план)'!AZ160</f>
        <v>0</v>
      </c>
      <c r="KP159" s="44">
        <f t="shared" si="3052"/>
        <v>0</v>
      </c>
      <c r="KQ159" s="44">
        <f t="shared" si="3053"/>
        <v>0</v>
      </c>
      <c r="KR159" s="44"/>
      <c r="KS159" s="44"/>
      <c r="KT159" s="44"/>
      <c r="KU159" s="44"/>
      <c r="KV159" s="44"/>
      <c r="KW159" s="44"/>
      <c r="KX159" s="44">
        <f t="shared" si="5911"/>
        <v>0</v>
      </c>
      <c r="KY159" s="44">
        <f t="shared" si="5912"/>
        <v>0</v>
      </c>
      <c r="KZ159" s="44">
        <f t="shared" si="5913"/>
        <v>0</v>
      </c>
      <c r="LA159" s="44">
        <f t="shared" si="3054"/>
        <v>0</v>
      </c>
      <c r="LB159" s="44">
        <f t="shared" si="3055"/>
        <v>0</v>
      </c>
      <c r="LC159" s="45">
        <f>'СДП (план)'!BA160</f>
        <v>0</v>
      </c>
      <c r="LD159" s="44">
        <f>'СДП (план)'!BB160</f>
        <v>0</v>
      </c>
      <c r="LE159" s="44">
        <f t="shared" si="3056"/>
        <v>0</v>
      </c>
      <c r="LF159" s="44">
        <f t="shared" si="3057"/>
        <v>0</v>
      </c>
      <c r="LG159" s="44">
        <f>VLOOKUP($C159,факт!$D$8:$JF$250,111,0)</f>
        <v>0</v>
      </c>
      <c r="LH159" s="44">
        <f>VLOOKUP($C159,факт!$D$8:$JF$250,112,0)</f>
        <v>0</v>
      </c>
      <c r="LI159" s="44">
        <f>VLOOKUP($C159,факт!$D$8:$JF$250,113,0)</f>
        <v>0</v>
      </c>
      <c r="LJ159" s="44">
        <f>VLOOKUP($C159,факт!$D$8:$JF$250,114,0)</f>
        <v>0</v>
      </c>
      <c r="LK159" s="44">
        <f>VLOOKUP($C159,факт!$D$8:$JF$250,115,0)</f>
        <v>0</v>
      </c>
      <c r="LL159" s="44">
        <f>VLOOKUP($C159,факт!$D$8:$JF$250,116,0)</f>
        <v>0</v>
      </c>
      <c r="LM159" s="44">
        <f>SUM(LC159*$F159)</f>
        <v>0</v>
      </c>
      <c r="LN159" s="44">
        <f>SUM(LE159*$F159)</f>
        <v>0</v>
      </c>
      <c r="LO159" s="44">
        <f>SUM(LG159*$F159)</f>
        <v>0</v>
      </c>
      <c r="LP159" s="44">
        <f t="shared" si="3058"/>
        <v>0</v>
      </c>
      <c r="LQ159" s="44">
        <f t="shared" si="3059"/>
        <v>0</v>
      </c>
      <c r="LR159" s="45">
        <f>'СДП (план)'!BC160</f>
        <v>0</v>
      </c>
      <c r="LS159" s="44">
        <f>'СДП (план)'!BD160</f>
        <v>0</v>
      </c>
      <c r="LT159" s="44">
        <f t="shared" si="3060"/>
        <v>0</v>
      </c>
      <c r="LU159" s="44">
        <f t="shared" si="3061"/>
        <v>0</v>
      </c>
      <c r="LV159" s="44">
        <f>VLOOKUP($C159,факт!$D$8:$JF$250,117,0)</f>
        <v>0</v>
      </c>
      <c r="LW159" s="44">
        <f>VLOOKUP($C159,факт!$D$8:$JF$250,118,0)</f>
        <v>0</v>
      </c>
      <c r="LX159" s="44">
        <f>VLOOKUP($C159,факт!$D$8:$JF$250,119,0)</f>
        <v>0</v>
      </c>
      <c r="LY159" s="44">
        <f>VLOOKUP($C159,факт!$D$8:$JF$250,120,0)</f>
        <v>0</v>
      </c>
      <c r="LZ159" s="44">
        <f>VLOOKUP($C159,факт!$D$8:$JF$250,121,0)</f>
        <v>0</v>
      </c>
      <c r="MA159" s="44">
        <f>VLOOKUP($C159,факт!$D$8:$JF$250,122,0)</f>
        <v>0</v>
      </c>
      <c r="MB159" s="44">
        <f t="shared" si="5914"/>
        <v>0</v>
      </c>
      <c r="MC159" s="44">
        <f t="shared" si="5915"/>
        <v>0</v>
      </c>
      <c r="MD159" s="44">
        <f t="shared" si="5916"/>
        <v>0</v>
      </c>
      <c r="ME159" s="44">
        <f t="shared" si="3062"/>
        <v>0</v>
      </c>
      <c r="MF159" s="44">
        <f t="shared" si="3063"/>
        <v>0</v>
      </c>
      <c r="MG159" s="47">
        <f>'СДП (план)'!BE160</f>
        <v>0</v>
      </c>
      <c r="MH159" s="47">
        <f>'СДП (план)'!BF160</f>
        <v>0</v>
      </c>
      <c r="MI159" s="44">
        <f t="shared" si="3064"/>
        <v>0</v>
      </c>
      <c r="MJ159" s="44">
        <f t="shared" si="3065"/>
        <v>0</v>
      </c>
      <c r="MK159" s="44">
        <f>VLOOKUP($C159,факт!$D$8:$JF$250,63,0)</f>
        <v>0</v>
      </c>
      <c r="ML159" s="44">
        <f>VLOOKUP($C159,факт!$D$8:$JF$250,64,0)</f>
        <v>0</v>
      </c>
      <c r="MM159" s="44">
        <f>VLOOKUP($C159,факт!$D$8:$JF$250,65,0)</f>
        <v>0</v>
      </c>
      <c r="MN159" s="44">
        <f>VLOOKUP($C159,факт!$D$8:$JF$250,66,0)</f>
        <v>0</v>
      </c>
      <c r="MO159" s="44">
        <f>VLOOKUP($C159,факт!$D$8:$JF$250,67,0)</f>
        <v>0</v>
      </c>
      <c r="MP159" s="44">
        <f>VLOOKUP($C159,факт!$D$8:$JF$250,68,0)</f>
        <v>0</v>
      </c>
      <c r="MQ159" s="44">
        <f t="shared" si="5917"/>
        <v>0</v>
      </c>
      <c r="MR159" s="44">
        <f t="shared" si="5918"/>
        <v>0</v>
      </c>
      <c r="MS159" s="44">
        <f t="shared" si="5919"/>
        <v>0</v>
      </c>
      <c r="MT159" s="44">
        <f t="shared" si="3066"/>
        <v>0</v>
      </c>
      <c r="MU159" s="44">
        <f t="shared" si="3067"/>
        <v>0</v>
      </c>
      <c r="MV159" s="47">
        <f>'СДП (план)'!BG160</f>
        <v>0</v>
      </c>
      <c r="MW159" s="47">
        <f>'СДП (план)'!BH160</f>
        <v>0</v>
      </c>
      <c r="MX159" s="44">
        <f t="shared" si="3068"/>
        <v>0</v>
      </c>
      <c r="MY159" s="44">
        <f t="shared" si="3069"/>
        <v>0</v>
      </c>
      <c r="MZ159" s="44">
        <f>VLOOKUP($C159,факт!$D$8:$JF$250,129,0)</f>
        <v>0</v>
      </c>
      <c r="NA159" s="44">
        <f>VLOOKUP($C159,факт!$D$8:$JF$250,130,0)</f>
        <v>0</v>
      </c>
      <c r="NB159" s="44">
        <f>VLOOKUP($C159,факт!$D$8:$JF$250,131,0)</f>
        <v>0</v>
      </c>
      <c r="NC159" s="44">
        <f>VLOOKUP($C159,факт!$D$8:$JF$250,132,0)</f>
        <v>0</v>
      </c>
      <c r="ND159" s="44">
        <f>VLOOKUP($C159,факт!$D$8:$JF$250,133,0)</f>
        <v>0</v>
      </c>
      <c r="NE159" s="44">
        <f>VLOOKUP($C159,факт!$D$8:$JF$250,134,0)</f>
        <v>0</v>
      </c>
      <c r="NF159" s="44">
        <f t="shared" si="5920"/>
        <v>0</v>
      </c>
      <c r="NG159" s="44">
        <f t="shared" si="5921"/>
        <v>0</v>
      </c>
      <c r="NH159" s="44">
        <f t="shared" si="5922"/>
        <v>0</v>
      </c>
      <c r="NI159" s="44">
        <f t="shared" si="3070"/>
        <v>0</v>
      </c>
      <c r="NJ159" s="44">
        <f t="shared" si="3071"/>
        <v>0</v>
      </c>
      <c r="NK159" s="45">
        <f>'СДП (план)'!BI160</f>
        <v>0</v>
      </c>
      <c r="NL159" s="44">
        <f>'СДП (план)'!BJ160</f>
        <v>0</v>
      </c>
      <c r="NM159" s="44">
        <f t="shared" si="3072"/>
        <v>0</v>
      </c>
      <c r="NN159" s="44">
        <f t="shared" si="3073"/>
        <v>0</v>
      </c>
      <c r="NO159" s="44">
        <f>VLOOKUP($C159,факт!$D$8:$JF$250,87,0)</f>
        <v>0</v>
      </c>
      <c r="NP159" s="44">
        <f>VLOOKUP($C159,факт!$D$8:$JF$250,88,0)</f>
        <v>0</v>
      </c>
      <c r="NQ159" s="44">
        <f>VLOOKUP($C159,факт!$D$8:$JF$250,89,0)</f>
        <v>0</v>
      </c>
      <c r="NR159" s="44">
        <f>VLOOKUP($C159,факт!$D$8:$JF$250,90,0)</f>
        <v>0</v>
      </c>
      <c r="NS159" s="44">
        <f>VLOOKUP($C159,факт!$D$8:$JF$250,91,0)</f>
        <v>0</v>
      </c>
      <c r="NT159" s="44">
        <f>VLOOKUP($C159,факт!$D$8:$JF$250,92,0)</f>
        <v>0</v>
      </c>
      <c r="NU159" s="44">
        <f>SUM(NK159*$F159)</f>
        <v>0</v>
      </c>
      <c r="NV159" s="44">
        <f>SUM(NM159*$F159)</f>
        <v>0</v>
      </c>
      <c r="NW159" s="44">
        <f>SUM(NO159*$F159)</f>
        <v>0</v>
      </c>
      <c r="NX159" s="44">
        <f t="shared" si="3074"/>
        <v>0</v>
      </c>
      <c r="NY159" s="44">
        <f t="shared" si="3075"/>
        <v>0</v>
      </c>
      <c r="NZ159" s="45">
        <f>'СДП (план)'!BK160</f>
        <v>0</v>
      </c>
      <c r="OA159" s="44">
        <f>'СДП (план)'!BL160</f>
        <v>0</v>
      </c>
      <c r="OB159" s="44">
        <f t="shared" si="3076"/>
        <v>0</v>
      </c>
      <c r="OC159" s="44">
        <f t="shared" si="3077"/>
        <v>0</v>
      </c>
      <c r="OD159" s="44">
        <f>VLOOKUP($C159,факт!$D$8:$JF$250,147,0)</f>
        <v>0</v>
      </c>
      <c r="OE159" s="44">
        <f>VLOOKUP($C159,факт!$D$8:$JF$250,148,0)</f>
        <v>0</v>
      </c>
      <c r="OF159" s="44">
        <f>VLOOKUP($C159,факт!$D$8:$JF$250,149,0)</f>
        <v>0</v>
      </c>
      <c r="OG159" s="44">
        <f>VLOOKUP($C159,факт!$D$8:$JF$250,150,0)</f>
        <v>0</v>
      </c>
      <c r="OH159" s="44">
        <f>VLOOKUP($C159,факт!$D$8:$JF$250,151,0)</f>
        <v>0</v>
      </c>
      <c r="OI159" s="44">
        <f>VLOOKUP($C159,факт!$D$8:$JF$250,152,0)</f>
        <v>0</v>
      </c>
      <c r="OJ159" s="44">
        <f t="shared" si="5923"/>
        <v>0</v>
      </c>
      <c r="OK159" s="44">
        <f t="shared" si="5924"/>
        <v>0</v>
      </c>
      <c r="OL159" s="44">
        <f t="shared" si="5925"/>
        <v>0</v>
      </c>
      <c r="OM159" s="44">
        <f t="shared" si="3078"/>
        <v>0</v>
      </c>
      <c r="ON159" s="44">
        <f t="shared" si="3079"/>
        <v>0</v>
      </c>
      <c r="OO159" s="45">
        <f>'СДП (план)'!BM160</f>
        <v>0</v>
      </c>
      <c r="OP159" s="44">
        <f>'СДП (план)'!BN160</f>
        <v>0</v>
      </c>
      <c r="OQ159" s="44">
        <f t="shared" si="3080"/>
        <v>0</v>
      </c>
      <c r="OR159" s="44">
        <f t="shared" si="3081"/>
        <v>0</v>
      </c>
      <c r="OS159" s="44">
        <f>VLOOKUP($C159,факт!$D$8:$JF$250,195,0)</f>
        <v>0</v>
      </c>
      <c r="OT159" s="44">
        <f>VLOOKUP($C159,факт!$D$8:$JF$250,196,0)</f>
        <v>0</v>
      </c>
      <c r="OU159" s="44">
        <f>VLOOKUP($C159,факт!$D$8:$JF$250,197,0)</f>
        <v>0</v>
      </c>
      <c r="OV159" s="44">
        <f>VLOOKUP($C159,факт!$D$8:$JF$250,198,0)</f>
        <v>0</v>
      </c>
      <c r="OW159" s="44">
        <f>VLOOKUP($C159,факт!$D$8:$JF$250,199,0)</f>
        <v>0</v>
      </c>
      <c r="OX159" s="44">
        <f>VLOOKUP($C159,факт!$D$8:$JF$250,200,0)</f>
        <v>0</v>
      </c>
      <c r="OY159" s="44">
        <f t="shared" si="5926"/>
        <v>0</v>
      </c>
      <c r="OZ159" s="44">
        <f t="shared" si="5927"/>
        <v>0</v>
      </c>
      <c r="PA159" s="44">
        <f t="shared" si="5928"/>
        <v>0</v>
      </c>
      <c r="PB159" s="44">
        <f t="shared" si="3082"/>
        <v>0</v>
      </c>
      <c r="PC159" s="44">
        <f t="shared" si="3083"/>
        <v>0</v>
      </c>
      <c r="PD159" s="45">
        <f>'СДП (план)'!BO160</f>
        <v>0</v>
      </c>
      <c r="PE159" s="44">
        <f>'СДП (план)'!BP160</f>
        <v>0</v>
      </c>
      <c r="PF159" s="44">
        <f t="shared" si="3084"/>
        <v>0</v>
      </c>
      <c r="PG159" s="44">
        <f t="shared" si="3085"/>
        <v>0</v>
      </c>
      <c r="PH159" s="44">
        <f>VLOOKUP($C159,факт!$D$8:$JF$250,201,0)</f>
        <v>0</v>
      </c>
      <c r="PI159" s="44">
        <f>VLOOKUP($C159,факт!$D$8:$JF$250,202,0)</f>
        <v>0</v>
      </c>
      <c r="PJ159" s="44">
        <f>VLOOKUP($C159,факт!$D$8:$JF$250,203,0)</f>
        <v>0</v>
      </c>
      <c r="PK159" s="44">
        <f>VLOOKUP($C159,факт!$D$8:$JF$250,204,0)</f>
        <v>0</v>
      </c>
      <c r="PL159" s="44">
        <f>VLOOKUP($C159,факт!$D$8:$JF$250,205,0)</f>
        <v>0</v>
      </c>
      <c r="PM159" s="44">
        <f>VLOOKUP($C159,факт!$D$8:$JF$250,206,0)</f>
        <v>0</v>
      </c>
      <c r="PN159" s="44">
        <f t="shared" si="5929"/>
        <v>0</v>
      </c>
      <c r="PO159" s="44">
        <f t="shared" si="5930"/>
        <v>0</v>
      </c>
      <c r="PP159" s="44">
        <f t="shared" si="5931"/>
        <v>0</v>
      </c>
      <c r="PQ159" s="44">
        <f t="shared" si="3086"/>
        <v>0</v>
      </c>
      <c r="PR159" s="44">
        <f t="shared" si="3087"/>
        <v>0</v>
      </c>
      <c r="PS159" s="45">
        <f>'СДП (план)'!BQ160</f>
        <v>0</v>
      </c>
      <c r="PT159" s="44">
        <f>'СДП (план)'!BR160</f>
        <v>0</v>
      </c>
      <c r="PU159" s="44">
        <f t="shared" si="3088"/>
        <v>0</v>
      </c>
      <c r="PV159" s="44">
        <f t="shared" si="3089"/>
        <v>0</v>
      </c>
      <c r="PW159" s="44">
        <f>VLOOKUP($C159,факт!$D$8:$JF$250,207,0)</f>
        <v>0</v>
      </c>
      <c r="PX159" s="44">
        <f>VLOOKUP($C159,факт!$D$8:$JF$250,208,0)</f>
        <v>0</v>
      </c>
      <c r="PY159" s="44">
        <f>VLOOKUP($C159,факт!$D$8:$JF$250,209,0)</f>
        <v>0</v>
      </c>
      <c r="PZ159" s="44">
        <f>VLOOKUP($C159,факт!$D$8:$JF$250,210,0)</f>
        <v>0</v>
      </c>
      <c r="QA159" s="44">
        <f>VLOOKUP($C159,факт!$D$8:$JF$250,211,0)</f>
        <v>0</v>
      </c>
      <c r="QB159" s="44">
        <f>VLOOKUP($C159,факт!$D$8:$JF$250,212,0)</f>
        <v>0</v>
      </c>
      <c r="QC159" s="44">
        <f>SUM(PS159*$F159)</f>
        <v>0</v>
      </c>
      <c r="QD159" s="44">
        <f>SUM(PU159*$F159)</f>
        <v>0</v>
      </c>
      <c r="QE159" s="44">
        <f>SUM(PW159*$F159)</f>
        <v>0</v>
      </c>
      <c r="QF159" s="44">
        <f t="shared" si="5709"/>
        <v>0</v>
      </c>
      <c r="QG159" s="44">
        <f t="shared" si="5710"/>
        <v>0</v>
      </c>
      <c r="QH159" s="45">
        <f>'СДП (план)'!BS160</f>
        <v>0</v>
      </c>
      <c r="QI159" s="44">
        <f>'СДП (план)'!BT160</f>
        <v>0</v>
      </c>
      <c r="QJ159" s="44">
        <f t="shared" si="3090"/>
        <v>0</v>
      </c>
      <c r="QK159" s="44">
        <f t="shared" si="3091"/>
        <v>0</v>
      </c>
      <c r="QL159" s="44">
        <f>VLOOKUP($C159,факт!$D$8:$JF$250,213,0)</f>
        <v>0</v>
      </c>
      <c r="QM159" s="44">
        <f>VLOOKUP($C159,факт!$D$8:$JF$250,214,0)</f>
        <v>0</v>
      </c>
      <c r="QN159" s="44">
        <f>VLOOKUP($C159,факт!$D$8:$JF$250,215,0)</f>
        <v>0</v>
      </c>
      <c r="QO159" s="44">
        <f>VLOOKUP($C159,факт!$D$8:$JF$250,216,0)</f>
        <v>0</v>
      </c>
      <c r="QP159" s="44">
        <f>VLOOKUP($C159,факт!$D$8:$JF$250,217,0)</f>
        <v>0</v>
      </c>
      <c r="QQ159" s="44">
        <f>VLOOKUP($C159,факт!$D$8:$JF$250,218,0)</f>
        <v>0</v>
      </c>
      <c r="QR159" s="44">
        <f t="shared" si="5932"/>
        <v>0</v>
      </c>
      <c r="QS159" s="44">
        <f t="shared" si="5933"/>
        <v>0</v>
      </c>
      <c r="QT159" s="44">
        <f t="shared" si="5934"/>
        <v>0</v>
      </c>
      <c r="QU159" s="44">
        <f t="shared" si="5935"/>
        <v>0</v>
      </c>
      <c r="QV159" s="44">
        <f t="shared" si="3182"/>
        <v>0</v>
      </c>
      <c r="QW159" s="45">
        <f>'СДП (план)'!BU160</f>
        <v>0</v>
      </c>
      <c r="QX159" s="44">
        <f>'СДП (план)'!BV160</f>
        <v>0</v>
      </c>
      <c r="QY159" s="44">
        <f t="shared" si="3092"/>
        <v>0</v>
      </c>
      <c r="QZ159" s="44">
        <f t="shared" si="3093"/>
        <v>0</v>
      </c>
      <c r="RA159" s="44">
        <f>VLOOKUP($C159,факт!$D$8:$JF$250,225,0)</f>
        <v>0</v>
      </c>
      <c r="RB159" s="44">
        <f>VLOOKUP($C159,факт!$D$8:$JF$250,226,0)</f>
        <v>0</v>
      </c>
      <c r="RC159" s="44">
        <f>VLOOKUP($C159,факт!$D$8:$JF$250,227,0)</f>
        <v>0</v>
      </c>
      <c r="RD159" s="44">
        <f>VLOOKUP($C159,факт!$D$8:$JF$250,228,0)</f>
        <v>0</v>
      </c>
      <c r="RE159" s="44">
        <f>VLOOKUP($C159,факт!$D$8:$JF$250,229,0)</f>
        <v>0</v>
      </c>
      <c r="RF159" s="44">
        <f>VLOOKUP($C159,факт!$D$8:$JF$250,230,0)</f>
        <v>0</v>
      </c>
      <c r="RG159" s="44">
        <f t="shared" si="5936"/>
        <v>0</v>
      </c>
      <c r="RH159" s="44">
        <f t="shared" si="5937"/>
        <v>0</v>
      </c>
      <c r="RI159" s="44">
        <f t="shared" si="5938"/>
        <v>0</v>
      </c>
      <c r="RJ159" s="44">
        <f t="shared" si="5939"/>
        <v>0</v>
      </c>
      <c r="RK159" s="44">
        <f t="shared" si="3185"/>
        <v>0</v>
      </c>
      <c r="RL159" s="45">
        <f>'СДП (план)'!BW160</f>
        <v>0</v>
      </c>
      <c r="RM159" s="44">
        <f>'СДП (план)'!BX160</f>
        <v>0</v>
      </c>
      <c r="RN159" s="44">
        <f t="shared" si="3094"/>
        <v>0</v>
      </c>
      <c r="RO159" s="44">
        <f t="shared" si="3095"/>
        <v>0</v>
      </c>
      <c r="RP159" s="44">
        <f>VLOOKUP($C159,факт!$D$8:$JF$250,105,0)</f>
        <v>0</v>
      </c>
      <c r="RQ159" s="44">
        <f>VLOOKUP($C159,факт!$D$8:$JF$250,106,0)</f>
        <v>0</v>
      </c>
      <c r="RR159" s="44">
        <f>VLOOKUP($C159,факт!$D$8:$JF$250,107,0)</f>
        <v>0</v>
      </c>
      <c r="RS159" s="44">
        <f>VLOOKUP($C159,факт!$D$8:$JF$250,108,0)</f>
        <v>0</v>
      </c>
      <c r="RT159" s="44">
        <f>VLOOKUP($C159,факт!$D$8:$JF$250,109,0)</f>
        <v>0</v>
      </c>
      <c r="RU159" s="44">
        <f>VLOOKUP($C159,факт!$D$8:$JF$250,110,0)</f>
        <v>0</v>
      </c>
      <c r="RV159" s="44">
        <f t="shared" si="5940"/>
        <v>0</v>
      </c>
      <c r="RW159" s="44">
        <f t="shared" si="5941"/>
        <v>0</v>
      </c>
      <c r="RX159" s="44">
        <f t="shared" si="5942"/>
        <v>0</v>
      </c>
      <c r="RY159" s="44">
        <f t="shared" si="3096"/>
        <v>0</v>
      </c>
      <c r="RZ159" s="44">
        <f t="shared" si="3097"/>
        <v>0</v>
      </c>
      <c r="SA159" s="45">
        <f>'СДП (план)'!BY160</f>
        <v>0</v>
      </c>
      <c r="SB159" s="44">
        <f>'СДП (план)'!BZ160</f>
        <v>0</v>
      </c>
      <c r="SC159" s="44">
        <f t="shared" si="3098"/>
        <v>0</v>
      </c>
      <c r="SD159" s="44">
        <f t="shared" si="3099"/>
        <v>0</v>
      </c>
      <c r="SE159" s="44">
        <f>VLOOKUP($C159,факт!$D$8:$JF$250,69,0)</f>
        <v>0</v>
      </c>
      <c r="SF159" s="44">
        <f>VLOOKUP($C159,факт!$D$8:$JF$250,70,0)</f>
        <v>0</v>
      </c>
      <c r="SG159" s="44">
        <f>VLOOKUP($C159,факт!$D$8:$JF$250,71,0)</f>
        <v>0</v>
      </c>
      <c r="SH159" s="44">
        <f>VLOOKUP($C159,факт!$D$8:$JF$250,72,0)</f>
        <v>0</v>
      </c>
      <c r="SI159" s="44">
        <f>VLOOKUP($C159,факт!$D$8:$JF$250,73,0)</f>
        <v>0</v>
      </c>
      <c r="SJ159" s="44">
        <f>VLOOKUP($C159,факт!$D$8:$JF$250,74,0)</f>
        <v>0</v>
      </c>
      <c r="SK159" s="44">
        <f t="shared" si="5943"/>
        <v>0</v>
      </c>
      <c r="SL159" s="44">
        <f t="shared" si="5944"/>
        <v>0</v>
      </c>
      <c r="SM159" s="44">
        <f t="shared" si="5945"/>
        <v>0</v>
      </c>
      <c r="SN159" s="44">
        <f t="shared" si="3100"/>
        <v>0</v>
      </c>
      <c r="SO159" s="44">
        <f t="shared" si="3101"/>
        <v>0</v>
      </c>
      <c r="SP159" s="45">
        <f>'СДП (план)'!CA160</f>
        <v>0</v>
      </c>
      <c r="SQ159" s="44">
        <f>'СДП (план)'!CB160</f>
        <v>0</v>
      </c>
      <c r="SR159" s="44">
        <f t="shared" si="3102"/>
        <v>0</v>
      </c>
      <c r="SS159" s="44">
        <f t="shared" si="3103"/>
        <v>0</v>
      </c>
      <c r="ST159" s="44"/>
      <c r="SU159" s="44"/>
      <c r="SV159" s="44"/>
      <c r="SW159" s="44"/>
      <c r="SX159" s="44"/>
      <c r="SY159" s="44"/>
      <c r="SZ159" s="44">
        <f t="shared" si="5946"/>
        <v>0</v>
      </c>
      <c r="TA159" s="44">
        <f t="shared" si="5947"/>
        <v>0</v>
      </c>
      <c r="TB159" s="44">
        <f t="shared" si="5948"/>
        <v>0</v>
      </c>
      <c r="TC159" s="44">
        <f t="shared" si="3104"/>
        <v>0</v>
      </c>
      <c r="TD159" s="44">
        <f t="shared" si="3105"/>
        <v>0</v>
      </c>
      <c r="TE159" s="45">
        <f>'СДП (план)'!CC160</f>
        <v>0</v>
      </c>
      <c r="TF159" s="44">
        <f>'СДП (план)'!CD160</f>
        <v>0</v>
      </c>
      <c r="TG159" s="44">
        <f t="shared" si="3106"/>
        <v>0</v>
      </c>
      <c r="TH159" s="44">
        <f t="shared" si="3107"/>
        <v>0</v>
      </c>
      <c r="TI159" s="44">
        <f>VLOOKUP($C159,факт!$D$8:$JF$250,135,0)</f>
        <v>0</v>
      </c>
      <c r="TJ159" s="44">
        <f>VLOOKUP($C159,факт!$D$8:$JF$250,136,0)</f>
        <v>0</v>
      </c>
      <c r="TK159" s="44">
        <f>VLOOKUP($C159,факт!$D$8:$JF$250,137,0)</f>
        <v>0</v>
      </c>
      <c r="TL159" s="44">
        <f>VLOOKUP($C159,факт!$D$8:$JF$250,138,0)</f>
        <v>0</v>
      </c>
      <c r="TM159" s="44">
        <f>VLOOKUP($C159,факт!$D$8:$JF$250,139,0)</f>
        <v>0</v>
      </c>
      <c r="TN159" s="44">
        <f>VLOOKUP($C159,факт!$D$8:$JF$250,140,0)</f>
        <v>0</v>
      </c>
      <c r="TO159" s="44">
        <f t="shared" si="5949"/>
        <v>0</v>
      </c>
      <c r="TP159" s="44">
        <f t="shared" si="5950"/>
        <v>0</v>
      </c>
      <c r="TQ159" s="44">
        <f t="shared" si="5951"/>
        <v>0</v>
      </c>
      <c r="TR159" s="44">
        <f t="shared" si="3108"/>
        <v>0</v>
      </c>
      <c r="TS159" s="44">
        <f t="shared" si="3109"/>
        <v>0</v>
      </c>
      <c r="TT159" s="47">
        <f>'СДП (план)'!CE160</f>
        <v>0</v>
      </c>
      <c r="TU159" s="47">
        <f>'СДП (план)'!CF160</f>
        <v>0</v>
      </c>
      <c r="TV159" s="44">
        <f t="shared" si="3110"/>
        <v>0</v>
      </c>
      <c r="TW159" s="44">
        <f t="shared" si="3111"/>
        <v>0</v>
      </c>
      <c r="TX159" s="44">
        <f>VLOOKUP($C159,факт!$D$8:$JF$250,75,0)</f>
        <v>0</v>
      </c>
      <c r="TY159" s="44">
        <f>VLOOKUP($C159,факт!$D$8:$JF$250,76,0)</f>
        <v>0</v>
      </c>
      <c r="TZ159" s="44">
        <f>VLOOKUP($C159,факт!$D$8:$JF$250,77,0)</f>
        <v>0</v>
      </c>
      <c r="UA159" s="44">
        <f>VLOOKUP($C159,факт!$D$8:$JF$250,78,0)</f>
        <v>0</v>
      </c>
      <c r="UB159" s="44">
        <f>VLOOKUP($C159,факт!$D$8:$JF$250,79,0)</f>
        <v>0</v>
      </c>
      <c r="UC159" s="44">
        <f>VLOOKUP($C159,факт!$D$8:$JF$250,80,0)</f>
        <v>0</v>
      </c>
      <c r="UD159" s="44">
        <f>SUM(TT159*$F159)</f>
        <v>0</v>
      </c>
      <c r="UE159" s="44">
        <f>SUM(TV159*$F159)</f>
        <v>0</v>
      </c>
      <c r="UF159" s="44">
        <f>SUM(TX159*$F159)</f>
        <v>0</v>
      </c>
      <c r="UG159" s="44">
        <f t="shared" si="3112"/>
        <v>0</v>
      </c>
      <c r="UH159" s="44">
        <f t="shared" si="3113"/>
        <v>0</v>
      </c>
      <c r="UI159" s="45">
        <f>'СДП (план)'!CG160</f>
        <v>0</v>
      </c>
      <c r="UJ159" s="44">
        <f>'СДП (план)'!CH160</f>
        <v>0</v>
      </c>
      <c r="UK159" s="44">
        <f t="shared" si="3114"/>
        <v>0</v>
      </c>
      <c r="UL159" s="44">
        <f t="shared" si="3115"/>
        <v>0</v>
      </c>
      <c r="UM159" s="44">
        <f>VLOOKUP($C159,факт!$D$8:$JF$250,81,0)</f>
        <v>0</v>
      </c>
      <c r="UN159" s="44">
        <f>VLOOKUP($C159,факт!$D$8:$JF$250,82,0)</f>
        <v>0</v>
      </c>
      <c r="UO159" s="44">
        <f>VLOOKUP($C159,факт!$D$8:$JF$250,83,0)</f>
        <v>0</v>
      </c>
      <c r="UP159" s="44">
        <f>VLOOKUP($C159,факт!$D$8:$JF$250,84,0)</f>
        <v>0</v>
      </c>
      <c r="UQ159" s="44">
        <f>VLOOKUP($C159,факт!$D$8:$JF$250,85,0)</f>
        <v>0</v>
      </c>
      <c r="UR159" s="44">
        <f>VLOOKUP($C159,факт!$D$8:$JF$250,86,0)</f>
        <v>0</v>
      </c>
      <c r="US159" s="44">
        <f t="shared" si="5952"/>
        <v>0</v>
      </c>
      <c r="UT159" s="44">
        <f t="shared" si="5953"/>
        <v>0</v>
      </c>
      <c r="UU159" s="44">
        <f t="shared" si="5954"/>
        <v>0</v>
      </c>
      <c r="UV159" s="44">
        <f t="shared" si="3116"/>
        <v>0</v>
      </c>
      <c r="UW159" s="44">
        <f t="shared" si="3117"/>
        <v>0</v>
      </c>
      <c r="UX159" s="45">
        <f>'СДП (план)'!CI160</f>
        <v>0</v>
      </c>
      <c r="UY159" s="44">
        <f>'СДП (план)'!CJ160</f>
        <v>0</v>
      </c>
      <c r="UZ159" s="44">
        <f t="shared" si="3118"/>
        <v>0</v>
      </c>
      <c r="VA159" s="44">
        <f t="shared" si="3119"/>
        <v>0</v>
      </c>
      <c r="VB159" s="44">
        <f>VLOOKUP($C159,факт!$D$8:$JF$250,99,0)</f>
        <v>0</v>
      </c>
      <c r="VC159" s="44">
        <f>VLOOKUP($C159,факт!$D$8:$JF$250,100,0)</f>
        <v>0</v>
      </c>
      <c r="VD159" s="44">
        <f>VLOOKUP($C159,факт!$D$8:$JF$250,101,0)</f>
        <v>0</v>
      </c>
      <c r="VE159" s="44">
        <f>VLOOKUP($C159,факт!$D$8:$JF$250,102,0)</f>
        <v>0</v>
      </c>
      <c r="VF159" s="44">
        <f>VLOOKUP($C159,факт!$D$8:$JF$250,103,0)</f>
        <v>0</v>
      </c>
      <c r="VG159" s="44">
        <f>VLOOKUP($C159,факт!$D$8:$JF$250,104,0)</f>
        <v>0</v>
      </c>
      <c r="VH159" s="44">
        <f>SUM(UX159*$F159)</f>
        <v>0</v>
      </c>
      <c r="VI159" s="44">
        <f>SUM(UZ159*$F159)</f>
        <v>0</v>
      </c>
      <c r="VJ159" s="44">
        <f t="shared" si="5955"/>
        <v>0</v>
      </c>
      <c r="VK159" s="44">
        <f t="shared" si="5213"/>
        <v>0</v>
      </c>
      <c r="VL159" s="44">
        <f t="shared" si="5214"/>
        <v>0</v>
      </c>
      <c r="VM159" s="45">
        <f>'СДП (план)'!CK160</f>
        <v>0</v>
      </c>
      <c r="VN159" s="44">
        <f>'СДП (план)'!CL160</f>
        <v>0</v>
      </c>
      <c r="VO159" s="44">
        <f t="shared" si="3120"/>
        <v>0</v>
      </c>
      <c r="VP159" s="44">
        <f t="shared" si="3121"/>
        <v>0</v>
      </c>
      <c r="VQ159" s="44">
        <f>VLOOKUP($C159,факт!$D$8:$JF$250,123,0)</f>
        <v>0</v>
      </c>
      <c r="VR159" s="44">
        <f>VLOOKUP($C159,факт!$D$8:$JF$250,124,0)</f>
        <v>0</v>
      </c>
      <c r="VS159" s="44">
        <f>VLOOKUP($C159,факт!$D$8:$JF$250,125,0)</f>
        <v>0</v>
      </c>
      <c r="VT159" s="44">
        <f>VLOOKUP($C159,факт!$D$8:$JF$250,126,0)</f>
        <v>0</v>
      </c>
      <c r="VU159" s="44">
        <f>VLOOKUP($C159,факт!$D$8:$JF$250,127,0)</f>
        <v>0</v>
      </c>
      <c r="VV159" s="44">
        <f>VLOOKUP($C159,факт!$D$8:$JF$250,128,0)</f>
        <v>0</v>
      </c>
      <c r="VW159" s="44">
        <f t="shared" si="5956"/>
        <v>0</v>
      </c>
      <c r="VX159" s="44">
        <f t="shared" si="5957"/>
        <v>0</v>
      </c>
      <c r="VY159" s="44">
        <f t="shared" si="5958"/>
        <v>0</v>
      </c>
      <c r="VZ159" s="44">
        <f t="shared" si="3122"/>
        <v>0</v>
      </c>
      <c r="WA159" s="44">
        <f t="shared" si="3123"/>
        <v>0</v>
      </c>
      <c r="WB159" s="45">
        <f>'СДП (план)'!CM160</f>
        <v>0</v>
      </c>
      <c r="WC159" s="44">
        <f>'СДП (план)'!CN160</f>
        <v>0</v>
      </c>
      <c r="WD159" s="44">
        <f t="shared" si="3124"/>
        <v>0</v>
      </c>
      <c r="WE159" s="44">
        <f t="shared" si="3125"/>
        <v>0</v>
      </c>
      <c r="WF159" s="44">
        <f>VLOOKUP($C159,факт!$D$8:$JF$250,141,0)</f>
        <v>0</v>
      </c>
      <c r="WG159" s="44">
        <f>VLOOKUP($C159,факт!$D$8:$JF$250,142,0)</f>
        <v>0</v>
      </c>
      <c r="WH159" s="44">
        <f>VLOOKUP($C159,факт!$D$8:$JF$250,143,0)</f>
        <v>0</v>
      </c>
      <c r="WI159" s="44">
        <f>VLOOKUP($C159,факт!$D$8:$JF$250,144,0)</f>
        <v>0</v>
      </c>
      <c r="WJ159" s="44">
        <f>VLOOKUP($C159,факт!$D$8:$JF$250,145,0)</f>
        <v>0</v>
      </c>
      <c r="WK159" s="44">
        <f>VLOOKUP($C159,факт!$D$8:$JF$250,146,0)</f>
        <v>0</v>
      </c>
      <c r="WL159" s="44">
        <f t="shared" si="5959"/>
        <v>0</v>
      </c>
      <c r="WM159" s="44">
        <f t="shared" si="5960"/>
        <v>0</v>
      </c>
      <c r="WN159" s="44">
        <f t="shared" si="5961"/>
        <v>0</v>
      </c>
      <c r="WO159" s="44">
        <f t="shared" si="3126"/>
        <v>0</v>
      </c>
      <c r="WP159" s="44">
        <f t="shared" si="3127"/>
        <v>0</v>
      </c>
      <c r="WQ159" s="45">
        <f>'СДП (план)'!CO160</f>
        <v>0</v>
      </c>
      <c r="WR159" s="44">
        <f>'СДП (план)'!CP160</f>
        <v>0</v>
      </c>
      <c r="WS159" s="44">
        <f t="shared" si="3128"/>
        <v>0</v>
      </c>
      <c r="WT159" s="44">
        <f t="shared" si="3129"/>
        <v>0</v>
      </c>
      <c r="WU159" s="44">
        <f>VLOOKUP($C159,факт!$D$8:$JF$250,57,0)</f>
        <v>0</v>
      </c>
      <c r="WV159" s="44">
        <f>VLOOKUP($C159,факт!$D$8:$JF$250,58,0)</f>
        <v>0</v>
      </c>
      <c r="WW159" s="44">
        <f>VLOOKUP($C159,факт!$D$8:$JF$250,59,0)</f>
        <v>0</v>
      </c>
      <c r="WX159" s="44">
        <f>VLOOKUP($C159,факт!$D$8:$JF$250,60,0)</f>
        <v>0</v>
      </c>
      <c r="WY159" s="44">
        <f>VLOOKUP($C159,факт!$D$8:$JF$250,61,0)</f>
        <v>0</v>
      </c>
      <c r="WZ159" s="44">
        <f>VLOOKUP($C159,факт!$D$8:$JF$250,62,0)</f>
        <v>0</v>
      </c>
      <c r="XA159" s="44">
        <f t="shared" si="5962"/>
        <v>0</v>
      </c>
      <c r="XB159" s="44">
        <f t="shared" si="5963"/>
        <v>0</v>
      </c>
      <c r="XC159" s="44">
        <f t="shared" si="5964"/>
        <v>0</v>
      </c>
      <c r="XD159" s="44">
        <f t="shared" si="3130"/>
        <v>0</v>
      </c>
      <c r="XE159" s="44">
        <f t="shared" si="3131"/>
        <v>0</v>
      </c>
      <c r="XF159" s="45">
        <f>'СДП (план)'!CQ160</f>
        <v>0</v>
      </c>
      <c r="XG159" s="44">
        <f>'СДП (план)'!CR160</f>
        <v>0</v>
      </c>
      <c r="XH159" s="44">
        <f t="shared" si="3132"/>
        <v>0</v>
      </c>
      <c r="XI159" s="44">
        <f t="shared" si="3133"/>
        <v>0</v>
      </c>
      <c r="XJ159" s="44">
        <f>VLOOKUP($C159,факт!$D$8:$JF$250,51,0)</f>
        <v>0</v>
      </c>
      <c r="XK159" s="44">
        <f>VLOOKUP($C159,факт!$D$8:$JF$250,52,0)</f>
        <v>0</v>
      </c>
      <c r="XL159" s="44">
        <f>VLOOKUP($C159,факт!$D$8:$JF$250,53,0)</f>
        <v>0</v>
      </c>
      <c r="XM159" s="44">
        <f>VLOOKUP($C159,факт!$D$8:$JF$250,54,0)</f>
        <v>0</v>
      </c>
      <c r="XN159" s="44">
        <f>VLOOKUP($C159,факт!$D$8:$JF$250,55,0)</f>
        <v>0</v>
      </c>
      <c r="XO159" s="44">
        <f>VLOOKUP($C159,факт!$D$8:$JF$250,56,0)</f>
        <v>0</v>
      </c>
      <c r="XP159" s="44">
        <f t="shared" si="5965"/>
        <v>0</v>
      </c>
      <c r="XQ159" s="44">
        <f t="shared" si="5966"/>
        <v>0</v>
      </c>
      <c r="XR159" s="44">
        <f t="shared" si="5967"/>
        <v>0</v>
      </c>
      <c r="XS159" s="44">
        <f t="shared" si="3134"/>
        <v>0</v>
      </c>
      <c r="XT159" s="44">
        <f t="shared" si="3135"/>
        <v>0</v>
      </c>
      <c r="XU159" s="20">
        <f>'СДП (план)'!CS160</f>
        <v>0</v>
      </c>
      <c r="XV159" s="3">
        <f>'СДП (план)'!CT160</f>
        <v>0</v>
      </c>
      <c r="XW159" s="44">
        <f t="shared" si="3136"/>
        <v>0</v>
      </c>
      <c r="XX159" s="44">
        <f t="shared" si="3137"/>
        <v>0</v>
      </c>
      <c r="XY159" s="44">
        <f>VLOOKUP($C159,факт!$D$8:$JF$250,93,0)</f>
        <v>0</v>
      </c>
      <c r="XZ159" s="44">
        <f>VLOOKUP($C159,факт!$D$8:$JF$250,94,0)</f>
        <v>0</v>
      </c>
      <c r="YA159" s="44">
        <f>VLOOKUP($C159,факт!$D$8:$JF$250,95,0)</f>
        <v>0</v>
      </c>
      <c r="YB159" s="44">
        <f>VLOOKUP($C159,факт!$D$8:$JF$250,96,0)</f>
        <v>0</v>
      </c>
      <c r="YC159" s="44">
        <f>VLOOKUP($C159,факт!$D$8:$JF$250,97,0)</f>
        <v>0</v>
      </c>
      <c r="YD159" s="44">
        <f>VLOOKUP($C159,факт!$D$8:$JF$250,98,0)</f>
        <v>0</v>
      </c>
      <c r="YE159" s="44">
        <f t="shared" si="5968"/>
        <v>0</v>
      </c>
      <c r="YF159" s="44">
        <f t="shared" si="5969"/>
        <v>0</v>
      </c>
      <c r="YG159" s="44">
        <f t="shared" si="5970"/>
        <v>0</v>
      </c>
      <c r="YH159" s="44">
        <f t="shared" si="3138"/>
        <v>0</v>
      </c>
      <c r="YI159" s="44">
        <f t="shared" si="3139"/>
        <v>0</v>
      </c>
      <c r="YJ159" s="3">
        <f>'СДП (план)'!CU160</f>
        <v>0</v>
      </c>
      <c r="YK159" s="3">
        <f>'СДП (план)'!CV160</f>
        <v>0</v>
      </c>
      <c r="YL159" s="44">
        <f t="shared" si="3140"/>
        <v>0</v>
      </c>
      <c r="YM159" s="44">
        <f t="shared" si="3141"/>
        <v>0</v>
      </c>
      <c r="YN159" s="44">
        <f>VLOOKUP($C159,факт!$D$8:$JF$250,243,0)</f>
        <v>0</v>
      </c>
      <c r="YO159" s="44">
        <f>VLOOKUP($C159,факт!$D$8:$JF$250,244,0)</f>
        <v>0</v>
      </c>
      <c r="YP159" s="44">
        <f>VLOOKUP($C159,факт!$D$8:$JF$250,245,0)</f>
        <v>0</v>
      </c>
      <c r="YQ159" s="44">
        <f>VLOOKUP($C159,факт!$D$8:$JF$250,246,0)</f>
        <v>0</v>
      </c>
      <c r="YR159" s="44">
        <f>VLOOKUP($C159,факт!$D$8:$JF$250,247,0)</f>
        <v>0</v>
      </c>
      <c r="YS159" s="44">
        <f>VLOOKUP($C159,факт!$D$8:$JF$250,248,0)</f>
        <v>0</v>
      </c>
      <c r="YT159" s="44">
        <f t="shared" si="5971"/>
        <v>0</v>
      </c>
      <c r="YU159" s="44">
        <f t="shared" si="5972"/>
        <v>0</v>
      </c>
      <c r="YV159" s="44">
        <f t="shared" si="5973"/>
        <v>0</v>
      </c>
      <c r="YW159" s="44">
        <f t="shared" ref="YW159:YW190" si="5978">SUM(YN159-YL159)</f>
        <v>0</v>
      </c>
      <c r="YX159" s="44">
        <f t="shared" ref="YX159:YX190" si="5979">SUM(YO159-YM159)</f>
        <v>0</v>
      </c>
      <c r="YY159" s="44">
        <f>'СДП (план)'!CW160</f>
        <v>0</v>
      </c>
      <c r="YZ159" s="44">
        <f>'СДП (план)'!CX160</f>
        <v>0</v>
      </c>
      <c r="ZA159" s="44">
        <f t="shared" si="3142"/>
        <v>0</v>
      </c>
      <c r="ZB159" s="44">
        <f t="shared" si="3143"/>
        <v>0</v>
      </c>
      <c r="ZC159" s="44">
        <f>VLOOKUP($C159,факт!$D$8:$JF$250,249,0)</f>
        <v>0</v>
      </c>
      <c r="ZD159" s="44">
        <f>VLOOKUP($C159,факт!$D$8:$JF$250,250,0)</f>
        <v>0</v>
      </c>
      <c r="ZE159" s="44">
        <f>VLOOKUP($C159,факт!$D$8:$JF$250,251,0)</f>
        <v>0</v>
      </c>
      <c r="ZF159" s="44">
        <f>VLOOKUP($C159,факт!$D$8:$JF$250,252,0)</f>
        <v>0</v>
      </c>
      <c r="ZG159" s="44">
        <f>VLOOKUP($C159,факт!$D$8:$JF$250,253,0)</f>
        <v>0</v>
      </c>
      <c r="ZH159" s="44">
        <f>VLOOKUP($C159,факт!$D$8:$JF$250,254,0)</f>
        <v>0</v>
      </c>
      <c r="ZI159" s="44">
        <f t="shared" si="5974"/>
        <v>0</v>
      </c>
      <c r="ZJ159" s="44">
        <f>SUM(ZA159*$F159)</f>
        <v>0</v>
      </c>
      <c r="ZK159" s="44">
        <f>SUM(ZC159*$F159)</f>
        <v>0</v>
      </c>
      <c r="ZL159" s="44">
        <f t="shared" si="5236"/>
        <v>0</v>
      </c>
      <c r="ZM159" s="44">
        <f t="shared" si="5237"/>
        <v>0</v>
      </c>
      <c r="ZN159" s="44"/>
      <c r="ZO159" s="44"/>
      <c r="ZP159" s="44"/>
      <c r="ZQ159" s="44"/>
      <c r="ZR159" s="44"/>
      <c r="ZS159" s="44"/>
      <c r="ZT159" s="44"/>
      <c r="ZU159" s="44"/>
      <c r="ZV159" s="44"/>
      <c r="ZW159" s="44"/>
      <c r="ZX159" s="44"/>
      <c r="ZY159" s="44"/>
      <c r="ZZ159" s="44"/>
      <c r="AAA159" s="44"/>
      <c r="AAB159" s="44"/>
      <c r="AAC159" s="49">
        <f t="shared" si="5975"/>
        <v>0</v>
      </c>
      <c r="AAD159" s="49">
        <f t="shared" si="5975"/>
        <v>0</v>
      </c>
      <c r="AAE159" s="49">
        <f t="shared" si="5975"/>
        <v>0</v>
      </c>
      <c r="AAF159" s="49">
        <f t="shared" si="5975"/>
        <v>0</v>
      </c>
      <c r="AAG159" s="49">
        <f t="shared" si="5975"/>
        <v>0</v>
      </c>
      <c r="AAH159" s="49">
        <f t="shared" si="5975"/>
        <v>0</v>
      </c>
      <c r="AAI159" s="49">
        <f t="shared" si="5975"/>
        <v>0</v>
      </c>
      <c r="AAJ159" s="49">
        <f t="shared" si="5975"/>
        <v>0</v>
      </c>
      <c r="AAK159" s="49">
        <f t="shared" si="5975"/>
        <v>0</v>
      </c>
      <c r="AAL159" s="49">
        <f t="shared" si="5975"/>
        <v>0</v>
      </c>
      <c r="AAM159" s="49">
        <f t="shared" si="5975"/>
        <v>0</v>
      </c>
      <c r="AAN159" s="49">
        <f t="shared" si="5975"/>
        <v>0</v>
      </c>
      <c r="AAO159" s="49">
        <f t="shared" si="5975"/>
        <v>0</v>
      </c>
      <c r="AAP159" s="44">
        <f t="shared" si="5976"/>
        <v>0</v>
      </c>
      <c r="AAQ159" s="44">
        <f t="shared" si="5977"/>
        <v>0</v>
      </c>
    </row>
    <row r="160" spans="1:719" s="33" customFormat="1" ht="15" hidden="1" x14ac:dyDescent="0.25">
      <c r="A160" s="190">
        <v>26</v>
      </c>
      <c r="B160" s="253"/>
      <c r="C160" s="252" t="s">
        <v>559</v>
      </c>
      <c r="D160" s="207" t="s">
        <v>99</v>
      </c>
      <c r="E160" s="156">
        <v>15030</v>
      </c>
      <c r="F160" s="220"/>
      <c r="G160" s="301"/>
      <c r="H160" s="14"/>
      <c r="I160" s="206"/>
      <c r="J160" s="206"/>
      <c r="K160" s="221">
        <v>1.4</v>
      </c>
      <c r="L160" s="221">
        <v>1.68</v>
      </c>
      <c r="M160" s="221">
        <v>2.23</v>
      </c>
      <c r="N160" s="218">
        <v>2.57</v>
      </c>
      <c r="O160" s="102">
        <f>'СДП (план)'!O161</f>
        <v>15</v>
      </c>
      <c r="P160" s="102">
        <f>'СДП (план)'!P161</f>
        <v>309317.39999999997</v>
      </c>
      <c r="Q160" s="44">
        <f t="shared" si="2994"/>
        <v>7.5</v>
      </c>
      <c r="R160" s="44">
        <f t="shared" si="2995"/>
        <v>154658.69999999998</v>
      </c>
      <c r="S160" s="102">
        <f t="shared" ref="S160:AA160" si="5980">S161</f>
        <v>0</v>
      </c>
      <c r="T160" s="102">
        <f t="shared" si="5980"/>
        <v>0</v>
      </c>
      <c r="U160" s="102">
        <f t="shared" si="5980"/>
        <v>0</v>
      </c>
      <c r="V160" s="102">
        <f t="shared" si="5980"/>
        <v>0</v>
      </c>
      <c r="W160" s="102">
        <f t="shared" si="5980"/>
        <v>0</v>
      </c>
      <c r="X160" s="102">
        <f t="shared" si="5980"/>
        <v>0</v>
      </c>
      <c r="Y160" s="102">
        <f t="shared" si="5980"/>
        <v>14.7</v>
      </c>
      <c r="Z160" s="102">
        <f t="shared" si="5980"/>
        <v>7.35</v>
      </c>
      <c r="AA160" s="102">
        <f t="shared" si="5980"/>
        <v>0</v>
      </c>
      <c r="AB160" s="68">
        <f t="shared" si="5542"/>
        <v>-7.5</v>
      </c>
      <c r="AC160" s="68">
        <f t="shared" si="5543"/>
        <v>-154658.69999999998</v>
      </c>
      <c r="AD160" s="117">
        <f>'СДП (план)'!Q161</f>
        <v>0</v>
      </c>
      <c r="AE160" s="117">
        <f>'СДП (план)'!R161</f>
        <v>0</v>
      </c>
      <c r="AF160" s="68">
        <f t="shared" si="2996"/>
        <v>0</v>
      </c>
      <c r="AG160" s="68">
        <f t="shared" si="2997"/>
        <v>0</v>
      </c>
      <c r="AH160" s="102">
        <f t="shared" ref="AH160:AP160" si="5981">AH161</f>
        <v>0</v>
      </c>
      <c r="AI160" s="102">
        <f t="shared" si="5981"/>
        <v>0</v>
      </c>
      <c r="AJ160" s="102">
        <f t="shared" si="5981"/>
        <v>0</v>
      </c>
      <c r="AK160" s="102">
        <f t="shared" si="5981"/>
        <v>0</v>
      </c>
      <c r="AL160" s="102">
        <f t="shared" si="5981"/>
        <v>0</v>
      </c>
      <c r="AM160" s="102">
        <f t="shared" si="5981"/>
        <v>0</v>
      </c>
      <c r="AN160" s="102">
        <f t="shared" si="5981"/>
        <v>0</v>
      </c>
      <c r="AO160" s="102">
        <f t="shared" si="5981"/>
        <v>0</v>
      </c>
      <c r="AP160" s="102">
        <f t="shared" si="5981"/>
        <v>0</v>
      </c>
      <c r="AQ160" s="68">
        <f t="shared" si="3146"/>
        <v>0</v>
      </c>
      <c r="AR160" s="68">
        <f t="shared" si="3147"/>
        <v>0</v>
      </c>
      <c r="AS160" s="102">
        <f>'СДП (план)'!S161</f>
        <v>0</v>
      </c>
      <c r="AT160" s="102">
        <f>'СДП (план)'!T161</f>
        <v>0</v>
      </c>
      <c r="AU160" s="44">
        <f t="shared" si="2998"/>
        <v>0</v>
      </c>
      <c r="AV160" s="44">
        <f t="shared" si="2999"/>
        <v>0</v>
      </c>
      <c r="AW160" s="102">
        <f t="shared" ref="AW160:BE160" si="5982">AW161</f>
        <v>1</v>
      </c>
      <c r="AX160" s="102">
        <f t="shared" si="5982"/>
        <v>20621.16</v>
      </c>
      <c r="AY160" s="102">
        <f t="shared" si="5982"/>
        <v>15</v>
      </c>
      <c r="AZ160" s="102">
        <f t="shared" si="5982"/>
        <v>0</v>
      </c>
      <c r="BA160" s="102">
        <f t="shared" si="5982"/>
        <v>0</v>
      </c>
      <c r="BB160" s="102">
        <f t="shared" si="5982"/>
        <v>0</v>
      </c>
      <c r="BC160" s="102">
        <f t="shared" si="5982"/>
        <v>0</v>
      </c>
      <c r="BD160" s="102">
        <f t="shared" si="5982"/>
        <v>0</v>
      </c>
      <c r="BE160" s="102">
        <f t="shared" si="5982"/>
        <v>0.98</v>
      </c>
      <c r="BF160" s="68">
        <f t="shared" si="5095"/>
        <v>1</v>
      </c>
      <c r="BG160" s="68">
        <f t="shared" si="5096"/>
        <v>20621.16</v>
      </c>
      <c r="BH160" s="126">
        <f>'СДП (план)'!U161</f>
        <v>0</v>
      </c>
      <c r="BI160" s="67">
        <f>'СДП (план)'!V161</f>
        <v>0</v>
      </c>
      <c r="BJ160" s="44">
        <f t="shared" si="3000"/>
        <v>0</v>
      </c>
      <c r="BK160" s="44">
        <f t="shared" si="3001"/>
        <v>0</v>
      </c>
      <c r="BL160" s="102">
        <f t="shared" ref="BL160:BT160" si="5983">BL161</f>
        <v>0</v>
      </c>
      <c r="BM160" s="102">
        <f t="shared" si="5983"/>
        <v>0</v>
      </c>
      <c r="BN160" s="102">
        <f t="shared" si="5983"/>
        <v>0</v>
      </c>
      <c r="BO160" s="102">
        <f t="shared" si="5983"/>
        <v>0</v>
      </c>
      <c r="BP160" s="102">
        <f t="shared" si="5983"/>
        <v>0</v>
      </c>
      <c r="BQ160" s="102">
        <f t="shared" si="5983"/>
        <v>0</v>
      </c>
      <c r="BR160" s="102">
        <f t="shared" si="5983"/>
        <v>0</v>
      </c>
      <c r="BS160" s="102">
        <f t="shared" si="5983"/>
        <v>0</v>
      </c>
      <c r="BT160" s="102">
        <f t="shared" si="5983"/>
        <v>0</v>
      </c>
      <c r="BU160" s="68">
        <f t="shared" si="5100"/>
        <v>0</v>
      </c>
      <c r="BV160" s="68">
        <f t="shared" si="5101"/>
        <v>0</v>
      </c>
      <c r="BW160" s="102">
        <f>'СДП (план)'!W161</f>
        <v>0</v>
      </c>
      <c r="BX160" s="102">
        <f>'СДП (план)'!X161</f>
        <v>0</v>
      </c>
      <c r="BY160" s="68">
        <f t="shared" si="3002"/>
        <v>0</v>
      </c>
      <c r="BZ160" s="68">
        <f t="shared" si="3003"/>
        <v>0</v>
      </c>
      <c r="CA160" s="102">
        <f t="shared" ref="CA160:CI160" si="5984">CA161</f>
        <v>0</v>
      </c>
      <c r="CB160" s="102">
        <f t="shared" si="5984"/>
        <v>0</v>
      </c>
      <c r="CC160" s="102">
        <f t="shared" si="5984"/>
        <v>0</v>
      </c>
      <c r="CD160" s="102">
        <f t="shared" si="5984"/>
        <v>0</v>
      </c>
      <c r="CE160" s="102">
        <f t="shared" si="5984"/>
        <v>0</v>
      </c>
      <c r="CF160" s="102">
        <f t="shared" si="5984"/>
        <v>0</v>
      </c>
      <c r="CG160" s="102">
        <f t="shared" si="5984"/>
        <v>0</v>
      </c>
      <c r="CH160" s="102">
        <f t="shared" si="5984"/>
        <v>0</v>
      </c>
      <c r="CI160" s="102">
        <f t="shared" si="5984"/>
        <v>0</v>
      </c>
      <c r="CJ160" s="68">
        <f t="shared" ref="CJ160:CJ191" si="5985">SUM(CA160-BY160)</f>
        <v>0</v>
      </c>
      <c r="CK160" s="68">
        <f t="shared" ref="CK160:CK191" si="5986">SUM(CB160-BZ160)</f>
        <v>0</v>
      </c>
      <c r="CL160" s="55">
        <f>'СДП (план)'!Y161</f>
        <v>0</v>
      </c>
      <c r="CM160" s="55">
        <f>'СДП (план)'!Z161</f>
        <v>0</v>
      </c>
      <c r="CN160" s="68">
        <f t="shared" si="3004"/>
        <v>0</v>
      </c>
      <c r="CO160" s="68">
        <f t="shared" si="3005"/>
        <v>0</v>
      </c>
      <c r="CP160" s="55">
        <f t="shared" ref="CP160:CX160" si="5987">CP161</f>
        <v>0</v>
      </c>
      <c r="CQ160" s="55">
        <f t="shared" si="5987"/>
        <v>0</v>
      </c>
      <c r="CR160" s="55">
        <f t="shared" si="5987"/>
        <v>0</v>
      </c>
      <c r="CS160" s="55">
        <f t="shared" si="5987"/>
        <v>0</v>
      </c>
      <c r="CT160" s="55">
        <f t="shared" si="5987"/>
        <v>0</v>
      </c>
      <c r="CU160" s="55">
        <f t="shared" si="5987"/>
        <v>0</v>
      </c>
      <c r="CV160" s="102">
        <f t="shared" si="5987"/>
        <v>0</v>
      </c>
      <c r="CW160" s="102">
        <f t="shared" si="5987"/>
        <v>0</v>
      </c>
      <c r="CX160" s="102">
        <f t="shared" si="5987"/>
        <v>0</v>
      </c>
      <c r="CY160" s="68">
        <f t="shared" si="3006"/>
        <v>0</v>
      </c>
      <c r="CZ160" s="68">
        <f t="shared" si="3007"/>
        <v>0</v>
      </c>
      <c r="DA160" s="55">
        <f>'СДП (план)'!AA161</f>
        <v>0</v>
      </c>
      <c r="DB160" s="55">
        <f>'СДП (план)'!AB161</f>
        <v>0</v>
      </c>
      <c r="DC160" s="68">
        <f t="shared" si="3008"/>
        <v>0</v>
      </c>
      <c r="DD160" s="68">
        <f t="shared" si="3009"/>
        <v>0</v>
      </c>
      <c r="DE160" s="55">
        <f t="shared" ref="DE160:DM160" si="5988">DE161</f>
        <v>0</v>
      </c>
      <c r="DF160" s="55">
        <f t="shared" si="5988"/>
        <v>0</v>
      </c>
      <c r="DG160" s="55">
        <f t="shared" si="5988"/>
        <v>0</v>
      </c>
      <c r="DH160" s="55">
        <f t="shared" si="5988"/>
        <v>0</v>
      </c>
      <c r="DI160" s="55">
        <f t="shared" si="5988"/>
        <v>0</v>
      </c>
      <c r="DJ160" s="55">
        <f t="shared" si="5988"/>
        <v>0</v>
      </c>
      <c r="DK160" s="102">
        <f t="shared" si="5988"/>
        <v>0</v>
      </c>
      <c r="DL160" s="102">
        <f t="shared" si="5988"/>
        <v>0</v>
      </c>
      <c r="DM160" s="102">
        <f t="shared" si="5988"/>
        <v>0</v>
      </c>
      <c r="DN160" s="68">
        <f t="shared" si="3010"/>
        <v>0</v>
      </c>
      <c r="DO160" s="68">
        <f t="shared" si="3011"/>
        <v>0</v>
      </c>
      <c r="DP160" s="15">
        <f>'СДП (план)'!AC161</f>
        <v>0</v>
      </c>
      <c r="DQ160" s="15">
        <f>'СДП (план)'!AD161</f>
        <v>0</v>
      </c>
      <c r="DR160" s="68">
        <f t="shared" si="3012"/>
        <v>0</v>
      </c>
      <c r="DS160" s="68">
        <f t="shared" si="3013"/>
        <v>0</v>
      </c>
      <c r="DT160" s="55">
        <f t="shared" ref="DT160:EB160" si="5989">DT161</f>
        <v>0</v>
      </c>
      <c r="DU160" s="55">
        <f t="shared" si="5989"/>
        <v>0</v>
      </c>
      <c r="DV160" s="55">
        <f t="shared" si="5989"/>
        <v>0</v>
      </c>
      <c r="DW160" s="55">
        <f t="shared" si="5989"/>
        <v>0</v>
      </c>
      <c r="DX160" s="55">
        <f t="shared" si="5989"/>
        <v>0</v>
      </c>
      <c r="DY160" s="55">
        <f t="shared" si="5989"/>
        <v>0</v>
      </c>
      <c r="DZ160" s="102">
        <f t="shared" si="5989"/>
        <v>0</v>
      </c>
      <c r="EA160" s="102">
        <f t="shared" si="5989"/>
        <v>0</v>
      </c>
      <c r="EB160" s="102">
        <f t="shared" si="5989"/>
        <v>0</v>
      </c>
      <c r="EC160" s="68">
        <f t="shared" si="3014"/>
        <v>0</v>
      </c>
      <c r="ED160" s="68">
        <f t="shared" si="3015"/>
        <v>0</v>
      </c>
      <c r="EE160" s="68">
        <f>'СДП (план)'!CY161</f>
        <v>0</v>
      </c>
      <c r="EF160" s="68">
        <f>'СДП (план)'!CZ161</f>
        <v>0</v>
      </c>
      <c r="EG160" s="68">
        <f t="shared" si="5552"/>
        <v>0</v>
      </c>
      <c r="EH160" s="68">
        <f t="shared" si="5553"/>
        <v>0</v>
      </c>
      <c r="EI160" s="176"/>
      <c r="EJ160" s="176"/>
      <c r="EK160" s="176"/>
      <c r="EL160" s="176"/>
      <c r="EM160" s="176"/>
      <c r="EN160" s="176"/>
      <c r="EO160" s="176"/>
      <c r="EP160" s="176"/>
      <c r="EQ160" s="176"/>
      <c r="ER160" s="176"/>
      <c r="ES160" s="176"/>
      <c r="ET160" s="55">
        <f>'СДП (план)'!AE161</f>
        <v>10</v>
      </c>
      <c r="EU160" s="55">
        <f>'СДП (план)'!AF161</f>
        <v>206211.59999999998</v>
      </c>
      <c r="EV160" s="68">
        <f t="shared" si="3018"/>
        <v>5</v>
      </c>
      <c r="EW160" s="68">
        <f t="shared" si="3019"/>
        <v>103105.79999999999</v>
      </c>
      <c r="EX160" s="55">
        <f t="shared" ref="EX160:FF160" si="5990">EX161</f>
        <v>10</v>
      </c>
      <c r="EY160" s="55">
        <f t="shared" si="5990"/>
        <v>206211.6</v>
      </c>
      <c r="EZ160" s="55">
        <f t="shared" si="5990"/>
        <v>71</v>
      </c>
      <c r="FA160" s="55">
        <f t="shared" si="5990"/>
        <v>0</v>
      </c>
      <c r="FB160" s="55">
        <f t="shared" si="5990"/>
        <v>0</v>
      </c>
      <c r="FC160" s="55">
        <f t="shared" si="5990"/>
        <v>0</v>
      </c>
      <c r="FD160" s="102">
        <f t="shared" si="5990"/>
        <v>9.8000000000000007</v>
      </c>
      <c r="FE160" s="102">
        <f t="shared" si="5990"/>
        <v>4.9000000000000004</v>
      </c>
      <c r="FF160" s="102">
        <f t="shared" si="5990"/>
        <v>9.8000000000000007</v>
      </c>
      <c r="FG160" s="68">
        <f t="shared" si="3155"/>
        <v>5</v>
      </c>
      <c r="FH160" s="68">
        <f t="shared" si="3156"/>
        <v>103105.80000000002</v>
      </c>
      <c r="FI160" s="15">
        <f>'СДП (план)'!AG161</f>
        <v>0</v>
      </c>
      <c r="FJ160" s="15">
        <f>'СДП (план)'!AH161</f>
        <v>0</v>
      </c>
      <c r="FK160" s="68">
        <f t="shared" si="3020"/>
        <v>0</v>
      </c>
      <c r="FL160" s="68">
        <f t="shared" si="3021"/>
        <v>0</v>
      </c>
      <c r="FM160" s="55">
        <f t="shared" ref="FM160:FU160" si="5991">FM161</f>
        <v>0</v>
      </c>
      <c r="FN160" s="55">
        <f t="shared" si="5991"/>
        <v>0</v>
      </c>
      <c r="FO160" s="55">
        <f t="shared" si="5991"/>
        <v>0</v>
      </c>
      <c r="FP160" s="55">
        <f t="shared" si="5991"/>
        <v>0</v>
      </c>
      <c r="FQ160" s="55">
        <f t="shared" si="5991"/>
        <v>0</v>
      </c>
      <c r="FR160" s="55">
        <f t="shared" si="5991"/>
        <v>0</v>
      </c>
      <c r="FS160" s="102">
        <f t="shared" si="5991"/>
        <v>0</v>
      </c>
      <c r="FT160" s="102">
        <f t="shared" si="5991"/>
        <v>0</v>
      </c>
      <c r="FU160" s="102">
        <f t="shared" si="5991"/>
        <v>0</v>
      </c>
      <c r="FV160" s="68">
        <f t="shared" si="3158"/>
        <v>0</v>
      </c>
      <c r="FW160" s="68">
        <f t="shared" si="3159"/>
        <v>0</v>
      </c>
      <c r="FX160" s="15">
        <f>'СДП (план)'!AI161</f>
        <v>0</v>
      </c>
      <c r="FY160" s="15">
        <f>'СДП (план)'!AJ161</f>
        <v>0</v>
      </c>
      <c r="FZ160" s="44">
        <f t="shared" si="3022"/>
        <v>0</v>
      </c>
      <c r="GA160" s="44">
        <f t="shared" si="3023"/>
        <v>0</v>
      </c>
      <c r="GB160" s="55">
        <f t="shared" ref="GB160:GJ160" si="5992">GB161</f>
        <v>0</v>
      </c>
      <c r="GC160" s="55">
        <f t="shared" si="5992"/>
        <v>0</v>
      </c>
      <c r="GD160" s="55">
        <f t="shared" si="5992"/>
        <v>0</v>
      </c>
      <c r="GE160" s="55">
        <f t="shared" si="5992"/>
        <v>0</v>
      </c>
      <c r="GF160" s="55">
        <f t="shared" si="5992"/>
        <v>0</v>
      </c>
      <c r="GG160" s="55"/>
      <c r="GH160" s="102">
        <f t="shared" si="5992"/>
        <v>0</v>
      </c>
      <c r="GI160" s="102">
        <f t="shared" si="5992"/>
        <v>0</v>
      </c>
      <c r="GJ160" s="102">
        <f t="shared" si="5992"/>
        <v>0</v>
      </c>
      <c r="GK160" s="68">
        <f t="shared" si="3161"/>
        <v>0</v>
      </c>
      <c r="GL160" s="68">
        <f t="shared" si="3162"/>
        <v>0</v>
      </c>
      <c r="GM160" s="55">
        <f>'СДП (план)'!AK161</f>
        <v>0</v>
      </c>
      <c r="GN160" s="55">
        <f>'СДП (план)'!AL161</f>
        <v>0</v>
      </c>
      <c r="GO160" s="68">
        <f t="shared" si="3024"/>
        <v>0</v>
      </c>
      <c r="GP160" s="68">
        <f t="shared" si="3025"/>
        <v>0</v>
      </c>
      <c r="GQ160" s="55">
        <f t="shared" ref="GQ160:GY160" si="5993">GQ161</f>
        <v>0</v>
      </c>
      <c r="GR160" s="55">
        <f t="shared" si="5993"/>
        <v>0</v>
      </c>
      <c r="GS160" s="55">
        <f t="shared" si="5993"/>
        <v>0</v>
      </c>
      <c r="GT160" s="55">
        <f t="shared" si="5993"/>
        <v>0</v>
      </c>
      <c r="GU160" s="55">
        <f t="shared" si="5993"/>
        <v>0</v>
      </c>
      <c r="GV160" s="55">
        <f t="shared" si="5993"/>
        <v>0</v>
      </c>
      <c r="GW160" s="102">
        <f t="shared" si="5993"/>
        <v>0</v>
      </c>
      <c r="GX160" s="102">
        <f t="shared" si="5993"/>
        <v>0</v>
      </c>
      <c r="GY160" s="102">
        <f t="shared" si="5993"/>
        <v>0</v>
      </c>
      <c r="GZ160" s="68">
        <f t="shared" si="3026"/>
        <v>0</v>
      </c>
      <c r="HA160" s="68">
        <f t="shared" si="3027"/>
        <v>0</v>
      </c>
      <c r="HB160" s="151">
        <f>'СДП (план)'!AM161</f>
        <v>0</v>
      </c>
      <c r="HC160" s="151">
        <f>'СДП (план)'!AN161</f>
        <v>0</v>
      </c>
      <c r="HD160" s="68">
        <f t="shared" si="3028"/>
        <v>0</v>
      </c>
      <c r="HE160" s="68">
        <f t="shared" si="3029"/>
        <v>0</v>
      </c>
      <c r="HF160" s="55">
        <f t="shared" ref="HF160:HN160" si="5994">HF161</f>
        <v>0</v>
      </c>
      <c r="HG160" s="55">
        <f t="shared" si="5994"/>
        <v>0</v>
      </c>
      <c r="HH160" s="55"/>
      <c r="HI160" s="55">
        <f t="shared" si="5994"/>
        <v>0</v>
      </c>
      <c r="HJ160" s="55">
        <f t="shared" si="5994"/>
        <v>0</v>
      </c>
      <c r="HK160" s="55"/>
      <c r="HL160" s="102">
        <f t="shared" si="5994"/>
        <v>0</v>
      </c>
      <c r="HM160" s="102">
        <f t="shared" si="5994"/>
        <v>0</v>
      </c>
      <c r="HN160" s="102">
        <f t="shared" si="5994"/>
        <v>0</v>
      </c>
      <c r="HO160" s="68">
        <f t="shared" si="3030"/>
        <v>0</v>
      </c>
      <c r="HP160" s="68">
        <f t="shared" si="3031"/>
        <v>0</v>
      </c>
      <c r="HQ160" s="55">
        <f>'СДП (план)'!AO161</f>
        <v>0</v>
      </c>
      <c r="HR160" s="55">
        <f>'СДП (план)'!AP161</f>
        <v>0</v>
      </c>
      <c r="HS160" s="68">
        <f t="shared" si="3032"/>
        <v>0</v>
      </c>
      <c r="HT160" s="68">
        <f t="shared" si="3033"/>
        <v>0</v>
      </c>
      <c r="HU160" s="55">
        <f t="shared" ref="HU160:IC160" si="5995">HU161</f>
        <v>0</v>
      </c>
      <c r="HV160" s="55">
        <f t="shared" si="5995"/>
        <v>0</v>
      </c>
      <c r="HW160" s="55">
        <f t="shared" si="5995"/>
        <v>0</v>
      </c>
      <c r="HX160" s="55">
        <f t="shared" si="5995"/>
        <v>0</v>
      </c>
      <c r="HY160" s="55">
        <f t="shared" si="5995"/>
        <v>0</v>
      </c>
      <c r="HZ160" s="55">
        <f t="shared" si="5995"/>
        <v>0</v>
      </c>
      <c r="IA160" s="102">
        <f t="shared" si="5995"/>
        <v>0</v>
      </c>
      <c r="IB160" s="102">
        <f t="shared" si="5995"/>
        <v>0</v>
      </c>
      <c r="IC160" s="102">
        <f t="shared" si="5995"/>
        <v>0</v>
      </c>
      <c r="ID160" s="68">
        <f t="shared" si="3034"/>
        <v>0</v>
      </c>
      <c r="IE160" s="68">
        <f t="shared" si="3035"/>
        <v>0</v>
      </c>
      <c r="IF160" s="55">
        <f>'СДП (план)'!AQ161</f>
        <v>0</v>
      </c>
      <c r="IG160" s="55">
        <f>'СДП (план)'!AR161</f>
        <v>0</v>
      </c>
      <c r="IH160" s="68">
        <f t="shared" si="3036"/>
        <v>0</v>
      </c>
      <c r="II160" s="68">
        <f t="shared" si="3037"/>
        <v>0</v>
      </c>
      <c r="IJ160" s="55">
        <f t="shared" ref="IJ160:IR160" si="5996">IJ161</f>
        <v>0</v>
      </c>
      <c r="IK160" s="55">
        <f t="shared" si="5996"/>
        <v>0</v>
      </c>
      <c r="IL160" s="55"/>
      <c r="IM160" s="55">
        <f t="shared" si="5996"/>
        <v>0</v>
      </c>
      <c r="IN160" s="55">
        <f t="shared" si="5996"/>
        <v>0</v>
      </c>
      <c r="IO160" s="55"/>
      <c r="IP160" s="102">
        <f t="shared" si="5996"/>
        <v>0</v>
      </c>
      <c r="IQ160" s="102">
        <f t="shared" si="5996"/>
        <v>0</v>
      </c>
      <c r="IR160" s="102">
        <f t="shared" si="5996"/>
        <v>0</v>
      </c>
      <c r="IS160" s="68">
        <f t="shared" si="3038"/>
        <v>0</v>
      </c>
      <c r="IT160" s="68">
        <f t="shared" si="3039"/>
        <v>0</v>
      </c>
      <c r="IU160" s="55">
        <f>'СДП (план)'!AS161</f>
        <v>0</v>
      </c>
      <c r="IV160" s="55">
        <f>'СДП (план)'!AT161</f>
        <v>0</v>
      </c>
      <c r="IW160" s="68">
        <f t="shared" si="3040"/>
        <v>0</v>
      </c>
      <c r="IX160" s="68">
        <f t="shared" si="3041"/>
        <v>0</v>
      </c>
      <c r="IY160" s="55">
        <f t="shared" ref="IY160:JG160" si="5997">IY161</f>
        <v>0</v>
      </c>
      <c r="IZ160" s="55">
        <f t="shared" si="5997"/>
        <v>0</v>
      </c>
      <c r="JA160" s="55">
        <f t="shared" si="5997"/>
        <v>0</v>
      </c>
      <c r="JB160" s="55">
        <f t="shared" si="5997"/>
        <v>0</v>
      </c>
      <c r="JC160" s="55">
        <f t="shared" si="5997"/>
        <v>0</v>
      </c>
      <c r="JD160" s="55"/>
      <c r="JE160" s="102">
        <f t="shared" si="5997"/>
        <v>0</v>
      </c>
      <c r="JF160" s="102">
        <f t="shared" si="5997"/>
        <v>0</v>
      </c>
      <c r="JG160" s="102">
        <f t="shared" si="5997"/>
        <v>0</v>
      </c>
      <c r="JH160" s="68">
        <f t="shared" si="3042"/>
        <v>0</v>
      </c>
      <c r="JI160" s="68">
        <f t="shared" si="3043"/>
        <v>0</v>
      </c>
      <c r="JJ160" s="15">
        <f>'СДП (план)'!AU161</f>
        <v>0</v>
      </c>
      <c r="JK160" s="15">
        <f>'СДП (план)'!AV161</f>
        <v>0</v>
      </c>
      <c r="JL160" s="68">
        <f t="shared" si="3044"/>
        <v>0</v>
      </c>
      <c r="JM160" s="68">
        <f t="shared" si="3045"/>
        <v>0</v>
      </c>
      <c r="JN160" s="55">
        <f t="shared" ref="JN160:JV160" si="5998">JN161</f>
        <v>0</v>
      </c>
      <c r="JO160" s="55">
        <f t="shared" si="5998"/>
        <v>0</v>
      </c>
      <c r="JP160" s="55">
        <f t="shared" si="5998"/>
        <v>0</v>
      </c>
      <c r="JQ160" s="55">
        <f t="shared" si="5998"/>
        <v>0</v>
      </c>
      <c r="JR160" s="55">
        <f t="shared" si="5998"/>
        <v>0</v>
      </c>
      <c r="JS160" s="55">
        <f t="shared" si="5998"/>
        <v>0</v>
      </c>
      <c r="JT160" s="102">
        <f t="shared" si="5998"/>
        <v>0</v>
      </c>
      <c r="JU160" s="102">
        <f t="shared" si="5998"/>
        <v>0</v>
      </c>
      <c r="JV160" s="102">
        <f t="shared" si="5998"/>
        <v>0</v>
      </c>
      <c r="JW160" s="68">
        <f t="shared" si="3046"/>
        <v>0</v>
      </c>
      <c r="JX160" s="68">
        <f t="shared" si="3047"/>
        <v>0</v>
      </c>
      <c r="JY160" s="15">
        <f>'СДП (план)'!AW161</f>
        <v>0</v>
      </c>
      <c r="JZ160" s="15">
        <f>'СДП (план)'!AX161</f>
        <v>0</v>
      </c>
      <c r="KA160" s="68">
        <f t="shared" si="3048"/>
        <v>0</v>
      </c>
      <c r="KB160" s="68">
        <f t="shared" si="3049"/>
        <v>0</v>
      </c>
      <c r="KC160" s="55">
        <f t="shared" ref="KC160:KK160" si="5999">KC161</f>
        <v>0</v>
      </c>
      <c r="KD160" s="55">
        <f t="shared" si="5999"/>
        <v>0</v>
      </c>
      <c r="KE160" s="55">
        <f t="shared" si="5999"/>
        <v>0</v>
      </c>
      <c r="KF160" s="55">
        <f t="shared" si="5999"/>
        <v>0</v>
      </c>
      <c r="KG160" s="55">
        <f t="shared" si="5999"/>
        <v>0</v>
      </c>
      <c r="KH160" s="55"/>
      <c r="KI160" s="102">
        <f t="shared" si="5999"/>
        <v>0</v>
      </c>
      <c r="KJ160" s="102">
        <f t="shared" si="5999"/>
        <v>0</v>
      </c>
      <c r="KK160" s="102">
        <f t="shared" si="5999"/>
        <v>0</v>
      </c>
      <c r="KL160" s="68">
        <f t="shared" si="3050"/>
        <v>0</v>
      </c>
      <c r="KM160" s="68">
        <f t="shared" si="3051"/>
        <v>0</v>
      </c>
      <c r="KN160" s="55">
        <f>'СДП (план)'!AY161</f>
        <v>0</v>
      </c>
      <c r="KO160" s="55">
        <f>'СДП (план)'!AZ161</f>
        <v>0</v>
      </c>
      <c r="KP160" s="68">
        <f t="shared" si="3052"/>
        <v>0</v>
      </c>
      <c r="KQ160" s="68">
        <f t="shared" si="3053"/>
        <v>0</v>
      </c>
      <c r="KR160" s="55">
        <f t="shared" ref="KR160:KZ160" si="6000">KR161</f>
        <v>0</v>
      </c>
      <c r="KS160" s="55">
        <f t="shared" si="6000"/>
        <v>0</v>
      </c>
      <c r="KT160" s="55"/>
      <c r="KU160" s="55">
        <f t="shared" si="6000"/>
        <v>0</v>
      </c>
      <c r="KV160" s="55">
        <f t="shared" si="6000"/>
        <v>0</v>
      </c>
      <c r="KW160" s="55"/>
      <c r="KX160" s="102">
        <f t="shared" si="6000"/>
        <v>0</v>
      </c>
      <c r="KY160" s="102">
        <f t="shared" si="6000"/>
        <v>0</v>
      </c>
      <c r="KZ160" s="102">
        <f t="shared" si="6000"/>
        <v>0</v>
      </c>
      <c r="LA160" s="68">
        <f t="shared" si="3054"/>
        <v>0</v>
      </c>
      <c r="LB160" s="68">
        <f t="shared" si="3055"/>
        <v>0</v>
      </c>
      <c r="LC160" s="55">
        <f>'СДП (план)'!BA161</f>
        <v>0</v>
      </c>
      <c r="LD160" s="55">
        <f>'СДП (план)'!BB161</f>
        <v>0</v>
      </c>
      <c r="LE160" s="68">
        <f t="shared" si="3056"/>
        <v>0</v>
      </c>
      <c r="LF160" s="68">
        <f t="shared" si="3057"/>
        <v>0</v>
      </c>
      <c r="LG160" s="55">
        <f t="shared" ref="LG160:LO160" si="6001">LG161</f>
        <v>0</v>
      </c>
      <c r="LH160" s="55">
        <f t="shared" si="6001"/>
        <v>0</v>
      </c>
      <c r="LI160" s="55">
        <f t="shared" si="6001"/>
        <v>0</v>
      </c>
      <c r="LJ160" s="55">
        <f t="shared" si="6001"/>
        <v>0</v>
      </c>
      <c r="LK160" s="55">
        <f t="shared" si="6001"/>
        <v>0</v>
      </c>
      <c r="LL160" s="55">
        <f t="shared" si="6001"/>
        <v>0</v>
      </c>
      <c r="LM160" s="102">
        <f t="shared" si="6001"/>
        <v>0</v>
      </c>
      <c r="LN160" s="102">
        <f t="shared" si="6001"/>
        <v>0</v>
      </c>
      <c r="LO160" s="102">
        <f t="shared" si="6001"/>
        <v>0</v>
      </c>
      <c r="LP160" s="68">
        <f t="shared" si="3058"/>
        <v>0</v>
      </c>
      <c r="LQ160" s="68">
        <f t="shared" si="3059"/>
        <v>0</v>
      </c>
      <c r="LR160" s="55">
        <f>'СДП (план)'!BC161</f>
        <v>0</v>
      </c>
      <c r="LS160" s="55">
        <f>'СДП (план)'!BD161</f>
        <v>0</v>
      </c>
      <c r="LT160" s="68">
        <f t="shared" si="3060"/>
        <v>0</v>
      </c>
      <c r="LU160" s="68">
        <f t="shared" si="3061"/>
        <v>0</v>
      </c>
      <c r="LV160" s="55">
        <f t="shared" ref="LV160:MD160" si="6002">LV161</f>
        <v>0</v>
      </c>
      <c r="LW160" s="55">
        <f t="shared" si="6002"/>
        <v>0</v>
      </c>
      <c r="LX160" s="55">
        <f t="shared" si="6002"/>
        <v>0</v>
      </c>
      <c r="LY160" s="55">
        <f t="shared" si="6002"/>
        <v>0</v>
      </c>
      <c r="LZ160" s="55">
        <f t="shared" si="6002"/>
        <v>0</v>
      </c>
      <c r="MA160" s="55">
        <f t="shared" si="6002"/>
        <v>0</v>
      </c>
      <c r="MB160" s="102">
        <f t="shared" si="6002"/>
        <v>0</v>
      </c>
      <c r="MC160" s="102">
        <f t="shared" si="6002"/>
        <v>0</v>
      </c>
      <c r="MD160" s="102">
        <f t="shared" si="6002"/>
        <v>0</v>
      </c>
      <c r="ME160" s="68">
        <f t="shared" si="3062"/>
        <v>0</v>
      </c>
      <c r="MF160" s="68">
        <f t="shared" si="3063"/>
        <v>0</v>
      </c>
      <c r="MG160" s="55">
        <f>'СДП (план)'!BE161</f>
        <v>0</v>
      </c>
      <c r="MH160" s="55">
        <f>'СДП (план)'!BF161</f>
        <v>0</v>
      </c>
      <c r="MI160" s="68">
        <f t="shared" si="3064"/>
        <v>0</v>
      </c>
      <c r="MJ160" s="68">
        <f t="shared" si="3065"/>
        <v>0</v>
      </c>
      <c r="MK160" s="55">
        <f t="shared" ref="MK160:MS160" si="6003">MK161</f>
        <v>0</v>
      </c>
      <c r="ML160" s="55">
        <f t="shared" si="6003"/>
        <v>0</v>
      </c>
      <c r="MM160" s="55">
        <f t="shared" si="6003"/>
        <v>0</v>
      </c>
      <c r="MN160" s="55">
        <f t="shared" si="6003"/>
        <v>0</v>
      </c>
      <c r="MO160" s="55">
        <f t="shared" si="6003"/>
        <v>0</v>
      </c>
      <c r="MP160" s="55">
        <f t="shared" si="6003"/>
        <v>0</v>
      </c>
      <c r="MQ160" s="102">
        <f t="shared" si="6003"/>
        <v>0</v>
      </c>
      <c r="MR160" s="102">
        <f t="shared" si="6003"/>
        <v>0</v>
      </c>
      <c r="MS160" s="102">
        <f t="shared" si="6003"/>
        <v>0</v>
      </c>
      <c r="MT160" s="68">
        <f t="shared" si="3066"/>
        <v>0</v>
      </c>
      <c r="MU160" s="68">
        <f t="shared" si="3067"/>
        <v>0</v>
      </c>
      <c r="MV160" s="55">
        <f>'СДП (план)'!BG161</f>
        <v>0</v>
      </c>
      <c r="MW160" s="55">
        <f>'СДП (план)'!BH161</f>
        <v>0</v>
      </c>
      <c r="MX160" s="68">
        <f t="shared" si="3068"/>
        <v>0</v>
      </c>
      <c r="MY160" s="68">
        <f t="shared" si="3069"/>
        <v>0</v>
      </c>
      <c r="MZ160" s="55">
        <f t="shared" ref="MZ160:NH160" si="6004">MZ161</f>
        <v>0</v>
      </c>
      <c r="NA160" s="55">
        <f t="shared" si="6004"/>
        <v>0</v>
      </c>
      <c r="NB160" s="55">
        <f t="shared" si="6004"/>
        <v>0</v>
      </c>
      <c r="NC160" s="55">
        <f t="shared" si="6004"/>
        <v>0</v>
      </c>
      <c r="ND160" s="55">
        <f t="shared" si="6004"/>
        <v>0</v>
      </c>
      <c r="NE160" s="55">
        <f t="shared" si="6004"/>
        <v>0</v>
      </c>
      <c r="NF160" s="102">
        <f t="shared" si="6004"/>
        <v>0</v>
      </c>
      <c r="NG160" s="102">
        <f t="shared" si="6004"/>
        <v>0</v>
      </c>
      <c r="NH160" s="102">
        <f t="shared" si="6004"/>
        <v>0</v>
      </c>
      <c r="NI160" s="68">
        <f t="shared" si="3070"/>
        <v>0</v>
      </c>
      <c r="NJ160" s="68">
        <f t="shared" si="3071"/>
        <v>0</v>
      </c>
      <c r="NK160" s="55">
        <f>'СДП (план)'!BI161</f>
        <v>0</v>
      </c>
      <c r="NL160" s="55">
        <f>'СДП (план)'!BJ161</f>
        <v>0</v>
      </c>
      <c r="NM160" s="68">
        <f t="shared" si="3072"/>
        <v>0</v>
      </c>
      <c r="NN160" s="68">
        <f t="shared" si="3073"/>
        <v>0</v>
      </c>
      <c r="NO160" s="55">
        <f t="shared" ref="NO160:NW160" si="6005">NO161</f>
        <v>0</v>
      </c>
      <c r="NP160" s="55">
        <f t="shared" si="6005"/>
        <v>0</v>
      </c>
      <c r="NQ160" s="55">
        <f t="shared" si="6005"/>
        <v>0</v>
      </c>
      <c r="NR160" s="55">
        <f t="shared" si="6005"/>
        <v>0</v>
      </c>
      <c r="NS160" s="55">
        <f t="shared" si="6005"/>
        <v>0</v>
      </c>
      <c r="NT160" s="55">
        <f t="shared" si="6005"/>
        <v>0</v>
      </c>
      <c r="NU160" s="102">
        <f t="shared" si="6005"/>
        <v>0</v>
      </c>
      <c r="NV160" s="102">
        <f t="shared" si="6005"/>
        <v>0</v>
      </c>
      <c r="NW160" s="102">
        <f t="shared" si="6005"/>
        <v>0</v>
      </c>
      <c r="NX160" s="68">
        <f t="shared" si="3074"/>
        <v>0</v>
      </c>
      <c r="NY160" s="68">
        <f t="shared" si="3075"/>
        <v>0</v>
      </c>
      <c r="NZ160" s="55">
        <f>'СДП (план)'!BK161</f>
        <v>0</v>
      </c>
      <c r="OA160" s="55">
        <f>'СДП (план)'!BL161</f>
        <v>0</v>
      </c>
      <c r="OB160" s="68">
        <f t="shared" si="3076"/>
        <v>0</v>
      </c>
      <c r="OC160" s="68">
        <f t="shared" si="3077"/>
        <v>0</v>
      </c>
      <c r="OD160" s="55">
        <f t="shared" ref="OD160:OL160" si="6006">OD161</f>
        <v>0</v>
      </c>
      <c r="OE160" s="55">
        <f t="shared" si="6006"/>
        <v>0</v>
      </c>
      <c r="OF160" s="55">
        <f t="shared" si="6006"/>
        <v>0</v>
      </c>
      <c r="OG160" s="55">
        <f t="shared" si="6006"/>
        <v>0</v>
      </c>
      <c r="OH160" s="55">
        <f t="shared" si="6006"/>
        <v>0</v>
      </c>
      <c r="OI160" s="55">
        <f t="shared" si="6006"/>
        <v>0</v>
      </c>
      <c r="OJ160" s="102">
        <f t="shared" si="6006"/>
        <v>0</v>
      </c>
      <c r="OK160" s="102">
        <f t="shared" si="6006"/>
        <v>0</v>
      </c>
      <c r="OL160" s="102">
        <f t="shared" si="6006"/>
        <v>0</v>
      </c>
      <c r="OM160" s="68">
        <f t="shared" si="3078"/>
        <v>0</v>
      </c>
      <c r="ON160" s="68">
        <f t="shared" si="3079"/>
        <v>0</v>
      </c>
      <c r="OO160" s="55">
        <f>'СДП (план)'!BM161</f>
        <v>0</v>
      </c>
      <c r="OP160" s="55">
        <f>'СДП (план)'!BN161</f>
        <v>0</v>
      </c>
      <c r="OQ160" s="68">
        <f t="shared" si="3080"/>
        <v>0</v>
      </c>
      <c r="OR160" s="68">
        <f t="shared" si="3081"/>
        <v>0</v>
      </c>
      <c r="OS160" s="55">
        <f t="shared" ref="OS160:PA160" si="6007">OS161</f>
        <v>0</v>
      </c>
      <c r="OT160" s="55">
        <f t="shared" si="6007"/>
        <v>0</v>
      </c>
      <c r="OU160" s="55">
        <f t="shared" si="6007"/>
        <v>0</v>
      </c>
      <c r="OV160" s="55">
        <f t="shared" si="6007"/>
        <v>0</v>
      </c>
      <c r="OW160" s="55">
        <f t="shared" si="6007"/>
        <v>0</v>
      </c>
      <c r="OX160" s="55">
        <f t="shared" si="6007"/>
        <v>0</v>
      </c>
      <c r="OY160" s="102">
        <f t="shared" si="6007"/>
        <v>0</v>
      </c>
      <c r="OZ160" s="102">
        <f t="shared" si="6007"/>
        <v>0</v>
      </c>
      <c r="PA160" s="102">
        <f t="shared" si="6007"/>
        <v>0</v>
      </c>
      <c r="PB160" s="68">
        <f t="shared" si="3082"/>
        <v>0</v>
      </c>
      <c r="PC160" s="68">
        <f t="shared" si="3083"/>
        <v>0</v>
      </c>
      <c r="PD160" s="55">
        <f>'СДП (план)'!BO161</f>
        <v>0</v>
      </c>
      <c r="PE160" s="55">
        <f>'СДП (план)'!BP161</f>
        <v>0</v>
      </c>
      <c r="PF160" s="68">
        <f t="shared" si="3084"/>
        <v>0</v>
      </c>
      <c r="PG160" s="68">
        <f t="shared" si="3085"/>
        <v>0</v>
      </c>
      <c r="PH160" s="55">
        <f t="shared" ref="PH160:PP160" si="6008">PH161</f>
        <v>0</v>
      </c>
      <c r="PI160" s="55">
        <f t="shared" si="6008"/>
        <v>0</v>
      </c>
      <c r="PJ160" s="55">
        <f t="shared" si="6008"/>
        <v>0</v>
      </c>
      <c r="PK160" s="55">
        <f t="shared" si="6008"/>
        <v>0</v>
      </c>
      <c r="PL160" s="55">
        <f t="shared" si="6008"/>
        <v>0</v>
      </c>
      <c r="PM160" s="55">
        <f t="shared" si="6008"/>
        <v>0</v>
      </c>
      <c r="PN160" s="102">
        <f t="shared" si="6008"/>
        <v>0</v>
      </c>
      <c r="PO160" s="102">
        <f t="shared" si="6008"/>
        <v>0</v>
      </c>
      <c r="PP160" s="102">
        <f t="shared" si="6008"/>
        <v>0</v>
      </c>
      <c r="PQ160" s="68">
        <f t="shared" si="3086"/>
        <v>0</v>
      </c>
      <c r="PR160" s="68">
        <f t="shared" si="3087"/>
        <v>0</v>
      </c>
      <c r="PS160" s="55">
        <f>'СДП (план)'!BQ161</f>
        <v>0</v>
      </c>
      <c r="PT160" s="55">
        <f>'СДП (план)'!BR161</f>
        <v>0</v>
      </c>
      <c r="PU160" s="68">
        <f t="shared" si="3088"/>
        <v>0</v>
      </c>
      <c r="PV160" s="68">
        <f t="shared" si="3089"/>
        <v>0</v>
      </c>
      <c r="PW160" s="55">
        <f t="shared" ref="PW160:QE160" si="6009">PW161</f>
        <v>0</v>
      </c>
      <c r="PX160" s="55">
        <f t="shared" si="6009"/>
        <v>0</v>
      </c>
      <c r="PY160" s="55">
        <f t="shared" si="6009"/>
        <v>0</v>
      </c>
      <c r="PZ160" s="55">
        <f t="shared" si="6009"/>
        <v>0</v>
      </c>
      <c r="QA160" s="55">
        <f t="shared" si="6009"/>
        <v>0</v>
      </c>
      <c r="QB160" s="55">
        <f t="shared" si="6009"/>
        <v>0</v>
      </c>
      <c r="QC160" s="102">
        <f t="shared" si="6009"/>
        <v>0</v>
      </c>
      <c r="QD160" s="102">
        <f t="shared" si="6009"/>
        <v>0</v>
      </c>
      <c r="QE160" s="102">
        <f t="shared" si="6009"/>
        <v>0</v>
      </c>
      <c r="QF160" s="44">
        <f t="shared" si="5709"/>
        <v>0</v>
      </c>
      <c r="QG160" s="44">
        <f t="shared" si="5710"/>
        <v>0</v>
      </c>
      <c r="QH160" s="55">
        <f>'СДП (план)'!BS161</f>
        <v>0</v>
      </c>
      <c r="QI160" s="55">
        <f>'СДП (план)'!BT161</f>
        <v>0</v>
      </c>
      <c r="QJ160" s="68">
        <f t="shared" si="3090"/>
        <v>0</v>
      </c>
      <c r="QK160" s="68">
        <f t="shared" si="3091"/>
        <v>0</v>
      </c>
      <c r="QL160" s="55">
        <f t="shared" ref="QL160:QT160" si="6010">QL161</f>
        <v>0</v>
      </c>
      <c r="QM160" s="55">
        <f t="shared" si="6010"/>
        <v>0</v>
      </c>
      <c r="QN160" s="55">
        <f t="shared" si="6010"/>
        <v>0</v>
      </c>
      <c r="QO160" s="55">
        <f t="shared" si="6010"/>
        <v>0</v>
      </c>
      <c r="QP160" s="55">
        <f t="shared" si="6010"/>
        <v>0</v>
      </c>
      <c r="QQ160" s="55">
        <f t="shared" si="6010"/>
        <v>0</v>
      </c>
      <c r="QR160" s="102">
        <f t="shared" si="6010"/>
        <v>0</v>
      </c>
      <c r="QS160" s="102">
        <f t="shared" si="6010"/>
        <v>0</v>
      </c>
      <c r="QT160" s="102">
        <f t="shared" si="6010"/>
        <v>0</v>
      </c>
      <c r="QU160" s="68">
        <f t="shared" si="3181"/>
        <v>0</v>
      </c>
      <c r="QV160" s="68">
        <f t="shared" si="3182"/>
        <v>0</v>
      </c>
      <c r="QW160" s="55">
        <f>'СДП (план)'!BU161</f>
        <v>0</v>
      </c>
      <c r="QX160" s="55">
        <f>'СДП (план)'!BV161</f>
        <v>0</v>
      </c>
      <c r="QY160" s="68">
        <f t="shared" si="3092"/>
        <v>0</v>
      </c>
      <c r="QZ160" s="68">
        <f t="shared" si="3093"/>
        <v>0</v>
      </c>
      <c r="RA160" s="55">
        <f t="shared" ref="RA160:RI160" si="6011">RA161</f>
        <v>0</v>
      </c>
      <c r="RB160" s="55">
        <f t="shared" si="6011"/>
        <v>0</v>
      </c>
      <c r="RC160" s="55">
        <f t="shared" si="6011"/>
        <v>0</v>
      </c>
      <c r="RD160" s="55">
        <f t="shared" si="6011"/>
        <v>0</v>
      </c>
      <c r="RE160" s="55">
        <f t="shared" si="6011"/>
        <v>0</v>
      </c>
      <c r="RF160" s="55">
        <f t="shared" si="6011"/>
        <v>0</v>
      </c>
      <c r="RG160" s="102">
        <f t="shared" si="6011"/>
        <v>0</v>
      </c>
      <c r="RH160" s="102">
        <f t="shared" si="6011"/>
        <v>0</v>
      </c>
      <c r="RI160" s="102">
        <f t="shared" si="6011"/>
        <v>0</v>
      </c>
      <c r="RJ160" s="68">
        <f t="shared" si="3184"/>
        <v>0</v>
      </c>
      <c r="RK160" s="68">
        <f t="shared" si="3185"/>
        <v>0</v>
      </c>
      <c r="RL160" s="55">
        <f>'СДП (план)'!BW161</f>
        <v>0</v>
      </c>
      <c r="RM160" s="55">
        <f>'СДП (план)'!BX161</f>
        <v>0</v>
      </c>
      <c r="RN160" s="68">
        <f t="shared" si="3094"/>
        <v>0</v>
      </c>
      <c r="RO160" s="68">
        <f t="shared" si="3095"/>
        <v>0</v>
      </c>
      <c r="RP160" s="55">
        <f t="shared" ref="RP160:RX160" si="6012">RP161</f>
        <v>1</v>
      </c>
      <c r="RQ160" s="55">
        <f t="shared" si="6012"/>
        <v>24745.39</v>
      </c>
      <c r="RR160" s="55">
        <f t="shared" si="6012"/>
        <v>8</v>
      </c>
      <c r="RS160" s="55">
        <f t="shared" si="6012"/>
        <v>0</v>
      </c>
      <c r="RT160" s="55">
        <f t="shared" si="6012"/>
        <v>0</v>
      </c>
      <c r="RU160" s="55">
        <f t="shared" si="6012"/>
        <v>0</v>
      </c>
      <c r="RV160" s="102">
        <f t="shared" si="6012"/>
        <v>0</v>
      </c>
      <c r="RW160" s="102">
        <f t="shared" si="6012"/>
        <v>0</v>
      </c>
      <c r="RX160" s="102">
        <f t="shared" si="6012"/>
        <v>0.98</v>
      </c>
      <c r="RY160" s="68">
        <f t="shared" si="3096"/>
        <v>1</v>
      </c>
      <c r="RZ160" s="68">
        <f t="shared" si="3097"/>
        <v>24745.39</v>
      </c>
      <c r="SA160" s="55">
        <f>'СДП (план)'!BY161</f>
        <v>0</v>
      </c>
      <c r="SB160" s="55">
        <f>'СДП (план)'!BZ161</f>
        <v>0</v>
      </c>
      <c r="SC160" s="68">
        <f t="shared" si="3098"/>
        <v>0</v>
      </c>
      <c r="SD160" s="68">
        <f t="shared" si="3099"/>
        <v>0</v>
      </c>
      <c r="SE160" s="55">
        <f t="shared" ref="SE160:SM160" si="6013">SE161</f>
        <v>0</v>
      </c>
      <c r="SF160" s="55">
        <f t="shared" si="6013"/>
        <v>0</v>
      </c>
      <c r="SG160" s="55">
        <f t="shared" si="6013"/>
        <v>0</v>
      </c>
      <c r="SH160" s="55">
        <f t="shared" si="6013"/>
        <v>0</v>
      </c>
      <c r="SI160" s="55">
        <f t="shared" si="6013"/>
        <v>0</v>
      </c>
      <c r="SJ160" s="55">
        <f t="shared" si="6013"/>
        <v>0</v>
      </c>
      <c r="SK160" s="102">
        <f t="shared" si="6013"/>
        <v>0</v>
      </c>
      <c r="SL160" s="102">
        <f t="shared" si="6013"/>
        <v>0</v>
      </c>
      <c r="SM160" s="102">
        <f t="shared" si="6013"/>
        <v>0</v>
      </c>
      <c r="SN160" s="68">
        <f t="shared" si="3100"/>
        <v>0</v>
      </c>
      <c r="SO160" s="68">
        <f t="shared" si="3101"/>
        <v>0</v>
      </c>
      <c r="SP160" s="55">
        <f>'СДП (план)'!CA161</f>
        <v>0</v>
      </c>
      <c r="SQ160" s="55">
        <f>'СДП (план)'!CB161</f>
        <v>0</v>
      </c>
      <c r="SR160" s="68">
        <f t="shared" si="3102"/>
        <v>0</v>
      </c>
      <c r="SS160" s="68">
        <f t="shared" si="3103"/>
        <v>0</v>
      </c>
      <c r="ST160" s="55">
        <f t="shared" ref="ST160:TB160" si="6014">ST161</f>
        <v>0</v>
      </c>
      <c r="SU160" s="55">
        <f t="shared" si="6014"/>
        <v>0</v>
      </c>
      <c r="SV160" s="55"/>
      <c r="SW160" s="55">
        <f t="shared" si="6014"/>
        <v>0</v>
      </c>
      <c r="SX160" s="55">
        <f t="shared" si="6014"/>
        <v>0</v>
      </c>
      <c r="SY160" s="55"/>
      <c r="SZ160" s="102">
        <f t="shared" si="6014"/>
        <v>0</v>
      </c>
      <c r="TA160" s="102">
        <f t="shared" si="6014"/>
        <v>0</v>
      </c>
      <c r="TB160" s="102">
        <f t="shared" si="6014"/>
        <v>0</v>
      </c>
      <c r="TC160" s="68">
        <f t="shared" si="3104"/>
        <v>0</v>
      </c>
      <c r="TD160" s="68">
        <f t="shared" si="3105"/>
        <v>0</v>
      </c>
      <c r="TE160" s="55">
        <f>'СДП (план)'!CC161</f>
        <v>20</v>
      </c>
      <c r="TF160" s="55">
        <f>'СДП (план)'!CD161</f>
        <v>494907.83999999997</v>
      </c>
      <c r="TG160" s="68">
        <f t="shared" si="3106"/>
        <v>10</v>
      </c>
      <c r="TH160" s="68">
        <f t="shared" si="3107"/>
        <v>247453.91999999998</v>
      </c>
      <c r="TI160" s="55">
        <f t="shared" ref="TI160:TQ160" si="6015">TI161</f>
        <v>14</v>
      </c>
      <c r="TJ160" s="55">
        <f t="shared" si="6015"/>
        <v>346435.46000000008</v>
      </c>
      <c r="TK160" s="55">
        <f t="shared" si="6015"/>
        <v>107</v>
      </c>
      <c r="TL160" s="55">
        <f t="shared" si="6015"/>
        <v>0</v>
      </c>
      <c r="TM160" s="55">
        <f t="shared" si="6015"/>
        <v>0</v>
      </c>
      <c r="TN160" s="55">
        <f t="shared" si="6015"/>
        <v>0</v>
      </c>
      <c r="TO160" s="102">
        <f t="shared" si="6015"/>
        <v>19.600000000000001</v>
      </c>
      <c r="TP160" s="102">
        <f t="shared" si="6015"/>
        <v>9.8000000000000007</v>
      </c>
      <c r="TQ160" s="102">
        <f t="shared" si="6015"/>
        <v>13.719999999999999</v>
      </c>
      <c r="TR160" s="68">
        <f t="shared" si="3108"/>
        <v>4</v>
      </c>
      <c r="TS160" s="68">
        <f t="shared" si="3109"/>
        <v>98981.540000000095</v>
      </c>
      <c r="TT160" s="55">
        <f>'СДП (план)'!CE161</f>
        <v>0</v>
      </c>
      <c r="TU160" s="55">
        <f>'СДП (план)'!CF161</f>
        <v>0</v>
      </c>
      <c r="TV160" s="68">
        <f t="shared" si="3110"/>
        <v>0</v>
      </c>
      <c r="TW160" s="68">
        <f t="shared" si="3111"/>
        <v>0</v>
      </c>
      <c r="TX160" s="55">
        <f t="shared" ref="TX160:UU160" si="6016">TX161</f>
        <v>0</v>
      </c>
      <c r="TY160" s="55">
        <f t="shared" si="6016"/>
        <v>0</v>
      </c>
      <c r="TZ160" s="55">
        <f t="shared" si="6016"/>
        <v>0</v>
      </c>
      <c r="UA160" s="55">
        <f t="shared" si="6016"/>
        <v>0</v>
      </c>
      <c r="UB160" s="55">
        <f t="shared" si="6016"/>
        <v>0</v>
      </c>
      <c r="UC160" s="55">
        <f t="shared" si="6016"/>
        <v>0</v>
      </c>
      <c r="UD160" s="102">
        <f t="shared" si="6016"/>
        <v>0</v>
      </c>
      <c r="UE160" s="102">
        <f t="shared" si="6016"/>
        <v>0</v>
      </c>
      <c r="UF160" s="102">
        <f t="shared" si="6016"/>
        <v>0</v>
      </c>
      <c r="UG160" s="68">
        <f t="shared" si="3112"/>
        <v>0</v>
      </c>
      <c r="UH160" s="68">
        <f t="shared" si="3113"/>
        <v>0</v>
      </c>
      <c r="UI160" s="55">
        <f>'СДП (план)'!CG161</f>
        <v>0</v>
      </c>
      <c r="UJ160" s="55">
        <f>'СДП (план)'!CH161</f>
        <v>0</v>
      </c>
      <c r="UK160" s="68">
        <f t="shared" si="3114"/>
        <v>0</v>
      </c>
      <c r="UL160" s="68">
        <f t="shared" si="3115"/>
        <v>0</v>
      </c>
      <c r="UM160" s="55">
        <f t="shared" si="6016"/>
        <v>0</v>
      </c>
      <c r="UN160" s="55">
        <f t="shared" si="6016"/>
        <v>0</v>
      </c>
      <c r="UO160" s="55">
        <f t="shared" si="6016"/>
        <v>0</v>
      </c>
      <c r="UP160" s="55">
        <f t="shared" si="6016"/>
        <v>0</v>
      </c>
      <c r="UQ160" s="55">
        <f t="shared" si="6016"/>
        <v>0</v>
      </c>
      <c r="UR160" s="55">
        <f t="shared" si="6016"/>
        <v>0</v>
      </c>
      <c r="US160" s="102">
        <f t="shared" si="6016"/>
        <v>0</v>
      </c>
      <c r="UT160" s="102">
        <f t="shared" si="6016"/>
        <v>0</v>
      </c>
      <c r="UU160" s="102">
        <f t="shared" si="6016"/>
        <v>0</v>
      </c>
      <c r="UV160" s="68">
        <f t="shared" si="3116"/>
        <v>0</v>
      </c>
      <c r="UW160" s="68">
        <f t="shared" si="3117"/>
        <v>0</v>
      </c>
      <c r="UX160" s="55">
        <f>'СДП (план)'!CI161</f>
        <v>0</v>
      </c>
      <c r="UY160" s="55">
        <f>'СДП (план)'!CJ161</f>
        <v>0</v>
      </c>
      <c r="UZ160" s="68">
        <f t="shared" si="3118"/>
        <v>0</v>
      </c>
      <c r="VA160" s="68">
        <f t="shared" si="3119"/>
        <v>0</v>
      </c>
      <c r="VB160" s="55">
        <f t="shared" ref="VB160:VY160" si="6017">VB161</f>
        <v>0</v>
      </c>
      <c r="VC160" s="55">
        <f t="shared" si="6017"/>
        <v>0</v>
      </c>
      <c r="VD160" s="55">
        <f t="shared" si="6017"/>
        <v>0</v>
      </c>
      <c r="VE160" s="55">
        <f t="shared" si="6017"/>
        <v>0</v>
      </c>
      <c r="VF160" s="55">
        <f t="shared" si="6017"/>
        <v>0</v>
      </c>
      <c r="VG160" s="55">
        <f t="shared" si="6017"/>
        <v>0</v>
      </c>
      <c r="VH160" s="102">
        <f t="shared" si="6017"/>
        <v>0</v>
      </c>
      <c r="VI160" s="102">
        <f t="shared" si="6017"/>
        <v>0</v>
      </c>
      <c r="VJ160" s="102">
        <f t="shared" si="6017"/>
        <v>0</v>
      </c>
      <c r="VK160" s="68">
        <f t="shared" si="5213"/>
        <v>0</v>
      </c>
      <c r="VL160" s="68">
        <f t="shared" si="5214"/>
        <v>0</v>
      </c>
      <c r="VM160" s="55">
        <f>'СДП (план)'!CK161</f>
        <v>0</v>
      </c>
      <c r="VN160" s="55">
        <f>'СДП (план)'!CL161</f>
        <v>0</v>
      </c>
      <c r="VO160" s="68">
        <f t="shared" si="3120"/>
        <v>0</v>
      </c>
      <c r="VP160" s="68">
        <f t="shared" si="3121"/>
        <v>0</v>
      </c>
      <c r="VQ160" s="55">
        <f t="shared" si="6017"/>
        <v>0</v>
      </c>
      <c r="VR160" s="55">
        <f t="shared" si="6017"/>
        <v>0</v>
      </c>
      <c r="VS160" s="55">
        <f t="shared" si="6017"/>
        <v>0</v>
      </c>
      <c r="VT160" s="55">
        <f t="shared" si="6017"/>
        <v>0</v>
      </c>
      <c r="VU160" s="55">
        <f t="shared" si="6017"/>
        <v>0</v>
      </c>
      <c r="VV160" s="55">
        <f t="shared" si="6017"/>
        <v>0</v>
      </c>
      <c r="VW160" s="102">
        <f t="shared" si="6017"/>
        <v>0</v>
      </c>
      <c r="VX160" s="102">
        <f t="shared" si="6017"/>
        <v>0</v>
      </c>
      <c r="VY160" s="102">
        <f t="shared" si="6017"/>
        <v>0</v>
      </c>
      <c r="VZ160" s="68">
        <f t="shared" si="3122"/>
        <v>0</v>
      </c>
      <c r="WA160" s="68">
        <f t="shared" si="3123"/>
        <v>0</v>
      </c>
      <c r="WB160" s="55">
        <f>'СДП (план)'!CM161</f>
        <v>0</v>
      </c>
      <c r="WC160" s="55">
        <f>'СДП (план)'!CN161</f>
        <v>0</v>
      </c>
      <c r="WD160" s="68">
        <f t="shared" si="3124"/>
        <v>0</v>
      </c>
      <c r="WE160" s="68">
        <f t="shared" si="3125"/>
        <v>0</v>
      </c>
      <c r="WF160" s="55">
        <f t="shared" ref="WF160:WN160" si="6018">WF161</f>
        <v>0</v>
      </c>
      <c r="WG160" s="55">
        <f t="shared" si="6018"/>
        <v>0</v>
      </c>
      <c r="WH160" s="55">
        <f t="shared" si="6018"/>
        <v>0</v>
      </c>
      <c r="WI160" s="55">
        <f t="shared" si="6018"/>
        <v>0</v>
      </c>
      <c r="WJ160" s="55">
        <f t="shared" si="6018"/>
        <v>0</v>
      </c>
      <c r="WK160" s="55">
        <f t="shared" si="6018"/>
        <v>0</v>
      </c>
      <c r="WL160" s="102">
        <f t="shared" si="6018"/>
        <v>0</v>
      </c>
      <c r="WM160" s="102">
        <f t="shared" si="6018"/>
        <v>0</v>
      </c>
      <c r="WN160" s="102">
        <f t="shared" si="6018"/>
        <v>0</v>
      </c>
      <c r="WO160" s="68">
        <f t="shared" si="3126"/>
        <v>0</v>
      </c>
      <c r="WP160" s="68">
        <f t="shared" si="3127"/>
        <v>0</v>
      </c>
      <c r="WQ160" s="55">
        <f>'СДП (план)'!CO161</f>
        <v>0</v>
      </c>
      <c r="WR160" s="55">
        <f>'СДП (план)'!CP161</f>
        <v>0</v>
      </c>
      <c r="WS160" s="68">
        <f t="shared" si="3128"/>
        <v>0</v>
      </c>
      <c r="WT160" s="68">
        <f t="shared" si="3129"/>
        <v>0</v>
      </c>
      <c r="WU160" s="55">
        <f t="shared" ref="WU160:XC160" si="6019">WU161</f>
        <v>0</v>
      </c>
      <c r="WV160" s="55">
        <f t="shared" si="6019"/>
        <v>0</v>
      </c>
      <c r="WW160" s="55">
        <f t="shared" si="6019"/>
        <v>0</v>
      </c>
      <c r="WX160" s="55">
        <f t="shared" si="6019"/>
        <v>0</v>
      </c>
      <c r="WY160" s="55">
        <f t="shared" si="6019"/>
        <v>0</v>
      </c>
      <c r="WZ160" s="55">
        <f t="shared" si="6019"/>
        <v>0</v>
      </c>
      <c r="XA160" s="102">
        <f t="shared" si="6019"/>
        <v>0</v>
      </c>
      <c r="XB160" s="102">
        <f t="shared" si="6019"/>
        <v>0</v>
      </c>
      <c r="XC160" s="102">
        <f t="shared" si="6019"/>
        <v>0</v>
      </c>
      <c r="XD160" s="68">
        <f t="shared" si="3130"/>
        <v>0</v>
      </c>
      <c r="XE160" s="68">
        <f t="shared" si="3131"/>
        <v>0</v>
      </c>
      <c r="XF160" s="55">
        <f>'СДП (план)'!CQ161</f>
        <v>0</v>
      </c>
      <c r="XG160" s="55">
        <f>'СДП (план)'!CR161</f>
        <v>0</v>
      </c>
      <c r="XH160" s="68">
        <f t="shared" si="3132"/>
        <v>0</v>
      </c>
      <c r="XI160" s="68">
        <f t="shared" si="3133"/>
        <v>0</v>
      </c>
      <c r="XJ160" s="55">
        <f t="shared" ref="XJ160:XR160" si="6020">XJ161</f>
        <v>0</v>
      </c>
      <c r="XK160" s="55">
        <f t="shared" si="6020"/>
        <v>0</v>
      </c>
      <c r="XL160" s="55">
        <f t="shared" si="6020"/>
        <v>0</v>
      </c>
      <c r="XM160" s="55">
        <f t="shared" si="6020"/>
        <v>0</v>
      </c>
      <c r="XN160" s="55">
        <f t="shared" si="6020"/>
        <v>0</v>
      </c>
      <c r="XO160" s="55">
        <f t="shared" si="6020"/>
        <v>0</v>
      </c>
      <c r="XP160" s="102">
        <f t="shared" si="6020"/>
        <v>0</v>
      </c>
      <c r="XQ160" s="102">
        <f t="shared" si="6020"/>
        <v>0</v>
      </c>
      <c r="XR160" s="102">
        <f t="shared" si="6020"/>
        <v>0</v>
      </c>
      <c r="XS160" s="68">
        <f t="shared" si="3134"/>
        <v>0</v>
      </c>
      <c r="XT160" s="68">
        <f t="shared" si="3135"/>
        <v>0</v>
      </c>
      <c r="XU160" s="15">
        <f>'СДП (план)'!CS161</f>
        <v>0</v>
      </c>
      <c r="XV160" s="15">
        <f>'СДП (план)'!CT161</f>
        <v>0</v>
      </c>
      <c r="XW160" s="68">
        <f t="shared" si="3136"/>
        <v>0</v>
      </c>
      <c r="XX160" s="68">
        <f t="shared" si="3137"/>
        <v>0</v>
      </c>
      <c r="XY160" s="55">
        <f t="shared" ref="XY160:YG160" si="6021">XY161</f>
        <v>0</v>
      </c>
      <c r="XZ160" s="55">
        <f t="shared" si="6021"/>
        <v>0</v>
      </c>
      <c r="YA160" s="55">
        <f t="shared" si="6021"/>
        <v>0</v>
      </c>
      <c r="YB160" s="55">
        <f t="shared" si="6021"/>
        <v>0</v>
      </c>
      <c r="YC160" s="55">
        <f t="shared" si="6021"/>
        <v>0</v>
      </c>
      <c r="YD160" s="55"/>
      <c r="YE160" s="102">
        <f t="shared" si="6021"/>
        <v>0</v>
      </c>
      <c r="YF160" s="102">
        <f t="shared" si="6021"/>
        <v>0</v>
      </c>
      <c r="YG160" s="102">
        <f t="shared" si="6021"/>
        <v>0</v>
      </c>
      <c r="YH160" s="68">
        <f t="shared" si="3138"/>
        <v>0</v>
      </c>
      <c r="YI160" s="68">
        <f t="shared" si="3139"/>
        <v>0</v>
      </c>
      <c r="YJ160" s="15">
        <f>'СДП (план)'!CU161</f>
        <v>0</v>
      </c>
      <c r="YK160" s="15">
        <f>'СДП (план)'!CV161</f>
        <v>0</v>
      </c>
      <c r="YL160" s="68">
        <f t="shared" si="3140"/>
        <v>0</v>
      </c>
      <c r="YM160" s="68">
        <f t="shared" si="3141"/>
        <v>0</v>
      </c>
      <c r="YN160" s="55">
        <f t="shared" ref="YN160:AAO160" si="6022">YN161</f>
        <v>0</v>
      </c>
      <c r="YO160" s="55">
        <f t="shared" si="6022"/>
        <v>0</v>
      </c>
      <c r="YP160" s="55">
        <f t="shared" si="6022"/>
        <v>0</v>
      </c>
      <c r="YQ160" s="55">
        <f t="shared" si="6022"/>
        <v>0</v>
      </c>
      <c r="YR160" s="55">
        <f t="shared" si="6022"/>
        <v>0</v>
      </c>
      <c r="YS160" s="55">
        <f t="shared" si="6022"/>
        <v>0</v>
      </c>
      <c r="YT160" s="102">
        <f t="shared" si="6022"/>
        <v>0</v>
      </c>
      <c r="YU160" s="102">
        <f t="shared" si="6022"/>
        <v>0</v>
      </c>
      <c r="YV160" s="102">
        <f t="shared" si="6022"/>
        <v>0</v>
      </c>
      <c r="YW160" s="68">
        <f t="shared" si="5978"/>
        <v>0</v>
      </c>
      <c r="YX160" s="68">
        <f t="shared" si="5979"/>
        <v>0</v>
      </c>
      <c r="YY160" s="68">
        <f>'СДП (план)'!CW161</f>
        <v>0</v>
      </c>
      <c r="YZ160" s="68">
        <f>'СДП (план)'!CX161</f>
        <v>0</v>
      </c>
      <c r="ZA160" s="68">
        <f t="shared" si="3142"/>
        <v>0</v>
      </c>
      <c r="ZB160" s="68">
        <f t="shared" si="3143"/>
        <v>0</v>
      </c>
      <c r="ZC160" s="176"/>
      <c r="ZD160" s="176"/>
      <c r="ZE160" s="176"/>
      <c r="ZF160" s="176"/>
      <c r="ZG160" s="176"/>
      <c r="ZH160" s="176"/>
      <c r="ZI160" s="102">
        <f t="shared" ref="ZI160:ZK160" si="6023">ZI161</f>
        <v>0</v>
      </c>
      <c r="ZJ160" s="102">
        <f t="shared" si="6023"/>
        <v>0</v>
      </c>
      <c r="ZK160" s="102">
        <f t="shared" si="6023"/>
        <v>0</v>
      </c>
      <c r="ZL160" s="68">
        <f t="shared" si="5236"/>
        <v>0</v>
      </c>
      <c r="ZM160" s="68">
        <f t="shared" si="5237"/>
        <v>0</v>
      </c>
      <c r="ZN160" s="68"/>
      <c r="ZO160" s="68"/>
      <c r="ZP160" s="68"/>
      <c r="ZQ160" s="68"/>
      <c r="ZR160" s="68"/>
      <c r="ZS160" s="68"/>
      <c r="ZT160" s="68"/>
      <c r="ZU160" s="68"/>
      <c r="ZV160" s="68"/>
      <c r="ZW160" s="68"/>
      <c r="ZX160" s="68"/>
      <c r="ZY160" s="68"/>
      <c r="ZZ160" s="68"/>
      <c r="AAA160" s="68"/>
      <c r="AAB160" s="68"/>
      <c r="AAC160" s="102">
        <f t="shared" si="6022"/>
        <v>45</v>
      </c>
      <c r="AAD160" s="102">
        <f t="shared" si="6022"/>
        <v>1010436.8399999999</v>
      </c>
      <c r="AAE160" s="102">
        <f t="shared" si="6022"/>
        <v>22.5</v>
      </c>
      <c r="AAF160" s="102">
        <f t="shared" si="6022"/>
        <v>505218.41999999993</v>
      </c>
      <c r="AAG160" s="102">
        <f t="shared" si="6022"/>
        <v>26</v>
      </c>
      <c r="AAH160" s="102">
        <f t="shared" si="6022"/>
        <v>598013.6100000001</v>
      </c>
      <c r="AAI160" s="102">
        <f t="shared" si="6022"/>
        <v>201</v>
      </c>
      <c r="AAJ160" s="102">
        <f t="shared" si="6022"/>
        <v>0</v>
      </c>
      <c r="AAK160" s="102">
        <f t="shared" si="6022"/>
        <v>0</v>
      </c>
      <c r="AAL160" s="102">
        <f t="shared" si="6022"/>
        <v>0</v>
      </c>
      <c r="AAM160" s="102">
        <f t="shared" si="6022"/>
        <v>44.1</v>
      </c>
      <c r="AAN160" s="102">
        <f t="shared" si="6022"/>
        <v>22.05</v>
      </c>
      <c r="AAO160" s="102">
        <f t="shared" si="6022"/>
        <v>25.48</v>
      </c>
      <c r="AAP160" s="68">
        <f t="shared" si="3198"/>
        <v>3.5</v>
      </c>
      <c r="AAQ160" s="68">
        <f t="shared" si="3199"/>
        <v>92795.190000000177</v>
      </c>
    </row>
    <row r="161" spans="1:719" s="33" customFormat="1" ht="45" hidden="1" x14ac:dyDescent="0.25">
      <c r="A161" s="195"/>
      <c r="B161" s="233">
        <v>126</v>
      </c>
      <c r="C161" s="234" t="s">
        <v>427</v>
      </c>
      <c r="D161" s="208" t="s">
        <v>48</v>
      </c>
      <c r="E161" s="156">
        <v>15030</v>
      </c>
      <c r="F161" s="209">
        <v>0.98</v>
      </c>
      <c r="G161" s="301"/>
      <c r="H161" s="19">
        <v>1</v>
      </c>
      <c r="I161" s="210"/>
      <c r="J161" s="210"/>
      <c r="K161" s="1">
        <v>1.4</v>
      </c>
      <c r="L161" s="1">
        <v>1.68</v>
      </c>
      <c r="M161" s="1">
        <v>2.23</v>
      </c>
      <c r="N161" s="9">
        <v>2.57</v>
      </c>
      <c r="O161" s="45">
        <f>'СДП (план)'!O162</f>
        <v>15</v>
      </c>
      <c r="P161" s="45">
        <f>'СДП (план)'!P162</f>
        <v>309317.39999999997</v>
      </c>
      <c r="Q161" s="44">
        <f t="shared" ref="Q161:Q248" si="6024">SUM(O161/12*$A$2)</f>
        <v>7.5</v>
      </c>
      <c r="R161" s="44">
        <f t="shared" ref="R161:R248" si="6025">SUM(P161/12*$A$2)</f>
        <v>154658.69999999998</v>
      </c>
      <c r="S161" s="44">
        <f>VLOOKUP($C161,факт!$D$8:$JF$250,39,0)</f>
        <v>0</v>
      </c>
      <c r="T161" s="44">
        <f>VLOOKUP($C161,факт!$D$8:$JF$250,40,0)</f>
        <v>0</v>
      </c>
      <c r="U161" s="44">
        <f>VLOOKUP($C161,факт!$D$8:$JF$250,41,0)</f>
        <v>0</v>
      </c>
      <c r="V161" s="44">
        <f>VLOOKUP($C161,факт!$D$8:$JF$250,42,0)</f>
        <v>0</v>
      </c>
      <c r="W161" s="44">
        <f>VLOOKUP($C161,факт!$D$8:$JF$250,43,0)</f>
        <v>0</v>
      </c>
      <c r="X161" s="44">
        <f>VLOOKUP($C161,факт!$D$8:$JF$250,44,0)</f>
        <v>0</v>
      </c>
      <c r="Y161" s="44">
        <f>SUM(O161*$F161)</f>
        <v>14.7</v>
      </c>
      <c r="Z161" s="44">
        <f>SUM(Q161*$F161)</f>
        <v>7.35</v>
      </c>
      <c r="AA161" s="44">
        <f>SUM(S161*$F161)</f>
        <v>0</v>
      </c>
      <c r="AB161" s="44">
        <f t="shared" ref="AB161" si="6026">SUM(S161-Q161)</f>
        <v>-7.5</v>
      </c>
      <c r="AC161" s="44">
        <f t="shared" si="5543"/>
        <v>-154658.69999999998</v>
      </c>
      <c r="AD161" s="155">
        <f>'СДП (план)'!Q162</f>
        <v>0</v>
      </c>
      <c r="AE161" s="155">
        <f>'СДП (план)'!R162</f>
        <v>0</v>
      </c>
      <c r="AF161" s="44">
        <f t="shared" ref="AF161:AF248" si="6027">SUM(AD161/12*$A$2)</f>
        <v>0</v>
      </c>
      <c r="AG161" s="44">
        <f t="shared" ref="AG161:AG248" si="6028">SUM(AE161/12*$A$2)</f>
        <v>0</v>
      </c>
      <c r="AH161" s="44">
        <f>VLOOKUP($C161,факт!$D$8:$JF$250,21,0)</f>
        <v>0</v>
      </c>
      <c r="AI161" s="44">
        <f>VLOOKUP($C161,факт!$D$8:$JF$250,22,0)</f>
        <v>0</v>
      </c>
      <c r="AJ161" s="44">
        <f>VLOOKUP($C161,факт!$D$8:$JF$250,23,0)</f>
        <v>0</v>
      </c>
      <c r="AK161" s="44">
        <f>VLOOKUP($C161,факт!$D$8:$JF$250,24,0)</f>
        <v>0</v>
      </c>
      <c r="AL161" s="44">
        <f>VLOOKUP($C161,факт!$D$8:$JF$250,25,0)</f>
        <v>0</v>
      </c>
      <c r="AM161" s="44">
        <f>VLOOKUP($C161,факт!$D$8:$JF$250,26,0)</f>
        <v>0</v>
      </c>
      <c r="AN161" s="44">
        <f>SUM(AD161*$F161)</f>
        <v>0</v>
      </c>
      <c r="AO161" s="44">
        <f>SUM(AF161*$F161)</f>
        <v>0</v>
      </c>
      <c r="AP161" s="44">
        <f>SUM(AH161*$F161)</f>
        <v>0</v>
      </c>
      <c r="AQ161" s="44">
        <f t="shared" ref="AQ161" si="6029">SUM(AH161-AF161)</f>
        <v>0</v>
      </c>
      <c r="AR161" s="44">
        <f t="shared" ref="AR161" si="6030">SUM(AI161-AG161)</f>
        <v>0</v>
      </c>
      <c r="AS161" s="45">
        <f>'СДП (план)'!S162</f>
        <v>0</v>
      </c>
      <c r="AT161" s="44">
        <f>'СДП (план)'!T162</f>
        <v>0</v>
      </c>
      <c r="AU161" s="44">
        <f t="shared" ref="AU161:AU248" si="6031">SUM(AS161/12*$A$2)</f>
        <v>0</v>
      </c>
      <c r="AV161" s="44">
        <f t="shared" ref="AV161:AV248" si="6032">SUM(AT161/12*$A$2)</f>
        <v>0</v>
      </c>
      <c r="AW161" s="44">
        <f>VLOOKUP($C161,факт!$D$8:$JF$250,3,0)</f>
        <v>1</v>
      </c>
      <c r="AX161" s="44">
        <f>VLOOKUP($C161,факт!$D$8:$JF$250,4,0)</f>
        <v>20621.16</v>
      </c>
      <c r="AY161" s="44">
        <f>VLOOKUP($C161,факт!$D$8:$JF$250,5,0)</f>
        <v>15</v>
      </c>
      <c r="AZ161" s="44">
        <f>VLOOKUP($C161,факт!$D$8:$JF$250,6,0)</f>
        <v>0</v>
      </c>
      <c r="BA161" s="44">
        <f>VLOOKUP($C161,факт!$D$8:$JF$250,7,0)</f>
        <v>0</v>
      </c>
      <c r="BB161" s="44">
        <f>VLOOKUP($C161,факт!$D$8:$JF$250,8,0)</f>
        <v>0</v>
      </c>
      <c r="BC161" s="44">
        <f>SUM(AS161*$F161)</f>
        <v>0</v>
      </c>
      <c r="BD161" s="44">
        <f>SUM(AU161*$F161)</f>
        <v>0</v>
      </c>
      <c r="BE161" s="44">
        <f>SUM(AW161*$F161)</f>
        <v>0.98</v>
      </c>
      <c r="BF161" s="44">
        <f t="shared" si="5095"/>
        <v>1</v>
      </c>
      <c r="BG161" s="44">
        <f t="shared" si="5096"/>
        <v>20621.16</v>
      </c>
      <c r="BH161" s="90">
        <f>'СДП (план)'!U162</f>
        <v>0</v>
      </c>
      <c r="BI161" s="3">
        <f>'СДП (план)'!V162</f>
        <v>0</v>
      </c>
      <c r="BJ161" s="44">
        <f t="shared" ref="BJ161:BJ248" si="6033">SUM(BH161/12*$A$2)</f>
        <v>0</v>
      </c>
      <c r="BK161" s="44">
        <f t="shared" ref="BK161:BK248" si="6034">SUM(BI161/12*$A$2)</f>
        <v>0</v>
      </c>
      <c r="BL161" s="44">
        <f>VLOOKUP($C161,факт!$D$8:$JF$250,27,0)</f>
        <v>0</v>
      </c>
      <c r="BM161" s="44">
        <f>VLOOKUP($C161,факт!$D$8:$JF$250,28,0)</f>
        <v>0</v>
      </c>
      <c r="BN161" s="44">
        <f>VLOOKUP($C161,факт!$D$8:$JF$250,29,0)</f>
        <v>0</v>
      </c>
      <c r="BO161" s="44">
        <f>VLOOKUP($C161,факт!$D$8:$JF$250,30,0)</f>
        <v>0</v>
      </c>
      <c r="BP161" s="44">
        <f>VLOOKUP($C161,факт!$D$8:$JF$250,31,0)</f>
        <v>0</v>
      </c>
      <c r="BQ161" s="44">
        <f>VLOOKUP($C161,факт!$D$8:$JF$250,32,0)</f>
        <v>0</v>
      </c>
      <c r="BR161" s="44">
        <f>SUM(BH161*$F161)</f>
        <v>0</v>
      </c>
      <c r="BS161" s="44">
        <f>SUM(BJ161*$F161)</f>
        <v>0</v>
      </c>
      <c r="BT161" s="44">
        <f>SUM(BL161*$F161)</f>
        <v>0</v>
      </c>
      <c r="BU161" s="44">
        <f t="shared" si="5100"/>
        <v>0</v>
      </c>
      <c r="BV161" s="44">
        <f t="shared" si="5101"/>
        <v>0</v>
      </c>
      <c r="BW161" s="45">
        <f>'СДП (план)'!W162</f>
        <v>0</v>
      </c>
      <c r="BX161" s="44">
        <f>'СДП (план)'!X162</f>
        <v>0</v>
      </c>
      <c r="BY161" s="44">
        <f t="shared" ref="BY161:BY248" si="6035">SUM(BW161/12*$A$2)</f>
        <v>0</v>
      </c>
      <c r="BZ161" s="44">
        <f t="shared" ref="BZ161:BZ248" si="6036">SUM(BX161/12*$A$2)</f>
        <v>0</v>
      </c>
      <c r="CA161" s="44">
        <f>VLOOKUP($C161,факт!$D$8:$JF$250,9,0)</f>
        <v>0</v>
      </c>
      <c r="CB161" s="44">
        <f>VLOOKUP($C161,факт!$D$8:$JF$250,10,0)</f>
        <v>0</v>
      </c>
      <c r="CC161" s="44">
        <f>VLOOKUP($C161,факт!$D$8:$JF$250,11,0)</f>
        <v>0</v>
      </c>
      <c r="CD161" s="44">
        <f>VLOOKUP($C161,факт!$D$8:$JF$250,12,0)</f>
        <v>0</v>
      </c>
      <c r="CE161" s="44">
        <f>VLOOKUP($C161,факт!$D$8:$JF$250,13,0)</f>
        <v>0</v>
      </c>
      <c r="CF161" s="44">
        <f>VLOOKUP($C161,факт!$D$8:$JF$250,14,0)</f>
        <v>0</v>
      </c>
      <c r="CG161" s="44">
        <f>SUM(BW161*$F161)</f>
        <v>0</v>
      </c>
      <c r="CH161" s="44">
        <f>SUM(BY161*$F161)</f>
        <v>0</v>
      </c>
      <c r="CI161" s="44">
        <f>SUM(CA161*$F161)</f>
        <v>0</v>
      </c>
      <c r="CJ161" s="44">
        <f t="shared" si="5985"/>
        <v>0</v>
      </c>
      <c r="CK161" s="44">
        <f t="shared" si="5986"/>
        <v>0</v>
      </c>
      <c r="CL161" s="47">
        <f>'СДП (план)'!Y162</f>
        <v>0</v>
      </c>
      <c r="CM161" s="44">
        <f>'СДП (план)'!Z162</f>
        <v>0</v>
      </c>
      <c r="CN161" s="44">
        <f t="shared" ref="CN161:CN248" si="6037">SUM(CL161/12*$A$2)</f>
        <v>0</v>
      </c>
      <c r="CO161" s="44">
        <f t="shared" ref="CO161:CO248" si="6038">SUM(CM161/12*$A$2)</f>
        <v>0</v>
      </c>
      <c r="CP161" s="44">
        <f>VLOOKUP($C161,факт!$D$8:$JF$250,33,0)</f>
        <v>0</v>
      </c>
      <c r="CQ161" s="44">
        <f>VLOOKUP($C161,факт!$D$8:$JF$250,34,0)</f>
        <v>0</v>
      </c>
      <c r="CR161" s="44">
        <f>VLOOKUP($C161,факт!$D$8:$JF$250,35,0)</f>
        <v>0</v>
      </c>
      <c r="CS161" s="44">
        <f>VLOOKUP($C161,факт!$D$8:$JF$250,36,0)</f>
        <v>0</v>
      </c>
      <c r="CT161" s="44">
        <f>VLOOKUP($C161,факт!$D$8:$JF$250,37,0)</f>
        <v>0</v>
      </c>
      <c r="CU161" s="44">
        <f>VLOOKUP($C161,факт!$D$8:$JF$250,38,0)</f>
        <v>0</v>
      </c>
      <c r="CV161" s="44">
        <f>SUM(CL161*$F161)</f>
        <v>0</v>
      </c>
      <c r="CW161" s="44">
        <f>SUM(CN161*$F161)</f>
        <v>0</v>
      </c>
      <c r="CX161" s="44">
        <f>SUM(CP161*$F161)</f>
        <v>0</v>
      </c>
      <c r="CY161" s="44">
        <f t="shared" ref="CY161:CY248" si="6039">SUM(CP161-CN161)</f>
        <v>0</v>
      </c>
      <c r="CZ161" s="44">
        <f t="shared" ref="CZ161:CZ248" si="6040">SUM(CQ161-CO161)</f>
        <v>0</v>
      </c>
      <c r="DA161" s="46">
        <f>'СДП (план)'!AA162</f>
        <v>0</v>
      </c>
      <c r="DB161" s="46">
        <f>'СДП (план)'!AB162</f>
        <v>0</v>
      </c>
      <c r="DC161" s="44">
        <f t="shared" ref="DC161:DC248" si="6041">SUM(DA161/12*$A$2)</f>
        <v>0</v>
      </c>
      <c r="DD161" s="44">
        <f t="shared" ref="DD161:DD248" si="6042">SUM(DB161/12*$A$2)</f>
        <v>0</v>
      </c>
      <c r="DE161" s="44">
        <f>VLOOKUP($C161,факт!$D$8:$JF$250,45,0)</f>
        <v>0</v>
      </c>
      <c r="DF161" s="44">
        <f>VLOOKUP($C161,факт!$D$8:$JF$250,46,0)</f>
        <v>0</v>
      </c>
      <c r="DG161" s="44">
        <f>VLOOKUP($C161,факт!$D$8:$JF$250,47,0)</f>
        <v>0</v>
      </c>
      <c r="DH161" s="44">
        <f>VLOOKUP($C161,факт!$D$8:$JF$250,48,0)</f>
        <v>0</v>
      </c>
      <c r="DI161" s="44">
        <f>VLOOKUP($C161,факт!$D$8:$JF$250,49,0)</f>
        <v>0</v>
      </c>
      <c r="DJ161" s="44">
        <f>VLOOKUP($C161,факт!$D$8:$JF$250,50,0)</f>
        <v>0</v>
      </c>
      <c r="DK161" s="44">
        <f>SUM(DA161*$F161)</f>
        <v>0</v>
      </c>
      <c r="DL161" s="44">
        <f>SUM(DC161*$F161)</f>
        <v>0</v>
      </c>
      <c r="DM161" s="44">
        <f>SUM(DE161*$F161)</f>
        <v>0</v>
      </c>
      <c r="DN161" s="44">
        <f t="shared" ref="DN161:DN248" si="6043">SUM(DE161-DC161)</f>
        <v>0</v>
      </c>
      <c r="DO161" s="44">
        <f t="shared" ref="DO161:DO248" si="6044">SUM(DF161-DD161)</f>
        <v>0</v>
      </c>
      <c r="DP161" s="5">
        <f>'СДП (план)'!AC162</f>
        <v>0</v>
      </c>
      <c r="DQ161" s="3">
        <f>'СДП (план)'!AD162</f>
        <v>0</v>
      </c>
      <c r="DR161" s="44">
        <f t="shared" ref="DR161:DR248" si="6045">SUM(DP161/12*$A$2)</f>
        <v>0</v>
      </c>
      <c r="DS161" s="44">
        <f t="shared" ref="DS161:DS248" si="6046">SUM(DQ161/12*$A$2)</f>
        <v>0</v>
      </c>
      <c r="DT161" s="44">
        <f>VLOOKUP($C161,факт!$D$8:$JF$250,231,0)</f>
        <v>0</v>
      </c>
      <c r="DU161" s="44">
        <f>VLOOKUP($C161,факт!$D$8:$JF$250,232,0)</f>
        <v>0</v>
      </c>
      <c r="DV161" s="44">
        <f>VLOOKUP($C161,факт!$D$8:$JF$250,233,0)</f>
        <v>0</v>
      </c>
      <c r="DW161" s="44">
        <f>VLOOKUP($C161,факт!$D$8:$JF$250,234,0)</f>
        <v>0</v>
      </c>
      <c r="DX161" s="44">
        <f>VLOOKUP($C161,факт!$D$8:$JF$250,235,0)</f>
        <v>0</v>
      </c>
      <c r="DY161" s="44">
        <f>VLOOKUP($C161,факт!$D$8:$JF$250,236,0)</f>
        <v>0</v>
      </c>
      <c r="DZ161" s="44">
        <f>SUM(DP161*$F161)</f>
        <v>0</v>
      </c>
      <c r="EA161" s="44">
        <f>SUM(DR161*$F161)</f>
        <v>0</v>
      </c>
      <c r="EB161" s="44">
        <f>SUM(DT161*$F161)</f>
        <v>0</v>
      </c>
      <c r="EC161" s="44">
        <f t="shared" ref="EC161:EC248" si="6047">SUM(DT161-DR161)</f>
        <v>0</v>
      </c>
      <c r="ED161" s="44">
        <f t="shared" ref="ED161:ED248" si="6048">SUM(DU161-DS161)</f>
        <v>0</v>
      </c>
      <c r="EE161" s="44">
        <f>'СДП (план)'!CY162</f>
        <v>0</v>
      </c>
      <c r="EF161" s="44">
        <f>'СДП (план)'!CZ162</f>
        <v>0</v>
      </c>
      <c r="EG161" s="44">
        <f t="shared" ref="EG161:EG248" si="6049">SUM(EE161/12*$A$2)</f>
        <v>0</v>
      </c>
      <c r="EH161" s="44">
        <f t="shared" ref="EH161:EH248" si="6050">SUM(EF161/12*$A$2)</f>
        <v>0</v>
      </c>
      <c r="EI161" s="44"/>
      <c r="EJ161" s="44"/>
      <c r="EK161" s="44"/>
      <c r="EL161" s="44"/>
      <c r="EM161" s="44"/>
      <c r="EN161" s="44"/>
      <c r="EO161" s="44"/>
      <c r="EP161" s="44"/>
      <c r="EQ161" s="44"/>
      <c r="ER161" s="44"/>
      <c r="ES161" s="44"/>
      <c r="ET161" s="45">
        <f>'СДП (план)'!AE162</f>
        <v>10</v>
      </c>
      <c r="EU161" s="44">
        <f>'СДП (план)'!AF162</f>
        <v>206211.59999999998</v>
      </c>
      <c r="EV161" s="44">
        <f t="shared" ref="EV161:EV248" si="6051">SUM(ET161/12*$A$2)</f>
        <v>5</v>
      </c>
      <c r="EW161" s="44">
        <f t="shared" ref="EW161:EW248" si="6052">SUM(EU161/12*$A$2)</f>
        <v>103105.79999999999</v>
      </c>
      <c r="EX161" s="44">
        <f>VLOOKUP($C161,факт!$D$8:$JF$250,159,0)</f>
        <v>10</v>
      </c>
      <c r="EY161" s="44">
        <f>VLOOKUP($C161,факт!$D$8:$JF$250,160,0)</f>
        <v>206211.6</v>
      </c>
      <c r="EZ161" s="44">
        <f>VLOOKUP($C161,факт!$D$8:$JF$250,161,0)</f>
        <v>71</v>
      </c>
      <c r="FA161" s="44">
        <f>VLOOKUP($C161,факт!$D$8:$JF$250,162,0)</f>
        <v>0</v>
      </c>
      <c r="FB161" s="44">
        <f>VLOOKUP($C161,факт!$D$8:$JF$250,163,0)</f>
        <v>0</v>
      </c>
      <c r="FC161" s="44">
        <f>VLOOKUP($C161,факт!$D$8:$JF$250,164,0)</f>
        <v>0</v>
      </c>
      <c r="FD161" s="44">
        <f>SUM(ET161*$F161)</f>
        <v>9.8000000000000007</v>
      </c>
      <c r="FE161" s="44">
        <f>SUM(EV161*$F161)</f>
        <v>4.9000000000000004</v>
      </c>
      <c r="FF161" s="44">
        <f>SUM(EX161*$F161)</f>
        <v>9.8000000000000007</v>
      </c>
      <c r="FG161" s="44">
        <f t="shared" ref="FG161" si="6053">SUM(EX161-EV161)</f>
        <v>5</v>
      </c>
      <c r="FH161" s="44">
        <f t="shared" ref="FH161" si="6054">SUM(EY161-EW161)</f>
        <v>103105.80000000002</v>
      </c>
      <c r="FI161" s="5">
        <f>'СДП (план)'!AG162</f>
        <v>0</v>
      </c>
      <c r="FJ161" s="3">
        <f>'СДП (план)'!AH162</f>
        <v>0</v>
      </c>
      <c r="FK161" s="44">
        <f t="shared" ref="FK161:FK248" si="6055">SUM(FI161/12*$A$2)</f>
        <v>0</v>
      </c>
      <c r="FL161" s="44">
        <f t="shared" ref="FL161:FL248" si="6056">SUM(FJ161/12*$A$2)</f>
        <v>0</v>
      </c>
      <c r="FM161" s="44">
        <f>VLOOKUP($C161,факт!$D$8:$JF$250,165,0)</f>
        <v>0</v>
      </c>
      <c r="FN161" s="44">
        <f>VLOOKUP($C161,факт!$D$8:$JF$250,166,0)</f>
        <v>0</v>
      </c>
      <c r="FO161" s="44">
        <f>VLOOKUP($C161,факт!$D$8:$JF$250,167,0)</f>
        <v>0</v>
      </c>
      <c r="FP161" s="44">
        <f>VLOOKUP($C161,факт!$D$8:$JF$250,168,0)</f>
        <v>0</v>
      </c>
      <c r="FQ161" s="44">
        <f>VLOOKUP($C161,факт!$D$8:$JF$250,169,0)</f>
        <v>0</v>
      </c>
      <c r="FR161" s="44">
        <f>VLOOKUP($C161,факт!$D$8:$JF$250,170,0)</f>
        <v>0</v>
      </c>
      <c r="FS161" s="44">
        <f>SUM(FI161*$F161)</f>
        <v>0</v>
      </c>
      <c r="FT161" s="44">
        <f>SUM(FK161*$F161)</f>
        <v>0</v>
      </c>
      <c r="FU161" s="44">
        <f>SUM(FM161*$F161)</f>
        <v>0</v>
      </c>
      <c r="FV161" s="44">
        <f t="shared" ref="FV161" si="6057">SUM(FM161-FK161)</f>
        <v>0</v>
      </c>
      <c r="FW161" s="44">
        <f t="shared" ref="FW161" si="6058">SUM(FN161-FL161)</f>
        <v>0</v>
      </c>
      <c r="FX161" s="5">
        <f>'СДП (план)'!AI162</f>
        <v>0</v>
      </c>
      <c r="FY161" s="3">
        <f>'СДП (план)'!AJ162</f>
        <v>0</v>
      </c>
      <c r="FZ161" s="44">
        <f t="shared" ref="FZ161:FZ248" si="6059">SUM(FX161/12*$A$2)</f>
        <v>0</v>
      </c>
      <c r="GA161" s="44">
        <f t="shared" ref="GA161:GA248" si="6060">SUM(FY161/12*$A$2)</f>
        <v>0</v>
      </c>
      <c r="GB161" s="44">
        <f>VLOOKUP($C161,факт!$D$8:$JF$250,219,0)</f>
        <v>0</v>
      </c>
      <c r="GC161" s="44">
        <f>VLOOKUP($C161,факт!$D$8:$JF$250,220,0)</f>
        <v>0</v>
      </c>
      <c r="GD161" s="44">
        <f>VLOOKUP($C161,факт!$D$8:$JF$250,221,0)</f>
        <v>0</v>
      </c>
      <c r="GE161" s="44">
        <f>VLOOKUP($C161,факт!$D$8:$JF$250,222,0)</f>
        <v>0</v>
      </c>
      <c r="GF161" s="44">
        <f>VLOOKUP($C161,факт!$D$8:$JF$250,223,0)</f>
        <v>0</v>
      </c>
      <c r="GG161" s="44">
        <f>VLOOKUP($C161,факт!$D$8:$JF$250,224,0)</f>
        <v>0</v>
      </c>
      <c r="GH161" s="44">
        <f>SUM(FX161*$F161)</f>
        <v>0</v>
      </c>
      <c r="GI161" s="44">
        <f>SUM(FZ161*$F161)</f>
        <v>0</v>
      </c>
      <c r="GJ161" s="44">
        <f>SUM(GB161*$F161)</f>
        <v>0</v>
      </c>
      <c r="GK161" s="44">
        <f t="shared" ref="GK161" si="6061">SUM(GB161-FZ161)</f>
        <v>0</v>
      </c>
      <c r="GL161" s="44">
        <f t="shared" ref="GL161" si="6062">SUM(GC161-GA161)</f>
        <v>0</v>
      </c>
      <c r="GM161" s="45">
        <f>'СДП (план)'!AK162</f>
        <v>0</v>
      </c>
      <c r="GN161" s="44">
        <f>'СДП (план)'!AL162</f>
        <v>0</v>
      </c>
      <c r="GO161" s="44">
        <f t="shared" ref="GO161:GO248" si="6063">SUM(GM161/12*$A$2)</f>
        <v>0</v>
      </c>
      <c r="GP161" s="44">
        <f t="shared" ref="GP161:GP248" si="6064">SUM(GN161/12*$A$2)</f>
        <v>0</v>
      </c>
      <c r="GQ161" s="44">
        <f>VLOOKUP($C161,факт!$D$8:$JF$250,237,0)</f>
        <v>0</v>
      </c>
      <c r="GR161" s="44">
        <f>VLOOKUP($C161,факт!$D$8:$JF$250,238,0)</f>
        <v>0</v>
      </c>
      <c r="GS161" s="44">
        <f>VLOOKUP($C161,факт!$D$8:$JF$250,239,0)</f>
        <v>0</v>
      </c>
      <c r="GT161" s="44">
        <f>VLOOKUP($C161,факт!$D$8:$JF$250,240,0)</f>
        <v>0</v>
      </c>
      <c r="GU161" s="44">
        <f>VLOOKUP($C161,факт!$D$8:$JF$250,241,0)</f>
        <v>0</v>
      </c>
      <c r="GV161" s="44">
        <f>VLOOKUP($C161,факт!$D$8:$JF$250,242,0)</f>
        <v>0</v>
      </c>
      <c r="GW161" s="44">
        <f>SUM(GM161*$F161)</f>
        <v>0</v>
      </c>
      <c r="GX161" s="44">
        <f>SUM(GO161*$F161)</f>
        <v>0</v>
      </c>
      <c r="GY161" s="44">
        <f>SUM(GQ161*$F161)</f>
        <v>0</v>
      </c>
      <c r="GZ161" s="44">
        <f t="shared" ref="GZ161:GZ248" si="6065">SUM(GQ161-GO161)</f>
        <v>0</v>
      </c>
      <c r="HA161" s="44">
        <f t="shared" ref="HA161:HA248" si="6066">SUM(GR161-GP161)</f>
        <v>0</v>
      </c>
      <c r="HB161" s="46">
        <f>'СДП (план)'!AM162</f>
        <v>0</v>
      </c>
      <c r="HC161" s="127">
        <f>'СДП (план)'!AN162</f>
        <v>0</v>
      </c>
      <c r="HD161" s="44">
        <f t="shared" ref="HD161:HD248" si="6067">SUM(HB161/12*$A$2)</f>
        <v>0</v>
      </c>
      <c r="HE161" s="44">
        <f t="shared" ref="HE161:HE248" si="6068">SUM(HC161/12*$A$2)</f>
        <v>0</v>
      </c>
      <c r="HF161" s="44"/>
      <c r="HG161" s="44"/>
      <c r="HH161" s="44"/>
      <c r="HI161" s="44"/>
      <c r="HJ161" s="44"/>
      <c r="HK161" s="44"/>
      <c r="HL161" s="44">
        <f>SUM(HB161*$F161)</f>
        <v>0</v>
      </c>
      <c r="HM161" s="44">
        <f>SUM(HD161*$F161)</f>
        <v>0</v>
      </c>
      <c r="HN161" s="44">
        <f>SUM(HF161*$F161)</f>
        <v>0</v>
      </c>
      <c r="HO161" s="44">
        <f t="shared" ref="HO161:HO248" si="6069">SUM(HF161-HD161)</f>
        <v>0</v>
      </c>
      <c r="HP161" s="44">
        <f t="shared" ref="HP161:HP248" si="6070">SUM(HG161-HE161)</f>
        <v>0</v>
      </c>
      <c r="HQ161" s="45">
        <f>'СДП (план)'!AO162</f>
        <v>0</v>
      </c>
      <c r="HR161" s="44">
        <f>'СДП (план)'!AP162</f>
        <v>0</v>
      </c>
      <c r="HS161" s="44">
        <f t="shared" ref="HS161:HS248" si="6071">SUM(HQ161/12*$A$2)</f>
        <v>0</v>
      </c>
      <c r="HT161" s="44">
        <f t="shared" ref="HT161:HT248" si="6072">SUM(HR161/12*$A$2)</f>
        <v>0</v>
      </c>
      <c r="HU161" s="44">
        <f>VLOOKUP($C161,факт!$D$8:$JF$250,171,0)</f>
        <v>0</v>
      </c>
      <c r="HV161" s="44">
        <f>VLOOKUP($C161,факт!$D$8:$JF$250,172,0)</f>
        <v>0</v>
      </c>
      <c r="HW161" s="44">
        <f>VLOOKUP($C161,факт!$D$8:$JF$250,173,0)</f>
        <v>0</v>
      </c>
      <c r="HX161" s="44">
        <f>VLOOKUP($C161,факт!$D$8:$JF$250,174,0)</f>
        <v>0</v>
      </c>
      <c r="HY161" s="44">
        <f>VLOOKUP($C161,факт!$D$8:$JF$250,175,0)</f>
        <v>0</v>
      </c>
      <c r="HZ161" s="44">
        <f>VLOOKUP($C161,факт!$D$8:$JF$250,176,0)</f>
        <v>0</v>
      </c>
      <c r="IA161" s="44">
        <f>SUM(HQ161*$F161)</f>
        <v>0</v>
      </c>
      <c r="IB161" s="44">
        <f>SUM(HS161*$F161)</f>
        <v>0</v>
      </c>
      <c r="IC161" s="44">
        <f>SUM(HU161*$F161)</f>
        <v>0</v>
      </c>
      <c r="ID161" s="44">
        <f t="shared" ref="ID161:ID248" si="6073">SUM(HU161-HS161)</f>
        <v>0</v>
      </c>
      <c r="IE161" s="44">
        <f t="shared" ref="IE161:IE248" si="6074">SUM(HV161-HT161)</f>
        <v>0</v>
      </c>
      <c r="IF161" s="45">
        <f>'СДП (план)'!AQ162</f>
        <v>0</v>
      </c>
      <c r="IG161" s="44">
        <f>'СДП (план)'!AR162</f>
        <v>0</v>
      </c>
      <c r="IH161" s="44">
        <f t="shared" ref="IH161:IH248" si="6075">SUM(IF161/12*$A$2)</f>
        <v>0</v>
      </c>
      <c r="II161" s="44">
        <f t="shared" ref="II161:II248" si="6076">SUM(IG161/12*$A$2)</f>
        <v>0</v>
      </c>
      <c r="IJ161" s="44"/>
      <c r="IK161" s="44"/>
      <c r="IL161" s="44"/>
      <c r="IM161" s="44"/>
      <c r="IN161" s="44"/>
      <c r="IO161" s="44"/>
      <c r="IP161" s="44">
        <f>SUM(IF161*$F161)</f>
        <v>0</v>
      </c>
      <c r="IQ161" s="44">
        <f>SUM(IH161*$F161)</f>
        <v>0</v>
      </c>
      <c r="IR161" s="44">
        <f>SUM(IJ161*$F161)</f>
        <v>0</v>
      </c>
      <c r="IS161" s="44">
        <f t="shared" ref="IS161:IS248" si="6077">SUM(IJ161-IH161)</f>
        <v>0</v>
      </c>
      <c r="IT161" s="44">
        <f t="shared" ref="IT161:IT248" si="6078">SUM(IK161-II161)</f>
        <v>0</v>
      </c>
      <c r="IU161" s="45">
        <f>'СДП (план)'!AS162</f>
        <v>0</v>
      </c>
      <c r="IV161" s="44">
        <f>'СДП (план)'!AT162</f>
        <v>0</v>
      </c>
      <c r="IW161" s="44">
        <f t="shared" ref="IW161:IW248" si="6079">SUM(IU161/12*$A$2)</f>
        <v>0</v>
      </c>
      <c r="IX161" s="44">
        <f t="shared" ref="IX161:IX248" si="6080">SUM(IV161/12*$A$2)</f>
        <v>0</v>
      </c>
      <c r="IY161" s="44">
        <f>VLOOKUP($C161,факт!$D$8:$JF$250,183,0)</f>
        <v>0</v>
      </c>
      <c r="IZ161" s="44">
        <f>VLOOKUP($C161,факт!$D$8:$JF$250,184,0)</f>
        <v>0</v>
      </c>
      <c r="JA161" s="44">
        <f>VLOOKUP($C161,факт!$D$8:$JF$250,185,0)</f>
        <v>0</v>
      </c>
      <c r="JB161" s="44">
        <f>VLOOKUP($C161,факт!$D$8:$JF$250,186,0)</f>
        <v>0</v>
      </c>
      <c r="JC161" s="44">
        <f>VLOOKUP($C161,факт!$D$8:$JF$250,187,0)</f>
        <v>0</v>
      </c>
      <c r="JD161" s="44">
        <f>VLOOKUP($C161,факт!$D$8:$JF$250,188,0)</f>
        <v>0</v>
      </c>
      <c r="JE161" s="44">
        <f>SUM(IU161*$F161)</f>
        <v>0</v>
      </c>
      <c r="JF161" s="44">
        <f>SUM(IW161*$F161)</f>
        <v>0</v>
      </c>
      <c r="JG161" s="44">
        <f>SUM(IY161*$F161)</f>
        <v>0</v>
      </c>
      <c r="JH161" s="44">
        <f t="shared" ref="JH161:JH248" si="6081">SUM(IY161-IW161)</f>
        <v>0</v>
      </c>
      <c r="JI161" s="44">
        <f t="shared" ref="JI161:JI248" si="6082">SUM(IZ161-IX161)</f>
        <v>0</v>
      </c>
      <c r="JJ161" s="5">
        <f>'СДП (план)'!AU162</f>
        <v>0</v>
      </c>
      <c r="JK161" s="3">
        <f>'СДП (план)'!AV162</f>
        <v>0</v>
      </c>
      <c r="JL161" s="44">
        <f t="shared" ref="JL161:JL248" si="6083">SUM(JJ161/12*$A$2)</f>
        <v>0</v>
      </c>
      <c r="JM161" s="44">
        <f t="shared" ref="JM161:JM248" si="6084">SUM(JK161/12*$A$2)</f>
        <v>0</v>
      </c>
      <c r="JN161" s="44">
        <f>VLOOKUP($C161,факт!$D$8:$JF$250,189,0)</f>
        <v>0</v>
      </c>
      <c r="JO161" s="44">
        <f>VLOOKUP($C161,факт!$D$8:$JF$250,190,0)</f>
        <v>0</v>
      </c>
      <c r="JP161" s="44">
        <f>VLOOKUP($C161,факт!$D$8:$JF$250,191,0)</f>
        <v>0</v>
      </c>
      <c r="JQ161" s="44">
        <f>VLOOKUP($C161,факт!$D$8:$JF$250,192,0)</f>
        <v>0</v>
      </c>
      <c r="JR161" s="44">
        <f>VLOOKUP($C161,факт!$D$8:$JF$250,193,0)</f>
        <v>0</v>
      </c>
      <c r="JS161" s="44">
        <f>VLOOKUP($C161,факт!$D$8:$JF$250,194,0)</f>
        <v>0</v>
      </c>
      <c r="JT161" s="44">
        <f>SUM(JJ161*$F161)</f>
        <v>0</v>
      </c>
      <c r="JU161" s="44">
        <f>SUM(JL161*$F161)</f>
        <v>0</v>
      </c>
      <c r="JV161" s="44">
        <f>SUM(JN161*$F161)</f>
        <v>0</v>
      </c>
      <c r="JW161" s="44">
        <f t="shared" ref="JW161:JW248" si="6085">SUM(JN161-JL161)</f>
        <v>0</v>
      </c>
      <c r="JX161" s="44">
        <f t="shared" ref="JX161:JX248" si="6086">SUM(JO161-JM161)</f>
        <v>0</v>
      </c>
      <c r="JY161" s="5">
        <f>'СДП (план)'!AW162</f>
        <v>0</v>
      </c>
      <c r="JZ161" s="3">
        <f>'СДП (план)'!AX162</f>
        <v>0</v>
      </c>
      <c r="KA161" s="44">
        <f t="shared" ref="KA161:KA248" si="6087">SUM(JY161/12*$A$2)</f>
        <v>0</v>
      </c>
      <c r="KB161" s="44">
        <f t="shared" ref="KB161:KB248" si="6088">SUM(JZ161/12*$A$2)</f>
        <v>0</v>
      </c>
      <c r="KC161" s="44">
        <f>VLOOKUP($C161,факт!$D$8:$JF$250,177,0)</f>
        <v>0</v>
      </c>
      <c r="KD161" s="44">
        <f>VLOOKUP($C161,факт!$D$8:$JF$250,178,0)</f>
        <v>0</v>
      </c>
      <c r="KE161" s="44">
        <f>VLOOKUP($C161,факт!$D$8:$JF$250,179,0)</f>
        <v>0</v>
      </c>
      <c r="KF161" s="44">
        <f>VLOOKUP($C161,факт!$D$8:$JF$250,180,0)</f>
        <v>0</v>
      </c>
      <c r="KG161" s="44">
        <f>VLOOKUP($C161,факт!$D$8:$JF$250,181,0)</f>
        <v>0</v>
      </c>
      <c r="KH161" s="44">
        <f>VLOOKUP($C161,факт!$D$8:$JF$250,182,0)</f>
        <v>0</v>
      </c>
      <c r="KI161" s="44">
        <f>SUM(JY161*$F161)</f>
        <v>0</v>
      </c>
      <c r="KJ161" s="44">
        <f>SUM(KA161*$F161)</f>
        <v>0</v>
      </c>
      <c r="KK161" s="44">
        <f>SUM(KC161*$F161)</f>
        <v>0</v>
      </c>
      <c r="KL161" s="44">
        <f t="shared" ref="KL161:KL248" si="6089">SUM(KC161-KA161)</f>
        <v>0</v>
      </c>
      <c r="KM161" s="44">
        <f t="shared" ref="KM161:KM248" si="6090">SUM(KD161-KB161)</f>
        <v>0</v>
      </c>
      <c r="KN161" s="5">
        <f>'СДП (план)'!AY162</f>
        <v>0</v>
      </c>
      <c r="KO161" s="3">
        <f>'СДП (план)'!AZ162</f>
        <v>0</v>
      </c>
      <c r="KP161" s="44">
        <f t="shared" ref="KP161:KP248" si="6091">SUM(KN161/12*$A$2)</f>
        <v>0</v>
      </c>
      <c r="KQ161" s="44">
        <f t="shared" ref="KQ161:KQ248" si="6092">SUM(KO161/12*$A$2)</f>
        <v>0</v>
      </c>
      <c r="KR161" s="44"/>
      <c r="KS161" s="44"/>
      <c r="KT161" s="44"/>
      <c r="KU161" s="44"/>
      <c r="KV161" s="44"/>
      <c r="KW161" s="44"/>
      <c r="KX161" s="44">
        <f>SUM(KN161*$F161)</f>
        <v>0</v>
      </c>
      <c r="KY161" s="44">
        <f>SUM(KP161*$F161)</f>
        <v>0</v>
      </c>
      <c r="KZ161" s="44">
        <f>SUM(KR161*$F161)</f>
        <v>0</v>
      </c>
      <c r="LA161" s="44">
        <f t="shared" ref="LA161:LA248" si="6093">SUM(KR161-KP161)</f>
        <v>0</v>
      </c>
      <c r="LB161" s="44">
        <f t="shared" ref="LB161:LB248" si="6094">SUM(KS161-KQ161)</f>
        <v>0</v>
      </c>
      <c r="LC161" s="45">
        <f>'СДП (план)'!BA162</f>
        <v>0</v>
      </c>
      <c r="LD161" s="44">
        <f>'СДП (план)'!BB162</f>
        <v>0</v>
      </c>
      <c r="LE161" s="44">
        <f t="shared" ref="LE161:LE248" si="6095">SUM(LC161/12*$A$2)</f>
        <v>0</v>
      </c>
      <c r="LF161" s="44">
        <f t="shared" ref="LF161:LF248" si="6096">SUM(LD161/12*$A$2)</f>
        <v>0</v>
      </c>
      <c r="LG161" s="44">
        <f>VLOOKUP($C161,факт!$D$8:$JF$250,111,0)</f>
        <v>0</v>
      </c>
      <c r="LH161" s="44">
        <f>VLOOKUP($C161,факт!$D$8:$JF$250,112,0)</f>
        <v>0</v>
      </c>
      <c r="LI161" s="44">
        <f>VLOOKUP($C161,факт!$D$8:$JF$250,113,0)</f>
        <v>0</v>
      </c>
      <c r="LJ161" s="44">
        <f>VLOOKUP($C161,факт!$D$8:$JF$250,114,0)</f>
        <v>0</v>
      </c>
      <c r="LK161" s="44">
        <f>VLOOKUP($C161,факт!$D$8:$JF$250,115,0)</f>
        <v>0</v>
      </c>
      <c r="LL161" s="44">
        <f>VLOOKUP($C161,факт!$D$8:$JF$250,116,0)</f>
        <v>0</v>
      </c>
      <c r="LM161" s="44">
        <f>SUM(LC161*$F161)</f>
        <v>0</v>
      </c>
      <c r="LN161" s="44">
        <f>SUM(LE161*$F161)</f>
        <v>0</v>
      </c>
      <c r="LO161" s="44">
        <f>SUM(LG161*$F161)</f>
        <v>0</v>
      </c>
      <c r="LP161" s="44">
        <f t="shared" ref="LP161:LP248" si="6097">SUM(LG161-LE161)</f>
        <v>0</v>
      </c>
      <c r="LQ161" s="44">
        <f t="shared" ref="LQ161:LQ248" si="6098">SUM(LH161-LF161)</f>
        <v>0</v>
      </c>
      <c r="LR161" s="45">
        <f>'СДП (план)'!BC162</f>
        <v>0</v>
      </c>
      <c r="LS161" s="44">
        <f>'СДП (план)'!BD162</f>
        <v>0</v>
      </c>
      <c r="LT161" s="44">
        <f t="shared" ref="LT161:LT248" si="6099">SUM(LR161/12*$A$2)</f>
        <v>0</v>
      </c>
      <c r="LU161" s="44">
        <f t="shared" ref="LU161:LU248" si="6100">SUM(LS161/12*$A$2)</f>
        <v>0</v>
      </c>
      <c r="LV161" s="44">
        <f>VLOOKUP($C161,факт!$D$8:$JF$250,117,0)</f>
        <v>0</v>
      </c>
      <c r="LW161" s="44">
        <f>VLOOKUP($C161,факт!$D$8:$JF$250,118,0)</f>
        <v>0</v>
      </c>
      <c r="LX161" s="44">
        <f>VLOOKUP($C161,факт!$D$8:$JF$250,119,0)</f>
        <v>0</v>
      </c>
      <c r="LY161" s="44">
        <f>VLOOKUP($C161,факт!$D$8:$JF$250,120,0)</f>
        <v>0</v>
      </c>
      <c r="LZ161" s="44">
        <f>VLOOKUP($C161,факт!$D$8:$JF$250,121,0)</f>
        <v>0</v>
      </c>
      <c r="MA161" s="44">
        <f>VLOOKUP($C161,факт!$D$8:$JF$250,122,0)</f>
        <v>0</v>
      </c>
      <c r="MB161" s="44">
        <f>SUM(LR161*$F161)</f>
        <v>0</v>
      </c>
      <c r="MC161" s="44">
        <f>SUM(LT161*$F161)</f>
        <v>0</v>
      </c>
      <c r="MD161" s="44">
        <f>SUM(LV161*$F161)</f>
        <v>0</v>
      </c>
      <c r="ME161" s="44">
        <f t="shared" ref="ME161:ME248" si="6101">SUM(LV161-LT161)</f>
        <v>0</v>
      </c>
      <c r="MF161" s="44">
        <f t="shared" ref="MF161:MF248" si="6102">SUM(LW161-LU161)</f>
        <v>0</v>
      </c>
      <c r="MG161" s="47">
        <f>'СДП (план)'!BE162</f>
        <v>0</v>
      </c>
      <c r="MH161" s="47">
        <f>'СДП (план)'!BF162</f>
        <v>0</v>
      </c>
      <c r="MI161" s="44">
        <f t="shared" ref="MI161:MI248" si="6103">SUM(MG161/12*$A$2)</f>
        <v>0</v>
      </c>
      <c r="MJ161" s="44">
        <f t="shared" ref="MJ161:MJ248" si="6104">SUM(MH161/12*$A$2)</f>
        <v>0</v>
      </c>
      <c r="MK161" s="44">
        <f>VLOOKUP($C161,факт!$D$8:$JF$250,63,0)</f>
        <v>0</v>
      </c>
      <c r="ML161" s="44">
        <f>VLOOKUP($C161,факт!$D$8:$JF$250,64,0)</f>
        <v>0</v>
      </c>
      <c r="MM161" s="44">
        <f>VLOOKUP($C161,факт!$D$8:$JF$250,65,0)</f>
        <v>0</v>
      </c>
      <c r="MN161" s="44">
        <f>VLOOKUP($C161,факт!$D$8:$JF$250,66,0)</f>
        <v>0</v>
      </c>
      <c r="MO161" s="44">
        <f>VLOOKUP($C161,факт!$D$8:$JF$250,67,0)</f>
        <v>0</v>
      </c>
      <c r="MP161" s="44">
        <f>VLOOKUP($C161,факт!$D$8:$JF$250,68,0)</f>
        <v>0</v>
      </c>
      <c r="MQ161" s="44">
        <f>SUM(MG161*$F161)</f>
        <v>0</v>
      </c>
      <c r="MR161" s="44">
        <f>SUM(MI161*$F161)</f>
        <v>0</v>
      </c>
      <c r="MS161" s="44">
        <f>SUM(MK161*$F161)</f>
        <v>0</v>
      </c>
      <c r="MT161" s="44">
        <f t="shared" ref="MT161:MT248" si="6105">SUM(MK161-MI161)</f>
        <v>0</v>
      </c>
      <c r="MU161" s="44">
        <f t="shared" ref="MU161:MU248" si="6106">SUM(ML161-MJ161)</f>
        <v>0</v>
      </c>
      <c r="MV161" s="47">
        <f>'СДП (план)'!BG162</f>
        <v>0</v>
      </c>
      <c r="MW161" s="47">
        <f>'СДП (план)'!BH162</f>
        <v>0</v>
      </c>
      <c r="MX161" s="44">
        <f t="shared" ref="MX161:MX248" si="6107">SUM(MV161/12*$A$2)</f>
        <v>0</v>
      </c>
      <c r="MY161" s="44">
        <f t="shared" ref="MY161:MY248" si="6108">SUM(MW161/12*$A$2)</f>
        <v>0</v>
      </c>
      <c r="MZ161" s="44">
        <f>VLOOKUP($C161,факт!$D$8:$JF$250,129,0)</f>
        <v>0</v>
      </c>
      <c r="NA161" s="44">
        <f>VLOOKUP($C161,факт!$D$8:$JF$250,130,0)</f>
        <v>0</v>
      </c>
      <c r="NB161" s="44">
        <f>VLOOKUP($C161,факт!$D$8:$JF$250,131,0)</f>
        <v>0</v>
      </c>
      <c r="NC161" s="44">
        <f>VLOOKUP($C161,факт!$D$8:$JF$250,132,0)</f>
        <v>0</v>
      </c>
      <c r="ND161" s="44">
        <f>VLOOKUP($C161,факт!$D$8:$JF$250,133,0)</f>
        <v>0</v>
      </c>
      <c r="NE161" s="44">
        <f>VLOOKUP($C161,факт!$D$8:$JF$250,134,0)</f>
        <v>0</v>
      </c>
      <c r="NF161" s="44">
        <f>SUM(MV161*$F161)</f>
        <v>0</v>
      </c>
      <c r="NG161" s="44">
        <f>SUM(MX161*$F161)</f>
        <v>0</v>
      </c>
      <c r="NH161" s="44">
        <f>SUM(MZ161*$F161)</f>
        <v>0</v>
      </c>
      <c r="NI161" s="44">
        <f t="shared" ref="NI161:NI248" si="6109">SUM(MZ161-MX161)</f>
        <v>0</v>
      </c>
      <c r="NJ161" s="44">
        <f t="shared" ref="NJ161:NJ248" si="6110">SUM(NA161-MY161)</f>
        <v>0</v>
      </c>
      <c r="NK161" s="45">
        <f>'СДП (план)'!BI162</f>
        <v>0</v>
      </c>
      <c r="NL161" s="44">
        <f>'СДП (план)'!BJ162</f>
        <v>0</v>
      </c>
      <c r="NM161" s="44">
        <f t="shared" ref="NM161:NM248" si="6111">SUM(NK161/12*$A$2)</f>
        <v>0</v>
      </c>
      <c r="NN161" s="44">
        <f t="shared" ref="NN161:NN248" si="6112">SUM(NL161/12*$A$2)</f>
        <v>0</v>
      </c>
      <c r="NO161" s="44">
        <f>VLOOKUP($C161,факт!$D$8:$JF$250,87,0)</f>
        <v>0</v>
      </c>
      <c r="NP161" s="44">
        <f>VLOOKUP($C161,факт!$D$8:$JF$250,88,0)</f>
        <v>0</v>
      </c>
      <c r="NQ161" s="44">
        <f>VLOOKUP($C161,факт!$D$8:$JF$250,89,0)</f>
        <v>0</v>
      </c>
      <c r="NR161" s="44">
        <f>VLOOKUP($C161,факт!$D$8:$JF$250,90,0)</f>
        <v>0</v>
      </c>
      <c r="NS161" s="44">
        <f>VLOOKUP($C161,факт!$D$8:$JF$250,91,0)</f>
        <v>0</v>
      </c>
      <c r="NT161" s="44">
        <f>VLOOKUP($C161,факт!$D$8:$JF$250,92,0)</f>
        <v>0</v>
      </c>
      <c r="NU161" s="44">
        <f>SUM(NK161*$F161)</f>
        <v>0</v>
      </c>
      <c r="NV161" s="44">
        <f>SUM(NM161*$F161)</f>
        <v>0</v>
      </c>
      <c r="NW161" s="44">
        <f>SUM(NO161*$F161)</f>
        <v>0</v>
      </c>
      <c r="NX161" s="44">
        <f t="shared" ref="NX161:NX248" si="6113">SUM(NO161-NM161)</f>
        <v>0</v>
      </c>
      <c r="NY161" s="44">
        <f t="shared" ref="NY161:NY248" si="6114">SUM(NP161-NN161)</f>
        <v>0</v>
      </c>
      <c r="NZ161" s="45">
        <f>'СДП (план)'!BK162</f>
        <v>0</v>
      </c>
      <c r="OA161" s="44">
        <f>'СДП (план)'!BL162</f>
        <v>0</v>
      </c>
      <c r="OB161" s="44">
        <f t="shared" ref="OB161:OB248" si="6115">SUM(NZ161/12*$A$2)</f>
        <v>0</v>
      </c>
      <c r="OC161" s="44">
        <f t="shared" ref="OC161:OC248" si="6116">SUM(OA161/12*$A$2)</f>
        <v>0</v>
      </c>
      <c r="OD161" s="44">
        <f>VLOOKUP($C161,факт!$D$8:$JF$250,147,0)</f>
        <v>0</v>
      </c>
      <c r="OE161" s="44">
        <f>VLOOKUP($C161,факт!$D$8:$JF$250,148,0)</f>
        <v>0</v>
      </c>
      <c r="OF161" s="44">
        <f>VLOOKUP($C161,факт!$D$8:$JF$250,149,0)</f>
        <v>0</v>
      </c>
      <c r="OG161" s="44">
        <f>VLOOKUP($C161,факт!$D$8:$JF$250,150,0)</f>
        <v>0</v>
      </c>
      <c r="OH161" s="44">
        <f>VLOOKUP($C161,факт!$D$8:$JF$250,151,0)</f>
        <v>0</v>
      </c>
      <c r="OI161" s="44">
        <f>VLOOKUP($C161,факт!$D$8:$JF$250,152,0)</f>
        <v>0</v>
      </c>
      <c r="OJ161" s="44">
        <f>SUM(NZ161*$F161)</f>
        <v>0</v>
      </c>
      <c r="OK161" s="44">
        <f>SUM(OB161*$F161)</f>
        <v>0</v>
      </c>
      <c r="OL161" s="44">
        <f>SUM(OD161*$F161)</f>
        <v>0</v>
      </c>
      <c r="OM161" s="44">
        <f t="shared" ref="OM161:OM248" si="6117">SUM(OD161-OB161)</f>
        <v>0</v>
      </c>
      <c r="ON161" s="44">
        <f t="shared" ref="ON161:ON248" si="6118">SUM(OE161-OC161)</f>
        <v>0</v>
      </c>
      <c r="OO161" s="45">
        <f>'СДП (план)'!BM162</f>
        <v>0</v>
      </c>
      <c r="OP161" s="44">
        <f>'СДП (план)'!BN162</f>
        <v>0</v>
      </c>
      <c r="OQ161" s="44">
        <f t="shared" ref="OQ161:OQ248" si="6119">SUM(OO161/12*$A$2)</f>
        <v>0</v>
      </c>
      <c r="OR161" s="44">
        <f t="shared" ref="OR161:OR248" si="6120">SUM(OP161/12*$A$2)</f>
        <v>0</v>
      </c>
      <c r="OS161" s="44">
        <f>VLOOKUP($C161,факт!$D$8:$JF$250,195,0)</f>
        <v>0</v>
      </c>
      <c r="OT161" s="44">
        <f>VLOOKUP($C161,факт!$D$8:$JF$250,196,0)</f>
        <v>0</v>
      </c>
      <c r="OU161" s="44">
        <f>VLOOKUP($C161,факт!$D$8:$JF$250,197,0)</f>
        <v>0</v>
      </c>
      <c r="OV161" s="44">
        <f>VLOOKUP($C161,факт!$D$8:$JF$250,198,0)</f>
        <v>0</v>
      </c>
      <c r="OW161" s="44">
        <f>VLOOKUP($C161,факт!$D$8:$JF$250,199,0)</f>
        <v>0</v>
      </c>
      <c r="OX161" s="44">
        <f>VLOOKUP($C161,факт!$D$8:$JF$250,200,0)</f>
        <v>0</v>
      </c>
      <c r="OY161" s="44">
        <f>SUM(OO161*$F161)</f>
        <v>0</v>
      </c>
      <c r="OZ161" s="44">
        <f>SUM(OQ161*$F161)</f>
        <v>0</v>
      </c>
      <c r="PA161" s="44">
        <f>SUM(OS161*$F161)</f>
        <v>0</v>
      </c>
      <c r="PB161" s="44">
        <f t="shared" ref="PB161:PB248" si="6121">SUM(OS161-OQ161)</f>
        <v>0</v>
      </c>
      <c r="PC161" s="44">
        <f t="shared" ref="PC161:PC248" si="6122">SUM(OT161-OR161)</f>
        <v>0</v>
      </c>
      <c r="PD161" s="45">
        <f>'СДП (план)'!BO162</f>
        <v>0</v>
      </c>
      <c r="PE161" s="44">
        <f>'СДП (план)'!BP162</f>
        <v>0</v>
      </c>
      <c r="PF161" s="44">
        <f t="shared" ref="PF161:PF248" si="6123">SUM(PD161/12*$A$2)</f>
        <v>0</v>
      </c>
      <c r="PG161" s="44">
        <f t="shared" ref="PG161:PG248" si="6124">SUM(PE161/12*$A$2)</f>
        <v>0</v>
      </c>
      <c r="PH161" s="44">
        <f>VLOOKUP($C161,факт!$D$8:$JF$250,201,0)</f>
        <v>0</v>
      </c>
      <c r="PI161" s="44">
        <f>VLOOKUP($C161,факт!$D$8:$JF$250,202,0)</f>
        <v>0</v>
      </c>
      <c r="PJ161" s="44">
        <f>VLOOKUP($C161,факт!$D$8:$JF$250,203,0)</f>
        <v>0</v>
      </c>
      <c r="PK161" s="44">
        <f>VLOOKUP($C161,факт!$D$8:$JF$250,204,0)</f>
        <v>0</v>
      </c>
      <c r="PL161" s="44">
        <f>VLOOKUP($C161,факт!$D$8:$JF$250,205,0)</f>
        <v>0</v>
      </c>
      <c r="PM161" s="44">
        <f>VLOOKUP($C161,факт!$D$8:$JF$250,206,0)</f>
        <v>0</v>
      </c>
      <c r="PN161" s="44">
        <f>SUM(PD161*$F161)</f>
        <v>0</v>
      </c>
      <c r="PO161" s="44">
        <f>SUM(PF161*$F161)</f>
        <v>0</v>
      </c>
      <c r="PP161" s="44">
        <f>SUM(PH161*$F161)</f>
        <v>0</v>
      </c>
      <c r="PQ161" s="44">
        <f t="shared" ref="PQ161:PQ248" si="6125">SUM(PH161-PF161)</f>
        <v>0</v>
      </c>
      <c r="PR161" s="44">
        <f t="shared" ref="PR161:PR248" si="6126">SUM(PI161-PG161)</f>
        <v>0</v>
      </c>
      <c r="PS161" s="45">
        <f>'СДП (план)'!BQ162</f>
        <v>0</v>
      </c>
      <c r="PT161" s="44">
        <f>'СДП (план)'!BR162</f>
        <v>0</v>
      </c>
      <c r="PU161" s="44">
        <f t="shared" ref="PU161:PU248" si="6127">SUM(PS161/12*$A$2)</f>
        <v>0</v>
      </c>
      <c r="PV161" s="44">
        <f t="shared" ref="PV161:PV248" si="6128">SUM(PT161/12*$A$2)</f>
        <v>0</v>
      </c>
      <c r="PW161" s="44">
        <f>VLOOKUP($C161,факт!$D$8:$JF$250,207,0)</f>
        <v>0</v>
      </c>
      <c r="PX161" s="44">
        <f>VLOOKUP($C161,факт!$D$8:$JF$250,208,0)</f>
        <v>0</v>
      </c>
      <c r="PY161" s="44">
        <f>VLOOKUP($C161,факт!$D$8:$JF$250,209,0)</f>
        <v>0</v>
      </c>
      <c r="PZ161" s="44">
        <f>VLOOKUP($C161,факт!$D$8:$JF$250,210,0)</f>
        <v>0</v>
      </c>
      <c r="QA161" s="44">
        <f>VLOOKUP($C161,факт!$D$8:$JF$250,211,0)</f>
        <v>0</v>
      </c>
      <c r="QB161" s="44">
        <f>VLOOKUP($C161,факт!$D$8:$JF$250,212,0)</f>
        <v>0</v>
      </c>
      <c r="QC161" s="44">
        <f>SUM(PS161*$F161)</f>
        <v>0</v>
      </c>
      <c r="QD161" s="44">
        <f>SUM(PU161*$F161)</f>
        <v>0</v>
      </c>
      <c r="QE161" s="44">
        <f>SUM(PW161*$F161)</f>
        <v>0</v>
      </c>
      <c r="QF161" s="44">
        <f t="shared" si="5709"/>
        <v>0</v>
      </c>
      <c r="QG161" s="44">
        <f t="shared" si="5710"/>
        <v>0</v>
      </c>
      <c r="QH161" s="48">
        <f>'СДП (план)'!BS162</f>
        <v>0</v>
      </c>
      <c r="QI161" s="44">
        <f>'СДП (план)'!BT162</f>
        <v>0</v>
      </c>
      <c r="QJ161" s="44">
        <f t="shared" ref="QJ161:QJ248" si="6129">SUM(QH161/12*$A$2)</f>
        <v>0</v>
      </c>
      <c r="QK161" s="44">
        <f t="shared" ref="QK161:QK248" si="6130">SUM(QI161/12*$A$2)</f>
        <v>0</v>
      </c>
      <c r="QL161" s="44">
        <f>VLOOKUP($C161,факт!$D$8:$JF$250,213,0)</f>
        <v>0</v>
      </c>
      <c r="QM161" s="44">
        <f>VLOOKUP($C161,факт!$D$8:$JF$250,214,0)</f>
        <v>0</v>
      </c>
      <c r="QN161" s="44">
        <f>VLOOKUP($C161,факт!$D$8:$JF$250,215,0)</f>
        <v>0</v>
      </c>
      <c r="QO161" s="44">
        <f>VLOOKUP($C161,факт!$D$8:$JF$250,216,0)</f>
        <v>0</v>
      </c>
      <c r="QP161" s="44">
        <f>VLOOKUP($C161,факт!$D$8:$JF$250,217,0)</f>
        <v>0</v>
      </c>
      <c r="QQ161" s="44">
        <f>VLOOKUP($C161,факт!$D$8:$JF$250,218,0)</f>
        <v>0</v>
      </c>
      <c r="QR161" s="44">
        <f>SUM(QH161*$F161)</f>
        <v>0</v>
      </c>
      <c r="QS161" s="44">
        <f>SUM(QJ161*$F161)</f>
        <v>0</v>
      </c>
      <c r="QT161" s="44">
        <f>SUM(QL161*$F161)</f>
        <v>0</v>
      </c>
      <c r="QU161" s="44">
        <f t="shared" ref="QU161" si="6131">SUM(QL161-QJ161)</f>
        <v>0</v>
      </c>
      <c r="QV161" s="44">
        <f t="shared" ref="QV161" si="6132">SUM(QM161-QK161)</f>
        <v>0</v>
      </c>
      <c r="QW161" s="45">
        <f>'СДП (план)'!BU162</f>
        <v>0</v>
      </c>
      <c r="QX161" s="44">
        <f>'СДП (план)'!BV162</f>
        <v>0</v>
      </c>
      <c r="QY161" s="44">
        <f t="shared" ref="QY161:QY248" si="6133">SUM(QW161/12*$A$2)</f>
        <v>0</v>
      </c>
      <c r="QZ161" s="44">
        <f t="shared" ref="QZ161:QZ248" si="6134">SUM(QX161/12*$A$2)</f>
        <v>0</v>
      </c>
      <c r="RA161" s="44">
        <f>VLOOKUP($C161,факт!$D$8:$JF$250,225,0)</f>
        <v>0</v>
      </c>
      <c r="RB161" s="44">
        <f>VLOOKUP($C161,факт!$D$8:$JF$250,226,0)</f>
        <v>0</v>
      </c>
      <c r="RC161" s="44">
        <f>VLOOKUP($C161,факт!$D$8:$JF$250,227,0)</f>
        <v>0</v>
      </c>
      <c r="RD161" s="44">
        <f>VLOOKUP($C161,факт!$D$8:$JF$250,228,0)</f>
        <v>0</v>
      </c>
      <c r="RE161" s="44">
        <f>VLOOKUP($C161,факт!$D$8:$JF$250,229,0)</f>
        <v>0</v>
      </c>
      <c r="RF161" s="44">
        <f>VLOOKUP($C161,факт!$D$8:$JF$250,230,0)</f>
        <v>0</v>
      </c>
      <c r="RG161" s="44">
        <f>SUM(QW161*$F161)</f>
        <v>0</v>
      </c>
      <c r="RH161" s="44">
        <f>SUM(QY161*$F161)</f>
        <v>0</v>
      </c>
      <c r="RI161" s="44">
        <f>SUM(RA161*$F161)</f>
        <v>0</v>
      </c>
      <c r="RJ161" s="44">
        <f t="shared" ref="RJ161" si="6135">SUM(RA161-QY161)</f>
        <v>0</v>
      </c>
      <c r="RK161" s="44">
        <f t="shared" ref="RK161" si="6136">SUM(RB161-QZ161)</f>
        <v>0</v>
      </c>
      <c r="RL161" s="45">
        <f>'СДП (план)'!BW162</f>
        <v>0</v>
      </c>
      <c r="RM161" s="44">
        <f>'СДП (план)'!BX162</f>
        <v>0</v>
      </c>
      <c r="RN161" s="44">
        <f t="shared" ref="RN161:RN248" si="6137">SUM(RL161/12*$A$2)</f>
        <v>0</v>
      </c>
      <c r="RO161" s="44">
        <f t="shared" ref="RO161:RO248" si="6138">SUM(RM161/12*$A$2)</f>
        <v>0</v>
      </c>
      <c r="RP161" s="44">
        <f>VLOOKUP($C161,факт!$D$8:$JF$250,105,0)</f>
        <v>1</v>
      </c>
      <c r="RQ161" s="44">
        <f>VLOOKUP($C161,факт!$D$8:$JF$250,106,0)</f>
        <v>24745.39</v>
      </c>
      <c r="RR161" s="44">
        <f>VLOOKUP($C161,факт!$D$8:$JF$250,107,0)</f>
        <v>8</v>
      </c>
      <c r="RS161" s="44">
        <f>VLOOKUP($C161,факт!$D$8:$JF$250,108,0)</f>
        <v>0</v>
      </c>
      <c r="RT161" s="44">
        <f>VLOOKUP($C161,факт!$D$8:$JF$250,109,0)</f>
        <v>0</v>
      </c>
      <c r="RU161" s="44">
        <f>VLOOKUP($C161,факт!$D$8:$JF$250,110,0)</f>
        <v>0</v>
      </c>
      <c r="RV161" s="44">
        <f>SUM(RL161*$F161)</f>
        <v>0</v>
      </c>
      <c r="RW161" s="44">
        <f>SUM(RN161*$F161)</f>
        <v>0</v>
      </c>
      <c r="RX161" s="44">
        <f>SUM(RP161*$F161)</f>
        <v>0.98</v>
      </c>
      <c r="RY161" s="44">
        <f t="shared" ref="RY161:RY248" si="6139">SUM(RP161-RN161)</f>
        <v>1</v>
      </c>
      <c r="RZ161" s="44">
        <f t="shared" ref="RZ161:RZ248" si="6140">SUM(RQ161-RO161)</f>
        <v>24745.39</v>
      </c>
      <c r="SA161" s="45">
        <f>'СДП (план)'!BY162</f>
        <v>0</v>
      </c>
      <c r="SB161" s="44">
        <f>'СДП (план)'!BZ162</f>
        <v>0</v>
      </c>
      <c r="SC161" s="44">
        <f t="shared" ref="SC161:SC248" si="6141">SUM(SA161/12*$A$2)</f>
        <v>0</v>
      </c>
      <c r="SD161" s="44">
        <f t="shared" ref="SD161:SD248" si="6142">SUM(SB161/12*$A$2)</f>
        <v>0</v>
      </c>
      <c r="SE161" s="44">
        <f>VLOOKUP($C161,факт!$D$8:$JF$250,69,0)</f>
        <v>0</v>
      </c>
      <c r="SF161" s="44">
        <f>VLOOKUP($C161,факт!$D$8:$JF$250,70,0)</f>
        <v>0</v>
      </c>
      <c r="SG161" s="44">
        <f>VLOOKUP($C161,факт!$D$8:$JF$250,71,0)</f>
        <v>0</v>
      </c>
      <c r="SH161" s="44">
        <f>VLOOKUP($C161,факт!$D$8:$JF$250,72,0)</f>
        <v>0</v>
      </c>
      <c r="SI161" s="44">
        <f>VLOOKUP($C161,факт!$D$8:$JF$250,73,0)</f>
        <v>0</v>
      </c>
      <c r="SJ161" s="44">
        <f>VLOOKUP($C161,факт!$D$8:$JF$250,74,0)</f>
        <v>0</v>
      </c>
      <c r="SK161" s="44">
        <f>SUM(SA161*$F161)</f>
        <v>0</v>
      </c>
      <c r="SL161" s="44">
        <f>SUM(SC161*$F161)</f>
        <v>0</v>
      </c>
      <c r="SM161" s="44">
        <f>SUM(SE161*$F161)</f>
        <v>0</v>
      </c>
      <c r="SN161" s="44">
        <f t="shared" ref="SN161:SN248" si="6143">SUM(SE161-SC161)</f>
        <v>0</v>
      </c>
      <c r="SO161" s="44">
        <f t="shared" ref="SO161:SO248" si="6144">SUM(SF161-SD161)</f>
        <v>0</v>
      </c>
      <c r="SP161" s="45">
        <f>'СДП (план)'!CA162</f>
        <v>0</v>
      </c>
      <c r="SQ161" s="44">
        <f>'СДП (план)'!CB162</f>
        <v>0</v>
      </c>
      <c r="SR161" s="44">
        <f t="shared" ref="SR161:SR248" si="6145">SUM(SP161/12*$A$2)</f>
        <v>0</v>
      </c>
      <c r="SS161" s="44">
        <f t="shared" ref="SS161:SS248" si="6146">SUM(SQ161/12*$A$2)</f>
        <v>0</v>
      </c>
      <c r="ST161" s="44"/>
      <c r="SU161" s="44"/>
      <c r="SV161" s="44"/>
      <c r="SW161" s="44"/>
      <c r="SX161" s="44"/>
      <c r="SY161" s="44"/>
      <c r="SZ161" s="44">
        <f>SUM(SP161*$F161)</f>
        <v>0</v>
      </c>
      <c r="TA161" s="44">
        <f>SUM(SR161*$F161)</f>
        <v>0</v>
      </c>
      <c r="TB161" s="44">
        <f>SUM(ST161*$F161)</f>
        <v>0</v>
      </c>
      <c r="TC161" s="44">
        <f t="shared" ref="TC161:TC248" si="6147">SUM(ST161-SR161)</f>
        <v>0</v>
      </c>
      <c r="TD161" s="44">
        <f t="shared" ref="TD161:TD248" si="6148">SUM(SU161-SS161)</f>
        <v>0</v>
      </c>
      <c r="TE161" s="48">
        <f>'СДП (план)'!CC162</f>
        <v>20</v>
      </c>
      <c r="TF161" s="44">
        <f>'СДП (план)'!CD162</f>
        <v>494907.83999999997</v>
      </c>
      <c r="TG161" s="44">
        <f t="shared" ref="TG161:TG248" si="6149">SUM(TE161/12*$A$2)</f>
        <v>10</v>
      </c>
      <c r="TH161" s="44">
        <f t="shared" ref="TH161:TH248" si="6150">SUM(TF161/12*$A$2)</f>
        <v>247453.91999999998</v>
      </c>
      <c r="TI161" s="44">
        <f>VLOOKUP($C161,факт!$D$8:$JF$250,135,0)</f>
        <v>14</v>
      </c>
      <c r="TJ161" s="44">
        <f>VLOOKUP($C161,факт!$D$8:$JF$250,136,0)</f>
        <v>346435.46000000008</v>
      </c>
      <c r="TK161" s="44">
        <f>VLOOKUP($C161,факт!$D$8:$JF$250,137,0)</f>
        <v>107</v>
      </c>
      <c r="TL161" s="44">
        <f>VLOOKUP($C161,факт!$D$8:$JF$250,138,0)</f>
        <v>0</v>
      </c>
      <c r="TM161" s="44">
        <f>VLOOKUP($C161,факт!$D$8:$JF$250,139,0)</f>
        <v>0</v>
      </c>
      <c r="TN161" s="44">
        <f>VLOOKUP($C161,факт!$D$8:$JF$250,140,0)</f>
        <v>0</v>
      </c>
      <c r="TO161" s="44">
        <f>SUM(TE161*$F161)</f>
        <v>19.600000000000001</v>
      </c>
      <c r="TP161" s="44">
        <f>SUM(TG161*$F161)</f>
        <v>9.8000000000000007</v>
      </c>
      <c r="TQ161" s="44">
        <f>SUM(TI161*$F161)</f>
        <v>13.719999999999999</v>
      </c>
      <c r="TR161" s="44">
        <f t="shared" ref="TR161:TR248" si="6151">SUM(TI161-TG161)</f>
        <v>4</v>
      </c>
      <c r="TS161" s="44">
        <f t="shared" ref="TS161:TS248" si="6152">SUM(TJ161-TH161)</f>
        <v>98981.540000000095</v>
      </c>
      <c r="TT161" s="47">
        <f>'СДП (план)'!CE162</f>
        <v>0</v>
      </c>
      <c r="TU161" s="47">
        <f>'СДП (план)'!CF162</f>
        <v>0</v>
      </c>
      <c r="TV161" s="44">
        <f t="shared" ref="TV161:TV248" si="6153">SUM(TT161/12*$A$2)</f>
        <v>0</v>
      </c>
      <c r="TW161" s="44">
        <f t="shared" ref="TW161:TW248" si="6154">SUM(TU161/12*$A$2)</f>
        <v>0</v>
      </c>
      <c r="TX161" s="44">
        <f>VLOOKUP($C161,факт!$D$8:$JF$250,75,0)</f>
        <v>0</v>
      </c>
      <c r="TY161" s="44">
        <f>VLOOKUP($C161,факт!$D$8:$JF$250,76,0)</f>
        <v>0</v>
      </c>
      <c r="TZ161" s="44">
        <f>VLOOKUP($C161,факт!$D$8:$JF$250,77,0)</f>
        <v>0</v>
      </c>
      <c r="UA161" s="44">
        <f>VLOOKUP($C161,факт!$D$8:$JF$250,78,0)</f>
        <v>0</v>
      </c>
      <c r="UB161" s="44">
        <f>VLOOKUP($C161,факт!$D$8:$JF$250,79,0)</f>
        <v>0</v>
      </c>
      <c r="UC161" s="44">
        <f>VLOOKUP($C161,факт!$D$8:$JF$250,80,0)</f>
        <v>0</v>
      </c>
      <c r="UD161" s="44">
        <f>SUM(TT161*$F161)</f>
        <v>0</v>
      </c>
      <c r="UE161" s="44">
        <f>SUM(TV161*$F161)</f>
        <v>0</v>
      </c>
      <c r="UF161" s="44">
        <f>SUM(TX161*$F161)</f>
        <v>0</v>
      </c>
      <c r="UG161" s="44">
        <f t="shared" ref="UG161:UG248" si="6155">SUM(TX161-TV161)</f>
        <v>0</v>
      </c>
      <c r="UH161" s="44">
        <f t="shared" ref="UH161:UH248" si="6156">SUM(TY161-TW161)</f>
        <v>0</v>
      </c>
      <c r="UI161" s="45">
        <f>'СДП (план)'!CG162</f>
        <v>0</v>
      </c>
      <c r="UJ161" s="44">
        <f>'СДП (план)'!CH162</f>
        <v>0</v>
      </c>
      <c r="UK161" s="44">
        <f t="shared" ref="UK161:UK248" si="6157">SUM(UI161/12*$A$2)</f>
        <v>0</v>
      </c>
      <c r="UL161" s="44">
        <f t="shared" ref="UL161:UL248" si="6158">SUM(UJ161/12*$A$2)</f>
        <v>0</v>
      </c>
      <c r="UM161" s="44">
        <f>VLOOKUP($C161,факт!$D$8:$JF$250,81,0)</f>
        <v>0</v>
      </c>
      <c r="UN161" s="44">
        <f>VLOOKUP($C161,факт!$D$8:$JF$250,82,0)</f>
        <v>0</v>
      </c>
      <c r="UO161" s="44">
        <f>VLOOKUP($C161,факт!$D$8:$JF$250,83,0)</f>
        <v>0</v>
      </c>
      <c r="UP161" s="44">
        <f>VLOOKUP($C161,факт!$D$8:$JF$250,84,0)</f>
        <v>0</v>
      </c>
      <c r="UQ161" s="44">
        <f>VLOOKUP($C161,факт!$D$8:$JF$250,85,0)</f>
        <v>0</v>
      </c>
      <c r="UR161" s="44">
        <f>VLOOKUP($C161,факт!$D$8:$JF$250,86,0)</f>
        <v>0</v>
      </c>
      <c r="US161" s="44">
        <f>SUM(UI161*$F161)</f>
        <v>0</v>
      </c>
      <c r="UT161" s="44">
        <f>SUM(UK161*$F161)</f>
        <v>0</v>
      </c>
      <c r="UU161" s="44">
        <f>SUM(UM161*$F161)</f>
        <v>0</v>
      </c>
      <c r="UV161" s="44">
        <f t="shared" ref="UV161:UV248" si="6159">SUM(UM161-UK161)</f>
        <v>0</v>
      </c>
      <c r="UW161" s="44">
        <f t="shared" ref="UW161:UW248" si="6160">SUM(UN161-UL161)</f>
        <v>0</v>
      </c>
      <c r="UX161" s="45">
        <f>'СДП (план)'!CI162</f>
        <v>0</v>
      </c>
      <c r="UY161" s="44">
        <f>'СДП (план)'!CJ162</f>
        <v>0</v>
      </c>
      <c r="UZ161" s="44">
        <f t="shared" ref="UZ161:UZ248" si="6161">SUM(UX161/12*$A$2)</f>
        <v>0</v>
      </c>
      <c r="VA161" s="44">
        <f t="shared" ref="VA161:VA248" si="6162">SUM(UY161/12*$A$2)</f>
        <v>0</v>
      </c>
      <c r="VB161" s="44">
        <f>VLOOKUP($C161,факт!$D$8:$JF$250,99,0)</f>
        <v>0</v>
      </c>
      <c r="VC161" s="44">
        <f>VLOOKUP($C161,факт!$D$8:$JF$250,100,0)</f>
        <v>0</v>
      </c>
      <c r="VD161" s="44">
        <f>VLOOKUP($C161,факт!$D$8:$JF$250,101,0)</f>
        <v>0</v>
      </c>
      <c r="VE161" s="44">
        <f>VLOOKUP($C161,факт!$D$8:$JF$250,102,0)</f>
        <v>0</v>
      </c>
      <c r="VF161" s="44">
        <f>VLOOKUP($C161,факт!$D$8:$JF$250,103,0)</f>
        <v>0</v>
      </c>
      <c r="VG161" s="44">
        <f>VLOOKUP($C161,факт!$D$8:$JF$250,104,0)</f>
        <v>0</v>
      </c>
      <c r="VH161" s="44">
        <f>SUM(UX161*$F161)</f>
        <v>0</v>
      </c>
      <c r="VI161" s="44">
        <f>SUM(UZ161*$F161)</f>
        <v>0</v>
      </c>
      <c r="VJ161" s="44">
        <f>SUM(VB161*$F161)</f>
        <v>0</v>
      </c>
      <c r="VK161" s="44">
        <f t="shared" si="5213"/>
        <v>0</v>
      </c>
      <c r="VL161" s="44">
        <f t="shared" si="5214"/>
        <v>0</v>
      </c>
      <c r="VM161" s="45">
        <f>'СДП (план)'!CK162</f>
        <v>0</v>
      </c>
      <c r="VN161" s="44">
        <f>'СДП (план)'!CL162</f>
        <v>0</v>
      </c>
      <c r="VO161" s="44">
        <f t="shared" ref="VO161:VO248" si="6163">SUM(VM161/12*$A$2)</f>
        <v>0</v>
      </c>
      <c r="VP161" s="44">
        <f t="shared" ref="VP161:VP248" si="6164">SUM(VN161/12*$A$2)</f>
        <v>0</v>
      </c>
      <c r="VQ161" s="44">
        <f>VLOOKUP($C161,факт!$D$8:$JF$250,123,0)</f>
        <v>0</v>
      </c>
      <c r="VR161" s="44">
        <f>VLOOKUP($C161,факт!$D$8:$JF$250,124,0)</f>
        <v>0</v>
      </c>
      <c r="VS161" s="44">
        <f>VLOOKUP($C161,факт!$D$8:$JF$250,125,0)</f>
        <v>0</v>
      </c>
      <c r="VT161" s="44">
        <f>VLOOKUP($C161,факт!$D$8:$JF$250,126,0)</f>
        <v>0</v>
      </c>
      <c r="VU161" s="44">
        <f>VLOOKUP($C161,факт!$D$8:$JF$250,127,0)</f>
        <v>0</v>
      </c>
      <c r="VV161" s="44">
        <f>VLOOKUP($C161,факт!$D$8:$JF$250,128,0)</f>
        <v>0</v>
      </c>
      <c r="VW161" s="44">
        <f>SUM(VM161*$F161)</f>
        <v>0</v>
      </c>
      <c r="VX161" s="44">
        <f>SUM(VO161*$F161)</f>
        <v>0</v>
      </c>
      <c r="VY161" s="44">
        <f>SUM(VQ161*$F161)</f>
        <v>0</v>
      </c>
      <c r="VZ161" s="44">
        <f t="shared" ref="VZ161:VZ248" si="6165">SUM(VQ161-VO161)</f>
        <v>0</v>
      </c>
      <c r="WA161" s="44">
        <f t="shared" ref="WA161:WA248" si="6166">SUM(VR161-VP161)</f>
        <v>0</v>
      </c>
      <c r="WB161" s="45">
        <f>'СДП (план)'!CM162</f>
        <v>0</v>
      </c>
      <c r="WC161" s="44">
        <f>'СДП (план)'!CN162</f>
        <v>0</v>
      </c>
      <c r="WD161" s="44">
        <f t="shared" ref="WD161:WD248" si="6167">SUM(WB161/12*$A$2)</f>
        <v>0</v>
      </c>
      <c r="WE161" s="44">
        <f t="shared" ref="WE161:WE248" si="6168">SUM(WC161/12*$A$2)</f>
        <v>0</v>
      </c>
      <c r="WF161" s="44">
        <f>VLOOKUP($C161,факт!$D$8:$JF$250,141,0)</f>
        <v>0</v>
      </c>
      <c r="WG161" s="44">
        <f>VLOOKUP($C161,факт!$D$8:$JF$250,142,0)</f>
        <v>0</v>
      </c>
      <c r="WH161" s="44">
        <f>VLOOKUP($C161,факт!$D$8:$JF$250,143,0)</f>
        <v>0</v>
      </c>
      <c r="WI161" s="44">
        <f>VLOOKUP($C161,факт!$D$8:$JF$250,144,0)</f>
        <v>0</v>
      </c>
      <c r="WJ161" s="44">
        <f>VLOOKUP($C161,факт!$D$8:$JF$250,145,0)</f>
        <v>0</v>
      </c>
      <c r="WK161" s="44">
        <f>VLOOKUP($C161,факт!$D$8:$JF$250,146,0)</f>
        <v>0</v>
      </c>
      <c r="WL161" s="44">
        <f>SUM(WB161*$F161)</f>
        <v>0</v>
      </c>
      <c r="WM161" s="44">
        <f>SUM(WD161*$F161)</f>
        <v>0</v>
      </c>
      <c r="WN161" s="44">
        <f>SUM(WF161*$F161)</f>
        <v>0</v>
      </c>
      <c r="WO161" s="44">
        <f t="shared" ref="WO161:WO248" si="6169">SUM(WF161-WD161)</f>
        <v>0</v>
      </c>
      <c r="WP161" s="44">
        <f t="shared" ref="WP161:WP248" si="6170">SUM(WG161-WE161)</f>
        <v>0</v>
      </c>
      <c r="WQ161" s="45">
        <f>'СДП (план)'!CO162</f>
        <v>0</v>
      </c>
      <c r="WR161" s="44">
        <f>'СДП (план)'!CP162</f>
        <v>0</v>
      </c>
      <c r="WS161" s="44">
        <f t="shared" ref="WS161:WS248" si="6171">SUM(WQ161/12*$A$2)</f>
        <v>0</v>
      </c>
      <c r="WT161" s="44">
        <f t="shared" ref="WT161:WT248" si="6172">SUM(WR161/12*$A$2)</f>
        <v>0</v>
      </c>
      <c r="WU161" s="44">
        <f>VLOOKUP($C161,факт!$D$8:$JF$250,57,0)</f>
        <v>0</v>
      </c>
      <c r="WV161" s="44">
        <f>VLOOKUP($C161,факт!$D$8:$JF$250,58,0)</f>
        <v>0</v>
      </c>
      <c r="WW161" s="44">
        <f>VLOOKUP($C161,факт!$D$8:$JF$250,59,0)</f>
        <v>0</v>
      </c>
      <c r="WX161" s="44">
        <f>VLOOKUP($C161,факт!$D$8:$JF$250,60,0)</f>
        <v>0</v>
      </c>
      <c r="WY161" s="44">
        <f>VLOOKUP($C161,факт!$D$8:$JF$250,61,0)</f>
        <v>0</v>
      </c>
      <c r="WZ161" s="44">
        <f>VLOOKUP($C161,факт!$D$8:$JF$250,62,0)</f>
        <v>0</v>
      </c>
      <c r="XA161" s="44">
        <f>SUM(WQ161*$F161)</f>
        <v>0</v>
      </c>
      <c r="XB161" s="44">
        <f>SUM(WS161*$F161)</f>
        <v>0</v>
      </c>
      <c r="XC161" s="44">
        <f>SUM(WU161*$F161)</f>
        <v>0</v>
      </c>
      <c r="XD161" s="44">
        <f t="shared" ref="XD161:XD248" si="6173">SUM(WU161-WS161)</f>
        <v>0</v>
      </c>
      <c r="XE161" s="44">
        <f t="shared" ref="XE161:XE248" si="6174">SUM(WV161-WT161)</f>
        <v>0</v>
      </c>
      <c r="XF161" s="45">
        <f>'СДП (план)'!CQ162</f>
        <v>0</v>
      </c>
      <c r="XG161" s="44">
        <f>'СДП (план)'!CR162</f>
        <v>0</v>
      </c>
      <c r="XH161" s="44">
        <f t="shared" ref="XH161:XH248" si="6175">SUM(XF161/12*$A$2)</f>
        <v>0</v>
      </c>
      <c r="XI161" s="44">
        <f t="shared" ref="XI161:XI248" si="6176">SUM(XG161/12*$A$2)</f>
        <v>0</v>
      </c>
      <c r="XJ161" s="44">
        <f>VLOOKUP($C161,факт!$D$8:$JF$250,51,0)</f>
        <v>0</v>
      </c>
      <c r="XK161" s="44">
        <f>VLOOKUP($C161,факт!$D$8:$JF$250,52,0)</f>
        <v>0</v>
      </c>
      <c r="XL161" s="44">
        <f>VLOOKUP($C161,факт!$D$8:$JF$250,53,0)</f>
        <v>0</v>
      </c>
      <c r="XM161" s="44">
        <f>VLOOKUP($C161,факт!$D$8:$JF$250,54,0)</f>
        <v>0</v>
      </c>
      <c r="XN161" s="44">
        <f>VLOOKUP($C161,факт!$D$8:$JF$250,55,0)</f>
        <v>0</v>
      </c>
      <c r="XO161" s="44">
        <f>VLOOKUP($C161,факт!$D$8:$JF$250,56,0)</f>
        <v>0</v>
      </c>
      <c r="XP161" s="44">
        <f>SUM(XF161*$F161)</f>
        <v>0</v>
      </c>
      <c r="XQ161" s="44">
        <f>SUM(XH161*$F161)</f>
        <v>0</v>
      </c>
      <c r="XR161" s="44">
        <f>SUM(XJ161*$F161)</f>
        <v>0</v>
      </c>
      <c r="XS161" s="44">
        <f t="shared" ref="XS161:XS248" si="6177">SUM(XJ161-XH161)</f>
        <v>0</v>
      </c>
      <c r="XT161" s="44">
        <f t="shared" ref="XT161:XT248" si="6178">SUM(XK161-XI161)</f>
        <v>0</v>
      </c>
      <c r="XU161" s="5">
        <f>'СДП (план)'!CS162</f>
        <v>0</v>
      </c>
      <c r="XV161" s="3">
        <f>'СДП (план)'!CT162</f>
        <v>0</v>
      </c>
      <c r="XW161" s="44">
        <f t="shared" ref="XW161:XW248" si="6179">SUM(XU161/12*$A$2)</f>
        <v>0</v>
      </c>
      <c r="XX161" s="44">
        <f t="shared" ref="XX161:XX248" si="6180">SUM(XV161/12*$A$2)</f>
        <v>0</v>
      </c>
      <c r="XY161" s="44">
        <f>VLOOKUP($C161,факт!$D$8:$JF$250,93,0)</f>
        <v>0</v>
      </c>
      <c r="XZ161" s="44">
        <f>VLOOKUP($C161,факт!$D$8:$JF$250,94,0)</f>
        <v>0</v>
      </c>
      <c r="YA161" s="44">
        <f>VLOOKUP($C161,факт!$D$8:$JF$250,95,0)</f>
        <v>0</v>
      </c>
      <c r="YB161" s="44">
        <f>VLOOKUP($C161,факт!$D$8:$JF$250,96,0)</f>
        <v>0</v>
      </c>
      <c r="YC161" s="44">
        <f>VLOOKUP($C161,факт!$D$8:$JF$250,97,0)</f>
        <v>0</v>
      </c>
      <c r="YD161" s="44">
        <f>VLOOKUP($C161,факт!$D$8:$JF$250,98,0)</f>
        <v>0</v>
      </c>
      <c r="YE161" s="44">
        <f>SUM(XU161*$F161)</f>
        <v>0</v>
      </c>
      <c r="YF161" s="44">
        <f>SUM(XW161*$F161)</f>
        <v>0</v>
      </c>
      <c r="YG161" s="44">
        <f>SUM(XY161*$F161)</f>
        <v>0</v>
      </c>
      <c r="YH161" s="44">
        <f t="shared" ref="YH161:YH248" si="6181">SUM(XY161-XW161)</f>
        <v>0</v>
      </c>
      <c r="YI161" s="44">
        <f t="shared" ref="YI161:YI248" si="6182">SUM(XZ161-XX161)</f>
        <v>0</v>
      </c>
      <c r="YJ161" s="3">
        <f>'СДП (план)'!CU162</f>
        <v>0</v>
      </c>
      <c r="YK161" s="3">
        <f>'СДП (план)'!CV162</f>
        <v>0</v>
      </c>
      <c r="YL161" s="44">
        <f t="shared" ref="YL161:YL248" si="6183">SUM(YJ161/12*$A$2)</f>
        <v>0</v>
      </c>
      <c r="YM161" s="44">
        <f t="shared" ref="YM161:YM248" si="6184">SUM(YK161/12*$A$2)</f>
        <v>0</v>
      </c>
      <c r="YN161" s="44">
        <f>VLOOKUP($C161,факт!$D$8:$JF$250,243,0)</f>
        <v>0</v>
      </c>
      <c r="YO161" s="44">
        <f>VLOOKUP($C161,факт!$D$8:$JF$250,244,0)</f>
        <v>0</v>
      </c>
      <c r="YP161" s="44">
        <f>VLOOKUP($C161,факт!$D$8:$JF$250,245,0)</f>
        <v>0</v>
      </c>
      <c r="YQ161" s="44">
        <f>VLOOKUP($C161,факт!$D$8:$JF$250,246,0)</f>
        <v>0</v>
      </c>
      <c r="YR161" s="44">
        <f>VLOOKUP($C161,факт!$D$8:$JF$250,247,0)</f>
        <v>0</v>
      </c>
      <c r="YS161" s="44">
        <f>VLOOKUP($C161,факт!$D$8:$JF$250,248,0)</f>
        <v>0</v>
      </c>
      <c r="YT161" s="44">
        <f>SUM(YJ161*$F161)</f>
        <v>0</v>
      </c>
      <c r="YU161" s="44">
        <f>SUM(YL161*$F161)</f>
        <v>0</v>
      </c>
      <c r="YV161" s="44">
        <f>SUM(YN161*$F161)</f>
        <v>0</v>
      </c>
      <c r="YW161" s="44">
        <f t="shared" si="5978"/>
        <v>0</v>
      </c>
      <c r="YX161" s="44">
        <f t="shared" si="5979"/>
        <v>0</v>
      </c>
      <c r="YY161" s="44">
        <f>'СДП (план)'!CW162</f>
        <v>0</v>
      </c>
      <c r="YZ161" s="44">
        <f>'СДП (план)'!CX162</f>
        <v>0</v>
      </c>
      <c r="ZA161" s="44">
        <f t="shared" ref="ZA161:ZA248" si="6185">SUM(YY161/12*$A$2)</f>
        <v>0</v>
      </c>
      <c r="ZB161" s="44">
        <f t="shared" ref="ZB161:ZB248" si="6186">SUM(YZ161/12*$A$2)</f>
        <v>0</v>
      </c>
      <c r="ZC161" s="44">
        <f>VLOOKUP($C161,факт!$D$8:$JF$250,249,0)</f>
        <v>0</v>
      </c>
      <c r="ZD161" s="44">
        <f>VLOOKUP($C161,факт!$D$8:$JF$250,250,0)</f>
        <v>0</v>
      </c>
      <c r="ZE161" s="44">
        <f>VLOOKUP($C161,факт!$D$8:$JF$250,251,0)</f>
        <v>0</v>
      </c>
      <c r="ZF161" s="44">
        <f>VLOOKUP($C161,факт!$D$8:$JF$250,252,0)</f>
        <v>0</v>
      </c>
      <c r="ZG161" s="44">
        <f>VLOOKUP($C161,факт!$D$8:$JF$250,253,0)</f>
        <v>0</v>
      </c>
      <c r="ZH161" s="44">
        <f>VLOOKUP($C161,факт!$D$8:$JF$250,254,0)</f>
        <v>0</v>
      </c>
      <c r="ZI161" s="44">
        <f>SUM(YY161*$F161)</f>
        <v>0</v>
      </c>
      <c r="ZJ161" s="44">
        <f>SUM(ZA161*$F161)</f>
        <v>0</v>
      </c>
      <c r="ZK161" s="44">
        <f>SUM(ZC161*$F161)</f>
        <v>0</v>
      </c>
      <c r="ZL161" s="44">
        <f t="shared" si="5236"/>
        <v>0</v>
      </c>
      <c r="ZM161" s="44">
        <f t="shared" si="5237"/>
        <v>0</v>
      </c>
      <c r="ZN161" s="44"/>
      <c r="ZO161" s="44"/>
      <c r="ZP161" s="44"/>
      <c r="ZQ161" s="44"/>
      <c r="ZR161" s="44"/>
      <c r="ZS161" s="44"/>
      <c r="ZT161" s="44"/>
      <c r="ZU161" s="44"/>
      <c r="ZV161" s="44"/>
      <c r="ZW161" s="44"/>
      <c r="ZX161" s="44"/>
      <c r="ZY161" s="44"/>
      <c r="ZZ161" s="44"/>
      <c r="AAA161" s="44"/>
      <c r="AAB161" s="44"/>
      <c r="AAC161" s="49">
        <f t="shared" ref="AAC161:AAO161" si="6187">SUM(HB161,DA161,AS161,BW161,AD161,BH161,O161,NK161,LC161,LR161,NZ161,ET161,FI161,HQ161,JJ161,MG161,MV161,TT161,IF161,IU161,JY161,DP161,EE161,WQ161,WB161,UI161,UX161,RL161,TE161,VM161,OO161,PD161,PS161,QH161,FX161,QW161,GM161,SP161,XF161,XU161,SA161,CL161,KN161,YJ161,YY161)</f>
        <v>45</v>
      </c>
      <c r="AAD161" s="49">
        <f t="shared" si="6187"/>
        <v>1010436.8399999999</v>
      </c>
      <c r="AAE161" s="49">
        <f t="shared" si="6187"/>
        <v>22.5</v>
      </c>
      <c r="AAF161" s="49">
        <f t="shared" si="6187"/>
        <v>505218.41999999993</v>
      </c>
      <c r="AAG161" s="49">
        <f t="shared" si="6187"/>
        <v>26</v>
      </c>
      <c r="AAH161" s="49">
        <f t="shared" si="6187"/>
        <v>598013.6100000001</v>
      </c>
      <c r="AAI161" s="49">
        <f t="shared" si="6187"/>
        <v>201</v>
      </c>
      <c r="AAJ161" s="49">
        <f t="shared" si="6187"/>
        <v>0</v>
      </c>
      <c r="AAK161" s="49">
        <f t="shared" si="6187"/>
        <v>0</v>
      </c>
      <c r="AAL161" s="49">
        <f t="shared" si="6187"/>
        <v>0</v>
      </c>
      <c r="AAM161" s="49">
        <f t="shared" si="6187"/>
        <v>44.1</v>
      </c>
      <c r="AAN161" s="49">
        <f t="shared" si="6187"/>
        <v>22.05</v>
      </c>
      <c r="AAO161" s="49">
        <f t="shared" si="6187"/>
        <v>25.48</v>
      </c>
      <c r="AAP161" s="44">
        <f t="shared" ref="AAP161" si="6188">SUM(AAG161-AAE161)</f>
        <v>3.5</v>
      </c>
      <c r="AAQ161" s="44">
        <f t="shared" ref="AAQ161" si="6189">SUM(AAH161-AAF161)</f>
        <v>92795.190000000177</v>
      </c>
    </row>
    <row r="162" spans="1:719" s="33" customFormat="1" ht="15" hidden="1" x14ac:dyDescent="0.25">
      <c r="A162" s="190">
        <v>27</v>
      </c>
      <c r="B162" s="253"/>
      <c r="C162" s="252" t="s">
        <v>560</v>
      </c>
      <c r="D162" s="207" t="s">
        <v>100</v>
      </c>
      <c r="E162" s="156">
        <v>15030</v>
      </c>
      <c r="F162" s="220"/>
      <c r="G162" s="301"/>
      <c r="H162" s="14"/>
      <c r="I162" s="206"/>
      <c r="J162" s="206"/>
      <c r="K162" s="221">
        <v>1.4</v>
      </c>
      <c r="L162" s="221">
        <v>1.68</v>
      </c>
      <c r="M162" s="221">
        <v>2.23</v>
      </c>
      <c r="N162" s="218">
        <v>2.57</v>
      </c>
      <c r="O162" s="102">
        <f>'СДП (план)'!O163</f>
        <v>0</v>
      </c>
      <c r="P162" s="102">
        <f>'СДП (план)'!P163</f>
        <v>0</v>
      </c>
      <c r="Q162" s="44">
        <f t="shared" si="6024"/>
        <v>0</v>
      </c>
      <c r="R162" s="44">
        <f t="shared" si="6025"/>
        <v>0</v>
      </c>
      <c r="S162" s="102">
        <f t="shared" ref="S162:AA162" si="6190">S163</f>
        <v>0</v>
      </c>
      <c r="T162" s="102">
        <f t="shared" si="6190"/>
        <v>0</v>
      </c>
      <c r="U162" s="102">
        <f t="shared" si="6190"/>
        <v>0</v>
      </c>
      <c r="V162" s="102">
        <f t="shared" si="6190"/>
        <v>0</v>
      </c>
      <c r="W162" s="102">
        <f t="shared" si="6190"/>
        <v>0</v>
      </c>
      <c r="X162" s="102">
        <f t="shared" si="6190"/>
        <v>0</v>
      </c>
      <c r="Y162" s="102">
        <f t="shared" si="6190"/>
        <v>0</v>
      </c>
      <c r="Z162" s="102">
        <f t="shared" si="6190"/>
        <v>0</v>
      </c>
      <c r="AA162" s="102">
        <f t="shared" si="6190"/>
        <v>0</v>
      </c>
      <c r="AB162" s="68">
        <f t="shared" ref="AB162:AB171" si="6191">SUM(S162-Q162)</f>
        <v>0</v>
      </c>
      <c r="AC162" s="68">
        <f t="shared" ref="AC162:AC248" si="6192">SUM(T162-R162)</f>
        <v>0</v>
      </c>
      <c r="AD162" s="117">
        <f>'СДП (план)'!Q163</f>
        <v>0</v>
      </c>
      <c r="AE162" s="117">
        <f>'СДП (план)'!R163</f>
        <v>0</v>
      </c>
      <c r="AF162" s="68">
        <f t="shared" si="6027"/>
        <v>0</v>
      </c>
      <c r="AG162" s="68">
        <f t="shared" si="6028"/>
        <v>0</v>
      </c>
      <c r="AH162" s="102">
        <f t="shared" ref="AH162:AP162" si="6193">AH163</f>
        <v>0</v>
      </c>
      <c r="AI162" s="102">
        <f t="shared" si="6193"/>
        <v>0</v>
      </c>
      <c r="AJ162" s="102">
        <f t="shared" si="6193"/>
        <v>0</v>
      </c>
      <c r="AK162" s="102">
        <f t="shared" si="6193"/>
        <v>0</v>
      </c>
      <c r="AL162" s="102">
        <f t="shared" si="6193"/>
        <v>0</v>
      </c>
      <c r="AM162" s="102">
        <f t="shared" si="6193"/>
        <v>0</v>
      </c>
      <c r="AN162" s="102">
        <f t="shared" si="6193"/>
        <v>0</v>
      </c>
      <c r="AO162" s="102">
        <f t="shared" si="6193"/>
        <v>0</v>
      </c>
      <c r="AP162" s="102">
        <f t="shared" si="6193"/>
        <v>0</v>
      </c>
      <c r="AQ162" s="68">
        <f t="shared" ref="AQ162:AQ204" si="6194">SUM(AH162-AF162)</f>
        <v>0</v>
      </c>
      <c r="AR162" s="68">
        <f t="shared" ref="AR162:AR204" si="6195">SUM(AI162-AG162)</f>
        <v>0</v>
      </c>
      <c r="AS162" s="102">
        <f>'СДП (план)'!S163</f>
        <v>0</v>
      </c>
      <c r="AT162" s="102">
        <f>'СДП (план)'!T163</f>
        <v>0</v>
      </c>
      <c r="AU162" s="44">
        <f t="shared" si="6031"/>
        <v>0</v>
      </c>
      <c r="AV162" s="44">
        <f t="shared" si="6032"/>
        <v>0</v>
      </c>
      <c r="AW162" s="102">
        <f t="shared" ref="AW162:BE162" si="6196">AW163</f>
        <v>0</v>
      </c>
      <c r="AX162" s="102">
        <f t="shared" si="6196"/>
        <v>0</v>
      </c>
      <c r="AY162" s="102">
        <f t="shared" si="6196"/>
        <v>0</v>
      </c>
      <c r="AZ162" s="102">
        <f t="shared" si="6196"/>
        <v>0</v>
      </c>
      <c r="BA162" s="102">
        <f t="shared" si="6196"/>
        <v>0</v>
      </c>
      <c r="BB162" s="102">
        <f t="shared" si="6196"/>
        <v>0</v>
      </c>
      <c r="BC162" s="102">
        <f t="shared" si="6196"/>
        <v>0</v>
      </c>
      <c r="BD162" s="102">
        <f t="shared" si="6196"/>
        <v>0</v>
      </c>
      <c r="BE162" s="102">
        <f t="shared" si="6196"/>
        <v>0</v>
      </c>
      <c r="BF162" s="68">
        <f t="shared" si="5095"/>
        <v>0</v>
      </c>
      <c r="BG162" s="68">
        <f t="shared" si="5096"/>
        <v>0</v>
      </c>
      <c r="BH162" s="126">
        <f>'СДП (план)'!U163</f>
        <v>0</v>
      </c>
      <c r="BI162" s="67">
        <f>'СДП (план)'!V163</f>
        <v>0</v>
      </c>
      <c r="BJ162" s="44">
        <f t="shared" si="6033"/>
        <v>0</v>
      </c>
      <c r="BK162" s="44">
        <f t="shared" si="6034"/>
        <v>0</v>
      </c>
      <c r="BL162" s="102">
        <f t="shared" ref="BL162:BT162" si="6197">BL163</f>
        <v>0</v>
      </c>
      <c r="BM162" s="102">
        <f t="shared" si="6197"/>
        <v>0</v>
      </c>
      <c r="BN162" s="102">
        <f t="shared" si="6197"/>
        <v>0</v>
      </c>
      <c r="BO162" s="102">
        <f t="shared" si="6197"/>
        <v>0</v>
      </c>
      <c r="BP162" s="102">
        <f t="shared" si="6197"/>
        <v>0</v>
      </c>
      <c r="BQ162" s="102">
        <f t="shared" si="6197"/>
        <v>0</v>
      </c>
      <c r="BR162" s="102">
        <f t="shared" si="6197"/>
        <v>0</v>
      </c>
      <c r="BS162" s="102">
        <f t="shared" si="6197"/>
        <v>0</v>
      </c>
      <c r="BT162" s="102">
        <f t="shared" si="6197"/>
        <v>0</v>
      </c>
      <c r="BU162" s="68">
        <f t="shared" si="5100"/>
        <v>0</v>
      </c>
      <c r="BV162" s="68">
        <f t="shared" si="5101"/>
        <v>0</v>
      </c>
      <c r="BW162" s="102">
        <f>'СДП (план)'!W163</f>
        <v>0</v>
      </c>
      <c r="BX162" s="102">
        <f>'СДП (план)'!X163</f>
        <v>0</v>
      </c>
      <c r="BY162" s="68">
        <f t="shared" si="6035"/>
        <v>0</v>
      </c>
      <c r="BZ162" s="68">
        <f t="shared" si="6036"/>
        <v>0</v>
      </c>
      <c r="CA162" s="102">
        <f t="shared" ref="CA162:CI162" si="6198">CA163</f>
        <v>0</v>
      </c>
      <c r="CB162" s="102">
        <f t="shared" si="6198"/>
        <v>0</v>
      </c>
      <c r="CC162" s="102">
        <f t="shared" si="6198"/>
        <v>0</v>
      </c>
      <c r="CD162" s="102">
        <f t="shared" si="6198"/>
        <v>0</v>
      </c>
      <c r="CE162" s="102">
        <f t="shared" si="6198"/>
        <v>0</v>
      </c>
      <c r="CF162" s="102">
        <f t="shared" si="6198"/>
        <v>0</v>
      </c>
      <c r="CG162" s="102">
        <f t="shared" si="6198"/>
        <v>0</v>
      </c>
      <c r="CH162" s="102">
        <f t="shared" si="6198"/>
        <v>0</v>
      </c>
      <c r="CI162" s="102">
        <f t="shared" si="6198"/>
        <v>0</v>
      </c>
      <c r="CJ162" s="68">
        <f t="shared" si="5985"/>
        <v>0</v>
      </c>
      <c r="CK162" s="68">
        <f t="shared" si="5986"/>
        <v>0</v>
      </c>
      <c r="CL162" s="55">
        <f>'СДП (план)'!Y163</f>
        <v>0</v>
      </c>
      <c r="CM162" s="55">
        <f>'СДП (план)'!Z163</f>
        <v>0</v>
      </c>
      <c r="CN162" s="68">
        <f t="shared" si="6037"/>
        <v>0</v>
      </c>
      <c r="CO162" s="68">
        <f t="shared" si="6038"/>
        <v>0</v>
      </c>
      <c r="CP162" s="55">
        <f t="shared" ref="CP162:CX162" si="6199">CP163</f>
        <v>0</v>
      </c>
      <c r="CQ162" s="55">
        <f t="shared" si="6199"/>
        <v>0</v>
      </c>
      <c r="CR162" s="55">
        <f t="shared" si="6199"/>
        <v>0</v>
      </c>
      <c r="CS162" s="55">
        <f t="shared" si="6199"/>
        <v>0</v>
      </c>
      <c r="CT162" s="55">
        <f t="shared" si="6199"/>
        <v>0</v>
      </c>
      <c r="CU162" s="55">
        <f t="shared" si="6199"/>
        <v>0</v>
      </c>
      <c r="CV162" s="102">
        <f t="shared" si="6199"/>
        <v>0</v>
      </c>
      <c r="CW162" s="102">
        <f t="shared" si="6199"/>
        <v>0</v>
      </c>
      <c r="CX162" s="102">
        <f t="shared" si="6199"/>
        <v>0</v>
      </c>
      <c r="CY162" s="68">
        <f t="shared" si="6039"/>
        <v>0</v>
      </c>
      <c r="CZ162" s="68">
        <f t="shared" si="6040"/>
        <v>0</v>
      </c>
      <c r="DA162" s="55">
        <f>'СДП (план)'!AA163</f>
        <v>0</v>
      </c>
      <c r="DB162" s="55">
        <f>'СДП (план)'!AB163</f>
        <v>0</v>
      </c>
      <c r="DC162" s="68">
        <f t="shared" si="6041"/>
        <v>0</v>
      </c>
      <c r="DD162" s="68">
        <f t="shared" si="6042"/>
        <v>0</v>
      </c>
      <c r="DE162" s="55">
        <f t="shared" ref="DE162:DM162" si="6200">DE163</f>
        <v>0</v>
      </c>
      <c r="DF162" s="55">
        <f t="shared" si="6200"/>
        <v>0</v>
      </c>
      <c r="DG162" s="55">
        <f t="shared" si="6200"/>
        <v>0</v>
      </c>
      <c r="DH162" s="55">
        <f t="shared" si="6200"/>
        <v>0</v>
      </c>
      <c r="DI162" s="55">
        <f t="shared" si="6200"/>
        <v>0</v>
      </c>
      <c r="DJ162" s="55">
        <f t="shared" si="6200"/>
        <v>0</v>
      </c>
      <c r="DK162" s="102">
        <f t="shared" si="6200"/>
        <v>0</v>
      </c>
      <c r="DL162" s="102">
        <f t="shared" si="6200"/>
        <v>0</v>
      </c>
      <c r="DM162" s="102">
        <f t="shared" si="6200"/>
        <v>0</v>
      </c>
      <c r="DN162" s="68">
        <f t="shared" si="6043"/>
        <v>0</v>
      </c>
      <c r="DO162" s="68">
        <f t="shared" si="6044"/>
        <v>0</v>
      </c>
      <c r="DP162" s="15">
        <f>'СДП (план)'!AC163</f>
        <v>0</v>
      </c>
      <c r="DQ162" s="15">
        <f>'СДП (план)'!AD163</f>
        <v>0</v>
      </c>
      <c r="DR162" s="68">
        <f t="shared" si="6045"/>
        <v>0</v>
      </c>
      <c r="DS162" s="68">
        <f t="shared" si="6046"/>
        <v>0</v>
      </c>
      <c r="DT162" s="55">
        <f t="shared" ref="DT162:EB162" si="6201">DT163</f>
        <v>0</v>
      </c>
      <c r="DU162" s="55">
        <f t="shared" si="6201"/>
        <v>0</v>
      </c>
      <c r="DV162" s="55">
        <f t="shared" si="6201"/>
        <v>0</v>
      </c>
      <c r="DW162" s="55">
        <f t="shared" si="6201"/>
        <v>0</v>
      </c>
      <c r="DX162" s="55">
        <f t="shared" si="6201"/>
        <v>0</v>
      </c>
      <c r="DY162" s="55">
        <f t="shared" si="6201"/>
        <v>0</v>
      </c>
      <c r="DZ162" s="102">
        <f t="shared" si="6201"/>
        <v>0</v>
      </c>
      <c r="EA162" s="102">
        <f t="shared" si="6201"/>
        <v>0</v>
      </c>
      <c r="EB162" s="102">
        <f t="shared" si="6201"/>
        <v>0</v>
      </c>
      <c r="EC162" s="68">
        <f t="shared" si="6047"/>
        <v>0</v>
      </c>
      <c r="ED162" s="68">
        <f t="shared" si="6048"/>
        <v>0</v>
      </c>
      <c r="EE162" s="68">
        <f>'СДП (план)'!CY163</f>
        <v>0</v>
      </c>
      <c r="EF162" s="68">
        <f>'СДП (план)'!CZ163</f>
        <v>0</v>
      </c>
      <c r="EG162" s="68">
        <f t="shared" si="6049"/>
        <v>0</v>
      </c>
      <c r="EH162" s="68">
        <f t="shared" si="6050"/>
        <v>0</v>
      </c>
      <c r="EI162" s="176"/>
      <c r="EJ162" s="176"/>
      <c r="EK162" s="176"/>
      <c r="EL162" s="176"/>
      <c r="EM162" s="176"/>
      <c r="EN162" s="176"/>
      <c r="EO162" s="176"/>
      <c r="EP162" s="176"/>
      <c r="EQ162" s="176"/>
      <c r="ER162" s="176"/>
      <c r="ES162" s="176"/>
      <c r="ET162" s="55">
        <f>'СДП (план)'!AE163</f>
        <v>1</v>
      </c>
      <c r="EU162" s="55">
        <f>'СДП (план)'!AF163</f>
        <v>15571.08</v>
      </c>
      <c r="EV162" s="68">
        <f t="shared" si="6051"/>
        <v>0.5</v>
      </c>
      <c r="EW162" s="68">
        <f t="shared" si="6052"/>
        <v>7785.5399999999991</v>
      </c>
      <c r="EX162" s="55">
        <f t="shared" ref="EX162:FF162" si="6202">EX163</f>
        <v>1</v>
      </c>
      <c r="EY162" s="55">
        <f t="shared" si="6202"/>
        <v>15571.08</v>
      </c>
      <c r="EZ162" s="55">
        <f t="shared" si="6202"/>
        <v>7</v>
      </c>
      <c r="FA162" s="55">
        <f t="shared" si="6202"/>
        <v>0</v>
      </c>
      <c r="FB162" s="55">
        <f t="shared" si="6202"/>
        <v>0</v>
      </c>
      <c r="FC162" s="55">
        <f t="shared" si="6202"/>
        <v>0</v>
      </c>
      <c r="FD162" s="102">
        <f t="shared" si="6202"/>
        <v>0.74</v>
      </c>
      <c r="FE162" s="102">
        <f t="shared" si="6202"/>
        <v>0.37</v>
      </c>
      <c r="FF162" s="102">
        <f t="shared" si="6202"/>
        <v>0.74</v>
      </c>
      <c r="FG162" s="68">
        <f t="shared" ref="FG162:FG204" si="6203">SUM(EX162-EV162)</f>
        <v>0.5</v>
      </c>
      <c r="FH162" s="68">
        <f t="shared" ref="FH162:FH204" si="6204">SUM(EY162-EW162)</f>
        <v>7785.5400000000009</v>
      </c>
      <c r="FI162" s="15">
        <f>'СДП (план)'!AG163</f>
        <v>3</v>
      </c>
      <c r="FJ162" s="15">
        <f>'СДП (план)'!AH163</f>
        <v>46713.24</v>
      </c>
      <c r="FK162" s="68">
        <f t="shared" si="6055"/>
        <v>1.5</v>
      </c>
      <c r="FL162" s="68">
        <f t="shared" si="6056"/>
        <v>23356.62</v>
      </c>
      <c r="FM162" s="55">
        <f t="shared" ref="FM162:FU162" si="6205">FM163</f>
        <v>0</v>
      </c>
      <c r="FN162" s="55">
        <f t="shared" si="6205"/>
        <v>0</v>
      </c>
      <c r="FO162" s="55">
        <f t="shared" si="6205"/>
        <v>0</v>
      </c>
      <c r="FP162" s="55">
        <f t="shared" si="6205"/>
        <v>0</v>
      </c>
      <c r="FQ162" s="55">
        <f t="shared" si="6205"/>
        <v>0</v>
      </c>
      <c r="FR162" s="55">
        <f t="shared" si="6205"/>
        <v>0</v>
      </c>
      <c r="FS162" s="102">
        <f t="shared" si="6205"/>
        <v>2.2199999999999998</v>
      </c>
      <c r="FT162" s="102">
        <f t="shared" si="6205"/>
        <v>1.1099999999999999</v>
      </c>
      <c r="FU162" s="102">
        <f t="shared" si="6205"/>
        <v>0</v>
      </c>
      <c r="FV162" s="68">
        <f t="shared" ref="FV162:FV200" si="6206">SUM(FM162-FK162)</f>
        <v>-1.5</v>
      </c>
      <c r="FW162" s="68">
        <f t="shared" ref="FW162:FW248" si="6207">SUM(FN162-FL162)</f>
        <v>-23356.62</v>
      </c>
      <c r="FX162" s="15">
        <f>'СДП (план)'!AI163</f>
        <v>0</v>
      </c>
      <c r="FY162" s="15">
        <f>'СДП (план)'!AJ163</f>
        <v>0</v>
      </c>
      <c r="FZ162" s="44">
        <f t="shared" si="6059"/>
        <v>0</v>
      </c>
      <c r="GA162" s="44">
        <f t="shared" si="6060"/>
        <v>0</v>
      </c>
      <c r="GB162" s="55">
        <f t="shared" ref="GB162:GJ162" si="6208">GB163</f>
        <v>0</v>
      </c>
      <c r="GC162" s="55">
        <f t="shared" si="6208"/>
        <v>0</v>
      </c>
      <c r="GD162" s="55">
        <f t="shared" si="6208"/>
        <v>0</v>
      </c>
      <c r="GE162" s="55">
        <f t="shared" si="6208"/>
        <v>0</v>
      </c>
      <c r="GF162" s="55">
        <f t="shared" si="6208"/>
        <v>0</v>
      </c>
      <c r="GG162" s="55"/>
      <c r="GH162" s="102">
        <f t="shared" si="6208"/>
        <v>0</v>
      </c>
      <c r="GI162" s="102">
        <f t="shared" si="6208"/>
        <v>0</v>
      </c>
      <c r="GJ162" s="102">
        <f t="shared" si="6208"/>
        <v>0</v>
      </c>
      <c r="GK162" s="68">
        <f t="shared" ref="GK162:GK204" si="6209">SUM(GB162-FZ162)</f>
        <v>0</v>
      </c>
      <c r="GL162" s="68">
        <f t="shared" ref="GL162:GL204" si="6210">SUM(GC162-GA162)</f>
        <v>0</v>
      </c>
      <c r="GM162" s="55">
        <f>'СДП (план)'!AK163</f>
        <v>0</v>
      </c>
      <c r="GN162" s="55">
        <f>'СДП (план)'!AL163</f>
        <v>0</v>
      </c>
      <c r="GO162" s="68">
        <f t="shared" si="6063"/>
        <v>0</v>
      </c>
      <c r="GP162" s="68">
        <f t="shared" si="6064"/>
        <v>0</v>
      </c>
      <c r="GQ162" s="55">
        <f t="shared" ref="GQ162:GY162" si="6211">GQ163</f>
        <v>0</v>
      </c>
      <c r="GR162" s="55">
        <f t="shared" si="6211"/>
        <v>0</v>
      </c>
      <c r="GS162" s="55">
        <f t="shared" si="6211"/>
        <v>0</v>
      </c>
      <c r="GT162" s="55">
        <f t="shared" si="6211"/>
        <v>0</v>
      </c>
      <c r="GU162" s="55">
        <f t="shared" si="6211"/>
        <v>0</v>
      </c>
      <c r="GV162" s="55">
        <f t="shared" si="6211"/>
        <v>0</v>
      </c>
      <c r="GW162" s="102">
        <f t="shared" si="6211"/>
        <v>0</v>
      </c>
      <c r="GX162" s="102">
        <f t="shared" si="6211"/>
        <v>0</v>
      </c>
      <c r="GY162" s="102">
        <f t="shared" si="6211"/>
        <v>0</v>
      </c>
      <c r="GZ162" s="68">
        <f t="shared" si="6065"/>
        <v>0</v>
      </c>
      <c r="HA162" s="68">
        <f t="shared" si="6066"/>
        <v>0</v>
      </c>
      <c r="HB162" s="151">
        <f>'СДП (план)'!AM163</f>
        <v>0</v>
      </c>
      <c r="HC162" s="151">
        <f>'СДП (план)'!AN163</f>
        <v>0</v>
      </c>
      <c r="HD162" s="68">
        <f t="shared" si="6067"/>
        <v>0</v>
      </c>
      <c r="HE162" s="68">
        <f t="shared" si="6068"/>
        <v>0</v>
      </c>
      <c r="HF162" s="55">
        <f t="shared" ref="HF162:HN162" si="6212">HF163</f>
        <v>0</v>
      </c>
      <c r="HG162" s="55">
        <f t="shared" si="6212"/>
        <v>0</v>
      </c>
      <c r="HH162" s="55"/>
      <c r="HI162" s="55">
        <f t="shared" si="6212"/>
        <v>0</v>
      </c>
      <c r="HJ162" s="55">
        <f t="shared" si="6212"/>
        <v>0</v>
      </c>
      <c r="HK162" s="55"/>
      <c r="HL162" s="102">
        <f t="shared" si="6212"/>
        <v>0</v>
      </c>
      <c r="HM162" s="102">
        <f t="shared" si="6212"/>
        <v>0</v>
      </c>
      <c r="HN162" s="102">
        <f t="shared" si="6212"/>
        <v>0</v>
      </c>
      <c r="HO162" s="68">
        <f t="shared" si="6069"/>
        <v>0</v>
      </c>
      <c r="HP162" s="68">
        <f t="shared" si="6070"/>
        <v>0</v>
      </c>
      <c r="HQ162" s="55">
        <f>'СДП (план)'!AO163</f>
        <v>0</v>
      </c>
      <c r="HR162" s="55">
        <f>'СДП (план)'!AP163</f>
        <v>0</v>
      </c>
      <c r="HS162" s="68">
        <f t="shared" si="6071"/>
        <v>0</v>
      </c>
      <c r="HT162" s="68">
        <f t="shared" si="6072"/>
        <v>0</v>
      </c>
      <c r="HU162" s="55">
        <f t="shared" ref="HU162:IC162" si="6213">HU163</f>
        <v>0</v>
      </c>
      <c r="HV162" s="55">
        <f t="shared" si="6213"/>
        <v>0</v>
      </c>
      <c r="HW162" s="55">
        <f t="shared" si="6213"/>
        <v>0</v>
      </c>
      <c r="HX162" s="55">
        <f t="shared" si="6213"/>
        <v>0</v>
      </c>
      <c r="HY162" s="55">
        <f t="shared" si="6213"/>
        <v>0</v>
      </c>
      <c r="HZ162" s="55">
        <f t="shared" si="6213"/>
        <v>0</v>
      </c>
      <c r="IA162" s="102">
        <f t="shared" si="6213"/>
        <v>0</v>
      </c>
      <c r="IB162" s="102">
        <f t="shared" si="6213"/>
        <v>0</v>
      </c>
      <c r="IC162" s="102">
        <f t="shared" si="6213"/>
        <v>0</v>
      </c>
      <c r="ID162" s="68">
        <f t="shared" si="6073"/>
        <v>0</v>
      </c>
      <c r="IE162" s="68">
        <f t="shared" si="6074"/>
        <v>0</v>
      </c>
      <c r="IF162" s="55">
        <f>'СДП (план)'!AQ163</f>
        <v>0</v>
      </c>
      <c r="IG162" s="55">
        <f>'СДП (план)'!AR163</f>
        <v>0</v>
      </c>
      <c r="IH162" s="68">
        <f t="shared" si="6075"/>
        <v>0</v>
      </c>
      <c r="II162" s="68">
        <f t="shared" si="6076"/>
        <v>0</v>
      </c>
      <c r="IJ162" s="55">
        <f t="shared" ref="IJ162:IR162" si="6214">IJ163</f>
        <v>0</v>
      </c>
      <c r="IK162" s="55">
        <f t="shared" si="6214"/>
        <v>0</v>
      </c>
      <c r="IL162" s="55"/>
      <c r="IM162" s="55">
        <f t="shared" si="6214"/>
        <v>0</v>
      </c>
      <c r="IN162" s="55">
        <f t="shared" si="6214"/>
        <v>0</v>
      </c>
      <c r="IO162" s="55"/>
      <c r="IP162" s="102">
        <f t="shared" si="6214"/>
        <v>0</v>
      </c>
      <c r="IQ162" s="102">
        <f t="shared" si="6214"/>
        <v>0</v>
      </c>
      <c r="IR162" s="102">
        <f t="shared" si="6214"/>
        <v>0</v>
      </c>
      <c r="IS162" s="68">
        <f t="shared" si="6077"/>
        <v>0</v>
      </c>
      <c r="IT162" s="68">
        <f t="shared" si="6078"/>
        <v>0</v>
      </c>
      <c r="IU162" s="55">
        <f>'СДП (план)'!AS163</f>
        <v>0</v>
      </c>
      <c r="IV162" s="55">
        <f>'СДП (план)'!AT163</f>
        <v>0</v>
      </c>
      <c r="IW162" s="68">
        <f t="shared" si="6079"/>
        <v>0</v>
      </c>
      <c r="IX162" s="68">
        <f t="shared" si="6080"/>
        <v>0</v>
      </c>
      <c r="IY162" s="55">
        <f t="shared" ref="IY162:JG162" si="6215">IY163</f>
        <v>0</v>
      </c>
      <c r="IZ162" s="55">
        <f t="shared" si="6215"/>
        <v>0</v>
      </c>
      <c r="JA162" s="55">
        <f t="shared" si="6215"/>
        <v>0</v>
      </c>
      <c r="JB162" s="55">
        <f t="shared" si="6215"/>
        <v>0</v>
      </c>
      <c r="JC162" s="55">
        <f t="shared" si="6215"/>
        <v>0</v>
      </c>
      <c r="JD162" s="55"/>
      <c r="JE162" s="102">
        <f t="shared" si="6215"/>
        <v>0</v>
      </c>
      <c r="JF162" s="102">
        <f t="shared" si="6215"/>
        <v>0</v>
      </c>
      <c r="JG162" s="102">
        <f t="shared" si="6215"/>
        <v>0</v>
      </c>
      <c r="JH162" s="68">
        <f t="shared" si="6081"/>
        <v>0</v>
      </c>
      <c r="JI162" s="68">
        <f t="shared" si="6082"/>
        <v>0</v>
      </c>
      <c r="JJ162" s="15">
        <f>'СДП (план)'!AU163</f>
        <v>0</v>
      </c>
      <c r="JK162" s="15">
        <f>'СДП (план)'!AV163</f>
        <v>0</v>
      </c>
      <c r="JL162" s="68">
        <f t="shared" si="6083"/>
        <v>0</v>
      </c>
      <c r="JM162" s="68">
        <f t="shared" si="6084"/>
        <v>0</v>
      </c>
      <c r="JN162" s="55">
        <f t="shared" ref="JN162:JV162" si="6216">JN163</f>
        <v>0</v>
      </c>
      <c r="JO162" s="55">
        <f t="shared" si="6216"/>
        <v>0</v>
      </c>
      <c r="JP162" s="55">
        <f t="shared" si="6216"/>
        <v>0</v>
      </c>
      <c r="JQ162" s="55">
        <f t="shared" si="6216"/>
        <v>0</v>
      </c>
      <c r="JR162" s="55">
        <f t="shared" si="6216"/>
        <v>0</v>
      </c>
      <c r="JS162" s="55">
        <f t="shared" si="6216"/>
        <v>0</v>
      </c>
      <c r="JT162" s="102">
        <f t="shared" si="6216"/>
        <v>0</v>
      </c>
      <c r="JU162" s="102">
        <f t="shared" si="6216"/>
        <v>0</v>
      </c>
      <c r="JV162" s="102">
        <f t="shared" si="6216"/>
        <v>0</v>
      </c>
      <c r="JW162" s="68">
        <f t="shared" si="6085"/>
        <v>0</v>
      </c>
      <c r="JX162" s="68">
        <f t="shared" si="6086"/>
        <v>0</v>
      </c>
      <c r="JY162" s="15">
        <f>'СДП (план)'!AW163</f>
        <v>0</v>
      </c>
      <c r="JZ162" s="15">
        <f>'СДП (план)'!AX163</f>
        <v>0</v>
      </c>
      <c r="KA162" s="68">
        <f t="shared" si="6087"/>
        <v>0</v>
      </c>
      <c r="KB162" s="68">
        <f t="shared" si="6088"/>
        <v>0</v>
      </c>
      <c r="KC162" s="55">
        <f t="shared" ref="KC162:KK162" si="6217">KC163</f>
        <v>0</v>
      </c>
      <c r="KD162" s="55">
        <f t="shared" si="6217"/>
        <v>0</v>
      </c>
      <c r="KE162" s="55">
        <f t="shared" si="6217"/>
        <v>0</v>
      </c>
      <c r="KF162" s="55">
        <f t="shared" si="6217"/>
        <v>0</v>
      </c>
      <c r="KG162" s="55">
        <f t="shared" si="6217"/>
        <v>0</v>
      </c>
      <c r="KH162" s="55"/>
      <c r="KI162" s="102">
        <f t="shared" si="6217"/>
        <v>0</v>
      </c>
      <c r="KJ162" s="102">
        <f t="shared" si="6217"/>
        <v>0</v>
      </c>
      <c r="KK162" s="102">
        <f t="shared" si="6217"/>
        <v>0</v>
      </c>
      <c r="KL162" s="68">
        <f t="shared" si="6089"/>
        <v>0</v>
      </c>
      <c r="KM162" s="68">
        <f t="shared" si="6090"/>
        <v>0</v>
      </c>
      <c r="KN162" s="55">
        <f>'СДП (план)'!AY163</f>
        <v>0</v>
      </c>
      <c r="KO162" s="55">
        <f>'СДП (план)'!AZ163</f>
        <v>0</v>
      </c>
      <c r="KP162" s="68">
        <f t="shared" si="6091"/>
        <v>0</v>
      </c>
      <c r="KQ162" s="68">
        <f t="shared" si="6092"/>
        <v>0</v>
      </c>
      <c r="KR162" s="55">
        <f t="shared" ref="KR162:KZ162" si="6218">KR163</f>
        <v>0</v>
      </c>
      <c r="KS162" s="55">
        <f t="shared" si="6218"/>
        <v>0</v>
      </c>
      <c r="KT162" s="55"/>
      <c r="KU162" s="55">
        <f t="shared" si="6218"/>
        <v>0</v>
      </c>
      <c r="KV162" s="55">
        <f t="shared" si="6218"/>
        <v>0</v>
      </c>
      <c r="KW162" s="55"/>
      <c r="KX162" s="102">
        <f t="shared" si="6218"/>
        <v>0</v>
      </c>
      <c r="KY162" s="102">
        <f t="shared" si="6218"/>
        <v>0</v>
      </c>
      <c r="KZ162" s="102">
        <f t="shared" si="6218"/>
        <v>0</v>
      </c>
      <c r="LA162" s="68">
        <f t="shared" si="6093"/>
        <v>0</v>
      </c>
      <c r="LB162" s="68">
        <f t="shared" si="6094"/>
        <v>0</v>
      </c>
      <c r="LC162" s="55">
        <f>'СДП (план)'!BA163</f>
        <v>0</v>
      </c>
      <c r="LD162" s="55">
        <f>'СДП (план)'!BB163</f>
        <v>0</v>
      </c>
      <c r="LE162" s="68">
        <f t="shared" si="6095"/>
        <v>0</v>
      </c>
      <c r="LF162" s="68">
        <f t="shared" si="6096"/>
        <v>0</v>
      </c>
      <c r="LG162" s="55">
        <f t="shared" ref="LG162:LO162" si="6219">LG163</f>
        <v>0</v>
      </c>
      <c r="LH162" s="55">
        <f t="shared" si="6219"/>
        <v>0</v>
      </c>
      <c r="LI162" s="55">
        <f t="shared" si="6219"/>
        <v>0</v>
      </c>
      <c r="LJ162" s="55">
        <f t="shared" si="6219"/>
        <v>0</v>
      </c>
      <c r="LK162" s="55">
        <f t="shared" si="6219"/>
        <v>0</v>
      </c>
      <c r="LL162" s="55">
        <f t="shared" si="6219"/>
        <v>0</v>
      </c>
      <c r="LM162" s="102">
        <f t="shared" si="6219"/>
        <v>0</v>
      </c>
      <c r="LN162" s="102">
        <f t="shared" si="6219"/>
        <v>0</v>
      </c>
      <c r="LO162" s="102">
        <f t="shared" si="6219"/>
        <v>0</v>
      </c>
      <c r="LP162" s="68">
        <f t="shared" si="6097"/>
        <v>0</v>
      </c>
      <c r="LQ162" s="68">
        <f t="shared" si="6098"/>
        <v>0</v>
      </c>
      <c r="LR162" s="55">
        <f>'СДП (план)'!BC163</f>
        <v>0</v>
      </c>
      <c r="LS162" s="55">
        <f>'СДП (план)'!BD163</f>
        <v>0</v>
      </c>
      <c r="LT162" s="68">
        <f t="shared" si="6099"/>
        <v>0</v>
      </c>
      <c r="LU162" s="68">
        <f t="shared" si="6100"/>
        <v>0</v>
      </c>
      <c r="LV162" s="55">
        <f t="shared" ref="LV162:MD162" si="6220">LV163</f>
        <v>0</v>
      </c>
      <c r="LW162" s="55">
        <f t="shared" si="6220"/>
        <v>0</v>
      </c>
      <c r="LX162" s="55">
        <f t="shared" si="6220"/>
        <v>0</v>
      </c>
      <c r="LY162" s="55">
        <f t="shared" si="6220"/>
        <v>0</v>
      </c>
      <c r="LZ162" s="55">
        <f t="shared" si="6220"/>
        <v>0</v>
      </c>
      <c r="MA162" s="55">
        <f t="shared" si="6220"/>
        <v>0</v>
      </c>
      <c r="MB162" s="102">
        <f t="shared" si="6220"/>
        <v>0</v>
      </c>
      <c r="MC162" s="102">
        <f t="shared" si="6220"/>
        <v>0</v>
      </c>
      <c r="MD162" s="102">
        <f t="shared" si="6220"/>
        <v>0</v>
      </c>
      <c r="ME162" s="68">
        <f t="shared" si="6101"/>
        <v>0</v>
      </c>
      <c r="MF162" s="68">
        <f t="shared" si="6102"/>
        <v>0</v>
      </c>
      <c r="MG162" s="55">
        <f>'СДП (план)'!BE163</f>
        <v>8</v>
      </c>
      <c r="MH162" s="55">
        <f>'СДП (план)'!BF163</f>
        <v>124568.64</v>
      </c>
      <c r="MI162" s="68">
        <f t="shared" si="6103"/>
        <v>4</v>
      </c>
      <c r="MJ162" s="68">
        <f t="shared" si="6104"/>
        <v>62284.319999999992</v>
      </c>
      <c r="MK162" s="55">
        <f t="shared" ref="MK162:MS162" si="6221">MK163</f>
        <v>2</v>
      </c>
      <c r="ML162" s="55">
        <f t="shared" si="6221"/>
        <v>31142.16</v>
      </c>
      <c r="MM162" s="55">
        <f t="shared" si="6221"/>
        <v>13</v>
      </c>
      <c r="MN162" s="55">
        <f t="shared" si="6221"/>
        <v>0</v>
      </c>
      <c r="MO162" s="55">
        <f t="shared" si="6221"/>
        <v>0</v>
      </c>
      <c r="MP162" s="55">
        <f t="shared" si="6221"/>
        <v>0</v>
      </c>
      <c r="MQ162" s="102">
        <f t="shared" si="6221"/>
        <v>5.92</v>
      </c>
      <c r="MR162" s="102">
        <f t="shared" si="6221"/>
        <v>2.96</v>
      </c>
      <c r="MS162" s="102">
        <f t="shared" si="6221"/>
        <v>1.48</v>
      </c>
      <c r="MT162" s="68">
        <f t="shared" si="6105"/>
        <v>-2</v>
      </c>
      <c r="MU162" s="68">
        <f t="shared" si="6106"/>
        <v>-31142.159999999993</v>
      </c>
      <c r="MV162" s="55">
        <f>'СДП (план)'!BG163</f>
        <v>0</v>
      </c>
      <c r="MW162" s="55">
        <f>'СДП (план)'!BH163</f>
        <v>0</v>
      </c>
      <c r="MX162" s="68">
        <f t="shared" si="6107"/>
        <v>0</v>
      </c>
      <c r="MY162" s="68">
        <f t="shared" si="6108"/>
        <v>0</v>
      </c>
      <c r="MZ162" s="55">
        <f t="shared" ref="MZ162:NH162" si="6222">MZ163</f>
        <v>0</v>
      </c>
      <c r="NA162" s="55">
        <f t="shared" si="6222"/>
        <v>0</v>
      </c>
      <c r="NB162" s="55">
        <f t="shared" si="6222"/>
        <v>0</v>
      </c>
      <c r="NC162" s="55">
        <f t="shared" si="6222"/>
        <v>0</v>
      </c>
      <c r="ND162" s="55">
        <f t="shared" si="6222"/>
        <v>0</v>
      </c>
      <c r="NE162" s="55">
        <f t="shared" si="6222"/>
        <v>0</v>
      </c>
      <c r="NF162" s="102">
        <f t="shared" si="6222"/>
        <v>0</v>
      </c>
      <c r="NG162" s="102">
        <f t="shared" si="6222"/>
        <v>0</v>
      </c>
      <c r="NH162" s="102">
        <f t="shared" si="6222"/>
        <v>0</v>
      </c>
      <c r="NI162" s="68">
        <f t="shared" si="6109"/>
        <v>0</v>
      </c>
      <c r="NJ162" s="68">
        <f t="shared" si="6110"/>
        <v>0</v>
      </c>
      <c r="NK162" s="55">
        <f>'СДП (план)'!BI163</f>
        <v>0</v>
      </c>
      <c r="NL162" s="55">
        <f>'СДП (план)'!BJ163</f>
        <v>0</v>
      </c>
      <c r="NM162" s="68">
        <f t="shared" si="6111"/>
        <v>0</v>
      </c>
      <c r="NN162" s="68">
        <f t="shared" si="6112"/>
        <v>0</v>
      </c>
      <c r="NO162" s="55">
        <f t="shared" ref="NO162:NW162" si="6223">NO163</f>
        <v>0</v>
      </c>
      <c r="NP162" s="55">
        <f t="shared" si="6223"/>
        <v>0</v>
      </c>
      <c r="NQ162" s="55">
        <f t="shared" si="6223"/>
        <v>0</v>
      </c>
      <c r="NR162" s="55">
        <f t="shared" si="6223"/>
        <v>0</v>
      </c>
      <c r="NS162" s="55">
        <f t="shared" si="6223"/>
        <v>0</v>
      </c>
      <c r="NT162" s="55">
        <f t="shared" si="6223"/>
        <v>0</v>
      </c>
      <c r="NU162" s="102">
        <f t="shared" si="6223"/>
        <v>0</v>
      </c>
      <c r="NV162" s="102">
        <f t="shared" si="6223"/>
        <v>0</v>
      </c>
      <c r="NW162" s="102">
        <f t="shared" si="6223"/>
        <v>0</v>
      </c>
      <c r="NX162" s="68">
        <f t="shared" si="6113"/>
        <v>0</v>
      </c>
      <c r="NY162" s="68">
        <f t="shared" si="6114"/>
        <v>0</v>
      </c>
      <c r="NZ162" s="55">
        <f>'СДП (план)'!BK163</f>
        <v>1</v>
      </c>
      <c r="OA162" s="55">
        <f>'СДП (план)'!BL163</f>
        <v>15571.08</v>
      </c>
      <c r="OB162" s="68">
        <f t="shared" si="6115"/>
        <v>0.5</v>
      </c>
      <c r="OC162" s="68">
        <f t="shared" si="6116"/>
        <v>7785.5399999999991</v>
      </c>
      <c r="OD162" s="55">
        <f t="shared" ref="OD162:OL162" si="6224">OD163</f>
        <v>0</v>
      </c>
      <c r="OE162" s="55">
        <f t="shared" si="6224"/>
        <v>0</v>
      </c>
      <c r="OF162" s="55">
        <f t="shared" si="6224"/>
        <v>0</v>
      </c>
      <c r="OG162" s="55">
        <f t="shared" si="6224"/>
        <v>0</v>
      </c>
      <c r="OH162" s="55">
        <f t="shared" si="6224"/>
        <v>0</v>
      </c>
      <c r="OI162" s="55">
        <f t="shared" si="6224"/>
        <v>0</v>
      </c>
      <c r="OJ162" s="102">
        <f t="shared" si="6224"/>
        <v>0.74</v>
      </c>
      <c r="OK162" s="102">
        <f t="shared" si="6224"/>
        <v>0.37</v>
      </c>
      <c r="OL162" s="102">
        <f t="shared" si="6224"/>
        <v>0</v>
      </c>
      <c r="OM162" s="68">
        <f t="shared" si="6117"/>
        <v>-0.5</v>
      </c>
      <c r="ON162" s="68">
        <f t="shared" si="6118"/>
        <v>-7785.5399999999991</v>
      </c>
      <c r="OO162" s="55">
        <f>'СДП (план)'!BM163</f>
        <v>0</v>
      </c>
      <c r="OP162" s="55">
        <f>'СДП (план)'!BN163</f>
        <v>0</v>
      </c>
      <c r="OQ162" s="68">
        <f t="shared" si="6119"/>
        <v>0</v>
      </c>
      <c r="OR162" s="68">
        <f t="shared" si="6120"/>
        <v>0</v>
      </c>
      <c r="OS162" s="55">
        <f t="shared" ref="OS162:PA162" si="6225">OS163</f>
        <v>0</v>
      </c>
      <c r="OT162" s="55">
        <f t="shared" si="6225"/>
        <v>0</v>
      </c>
      <c r="OU162" s="55">
        <f t="shared" si="6225"/>
        <v>0</v>
      </c>
      <c r="OV162" s="55">
        <f t="shared" si="6225"/>
        <v>0</v>
      </c>
      <c r="OW162" s="55">
        <f t="shared" si="6225"/>
        <v>0</v>
      </c>
      <c r="OX162" s="55">
        <f t="shared" si="6225"/>
        <v>0</v>
      </c>
      <c r="OY162" s="102">
        <f t="shared" si="6225"/>
        <v>0</v>
      </c>
      <c r="OZ162" s="102">
        <f t="shared" si="6225"/>
        <v>0</v>
      </c>
      <c r="PA162" s="102">
        <f t="shared" si="6225"/>
        <v>0</v>
      </c>
      <c r="PB162" s="68">
        <f t="shared" si="6121"/>
        <v>0</v>
      </c>
      <c r="PC162" s="68">
        <f t="shared" si="6122"/>
        <v>0</v>
      </c>
      <c r="PD162" s="55">
        <f>'СДП (план)'!BO163</f>
        <v>0</v>
      </c>
      <c r="PE162" s="55">
        <f>'СДП (план)'!BP163</f>
        <v>0</v>
      </c>
      <c r="PF162" s="68">
        <f t="shared" si="6123"/>
        <v>0</v>
      </c>
      <c r="PG162" s="68">
        <f t="shared" si="6124"/>
        <v>0</v>
      </c>
      <c r="PH162" s="55">
        <f t="shared" ref="PH162:PP162" si="6226">PH163</f>
        <v>0</v>
      </c>
      <c r="PI162" s="55">
        <f t="shared" si="6226"/>
        <v>0</v>
      </c>
      <c r="PJ162" s="55">
        <f t="shared" si="6226"/>
        <v>0</v>
      </c>
      <c r="PK162" s="55">
        <f t="shared" si="6226"/>
        <v>0</v>
      </c>
      <c r="PL162" s="55">
        <f t="shared" si="6226"/>
        <v>0</v>
      </c>
      <c r="PM162" s="55">
        <f t="shared" si="6226"/>
        <v>0</v>
      </c>
      <c r="PN162" s="102">
        <f t="shared" si="6226"/>
        <v>0</v>
      </c>
      <c r="PO162" s="102">
        <f t="shared" si="6226"/>
        <v>0</v>
      </c>
      <c r="PP162" s="102">
        <f t="shared" si="6226"/>
        <v>0</v>
      </c>
      <c r="PQ162" s="68">
        <f t="shared" si="6125"/>
        <v>0</v>
      </c>
      <c r="PR162" s="68">
        <f t="shared" si="6126"/>
        <v>0</v>
      </c>
      <c r="PS162" s="55">
        <f>'СДП (план)'!BQ163</f>
        <v>0</v>
      </c>
      <c r="PT162" s="55">
        <f>'СДП (план)'!BR163</f>
        <v>0</v>
      </c>
      <c r="PU162" s="68">
        <f t="shared" si="6127"/>
        <v>0</v>
      </c>
      <c r="PV162" s="68">
        <f t="shared" si="6128"/>
        <v>0</v>
      </c>
      <c r="PW162" s="55">
        <f t="shared" ref="PW162:QE162" si="6227">PW163</f>
        <v>0</v>
      </c>
      <c r="PX162" s="55">
        <f t="shared" si="6227"/>
        <v>0</v>
      </c>
      <c r="PY162" s="55">
        <f t="shared" si="6227"/>
        <v>0</v>
      </c>
      <c r="PZ162" s="55">
        <f t="shared" si="6227"/>
        <v>0</v>
      </c>
      <c r="QA162" s="55">
        <f t="shared" si="6227"/>
        <v>0</v>
      </c>
      <c r="QB162" s="55">
        <f t="shared" si="6227"/>
        <v>0</v>
      </c>
      <c r="QC162" s="102">
        <f t="shared" si="6227"/>
        <v>0</v>
      </c>
      <c r="QD162" s="102">
        <f t="shared" si="6227"/>
        <v>0</v>
      </c>
      <c r="QE162" s="102">
        <f t="shared" si="6227"/>
        <v>0</v>
      </c>
      <c r="QF162" s="44">
        <f t="shared" si="5709"/>
        <v>0</v>
      </c>
      <c r="QG162" s="44">
        <f t="shared" si="5710"/>
        <v>0</v>
      </c>
      <c r="QH162" s="55">
        <f>'СДП (план)'!BS163</f>
        <v>51</v>
      </c>
      <c r="QI162" s="55">
        <f>'СДП (план)'!BT163</f>
        <v>952950.0959999999</v>
      </c>
      <c r="QJ162" s="68">
        <f t="shared" si="6129"/>
        <v>25.5</v>
      </c>
      <c r="QK162" s="68">
        <f t="shared" si="6130"/>
        <v>476475.04799999995</v>
      </c>
      <c r="QL162" s="55">
        <f t="shared" ref="QL162:QT162" si="6228">QL163</f>
        <v>0</v>
      </c>
      <c r="QM162" s="55">
        <f t="shared" si="6228"/>
        <v>0</v>
      </c>
      <c r="QN162" s="55">
        <f t="shared" si="6228"/>
        <v>0</v>
      </c>
      <c r="QO162" s="55">
        <f t="shared" si="6228"/>
        <v>0</v>
      </c>
      <c r="QP162" s="55">
        <f t="shared" si="6228"/>
        <v>0</v>
      </c>
      <c r="QQ162" s="55">
        <f t="shared" si="6228"/>
        <v>0</v>
      </c>
      <c r="QR162" s="102">
        <f t="shared" si="6228"/>
        <v>37.74</v>
      </c>
      <c r="QS162" s="102">
        <f t="shared" si="6228"/>
        <v>18.87</v>
      </c>
      <c r="QT162" s="102">
        <f t="shared" si="6228"/>
        <v>0</v>
      </c>
      <c r="QU162" s="68">
        <f t="shared" ref="QU162:QU204" si="6229">SUM(QL162-QJ162)</f>
        <v>-25.5</v>
      </c>
      <c r="QV162" s="68">
        <f t="shared" ref="QV162:QV204" si="6230">SUM(QM162-QK162)</f>
        <v>-476475.04799999995</v>
      </c>
      <c r="QW162" s="55">
        <f>'СДП (план)'!BU163</f>
        <v>0</v>
      </c>
      <c r="QX162" s="55">
        <f>'СДП (план)'!BV163</f>
        <v>0</v>
      </c>
      <c r="QY162" s="68">
        <f t="shared" si="6133"/>
        <v>0</v>
      </c>
      <c r="QZ162" s="68">
        <f t="shared" si="6134"/>
        <v>0</v>
      </c>
      <c r="RA162" s="55">
        <f t="shared" ref="RA162:RI162" si="6231">RA163</f>
        <v>0</v>
      </c>
      <c r="RB162" s="55">
        <f t="shared" si="6231"/>
        <v>0</v>
      </c>
      <c r="RC162" s="55">
        <f t="shared" si="6231"/>
        <v>0</v>
      </c>
      <c r="RD162" s="55">
        <f t="shared" si="6231"/>
        <v>0</v>
      </c>
      <c r="RE162" s="55">
        <f t="shared" si="6231"/>
        <v>0</v>
      </c>
      <c r="RF162" s="55">
        <f t="shared" si="6231"/>
        <v>0</v>
      </c>
      <c r="RG162" s="102">
        <f t="shared" si="6231"/>
        <v>0</v>
      </c>
      <c r="RH162" s="102">
        <f t="shared" si="6231"/>
        <v>0</v>
      </c>
      <c r="RI162" s="102">
        <f t="shared" si="6231"/>
        <v>0</v>
      </c>
      <c r="RJ162" s="68">
        <f t="shared" ref="RJ162:RJ204" si="6232">SUM(RA162-QY162)</f>
        <v>0</v>
      </c>
      <c r="RK162" s="68">
        <f t="shared" ref="RK162:RK204" si="6233">SUM(RB162-QZ162)</f>
        <v>0</v>
      </c>
      <c r="RL162" s="55">
        <f>'СДП (план)'!BW163</f>
        <v>0</v>
      </c>
      <c r="RM162" s="55">
        <f>'СДП (план)'!BX163</f>
        <v>0</v>
      </c>
      <c r="RN162" s="68">
        <f t="shared" si="6137"/>
        <v>0</v>
      </c>
      <c r="RO162" s="68">
        <f t="shared" si="6138"/>
        <v>0</v>
      </c>
      <c r="RP162" s="55">
        <f t="shared" ref="RP162:RX162" si="6234">RP163</f>
        <v>0</v>
      </c>
      <c r="RQ162" s="55">
        <f t="shared" si="6234"/>
        <v>0</v>
      </c>
      <c r="RR162" s="55">
        <f t="shared" si="6234"/>
        <v>0</v>
      </c>
      <c r="RS162" s="55">
        <f t="shared" si="6234"/>
        <v>0</v>
      </c>
      <c r="RT162" s="55">
        <f t="shared" si="6234"/>
        <v>0</v>
      </c>
      <c r="RU162" s="55">
        <f t="shared" si="6234"/>
        <v>0</v>
      </c>
      <c r="RV162" s="102">
        <f t="shared" si="6234"/>
        <v>0</v>
      </c>
      <c r="RW162" s="102">
        <f t="shared" si="6234"/>
        <v>0</v>
      </c>
      <c r="RX162" s="102">
        <f t="shared" si="6234"/>
        <v>0</v>
      </c>
      <c r="RY162" s="68">
        <f t="shared" si="6139"/>
        <v>0</v>
      </c>
      <c r="RZ162" s="68">
        <f t="shared" si="6140"/>
        <v>0</v>
      </c>
      <c r="SA162" s="55">
        <f>'СДП (план)'!BY163</f>
        <v>0</v>
      </c>
      <c r="SB162" s="55">
        <f>'СДП (план)'!BZ163</f>
        <v>0</v>
      </c>
      <c r="SC162" s="68">
        <f t="shared" si="6141"/>
        <v>0</v>
      </c>
      <c r="SD162" s="68">
        <f t="shared" si="6142"/>
        <v>0</v>
      </c>
      <c r="SE162" s="55">
        <f t="shared" ref="SE162:SM162" si="6235">SE163</f>
        <v>0</v>
      </c>
      <c r="SF162" s="55">
        <f t="shared" si="6235"/>
        <v>0</v>
      </c>
      <c r="SG162" s="55">
        <f t="shared" si="6235"/>
        <v>0</v>
      </c>
      <c r="SH162" s="55">
        <f t="shared" si="6235"/>
        <v>0</v>
      </c>
      <c r="SI162" s="55">
        <f t="shared" si="6235"/>
        <v>0</v>
      </c>
      <c r="SJ162" s="55">
        <f t="shared" si="6235"/>
        <v>0</v>
      </c>
      <c r="SK162" s="102">
        <f t="shared" si="6235"/>
        <v>0</v>
      </c>
      <c r="SL162" s="102">
        <f t="shared" si="6235"/>
        <v>0</v>
      </c>
      <c r="SM162" s="102">
        <f t="shared" si="6235"/>
        <v>0</v>
      </c>
      <c r="SN162" s="68">
        <f t="shared" si="6143"/>
        <v>0</v>
      </c>
      <c r="SO162" s="68">
        <f t="shared" si="6144"/>
        <v>0</v>
      </c>
      <c r="SP162" s="55">
        <f>'СДП (план)'!CA163</f>
        <v>0</v>
      </c>
      <c r="SQ162" s="55">
        <f>'СДП (план)'!CB163</f>
        <v>0</v>
      </c>
      <c r="SR162" s="68">
        <f t="shared" si="6145"/>
        <v>0</v>
      </c>
      <c r="SS162" s="68">
        <f t="shared" si="6146"/>
        <v>0</v>
      </c>
      <c r="ST162" s="55">
        <f t="shared" ref="ST162:TB162" si="6236">ST163</f>
        <v>0</v>
      </c>
      <c r="SU162" s="55">
        <f t="shared" si="6236"/>
        <v>0</v>
      </c>
      <c r="SV162" s="55"/>
      <c r="SW162" s="55">
        <f t="shared" si="6236"/>
        <v>0</v>
      </c>
      <c r="SX162" s="55">
        <f t="shared" si="6236"/>
        <v>0</v>
      </c>
      <c r="SY162" s="55"/>
      <c r="SZ162" s="102">
        <f t="shared" si="6236"/>
        <v>0</v>
      </c>
      <c r="TA162" s="102">
        <f t="shared" si="6236"/>
        <v>0</v>
      </c>
      <c r="TB162" s="102">
        <f t="shared" si="6236"/>
        <v>0</v>
      </c>
      <c r="TC162" s="68">
        <f t="shared" si="6147"/>
        <v>0</v>
      </c>
      <c r="TD162" s="68">
        <f t="shared" si="6148"/>
        <v>0</v>
      </c>
      <c r="TE162" s="55">
        <f>'СДП (план)'!CC163</f>
        <v>7</v>
      </c>
      <c r="TF162" s="55">
        <f>'СДП (план)'!CD163</f>
        <v>130797.07199999999</v>
      </c>
      <c r="TG162" s="68">
        <f t="shared" si="6149"/>
        <v>3.5</v>
      </c>
      <c r="TH162" s="68">
        <f t="shared" si="6150"/>
        <v>65398.535999999993</v>
      </c>
      <c r="TI162" s="55">
        <f t="shared" ref="TI162:TQ162" si="6237">TI163</f>
        <v>0</v>
      </c>
      <c r="TJ162" s="55">
        <f t="shared" si="6237"/>
        <v>0</v>
      </c>
      <c r="TK162" s="55">
        <f t="shared" si="6237"/>
        <v>0</v>
      </c>
      <c r="TL162" s="55">
        <f t="shared" si="6237"/>
        <v>0</v>
      </c>
      <c r="TM162" s="55">
        <f t="shared" si="6237"/>
        <v>0</v>
      </c>
      <c r="TN162" s="55">
        <f t="shared" si="6237"/>
        <v>0</v>
      </c>
      <c r="TO162" s="102">
        <f t="shared" si="6237"/>
        <v>5.18</v>
      </c>
      <c r="TP162" s="102">
        <f t="shared" si="6237"/>
        <v>2.59</v>
      </c>
      <c r="TQ162" s="102">
        <f t="shared" si="6237"/>
        <v>0</v>
      </c>
      <c r="TR162" s="68">
        <f t="shared" si="6151"/>
        <v>-3.5</v>
      </c>
      <c r="TS162" s="68">
        <f t="shared" si="6152"/>
        <v>-65398.535999999993</v>
      </c>
      <c r="TT162" s="55">
        <f>'СДП (план)'!CE163</f>
        <v>0</v>
      </c>
      <c r="TU162" s="55">
        <f>'СДП (план)'!CF163</f>
        <v>0</v>
      </c>
      <c r="TV162" s="68">
        <f t="shared" si="6153"/>
        <v>0</v>
      </c>
      <c r="TW162" s="68">
        <f t="shared" si="6154"/>
        <v>0</v>
      </c>
      <c r="TX162" s="55">
        <f t="shared" ref="TX162:UU162" si="6238">TX163</f>
        <v>0</v>
      </c>
      <c r="TY162" s="55">
        <f t="shared" si="6238"/>
        <v>0</v>
      </c>
      <c r="TZ162" s="55">
        <f t="shared" si="6238"/>
        <v>0</v>
      </c>
      <c r="UA162" s="55">
        <f t="shared" si="6238"/>
        <v>0</v>
      </c>
      <c r="UB162" s="55">
        <f t="shared" si="6238"/>
        <v>0</v>
      </c>
      <c r="UC162" s="55">
        <f t="shared" si="6238"/>
        <v>0</v>
      </c>
      <c r="UD162" s="102">
        <f t="shared" si="6238"/>
        <v>0</v>
      </c>
      <c r="UE162" s="102">
        <f t="shared" si="6238"/>
        <v>0</v>
      </c>
      <c r="UF162" s="102">
        <f t="shared" si="6238"/>
        <v>0</v>
      </c>
      <c r="UG162" s="68">
        <f t="shared" si="6155"/>
        <v>0</v>
      </c>
      <c r="UH162" s="68">
        <f t="shared" si="6156"/>
        <v>0</v>
      </c>
      <c r="UI162" s="55">
        <f>'СДП (план)'!CG163</f>
        <v>0</v>
      </c>
      <c r="UJ162" s="55">
        <f>'СДП (план)'!CH163</f>
        <v>0</v>
      </c>
      <c r="UK162" s="68">
        <f t="shared" si="6157"/>
        <v>0</v>
      </c>
      <c r="UL162" s="68">
        <f t="shared" si="6158"/>
        <v>0</v>
      </c>
      <c r="UM162" s="55">
        <f t="shared" si="6238"/>
        <v>0</v>
      </c>
      <c r="UN162" s="55">
        <f t="shared" si="6238"/>
        <v>0</v>
      </c>
      <c r="UO162" s="55">
        <f t="shared" si="6238"/>
        <v>0</v>
      </c>
      <c r="UP162" s="55">
        <f t="shared" si="6238"/>
        <v>0</v>
      </c>
      <c r="UQ162" s="55">
        <f t="shared" si="6238"/>
        <v>0</v>
      </c>
      <c r="UR162" s="55">
        <f t="shared" si="6238"/>
        <v>0</v>
      </c>
      <c r="US162" s="102">
        <f t="shared" si="6238"/>
        <v>0</v>
      </c>
      <c r="UT162" s="102">
        <f t="shared" si="6238"/>
        <v>0</v>
      </c>
      <c r="UU162" s="102">
        <f t="shared" si="6238"/>
        <v>0</v>
      </c>
      <c r="UV162" s="68">
        <f t="shared" si="6159"/>
        <v>0</v>
      </c>
      <c r="UW162" s="68">
        <f t="shared" si="6160"/>
        <v>0</v>
      </c>
      <c r="UX162" s="55">
        <f>'СДП (план)'!CI163</f>
        <v>0</v>
      </c>
      <c r="UY162" s="55">
        <f>'СДП (план)'!CJ163</f>
        <v>0</v>
      </c>
      <c r="UZ162" s="68">
        <f t="shared" si="6161"/>
        <v>0</v>
      </c>
      <c r="VA162" s="68">
        <f t="shared" si="6162"/>
        <v>0</v>
      </c>
      <c r="VB162" s="55">
        <f t="shared" ref="VB162:VY162" si="6239">VB163</f>
        <v>0</v>
      </c>
      <c r="VC162" s="55">
        <f t="shared" si="6239"/>
        <v>0</v>
      </c>
      <c r="VD162" s="55">
        <f t="shared" si="6239"/>
        <v>0</v>
      </c>
      <c r="VE162" s="55">
        <f t="shared" si="6239"/>
        <v>0</v>
      </c>
      <c r="VF162" s="55">
        <f t="shared" si="6239"/>
        <v>0</v>
      </c>
      <c r="VG162" s="55">
        <f t="shared" si="6239"/>
        <v>0</v>
      </c>
      <c r="VH162" s="102">
        <f t="shared" si="6239"/>
        <v>0</v>
      </c>
      <c r="VI162" s="102">
        <f t="shared" si="6239"/>
        <v>0</v>
      </c>
      <c r="VJ162" s="102">
        <f t="shared" si="6239"/>
        <v>0</v>
      </c>
      <c r="VK162" s="68">
        <f t="shared" si="5213"/>
        <v>0</v>
      </c>
      <c r="VL162" s="68">
        <f t="shared" si="5214"/>
        <v>0</v>
      </c>
      <c r="VM162" s="55">
        <f>'СДП (план)'!CK163</f>
        <v>0</v>
      </c>
      <c r="VN162" s="55">
        <f>'СДП (план)'!CL163</f>
        <v>0</v>
      </c>
      <c r="VO162" s="68">
        <f t="shared" si="6163"/>
        <v>0</v>
      </c>
      <c r="VP162" s="68">
        <f t="shared" si="6164"/>
        <v>0</v>
      </c>
      <c r="VQ162" s="55">
        <f t="shared" si="6239"/>
        <v>0</v>
      </c>
      <c r="VR162" s="55">
        <f t="shared" si="6239"/>
        <v>0</v>
      </c>
      <c r="VS162" s="55">
        <f t="shared" si="6239"/>
        <v>0</v>
      </c>
      <c r="VT162" s="55">
        <f t="shared" si="6239"/>
        <v>0</v>
      </c>
      <c r="VU162" s="55">
        <f t="shared" si="6239"/>
        <v>0</v>
      </c>
      <c r="VV162" s="55">
        <f t="shared" si="6239"/>
        <v>0</v>
      </c>
      <c r="VW162" s="102">
        <f t="shared" si="6239"/>
        <v>0</v>
      </c>
      <c r="VX162" s="102">
        <f t="shared" si="6239"/>
        <v>0</v>
      </c>
      <c r="VY162" s="102">
        <f t="shared" si="6239"/>
        <v>0</v>
      </c>
      <c r="VZ162" s="68">
        <f t="shared" si="6165"/>
        <v>0</v>
      </c>
      <c r="WA162" s="68">
        <f t="shared" si="6166"/>
        <v>0</v>
      </c>
      <c r="WB162" s="55">
        <f>'СДП (план)'!CM163</f>
        <v>1</v>
      </c>
      <c r="WC162" s="55">
        <f>'СДП (план)'!CN163</f>
        <v>18685.296000000002</v>
      </c>
      <c r="WD162" s="68">
        <f t="shared" si="6167"/>
        <v>0.5</v>
      </c>
      <c r="WE162" s="68">
        <f t="shared" si="6168"/>
        <v>9342.648000000001</v>
      </c>
      <c r="WF162" s="55">
        <f t="shared" ref="WF162:WN162" si="6240">WF163</f>
        <v>1</v>
      </c>
      <c r="WG162" s="55">
        <f t="shared" si="6240"/>
        <v>18685.3</v>
      </c>
      <c r="WH162" s="55">
        <f t="shared" si="6240"/>
        <v>11</v>
      </c>
      <c r="WI162" s="55">
        <f t="shared" si="6240"/>
        <v>0</v>
      </c>
      <c r="WJ162" s="55">
        <f t="shared" si="6240"/>
        <v>0</v>
      </c>
      <c r="WK162" s="55">
        <f t="shared" si="6240"/>
        <v>0</v>
      </c>
      <c r="WL162" s="102">
        <f t="shared" si="6240"/>
        <v>0.74</v>
      </c>
      <c r="WM162" s="102">
        <f t="shared" si="6240"/>
        <v>0.37</v>
      </c>
      <c r="WN162" s="102">
        <f t="shared" si="6240"/>
        <v>0.74</v>
      </c>
      <c r="WO162" s="68">
        <f t="shared" si="6169"/>
        <v>0.5</v>
      </c>
      <c r="WP162" s="68">
        <f t="shared" si="6170"/>
        <v>9342.6519999999982</v>
      </c>
      <c r="WQ162" s="55">
        <f>'СДП (план)'!CO163</f>
        <v>0</v>
      </c>
      <c r="WR162" s="55">
        <f>'СДП (план)'!CP163</f>
        <v>0</v>
      </c>
      <c r="WS162" s="68">
        <f t="shared" si="6171"/>
        <v>0</v>
      </c>
      <c r="WT162" s="68">
        <f t="shared" si="6172"/>
        <v>0</v>
      </c>
      <c r="WU162" s="55">
        <f t="shared" ref="WU162:XC162" si="6241">WU163</f>
        <v>0</v>
      </c>
      <c r="WV162" s="55">
        <f t="shared" si="6241"/>
        <v>0</v>
      </c>
      <c r="WW162" s="55">
        <f t="shared" si="6241"/>
        <v>0</v>
      </c>
      <c r="WX162" s="55">
        <f t="shared" si="6241"/>
        <v>0</v>
      </c>
      <c r="WY162" s="55">
        <f t="shared" si="6241"/>
        <v>0</v>
      </c>
      <c r="WZ162" s="55">
        <f t="shared" si="6241"/>
        <v>0</v>
      </c>
      <c r="XA162" s="102">
        <f t="shared" si="6241"/>
        <v>0</v>
      </c>
      <c r="XB162" s="102">
        <f t="shared" si="6241"/>
        <v>0</v>
      </c>
      <c r="XC162" s="102">
        <f t="shared" si="6241"/>
        <v>0</v>
      </c>
      <c r="XD162" s="68">
        <f t="shared" si="6173"/>
        <v>0</v>
      </c>
      <c r="XE162" s="68">
        <f t="shared" si="6174"/>
        <v>0</v>
      </c>
      <c r="XF162" s="55">
        <f>'СДП (план)'!CQ163</f>
        <v>0</v>
      </c>
      <c r="XG162" s="55">
        <f>'СДП (план)'!CR163</f>
        <v>0</v>
      </c>
      <c r="XH162" s="68">
        <f t="shared" si="6175"/>
        <v>0</v>
      </c>
      <c r="XI162" s="68">
        <f t="shared" si="6176"/>
        <v>0</v>
      </c>
      <c r="XJ162" s="55">
        <f t="shared" ref="XJ162:XR162" si="6242">XJ163</f>
        <v>0</v>
      </c>
      <c r="XK162" s="55">
        <f t="shared" si="6242"/>
        <v>0</v>
      </c>
      <c r="XL162" s="55">
        <f t="shared" si="6242"/>
        <v>0</v>
      </c>
      <c r="XM162" s="55">
        <f t="shared" si="6242"/>
        <v>0</v>
      </c>
      <c r="XN162" s="55">
        <f t="shared" si="6242"/>
        <v>0</v>
      </c>
      <c r="XO162" s="55">
        <f t="shared" si="6242"/>
        <v>0</v>
      </c>
      <c r="XP162" s="102">
        <f t="shared" si="6242"/>
        <v>0</v>
      </c>
      <c r="XQ162" s="102">
        <f t="shared" si="6242"/>
        <v>0</v>
      </c>
      <c r="XR162" s="102">
        <f t="shared" si="6242"/>
        <v>0</v>
      </c>
      <c r="XS162" s="68">
        <f t="shared" si="6177"/>
        <v>0</v>
      </c>
      <c r="XT162" s="68">
        <f t="shared" si="6178"/>
        <v>0</v>
      </c>
      <c r="XU162" s="15">
        <f>'СДП (план)'!CS163</f>
        <v>0</v>
      </c>
      <c r="XV162" s="15">
        <f>'СДП (план)'!CT163</f>
        <v>0</v>
      </c>
      <c r="XW162" s="68">
        <f t="shared" si="6179"/>
        <v>0</v>
      </c>
      <c r="XX162" s="68">
        <f t="shared" si="6180"/>
        <v>0</v>
      </c>
      <c r="XY162" s="55">
        <f t="shared" ref="XY162:YG162" si="6243">XY163</f>
        <v>0</v>
      </c>
      <c r="XZ162" s="55">
        <f t="shared" si="6243"/>
        <v>0</v>
      </c>
      <c r="YA162" s="55">
        <f t="shared" si="6243"/>
        <v>0</v>
      </c>
      <c r="YB162" s="55">
        <f t="shared" si="6243"/>
        <v>0</v>
      </c>
      <c r="YC162" s="55">
        <f t="shared" si="6243"/>
        <v>0</v>
      </c>
      <c r="YD162" s="55"/>
      <c r="YE162" s="102">
        <f t="shared" si="6243"/>
        <v>0</v>
      </c>
      <c r="YF162" s="102">
        <f t="shared" si="6243"/>
        <v>0</v>
      </c>
      <c r="YG162" s="102">
        <f t="shared" si="6243"/>
        <v>0</v>
      </c>
      <c r="YH162" s="68">
        <f t="shared" si="6181"/>
        <v>0</v>
      </c>
      <c r="YI162" s="68">
        <f t="shared" si="6182"/>
        <v>0</v>
      </c>
      <c r="YJ162" s="15">
        <f>'СДП (план)'!CU163</f>
        <v>0</v>
      </c>
      <c r="YK162" s="15">
        <f>'СДП (план)'!CV163</f>
        <v>0</v>
      </c>
      <c r="YL162" s="68">
        <f t="shared" si="6183"/>
        <v>0</v>
      </c>
      <c r="YM162" s="68">
        <f t="shared" si="6184"/>
        <v>0</v>
      </c>
      <c r="YN162" s="55">
        <f t="shared" ref="YN162:AAO162" si="6244">YN163</f>
        <v>0</v>
      </c>
      <c r="YO162" s="55">
        <f t="shared" si="6244"/>
        <v>0</v>
      </c>
      <c r="YP162" s="55">
        <f t="shared" si="6244"/>
        <v>0</v>
      </c>
      <c r="YQ162" s="55">
        <f t="shared" si="6244"/>
        <v>0</v>
      </c>
      <c r="YR162" s="55">
        <f t="shared" si="6244"/>
        <v>0</v>
      </c>
      <c r="YS162" s="55">
        <f t="shared" si="6244"/>
        <v>0</v>
      </c>
      <c r="YT162" s="102">
        <f t="shared" si="6244"/>
        <v>0</v>
      </c>
      <c r="YU162" s="102">
        <f t="shared" si="6244"/>
        <v>0</v>
      </c>
      <c r="YV162" s="102">
        <f t="shared" si="6244"/>
        <v>0</v>
      </c>
      <c r="YW162" s="68">
        <f t="shared" si="5978"/>
        <v>0</v>
      </c>
      <c r="YX162" s="68">
        <f t="shared" si="5979"/>
        <v>0</v>
      </c>
      <c r="YY162" s="68">
        <f>'СДП (план)'!CW163</f>
        <v>0</v>
      </c>
      <c r="YZ162" s="68">
        <f>'СДП (план)'!CX163</f>
        <v>0</v>
      </c>
      <c r="ZA162" s="68">
        <f t="shared" si="6185"/>
        <v>0</v>
      </c>
      <c r="ZB162" s="68">
        <f t="shared" si="6186"/>
        <v>0</v>
      </c>
      <c r="ZC162" s="176"/>
      <c r="ZD162" s="176"/>
      <c r="ZE162" s="176"/>
      <c r="ZF162" s="176"/>
      <c r="ZG162" s="176"/>
      <c r="ZH162" s="176"/>
      <c r="ZI162" s="102">
        <f t="shared" ref="ZI162:ZK162" si="6245">ZI163</f>
        <v>0</v>
      </c>
      <c r="ZJ162" s="102">
        <f t="shared" si="6245"/>
        <v>0</v>
      </c>
      <c r="ZK162" s="102">
        <f t="shared" si="6245"/>
        <v>0</v>
      </c>
      <c r="ZL162" s="68">
        <f t="shared" si="5236"/>
        <v>0</v>
      </c>
      <c r="ZM162" s="68">
        <f t="shared" si="5237"/>
        <v>0</v>
      </c>
      <c r="ZN162" s="68"/>
      <c r="ZO162" s="68"/>
      <c r="ZP162" s="68"/>
      <c r="ZQ162" s="68"/>
      <c r="ZR162" s="68"/>
      <c r="ZS162" s="68"/>
      <c r="ZT162" s="68"/>
      <c r="ZU162" s="68"/>
      <c r="ZV162" s="68"/>
      <c r="ZW162" s="68"/>
      <c r="ZX162" s="68"/>
      <c r="ZY162" s="68"/>
      <c r="ZZ162" s="68"/>
      <c r="AAA162" s="68"/>
      <c r="AAB162" s="68"/>
      <c r="AAC162" s="102">
        <f t="shared" si="6244"/>
        <v>72</v>
      </c>
      <c r="AAD162" s="102">
        <f t="shared" si="6244"/>
        <v>1304856.5039999997</v>
      </c>
      <c r="AAE162" s="102">
        <f t="shared" si="6244"/>
        <v>36</v>
      </c>
      <c r="AAF162" s="102">
        <f t="shared" si="6244"/>
        <v>652428.25199999986</v>
      </c>
      <c r="AAG162" s="102">
        <f t="shared" si="6244"/>
        <v>4</v>
      </c>
      <c r="AAH162" s="102">
        <f t="shared" si="6244"/>
        <v>65398.539999999994</v>
      </c>
      <c r="AAI162" s="102">
        <f t="shared" si="6244"/>
        <v>31</v>
      </c>
      <c r="AAJ162" s="102">
        <f t="shared" si="6244"/>
        <v>0</v>
      </c>
      <c r="AAK162" s="102">
        <f t="shared" si="6244"/>
        <v>0</v>
      </c>
      <c r="AAL162" s="102">
        <f t="shared" si="6244"/>
        <v>0</v>
      </c>
      <c r="AAM162" s="102">
        <f t="shared" si="6244"/>
        <v>53.28</v>
      </c>
      <c r="AAN162" s="102">
        <f t="shared" si="6244"/>
        <v>26.64</v>
      </c>
      <c r="AAO162" s="102">
        <f t="shared" si="6244"/>
        <v>2.96</v>
      </c>
      <c r="AAP162" s="68">
        <f t="shared" ref="AAP162:AAP253" si="6246">SUM(AAG162-AAE162)</f>
        <v>-32</v>
      </c>
      <c r="AAQ162" s="68">
        <f t="shared" ref="AAQ162:AAQ253" si="6247">SUM(AAH162-AAF162)</f>
        <v>-587029.71199999982</v>
      </c>
    </row>
    <row r="163" spans="1:719" s="33" customFormat="1" ht="30" hidden="1" x14ac:dyDescent="0.25">
      <c r="A163" s="195"/>
      <c r="B163" s="233">
        <v>127</v>
      </c>
      <c r="C163" s="234" t="s">
        <v>428</v>
      </c>
      <c r="D163" s="211" t="s">
        <v>38</v>
      </c>
      <c r="E163" s="156">
        <v>15030</v>
      </c>
      <c r="F163" s="217">
        <v>0.74</v>
      </c>
      <c r="G163" s="301"/>
      <c r="H163" s="19">
        <v>1</v>
      </c>
      <c r="I163" s="210"/>
      <c r="J163" s="210"/>
      <c r="K163" s="1">
        <v>1.4</v>
      </c>
      <c r="L163" s="1">
        <v>1.68</v>
      </c>
      <c r="M163" s="1">
        <v>2.23</v>
      </c>
      <c r="N163" s="9">
        <v>2.57</v>
      </c>
      <c r="O163" s="45">
        <f>'СДП (план)'!O164</f>
        <v>0</v>
      </c>
      <c r="P163" s="45">
        <f>'СДП (план)'!P164</f>
        <v>0</v>
      </c>
      <c r="Q163" s="44">
        <f t="shared" si="6024"/>
        <v>0</v>
      </c>
      <c r="R163" s="44">
        <f t="shared" si="6025"/>
        <v>0</v>
      </c>
      <c r="S163" s="44">
        <f>VLOOKUP($C163,факт!$D$8:$JF$250,39,0)</f>
        <v>0</v>
      </c>
      <c r="T163" s="44">
        <f>VLOOKUP($C163,факт!$D$8:$JF$250,40,0)</f>
        <v>0</v>
      </c>
      <c r="U163" s="44">
        <f>VLOOKUP($C163,факт!$D$8:$JF$250,41,0)</f>
        <v>0</v>
      </c>
      <c r="V163" s="44">
        <f>VLOOKUP($C163,факт!$D$8:$JF$250,42,0)</f>
        <v>0</v>
      </c>
      <c r="W163" s="44">
        <f>VLOOKUP($C163,факт!$D$8:$JF$250,43,0)</f>
        <v>0</v>
      </c>
      <c r="X163" s="44">
        <f>VLOOKUP($C163,факт!$D$8:$JF$250,44,0)</f>
        <v>0</v>
      </c>
      <c r="Y163" s="44">
        <f>SUM(O163*$F163)</f>
        <v>0</v>
      </c>
      <c r="Z163" s="44">
        <f>SUM(Q163*$F163)</f>
        <v>0</v>
      </c>
      <c r="AA163" s="44">
        <f>SUM(S163*$F163)</f>
        <v>0</v>
      </c>
      <c r="AB163" s="44">
        <f t="shared" ref="AB163" si="6248">SUM(S163-Q163)</f>
        <v>0</v>
      </c>
      <c r="AC163" s="44">
        <f t="shared" si="6192"/>
        <v>0</v>
      </c>
      <c r="AD163" s="155">
        <f>'СДП (план)'!Q164</f>
        <v>0</v>
      </c>
      <c r="AE163" s="155">
        <f>'СДП (план)'!R164</f>
        <v>0</v>
      </c>
      <c r="AF163" s="44">
        <f t="shared" si="6027"/>
        <v>0</v>
      </c>
      <c r="AG163" s="44">
        <f t="shared" si="6028"/>
        <v>0</v>
      </c>
      <c r="AH163" s="44">
        <f>VLOOKUP($C163,факт!$D$8:$JF$250,21,0)</f>
        <v>0</v>
      </c>
      <c r="AI163" s="44">
        <f>VLOOKUP($C163,факт!$D$8:$JF$250,22,0)</f>
        <v>0</v>
      </c>
      <c r="AJ163" s="44">
        <f>VLOOKUP($C163,факт!$D$8:$JF$250,23,0)</f>
        <v>0</v>
      </c>
      <c r="AK163" s="44">
        <f>VLOOKUP($C163,факт!$D$8:$JF$250,24,0)</f>
        <v>0</v>
      </c>
      <c r="AL163" s="44">
        <f>VLOOKUP($C163,факт!$D$8:$JF$250,25,0)</f>
        <v>0</v>
      </c>
      <c r="AM163" s="44">
        <f>VLOOKUP($C163,факт!$D$8:$JF$250,26,0)</f>
        <v>0</v>
      </c>
      <c r="AN163" s="44">
        <f>SUM(AD163*$F163)</f>
        <v>0</v>
      </c>
      <c r="AO163" s="44">
        <f>SUM(AF163*$F163)</f>
        <v>0</v>
      </c>
      <c r="AP163" s="44">
        <f>SUM(AH163*$F163)</f>
        <v>0</v>
      </c>
      <c r="AQ163" s="44">
        <f t="shared" si="6194"/>
        <v>0</v>
      </c>
      <c r="AR163" s="44">
        <f t="shared" si="6195"/>
        <v>0</v>
      </c>
      <c r="AS163" s="45">
        <f>'СДП (план)'!S164</f>
        <v>0</v>
      </c>
      <c r="AT163" s="44">
        <f>'СДП (план)'!T164</f>
        <v>0</v>
      </c>
      <c r="AU163" s="44">
        <f t="shared" si="6031"/>
        <v>0</v>
      </c>
      <c r="AV163" s="44">
        <f t="shared" si="6032"/>
        <v>0</v>
      </c>
      <c r="AW163" s="44">
        <f>VLOOKUP($C163,факт!$D$8:$JF$250,3,0)</f>
        <v>0</v>
      </c>
      <c r="AX163" s="44">
        <f>VLOOKUP($C163,факт!$D$8:$JF$250,4,0)</f>
        <v>0</v>
      </c>
      <c r="AY163" s="44">
        <f>VLOOKUP($C163,факт!$D$8:$JF$250,5,0)</f>
        <v>0</v>
      </c>
      <c r="AZ163" s="44">
        <f>VLOOKUP($C163,факт!$D$8:$JF$250,6,0)</f>
        <v>0</v>
      </c>
      <c r="BA163" s="44">
        <f>VLOOKUP($C163,факт!$D$8:$JF$250,7,0)</f>
        <v>0</v>
      </c>
      <c r="BB163" s="44">
        <f>VLOOKUP($C163,факт!$D$8:$JF$250,8,0)</f>
        <v>0</v>
      </c>
      <c r="BC163" s="44">
        <f>SUM(AS163*$F163)</f>
        <v>0</v>
      </c>
      <c r="BD163" s="44">
        <f>SUM(AU163*$F163)</f>
        <v>0</v>
      </c>
      <c r="BE163" s="44">
        <f>SUM(AW163*$F163)</f>
        <v>0</v>
      </c>
      <c r="BF163" s="44">
        <f t="shared" si="5095"/>
        <v>0</v>
      </c>
      <c r="BG163" s="44">
        <f t="shared" si="5096"/>
        <v>0</v>
      </c>
      <c r="BH163" s="90">
        <f>'СДП (план)'!U164</f>
        <v>0</v>
      </c>
      <c r="BI163" s="3">
        <f>'СДП (план)'!V164</f>
        <v>0</v>
      </c>
      <c r="BJ163" s="44">
        <f t="shared" si="6033"/>
        <v>0</v>
      </c>
      <c r="BK163" s="44">
        <f t="shared" si="6034"/>
        <v>0</v>
      </c>
      <c r="BL163" s="44">
        <f>VLOOKUP($C163,факт!$D$8:$JF$250,27,0)</f>
        <v>0</v>
      </c>
      <c r="BM163" s="44">
        <f>VLOOKUP($C163,факт!$D$8:$JF$250,28,0)</f>
        <v>0</v>
      </c>
      <c r="BN163" s="44">
        <f>VLOOKUP($C163,факт!$D$8:$JF$250,29,0)</f>
        <v>0</v>
      </c>
      <c r="BO163" s="44">
        <f>VLOOKUP($C163,факт!$D$8:$JF$250,30,0)</f>
        <v>0</v>
      </c>
      <c r="BP163" s="44">
        <f>VLOOKUP($C163,факт!$D$8:$JF$250,31,0)</f>
        <v>0</v>
      </c>
      <c r="BQ163" s="44">
        <f>VLOOKUP($C163,факт!$D$8:$JF$250,32,0)</f>
        <v>0</v>
      </c>
      <c r="BR163" s="44">
        <f>SUM(BH163*$F163)</f>
        <v>0</v>
      </c>
      <c r="BS163" s="44">
        <f>SUM(BJ163*$F163)</f>
        <v>0</v>
      </c>
      <c r="BT163" s="44">
        <f>SUM(BL163*$F163)</f>
        <v>0</v>
      </c>
      <c r="BU163" s="44">
        <f t="shared" si="5100"/>
        <v>0</v>
      </c>
      <c r="BV163" s="44">
        <f t="shared" si="5101"/>
        <v>0</v>
      </c>
      <c r="BW163" s="45">
        <f>'СДП (план)'!W164</f>
        <v>0</v>
      </c>
      <c r="BX163" s="44">
        <f>'СДП (план)'!X164</f>
        <v>0</v>
      </c>
      <c r="BY163" s="44">
        <f t="shared" si="6035"/>
        <v>0</v>
      </c>
      <c r="BZ163" s="44">
        <f t="shared" si="6036"/>
        <v>0</v>
      </c>
      <c r="CA163" s="44">
        <f>VLOOKUP($C163,факт!$D$8:$JF$250,9,0)</f>
        <v>0</v>
      </c>
      <c r="CB163" s="44">
        <f>VLOOKUP($C163,факт!$D$8:$JF$250,10,0)</f>
        <v>0</v>
      </c>
      <c r="CC163" s="44">
        <f>VLOOKUP($C163,факт!$D$8:$JF$250,11,0)</f>
        <v>0</v>
      </c>
      <c r="CD163" s="44">
        <f>VLOOKUP($C163,факт!$D$8:$JF$250,12,0)</f>
        <v>0</v>
      </c>
      <c r="CE163" s="44">
        <f>VLOOKUP($C163,факт!$D$8:$JF$250,13,0)</f>
        <v>0</v>
      </c>
      <c r="CF163" s="44">
        <f>VLOOKUP($C163,факт!$D$8:$JF$250,14,0)</f>
        <v>0</v>
      </c>
      <c r="CG163" s="44">
        <f>SUM(BW163*$F163)</f>
        <v>0</v>
      </c>
      <c r="CH163" s="44">
        <f>SUM(BY163*$F163)</f>
        <v>0</v>
      </c>
      <c r="CI163" s="44">
        <f>SUM(CA163*$F163)</f>
        <v>0</v>
      </c>
      <c r="CJ163" s="44">
        <f t="shared" si="5985"/>
        <v>0</v>
      </c>
      <c r="CK163" s="44">
        <f t="shared" si="5986"/>
        <v>0</v>
      </c>
      <c r="CL163" s="47">
        <f>'СДП (план)'!Y164</f>
        <v>0</v>
      </c>
      <c r="CM163" s="44">
        <f>'СДП (план)'!Z164</f>
        <v>0</v>
      </c>
      <c r="CN163" s="44">
        <f t="shared" si="6037"/>
        <v>0</v>
      </c>
      <c r="CO163" s="44">
        <f t="shared" si="6038"/>
        <v>0</v>
      </c>
      <c r="CP163" s="44">
        <f>VLOOKUP($C163,факт!$D$8:$JF$250,33,0)</f>
        <v>0</v>
      </c>
      <c r="CQ163" s="44">
        <f>VLOOKUP($C163,факт!$D$8:$JF$250,34,0)</f>
        <v>0</v>
      </c>
      <c r="CR163" s="44">
        <f>VLOOKUP($C163,факт!$D$8:$JF$250,35,0)</f>
        <v>0</v>
      </c>
      <c r="CS163" s="44">
        <f>VLOOKUP($C163,факт!$D$8:$JF$250,36,0)</f>
        <v>0</v>
      </c>
      <c r="CT163" s="44">
        <f>VLOOKUP($C163,факт!$D$8:$JF$250,37,0)</f>
        <v>0</v>
      </c>
      <c r="CU163" s="44">
        <f>VLOOKUP($C163,факт!$D$8:$JF$250,38,0)</f>
        <v>0</v>
      </c>
      <c r="CV163" s="44">
        <f>SUM(CL163*$F163)</f>
        <v>0</v>
      </c>
      <c r="CW163" s="44">
        <f>SUM(CN163*$F163)</f>
        <v>0</v>
      </c>
      <c r="CX163" s="44">
        <f>SUM(CP163*$F163)</f>
        <v>0</v>
      </c>
      <c r="CY163" s="44">
        <f t="shared" si="6039"/>
        <v>0</v>
      </c>
      <c r="CZ163" s="44">
        <f t="shared" si="6040"/>
        <v>0</v>
      </c>
      <c r="DA163" s="46">
        <f>'СДП (план)'!AA164</f>
        <v>0</v>
      </c>
      <c r="DB163" s="46">
        <f>'СДП (план)'!AB164</f>
        <v>0</v>
      </c>
      <c r="DC163" s="44">
        <f t="shared" si="6041"/>
        <v>0</v>
      </c>
      <c r="DD163" s="44">
        <f t="shared" si="6042"/>
        <v>0</v>
      </c>
      <c r="DE163" s="44">
        <f>VLOOKUP($C163,факт!$D$8:$JF$250,45,0)</f>
        <v>0</v>
      </c>
      <c r="DF163" s="44">
        <f>VLOOKUP($C163,факт!$D$8:$JF$250,46,0)</f>
        <v>0</v>
      </c>
      <c r="DG163" s="44">
        <f>VLOOKUP($C163,факт!$D$8:$JF$250,47,0)</f>
        <v>0</v>
      </c>
      <c r="DH163" s="44">
        <f>VLOOKUP($C163,факт!$D$8:$JF$250,48,0)</f>
        <v>0</v>
      </c>
      <c r="DI163" s="44">
        <f>VLOOKUP($C163,факт!$D$8:$JF$250,49,0)</f>
        <v>0</v>
      </c>
      <c r="DJ163" s="44">
        <f>VLOOKUP($C163,факт!$D$8:$JF$250,50,0)</f>
        <v>0</v>
      </c>
      <c r="DK163" s="44">
        <f>SUM(DA163*$F163)</f>
        <v>0</v>
      </c>
      <c r="DL163" s="44">
        <f>SUM(DC163*$F163)</f>
        <v>0</v>
      </c>
      <c r="DM163" s="44">
        <f>SUM(DE163*$F163)</f>
        <v>0</v>
      </c>
      <c r="DN163" s="44">
        <f t="shared" si="6043"/>
        <v>0</v>
      </c>
      <c r="DO163" s="44">
        <f t="shared" si="6044"/>
        <v>0</v>
      </c>
      <c r="DP163" s="5">
        <f>'СДП (план)'!AC164</f>
        <v>0</v>
      </c>
      <c r="DQ163" s="3">
        <f>'СДП (план)'!AD164</f>
        <v>0</v>
      </c>
      <c r="DR163" s="44">
        <f t="shared" si="6045"/>
        <v>0</v>
      </c>
      <c r="DS163" s="44">
        <f t="shared" si="6046"/>
        <v>0</v>
      </c>
      <c r="DT163" s="44">
        <f>VLOOKUP($C163,факт!$D$8:$JF$250,231,0)</f>
        <v>0</v>
      </c>
      <c r="DU163" s="44">
        <f>VLOOKUP($C163,факт!$D$8:$JF$250,232,0)</f>
        <v>0</v>
      </c>
      <c r="DV163" s="44">
        <f>VLOOKUP($C163,факт!$D$8:$JF$250,233,0)</f>
        <v>0</v>
      </c>
      <c r="DW163" s="44">
        <f>VLOOKUP($C163,факт!$D$8:$JF$250,234,0)</f>
        <v>0</v>
      </c>
      <c r="DX163" s="44">
        <f>VLOOKUP($C163,факт!$D$8:$JF$250,235,0)</f>
        <v>0</v>
      </c>
      <c r="DY163" s="44">
        <f>VLOOKUP($C163,факт!$D$8:$JF$250,236,0)</f>
        <v>0</v>
      </c>
      <c r="DZ163" s="44">
        <f>SUM(DP163*$F163)</f>
        <v>0</v>
      </c>
      <c r="EA163" s="44">
        <f>SUM(DR163*$F163)</f>
        <v>0</v>
      </c>
      <c r="EB163" s="44">
        <f>SUM(DT163*$F163)</f>
        <v>0</v>
      </c>
      <c r="EC163" s="44">
        <f t="shared" si="6047"/>
        <v>0</v>
      </c>
      <c r="ED163" s="44">
        <f t="shared" si="6048"/>
        <v>0</v>
      </c>
      <c r="EE163" s="44">
        <f>'СДП (план)'!CY164</f>
        <v>0</v>
      </c>
      <c r="EF163" s="44">
        <f>'СДП (план)'!CZ164</f>
        <v>0</v>
      </c>
      <c r="EG163" s="44">
        <f t="shared" si="6049"/>
        <v>0</v>
      </c>
      <c r="EH163" s="44">
        <f t="shared" si="6050"/>
        <v>0</v>
      </c>
      <c r="EI163" s="44"/>
      <c r="EJ163" s="44"/>
      <c r="EK163" s="44"/>
      <c r="EL163" s="44"/>
      <c r="EM163" s="44"/>
      <c r="EN163" s="44"/>
      <c r="EO163" s="44"/>
      <c r="EP163" s="44"/>
      <c r="EQ163" s="44"/>
      <c r="ER163" s="44"/>
      <c r="ES163" s="44"/>
      <c r="ET163" s="45">
        <f>'СДП (план)'!AE164</f>
        <v>1</v>
      </c>
      <c r="EU163" s="44">
        <f>'СДП (план)'!AF164</f>
        <v>15571.08</v>
      </c>
      <c r="EV163" s="44">
        <f t="shared" si="6051"/>
        <v>0.5</v>
      </c>
      <c r="EW163" s="44">
        <f t="shared" si="6052"/>
        <v>7785.5399999999991</v>
      </c>
      <c r="EX163" s="44">
        <f>VLOOKUP($C163,факт!$D$8:$JF$250,159,0)</f>
        <v>1</v>
      </c>
      <c r="EY163" s="44">
        <f>VLOOKUP($C163,факт!$D$8:$JF$250,160,0)</f>
        <v>15571.08</v>
      </c>
      <c r="EZ163" s="44">
        <f>VLOOKUP($C163,факт!$D$8:$JF$250,161,0)</f>
        <v>7</v>
      </c>
      <c r="FA163" s="44">
        <f>VLOOKUP($C163,факт!$D$8:$JF$250,162,0)</f>
        <v>0</v>
      </c>
      <c r="FB163" s="44">
        <f>VLOOKUP($C163,факт!$D$8:$JF$250,163,0)</f>
        <v>0</v>
      </c>
      <c r="FC163" s="44">
        <f>VLOOKUP($C163,факт!$D$8:$JF$250,164,0)</f>
        <v>0</v>
      </c>
      <c r="FD163" s="44">
        <f>SUM(ET163*$F163)</f>
        <v>0.74</v>
      </c>
      <c r="FE163" s="44">
        <f>SUM(EV163*$F163)</f>
        <v>0.37</v>
      </c>
      <c r="FF163" s="44">
        <f>SUM(EX163*$F163)</f>
        <v>0.74</v>
      </c>
      <c r="FG163" s="44">
        <f t="shared" si="6203"/>
        <v>0.5</v>
      </c>
      <c r="FH163" s="44">
        <f t="shared" si="6204"/>
        <v>7785.5400000000009</v>
      </c>
      <c r="FI163" s="5">
        <f>'СДП (план)'!AG164</f>
        <v>3</v>
      </c>
      <c r="FJ163" s="3">
        <f>'СДП (план)'!AH164</f>
        <v>46713.24</v>
      </c>
      <c r="FK163" s="44">
        <f t="shared" si="6055"/>
        <v>1.5</v>
      </c>
      <c r="FL163" s="44">
        <f t="shared" si="6056"/>
        <v>23356.62</v>
      </c>
      <c r="FM163" s="44">
        <f>VLOOKUP($C163,факт!$D$8:$JF$250,165,0)</f>
        <v>0</v>
      </c>
      <c r="FN163" s="44">
        <f>VLOOKUP($C163,факт!$D$8:$JF$250,166,0)</f>
        <v>0</v>
      </c>
      <c r="FO163" s="44">
        <f>VLOOKUP($C163,факт!$D$8:$JF$250,167,0)</f>
        <v>0</v>
      </c>
      <c r="FP163" s="44">
        <f>VLOOKUP($C163,факт!$D$8:$JF$250,168,0)</f>
        <v>0</v>
      </c>
      <c r="FQ163" s="44">
        <f>VLOOKUP($C163,факт!$D$8:$JF$250,169,0)</f>
        <v>0</v>
      </c>
      <c r="FR163" s="44">
        <f>VLOOKUP($C163,факт!$D$8:$JF$250,170,0)</f>
        <v>0</v>
      </c>
      <c r="FS163" s="44">
        <f>SUM(FI163*$F163)</f>
        <v>2.2199999999999998</v>
      </c>
      <c r="FT163" s="44">
        <f>SUM(FK163*$F163)</f>
        <v>1.1099999999999999</v>
      </c>
      <c r="FU163" s="44">
        <f>SUM(FM163*$F163)</f>
        <v>0</v>
      </c>
      <c r="FV163" s="44">
        <f t="shared" ref="FV163" si="6249">SUM(FM163-FK163)</f>
        <v>-1.5</v>
      </c>
      <c r="FW163" s="44">
        <f t="shared" si="6207"/>
        <v>-23356.62</v>
      </c>
      <c r="FX163" s="5">
        <f>'СДП (план)'!AI164</f>
        <v>0</v>
      </c>
      <c r="FY163" s="3">
        <f>'СДП (план)'!AJ164</f>
        <v>0</v>
      </c>
      <c r="FZ163" s="44">
        <f t="shared" si="6059"/>
        <v>0</v>
      </c>
      <c r="GA163" s="44">
        <f t="shared" si="6060"/>
        <v>0</v>
      </c>
      <c r="GB163" s="44">
        <f>VLOOKUP($C163,факт!$D$8:$JF$250,219,0)</f>
        <v>0</v>
      </c>
      <c r="GC163" s="44">
        <f>VLOOKUP($C163,факт!$D$8:$JF$250,220,0)</f>
        <v>0</v>
      </c>
      <c r="GD163" s="44">
        <f>VLOOKUP($C163,факт!$D$8:$JF$250,221,0)</f>
        <v>0</v>
      </c>
      <c r="GE163" s="44">
        <f>VLOOKUP($C163,факт!$D$8:$JF$250,222,0)</f>
        <v>0</v>
      </c>
      <c r="GF163" s="44">
        <f>VLOOKUP($C163,факт!$D$8:$JF$250,223,0)</f>
        <v>0</v>
      </c>
      <c r="GG163" s="44">
        <f>VLOOKUP($C163,факт!$D$8:$JF$250,224,0)</f>
        <v>0</v>
      </c>
      <c r="GH163" s="44">
        <f>SUM(FX163*$F163)</f>
        <v>0</v>
      </c>
      <c r="GI163" s="44">
        <f>SUM(FZ163*$F163)</f>
        <v>0</v>
      </c>
      <c r="GJ163" s="44">
        <f>SUM(GB163*$F163)</f>
        <v>0</v>
      </c>
      <c r="GK163" s="44">
        <f t="shared" si="6209"/>
        <v>0</v>
      </c>
      <c r="GL163" s="44">
        <f t="shared" si="6210"/>
        <v>0</v>
      </c>
      <c r="GM163" s="45">
        <f>'СДП (план)'!AK164</f>
        <v>0</v>
      </c>
      <c r="GN163" s="44">
        <f>'СДП (план)'!AL164</f>
        <v>0</v>
      </c>
      <c r="GO163" s="44">
        <f t="shared" si="6063"/>
        <v>0</v>
      </c>
      <c r="GP163" s="44">
        <f t="shared" si="6064"/>
        <v>0</v>
      </c>
      <c r="GQ163" s="44">
        <f>VLOOKUP($C163,факт!$D$8:$JF$250,237,0)</f>
        <v>0</v>
      </c>
      <c r="GR163" s="44">
        <f>VLOOKUP($C163,факт!$D$8:$JF$250,238,0)</f>
        <v>0</v>
      </c>
      <c r="GS163" s="44">
        <f>VLOOKUP($C163,факт!$D$8:$JF$250,239,0)</f>
        <v>0</v>
      </c>
      <c r="GT163" s="44">
        <f>VLOOKUP($C163,факт!$D$8:$JF$250,240,0)</f>
        <v>0</v>
      </c>
      <c r="GU163" s="44">
        <f>VLOOKUP($C163,факт!$D$8:$JF$250,241,0)</f>
        <v>0</v>
      </c>
      <c r="GV163" s="44">
        <f>VLOOKUP($C163,факт!$D$8:$JF$250,242,0)</f>
        <v>0</v>
      </c>
      <c r="GW163" s="44">
        <f>SUM(GM163*$F163)</f>
        <v>0</v>
      </c>
      <c r="GX163" s="44">
        <f>SUM(GO163*$F163)</f>
        <v>0</v>
      </c>
      <c r="GY163" s="44">
        <f>SUM(GQ163*$F163)</f>
        <v>0</v>
      </c>
      <c r="GZ163" s="44">
        <f t="shared" si="6065"/>
        <v>0</v>
      </c>
      <c r="HA163" s="44">
        <f t="shared" si="6066"/>
        <v>0</v>
      </c>
      <c r="HB163" s="46">
        <f>'СДП (план)'!AM164</f>
        <v>0</v>
      </c>
      <c r="HC163" s="127">
        <f>'СДП (план)'!AN164</f>
        <v>0</v>
      </c>
      <c r="HD163" s="44">
        <f t="shared" si="6067"/>
        <v>0</v>
      </c>
      <c r="HE163" s="44">
        <f t="shared" si="6068"/>
        <v>0</v>
      </c>
      <c r="HF163" s="44"/>
      <c r="HG163" s="44"/>
      <c r="HH163" s="44"/>
      <c r="HI163" s="44"/>
      <c r="HJ163" s="44"/>
      <c r="HK163" s="44"/>
      <c r="HL163" s="44">
        <f>SUM(HB163*$F163)</f>
        <v>0</v>
      </c>
      <c r="HM163" s="44">
        <f>SUM(HD163*$F163)</f>
        <v>0</v>
      </c>
      <c r="HN163" s="44">
        <f>SUM(HF163*$F163)</f>
        <v>0</v>
      </c>
      <c r="HO163" s="44">
        <f t="shared" si="6069"/>
        <v>0</v>
      </c>
      <c r="HP163" s="44">
        <f t="shared" si="6070"/>
        <v>0</v>
      </c>
      <c r="HQ163" s="45">
        <f>'СДП (план)'!AO164</f>
        <v>0</v>
      </c>
      <c r="HR163" s="44">
        <f>'СДП (план)'!AP164</f>
        <v>0</v>
      </c>
      <c r="HS163" s="44">
        <f t="shared" si="6071"/>
        <v>0</v>
      </c>
      <c r="HT163" s="44">
        <f t="shared" si="6072"/>
        <v>0</v>
      </c>
      <c r="HU163" s="44">
        <f>VLOOKUP($C163,факт!$D$8:$JF$250,171,0)</f>
        <v>0</v>
      </c>
      <c r="HV163" s="44">
        <f>VLOOKUP($C163,факт!$D$8:$JF$250,172,0)</f>
        <v>0</v>
      </c>
      <c r="HW163" s="44">
        <f>VLOOKUP($C163,факт!$D$8:$JF$250,173,0)</f>
        <v>0</v>
      </c>
      <c r="HX163" s="44">
        <f>VLOOKUP($C163,факт!$D$8:$JF$250,174,0)</f>
        <v>0</v>
      </c>
      <c r="HY163" s="44">
        <f>VLOOKUP($C163,факт!$D$8:$JF$250,175,0)</f>
        <v>0</v>
      </c>
      <c r="HZ163" s="44">
        <f>VLOOKUP($C163,факт!$D$8:$JF$250,176,0)</f>
        <v>0</v>
      </c>
      <c r="IA163" s="44">
        <f>SUM(HQ163*$F163)</f>
        <v>0</v>
      </c>
      <c r="IB163" s="44">
        <f>SUM(HS163*$F163)</f>
        <v>0</v>
      </c>
      <c r="IC163" s="44">
        <f>SUM(HU163*$F163)</f>
        <v>0</v>
      </c>
      <c r="ID163" s="44">
        <f t="shared" si="6073"/>
        <v>0</v>
      </c>
      <c r="IE163" s="44">
        <f t="shared" si="6074"/>
        <v>0</v>
      </c>
      <c r="IF163" s="45">
        <f>'СДП (план)'!AQ164</f>
        <v>0</v>
      </c>
      <c r="IG163" s="44">
        <f>'СДП (план)'!AR164</f>
        <v>0</v>
      </c>
      <c r="IH163" s="44">
        <f t="shared" si="6075"/>
        <v>0</v>
      </c>
      <c r="II163" s="44">
        <f t="shared" si="6076"/>
        <v>0</v>
      </c>
      <c r="IJ163" s="44"/>
      <c r="IK163" s="44"/>
      <c r="IL163" s="44"/>
      <c r="IM163" s="44"/>
      <c r="IN163" s="44"/>
      <c r="IO163" s="44"/>
      <c r="IP163" s="44">
        <f>SUM(IF163*$F163)</f>
        <v>0</v>
      </c>
      <c r="IQ163" s="44">
        <f>SUM(IH163*$F163)</f>
        <v>0</v>
      </c>
      <c r="IR163" s="44">
        <f>SUM(IJ163*$F163)</f>
        <v>0</v>
      </c>
      <c r="IS163" s="44">
        <f t="shared" si="6077"/>
        <v>0</v>
      </c>
      <c r="IT163" s="44">
        <f t="shared" si="6078"/>
        <v>0</v>
      </c>
      <c r="IU163" s="45">
        <f>'СДП (план)'!AS164</f>
        <v>0</v>
      </c>
      <c r="IV163" s="44">
        <f>'СДП (план)'!AT164</f>
        <v>0</v>
      </c>
      <c r="IW163" s="44">
        <f t="shared" si="6079"/>
        <v>0</v>
      </c>
      <c r="IX163" s="44">
        <f t="shared" si="6080"/>
        <v>0</v>
      </c>
      <c r="IY163" s="44">
        <f>VLOOKUP($C163,факт!$D$8:$JF$250,183,0)</f>
        <v>0</v>
      </c>
      <c r="IZ163" s="44">
        <f>VLOOKUP($C163,факт!$D$8:$JF$250,184,0)</f>
        <v>0</v>
      </c>
      <c r="JA163" s="44">
        <f>VLOOKUP($C163,факт!$D$8:$JF$250,185,0)</f>
        <v>0</v>
      </c>
      <c r="JB163" s="44">
        <f>VLOOKUP($C163,факт!$D$8:$JF$250,186,0)</f>
        <v>0</v>
      </c>
      <c r="JC163" s="44">
        <f>VLOOKUP($C163,факт!$D$8:$JF$250,187,0)</f>
        <v>0</v>
      </c>
      <c r="JD163" s="44">
        <f>VLOOKUP($C163,факт!$D$8:$JF$250,188,0)</f>
        <v>0</v>
      </c>
      <c r="JE163" s="44">
        <f>SUM(IU163*$F163)</f>
        <v>0</v>
      </c>
      <c r="JF163" s="44">
        <f>SUM(IW163*$F163)</f>
        <v>0</v>
      </c>
      <c r="JG163" s="44">
        <f>SUM(IY163*$F163)</f>
        <v>0</v>
      </c>
      <c r="JH163" s="44">
        <f t="shared" si="6081"/>
        <v>0</v>
      </c>
      <c r="JI163" s="44">
        <f t="shared" si="6082"/>
        <v>0</v>
      </c>
      <c r="JJ163" s="5">
        <f>'СДП (план)'!AU164</f>
        <v>0</v>
      </c>
      <c r="JK163" s="3">
        <f>'СДП (план)'!AV164</f>
        <v>0</v>
      </c>
      <c r="JL163" s="44">
        <f t="shared" si="6083"/>
        <v>0</v>
      </c>
      <c r="JM163" s="44">
        <f t="shared" si="6084"/>
        <v>0</v>
      </c>
      <c r="JN163" s="44">
        <f>VLOOKUP($C163,факт!$D$8:$JF$250,189,0)</f>
        <v>0</v>
      </c>
      <c r="JO163" s="44">
        <f>VLOOKUP($C163,факт!$D$8:$JF$250,190,0)</f>
        <v>0</v>
      </c>
      <c r="JP163" s="44">
        <f>VLOOKUP($C163,факт!$D$8:$JF$250,191,0)</f>
        <v>0</v>
      </c>
      <c r="JQ163" s="44">
        <f>VLOOKUP($C163,факт!$D$8:$JF$250,192,0)</f>
        <v>0</v>
      </c>
      <c r="JR163" s="44">
        <f>VLOOKUP($C163,факт!$D$8:$JF$250,193,0)</f>
        <v>0</v>
      </c>
      <c r="JS163" s="44">
        <f>VLOOKUP($C163,факт!$D$8:$JF$250,194,0)</f>
        <v>0</v>
      </c>
      <c r="JT163" s="44">
        <f>SUM(JJ163*$F163)</f>
        <v>0</v>
      </c>
      <c r="JU163" s="44">
        <f>SUM(JL163*$F163)</f>
        <v>0</v>
      </c>
      <c r="JV163" s="44">
        <f>SUM(JN163*$F163)</f>
        <v>0</v>
      </c>
      <c r="JW163" s="44">
        <f t="shared" si="6085"/>
        <v>0</v>
      </c>
      <c r="JX163" s="44">
        <f t="shared" si="6086"/>
        <v>0</v>
      </c>
      <c r="JY163" s="5">
        <f>'СДП (план)'!AW164</f>
        <v>0</v>
      </c>
      <c r="JZ163" s="3">
        <f>'СДП (план)'!AX164</f>
        <v>0</v>
      </c>
      <c r="KA163" s="44">
        <f t="shared" si="6087"/>
        <v>0</v>
      </c>
      <c r="KB163" s="44">
        <f t="shared" si="6088"/>
        <v>0</v>
      </c>
      <c r="KC163" s="44">
        <f>VLOOKUP($C163,факт!$D$8:$JF$250,177,0)</f>
        <v>0</v>
      </c>
      <c r="KD163" s="44">
        <f>VLOOKUP($C163,факт!$D$8:$JF$250,178,0)</f>
        <v>0</v>
      </c>
      <c r="KE163" s="44">
        <f>VLOOKUP($C163,факт!$D$8:$JF$250,179,0)</f>
        <v>0</v>
      </c>
      <c r="KF163" s="44">
        <f>VLOOKUP($C163,факт!$D$8:$JF$250,180,0)</f>
        <v>0</v>
      </c>
      <c r="KG163" s="44">
        <f>VLOOKUP($C163,факт!$D$8:$JF$250,181,0)</f>
        <v>0</v>
      </c>
      <c r="KH163" s="44">
        <f>VLOOKUP($C163,факт!$D$8:$JF$250,182,0)</f>
        <v>0</v>
      </c>
      <c r="KI163" s="44">
        <f>SUM(JY163*$F163)</f>
        <v>0</v>
      </c>
      <c r="KJ163" s="44">
        <f>SUM(KA163*$F163)</f>
        <v>0</v>
      </c>
      <c r="KK163" s="44">
        <f>SUM(KC163*$F163)</f>
        <v>0</v>
      </c>
      <c r="KL163" s="44">
        <f t="shared" si="6089"/>
        <v>0</v>
      </c>
      <c r="KM163" s="44">
        <f t="shared" si="6090"/>
        <v>0</v>
      </c>
      <c r="KN163" s="5">
        <f>'СДП (план)'!AY164</f>
        <v>0</v>
      </c>
      <c r="KO163" s="3">
        <f>'СДП (план)'!AZ164</f>
        <v>0</v>
      </c>
      <c r="KP163" s="44">
        <f t="shared" si="6091"/>
        <v>0</v>
      </c>
      <c r="KQ163" s="44">
        <f t="shared" si="6092"/>
        <v>0</v>
      </c>
      <c r="KR163" s="44"/>
      <c r="KS163" s="44"/>
      <c r="KT163" s="44"/>
      <c r="KU163" s="44"/>
      <c r="KV163" s="44"/>
      <c r="KW163" s="44"/>
      <c r="KX163" s="44">
        <f>SUM(KN163*$F163)</f>
        <v>0</v>
      </c>
      <c r="KY163" s="44">
        <f>SUM(KP163*$F163)</f>
        <v>0</v>
      </c>
      <c r="KZ163" s="44">
        <f>SUM(KR163*$F163)</f>
        <v>0</v>
      </c>
      <c r="LA163" s="44">
        <f t="shared" si="6093"/>
        <v>0</v>
      </c>
      <c r="LB163" s="44">
        <f t="shared" si="6094"/>
        <v>0</v>
      </c>
      <c r="LC163" s="45">
        <f>'СДП (план)'!BA164</f>
        <v>0</v>
      </c>
      <c r="LD163" s="44">
        <f>'СДП (план)'!BB164</f>
        <v>0</v>
      </c>
      <c r="LE163" s="44">
        <f t="shared" si="6095"/>
        <v>0</v>
      </c>
      <c r="LF163" s="44">
        <f t="shared" si="6096"/>
        <v>0</v>
      </c>
      <c r="LG163" s="44">
        <f>VLOOKUP($C163,факт!$D$8:$JF$250,111,0)</f>
        <v>0</v>
      </c>
      <c r="LH163" s="44">
        <f>VLOOKUP($C163,факт!$D$8:$JF$250,112,0)</f>
        <v>0</v>
      </c>
      <c r="LI163" s="44">
        <f>VLOOKUP($C163,факт!$D$8:$JF$250,113,0)</f>
        <v>0</v>
      </c>
      <c r="LJ163" s="44">
        <f>VLOOKUP($C163,факт!$D$8:$JF$250,114,0)</f>
        <v>0</v>
      </c>
      <c r="LK163" s="44">
        <f>VLOOKUP($C163,факт!$D$8:$JF$250,115,0)</f>
        <v>0</v>
      </c>
      <c r="LL163" s="44">
        <f>VLOOKUP($C163,факт!$D$8:$JF$250,116,0)</f>
        <v>0</v>
      </c>
      <c r="LM163" s="44">
        <f>SUM(LC163*$F163)</f>
        <v>0</v>
      </c>
      <c r="LN163" s="44">
        <f>SUM(LE163*$F163)</f>
        <v>0</v>
      </c>
      <c r="LO163" s="44">
        <f>SUM(LG163*$F163)</f>
        <v>0</v>
      </c>
      <c r="LP163" s="44">
        <f t="shared" si="6097"/>
        <v>0</v>
      </c>
      <c r="LQ163" s="44">
        <f t="shared" si="6098"/>
        <v>0</v>
      </c>
      <c r="LR163" s="45">
        <f>'СДП (план)'!BC164</f>
        <v>0</v>
      </c>
      <c r="LS163" s="44">
        <f>'СДП (план)'!BD164</f>
        <v>0</v>
      </c>
      <c r="LT163" s="44">
        <f t="shared" si="6099"/>
        <v>0</v>
      </c>
      <c r="LU163" s="44">
        <f t="shared" si="6100"/>
        <v>0</v>
      </c>
      <c r="LV163" s="44">
        <f>VLOOKUP($C163,факт!$D$8:$JF$250,117,0)</f>
        <v>0</v>
      </c>
      <c r="LW163" s="44">
        <f>VLOOKUP($C163,факт!$D$8:$JF$250,118,0)</f>
        <v>0</v>
      </c>
      <c r="LX163" s="44">
        <f>VLOOKUP($C163,факт!$D$8:$JF$250,119,0)</f>
        <v>0</v>
      </c>
      <c r="LY163" s="44">
        <f>VLOOKUP($C163,факт!$D$8:$JF$250,120,0)</f>
        <v>0</v>
      </c>
      <c r="LZ163" s="44">
        <f>VLOOKUP($C163,факт!$D$8:$JF$250,121,0)</f>
        <v>0</v>
      </c>
      <c r="MA163" s="44">
        <f>VLOOKUP($C163,факт!$D$8:$JF$250,122,0)</f>
        <v>0</v>
      </c>
      <c r="MB163" s="44">
        <f>SUM(LR163*$F163)</f>
        <v>0</v>
      </c>
      <c r="MC163" s="44">
        <f>SUM(LT163*$F163)</f>
        <v>0</v>
      </c>
      <c r="MD163" s="44">
        <f>SUM(LV163*$F163)</f>
        <v>0</v>
      </c>
      <c r="ME163" s="44">
        <f t="shared" si="6101"/>
        <v>0</v>
      </c>
      <c r="MF163" s="44">
        <f t="shared" si="6102"/>
        <v>0</v>
      </c>
      <c r="MG163" s="47">
        <f>'СДП (план)'!BE164</f>
        <v>8</v>
      </c>
      <c r="MH163" s="47">
        <f>'СДП (план)'!BF164</f>
        <v>124568.64</v>
      </c>
      <c r="MI163" s="44">
        <f t="shared" si="6103"/>
        <v>4</v>
      </c>
      <c r="MJ163" s="44">
        <f t="shared" si="6104"/>
        <v>62284.319999999992</v>
      </c>
      <c r="MK163" s="44">
        <f>VLOOKUP($C163,факт!$D$8:$JF$250,63,0)</f>
        <v>2</v>
      </c>
      <c r="ML163" s="44">
        <f>VLOOKUP($C163,факт!$D$8:$JF$250,64,0)</f>
        <v>31142.16</v>
      </c>
      <c r="MM163" s="44">
        <f>VLOOKUP($C163,факт!$D$8:$JF$250,65,0)</f>
        <v>13</v>
      </c>
      <c r="MN163" s="44">
        <f>VLOOKUP($C163,факт!$D$8:$JF$250,66,0)</f>
        <v>0</v>
      </c>
      <c r="MO163" s="44">
        <f>VLOOKUP($C163,факт!$D$8:$JF$250,67,0)</f>
        <v>0</v>
      </c>
      <c r="MP163" s="44">
        <f>VLOOKUP($C163,факт!$D$8:$JF$250,68,0)</f>
        <v>0</v>
      </c>
      <c r="MQ163" s="44">
        <f>SUM(MG163*$F163)</f>
        <v>5.92</v>
      </c>
      <c r="MR163" s="44">
        <f>SUM(MI163*$F163)</f>
        <v>2.96</v>
      </c>
      <c r="MS163" s="44">
        <f>SUM(MK163*$F163)</f>
        <v>1.48</v>
      </c>
      <c r="MT163" s="44">
        <f t="shared" si="6105"/>
        <v>-2</v>
      </c>
      <c r="MU163" s="44">
        <f t="shared" si="6106"/>
        <v>-31142.159999999993</v>
      </c>
      <c r="MV163" s="47">
        <f>'СДП (план)'!BG164</f>
        <v>0</v>
      </c>
      <c r="MW163" s="47">
        <f>'СДП (план)'!BH164</f>
        <v>0</v>
      </c>
      <c r="MX163" s="44">
        <f t="shared" si="6107"/>
        <v>0</v>
      </c>
      <c r="MY163" s="44">
        <f t="shared" si="6108"/>
        <v>0</v>
      </c>
      <c r="MZ163" s="44">
        <f>VLOOKUP($C163,факт!$D$8:$JF$250,129,0)</f>
        <v>0</v>
      </c>
      <c r="NA163" s="44">
        <f>VLOOKUP($C163,факт!$D$8:$JF$250,130,0)</f>
        <v>0</v>
      </c>
      <c r="NB163" s="44">
        <f>VLOOKUP($C163,факт!$D$8:$JF$250,131,0)</f>
        <v>0</v>
      </c>
      <c r="NC163" s="44">
        <f>VLOOKUP($C163,факт!$D$8:$JF$250,132,0)</f>
        <v>0</v>
      </c>
      <c r="ND163" s="44">
        <f>VLOOKUP($C163,факт!$D$8:$JF$250,133,0)</f>
        <v>0</v>
      </c>
      <c r="NE163" s="44">
        <f>VLOOKUP($C163,факт!$D$8:$JF$250,134,0)</f>
        <v>0</v>
      </c>
      <c r="NF163" s="44">
        <f>SUM(MV163*$F163)</f>
        <v>0</v>
      </c>
      <c r="NG163" s="44">
        <f>SUM(MX163*$F163)</f>
        <v>0</v>
      </c>
      <c r="NH163" s="44">
        <f>SUM(MZ163*$F163)</f>
        <v>0</v>
      </c>
      <c r="NI163" s="44">
        <f t="shared" si="6109"/>
        <v>0</v>
      </c>
      <c r="NJ163" s="44">
        <f t="shared" si="6110"/>
        <v>0</v>
      </c>
      <c r="NK163" s="45">
        <f>'СДП (план)'!BI164</f>
        <v>0</v>
      </c>
      <c r="NL163" s="44">
        <f>'СДП (план)'!BJ164</f>
        <v>0</v>
      </c>
      <c r="NM163" s="44">
        <f t="shared" si="6111"/>
        <v>0</v>
      </c>
      <c r="NN163" s="44">
        <f t="shared" si="6112"/>
        <v>0</v>
      </c>
      <c r="NO163" s="44">
        <f>VLOOKUP($C163,факт!$D$8:$JF$250,87,0)</f>
        <v>0</v>
      </c>
      <c r="NP163" s="44">
        <f>VLOOKUP($C163,факт!$D$8:$JF$250,88,0)</f>
        <v>0</v>
      </c>
      <c r="NQ163" s="44">
        <f>VLOOKUP($C163,факт!$D$8:$JF$250,89,0)</f>
        <v>0</v>
      </c>
      <c r="NR163" s="44">
        <f>VLOOKUP($C163,факт!$D$8:$JF$250,90,0)</f>
        <v>0</v>
      </c>
      <c r="NS163" s="44">
        <f>VLOOKUP($C163,факт!$D$8:$JF$250,91,0)</f>
        <v>0</v>
      </c>
      <c r="NT163" s="44">
        <f>VLOOKUP($C163,факт!$D$8:$JF$250,92,0)</f>
        <v>0</v>
      </c>
      <c r="NU163" s="44">
        <f>SUM(NK163*$F163)</f>
        <v>0</v>
      </c>
      <c r="NV163" s="44">
        <f>SUM(NM163*$F163)</f>
        <v>0</v>
      </c>
      <c r="NW163" s="44">
        <f>SUM(NO163*$F163)</f>
        <v>0</v>
      </c>
      <c r="NX163" s="44">
        <f t="shared" si="6113"/>
        <v>0</v>
      </c>
      <c r="NY163" s="44">
        <f t="shared" si="6114"/>
        <v>0</v>
      </c>
      <c r="NZ163" s="45">
        <f>'СДП (план)'!BK164</f>
        <v>1</v>
      </c>
      <c r="OA163" s="44">
        <f>'СДП (план)'!BL164</f>
        <v>15571.08</v>
      </c>
      <c r="OB163" s="44">
        <f t="shared" si="6115"/>
        <v>0.5</v>
      </c>
      <c r="OC163" s="44">
        <f t="shared" si="6116"/>
        <v>7785.5399999999991</v>
      </c>
      <c r="OD163" s="44">
        <f>VLOOKUP($C163,факт!$D$8:$JF$250,147,0)</f>
        <v>0</v>
      </c>
      <c r="OE163" s="44">
        <f>VLOOKUP($C163,факт!$D$8:$JF$250,148,0)</f>
        <v>0</v>
      </c>
      <c r="OF163" s="44">
        <f>VLOOKUP($C163,факт!$D$8:$JF$250,149,0)</f>
        <v>0</v>
      </c>
      <c r="OG163" s="44">
        <f>VLOOKUP($C163,факт!$D$8:$JF$250,150,0)</f>
        <v>0</v>
      </c>
      <c r="OH163" s="44">
        <f>VLOOKUP($C163,факт!$D$8:$JF$250,151,0)</f>
        <v>0</v>
      </c>
      <c r="OI163" s="44">
        <f>VLOOKUP($C163,факт!$D$8:$JF$250,152,0)</f>
        <v>0</v>
      </c>
      <c r="OJ163" s="44">
        <f>SUM(NZ163*$F163)</f>
        <v>0.74</v>
      </c>
      <c r="OK163" s="44">
        <f>SUM(OB163*$F163)</f>
        <v>0.37</v>
      </c>
      <c r="OL163" s="44">
        <f>SUM(OD163*$F163)</f>
        <v>0</v>
      </c>
      <c r="OM163" s="44">
        <f t="shared" si="6117"/>
        <v>-0.5</v>
      </c>
      <c r="ON163" s="44">
        <f t="shared" si="6118"/>
        <v>-7785.5399999999991</v>
      </c>
      <c r="OO163" s="45">
        <f>'СДП (план)'!BM164</f>
        <v>0</v>
      </c>
      <c r="OP163" s="44">
        <f>'СДП (план)'!BN164</f>
        <v>0</v>
      </c>
      <c r="OQ163" s="44">
        <f t="shared" si="6119"/>
        <v>0</v>
      </c>
      <c r="OR163" s="44">
        <f t="shared" si="6120"/>
        <v>0</v>
      </c>
      <c r="OS163" s="44">
        <f>VLOOKUP($C163,факт!$D$8:$JF$250,195,0)</f>
        <v>0</v>
      </c>
      <c r="OT163" s="44">
        <f>VLOOKUP($C163,факт!$D$8:$JF$250,196,0)</f>
        <v>0</v>
      </c>
      <c r="OU163" s="44">
        <f>VLOOKUP($C163,факт!$D$8:$JF$250,197,0)</f>
        <v>0</v>
      </c>
      <c r="OV163" s="44">
        <f>VLOOKUP($C163,факт!$D$8:$JF$250,198,0)</f>
        <v>0</v>
      </c>
      <c r="OW163" s="44">
        <f>VLOOKUP($C163,факт!$D$8:$JF$250,199,0)</f>
        <v>0</v>
      </c>
      <c r="OX163" s="44">
        <f>VLOOKUP($C163,факт!$D$8:$JF$250,200,0)</f>
        <v>0</v>
      </c>
      <c r="OY163" s="44">
        <f>SUM(OO163*$F163)</f>
        <v>0</v>
      </c>
      <c r="OZ163" s="44">
        <f>SUM(OQ163*$F163)</f>
        <v>0</v>
      </c>
      <c r="PA163" s="44">
        <f>SUM(OS163*$F163)</f>
        <v>0</v>
      </c>
      <c r="PB163" s="44">
        <f t="shared" si="6121"/>
        <v>0</v>
      </c>
      <c r="PC163" s="44">
        <f t="shared" si="6122"/>
        <v>0</v>
      </c>
      <c r="PD163" s="45">
        <f>'СДП (план)'!BO164</f>
        <v>0</v>
      </c>
      <c r="PE163" s="44">
        <f>'СДП (план)'!BP164</f>
        <v>0</v>
      </c>
      <c r="PF163" s="44">
        <f t="shared" si="6123"/>
        <v>0</v>
      </c>
      <c r="PG163" s="44">
        <f t="shared" si="6124"/>
        <v>0</v>
      </c>
      <c r="PH163" s="44">
        <f>VLOOKUP($C163,факт!$D$8:$JF$250,201,0)</f>
        <v>0</v>
      </c>
      <c r="PI163" s="44">
        <f>VLOOKUP($C163,факт!$D$8:$JF$250,202,0)</f>
        <v>0</v>
      </c>
      <c r="PJ163" s="44">
        <f>VLOOKUP($C163,факт!$D$8:$JF$250,203,0)</f>
        <v>0</v>
      </c>
      <c r="PK163" s="44">
        <f>VLOOKUP($C163,факт!$D$8:$JF$250,204,0)</f>
        <v>0</v>
      </c>
      <c r="PL163" s="44">
        <f>VLOOKUP($C163,факт!$D$8:$JF$250,205,0)</f>
        <v>0</v>
      </c>
      <c r="PM163" s="44">
        <f>VLOOKUP($C163,факт!$D$8:$JF$250,206,0)</f>
        <v>0</v>
      </c>
      <c r="PN163" s="44">
        <f>SUM(PD163*$F163)</f>
        <v>0</v>
      </c>
      <c r="PO163" s="44">
        <f>SUM(PF163*$F163)</f>
        <v>0</v>
      </c>
      <c r="PP163" s="44">
        <f>SUM(PH163*$F163)</f>
        <v>0</v>
      </c>
      <c r="PQ163" s="44">
        <f t="shared" si="6125"/>
        <v>0</v>
      </c>
      <c r="PR163" s="44">
        <f t="shared" si="6126"/>
        <v>0</v>
      </c>
      <c r="PS163" s="45">
        <f>'СДП (план)'!BQ164</f>
        <v>0</v>
      </c>
      <c r="PT163" s="44">
        <f>'СДП (план)'!BR164</f>
        <v>0</v>
      </c>
      <c r="PU163" s="44">
        <f t="shared" si="6127"/>
        <v>0</v>
      </c>
      <c r="PV163" s="44">
        <f t="shared" si="6128"/>
        <v>0</v>
      </c>
      <c r="PW163" s="44">
        <f>VLOOKUP($C163,факт!$D$8:$JF$250,207,0)</f>
        <v>0</v>
      </c>
      <c r="PX163" s="44">
        <f>VLOOKUP($C163,факт!$D$8:$JF$250,208,0)</f>
        <v>0</v>
      </c>
      <c r="PY163" s="44">
        <f>VLOOKUP($C163,факт!$D$8:$JF$250,209,0)</f>
        <v>0</v>
      </c>
      <c r="PZ163" s="44">
        <f>VLOOKUP($C163,факт!$D$8:$JF$250,210,0)</f>
        <v>0</v>
      </c>
      <c r="QA163" s="44">
        <f>VLOOKUP($C163,факт!$D$8:$JF$250,211,0)</f>
        <v>0</v>
      </c>
      <c r="QB163" s="44">
        <f>VLOOKUP($C163,факт!$D$8:$JF$250,212,0)</f>
        <v>0</v>
      </c>
      <c r="QC163" s="44">
        <f>SUM(PS163*$F163)</f>
        <v>0</v>
      </c>
      <c r="QD163" s="44">
        <f>SUM(PU163*$F163)</f>
        <v>0</v>
      </c>
      <c r="QE163" s="44">
        <f>SUM(PW163*$F163)</f>
        <v>0</v>
      </c>
      <c r="QF163" s="44">
        <f t="shared" si="5709"/>
        <v>0</v>
      </c>
      <c r="QG163" s="44">
        <f t="shared" si="5710"/>
        <v>0</v>
      </c>
      <c r="QH163" s="45">
        <f>'СДП (план)'!BS164</f>
        <v>51</v>
      </c>
      <c r="QI163" s="44">
        <f>'СДП (план)'!BT164</f>
        <v>952950.0959999999</v>
      </c>
      <c r="QJ163" s="44">
        <f t="shared" si="6129"/>
        <v>25.5</v>
      </c>
      <c r="QK163" s="44">
        <f t="shared" si="6130"/>
        <v>476475.04799999995</v>
      </c>
      <c r="QL163" s="44">
        <f>VLOOKUP($C163,факт!$D$8:$JF$250,213,0)</f>
        <v>0</v>
      </c>
      <c r="QM163" s="44">
        <f>VLOOKUP($C163,факт!$D$8:$JF$250,214,0)</f>
        <v>0</v>
      </c>
      <c r="QN163" s="44">
        <f>VLOOKUP($C163,факт!$D$8:$JF$250,215,0)</f>
        <v>0</v>
      </c>
      <c r="QO163" s="44">
        <f>VLOOKUP($C163,факт!$D$8:$JF$250,216,0)</f>
        <v>0</v>
      </c>
      <c r="QP163" s="44">
        <f>VLOOKUP($C163,факт!$D$8:$JF$250,217,0)</f>
        <v>0</v>
      </c>
      <c r="QQ163" s="44">
        <f>VLOOKUP($C163,факт!$D$8:$JF$250,218,0)</f>
        <v>0</v>
      </c>
      <c r="QR163" s="44">
        <f>SUM(QH163*$F163)</f>
        <v>37.74</v>
      </c>
      <c r="QS163" s="44">
        <f>SUM(QJ163*$F163)</f>
        <v>18.87</v>
      </c>
      <c r="QT163" s="44">
        <f>SUM(QL163*$F163)</f>
        <v>0</v>
      </c>
      <c r="QU163" s="44">
        <f t="shared" si="6229"/>
        <v>-25.5</v>
      </c>
      <c r="QV163" s="44">
        <f t="shared" si="6230"/>
        <v>-476475.04799999995</v>
      </c>
      <c r="QW163" s="45">
        <f>'СДП (план)'!BU164</f>
        <v>0</v>
      </c>
      <c r="QX163" s="44">
        <f>'СДП (план)'!BV164</f>
        <v>0</v>
      </c>
      <c r="QY163" s="44">
        <f t="shared" si="6133"/>
        <v>0</v>
      </c>
      <c r="QZ163" s="44">
        <f t="shared" si="6134"/>
        <v>0</v>
      </c>
      <c r="RA163" s="44">
        <f>VLOOKUP($C163,факт!$D$8:$JF$250,225,0)</f>
        <v>0</v>
      </c>
      <c r="RB163" s="44">
        <f>VLOOKUP($C163,факт!$D$8:$JF$250,226,0)</f>
        <v>0</v>
      </c>
      <c r="RC163" s="44">
        <f>VLOOKUP($C163,факт!$D$8:$JF$250,227,0)</f>
        <v>0</v>
      </c>
      <c r="RD163" s="44">
        <f>VLOOKUP($C163,факт!$D$8:$JF$250,228,0)</f>
        <v>0</v>
      </c>
      <c r="RE163" s="44">
        <f>VLOOKUP($C163,факт!$D$8:$JF$250,229,0)</f>
        <v>0</v>
      </c>
      <c r="RF163" s="44">
        <f>VLOOKUP($C163,факт!$D$8:$JF$250,230,0)</f>
        <v>0</v>
      </c>
      <c r="RG163" s="44">
        <f>SUM(QW163*$F163)</f>
        <v>0</v>
      </c>
      <c r="RH163" s="44">
        <f>SUM(QY163*$F163)</f>
        <v>0</v>
      </c>
      <c r="RI163" s="44">
        <f>SUM(RA163*$F163)</f>
        <v>0</v>
      </c>
      <c r="RJ163" s="44">
        <f t="shared" si="6232"/>
        <v>0</v>
      </c>
      <c r="RK163" s="44">
        <f t="shared" si="6233"/>
        <v>0</v>
      </c>
      <c r="RL163" s="45">
        <f>'СДП (план)'!BW164</f>
        <v>0</v>
      </c>
      <c r="RM163" s="44">
        <f>'СДП (план)'!BX164</f>
        <v>0</v>
      </c>
      <c r="RN163" s="44">
        <f t="shared" si="6137"/>
        <v>0</v>
      </c>
      <c r="RO163" s="44">
        <f t="shared" si="6138"/>
        <v>0</v>
      </c>
      <c r="RP163" s="44">
        <f>VLOOKUP($C163,факт!$D$8:$JF$250,105,0)</f>
        <v>0</v>
      </c>
      <c r="RQ163" s="44">
        <f>VLOOKUP($C163,факт!$D$8:$JF$250,106,0)</f>
        <v>0</v>
      </c>
      <c r="RR163" s="44">
        <f>VLOOKUP($C163,факт!$D$8:$JF$250,107,0)</f>
        <v>0</v>
      </c>
      <c r="RS163" s="44">
        <f>VLOOKUP($C163,факт!$D$8:$JF$250,108,0)</f>
        <v>0</v>
      </c>
      <c r="RT163" s="44">
        <f>VLOOKUP($C163,факт!$D$8:$JF$250,109,0)</f>
        <v>0</v>
      </c>
      <c r="RU163" s="44">
        <f>VLOOKUP($C163,факт!$D$8:$JF$250,110,0)</f>
        <v>0</v>
      </c>
      <c r="RV163" s="44">
        <f>SUM(RL163*$F163)</f>
        <v>0</v>
      </c>
      <c r="RW163" s="44">
        <f>SUM(RN163*$F163)</f>
        <v>0</v>
      </c>
      <c r="RX163" s="44">
        <f>SUM(RP163*$F163)</f>
        <v>0</v>
      </c>
      <c r="RY163" s="44">
        <f t="shared" si="6139"/>
        <v>0</v>
      </c>
      <c r="RZ163" s="44">
        <f t="shared" si="6140"/>
        <v>0</v>
      </c>
      <c r="SA163" s="45">
        <f>'СДП (план)'!BY164</f>
        <v>0</v>
      </c>
      <c r="SB163" s="44">
        <f>'СДП (план)'!BZ164</f>
        <v>0</v>
      </c>
      <c r="SC163" s="44">
        <f t="shared" si="6141"/>
        <v>0</v>
      </c>
      <c r="SD163" s="44">
        <f t="shared" si="6142"/>
        <v>0</v>
      </c>
      <c r="SE163" s="44">
        <f>VLOOKUP($C163,факт!$D$8:$JF$250,69,0)</f>
        <v>0</v>
      </c>
      <c r="SF163" s="44">
        <f>VLOOKUP($C163,факт!$D$8:$JF$250,70,0)</f>
        <v>0</v>
      </c>
      <c r="SG163" s="44">
        <f>VLOOKUP($C163,факт!$D$8:$JF$250,71,0)</f>
        <v>0</v>
      </c>
      <c r="SH163" s="44">
        <f>VLOOKUP($C163,факт!$D$8:$JF$250,72,0)</f>
        <v>0</v>
      </c>
      <c r="SI163" s="44">
        <f>VLOOKUP($C163,факт!$D$8:$JF$250,73,0)</f>
        <v>0</v>
      </c>
      <c r="SJ163" s="44">
        <f>VLOOKUP($C163,факт!$D$8:$JF$250,74,0)</f>
        <v>0</v>
      </c>
      <c r="SK163" s="44">
        <f>SUM(SA163*$F163)</f>
        <v>0</v>
      </c>
      <c r="SL163" s="44">
        <f>SUM(SC163*$F163)</f>
        <v>0</v>
      </c>
      <c r="SM163" s="44">
        <f>SUM(SE163*$F163)</f>
        <v>0</v>
      </c>
      <c r="SN163" s="44">
        <f t="shared" si="6143"/>
        <v>0</v>
      </c>
      <c r="SO163" s="44">
        <f t="shared" si="6144"/>
        <v>0</v>
      </c>
      <c r="SP163" s="45">
        <f>'СДП (план)'!CA164</f>
        <v>0</v>
      </c>
      <c r="SQ163" s="44">
        <f>'СДП (план)'!CB164</f>
        <v>0</v>
      </c>
      <c r="SR163" s="44">
        <f t="shared" si="6145"/>
        <v>0</v>
      </c>
      <c r="SS163" s="44">
        <f t="shared" si="6146"/>
        <v>0</v>
      </c>
      <c r="ST163" s="44"/>
      <c r="SU163" s="44"/>
      <c r="SV163" s="44"/>
      <c r="SW163" s="44"/>
      <c r="SX163" s="44"/>
      <c r="SY163" s="44"/>
      <c r="SZ163" s="44">
        <f>SUM(SP163*$F163)</f>
        <v>0</v>
      </c>
      <c r="TA163" s="44">
        <f>SUM(SR163*$F163)</f>
        <v>0</v>
      </c>
      <c r="TB163" s="44">
        <f>SUM(ST163*$F163)</f>
        <v>0</v>
      </c>
      <c r="TC163" s="44">
        <f t="shared" si="6147"/>
        <v>0</v>
      </c>
      <c r="TD163" s="44">
        <f t="shared" si="6148"/>
        <v>0</v>
      </c>
      <c r="TE163" s="48">
        <f>'СДП (план)'!CC164</f>
        <v>7</v>
      </c>
      <c r="TF163" s="44">
        <f>'СДП (план)'!CD164</f>
        <v>130797.07199999999</v>
      </c>
      <c r="TG163" s="44">
        <f t="shared" si="6149"/>
        <v>3.5</v>
      </c>
      <c r="TH163" s="44">
        <f t="shared" si="6150"/>
        <v>65398.535999999993</v>
      </c>
      <c r="TI163" s="44">
        <f>VLOOKUP($C163,факт!$D$8:$JF$250,135,0)</f>
        <v>0</v>
      </c>
      <c r="TJ163" s="44">
        <f>VLOOKUP($C163,факт!$D$8:$JF$250,136,0)</f>
        <v>0</v>
      </c>
      <c r="TK163" s="44">
        <f>VLOOKUP($C163,факт!$D$8:$JF$250,137,0)</f>
        <v>0</v>
      </c>
      <c r="TL163" s="44">
        <f>VLOOKUP($C163,факт!$D$8:$JF$250,138,0)</f>
        <v>0</v>
      </c>
      <c r="TM163" s="44">
        <f>VLOOKUP($C163,факт!$D$8:$JF$250,139,0)</f>
        <v>0</v>
      </c>
      <c r="TN163" s="44">
        <f>VLOOKUP($C163,факт!$D$8:$JF$250,140,0)</f>
        <v>0</v>
      </c>
      <c r="TO163" s="44">
        <f>SUM(TE163*$F163)</f>
        <v>5.18</v>
      </c>
      <c r="TP163" s="44">
        <f>SUM(TG163*$F163)</f>
        <v>2.59</v>
      </c>
      <c r="TQ163" s="44">
        <f>SUM(TI163*$F163)</f>
        <v>0</v>
      </c>
      <c r="TR163" s="44">
        <f t="shared" si="6151"/>
        <v>-3.5</v>
      </c>
      <c r="TS163" s="44">
        <f t="shared" si="6152"/>
        <v>-65398.535999999993</v>
      </c>
      <c r="TT163" s="47">
        <f>'СДП (план)'!CE164</f>
        <v>0</v>
      </c>
      <c r="TU163" s="47">
        <f>'СДП (план)'!CF164</f>
        <v>0</v>
      </c>
      <c r="TV163" s="44">
        <f t="shared" si="6153"/>
        <v>0</v>
      </c>
      <c r="TW163" s="44">
        <f t="shared" si="6154"/>
        <v>0</v>
      </c>
      <c r="TX163" s="44">
        <f>VLOOKUP($C163,факт!$D$8:$JF$250,75,0)</f>
        <v>0</v>
      </c>
      <c r="TY163" s="44">
        <f>VLOOKUP($C163,факт!$D$8:$JF$250,76,0)</f>
        <v>0</v>
      </c>
      <c r="TZ163" s="44">
        <f>VLOOKUP($C163,факт!$D$8:$JF$250,77,0)</f>
        <v>0</v>
      </c>
      <c r="UA163" s="44">
        <f>VLOOKUP($C163,факт!$D$8:$JF$250,78,0)</f>
        <v>0</v>
      </c>
      <c r="UB163" s="44">
        <f>VLOOKUP($C163,факт!$D$8:$JF$250,79,0)</f>
        <v>0</v>
      </c>
      <c r="UC163" s="44">
        <f>VLOOKUP($C163,факт!$D$8:$JF$250,80,0)</f>
        <v>0</v>
      </c>
      <c r="UD163" s="44">
        <f>SUM(TT163*$F163)</f>
        <v>0</v>
      </c>
      <c r="UE163" s="44">
        <f>SUM(TV163*$F163)</f>
        <v>0</v>
      </c>
      <c r="UF163" s="44">
        <f>SUM(TX163*$F163)</f>
        <v>0</v>
      </c>
      <c r="UG163" s="44">
        <f t="shared" si="6155"/>
        <v>0</v>
      </c>
      <c r="UH163" s="44">
        <f t="shared" si="6156"/>
        <v>0</v>
      </c>
      <c r="UI163" s="45">
        <f>'СДП (план)'!CG164</f>
        <v>0</v>
      </c>
      <c r="UJ163" s="44">
        <f>'СДП (план)'!CH164</f>
        <v>0</v>
      </c>
      <c r="UK163" s="44">
        <f t="shared" si="6157"/>
        <v>0</v>
      </c>
      <c r="UL163" s="44">
        <f t="shared" si="6158"/>
        <v>0</v>
      </c>
      <c r="UM163" s="44">
        <f>VLOOKUP($C163,факт!$D$8:$JF$250,81,0)</f>
        <v>0</v>
      </c>
      <c r="UN163" s="44">
        <f>VLOOKUP($C163,факт!$D$8:$JF$250,82,0)</f>
        <v>0</v>
      </c>
      <c r="UO163" s="44">
        <f>VLOOKUP($C163,факт!$D$8:$JF$250,83,0)</f>
        <v>0</v>
      </c>
      <c r="UP163" s="44">
        <f>VLOOKUP($C163,факт!$D$8:$JF$250,84,0)</f>
        <v>0</v>
      </c>
      <c r="UQ163" s="44">
        <f>VLOOKUP($C163,факт!$D$8:$JF$250,85,0)</f>
        <v>0</v>
      </c>
      <c r="UR163" s="44">
        <f>VLOOKUP($C163,факт!$D$8:$JF$250,86,0)</f>
        <v>0</v>
      </c>
      <c r="US163" s="44">
        <f>SUM(UI163*$F163)</f>
        <v>0</v>
      </c>
      <c r="UT163" s="44">
        <f>SUM(UK163*$F163)</f>
        <v>0</v>
      </c>
      <c r="UU163" s="44">
        <f>SUM(UM163*$F163)</f>
        <v>0</v>
      </c>
      <c r="UV163" s="44">
        <f t="shared" si="6159"/>
        <v>0</v>
      </c>
      <c r="UW163" s="44">
        <f t="shared" si="6160"/>
        <v>0</v>
      </c>
      <c r="UX163" s="45">
        <f>'СДП (план)'!CI164</f>
        <v>0</v>
      </c>
      <c r="UY163" s="44">
        <f>'СДП (план)'!CJ164</f>
        <v>0</v>
      </c>
      <c r="UZ163" s="44">
        <f t="shared" si="6161"/>
        <v>0</v>
      </c>
      <c r="VA163" s="44">
        <f t="shared" si="6162"/>
        <v>0</v>
      </c>
      <c r="VB163" s="44">
        <f>VLOOKUP($C163,факт!$D$8:$JF$250,99,0)</f>
        <v>0</v>
      </c>
      <c r="VC163" s="44">
        <f>VLOOKUP($C163,факт!$D$8:$JF$250,100,0)</f>
        <v>0</v>
      </c>
      <c r="VD163" s="44">
        <f>VLOOKUP($C163,факт!$D$8:$JF$250,101,0)</f>
        <v>0</v>
      </c>
      <c r="VE163" s="44">
        <f>VLOOKUP($C163,факт!$D$8:$JF$250,102,0)</f>
        <v>0</v>
      </c>
      <c r="VF163" s="44">
        <f>VLOOKUP($C163,факт!$D$8:$JF$250,103,0)</f>
        <v>0</v>
      </c>
      <c r="VG163" s="44">
        <f>VLOOKUP($C163,факт!$D$8:$JF$250,104,0)</f>
        <v>0</v>
      </c>
      <c r="VH163" s="44">
        <f>SUM(UX163*$F163)</f>
        <v>0</v>
      </c>
      <c r="VI163" s="44">
        <f>SUM(UZ163*$F163)</f>
        <v>0</v>
      </c>
      <c r="VJ163" s="44">
        <f>SUM(VB163*$F163)</f>
        <v>0</v>
      </c>
      <c r="VK163" s="44">
        <f t="shared" si="5213"/>
        <v>0</v>
      </c>
      <c r="VL163" s="44">
        <f t="shared" si="5214"/>
        <v>0</v>
      </c>
      <c r="VM163" s="45">
        <f>'СДП (план)'!CK164</f>
        <v>0</v>
      </c>
      <c r="VN163" s="44">
        <f>'СДП (план)'!CL164</f>
        <v>0</v>
      </c>
      <c r="VO163" s="44">
        <f t="shared" si="6163"/>
        <v>0</v>
      </c>
      <c r="VP163" s="44">
        <f t="shared" si="6164"/>
        <v>0</v>
      </c>
      <c r="VQ163" s="44">
        <f>VLOOKUP($C163,факт!$D$8:$JF$250,123,0)</f>
        <v>0</v>
      </c>
      <c r="VR163" s="44">
        <f>VLOOKUP($C163,факт!$D$8:$JF$250,124,0)</f>
        <v>0</v>
      </c>
      <c r="VS163" s="44">
        <f>VLOOKUP($C163,факт!$D$8:$JF$250,125,0)</f>
        <v>0</v>
      </c>
      <c r="VT163" s="44">
        <f>VLOOKUP($C163,факт!$D$8:$JF$250,126,0)</f>
        <v>0</v>
      </c>
      <c r="VU163" s="44">
        <f>VLOOKUP($C163,факт!$D$8:$JF$250,127,0)</f>
        <v>0</v>
      </c>
      <c r="VV163" s="44">
        <f>VLOOKUP($C163,факт!$D$8:$JF$250,128,0)</f>
        <v>0</v>
      </c>
      <c r="VW163" s="44">
        <f>SUM(VM163*$F163)</f>
        <v>0</v>
      </c>
      <c r="VX163" s="44">
        <f>SUM(VO163*$F163)</f>
        <v>0</v>
      </c>
      <c r="VY163" s="44">
        <f>SUM(VQ163*$F163)</f>
        <v>0</v>
      </c>
      <c r="VZ163" s="44">
        <f t="shared" si="6165"/>
        <v>0</v>
      </c>
      <c r="WA163" s="44">
        <f t="shared" si="6166"/>
        <v>0</v>
      </c>
      <c r="WB163" s="45">
        <f>'СДП (план)'!CM164</f>
        <v>1</v>
      </c>
      <c r="WC163" s="44">
        <f>'СДП (план)'!CN164</f>
        <v>18685.296000000002</v>
      </c>
      <c r="WD163" s="44">
        <f t="shared" si="6167"/>
        <v>0.5</v>
      </c>
      <c r="WE163" s="44">
        <f t="shared" si="6168"/>
        <v>9342.648000000001</v>
      </c>
      <c r="WF163" s="44">
        <f>VLOOKUP($C163,факт!$D$8:$JF$250,141,0)</f>
        <v>1</v>
      </c>
      <c r="WG163" s="44">
        <f>VLOOKUP($C163,факт!$D$8:$JF$250,142,0)</f>
        <v>18685.3</v>
      </c>
      <c r="WH163" s="44">
        <f>VLOOKUP($C163,факт!$D$8:$JF$250,143,0)</f>
        <v>11</v>
      </c>
      <c r="WI163" s="44">
        <f>VLOOKUP($C163,факт!$D$8:$JF$250,144,0)</f>
        <v>0</v>
      </c>
      <c r="WJ163" s="44">
        <f>VLOOKUP($C163,факт!$D$8:$JF$250,145,0)</f>
        <v>0</v>
      </c>
      <c r="WK163" s="44">
        <f>VLOOKUP($C163,факт!$D$8:$JF$250,146,0)</f>
        <v>0</v>
      </c>
      <c r="WL163" s="44">
        <f>SUM(WB163*$F163)</f>
        <v>0.74</v>
      </c>
      <c r="WM163" s="44">
        <f>SUM(WD163*$F163)</f>
        <v>0.37</v>
      </c>
      <c r="WN163" s="44">
        <f>SUM(WF163*$F163)</f>
        <v>0.74</v>
      </c>
      <c r="WO163" s="44">
        <f t="shared" si="6169"/>
        <v>0.5</v>
      </c>
      <c r="WP163" s="44">
        <f t="shared" si="6170"/>
        <v>9342.6519999999982</v>
      </c>
      <c r="WQ163" s="45">
        <f>'СДП (план)'!CO164</f>
        <v>0</v>
      </c>
      <c r="WR163" s="44">
        <f>'СДП (план)'!CP164</f>
        <v>0</v>
      </c>
      <c r="WS163" s="44">
        <f t="shared" si="6171"/>
        <v>0</v>
      </c>
      <c r="WT163" s="44">
        <f t="shared" si="6172"/>
        <v>0</v>
      </c>
      <c r="WU163" s="44">
        <f>VLOOKUP($C163,факт!$D$8:$JF$250,57,0)</f>
        <v>0</v>
      </c>
      <c r="WV163" s="44">
        <f>VLOOKUP($C163,факт!$D$8:$JF$250,58,0)</f>
        <v>0</v>
      </c>
      <c r="WW163" s="44">
        <f>VLOOKUP($C163,факт!$D$8:$JF$250,59,0)</f>
        <v>0</v>
      </c>
      <c r="WX163" s="44">
        <f>VLOOKUP($C163,факт!$D$8:$JF$250,60,0)</f>
        <v>0</v>
      </c>
      <c r="WY163" s="44">
        <f>VLOOKUP($C163,факт!$D$8:$JF$250,61,0)</f>
        <v>0</v>
      </c>
      <c r="WZ163" s="44">
        <f>VLOOKUP($C163,факт!$D$8:$JF$250,62,0)</f>
        <v>0</v>
      </c>
      <c r="XA163" s="44">
        <f>SUM(WQ163*$F163)</f>
        <v>0</v>
      </c>
      <c r="XB163" s="44">
        <f>SUM(WS163*$F163)</f>
        <v>0</v>
      </c>
      <c r="XC163" s="44">
        <f>SUM(WU163*$F163)</f>
        <v>0</v>
      </c>
      <c r="XD163" s="44">
        <f t="shared" si="6173"/>
        <v>0</v>
      </c>
      <c r="XE163" s="44">
        <f t="shared" si="6174"/>
        <v>0</v>
      </c>
      <c r="XF163" s="45">
        <f>'СДП (план)'!CQ164</f>
        <v>0</v>
      </c>
      <c r="XG163" s="44">
        <f>'СДП (план)'!CR164</f>
        <v>0</v>
      </c>
      <c r="XH163" s="44">
        <f t="shared" si="6175"/>
        <v>0</v>
      </c>
      <c r="XI163" s="44">
        <f t="shared" si="6176"/>
        <v>0</v>
      </c>
      <c r="XJ163" s="44">
        <f>VLOOKUP($C163,факт!$D$8:$JF$250,51,0)</f>
        <v>0</v>
      </c>
      <c r="XK163" s="44">
        <f>VLOOKUP($C163,факт!$D$8:$JF$250,52,0)</f>
        <v>0</v>
      </c>
      <c r="XL163" s="44">
        <f>VLOOKUP($C163,факт!$D$8:$JF$250,53,0)</f>
        <v>0</v>
      </c>
      <c r="XM163" s="44">
        <f>VLOOKUP($C163,факт!$D$8:$JF$250,54,0)</f>
        <v>0</v>
      </c>
      <c r="XN163" s="44">
        <f>VLOOKUP($C163,факт!$D$8:$JF$250,55,0)</f>
        <v>0</v>
      </c>
      <c r="XO163" s="44">
        <f>VLOOKUP($C163,факт!$D$8:$JF$250,56,0)</f>
        <v>0</v>
      </c>
      <c r="XP163" s="44">
        <f>SUM(XF163*$F163)</f>
        <v>0</v>
      </c>
      <c r="XQ163" s="44">
        <f>SUM(XH163*$F163)</f>
        <v>0</v>
      </c>
      <c r="XR163" s="44">
        <f>SUM(XJ163*$F163)</f>
        <v>0</v>
      </c>
      <c r="XS163" s="44">
        <f t="shared" si="6177"/>
        <v>0</v>
      </c>
      <c r="XT163" s="44">
        <f t="shared" si="6178"/>
        <v>0</v>
      </c>
      <c r="XU163" s="5">
        <f>'СДП (план)'!CS164</f>
        <v>0</v>
      </c>
      <c r="XV163" s="3">
        <f>'СДП (план)'!CT164</f>
        <v>0</v>
      </c>
      <c r="XW163" s="44">
        <f t="shared" si="6179"/>
        <v>0</v>
      </c>
      <c r="XX163" s="44">
        <f t="shared" si="6180"/>
        <v>0</v>
      </c>
      <c r="XY163" s="44">
        <f>VLOOKUP($C163,факт!$D$8:$JF$250,93,0)</f>
        <v>0</v>
      </c>
      <c r="XZ163" s="44">
        <f>VLOOKUP($C163,факт!$D$8:$JF$250,94,0)</f>
        <v>0</v>
      </c>
      <c r="YA163" s="44">
        <f>VLOOKUP($C163,факт!$D$8:$JF$250,95,0)</f>
        <v>0</v>
      </c>
      <c r="YB163" s="44">
        <f>VLOOKUP($C163,факт!$D$8:$JF$250,96,0)</f>
        <v>0</v>
      </c>
      <c r="YC163" s="44">
        <f>VLOOKUP($C163,факт!$D$8:$JF$250,97,0)</f>
        <v>0</v>
      </c>
      <c r="YD163" s="44">
        <f>VLOOKUP($C163,факт!$D$8:$JF$250,98,0)</f>
        <v>0</v>
      </c>
      <c r="YE163" s="44">
        <f>SUM(XU163*$F163)</f>
        <v>0</v>
      </c>
      <c r="YF163" s="44">
        <f>SUM(XW163*$F163)</f>
        <v>0</v>
      </c>
      <c r="YG163" s="44">
        <f>SUM(XY163*$F163)</f>
        <v>0</v>
      </c>
      <c r="YH163" s="44">
        <f t="shared" si="6181"/>
        <v>0</v>
      </c>
      <c r="YI163" s="44">
        <f t="shared" si="6182"/>
        <v>0</v>
      </c>
      <c r="YJ163" s="3">
        <f>'СДП (план)'!CU164</f>
        <v>0</v>
      </c>
      <c r="YK163" s="3">
        <f>'СДП (план)'!CV164</f>
        <v>0</v>
      </c>
      <c r="YL163" s="44">
        <f t="shared" si="6183"/>
        <v>0</v>
      </c>
      <c r="YM163" s="44">
        <f t="shared" si="6184"/>
        <v>0</v>
      </c>
      <c r="YN163" s="44">
        <f>VLOOKUP($C163,факт!$D$8:$JF$250,243,0)</f>
        <v>0</v>
      </c>
      <c r="YO163" s="44">
        <f>VLOOKUP($C163,факт!$D$8:$JF$250,244,0)</f>
        <v>0</v>
      </c>
      <c r="YP163" s="44">
        <f>VLOOKUP($C163,факт!$D$8:$JF$250,245,0)</f>
        <v>0</v>
      </c>
      <c r="YQ163" s="44">
        <f>VLOOKUP($C163,факт!$D$8:$JF$250,246,0)</f>
        <v>0</v>
      </c>
      <c r="YR163" s="44">
        <f>VLOOKUP($C163,факт!$D$8:$JF$250,247,0)</f>
        <v>0</v>
      </c>
      <c r="YS163" s="44">
        <f>VLOOKUP($C163,факт!$D$8:$JF$250,248,0)</f>
        <v>0</v>
      </c>
      <c r="YT163" s="44">
        <f>SUM(YJ163*$F163)</f>
        <v>0</v>
      </c>
      <c r="YU163" s="44">
        <f>SUM(YL163*$F163)</f>
        <v>0</v>
      </c>
      <c r="YV163" s="44">
        <f>SUM(YN163*$F163)</f>
        <v>0</v>
      </c>
      <c r="YW163" s="44">
        <f t="shared" si="5978"/>
        <v>0</v>
      </c>
      <c r="YX163" s="44">
        <f t="shared" si="5979"/>
        <v>0</v>
      </c>
      <c r="YY163" s="44">
        <f>'СДП (план)'!CW164</f>
        <v>0</v>
      </c>
      <c r="YZ163" s="44">
        <f>'СДП (план)'!CX164</f>
        <v>0</v>
      </c>
      <c r="ZA163" s="44">
        <f t="shared" si="6185"/>
        <v>0</v>
      </c>
      <c r="ZB163" s="44">
        <f t="shared" si="6186"/>
        <v>0</v>
      </c>
      <c r="ZC163" s="44">
        <f>VLOOKUP($C163,факт!$D$8:$JF$250,249,0)</f>
        <v>0</v>
      </c>
      <c r="ZD163" s="44">
        <f>VLOOKUP($C163,факт!$D$8:$JF$250,250,0)</f>
        <v>0</v>
      </c>
      <c r="ZE163" s="44">
        <f>VLOOKUP($C163,факт!$D$8:$JF$250,251,0)</f>
        <v>0</v>
      </c>
      <c r="ZF163" s="44">
        <f>VLOOKUP($C163,факт!$D$8:$JF$250,252,0)</f>
        <v>0</v>
      </c>
      <c r="ZG163" s="44">
        <f>VLOOKUP($C163,факт!$D$8:$JF$250,253,0)</f>
        <v>0</v>
      </c>
      <c r="ZH163" s="44">
        <f>VLOOKUP($C163,факт!$D$8:$JF$250,254,0)</f>
        <v>0</v>
      </c>
      <c r="ZI163" s="44">
        <f>SUM(YY163*$F163)</f>
        <v>0</v>
      </c>
      <c r="ZJ163" s="44">
        <f>SUM(ZA163*$F163)</f>
        <v>0</v>
      </c>
      <c r="ZK163" s="44">
        <f>SUM(ZC163*$F163)</f>
        <v>0</v>
      </c>
      <c r="ZL163" s="44">
        <f t="shared" si="5236"/>
        <v>0</v>
      </c>
      <c r="ZM163" s="44">
        <f t="shared" si="5237"/>
        <v>0</v>
      </c>
      <c r="ZN163" s="44"/>
      <c r="ZO163" s="44"/>
      <c r="ZP163" s="44"/>
      <c r="ZQ163" s="44"/>
      <c r="ZR163" s="44"/>
      <c r="ZS163" s="44"/>
      <c r="ZT163" s="44"/>
      <c r="ZU163" s="44"/>
      <c r="ZV163" s="44"/>
      <c r="ZW163" s="44"/>
      <c r="ZX163" s="44"/>
      <c r="ZY163" s="44"/>
      <c r="ZZ163" s="44"/>
      <c r="AAA163" s="44"/>
      <c r="AAB163" s="44"/>
      <c r="AAC163" s="49">
        <f t="shared" ref="AAC163:AAO163" si="6250">SUM(HB163,DA163,AS163,BW163,AD163,BH163,O163,NK163,LC163,LR163,NZ163,ET163,FI163,HQ163,JJ163,MG163,MV163,TT163,IF163,IU163,JY163,DP163,EE163,WQ163,WB163,UI163,UX163,RL163,TE163,VM163,OO163,PD163,PS163,QH163,FX163,QW163,GM163,SP163,XF163,XU163,SA163,CL163,KN163,YJ163,YY163)</f>
        <v>72</v>
      </c>
      <c r="AAD163" s="49">
        <f t="shared" si="6250"/>
        <v>1304856.5039999997</v>
      </c>
      <c r="AAE163" s="49">
        <f t="shared" si="6250"/>
        <v>36</v>
      </c>
      <c r="AAF163" s="49">
        <f t="shared" si="6250"/>
        <v>652428.25199999986</v>
      </c>
      <c r="AAG163" s="49">
        <f t="shared" si="6250"/>
        <v>4</v>
      </c>
      <c r="AAH163" s="49">
        <f t="shared" si="6250"/>
        <v>65398.539999999994</v>
      </c>
      <c r="AAI163" s="49">
        <f t="shared" si="6250"/>
        <v>31</v>
      </c>
      <c r="AAJ163" s="49">
        <f t="shared" si="6250"/>
        <v>0</v>
      </c>
      <c r="AAK163" s="49">
        <f t="shared" si="6250"/>
        <v>0</v>
      </c>
      <c r="AAL163" s="49">
        <f t="shared" si="6250"/>
        <v>0</v>
      </c>
      <c r="AAM163" s="49">
        <f t="shared" si="6250"/>
        <v>53.28</v>
      </c>
      <c r="AAN163" s="49">
        <f t="shared" si="6250"/>
        <v>26.64</v>
      </c>
      <c r="AAO163" s="49">
        <f t="shared" si="6250"/>
        <v>2.96</v>
      </c>
      <c r="AAP163" s="44">
        <f t="shared" ref="AAP163" si="6251">SUM(AAG163-AAE163)</f>
        <v>-32</v>
      </c>
      <c r="AAQ163" s="44">
        <f t="shared" ref="AAQ163" si="6252">SUM(AAH163-AAF163)</f>
        <v>-587029.71199999982</v>
      </c>
    </row>
    <row r="164" spans="1:719" s="56" customFormat="1" ht="15" hidden="1" x14ac:dyDescent="0.25">
      <c r="A164" s="193">
        <v>28</v>
      </c>
      <c r="B164" s="224"/>
      <c r="C164" s="252" t="s">
        <v>561</v>
      </c>
      <c r="D164" s="207" t="s">
        <v>39</v>
      </c>
      <c r="E164" s="156">
        <v>15030</v>
      </c>
      <c r="F164" s="220"/>
      <c r="G164" s="301"/>
      <c r="H164" s="14"/>
      <c r="I164" s="206"/>
      <c r="J164" s="206"/>
      <c r="K164" s="221">
        <v>1.4</v>
      </c>
      <c r="L164" s="221">
        <v>1.68</v>
      </c>
      <c r="M164" s="221">
        <v>2.23</v>
      </c>
      <c r="N164" s="218">
        <v>2.57</v>
      </c>
      <c r="O164" s="102">
        <f>'СДП (план)'!O165</f>
        <v>0</v>
      </c>
      <c r="P164" s="102">
        <f>'СДП (план)'!P165</f>
        <v>0</v>
      </c>
      <c r="Q164" s="44">
        <f t="shared" si="6024"/>
        <v>0</v>
      </c>
      <c r="R164" s="44">
        <f t="shared" si="6025"/>
        <v>0</v>
      </c>
      <c r="S164" s="102">
        <f t="shared" ref="S164:AA164" si="6253">S165</f>
        <v>0</v>
      </c>
      <c r="T164" s="102">
        <f t="shared" si="6253"/>
        <v>0</v>
      </c>
      <c r="U164" s="102">
        <f t="shared" si="6253"/>
        <v>0</v>
      </c>
      <c r="V164" s="102">
        <f t="shared" si="6253"/>
        <v>0</v>
      </c>
      <c r="W164" s="102">
        <f t="shared" si="6253"/>
        <v>0</v>
      </c>
      <c r="X164" s="102">
        <f t="shared" si="6253"/>
        <v>0</v>
      </c>
      <c r="Y164" s="102">
        <f t="shared" si="6253"/>
        <v>0</v>
      </c>
      <c r="Z164" s="102">
        <f t="shared" si="6253"/>
        <v>0</v>
      </c>
      <c r="AA164" s="102">
        <f t="shared" si="6253"/>
        <v>0</v>
      </c>
      <c r="AB164" s="68">
        <f t="shared" si="6191"/>
        <v>0</v>
      </c>
      <c r="AC164" s="68">
        <f t="shared" si="6192"/>
        <v>0</v>
      </c>
      <c r="AD164" s="117">
        <f>'СДП (план)'!Q165</f>
        <v>0</v>
      </c>
      <c r="AE164" s="117">
        <f>'СДП (план)'!R165</f>
        <v>0</v>
      </c>
      <c r="AF164" s="68">
        <f t="shared" si="6027"/>
        <v>0</v>
      </c>
      <c r="AG164" s="68">
        <f t="shared" si="6028"/>
        <v>0</v>
      </c>
      <c r="AH164" s="102">
        <f t="shared" ref="AH164:AP164" si="6254">AH165</f>
        <v>0</v>
      </c>
      <c r="AI164" s="102">
        <f t="shared" si="6254"/>
        <v>0</v>
      </c>
      <c r="AJ164" s="102">
        <f t="shared" si="6254"/>
        <v>0</v>
      </c>
      <c r="AK164" s="102">
        <f t="shared" si="6254"/>
        <v>0</v>
      </c>
      <c r="AL164" s="102">
        <f t="shared" si="6254"/>
        <v>0</v>
      </c>
      <c r="AM164" s="102">
        <f t="shared" si="6254"/>
        <v>0</v>
      </c>
      <c r="AN164" s="102">
        <f t="shared" si="6254"/>
        <v>0</v>
      </c>
      <c r="AO164" s="102">
        <f t="shared" si="6254"/>
        <v>0</v>
      </c>
      <c r="AP164" s="102">
        <f t="shared" si="6254"/>
        <v>0</v>
      </c>
      <c r="AQ164" s="68">
        <f t="shared" si="6194"/>
        <v>0</v>
      </c>
      <c r="AR164" s="68">
        <f t="shared" si="6195"/>
        <v>0</v>
      </c>
      <c r="AS164" s="102">
        <f>'СДП (план)'!S165</f>
        <v>0</v>
      </c>
      <c r="AT164" s="102">
        <f>'СДП (план)'!T165</f>
        <v>0</v>
      </c>
      <c r="AU164" s="44">
        <f t="shared" si="6031"/>
        <v>0</v>
      </c>
      <c r="AV164" s="44">
        <f t="shared" si="6032"/>
        <v>0</v>
      </c>
      <c r="AW164" s="102">
        <f t="shared" ref="AW164:BE164" si="6255">AW165</f>
        <v>0</v>
      </c>
      <c r="AX164" s="102">
        <f t="shared" si="6255"/>
        <v>0</v>
      </c>
      <c r="AY164" s="102">
        <f t="shared" si="6255"/>
        <v>0</v>
      </c>
      <c r="AZ164" s="102">
        <f t="shared" si="6255"/>
        <v>0</v>
      </c>
      <c r="BA164" s="102">
        <f t="shared" si="6255"/>
        <v>0</v>
      </c>
      <c r="BB164" s="102">
        <f t="shared" si="6255"/>
        <v>0</v>
      </c>
      <c r="BC164" s="102">
        <f t="shared" si="6255"/>
        <v>0</v>
      </c>
      <c r="BD164" s="102">
        <f t="shared" si="6255"/>
        <v>0</v>
      </c>
      <c r="BE164" s="102">
        <f t="shared" si="6255"/>
        <v>0</v>
      </c>
      <c r="BF164" s="68">
        <f t="shared" si="5095"/>
        <v>0</v>
      </c>
      <c r="BG164" s="68">
        <f t="shared" si="5096"/>
        <v>0</v>
      </c>
      <c r="BH164" s="126">
        <f>'СДП (план)'!U165</f>
        <v>0</v>
      </c>
      <c r="BI164" s="67">
        <f>'СДП (план)'!V165</f>
        <v>0</v>
      </c>
      <c r="BJ164" s="44">
        <f t="shared" si="6033"/>
        <v>0</v>
      </c>
      <c r="BK164" s="44">
        <f t="shared" si="6034"/>
        <v>0</v>
      </c>
      <c r="BL164" s="102">
        <f t="shared" ref="BL164:BT164" si="6256">BL165</f>
        <v>0</v>
      </c>
      <c r="BM164" s="102">
        <f t="shared" si="6256"/>
        <v>0</v>
      </c>
      <c r="BN164" s="102">
        <f t="shared" si="6256"/>
        <v>0</v>
      </c>
      <c r="BO164" s="102">
        <f t="shared" si="6256"/>
        <v>0</v>
      </c>
      <c r="BP164" s="102">
        <f t="shared" si="6256"/>
        <v>0</v>
      </c>
      <c r="BQ164" s="102">
        <f t="shared" si="6256"/>
        <v>0</v>
      </c>
      <c r="BR164" s="102">
        <f t="shared" si="6256"/>
        <v>0</v>
      </c>
      <c r="BS164" s="102">
        <f t="shared" si="6256"/>
        <v>0</v>
      </c>
      <c r="BT164" s="102">
        <f t="shared" si="6256"/>
        <v>0</v>
      </c>
      <c r="BU164" s="68">
        <f t="shared" si="5100"/>
        <v>0</v>
      </c>
      <c r="BV164" s="68">
        <f t="shared" si="5101"/>
        <v>0</v>
      </c>
      <c r="BW164" s="102">
        <f>'СДП (план)'!W165</f>
        <v>0</v>
      </c>
      <c r="BX164" s="102">
        <f>'СДП (план)'!X165</f>
        <v>0</v>
      </c>
      <c r="BY164" s="68">
        <f t="shared" si="6035"/>
        <v>0</v>
      </c>
      <c r="BZ164" s="68">
        <f t="shared" si="6036"/>
        <v>0</v>
      </c>
      <c r="CA164" s="102">
        <f t="shared" ref="CA164:CI164" si="6257">CA165</f>
        <v>0</v>
      </c>
      <c r="CB164" s="102">
        <f t="shared" si="6257"/>
        <v>0</v>
      </c>
      <c r="CC164" s="102">
        <f t="shared" si="6257"/>
        <v>0</v>
      </c>
      <c r="CD164" s="102">
        <f t="shared" si="6257"/>
        <v>0</v>
      </c>
      <c r="CE164" s="102">
        <f t="shared" si="6257"/>
        <v>0</v>
      </c>
      <c r="CF164" s="102">
        <f t="shared" si="6257"/>
        <v>0</v>
      </c>
      <c r="CG164" s="102">
        <f t="shared" si="6257"/>
        <v>0</v>
      </c>
      <c r="CH164" s="102">
        <f t="shared" si="6257"/>
        <v>0</v>
      </c>
      <c r="CI164" s="102">
        <f t="shared" si="6257"/>
        <v>0</v>
      </c>
      <c r="CJ164" s="68">
        <f t="shared" si="5985"/>
        <v>0</v>
      </c>
      <c r="CK164" s="68">
        <f t="shared" si="5986"/>
        <v>0</v>
      </c>
      <c r="CL164" s="55">
        <f>'СДП (план)'!Y165</f>
        <v>0</v>
      </c>
      <c r="CM164" s="55">
        <f>'СДП (план)'!Z165</f>
        <v>0</v>
      </c>
      <c r="CN164" s="68">
        <f t="shared" si="6037"/>
        <v>0</v>
      </c>
      <c r="CO164" s="68">
        <f t="shared" si="6038"/>
        <v>0</v>
      </c>
      <c r="CP164" s="55">
        <f t="shared" ref="CP164:CX164" si="6258">CP165</f>
        <v>0</v>
      </c>
      <c r="CQ164" s="55">
        <f t="shared" si="6258"/>
        <v>0</v>
      </c>
      <c r="CR164" s="55">
        <f t="shared" si="6258"/>
        <v>0</v>
      </c>
      <c r="CS164" s="55">
        <f t="shared" si="6258"/>
        <v>0</v>
      </c>
      <c r="CT164" s="55">
        <f t="shared" si="6258"/>
        <v>0</v>
      </c>
      <c r="CU164" s="55">
        <f t="shared" si="6258"/>
        <v>0</v>
      </c>
      <c r="CV164" s="102">
        <f t="shared" si="6258"/>
        <v>0</v>
      </c>
      <c r="CW164" s="102">
        <f t="shared" si="6258"/>
        <v>0</v>
      </c>
      <c r="CX164" s="102">
        <f t="shared" si="6258"/>
        <v>0</v>
      </c>
      <c r="CY164" s="68">
        <f t="shared" si="6039"/>
        <v>0</v>
      </c>
      <c r="CZ164" s="68">
        <f t="shared" si="6040"/>
        <v>0</v>
      </c>
      <c r="DA164" s="55">
        <f>'СДП (план)'!AA165</f>
        <v>0</v>
      </c>
      <c r="DB164" s="55">
        <f>'СДП (план)'!AB165</f>
        <v>0</v>
      </c>
      <c r="DC164" s="68">
        <f t="shared" si="6041"/>
        <v>0</v>
      </c>
      <c r="DD164" s="68">
        <f t="shared" si="6042"/>
        <v>0</v>
      </c>
      <c r="DE164" s="55">
        <f t="shared" ref="DE164:DM164" si="6259">DE165</f>
        <v>0</v>
      </c>
      <c r="DF164" s="55">
        <f t="shared" si="6259"/>
        <v>0</v>
      </c>
      <c r="DG164" s="55">
        <f t="shared" si="6259"/>
        <v>0</v>
      </c>
      <c r="DH164" s="55">
        <f t="shared" si="6259"/>
        <v>0</v>
      </c>
      <c r="DI164" s="55">
        <f t="shared" si="6259"/>
        <v>0</v>
      </c>
      <c r="DJ164" s="55">
        <f t="shared" si="6259"/>
        <v>0</v>
      </c>
      <c r="DK164" s="102">
        <f t="shared" si="6259"/>
        <v>0</v>
      </c>
      <c r="DL164" s="102">
        <f t="shared" si="6259"/>
        <v>0</v>
      </c>
      <c r="DM164" s="102">
        <f t="shared" si="6259"/>
        <v>0</v>
      </c>
      <c r="DN164" s="68">
        <f t="shared" si="6043"/>
        <v>0</v>
      </c>
      <c r="DO164" s="68">
        <f t="shared" si="6044"/>
        <v>0</v>
      </c>
      <c r="DP164" s="15">
        <f>'СДП (план)'!AC165</f>
        <v>0</v>
      </c>
      <c r="DQ164" s="15">
        <f>'СДП (план)'!AD165</f>
        <v>0</v>
      </c>
      <c r="DR164" s="68">
        <f t="shared" si="6045"/>
        <v>0</v>
      </c>
      <c r="DS164" s="68">
        <f t="shared" si="6046"/>
        <v>0</v>
      </c>
      <c r="DT164" s="55">
        <f t="shared" ref="DT164:EB164" si="6260">DT165</f>
        <v>0</v>
      </c>
      <c r="DU164" s="55">
        <f t="shared" si="6260"/>
        <v>0</v>
      </c>
      <c r="DV164" s="55">
        <f t="shared" si="6260"/>
        <v>0</v>
      </c>
      <c r="DW164" s="55">
        <f t="shared" si="6260"/>
        <v>0</v>
      </c>
      <c r="DX164" s="55">
        <f t="shared" si="6260"/>
        <v>0</v>
      </c>
      <c r="DY164" s="55">
        <f t="shared" si="6260"/>
        <v>0</v>
      </c>
      <c r="DZ164" s="102">
        <f t="shared" si="6260"/>
        <v>0</v>
      </c>
      <c r="EA164" s="102">
        <f t="shared" si="6260"/>
        <v>0</v>
      </c>
      <c r="EB164" s="102">
        <f t="shared" si="6260"/>
        <v>0</v>
      </c>
      <c r="EC164" s="68">
        <f t="shared" si="6047"/>
        <v>0</v>
      </c>
      <c r="ED164" s="68">
        <f t="shared" si="6048"/>
        <v>0</v>
      </c>
      <c r="EE164" s="68">
        <f>'СДП (план)'!CY165</f>
        <v>0</v>
      </c>
      <c r="EF164" s="68">
        <f>'СДП (план)'!CZ165</f>
        <v>0</v>
      </c>
      <c r="EG164" s="68">
        <f t="shared" si="6049"/>
        <v>0</v>
      </c>
      <c r="EH164" s="68">
        <f t="shared" si="6050"/>
        <v>0</v>
      </c>
      <c r="EI164" s="176"/>
      <c r="EJ164" s="176"/>
      <c r="EK164" s="176"/>
      <c r="EL164" s="176"/>
      <c r="EM164" s="176"/>
      <c r="EN164" s="176"/>
      <c r="EO164" s="176"/>
      <c r="EP164" s="176"/>
      <c r="EQ164" s="176"/>
      <c r="ER164" s="176"/>
      <c r="ES164" s="176"/>
      <c r="ET164" s="55">
        <f>'СДП (план)'!AE165</f>
        <v>0</v>
      </c>
      <c r="EU164" s="55">
        <f>'СДП (план)'!AF165</f>
        <v>0</v>
      </c>
      <c r="EV164" s="68">
        <f t="shared" si="6051"/>
        <v>0</v>
      </c>
      <c r="EW164" s="68">
        <f t="shared" si="6052"/>
        <v>0</v>
      </c>
      <c r="EX164" s="55">
        <f t="shared" ref="EX164:FF164" si="6261">EX165</f>
        <v>0</v>
      </c>
      <c r="EY164" s="55">
        <f t="shared" si="6261"/>
        <v>0</v>
      </c>
      <c r="EZ164" s="55">
        <f t="shared" si="6261"/>
        <v>0</v>
      </c>
      <c r="FA164" s="55">
        <f t="shared" si="6261"/>
        <v>0</v>
      </c>
      <c r="FB164" s="55">
        <f t="shared" si="6261"/>
        <v>0</v>
      </c>
      <c r="FC164" s="55">
        <f t="shared" si="6261"/>
        <v>0</v>
      </c>
      <c r="FD164" s="102">
        <f t="shared" si="6261"/>
        <v>0</v>
      </c>
      <c r="FE164" s="102">
        <f t="shared" si="6261"/>
        <v>0</v>
      </c>
      <c r="FF164" s="102">
        <f t="shared" si="6261"/>
        <v>0</v>
      </c>
      <c r="FG164" s="68">
        <f t="shared" si="6203"/>
        <v>0</v>
      </c>
      <c r="FH164" s="68">
        <f t="shared" si="6204"/>
        <v>0</v>
      </c>
      <c r="FI164" s="15">
        <f>'СДП (план)'!AG165</f>
        <v>0</v>
      </c>
      <c r="FJ164" s="15">
        <f>'СДП (план)'!AH165</f>
        <v>0</v>
      </c>
      <c r="FK164" s="68">
        <f t="shared" si="6055"/>
        <v>0</v>
      </c>
      <c r="FL164" s="68">
        <f t="shared" si="6056"/>
        <v>0</v>
      </c>
      <c r="FM164" s="55">
        <f t="shared" ref="FM164:FU164" si="6262">FM165</f>
        <v>0</v>
      </c>
      <c r="FN164" s="55">
        <f t="shared" si="6262"/>
        <v>0</v>
      </c>
      <c r="FO164" s="55">
        <f t="shared" si="6262"/>
        <v>0</v>
      </c>
      <c r="FP164" s="55">
        <f t="shared" si="6262"/>
        <v>0</v>
      </c>
      <c r="FQ164" s="55">
        <f t="shared" si="6262"/>
        <v>0</v>
      </c>
      <c r="FR164" s="55">
        <f t="shared" si="6262"/>
        <v>0</v>
      </c>
      <c r="FS164" s="102">
        <f t="shared" si="6262"/>
        <v>0</v>
      </c>
      <c r="FT164" s="102">
        <f t="shared" si="6262"/>
        <v>0</v>
      </c>
      <c r="FU164" s="102">
        <f t="shared" si="6262"/>
        <v>0</v>
      </c>
      <c r="FV164" s="68">
        <f t="shared" si="6206"/>
        <v>0</v>
      </c>
      <c r="FW164" s="68">
        <f t="shared" si="6207"/>
        <v>0</v>
      </c>
      <c r="FX164" s="15">
        <f>'СДП (план)'!AI165</f>
        <v>0</v>
      </c>
      <c r="FY164" s="15">
        <f>'СДП (план)'!AJ165</f>
        <v>0</v>
      </c>
      <c r="FZ164" s="44">
        <f t="shared" si="6059"/>
        <v>0</v>
      </c>
      <c r="GA164" s="44">
        <f t="shared" si="6060"/>
        <v>0</v>
      </c>
      <c r="GB164" s="55">
        <f t="shared" ref="GB164:GJ164" si="6263">GB165</f>
        <v>0</v>
      </c>
      <c r="GC164" s="55">
        <f t="shared" si="6263"/>
        <v>0</v>
      </c>
      <c r="GD164" s="55">
        <f t="shared" si="6263"/>
        <v>0</v>
      </c>
      <c r="GE164" s="55">
        <f t="shared" si="6263"/>
        <v>0</v>
      </c>
      <c r="GF164" s="55">
        <f t="shared" si="6263"/>
        <v>0</v>
      </c>
      <c r="GG164" s="55"/>
      <c r="GH164" s="102">
        <f t="shared" si="6263"/>
        <v>0</v>
      </c>
      <c r="GI164" s="102">
        <f t="shared" si="6263"/>
        <v>0</v>
      </c>
      <c r="GJ164" s="102">
        <f t="shared" si="6263"/>
        <v>0</v>
      </c>
      <c r="GK164" s="68">
        <f t="shared" si="6209"/>
        <v>0</v>
      </c>
      <c r="GL164" s="68">
        <f t="shared" si="6210"/>
        <v>0</v>
      </c>
      <c r="GM164" s="55">
        <f>'СДП (план)'!AK165</f>
        <v>0</v>
      </c>
      <c r="GN164" s="55">
        <f>'СДП (план)'!AL165</f>
        <v>0</v>
      </c>
      <c r="GO164" s="68">
        <f t="shared" si="6063"/>
        <v>0</v>
      </c>
      <c r="GP164" s="68">
        <f t="shared" si="6064"/>
        <v>0</v>
      </c>
      <c r="GQ164" s="55">
        <f t="shared" ref="GQ164:GY164" si="6264">GQ165</f>
        <v>0</v>
      </c>
      <c r="GR164" s="55">
        <f t="shared" si="6264"/>
        <v>0</v>
      </c>
      <c r="GS164" s="55">
        <f t="shared" si="6264"/>
        <v>0</v>
      </c>
      <c r="GT164" s="55">
        <f t="shared" si="6264"/>
        <v>0</v>
      </c>
      <c r="GU164" s="55">
        <f t="shared" si="6264"/>
        <v>0</v>
      </c>
      <c r="GV164" s="55">
        <f t="shared" si="6264"/>
        <v>0</v>
      </c>
      <c r="GW164" s="102">
        <f t="shared" si="6264"/>
        <v>0</v>
      </c>
      <c r="GX164" s="102">
        <f t="shared" si="6264"/>
        <v>0</v>
      </c>
      <c r="GY164" s="102">
        <f t="shared" si="6264"/>
        <v>0</v>
      </c>
      <c r="GZ164" s="68">
        <f t="shared" si="6065"/>
        <v>0</v>
      </c>
      <c r="HA164" s="68">
        <f t="shared" si="6066"/>
        <v>0</v>
      </c>
      <c r="HB164" s="151">
        <f>'СДП (план)'!AM165</f>
        <v>0</v>
      </c>
      <c r="HC164" s="151">
        <f>'СДП (план)'!AN165</f>
        <v>0</v>
      </c>
      <c r="HD164" s="68">
        <f t="shared" si="6067"/>
        <v>0</v>
      </c>
      <c r="HE164" s="68">
        <f t="shared" si="6068"/>
        <v>0</v>
      </c>
      <c r="HF164" s="55">
        <f t="shared" ref="HF164:HN164" si="6265">HF165</f>
        <v>0</v>
      </c>
      <c r="HG164" s="55">
        <f t="shared" si="6265"/>
        <v>0</v>
      </c>
      <c r="HH164" s="55"/>
      <c r="HI164" s="55">
        <f t="shared" si="6265"/>
        <v>0</v>
      </c>
      <c r="HJ164" s="55">
        <f t="shared" si="6265"/>
        <v>0</v>
      </c>
      <c r="HK164" s="55"/>
      <c r="HL164" s="102">
        <f t="shared" si="6265"/>
        <v>0</v>
      </c>
      <c r="HM164" s="102">
        <f t="shared" si="6265"/>
        <v>0</v>
      </c>
      <c r="HN164" s="102">
        <f t="shared" si="6265"/>
        <v>0</v>
      </c>
      <c r="HO164" s="68">
        <f t="shared" si="6069"/>
        <v>0</v>
      </c>
      <c r="HP164" s="68">
        <f t="shared" si="6070"/>
        <v>0</v>
      </c>
      <c r="HQ164" s="55">
        <f>'СДП (план)'!AO165</f>
        <v>0</v>
      </c>
      <c r="HR164" s="55">
        <f>'СДП (план)'!AP165</f>
        <v>0</v>
      </c>
      <c r="HS164" s="68">
        <f t="shared" si="6071"/>
        <v>0</v>
      </c>
      <c r="HT164" s="68">
        <f t="shared" si="6072"/>
        <v>0</v>
      </c>
      <c r="HU164" s="55">
        <f t="shared" ref="HU164:IC164" si="6266">HU165</f>
        <v>0</v>
      </c>
      <c r="HV164" s="55">
        <f t="shared" si="6266"/>
        <v>0</v>
      </c>
      <c r="HW164" s="55">
        <f t="shared" si="6266"/>
        <v>0</v>
      </c>
      <c r="HX164" s="55">
        <f t="shared" si="6266"/>
        <v>0</v>
      </c>
      <c r="HY164" s="55">
        <f t="shared" si="6266"/>
        <v>0</v>
      </c>
      <c r="HZ164" s="55">
        <f t="shared" si="6266"/>
        <v>0</v>
      </c>
      <c r="IA164" s="102">
        <f t="shared" si="6266"/>
        <v>0</v>
      </c>
      <c r="IB164" s="102">
        <f t="shared" si="6266"/>
        <v>0</v>
      </c>
      <c r="IC164" s="102">
        <f t="shared" si="6266"/>
        <v>0</v>
      </c>
      <c r="ID164" s="68">
        <f t="shared" si="6073"/>
        <v>0</v>
      </c>
      <c r="IE164" s="68">
        <f t="shared" si="6074"/>
        <v>0</v>
      </c>
      <c r="IF164" s="55">
        <f>'СДП (план)'!AQ165</f>
        <v>0</v>
      </c>
      <c r="IG164" s="55">
        <f>'СДП (план)'!AR165</f>
        <v>0</v>
      </c>
      <c r="IH164" s="68">
        <f t="shared" si="6075"/>
        <v>0</v>
      </c>
      <c r="II164" s="68">
        <f t="shared" si="6076"/>
        <v>0</v>
      </c>
      <c r="IJ164" s="55">
        <f t="shared" ref="IJ164:IR164" si="6267">IJ165</f>
        <v>0</v>
      </c>
      <c r="IK164" s="55">
        <f t="shared" si="6267"/>
        <v>0</v>
      </c>
      <c r="IL164" s="55"/>
      <c r="IM164" s="55">
        <f t="shared" si="6267"/>
        <v>0</v>
      </c>
      <c r="IN164" s="55">
        <f t="shared" si="6267"/>
        <v>0</v>
      </c>
      <c r="IO164" s="55"/>
      <c r="IP164" s="102">
        <f t="shared" si="6267"/>
        <v>0</v>
      </c>
      <c r="IQ164" s="102">
        <f t="shared" si="6267"/>
        <v>0</v>
      </c>
      <c r="IR164" s="102">
        <f t="shared" si="6267"/>
        <v>0</v>
      </c>
      <c r="IS164" s="68">
        <f t="shared" si="6077"/>
        <v>0</v>
      </c>
      <c r="IT164" s="68">
        <f t="shared" si="6078"/>
        <v>0</v>
      </c>
      <c r="IU164" s="55">
        <f>'СДП (план)'!AS165</f>
        <v>0</v>
      </c>
      <c r="IV164" s="55">
        <f>'СДП (план)'!AT165</f>
        <v>0</v>
      </c>
      <c r="IW164" s="68">
        <f t="shared" si="6079"/>
        <v>0</v>
      </c>
      <c r="IX164" s="68">
        <f t="shared" si="6080"/>
        <v>0</v>
      </c>
      <c r="IY164" s="55">
        <f t="shared" ref="IY164:JG164" si="6268">IY165</f>
        <v>0</v>
      </c>
      <c r="IZ164" s="55">
        <f t="shared" si="6268"/>
        <v>0</v>
      </c>
      <c r="JA164" s="55">
        <f t="shared" si="6268"/>
        <v>0</v>
      </c>
      <c r="JB164" s="55">
        <f t="shared" si="6268"/>
        <v>0</v>
      </c>
      <c r="JC164" s="55">
        <f t="shared" si="6268"/>
        <v>0</v>
      </c>
      <c r="JD164" s="55"/>
      <c r="JE164" s="102">
        <f t="shared" si="6268"/>
        <v>0</v>
      </c>
      <c r="JF164" s="102">
        <f t="shared" si="6268"/>
        <v>0</v>
      </c>
      <c r="JG164" s="102">
        <f t="shared" si="6268"/>
        <v>0</v>
      </c>
      <c r="JH164" s="68">
        <f t="shared" si="6081"/>
        <v>0</v>
      </c>
      <c r="JI164" s="68">
        <f t="shared" si="6082"/>
        <v>0</v>
      </c>
      <c r="JJ164" s="15">
        <f>'СДП (план)'!AU165</f>
        <v>0</v>
      </c>
      <c r="JK164" s="15">
        <f>'СДП (план)'!AV165</f>
        <v>0</v>
      </c>
      <c r="JL164" s="68">
        <f t="shared" si="6083"/>
        <v>0</v>
      </c>
      <c r="JM164" s="68">
        <f t="shared" si="6084"/>
        <v>0</v>
      </c>
      <c r="JN164" s="55">
        <f t="shared" ref="JN164:JV164" si="6269">JN165</f>
        <v>0</v>
      </c>
      <c r="JO164" s="55">
        <f t="shared" si="6269"/>
        <v>0</v>
      </c>
      <c r="JP164" s="55">
        <f t="shared" si="6269"/>
        <v>0</v>
      </c>
      <c r="JQ164" s="55">
        <f t="shared" si="6269"/>
        <v>0</v>
      </c>
      <c r="JR164" s="55">
        <f t="shared" si="6269"/>
        <v>0</v>
      </c>
      <c r="JS164" s="55">
        <f t="shared" si="6269"/>
        <v>0</v>
      </c>
      <c r="JT164" s="102">
        <f t="shared" si="6269"/>
        <v>0</v>
      </c>
      <c r="JU164" s="102">
        <f t="shared" si="6269"/>
        <v>0</v>
      </c>
      <c r="JV164" s="102">
        <f t="shared" si="6269"/>
        <v>0</v>
      </c>
      <c r="JW164" s="68">
        <f t="shared" si="6085"/>
        <v>0</v>
      </c>
      <c r="JX164" s="68">
        <f t="shared" si="6086"/>
        <v>0</v>
      </c>
      <c r="JY164" s="15">
        <f>'СДП (план)'!AW165</f>
        <v>0</v>
      </c>
      <c r="JZ164" s="15">
        <f>'СДП (план)'!AX165</f>
        <v>0</v>
      </c>
      <c r="KA164" s="68">
        <f t="shared" si="6087"/>
        <v>0</v>
      </c>
      <c r="KB164" s="68">
        <f t="shared" si="6088"/>
        <v>0</v>
      </c>
      <c r="KC164" s="55">
        <f t="shared" ref="KC164:KK164" si="6270">KC165</f>
        <v>0</v>
      </c>
      <c r="KD164" s="55">
        <f t="shared" si="6270"/>
        <v>0</v>
      </c>
      <c r="KE164" s="55">
        <f t="shared" si="6270"/>
        <v>0</v>
      </c>
      <c r="KF164" s="55">
        <f t="shared" si="6270"/>
        <v>0</v>
      </c>
      <c r="KG164" s="55">
        <f t="shared" si="6270"/>
        <v>0</v>
      </c>
      <c r="KH164" s="55"/>
      <c r="KI164" s="102">
        <f t="shared" si="6270"/>
        <v>0</v>
      </c>
      <c r="KJ164" s="102">
        <f t="shared" si="6270"/>
        <v>0</v>
      </c>
      <c r="KK164" s="102">
        <f t="shared" si="6270"/>
        <v>0</v>
      </c>
      <c r="KL164" s="68">
        <f t="shared" si="6089"/>
        <v>0</v>
      </c>
      <c r="KM164" s="68">
        <f t="shared" si="6090"/>
        <v>0</v>
      </c>
      <c r="KN164" s="55">
        <f>'СДП (план)'!AY165</f>
        <v>0</v>
      </c>
      <c r="KO164" s="55">
        <f>'СДП (план)'!AZ165</f>
        <v>0</v>
      </c>
      <c r="KP164" s="68">
        <f t="shared" si="6091"/>
        <v>0</v>
      </c>
      <c r="KQ164" s="68">
        <f t="shared" si="6092"/>
        <v>0</v>
      </c>
      <c r="KR164" s="55">
        <f t="shared" ref="KR164:KZ164" si="6271">KR165</f>
        <v>0</v>
      </c>
      <c r="KS164" s="55">
        <f t="shared" si="6271"/>
        <v>0</v>
      </c>
      <c r="KT164" s="55"/>
      <c r="KU164" s="55">
        <f t="shared" si="6271"/>
        <v>0</v>
      </c>
      <c r="KV164" s="55">
        <f t="shared" si="6271"/>
        <v>0</v>
      </c>
      <c r="KW164" s="55"/>
      <c r="KX164" s="102">
        <f t="shared" si="6271"/>
        <v>0</v>
      </c>
      <c r="KY164" s="102">
        <f t="shared" si="6271"/>
        <v>0</v>
      </c>
      <c r="KZ164" s="102">
        <f t="shared" si="6271"/>
        <v>0</v>
      </c>
      <c r="LA164" s="68">
        <f t="shared" si="6093"/>
        <v>0</v>
      </c>
      <c r="LB164" s="68">
        <f t="shared" si="6094"/>
        <v>0</v>
      </c>
      <c r="LC164" s="55">
        <f>'СДП (план)'!BA165</f>
        <v>0</v>
      </c>
      <c r="LD164" s="55">
        <f>'СДП (план)'!BB165</f>
        <v>0</v>
      </c>
      <c r="LE164" s="68">
        <f t="shared" si="6095"/>
        <v>0</v>
      </c>
      <c r="LF164" s="68">
        <f t="shared" si="6096"/>
        <v>0</v>
      </c>
      <c r="LG164" s="55">
        <f t="shared" ref="LG164:LO164" si="6272">LG165</f>
        <v>0</v>
      </c>
      <c r="LH164" s="55">
        <f t="shared" si="6272"/>
        <v>0</v>
      </c>
      <c r="LI164" s="55">
        <f t="shared" si="6272"/>
        <v>0</v>
      </c>
      <c r="LJ164" s="55">
        <f t="shared" si="6272"/>
        <v>0</v>
      </c>
      <c r="LK164" s="55">
        <f t="shared" si="6272"/>
        <v>0</v>
      </c>
      <c r="LL164" s="55">
        <f t="shared" si="6272"/>
        <v>0</v>
      </c>
      <c r="LM164" s="102">
        <f t="shared" si="6272"/>
        <v>0</v>
      </c>
      <c r="LN164" s="102">
        <f t="shared" si="6272"/>
        <v>0</v>
      </c>
      <c r="LO164" s="102">
        <f t="shared" si="6272"/>
        <v>0</v>
      </c>
      <c r="LP164" s="68">
        <f t="shared" si="6097"/>
        <v>0</v>
      </c>
      <c r="LQ164" s="68">
        <f t="shared" si="6098"/>
        <v>0</v>
      </c>
      <c r="LR164" s="55">
        <f>'СДП (план)'!BC165</f>
        <v>0</v>
      </c>
      <c r="LS164" s="55">
        <f>'СДП (план)'!BD165</f>
        <v>0</v>
      </c>
      <c r="LT164" s="68">
        <f t="shared" si="6099"/>
        <v>0</v>
      </c>
      <c r="LU164" s="68">
        <f t="shared" si="6100"/>
        <v>0</v>
      </c>
      <c r="LV164" s="55">
        <f t="shared" ref="LV164:MD164" si="6273">LV165</f>
        <v>0</v>
      </c>
      <c r="LW164" s="55">
        <f t="shared" si="6273"/>
        <v>0</v>
      </c>
      <c r="LX164" s="55">
        <f t="shared" si="6273"/>
        <v>0</v>
      </c>
      <c r="LY164" s="55">
        <f t="shared" si="6273"/>
        <v>0</v>
      </c>
      <c r="LZ164" s="55">
        <f t="shared" si="6273"/>
        <v>0</v>
      </c>
      <c r="MA164" s="55">
        <f t="shared" si="6273"/>
        <v>0</v>
      </c>
      <c r="MB164" s="102">
        <f t="shared" si="6273"/>
        <v>0</v>
      </c>
      <c r="MC164" s="102">
        <f t="shared" si="6273"/>
        <v>0</v>
      </c>
      <c r="MD164" s="102">
        <f t="shared" si="6273"/>
        <v>0</v>
      </c>
      <c r="ME164" s="68">
        <f t="shared" si="6101"/>
        <v>0</v>
      </c>
      <c r="MF164" s="68">
        <f t="shared" si="6102"/>
        <v>0</v>
      </c>
      <c r="MG164" s="55">
        <f>'СДП (план)'!BE165</f>
        <v>0</v>
      </c>
      <c r="MH164" s="55">
        <f>'СДП (план)'!BF165</f>
        <v>0</v>
      </c>
      <c r="MI164" s="68">
        <f t="shared" si="6103"/>
        <v>0</v>
      </c>
      <c r="MJ164" s="68">
        <f t="shared" si="6104"/>
        <v>0</v>
      </c>
      <c r="MK164" s="55">
        <f t="shared" ref="MK164:MS164" si="6274">MK165</f>
        <v>0</v>
      </c>
      <c r="ML164" s="55">
        <f t="shared" si="6274"/>
        <v>0</v>
      </c>
      <c r="MM164" s="55">
        <f t="shared" si="6274"/>
        <v>0</v>
      </c>
      <c r="MN164" s="55">
        <f t="shared" si="6274"/>
        <v>0</v>
      </c>
      <c r="MO164" s="55">
        <f t="shared" si="6274"/>
        <v>0</v>
      </c>
      <c r="MP164" s="55">
        <f t="shared" si="6274"/>
        <v>0</v>
      </c>
      <c r="MQ164" s="102">
        <f t="shared" si="6274"/>
        <v>0</v>
      </c>
      <c r="MR164" s="102">
        <f t="shared" si="6274"/>
        <v>0</v>
      </c>
      <c r="MS164" s="102">
        <f t="shared" si="6274"/>
        <v>0</v>
      </c>
      <c r="MT164" s="68">
        <f t="shared" si="6105"/>
        <v>0</v>
      </c>
      <c r="MU164" s="68">
        <f t="shared" si="6106"/>
        <v>0</v>
      </c>
      <c r="MV164" s="55">
        <f>'СДП (план)'!BG165</f>
        <v>0</v>
      </c>
      <c r="MW164" s="55">
        <f>'СДП (план)'!BH165</f>
        <v>0</v>
      </c>
      <c r="MX164" s="68">
        <f t="shared" si="6107"/>
        <v>0</v>
      </c>
      <c r="MY164" s="68">
        <f t="shared" si="6108"/>
        <v>0</v>
      </c>
      <c r="MZ164" s="55">
        <f t="shared" ref="MZ164:NH164" si="6275">MZ165</f>
        <v>0</v>
      </c>
      <c r="NA164" s="55">
        <f t="shared" si="6275"/>
        <v>0</v>
      </c>
      <c r="NB164" s="55">
        <f t="shared" si="6275"/>
        <v>0</v>
      </c>
      <c r="NC164" s="55">
        <f t="shared" si="6275"/>
        <v>0</v>
      </c>
      <c r="ND164" s="55">
        <f t="shared" si="6275"/>
        <v>0</v>
      </c>
      <c r="NE164" s="55">
        <f t="shared" si="6275"/>
        <v>0</v>
      </c>
      <c r="NF164" s="102">
        <f t="shared" si="6275"/>
        <v>0</v>
      </c>
      <c r="NG164" s="102">
        <f t="shared" si="6275"/>
        <v>0</v>
      </c>
      <c r="NH164" s="102">
        <f t="shared" si="6275"/>
        <v>0</v>
      </c>
      <c r="NI164" s="68">
        <f t="shared" si="6109"/>
        <v>0</v>
      </c>
      <c r="NJ164" s="68">
        <f t="shared" si="6110"/>
        <v>0</v>
      </c>
      <c r="NK164" s="55">
        <f>'СДП (план)'!BI165</f>
        <v>0</v>
      </c>
      <c r="NL164" s="55">
        <f>'СДП (план)'!BJ165</f>
        <v>0</v>
      </c>
      <c r="NM164" s="68">
        <f t="shared" si="6111"/>
        <v>0</v>
      </c>
      <c r="NN164" s="68">
        <f t="shared" si="6112"/>
        <v>0</v>
      </c>
      <c r="NO164" s="55">
        <f t="shared" ref="NO164:NW164" si="6276">NO165</f>
        <v>0</v>
      </c>
      <c r="NP164" s="55">
        <f t="shared" si="6276"/>
        <v>0</v>
      </c>
      <c r="NQ164" s="55">
        <f t="shared" si="6276"/>
        <v>0</v>
      </c>
      <c r="NR164" s="55">
        <f t="shared" si="6276"/>
        <v>0</v>
      </c>
      <c r="NS164" s="55">
        <f t="shared" si="6276"/>
        <v>0</v>
      </c>
      <c r="NT164" s="55">
        <f t="shared" si="6276"/>
        <v>0</v>
      </c>
      <c r="NU164" s="102">
        <f t="shared" si="6276"/>
        <v>0</v>
      </c>
      <c r="NV164" s="102">
        <f t="shared" si="6276"/>
        <v>0</v>
      </c>
      <c r="NW164" s="102">
        <f t="shared" si="6276"/>
        <v>0</v>
      </c>
      <c r="NX164" s="68">
        <f t="shared" si="6113"/>
        <v>0</v>
      </c>
      <c r="NY164" s="68">
        <f t="shared" si="6114"/>
        <v>0</v>
      </c>
      <c r="NZ164" s="55">
        <f>'СДП (план)'!BK165</f>
        <v>0</v>
      </c>
      <c r="OA164" s="55">
        <f>'СДП (план)'!BL165</f>
        <v>0</v>
      </c>
      <c r="OB164" s="68">
        <f t="shared" si="6115"/>
        <v>0</v>
      </c>
      <c r="OC164" s="68">
        <f t="shared" si="6116"/>
        <v>0</v>
      </c>
      <c r="OD164" s="55">
        <f t="shared" ref="OD164:OL164" si="6277">OD165</f>
        <v>0</v>
      </c>
      <c r="OE164" s="55">
        <f t="shared" si="6277"/>
        <v>0</v>
      </c>
      <c r="OF164" s="55">
        <f t="shared" si="6277"/>
        <v>0</v>
      </c>
      <c r="OG164" s="55">
        <f t="shared" si="6277"/>
        <v>0</v>
      </c>
      <c r="OH164" s="55">
        <f t="shared" si="6277"/>
        <v>0</v>
      </c>
      <c r="OI164" s="55">
        <f t="shared" si="6277"/>
        <v>0</v>
      </c>
      <c r="OJ164" s="102">
        <f t="shared" si="6277"/>
        <v>0</v>
      </c>
      <c r="OK164" s="102">
        <f t="shared" si="6277"/>
        <v>0</v>
      </c>
      <c r="OL164" s="102">
        <f t="shared" si="6277"/>
        <v>0</v>
      </c>
      <c r="OM164" s="68">
        <f t="shared" si="6117"/>
        <v>0</v>
      </c>
      <c r="ON164" s="68">
        <f t="shared" si="6118"/>
        <v>0</v>
      </c>
      <c r="OO164" s="55">
        <f>'СДП (план)'!BM165</f>
        <v>0</v>
      </c>
      <c r="OP164" s="55">
        <f>'СДП (план)'!BN165</f>
        <v>0</v>
      </c>
      <c r="OQ164" s="68">
        <f t="shared" si="6119"/>
        <v>0</v>
      </c>
      <c r="OR164" s="68">
        <f t="shared" si="6120"/>
        <v>0</v>
      </c>
      <c r="OS164" s="55">
        <f t="shared" ref="OS164:PA164" si="6278">OS165</f>
        <v>0</v>
      </c>
      <c r="OT164" s="55">
        <f t="shared" si="6278"/>
        <v>0</v>
      </c>
      <c r="OU164" s="55">
        <f t="shared" si="6278"/>
        <v>0</v>
      </c>
      <c r="OV164" s="55">
        <f t="shared" si="6278"/>
        <v>0</v>
      </c>
      <c r="OW164" s="55">
        <f t="shared" si="6278"/>
        <v>0</v>
      </c>
      <c r="OX164" s="55">
        <f t="shared" si="6278"/>
        <v>0</v>
      </c>
      <c r="OY164" s="102">
        <f t="shared" si="6278"/>
        <v>0</v>
      </c>
      <c r="OZ164" s="102">
        <f t="shared" si="6278"/>
        <v>0</v>
      </c>
      <c r="PA164" s="102">
        <f t="shared" si="6278"/>
        <v>0</v>
      </c>
      <c r="PB164" s="68">
        <f t="shared" si="6121"/>
        <v>0</v>
      </c>
      <c r="PC164" s="68">
        <f t="shared" si="6122"/>
        <v>0</v>
      </c>
      <c r="PD164" s="55">
        <f>'СДП (план)'!BO165</f>
        <v>0</v>
      </c>
      <c r="PE164" s="55">
        <f>'СДП (план)'!BP165</f>
        <v>0</v>
      </c>
      <c r="PF164" s="68">
        <f t="shared" si="6123"/>
        <v>0</v>
      </c>
      <c r="PG164" s="68">
        <f t="shared" si="6124"/>
        <v>0</v>
      </c>
      <c r="PH164" s="55">
        <f t="shared" ref="PH164:PP164" si="6279">PH165</f>
        <v>0</v>
      </c>
      <c r="PI164" s="55">
        <f t="shared" si="6279"/>
        <v>0</v>
      </c>
      <c r="PJ164" s="55">
        <f t="shared" si="6279"/>
        <v>0</v>
      </c>
      <c r="PK164" s="55">
        <f t="shared" si="6279"/>
        <v>0</v>
      </c>
      <c r="PL164" s="55">
        <f t="shared" si="6279"/>
        <v>0</v>
      </c>
      <c r="PM164" s="55">
        <f t="shared" si="6279"/>
        <v>0</v>
      </c>
      <c r="PN164" s="102">
        <f t="shared" si="6279"/>
        <v>0</v>
      </c>
      <c r="PO164" s="102">
        <f t="shared" si="6279"/>
        <v>0</v>
      </c>
      <c r="PP164" s="102">
        <f t="shared" si="6279"/>
        <v>0</v>
      </c>
      <c r="PQ164" s="68">
        <f t="shared" si="6125"/>
        <v>0</v>
      </c>
      <c r="PR164" s="68">
        <f t="shared" si="6126"/>
        <v>0</v>
      </c>
      <c r="PS164" s="55">
        <f>'СДП (план)'!BQ165</f>
        <v>0</v>
      </c>
      <c r="PT164" s="55">
        <f>'СДП (план)'!BR165</f>
        <v>0</v>
      </c>
      <c r="PU164" s="68">
        <f t="shared" si="6127"/>
        <v>0</v>
      </c>
      <c r="PV164" s="68">
        <f t="shared" si="6128"/>
        <v>0</v>
      </c>
      <c r="PW164" s="55">
        <f t="shared" ref="PW164:QE164" si="6280">PW165</f>
        <v>0</v>
      </c>
      <c r="PX164" s="55">
        <f t="shared" si="6280"/>
        <v>0</v>
      </c>
      <c r="PY164" s="55">
        <f t="shared" si="6280"/>
        <v>0</v>
      </c>
      <c r="PZ164" s="55">
        <f t="shared" si="6280"/>
        <v>0</v>
      </c>
      <c r="QA164" s="55">
        <f t="shared" si="6280"/>
        <v>0</v>
      </c>
      <c r="QB164" s="55">
        <f t="shared" si="6280"/>
        <v>0</v>
      </c>
      <c r="QC164" s="102">
        <f t="shared" si="6280"/>
        <v>0</v>
      </c>
      <c r="QD164" s="102">
        <f t="shared" si="6280"/>
        <v>0</v>
      </c>
      <c r="QE164" s="102">
        <f t="shared" si="6280"/>
        <v>0</v>
      </c>
      <c r="QF164" s="44">
        <f t="shared" si="5709"/>
        <v>0</v>
      </c>
      <c r="QG164" s="44">
        <f t="shared" si="5710"/>
        <v>0</v>
      </c>
      <c r="QH164" s="55">
        <f>'СДП (план)'!BS165</f>
        <v>0</v>
      </c>
      <c r="QI164" s="55">
        <f>'СДП (план)'!BT165</f>
        <v>0</v>
      </c>
      <c r="QJ164" s="68">
        <f t="shared" si="6129"/>
        <v>0</v>
      </c>
      <c r="QK164" s="68">
        <f t="shared" si="6130"/>
        <v>0</v>
      </c>
      <c r="QL164" s="55">
        <f t="shared" ref="QL164:QT164" si="6281">QL165</f>
        <v>0</v>
      </c>
      <c r="QM164" s="55">
        <f t="shared" si="6281"/>
        <v>0</v>
      </c>
      <c r="QN164" s="55">
        <f t="shared" si="6281"/>
        <v>0</v>
      </c>
      <c r="QO164" s="55">
        <f t="shared" si="6281"/>
        <v>0</v>
      </c>
      <c r="QP164" s="55">
        <f t="shared" si="6281"/>
        <v>0</v>
      </c>
      <c r="QQ164" s="55">
        <f t="shared" si="6281"/>
        <v>0</v>
      </c>
      <c r="QR164" s="102">
        <f t="shared" si="6281"/>
        <v>0</v>
      </c>
      <c r="QS164" s="102">
        <f t="shared" si="6281"/>
        <v>0</v>
      </c>
      <c r="QT164" s="102">
        <f t="shared" si="6281"/>
        <v>0</v>
      </c>
      <c r="QU164" s="68">
        <f t="shared" si="6229"/>
        <v>0</v>
      </c>
      <c r="QV164" s="68">
        <f t="shared" si="6230"/>
        <v>0</v>
      </c>
      <c r="QW164" s="55">
        <f>'СДП (план)'!BU165</f>
        <v>0</v>
      </c>
      <c r="QX164" s="55">
        <f>'СДП (план)'!BV165</f>
        <v>0</v>
      </c>
      <c r="QY164" s="68">
        <f t="shared" si="6133"/>
        <v>0</v>
      </c>
      <c r="QZ164" s="68">
        <f t="shared" si="6134"/>
        <v>0</v>
      </c>
      <c r="RA164" s="55">
        <f t="shared" ref="RA164:RI164" si="6282">RA165</f>
        <v>0</v>
      </c>
      <c r="RB164" s="55">
        <f t="shared" si="6282"/>
        <v>0</v>
      </c>
      <c r="RC164" s="55">
        <f t="shared" si="6282"/>
        <v>0</v>
      </c>
      <c r="RD164" s="55">
        <f t="shared" si="6282"/>
        <v>0</v>
      </c>
      <c r="RE164" s="55">
        <f t="shared" si="6282"/>
        <v>0</v>
      </c>
      <c r="RF164" s="55">
        <f t="shared" si="6282"/>
        <v>0</v>
      </c>
      <c r="RG164" s="102">
        <f t="shared" si="6282"/>
        <v>0</v>
      </c>
      <c r="RH164" s="102">
        <f t="shared" si="6282"/>
        <v>0</v>
      </c>
      <c r="RI164" s="102">
        <f t="shared" si="6282"/>
        <v>0</v>
      </c>
      <c r="RJ164" s="68">
        <f t="shared" si="6232"/>
        <v>0</v>
      </c>
      <c r="RK164" s="68">
        <f t="shared" si="6233"/>
        <v>0</v>
      </c>
      <c r="RL164" s="55">
        <f>'СДП (план)'!BW165</f>
        <v>2</v>
      </c>
      <c r="RM164" s="55">
        <f>'СДП (план)'!BX165</f>
        <v>66661.056000000011</v>
      </c>
      <c r="RN164" s="68">
        <f t="shared" si="6137"/>
        <v>1</v>
      </c>
      <c r="RO164" s="68">
        <f t="shared" si="6138"/>
        <v>33330.528000000006</v>
      </c>
      <c r="RP164" s="55">
        <f t="shared" ref="RP164:RX164" si="6283">RP165</f>
        <v>0</v>
      </c>
      <c r="RQ164" s="55">
        <f t="shared" si="6283"/>
        <v>0</v>
      </c>
      <c r="RR164" s="55">
        <f t="shared" si="6283"/>
        <v>0</v>
      </c>
      <c r="RS164" s="55">
        <f t="shared" si="6283"/>
        <v>0</v>
      </c>
      <c r="RT164" s="55">
        <f t="shared" si="6283"/>
        <v>0</v>
      </c>
      <c r="RU164" s="55">
        <f t="shared" si="6283"/>
        <v>0</v>
      </c>
      <c r="RV164" s="102">
        <f t="shared" si="6283"/>
        <v>2.64</v>
      </c>
      <c r="RW164" s="102">
        <f t="shared" si="6283"/>
        <v>1.32</v>
      </c>
      <c r="RX164" s="102">
        <f t="shared" si="6283"/>
        <v>0</v>
      </c>
      <c r="RY164" s="68">
        <f t="shared" si="6139"/>
        <v>-1</v>
      </c>
      <c r="RZ164" s="68">
        <f t="shared" si="6140"/>
        <v>-33330.528000000006</v>
      </c>
      <c r="SA164" s="55">
        <f>'СДП (план)'!BY165</f>
        <v>0</v>
      </c>
      <c r="SB164" s="55">
        <f>'СДП (план)'!BZ165</f>
        <v>0</v>
      </c>
      <c r="SC164" s="68">
        <f t="shared" si="6141"/>
        <v>0</v>
      </c>
      <c r="SD164" s="68">
        <f t="shared" si="6142"/>
        <v>0</v>
      </c>
      <c r="SE164" s="55">
        <f t="shared" ref="SE164:SM164" si="6284">SE165</f>
        <v>0</v>
      </c>
      <c r="SF164" s="55">
        <f t="shared" si="6284"/>
        <v>0</v>
      </c>
      <c r="SG164" s="55">
        <f t="shared" si="6284"/>
        <v>0</v>
      </c>
      <c r="SH164" s="55">
        <f t="shared" si="6284"/>
        <v>0</v>
      </c>
      <c r="SI164" s="55">
        <f t="shared" si="6284"/>
        <v>0</v>
      </c>
      <c r="SJ164" s="55">
        <f t="shared" si="6284"/>
        <v>0</v>
      </c>
      <c r="SK164" s="102">
        <f t="shared" si="6284"/>
        <v>0</v>
      </c>
      <c r="SL164" s="102">
        <f t="shared" si="6284"/>
        <v>0</v>
      </c>
      <c r="SM164" s="102">
        <f t="shared" si="6284"/>
        <v>0</v>
      </c>
      <c r="SN164" s="68">
        <f t="shared" si="6143"/>
        <v>0</v>
      </c>
      <c r="SO164" s="68">
        <f t="shared" si="6144"/>
        <v>0</v>
      </c>
      <c r="SP164" s="55">
        <f>'СДП (план)'!CA165</f>
        <v>0</v>
      </c>
      <c r="SQ164" s="55">
        <f>'СДП (план)'!CB165</f>
        <v>0</v>
      </c>
      <c r="SR164" s="68">
        <f t="shared" si="6145"/>
        <v>0</v>
      </c>
      <c r="SS164" s="68">
        <f t="shared" si="6146"/>
        <v>0</v>
      </c>
      <c r="ST164" s="55">
        <f t="shared" ref="ST164:TB164" si="6285">ST165</f>
        <v>0</v>
      </c>
      <c r="SU164" s="55">
        <f t="shared" si="6285"/>
        <v>0</v>
      </c>
      <c r="SV164" s="55"/>
      <c r="SW164" s="55">
        <f t="shared" si="6285"/>
        <v>0</v>
      </c>
      <c r="SX164" s="55">
        <f t="shared" si="6285"/>
        <v>0</v>
      </c>
      <c r="SY164" s="55"/>
      <c r="SZ164" s="102">
        <f t="shared" si="6285"/>
        <v>0</v>
      </c>
      <c r="TA164" s="102">
        <f t="shared" si="6285"/>
        <v>0</v>
      </c>
      <c r="TB164" s="102">
        <f t="shared" si="6285"/>
        <v>0</v>
      </c>
      <c r="TC164" s="68">
        <f t="shared" si="6147"/>
        <v>0</v>
      </c>
      <c r="TD164" s="68">
        <f t="shared" si="6148"/>
        <v>0</v>
      </c>
      <c r="TE164" s="55">
        <f>'СДП (план)'!CC165</f>
        <v>0</v>
      </c>
      <c r="TF164" s="55">
        <f>'СДП (план)'!CD165</f>
        <v>0</v>
      </c>
      <c r="TG164" s="68">
        <f t="shared" si="6149"/>
        <v>0</v>
      </c>
      <c r="TH164" s="68">
        <f t="shared" si="6150"/>
        <v>0</v>
      </c>
      <c r="TI164" s="55">
        <f t="shared" ref="TI164:TQ164" si="6286">TI165</f>
        <v>0</v>
      </c>
      <c r="TJ164" s="55">
        <f t="shared" si="6286"/>
        <v>0</v>
      </c>
      <c r="TK164" s="55">
        <f t="shared" si="6286"/>
        <v>0</v>
      </c>
      <c r="TL164" s="55">
        <f t="shared" si="6286"/>
        <v>0</v>
      </c>
      <c r="TM164" s="55">
        <f t="shared" si="6286"/>
        <v>0</v>
      </c>
      <c r="TN164" s="55">
        <f t="shared" si="6286"/>
        <v>0</v>
      </c>
      <c r="TO164" s="102">
        <f t="shared" si="6286"/>
        <v>0</v>
      </c>
      <c r="TP164" s="102">
        <f t="shared" si="6286"/>
        <v>0</v>
      </c>
      <c r="TQ164" s="102">
        <f t="shared" si="6286"/>
        <v>0</v>
      </c>
      <c r="TR164" s="68">
        <f t="shared" si="6151"/>
        <v>0</v>
      </c>
      <c r="TS164" s="68">
        <f t="shared" si="6152"/>
        <v>0</v>
      </c>
      <c r="TT164" s="55">
        <f>'СДП (план)'!CE165</f>
        <v>0</v>
      </c>
      <c r="TU164" s="55">
        <f>'СДП (план)'!CF165</f>
        <v>0</v>
      </c>
      <c r="TV164" s="68">
        <f t="shared" si="6153"/>
        <v>0</v>
      </c>
      <c r="TW164" s="68">
        <f t="shared" si="6154"/>
        <v>0</v>
      </c>
      <c r="TX164" s="55">
        <f t="shared" ref="TX164:UU164" si="6287">TX165</f>
        <v>0</v>
      </c>
      <c r="TY164" s="55">
        <f t="shared" si="6287"/>
        <v>0</v>
      </c>
      <c r="TZ164" s="55">
        <f t="shared" si="6287"/>
        <v>0</v>
      </c>
      <c r="UA164" s="55">
        <f t="shared" si="6287"/>
        <v>0</v>
      </c>
      <c r="UB164" s="55">
        <f t="shared" si="6287"/>
        <v>0</v>
      </c>
      <c r="UC164" s="55">
        <f t="shared" si="6287"/>
        <v>0</v>
      </c>
      <c r="UD164" s="102">
        <f t="shared" si="6287"/>
        <v>0</v>
      </c>
      <c r="UE164" s="102">
        <f t="shared" si="6287"/>
        <v>0</v>
      </c>
      <c r="UF164" s="102">
        <f t="shared" si="6287"/>
        <v>0</v>
      </c>
      <c r="UG164" s="68">
        <f t="shared" si="6155"/>
        <v>0</v>
      </c>
      <c r="UH164" s="68">
        <f t="shared" si="6156"/>
        <v>0</v>
      </c>
      <c r="UI164" s="55">
        <f>'СДП (план)'!CG165</f>
        <v>0</v>
      </c>
      <c r="UJ164" s="55">
        <f>'СДП (план)'!CH165</f>
        <v>0</v>
      </c>
      <c r="UK164" s="68">
        <f t="shared" si="6157"/>
        <v>0</v>
      </c>
      <c r="UL164" s="68">
        <f t="shared" si="6158"/>
        <v>0</v>
      </c>
      <c r="UM164" s="55">
        <f t="shared" si="6287"/>
        <v>0</v>
      </c>
      <c r="UN164" s="55">
        <f t="shared" si="6287"/>
        <v>0</v>
      </c>
      <c r="UO164" s="55">
        <f t="shared" si="6287"/>
        <v>0</v>
      </c>
      <c r="UP164" s="55">
        <f t="shared" si="6287"/>
        <v>0</v>
      </c>
      <c r="UQ164" s="55">
        <f t="shared" si="6287"/>
        <v>0</v>
      </c>
      <c r="UR164" s="55">
        <f t="shared" si="6287"/>
        <v>0</v>
      </c>
      <c r="US164" s="102">
        <f t="shared" si="6287"/>
        <v>0</v>
      </c>
      <c r="UT164" s="102">
        <f t="shared" si="6287"/>
        <v>0</v>
      </c>
      <c r="UU164" s="102">
        <f t="shared" si="6287"/>
        <v>0</v>
      </c>
      <c r="UV164" s="68">
        <f t="shared" si="6159"/>
        <v>0</v>
      </c>
      <c r="UW164" s="68">
        <f t="shared" si="6160"/>
        <v>0</v>
      </c>
      <c r="UX164" s="55">
        <f>'СДП (план)'!CI165</f>
        <v>0</v>
      </c>
      <c r="UY164" s="55">
        <f>'СДП (план)'!CJ165</f>
        <v>0</v>
      </c>
      <c r="UZ164" s="68">
        <f t="shared" si="6161"/>
        <v>0</v>
      </c>
      <c r="VA164" s="68">
        <f t="shared" si="6162"/>
        <v>0</v>
      </c>
      <c r="VB164" s="55">
        <f t="shared" ref="VB164:VY164" si="6288">VB165</f>
        <v>0</v>
      </c>
      <c r="VC164" s="55">
        <f t="shared" si="6288"/>
        <v>0</v>
      </c>
      <c r="VD164" s="55">
        <f t="shared" si="6288"/>
        <v>0</v>
      </c>
      <c r="VE164" s="55">
        <f t="shared" si="6288"/>
        <v>0</v>
      </c>
      <c r="VF164" s="55">
        <f t="shared" si="6288"/>
        <v>0</v>
      </c>
      <c r="VG164" s="55">
        <f t="shared" si="6288"/>
        <v>0</v>
      </c>
      <c r="VH164" s="102">
        <f t="shared" si="6288"/>
        <v>0</v>
      </c>
      <c r="VI164" s="102">
        <f t="shared" si="6288"/>
        <v>0</v>
      </c>
      <c r="VJ164" s="102">
        <f t="shared" si="6288"/>
        <v>0</v>
      </c>
      <c r="VK164" s="68">
        <f t="shared" si="5213"/>
        <v>0</v>
      </c>
      <c r="VL164" s="68">
        <f t="shared" si="5214"/>
        <v>0</v>
      </c>
      <c r="VM164" s="55">
        <f>'СДП (план)'!CK165</f>
        <v>0</v>
      </c>
      <c r="VN164" s="55">
        <f>'СДП (план)'!CL165</f>
        <v>0</v>
      </c>
      <c r="VO164" s="68">
        <f t="shared" si="6163"/>
        <v>0</v>
      </c>
      <c r="VP164" s="68">
        <f t="shared" si="6164"/>
        <v>0</v>
      </c>
      <c r="VQ164" s="55">
        <f t="shared" si="6288"/>
        <v>0</v>
      </c>
      <c r="VR164" s="55">
        <f t="shared" si="6288"/>
        <v>0</v>
      </c>
      <c r="VS164" s="55">
        <f t="shared" si="6288"/>
        <v>0</v>
      </c>
      <c r="VT164" s="55">
        <f t="shared" si="6288"/>
        <v>0</v>
      </c>
      <c r="VU164" s="55">
        <f t="shared" si="6288"/>
        <v>0</v>
      </c>
      <c r="VV164" s="55">
        <f t="shared" si="6288"/>
        <v>0</v>
      </c>
      <c r="VW164" s="102">
        <f t="shared" si="6288"/>
        <v>0</v>
      </c>
      <c r="VX164" s="102">
        <f t="shared" si="6288"/>
        <v>0</v>
      </c>
      <c r="VY164" s="102">
        <f t="shared" si="6288"/>
        <v>0</v>
      </c>
      <c r="VZ164" s="68">
        <f t="shared" si="6165"/>
        <v>0</v>
      </c>
      <c r="WA164" s="68">
        <f t="shared" si="6166"/>
        <v>0</v>
      </c>
      <c r="WB164" s="55">
        <f>'СДП (план)'!CM165</f>
        <v>0</v>
      </c>
      <c r="WC164" s="55">
        <f>'СДП (план)'!CN165</f>
        <v>0</v>
      </c>
      <c r="WD164" s="68">
        <f t="shared" si="6167"/>
        <v>0</v>
      </c>
      <c r="WE164" s="68">
        <f t="shared" si="6168"/>
        <v>0</v>
      </c>
      <c r="WF164" s="55">
        <f t="shared" ref="WF164:WN164" si="6289">WF165</f>
        <v>0</v>
      </c>
      <c r="WG164" s="55">
        <f t="shared" si="6289"/>
        <v>0</v>
      </c>
      <c r="WH164" s="55">
        <f t="shared" si="6289"/>
        <v>0</v>
      </c>
      <c r="WI164" s="55">
        <f t="shared" si="6289"/>
        <v>0</v>
      </c>
      <c r="WJ164" s="55">
        <f t="shared" si="6289"/>
        <v>0</v>
      </c>
      <c r="WK164" s="55">
        <f t="shared" si="6289"/>
        <v>0</v>
      </c>
      <c r="WL164" s="102">
        <f t="shared" si="6289"/>
        <v>0</v>
      </c>
      <c r="WM164" s="102">
        <f t="shared" si="6289"/>
        <v>0</v>
      </c>
      <c r="WN164" s="102">
        <f t="shared" si="6289"/>
        <v>0</v>
      </c>
      <c r="WO164" s="68">
        <f t="shared" si="6169"/>
        <v>0</v>
      </c>
      <c r="WP164" s="68">
        <f t="shared" si="6170"/>
        <v>0</v>
      </c>
      <c r="WQ164" s="55">
        <f>'СДП (план)'!CO165</f>
        <v>0</v>
      </c>
      <c r="WR164" s="55">
        <f>'СДП (план)'!CP165</f>
        <v>0</v>
      </c>
      <c r="WS164" s="68">
        <f t="shared" si="6171"/>
        <v>0</v>
      </c>
      <c r="WT164" s="68">
        <f t="shared" si="6172"/>
        <v>0</v>
      </c>
      <c r="WU164" s="55">
        <f t="shared" ref="WU164:XC164" si="6290">WU165</f>
        <v>0</v>
      </c>
      <c r="WV164" s="55">
        <f t="shared" si="6290"/>
        <v>0</v>
      </c>
      <c r="WW164" s="55">
        <f t="shared" si="6290"/>
        <v>0</v>
      </c>
      <c r="WX164" s="55">
        <f t="shared" si="6290"/>
        <v>0</v>
      </c>
      <c r="WY164" s="55">
        <f t="shared" si="6290"/>
        <v>0</v>
      </c>
      <c r="WZ164" s="55">
        <f t="shared" si="6290"/>
        <v>0</v>
      </c>
      <c r="XA164" s="102">
        <f t="shared" si="6290"/>
        <v>0</v>
      </c>
      <c r="XB164" s="102">
        <f t="shared" si="6290"/>
        <v>0</v>
      </c>
      <c r="XC164" s="102">
        <f t="shared" si="6290"/>
        <v>0</v>
      </c>
      <c r="XD164" s="68">
        <f t="shared" si="6173"/>
        <v>0</v>
      </c>
      <c r="XE164" s="68">
        <f t="shared" si="6174"/>
        <v>0</v>
      </c>
      <c r="XF164" s="55">
        <f>'СДП (план)'!CQ165</f>
        <v>0</v>
      </c>
      <c r="XG164" s="55">
        <f>'СДП (план)'!CR165</f>
        <v>0</v>
      </c>
      <c r="XH164" s="68">
        <f t="shared" si="6175"/>
        <v>0</v>
      </c>
      <c r="XI164" s="68">
        <f t="shared" si="6176"/>
        <v>0</v>
      </c>
      <c r="XJ164" s="55">
        <f t="shared" ref="XJ164:XR164" si="6291">XJ165</f>
        <v>0</v>
      </c>
      <c r="XK164" s="55">
        <f t="shared" si="6291"/>
        <v>0</v>
      </c>
      <c r="XL164" s="55">
        <f t="shared" si="6291"/>
        <v>0</v>
      </c>
      <c r="XM164" s="55">
        <f t="shared" si="6291"/>
        <v>0</v>
      </c>
      <c r="XN164" s="55">
        <f t="shared" si="6291"/>
        <v>0</v>
      </c>
      <c r="XO164" s="55">
        <f t="shared" si="6291"/>
        <v>0</v>
      </c>
      <c r="XP164" s="102">
        <f t="shared" si="6291"/>
        <v>0</v>
      </c>
      <c r="XQ164" s="102">
        <f t="shared" si="6291"/>
        <v>0</v>
      </c>
      <c r="XR164" s="102">
        <f t="shared" si="6291"/>
        <v>0</v>
      </c>
      <c r="XS164" s="68">
        <f t="shared" si="6177"/>
        <v>0</v>
      </c>
      <c r="XT164" s="68">
        <f t="shared" si="6178"/>
        <v>0</v>
      </c>
      <c r="XU164" s="15">
        <f>'СДП (план)'!CS165</f>
        <v>0</v>
      </c>
      <c r="XV164" s="15">
        <f>'СДП (план)'!CT165</f>
        <v>0</v>
      </c>
      <c r="XW164" s="68">
        <f t="shared" si="6179"/>
        <v>0</v>
      </c>
      <c r="XX164" s="68">
        <f t="shared" si="6180"/>
        <v>0</v>
      </c>
      <c r="XY164" s="55">
        <f t="shared" ref="XY164:YG164" si="6292">XY165</f>
        <v>0</v>
      </c>
      <c r="XZ164" s="55">
        <f t="shared" si="6292"/>
        <v>0</v>
      </c>
      <c r="YA164" s="55">
        <f t="shared" si="6292"/>
        <v>0</v>
      </c>
      <c r="YB164" s="55">
        <f t="shared" si="6292"/>
        <v>0</v>
      </c>
      <c r="YC164" s="55">
        <f t="shared" si="6292"/>
        <v>0</v>
      </c>
      <c r="YD164" s="55"/>
      <c r="YE164" s="102">
        <f t="shared" si="6292"/>
        <v>0</v>
      </c>
      <c r="YF164" s="102">
        <f t="shared" si="6292"/>
        <v>0</v>
      </c>
      <c r="YG164" s="102">
        <f t="shared" si="6292"/>
        <v>0</v>
      </c>
      <c r="YH164" s="68">
        <f t="shared" si="6181"/>
        <v>0</v>
      </c>
      <c r="YI164" s="68">
        <f t="shared" si="6182"/>
        <v>0</v>
      </c>
      <c r="YJ164" s="15">
        <f>'СДП (план)'!CU165</f>
        <v>0</v>
      </c>
      <c r="YK164" s="15">
        <f>'СДП (план)'!CV165</f>
        <v>0</v>
      </c>
      <c r="YL164" s="68">
        <f t="shared" si="6183"/>
        <v>0</v>
      </c>
      <c r="YM164" s="68">
        <f t="shared" si="6184"/>
        <v>0</v>
      </c>
      <c r="YN164" s="55">
        <f t="shared" ref="YN164:AAO164" si="6293">YN165</f>
        <v>0</v>
      </c>
      <c r="YO164" s="55">
        <f t="shared" si="6293"/>
        <v>0</v>
      </c>
      <c r="YP164" s="55">
        <f t="shared" si="6293"/>
        <v>0</v>
      </c>
      <c r="YQ164" s="55">
        <f t="shared" si="6293"/>
        <v>0</v>
      </c>
      <c r="YR164" s="55">
        <f t="shared" si="6293"/>
        <v>0</v>
      </c>
      <c r="YS164" s="55">
        <f t="shared" si="6293"/>
        <v>0</v>
      </c>
      <c r="YT164" s="102">
        <f t="shared" si="6293"/>
        <v>0</v>
      </c>
      <c r="YU164" s="102">
        <f t="shared" si="6293"/>
        <v>0</v>
      </c>
      <c r="YV164" s="102">
        <f t="shared" si="6293"/>
        <v>0</v>
      </c>
      <c r="YW164" s="68">
        <f t="shared" si="5978"/>
        <v>0</v>
      </c>
      <c r="YX164" s="68">
        <f t="shared" si="5979"/>
        <v>0</v>
      </c>
      <c r="YY164" s="68">
        <f>'СДП (план)'!CW165</f>
        <v>0</v>
      </c>
      <c r="YZ164" s="68">
        <f>'СДП (план)'!CX165</f>
        <v>0</v>
      </c>
      <c r="ZA164" s="68">
        <f t="shared" si="6185"/>
        <v>0</v>
      </c>
      <c r="ZB164" s="68">
        <f t="shared" si="6186"/>
        <v>0</v>
      </c>
      <c r="ZC164" s="176"/>
      <c r="ZD164" s="176"/>
      <c r="ZE164" s="176"/>
      <c r="ZF164" s="176"/>
      <c r="ZG164" s="176"/>
      <c r="ZH164" s="176"/>
      <c r="ZI164" s="102">
        <f t="shared" ref="ZI164:ZK164" si="6294">ZI165</f>
        <v>0</v>
      </c>
      <c r="ZJ164" s="102">
        <f t="shared" si="6294"/>
        <v>0</v>
      </c>
      <c r="ZK164" s="102">
        <f t="shared" si="6294"/>
        <v>0</v>
      </c>
      <c r="ZL164" s="68">
        <f t="shared" si="5236"/>
        <v>0</v>
      </c>
      <c r="ZM164" s="68">
        <f t="shared" si="5237"/>
        <v>0</v>
      </c>
      <c r="ZN164" s="68"/>
      <c r="ZO164" s="68"/>
      <c r="ZP164" s="68"/>
      <c r="ZQ164" s="68"/>
      <c r="ZR164" s="68"/>
      <c r="ZS164" s="68"/>
      <c r="ZT164" s="68"/>
      <c r="ZU164" s="68"/>
      <c r="ZV164" s="68"/>
      <c r="ZW164" s="68"/>
      <c r="ZX164" s="68"/>
      <c r="ZY164" s="68"/>
      <c r="ZZ164" s="68"/>
      <c r="AAA164" s="68"/>
      <c r="AAB164" s="68"/>
      <c r="AAC164" s="102">
        <f t="shared" si="6293"/>
        <v>2</v>
      </c>
      <c r="AAD164" s="102">
        <f t="shared" si="6293"/>
        <v>66661.056000000011</v>
      </c>
      <c r="AAE164" s="102">
        <f t="shared" si="6293"/>
        <v>1</v>
      </c>
      <c r="AAF164" s="102">
        <f t="shared" si="6293"/>
        <v>33330.528000000006</v>
      </c>
      <c r="AAG164" s="102">
        <f t="shared" si="6293"/>
        <v>0</v>
      </c>
      <c r="AAH164" s="102">
        <f t="shared" si="6293"/>
        <v>0</v>
      </c>
      <c r="AAI164" s="102">
        <f t="shared" si="6293"/>
        <v>0</v>
      </c>
      <c r="AAJ164" s="102">
        <f t="shared" si="6293"/>
        <v>0</v>
      </c>
      <c r="AAK164" s="102">
        <f t="shared" si="6293"/>
        <v>0</v>
      </c>
      <c r="AAL164" s="102">
        <f t="shared" si="6293"/>
        <v>0</v>
      </c>
      <c r="AAM164" s="102">
        <f t="shared" si="6293"/>
        <v>2.64</v>
      </c>
      <c r="AAN164" s="102">
        <f t="shared" si="6293"/>
        <v>1.32</v>
      </c>
      <c r="AAO164" s="102">
        <f t="shared" si="6293"/>
        <v>0</v>
      </c>
      <c r="AAP164" s="68">
        <f t="shared" si="6246"/>
        <v>-1</v>
      </c>
      <c r="AAQ164" s="68">
        <f t="shared" si="6247"/>
        <v>-33330.528000000006</v>
      </c>
    </row>
    <row r="165" spans="1:719" s="33" customFormat="1" ht="30" hidden="1" x14ac:dyDescent="0.25">
      <c r="A165" s="195"/>
      <c r="B165" s="233">
        <v>128</v>
      </c>
      <c r="C165" s="234" t="s">
        <v>429</v>
      </c>
      <c r="D165" s="208" t="s">
        <v>227</v>
      </c>
      <c r="E165" s="156">
        <v>15030</v>
      </c>
      <c r="F165" s="209">
        <v>1.32</v>
      </c>
      <c r="G165" s="301"/>
      <c r="H165" s="19">
        <v>1</v>
      </c>
      <c r="I165" s="210"/>
      <c r="J165" s="210"/>
      <c r="K165" s="1">
        <v>1.4</v>
      </c>
      <c r="L165" s="1">
        <v>1.68</v>
      </c>
      <c r="M165" s="1">
        <v>2.23</v>
      </c>
      <c r="N165" s="9">
        <v>2.57</v>
      </c>
      <c r="O165" s="45">
        <f>'СДП (план)'!O166</f>
        <v>0</v>
      </c>
      <c r="P165" s="45">
        <f>'СДП (план)'!P166</f>
        <v>0</v>
      </c>
      <c r="Q165" s="44">
        <f t="shared" si="6024"/>
        <v>0</v>
      </c>
      <c r="R165" s="44">
        <f t="shared" si="6025"/>
        <v>0</v>
      </c>
      <c r="S165" s="44">
        <f>VLOOKUP($C165,факт!$D$8:$JF$250,39,0)</f>
        <v>0</v>
      </c>
      <c r="T165" s="44">
        <f>VLOOKUP($C165,факт!$D$8:$JF$250,40,0)</f>
        <v>0</v>
      </c>
      <c r="U165" s="44">
        <f>VLOOKUP($C165,факт!$D$8:$JF$250,41,0)</f>
        <v>0</v>
      </c>
      <c r="V165" s="44">
        <f>VLOOKUP($C165,факт!$D$8:$JF$250,42,0)</f>
        <v>0</v>
      </c>
      <c r="W165" s="44">
        <f>VLOOKUP($C165,факт!$D$8:$JF$250,43,0)</f>
        <v>0</v>
      </c>
      <c r="X165" s="44">
        <f>VLOOKUP($C165,факт!$D$8:$JF$250,44,0)</f>
        <v>0</v>
      </c>
      <c r="Y165" s="44">
        <f>SUM(O165*$F165)</f>
        <v>0</v>
      </c>
      <c r="Z165" s="44">
        <f>SUM(Q165*$F165)</f>
        <v>0</v>
      </c>
      <c r="AA165" s="44">
        <f>SUM(S165*$F165)</f>
        <v>0</v>
      </c>
      <c r="AB165" s="44">
        <f t="shared" ref="AB165" si="6295">SUM(S165-Q165)</f>
        <v>0</v>
      </c>
      <c r="AC165" s="44">
        <f t="shared" si="6192"/>
        <v>0</v>
      </c>
      <c r="AD165" s="155">
        <f>'СДП (план)'!Q166</f>
        <v>0</v>
      </c>
      <c r="AE165" s="155">
        <f>'СДП (план)'!R166</f>
        <v>0</v>
      </c>
      <c r="AF165" s="44">
        <f t="shared" si="6027"/>
        <v>0</v>
      </c>
      <c r="AG165" s="44">
        <f t="shared" si="6028"/>
        <v>0</v>
      </c>
      <c r="AH165" s="44">
        <f>VLOOKUP($C165,факт!$D$8:$JF$250,21,0)</f>
        <v>0</v>
      </c>
      <c r="AI165" s="44">
        <f>VLOOKUP($C165,факт!$D$8:$JF$250,22,0)</f>
        <v>0</v>
      </c>
      <c r="AJ165" s="44">
        <f>VLOOKUP($C165,факт!$D$8:$JF$250,23,0)</f>
        <v>0</v>
      </c>
      <c r="AK165" s="44">
        <f>VLOOKUP($C165,факт!$D$8:$JF$250,24,0)</f>
        <v>0</v>
      </c>
      <c r="AL165" s="44">
        <f>VLOOKUP($C165,факт!$D$8:$JF$250,25,0)</f>
        <v>0</v>
      </c>
      <c r="AM165" s="44">
        <f>VLOOKUP($C165,факт!$D$8:$JF$250,26,0)</f>
        <v>0</v>
      </c>
      <c r="AN165" s="44">
        <f>SUM(AD165*$F165)</f>
        <v>0</v>
      </c>
      <c r="AO165" s="44">
        <f>SUM(AF165*$F165)</f>
        <v>0</v>
      </c>
      <c r="AP165" s="44">
        <f>SUM(AH165*$F165)</f>
        <v>0</v>
      </c>
      <c r="AQ165" s="44">
        <f t="shared" si="6194"/>
        <v>0</v>
      </c>
      <c r="AR165" s="44">
        <f t="shared" si="6195"/>
        <v>0</v>
      </c>
      <c r="AS165" s="45">
        <f>'СДП (план)'!S166</f>
        <v>0</v>
      </c>
      <c r="AT165" s="44">
        <f>'СДП (план)'!T166</f>
        <v>0</v>
      </c>
      <c r="AU165" s="44">
        <f t="shared" si="6031"/>
        <v>0</v>
      </c>
      <c r="AV165" s="44">
        <f t="shared" si="6032"/>
        <v>0</v>
      </c>
      <c r="AW165" s="44">
        <f>VLOOKUP($C165,факт!$D$8:$JF$250,3,0)</f>
        <v>0</v>
      </c>
      <c r="AX165" s="44">
        <f>VLOOKUP($C165,факт!$D$8:$JF$250,4,0)</f>
        <v>0</v>
      </c>
      <c r="AY165" s="44">
        <f>VLOOKUP($C165,факт!$D$8:$JF$250,5,0)</f>
        <v>0</v>
      </c>
      <c r="AZ165" s="44">
        <f>VLOOKUP($C165,факт!$D$8:$JF$250,6,0)</f>
        <v>0</v>
      </c>
      <c r="BA165" s="44">
        <f>VLOOKUP($C165,факт!$D$8:$JF$250,7,0)</f>
        <v>0</v>
      </c>
      <c r="BB165" s="44">
        <f>VLOOKUP($C165,факт!$D$8:$JF$250,8,0)</f>
        <v>0</v>
      </c>
      <c r="BC165" s="44">
        <f>SUM(AS165*$F165)</f>
        <v>0</v>
      </c>
      <c r="BD165" s="44">
        <f>SUM(AU165*$F165)</f>
        <v>0</v>
      </c>
      <c r="BE165" s="44">
        <f>SUM(AW165*$F165)</f>
        <v>0</v>
      </c>
      <c r="BF165" s="44">
        <f t="shared" si="5095"/>
        <v>0</v>
      </c>
      <c r="BG165" s="44">
        <f t="shared" si="5096"/>
        <v>0</v>
      </c>
      <c r="BH165" s="90">
        <f>'СДП (план)'!U166</f>
        <v>0</v>
      </c>
      <c r="BI165" s="3">
        <f>'СДП (план)'!V166</f>
        <v>0</v>
      </c>
      <c r="BJ165" s="44">
        <f t="shared" si="6033"/>
        <v>0</v>
      </c>
      <c r="BK165" s="44">
        <f t="shared" si="6034"/>
        <v>0</v>
      </c>
      <c r="BL165" s="44">
        <f>VLOOKUP($C165,факт!$D$8:$JF$250,27,0)</f>
        <v>0</v>
      </c>
      <c r="BM165" s="44">
        <f>VLOOKUP($C165,факт!$D$8:$JF$250,28,0)</f>
        <v>0</v>
      </c>
      <c r="BN165" s="44">
        <f>VLOOKUP($C165,факт!$D$8:$JF$250,29,0)</f>
        <v>0</v>
      </c>
      <c r="BO165" s="44">
        <f>VLOOKUP($C165,факт!$D$8:$JF$250,30,0)</f>
        <v>0</v>
      </c>
      <c r="BP165" s="44">
        <f>VLOOKUP($C165,факт!$D$8:$JF$250,31,0)</f>
        <v>0</v>
      </c>
      <c r="BQ165" s="44">
        <f>VLOOKUP($C165,факт!$D$8:$JF$250,32,0)</f>
        <v>0</v>
      </c>
      <c r="BR165" s="44">
        <f>SUM(BH165*$F165)</f>
        <v>0</v>
      </c>
      <c r="BS165" s="44">
        <f>SUM(BJ165*$F165)</f>
        <v>0</v>
      </c>
      <c r="BT165" s="44">
        <f>SUM(BL165*$F165)</f>
        <v>0</v>
      </c>
      <c r="BU165" s="44">
        <f t="shared" si="5100"/>
        <v>0</v>
      </c>
      <c r="BV165" s="44">
        <f t="shared" si="5101"/>
        <v>0</v>
      </c>
      <c r="BW165" s="45">
        <f>'СДП (план)'!W166</f>
        <v>0</v>
      </c>
      <c r="BX165" s="44">
        <f>'СДП (план)'!X166</f>
        <v>0</v>
      </c>
      <c r="BY165" s="44">
        <f t="shared" si="6035"/>
        <v>0</v>
      </c>
      <c r="BZ165" s="44">
        <f t="shared" si="6036"/>
        <v>0</v>
      </c>
      <c r="CA165" s="44">
        <f>VLOOKUP($C165,факт!$D$8:$JF$250,9,0)</f>
        <v>0</v>
      </c>
      <c r="CB165" s="44">
        <f>VLOOKUP($C165,факт!$D$8:$JF$250,10,0)</f>
        <v>0</v>
      </c>
      <c r="CC165" s="44">
        <f>VLOOKUP($C165,факт!$D$8:$JF$250,11,0)</f>
        <v>0</v>
      </c>
      <c r="CD165" s="44">
        <f>VLOOKUP($C165,факт!$D$8:$JF$250,12,0)</f>
        <v>0</v>
      </c>
      <c r="CE165" s="44">
        <f>VLOOKUP($C165,факт!$D$8:$JF$250,13,0)</f>
        <v>0</v>
      </c>
      <c r="CF165" s="44">
        <f>VLOOKUP($C165,факт!$D$8:$JF$250,14,0)</f>
        <v>0</v>
      </c>
      <c r="CG165" s="44">
        <f>SUM(BW165*$F165)</f>
        <v>0</v>
      </c>
      <c r="CH165" s="44">
        <f>SUM(BY165*$F165)</f>
        <v>0</v>
      </c>
      <c r="CI165" s="44">
        <f>SUM(CA165*$F165)</f>
        <v>0</v>
      </c>
      <c r="CJ165" s="44">
        <f t="shared" si="5985"/>
        <v>0</v>
      </c>
      <c r="CK165" s="44">
        <f t="shared" si="5986"/>
        <v>0</v>
      </c>
      <c r="CL165" s="47">
        <f>'СДП (план)'!Y166</f>
        <v>0</v>
      </c>
      <c r="CM165" s="44">
        <f>'СДП (план)'!Z166</f>
        <v>0</v>
      </c>
      <c r="CN165" s="44">
        <f t="shared" si="6037"/>
        <v>0</v>
      </c>
      <c r="CO165" s="44">
        <f t="shared" si="6038"/>
        <v>0</v>
      </c>
      <c r="CP165" s="44">
        <f>VLOOKUP($C165,факт!$D$8:$JF$250,33,0)</f>
        <v>0</v>
      </c>
      <c r="CQ165" s="44">
        <f>VLOOKUP($C165,факт!$D$8:$JF$250,34,0)</f>
        <v>0</v>
      </c>
      <c r="CR165" s="44">
        <f>VLOOKUP($C165,факт!$D$8:$JF$250,35,0)</f>
        <v>0</v>
      </c>
      <c r="CS165" s="44">
        <f>VLOOKUP($C165,факт!$D$8:$JF$250,36,0)</f>
        <v>0</v>
      </c>
      <c r="CT165" s="44">
        <f>VLOOKUP($C165,факт!$D$8:$JF$250,37,0)</f>
        <v>0</v>
      </c>
      <c r="CU165" s="44">
        <f>VLOOKUP($C165,факт!$D$8:$JF$250,38,0)</f>
        <v>0</v>
      </c>
      <c r="CV165" s="44">
        <f>SUM(CL165*$F165)</f>
        <v>0</v>
      </c>
      <c r="CW165" s="44">
        <f>SUM(CN165*$F165)</f>
        <v>0</v>
      </c>
      <c r="CX165" s="44">
        <f>SUM(CP165*$F165)</f>
        <v>0</v>
      </c>
      <c r="CY165" s="44">
        <f t="shared" si="6039"/>
        <v>0</v>
      </c>
      <c r="CZ165" s="44">
        <f t="shared" si="6040"/>
        <v>0</v>
      </c>
      <c r="DA165" s="46">
        <f>'СДП (план)'!AA166</f>
        <v>0</v>
      </c>
      <c r="DB165" s="46">
        <f>'СДП (план)'!AB166</f>
        <v>0</v>
      </c>
      <c r="DC165" s="44">
        <f t="shared" si="6041"/>
        <v>0</v>
      </c>
      <c r="DD165" s="44">
        <f t="shared" si="6042"/>
        <v>0</v>
      </c>
      <c r="DE165" s="44">
        <f>VLOOKUP($C165,факт!$D$8:$JF$250,45,0)</f>
        <v>0</v>
      </c>
      <c r="DF165" s="44">
        <f>VLOOKUP($C165,факт!$D$8:$JF$250,46,0)</f>
        <v>0</v>
      </c>
      <c r="DG165" s="44">
        <f>VLOOKUP($C165,факт!$D$8:$JF$250,47,0)</f>
        <v>0</v>
      </c>
      <c r="DH165" s="44">
        <f>VLOOKUP($C165,факт!$D$8:$JF$250,48,0)</f>
        <v>0</v>
      </c>
      <c r="DI165" s="44">
        <f>VLOOKUP($C165,факт!$D$8:$JF$250,49,0)</f>
        <v>0</v>
      </c>
      <c r="DJ165" s="44">
        <f>VLOOKUP($C165,факт!$D$8:$JF$250,50,0)</f>
        <v>0</v>
      </c>
      <c r="DK165" s="44">
        <f>SUM(DA165*$F165)</f>
        <v>0</v>
      </c>
      <c r="DL165" s="44">
        <f>SUM(DC165*$F165)</f>
        <v>0</v>
      </c>
      <c r="DM165" s="44">
        <f>SUM(DE165*$F165)</f>
        <v>0</v>
      </c>
      <c r="DN165" s="44">
        <f t="shared" si="6043"/>
        <v>0</v>
      </c>
      <c r="DO165" s="44">
        <f t="shared" si="6044"/>
        <v>0</v>
      </c>
      <c r="DP165" s="5">
        <f>'СДП (план)'!AC166</f>
        <v>0</v>
      </c>
      <c r="DQ165" s="3">
        <f>'СДП (план)'!AD166</f>
        <v>0</v>
      </c>
      <c r="DR165" s="44">
        <f t="shared" si="6045"/>
        <v>0</v>
      </c>
      <c r="DS165" s="44">
        <f t="shared" si="6046"/>
        <v>0</v>
      </c>
      <c r="DT165" s="44">
        <f>VLOOKUP($C165,факт!$D$8:$JF$250,231,0)</f>
        <v>0</v>
      </c>
      <c r="DU165" s="44">
        <f>VLOOKUP($C165,факт!$D$8:$JF$250,232,0)</f>
        <v>0</v>
      </c>
      <c r="DV165" s="44">
        <f>VLOOKUP($C165,факт!$D$8:$JF$250,233,0)</f>
        <v>0</v>
      </c>
      <c r="DW165" s="44">
        <f>VLOOKUP($C165,факт!$D$8:$JF$250,234,0)</f>
        <v>0</v>
      </c>
      <c r="DX165" s="44">
        <f>VLOOKUP($C165,факт!$D$8:$JF$250,235,0)</f>
        <v>0</v>
      </c>
      <c r="DY165" s="44">
        <f>VLOOKUP($C165,факт!$D$8:$JF$250,236,0)</f>
        <v>0</v>
      </c>
      <c r="DZ165" s="44">
        <f>SUM(DP165*$F165)</f>
        <v>0</v>
      </c>
      <c r="EA165" s="44">
        <f>SUM(DR165*$F165)</f>
        <v>0</v>
      </c>
      <c r="EB165" s="44">
        <f>SUM(DT165*$F165)</f>
        <v>0</v>
      </c>
      <c r="EC165" s="44">
        <f t="shared" si="6047"/>
        <v>0</v>
      </c>
      <c r="ED165" s="44">
        <f t="shared" si="6048"/>
        <v>0</v>
      </c>
      <c r="EE165" s="44">
        <f>'СДП (план)'!CY166</f>
        <v>0</v>
      </c>
      <c r="EF165" s="44">
        <f>'СДП (план)'!CZ166</f>
        <v>0</v>
      </c>
      <c r="EG165" s="44">
        <f t="shared" si="6049"/>
        <v>0</v>
      </c>
      <c r="EH165" s="44">
        <f t="shared" si="6050"/>
        <v>0</v>
      </c>
      <c r="EI165" s="44"/>
      <c r="EJ165" s="44"/>
      <c r="EK165" s="44"/>
      <c r="EL165" s="44"/>
      <c r="EM165" s="44"/>
      <c r="EN165" s="44"/>
      <c r="EO165" s="44"/>
      <c r="EP165" s="44"/>
      <c r="EQ165" s="44"/>
      <c r="ER165" s="44"/>
      <c r="ES165" s="44"/>
      <c r="ET165" s="45">
        <f>'СДП (план)'!AE166</f>
        <v>0</v>
      </c>
      <c r="EU165" s="44">
        <f>'СДП (план)'!AF166</f>
        <v>0</v>
      </c>
      <c r="EV165" s="44">
        <f t="shared" si="6051"/>
        <v>0</v>
      </c>
      <c r="EW165" s="44">
        <f t="shared" si="6052"/>
        <v>0</v>
      </c>
      <c r="EX165" s="44">
        <f>VLOOKUP($C165,факт!$D$8:$JF$250,159,0)</f>
        <v>0</v>
      </c>
      <c r="EY165" s="44">
        <f>VLOOKUP($C165,факт!$D$8:$JF$250,160,0)</f>
        <v>0</v>
      </c>
      <c r="EZ165" s="44">
        <f>VLOOKUP($C165,факт!$D$8:$JF$250,161,0)</f>
        <v>0</v>
      </c>
      <c r="FA165" s="44">
        <f>VLOOKUP($C165,факт!$D$8:$JF$250,162,0)</f>
        <v>0</v>
      </c>
      <c r="FB165" s="44">
        <f>VLOOKUP($C165,факт!$D$8:$JF$250,163,0)</f>
        <v>0</v>
      </c>
      <c r="FC165" s="44">
        <f>VLOOKUP($C165,факт!$D$8:$JF$250,164,0)</f>
        <v>0</v>
      </c>
      <c r="FD165" s="44">
        <f>SUM(ET165*$F165)</f>
        <v>0</v>
      </c>
      <c r="FE165" s="44">
        <f>SUM(EV165*$F165)</f>
        <v>0</v>
      </c>
      <c r="FF165" s="44">
        <f>SUM(EX165*$F165)</f>
        <v>0</v>
      </c>
      <c r="FG165" s="44">
        <f t="shared" si="6203"/>
        <v>0</v>
      </c>
      <c r="FH165" s="44">
        <f t="shared" si="6204"/>
        <v>0</v>
      </c>
      <c r="FI165" s="5">
        <f>'СДП (план)'!AG166</f>
        <v>0</v>
      </c>
      <c r="FJ165" s="3">
        <f>'СДП (план)'!AH166</f>
        <v>0</v>
      </c>
      <c r="FK165" s="44">
        <f t="shared" si="6055"/>
        <v>0</v>
      </c>
      <c r="FL165" s="44">
        <f t="shared" si="6056"/>
        <v>0</v>
      </c>
      <c r="FM165" s="44">
        <f>VLOOKUP($C165,факт!$D$8:$JF$250,165,0)</f>
        <v>0</v>
      </c>
      <c r="FN165" s="44">
        <f>VLOOKUP($C165,факт!$D$8:$JF$250,166,0)</f>
        <v>0</v>
      </c>
      <c r="FO165" s="44">
        <f>VLOOKUP($C165,факт!$D$8:$JF$250,167,0)</f>
        <v>0</v>
      </c>
      <c r="FP165" s="44">
        <f>VLOOKUP($C165,факт!$D$8:$JF$250,168,0)</f>
        <v>0</v>
      </c>
      <c r="FQ165" s="44">
        <f>VLOOKUP($C165,факт!$D$8:$JF$250,169,0)</f>
        <v>0</v>
      </c>
      <c r="FR165" s="44">
        <f>VLOOKUP($C165,факт!$D$8:$JF$250,170,0)</f>
        <v>0</v>
      </c>
      <c r="FS165" s="44">
        <f>SUM(FI165*$F165)</f>
        <v>0</v>
      </c>
      <c r="FT165" s="44">
        <f>SUM(FK165*$F165)</f>
        <v>0</v>
      </c>
      <c r="FU165" s="44">
        <f>SUM(FM165*$F165)</f>
        <v>0</v>
      </c>
      <c r="FV165" s="44">
        <f t="shared" ref="FV165" si="6296">SUM(FM165-FK165)</f>
        <v>0</v>
      </c>
      <c r="FW165" s="44">
        <f t="shared" si="6207"/>
        <v>0</v>
      </c>
      <c r="FX165" s="5">
        <f>'СДП (план)'!AI166</f>
        <v>0</v>
      </c>
      <c r="FY165" s="3">
        <f>'СДП (план)'!AJ166</f>
        <v>0</v>
      </c>
      <c r="FZ165" s="44">
        <f t="shared" si="6059"/>
        <v>0</v>
      </c>
      <c r="GA165" s="44">
        <f t="shared" si="6060"/>
        <v>0</v>
      </c>
      <c r="GB165" s="44">
        <f>VLOOKUP($C165,факт!$D$8:$JF$250,219,0)</f>
        <v>0</v>
      </c>
      <c r="GC165" s="44">
        <f>VLOOKUP($C165,факт!$D$8:$JF$250,220,0)</f>
        <v>0</v>
      </c>
      <c r="GD165" s="44">
        <f>VLOOKUP($C165,факт!$D$8:$JF$250,221,0)</f>
        <v>0</v>
      </c>
      <c r="GE165" s="44">
        <f>VLOOKUP($C165,факт!$D$8:$JF$250,222,0)</f>
        <v>0</v>
      </c>
      <c r="GF165" s="44">
        <f>VLOOKUP($C165,факт!$D$8:$JF$250,223,0)</f>
        <v>0</v>
      </c>
      <c r="GG165" s="44">
        <f>VLOOKUP($C165,факт!$D$8:$JF$250,224,0)</f>
        <v>0</v>
      </c>
      <c r="GH165" s="44">
        <f>SUM(FX165*$F165)</f>
        <v>0</v>
      </c>
      <c r="GI165" s="44">
        <f>SUM(FZ165*$F165)</f>
        <v>0</v>
      </c>
      <c r="GJ165" s="44">
        <f>SUM(GB165*$F165)</f>
        <v>0</v>
      </c>
      <c r="GK165" s="44">
        <f t="shared" si="6209"/>
        <v>0</v>
      </c>
      <c r="GL165" s="44">
        <f t="shared" si="6210"/>
        <v>0</v>
      </c>
      <c r="GM165" s="45">
        <f>'СДП (план)'!AK166</f>
        <v>0</v>
      </c>
      <c r="GN165" s="44">
        <f>'СДП (план)'!AL166</f>
        <v>0</v>
      </c>
      <c r="GO165" s="44">
        <f t="shared" si="6063"/>
        <v>0</v>
      </c>
      <c r="GP165" s="44">
        <f t="shared" si="6064"/>
        <v>0</v>
      </c>
      <c r="GQ165" s="44">
        <f>VLOOKUP($C165,факт!$D$8:$JF$250,237,0)</f>
        <v>0</v>
      </c>
      <c r="GR165" s="44">
        <f>VLOOKUP($C165,факт!$D$8:$JF$250,238,0)</f>
        <v>0</v>
      </c>
      <c r="GS165" s="44">
        <f>VLOOKUP($C165,факт!$D$8:$JF$250,239,0)</f>
        <v>0</v>
      </c>
      <c r="GT165" s="44">
        <f>VLOOKUP($C165,факт!$D$8:$JF$250,240,0)</f>
        <v>0</v>
      </c>
      <c r="GU165" s="44">
        <f>VLOOKUP($C165,факт!$D$8:$JF$250,241,0)</f>
        <v>0</v>
      </c>
      <c r="GV165" s="44">
        <f>VLOOKUP($C165,факт!$D$8:$JF$250,242,0)</f>
        <v>0</v>
      </c>
      <c r="GW165" s="44">
        <f>SUM(GM165*$F165)</f>
        <v>0</v>
      </c>
      <c r="GX165" s="44">
        <f>SUM(GO165*$F165)</f>
        <v>0</v>
      </c>
      <c r="GY165" s="44">
        <f>SUM(GQ165*$F165)</f>
        <v>0</v>
      </c>
      <c r="GZ165" s="44">
        <f t="shared" si="6065"/>
        <v>0</v>
      </c>
      <c r="HA165" s="44">
        <f t="shared" si="6066"/>
        <v>0</v>
      </c>
      <c r="HB165" s="46">
        <f>'СДП (план)'!AM166</f>
        <v>0</v>
      </c>
      <c r="HC165" s="127">
        <f>'СДП (план)'!AN166</f>
        <v>0</v>
      </c>
      <c r="HD165" s="44">
        <f t="shared" si="6067"/>
        <v>0</v>
      </c>
      <c r="HE165" s="44">
        <f t="shared" si="6068"/>
        <v>0</v>
      </c>
      <c r="HF165" s="44"/>
      <c r="HG165" s="44"/>
      <c r="HH165" s="44"/>
      <c r="HI165" s="44"/>
      <c r="HJ165" s="44"/>
      <c r="HK165" s="44"/>
      <c r="HL165" s="44">
        <f>SUM(HB165*$F165)</f>
        <v>0</v>
      </c>
      <c r="HM165" s="44">
        <f>SUM(HD165*$F165)</f>
        <v>0</v>
      </c>
      <c r="HN165" s="44">
        <f>SUM(HF165*$F165)</f>
        <v>0</v>
      </c>
      <c r="HO165" s="44">
        <f t="shared" si="6069"/>
        <v>0</v>
      </c>
      <c r="HP165" s="44">
        <f t="shared" si="6070"/>
        <v>0</v>
      </c>
      <c r="HQ165" s="45">
        <f>'СДП (план)'!AO166</f>
        <v>0</v>
      </c>
      <c r="HR165" s="44">
        <f>'СДП (план)'!AP166</f>
        <v>0</v>
      </c>
      <c r="HS165" s="44">
        <f t="shared" si="6071"/>
        <v>0</v>
      </c>
      <c r="HT165" s="44">
        <f t="shared" si="6072"/>
        <v>0</v>
      </c>
      <c r="HU165" s="44">
        <f>VLOOKUP($C165,факт!$D$8:$JF$250,171,0)</f>
        <v>0</v>
      </c>
      <c r="HV165" s="44">
        <f>VLOOKUP($C165,факт!$D$8:$JF$250,172,0)</f>
        <v>0</v>
      </c>
      <c r="HW165" s="44">
        <f>VLOOKUP($C165,факт!$D$8:$JF$250,173,0)</f>
        <v>0</v>
      </c>
      <c r="HX165" s="44">
        <f>VLOOKUP($C165,факт!$D$8:$JF$250,174,0)</f>
        <v>0</v>
      </c>
      <c r="HY165" s="44">
        <f>VLOOKUP($C165,факт!$D$8:$JF$250,175,0)</f>
        <v>0</v>
      </c>
      <c r="HZ165" s="44">
        <f>VLOOKUP($C165,факт!$D$8:$JF$250,176,0)</f>
        <v>0</v>
      </c>
      <c r="IA165" s="44">
        <f>SUM(HQ165*$F165)</f>
        <v>0</v>
      </c>
      <c r="IB165" s="44">
        <f>SUM(HS165*$F165)</f>
        <v>0</v>
      </c>
      <c r="IC165" s="44">
        <f>SUM(HU165*$F165)</f>
        <v>0</v>
      </c>
      <c r="ID165" s="44">
        <f t="shared" si="6073"/>
        <v>0</v>
      </c>
      <c r="IE165" s="44">
        <f t="shared" si="6074"/>
        <v>0</v>
      </c>
      <c r="IF165" s="45">
        <f>'СДП (план)'!AQ166</f>
        <v>0</v>
      </c>
      <c r="IG165" s="44">
        <f>'СДП (план)'!AR166</f>
        <v>0</v>
      </c>
      <c r="IH165" s="44">
        <f t="shared" si="6075"/>
        <v>0</v>
      </c>
      <c r="II165" s="44">
        <f t="shared" si="6076"/>
        <v>0</v>
      </c>
      <c r="IJ165" s="44"/>
      <c r="IK165" s="44"/>
      <c r="IL165" s="44"/>
      <c r="IM165" s="44"/>
      <c r="IN165" s="44"/>
      <c r="IO165" s="44"/>
      <c r="IP165" s="44">
        <f>SUM(IF165*$F165)</f>
        <v>0</v>
      </c>
      <c r="IQ165" s="44">
        <f>SUM(IH165*$F165)</f>
        <v>0</v>
      </c>
      <c r="IR165" s="44">
        <f>SUM(IJ165*$F165)</f>
        <v>0</v>
      </c>
      <c r="IS165" s="44">
        <f t="shared" si="6077"/>
        <v>0</v>
      </c>
      <c r="IT165" s="44">
        <f t="shared" si="6078"/>
        <v>0</v>
      </c>
      <c r="IU165" s="45">
        <f>'СДП (план)'!AS166</f>
        <v>0</v>
      </c>
      <c r="IV165" s="44">
        <f>'СДП (план)'!AT166</f>
        <v>0</v>
      </c>
      <c r="IW165" s="44">
        <f t="shared" si="6079"/>
        <v>0</v>
      </c>
      <c r="IX165" s="44">
        <f t="shared" si="6080"/>
        <v>0</v>
      </c>
      <c r="IY165" s="44">
        <f>VLOOKUP($C165,факт!$D$8:$JF$250,183,0)</f>
        <v>0</v>
      </c>
      <c r="IZ165" s="44">
        <f>VLOOKUP($C165,факт!$D$8:$JF$250,184,0)</f>
        <v>0</v>
      </c>
      <c r="JA165" s="44">
        <f>VLOOKUP($C165,факт!$D$8:$JF$250,185,0)</f>
        <v>0</v>
      </c>
      <c r="JB165" s="44">
        <f>VLOOKUP($C165,факт!$D$8:$JF$250,186,0)</f>
        <v>0</v>
      </c>
      <c r="JC165" s="44">
        <f>VLOOKUP($C165,факт!$D$8:$JF$250,187,0)</f>
        <v>0</v>
      </c>
      <c r="JD165" s="44">
        <f>VLOOKUP($C165,факт!$D$8:$JF$250,188,0)</f>
        <v>0</v>
      </c>
      <c r="JE165" s="44">
        <f>SUM(IU165*$F165)</f>
        <v>0</v>
      </c>
      <c r="JF165" s="44">
        <f>SUM(IW165*$F165)</f>
        <v>0</v>
      </c>
      <c r="JG165" s="44">
        <f>SUM(IY165*$F165)</f>
        <v>0</v>
      </c>
      <c r="JH165" s="44">
        <f t="shared" si="6081"/>
        <v>0</v>
      </c>
      <c r="JI165" s="44">
        <f t="shared" si="6082"/>
        <v>0</v>
      </c>
      <c r="JJ165" s="5">
        <f>'СДП (план)'!AU166</f>
        <v>0</v>
      </c>
      <c r="JK165" s="3">
        <f>'СДП (план)'!AV166</f>
        <v>0</v>
      </c>
      <c r="JL165" s="44">
        <f t="shared" si="6083"/>
        <v>0</v>
      </c>
      <c r="JM165" s="44">
        <f t="shared" si="6084"/>
        <v>0</v>
      </c>
      <c r="JN165" s="44">
        <f>VLOOKUP($C165,факт!$D$8:$JF$250,189,0)</f>
        <v>0</v>
      </c>
      <c r="JO165" s="44">
        <f>VLOOKUP($C165,факт!$D$8:$JF$250,190,0)</f>
        <v>0</v>
      </c>
      <c r="JP165" s="44">
        <f>VLOOKUP($C165,факт!$D$8:$JF$250,191,0)</f>
        <v>0</v>
      </c>
      <c r="JQ165" s="44">
        <f>VLOOKUP($C165,факт!$D$8:$JF$250,192,0)</f>
        <v>0</v>
      </c>
      <c r="JR165" s="44">
        <f>VLOOKUP($C165,факт!$D$8:$JF$250,193,0)</f>
        <v>0</v>
      </c>
      <c r="JS165" s="44">
        <f>VLOOKUP($C165,факт!$D$8:$JF$250,194,0)</f>
        <v>0</v>
      </c>
      <c r="JT165" s="44">
        <f>SUM(JJ165*$F165)</f>
        <v>0</v>
      </c>
      <c r="JU165" s="44">
        <f>SUM(JL165*$F165)</f>
        <v>0</v>
      </c>
      <c r="JV165" s="44">
        <f>SUM(JN165*$F165)</f>
        <v>0</v>
      </c>
      <c r="JW165" s="44">
        <f t="shared" si="6085"/>
        <v>0</v>
      </c>
      <c r="JX165" s="44">
        <f t="shared" si="6086"/>
        <v>0</v>
      </c>
      <c r="JY165" s="5">
        <f>'СДП (план)'!AW166</f>
        <v>0</v>
      </c>
      <c r="JZ165" s="3">
        <f>'СДП (план)'!AX166</f>
        <v>0</v>
      </c>
      <c r="KA165" s="44">
        <f t="shared" si="6087"/>
        <v>0</v>
      </c>
      <c r="KB165" s="44">
        <f t="shared" si="6088"/>
        <v>0</v>
      </c>
      <c r="KC165" s="44">
        <f>VLOOKUP($C165,факт!$D$8:$JF$250,177,0)</f>
        <v>0</v>
      </c>
      <c r="KD165" s="44">
        <f>VLOOKUP($C165,факт!$D$8:$JF$250,178,0)</f>
        <v>0</v>
      </c>
      <c r="KE165" s="44">
        <f>VLOOKUP($C165,факт!$D$8:$JF$250,179,0)</f>
        <v>0</v>
      </c>
      <c r="KF165" s="44">
        <f>VLOOKUP($C165,факт!$D$8:$JF$250,180,0)</f>
        <v>0</v>
      </c>
      <c r="KG165" s="44">
        <f>VLOOKUP($C165,факт!$D$8:$JF$250,181,0)</f>
        <v>0</v>
      </c>
      <c r="KH165" s="44">
        <f>VLOOKUP($C165,факт!$D$8:$JF$250,182,0)</f>
        <v>0</v>
      </c>
      <c r="KI165" s="44">
        <f>SUM(JY165*$F165)</f>
        <v>0</v>
      </c>
      <c r="KJ165" s="44">
        <f>SUM(KA165*$F165)</f>
        <v>0</v>
      </c>
      <c r="KK165" s="44">
        <f>SUM(KC165*$F165)</f>
        <v>0</v>
      </c>
      <c r="KL165" s="44">
        <f t="shared" si="6089"/>
        <v>0</v>
      </c>
      <c r="KM165" s="44">
        <f t="shared" si="6090"/>
        <v>0</v>
      </c>
      <c r="KN165" s="5">
        <f>'СДП (план)'!AY166</f>
        <v>0</v>
      </c>
      <c r="KO165" s="3">
        <f>'СДП (план)'!AZ166</f>
        <v>0</v>
      </c>
      <c r="KP165" s="44">
        <f t="shared" si="6091"/>
        <v>0</v>
      </c>
      <c r="KQ165" s="44">
        <f t="shared" si="6092"/>
        <v>0</v>
      </c>
      <c r="KR165" s="44"/>
      <c r="KS165" s="44"/>
      <c r="KT165" s="44"/>
      <c r="KU165" s="44"/>
      <c r="KV165" s="44"/>
      <c r="KW165" s="44"/>
      <c r="KX165" s="44">
        <f>SUM(KN165*$F165)</f>
        <v>0</v>
      </c>
      <c r="KY165" s="44">
        <f>SUM(KP165*$F165)</f>
        <v>0</v>
      </c>
      <c r="KZ165" s="44">
        <f>SUM(KR165*$F165)</f>
        <v>0</v>
      </c>
      <c r="LA165" s="44">
        <f t="shared" si="6093"/>
        <v>0</v>
      </c>
      <c r="LB165" s="44">
        <f t="shared" si="6094"/>
        <v>0</v>
      </c>
      <c r="LC165" s="45">
        <f>'СДП (план)'!BA166</f>
        <v>0</v>
      </c>
      <c r="LD165" s="44">
        <f>'СДП (план)'!BB166</f>
        <v>0</v>
      </c>
      <c r="LE165" s="44">
        <f t="shared" si="6095"/>
        <v>0</v>
      </c>
      <c r="LF165" s="44">
        <f t="shared" si="6096"/>
        <v>0</v>
      </c>
      <c r="LG165" s="44">
        <f>VLOOKUP($C165,факт!$D$8:$JF$250,111,0)</f>
        <v>0</v>
      </c>
      <c r="LH165" s="44">
        <f>VLOOKUP($C165,факт!$D$8:$JF$250,112,0)</f>
        <v>0</v>
      </c>
      <c r="LI165" s="44">
        <f>VLOOKUP($C165,факт!$D$8:$JF$250,113,0)</f>
        <v>0</v>
      </c>
      <c r="LJ165" s="44">
        <f>VLOOKUP($C165,факт!$D$8:$JF$250,114,0)</f>
        <v>0</v>
      </c>
      <c r="LK165" s="44">
        <f>VLOOKUP($C165,факт!$D$8:$JF$250,115,0)</f>
        <v>0</v>
      </c>
      <c r="LL165" s="44">
        <f>VLOOKUP($C165,факт!$D$8:$JF$250,116,0)</f>
        <v>0</v>
      </c>
      <c r="LM165" s="44">
        <f>SUM(LC165*$F165)</f>
        <v>0</v>
      </c>
      <c r="LN165" s="44">
        <f>SUM(LE165*$F165)</f>
        <v>0</v>
      </c>
      <c r="LO165" s="44">
        <f>SUM(LG165*$F165)</f>
        <v>0</v>
      </c>
      <c r="LP165" s="44">
        <f t="shared" si="6097"/>
        <v>0</v>
      </c>
      <c r="LQ165" s="44">
        <f t="shared" si="6098"/>
        <v>0</v>
      </c>
      <c r="LR165" s="45">
        <f>'СДП (план)'!BC166</f>
        <v>0</v>
      </c>
      <c r="LS165" s="44">
        <f>'СДП (план)'!BD166</f>
        <v>0</v>
      </c>
      <c r="LT165" s="44">
        <f t="shared" si="6099"/>
        <v>0</v>
      </c>
      <c r="LU165" s="44">
        <f t="shared" si="6100"/>
        <v>0</v>
      </c>
      <c r="LV165" s="44">
        <f>VLOOKUP($C165,факт!$D$8:$JF$250,117,0)</f>
        <v>0</v>
      </c>
      <c r="LW165" s="44">
        <f>VLOOKUP($C165,факт!$D$8:$JF$250,118,0)</f>
        <v>0</v>
      </c>
      <c r="LX165" s="44">
        <f>VLOOKUP($C165,факт!$D$8:$JF$250,119,0)</f>
        <v>0</v>
      </c>
      <c r="LY165" s="44">
        <f>VLOOKUP($C165,факт!$D$8:$JF$250,120,0)</f>
        <v>0</v>
      </c>
      <c r="LZ165" s="44">
        <f>VLOOKUP($C165,факт!$D$8:$JF$250,121,0)</f>
        <v>0</v>
      </c>
      <c r="MA165" s="44">
        <f>VLOOKUP($C165,факт!$D$8:$JF$250,122,0)</f>
        <v>0</v>
      </c>
      <c r="MB165" s="44">
        <f>SUM(LR165*$F165)</f>
        <v>0</v>
      </c>
      <c r="MC165" s="44">
        <f>SUM(LT165*$F165)</f>
        <v>0</v>
      </c>
      <c r="MD165" s="44">
        <f>SUM(LV165*$F165)</f>
        <v>0</v>
      </c>
      <c r="ME165" s="44">
        <f t="shared" si="6101"/>
        <v>0</v>
      </c>
      <c r="MF165" s="44">
        <f t="shared" si="6102"/>
        <v>0</v>
      </c>
      <c r="MG165" s="47">
        <f>'СДП (план)'!BE166</f>
        <v>0</v>
      </c>
      <c r="MH165" s="47">
        <f>'СДП (план)'!BF166</f>
        <v>0</v>
      </c>
      <c r="MI165" s="44">
        <f t="shared" si="6103"/>
        <v>0</v>
      </c>
      <c r="MJ165" s="44">
        <f t="shared" si="6104"/>
        <v>0</v>
      </c>
      <c r="MK165" s="44">
        <f>VLOOKUP($C165,факт!$D$8:$JF$250,63,0)</f>
        <v>0</v>
      </c>
      <c r="ML165" s="44">
        <f>VLOOKUP($C165,факт!$D$8:$JF$250,64,0)</f>
        <v>0</v>
      </c>
      <c r="MM165" s="44">
        <f>VLOOKUP($C165,факт!$D$8:$JF$250,65,0)</f>
        <v>0</v>
      </c>
      <c r="MN165" s="44">
        <f>VLOOKUP($C165,факт!$D$8:$JF$250,66,0)</f>
        <v>0</v>
      </c>
      <c r="MO165" s="44">
        <f>VLOOKUP($C165,факт!$D$8:$JF$250,67,0)</f>
        <v>0</v>
      </c>
      <c r="MP165" s="44">
        <f>VLOOKUP($C165,факт!$D$8:$JF$250,68,0)</f>
        <v>0</v>
      </c>
      <c r="MQ165" s="44">
        <f>SUM(MG165*$F165)</f>
        <v>0</v>
      </c>
      <c r="MR165" s="44">
        <f>SUM(MI165*$F165)</f>
        <v>0</v>
      </c>
      <c r="MS165" s="44">
        <f>SUM(MK165*$F165)</f>
        <v>0</v>
      </c>
      <c r="MT165" s="44">
        <f t="shared" si="6105"/>
        <v>0</v>
      </c>
      <c r="MU165" s="44">
        <f t="shared" si="6106"/>
        <v>0</v>
      </c>
      <c r="MV165" s="47">
        <f>'СДП (план)'!BG166</f>
        <v>0</v>
      </c>
      <c r="MW165" s="47">
        <f>'СДП (план)'!BH166</f>
        <v>0</v>
      </c>
      <c r="MX165" s="44">
        <f t="shared" si="6107"/>
        <v>0</v>
      </c>
      <c r="MY165" s="44">
        <f t="shared" si="6108"/>
        <v>0</v>
      </c>
      <c r="MZ165" s="44">
        <f>VLOOKUP($C165,факт!$D$8:$JF$250,129,0)</f>
        <v>0</v>
      </c>
      <c r="NA165" s="44">
        <f>VLOOKUP($C165,факт!$D$8:$JF$250,130,0)</f>
        <v>0</v>
      </c>
      <c r="NB165" s="44">
        <f>VLOOKUP($C165,факт!$D$8:$JF$250,131,0)</f>
        <v>0</v>
      </c>
      <c r="NC165" s="44">
        <f>VLOOKUP($C165,факт!$D$8:$JF$250,132,0)</f>
        <v>0</v>
      </c>
      <c r="ND165" s="44">
        <f>VLOOKUP($C165,факт!$D$8:$JF$250,133,0)</f>
        <v>0</v>
      </c>
      <c r="NE165" s="44">
        <f>VLOOKUP($C165,факт!$D$8:$JF$250,134,0)</f>
        <v>0</v>
      </c>
      <c r="NF165" s="44">
        <f>SUM(MV165*$F165)</f>
        <v>0</v>
      </c>
      <c r="NG165" s="44">
        <f>SUM(MX165*$F165)</f>
        <v>0</v>
      </c>
      <c r="NH165" s="44">
        <f>SUM(MZ165*$F165)</f>
        <v>0</v>
      </c>
      <c r="NI165" s="44">
        <f t="shared" si="6109"/>
        <v>0</v>
      </c>
      <c r="NJ165" s="44">
        <f t="shared" si="6110"/>
        <v>0</v>
      </c>
      <c r="NK165" s="45">
        <f>'СДП (план)'!BI166</f>
        <v>0</v>
      </c>
      <c r="NL165" s="44">
        <f>'СДП (план)'!BJ166</f>
        <v>0</v>
      </c>
      <c r="NM165" s="44">
        <f t="shared" si="6111"/>
        <v>0</v>
      </c>
      <c r="NN165" s="44">
        <f t="shared" si="6112"/>
        <v>0</v>
      </c>
      <c r="NO165" s="44">
        <f>VLOOKUP($C165,факт!$D$8:$JF$250,87,0)</f>
        <v>0</v>
      </c>
      <c r="NP165" s="44">
        <f>VLOOKUP($C165,факт!$D$8:$JF$250,88,0)</f>
        <v>0</v>
      </c>
      <c r="NQ165" s="44">
        <f>VLOOKUP($C165,факт!$D$8:$JF$250,89,0)</f>
        <v>0</v>
      </c>
      <c r="NR165" s="44">
        <f>VLOOKUP($C165,факт!$D$8:$JF$250,90,0)</f>
        <v>0</v>
      </c>
      <c r="NS165" s="44">
        <f>VLOOKUP($C165,факт!$D$8:$JF$250,91,0)</f>
        <v>0</v>
      </c>
      <c r="NT165" s="44">
        <f>VLOOKUP($C165,факт!$D$8:$JF$250,92,0)</f>
        <v>0</v>
      </c>
      <c r="NU165" s="44">
        <f>SUM(NK165*$F165)</f>
        <v>0</v>
      </c>
      <c r="NV165" s="44">
        <f>SUM(NM165*$F165)</f>
        <v>0</v>
      </c>
      <c r="NW165" s="44">
        <f>SUM(NO165*$F165)</f>
        <v>0</v>
      </c>
      <c r="NX165" s="44">
        <f t="shared" si="6113"/>
        <v>0</v>
      </c>
      <c r="NY165" s="44">
        <f t="shared" si="6114"/>
        <v>0</v>
      </c>
      <c r="NZ165" s="45">
        <f>'СДП (план)'!BK166</f>
        <v>0</v>
      </c>
      <c r="OA165" s="44">
        <f>'СДП (план)'!BL166</f>
        <v>0</v>
      </c>
      <c r="OB165" s="44">
        <f t="shared" si="6115"/>
        <v>0</v>
      </c>
      <c r="OC165" s="44">
        <f t="shared" si="6116"/>
        <v>0</v>
      </c>
      <c r="OD165" s="44">
        <f>VLOOKUP($C165,факт!$D$8:$JF$250,147,0)</f>
        <v>0</v>
      </c>
      <c r="OE165" s="44">
        <f>VLOOKUP($C165,факт!$D$8:$JF$250,148,0)</f>
        <v>0</v>
      </c>
      <c r="OF165" s="44">
        <f>VLOOKUP($C165,факт!$D$8:$JF$250,149,0)</f>
        <v>0</v>
      </c>
      <c r="OG165" s="44">
        <f>VLOOKUP($C165,факт!$D$8:$JF$250,150,0)</f>
        <v>0</v>
      </c>
      <c r="OH165" s="44">
        <f>VLOOKUP($C165,факт!$D$8:$JF$250,151,0)</f>
        <v>0</v>
      </c>
      <c r="OI165" s="44">
        <f>VLOOKUP($C165,факт!$D$8:$JF$250,152,0)</f>
        <v>0</v>
      </c>
      <c r="OJ165" s="44">
        <f>SUM(NZ165*$F165)</f>
        <v>0</v>
      </c>
      <c r="OK165" s="44">
        <f>SUM(OB165*$F165)</f>
        <v>0</v>
      </c>
      <c r="OL165" s="44">
        <f>SUM(OD165*$F165)</f>
        <v>0</v>
      </c>
      <c r="OM165" s="44">
        <f t="shared" si="6117"/>
        <v>0</v>
      </c>
      <c r="ON165" s="44">
        <f t="shared" si="6118"/>
        <v>0</v>
      </c>
      <c r="OO165" s="45">
        <f>'СДП (план)'!BM166</f>
        <v>0</v>
      </c>
      <c r="OP165" s="44">
        <f>'СДП (план)'!BN166</f>
        <v>0</v>
      </c>
      <c r="OQ165" s="44">
        <f t="shared" si="6119"/>
        <v>0</v>
      </c>
      <c r="OR165" s="44">
        <f t="shared" si="6120"/>
        <v>0</v>
      </c>
      <c r="OS165" s="44">
        <f>VLOOKUP($C165,факт!$D$8:$JF$250,195,0)</f>
        <v>0</v>
      </c>
      <c r="OT165" s="44">
        <f>VLOOKUP($C165,факт!$D$8:$JF$250,196,0)</f>
        <v>0</v>
      </c>
      <c r="OU165" s="44">
        <f>VLOOKUP($C165,факт!$D$8:$JF$250,197,0)</f>
        <v>0</v>
      </c>
      <c r="OV165" s="44">
        <f>VLOOKUP($C165,факт!$D$8:$JF$250,198,0)</f>
        <v>0</v>
      </c>
      <c r="OW165" s="44">
        <f>VLOOKUP($C165,факт!$D$8:$JF$250,199,0)</f>
        <v>0</v>
      </c>
      <c r="OX165" s="44">
        <f>VLOOKUP($C165,факт!$D$8:$JF$250,200,0)</f>
        <v>0</v>
      </c>
      <c r="OY165" s="44">
        <f>SUM(OO165*$F165)</f>
        <v>0</v>
      </c>
      <c r="OZ165" s="44">
        <f>SUM(OQ165*$F165)</f>
        <v>0</v>
      </c>
      <c r="PA165" s="44">
        <f>SUM(OS165*$F165)</f>
        <v>0</v>
      </c>
      <c r="PB165" s="44">
        <f t="shared" si="6121"/>
        <v>0</v>
      </c>
      <c r="PC165" s="44">
        <f t="shared" si="6122"/>
        <v>0</v>
      </c>
      <c r="PD165" s="45">
        <f>'СДП (план)'!BO166</f>
        <v>0</v>
      </c>
      <c r="PE165" s="44">
        <f>'СДП (план)'!BP166</f>
        <v>0</v>
      </c>
      <c r="PF165" s="44">
        <f t="shared" si="6123"/>
        <v>0</v>
      </c>
      <c r="PG165" s="44">
        <f t="shared" si="6124"/>
        <v>0</v>
      </c>
      <c r="PH165" s="44">
        <f>VLOOKUP($C165,факт!$D$8:$JF$250,201,0)</f>
        <v>0</v>
      </c>
      <c r="PI165" s="44">
        <f>VLOOKUP($C165,факт!$D$8:$JF$250,202,0)</f>
        <v>0</v>
      </c>
      <c r="PJ165" s="44">
        <f>VLOOKUP($C165,факт!$D$8:$JF$250,203,0)</f>
        <v>0</v>
      </c>
      <c r="PK165" s="44">
        <f>VLOOKUP($C165,факт!$D$8:$JF$250,204,0)</f>
        <v>0</v>
      </c>
      <c r="PL165" s="44">
        <f>VLOOKUP($C165,факт!$D$8:$JF$250,205,0)</f>
        <v>0</v>
      </c>
      <c r="PM165" s="44">
        <f>VLOOKUP($C165,факт!$D$8:$JF$250,206,0)</f>
        <v>0</v>
      </c>
      <c r="PN165" s="44">
        <f>SUM(PD165*$F165)</f>
        <v>0</v>
      </c>
      <c r="PO165" s="44">
        <f>SUM(PF165*$F165)</f>
        <v>0</v>
      </c>
      <c r="PP165" s="44">
        <f>SUM(PH165*$F165)</f>
        <v>0</v>
      </c>
      <c r="PQ165" s="44">
        <f t="shared" si="6125"/>
        <v>0</v>
      </c>
      <c r="PR165" s="44">
        <f t="shared" si="6126"/>
        <v>0</v>
      </c>
      <c r="PS165" s="45">
        <f>'СДП (план)'!BQ166</f>
        <v>0</v>
      </c>
      <c r="PT165" s="44">
        <f>'СДП (план)'!BR166</f>
        <v>0</v>
      </c>
      <c r="PU165" s="44">
        <f t="shared" si="6127"/>
        <v>0</v>
      </c>
      <c r="PV165" s="44">
        <f t="shared" si="6128"/>
        <v>0</v>
      </c>
      <c r="PW165" s="44">
        <f>VLOOKUP($C165,факт!$D$8:$JF$250,207,0)</f>
        <v>0</v>
      </c>
      <c r="PX165" s="44">
        <f>VLOOKUP($C165,факт!$D$8:$JF$250,208,0)</f>
        <v>0</v>
      </c>
      <c r="PY165" s="44">
        <f>VLOOKUP($C165,факт!$D$8:$JF$250,209,0)</f>
        <v>0</v>
      </c>
      <c r="PZ165" s="44">
        <f>VLOOKUP($C165,факт!$D$8:$JF$250,210,0)</f>
        <v>0</v>
      </c>
      <c r="QA165" s="44">
        <f>VLOOKUP($C165,факт!$D$8:$JF$250,211,0)</f>
        <v>0</v>
      </c>
      <c r="QB165" s="44">
        <f>VLOOKUP($C165,факт!$D$8:$JF$250,212,0)</f>
        <v>0</v>
      </c>
      <c r="QC165" s="44">
        <f>SUM(PS165*$F165)</f>
        <v>0</v>
      </c>
      <c r="QD165" s="44">
        <f>SUM(PU165*$F165)</f>
        <v>0</v>
      </c>
      <c r="QE165" s="44">
        <f>SUM(PW165*$F165)</f>
        <v>0</v>
      </c>
      <c r="QF165" s="44">
        <f t="shared" si="5709"/>
        <v>0</v>
      </c>
      <c r="QG165" s="44">
        <f t="shared" si="5710"/>
        <v>0</v>
      </c>
      <c r="QH165" s="45">
        <f>'СДП (план)'!BS166</f>
        <v>0</v>
      </c>
      <c r="QI165" s="44">
        <f>'СДП (план)'!BT166</f>
        <v>0</v>
      </c>
      <c r="QJ165" s="44">
        <f t="shared" si="6129"/>
        <v>0</v>
      </c>
      <c r="QK165" s="44">
        <f t="shared" si="6130"/>
        <v>0</v>
      </c>
      <c r="QL165" s="44">
        <f>VLOOKUP($C165,факт!$D$8:$JF$250,213,0)</f>
        <v>0</v>
      </c>
      <c r="QM165" s="44">
        <f>VLOOKUP($C165,факт!$D$8:$JF$250,214,0)</f>
        <v>0</v>
      </c>
      <c r="QN165" s="44">
        <f>VLOOKUP($C165,факт!$D$8:$JF$250,215,0)</f>
        <v>0</v>
      </c>
      <c r="QO165" s="44">
        <f>VLOOKUP($C165,факт!$D$8:$JF$250,216,0)</f>
        <v>0</v>
      </c>
      <c r="QP165" s="44">
        <f>VLOOKUP($C165,факт!$D$8:$JF$250,217,0)</f>
        <v>0</v>
      </c>
      <c r="QQ165" s="44">
        <f>VLOOKUP($C165,факт!$D$8:$JF$250,218,0)</f>
        <v>0</v>
      </c>
      <c r="QR165" s="44">
        <f>SUM(QH165*$F165)</f>
        <v>0</v>
      </c>
      <c r="QS165" s="44">
        <f>SUM(QJ165*$F165)</f>
        <v>0</v>
      </c>
      <c r="QT165" s="44">
        <f>SUM(QL165*$F165)</f>
        <v>0</v>
      </c>
      <c r="QU165" s="44">
        <f t="shared" si="6229"/>
        <v>0</v>
      </c>
      <c r="QV165" s="44">
        <f t="shared" si="6230"/>
        <v>0</v>
      </c>
      <c r="QW165" s="45">
        <f>'СДП (план)'!BU166</f>
        <v>0</v>
      </c>
      <c r="QX165" s="44">
        <f>'СДП (план)'!BV166</f>
        <v>0</v>
      </c>
      <c r="QY165" s="44">
        <f t="shared" si="6133"/>
        <v>0</v>
      </c>
      <c r="QZ165" s="44">
        <f t="shared" si="6134"/>
        <v>0</v>
      </c>
      <c r="RA165" s="44">
        <f>VLOOKUP($C165,факт!$D$8:$JF$250,225,0)</f>
        <v>0</v>
      </c>
      <c r="RB165" s="44">
        <f>VLOOKUP($C165,факт!$D$8:$JF$250,226,0)</f>
        <v>0</v>
      </c>
      <c r="RC165" s="44">
        <f>VLOOKUP($C165,факт!$D$8:$JF$250,227,0)</f>
        <v>0</v>
      </c>
      <c r="RD165" s="44">
        <f>VLOOKUP($C165,факт!$D$8:$JF$250,228,0)</f>
        <v>0</v>
      </c>
      <c r="RE165" s="44">
        <f>VLOOKUP($C165,факт!$D$8:$JF$250,229,0)</f>
        <v>0</v>
      </c>
      <c r="RF165" s="44">
        <f>VLOOKUP($C165,факт!$D$8:$JF$250,230,0)</f>
        <v>0</v>
      </c>
      <c r="RG165" s="44">
        <f>SUM(QW165*$F165)</f>
        <v>0</v>
      </c>
      <c r="RH165" s="44">
        <f>SUM(QY165*$F165)</f>
        <v>0</v>
      </c>
      <c r="RI165" s="44">
        <f>SUM(RA165*$F165)</f>
        <v>0</v>
      </c>
      <c r="RJ165" s="44">
        <f t="shared" si="6232"/>
        <v>0</v>
      </c>
      <c r="RK165" s="44">
        <f t="shared" si="6233"/>
        <v>0</v>
      </c>
      <c r="RL165" s="45">
        <f>'СДП (план)'!BW166</f>
        <v>2</v>
      </c>
      <c r="RM165" s="44">
        <f>'СДП (план)'!BX166</f>
        <v>66661.056000000011</v>
      </c>
      <c r="RN165" s="44">
        <f t="shared" si="6137"/>
        <v>1</v>
      </c>
      <c r="RO165" s="44">
        <f t="shared" si="6138"/>
        <v>33330.528000000006</v>
      </c>
      <c r="RP165" s="44">
        <f>VLOOKUP($C165,факт!$D$8:$JF$250,105,0)</f>
        <v>0</v>
      </c>
      <c r="RQ165" s="44">
        <f>VLOOKUP($C165,факт!$D$8:$JF$250,106,0)</f>
        <v>0</v>
      </c>
      <c r="RR165" s="44">
        <f>VLOOKUP($C165,факт!$D$8:$JF$250,107,0)</f>
        <v>0</v>
      </c>
      <c r="RS165" s="44">
        <f>VLOOKUP($C165,факт!$D$8:$JF$250,108,0)</f>
        <v>0</v>
      </c>
      <c r="RT165" s="44">
        <f>VLOOKUP($C165,факт!$D$8:$JF$250,109,0)</f>
        <v>0</v>
      </c>
      <c r="RU165" s="44">
        <f>VLOOKUP($C165,факт!$D$8:$JF$250,110,0)</f>
        <v>0</v>
      </c>
      <c r="RV165" s="44">
        <f>SUM(RL165*$F165)</f>
        <v>2.64</v>
      </c>
      <c r="RW165" s="44">
        <f>SUM(RN165*$F165)</f>
        <v>1.32</v>
      </c>
      <c r="RX165" s="44">
        <f>SUM(RP165*$F165)</f>
        <v>0</v>
      </c>
      <c r="RY165" s="44">
        <f t="shared" si="6139"/>
        <v>-1</v>
      </c>
      <c r="RZ165" s="44">
        <f t="shared" si="6140"/>
        <v>-33330.528000000006</v>
      </c>
      <c r="SA165" s="45">
        <f>'СДП (план)'!BY166</f>
        <v>0</v>
      </c>
      <c r="SB165" s="44">
        <f>'СДП (план)'!BZ166</f>
        <v>0</v>
      </c>
      <c r="SC165" s="44">
        <f t="shared" si="6141"/>
        <v>0</v>
      </c>
      <c r="SD165" s="44">
        <f t="shared" si="6142"/>
        <v>0</v>
      </c>
      <c r="SE165" s="44">
        <f>VLOOKUP($C165,факт!$D$8:$JF$250,69,0)</f>
        <v>0</v>
      </c>
      <c r="SF165" s="44">
        <f>VLOOKUP($C165,факт!$D$8:$JF$250,70,0)</f>
        <v>0</v>
      </c>
      <c r="SG165" s="44">
        <f>VLOOKUP($C165,факт!$D$8:$JF$250,71,0)</f>
        <v>0</v>
      </c>
      <c r="SH165" s="44">
        <f>VLOOKUP($C165,факт!$D$8:$JF$250,72,0)</f>
        <v>0</v>
      </c>
      <c r="SI165" s="44">
        <f>VLOOKUP($C165,факт!$D$8:$JF$250,73,0)</f>
        <v>0</v>
      </c>
      <c r="SJ165" s="44">
        <f>VLOOKUP($C165,факт!$D$8:$JF$250,74,0)</f>
        <v>0</v>
      </c>
      <c r="SK165" s="44">
        <f>SUM(SA165*$F165)</f>
        <v>0</v>
      </c>
      <c r="SL165" s="44">
        <f>SUM(SC165*$F165)</f>
        <v>0</v>
      </c>
      <c r="SM165" s="44">
        <f>SUM(SE165*$F165)</f>
        <v>0</v>
      </c>
      <c r="SN165" s="44">
        <f t="shared" si="6143"/>
        <v>0</v>
      </c>
      <c r="SO165" s="44">
        <f t="shared" si="6144"/>
        <v>0</v>
      </c>
      <c r="SP165" s="45">
        <f>'СДП (план)'!CA166</f>
        <v>0</v>
      </c>
      <c r="SQ165" s="44">
        <f>'СДП (план)'!CB166</f>
        <v>0</v>
      </c>
      <c r="SR165" s="44">
        <f t="shared" si="6145"/>
        <v>0</v>
      </c>
      <c r="SS165" s="44">
        <f t="shared" si="6146"/>
        <v>0</v>
      </c>
      <c r="ST165" s="44"/>
      <c r="SU165" s="44"/>
      <c r="SV165" s="44"/>
      <c r="SW165" s="44"/>
      <c r="SX165" s="44"/>
      <c r="SY165" s="44"/>
      <c r="SZ165" s="44">
        <f>SUM(SP165*$F165)</f>
        <v>0</v>
      </c>
      <c r="TA165" s="44">
        <f>SUM(SR165*$F165)</f>
        <v>0</v>
      </c>
      <c r="TB165" s="44">
        <f>SUM(ST165*$F165)</f>
        <v>0</v>
      </c>
      <c r="TC165" s="44">
        <f t="shared" si="6147"/>
        <v>0</v>
      </c>
      <c r="TD165" s="44">
        <f t="shared" si="6148"/>
        <v>0</v>
      </c>
      <c r="TE165" s="45">
        <f>'СДП (план)'!CC166</f>
        <v>0</v>
      </c>
      <c r="TF165" s="44">
        <f>'СДП (план)'!CD166</f>
        <v>0</v>
      </c>
      <c r="TG165" s="44">
        <f t="shared" si="6149"/>
        <v>0</v>
      </c>
      <c r="TH165" s="44">
        <f t="shared" si="6150"/>
        <v>0</v>
      </c>
      <c r="TI165" s="44">
        <f>VLOOKUP($C165,факт!$D$8:$JF$250,135,0)</f>
        <v>0</v>
      </c>
      <c r="TJ165" s="44">
        <f>VLOOKUP($C165,факт!$D$8:$JF$250,136,0)</f>
        <v>0</v>
      </c>
      <c r="TK165" s="44">
        <f>VLOOKUP($C165,факт!$D$8:$JF$250,137,0)</f>
        <v>0</v>
      </c>
      <c r="TL165" s="44">
        <f>VLOOKUP($C165,факт!$D$8:$JF$250,138,0)</f>
        <v>0</v>
      </c>
      <c r="TM165" s="44">
        <f>VLOOKUP($C165,факт!$D$8:$JF$250,139,0)</f>
        <v>0</v>
      </c>
      <c r="TN165" s="44">
        <f>VLOOKUP($C165,факт!$D$8:$JF$250,140,0)</f>
        <v>0</v>
      </c>
      <c r="TO165" s="44">
        <f>SUM(TE165*$F165)</f>
        <v>0</v>
      </c>
      <c r="TP165" s="44">
        <f>SUM(TG165*$F165)</f>
        <v>0</v>
      </c>
      <c r="TQ165" s="44">
        <f>SUM(TI165*$F165)</f>
        <v>0</v>
      </c>
      <c r="TR165" s="44">
        <f t="shared" si="6151"/>
        <v>0</v>
      </c>
      <c r="TS165" s="44">
        <f t="shared" si="6152"/>
        <v>0</v>
      </c>
      <c r="TT165" s="47">
        <f>'СДП (план)'!CE166</f>
        <v>0</v>
      </c>
      <c r="TU165" s="47">
        <f>'СДП (план)'!CF166</f>
        <v>0</v>
      </c>
      <c r="TV165" s="44">
        <f t="shared" si="6153"/>
        <v>0</v>
      </c>
      <c r="TW165" s="44">
        <f t="shared" si="6154"/>
        <v>0</v>
      </c>
      <c r="TX165" s="44">
        <f>VLOOKUP($C165,факт!$D$8:$JF$250,75,0)</f>
        <v>0</v>
      </c>
      <c r="TY165" s="44">
        <f>VLOOKUP($C165,факт!$D$8:$JF$250,76,0)</f>
        <v>0</v>
      </c>
      <c r="TZ165" s="44">
        <f>VLOOKUP($C165,факт!$D$8:$JF$250,77,0)</f>
        <v>0</v>
      </c>
      <c r="UA165" s="44">
        <f>VLOOKUP($C165,факт!$D$8:$JF$250,78,0)</f>
        <v>0</v>
      </c>
      <c r="UB165" s="44">
        <f>VLOOKUP($C165,факт!$D$8:$JF$250,79,0)</f>
        <v>0</v>
      </c>
      <c r="UC165" s="44">
        <f>VLOOKUP($C165,факт!$D$8:$JF$250,80,0)</f>
        <v>0</v>
      </c>
      <c r="UD165" s="44">
        <f>SUM(TT165*$F165)</f>
        <v>0</v>
      </c>
      <c r="UE165" s="44">
        <f>SUM(TV165*$F165)</f>
        <v>0</v>
      </c>
      <c r="UF165" s="44">
        <f>SUM(TX165*$F165)</f>
        <v>0</v>
      </c>
      <c r="UG165" s="44">
        <f t="shared" si="6155"/>
        <v>0</v>
      </c>
      <c r="UH165" s="44">
        <f t="shared" si="6156"/>
        <v>0</v>
      </c>
      <c r="UI165" s="45">
        <f>'СДП (план)'!CG166</f>
        <v>0</v>
      </c>
      <c r="UJ165" s="44">
        <f>'СДП (план)'!CH166</f>
        <v>0</v>
      </c>
      <c r="UK165" s="44">
        <f t="shared" si="6157"/>
        <v>0</v>
      </c>
      <c r="UL165" s="44">
        <f t="shared" si="6158"/>
        <v>0</v>
      </c>
      <c r="UM165" s="44">
        <f>VLOOKUP($C165,факт!$D$8:$JF$250,81,0)</f>
        <v>0</v>
      </c>
      <c r="UN165" s="44">
        <f>VLOOKUP($C165,факт!$D$8:$JF$250,82,0)</f>
        <v>0</v>
      </c>
      <c r="UO165" s="44">
        <f>VLOOKUP($C165,факт!$D$8:$JF$250,83,0)</f>
        <v>0</v>
      </c>
      <c r="UP165" s="44">
        <f>VLOOKUP($C165,факт!$D$8:$JF$250,84,0)</f>
        <v>0</v>
      </c>
      <c r="UQ165" s="44">
        <f>VLOOKUP($C165,факт!$D$8:$JF$250,85,0)</f>
        <v>0</v>
      </c>
      <c r="UR165" s="44">
        <f>VLOOKUP($C165,факт!$D$8:$JF$250,86,0)</f>
        <v>0</v>
      </c>
      <c r="US165" s="44">
        <f>SUM(UI165*$F165)</f>
        <v>0</v>
      </c>
      <c r="UT165" s="44">
        <f>SUM(UK165*$F165)</f>
        <v>0</v>
      </c>
      <c r="UU165" s="44">
        <f>SUM(UM165*$F165)</f>
        <v>0</v>
      </c>
      <c r="UV165" s="44">
        <f t="shared" si="6159"/>
        <v>0</v>
      </c>
      <c r="UW165" s="44">
        <f t="shared" si="6160"/>
        <v>0</v>
      </c>
      <c r="UX165" s="45">
        <f>'СДП (план)'!CI166</f>
        <v>0</v>
      </c>
      <c r="UY165" s="44">
        <f>'СДП (план)'!CJ166</f>
        <v>0</v>
      </c>
      <c r="UZ165" s="44">
        <f t="shared" si="6161"/>
        <v>0</v>
      </c>
      <c r="VA165" s="44">
        <f t="shared" si="6162"/>
        <v>0</v>
      </c>
      <c r="VB165" s="44">
        <f>VLOOKUP($C165,факт!$D$8:$JF$250,99,0)</f>
        <v>0</v>
      </c>
      <c r="VC165" s="44">
        <f>VLOOKUP($C165,факт!$D$8:$JF$250,100,0)</f>
        <v>0</v>
      </c>
      <c r="VD165" s="44">
        <f>VLOOKUP($C165,факт!$D$8:$JF$250,101,0)</f>
        <v>0</v>
      </c>
      <c r="VE165" s="44">
        <f>VLOOKUP($C165,факт!$D$8:$JF$250,102,0)</f>
        <v>0</v>
      </c>
      <c r="VF165" s="44">
        <f>VLOOKUP($C165,факт!$D$8:$JF$250,103,0)</f>
        <v>0</v>
      </c>
      <c r="VG165" s="44">
        <f>VLOOKUP($C165,факт!$D$8:$JF$250,104,0)</f>
        <v>0</v>
      </c>
      <c r="VH165" s="44">
        <f>SUM(UX165*$F165)</f>
        <v>0</v>
      </c>
      <c r="VI165" s="44">
        <f>SUM(UZ165*$F165)</f>
        <v>0</v>
      </c>
      <c r="VJ165" s="44">
        <f>SUM(VB165*$F165)</f>
        <v>0</v>
      </c>
      <c r="VK165" s="44">
        <f t="shared" si="5213"/>
        <v>0</v>
      </c>
      <c r="VL165" s="44">
        <f t="shared" si="5214"/>
        <v>0</v>
      </c>
      <c r="VM165" s="45">
        <f>'СДП (план)'!CK166</f>
        <v>0</v>
      </c>
      <c r="VN165" s="44">
        <f>'СДП (план)'!CL166</f>
        <v>0</v>
      </c>
      <c r="VO165" s="44">
        <f t="shared" si="6163"/>
        <v>0</v>
      </c>
      <c r="VP165" s="44">
        <f t="shared" si="6164"/>
        <v>0</v>
      </c>
      <c r="VQ165" s="44">
        <f>VLOOKUP($C165,факт!$D$8:$JF$250,123,0)</f>
        <v>0</v>
      </c>
      <c r="VR165" s="44">
        <f>VLOOKUP($C165,факт!$D$8:$JF$250,124,0)</f>
        <v>0</v>
      </c>
      <c r="VS165" s="44">
        <f>VLOOKUP($C165,факт!$D$8:$JF$250,125,0)</f>
        <v>0</v>
      </c>
      <c r="VT165" s="44">
        <f>VLOOKUP($C165,факт!$D$8:$JF$250,126,0)</f>
        <v>0</v>
      </c>
      <c r="VU165" s="44">
        <f>VLOOKUP($C165,факт!$D$8:$JF$250,127,0)</f>
        <v>0</v>
      </c>
      <c r="VV165" s="44">
        <f>VLOOKUP($C165,факт!$D$8:$JF$250,128,0)</f>
        <v>0</v>
      </c>
      <c r="VW165" s="44">
        <f>SUM(VM165*$F165)</f>
        <v>0</v>
      </c>
      <c r="VX165" s="44">
        <f>SUM(VO165*$F165)</f>
        <v>0</v>
      </c>
      <c r="VY165" s="44">
        <f>SUM(VQ165*$F165)</f>
        <v>0</v>
      </c>
      <c r="VZ165" s="44">
        <f t="shared" si="6165"/>
        <v>0</v>
      </c>
      <c r="WA165" s="44">
        <f t="shared" si="6166"/>
        <v>0</v>
      </c>
      <c r="WB165" s="45">
        <f>'СДП (план)'!CM166</f>
        <v>0</v>
      </c>
      <c r="WC165" s="44">
        <f>'СДП (план)'!CN166</f>
        <v>0</v>
      </c>
      <c r="WD165" s="44">
        <f t="shared" si="6167"/>
        <v>0</v>
      </c>
      <c r="WE165" s="44">
        <f t="shared" si="6168"/>
        <v>0</v>
      </c>
      <c r="WF165" s="44">
        <f>VLOOKUP($C165,факт!$D$8:$JF$250,141,0)</f>
        <v>0</v>
      </c>
      <c r="WG165" s="44">
        <f>VLOOKUP($C165,факт!$D$8:$JF$250,142,0)</f>
        <v>0</v>
      </c>
      <c r="WH165" s="44">
        <f>VLOOKUP($C165,факт!$D$8:$JF$250,143,0)</f>
        <v>0</v>
      </c>
      <c r="WI165" s="44">
        <f>VLOOKUP($C165,факт!$D$8:$JF$250,144,0)</f>
        <v>0</v>
      </c>
      <c r="WJ165" s="44">
        <f>VLOOKUP($C165,факт!$D$8:$JF$250,145,0)</f>
        <v>0</v>
      </c>
      <c r="WK165" s="44">
        <f>VLOOKUP($C165,факт!$D$8:$JF$250,146,0)</f>
        <v>0</v>
      </c>
      <c r="WL165" s="44">
        <f>SUM(WB165*$F165)</f>
        <v>0</v>
      </c>
      <c r="WM165" s="44">
        <f>SUM(WD165*$F165)</f>
        <v>0</v>
      </c>
      <c r="WN165" s="44">
        <f>SUM(WF165*$F165)</f>
        <v>0</v>
      </c>
      <c r="WO165" s="44">
        <f t="shared" si="6169"/>
        <v>0</v>
      </c>
      <c r="WP165" s="44">
        <f t="shared" si="6170"/>
        <v>0</v>
      </c>
      <c r="WQ165" s="45">
        <f>'СДП (план)'!CO166</f>
        <v>0</v>
      </c>
      <c r="WR165" s="44">
        <f>'СДП (план)'!CP166</f>
        <v>0</v>
      </c>
      <c r="WS165" s="44">
        <f t="shared" si="6171"/>
        <v>0</v>
      </c>
      <c r="WT165" s="44">
        <f t="shared" si="6172"/>
        <v>0</v>
      </c>
      <c r="WU165" s="44">
        <f>VLOOKUP($C165,факт!$D$8:$JF$250,57,0)</f>
        <v>0</v>
      </c>
      <c r="WV165" s="44">
        <f>VLOOKUP($C165,факт!$D$8:$JF$250,58,0)</f>
        <v>0</v>
      </c>
      <c r="WW165" s="44">
        <f>VLOOKUP($C165,факт!$D$8:$JF$250,59,0)</f>
        <v>0</v>
      </c>
      <c r="WX165" s="44">
        <f>VLOOKUP($C165,факт!$D$8:$JF$250,60,0)</f>
        <v>0</v>
      </c>
      <c r="WY165" s="44">
        <f>VLOOKUP($C165,факт!$D$8:$JF$250,61,0)</f>
        <v>0</v>
      </c>
      <c r="WZ165" s="44">
        <f>VLOOKUP($C165,факт!$D$8:$JF$250,62,0)</f>
        <v>0</v>
      </c>
      <c r="XA165" s="44">
        <f>SUM(WQ165*$F165)</f>
        <v>0</v>
      </c>
      <c r="XB165" s="44">
        <f>SUM(WS165*$F165)</f>
        <v>0</v>
      </c>
      <c r="XC165" s="44">
        <f>SUM(WU165*$F165)</f>
        <v>0</v>
      </c>
      <c r="XD165" s="44">
        <f t="shared" si="6173"/>
        <v>0</v>
      </c>
      <c r="XE165" s="44">
        <f t="shared" si="6174"/>
        <v>0</v>
      </c>
      <c r="XF165" s="45">
        <f>'СДП (план)'!CQ166</f>
        <v>0</v>
      </c>
      <c r="XG165" s="44">
        <f>'СДП (план)'!CR166</f>
        <v>0</v>
      </c>
      <c r="XH165" s="44">
        <f t="shared" si="6175"/>
        <v>0</v>
      </c>
      <c r="XI165" s="44">
        <f t="shared" si="6176"/>
        <v>0</v>
      </c>
      <c r="XJ165" s="44">
        <f>VLOOKUP($C165,факт!$D$8:$JF$250,51,0)</f>
        <v>0</v>
      </c>
      <c r="XK165" s="44">
        <f>VLOOKUP($C165,факт!$D$8:$JF$250,52,0)</f>
        <v>0</v>
      </c>
      <c r="XL165" s="44">
        <f>VLOOKUP($C165,факт!$D$8:$JF$250,53,0)</f>
        <v>0</v>
      </c>
      <c r="XM165" s="44">
        <f>VLOOKUP($C165,факт!$D$8:$JF$250,54,0)</f>
        <v>0</v>
      </c>
      <c r="XN165" s="44">
        <f>VLOOKUP($C165,факт!$D$8:$JF$250,55,0)</f>
        <v>0</v>
      </c>
      <c r="XO165" s="44">
        <f>VLOOKUP($C165,факт!$D$8:$JF$250,56,0)</f>
        <v>0</v>
      </c>
      <c r="XP165" s="44">
        <f>SUM(XF165*$F165)</f>
        <v>0</v>
      </c>
      <c r="XQ165" s="44">
        <f>SUM(XH165*$F165)</f>
        <v>0</v>
      </c>
      <c r="XR165" s="44">
        <f>SUM(XJ165*$F165)</f>
        <v>0</v>
      </c>
      <c r="XS165" s="44">
        <f t="shared" si="6177"/>
        <v>0</v>
      </c>
      <c r="XT165" s="44">
        <f t="shared" si="6178"/>
        <v>0</v>
      </c>
      <c r="XU165" s="5">
        <f>'СДП (план)'!CS166</f>
        <v>0</v>
      </c>
      <c r="XV165" s="3">
        <f>'СДП (план)'!CT166</f>
        <v>0</v>
      </c>
      <c r="XW165" s="44">
        <f t="shared" si="6179"/>
        <v>0</v>
      </c>
      <c r="XX165" s="44">
        <f t="shared" si="6180"/>
        <v>0</v>
      </c>
      <c r="XY165" s="44">
        <f>VLOOKUP($C165,факт!$D$8:$JF$250,93,0)</f>
        <v>0</v>
      </c>
      <c r="XZ165" s="44">
        <f>VLOOKUP($C165,факт!$D$8:$JF$250,94,0)</f>
        <v>0</v>
      </c>
      <c r="YA165" s="44">
        <f>VLOOKUP($C165,факт!$D$8:$JF$250,95,0)</f>
        <v>0</v>
      </c>
      <c r="YB165" s="44">
        <f>VLOOKUP($C165,факт!$D$8:$JF$250,96,0)</f>
        <v>0</v>
      </c>
      <c r="YC165" s="44">
        <f>VLOOKUP($C165,факт!$D$8:$JF$250,97,0)</f>
        <v>0</v>
      </c>
      <c r="YD165" s="44">
        <f>VLOOKUP($C165,факт!$D$8:$JF$250,98,0)</f>
        <v>0</v>
      </c>
      <c r="YE165" s="44">
        <f>SUM(XU165*$F165)</f>
        <v>0</v>
      </c>
      <c r="YF165" s="44">
        <f>SUM(XW165*$F165)</f>
        <v>0</v>
      </c>
      <c r="YG165" s="44">
        <f>SUM(XY165*$F165)</f>
        <v>0</v>
      </c>
      <c r="YH165" s="44">
        <f t="shared" si="6181"/>
        <v>0</v>
      </c>
      <c r="YI165" s="44">
        <f t="shared" si="6182"/>
        <v>0</v>
      </c>
      <c r="YJ165" s="3">
        <f>'СДП (план)'!CU166</f>
        <v>0</v>
      </c>
      <c r="YK165" s="3">
        <f>'СДП (план)'!CV166</f>
        <v>0</v>
      </c>
      <c r="YL165" s="44">
        <f t="shared" si="6183"/>
        <v>0</v>
      </c>
      <c r="YM165" s="44">
        <f t="shared" si="6184"/>
        <v>0</v>
      </c>
      <c r="YN165" s="44">
        <f>VLOOKUP($C165,факт!$D$8:$JF$250,243,0)</f>
        <v>0</v>
      </c>
      <c r="YO165" s="44">
        <f>VLOOKUP($C165,факт!$D$8:$JF$250,244,0)</f>
        <v>0</v>
      </c>
      <c r="YP165" s="44">
        <f>VLOOKUP($C165,факт!$D$8:$JF$250,245,0)</f>
        <v>0</v>
      </c>
      <c r="YQ165" s="44">
        <f>VLOOKUP($C165,факт!$D$8:$JF$250,246,0)</f>
        <v>0</v>
      </c>
      <c r="YR165" s="44">
        <f>VLOOKUP($C165,факт!$D$8:$JF$250,247,0)</f>
        <v>0</v>
      </c>
      <c r="YS165" s="44">
        <f>VLOOKUP($C165,факт!$D$8:$JF$250,248,0)</f>
        <v>0</v>
      </c>
      <c r="YT165" s="44">
        <f>SUM(YJ165*$F165)</f>
        <v>0</v>
      </c>
      <c r="YU165" s="44">
        <f>SUM(YL165*$F165)</f>
        <v>0</v>
      </c>
      <c r="YV165" s="44">
        <f>SUM(YN165*$F165)</f>
        <v>0</v>
      </c>
      <c r="YW165" s="44">
        <f t="shared" si="5978"/>
        <v>0</v>
      </c>
      <c r="YX165" s="44">
        <f t="shared" si="5979"/>
        <v>0</v>
      </c>
      <c r="YY165" s="44">
        <f>'СДП (план)'!CW166</f>
        <v>0</v>
      </c>
      <c r="YZ165" s="44">
        <f>'СДП (план)'!CX166</f>
        <v>0</v>
      </c>
      <c r="ZA165" s="44">
        <f t="shared" si="6185"/>
        <v>0</v>
      </c>
      <c r="ZB165" s="44">
        <f t="shared" si="6186"/>
        <v>0</v>
      </c>
      <c r="ZC165" s="44">
        <f>VLOOKUP($C165,факт!$D$8:$JF$250,249,0)</f>
        <v>0</v>
      </c>
      <c r="ZD165" s="44">
        <f>VLOOKUP($C165,факт!$D$8:$JF$250,250,0)</f>
        <v>0</v>
      </c>
      <c r="ZE165" s="44">
        <f>VLOOKUP($C165,факт!$D$8:$JF$250,251,0)</f>
        <v>0</v>
      </c>
      <c r="ZF165" s="44">
        <f>VLOOKUP($C165,факт!$D$8:$JF$250,252,0)</f>
        <v>0</v>
      </c>
      <c r="ZG165" s="44">
        <f>VLOOKUP($C165,факт!$D$8:$JF$250,253,0)</f>
        <v>0</v>
      </c>
      <c r="ZH165" s="44">
        <f>VLOOKUP($C165,факт!$D$8:$JF$250,254,0)</f>
        <v>0</v>
      </c>
      <c r="ZI165" s="44">
        <f>SUM(YY165*$F165)</f>
        <v>0</v>
      </c>
      <c r="ZJ165" s="44">
        <f>SUM(ZA165*$F165)</f>
        <v>0</v>
      </c>
      <c r="ZK165" s="44">
        <f>SUM(ZC165*$F165)</f>
        <v>0</v>
      </c>
      <c r="ZL165" s="44">
        <f t="shared" si="5236"/>
        <v>0</v>
      </c>
      <c r="ZM165" s="44">
        <f t="shared" si="5237"/>
        <v>0</v>
      </c>
      <c r="ZN165" s="44"/>
      <c r="ZO165" s="44"/>
      <c r="ZP165" s="44"/>
      <c r="ZQ165" s="44"/>
      <c r="ZR165" s="44"/>
      <c r="ZS165" s="44"/>
      <c r="ZT165" s="44"/>
      <c r="ZU165" s="44"/>
      <c r="ZV165" s="44"/>
      <c r="ZW165" s="44"/>
      <c r="ZX165" s="44"/>
      <c r="ZY165" s="44"/>
      <c r="ZZ165" s="44"/>
      <c r="AAA165" s="44"/>
      <c r="AAB165" s="44"/>
      <c r="AAC165" s="49">
        <f t="shared" ref="AAC165:AAO165" si="6297">SUM(HB165,DA165,AS165,BW165,AD165,BH165,O165,NK165,LC165,LR165,NZ165,ET165,FI165,HQ165,JJ165,MG165,MV165,TT165,IF165,IU165,JY165,DP165,EE165,WQ165,WB165,UI165,UX165,RL165,TE165,VM165,OO165,PD165,PS165,QH165,FX165,QW165,GM165,SP165,XF165,XU165,SA165,CL165,KN165,YJ165,YY165)</f>
        <v>2</v>
      </c>
      <c r="AAD165" s="49">
        <f t="shared" si="6297"/>
        <v>66661.056000000011</v>
      </c>
      <c r="AAE165" s="49">
        <f t="shared" si="6297"/>
        <v>1</v>
      </c>
      <c r="AAF165" s="49">
        <f t="shared" si="6297"/>
        <v>33330.528000000006</v>
      </c>
      <c r="AAG165" s="49">
        <f t="shared" si="6297"/>
        <v>0</v>
      </c>
      <c r="AAH165" s="49">
        <f t="shared" si="6297"/>
        <v>0</v>
      </c>
      <c r="AAI165" s="49">
        <f t="shared" si="6297"/>
        <v>0</v>
      </c>
      <c r="AAJ165" s="49">
        <f t="shared" si="6297"/>
        <v>0</v>
      </c>
      <c r="AAK165" s="49">
        <f t="shared" si="6297"/>
        <v>0</v>
      </c>
      <c r="AAL165" s="49">
        <f t="shared" si="6297"/>
        <v>0</v>
      </c>
      <c r="AAM165" s="49">
        <f t="shared" si="6297"/>
        <v>2.64</v>
      </c>
      <c r="AAN165" s="49">
        <f t="shared" si="6297"/>
        <v>1.32</v>
      </c>
      <c r="AAO165" s="49">
        <f t="shared" si="6297"/>
        <v>0</v>
      </c>
      <c r="AAP165" s="44">
        <f t="shared" ref="AAP165" si="6298">SUM(AAG165-AAE165)</f>
        <v>-1</v>
      </c>
      <c r="AAQ165" s="44">
        <f t="shared" ref="AAQ165" si="6299">SUM(AAH165-AAF165)</f>
        <v>-33330.528000000006</v>
      </c>
    </row>
    <row r="166" spans="1:719" s="33" customFormat="1" ht="15" hidden="1" x14ac:dyDescent="0.25">
      <c r="A166" s="190">
        <v>29</v>
      </c>
      <c r="B166" s="253"/>
      <c r="C166" s="252" t="s">
        <v>562</v>
      </c>
      <c r="D166" s="207" t="s">
        <v>40</v>
      </c>
      <c r="E166" s="156">
        <v>15030</v>
      </c>
      <c r="F166" s="220"/>
      <c r="G166" s="301"/>
      <c r="H166" s="14"/>
      <c r="I166" s="206"/>
      <c r="J166" s="206"/>
      <c r="K166" s="221">
        <v>1.4</v>
      </c>
      <c r="L166" s="221">
        <v>1.68</v>
      </c>
      <c r="M166" s="221">
        <v>2.23</v>
      </c>
      <c r="N166" s="218">
        <v>2.57</v>
      </c>
      <c r="O166" s="102">
        <f>'СДП (план)'!O167</f>
        <v>12</v>
      </c>
      <c r="P166" s="102">
        <f>'СДП (план)'!P167</f>
        <v>265129.2</v>
      </c>
      <c r="Q166" s="44">
        <f t="shared" si="6024"/>
        <v>6</v>
      </c>
      <c r="R166" s="44">
        <f t="shared" si="6025"/>
        <v>132564.6</v>
      </c>
      <c r="S166" s="102">
        <f t="shared" ref="S166:AA166" si="6300">SUM(S167:S170)</f>
        <v>37</v>
      </c>
      <c r="T166" s="102">
        <f t="shared" si="6300"/>
        <v>784340.54999999958</v>
      </c>
      <c r="U166" s="102">
        <f t="shared" si="6300"/>
        <v>284</v>
      </c>
      <c r="V166" s="102">
        <f t="shared" si="6300"/>
        <v>0</v>
      </c>
      <c r="W166" s="102">
        <f t="shared" si="6300"/>
        <v>0</v>
      </c>
      <c r="X166" s="102">
        <f t="shared" si="6300"/>
        <v>0</v>
      </c>
      <c r="Y166" s="102">
        <f t="shared" si="6300"/>
        <v>12.600000000000001</v>
      </c>
      <c r="Z166" s="102">
        <f t="shared" si="6300"/>
        <v>6.3000000000000007</v>
      </c>
      <c r="AA166" s="102">
        <f t="shared" si="6300"/>
        <v>38.85</v>
      </c>
      <c r="AB166" s="68">
        <f t="shared" si="6191"/>
        <v>31</v>
      </c>
      <c r="AC166" s="68">
        <f t="shared" si="6192"/>
        <v>651775.9499999996</v>
      </c>
      <c r="AD166" s="117">
        <f>'СДП (план)'!Q167</f>
        <v>61</v>
      </c>
      <c r="AE166" s="117">
        <f>'СДП (план)'!R167</f>
        <v>2450551.3200000003</v>
      </c>
      <c r="AF166" s="68">
        <f t="shared" si="6027"/>
        <v>30.5</v>
      </c>
      <c r="AG166" s="68">
        <f t="shared" si="6028"/>
        <v>1225275.6600000001</v>
      </c>
      <c r="AH166" s="102">
        <f t="shared" ref="AH166:AP166" si="6301">SUM(AH167:AH170)</f>
        <v>33</v>
      </c>
      <c r="AI166" s="102">
        <f t="shared" si="6301"/>
        <v>1397609.6399999997</v>
      </c>
      <c r="AJ166" s="102">
        <f t="shared" si="6301"/>
        <v>150</v>
      </c>
      <c r="AK166" s="102">
        <f t="shared" si="6301"/>
        <v>0</v>
      </c>
      <c r="AL166" s="102">
        <f t="shared" si="6301"/>
        <v>0</v>
      </c>
      <c r="AM166" s="102">
        <f t="shared" si="6301"/>
        <v>0</v>
      </c>
      <c r="AN166" s="102">
        <f t="shared" si="6301"/>
        <v>116.46</v>
      </c>
      <c r="AO166" s="102">
        <f t="shared" si="6301"/>
        <v>58.23</v>
      </c>
      <c r="AP166" s="102">
        <f t="shared" si="6301"/>
        <v>66.42</v>
      </c>
      <c r="AQ166" s="68">
        <f t="shared" si="6194"/>
        <v>2.5</v>
      </c>
      <c r="AR166" s="68">
        <f t="shared" si="6195"/>
        <v>172333.97999999952</v>
      </c>
      <c r="AS166" s="102">
        <f>'СДП (план)'!S167</f>
        <v>204</v>
      </c>
      <c r="AT166" s="102">
        <f>'СДП (план)'!T167</f>
        <v>5320469.6999999993</v>
      </c>
      <c r="AU166" s="44">
        <f t="shared" si="6031"/>
        <v>102</v>
      </c>
      <c r="AV166" s="44">
        <f t="shared" si="6032"/>
        <v>2660234.8499999996</v>
      </c>
      <c r="AW166" s="102">
        <f t="shared" ref="AW166:BE166" si="6302">SUM(AW167:AW170)</f>
        <v>102</v>
      </c>
      <c r="AX166" s="102">
        <f t="shared" si="6302"/>
        <v>2740383.830000001</v>
      </c>
      <c r="AY166" s="102">
        <f t="shared" si="6302"/>
        <v>1500</v>
      </c>
      <c r="AZ166" s="102">
        <f t="shared" si="6302"/>
        <v>0</v>
      </c>
      <c r="BA166" s="102">
        <f t="shared" si="6302"/>
        <v>0</v>
      </c>
      <c r="BB166" s="102">
        <f t="shared" si="6302"/>
        <v>0</v>
      </c>
      <c r="BC166" s="102">
        <f t="shared" si="6302"/>
        <v>252.85000000000002</v>
      </c>
      <c r="BD166" s="102">
        <f t="shared" si="6302"/>
        <v>126.42500000000001</v>
      </c>
      <c r="BE166" s="102">
        <f t="shared" si="6302"/>
        <v>125.05000000000001</v>
      </c>
      <c r="BF166" s="68">
        <f t="shared" si="5095"/>
        <v>0</v>
      </c>
      <c r="BG166" s="68">
        <f t="shared" si="5096"/>
        <v>80148.980000001378</v>
      </c>
      <c r="BH166" s="126">
        <f>'СДП (план)'!U167</f>
        <v>0</v>
      </c>
      <c r="BI166" s="67">
        <f>'СДП (план)'!V167</f>
        <v>0</v>
      </c>
      <c r="BJ166" s="44">
        <f t="shared" si="6033"/>
        <v>0</v>
      </c>
      <c r="BK166" s="44">
        <f t="shared" si="6034"/>
        <v>0</v>
      </c>
      <c r="BL166" s="102">
        <f t="shared" ref="BL166:BT166" si="6303">SUM(BL167:BL170)</f>
        <v>1</v>
      </c>
      <c r="BM166" s="102">
        <f t="shared" si="6303"/>
        <v>22094.1</v>
      </c>
      <c r="BN166" s="102">
        <f t="shared" si="6303"/>
        <v>8</v>
      </c>
      <c r="BO166" s="102">
        <f t="shared" si="6303"/>
        <v>0</v>
      </c>
      <c r="BP166" s="102">
        <f t="shared" si="6303"/>
        <v>0</v>
      </c>
      <c r="BQ166" s="102">
        <f t="shared" si="6303"/>
        <v>0</v>
      </c>
      <c r="BR166" s="102">
        <f t="shared" si="6303"/>
        <v>0</v>
      </c>
      <c r="BS166" s="102">
        <f t="shared" si="6303"/>
        <v>0</v>
      </c>
      <c r="BT166" s="102">
        <f t="shared" si="6303"/>
        <v>1.05</v>
      </c>
      <c r="BU166" s="68">
        <f t="shared" si="5100"/>
        <v>1</v>
      </c>
      <c r="BV166" s="68">
        <f t="shared" si="5101"/>
        <v>22094.1</v>
      </c>
      <c r="BW166" s="102">
        <f>'СДП (план)'!W167</f>
        <v>0</v>
      </c>
      <c r="BX166" s="102">
        <f>'СДП (план)'!X167</f>
        <v>0</v>
      </c>
      <c r="BY166" s="68">
        <f t="shared" si="6035"/>
        <v>0</v>
      </c>
      <c r="BZ166" s="68">
        <f t="shared" si="6036"/>
        <v>0</v>
      </c>
      <c r="CA166" s="102">
        <f t="shared" ref="CA166:CI166" si="6304">SUM(CA167:CA170)</f>
        <v>0</v>
      </c>
      <c r="CB166" s="102">
        <f t="shared" si="6304"/>
        <v>0</v>
      </c>
      <c r="CC166" s="102">
        <f t="shared" si="6304"/>
        <v>0</v>
      </c>
      <c r="CD166" s="102">
        <f t="shared" si="6304"/>
        <v>0</v>
      </c>
      <c r="CE166" s="102">
        <f t="shared" si="6304"/>
        <v>0</v>
      </c>
      <c r="CF166" s="102">
        <f t="shared" si="6304"/>
        <v>0</v>
      </c>
      <c r="CG166" s="102">
        <f t="shared" si="6304"/>
        <v>0</v>
      </c>
      <c r="CH166" s="102">
        <f t="shared" si="6304"/>
        <v>0</v>
      </c>
      <c r="CI166" s="102">
        <f t="shared" si="6304"/>
        <v>0</v>
      </c>
      <c r="CJ166" s="68">
        <f t="shared" si="5985"/>
        <v>0</v>
      </c>
      <c r="CK166" s="68">
        <f t="shared" si="5986"/>
        <v>0</v>
      </c>
      <c r="CL166" s="55">
        <f>'СДП (план)'!Y167</f>
        <v>0</v>
      </c>
      <c r="CM166" s="55">
        <f>'СДП (план)'!Z167</f>
        <v>0</v>
      </c>
      <c r="CN166" s="68">
        <f t="shared" si="6037"/>
        <v>0</v>
      </c>
      <c r="CO166" s="68">
        <f t="shared" si="6038"/>
        <v>0</v>
      </c>
      <c r="CP166" s="55">
        <f t="shared" ref="CP166:CX166" si="6305">SUM(CP167:CP170)</f>
        <v>0</v>
      </c>
      <c r="CQ166" s="55">
        <f t="shared" si="6305"/>
        <v>0</v>
      </c>
      <c r="CR166" s="55">
        <f t="shared" si="6305"/>
        <v>0</v>
      </c>
      <c r="CS166" s="55">
        <f t="shared" si="6305"/>
        <v>0</v>
      </c>
      <c r="CT166" s="55">
        <f t="shared" si="6305"/>
        <v>0</v>
      </c>
      <c r="CU166" s="55">
        <f t="shared" si="6305"/>
        <v>0</v>
      </c>
      <c r="CV166" s="102">
        <f t="shared" si="6305"/>
        <v>0</v>
      </c>
      <c r="CW166" s="102">
        <f t="shared" si="6305"/>
        <v>0</v>
      </c>
      <c r="CX166" s="102">
        <f t="shared" si="6305"/>
        <v>0</v>
      </c>
      <c r="CY166" s="68">
        <f t="shared" si="6039"/>
        <v>0</v>
      </c>
      <c r="CZ166" s="68">
        <f t="shared" si="6040"/>
        <v>0</v>
      </c>
      <c r="DA166" s="55">
        <f>'СДП (план)'!AA167</f>
        <v>0</v>
      </c>
      <c r="DB166" s="55">
        <f>'СДП (план)'!AB167</f>
        <v>0</v>
      </c>
      <c r="DC166" s="68">
        <f t="shared" si="6041"/>
        <v>0</v>
      </c>
      <c r="DD166" s="68">
        <f t="shared" si="6042"/>
        <v>0</v>
      </c>
      <c r="DE166" s="55">
        <f t="shared" ref="DE166:DM166" si="6306">SUM(DE167:DE170)</f>
        <v>0</v>
      </c>
      <c r="DF166" s="55">
        <f t="shared" si="6306"/>
        <v>0</v>
      </c>
      <c r="DG166" s="55">
        <f t="shared" si="6306"/>
        <v>0</v>
      </c>
      <c r="DH166" s="55">
        <f t="shared" si="6306"/>
        <v>0</v>
      </c>
      <c r="DI166" s="55">
        <f t="shared" si="6306"/>
        <v>0</v>
      </c>
      <c r="DJ166" s="55">
        <f t="shared" si="6306"/>
        <v>0</v>
      </c>
      <c r="DK166" s="102">
        <f t="shared" si="6306"/>
        <v>0</v>
      </c>
      <c r="DL166" s="102">
        <f t="shared" si="6306"/>
        <v>0</v>
      </c>
      <c r="DM166" s="102">
        <f t="shared" si="6306"/>
        <v>0</v>
      </c>
      <c r="DN166" s="68">
        <f t="shared" si="6043"/>
        <v>0</v>
      </c>
      <c r="DO166" s="68">
        <f t="shared" si="6044"/>
        <v>0</v>
      </c>
      <c r="DP166" s="15">
        <f>'СДП (план)'!AC167</f>
        <v>0</v>
      </c>
      <c r="DQ166" s="15">
        <f>'СДП (план)'!AD167</f>
        <v>0</v>
      </c>
      <c r="DR166" s="68">
        <f t="shared" si="6045"/>
        <v>0</v>
      </c>
      <c r="DS166" s="68">
        <f t="shared" si="6046"/>
        <v>0</v>
      </c>
      <c r="DT166" s="55">
        <f t="shared" ref="DT166:EB166" si="6307">SUM(DT167:DT170)</f>
        <v>0</v>
      </c>
      <c r="DU166" s="55">
        <f t="shared" si="6307"/>
        <v>0</v>
      </c>
      <c r="DV166" s="55">
        <f t="shared" si="6307"/>
        <v>0</v>
      </c>
      <c r="DW166" s="55">
        <f t="shared" si="6307"/>
        <v>0</v>
      </c>
      <c r="DX166" s="55">
        <f t="shared" si="6307"/>
        <v>0</v>
      </c>
      <c r="DY166" s="55">
        <f t="shared" si="6307"/>
        <v>0</v>
      </c>
      <c r="DZ166" s="102">
        <f t="shared" si="6307"/>
        <v>0</v>
      </c>
      <c r="EA166" s="102">
        <f t="shared" si="6307"/>
        <v>0</v>
      </c>
      <c r="EB166" s="102">
        <f t="shared" si="6307"/>
        <v>0</v>
      </c>
      <c r="EC166" s="68">
        <f t="shared" si="6047"/>
        <v>0</v>
      </c>
      <c r="ED166" s="68">
        <f t="shared" si="6048"/>
        <v>0</v>
      </c>
      <c r="EE166" s="68">
        <f>'СДП (план)'!CY167</f>
        <v>0</v>
      </c>
      <c r="EF166" s="68">
        <f>'СДП (план)'!CZ167</f>
        <v>0</v>
      </c>
      <c r="EG166" s="68">
        <f t="shared" si="6049"/>
        <v>0</v>
      </c>
      <c r="EH166" s="68">
        <f t="shared" si="6050"/>
        <v>0</v>
      </c>
      <c r="EI166" s="176"/>
      <c r="EJ166" s="176"/>
      <c r="EK166" s="176"/>
      <c r="EL166" s="176"/>
      <c r="EM166" s="176"/>
      <c r="EN166" s="176"/>
      <c r="EO166" s="176"/>
      <c r="EP166" s="176"/>
      <c r="EQ166" s="176"/>
      <c r="ER166" s="176"/>
      <c r="ES166" s="176"/>
      <c r="ET166" s="55">
        <f>'СДП (план)'!AE167</f>
        <v>58</v>
      </c>
      <c r="EU166" s="55">
        <f>'СДП (план)'!AF167</f>
        <v>1281457.7999999998</v>
      </c>
      <c r="EV166" s="68">
        <f t="shared" si="6051"/>
        <v>29</v>
      </c>
      <c r="EW166" s="68">
        <f t="shared" si="6052"/>
        <v>640728.89999999991</v>
      </c>
      <c r="EX166" s="55">
        <f t="shared" ref="EX166:FF166" si="6308">SUM(EX167:EX170)</f>
        <v>58</v>
      </c>
      <c r="EY166" s="55">
        <f t="shared" si="6308"/>
        <v>1281457.8000000003</v>
      </c>
      <c r="EZ166" s="55">
        <f t="shared" si="6308"/>
        <v>409</v>
      </c>
      <c r="FA166" s="55">
        <f t="shared" si="6308"/>
        <v>0</v>
      </c>
      <c r="FB166" s="55">
        <f t="shared" si="6308"/>
        <v>0</v>
      </c>
      <c r="FC166" s="55">
        <f t="shared" si="6308"/>
        <v>0</v>
      </c>
      <c r="FD166" s="102">
        <f t="shared" si="6308"/>
        <v>60.900000000000006</v>
      </c>
      <c r="FE166" s="102">
        <f t="shared" si="6308"/>
        <v>30.450000000000003</v>
      </c>
      <c r="FF166" s="102">
        <f t="shared" si="6308"/>
        <v>60.900000000000006</v>
      </c>
      <c r="FG166" s="68">
        <f t="shared" si="6203"/>
        <v>29</v>
      </c>
      <c r="FH166" s="68">
        <f t="shared" si="6204"/>
        <v>640728.90000000037</v>
      </c>
      <c r="FI166" s="15">
        <f>'СДП (план)'!AG167</f>
        <v>10</v>
      </c>
      <c r="FJ166" s="15">
        <f>'СДП (план)'!AH167</f>
        <v>220941</v>
      </c>
      <c r="FK166" s="68">
        <f t="shared" si="6055"/>
        <v>5</v>
      </c>
      <c r="FL166" s="68">
        <f t="shared" si="6056"/>
        <v>110470.5</v>
      </c>
      <c r="FM166" s="55">
        <f t="shared" ref="FM166:FU166" si="6309">SUM(FM167:FM170)</f>
        <v>0</v>
      </c>
      <c r="FN166" s="55">
        <f t="shared" si="6309"/>
        <v>0</v>
      </c>
      <c r="FO166" s="55">
        <f t="shared" si="6309"/>
        <v>0</v>
      </c>
      <c r="FP166" s="55">
        <f t="shared" si="6309"/>
        <v>0</v>
      </c>
      <c r="FQ166" s="55">
        <f t="shared" si="6309"/>
        <v>0</v>
      </c>
      <c r="FR166" s="55">
        <f t="shared" si="6309"/>
        <v>0</v>
      </c>
      <c r="FS166" s="102">
        <f t="shared" si="6309"/>
        <v>10.5</v>
      </c>
      <c r="FT166" s="102">
        <f t="shared" si="6309"/>
        <v>5.25</v>
      </c>
      <c r="FU166" s="102">
        <f t="shared" si="6309"/>
        <v>0</v>
      </c>
      <c r="FV166" s="68">
        <f t="shared" si="6206"/>
        <v>-5</v>
      </c>
      <c r="FW166" s="68">
        <f t="shared" si="6207"/>
        <v>-110470.5</v>
      </c>
      <c r="FX166" s="15">
        <f>'СДП (план)'!AI167</f>
        <v>0</v>
      </c>
      <c r="FY166" s="15">
        <f>'СДП (план)'!AJ167</f>
        <v>0</v>
      </c>
      <c r="FZ166" s="44">
        <f t="shared" si="6059"/>
        <v>0</v>
      </c>
      <c r="GA166" s="44">
        <f t="shared" si="6060"/>
        <v>0</v>
      </c>
      <c r="GB166" s="55">
        <f t="shared" ref="GB166:GJ166" si="6310">SUM(GB167:GB170)</f>
        <v>0</v>
      </c>
      <c r="GC166" s="55">
        <f t="shared" si="6310"/>
        <v>0</v>
      </c>
      <c r="GD166" s="55">
        <f t="shared" si="6310"/>
        <v>0</v>
      </c>
      <c r="GE166" s="55">
        <f t="shared" si="6310"/>
        <v>0</v>
      </c>
      <c r="GF166" s="55">
        <f t="shared" si="6310"/>
        <v>0</v>
      </c>
      <c r="GG166" s="55"/>
      <c r="GH166" s="102">
        <f t="shared" si="6310"/>
        <v>0</v>
      </c>
      <c r="GI166" s="102">
        <f t="shared" si="6310"/>
        <v>0</v>
      </c>
      <c r="GJ166" s="102">
        <f t="shared" si="6310"/>
        <v>0</v>
      </c>
      <c r="GK166" s="68">
        <f t="shared" si="6209"/>
        <v>0</v>
      </c>
      <c r="GL166" s="68">
        <f t="shared" si="6210"/>
        <v>0</v>
      </c>
      <c r="GM166" s="55">
        <f>'СДП (план)'!AK167</f>
        <v>90</v>
      </c>
      <c r="GN166" s="55">
        <f>'СДП (план)'!AL167</f>
        <v>2386162.7999999998</v>
      </c>
      <c r="GO166" s="68">
        <f t="shared" si="6063"/>
        <v>45</v>
      </c>
      <c r="GP166" s="68">
        <f t="shared" si="6064"/>
        <v>1193081.3999999999</v>
      </c>
      <c r="GQ166" s="55">
        <f t="shared" ref="GQ166:GY166" si="6311">SUM(GQ167:GQ170)</f>
        <v>28</v>
      </c>
      <c r="GR166" s="55">
        <f t="shared" si="6311"/>
        <v>738952.96</v>
      </c>
      <c r="GS166" s="55">
        <f t="shared" si="6311"/>
        <v>286</v>
      </c>
      <c r="GT166" s="55">
        <f t="shared" si="6311"/>
        <v>0</v>
      </c>
      <c r="GU166" s="55">
        <f t="shared" si="6311"/>
        <v>0</v>
      </c>
      <c r="GV166" s="55">
        <f t="shared" si="6311"/>
        <v>0</v>
      </c>
      <c r="GW166" s="102">
        <f t="shared" si="6311"/>
        <v>94.5</v>
      </c>
      <c r="GX166" s="102">
        <f t="shared" si="6311"/>
        <v>47.25</v>
      </c>
      <c r="GY166" s="102">
        <f t="shared" si="6311"/>
        <v>29.790000000000003</v>
      </c>
      <c r="GZ166" s="68">
        <f t="shared" si="6065"/>
        <v>-17</v>
      </c>
      <c r="HA166" s="68">
        <f t="shared" si="6066"/>
        <v>-454128.43999999994</v>
      </c>
      <c r="HB166" s="151">
        <f>'СДП (план)'!AM167</f>
        <v>0</v>
      </c>
      <c r="HC166" s="151">
        <f>'СДП (план)'!AN167</f>
        <v>0</v>
      </c>
      <c r="HD166" s="68">
        <f t="shared" si="6067"/>
        <v>0</v>
      </c>
      <c r="HE166" s="68">
        <f t="shared" si="6068"/>
        <v>0</v>
      </c>
      <c r="HF166" s="55">
        <f t="shared" ref="HF166:HN166" si="6312">SUM(HF167:HF170)</f>
        <v>0</v>
      </c>
      <c r="HG166" s="55">
        <f t="shared" si="6312"/>
        <v>0</v>
      </c>
      <c r="HH166" s="55"/>
      <c r="HI166" s="55">
        <f t="shared" si="6312"/>
        <v>0</v>
      </c>
      <c r="HJ166" s="55">
        <f t="shared" si="6312"/>
        <v>0</v>
      </c>
      <c r="HK166" s="55"/>
      <c r="HL166" s="102">
        <f t="shared" si="6312"/>
        <v>0</v>
      </c>
      <c r="HM166" s="102">
        <f t="shared" si="6312"/>
        <v>0</v>
      </c>
      <c r="HN166" s="102">
        <f t="shared" si="6312"/>
        <v>0</v>
      </c>
      <c r="HO166" s="68">
        <f t="shared" si="6069"/>
        <v>0</v>
      </c>
      <c r="HP166" s="68">
        <f t="shared" si="6070"/>
        <v>0</v>
      </c>
      <c r="HQ166" s="55">
        <f>'СДП (план)'!AO167</f>
        <v>0</v>
      </c>
      <c r="HR166" s="55">
        <f>'СДП (план)'!AP167</f>
        <v>0</v>
      </c>
      <c r="HS166" s="68">
        <f t="shared" si="6071"/>
        <v>0</v>
      </c>
      <c r="HT166" s="68">
        <f t="shared" si="6072"/>
        <v>0</v>
      </c>
      <c r="HU166" s="55">
        <f t="shared" ref="HU166:IC166" si="6313">SUM(HU167:HU170)</f>
        <v>0</v>
      </c>
      <c r="HV166" s="55">
        <f t="shared" si="6313"/>
        <v>0</v>
      </c>
      <c r="HW166" s="55">
        <f t="shared" si="6313"/>
        <v>0</v>
      </c>
      <c r="HX166" s="55">
        <f t="shared" si="6313"/>
        <v>0</v>
      </c>
      <c r="HY166" s="55">
        <f t="shared" si="6313"/>
        <v>0</v>
      </c>
      <c r="HZ166" s="55">
        <f t="shared" si="6313"/>
        <v>0</v>
      </c>
      <c r="IA166" s="102">
        <f t="shared" si="6313"/>
        <v>0</v>
      </c>
      <c r="IB166" s="102">
        <f t="shared" si="6313"/>
        <v>0</v>
      </c>
      <c r="IC166" s="102">
        <f t="shared" si="6313"/>
        <v>0</v>
      </c>
      <c r="ID166" s="68">
        <f t="shared" si="6073"/>
        <v>0</v>
      </c>
      <c r="IE166" s="68">
        <f t="shared" si="6074"/>
        <v>0</v>
      </c>
      <c r="IF166" s="55">
        <f>'СДП (план)'!AQ167</f>
        <v>0</v>
      </c>
      <c r="IG166" s="55">
        <f>'СДП (план)'!AR167</f>
        <v>0</v>
      </c>
      <c r="IH166" s="68">
        <f t="shared" si="6075"/>
        <v>0</v>
      </c>
      <c r="II166" s="68">
        <f t="shared" si="6076"/>
        <v>0</v>
      </c>
      <c r="IJ166" s="55">
        <f t="shared" ref="IJ166:IR166" si="6314">SUM(IJ167:IJ170)</f>
        <v>0</v>
      </c>
      <c r="IK166" s="55">
        <f t="shared" si="6314"/>
        <v>0</v>
      </c>
      <c r="IL166" s="55"/>
      <c r="IM166" s="55">
        <f t="shared" si="6314"/>
        <v>0</v>
      </c>
      <c r="IN166" s="55">
        <f t="shared" si="6314"/>
        <v>0</v>
      </c>
      <c r="IO166" s="55"/>
      <c r="IP166" s="102">
        <f t="shared" si="6314"/>
        <v>0</v>
      </c>
      <c r="IQ166" s="102">
        <f t="shared" si="6314"/>
        <v>0</v>
      </c>
      <c r="IR166" s="102">
        <f t="shared" si="6314"/>
        <v>0</v>
      </c>
      <c r="IS166" s="68">
        <f t="shared" si="6077"/>
        <v>0</v>
      </c>
      <c r="IT166" s="68">
        <f t="shared" si="6078"/>
        <v>0</v>
      </c>
      <c r="IU166" s="55">
        <f>'СДП (план)'!AS167</f>
        <v>0</v>
      </c>
      <c r="IV166" s="55">
        <f>'СДП (план)'!AT167</f>
        <v>0</v>
      </c>
      <c r="IW166" s="68">
        <f t="shared" si="6079"/>
        <v>0</v>
      </c>
      <c r="IX166" s="68">
        <f t="shared" si="6080"/>
        <v>0</v>
      </c>
      <c r="IY166" s="55">
        <f t="shared" ref="IY166:JG166" si="6315">SUM(IY167:IY170)</f>
        <v>0</v>
      </c>
      <c r="IZ166" s="55">
        <f t="shared" si="6315"/>
        <v>0</v>
      </c>
      <c r="JA166" s="55">
        <f t="shared" si="6315"/>
        <v>0</v>
      </c>
      <c r="JB166" s="55">
        <f t="shared" si="6315"/>
        <v>0</v>
      </c>
      <c r="JC166" s="55">
        <f t="shared" si="6315"/>
        <v>0</v>
      </c>
      <c r="JD166" s="55"/>
      <c r="JE166" s="102">
        <f t="shared" si="6315"/>
        <v>0</v>
      </c>
      <c r="JF166" s="102">
        <f t="shared" si="6315"/>
        <v>0</v>
      </c>
      <c r="JG166" s="102">
        <f t="shared" si="6315"/>
        <v>0</v>
      </c>
      <c r="JH166" s="68">
        <f t="shared" si="6081"/>
        <v>0</v>
      </c>
      <c r="JI166" s="68">
        <f t="shared" si="6082"/>
        <v>0</v>
      </c>
      <c r="JJ166" s="15">
        <f>'СДП (план)'!AU167</f>
        <v>0</v>
      </c>
      <c r="JK166" s="15">
        <f>'СДП (план)'!AV167</f>
        <v>0</v>
      </c>
      <c r="JL166" s="68">
        <f t="shared" si="6083"/>
        <v>0</v>
      </c>
      <c r="JM166" s="68">
        <f t="shared" si="6084"/>
        <v>0</v>
      </c>
      <c r="JN166" s="55">
        <f t="shared" ref="JN166:JV166" si="6316">SUM(JN167:JN170)</f>
        <v>0</v>
      </c>
      <c r="JO166" s="55">
        <f t="shared" si="6316"/>
        <v>0</v>
      </c>
      <c r="JP166" s="55">
        <f t="shared" si="6316"/>
        <v>0</v>
      </c>
      <c r="JQ166" s="55">
        <f t="shared" si="6316"/>
        <v>0</v>
      </c>
      <c r="JR166" s="55">
        <f t="shared" si="6316"/>
        <v>0</v>
      </c>
      <c r="JS166" s="55">
        <f t="shared" si="6316"/>
        <v>0</v>
      </c>
      <c r="JT166" s="102">
        <f t="shared" si="6316"/>
        <v>0</v>
      </c>
      <c r="JU166" s="102">
        <f t="shared" si="6316"/>
        <v>0</v>
      </c>
      <c r="JV166" s="102">
        <f t="shared" si="6316"/>
        <v>0</v>
      </c>
      <c r="JW166" s="68">
        <f t="shared" si="6085"/>
        <v>0</v>
      </c>
      <c r="JX166" s="68">
        <f t="shared" si="6086"/>
        <v>0</v>
      </c>
      <c r="JY166" s="15">
        <f>'СДП (план)'!AW167</f>
        <v>0</v>
      </c>
      <c r="JZ166" s="15">
        <f>'СДП (план)'!AX167</f>
        <v>0</v>
      </c>
      <c r="KA166" s="68">
        <f t="shared" si="6087"/>
        <v>0</v>
      </c>
      <c r="KB166" s="68">
        <f t="shared" si="6088"/>
        <v>0</v>
      </c>
      <c r="KC166" s="55">
        <f t="shared" ref="KC166:KK166" si="6317">SUM(KC167:KC170)</f>
        <v>0</v>
      </c>
      <c r="KD166" s="55">
        <f t="shared" si="6317"/>
        <v>0</v>
      </c>
      <c r="KE166" s="55">
        <f t="shared" si="6317"/>
        <v>0</v>
      </c>
      <c r="KF166" s="55">
        <f t="shared" si="6317"/>
        <v>0</v>
      </c>
      <c r="KG166" s="55">
        <f t="shared" si="6317"/>
        <v>0</v>
      </c>
      <c r="KH166" s="55"/>
      <c r="KI166" s="102">
        <f t="shared" si="6317"/>
        <v>0</v>
      </c>
      <c r="KJ166" s="102">
        <f t="shared" si="6317"/>
        <v>0</v>
      </c>
      <c r="KK166" s="102">
        <f t="shared" si="6317"/>
        <v>0</v>
      </c>
      <c r="KL166" s="68">
        <f t="shared" si="6089"/>
        <v>0</v>
      </c>
      <c r="KM166" s="68">
        <f t="shared" si="6090"/>
        <v>0</v>
      </c>
      <c r="KN166" s="55">
        <f>'СДП (план)'!AY167</f>
        <v>0</v>
      </c>
      <c r="KO166" s="55">
        <f>'СДП (план)'!AZ167</f>
        <v>0</v>
      </c>
      <c r="KP166" s="68">
        <f t="shared" si="6091"/>
        <v>0</v>
      </c>
      <c r="KQ166" s="68">
        <f t="shared" si="6092"/>
        <v>0</v>
      </c>
      <c r="KR166" s="55">
        <f t="shared" ref="KR166:KZ166" si="6318">SUM(KR167:KR170)</f>
        <v>0</v>
      </c>
      <c r="KS166" s="55">
        <f t="shared" si="6318"/>
        <v>0</v>
      </c>
      <c r="KT166" s="55"/>
      <c r="KU166" s="55">
        <f t="shared" si="6318"/>
        <v>0</v>
      </c>
      <c r="KV166" s="55">
        <f t="shared" si="6318"/>
        <v>0</v>
      </c>
      <c r="KW166" s="55"/>
      <c r="KX166" s="102">
        <f t="shared" si="6318"/>
        <v>0</v>
      </c>
      <c r="KY166" s="102">
        <f t="shared" si="6318"/>
        <v>0</v>
      </c>
      <c r="KZ166" s="102">
        <f t="shared" si="6318"/>
        <v>0</v>
      </c>
      <c r="LA166" s="68">
        <f t="shared" si="6093"/>
        <v>0</v>
      </c>
      <c r="LB166" s="68">
        <f t="shared" si="6094"/>
        <v>0</v>
      </c>
      <c r="LC166" s="55">
        <f>'СДП (план)'!BA167</f>
        <v>0</v>
      </c>
      <c r="LD166" s="55">
        <f>'СДП (план)'!BB167</f>
        <v>0</v>
      </c>
      <c r="LE166" s="68">
        <f t="shared" si="6095"/>
        <v>0</v>
      </c>
      <c r="LF166" s="68">
        <f t="shared" si="6096"/>
        <v>0</v>
      </c>
      <c r="LG166" s="55">
        <f t="shared" ref="LG166:LO166" si="6319">SUM(LG167:LG170)</f>
        <v>0</v>
      </c>
      <c r="LH166" s="55">
        <f t="shared" si="6319"/>
        <v>0</v>
      </c>
      <c r="LI166" s="55">
        <f t="shared" si="6319"/>
        <v>0</v>
      </c>
      <c r="LJ166" s="55">
        <f t="shared" si="6319"/>
        <v>0</v>
      </c>
      <c r="LK166" s="55">
        <f t="shared" si="6319"/>
        <v>0</v>
      </c>
      <c r="LL166" s="55">
        <f t="shared" si="6319"/>
        <v>0</v>
      </c>
      <c r="LM166" s="102">
        <f t="shared" si="6319"/>
        <v>0</v>
      </c>
      <c r="LN166" s="102">
        <f t="shared" si="6319"/>
        <v>0</v>
      </c>
      <c r="LO166" s="102">
        <f t="shared" si="6319"/>
        <v>0</v>
      </c>
      <c r="LP166" s="68">
        <f t="shared" si="6097"/>
        <v>0</v>
      </c>
      <c r="LQ166" s="68">
        <f t="shared" si="6098"/>
        <v>0</v>
      </c>
      <c r="LR166" s="55">
        <f>'СДП (план)'!BC167</f>
        <v>55</v>
      </c>
      <c r="LS166" s="55">
        <f>'СДП (план)'!BD167</f>
        <v>1215175.5</v>
      </c>
      <c r="LT166" s="68">
        <f t="shared" si="6099"/>
        <v>27.5</v>
      </c>
      <c r="LU166" s="68">
        <f t="shared" si="6100"/>
        <v>607587.75</v>
      </c>
      <c r="LV166" s="55">
        <f t="shared" ref="LV166:MD166" si="6320">SUM(LV167:LV170)</f>
        <v>27</v>
      </c>
      <c r="LW166" s="55">
        <f t="shared" si="6320"/>
        <v>604747.07999999973</v>
      </c>
      <c r="LX166" s="55">
        <f t="shared" si="6320"/>
        <v>257</v>
      </c>
      <c r="LY166" s="55">
        <f t="shared" si="6320"/>
        <v>0</v>
      </c>
      <c r="LZ166" s="55">
        <f t="shared" si="6320"/>
        <v>0</v>
      </c>
      <c r="MA166" s="55">
        <f t="shared" si="6320"/>
        <v>0</v>
      </c>
      <c r="MB166" s="102">
        <f t="shared" si="6320"/>
        <v>57.75</v>
      </c>
      <c r="MC166" s="102">
        <f t="shared" si="6320"/>
        <v>28.875</v>
      </c>
      <c r="MD166" s="102">
        <f t="shared" si="6320"/>
        <v>28.740000000000002</v>
      </c>
      <c r="ME166" s="68">
        <f t="shared" si="6101"/>
        <v>-0.5</v>
      </c>
      <c r="MF166" s="68">
        <f t="shared" si="6102"/>
        <v>-2840.6700000002747</v>
      </c>
      <c r="MG166" s="55">
        <f>'СДП (план)'!BE167</f>
        <v>20</v>
      </c>
      <c r="MH166" s="55">
        <f>'СДП (план)'!BF167</f>
        <v>441882</v>
      </c>
      <c r="MI166" s="68">
        <f t="shared" si="6103"/>
        <v>10</v>
      </c>
      <c r="MJ166" s="68">
        <f t="shared" si="6104"/>
        <v>220941</v>
      </c>
      <c r="MK166" s="55">
        <f t="shared" ref="MK166:MS166" si="6321">SUM(MK167:MK170)</f>
        <v>1</v>
      </c>
      <c r="ML166" s="55">
        <f t="shared" si="6321"/>
        <v>22094.1</v>
      </c>
      <c r="MM166" s="55">
        <f t="shared" si="6321"/>
        <v>8</v>
      </c>
      <c r="MN166" s="55">
        <f t="shared" si="6321"/>
        <v>0</v>
      </c>
      <c r="MO166" s="55">
        <f t="shared" si="6321"/>
        <v>0</v>
      </c>
      <c r="MP166" s="55">
        <f t="shared" si="6321"/>
        <v>0</v>
      </c>
      <c r="MQ166" s="102">
        <f t="shared" si="6321"/>
        <v>21</v>
      </c>
      <c r="MR166" s="102">
        <f t="shared" si="6321"/>
        <v>10.5</v>
      </c>
      <c r="MS166" s="102">
        <f t="shared" si="6321"/>
        <v>1.05</v>
      </c>
      <c r="MT166" s="68">
        <f t="shared" si="6105"/>
        <v>-9</v>
      </c>
      <c r="MU166" s="68">
        <f t="shared" si="6106"/>
        <v>-198846.9</v>
      </c>
      <c r="MV166" s="55">
        <f>'СДП (план)'!BG167</f>
        <v>0</v>
      </c>
      <c r="MW166" s="55">
        <f>'СДП (план)'!BH167</f>
        <v>0</v>
      </c>
      <c r="MX166" s="68">
        <f t="shared" si="6107"/>
        <v>0</v>
      </c>
      <c r="MY166" s="68">
        <f t="shared" si="6108"/>
        <v>0</v>
      </c>
      <c r="MZ166" s="55">
        <f t="shared" ref="MZ166:NH166" si="6322">SUM(MZ167:MZ170)</f>
        <v>0</v>
      </c>
      <c r="NA166" s="55">
        <f t="shared" si="6322"/>
        <v>0</v>
      </c>
      <c r="NB166" s="55">
        <f t="shared" si="6322"/>
        <v>0</v>
      </c>
      <c r="NC166" s="55">
        <f t="shared" si="6322"/>
        <v>0</v>
      </c>
      <c r="ND166" s="55">
        <f t="shared" si="6322"/>
        <v>0</v>
      </c>
      <c r="NE166" s="55">
        <f t="shared" si="6322"/>
        <v>0</v>
      </c>
      <c r="NF166" s="102">
        <f t="shared" si="6322"/>
        <v>0</v>
      </c>
      <c r="NG166" s="102">
        <f t="shared" si="6322"/>
        <v>0</v>
      </c>
      <c r="NH166" s="102">
        <f t="shared" si="6322"/>
        <v>0</v>
      </c>
      <c r="NI166" s="68">
        <f t="shared" si="6109"/>
        <v>0</v>
      </c>
      <c r="NJ166" s="68">
        <f t="shared" si="6110"/>
        <v>0</v>
      </c>
      <c r="NK166" s="55">
        <f>'СДП (план)'!BI167</f>
        <v>0</v>
      </c>
      <c r="NL166" s="55">
        <f>'СДП (план)'!BJ167</f>
        <v>0</v>
      </c>
      <c r="NM166" s="68">
        <f t="shared" si="6111"/>
        <v>0</v>
      </c>
      <c r="NN166" s="68">
        <f t="shared" si="6112"/>
        <v>0</v>
      </c>
      <c r="NO166" s="55">
        <f t="shared" ref="NO166:NW166" si="6323">SUM(NO167:NO170)</f>
        <v>0</v>
      </c>
      <c r="NP166" s="55">
        <f t="shared" si="6323"/>
        <v>0</v>
      </c>
      <c r="NQ166" s="55">
        <f t="shared" si="6323"/>
        <v>0</v>
      </c>
      <c r="NR166" s="55">
        <f t="shared" si="6323"/>
        <v>0</v>
      </c>
      <c r="NS166" s="55">
        <f t="shared" si="6323"/>
        <v>0</v>
      </c>
      <c r="NT166" s="55">
        <f t="shared" si="6323"/>
        <v>0</v>
      </c>
      <c r="NU166" s="102">
        <f t="shared" si="6323"/>
        <v>0</v>
      </c>
      <c r="NV166" s="102">
        <f t="shared" si="6323"/>
        <v>0</v>
      </c>
      <c r="NW166" s="102">
        <f t="shared" si="6323"/>
        <v>0</v>
      </c>
      <c r="NX166" s="68">
        <f t="shared" si="6113"/>
        <v>0</v>
      </c>
      <c r="NY166" s="68">
        <f t="shared" si="6114"/>
        <v>0</v>
      </c>
      <c r="NZ166" s="55">
        <f>'СДП (план)'!BK167</f>
        <v>43</v>
      </c>
      <c r="OA166" s="55">
        <f>'СДП (план)'!BL167</f>
        <v>1056729.24</v>
      </c>
      <c r="OB166" s="68">
        <f t="shared" si="6115"/>
        <v>21.5</v>
      </c>
      <c r="OC166" s="68">
        <f t="shared" si="6116"/>
        <v>528364.62</v>
      </c>
      <c r="OD166" s="55">
        <f t="shared" ref="OD166:OL166" si="6324">SUM(OD167:OD170)</f>
        <v>25</v>
      </c>
      <c r="OE166" s="55">
        <f t="shared" si="6324"/>
        <v>593384.39999999979</v>
      </c>
      <c r="OF166" s="55">
        <f t="shared" si="6324"/>
        <v>235</v>
      </c>
      <c r="OG166" s="55">
        <f t="shared" si="6324"/>
        <v>0</v>
      </c>
      <c r="OH166" s="55">
        <f t="shared" si="6324"/>
        <v>0</v>
      </c>
      <c r="OI166" s="55">
        <f t="shared" si="6324"/>
        <v>0</v>
      </c>
      <c r="OJ166" s="102">
        <f t="shared" si="6324"/>
        <v>50.22</v>
      </c>
      <c r="OK166" s="102">
        <f t="shared" si="6324"/>
        <v>25.11</v>
      </c>
      <c r="OL166" s="102">
        <f t="shared" si="6324"/>
        <v>28.2</v>
      </c>
      <c r="OM166" s="68">
        <f t="shared" si="6117"/>
        <v>3.5</v>
      </c>
      <c r="ON166" s="68">
        <f t="shared" si="6118"/>
        <v>65019.779999999795</v>
      </c>
      <c r="OO166" s="55">
        <f>'СДП (план)'!BM167</f>
        <v>0</v>
      </c>
      <c r="OP166" s="55">
        <f>'СДП (план)'!BN167</f>
        <v>0</v>
      </c>
      <c r="OQ166" s="68">
        <f t="shared" si="6119"/>
        <v>0</v>
      </c>
      <c r="OR166" s="68">
        <f t="shared" si="6120"/>
        <v>0</v>
      </c>
      <c r="OS166" s="55">
        <f t="shared" ref="OS166:PA166" si="6325">SUM(OS167:OS170)</f>
        <v>0</v>
      </c>
      <c r="OT166" s="55">
        <f t="shared" si="6325"/>
        <v>0</v>
      </c>
      <c r="OU166" s="55">
        <f t="shared" si="6325"/>
        <v>0</v>
      </c>
      <c r="OV166" s="55">
        <f t="shared" si="6325"/>
        <v>0</v>
      </c>
      <c r="OW166" s="55">
        <f t="shared" si="6325"/>
        <v>0</v>
      </c>
      <c r="OX166" s="55">
        <f t="shared" si="6325"/>
        <v>0</v>
      </c>
      <c r="OY166" s="102">
        <f t="shared" si="6325"/>
        <v>0</v>
      </c>
      <c r="OZ166" s="102">
        <f t="shared" si="6325"/>
        <v>0</v>
      </c>
      <c r="PA166" s="102">
        <f t="shared" si="6325"/>
        <v>0</v>
      </c>
      <c r="PB166" s="68">
        <f t="shared" si="6121"/>
        <v>0</v>
      </c>
      <c r="PC166" s="68">
        <f t="shared" si="6122"/>
        <v>0</v>
      </c>
      <c r="PD166" s="55">
        <f>'СДП (план)'!BO167</f>
        <v>0</v>
      </c>
      <c r="PE166" s="55">
        <f>'СДП (план)'!BP167</f>
        <v>0</v>
      </c>
      <c r="PF166" s="68">
        <f t="shared" si="6123"/>
        <v>0</v>
      </c>
      <c r="PG166" s="68">
        <f t="shared" si="6124"/>
        <v>0</v>
      </c>
      <c r="PH166" s="55">
        <f t="shared" ref="PH166:PP166" si="6326">SUM(PH167:PH170)</f>
        <v>0</v>
      </c>
      <c r="PI166" s="55">
        <f t="shared" si="6326"/>
        <v>0</v>
      </c>
      <c r="PJ166" s="55">
        <f t="shared" si="6326"/>
        <v>0</v>
      </c>
      <c r="PK166" s="55">
        <f t="shared" si="6326"/>
        <v>0</v>
      </c>
      <c r="PL166" s="55">
        <f t="shared" si="6326"/>
        <v>0</v>
      </c>
      <c r="PM166" s="55">
        <f t="shared" si="6326"/>
        <v>0</v>
      </c>
      <c r="PN166" s="102">
        <f t="shared" si="6326"/>
        <v>0</v>
      </c>
      <c r="PO166" s="102">
        <f t="shared" si="6326"/>
        <v>0</v>
      </c>
      <c r="PP166" s="102">
        <f t="shared" si="6326"/>
        <v>0</v>
      </c>
      <c r="PQ166" s="68">
        <f t="shared" si="6125"/>
        <v>0</v>
      </c>
      <c r="PR166" s="68">
        <f t="shared" si="6126"/>
        <v>0</v>
      </c>
      <c r="PS166" s="55">
        <f>'СДП (план)'!BQ167</f>
        <v>0</v>
      </c>
      <c r="PT166" s="55">
        <f>'СДП (план)'!BR167</f>
        <v>0</v>
      </c>
      <c r="PU166" s="68">
        <f t="shared" si="6127"/>
        <v>0</v>
      </c>
      <c r="PV166" s="68">
        <f t="shared" si="6128"/>
        <v>0</v>
      </c>
      <c r="PW166" s="55">
        <f t="shared" ref="PW166:QE166" si="6327">SUM(PW167:PW170)</f>
        <v>6</v>
      </c>
      <c r="PX166" s="55">
        <f t="shared" si="6327"/>
        <v>159077.51999999996</v>
      </c>
      <c r="PY166" s="55">
        <f t="shared" si="6327"/>
        <v>53</v>
      </c>
      <c r="PZ166" s="55">
        <f t="shared" si="6327"/>
        <v>0</v>
      </c>
      <c r="QA166" s="55">
        <f t="shared" si="6327"/>
        <v>0</v>
      </c>
      <c r="QB166" s="55">
        <f t="shared" si="6327"/>
        <v>0</v>
      </c>
      <c r="QC166" s="102">
        <f t="shared" si="6327"/>
        <v>0</v>
      </c>
      <c r="QD166" s="102">
        <f t="shared" si="6327"/>
        <v>0</v>
      </c>
      <c r="QE166" s="102">
        <f t="shared" si="6327"/>
        <v>6.3000000000000007</v>
      </c>
      <c r="QF166" s="44">
        <f t="shared" si="5709"/>
        <v>6</v>
      </c>
      <c r="QG166" s="44">
        <f t="shared" si="5710"/>
        <v>159077.51999999996</v>
      </c>
      <c r="QH166" s="55">
        <f>'СДП (план)'!BS167</f>
        <v>70</v>
      </c>
      <c r="QI166" s="55">
        <f>'СДП (план)'!BT167</f>
        <v>2326824.3600000003</v>
      </c>
      <c r="QJ166" s="68">
        <f t="shared" si="6129"/>
        <v>35</v>
      </c>
      <c r="QK166" s="68">
        <f t="shared" si="6130"/>
        <v>1163412.1800000002</v>
      </c>
      <c r="QL166" s="55">
        <f t="shared" ref="QL166:QT166" si="6328">SUM(QL167:QL170)</f>
        <v>84</v>
      </c>
      <c r="QM166" s="55">
        <f t="shared" si="6328"/>
        <v>2337871.4499999983</v>
      </c>
      <c r="QN166" s="55">
        <f t="shared" si="6328"/>
        <v>718</v>
      </c>
      <c r="QO166" s="55">
        <f t="shared" si="6328"/>
        <v>0</v>
      </c>
      <c r="QP166" s="55">
        <f t="shared" si="6328"/>
        <v>0</v>
      </c>
      <c r="QQ166" s="55">
        <f t="shared" si="6328"/>
        <v>0</v>
      </c>
      <c r="QR166" s="102">
        <f t="shared" si="6328"/>
        <v>92.149999999999991</v>
      </c>
      <c r="QS166" s="102">
        <f t="shared" si="6328"/>
        <v>46.074999999999996</v>
      </c>
      <c r="QT166" s="102">
        <f t="shared" si="6328"/>
        <v>92.850000000000009</v>
      </c>
      <c r="QU166" s="68">
        <f t="shared" si="6229"/>
        <v>49</v>
      </c>
      <c r="QV166" s="68">
        <f t="shared" si="6230"/>
        <v>1174459.2699999982</v>
      </c>
      <c r="QW166" s="55">
        <f>'СДП (план)'!BU167</f>
        <v>0</v>
      </c>
      <c r="QX166" s="55">
        <f>'СДП (план)'!BV167</f>
        <v>0</v>
      </c>
      <c r="QY166" s="68">
        <f t="shared" si="6133"/>
        <v>0</v>
      </c>
      <c r="QZ166" s="68">
        <f t="shared" si="6134"/>
        <v>0</v>
      </c>
      <c r="RA166" s="55">
        <f t="shared" ref="RA166:RI166" si="6329">SUM(RA167:RA170)</f>
        <v>0</v>
      </c>
      <c r="RB166" s="55">
        <f t="shared" si="6329"/>
        <v>0</v>
      </c>
      <c r="RC166" s="55">
        <f t="shared" si="6329"/>
        <v>0</v>
      </c>
      <c r="RD166" s="55">
        <f t="shared" si="6329"/>
        <v>0</v>
      </c>
      <c r="RE166" s="55">
        <f t="shared" si="6329"/>
        <v>0</v>
      </c>
      <c r="RF166" s="55">
        <f t="shared" si="6329"/>
        <v>0</v>
      </c>
      <c r="RG166" s="102">
        <f t="shared" si="6329"/>
        <v>0</v>
      </c>
      <c r="RH166" s="102">
        <f t="shared" si="6329"/>
        <v>0</v>
      </c>
      <c r="RI166" s="102">
        <f t="shared" si="6329"/>
        <v>0</v>
      </c>
      <c r="RJ166" s="68">
        <f t="shared" si="6232"/>
        <v>0</v>
      </c>
      <c r="RK166" s="68">
        <f t="shared" si="6233"/>
        <v>0</v>
      </c>
      <c r="RL166" s="55">
        <f>'СДП (план)'!BW167</f>
        <v>200</v>
      </c>
      <c r="RM166" s="55">
        <f>'СДП (план)'!BX167</f>
        <v>5932833.9839999992</v>
      </c>
      <c r="RN166" s="68">
        <f t="shared" si="6137"/>
        <v>100</v>
      </c>
      <c r="RO166" s="68">
        <f t="shared" si="6138"/>
        <v>2966416.9919999996</v>
      </c>
      <c r="RP166" s="55">
        <f t="shared" ref="RP166:RX166" si="6330">SUM(RP167:RP170)</f>
        <v>40</v>
      </c>
      <c r="RQ166" s="55">
        <f t="shared" si="6330"/>
        <v>1116067.7000000004</v>
      </c>
      <c r="RR166" s="55">
        <f t="shared" si="6330"/>
        <v>428</v>
      </c>
      <c r="RS166" s="55">
        <f t="shared" si="6330"/>
        <v>0</v>
      </c>
      <c r="RT166" s="55">
        <f t="shared" si="6330"/>
        <v>0</v>
      </c>
      <c r="RU166" s="55">
        <f t="shared" si="6330"/>
        <v>0</v>
      </c>
      <c r="RV166" s="102">
        <f t="shared" si="6330"/>
        <v>234.96</v>
      </c>
      <c r="RW166" s="102">
        <f t="shared" si="6330"/>
        <v>117.48</v>
      </c>
      <c r="RX166" s="102">
        <f t="shared" si="6330"/>
        <v>44.2</v>
      </c>
      <c r="RY166" s="68">
        <f t="shared" si="6139"/>
        <v>-60</v>
      </c>
      <c r="RZ166" s="68">
        <f t="shared" si="6140"/>
        <v>-1850349.2919999992</v>
      </c>
      <c r="SA166" s="55">
        <f>'СДП (план)'!BY167</f>
        <v>65</v>
      </c>
      <c r="SB166" s="55">
        <f>'СДП (план)'!BZ167</f>
        <v>1752882.7679999999</v>
      </c>
      <c r="SC166" s="68">
        <f t="shared" si="6141"/>
        <v>32.5</v>
      </c>
      <c r="SD166" s="68">
        <f t="shared" si="6142"/>
        <v>876441.38399999985</v>
      </c>
      <c r="SE166" s="55">
        <f t="shared" ref="SE166:SM166" si="6331">SUM(SE167:SE170)</f>
        <v>10</v>
      </c>
      <c r="SF166" s="55">
        <f t="shared" si="6331"/>
        <v>265129.1999999999</v>
      </c>
      <c r="SG166" s="55">
        <f t="shared" si="6331"/>
        <v>108</v>
      </c>
      <c r="SH166" s="55">
        <f t="shared" si="6331"/>
        <v>0</v>
      </c>
      <c r="SI166" s="55">
        <f t="shared" si="6331"/>
        <v>0</v>
      </c>
      <c r="SJ166" s="55">
        <f t="shared" si="6331"/>
        <v>0</v>
      </c>
      <c r="SK166" s="102">
        <f t="shared" si="6331"/>
        <v>69.420000000000016</v>
      </c>
      <c r="SL166" s="102">
        <f t="shared" si="6331"/>
        <v>34.710000000000008</v>
      </c>
      <c r="SM166" s="102">
        <f t="shared" si="6331"/>
        <v>10.5</v>
      </c>
      <c r="SN166" s="68">
        <f t="shared" si="6143"/>
        <v>-22.5</v>
      </c>
      <c r="SO166" s="68">
        <f t="shared" si="6144"/>
        <v>-611312.18399999989</v>
      </c>
      <c r="SP166" s="55">
        <f>'СДП (план)'!CA167</f>
        <v>0</v>
      </c>
      <c r="SQ166" s="55">
        <f>'СДП (план)'!CB167</f>
        <v>0</v>
      </c>
      <c r="SR166" s="68">
        <f t="shared" si="6145"/>
        <v>0</v>
      </c>
      <c r="SS166" s="68">
        <f t="shared" si="6146"/>
        <v>0</v>
      </c>
      <c r="ST166" s="55">
        <f t="shared" ref="ST166:TB166" si="6332">SUM(ST167:ST170)</f>
        <v>0</v>
      </c>
      <c r="SU166" s="55">
        <f t="shared" si="6332"/>
        <v>0</v>
      </c>
      <c r="SV166" s="55"/>
      <c r="SW166" s="55">
        <f t="shared" si="6332"/>
        <v>0</v>
      </c>
      <c r="SX166" s="55">
        <f t="shared" si="6332"/>
        <v>0</v>
      </c>
      <c r="SY166" s="55"/>
      <c r="SZ166" s="102">
        <f t="shared" si="6332"/>
        <v>0</v>
      </c>
      <c r="TA166" s="102">
        <f t="shared" si="6332"/>
        <v>0</v>
      </c>
      <c r="TB166" s="102">
        <f t="shared" si="6332"/>
        <v>0</v>
      </c>
      <c r="TC166" s="68">
        <f t="shared" si="6147"/>
        <v>0</v>
      </c>
      <c r="TD166" s="68">
        <f t="shared" si="6148"/>
        <v>0</v>
      </c>
      <c r="TE166" s="55">
        <f>'СДП (план)'!CC167</f>
        <v>50</v>
      </c>
      <c r="TF166" s="55">
        <f>'СДП (план)'!CD167</f>
        <v>1818028.8</v>
      </c>
      <c r="TG166" s="68">
        <f t="shared" si="6149"/>
        <v>25</v>
      </c>
      <c r="TH166" s="68">
        <f t="shared" si="6150"/>
        <v>909014.39999999991</v>
      </c>
      <c r="TI166" s="55">
        <f t="shared" ref="TI166:TQ166" si="6333">SUM(TI167:TI170)</f>
        <v>47</v>
      </c>
      <c r="TJ166" s="55">
        <f t="shared" si="6333"/>
        <v>1330443.6000000006</v>
      </c>
      <c r="TK166" s="55">
        <f t="shared" si="6333"/>
        <v>487</v>
      </c>
      <c r="TL166" s="55">
        <f t="shared" si="6333"/>
        <v>1</v>
      </c>
      <c r="TM166" s="55">
        <f t="shared" si="6333"/>
        <v>36360.58</v>
      </c>
      <c r="TN166" s="55">
        <f t="shared" si="6333"/>
        <v>10</v>
      </c>
      <c r="TO166" s="102">
        <f t="shared" si="6333"/>
        <v>72</v>
      </c>
      <c r="TP166" s="102">
        <f t="shared" si="6333"/>
        <v>36</v>
      </c>
      <c r="TQ166" s="102">
        <f t="shared" si="6333"/>
        <v>52.690000000000005</v>
      </c>
      <c r="TR166" s="68">
        <f t="shared" si="6151"/>
        <v>22</v>
      </c>
      <c r="TS166" s="68">
        <f t="shared" si="6152"/>
        <v>421429.20000000065</v>
      </c>
      <c r="TT166" s="55">
        <f>'СДП (план)'!CE167</f>
        <v>0</v>
      </c>
      <c r="TU166" s="55">
        <f>'СДП (план)'!CF167</f>
        <v>0</v>
      </c>
      <c r="TV166" s="68">
        <f t="shared" si="6153"/>
        <v>0</v>
      </c>
      <c r="TW166" s="68">
        <f t="shared" si="6154"/>
        <v>0</v>
      </c>
      <c r="TX166" s="55">
        <f t="shared" ref="TX166:UU166" si="6334">SUM(TX167:TX170)</f>
        <v>0</v>
      </c>
      <c r="TY166" s="55">
        <f t="shared" si="6334"/>
        <v>0</v>
      </c>
      <c r="TZ166" s="55">
        <f t="shared" si="6334"/>
        <v>0</v>
      </c>
      <c r="UA166" s="55">
        <f t="shared" si="6334"/>
        <v>0</v>
      </c>
      <c r="UB166" s="55">
        <f t="shared" si="6334"/>
        <v>0</v>
      </c>
      <c r="UC166" s="55">
        <f t="shared" si="6334"/>
        <v>0</v>
      </c>
      <c r="UD166" s="102">
        <f t="shared" si="6334"/>
        <v>0</v>
      </c>
      <c r="UE166" s="102">
        <f t="shared" si="6334"/>
        <v>0</v>
      </c>
      <c r="UF166" s="102">
        <f t="shared" si="6334"/>
        <v>0</v>
      </c>
      <c r="UG166" s="68">
        <f t="shared" si="6155"/>
        <v>0</v>
      </c>
      <c r="UH166" s="68">
        <f t="shared" si="6156"/>
        <v>0</v>
      </c>
      <c r="UI166" s="55">
        <f>'СДП (план)'!CG167</f>
        <v>32</v>
      </c>
      <c r="UJ166" s="55">
        <f>'СДП (план)'!CH167</f>
        <v>868108.75199999998</v>
      </c>
      <c r="UK166" s="68">
        <f t="shared" si="6157"/>
        <v>16</v>
      </c>
      <c r="UL166" s="68">
        <f t="shared" si="6158"/>
        <v>434054.37599999993</v>
      </c>
      <c r="UM166" s="55">
        <f t="shared" si="6334"/>
        <v>0</v>
      </c>
      <c r="UN166" s="55">
        <f t="shared" si="6334"/>
        <v>0</v>
      </c>
      <c r="UO166" s="55">
        <f t="shared" si="6334"/>
        <v>0</v>
      </c>
      <c r="UP166" s="55">
        <f t="shared" si="6334"/>
        <v>0</v>
      </c>
      <c r="UQ166" s="55">
        <f t="shared" si="6334"/>
        <v>0</v>
      </c>
      <c r="UR166" s="55">
        <f t="shared" si="6334"/>
        <v>0</v>
      </c>
      <c r="US166" s="102">
        <f t="shared" si="6334"/>
        <v>34.380000000000003</v>
      </c>
      <c r="UT166" s="102">
        <f t="shared" si="6334"/>
        <v>17.190000000000001</v>
      </c>
      <c r="UU166" s="102">
        <f t="shared" si="6334"/>
        <v>0</v>
      </c>
      <c r="UV166" s="68">
        <f t="shared" si="6159"/>
        <v>-16</v>
      </c>
      <c r="UW166" s="68">
        <f t="shared" si="6160"/>
        <v>-434054.37599999993</v>
      </c>
      <c r="UX166" s="55">
        <f>'СДП (план)'!CI167</f>
        <v>10</v>
      </c>
      <c r="UY166" s="55">
        <f>'СДП (план)'!CJ167</f>
        <v>265129.2</v>
      </c>
      <c r="UZ166" s="68">
        <f t="shared" si="6161"/>
        <v>5</v>
      </c>
      <c r="VA166" s="68">
        <f t="shared" si="6162"/>
        <v>132564.6</v>
      </c>
      <c r="VB166" s="55">
        <f t="shared" ref="VB166:VY166" si="6335">SUM(VB167:VB170)</f>
        <v>7</v>
      </c>
      <c r="VC166" s="55">
        <f t="shared" si="6335"/>
        <v>185590.43999999994</v>
      </c>
      <c r="VD166" s="55">
        <f t="shared" si="6335"/>
        <v>54</v>
      </c>
      <c r="VE166" s="55">
        <f t="shared" si="6335"/>
        <v>0</v>
      </c>
      <c r="VF166" s="55">
        <f t="shared" si="6335"/>
        <v>0</v>
      </c>
      <c r="VG166" s="55">
        <f t="shared" si="6335"/>
        <v>0</v>
      </c>
      <c r="VH166" s="102">
        <f t="shared" si="6335"/>
        <v>10.5</v>
      </c>
      <c r="VI166" s="102">
        <f t="shared" si="6335"/>
        <v>5.25</v>
      </c>
      <c r="VJ166" s="102">
        <f t="shared" si="6335"/>
        <v>7.3500000000000005</v>
      </c>
      <c r="VK166" s="68">
        <f t="shared" si="5213"/>
        <v>2</v>
      </c>
      <c r="VL166" s="68">
        <f t="shared" si="5214"/>
        <v>53025.839999999938</v>
      </c>
      <c r="VM166" s="55">
        <f>'СДП (план)'!CK167</f>
        <v>8</v>
      </c>
      <c r="VN166" s="55">
        <f>'СДП (план)'!CL167</f>
        <v>212103.36</v>
      </c>
      <c r="VO166" s="68">
        <f t="shared" si="6163"/>
        <v>4</v>
      </c>
      <c r="VP166" s="68">
        <f t="shared" si="6164"/>
        <v>106051.68</v>
      </c>
      <c r="VQ166" s="55">
        <f t="shared" si="6335"/>
        <v>3</v>
      </c>
      <c r="VR166" s="55">
        <f t="shared" si="6335"/>
        <v>79538.759999999995</v>
      </c>
      <c r="VS166" s="55">
        <f t="shared" si="6335"/>
        <v>34</v>
      </c>
      <c r="VT166" s="55">
        <f t="shared" si="6335"/>
        <v>0</v>
      </c>
      <c r="VU166" s="55">
        <f t="shared" si="6335"/>
        <v>0</v>
      </c>
      <c r="VV166" s="55">
        <f t="shared" si="6335"/>
        <v>0</v>
      </c>
      <c r="VW166" s="102">
        <f t="shared" si="6335"/>
        <v>8.4</v>
      </c>
      <c r="VX166" s="102">
        <f t="shared" si="6335"/>
        <v>4.2</v>
      </c>
      <c r="VY166" s="102">
        <f t="shared" si="6335"/>
        <v>3.1500000000000004</v>
      </c>
      <c r="VZ166" s="68">
        <f t="shared" si="6165"/>
        <v>-1</v>
      </c>
      <c r="WA166" s="68">
        <f t="shared" si="6166"/>
        <v>-26512.92</v>
      </c>
      <c r="WB166" s="55">
        <f>'СДП (план)'!CM167</f>
        <v>0</v>
      </c>
      <c r="WC166" s="55">
        <f>'СДП (план)'!CN167</f>
        <v>0</v>
      </c>
      <c r="WD166" s="68">
        <f t="shared" si="6167"/>
        <v>0</v>
      </c>
      <c r="WE166" s="68">
        <f t="shared" si="6168"/>
        <v>0</v>
      </c>
      <c r="WF166" s="55">
        <f t="shared" ref="WF166:WN166" si="6336">SUM(WF167:WF170)</f>
        <v>9</v>
      </c>
      <c r="WG166" s="55">
        <f t="shared" si="6336"/>
        <v>238616.27999999991</v>
      </c>
      <c r="WH166" s="55">
        <f t="shared" si="6336"/>
        <v>91</v>
      </c>
      <c r="WI166" s="55">
        <f t="shared" si="6336"/>
        <v>0</v>
      </c>
      <c r="WJ166" s="55">
        <f t="shared" si="6336"/>
        <v>0</v>
      </c>
      <c r="WK166" s="55">
        <f t="shared" si="6336"/>
        <v>0</v>
      </c>
      <c r="WL166" s="102">
        <f t="shared" si="6336"/>
        <v>0</v>
      </c>
      <c r="WM166" s="102">
        <f t="shared" si="6336"/>
        <v>0</v>
      </c>
      <c r="WN166" s="102">
        <f t="shared" si="6336"/>
        <v>9.4500000000000011</v>
      </c>
      <c r="WO166" s="68">
        <f t="shared" si="6169"/>
        <v>9</v>
      </c>
      <c r="WP166" s="68">
        <f t="shared" si="6170"/>
        <v>238616.27999999991</v>
      </c>
      <c r="WQ166" s="55">
        <f>'СДП (план)'!CO167</f>
        <v>8</v>
      </c>
      <c r="WR166" s="55">
        <f>'СДП (план)'!CP167</f>
        <v>212103.36</v>
      </c>
      <c r="WS166" s="68">
        <f t="shared" si="6171"/>
        <v>4</v>
      </c>
      <c r="WT166" s="68">
        <f t="shared" si="6172"/>
        <v>106051.68</v>
      </c>
      <c r="WU166" s="55">
        <f t="shared" ref="WU166:XC166" si="6337">SUM(WU167:WU170)</f>
        <v>0</v>
      </c>
      <c r="WV166" s="55">
        <f t="shared" si="6337"/>
        <v>0</v>
      </c>
      <c r="WW166" s="55">
        <f t="shared" si="6337"/>
        <v>0</v>
      </c>
      <c r="WX166" s="55">
        <f t="shared" si="6337"/>
        <v>0</v>
      </c>
      <c r="WY166" s="55">
        <f t="shared" si="6337"/>
        <v>0</v>
      </c>
      <c r="WZ166" s="55">
        <f t="shared" si="6337"/>
        <v>0</v>
      </c>
      <c r="XA166" s="102">
        <f t="shared" si="6337"/>
        <v>8.4</v>
      </c>
      <c r="XB166" s="102">
        <f t="shared" si="6337"/>
        <v>4.2</v>
      </c>
      <c r="XC166" s="102">
        <f t="shared" si="6337"/>
        <v>0</v>
      </c>
      <c r="XD166" s="68">
        <f t="shared" si="6173"/>
        <v>-4</v>
      </c>
      <c r="XE166" s="68">
        <f t="shared" si="6174"/>
        <v>-106051.68</v>
      </c>
      <c r="XF166" s="55">
        <f>'СДП (план)'!CQ167</f>
        <v>50</v>
      </c>
      <c r="XG166" s="55">
        <f>'СДП (план)'!CR167</f>
        <v>1759637.25</v>
      </c>
      <c r="XH166" s="68">
        <f t="shared" si="6175"/>
        <v>25</v>
      </c>
      <c r="XI166" s="68">
        <f t="shared" si="6176"/>
        <v>879818.625</v>
      </c>
      <c r="XJ166" s="55">
        <f t="shared" ref="XJ166:XR166" si="6338">SUM(XJ167:XJ170)</f>
        <v>60</v>
      </c>
      <c r="XK166" s="55">
        <f t="shared" si="6338"/>
        <v>2111565</v>
      </c>
      <c r="XL166" s="55">
        <f t="shared" si="6338"/>
        <v>548</v>
      </c>
      <c r="XM166" s="55">
        <f t="shared" si="6338"/>
        <v>0</v>
      </c>
      <c r="XN166" s="55">
        <f t="shared" si="6338"/>
        <v>0</v>
      </c>
      <c r="XO166" s="55">
        <f t="shared" si="6338"/>
        <v>0</v>
      </c>
      <c r="XP166" s="102">
        <f t="shared" si="6338"/>
        <v>52.5</v>
      </c>
      <c r="XQ166" s="102">
        <f t="shared" si="6338"/>
        <v>26.25</v>
      </c>
      <c r="XR166" s="102">
        <f t="shared" si="6338"/>
        <v>63</v>
      </c>
      <c r="XS166" s="68">
        <f t="shared" si="6177"/>
        <v>35</v>
      </c>
      <c r="XT166" s="68">
        <f t="shared" si="6178"/>
        <v>1231746.375</v>
      </c>
      <c r="XU166" s="15">
        <f>'СДП (план)'!CS167</f>
        <v>45</v>
      </c>
      <c r="XV166" s="15">
        <f>'СДП (план)'!CT167</f>
        <v>1825130.4749999999</v>
      </c>
      <c r="XW166" s="68">
        <f t="shared" si="6179"/>
        <v>22.5</v>
      </c>
      <c r="XX166" s="68">
        <f t="shared" si="6180"/>
        <v>912565.23749999993</v>
      </c>
      <c r="XY166" s="55">
        <f t="shared" ref="XY166:YG166" si="6339">SUM(XY167:XY170)</f>
        <v>26</v>
      </c>
      <c r="XZ166" s="55">
        <f t="shared" si="6339"/>
        <v>1074303.8099999996</v>
      </c>
      <c r="YA166" s="55">
        <f t="shared" si="6339"/>
        <v>223</v>
      </c>
      <c r="YB166" s="55">
        <f t="shared" si="6339"/>
        <v>0</v>
      </c>
      <c r="YC166" s="55">
        <f t="shared" si="6339"/>
        <v>0</v>
      </c>
      <c r="YD166" s="55"/>
      <c r="YE166" s="102">
        <f t="shared" si="6339"/>
        <v>47.25</v>
      </c>
      <c r="YF166" s="102">
        <f t="shared" si="6339"/>
        <v>23.625</v>
      </c>
      <c r="YG166" s="102">
        <f t="shared" si="6339"/>
        <v>27.69</v>
      </c>
      <c r="YH166" s="68">
        <f t="shared" si="6181"/>
        <v>3.5</v>
      </c>
      <c r="YI166" s="68">
        <f t="shared" si="6182"/>
        <v>161738.57249999966</v>
      </c>
      <c r="YJ166" s="15">
        <f>'СДП (план)'!CU167</f>
        <v>0</v>
      </c>
      <c r="YK166" s="15">
        <f>'СДП (план)'!CV167</f>
        <v>0</v>
      </c>
      <c r="YL166" s="68">
        <f t="shared" si="6183"/>
        <v>0</v>
      </c>
      <c r="YM166" s="68">
        <f t="shared" si="6184"/>
        <v>0</v>
      </c>
      <c r="YN166" s="55">
        <f t="shared" ref="YN166:YV166" si="6340">SUM(YN167:YN170)</f>
        <v>0</v>
      </c>
      <c r="YO166" s="55">
        <f t="shared" si="6340"/>
        <v>0</v>
      </c>
      <c r="YP166" s="55">
        <f t="shared" si="6340"/>
        <v>0</v>
      </c>
      <c r="YQ166" s="55">
        <f t="shared" si="6340"/>
        <v>0</v>
      </c>
      <c r="YR166" s="55">
        <f t="shared" si="6340"/>
        <v>0</v>
      </c>
      <c r="YS166" s="55">
        <f t="shared" si="6340"/>
        <v>0</v>
      </c>
      <c r="YT166" s="102">
        <f t="shared" si="6340"/>
        <v>0</v>
      </c>
      <c r="YU166" s="102">
        <f t="shared" si="6340"/>
        <v>0</v>
      </c>
      <c r="YV166" s="102">
        <f t="shared" si="6340"/>
        <v>0</v>
      </c>
      <c r="YW166" s="68">
        <f t="shared" si="5978"/>
        <v>0</v>
      </c>
      <c r="YX166" s="68">
        <f t="shared" si="5979"/>
        <v>0</v>
      </c>
      <c r="YY166" s="68">
        <f>'СДП (план)'!CW167</f>
        <v>0</v>
      </c>
      <c r="YZ166" s="68">
        <f>'СДП (план)'!CX167</f>
        <v>0</v>
      </c>
      <c r="ZA166" s="68">
        <f t="shared" si="6185"/>
        <v>0</v>
      </c>
      <c r="ZB166" s="68">
        <f t="shared" si="6186"/>
        <v>0</v>
      </c>
      <c r="ZC166" s="176"/>
      <c r="ZD166" s="176"/>
      <c r="ZE166" s="176"/>
      <c r="ZF166" s="176"/>
      <c r="ZG166" s="176"/>
      <c r="ZH166" s="176"/>
      <c r="ZI166" s="102">
        <f t="shared" ref="ZI166:ZK166" si="6341">SUM(ZI167:ZI170)</f>
        <v>0</v>
      </c>
      <c r="ZJ166" s="102">
        <f t="shared" si="6341"/>
        <v>0</v>
      </c>
      <c r="ZK166" s="102">
        <f t="shared" si="6341"/>
        <v>0</v>
      </c>
      <c r="ZL166" s="68">
        <f t="shared" si="5236"/>
        <v>0</v>
      </c>
      <c r="ZM166" s="68">
        <f t="shared" si="5237"/>
        <v>0</v>
      </c>
      <c r="ZN166" s="68"/>
      <c r="ZO166" s="68"/>
      <c r="ZP166" s="68"/>
      <c r="ZQ166" s="68"/>
      <c r="ZR166" s="68"/>
      <c r="ZS166" s="68"/>
      <c r="ZT166" s="68"/>
      <c r="ZU166" s="68"/>
      <c r="ZV166" s="68"/>
      <c r="ZW166" s="68"/>
      <c r="ZX166" s="68"/>
      <c r="ZY166" s="68"/>
      <c r="ZZ166" s="68"/>
      <c r="AAA166" s="68"/>
      <c r="AAB166" s="68"/>
      <c r="AAC166" s="102">
        <f>SUM(AAC167:AAC170)</f>
        <v>1091</v>
      </c>
      <c r="AAD166" s="102">
        <f t="shared" ref="AAD166:AAO166" si="6342">SUM(AAD167:AAD170)</f>
        <v>31611280.868999999</v>
      </c>
      <c r="AAE166" s="102">
        <f t="shared" si="6342"/>
        <v>545.5</v>
      </c>
      <c r="AAF166" s="102">
        <f t="shared" si="6342"/>
        <v>15805640.4345</v>
      </c>
      <c r="AAG166" s="102">
        <f t="shared" si="6342"/>
        <v>604</v>
      </c>
      <c r="AAH166" s="102">
        <f t="shared" si="6342"/>
        <v>17083268.219999999</v>
      </c>
      <c r="AAI166" s="102">
        <f t="shared" si="6342"/>
        <v>5881</v>
      </c>
      <c r="AAJ166" s="102">
        <f t="shared" si="6342"/>
        <v>1</v>
      </c>
      <c r="AAK166" s="102">
        <f t="shared" si="6342"/>
        <v>36360.58</v>
      </c>
      <c r="AAL166" s="102">
        <f t="shared" si="6342"/>
        <v>10</v>
      </c>
      <c r="AAM166" s="102">
        <f t="shared" si="6342"/>
        <v>1306.74</v>
      </c>
      <c r="AAN166" s="102">
        <f t="shared" si="6342"/>
        <v>653.37</v>
      </c>
      <c r="AAO166" s="102">
        <f t="shared" si="6342"/>
        <v>697.23</v>
      </c>
      <c r="AAP166" s="68">
        <f t="shared" si="6246"/>
        <v>58.5</v>
      </c>
      <c r="AAQ166" s="68">
        <f t="shared" si="6247"/>
        <v>1277627.7854999993</v>
      </c>
    </row>
    <row r="167" spans="1:719" s="33" customFormat="1" ht="30" hidden="1" x14ac:dyDescent="0.25">
      <c r="A167" s="195"/>
      <c r="B167" s="233">
        <v>129</v>
      </c>
      <c r="C167" s="234" t="s">
        <v>430</v>
      </c>
      <c r="D167" s="208" t="s">
        <v>228</v>
      </c>
      <c r="E167" s="156">
        <v>15030</v>
      </c>
      <c r="F167" s="209">
        <v>1.44</v>
      </c>
      <c r="G167" s="301"/>
      <c r="H167" s="19">
        <v>1</v>
      </c>
      <c r="I167" s="210"/>
      <c r="J167" s="210"/>
      <c r="K167" s="1">
        <v>1.4</v>
      </c>
      <c r="L167" s="1">
        <v>1.68</v>
      </c>
      <c r="M167" s="1">
        <v>2.23</v>
      </c>
      <c r="N167" s="9">
        <v>2.57</v>
      </c>
      <c r="O167" s="45">
        <f>'СДП (план)'!O168</f>
        <v>0</v>
      </c>
      <c r="P167" s="45">
        <f>'СДП (план)'!P168</f>
        <v>0</v>
      </c>
      <c r="Q167" s="44">
        <f t="shared" si="6024"/>
        <v>0</v>
      </c>
      <c r="R167" s="44">
        <f t="shared" si="6025"/>
        <v>0</v>
      </c>
      <c r="S167" s="44">
        <f>VLOOKUP($C167,факт!$D$8:$JF$250,39,0)</f>
        <v>0</v>
      </c>
      <c r="T167" s="44">
        <f>VLOOKUP($C167,факт!$D$8:$JF$250,40,0)</f>
        <v>0</v>
      </c>
      <c r="U167" s="44">
        <f>VLOOKUP($C167,факт!$D$8:$JF$250,41,0)</f>
        <v>0</v>
      </c>
      <c r="V167" s="44">
        <f>VLOOKUP($C167,факт!$D$8:$JF$250,42,0)</f>
        <v>0</v>
      </c>
      <c r="W167" s="44">
        <f>VLOOKUP($C167,факт!$D$8:$JF$250,43,0)</f>
        <v>0</v>
      </c>
      <c r="X167" s="44">
        <f>VLOOKUP($C167,факт!$D$8:$JF$250,44,0)</f>
        <v>0</v>
      </c>
      <c r="Y167" s="44">
        <f t="shared" ref="Y167:Y170" si="6343">SUM(O167*$F167)</f>
        <v>0</v>
      </c>
      <c r="Z167" s="44">
        <f t="shared" ref="Z167:Z170" si="6344">SUM(Q167*$F167)</f>
        <v>0</v>
      </c>
      <c r="AA167" s="44">
        <f t="shared" ref="AA167:AA170" si="6345">SUM(S167*$F167)</f>
        <v>0</v>
      </c>
      <c r="AB167" s="44">
        <f t="shared" ref="AB167:AB170" si="6346">SUM(S167-Q167)</f>
        <v>0</v>
      </c>
      <c r="AC167" s="44">
        <f t="shared" si="6192"/>
        <v>0</v>
      </c>
      <c r="AD167" s="155">
        <f>'СДП (план)'!Q168</f>
        <v>31</v>
      </c>
      <c r="AE167" s="155">
        <f>'СДП (план)'!R168</f>
        <v>939314.87999999989</v>
      </c>
      <c r="AF167" s="44">
        <f t="shared" si="6027"/>
        <v>15.5</v>
      </c>
      <c r="AG167" s="44">
        <f t="shared" si="6028"/>
        <v>469657.43999999994</v>
      </c>
      <c r="AH167" s="44">
        <f>VLOOKUP($C167,факт!$D$8:$JF$250,21,0)</f>
        <v>15</v>
      </c>
      <c r="AI167" s="44">
        <f>VLOOKUP($C167,факт!$D$8:$JF$250,22,0)</f>
        <v>454507.1999999999</v>
      </c>
      <c r="AJ167" s="44">
        <f>VLOOKUP($C167,факт!$D$8:$JF$250,23,0)</f>
        <v>73</v>
      </c>
      <c r="AK167" s="44">
        <f>VLOOKUP($C167,факт!$D$8:$JF$250,24,0)</f>
        <v>0</v>
      </c>
      <c r="AL167" s="44">
        <f>VLOOKUP($C167,факт!$D$8:$JF$250,25,0)</f>
        <v>0</v>
      </c>
      <c r="AM167" s="44">
        <f>VLOOKUP($C167,факт!$D$8:$JF$250,26,0)</f>
        <v>0</v>
      </c>
      <c r="AN167" s="44">
        <f t="shared" ref="AN167:AN170" si="6347">SUM(AD167*$F167)</f>
        <v>44.64</v>
      </c>
      <c r="AO167" s="44">
        <f t="shared" ref="AO167:AO170" si="6348">SUM(AF167*$F167)</f>
        <v>22.32</v>
      </c>
      <c r="AP167" s="44">
        <f t="shared" ref="AP167:AP170" si="6349">SUM(AH167*$F167)</f>
        <v>21.599999999999998</v>
      </c>
      <c r="AQ167" s="44">
        <f t="shared" si="6194"/>
        <v>-0.5</v>
      </c>
      <c r="AR167" s="44">
        <f t="shared" si="6195"/>
        <v>-15150.240000000049</v>
      </c>
      <c r="AS167" s="45">
        <f>'СДП (план)'!S168</f>
        <v>31</v>
      </c>
      <c r="AT167" s="44">
        <f>'СДП (план)'!T168</f>
        <v>939314.87999999989</v>
      </c>
      <c r="AU167" s="44">
        <f t="shared" si="6031"/>
        <v>15.5</v>
      </c>
      <c r="AV167" s="44">
        <f t="shared" si="6032"/>
        <v>469657.43999999994</v>
      </c>
      <c r="AW167" s="44">
        <f>VLOOKUP($C167,факт!$D$8:$JF$250,3,0)</f>
        <v>37</v>
      </c>
      <c r="AX167" s="44">
        <f>VLOOKUP($C167,факт!$D$8:$JF$250,4,0)</f>
        <v>1129197.8899999997</v>
      </c>
      <c r="AY167" s="44">
        <f>VLOOKUP($C167,факт!$D$8:$JF$250,5,0)</f>
        <v>511</v>
      </c>
      <c r="AZ167" s="44">
        <f>VLOOKUP($C167,факт!$D$8:$JF$250,6,0)</f>
        <v>0</v>
      </c>
      <c r="BA167" s="44">
        <f>VLOOKUP($C167,факт!$D$8:$JF$250,7,0)</f>
        <v>0</v>
      </c>
      <c r="BB167" s="44">
        <f>VLOOKUP($C167,факт!$D$8:$JF$250,8,0)</f>
        <v>0</v>
      </c>
      <c r="BC167" s="44">
        <f t="shared" ref="BC167:BC170" si="6350">SUM(AS167*$F167)</f>
        <v>44.64</v>
      </c>
      <c r="BD167" s="44">
        <f t="shared" ref="BD167:BD170" si="6351">SUM(AU167*$F167)</f>
        <v>22.32</v>
      </c>
      <c r="BE167" s="44">
        <f t="shared" ref="BE167:BE170" si="6352">SUM(AW167*$F167)</f>
        <v>53.28</v>
      </c>
      <c r="BF167" s="44">
        <f t="shared" si="5095"/>
        <v>21.5</v>
      </c>
      <c r="BG167" s="44">
        <f t="shared" si="5096"/>
        <v>659540.44999999972</v>
      </c>
      <c r="BH167" s="90">
        <f>'СДП (план)'!U168</f>
        <v>0</v>
      </c>
      <c r="BI167" s="3">
        <f>'СДП (план)'!V168</f>
        <v>0</v>
      </c>
      <c r="BJ167" s="44">
        <f t="shared" si="6033"/>
        <v>0</v>
      </c>
      <c r="BK167" s="44">
        <f t="shared" si="6034"/>
        <v>0</v>
      </c>
      <c r="BL167" s="44">
        <f>VLOOKUP($C167,факт!$D$8:$JF$250,27,0)</f>
        <v>0</v>
      </c>
      <c r="BM167" s="44">
        <f>VLOOKUP($C167,факт!$D$8:$JF$250,28,0)</f>
        <v>0</v>
      </c>
      <c r="BN167" s="44">
        <f>VLOOKUP($C167,факт!$D$8:$JF$250,29,0)</f>
        <v>0</v>
      </c>
      <c r="BO167" s="44">
        <f>VLOOKUP($C167,факт!$D$8:$JF$250,30,0)</f>
        <v>0</v>
      </c>
      <c r="BP167" s="44">
        <f>VLOOKUP($C167,факт!$D$8:$JF$250,31,0)</f>
        <v>0</v>
      </c>
      <c r="BQ167" s="44">
        <f>VLOOKUP($C167,факт!$D$8:$JF$250,32,0)</f>
        <v>0</v>
      </c>
      <c r="BR167" s="44">
        <f t="shared" ref="BR167:BR170" si="6353">SUM(BH167*$F167)</f>
        <v>0</v>
      </c>
      <c r="BS167" s="44">
        <f t="shared" ref="BS167:BS170" si="6354">SUM(BJ167*$F167)</f>
        <v>0</v>
      </c>
      <c r="BT167" s="44">
        <f t="shared" ref="BT167:BT170" si="6355">SUM(BL167*$F167)</f>
        <v>0</v>
      </c>
      <c r="BU167" s="44">
        <f t="shared" si="5100"/>
        <v>0</v>
      </c>
      <c r="BV167" s="44">
        <f t="shared" si="5101"/>
        <v>0</v>
      </c>
      <c r="BW167" s="45">
        <f>'СДП (план)'!W168</f>
        <v>0</v>
      </c>
      <c r="BX167" s="44">
        <f>'СДП (план)'!X168</f>
        <v>0</v>
      </c>
      <c r="BY167" s="44">
        <f t="shared" si="6035"/>
        <v>0</v>
      </c>
      <c r="BZ167" s="44">
        <f t="shared" si="6036"/>
        <v>0</v>
      </c>
      <c r="CA167" s="44">
        <f>VLOOKUP($C167,факт!$D$8:$JF$250,9,0)</f>
        <v>0</v>
      </c>
      <c r="CB167" s="44">
        <f>VLOOKUP($C167,факт!$D$8:$JF$250,10,0)</f>
        <v>0</v>
      </c>
      <c r="CC167" s="44">
        <f>VLOOKUP($C167,факт!$D$8:$JF$250,11,0)</f>
        <v>0</v>
      </c>
      <c r="CD167" s="44">
        <f>VLOOKUP($C167,факт!$D$8:$JF$250,12,0)</f>
        <v>0</v>
      </c>
      <c r="CE167" s="44">
        <f>VLOOKUP($C167,факт!$D$8:$JF$250,13,0)</f>
        <v>0</v>
      </c>
      <c r="CF167" s="44">
        <f>VLOOKUP($C167,факт!$D$8:$JF$250,14,0)</f>
        <v>0</v>
      </c>
      <c r="CG167" s="44">
        <f t="shared" ref="CG167:CG170" si="6356">SUM(BW167*$F167)</f>
        <v>0</v>
      </c>
      <c r="CH167" s="44">
        <f t="shared" ref="CH167:CH170" si="6357">SUM(BY167*$F167)</f>
        <v>0</v>
      </c>
      <c r="CI167" s="44">
        <f t="shared" ref="CI167:CI170" si="6358">SUM(CA167*$F167)</f>
        <v>0</v>
      </c>
      <c r="CJ167" s="44">
        <f t="shared" si="5985"/>
        <v>0</v>
      </c>
      <c r="CK167" s="44">
        <f t="shared" si="5986"/>
        <v>0</v>
      </c>
      <c r="CL167" s="47">
        <f>'СДП (план)'!Y168</f>
        <v>0</v>
      </c>
      <c r="CM167" s="44">
        <f>'СДП (план)'!Z168</f>
        <v>0</v>
      </c>
      <c r="CN167" s="44">
        <f t="shared" si="6037"/>
        <v>0</v>
      </c>
      <c r="CO167" s="44">
        <f t="shared" si="6038"/>
        <v>0</v>
      </c>
      <c r="CP167" s="44">
        <f>VLOOKUP($C167,факт!$D$8:$JF$250,33,0)</f>
        <v>0</v>
      </c>
      <c r="CQ167" s="44">
        <f>VLOOKUP($C167,факт!$D$8:$JF$250,34,0)</f>
        <v>0</v>
      </c>
      <c r="CR167" s="44">
        <f>VLOOKUP($C167,факт!$D$8:$JF$250,35,0)</f>
        <v>0</v>
      </c>
      <c r="CS167" s="44">
        <f>VLOOKUP($C167,факт!$D$8:$JF$250,36,0)</f>
        <v>0</v>
      </c>
      <c r="CT167" s="44">
        <f>VLOOKUP($C167,факт!$D$8:$JF$250,37,0)</f>
        <v>0</v>
      </c>
      <c r="CU167" s="44">
        <f>VLOOKUP($C167,факт!$D$8:$JF$250,38,0)</f>
        <v>0</v>
      </c>
      <c r="CV167" s="44">
        <f t="shared" ref="CV167:CV170" si="6359">SUM(CL167*$F167)</f>
        <v>0</v>
      </c>
      <c r="CW167" s="44">
        <f t="shared" ref="CW167:CW170" si="6360">SUM(CN167*$F167)</f>
        <v>0</v>
      </c>
      <c r="CX167" s="44">
        <f t="shared" ref="CX167:CX170" si="6361">SUM(CP167*$F167)</f>
        <v>0</v>
      </c>
      <c r="CY167" s="44">
        <f t="shared" si="6039"/>
        <v>0</v>
      </c>
      <c r="CZ167" s="44">
        <f t="shared" si="6040"/>
        <v>0</v>
      </c>
      <c r="DA167" s="46">
        <f>'СДП (план)'!AA168</f>
        <v>0</v>
      </c>
      <c r="DB167" s="46">
        <f>'СДП (план)'!AB168</f>
        <v>0</v>
      </c>
      <c r="DC167" s="44">
        <f t="shared" si="6041"/>
        <v>0</v>
      </c>
      <c r="DD167" s="44">
        <f t="shared" si="6042"/>
        <v>0</v>
      </c>
      <c r="DE167" s="44">
        <f>VLOOKUP($C167,факт!$D$8:$JF$250,45,0)</f>
        <v>0</v>
      </c>
      <c r="DF167" s="44">
        <f>VLOOKUP($C167,факт!$D$8:$JF$250,46,0)</f>
        <v>0</v>
      </c>
      <c r="DG167" s="44">
        <f>VLOOKUP($C167,факт!$D$8:$JF$250,47,0)</f>
        <v>0</v>
      </c>
      <c r="DH167" s="44">
        <f>VLOOKUP($C167,факт!$D$8:$JF$250,48,0)</f>
        <v>0</v>
      </c>
      <c r="DI167" s="44">
        <f>VLOOKUP($C167,факт!$D$8:$JF$250,49,0)</f>
        <v>0</v>
      </c>
      <c r="DJ167" s="44">
        <f>VLOOKUP($C167,факт!$D$8:$JF$250,50,0)</f>
        <v>0</v>
      </c>
      <c r="DK167" s="44">
        <f t="shared" ref="DK167:DK170" si="6362">SUM(DA167*$F167)</f>
        <v>0</v>
      </c>
      <c r="DL167" s="44">
        <f t="shared" ref="DL167:DL170" si="6363">SUM(DC167*$F167)</f>
        <v>0</v>
      </c>
      <c r="DM167" s="44">
        <f t="shared" ref="DM167:DM170" si="6364">SUM(DE167*$F167)</f>
        <v>0</v>
      </c>
      <c r="DN167" s="44">
        <f t="shared" si="6043"/>
        <v>0</v>
      </c>
      <c r="DO167" s="44">
        <f t="shared" si="6044"/>
        <v>0</v>
      </c>
      <c r="DP167" s="5">
        <f>'СДП (план)'!AC168</f>
        <v>0</v>
      </c>
      <c r="DQ167" s="3">
        <f>'СДП (план)'!AD168</f>
        <v>0</v>
      </c>
      <c r="DR167" s="44">
        <f t="shared" si="6045"/>
        <v>0</v>
      </c>
      <c r="DS167" s="44">
        <f t="shared" si="6046"/>
        <v>0</v>
      </c>
      <c r="DT167" s="44">
        <f>VLOOKUP($C167,факт!$D$8:$JF$250,231,0)</f>
        <v>0</v>
      </c>
      <c r="DU167" s="44">
        <f>VLOOKUP($C167,факт!$D$8:$JF$250,232,0)</f>
        <v>0</v>
      </c>
      <c r="DV167" s="44">
        <f>VLOOKUP($C167,факт!$D$8:$JF$250,233,0)</f>
        <v>0</v>
      </c>
      <c r="DW167" s="44">
        <f>VLOOKUP($C167,факт!$D$8:$JF$250,234,0)</f>
        <v>0</v>
      </c>
      <c r="DX167" s="44">
        <f>VLOOKUP($C167,факт!$D$8:$JF$250,235,0)</f>
        <v>0</v>
      </c>
      <c r="DY167" s="44">
        <f>VLOOKUP($C167,факт!$D$8:$JF$250,236,0)</f>
        <v>0</v>
      </c>
      <c r="DZ167" s="44">
        <f t="shared" ref="DZ167:DZ170" si="6365">SUM(DP167*$F167)</f>
        <v>0</v>
      </c>
      <c r="EA167" s="44">
        <f t="shared" ref="EA167:EA170" si="6366">SUM(DR167*$F167)</f>
        <v>0</v>
      </c>
      <c r="EB167" s="44">
        <f t="shared" ref="EB167:EB170" si="6367">SUM(DT167*$F167)</f>
        <v>0</v>
      </c>
      <c r="EC167" s="44">
        <f t="shared" si="6047"/>
        <v>0</v>
      </c>
      <c r="ED167" s="44">
        <f t="shared" si="6048"/>
        <v>0</v>
      </c>
      <c r="EE167" s="44">
        <f>'СДП (план)'!CY168</f>
        <v>0</v>
      </c>
      <c r="EF167" s="44">
        <f>'СДП (план)'!CZ168</f>
        <v>0</v>
      </c>
      <c r="EG167" s="44">
        <f t="shared" si="6049"/>
        <v>0</v>
      </c>
      <c r="EH167" s="44">
        <f t="shared" si="6050"/>
        <v>0</v>
      </c>
      <c r="EI167" s="44"/>
      <c r="EJ167" s="44"/>
      <c r="EK167" s="44"/>
      <c r="EL167" s="44"/>
      <c r="EM167" s="44"/>
      <c r="EN167" s="44"/>
      <c r="EO167" s="44"/>
      <c r="EP167" s="44"/>
      <c r="EQ167" s="44"/>
      <c r="ER167" s="44"/>
      <c r="ES167" s="44"/>
      <c r="ET167" s="45">
        <f>'СДП (план)'!AE168</f>
        <v>0</v>
      </c>
      <c r="EU167" s="44">
        <f>'СДП (план)'!AF168</f>
        <v>0</v>
      </c>
      <c r="EV167" s="44">
        <f t="shared" si="6051"/>
        <v>0</v>
      </c>
      <c r="EW167" s="44">
        <f t="shared" si="6052"/>
        <v>0</v>
      </c>
      <c r="EX167" s="44">
        <f>VLOOKUP($C167,факт!$D$8:$JF$250,159,0)</f>
        <v>0</v>
      </c>
      <c r="EY167" s="44">
        <f>VLOOKUP($C167,факт!$D$8:$JF$250,160,0)</f>
        <v>0</v>
      </c>
      <c r="EZ167" s="44">
        <f>VLOOKUP($C167,факт!$D$8:$JF$250,161,0)</f>
        <v>0</v>
      </c>
      <c r="FA167" s="44">
        <f>VLOOKUP($C167,факт!$D$8:$JF$250,162,0)</f>
        <v>0</v>
      </c>
      <c r="FB167" s="44">
        <f>VLOOKUP($C167,факт!$D$8:$JF$250,163,0)</f>
        <v>0</v>
      </c>
      <c r="FC167" s="44">
        <f>VLOOKUP($C167,факт!$D$8:$JF$250,164,0)</f>
        <v>0</v>
      </c>
      <c r="FD167" s="44">
        <f t="shared" ref="FD167:FD170" si="6368">SUM(ET167*$F167)</f>
        <v>0</v>
      </c>
      <c r="FE167" s="44">
        <f t="shared" ref="FE167:FE170" si="6369">SUM(EV167*$F167)</f>
        <v>0</v>
      </c>
      <c r="FF167" s="44">
        <f t="shared" ref="FF167:FF170" si="6370">SUM(EX167*$F167)</f>
        <v>0</v>
      </c>
      <c r="FG167" s="44">
        <f t="shared" si="6203"/>
        <v>0</v>
      </c>
      <c r="FH167" s="44">
        <f t="shared" si="6204"/>
        <v>0</v>
      </c>
      <c r="FI167" s="5">
        <f>'СДП (план)'!AG168</f>
        <v>0</v>
      </c>
      <c r="FJ167" s="3">
        <f>'СДП (план)'!AH168</f>
        <v>0</v>
      </c>
      <c r="FK167" s="44">
        <f t="shared" si="6055"/>
        <v>0</v>
      </c>
      <c r="FL167" s="44">
        <f t="shared" si="6056"/>
        <v>0</v>
      </c>
      <c r="FM167" s="44">
        <f>VLOOKUP($C167,факт!$D$8:$JF$250,165,0)</f>
        <v>0</v>
      </c>
      <c r="FN167" s="44">
        <f>VLOOKUP($C167,факт!$D$8:$JF$250,166,0)</f>
        <v>0</v>
      </c>
      <c r="FO167" s="44">
        <f>VLOOKUP($C167,факт!$D$8:$JF$250,167,0)</f>
        <v>0</v>
      </c>
      <c r="FP167" s="44">
        <f>VLOOKUP($C167,факт!$D$8:$JF$250,168,0)</f>
        <v>0</v>
      </c>
      <c r="FQ167" s="44">
        <f>VLOOKUP($C167,факт!$D$8:$JF$250,169,0)</f>
        <v>0</v>
      </c>
      <c r="FR167" s="44">
        <f>VLOOKUP($C167,факт!$D$8:$JF$250,170,0)</f>
        <v>0</v>
      </c>
      <c r="FS167" s="44">
        <f t="shared" ref="FS167:FS170" si="6371">SUM(FI167*$F167)</f>
        <v>0</v>
      </c>
      <c r="FT167" s="44">
        <f t="shared" ref="FT167:FT170" si="6372">SUM(FK167*$F167)</f>
        <v>0</v>
      </c>
      <c r="FU167" s="44">
        <f t="shared" ref="FU167:FU170" si="6373">SUM(FM167*$F167)</f>
        <v>0</v>
      </c>
      <c r="FV167" s="44">
        <f t="shared" ref="FV167:FV170" si="6374">SUM(FM167-FK167)</f>
        <v>0</v>
      </c>
      <c r="FW167" s="44">
        <f t="shared" si="6207"/>
        <v>0</v>
      </c>
      <c r="FX167" s="5">
        <f>'СДП (план)'!AI168</f>
        <v>0</v>
      </c>
      <c r="FY167" s="3">
        <f>'СДП (план)'!AJ168</f>
        <v>0</v>
      </c>
      <c r="FZ167" s="44">
        <f t="shared" si="6059"/>
        <v>0</v>
      </c>
      <c r="GA167" s="44">
        <f t="shared" si="6060"/>
        <v>0</v>
      </c>
      <c r="GB167" s="44">
        <f>VLOOKUP($C167,факт!$D$8:$JF$250,219,0)</f>
        <v>0</v>
      </c>
      <c r="GC167" s="44">
        <f>VLOOKUP($C167,факт!$D$8:$JF$250,220,0)</f>
        <v>0</v>
      </c>
      <c r="GD167" s="44">
        <f>VLOOKUP($C167,факт!$D$8:$JF$250,221,0)</f>
        <v>0</v>
      </c>
      <c r="GE167" s="44">
        <f>VLOOKUP($C167,факт!$D$8:$JF$250,222,0)</f>
        <v>0</v>
      </c>
      <c r="GF167" s="44">
        <f>VLOOKUP($C167,факт!$D$8:$JF$250,223,0)</f>
        <v>0</v>
      </c>
      <c r="GG167" s="44">
        <f>VLOOKUP($C167,факт!$D$8:$JF$250,224,0)</f>
        <v>0</v>
      </c>
      <c r="GH167" s="44">
        <f t="shared" ref="GH167:GH170" si="6375">SUM(FX167*$F167)</f>
        <v>0</v>
      </c>
      <c r="GI167" s="44">
        <f t="shared" ref="GI167:GI170" si="6376">SUM(FZ167*$F167)</f>
        <v>0</v>
      </c>
      <c r="GJ167" s="44">
        <f t="shared" ref="GJ167:GJ170" si="6377">SUM(GB167*$F167)</f>
        <v>0</v>
      </c>
      <c r="GK167" s="44">
        <f t="shared" si="6209"/>
        <v>0</v>
      </c>
      <c r="GL167" s="44">
        <f t="shared" si="6210"/>
        <v>0</v>
      </c>
      <c r="GM167" s="48">
        <f>'СДП (план)'!AK168</f>
        <v>0</v>
      </c>
      <c r="GN167" s="44">
        <f>'СДП (план)'!AL168</f>
        <v>0</v>
      </c>
      <c r="GO167" s="44">
        <f t="shared" si="6063"/>
        <v>0</v>
      </c>
      <c r="GP167" s="44">
        <f t="shared" si="6064"/>
        <v>0</v>
      </c>
      <c r="GQ167" s="44">
        <f>VLOOKUP($C167,факт!$D$8:$JF$250,237,0)</f>
        <v>1</v>
      </c>
      <c r="GR167" s="44">
        <f>VLOOKUP($C167,факт!$D$8:$JF$250,238,0)</f>
        <v>36360.58</v>
      </c>
      <c r="GS167" s="44">
        <f>VLOOKUP($C167,факт!$D$8:$JF$250,239,0)</f>
        <v>9</v>
      </c>
      <c r="GT167" s="44">
        <f>VLOOKUP($C167,факт!$D$8:$JF$250,240,0)</f>
        <v>0</v>
      </c>
      <c r="GU167" s="44">
        <f>VLOOKUP($C167,факт!$D$8:$JF$250,241,0)</f>
        <v>0</v>
      </c>
      <c r="GV167" s="44">
        <f>VLOOKUP($C167,факт!$D$8:$JF$250,242,0)</f>
        <v>0</v>
      </c>
      <c r="GW167" s="44">
        <f t="shared" ref="GW167:GW170" si="6378">SUM(GM167*$F167)</f>
        <v>0</v>
      </c>
      <c r="GX167" s="44">
        <f t="shared" ref="GX167:GX170" si="6379">SUM(GO167*$F167)</f>
        <v>0</v>
      </c>
      <c r="GY167" s="44">
        <f t="shared" ref="GY167:GY170" si="6380">SUM(GQ167*$F167)</f>
        <v>1.44</v>
      </c>
      <c r="GZ167" s="44">
        <f t="shared" si="6065"/>
        <v>1</v>
      </c>
      <c r="HA167" s="44">
        <f t="shared" si="6066"/>
        <v>36360.58</v>
      </c>
      <c r="HB167" s="46">
        <f>'СДП (план)'!AM168</f>
        <v>0</v>
      </c>
      <c r="HC167" s="127">
        <f>'СДП (план)'!AN168</f>
        <v>0</v>
      </c>
      <c r="HD167" s="44">
        <f t="shared" si="6067"/>
        <v>0</v>
      </c>
      <c r="HE167" s="44">
        <f t="shared" si="6068"/>
        <v>0</v>
      </c>
      <c r="HF167" s="44"/>
      <c r="HG167" s="44"/>
      <c r="HH167" s="44"/>
      <c r="HI167" s="44"/>
      <c r="HJ167" s="44"/>
      <c r="HK167" s="44"/>
      <c r="HL167" s="44">
        <f t="shared" ref="HL167:HL170" si="6381">SUM(HB167*$F167)</f>
        <v>0</v>
      </c>
      <c r="HM167" s="44">
        <f t="shared" ref="HM167:HM170" si="6382">SUM(HD167*$F167)</f>
        <v>0</v>
      </c>
      <c r="HN167" s="44">
        <f t="shared" ref="HN167:HN170" si="6383">SUM(HF167*$F167)</f>
        <v>0</v>
      </c>
      <c r="HO167" s="44">
        <f t="shared" si="6069"/>
        <v>0</v>
      </c>
      <c r="HP167" s="44">
        <f t="shared" si="6070"/>
        <v>0</v>
      </c>
      <c r="HQ167" s="45">
        <f>'СДП (план)'!AO168</f>
        <v>0</v>
      </c>
      <c r="HR167" s="44">
        <f>'СДП (план)'!AP168</f>
        <v>0</v>
      </c>
      <c r="HS167" s="44">
        <f t="shared" si="6071"/>
        <v>0</v>
      </c>
      <c r="HT167" s="44">
        <f t="shared" si="6072"/>
        <v>0</v>
      </c>
      <c r="HU167" s="44">
        <f>VLOOKUP($C167,факт!$D$8:$JF$250,171,0)</f>
        <v>0</v>
      </c>
      <c r="HV167" s="44">
        <f>VLOOKUP($C167,факт!$D$8:$JF$250,172,0)</f>
        <v>0</v>
      </c>
      <c r="HW167" s="44">
        <f>VLOOKUP($C167,факт!$D$8:$JF$250,173,0)</f>
        <v>0</v>
      </c>
      <c r="HX167" s="44">
        <f>VLOOKUP($C167,факт!$D$8:$JF$250,174,0)</f>
        <v>0</v>
      </c>
      <c r="HY167" s="44">
        <f>VLOOKUP($C167,факт!$D$8:$JF$250,175,0)</f>
        <v>0</v>
      </c>
      <c r="HZ167" s="44">
        <f>VLOOKUP($C167,факт!$D$8:$JF$250,176,0)</f>
        <v>0</v>
      </c>
      <c r="IA167" s="44">
        <f t="shared" ref="IA167:IA170" si="6384">SUM(HQ167*$F167)</f>
        <v>0</v>
      </c>
      <c r="IB167" s="44">
        <f t="shared" ref="IB167:IB170" si="6385">SUM(HS167*$F167)</f>
        <v>0</v>
      </c>
      <c r="IC167" s="44">
        <f t="shared" ref="IC167:IC170" si="6386">SUM(HU167*$F167)</f>
        <v>0</v>
      </c>
      <c r="ID167" s="44">
        <f t="shared" si="6073"/>
        <v>0</v>
      </c>
      <c r="IE167" s="44">
        <f t="shared" si="6074"/>
        <v>0</v>
      </c>
      <c r="IF167" s="45">
        <f>'СДП (план)'!AQ168</f>
        <v>0</v>
      </c>
      <c r="IG167" s="44">
        <f>'СДП (план)'!AR168</f>
        <v>0</v>
      </c>
      <c r="IH167" s="44">
        <f t="shared" si="6075"/>
        <v>0</v>
      </c>
      <c r="II167" s="44">
        <f t="shared" si="6076"/>
        <v>0</v>
      </c>
      <c r="IJ167" s="44"/>
      <c r="IK167" s="44"/>
      <c r="IL167" s="44"/>
      <c r="IM167" s="44"/>
      <c r="IN167" s="44"/>
      <c r="IO167" s="44"/>
      <c r="IP167" s="44">
        <f>SUM(IF167*$F167)</f>
        <v>0</v>
      </c>
      <c r="IQ167" s="44">
        <f>SUM(IH167*$F167)</f>
        <v>0</v>
      </c>
      <c r="IR167" s="44">
        <f>SUM(IJ167*$F167)</f>
        <v>0</v>
      </c>
      <c r="IS167" s="44">
        <f t="shared" si="6077"/>
        <v>0</v>
      </c>
      <c r="IT167" s="44">
        <f t="shared" si="6078"/>
        <v>0</v>
      </c>
      <c r="IU167" s="45">
        <f>'СДП (план)'!AS168</f>
        <v>0</v>
      </c>
      <c r="IV167" s="44">
        <f>'СДП (план)'!AT168</f>
        <v>0</v>
      </c>
      <c r="IW167" s="44">
        <f t="shared" si="6079"/>
        <v>0</v>
      </c>
      <c r="IX167" s="44">
        <f t="shared" si="6080"/>
        <v>0</v>
      </c>
      <c r="IY167" s="44">
        <f>VLOOKUP($C167,факт!$D$8:$JF$250,183,0)</f>
        <v>0</v>
      </c>
      <c r="IZ167" s="44">
        <f>VLOOKUP($C167,факт!$D$8:$JF$250,184,0)</f>
        <v>0</v>
      </c>
      <c r="JA167" s="44">
        <f>VLOOKUP($C167,факт!$D$8:$JF$250,185,0)</f>
        <v>0</v>
      </c>
      <c r="JB167" s="44">
        <f>VLOOKUP($C167,факт!$D$8:$JF$250,186,0)</f>
        <v>0</v>
      </c>
      <c r="JC167" s="44">
        <f>VLOOKUP($C167,факт!$D$8:$JF$250,187,0)</f>
        <v>0</v>
      </c>
      <c r="JD167" s="44">
        <f>VLOOKUP($C167,факт!$D$8:$JF$250,188,0)</f>
        <v>0</v>
      </c>
      <c r="JE167" s="44">
        <f t="shared" ref="JE167:JE170" si="6387">SUM(IU167*$F167)</f>
        <v>0</v>
      </c>
      <c r="JF167" s="44">
        <f t="shared" ref="JF167:JF170" si="6388">SUM(IW167*$F167)</f>
        <v>0</v>
      </c>
      <c r="JG167" s="44">
        <f t="shared" ref="JG167:JG170" si="6389">SUM(IY167*$F167)</f>
        <v>0</v>
      </c>
      <c r="JH167" s="44">
        <f t="shared" si="6081"/>
        <v>0</v>
      </c>
      <c r="JI167" s="44">
        <f t="shared" si="6082"/>
        <v>0</v>
      </c>
      <c r="JJ167" s="5">
        <f>'СДП (план)'!AU168</f>
        <v>0</v>
      </c>
      <c r="JK167" s="3">
        <f>'СДП (план)'!AV168</f>
        <v>0</v>
      </c>
      <c r="JL167" s="44">
        <f t="shared" si="6083"/>
        <v>0</v>
      </c>
      <c r="JM167" s="44">
        <f t="shared" si="6084"/>
        <v>0</v>
      </c>
      <c r="JN167" s="44">
        <f>VLOOKUP($C167,факт!$D$8:$JF$250,189,0)</f>
        <v>0</v>
      </c>
      <c r="JO167" s="44">
        <f>VLOOKUP($C167,факт!$D$8:$JF$250,190,0)</f>
        <v>0</v>
      </c>
      <c r="JP167" s="44">
        <f>VLOOKUP($C167,факт!$D$8:$JF$250,191,0)</f>
        <v>0</v>
      </c>
      <c r="JQ167" s="44">
        <f>VLOOKUP($C167,факт!$D$8:$JF$250,192,0)</f>
        <v>0</v>
      </c>
      <c r="JR167" s="44">
        <f>VLOOKUP($C167,факт!$D$8:$JF$250,193,0)</f>
        <v>0</v>
      </c>
      <c r="JS167" s="44">
        <f>VLOOKUP($C167,факт!$D$8:$JF$250,194,0)</f>
        <v>0</v>
      </c>
      <c r="JT167" s="44">
        <f>SUM(JJ167*$F167)</f>
        <v>0</v>
      </c>
      <c r="JU167" s="44">
        <f>SUM(JL167*$F167)</f>
        <v>0</v>
      </c>
      <c r="JV167" s="44">
        <f>SUM(JN167*$F167)</f>
        <v>0</v>
      </c>
      <c r="JW167" s="44">
        <f t="shared" si="6085"/>
        <v>0</v>
      </c>
      <c r="JX167" s="44">
        <f t="shared" si="6086"/>
        <v>0</v>
      </c>
      <c r="JY167" s="5">
        <f>'СДП (план)'!AW168</f>
        <v>0</v>
      </c>
      <c r="JZ167" s="3">
        <f>'СДП (план)'!AX168</f>
        <v>0</v>
      </c>
      <c r="KA167" s="44">
        <f t="shared" si="6087"/>
        <v>0</v>
      </c>
      <c r="KB167" s="44">
        <f t="shared" si="6088"/>
        <v>0</v>
      </c>
      <c r="KC167" s="44">
        <f>VLOOKUP($C167,факт!$D$8:$JF$250,177,0)</f>
        <v>0</v>
      </c>
      <c r="KD167" s="44">
        <f>VLOOKUP($C167,факт!$D$8:$JF$250,178,0)</f>
        <v>0</v>
      </c>
      <c r="KE167" s="44">
        <f>VLOOKUP($C167,факт!$D$8:$JF$250,179,0)</f>
        <v>0</v>
      </c>
      <c r="KF167" s="44">
        <f>VLOOKUP($C167,факт!$D$8:$JF$250,180,0)</f>
        <v>0</v>
      </c>
      <c r="KG167" s="44">
        <f>VLOOKUP($C167,факт!$D$8:$JF$250,181,0)</f>
        <v>0</v>
      </c>
      <c r="KH167" s="44">
        <f>VLOOKUP($C167,факт!$D$8:$JF$250,182,0)</f>
        <v>0</v>
      </c>
      <c r="KI167" s="44">
        <f t="shared" ref="KI167:KI170" si="6390">SUM(JY167*$F167)</f>
        <v>0</v>
      </c>
      <c r="KJ167" s="44">
        <f t="shared" ref="KJ167:KJ170" si="6391">SUM(KA167*$F167)</f>
        <v>0</v>
      </c>
      <c r="KK167" s="44">
        <f t="shared" ref="KK167:KK170" si="6392">SUM(KC167*$F167)</f>
        <v>0</v>
      </c>
      <c r="KL167" s="44">
        <f t="shared" si="6089"/>
        <v>0</v>
      </c>
      <c r="KM167" s="44">
        <f t="shared" si="6090"/>
        <v>0</v>
      </c>
      <c r="KN167" s="5">
        <f>'СДП (план)'!AY168</f>
        <v>0</v>
      </c>
      <c r="KO167" s="3">
        <f>'СДП (план)'!AZ168</f>
        <v>0</v>
      </c>
      <c r="KP167" s="44">
        <f t="shared" si="6091"/>
        <v>0</v>
      </c>
      <c r="KQ167" s="44">
        <f t="shared" si="6092"/>
        <v>0</v>
      </c>
      <c r="KR167" s="44"/>
      <c r="KS167" s="44"/>
      <c r="KT167" s="44"/>
      <c r="KU167" s="44"/>
      <c r="KV167" s="44"/>
      <c r="KW167" s="44"/>
      <c r="KX167" s="44">
        <f t="shared" ref="KX167:KX170" si="6393">SUM(KN167*$F167)</f>
        <v>0</v>
      </c>
      <c r="KY167" s="44">
        <f t="shared" ref="KY167:KY170" si="6394">SUM(KP167*$F167)</f>
        <v>0</v>
      </c>
      <c r="KZ167" s="44">
        <f t="shared" ref="KZ167:KZ170" si="6395">SUM(KR167*$F167)</f>
        <v>0</v>
      </c>
      <c r="LA167" s="44">
        <f t="shared" si="6093"/>
        <v>0</v>
      </c>
      <c r="LB167" s="44">
        <f t="shared" si="6094"/>
        <v>0</v>
      </c>
      <c r="LC167" s="45">
        <f>'СДП (план)'!BA168</f>
        <v>0</v>
      </c>
      <c r="LD167" s="44">
        <f>'СДП (план)'!BB168</f>
        <v>0</v>
      </c>
      <c r="LE167" s="44">
        <f t="shared" si="6095"/>
        <v>0</v>
      </c>
      <c r="LF167" s="44">
        <f t="shared" si="6096"/>
        <v>0</v>
      </c>
      <c r="LG167" s="44">
        <f>VLOOKUP($C167,факт!$D$8:$JF$250,111,0)</f>
        <v>0</v>
      </c>
      <c r="LH167" s="44">
        <f>VLOOKUP($C167,факт!$D$8:$JF$250,112,0)</f>
        <v>0</v>
      </c>
      <c r="LI167" s="44">
        <f>VLOOKUP($C167,факт!$D$8:$JF$250,113,0)</f>
        <v>0</v>
      </c>
      <c r="LJ167" s="44">
        <f>VLOOKUP($C167,факт!$D$8:$JF$250,114,0)</f>
        <v>0</v>
      </c>
      <c r="LK167" s="44">
        <f>VLOOKUP($C167,факт!$D$8:$JF$250,115,0)</f>
        <v>0</v>
      </c>
      <c r="LL167" s="44">
        <f>VLOOKUP($C167,факт!$D$8:$JF$250,116,0)</f>
        <v>0</v>
      </c>
      <c r="LM167" s="44">
        <f>SUM(LC167*$F167)</f>
        <v>0</v>
      </c>
      <c r="LN167" s="44">
        <f>SUM(LE167*$F167)</f>
        <v>0</v>
      </c>
      <c r="LO167" s="44">
        <f>SUM(LG167*$F167)</f>
        <v>0</v>
      </c>
      <c r="LP167" s="44">
        <f t="shared" si="6097"/>
        <v>0</v>
      </c>
      <c r="LQ167" s="44">
        <f t="shared" si="6098"/>
        <v>0</v>
      </c>
      <c r="LR167" s="45">
        <f>'СДП (план)'!BC168</f>
        <v>0</v>
      </c>
      <c r="LS167" s="44">
        <f>'СДП (план)'!BD168</f>
        <v>0</v>
      </c>
      <c r="LT167" s="44">
        <f t="shared" si="6099"/>
        <v>0</v>
      </c>
      <c r="LU167" s="44">
        <f t="shared" si="6100"/>
        <v>0</v>
      </c>
      <c r="LV167" s="44">
        <f>VLOOKUP($C167,факт!$D$8:$JF$250,117,0)</f>
        <v>1</v>
      </c>
      <c r="LW167" s="44">
        <f>VLOOKUP($C167,факт!$D$8:$JF$250,118,0)</f>
        <v>30300.48</v>
      </c>
      <c r="LX167" s="44">
        <f>VLOOKUP($C167,факт!$D$8:$JF$250,119,0)</f>
        <v>8</v>
      </c>
      <c r="LY167" s="44">
        <f>VLOOKUP($C167,факт!$D$8:$JF$250,120,0)</f>
        <v>0</v>
      </c>
      <c r="LZ167" s="44">
        <f>VLOOKUP($C167,факт!$D$8:$JF$250,121,0)</f>
        <v>0</v>
      </c>
      <c r="MA167" s="44">
        <f>VLOOKUP($C167,факт!$D$8:$JF$250,122,0)</f>
        <v>0</v>
      </c>
      <c r="MB167" s="44">
        <f t="shared" ref="MB167:MB170" si="6396">SUM(LR167*$F167)</f>
        <v>0</v>
      </c>
      <c r="MC167" s="44">
        <f t="shared" ref="MC167:MC170" si="6397">SUM(LT167*$F167)</f>
        <v>0</v>
      </c>
      <c r="MD167" s="44">
        <f t="shared" ref="MD167:MD170" si="6398">SUM(LV167*$F167)</f>
        <v>1.44</v>
      </c>
      <c r="ME167" s="44">
        <f t="shared" si="6101"/>
        <v>1</v>
      </c>
      <c r="MF167" s="44">
        <f t="shared" si="6102"/>
        <v>30300.48</v>
      </c>
      <c r="MG167" s="47">
        <f>'СДП (план)'!BE168</f>
        <v>0</v>
      </c>
      <c r="MH167" s="47">
        <f>'СДП (план)'!BF168</f>
        <v>0</v>
      </c>
      <c r="MI167" s="44">
        <f t="shared" si="6103"/>
        <v>0</v>
      </c>
      <c r="MJ167" s="44">
        <f t="shared" si="6104"/>
        <v>0</v>
      </c>
      <c r="MK167" s="44">
        <f>VLOOKUP($C167,факт!$D$8:$JF$250,63,0)</f>
        <v>0</v>
      </c>
      <c r="ML167" s="44">
        <f>VLOOKUP($C167,факт!$D$8:$JF$250,64,0)</f>
        <v>0</v>
      </c>
      <c r="MM167" s="44">
        <f>VLOOKUP($C167,факт!$D$8:$JF$250,65,0)</f>
        <v>0</v>
      </c>
      <c r="MN167" s="44">
        <f>VLOOKUP($C167,факт!$D$8:$JF$250,66,0)</f>
        <v>0</v>
      </c>
      <c r="MO167" s="44">
        <f>VLOOKUP($C167,факт!$D$8:$JF$250,67,0)</f>
        <v>0</v>
      </c>
      <c r="MP167" s="44">
        <f>VLOOKUP($C167,факт!$D$8:$JF$250,68,0)</f>
        <v>0</v>
      </c>
      <c r="MQ167" s="44">
        <f t="shared" ref="MQ167:MQ170" si="6399">SUM(MG167*$F167)</f>
        <v>0</v>
      </c>
      <c r="MR167" s="44">
        <f t="shared" ref="MR167:MR170" si="6400">SUM(MI167*$F167)</f>
        <v>0</v>
      </c>
      <c r="MS167" s="44">
        <f t="shared" ref="MS167:MS170" si="6401">SUM(MK167*$F167)</f>
        <v>0</v>
      </c>
      <c r="MT167" s="44">
        <f t="shared" si="6105"/>
        <v>0</v>
      </c>
      <c r="MU167" s="44">
        <f t="shared" si="6106"/>
        <v>0</v>
      </c>
      <c r="MV167" s="47">
        <f>'СДП (план)'!BG168</f>
        <v>0</v>
      </c>
      <c r="MW167" s="47">
        <f>'СДП (план)'!BH168</f>
        <v>0</v>
      </c>
      <c r="MX167" s="44">
        <f t="shared" si="6107"/>
        <v>0</v>
      </c>
      <c r="MY167" s="44">
        <f t="shared" si="6108"/>
        <v>0</v>
      </c>
      <c r="MZ167" s="44">
        <f>VLOOKUP($C167,факт!$D$8:$JF$250,129,0)</f>
        <v>0</v>
      </c>
      <c r="NA167" s="44">
        <f>VLOOKUP($C167,факт!$D$8:$JF$250,130,0)</f>
        <v>0</v>
      </c>
      <c r="NB167" s="44">
        <f>VLOOKUP($C167,факт!$D$8:$JF$250,131,0)</f>
        <v>0</v>
      </c>
      <c r="NC167" s="44">
        <f>VLOOKUP($C167,факт!$D$8:$JF$250,132,0)</f>
        <v>0</v>
      </c>
      <c r="ND167" s="44">
        <f>VLOOKUP($C167,факт!$D$8:$JF$250,133,0)</f>
        <v>0</v>
      </c>
      <c r="NE167" s="44">
        <f>VLOOKUP($C167,факт!$D$8:$JF$250,134,0)</f>
        <v>0</v>
      </c>
      <c r="NF167" s="44">
        <f t="shared" ref="NF167:NF170" si="6402">SUM(MV167*$F167)</f>
        <v>0</v>
      </c>
      <c r="NG167" s="44">
        <f t="shared" ref="NG167:NG170" si="6403">SUM(MX167*$F167)</f>
        <v>0</v>
      </c>
      <c r="NH167" s="44">
        <f t="shared" ref="NH167:NH170" si="6404">SUM(MZ167*$F167)</f>
        <v>0</v>
      </c>
      <c r="NI167" s="44">
        <f t="shared" si="6109"/>
        <v>0</v>
      </c>
      <c r="NJ167" s="44">
        <f t="shared" si="6110"/>
        <v>0</v>
      </c>
      <c r="NK167" s="45">
        <f>'СДП (план)'!BI168</f>
        <v>0</v>
      </c>
      <c r="NL167" s="44">
        <f>'СДП (план)'!BJ168</f>
        <v>0</v>
      </c>
      <c r="NM167" s="44">
        <f t="shared" si="6111"/>
        <v>0</v>
      </c>
      <c r="NN167" s="44">
        <f t="shared" si="6112"/>
        <v>0</v>
      </c>
      <c r="NO167" s="44">
        <f>VLOOKUP($C167,факт!$D$8:$JF$250,87,0)</f>
        <v>0</v>
      </c>
      <c r="NP167" s="44">
        <f>VLOOKUP($C167,факт!$D$8:$JF$250,88,0)</f>
        <v>0</v>
      </c>
      <c r="NQ167" s="44">
        <f>VLOOKUP($C167,факт!$D$8:$JF$250,89,0)</f>
        <v>0</v>
      </c>
      <c r="NR167" s="44">
        <f>VLOOKUP($C167,факт!$D$8:$JF$250,90,0)</f>
        <v>0</v>
      </c>
      <c r="NS167" s="44">
        <f>VLOOKUP($C167,факт!$D$8:$JF$250,91,0)</f>
        <v>0</v>
      </c>
      <c r="NT167" s="44">
        <f>VLOOKUP($C167,факт!$D$8:$JF$250,92,0)</f>
        <v>0</v>
      </c>
      <c r="NU167" s="44">
        <f>SUM(NK167*$F167)</f>
        <v>0</v>
      </c>
      <c r="NV167" s="44">
        <f>SUM(NM167*$F167)</f>
        <v>0</v>
      </c>
      <c r="NW167" s="44">
        <f>SUM(NO167*$F167)</f>
        <v>0</v>
      </c>
      <c r="NX167" s="44">
        <f t="shared" si="6113"/>
        <v>0</v>
      </c>
      <c r="NY167" s="44">
        <f t="shared" si="6114"/>
        <v>0</v>
      </c>
      <c r="NZ167" s="45">
        <f>'СДП (план)'!BK168</f>
        <v>13</v>
      </c>
      <c r="OA167" s="44">
        <f>'СДП (план)'!BL168</f>
        <v>393906.23999999993</v>
      </c>
      <c r="OB167" s="44">
        <f t="shared" si="6115"/>
        <v>6.5</v>
      </c>
      <c r="OC167" s="44">
        <f t="shared" si="6116"/>
        <v>196953.12</v>
      </c>
      <c r="OD167" s="44">
        <f>VLOOKUP($C167,факт!$D$8:$JF$250,147,0)</f>
        <v>5</v>
      </c>
      <c r="OE167" s="44">
        <f>VLOOKUP($C167,факт!$D$8:$JF$250,148,0)</f>
        <v>151502.39999999999</v>
      </c>
      <c r="OF167" s="44">
        <f>VLOOKUP($C167,факт!$D$8:$JF$250,149,0)</f>
        <v>45</v>
      </c>
      <c r="OG167" s="44">
        <f>VLOOKUP($C167,факт!$D$8:$JF$250,150,0)</f>
        <v>0</v>
      </c>
      <c r="OH167" s="44">
        <f>VLOOKUP($C167,факт!$D$8:$JF$250,151,0)</f>
        <v>0</v>
      </c>
      <c r="OI167" s="44">
        <f>VLOOKUP($C167,факт!$D$8:$JF$250,152,0)</f>
        <v>0</v>
      </c>
      <c r="OJ167" s="44">
        <f t="shared" ref="OJ167:OJ170" si="6405">SUM(NZ167*$F167)</f>
        <v>18.72</v>
      </c>
      <c r="OK167" s="44">
        <f t="shared" ref="OK167:OK170" si="6406">SUM(OB167*$F167)</f>
        <v>9.36</v>
      </c>
      <c r="OL167" s="44">
        <f t="shared" ref="OL167:OL170" si="6407">SUM(OD167*$F167)</f>
        <v>7.1999999999999993</v>
      </c>
      <c r="OM167" s="44">
        <f t="shared" si="6117"/>
        <v>-1.5</v>
      </c>
      <c r="ON167" s="44">
        <f t="shared" si="6118"/>
        <v>-45450.720000000001</v>
      </c>
      <c r="OO167" s="45">
        <f>'СДП (план)'!BM168</f>
        <v>0</v>
      </c>
      <c r="OP167" s="44">
        <f>'СДП (план)'!BN168</f>
        <v>0</v>
      </c>
      <c r="OQ167" s="44">
        <f t="shared" si="6119"/>
        <v>0</v>
      </c>
      <c r="OR167" s="44">
        <f t="shared" si="6120"/>
        <v>0</v>
      </c>
      <c r="OS167" s="44">
        <f>VLOOKUP($C167,факт!$D$8:$JF$250,195,0)</f>
        <v>0</v>
      </c>
      <c r="OT167" s="44">
        <f>VLOOKUP($C167,факт!$D$8:$JF$250,196,0)</f>
        <v>0</v>
      </c>
      <c r="OU167" s="44">
        <f>VLOOKUP($C167,факт!$D$8:$JF$250,197,0)</f>
        <v>0</v>
      </c>
      <c r="OV167" s="44">
        <f>VLOOKUP($C167,факт!$D$8:$JF$250,198,0)</f>
        <v>0</v>
      </c>
      <c r="OW167" s="44">
        <f>VLOOKUP($C167,факт!$D$8:$JF$250,199,0)</f>
        <v>0</v>
      </c>
      <c r="OX167" s="44">
        <f>VLOOKUP($C167,факт!$D$8:$JF$250,200,0)</f>
        <v>0</v>
      </c>
      <c r="OY167" s="44">
        <f t="shared" ref="OY167:OY170" si="6408">SUM(OO167*$F167)</f>
        <v>0</v>
      </c>
      <c r="OZ167" s="44">
        <f t="shared" ref="OZ167:OZ170" si="6409">SUM(OQ167*$F167)</f>
        <v>0</v>
      </c>
      <c r="PA167" s="44">
        <f t="shared" ref="PA167:PA170" si="6410">SUM(OS167*$F167)</f>
        <v>0</v>
      </c>
      <c r="PB167" s="44">
        <f t="shared" si="6121"/>
        <v>0</v>
      </c>
      <c r="PC167" s="44">
        <f t="shared" si="6122"/>
        <v>0</v>
      </c>
      <c r="PD167" s="45">
        <f>'СДП (план)'!BO168</f>
        <v>0</v>
      </c>
      <c r="PE167" s="44">
        <f>'СДП (план)'!BP168</f>
        <v>0</v>
      </c>
      <c r="PF167" s="44">
        <f t="shared" si="6123"/>
        <v>0</v>
      </c>
      <c r="PG167" s="44">
        <f t="shared" si="6124"/>
        <v>0</v>
      </c>
      <c r="PH167" s="44">
        <f>VLOOKUP($C167,факт!$D$8:$JF$250,201,0)</f>
        <v>0</v>
      </c>
      <c r="PI167" s="44">
        <f>VLOOKUP($C167,факт!$D$8:$JF$250,202,0)</f>
        <v>0</v>
      </c>
      <c r="PJ167" s="44">
        <f>VLOOKUP($C167,факт!$D$8:$JF$250,203,0)</f>
        <v>0</v>
      </c>
      <c r="PK167" s="44">
        <f>VLOOKUP($C167,факт!$D$8:$JF$250,204,0)</f>
        <v>0</v>
      </c>
      <c r="PL167" s="44">
        <f>VLOOKUP($C167,факт!$D$8:$JF$250,205,0)</f>
        <v>0</v>
      </c>
      <c r="PM167" s="44">
        <f>VLOOKUP($C167,факт!$D$8:$JF$250,206,0)</f>
        <v>0</v>
      </c>
      <c r="PN167" s="44">
        <f t="shared" ref="PN167:PN170" si="6411">SUM(PD167*$F167)</f>
        <v>0</v>
      </c>
      <c r="PO167" s="44">
        <f t="shared" ref="PO167:PO170" si="6412">SUM(PF167*$F167)</f>
        <v>0</v>
      </c>
      <c r="PP167" s="44">
        <f t="shared" ref="PP167:PP170" si="6413">SUM(PH167*$F167)</f>
        <v>0</v>
      </c>
      <c r="PQ167" s="44">
        <f t="shared" si="6125"/>
        <v>0</v>
      </c>
      <c r="PR167" s="44">
        <f t="shared" si="6126"/>
        <v>0</v>
      </c>
      <c r="PS167" s="45">
        <f>'СДП (план)'!BQ168</f>
        <v>0</v>
      </c>
      <c r="PT167" s="44">
        <f>'СДП (план)'!BR168</f>
        <v>0</v>
      </c>
      <c r="PU167" s="44">
        <f t="shared" si="6127"/>
        <v>0</v>
      </c>
      <c r="PV167" s="44">
        <f t="shared" si="6128"/>
        <v>0</v>
      </c>
      <c r="PW167" s="44">
        <f>VLOOKUP($C167,факт!$D$8:$JF$250,207,0)</f>
        <v>0</v>
      </c>
      <c r="PX167" s="44">
        <f>VLOOKUP($C167,факт!$D$8:$JF$250,208,0)</f>
        <v>0</v>
      </c>
      <c r="PY167" s="44">
        <f>VLOOKUP($C167,факт!$D$8:$JF$250,209,0)</f>
        <v>0</v>
      </c>
      <c r="PZ167" s="44">
        <f>VLOOKUP($C167,факт!$D$8:$JF$250,210,0)</f>
        <v>0</v>
      </c>
      <c r="QA167" s="44">
        <f>VLOOKUP($C167,факт!$D$8:$JF$250,211,0)</f>
        <v>0</v>
      </c>
      <c r="QB167" s="44">
        <f>VLOOKUP($C167,факт!$D$8:$JF$250,212,0)</f>
        <v>0</v>
      </c>
      <c r="QC167" s="44">
        <f>SUM(PS167*$F167)</f>
        <v>0</v>
      </c>
      <c r="QD167" s="44">
        <f>SUM(PU167*$F167)</f>
        <v>0</v>
      </c>
      <c r="QE167" s="44">
        <f>SUM(PW167*$F167)</f>
        <v>0</v>
      </c>
      <c r="QF167" s="44">
        <f t="shared" si="5709"/>
        <v>0</v>
      </c>
      <c r="QG167" s="44">
        <f t="shared" si="5710"/>
        <v>0</v>
      </c>
      <c r="QH167" s="48">
        <f>'СДП (план)'!BS168</f>
        <v>15</v>
      </c>
      <c r="QI167" s="44">
        <f>'СДП (план)'!BT168</f>
        <v>545408.64</v>
      </c>
      <c r="QJ167" s="44">
        <f t="shared" si="6129"/>
        <v>7.5</v>
      </c>
      <c r="QK167" s="44">
        <f t="shared" si="6130"/>
        <v>272704.32</v>
      </c>
      <c r="QL167" s="44">
        <f>VLOOKUP($C167,факт!$D$8:$JF$250,213,0)</f>
        <v>7</v>
      </c>
      <c r="QM167" s="44">
        <f>VLOOKUP($C167,факт!$D$8:$JF$250,214,0)</f>
        <v>254524.06000000006</v>
      </c>
      <c r="QN167" s="44">
        <f>VLOOKUP($C167,факт!$D$8:$JF$250,215,0)</f>
        <v>60</v>
      </c>
      <c r="QO167" s="44">
        <f>VLOOKUP($C167,факт!$D$8:$JF$250,216,0)</f>
        <v>0</v>
      </c>
      <c r="QP167" s="44">
        <f>VLOOKUP($C167,факт!$D$8:$JF$250,217,0)</f>
        <v>0</v>
      </c>
      <c r="QQ167" s="44">
        <f>VLOOKUP($C167,факт!$D$8:$JF$250,218,0)</f>
        <v>0</v>
      </c>
      <c r="QR167" s="44">
        <f t="shared" ref="QR167:QR170" si="6414">SUM(QH167*$F167)</f>
        <v>21.599999999999998</v>
      </c>
      <c r="QS167" s="44">
        <f t="shared" ref="QS167:QS170" si="6415">SUM(QJ167*$F167)</f>
        <v>10.799999999999999</v>
      </c>
      <c r="QT167" s="44">
        <f t="shared" ref="QT167:QT170" si="6416">SUM(QL167*$F167)</f>
        <v>10.08</v>
      </c>
      <c r="QU167" s="44">
        <f t="shared" si="6229"/>
        <v>-0.5</v>
      </c>
      <c r="QV167" s="44">
        <f t="shared" si="6230"/>
        <v>-18180.259999999951</v>
      </c>
      <c r="QW167" s="45">
        <f>'СДП (план)'!BU168</f>
        <v>0</v>
      </c>
      <c r="QX167" s="44">
        <f>'СДП (план)'!BV168</f>
        <v>0</v>
      </c>
      <c r="QY167" s="44">
        <f t="shared" si="6133"/>
        <v>0</v>
      </c>
      <c r="QZ167" s="44">
        <f t="shared" si="6134"/>
        <v>0</v>
      </c>
      <c r="RA167" s="44">
        <f>VLOOKUP($C167,факт!$D$8:$JF$250,225,0)</f>
        <v>0</v>
      </c>
      <c r="RB167" s="44">
        <f>VLOOKUP($C167,факт!$D$8:$JF$250,226,0)</f>
        <v>0</v>
      </c>
      <c r="RC167" s="44">
        <f>VLOOKUP($C167,факт!$D$8:$JF$250,227,0)</f>
        <v>0</v>
      </c>
      <c r="RD167" s="44">
        <f>VLOOKUP($C167,факт!$D$8:$JF$250,228,0)</f>
        <v>0</v>
      </c>
      <c r="RE167" s="44">
        <f>VLOOKUP($C167,факт!$D$8:$JF$250,229,0)</f>
        <v>0</v>
      </c>
      <c r="RF167" s="44">
        <f>VLOOKUP($C167,факт!$D$8:$JF$250,230,0)</f>
        <v>0</v>
      </c>
      <c r="RG167" s="44">
        <f t="shared" ref="RG167:RG170" si="6417">SUM(QW167*$F167)</f>
        <v>0</v>
      </c>
      <c r="RH167" s="44">
        <f t="shared" ref="RH167:RH170" si="6418">SUM(QY167*$F167)</f>
        <v>0</v>
      </c>
      <c r="RI167" s="44">
        <f t="shared" ref="RI167:RI170" si="6419">SUM(RA167*$F167)</f>
        <v>0</v>
      </c>
      <c r="RJ167" s="44">
        <f t="shared" si="6232"/>
        <v>0</v>
      </c>
      <c r="RK167" s="44">
        <f t="shared" si="6233"/>
        <v>0</v>
      </c>
      <c r="RL167" s="48">
        <f>'СДП (план)'!BW168</f>
        <v>64</v>
      </c>
      <c r="RM167" s="44">
        <f>'СДП (план)'!BX168</f>
        <v>2327076.8640000001</v>
      </c>
      <c r="RN167" s="44">
        <f t="shared" si="6137"/>
        <v>32</v>
      </c>
      <c r="RO167" s="44">
        <f t="shared" si="6138"/>
        <v>1163538.432</v>
      </c>
      <c r="RP167" s="44">
        <f>VLOOKUP($C167,факт!$D$8:$JF$250,105,0)</f>
        <v>4</v>
      </c>
      <c r="RQ167" s="44">
        <f>VLOOKUP($C167,факт!$D$8:$JF$250,106,0)</f>
        <v>145442.32</v>
      </c>
      <c r="RR167" s="44">
        <f>VLOOKUP($C167,факт!$D$8:$JF$250,107,0)</f>
        <v>39</v>
      </c>
      <c r="RS167" s="44">
        <f>VLOOKUP($C167,факт!$D$8:$JF$250,108,0)</f>
        <v>0</v>
      </c>
      <c r="RT167" s="44">
        <f>VLOOKUP($C167,факт!$D$8:$JF$250,109,0)</f>
        <v>0</v>
      </c>
      <c r="RU167" s="44">
        <f>VLOOKUP($C167,факт!$D$8:$JF$250,110,0)</f>
        <v>0</v>
      </c>
      <c r="RV167" s="44">
        <f t="shared" ref="RV167:RV170" si="6420">SUM(RL167*$F167)</f>
        <v>92.16</v>
      </c>
      <c r="RW167" s="44">
        <f t="shared" ref="RW167:RW170" si="6421">SUM(RN167*$F167)</f>
        <v>46.08</v>
      </c>
      <c r="RX167" s="44">
        <f t="shared" ref="RX167:RX170" si="6422">SUM(RP167*$F167)</f>
        <v>5.76</v>
      </c>
      <c r="RY167" s="44">
        <f t="shared" si="6139"/>
        <v>-28</v>
      </c>
      <c r="RZ167" s="44">
        <f t="shared" si="6140"/>
        <v>-1018096.112</v>
      </c>
      <c r="SA167" s="45">
        <f>'СДП (план)'!BY168</f>
        <v>3</v>
      </c>
      <c r="SB167" s="44">
        <f>'СДП (план)'!BZ168</f>
        <v>109081.72799999999</v>
      </c>
      <c r="SC167" s="44">
        <f t="shared" si="6141"/>
        <v>1.5</v>
      </c>
      <c r="SD167" s="44">
        <f t="shared" si="6142"/>
        <v>54540.863999999987</v>
      </c>
      <c r="SE167" s="44">
        <f>VLOOKUP($C167,факт!$D$8:$JF$250,69,0)</f>
        <v>0</v>
      </c>
      <c r="SF167" s="44">
        <f>VLOOKUP($C167,факт!$D$8:$JF$250,70,0)</f>
        <v>0</v>
      </c>
      <c r="SG167" s="44">
        <f>VLOOKUP($C167,факт!$D$8:$JF$250,71,0)</f>
        <v>0</v>
      </c>
      <c r="SH167" s="44">
        <f>VLOOKUP($C167,факт!$D$8:$JF$250,72,0)</f>
        <v>0</v>
      </c>
      <c r="SI167" s="44">
        <f>VLOOKUP($C167,факт!$D$8:$JF$250,73,0)</f>
        <v>0</v>
      </c>
      <c r="SJ167" s="44">
        <f>VLOOKUP($C167,факт!$D$8:$JF$250,74,0)</f>
        <v>0</v>
      </c>
      <c r="SK167" s="44">
        <f t="shared" ref="SK167:SK170" si="6423">SUM(SA167*$F167)</f>
        <v>4.32</v>
      </c>
      <c r="SL167" s="44">
        <f t="shared" ref="SL167:SL170" si="6424">SUM(SC167*$F167)</f>
        <v>2.16</v>
      </c>
      <c r="SM167" s="44">
        <f t="shared" ref="SM167:SM170" si="6425">SUM(SE167*$F167)</f>
        <v>0</v>
      </c>
      <c r="SN167" s="44">
        <f t="shared" si="6143"/>
        <v>-1.5</v>
      </c>
      <c r="SO167" s="44">
        <f t="shared" si="6144"/>
        <v>-54540.863999999987</v>
      </c>
      <c r="SP167" s="45">
        <f>'СДП (план)'!CA168</f>
        <v>0</v>
      </c>
      <c r="SQ167" s="44">
        <f>'СДП (план)'!CB168</f>
        <v>0</v>
      </c>
      <c r="SR167" s="44">
        <f t="shared" si="6145"/>
        <v>0</v>
      </c>
      <c r="SS167" s="44">
        <f t="shared" si="6146"/>
        <v>0</v>
      </c>
      <c r="ST167" s="44"/>
      <c r="SU167" s="44"/>
      <c r="SV167" s="44"/>
      <c r="SW167" s="44"/>
      <c r="SX167" s="44"/>
      <c r="SY167" s="44"/>
      <c r="SZ167" s="44">
        <f t="shared" ref="SZ167:SZ170" si="6426">SUM(SP167*$F167)</f>
        <v>0</v>
      </c>
      <c r="TA167" s="44">
        <f t="shared" ref="TA167:TA170" si="6427">SUM(SR167*$F167)</f>
        <v>0</v>
      </c>
      <c r="TB167" s="44">
        <f t="shared" ref="TB167:TB170" si="6428">SUM(ST167*$F167)</f>
        <v>0</v>
      </c>
      <c r="TC167" s="44">
        <f t="shared" si="6147"/>
        <v>0</v>
      </c>
      <c r="TD167" s="44">
        <f t="shared" si="6148"/>
        <v>0</v>
      </c>
      <c r="TE167" s="45">
        <f>'СДП (план)'!CC168</f>
        <v>50</v>
      </c>
      <c r="TF167" s="44">
        <f>'СДП (план)'!CD168</f>
        <v>1818028.8</v>
      </c>
      <c r="TG167" s="44">
        <f t="shared" si="6149"/>
        <v>25</v>
      </c>
      <c r="TH167" s="44">
        <f t="shared" si="6150"/>
        <v>909014.39999999991</v>
      </c>
      <c r="TI167" s="44">
        <f>VLOOKUP($C167,факт!$D$8:$JF$250,135,0)</f>
        <v>2</v>
      </c>
      <c r="TJ167" s="44">
        <f>VLOOKUP($C167,факт!$D$8:$JF$250,136,0)</f>
        <v>72721.16</v>
      </c>
      <c r="TK167" s="44">
        <f>VLOOKUP($C167,факт!$D$8:$JF$250,137,0)</f>
        <v>17</v>
      </c>
      <c r="TL167" s="44">
        <f>VLOOKUP($C167,факт!$D$8:$JF$250,138,0)</f>
        <v>1</v>
      </c>
      <c r="TM167" s="44">
        <f>VLOOKUP($C167,факт!$D$8:$JF$250,139,0)</f>
        <v>36360.58</v>
      </c>
      <c r="TN167" s="44">
        <f>VLOOKUP($C167,факт!$D$8:$JF$250,140,0)</f>
        <v>10</v>
      </c>
      <c r="TO167" s="44">
        <f t="shared" ref="TO167:TO170" si="6429">SUM(TE167*$F167)</f>
        <v>72</v>
      </c>
      <c r="TP167" s="44">
        <f t="shared" ref="TP167:TP170" si="6430">SUM(TG167*$F167)</f>
        <v>36</v>
      </c>
      <c r="TQ167" s="44">
        <f t="shared" ref="TQ167:TQ170" si="6431">SUM(TI167*$F167)</f>
        <v>2.88</v>
      </c>
      <c r="TR167" s="44">
        <f t="shared" si="6151"/>
        <v>-23</v>
      </c>
      <c r="TS167" s="44">
        <f t="shared" si="6152"/>
        <v>-836293.23999999987</v>
      </c>
      <c r="TT167" s="47">
        <f>'СДП (план)'!CE168</f>
        <v>0</v>
      </c>
      <c r="TU167" s="47">
        <f>'СДП (план)'!CF168</f>
        <v>0</v>
      </c>
      <c r="TV167" s="44">
        <f t="shared" si="6153"/>
        <v>0</v>
      </c>
      <c r="TW167" s="44">
        <f t="shared" si="6154"/>
        <v>0</v>
      </c>
      <c r="TX167" s="44">
        <f>VLOOKUP($C167,факт!$D$8:$JF$250,75,0)</f>
        <v>0</v>
      </c>
      <c r="TY167" s="44">
        <f>VLOOKUP($C167,факт!$D$8:$JF$250,76,0)</f>
        <v>0</v>
      </c>
      <c r="TZ167" s="44">
        <f>VLOOKUP($C167,факт!$D$8:$JF$250,77,0)</f>
        <v>0</v>
      </c>
      <c r="UA167" s="44">
        <f>VLOOKUP($C167,факт!$D$8:$JF$250,78,0)</f>
        <v>0</v>
      </c>
      <c r="UB167" s="44">
        <f>VLOOKUP($C167,факт!$D$8:$JF$250,79,0)</f>
        <v>0</v>
      </c>
      <c r="UC167" s="44">
        <f>VLOOKUP($C167,факт!$D$8:$JF$250,80,0)</f>
        <v>0</v>
      </c>
      <c r="UD167" s="44">
        <f>SUM(TT167*$F167)</f>
        <v>0</v>
      </c>
      <c r="UE167" s="44">
        <f>SUM(TV167*$F167)</f>
        <v>0</v>
      </c>
      <c r="UF167" s="44">
        <f>SUM(TX167*$F167)</f>
        <v>0</v>
      </c>
      <c r="UG167" s="44">
        <f t="shared" si="6155"/>
        <v>0</v>
      </c>
      <c r="UH167" s="44">
        <f t="shared" si="6156"/>
        <v>0</v>
      </c>
      <c r="UI167" s="45">
        <f>'СДП (план)'!CG168</f>
        <v>2</v>
      </c>
      <c r="UJ167" s="44">
        <f>'СДП (план)'!CH168</f>
        <v>72721.152000000002</v>
      </c>
      <c r="UK167" s="44">
        <f t="shared" si="6157"/>
        <v>1</v>
      </c>
      <c r="UL167" s="44">
        <f t="shared" si="6158"/>
        <v>36360.576000000001</v>
      </c>
      <c r="UM167" s="44">
        <f>VLOOKUP($C167,факт!$D$8:$JF$250,81,0)</f>
        <v>0</v>
      </c>
      <c r="UN167" s="44">
        <f>VLOOKUP($C167,факт!$D$8:$JF$250,82,0)</f>
        <v>0</v>
      </c>
      <c r="UO167" s="44">
        <f>VLOOKUP($C167,факт!$D$8:$JF$250,83,0)</f>
        <v>0</v>
      </c>
      <c r="UP167" s="44">
        <f>VLOOKUP($C167,факт!$D$8:$JF$250,84,0)</f>
        <v>0</v>
      </c>
      <c r="UQ167" s="44">
        <f>VLOOKUP($C167,факт!$D$8:$JF$250,85,0)</f>
        <v>0</v>
      </c>
      <c r="UR167" s="44">
        <f>VLOOKUP($C167,факт!$D$8:$JF$250,86,0)</f>
        <v>0</v>
      </c>
      <c r="US167" s="44">
        <f t="shared" ref="US167:US170" si="6432">SUM(UI167*$F167)</f>
        <v>2.88</v>
      </c>
      <c r="UT167" s="44">
        <f t="shared" ref="UT167:UT170" si="6433">SUM(UK167*$F167)</f>
        <v>1.44</v>
      </c>
      <c r="UU167" s="44">
        <f t="shared" ref="UU167:UU170" si="6434">SUM(UM167*$F167)</f>
        <v>0</v>
      </c>
      <c r="UV167" s="44">
        <f t="shared" si="6159"/>
        <v>-1</v>
      </c>
      <c r="UW167" s="44">
        <f t="shared" si="6160"/>
        <v>-36360.576000000001</v>
      </c>
      <c r="UX167" s="45">
        <f>'СДП (план)'!CI168</f>
        <v>0</v>
      </c>
      <c r="UY167" s="44">
        <f>'СДП (план)'!CJ168</f>
        <v>0</v>
      </c>
      <c r="UZ167" s="44">
        <f t="shared" si="6161"/>
        <v>0</v>
      </c>
      <c r="VA167" s="44">
        <f t="shared" si="6162"/>
        <v>0</v>
      </c>
      <c r="VB167" s="44">
        <f>VLOOKUP($C167,факт!$D$8:$JF$250,99,0)</f>
        <v>0</v>
      </c>
      <c r="VC167" s="44">
        <f>VLOOKUP($C167,факт!$D$8:$JF$250,100,0)</f>
        <v>0</v>
      </c>
      <c r="VD167" s="44">
        <f>VLOOKUP($C167,факт!$D$8:$JF$250,101,0)</f>
        <v>0</v>
      </c>
      <c r="VE167" s="44">
        <f>VLOOKUP($C167,факт!$D$8:$JF$250,102,0)</f>
        <v>0</v>
      </c>
      <c r="VF167" s="44">
        <f>VLOOKUP($C167,факт!$D$8:$JF$250,103,0)</f>
        <v>0</v>
      </c>
      <c r="VG167" s="44">
        <f>VLOOKUP($C167,факт!$D$8:$JF$250,104,0)</f>
        <v>0</v>
      </c>
      <c r="VH167" s="44">
        <f>SUM(UX167*$F167)</f>
        <v>0</v>
      </c>
      <c r="VI167" s="44">
        <f>SUM(UZ167*$F167)</f>
        <v>0</v>
      </c>
      <c r="VJ167" s="44">
        <f t="shared" ref="VJ167:VJ170" si="6435">SUM(VB167*$F167)</f>
        <v>0</v>
      </c>
      <c r="VK167" s="44">
        <f t="shared" si="5213"/>
        <v>0</v>
      </c>
      <c r="VL167" s="44">
        <f t="shared" si="5214"/>
        <v>0</v>
      </c>
      <c r="VM167" s="45">
        <f>'СДП (план)'!CK168</f>
        <v>0</v>
      </c>
      <c r="VN167" s="44">
        <f>'СДП (план)'!CL168</f>
        <v>0</v>
      </c>
      <c r="VO167" s="44">
        <f t="shared" si="6163"/>
        <v>0</v>
      </c>
      <c r="VP167" s="44">
        <f t="shared" si="6164"/>
        <v>0</v>
      </c>
      <c r="VQ167" s="44">
        <f>VLOOKUP($C167,факт!$D$8:$JF$250,123,0)</f>
        <v>0</v>
      </c>
      <c r="VR167" s="44">
        <f>VLOOKUP($C167,факт!$D$8:$JF$250,124,0)</f>
        <v>0</v>
      </c>
      <c r="VS167" s="44">
        <f>VLOOKUP($C167,факт!$D$8:$JF$250,125,0)</f>
        <v>0</v>
      </c>
      <c r="VT167" s="44">
        <f>VLOOKUP($C167,факт!$D$8:$JF$250,126,0)</f>
        <v>0</v>
      </c>
      <c r="VU167" s="44">
        <f>VLOOKUP($C167,факт!$D$8:$JF$250,127,0)</f>
        <v>0</v>
      </c>
      <c r="VV167" s="44">
        <f>VLOOKUP($C167,факт!$D$8:$JF$250,128,0)</f>
        <v>0</v>
      </c>
      <c r="VW167" s="44">
        <f t="shared" ref="VW167:VW170" si="6436">SUM(VM167*$F167)</f>
        <v>0</v>
      </c>
      <c r="VX167" s="44">
        <f t="shared" ref="VX167:VX170" si="6437">SUM(VO167*$F167)</f>
        <v>0</v>
      </c>
      <c r="VY167" s="44">
        <f t="shared" ref="VY167:VY170" si="6438">SUM(VQ167*$F167)</f>
        <v>0</v>
      </c>
      <c r="VZ167" s="44">
        <f t="shared" si="6165"/>
        <v>0</v>
      </c>
      <c r="WA167" s="44">
        <f t="shared" si="6166"/>
        <v>0</v>
      </c>
      <c r="WB167" s="45">
        <f>'СДП (план)'!CM168</f>
        <v>0</v>
      </c>
      <c r="WC167" s="44">
        <f>'СДП (план)'!CN168</f>
        <v>0</v>
      </c>
      <c r="WD167" s="44">
        <f t="shared" si="6167"/>
        <v>0</v>
      </c>
      <c r="WE167" s="44">
        <f t="shared" si="6168"/>
        <v>0</v>
      </c>
      <c r="WF167" s="44">
        <f>VLOOKUP($C167,факт!$D$8:$JF$250,141,0)</f>
        <v>0</v>
      </c>
      <c r="WG167" s="44">
        <f>VLOOKUP($C167,факт!$D$8:$JF$250,142,0)</f>
        <v>0</v>
      </c>
      <c r="WH167" s="44">
        <f>VLOOKUP($C167,факт!$D$8:$JF$250,143,0)</f>
        <v>0</v>
      </c>
      <c r="WI167" s="44">
        <f>VLOOKUP($C167,факт!$D$8:$JF$250,144,0)</f>
        <v>0</v>
      </c>
      <c r="WJ167" s="44">
        <f>VLOOKUP($C167,факт!$D$8:$JF$250,145,0)</f>
        <v>0</v>
      </c>
      <c r="WK167" s="44">
        <f>VLOOKUP($C167,факт!$D$8:$JF$250,146,0)</f>
        <v>0</v>
      </c>
      <c r="WL167" s="44">
        <f t="shared" ref="WL167:WL170" si="6439">SUM(WB167*$F167)</f>
        <v>0</v>
      </c>
      <c r="WM167" s="44">
        <f t="shared" ref="WM167:WM170" si="6440">SUM(WD167*$F167)</f>
        <v>0</v>
      </c>
      <c r="WN167" s="44">
        <f t="shared" ref="WN167:WN170" si="6441">SUM(WF167*$F167)</f>
        <v>0</v>
      </c>
      <c r="WO167" s="44">
        <f t="shared" si="6169"/>
        <v>0</v>
      </c>
      <c r="WP167" s="44">
        <f t="shared" si="6170"/>
        <v>0</v>
      </c>
      <c r="WQ167" s="45">
        <f>'СДП (план)'!CO168</f>
        <v>0</v>
      </c>
      <c r="WR167" s="44">
        <f>'СДП (план)'!CP168</f>
        <v>0</v>
      </c>
      <c r="WS167" s="44">
        <f t="shared" si="6171"/>
        <v>0</v>
      </c>
      <c r="WT167" s="44">
        <f t="shared" si="6172"/>
        <v>0</v>
      </c>
      <c r="WU167" s="44">
        <f>VLOOKUP($C167,факт!$D$8:$JF$250,57,0)</f>
        <v>0</v>
      </c>
      <c r="WV167" s="44">
        <f>VLOOKUP($C167,факт!$D$8:$JF$250,58,0)</f>
        <v>0</v>
      </c>
      <c r="WW167" s="44">
        <f>VLOOKUP($C167,факт!$D$8:$JF$250,59,0)</f>
        <v>0</v>
      </c>
      <c r="WX167" s="44">
        <f>VLOOKUP($C167,факт!$D$8:$JF$250,60,0)</f>
        <v>0</v>
      </c>
      <c r="WY167" s="44">
        <f>VLOOKUP($C167,факт!$D$8:$JF$250,61,0)</f>
        <v>0</v>
      </c>
      <c r="WZ167" s="44">
        <f>VLOOKUP($C167,факт!$D$8:$JF$250,62,0)</f>
        <v>0</v>
      </c>
      <c r="XA167" s="44">
        <f t="shared" ref="XA167:XA170" si="6442">SUM(WQ167*$F167)</f>
        <v>0</v>
      </c>
      <c r="XB167" s="44">
        <f t="shared" ref="XB167:XB170" si="6443">SUM(WS167*$F167)</f>
        <v>0</v>
      </c>
      <c r="XC167" s="44">
        <f t="shared" ref="XC167:XC170" si="6444">SUM(WU167*$F167)</f>
        <v>0</v>
      </c>
      <c r="XD167" s="44">
        <f t="shared" si="6173"/>
        <v>0</v>
      </c>
      <c r="XE167" s="44">
        <f t="shared" si="6174"/>
        <v>0</v>
      </c>
      <c r="XF167" s="45">
        <f>'СДП (план)'!CQ168</f>
        <v>0</v>
      </c>
      <c r="XG167" s="44">
        <f>'СДП (план)'!CR168</f>
        <v>0</v>
      </c>
      <c r="XH167" s="44">
        <f t="shared" si="6175"/>
        <v>0</v>
      </c>
      <c r="XI167" s="44">
        <f t="shared" si="6176"/>
        <v>0</v>
      </c>
      <c r="XJ167" s="44">
        <f>VLOOKUP($C167,факт!$D$8:$JF$250,51,0)</f>
        <v>0</v>
      </c>
      <c r="XK167" s="44">
        <f>VLOOKUP($C167,факт!$D$8:$JF$250,52,0)</f>
        <v>0</v>
      </c>
      <c r="XL167" s="44">
        <f>VLOOKUP($C167,факт!$D$8:$JF$250,53,0)</f>
        <v>0</v>
      </c>
      <c r="XM167" s="44">
        <f>VLOOKUP($C167,факт!$D$8:$JF$250,54,0)</f>
        <v>0</v>
      </c>
      <c r="XN167" s="44">
        <f>VLOOKUP($C167,факт!$D$8:$JF$250,55,0)</f>
        <v>0</v>
      </c>
      <c r="XO167" s="44">
        <f>VLOOKUP($C167,факт!$D$8:$JF$250,56,0)</f>
        <v>0</v>
      </c>
      <c r="XP167" s="44">
        <f t="shared" ref="XP167:XP170" si="6445">SUM(XF167*$F167)</f>
        <v>0</v>
      </c>
      <c r="XQ167" s="44">
        <f t="shared" ref="XQ167:XQ170" si="6446">SUM(XH167*$F167)</f>
        <v>0</v>
      </c>
      <c r="XR167" s="44">
        <f t="shared" ref="XR167:XR170" si="6447">SUM(XJ167*$F167)</f>
        <v>0</v>
      </c>
      <c r="XS167" s="44">
        <f t="shared" si="6177"/>
        <v>0</v>
      </c>
      <c r="XT167" s="44">
        <f t="shared" si="6178"/>
        <v>0</v>
      </c>
      <c r="XU167" s="5">
        <f>'СДП (план)'!CS168</f>
        <v>0</v>
      </c>
      <c r="XV167" s="3">
        <f>'СДП (план)'!CT168</f>
        <v>0</v>
      </c>
      <c r="XW167" s="44">
        <f t="shared" si="6179"/>
        <v>0</v>
      </c>
      <c r="XX167" s="44">
        <f t="shared" si="6180"/>
        <v>0</v>
      </c>
      <c r="XY167" s="44">
        <f>VLOOKUP($C167,факт!$D$8:$JF$250,93,0)</f>
        <v>1</v>
      </c>
      <c r="XZ167" s="44">
        <f>VLOOKUP($C167,факт!$D$8:$JF$250,94,0)</f>
        <v>55623.02</v>
      </c>
      <c r="YA167" s="44">
        <f>VLOOKUP($C167,факт!$D$8:$JF$250,95,0)</f>
        <v>4</v>
      </c>
      <c r="YB167" s="44">
        <f>VLOOKUP($C167,факт!$D$8:$JF$250,96,0)</f>
        <v>0</v>
      </c>
      <c r="YC167" s="44">
        <f>VLOOKUP($C167,факт!$D$8:$JF$250,97,0)</f>
        <v>0</v>
      </c>
      <c r="YD167" s="44">
        <f>VLOOKUP($C167,факт!$D$8:$JF$250,98,0)</f>
        <v>0</v>
      </c>
      <c r="YE167" s="44">
        <f t="shared" ref="YE167:YE170" si="6448">SUM(XU167*$F167)</f>
        <v>0</v>
      </c>
      <c r="YF167" s="44">
        <f t="shared" ref="YF167:YF170" si="6449">SUM(XW167*$F167)</f>
        <v>0</v>
      </c>
      <c r="YG167" s="44">
        <f t="shared" ref="YG167:YG170" si="6450">SUM(XY167*$F167)</f>
        <v>1.44</v>
      </c>
      <c r="YH167" s="44">
        <f t="shared" si="6181"/>
        <v>1</v>
      </c>
      <c r="YI167" s="44">
        <f t="shared" si="6182"/>
        <v>55623.02</v>
      </c>
      <c r="YJ167" s="3">
        <f>'СДП (план)'!CU168</f>
        <v>0</v>
      </c>
      <c r="YK167" s="3">
        <f>'СДП (план)'!CV168</f>
        <v>0</v>
      </c>
      <c r="YL167" s="44">
        <f t="shared" si="6183"/>
        <v>0</v>
      </c>
      <c r="YM167" s="44">
        <f t="shared" si="6184"/>
        <v>0</v>
      </c>
      <c r="YN167" s="44">
        <f>VLOOKUP($C167,факт!$D$8:$JF$250,243,0)</f>
        <v>0</v>
      </c>
      <c r="YO167" s="44">
        <f>VLOOKUP($C167,факт!$D$8:$JF$250,244,0)</f>
        <v>0</v>
      </c>
      <c r="YP167" s="44">
        <f>VLOOKUP($C167,факт!$D$8:$JF$250,245,0)</f>
        <v>0</v>
      </c>
      <c r="YQ167" s="44">
        <f>VLOOKUP($C167,факт!$D$8:$JF$250,246,0)</f>
        <v>0</v>
      </c>
      <c r="YR167" s="44">
        <f>VLOOKUP($C167,факт!$D$8:$JF$250,247,0)</f>
        <v>0</v>
      </c>
      <c r="YS167" s="44">
        <f>VLOOKUP($C167,факт!$D$8:$JF$250,248,0)</f>
        <v>0</v>
      </c>
      <c r="YT167" s="44">
        <f t="shared" ref="YT167:YT170" si="6451">SUM(YJ167*$F167)</f>
        <v>0</v>
      </c>
      <c r="YU167" s="44">
        <f t="shared" ref="YU167:YU170" si="6452">SUM(YL167*$F167)</f>
        <v>0</v>
      </c>
      <c r="YV167" s="44">
        <f t="shared" ref="YV167:YV170" si="6453">SUM(YN167*$F167)</f>
        <v>0</v>
      </c>
      <c r="YW167" s="44">
        <f t="shared" si="5978"/>
        <v>0</v>
      </c>
      <c r="YX167" s="44">
        <f t="shared" si="5979"/>
        <v>0</v>
      </c>
      <c r="YY167" s="44">
        <f>'СДП (план)'!CW168</f>
        <v>0</v>
      </c>
      <c r="YZ167" s="44">
        <f>'СДП (план)'!CX168</f>
        <v>0</v>
      </c>
      <c r="ZA167" s="44">
        <f t="shared" si="6185"/>
        <v>0</v>
      </c>
      <c r="ZB167" s="44">
        <f t="shared" si="6186"/>
        <v>0</v>
      </c>
      <c r="ZC167" s="44">
        <f>VLOOKUP($C167,факт!$D$8:$JF$250,249,0)</f>
        <v>0</v>
      </c>
      <c r="ZD167" s="44">
        <f>VLOOKUP($C167,факт!$D$8:$JF$250,250,0)</f>
        <v>0</v>
      </c>
      <c r="ZE167" s="44">
        <f>VLOOKUP($C167,факт!$D$8:$JF$250,251,0)</f>
        <v>0</v>
      </c>
      <c r="ZF167" s="44">
        <f>VLOOKUP($C167,факт!$D$8:$JF$250,252,0)</f>
        <v>0</v>
      </c>
      <c r="ZG167" s="44">
        <f>VLOOKUP($C167,факт!$D$8:$JF$250,253,0)</f>
        <v>0</v>
      </c>
      <c r="ZH167" s="44">
        <f>VLOOKUP($C167,факт!$D$8:$JF$250,254,0)</f>
        <v>0</v>
      </c>
      <c r="ZI167" s="44">
        <f t="shared" ref="ZI167:ZI170" si="6454">SUM(YY167*$F167)</f>
        <v>0</v>
      </c>
      <c r="ZJ167" s="44">
        <f>SUM(ZA167*$F167)</f>
        <v>0</v>
      </c>
      <c r="ZK167" s="44">
        <f>SUM(ZC167*$F167)</f>
        <v>0</v>
      </c>
      <c r="ZL167" s="44">
        <f t="shared" si="5236"/>
        <v>0</v>
      </c>
      <c r="ZM167" s="44">
        <f t="shared" si="5237"/>
        <v>0</v>
      </c>
      <c r="ZN167" s="44"/>
      <c r="ZO167" s="44"/>
      <c r="ZP167" s="44"/>
      <c r="ZQ167" s="44"/>
      <c r="ZR167" s="44"/>
      <c r="ZS167" s="44"/>
      <c r="ZT167" s="44"/>
      <c r="ZU167" s="44"/>
      <c r="ZV167" s="44"/>
      <c r="ZW167" s="44"/>
      <c r="ZX167" s="44"/>
      <c r="ZY167" s="44"/>
      <c r="ZZ167" s="44"/>
      <c r="AAA167" s="44"/>
      <c r="AAB167" s="44"/>
      <c r="AAC167" s="49">
        <f t="shared" ref="AAC167:AAO170" si="6455">SUM(HB167,DA167,AS167,BW167,AD167,BH167,O167,NK167,LC167,LR167,NZ167,ET167,FI167,HQ167,JJ167,MG167,MV167,TT167,IF167,IU167,JY167,DP167,EE167,WQ167,WB167,UI167,UX167,RL167,TE167,VM167,OO167,PD167,PS167,QH167,FX167,QW167,GM167,SP167,XF167,XU167,SA167,CL167,KN167,YJ167,YY167)</f>
        <v>209</v>
      </c>
      <c r="AAD167" s="49">
        <f t="shared" si="6455"/>
        <v>7144853.1839999994</v>
      </c>
      <c r="AAE167" s="49">
        <f t="shared" si="6455"/>
        <v>104.5</v>
      </c>
      <c r="AAF167" s="49">
        <f t="shared" si="6455"/>
        <v>3572426.5919999997</v>
      </c>
      <c r="AAG167" s="49">
        <f t="shared" si="6455"/>
        <v>73</v>
      </c>
      <c r="AAH167" s="49">
        <f t="shared" si="6455"/>
        <v>2330179.11</v>
      </c>
      <c r="AAI167" s="49">
        <f t="shared" si="6455"/>
        <v>766</v>
      </c>
      <c r="AAJ167" s="49">
        <f t="shared" si="6455"/>
        <v>1</v>
      </c>
      <c r="AAK167" s="49">
        <f t="shared" si="6455"/>
        <v>36360.58</v>
      </c>
      <c r="AAL167" s="49">
        <f t="shared" si="6455"/>
        <v>10</v>
      </c>
      <c r="AAM167" s="49">
        <f t="shared" si="6455"/>
        <v>300.95999999999998</v>
      </c>
      <c r="AAN167" s="49">
        <f t="shared" si="6455"/>
        <v>150.47999999999999</v>
      </c>
      <c r="AAO167" s="49">
        <f t="shared" si="6455"/>
        <v>105.11999999999999</v>
      </c>
      <c r="AAP167" s="44">
        <f t="shared" ref="AAP167:AAP170" si="6456">SUM(AAG167-AAE167)</f>
        <v>-31.5</v>
      </c>
      <c r="AAQ167" s="44">
        <f t="shared" ref="AAQ167:AAQ170" si="6457">SUM(AAH167-AAF167)</f>
        <v>-1242247.4819999998</v>
      </c>
    </row>
    <row r="168" spans="1:719" s="33" customFormat="1" ht="30" hidden="1" x14ac:dyDescent="0.25">
      <c r="A168" s="195"/>
      <c r="B168" s="233">
        <v>130</v>
      </c>
      <c r="C168" s="234" t="s">
        <v>431</v>
      </c>
      <c r="D168" s="208" t="s">
        <v>229</v>
      </c>
      <c r="E168" s="156">
        <v>15030</v>
      </c>
      <c r="F168" s="209">
        <v>1.69</v>
      </c>
      <c r="G168" s="301"/>
      <c r="H168" s="19">
        <v>1</v>
      </c>
      <c r="I168" s="210"/>
      <c r="J168" s="210"/>
      <c r="K168" s="1">
        <v>1.4</v>
      </c>
      <c r="L168" s="1">
        <v>1.68</v>
      </c>
      <c r="M168" s="1">
        <v>2.23</v>
      </c>
      <c r="N168" s="9">
        <v>2.57</v>
      </c>
      <c r="O168" s="45">
        <f>'СДП (план)'!O169</f>
        <v>0</v>
      </c>
      <c r="P168" s="45">
        <f>'СДП (план)'!P169</f>
        <v>0</v>
      </c>
      <c r="Q168" s="44">
        <f t="shared" si="6024"/>
        <v>0</v>
      </c>
      <c r="R168" s="44">
        <f t="shared" si="6025"/>
        <v>0</v>
      </c>
      <c r="S168" s="44">
        <f>VLOOKUP($C168,факт!$D$8:$JF$250,39,0)</f>
        <v>0</v>
      </c>
      <c r="T168" s="44">
        <f>VLOOKUP($C168,факт!$D$8:$JF$250,40,0)</f>
        <v>0</v>
      </c>
      <c r="U168" s="44">
        <f>VLOOKUP($C168,факт!$D$8:$JF$250,41,0)</f>
        <v>0</v>
      </c>
      <c r="V168" s="44">
        <f>VLOOKUP($C168,факт!$D$8:$JF$250,42,0)</f>
        <v>0</v>
      </c>
      <c r="W168" s="44">
        <f>VLOOKUP($C168,факт!$D$8:$JF$250,43,0)</f>
        <v>0</v>
      </c>
      <c r="X168" s="44">
        <f>VLOOKUP($C168,факт!$D$8:$JF$250,44,0)</f>
        <v>0</v>
      </c>
      <c r="Y168" s="44">
        <f t="shared" si="6343"/>
        <v>0</v>
      </c>
      <c r="Z168" s="44">
        <f t="shared" si="6344"/>
        <v>0</v>
      </c>
      <c r="AA168" s="44">
        <f t="shared" si="6345"/>
        <v>0</v>
      </c>
      <c r="AB168" s="44">
        <f t="shared" si="6346"/>
        <v>0</v>
      </c>
      <c r="AC168" s="44">
        <f t="shared" si="6192"/>
        <v>0</v>
      </c>
      <c r="AD168" s="155">
        <f>'СДП (план)'!Q169</f>
        <v>0</v>
      </c>
      <c r="AE168" s="155">
        <f>'СДП (план)'!R169</f>
        <v>0</v>
      </c>
      <c r="AF168" s="44">
        <f t="shared" si="6027"/>
        <v>0</v>
      </c>
      <c r="AG168" s="44">
        <f t="shared" si="6028"/>
        <v>0</v>
      </c>
      <c r="AH168" s="44">
        <f>VLOOKUP($C168,факт!$D$8:$JF$250,21,0)</f>
        <v>0</v>
      </c>
      <c r="AI168" s="44">
        <f>VLOOKUP($C168,факт!$D$8:$JF$250,22,0)</f>
        <v>0</v>
      </c>
      <c r="AJ168" s="44">
        <f>VLOOKUP($C168,факт!$D$8:$JF$250,23,0)</f>
        <v>0</v>
      </c>
      <c r="AK168" s="44">
        <f>VLOOKUP($C168,факт!$D$8:$JF$250,24,0)</f>
        <v>0</v>
      </c>
      <c r="AL168" s="44">
        <f>VLOOKUP($C168,факт!$D$8:$JF$250,25,0)</f>
        <v>0</v>
      </c>
      <c r="AM168" s="44">
        <f>VLOOKUP($C168,факт!$D$8:$JF$250,26,0)</f>
        <v>0</v>
      </c>
      <c r="AN168" s="44">
        <f t="shared" si="6347"/>
        <v>0</v>
      </c>
      <c r="AO168" s="44">
        <f t="shared" si="6348"/>
        <v>0</v>
      </c>
      <c r="AP168" s="44">
        <f t="shared" si="6349"/>
        <v>0</v>
      </c>
      <c r="AQ168" s="44">
        <f t="shared" si="6194"/>
        <v>0</v>
      </c>
      <c r="AR168" s="44">
        <f t="shared" si="6195"/>
        <v>0</v>
      </c>
      <c r="AS168" s="45">
        <f>'СДП (план)'!S169</f>
        <v>10</v>
      </c>
      <c r="AT168" s="44">
        <f>'СДП (план)'!T169</f>
        <v>355609.8</v>
      </c>
      <c r="AU168" s="44">
        <f t="shared" si="6031"/>
        <v>5</v>
      </c>
      <c r="AV168" s="44">
        <f t="shared" si="6032"/>
        <v>177804.9</v>
      </c>
      <c r="AW168" s="44">
        <f>VLOOKUP($C168,факт!$D$8:$JF$250,3,0)</f>
        <v>1</v>
      </c>
      <c r="AX168" s="44">
        <f>VLOOKUP($C168,факт!$D$8:$JF$250,4,0)</f>
        <v>35560.980000000003</v>
      </c>
      <c r="AY168" s="44">
        <f>VLOOKUP($C168,факт!$D$8:$JF$250,5,0)</f>
        <v>19</v>
      </c>
      <c r="AZ168" s="44">
        <f>VLOOKUP($C168,факт!$D$8:$JF$250,6,0)</f>
        <v>0</v>
      </c>
      <c r="BA168" s="44">
        <f>VLOOKUP($C168,факт!$D$8:$JF$250,7,0)</f>
        <v>0</v>
      </c>
      <c r="BB168" s="44">
        <f>VLOOKUP($C168,факт!$D$8:$JF$250,8,0)</f>
        <v>0</v>
      </c>
      <c r="BC168" s="44">
        <f t="shared" si="6350"/>
        <v>16.899999999999999</v>
      </c>
      <c r="BD168" s="44">
        <f t="shared" si="6351"/>
        <v>8.4499999999999993</v>
      </c>
      <c r="BE168" s="44">
        <f t="shared" si="6352"/>
        <v>1.69</v>
      </c>
      <c r="BF168" s="44">
        <f t="shared" si="5095"/>
        <v>-4</v>
      </c>
      <c r="BG168" s="44">
        <f t="shared" si="5096"/>
        <v>-142243.91999999998</v>
      </c>
      <c r="BH168" s="90">
        <f>'СДП (план)'!U169</f>
        <v>0</v>
      </c>
      <c r="BI168" s="3">
        <f>'СДП (план)'!V169</f>
        <v>0</v>
      </c>
      <c r="BJ168" s="44">
        <f t="shared" si="6033"/>
        <v>0</v>
      </c>
      <c r="BK168" s="44">
        <f t="shared" si="6034"/>
        <v>0</v>
      </c>
      <c r="BL168" s="44">
        <f>VLOOKUP($C168,факт!$D$8:$JF$250,27,0)</f>
        <v>0</v>
      </c>
      <c r="BM168" s="44">
        <f>VLOOKUP($C168,факт!$D$8:$JF$250,28,0)</f>
        <v>0</v>
      </c>
      <c r="BN168" s="44">
        <f>VLOOKUP($C168,факт!$D$8:$JF$250,29,0)</f>
        <v>0</v>
      </c>
      <c r="BO168" s="44">
        <f>VLOOKUP($C168,факт!$D$8:$JF$250,30,0)</f>
        <v>0</v>
      </c>
      <c r="BP168" s="44">
        <f>VLOOKUP($C168,факт!$D$8:$JF$250,31,0)</f>
        <v>0</v>
      </c>
      <c r="BQ168" s="44">
        <f>VLOOKUP($C168,факт!$D$8:$JF$250,32,0)</f>
        <v>0</v>
      </c>
      <c r="BR168" s="44">
        <f t="shared" si="6353"/>
        <v>0</v>
      </c>
      <c r="BS168" s="44">
        <f t="shared" si="6354"/>
        <v>0</v>
      </c>
      <c r="BT168" s="44">
        <f t="shared" si="6355"/>
        <v>0</v>
      </c>
      <c r="BU168" s="44">
        <f t="shared" si="5100"/>
        <v>0</v>
      </c>
      <c r="BV168" s="44">
        <f t="shared" si="5101"/>
        <v>0</v>
      </c>
      <c r="BW168" s="45">
        <f>'СДП (план)'!W169</f>
        <v>0</v>
      </c>
      <c r="BX168" s="44">
        <f>'СДП (план)'!X169</f>
        <v>0</v>
      </c>
      <c r="BY168" s="44">
        <f t="shared" si="6035"/>
        <v>0</v>
      </c>
      <c r="BZ168" s="44">
        <f t="shared" si="6036"/>
        <v>0</v>
      </c>
      <c r="CA168" s="44">
        <f>VLOOKUP($C168,факт!$D$8:$JF$250,9,0)</f>
        <v>0</v>
      </c>
      <c r="CB168" s="44">
        <f>VLOOKUP($C168,факт!$D$8:$JF$250,10,0)</f>
        <v>0</v>
      </c>
      <c r="CC168" s="44">
        <f>VLOOKUP($C168,факт!$D$8:$JF$250,11,0)</f>
        <v>0</v>
      </c>
      <c r="CD168" s="44">
        <f>VLOOKUP($C168,факт!$D$8:$JF$250,12,0)</f>
        <v>0</v>
      </c>
      <c r="CE168" s="44">
        <f>VLOOKUP($C168,факт!$D$8:$JF$250,13,0)</f>
        <v>0</v>
      </c>
      <c r="CF168" s="44">
        <f>VLOOKUP($C168,факт!$D$8:$JF$250,14,0)</f>
        <v>0</v>
      </c>
      <c r="CG168" s="44">
        <f t="shared" si="6356"/>
        <v>0</v>
      </c>
      <c r="CH168" s="44">
        <f t="shared" si="6357"/>
        <v>0</v>
      </c>
      <c r="CI168" s="44">
        <f t="shared" si="6358"/>
        <v>0</v>
      </c>
      <c r="CJ168" s="44">
        <f t="shared" si="5985"/>
        <v>0</v>
      </c>
      <c r="CK168" s="44">
        <f t="shared" si="5986"/>
        <v>0</v>
      </c>
      <c r="CL168" s="47">
        <f>'СДП (план)'!Y169</f>
        <v>0</v>
      </c>
      <c r="CM168" s="44">
        <f>'СДП (план)'!Z169</f>
        <v>0</v>
      </c>
      <c r="CN168" s="44">
        <f t="shared" si="6037"/>
        <v>0</v>
      </c>
      <c r="CO168" s="44">
        <f t="shared" si="6038"/>
        <v>0</v>
      </c>
      <c r="CP168" s="44">
        <f>VLOOKUP($C168,факт!$D$8:$JF$250,33,0)</f>
        <v>0</v>
      </c>
      <c r="CQ168" s="44">
        <f>VLOOKUP($C168,факт!$D$8:$JF$250,34,0)</f>
        <v>0</v>
      </c>
      <c r="CR168" s="44">
        <f>VLOOKUP($C168,факт!$D$8:$JF$250,35,0)</f>
        <v>0</v>
      </c>
      <c r="CS168" s="44">
        <f>VLOOKUP($C168,факт!$D$8:$JF$250,36,0)</f>
        <v>0</v>
      </c>
      <c r="CT168" s="44">
        <f>VLOOKUP($C168,факт!$D$8:$JF$250,37,0)</f>
        <v>0</v>
      </c>
      <c r="CU168" s="44">
        <f>VLOOKUP($C168,факт!$D$8:$JF$250,38,0)</f>
        <v>0</v>
      </c>
      <c r="CV168" s="44">
        <f t="shared" si="6359"/>
        <v>0</v>
      </c>
      <c r="CW168" s="44">
        <f t="shared" si="6360"/>
        <v>0</v>
      </c>
      <c r="CX168" s="44">
        <f t="shared" si="6361"/>
        <v>0</v>
      </c>
      <c r="CY168" s="44">
        <f t="shared" si="6039"/>
        <v>0</v>
      </c>
      <c r="CZ168" s="44">
        <f t="shared" si="6040"/>
        <v>0</v>
      </c>
      <c r="DA168" s="46">
        <f>'СДП (план)'!AA169</f>
        <v>0</v>
      </c>
      <c r="DB168" s="46">
        <f>'СДП (план)'!AB169</f>
        <v>0</v>
      </c>
      <c r="DC168" s="44">
        <f t="shared" si="6041"/>
        <v>0</v>
      </c>
      <c r="DD168" s="44">
        <f t="shared" si="6042"/>
        <v>0</v>
      </c>
      <c r="DE168" s="44">
        <f>VLOOKUP($C168,факт!$D$8:$JF$250,45,0)</f>
        <v>0</v>
      </c>
      <c r="DF168" s="44">
        <f>VLOOKUP($C168,факт!$D$8:$JF$250,46,0)</f>
        <v>0</v>
      </c>
      <c r="DG168" s="44">
        <f>VLOOKUP($C168,факт!$D$8:$JF$250,47,0)</f>
        <v>0</v>
      </c>
      <c r="DH168" s="44">
        <f>VLOOKUP($C168,факт!$D$8:$JF$250,48,0)</f>
        <v>0</v>
      </c>
      <c r="DI168" s="44">
        <f>VLOOKUP($C168,факт!$D$8:$JF$250,49,0)</f>
        <v>0</v>
      </c>
      <c r="DJ168" s="44">
        <f>VLOOKUP($C168,факт!$D$8:$JF$250,50,0)</f>
        <v>0</v>
      </c>
      <c r="DK168" s="44">
        <f t="shared" si="6362"/>
        <v>0</v>
      </c>
      <c r="DL168" s="44">
        <f t="shared" si="6363"/>
        <v>0</v>
      </c>
      <c r="DM168" s="44">
        <f t="shared" si="6364"/>
        <v>0</v>
      </c>
      <c r="DN168" s="44">
        <f t="shared" si="6043"/>
        <v>0</v>
      </c>
      <c r="DO168" s="44">
        <f t="shared" si="6044"/>
        <v>0</v>
      </c>
      <c r="DP168" s="5">
        <f>'СДП (план)'!AC169</f>
        <v>0</v>
      </c>
      <c r="DQ168" s="3">
        <f>'СДП (план)'!AD169</f>
        <v>0</v>
      </c>
      <c r="DR168" s="44">
        <f t="shared" si="6045"/>
        <v>0</v>
      </c>
      <c r="DS168" s="44">
        <f t="shared" si="6046"/>
        <v>0</v>
      </c>
      <c r="DT168" s="44">
        <f>VLOOKUP($C168,факт!$D$8:$JF$250,231,0)</f>
        <v>0</v>
      </c>
      <c r="DU168" s="44">
        <f>VLOOKUP($C168,факт!$D$8:$JF$250,232,0)</f>
        <v>0</v>
      </c>
      <c r="DV168" s="44">
        <f>VLOOKUP($C168,факт!$D$8:$JF$250,233,0)</f>
        <v>0</v>
      </c>
      <c r="DW168" s="44">
        <f>VLOOKUP($C168,факт!$D$8:$JF$250,234,0)</f>
        <v>0</v>
      </c>
      <c r="DX168" s="44">
        <f>VLOOKUP($C168,факт!$D$8:$JF$250,235,0)</f>
        <v>0</v>
      </c>
      <c r="DY168" s="44">
        <f>VLOOKUP($C168,факт!$D$8:$JF$250,236,0)</f>
        <v>0</v>
      </c>
      <c r="DZ168" s="44">
        <f t="shared" si="6365"/>
        <v>0</v>
      </c>
      <c r="EA168" s="44">
        <f t="shared" si="6366"/>
        <v>0</v>
      </c>
      <c r="EB168" s="44">
        <f t="shared" si="6367"/>
        <v>0</v>
      </c>
      <c r="EC168" s="44">
        <f t="shared" si="6047"/>
        <v>0</v>
      </c>
      <c r="ED168" s="44">
        <f t="shared" si="6048"/>
        <v>0</v>
      </c>
      <c r="EE168" s="44">
        <f>'СДП (план)'!CY169</f>
        <v>0</v>
      </c>
      <c r="EF168" s="44">
        <f>'СДП (план)'!CZ169</f>
        <v>0</v>
      </c>
      <c r="EG168" s="44">
        <f t="shared" si="6049"/>
        <v>0</v>
      </c>
      <c r="EH168" s="44">
        <f t="shared" si="6050"/>
        <v>0</v>
      </c>
      <c r="EI168" s="44"/>
      <c r="EJ168" s="44"/>
      <c r="EK168" s="44"/>
      <c r="EL168" s="44"/>
      <c r="EM168" s="44"/>
      <c r="EN168" s="44"/>
      <c r="EO168" s="44"/>
      <c r="EP168" s="44"/>
      <c r="EQ168" s="44"/>
      <c r="ER168" s="44"/>
      <c r="ES168" s="44"/>
      <c r="ET168" s="45">
        <f>'СДП (план)'!AE169</f>
        <v>0</v>
      </c>
      <c r="EU168" s="44">
        <f>'СДП (план)'!AF169</f>
        <v>0</v>
      </c>
      <c r="EV168" s="44">
        <f t="shared" si="6051"/>
        <v>0</v>
      </c>
      <c r="EW168" s="44">
        <f t="shared" si="6052"/>
        <v>0</v>
      </c>
      <c r="EX168" s="44">
        <f>VLOOKUP($C168,факт!$D$8:$JF$250,159,0)</f>
        <v>0</v>
      </c>
      <c r="EY168" s="44">
        <f>VLOOKUP($C168,факт!$D$8:$JF$250,160,0)</f>
        <v>0</v>
      </c>
      <c r="EZ168" s="44">
        <f>VLOOKUP($C168,факт!$D$8:$JF$250,161,0)</f>
        <v>0</v>
      </c>
      <c r="FA168" s="44">
        <f>VLOOKUP($C168,факт!$D$8:$JF$250,162,0)</f>
        <v>0</v>
      </c>
      <c r="FB168" s="44">
        <f>VLOOKUP($C168,факт!$D$8:$JF$250,163,0)</f>
        <v>0</v>
      </c>
      <c r="FC168" s="44">
        <f>VLOOKUP($C168,факт!$D$8:$JF$250,164,0)</f>
        <v>0</v>
      </c>
      <c r="FD168" s="44">
        <f t="shared" si="6368"/>
        <v>0</v>
      </c>
      <c r="FE168" s="44">
        <f t="shared" si="6369"/>
        <v>0</v>
      </c>
      <c r="FF168" s="44">
        <f t="shared" si="6370"/>
        <v>0</v>
      </c>
      <c r="FG168" s="44">
        <f t="shared" si="6203"/>
        <v>0</v>
      </c>
      <c r="FH168" s="44">
        <f t="shared" si="6204"/>
        <v>0</v>
      </c>
      <c r="FI168" s="5">
        <f>'СДП (план)'!AG169</f>
        <v>0</v>
      </c>
      <c r="FJ168" s="3">
        <f>'СДП (план)'!AH169</f>
        <v>0</v>
      </c>
      <c r="FK168" s="44">
        <f t="shared" si="6055"/>
        <v>0</v>
      </c>
      <c r="FL168" s="44">
        <f t="shared" si="6056"/>
        <v>0</v>
      </c>
      <c r="FM168" s="44">
        <f>VLOOKUP($C168,факт!$D$8:$JF$250,165,0)</f>
        <v>0</v>
      </c>
      <c r="FN168" s="44">
        <f>VLOOKUP($C168,факт!$D$8:$JF$250,166,0)</f>
        <v>0</v>
      </c>
      <c r="FO168" s="44">
        <f>VLOOKUP($C168,факт!$D$8:$JF$250,167,0)</f>
        <v>0</v>
      </c>
      <c r="FP168" s="44">
        <f>VLOOKUP($C168,факт!$D$8:$JF$250,168,0)</f>
        <v>0</v>
      </c>
      <c r="FQ168" s="44">
        <f>VLOOKUP($C168,факт!$D$8:$JF$250,169,0)</f>
        <v>0</v>
      </c>
      <c r="FR168" s="44">
        <f>VLOOKUP($C168,факт!$D$8:$JF$250,170,0)</f>
        <v>0</v>
      </c>
      <c r="FS168" s="44">
        <f t="shared" si="6371"/>
        <v>0</v>
      </c>
      <c r="FT168" s="44">
        <f t="shared" si="6372"/>
        <v>0</v>
      </c>
      <c r="FU168" s="44">
        <f t="shared" si="6373"/>
        <v>0</v>
      </c>
      <c r="FV168" s="44">
        <f t="shared" si="6374"/>
        <v>0</v>
      </c>
      <c r="FW168" s="44">
        <f t="shared" si="6207"/>
        <v>0</v>
      </c>
      <c r="FX168" s="5">
        <f>'СДП (план)'!AI169</f>
        <v>0</v>
      </c>
      <c r="FY168" s="3">
        <f>'СДП (план)'!AJ169</f>
        <v>0</v>
      </c>
      <c r="FZ168" s="44">
        <f t="shared" si="6059"/>
        <v>0</v>
      </c>
      <c r="GA168" s="44">
        <f t="shared" si="6060"/>
        <v>0</v>
      </c>
      <c r="GB168" s="44">
        <f>VLOOKUP($C168,факт!$D$8:$JF$250,219,0)</f>
        <v>0</v>
      </c>
      <c r="GC168" s="44">
        <f>VLOOKUP($C168,факт!$D$8:$JF$250,220,0)</f>
        <v>0</v>
      </c>
      <c r="GD168" s="44">
        <f>VLOOKUP($C168,факт!$D$8:$JF$250,221,0)</f>
        <v>0</v>
      </c>
      <c r="GE168" s="44">
        <f>VLOOKUP($C168,факт!$D$8:$JF$250,222,0)</f>
        <v>0</v>
      </c>
      <c r="GF168" s="44">
        <f>VLOOKUP($C168,факт!$D$8:$JF$250,223,0)</f>
        <v>0</v>
      </c>
      <c r="GG168" s="44">
        <f>VLOOKUP($C168,факт!$D$8:$JF$250,224,0)</f>
        <v>0</v>
      </c>
      <c r="GH168" s="44">
        <f t="shared" si="6375"/>
        <v>0</v>
      </c>
      <c r="GI168" s="44">
        <f t="shared" si="6376"/>
        <v>0</v>
      </c>
      <c r="GJ168" s="44">
        <f t="shared" si="6377"/>
        <v>0</v>
      </c>
      <c r="GK168" s="44">
        <f t="shared" si="6209"/>
        <v>0</v>
      </c>
      <c r="GL168" s="44">
        <f t="shared" si="6210"/>
        <v>0</v>
      </c>
      <c r="GM168" s="45">
        <f>'СДП (план)'!AK169</f>
        <v>0</v>
      </c>
      <c r="GN168" s="44">
        <f>'СДП (план)'!AL169</f>
        <v>0</v>
      </c>
      <c r="GO168" s="44">
        <f t="shared" si="6063"/>
        <v>0</v>
      </c>
      <c r="GP168" s="44">
        <f t="shared" si="6064"/>
        <v>0</v>
      </c>
      <c r="GQ168" s="44">
        <f>VLOOKUP($C168,факт!$D$8:$JF$250,237,0)</f>
        <v>0</v>
      </c>
      <c r="GR168" s="44">
        <f>VLOOKUP($C168,факт!$D$8:$JF$250,238,0)</f>
        <v>0</v>
      </c>
      <c r="GS168" s="44">
        <f>VLOOKUP($C168,факт!$D$8:$JF$250,239,0)</f>
        <v>0</v>
      </c>
      <c r="GT168" s="44">
        <f>VLOOKUP($C168,факт!$D$8:$JF$250,240,0)</f>
        <v>0</v>
      </c>
      <c r="GU168" s="44">
        <f>VLOOKUP($C168,факт!$D$8:$JF$250,241,0)</f>
        <v>0</v>
      </c>
      <c r="GV168" s="44">
        <f>VLOOKUP($C168,факт!$D$8:$JF$250,242,0)</f>
        <v>0</v>
      </c>
      <c r="GW168" s="44">
        <f t="shared" si="6378"/>
        <v>0</v>
      </c>
      <c r="GX168" s="44">
        <f t="shared" si="6379"/>
        <v>0</v>
      </c>
      <c r="GY168" s="44">
        <f t="shared" si="6380"/>
        <v>0</v>
      </c>
      <c r="GZ168" s="44">
        <f t="shared" si="6065"/>
        <v>0</v>
      </c>
      <c r="HA168" s="44">
        <f t="shared" si="6066"/>
        <v>0</v>
      </c>
      <c r="HB168" s="46">
        <f>'СДП (план)'!AM169</f>
        <v>0</v>
      </c>
      <c r="HC168" s="127">
        <f>'СДП (план)'!AN169</f>
        <v>0</v>
      </c>
      <c r="HD168" s="44">
        <f t="shared" si="6067"/>
        <v>0</v>
      </c>
      <c r="HE168" s="44">
        <f t="shared" si="6068"/>
        <v>0</v>
      </c>
      <c r="HF168" s="44"/>
      <c r="HG168" s="44"/>
      <c r="HH168" s="44"/>
      <c r="HI168" s="44"/>
      <c r="HJ168" s="44"/>
      <c r="HK168" s="44"/>
      <c r="HL168" s="44">
        <f t="shared" si="6381"/>
        <v>0</v>
      </c>
      <c r="HM168" s="44">
        <f t="shared" si="6382"/>
        <v>0</v>
      </c>
      <c r="HN168" s="44">
        <f t="shared" si="6383"/>
        <v>0</v>
      </c>
      <c r="HO168" s="44">
        <f t="shared" si="6069"/>
        <v>0</v>
      </c>
      <c r="HP168" s="44">
        <f t="shared" si="6070"/>
        <v>0</v>
      </c>
      <c r="HQ168" s="45">
        <f>'СДП (план)'!AO169</f>
        <v>0</v>
      </c>
      <c r="HR168" s="44">
        <f>'СДП (план)'!AP169</f>
        <v>0</v>
      </c>
      <c r="HS168" s="44">
        <f t="shared" si="6071"/>
        <v>0</v>
      </c>
      <c r="HT168" s="44">
        <f t="shared" si="6072"/>
        <v>0</v>
      </c>
      <c r="HU168" s="44">
        <f>VLOOKUP($C168,факт!$D$8:$JF$250,171,0)</f>
        <v>0</v>
      </c>
      <c r="HV168" s="44">
        <f>VLOOKUP($C168,факт!$D$8:$JF$250,172,0)</f>
        <v>0</v>
      </c>
      <c r="HW168" s="44">
        <f>VLOOKUP($C168,факт!$D$8:$JF$250,173,0)</f>
        <v>0</v>
      </c>
      <c r="HX168" s="44">
        <f>VLOOKUP($C168,факт!$D$8:$JF$250,174,0)</f>
        <v>0</v>
      </c>
      <c r="HY168" s="44">
        <f>VLOOKUP($C168,факт!$D$8:$JF$250,175,0)</f>
        <v>0</v>
      </c>
      <c r="HZ168" s="44">
        <f>VLOOKUP($C168,факт!$D$8:$JF$250,176,0)</f>
        <v>0</v>
      </c>
      <c r="IA168" s="44">
        <f t="shared" si="6384"/>
        <v>0</v>
      </c>
      <c r="IB168" s="44">
        <f t="shared" si="6385"/>
        <v>0</v>
      </c>
      <c r="IC168" s="44">
        <f t="shared" si="6386"/>
        <v>0</v>
      </c>
      <c r="ID168" s="44">
        <f t="shared" si="6073"/>
        <v>0</v>
      </c>
      <c r="IE168" s="44">
        <f t="shared" si="6074"/>
        <v>0</v>
      </c>
      <c r="IF168" s="45">
        <f>'СДП (план)'!AQ169</f>
        <v>0</v>
      </c>
      <c r="IG168" s="44">
        <f>'СДП (план)'!AR169</f>
        <v>0</v>
      </c>
      <c r="IH168" s="44">
        <f t="shared" si="6075"/>
        <v>0</v>
      </c>
      <c r="II168" s="44">
        <f t="shared" si="6076"/>
        <v>0</v>
      </c>
      <c r="IJ168" s="44"/>
      <c r="IK168" s="44"/>
      <c r="IL168" s="44"/>
      <c r="IM168" s="44"/>
      <c r="IN168" s="44"/>
      <c r="IO168" s="44"/>
      <c r="IP168" s="44">
        <f>SUM(IF168*$F168)</f>
        <v>0</v>
      </c>
      <c r="IQ168" s="44">
        <f>SUM(IH168*$F168)</f>
        <v>0</v>
      </c>
      <c r="IR168" s="44">
        <f>SUM(IJ168*$F168)</f>
        <v>0</v>
      </c>
      <c r="IS168" s="44">
        <f t="shared" si="6077"/>
        <v>0</v>
      </c>
      <c r="IT168" s="44">
        <f t="shared" si="6078"/>
        <v>0</v>
      </c>
      <c r="IU168" s="45">
        <f>'СДП (план)'!AS169</f>
        <v>0</v>
      </c>
      <c r="IV168" s="44">
        <f>'СДП (план)'!AT169</f>
        <v>0</v>
      </c>
      <c r="IW168" s="44">
        <f t="shared" si="6079"/>
        <v>0</v>
      </c>
      <c r="IX168" s="44">
        <f t="shared" si="6080"/>
        <v>0</v>
      </c>
      <c r="IY168" s="44">
        <f>VLOOKUP($C168,факт!$D$8:$JF$250,183,0)</f>
        <v>0</v>
      </c>
      <c r="IZ168" s="44">
        <f>VLOOKUP($C168,факт!$D$8:$JF$250,184,0)</f>
        <v>0</v>
      </c>
      <c r="JA168" s="44">
        <f>VLOOKUP($C168,факт!$D$8:$JF$250,185,0)</f>
        <v>0</v>
      </c>
      <c r="JB168" s="44">
        <f>VLOOKUP($C168,факт!$D$8:$JF$250,186,0)</f>
        <v>0</v>
      </c>
      <c r="JC168" s="44">
        <f>VLOOKUP($C168,факт!$D$8:$JF$250,187,0)</f>
        <v>0</v>
      </c>
      <c r="JD168" s="44">
        <f>VLOOKUP($C168,факт!$D$8:$JF$250,188,0)</f>
        <v>0</v>
      </c>
      <c r="JE168" s="44">
        <f t="shared" si="6387"/>
        <v>0</v>
      </c>
      <c r="JF168" s="44">
        <f t="shared" si="6388"/>
        <v>0</v>
      </c>
      <c r="JG168" s="44">
        <f t="shared" si="6389"/>
        <v>0</v>
      </c>
      <c r="JH168" s="44">
        <f t="shared" si="6081"/>
        <v>0</v>
      </c>
      <c r="JI168" s="44">
        <f t="shared" si="6082"/>
        <v>0</v>
      </c>
      <c r="JJ168" s="5">
        <f>'СДП (план)'!AU169</f>
        <v>0</v>
      </c>
      <c r="JK168" s="3">
        <f>'СДП (план)'!AV169</f>
        <v>0</v>
      </c>
      <c r="JL168" s="44">
        <f t="shared" si="6083"/>
        <v>0</v>
      </c>
      <c r="JM168" s="44">
        <f t="shared" si="6084"/>
        <v>0</v>
      </c>
      <c r="JN168" s="44">
        <f>VLOOKUP($C168,факт!$D$8:$JF$250,189,0)</f>
        <v>0</v>
      </c>
      <c r="JO168" s="44">
        <f>VLOOKUP($C168,факт!$D$8:$JF$250,190,0)</f>
        <v>0</v>
      </c>
      <c r="JP168" s="44">
        <f>VLOOKUP($C168,факт!$D$8:$JF$250,191,0)</f>
        <v>0</v>
      </c>
      <c r="JQ168" s="44">
        <f>VLOOKUP($C168,факт!$D$8:$JF$250,192,0)</f>
        <v>0</v>
      </c>
      <c r="JR168" s="44">
        <f>VLOOKUP($C168,факт!$D$8:$JF$250,193,0)</f>
        <v>0</v>
      </c>
      <c r="JS168" s="44">
        <f>VLOOKUP($C168,факт!$D$8:$JF$250,194,0)</f>
        <v>0</v>
      </c>
      <c r="JT168" s="44">
        <f>SUM(JJ168*$F168)</f>
        <v>0</v>
      </c>
      <c r="JU168" s="44">
        <f>SUM(JL168*$F168)</f>
        <v>0</v>
      </c>
      <c r="JV168" s="44">
        <f>SUM(JN168*$F168)</f>
        <v>0</v>
      </c>
      <c r="JW168" s="44">
        <f t="shared" si="6085"/>
        <v>0</v>
      </c>
      <c r="JX168" s="44">
        <f t="shared" si="6086"/>
        <v>0</v>
      </c>
      <c r="JY168" s="5">
        <f>'СДП (план)'!AW169</f>
        <v>0</v>
      </c>
      <c r="JZ168" s="3">
        <f>'СДП (план)'!AX169</f>
        <v>0</v>
      </c>
      <c r="KA168" s="44">
        <f t="shared" si="6087"/>
        <v>0</v>
      </c>
      <c r="KB168" s="44">
        <f t="shared" si="6088"/>
        <v>0</v>
      </c>
      <c r="KC168" s="44">
        <f>VLOOKUP($C168,факт!$D$8:$JF$250,177,0)</f>
        <v>0</v>
      </c>
      <c r="KD168" s="44">
        <f>VLOOKUP($C168,факт!$D$8:$JF$250,178,0)</f>
        <v>0</v>
      </c>
      <c r="KE168" s="44">
        <f>VLOOKUP($C168,факт!$D$8:$JF$250,179,0)</f>
        <v>0</v>
      </c>
      <c r="KF168" s="44">
        <f>VLOOKUP($C168,факт!$D$8:$JF$250,180,0)</f>
        <v>0</v>
      </c>
      <c r="KG168" s="44">
        <f>VLOOKUP($C168,факт!$D$8:$JF$250,181,0)</f>
        <v>0</v>
      </c>
      <c r="KH168" s="44">
        <f>VLOOKUP($C168,факт!$D$8:$JF$250,182,0)</f>
        <v>0</v>
      </c>
      <c r="KI168" s="44">
        <f t="shared" si="6390"/>
        <v>0</v>
      </c>
      <c r="KJ168" s="44">
        <f t="shared" si="6391"/>
        <v>0</v>
      </c>
      <c r="KK168" s="44">
        <f t="shared" si="6392"/>
        <v>0</v>
      </c>
      <c r="KL168" s="44">
        <f t="shared" si="6089"/>
        <v>0</v>
      </c>
      <c r="KM168" s="44">
        <f t="shared" si="6090"/>
        <v>0</v>
      </c>
      <c r="KN168" s="5">
        <f>'СДП (план)'!AY169</f>
        <v>0</v>
      </c>
      <c r="KO168" s="3">
        <f>'СДП (план)'!AZ169</f>
        <v>0</v>
      </c>
      <c r="KP168" s="44">
        <f t="shared" si="6091"/>
        <v>0</v>
      </c>
      <c r="KQ168" s="44">
        <f t="shared" si="6092"/>
        <v>0</v>
      </c>
      <c r="KR168" s="44"/>
      <c r="KS168" s="44"/>
      <c r="KT168" s="44"/>
      <c r="KU168" s="44"/>
      <c r="KV168" s="44"/>
      <c r="KW168" s="44"/>
      <c r="KX168" s="44">
        <f t="shared" si="6393"/>
        <v>0</v>
      </c>
      <c r="KY168" s="44">
        <f t="shared" si="6394"/>
        <v>0</v>
      </c>
      <c r="KZ168" s="44">
        <f t="shared" si="6395"/>
        <v>0</v>
      </c>
      <c r="LA168" s="44">
        <f t="shared" si="6093"/>
        <v>0</v>
      </c>
      <c r="LB168" s="44">
        <f t="shared" si="6094"/>
        <v>0</v>
      </c>
      <c r="LC168" s="45">
        <f>'СДП (план)'!BA169</f>
        <v>0</v>
      </c>
      <c r="LD168" s="44">
        <f>'СДП (план)'!BB169</f>
        <v>0</v>
      </c>
      <c r="LE168" s="44">
        <f t="shared" si="6095"/>
        <v>0</v>
      </c>
      <c r="LF168" s="44">
        <f t="shared" si="6096"/>
        <v>0</v>
      </c>
      <c r="LG168" s="44">
        <f>VLOOKUP($C168,факт!$D$8:$JF$250,111,0)</f>
        <v>0</v>
      </c>
      <c r="LH168" s="44">
        <f>VLOOKUP($C168,факт!$D$8:$JF$250,112,0)</f>
        <v>0</v>
      </c>
      <c r="LI168" s="44">
        <f>VLOOKUP($C168,факт!$D$8:$JF$250,113,0)</f>
        <v>0</v>
      </c>
      <c r="LJ168" s="44">
        <f>VLOOKUP($C168,факт!$D$8:$JF$250,114,0)</f>
        <v>0</v>
      </c>
      <c r="LK168" s="44">
        <f>VLOOKUP($C168,факт!$D$8:$JF$250,115,0)</f>
        <v>0</v>
      </c>
      <c r="LL168" s="44">
        <f>VLOOKUP($C168,факт!$D$8:$JF$250,116,0)</f>
        <v>0</v>
      </c>
      <c r="LM168" s="44">
        <f>SUM(LC168*$F168)</f>
        <v>0</v>
      </c>
      <c r="LN168" s="44">
        <f>SUM(LE168*$F168)</f>
        <v>0</v>
      </c>
      <c r="LO168" s="44">
        <f>SUM(LG168*$F168)</f>
        <v>0</v>
      </c>
      <c r="LP168" s="44">
        <f t="shared" si="6097"/>
        <v>0</v>
      </c>
      <c r="LQ168" s="44">
        <f t="shared" si="6098"/>
        <v>0</v>
      </c>
      <c r="LR168" s="45">
        <f>'СДП (план)'!BC169</f>
        <v>0</v>
      </c>
      <c r="LS168" s="44">
        <f>'СДП (план)'!BD169</f>
        <v>0</v>
      </c>
      <c r="LT168" s="44">
        <f t="shared" si="6099"/>
        <v>0</v>
      </c>
      <c r="LU168" s="44">
        <f t="shared" si="6100"/>
        <v>0</v>
      </c>
      <c r="LV168" s="44">
        <f>VLOOKUP($C168,факт!$D$8:$JF$250,117,0)</f>
        <v>0</v>
      </c>
      <c r="LW168" s="44">
        <f>VLOOKUP($C168,факт!$D$8:$JF$250,118,0)</f>
        <v>0</v>
      </c>
      <c r="LX168" s="44">
        <f>VLOOKUP($C168,факт!$D$8:$JF$250,119,0)</f>
        <v>0</v>
      </c>
      <c r="LY168" s="44">
        <f>VLOOKUP($C168,факт!$D$8:$JF$250,120,0)</f>
        <v>0</v>
      </c>
      <c r="LZ168" s="44">
        <f>VLOOKUP($C168,факт!$D$8:$JF$250,121,0)</f>
        <v>0</v>
      </c>
      <c r="MA168" s="44">
        <f>VLOOKUP($C168,факт!$D$8:$JF$250,122,0)</f>
        <v>0</v>
      </c>
      <c r="MB168" s="44">
        <f t="shared" si="6396"/>
        <v>0</v>
      </c>
      <c r="MC168" s="44">
        <f t="shared" si="6397"/>
        <v>0</v>
      </c>
      <c r="MD168" s="44">
        <f t="shared" si="6398"/>
        <v>0</v>
      </c>
      <c r="ME168" s="44">
        <f t="shared" si="6101"/>
        <v>0</v>
      </c>
      <c r="MF168" s="44">
        <f t="shared" si="6102"/>
        <v>0</v>
      </c>
      <c r="MG168" s="47">
        <f>'СДП (план)'!BE169</f>
        <v>0</v>
      </c>
      <c r="MH168" s="47">
        <f>'СДП (план)'!BF169</f>
        <v>0</v>
      </c>
      <c r="MI168" s="44">
        <f t="shared" si="6103"/>
        <v>0</v>
      </c>
      <c r="MJ168" s="44">
        <f t="shared" si="6104"/>
        <v>0</v>
      </c>
      <c r="MK168" s="44">
        <f>VLOOKUP($C168,факт!$D$8:$JF$250,63,0)</f>
        <v>0</v>
      </c>
      <c r="ML168" s="44">
        <f>VLOOKUP($C168,факт!$D$8:$JF$250,64,0)</f>
        <v>0</v>
      </c>
      <c r="MM168" s="44">
        <f>VLOOKUP($C168,факт!$D$8:$JF$250,65,0)</f>
        <v>0</v>
      </c>
      <c r="MN168" s="44">
        <f>VLOOKUP($C168,факт!$D$8:$JF$250,66,0)</f>
        <v>0</v>
      </c>
      <c r="MO168" s="44">
        <f>VLOOKUP($C168,факт!$D$8:$JF$250,67,0)</f>
        <v>0</v>
      </c>
      <c r="MP168" s="44">
        <f>VLOOKUP($C168,факт!$D$8:$JF$250,68,0)</f>
        <v>0</v>
      </c>
      <c r="MQ168" s="44">
        <f t="shared" si="6399"/>
        <v>0</v>
      </c>
      <c r="MR168" s="44">
        <f t="shared" si="6400"/>
        <v>0</v>
      </c>
      <c r="MS168" s="44">
        <f t="shared" si="6401"/>
        <v>0</v>
      </c>
      <c r="MT168" s="44">
        <f t="shared" si="6105"/>
        <v>0</v>
      </c>
      <c r="MU168" s="44">
        <f t="shared" si="6106"/>
        <v>0</v>
      </c>
      <c r="MV168" s="47">
        <f>'СДП (план)'!BG169</f>
        <v>0</v>
      </c>
      <c r="MW168" s="47">
        <f>'СДП (план)'!BH169</f>
        <v>0</v>
      </c>
      <c r="MX168" s="44">
        <f t="shared" si="6107"/>
        <v>0</v>
      </c>
      <c r="MY168" s="44">
        <f t="shared" si="6108"/>
        <v>0</v>
      </c>
      <c r="MZ168" s="44">
        <f>VLOOKUP($C168,факт!$D$8:$JF$250,129,0)</f>
        <v>0</v>
      </c>
      <c r="NA168" s="44">
        <f>VLOOKUP($C168,факт!$D$8:$JF$250,130,0)</f>
        <v>0</v>
      </c>
      <c r="NB168" s="44">
        <f>VLOOKUP($C168,факт!$D$8:$JF$250,131,0)</f>
        <v>0</v>
      </c>
      <c r="NC168" s="44">
        <f>VLOOKUP($C168,факт!$D$8:$JF$250,132,0)</f>
        <v>0</v>
      </c>
      <c r="ND168" s="44">
        <f>VLOOKUP($C168,факт!$D$8:$JF$250,133,0)</f>
        <v>0</v>
      </c>
      <c r="NE168" s="44">
        <f>VLOOKUP($C168,факт!$D$8:$JF$250,134,0)</f>
        <v>0</v>
      </c>
      <c r="NF168" s="44">
        <f t="shared" si="6402"/>
        <v>0</v>
      </c>
      <c r="NG168" s="44">
        <f t="shared" si="6403"/>
        <v>0</v>
      </c>
      <c r="NH168" s="44">
        <f t="shared" si="6404"/>
        <v>0</v>
      </c>
      <c r="NI168" s="44">
        <f t="shared" si="6109"/>
        <v>0</v>
      </c>
      <c r="NJ168" s="44">
        <f t="shared" si="6110"/>
        <v>0</v>
      </c>
      <c r="NK168" s="45">
        <f>'СДП (план)'!BI169</f>
        <v>0</v>
      </c>
      <c r="NL168" s="44">
        <f>'СДП (план)'!BJ169</f>
        <v>0</v>
      </c>
      <c r="NM168" s="44">
        <f t="shared" si="6111"/>
        <v>0</v>
      </c>
      <c r="NN168" s="44">
        <f t="shared" si="6112"/>
        <v>0</v>
      </c>
      <c r="NO168" s="44">
        <f>VLOOKUP($C168,факт!$D$8:$JF$250,87,0)</f>
        <v>0</v>
      </c>
      <c r="NP168" s="44">
        <f>VLOOKUP($C168,факт!$D$8:$JF$250,88,0)</f>
        <v>0</v>
      </c>
      <c r="NQ168" s="44">
        <f>VLOOKUP($C168,факт!$D$8:$JF$250,89,0)</f>
        <v>0</v>
      </c>
      <c r="NR168" s="44">
        <f>VLOOKUP($C168,факт!$D$8:$JF$250,90,0)</f>
        <v>0</v>
      </c>
      <c r="NS168" s="44">
        <f>VLOOKUP($C168,факт!$D$8:$JF$250,91,0)</f>
        <v>0</v>
      </c>
      <c r="NT168" s="44">
        <f>VLOOKUP($C168,факт!$D$8:$JF$250,92,0)</f>
        <v>0</v>
      </c>
      <c r="NU168" s="44">
        <f>SUM(NK168*$F168)</f>
        <v>0</v>
      </c>
      <c r="NV168" s="44">
        <f>SUM(NM168*$F168)</f>
        <v>0</v>
      </c>
      <c r="NW168" s="44">
        <f>SUM(NO168*$F168)</f>
        <v>0</v>
      </c>
      <c r="NX168" s="44">
        <f t="shared" si="6113"/>
        <v>0</v>
      </c>
      <c r="NY168" s="44">
        <f t="shared" si="6114"/>
        <v>0</v>
      </c>
      <c r="NZ168" s="45">
        <f>'СДП (план)'!BK169</f>
        <v>0</v>
      </c>
      <c r="OA168" s="44">
        <f>'СДП (план)'!BL169</f>
        <v>0</v>
      </c>
      <c r="OB168" s="44">
        <f t="shared" si="6115"/>
        <v>0</v>
      </c>
      <c r="OC168" s="44">
        <f t="shared" si="6116"/>
        <v>0</v>
      </c>
      <c r="OD168" s="44">
        <f>VLOOKUP($C168,факт!$D$8:$JF$250,147,0)</f>
        <v>0</v>
      </c>
      <c r="OE168" s="44">
        <f>VLOOKUP($C168,факт!$D$8:$JF$250,148,0)</f>
        <v>0</v>
      </c>
      <c r="OF168" s="44">
        <f>VLOOKUP($C168,факт!$D$8:$JF$250,149,0)</f>
        <v>0</v>
      </c>
      <c r="OG168" s="44">
        <f>VLOOKUP($C168,факт!$D$8:$JF$250,150,0)</f>
        <v>0</v>
      </c>
      <c r="OH168" s="44">
        <f>VLOOKUP($C168,факт!$D$8:$JF$250,151,0)</f>
        <v>0</v>
      </c>
      <c r="OI168" s="44">
        <f>VLOOKUP($C168,факт!$D$8:$JF$250,152,0)</f>
        <v>0</v>
      </c>
      <c r="OJ168" s="44">
        <f t="shared" si="6405"/>
        <v>0</v>
      </c>
      <c r="OK168" s="44">
        <f t="shared" si="6406"/>
        <v>0</v>
      </c>
      <c r="OL168" s="44">
        <f t="shared" si="6407"/>
        <v>0</v>
      </c>
      <c r="OM168" s="44">
        <f t="shared" si="6117"/>
        <v>0</v>
      </c>
      <c r="ON168" s="44">
        <f t="shared" si="6118"/>
        <v>0</v>
      </c>
      <c r="OO168" s="45">
        <f>'СДП (план)'!BM169</f>
        <v>0</v>
      </c>
      <c r="OP168" s="44">
        <f>'СДП (план)'!BN169</f>
        <v>0</v>
      </c>
      <c r="OQ168" s="44">
        <f t="shared" si="6119"/>
        <v>0</v>
      </c>
      <c r="OR168" s="44">
        <f t="shared" si="6120"/>
        <v>0</v>
      </c>
      <c r="OS168" s="44">
        <f>VLOOKUP($C168,факт!$D$8:$JF$250,195,0)</f>
        <v>0</v>
      </c>
      <c r="OT168" s="44">
        <f>VLOOKUP($C168,факт!$D$8:$JF$250,196,0)</f>
        <v>0</v>
      </c>
      <c r="OU168" s="44">
        <f>VLOOKUP($C168,факт!$D$8:$JF$250,197,0)</f>
        <v>0</v>
      </c>
      <c r="OV168" s="44">
        <f>VLOOKUP($C168,факт!$D$8:$JF$250,198,0)</f>
        <v>0</v>
      </c>
      <c r="OW168" s="44">
        <f>VLOOKUP($C168,факт!$D$8:$JF$250,199,0)</f>
        <v>0</v>
      </c>
      <c r="OX168" s="44">
        <f>VLOOKUP($C168,факт!$D$8:$JF$250,200,0)</f>
        <v>0</v>
      </c>
      <c r="OY168" s="44">
        <f t="shared" si="6408"/>
        <v>0</v>
      </c>
      <c r="OZ168" s="44">
        <f t="shared" si="6409"/>
        <v>0</v>
      </c>
      <c r="PA168" s="44">
        <f t="shared" si="6410"/>
        <v>0</v>
      </c>
      <c r="PB168" s="44">
        <f t="shared" si="6121"/>
        <v>0</v>
      </c>
      <c r="PC168" s="44">
        <f t="shared" si="6122"/>
        <v>0</v>
      </c>
      <c r="PD168" s="45">
        <f>'СДП (план)'!BO169</f>
        <v>0</v>
      </c>
      <c r="PE168" s="44">
        <f>'СДП (план)'!BP169</f>
        <v>0</v>
      </c>
      <c r="PF168" s="44">
        <f t="shared" si="6123"/>
        <v>0</v>
      </c>
      <c r="PG168" s="44">
        <f t="shared" si="6124"/>
        <v>0</v>
      </c>
      <c r="PH168" s="44">
        <f>VLOOKUP($C168,факт!$D$8:$JF$250,201,0)</f>
        <v>0</v>
      </c>
      <c r="PI168" s="44">
        <f>VLOOKUP($C168,факт!$D$8:$JF$250,202,0)</f>
        <v>0</v>
      </c>
      <c r="PJ168" s="44">
        <f>VLOOKUP($C168,факт!$D$8:$JF$250,203,0)</f>
        <v>0</v>
      </c>
      <c r="PK168" s="44">
        <f>VLOOKUP($C168,факт!$D$8:$JF$250,204,0)</f>
        <v>0</v>
      </c>
      <c r="PL168" s="44">
        <f>VLOOKUP($C168,факт!$D$8:$JF$250,205,0)</f>
        <v>0</v>
      </c>
      <c r="PM168" s="44">
        <f>VLOOKUP($C168,факт!$D$8:$JF$250,206,0)</f>
        <v>0</v>
      </c>
      <c r="PN168" s="44">
        <f t="shared" si="6411"/>
        <v>0</v>
      </c>
      <c r="PO168" s="44">
        <f t="shared" si="6412"/>
        <v>0</v>
      </c>
      <c r="PP168" s="44">
        <f t="shared" si="6413"/>
        <v>0</v>
      </c>
      <c r="PQ168" s="44">
        <f t="shared" si="6125"/>
        <v>0</v>
      </c>
      <c r="PR168" s="44">
        <f t="shared" si="6126"/>
        <v>0</v>
      </c>
      <c r="PS168" s="45">
        <f>'СДП (план)'!BQ169</f>
        <v>0</v>
      </c>
      <c r="PT168" s="44">
        <f>'СДП (план)'!BR169</f>
        <v>0</v>
      </c>
      <c r="PU168" s="44">
        <f t="shared" si="6127"/>
        <v>0</v>
      </c>
      <c r="PV168" s="44">
        <f t="shared" si="6128"/>
        <v>0</v>
      </c>
      <c r="PW168" s="44">
        <f>VLOOKUP($C168,факт!$D$8:$JF$250,207,0)</f>
        <v>0</v>
      </c>
      <c r="PX168" s="44">
        <f>VLOOKUP($C168,факт!$D$8:$JF$250,208,0)</f>
        <v>0</v>
      </c>
      <c r="PY168" s="44">
        <f>VLOOKUP($C168,факт!$D$8:$JF$250,209,0)</f>
        <v>0</v>
      </c>
      <c r="PZ168" s="44">
        <f>VLOOKUP($C168,факт!$D$8:$JF$250,210,0)</f>
        <v>0</v>
      </c>
      <c r="QA168" s="44">
        <f>VLOOKUP($C168,факт!$D$8:$JF$250,211,0)</f>
        <v>0</v>
      </c>
      <c r="QB168" s="44">
        <f>VLOOKUP($C168,факт!$D$8:$JF$250,212,0)</f>
        <v>0</v>
      </c>
      <c r="QC168" s="44">
        <f>SUM(PS168*$F168)</f>
        <v>0</v>
      </c>
      <c r="QD168" s="44">
        <f>SUM(PU168*$F168)</f>
        <v>0</v>
      </c>
      <c r="QE168" s="44">
        <f>SUM(PW168*$F168)</f>
        <v>0</v>
      </c>
      <c r="QF168" s="44">
        <f t="shared" si="5709"/>
        <v>0</v>
      </c>
      <c r="QG168" s="44">
        <f t="shared" si="5710"/>
        <v>0</v>
      </c>
      <c r="QH168" s="48">
        <f>'СДП (план)'!BS169</f>
        <v>20</v>
      </c>
      <c r="QI168" s="44">
        <f>'СДП (план)'!BT169</f>
        <v>853463.52</v>
      </c>
      <c r="QJ168" s="44">
        <f t="shared" si="6129"/>
        <v>10</v>
      </c>
      <c r="QK168" s="44">
        <f t="shared" si="6130"/>
        <v>426731.76</v>
      </c>
      <c r="QL168" s="44">
        <f>VLOOKUP($C168,факт!$D$8:$JF$250,213,0)</f>
        <v>3</v>
      </c>
      <c r="QM168" s="44">
        <f>VLOOKUP($C168,факт!$D$8:$JF$250,214,0)</f>
        <v>128019.54000000001</v>
      </c>
      <c r="QN168" s="44">
        <f>VLOOKUP($C168,факт!$D$8:$JF$250,215,0)</f>
        <v>30</v>
      </c>
      <c r="QO168" s="44">
        <f>VLOOKUP($C168,факт!$D$8:$JF$250,216,0)</f>
        <v>0</v>
      </c>
      <c r="QP168" s="44">
        <f>VLOOKUP($C168,факт!$D$8:$JF$250,217,0)</f>
        <v>0</v>
      </c>
      <c r="QQ168" s="44">
        <f>VLOOKUP($C168,факт!$D$8:$JF$250,218,0)</f>
        <v>0</v>
      </c>
      <c r="QR168" s="44">
        <f t="shared" si="6414"/>
        <v>33.799999999999997</v>
      </c>
      <c r="QS168" s="44">
        <f t="shared" si="6415"/>
        <v>16.899999999999999</v>
      </c>
      <c r="QT168" s="44">
        <f t="shared" si="6416"/>
        <v>5.07</v>
      </c>
      <c r="QU168" s="44">
        <f t="shared" si="6229"/>
        <v>-7</v>
      </c>
      <c r="QV168" s="44">
        <f t="shared" si="6230"/>
        <v>-298712.21999999997</v>
      </c>
      <c r="QW168" s="45">
        <f>'СДП (план)'!BU169</f>
        <v>0</v>
      </c>
      <c r="QX168" s="44">
        <f>'СДП (план)'!BV169</f>
        <v>0</v>
      </c>
      <c r="QY168" s="44">
        <f t="shared" si="6133"/>
        <v>0</v>
      </c>
      <c r="QZ168" s="44">
        <f t="shared" si="6134"/>
        <v>0</v>
      </c>
      <c r="RA168" s="44">
        <f>VLOOKUP($C168,факт!$D$8:$JF$250,225,0)</f>
        <v>0</v>
      </c>
      <c r="RB168" s="44">
        <f>VLOOKUP($C168,факт!$D$8:$JF$250,226,0)</f>
        <v>0</v>
      </c>
      <c r="RC168" s="44">
        <f>VLOOKUP($C168,факт!$D$8:$JF$250,227,0)</f>
        <v>0</v>
      </c>
      <c r="RD168" s="44">
        <f>VLOOKUP($C168,факт!$D$8:$JF$250,228,0)</f>
        <v>0</v>
      </c>
      <c r="RE168" s="44">
        <f>VLOOKUP($C168,факт!$D$8:$JF$250,229,0)</f>
        <v>0</v>
      </c>
      <c r="RF168" s="44">
        <f>VLOOKUP($C168,факт!$D$8:$JF$250,230,0)</f>
        <v>0</v>
      </c>
      <c r="RG168" s="44">
        <f t="shared" si="6417"/>
        <v>0</v>
      </c>
      <c r="RH168" s="44">
        <f t="shared" si="6418"/>
        <v>0</v>
      </c>
      <c r="RI168" s="44">
        <f t="shared" si="6419"/>
        <v>0</v>
      </c>
      <c r="RJ168" s="44">
        <f t="shared" si="6232"/>
        <v>0</v>
      </c>
      <c r="RK168" s="44">
        <f t="shared" si="6233"/>
        <v>0</v>
      </c>
      <c r="RL168" s="45">
        <f>'СДП (план)'!BW169</f>
        <v>0</v>
      </c>
      <c r="RM168" s="44">
        <f>'СДП (план)'!BX169</f>
        <v>0</v>
      </c>
      <c r="RN168" s="44">
        <f t="shared" si="6137"/>
        <v>0</v>
      </c>
      <c r="RO168" s="44">
        <f t="shared" si="6138"/>
        <v>0</v>
      </c>
      <c r="RP168" s="44">
        <f>VLOOKUP($C168,факт!$D$8:$JF$250,105,0)</f>
        <v>1</v>
      </c>
      <c r="RQ168" s="44">
        <f>VLOOKUP($C168,факт!$D$8:$JF$250,106,0)</f>
        <v>42673.18</v>
      </c>
      <c r="RR168" s="44">
        <f>VLOOKUP($C168,факт!$D$8:$JF$250,107,0)</f>
        <v>7</v>
      </c>
      <c r="RS168" s="44">
        <f>VLOOKUP($C168,факт!$D$8:$JF$250,108,0)</f>
        <v>0</v>
      </c>
      <c r="RT168" s="44">
        <f>VLOOKUP($C168,факт!$D$8:$JF$250,109,0)</f>
        <v>0</v>
      </c>
      <c r="RU168" s="44">
        <f>VLOOKUP($C168,факт!$D$8:$JF$250,110,0)</f>
        <v>0</v>
      </c>
      <c r="RV168" s="44">
        <f t="shared" si="6420"/>
        <v>0</v>
      </c>
      <c r="RW168" s="44">
        <f t="shared" si="6421"/>
        <v>0</v>
      </c>
      <c r="RX168" s="44">
        <f t="shared" si="6422"/>
        <v>1.69</v>
      </c>
      <c r="RY168" s="44">
        <f t="shared" si="6139"/>
        <v>1</v>
      </c>
      <c r="RZ168" s="44">
        <f t="shared" si="6140"/>
        <v>42673.18</v>
      </c>
      <c r="SA168" s="45">
        <f>'СДП (план)'!BY169</f>
        <v>0</v>
      </c>
      <c r="SB168" s="44">
        <f>'СДП (план)'!BZ169</f>
        <v>0</v>
      </c>
      <c r="SC168" s="44">
        <f t="shared" si="6141"/>
        <v>0</v>
      </c>
      <c r="SD168" s="44">
        <f t="shared" si="6142"/>
        <v>0</v>
      </c>
      <c r="SE168" s="44">
        <f>VLOOKUP($C168,факт!$D$8:$JF$250,69,0)</f>
        <v>0</v>
      </c>
      <c r="SF168" s="44">
        <f>VLOOKUP($C168,факт!$D$8:$JF$250,70,0)</f>
        <v>0</v>
      </c>
      <c r="SG168" s="44">
        <f>VLOOKUP($C168,факт!$D$8:$JF$250,71,0)</f>
        <v>0</v>
      </c>
      <c r="SH168" s="44">
        <f>VLOOKUP($C168,факт!$D$8:$JF$250,72,0)</f>
        <v>0</v>
      </c>
      <c r="SI168" s="44">
        <f>VLOOKUP($C168,факт!$D$8:$JF$250,73,0)</f>
        <v>0</v>
      </c>
      <c r="SJ168" s="44">
        <f>VLOOKUP($C168,факт!$D$8:$JF$250,74,0)</f>
        <v>0</v>
      </c>
      <c r="SK168" s="44">
        <f t="shared" si="6423"/>
        <v>0</v>
      </c>
      <c r="SL168" s="44">
        <f t="shared" si="6424"/>
        <v>0</v>
      </c>
      <c r="SM168" s="44">
        <f t="shared" si="6425"/>
        <v>0</v>
      </c>
      <c r="SN168" s="44">
        <f t="shared" si="6143"/>
        <v>0</v>
      </c>
      <c r="SO168" s="44">
        <f t="shared" si="6144"/>
        <v>0</v>
      </c>
      <c r="SP168" s="45">
        <f>'СДП (план)'!CA169</f>
        <v>0</v>
      </c>
      <c r="SQ168" s="44">
        <f>'СДП (план)'!CB169</f>
        <v>0</v>
      </c>
      <c r="SR168" s="44">
        <f t="shared" si="6145"/>
        <v>0</v>
      </c>
      <c r="SS168" s="44">
        <f t="shared" si="6146"/>
        <v>0</v>
      </c>
      <c r="ST168" s="44"/>
      <c r="SU168" s="44"/>
      <c r="SV168" s="44"/>
      <c r="SW168" s="44"/>
      <c r="SX168" s="44"/>
      <c r="SY168" s="44"/>
      <c r="SZ168" s="44">
        <f t="shared" si="6426"/>
        <v>0</v>
      </c>
      <c r="TA168" s="44">
        <f t="shared" si="6427"/>
        <v>0</v>
      </c>
      <c r="TB168" s="44">
        <f t="shared" si="6428"/>
        <v>0</v>
      </c>
      <c r="TC168" s="44">
        <f t="shared" si="6147"/>
        <v>0</v>
      </c>
      <c r="TD168" s="44">
        <f t="shared" si="6148"/>
        <v>0</v>
      </c>
      <c r="TE168" s="45">
        <f>'СДП (план)'!CC169</f>
        <v>0</v>
      </c>
      <c r="TF168" s="44">
        <f>'СДП (план)'!CD169</f>
        <v>0</v>
      </c>
      <c r="TG168" s="44">
        <f t="shared" si="6149"/>
        <v>0</v>
      </c>
      <c r="TH168" s="44">
        <f t="shared" si="6150"/>
        <v>0</v>
      </c>
      <c r="TI168" s="44">
        <f>VLOOKUP($C168,факт!$D$8:$JF$250,135,0)</f>
        <v>4</v>
      </c>
      <c r="TJ168" s="44">
        <f>VLOOKUP($C168,факт!$D$8:$JF$250,136,0)</f>
        <v>170692.72</v>
      </c>
      <c r="TK168" s="44">
        <f>VLOOKUP($C168,факт!$D$8:$JF$250,137,0)</f>
        <v>31</v>
      </c>
      <c r="TL168" s="44">
        <f>VLOOKUP($C168,факт!$D$8:$JF$250,138,0)</f>
        <v>0</v>
      </c>
      <c r="TM168" s="44">
        <f>VLOOKUP($C168,факт!$D$8:$JF$250,139,0)</f>
        <v>0</v>
      </c>
      <c r="TN168" s="44">
        <f>VLOOKUP($C168,факт!$D$8:$JF$250,140,0)</f>
        <v>0</v>
      </c>
      <c r="TO168" s="44">
        <f t="shared" si="6429"/>
        <v>0</v>
      </c>
      <c r="TP168" s="44">
        <f t="shared" si="6430"/>
        <v>0</v>
      </c>
      <c r="TQ168" s="44">
        <f t="shared" si="6431"/>
        <v>6.76</v>
      </c>
      <c r="TR168" s="44">
        <f t="shared" si="6151"/>
        <v>4</v>
      </c>
      <c r="TS168" s="44">
        <f t="shared" si="6152"/>
        <v>170692.72</v>
      </c>
      <c r="TT168" s="47">
        <f>'СДП (план)'!CE169</f>
        <v>0</v>
      </c>
      <c r="TU168" s="47">
        <f>'СДП (план)'!CF169</f>
        <v>0</v>
      </c>
      <c r="TV168" s="44">
        <f t="shared" si="6153"/>
        <v>0</v>
      </c>
      <c r="TW168" s="44">
        <f t="shared" si="6154"/>
        <v>0</v>
      </c>
      <c r="TX168" s="44">
        <f>VLOOKUP($C168,факт!$D$8:$JF$250,75,0)</f>
        <v>0</v>
      </c>
      <c r="TY168" s="44">
        <f>VLOOKUP($C168,факт!$D$8:$JF$250,76,0)</f>
        <v>0</v>
      </c>
      <c r="TZ168" s="44">
        <f>VLOOKUP($C168,факт!$D$8:$JF$250,77,0)</f>
        <v>0</v>
      </c>
      <c r="UA168" s="44">
        <f>VLOOKUP($C168,факт!$D$8:$JF$250,78,0)</f>
        <v>0</v>
      </c>
      <c r="UB168" s="44">
        <f>VLOOKUP($C168,факт!$D$8:$JF$250,79,0)</f>
        <v>0</v>
      </c>
      <c r="UC168" s="44">
        <f>VLOOKUP($C168,факт!$D$8:$JF$250,80,0)</f>
        <v>0</v>
      </c>
      <c r="UD168" s="44">
        <f>SUM(TT168*$F168)</f>
        <v>0</v>
      </c>
      <c r="UE168" s="44">
        <f>SUM(TV168*$F168)</f>
        <v>0</v>
      </c>
      <c r="UF168" s="44">
        <f>SUM(TX168*$F168)</f>
        <v>0</v>
      </c>
      <c r="UG168" s="44">
        <f t="shared" si="6155"/>
        <v>0</v>
      </c>
      <c r="UH168" s="44">
        <f t="shared" si="6156"/>
        <v>0</v>
      </c>
      <c r="UI168" s="45">
        <f>'СДП (план)'!CG169</f>
        <v>0</v>
      </c>
      <c r="UJ168" s="44">
        <f>'СДП (план)'!CH169</f>
        <v>0</v>
      </c>
      <c r="UK168" s="44">
        <f t="shared" si="6157"/>
        <v>0</v>
      </c>
      <c r="UL168" s="44">
        <f t="shared" si="6158"/>
        <v>0</v>
      </c>
      <c r="UM168" s="44">
        <f>VLOOKUP($C168,факт!$D$8:$JF$250,81,0)</f>
        <v>0</v>
      </c>
      <c r="UN168" s="44">
        <f>VLOOKUP($C168,факт!$D$8:$JF$250,82,0)</f>
        <v>0</v>
      </c>
      <c r="UO168" s="44">
        <f>VLOOKUP($C168,факт!$D$8:$JF$250,83,0)</f>
        <v>0</v>
      </c>
      <c r="UP168" s="44">
        <f>VLOOKUP($C168,факт!$D$8:$JF$250,84,0)</f>
        <v>0</v>
      </c>
      <c r="UQ168" s="44">
        <f>VLOOKUP($C168,факт!$D$8:$JF$250,85,0)</f>
        <v>0</v>
      </c>
      <c r="UR168" s="44">
        <f>VLOOKUP($C168,факт!$D$8:$JF$250,86,0)</f>
        <v>0</v>
      </c>
      <c r="US168" s="44">
        <f t="shared" si="6432"/>
        <v>0</v>
      </c>
      <c r="UT168" s="44">
        <f t="shared" si="6433"/>
        <v>0</v>
      </c>
      <c r="UU168" s="44">
        <f t="shared" si="6434"/>
        <v>0</v>
      </c>
      <c r="UV168" s="44">
        <f t="shared" si="6159"/>
        <v>0</v>
      </c>
      <c r="UW168" s="44">
        <f t="shared" si="6160"/>
        <v>0</v>
      </c>
      <c r="UX168" s="45">
        <f>'СДП (план)'!CI169</f>
        <v>0</v>
      </c>
      <c r="UY168" s="44">
        <f>'СДП (план)'!CJ169</f>
        <v>0</v>
      </c>
      <c r="UZ168" s="44">
        <f t="shared" si="6161"/>
        <v>0</v>
      </c>
      <c r="VA168" s="44">
        <f t="shared" si="6162"/>
        <v>0</v>
      </c>
      <c r="VB168" s="44">
        <f>VLOOKUP($C168,факт!$D$8:$JF$250,99,0)</f>
        <v>0</v>
      </c>
      <c r="VC168" s="44">
        <f>VLOOKUP($C168,факт!$D$8:$JF$250,100,0)</f>
        <v>0</v>
      </c>
      <c r="VD168" s="44">
        <f>VLOOKUP($C168,факт!$D$8:$JF$250,101,0)</f>
        <v>0</v>
      </c>
      <c r="VE168" s="44">
        <f>VLOOKUP($C168,факт!$D$8:$JF$250,102,0)</f>
        <v>0</v>
      </c>
      <c r="VF168" s="44">
        <f>VLOOKUP($C168,факт!$D$8:$JF$250,103,0)</f>
        <v>0</v>
      </c>
      <c r="VG168" s="44">
        <f>VLOOKUP($C168,факт!$D$8:$JF$250,104,0)</f>
        <v>0</v>
      </c>
      <c r="VH168" s="44">
        <f>SUM(UX168*$F168)</f>
        <v>0</v>
      </c>
      <c r="VI168" s="44">
        <f>SUM(UZ168*$F168)</f>
        <v>0</v>
      </c>
      <c r="VJ168" s="44">
        <f t="shared" si="6435"/>
        <v>0</v>
      </c>
      <c r="VK168" s="44">
        <f t="shared" si="5213"/>
        <v>0</v>
      </c>
      <c r="VL168" s="44">
        <f t="shared" si="5214"/>
        <v>0</v>
      </c>
      <c r="VM168" s="45">
        <f>'СДП (план)'!CK169</f>
        <v>0</v>
      </c>
      <c r="VN168" s="44">
        <f>'СДП (план)'!CL169</f>
        <v>0</v>
      </c>
      <c r="VO168" s="44">
        <f t="shared" si="6163"/>
        <v>0</v>
      </c>
      <c r="VP168" s="44">
        <f t="shared" si="6164"/>
        <v>0</v>
      </c>
      <c r="VQ168" s="44">
        <f>VLOOKUP($C168,факт!$D$8:$JF$250,123,0)</f>
        <v>0</v>
      </c>
      <c r="VR168" s="44">
        <f>VLOOKUP($C168,факт!$D$8:$JF$250,124,0)</f>
        <v>0</v>
      </c>
      <c r="VS168" s="44">
        <f>VLOOKUP($C168,факт!$D$8:$JF$250,125,0)</f>
        <v>0</v>
      </c>
      <c r="VT168" s="44">
        <f>VLOOKUP($C168,факт!$D$8:$JF$250,126,0)</f>
        <v>0</v>
      </c>
      <c r="VU168" s="44">
        <f>VLOOKUP($C168,факт!$D$8:$JF$250,127,0)</f>
        <v>0</v>
      </c>
      <c r="VV168" s="44">
        <f>VLOOKUP($C168,факт!$D$8:$JF$250,128,0)</f>
        <v>0</v>
      </c>
      <c r="VW168" s="44">
        <f t="shared" si="6436"/>
        <v>0</v>
      </c>
      <c r="VX168" s="44">
        <f t="shared" si="6437"/>
        <v>0</v>
      </c>
      <c r="VY168" s="44">
        <f t="shared" si="6438"/>
        <v>0</v>
      </c>
      <c r="VZ168" s="44">
        <f t="shared" si="6165"/>
        <v>0</v>
      </c>
      <c r="WA168" s="44">
        <f t="shared" si="6166"/>
        <v>0</v>
      </c>
      <c r="WB168" s="45">
        <f>'СДП (план)'!CM169</f>
        <v>0</v>
      </c>
      <c r="WC168" s="44">
        <f>'СДП (план)'!CN169</f>
        <v>0</v>
      </c>
      <c r="WD168" s="44">
        <f t="shared" si="6167"/>
        <v>0</v>
      </c>
      <c r="WE168" s="44">
        <f t="shared" si="6168"/>
        <v>0</v>
      </c>
      <c r="WF168" s="44">
        <f>VLOOKUP($C168,факт!$D$8:$JF$250,141,0)</f>
        <v>0</v>
      </c>
      <c r="WG168" s="44">
        <f>VLOOKUP($C168,факт!$D$8:$JF$250,142,0)</f>
        <v>0</v>
      </c>
      <c r="WH168" s="44">
        <f>VLOOKUP($C168,факт!$D$8:$JF$250,143,0)</f>
        <v>0</v>
      </c>
      <c r="WI168" s="44">
        <f>VLOOKUP($C168,факт!$D$8:$JF$250,144,0)</f>
        <v>0</v>
      </c>
      <c r="WJ168" s="44">
        <f>VLOOKUP($C168,факт!$D$8:$JF$250,145,0)</f>
        <v>0</v>
      </c>
      <c r="WK168" s="44">
        <f>VLOOKUP($C168,факт!$D$8:$JF$250,146,0)</f>
        <v>0</v>
      </c>
      <c r="WL168" s="44">
        <f t="shared" si="6439"/>
        <v>0</v>
      </c>
      <c r="WM168" s="44">
        <f t="shared" si="6440"/>
        <v>0</v>
      </c>
      <c r="WN168" s="44">
        <f t="shared" si="6441"/>
        <v>0</v>
      </c>
      <c r="WO168" s="44">
        <f t="shared" si="6169"/>
        <v>0</v>
      </c>
      <c r="WP168" s="44">
        <f t="shared" si="6170"/>
        <v>0</v>
      </c>
      <c r="WQ168" s="45">
        <f>'СДП (план)'!CO169</f>
        <v>0</v>
      </c>
      <c r="WR168" s="44">
        <f>'СДП (план)'!CP169</f>
        <v>0</v>
      </c>
      <c r="WS168" s="44">
        <f t="shared" si="6171"/>
        <v>0</v>
      </c>
      <c r="WT168" s="44">
        <f t="shared" si="6172"/>
        <v>0</v>
      </c>
      <c r="WU168" s="44">
        <f>VLOOKUP($C168,факт!$D$8:$JF$250,57,0)</f>
        <v>0</v>
      </c>
      <c r="WV168" s="44">
        <f>VLOOKUP($C168,факт!$D$8:$JF$250,58,0)</f>
        <v>0</v>
      </c>
      <c r="WW168" s="44">
        <f>VLOOKUP($C168,факт!$D$8:$JF$250,59,0)</f>
        <v>0</v>
      </c>
      <c r="WX168" s="44">
        <f>VLOOKUP($C168,факт!$D$8:$JF$250,60,0)</f>
        <v>0</v>
      </c>
      <c r="WY168" s="44">
        <f>VLOOKUP($C168,факт!$D$8:$JF$250,61,0)</f>
        <v>0</v>
      </c>
      <c r="WZ168" s="44">
        <f>VLOOKUP($C168,факт!$D$8:$JF$250,62,0)</f>
        <v>0</v>
      </c>
      <c r="XA168" s="44">
        <f t="shared" si="6442"/>
        <v>0</v>
      </c>
      <c r="XB168" s="44">
        <f t="shared" si="6443"/>
        <v>0</v>
      </c>
      <c r="XC168" s="44">
        <f t="shared" si="6444"/>
        <v>0</v>
      </c>
      <c r="XD168" s="44">
        <f t="shared" si="6173"/>
        <v>0</v>
      </c>
      <c r="XE168" s="44">
        <f t="shared" si="6174"/>
        <v>0</v>
      </c>
      <c r="XF168" s="45">
        <f>'СДП (план)'!CQ169</f>
        <v>0</v>
      </c>
      <c r="XG168" s="44">
        <f>'СДП (план)'!CR169</f>
        <v>0</v>
      </c>
      <c r="XH168" s="44">
        <f t="shared" si="6175"/>
        <v>0</v>
      </c>
      <c r="XI168" s="44">
        <f t="shared" si="6176"/>
        <v>0</v>
      </c>
      <c r="XJ168" s="44">
        <f>VLOOKUP($C168,факт!$D$8:$JF$250,51,0)</f>
        <v>0</v>
      </c>
      <c r="XK168" s="44">
        <f>VLOOKUP($C168,факт!$D$8:$JF$250,52,0)</f>
        <v>0</v>
      </c>
      <c r="XL168" s="44">
        <f>VLOOKUP($C168,факт!$D$8:$JF$250,53,0)</f>
        <v>0</v>
      </c>
      <c r="XM168" s="44">
        <f>VLOOKUP($C168,факт!$D$8:$JF$250,54,0)</f>
        <v>0</v>
      </c>
      <c r="XN168" s="44">
        <f>VLOOKUP($C168,факт!$D$8:$JF$250,55,0)</f>
        <v>0</v>
      </c>
      <c r="XO168" s="44">
        <f>VLOOKUP($C168,факт!$D$8:$JF$250,56,0)</f>
        <v>0</v>
      </c>
      <c r="XP168" s="44">
        <f t="shared" si="6445"/>
        <v>0</v>
      </c>
      <c r="XQ168" s="44">
        <f t="shared" si="6446"/>
        <v>0</v>
      </c>
      <c r="XR168" s="44">
        <f t="shared" si="6447"/>
        <v>0</v>
      </c>
      <c r="XS168" s="44">
        <f t="shared" si="6177"/>
        <v>0</v>
      </c>
      <c r="XT168" s="44">
        <f t="shared" si="6178"/>
        <v>0</v>
      </c>
      <c r="XU168" s="5">
        <f>'СДП (план)'!CS169</f>
        <v>0</v>
      </c>
      <c r="XV168" s="3">
        <f>'СДП (план)'!CT169</f>
        <v>0</v>
      </c>
      <c r="XW168" s="44">
        <f t="shared" si="6179"/>
        <v>0</v>
      </c>
      <c r="XX168" s="44">
        <f t="shared" si="6180"/>
        <v>0</v>
      </c>
      <c r="XY168" s="44">
        <f>VLOOKUP($C168,факт!$D$8:$JF$250,93,0)</f>
        <v>0</v>
      </c>
      <c r="XZ168" s="44">
        <f>VLOOKUP($C168,факт!$D$8:$JF$250,94,0)</f>
        <v>0</v>
      </c>
      <c r="YA168" s="44">
        <f>VLOOKUP($C168,факт!$D$8:$JF$250,95,0)</f>
        <v>0</v>
      </c>
      <c r="YB168" s="44">
        <f>VLOOKUP($C168,факт!$D$8:$JF$250,96,0)</f>
        <v>0</v>
      </c>
      <c r="YC168" s="44">
        <f>VLOOKUP($C168,факт!$D$8:$JF$250,97,0)</f>
        <v>0</v>
      </c>
      <c r="YD168" s="44">
        <f>VLOOKUP($C168,факт!$D$8:$JF$250,98,0)</f>
        <v>0</v>
      </c>
      <c r="YE168" s="44">
        <f t="shared" si="6448"/>
        <v>0</v>
      </c>
      <c r="YF168" s="44">
        <f t="shared" si="6449"/>
        <v>0</v>
      </c>
      <c r="YG168" s="44">
        <f t="shared" si="6450"/>
        <v>0</v>
      </c>
      <c r="YH168" s="44">
        <f t="shared" si="6181"/>
        <v>0</v>
      </c>
      <c r="YI168" s="44">
        <f t="shared" si="6182"/>
        <v>0</v>
      </c>
      <c r="YJ168" s="3">
        <f>'СДП (план)'!CU169</f>
        <v>0</v>
      </c>
      <c r="YK168" s="3">
        <f>'СДП (план)'!CV169</f>
        <v>0</v>
      </c>
      <c r="YL168" s="44">
        <f t="shared" si="6183"/>
        <v>0</v>
      </c>
      <c r="YM168" s="44">
        <f t="shared" si="6184"/>
        <v>0</v>
      </c>
      <c r="YN168" s="44">
        <f>VLOOKUP($C168,факт!$D$8:$JF$250,243,0)</f>
        <v>0</v>
      </c>
      <c r="YO168" s="44">
        <f>VLOOKUP($C168,факт!$D$8:$JF$250,244,0)</f>
        <v>0</v>
      </c>
      <c r="YP168" s="44">
        <f>VLOOKUP($C168,факт!$D$8:$JF$250,245,0)</f>
        <v>0</v>
      </c>
      <c r="YQ168" s="44">
        <f>VLOOKUP($C168,факт!$D$8:$JF$250,246,0)</f>
        <v>0</v>
      </c>
      <c r="YR168" s="44">
        <f>VLOOKUP($C168,факт!$D$8:$JF$250,247,0)</f>
        <v>0</v>
      </c>
      <c r="YS168" s="44">
        <f>VLOOKUP($C168,факт!$D$8:$JF$250,248,0)</f>
        <v>0</v>
      </c>
      <c r="YT168" s="44">
        <f t="shared" si="6451"/>
        <v>0</v>
      </c>
      <c r="YU168" s="44">
        <f t="shared" si="6452"/>
        <v>0</v>
      </c>
      <c r="YV168" s="44">
        <f t="shared" si="6453"/>
        <v>0</v>
      </c>
      <c r="YW168" s="44">
        <f t="shared" si="5978"/>
        <v>0</v>
      </c>
      <c r="YX168" s="44">
        <f t="shared" si="5979"/>
        <v>0</v>
      </c>
      <c r="YY168" s="44">
        <f>'СДП (план)'!CW169</f>
        <v>0</v>
      </c>
      <c r="YZ168" s="44">
        <f>'СДП (план)'!CX169</f>
        <v>0</v>
      </c>
      <c r="ZA168" s="44">
        <f t="shared" si="6185"/>
        <v>0</v>
      </c>
      <c r="ZB168" s="44">
        <f t="shared" si="6186"/>
        <v>0</v>
      </c>
      <c r="ZC168" s="44">
        <f>VLOOKUP($C168,факт!$D$8:$JF$250,249,0)</f>
        <v>0</v>
      </c>
      <c r="ZD168" s="44">
        <f>VLOOKUP($C168,факт!$D$8:$JF$250,250,0)</f>
        <v>0</v>
      </c>
      <c r="ZE168" s="44">
        <f>VLOOKUP($C168,факт!$D$8:$JF$250,251,0)</f>
        <v>0</v>
      </c>
      <c r="ZF168" s="44">
        <f>VLOOKUP($C168,факт!$D$8:$JF$250,252,0)</f>
        <v>0</v>
      </c>
      <c r="ZG168" s="44">
        <f>VLOOKUP($C168,факт!$D$8:$JF$250,253,0)</f>
        <v>0</v>
      </c>
      <c r="ZH168" s="44">
        <f>VLOOKUP($C168,факт!$D$8:$JF$250,254,0)</f>
        <v>0</v>
      </c>
      <c r="ZI168" s="44">
        <f t="shared" si="6454"/>
        <v>0</v>
      </c>
      <c r="ZJ168" s="44">
        <f>SUM(ZA168*$F168)</f>
        <v>0</v>
      </c>
      <c r="ZK168" s="44">
        <f>SUM(ZC168*$F168)</f>
        <v>0</v>
      </c>
      <c r="ZL168" s="44">
        <f t="shared" si="5236"/>
        <v>0</v>
      </c>
      <c r="ZM168" s="44">
        <f t="shared" si="5237"/>
        <v>0</v>
      </c>
      <c r="ZN168" s="44"/>
      <c r="ZO168" s="44"/>
      <c r="ZP168" s="44"/>
      <c r="ZQ168" s="44"/>
      <c r="ZR168" s="44"/>
      <c r="ZS168" s="44"/>
      <c r="ZT168" s="44"/>
      <c r="ZU168" s="44"/>
      <c r="ZV168" s="44"/>
      <c r="ZW168" s="44"/>
      <c r="ZX168" s="44"/>
      <c r="ZY168" s="44"/>
      <c r="ZZ168" s="44"/>
      <c r="AAA168" s="44"/>
      <c r="AAB168" s="44"/>
      <c r="AAC168" s="49">
        <f t="shared" si="6455"/>
        <v>30</v>
      </c>
      <c r="AAD168" s="49">
        <f t="shared" si="6455"/>
        <v>1209073.32</v>
      </c>
      <c r="AAE168" s="49">
        <f t="shared" si="6455"/>
        <v>15</v>
      </c>
      <c r="AAF168" s="49">
        <f t="shared" si="6455"/>
        <v>604536.66</v>
      </c>
      <c r="AAG168" s="49">
        <f t="shared" si="6455"/>
        <v>9</v>
      </c>
      <c r="AAH168" s="49">
        <f t="shared" si="6455"/>
        <v>376946.42000000004</v>
      </c>
      <c r="AAI168" s="49">
        <f t="shared" si="6455"/>
        <v>87</v>
      </c>
      <c r="AAJ168" s="49">
        <f t="shared" si="6455"/>
        <v>0</v>
      </c>
      <c r="AAK168" s="49">
        <f t="shared" si="6455"/>
        <v>0</v>
      </c>
      <c r="AAL168" s="49">
        <f t="shared" si="6455"/>
        <v>0</v>
      </c>
      <c r="AAM168" s="49">
        <f t="shared" si="6455"/>
        <v>50.699999999999996</v>
      </c>
      <c r="AAN168" s="49">
        <f t="shared" si="6455"/>
        <v>25.349999999999998</v>
      </c>
      <c r="AAO168" s="49">
        <f t="shared" si="6455"/>
        <v>15.21</v>
      </c>
      <c r="AAP168" s="44">
        <f t="shared" si="6456"/>
        <v>-6</v>
      </c>
      <c r="AAQ168" s="44">
        <f t="shared" si="6457"/>
        <v>-227590.24</v>
      </c>
    </row>
    <row r="169" spans="1:719" s="33" customFormat="1" ht="30" hidden="1" x14ac:dyDescent="0.25">
      <c r="A169" s="195"/>
      <c r="B169" s="233">
        <v>131</v>
      </c>
      <c r="C169" s="234" t="s">
        <v>432</v>
      </c>
      <c r="D169" s="208" t="s">
        <v>230</v>
      </c>
      <c r="E169" s="156">
        <v>15030</v>
      </c>
      <c r="F169" s="209">
        <v>2.4900000000000002</v>
      </c>
      <c r="G169" s="301"/>
      <c r="H169" s="19">
        <v>1</v>
      </c>
      <c r="I169" s="210"/>
      <c r="J169" s="210"/>
      <c r="K169" s="1">
        <v>1.4</v>
      </c>
      <c r="L169" s="1">
        <v>1.68</v>
      </c>
      <c r="M169" s="1">
        <v>2.23</v>
      </c>
      <c r="N169" s="9">
        <v>2.57</v>
      </c>
      <c r="O169" s="45">
        <f>'СДП (план)'!O170</f>
        <v>0</v>
      </c>
      <c r="P169" s="45">
        <f>'СДП (план)'!P170</f>
        <v>0</v>
      </c>
      <c r="Q169" s="44">
        <f t="shared" si="6024"/>
        <v>0</v>
      </c>
      <c r="R169" s="44">
        <f t="shared" si="6025"/>
        <v>0</v>
      </c>
      <c r="S169" s="44">
        <f>VLOOKUP($C169,факт!$D$8:$JF$250,39,0)</f>
        <v>0</v>
      </c>
      <c r="T169" s="44">
        <f>VLOOKUP($C169,факт!$D$8:$JF$250,40,0)</f>
        <v>0</v>
      </c>
      <c r="U169" s="44">
        <f>VLOOKUP($C169,факт!$D$8:$JF$250,41,0)</f>
        <v>0</v>
      </c>
      <c r="V169" s="44">
        <f>VLOOKUP($C169,факт!$D$8:$JF$250,42,0)</f>
        <v>0</v>
      </c>
      <c r="W169" s="44">
        <f>VLOOKUP($C169,факт!$D$8:$JF$250,43,0)</f>
        <v>0</v>
      </c>
      <c r="X169" s="44">
        <f>VLOOKUP($C169,факт!$D$8:$JF$250,44,0)</f>
        <v>0</v>
      </c>
      <c r="Y169" s="44">
        <f t="shared" si="6343"/>
        <v>0</v>
      </c>
      <c r="Z169" s="44">
        <f t="shared" si="6344"/>
        <v>0</v>
      </c>
      <c r="AA169" s="44">
        <f t="shared" si="6345"/>
        <v>0</v>
      </c>
      <c r="AB169" s="44">
        <f t="shared" si="6346"/>
        <v>0</v>
      </c>
      <c r="AC169" s="44">
        <f t="shared" si="6192"/>
        <v>0</v>
      </c>
      <c r="AD169" s="155">
        <f>'СДП (план)'!Q170</f>
        <v>28</v>
      </c>
      <c r="AE169" s="155">
        <f>'СДП (план)'!R170</f>
        <v>1467048.24</v>
      </c>
      <c r="AF169" s="44">
        <f t="shared" si="6027"/>
        <v>14</v>
      </c>
      <c r="AG169" s="44">
        <f t="shared" si="6028"/>
        <v>733524.12</v>
      </c>
      <c r="AH169" s="44">
        <f>VLOOKUP($C169,факт!$D$8:$JF$250,21,0)</f>
        <v>18</v>
      </c>
      <c r="AI169" s="44">
        <f>VLOOKUP($C169,факт!$D$8:$JF$250,22,0)</f>
        <v>943102.43999999983</v>
      </c>
      <c r="AJ169" s="44">
        <f>VLOOKUP($C169,факт!$D$8:$JF$250,23,0)</f>
        <v>77</v>
      </c>
      <c r="AK169" s="44">
        <f>VLOOKUP($C169,факт!$D$8:$JF$250,24,0)</f>
        <v>0</v>
      </c>
      <c r="AL169" s="44">
        <f>VLOOKUP($C169,факт!$D$8:$JF$250,25,0)</f>
        <v>0</v>
      </c>
      <c r="AM169" s="44">
        <f>VLOOKUP($C169,факт!$D$8:$JF$250,26,0)</f>
        <v>0</v>
      </c>
      <c r="AN169" s="44">
        <f t="shared" si="6347"/>
        <v>69.72</v>
      </c>
      <c r="AO169" s="44">
        <f t="shared" si="6348"/>
        <v>34.86</v>
      </c>
      <c r="AP169" s="44">
        <f t="shared" si="6349"/>
        <v>44.820000000000007</v>
      </c>
      <c r="AQ169" s="44">
        <f t="shared" si="6194"/>
        <v>4</v>
      </c>
      <c r="AR169" s="44">
        <f t="shared" si="6195"/>
        <v>209578.31999999983</v>
      </c>
      <c r="AS169" s="45">
        <f>'СДП (план)'!S170</f>
        <v>14</v>
      </c>
      <c r="AT169" s="44">
        <f>'СДП (план)'!T170</f>
        <v>733524.12</v>
      </c>
      <c r="AU169" s="44">
        <f t="shared" si="6031"/>
        <v>7</v>
      </c>
      <c r="AV169" s="44">
        <f t="shared" si="6032"/>
        <v>366762.06</v>
      </c>
      <c r="AW169" s="44">
        <f>VLOOKUP($C169,факт!$D$8:$JF$250,3,0)</f>
        <v>2</v>
      </c>
      <c r="AX169" s="44">
        <f>VLOOKUP($C169,факт!$D$8:$JF$250,4,0)</f>
        <v>104789.16</v>
      </c>
      <c r="AY169" s="44">
        <f>VLOOKUP($C169,факт!$D$8:$JF$250,5,0)</f>
        <v>28</v>
      </c>
      <c r="AZ169" s="44">
        <f>VLOOKUP($C169,факт!$D$8:$JF$250,6,0)</f>
        <v>0</v>
      </c>
      <c r="BA169" s="44">
        <f>VLOOKUP($C169,факт!$D$8:$JF$250,7,0)</f>
        <v>0</v>
      </c>
      <c r="BB169" s="44">
        <f>VLOOKUP($C169,факт!$D$8:$JF$250,8,0)</f>
        <v>0</v>
      </c>
      <c r="BC169" s="44">
        <f t="shared" si="6350"/>
        <v>34.86</v>
      </c>
      <c r="BD169" s="44">
        <f t="shared" si="6351"/>
        <v>17.43</v>
      </c>
      <c r="BE169" s="44">
        <f t="shared" si="6352"/>
        <v>4.9800000000000004</v>
      </c>
      <c r="BF169" s="44">
        <f t="shared" si="5095"/>
        <v>-5</v>
      </c>
      <c r="BG169" s="44">
        <f t="shared" si="5096"/>
        <v>-261972.9</v>
      </c>
      <c r="BH169" s="90">
        <f>'СДП (план)'!U170</f>
        <v>0</v>
      </c>
      <c r="BI169" s="3">
        <f>'СДП (план)'!V170</f>
        <v>0</v>
      </c>
      <c r="BJ169" s="44">
        <f t="shared" si="6033"/>
        <v>0</v>
      </c>
      <c r="BK169" s="44">
        <f t="shared" si="6034"/>
        <v>0</v>
      </c>
      <c r="BL169" s="44">
        <f>VLOOKUP($C169,факт!$D$8:$JF$250,27,0)</f>
        <v>0</v>
      </c>
      <c r="BM169" s="44">
        <f>VLOOKUP($C169,факт!$D$8:$JF$250,28,0)</f>
        <v>0</v>
      </c>
      <c r="BN169" s="44">
        <f>VLOOKUP($C169,факт!$D$8:$JF$250,29,0)</f>
        <v>0</v>
      </c>
      <c r="BO169" s="44">
        <f>VLOOKUP($C169,факт!$D$8:$JF$250,30,0)</f>
        <v>0</v>
      </c>
      <c r="BP169" s="44">
        <f>VLOOKUP($C169,факт!$D$8:$JF$250,31,0)</f>
        <v>0</v>
      </c>
      <c r="BQ169" s="44">
        <f>VLOOKUP($C169,факт!$D$8:$JF$250,32,0)</f>
        <v>0</v>
      </c>
      <c r="BR169" s="44">
        <f t="shared" si="6353"/>
        <v>0</v>
      </c>
      <c r="BS169" s="44">
        <f t="shared" si="6354"/>
        <v>0</v>
      </c>
      <c r="BT169" s="44">
        <f t="shared" si="6355"/>
        <v>0</v>
      </c>
      <c r="BU169" s="44">
        <f t="shared" si="5100"/>
        <v>0</v>
      </c>
      <c r="BV169" s="44">
        <f t="shared" si="5101"/>
        <v>0</v>
      </c>
      <c r="BW169" s="45">
        <f>'СДП (план)'!W170</f>
        <v>0</v>
      </c>
      <c r="BX169" s="44">
        <f>'СДП (план)'!X170</f>
        <v>0</v>
      </c>
      <c r="BY169" s="44">
        <f t="shared" si="6035"/>
        <v>0</v>
      </c>
      <c r="BZ169" s="44">
        <f t="shared" si="6036"/>
        <v>0</v>
      </c>
      <c r="CA169" s="44">
        <f>VLOOKUP($C169,факт!$D$8:$JF$250,9,0)</f>
        <v>0</v>
      </c>
      <c r="CB169" s="44">
        <f>VLOOKUP($C169,факт!$D$8:$JF$250,10,0)</f>
        <v>0</v>
      </c>
      <c r="CC169" s="44">
        <f>VLOOKUP($C169,факт!$D$8:$JF$250,11,0)</f>
        <v>0</v>
      </c>
      <c r="CD169" s="44">
        <f>VLOOKUP($C169,факт!$D$8:$JF$250,12,0)</f>
        <v>0</v>
      </c>
      <c r="CE169" s="44">
        <f>VLOOKUP($C169,факт!$D$8:$JF$250,13,0)</f>
        <v>0</v>
      </c>
      <c r="CF169" s="44">
        <f>VLOOKUP($C169,факт!$D$8:$JF$250,14,0)</f>
        <v>0</v>
      </c>
      <c r="CG169" s="44">
        <f t="shared" si="6356"/>
        <v>0</v>
      </c>
      <c r="CH169" s="44">
        <f t="shared" si="6357"/>
        <v>0</v>
      </c>
      <c r="CI169" s="44">
        <f t="shared" si="6358"/>
        <v>0</v>
      </c>
      <c r="CJ169" s="44">
        <f t="shared" si="5985"/>
        <v>0</v>
      </c>
      <c r="CK169" s="44">
        <f t="shared" si="5986"/>
        <v>0</v>
      </c>
      <c r="CL169" s="47">
        <f>'СДП (план)'!Y170</f>
        <v>0</v>
      </c>
      <c r="CM169" s="44">
        <f>'СДП (план)'!Z170</f>
        <v>0</v>
      </c>
      <c r="CN169" s="44">
        <f t="shared" si="6037"/>
        <v>0</v>
      </c>
      <c r="CO169" s="44">
        <f t="shared" si="6038"/>
        <v>0</v>
      </c>
      <c r="CP169" s="44">
        <f>VLOOKUP($C169,факт!$D$8:$JF$250,33,0)</f>
        <v>0</v>
      </c>
      <c r="CQ169" s="44">
        <f>VLOOKUP($C169,факт!$D$8:$JF$250,34,0)</f>
        <v>0</v>
      </c>
      <c r="CR169" s="44">
        <f>VLOOKUP($C169,факт!$D$8:$JF$250,35,0)</f>
        <v>0</v>
      </c>
      <c r="CS169" s="44">
        <f>VLOOKUP($C169,факт!$D$8:$JF$250,36,0)</f>
        <v>0</v>
      </c>
      <c r="CT169" s="44">
        <f>VLOOKUP($C169,факт!$D$8:$JF$250,37,0)</f>
        <v>0</v>
      </c>
      <c r="CU169" s="44">
        <f>VLOOKUP($C169,факт!$D$8:$JF$250,38,0)</f>
        <v>0</v>
      </c>
      <c r="CV169" s="44">
        <f t="shared" si="6359"/>
        <v>0</v>
      </c>
      <c r="CW169" s="44">
        <f t="shared" si="6360"/>
        <v>0</v>
      </c>
      <c r="CX169" s="44">
        <f t="shared" si="6361"/>
        <v>0</v>
      </c>
      <c r="CY169" s="44">
        <f t="shared" si="6039"/>
        <v>0</v>
      </c>
      <c r="CZ169" s="44">
        <f t="shared" si="6040"/>
        <v>0</v>
      </c>
      <c r="DA169" s="46">
        <f>'СДП (план)'!AA170</f>
        <v>0</v>
      </c>
      <c r="DB169" s="46">
        <f>'СДП (план)'!AB170</f>
        <v>0</v>
      </c>
      <c r="DC169" s="44">
        <f t="shared" si="6041"/>
        <v>0</v>
      </c>
      <c r="DD169" s="44">
        <f t="shared" si="6042"/>
        <v>0</v>
      </c>
      <c r="DE169" s="44">
        <f>VLOOKUP($C169,факт!$D$8:$JF$250,45,0)</f>
        <v>0</v>
      </c>
      <c r="DF169" s="44">
        <f>VLOOKUP($C169,факт!$D$8:$JF$250,46,0)</f>
        <v>0</v>
      </c>
      <c r="DG169" s="44">
        <f>VLOOKUP($C169,факт!$D$8:$JF$250,47,0)</f>
        <v>0</v>
      </c>
      <c r="DH169" s="44">
        <f>VLOOKUP($C169,факт!$D$8:$JF$250,48,0)</f>
        <v>0</v>
      </c>
      <c r="DI169" s="44">
        <f>VLOOKUP($C169,факт!$D$8:$JF$250,49,0)</f>
        <v>0</v>
      </c>
      <c r="DJ169" s="44">
        <f>VLOOKUP($C169,факт!$D$8:$JF$250,50,0)</f>
        <v>0</v>
      </c>
      <c r="DK169" s="44">
        <f t="shared" si="6362"/>
        <v>0</v>
      </c>
      <c r="DL169" s="44">
        <f t="shared" si="6363"/>
        <v>0</v>
      </c>
      <c r="DM169" s="44">
        <f t="shared" si="6364"/>
        <v>0</v>
      </c>
      <c r="DN169" s="44">
        <f t="shared" si="6043"/>
        <v>0</v>
      </c>
      <c r="DO169" s="44">
        <f t="shared" si="6044"/>
        <v>0</v>
      </c>
      <c r="DP169" s="5">
        <f>'СДП (план)'!AC170</f>
        <v>0</v>
      </c>
      <c r="DQ169" s="3">
        <f>'СДП (план)'!AD170</f>
        <v>0</v>
      </c>
      <c r="DR169" s="44">
        <f t="shared" si="6045"/>
        <v>0</v>
      </c>
      <c r="DS169" s="44">
        <f t="shared" si="6046"/>
        <v>0</v>
      </c>
      <c r="DT169" s="44">
        <f>VLOOKUP($C169,факт!$D$8:$JF$250,231,0)</f>
        <v>0</v>
      </c>
      <c r="DU169" s="44">
        <f>VLOOKUP($C169,факт!$D$8:$JF$250,232,0)</f>
        <v>0</v>
      </c>
      <c r="DV169" s="44">
        <f>VLOOKUP($C169,факт!$D$8:$JF$250,233,0)</f>
        <v>0</v>
      </c>
      <c r="DW169" s="44">
        <f>VLOOKUP($C169,факт!$D$8:$JF$250,234,0)</f>
        <v>0</v>
      </c>
      <c r="DX169" s="44">
        <f>VLOOKUP($C169,факт!$D$8:$JF$250,235,0)</f>
        <v>0</v>
      </c>
      <c r="DY169" s="44">
        <f>VLOOKUP($C169,факт!$D$8:$JF$250,236,0)</f>
        <v>0</v>
      </c>
      <c r="DZ169" s="44">
        <f t="shared" si="6365"/>
        <v>0</v>
      </c>
      <c r="EA169" s="44">
        <f t="shared" si="6366"/>
        <v>0</v>
      </c>
      <c r="EB169" s="44">
        <f t="shared" si="6367"/>
        <v>0</v>
      </c>
      <c r="EC169" s="44">
        <f t="shared" si="6047"/>
        <v>0</v>
      </c>
      <c r="ED169" s="44">
        <f t="shared" si="6048"/>
        <v>0</v>
      </c>
      <c r="EE169" s="44">
        <f>'СДП (план)'!CY170</f>
        <v>0</v>
      </c>
      <c r="EF169" s="44">
        <f>'СДП (план)'!CZ170</f>
        <v>0</v>
      </c>
      <c r="EG169" s="44">
        <f t="shared" si="6049"/>
        <v>0</v>
      </c>
      <c r="EH169" s="44">
        <f t="shared" si="6050"/>
        <v>0</v>
      </c>
      <c r="EI169" s="44"/>
      <c r="EJ169" s="44"/>
      <c r="EK169" s="44"/>
      <c r="EL169" s="44"/>
      <c r="EM169" s="44"/>
      <c r="EN169" s="44"/>
      <c r="EO169" s="44"/>
      <c r="EP169" s="44"/>
      <c r="EQ169" s="44"/>
      <c r="ER169" s="44"/>
      <c r="ES169" s="44"/>
      <c r="ET169" s="45">
        <f>'СДП (план)'!AE170</f>
        <v>0</v>
      </c>
      <c r="EU169" s="44">
        <f>'СДП (план)'!AF170</f>
        <v>0</v>
      </c>
      <c r="EV169" s="44">
        <f t="shared" si="6051"/>
        <v>0</v>
      </c>
      <c r="EW169" s="44">
        <f t="shared" si="6052"/>
        <v>0</v>
      </c>
      <c r="EX169" s="44">
        <f>VLOOKUP($C169,факт!$D$8:$JF$250,159,0)</f>
        <v>0</v>
      </c>
      <c r="EY169" s="44">
        <f>VLOOKUP($C169,факт!$D$8:$JF$250,160,0)</f>
        <v>0</v>
      </c>
      <c r="EZ169" s="44">
        <f>VLOOKUP($C169,факт!$D$8:$JF$250,161,0)</f>
        <v>0</v>
      </c>
      <c r="FA169" s="44">
        <f>VLOOKUP($C169,факт!$D$8:$JF$250,162,0)</f>
        <v>0</v>
      </c>
      <c r="FB169" s="44">
        <f>VLOOKUP($C169,факт!$D$8:$JF$250,163,0)</f>
        <v>0</v>
      </c>
      <c r="FC169" s="44">
        <f>VLOOKUP($C169,факт!$D$8:$JF$250,164,0)</f>
        <v>0</v>
      </c>
      <c r="FD169" s="44">
        <f t="shared" si="6368"/>
        <v>0</v>
      </c>
      <c r="FE169" s="44">
        <f t="shared" si="6369"/>
        <v>0</v>
      </c>
      <c r="FF169" s="44">
        <f t="shared" si="6370"/>
        <v>0</v>
      </c>
      <c r="FG169" s="44">
        <f t="shared" si="6203"/>
        <v>0</v>
      </c>
      <c r="FH169" s="44">
        <f t="shared" si="6204"/>
        <v>0</v>
      </c>
      <c r="FI169" s="5">
        <f>'СДП (план)'!AG170</f>
        <v>0</v>
      </c>
      <c r="FJ169" s="3">
        <f>'СДП (план)'!AH170</f>
        <v>0</v>
      </c>
      <c r="FK169" s="44">
        <f t="shared" si="6055"/>
        <v>0</v>
      </c>
      <c r="FL169" s="44">
        <f t="shared" si="6056"/>
        <v>0</v>
      </c>
      <c r="FM169" s="44">
        <f>VLOOKUP($C169,факт!$D$8:$JF$250,165,0)</f>
        <v>0</v>
      </c>
      <c r="FN169" s="44">
        <f>VLOOKUP($C169,факт!$D$8:$JF$250,166,0)</f>
        <v>0</v>
      </c>
      <c r="FO169" s="44">
        <f>VLOOKUP($C169,факт!$D$8:$JF$250,167,0)</f>
        <v>0</v>
      </c>
      <c r="FP169" s="44">
        <f>VLOOKUP($C169,факт!$D$8:$JF$250,168,0)</f>
        <v>0</v>
      </c>
      <c r="FQ169" s="44">
        <f>VLOOKUP($C169,факт!$D$8:$JF$250,169,0)</f>
        <v>0</v>
      </c>
      <c r="FR169" s="44">
        <f>VLOOKUP($C169,факт!$D$8:$JF$250,170,0)</f>
        <v>0</v>
      </c>
      <c r="FS169" s="44">
        <f t="shared" si="6371"/>
        <v>0</v>
      </c>
      <c r="FT169" s="44">
        <f t="shared" si="6372"/>
        <v>0</v>
      </c>
      <c r="FU169" s="44">
        <f t="shared" si="6373"/>
        <v>0</v>
      </c>
      <c r="FV169" s="44">
        <f t="shared" si="6374"/>
        <v>0</v>
      </c>
      <c r="FW169" s="44">
        <f t="shared" si="6207"/>
        <v>0</v>
      </c>
      <c r="FX169" s="5">
        <f>'СДП (план)'!AI170</f>
        <v>0</v>
      </c>
      <c r="FY169" s="3">
        <f>'СДП (план)'!AJ170</f>
        <v>0</v>
      </c>
      <c r="FZ169" s="44">
        <f t="shared" si="6059"/>
        <v>0</v>
      </c>
      <c r="GA169" s="44">
        <f t="shared" si="6060"/>
        <v>0</v>
      </c>
      <c r="GB169" s="44">
        <f>VLOOKUP($C169,факт!$D$8:$JF$250,219,0)</f>
        <v>0</v>
      </c>
      <c r="GC169" s="44">
        <f>VLOOKUP($C169,факт!$D$8:$JF$250,220,0)</f>
        <v>0</v>
      </c>
      <c r="GD169" s="44">
        <f>VLOOKUP($C169,факт!$D$8:$JF$250,221,0)</f>
        <v>0</v>
      </c>
      <c r="GE169" s="44">
        <f>VLOOKUP($C169,факт!$D$8:$JF$250,222,0)</f>
        <v>0</v>
      </c>
      <c r="GF169" s="44">
        <f>VLOOKUP($C169,факт!$D$8:$JF$250,223,0)</f>
        <v>0</v>
      </c>
      <c r="GG169" s="44">
        <f>VLOOKUP($C169,факт!$D$8:$JF$250,224,0)</f>
        <v>0</v>
      </c>
      <c r="GH169" s="44">
        <f t="shared" si="6375"/>
        <v>0</v>
      </c>
      <c r="GI169" s="44">
        <f t="shared" si="6376"/>
        <v>0</v>
      </c>
      <c r="GJ169" s="44">
        <f t="shared" si="6377"/>
        <v>0</v>
      </c>
      <c r="GK169" s="44">
        <f t="shared" si="6209"/>
        <v>0</v>
      </c>
      <c r="GL169" s="44">
        <f t="shared" si="6210"/>
        <v>0</v>
      </c>
      <c r="GM169" s="45">
        <f>'СДП (план)'!AK170</f>
        <v>0</v>
      </c>
      <c r="GN169" s="44">
        <f>'СДП (план)'!AL170</f>
        <v>0</v>
      </c>
      <c r="GO169" s="44">
        <f t="shared" si="6063"/>
        <v>0</v>
      </c>
      <c r="GP169" s="44">
        <f t="shared" si="6064"/>
        <v>0</v>
      </c>
      <c r="GQ169" s="44">
        <f>VLOOKUP($C169,факт!$D$8:$JF$250,237,0)</f>
        <v>0</v>
      </c>
      <c r="GR169" s="44">
        <f>VLOOKUP($C169,факт!$D$8:$JF$250,238,0)</f>
        <v>0</v>
      </c>
      <c r="GS169" s="44">
        <f>VLOOKUP($C169,факт!$D$8:$JF$250,239,0)</f>
        <v>0</v>
      </c>
      <c r="GT169" s="44">
        <f>VLOOKUP($C169,факт!$D$8:$JF$250,240,0)</f>
        <v>0</v>
      </c>
      <c r="GU169" s="44">
        <f>VLOOKUP($C169,факт!$D$8:$JF$250,241,0)</f>
        <v>0</v>
      </c>
      <c r="GV169" s="44">
        <f>VLOOKUP($C169,факт!$D$8:$JF$250,242,0)</f>
        <v>0</v>
      </c>
      <c r="GW169" s="44">
        <f t="shared" si="6378"/>
        <v>0</v>
      </c>
      <c r="GX169" s="44">
        <f t="shared" si="6379"/>
        <v>0</v>
      </c>
      <c r="GY169" s="44">
        <f t="shared" si="6380"/>
        <v>0</v>
      </c>
      <c r="GZ169" s="44">
        <f t="shared" si="6065"/>
        <v>0</v>
      </c>
      <c r="HA169" s="44">
        <f t="shared" si="6066"/>
        <v>0</v>
      </c>
      <c r="HB169" s="46">
        <f>'СДП (план)'!AM170</f>
        <v>0</v>
      </c>
      <c r="HC169" s="127">
        <f>'СДП (план)'!AN170</f>
        <v>0</v>
      </c>
      <c r="HD169" s="44">
        <f t="shared" si="6067"/>
        <v>0</v>
      </c>
      <c r="HE169" s="44">
        <f t="shared" si="6068"/>
        <v>0</v>
      </c>
      <c r="HF169" s="44"/>
      <c r="HG169" s="44"/>
      <c r="HH169" s="44"/>
      <c r="HI169" s="44"/>
      <c r="HJ169" s="44"/>
      <c r="HK169" s="44"/>
      <c r="HL169" s="44">
        <f t="shared" si="6381"/>
        <v>0</v>
      </c>
      <c r="HM169" s="44">
        <f t="shared" si="6382"/>
        <v>0</v>
      </c>
      <c r="HN169" s="44">
        <f t="shared" si="6383"/>
        <v>0</v>
      </c>
      <c r="HO169" s="44">
        <f t="shared" si="6069"/>
        <v>0</v>
      </c>
      <c r="HP169" s="44">
        <f t="shared" si="6070"/>
        <v>0</v>
      </c>
      <c r="HQ169" s="45">
        <f>'СДП (план)'!AO170</f>
        <v>0</v>
      </c>
      <c r="HR169" s="44">
        <f>'СДП (план)'!AP170</f>
        <v>0</v>
      </c>
      <c r="HS169" s="44">
        <f t="shared" si="6071"/>
        <v>0</v>
      </c>
      <c r="HT169" s="44">
        <f t="shared" si="6072"/>
        <v>0</v>
      </c>
      <c r="HU169" s="44">
        <f>VLOOKUP($C169,факт!$D$8:$JF$250,171,0)</f>
        <v>0</v>
      </c>
      <c r="HV169" s="44">
        <f>VLOOKUP($C169,факт!$D$8:$JF$250,172,0)</f>
        <v>0</v>
      </c>
      <c r="HW169" s="44">
        <f>VLOOKUP($C169,факт!$D$8:$JF$250,173,0)</f>
        <v>0</v>
      </c>
      <c r="HX169" s="44">
        <f>VLOOKUP($C169,факт!$D$8:$JF$250,174,0)</f>
        <v>0</v>
      </c>
      <c r="HY169" s="44">
        <f>VLOOKUP($C169,факт!$D$8:$JF$250,175,0)</f>
        <v>0</v>
      </c>
      <c r="HZ169" s="44">
        <f>VLOOKUP($C169,факт!$D$8:$JF$250,176,0)</f>
        <v>0</v>
      </c>
      <c r="IA169" s="44">
        <f t="shared" si="6384"/>
        <v>0</v>
      </c>
      <c r="IB169" s="44">
        <f t="shared" si="6385"/>
        <v>0</v>
      </c>
      <c r="IC169" s="44">
        <f t="shared" si="6386"/>
        <v>0</v>
      </c>
      <c r="ID169" s="44">
        <f t="shared" si="6073"/>
        <v>0</v>
      </c>
      <c r="IE169" s="44">
        <f t="shared" si="6074"/>
        <v>0</v>
      </c>
      <c r="IF169" s="45">
        <f>'СДП (план)'!AQ170</f>
        <v>0</v>
      </c>
      <c r="IG169" s="44">
        <f>'СДП (план)'!AR170</f>
        <v>0</v>
      </c>
      <c r="IH169" s="44">
        <f t="shared" si="6075"/>
        <v>0</v>
      </c>
      <c r="II169" s="44">
        <f t="shared" si="6076"/>
        <v>0</v>
      </c>
      <c r="IJ169" s="44"/>
      <c r="IK169" s="44"/>
      <c r="IL169" s="44"/>
      <c r="IM169" s="44"/>
      <c r="IN169" s="44"/>
      <c r="IO169" s="44"/>
      <c r="IP169" s="44">
        <f>SUM(IF169*$F169)</f>
        <v>0</v>
      </c>
      <c r="IQ169" s="44">
        <f>SUM(IH169*$F169)</f>
        <v>0</v>
      </c>
      <c r="IR169" s="44">
        <f>SUM(IJ169*$F169)</f>
        <v>0</v>
      </c>
      <c r="IS169" s="44">
        <f t="shared" si="6077"/>
        <v>0</v>
      </c>
      <c r="IT169" s="44">
        <f t="shared" si="6078"/>
        <v>0</v>
      </c>
      <c r="IU169" s="45">
        <f>'СДП (план)'!AS170</f>
        <v>0</v>
      </c>
      <c r="IV169" s="44">
        <f>'СДП (план)'!AT170</f>
        <v>0</v>
      </c>
      <c r="IW169" s="44">
        <f t="shared" si="6079"/>
        <v>0</v>
      </c>
      <c r="IX169" s="44">
        <f t="shared" si="6080"/>
        <v>0</v>
      </c>
      <c r="IY169" s="44">
        <f>VLOOKUP($C169,факт!$D$8:$JF$250,183,0)</f>
        <v>0</v>
      </c>
      <c r="IZ169" s="44">
        <f>VLOOKUP($C169,факт!$D$8:$JF$250,184,0)</f>
        <v>0</v>
      </c>
      <c r="JA169" s="44">
        <f>VLOOKUP($C169,факт!$D$8:$JF$250,185,0)</f>
        <v>0</v>
      </c>
      <c r="JB169" s="44">
        <f>VLOOKUP($C169,факт!$D$8:$JF$250,186,0)</f>
        <v>0</v>
      </c>
      <c r="JC169" s="44">
        <f>VLOOKUP($C169,факт!$D$8:$JF$250,187,0)</f>
        <v>0</v>
      </c>
      <c r="JD169" s="44">
        <f>VLOOKUP($C169,факт!$D$8:$JF$250,188,0)</f>
        <v>0</v>
      </c>
      <c r="JE169" s="44">
        <f t="shared" si="6387"/>
        <v>0</v>
      </c>
      <c r="JF169" s="44">
        <f t="shared" si="6388"/>
        <v>0</v>
      </c>
      <c r="JG169" s="44">
        <f t="shared" si="6389"/>
        <v>0</v>
      </c>
      <c r="JH169" s="44">
        <f t="shared" si="6081"/>
        <v>0</v>
      </c>
      <c r="JI169" s="44">
        <f t="shared" si="6082"/>
        <v>0</v>
      </c>
      <c r="JJ169" s="5">
        <f>'СДП (план)'!AU170</f>
        <v>0</v>
      </c>
      <c r="JK169" s="3">
        <f>'СДП (план)'!AV170</f>
        <v>0</v>
      </c>
      <c r="JL169" s="44">
        <f t="shared" si="6083"/>
        <v>0</v>
      </c>
      <c r="JM169" s="44">
        <f t="shared" si="6084"/>
        <v>0</v>
      </c>
      <c r="JN169" s="44">
        <f>VLOOKUP($C169,факт!$D$8:$JF$250,189,0)</f>
        <v>0</v>
      </c>
      <c r="JO169" s="44">
        <f>VLOOKUP($C169,факт!$D$8:$JF$250,190,0)</f>
        <v>0</v>
      </c>
      <c r="JP169" s="44">
        <f>VLOOKUP($C169,факт!$D$8:$JF$250,191,0)</f>
        <v>0</v>
      </c>
      <c r="JQ169" s="44">
        <f>VLOOKUP($C169,факт!$D$8:$JF$250,192,0)</f>
        <v>0</v>
      </c>
      <c r="JR169" s="44">
        <f>VLOOKUP($C169,факт!$D$8:$JF$250,193,0)</f>
        <v>0</v>
      </c>
      <c r="JS169" s="44">
        <f>VLOOKUP($C169,факт!$D$8:$JF$250,194,0)</f>
        <v>0</v>
      </c>
      <c r="JT169" s="44">
        <f>SUM(JJ169*$F169)</f>
        <v>0</v>
      </c>
      <c r="JU169" s="44">
        <f>SUM(JL169*$F169)</f>
        <v>0</v>
      </c>
      <c r="JV169" s="44">
        <f>SUM(JN169*$F169)</f>
        <v>0</v>
      </c>
      <c r="JW169" s="44">
        <f t="shared" si="6085"/>
        <v>0</v>
      </c>
      <c r="JX169" s="44">
        <f t="shared" si="6086"/>
        <v>0</v>
      </c>
      <c r="JY169" s="5">
        <f>'СДП (план)'!AW170</f>
        <v>0</v>
      </c>
      <c r="JZ169" s="3">
        <f>'СДП (план)'!AX170</f>
        <v>0</v>
      </c>
      <c r="KA169" s="44">
        <f t="shared" si="6087"/>
        <v>0</v>
      </c>
      <c r="KB169" s="44">
        <f t="shared" si="6088"/>
        <v>0</v>
      </c>
      <c r="KC169" s="44">
        <f>VLOOKUP($C169,факт!$D$8:$JF$250,177,0)</f>
        <v>0</v>
      </c>
      <c r="KD169" s="44">
        <f>VLOOKUP($C169,факт!$D$8:$JF$250,178,0)</f>
        <v>0</v>
      </c>
      <c r="KE169" s="44">
        <f>VLOOKUP($C169,факт!$D$8:$JF$250,179,0)</f>
        <v>0</v>
      </c>
      <c r="KF169" s="44">
        <f>VLOOKUP($C169,факт!$D$8:$JF$250,180,0)</f>
        <v>0</v>
      </c>
      <c r="KG169" s="44">
        <f>VLOOKUP($C169,факт!$D$8:$JF$250,181,0)</f>
        <v>0</v>
      </c>
      <c r="KH169" s="44">
        <f>VLOOKUP($C169,факт!$D$8:$JF$250,182,0)</f>
        <v>0</v>
      </c>
      <c r="KI169" s="44">
        <f t="shared" si="6390"/>
        <v>0</v>
      </c>
      <c r="KJ169" s="44">
        <f t="shared" si="6391"/>
        <v>0</v>
      </c>
      <c r="KK169" s="44">
        <f t="shared" si="6392"/>
        <v>0</v>
      </c>
      <c r="KL169" s="44">
        <f t="shared" si="6089"/>
        <v>0</v>
      </c>
      <c r="KM169" s="44">
        <f t="shared" si="6090"/>
        <v>0</v>
      </c>
      <c r="KN169" s="5">
        <f>'СДП (план)'!AY170</f>
        <v>0</v>
      </c>
      <c r="KO169" s="3">
        <f>'СДП (план)'!AZ170</f>
        <v>0</v>
      </c>
      <c r="KP169" s="44">
        <f t="shared" si="6091"/>
        <v>0</v>
      </c>
      <c r="KQ169" s="44">
        <f t="shared" si="6092"/>
        <v>0</v>
      </c>
      <c r="KR169" s="44"/>
      <c r="KS169" s="44"/>
      <c r="KT169" s="44"/>
      <c r="KU169" s="44"/>
      <c r="KV169" s="44"/>
      <c r="KW169" s="44"/>
      <c r="KX169" s="44">
        <f t="shared" si="6393"/>
        <v>0</v>
      </c>
      <c r="KY169" s="44">
        <f t="shared" si="6394"/>
        <v>0</v>
      </c>
      <c r="KZ169" s="44">
        <f t="shared" si="6395"/>
        <v>0</v>
      </c>
      <c r="LA169" s="44">
        <f t="shared" si="6093"/>
        <v>0</v>
      </c>
      <c r="LB169" s="44">
        <f t="shared" si="6094"/>
        <v>0</v>
      </c>
      <c r="LC169" s="45">
        <f>'СДП (план)'!BA170</f>
        <v>0</v>
      </c>
      <c r="LD169" s="44">
        <f>'СДП (план)'!BB170</f>
        <v>0</v>
      </c>
      <c r="LE169" s="44">
        <f t="shared" si="6095"/>
        <v>0</v>
      </c>
      <c r="LF169" s="44">
        <f t="shared" si="6096"/>
        <v>0</v>
      </c>
      <c r="LG169" s="44">
        <f>VLOOKUP($C169,факт!$D$8:$JF$250,111,0)</f>
        <v>0</v>
      </c>
      <c r="LH169" s="44">
        <f>VLOOKUP($C169,факт!$D$8:$JF$250,112,0)</f>
        <v>0</v>
      </c>
      <c r="LI169" s="44">
        <f>VLOOKUP($C169,факт!$D$8:$JF$250,113,0)</f>
        <v>0</v>
      </c>
      <c r="LJ169" s="44">
        <f>VLOOKUP($C169,факт!$D$8:$JF$250,114,0)</f>
        <v>0</v>
      </c>
      <c r="LK169" s="44">
        <f>VLOOKUP($C169,факт!$D$8:$JF$250,115,0)</f>
        <v>0</v>
      </c>
      <c r="LL169" s="44">
        <f>VLOOKUP($C169,факт!$D$8:$JF$250,116,0)</f>
        <v>0</v>
      </c>
      <c r="LM169" s="44">
        <f>SUM(LC169*$F169)</f>
        <v>0</v>
      </c>
      <c r="LN169" s="44">
        <f>SUM(LE169*$F169)</f>
        <v>0</v>
      </c>
      <c r="LO169" s="44">
        <f>SUM(LG169*$F169)</f>
        <v>0</v>
      </c>
      <c r="LP169" s="44">
        <f t="shared" si="6097"/>
        <v>0</v>
      </c>
      <c r="LQ169" s="44">
        <f t="shared" si="6098"/>
        <v>0</v>
      </c>
      <c r="LR169" s="45">
        <f>'СДП (план)'!BC170</f>
        <v>0</v>
      </c>
      <c r="LS169" s="44">
        <f>'СДП (план)'!BD170</f>
        <v>0</v>
      </c>
      <c r="LT169" s="44">
        <f t="shared" si="6099"/>
        <v>0</v>
      </c>
      <c r="LU169" s="44">
        <f t="shared" si="6100"/>
        <v>0</v>
      </c>
      <c r="LV169" s="44">
        <f>VLOOKUP($C169,факт!$D$8:$JF$250,117,0)</f>
        <v>0</v>
      </c>
      <c r="LW169" s="44">
        <f>VLOOKUP($C169,факт!$D$8:$JF$250,118,0)</f>
        <v>0</v>
      </c>
      <c r="LX169" s="44">
        <f>VLOOKUP($C169,факт!$D$8:$JF$250,119,0)</f>
        <v>0</v>
      </c>
      <c r="LY169" s="44">
        <f>VLOOKUP($C169,факт!$D$8:$JF$250,120,0)</f>
        <v>0</v>
      </c>
      <c r="LZ169" s="44">
        <f>VLOOKUP($C169,факт!$D$8:$JF$250,121,0)</f>
        <v>0</v>
      </c>
      <c r="MA169" s="44">
        <f>VLOOKUP($C169,факт!$D$8:$JF$250,122,0)</f>
        <v>0</v>
      </c>
      <c r="MB169" s="44">
        <f t="shared" si="6396"/>
        <v>0</v>
      </c>
      <c r="MC169" s="44">
        <f t="shared" si="6397"/>
        <v>0</v>
      </c>
      <c r="MD169" s="44">
        <f t="shared" si="6398"/>
        <v>0</v>
      </c>
      <c r="ME169" s="44">
        <f t="shared" si="6101"/>
        <v>0</v>
      </c>
      <c r="MF169" s="44">
        <f t="shared" si="6102"/>
        <v>0</v>
      </c>
      <c r="MG169" s="47">
        <f>'СДП (план)'!BE170</f>
        <v>0</v>
      </c>
      <c r="MH169" s="47">
        <f>'СДП (план)'!BF170</f>
        <v>0</v>
      </c>
      <c r="MI169" s="44">
        <f t="shared" si="6103"/>
        <v>0</v>
      </c>
      <c r="MJ169" s="44">
        <f t="shared" si="6104"/>
        <v>0</v>
      </c>
      <c r="MK169" s="44">
        <f>VLOOKUP($C169,факт!$D$8:$JF$250,63,0)</f>
        <v>0</v>
      </c>
      <c r="ML169" s="44">
        <f>VLOOKUP($C169,факт!$D$8:$JF$250,64,0)</f>
        <v>0</v>
      </c>
      <c r="MM169" s="44">
        <f>VLOOKUP($C169,факт!$D$8:$JF$250,65,0)</f>
        <v>0</v>
      </c>
      <c r="MN169" s="44">
        <f>VLOOKUP($C169,факт!$D$8:$JF$250,66,0)</f>
        <v>0</v>
      </c>
      <c r="MO169" s="44">
        <f>VLOOKUP($C169,факт!$D$8:$JF$250,67,0)</f>
        <v>0</v>
      </c>
      <c r="MP169" s="44">
        <f>VLOOKUP($C169,факт!$D$8:$JF$250,68,0)</f>
        <v>0</v>
      </c>
      <c r="MQ169" s="44">
        <f t="shared" si="6399"/>
        <v>0</v>
      </c>
      <c r="MR169" s="44">
        <f t="shared" si="6400"/>
        <v>0</v>
      </c>
      <c r="MS169" s="44">
        <f t="shared" si="6401"/>
        <v>0</v>
      </c>
      <c r="MT169" s="44">
        <f t="shared" si="6105"/>
        <v>0</v>
      </c>
      <c r="MU169" s="44">
        <f t="shared" si="6106"/>
        <v>0</v>
      </c>
      <c r="MV169" s="47">
        <f>'СДП (план)'!BG170</f>
        <v>0</v>
      </c>
      <c r="MW169" s="47">
        <f>'СДП (план)'!BH170</f>
        <v>0</v>
      </c>
      <c r="MX169" s="44">
        <f t="shared" si="6107"/>
        <v>0</v>
      </c>
      <c r="MY169" s="44">
        <f t="shared" si="6108"/>
        <v>0</v>
      </c>
      <c r="MZ169" s="44">
        <f>VLOOKUP($C169,факт!$D$8:$JF$250,129,0)</f>
        <v>0</v>
      </c>
      <c r="NA169" s="44">
        <f>VLOOKUP($C169,факт!$D$8:$JF$250,130,0)</f>
        <v>0</v>
      </c>
      <c r="NB169" s="44">
        <f>VLOOKUP($C169,факт!$D$8:$JF$250,131,0)</f>
        <v>0</v>
      </c>
      <c r="NC169" s="44">
        <f>VLOOKUP($C169,факт!$D$8:$JF$250,132,0)</f>
        <v>0</v>
      </c>
      <c r="ND169" s="44">
        <f>VLOOKUP($C169,факт!$D$8:$JF$250,133,0)</f>
        <v>0</v>
      </c>
      <c r="NE169" s="44">
        <f>VLOOKUP($C169,факт!$D$8:$JF$250,134,0)</f>
        <v>0</v>
      </c>
      <c r="NF169" s="44">
        <f t="shared" si="6402"/>
        <v>0</v>
      </c>
      <c r="NG169" s="44">
        <f t="shared" si="6403"/>
        <v>0</v>
      </c>
      <c r="NH169" s="44">
        <f t="shared" si="6404"/>
        <v>0</v>
      </c>
      <c r="NI169" s="44">
        <f t="shared" si="6109"/>
        <v>0</v>
      </c>
      <c r="NJ169" s="44">
        <f t="shared" si="6110"/>
        <v>0</v>
      </c>
      <c r="NK169" s="45">
        <f>'СДП (план)'!BI170</f>
        <v>0</v>
      </c>
      <c r="NL169" s="44">
        <f>'СДП (план)'!BJ170</f>
        <v>0</v>
      </c>
      <c r="NM169" s="44">
        <f t="shared" si="6111"/>
        <v>0</v>
      </c>
      <c r="NN169" s="44">
        <f t="shared" si="6112"/>
        <v>0</v>
      </c>
      <c r="NO169" s="44">
        <f>VLOOKUP($C169,факт!$D$8:$JF$250,87,0)</f>
        <v>0</v>
      </c>
      <c r="NP169" s="44">
        <f>VLOOKUP($C169,факт!$D$8:$JF$250,88,0)</f>
        <v>0</v>
      </c>
      <c r="NQ169" s="44">
        <f>VLOOKUP($C169,факт!$D$8:$JF$250,89,0)</f>
        <v>0</v>
      </c>
      <c r="NR169" s="44">
        <f>VLOOKUP($C169,факт!$D$8:$JF$250,90,0)</f>
        <v>0</v>
      </c>
      <c r="NS169" s="44">
        <f>VLOOKUP($C169,факт!$D$8:$JF$250,91,0)</f>
        <v>0</v>
      </c>
      <c r="NT169" s="44">
        <f>VLOOKUP($C169,факт!$D$8:$JF$250,92,0)</f>
        <v>0</v>
      </c>
      <c r="NU169" s="44">
        <f>SUM(NK169*$F169)</f>
        <v>0</v>
      </c>
      <c r="NV169" s="44">
        <f>SUM(NM169*$F169)</f>
        <v>0</v>
      </c>
      <c r="NW169" s="44">
        <f>SUM(NO169*$F169)</f>
        <v>0</v>
      </c>
      <c r="NX169" s="44">
        <f t="shared" si="6113"/>
        <v>0</v>
      </c>
      <c r="NY169" s="44">
        <f t="shared" si="6114"/>
        <v>0</v>
      </c>
      <c r="NZ169" s="45">
        <f>'СДП (план)'!BK170</f>
        <v>0</v>
      </c>
      <c r="OA169" s="44">
        <f>'СДП (план)'!BL170</f>
        <v>0</v>
      </c>
      <c r="OB169" s="44">
        <f t="shared" si="6115"/>
        <v>0</v>
      </c>
      <c r="OC169" s="44">
        <f t="shared" si="6116"/>
        <v>0</v>
      </c>
      <c r="OD169" s="44">
        <f>VLOOKUP($C169,факт!$D$8:$JF$250,147,0)</f>
        <v>0</v>
      </c>
      <c r="OE169" s="44">
        <f>VLOOKUP($C169,факт!$D$8:$JF$250,148,0)</f>
        <v>0</v>
      </c>
      <c r="OF169" s="44">
        <f>VLOOKUP($C169,факт!$D$8:$JF$250,149,0)</f>
        <v>0</v>
      </c>
      <c r="OG169" s="44">
        <f>VLOOKUP($C169,факт!$D$8:$JF$250,150,0)</f>
        <v>0</v>
      </c>
      <c r="OH169" s="44">
        <f>VLOOKUP($C169,факт!$D$8:$JF$250,151,0)</f>
        <v>0</v>
      </c>
      <c r="OI169" s="44">
        <f>VLOOKUP($C169,факт!$D$8:$JF$250,152,0)</f>
        <v>0</v>
      </c>
      <c r="OJ169" s="44">
        <f t="shared" si="6405"/>
        <v>0</v>
      </c>
      <c r="OK169" s="44">
        <f t="shared" si="6406"/>
        <v>0</v>
      </c>
      <c r="OL169" s="44">
        <f t="shared" si="6407"/>
        <v>0</v>
      </c>
      <c r="OM169" s="44">
        <f t="shared" si="6117"/>
        <v>0</v>
      </c>
      <c r="ON169" s="44">
        <f t="shared" si="6118"/>
        <v>0</v>
      </c>
      <c r="OO169" s="45">
        <f>'СДП (план)'!BM170</f>
        <v>0</v>
      </c>
      <c r="OP169" s="44">
        <f>'СДП (план)'!BN170</f>
        <v>0</v>
      </c>
      <c r="OQ169" s="44">
        <f t="shared" si="6119"/>
        <v>0</v>
      </c>
      <c r="OR169" s="44">
        <f t="shared" si="6120"/>
        <v>0</v>
      </c>
      <c r="OS169" s="44">
        <f>VLOOKUP($C169,факт!$D$8:$JF$250,195,0)</f>
        <v>0</v>
      </c>
      <c r="OT169" s="44">
        <f>VLOOKUP($C169,факт!$D$8:$JF$250,196,0)</f>
        <v>0</v>
      </c>
      <c r="OU169" s="44">
        <f>VLOOKUP($C169,факт!$D$8:$JF$250,197,0)</f>
        <v>0</v>
      </c>
      <c r="OV169" s="44">
        <f>VLOOKUP($C169,факт!$D$8:$JF$250,198,0)</f>
        <v>0</v>
      </c>
      <c r="OW169" s="44">
        <f>VLOOKUP($C169,факт!$D$8:$JF$250,199,0)</f>
        <v>0</v>
      </c>
      <c r="OX169" s="44">
        <f>VLOOKUP($C169,факт!$D$8:$JF$250,200,0)</f>
        <v>0</v>
      </c>
      <c r="OY169" s="44">
        <f t="shared" si="6408"/>
        <v>0</v>
      </c>
      <c r="OZ169" s="44">
        <f t="shared" si="6409"/>
        <v>0</v>
      </c>
      <c r="PA169" s="44">
        <f t="shared" si="6410"/>
        <v>0</v>
      </c>
      <c r="PB169" s="44">
        <f t="shared" si="6121"/>
        <v>0</v>
      </c>
      <c r="PC169" s="44">
        <f t="shared" si="6122"/>
        <v>0</v>
      </c>
      <c r="PD169" s="45">
        <f>'СДП (план)'!BO170</f>
        <v>0</v>
      </c>
      <c r="PE169" s="44">
        <f>'СДП (план)'!BP170</f>
        <v>0</v>
      </c>
      <c r="PF169" s="44">
        <f t="shared" si="6123"/>
        <v>0</v>
      </c>
      <c r="PG169" s="44">
        <f t="shared" si="6124"/>
        <v>0</v>
      </c>
      <c r="PH169" s="44">
        <f>VLOOKUP($C169,факт!$D$8:$JF$250,201,0)</f>
        <v>0</v>
      </c>
      <c r="PI169" s="44">
        <f>VLOOKUP($C169,факт!$D$8:$JF$250,202,0)</f>
        <v>0</v>
      </c>
      <c r="PJ169" s="44">
        <f>VLOOKUP($C169,факт!$D$8:$JF$250,203,0)</f>
        <v>0</v>
      </c>
      <c r="PK169" s="44">
        <f>VLOOKUP($C169,факт!$D$8:$JF$250,204,0)</f>
        <v>0</v>
      </c>
      <c r="PL169" s="44">
        <f>VLOOKUP($C169,факт!$D$8:$JF$250,205,0)</f>
        <v>0</v>
      </c>
      <c r="PM169" s="44">
        <f>VLOOKUP($C169,факт!$D$8:$JF$250,206,0)</f>
        <v>0</v>
      </c>
      <c r="PN169" s="44">
        <f t="shared" si="6411"/>
        <v>0</v>
      </c>
      <c r="PO169" s="44">
        <f t="shared" si="6412"/>
        <v>0</v>
      </c>
      <c r="PP169" s="44">
        <f t="shared" si="6413"/>
        <v>0</v>
      </c>
      <c r="PQ169" s="44">
        <f t="shared" si="6125"/>
        <v>0</v>
      </c>
      <c r="PR169" s="44">
        <f t="shared" si="6126"/>
        <v>0</v>
      </c>
      <c r="PS169" s="45">
        <f>'СДП (план)'!BQ170</f>
        <v>0</v>
      </c>
      <c r="PT169" s="44">
        <f>'СДП (план)'!BR170</f>
        <v>0</v>
      </c>
      <c r="PU169" s="44">
        <f t="shared" si="6127"/>
        <v>0</v>
      </c>
      <c r="PV169" s="44">
        <f t="shared" si="6128"/>
        <v>0</v>
      </c>
      <c r="PW169" s="44">
        <f>VLOOKUP($C169,факт!$D$8:$JF$250,207,0)</f>
        <v>0</v>
      </c>
      <c r="PX169" s="44">
        <f>VLOOKUP($C169,факт!$D$8:$JF$250,208,0)</f>
        <v>0</v>
      </c>
      <c r="PY169" s="44">
        <f>VLOOKUP($C169,факт!$D$8:$JF$250,209,0)</f>
        <v>0</v>
      </c>
      <c r="PZ169" s="44">
        <f>VLOOKUP($C169,факт!$D$8:$JF$250,210,0)</f>
        <v>0</v>
      </c>
      <c r="QA169" s="44">
        <f>VLOOKUP($C169,факт!$D$8:$JF$250,211,0)</f>
        <v>0</v>
      </c>
      <c r="QB169" s="44">
        <f>VLOOKUP($C169,факт!$D$8:$JF$250,212,0)</f>
        <v>0</v>
      </c>
      <c r="QC169" s="44">
        <f>SUM(PS169*$F169)</f>
        <v>0</v>
      </c>
      <c r="QD169" s="44">
        <f>SUM(PU169*$F169)</f>
        <v>0</v>
      </c>
      <c r="QE169" s="44">
        <f>SUM(PW169*$F169)</f>
        <v>0</v>
      </c>
      <c r="QF169" s="44">
        <f t="shared" si="5709"/>
        <v>0</v>
      </c>
      <c r="QG169" s="44">
        <f t="shared" si="5710"/>
        <v>0</v>
      </c>
      <c r="QH169" s="45">
        <f>'СДП (план)'!BS170</f>
        <v>0</v>
      </c>
      <c r="QI169" s="44">
        <f>'СДП (план)'!BT170</f>
        <v>0</v>
      </c>
      <c r="QJ169" s="44">
        <f t="shared" si="6129"/>
        <v>0</v>
      </c>
      <c r="QK169" s="44">
        <f t="shared" si="6130"/>
        <v>0</v>
      </c>
      <c r="QL169" s="44">
        <f>VLOOKUP($C169,факт!$D$8:$JF$250,213,0)</f>
        <v>0</v>
      </c>
      <c r="QM169" s="44">
        <f>VLOOKUP($C169,факт!$D$8:$JF$250,214,0)</f>
        <v>0</v>
      </c>
      <c r="QN169" s="44">
        <f>VLOOKUP($C169,факт!$D$8:$JF$250,215,0)</f>
        <v>0</v>
      </c>
      <c r="QO169" s="44">
        <f>VLOOKUP($C169,факт!$D$8:$JF$250,216,0)</f>
        <v>0</v>
      </c>
      <c r="QP169" s="44">
        <f>VLOOKUP($C169,факт!$D$8:$JF$250,217,0)</f>
        <v>0</v>
      </c>
      <c r="QQ169" s="44">
        <f>VLOOKUP($C169,факт!$D$8:$JF$250,218,0)</f>
        <v>0</v>
      </c>
      <c r="QR169" s="44">
        <f t="shared" si="6414"/>
        <v>0</v>
      </c>
      <c r="QS169" s="44">
        <f t="shared" si="6415"/>
        <v>0</v>
      </c>
      <c r="QT169" s="44">
        <f t="shared" si="6416"/>
        <v>0</v>
      </c>
      <c r="QU169" s="44">
        <f t="shared" si="6229"/>
        <v>0</v>
      </c>
      <c r="QV169" s="44">
        <f t="shared" si="6230"/>
        <v>0</v>
      </c>
      <c r="QW169" s="45">
        <f>'СДП (план)'!BU170</f>
        <v>0</v>
      </c>
      <c r="QX169" s="44">
        <f>'СДП (план)'!BV170</f>
        <v>0</v>
      </c>
      <c r="QY169" s="44">
        <f t="shared" si="6133"/>
        <v>0</v>
      </c>
      <c r="QZ169" s="44">
        <f t="shared" si="6134"/>
        <v>0</v>
      </c>
      <c r="RA169" s="44">
        <f>VLOOKUP($C169,факт!$D$8:$JF$250,225,0)</f>
        <v>0</v>
      </c>
      <c r="RB169" s="44">
        <f>VLOOKUP($C169,факт!$D$8:$JF$250,226,0)</f>
        <v>0</v>
      </c>
      <c r="RC169" s="44">
        <f>VLOOKUP($C169,факт!$D$8:$JF$250,227,0)</f>
        <v>0</v>
      </c>
      <c r="RD169" s="44">
        <f>VLOOKUP($C169,факт!$D$8:$JF$250,228,0)</f>
        <v>0</v>
      </c>
      <c r="RE169" s="44">
        <f>VLOOKUP($C169,факт!$D$8:$JF$250,229,0)</f>
        <v>0</v>
      </c>
      <c r="RF169" s="44">
        <f>VLOOKUP($C169,факт!$D$8:$JF$250,230,0)</f>
        <v>0</v>
      </c>
      <c r="RG169" s="44">
        <f t="shared" si="6417"/>
        <v>0</v>
      </c>
      <c r="RH169" s="44">
        <f t="shared" si="6418"/>
        <v>0</v>
      </c>
      <c r="RI169" s="44">
        <f t="shared" si="6419"/>
        <v>0</v>
      </c>
      <c r="RJ169" s="44">
        <f t="shared" si="6232"/>
        <v>0</v>
      </c>
      <c r="RK169" s="44">
        <f t="shared" si="6233"/>
        <v>0</v>
      </c>
      <c r="RL169" s="48">
        <f>'СДП (план)'!BW170</f>
        <v>0</v>
      </c>
      <c r="RM169" s="44">
        <f>'СДП (план)'!BX170</f>
        <v>0</v>
      </c>
      <c r="RN169" s="44">
        <f t="shared" si="6137"/>
        <v>0</v>
      </c>
      <c r="RO169" s="44">
        <f t="shared" si="6138"/>
        <v>0</v>
      </c>
      <c r="RP169" s="44">
        <f>VLOOKUP($C169,факт!$D$8:$JF$250,105,0)</f>
        <v>0</v>
      </c>
      <c r="RQ169" s="44">
        <f>VLOOKUP($C169,факт!$D$8:$JF$250,106,0)</f>
        <v>0</v>
      </c>
      <c r="RR169" s="44">
        <f>VLOOKUP($C169,факт!$D$8:$JF$250,107,0)</f>
        <v>0</v>
      </c>
      <c r="RS169" s="44">
        <f>VLOOKUP($C169,факт!$D$8:$JF$250,108,0)</f>
        <v>0</v>
      </c>
      <c r="RT169" s="44">
        <f>VLOOKUP($C169,факт!$D$8:$JF$250,109,0)</f>
        <v>0</v>
      </c>
      <c r="RU169" s="44">
        <f>VLOOKUP($C169,факт!$D$8:$JF$250,110,0)</f>
        <v>0</v>
      </c>
      <c r="RV169" s="44">
        <f t="shared" si="6420"/>
        <v>0</v>
      </c>
      <c r="RW169" s="44">
        <f t="shared" si="6421"/>
        <v>0</v>
      </c>
      <c r="RX169" s="44">
        <f t="shared" si="6422"/>
        <v>0</v>
      </c>
      <c r="RY169" s="44">
        <f t="shared" si="6139"/>
        <v>0</v>
      </c>
      <c r="RZ169" s="44">
        <f t="shared" si="6140"/>
        <v>0</v>
      </c>
      <c r="SA169" s="45">
        <f>'СДП (план)'!BY170</f>
        <v>0</v>
      </c>
      <c r="SB169" s="44">
        <f>'СДП (план)'!BZ170</f>
        <v>0</v>
      </c>
      <c r="SC169" s="44">
        <f t="shared" si="6141"/>
        <v>0</v>
      </c>
      <c r="SD169" s="44">
        <f t="shared" si="6142"/>
        <v>0</v>
      </c>
      <c r="SE169" s="44">
        <f>VLOOKUP($C169,факт!$D$8:$JF$250,69,0)</f>
        <v>0</v>
      </c>
      <c r="SF169" s="44">
        <f>VLOOKUP($C169,факт!$D$8:$JF$250,70,0)</f>
        <v>0</v>
      </c>
      <c r="SG169" s="44">
        <f>VLOOKUP($C169,факт!$D$8:$JF$250,71,0)</f>
        <v>0</v>
      </c>
      <c r="SH169" s="44">
        <f>VLOOKUP($C169,факт!$D$8:$JF$250,72,0)</f>
        <v>0</v>
      </c>
      <c r="SI169" s="44">
        <f>VLOOKUP($C169,факт!$D$8:$JF$250,73,0)</f>
        <v>0</v>
      </c>
      <c r="SJ169" s="44">
        <f>VLOOKUP($C169,факт!$D$8:$JF$250,74,0)</f>
        <v>0</v>
      </c>
      <c r="SK169" s="44">
        <f t="shared" si="6423"/>
        <v>0</v>
      </c>
      <c r="SL169" s="44">
        <f t="shared" si="6424"/>
        <v>0</v>
      </c>
      <c r="SM169" s="44">
        <f t="shared" si="6425"/>
        <v>0</v>
      </c>
      <c r="SN169" s="44">
        <f t="shared" si="6143"/>
        <v>0</v>
      </c>
      <c r="SO169" s="44">
        <f t="shared" si="6144"/>
        <v>0</v>
      </c>
      <c r="SP169" s="45">
        <f>'СДП (план)'!CA170</f>
        <v>0</v>
      </c>
      <c r="SQ169" s="44">
        <f>'СДП (план)'!CB170</f>
        <v>0</v>
      </c>
      <c r="SR169" s="44">
        <f t="shared" si="6145"/>
        <v>0</v>
      </c>
      <c r="SS169" s="44">
        <f t="shared" si="6146"/>
        <v>0</v>
      </c>
      <c r="ST169" s="44"/>
      <c r="SU169" s="44"/>
      <c r="SV169" s="44"/>
      <c r="SW169" s="44"/>
      <c r="SX169" s="44"/>
      <c r="SY169" s="44"/>
      <c r="SZ169" s="44">
        <f t="shared" si="6426"/>
        <v>0</v>
      </c>
      <c r="TA169" s="44">
        <f t="shared" si="6427"/>
        <v>0</v>
      </c>
      <c r="TB169" s="44">
        <f t="shared" si="6428"/>
        <v>0</v>
      </c>
      <c r="TC169" s="44">
        <f t="shared" si="6147"/>
        <v>0</v>
      </c>
      <c r="TD169" s="44">
        <f t="shared" si="6148"/>
        <v>0</v>
      </c>
      <c r="TE169" s="45">
        <f>'СДП (план)'!CC170</f>
        <v>0</v>
      </c>
      <c r="TF169" s="44">
        <f>'СДП (план)'!CD170</f>
        <v>0</v>
      </c>
      <c r="TG169" s="44">
        <f t="shared" si="6149"/>
        <v>0</v>
      </c>
      <c r="TH169" s="44">
        <f t="shared" si="6150"/>
        <v>0</v>
      </c>
      <c r="TI169" s="44">
        <f>VLOOKUP($C169,факт!$D$8:$JF$250,135,0)</f>
        <v>0</v>
      </c>
      <c r="TJ169" s="44">
        <f>VLOOKUP($C169,факт!$D$8:$JF$250,136,0)</f>
        <v>0</v>
      </c>
      <c r="TK169" s="44">
        <f>VLOOKUP($C169,факт!$D$8:$JF$250,137,0)</f>
        <v>0</v>
      </c>
      <c r="TL169" s="44">
        <f>VLOOKUP($C169,факт!$D$8:$JF$250,138,0)</f>
        <v>0</v>
      </c>
      <c r="TM169" s="44">
        <f>VLOOKUP($C169,факт!$D$8:$JF$250,139,0)</f>
        <v>0</v>
      </c>
      <c r="TN169" s="44">
        <f>VLOOKUP($C169,факт!$D$8:$JF$250,140,0)</f>
        <v>0</v>
      </c>
      <c r="TO169" s="44">
        <f t="shared" si="6429"/>
        <v>0</v>
      </c>
      <c r="TP169" s="44">
        <f t="shared" si="6430"/>
        <v>0</v>
      </c>
      <c r="TQ169" s="44">
        <f t="shared" si="6431"/>
        <v>0</v>
      </c>
      <c r="TR169" s="44">
        <f t="shared" si="6151"/>
        <v>0</v>
      </c>
      <c r="TS169" s="44">
        <f t="shared" si="6152"/>
        <v>0</v>
      </c>
      <c r="TT169" s="47">
        <f>'СДП (план)'!CE170</f>
        <v>0</v>
      </c>
      <c r="TU169" s="47">
        <f>'СДП (план)'!CF170</f>
        <v>0</v>
      </c>
      <c r="TV169" s="44">
        <f t="shared" si="6153"/>
        <v>0</v>
      </c>
      <c r="TW169" s="44">
        <f t="shared" si="6154"/>
        <v>0</v>
      </c>
      <c r="TX169" s="44">
        <f>VLOOKUP($C169,факт!$D$8:$JF$250,75,0)</f>
        <v>0</v>
      </c>
      <c r="TY169" s="44">
        <f>VLOOKUP($C169,факт!$D$8:$JF$250,76,0)</f>
        <v>0</v>
      </c>
      <c r="TZ169" s="44">
        <f>VLOOKUP($C169,факт!$D$8:$JF$250,77,0)</f>
        <v>0</v>
      </c>
      <c r="UA169" s="44">
        <f>VLOOKUP($C169,факт!$D$8:$JF$250,78,0)</f>
        <v>0</v>
      </c>
      <c r="UB169" s="44">
        <f>VLOOKUP($C169,факт!$D$8:$JF$250,79,0)</f>
        <v>0</v>
      </c>
      <c r="UC169" s="44">
        <f>VLOOKUP($C169,факт!$D$8:$JF$250,80,0)</f>
        <v>0</v>
      </c>
      <c r="UD169" s="44">
        <f>SUM(TT169*$F169)</f>
        <v>0</v>
      </c>
      <c r="UE169" s="44">
        <f>SUM(TV169*$F169)</f>
        <v>0</v>
      </c>
      <c r="UF169" s="44">
        <f>SUM(TX169*$F169)</f>
        <v>0</v>
      </c>
      <c r="UG169" s="44">
        <f t="shared" si="6155"/>
        <v>0</v>
      </c>
      <c r="UH169" s="44">
        <f t="shared" si="6156"/>
        <v>0</v>
      </c>
      <c r="UI169" s="45">
        <f>'СДП (план)'!CG170</f>
        <v>0</v>
      </c>
      <c r="UJ169" s="44">
        <f>'СДП (план)'!CH170</f>
        <v>0</v>
      </c>
      <c r="UK169" s="44">
        <f t="shared" si="6157"/>
        <v>0</v>
      </c>
      <c r="UL169" s="44">
        <f t="shared" si="6158"/>
        <v>0</v>
      </c>
      <c r="UM169" s="44">
        <f>VLOOKUP($C169,факт!$D$8:$JF$250,81,0)</f>
        <v>0</v>
      </c>
      <c r="UN169" s="44">
        <f>VLOOKUP($C169,факт!$D$8:$JF$250,82,0)</f>
        <v>0</v>
      </c>
      <c r="UO169" s="44">
        <f>VLOOKUP($C169,факт!$D$8:$JF$250,83,0)</f>
        <v>0</v>
      </c>
      <c r="UP169" s="44">
        <f>VLOOKUP($C169,факт!$D$8:$JF$250,84,0)</f>
        <v>0</v>
      </c>
      <c r="UQ169" s="44">
        <f>VLOOKUP($C169,факт!$D$8:$JF$250,85,0)</f>
        <v>0</v>
      </c>
      <c r="UR169" s="44">
        <f>VLOOKUP($C169,факт!$D$8:$JF$250,86,0)</f>
        <v>0</v>
      </c>
      <c r="US169" s="44">
        <f t="shared" si="6432"/>
        <v>0</v>
      </c>
      <c r="UT169" s="44">
        <f t="shared" si="6433"/>
        <v>0</v>
      </c>
      <c r="UU169" s="44">
        <f t="shared" si="6434"/>
        <v>0</v>
      </c>
      <c r="UV169" s="44">
        <f t="shared" si="6159"/>
        <v>0</v>
      </c>
      <c r="UW169" s="44">
        <f t="shared" si="6160"/>
        <v>0</v>
      </c>
      <c r="UX169" s="45">
        <f>'СДП (план)'!CI170</f>
        <v>0</v>
      </c>
      <c r="UY169" s="44">
        <f>'СДП (план)'!CJ170</f>
        <v>0</v>
      </c>
      <c r="UZ169" s="44">
        <f t="shared" si="6161"/>
        <v>0</v>
      </c>
      <c r="VA169" s="44">
        <f t="shared" si="6162"/>
        <v>0</v>
      </c>
      <c r="VB169" s="44">
        <f>VLOOKUP($C169,факт!$D$8:$JF$250,99,0)</f>
        <v>0</v>
      </c>
      <c r="VC169" s="44">
        <f>VLOOKUP($C169,факт!$D$8:$JF$250,100,0)</f>
        <v>0</v>
      </c>
      <c r="VD169" s="44">
        <f>VLOOKUP($C169,факт!$D$8:$JF$250,101,0)</f>
        <v>0</v>
      </c>
      <c r="VE169" s="44">
        <f>VLOOKUP($C169,факт!$D$8:$JF$250,102,0)</f>
        <v>0</v>
      </c>
      <c r="VF169" s="44">
        <f>VLOOKUP($C169,факт!$D$8:$JF$250,103,0)</f>
        <v>0</v>
      </c>
      <c r="VG169" s="44">
        <f>VLOOKUP($C169,факт!$D$8:$JF$250,104,0)</f>
        <v>0</v>
      </c>
      <c r="VH169" s="44">
        <f>SUM(UX169*$F169)</f>
        <v>0</v>
      </c>
      <c r="VI169" s="44">
        <f>SUM(UZ169*$F169)</f>
        <v>0</v>
      </c>
      <c r="VJ169" s="44">
        <f t="shared" si="6435"/>
        <v>0</v>
      </c>
      <c r="VK169" s="44">
        <f t="shared" si="5213"/>
        <v>0</v>
      </c>
      <c r="VL169" s="44">
        <f t="shared" si="5214"/>
        <v>0</v>
      </c>
      <c r="VM169" s="45">
        <f>'СДП (план)'!CK170</f>
        <v>0</v>
      </c>
      <c r="VN169" s="44">
        <f>'СДП (план)'!CL170</f>
        <v>0</v>
      </c>
      <c r="VO169" s="44">
        <f t="shared" si="6163"/>
        <v>0</v>
      </c>
      <c r="VP169" s="44">
        <f t="shared" si="6164"/>
        <v>0</v>
      </c>
      <c r="VQ169" s="44">
        <f>VLOOKUP($C169,факт!$D$8:$JF$250,123,0)</f>
        <v>0</v>
      </c>
      <c r="VR169" s="44">
        <f>VLOOKUP($C169,факт!$D$8:$JF$250,124,0)</f>
        <v>0</v>
      </c>
      <c r="VS169" s="44">
        <f>VLOOKUP($C169,факт!$D$8:$JF$250,125,0)</f>
        <v>0</v>
      </c>
      <c r="VT169" s="44">
        <f>VLOOKUP($C169,факт!$D$8:$JF$250,126,0)</f>
        <v>0</v>
      </c>
      <c r="VU169" s="44">
        <f>VLOOKUP($C169,факт!$D$8:$JF$250,127,0)</f>
        <v>0</v>
      </c>
      <c r="VV169" s="44">
        <f>VLOOKUP($C169,факт!$D$8:$JF$250,128,0)</f>
        <v>0</v>
      </c>
      <c r="VW169" s="44">
        <f t="shared" si="6436"/>
        <v>0</v>
      </c>
      <c r="VX169" s="44">
        <f t="shared" si="6437"/>
        <v>0</v>
      </c>
      <c r="VY169" s="44">
        <f t="shared" si="6438"/>
        <v>0</v>
      </c>
      <c r="VZ169" s="44">
        <f t="shared" si="6165"/>
        <v>0</v>
      </c>
      <c r="WA169" s="44">
        <f t="shared" si="6166"/>
        <v>0</v>
      </c>
      <c r="WB169" s="45">
        <f>'СДП (план)'!CM170</f>
        <v>0</v>
      </c>
      <c r="WC169" s="44">
        <f>'СДП (план)'!CN170</f>
        <v>0</v>
      </c>
      <c r="WD169" s="44">
        <f t="shared" si="6167"/>
        <v>0</v>
      </c>
      <c r="WE169" s="44">
        <f t="shared" si="6168"/>
        <v>0</v>
      </c>
      <c r="WF169" s="44">
        <f>VLOOKUP($C169,факт!$D$8:$JF$250,141,0)</f>
        <v>0</v>
      </c>
      <c r="WG169" s="44">
        <f>VLOOKUP($C169,факт!$D$8:$JF$250,142,0)</f>
        <v>0</v>
      </c>
      <c r="WH169" s="44">
        <f>VLOOKUP($C169,факт!$D$8:$JF$250,143,0)</f>
        <v>0</v>
      </c>
      <c r="WI169" s="44">
        <f>VLOOKUP($C169,факт!$D$8:$JF$250,144,0)</f>
        <v>0</v>
      </c>
      <c r="WJ169" s="44">
        <f>VLOOKUP($C169,факт!$D$8:$JF$250,145,0)</f>
        <v>0</v>
      </c>
      <c r="WK169" s="44">
        <f>VLOOKUP($C169,факт!$D$8:$JF$250,146,0)</f>
        <v>0</v>
      </c>
      <c r="WL169" s="44">
        <f t="shared" si="6439"/>
        <v>0</v>
      </c>
      <c r="WM169" s="44">
        <f t="shared" si="6440"/>
        <v>0</v>
      </c>
      <c r="WN169" s="44">
        <f t="shared" si="6441"/>
        <v>0</v>
      </c>
      <c r="WO169" s="44">
        <f t="shared" si="6169"/>
        <v>0</v>
      </c>
      <c r="WP169" s="44">
        <f t="shared" si="6170"/>
        <v>0</v>
      </c>
      <c r="WQ169" s="45">
        <f>'СДП (план)'!CO170</f>
        <v>0</v>
      </c>
      <c r="WR169" s="44">
        <f>'СДП (план)'!CP170</f>
        <v>0</v>
      </c>
      <c r="WS169" s="44">
        <f t="shared" si="6171"/>
        <v>0</v>
      </c>
      <c r="WT169" s="44">
        <f t="shared" si="6172"/>
        <v>0</v>
      </c>
      <c r="WU169" s="44">
        <f>VLOOKUP($C169,факт!$D$8:$JF$250,57,0)</f>
        <v>0</v>
      </c>
      <c r="WV169" s="44">
        <f>VLOOKUP($C169,факт!$D$8:$JF$250,58,0)</f>
        <v>0</v>
      </c>
      <c r="WW169" s="44">
        <f>VLOOKUP($C169,факт!$D$8:$JF$250,59,0)</f>
        <v>0</v>
      </c>
      <c r="WX169" s="44">
        <f>VLOOKUP($C169,факт!$D$8:$JF$250,60,0)</f>
        <v>0</v>
      </c>
      <c r="WY169" s="44">
        <f>VLOOKUP($C169,факт!$D$8:$JF$250,61,0)</f>
        <v>0</v>
      </c>
      <c r="WZ169" s="44">
        <f>VLOOKUP($C169,факт!$D$8:$JF$250,62,0)</f>
        <v>0</v>
      </c>
      <c r="XA169" s="44">
        <f t="shared" si="6442"/>
        <v>0</v>
      </c>
      <c r="XB169" s="44">
        <f t="shared" si="6443"/>
        <v>0</v>
      </c>
      <c r="XC169" s="44">
        <f t="shared" si="6444"/>
        <v>0</v>
      </c>
      <c r="XD169" s="44">
        <f t="shared" si="6173"/>
        <v>0</v>
      </c>
      <c r="XE169" s="44">
        <f t="shared" si="6174"/>
        <v>0</v>
      </c>
      <c r="XF169" s="45">
        <f>'СДП (план)'!CQ170</f>
        <v>0</v>
      </c>
      <c r="XG169" s="44">
        <f>'СДП (план)'!CR170</f>
        <v>0</v>
      </c>
      <c r="XH169" s="44">
        <f t="shared" si="6175"/>
        <v>0</v>
      </c>
      <c r="XI169" s="44">
        <f t="shared" si="6176"/>
        <v>0</v>
      </c>
      <c r="XJ169" s="44">
        <f>VLOOKUP($C169,факт!$D$8:$JF$250,51,0)</f>
        <v>0</v>
      </c>
      <c r="XK169" s="44">
        <f>VLOOKUP($C169,факт!$D$8:$JF$250,52,0)</f>
        <v>0</v>
      </c>
      <c r="XL169" s="44">
        <f>VLOOKUP($C169,факт!$D$8:$JF$250,53,0)</f>
        <v>0</v>
      </c>
      <c r="XM169" s="44">
        <f>VLOOKUP($C169,факт!$D$8:$JF$250,54,0)</f>
        <v>0</v>
      </c>
      <c r="XN169" s="44">
        <f>VLOOKUP($C169,факт!$D$8:$JF$250,55,0)</f>
        <v>0</v>
      </c>
      <c r="XO169" s="44">
        <f>VLOOKUP($C169,факт!$D$8:$JF$250,56,0)</f>
        <v>0</v>
      </c>
      <c r="XP169" s="44">
        <f t="shared" si="6445"/>
        <v>0</v>
      </c>
      <c r="XQ169" s="44">
        <f t="shared" si="6446"/>
        <v>0</v>
      </c>
      <c r="XR169" s="44">
        <f t="shared" si="6447"/>
        <v>0</v>
      </c>
      <c r="XS169" s="44">
        <f t="shared" si="6177"/>
        <v>0</v>
      </c>
      <c r="XT169" s="44">
        <f t="shared" si="6178"/>
        <v>0</v>
      </c>
      <c r="XU169" s="5">
        <f>'СДП (план)'!CS170</f>
        <v>0</v>
      </c>
      <c r="XV169" s="3">
        <f>'СДП (план)'!CT170</f>
        <v>0</v>
      </c>
      <c r="XW169" s="44">
        <f t="shared" si="6179"/>
        <v>0</v>
      </c>
      <c r="XX169" s="44">
        <f t="shared" si="6180"/>
        <v>0</v>
      </c>
      <c r="XY169" s="44">
        <f>VLOOKUP($C169,факт!$D$8:$JF$250,93,0)</f>
        <v>0</v>
      </c>
      <c r="XZ169" s="44">
        <f>VLOOKUP($C169,факт!$D$8:$JF$250,94,0)</f>
        <v>0</v>
      </c>
      <c r="YA169" s="44">
        <f>VLOOKUP($C169,факт!$D$8:$JF$250,95,0)</f>
        <v>0</v>
      </c>
      <c r="YB169" s="44">
        <f>VLOOKUP($C169,факт!$D$8:$JF$250,96,0)</f>
        <v>0</v>
      </c>
      <c r="YC169" s="44">
        <f>VLOOKUP($C169,факт!$D$8:$JF$250,97,0)</f>
        <v>0</v>
      </c>
      <c r="YD169" s="44">
        <f>VLOOKUP($C169,факт!$D$8:$JF$250,98,0)</f>
        <v>0</v>
      </c>
      <c r="YE169" s="44">
        <f t="shared" si="6448"/>
        <v>0</v>
      </c>
      <c r="YF169" s="44">
        <f t="shared" si="6449"/>
        <v>0</v>
      </c>
      <c r="YG169" s="44">
        <f t="shared" si="6450"/>
        <v>0</v>
      </c>
      <c r="YH169" s="44">
        <f t="shared" si="6181"/>
        <v>0</v>
      </c>
      <c r="YI169" s="44">
        <f t="shared" si="6182"/>
        <v>0</v>
      </c>
      <c r="YJ169" s="3">
        <f>'СДП (план)'!CU170</f>
        <v>0</v>
      </c>
      <c r="YK169" s="3">
        <f>'СДП (план)'!CV170</f>
        <v>0</v>
      </c>
      <c r="YL169" s="44">
        <f t="shared" si="6183"/>
        <v>0</v>
      </c>
      <c r="YM169" s="44">
        <f t="shared" si="6184"/>
        <v>0</v>
      </c>
      <c r="YN169" s="44">
        <f>VLOOKUP($C169,факт!$D$8:$JF$250,243,0)</f>
        <v>0</v>
      </c>
      <c r="YO169" s="44">
        <f>VLOOKUP($C169,факт!$D$8:$JF$250,244,0)</f>
        <v>0</v>
      </c>
      <c r="YP169" s="44">
        <f>VLOOKUP($C169,факт!$D$8:$JF$250,245,0)</f>
        <v>0</v>
      </c>
      <c r="YQ169" s="44">
        <f>VLOOKUP($C169,факт!$D$8:$JF$250,246,0)</f>
        <v>0</v>
      </c>
      <c r="YR169" s="44">
        <f>VLOOKUP($C169,факт!$D$8:$JF$250,247,0)</f>
        <v>0</v>
      </c>
      <c r="YS169" s="44">
        <f>VLOOKUP($C169,факт!$D$8:$JF$250,248,0)</f>
        <v>0</v>
      </c>
      <c r="YT169" s="44">
        <f t="shared" si="6451"/>
        <v>0</v>
      </c>
      <c r="YU169" s="44">
        <f t="shared" si="6452"/>
        <v>0</v>
      </c>
      <c r="YV169" s="44">
        <f t="shared" si="6453"/>
        <v>0</v>
      </c>
      <c r="YW169" s="44">
        <f t="shared" si="5978"/>
        <v>0</v>
      </c>
      <c r="YX169" s="44">
        <f t="shared" si="5979"/>
        <v>0</v>
      </c>
      <c r="YY169" s="44">
        <f>'СДП (план)'!CW170</f>
        <v>0</v>
      </c>
      <c r="YZ169" s="44">
        <f>'СДП (план)'!CX170</f>
        <v>0</v>
      </c>
      <c r="ZA169" s="44">
        <f t="shared" si="6185"/>
        <v>0</v>
      </c>
      <c r="ZB169" s="44">
        <f t="shared" si="6186"/>
        <v>0</v>
      </c>
      <c r="ZC169" s="44">
        <f>VLOOKUP($C169,факт!$D$8:$JF$250,249,0)</f>
        <v>0</v>
      </c>
      <c r="ZD169" s="44">
        <f>VLOOKUP($C169,факт!$D$8:$JF$250,250,0)</f>
        <v>0</v>
      </c>
      <c r="ZE169" s="44">
        <f>VLOOKUP($C169,факт!$D$8:$JF$250,251,0)</f>
        <v>0</v>
      </c>
      <c r="ZF169" s="44">
        <f>VLOOKUP($C169,факт!$D$8:$JF$250,252,0)</f>
        <v>0</v>
      </c>
      <c r="ZG169" s="44">
        <f>VLOOKUP($C169,факт!$D$8:$JF$250,253,0)</f>
        <v>0</v>
      </c>
      <c r="ZH169" s="44">
        <f>VLOOKUP($C169,факт!$D$8:$JF$250,254,0)</f>
        <v>0</v>
      </c>
      <c r="ZI169" s="44">
        <f t="shared" si="6454"/>
        <v>0</v>
      </c>
      <c r="ZJ169" s="44">
        <f>SUM(ZA169*$F169)</f>
        <v>0</v>
      </c>
      <c r="ZK169" s="44">
        <f>SUM(ZC169*$F169)</f>
        <v>0</v>
      </c>
      <c r="ZL169" s="44">
        <f t="shared" si="5236"/>
        <v>0</v>
      </c>
      <c r="ZM169" s="44">
        <f t="shared" si="5237"/>
        <v>0</v>
      </c>
      <c r="ZN169" s="44"/>
      <c r="ZO169" s="44"/>
      <c r="ZP169" s="44"/>
      <c r="ZQ169" s="44"/>
      <c r="ZR169" s="44"/>
      <c r="ZS169" s="44"/>
      <c r="ZT169" s="44"/>
      <c r="ZU169" s="44"/>
      <c r="ZV169" s="44"/>
      <c r="ZW169" s="44"/>
      <c r="ZX169" s="44"/>
      <c r="ZY169" s="44"/>
      <c r="ZZ169" s="44"/>
      <c r="AAA169" s="44"/>
      <c r="AAB169" s="44"/>
      <c r="AAC169" s="49">
        <f t="shared" si="6455"/>
        <v>42</v>
      </c>
      <c r="AAD169" s="49">
        <f t="shared" si="6455"/>
        <v>2200572.36</v>
      </c>
      <c r="AAE169" s="49">
        <f t="shared" si="6455"/>
        <v>21</v>
      </c>
      <c r="AAF169" s="49">
        <f t="shared" si="6455"/>
        <v>1100286.18</v>
      </c>
      <c r="AAG169" s="49">
        <f t="shared" si="6455"/>
        <v>20</v>
      </c>
      <c r="AAH169" s="49">
        <f t="shared" si="6455"/>
        <v>1047891.5999999999</v>
      </c>
      <c r="AAI169" s="49">
        <f t="shared" si="6455"/>
        <v>105</v>
      </c>
      <c r="AAJ169" s="49">
        <f t="shared" si="6455"/>
        <v>0</v>
      </c>
      <c r="AAK169" s="49">
        <f t="shared" si="6455"/>
        <v>0</v>
      </c>
      <c r="AAL169" s="49">
        <f t="shared" si="6455"/>
        <v>0</v>
      </c>
      <c r="AAM169" s="49">
        <f t="shared" si="6455"/>
        <v>104.58</v>
      </c>
      <c r="AAN169" s="49">
        <f t="shared" si="6455"/>
        <v>52.29</v>
      </c>
      <c r="AAO169" s="49">
        <f t="shared" si="6455"/>
        <v>49.800000000000011</v>
      </c>
      <c r="AAP169" s="44">
        <f t="shared" si="6456"/>
        <v>-1</v>
      </c>
      <c r="AAQ169" s="44">
        <f t="shared" si="6457"/>
        <v>-52394.580000000075</v>
      </c>
    </row>
    <row r="170" spans="1:719" s="33" customFormat="1" ht="30" hidden="1" x14ac:dyDescent="0.25">
      <c r="A170" s="195"/>
      <c r="B170" s="233">
        <v>132</v>
      </c>
      <c r="C170" s="234" t="s">
        <v>433</v>
      </c>
      <c r="D170" s="208" t="s">
        <v>275</v>
      </c>
      <c r="E170" s="156">
        <v>15030</v>
      </c>
      <c r="F170" s="209">
        <v>1.05</v>
      </c>
      <c r="G170" s="301"/>
      <c r="H170" s="19">
        <v>1</v>
      </c>
      <c r="I170" s="210"/>
      <c r="J170" s="210"/>
      <c r="K170" s="1">
        <v>1.4</v>
      </c>
      <c r="L170" s="1">
        <v>1.68</v>
      </c>
      <c r="M170" s="1">
        <v>2.23</v>
      </c>
      <c r="N170" s="9">
        <v>2.57</v>
      </c>
      <c r="O170" s="45">
        <f>'СДП (план)'!O171</f>
        <v>12</v>
      </c>
      <c r="P170" s="45">
        <f>'СДП (план)'!P171</f>
        <v>265129.2</v>
      </c>
      <c r="Q170" s="44">
        <f t="shared" si="6024"/>
        <v>6</v>
      </c>
      <c r="R170" s="44">
        <f t="shared" si="6025"/>
        <v>132564.6</v>
      </c>
      <c r="S170" s="44">
        <f>VLOOKUP($C170,факт!$D$8:$JF$250,39,0)</f>
        <v>37</v>
      </c>
      <c r="T170" s="44">
        <f>VLOOKUP($C170,факт!$D$8:$JF$250,40,0)</f>
        <v>784340.54999999958</v>
      </c>
      <c r="U170" s="44">
        <f>VLOOKUP($C170,факт!$D$8:$JF$250,41,0)</f>
        <v>284</v>
      </c>
      <c r="V170" s="44">
        <f>VLOOKUP($C170,факт!$D$8:$JF$250,42,0)</f>
        <v>0</v>
      </c>
      <c r="W170" s="44">
        <f>VLOOKUP($C170,факт!$D$8:$JF$250,43,0)</f>
        <v>0</v>
      </c>
      <c r="X170" s="44">
        <f>VLOOKUP($C170,факт!$D$8:$JF$250,44,0)</f>
        <v>0</v>
      </c>
      <c r="Y170" s="44">
        <f t="shared" si="6343"/>
        <v>12.600000000000001</v>
      </c>
      <c r="Z170" s="44">
        <f t="shared" si="6344"/>
        <v>6.3000000000000007</v>
      </c>
      <c r="AA170" s="44">
        <f t="shared" si="6345"/>
        <v>38.85</v>
      </c>
      <c r="AB170" s="44">
        <f t="shared" si="6346"/>
        <v>31</v>
      </c>
      <c r="AC170" s="44">
        <f t="shared" si="6192"/>
        <v>651775.9499999996</v>
      </c>
      <c r="AD170" s="155">
        <f>'СДП (план)'!Q171</f>
        <v>2</v>
      </c>
      <c r="AE170" s="155">
        <f>'СДП (план)'!R171</f>
        <v>44188.2</v>
      </c>
      <c r="AF170" s="44">
        <f t="shared" si="6027"/>
        <v>1</v>
      </c>
      <c r="AG170" s="44">
        <f t="shared" si="6028"/>
        <v>22094.1</v>
      </c>
      <c r="AH170" s="44">
        <f>VLOOKUP($C170,факт!$D$8:$JF$250,21,0)</f>
        <v>0</v>
      </c>
      <c r="AI170" s="44">
        <f>VLOOKUP($C170,факт!$D$8:$JF$250,22,0)</f>
        <v>0</v>
      </c>
      <c r="AJ170" s="44">
        <f>VLOOKUP($C170,факт!$D$8:$JF$250,23,0)</f>
        <v>0</v>
      </c>
      <c r="AK170" s="44">
        <f>VLOOKUP($C170,факт!$D$8:$JF$250,24,0)</f>
        <v>0</v>
      </c>
      <c r="AL170" s="44">
        <f>VLOOKUP($C170,факт!$D$8:$JF$250,25,0)</f>
        <v>0</v>
      </c>
      <c r="AM170" s="44">
        <f>VLOOKUP($C170,факт!$D$8:$JF$250,26,0)</f>
        <v>0</v>
      </c>
      <c r="AN170" s="44">
        <f t="shared" si="6347"/>
        <v>2.1</v>
      </c>
      <c r="AO170" s="44">
        <f t="shared" si="6348"/>
        <v>1.05</v>
      </c>
      <c r="AP170" s="44">
        <f t="shared" si="6349"/>
        <v>0</v>
      </c>
      <c r="AQ170" s="44">
        <f t="shared" si="6194"/>
        <v>-1</v>
      </c>
      <c r="AR170" s="44">
        <f t="shared" si="6195"/>
        <v>-22094.1</v>
      </c>
      <c r="AS170" s="45">
        <f>'СДП (план)'!S171</f>
        <v>149</v>
      </c>
      <c r="AT170" s="44">
        <f>'СДП (план)'!T171</f>
        <v>3292020.9</v>
      </c>
      <c r="AU170" s="44">
        <f t="shared" si="6031"/>
        <v>74.5</v>
      </c>
      <c r="AV170" s="44">
        <f t="shared" si="6032"/>
        <v>1646010.4500000002</v>
      </c>
      <c r="AW170" s="44">
        <f>VLOOKUP($C170,факт!$D$8:$JF$250,3,0)</f>
        <v>62</v>
      </c>
      <c r="AX170" s="44">
        <f>VLOOKUP($C170,факт!$D$8:$JF$250,4,0)</f>
        <v>1470835.8000000012</v>
      </c>
      <c r="AY170" s="44">
        <f>VLOOKUP($C170,факт!$D$8:$JF$250,5,0)</f>
        <v>942</v>
      </c>
      <c r="AZ170" s="44">
        <f>VLOOKUP($C170,факт!$D$8:$JF$250,6,0)</f>
        <v>0</v>
      </c>
      <c r="BA170" s="44">
        <f>VLOOKUP($C170,факт!$D$8:$JF$250,7,0)</f>
        <v>0</v>
      </c>
      <c r="BB170" s="44">
        <f>VLOOKUP($C170,факт!$D$8:$JF$250,8,0)</f>
        <v>0</v>
      </c>
      <c r="BC170" s="44">
        <f t="shared" si="6350"/>
        <v>156.45000000000002</v>
      </c>
      <c r="BD170" s="44">
        <f t="shared" si="6351"/>
        <v>78.225000000000009</v>
      </c>
      <c r="BE170" s="44">
        <f t="shared" si="6352"/>
        <v>65.100000000000009</v>
      </c>
      <c r="BF170" s="44">
        <f t="shared" si="5095"/>
        <v>-12.5</v>
      </c>
      <c r="BG170" s="44">
        <f t="shared" si="5096"/>
        <v>-175174.64999999898</v>
      </c>
      <c r="BH170" s="90">
        <f>'СДП (план)'!U171</f>
        <v>0</v>
      </c>
      <c r="BI170" s="3">
        <f>'СДП (план)'!V171</f>
        <v>0</v>
      </c>
      <c r="BJ170" s="44">
        <f t="shared" si="6033"/>
        <v>0</v>
      </c>
      <c r="BK170" s="44">
        <f t="shared" si="6034"/>
        <v>0</v>
      </c>
      <c r="BL170" s="44">
        <f>VLOOKUP($C170,факт!$D$8:$JF$250,27,0)</f>
        <v>1</v>
      </c>
      <c r="BM170" s="44">
        <f>VLOOKUP($C170,факт!$D$8:$JF$250,28,0)</f>
        <v>22094.1</v>
      </c>
      <c r="BN170" s="44">
        <f>VLOOKUP($C170,факт!$D$8:$JF$250,29,0)</f>
        <v>8</v>
      </c>
      <c r="BO170" s="44">
        <f>VLOOKUP($C170,факт!$D$8:$JF$250,30,0)</f>
        <v>0</v>
      </c>
      <c r="BP170" s="44">
        <f>VLOOKUP($C170,факт!$D$8:$JF$250,31,0)</f>
        <v>0</v>
      </c>
      <c r="BQ170" s="44">
        <f>VLOOKUP($C170,факт!$D$8:$JF$250,32,0)</f>
        <v>0</v>
      </c>
      <c r="BR170" s="44">
        <f t="shared" si="6353"/>
        <v>0</v>
      </c>
      <c r="BS170" s="44">
        <f t="shared" si="6354"/>
        <v>0</v>
      </c>
      <c r="BT170" s="44">
        <f t="shared" si="6355"/>
        <v>1.05</v>
      </c>
      <c r="BU170" s="44">
        <f t="shared" si="5100"/>
        <v>1</v>
      </c>
      <c r="BV170" s="44">
        <f t="shared" si="5101"/>
        <v>22094.1</v>
      </c>
      <c r="BW170" s="45">
        <f>'СДП (план)'!W171</f>
        <v>0</v>
      </c>
      <c r="BX170" s="44">
        <f>'СДП (план)'!X171</f>
        <v>0</v>
      </c>
      <c r="BY170" s="44">
        <f t="shared" si="6035"/>
        <v>0</v>
      </c>
      <c r="BZ170" s="44">
        <f t="shared" si="6036"/>
        <v>0</v>
      </c>
      <c r="CA170" s="44">
        <f>VLOOKUP($C170,факт!$D$8:$JF$250,9,0)</f>
        <v>0</v>
      </c>
      <c r="CB170" s="44">
        <f>VLOOKUP($C170,факт!$D$8:$JF$250,10,0)</f>
        <v>0</v>
      </c>
      <c r="CC170" s="44">
        <f>VLOOKUP($C170,факт!$D$8:$JF$250,11,0)</f>
        <v>0</v>
      </c>
      <c r="CD170" s="44">
        <f>VLOOKUP($C170,факт!$D$8:$JF$250,12,0)</f>
        <v>0</v>
      </c>
      <c r="CE170" s="44">
        <f>VLOOKUP($C170,факт!$D$8:$JF$250,13,0)</f>
        <v>0</v>
      </c>
      <c r="CF170" s="44">
        <f>VLOOKUP($C170,факт!$D$8:$JF$250,14,0)</f>
        <v>0</v>
      </c>
      <c r="CG170" s="44">
        <f t="shared" si="6356"/>
        <v>0</v>
      </c>
      <c r="CH170" s="44">
        <f t="shared" si="6357"/>
        <v>0</v>
      </c>
      <c r="CI170" s="44">
        <f t="shared" si="6358"/>
        <v>0</v>
      </c>
      <c r="CJ170" s="44">
        <f t="shared" si="5985"/>
        <v>0</v>
      </c>
      <c r="CK170" s="44">
        <f t="shared" si="5986"/>
        <v>0</v>
      </c>
      <c r="CL170" s="47">
        <f>'СДП (план)'!Y171</f>
        <v>0</v>
      </c>
      <c r="CM170" s="44">
        <f>'СДП (план)'!Z171</f>
        <v>0</v>
      </c>
      <c r="CN170" s="44">
        <f t="shared" si="6037"/>
        <v>0</v>
      </c>
      <c r="CO170" s="44">
        <f t="shared" si="6038"/>
        <v>0</v>
      </c>
      <c r="CP170" s="44">
        <f>VLOOKUP($C170,факт!$D$8:$JF$250,33,0)</f>
        <v>0</v>
      </c>
      <c r="CQ170" s="44">
        <f>VLOOKUP($C170,факт!$D$8:$JF$250,34,0)</f>
        <v>0</v>
      </c>
      <c r="CR170" s="44">
        <f>VLOOKUP($C170,факт!$D$8:$JF$250,35,0)</f>
        <v>0</v>
      </c>
      <c r="CS170" s="44">
        <f>VLOOKUP($C170,факт!$D$8:$JF$250,36,0)</f>
        <v>0</v>
      </c>
      <c r="CT170" s="44">
        <f>VLOOKUP($C170,факт!$D$8:$JF$250,37,0)</f>
        <v>0</v>
      </c>
      <c r="CU170" s="44">
        <f>VLOOKUP($C170,факт!$D$8:$JF$250,38,0)</f>
        <v>0</v>
      </c>
      <c r="CV170" s="44">
        <f t="shared" si="6359"/>
        <v>0</v>
      </c>
      <c r="CW170" s="44">
        <f t="shared" si="6360"/>
        <v>0</v>
      </c>
      <c r="CX170" s="44">
        <f t="shared" si="6361"/>
        <v>0</v>
      </c>
      <c r="CY170" s="44">
        <f t="shared" si="6039"/>
        <v>0</v>
      </c>
      <c r="CZ170" s="44">
        <f t="shared" si="6040"/>
        <v>0</v>
      </c>
      <c r="DA170" s="46">
        <f>'СДП (план)'!AA171</f>
        <v>0</v>
      </c>
      <c r="DB170" s="46">
        <f>'СДП (план)'!AB171</f>
        <v>0</v>
      </c>
      <c r="DC170" s="44">
        <f t="shared" si="6041"/>
        <v>0</v>
      </c>
      <c r="DD170" s="44">
        <f t="shared" si="6042"/>
        <v>0</v>
      </c>
      <c r="DE170" s="44">
        <f>VLOOKUP($C170,факт!$D$8:$JF$250,45,0)</f>
        <v>0</v>
      </c>
      <c r="DF170" s="44">
        <f>VLOOKUP($C170,факт!$D$8:$JF$250,46,0)</f>
        <v>0</v>
      </c>
      <c r="DG170" s="44">
        <f>VLOOKUP($C170,факт!$D$8:$JF$250,47,0)</f>
        <v>0</v>
      </c>
      <c r="DH170" s="44">
        <f>VLOOKUP($C170,факт!$D$8:$JF$250,48,0)</f>
        <v>0</v>
      </c>
      <c r="DI170" s="44">
        <f>VLOOKUP($C170,факт!$D$8:$JF$250,49,0)</f>
        <v>0</v>
      </c>
      <c r="DJ170" s="44">
        <f>VLOOKUP($C170,факт!$D$8:$JF$250,50,0)</f>
        <v>0</v>
      </c>
      <c r="DK170" s="44">
        <f t="shared" si="6362"/>
        <v>0</v>
      </c>
      <c r="DL170" s="44">
        <f t="shared" si="6363"/>
        <v>0</v>
      </c>
      <c r="DM170" s="44">
        <f t="shared" si="6364"/>
        <v>0</v>
      </c>
      <c r="DN170" s="44">
        <f t="shared" si="6043"/>
        <v>0</v>
      </c>
      <c r="DO170" s="44">
        <f t="shared" si="6044"/>
        <v>0</v>
      </c>
      <c r="DP170" s="10">
        <f>'СДП (план)'!AC171</f>
        <v>0</v>
      </c>
      <c r="DQ170" s="3">
        <f>'СДП (план)'!AD171</f>
        <v>0</v>
      </c>
      <c r="DR170" s="44">
        <f t="shared" si="6045"/>
        <v>0</v>
      </c>
      <c r="DS170" s="44">
        <f t="shared" si="6046"/>
        <v>0</v>
      </c>
      <c r="DT170" s="44">
        <f>VLOOKUP($C170,факт!$D$8:$JF$250,231,0)</f>
        <v>0</v>
      </c>
      <c r="DU170" s="44">
        <f>VLOOKUP($C170,факт!$D$8:$JF$250,232,0)</f>
        <v>0</v>
      </c>
      <c r="DV170" s="44">
        <f>VLOOKUP($C170,факт!$D$8:$JF$250,233,0)</f>
        <v>0</v>
      </c>
      <c r="DW170" s="44">
        <f>VLOOKUP($C170,факт!$D$8:$JF$250,234,0)</f>
        <v>0</v>
      </c>
      <c r="DX170" s="44">
        <f>VLOOKUP($C170,факт!$D$8:$JF$250,235,0)</f>
        <v>0</v>
      </c>
      <c r="DY170" s="44">
        <f>VLOOKUP($C170,факт!$D$8:$JF$250,236,0)</f>
        <v>0</v>
      </c>
      <c r="DZ170" s="44">
        <f t="shared" si="6365"/>
        <v>0</v>
      </c>
      <c r="EA170" s="44">
        <f t="shared" si="6366"/>
        <v>0</v>
      </c>
      <c r="EB170" s="44">
        <f t="shared" si="6367"/>
        <v>0</v>
      </c>
      <c r="EC170" s="44">
        <f t="shared" si="6047"/>
        <v>0</v>
      </c>
      <c r="ED170" s="44">
        <f t="shared" si="6048"/>
        <v>0</v>
      </c>
      <c r="EE170" s="44">
        <f>'СДП (план)'!CY171</f>
        <v>0</v>
      </c>
      <c r="EF170" s="44">
        <f>'СДП (план)'!CZ171</f>
        <v>0</v>
      </c>
      <c r="EG170" s="44">
        <f t="shared" si="6049"/>
        <v>0</v>
      </c>
      <c r="EH170" s="44">
        <f t="shared" si="6050"/>
        <v>0</v>
      </c>
      <c r="EI170" s="47"/>
      <c r="EJ170" s="47"/>
      <c r="EK170" s="47"/>
      <c r="EL170" s="47"/>
      <c r="EM170" s="47"/>
      <c r="EN170" s="47"/>
      <c r="EO170" s="47"/>
      <c r="EP170" s="47"/>
      <c r="EQ170" s="47"/>
      <c r="ER170" s="47"/>
      <c r="ES170" s="47"/>
      <c r="ET170" s="51">
        <f>'СДП (план)'!AE171</f>
        <v>58</v>
      </c>
      <c r="EU170" s="44">
        <f>'СДП (план)'!AF171</f>
        <v>1281457.7999999998</v>
      </c>
      <c r="EV170" s="44">
        <f t="shared" si="6051"/>
        <v>29</v>
      </c>
      <c r="EW170" s="44">
        <f t="shared" si="6052"/>
        <v>640728.89999999991</v>
      </c>
      <c r="EX170" s="44">
        <f>VLOOKUP($C170,факт!$D$8:$JF$250,159,0)</f>
        <v>58</v>
      </c>
      <c r="EY170" s="44">
        <f>VLOOKUP($C170,факт!$D$8:$JF$250,160,0)</f>
        <v>1281457.8000000003</v>
      </c>
      <c r="EZ170" s="44">
        <f>VLOOKUP($C170,факт!$D$8:$JF$250,161,0)</f>
        <v>409</v>
      </c>
      <c r="FA170" s="44">
        <f>VLOOKUP($C170,факт!$D$8:$JF$250,162,0)</f>
        <v>0</v>
      </c>
      <c r="FB170" s="44">
        <f>VLOOKUP($C170,факт!$D$8:$JF$250,163,0)</f>
        <v>0</v>
      </c>
      <c r="FC170" s="44">
        <f>VLOOKUP($C170,факт!$D$8:$JF$250,164,0)</f>
        <v>0</v>
      </c>
      <c r="FD170" s="44">
        <f t="shared" si="6368"/>
        <v>60.900000000000006</v>
      </c>
      <c r="FE170" s="44">
        <f t="shared" si="6369"/>
        <v>30.450000000000003</v>
      </c>
      <c r="FF170" s="44">
        <f t="shared" si="6370"/>
        <v>60.900000000000006</v>
      </c>
      <c r="FG170" s="44">
        <f t="shared" si="6203"/>
        <v>29</v>
      </c>
      <c r="FH170" s="44">
        <f t="shared" si="6204"/>
        <v>640728.90000000037</v>
      </c>
      <c r="FI170" s="10">
        <f>'СДП (план)'!AG171</f>
        <v>10</v>
      </c>
      <c r="FJ170" s="3">
        <f>'СДП (план)'!AH171</f>
        <v>220941</v>
      </c>
      <c r="FK170" s="44">
        <f t="shared" si="6055"/>
        <v>5</v>
      </c>
      <c r="FL170" s="44">
        <f t="shared" si="6056"/>
        <v>110470.5</v>
      </c>
      <c r="FM170" s="44">
        <f>VLOOKUP($C170,факт!$D$8:$JF$250,165,0)</f>
        <v>0</v>
      </c>
      <c r="FN170" s="44">
        <f>VLOOKUP($C170,факт!$D$8:$JF$250,166,0)</f>
        <v>0</v>
      </c>
      <c r="FO170" s="44">
        <f>VLOOKUP($C170,факт!$D$8:$JF$250,167,0)</f>
        <v>0</v>
      </c>
      <c r="FP170" s="44">
        <f>VLOOKUP($C170,факт!$D$8:$JF$250,168,0)</f>
        <v>0</v>
      </c>
      <c r="FQ170" s="44">
        <f>VLOOKUP($C170,факт!$D$8:$JF$250,169,0)</f>
        <v>0</v>
      </c>
      <c r="FR170" s="44">
        <f>VLOOKUP($C170,факт!$D$8:$JF$250,170,0)</f>
        <v>0</v>
      </c>
      <c r="FS170" s="44">
        <f t="shared" si="6371"/>
        <v>10.5</v>
      </c>
      <c r="FT170" s="44">
        <f t="shared" si="6372"/>
        <v>5.25</v>
      </c>
      <c r="FU170" s="44">
        <f t="shared" si="6373"/>
        <v>0</v>
      </c>
      <c r="FV170" s="44">
        <f t="shared" si="6374"/>
        <v>-5</v>
      </c>
      <c r="FW170" s="44">
        <f t="shared" si="6207"/>
        <v>-110470.5</v>
      </c>
      <c r="FX170" s="10">
        <f>'СДП (план)'!AI171</f>
        <v>0</v>
      </c>
      <c r="FY170" s="3">
        <f>'СДП (план)'!AJ171</f>
        <v>0</v>
      </c>
      <c r="FZ170" s="44">
        <f t="shared" si="6059"/>
        <v>0</v>
      </c>
      <c r="GA170" s="44">
        <f t="shared" si="6060"/>
        <v>0</v>
      </c>
      <c r="GB170" s="44">
        <f>VLOOKUP($C170,факт!$D$8:$JF$250,219,0)</f>
        <v>0</v>
      </c>
      <c r="GC170" s="44">
        <f>VLOOKUP($C170,факт!$D$8:$JF$250,220,0)</f>
        <v>0</v>
      </c>
      <c r="GD170" s="44">
        <f>VLOOKUP($C170,факт!$D$8:$JF$250,221,0)</f>
        <v>0</v>
      </c>
      <c r="GE170" s="44">
        <f>VLOOKUP($C170,факт!$D$8:$JF$250,222,0)</f>
        <v>0</v>
      </c>
      <c r="GF170" s="44">
        <f>VLOOKUP($C170,факт!$D$8:$JF$250,223,0)</f>
        <v>0</v>
      </c>
      <c r="GG170" s="44">
        <f>VLOOKUP($C170,факт!$D$8:$JF$250,224,0)</f>
        <v>0</v>
      </c>
      <c r="GH170" s="44">
        <f t="shared" si="6375"/>
        <v>0</v>
      </c>
      <c r="GI170" s="44">
        <f t="shared" si="6376"/>
        <v>0</v>
      </c>
      <c r="GJ170" s="44">
        <f t="shared" si="6377"/>
        <v>0</v>
      </c>
      <c r="GK170" s="44">
        <f t="shared" si="6209"/>
        <v>0</v>
      </c>
      <c r="GL170" s="44">
        <f t="shared" si="6210"/>
        <v>0</v>
      </c>
      <c r="GM170" s="52">
        <f>'СДП (план)'!AK171</f>
        <v>90</v>
      </c>
      <c r="GN170" s="44">
        <f>'СДП (план)'!AL171</f>
        <v>2386162.7999999998</v>
      </c>
      <c r="GO170" s="44">
        <f t="shared" si="6063"/>
        <v>45</v>
      </c>
      <c r="GP170" s="44">
        <f t="shared" si="6064"/>
        <v>1193081.3999999999</v>
      </c>
      <c r="GQ170" s="44">
        <f>VLOOKUP($C170,факт!$D$8:$JF$250,237,0)</f>
        <v>27</v>
      </c>
      <c r="GR170" s="44">
        <f>VLOOKUP($C170,факт!$D$8:$JF$250,238,0)</f>
        <v>702592.38</v>
      </c>
      <c r="GS170" s="44">
        <f>VLOOKUP($C170,факт!$D$8:$JF$250,239,0)</f>
        <v>277</v>
      </c>
      <c r="GT170" s="44">
        <f>VLOOKUP($C170,факт!$D$8:$JF$250,240,0)</f>
        <v>0</v>
      </c>
      <c r="GU170" s="44">
        <f>VLOOKUP($C170,факт!$D$8:$JF$250,241,0)</f>
        <v>0</v>
      </c>
      <c r="GV170" s="44">
        <f>VLOOKUP($C170,факт!$D$8:$JF$250,242,0)</f>
        <v>0</v>
      </c>
      <c r="GW170" s="44">
        <f t="shared" si="6378"/>
        <v>94.5</v>
      </c>
      <c r="GX170" s="44">
        <f t="shared" si="6379"/>
        <v>47.25</v>
      </c>
      <c r="GY170" s="44">
        <f t="shared" si="6380"/>
        <v>28.35</v>
      </c>
      <c r="GZ170" s="44">
        <f t="shared" si="6065"/>
        <v>-18</v>
      </c>
      <c r="HA170" s="44">
        <f t="shared" si="6066"/>
        <v>-490489.0199999999</v>
      </c>
      <c r="HB170" s="46">
        <f>'СДП (план)'!AM171</f>
        <v>0</v>
      </c>
      <c r="HC170" s="127">
        <f>'СДП (план)'!AN171</f>
        <v>0</v>
      </c>
      <c r="HD170" s="44">
        <f t="shared" si="6067"/>
        <v>0</v>
      </c>
      <c r="HE170" s="44">
        <f t="shared" si="6068"/>
        <v>0</v>
      </c>
      <c r="HF170" s="44"/>
      <c r="HG170" s="44"/>
      <c r="HH170" s="44"/>
      <c r="HI170" s="44"/>
      <c r="HJ170" s="44"/>
      <c r="HK170" s="44"/>
      <c r="HL170" s="44">
        <f t="shared" si="6381"/>
        <v>0</v>
      </c>
      <c r="HM170" s="44">
        <f t="shared" si="6382"/>
        <v>0</v>
      </c>
      <c r="HN170" s="44">
        <f t="shared" si="6383"/>
        <v>0</v>
      </c>
      <c r="HO170" s="44">
        <f t="shared" si="6069"/>
        <v>0</v>
      </c>
      <c r="HP170" s="44">
        <f t="shared" si="6070"/>
        <v>0</v>
      </c>
      <c r="HQ170" s="51">
        <f>'СДП (план)'!AO171</f>
        <v>0</v>
      </c>
      <c r="HR170" s="44">
        <f>'СДП (план)'!AP171</f>
        <v>0</v>
      </c>
      <c r="HS170" s="44">
        <f t="shared" si="6071"/>
        <v>0</v>
      </c>
      <c r="HT170" s="44">
        <f t="shared" si="6072"/>
        <v>0</v>
      </c>
      <c r="HU170" s="44">
        <f>VLOOKUP($C170,факт!$D$8:$JF$250,171,0)</f>
        <v>0</v>
      </c>
      <c r="HV170" s="44">
        <f>VLOOKUP($C170,факт!$D$8:$JF$250,172,0)</f>
        <v>0</v>
      </c>
      <c r="HW170" s="44">
        <f>VLOOKUP($C170,факт!$D$8:$JF$250,173,0)</f>
        <v>0</v>
      </c>
      <c r="HX170" s="44">
        <f>VLOOKUP($C170,факт!$D$8:$JF$250,174,0)</f>
        <v>0</v>
      </c>
      <c r="HY170" s="44">
        <f>VLOOKUP($C170,факт!$D$8:$JF$250,175,0)</f>
        <v>0</v>
      </c>
      <c r="HZ170" s="44">
        <f>VLOOKUP($C170,факт!$D$8:$JF$250,176,0)</f>
        <v>0</v>
      </c>
      <c r="IA170" s="44">
        <f t="shared" si="6384"/>
        <v>0</v>
      </c>
      <c r="IB170" s="44">
        <f t="shared" si="6385"/>
        <v>0</v>
      </c>
      <c r="IC170" s="44">
        <f t="shared" si="6386"/>
        <v>0</v>
      </c>
      <c r="ID170" s="44">
        <f t="shared" si="6073"/>
        <v>0</v>
      </c>
      <c r="IE170" s="44">
        <f t="shared" si="6074"/>
        <v>0</v>
      </c>
      <c r="IF170" s="51">
        <f>'СДП (план)'!AQ171</f>
        <v>0</v>
      </c>
      <c r="IG170" s="44">
        <f>'СДП (план)'!AR171</f>
        <v>0</v>
      </c>
      <c r="IH170" s="44">
        <f t="shared" si="6075"/>
        <v>0</v>
      </c>
      <c r="II170" s="44">
        <f t="shared" si="6076"/>
        <v>0</v>
      </c>
      <c r="IJ170" s="44"/>
      <c r="IK170" s="44"/>
      <c r="IL170" s="44"/>
      <c r="IM170" s="44"/>
      <c r="IN170" s="44"/>
      <c r="IO170" s="44"/>
      <c r="IP170" s="44">
        <f>SUM(IF170*$F170)</f>
        <v>0</v>
      </c>
      <c r="IQ170" s="44">
        <f>SUM(IH170*$F170)</f>
        <v>0</v>
      </c>
      <c r="IR170" s="44">
        <f>SUM(IJ170*$F170)</f>
        <v>0</v>
      </c>
      <c r="IS170" s="44">
        <f t="shared" si="6077"/>
        <v>0</v>
      </c>
      <c r="IT170" s="44">
        <f t="shared" si="6078"/>
        <v>0</v>
      </c>
      <c r="IU170" s="51">
        <f>'СДП (план)'!AS171</f>
        <v>0</v>
      </c>
      <c r="IV170" s="44">
        <f>'СДП (план)'!AT171</f>
        <v>0</v>
      </c>
      <c r="IW170" s="44">
        <f t="shared" si="6079"/>
        <v>0</v>
      </c>
      <c r="IX170" s="44">
        <f t="shared" si="6080"/>
        <v>0</v>
      </c>
      <c r="IY170" s="44">
        <f>VLOOKUP($C170,факт!$D$8:$JF$250,183,0)</f>
        <v>0</v>
      </c>
      <c r="IZ170" s="44">
        <f>VLOOKUP($C170,факт!$D$8:$JF$250,184,0)</f>
        <v>0</v>
      </c>
      <c r="JA170" s="44">
        <f>VLOOKUP($C170,факт!$D$8:$JF$250,185,0)</f>
        <v>0</v>
      </c>
      <c r="JB170" s="44">
        <f>VLOOKUP($C170,факт!$D$8:$JF$250,186,0)</f>
        <v>0</v>
      </c>
      <c r="JC170" s="44">
        <f>VLOOKUP($C170,факт!$D$8:$JF$250,187,0)</f>
        <v>0</v>
      </c>
      <c r="JD170" s="44">
        <f>VLOOKUP($C170,факт!$D$8:$JF$250,188,0)</f>
        <v>0</v>
      </c>
      <c r="JE170" s="44">
        <f t="shared" si="6387"/>
        <v>0</v>
      </c>
      <c r="JF170" s="44">
        <f t="shared" si="6388"/>
        <v>0</v>
      </c>
      <c r="JG170" s="44">
        <f t="shared" si="6389"/>
        <v>0</v>
      </c>
      <c r="JH170" s="44">
        <f t="shared" si="6081"/>
        <v>0</v>
      </c>
      <c r="JI170" s="44">
        <f t="shared" si="6082"/>
        <v>0</v>
      </c>
      <c r="JJ170" s="10">
        <f>'СДП (план)'!AU171</f>
        <v>0</v>
      </c>
      <c r="JK170" s="3">
        <f>'СДП (план)'!AV171</f>
        <v>0</v>
      </c>
      <c r="JL170" s="44">
        <f t="shared" si="6083"/>
        <v>0</v>
      </c>
      <c r="JM170" s="44">
        <f t="shared" si="6084"/>
        <v>0</v>
      </c>
      <c r="JN170" s="44">
        <f>VLOOKUP($C170,факт!$D$8:$JF$250,189,0)</f>
        <v>0</v>
      </c>
      <c r="JO170" s="44">
        <f>VLOOKUP($C170,факт!$D$8:$JF$250,190,0)</f>
        <v>0</v>
      </c>
      <c r="JP170" s="44">
        <f>VLOOKUP($C170,факт!$D$8:$JF$250,191,0)</f>
        <v>0</v>
      </c>
      <c r="JQ170" s="44">
        <f>VLOOKUP($C170,факт!$D$8:$JF$250,192,0)</f>
        <v>0</v>
      </c>
      <c r="JR170" s="44">
        <f>VLOOKUP($C170,факт!$D$8:$JF$250,193,0)</f>
        <v>0</v>
      </c>
      <c r="JS170" s="44">
        <f>VLOOKUP($C170,факт!$D$8:$JF$250,194,0)</f>
        <v>0</v>
      </c>
      <c r="JT170" s="44">
        <f>SUM(JJ170*$F170)</f>
        <v>0</v>
      </c>
      <c r="JU170" s="44">
        <f>SUM(JL170*$F170)</f>
        <v>0</v>
      </c>
      <c r="JV170" s="44">
        <f>SUM(JN170*$F170)</f>
        <v>0</v>
      </c>
      <c r="JW170" s="44">
        <f t="shared" si="6085"/>
        <v>0</v>
      </c>
      <c r="JX170" s="44">
        <f t="shared" si="6086"/>
        <v>0</v>
      </c>
      <c r="JY170" s="10">
        <f>'СДП (план)'!AW171</f>
        <v>0</v>
      </c>
      <c r="JZ170" s="3">
        <f>'СДП (план)'!AX171</f>
        <v>0</v>
      </c>
      <c r="KA170" s="44">
        <f t="shared" si="6087"/>
        <v>0</v>
      </c>
      <c r="KB170" s="44">
        <f t="shared" si="6088"/>
        <v>0</v>
      </c>
      <c r="KC170" s="44">
        <f>VLOOKUP($C170,факт!$D$8:$JF$250,177,0)</f>
        <v>0</v>
      </c>
      <c r="KD170" s="44">
        <f>VLOOKUP($C170,факт!$D$8:$JF$250,178,0)</f>
        <v>0</v>
      </c>
      <c r="KE170" s="44">
        <f>VLOOKUP($C170,факт!$D$8:$JF$250,179,0)</f>
        <v>0</v>
      </c>
      <c r="KF170" s="44">
        <f>VLOOKUP($C170,факт!$D$8:$JF$250,180,0)</f>
        <v>0</v>
      </c>
      <c r="KG170" s="44">
        <f>VLOOKUP($C170,факт!$D$8:$JF$250,181,0)</f>
        <v>0</v>
      </c>
      <c r="KH170" s="44">
        <f>VLOOKUP($C170,факт!$D$8:$JF$250,182,0)</f>
        <v>0</v>
      </c>
      <c r="KI170" s="44">
        <f t="shared" si="6390"/>
        <v>0</v>
      </c>
      <c r="KJ170" s="44">
        <f t="shared" si="6391"/>
        <v>0</v>
      </c>
      <c r="KK170" s="44">
        <f t="shared" si="6392"/>
        <v>0</v>
      </c>
      <c r="KL170" s="44">
        <f t="shared" si="6089"/>
        <v>0</v>
      </c>
      <c r="KM170" s="44">
        <f t="shared" si="6090"/>
        <v>0</v>
      </c>
      <c r="KN170" s="10">
        <f>'СДП (план)'!AY171</f>
        <v>0</v>
      </c>
      <c r="KO170" s="3">
        <f>'СДП (план)'!AZ171</f>
        <v>0</v>
      </c>
      <c r="KP170" s="44">
        <f t="shared" si="6091"/>
        <v>0</v>
      </c>
      <c r="KQ170" s="44">
        <f t="shared" si="6092"/>
        <v>0</v>
      </c>
      <c r="KR170" s="44"/>
      <c r="KS170" s="44"/>
      <c r="KT170" s="44"/>
      <c r="KU170" s="44"/>
      <c r="KV170" s="44"/>
      <c r="KW170" s="44"/>
      <c r="KX170" s="44">
        <f t="shared" si="6393"/>
        <v>0</v>
      </c>
      <c r="KY170" s="44">
        <f t="shared" si="6394"/>
        <v>0</v>
      </c>
      <c r="KZ170" s="44">
        <f t="shared" si="6395"/>
        <v>0</v>
      </c>
      <c r="LA170" s="44">
        <f t="shared" si="6093"/>
        <v>0</v>
      </c>
      <c r="LB170" s="44">
        <f t="shared" si="6094"/>
        <v>0</v>
      </c>
      <c r="LC170" s="51">
        <f>'СДП (план)'!BA171</f>
        <v>0</v>
      </c>
      <c r="LD170" s="44">
        <f>'СДП (план)'!BB171</f>
        <v>0</v>
      </c>
      <c r="LE170" s="44">
        <f t="shared" si="6095"/>
        <v>0</v>
      </c>
      <c r="LF170" s="44">
        <f t="shared" si="6096"/>
        <v>0</v>
      </c>
      <c r="LG170" s="44">
        <f>VLOOKUP($C170,факт!$D$8:$JF$250,111,0)</f>
        <v>0</v>
      </c>
      <c r="LH170" s="44">
        <f>VLOOKUP($C170,факт!$D$8:$JF$250,112,0)</f>
        <v>0</v>
      </c>
      <c r="LI170" s="44">
        <f>VLOOKUP($C170,факт!$D$8:$JF$250,113,0)</f>
        <v>0</v>
      </c>
      <c r="LJ170" s="44">
        <f>VLOOKUP($C170,факт!$D$8:$JF$250,114,0)</f>
        <v>0</v>
      </c>
      <c r="LK170" s="44">
        <f>VLOOKUP($C170,факт!$D$8:$JF$250,115,0)</f>
        <v>0</v>
      </c>
      <c r="LL170" s="44">
        <f>VLOOKUP($C170,факт!$D$8:$JF$250,116,0)</f>
        <v>0</v>
      </c>
      <c r="LM170" s="44">
        <f>SUM(LC170*$F170)</f>
        <v>0</v>
      </c>
      <c r="LN170" s="44">
        <f>SUM(LE170*$F170)</f>
        <v>0</v>
      </c>
      <c r="LO170" s="44">
        <f>SUM(LG170*$F170)</f>
        <v>0</v>
      </c>
      <c r="LP170" s="44">
        <f t="shared" si="6097"/>
        <v>0</v>
      </c>
      <c r="LQ170" s="44">
        <f t="shared" si="6098"/>
        <v>0</v>
      </c>
      <c r="LR170" s="51">
        <f>'СДП (план)'!BC171</f>
        <v>55</v>
      </c>
      <c r="LS170" s="44">
        <f>'СДП (план)'!BD171</f>
        <v>1215175.5</v>
      </c>
      <c r="LT170" s="44">
        <f t="shared" si="6099"/>
        <v>27.5</v>
      </c>
      <c r="LU170" s="44">
        <f t="shared" si="6100"/>
        <v>607587.75</v>
      </c>
      <c r="LV170" s="44">
        <f>VLOOKUP($C170,факт!$D$8:$JF$250,117,0)</f>
        <v>26</v>
      </c>
      <c r="LW170" s="44">
        <f>VLOOKUP($C170,факт!$D$8:$JF$250,118,0)</f>
        <v>574446.59999999974</v>
      </c>
      <c r="LX170" s="44">
        <f>VLOOKUP($C170,факт!$D$8:$JF$250,119,0)</f>
        <v>249</v>
      </c>
      <c r="LY170" s="44">
        <f>VLOOKUP($C170,факт!$D$8:$JF$250,120,0)</f>
        <v>0</v>
      </c>
      <c r="LZ170" s="44">
        <f>VLOOKUP($C170,факт!$D$8:$JF$250,121,0)</f>
        <v>0</v>
      </c>
      <c r="MA170" s="44">
        <f>VLOOKUP($C170,факт!$D$8:$JF$250,122,0)</f>
        <v>0</v>
      </c>
      <c r="MB170" s="44">
        <f t="shared" si="6396"/>
        <v>57.75</v>
      </c>
      <c r="MC170" s="44">
        <f t="shared" si="6397"/>
        <v>28.875</v>
      </c>
      <c r="MD170" s="44">
        <f t="shared" si="6398"/>
        <v>27.3</v>
      </c>
      <c r="ME170" s="44">
        <f t="shared" si="6101"/>
        <v>-1.5</v>
      </c>
      <c r="MF170" s="44">
        <f t="shared" si="6102"/>
        <v>-33141.150000000256</v>
      </c>
      <c r="MG170" s="47">
        <f>'СДП (план)'!BE171</f>
        <v>20</v>
      </c>
      <c r="MH170" s="47">
        <f>'СДП (план)'!BF171</f>
        <v>441882</v>
      </c>
      <c r="MI170" s="44">
        <f t="shared" si="6103"/>
        <v>10</v>
      </c>
      <c r="MJ170" s="44">
        <f t="shared" si="6104"/>
        <v>220941</v>
      </c>
      <c r="MK170" s="44">
        <f>VLOOKUP($C170,факт!$D$8:$JF$250,63,0)</f>
        <v>1</v>
      </c>
      <c r="ML170" s="44">
        <f>VLOOKUP($C170,факт!$D$8:$JF$250,64,0)</f>
        <v>22094.1</v>
      </c>
      <c r="MM170" s="44">
        <f>VLOOKUP($C170,факт!$D$8:$JF$250,65,0)</f>
        <v>8</v>
      </c>
      <c r="MN170" s="44">
        <f>VLOOKUP($C170,факт!$D$8:$JF$250,66,0)</f>
        <v>0</v>
      </c>
      <c r="MO170" s="44">
        <f>VLOOKUP($C170,факт!$D$8:$JF$250,67,0)</f>
        <v>0</v>
      </c>
      <c r="MP170" s="44">
        <f>VLOOKUP($C170,факт!$D$8:$JF$250,68,0)</f>
        <v>0</v>
      </c>
      <c r="MQ170" s="44">
        <f t="shared" si="6399"/>
        <v>21</v>
      </c>
      <c r="MR170" s="44">
        <f t="shared" si="6400"/>
        <v>10.5</v>
      </c>
      <c r="MS170" s="44">
        <f t="shared" si="6401"/>
        <v>1.05</v>
      </c>
      <c r="MT170" s="44">
        <f t="shared" si="6105"/>
        <v>-9</v>
      </c>
      <c r="MU170" s="44">
        <f t="shared" si="6106"/>
        <v>-198846.9</v>
      </c>
      <c r="MV170" s="47">
        <f>'СДП (план)'!BG171</f>
        <v>0</v>
      </c>
      <c r="MW170" s="47">
        <f>'СДП (план)'!BH171</f>
        <v>0</v>
      </c>
      <c r="MX170" s="44">
        <f t="shared" si="6107"/>
        <v>0</v>
      </c>
      <c r="MY170" s="44">
        <f t="shared" si="6108"/>
        <v>0</v>
      </c>
      <c r="MZ170" s="44">
        <f>VLOOKUP($C170,факт!$D$8:$JF$250,129,0)</f>
        <v>0</v>
      </c>
      <c r="NA170" s="44">
        <f>VLOOKUP($C170,факт!$D$8:$JF$250,130,0)</f>
        <v>0</v>
      </c>
      <c r="NB170" s="44">
        <f>VLOOKUP($C170,факт!$D$8:$JF$250,131,0)</f>
        <v>0</v>
      </c>
      <c r="NC170" s="44">
        <f>VLOOKUP($C170,факт!$D$8:$JF$250,132,0)</f>
        <v>0</v>
      </c>
      <c r="ND170" s="44">
        <f>VLOOKUP($C170,факт!$D$8:$JF$250,133,0)</f>
        <v>0</v>
      </c>
      <c r="NE170" s="44">
        <f>VLOOKUP($C170,факт!$D$8:$JF$250,134,0)</f>
        <v>0</v>
      </c>
      <c r="NF170" s="44">
        <f t="shared" si="6402"/>
        <v>0</v>
      </c>
      <c r="NG170" s="44">
        <f t="shared" si="6403"/>
        <v>0</v>
      </c>
      <c r="NH170" s="44">
        <f t="shared" si="6404"/>
        <v>0</v>
      </c>
      <c r="NI170" s="44">
        <f t="shared" si="6109"/>
        <v>0</v>
      </c>
      <c r="NJ170" s="44">
        <f t="shared" si="6110"/>
        <v>0</v>
      </c>
      <c r="NK170" s="51">
        <f>'СДП (план)'!BI171</f>
        <v>0</v>
      </c>
      <c r="NL170" s="44">
        <f>'СДП (план)'!BJ171</f>
        <v>0</v>
      </c>
      <c r="NM170" s="44">
        <f t="shared" si="6111"/>
        <v>0</v>
      </c>
      <c r="NN170" s="44">
        <f t="shared" si="6112"/>
        <v>0</v>
      </c>
      <c r="NO170" s="44">
        <f>VLOOKUP($C170,факт!$D$8:$JF$250,87,0)</f>
        <v>0</v>
      </c>
      <c r="NP170" s="44">
        <f>VLOOKUP($C170,факт!$D$8:$JF$250,88,0)</f>
        <v>0</v>
      </c>
      <c r="NQ170" s="44">
        <f>VLOOKUP($C170,факт!$D$8:$JF$250,89,0)</f>
        <v>0</v>
      </c>
      <c r="NR170" s="44">
        <f>VLOOKUP($C170,факт!$D$8:$JF$250,90,0)</f>
        <v>0</v>
      </c>
      <c r="NS170" s="44">
        <f>VLOOKUP($C170,факт!$D$8:$JF$250,91,0)</f>
        <v>0</v>
      </c>
      <c r="NT170" s="44">
        <f>VLOOKUP($C170,факт!$D$8:$JF$250,92,0)</f>
        <v>0</v>
      </c>
      <c r="NU170" s="44">
        <f>SUM(NK170*$F170)</f>
        <v>0</v>
      </c>
      <c r="NV170" s="44">
        <f>SUM(NM170*$F170)</f>
        <v>0</v>
      </c>
      <c r="NW170" s="44">
        <f>SUM(NO170*$F170)</f>
        <v>0</v>
      </c>
      <c r="NX170" s="44">
        <f t="shared" si="6113"/>
        <v>0</v>
      </c>
      <c r="NY170" s="44">
        <f t="shared" si="6114"/>
        <v>0</v>
      </c>
      <c r="NZ170" s="51">
        <f>'СДП (план)'!BK171</f>
        <v>30</v>
      </c>
      <c r="OA170" s="44">
        <f>'СДП (план)'!BL171</f>
        <v>662823</v>
      </c>
      <c r="OB170" s="44">
        <f t="shared" si="6115"/>
        <v>15</v>
      </c>
      <c r="OC170" s="44">
        <f t="shared" si="6116"/>
        <v>331411.5</v>
      </c>
      <c r="OD170" s="44">
        <f>VLOOKUP($C170,факт!$D$8:$JF$250,147,0)</f>
        <v>20</v>
      </c>
      <c r="OE170" s="44">
        <f>VLOOKUP($C170,факт!$D$8:$JF$250,148,0)</f>
        <v>441881.99999999983</v>
      </c>
      <c r="OF170" s="44">
        <f>VLOOKUP($C170,факт!$D$8:$JF$250,149,0)</f>
        <v>190</v>
      </c>
      <c r="OG170" s="44">
        <f>VLOOKUP($C170,факт!$D$8:$JF$250,150,0)</f>
        <v>0</v>
      </c>
      <c r="OH170" s="44">
        <f>VLOOKUP($C170,факт!$D$8:$JF$250,151,0)</f>
        <v>0</v>
      </c>
      <c r="OI170" s="44">
        <f>VLOOKUP($C170,факт!$D$8:$JF$250,152,0)</f>
        <v>0</v>
      </c>
      <c r="OJ170" s="44">
        <f t="shared" si="6405"/>
        <v>31.5</v>
      </c>
      <c r="OK170" s="44">
        <f t="shared" si="6406"/>
        <v>15.75</v>
      </c>
      <c r="OL170" s="44">
        <f t="shared" si="6407"/>
        <v>21</v>
      </c>
      <c r="OM170" s="44">
        <f t="shared" si="6117"/>
        <v>5</v>
      </c>
      <c r="ON170" s="44">
        <f t="shared" si="6118"/>
        <v>110470.49999999983</v>
      </c>
      <c r="OO170" s="52">
        <f>'СДП (план)'!BM171</f>
        <v>0</v>
      </c>
      <c r="OP170" s="44">
        <f>'СДП (план)'!BN171</f>
        <v>0</v>
      </c>
      <c r="OQ170" s="44">
        <f t="shared" si="6119"/>
        <v>0</v>
      </c>
      <c r="OR170" s="44">
        <f t="shared" si="6120"/>
        <v>0</v>
      </c>
      <c r="OS170" s="44">
        <f>VLOOKUP($C170,факт!$D$8:$JF$250,195,0)</f>
        <v>0</v>
      </c>
      <c r="OT170" s="44">
        <f>VLOOKUP($C170,факт!$D$8:$JF$250,196,0)</f>
        <v>0</v>
      </c>
      <c r="OU170" s="44">
        <f>VLOOKUP($C170,факт!$D$8:$JF$250,197,0)</f>
        <v>0</v>
      </c>
      <c r="OV170" s="44">
        <f>VLOOKUP($C170,факт!$D$8:$JF$250,198,0)</f>
        <v>0</v>
      </c>
      <c r="OW170" s="44">
        <f>VLOOKUP($C170,факт!$D$8:$JF$250,199,0)</f>
        <v>0</v>
      </c>
      <c r="OX170" s="44">
        <f>VLOOKUP($C170,факт!$D$8:$JF$250,200,0)</f>
        <v>0</v>
      </c>
      <c r="OY170" s="44">
        <f t="shared" si="6408"/>
        <v>0</v>
      </c>
      <c r="OZ170" s="44">
        <f t="shared" si="6409"/>
        <v>0</v>
      </c>
      <c r="PA170" s="44">
        <f t="shared" si="6410"/>
        <v>0</v>
      </c>
      <c r="PB170" s="44">
        <f t="shared" si="6121"/>
        <v>0</v>
      </c>
      <c r="PC170" s="44">
        <f t="shared" si="6122"/>
        <v>0</v>
      </c>
      <c r="PD170" s="51">
        <f>'СДП (план)'!BO171</f>
        <v>0</v>
      </c>
      <c r="PE170" s="44">
        <f>'СДП (план)'!BP171</f>
        <v>0</v>
      </c>
      <c r="PF170" s="44">
        <f t="shared" si="6123"/>
        <v>0</v>
      </c>
      <c r="PG170" s="44">
        <f t="shared" si="6124"/>
        <v>0</v>
      </c>
      <c r="PH170" s="44">
        <f>VLOOKUP($C170,факт!$D$8:$JF$250,201,0)</f>
        <v>0</v>
      </c>
      <c r="PI170" s="44">
        <f>VLOOKUP($C170,факт!$D$8:$JF$250,202,0)</f>
        <v>0</v>
      </c>
      <c r="PJ170" s="44">
        <f>VLOOKUP($C170,факт!$D$8:$JF$250,203,0)</f>
        <v>0</v>
      </c>
      <c r="PK170" s="44">
        <f>VLOOKUP($C170,факт!$D$8:$JF$250,204,0)</f>
        <v>0</v>
      </c>
      <c r="PL170" s="44">
        <f>VLOOKUP($C170,факт!$D$8:$JF$250,205,0)</f>
        <v>0</v>
      </c>
      <c r="PM170" s="44">
        <f>VLOOKUP($C170,факт!$D$8:$JF$250,206,0)</f>
        <v>0</v>
      </c>
      <c r="PN170" s="44">
        <f t="shared" si="6411"/>
        <v>0</v>
      </c>
      <c r="PO170" s="44">
        <f t="shared" si="6412"/>
        <v>0</v>
      </c>
      <c r="PP170" s="44">
        <f t="shared" si="6413"/>
        <v>0</v>
      </c>
      <c r="PQ170" s="44">
        <f t="shared" si="6125"/>
        <v>0</v>
      </c>
      <c r="PR170" s="44">
        <f t="shared" si="6126"/>
        <v>0</v>
      </c>
      <c r="PS170" s="51">
        <f>'СДП (план)'!BQ171</f>
        <v>0</v>
      </c>
      <c r="PT170" s="44">
        <f>'СДП (план)'!BR171</f>
        <v>0</v>
      </c>
      <c r="PU170" s="44">
        <f t="shared" si="6127"/>
        <v>0</v>
      </c>
      <c r="PV170" s="44">
        <f t="shared" si="6128"/>
        <v>0</v>
      </c>
      <c r="PW170" s="44">
        <f>VLOOKUP($C170,факт!$D$8:$JF$250,207,0)</f>
        <v>6</v>
      </c>
      <c r="PX170" s="44">
        <f>VLOOKUP($C170,факт!$D$8:$JF$250,208,0)</f>
        <v>159077.51999999996</v>
      </c>
      <c r="PY170" s="44">
        <f>VLOOKUP($C170,факт!$D$8:$JF$250,209,0)</f>
        <v>53</v>
      </c>
      <c r="PZ170" s="44">
        <f>VLOOKUP($C170,факт!$D$8:$JF$250,210,0)</f>
        <v>0</v>
      </c>
      <c r="QA170" s="44">
        <f>VLOOKUP($C170,факт!$D$8:$JF$250,211,0)</f>
        <v>0</v>
      </c>
      <c r="QB170" s="44">
        <f>VLOOKUP($C170,факт!$D$8:$JF$250,212,0)</f>
        <v>0</v>
      </c>
      <c r="QC170" s="44">
        <f>SUM(PS170*$F170)</f>
        <v>0</v>
      </c>
      <c r="QD170" s="44">
        <f>SUM(PU170*$F170)</f>
        <v>0</v>
      </c>
      <c r="QE170" s="44">
        <f>SUM(PW170*$F170)</f>
        <v>6.3000000000000007</v>
      </c>
      <c r="QF170" s="44">
        <f t="shared" si="5709"/>
        <v>6</v>
      </c>
      <c r="QG170" s="44">
        <f t="shared" si="5710"/>
        <v>159077.51999999996</v>
      </c>
      <c r="QH170" s="52">
        <f>'СДП (план)'!BS171</f>
        <v>35</v>
      </c>
      <c r="QI170" s="44">
        <f>'СДП (план)'!BT171</f>
        <v>927952.2</v>
      </c>
      <c r="QJ170" s="44">
        <f t="shared" si="6129"/>
        <v>17.5</v>
      </c>
      <c r="QK170" s="44">
        <f t="shared" si="6130"/>
        <v>463976.1</v>
      </c>
      <c r="QL170" s="44">
        <f>VLOOKUP($C170,факт!$D$8:$JF$250,213,0)</f>
        <v>74</v>
      </c>
      <c r="QM170" s="44">
        <f>VLOOKUP($C170,факт!$D$8:$JF$250,214,0)</f>
        <v>1955327.849999998</v>
      </c>
      <c r="QN170" s="44">
        <f>VLOOKUP($C170,факт!$D$8:$JF$250,215,0)</f>
        <v>628</v>
      </c>
      <c r="QO170" s="44">
        <f>VLOOKUP($C170,факт!$D$8:$JF$250,216,0)</f>
        <v>0</v>
      </c>
      <c r="QP170" s="44">
        <f>VLOOKUP($C170,факт!$D$8:$JF$250,217,0)</f>
        <v>0</v>
      </c>
      <c r="QQ170" s="44">
        <f>VLOOKUP($C170,факт!$D$8:$JF$250,218,0)</f>
        <v>0</v>
      </c>
      <c r="QR170" s="44">
        <f t="shared" si="6414"/>
        <v>36.75</v>
      </c>
      <c r="QS170" s="44">
        <f t="shared" si="6415"/>
        <v>18.375</v>
      </c>
      <c r="QT170" s="44">
        <f t="shared" si="6416"/>
        <v>77.7</v>
      </c>
      <c r="QU170" s="44">
        <f t="shared" si="6229"/>
        <v>56.5</v>
      </c>
      <c r="QV170" s="44">
        <f t="shared" si="6230"/>
        <v>1491351.7499999981</v>
      </c>
      <c r="QW170" s="45">
        <f>'СДП (план)'!BU171</f>
        <v>0</v>
      </c>
      <c r="QX170" s="44">
        <f>'СДП (план)'!BV171</f>
        <v>0</v>
      </c>
      <c r="QY170" s="44">
        <f t="shared" si="6133"/>
        <v>0</v>
      </c>
      <c r="QZ170" s="44">
        <f t="shared" si="6134"/>
        <v>0</v>
      </c>
      <c r="RA170" s="44">
        <f>VLOOKUP($C170,факт!$D$8:$JF$250,225,0)</f>
        <v>0</v>
      </c>
      <c r="RB170" s="44">
        <f>VLOOKUP($C170,факт!$D$8:$JF$250,226,0)</f>
        <v>0</v>
      </c>
      <c r="RC170" s="44">
        <f>VLOOKUP($C170,факт!$D$8:$JF$250,227,0)</f>
        <v>0</v>
      </c>
      <c r="RD170" s="44">
        <f>VLOOKUP($C170,факт!$D$8:$JF$250,228,0)</f>
        <v>0</v>
      </c>
      <c r="RE170" s="44">
        <f>VLOOKUP($C170,факт!$D$8:$JF$250,229,0)</f>
        <v>0</v>
      </c>
      <c r="RF170" s="44">
        <f>VLOOKUP($C170,факт!$D$8:$JF$250,230,0)</f>
        <v>0</v>
      </c>
      <c r="RG170" s="44">
        <f t="shared" si="6417"/>
        <v>0</v>
      </c>
      <c r="RH170" s="44">
        <f t="shared" si="6418"/>
        <v>0</v>
      </c>
      <c r="RI170" s="44">
        <f t="shared" si="6419"/>
        <v>0</v>
      </c>
      <c r="RJ170" s="44">
        <f t="shared" si="6232"/>
        <v>0</v>
      </c>
      <c r="RK170" s="44">
        <f t="shared" si="6233"/>
        <v>0</v>
      </c>
      <c r="RL170" s="52">
        <f>'СДП (план)'!BW171</f>
        <v>136</v>
      </c>
      <c r="RM170" s="44">
        <f>'СДП (план)'!BX171</f>
        <v>3605757.1199999996</v>
      </c>
      <c r="RN170" s="44">
        <f t="shared" si="6137"/>
        <v>68</v>
      </c>
      <c r="RO170" s="44">
        <f t="shared" si="6138"/>
        <v>1802878.5599999996</v>
      </c>
      <c r="RP170" s="44">
        <f>VLOOKUP($C170,факт!$D$8:$JF$250,105,0)</f>
        <v>35</v>
      </c>
      <c r="RQ170" s="44">
        <f>VLOOKUP($C170,факт!$D$8:$JF$250,106,0)</f>
        <v>927952.20000000042</v>
      </c>
      <c r="RR170" s="44">
        <f>VLOOKUP($C170,факт!$D$8:$JF$250,107,0)</f>
        <v>382</v>
      </c>
      <c r="RS170" s="44">
        <f>VLOOKUP($C170,факт!$D$8:$JF$250,108,0)</f>
        <v>0</v>
      </c>
      <c r="RT170" s="44">
        <f>VLOOKUP($C170,факт!$D$8:$JF$250,109,0)</f>
        <v>0</v>
      </c>
      <c r="RU170" s="44">
        <f>VLOOKUP($C170,факт!$D$8:$JF$250,110,0)</f>
        <v>0</v>
      </c>
      <c r="RV170" s="44">
        <f t="shared" si="6420"/>
        <v>142.80000000000001</v>
      </c>
      <c r="RW170" s="44">
        <f t="shared" si="6421"/>
        <v>71.400000000000006</v>
      </c>
      <c r="RX170" s="44">
        <f t="shared" si="6422"/>
        <v>36.75</v>
      </c>
      <c r="RY170" s="44">
        <f t="shared" si="6139"/>
        <v>-33</v>
      </c>
      <c r="RZ170" s="44">
        <f t="shared" si="6140"/>
        <v>-874926.35999999917</v>
      </c>
      <c r="SA170" s="51">
        <f>'СДП (план)'!BY171</f>
        <v>62</v>
      </c>
      <c r="SB170" s="44">
        <f>'СДП (план)'!BZ171</f>
        <v>1643801.04</v>
      </c>
      <c r="SC170" s="44">
        <f t="shared" si="6141"/>
        <v>31</v>
      </c>
      <c r="SD170" s="44">
        <f t="shared" si="6142"/>
        <v>821900.52</v>
      </c>
      <c r="SE170" s="44">
        <f>VLOOKUP($C170,факт!$D$8:$JF$250,69,0)</f>
        <v>10</v>
      </c>
      <c r="SF170" s="44">
        <f>VLOOKUP($C170,факт!$D$8:$JF$250,70,0)</f>
        <v>265129.1999999999</v>
      </c>
      <c r="SG170" s="44">
        <f>VLOOKUP($C170,факт!$D$8:$JF$250,71,0)</f>
        <v>108</v>
      </c>
      <c r="SH170" s="44">
        <f>VLOOKUP($C170,факт!$D$8:$JF$250,72,0)</f>
        <v>0</v>
      </c>
      <c r="SI170" s="44">
        <f>VLOOKUP($C170,факт!$D$8:$JF$250,73,0)</f>
        <v>0</v>
      </c>
      <c r="SJ170" s="44">
        <f>VLOOKUP($C170,факт!$D$8:$JF$250,74,0)</f>
        <v>0</v>
      </c>
      <c r="SK170" s="44">
        <f t="shared" si="6423"/>
        <v>65.100000000000009</v>
      </c>
      <c r="SL170" s="44">
        <f t="shared" si="6424"/>
        <v>32.550000000000004</v>
      </c>
      <c r="SM170" s="44">
        <f t="shared" si="6425"/>
        <v>10.5</v>
      </c>
      <c r="SN170" s="44">
        <f t="shared" si="6143"/>
        <v>-21</v>
      </c>
      <c r="SO170" s="44">
        <f t="shared" si="6144"/>
        <v>-556771.32000000007</v>
      </c>
      <c r="SP170" s="52">
        <f>'СДП (план)'!CA171</f>
        <v>0</v>
      </c>
      <c r="SQ170" s="44">
        <f>'СДП (план)'!CB171</f>
        <v>0</v>
      </c>
      <c r="SR170" s="44">
        <f t="shared" si="6145"/>
        <v>0</v>
      </c>
      <c r="SS170" s="44">
        <f t="shared" si="6146"/>
        <v>0</v>
      </c>
      <c r="ST170" s="44"/>
      <c r="SU170" s="44"/>
      <c r="SV170" s="44"/>
      <c r="SW170" s="44"/>
      <c r="SX170" s="44"/>
      <c r="SY170" s="44"/>
      <c r="SZ170" s="44">
        <f t="shared" si="6426"/>
        <v>0</v>
      </c>
      <c r="TA170" s="44">
        <f t="shared" si="6427"/>
        <v>0</v>
      </c>
      <c r="TB170" s="44">
        <f t="shared" si="6428"/>
        <v>0</v>
      </c>
      <c r="TC170" s="44">
        <f t="shared" si="6147"/>
        <v>0</v>
      </c>
      <c r="TD170" s="44">
        <f t="shared" si="6148"/>
        <v>0</v>
      </c>
      <c r="TE170" s="52">
        <f>'СДП (план)'!CC171</f>
        <v>0</v>
      </c>
      <c r="TF170" s="44">
        <f>'СДП (план)'!CD171</f>
        <v>0</v>
      </c>
      <c r="TG170" s="44">
        <f t="shared" si="6149"/>
        <v>0</v>
      </c>
      <c r="TH170" s="44">
        <f t="shared" si="6150"/>
        <v>0</v>
      </c>
      <c r="TI170" s="44">
        <f>VLOOKUP($C170,факт!$D$8:$JF$250,135,0)</f>
        <v>41</v>
      </c>
      <c r="TJ170" s="44">
        <f>VLOOKUP($C170,факт!$D$8:$JF$250,136,0)</f>
        <v>1087029.7200000004</v>
      </c>
      <c r="TK170" s="44">
        <f>VLOOKUP($C170,факт!$D$8:$JF$250,137,0)</f>
        <v>439</v>
      </c>
      <c r="TL170" s="44">
        <f>VLOOKUP($C170,факт!$D$8:$JF$250,138,0)</f>
        <v>0</v>
      </c>
      <c r="TM170" s="44">
        <f>VLOOKUP($C170,факт!$D$8:$JF$250,139,0)</f>
        <v>0</v>
      </c>
      <c r="TN170" s="44">
        <f>VLOOKUP($C170,факт!$D$8:$JF$250,140,0)</f>
        <v>0</v>
      </c>
      <c r="TO170" s="44">
        <f t="shared" si="6429"/>
        <v>0</v>
      </c>
      <c r="TP170" s="44">
        <f t="shared" si="6430"/>
        <v>0</v>
      </c>
      <c r="TQ170" s="44">
        <f t="shared" si="6431"/>
        <v>43.050000000000004</v>
      </c>
      <c r="TR170" s="44">
        <f t="shared" si="6151"/>
        <v>41</v>
      </c>
      <c r="TS170" s="44">
        <f t="shared" si="6152"/>
        <v>1087029.7200000004</v>
      </c>
      <c r="TT170" s="47">
        <f>'СДП (план)'!CE171</f>
        <v>0</v>
      </c>
      <c r="TU170" s="47">
        <f>'СДП (план)'!CF171</f>
        <v>0</v>
      </c>
      <c r="TV170" s="44">
        <f t="shared" si="6153"/>
        <v>0</v>
      </c>
      <c r="TW170" s="44">
        <f t="shared" si="6154"/>
        <v>0</v>
      </c>
      <c r="TX170" s="44">
        <f>VLOOKUP($C170,факт!$D$8:$JF$250,75,0)</f>
        <v>0</v>
      </c>
      <c r="TY170" s="44">
        <f>VLOOKUP($C170,факт!$D$8:$JF$250,76,0)</f>
        <v>0</v>
      </c>
      <c r="TZ170" s="44">
        <f>VLOOKUP($C170,факт!$D$8:$JF$250,77,0)</f>
        <v>0</v>
      </c>
      <c r="UA170" s="44">
        <f>VLOOKUP($C170,факт!$D$8:$JF$250,78,0)</f>
        <v>0</v>
      </c>
      <c r="UB170" s="44">
        <f>VLOOKUP($C170,факт!$D$8:$JF$250,79,0)</f>
        <v>0</v>
      </c>
      <c r="UC170" s="44">
        <f>VLOOKUP($C170,факт!$D$8:$JF$250,80,0)</f>
        <v>0</v>
      </c>
      <c r="UD170" s="44">
        <f>SUM(TT170*$F170)</f>
        <v>0</v>
      </c>
      <c r="UE170" s="44">
        <f>SUM(TV170*$F170)</f>
        <v>0</v>
      </c>
      <c r="UF170" s="44">
        <f>SUM(TX170*$F170)</f>
        <v>0</v>
      </c>
      <c r="UG170" s="44">
        <f t="shared" si="6155"/>
        <v>0</v>
      </c>
      <c r="UH170" s="44">
        <f t="shared" si="6156"/>
        <v>0</v>
      </c>
      <c r="UI170" s="51">
        <f>'СДП (план)'!CG171</f>
        <v>30</v>
      </c>
      <c r="UJ170" s="44">
        <f>'СДП (план)'!CH171</f>
        <v>795387.6</v>
      </c>
      <c r="UK170" s="44">
        <f t="shared" si="6157"/>
        <v>15</v>
      </c>
      <c r="UL170" s="44">
        <f t="shared" si="6158"/>
        <v>397693.80000000005</v>
      </c>
      <c r="UM170" s="44">
        <f>VLOOKUP($C170,факт!$D$8:$JF$250,81,0)</f>
        <v>0</v>
      </c>
      <c r="UN170" s="44">
        <f>VLOOKUP($C170,факт!$D$8:$JF$250,82,0)</f>
        <v>0</v>
      </c>
      <c r="UO170" s="44">
        <f>VLOOKUP($C170,факт!$D$8:$JF$250,83,0)</f>
        <v>0</v>
      </c>
      <c r="UP170" s="44">
        <f>VLOOKUP($C170,факт!$D$8:$JF$250,84,0)</f>
        <v>0</v>
      </c>
      <c r="UQ170" s="44">
        <f>VLOOKUP($C170,факт!$D$8:$JF$250,85,0)</f>
        <v>0</v>
      </c>
      <c r="UR170" s="44">
        <f>VLOOKUP($C170,факт!$D$8:$JF$250,86,0)</f>
        <v>0</v>
      </c>
      <c r="US170" s="44">
        <f t="shared" si="6432"/>
        <v>31.5</v>
      </c>
      <c r="UT170" s="44">
        <f t="shared" si="6433"/>
        <v>15.75</v>
      </c>
      <c r="UU170" s="44">
        <f t="shared" si="6434"/>
        <v>0</v>
      </c>
      <c r="UV170" s="44">
        <f t="shared" si="6159"/>
        <v>-15</v>
      </c>
      <c r="UW170" s="44">
        <f t="shared" si="6160"/>
        <v>-397693.80000000005</v>
      </c>
      <c r="UX170" s="51">
        <f>'СДП (план)'!CI171</f>
        <v>10</v>
      </c>
      <c r="UY170" s="44">
        <f>'СДП (план)'!CJ171</f>
        <v>265129.2</v>
      </c>
      <c r="UZ170" s="44">
        <f t="shared" si="6161"/>
        <v>5</v>
      </c>
      <c r="VA170" s="44">
        <f t="shared" si="6162"/>
        <v>132564.6</v>
      </c>
      <c r="VB170" s="44">
        <f>VLOOKUP($C170,факт!$D$8:$JF$250,99,0)</f>
        <v>7</v>
      </c>
      <c r="VC170" s="44">
        <f>VLOOKUP($C170,факт!$D$8:$JF$250,100,0)</f>
        <v>185590.43999999994</v>
      </c>
      <c r="VD170" s="44">
        <f>VLOOKUP($C170,факт!$D$8:$JF$250,101,0)</f>
        <v>54</v>
      </c>
      <c r="VE170" s="44">
        <f>VLOOKUP($C170,факт!$D$8:$JF$250,102,0)</f>
        <v>0</v>
      </c>
      <c r="VF170" s="44">
        <f>VLOOKUP($C170,факт!$D$8:$JF$250,103,0)</f>
        <v>0</v>
      </c>
      <c r="VG170" s="44">
        <f>VLOOKUP($C170,факт!$D$8:$JF$250,104,0)</f>
        <v>0</v>
      </c>
      <c r="VH170" s="44">
        <f>SUM(UX170*$F170)</f>
        <v>10.5</v>
      </c>
      <c r="VI170" s="44">
        <f>SUM(UZ170*$F170)</f>
        <v>5.25</v>
      </c>
      <c r="VJ170" s="44">
        <f t="shared" si="6435"/>
        <v>7.3500000000000005</v>
      </c>
      <c r="VK170" s="44">
        <f t="shared" si="5213"/>
        <v>2</v>
      </c>
      <c r="VL170" s="44">
        <f t="shared" si="5214"/>
        <v>53025.839999999938</v>
      </c>
      <c r="VM170" s="52">
        <f>'СДП (план)'!CK171</f>
        <v>8</v>
      </c>
      <c r="VN170" s="44">
        <f>'СДП (план)'!CL171</f>
        <v>212103.36</v>
      </c>
      <c r="VO170" s="44">
        <f t="shared" si="6163"/>
        <v>4</v>
      </c>
      <c r="VP170" s="44">
        <f t="shared" si="6164"/>
        <v>106051.68</v>
      </c>
      <c r="VQ170" s="44">
        <f>VLOOKUP($C170,факт!$D$8:$JF$250,123,0)</f>
        <v>3</v>
      </c>
      <c r="VR170" s="44">
        <f>VLOOKUP($C170,факт!$D$8:$JF$250,124,0)</f>
        <v>79538.759999999995</v>
      </c>
      <c r="VS170" s="44">
        <f>VLOOKUP($C170,факт!$D$8:$JF$250,125,0)</f>
        <v>34</v>
      </c>
      <c r="VT170" s="44">
        <f>VLOOKUP($C170,факт!$D$8:$JF$250,126,0)</f>
        <v>0</v>
      </c>
      <c r="VU170" s="44">
        <f>VLOOKUP($C170,факт!$D$8:$JF$250,127,0)</f>
        <v>0</v>
      </c>
      <c r="VV170" s="44">
        <f>VLOOKUP($C170,факт!$D$8:$JF$250,128,0)</f>
        <v>0</v>
      </c>
      <c r="VW170" s="44">
        <f t="shared" si="6436"/>
        <v>8.4</v>
      </c>
      <c r="VX170" s="44">
        <f t="shared" si="6437"/>
        <v>4.2</v>
      </c>
      <c r="VY170" s="44">
        <f t="shared" si="6438"/>
        <v>3.1500000000000004</v>
      </c>
      <c r="VZ170" s="44">
        <f t="shared" si="6165"/>
        <v>-1</v>
      </c>
      <c r="WA170" s="44">
        <f t="shared" si="6166"/>
        <v>-26512.92</v>
      </c>
      <c r="WB170" s="51">
        <f>'СДП (план)'!CM171</f>
        <v>0</v>
      </c>
      <c r="WC170" s="44">
        <f>'СДП (план)'!CN171</f>
        <v>0</v>
      </c>
      <c r="WD170" s="44">
        <f t="shared" si="6167"/>
        <v>0</v>
      </c>
      <c r="WE170" s="44">
        <f t="shared" si="6168"/>
        <v>0</v>
      </c>
      <c r="WF170" s="44">
        <f>VLOOKUP($C170,факт!$D$8:$JF$250,141,0)</f>
        <v>9</v>
      </c>
      <c r="WG170" s="44">
        <f>VLOOKUP($C170,факт!$D$8:$JF$250,142,0)</f>
        <v>238616.27999999991</v>
      </c>
      <c r="WH170" s="44">
        <f>VLOOKUP($C170,факт!$D$8:$JF$250,143,0)</f>
        <v>91</v>
      </c>
      <c r="WI170" s="44">
        <f>VLOOKUP($C170,факт!$D$8:$JF$250,144,0)</f>
        <v>0</v>
      </c>
      <c r="WJ170" s="44">
        <f>VLOOKUP($C170,факт!$D$8:$JF$250,145,0)</f>
        <v>0</v>
      </c>
      <c r="WK170" s="44">
        <f>VLOOKUP($C170,факт!$D$8:$JF$250,146,0)</f>
        <v>0</v>
      </c>
      <c r="WL170" s="44">
        <f t="shared" si="6439"/>
        <v>0</v>
      </c>
      <c r="WM170" s="44">
        <f t="shared" si="6440"/>
        <v>0</v>
      </c>
      <c r="WN170" s="44">
        <f t="shared" si="6441"/>
        <v>9.4500000000000011</v>
      </c>
      <c r="WO170" s="44">
        <f t="shared" si="6169"/>
        <v>9</v>
      </c>
      <c r="WP170" s="44">
        <f t="shared" si="6170"/>
        <v>238616.27999999991</v>
      </c>
      <c r="WQ170" s="51">
        <f>'СДП (план)'!CO171</f>
        <v>8</v>
      </c>
      <c r="WR170" s="44">
        <f>'СДП (план)'!CP171</f>
        <v>212103.36</v>
      </c>
      <c r="WS170" s="44">
        <f t="shared" si="6171"/>
        <v>4</v>
      </c>
      <c r="WT170" s="44">
        <f t="shared" si="6172"/>
        <v>106051.68</v>
      </c>
      <c r="WU170" s="44">
        <f>VLOOKUP($C170,факт!$D$8:$JF$250,57,0)</f>
        <v>0</v>
      </c>
      <c r="WV170" s="44">
        <f>VLOOKUP($C170,факт!$D$8:$JF$250,58,0)</f>
        <v>0</v>
      </c>
      <c r="WW170" s="44">
        <f>VLOOKUP($C170,факт!$D$8:$JF$250,59,0)</f>
        <v>0</v>
      </c>
      <c r="WX170" s="44">
        <f>VLOOKUP($C170,факт!$D$8:$JF$250,60,0)</f>
        <v>0</v>
      </c>
      <c r="WY170" s="44">
        <f>VLOOKUP($C170,факт!$D$8:$JF$250,61,0)</f>
        <v>0</v>
      </c>
      <c r="WZ170" s="44">
        <f>VLOOKUP($C170,факт!$D$8:$JF$250,62,0)</f>
        <v>0</v>
      </c>
      <c r="XA170" s="44">
        <f t="shared" si="6442"/>
        <v>8.4</v>
      </c>
      <c r="XB170" s="44">
        <f t="shared" si="6443"/>
        <v>4.2</v>
      </c>
      <c r="XC170" s="44">
        <f t="shared" si="6444"/>
        <v>0</v>
      </c>
      <c r="XD170" s="44">
        <f t="shared" si="6173"/>
        <v>-4</v>
      </c>
      <c r="XE170" s="44">
        <f t="shared" si="6174"/>
        <v>-106051.68</v>
      </c>
      <c r="XF170" s="52">
        <f>'СДП (план)'!CQ171</f>
        <v>50</v>
      </c>
      <c r="XG170" s="44">
        <f>'СДП (план)'!CR171</f>
        <v>1759637.25</v>
      </c>
      <c r="XH170" s="44">
        <f t="shared" si="6175"/>
        <v>25</v>
      </c>
      <c r="XI170" s="44">
        <f t="shared" si="6176"/>
        <v>879818.625</v>
      </c>
      <c r="XJ170" s="44">
        <f>VLOOKUP($C170,факт!$D$8:$JF$250,51,0)</f>
        <v>60</v>
      </c>
      <c r="XK170" s="44">
        <f>VLOOKUP($C170,факт!$D$8:$JF$250,52,0)</f>
        <v>2111565</v>
      </c>
      <c r="XL170" s="44">
        <f>VLOOKUP($C170,факт!$D$8:$JF$250,53,0)</f>
        <v>548</v>
      </c>
      <c r="XM170" s="44">
        <f>VLOOKUP($C170,факт!$D$8:$JF$250,54,0)</f>
        <v>0</v>
      </c>
      <c r="XN170" s="44">
        <f>VLOOKUP($C170,факт!$D$8:$JF$250,55,0)</f>
        <v>0</v>
      </c>
      <c r="XO170" s="44">
        <f>VLOOKUP($C170,факт!$D$8:$JF$250,56,0)</f>
        <v>0</v>
      </c>
      <c r="XP170" s="44">
        <f t="shared" si="6445"/>
        <v>52.5</v>
      </c>
      <c r="XQ170" s="44">
        <f t="shared" si="6446"/>
        <v>26.25</v>
      </c>
      <c r="XR170" s="44">
        <f t="shared" si="6447"/>
        <v>63</v>
      </c>
      <c r="XS170" s="44">
        <f t="shared" si="6177"/>
        <v>35</v>
      </c>
      <c r="XT170" s="44">
        <f t="shared" si="6178"/>
        <v>1231746.375</v>
      </c>
      <c r="XU170" s="11">
        <f>'СДП (план)'!CS171</f>
        <v>45</v>
      </c>
      <c r="XV170" s="3">
        <f>'СДП (план)'!CT171</f>
        <v>1825130.4749999999</v>
      </c>
      <c r="XW170" s="44">
        <f t="shared" si="6179"/>
        <v>22.5</v>
      </c>
      <c r="XX170" s="44">
        <f t="shared" si="6180"/>
        <v>912565.23749999993</v>
      </c>
      <c r="XY170" s="44">
        <f>VLOOKUP($C170,факт!$D$8:$JF$250,93,0)</f>
        <v>25</v>
      </c>
      <c r="XZ170" s="44">
        <f>VLOOKUP($C170,факт!$D$8:$JF$250,94,0)</f>
        <v>1018680.7899999997</v>
      </c>
      <c r="YA170" s="44">
        <f>VLOOKUP($C170,факт!$D$8:$JF$250,95,0)</f>
        <v>219</v>
      </c>
      <c r="YB170" s="44">
        <f>VLOOKUP($C170,факт!$D$8:$JF$250,96,0)</f>
        <v>0</v>
      </c>
      <c r="YC170" s="44">
        <f>VLOOKUP($C170,факт!$D$8:$JF$250,97,0)</f>
        <v>0</v>
      </c>
      <c r="YD170" s="44">
        <f>VLOOKUP($C170,факт!$D$8:$JF$250,98,0)</f>
        <v>0</v>
      </c>
      <c r="YE170" s="44">
        <f t="shared" si="6448"/>
        <v>47.25</v>
      </c>
      <c r="YF170" s="44">
        <f t="shared" si="6449"/>
        <v>23.625</v>
      </c>
      <c r="YG170" s="44">
        <f t="shared" si="6450"/>
        <v>26.25</v>
      </c>
      <c r="YH170" s="44">
        <f t="shared" si="6181"/>
        <v>2.5</v>
      </c>
      <c r="YI170" s="44">
        <f t="shared" si="6182"/>
        <v>106115.55249999976</v>
      </c>
      <c r="YJ170" s="3">
        <f>'СДП (план)'!CU171</f>
        <v>0</v>
      </c>
      <c r="YK170" s="3">
        <f>'СДП (план)'!CV171</f>
        <v>0</v>
      </c>
      <c r="YL170" s="44">
        <f t="shared" si="6183"/>
        <v>0</v>
      </c>
      <c r="YM170" s="44">
        <f t="shared" si="6184"/>
        <v>0</v>
      </c>
      <c r="YN170" s="44">
        <f>VLOOKUP($C170,факт!$D$8:$JF$250,243,0)</f>
        <v>0</v>
      </c>
      <c r="YO170" s="44">
        <f>VLOOKUP($C170,факт!$D$8:$JF$250,244,0)</f>
        <v>0</v>
      </c>
      <c r="YP170" s="44">
        <f>VLOOKUP($C170,факт!$D$8:$JF$250,245,0)</f>
        <v>0</v>
      </c>
      <c r="YQ170" s="44">
        <f>VLOOKUP($C170,факт!$D$8:$JF$250,246,0)</f>
        <v>0</v>
      </c>
      <c r="YR170" s="44">
        <f>VLOOKUP($C170,факт!$D$8:$JF$250,247,0)</f>
        <v>0</v>
      </c>
      <c r="YS170" s="44">
        <f>VLOOKUP($C170,факт!$D$8:$JF$250,248,0)</f>
        <v>0</v>
      </c>
      <c r="YT170" s="44">
        <f t="shared" si="6451"/>
        <v>0</v>
      </c>
      <c r="YU170" s="44">
        <f t="shared" si="6452"/>
        <v>0</v>
      </c>
      <c r="YV170" s="44">
        <f t="shared" si="6453"/>
        <v>0</v>
      </c>
      <c r="YW170" s="44">
        <f t="shared" si="5978"/>
        <v>0</v>
      </c>
      <c r="YX170" s="44">
        <f t="shared" si="5979"/>
        <v>0</v>
      </c>
      <c r="YY170" s="44">
        <f>'СДП (план)'!CW171</f>
        <v>0</v>
      </c>
      <c r="YZ170" s="44">
        <f>'СДП (план)'!CX171</f>
        <v>0</v>
      </c>
      <c r="ZA170" s="44">
        <f t="shared" si="6185"/>
        <v>0</v>
      </c>
      <c r="ZB170" s="44">
        <f t="shared" si="6186"/>
        <v>0</v>
      </c>
      <c r="ZC170" s="44">
        <f>VLOOKUP($C170,факт!$D$8:$JF$250,249,0)</f>
        <v>0</v>
      </c>
      <c r="ZD170" s="44">
        <f>VLOOKUP($C170,факт!$D$8:$JF$250,250,0)</f>
        <v>0</v>
      </c>
      <c r="ZE170" s="44">
        <f>VLOOKUP($C170,факт!$D$8:$JF$250,251,0)</f>
        <v>0</v>
      </c>
      <c r="ZF170" s="44">
        <f>VLOOKUP($C170,факт!$D$8:$JF$250,252,0)</f>
        <v>0</v>
      </c>
      <c r="ZG170" s="44">
        <f>VLOOKUP($C170,факт!$D$8:$JF$250,253,0)</f>
        <v>0</v>
      </c>
      <c r="ZH170" s="44">
        <f>VLOOKUP($C170,факт!$D$8:$JF$250,254,0)</f>
        <v>0</v>
      </c>
      <c r="ZI170" s="44">
        <f t="shared" si="6454"/>
        <v>0</v>
      </c>
      <c r="ZJ170" s="44">
        <f>SUM(ZA170*$F170)</f>
        <v>0</v>
      </c>
      <c r="ZK170" s="44">
        <f>SUM(ZC170*$F170)</f>
        <v>0</v>
      </c>
      <c r="ZL170" s="44">
        <f t="shared" si="5236"/>
        <v>0</v>
      </c>
      <c r="ZM170" s="44">
        <f t="shared" si="5237"/>
        <v>0</v>
      </c>
      <c r="ZN170" s="44"/>
      <c r="ZO170" s="44"/>
      <c r="ZP170" s="44"/>
      <c r="ZQ170" s="44"/>
      <c r="ZR170" s="44"/>
      <c r="ZS170" s="44"/>
      <c r="ZT170" s="44"/>
      <c r="ZU170" s="44"/>
      <c r="ZV170" s="44"/>
      <c r="ZW170" s="44"/>
      <c r="ZX170" s="44"/>
      <c r="ZY170" s="44"/>
      <c r="ZZ170" s="44"/>
      <c r="AAA170" s="44"/>
      <c r="AAB170" s="44"/>
      <c r="AAC170" s="49">
        <f t="shared" si="6455"/>
        <v>810</v>
      </c>
      <c r="AAD170" s="49">
        <f t="shared" si="6455"/>
        <v>21056782.004999999</v>
      </c>
      <c r="AAE170" s="49">
        <f t="shared" si="6455"/>
        <v>405</v>
      </c>
      <c r="AAF170" s="49">
        <f t="shared" si="6455"/>
        <v>10528391.002499999</v>
      </c>
      <c r="AAG170" s="49">
        <f t="shared" si="6455"/>
        <v>502</v>
      </c>
      <c r="AAH170" s="49">
        <f t="shared" si="6455"/>
        <v>13328251.09</v>
      </c>
      <c r="AAI170" s="49">
        <f t="shared" si="6455"/>
        <v>4923</v>
      </c>
      <c r="AAJ170" s="49">
        <f t="shared" si="6455"/>
        <v>0</v>
      </c>
      <c r="AAK170" s="49">
        <f t="shared" si="6455"/>
        <v>0</v>
      </c>
      <c r="AAL170" s="49">
        <f t="shared" si="6455"/>
        <v>0</v>
      </c>
      <c r="AAM170" s="49">
        <f t="shared" si="6455"/>
        <v>850.5</v>
      </c>
      <c r="AAN170" s="49">
        <f t="shared" si="6455"/>
        <v>425.25</v>
      </c>
      <c r="AAO170" s="49">
        <f t="shared" si="6455"/>
        <v>527.1</v>
      </c>
      <c r="AAP170" s="44">
        <f t="shared" si="6456"/>
        <v>97</v>
      </c>
      <c r="AAQ170" s="44">
        <f t="shared" si="6457"/>
        <v>2799860.0875000004</v>
      </c>
    </row>
    <row r="171" spans="1:719" s="33" customFormat="1" ht="15" hidden="1" x14ac:dyDescent="0.25">
      <c r="A171" s="190">
        <v>30</v>
      </c>
      <c r="B171" s="253"/>
      <c r="C171" s="252" t="s">
        <v>563</v>
      </c>
      <c r="D171" s="207" t="s">
        <v>41</v>
      </c>
      <c r="E171" s="156">
        <v>15030</v>
      </c>
      <c r="F171" s="220"/>
      <c r="G171" s="301"/>
      <c r="H171" s="14"/>
      <c r="I171" s="206"/>
      <c r="J171" s="206"/>
      <c r="K171" s="221">
        <v>1.4</v>
      </c>
      <c r="L171" s="221">
        <v>1.68</v>
      </c>
      <c r="M171" s="221">
        <v>2.23</v>
      </c>
      <c r="N171" s="218">
        <v>2.57</v>
      </c>
      <c r="O171" s="102">
        <f>'СДП (план)'!O172</f>
        <v>22</v>
      </c>
      <c r="P171" s="102">
        <f>'СДП (план)'!P172</f>
        <v>605167.91999999993</v>
      </c>
      <c r="Q171" s="44">
        <f t="shared" si="6024"/>
        <v>11</v>
      </c>
      <c r="R171" s="44">
        <f t="shared" si="6025"/>
        <v>302583.95999999996</v>
      </c>
      <c r="S171" s="102">
        <f t="shared" ref="S171:AA171" si="6458">SUM(S172:S177)</f>
        <v>5</v>
      </c>
      <c r="T171" s="102">
        <f t="shared" si="6458"/>
        <v>113205.95999999999</v>
      </c>
      <c r="U171" s="102">
        <f t="shared" si="6458"/>
        <v>43</v>
      </c>
      <c r="V171" s="102">
        <f t="shared" si="6458"/>
        <v>1</v>
      </c>
      <c r="W171" s="102">
        <f t="shared" si="6458"/>
        <v>16833.599999999999</v>
      </c>
      <c r="X171" s="102">
        <f t="shared" si="6458"/>
        <v>6</v>
      </c>
      <c r="Y171" s="102">
        <f t="shared" si="6458"/>
        <v>28.76</v>
      </c>
      <c r="Z171" s="102">
        <f t="shared" si="6458"/>
        <v>14.38</v>
      </c>
      <c r="AA171" s="102">
        <f t="shared" si="6458"/>
        <v>5.3800000000000008</v>
      </c>
      <c r="AB171" s="68">
        <f t="shared" si="6191"/>
        <v>-6</v>
      </c>
      <c r="AC171" s="68">
        <f t="shared" si="6192"/>
        <v>-189377.99999999997</v>
      </c>
      <c r="AD171" s="117">
        <f>'СДП (план)'!Q172</f>
        <v>0</v>
      </c>
      <c r="AE171" s="117">
        <f>'СДП (план)'!R172</f>
        <v>0</v>
      </c>
      <c r="AF171" s="68">
        <f t="shared" si="6027"/>
        <v>0</v>
      </c>
      <c r="AG171" s="68">
        <f t="shared" si="6028"/>
        <v>0</v>
      </c>
      <c r="AH171" s="102">
        <f t="shared" ref="AH171:AP171" si="6459">SUM(AH172:AH177)</f>
        <v>0</v>
      </c>
      <c r="AI171" s="102">
        <f t="shared" si="6459"/>
        <v>0</v>
      </c>
      <c r="AJ171" s="102">
        <f t="shared" si="6459"/>
        <v>0</v>
      </c>
      <c r="AK171" s="102">
        <f t="shared" si="6459"/>
        <v>0</v>
      </c>
      <c r="AL171" s="102">
        <f t="shared" si="6459"/>
        <v>0</v>
      </c>
      <c r="AM171" s="102">
        <f t="shared" si="6459"/>
        <v>0</v>
      </c>
      <c r="AN171" s="102">
        <f t="shared" si="6459"/>
        <v>0</v>
      </c>
      <c r="AO171" s="102">
        <f t="shared" si="6459"/>
        <v>0</v>
      </c>
      <c r="AP171" s="102">
        <f t="shared" si="6459"/>
        <v>0</v>
      </c>
      <c r="AQ171" s="68">
        <f t="shared" si="6194"/>
        <v>0</v>
      </c>
      <c r="AR171" s="68">
        <f t="shared" si="6195"/>
        <v>0</v>
      </c>
      <c r="AS171" s="102">
        <f>'СДП (план)'!S172</f>
        <v>0</v>
      </c>
      <c r="AT171" s="102">
        <f>'СДП (план)'!T172</f>
        <v>0</v>
      </c>
      <c r="AU171" s="44">
        <f t="shared" si="6031"/>
        <v>0</v>
      </c>
      <c r="AV171" s="44">
        <f t="shared" si="6032"/>
        <v>0</v>
      </c>
      <c r="AW171" s="102">
        <f t="shared" ref="AW171:BE171" si="6460">SUM(AW172:AW177)</f>
        <v>2</v>
      </c>
      <c r="AX171" s="102">
        <f t="shared" si="6460"/>
        <v>33667.199999999997</v>
      </c>
      <c r="AY171" s="102">
        <f t="shared" si="6460"/>
        <v>13</v>
      </c>
      <c r="AZ171" s="102">
        <f t="shared" si="6460"/>
        <v>0</v>
      </c>
      <c r="BA171" s="102">
        <f t="shared" si="6460"/>
        <v>0</v>
      </c>
      <c r="BB171" s="102">
        <f t="shared" si="6460"/>
        <v>0</v>
      </c>
      <c r="BC171" s="102">
        <f t="shared" si="6460"/>
        <v>0</v>
      </c>
      <c r="BD171" s="102">
        <f t="shared" si="6460"/>
        <v>0</v>
      </c>
      <c r="BE171" s="102">
        <f t="shared" si="6460"/>
        <v>1.6</v>
      </c>
      <c r="BF171" s="68">
        <f t="shared" ref="BF171:BF202" si="6461">SUM(AW171-AU171)</f>
        <v>2</v>
      </c>
      <c r="BG171" s="68">
        <f t="shared" ref="BG171:BG202" si="6462">SUM(AX171-AV171)</f>
        <v>33667.199999999997</v>
      </c>
      <c r="BH171" s="126">
        <f>'СДП (план)'!U172</f>
        <v>0</v>
      </c>
      <c r="BI171" s="67">
        <f>'СДП (план)'!V172</f>
        <v>0</v>
      </c>
      <c r="BJ171" s="44">
        <f t="shared" si="6033"/>
        <v>0</v>
      </c>
      <c r="BK171" s="44">
        <f t="shared" si="6034"/>
        <v>0</v>
      </c>
      <c r="BL171" s="102">
        <f t="shared" ref="BL171:BQ171" si="6463">SUM(BL172:BL177)</f>
        <v>0</v>
      </c>
      <c r="BM171" s="102">
        <f t="shared" si="6463"/>
        <v>0</v>
      </c>
      <c r="BN171" s="102">
        <f t="shared" si="6463"/>
        <v>0</v>
      </c>
      <c r="BO171" s="102">
        <f t="shared" si="6463"/>
        <v>0</v>
      </c>
      <c r="BP171" s="102">
        <f t="shared" si="6463"/>
        <v>0</v>
      </c>
      <c r="BQ171" s="102">
        <f t="shared" si="6463"/>
        <v>0</v>
      </c>
      <c r="BR171" s="102">
        <f t="shared" ref="BR171:BT171" si="6464">SUM(BR172:BR177)</f>
        <v>0</v>
      </c>
      <c r="BS171" s="102">
        <f t="shared" si="6464"/>
        <v>0</v>
      </c>
      <c r="BT171" s="102">
        <f t="shared" si="6464"/>
        <v>0</v>
      </c>
      <c r="BU171" s="68">
        <f t="shared" si="5100"/>
        <v>0</v>
      </c>
      <c r="BV171" s="68">
        <f t="shared" si="5101"/>
        <v>0</v>
      </c>
      <c r="BW171" s="102">
        <f>'СДП (план)'!W172</f>
        <v>0</v>
      </c>
      <c r="BX171" s="102">
        <f>'СДП (план)'!X172</f>
        <v>0</v>
      </c>
      <c r="BY171" s="68">
        <f t="shared" si="6035"/>
        <v>0</v>
      </c>
      <c r="BZ171" s="68">
        <f t="shared" si="6036"/>
        <v>0</v>
      </c>
      <c r="CA171" s="102">
        <f t="shared" ref="CA171:CI171" si="6465">SUM(CA172:CA177)</f>
        <v>0</v>
      </c>
      <c r="CB171" s="102">
        <f t="shared" si="6465"/>
        <v>0</v>
      </c>
      <c r="CC171" s="102">
        <f t="shared" si="6465"/>
        <v>0</v>
      </c>
      <c r="CD171" s="102">
        <f t="shared" si="6465"/>
        <v>0</v>
      </c>
      <c r="CE171" s="102">
        <f t="shared" si="6465"/>
        <v>0</v>
      </c>
      <c r="CF171" s="102">
        <f t="shared" si="6465"/>
        <v>0</v>
      </c>
      <c r="CG171" s="102">
        <f t="shared" si="6465"/>
        <v>0</v>
      </c>
      <c r="CH171" s="102">
        <f t="shared" si="6465"/>
        <v>0</v>
      </c>
      <c r="CI171" s="102">
        <f t="shared" si="6465"/>
        <v>0</v>
      </c>
      <c r="CJ171" s="68">
        <f t="shared" si="5985"/>
        <v>0</v>
      </c>
      <c r="CK171" s="68">
        <f t="shared" si="5986"/>
        <v>0</v>
      </c>
      <c r="CL171" s="55">
        <f>'СДП (план)'!Y172</f>
        <v>0</v>
      </c>
      <c r="CM171" s="55">
        <f>'СДП (план)'!Z172</f>
        <v>0</v>
      </c>
      <c r="CN171" s="68">
        <f t="shared" si="6037"/>
        <v>0</v>
      </c>
      <c r="CO171" s="68">
        <f t="shared" si="6038"/>
        <v>0</v>
      </c>
      <c r="CP171" s="55">
        <f t="shared" ref="CP171:CX171" si="6466">SUM(CP172:CP177)</f>
        <v>0</v>
      </c>
      <c r="CQ171" s="55">
        <f t="shared" si="6466"/>
        <v>0</v>
      </c>
      <c r="CR171" s="55">
        <f t="shared" si="6466"/>
        <v>0</v>
      </c>
      <c r="CS171" s="55">
        <f t="shared" si="6466"/>
        <v>0</v>
      </c>
      <c r="CT171" s="55">
        <f t="shared" si="6466"/>
        <v>0</v>
      </c>
      <c r="CU171" s="55">
        <f t="shared" si="6466"/>
        <v>0</v>
      </c>
      <c r="CV171" s="102">
        <f t="shared" si="6466"/>
        <v>0</v>
      </c>
      <c r="CW171" s="102">
        <f t="shared" si="6466"/>
        <v>0</v>
      </c>
      <c r="CX171" s="102">
        <f t="shared" si="6466"/>
        <v>0</v>
      </c>
      <c r="CY171" s="68">
        <f t="shared" si="6039"/>
        <v>0</v>
      </c>
      <c r="CZ171" s="68">
        <f t="shared" si="6040"/>
        <v>0</v>
      </c>
      <c r="DA171" s="55">
        <f>'СДП (план)'!AA172</f>
        <v>0</v>
      </c>
      <c r="DB171" s="55">
        <f>'СДП (план)'!AB172</f>
        <v>0</v>
      </c>
      <c r="DC171" s="68">
        <f t="shared" si="6041"/>
        <v>0</v>
      </c>
      <c r="DD171" s="68">
        <f t="shared" si="6042"/>
        <v>0</v>
      </c>
      <c r="DE171" s="55">
        <f t="shared" ref="DE171:DM171" si="6467">SUM(DE172:DE177)</f>
        <v>0</v>
      </c>
      <c r="DF171" s="55">
        <f t="shared" si="6467"/>
        <v>0</v>
      </c>
      <c r="DG171" s="55">
        <f t="shared" si="6467"/>
        <v>0</v>
      </c>
      <c r="DH171" s="55">
        <f t="shared" si="6467"/>
        <v>0</v>
      </c>
      <c r="DI171" s="55">
        <f t="shared" si="6467"/>
        <v>0</v>
      </c>
      <c r="DJ171" s="55">
        <f t="shared" si="6467"/>
        <v>0</v>
      </c>
      <c r="DK171" s="102">
        <f t="shared" si="6467"/>
        <v>0</v>
      </c>
      <c r="DL171" s="102">
        <f t="shared" si="6467"/>
        <v>0</v>
      </c>
      <c r="DM171" s="102">
        <f t="shared" si="6467"/>
        <v>0</v>
      </c>
      <c r="DN171" s="68">
        <f t="shared" si="6043"/>
        <v>0</v>
      </c>
      <c r="DO171" s="68">
        <f t="shared" si="6044"/>
        <v>0</v>
      </c>
      <c r="DP171" s="15">
        <f>'СДП (план)'!AC172</f>
        <v>0</v>
      </c>
      <c r="DQ171" s="15">
        <f>'СДП (план)'!AD172</f>
        <v>0</v>
      </c>
      <c r="DR171" s="68">
        <f t="shared" si="6045"/>
        <v>0</v>
      </c>
      <c r="DS171" s="68">
        <f t="shared" si="6046"/>
        <v>0</v>
      </c>
      <c r="DT171" s="55">
        <f t="shared" ref="DT171:EB171" si="6468">SUM(DT172:DT177)</f>
        <v>0</v>
      </c>
      <c r="DU171" s="55">
        <f t="shared" si="6468"/>
        <v>0</v>
      </c>
      <c r="DV171" s="55">
        <f t="shared" si="6468"/>
        <v>0</v>
      </c>
      <c r="DW171" s="55">
        <f t="shared" si="6468"/>
        <v>0</v>
      </c>
      <c r="DX171" s="55">
        <f t="shared" si="6468"/>
        <v>0</v>
      </c>
      <c r="DY171" s="55">
        <f t="shared" si="6468"/>
        <v>0</v>
      </c>
      <c r="DZ171" s="102">
        <f t="shared" si="6468"/>
        <v>0</v>
      </c>
      <c r="EA171" s="102">
        <f t="shared" si="6468"/>
        <v>0</v>
      </c>
      <c r="EB171" s="102">
        <f t="shared" si="6468"/>
        <v>0</v>
      </c>
      <c r="EC171" s="68">
        <f t="shared" si="6047"/>
        <v>0</v>
      </c>
      <c r="ED171" s="68">
        <f t="shared" si="6048"/>
        <v>0</v>
      </c>
      <c r="EE171" s="68">
        <f>'СДП (план)'!CY172</f>
        <v>0</v>
      </c>
      <c r="EF171" s="68">
        <f>'СДП (план)'!CZ172</f>
        <v>0</v>
      </c>
      <c r="EG171" s="68">
        <f t="shared" si="6049"/>
        <v>0</v>
      </c>
      <c r="EH171" s="68">
        <f t="shared" si="6050"/>
        <v>0</v>
      </c>
      <c r="EI171" s="176"/>
      <c r="EJ171" s="176"/>
      <c r="EK171" s="176"/>
      <c r="EL171" s="176"/>
      <c r="EM171" s="176"/>
      <c r="EN171" s="176"/>
      <c r="EO171" s="176"/>
      <c r="EP171" s="176"/>
      <c r="EQ171" s="176"/>
      <c r="ER171" s="176"/>
      <c r="ES171" s="176"/>
      <c r="ET171" s="55">
        <f>'СДП (план)'!AE172</f>
        <v>0</v>
      </c>
      <c r="EU171" s="55">
        <f>'СДП (план)'!AF172</f>
        <v>0</v>
      </c>
      <c r="EV171" s="68">
        <f t="shared" si="6051"/>
        <v>0</v>
      </c>
      <c r="EW171" s="68">
        <f t="shared" si="6052"/>
        <v>0</v>
      </c>
      <c r="EX171" s="55">
        <f t="shared" ref="EX171:FF171" si="6469">SUM(EX172:EX177)</f>
        <v>0</v>
      </c>
      <c r="EY171" s="55">
        <f t="shared" si="6469"/>
        <v>0</v>
      </c>
      <c r="EZ171" s="55">
        <f t="shared" si="6469"/>
        <v>0</v>
      </c>
      <c r="FA171" s="55">
        <f t="shared" si="6469"/>
        <v>0</v>
      </c>
      <c r="FB171" s="55">
        <f t="shared" si="6469"/>
        <v>0</v>
      </c>
      <c r="FC171" s="55">
        <f t="shared" si="6469"/>
        <v>0</v>
      </c>
      <c r="FD171" s="102">
        <f t="shared" si="6469"/>
        <v>0</v>
      </c>
      <c r="FE171" s="102">
        <f t="shared" si="6469"/>
        <v>0</v>
      </c>
      <c r="FF171" s="102">
        <f t="shared" si="6469"/>
        <v>0</v>
      </c>
      <c r="FG171" s="68">
        <f t="shared" si="6203"/>
        <v>0</v>
      </c>
      <c r="FH171" s="68">
        <f t="shared" si="6204"/>
        <v>0</v>
      </c>
      <c r="FI171" s="15">
        <f>'СДП (план)'!AG172</f>
        <v>20</v>
      </c>
      <c r="FJ171" s="15">
        <f>'СДП (план)'!AH172</f>
        <v>336672</v>
      </c>
      <c r="FK171" s="68">
        <f t="shared" si="6055"/>
        <v>10</v>
      </c>
      <c r="FL171" s="68">
        <f t="shared" si="6056"/>
        <v>168336</v>
      </c>
      <c r="FM171" s="55">
        <f t="shared" ref="FM171:FU171" si="6470">SUM(FM172:FM177)</f>
        <v>1</v>
      </c>
      <c r="FN171" s="55">
        <f t="shared" si="6470"/>
        <v>16833.599999999999</v>
      </c>
      <c r="FO171" s="55">
        <f t="shared" si="6470"/>
        <v>6</v>
      </c>
      <c r="FP171" s="55">
        <f t="shared" si="6470"/>
        <v>0</v>
      </c>
      <c r="FQ171" s="55">
        <f t="shared" si="6470"/>
        <v>0</v>
      </c>
      <c r="FR171" s="55">
        <f t="shared" si="6470"/>
        <v>0</v>
      </c>
      <c r="FS171" s="102">
        <f t="shared" si="6470"/>
        <v>16</v>
      </c>
      <c r="FT171" s="102">
        <f t="shared" si="6470"/>
        <v>8</v>
      </c>
      <c r="FU171" s="102">
        <f t="shared" si="6470"/>
        <v>0.8</v>
      </c>
      <c r="FV171" s="68">
        <f t="shared" si="6206"/>
        <v>-9</v>
      </c>
      <c r="FW171" s="68">
        <f t="shared" si="6207"/>
        <v>-151502.39999999999</v>
      </c>
      <c r="FX171" s="15">
        <f>'СДП (план)'!AI172</f>
        <v>0</v>
      </c>
      <c r="FY171" s="15">
        <f>'СДП (план)'!AJ172</f>
        <v>0</v>
      </c>
      <c r="FZ171" s="44">
        <f t="shared" si="6059"/>
        <v>0</v>
      </c>
      <c r="GA171" s="44">
        <f t="shared" si="6060"/>
        <v>0</v>
      </c>
      <c r="GB171" s="55">
        <f t="shared" ref="GB171:GJ171" si="6471">SUM(GB172:GB177)</f>
        <v>0</v>
      </c>
      <c r="GC171" s="55">
        <f t="shared" si="6471"/>
        <v>0</v>
      </c>
      <c r="GD171" s="55">
        <f t="shared" si="6471"/>
        <v>0</v>
      </c>
      <c r="GE171" s="55">
        <f t="shared" si="6471"/>
        <v>0</v>
      </c>
      <c r="GF171" s="55">
        <f t="shared" si="6471"/>
        <v>0</v>
      </c>
      <c r="GG171" s="55"/>
      <c r="GH171" s="102">
        <f t="shared" si="6471"/>
        <v>0</v>
      </c>
      <c r="GI171" s="102">
        <f t="shared" si="6471"/>
        <v>0</v>
      </c>
      <c r="GJ171" s="102">
        <f t="shared" si="6471"/>
        <v>0</v>
      </c>
      <c r="GK171" s="68">
        <f t="shared" si="6209"/>
        <v>0</v>
      </c>
      <c r="GL171" s="68">
        <f t="shared" si="6210"/>
        <v>0</v>
      </c>
      <c r="GM171" s="55">
        <f>'СДП (план)'!AK172</f>
        <v>0</v>
      </c>
      <c r="GN171" s="55">
        <f>'СДП (план)'!AL172</f>
        <v>0</v>
      </c>
      <c r="GO171" s="68">
        <f t="shared" si="6063"/>
        <v>0</v>
      </c>
      <c r="GP171" s="68">
        <f t="shared" si="6064"/>
        <v>0</v>
      </c>
      <c r="GQ171" s="55">
        <f t="shared" ref="GQ171:GY171" si="6472">SUM(GQ172:GQ177)</f>
        <v>0</v>
      </c>
      <c r="GR171" s="55">
        <f t="shared" si="6472"/>
        <v>0</v>
      </c>
      <c r="GS171" s="55">
        <f t="shared" si="6472"/>
        <v>0</v>
      </c>
      <c r="GT171" s="55">
        <f t="shared" si="6472"/>
        <v>0</v>
      </c>
      <c r="GU171" s="55">
        <f t="shared" si="6472"/>
        <v>0</v>
      </c>
      <c r="GV171" s="55">
        <f t="shared" si="6472"/>
        <v>0</v>
      </c>
      <c r="GW171" s="102">
        <f t="shared" si="6472"/>
        <v>0</v>
      </c>
      <c r="GX171" s="102">
        <f t="shared" si="6472"/>
        <v>0</v>
      </c>
      <c r="GY171" s="102">
        <f t="shared" si="6472"/>
        <v>0</v>
      </c>
      <c r="GZ171" s="68">
        <f t="shared" si="6065"/>
        <v>0</v>
      </c>
      <c r="HA171" s="68">
        <f t="shared" si="6066"/>
        <v>0</v>
      </c>
      <c r="HB171" s="151">
        <f>'СДП (план)'!AM172</f>
        <v>0</v>
      </c>
      <c r="HC171" s="151">
        <f>'СДП (план)'!AN172</f>
        <v>0</v>
      </c>
      <c r="HD171" s="68">
        <f t="shared" si="6067"/>
        <v>0</v>
      </c>
      <c r="HE171" s="68">
        <f t="shared" si="6068"/>
        <v>0</v>
      </c>
      <c r="HF171" s="55">
        <f t="shared" ref="HF171:HN171" si="6473">SUM(HF172:HF177)</f>
        <v>0</v>
      </c>
      <c r="HG171" s="55">
        <f t="shared" si="6473"/>
        <v>0</v>
      </c>
      <c r="HH171" s="55"/>
      <c r="HI171" s="55">
        <f t="shared" si="6473"/>
        <v>0</v>
      </c>
      <c r="HJ171" s="55">
        <f t="shared" si="6473"/>
        <v>0</v>
      </c>
      <c r="HK171" s="55"/>
      <c r="HL171" s="102">
        <f t="shared" si="6473"/>
        <v>0</v>
      </c>
      <c r="HM171" s="102">
        <f t="shared" si="6473"/>
        <v>0</v>
      </c>
      <c r="HN171" s="102">
        <f t="shared" si="6473"/>
        <v>0</v>
      </c>
      <c r="HO171" s="68">
        <f t="shared" si="6069"/>
        <v>0</v>
      </c>
      <c r="HP171" s="68">
        <f t="shared" si="6070"/>
        <v>0</v>
      </c>
      <c r="HQ171" s="55">
        <f>'СДП (план)'!AO172</f>
        <v>0</v>
      </c>
      <c r="HR171" s="55">
        <f>'СДП (план)'!AP172</f>
        <v>0</v>
      </c>
      <c r="HS171" s="68">
        <f t="shared" si="6071"/>
        <v>0</v>
      </c>
      <c r="HT171" s="68">
        <f t="shared" si="6072"/>
        <v>0</v>
      </c>
      <c r="HU171" s="55">
        <f t="shared" ref="HU171:IC171" si="6474">SUM(HU172:HU177)</f>
        <v>0</v>
      </c>
      <c r="HV171" s="55">
        <f t="shared" si="6474"/>
        <v>0</v>
      </c>
      <c r="HW171" s="55">
        <f t="shared" si="6474"/>
        <v>0</v>
      </c>
      <c r="HX171" s="55">
        <f t="shared" si="6474"/>
        <v>0</v>
      </c>
      <c r="HY171" s="55">
        <f t="shared" si="6474"/>
        <v>0</v>
      </c>
      <c r="HZ171" s="55">
        <f t="shared" si="6474"/>
        <v>0</v>
      </c>
      <c r="IA171" s="102">
        <f t="shared" si="6474"/>
        <v>0</v>
      </c>
      <c r="IB171" s="102">
        <f t="shared" si="6474"/>
        <v>0</v>
      </c>
      <c r="IC171" s="102">
        <f t="shared" si="6474"/>
        <v>0</v>
      </c>
      <c r="ID171" s="68">
        <f t="shared" si="6073"/>
        <v>0</v>
      </c>
      <c r="IE171" s="68">
        <f t="shared" si="6074"/>
        <v>0</v>
      </c>
      <c r="IF171" s="55">
        <f>'СДП (план)'!AQ172</f>
        <v>0</v>
      </c>
      <c r="IG171" s="55">
        <f>'СДП (план)'!AR172</f>
        <v>0</v>
      </c>
      <c r="IH171" s="68">
        <f t="shared" si="6075"/>
        <v>0</v>
      </c>
      <c r="II171" s="68">
        <f t="shared" si="6076"/>
        <v>0</v>
      </c>
      <c r="IJ171" s="55">
        <f t="shared" ref="IJ171:IR171" si="6475">SUM(IJ172:IJ177)</f>
        <v>0</v>
      </c>
      <c r="IK171" s="55">
        <f t="shared" si="6475"/>
        <v>0</v>
      </c>
      <c r="IL171" s="55"/>
      <c r="IM171" s="55">
        <f t="shared" si="6475"/>
        <v>0</v>
      </c>
      <c r="IN171" s="55">
        <f t="shared" si="6475"/>
        <v>0</v>
      </c>
      <c r="IO171" s="55"/>
      <c r="IP171" s="102">
        <f t="shared" si="6475"/>
        <v>0</v>
      </c>
      <c r="IQ171" s="102">
        <f t="shared" si="6475"/>
        <v>0</v>
      </c>
      <c r="IR171" s="102">
        <f t="shared" si="6475"/>
        <v>0</v>
      </c>
      <c r="IS171" s="68">
        <f t="shared" si="6077"/>
        <v>0</v>
      </c>
      <c r="IT171" s="68">
        <f t="shared" si="6078"/>
        <v>0</v>
      </c>
      <c r="IU171" s="55">
        <f>'СДП (план)'!AS172</f>
        <v>0</v>
      </c>
      <c r="IV171" s="55">
        <f>'СДП (план)'!AT172</f>
        <v>0</v>
      </c>
      <c r="IW171" s="68">
        <f t="shared" si="6079"/>
        <v>0</v>
      </c>
      <c r="IX171" s="68">
        <f t="shared" si="6080"/>
        <v>0</v>
      </c>
      <c r="IY171" s="55">
        <f t="shared" ref="IY171:JG171" si="6476">SUM(IY172:IY177)</f>
        <v>0</v>
      </c>
      <c r="IZ171" s="55">
        <f t="shared" si="6476"/>
        <v>0</v>
      </c>
      <c r="JA171" s="55">
        <f t="shared" si="6476"/>
        <v>0</v>
      </c>
      <c r="JB171" s="55">
        <f t="shared" si="6476"/>
        <v>0</v>
      </c>
      <c r="JC171" s="55">
        <f t="shared" si="6476"/>
        <v>0</v>
      </c>
      <c r="JD171" s="55"/>
      <c r="JE171" s="102">
        <f t="shared" si="6476"/>
        <v>0</v>
      </c>
      <c r="JF171" s="102">
        <f t="shared" si="6476"/>
        <v>0</v>
      </c>
      <c r="JG171" s="102">
        <f t="shared" si="6476"/>
        <v>0</v>
      </c>
      <c r="JH171" s="68">
        <f t="shared" si="6081"/>
        <v>0</v>
      </c>
      <c r="JI171" s="68">
        <f t="shared" si="6082"/>
        <v>0</v>
      </c>
      <c r="JJ171" s="15">
        <f>'СДП (план)'!AU172</f>
        <v>0</v>
      </c>
      <c r="JK171" s="15">
        <f>'СДП (план)'!AV172</f>
        <v>0</v>
      </c>
      <c r="JL171" s="68">
        <f t="shared" si="6083"/>
        <v>0</v>
      </c>
      <c r="JM171" s="68">
        <f t="shared" si="6084"/>
        <v>0</v>
      </c>
      <c r="JN171" s="55">
        <f t="shared" ref="JN171:JV171" si="6477">SUM(JN172:JN177)</f>
        <v>0</v>
      </c>
      <c r="JO171" s="55">
        <f t="shared" si="6477"/>
        <v>0</v>
      </c>
      <c r="JP171" s="55">
        <f t="shared" si="6477"/>
        <v>0</v>
      </c>
      <c r="JQ171" s="55">
        <f t="shared" si="6477"/>
        <v>0</v>
      </c>
      <c r="JR171" s="55">
        <f t="shared" si="6477"/>
        <v>0</v>
      </c>
      <c r="JS171" s="55">
        <f t="shared" si="6477"/>
        <v>0</v>
      </c>
      <c r="JT171" s="102">
        <f t="shared" si="6477"/>
        <v>0</v>
      </c>
      <c r="JU171" s="102">
        <f t="shared" si="6477"/>
        <v>0</v>
      </c>
      <c r="JV171" s="102">
        <f t="shared" si="6477"/>
        <v>0</v>
      </c>
      <c r="JW171" s="68">
        <f t="shared" si="6085"/>
        <v>0</v>
      </c>
      <c r="JX171" s="68">
        <f t="shared" si="6086"/>
        <v>0</v>
      </c>
      <c r="JY171" s="15">
        <f>'СДП (план)'!AW172</f>
        <v>0</v>
      </c>
      <c r="JZ171" s="15">
        <f>'СДП (план)'!AX172</f>
        <v>0</v>
      </c>
      <c r="KA171" s="68">
        <f t="shared" si="6087"/>
        <v>0</v>
      </c>
      <c r="KB171" s="68">
        <f t="shared" si="6088"/>
        <v>0</v>
      </c>
      <c r="KC171" s="55">
        <f t="shared" ref="KC171:KK171" si="6478">SUM(KC172:KC177)</f>
        <v>0</v>
      </c>
      <c r="KD171" s="55">
        <f t="shared" si="6478"/>
        <v>0</v>
      </c>
      <c r="KE171" s="55">
        <f t="shared" si="6478"/>
        <v>0</v>
      </c>
      <c r="KF171" s="55">
        <f t="shared" si="6478"/>
        <v>0</v>
      </c>
      <c r="KG171" s="55">
        <f t="shared" si="6478"/>
        <v>0</v>
      </c>
      <c r="KH171" s="55"/>
      <c r="KI171" s="102">
        <f t="shared" si="6478"/>
        <v>0</v>
      </c>
      <c r="KJ171" s="102">
        <f t="shared" si="6478"/>
        <v>0</v>
      </c>
      <c r="KK171" s="102">
        <f t="shared" si="6478"/>
        <v>0</v>
      </c>
      <c r="KL171" s="68">
        <f t="shared" si="6089"/>
        <v>0</v>
      </c>
      <c r="KM171" s="68">
        <f t="shared" si="6090"/>
        <v>0</v>
      </c>
      <c r="KN171" s="55">
        <f>'СДП (план)'!AY172</f>
        <v>0</v>
      </c>
      <c r="KO171" s="55">
        <f>'СДП (план)'!AZ172</f>
        <v>0</v>
      </c>
      <c r="KP171" s="68">
        <f t="shared" si="6091"/>
        <v>0</v>
      </c>
      <c r="KQ171" s="68">
        <f t="shared" si="6092"/>
        <v>0</v>
      </c>
      <c r="KR171" s="55">
        <f t="shared" ref="KR171:KZ171" si="6479">SUM(KR172:KR177)</f>
        <v>0</v>
      </c>
      <c r="KS171" s="55">
        <f t="shared" si="6479"/>
        <v>0</v>
      </c>
      <c r="KT171" s="55"/>
      <c r="KU171" s="55">
        <f t="shared" si="6479"/>
        <v>0</v>
      </c>
      <c r="KV171" s="55">
        <f t="shared" si="6479"/>
        <v>0</v>
      </c>
      <c r="KW171" s="55"/>
      <c r="KX171" s="102">
        <f t="shared" si="6479"/>
        <v>0</v>
      </c>
      <c r="KY171" s="102">
        <f t="shared" si="6479"/>
        <v>0</v>
      </c>
      <c r="KZ171" s="102">
        <f t="shared" si="6479"/>
        <v>0</v>
      </c>
      <c r="LA171" s="68">
        <f t="shared" si="6093"/>
        <v>0</v>
      </c>
      <c r="LB171" s="68">
        <f t="shared" si="6094"/>
        <v>0</v>
      </c>
      <c r="LC171" s="55">
        <f>'СДП (план)'!BA172</f>
        <v>0</v>
      </c>
      <c r="LD171" s="55">
        <f>'СДП (план)'!BB172</f>
        <v>0</v>
      </c>
      <c r="LE171" s="68">
        <f t="shared" si="6095"/>
        <v>0</v>
      </c>
      <c r="LF171" s="68">
        <f t="shared" si="6096"/>
        <v>0</v>
      </c>
      <c r="LG171" s="55">
        <f t="shared" ref="LG171:LO171" si="6480">SUM(LG172:LG177)</f>
        <v>0</v>
      </c>
      <c r="LH171" s="55">
        <f t="shared" si="6480"/>
        <v>0</v>
      </c>
      <c r="LI171" s="55">
        <f t="shared" si="6480"/>
        <v>0</v>
      </c>
      <c r="LJ171" s="55">
        <f t="shared" si="6480"/>
        <v>0</v>
      </c>
      <c r="LK171" s="55">
        <f t="shared" si="6480"/>
        <v>0</v>
      </c>
      <c r="LL171" s="55">
        <f t="shared" si="6480"/>
        <v>0</v>
      </c>
      <c r="LM171" s="102">
        <f t="shared" si="6480"/>
        <v>0</v>
      </c>
      <c r="LN171" s="102">
        <f t="shared" si="6480"/>
        <v>0</v>
      </c>
      <c r="LO171" s="102">
        <f t="shared" si="6480"/>
        <v>0</v>
      </c>
      <c r="LP171" s="68">
        <f t="shared" si="6097"/>
        <v>0</v>
      </c>
      <c r="LQ171" s="68">
        <f t="shared" si="6098"/>
        <v>0</v>
      </c>
      <c r="LR171" s="55">
        <f>'СДП (план)'!BC172</f>
        <v>0</v>
      </c>
      <c r="LS171" s="55">
        <f>'СДП (план)'!BD172</f>
        <v>0</v>
      </c>
      <c r="LT171" s="68">
        <f t="shared" si="6099"/>
        <v>0</v>
      </c>
      <c r="LU171" s="68">
        <f t="shared" si="6100"/>
        <v>0</v>
      </c>
      <c r="LV171" s="55">
        <f t="shared" ref="LV171:MD171" si="6481">SUM(LV172:LV177)</f>
        <v>0</v>
      </c>
      <c r="LW171" s="55">
        <f t="shared" si="6481"/>
        <v>0</v>
      </c>
      <c r="LX171" s="55">
        <f t="shared" si="6481"/>
        <v>0</v>
      </c>
      <c r="LY171" s="55">
        <f t="shared" si="6481"/>
        <v>0</v>
      </c>
      <c r="LZ171" s="55">
        <f t="shared" si="6481"/>
        <v>0</v>
      </c>
      <c r="MA171" s="55">
        <f t="shared" si="6481"/>
        <v>0</v>
      </c>
      <c r="MB171" s="102">
        <f t="shared" si="6481"/>
        <v>0</v>
      </c>
      <c r="MC171" s="102">
        <f t="shared" si="6481"/>
        <v>0</v>
      </c>
      <c r="MD171" s="102">
        <f t="shared" si="6481"/>
        <v>0</v>
      </c>
      <c r="ME171" s="68">
        <f t="shared" si="6101"/>
        <v>0</v>
      </c>
      <c r="MF171" s="68">
        <f t="shared" si="6102"/>
        <v>0</v>
      </c>
      <c r="MG171" s="55">
        <f>'СДП (план)'!BE172</f>
        <v>0</v>
      </c>
      <c r="MH171" s="55">
        <f>'СДП (план)'!BF172</f>
        <v>0</v>
      </c>
      <c r="MI171" s="68">
        <f t="shared" si="6103"/>
        <v>0</v>
      </c>
      <c r="MJ171" s="68">
        <f t="shared" si="6104"/>
        <v>0</v>
      </c>
      <c r="MK171" s="55">
        <f t="shared" ref="MK171:MS171" si="6482">SUM(MK172:MK177)</f>
        <v>0</v>
      </c>
      <c r="ML171" s="55">
        <f t="shared" si="6482"/>
        <v>0</v>
      </c>
      <c r="MM171" s="55">
        <f t="shared" si="6482"/>
        <v>0</v>
      </c>
      <c r="MN171" s="55">
        <f t="shared" si="6482"/>
        <v>0</v>
      </c>
      <c r="MO171" s="55">
        <f t="shared" si="6482"/>
        <v>0</v>
      </c>
      <c r="MP171" s="55">
        <f t="shared" si="6482"/>
        <v>0</v>
      </c>
      <c r="MQ171" s="102">
        <f t="shared" si="6482"/>
        <v>0</v>
      </c>
      <c r="MR171" s="102">
        <f t="shared" si="6482"/>
        <v>0</v>
      </c>
      <c r="MS171" s="102">
        <f t="shared" si="6482"/>
        <v>0</v>
      </c>
      <c r="MT171" s="68">
        <f t="shared" si="6105"/>
        <v>0</v>
      </c>
      <c r="MU171" s="68">
        <f t="shared" si="6106"/>
        <v>0</v>
      </c>
      <c r="MV171" s="55">
        <f>'СДП (план)'!BG172</f>
        <v>0</v>
      </c>
      <c r="MW171" s="55">
        <f>'СДП (план)'!BH172</f>
        <v>0</v>
      </c>
      <c r="MX171" s="68">
        <f t="shared" si="6107"/>
        <v>0</v>
      </c>
      <c r="MY171" s="68">
        <f t="shared" si="6108"/>
        <v>0</v>
      </c>
      <c r="MZ171" s="55">
        <f t="shared" ref="MZ171:NH171" si="6483">SUM(MZ172:MZ177)</f>
        <v>0</v>
      </c>
      <c r="NA171" s="55">
        <f t="shared" si="6483"/>
        <v>0</v>
      </c>
      <c r="NB171" s="55">
        <f t="shared" si="6483"/>
        <v>0</v>
      </c>
      <c r="NC171" s="55">
        <f t="shared" si="6483"/>
        <v>0</v>
      </c>
      <c r="ND171" s="55">
        <f t="shared" si="6483"/>
        <v>0</v>
      </c>
      <c r="NE171" s="55">
        <f t="shared" si="6483"/>
        <v>0</v>
      </c>
      <c r="NF171" s="102">
        <f t="shared" si="6483"/>
        <v>0</v>
      </c>
      <c r="NG171" s="102">
        <f t="shared" si="6483"/>
        <v>0</v>
      </c>
      <c r="NH171" s="102">
        <f t="shared" si="6483"/>
        <v>0</v>
      </c>
      <c r="NI171" s="68">
        <f t="shared" si="6109"/>
        <v>0</v>
      </c>
      <c r="NJ171" s="68">
        <f t="shared" si="6110"/>
        <v>0</v>
      </c>
      <c r="NK171" s="55">
        <f>'СДП (план)'!BI172</f>
        <v>0</v>
      </c>
      <c r="NL171" s="55">
        <f>'СДП (план)'!BJ172</f>
        <v>0</v>
      </c>
      <c r="NM171" s="68">
        <f t="shared" si="6111"/>
        <v>0</v>
      </c>
      <c r="NN171" s="68">
        <f t="shared" si="6112"/>
        <v>0</v>
      </c>
      <c r="NO171" s="55">
        <f t="shared" ref="NO171:NW171" si="6484">SUM(NO172:NO177)</f>
        <v>0</v>
      </c>
      <c r="NP171" s="55">
        <f t="shared" si="6484"/>
        <v>0</v>
      </c>
      <c r="NQ171" s="55">
        <f t="shared" si="6484"/>
        <v>0</v>
      </c>
      <c r="NR171" s="55">
        <f t="shared" si="6484"/>
        <v>0</v>
      </c>
      <c r="NS171" s="55">
        <f t="shared" si="6484"/>
        <v>0</v>
      </c>
      <c r="NT171" s="55">
        <f t="shared" si="6484"/>
        <v>0</v>
      </c>
      <c r="NU171" s="102">
        <f t="shared" si="6484"/>
        <v>0</v>
      </c>
      <c r="NV171" s="102">
        <f t="shared" si="6484"/>
        <v>0</v>
      </c>
      <c r="NW171" s="102">
        <f t="shared" si="6484"/>
        <v>0</v>
      </c>
      <c r="NX171" s="68">
        <f t="shared" si="6113"/>
        <v>0</v>
      </c>
      <c r="NY171" s="68">
        <f t="shared" si="6114"/>
        <v>0</v>
      </c>
      <c r="NZ171" s="55">
        <f>'СДП (план)'!BK172</f>
        <v>5</v>
      </c>
      <c r="OA171" s="55">
        <f>'СДП (план)'!BL172</f>
        <v>84168</v>
      </c>
      <c r="OB171" s="68">
        <f t="shared" si="6115"/>
        <v>2.5</v>
      </c>
      <c r="OC171" s="68">
        <f t="shared" si="6116"/>
        <v>42084</v>
      </c>
      <c r="OD171" s="55">
        <f t="shared" ref="OD171:OL171" si="6485">SUM(OD172:OD177)</f>
        <v>6</v>
      </c>
      <c r="OE171" s="55">
        <f t="shared" si="6485"/>
        <v>101001.60000000001</v>
      </c>
      <c r="OF171" s="55">
        <f t="shared" si="6485"/>
        <v>66</v>
      </c>
      <c r="OG171" s="55">
        <f t="shared" si="6485"/>
        <v>0</v>
      </c>
      <c r="OH171" s="55">
        <f t="shared" si="6485"/>
        <v>0</v>
      </c>
      <c r="OI171" s="55">
        <f t="shared" si="6485"/>
        <v>0</v>
      </c>
      <c r="OJ171" s="102">
        <f t="shared" si="6485"/>
        <v>4</v>
      </c>
      <c r="OK171" s="102">
        <f t="shared" si="6485"/>
        <v>2</v>
      </c>
      <c r="OL171" s="102">
        <f t="shared" si="6485"/>
        <v>4.8000000000000007</v>
      </c>
      <c r="OM171" s="68">
        <f t="shared" si="6117"/>
        <v>3.5</v>
      </c>
      <c r="ON171" s="68">
        <f t="shared" si="6118"/>
        <v>58917.600000000006</v>
      </c>
      <c r="OO171" s="55">
        <f>'СДП (план)'!BM172</f>
        <v>0</v>
      </c>
      <c r="OP171" s="55">
        <f>'СДП (план)'!BN172</f>
        <v>0</v>
      </c>
      <c r="OQ171" s="68">
        <f t="shared" si="6119"/>
        <v>0</v>
      </c>
      <c r="OR171" s="68">
        <f t="shared" si="6120"/>
        <v>0</v>
      </c>
      <c r="OS171" s="55">
        <f t="shared" ref="OS171:PA171" si="6486">SUM(OS172:OS177)</f>
        <v>0</v>
      </c>
      <c r="OT171" s="55">
        <f t="shared" si="6486"/>
        <v>0</v>
      </c>
      <c r="OU171" s="55">
        <f t="shared" si="6486"/>
        <v>0</v>
      </c>
      <c r="OV171" s="55">
        <f t="shared" si="6486"/>
        <v>0</v>
      </c>
      <c r="OW171" s="55">
        <f t="shared" si="6486"/>
        <v>0</v>
      </c>
      <c r="OX171" s="55">
        <f t="shared" si="6486"/>
        <v>0</v>
      </c>
      <c r="OY171" s="102">
        <f t="shared" si="6486"/>
        <v>0</v>
      </c>
      <c r="OZ171" s="102">
        <f t="shared" si="6486"/>
        <v>0</v>
      </c>
      <c r="PA171" s="102">
        <f t="shared" si="6486"/>
        <v>0</v>
      </c>
      <c r="PB171" s="68">
        <f t="shared" si="6121"/>
        <v>0</v>
      </c>
      <c r="PC171" s="68">
        <f t="shared" si="6122"/>
        <v>0</v>
      </c>
      <c r="PD171" s="55">
        <f>'СДП (план)'!BO172</f>
        <v>0</v>
      </c>
      <c r="PE171" s="55">
        <f>'СДП (план)'!BP172</f>
        <v>0</v>
      </c>
      <c r="PF171" s="68">
        <f t="shared" si="6123"/>
        <v>0</v>
      </c>
      <c r="PG171" s="68">
        <f t="shared" si="6124"/>
        <v>0</v>
      </c>
      <c r="PH171" s="55">
        <f t="shared" ref="PH171:PP171" si="6487">SUM(PH172:PH177)</f>
        <v>1</v>
      </c>
      <c r="PI171" s="55">
        <f t="shared" si="6487"/>
        <v>20200.32</v>
      </c>
      <c r="PJ171" s="55">
        <f t="shared" si="6487"/>
        <v>8</v>
      </c>
      <c r="PK171" s="55">
        <f t="shared" si="6487"/>
        <v>0</v>
      </c>
      <c r="PL171" s="55">
        <f t="shared" si="6487"/>
        <v>0</v>
      </c>
      <c r="PM171" s="55">
        <f t="shared" si="6487"/>
        <v>0</v>
      </c>
      <c r="PN171" s="102">
        <f t="shared" si="6487"/>
        <v>0</v>
      </c>
      <c r="PO171" s="102">
        <f t="shared" si="6487"/>
        <v>0</v>
      </c>
      <c r="PP171" s="102">
        <f t="shared" si="6487"/>
        <v>0.8</v>
      </c>
      <c r="PQ171" s="68">
        <f t="shared" si="6125"/>
        <v>1</v>
      </c>
      <c r="PR171" s="68">
        <f t="shared" si="6126"/>
        <v>20200.32</v>
      </c>
      <c r="PS171" s="55">
        <f>'СДП (план)'!BQ172</f>
        <v>0</v>
      </c>
      <c r="PT171" s="55">
        <f>'СДП (план)'!BR172</f>
        <v>0</v>
      </c>
      <c r="PU171" s="68">
        <f t="shared" si="6127"/>
        <v>0</v>
      </c>
      <c r="PV171" s="68">
        <f t="shared" si="6128"/>
        <v>0</v>
      </c>
      <c r="PW171" s="55">
        <f t="shared" ref="PW171:QE171" si="6488">SUM(PW172:PW177)</f>
        <v>0</v>
      </c>
      <c r="PX171" s="55">
        <f t="shared" si="6488"/>
        <v>0</v>
      </c>
      <c r="PY171" s="55">
        <f t="shared" si="6488"/>
        <v>0</v>
      </c>
      <c r="PZ171" s="55">
        <f t="shared" si="6488"/>
        <v>0</v>
      </c>
      <c r="QA171" s="55">
        <f t="shared" si="6488"/>
        <v>0</v>
      </c>
      <c r="QB171" s="55">
        <f t="shared" si="6488"/>
        <v>0</v>
      </c>
      <c r="QC171" s="102">
        <f t="shared" si="6488"/>
        <v>0</v>
      </c>
      <c r="QD171" s="102">
        <f t="shared" si="6488"/>
        <v>0</v>
      </c>
      <c r="QE171" s="102">
        <f t="shared" si="6488"/>
        <v>0</v>
      </c>
      <c r="QF171" s="44">
        <f t="shared" si="5709"/>
        <v>0</v>
      </c>
      <c r="QG171" s="44">
        <f t="shared" si="5710"/>
        <v>0</v>
      </c>
      <c r="QH171" s="55">
        <f>'СДП (план)'!BS172</f>
        <v>0</v>
      </c>
      <c r="QI171" s="55">
        <f>'СДП (план)'!BT172</f>
        <v>0</v>
      </c>
      <c r="QJ171" s="68">
        <f t="shared" si="6129"/>
        <v>0</v>
      </c>
      <c r="QK171" s="68">
        <f t="shared" si="6130"/>
        <v>0</v>
      </c>
      <c r="QL171" s="55">
        <f t="shared" ref="QL171:QT171" si="6489">SUM(QL172:QL177)</f>
        <v>0</v>
      </c>
      <c r="QM171" s="55">
        <f t="shared" si="6489"/>
        <v>0</v>
      </c>
      <c r="QN171" s="55">
        <f t="shared" si="6489"/>
        <v>0</v>
      </c>
      <c r="QO171" s="55">
        <f t="shared" si="6489"/>
        <v>0</v>
      </c>
      <c r="QP171" s="55">
        <f t="shared" si="6489"/>
        <v>0</v>
      </c>
      <c r="QQ171" s="55">
        <f t="shared" si="6489"/>
        <v>0</v>
      </c>
      <c r="QR171" s="102">
        <f t="shared" si="6489"/>
        <v>0</v>
      </c>
      <c r="QS171" s="102">
        <f t="shared" si="6489"/>
        <v>0</v>
      </c>
      <c r="QT171" s="102">
        <f t="shared" si="6489"/>
        <v>0</v>
      </c>
      <c r="QU171" s="68">
        <f t="shared" si="6229"/>
        <v>0</v>
      </c>
      <c r="QV171" s="68">
        <f t="shared" si="6230"/>
        <v>0</v>
      </c>
      <c r="QW171" s="55">
        <f>'СДП (план)'!BU172</f>
        <v>5</v>
      </c>
      <c r="QX171" s="55">
        <f>'СДП (план)'!BV172</f>
        <v>101001.59999999999</v>
      </c>
      <c r="QY171" s="68">
        <f t="shared" si="6133"/>
        <v>2.5</v>
      </c>
      <c r="QZ171" s="68">
        <f t="shared" si="6134"/>
        <v>50500.799999999996</v>
      </c>
      <c r="RA171" s="55">
        <f t="shared" ref="RA171:RI171" si="6490">SUM(RA172:RA177)</f>
        <v>1</v>
      </c>
      <c r="RB171" s="55">
        <f t="shared" si="6490"/>
        <v>10100.16</v>
      </c>
      <c r="RC171" s="55">
        <f t="shared" si="6490"/>
        <v>2</v>
      </c>
      <c r="RD171" s="55">
        <f t="shared" si="6490"/>
        <v>0</v>
      </c>
      <c r="RE171" s="55">
        <f t="shared" si="6490"/>
        <v>0</v>
      </c>
      <c r="RF171" s="55">
        <f t="shared" si="6490"/>
        <v>0</v>
      </c>
      <c r="RG171" s="102">
        <f t="shared" si="6490"/>
        <v>4</v>
      </c>
      <c r="RH171" s="102">
        <f t="shared" si="6490"/>
        <v>2</v>
      </c>
      <c r="RI171" s="102">
        <f t="shared" si="6490"/>
        <v>0.8</v>
      </c>
      <c r="RJ171" s="68">
        <f t="shared" si="6232"/>
        <v>-1.5</v>
      </c>
      <c r="RK171" s="68">
        <f t="shared" si="6233"/>
        <v>-40400.639999999999</v>
      </c>
      <c r="RL171" s="55">
        <f>'СДП (план)'!BW172</f>
        <v>11</v>
      </c>
      <c r="RM171" s="55">
        <f>'СДП (план)'!BX172</f>
        <v>281289.45600000001</v>
      </c>
      <c r="RN171" s="68">
        <f t="shared" si="6137"/>
        <v>5.5</v>
      </c>
      <c r="RO171" s="68">
        <f t="shared" si="6138"/>
        <v>140644.728</v>
      </c>
      <c r="RP171" s="55">
        <f t="shared" ref="RP171:RX171" si="6491">SUM(RP172:RP177)</f>
        <v>3</v>
      </c>
      <c r="RQ171" s="55">
        <f t="shared" si="6491"/>
        <v>60600.959999999999</v>
      </c>
      <c r="RR171" s="55">
        <f t="shared" si="6491"/>
        <v>31</v>
      </c>
      <c r="RS171" s="55">
        <f t="shared" si="6491"/>
        <v>0</v>
      </c>
      <c r="RT171" s="55">
        <f t="shared" si="6491"/>
        <v>0</v>
      </c>
      <c r="RU171" s="55">
        <f t="shared" si="6491"/>
        <v>0</v>
      </c>
      <c r="RV171" s="102">
        <f t="shared" si="6491"/>
        <v>11.14</v>
      </c>
      <c r="RW171" s="102">
        <f t="shared" si="6491"/>
        <v>5.57</v>
      </c>
      <c r="RX171" s="102">
        <f t="shared" si="6491"/>
        <v>2.4000000000000004</v>
      </c>
      <c r="RY171" s="68">
        <f t="shared" si="6139"/>
        <v>-2.5</v>
      </c>
      <c r="RZ171" s="68">
        <f t="shared" si="6140"/>
        <v>-80043.768000000011</v>
      </c>
      <c r="SA171" s="55">
        <f>'СДП (план)'!BY172</f>
        <v>8</v>
      </c>
      <c r="SB171" s="55">
        <f>'СДП (план)'!BZ172</f>
        <v>161602.56</v>
      </c>
      <c r="SC171" s="68">
        <f t="shared" si="6141"/>
        <v>4</v>
      </c>
      <c r="SD171" s="68">
        <f t="shared" si="6142"/>
        <v>80801.279999999999</v>
      </c>
      <c r="SE171" s="55">
        <f t="shared" ref="SE171:SM171" si="6492">SUM(SE172:SE177)</f>
        <v>8</v>
      </c>
      <c r="SF171" s="55">
        <f t="shared" si="6492"/>
        <v>161602.56000000003</v>
      </c>
      <c r="SG171" s="55">
        <f t="shared" si="6492"/>
        <v>80</v>
      </c>
      <c r="SH171" s="55">
        <f t="shared" si="6492"/>
        <v>0</v>
      </c>
      <c r="SI171" s="55">
        <f t="shared" si="6492"/>
        <v>0</v>
      </c>
      <c r="SJ171" s="55">
        <f t="shared" si="6492"/>
        <v>0</v>
      </c>
      <c r="SK171" s="102">
        <f t="shared" si="6492"/>
        <v>6.4</v>
      </c>
      <c r="SL171" s="102">
        <f t="shared" si="6492"/>
        <v>3.2</v>
      </c>
      <c r="SM171" s="102">
        <f t="shared" si="6492"/>
        <v>6.4</v>
      </c>
      <c r="SN171" s="68">
        <f t="shared" si="6143"/>
        <v>4</v>
      </c>
      <c r="SO171" s="68">
        <f t="shared" si="6144"/>
        <v>80801.280000000028</v>
      </c>
      <c r="SP171" s="55">
        <f>'СДП (план)'!CA172</f>
        <v>0</v>
      </c>
      <c r="SQ171" s="55">
        <f>'СДП (план)'!CB172</f>
        <v>0</v>
      </c>
      <c r="SR171" s="68">
        <f t="shared" si="6145"/>
        <v>0</v>
      </c>
      <c r="SS171" s="68">
        <f t="shared" si="6146"/>
        <v>0</v>
      </c>
      <c r="ST171" s="55">
        <f t="shared" ref="ST171:TB171" si="6493">SUM(ST172:ST177)</f>
        <v>0</v>
      </c>
      <c r="SU171" s="55">
        <f t="shared" si="6493"/>
        <v>0</v>
      </c>
      <c r="SV171" s="55"/>
      <c r="SW171" s="55">
        <f t="shared" si="6493"/>
        <v>0</v>
      </c>
      <c r="SX171" s="55">
        <f t="shared" si="6493"/>
        <v>0</v>
      </c>
      <c r="SY171" s="55"/>
      <c r="SZ171" s="102">
        <f t="shared" si="6493"/>
        <v>0</v>
      </c>
      <c r="TA171" s="102">
        <f t="shared" si="6493"/>
        <v>0</v>
      </c>
      <c r="TB171" s="102">
        <f t="shared" si="6493"/>
        <v>0</v>
      </c>
      <c r="TC171" s="68">
        <f t="shared" si="6147"/>
        <v>0</v>
      </c>
      <c r="TD171" s="68">
        <f t="shared" si="6148"/>
        <v>0</v>
      </c>
      <c r="TE171" s="55">
        <f>'СДП (план)'!CC172</f>
        <v>10</v>
      </c>
      <c r="TF171" s="55">
        <f>'СДП (план)'!CD172</f>
        <v>550458.72</v>
      </c>
      <c r="TG171" s="68">
        <f t="shared" si="6149"/>
        <v>5</v>
      </c>
      <c r="TH171" s="68">
        <f t="shared" si="6150"/>
        <v>275229.36</v>
      </c>
      <c r="TI171" s="55">
        <f t="shared" ref="TI171:TQ171" si="6494">SUM(TI172:TI177)</f>
        <v>7</v>
      </c>
      <c r="TJ171" s="55">
        <f t="shared" si="6494"/>
        <v>141402.24000000002</v>
      </c>
      <c r="TK171" s="55">
        <f t="shared" si="6494"/>
        <v>73</v>
      </c>
      <c r="TL171" s="55">
        <f t="shared" si="6494"/>
        <v>0</v>
      </c>
      <c r="TM171" s="55">
        <f t="shared" si="6494"/>
        <v>0</v>
      </c>
      <c r="TN171" s="55">
        <f t="shared" si="6494"/>
        <v>0</v>
      </c>
      <c r="TO171" s="102">
        <f t="shared" si="6494"/>
        <v>21.8</v>
      </c>
      <c r="TP171" s="102">
        <f t="shared" si="6494"/>
        <v>10.9</v>
      </c>
      <c r="TQ171" s="102">
        <f t="shared" si="6494"/>
        <v>5.6000000000000005</v>
      </c>
      <c r="TR171" s="68">
        <f t="shared" si="6151"/>
        <v>2</v>
      </c>
      <c r="TS171" s="68">
        <f t="shared" si="6152"/>
        <v>-133827.11999999997</v>
      </c>
      <c r="TT171" s="55">
        <f>'СДП (план)'!CE172</f>
        <v>0</v>
      </c>
      <c r="TU171" s="55">
        <f>'СДП (план)'!CF172</f>
        <v>0</v>
      </c>
      <c r="TV171" s="68">
        <f t="shared" si="6153"/>
        <v>0</v>
      </c>
      <c r="TW171" s="68">
        <f t="shared" si="6154"/>
        <v>0</v>
      </c>
      <c r="TX171" s="55">
        <f t="shared" ref="TX171:UU171" si="6495">SUM(TX172:TX177)</f>
        <v>0</v>
      </c>
      <c r="TY171" s="55">
        <f t="shared" si="6495"/>
        <v>0</v>
      </c>
      <c r="TZ171" s="55">
        <f t="shared" si="6495"/>
        <v>0</v>
      </c>
      <c r="UA171" s="55">
        <f t="shared" si="6495"/>
        <v>0</v>
      </c>
      <c r="UB171" s="55">
        <f t="shared" si="6495"/>
        <v>0</v>
      </c>
      <c r="UC171" s="55">
        <f t="shared" si="6495"/>
        <v>0</v>
      </c>
      <c r="UD171" s="102">
        <f t="shared" si="6495"/>
        <v>0</v>
      </c>
      <c r="UE171" s="102">
        <f t="shared" si="6495"/>
        <v>0</v>
      </c>
      <c r="UF171" s="102">
        <f t="shared" si="6495"/>
        <v>0</v>
      </c>
      <c r="UG171" s="68">
        <f t="shared" si="6155"/>
        <v>0</v>
      </c>
      <c r="UH171" s="68">
        <f t="shared" si="6156"/>
        <v>0</v>
      </c>
      <c r="UI171" s="55">
        <f>'СДП (план)'!CG172</f>
        <v>6</v>
      </c>
      <c r="UJ171" s="55">
        <f>'СДП (план)'!CH172</f>
        <v>121201.92</v>
      </c>
      <c r="UK171" s="68">
        <f t="shared" si="6157"/>
        <v>3</v>
      </c>
      <c r="UL171" s="68">
        <f t="shared" si="6158"/>
        <v>60600.959999999999</v>
      </c>
      <c r="UM171" s="55">
        <f t="shared" si="6495"/>
        <v>0</v>
      </c>
      <c r="UN171" s="55">
        <f t="shared" si="6495"/>
        <v>0</v>
      </c>
      <c r="UO171" s="55">
        <f t="shared" si="6495"/>
        <v>0</v>
      </c>
      <c r="UP171" s="55">
        <f t="shared" si="6495"/>
        <v>0</v>
      </c>
      <c r="UQ171" s="55">
        <f t="shared" si="6495"/>
        <v>0</v>
      </c>
      <c r="UR171" s="55">
        <f t="shared" si="6495"/>
        <v>0</v>
      </c>
      <c r="US171" s="102">
        <f t="shared" si="6495"/>
        <v>4.8000000000000007</v>
      </c>
      <c r="UT171" s="102">
        <f t="shared" si="6495"/>
        <v>2.4000000000000004</v>
      </c>
      <c r="UU171" s="102">
        <f t="shared" si="6495"/>
        <v>0</v>
      </c>
      <c r="UV171" s="68">
        <f t="shared" si="6159"/>
        <v>-3</v>
      </c>
      <c r="UW171" s="68">
        <f t="shared" si="6160"/>
        <v>-60600.959999999999</v>
      </c>
      <c r="UX171" s="55">
        <f>'СДП (план)'!CI172</f>
        <v>0</v>
      </c>
      <c r="UY171" s="55">
        <f>'СДП (план)'!CJ172</f>
        <v>0</v>
      </c>
      <c r="UZ171" s="68">
        <f t="shared" si="6161"/>
        <v>0</v>
      </c>
      <c r="VA171" s="68">
        <f t="shared" si="6162"/>
        <v>0</v>
      </c>
      <c r="VB171" s="55">
        <f t="shared" ref="VB171:VY171" si="6496">SUM(VB172:VB177)</f>
        <v>1</v>
      </c>
      <c r="VC171" s="55">
        <f t="shared" si="6496"/>
        <v>20200.32</v>
      </c>
      <c r="VD171" s="55">
        <f t="shared" si="6496"/>
        <v>8</v>
      </c>
      <c r="VE171" s="55">
        <f t="shared" si="6496"/>
        <v>0</v>
      </c>
      <c r="VF171" s="55">
        <f t="shared" si="6496"/>
        <v>0</v>
      </c>
      <c r="VG171" s="55">
        <f t="shared" si="6496"/>
        <v>0</v>
      </c>
      <c r="VH171" s="102">
        <f t="shared" si="6496"/>
        <v>0</v>
      </c>
      <c r="VI171" s="102">
        <f t="shared" si="6496"/>
        <v>0</v>
      </c>
      <c r="VJ171" s="102">
        <f t="shared" si="6496"/>
        <v>0.8</v>
      </c>
      <c r="VK171" s="68">
        <f t="shared" si="5213"/>
        <v>1</v>
      </c>
      <c r="VL171" s="68">
        <f t="shared" si="5214"/>
        <v>20200.32</v>
      </c>
      <c r="VM171" s="55">
        <f>'СДП (план)'!CK172</f>
        <v>0</v>
      </c>
      <c r="VN171" s="55">
        <f>'СДП (план)'!CL172</f>
        <v>0</v>
      </c>
      <c r="VO171" s="68">
        <f t="shared" si="6163"/>
        <v>0</v>
      </c>
      <c r="VP171" s="68">
        <f t="shared" si="6164"/>
        <v>0</v>
      </c>
      <c r="VQ171" s="55">
        <f t="shared" si="6496"/>
        <v>1</v>
      </c>
      <c r="VR171" s="55">
        <f t="shared" si="6496"/>
        <v>20200.32</v>
      </c>
      <c r="VS171" s="55">
        <f t="shared" si="6496"/>
        <v>15</v>
      </c>
      <c r="VT171" s="55">
        <f t="shared" si="6496"/>
        <v>0</v>
      </c>
      <c r="VU171" s="55">
        <f t="shared" si="6496"/>
        <v>0</v>
      </c>
      <c r="VV171" s="55">
        <f t="shared" si="6496"/>
        <v>0</v>
      </c>
      <c r="VW171" s="102">
        <f t="shared" si="6496"/>
        <v>0</v>
      </c>
      <c r="VX171" s="102">
        <f t="shared" si="6496"/>
        <v>0</v>
      </c>
      <c r="VY171" s="102">
        <f t="shared" si="6496"/>
        <v>0.8</v>
      </c>
      <c r="VZ171" s="68">
        <f t="shared" si="6165"/>
        <v>1</v>
      </c>
      <c r="WA171" s="68">
        <f t="shared" si="6166"/>
        <v>20200.32</v>
      </c>
      <c r="WB171" s="55">
        <f>'СДП (план)'!CM172</f>
        <v>0</v>
      </c>
      <c r="WC171" s="55">
        <f>'СДП (план)'!CN172</f>
        <v>0</v>
      </c>
      <c r="WD171" s="68">
        <f t="shared" si="6167"/>
        <v>0</v>
      </c>
      <c r="WE171" s="68">
        <f t="shared" si="6168"/>
        <v>0</v>
      </c>
      <c r="WF171" s="55">
        <f t="shared" ref="WF171:WN171" si="6497">SUM(WF172:WF177)</f>
        <v>0</v>
      </c>
      <c r="WG171" s="55">
        <f t="shared" si="6497"/>
        <v>0</v>
      </c>
      <c r="WH171" s="55">
        <f t="shared" si="6497"/>
        <v>0</v>
      </c>
      <c r="WI171" s="55">
        <f t="shared" si="6497"/>
        <v>0</v>
      </c>
      <c r="WJ171" s="55">
        <f t="shared" si="6497"/>
        <v>0</v>
      </c>
      <c r="WK171" s="55">
        <f t="shared" si="6497"/>
        <v>0</v>
      </c>
      <c r="WL171" s="102">
        <f t="shared" si="6497"/>
        <v>0</v>
      </c>
      <c r="WM171" s="102">
        <f t="shared" si="6497"/>
        <v>0</v>
      </c>
      <c r="WN171" s="102">
        <f t="shared" si="6497"/>
        <v>0</v>
      </c>
      <c r="WO171" s="68">
        <f t="shared" si="6169"/>
        <v>0</v>
      </c>
      <c r="WP171" s="68">
        <f t="shared" si="6170"/>
        <v>0</v>
      </c>
      <c r="WQ171" s="55">
        <f>'СДП (план)'!CO172</f>
        <v>2</v>
      </c>
      <c r="WR171" s="55">
        <f>'СДП (план)'!CP172</f>
        <v>40400.639999999999</v>
      </c>
      <c r="WS171" s="68">
        <f t="shared" si="6171"/>
        <v>1</v>
      </c>
      <c r="WT171" s="68">
        <f t="shared" si="6172"/>
        <v>20200.32</v>
      </c>
      <c r="WU171" s="55">
        <f t="shared" ref="WU171:XC171" si="6498">SUM(WU172:WU177)</f>
        <v>0</v>
      </c>
      <c r="WV171" s="55">
        <f t="shared" si="6498"/>
        <v>0</v>
      </c>
      <c r="WW171" s="55">
        <f t="shared" si="6498"/>
        <v>0</v>
      </c>
      <c r="WX171" s="55">
        <f t="shared" si="6498"/>
        <v>0</v>
      </c>
      <c r="WY171" s="55">
        <f t="shared" si="6498"/>
        <v>0</v>
      </c>
      <c r="WZ171" s="55">
        <f t="shared" si="6498"/>
        <v>0</v>
      </c>
      <c r="XA171" s="102">
        <f t="shared" si="6498"/>
        <v>1.6</v>
      </c>
      <c r="XB171" s="102">
        <f t="shared" si="6498"/>
        <v>0.8</v>
      </c>
      <c r="XC171" s="102">
        <f t="shared" si="6498"/>
        <v>0</v>
      </c>
      <c r="XD171" s="68">
        <f t="shared" si="6173"/>
        <v>-1</v>
      </c>
      <c r="XE171" s="68">
        <f t="shared" si="6174"/>
        <v>-20200.32</v>
      </c>
      <c r="XF171" s="55">
        <f>'СДП (план)'!CQ172</f>
        <v>0</v>
      </c>
      <c r="XG171" s="55">
        <f>'СДП (план)'!CR172</f>
        <v>0</v>
      </c>
      <c r="XH171" s="68">
        <f t="shared" si="6175"/>
        <v>0</v>
      </c>
      <c r="XI171" s="68">
        <f t="shared" si="6176"/>
        <v>0</v>
      </c>
      <c r="XJ171" s="55">
        <f t="shared" ref="XJ171:XR171" si="6499">SUM(XJ172:XJ177)</f>
        <v>0</v>
      </c>
      <c r="XK171" s="55">
        <f t="shared" si="6499"/>
        <v>0</v>
      </c>
      <c r="XL171" s="55">
        <f t="shared" si="6499"/>
        <v>0</v>
      </c>
      <c r="XM171" s="55">
        <f t="shared" si="6499"/>
        <v>0</v>
      </c>
      <c r="XN171" s="55">
        <f t="shared" si="6499"/>
        <v>0</v>
      </c>
      <c r="XO171" s="55">
        <f t="shared" si="6499"/>
        <v>0</v>
      </c>
      <c r="XP171" s="102">
        <f t="shared" si="6499"/>
        <v>0</v>
      </c>
      <c r="XQ171" s="102">
        <f t="shared" si="6499"/>
        <v>0</v>
      </c>
      <c r="XR171" s="102">
        <f t="shared" si="6499"/>
        <v>0</v>
      </c>
      <c r="XS171" s="68">
        <f t="shared" si="6177"/>
        <v>0</v>
      </c>
      <c r="XT171" s="68">
        <f t="shared" si="6178"/>
        <v>0</v>
      </c>
      <c r="XU171" s="15">
        <f>'СДП (план)'!CS172</f>
        <v>15</v>
      </c>
      <c r="XV171" s="15">
        <f>'СДП (план)'!CT172</f>
        <v>463525.19999999995</v>
      </c>
      <c r="XW171" s="68">
        <f t="shared" si="6179"/>
        <v>7.5</v>
      </c>
      <c r="XX171" s="68">
        <f t="shared" si="6180"/>
        <v>231762.59999999998</v>
      </c>
      <c r="XY171" s="55">
        <f t="shared" ref="XY171:YG171" si="6500">SUM(XY172:XY177)</f>
        <v>2</v>
      </c>
      <c r="XZ171" s="55">
        <f t="shared" si="6500"/>
        <v>61803.360000000001</v>
      </c>
      <c r="YA171" s="55">
        <f t="shared" si="6500"/>
        <v>13</v>
      </c>
      <c r="YB171" s="55">
        <f t="shared" si="6500"/>
        <v>0</v>
      </c>
      <c r="YC171" s="55">
        <f t="shared" si="6500"/>
        <v>0</v>
      </c>
      <c r="YD171" s="55"/>
      <c r="YE171" s="102">
        <f t="shared" si="6500"/>
        <v>12</v>
      </c>
      <c r="YF171" s="102">
        <f t="shared" si="6500"/>
        <v>6</v>
      </c>
      <c r="YG171" s="102">
        <f t="shared" si="6500"/>
        <v>1.6</v>
      </c>
      <c r="YH171" s="68">
        <f t="shared" si="6181"/>
        <v>-5.5</v>
      </c>
      <c r="YI171" s="68">
        <f t="shared" si="6182"/>
        <v>-169959.24</v>
      </c>
      <c r="YJ171" s="15">
        <f>'СДП (план)'!CU172</f>
        <v>0</v>
      </c>
      <c r="YK171" s="15">
        <f>'СДП (план)'!CV172</f>
        <v>0</v>
      </c>
      <c r="YL171" s="68">
        <f t="shared" si="6183"/>
        <v>0</v>
      </c>
      <c r="YM171" s="68">
        <f t="shared" si="6184"/>
        <v>0</v>
      </c>
      <c r="YN171" s="55">
        <f t="shared" ref="YN171:YV171" si="6501">SUM(YN172:YN177)</f>
        <v>0</v>
      </c>
      <c r="YO171" s="55">
        <f t="shared" si="6501"/>
        <v>0</v>
      </c>
      <c r="YP171" s="55">
        <f t="shared" si="6501"/>
        <v>0</v>
      </c>
      <c r="YQ171" s="55">
        <f t="shared" si="6501"/>
        <v>0</v>
      </c>
      <c r="YR171" s="55">
        <f t="shared" si="6501"/>
        <v>0</v>
      </c>
      <c r="YS171" s="55">
        <f t="shared" si="6501"/>
        <v>0</v>
      </c>
      <c r="YT171" s="102">
        <f t="shared" si="6501"/>
        <v>0</v>
      </c>
      <c r="YU171" s="102">
        <f t="shared" si="6501"/>
        <v>0</v>
      </c>
      <c r="YV171" s="102">
        <f t="shared" si="6501"/>
        <v>0</v>
      </c>
      <c r="YW171" s="68">
        <f t="shared" si="5978"/>
        <v>0</v>
      </c>
      <c r="YX171" s="68">
        <f t="shared" si="5979"/>
        <v>0</v>
      </c>
      <c r="YY171" s="68">
        <f>'СДП (план)'!CW172</f>
        <v>0</v>
      </c>
      <c r="YZ171" s="68">
        <f>'СДП (план)'!CX172</f>
        <v>0</v>
      </c>
      <c r="ZA171" s="68">
        <f t="shared" si="6185"/>
        <v>0</v>
      </c>
      <c r="ZB171" s="68">
        <f t="shared" si="6186"/>
        <v>0</v>
      </c>
      <c r="ZC171" s="176"/>
      <c r="ZD171" s="176"/>
      <c r="ZE171" s="176"/>
      <c r="ZF171" s="176"/>
      <c r="ZG171" s="176"/>
      <c r="ZH171" s="176"/>
      <c r="ZI171" s="102">
        <f t="shared" ref="ZI171:ZK171" si="6502">SUM(ZI172:ZI177)</f>
        <v>0</v>
      </c>
      <c r="ZJ171" s="102">
        <f t="shared" si="6502"/>
        <v>0</v>
      </c>
      <c r="ZK171" s="102">
        <f t="shared" si="6502"/>
        <v>0</v>
      </c>
      <c r="ZL171" s="68">
        <f t="shared" si="5236"/>
        <v>0</v>
      </c>
      <c r="ZM171" s="68">
        <f t="shared" si="5237"/>
        <v>0</v>
      </c>
      <c r="ZN171" s="68"/>
      <c r="ZO171" s="68"/>
      <c r="ZP171" s="68"/>
      <c r="ZQ171" s="68"/>
      <c r="ZR171" s="68"/>
      <c r="ZS171" s="68"/>
      <c r="ZT171" s="68"/>
      <c r="ZU171" s="68"/>
      <c r="ZV171" s="68"/>
      <c r="ZW171" s="68"/>
      <c r="ZX171" s="68"/>
      <c r="ZY171" s="68"/>
      <c r="ZZ171" s="68"/>
      <c r="AAA171" s="68"/>
      <c r="AAB171" s="68"/>
      <c r="AAC171" s="102">
        <f>SUM(AAC172:AAC177)</f>
        <v>104</v>
      </c>
      <c r="AAD171" s="102">
        <f t="shared" ref="AAD171:AAO171" si="6503">SUM(AAD172:AAD177)</f>
        <v>2745488.0159999998</v>
      </c>
      <c r="AAE171" s="102">
        <f t="shared" si="6503"/>
        <v>52</v>
      </c>
      <c r="AAF171" s="102">
        <f t="shared" si="6503"/>
        <v>1372744.0079999999</v>
      </c>
      <c r="AAG171" s="102">
        <f t="shared" si="6503"/>
        <v>38</v>
      </c>
      <c r="AAH171" s="102">
        <f t="shared" si="6503"/>
        <v>760818.60000000009</v>
      </c>
      <c r="AAI171" s="102">
        <f t="shared" si="6503"/>
        <v>358</v>
      </c>
      <c r="AAJ171" s="102">
        <f t="shared" si="6503"/>
        <v>1</v>
      </c>
      <c r="AAK171" s="102">
        <f t="shared" si="6503"/>
        <v>16833.599999999999</v>
      </c>
      <c r="AAL171" s="102">
        <f t="shared" si="6503"/>
        <v>6</v>
      </c>
      <c r="AAM171" s="102">
        <f t="shared" si="6503"/>
        <v>110.50000000000001</v>
      </c>
      <c r="AAN171" s="102">
        <f t="shared" si="6503"/>
        <v>55.250000000000007</v>
      </c>
      <c r="AAO171" s="102">
        <f t="shared" si="6503"/>
        <v>31.780000000000008</v>
      </c>
      <c r="AAP171" s="68">
        <f t="shared" si="6246"/>
        <v>-14</v>
      </c>
      <c r="AAQ171" s="68">
        <f t="shared" si="6247"/>
        <v>-611925.40799999982</v>
      </c>
    </row>
    <row r="172" spans="1:719" s="33" customFormat="1" ht="45" hidden="1" x14ac:dyDescent="0.25">
      <c r="A172" s="195"/>
      <c r="B172" s="233">
        <v>133</v>
      </c>
      <c r="C172" s="234" t="s">
        <v>434</v>
      </c>
      <c r="D172" s="208" t="s">
        <v>231</v>
      </c>
      <c r="E172" s="156">
        <v>15030</v>
      </c>
      <c r="F172" s="209">
        <v>0.8</v>
      </c>
      <c r="G172" s="301"/>
      <c r="H172" s="19">
        <v>1</v>
      </c>
      <c r="I172" s="210"/>
      <c r="J172" s="210"/>
      <c r="K172" s="1">
        <v>1.4</v>
      </c>
      <c r="L172" s="1">
        <v>1.68</v>
      </c>
      <c r="M172" s="1">
        <v>2.23</v>
      </c>
      <c r="N172" s="9">
        <v>2.57</v>
      </c>
      <c r="O172" s="45">
        <f>'СДП (план)'!O173</f>
        <v>13</v>
      </c>
      <c r="P172" s="45">
        <f>'СДП (план)'!P173</f>
        <v>218836.8</v>
      </c>
      <c r="Q172" s="44">
        <f t="shared" si="6024"/>
        <v>6.5</v>
      </c>
      <c r="R172" s="44">
        <f t="shared" si="6025"/>
        <v>109418.4</v>
      </c>
      <c r="S172" s="44">
        <f>VLOOKUP($C172,факт!$D$8:$JF$250,39,0)</f>
        <v>4</v>
      </c>
      <c r="T172" s="44">
        <f>VLOOKUP($C172,факт!$D$8:$JF$250,40,0)</f>
        <v>67334.399999999994</v>
      </c>
      <c r="U172" s="44">
        <f>VLOOKUP($C172,факт!$D$8:$JF$250,41,0)</f>
        <v>39</v>
      </c>
      <c r="V172" s="44">
        <f>VLOOKUP($C172,факт!$D$8:$JF$250,42,0)</f>
        <v>1</v>
      </c>
      <c r="W172" s="44">
        <f>VLOOKUP($C172,факт!$D$8:$JF$250,43,0)</f>
        <v>16833.599999999999</v>
      </c>
      <c r="X172" s="44">
        <f>VLOOKUP($C172,факт!$D$8:$JF$250,44,0)</f>
        <v>6</v>
      </c>
      <c r="Y172" s="44">
        <f t="shared" ref="Y172:Y177" si="6504">SUM(O172*$F172)</f>
        <v>10.4</v>
      </c>
      <c r="Z172" s="44">
        <f t="shared" ref="Z172:Z177" si="6505">SUM(Q172*$F172)</f>
        <v>5.2</v>
      </c>
      <c r="AA172" s="44">
        <f t="shared" ref="AA172:AA177" si="6506">SUM(S172*$F172)</f>
        <v>3.2</v>
      </c>
      <c r="AB172" s="44">
        <f t="shared" ref="AB172:AB177" si="6507">SUM(S172-Q172)</f>
        <v>-2.5</v>
      </c>
      <c r="AC172" s="44">
        <f t="shared" si="6192"/>
        <v>-42084</v>
      </c>
      <c r="AD172" s="155">
        <f>'СДП (план)'!Q173</f>
        <v>0</v>
      </c>
      <c r="AE172" s="155">
        <f>'СДП (план)'!R173</f>
        <v>0</v>
      </c>
      <c r="AF172" s="44">
        <f t="shared" si="6027"/>
        <v>0</v>
      </c>
      <c r="AG172" s="44">
        <f t="shared" si="6028"/>
        <v>0</v>
      </c>
      <c r="AH172" s="44">
        <f>VLOOKUP($C172,факт!$D$8:$JF$250,21,0)</f>
        <v>0</v>
      </c>
      <c r="AI172" s="44">
        <f>VLOOKUP($C172,факт!$D$8:$JF$250,22,0)</f>
        <v>0</v>
      </c>
      <c r="AJ172" s="44">
        <f>VLOOKUP($C172,факт!$D$8:$JF$250,23,0)</f>
        <v>0</v>
      </c>
      <c r="AK172" s="44">
        <f>VLOOKUP($C172,факт!$D$8:$JF$250,24,0)</f>
        <v>0</v>
      </c>
      <c r="AL172" s="44">
        <f>VLOOKUP($C172,факт!$D$8:$JF$250,25,0)</f>
        <v>0</v>
      </c>
      <c r="AM172" s="44">
        <f>VLOOKUP($C172,факт!$D$8:$JF$250,26,0)</f>
        <v>0</v>
      </c>
      <c r="AN172" s="44">
        <f t="shared" ref="AN172:AN177" si="6508">SUM(AD172*$F172)</f>
        <v>0</v>
      </c>
      <c r="AO172" s="44">
        <f t="shared" ref="AO172:AO177" si="6509">SUM(AF172*$F172)</f>
        <v>0</v>
      </c>
      <c r="AP172" s="44">
        <f t="shared" ref="AP172:AP177" si="6510">SUM(AH172*$F172)</f>
        <v>0</v>
      </c>
      <c r="AQ172" s="44">
        <f t="shared" si="6194"/>
        <v>0</v>
      </c>
      <c r="AR172" s="44">
        <f t="shared" si="6195"/>
        <v>0</v>
      </c>
      <c r="AS172" s="45">
        <f>'СДП (план)'!S173</f>
        <v>0</v>
      </c>
      <c r="AT172" s="44">
        <f>'СДП (план)'!T173</f>
        <v>0</v>
      </c>
      <c r="AU172" s="44">
        <f t="shared" si="6031"/>
        <v>0</v>
      </c>
      <c r="AV172" s="44">
        <f t="shared" si="6032"/>
        <v>0</v>
      </c>
      <c r="AW172" s="44">
        <f>VLOOKUP($C172,факт!$D$8:$JF$250,3,0)</f>
        <v>2</v>
      </c>
      <c r="AX172" s="44">
        <f>VLOOKUP($C172,факт!$D$8:$JF$250,4,0)</f>
        <v>33667.199999999997</v>
      </c>
      <c r="AY172" s="44">
        <f>VLOOKUP($C172,факт!$D$8:$JF$250,5,0)</f>
        <v>13</v>
      </c>
      <c r="AZ172" s="44">
        <f>VLOOKUP($C172,факт!$D$8:$JF$250,6,0)</f>
        <v>0</v>
      </c>
      <c r="BA172" s="44">
        <f>VLOOKUP($C172,факт!$D$8:$JF$250,7,0)</f>
        <v>0</v>
      </c>
      <c r="BB172" s="44">
        <f>VLOOKUP($C172,факт!$D$8:$JF$250,8,0)</f>
        <v>0</v>
      </c>
      <c r="BC172" s="44">
        <f t="shared" ref="BC172:BC177" si="6511">SUM(AS172*$F172)</f>
        <v>0</v>
      </c>
      <c r="BD172" s="44">
        <f t="shared" ref="BD172:BD177" si="6512">SUM(AU172*$F172)</f>
        <v>0</v>
      </c>
      <c r="BE172" s="44">
        <f t="shared" ref="BE172:BE177" si="6513">SUM(AW172*$F172)</f>
        <v>1.6</v>
      </c>
      <c r="BF172" s="44">
        <f t="shared" si="6461"/>
        <v>2</v>
      </c>
      <c r="BG172" s="44">
        <f t="shared" si="6462"/>
        <v>33667.199999999997</v>
      </c>
      <c r="BH172" s="90">
        <f>'СДП (план)'!U173</f>
        <v>0</v>
      </c>
      <c r="BI172" s="3">
        <f>'СДП (план)'!V173</f>
        <v>0</v>
      </c>
      <c r="BJ172" s="44">
        <f t="shared" si="6033"/>
        <v>0</v>
      </c>
      <c r="BK172" s="44">
        <f t="shared" si="6034"/>
        <v>0</v>
      </c>
      <c r="BL172" s="44">
        <f>VLOOKUP($C172,факт!$D$8:$JF$250,27,0)</f>
        <v>0</v>
      </c>
      <c r="BM172" s="44">
        <f>VLOOKUP($C172,факт!$D$8:$JF$250,28,0)</f>
        <v>0</v>
      </c>
      <c r="BN172" s="44">
        <f>VLOOKUP($C172,факт!$D$8:$JF$250,29,0)</f>
        <v>0</v>
      </c>
      <c r="BO172" s="44">
        <f>VLOOKUP($C172,факт!$D$8:$JF$250,30,0)</f>
        <v>0</v>
      </c>
      <c r="BP172" s="44">
        <f>VLOOKUP($C172,факт!$D$8:$JF$250,31,0)</f>
        <v>0</v>
      </c>
      <c r="BQ172" s="44">
        <f>VLOOKUP($C172,факт!$D$8:$JF$250,32,0)</f>
        <v>0</v>
      </c>
      <c r="BR172" s="44">
        <f t="shared" ref="BR172:BR177" si="6514">SUM(BH172*$F172)</f>
        <v>0</v>
      </c>
      <c r="BS172" s="44">
        <f t="shared" ref="BS172:BS177" si="6515">SUM(BJ172*$F172)</f>
        <v>0</v>
      </c>
      <c r="BT172" s="44">
        <f t="shared" ref="BT172:BT177" si="6516">SUM(BL172*$F172)</f>
        <v>0</v>
      </c>
      <c r="BU172" s="44">
        <f t="shared" si="5100"/>
        <v>0</v>
      </c>
      <c r="BV172" s="44">
        <f t="shared" si="5101"/>
        <v>0</v>
      </c>
      <c r="BW172" s="45">
        <f>'СДП (план)'!W173</f>
        <v>0</v>
      </c>
      <c r="BX172" s="44">
        <f>'СДП (план)'!X173</f>
        <v>0</v>
      </c>
      <c r="BY172" s="44">
        <f t="shared" si="6035"/>
        <v>0</v>
      </c>
      <c r="BZ172" s="44">
        <f t="shared" si="6036"/>
        <v>0</v>
      </c>
      <c r="CA172" s="44">
        <f>VLOOKUP($C172,факт!$D$8:$JF$250,9,0)</f>
        <v>0</v>
      </c>
      <c r="CB172" s="44">
        <f>VLOOKUP($C172,факт!$D$8:$JF$250,10,0)</f>
        <v>0</v>
      </c>
      <c r="CC172" s="44">
        <f>VLOOKUP($C172,факт!$D$8:$JF$250,11,0)</f>
        <v>0</v>
      </c>
      <c r="CD172" s="44">
        <f>VLOOKUP($C172,факт!$D$8:$JF$250,12,0)</f>
        <v>0</v>
      </c>
      <c r="CE172" s="44">
        <f>VLOOKUP($C172,факт!$D$8:$JF$250,13,0)</f>
        <v>0</v>
      </c>
      <c r="CF172" s="44">
        <f>VLOOKUP($C172,факт!$D$8:$JF$250,14,0)</f>
        <v>0</v>
      </c>
      <c r="CG172" s="44">
        <f t="shared" ref="CG172:CG177" si="6517">SUM(BW172*$F172)</f>
        <v>0</v>
      </c>
      <c r="CH172" s="44">
        <f t="shared" ref="CH172:CH177" si="6518">SUM(BY172*$F172)</f>
        <v>0</v>
      </c>
      <c r="CI172" s="44">
        <f t="shared" ref="CI172:CI177" si="6519">SUM(CA172*$F172)</f>
        <v>0</v>
      </c>
      <c r="CJ172" s="44">
        <f t="shared" si="5985"/>
        <v>0</v>
      </c>
      <c r="CK172" s="44">
        <f t="shared" si="5986"/>
        <v>0</v>
      </c>
      <c r="CL172" s="47">
        <f>'СДП (план)'!Y173</f>
        <v>0</v>
      </c>
      <c r="CM172" s="44">
        <f>'СДП (план)'!Z173</f>
        <v>0</v>
      </c>
      <c r="CN172" s="44">
        <f t="shared" si="6037"/>
        <v>0</v>
      </c>
      <c r="CO172" s="44">
        <f t="shared" si="6038"/>
        <v>0</v>
      </c>
      <c r="CP172" s="44">
        <f>VLOOKUP($C172,факт!$D$8:$JF$250,33,0)</f>
        <v>0</v>
      </c>
      <c r="CQ172" s="44">
        <f>VLOOKUP($C172,факт!$D$8:$JF$250,34,0)</f>
        <v>0</v>
      </c>
      <c r="CR172" s="44">
        <f>VLOOKUP($C172,факт!$D$8:$JF$250,35,0)</f>
        <v>0</v>
      </c>
      <c r="CS172" s="44">
        <f>VLOOKUP($C172,факт!$D$8:$JF$250,36,0)</f>
        <v>0</v>
      </c>
      <c r="CT172" s="44">
        <f>VLOOKUP($C172,факт!$D$8:$JF$250,37,0)</f>
        <v>0</v>
      </c>
      <c r="CU172" s="44">
        <f>VLOOKUP($C172,факт!$D$8:$JF$250,38,0)</f>
        <v>0</v>
      </c>
      <c r="CV172" s="44">
        <f t="shared" ref="CV172:CV177" si="6520">SUM(CL172*$F172)</f>
        <v>0</v>
      </c>
      <c r="CW172" s="44">
        <f t="shared" ref="CW172:CW177" si="6521">SUM(CN172*$F172)</f>
        <v>0</v>
      </c>
      <c r="CX172" s="44">
        <f t="shared" ref="CX172:CX177" si="6522">SUM(CP172*$F172)</f>
        <v>0</v>
      </c>
      <c r="CY172" s="44">
        <f t="shared" si="6039"/>
        <v>0</v>
      </c>
      <c r="CZ172" s="44">
        <f t="shared" si="6040"/>
        <v>0</v>
      </c>
      <c r="DA172" s="46">
        <f>'СДП (план)'!AA173</f>
        <v>0</v>
      </c>
      <c r="DB172" s="46">
        <f>'СДП (план)'!AB173</f>
        <v>0</v>
      </c>
      <c r="DC172" s="44">
        <f t="shared" si="6041"/>
        <v>0</v>
      </c>
      <c r="DD172" s="44">
        <f t="shared" si="6042"/>
        <v>0</v>
      </c>
      <c r="DE172" s="44">
        <f>VLOOKUP($C172,факт!$D$8:$JF$250,45,0)</f>
        <v>0</v>
      </c>
      <c r="DF172" s="44">
        <f>VLOOKUP($C172,факт!$D$8:$JF$250,46,0)</f>
        <v>0</v>
      </c>
      <c r="DG172" s="44">
        <f>VLOOKUP($C172,факт!$D$8:$JF$250,47,0)</f>
        <v>0</v>
      </c>
      <c r="DH172" s="44">
        <f>VLOOKUP($C172,факт!$D$8:$JF$250,48,0)</f>
        <v>0</v>
      </c>
      <c r="DI172" s="44">
        <f>VLOOKUP($C172,факт!$D$8:$JF$250,49,0)</f>
        <v>0</v>
      </c>
      <c r="DJ172" s="44">
        <f>VLOOKUP($C172,факт!$D$8:$JF$250,50,0)</f>
        <v>0</v>
      </c>
      <c r="DK172" s="44">
        <f t="shared" ref="DK172:DK177" si="6523">SUM(DA172*$F172)</f>
        <v>0</v>
      </c>
      <c r="DL172" s="44">
        <f t="shared" ref="DL172:DL177" si="6524">SUM(DC172*$F172)</f>
        <v>0</v>
      </c>
      <c r="DM172" s="44">
        <f t="shared" ref="DM172:DM177" si="6525">SUM(DE172*$F172)</f>
        <v>0</v>
      </c>
      <c r="DN172" s="44">
        <f t="shared" si="6043"/>
        <v>0</v>
      </c>
      <c r="DO172" s="44">
        <f t="shared" si="6044"/>
        <v>0</v>
      </c>
      <c r="DP172" s="5">
        <f>'СДП (план)'!AC173</f>
        <v>0</v>
      </c>
      <c r="DQ172" s="3">
        <f>'СДП (план)'!AD173</f>
        <v>0</v>
      </c>
      <c r="DR172" s="44">
        <f t="shared" si="6045"/>
        <v>0</v>
      </c>
      <c r="DS172" s="44">
        <f t="shared" si="6046"/>
        <v>0</v>
      </c>
      <c r="DT172" s="44">
        <f>VLOOKUP($C172,факт!$D$8:$JF$250,231,0)</f>
        <v>0</v>
      </c>
      <c r="DU172" s="44">
        <f>VLOOKUP($C172,факт!$D$8:$JF$250,232,0)</f>
        <v>0</v>
      </c>
      <c r="DV172" s="44">
        <f>VLOOKUP($C172,факт!$D$8:$JF$250,233,0)</f>
        <v>0</v>
      </c>
      <c r="DW172" s="44">
        <f>VLOOKUP($C172,факт!$D$8:$JF$250,234,0)</f>
        <v>0</v>
      </c>
      <c r="DX172" s="44">
        <f>VLOOKUP($C172,факт!$D$8:$JF$250,235,0)</f>
        <v>0</v>
      </c>
      <c r="DY172" s="44">
        <f>VLOOKUP($C172,факт!$D$8:$JF$250,236,0)</f>
        <v>0</v>
      </c>
      <c r="DZ172" s="44">
        <f t="shared" ref="DZ172:DZ177" si="6526">SUM(DP172*$F172)</f>
        <v>0</v>
      </c>
      <c r="EA172" s="44">
        <f t="shared" ref="EA172:EA177" si="6527">SUM(DR172*$F172)</f>
        <v>0</v>
      </c>
      <c r="EB172" s="44">
        <f t="shared" ref="EB172:EB177" si="6528">SUM(DT172*$F172)</f>
        <v>0</v>
      </c>
      <c r="EC172" s="44">
        <f t="shared" si="6047"/>
        <v>0</v>
      </c>
      <c r="ED172" s="44">
        <f t="shared" si="6048"/>
        <v>0</v>
      </c>
      <c r="EE172" s="44">
        <f>'СДП (план)'!CY173</f>
        <v>0</v>
      </c>
      <c r="EF172" s="44">
        <f>'СДП (план)'!CZ173</f>
        <v>0</v>
      </c>
      <c r="EG172" s="44">
        <f t="shared" si="6049"/>
        <v>0</v>
      </c>
      <c r="EH172" s="44">
        <f t="shared" si="6050"/>
        <v>0</v>
      </c>
      <c r="EI172" s="44"/>
      <c r="EJ172" s="44"/>
      <c r="EK172" s="44"/>
      <c r="EL172" s="44"/>
      <c r="EM172" s="44"/>
      <c r="EN172" s="44"/>
      <c r="EO172" s="44"/>
      <c r="EP172" s="44"/>
      <c r="EQ172" s="44"/>
      <c r="ER172" s="44"/>
      <c r="ES172" s="44"/>
      <c r="ET172" s="45">
        <f>'СДП (план)'!AE173</f>
        <v>0</v>
      </c>
      <c r="EU172" s="44">
        <f>'СДП (план)'!AF173</f>
        <v>0</v>
      </c>
      <c r="EV172" s="44">
        <f t="shared" si="6051"/>
        <v>0</v>
      </c>
      <c r="EW172" s="44">
        <f t="shared" si="6052"/>
        <v>0</v>
      </c>
      <c r="EX172" s="44">
        <f>VLOOKUP($C172,факт!$D$8:$JF$250,159,0)</f>
        <v>0</v>
      </c>
      <c r="EY172" s="44">
        <f>VLOOKUP($C172,факт!$D$8:$JF$250,160,0)</f>
        <v>0</v>
      </c>
      <c r="EZ172" s="44">
        <f>VLOOKUP($C172,факт!$D$8:$JF$250,161,0)</f>
        <v>0</v>
      </c>
      <c r="FA172" s="44">
        <f>VLOOKUP($C172,факт!$D$8:$JF$250,162,0)</f>
        <v>0</v>
      </c>
      <c r="FB172" s="44">
        <f>VLOOKUP($C172,факт!$D$8:$JF$250,163,0)</f>
        <v>0</v>
      </c>
      <c r="FC172" s="44">
        <f>VLOOKUP($C172,факт!$D$8:$JF$250,164,0)</f>
        <v>0</v>
      </c>
      <c r="FD172" s="44">
        <f t="shared" ref="FD172:FD177" si="6529">SUM(ET172*$F172)</f>
        <v>0</v>
      </c>
      <c r="FE172" s="44">
        <f t="shared" ref="FE172:FE177" si="6530">SUM(EV172*$F172)</f>
        <v>0</v>
      </c>
      <c r="FF172" s="44">
        <f t="shared" ref="FF172:FF177" si="6531">SUM(EX172*$F172)</f>
        <v>0</v>
      </c>
      <c r="FG172" s="44">
        <f t="shared" si="6203"/>
        <v>0</v>
      </c>
      <c r="FH172" s="44">
        <f t="shared" si="6204"/>
        <v>0</v>
      </c>
      <c r="FI172" s="5">
        <f>'СДП (план)'!AG173</f>
        <v>20</v>
      </c>
      <c r="FJ172" s="3">
        <f>'СДП (план)'!AH173</f>
        <v>336672</v>
      </c>
      <c r="FK172" s="44">
        <f t="shared" si="6055"/>
        <v>10</v>
      </c>
      <c r="FL172" s="44">
        <f t="shared" si="6056"/>
        <v>168336</v>
      </c>
      <c r="FM172" s="44">
        <f>VLOOKUP($C172,факт!$D$8:$JF$250,165,0)</f>
        <v>1</v>
      </c>
      <c r="FN172" s="44">
        <f>VLOOKUP($C172,факт!$D$8:$JF$250,166,0)</f>
        <v>16833.599999999999</v>
      </c>
      <c r="FO172" s="44">
        <f>VLOOKUP($C172,факт!$D$8:$JF$250,167,0)</f>
        <v>6</v>
      </c>
      <c r="FP172" s="44">
        <f>VLOOKUP($C172,факт!$D$8:$JF$250,168,0)</f>
        <v>0</v>
      </c>
      <c r="FQ172" s="44">
        <f>VLOOKUP($C172,факт!$D$8:$JF$250,169,0)</f>
        <v>0</v>
      </c>
      <c r="FR172" s="44">
        <f>VLOOKUP($C172,факт!$D$8:$JF$250,170,0)</f>
        <v>0</v>
      </c>
      <c r="FS172" s="44">
        <f t="shared" ref="FS172:FS177" si="6532">SUM(FI172*$F172)</f>
        <v>16</v>
      </c>
      <c r="FT172" s="44">
        <f t="shared" ref="FT172:FT177" si="6533">SUM(FK172*$F172)</f>
        <v>8</v>
      </c>
      <c r="FU172" s="44">
        <f t="shared" ref="FU172:FU177" si="6534">SUM(FM172*$F172)</f>
        <v>0.8</v>
      </c>
      <c r="FV172" s="44">
        <f t="shared" ref="FV172:FV177" si="6535">SUM(FM172-FK172)</f>
        <v>-9</v>
      </c>
      <c r="FW172" s="44">
        <f t="shared" si="6207"/>
        <v>-151502.39999999999</v>
      </c>
      <c r="FX172" s="5">
        <f>'СДП (план)'!AI173</f>
        <v>0</v>
      </c>
      <c r="FY172" s="3">
        <f>'СДП (план)'!AJ173</f>
        <v>0</v>
      </c>
      <c r="FZ172" s="44">
        <f t="shared" si="6059"/>
        <v>0</v>
      </c>
      <c r="GA172" s="44">
        <f t="shared" si="6060"/>
        <v>0</v>
      </c>
      <c r="GB172" s="44">
        <f>VLOOKUP($C172,факт!$D$8:$JF$250,219,0)</f>
        <v>0</v>
      </c>
      <c r="GC172" s="44">
        <f>VLOOKUP($C172,факт!$D$8:$JF$250,220,0)</f>
        <v>0</v>
      </c>
      <c r="GD172" s="44">
        <f>VLOOKUP($C172,факт!$D$8:$JF$250,221,0)</f>
        <v>0</v>
      </c>
      <c r="GE172" s="44">
        <f>VLOOKUP($C172,факт!$D$8:$JF$250,222,0)</f>
        <v>0</v>
      </c>
      <c r="GF172" s="44">
        <f>VLOOKUP($C172,факт!$D$8:$JF$250,223,0)</f>
        <v>0</v>
      </c>
      <c r="GG172" s="44">
        <f>VLOOKUP($C172,факт!$D$8:$JF$250,224,0)</f>
        <v>0</v>
      </c>
      <c r="GH172" s="44">
        <f t="shared" ref="GH172:GH177" si="6536">SUM(FX172*$F172)</f>
        <v>0</v>
      </c>
      <c r="GI172" s="44">
        <f t="shared" ref="GI172:GI177" si="6537">SUM(FZ172*$F172)</f>
        <v>0</v>
      </c>
      <c r="GJ172" s="44">
        <f t="shared" ref="GJ172:GJ177" si="6538">SUM(GB172*$F172)</f>
        <v>0</v>
      </c>
      <c r="GK172" s="44">
        <f t="shared" si="6209"/>
        <v>0</v>
      </c>
      <c r="GL172" s="44">
        <f t="shared" si="6210"/>
        <v>0</v>
      </c>
      <c r="GM172" s="48">
        <f>'СДП (план)'!AK173</f>
        <v>0</v>
      </c>
      <c r="GN172" s="44">
        <f>'СДП (план)'!AL173</f>
        <v>0</v>
      </c>
      <c r="GO172" s="44">
        <f t="shared" si="6063"/>
        <v>0</v>
      </c>
      <c r="GP172" s="44">
        <f t="shared" si="6064"/>
        <v>0</v>
      </c>
      <c r="GQ172" s="44">
        <f>VLOOKUP($C172,факт!$D$8:$JF$250,237,0)</f>
        <v>0</v>
      </c>
      <c r="GR172" s="44">
        <f>VLOOKUP($C172,факт!$D$8:$JF$250,238,0)</f>
        <v>0</v>
      </c>
      <c r="GS172" s="44">
        <f>VLOOKUP($C172,факт!$D$8:$JF$250,239,0)</f>
        <v>0</v>
      </c>
      <c r="GT172" s="44">
        <f>VLOOKUP($C172,факт!$D$8:$JF$250,240,0)</f>
        <v>0</v>
      </c>
      <c r="GU172" s="44">
        <f>VLOOKUP($C172,факт!$D$8:$JF$250,241,0)</f>
        <v>0</v>
      </c>
      <c r="GV172" s="44">
        <f>VLOOKUP($C172,факт!$D$8:$JF$250,242,0)</f>
        <v>0</v>
      </c>
      <c r="GW172" s="44">
        <f t="shared" ref="GW172:GW177" si="6539">SUM(GM172*$F172)</f>
        <v>0</v>
      </c>
      <c r="GX172" s="44">
        <f t="shared" ref="GX172:GX177" si="6540">SUM(GO172*$F172)</f>
        <v>0</v>
      </c>
      <c r="GY172" s="44">
        <f t="shared" ref="GY172:GY177" si="6541">SUM(GQ172*$F172)</f>
        <v>0</v>
      </c>
      <c r="GZ172" s="44">
        <f t="shared" si="6065"/>
        <v>0</v>
      </c>
      <c r="HA172" s="44">
        <f t="shared" si="6066"/>
        <v>0</v>
      </c>
      <c r="HB172" s="46">
        <f>'СДП (план)'!AM173</f>
        <v>0</v>
      </c>
      <c r="HC172" s="127">
        <f>'СДП (план)'!AN173</f>
        <v>0</v>
      </c>
      <c r="HD172" s="44">
        <f t="shared" si="6067"/>
        <v>0</v>
      </c>
      <c r="HE172" s="44">
        <f t="shared" si="6068"/>
        <v>0</v>
      </c>
      <c r="HF172" s="44"/>
      <c r="HG172" s="44"/>
      <c r="HH172" s="44"/>
      <c r="HI172" s="44"/>
      <c r="HJ172" s="44"/>
      <c r="HK172" s="44"/>
      <c r="HL172" s="44">
        <f t="shared" ref="HL172:HL177" si="6542">SUM(HB172*$F172)</f>
        <v>0</v>
      </c>
      <c r="HM172" s="44">
        <f t="shared" ref="HM172:HM177" si="6543">SUM(HD172*$F172)</f>
        <v>0</v>
      </c>
      <c r="HN172" s="44">
        <f t="shared" ref="HN172:HN177" si="6544">SUM(HF172*$F172)</f>
        <v>0</v>
      </c>
      <c r="HO172" s="44">
        <f t="shared" si="6069"/>
        <v>0</v>
      </c>
      <c r="HP172" s="44">
        <f t="shared" si="6070"/>
        <v>0</v>
      </c>
      <c r="HQ172" s="45">
        <f>'СДП (план)'!AO173</f>
        <v>0</v>
      </c>
      <c r="HR172" s="44">
        <f>'СДП (план)'!AP173</f>
        <v>0</v>
      </c>
      <c r="HS172" s="44">
        <f t="shared" si="6071"/>
        <v>0</v>
      </c>
      <c r="HT172" s="44">
        <f t="shared" si="6072"/>
        <v>0</v>
      </c>
      <c r="HU172" s="44">
        <f>VLOOKUP($C172,факт!$D$8:$JF$250,171,0)</f>
        <v>0</v>
      </c>
      <c r="HV172" s="44">
        <f>VLOOKUP($C172,факт!$D$8:$JF$250,172,0)</f>
        <v>0</v>
      </c>
      <c r="HW172" s="44">
        <f>VLOOKUP($C172,факт!$D$8:$JF$250,173,0)</f>
        <v>0</v>
      </c>
      <c r="HX172" s="44">
        <f>VLOOKUP($C172,факт!$D$8:$JF$250,174,0)</f>
        <v>0</v>
      </c>
      <c r="HY172" s="44">
        <f>VLOOKUP($C172,факт!$D$8:$JF$250,175,0)</f>
        <v>0</v>
      </c>
      <c r="HZ172" s="44">
        <f>VLOOKUP($C172,факт!$D$8:$JF$250,176,0)</f>
        <v>0</v>
      </c>
      <c r="IA172" s="44">
        <f t="shared" ref="IA172:IA177" si="6545">SUM(HQ172*$F172)</f>
        <v>0</v>
      </c>
      <c r="IB172" s="44">
        <f t="shared" ref="IB172:IB177" si="6546">SUM(HS172*$F172)</f>
        <v>0</v>
      </c>
      <c r="IC172" s="44">
        <f t="shared" ref="IC172:IC177" si="6547">SUM(HU172*$F172)</f>
        <v>0</v>
      </c>
      <c r="ID172" s="44">
        <f t="shared" si="6073"/>
        <v>0</v>
      </c>
      <c r="IE172" s="44">
        <f t="shared" si="6074"/>
        <v>0</v>
      </c>
      <c r="IF172" s="45">
        <f>'СДП (план)'!AQ173</f>
        <v>0</v>
      </c>
      <c r="IG172" s="44">
        <f>'СДП (план)'!AR173</f>
        <v>0</v>
      </c>
      <c r="IH172" s="44">
        <f t="shared" si="6075"/>
        <v>0</v>
      </c>
      <c r="II172" s="44">
        <f t="shared" si="6076"/>
        <v>0</v>
      </c>
      <c r="IJ172" s="44"/>
      <c r="IK172" s="44"/>
      <c r="IL172" s="44"/>
      <c r="IM172" s="44"/>
      <c r="IN172" s="44"/>
      <c r="IO172" s="44"/>
      <c r="IP172" s="44">
        <f t="shared" ref="IP172:IP177" si="6548">SUM(IF172*$F172)</f>
        <v>0</v>
      </c>
      <c r="IQ172" s="44">
        <f t="shared" ref="IQ172:IQ177" si="6549">SUM(IH172*$F172)</f>
        <v>0</v>
      </c>
      <c r="IR172" s="44">
        <f t="shared" ref="IR172:IR177" si="6550">SUM(IJ172*$F172)</f>
        <v>0</v>
      </c>
      <c r="IS172" s="44">
        <f t="shared" si="6077"/>
        <v>0</v>
      </c>
      <c r="IT172" s="44">
        <f t="shared" si="6078"/>
        <v>0</v>
      </c>
      <c r="IU172" s="45">
        <f>'СДП (план)'!AS173</f>
        <v>0</v>
      </c>
      <c r="IV172" s="44">
        <f>'СДП (план)'!AT173</f>
        <v>0</v>
      </c>
      <c r="IW172" s="44">
        <f t="shared" si="6079"/>
        <v>0</v>
      </c>
      <c r="IX172" s="44">
        <f t="shared" si="6080"/>
        <v>0</v>
      </c>
      <c r="IY172" s="44">
        <f>VLOOKUP($C172,факт!$D$8:$JF$250,183,0)</f>
        <v>0</v>
      </c>
      <c r="IZ172" s="44">
        <f>VLOOKUP($C172,факт!$D$8:$JF$250,184,0)</f>
        <v>0</v>
      </c>
      <c r="JA172" s="44">
        <f>VLOOKUP($C172,факт!$D$8:$JF$250,185,0)</f>
        <v>0</v>
      </c>
      <c r="JB172" s="44">
        <f>VLOOKUP($C172,факт!$D$8:$JF$250,186,0)</f>
        <v>0</v>
      </c>
      <c r="JC172" s="44">
        <f>VLOOKUP($C172,факт!$D$8:$JF$250,187,0)</f>
        <v>0</v>
      </c>
      <c r="JD172" s="44">
        <f>VLOOKUP($C172,факт!$D$8:$JF$250,188,0)</f>
        <v>0</v>
      </c>
      <c r="JE172" s="44">
        <f t="shared" ref="JE172:JE177" si="6551">SUM(IU172*$F172)</f>
        <v>0</v>
      </c>
      <c r="JF172" s="44">
        <f t="shared" ref="JF172:JF177" si="6552">SUM(IW172*$F172)</f>
        <v>0</v>
      </c>
      <c r="JG172" s="44">
        <f t="shared" ref="JG172:JG177" si="6553">SUM(IY172*$F172)</f>
        <v>0</v>
      </c>
      <c r="JH172" s="44">
        <f t="shared" si="6081"/>
        <v>0</v>
      </c>
      <c r="JI172" s="44">
        <f t="shared" si="6082"/>
        <v>0</v>
      </c>
      <c r="JJ172" s="5">
        <f>'СДП (план)'!AU173</f>
        <v>0</v>
      </c>
      <c r="JK172" s="3">
        <f>'СДП (план)'!AV173</f>
        <v>0</v>
      </c>
      <c r="JL172" s="44">
        <f t="shared" si="6083"/>
        <v>0</v>
      </c>
      <c r="JM172" s="44">
        <f t="shared" si="6084"/>
        <v>0</v>
      </c>
      <c r="JN172" s="44">
        <f>VLOOKUP($C172,факт!$D$8:$JF$250,189,0)</f>
        <v>0</v>
      </c>
      <c r="JO172" s="44">
        <f>VLOOKUP($C172,факт!$D$8:$JF$250,190,0)</f>
        <v>0</v>
      </c>
      <c r="JP172" s="44">
        <f>VLOOKUP($C172,факт!$D$8:$JF$250,191,0)</f>
        <v>0</v>
      </c>
      <c r="JQ172" s="44">
        <f>VLOOKUP($C172,факт!$D$8:$JF$250,192,0)</f>
        <v>0</v>
      </c>
      <c r="JR172" s="44">
        <f>VLOOKUP($C172,факт!$D$8:$JF$250,193,0)</f>
        <v>0</v>
      </c>
      <c r="JS172" s="44">
        <f>VLOOKUP($C172,факт!$D$8:$JF$250,194,0)</f>
        <v>0</v>
      </c>
      <c r="JT172" s="44">
        <f t="shared" ref="JT172:JT177" si="6554">SUM(JJ172*$F172)</f>
        <v>0</v>
      </c>
      <c r="JU172" s="44">
        <f t="shared" ref="JU172:JU177" si="6555">SUM(JL172*$F172)</f>
        <v>0</v>
      </c>
      <c r="JV172" s="44">
        <f t="shared" ref="JV172:JV177" si="6556">SUM(JN172*$F172)</f>
        <v>0</v>
      </c>
      <c r="JW172" s="44">
        <f t="shared" si="6085"/>
        <v>0</v>
      </c>
      <c r="JX172" s="44">
        <f t="shared" si="6086"/>
        <v>0</v>
      </c>
      <c r="JY172" s="5">
        <f>'СДП (план)'!AW173</f>
        <v>0</v>
      </c>
      <c r="JZ172" s="3">
        <f>'СДП (план)'!AX173</f>
        <v>0</v>
      </c>
      <c r="KA172" s="44">
        <f t="shared" si="6087"/>
        <v>0</v>
      </c>
      <c r="KB172" s="44">
        <f t="shared" si="6088"/>
        <v>0</v>
      </c>
      <c r="KC172" s="44">
        <f>VLOOKUP($C172,факт!$D$8:$JF$250,177,0)</f>
        <v>0</v>
      </c>
      <c r="KD172" s="44">
        <f>VLOOKUP($C172,факт!$D$8:$JF$250,178,0)</f>
        <v>0</v>
      </c>
      <c r="KE172" s="44">
        <f>VLOOKUP($C172,факт!$D$8:$JF$250,179,0)</f>
        <v>0</v>
      </c>
      <c r="KF172" s="44">
        <f>VLOOKUP($C172,факт!$D$8:$JF$250,180,0)</f>
        <v>0</v>
      </c>
      <c r="KG172" s="44">
        <f>VLOOKUP($C172,факт!$D$8:$JF$250,181,0)</f>
        <v>0</v>
      </c>
      <c r="KH172" s="44">
        <f>VLOOKUP($C172,факт!$D$8:$JF$250,182,0)</f>
        <v>0</v>
      </c>
      <c r="KI172" s="44">
        <f t="shared" ref="KI172:KI177" si="6557">SUM(JY172*$F172)</f>
        <v>0</v>
      </c>
      <c r="KJ172" s="44">
        <f t="shared" ref="KJ172:KJ177" si="6558">SUM(KA172*$F172)</f>
        <v>0</v>
      </c>
      <c r="KK172" s="44">
        <f t="shared" ref="KK172:KK177" si="6559">SUM(KC172*$F172)</f>
        <v>0</v>
      </c>
      <c r="KL172" s="44">
        <f t="shared" si="6089"/>
        <v>0</v>
      </c>
      <c r="KM172" s="44">
        <f t="shared" si="6090"/>
        <v>0</v>
      </c>
      <c r="KN172" s="5">
        <f>'СДП (план)'!AY173</f>
        <v>0</v>
      </c>
      <c r="KO172" s="3">
        <f>'СДП (план)'!AZ173</f>
        <v>0</v>
      </c>
      <c r="KP172" s="44">
        <f t="shared" si="6091"/>
        <v>0</v>
      </c>
      <c r="KQ172" s="44">
        <f t="shared" si="6092"/>
        <v>0</v>
      </c>
      <c r="KR172" s="44"/>
      <c r="KS172" s="44"/>
      <c r="KT172" s="44"/>
      <c r="KU172" s="44"/>
      <c r="KV172" s="44"/>
      <c r="KW172" s="44"/>
      <c r="KX172" s="44">
        <f t="shared" ref="KX172:KX177" si="6560">SUM(KN172*$F172)</f>
        <v>0</v>
      </c>
      <c r="KY172" s="44">
        <f t="shared" ref="KY172:KY177" si="6561">SUM(KP172*$F172)</f>
        <v>0</v>
      </c>
      <c r="KZ172" s="44">
        <f t="shared" ref="KZ172:KZ177" si="6562">SUM(KR172*$F172)</f>
        <v>0</v>
      </c>
      <c r="LA172" s="44">
        <f t="shared" si="6093"/>
        <v>0</v>
      </c>
      <c r="LB172" s="44">
        <f t="shared" si="6094"/>
        <v>0</v>
      </c>
      <c r="LC172" s="45">
        <f>'СДП (план)'!BA173</f>
        <v>0</v>
      </c>
      <c r="LD172" s="44">
        <f>'СДП (план)'!BB173</f>
        <v>0</v>
      </c>
      <c r="LE172" s="44">
        <f t="shared" si="6095"/>
        <v>0</v>
      </c>
      <c r="LF172" s="44">
        <f t="shared" si="6096"/>
        <v>0</v>
      </c>
      <c r="LG172" s="44">
        <f>VLOOKUP($C172,факт!$D$8:$JF$250,111,0)</f>
        <v>0</v>
      </c>
      <c r="LH172" s="44">
        <f>VLOOKUP($C172,факт!$D$8:$JF$250,112,0)</f>
        <v>0</v>
      </c>
      <c r="LI172" s="44">
        <f>VLOOKUP($C172,факт!$D$8:$JF$250,113,0)</f>
        <v>0</v>
      </c>
      <c r="LJ172" s="44">
        <f>VLOOKUP($C172,факт!$D$8:$JF$250,114,0)</f>
        <v>0</v>
      </c>
      <c r="LK172" s="44">
        <f>VLOOKUP($C172,факт!$D$8:$JF$250,115,0)</f>
        <v>0</v>
      </c>
      <c r="LL172" s="44">
        <f>VLOOKUP($C172,факт!$D$8:$JF$250,116,0)</f>
        <v>0</v>
      </c>
      <c r="LM172" s="44">
        <f t="shared" ref="LM172:LM177" si="6563">SUM(LC172*$F172)</f>
        <v>0</v>
      </c>
      <c r="LN172" s="44">
        <f t="shared" ref="LN172:LN177" si="6564">SUM(LE172*$F172)</f>
        <v>0</v>
      </c>
      <c r="LO172" s="44">
        <f t="shared" ref="LO172:LO177" si="6565">SUM(LG172*$F172)</f>
        <v>0</v>
      </c>
      <c r="LP172" s="44">
        <f t="shared" si="6097"/>
        <v>0</v>
      </c>
      <c r="LQ172" s="44">
        <f t="shared" si="6098"/>
        <v>0</v>
      </c>
      <c r="LR172" s="45">
        <f>'СДП (план)'!BC173</f>
        <v>0</v>
      </c>
      <c r="LS172" s="44">
        <f>'СДП (план)'!BD173</f>
        <v>0</v>
      </c>
      <c r="LT172" s="44">
        <f t="shared" si="6099"/>
        <v>0</v>
      </c>
      <c r="LU172" s="44">
        <f t="shared" si="6100"/>
        <v>0</v>
      </c>
      <c r="LV172" s="44">
        <f>VLOOKUP($C172,факт!$D$8:$JF$250,117,0)</f>
        <v>0</v>
      </c>
      <c r="LW172" s="44">
        <f>VLOOKUP($C172,факт!$D$8:$JF$250,118,0)</f>
        <v>0</v>
      </c>
      <c r="LX172" s="44">
        <f>VLOOKUP($C172,факт!$D$8:$JF$250,119,0)</f>
        <v>0</v>
      </c>
      <c r="LY172" s="44">
        <f>VLOOKUP($C172,факт!$D$8:$JF$250,120,0)</f>
        <v>0</v>
      </c>
      <c r="LZ172" s="44">
        <f>VLOOKUP($C172,факт!$D$8:$JF$250,121,0)</f>
        <v>0</v>
      </c>
      <c r="MA172" s="44">
        <f>VLOOKUP($C172,факт!$D$8:$JF$250,122,0)</f>
        <v>0</v>
      </c>
      <c r="MB172" s="44">
        <f t="shared" ref="MB172:MB177" si="6566">SUM(LR172*$F172)</f>
        <v>0</v>
      </c>
      <c r="MC172" s="44">
        <f t="shared" ref="MC172:MC177" si="6567">SUM(LT172*$F172)</f>
        <v>0</v>
      </c>
      <c r="MD172" s="44">
        <f t="shared" ref="MD172:MD177" si="6568">SUM(LV172*$F172)</f>
        <v>0</v>
      </c>
      <c r="ME172" s="44">
        <f t="shared" si="6101"/>
        <v>0</v>
      </c>
      <c r="MF172" s="44">
        <f t="shared" si="6102"/>
        <v>0</v>
      </c>
      <c r="MG172" s="47">
        <f>'СДП (план)'!BE173</f>
        <v>0</v>
      </c>
      <c r="MH172" s="47">
        <f>'СДП (план)'!BF173</f>
        <v>0</v>
      </c>
      <c r="MI172" s="44">
        <f t="shared" si="6103"/>
        <v>0</v>
      </c>
      <c r="MJ172" s="44">
        <f t="shared" si="6104"/>
        <v>0</v>
      </c>
      <c r="MK172" s="44">
        <f>VLOOKUP($C172,факт!$D$8:$JF$250,63,0)</f>
        <v>0</v>
      </c>
      <c r="ML172" s="44">
        <f>VLOOKUP($C172,факт!$D$8:$JF$250,64,0)</f>
        <v>0</v>
      </c>
      <c r="MM172" s="44">
        <f>VLOOKUP($C172,факт!$D$8:$JF$250,65,0)</f>
        <v>0</v>
      </c>
      <c r="MN172" s="44">
        <f>VLOOKUP($C172,факт!$D$8:$JF$250,66,0)</f>
        <v>0</v>
      </c>
      <c r="MO172" s="44">
        <f>VLOOKUP($C172,факт!$D$8:$JF$250,67,0)</f>
        <v>0</v>
      </c>
      <c r="MP172" s="44">
        <f>VLOOKUP($C172,факт!$D$8:$JF$250,68,0)</f>
        <v>0</v>
      </c>
      <c r="MQ172" s="44">
        <f t="shared" ref="MQ172:MQ177" si="6569">SUM(MG172*$F172)</f>
        <v>0</v>
      </c>
      <c r="MR172" s="44">
        <f t="shared" ref="MR172:MR177" si="6570">SUM(MI172*$F172)</f>
        <v>0</v>
      </c>
      <c r="MS172" s="44">
        <f t="shared" ref="MS172:MS177" si="6571">SUM(MK172*$F172)</f>
        <v>0</v>
      </c>
      <c r="MT172" s="44">
        <f t="shared" si="6105"/>
        <v>0</v>
      </c>
      <c r="MU172" s="44">
        <f t="shared" si="6106"/>
        <v>0</v>
      </c>
      <c r="MV172" s="47">
        <f>'СДП (план)'!BG173</f>
        <v>0</v>
      </c>
      <c r="MW172" s="47">
        <f>'СДП (план)'!BH173</f>
        <v>0</v>
      </c>
      <c r="MX172" s="44">
        <f t="shared" si="6107"/>
        <v>0</v>
      </c>
      <c r="MY172" s="44">
        <f t="shared" si="6108"/>
        <v>0</v>
      </c>
      <c r="MZ172" s="44">
        <f>VLOOKUP($C172,факт!$D$8:$JF$250,129,0)</f>
        <v>0</v>
      </c>
      <c r="NA172" s="44">
        <f>VLOOKUP($C172,факт!$D$8:$JF$250,130,0)</f>
        <v>0</v>
      </c>
      <c r="NB172" s="44">
        <f>VLOOKUP($C172,факт!$D$8:$JF$250,131,0)</f>
        <v>0</v>
      </c>
      <c r="NC172" s="44">
        <f>VLOOKUP($C172,факт!$D$8:$JF$250,132,0)</f>
        <v>0</v>
      </c>
      <c r="ND172" s="44">
        <f>VLOOKUP($C172,факт!$D$8:$JF$250,133,0)</f>
        <v>0</v>
      </c>
      <c r="NE172" s="44">
        <f>VLOOKUP($C172,факт!$D$8:$JF$250,134,0)</f>
        <v>0</v>
      </c>
      <c r="NF172" s="44">
        <f t="shared" ref="NF172:NF177" si="6572">SUM(MV172*$F172)</f>
        <v>0</v>
      </c>
      <c r="NG172" s="44">
        <f t="shared" ref="NG172:NG177" si="6573">SUM(MX172*$F172)</f>
        <v>0</v>
      </c>
      <c r="NH172" s="44">
        <f t="shared" ref="NH172:NH177" si="6574">SUM(MZ172*$F172)</f>
        <v>0</v>
      </c>
      <c r="NI172" s="44">
        <f t="shared" si="6109"/>
        <v>0</v>
      </c>
      <c r="NJ172" s="44">
        <f t="shared" si="6110"/>
        <v>0</v>
      </c>
      <c r="NK172" s="45">
        <f>'СДП (план)'!BI173</f>
        <v>0</v>
      </c>
      <c r="NL172" s="44">
        <f>'СДП (план)'!BJ173</f>
        <v>0</v>
      </c>
      <c r="NM172" s="44">
        <f t="shared" si="6111"/>
        <v>0</v>
      </c>
      <c r="NN172" s="44">
        <f t="shared" si="6112"/>
        <v>0</v>
      </c>
      <c r="NO172" s="44">
        <f>VLOOKUP($C172,факт!$D$8:$JF$250,87,0)</f>
        <v>0</v>
      </c>
      <c r="NP172" s="44">
        <f>VLOOKUP($C172,факт!$D$8:$JF$250,88,0)</f>
        <v>0</v>
      </c>
      <c r="NQ172" s="44">
        <f>VLOOKUP($C172,факт!$D$8:$JF$250,89,0)</f>
        <v>0</v>
      </c>
      <c r="NR172" s="44">
        <f>VLOOKUP($C172,факт!$D$8:$JF$250,90,0)</f>
        <v>0</v>
      </c>
      <c r="NS172" s="44">
        <f>VLOOKUP($C172,факт!$D$8:$JF$250,91,0)</f>
        <v>0</v>
      </c>
      <c r="NT172" s="44">
        <f>VLOOKUP($C172,факт!$D$8:$JF$250,92,0)</f>
        <v>0</v>
      </c>
      <c r="NU172" s="44">
        <f t="shared" ref="NU172:NU177" si="6575">SUM(NK172*$F172)</f>
        <v>0</v>
      </c>
      <c r="NV172" s="44">
        <f t="shared" ref="NV172:NV177" si="6576">SUM(NM172*$F172)</f>
        <v>0</v>
      </c>
      <c r="NW172" s="44">
        <f t="shared" ref="NW172:NW177" si="6577">SUM(NO172*$F172)</f>
        <v>0</v>
      </c>
      <c r="NX172" s="44">
        <f t="shared" si="6113"/>
        <v>0</v>
      </c>
      <c r="NY172" s="44">
        <f t="shared" si="6114"/>
        <v>0</v>
      </c>
      <c r="NZ172" s="45">
        <f>'СДП (план)'!BK173</f>
        <v>5</v>
      </c>
      <c r="OA172" s="44">
        <f>'СДП (план)'!BL173</f>
        <v>84168</v>
      </c>
      <c r="OB172" s="44">
        <f t="shared" si="6115"/>
        <v>2.5</v>
      </c>
      <c r="OC172" s="44">
        <f t="shared" si="6116"/>
        <v>42084</v>
      </c>
      <c r="OD172" s="44">
        <f>VLOOKUP($C172,факт!$D$8:$JF$250,147,0)</f>
        <v>6</v>
      </c>
      <c r="OE172" s="44">
        <f>VLOOKUP($C172,факт!$D$8:$JF$250,148,0)</f>
        <v>101001.60000000001</v>
      </c>
      <c r="OF172" s="44">
        <f>VLOOKUP($C172,факт!$D$8:$JF$250,149,0)</f>
        <v>66</v>
      </c>
      <c r="OG172" s="44">
        <f>VLOOKUP($C172,факт!$D$8:$JF$250,150,0)</f>
        <v>0</v>
      </c>
      <c r="OH172" s="44">
        <f>VLOOKUP($C172,факт!$D$8:$JF$250,151,0)</f>
        <v>0</v>
      </c>
      <c r="OI172" s="44">
        <f>VLOOKUP($C172,факт!$D$8:$JF$250,152,0)</f>
        <v>0</v>
      </c>
      <c r="OJ172" s="44">
        <f t="shared" ref="OJ172:OJ177" si="6578">SUM(NZ172*$F172)</f>
        <v>4</v>
      </c>
      <c r="OK172" s="44">
        <f t="shared" ref="OK172:OK177" si="6579">SUM(OB172*$F172)</f>
        <v>2</v>
      </c>
      <c r="OL172" s="44">
        <f t="shared" ref="OL172:OL177" si="6580">SUM(OD172*$F172)</f>
        <v>4.8000000000000007</v>
      </c>
      <c r="OM172" s="44">
        <f t="shared" si="6117"/>
        <v>3.5</v>
      </c>
      <c r="ON172" s="44">
        <f t="shared" si="6118"/>
        <v>58917.600000000006</v>
      </c>
      <c r="OO172" s="45">
        <f>'СДП (план)'!BM173</f>
        <v>0</v>
      </c>
      <c r="OP172" s="44">
        <f>'СДП (план)'!BN173</f>
        <v>0</v>
      </c>
      <c r="OQ172" s="44">
        <f t="shared" si="6119"/>
        <v>0</v>
      </c>
      <c r="OR172" s="44">
        <f t="shared" si="6120"/>
        <v>0</v>
      </c>
      <c r="OS172" s="44">
        <f>VLOOKUP($C172,факт!$D$8:$JF$250,195,0)</f>
        <v>0</v>
      </c>
      <c r="OT172" s="44">
        <f>VLOOKUP($C172,факт!$D$8:$JF$250,196,0)</f>
        <v>0</v>
      </c>
      <c r="OU172" s="44">
        <f>VLOOKUP($C172,факт!$D$8:$JF$250,197,0)</f>
        <v>0</v>
      </c>
      <c r="OV172" s="44">
        <f>VLOOKUP($C172,факт!$D$8:$JF$250,198,0)</f>
        <v>0</v>
      </c>
      <c r="OW172" s="44">
        <f>VLOOKUP($C172,факт!$D$8:$JF$250,199,0)</f>
        <v>0</v>
      </c>
      <c r="OX172" s="44">
        <f>VLOOKUP($C172,факт!$D$8:$JF$250,200,0)</f>
        <v>0</v>
      </c>
      <c r="OY172" s="44">
        <f t="shared" ref="OY172:OY177" si="6581">SUM(OO172*$F172)</f>
        <v>0</v>
      </c>
      <c r="OZ172" s="44">
        <f t="shared" ref="OZ172:OZ177" si="6582">SUM(OQ172*$F172)</f>
        <v>0</v>
      </c>
      <c r="PA172" s="44">
        <f t="shared" ref="PA172:PA177" si="6583">SUM(OS172*$F172)</f>
        <v>0</v>
      </c>
      <c r="PB172" s="44">
        <f t="shared" si="6121"/>
        <v>0</v>
      </c>
      <c r="PC172" s="44">
        <f t="shared" si="6122"/>
        <v>0</v>
      </c>
      <c r="PD172" s="48">
        <f>'СДП (план)'!BO173</f>
        <v>0</v>
      </c>
      <c r="PE172" s="44">
        <f>'СДП (план)'!BP173</f>
        <v>0</v>
      </c>
      <c r="PF172" s="44">
        <f t="shared" si="6123"/>
        <v>0</v>
      </c>
      <c r="PG172" s="44">
        <f t="shared" si="6124"/>
        <v>0</v>
      </c>
      <c r="PH172" s="44">
        <f>VLOOKUP($C172,факт!$D$8:$JF$250,201,0)</f>
        <v>1</v>
      </c>
      <c r="PI172" s="44">
        <f>VLOOKUP($C172,факт!$D$8:$JF$250,202,0)</f>
        <v>20200.32</v>
      </c>
      <c r="PJ172" s="44">
        <f>VLOOKUP($C172,факт!$D$8:$JF$250,203,0)</f>
        <v>8</v>
      </c>
      <c r="PK172" s="44">
        <f>VLOOKUP($C172,факт!$D$8:$JF$250,204,0)</f>
        <v>0</v>
      </c>
      <c r="PL172" s="44">
        <f>VLOOKUP($C172,факт!$D$8:$JF$250,205,0)</f>
        <v>0</v>
      </c>
      <c r="PM172" s="44">
        <f>VLOOKUP($C172,факт!$D$8:$JF$250,206,0)</f>
        <v>0</v>
      </c>
      <c r="PN172" s="44">
        <f t="shared" ref="PN172:PN177" si="6584">SUM(PD172*$F172)</f>
        <v>0</v>
      </c>
      <c r="PO172" s="44">
        <f t="shared" ref="PO172:PO177" si="6585">SUM(PF172*$F172)</f>
        <v>0</v>
      </c>
      <c r="PP172" s="44">
        <f t="shared" ref="PP172:PP177" si="6586">SUM(PH172*$F172)</f>
        <v>0.8</v>
      </c>
      <c r="PQ172" s="44">
        <f t="shared" si="6125"/>
        <v>1</v>
      </c>
      <c r="PR172" s="44">
        <f t="shared" si="6126"/>
        <v>20200.32</v>
      </c>
      <c r="PS172" s="45">
        <f>'СДП (план)'!BQ173</f>
        <v>0</v>
      </c>
      <c r="PT172" s="44">
        <f>'СДП (план)'!BR173</f>
        <v>0</v>
      </c>
      <c r="PU172" s="44">
        <f t="shared" si="6127"/>
        <v>0</v>
      </c>
      <c r="PV172" s="44">
        <f t="shared" si="6128"/>
        <v>0</v>
      </c>
      <c r="PW172" s="44">
        <f>VLOOKUP($C172,факт!$D$8:$JF$250,207,0)</f>
        <v>0</v>
      </c>
      <c r="PX172" s="44">
        <f>VLOOKUP($C172,факт!$D$8:$JF$250,208,0)</f>
        <v>0</v>
      </c>
      <c r="PY172" s="44">
        <f>VLOOKUP($C172,факт!$D$8:$JF$250,209,0)</f>
        <v>0</v>
      </c>
      <c r="PZ172" s="44">
        <f>VLOOKUP($C172,факт!$D$8:$JF$250,210,0)</f>
        <v>0</v>
      </c>
      <c r="QA172" s="44">
        <f>VLOOKUP($C172,факт!$D$8:$JF$250,211,0)</f>
        <v>0</v>
      </c>
      <c r="QB172" s="44">
        <f>VLOOKUP($C172,факт!$D$8:$JF$250,212,0)</f>
        <v>0</v>
      </c>
      <c r="QC172" s="44">
        <f t="shared" ref="QC172:QC177" si="6587">SUM(PS172*$F172)</f>
        <v>0</v>
      </c>
      <c r="QD172" s="44">
        <f t="shared" ref="QD172:QD177" si="6588">SUM(PU172*$F172)</f>
        <v>0</v>
      </c>
      <c r="QE172" s="44">
        <f t="shared" ref="QE172:QE177" si="6589">SUM(PW172*$F172)</f>
        <v>0</v>
      </c>
      <c r="QF172" s="44">
        <f t="shared" si="5709"/>
        <v>0</v>
      </c>
      <c r="QG172" s="44">
        <f t="shared" si="5710"/>
        <v>0</v>
      </c>
      <c r="QH172" s="45">
        <f>'СДП (план)'!BS173</f>
        <v>0</v>
      </c>
      <c r="QI172" s="44">
        <f>'СДП (план)'!BT173</f>
        <v>0</v>
      </c>
      <c r="QJ172" s="44">
        <f t="shared" si="6129"/>
        <v>0</v>
      </c>
      <c r="QK172" s="44">
        <f t="shared" si="6130"/>
        <v>0</v>
      </c>
      <c r="QL172" s="44">
        <f>VLOOKUP($C172,факт!$D$8:$JF$250,213,0)</f>
        <v>0</v>
      </c>
      <c r="QM172" s="44">
        <f>VLOOKUP($C172,факт!$D$8:$JF$250,214,0)</f>
        <v>0</v>
      </c>
      <c r="QN172" s="44">
        <f>VLOOKUP($C172,факт!$D$8:$JF$250,215,0)</f>
        <v>0</v>
      </c>
      <c r="QO172" s="44">
        <f>VLOOKUP($C172,факт!$D$8:$JF$250,216,0)</f>
        <v>0</v>
      </c>
      <c r="QP172" s="44">
        <f>VLOOKUP($C172,факт!$D$8:$JF$250,217,0)</f>
        <v>0</v>
      </c>
      <c r="QQ172" s="44">
        <f>VLOOKUP($C172,факт!$D$8:$JF$250,218,0)</f>
        <v>0</v>
      </c>
      <c r="QR172" s="44">
        <f t="shared" ref="QR172:QR177" si="6590">SUM(QH172*$F172)</f>
        <v>0</v>
      </c>
      <c r="QS172" s="44">
        <f t="shared" ref="QS172:QS177" si="6591">SUM(QJ172*$F172)</f>
        <v>0</v>
      </c>
      <c r="QT172" s="44">
        <f t="shared" ref="QT172:QT177" si="6592">SUM(QL172*$F172)</f>
        <v>0</v>
      </c>
      <c r="QU172" s="44">
        <f t="shared" si="6229"/>
        <v>0</v>
      </c>
      <c r="QV172" s="44">
        <f t="shared" si="6230"/>
        <v>0</v>
      </c>
      <c r="QW172" s="45">
        <f>'СДП (план)'!BU173</f>
        <v>5</v>
      </c>
      <c r="QX172" s="44">
        <f>'СДП (план)'!BV173</f>
        <v>101001.59999999999</v>
      </c>
      <c r="QY172" s="44">
        <f t="shared" si="6133"/>
        <v>2.5</v>
      </c>
      <c r="QZ172" s="44">
        <f t="shared" si="6134"/>
        <v>50500.799999999996</v>
      </c>
      <c r="RA172" s="44">
        <f>VLOOKUP($C172,факт!$D$8:$JF$250,225,0)</f>
        <v>1</v>
      </c>
      <c r="RB172" s="44">
        <f>VLOOKUP($C172,факт!$D$8:$JF$250,226,0)</f>
        <v>10100.16</v>
      </c>
      <c r="RC172" s="44">
        <f>VLOOKUP($C172,факт!$D$8:$JF$250,227,0)</f>
        <v>2</v>
      </c>
      <c r="RD172" s="44">
        <f>VLOOKUP($C172,факт!$D$8:$JF$250,228,0)</f>
        <v>0</v>
      </c>
      <c r="RE172" s="44">
        <f>VLOOKUP($C172,факт!$D$8:$JF$250,229,0)</f>
        <v>0</v>
      </c>
      <c r="RF172" s="44">
        <f>VLOOKUP($C172,факт!$D$8:$JF$250,230,0)</f>
        <v>0</v>
      </c>
      <c r="RG172" s="44">
        <f t="shared" ref="RG172:RG177" si="6593">SUM(QW172*$F172)</f>
        <v>4</v>
      </c>
      <c r="RH172" s="44">
        <f t="shared" ref="RH172:RH177" si="6594">SUM(QY172*$F172)</f>
        <v>2</v>
      </c>
      <c r="RI172" s="44">
        <f t="shared" ref="RI172:RI177" si="6595">SUM(RA172*$F172)</f>
        <v>0.8</v>
      </c>
      <c r="RJ172" s="44">
        <f t="shared" si="6232"/>
        <v>-1.5</v>
      </c>
      <c r="RK172" s="44">
        <f t="shared" si="6233"/>
        <v>-40400.639999999999</v>
      </c>
      <c r="RL172" s="48">
        <f>'СДП (план)'!BW173</f>
        <v>9</v>
      </c>
      <c r="RM172" s="44">
        <f>'СДП (план)'!BX173</f>
        <v>181802.88</v>
      </c>
      <c r="RN172" s="44">
        <f t="shared" si="6137"/>
        <v>4.5</v>
      </c>
      <c r="RO172" s="44">
        <f t="shared" si="6138"/>
        <v>90901.440000000002</v>
      </c>
      <c r="RP172" s="44">
        <f>VLOOKUP($C172,факт!$D$8:$JF$250,105,0)</f>
        <v>3</v>
      </c>
      <c r="RQ172" s="44">
        <f>VLOOKUP($C172,факт!$D$8:$JF$250,106,0)</f>
        <v>60600.959999999999</v>
      </c>
      <c r="RR172" s="44">
        <f>VLOOKUP($C172,факт!$D$8:$JF$250,107,0)</f>
        <v>31</v>
      </c>
      <c r="RS172" s="44">
        <f>VLOOKUP($C172,факт!$D$8:$JF$250,108,0)</f>
        <v>0</v>
      </c>
      <c r="RT172" s="44">
        <f>VLOOKUP($C172,факт!$D$8:$JF$250,109,0)</f>
        <v>0</v>
      </c>
      <c r="RU172" s="44">
        <f>VLOOKUP($C172,факт!$D$8:$JF$250,110,0)</f>
        <v>0</v>
      </c>
      <c r="RV172" s="44">
        <f t="shared" ref="RV172:RV177" si="6596">SUM(RL172*$F172)</f>
        <v>7.2</v>
      </c>
      <c r="RW172" s="44">
        <f t="shared" ref="RW172:RW177" si="6597">SUM(RN172*$F172)</f>
        <v>3.6</v>
      </c>
      <c r="RX172" s="44">
        <f t="shared" ref="RX172:RX177" si="6598">SUM(RP172*$F172)</f>
        <v>2.4000000000000004</v>
      </c>
      <c r="RY172" s="44">
        <f t="shared" si="6139"/>
        <v>-1.5</v>
      </c>
      <c r="RZ172" s="44">
        <f t="shared" si="6140"/>
        <v>-30300.480000000003</v>
      </c>
      <c r="SA172" s="45">
        <f>'СДП (план)'!BY173</f>
        <v>8</v>
      </c>
      <c r="SB172" s="44">
        <f>'СДП (план)'!BZ173</f>
        <v>161602.56</v>
      </c>
      <c r="SC172" s="44">
        <f t="shared" si="6141"/>
        <v>4</v>
      </c>
      <c r="SD172" s="44">
        <f t="shared" si="6142"/>
        <v>80801.279999999999</v>
      </c>
      <c r="SE172" s="44">
        <f>VLOOKUP($C172,факт!$D$8:$JF$250,69,0)</f>
        <v>8</v>
      </c>
      <c r="SF172" s="44">
        <f>VLOOKUP($C172,факт!$D$8:$JF$250,70,0)</f>
        <v>161602.56000000003</v>
      </c>
      <c r="SG172" s="44">
        <f>VLOOKUP($C172,факт!$D$8:$JF$250,71,0)</f>
        <v>80</v>
      </c>
      <c r="SH172" s="44">
        <f>VLOOKUP($C172,факт!$D$8:$JF$250,72,0)</f>
        <v>0</v>
      </c>
      <c r="SI172" s="44">
        <f>VLOOKUP($C172,факт!$D$8:$JF$250,73,0)</f>
        <v>0</v>
      </c>
      <c r="SJ172" s="44">
        <f>VLOOKUP($C172,факт!$D$8:$JF$250,74,0)</f>
        <v>0</v>
      </c>
      <c r="SK172" s="44">
        <f t="shared" ref="SK172:SK177" si="6599">SUM(SA172*$F172)</f>
        <v>6.4</v>
      </c>
      <c r="SL172" s="44">
        <f t="shared" ref="SL172:SL177" si="6600">SUM(SC172*$F172)</f>
        <v>3.2</v>
      </c>
      <c r="SM172" s="44">
        <f t="shared" ref="SM172:SM177" si="6601">SUM(SE172*$F172)</f>
        <v>6.4</v>
      </c>
      <c r="SN172" s="44">
        <f t="shared" si="6143"/>
        <v>4</v>
      </c>
      <c r="SO172" s="44">
        <f t="shared" si="6144"/>
        <v>80801.280000000028</v>
      </c>
      <c r="SP172" s="48">
        <f>'СДП (план)'!CA173</f>
        <v>0</v>
      </c>
      <c r="SQ172" s="44">
        <f>'СДП (план)'!CB173</f>
        <v>0</v>
      </c>
      <c r="SR172" s="44">
        <f t="shared" si="6145"/>
        <v>0</v>
      </c>
      <c r="SS172" s="44">
        <f t="shared" si="6146"/>
        <v>0</v>
      </c>
      <c r="ST172" s="44"/>
      <c r="SU172" s="44"/>
      <c r="SV172" s="44"/>
      <c r="SW172" s="44"/>
      <c r="SX172" s="44"/>
      <c r="SY172" s="44"/>
      <c r="SZ172" s="44">
        <f t="shared" ref="SZ172:SZ177" si="6602">SUM(SP172*$F172)</f>
        <v>0</v>
      </c>
      <c r="TA172" s="44">
        <f t="shared" ref="TA172:TA177" si="6603">SUM(SR172*$F172)</f>
        <v>0</v>
      </c>
      <c r="TB172" s="44">
        <f t="shared" ref="TB172:TB177" si="6604">SUM(ST172*$F172)</f>
        <v>0</v>
      </c>
      <c r="TC172" s="44">
        <f t="shared" si="6147"/>
        <v>0</v>
      </c>
      <c r="TD172" s="44">
        <f t="shared" si="6148"/>
        <v>0</v>
      </c>
      <c r="TE172" s="48">
        <f>'СДП (план)'!CC173</f>
        <v>0</v>
      </c>
      <c r="TF172" s="44">
        <f>'СДП (план)'!CD173</f>
        <v>0</v>
      </c>
      <c r="TG172" s="44">
        <f t="shared" si="6149"/>
        <v>0</v>
      </c>
      <c r="TH172" s="44">
        <f t="shared" si="6150"/>
        <v>0</v>
      </c>
      <c r="TI172" s="44">
        <f>VLOOKUP($C172,факт!$D$8:$JF$250,135,0)</f>
        <v>7</v>
      </c>
      <c r="TJ172" s="44">
        <f>VLOOKUP($C172,факт!$D$8:$JF$250,136,0)</f>
        <v>141402.24000000002</v>
      </c>
      <c r="TK172" s="44">
        <f>VLOOKUP($C172,факт!$D$8:$JF$250,137,0)</f>
        <v>73</v>
      </c>
      <c r="TL172" s="44">
        <f>VLOOKUP($C172,факт!$D$8:$JF$250,138,0)</f>
        <v>0</v>
      </c>
      <c r="TM172" s="44">
        <f>VLOOKUP($C172,факт!$D$8:$JF$250,139,0)</f>
        <v>0</v>
      </c>
      <c r="TN172" s="44">
        <f>VLOOKUP($C172,факт!$D$8:$JF$250,140,0)</f>
        <v>0</v>
      </c>
      <c r="TO172" s="44">
        <f t="shared" ref="TO172:TO177" si="6605">SUM(TE172*$F172)</f>
        <v>0</v>
      </c>
      <c r="TP172" s="44">
        <f t="shared" ref="TP172:TP177" si="6606">SUM(TG172*$F172)</f>
        <v>0</v>
      </c>
      <c r="TQ172" s="44">
        <f t="shared" ref="TQ172:TQ177" si="6607">SUM(TI172*$F172)</f>
        <v>5.6000000000000005</v>
      </c>
      <c r="TR172" s="44">
        <f t="shared" si="6151"/>
        <v>7</v>
      </c>
      <c r="TS172" s="44">
        <f t="shared" si="6152"/>
        <v>141402.24000000002</v>
      </c>
      <c r="TT172" s="47">
        <f>'СДП (план)'!CE173</f>
        <v>0</v>
      </c>
      <c r="TU172" s="47">
        <f>'СДП (план)'!CF173</f>
        <v>0</v>
      </c>
      <c r="TV172" s="44">
        <f t="shared" si="6153"/>
        <v>0</v>
      </c>
      <c r="TW172" s="44">
        <f t="shared" si="6154"/>
        <v>0</v>
      </c>
      <c r="TX172" s="44">
        <f>VLOOKUP($C172,факт!$D$8:$JF$250,75,0)</f>
        <v>0</v>
      </c>
      <c r="TY172" s="44">
        <f>VLOOKUP($C172,факт!$D$8:$JF$250,76,0)</f>
        <v>0</v>
      </c>
      <c r="TZ172" s="44">
        <f>VLOOKUP($C172,факт!$D$8:$JF$250,77,0)</f>
        <v>0</v>
      </c>
      <c r="UA172" s="44">
        <f>VLOOKUP($C172,факт!$D$8:$JF$250,78,0)</f>
        <v>0</v>
      </c>
      <c r="UB172" s="44">
        <f>VLOOKUP($C172,факт!$D$8:$JF$250,79,0)</f>
        <v>0</v>
      </c>
      <c r="UC172" s="44">
        <f>VLOOKUP($C172,факт!$D$8:$JF$250,80,0)</f>
        <v>0</v>
      </c>
      <c r="UD172" s="44">
        <f t="shared" ref="UD172:UD177" si="6608">SUM(TT172*$F172)</f>
        <v>0</v>
      </c>
      <c r="UE172" s="44">
        <f t="shared" ref="UE172:UE177" si="6609">SUM(TV172*$F172)</f>
        <v>0</v>
      </c>
      <c r="UF172" s="44">
        <f t="shared" ref="UF172:UF177" si="6610">SUM(TX172*$F172)</f>
        <v>0</v>
      </c>
      <c r="UG172" s="44">
        <f t="shared" si="6155"/>
        <v>0</v>
      </c>
      <c r="UH172" s="44">
        <f t="shared" si="6156"/>
        <v>0</v>
      </c>
      <c r="UI172" s="45">
        <f>'СДП (план)'!CG173</f>
        <v>6</v>
      </c>
      <c r="UJ172" s="44">
        <f>'СДП (план)'!CH173</f>
        <v>121201.92</v>
      </c>
      <c r="UK172" s="44">
        <f t="shared" si="6157"/>
        <v>3</v>
      </c>
      <c r="UL172" s="44">
        <f t="shared" si="6158"/>
        <v>60600.959999999999</v>
      </c>
      <c r="UM172" s="44">
        <f>VLOOKUP($C172,факт!$D$8:$JF$250,81,0)</f>
        <v>0</v>
      </c>
      <c r="UN172" s="44">
        <f>VLOOKUP($C172,факт!$D$8:$JF$250,82,0)</f>
        <v>0</v>
      </c>
      <c r="UO172" s="44">
        <f>VLOOKUP($C172,факт!$D$8:$JF$250,83,0)</f>
        <v>0</v>
      </c>
      <c r="UP172" s="44">
        <f>VLOOKUP($C172,факт!$D$8:$JF$250,84,0)</f>
        <v>0</v>
      </c>
      <c r="UQ172" s="44">
        <f>VLOOKUP($C172,факт!$D$8:$JF$250,85,0)</f>
        <v>0</v>
      </c>
      <c r="UR172" s="44">
        <f>VLOOKUP($C172,факт!$D$8:$JF$250,86,0)</f>
        <v>0</v>
      </c>
      <c r="US172" s="44">
        <f t="shared" ref="US172:US177" si="6611">SUM(UI172*$F172)</f>
        <v>4.8000000000000007</v>
      </c>
      <c r="UT172" s="44">
        <f t="shared" ref="UT172:UT177" si="6612">SUM(UK172*$F172)</f>
        <v>2.4000000000000004</v>
      </c>
      <c r="UU172" s="44">
        <f t="shared" ref="UU172:UU177" si="6613">SUM(UM172*$F172)</f>
        <v>0</v>
      </c>
      <c r="UV172" s="44">
        <f t="shared" si="6159"/>
        <v>-3</v>
      </c>
      <c r="UW172" s="44">
        <f t="shared" si="6160"/>
        <v>-60600.959999999999</v>
      </c>
      <c r="UX172" s="45">
        <f>'СДП (план)'!CI173</f>
        <v>0</v>
      </c>
      <c r="UY172" s="44">
        <f>'СДП (план)'!CJ173</f>
        <v>0</v>
      </c>
      <c r="UZ172" s="44">
        <f t="shared" si="6161"/>
        <v>0</v>
      </c>
      <c r="VA172" s="44">
        <f t="shared" si="6162"/>
        <v>0</v>
      </c>
      <c r="VB172" s="44">
        <f>VLOOKUP($C172,факт!$D$8:$JF$250,99,0)</f>
        <v>1</v>
      </c>
      <c r="VC172" s="44">
        <f>VLOOKUP($C172,факт!$D$8:$JF$250,100,0)</f>
        <v>20200.32</v>
      </c>
      <c r="VD172" s="44">
        <f>VLOOKUP($C172,факт!$D$8:$JF$250,101,0)</f>
        <v>8</v>
      </c>
      <c r="VE172" s="44">
        <f>VLOOKUP($C172,факт!$D$8:$JF$250,102,0)</f>
        <v>0</v>
      </c>
      <c r="VF172" s="44">
        <f>VLOOKUP($C172,факт!$D$8:$JF$250,103,0)</f>
        <v>0</v>
      </c>
      <c r="VG172" s="44">
        <f>VLOOKUP($C172,факт!$D$8:$JF$250,104,0)</f>
        <v>0</v>
      </c>
      <c r="VH172" s="44">
        <f t="shared" ref="VH172:VH177" si="6614">SUM(UX172*$F172)</f>
        <v>0</v>
      </c>
      <c r="VI172" s="44">
        <f t="shared" ref="VI172:VI177" si="6615">SUM(UZ172*$F172)</f>
        <v>0</v>
      </c>
      <c r="VJ172" s="44">
        <f t="shared" ref="VJ172:VJ177" si="6616">SUM(VB172*$F172)</f>
        <v>0.8</v>
      </c>
      <c r="VK172" s="44">
        <f t="shared" si="5213"/>
        <v>1</v>
      </c>
      <c r="VL172" s="44">
        <f t="shared" si="5214"/>
        <v>20200.32</v>
      </c>
      <c r="VM172" s="45">
        <f>'СДП (план)'!CK173</f>
        <v>0</v>
      </c>
      <c r="VN172" s="44">
        <f>'СДП (план)'!CL173</f>
        <v>0</v>
      </c>
      <c r="VO172" s="44">
        <f t="shared" si="6163"/>
        <v>0</v>
      </c>
      <c r="VP172" s="44">
        <f t="shared" si="6164"/>
        <v>0</v>
      </c>
      <c r="VQ172" s="44">
        <f>VLOOKUP($C172,факт!$D$8:$JF$250,123,0)</f>
        <v>1</v>
      </c>
      <c r="VR172" s="44">
        <f>VLOOKUP($C172,факт!$D$8:$JF$250,124,0)</f>
        <v>20200.32</v>
      </c>
      <c r="VS172" s="44">
        <f>VLOOKUP($C172,факт!$D$8:$JF$250,125,0)</f>
        <v>15</v>
      </c>
      <c r="VT172" s="44">
        <f>VLOOKUP($C172,факт!$D$8:$JF$250,126,0)</f>
        <v>0</v>
      </c>
      <c r="VU172" s="44">
        <f>VLOOKUP($C172,факт!$D$8:$JF$250,127,0)</f>
        <v>0</v>
      </c>
      <c r="VV172" s="44">
        <f>VLOOKUP($C172,факт!$D$8:$JF$250,128,0)</f>
        <v>0</v>
      </c>
      <c r="VW172" s="44">
        <f t="shared" ref="VW172:VW177" si="6617">SUM(VM172*$F172)</f>
        <v>0</v>
      </c>
      <c r="VX172" s="44">
        <f t="shared" ref="VX172:VX177" si="6618">SUM(VO172*$F172)</f>
        <v>0</v>
      </c>
      <c r="VY172" s="44">
        <f t="shared" ref="VY172:VY177" si="6619">SUM(VQ172*$F172)</f>
        <v>0.8</v>
      </c>
      <c r="VZ172" s="44">
        <f t="shared" si="6165"/>
        <v>1</v>
      </c>
      <c r="WA172" s="44">
        <f t="shared" si="6166"/>
        <v>20200.32</v>
      </c>
      <c r="WB172" s="45">
        <f>'СДП (план)'!CM173</f>
        <v>0</v>
      </c>
      <c r="WC172" s="44">
        <f>'СДП (план)'!CN173</f>
        <v>0</v>
      </c>
      <c r="WD172" s="44">
        <f t="shared" si="6167"/>
        <v>0</v>
      </c>
      <c r="WE172" s="44">
        <f t="shared" si="6168"/>
        <v>0</v>
      </c>
      <c r="WF172" s="44">
        <f>VLOOKUP($C172,факт!$D$8:$JF$250,141,0)</f>
        <v>0</v>
      </c>
      <c r="WG172" s="44">
        <f>VLOOKUP($C172,факт!$D$8:$JF$250,142,0)</f>
        <v>0</v>
      </c>
      <c r="WH172" s="44">
        <f>VLOOKUP($C172,факт!$D$8:$JF$250,143,0)</f>
        <v>0</v>
      </c>
      <c r="WI172" s="44">
        <f>VLOOKUP($C172,факт!$D$8:$JF$250,144,0)</f>
        <v>0</v>
      </c>
      <c r="WJ172" s="44">
        <f>VLOOKUP($C172,факт!$D$8:$JF$250,145,0)</f>
        <v>0</v>
      </c>
      <c r="WK172" s="44">
        <f>VLOOKUP($C172,факт!$D$8:$JF$250,146,0)</f>
        <v>0</v>
      </c>
      <c r="WL172" s="44">
        <f t="shared" ref="WL172:WL177" si="6620">SUM(WB172*$F172)</f>
        <v>0</v>
      </c>
      <c r="WM172" s="44">
        <f t="shared" ref="WM172:WM177" si="6621">SUM(WD172*$F172)</f>
        <v>0</v>
      </c>
      <c r="WN172" s="44">
        <f t="shared" ref="WN172:WN177" si="6622">SUM(WF172*$F172)</f>
        <v>0</v>
      </c>
      <c r="WO172" s="44">
        <f t="shared" si="6169"/>
        <v>0</v>
      </c>
      <c r="WP172" s="44">
        <f t="shared" si="6170"/>
        <v>0</v>
      </c>
      <c r="WQ172" s="45">
        <f>'СДП (план)'!CO173</f>
        <v>2</v>
      </c>
      <c r="WR172" s="44">
        <f>'СДП (план)'!CP173</f>
        <v>40400.639999999999</v>
      </c>
      <c r="WS172" s="44">
        <f t="shared" si="6171"/>
        <v>1</v>
      </c>
      <c r="WT172" s="44">
        <f t="shared" si="6172"/>
        <v>20200.32</v>
      </c>
      <c r="WU172" s="44">
        <f>VLOOKUP($C172,факт!$D$8:$JF$250,57,0)</f>
        <v>0</v>
      </c>
      <c r="WV172" s="44">
        <f>VLOOKUP($C172,факт!$D$8:$JF$250,58,0)</f>
        <v>0</v>
      </c>
      <c r="WW172" s="44">
        <f>VLOOKUP($C172,факт!$D$8:$JF$250,59,0)</f>
        <v>0</v>
      </c>
      <c r="WX172" s="44">
        <f>VLOOKUP($C172,факт!$D$8:$JF$250,60,0)</f>
        <v>0</v>
      </c>
      <c r="WY172" s="44">
        <f>VLOOKUP($C172,факт!$D$8:$JF$250,61,0)</f>
        <v>0</v>
      </c>
      <c r="WZ172" s="44">
        <f>VLOOKUP($C172,факт!$D$8:$JF$250,62,0)</f>
        <v>0</v>
      </c>
      <c r="XA172" s="44">
        <f t="shared" ref="XA172:XA177" si="6623">SUM(WQ172*$F172)</f>
        <v>1.6</v>
      </c>
      <c r="XB172" s="44">
        <f t="shared" ref="XB172:XB177" si="6624">SUM(WS172*$F172)</f>
        <v>0.8</v>
      </c>
      <c r="XC172" s="44">
        <f t="shared" ref="XC172:XC177" si="6625">SUM(WU172*$F172)</f>
        <v>0</v>
      </c>
      <c r="XD172" s="44">
        <f t="shared" si="6173"/>
        <v>-1</v>
      </c>
      <c r="XE172" s="44">
        <f t="shared" si="6174"/>
        <v>-20200.32</v>
      </c>
      <c r="XF172" s="48">
        <f>'СДП (план)'!CQ173</f>
        <v>0</v>
      </c>
      <c r="XG172" s="44">
        <f>'СДП (план)'!CR173</f>
        <v>0</v>
      </c>
      <c r="XH172" s="44">
        <f t="shared" si="6175"/>
        <v>0</v>
      </c>
      <c r="XI172" s="44">
        <f t="shared" si="6176"/>
        <v>0</v>
      </c>
      <c r="XJ172" s="44">
        <f>VLOOKUP($C172,факт!$D$8:$JF$250,51,0)</f>
        <v>0</v>
      </c>
      <c r="XK172" s="44">
        <f>VLOOKUP($C172,факт!$D$8:$JF$250,52,0)</f>
        <v>0</v>
      </c>
      <c r="XL172" s="44">
        <f>VLOOKUP($C172,факт!$D$8:$JF$250,53,0)</f>
        <v>0</v>
      </c>
      <c r="XM172" s="44">
        <f>VLOOKUP($C172,факт!$D$8:$JF$250,54,0)</f>
        <v>0</v>
      </c>
      <c r="XN172" s="44">
        <f>VLOOKUP($C172,факт!$D$8:$JF$250,55,0)</f>
        <v>0</v>
      </c>
      <c r="XO172" s="44">
        <f>VLOOKUP($C172,факт!$D$8:$JF$250,56,0)</f>
        <v>0</v>
      </c>
      <c r="XP172" s="44">
        <f t="shared" ref="XP172:XP177" si="6626">SUM(XF172*$F172)</f>
        <v>0</v>
      </c>
      <c r="XQ172" s="44">
        <f t="shared" ref="XQ172:XQ177" si="6627">SUM(XH172*$F172)</f>
        <v>0</v>
      </c>
      <c r="XR172" s="44">
        <f t="shared" ref="XR172:XR177" si="6628">SUM(XJ172*$F172)</f>
        <v>0</v>
      </c>
      <c r="XS172" s="44">
        <f t="shared" si="6177"/>
        <v>0</v>
      </c>
      <c r="XT172" s="44">
        <f t="shared" si="6178"/>
        <v>0</v>
      </c>
      <c r="XU172" s="8">
        <f>'СДП (план)'!CS173</f>
        <v>15</v>
      </c>
      <c r="XV172" s="3">
        <f>'СДП (план)'!CT173</f>
        <v>463525.19999999995</v>
      </c>
      <c r="XW172" s="44">
        <f t="shared" si="6179"/>
        <v>7.5</v>
      </c>
      <c r="XX172" s="44">
        <f t="shared" si="6180"/>
        <v>231762.59999999998</v>
      </c>
      <c r="XY172" s="44">
        <f>VLOOKUP($C172,факт!$D$8:$JF$250,93,0)</f>
        <v>2</v>
      </c>
      <c r="XZ172" s="44">
        <f>VLOOKUP($C172,факт!$D$8:$JF$250,94,0)</f>
        <v>61803.360000000001</v>
      </c>
      <c r="YA172" s="44">
        <f>VLOOKUP($C172,факт!$D$8:$JF$250,95,0)</f>
        <v>13</v>
      </c>
      <c r="YB172" s="44">
        <f>VLOOKUP($C172,факт!$D$8:$JF$250,96,0)</f>
        <v>0</v>
      </c>
      <c r="YC172" s="44">
        <f>VLOOKUP($C172,факт!$D$8:$JF$250,97,0)</f>
        <v>0</v>
      </c>
      <c r="YD172" s="44">
        <f>VLOOKUP($C172,факт!$D$8:$JF$250,98,0)</f>
        <v>0</v>
      </c>
      <c r="YE172" s="44">
        <f t="shared" ref="YE172:YE177" si="6629">SUM(XU172*$F172)</f>
        <v>12</v>
      </c>
      <c r="YF172" s="44">
        <f t="shared" ref="YF172:YF177" si="6630">SUM(XW172*$F172)</f>
        <v>6</v>
      </c>
      <c r="YG172" s="44">
        <f t="shared" ref="YG172:YG177" si="6631">SUM(XY172*$F172)</f>
        <v>1.6</v>
      </c>
      <c r="YH172" s="44">
        <f t="shared" si="6181"/>
        <v>-5.5</v>
      </c>
      <c r="YI172" s="44">
        <f t="shared" si="6182"/>
        <v>-169959.24</v>
      </c>
      <c r="YJ172" s="3">
        <f>'СДП (план)'!CU173</f>
        <v>0</v>
      </c>
      <c r="YK172" s="3">
        <f>'СДП (план)'!CV173</f>
        <v>0</v>
      </c>
      <c r="YL172" s="44">
        <f t="shared" si="6183"/>
        <v>0</v>
      </c>
      <c r="YM172" s="44">
        <f t="shared" si="6184"/>
        <v>0</v>
      </c>
      <c r="YN172" s="44">
        <f>VLOOKUP($C172,факт!$D$8:$JF$250,243,0)</f>
        <v>0</v>
      </c>
      <c r="YO172" s="44">
        <f>VLOOKUP($C172,факт!$D$8:$JF$250,244,0)</f>
        <v>0</v>
      </c>
      <c r="YP172" s="44">
        <f>VLOOKUP($C172,факт!$D$8:$JF$250,245,0)</f>
        <v>0</v>
      </c>
      <c r="YQ172" s="44">
        <f>VLOOKUP($C172,факт!$D$8:$JF$250,246,0)</f>
        <v>0</v>
      </c>
      <c r="YR172" s="44">
        <f>VLOOKUP($C172,факт!$D$8:$JF$250,247,0)</f>
        <v>0</v>
      </c>
      <c r="YS172" s="44">
        <f>VLOOKUP($C172,факт!$D$8:$JF$250,248,0)</f>
        <v>0</v>
      </c>
      <c r="YT172" s="44">
        <f t="shared" ref="YT172:YT177" si="6632">SUM(YJ172*$F172)</f>
        <v>0</v>
      </c>
      <c r="YU172" s="44">
        <f t="shared" ref="YU172:YU177" si="6633">SUM(YL172*$F172)</f>
        <v>0</v>
      </c>
      <c r="YV172" s="44">
        <f t="shared" ref="YV172:YV177" si="6634">SUM(YN172*$F172)</f>
        <v>0</v>
      </c>
      <c r="YW172" s="44">
        <f t="shared" si="5978"/>
        <v>0</v>
      </c>
      <c r="YX172" s="44">
        <f t="shared" si="5979"/>
        <v>0</v>
      </c>
      <c r="YY172" s="44">
        <f>'СДП (план)'!CW173</f>
        <v>0</v>
      </c>
      <c r="YZ172" s="44">
        <f>'СДП (план)'!CX173</f>
        <v>0</v>
      </c>
      <c r="ZA172" s="44">
        <f t="shared" si="6185"/>
        <v>0</v>
      </c>
      <c r="ZB172" s="44">
        <f t="shared" si="6186"/>
        <v>0</v>
      </c>
      <c r="ZC172" s="44">
        <f>VLOOKUP($C172,факт!$D$8:$JF$250,249,0)</f>
        <v>0</v>
      </c>
      <c r="ZD172" s="44">
        <f>VLOOKUP($C172,факт!$D$8:$JF$250,250,0)</f>
        <v>0</v>
      </c>
      <c r="ZE172" s="44">
        <f>VLOOKUP($C172,факт!$D$8:$JF$250,251,0)</f>
        <v>0</v>
      </c>
      <c r="ZF172" s="44">
        <f>VLOOKUP($C172,факт!$D$8:$JF$250,252,0)</f>
        <v>0</v>
      </c>
      <c r="ZG172" s="44">
        <f>VLOOKUP($C172,факт!$D$8:$JF$250,253,0)</f>
        <v>0</v>
      </c>
      <c r="ZH172" s="44">
        <f>VLOOKUP($C172,факт!$D$8:$JF$250,254,0)</f>
        <v>0</v>
      </c>
      <c r="ZI172" s="44">
        <f t="shared" ref="ZI172:ZI177" si="6635">SUM(YY172*$F172)</f>
        <v>0</v>
      </c>
      <c r="ZJ172" s="44">
        <f t="shared" ref="ZJ172:ZJ177" si="6636">SUM(ZA172*$F172)</f>
        <v>0</v>
      </c>
      <c r="ZK172" s="44">
        <f t="shared" ref="ZK172:ZK177" si="6637">SUM(ZC172*$F172)</f>
        <v>0</v>
      </c>
      <c r="ZL172" s="44">
        <f t="shared" si="5236"/>
        <v>0</v>
      </c>
      <c r="ZM172" s="44">
        <f t="shared" si="5237"/>
        <v>0</v>
      </c>
      <c r="ZN172" s="44"/>
      <c r="ZO172" s="44"/>
      <c r="ZP172" s="44"/>
      <c r="ZQ172" s="44"/>
      <c r="ZR172" s="44"/>
      <c r="ZS172" s="44"/>
      <c r="ZT172" s="44"/>
      <c r="ZU172" s="44"/>
      <c r="ZV172" s="44"/>
      <c r="ZW172" s="44"/>
      <c r="ZX172" s="44"/>
      <c r="ZY172" s="44"/>
      <c r="ZZ172" s="44"/>
      <c r="AAA172" s="44"/>
      <c r="AAB172" s="44"/>
      <c r="AAC172" s="49">
        <f t="shared" ref="AAC172:AAO177" si="6638">SUM(HB172,DA172,AS172,BW172,AD172,BH172,O172,NK172,LC172,LR172,NZ172,ET172,FI172,HQ172,JJ172,MG172,MV172,TT172,IF172,IU172,JY172,DP172,EE172,WQ172,WB172,UI172,UX172,RL172,TE172,VM172,OO172,PD172,PS172,QH172,FX172,QW172,GM172,SP172,XF172,XU172,SA172,CL172,KN172,YJ172,YY172)</f>
        <v>83</v>
      </c>
      <c r="AAD172" s="49">
        <f t="shared" si="6638"/>
        <v>1709211.6</v>
      </c>
      <c r="AAE172" s="49">
        <f t="shared" si="6638"/>
        <v>41.5</v>
      </c>
      <c r="AAF172" s="49">
        <f t="shared" si="6638"/>
        <v>854605.8</v>
      </c>
      <c r="AAG172" s="49">
        <f t="shared" si="6638"/>
        <v>37</v>
      </c>
      <c r="AAH172" s="49">
        <f t="shared" si="6638"/>
        <v>714947.04000000015</v>
      </c>
      <c r="AAI172" s="49">
        <f t="shared" si="6638"/>
        <v>354</v>
      </c>
      <c r="AAJ172" s="49">
        <f t="shared" si="6638"/>
        <v>1</v>
      </c>
      <c r="AAK172" s="49">
        <f t="shared" si="6638"/>
        <v>16833.599999999999</v>
      </c>
      <c r="AAL172" s="49">
        <f t="shared" si="6638"/>
        <v>6</v>
      </c>
      <c r="AAM172" s="49">
        <f t="shared" si="6638"/>
        <v>66.400000000000006</v>
      </c>
      <c r="AAN172" s="49">
        <f t="shared" si="6638"/>
        <v>33.200000000000003</v>
      </c>
      <c r="AAO172" s="49">
        <f t="shared" si="6638"/>
        <v>29.600000000000009</v>
      </c>
      <c r="AAP172" s="44">
        <f t="shared" ref="AAP172:AAP177" si="6639">SUM(AAG172-AAE172)</f>
        <v>-4.5</v>
      </c>
      <c r="AAQ172" s="44">
        <f t="shared" ref="AAQ172:AAQ177" si="6640">SUM(AAH172-AAF172)</f>
        <v>-139658.75999999989</v>
      </c>
    </row>
    <row r="173" spans="1:719" s="33" customFormat="1" ht="30" hidden="1" x14ac:dyDescent="0.25">
      <c r="A173" s="195"/>
      <c r="B173" s="233">
        <v>134</v>
      </c>
      <c r="C173" s="234" t="s">
        <v>435</v>
      </c>
      <c r="D173" s="211" t="s">
        <v>232</v>
      </c>
      <c r="E173" s="156">
        <v>15030</v>
      </c>
      <c r="F173" s="209">
        <v>2.1800000000000002</v>
      </c>
      <c r="G173" s="301"/>
      <c r="H173" s="19">
        <v>1</v>
      </c>
      <c r="I173" s="210"/>
      <c r="J173" s="210"/>
      <c r="K173" s="1">
        <v>1.4</v>
      </c>
      <c r="L173" s="1">
        <v>1.68</v>
      </c>
      <c r="M173" s="1">
        <v>2.23</v>
      </c>
      <c r="N173" s="9">
        <v>2.57</v>
      </c>
      <c r="O173" s="45">
        <f>'СДП (план)'!O174</f>
        <v>3</v>
      </c>
      <c r="P173" s="45">
        <f>'СДП (план)'!P174</f>
        <v>137614.68</v>
      </c>
      <c r="Q173" s="44">
        <f t="shared" si="6024"/>
        <v>1.5</v>
      </c>
      <c r="R173" s="44">
        <f t="shared" si="6025"/>
        <v>68807.34</v>
      </c>
      <c r="S173" s="44">
        <f>VLOOKUP($C173,факт!$D$8:$JF$250,39,0)</f>
        <v>1</v>
      </c>
      <c r="T173" s="44">
        <f>VLOOKUP($C173,факт!$D$8:$JF$250,40,0)</f>
        <v>45871.56</v>
      </c>
      <c r="U173" s="44">
        <f>VLOOKUP($C173,факт!$D$8:$JF$250,41,0)</f>
        <v>4</v>
      </c>
      <c r="V173" s="44">
        <f>VLOOKUP($C173,факт!$D$8:$JF$250,42,0)</f>
        <v>0</v>
      </c>
      <c r="W173" s="44">
        <f>VLOOKUP($C173,факт!$D$8:$JF$250,43,0)</f>
        <v>0</v>
      </c>
      <c r="X173" s="44">
        <f>VLOOKUP($C173,факт!$D$8:$JF$250,44,0)</f>
        <v>0</v>
      </c>
      <c r="Y173" s="44">
        <f t="shared" si="6504"/>
        <v>6.5400000000000009</v>
      </c>
      <c r="Z173" s="44">
        <f t="shared" si="6505"/>
        <v>3.2700000000000005</v>
      </c>
      <c r="AA173" s="44">
        <f t="shared" si="6506"/>
        <v>2.1800000000000002</v>
      </c>
      <c r="AB173" s="44">
        <f t="shared" si="6507"/>
        <v>-0.5</v>
      </c>
      <c r="AC173" s="44">
        <f t="shared" si="6192"/>
        <v>-22935.78</v>
      </c>
      <c r="AD173" s="155">
        <f>'СДП (план)'!Q174</f>
        <v>0</v>
      </c>
      <c r="AE173" s="155">
        <f>'СДП (план)'!R174</f>
        <v>0</v>
      </c>
      <c r="AF173" s="44">
        <f t="shared" si="6027"/>
        <v>0</v>
      </c>
      <c r="AG173" s="44">
        <f t="shared" si="6028"/>
        <v>0</v>
      </c>
      <c r="AH173" s="44">
        <f>VLOOKUP($C173,факт!$D$8:$JF$250,21,0)</f>
        <v>0</v>
      </c>
      <c r="AI173" s="44">
        <f>VLOOKUP($C173,факт!$D$8:$JF$250,22,0)</f>
        <v>0</v>
      </c>
      <c r="AJ173" s="44">
        <f>VLOOKUP($C173,факт!$D$8:$JF$250,23,0)</f>
        <v>0</v>
      </c>
      <c r="AK173" s="44">
        <f>VLOOKUP($C173,факт!$D$8:$JF$250,24,0)</f>
        <v>0</v>
      </c>
      <c r="AL173" s="44">
        <f>VLOOKUP($C173,факт!$D$8:$JF$250,25,0)</f>
        <v>0</v>
      </c>
      <c r="AM173" s="44">
        <f>VLOOKUP($C173,факт!$D$8:$JF$250,26,0)</f>
        <v>0</v>
      </c>
      <c r="AN173" s="44">
        <f t="shared" si="6508"/>
        <v>0</v>
      </c>
      <c r="AO173" s="44">
        <f t="shared" si="6509"/>
        <v>0</v>
      </c>
      <c r="AP173" s="44">
        <f t="shared" si="6510"/>
        <v>0</v>
      </c>
      <c r="AQ173" s="44">
        <f t="shared" si="6194"/>
        <v>0</v>
      </c>
      <c r="AR173" s="44">
        <f t="shared" si="6195"/>
        <v>0</v>
      </c>
      <c r="AS173" s="45">
        <f>'СДП (план)'!S174</f>
        <v>0</v>
      </c>
      <c r="AT173" s="44">
        <f>'СДП (план)'!T174</f>
        <v>0</v>
      </c>
      <c r="AU173" s="44">
        <f t="shared" si="6031"/>
        <v>0</v>
      </c>
      <c r="AV173" s="44">
        <f t="shared" si="6032"/>
        <v>0</v>
      </c>
      <c r="AW173" s="44">
        <f>VLOOKUP($C173,факт!$D$8:$JF$250,3,0)</f>
        <v>0</v>
      </c>
      <c r="AX173" s="44">
        <f>VLOOKUP($C173,факт!$D$8:$JF$250,4,0)</f>
        <v>0</v>
      </c>
      <c r="AY173" s="44">
        <f>VLOOKUP($C173,факт!$D$8:$JF$250,5,0)</f>
        <v>0</v>
      </c>
      <c r="AZ173" s="44">
        <f>VLOOKUP($C173,факт!$D$8:$JF$250,6,0)</f>
        <v>0</v>
      </c>
      <c r="BA173" s="44">
        <f>VLOOKUP($C173,факт!$D$8:$JF$250,7,0)</f>
        <v>0</v>
      </c>
      <c r="BB173" s="44">
        <f>VLOOKUP($C173,факт!$D$8:$JF$250,8,0)</f>
        <v>0</v>
      </c>
      <c r="BC173" s="44">
        <f t="shared" si="6511"/>
        <v>0</v>
      </c>
      <c r="BD173" s="44">
        <f t="shared" si="6512"/>
        <v>0</v>
      </c>
      <c r="BE173" s="44">
        <f t="shared" si="6513"/>
        <v>0</v>
      </c>
      <c r="BF173" s="44">
        <f t="shared" si="6461"/>
        <v>0</v>
      </c>
      <c r="BG173" s="44">
        <f t="shared" si="6462"/>
        <v>0</v>
      </c>
      <c r="BH173" s="90">
        <f>'СДП (план)'!U174</f>
        <v>0</v>
      </c>
      <c r="BI173" s="3">
        <f>'СДП (план)'!V174</f>
        <v>0</v>
      </c>
      <c r="BJ173" s="44">
        <f t="shared" si="6033"/>
        <v>0</v>
      </c>
      <c r="BK173" s="44">
        <f t="shared" si="6034"/>
        <v>0</v>
      </c>
      <c r="BL173" s="44">
        <f>VLOOKUP($C173,факт!$D$8:$JF$250,27,0)</f>
        <v>0</v>
      </c>
      <c r="BM173" s="44">
        <f>VLOOKUP($C173,факт!$D$8:$JF$250,28,0)</f>
        <v>0</v>
      </c>
      <c r="BN173" s="44">
        <f>VLOOKUP($C173,факт!$D$8:$JF$250,29,0)</f>
        <v>0</v>
      </c>
      <c r="BO173" s="44">
        <f>VLOOKUP($C173,факт!$D$8:$JF$250,30,0)</f>
        <v>0</v>
      </c>
      <c r="BP173" s="44">
        <f>VLOOKUP($C173,факт!$D$8:$JF$250,31,0)</f>
        <v>0</v>
      </c>
      <c r="BQ173" s="44">
        <f>VLOOKUP($C173,факт!$D$8:$JF$250,32,0)</f>
        <v>0</v>
      </c>
      <c r="BR173" s="44">
        <f t="shared" si="6514"/>
        <v>0</v>
      </c>
      <c r="BS173" s="44">
        <f t="shared" si="6515"/>
        <v>0</v>
      </c>
      <c r="BT173" s="44">
        <f t="shared" si="6516"/>
        <v>0</v>
      </c>
      <c r="BU173" s="44">
        <f t="shared" si="5100"/>
        <v>0</v>
      </c>
      <c r="BV173" s="44">
        <f t="shared" si="5101"/>
        <v>0</v>
      </c>
      <c r="BW173" s="45">
        <f>'СДП (план)'!W174</f>
        <v>0</v>
      </c>
      <c r="BX173" s="44">
        <f>'СДП (план)'!X174</f>
        <v>0</v>
      </c>
      <c r="BY173" s="44">
        <f t="shared" si="6035"/>
        <v>0</v>
      </c>
      <c r="BZ173" s="44">
        <f t="shared" si="6036"/>
        <v>0</v>
      </c>
      <c r="CA173" s="44">
        <f>VLOOKUP($C173,факт!$D$8:$JF$250,9,0)</f>
        <v>0</v>
      </c>
      <c r="CB173" s="44">
        <f>VLOOKUP($C173,факт!$D$8:$JF$250,10,0)</f>
        <v>0</v>
      </c>
      <c r="CC173" s="44">
        <f>VLOOKUP($C173,факт!$D$8:$JF$250,11,0)</f>
        <v>0</v>
      </c>
      <c r="CD173" s="44">
        <f>VLOOKUP($C173,факт!$D$8:$JF$250,12,0)</f>
        <v>0</v>
      </c>
      <c r="CE173" s="44">
        <f>VLOOKUP($C173,факт!$D$8:$JF$250,13,0)</f>
        <v>0</v>
      </c>
      <c r="CF173" s="44">
        <f>VLOOKUP($C173,факт!$D$8:$JF$250,14,0)</f>
        <v>0</v>
      </c>
      <c r="CG173" s="44">
        <f t="shared" si="6517"/>
        <v>0</v>
      </c>
      <c r="CH173" s="44">
        <f t="shared" si="6518"/>
        <v>0</v>
      </c>
      <c r="CI173" s="44">
        <f t="shared" si="6519"/>
        <v>0</v>
      </c>
      <c r="CJ173" s="44">
        <f t="shared" si="5985"/>
        <v>0</v>
      </c>
      <c r="CK173" s="44">
        <f t="shared" si="5986"/>
        <v>0</v>
      </c>
      <c r="CL173" s="47">
        <f>'СДП (план)'!Y174</f>
        <v>0</v>
      </c>
      <c r="CM173" s="44">
        <f>'СДП (план)'!Z174</f>
        <v>0</v>
      </c>
      <c r="CN173" s="44">
        <f t="shared" si="6037"/>
        <v>0</v>
      </c>
      <c r="CO173" s="44">
        <f t="shared" si="6038"/>
        <v>0</v>
      </c>
      <c r="CP173" s="44">
        <f>VLOOKUP($C173,факт!$D$8:$JF$250,33,0)</f>
        <v>0</v>
      </c>
      <c r="CQ173" s="44">
        <f>VLOOKUP($C173,факт!$D$8:$JF$250,34,0)</f>
        <v>0</v>
      </c>
      <c r="CR173" s="44">
        <f>VLOOKUP($C173,факт!$D$8:$JF$250,35,0)</f>
        <v>0</v>
      </c>
      <c r="CS173" s="44">
        <f>VLOOKUP($C173,факт!$D$8:$JF$250,36,0)</f>
        <v>0</v>
      </c>
      <c r="CT173" s="44">
        <f>VLOOKUP($C173,факт!$D$8:$JF$250,37,0)</f>
        <v>0</v>
      </c>
      <c r="CU173" s="44">
        <f>VLOOKUP($C173,факт!$D$8:$JF$250,38,0)</f>
        <v>0</v>
      </c>
      <c r="CV173" s="44">
        <f t="shared" si="6520"/>
        <v>0</v>
      </c>
      <c r="CW173" s="44">
        <f t="shared" si="6521"/>
        <v>0</v>
      </c>
      <c r="CX173" s="44">
        <f t="shared" si="6522"/>
        <v>0</v>
      </c>
      <c r="CY173" s="44">
        <f t="shared" si="6039"/>
        <v>0</v>
      </c>
      <c r="CZ173" s="44">
        <f t="shared" si="6040"/>
        <v>0</v>
      </c>
      <c r="DA173" s="46">
        <f>'СДП (план)'!AA174</f>
        <v>0</v>
      </c>
      <c r="DB173" s="46">
        <f>'СДП (план)'!AB174</f>
        <v>0</v>
      </c>
      <c r="DC173" s="44">
        <f t="shared" si="6041"/>
        <v>0</v>
      </c>
      <c r="DD173" s="44">
        <f t="shared" si="6042"/>
        <v>0</v>
      </c>
      <c r="DE173" s="44">
        <f>VLOOKUP($C173,факт!$D$8:$JF$250,45,0)</f>
        <v>0</v>
      </c>
      <c r="DF173" s="44">
        <f>VLOOKUP($C173,факт!$D$8:$JF$250,46,0)</f>
        <v>0</v>
      </c>
      <c r="DG173" s="44">
        <f>VLOOKUP($C173,факт!$D$8:$JF$250,47,0)</f>
        <v>0</v>
      </c>
      <c r="DH173" s="44">
        <f>VLOOKUP($C173,факт!$D$8:$JF$250,48,0)</f>
        <v>0</v>
      </c>
      <c r="DI173" s="44">
        <f>VLOOKUP($C173,факт!$D$8:$JF$250,49,0)</f>
        <v>0</v>
      </c>
      <c r="DJ173" s="44">
        <f>VLOOKUP($C173,факт!$D$8:$JF$250,50,0)</f>
        <v>0</v>
      </c>
      <c r="DK173" s="44">
        <f t="shared" si="6523"/>
        <v>0</v>
      </c>
      <c r="DL173" s="44">
        <f t="shared" si="6524"/>
        <v>0</v>
      </c>
      <c r="DM173" s="44">
        <f t="shared" si="6525"/>
        <v>0</v>
      </c>
      <c r="DN173" s="44">
        <f t="shared" si="6043"/>
        <v>0</v>
      </c>
      <c r="DO173" s="44">
        <f t="shared" si="6044"/>
        <v>0</v>
      </c>
      <c r="DP173" s="5">
        <f>'СДП (план)'!AC174</f>
        <v>0</v>
      </c>
      <c r="DQ173" s="3">
        <f>'СДП (план)'!AD174</f>
        <v>0</v>
      </c>
      <c r="DR173" s="44">
        <f t="shared" si="6045"/>
        <v>0</v>
      </c>
      <c r="DS173" s="44">
        <f t="shared" si="6046"/>
        <v>0</v>
      </c>
      <c r="DT173" s="44">
        <f>VLOOKUP($C173,факт!$D$8:$JF$250,231,0)</f>
        <v>0</v>
      </c>
      <c r="DU173" s="44">
        <f>VLOOKUP($C173,факт!$D$8:$JF$250,232,0)</f>
        <v>0</v>
      </c>
      <c r="DV173" s="44">
        <f>VLOOKUP($C173,факт!$D$8:$JF$250,233,0)</f>
        <v>0</v>
      </c>
      <c r="DW173" s="44">
        <f>VLOOKUP($C173,факт!$D$8:$JF$250,234,0)</f>
        <v>0</v>
      </c>
      <c r="DX173" s="44">
        <f>VLOOKUP($C173,факт!$D$8:$JF$250,235,0)</f>
        <v>0</v>
      </c>
      <c r="DY173" s="44">
        <f>VLOOKUP($C173,факт!$D$8:$JF$250,236,0)</f>
        <v>0</v>
      </c>
      <c r="DZ173" s="44">
        <f t="shared" si="6526"/>
        <v>0</v>
      </c>
      <c r="EA173" s="44">
        <f t="shared" si="6527"/>
        <v>0</v>
      </c>
      <c r="EB173" s="44">
        <f t="shared" si="6528"/>
        <v>0</v>
      </c>
      <c r="EC173" s="44">
        <f t="shared" si="6047"/>
        <v>0</v>
      </c>
      <c r="ED173" s="44">
        <f t="shared" si="6048"/>
        <v>0</v>
      </c>
      <c r="EE173" s="44">
        <f>'СДП (план)'!CY174</f>
        <v>0</v>
      </c>
      <c r="EF173" s="44">
        <f>'СДП (план)'!CZ174</f>
        <v>0</v>
      </c>
      <c r="EG173" s="44">
        <f t="shared" si="6049"/>
        <v>0</v>
      </c>
      <c r="EH173" s="44">
        <f t="shared" si="6050"/>
        <v>0</v>
      </c>
      <c r="EI173" s="44"/>
      <c r="EJ173" s="44"/>
      <c r="EK173" s="44"/>
      <c r="EL173" s="44"/>
      <c r="EM173" s="44"/>
      <c r="EN173" s="44"/>
      <c r="EO173" s="44"/>
      <c r="EP173" s="44"/>
      <c r="EQ173" s="44"/>
      <c r="ER173" s="44"/>
      <c r="ES173" s="44"/>
      <c r="ET173" s="45">
        <f>'СДП (план)'!AE174</f>
        <v>0</v>
      </c>
      <c r="EU173" s="44">
        <f>'СДП (план)'!AF174</f>
        <v>0</v>
      </c>
      <c r="EV173" s="44">
        <f t="shared" si="6051"/>
        <v>0</v>
      </c>
      <c r="EW173" s="44">
        <f t="shared" si="6052"/>
        <v>0</v>
      </c>
      <c r="EX173" s="44">
        <f>VLOOKUP($C173,факт!$D$8:$JF$250,159,0)</f>
        <v>0</v>
      </c>
      <c r="EY173" s="44">
        <f>VLOOKUP($C173,факт!$D$8:$JF$250,160,0)</f>
        <v>0</v>
      </c>
      <c r="EZ173" s="44">
        <f>VLOOKUP($C173,факт!$D$8:$JF$250,161,0)</f>
        <v>0</v>
      </c>
      <c r="FA173" s="44">
        <f>VLOOKUP($C173,факт!$D$8:$JF$250,162,0)</f>
        <v>0</v>
      </c>
      <c r="FB173" s="44">
        <f>VLOOKUP($C173,факт!$D$8:$JF$250,163,0)</f>
        <v>0</v>
      </c>
      <c r="FC173" s="44">
        <f>VLOOKUP($C173,факт!$D$8:$JF$250,164,0)</f>
        <v>0</v>
      </c>
      <c r="FD173" s="44">
        <f t="shared" si="6529"/>
        <v>0</v>
      </c>
      <c r="FE173" s="44">
        <f t="shared" si="6530"/>
        <v>0</v>
      </c>
      <c r="FF173" s="44">
        <f t="shared" si="6531"/>
        <v>0</v>
      </c>
      <c r="FG173" s="44">
        <f t="shared" si="6203"/>
        <v>0</v>
      </c>
      <c r="FH173" s="44">
        <f t="shared" si="6204"/>
        <v>0</v>
      </c>
      <c r="FI173" s="5">
        <f>'СДП (план)'!AG174</f>
        <v>0</v>
      </c>
      <c r="FJ173" s="3">
        <f>'СДП (план)'!AH174</f>
        <v>0</v>
      </c>
      <c r="FK173" s="44">
        <f t="shared" si="6055"/>
        <v>0</v>
      </c>
      <c r="FL173" s="44">
        <f t="shared" si="6056"/>
        <v>0</v>
      </c>
      <c r="FM173" s="44">
        <f>VLOOKUP($C173,факт!$D$8:$JF$250,165,0)</f>
        <v>0</v>
      </c>
      <c r="FN173" s="44">
        <f>VLOOKUP($C173,факт!$D$8:$JF$250,166,0)</f>
        <v>0</v>
      </c>
      <c r="FO173" s="44">
        <f>VLOOKUP($C173,факт!$D$8:$JF$250,167,0)</f>
        <v>0</v>
      </c>
      <c r="FP173" s="44">
        <f>VLOOKUP($C173,факт!$D$8:$JF$250,168,0)</f>
        <v>0</v>
      </c>
      <c r="FQ173" s="44">
        <f>VLOOKUP($C173,факт!$D$8:$JF$250,169,0)</f>
        <v>0</v>
      </c>
      <c r="FR173" s="44">
        <f>VLOOKUP($C173,факт!$D$8:$JF$250,170,0)</f>
        <v>0</v>
      </c>
      <c r="FS173" s="44">
        <f t="shared" si="6532"/>
        <v>0</v>
      </c>
      <c r="FT173" s="44">
        <f t="shared" si="6533"/>
        <v>0</v>
      </c>
      <c r="FU173" s="44">
        <f t="shared" si="6534"/>
        <v>0</v>
      </c>
      <c r="FV173" s="44">
        <f t="shared" si="6535"/>
        <v>0</v>
      </c>
      <c r="FW173" s="44">
        <f t="shared" si="6207"/>
        <v>0</v>
      </c>
      <c r="FX173" s="5">
        <f>'СДП (план)'!AI174</f>
        <v>0</v>
      </c>
      <c r="FY173" s="3">
        <f>'СДП (план)'!AJ174</f>
        <v>0</v>
      </c>
      <c r="FZ173" s="44">
        <f t="shared" si="6059"/>
        <v>0</v>
      </c>
      <c r="GA173" s="44">
        <f t="shared" si="6060"/>
        <v>0</v>
      </c>
      <c r="GB173" s="44">
        <f>VLOOKUP($C173,факт!$D$8:$JF$250,219,0)</f>
        <v>0</v>
      </c>
      <c r="GC173" s="44">
        <f>VLOOKUP($C173,факт!$D$8:$JF$250,220,0)</f>
        <v>0</v>
      </c>
      <c r="GD173" s="44">
        <f>VLOOKUP($C173,факт!$D$8:$JF$250,221,0)</f>
        <v>0</v>
      </c>
      <c r="GE173" s="44">
        <f>VLOOKUP($C173,факт!$D$8:$JF$250,222,0)</f>
        <v>0</v>
      </c>
      <c r="GF173" s="44">
        <f>VLOOKUP($C173,факт!$D$8:$JF$250,223,0)</f>
        <v>0</v>
      </c>
      <c r="GG173" s="44">
        <f>VLOOKUP($C173,факт!$D$8:$JF$250,224,0)</f>
        <v>0</v>
      </c>
      <c r="GH173" s="44">
        <f t="shared" si="6536"/>
        <v>0</v>
      </c>
      <c r="GI173" s="44">
        <f t="shared" si="6537"/>
        <v>0</v>
      </c>
      <c r="GJ173" s="44">
        <f t="shared" si="6538"/>
        <v>0</v>
      </c>
      <c r="GK173" s="44">
        <f t="shared" si="6209"/>
        <v>0</v>
      </c>
      <c r="GL173" s="44">
        <f t="shared" si="6210"/>
        <v>0</v>
      </c>
      <c r="GM173" s="45">
        <f>'СДП (план)'!AK174</f>
        <v>0</v>
      </c>
      <c r="GN173" s="44">
        <f>'СДП (план)'!AL174</f>
        <v>0</v>
      </c>
      <c r="GO173" s="44">
        <f t="shared" si="6063"/>
        <v>0</v>
      </c>
      <c r="GP173" s="44">
        <f t="shared" si="6064"/>
        <v>0</v>
      </c>
      <c r="GQ173" s="44">
        <f>VLOOKUP($C173,факт!$D$8:$JF$250,237,0)</f>
        <v>0</v>
      </c>
      <c r="GR173" s="44">
        <f>VLOOKUP($C173,факт!$D$8:$JF$250,238,0)</f>
        <v>0</v>
      </c>
      <c r="GS173" s="44">
        <f>VLOOKUP($C173,факт!$D$8:$JF$250,239,0)</f>
        <v>0</v>
      </c>
      <c r="GT173" s="44">
        <f>VLOOKUP($C173,факт!$D$8:$JF$250,240,0)</f>
        <v>0</v>
      </c>
      <c r="GU173" s="44">
        <f>VLOOKUP($C173,факт!$D$8:$JF$250,241,0)</f>
        <v>0</v>
      </c>
      <c r="GV173" s="44">
        <f>VLOOKUP($C173,факт!$D$8:$JF$250,242,0)</f>
        <v>0</v>
      </c>
      <c r="GW173" s="44">
        <f t="shared" si="6539"/>
        <v>0</v>
      </c>
      <c r="GX173" s="44">
        <f t="shared" si="6540"/>
        <v>0</v>
      </c>
      <c r="GY173" s="44">
        <f t="shared" si="6541"/>
        <v>0</v>
      </c>
      <c r="GZ173" s="44">
        <f t="shared" si="6065"/>
        <v>0</v>
      </c>
      <c r="HA173" s="44">
        <f t="shared" si="6066"/>
        <v>0</v>
      </c>
      <c r="HB173" s="46">
        <f>'СДП (план)'!AM174</f>
        <v>0</v>
      </c>
      <c r="HC173" s="127">
        <f>'СДП (план)'!AN174</f>
        <v>0</v>
      </c>
      <c r="HD173" s="44">
        <f t="shared" si="6067"/>
        <v>0</v>
      </c>
      <c r="HE173" s="44">
        <f t="shared" si="6068"/>
        <v>0</v>
      </c>
      <c r="HF173" s="44"/>
      <c r="HG173" s="44"/>
      <c r="HH173" s="44"/>
      <c r="HI173" s="44"/>
      <c r="HJ173" s="44"/>
      <c r="HK173" s="44"/>
      <c r="HL173" s="44">
        <f t="shared" si="6542"/>
        <v>0</v>
      </c>
      <c r="HM173" s="44">
        <f t="shared" si="6543"/>
        <v>0</v>
      </c>
      <c r="HN173" s="44">
        <f t="shared" si="6544"/>
        <v>0</v>
      </c>
      <c r="HO173" s="44">
        <f t="shared" si="6069"/>
        <v>0</v>
      </c>
      <c r="HP173" s="44">
        <f t="shared" si="6070"/>
        <v>0</v>
      </c>
      <c r="HQ173" s="45">
        <f>'СДП (план)'!AO174</f>
        <v>0</v>
      </c>
      <c r="HR173" s="44">
        <f>'СДП (план)'!AP174</f>
        <v>0</v>
      </c>
      <c r="HS173" s="44">
        <f t="shared" si="6071"/>
        <v>0</v>
      </c>
      <c r="HT173" s="44">
        <f t="shared" si="6072"/>
        <v>0</v>
      </c>
      <c r="HU173" s="44">
        <f>VLOOKUP($C173,факт!$D$8:$JF$250,171,0)</f>
        <v>0</v>
      </c>
      <c r="HV173" s="44">
        <f>VLOOKUP($C173,факт!$D$8:$JF$250,172,0)</f>
        <v>0</v>
      </c>
      <c r="HW173" s="44">
        <f>VLOOKUP($C173,факт!$D$8:$JF$250,173,0)</f>
        <v>0</v>
      </c>
      <c r="HX173" s="44">
        <f>VLOOKUP($C173,факт!$D$8:$JF$250,174,0)</f>
        <v>0</v>
      </c>
      <c r="HY173" s="44">
        <f>VLOOKUP($C173,факт!$D$8:$JF$250,175,0)</f>
        <v>0</v>
      </c>
      <c r="HZ173" s="44">
        <f>VLOOKUP($C173,факт!$D$8:$JF$250,176,0)</f>
        <v>0</v>
      </c>
      <c r="IA173" s="44">
        <f t="shared" si="6545"/>
        <v>0</v>
      </c>
      <c r="IB173" s="44">
        <f t="shared" si="6546"/>
        <v>0</v>
      </c>
      <c r="IC173" s="44">
        <f t="shared" si="6547"/>
        <v>0</v>
      </c>
      <c r="ID173" s="44">
        <f t="shared" si="6073"/>
        <v>0</v>
      </c>
      <c r="IE173" s="44">
        <f t="shared" si="6074"/>
        <v>0</v>
      </c>
      <c r="IF173" s="45">
        <f>'СДП (план)'!AQ174</f>
        <v>0</v>
      </c>
      <c r="IG173" s="44">
        <f>'СДП (план)'!AR174</f>
        <v>0</v>
      </c>
      <c r="IH173" s="44">
        <f t="shared" si="6075"/>
        <v>0</v>
      </c>
      <c r="II173" s="44">
        <f t="shared" si="6076"/>
        <v>0</v>
      </c>
      <c r="IJ173" s="44"/>
      <c r="IK173" s="44"/>
      <c r="IL173" s="44"/>
      <c r="IM173" s="44"/>
      <c r="IN173" s="44"/>
      <c r="IO173" s="44"/>
      <c r="IP173" s="44">
        <f t="shared" si="6548"/>
        <v>0</v>
      </c>
      <c r="IQ173" s="44">
        <f t="shared" si="6549"/>
        <v>0</v>
      </c>
      <c r="IR173" s="44">
        <f t="shared" si="6550"/>
        <v>0</v>
      </c>
      <c r="IS173" s="44">
        <f t="shared" si="6077"/>
        <v>0</v>
      </c>
      <c r="IT173" s="44">
        <f t="shared" si="6078"/>
        <v>0</v>
      </c>
      <c r="IU173" s="45">
        <f>'СДП (план)'!AS174</f>
        <v>0</v>
      </c>
      <c r="IV173" s="44">
        <f>'СДП (план)'!AT174</f>
        <v>0</v>
      </c>
      <c r="IW173" s="44">
        <f t="shared" si="6079"/>
        <v>0</v>
      </c>
      <c r="IX173" s="44">
        <f t="shared" si="6080"/>
        <v>0</v>
      </c>
      <c r="IY173" s="44">
        <f>VLOOKUP($C173,факт!$D$8:$JF$250,183,0)</f>
        <v>0</v>
      </c>
      <c r="IZ173" s="44">
        <f>VLOOKUP($C173,факт!$D$8:$JF$250,184,0)</f>
        <v>0</v>
      </c>
      <c r="JA173" s="44">
        <f>VLOOKUP($C173,факт!$D$8:$JF$250,185,0)</f>
        <v>0</v>
      </c>
      <c r="JB173" s="44">
        <f>VLOOKUP($C173,факт!$D$8:$JF$250,186,0)</f>
        <v>0</v>
      </c>
      <c r="JC173" s="44">
        <f>VLOOKUP($C173,факт!$D$8:$JF$250,187,0)</f>
        <v>0</v>
      </c>
      <c r="JD173" s="44">
        <f>VLOOKUP($C173,факт!$D$8:$JF$250,188,0)</f>
        <v>0</v>
      </c>
      <c r="JE173" s="44">
        <f t="shared" si="6551"/>
        <v>0</v>
      </c>
      <c r="JF173" s="44">
        <f t="shared" si="6552"/>
        <v>0</v>
      </c>
      <c r="JG173" s="44">
        <f t="shared" si="6553"/>
        <v>0</v>
      </c>
      <c r="JH173" s="44">
        <f t="shared" si="6081"/>
        <v>0</v>
      </c>
      <c r="JI173" s="44">
        <f t="shared" si="6082"/>
        <v>0</v>
      </c>
      <c r="JJ173" s="5">
        <f>'СДП (план)'!AU174</f>
        <v>0</v>
      </c>
      <c r="JK173" s="3">
        <f>'СДП (план)'!AV174</f>
        <v>0</v>
      </c>
      <c r="JL173" s="44">
        <f t="shared" si="6083"/>
        <v>0</v>
      </c>
      <c r="JM173" s="44">
        <f t="shared" si="6084"/>
        <v>0</v>
      </c>
      <c r="JN173" s="44">
        <f>VLOOKUP($C173,факт!$D$8:$JF$250,189,0)</f>
        <v>0</v>
      </c>
      <c r="JO173" s="44">
        <f>VLOOKUP($C173,факт!$D$8:$JF$250,190,0)</f>
        <v>0</v>
      </c>
      <c r="JP173" s="44">
        <f>VLOOKUP($C173,факт!$D$8:$JF$250,191,0)</f>
        <v>0</v>
      </c>
      <c r="JQ173" s="44">
        <f>VLOOKUP($C173,факт!$D$8:$JF$250,192,0)</f>
        <v>0</v>
      </c>
      <c r="JR173" s="44">
        <f>VLOOKUP($C173,факт!$D$8:$JF$250,193,0)</f>
        <v>0</v>
      </c>
      <c r="JS173" s="44">
        <f>VLOOKUP($C173,факт!$D$8:$JF$250,194,0)</f>
        <v>0</v>
      </c>
      <c r="JT173" s="44">
        <f t="shared" si="6554"/>
        <v>0</v>
      </c>
      <c r="JU173" s="44">
        <f t="shared" si="6555"/>
        <v>0</v>
      </c>
      <c r="JV173" s="44">
        <f t="shared" si="6556"/>
        <v>0</v>
      </c>
      <c r="JW173" s="44">
        <f t="shared" si="6085"/>
        <v>0</v>
      </c>
      <c r="JX173" s="44">
        <f t="shared" si="6086"/>
        <v>0</v>
      </c>
      <c r="JY173" s="5">
        <f>'СДП (план)'!AW174</f>
        <v>0</v>
      </c>
      <c r="JZ173" s="3">
        <f>'СДП (план)'!AX174</f>
        <v>0</v>
      </c>
      <c r="KA173" s="44">
        <f t="shared" si="6087"/>
        <v>0</v>
      </c>
      <c r="KB173" s="44">
        <f t="shared" si="6088"/>
        <v>0</v>
      </c>
      <c r="KC173" s="44">
        <f>VLOOKUP($C173,факт!$D$8:$JF$250,177,0)</f>
        <v>0</v>
      </c>
      <c r="KD173" s="44">
        <f>VLOOKUP($C173,факт!$D$8:$JF$250,178,0)</f>
        <v>0</v>
      </c>
      <c r="KE173" s="44">
        <f>VLOOKUP($C173,факт!$D$8:$JF$250,179,0)</f>
        <v>0</v>
      </c>
      <c r="KF173" s="44">
        <f>VLOOKUP($C173,факт!$D$8:$JF$250,180,0)</f>
        <v>0</v>
      </c>
      <c r="KG173" s="44">
        <f>VLOOKUP($C173,факт!$D$8:$JF$250,181,0)</f>
        <v>0</v>
      </c>
      <c r="KH173" s="44">
        <f>VLOOKUP($C173,факт!$D$8:$JF$250,182,0)</f>
        <v>0</v>
      </c>
      <c r="KI173" s="44">
        <f t="shared" si="6557"/>
        <v>0</v>
      </c>
      <c r="KJ173" s="44">
        <f t="shared" si="6558"/>
        <v>0</v>
      </c>
      <c r="KK173" s="44">
        <f t="shared" si="6559"/>
        <v>0</v>
      </c>
      <c r="KL173" s="44">
        <f t="shared" si="6089"/>
        <v>0</v>
      </c>
      <c r="KM173" s="44">
        <f t="shared" si="6090"/>
        <v>0</v>
      </c>
      <c r="KN173" s="5">
        <f>'СДП (план)'!AY174</f>
        <v>0</v>
      </c>
      <c r="KO173" s="3">
        <f>'СДП (план)'!AZ174</f>
        <v>0</v>
      </c>
      <c r="KP173" s="44">
        <f t="shared" si="6091"/>
        <v>0</v>
      </c>
      <c r="KQ173" s="44">
        <f t="shared" si="6092"/>
        <v>0</v>
      </c>
      <c r="KR173" s="44"/>
      <c r="KS173" s="44"/>
      <c r="KT173" s="44"/>
      <c r="KU173" s="44"/>
      <c r="KV173" s="44"/>
      <c r="KW173" s="44"/>
      <c r="KX173" s="44">
        <f t="shared" si="6560"/>
        <v>0</v>
      </c>
      <c r="KY173" s="44">
        <f t="shared" si="6561"/>
        <v>0</v>
      </c>
      <c r="KZ173" s="44">
        <f t="shared" si="6562"/>
        <v>0</v>
      </c>
      <c r="LA173" s="44">
        <f t="shared" si="6093"/>
        <v>0</v>
      </c>
      <c r="LB173" s="44">
        <f t="shared" si="6094"/>
        <v>0</v>
      </c>
      <c r="LC173" s="45">
        <f>'СДП (план)'!BA174</f>
        <v>0</v>
      </c>
      <c r="LD173" s="44">
        <f>'СДП (план)'!BB174</f>
        <v>0</v>
      </c>
      <c r="LE173" s="44">
        <f t="shared" si="6095"/>
        <v>0</v>
      </c>
      <c r="LF173" s="44">
        <f t="shared" si="6096"/>
        <v>0</v>
      </c>
      <c r="LG173" s="44">
        <f>VLOOKUP($C173,факт!$D$8:$JF$250,111,0)</f>
        <v>0</v>
      </c>
      <c r="LH173" s="44">
        <f>VLOOKUP($C173,факт!$D$8:$JF$250,112,0)</f>
        <v>0</v>
      </c>
      <c r="LI173" s="44">
        <f>VLOOKUP($C173,факт!$D$8:$JF$250,113,0)</f>
        <v>0</v>
      </c>
      <c r="LJ173" s="44">
        <f>VLOOKUP($C173,факт!$D$8:$JF$250,114,0)</f>
        <v>0</v>
      </c>
      <c r="LK173" s="44">
        <f>VLOOKUP($C173,факт!$D$8:$JF$250,115,0)</f>
        <v>0</v>
      </c>
      <c r="LL173" s="44">
        <f>VLOOKUP($C173,факт!$D$8:$JF$250,116,0)</f>
        <v>0</v>
      </c>
      <c r="LM173" s="44">
        <f t="shared" si="6563"/>
        <v>0</v>
      </c>
      <c r="LN173" s="44">
        <f t="shared" si="6564"/>
        <v>0</v>
      </c>
      <c r="LO173" s="44">
        <f t="shared" si="6565"/>
        <v>0</v>
      </c>
      <c r="LP173" s="44">
        <f t="shared" si="6097"/>
        <v>0</v>
      </c>
      <c r="LQ173" s="44">
        <f t="shared" si="6098"/>
        <v>0</v>
      </c>
      <c r="LR173" s="45">
        <f>'СДП (план)'!BC174</f>
        <v>0</v>
      </c>
      <c r="LS173" s="44">
        <f>'СДП (план)'!BD174</f>
        <v>0</v>
      </c>
      <c r="LT173" s="44">
        <f t="shared" si="6099"/>
        <v>0</v>
      </c>
      <c r="LU173" s="44">
        <f t="shared" si="6100"/>
        <v>0</v>
      </c>
      <c r="LV173" s="44">
        <f>VLOOKUP($C173,факт!$D$8:$JF$250,117,0)</f>
        <v>0</v>
      </c>
      <c r="LW173" s="44">
        <f>VLOOKUP($C173,факт!$D$8:$JF$250,118,0)</f>
        <v>0</v>
      </c>
      <c r="LX173" s="44">
        <f>VLOOKUP($C173,факт!$D$8:$JF$250,119,0)</f>
        <v>0</v>
      </c>
      <c r="LY173" s="44">
        <f>VLOOKUP($C173,факт!$D$8:$JF$250,120,0)</f>
        <v>0</v>
      </c>
      <c r="LZ173" s="44">
        <f>VLOOKUP($C173,факт!$D$8:$JF$250,121,0)</f>
        <v>0</v>
      </c>
      <c r="MA173" s="44">
        <f>VLOOKUP($C173,факт!$D$8:$JF$250,122,0)</f>
        <v>0</v>
      </c>
      <c r="MB173" s="44">
        <f t="shared" si="6566"/>
        <v>0</v>
      </c>
      <c r="MC173" s="44">
        <f t="shared" si="6567"/>
        <v>0</v>
      </c>
      <c r="MD173" s="44">
        <f t="shared" si="6568"/>
        <v>0</v>
      </c>
      <c r="ME173" s="44">
        <f t="shared" si="6101"/>
        <v>0</v>
      </c>
      <c r="MF173" s="44">
        <f t="shared" si="6102"/>
        <v>0</v>
      </c>
      <c r="MG173" s="47">
        <f>'СДП (план)'!BE174</f>
        <v>0</v>
      </c>
      <c r="MH173" s="47">
        <f>'СДП (план)'!BF174</f>
        <v>0</v>
      </c>
      <c r="MI173" s="44">
        <f t="shared" si="6103"/>
        <v>0</v>
      </c>
      <c r="MJ173" s="44">
        <f t="shared" si="6104"/>
        <v>0</v>
      </c>
      <c r="MK173" s="44">
        <f>VLOOKUP($C173,факт!$D$8:$JF$250,63,0)</f>
        <v>0</v>
      </c>
      <c r="ML173" s="44">
        <f>VLOOKUP($C173,факт!$D$8:$JF$250,64,0)</f>
        <v>0</v>
      </c>
      <c r="MM173" s="44">
        <f>VLOOKUP($C173,факт!$D$8:$JF$250,65,0)</f>
        <v>0</v>
      </c>
      <c r="MN173" s="44">
        <f>VLOOKUP($C173,факт!$D$8:$JF$250,66,0)</f>
        <v>0</v>
      </c>
      <c r="MO173" s="44">
        <f>VLOOKUP($C173,факт!$D$8:$JF$250,67,0)</f>
        <v>0</v>
      </c>
      <c r="MP173" s="44">
        <f>VLOOKUP($C173,факт!$D$8:$JF$250,68,0)</f>
        <v>0</v>
      </c>
      <c r="MQ173" s="44">
        <f t="shared" si="6569"/>
        <v>0</v>
      </c>
      <c r="MR173" s="44">
        <f t="shared" si="6570"/>
        <v>0</v>
      </c>
      <c r="MS173" s="44">
        <f t="shared" si="6571"/>
        <v>0</v>
      </c>
      <c r="MT173" s="44">
        <f t="shared" si="6105"/>
        <v>0</v>
      </c>
      <c r="MU173" s="44">
        <f t="shared" si="6106"/>
        <v>0</v>
      </c>
      <c r="MV173" s="47">
        <f>'СДП (план)'!BG174</f>
        <v>0</v>
      </c>
      <c r="MW173" s="47">
        <f>'СДП (план)'!BH174</f>
        <v>0</v>
      </c>
      <c r="MX173" s="44">
        <f t="shared" si="6107"/>
        <v>0</v>
      </c>
      <c r="MY173" s="44">
        <f t="shared" si="6108"/>
        <v>0</v>
      </c>
      <c r="MZ173" s="44">
        <f>VLOOKUP($C173,факт!$D$8:$JF$250,129,0)</f>
        <v>0</v>
      </c>
      <c r="NA173" s="44">
        <f>VLOOKUP($C173,факт!$D$8:$JF$250,130,0)</f>
        <v>0</v>
      </c>
      <c r="NB173" s="44">
        <f>VLOOKUP($C173,факт!$D$8:$JF$250,131,0)</f>
        <v>0</v>
      </c>
      <c r="NC173" s="44">
        <f>VLOOKUP($C173,факт!$D$8:$JF$250,132,0)</f>
        <v>0</v>
      </c>
      <c r="ND173" s="44">
        <f>VLOOKUP($C173,факт!$D$8:$JF$250,133,0)</f>
        <v>0</v>
      </c>
      <c r="NE173" s="44">
        <f>VLOOKUP($C173,факт!$D$8:$JF$250,134,0)</f>
        <v>0</v>
      </c>
      <c r="NF173" s="44">
        <f t="shared" si="6572"/>
        <v>0</v>
      </c>
      <c r="NG173" s="44">
        <f t="shared" si="6573"/>
        <v>0</v>
      </c>
      <c r="NH173" s="44">
        <f t="shared" si="6574"/>
        <v>0</v>
      </c>
      <c r="NI173" s="44">
        <f t="shared" si="6109"/>
        <v>0</v>
      </c>
      <c r="NJ173" s="44">
        <f t="shared" si="6110"/>
        <v>0</v>
      </c>
      <c r="NK173" s="45">
        <f>'СДП (план)'!BI174</f>
        <v>0</v>
      </c>
      <c r="NL173" s="44">
        <f>'СДП (план)'!BJ174</f>
        <v>0</v>
      </c>
      <c r="NM173" s="44">
        <f t="shared" si="6111"/>
        <v>0</v>
      </c>
      <c r="NN173" s="44">
        <f t="shared" si="6112"/>
        <v>0</v>
      </c>
      <c r="NO173" s="44">
        <f>VLOOKUP($C173,факт!$D$8:$JF$250,87,0)</f>
        <v>0</v>
      </c>
      <c r="NP173" s="44">
        <f>VLOOKUP($C173,факт!$D$8:$JF$250,88,0)</f>
        <v>0</v>
      </c>
      <c r="NQ173" s="44">
        <f>VLOOKUP($C173,факт!$D$8:$JF$250,89,0)</f>
        <v>0</v>
      </c>
      <c r="NR173" s="44">
        <f>VLOOKUP($C173,факт!$D$8:$JF$250,90,0)</f>
        <v>0</v>
      </c>
      <c r="NS173" s="44">
        <f>VLOOKUP($C173,факт!$D$8:$JF$250,91,0)</f>
        <v>0</v>
      </c>
      <c r="NT173" s="44">
        <f>VLOOKUP($C173,факт!$D$8:$JF$250,92,0)</f>
        <v>0</v>
      </c>
      <c r="NU173" s="44">
        <f t="shared" si="6575"/>
        <v>0</v>
      </c>
      <c r="NV173" s="44">
        <f t="shared" si="6576"/>
        <v>0</v>
      </c>
      <c r="NW173" s="44">
        <f t="shared" si="6577"/>
        <v>0</v>
      </c>
      <c r="NX173" s="44">
        <f t="shared" si="6113"/>
        <v>0</v>
      </c>
      <c r="NY173" s="44">
        <f t="shared" si="6114"/>
        <v>0</v>
      </c>
      <c r="NZ173" s="45">
        <f>'СДП (план)'!BK174</f>
        <v>0</v>
      </c>
      <c r="OA173" s="44">
        <f>'СДП (план)'!BL174</f>
        <v>0</v>
      </c>
      <c r="OB173" s="44">
        <f t="shared" si="6115"/>
        <v>0</v>
      </c>
      <c r="OC173" s="44">
        <f t="shared" si="6116"/>
        <v>0</v>
      </c>
      <c r="OD173" s="44">
        <f>VLOOKUP($C173,факт!$D$8:$JF$250,147,0)</f>
        <v>0</v>
      </c>
      <c r="OE173" s="44">
        <f>VLOOKUP($C173,факт!$D$8:$JF$250,148,0)</f>
        <v>0</v>
      </c>
      <c r="OF173" s="44">
        <f>VLOOKUP($C173,факт!$D$8:$JF$250,149,0)</f>
        <v>0</v>
      </c>
      <c r="OG173" s="44">
        <f>VLOOKUP($C173,факт!$D$8:$JF$250,150,0)</f>
        <v>0</v>
      </c>
      <c r="OH173" s="44">
        <f>VLOOKUP($C173,факт!$D$8:$JF$250,151,0)</f>
        <v>0</v>
      </c>
      <c r="OI173" s="44">
        <f>VLOOKUP($C173,факт!$D$8:$JF$250,152,0)</f>
        <v>0</v>
      </c>
      <c r="OJ173" s="44">
        <f t="shared" si="6578"/>
        <v>0</v>
      </c>
      <c r="OK173" s="44">
        <f t="shared" si="6579"/>
        <v>0</v>
      </c>
      <c r="OL173" s="44">
        <f t="shared" si="6580"/>
        <v>0</v>
      </c>
      <c r="OM173" s="44">
        <f t="shared" si="6117"/>
        <v>0</v>
      </c>
      <c r="ON173" s="44">
        <f t="shared" si="6118"/>
        <v>0</v>
      </c>
      <c r="OO173" s="45">
        <f>'СДП (план)'!BM174</f>
        <v>0</v>
      </c>
      <c r="OP173" s="44">
        <f>'СДП (план)'!BN174</f>
        <v>0</v>
      </c>
      <c r="OQ173" s="44">
        <f t="shared" si="6119"/>
        <v>0</v>
      </c>
      <c r="OR173" s="44">
        <f t="shared" si="6120"/>
        <v>0</v>
      </c>
      <c r="OS173" s="44">
        <f>VLOOKUP($C173,факт!$D$8:$JF$250,195,0)</f>
        <v>0</v>
      </c>
      <c r="OT173" s="44">
        <f>VLOOKUP($C173,факт!$D$8:$JF$250,196,0)</f>
        <v>0</v>
      </c>
      <c r="OU173" s="44">
        <f>VLOOKUP($C173,факт!$D$8:$JF$250,197,0)</f>
        <v>0</v>
      </c>
      <c r="OV173" s="44">
        <f>VLOOKUP($C173,факт!$D$8:$JF$250,198,0)</f>
        <v>0</v>
      </c>
      <c r="OW173" s="44">
        <f>VLOOKUP($C173,факт!$D$8:$JF$250,199,0)</f>
        <v>0</v>
      </c>
      <c r="OX173" s="44">
        <f>VLOOKUP($C173,факт!$D$8:$JF$250,200,0)</f>
        <v>0</v>
      </c>
      <c r="OY173" s="44">
        <f t="shared" si="6581"/>
        <v>0</v>
      </c>
      <c r="OZ173" s="44">
        <f t="shared" si="6582"/>
        <v>0</v>
      </c>
      <c r="PA173" s="44">
        <f t="shared" si="6583"/>
        <v>0</v>
      </c>
      <c r="PB173" s="44">
        <f t="shared" si="6121"/>
        <v>0</v>
      </c>
      <c r="PC173" s="44">
        <f t="shared" si="6122"/>
        <v>0</v>
      </c>
      <c r="PD173" s="45">
        <f>'СДП (план)'!BO174</f>
        <v>0</v>
      </c>
      <c r="PE173" s="44">
        <f>'СДП (план)'!BP174</f>
        <v>0</v>
      </c>
      <c r="PF173" s="44">
        <f t="shared" si="6123"/>
        <v>0</v>
      </c>
      <c r="PG173" s="44">
        <f t="shared" si="6124"/>
        <v>0</v>
      </c>
      <c r="PH173" s="44">
        <f>VLOOKUP($C173,факт!$D$8:$JF$250,201,0)</f>
        <v>0</v>
      </c>
      <c r="PI173" s="44">
        <f>VLOOKUP($C173,факт!$D$8:$JF$250,202,0)</f>
        <v>0</v>
      </c>
      <c r="PJ173" s="44">
        <f>VLOOKUP($C173,факт!$D$8:$JF$250,203,0)</f>
        <v>0</v>
      </c>
      <c r="PK173" s="44">
        <f>VLOOKUP($C173,факт!$D$8:$JF$250,204,0)</f>
        <v>0</v>
      </c>
      <c r="PL173" s="44">
        <f>VLOOKUP($C173,факт!$D$8:$JF$250,205,0)</f>
        <v>0</v>
      </c>
      <c r="PM173" s="44">
        <f>VLOOKUP($C173,факт!$D$8:$JF$250,206,0)</f>
        <v>0</v>
      </c>
      <c r="PN173" s="44">
        <f t="shared" si="6584"/>
        <v>0</v>
      </c>
      <c r="PO173" s="44">
        <f t="shared" si="6585"/>
        <v>0</v>
      </c>
      <c r="PP173" s="44">
        <f t="shared" si="6586"/>
        <v>0</v>
      </c>
      <c r="PQ173" s="44">
        <f t="shared" si="6125"/>
        <v>0</v>
      </c>
      <c r="PR173" s="44">
        <f t="shared" si="6126"/>
        <v>0</v>
      </c>
      <c r="PS173" s="45">
        <f>'СДП (план)'!BQ174</f>
        <v>0</v>
      </c>
      <c r="PT173" s="44">
        <f>'СДП (план)'!BR174</f>
        <v>0</v>
      </c>
      <c r="PU173" s="44">
        <f t="shared" si="6127"/>
        <v>0</v>
      </c>
      <c r="PV173" s="44">
        <f t="shared" si="6128"/>
        <v>0</v>
      </c>
      <c r="PW173" s="44">
        <f>VLOOKUP($C173,факт!$D$8:$JF$250,207,0)</f>
        <v>0</v>
      </c>
      <c r="PX173" s="44">
        <f>VLOOKUP($C173,факт!$D$8:$JF$250,208,0)</f>
        <v>0</v>
      </c>
      <c r="PY173" s="44">
        <f>VLOOKUP($C173,факт!$D$8:$JF$250,209,0)</f>
        <v>0</v>
      </c>
      <c r="PZ173" s="44">
        <f>VLOOKUP($C173,факт!$D$8:$JF$250,210,0)</f>
        <v>0</v>
      </c>
      <c r="QA173" s="44">
        <f>VLOOKUP($C173,факт!$D$8:$JF$250,211,0)</f>
        <v>0</v>
      </c>
      <c r="QB173" s="44">
        <f>VLOOKUP($C173,факт!$D$8:$JF$250,212,0)</f>
        <v>0</v>
      </c>
      <c r="QC173" s="44">
        <f t="shared" si="6587"/>
        <v>0</v>
      </c>
      <c r="QD173" s="44">
        <f t="shared" si="6588"/>
        <v>0</v>
      </c>
      <c r="QE173" s="44">
        <f t="shared" si="6589"/>
        <v>0</v>
      </c>
      <c r="QF173" s="44">
        <f t="shared" si="5709"/>
        <v>0</v>
      </c>
      <c r="QG173" s="44">
        <f t="shared" si="5710"/>
        <v>0</v>
      </c>
      <c r="QH173" s="45">
        <f>'СДП (план)'!BS174</f>
        <v>0</v>
      </c>
      <c r="QI173" s="44">
        <f>'СДП (план)'!BT174</f>
        <v>0</v>
      </c>
      <c r="QJ173" s="44">
        <f t="shared" si="6129"/>
        <v>0</v>
      </c>
      <c r="QK173" s="44">
        <f t="shared" si="6130"/>
        <v>0</v>
      </c>
      <c r="QL173" s="44">
        <f>VLOOKUP($C173,факт!$D$8:$JF$250,213,0)</f>
        <v>0</v>
      </c>
      <c r="QM173" s="44">
        <f>VLOOKUP($C173,факт!$D$8:$JF$250,214,0)</f>
        <v>0</v>
      </c>
      <c r="QN173" s="44">
        <f>VLOOKUP($C173,факт!$D$8:$JF$250,215,0)</f>
        <v>0</v>
      </c>
      <c r="QO173" s="44">
        <f>VLOOKUP($C173,факт!$D$8:$JF$250,216,0)</f>
        <v>0</v>
      </c>
      <c r="QP173" s="44">
        <f>VLOOKUP($C173,факт!$D$8:$JF$250,217,0)</f>
        <v>0</v>
      </c>
      <c r="QQ173" s="44">
        <f>VLOOKUP($C173,факт!$D$8:$JF$250,218,0)</f>
        <v>0</v>
      </c>
      <c r="QR173" s="44">
        <f t="shared" si="6590"/>
        <v>0</v>
      </c>
      <c r="QS173" s="44">
        <f t="shared" si="6591"/>
        <v>0</v>
      </c>
      <c r="QT173" s="44">
        <f t="shared" si="6592"/>
        <v>0</v>
      </c>
      <c r="QU173" s="44">
        <f t="shared" si="6229"/>
        <v>0</v>
      </c>
      <c r="QV173" s="44">
        <f t="shared" si="6230"/>
        <v>0</v>
      </c>
      <c r="QW173" s="45">
        <f>'СДП (план)'!BU174</f>
        <v>0</v>
      </c>
      <c r="QX173" s="44">
        <f>'СДП (план)'!BV174</f>
        <v>0</v>
      </c>
      <c r="QY173" s="44">
        <f t="shared" si="6133"/>
        <v>0</v>
      </c>
      <c r="QZ173" s="44">
        <f t="shared" si="6134"/>
        <v>0</v>
      </c>
      <c r="RA173" s="44">
        <f>VLOOKUP($C173,факт!$D$8:$JF$250,225,0)</f>
        <v>0</v>
      </c>
      <c r="RB173" s="44">
        <f>VLOOKUP($C173,факт!$D$8:$JF$250,226,0)</f>
        <v>0</v>
      </c>
      <c r="RC173" s="44">
        <f>VLOOKUP($C173,факт!$D$8:$JF$250,227,0)</f>
        <v>0</v>
      </c>
      <c r="RD173" s="44">
        <f>VLOOKUP($C173,факт!$D$8:$JF$250,228,0)</f>
        <v>0</v>
      </c>
      <c r="RE173" s="44">
        <f>VLOOKUP($C173,факт!$D$8:$JF$250,229,0)</f>
        <v>0</v>
      </c>
      <c r="RF173" s="44">
        <f>VLOOKUP($C173,факт!$D$8:$JF$250,230,0)</f>
        <v>0</v>
      </c>
      <c r="RG173" s="44">
        <f t="shared" si="6593"/>
        <v>0</v>
      </c>
      <c r="RH173" s="44">
        <f t="shared" si="6594"/>
        <v>0</v>
      </c>
      <c r="RI173" s="44">
        <f t="shared" si="6595"/>
        <v>0</v>
      </c>
      <c r="RJ173" s="44">
        <f t="shared" si="6232"/>
        <v>0</v>
      </c>
      <c r="RK173" s="44">
        <f t="shared" si="6233"/>
        <v>0</v>
      </c>
      <c r="RL173" s="45">
        <f>'СДП (план)'!BW174</f>
        <v>0</v>
      </c>
      <c r="RM173" s="44">
        <f>'СДП (план)'!BX174</f>
        <v>0</v>
      </c>
      <c r="RN173" s="44">
        <f t="shared" si="6137"/>
        <v>0</v>
      </c>
      <c r="RO173" s="44">
        <f t="shared" si="6138"/>
        <v>0</v>
      </c>
      <c r="RP173" s="44">
        <f>VLOOKUP($C173,факт!$D$8:$JF$250,105,0)</f>
        <v>0</v>
      </c>
      <c r="RQ173" s="44">
        <f>VLOOKUP($C173,факт!$D$8:$JF$250,106,0)</f>
        <v>0</v>
      </c>
      <c r="RR173" s="44">
        <f>VLOOKUP($C173,факт!$D$8:$JF$250,107,0)</f>
        <v>0</v>
      </c>
      <c r="RS173" s="44">
        <f>VLOOKUP($C173,факт!$D$8:$JF$250,108,0)</f>
        <v>0</v>
      </c>
      <c r="RT173" s="44">
        <f>VLOOKUP($C173,факт!$D$8:$JF$250,109,0)</f>
        <v>0</v>
      </c>
      <c r="RU173" s="44">
        <f>VLOOKUP($C173,факт!$D$8:$JF$250,110,0)</f>
        <v>0</v>
      </c>
      <c r="RV173" s="44">
        <f t="shared" si="6596"/>
        <v>0</v>
      </c>
      <c r="RW173" s="44">
        <f t="shared" si="6597"/>
        <v>0</v>
      </c>
      <c r="RX173" s="44">
        <f t="shared" si="6598"/>
        <v>0</v>
      </c>
      <c r="RY173" s="44">
        <f t="shared" si="6139"/>
        <v>0</v>
      </c>
      <c r="RZ173" s="44">
        <f t="shared" si="6140"/>
        <v>0</v>
      </c>
      <c r="SA173" s="45">
        <f>'СДП (план)'!BY174</f>
        <v>0</v>
      </c>
      <c r="SB173" s="44">
        <f>'СДП (план)'!BZ174</f>
        <v>0</v>
      </c>
      <c r="SC173" s="44">
        <f t="shared" si="6141"/>
        <v>0</v>
      </c>
      <c r="SD173" s="44">
        <f t="shared" si="6142"/>
        <v>0</v>
      </c>
      <c r="SE173" s="44">
        <f>VLOOKUP($C173,факт!$D$8:$JF$250,69,0)</f>
        <v>0</v>
      </c>
      <c r="SF173" s="44">
        <f>VLOOKUP($C173,факт!$D$8:$JF$250,70,0)</f>
        <v>0</v>
      </c>
      <c r="SG173" s="44">
        <f>VLOOKUP($C173,факт!$D$8:$JF$250,71,0)</f>
        <v>0</v>
      </c>
      <c r="SH173" s="44">
        <f>VLOOKUP($C173,факт!$D$8:$JF$250,72,0)</f>
        <v>0</v>
      </c>
      <c r="SI173" s="44">
        <f>VLOOKUP($C173,факт!$D$8:$JF$250,73,0)</f>
        <v>0</v>
      </c>
      <c r="SJ173" s="44">
        <f>VLOOKUP($C173,факт!$D$8:$JF$250,74,0)</f>
        <v>0</v>
      </c>
      <c r="SK173" s="44">
        <f t="shared" si="6599"/>
        <v>0</v>
      </c>
      <c r="SL173" s="44">
        <f t="shared" si="6600"/>
        <v>0</v>
      </c>
      <c r="SM173" s="44">
        <f t="shared" si="6601"/>
        <v>0</v>
      </c>
      <c r="SN173" s="44">
        <f t="shared" si="6143"/>
        <v>0</v>
      </c>
      <c r="SO173" s="44">
        <f t="shared" si="6144"/>
        <v>0</v>
      </c>
      <c r="SP173" s="45">
        <f>'СДП (план)'!CA174</f>
        <v>0</v>
      </c>
      <c r="SQ173" s="44">
        <f>'СДП (план)'!CB174</f>
        <v>0</v>
      </c>
      <c r="SR173" s="44">
        <f t="shared" si="6145"/>
        <v>0</v>
      </c>
      <c r="SS173" s="44">
        <f t="shared" si="6146"/>
        <v>0</v>
      </c>
      <c r="ST173" s="44"/>
      <c r="SU173" s="44"/>
      <c r="SV173" s="44"/>
      <c r="SW173" s="44"/>
      <c r="SX173" s="44"/>
      <c r="SY173" s="44"/>
      <c r="SZ173" s="44">
        <f t="shared" si="6602"/>
        <v>0</v>
      </c>
      <c r="TA173" s="44">
        <f t="shared" si="6603"/>
        <v>0</v>
      </c>
      <c r="TB173" s="44">
        <f t="shared" si="6604"/>
        <v>0</v>
      </c>
      <c r="TC173" s="44">
        <f t="shared" si="6147"/>
        <v>0</v>
      </c>
      <c r="TD173" s="44">
        <f t="shared" si="6148"/>
        <v>0</v>
      </c>
      <c r="TE173" s="45">
        <f>'СДП (план)'!CC174</f>
        <v>10</v>
      </c>
      <c r="TF173" s="44">
        <f>'СДП (план)'!CD174</f>
        <v>550458.72</v>
      </c>
      <c r="TG173" s="44">
        <f t="shared" si="6149"/>
        <v>5</v>
      </c>
      <c r="TH173" s="44">
        <f t="shared" si="6150"/>
        <v>275229.36</v>
      </c>
      <c r="TI173" s="44">
        <f>VLOOKUP($C173,факт!$D$8:$JF$250,135,0)</f>
        <v>0</v>
      </c>
      <c r="TJ173" s="44">
        <f>VLOOKUP($C173,факт!$D$8:$JF$250,136,0)</f>
        <v>0</v>
      </c>
      <c r="TK173" s="44">
        <f>VLOOKUP($C173,факт!$D$8:$JF$250,137,0)</f>
        <v>0</v>
      </c>
      <c r="TL173" s="44">
        <f>VLOOKUP($C173,факт!$D$8:$JF$250,138,0)</f>
        <v>0</v>
      </c>
      <c r="TM173" s="44">
        <f>VLOOKUP($C173,факт!$D$8:$JF$250,139,0)</f>
        <v>0</v>
      </c>
      <c r="TN173" s="44">
        <f>VLOOKUP($C173,факт!$D$8:$JF$250,140,0)</f>
        <v>0</v>
      </c>
      <c r="TO173" s="44">
        <f t="shared" si="6605"/>
        <v>21.8</v>
      </c>
      <c r="TP173" s="44">
        <f t="shared" si="6606"/>
        <v>10.9</v>
      </c>
      <c r="TQ173" s="44">
        <f t="shared" si="6607"/>
        <v>0</v>
      </c>
      <c r="TR173" s="44">
        <f t="shared" si="6151"/>
        <v>-5</v>
      </c>
      <c r="TS173" s="44">
        <f t="shared" si="6152"/>
        <v>-275229.36</v>
      </c>
      <c r="TT173" s="47">
        <f>'СДП (план)'!CE174</f>
        <v>0</v>
      </c>
      <c r="TU173" s="47">
        <f>'СДП (план)'!CF174</f>
        <v>0</v>
      </c>
      <c r="TV173" s="44">
        <f t="shared" si="6153"/>
        <v>0</v>
      </c>
      <c r="TW173" s="44">
        <f t="shared" si="6154"/>
        <v>0</v>
      </c>
      <c r="TX173" s="44">
        <f>VLOOKUP($C173,факт!$D$8:$JF$250,75,0)</f>
        <v>0</v>
      </c>
      <c r="TY173" s="44">
        <f>VLOOKUP($C173,факт!$D$8:$JF$250,76,0)</f>
        <v>0</v>
      </c>
      <c r="TZ173" s="44">
        <f>VLOOKUP($C173,факт!$D$8:$JF$250,77,0)</f>
        <v>0</v>
      </c>
      <c r="UA173" s="44">
        <f>VLOOKUP($C173,факт!$D$8:$JF$250,78,0)</f>
        <v>0</v>
      </c>
      <c r="UB173" s="44">
        <f>VLOOKUP($C173,факт!$D$8:$JF$250,79,0)</f>
        <v>0</v>
      </c>
      <c r="UC173" s="44">
        <f>VLOOKUP($C173,факт!$D$8:$JF$250,80,0)</f>
        <v>0</v>
      </c>
      <c r="UD173" s="44">
        <f t="shared" si="6608"/>
        <v>0</v>
      </c>
      <c r="UE173" s="44">
        <f t="shared" si="6609"/>
        <v>0</v>
      </c>
      <c r="UF173" s="44">
        <f t="shared" si="6610"/>
        <v>0</v>
      </c>
      <c r="UG173" s="44">
        <f t="shared" si="6155"/>
        <v>0</v>
      </c>
      <c r="UH173" s="44">
        <f t="shared" si="6156"/>
        <v>0</v>
      </c>
      <c r="UI173" s="45">
        <f>'СДП (план)'!CG174</f>
        <v>0</v>
      </c>
      <c r="UJ173" s="44">
        <f>'СДП (план)'!CH174</f>
        <v>0</v>
      </c>
      <c r="UK173" s="44">
        <f t="shared" si="6157"/>
        <v>0</v>
      </c>
      <c r="UL173" s="44">
        <f t="shared" si="6158"/>
        <v>0</v>
      </c>
      <c r="UM173" s="44">
        <f>VLOOKUP($C173,факт!$D$8:$JF$250,81,0)</f>
        <v>0</v>
      </c>
      <c r="UN173" s="44">
        <f>VLOOKUP($C173,факт!$D$8:$JF$250,82,0)</f>
        <v>0</v>
      </c>
      <c r="UO173" s="44">
        <f>VLOOKUP($C173,факт!$D$8:$JF$250,83,0)</f>
        <v>0</v>
      </c>
      <c r="UP173" s="44">
        <f>VLOOKUP($C173,факт!$D$8:$JF$250,84,0)</f>
        <v>0</v>
      </c>
      <c r="UQ173" s="44">
        <f>VLOOKUP($C173,факт!$D$8:$JF$250,85,0)</f>
        <v>0</v>
      </c>
      <c r="UR173" s="44">
        <f>VLOOKUP($C173,факт!$D$8:$JF$250,86,0)</f>
        <v>0</v>
      </c>
      <c r="US173" s="44">
        <f t="shared" si="6611"/>
        <v>0</v>
      </c>
      <c r="UT173" s="44">
        <f t="shared" si="6612"/>
        <v>0</v>
      </c>
      <c r="UU173" s="44">
        <f t="shared" si="6613"/>
        <v>0</v>
      </c>
      <c r="UV173" s="44">
        <f t="shared" si="6159"/>
        <v>0</v>
      </c>
      <c r="UW173" s="44">
        <f t="shared" si="6160"/>
        <v>0</v>
      </c>
      <c r="UX173" s="45">
        <f>'СДП (план)'!CI174</f>
        <v>0</v>
      </c>
      <c r="UY173" s="44">
        <f>'СДП (план)'!CJ174</f>
        <v>0</v>
      </c>
      <c r="UZ173" s="44">
        <f t="shared" si="6161"/>
        <v>0</v>
      </c>
      <c r="VA173" s="44">
        <f t="shared" si="6162"/>
        <v>0</v>
      </c>
      <c r="VB173" s="44">
        <f>VLOOKUP($C173,факт!$D$8:$JF$250,99,0)</f>
        <v>0</v>
      </c>
      <c r="VC173" s="44">
        <f>VLOOKUP($C173,факт!$D$8:$JF$250,100,0)</f>
        <v>0</v>
      </c>
      <c r="VD173" s="44">
        <f>VLOOKUP($C173,факт!$D$8:$JF$250,101,0)</f>
        <v>0</v>
      </c>
      <c r="VE173" s="44">
        <f>VLOOKUP($C173,факт!$D$8:$JF$250,102,0)</f>
        <v>0</v>
      </c>
      <c r="VF173" s="44">
        <f>VLOOKUP($C173,факт!$D$8:$JF$250,103,0)</f>
        <v>0</v>
      </c>
      <c r="VG173" s="44">
        <f>VLOOKUP($C173,факт!$D$8:$JF$250,104,0)</f>
        <v>0</v>
      </c>
      <c r="VH173" s="44">
        <f t="shared" si="6614"/>
        <v>0</v>
      </c>
      <c r="VI173" s="44">
        <f t="shared" si="6615"/>
        <v>0</v>
      </c>
      <c r="VJ173" s="44">
        <f t="shared" si="6616"/>
        <v>0</v>
      </c>
      <c r="VK173" s="44">
        <f t="shared" si="5213"/>
        <v>0</v>
      </c>
      <c r="VL173" s="44">
        <f t="shared" si="5214"/>
        <v>0</v>
      </c>
      <c r="VM173" s="45">
        <f>'СДП (план)'!CK174</f>
        <v>0</v>
      </c>
      <c r="VN173" s="44">
        <f>'СДП (план)'!CL174</f>
        <v>0</v>
      </c>
      <c r="VO173" s="44">
        <f t="shared" si="6163"/>
        <v>0</v>
      </c>
      <c r="VP173" s="44">
        <f t="shared" si="6164"/>
        <v>0</v>
      </c>
      <c r="VQ173" s="44">
        <f>VLOOKUP($C173,факт!$D$8:$JF$250,123,0)</f>
        <v>0</v>
      </c>
      <c r="VR173" s="44">
        <f>VLOOKUP($C173,факт!$D$8:$JF$250,124,0)</f>
        <v>0</v>
      </c>
      <c r="VS173" s="44">
        <f>VLOOKUP($C173,факт!$D$8:$JF$250,125,0)</f>
        <v>0</v>
      </c>
      <c r="VT173" s="44">
        <f>VLOOKUP($C173,факт!$D$8:$JF$250,126,0)</f>
        <v>0</v>
      </c>
      <c r="VU173" s="44">
        <f>VLOOKUP($C173,факт!$D$8:$JF$250,127,0)</f>
        <v>0</v>
      </c>
      <c r="VV173" s="44">
        <f>VLOOKUP($C173,факт!$D$8:$JF$250,128,0)</f>
        <v>0</v>
      </c>
      <c r="VW173" s="44">
        <f t="shared" si="6617"/>
        <v>0</v>
      </c>
      <c r="VX173" s="44">
        <f t="shared" si="6618"/>
        <v>0</v>
      </c>
      <c r="VY173" s="44">
        <f t="shared" si="6619"/>
        <v>0</v>
      </c>
      <c r="VZ173" s="44">
        <f t="shared" si="6165"/>
        <v>0</v>
      </c>
      <c r="WA173" s="44">
        <f t="shared" si="6166"/>
        <v>0</v>
      </c>
      <c r="WB173" s="45">
        <f>'СДП (план)'!CM174</f>
        <v>0</v>
      </c>
      <c r="WC173" s="44">
        <f>'СДП (план)'!CN174</f>
        <v>0</v>
      </c>
      <c r="WD173" s="44">
        <f t="shared" si="6167"/>
        <v>0</v>
      </c>
      <c r="WE173" s="44">
        <f t="shared" si="6168"/>
        <v>0</v>
      </c>
      <c r="WF173" s="44">
        <f>VLOOKUP($C173,факт!$D$8:$JF$250,141,0)</f>
        <v>0</v>
      </c>
      <c r="WG173" s="44">
        <f>VLOOKUP($C173,факт!$D$8:$JF$250,142,0)</f>
        <v>0</v>
      </c>
      <c r="WH173" s="44">
        <f>VLOOKUP($C173,факт!$D$8:$JF$250,143,0)</f>
        <v>0</v>
      </c>
      <c r="WI173" s="44">
        <f>VLOOKUP($C173,факт!$D$8:$JF$250,144,0)</f>
        <v>0</v>
      </c>
      <c r="WJ173" s="44">
        <f>VLOOKUP($C173,факт!$D$8:$JF$250,145,0)</f>
        <v>0</v>
      </c>
      <c r="WK173" s="44">
        <f>VLOOKUP($C173,факт!$D$8:$JF$250,146,0)</f>
        <v>0</v>
      </c>
      <c r="WL173" s="44">
        <f t="shared" si="6620"/>
        <v>0</v>
      </c>
      <c r="WM173" s="44">
        <f t="shared" si="6621"/>
        <v>0</v>
      </c>
      <c r="WN173" s="44">
        <f t="shared" si="6622"/>
        <v>0</v>
      </c>
      <c r="WO173" s="44">
        <f t="shared" si="6169"/>
        <v>0</v>
      </c>
      <c r="WP173" s="44">
        <f t="shared" si="6170"/>
        <v>0</v>
      </c>
      <c r="WQ173" s="45">
        <f>'СДП (план)'!CO174</f>
        <v>0</v>
      </c>
      <c r="WR173" s="44">
        <f>'СДП (план)'!CP174</f>
        <v>0</v>
      </c>
      <c r="WS173" s="44">
        <f t="shared" si="6171"/>
        <v>0</v>
      </c>
      <c r="WT173" s="44">
        <f t="shared" si="6172"/>
        <v>0</v>
      </c>
      <c r="WU173" s="44">
        <f>VLOOKUP($C173,факт!$D$8:$JF$250,57,0)</f>
        <v>0</v>
      </c>
      <c r="WV173" s="44">
        <f>VLOOKUP($C173,факт!$D$8:$JF$250,58,0)</f>
        <v>0</v>
      </c>
      <c r="WW173" s="44">
        <f>VLOOKUP($C173,факт!$D$8:$JF$250,59,0)</f>
        <v>0</v>
      </c>
      <c r="WX173" s="44">
        <f>VLOOKUP($C173,факт!$D$8:$JF$250,60,0)</f>
        <v>0</v>
      </c>
      <c r="WY173" s="44">
        <f>VLOOKUP($C173,факт!$D$8:$JF$250,61,0)</f>
        <v>0</v>
      </c>
      <c r="WZ173" s="44">
        <f>VLOOKUP($C173,факт!$D$8:$JF$250,62,0)</f>
        <v>0</v>
      </c>
      <c r="XA173" s="44">
        <f t="shared" si="6623"/>
        <v>0</v>
      </c>
      <c r="XB173" s="44">
        <f t="shared" si="6624"/>
        <v>0</v>
      </c>
      <c r="XC173" s="44">
        <f t="shared" si="6625"/>
        <v>0</v>
      </c>
      <c r="XD173" s="44">
        <f t="shared" si="6173"/>
        <v>0</v>
      </c>
      <c r="XE173" s="44">
        <f t="shared" si="6174"/>
        <v>0</v>
      </c>
      <c r="XF173" s="45">
        <f>'СДП (план)'!CQ174</f>
        <v>0</v>
      </c>
      <c r="XG173" s="44">
        <f>'СДП (план)'!CR174</f>
        <v>0</v>
      </c>
      <c r="XH173" s="44">
        <f t="shared" si="6175"/>
        <v>0</v>
      </c>
      <c r="XI173" s="44">
        <f t="shared" si="6176"/>
        <v>0</v>
      </c>
      <c r="XJ173" s="44">
        <f>VLOOKUP($C173,факт!$D$8:$JF$250,51,0)</f>
        <v>0</v>
      </c>
      <c r="XK173" s="44">
        <f>VLOOKUP($C173,факт!$D$8:$JF$250,52,0)</f>
        <v>0</v>
      </c>
      <c r="XL173" s="44">
        <f>VLOOKUP($C173,факт!$D$8:$JF$250,53,0)</f>
        <v>0</v>
      </c>
      <c r="XM173" s="44">
        <f>VLOOKUP($C173,факт!$D$8:$JF$250,54,0)</f>
        <v>0</v>
      </c>
      <c r="XN173" s="44">
        <f>VLOOKUP($C173,факт!$D$8:$JF$250,55,0)</f>
        <v>0</v>
      </c>
      <c r="XO173" s="44">
        <f>VLOOKUP($C173,факт!$D$8:$JF$250,56,0)</f>
        <v>0</v>
      </c>
      <c r="XP173" s="44">
        <f t="shared" si="6626"/>
        <v>0</v>
      </c>
      <c r="XQ173" s="44">
        <f t="shared" si="6627"/>
        <v>0</v>
      </c>
      <c r="XR173" s="44">
        <f t="shared" si="6628"/>
        <v>0</v>
      </c>
      <c r="XS173" s="44">
        <f t="shared" si="6177"/>
        <v>0</v>
      </c>
      <c r="XT173" s="44">
        <f t="shared" si="6178"/>
        <v>0</v>
      </c>
      <c r="XU173" s="5">
        <f>'СДП (план)'!CS174</f>
        <v>0</v>
      </c>
      <c r="XV173" s="3">
        <f>'СДП (план)'!CT174</f>
        <v>0</v>
      </c>
      <c r="XW173" s="44">
        <f t="shared" si="6179"/>
        <v>0</v>
      </c>
      <c r="XX173" s="44">
        <f t="shared" si="6180"/>
        <v>0</v>
      </c>
      <c r="XY173" s="44">
        <f>VLOOKUP($C173,факт!$D$8:$JF$250,93,0)</f>
        <v>0</v>
      </c>
      <c r="XZ173" s="44">
        <f>VLOOKUP($C173,факт!$D$8:$JF$250,94,0)</f>
        <v>0</v>
      </c>
      <c r="YA173" s="44">
        <f>VLOOKUP($C173,факт!$D$8:$JF$250,95,0)</f>
        <v>0</v>
      </c>
      <c r="YB173" s="44">
        <f>VLOOKUP($C173,факт!$D$8:$JF$250,96,0)</f>
        <v>0</v>
      </c>
      <c r="YC173" s="44">
        <f>VLOOKUP($C173,факт!$D$8:$JF$250,97,0)</f>
        <v>0</v>
      </c>
      <c r="YD173" s="44">
        <f>VLOOKUP($C173,факт!$D$8:$JF$250,98,0)</f>
        <v>0</v>
      </c>
      <c r="YE173" s="44">
        <f t="shared" si="6629"/>
        <v>0</v>
      </c>
      <c r="YF173" s="44">
        <f t="shared" si="6630"/>
        <v>0</v>
      </c>
      <c r="YG173" s="44">
        <f t="shared" si="6631"/>
        <v>0</v>
      </c>
      <c r="YH173" s="44">
        <f t="shared" si="6181"/>
        <v>0</v>
      </c>
      <c r="YI173" s="44">
        <f t="shared" si="6182"/>
        <v>0</v>
      </c>
      <c r="YJ173" s="3">
        <f>'СДП (план)'!CU174</f>
        <v>0</v>
      </c>
      <c r="YK173" s="3">
        <f>'СДП (план)'!CV174</f>
        <v>0</v>
      </c>
      <c r="YL173" s="44">
        <f t="shared" si="6183"/>
        <v>0</v>
      </c>
      <c r="YM173" s="44">
        <f t="shared" si="6184"/>
        <v>0</v>
      </c>
      <c r="YN173" s="44">
        <f>VLOOKUP($C173,факт!$D$8:$JF$250,243,0)</f>
        <v>0</v>
      </c>
      <c r="YO173" s="44">
        <f>VLOOKUP($C173,факт!$D$8:$JF$250,244,0)</f>
        <v>0</v>
      </c>
      <c r="YP173" s="44">
        <f>VLOOKUP($C173,факт!$D$8:$JF$250,245,0)</f>
        <v>0</v>
      </c>
      <c r="YQ173" s="44">
        <f>VLOOKUP($C173,факт!$D$8:$JF$250,246,0)</f>
        <v>0</v>
      </c>
      <c r="YR173" s="44">
        <f>VLOOKUP($C173,факт!$D$8:$JF$250,247,0)</f>
        <v>0</v>
      </c>
      <c r="YS173" s="44">
        <f>VLOOKUP($C173,факт!$D$8:$JF$250,248,0)</f>
        <v>0</v>
      </c>
      <c r="YT173" s="44">
        <f t="shared" si="6632"/>
        <v>0</v>
      </c>
      <c r="YU173" s="44">
        <f t="shared" si="6633"/>
        <v>0</v>
      </c>
      <c r="YV173" s="44">
        <f t="shared" si="6634"/>
        <v>0</v>
      </c>
      <c r="YW173" s="44">
        <f t="shared" si="5978"/>
        <v>0</v>
      </c>
      <c r="YX173" s="44">
        <f t="shared" si="5979"/>
        <v>0</v>
      </c>
      <c r="YY173" s="44">
        <f>'СДП (план)'!CW174</f>
        <v>0</v>
      </c>
      <c r="YZ173" s="44">
        <f>'СДП (план)'!CX174</f>
        <v>0</v>
      </c>
      <c r="ZA173" s="44">
        <f t="shared" si="6185"/>
        <v>0</v>
      </c>
      <c r="ZB173" s="44">
        <f t="shared" si="6186"/>
        <v>0</v>
      </c>
      <c r="ZC173" s="44">
        <f>VLOOKUP($C173,факт!$D$8:$JF$250,249,0)</f>
        <v>0</v>
      </c>
      <c r="ZD173" s="44">
        <f>VLOOKUP($C173,факт!$D$8:$JF$250,250,0)</f>
        <v>0</v>
      </c>
      <c r="ZE173" s="44">
        <f>VLOOKUP($C173,факт!$D$8:$JF$250,251,0)</f>
        <v>0</v>
      </c>
      <c r="ZF173" s="44">
        <f>VLOOKUP($C173,факт!$D$8:$JF$250,252,0)</f>
        <v>0</v>
      </c>
      <c r="ZG173" s="44">
        <f>VLOOKUP($C173,факт!$D$8:$JF$250,253,0)</f>
        <v>0</v>
      </c>
      <c r="ZH173" s="44">
        <f>VLOOKUP($C173,факт!$D$8:$JF$250,254,0)</f>
        <v>0</v>
      </c>
      <c r="ZI173" s="44">
        <f t="shared" si="6635"/>
        <v>0</v>
      </c>
      <c r="ZJ173" s="44">
        <f t="shared" si="6636"/>
        <v>0</v>
      </c>
      <c r="ZK173" s="44">
        <f t="shared" si="6637"/>
        <v>0</v>
      </c>
      <c r="ZL173" s="44">
        <f t="shared" si="5236"/>
        <v>0</v>
      </c>
      <c r="ZM173" s="44">
        <f t="shared" si="5237"/>
        <v>0</v>
      </c>
      <c r="ZN173" s="44"/>
      <c r="ZO173" s="44"/>
      <c r="ZP173" s="44"/>
      <c r="ZQ173" s="44"/>
      <c r="ZR173" s="44"/>
      <c r="ZS173" s="44"/>
      <c r="ZT173" s="44"/>
      <c r="ZU173" s="44"/>
      <c r="ZV173" s="44"/>
      <c r="ZW173" s="44"/>
      <c r="ZX173" s="44"/>
      <c r="ZY173" s="44"/>
      <c r="ZZ173" s="44"/>
      <c r="AAA173" s="44"/>
      <c r="AAB173" s="44"/>
      <c r="AAC173" s="49">
        <f t="shared" si="6638"/>
        <v>13</v>
      </c>
      <c r="AAD173" s="49">
        <f t="shared" si="6638"/>
        <v>688073.39999999991</v>
      </c>
      <c r="AAE173" s="49">
        <f t="shared" si="6638"/>
        <v>6.5</v>
      </c>
      <c r="AAF173" s="49">
        <f t="shared" si="6638"/>
        <v>344036.69999999995</v>
      </c>
      <c r="AAG173" s="49">
        <f t="shared" si="6638"/>
        <v>1</v>
      </c>
      <c r="AAH173" s="49">
        <f t="shared" si="6638"/>
        <v>45871.56</v>
      </c>
      <c r="AAI173" s="49">
        <f t="shared" si="6638"/>
        <v>4</v>
      </c>
      <c r="AAJ173" s="49">
        <f t="shared" si="6638"/>
        <v>0</v>
      </c>
      <c r="AAK173" s="49">
        <f t="shared" si="6638"/>
        <v>0</v>
      </c>
      <c r="AAL173" s="49">
        <f t="shared" si="6638"/>
        <v>0</v>
      </c>
      <c r="AAM173" s="49">
        <f t="shared" si="6638"/>
        <v>28.340000000000003</v>
      </c>
      <c r="AAN173" s="49">
        <f t="shared" si="6638"/>
        <v>14.170000000000002</v>
      </c>
      <c r="AAO173" s="49">
        <f t="shared" si="6638"/>
        <v>2.1800000000000002</v>
      </c>
      <c r="AAP173" s="44">
        <f t="shared" si="6639"/>
        <v>-5.5</v>
      </c>
      <c r="AAQ173" s="44">
        <f t="shared" si="6640"/>
        <v>-298165.13999999996</v>
      </c>
    </row>
    <row r="174" spans="1:719" s="33" customFormat="1" ht="30" hidden="1" x14ac:dyDescent="0.25">
      <c r="A174" s="195"/>
      <c r="B174" s="233">
        <v>135</v>
      </c>
      <c r="C174" s="234" t="s">
        <v>436</v>
      </c>
      <c r="D174" s="211" t="s">
        <v>233</v>
      </c>
      <c r="E174" s="156">
        <v>15030</v>
      </c>
      <c r="F174" s="209">
        <v>2.58</v>
      </c>
      <c r="G174" s="301"/>
      <c r="H174" s="19">
        <v>1</v>
      </c>
      <c r="I174" s="210"/>
      <c r="J174" s="210"/>
      <c r="K174" s="1">
        <v>1.4</v>
      </c>
      <c r="L174" s="1">
        <v>1.68</v>
      </c>
      <c r="M174" s="1">
        <v>2.23</v>
      </c>
      <c r="N174" s="9">
        <v>2.57</v>
      </c>
      <c r="O174" s="45">
        <f>'СДП (план)'!O175</f>
        <v>0</v>
      </c>
      <c r="P174" s="45">
        <f>'СДП (план)'!P175</f>
        <v>0</v>
      </c>
      <c r="Q174" s="44">
        <f t="shared" si="6024"/>
        <v>0</v>
      </c>
      <c r="R174" s="44">
        <f t="shared" si="6025"/>
        <v>0</v>
      </c>
      <c r="S174" s="44">
        <f>VLOOKUP($C174,факт!$D$8:$JF$250,39,0)</f>
        <v>0</v>
      </c>
      <c r="T174" s="44">
        <f>VLOOKUP($C174,факт!$D$8:$JF$250,40,0)</f>
        <v>0</v>
      </c>
      <c r="U174" s="44">
        <f>VLOOKUP($C174,факт!$D$8:$JF$250,41,0)</f>
        <v>0</v>
      </c>
      <c r="V174" s="44">
        <f>VLOOKUP($C174,факт!$D$8:$JF$250,42,0)</f>
        <v>0</v>
      </c>
      <c r="W174" s="44">
        <f>VLOOKUP($C174,факт!$D$8:$JF$250,43,0)</f>
        <v>0</v>
      </c>
      <c r="X174" s="44">
        <f>VLOOKUP($C174,факт!$D$8:$JF$250,44,0)</f>
        <v>0</v>
      </c>
      <c r="Y174" s="44">
        <f t="shared" si="6504"/>
        <v>0</v>
      </c>
      <c r="Z174" s="44">
        <f t="shared" si="6505"/>
        <v>0</v>
      </c>
      <c r="AA174" s="44">
        <f t="shared" si="6506"/>
        <v>0</v>
      </c>
      <c r="AB174" s="44">
        <f t="shared" si="6507"/>
        <v>0</v>
      </c>
      <c r="AC174" s="44">
        <f t="shared" si="6192"/>
        <v>0</v>
      </c>
      <c r="AD174" s="155">
        <f>'СДП (план)'!Q175</f>
        <v>0</v>
      </c>
      <c r="AE174" s="155">
        <f>'СДП (план)'!R175</f>
        <v>0</v>
      </c>
      <c r="AF174" s="44">
        <f t="shared" si="6027"/>
        <v>0</v>
      </c>
      <c r="AG174" s="44">
        <f t="shared" si="6028"/>
        <v>0</v>
      </c>
      <c r="AH174" s="44">
        <f>VLOOKUP($C174,факт!$D$8:$JF$250,21,0)</f>
        <v>0</v>
      </c>
      <c r="AI174" s="44">
        <f>VLOOKUP($C174,факт!$D$8:$JF$250,22,0)</f>
        <v>0</v>
      </c>
      <c r="AJ174" s="44">
        <f>VLOOKUP($C174,факт!$D$8:$JF$250,23,0)</f>
        <v>0</v>
      </c>
      <c r="AK174" s="44">
        <f>VLOOKUP($C174,факт!$D$8:$JF$250,24,0)</f>
        <v>0</v>
      </c>
      <c r="AL174" s="44">
        <f>VLOOKUP($C174,факт!$D$8:$JF$250,25,0)</f>
        <v>0</v>
      </c>
      <c r="AM174" s="44">
        <f>VLOOKUP($C174,факт!$D$8:$JF$250,26,0)</f>
        <v>0</v>
      </c>
      <c r="AN174" s="44">
        <f t="shared" si="6508"/>
        <v>0</v>
      </c>
      <c r="AO174" s="44">
        <f t="shared" si="6509"/>
        <v>0</v>
      </c>
      <c r="AP174" s="44">
        <f t="shared" si="6510"/>
        <v>0</v>
      </c>
      <c r="AQ174" s="44">
        <f t="shared" si="6194"/>
        <v>0</v>
      </c>
      <c r="AR174" s="44">
        <f t="shared" si="6195"/>
        <v>0</v>
      </c>
      <c r="AS174" s="45">
        <f>'СДП (план)'!S175</f>
        <v>0</v>
      </c>
      <c r="AT174" s="44">
        <f>'СДП (план)'!T175</f>
        <v>0</v>
      </c>
      <c r="AU174" s="44">
        <f t="shared" si="6031"/>
        <v>0</v>
      </c>
      <c r="AV174" s="44">
        <f t="shared" si="6032"/>
        <v>0</v>
      </c>
      <c r="AW174" s="44">
        <f>VLOOKUP($C174,факт!$D$8:$JF$250,3,0)</f>
        <v>0</v>
      </c>
      <c r="AX174" s="44">
        <f>VLOOKUP($C174,факт!$D$8:$JF$250,4,0)</f>
        <v>0</v>
      </c>
      <c r="AY174" s="44">
        <f>VLOOKUP($C174,факт!$D$8:$JF$250,5,0)</f>
        <v>0</v>
      </c>
      <c r="AZ174" s="44">
        <f>VLOOKUP($C174,факт!$D$8:$JF$250,6,0)</f>
        <v>0</v>
      </c>
      <c r="BA174" s="44">
        <f>VLOOKUP($C174,факт!$D$8:$JF$250,7,0)</f>
        <v>0</v>
      </c>
      <c r="BB174" s="44">
        <f>VLOOKUP($C174,факт!$D$8:$JF$250,8,0)</f>
        <v>0</v>
      </c>
      <c r="BC174" s="44">
        <f t="shared" si="6511"/>
        <v>0</v>
      </c>
      <c r="BD174" s="44">
        <f t="shared" si="6512"/>
        <v>0</v>
      </c>
      <c r="BE174" s="44">
        <f t="shared" si="6513"/>
        <v>0</v>
      </c>
      <c r="BF174" s="44">
        <f t="shared" si="6461"/>
        <v>0</v>
      </c>
      <c r="BG174" s="44">
        <f t="shared" si="6462"/>
        <v>0</v>
      </c>
      <c r="BH174" s="90">
        <f>'СДП (план)'!U175</f>
        <v>0</v>
      </c>
      <c r="BI174" s="3">
        <f>'СДП (план)'!V175</f>
        <v>0</v>
      </c>
      <c r="BJ174" s="44">
        <f t="shared" si="6033"/>
        <v>0</v>
      </c>
      <c r="BK174" s="44">
        <f t="shared" si="6034"/>
        <v>0</v>
      </c>
      <c r="BL174" s="44">
        <f>VLOOKUP($C174,факт!$D$8:$JF$250,27,0)</f>
        <v>0</v>
      </c>
      <c r="BM174" s="44">
        <f>VLOOKUP($C174,факт!$D$8:$JF$250,28,0)</f>
        <v>0</v>
      </c>
      <c r="BN174" s="44">
        <f>VLOOKUP($C174,факт!$D$8:$JF$250,29,0)</f>
        <v>0</v>
      </c>
      <c r="BO174" s="44">
        <f>VLOOKUP($C174,факт!$D$8:$JF$250,30,0)</f>
        <v>0</v>
      </c>
      <c r="BP174" s="44">
        <f>VLOOKUP($C174,факт!$D$8:$JF$250,31,0)</f>
        <v>0</v>
      </c>
      <c r="BQ174" s="44">
        <f>VLOOKUP($C174,факт!$D$8:$JF$250,32,0)</f>
        <v>0</v>
      </c>
      <c r="BR174" s="44">
        <f t="shared" si="6514"/>
        <v>0</v>
      </c>
      <c r="BS174" s="44">
        <f t="shared" si="6515"/>
        <v>0</v>
      </c>
      <c r="BT174" s="44">
        <f t="shared" si="6516"/>
        <v>0</v>
      </c>
      <c r="BU174" s="44">
        <f t="shared" ref="BU174:BU204" si="6641">SUM(BL174-BJ174)</f>
        <v>0</v>
      </c>
      <c r="BV174" s="44">
        <f t="shared" ref="BV174:BV204" si="6642">SUM(BM174-BK174)</f>
        <v>0</v>
      </c>
      <c r="BW174" s="45">
        <f>'СДП (план)'!W175</f>
        <v>0</v>
      </c>
      <c r="BX174" s="44">
        <f>'СДП (план)'!X175</f>
        <v>0</v>
      </c>
      <c r="BY174" s="44">
        <f t="shared" si="6035"/>
        <v>0</v>
      </c>
      <c r="BZ174" s="44">
        <f t="shared" si="6036"/>
        <v>0</v>
      </c>
      <c r="CA174" s="44">
        <f>VLOOKUP($C174,факт!$D$8:$JF$250,9,0)</f>
        <v>0</v>
      </c>
      <c r="CB174" s="44">
        <f>VLOOKUP($C174,факт!$D$8:$JF$250,10,0)</f>
        <v>0</v>
      </c>
      <c r="CC174" s="44">
        <f>VLOOKUP($C174,факт!$D$8:$JF$250,11,0)</f>
        <v>0</v>
      </c>
      <c r="CD174" s="44">
        <f>VLOOKUP($C174,факт!$D$8:$JF$250,12,0)</f>
        <v>0</v>
      </c>
      <c r="CE174" s="44">
        <f>VLOOKUP($C174,факт!$D$8:$JF$250,13,0)</f>
        <v>0</v>
      </c>
      <c r="CF174" s="44">
        <f>VLOOKUP($C174,факт!$D$8:$JF$250,14,0)</f>
        <v>0</v>
      </c>
      <c r="CG174" s="44">
        <f t="shared" si="6517"/>
        <v>0</v>
      </c>
      <c r="CH174" s="44">
        <f t="shared" si="6518"/>
        <v>0</v>
      </c>
      <c r="CI174" s="44">
        <f t="shared" si="6519"/>
        <v>0</v>
      </c>
      <c r="CJ174" s="44">
        <f t="shared" si="5985"/>
        <v>0</v>
      </c>
      <c r="CK174" s="44">
        <f t="shared" si="5986"/>
        <v>0</v>
      </c>
      <c r="CL174" s="47">
        <f>'СДП (план)'!Y175</f>
        <v>0</v>
      </c>
      <c r="CM174" s="44">
        <f>'СДП (план)'!Z175</f>
        <v>0</v>
      </c>
      <c r="CN174" s="44">
        <f t="shared" si="6037"/>
        <v>0</v>
      </c>
      <c r="CO174" s="44">
        <f t="shared" si="6038"/>
        <v>0</v>
      </c>
      <c r="CP174" s="44">
        <f>VLOOKUP($C174,факт!$D$8:$JF$250,33,0)</f>
        <v>0</v>
      </c>
      <c r="CQ174" s="44">
        <f>VLOOKUP($C174,факт!$D$8:$JF$250,34,0)</f>
        <v>0</v>
      </c>
      <c r="CR174" s="44">
        <f>VLOOKUP($C174,факт!$D$8:$JF$250,35,0)</f>
        <v>0</v>
      </c>
      <c r="CS174" s="44">
        <f>VLOOKUP($C174,факт!$D$8:$JF$250,36,0)</f>
        <v>0</v>
      </c>
      <c r="CT174" s="44">
        <f>VLOOKUP($C174,факт!$D$8:$JF$250,37,0)</f>
        <v>0</v>
      </c>
      <c r="CU174" s="44">
        <f>VLOOKUP($C174,факт!$D$8:$JF$250,38,0)</f>
        <v>0</v>
      </c>
      <c r="CV174" s="44">
        <f t="shared" si="6520"/>
        <v>0</v>
      </c>
      <c r="CW174" s="44">
        <f t="shared" si="6521"/>
        <v>0</v>
      </c>
      <c r="CX174" s="44">
        <f t="shared" si="6522"/>
        <v>0</v>
      </c>
      <c r="CY174" s="44">
        <f t="shared" si="6039"/>
        <v>0</v>
      </c>
      <c r="CZ174" s="44">
        <f t="shared" si="6040"/>
        <v>0</v>
      </c>
      <c r="DA174" s="46">
        <f>'СДП (план)'!AA175</f>
        <v>0</v>
      </c>
      <c r="DB174" s="46">
        <f>'СДП (план)'!AB175</f>
        <v>0</v>
      </c>
      <c r="DC174" s="44">
        <f t="shared" si="6041"/>
        <v>0</v>
      </c>
      <c r="DD174" s="44">
        <f t="shared" si="6042"/>
        <v>0</v>
      </c>
      <c r="DE174" s="44">
        <f>VLOOKUP($C174,факт!$D$8:$JF$250,45,0)</f>
        <v>0</v>
      </c>
      <c r="DF174" s="44">
        <f>VLOOKUP($C174,факт!$D$8:$JF$250,46,0)</f>
        <v>0</v>
      </c>
      <c r="DG174" s="44">
        <f>VLOOKUP($C174,факт!$D$8:$JF$250,47,0)</f>
        <v>0</v>
      </c>
      <c r="DH174" s="44">
        <f>VLOOKUP($C174,факт!$D$8:$JF$250,48,0)</f>
        <v>0</v>
      </c>
      <c r="DI174" s="44">
        <f>VLOOKUP($C174,факт!$D$8:$JF$250,49,0)</f>
        <v>0</v>
      </c>
      <c r="DJ174" s="44">
        <f>VLOOKUP($C174,факт!$D$8:$JF$250,50,0)</f>
        <v>0</v>
      </c>
      <c r="DK174" s="44">
        <f t="shared" si="6523"/>
        <v>0</v>
      </c>
      <c r="DL174" s="44">
        <f t="shared" si="6524"/>
        <v>0</v>
      </c>
      <c r="DM174" s="44">
        <f t="shared" si="6525"/>
        <v>0</v>
      </c>
      <c r="DN174" s="44">
        <f t="shared" si="6043"/>
        <v>0</v>
      </c>
      <c r="DO174" s="44">
        <f t="shared" si="6044"/>
        <v>0</v>
      </c>
      <c r="DP174" s="5">
        <f>'СДП (план)'!AC175</f>
        <v>0</v>
      </c>
      <c r="DQ174" s="3">
        <f>'СДП (план)'!AD175</f>
        <v>0</v>
      </c>
      <c r="DR174" s="44">
        <f t="shared" si="6045"/>
        <v>0</v>
      </c>
      <c r="DS174" s="44">
        <f t="shared" si="6046"/>
        <v>0</v>
      </c>
      <c r="DT174" s="44">
        <f>VLOOKUP($C174,факт!$D$8:$JF$250,231,0)</f>
        <v>0</v>
      </c>
      <c r="DU174" s="44">
        <f>VLOOKUP($C174,факт!$D$8:$JF$250,232,0)</f>
        <v>0</v>
      </c>
      <c r="DV174" s="44">
        <f>VLOOKUP($C174,факт!$D$8:$JF$250,233,0)</f>
        <v>0</v>
      </c>
      <c r="DW174" s="44">
        <f>VLOOKUP($C174,факт!$D$8:$JF$250,234,0)</f>
        <v>0</v>
      </c>
      <c r="DX174" s="44">
        <f>VLOOKUP($C174,факт!$D$8:$JF$250,235,0)</f>
        <v>0</v>
      </c>
      <c r="DY174" s="44">
        <f>VLOOKUP($C174,факт!$D$8:$JF$250,236,0)</f>
        <v>0</v>
      </c>
      <c r="DZ174" s="44">
        <f t="shared" si="6526"/>
        <v>0</v>
      </c>
      <c r="EA174" s="44">
        <f t="shared" si="6527"/>
        <v>0</v>
      </c>
      <c r="EB174" s="44">
        <f t="shared" si="6528"/>
        <v>0</v>
      </c>
      <c r="EC174" s="44">
        <f t="shared" si="6047"/>
        <v>0</v>
      </c>
      <c r="ED174" s="44">
        <f t="shared" si="6048"/>
        <v>0</v>
      </c>
      <c r="EE174" s="44">
        <f>'СДП (план)'!CY175</f>
        <v>0</v>
      </c>
      <c r="EF174" s="44">
        <f>'СДП (план)'!CZ175</f>
        <v>0</v>
      </c>
      <c r="EG174" s="44">
        <f t="shared" si="6049"/>
        <v>0</v>
      </c>
      <c r="EH174" s="44">
        <f t="shared" si="6050"/>
        <v>0</v>
      </c>
      <c r="EI174" s="44"/>
      <c r="EJ174" s="44"/>
      <c r="EK174" s="44"/>
      <c r="EL174" s="44"/>
      <c r="EM174" s="44"/>
      <c r="EN174" s="44"/>
      <c r="EO174" s="44"/>
      <c r="EP174" s="44"/>
      <c r="EQ174" s="44"/>
      <c r="ER174" s="44"/>
      <c r="ES174" s="44"/>
      <c r="ET174" s="45">
        <f>'СДП (план)'!AE175</f>
        <v>0</v>
      </c>
      <c r="EU174" s="44">
        <f>'СДП (план)'!AF175</f>
        <v>0</v>
      </c>
      <c r="EV174" s="44">
        <f t="shared" si="6051"/>
        <v>0</v>
      </c>
      <c r="EW174" s="44">
        <f t="shared" si="6052"/>
        <v>0</v>
      </c>
      <c r="EX174" s="44">
        <f>VLOOKUP($C174,факт!$D$8:$JF$250,159,0)</f>
        <v>0</v>
      </c>
      <c r="EY174" s="44">
        <f>VLOOKUP($C174,факт!$D$8:$JF$250,160,0)</f>
        <v>0</v>
      </c>
      <c r="EZ174" s="44">
        <f>VLOOKUP($C174,факт!$D$8:$JF$250,161,0)</f>
        <v>0</v>
      </c>
      <c r="FA174" s="44">
        <f>VLOOKUP($C174,факт!$D$8:$JF$250,162,0)</f>
        <v>0</v>
      </c>
      <c r="FB174" s="44">
        <f>VLOOKUP($C174,факт!$D$8:$JF$250,163,0)</f>
        <v>0</v>
      </c>
      <c r="FC174" s="44">
        <f>VLOOKUP($C174,факт!$D$8:$JF$250,164,0)</f>
        <v>0</v>
      </c>
      <c r="FD174" s="44">
        <f t="shared" si="6529"/>
        <v>0</v>
      </c>
      <c r="FE174" s="44">
        <f t="shared" si="6530"/>
        <v>0</v>
      </c>
      <c r="FF174" s="44">
        <f t="shared" si="6531"/>
        <v>0</v>
      </c>
      <c r="FG174" s="44">
        <f t="shared" si="6203"/>
        <v>0</v>
      </c>
      <c r="FH174" s="44">
        <f t="shared" si="6204"/>
        <v>0</v>
      </c>
      <c r="FI174" s="5">
        <f>'СДП (план)'!AG175</f>
        <v>0</v>
      </c>
      <c r="FJ174" s="3">
        <f>'СДП (план)'!AH175</f>
        <v>0</v>
      </c>
      <c r="FK174" s="44">
        <f t="shared" si="6055"/>
        <v>0</v>
      </c>
      <c r="FL174" s="44">
        <f t="shared" si="6056"/>
        <v>0</v>
      </c>
      <c r="FM174" s="44">
        <f>VLOOKUP($C174,факт!$D$8:$JF$250,165,0)</f>
        <v>0</v>
      </c>
      <c r="FN174" s="44">
        <f>VLOOKUP($C174,факт!$D$8:$JF$250,166,0)</f>
        <v>0</v>
      </c>
      <c r="FO174" s="44">
        <f>VLOOKUP($C174,факт!$D$8:$JF$250,167,0)</f>
        <v>0</v>
      </c>
      <c r="FP174" s="44">
        <f>VLOOKUP($C174,факт!$D$8:$JF$250,168,0)</f>
        <v>0</v>
      </c>
      <c r="FQ174" s="44">
        <f>VLOOKUP($C174,факт!$D$8:$JF$250,169,0)</f>
        <v>0</v>
      </c>
      <c r="FR174" s="44">
        <f>VLOOKUP($C174,факт!$D$8:$JF$250,170,0)</f>
        <v>0</v>
      </c>
      <c r="FS174" s="44">
        <f t="shared" si="6532"/>
        <v>0</v>
      </c>
      <c r="FT174" s="44">
        <f t="shared" si="6533"/>
        <v>0</v>
      </c>
      <c r="FU174" s="44">
        <f t="shared" si="6534"/>
        <v>0</v>
      </c>
      <c r="FV174" s="44">
        <f t="shared" si="6535"/>
        <v>0</v>
      </c>
      <c r="FW174" s="44">
        <f t="shared" si="6207"/>
        <v>0</v>
      </c>
      <c r="FX174" s="5">
        <f>'СДП (план)'!AI175</f>
        <v>0</v>
      </c>
      <c r="FY174" s="3">
        <f>'СДП (план)'!AJ175</f>
        <v>0</v>
      </c>
      <c r="FZ174" s="44">
        <f t="shared" si="6059"/>
        <v>0</v>
      </c>
      <c r="GA174" s="44">
        <f t="shared" si="6060"/>
        <v>0</v>
      </c>
      <c r="GB174" s="44">
        <f>VLOOKUP($C174,факт!$D$8:$JF$250,219,0)</f>
        <v>0</v>
      </c>
      <c r="GC174" s="44">
        <f>VLOOKUP($C174,факт!$D$8:$JF$250,220,0)</f>
        <v>0</v>
      </c>
      <c r="GD174" s="44">
        <f>VLOOKUP($C174,факт!$D$8:$JF$250,221,0)</f>
        <v>0</v>
      </c>
      <c r="GE174" s="44">
        <f>VLOOKUP($C174,факт!$D$8:$JF$250,222,0)</f>
        <v>0</v>
      </c>
      <c r="GF174" s="44">
        <f>VLOOKUP($C174,факт!$D$8:$JF$250,223,0)</f>
        <v>0</v>
      </c>
      <c r="GG174" s="44">
        <f>VLOOKUP($C174,факт!$D$8:$JF$250,224,0)</f>
        <v>0</v>
      </c>
      <c r="GH174" s="44">
        <f t="shared" si="6536"/>
        <v>0</v>
      </c>
      <c r="GI174" s="44">
        <f t="shared" si="6537"/>
        <v>0</v>
      </c>
      <c r="GJ174" s="44">
        <f t="shared" si="6538"/>
        <v>0</v>
      </c>
      <c r="GK174" s="44">
        <f t="shared" si="6209"/>
        <v>0</v>
      </c>
      <c r="GL174" s="44">
        <f t="shared" si="6210"/>
        <v>0</v>
      </c>
      <c r="GM174" s="45">
        <f>'СДП (план)'!AK175</f>
        <v>0</v>
      </c>
      <c r="GN174" s="44">
        <f>'СДП (план)'!AL175</f>
        <v>0</v>
      </c>
      <c r="GO174" s="44">
        <f t="shared" si="6063"/>
        <v>0</v>
      </c>
      <c r="GP174" s="44">
        <f t="shared" si="6064"/>
        <v>0</v>
      </c>
      <c r="GQ174" s="44">
        <f>VLOOKUP($C174,факт!$D$8:$JF$250,237,0)</f>
        <v>0</v>
      </c>
      <c r="GR174" s="44">
        <f>VLOOKUP($C174,факт!$D$8:$JF$250,238,0)</f>
        <v>0</v>
      </c>
      <c r="GS174" s="44">
        <f>VLOOKUP($C174,факт!$D$8:$JF$250,239,0)</f>
        <v>0</v>
      </c>
      <c r="GT174" s="44">
        <f>VLOOKUP($C174,факт!$D$8:$JF$250,240,0)</f>
        <v>0</v>
      </c>
      <c r="GU174" s="44">
        <f>VLOOKUP($C174,факт!$D$8:$JF$250,241,0)</f>
        <v>0</v>
      </c>
      <c r="GV174" s="44">
        <f>VLOOKUP($C174,факт!$D$8:$JF$250,242,0)</f>
        <v>0</v>
      </c>
      <c r="GW174" s="44">
        <f t="shared" si="6539"/>
        <v>0</v>
      </c>
      <c r="GX174" s="44">
        <f t="shared" si="6540"/>
        <v>0</v>
      </c>
      <c r="GY174" s="44">
        <f t="shared" si="6541"/>
        <v>0</v>
      </c>
      <c r="GZ174" s="44">
        <f t="shared" si="6065"/>
        <v>0</v>
      </c>
      <c r="HA174" s="44">
        <f t="shared" si="6066"/>
        <v>0</v>
      </c>
      <c r="HB174" s="46">
        <f>'СДП (план)'!AM175</f>
        <v>0</v>
      </c>
      <c r="HC174" s="127">
        <f>'СДП (план)'!AN175</f>
        <v>0</v>
      </c>
      <c r="HD174" s="44">
        <f t="shared" si="6067"/>
        <v>0</v>
      </c>
      <c r="HE174" s="44">
        <f t="shared" si="6068"/>
        <v>0</v>
      </c>
      <c r="HF174" s="44"/>
      <c r="HG174" s="44"/>
      <c r="HH174" s="44"/>
      <c r="HI174" s="44"/>
      <c r="HJ174" s="44"/>
      <c r="HK174" s="44"/>
      <c r="HL174" s="44">
        <f t="shared" si="6542"/>
        <v>0</v>
      </c>
      <c r="HM174" s="44">
        <f t="shared" si="6543"/>
        <v>0</v>
      </c>
      <c r="HN174" s="44">
        <f t="shared" si="6544"/>
        <v>0</v>
      </c>
      <c r="HO174" s="44">
        <f t="shared" si="6069"/>
        <v>0</v>
      </c>
      <c r="HP174" s="44">
        <f t="shared" si="6070"/>
        <v>0</v>
      </c>
      <c r="HQ174" s="45">
        <f>'СДП (план)'!AO175</f>
        <v>0</v>
      </c>
      <c r="HR174" s="44">
        <f>'СДП (план)'!AP175</f>
        <v>0</v>
      </c>
      <c r="HS174" s="44">
        <f t="shared" si="6071"/>
        <v>0</v>
      </c>
      <c r="HT174" s="44">
        <f t="shared" si="6072"/>
        <v>0</v>
      </c>
      <c r="HU174" s="44">
        <f>VLOOKUP($C174,факт!$D$8:$JF$250,171,0)</f>
        <v>0</v>
      </c>
      <c r="HV174" s="44">
        <f>VLOOKUP($C174,факт!$D$8:$JF$250,172,0)</f>
        <v>0</v>
      </c>
      <c r="HW174" s="44">
        <f>VLOOKUP($C174,факт!$D$8:$JF$250,173,0)</f>
        <v>0</v>
      </c>
      <c r="HX174" s="44">
        <f>VLOOKUP($C174,факт!$D$8:$JF$250,174,0)</f>
        <v>0</v>
      </c>
      <c r="HY174" s="44">
        <f>VLOOKUP($C174,факт!$D$8:$JF$250,175,0)</f>
        <v>0</v>
      </c>
      <c r="HZ174" s="44">
        <f>VLOOKUP($C174,факт!$D$8:$JF$250,176,0)</f>
        <v>0</v>
      </c>
      <c r="IA174" s="44">
        <f t="shared" si="6545"/>
        <v>0</v>
      </c>
      <c r="IB174" s="44">
        <f t="shared" si="6546"/>
        <v>0</v>
      </c>
      <c r="IC174" s="44">
        <f t="shared" si="6547"/>
        <v>0</v>
      </c>
      <c r="ID174" s="44">
        <f t="shared" si="6073"/>
        <v>0</v>
      </c>
      <c r="IE174" s="44">
        <f t="shared" si="6074"/>
        <v>0</v>
      </c>
      <c r="IF174" s="45">
        <f>'СДП (план)'!AQ175</f>
        <v>0</v>
      </c>
      <c r="IG174" s="44">
        <f>'СДП (план)'!AR175</f>
        <v>0</v>
      </c>
      <c r="IH174" s="44">
        <f t="shared" si="6075"/>
        <v>0</v>
      </c>
      <c r="II174" s="44">
        <f t="shared" si="6076"/>
        <v>0</v>
      </c>
      <c r="IJ174" s="44"/>
      <c r="IK174" s="44"/>
      <c r="IL174" s="44"/>
      <c r="IM174" s="44"/>
      <c r="IN174" s="44"/>
      <c r="IO174" s="44"/>
      <c r="IP174" s="44">
        <f t="shared" si="6548"/>
        <v>0</v>
      </c>
      <c r="IQ174" s="44">
        <f t="shared" si="6549"/>
        <v>0</v>
      </c>
      <c r="IR174" s="44">
        <f t="shared" si="6550"/>
        <v>0</v>
      </c>
      <c r="IS174" s="44">
        <f t="shared" si="6077"/>
        <v>0</v>
      </c>
      <c r="IT174" s="44">
        <f t="shared" si="6078"/>
        <v>0</v>
      </c>
      <c r="IU174" s="45">
        <f>'СДП (план)'!AS175</f>
        <v>0</v>
      </c>
      <c r="IV174" s="44">
        <f>'СДП (план)'!AT175</f>
        <v>0</v>
      </c>
      <c r="IW174" s="44">
        <f t="shared" si="6079"/>
        <v>0</v>
      </c>
      <c r="IX174" s="44">
        <f t="shared" si="6080"/>
        <v>0</v>
      </c>
      <c r="IY174" s="44">
        <f>VLOOKUP($C174,факт!$D$8:$JF$250,183,0)</f>
        <v>0</v>
      </c>
      <c r="IZ174" s="44">
        <f>VLOOKUP($C174,факт!$D$8:$JF$250,184,0)</f>
        <v>0</v>
      </c>
      <c r="JA174" s="44">
        <f>VLOOKUP($C174,факт!$D$8:$JF$250,185,0)</f>
        <v>0</v>
      </c>
      <c r="JB174" s="44">
        <f>VLOOKUP($C174,факт!$D$8:$JF$250,186,0)</f>
        <v>0</v>
      </c>
      <c r="JC174" s="44">
        <f>VLOOKUP($C174,факт!$D$8:$JF$250,187,0)</f>
        <v>0</v>
      </c>
      <c r="JD174" s="44">
        <f>VLOOKUP($C174,факт!$D$8:$JF$250,188,0)</f>
        <v>0</v>
      </c>
      <c r="JE174" s="44">
        <f t="shared" si="6551"/>
        <v>0</v>
      </c>
      <c r="JF174" s="44">
        <f t="shared" si="6552"/>
        <v>0</v>
      </c>
      <c r="JG174" s="44">
        <f t="shared" si="6553"/>
        <v>0</v>
      </c>
      <c r="JH174" s="44">
        <f t="shared" si="6081"/>
        <v>0</v>
      </c>
      <c r="JI174" s="44">
        <f t="shared" si="6082"/>
        <v>0</v>
      </c>
      <c r="JJ174" s="5">
        <f>'СДП (план)'!AU175</f>
        <v>0</v>
      </c>
      <c r="JK174" s="3">
        <f>'СДП (план)'!AV175</f>
        <v>0</v>
      </c>
      <c r="JL174" s="44">
        <f t="shared" si="6083"/>
        <v>0</v>
      </c>
      <c r="JM174" s="44">
        <f t="shared" si="6084"/>
        <v>0</v>
      </c>
      <c r="JN174" s="44">
        <f>VLOOKUP($C174,факт!$D$8:$JF$250,189,0)</f>
        <v>0</v>
      </c>
      <c r="JO174" s="44">
        <f>VLOOKUP($C174,факт!$D$8:$JF$250,190,0)</f>
        <v>0</v>
      </c>
      <c r="JP174" s="44">
        <f>VLOOKUP($C174,факт!$D$8:$JF$250,191,0)</f>
        <v>0</v>
      </c>
      <c r="JQ174" s="44">
        <f>VLOOKUP($C174,факт!$D$8:$JF$250,192,0)</f>
        <v>0</v>
      </c>
      <c r="JR174" s="44">
        <f>VLOOKUP($C174,факт!$D$8:$JF$250,193,0)</f>
        <v>0</v>
      </c>
      <c r="JS174" s="44">
        <f>VLOOKUP($C174,факт!$D$8:$JF$250,194,0)</f>
        <v>0</v>
      </c>
      <c r="JT174" s="44">
        <f t="shared" si="6554"/>
        <v>0</v>
      </c>
      <c r="JU174" s="44">
        <f t="shared" si="6555"/>
        <v>0</v>
      </c>
      <c r="JV174" s="44">
        <f t="shared" si="6556"/>
        <v>0</v>
      </c>
      <c r="JW174" s="44">
        <f t="shared" si="6085"/>
        <v>0</v>
      </c>
      <c r="JX174" s="44">
        <f t="shared" si="6086"/>
        <v>0</v>
      </c>
      <c r="JY174" s="5">
        <f>'СДП (план)'!AW175</f>
        <v>0</v>
      </c>
      <c r="JZ174" s="3">
        <f>'СДП (план)'!AX175</f>
        <v>0</v>
      </c>
      <c r="KA174" s="44">
        <f t="shared" si="6087"/>
        <v>0</v>
      </c>
      <c r="KB174" s="44">
        <f t="shared" si="6088"/>
        <v>0</v>
      </c>
      <c r="KC174" s="44">
        <f>VLOOKUP($C174,факт!$D$8:$JF$250,177,0)</f>
        <v>0</v>
      </c>
      <c r="KD174" s="44">
        <f>VLOOKUP($C174,факт!$D$8:$JF$250,178,0)</f>
        <v>0</v>
      </c>
      <c r="KE174" s="44">
        <f>VLOOKUP($C174,факт!$D$8:$JF$250,179,0)</f>
        <v>0</v>
      </c>
      <c r="KF174" s="44">
        <f>VLOOKUP($C174,факт!$D$8:$JF$250,180,0)</f>
        <v>0</v>
      </c>
      <c r="KG174" s="44">
        <f>VLOOKUP($C174,факт!$D$8:$JF$250,181,0)</f>
        <v>0</v>
      </c>
      <c r="KH174" s="44">
        <f>VLOOKUP($C174,факт!$D$8:$JF$250,182,0)</f>
        <v>0</v>
      </c>
      <c r="KI174" s="44">
        <f t="shared" si="6557"/>
        <v>0</v>
      </c>
      <c r="KJ174" s="44">
        <f t="shared" si="6558"/>
        <v>0</v>
      </c>
      <c r="KK174" s="44">
        <f t="shared" si="6559"/>
        <v>0</v>
      </c>
      <c r="KL174" s="44">
        <f t="shared" si="6089"/>
        <v>0</v>
      </c>
      <c r="KM174" s="44">
        <f t="shared" si="6090"/>
        <v>0</v>
      </c>
      <c r="KN174" s="5">
        <f>'СДП (план)'!AY175</f>
        <v>0</v>
      </c>
      <c r="KO174" s="3">
        <f>'СДП (план)'!AZ175</f>
        <v>0</v>
      </c>
      <c r="KP174" s="44">
        <f t="shared" si="6091"/>
        <v>0</v>
      </c>
      <c r="KQ174" s="44">
        <f t="shared" si="6092"/>
        <v>0</v>
      </c>
      <c r="KR174" s="44"/>
      <c r="KS174" s="44"/>
      <c r="KT174" s="44"/>
      <c r="KU174" s="44"/>
      <c r="KV174" s="44"/>
      <c r="KW174" s="44"/>
      <c r="KX174" s="44">
        <f t="shared" si="6560"/>
        <v>0</v>
      </c>
      <c r="KY174" s="44">
        <f t="shared" si="6561"/>
        <v>0</v>
      </c>
      <c r="KZ174" s="44">
        <f t="shared" si="6562"/>
        <v>0</v>
      </c>
      <c r="LA174" s="44">
        <f t="shared" si="6093"/>
        <v>0</v>
      </c>
      <c r="LB174" s="44">
        <f t="shared" si="6094"/>
        <v>0</v>
      </c>
      <c r="LC174" s="45">
        <f>'СДП (план)'!BA175</f>
        <v>0</v>
      </c>
      <c r="LD174" s="44">
        <f>'СДП (план)'!BB175</f>
        <v>0</v>
      </c>
      <c r="LE174" s="44">
        <f t="shared" si="6095"/>
        <v>0</v>
      </c>
      <c r="LF174" s="44">
        <f t="shared" si="6096"/>
        <v>0</v>
      </c>
      <c r="LG174" s="44">
        <f>VLOOKUP($C174,факт!$D$8:$JF$250,111,0)</f>
        <v>0</v>
      </c>
      <c r="LH174" s="44">
        <f>VLOOKUP($C174,факт!$D$8:$JF$250,112,0)</f>
        <v>0</v>
      </c>
      <c r="LI174" s="44">
        <f>VLOOKUP($C174,факт!$D$8:$JF$250,113,0)</f>
        <v>0</v>
      </c>
      <c r="LJ174" s="44">
        <f>VLOOKUP($C174,факт!$D$8:$JF$250,114,0)</f>
        <v>0</v>
      </c>
      <c r="LK174" s="44">
        <f>VLOOKUP($C174,факт!$D$8:$JF$250,115,0)</f>
        <v>0</v>
      </c>
      <c r="LL174" s="44">
        <f>VLOOKUP($C174,факт!$D$8:$JF$250,116,0)</f>
        <v>0</v>
      </c>
      <c r="LM174" s="44">
        <f t="shared" si="6563"/>
        <v>0</v>
      </c>
      <c r="LN174" s="44">
        <f t="shared" si="6564"/>
        <v>0</v>
      </c>
      <c r="LO174" s="44">
        <f t="shared" si="6565"/>
        <v>0</v>
      </c>
      <c r="LP174" s="44">
        <f t="shared" si="6097"/>
        <v>0</v>
      </c>
      <c r="LQ174" s="44">
        <f t="shared" si="6098"/>
        <v>0</v>
      </c>
      <c r="LR174" s="45">
        <f>'СДП (план)'!BC175</f>
        <v>0</v>
      </c>
      <c r="LS174" s="44">
        <f>'СДП (план)'!BD175</f>
        <v>0</v>
      </c>
      <c r="LT174" s="44">
        <f t="shared" si="6099"/>
        <v>0</v>
      </c>
      <c r="LU174" s="44">
        <f t="shared" si="6100"/>
        <v>0</v>
      </c>
      <c r="LV174" s="44">
        <f>VLOOKUP($C174,факт!$D$8:$JF$250,117,0)</f>
        <v>0</v>
      </c>
      <c r="LW174" s="44">
        <f>VLOOKUP($C174,факт!$D$8:$JF$250,118,0)</f>
        <v>0</v>
      </c>
      <c r="LX174" s="44">
        <f>VLOOKUP($C174,факт!$D$8:$JF$250,119,0)</f>
        <v>0</v>
      </c>
      <c r="LY174" s="44">
        <f>VLOOKUP($C174,факт!$D$8:$JF$250,120,0)</f>
        <v>0</v>
      </c>
      <c r="LZ174" s="44">
        <f>VLOOKUP($C174,факт!$D$8:$JF$250,121,0)</f>
        <v>0</v>
      </c>
      <c r="MA174" s="44">
        <f>VLOOKUP($C174,факт!$D$8:$JF$250,122,0)</f>
        <v>0</v>
      </c>
      <c r="MB174" s="44">
        <f t="shared" si="6566"/>
        <v>0</v>
      </c>
      <c r="MC174" s="44">
        <f t="shared" si="6567"/>
        <v>0</v>
      </c>
      <c r="MD174" s="44">
        <f t="shared" si="6568"/>
        <v>0</v>
      </c>
      <c r="ME174" s="44">
        <f t="shared" si="6101"/>
        <v>0</v>
      </c>
      <c r="MF174" s="44">
        <f t="shared" si="6102"/>
        <v>0</v>
      </c>
      <c r="MG174" s="47">
        <f>'СДП (план)'!BE175</f>
        <v>0</v>
      </c>
      <c r="MH174" s="47">
        <f>'СДП (план)'!BF175</f>
        <v>0</v>
      </c>
      <c r="MI174" s="44">
        <f t="shared" si="6103"/>
        <v>0</v>
      </c>
      <c r="MJ174" s="44">
        <f t="shared" si="6104"/>
        <v>0</v>
      </c>
      <c r="MK174" s="44">
        <f>VLOOKUP($C174,факт!$D$8:$JF$250,63,0)</f>
        <v>0</v>
      </c>
      <c r="ML174" s="44">
        <f>VLOOKUP($C174,факт!$D$8:$JF$250,64,0)</f>
        <v>0</v>
      </c>
      <c r="MM174" s="44">
        <f>VLOOKUP($C174,факт!$D$8:$JF$250,65,0)</f>
        <v>0</v>
      </c>
      <c r="MN174" s="44">
        <f>VLOOKUP($C174,факт!$D$8:$JF$250,66,0)</f>
        <v>0</v>
      </c>
      <c r="MO174" s="44">
        <f>VLOOKUP($C174,факт!$D$8:$JF$250,67,0)</f>
        <v>0</v>
      </c>
      <c r="MP174" s="44">
        <f>VLOOKUP($C174,факт!$D$8:$JF$250,68,0)</f>
        <v>0</v>
      </c>
      <c r="MQ174" s="44">
        <f t="shared" si="6569"/>
        <v>0</v>
      </c>
      <c r="MR174" s="44">
        <f t="shared" si="6570"/>
        <v>0</v>
      </c>
      <c r="MS174" s="44">
        <f t="shared" si="6571"/>
        <v>0</v>
      </c>
      <c r="MT174" s="44">
        <f t="shared" si="6105"/>
        <v>0</v>
      </c>
      <c r="MU174" s="44">
        <f t="shared" si="6106"/>
        <v>0</v>
      </c>
      <c r="MV174" s="47">
        <f>'СДП (план)'!BG175</f>
        <v>0</v>
      </c>
      <c r="MW174" s="47">
        <f>'СДП (план)'!BH175</f>
        <v>0</v>
      </c>
      <c r="MX174" s="44">
        <f t="shared" si="6107"/>
        <v>0</v>
      </c>
      <c r="MY174" s="44">
        <f t="shared" si="6108"/>
        <v>0</v>
      </c>
      <c r="MZ174" s="44">
        <f>VLOOKUP($C174,факт!$D$8:$JF$250,129,0)</f>
        <v>0</v>
      </c>
      <c r="NA174" s="44">
        <f>VLOOKUP($C174,факт!$D$8:$JF$250,130,0)</f>
        <v>0</v>
      </c>
      <c r="NB174" s="44">
        <f>VLOOKUP($C174,факт!$D$8:$JF$250,131,0)</f>
        <v>0</v>
      </c>
      <c r="NC174" s="44">
        <f>VLOOKUP($C174,факт!$D$8:$JF$250,132,0)</f>
        <v>0</v>
      </c>
      <c r="ND174" s="44">
        <f>VLOOKUP($C174,факт!$D$8:$JF$250,133,0)</f>
        <v>0</v>
      </c>
      <c r="NE174" s="44">
        <f>VLOOKUP($C174,факт!$D$8:$JF$250,134,0)</f>
        <v>0</v>
      </c>
      <c r="NF174" s="44">
        <f t="shared" si="6572"/>
        <v>0</v>
      </c>
      <c r="NG174" s="44">
        <f t="shared" si="6573"/>
        <v>0</v>
      </c>
      <c r="NH174" s="44">
        <f t="shared" si="6574"/>
        <v>0</v>
      </c>
      <c r="NI174" s="44">
        <f t="shared" si="6109"/>
        <v>0</v>
      </c>
      <c r="NJ174" s="44">
        <f t="shared" si="6110"/>
        <v>0</v>
      </c>
      <c r="NK174" s="45">
        <f>'СДП (план)'!BI175</f>
        <v>0</v>
      </c>
      <c r="NL174" s="44">
        <f>'СДП (план)'!BJ175</f>
        <v>0</v>
      </c>
      <c r="NM174" s="44">
        <f t="shared" si="6111"/>
        <v>0</v>
      </c>
      <c r="NN174" s="44">
        <f t="shared" si="6112"/>
        <v>0</v>
      </c>
      <c r="NO174" s="44">
        <f>VLOOKUP($C174,факт!$D$8:$JF$250,87,0)</f>
        <v>0</v>
      </c>
      <c r="NP174" s="44">
        <f>VLOOKUP($C174,факт!$D$8:$JF$250,88,0)</f>
        <v>0</v>
      </c>
      <c r="NQ174" s="44">
        <f>VLOOKUP($C174,факт!$D$8:$JF$250,89,0)</f>
        <v>0</v>
      </c>
      <c r="NR174" s="44">
        <f>VLOOKUP($C174,факт!$D$8:$JF$250,90,0)</f>
        <v>0</v>
      </c>
      <c r="NS174" s="44">
        <f>VLOOKUP($C174,факт!$D$8:$JF$250,91,0)</f>
        <v>0</v>
      </c>
      <c r="NT174" s="44">
        <f>VLOOKUP($C174,факт!$D$8:$JF$250,92,0)</f>
        <v>0</v>
      </c>
      <c r="NU174" s="44">
        <f t="shared" si="6575"/>
        <v>0</v>
      </c>
      <c r="NV174" s="44">
        <f t="shared" si="6576"/>
        <v>0</v>
      </c>
      <c r="NW174" s="44">
        <f t="shared" si="6577"/>
        <v>0</v>
      </c>
      <c r="NX174" s="44">
        <f t="shared" si="6113"/>
        <v>0</v>
      </c>
      <c r="NY174" s="44">
        <f t="shared" si="6114"/>
        <v>0</v>
      </c>
      <c r="NZ174" s="45">
        <f>'СДП (план)'!BK175</f>
        <v>0</v>
      </c>
      <c r="OA174" s="44">
        <f>'СДП (план)'!BL175</f>
        <v>0</v>
      </c>
      <c r="OB174" s="44">
        <f t="shared" si="6115"/>
        <v>0</v>
      </c>
      <c r="OC174" s="44">
        <f t="shared" si="6116"/>
        <v>0</v>
      </c>
      <c r="OD174" s="44">
        <f>VLOOKUP($C174,факт!$D$8:$JF$250,147,0)</f>
        <v>0</v>
      </c>
      <c r="OE174" s="44">
        <f>VLOOKUP($C174,факт!$D$8:$JF$250,148,0)</f>
        <v>0</v>
      </c>
      <c r="OF174" s="44">
        <f>VLOOKUP($C174,факт!$D$8:$JF$250,149,0)</f>
        <v>0</v>
      </c>
      <c r="OG174" s="44">
        <f>VLOOKUP($C174,факт!$D$8:$JF$250,150,0)</f>
        <v>0</v>
      </c>
      <c r="OH174" s="44">
        <f>VLOOKUP($C174,факт!$D$8:$JF$250,151,0)</f>
        <v>0</v>
      </c>
      <c r="OI174" s="44">
        <f>VLOOKUP($C174,факт!$D$8:$JF$250,152,0)</f>
        <v>0</v>
      </c>
      <c r="OJ174" s="44">
        <f t="shared" si="6578"/>
        <v>0</v>
      </c>
      <c r="OK174" s="44">
        <f t="shared" si="6579"/>
        <v>0</v>
      </c>
      <c r="OL174" s="44">
        <f t="shared" si="6580"/>
        <v>0</v>
      </c>
      <c r="OM174" s="44">
        <f t="shared" si="6117"/>
        <v>0</v>
      </c>
      <c r="ON174" s="44">
        <f t="shared" si="6118"/>
        <v>0</v>
      </c>
      <c r="OO174" s="45">
        <f>'СДП (план)'!BM175</f>
        <v>0</v>
      </c>
      <c r="OP174" s="44">
        <f>'СДП (план)'!BN175</f>
        <v>0</v>
      </c>
      <c r="OQ174" s="44">
        <f t="shared" si="6119"/>
        <v>0</v>
      </c>
      <c r="OR174" s="44">
        <f t="shared" si="6120"/>
        <v>0</v>
      </c>
      <c r="OS174" s="44">
        <f>VLOOKUP($C174,факт!$D$8:$JF$250,195,0)</f>
        <v>0</v>
      </c>
      <c r="OT174" s="44">
        <f>VLOOKUP($C174,факт!$D$8:$JF$250,196,0)</f>
        <v>0</v>
      </c>
      <c r="OU174" s="44">
        <f>VLOOKUP($C174,факт!$D$8:$JF$250,197,0)</f>
        <v>0</v>
      </c>
      <c r="OV174" s="44">
        <f>VLOOKUP($C174,факт!$D$8:$JF$250,198,0)</f>
        <v>0</v>
      </c>
      <c r="OW174" s="44">
        <f>VLOOKUP($C174,факт!$D$8:$JF$250,199,0)</f>
        <v>0</v>
      </c>
      <c r="OX174" s="44">
        <f>VLOOKUP($C174,факт!$D$8:$JF$250,200,0)</f>
        <v>0</v>
      </c>
      <c r="OY174" s="44">
        <f t="shared" si="6581"/>
        <v>0</v>
      </c>
      <c r="OZ174" s="44">
        <f t="shared" si="6582"/>
        <v>0</v>
      </c>
      <c r="PA174" s="44">
        <f t="shared" si="6583"/>
        <v>0</v>
      </c>
      <c r="PB174" s="44">
        <f t="shared" si="6121"/>
        <v>0</v>
      </c>
      <c r="PC174" s="44">
        <f t="shared" si="6122"/>
        <v>0</v>
      </c>
      <c r="PD174" s="45">
        <f>'СДП (план)'!BO175</f>
        <v>0</v>
      </c>
      <c r="PE174" s="44">
        <f>'СДП (план)'!BP175</f>
        <v>0</v>
      </c>
      <c r="PF174" s="44">
        <f t="shared" si="6123"/>
        <v>0</v>
      </c>
      <c r="PG174" s="44">
        <f t="shared" si="6124"/>
        <v>0</v>
      </c>
      <c r="PH174" s="44">
        <f>VLOOKUP($C174,факт!$D$8:$JF$250,201,0)</f>
        <v>0</v>
      </c>
      <c r="PI174" s="44">
        <f>VLOOKUP($C174,факт!$D$8:$JF$250,202,0)</f>
        <v>0</v>
      </c>
      <c r="PJ174" s="44">
        <f>VLOOKUP($C174,факт!$D$8:$JF$250,203,0)</f>
        <v>0</v>
      </c>
      <c r="PK174" s="44">
        <f>VLOOKUP($C174,факт!$D$8:$JF$250,204,0)</f>
        <v>0</v>
      </c>
      <c r="PL174" s="44">
        <f>VLOOKUP($C174,факт!$D$8:$JF$250,205,0)</f>
        <v>0</v>
      </c>
      <c r="PM174" s="44">
        <f>VLOOKUP($C174,факт!$D$8:$JF$250,206,0)</f>
        <v>0</v>
      </c>
      <c r="PN174" s="44">
        <f t="shared" si="6584"/>
        <v>0</v>
      </c>
      <c r="PO174" s="44">
        <f t="shared" si="6585"/>
        <v>0</v>
      </c>
      <c r="PP174" s="44">
        <f t="shared" si="6586"/>
        <v>0</v>
      </c>
      <c r="PQ174" s="44">
        <f t="shared" si="6125"/>
        <v>0</v>
      </c>
      <c r="PR174" s="44">
        <f t="shared" si="6126"/>
        <v>0</v>
      </c>
      <c r="PS174" s="45">
        <f>'СДП (план)'!BQ175</f>
        <v>0</v>
      </c>
      <c r="PT174" s="44">
        <f>'СДП (план)'!BR175</f>
        <v>0</v>
      </c>
      <c r="PU174" s="44">
        <f t="shared" si="6127"/>
        <v>0</v>
      </c>
      <c r="PV174" s="44">
        <f t="shared" si="6128"/>
        <v>0</v>
      </c>
      <c r="PW174" s="44">
        <f>VLOOKUP($C174,факт!$D$8:$JF$250,207,0)</f>
        <v>0</v>
      </c>
      <c r="PX174" s="44">
        <f>VLOOKUP($C174,факт!$D$8:$JF$250,208,0)</f>
        <v>0</v>
      </c>
      <c r="PY174" s="44">
        <f>VLOOKUP($C174,факт!$D$8:$JF$250,209,0)</f>
        <v>0</v>
      </c>
      <c r="PZ174" s="44">
        <f>VLOOKUP($C174,факт!$D$8:$JF$250,210,0)</f>
        <v>0</v>
      </c>
      <c r="QA174" s="44">
        <f>VLOOKUP($C174,факт!$D$8:$JF$250,211,0)</f>
        <v>0</v>
      </c>
      <c r="QB174" s="44">
        <f>VLOOKUP($C174,факт!$D$8:$JF$250,212,0)</f>
        <v>0</v>
      </c>
      <c r="QC174" s="44">
        <f t="shared" si="6587"/>
        <v>0</v>
      </c>
      <c r="QD174" s="44">
        <f t="shared" si="6588"/>
        <v>0</v>
      </c>
      <c r="QE174" s="44">
        <f t="shared" si="6589"/>
        <v>0</v>
      </c>
      <c r="QF174" s="44">
        <f t="shared" si="5709"/>
        <v>0</v>
      </c>
      <c r="QG174" s="44">
        <f t="shared" si="5710"/>
        <v>0</v>
      </c>
      <c r="QH174" s="45">
        <f>'СДП (план)'!BS175</f>
        <v>0</v>
      </c>
      <c r="QI174" s="44">
        <f>'СДП (план)'!BT175</f>
        <v>0</v>
      </c>
      <c r="QJ174" s="44">
        <f t="shared" si="6129"/>
        <v>0</v>
      </c>
      <c r="QK174" s="44">
        <f t="shared" si="6130"/>
        <v>0</v>
      </c>
      <c r="QL174" s="44">
        <f>VLOOKUP($C174,факт!$D$8:$JF$250,213,0)</f>
        <v>0</v>
      </c>
      <c r="QM174" s="44">
        <f>VLOOKUP($C174,факт!$D$8:$JF$250,214,0)</f>
        <v>0</v>
      </c>
      <c r="QN174" s="44">
        <f>VLOOKUP($C174,факт!$D$8:$JF$250,215,0)</f>
        <v>0</v>
      </c>
      <c r="QO174" s="44">
        <f>VLOOKUP($C174,факт!$D$8:$JF$250,216,0)</f>
        <v>0</v>
      </c>
      <c r="QP174" s="44">
        <f>VLOOKUP($C174,факт!$D$8:$JF$250,217,0)</f>
        <v>0</v>
      </c>
      <c r="QQ174" s="44">
        <f>VLOOKUP($C174,факт!$D$8:$JF$250,218,0)</f>
        <v>0</v>
      </c>
      <c r="QR174" s="44">
        <f t="shared" si="6590"/>
        <v>0</v>
      </c>
      <c r="QS174" s="44">
        <f t="shared" si="6591"/>
        <v>0</v>
      </c>
      <c r="QT174" s="44">
        <f t="shared" si="6592"/>
        <v>0</v>
      </c>
      <c r="QU174" s="44">
        <f t="shared" si="6229"/>
        <v>0</v>
      </c>
      <c r="QV174" s="44">
        <f t="shared" si="6230"/>
        <v>0</v>
      </c>
      <c r="QW174" s="45">
        <f>'СДП (план)'!BU175</f>
        <v>0</v>
      </c>
      <c r="QX174" s="44">
        <f>'СДП (план)'!BV175</f>
        <v>0</v>
      </c>
      <c r="QY174" s="44">
        <f t="shared" si="6133"/>
        <v>0</v>
      </c>
      <c r="QZ174" s="44">
        <f t="shared" si="6134"/>
        <v>0</v>
      </c>
      <c r="RA174" s="44">
        <f>VLOOKUP($C174,факт!$D$8:$JF$250,225,0)</f>
        <v>0</v>
      </c>
      <c r="RB174" s="44">
        <f>VLOOKUP($C174,факт!$D$8:$JF$250,226,0)</f>
        <v>0</v>
      </c>
      <c r="RC174" s="44">
        <f>VLOOKUP($C174,факт!$D$8:$JF$250,227,0)</f>
        <v>0</v>
      </c>
      <c r="RD174" s="44">
        <f>VLOOKUP($C174,факт!$D$8:$JF$250,228,0)</f>
        <v>0</v>
      </c>
      <c r="RE174" s="44">
        <f>VLOOKUP($C174,факт!$D$8:$JF$250,229,0)</f>
        <v>0</v>
      </c>
      <c r="RF174" s="44">
        <f>VLOOKUP($C174,факт!$D$8:$JF$250,230,0)</f>
        <v>0</v>
      </c>
      <c r="RG174" s="44">
        <f t="shared" si="6593"/>
        <v>0</v>
      </c>
      <c r="RH174" s="44">
        <f t="shared" si="6594"/>
        <v>0</v>
      </c>
      <c r="RI174" s="44">
        <f t="shared" si="6595"/>
        <v>0</v>
      </c>
      <c r="RJ174" s="44">
        <f t="shared" si="6232"/>
        <v>0</v>
      </c>
      <c r="RK174" s="44">
        <f t="shared" si="6233"/>
        <v>0</v>
      </c>
      <c r="RL174" s="45">
        <f>'СДП (план)'!BW175</f>
        <v>0</v>
      </c>
      <c r="RM174" s="44">
        <f>'СДП (план)'!BX175</f>
        <v>0</v>
      </c>
      <c r="RN174" s="44">
        <f t="shared" si="6137"/>
        <v>0</v>
      </c>
      <c r="RO174" s="44">
        <f t="shared" si="6138"/>
        <v>0</v>
      </c>
      <c r="RP174" s="44">
        <f>VLOOKUP($C174,факт!$D$8:$JF$250,105,0)</f>
        <v>0</v>
      </c>
      <c r="RQ174" s="44">
        <f>VLOOKUP($C174,факт!$D$8:$JF$250,106,0)</f>
        <v>0</v>
      </c>
      <c r="RR174" s="44">
        <f>VLOOKUP($C174,факт!$D$8:$JF$250,107,0)</f>
        <v>0</v>
      </c>
      <c r="RS174" s="44">
        <f>VLOOKUP($C174,факт!$D$8:$JF$250,108,0)</f>
        <v>0</v>
      </c>
      <c r="RT174" s="44">
        <f>VLOOKUP($C174,факт!$D$8:$JF$250,109,0)</f>
        <v>0</v>
      </c>
      <c r="RU174" s="44">
        <f>VLOOKUP($C174,факт!$D$8:$JF$250,110,0)</f>
        <v>0</v>
      </c>
      <c r="RV174" s="44">
        <f t="shared" si="6596"/>
        <v>0</v>
      </c>
      <c r="RW174" s="44">
        <f t="shared" si="6597"/>
        <v>0</v>
      </c>
      <c r="RX174" s="44">
        <f t="shared" si="6598"/>
        <v>0</v>
      </c>
      <c r="RY174" s="44">
        <f t="shared" si="6139"/>
        <v>0</v>
      </c>
      <c r="RZ174" s="44">
        <f t="shared" si="6140"/>
        <v>0</v>
      </c>
      <c r="SA174" s="45">
        <f>'СДП (план)'!BY175</f>
        <v>0</v>
      </c>
      <c r="SB174" s="44">
        <f>'СДП (план)'!BZ175</f>
        <v>0</v>
      </c>
      <c r="SC174" s="44">
        <f t="shared" si="6141"/>
        <v>0</v>
      </c>
      <c r="SD174" s="44">
        <f t="shared" si="6142"/>
        <v>0</v>
      </c>
      <c r="SE174" s="44">
        <f>VLOOKUP($C174,факт!$D$8:$JF$250,69,0)</f>
        <v>0</v>
      </c>
      <c r="SF174" s="44">
        <f>VLOOKUP($C174,факт!$D$8:$JF$250,70,0)</f>
        <v>0</v>
      </c>
      <c r="SG174" s="44">
        <f>VLOOKUP($C174,факт!$D$8:$JF$250,71,0)</f>
        <v>0</v>
      </c>
      <c r="SH174" s="44">
        <f>VLOOKUP($C174,факт!$D$8:$JF$250,72,0)</f>
        <v>0</v>
      </c>
      <c r="SI174" s="44">
        <f>VLOOKUP($C174,факт!$D$8:$JF$250,73,0)</f>
        <v>0</v>
      </c>
      <c r="SJ174" s="44">
        <f>VLOOKUP($C174,факт!$D$8:$JF$250,74,0)</f>
        <v>0</v>
      </c>
      <c r="SK174" s="44">
        <f t="shared" si="6599"/>
        <v>0</v>
      </c>
      <c r="SL174" s="44">
        <f t="shared" si="6600"/>
        <v>0</v>
      </c>
      <c r="SM174" s="44">
        <f t="shared" si="6601"/>
        <v>0</v>
      </c>
      <c r="SN174" s="44">
        <f t="shared" si="6143"/>
        <v>0</v>
      </c>
      <c r="SO174" s="44">
        <f t="shared" si="6144"/>
        <v>0</v>
      </c>
      <c r="SP174" s="45">
        <f>'СДП (план)'!CA175</f>
        <v>0</v>
      </c>
      <c r="SQ174" s="44">
        <f>'СДП (план)'!CB175</f>
        <v>0</v>
      </c>
      <c r="SR174" s="44">
        <f t="shared" si="6145"/>
        <v>0</v>
      </c>
      <c r="SS174" s="44">
        <f t="shared" si="6146"/>
        <v>0</v>
      </c>
      <c r="ST174" s="44"/>
      <c r="SU174" s="44"/>
      <c r="SV174" s="44"/>
      <c r="SW174" s="44"/>
      <c r="SX174" s="44"/>
      <c r="SY174" s="44"/>
      <c r="SZ174" s="44">
        <f t="shared" si="6602"/>
        <v>0</v>
      </c>
      <c r="TA174" s="44">
        <f t="shared" si="6603"/>
        <v>0</v>
      </c>
      <c r="TB174" s="44">
        <f t="shared" si="6604"/>
        <v>0</v>
      </c>
      <c r="TC174" s="44">
        <f t="shared" si="6147"/>
        <v>0</v>
      </c>
      <c r="TD174" s="44">
        <f t="shared" si="6148"/>
        <v>0</v>
      </c>
      <c r="TE174" s="45">
        <f>'СДП (план)'!CC175</f>
        <v>0</v>
      </c>
      <c r="TF174" s="44">
        <f>'СДП (план)'!CD175</f>
        <v>0</v>
      </c>
      <c r="TG174" s="44">
        <f t="shared" si="6149"/>
        <v>0</v>
      </c>
      <c r="TH174" s="44">
        <f t="shared" si="6150"/>
        <v>0</v>
      </c>
      <c r="TI174" s="44">
        <f>VLOOKUP($C174,факт!$D$8:$JF$250,135,0)</f>
        <v>0</v>
      </c>
      <c r="TJ174" s="44">
        <f>VLOOKUP($C174,факт!$D$8:$JF$250,136,0)</f>
        <v>0</v>
      </c>
      <c r="TK174" s="44">
        <f>VLOOKUP($C174,факт!$D$8:$JF$250,137,0)</f>
        <v>0</v>
      </c>
      <c r="TL174" s="44">
        <f>VLOOKUP($C174,факт!$D$8:$JF$250,138,0)</f>
        <v>0</v>
      </c>
      <c r="TM174" s="44">
        <f>VLOOKUP($C174,факт!$D$8:$JF$250,139,0)</f>
        <v>0</v>
      </c>
      <c r="TN174" s="44">
        <f>VLOOKUP($C174,факт!$D$8:$JF$250,140,0)</f>
        <v>0</v>
      </c>
      <c r="TO174" s="44">
        <f t="shared" si="6605"/>
        <v>0</v>
      </c>
      <c r="TP174" s="44">
        <f t="shared" si="6606"/>
        <v>0</v>
      </c>
      <c r="TQ174" s="44">
        <f t="shared" si="6607"/>
        <v>0</v>
      </c>
      <c r="TR174" s="44">
        <f t="shared" si="6151"/>
        <v>0</v>
      </c>
      <c r="TS174" s="44">
        <f t="shared" si="6152"/>
        <v>0</v>
      </c>
      <c r="TT174" s="47">
        <f>'СДП (план)'!CE175</f>
        <v>0</v>
      </c>
      <c r="TU174" s="47">
        <f>'СДП (план)'!CF175</f>
        <v>0</v>
      </c>
      <c r="TV174" s="44">
        <f t="shared" si="6153"/>
        <v>0</v>
      </c>
      <c r="TW174" s="44">
        <f t="shared" si="6154"/>
        <v>0</v>
      </c>
      <c r="TX174" s="44">
        <f>VLOOKUP($C174,факт!$D$8:$JF$250,75,0)</f>
        <v>0</v>
      </c>
      <c r="TY174" s="44">
        <f>VLOOKUP($C174,факт!$D$8:$JF$250,76,0)</f>
        <v>0</v>
      </c>
      <c r="TZ174" s="44">
        <f>VLOOKUP($C174,факт!$D$8:$JF$250,77,0)</f>
        <v>0</v>
      </c>
      <c r="UA174" s="44">
        <f>VLOOKUP($C174,факт!$D$8:$JF$250,78,0)</f>
        <v>0</v>
      </c>
      <c r="UB174" s="44">
        <f>VLOOKUP($C174,факт!$D$8:$JF$250,79,0)</f>
        <v>0</v>
      </c>
      <c r="UC174" s="44">
        <f>VLOOKUP($C174,факт!$D$8:$JF$250,80,0)</f>
        <v>0</v>
      </c>
      <c r="UD174" s="44">
        <f t="shared" si="6608"/>
        <v>0</v>
      </c>
      <c r="UE174" s="44">
        <f t="shared" si="6609"/>
        <v>0</v>
      </c>
      <c r="UF174" s="44">
        <f t="shared" si="6610"/>
        <v>0</v>
      </c>
      <c r="UG174" s="44">
        <f t="shared" si="6155"/>
        <v>0</v>
      </c>
      <c r="UH174" s="44">
        <f t="shared" si="6156"/>
        <v>0</v>
      </c>
      <c r="UI174" s="45">
        <f>'СДП (план)'!CG175</f>
        <v>0</v>
      </c>
      <c r="UJ174" s="44">
        <f>'СДП (план)'!CH175</f>
        <v>0</v>
      </c>
      <c r="UK174" s="44">
        <f t="shared" si="6157"/>
        <v>0</v>
      </c>
      <c r="UL174" s="44">
        <f t="shared" si="6158"/>
        <v>0</v>
      </c>
      <c r="UM174" s="44">
        <f>VLOOKUP($C174,факт!$D$8:$JF$250,81,0)</f>
        <v>0</v>
      </c>
      <c r="UN174" s="44">
        <f>VLOOKUP($C174,факт!$D$8:$JF$250,82,0)</f>
        <v>0</v>
      </c>
      <c r="UO174" s="44">
        <f>VLOOKUP($C174,факт!$D$8:$JF$250,83,0)</f>
        <v>0</v>
      </c>
      <c r="UP174" s="44">
        <f>VLOOKUP($C174,факт!$D$8:$JF$250,84,0)</f>
        <v>0</v>
      </c>
      <c r="UQ174" s="44">
        <f>VLOOKUP($C174,факт!$D$8:$JF$250,85,0)</f>
        <v>0</v>
      </c>
      <c r="UR174" s="44">
        <f>VLOOKUP($C174,факт!$D$8:$JF$250,86,0)</f>
        <v>0</v>
      </c>
      <c r="US174" s="44">
        <f t="shared" si="6611"/>
        <v>0</v>
      </c>
      <c r="UT174" s="44">
        <f t="shared" si="6612"/>
        <v>0</v>
      </c>
      <c r="UU174" s="44">
        <f t="shared" si="6613"/>
        <v>0</v>
      </c>
      <c r="UV174" s="44">
        <f t="shared" si="6159"/>
        <v>0</v>
      </c>
      <c r="UW174" s="44">
        <f t="shared" si="6160"/>
        <v>0</v>
      </c>
      <c r="UX174" s="45">
        <f>'СДП (план)'!CI175</f>
        <v>0</v>
      </c>
      <c r="UY174" s="44">
        <f>'СДП (план)'!CJ175</f>
        <v>0</v>
      </c>
      <c r="UZ174" s="44">
        <f t="shared" si="6161"/>
        <v>0</v>
      </c>
      <c r="VA174" s="44">
        <f t="shared" si="6162"/>
        <v>0</v>
      </c>
      <c r="VB174" s="44">
        <f>VLOOKUP($C174,факт!$D$8:$JF$250,99,0)</f>
        <v>0</v>
      </c>
      <c r="VC174" s="44">
        <f>VLOOKUP($C174,факт!$D$8:$JF$250,100,0)</f>
        <v>0</v>
      </c>
      <c r="VD174" s="44">
        <f>VLOOKUP($C174,факт!$D$8:$JF$250,101,0)</f>
        <v>0</v>
      </c>
      <c r="VE174" s="44">
        <f>VLOOKUP($C174,факт!$D$8:$JF$250,102,0)</f>
        <v>0</v>
      </c>
      <c r="VF174" s="44">
        <f>VLOOKUP($C174,факт!$D$8:$JF$250,103,0)</f>
        <v>0</v>
      </c>
      <c r="VG174" s="44">
        <f>VLOOKUP($C174,факт!$D$8:$JF$250,104,0)</f>
        <v>0</v>
      </c>
      <c r="VH174" s="44">
        <f t="shared" si="6614"/>
        <v>0</v>
      </c>
      <c r="VI174" s="44">
        <f t="shared" si="6615"/>
        <v>0</v>
      </c>
      <c r="VJ174" s="44">
        <f t="shared" si="6616"/>
        <v>0</v>
      </c>
      <c r="VK174" s="44">
        <f t="shared" si="5213"/>
        <v>0</v>
      </c>
      <c r="VL174" s="44">
        <f t="shared" si="5214"/>
        <v>0</v>
      </c>
      <c r="VM174" s="45">
        <f>'СДП (план)'!CK175</f>
        <v>0</v>
      </c>
      <c r="VN174" s="44">
        <f>'СДП (план)'!CL175</f>
        <v>0</v>
      </c>
      <c r="VO174" s="44">
        <f t="shared" si="6163"/>
        <v>0</v>
      </c>
      <c r="VP174" s="44">
        <f t="shared" si="6164"/>
        <v>0</v>
      </c>
      <c r="VQ174" s="44">
        <f>VLOOKUP($C174,факт!$D$8:$JF$250,123,0)</f>
        <v>0</v>
      </c>
      <c r="VR174" s="44">
        <f>VLOOKUP($C174,факт!$D$8:$JF$250,124,0)</f>
        <v>0</v>
      </c>
      <c r="VS174" s="44">
        <f>VLOOKUP($C174,факт!$D$8:$JF$250,125,0)</f>
        <v>0</v>
      </c>
      <c r="VT174" s="44">
        <f>VLOOKUP($C174,факт!$D$8:$JF$250,126,0)</f>
        <v>0</v>
      </c>
      <c r="VU174" s="44">
        <f>VLOOKUP($C174,факт!$D$8:$JF$250,127,0)</f>
        <v>0</v>
      </c>
      <c r="VV174" s="44">
        <f>VLOOKUP($C174,факт!$D$8:$JF$250,128,0)</f>
        <v>0</v>
      </c>
      <c r="VW174" s="44">
        <f t="shared" si="6617"/>
        <v>0</v>
      </c>
      <c r="VX174" s="44">
        <f t="shared" si="6618"/>
        <v>0</v>
      </c>
      <c r="VY174" s="44">
        <f t="shared" si="6619"/>
        <v>0</v>
      </c>
      <c r="VZ174" s="44">
        <f t="shared" si="6165"/>
        <v>0</v>
      </c>
      <c r="WA174" s="44">
        <f t="shared" si="6166"/>
        <v>0</v>
      </c>
      <c r="WB174" s="45">
        <f>'СДП (план)'!CM175</f>
        <v>0</v>
      </c>
      <c r="WC174" s="44">
        <f>'СДП (план)'!CN175</f>
        <v>0</v>
      </c>
      <c r="WD174" s="44">
        <f t="shared" si="6167"/>
        <v>0</v>
      </c>
      <c r="WE174" s="44">
        <f t="shared" si="6168"/>
        <v>0</v>
      </c>
      <c r="WF174" s="44">
        <f>VLOOKUP($C174,факт!$D$8:$JF$250,141,0)</f>
        <v>0</v>
      </c>
      <c r="WG174" s="44">
        <f>VLOOKUP($C174,факт!$D$8:$JF$250,142,0)</f>
        <v>0</v>
      </c>
      <c r="WH174" s="44">
        <f>VLOOKUP($C174,факт!$D$8:$JF$250,143,0)</f>
        <v>0</v>
      </c>
      <c r="WI174" s="44">
        <f>VLOOKUP($C174,факт!$D$8:$JF$250,144,0)</f>
        <v>0</v>
      </c>
      <c r="WJ174" s="44">
        <f>VLOOKUP($C174,факт!$D$8:$JF$250,145,0)</f>
        <v>0</v>
      </c>
      <c r="WK174" s="44">
        <f>VLOOKUP($C174,факт!$D$8:$JF$250,146,0)</f>
        <v>0</v>
      </c>
      <c r="WL174" s="44">
        <f t="shared" si="6620"/>
        <v>0</v>
      </c>
      <c r="WM174" s="44">
        <f t="shared" si="6621"/>
        <v>0</v>
      </c>
      <c r="WN174" s="44">
        <f t="shared" si="6622"/>
        <v>0</v>
      </c>
      <c r="WO174" s="44">
        <f t="shared" si="6169"/>
        <v>0</v>
      </c>
      <c r="WP174" s="44">
        <f t="shared" si="6170"/>
        <v>0</v>
      </c>
      <c r="WQ174" s="45">
        <f>'СДП (план)'!CO175</f>
        <v>0</v>
      </c>
      <c r="WR174" s="44">
        <f>'СДП (план)'!CP175</f>
        <v>0</v>
      </c>
      <c r="WS174" s="44">
        <f t="shared" si="6171"/>
        <v>0</v>
      </c>
      <c r="WT174" s="44">
        <f t="shared" si="6172"/>
        <v>0</v>
      </c>
      <c r="WU174" s="44">
        <f>VLOOKUP($C174,факт!$D$8:$JF$250,57,0)</f>
        <v>0</v>
      </c>
      <c r="WV174" s="44">
        <f>VLOOKUP($C174,факт!$D$8:$JF$250,58,0)</f>
        <v>0</v>
      </c>
      <c r="WW174" s="44">
        <f>VLOOKUP($C174,факт!$D$8:$JF$250,59,0)</f>
        <v>0</v>
      </c>
      <c r="WX174" s="44">
        <f>VLOOKUP($C174,факт!$D$8:$JF$250,60,0)</f>
        <v>0</v>
      </c>
      <c r="WY174" s="44">
        <f>VLOOKUP($C174,факт!$D$8:$JF$250,61,0)</f>
        <v>0</v>
      </c>
      <c r="WZ174" s="44">
        <f>VLOOKUP($C174,факт!$D$8:$JF$250,62,0)</f>
        <v>0</v>
      </c>
      <c r="XA174" s="44">
        <f t="shared" si="6623"/>
        <v>0</v>
      </c>
      <c r="XB174" s="44">
        <f t="shared" si="6624"/>
        <v>0</v>
      </c>
      <c r="XC174" s="44">
        <f t="shared" si="6625"/>
        <v>0</v>
      </c>
      <c r="XD174" s="44">
        <f t="shared" si="6173"/>
        <v>0</v>
      </c>
      <c r="XE174" s="44">
        <f t="shared" si="6174"/>
        <v>0</v>
      </c>
      <c r="XF174" s="45">
        <f>'СДП (план)'!CQ175</f>
        <v>0</v>
      </c>
      <c r="XG174" s="44">
        <f>'СДП (план)'!CR175</f>
        <v>0</v>
      </c>
      <c r="XH174" s="44">
        <f t="shared" si="6175"/>
        <v>0</v>
      </c>
      <c r="XI174" s="44">
        <f t="shared" si="6176"/>
        <v>0</v>
      </c>
      <c r="XJ174" s="44">
        <f>VLOOKUP($C174,факт!$D$8:$JF$250,51,0)</f>
        <v>0</v>
      </c>
      <c r="XK174" s="44">
        <f>VLOOKUP($C174,факт!$D$8:$JF$250,52,0)</f>
        <v>0</v>
      </c>
      <c r="XL174" s="44">
        <f>VLOOKUP($C174,факт!$D$8:$JF$250,53,0)</f>
        <v>0</v>
      </c>
      <c r="XM174" s="44">
        <f>VLOOKUP($C174,факт!$D$8:$JF$250,54,0)</f>
        <v>0</v>
      </c>
      <c r="XN174" s="44">
        <f>VLOOKUP($C174,факт!$D$8:$JF$250,55,0)</f>
        <v>0</v>
      </c>
      <c r="XO174" s="44">
        <f>VLOOKUP($C174,факт!$D$8:$JF$250,56,0)</f>
        <v>0</v>
      </c>
      <c r="XP174" s="44">
        <f t="shared" si="6626"/>
        <v>0</v>
      </c>
      <c r="XQ174" s="44">
        <f t="shared" si="6627"/>
        <v>0</v>
      </c>
      <c r="XR174" s="44">
        <f t="shared" si="6628"/>
        <v>0</v>
      </c>
      <c r="XS174" s="44">
        <f t="shared" si="6177"/>
        <v>0</v>
      </c>
      <c r="XT174" s="44">
        <f t="shared" si="6178"/>
        <v>0</v>
      </c>
      <c r="XU174" s="5">
        <f>'СДП (план)'!CS175</f>
        <v>0</v>
      </c>
      <c r="XV174" s="3">
        <f>'СДП (план)'!CT175</f>
        <v>0</v>
      </c>
      <c r="XW174" s="44">
        <f t="shared" si="6179"/>
        <v>0</v>
      </c>
      <c r="XX174" s="44">
        <f t="shared" si="6180"/>
        <v>0</v>
      </c>
      <c r="XY174" s="44">
        <f>VLOOKUP($C174,факт!$D$8:$JF$250,93,0)</f>
        <v>0</v>
      </c>
      <c r="XZ174" s="44">
        <f>VLOOKUP($C174,факт!$D$8:$JF$250,94,0)</f>
        <v>0</v>
      </c>
      <c r="YA174" s="44">
        <f>VLOOKUP($C174,факт!$D$8:$JF$250,95,0)</f>
        <v>0</v>
      </c>
      <c r="YB174" s="44">
        <f>VLOOKUP($C174,факт!$D$8:$JF$250,96,0)</f>
        <v>0</v>
      </c>
      <c r="YC174" s="44">
        <f>VLOOKUP($C174,факт!$D$8:$JF$250,97,0)</f>
        <v>0</v>
      </c>
      <c r="YD174" s="44">
        <f>VLOOKUP($C174,факт!$D$8:$JF$250,98,0)</f>
        <v>0</v>
      </c>
      <c r="YE174" s="44">
        <f t="shared" si="6629"/>
        <v>0</v>
      </c>
      <c r="YF174" s="44">
        <f t="shared" si="6630"/>
        <v>0</v>
      </c>
      <c r="YG174" s="44">
        <f t="shared" si="6631"/>
        <v>0</v>
      </c>
      <c r="YH174" s="44">
        <f t="shared" si="6181"/>
        <v>0</v>
      </c>
      <c r="YI174" s="44">
        <f t="shared" si="6182"/>
        <v>0</v>
      </c>
      <c r="YJ174" s="3">
        <f>'СДП (план)'!CU175</f>
        <v>0</v>
      </c>
      <c r="YK174" s="3">
        <f>'СДП (план)'!CV175</f>
        <v>0</v>
      </c>
      <c r="YL174" s="44">
        <f t="shared" si="6183"/>
        <v>0</v>
      </c>
      <c r="YM174" s="44">
        <f t="shared" si="6184"/>
        <v>0</v>
      </c>
      <c r="YN174" s="44">
        <f>VLOOKUP($C174,факт!$D$8:$JF$250,243,0)</f>
        <v>0</v>
      </c>
      <c r="YO174" s="44">
        <f>VLOOKUP($C174,факт!$D$8:$JF$250,244,0)</f>
        <v>0</v>
      </c>
      <c r="YP174" s="44">
        <f>VLOOKUP($C174,факт!$D$8:$JF$250,245,0)</f>
        <v>0</v>
      </c>
      <c r="YQ174" s="44">
        <f>VLOOKUP($C174,факт!$D$8:$JF$250,246,0)</f>
        <v>0</v>
      </c>
      <c r="YR174" s="44">
        <f>VLOOKUP($C174,факт!$D$8:$JF$250,247,0)</f>
        <v>0</v>
      </c>
      <c r="YS174" s="44">
        <f>VLOOKUP($C174,факт!$D$8:$JF$250,248,0)</f>
        <v>0</v>
      </c>
      <c r="YT174" s="44">
        <f t="shared" si="6632"/>
        <v>0</v>
      </c>
      <c r="YU174" s="44">
        <f t="shared" si="6633"/>
        <v>0</v>
      </c>
      <c r="YV174" s="44">
        <f t="shared" si="6634"/>
        <v>0</v>
      </c>
      <c r="YW174" s="44">
        <f t="shared" si="5978"/>
        <v>0</v>
      </c>
      <c r="YX174" s="44">
        <f t="shared" si="5979"/>
        <v>0</v>
      </c>
      <c r="YY174" s="44">
        <f>'СДП (план)'!CW175</f>
        <v>0</v>
      </c>
      <c r="YZ174" s="44">
        <f>'СДП (план)'!CX175</f>
        <v>0</v>
      </c>
      <c r="ZA174" s="44">
        <f t="shared" si="6185"/>
        <v>0</v>
      </c>
      <c r="ZB174" s="44">
        <f t="shared" si="6186"/>
        <v>0</v>
      </c>
      <c r="ZC174" s="44">
        <f>VLOOKUP($C174,факт!$D$8:$JF$250,249,0)</f>
        <v>0</v>
      </c>
      <c r="ZD174" s="44">
        <f>VLOOKUP($C174,факт!$D$8:$JF$250,250,0)</f>
        <v>0</v>
      </c>
      <c r="ZE174" s="44">
        <f>VLOOKUP($C174,факт!$D$8:$JF$250,251,0)</f>
        <v>0</v>
      </c>
      <c r="ZF174" s="44">
        <f>VLOOKUP($C174,факт!$D$8:$JF$250,252,0)</f>
        <v>0</v>
      </c>
      <c r="ZG174" s="44">
        <f>VLOOKUP($C174,факт!$D$8:$JF$250,253,0)</f>
        <v>0</v>
      </c>
      <c r="ZH174" s="44">
        <f>VLOOKUP($C174,факт!$D$8:$JF$250,254,0)</f>
        <v>0</v>
      </c>
      <c r="ZI174" s="44">
        <f t="shared" si="6635"/>
        <v>0</v>
      </c>
      <c r="ZJ174" s="44">
        <f t="shared" si="6636"/>
        <v>0</v>
      </c>
      <c r="ZK174" s="44">
        <f t="shared" si="6637"/>
        <v>0</v>
      </c>
      <c r="ZL174" s="44">
        <f t="shared" si="5236"/>
        <v>0</v>
      </c>
      <c r="ZM174" s="44">
        <f t="shared" si="5237"/>
        <v>0</v>
      </c>
      <c r="ZN174" s="44"/>
      <c r="ZO174" s="44"/>
      <c r="ZP174" s="44"/>
      <c r="ZQ174" s="44"/>
      <c r="ZR174" s="44"/>
      <c r="ZS174" s="44"/>
      <c r="ZT174" s="44"/>
      <c r="ZU174" s="44"/>
      <c r="ZV174" s="44"/>
      <c r="ZW174" s="44"/>
      <c r="ZX174" s="44"/>
      <c r="ZY174" s="44"/>
      <c r="ZZ174" s="44"/>
      <c r="AAA174" s="44"/>
      <c r="AAB174" s="44"/>
      <c r="AAC174" s="49">
        <f t="shared" si="6638"/>
        <v>0</v>
      </c>
      <c r="AAD174" s="49">
        <f t="shared" si="6638"/>
        <v>0</v>
      </c>
      <c r="AAE174" s="49">
        <f t="shared" si="6638"/>
        <v>0</v>
      </c>
      <c r="AAF174" s="49">
        <f t="shared" si="6638"/>
        <v>0</v>
      </c>
      <c r="AAG174" s="49">
        <f t="shared" si="6638"/>
        <v>0</v>
      </c>
      <c r="AAH174" s="49">
        <f t="shared" si="6638"/>
        <v>0</v>
      </c>
      <c r="AAI174" s="49">
        <f t="shared" si="6638"/>
        <v>0</v>
      </c>
      <c r="AAJ174" s="49">
        <f t="shared" si="6638"/>
        <v>0</v>
      </c>
      <c r="AAK174" s="49">
        <f t="shared" si="6638"/>
        <v>0</v>
      </c>
      <c r="AAL174" s="49">
        <f t="shared" si="6638"/>
        <v>0</v>
      </c>
      <c r="AAM174" s="49">
        <f t="shared" si="6638"/>
        <v>0</v>
      </c>
      <c r="AAN174" s="49">
        <f t="shared" si="6638"/>
        <v>0</v>
      </c>
      <c r="AAO174" s="49">
        <f t="shared" si="6638"/>
        <v>0</v>
      </c>
      <c r="AAP174" s="44">
        <f t="shared" si="6639"/>
        <v>0</v>
      </c>
      <c r="AAQ174" s="44">
        <f t="shared" si="6640"/>
        <v>0</v>
      </c>
    </row>
    <row r="175" spans="1:719" s="33" customFormat="1" ht="30" hidden="1" x14ac:dyDescent="0.25">
      <c r="A175" s="195"/>
      <c r="B175" s="233">
        <v>136</v>
      </c>
      <c r="C175" s="234" t="s">
        <v>437</v>
      </c>
      <c r="D175" s="211" t="s">
        <v>234</v>
      </c>
      <c r="E175" s="156">
        <v>15030</v>
      </c>
      <c r="F175" s="209">
        <v>1.97</v>
      </c>
      <c r="G175" s="301"/>
      <c r="H175" s="19">
        <v>1</v>
      </c>
      <c r="I175" s="210"/>
      <c r="J175" s="210"/>
      <c r="K175" s="1">
        <v>1.4</v>
      </c>
      <c r="L175" s="1">
        <v>1.68</v>
      </c>
      <c r="M175" s="1">
        <v>2.23</v>
      </c>
      <c r="N175" s="9">
        <v>2.57</v>
      </c>
      <c r="O175" s="45">
        <f>'СДП (план)'!O176</f>
        <v>6</v>
      </c>
      <c r="P175" s="45">
        <f>'СДП (план)'!P176</f>
        <v>248716.44</v>
      </c>
      <c r="Q175" s="44">
        <f t="shared" si="6024"/>
        <v>3</v>
      </c>
      <c r="R175" s="44">
        <f t="shared" si="6025"/>
        <v>124358.22</v>
      </c>
      <c r="S175" s="44">
        <f>VLOOKUP($C175,факт!$D$8:$JF$250,39,0)</f>
        <v>0</v>
      </c>
      <c r="T175" s="44">
        <f>VLOOKUP($C175,факт!$D$8:$JF$250,40,0)</f>
        <v>0</v>
      </c>
      <c r="U175" s="44">
        <f>VLOOKUP($C175,факт!$D$8:$JF$250,41,0)</f>
        <v>0</v>
      </c>
      <c r="V175" s="44">
        <f>VLOOKUP($C175,факт!$D$8:$JF$250,42,0)</f>
        <v>0</v>
      </c>
      <c r="W175" s="44">
        <f>VLOOKUP($C175,факт!$D$8:$JF$250,43,0)</f>
        <v>0</v>
      </c>
      <c r="X175" s="44">
        <f>VLOOKUP($C175,факт!$D$8:$JF$250,44,0)</f>
        <v>0</v>
      </c>
      <c r="Y175" s="44">
        <f t="shared" si="6504"/>
        <v>11.82</v>
      </c>
      <c r="Z175" s="44">
        <f t="shared" si="6505"/>
        <v>5.91</v>
      </c>
      <c r="AA175" s="44">
        <f t="shared" si="6506"/>
        <v>0</v>
      </c>
      <c r="AB175" s="44">
        <f t="shared" si="6507"/>
        <v>-3</v>
      </c>
      <c r="AC175" s="44">
        <f t="shared" si="6192"/>
        <v>-124358.22</v>
      </c>
      <c r="AD175" s="155">
        <f>'СДП (план)'!Q176</f>
        <v>0</v>
      </c>
      <c r="AE175" s="155">
        <f>'СДП (план)'!R176</f>
        <v>0</v>
      </c>
      <c r="AF175" s="44">
        <f t="shared" si="6027"/>
        <v>0</v>
      </c>
      <c r="AG175" s="44">
        <f t="shared" si="6028"/>
        <v>0</v>
      </c>
      <c r="AH175" s="44">
        <f>VLOOKUP($C175,факт!$D$8:$JF$250,21,0)</f>
        <v>0</v>
      </c>
      <c r="AI175" s="44">
        <f>VLOOKUP($C175,факт!$D$8:$JF$250,22,0)</f>
        <v>0</v>
      </c>
      <c r="AJ175" s="44">
        <f>VLOOKUP($C175,факт!$D$8:$JF$250,23,0)</f>
        <v>0</v>
      </c>
      <c r="AK175" s="44">
        <f>VLOOKUP($C175,факт!$D$8:$JF$250,24,0)</f>
        <v>0</v>
      </c>
      <c r="AL175" s="44">
        <f>VLOOKUP($C175,факт!$D$8:$JF$250,25,0)</f>
        <v>0</v>
      </c>
      <c r="AM175" s="44">
        <f>VLOOKUP($C175,факт!$D$8:$JF$250,26,0)</f>
        <v>0</v>
      </c>
      <c r="AN175" s="44">
        <f t="shared" si="6508"/>
        <v>0</v>
      </c>
      <c r="AO175" s="44">
        <f t="shared" si="6509"/>
        <v>0</v>
      </c>
      <c r="AP175" s="44">
        <f t="shared" si="6510"/>
        <v>0</v>
      </c>
      <c r="AQ175" s="44">
        <f t="shared" si="6194"/>
        <v>0</v>
      </c>
      <c r="AR175" s="44">
        <f t="shared" si="6195"/>
        <v>0</v>
      </c>
      <c r="AS175" s="45">
        <f>'СДП (план)'!S176</f>
        <v>0</v>
      </c>
      <c r="AT175" s="44">
        <f>'СДП (план)'!T176</f>
        <v>0</v>
      </c>
      <c r="AU175" s="44">
        <f t="shared" si="6031"/>
        <v>0</v>
      </c>
      <c r="AV175" s="44">
        <f t="shared" si="6032"/>
        <v>0</v>
      </c>
      <c r="AW175" s="44">
        <f>VLOOKUP($C175,факт!$D$8:$JF$250,3,0)</f>
        <v>0</v>
      </c>
      <c r="AX175" s="44">
        <f>VLOOKUP($C175,факт!$D$8:$JF$250,4,0)</f>
        <v>0</v>
      </c>
      <c r="AY175" s="44">
        <f>VLOOKUP($C175,факт!$D$8:$JF$250,5,0)</f>
        <v>0</v>
      </c>
      <c r="AZ175" s="44">
        <f>VLOOKUP($C175,факт!$D$8:$JF$250,6,0)</f>
        <v>0</v>
      </c>
      <c r="BA175" s="44">
        <f>VLOOKUP($C175,факт!$D$8:$JF$250,7,0)</f>
        <v>0</v>
      </c>
      <c r="BB175" s="44">
        <f>VLOOKUP($C175,факт!$D$8:$JF$250,8,0)</f>
        <v>0</v>
      </c>
      <c r="BC175" s="44">
        <f t="shared" si="6511"/>
        <v>0</v>
      </c>
      <c r="BD175" s="44">
        <f t="shared" si="6512"/>
        <v>0</v>
      </c>
      <c r="BE175" s="44">
        <f t="shared" si="6513"/>
        <v>0</v>
      </c>
      <c r="BF175" s="44">
        <f t="shared" si="6461"/>
        <v>0</v>
      </c>
      <c r="BG175" s="44">
        <f t="shared" si="6462"/>
        <v>0</v>
      </c>
      <c r="BH175" s="90">
        <f>'СДП (план)'!U176</f>
        <v>0</v>
      </c>
      <c r="BI175" s="3">
        <f>'СДП (план)'!V176</f>
        <v>0</v>
      </c>
      <c r="BJ175" s="44">
        <f t="shared" si="6033"/>
        <v>0</v>
      </c>
      <c r="BK175" s="44">
        <f t="shared" si="6034"/>
        <v>0</v>
      </c>
      <c r="BL175" s="44">
        <f>VLOOKUP($C175,факт!$D$8:$JF$250,27,0)</f>
        <v>0</v>
      </c>
      <c r="BM175" s="44">
        <f>VLOOKUP($C175,факт!$D$8:$JF$250,28,0)</f>
        <v>0</v>
      </c>
      <c r="BN175" s="44">
        <f>VLOOKUP($C175,факт!$D$8:$JF$250,29,0)</f>
        <v>0</v>
      </c>
      <c r="BO175" s="44">
        <f>VLOOKUP($C175,факт!$D$8:$JF$250,30,0)</f>
        <v>0</v>
      </c>
      <c r="BP175" s="44">
        <f>VLOOKUP($C175,факт!$D$8:$JF$250,31,0)</f>
        <v>0</v>
      </c>
      <c r="BQ175" s="44">
        <f>VLOOKUP($C175,факт!$D$8:$JF$250,32,0)</f>
        <v>0</v>
      </c>
      <c r="BR175" s="44">
        <f t="shared" si="6514"/>
        <v>0</v>
      </c>
      <c r="BS175" s="44">
        <f t="shared" si="6515"/>
        <v>0</v>
      </c>
      <c r="BT175" s="44">
        <f t="shared" si="6516"/>
        <v>0</v>
      </c>
      <c r="BU175" s="44">
        <f t="shared" si="6641"/>
        <v>0</v>
      </c>
      <c r="BV175" s="44">
        <f t="shared" si="6642"/>
        <v>0</v>
      </c>
      <c r="BW175" s="45">
        <f>'СДП (план)'!W176</f>
        <v>0</v>
      </c>
      <c r="BX175" s="44">
        <f>'СДП (план)'!X176</f>
        <v>0</v>
      </c>
      <c r="BY175" s="44">
        <f t="shared" si="6035"/>
        <v>0</v>
      </c>
      <c r="BZ175" s="44">
        <f t="shared" si="6036"/>
        <v>0</v>
      </c>
      <c r="CA175" s="44">
        <f>VLOOKUP($C175,факт!$D$8:$JF$250,9,0)</f>
        <v>0</v>
      </c>
      <c r="CB175" s="44">
        <f>VLOOKUP($C175,факт!$D$8:$JF$250,10,0)</f>
        <v>0</v>
      </c>
      <c r="CC175" s="44">
        <f>VLOOKUP($C175,факт!$D$8:$JF$250,11,0)</f>
        <v>0</v>
      </c>
      <c r="CD175" s="44">
        <f>VLOOKUP($C175,факт!$D$8:$JF$250,12,0)</f>
        <v>0</v>
      </c>
      <c r="CE175" s="44">
        <f>VLOOKUP($C175,факт!$D$8:$JF$250,13,0)</f>
        <v>0</v>
      </c>
      <c r="CF175" s="44">
        <f>VLOOKUP($C175,факт!$D$8:$JF$250,14,0)</f>
        <v>0</v>
      </c>
      <c r="CG175" s="44">
        <f t="shared" si="6517"/>
        <v>0</v>
      </c>
      <c r="CH175" s="44">
        <f t="shared" si="6518"/>
        <v>0</v>
      </c>
      <c r="CI175" s="44">
        <f t="shared" si="6519"/>
        <v>0</v>
      </c>
      <c r="CJ175" s="44">
        <f t="shared" si="5985"/>
        <v>0</v>
      </c>
      <c r="CK175" s="44">
        <f t="shared" si="5986"/>
        <v>0</v>
      </c>
      <c r="CL175" s="47">
        <f>'СДП (план)'!Y176</f>
        <v>0</v>
      </c>
      <c r="CM175" s="44">
        <f>'СДП (план)'!Z176</f>
        <v>0</v>
      </c>
      <c r="CN175" s="44">
        <f t="shared" si="6037"/>
        <v>0</v>
      </c>
      <c r="CO175" s="44">
        <f t="shared" si="6038"/>
        <v>0</v>
      </c>
      <c r="CP175" s="44">
        <f>VLOOKUP($C175,факт!$D$8:$JF$250,33,0)</f>
        <v>0</v>
      </c>
      <c r="CQ175" s="44">
        <f>VLOOKUP($C175,факт!$D$8:$JF$250,34,0)</f>
        <v>0</v>
      </c>
      <c r="CR175" s="44">
        <f>VLOOKUP($C175,факт!$D$8:$JF$250,35,0)</f>
        <v>0</v>
      </c>
      <c r="CS175" s="44">
        <f>VLOOKUP($C175,факт!$D$8:$JF$250,36,0)</f>
        <v>0</v>
      </c>
      <c r="CT175" s="44">
        <f>VLOOKUP($C175,факт!$D$8:$JF$250,37,0)</f>
        <v>0</v>
      </c>
      <c r="CU175" s="44">
        <f>VLOOKUP($C175,факт!$D$8:$JF$250,38,0)</f>
        <v>0</v>
      </c>
      <c r="CV175" s="44">
        <f t="shared" si="6520"/>
        <v>0</v>
      </c>
      <c r="CW175" s="44">
        <f t="shared" si="6521"/>
        <v>0</v>
      </c>
      <c r="CX175" s="44">
        <f t="shared" si="6522"/>
        <v>0</v>
      </c>
      <c r="CY175" s="44">
        <f t="shared" si="6039"/>
        <v>0</v>
      </c>
      <c r="CZ175" s="44">
        <f t="shared" si="6040"/>
        <v>0</v>
      </c>
      <c r="DA175" s="46">
        <f>'СДП (план)'!AA176</f>
        <v>0</v>
      </c>
      <c r="DB175" s="46">
        <f>'СДП (план)'!AB176</f>
        <v>0</v>
      </c>
      <c r="DC175" s="44">
        <f t="shared" si="6041"/>
        <v>0</v>
      </c>
      <c r="DD175" s="44">
        <f t="shared" si="6042"/>
        <v>0</v>
      </c>
      <c r="DE175" s="44">
        <f>VLOOKUP($C175,факт!$D$8:$JF$250,45,0)</f>
        <v>0</v>
      </c>
      <c r="DF175" s="44">
        <f>VLOOKUP($C175,факт!$D$8:$JF$250,46,0)</f>
        <v>0</v>
      </c>
      <c r="DG175" s="44">
        <f>VLOOKUP($C175,факт!$D$8:$JF$250,47,0)</f>
        <v>0</v>
      </c>
      <c r="DH175" s="44">
        <f>VLOOKUP($C175,факт!$D$8:$JF$250,48,0)</f>
        <v>0</v>
      </c>
      <c r="DI175" s="44">
        <f>VLOOKUP($C175,факт!$D$8:$JF$250,49,0)</f>
        <v>0</v>
      </c>
      <c r="DJ175" s="44">
        <f>VLOOKUP($C175,факт!$D$8:$JF$250,50,0)</f>
        <v>0</v>
      </c>
      <c r="DK175" s="44">
        <f t="shared" si="6523"/>
        <v>0</v>
      </c>
      <c r="DL175" s="44">
        <f t="shared" si="6524"/>
        <v>0</v>
      </c>
      <c r="DM175" s="44">
        <f t="shared" si="6525"/>
        <v>0</v>
      </c>
      <c r="DN175" s="44">
        <f t="shared" si="6043"/>
        <v>0</v>
      </c>
      <c r="DO175" s="44">
        <f t="shared" si="6044"/>
        <v>0</v>
      </c>
      <c r="DP175" s="5">
        <f>'СДП (план)'!AC176</f>
        <v>0</v>
      </c>
      <c r="DQ175" s="3">
        <f>'СДП (план)'!AD176</f>
        <v>0</v>
      </c>
      <c r="DR175" s="44">
        <f t="shared" si="6045"/>
        <v>0</v>
      </c>
      <c r="DS175" s="44">
        <f t="shared" si="6046"/>
        <v>0</v>
      </c>
      <c r="DT175" s="44">
        <f>VLOOKUP($C175,факт!$D$8:$JF$250,231,0)</f>
        <v>0</v>
      </c>
      <c r="DU175" s="44">
        <f>VLOOKUP($C175,факт!$D$8:$JF$250,232,0)</f>
        <v>0</v>
      </c>
      <c r="DV175" s="44">
        <f>VLOOKUP($C175,факт!$D$8:$JF$250,233,0)</f>
        <v>0</v>
      </c>
      <c r="DW175" s="44">
        <f>VLOOKUP($C175,факт!$D$8:$JF$250,234,0)</f>
        <v>0</v>
      </c>
      <c r="DX175" s="44">
        <f>VLOOKUP($C175,факт!$D$8:$JF$250,235,0)</f>
        <v>0</v>
      </c>
      <c r="DY175" s="44">
        <f>VLOOKUP($C175,факт!$D$8:$JF$250,236,0)</f>
        <v>0</v>
      </c>
      <c r="DZ175" s="44">
        <f t="shared" si="6526"/>
        <v>0</v>
      </c>
      <c r="EA175" s="44">
        <f t="shared" si="6527"/>
        <v>0</v>
      </c>
      <c r="EB175" s="44">
        <f t="shared" si="6528"/>
        <v>0</v>
      </c>
      <c r="EC175" s="44">
        <f t="shared" si="6047"/>
        <v>0</v>
      </c>
      <c r="ED175" s="44">
        <f t="shared" si="6048"/>
        <v>0</v>
      </c>
      <c r="EE175" s="44">
        <f>'СДП (план)'!CY176</f>
        <v>0</v>
      </c>
      <c r="EF175" s="44">
        <f>'СДП (план)'!CZ176</f>
        <v>0</v>
      </c>
      <c r="EG175" s="44">
        <f t="shared" si="6049"/>
        <v>0</v>
      </c>
      <c r="EH175" s="44">
        <f t="shared" si="6050"/>
        <v>0</v>
      </c>
      <c r="EI175" s="44"/>
      <c r="EJ175" s="44"/>
      <c r="EK175" s="44"/>
      <c r="EL175" s="44"/>
      <c r="EM175" s="44"/>
      <c r="EN175" s="44"/>
      <c r="EO175" s="44"/>
      <c r="EP175" s="44"/>
      <c r="EQ175" s="44"/>
      <c r="ER175" s="44"/>
      <c r="ES175" s="44"/>
      <c r="ET175" s="45">
        <f>'СДП (план)'!AE176</f>
        <v>0</v>
      </c>
      <c r="EU175" s="44">
        <f>'СДП (план)'!AF176</f>
        <v>0</v>
      </c>
      <c r="EV175" s="44">
        <f t="shared" si="6051"/>
        <v>0</v>
      </c>
      <c r="EW175" s="44">
        <f t="shared" si="6052"/>
        <v>0</v>
      </c>
      <c r="EX175" s="44">
        <f>VLOOKUP($C175,факт!$D$8:$JF$250,159,0)</f>
        <v>0</v>
      </c>
      <c r="EY175" s="44">
        <f>VLOOKUP($C175,факт!$D$8:$JF$250,160,0)</f>
        <v>0</v>
      </c>
      <c r="EZ175" s="44">
        <f>VLOOKUP($C175,факт!$D$8:$JF$250,161,0)</f>
        <v>0</v>
      </c>
      <c r="FA175" s="44">
        <f>VLOOKUP($C175,факт!$D$8:$JF$250,162,0)</f>
        <v>0</v>
      </c>
      <c r="FB175" s="44">
        <f>VLOOKUP($C175,факт!$D$8:$JF$250,163,0)</f>
        <v>0</v>
      </c>
      <c r="FC175" s="44">
        <f>VLOOKUP($C175,факт!$D$8:$JF$250,164,0)</f>
        <v>0</v>
      </c>
      <c r="FD175" s="44">
        <f t="shared" si="6529"/>
        <v>0</v>
      </c>
      <c r="FE175" s="44">
        <f t="shared" si="6530"/>
        <v>0</v>
      </c>
      <c r="FF175" s="44">
        <f t="shared" si="6531"/>
        <v>0</v>
      </c>
      <c r="FG175" s="44">
        <f t="shared" si="6203"/>
        <v>0</v>
      </c>
      <c r="FH175" s="44">
        <f t="shared" si="6204"/>
        <v>0</v>
      </c>
      <c r="FI175" s="5">
        <f>'СДП (план)'!AG176</f>
        <v>0</v>
      </c>
      <c r="FJ175" s="3">
        <f>'СДП (план)'!AH176</f>
        <v>0</v>
      </c>
      <c r="FK175" s="44">
        <f t="shared" si="6055"/>
        <v>0</v>
      </c>
      <c r="FL175" s="44">
        <f t="shared" si="6056"/>
        <v>0</v>
      </c>
      <c r="FM175" s="44">
        <f>VLOOKUP($C175,факт!$D$8:$JF$250,165,0)</f>
        <v>0</v>
      </c>
      <c r="FN175" s="44">
        <f>VLOOKUP($C175,факт!$D$8:$JF$250,166,0)</f>
        <v>0</v>
      </c>
      <c r="FO175" s="44">
        <f>VLOOKUP($C175,факт!$D$8:$JF$250,167,0)</f>
        <v>0</v>
      </c>
      <c r="FP175" s="44">
        <f>VLOOKUP($C175,факт!$D$8:$JF$250,168,0)</f>
        <v>0</v>
      </c>
      <c r="FQ175" s="44">
        <f>VLOOKUP($C175,факт!$D$8:$JF$250,169,0)</f>
        <v>0</v>
      </c>
      <c r="FR175" s="44">
        <f>VLOOKUP($C175,факт!$D$8:$JF$250,170,0)</f>
        <v>0</v>
      </c>
      <c r="FS175" s="44">
        <f t="shared" si="6532"/>
        <v>0</v>
      </c>
      <c r="FT175" s="44">
        <f t="shared" si="6533"/>
        <v>0</v>
      </c>
      <c r="FU175" s="44">
        <f t="shared" si="6534"/>
        <v>0</v>
      </c>
      <c r="FV175" s="44">
        <f t="shared" si="6535"/>
        <v>0</v>
      </c>
      <c r="FW175" s="44">
        <f t="shared" si="6207"/>
        <v>0</v>
      </c>
      <c r="FX175" s="5">
        <f>'СДП (план)'!AI176</f>
        <v>0</v>
      </c>
      <c r="FY175" s="3">
        <f>'СДП (план)'!AJ176</f>
        <v>0</v>
      </c>
      <c r="FZ175" s="44">
        <f t="shared" si="6059"/>
        <v>0</v>
      </c>
      <c r="GA175" s="44">
        <f t="shared" si="6060"/>
        <v>0</v>
      </c>
      <c r="GB175" s="44">
        <f>VLOOKUP($C175,факт!$D$8:$JF$250,219,0)</f>
        <v>0</v>
      </c>
      <c r="GC175" s="44">
        <f>VLOOKUP($C175,факт!$D$8:$JF$250,220,0)</f>
        <v>0</v>
      </c>
      <c r="GD175" s="44">
        <f>VLOOKUP($C175,факт!$D$8:$JF$250,221,0)</f>
        <v>0</v>
      </c>
      <c r="GE175" s="44">
        <f>VLOOKUP($C175,факт!$D$8:$JF$250,222,0)</f>
        <v>0</v>
      </c>
      <c r="GF175" s="44">
        <f>VLOOKUP($C175,факт!$D$8:$JF$250,223,0)</f>
        <v>0</v>
      </c>
      <c r="GG175" s="44">
        <f>VLOOKUP($C175,факт!$D$8:$JF$250,224,0)</f>
        <v>0</v>
      </c>
      <c r="GH175" s="44">
        <f t="shared" si="6536"/>
        <v>0</v>
      </c>
      <c r="GI175" s="44">
        <f t="shared" si="6537"/>
        <v>0</v>
      </c>
      <c r="GJ175" s="44">
        <f t="shared" si="6538"/>
        <v>0</v>
      </c>
      <c r="GK175" s="44">
        <f t="shared" si="6209"/>
        <v>0</v>
      </c>
      <c r="GL175" s="44">
        <f t="shared" si="6210"/>
        <v>0</v>
      </c>
      <c r="GM175" s="45">
        <f>'СДП (план)'!AK176</f>
        <v>0</v>
      </c>
      <c r="GN175" s="44">
        <f>'СДП (план)'!AL176</f>
        <v>0</v>
      </c>
      <c r="GO175" s="44">
        <f t="shared" si="6063"/>
        <v>0</v>
      </c>
      <c r="GP175" s="44">
        <f t="shared" si="6064"/>
        <v>0</v>
      </c>
      <c r="GQ175" s="44">
        <f>VLOOKUP($C175,факт!$D$8:$JF$250,237,0)</f>
        <v>0</v>
      </c>
      <c r="GR175" s="44">
        <f>VLOOKUP($C175,факт!$D$8:$JF$250,238,0)</f>
        <v>0</v>
      </c>
      <c r="GS175" s="44">
        <f>VLOOKUP($C175,факт!$D$8:$JF$250,239,0)</f>
        <v>0</v>
      </c>
      <c r="GT175" s="44">
        <f>VLOOKUP($C175,факт!$D$8:$JF$250,240,0)</f>
        <v>0</v>
      </c>
      <c r="GU175" s="44">
        <f>VLOOKUP($C175,факт!$D$8:$JF$250,241,0)</f>
        <v>0</v>
      </c>
      <c r="GV175" s="44">
        <f>VLOOKUP($C175,факт!$D$8:$JF$250,242,0)</f>
        <v>0</v>
      </c>
      <c r="GW175" s="44">
        <f t="shared" si="6539"/>
        <v>0</v>
      </c>
      <c r="GX175" s="44">
        <f t="shared" si="6540"/>
        <v>0</v>
      </c>
      <c r="GY175" s="44">
        <f t="shared" si="6541"/>
        <v>0</v>
      </c>
      <c r="GZ175" s="44">
        <f t="shared" si="6065"/>
        <v>0</v>
      </c>
      <c r="HA175" s="44">
        <f t="shared" si="6066"/>
        <v>0</v>
      </c>
      <c r="HB175" s="46">
        <f>'СДП (план)'!AM176</f>
        <v>0</v>
      </c>
      <c r="HC175" s="127">
        <f>'СДП (план)'!AN176</f>
        <v>0</v>
      </c>
      <c r="HD175" s="44">
        <f t="shared" si="6067"/>
        <v>0</v>
      </c>
      <c r="HE175" s="44">
        <f t="shared" si="6068"/>
        <v>0</v>
      </c>
      <c r="HF175" s="44"/>
      <c r="HG175" s="44"/>
      <c r="HH175" s="44"/>
      <c r="HI175" s="44"/>
      <c r="HJ175" s="44"/>
      <c r="HK175" s="44"/>
      <c r="HL175" s="44">
        <f t="shared" si="6542"/>
        <v>0</v>
      </c>
      <c r="HM175" s="44">
        <f t="shared" si="6543"/>
        <v>0</v>
      </c>
      <c r="HN175" s="44">
        <f t="shared" si="6544"/>
        <v>0</v>
      </c>
      <c r="HO175" s="44">
        <f t="shared" si="6069"/>
        <v>0</v>
      </c>
      <c r="HP175" s="44">
        <f t="shared" si="6070"/>
        <v>0</v>
      </c>
      <c r="HQ175" s="45">
        <f>'СДП (план)'!AO176</f>
        <v>0</v>
      </c>
      <c r="HR175" s="44">
        <f>'СДП (план)'!AP176</f>
        <v>0</v>
      </c>
      <c r="HS175" s="44">
        <f t="shared" si="6071"/>
        <v>0</v>
      </c>
      <c r="HT175" s="44">
        <f t="shared" si="6072"/>
        <v>0</v>
      </c>
      <c r="HU175" s="44">
        <f>VLOOKUP($C175,факт!$D$8:$JF$250,171,0)</f>
        <v>0</v>
      </c>
      <c r="HV175" s="44">
        <f>VLOOKUP($C175,факт!$D$8:$JF$250,172,0)</f>
        <v>0</v>
      </c>
      <c r="HW175" s="44">
        <f>VLOOKUP($C175,факт!$D$8:$JF$250,173,0)</f>
        <v>0</v>
      </c>
      <c r="HX175" s="44">
        <f>VLOOKUP($C175,факт!$D$8:$JF$250,174,0)</f>
        <v>0</v>
      </c>
      <c r="HY175" s="44">
        <f>VLOOKUP($C175,факт!$D$8:$JF$250,175,0)</f>
        <v>0</v>
      </c>
      <c r="HZ175" s="44">
        <f>VLOOKUP($C175,факт!$D$8:$JF$250,176,0)</f>
        <v>0</v>
      </c>
      <c r="IA175" s="44">
        <f t="shared" si="6545"/>
        <v>0</v>
      </c>
      <c r="IB175" s="44">
        <f t="shared" si="6546"/>
        <v>0</v>
      </c>
      <c r="IC175" s="44">
        <f t="shared" si="6547"/>
        <v>0</v>
      </c>
      <c r="ID175" s="44">
        <f t="shared" si="6073"/>
        <v>0</v>
      </c>
      <c r="IE175" s="44">
        <f t="shared" si="6074"/>
        <v>0</v>
      </c>
      <c r="IF175" s="45">
        <f>'СДП (план)'!AQ176</f>
        <v>0</v>
      </c>
      <c r="IG175" s="44">
        <f>'СДП (план)'!AR176</f>
        <v>0</v>
      </c>
      <c r="IH175" s="44">
        <f t="shared" si="6075"/>
        <v>0</v>
      </c>
      <c r="II175" s="44">
        <f t="shared" si="6076"/>
        <v>0</v>
      </c>
      <c r="IJ175" s="44"/>
      <c r="IK175" s="44"/>
      <c r="IL175" s="44"/>
      <c r="IM175" s="44"/>
      <c r="IN175" s="44"/>
      <c r="IO175" s="44"/>
      <c r="IP175" s="44">
        <f t="shared" si="6548"/>
        <v>0</v>
      </c>
      <c r="IQ175" s="44">
        <f t="shared" si="6549"/>
        <v>0</v>
      </c>
      <c r="IR175" s="44">
        <f t="shared" si="6550"/>
        <v>0</v>
      </c>
      <c r="IS175" s="44">
        <f t="shared" si="6077"/>
        <v>0</v>
      </c>
      <c r="IT175" s="44">
        <f t="shared" si="6078"/>
        <v>0</v>
      </c>
      <c r="IU175" s="45">
        <f>'СДП (план)'!AS176</f>
        <v>0</v>
      </c>
      <c r="IV175" s="44">
        <f>'СДП (план)'!AT176</f>
        <v>0</v>
      </c>
      <c r="IW175" s="44">
        <f t="shared" si="6079"/>
        <v>0</v>
      </c>
      <c r="IX175" s="44">
        <f t="shared" si="6080"/>
        <v>0</v>
      </c>
      <c r="IY175" s="44">
        <f>VLOOKUP($C175,факт!$D$8:$JF$250,183,0)</f>
        <v>0</v>
      </c>
      <c r="IZ175" s="44">
        <f>VLOOKUP($C175,факт!$D$8:$JF$250,184,0)</f>
        <v>0</v>
      </c>
      <c r="JA175" s="44">
        <f>VLOOKUP($C175,факт!$D$8:$JF$250,185,0)</f>
        <v>0</v>
      </c>
      <c r="JB175" s="44">
        <f>VLOOKUP($C175,факт!$D$8:$JF$250,186,0)</f>
        <v>0</v>
      </c>
      <c r="JC175" s="44">
        <f>VLOOKUP($C175,факт!$D$8:$JF$250,187,0)</f>
        <v>0</v>
      </c>
      <c r="JD175" s="44">
        <f>VLOOKUP($C175,факт!$D$8:$JF$250,188,0)</f>
        <v>0</v>
      </c>
      <c r="JE175" s="44">
        <f t="shared" si="6551"/>
        <v>0</v>
      </c>
      <c r="JF175" s="44">
        <f t="shared" si="6552"/>
        <v>0</v>
      </c>
      <c r="JG175" s="44">
        <f t="shared" si="6553"/>
        <v>0</v>
      </c>
      <c r="JH175" s="44">
        <f t="shared" si="6081"/>
        <v>0</v>
      </c>
      <c r="JI175" s="44">
        <f t="shared" si="6082"/>
        <v>0</v>
      </c>
      <c r="JJ175" s="5">
        <f>'СДП (план)'!AU176</f>
        <v>0</v>
      </c>
      <c r="JK175" s="3">
        <f>'СДП (план)'!AV176</f>
        <v>0</v>
      </c>
      <c r="JL175" s="44">
        <f t="shared" si="6083"/>
        <v>0</v>
      </c>
      <c r="JM175" s="44">
        <f t="shared" si="6084"/>
        <v>0</v>
      </c>
      <c r="JN175" s="44">
        <f>VLOOKUP($C175,факт!$D$8:$JF$250,189,0)</f>
        <v>0</v>
      </c>
      <c r="JO175" s="44">
        <f>VLOOKUP($C175,факт!$D$8:$JF$250,190,0)</f>
        <v>0</v>
      </c>
      <c r="JP175" s="44">
        <f>VLOOKUP($C175,факт!$D$8:$JF$250,191,0)</f>
        <v>0</v>
      </c>
      <c r="JQ175" s="44">
        <f>VLOOKUP($C175,факт!$D$8:$JF$250,192,0)</f>
        <v>0</v>
      </c>
      <c r="JR175" s="44">
        <f>VLOOKUP($C175,факт!$D$8:$JF$250,193,0)</f>
        <v>0</v>
      </c>
      <c r="JS175" s="44">
        <f>VLOOKUP($C175,факт!$D$8:$JF$250,194,0)</f>
        <v>0</v>
      </c>
      <c r="JT175" s="44">
        <f t="shared" si="6554"/>
        <v>0</v>
      </c>
      <c r="JU175" s="44">
        <f t="shared" si="6555"/>
        <v>0</v>
      </c>
      <c r="JV175" s="44">
        <f t="shared" si="6556"/>
        <v>0</v>
      </c>
      <c r="JW175" s="44">
        <f t="shared" si="6085"/>
        <v>0</v>
      </c>
      <c r="JX175" s="44">
        <f t="shared" si="6086"/>
        <v>0</v>
      </c>
      <c r="JY175" s="5">
        <f>'СДП (план)'!AW176</f>
        <v>0</v>
      </c>
      <c r="JZ175" s="3">
        <f>'СДП (план)'!AX176</f>
        <v>0</v>
      </c>
      <c r="KA175" s="44">
        <f t="shared" si="6087"/>
        <v>0</v>
      </c>
      <c r="KB175" s="44">
        <f t="shared" si="6088"/>
        <v>0</v>
      </c>
      <c r="KC175" s="44">
        <f>VLOOKUP($C175,факт!$D$8:$JF$250,177,0)</f>
        <v>0</v>
      </c>
      <c r="KD175" s="44">
        <f>VLOOKUP($C175,факт!$D$8:$JF$250,178,0)</f>
        <v>0</v>
      </c>
      <c r="KE175" s="44">
        <f>VLOOKUP($C175,факт!$D$8:$JF$250,179,0)</f>
        <v>0</v>
      </c>
      <c r="KF175" s="44">
        <f>VLOOKUP($C175,факт!$D$8:$JF$250,180,0)</f>
        <v>0</v>
      </c>
      <c r="KG175" s="44">
        <f>VLOOKUP($C175,факт!$D$8:$JF$250,181,0)</f>
        <v>0</v>
      </c>
      <c r="KH175" s="44">
        <f>VLOOKUP($C175,факт!$D$8:$JF$250,182,0)</f>
        <v>0</v>
      </c>
      <c r="KI175" s="44">
        <f t="shared" si="6557"/>
        <v>0</v>
      </c>
      <c r="KJ175" s="44">
        <f t="shared" si="6558"/>
        <v>0</v>
      </c>
      <c r="KK175" s="44">
        <f t="shared" si="6559"/>
        <v>0</v>
      </c>
      <c r="KL175" s="44">
        <f t="shared" si="6089"/>
        <v>0</v>
      </c>
      <c r="KM175" s="44">
        <f t="shared" si="6090"/>
        <v>0</v>
      </c>
      <c r="KN175" s="5">
        <f>'СДП (план)'!AY176</f>
        <v>0</v>
      </c>
      <c r="KO175" s="3">
        <f>'СДП (план)'!AZ176</f>
        <v>0</v>
      </c>
      <c r="KP175" s="44">
        <f t="shared" si="6091"/>
        <v>0</v>
      </c>
      <c r="KQ175" s="44">
        <f t="shared" si="6092"/>
        <v>0</v>
      </c>
      <c r="KR175" s="44"/>
      <c r="KS175" s="44"/>
      <c r="KT175" s="44"/>
      <c r="KU175" s="44"/>
      <c r="KV175" s="44"/>
      <c r="KW175" s="44"/>
      <c r="KX175" s="44">
        <f t="shared" si="6560"/>
        <v>0</v>
      </c>
      <c r="KY175" s="44">
        <f t="shared" si="6561"/>
        <v>0</v>
      </c>
      <c r="KZ175" s="44">
        <f t="shared" si="6562"/>
        <v>0</v>
      </c>
      <c r="LA175" s="44">
        <f t="shared" si="6093"/>
        <v>0</v>
      </c>
      <c r="LB175" s="44">
        <f t="shared" si="6094"/>
        <v>0</v>
      </c>
      <c r="LC175" s="45">
        <f>'СДП (план)'!BA176</f>
        <v>0</v>
      </c>
      <c r="LD175" s="44">
        <f>'СДП (план)'!BB176</f>
        <v>0</v>
      </c>
      <c r="LE175" s="44">
        <f t="shared" si="6095"/>
        <v>0</v>
      </c>
      <c r="LF175" s="44">
        <f t="shared" si="6096"/>
        <v>0</v>
      </c>
      <c r="LG175" s="44">
        <f>VLOOKUP($C175,факт!$D$8:$JF$250,111,0)</f>
        <v>0</v>
      </c>
      <c r="LH175" s="44">
        <f>VLOOKUP($C175,факт!$D$8:$JF$250,112,0)</f>
        <v>0</v>
      </c>
      <c r="LI175" s="44">
        <f>VLOOKUP($C175,факт!$D$8:$JF$250,113,0)</f>
        <v>0</v>
      </c>
      <c r="LJ175" s="44">
        <f>VLOOKUP($C175,факт!$D$8:$JF$250,114,0)</f>
        <v>0</v>
      </c>
      <c r="LK175" s="44">
        <f>VLOOKUP($C175,факт!$D$8:$JF$250,115,0)</f>
        <v>0</v>
      </c>
      <c r="LL175" s="44">
        <f>VLOOKUP($C175,факт!$D$8:$JF$250,116,0)</f>
        <v>0</v>
      </c>
      <c r="LM175" s="44">
        <f t="shared" si="6563"/>
        <v>0</v>
      </c>
      <c r="LN175" s="44">
        <f t="shared" si="6564"/>
        <v>0</v>
      </c>
      <c r="LO175" s="44">
        <f t="shared" si="6565"/>
        <v>0</v>
      </c>
      <c r="LP175" s="44">
        <f t="shared" si="6097"/>
        <v>0</v>
      </c>
      <c r="LQ175" s="44">
        <f t="shared" si="6098"/>
        <v>0</v>
      </c>
      <c r="LR175" s="45">
        <f>'СДП (план)'!BC176</f>
        <v>0</v>
      </c>
      <c r="LS175" s="44">
        <f>'СДП (план)'!BD176</f>
        <v>0</v>
      </c>
      <c r="LT175" s="44">
        <f t="shared" si="6099"/>
        <v>0</v>
      </c>
      <c r="LU175" s="44">
        <f t="shared" si="6100"/>
        <v>0</v>
      </c>
      <c r="LV175" s="44">
        <f>VLOOKUP($C175,факт!$D$8:$JF$250,117,0)</f>
        <v>0</v>
      </c>
      <c r="LW175" s="44">
        <f>VLOOKUP($C175,факт!$D$8:$JF$250,118,0)</f>
        <v>0</v>
      </c>
      <c r="LX175" s="44">
        <f>VLOOKUP($C175,факт!$D$8:$JF$250,119,0)</f>
        <v>0</v>
      </c>
      <c r="LY175" s="44">
        <f>VLOOKUP($C175,факт!$D$8:$JF$250,120,0)</f>
        <v>0</v>
      </c>
      <c r="LZ175" s="44">
        <f>VLOOKUP($C175,факт!$D$8:$JF$250,121,0)</f>
        <v>0</v>
      </c>
      <c r="MA175" s="44">
        <f>VLOOKUP($C175,факт!$D$8:$JF$250,122,0)</f>
        <v>0</v>
      </c>
      <c r="MB175" s="44">
        <f t="shared" si="6566"/>
        <v>0</v>
      </c>
      <c r="MC175" s="44">
        <f t="shared" si="6567"/>
        <v>0</v>
      </c>
      <c r="MD175" s="44">
        <f t="shared" si="6568"/>
        <v>0</v>
      </c>
      <c r="ME175" s="44">
        <f t="shared" si="6101"/>
        <v>0</v>
      </c>
      <c r="MF175" s="44">
        <f t="shared" si="6102"/>
        <v>0</v>
      </c>
      <c r="MG175" s="47">
        <f>'СДП (план)'!BE176</f>
        <v>0</v>
      </c>
      <c r="MH175" s="47">
        <f>'СДП (план)'!BF176</f>
        <v>0</v>
      </c>
      <c r="MI175" s="44">
        <f t="shared" si="6103"/>
        <v>0</v>
      </c>
      <c r="MJ175" s="44">
        <f t="shared" si="6104"/>
        <v>0</v>
      </c>
      <c r="MK175" s="44">
        <f>VLOOKUP($C175,факт!$D$8:$JF$250,63,0)</f>
        <v>0</v>
      </c>
      <c r="ML175" s="44">
        <f>VLOOKUP($C175,факт!$D$8:$JF$250,64,0)</f>
        <v>0</v>
      </c>
      <c r="MM175" s="44">
        <f>VLOOKUP($C175,факт!$D$8:$JF$250,65,0)</f>
        <v>0</v>
      </c>
      <c r="MN175" s="44">
        <f>VLOOKUP($C175,факт!$D$8:$JF$250,66,0)</f>
        <v>0</v>
      </c>
      <c r="MO175" s="44">
        <f>VLOOKUP($C175,факт!$D$8:$JF$250,67,0)</f>
        <v>0</v>
      </c>
      <c r="MP175" s="44">
        <f>VLOOKUP($C175,факт!$D$8:$JF$250,68,0)</f>
        <v>0</v>
      </c>
      <c r="MQ175" s="44">
        <f t="shared" si="6569"/>
        <v>0</v>
      </c>
      <c r="MR175" s="44">
        <f t="shared" si="6570"/>
        <v>0</v>
      </c>
      <c r="MS175" s="44">
        <f t="shared" si="6571"/>
        <v>0</v>
      </c>
      <c r="MT175" s="44">
        <f t="shared" si="6105"/>
        <v>0</v>
      </c>
      <c r="MU175" s="44">
        <f t="shared" si="6106"/>
        <v>0</v>
      </c>
      <c r="MV175" s="47">
        <f>'СДП (план)'!BG176</f>
        <v>0</v>
      </c>
      <c r="MW175" s="47">
        <f>'СДП (план)'!BH176</f>
        <v>0</v>
      </c>
      <c r="MX175" s="44">
        <f t="shared" si="6107"/>
        <v>0</v>
      </c>
      <c r="MY175" s="44">
        <f t="shared" si="6108"/>
        <v>0</v>
      </c>
      <c r="MZ175" s="44">
        <f>VLOOKUP($C175,факт!$D$8:$JF$250,129,0)</f>
        <v>0</v>
      </c>
      <c r="NA175" s="44">
        <f>VLOOKUP($C175,факт!$D$8:$JF$250,130,0)</f>
        <v>0</v>
      </c>
      <c r="NB175" s="44">
        <f>VLOOKUP($C175,факт!$D$8:$JF$250,131,0)</f>
        <v>0</v>
      </c>
      <c r="NC175" s="44">
        <f>VLOOKUP($C175,факт!$D$8:$JF$250,132,0)</f>
        <v>0</v>
      </c>
      <c r="ND175" s="44">
        <f>VLOOKUP($C175,факт!$D$8:$JF$250,133,0)</f>
        <v>0</v>
      </c>
      <c r="NE175" s="44">
        <f>VLOOKUP($C175,факт!$D$8:$JF$250,134,0)</f>
        <v>0</v>
      </c>
      <c r="NF175" s="44">
        <f t="shared" si="6572"/>
        <v>0</v>
      </c>
      <c r="NG175" s="44">
        <f t="shared" si="6573"/>
        <v>0</v>
      </c>
      <c r="NH175" s="44">
        <f t="shared" si="6574"/>
        <v>0</v>
      </c>
      <c r="NI175" s="44">
        <f t="shared" si="6109"/>
        <v>0</v>
      </c>
      <c r="NJ175" s="44">
        <f t="shared" si="6110"/>
        <v>0</v>
      </c>
      <c r="NK175" s="45">
        <f>'СДП (план)'!BI176</f>
        <v>0</v>
      </c>
      <c r="NL175" s="44">
        <f>'СДП (план)'!BJ176</f>
        <v>0</v>
      </c>
      <c r="NM175" s="44">
        <f t="shared" si="6111"/>
        <v>0</v>
      </c>
      <c r="NN175" s="44">
        <f t="shared" si="6112"/>
        <v>0</v>
      </c>
      <c r="NO175" s="44">
        <f>VLOOKUP($C175,факт!$D$8:$JF$250,87,0)</f>
        <v>0</v>
      </c>
      <c r="NP175" s="44">
        <f>VLOOKUP($C175,факт!$D$8:$JF$250,88,0)</f>
        <v>0</v>
      </c>
      <c r="NQ175" s="44">
        <f>VLOOKUP($C175,факт!$D$8:$JF$250,89,0)</f>
        <v>0</v>
      </c>
      <c r="NR175" s="44">
        <f>VLOOKUP($C175,факт!$D$8:$JF$250,90,0)</f>
        <v>0</v>
      </c>
      <c r="NS175" s="44">
        <f>VLOOKUP($C175,факт!$D$8:$JF$250,91,0)</f>
        <v>0</v>
      </c>
      <c r="NT175" s="44">
        <f>VLOOKUP($C175,факт!$D$8:$JF$250,92,0)</f>
        <v>0</v>
      </c>
      <c r="NU175" s="44">
        <f t="shared" si="6575"/>
        <v>0</v>
      </c>
      <c r="NV175" s="44">
        <f t="shared" si="6576"/>
        <v>0</v>
      </c>
      <c r="NW175" s="44">
        <f t="shared" si="6577"/>
        <v>0</v>
      </c>
      <c r="NX175" s="44">
        <f t="shared" si="6113"/>
        <v>0</v>
      </c>
      <c r="NY175" s="44">
        <f t="shared" si="6114"/>
        <v>0</v>
      </c>
      <c r="NZ175" s="45">
        <f>'СДП (план)'!BK176</f>
        <v>0</v>
      </c>
      <c r="OA175" s="44">
        <f>'СДП (план)'!BL176</f>
        <v>0</v>
      </c>
      <c r="OB175" s="44">
        <f t="shared" si="6115"/>
        <v>0</v>
      </c>
      <c r="OC175" s="44">
        <f t="shared" si="6116"/>
        <v>0</v>
      </c>
      <c r="OD175" s="44">
        <f>VLOOKUP($C175,факт!$D$8:$JF$250,147,0)</f>
        <v>0</v>
      </c>
      <c r="OE175" s="44">
        <f>VLOOKUP($C175,факт!$D$8:$JF$250,148,0)</f>
        <v>0</v>
      </c>
      <c r="OF175" s="44">
        <f>VLOOKUP($C175,факт!$D$8:$JF$250,149,0)</f>
        <v>0</v>
      </c>
      <c r="OG175" s="44">
        <f>VLOOKUP($C175,факт!$D$8:$JF$250,150,0)</f>
        <v>0</v>
      </c>
      <c r="OH175" s="44">
        <f>VLOOKUP($C175,факт!$D$8:$JF$250,151,0)</f>
        <v>0</v>
      </c>
      <c r="OI175" s="44">
        <f>VLOOKUP($C175,факт!$D$8:$JF$250,152,0)</f>
        <v>0</v>
      </c>
      <c r="OJ175" s="44">
        <f t="shared" si="6578"/>
        <v>0</v>
      </c>
      <c r="OK175" s="44">
        <f t="shared" si="6579"/>
        <v>0</v>
      </c>
      <c r="OL175" s="44">
        <f t="shared" si="6580"/>
        <v>0</v>
      </c>
      <c r="OM175" s="44">
        <f t="shared" si="6117"/>
        <v>0</v>
      </c>
      <c r="ON175" s="44">
        <f t="shared" si="6118"/>
        <v>0</v>
      </c>
      <c r="OO175" s="45">
        <f>'СДП (план)'!BM176</f>
        <v>0</v>
      </c>
      <c r="OP175" s="44">
        <f>'СДП (план)'!BN176</f>
        <v>0</v>
      </c>
      <c r="OQ175" s="44">
        <f t="shared" si="6119"/>
        <v>0</v>
      </c>
      <c r="OR175" s="44">
        <f t="shared" si="6120"/>
        <v>0</v>
      </c>
      <c r="OS175" s="44">
        <f>VLOOKUP($C175,факт!$D$8:$JF$250,195,0)</f>
        <v>0</v>
      </c>
      <c r="OT175" s="44">
        <f>VLOOKUP($C175,факт!$D$8:$JF$250,196,0)</f>
        <v>0</v>
      </c>
      <c r="OU175" s="44">
        <f>VLOOKUP($C175,факт!$D$8:$JF$250,197,0)</f>
        <v>0</v>
      </c>
      <c r="OV175" s="44">
        <f>VLOOKUP($C175,факт!$D$8:$JF$250,198,0)</f>
        <v>0</v>
      </c>
      <c r="OW175" s="44">
        <f>VLOOKUP($C175,факт!$D$8:$JF$250,199,0)</f>
        <v>0</v>
      </c>
      <c r="OX175" s="44">
        <f>VLOOKUP($C175,факт!$D$8:$JF$250,200,0)</f>
        <v>0</v>
      </c>
      <c r="OY175" s="44">
        <f t="shared" si="6581"/>
        <v>0</v>
      </c>
      <c r="OZ175" s="44">
        <f t="shared" si="6582"/>
        <v>0</v>
      </c>
      <c r="PA175" s="44">
        <f t="shared" si="6583"/>
        <v>0</v>
      </c>
      <c r="PB175" s="44">
        <f t="shared" si="6121"/>
        <v>0</v>
      </c>
      <c r="PC175" s="44">
        <f t="shared" si="6122"/>
        <v>0</v>
      </c>
      <c r="PD175" s="45">
        <f>'СДП (план)'!BO176</f>
        <v>0</v>
      </c>
      <c r="PE175" s="44">
        <f>'СДП (план)'!BP176</f>
        <v>0</v>
      </c>
      <c r="PF175" s="44">
        <f t="shared" si="6123"/>
        <v>0</v>
      </c>
      <c r="PG175" s="44">
        <f t="shared" si="6124"/>
        <v>0</v>
      </c>
      <c r="PH175" s="44">
        <f>VLOOKUP($C175,факт!$D$8:$JF$250,201,0)</f>
        <v>0</v>
      </c>
      <c r="PI175" s="44">
        <f>VLOOKUP($C175,факт!$D$8:$JF$250,202,0)</f>
        <v>0</v>
      </c>
      <c r="PJ175" s="44">
        <f>VLOOKUP($C175,факт!$D$8:$JF$250,203,0)</f>
        <v>0</v>
      </c>
      <c r="PK175" s="44">
        <f>VLOOKUP($C175,факт!$D$8:$JF$250,204,0)</f>
        <v>0</v>
      </c>
      <c r="PL175" s="44">
        <f>VLOOKUP($C175,факт!$D$8:$JF$250,205,0)</f>
        <v>0</v>
      </c>
      <c r="PM175" s="44">
        <f>VLOOKUP($C175,факт!$D$8:$JF$250,206,0)</f>
        <v>0</v>
      </c>
      <c r="PN175" s="44">
        <f t="shared" si="6584"/>
        <v>0</v>
      </c>
      <c r="PO175" s="44">
        <f t="shared" si="6585"/>
        <v>0</v>
      </c>
      <c r="PP175" s="44">
        <f t="shared" si="6586"/>
        <v>0</v>
      </c>
      <c r="PQ175" s="44">
        <f t="shared" si="6125"/>
        <v>0</v>
      </c>
      <c r="PR175" s="44">
        <f t="shared" si="6126"/>
        <v>0</v>
      </c>
      <c r="PS175" s="45">
        <f>'СДП (план)'!BQ176</f>
        <v>0</v>
      </c>
      <c r="PT175" s="44">
        <f>'СДП (план)'!BR176</f>
        <v>0</v>
      </c>
      <c r="PU175" s="44">
        <f t="shared" si="6127"/>
        <v>0</v>
      </c>
      <c r="PV175" s="44">
        <f t="shared" si="6128"/>
        <v>0</v>
      </c>
      <c r="PW175" s="44">
        <f>VLOOKUP($C175,факт!$D$8:$JF$250,207,0)</f>
        <v>0</v>
      </c>
      <c r="PX175" s="44">
        <f>VLOOKUP($C175,факт!$D$8:$JF$250,208,0)</f>
        <v>0</v>
      </c>
      <c r="PY175" s="44">
        <f>VLOOKUP($C175,факт!$D$8:$JF$250,209,0)</f>
        <v>0</v>
      </c>
      <c r="PZ175" s="44">
        <f>VLOOKUP($C175,факт!$D$8:$JF$250,210,0)</f>
        <v>0</v>
      </c>
      <c r="QA175" s="44">
        <f>VLOOKUP($C175,факт!$D$8:$JF$250,211,0)</f>
        <v>0</v>
      </c>
      <c r="QB175" s="44">
        <f>VLOOKUP($C175,факт!$D$8:$JF$250,212,0)</f>
        <v>0</v>
      </c>
      <c r="QC175" s="44">
        <f t="shared" si="6587"/>
        <v>0</v>
      </c>
      <c r="QD175" s="44">
        <f t="shared" si="6588"/>
        <v>0</v>
      </c>
      <c r="QE175" s="44">
        <f t="shared" si="6589"/>
        <v>0</v>
      </c>
      <c r="QF175" s="44">
        <f t="shared" si="5709"/>
        <v>0</v>
      </c>
      <c r="QG175" s="44">
        <f t="shared" si="5710"/>
        <v>0</v>
      </c>
      <c r="QH175" s="45">
        <f>'СДП (план)'!BS176</f>
        <v>0</v>
      </c>
      <c r="QI175" s="44">
        <f>'СДП (план)'!BT176</f>
        <v>0</v>
      </c>
      <c r="QJ175" s="44">
        <f t="shared" si="6129"/>
        <v>0</v>
      </c>
      <c r="QK175" s="44">
        <f t="shared" si="6130"/>
        <v>0</v>
      </c>
      <c r="QL175" s="44">
        <f>VLOOKUP($C175,факт!$D$8:$JF$250,213,0)</f>
        <v>0</v>
      </c>
      <c r="QM175" s="44">
        <f>VLOOKUP($C175,факт!$D$8:$JF$250,214,0)</f>
        <v>0</v>
      </c>
      <c r="QN175" s="44">
        <f>VLOOKUP($C175,факт!$D$8:$JF$250,215,0)</f>
        <v>0</v>
      </c>
      <c r="QO175" s="44">
        <f>VLOOKUP($C175,факт!$D$8:$JF$250,216,0)</f>
        <v>0</v>
      </c>
      <c r="QP175" s="44">
        <f>VLOOKUP($C175,факт!$D$8:$JF$250,217,0)</f>
        <v>0</v>
      </c>
      <c r="QQ175" s="44">
        <f>VLOOKUP($C175,факт!$D$8:$JF$250,218,0)</f>
        <v>0</v>
      </c>
      <c r="QR175" s="44">
        <f t="shared" si="6590"/>
        <v>0</v>
      </c>
      <c r="QS175" s="44">
        <f t="shared" si="6591"/>
        <v>0</v>
      </c>
      <c r="QT175" s="44">
        <f t="shared" si="6592"/>
        <v>0</v>
      </c>
      <c r="QU175" s="44">
        <f t="shared" si="6229"/>
        <v>0</v>
      </c>
      <c r="QV175" s="44">
        <f t="shared" si="6230"/>
        <v>0</v>
      </c>
      <c r="QW175" s="45">
        <f>'СДП (план)'!BU176</f>
        <v>0</v>
      </c>
      <c r="QX175" s="44">
        <f>'СДП (план)'!BV176</f>
        <v>0</v>
      </c>
      <c r="QY175" s="44">
        <f t="shared" si="6133"/>
        <v>0</v>
      </c>
      <c r="QZ175" s="44">
        <f t="shared" si="6134"/>
        <v>0</v>
      </c>
      <c r="RA175" s="44">
        <f>VLOOKUP($C175,факт!$D$8:$JF$250,225,0)</f>
        <v>0</v>
      </c>
      <c r="RB175" s="44">
        <f>VLOOKUP($C175,факт!$D$8:$JF$250,226,0)</f>
        <v>0</v>
      </c>
      <c r="RC175" s="44">
        <f>VLOOKUP($C175,факт!$D$8:$JF$250,227,0)</f>
        <v>0</v>
      </c>
      <c r="RD175" s="44">
        <f>VLOOKUP($C175,факт!$D$8:$JF$250,228,0)</f>
        <v>0</v>
      </c>
      <c r="RE175" s="44">
        <f>VLOOKUP($C175,факт!$D$8:$JF$250,229,0)</f>
        <v>0</v>
      </c>
      <c r="RF175" s="44">
        <f>VLOOKUP($C175,факт!$D$8:$JF$250,230,0)</f>
        <v>0</v>
      </c>
      <c r="RG175" s="44">
        <f t="shared" si="6593"/>
        <v>0</v>
      </c>
      <c r="RH175" s="44">
        <f t="shared" si="6594"/>
        <v>0</v>
      </c>
      <c r="RI175" s="44">
        <f t="shared" si="6595"/>
        <v>0</v>
      </c>
      <c r="RJ175" s="44">
        <f t="shared" si="6232"/>
        <v>0</v>
      </c>
      <c r="RK175" s="44">
        <f t="shared" si="6233"/>
        <v>0</v>
      </c>
      <c r="RL175" s="45">
        <f>'СДП (план)'!BW176</f>
        <v>2</v>
      </c>
      <c r="RM175" s="44">
        <f>'СДП (план)'!BX176</f>
        <v>99486.575999999986</v>
      </c>
      <c r="RN175" s="44">
        <f t="shared" si="6137"/>
        <v>1</v>
      </c>
      <c r="RO175" s="44">
        <f t="shared" si="6138"/>
        <v>49743.287999999993</v>
      </c>
      <c r="RP175" s="44">
        <f>VLOOKUP($C175,факт!$D$8:$JF$250,105,0)</f>
        <v>0</v>
      </c>
      <c r="RQ175" s="44">
        <f>VLOOKUP($C175,факт!$D$8:$JF$250,106,0)</f>
        <v>0</v>
      </c>
      <c r="RR175" s="44">
        <f>VLOOKUP($C175,факт!$D$8:$JF$250,107,0)</f>
        <v>0</v>
      </c>
      <c r="RS175" s="44">
        <f>VLOOKUP($C175,факт!$D$8:$JF$250,108,0)</f>
        <v>0</v>
      </c>
      <c r="RT175" s="44">
        <f>VLOOKUP($C175,факт!$D$8:$JF$250,109,0)</f>
        <v>0</v>
      </c>
      <c r="RU175" s="44">
        <f>VLOOKUP($C175,факт!$D$8:$JF$250,110,0)</f>
        <v>0</v>
      </c>
      <c r="RV175" s="44">
        <f t="shared" si="6596"/>
        <v>3.94</v>
      </c>
      <c r="RW175" s="44">
        <f t="shared" si="6597"/>
        <v>1.97</v>
      </c>
      <c r="RX175" s="44">
        <f t="shared" si="6598"/>
        <v>0</v>
      </c>
      <c r="RY175" s="44">
        <f t="shared" si="6139"/>
        <v>-1</v>
      </c>
      <c r="RZ175" s="44">
        <f t="shared" si="6140"/>
        <v>-49743.287999999993</v>
      </c>
      <c r="SA175" s="45">
        <f>'СДП (план)'!BY176</f>
        <v>0</v>
      </c>
      <c r="SB175" s="44">
        <f>'СДП (план)'!BZ176</f>
        <v>0</v>
      </c>
      <c r="SC175" s="44">
        <f t="shared" si="6141"/>
        <v>0</v>
      </c>
      <c r="SD175" s="44">
        <f t="shared" si="6142"/>
        <v>0</v>
      </c>
      <c r="SE175" s="44">
        <f>VLOOKUP($C175,факт!$D$8:$JF$250,69,0)</f>
        <v>0</v>
      </c>
      <c r="SF175" s="44">
        <f>VLOOKUP($C175,факт!$D$8:$JF$250,70,0)</f>
        <v>0</v>
      </c>
      <c r="SG175" s="44">
        <f>VLOOKUP($C175,факт!$D$8:$JF$250,71,0)</f>
        <v>0</v>
      </c>
      <c r="SH175" s="44">
        <f>VLOOKUP($C175,факт!$D$8:$JF$250,72,0)</f>
        <v>0</v>
      </c>
      <c r="SI175" s="44">
        <f>VLOOKUP($C175,факт!$D$8:$JF$250,73,0)</f>
        <v>0</v>
      </c>
      <c r="SJ175" s="44">
        <f>VLOOKUP($C175,факт!$D$8:$JF$250,74,0)</f>
        <v>0</v>
      </c>
      <c r="SK175" s="44">
        <f t="shared" si="6599"/>
        <v>0</v>
      </c>
      <c r="SL175" s="44">
        <f t="shared" si="6600"/>
        <v>0</v>
      </c>
      <c r="SM175" s="44">
        <f t="shared" si="6601"/>
        <v>0</v>
      </c>
      <c r="SN175" s="44">
        <f t="shared" si="6143"/>
        <v>0</v>
      </c>
      <c r="SO175" s="44">
        <f t="shared" si="6144"/>
        <v>0</v>
      </c>
      <c r="SP175" s="45">
        <f>'СДП (план)'!CA176</f>
        <v>0</v>
      </c>
      <c r="SQ175" s="44">
        <f>'СДП (план)'!CB176</f>
        <v>0</v>
      </c>
      <c r="SR175" s="44">
        <f t="shared" si="6145"/>
        <v>0</v>
      </c>
      <c r="SS175" s="44">
        <f t="shared" si="6146"/>
        <v>0</v>
      </c>
      <c r="ST175" s="44"/>
      <c r="SU175" s="44"/>
      <c r="SV175" s="44"/>
      <c r="SW175" s="44"/>
      <c r="SX175" s="44"/>
      <c r="SY175" s="44"/>
      <c r="SZ175" s="44">
        <f t="shared" si="6602"/>
        <v>0</v>
      </c>
      <c r="TA175" s="44">
        <f t="shared" si="6603"/>
        <v>0</v>
      </c>
      <c r="TB175" s="44">
        <f t="shared" si="6604"/>
        <v>0</v>
      </c>
      <c r="TC175" s="44">
        <f t="shared" si="6147"/>
        <v>0</v>
      </c>
      <c r="TD175" s="44">
        <f t="shared" si="6148"/>
        <v>0</v>
      </c>
      <c r="TE175" s="45">
        <f>'СДП (план)'!CC176</f>
        <v>0</v>
      </c>
      <c r="TF175" s="44">
        <f>'СДП (план)'!CD176</f>
        <v>0</v>
      </c>
      <c r="TG175" s="44">
        <f t="shared" si="6149"/>
        <v>0</v>
      </c>
      <c r="TH175" s="44">
        <f t="shared" si="6150"/>
        <v>0</v>
      </c>
      <c r="TI175" s="44">
        <f>VLOOKUP($C175,факт!$D$8:$JF$250,135,0)</f>
        <v>0</v>
      </c>
      <c r="TJ175" s="44">
        <f>VLOOKUP($C175,факт!$D$8:$JF$250,136,0)</f>
        <v>0</v>
      </c>
      <c r="TK175" s="44">
        <f>VLOOKUP($C175,факт!$D$8:$JF$250,137,0)</f>
        <v>0</v>
      </c>
      <c r="TL175" s="44">
        <f>VLOOKUP($C175,факт!$D$8:$JF$250,138,0)</f>
        <v>0</v>
      </c>
      <c r="TM175" s="44">
        <f>VLOOKUP($C175,факт!$D$8:$JF$250,139,0)</f>
        <v>0</v>
      </c>
      <c r="TN175" s="44">
        <f>VLOOKUP($C175,факт!$D$8:$JF$250,140,0)</f>
        <v>0</v>
      </c>
      <c r="TO175" s="44">
        <f t="shared" si="6605"/>
        <v>0</v>
      </c>
      <c r="TP175" s="44">
        <f t="shared" si="6606"/>
        <v>0</v>
      </c>
      <c r="TQ175" s="44">
        <f t="shared" si="6607"/>
        <v>0</v>
      </c>
      <c r="TR175" s="44">
        <f t="shared" si="6151"/>
        <v>0</v>
      </c>
      <c r="TS175" s="44">
        <f t="shared" si="6152"/>
        <v>0</v>
      </c>
      <c r="TT175" s="47">
        <f>'СДП (план)'!CE176</f>
        <v>0</v>
      </c>
      <c r="TU175" s="47">
        <f>'СДП (план)'!CF176</f>
        <v>0</v>
      </c>
      <c r="TV175" s="44">
        <f t="shared" si="6153"/>
        <v>0</v>
      </c>
      <c r="TW175" s="44">
        <f t="shared" si="6154"/>
        <v>0</v>
      </c>
      <c r="TX175" s="44">
        <f>VLOOKUP($C175,факт!$D$8:$JF$250,75,0)</f>
        <v>0</v>
      </c>
      <c r="TY175" s="44">
        <f>VLOOKUP($C175,факт!$D$8:$JF$250,76,0)</f>
        <v>0</v>
      </c>
      <c r="TZ175" s="44">
        <f>VLOOKUP($C175,факт!$D$8:$JF$250,77,0)</f>
        <v>0</v>
      </c>
      <c r="UA175" s="44">
        <f>VLOOKUP($C175,факт!$D$8:$JF$250,78,0)</f>
        <v>0</v>
      </c>
      <c r="UB175" s="44">
        <f>VLOOKUP($C175,факт!$D$8:$JF$250,79,0)</f>
        <v>0</v>
      </c>
      <c r="UC175" s="44">
        <f>VLOOKUP($C175,факт!$D$8:$JF$250,80,0)</f>
        <v>0</v>
      </c>
      <c r="UD175" s="44">
        <f t="shared" si="6608"/>
        <v>0</v>
      </c>
      <c r="UE175" s="44">
        <f t="shared" si="6609"/>
        <v>0</v>
      </c>
      <c r="UF175" s="44">
        <f t="shared" si="6610"/>
        <v>0</v>
      </c>
      <c r="UG175" s="44">
        <f t="shared" si="6155"/>
        <v>0</v>
      </c>
      <c r="UH175" s="44">
        <f t="shared" si="6156"/>
        <v>0</v>
      </c>
      <c r="UI175" s="45">
        <f>'СДП (план)'!CG176</f>
        <v>0</v>
      </c>
      <c r="UJ175" s="44">
        <f>'СДП (план)'!CH176</f>
        <v>0</v>
      </c>
      <c r="UK175" s="44">
        <f t="shared" si="6157"/>
        <v>0</v>
      </c>
      <c r="UL175" s="44">
        <f t="shared" si="6158"/>
        <v>0</v>
      </c>
      <c r="UM175" s="44">
        <f>VLOOKUP($C175,факт!$D$8:$JF$250,81,0)</f>
        <v>0</v>
      </c>
      <c r="UN175" s="44">
        <f>VLOOKUP($C175,факт!$D$8:$JF$250,82,0)</f>
        <v>0</v>
      </c>
      <c r="UO175" s="44">
        <f>VLOOKUP($C175,факт!$D$8:$JF$250,83,0)</f>
        <v>0</v>
      </c>
      <c r="UP175" s="44">
        <f>VLOOKUP($C175,факт!$D$8:$JF$250,84,0)</f>
        <v>0</v>
      </c>
      <c r="UQ175" s="44">
        <f>VLOOKUP($C175,факт!$D$8:$JF$250,85,0)</f>
        <v>0</v>
      </c>
      <c r="UR175" s="44">
        <f>VLOOKUP($C175,факт!$D$8:$JF$250,86,0)</f>
        <v>0</v>
      </c>
      <c r="US175" s="44">
        <f t="shared" si="6611"/>
        <v>0</v>
      </c>
      <c r="UT175" s="44">
        <f t="shared" si="6612"/>
        <v>0</v>
      </c>
      <c r="UU175" s="44">
        <f t="shared" si="6613"/>
        <v>0</v>
      </c>
      <c r="UV175" s="44">
        <f t="shared" si="6159"/>
        <v>0</v>
      </c>
      <c r="UW175" s="44">
        <f t="shared" si="6160"/>
        <v>0</v>
      </c>
      <c r="UX175" s="45">
        <f>'СДП (план)'!CI176</f>
        <v>0</v>
      </c>
      <c r="UY175" s="44">
        <f>'СДП (план)'!CJ176</f>
        <v>0</v>
      </c>
      <c r="UZ175" s="44">
        <f t="shared" si="6161"/>
        <v>0</v>
      </c>
      <c r="VA175" s="44">
        <f t="shared" si="6162"/>
        <v>0</v>
      </c>
      <c r="VB175" s="44">
        <f>VLOOKUP($C175,факт!$D$8:$JF$250,99,0)</f>
        <v>0</v>
      </c>
      <c r="VC175" s="44">
        <f>VLOOKUP($C175,факт!$D$8:$JF$250,100,0)</f>
        <v>0</v>
      </c>
      <c r="VD175" s="44">
        <f>VLOOKUP($C175,факт!$D$8:$JF$250,101,0)</f>
        <v>0</v>
      </c>
      <c r="VE175" s="44">
        <f>VLOOKUP($C175,факт!$D$8:$JF$250,102,0)</f>
        <v>0</v>
      </c>
      <c r="VF175" s="44">
        <f>VLOOKUP($C175,факт!$D$8:$JF$250,103,0)</f>
        <v>0</v>
      </c>
      <c r="VG175" s="44">
        <f>VLOOKUP($C175,факт!$D$8:$JF$250,104,0)</f>
        <v>0</v>
      </c>
      <c r="VH175" s="44">
        <f t="shared" si="6614"/>
        <v>0</v>
      </c>
      <c r="VI175" s="44">
        <f t="shared" si="6615"/>
        <v>0</v>
      </c>
      <c r="VJ175" s="44">
        <f t="shared" si="6616"/>
        <v>0</v>
      </c>
      <c r="VK175" s="44">
        <f t="shared" ref="VK175:VK204" si="6643">SUM(VB175-UZ175)</f>
        <v>0</v>
      </c>
      <c r="VL175" s="44">
        <f t="shared" ref="VL175:VL204" si="6644">SUM(VC175-VA175)</f>
        <v>0</v>
      </c>
      <c r="VM175" s="45">
        <f>'СДП (план)'!CK176</f>
        <v>0</v>
      </c>
      <c r="VN175" s="44">
        <f>'СДП (план)'!CL176</f>
        <v>0</v>
      </c>
      <c r="VO175" s="44">
        <f t="shared" si="6163"/>
        <v>0</v>
      </c>
      <c r="VP175" s="44">
        <f t="shared" si="6164"/>
        <v>0</v>
      </c>
      <c r="VQ175" s="44">
        <f>VLOOKUP($C175,факт!$D$8:$JF$250,123,0)</f>
        <v>0</v>
      </c>
      <c r="VR175" s="44">
        <f>VLOOKUP($C175,факт!$D$8:$JF$250,124,0)</f>
        <v>0</v>
      </c>
      <c r="VS175" s="44">
        <f>VLOOKUP($C175,факт!$D$8:$JF$250,125,0)</f>
        <v>0</v>
      </c>
      <c r="VT175" s="44">
        <f>VLOOKUP($C175,факт!$D$8:$JF$250,126,0)</f>
        <v>0</v>
      </c>
      <c r="VU175" s="44">
        <f>VLOOKUP($C175,факт!$D$8:$JF$250,127,0)</f>
        <v>0</v>
      </c>
      <c r="VV175" s="44">
        <f>VLOOKUP($C175,факт!$D$8:$JF$250,128,0)</f>
        <v>0</v>
      </c>
      <c r="VW175" s="44">
        <f t="shared" si="6617"/>
        <v>0</v>
      </c>
      <c r="VX175" s="44">
        <f t="shared" si="6618"/>
        <v>0</v>
      </c>
      <c r="VY175" s="44">
        <f t="shared" si="6619"/>
        <v>0</v>
      </c>
      <c r="VZ175" s="44">
        <f t="shared" si="6165"/>
        <v>0</v>
      </c>
      <c r="WA175" s="44">
        <f t="shared" si="6166"/>
        <v>0</v>
      </c>
      <c r="WB175" s="45">
        <f>'СДП (план)'!CM176</f>
        <v>0</v>
      </c>
      <c r="WC175" s="44">
        <f>'СДП (план)'!CN176</f>
        <v>0</v>
      </c>
      <c r="WD175" s="44">
        <f t="shared" si="6167"/>
        <v>0</v>
      </c>
      <c r="WE175" s="44">
        <f t="shared" si="6168"/>
        <v>0</v>
      </c>
      <c r="WF175" s="44">
        <f>VLOOKUP($C175,факт!$D$8:$JF$250,141,0)</f>
        <v>0</v>
      </c>
      <c r="WG175" s="44">
        <f>VLOOKUP($C175,факт!$D$8:$JF$250,142,0)</f>
        <v>0</v>
      </c>
      <c r="WH175" s="44">
        <f>VLOOKUP($C175,факт!$D$8:$JF$250,143,0)</f>
        <v>0</v>
      </c>
      <c r="WI175" s="44">
        <f>VLOOKUP($C175,факт!$D$8:$JF$250,144,0)</f>
        <v>0</v>
      </c>
      <c r="WJ175" s="44">
        <f>VLOOKUP($C175,факт!$D$8:$JF$250,145,0)</f>
        <v>0</v>
      </c>
      <c r="WK175" s="44">
        <f>VLOOKUP($C175,факт!$D$8:$JF$250,146,0)</f>
        <v>0</v>
      </c>
      <c r="WL175" s="44">
        <f t="shared" si="6620"/>
        <v>0</v>
      </c>
      <c r="WM175" s="44">
        <f t="shared" si="6621"/>
        <v>0</v>
      </c>
      <c r="WN175" s="44">
        <f t="shared" si="6622"/>
        <v>0</v>
      </c>
      <c r="WO175" s="44">
        <f t="shared" si="6169"/>
        <v>0</v>
      </c>
      <c r="WP175" s="44">
        <f t="shared" si="6170"/>
        <v>0</v>
      </c>
      <c r="WQ175" s="45">
        <f>'СДП (план)'!CO176</f>
        <v>0</v>
      </c>
      <c r="WR175" s="44">
        <f>'СДП (план)'!CP176</f>
        <v>0</v>
      </c>
      <c r="WS175" s="44">
        <f t="shared" si="6171"/>
        <v>0</v>
      </c>
      <c r="WT175" s="44">
        <f t="shared" si="6172"/>
        <v>0</v>
      </c>
      <c r="WU175" s="44">
        <f>VLOOKUP($C175,факт!$D$8:$JF$250,57,0)</f>
        <v>0</v>
      </c>
      <c r="WV175" s="44">
        <f>VLOOKUP($C175,факт!$D$8:$JF$250,58,0)</f>
        <v>0</v>
      </c>
      <c r="WW175" s="44">
        <f>VLOOKUP($C175,факт!$D$8:$JF$250,59,0)</f>
        <v>0</v>
      </c>
      <c r="WX175" s="44">
        <f>VLOOKUP($C175,факт!$D$8:$JF$250,60,0)</f>
        <v>0</v>
      </c>
      <c r="WY175" s="44">
        <f>VLOOKUP($C175,факт!$D$8:$JF$250,61,0)</f>
        <v>0</v>
      </c>
      <c r="WZ175" s="44">
        <f>VLOOKUP($C175,факт!$D$8:$JF$250,62,0)</f>
        <v>0</v>
      </c>
      <c r="XA175" s="44">
        <f t="shared" si="6623"/>
        <v>0</v>
      </c>
      <c r="XB175" s="44">
        <f t="shared" si="6624"/>
        <v>0</v>
      </c>
      <c r="XC175" s="44">
        <f t="shared" si="6625"/>
        <v>0</v>
      </c>
      <c r="XD175" s="44">
        <f t="shared" si="6173"/>
        <v>0</v>
      </c>
      <c r="XE175" s="44">
        <f t="shared" si="6174"/>
        <v>0</v>
      </c>
      <c r="XF175" s="45">
        <f>'СДП (план)'!CQ176</f>
        <v>0</v>
      </c>
      <c r="XG175" s="44">
        <f>'СДП (план)'!CR176</f>
        <v>0</v>
      </c>
      <c r="XH175" s="44">
        <f t="shared" si="6175"/>
        <v>0</v>
      </c>
      <c r="XI175" s="44">
        <f t="shared" si="6176"/>
        <v>0</v>
      </c>
      <c r="XJ175" s="44">
        <f>VLOOKUP($C175,факт!$D$8:$JF$250,51,0)</f>
        <v>0</v>
      </c>
      <c r="XK175" s="44">
        <f>VLOOKUP($C175,факт!$D$8:$JF$250,52,0)</f>
        <v>0</v>
      </c>
      <c r="XL175" s="44">
        <f>VLOOKUP($C175,факт!$D$8:$JF$250,53,0)</f>
        <v>0</v>
      </c>
      <c r="XM175" s="44">
        <f>VLOOKUP($C175,факт!$D$8:$JF$250,54,0)</f>
        <v>0</v>
      </c>
      <c r="XN175" s="44">
        <f>VLOOKUP($C175,факт!$D$8:$JF$250,55,0)</f>
        <v>0</v>
      </c>
      <c r="XO175" s="44">
        <f>VLOOKUP($C175,факт!$D$8:$JF$250,56,0)</f>
        <v>0</v>
      </c>
      <c r="XP175" s="44">
        <f t="shared" si="6626"/>
        <v>0</v>
      </c>
      <c r="XQ175" s="44">
        <f t="shared" si="6627"/>
        <v>0</v>
      </c>
      <c r="XR175" s="44">
        <f t="shared" si="6628"/>
        <v>0</v>
      </c>
      <c r="XS175" s="44">
        <f t="shared" si="6177"/>
        <v>0</v>
      </c>
      <c r="XT175" s="44">
        <f t="shared" si="6178"/>
        <v>0</v>
      </c>
      <c r="XU175" s="5">
        <f>'СДП (план)'!CS176</f>
        <v>0</v>
      </c>
      <c r="XV175" s="3">
        <f>'СДП (план)'!CT176</f>
        <v>0</v>
      </c>
      <c r="XW175" s="44">
        <f t="shared" si="6179"/>
        <v>0</v>
      </c>
      <c r="XX175" s="44">
        <f t="shared" si="6180"/>
        <v>0</v>
      </c>
      <c r="XY175" s="44">
        <f>VLOOKUP($C175,факт!$D$8:$JF$250,93,0)</f>
        <v>0</v>
      </c>
      <c r="XZ175" s="44">
        <f>VLOOKUP($C175,факт!$D$8:$JF$250,94,0)</f>
        <v>0</v>
      </c>
      <c r="YA175" s="44">
        <f>VLOOKUP($C175,факт!$D$8:$JF$250,95,0)</f>
        <v>0</v>
      </c>
      <c r="YB175" s="44">
        <f>VLOOKUP($C175,факт!$D$8:$JF$250,96,0)</f>
        <v>0</v>
      </c>
      <c r="YC175" s="44">
        <f>VLOOKUP($C175,факт!$D$8:$JF$250,97,0)</f>
        <v>0</v>
      </c>
      <c r="YD175" s="44">
        <f>VLOOKUP($C175,факт!$D$8:$JF$250,98,0)</f>
        <v>0</v>
      </c>
      <c r="YE175" s="44">
        <f t="shared" si="6629"/>
        <v>0</v>
      </c>
      <c r="YF175" s="44">
        <f t="shared" si="6630"/>
        <v>0</v>
      </c>
      <c r="YG175" s="44">
        <f t="shared" si="6631"/>
        <v>0</v>
      </c>
      <c r="YH175" s="44">
        <f t="shared" si="6181"/>
        <v>0</v>
      </c>
      <c r="YI175" s="44">
        <f t="shared" si="6182"/>
        <v>0</v>
      </c>
      <c r="YJ175" s="3">
        <f>'СДП (план)'!CU176</f>
        <v>0</v>
      </c>
      <c r="YK175" s="3">
        <f>'СДП (план)'!CV176</f>
        <v>0</v>
      </c>
      <c r="YL175" s="44">
        <f t="shared" si="6183"/>
        <v>0</v>
      </c>
      <c r="YM175" s="44">
        <f t="shared" si="6184"/>
        <v>0</v>
      </c>
      <c r="YN175" s="44">
        <f>VLOOKUP($C175,факт!$D$8:$JF$250,243,0)</f>
        <v>0</v>
      </c>
      <c r="YO175" s="44">
        <f>VLOOKUP($C175,факт!$D$8:$JF$250,244,0)</f>
        <v>0</v>
      </c>
      <c r="YP175" s="44">
        <f>VLOOKUP($C175,факт!$D$8:$JF$250,245,0)</f>
        <v>0</v>
      </c>
      <c r="YQ175" s="44">
        <f>VLOOKUP($C175,факт!$D$8:$JF$250,246,0)</f>
        <v>0</v>
      </c>
      <c r="YR175" s="44">
        <f>VLOOKUP($C175,факт!$D$8:$JF$250,247,0)</f>
        <v>0</v>
      </c>
      <c r="YS175" s="44">
        <f>VLOOKUP($C175,факт!$D$8:$JF$250,248,0)</f>
        <v>0</v>
      </c>
      <c r="YT175" s="44">
        <f t="shared" si="6632"/>
        <v>0</v>
      </c>
      <c r="YU175" s="44">
        <f t="shared" si="6633"/>
        <v>0</v>
      </c>
      <c r="YV175" s="44">
        <f t="shared" si="6634"/>
        <v>0</v>
      </c>
      <c r="YW175" s="44">
        <f t="shared" si="5978"/>
        <v>0</v>
      </c>
      <c r="YX175" s="44">
        <f t="shared" si="5979"/>
        <v>0</v>
      </c>
      <c r="YY175" s="44">
        <f>'СДП (план)'!CW176</f>
        <v>0</v>
      </c>
      <c r="YZ175" s="44">
        <f>'СДП (план)'!CX176</f>
        <v>0</v>
      </c>
      <c r="ZA175" s="44">
        <f t="shared" si="6185"/>
        <v>0</v>
      </c>
      <c r="ZB175" s="44">
        <f t="shared" si="6186"/>
        <v>0</v>
      </c>
      <c r="ZC175" s="44">
        <f>VLOOKUP($C175,факт!$D$8:$JF$250,249,0)</f>
        <v>0</v>
      </c>
      <c r="ZD175" s="44">
        <f>VLOOKUP($C175,факт!$D$8:$JF$250,250,0)</f>
        <v>0</v>
      </c>
      <c r="ZE175" s="44">
        <f>VLOOKUP($C175,факт!$D$8:$JF$250,251,0)</f>
        <v>0</v>
      </c>
      <c r="ZF175" s="44">
        <f>VLOOKUP($C175,факт!$D$8:$JF$250,252,0)</f>
        <v>0</v>
      </c>
      <c r="ZG175" s="44">
        <f>VLOOKUP($C175,факт!$D$8:$JF$250,253,0)</f>
        <v>0</v>
      </c>
      <c r="ZH175" s="44">
        <f>VLOOKUP($C175,факт!$D$8:$JF$250,254,0)</f>
        <v>0</v>
      </c>
      <c r="ZI175" s="44">
        <f t="shared" si="6635"/>
        <v>0</v>
      </c>
      <c r="ZJ175" s="44">
        <f t="shared" si="6636"/>
        <v>0</v>
      </c>
      <c r="ZK175" s="44">
        <f t="shared" si="6637"/>
        <v>0</v>
      </c>
      <c r="ZL175" s="44">
        <f t="shared" ref="ZL175:ZL204" si="6645">SUM(ZC175-ZA175)</f>
        <v>0</v>
      </c>
      <c r="ZM175" s="44">
        <f t="shared" ref="ZM175:ZM204" si="6646">SUM(ZD175-ZB175)</f>
        <v>0</v>
      </c>
      <c r="ZN175" s="44"/>
      <c r="ZO175" s="44"/>
      <c r="ZP175" s="44"/>
      <c r="ZQ175" s="44"/>
      <c r="ZR175" s="44"/>
      <c r="ZS175" s="44"/>
      <c r="ZT175" s="44"/>
      <c r="ZU175" s="44"/>
      <c r="ZV175" s="44"/>
      <c r="ZW175" s="44"/>
      <c r="ZX175" s="44"/>
      <c r="ZY175" s="44"/>
      <c r="ZZ175" s="44"/>
      <c r="AAA175" s="44"/>
      <c r="AAB175" s="44"/>
      <c r="AAC175" s="49">
        <f t="shared" si="6638"/>
        <v>8</v>
      </c>
      <c r="AAD175" s="49">
        <f t="shared" si="6638"/>
        <v>348203.016</v>
      </c>
      <c r="AAE175" s="49">
        <f t="shared" si="6638"/>
        <v>4</v>
      </c>
      <c r="AAF175" s="49">
        <f t="shared" si="6638"/>
        <v>174101.508</v>
      </c>
      <c r="AAG175" s="49">
        <f t="shared" si="6638"/>
        <v>0</v>
      </c>
      <c r="AAH175" s="49">
        <f t="shared" si="6638"/>
        <v>0</v>
      </c>
      <c r="AAI175" s="49">
        <f t="shared" si="6638"/>
        <v>0</v>
      </c>
      <c r="AAJ175" s="49">
        <f t="shared" si="6638"/>
        <v>0</v>
      </c>
      <c r="AAK175" s="49">
        <f t="shared" si="6638"/>
        <v>0</v>
      </c>
      <c r="AAL175" s="49">
        <f t="shared" si="6638"/>
        <v>0</v>
      </c>
      <c r="AAM175" s="49">
        <f t="shared" si="6638"/>
        <v>15.76</v>
      </c>
      <c r="AAN175" s="49">
        <f t="shared" si="6638"/>
        <v>7.88</v>
      </c>
      <c r="AAO175" s="49">
        <f t="shared" si="6638"/>
        <v>0</v>
      </c>
      <c r="AAP175" s="44">
        <f t="shared" si="6639"/>
        <v>-4</v>
      </c>
      <c r="AAQ175" s="44">
        <f t="shared" si="6640"/>
        <v>-174101.508</v>
      </c>
    </row>
    <row r="176" spans="1:719" s="33" customFormat="1" ht="30" hidden="1" x14ac:dyDescent="0.25">
      <c r="A176" s="195"/>
      <c r="B176" s="233">
        <v>137</v>
      </c>
      <c r="C176" s="234" t="s">
        <v>438</v>
      </c>
      <c r="D176" s="211" t="s">
        <v>235</v>
      </c>
      <c r="E176" s="156">
        <v>15030</v>
      </c>
      <c r="F176" s="209">
        <v>2.04</v>
      </c>
      <c r="G176" s="301"/>
      <c r="H176" s="19">
        <v>1</v>
      </c>
      <c r="I176" s="210"/>
      <c r="J176" s="210"/>
      <c r="K176" s="1">
        <v>1.4</v>
      </c>
      <c r="L176" s="1">
        <v>1.68</v>
      </c>
      <c r="M176" s="1">
        <v>2.23</v>
      </c>
      <c r="N176" s="9">
        <v>2.57</v>
      </c>
      <c r="O176" s="45">
        <f>'СДП (план)'!O177</f>
        <v>0</v>
      </c>
      <c r="P176" s="45">
        <f>'СДП (план)'!P177</f>
        <v>0</v>
      </c>
      <c r="Q176" s="44">
        <f t="shared" si="6024"/>
        <v>0</v>
      </c>
      <c r="R176" s="44">
        <f t="shared" si="6025"/>
        <v>0</v>
      </c>
      <c r="S176" s="44">
        <f>VLOOKUP($C176,факт!$D$8:$JF$250,39,0)</f>
        <v>0</v>
      </c>
      <c r="T176" s="44">
        <f>VLOOKUP($C176,факт!$D$8:$JF$250,40,0)</f>
        <v>0</v>
      </c>
      <c r="U176" s="44">
        <f>VLOOKUP($C176,факт!$D$8:$JF$250,41,0)</f>
        <v>0</v>
      </c>
      <c r="V176" s="44">
        <f>VLOOKUP($C176,факт!$D$8:$JF$250,42,0)</f>
        <v>0</v>
      </c>
      <c r="W176" s="44">
        <f>VLOOKUP($C176,факт!$D$8:$JF$250,43,0)</f>
        <v>0</v>
      </c>
      <c r="X176" s="44">
        <f>VLOOKUP($C176,факт!$D$8:$JF$250,44,0)</f>
        <v>0</v>
      </c>
      <c r="Y176" s="44">
        <f t="shared" si="6504"/>
        <v>0</v>
      </c>
      <c r="Z176" s="44">
        <f t="shared" si="6505"/>
        <v>0</v>
      </c>
      <c r="AA176" s="44">
        <f t="shared" si="6506"/>
        <v>0</v>
      </c>
      <c r="AB176" s="44">
        <f t="shared" si="6507"/>
        <v>0</v>
      </c>
      <c r="AC176" s="44">
        <f t="shared" si="6192"/>
        <v>0</v>
      </c>
      <c r="AD176" s="155">
        <f>'СДП (план)'!Q177</f>
        <v>0</v>
      </c>
      <c r="AE176" s="155">
        <f>'СДП (план)'!R177</f>
        <v>0</v>
      </c>
      <c r="AF176" s="44">
        <f t="shared" si="6027"/>
        <v>0</v>
      </c>
      <c r="AG176" s="44">
        <f t="shared" si="6028"/>
        <v>0</v>
      </c>
      <c r="AH176" s="44">
        <f>VLOOKUP($C176,факт!$D$8:$JF$250,21,0)</f>
        <v>0</v>
      </c>
      <c r="AI176" s="44">
        <f>VLOOKUP($C176,факт!$D$8:$JF$250,22,0)</f>
        <v>0</v>
      </c>
      <c r="AJ176" s="44">
        <f>VLOOKUP($C176,факт!$D$8:$JF$250,23,0)</f>
        <v>0</v>
      </c>
      <c r="AK176" s="44">
        <f>VLOOKUP($C176,факт!$D$8:$JF$250,24,0)</f>
        <v>0</v>
      </c>
      <c r="AL176" s="44">
        <f>VLOOKUP($C176,факт!$D$8:$JF$250,25,0)</f>
        <v>0</v>
      </c>
      <c r="AM176" s="44">
        <f>VLOOKUP($C176,факт!$D$8:$JF$250,26,0)</f>
        <v>0</v>
      </c>
      <c r="AN176" s="44">
        <f t="shared" si="6508"/>
        <v>0</v>
      </c>
      <c r="AO176" s="44">
        <f t="shared" si="6509"/>
        <v>0</v>
      </c>
      <c r="AP176" s="44">
        <f t="shared" si="6510"/>
        <v>0</v>
      </c>
      <c r="AQ176" s="44">
        <f t="shared" si="6194"/>
        <v>0</v>
      </c>
      <c r="AR176" s="44">
        <f t="shared" si="6195"/>
        <v>0</v>
      </c>
      <c r="AS176" s="45">
        <f>'СДП (план)'!S177</f>
        <v>0</v>
      </c>
      <c r="AT176" s="44">
        <f>'СДП (план)'!T177</f>
        <v>0</v>
      </c>
      <c r="AU176" s="44">
        <f t="shared" si="6031"/>
        <v>0</v>
      </c>
      <c r="AV176" s="44">
        <f t="shared" si="6032"/>
        <v>0</v>
      </c>
      <c r="AW176" s="44">
        <f>VLOOKUP($C176,факт!$D$8:$JF$250,3,0)</f>
        <v>0</v>
      </c>
      <c r="AX176" s="44">
        <f>VLOOKUP($C176,факт!$D$8:$JF$250,4,0)</f>
        <v>0</v>
      </c>
      <c r="AY176" s="44">
        <f>VLOOKUP($C176,факт!$D$8:$JF$250,5,0)</f>
        <v>0</v>
      </c>
      <c r="AZ176" s="44">
        <f>VLOOKUP($C176,факт!$D$8:$JF$250,6,0)</f>
        <v>0</v>
      </c>
      <c r="BA176" s="44">
        <f>VLOOKUP($C176,факт!$D$8:$JF$250,7,0)</f>
        <v>0</v>
      </c>
      <c r="BB176" s="44">
        <f>VLOOKUP($C176,факт!$D$8:$JF$250,8,0)</f>
        <v>0</v>
      </c>
      <c r="BC176" s="44">
        <f t="shared" si="6511"/>
        <v>0</v>
      </c>
      <c r="BD176" s="44">
        <f t="shared" si="6512"/>
        <v>0</v>
      </c>
      <c r="BE176" s="44">
        <f t="shared" si="6513"/>
        <v>0</v>
      </c>
      <c r="BF176" s="44">
        <f t="shared" si="6461"/>
        <v>0</v>
      </c>
      <c r="BG176" s="44">
        <f t="shared" si="6462"/>
        <v>0</v>
      </c>
      <c r="BH176" s="90">
        <f>'СДП (план)'!U177</f>
        <v>0</v>
      </c>
      <c r="BI176" s="3">
        <f>'СДП (план)'!V177</f>
        <v>0</v>
      </c>
      <c r="BJ176" s="44">
        <f t="shared" si="6033"/>
        <v>0</v>
      </c>
      <c r="BK176" s="44">
        <f t="shared" si="6034"/>
        <v>0</v>
      </c>
      <c r="BL176" s="44">
        <f>VLOOKUP($C176,факт!$D$8:$JF$250,27,0)</f>
        <v>0</v>
      </c>
      <c r="BM176" s="44">
        <f>VLOOKUP($C176,факт!$D$8:$JF$250,28,0)</f>
        <v>0</v>
      </c>
      <c r="BN176" s="44">
        <f>VLOOKUP($C176,факт!$D$8:$JF$250,29,0)</f>
        <v>0</v>
      </c>
      <c r="BO176" s="44">
        <f>VLOOKUP($C176,факт!$D$8:$JF$250,30,0)</f>
        <v>0</v>
      </c>
      <c r="BP176" s="44">
        <f>VLOOKUP($C176,факт!$D$8:$JF$250,31,0)</f>
        <v>0</v>
      </c>
      <c r="BQ176" s="44">
        <f>VLOOKUP($C176,факт!$D$8:$JF$250,32,0)</f>
        <v>0</v>
      </c>
      <c r="BR176" s="44">
        <f t="shared" si="6514"/>
        <v>0</v>
      </c>
      <c r="BS176" s="44">
        <f t="shared" si="6515"/>
        <v>0</v>
      </c>
      <c r="BT176" s="44">
        <f t="shared" si="6516"/>
        <v>0</v>
      </c>
      <c r="BU176" s="44">
        <f t="shared" si="6641"/>
        <v>0</v>
      </c>
      <c r="BV176" s="44">
        <f t="shared" si="6642"/>
        <v>0</v>
      </c>
      <c r="BW176" s="45">
        <f>'СДП (план)'!W177</f>
        <v>0</v>
      </c>
      <c r="BX176" s="44">
        <f>'СДП (план)'!X177</f>
        <v>0</v>
      </c>
      <c r="BY176" s="44">
        <f t="shared" si="6035"/>
        <v>0</v>
      </c>
      <c r="BZ176" s="44">
        <f t="shared" si="6036"/>
        <v>0</v>
      </c>
      <c r="CA176" s="44">
        <f>VLOOKUP($C176,факт!$D$8:$JF$250,9,0)</f>
        <v>0</v>
      </c>
      <c r="CB176" s="44">
        <f>VLOOKUP($C176,факт!$D$8:$JF$250,10,0)</f>
        <v>0</v>
      </c>
      <c r="CC176" s="44">
        <f>VLOOKUP($C176,факт!$D$8:$JF$250,11,0)</f>
        <v>0</v>
      </c>
      <c r="CD176" s="44">
        <f>VLOOKUP($C176,факт!$D$8:$JF$250,12,0)</f>
        <v>0</v>
      </c>
      <c r="CE176" s="44">
        <f>VLOOKUP($C176,факт!$D$8:$JF$250,13,0)</f>
        <v>0</v>
      </c>
      <c r="CF176" s="44">
        <f>VLOOKUP($C176,факт!$D$8:$JF$250,14,0)</f>
        <v>0</v>
      </c>
      <c r="CG176" s="44">
        <f t="shared" si="6517"/>
        <v>0</v>
      </c>
      <c r="CH176" s="44">
        <f t="shared" si="6518"/>
        <v>0</v>
      </c>
      <c r="CI176" s="44">
        <f t="shared" si="6519"/>
        <v>0</v>
      </c>
      <c r="CJ176" s="44">
        <f t="shared" si="5985"/>
        <v>0</v>
      </c>
      <c r="CK176" s="44">
        <f t="shared" si="5986"/>
        <v>0</v>
      </c>
      <c r="CL176" s="47">
        <f>'СДП (план)'!Y177</f>
        <v>0</v>
      </c>
      <c r="CM176" s="44">
        <f>'СДП (план)'!Z177</f>
        <v>0</v>
      </c>
      <c r="CN176" s="44">
        <f t="shared" si="6037"/>
        <v>0</v>
      </c>
      <c r="CO176" s="44">
        <f t="shared" si="6038"/>
        <v>0</v>
      </c>
      <c r="CP176" s="44">
        <f>VLOOKUP($C176,факт!$D$8:$JF$250,33,0)</f>
        <v>0</v>
      </c>
      <c r="CQ176" s="44">
        <f>VLOOKUP($C176,факт!$D$8:$JF$250,34,0)</f>
        <v>0</v>
      </c>
      <c r="CR176" s="44">
        <f>VLOOKUP($C176,факт!$D$8:$JF$250,35,0)</f>
        <v>0</v>
      </c>
      <c r="CS176" s="44">
        <f>VLOOKUP($C176,факт!$D$8:$JF$250,36,0)</f>
        <v>0</v>
      </c>
      <c r="CT176" s="44">
        <f>VLOOKUP($C176,факт!$D$8:$JF$250,37,0)</f>
        <v>0</v>
      </c>
      <c r="CU176" s="44">
        <f>VLOOKUP($C176,факт!$D$8:$JF$250,38,0)</f>
        <v>0</v>
      </c>
      <c r="CV176" s="44">
        <f t="shared" si="6520"/>
        <v>0</v>
      </c>
      <c r="CW176" s="44">
        <f t="shared" si="6521"/>
        <v>0</v>
      </c>
      <c r="CX176" s="44">
        <f t="shared" si="6522"/>
        <v>0</v>
      </c>
      <c r="CY176" s="44">
        <f t="shared" si="6039"/>
        <v>0</v>
      </c>
      <c r="CZ176" s="44">
        <f t="shared" si="6040"/>
        <v>0</v>
      </c>
      <c r="DA176" s="46">
        <f>'СДП (план)'!AA177</f>
        <v>0</v>
      </c>
      <c r="DB176" s="46">
        <f>'СДП (план)'!AB177</f>
        <v>0</v>
      </c>
      <c r="DC176" s="44">
        <f t="shared" si="6041"/>
        <v>0</v>
      </c>
      <c r="DD176" s="44">
        <f t="shared" si="6042"/>
        <v>0</v>
      </c>
      <c r="DE176" s="44">
        <f>VLOOKUP($C176,факт!$D$8:$JF$250,45,0)</f>
        <v>0</v>
      </c>
      <c r="DF176" s="44">
        <f>VLOOKUP($C176,факт!$D$8:$JF$250,46,0)</f>
        <v>0</v>
      </c>
      <c r="DG176" s="44">
        <f>VLOOKUP($C176,факт!$D$8:$JF$250,47,0)</f>
        <v>0</v>
      </c>
      <c r="DH176" s="44">
        <f>VLOOKUP($C176,факт!$D$8:$JF$250,48,0)</f>
        <v>0</v>
      </c>
      <c r="DI176" s="44">
        <f>VLOOKUP($C176,факт!$D$8:$JF$250,49,0)</f>
        <v>0</v>
      </c>
      <c r="DJ176" s="44">
        <f>VLOOKUP($C176,факт!$D$8:$JF$250,50,0)</f>
        <v>0</v>
      </c>
      <c r="DK176" s="44">
        <f t="shared" si="6523"/>
        <v>0</v>
      </c>
      <c r="DL176" s="44">
        <f t="shared" si="6524"/>
        <v>0</v>
      </c>
      <c r="DM176" s="44">
        <f t="shared" si="6525"/>
        <v>0</v>
      </c>
      <c r="DN176" s="44">
        <f t="shared" si="6043"/>
        <v>0</v>
      </c>
      <c r="DO176" s="44">
        <f t="shared" si="6044"/>
        <v>0</v>
      </c>
      <c r="DP176" s="5">
        <f>'СДП (план)'!AC177</f>
        <v>0</v>
      </c>
      <c r="DQ176" s="3">
        <f>'СДП (план)'!AD177</f>
        <v>0</v>
      </c>
      <c r="DR176" s="44">
        <f t="shared" si="6045"/>
        <v>0</v>
      </c>
      <c r="DS176" s="44">
        <f t="shared" si="6046"/>
        <v>0</v>
      </c>
      <c r="DT176" s="44">
        <f>VLOOKUP($C176,факт!$D$8:$JF$250,231,0)</f>
        <v>0</v>
      </c>
      <c r="DU176" s="44">
        <f>VLOOKUP($C176,факт!$D$8:$JF$250,232,0)</f>
        <v>0</v>
      </c>
      <c r="DV176" s="44">
        <f>VLOOKUP($C176,факт!$D$8:$JF$250,233,0)</f>
        <v>0</v>
      </c>
      <c r="DW176" s="44">
        <f>VLOOKUP($C176,факт!$D$8:$JF$250,234,0)</f>
        <v>0</v>
      </c>
      <c r="DX176" s="44">
        <f>VLOOKUP($C176,факт!$D$8:$JF$250,235,0)</f>
        <v>0</v>
      </c>
      <c r="DY176" s="44">
        <f>VLOOKUP($C176,факт!$D$8:$JF$250,236,0)</f>
        <v>0</v>
      </c>
      <c r="DZ176" s="44">
        <f t="shared" si="6526"/>
        <v>0</v>
      </c>
      <c r="EA176" s="44">
        <f t="shared" si="6527"/>
        <v>0</v>
      </c>
      <c r="EB176" s="44">
        <f t="shared" si="6528"/>
        <v>0</v>
      </c>
      <c r="EC176" s="44">
        <f t="shared" si="6047"/>
        <v>0</v>
      </c>
      <c r="ED176" s="44">
        <f t="shared" si="6048"/>
        <v>0</v>
      </c>
      <c r="EE176" s="44">
        <f>'СДП (план)'!CY177</f>
        <v>0</v>
      </c>
      <c r="EF176" s="44">
        <f>'СДП (план)'!CZ177</f>
        <v>0</v>
      </c>
      <c r="EG176" s="44">
        <f t="shared" si="6049"/>
        <v>0</v>
      </c>
      <c r="EH176" s="44">
        <f t="shared" si="6050"/>
        <v>0</v>
      </c>
      <c r="EI176" s="44"/>
      <c r="EJ176" s="44"/>
      <c r="EK176" s="44"/>
      <c r="EL176" s="44"/>
      <c r="EM176" s="44"/>
      <c r="EN176" s="44"/>
      <c r="EO176" s="44"/>
      <c r="EP176" s="44"/>
      <c r="EQ176" s="44"/>
      <c r="ER176" s="44"/>
      <c r="ES176" s="44"/>
      <c r="ET176" s="45">
        <f>'СДП (план)'!AE177</f>
        <v>0</v>
      </c>
      <c r="EU176" s="44">
        <f>'СДП (план)'!AF177</f>
        <v>0</v>
      </c>
      <c r="EV176" s="44">
        <f t="shared" si="6051"/>
        <v>0</v>
      </c>
      <c r="EW176" s="44">
        <f t="shared" si="6052"/>
        <v>0</v>
      </c>
      <c r="EX176" s="44">
        <f>VLOOKUP($C176,факт!$D$8:$JF$250,159,0)</f>
        <v>0</v>
      </c>
      <c r="EY176" s="44">
        <f>VLOOKUP($C176,факт!$D$8:$JF$250,160,0)</f>
        <v>0</v>
      </c>
      <c r="EZ176" s="44">
        <f>VLOOKUP($C176,факт!$D$8:$JF$250,161,0)</f>
        <v>0</v>
      </c>
      <c r="FA176" s="44">
        <f>VLOOKUP($C176,факт!$D$8:$JF$250,162,0)</f>
        <v>0</v>
      </c>
      <c r="FB176" s="44">
        <f>VLOOKUP($C176,факт!$D$8:$JF$250,163,0)</f>
        <v>0</v>
      </c>
      <c r="FC176" s="44">
        <f>VLOOKUP($C176,факт!$D$8:$JF$250,164,0)</f>
        <v>0</v>
      </c>
      <c r="FD176" s="44">
        <f t="shared" si="6529"/>
        <v>0</v>
      </c>
      <c r="FE176" s="44">
        <f t="shared" si="6530"/>
        <v>0</v>
      </c>
      <c r="FF176" s="44">
        <f t="shared" si="6531"/>
        <v>0</v>
      </c>
      <c r="FG176" s="44">
        <f t="shared" si="6203"/>
        <v>0</v>
      </c>
      <c r="FH176" s="44">
        <f t="shared" si="6204"/>
        <v>0</v>
      </c>
      <c r="FI176" s="5">
        <f>'СДП (план)'!AG177</f>
        <v>0</v>
      </c>
      <c r="FJ176" s="3">
        <f>'СДП (план)'!AH177</f>
        <v>0</v>
      </c>
      <c r="FK176" s="44">
        <f t="shared" si="6055"/>
        <v>0</v>
      </c>
      <c r="FL176" s="44">
        <f t="shared" si="6056"/>
        <v>0</v>
      </c>
      <c r="FM176" s="44">
        <f>VLOOKUP($C176,факт!$D$8:$JF$250,165,0)</f>
        <v>0</v>
      </c>
      <c r="FN176" s="44">
        <f>VLOOKUP($C176,факт!$D$8:$JF$250,166,0)</f>
        <v>0</v>
      </c>
      <c r="FO176" s="44">
        <f>VLOOKUP($C176,факт!$D$8:$JF$250,167,0)</f>
        <v>0</v>
      </c>
      <c r="FP176" s="44">
        <f>VLOOKUP($C176,факт!$D$8:$JF$250,168,0)</f>
        <v>0</v>
      </c>
      <c r="FQ176" s="44">
        <f>VLOOKUP($C176,факт!$D$8:$JF$250,169,0)</f>
        <v>0</v>
      </c>
      <c r="FR176" s="44">
        <f>VLOOKUP($C176,факт!$D$8:$JF$250,170,0)</f>
        <v>0</v>
      </c>
      <c r="FS176" s="44">
        <f t="shared" si="6532"/>
        <v>0</v>
      </c>
      <c r="FT176" s="44">
        <f t="shared" si="6533"/>
        <v>0</v>
      </c>
      <c r="FU176" s="44">
        <f t="shared" si="6534"/>
        <v>0</v>
      </c>
      <c r="FV176" s="44">
        <f t="shared" si="6535"/>
        <v>0</v>
      </c>
      <c r="FW176" s="44">
        <f t="shared" si="6207"/>
        <v>0</v>
      </c>
      <c r="FX176" s="5">
        <f>'СДП (план)'!AI177</f>
        <v>0</v>
      </c>
      <c r="FY176" s="3">
        <f>'СДП (план)'!AJ177</f>
        <v>0</v>
      </c>
      <c r="FZ176" s="44">
        <f t="shared" si="6059"/>
        <v>0</v>
      </c>
      <c r="GA176" s="44">
        <f t="shared" si="6060"/>
        <v>0</v>
      </c>
      <c r="GB176" s="44">
        <f>VLOOKUP($C176,факт!$D$8:$JF$250,219,0)</f>
        <v>0</v>
      </c>
      <c r="GC176" s="44">
        <f>VLOOKUP($C176,факт!$D$8:$JF$250,220,0)</f>
        <v>0</v>
      </c>
      <c r="GD176" s="44">
        <f>VLOOKUP($C176,факт!$D$8:$JF$250,221,0)</f>
        <v>0</v>
      </c>
      <c r="GE176" s="44">
        <f>VLOOKUP($C176,факт!$D$8:$JF$250,222,0)</f>
        <v>0</v>
      </c>
      <c r="GF176" s="44">
        <f>VLOOKUP($C176,факт!$D$8:$JF$250,223,0)</f>
        <v>0</v>
      </c>
      <c r="GG176" s="44">
        <f>VLOOKUP($C176,факт!$D$8:$JF$250,224,0)</f>
        <v>0</v>
      </c>
      <c r="GH176" s="44">
        <f t="shared" si="6536"/>
        <v>0</v>
      </c>
      <c r="GI176" s="44">
        <f t="shared" si="6537"/>
        <v>0</v>
      </c>
      <c r="GJ176" s="44">
        <f t="shared" si="6538"/>
        <v>0</v>
      </c>
      <c r="GK176" s="44">
        <f t="shared" si="6209"/>
        <v>0</v>
      </c>
      <c r="GL176" s="44">
        <f t="shared" si="6210"/>
        <v>0</v>
      </c>
      <c r="GM176" s="45">
        <f>'СДП (план)'!AK177</f>
        <v>0</v>
      </c>
      <c r="GN176" s="44">
        <f>'СДП (план)'!AL177</f>
        <v>0</v>
      </c>
      <c r="GO176" s="44">
        <f t="shared" si="6063"/>
        <v>0</v>
      </c>
      <c r="GP176" s="44">
        <f t="shared" si="6064"/>
        <v>0</v>
      </c>
      <c r="GQ176" s="44">
        <f>VLOOKUP($C176,факт!$D$8:$JF$250,237,0)</f>
        <v>0</v>
      </c>
      <c r="GR176" s="44">
        <f>VLOOKUP($C176,факт!$D$8:$JF$250,238,0)</f>
        <v>0</v>
      </c>
      <c r="GS176" s="44">
        <f>VLOOKUP($C176,факт!$D$8:$JF$250,239,0)</f>
        <v>0</v>
      </c>
      <c r="GT176" s="44">
        <f>VLOOKUP($C176,факт!$D$8:$JF$250,240,0)</f>
        <v>0</v>
      </c>
      <c r="GU176" s="44">
        <f>VLOOKUP($C176,факт!$D$8:$JF$250,241,0)</f>
        <v>0</v>
      </c>
      <c r="GV176" s="44">
        <f>VLOOKUP($C176,факт!$D$8:$JF$250,242,0)</f>
        <v>0</v>
      </c>
      <c r="GW176" s="44">
        <f t="shared" si="6539"/>
        <v>0</v>
      </c>
      <c r="GX176" s="44">
        <f t="shared" si="6540"/>
        <v>0</v>
      </c>
      <c r="GY176" s="44">
        <f t="shared" si="6541"/>
        <v>0</v>
      </c>
      <c r="GZ176" s="44">
        <f t="shared" si="6065"/>
        <v>0</v>
      </c>
      <c r="HA176" s="44">
        <f t="shared" si="6066"/>
        <v>0</v>
      </c>
      <c r="HB176" s="46">
        <f>'СДП (план)'!AM177</f>
        <v>0</v>
      </c>
      <c r="HC176" s="127">
        <f>'СДП (план)'!AN177</f>
        <v>0</v>
      </c>
      <c r="HD176" s="44">
        <f t="shared" si="6067"/>
        <v>0</v>
      </c>
      <c r="HE176" s="44">
        <f t="shared" si="6068"/>
        <v>0</v>
      </c>
      <c r="HF176" s="44"/>
      <c r="HG176" s="44"/>
      <c r="HH176" s="44"/>
      <c r="HI176" s="44"/>
      <c r="HJ176" s="44"/>
      <c r="HK176" s="44"/>
      <c r="HL176" s="44">
        <f t="shared" si="6542"/>
        <v>0</v>
      </c>
      <c r="HM176" s="44">
        <f t="shared" si="6543"/>
        <v>0</v>
      </c>
      <c r="HN176" s="44">
        <f t="shared" si="6544"/>
        <v>0</v>
      </c>
      <c r="HO176" s="44">
        <f t="shared" si="6069"/>
        <v>0</v>
      </c>
      <c r="HP176" s="44">
        <f t="shared" si="6070"/>
        <v>0</v>
      </c>
      <c r="HQ176" s="45">
        <f>'СДП (план)'!AO177</f>
        <v>0</v>
      </c>
      <c r="HR176" s="44">
        <f>'СДП (план)'!AP177</f>
        <v>0</v>
      </c>
      <c r="HS176" s="44">
        <f t="shared" si="6071"/>
        <v>0</v>
      </c>
      <c r="HT176" s="44">
        <f t="shared" si="6072"/>
        <v>0</v>
      </c>
      <c r="HU176" s="44">
        <f>VLOOKUP($C176,факт!$D$8:$JF$250,171,0)</f>
        <v>0</v>
      </c>
      <c r="HV176" s="44">
        <f>VLOOKUP($C176,факт!$D$8:$JF$250,172,0)</f>
        <v>0</v>
      </c>
      <c r="HW176" s="44">
        <f>VLOOKUP($C176,факт!$D$8:$JF$250,173,0)</f>
        <v>0</v>
      </c>
      <c r="HX176" s="44">
        <f>VLOOKUP($C176,факт!$D$8:$JF$250,174,0)</f>
        <v>0</v>
      </c>
      <c r="HY176" s="44">
        <f>VLOOKUP($C176,факт!$D$8:$JF$250,175,0)</f>
        <v>0</v>
      </c>
      <c r="HZ176" s="44">
        <f>VLOOKUP($C176,факт!$D$8:$JF$250,176,0)</f>
        <v>0</v>
      </c>
      <c r="IA176" s="44">
        <f t="shared" si="6545"/>
        <v>0</v>
      </c>
      <c r="IB176" s="44">
        <f t="shared" si="6546"/>
        <v>0</v>
      </c>
      <c r="IC176" s="44">
        <f t="shared" si="6547"/>
        <v>0</v>
      </c>
      <c r="ID176" s="44">
        <f t="shared" si="6073"/>
        <v>0</v>
      </c>
      <c r="IE176" s="44">
        <f t="shared" si="6074"/>
        <v>0</v>
      </c>
      <c r="IF176" s="45">
        <f>'СДП (план)'!AQ177</f>
        <v>0</v>
      </c>
      <c r="IG176" s="44">
        <f>'СДП (план)'!AR177</f>
        <v>0</v>
      </c>
      <c r="IH176" s="44">
        <f t="shared" si="6075"/>
        <v>0</v>
      </c>
      <c r="II176" s="44">
        <f t="shared" si="6076"/>
        <v>0</v>
      </c>
      <c r="IJ176" s="44"/>
      <c r="IK176" s="44"/>
      <c r="IL176" s="44"/>
      <c r="IM176" s="44"/>
      <c r="IN176" s="44"/>
      <c r="IO176" s="44"/>
      <c r="IP176" s="44">
        <f t="shared" si="6548"/>
        <v>0</v>
      </c>
      <c r="IQ176" s="44">
        <f t="shared" si="6549"/>
        <v>0</v>
      </c>
      <c r="IR176" s="44">
        <f t="shared" si="6550"/>
        <v>0</v>
      </c>
      <c r="IS176" s="44">
        <f t="shared" si="6077"/>
        <v>0</v>
      </c>
      <c r="IT176" s="44">
        <f t="shared" si="6078"/>
        <v>0</v>
      </c>
      <c r="IU176" s="45">
        <f>'СДП (план)'!AS177</f>
        <v>0</v>
      </c>
      <c r="IV176" s="44">
        <f>'СДП (план)'!AT177</f>
        <v>0</v>
      </c>
      <c r="IW176" s="44">
        <f t="shared" si="6079"/>
        <v>0</v>
      </c>
      <c r="IX176" s="44">
        <f t="shared" si="6080"/>
        <v>0</v>
      </c>
      <c r="IY176" s="44">
        <f>VLOOKUP($C176,факт!$D$8:$JF$250,183,0)</f>
        <v>0</v>
      </c>
      <c r="IZ176" s="44">
        <f>VLOOKUP($C176,факт!$D$8:$JF$250,184,0)</f>
        <v>0</v>
      </c>
      <c r="JA176" s="44">
        <f>VLOOKUP($C176,факт!$D$8:$JF$250,185,0)</f>
        <v>0</v>
      </c>
      <c r="JB176" s="44">
        <f>VLOOKUP($C176,факт!$D$8:$JF$250,186,0)</f>
        <v>0</v>
      </c>
      <c r="JC176" s="44">
        <f>VLOOKUP($C176,факт!$D$8:$JF$250,187,0)</f>
        <v>0</v>
      </c>
      <c r="JD176" s="44">
        <f>VLOOKUP($C176,факт!$D$8:$JF$250,188,0)</f>
        <v>0</v>
      </c>
      <c r="JE176" s="44">
        <f t="shared" si="6551"/>
        <v>0</v>
      </c>
      <c r="JF176" s="44">
        <f t="shared" si="6552"/>
        <v>0</v>
      </c>
      <c r="JG176" s="44">
        <f t="shared" si="6553"/>
        <v>0</v>
      </c>
      <c r="JH176" s="44">
        <f t="shared" si="6081"/>
        <v>0</v>
      </c>
      <c r="JI176" s="44">
        <f t="shared" si="6082"/>
        <v>0</v>
      </c>
      <c r="JJ176" s="5">
        <f>'СДП (план)'!AU177</f>
        <v>0</v>
      </c>
      <c r="JK176" s="3">
        <f>'СДП (план)'!AV177</f>
        <v>0</v>
      </c>
      <c r="JL176" s="44">
        <f t="shared" si="6083"/>
        <v>0</v>
      </c>
      <c r="JM176" s="44">
        <f t="shared" si="6084"/>
        <v>0</v>
      </c>
      <c r="JN176" s="44">
        <f>VLOOKUP($C176,факт!$D$8:$JF$250,189,0)</f>
        <v>0</v>
      </c>
      <c r="JO176" s="44">
        <f>VLOOKUP($C176,факт!$D$8:$JF$250,190,0)</f>
        <v>0</v>
      </c>
      <c r="JP176" s="44">
        <f>VLOOKUP($C176,факт!$D$8:$JF$250,191,0)</f>
        <v>0</v>
      </c>
      <c r="JQ176" s="44">
        <f>VLOOKUP($C176,факт!$D$8:$JF$250,192,0)</f>
        <v>0</v>
      </c>
      <c r="JR176" s="44">
        <f>VLOOKUP($C176,факт!$D$8:$JF$250,193,0)</f>
        <v>0</v>
      </c>
      <c r="JS176" s="44">
        <f>VLOOKUP($C176,факт!$D$8:$JF$250,194,0)</f>
        <v>0</v>
      </c>
      <c r="JT176" s="44">
        <f t="shared" si="6554"/>
        <v>0</v>
      </c>
      <c r="JU176" s="44">
        <f t="shared" si="6555"/>
        <v>0</v>
      </c>
      <c r="JV176" s="44">
        <f t="shared" si="6556"/>
        <v>0</v>
      </c>
      <c r="JW176" s="44">
        <f t="shared" si="6085"/>
        <v>0</v>
      </c>
      <c r="JX176" s="44">
        <f t="shared" si="6086"/>
        <v>0</v>
      </c>
      <c r="JY176" s="5">
        <f>'СДП (план)'!AW177</f>
        <v>0</v>
      </c>
      <c r="JZ176" s="3">
        <f>'СДП (план)'!AX177</f>
        <v>0</v>
      </c>
      <c r="KA176" s="44">
        <f t="shared" si="6087"/>
        <v>0</v>
      </c>
      <c r="KB176" s="44">
        <f t="shared" si="6088"/>
        <v>0</v>
      </c>
      <c r="KC176" s="44">
        <f>VLOOKUP($C176,факт!$D$8:$JF$250,177,0)</f>
        <v>0</v>
      </c>
      <c r="KD176" s="44">
        <f>VLOOKUP($C176,факт!$D$8:$JF$250,178,0)</f>
        <v>0</v>
      </c>
      <c r="KE176" s="44">
        <f>VLOOKUP($C176,факт!$D$8:$JF$250,179,0)</f>
        <v>0</v>
      </c>
      <c r="KF176" s="44">
        <f>VLOOKUP($C176,факт!$D$8:$JF$250,180,0)</f>
        <v>0</v>
      </c>
      <c r="KG176" s="44">
        <f>VLOOKUP($C176,факт!$D$8:$JF$250,181,0)</f>
        <v>0</v>
      </c>
      <c r="KH176" s="44">
        <f>VLOOKUP($C176,факт!$D$8:$JF$250,182,0)</f>
        <v>0</v>
      </c>
      <c r="KI176" s="44">
        <f t="shared" si="6557"/>
        <v>0</v>
      </c>
      <c r="KJ176" s="44">
        <f t="shared" si="6558"/>
        <v>0</v>
      </c>
      <c r="KK176" s="44">
        <f t="shared" si="6559"/>
        <v>0</v>
      </c>
      <c r="KL176" s="44">
        <f t="shared" si="6089"/>
        <v>0</v>
      </c>
      <c r="KM176" s="44">
        <f t="shared" si="6090"/>
        <v>0</v>
      </c>
      <c r="KN176" s="5">
        <f>'СДП (план)'!AY177</f>
        <v>0</v>
      </c>
      <c r="KO176" s="3">
        <f>'СДП (план)'!AZ177</f>
        <v>0</v>
      </c>
      <c r="KP176" s="44">
        <f t="shared" si="6091"/>
        <v>0</v>
      </c>
      <c r="KQ176" s="44">
        <f t="shared" si="6092"/>
        <v>0</v>
      </c>
      <c r="KR176" s="44"/>
      <c r="KS176" s="44"/>
      <c r="KT176" s="44"/>
      <c r="KU176" s="44"/>
      <c r="KV176" s="44"/>
      <c r="KW176" s="44"/>
      <c r="KX176" s="44">
        <f t="shared" si="6560"/>
        <v>0</v>
      </c>
      <c r="KY176" s="44">
        <f t="shared" si="6561"/>
        <v>0</v>
      </c>
      <c r="KZ176" s="44">
        <f t="shared" si="6562"/>
        <v>0</v>
      </c>
      <c r="LA176" s="44">
        <f t="shared" si="6093"/>
        <v>0</v>
      </c>
      <c r="LB176" s="44">
        <f t="shared" si="6094"/>
        <v>0</v>
      </c>
      <c r="LC176" s="45">
        <f>'СДП (план)'!BA177</f>
        <v>0</v>
      </c>
      <c r="LD176" s="44">
        <f>'СДП (план)'!BB177</f>
        <v>0</v>
      </c>
      <c r="LE176" s="44">
        <f t="shared" si="6095"/>
        <v>0</v>
      </c>
      <c r="LF176" s="44">
        <f t="shared" si="6096"/>
        <v>0</v>
      </c>
      <c r="LG176" s="44">
        <f>VLOOKUP($C176,факт!$D$8:$JF$250,111,0)</f>
        <v>0</v>
      </c>
      <c r="LH176" s="44">
        <f>VLOOKUP($C176,факт!$D$8:$JF$250,112,0)</f>
        <v>0</v>
      </c>
      <c r="LI176" s="44">
        <f>VLOOKUP($C176,факт!$D$8:$JF$250,113,0)</f>
        <v>0</v>
      </c>
      <c r="LJ176" s="44">
        <f>VLOOKUP($C176,факт!$D$8:$JF$250,114,0)</f>
        <v>0</v>
      </c>
      <c r="LK176" s="44">
        <f>VLOOKUP($C176,факт!$D$8:$JF$250,115,0)</f>
        <v>0</v>
      </c>
      <c r="LL176" s="44">
        <f>VLOOKUP($C176,факт!$D$8:$JF$250,116,0)</f>
        <v>0</v>
      </c>
      <c r="LM176" s="44">
        <f t="shared" si="6563"/>
        <v>0</v>
      </c>
      <c r="LN176" s="44">
        <f t="shared" si="6564"/>
        <v>0</v>
      </c>
      <c r="LO176" s="44">
        <f t="shared" si="6565"/>
        <v>0</v>
      </c>
      <c r="LP176" s="44">
        <f t="shared" si="6097"/>
        <v>0</v>
      </c>
      <c r="LQ176" s="44">
        <f t="shared" si="6098"/>
        <v>0</v>
      </c>
      <c r="LR176" s="45">
        <f>'СДП (план)'!BC177</f>
        <v>0</v>
      </c>
      <c r="LS176" s="44">
        <f>'СДП (план)'!BD177</f>
        <v>0</v>
      </c>
      <c r="LT176" s="44">
        <f t="shared" si="6099"/>
        <v>0</v>
      </c>
      <c r="LU176" s="44">
        <f t="shared" si="6100"/>
        <v>0</v>
      </c>
      <c r="LV176" s="44">
        <f>VLOOKUP($C176,факт!$D$8:$JF$250,117,0)</f>
        <v>0</v>
      </c>
      <c r="LW176" s="44">
        <f>VLOOKUP($C176,факт!$D$8:$JF$250,118,0)</f>
        <v>0</v>
      </c>
      <c r="LX176" s="44">
        <f>VLOOKUP($C176,факт!$D$8:$JF$250,119,0)</f>
        <v>0</v>
      </c>
      <c r="LY176" s="44">
        <f>VLOOKUP($C176,факт!$D$8:$JF$250,120,0)</f>
        <v>0</v>
      </c>
      <c r="LZ176" s="44">
        <f>VLOOKUP($C176,факт!$D$8:$JF$250,121,0)</f>
        <v>0</v>
      </c>
      <c r="MA176" s="44">
        <f>VLOOKUP($C176,факт!$D$8:$JF$250,122,0)</f>
        <v>0</v>
      </c>
      <c r="MB176" s="44">
        <f t="shared" si="6566"/>
        <v>0</v>
      </c>
      <c r="MC176" s="44">
        <f t="shared" si="6567"/>
        <v>0</v>
      </c>
      <c r="MD176" s="44">
        <f t="shared" si="6568"/>
        <v>0</v>
      </c>
      <c r="ME176" s="44">
        <f t="shared" si="6101"/>
        <v>0</v>
      </c>
      <c r="MF176" s="44">
        <f t="shared" si="6102"/>
        <v>0</v>
      </c>
      <c r="MG176" s="47">
        <f>'СДП (план)'!BE177</f>
        <v>0</v>
      </c>
      <c r="MH176" s="47">
        <f>'СДП (план)'!BF177</f>
        <v>0</v>
      </c>
      <c r="MI176" s="44">
        <f t="shared" si="6103"/>
        <v>0</v>
      </c>
      <c r="MJ176" s="44">
        <f t="shared" si="6104"/>
        <v>0</v>
      </c>
      <c r="MK176" s="44">
        <f>VLOOKUP($C176,факт!$D$8:$JF$250,63,0)</f>
        <v>0</v>
      </c>
      <c r="ML176" s="44">
        <f>VLOOKUP($C176,факт!$D$8:$JF$250,64,0)</f>
        <v>0</v>
      </c>
      <c r="MM176" s="44">
        <f>VLOOKUP($C176,факт!$D$8:$JF$250,65,0)</f>
        <v>0</v>
      </c>
      <c r="MN176" s="44">
        <f>VLOOKUP($C176,факт!$D$8:$JF$250,66,0)</f>
        <v>0</v>
      </c>
      <c r="MO176" s="44">
        <f>VLOOKUP($C176,факт!$D$8:$JF$250,67,0)</f>
        <v>0</v>
      </c>
      <c r="MP176" s="44">
        <f>VLOOKUP($C176,факт!$D$8:$JF$250,68,0)</f>
        <v>0</v>
      </c>
      <c r="MQ176" s="44">
        <f t="shared" si="6569"/>
        <v>0</v>
      </c>
      <c r="MR176" s="44">
        <f t="shared" si="6570"/>
        <v>0</v>
      </c>
      <c r="MS176" s="44">
        <f t="shared" si="6571"/>
        <v>0</v>
      </c>
      <c r="MT176" s="44">
        <f t="shared" si="6105"/>
        <v>0</v>
      </c>
      <c r="MU176" s="44">
        <f t="shared" si="6106"/>
        <v>0</v>
      </c>
      <c r="MV176" s="47">
        <f>'СДП (план)'!BG177</f>
        <v>0</v>
      </c>
      <c r="MW176" s="47">
        <f>'СДП (план)'!BH177</f>
        <v>0</v>
      </c>
      <c r="MX176" s="44">
        <f t="shared" si="6107"/>
        <v>0</v>
      </c>
      <c r="MY176" s="44">
        <f t="shared" si="6108"/>
        <v>0</v>
      </c>
      <c r="MZ176" s="44">
        <f>VLOOKUP($C176,факт!$D$8:$JF$250,129,0)</f>
        <v>0</v>
      </c>
      <c r="NA176" s="44">
        <f>VLOOKUP($C176,факт!$D$8:$JF$250,130,0)</f>
        <v>0</v>
      </c>
      <c r="NB176" s="44">
        <f>VLOOKUP($C176,факт!$D$8:$JF$250,131,0)</f>
        <v>0</v>
      </c>
      <c r="NC176" s="44">
        <f>VLOOKUP($C176,факт!$D$8:$JF$250,132,0)</f>
        <v>0</v>
      </c>
      <c r="ND176" s="44">
        <f>VLOOKUP($C176,факт!$D$8:$JF$250,133,0)</f>
        <v>0</v>
      </c>
      <c r="NE176" s="44">
        <f>VLOOKUP($C176,факт!$D$8:$JF$250,134,0)</f>
        <v>0</v>
      </c>
      <c r="NF176" s="44">
        <f t="shared" si="6572"/>
        <v>0</v>
      </c>
      <c r="NG176" s="44">
        <f t="shared" si="6573"/>
        <v>0</v>
      </c>
      <c r="NH176" s="44">
        <f t="shared" si="6574"/>
        <v>0</v>
      </c>
      <c r="NI176" s="44">
        <f t="shared" si="6109"/>
        <v>0</v>
      </c>
      <c r="NJ176" s="44">
        <f t="shared" si="6110"/>
        <v>0</v>
      </c>
      <c r="NK176" s="45">
        <f>'СДП (план)'!BI177</f>
        <v>0</v>
      </c>
      <c r="NL176" s="44">
        <f>'СДП (план)'!BJ177</f>
        <v>0</v>
      </c>
      <c r="NM176" s="44">
        <f t="shared" si="6111"/>
        <v>0</v>
      </c>
      <c r="NN176" s="44">
        <f t="shared" si="6112"/>
        <v>0</v>
      </c>
      <c r="NO176" s="44">
        <f>VLOOKUP($C176,факт!$D$8:$JF$250,87,0)</f>
        <v>0</v>
      </c>
      <c r="NP176" s="44">
        <f>VLOOKUP($C176,факт!$D$8:$JF$250,88,0)</f>
        <v>0</v>
      </c>
      <c r="NQ176" s="44">
        <f>VLOOKUP($C176,факт!$D$8:$JF$250,89,0)</f>
        <v>0</v>
      </c>
      <c r="NR176" s="44">
        <f>VLOOKUP($C176,факт!$D$8:$JF$250,90,0)</f>
        <v>0</v>
      </c>
      <c r="NS176" s="44">
        <f>VLOOKUP($C176,факт!$D$8:$JF$250,91,0)</f>
        <v>0</v>
      </c>
      <c r="NT176" s="44">
        <f>VLOOKUP($C176,факт!$D$8:$JF$250,92,0)</f>
        <v>0</v>
      </c>
      <c r="NU176" s="44">
        <f t="shared" si="6575"/>
        <v>0</v>
      </c>
      <c r="NV176" s="44">
        <f t="shared" si="6576"/>
        <v>0</v>
      </c>
      <c r="NW176" s="44">
        <f t="shared" si="6577"/>
        <v>0</v>
      </c>
      <c r="NX176" s="44">
        <f t="shared" si="6113"/>
        <v>0</v>
      </c>
      <c r="NY176" s="44">
        <f t="shared" si="6114"/>
        <v>0</v>
      </c>
      <c r="NZ176" s="45">
        <f>'СДП (план)'!BK177</f>
        <v>0</v>
      </c>
      <c r="OA176" s="44">
        <f>'СДП (план)'!BL177</f>
        <v>0</v>
      </c>
      <c r="OB176" s="44">
        <f t="shared" si="6115"/>
        <v>0</v>
      </c>
      <c r="OC176" s="44">
        <f t="shared" si="6116"/>
        <v>0</v>
      </c>
      <c r="OD176" s="44">
        <f>VLOOKUP($C176,факт!$D$8:$JF$250,147,0)</f>
        <v>0</v>
      </c>
      <c r="OE176" s="44">
        <f>VLOOKUP($C176,факт!$D$8:$JF$250,148,0)</f>
        <v>0</v>
      </c>
      <c r="OF176" s="44">
        <f>VLOOKUP($C176,факт!$D$8:$JF$250,149,0)</f>
        <v>0</v>
      </c>
      <c r="OG176" s="44">
        <f>VLOOKUP($C176,факт!$D$8:$JF$250,150,0)</f>
        <v>0</v>
      </c>
      <c r="OH176" s="44">
        <f>VLOOKUP($C176,факт!$D$8:$JF$250,151,0)</f>
        <v>0</v>
      </c>
      <c r="OI176" s="44">
        <f>VLOOKUP($C176,факт!$D$8:$JF$250,152,0)</f>
        <v>0</v>
      </c>
      <c r="OJ176" s="44">
        <f t="shared" si="6578"/>
        <v>0</v>
      </c>
      <c r="OK176" s="44">
        <f t="shared" si="6579"/>
        <v>0</v>
      </c>
      <c r="OL176" s="44">
        <f t="shared" si="6580"/>
        <v>0</v>
      </c>
      <c r="OM176" s="44">
        <f t="shared" si="6117"/>
        <v>0</v>
      </c>
      <c r="ON176" s="44">
        <f t="shared" si="6118"/>
        <v>0</v>
      </c>
      <c r="OO176" s="45">
        <f>'СДП (план)'!BM177</f>
        <v>0</v>
      </c>
      <c r="OP176" s="44">
        <f>'СДП (план)'!BN177</f>
        <v>0</v>
      </c>
      <c r="OQ176" s="44">
        <f t="shared" si="6119"/>
        <v>0</v>
      </c>
      <c r="OR176" s="44">
        <f t="shared" si="6120"/>
        <v>0</v>
      </c>
      <c r="OS176" s="44">
        <f>VLOOKUP($C176,факт!$D$8:$JF$250,195,0)</f>
        <v>0</v>
      </c>
      <c r="OT176" s="44">
        <f>VLOOKUP($C176,факт!$D$8:$JF$250,196,0)</f>
        <v>0</v>
      </c>
      <c r="OU176" s="44">
        <f>VLOOKUP($C176,факт!$D$8:$JF$250,197,0)</f>
        <v>0</v>
      </c>
      <c r="OV176" s="44">
        <f>VLOOKUP($C176,факт!$D$8:$JF$250,198,0)</f>
        <v>0</v>
      </c>
      <c r="OW176" s="44">
        <f>VLOOKUP($C176,факт!$D$8:$JF$250,199,0)</f>
        <v>0</v>
      </c>
      <c r="OX176" s="44">
        <f>VLOOKUP($C176,факт!$D$8:$JF$250,200,0)</f>
        <v>0</v>
      </c>
      <c r="OY176" s="44">
        <f t="shared" si="6581"/>
        <v>0</v>
      </c>
      <c r="OZ176" s="44">
        <f t="shared" si="6582"/>
        <v>0</v>
      </c>
      <c r="PA176" s="44">
        <f t="shared" si="6583"/>
        <v>0</v>
      </c>
      <c r="PB176" s="44">
        <f t="shared" si="6121"/>
        <v>0</v>
      </c>
      <c r="PC176" s="44">
        <f t="shared" si="6122"/>
        <v>0</v>
      </c>
      <c r="PD176" s="45">
        <f>'СДП (план)'!BO177</f>
        <v>0</v>
      </c>
      <c r="PE176" s="44">
        <f>'СДП (план)'!BP177</f>
        <v>0</v>
      </c>
      <c r="PF176" s="44">
        <f t="shared" si="6123"/>
        <v>0</v>
      </c>
      <c r="PG176" s="44">
        <f t="shared" si="6124"/>
        <v>0</v>
      </c>
      <c r="PH176" s="44">
        <f>VLOOKUP($C176,факт!$D$8:$JF$250,201,0)</f>
        <v>0</v>
      </c>
      <c r="PI176" s="44">
        <f>VLOOKUP($C176,факт!$D$8:$JF$250,202,0)</f>
        <v>0</v>
      </c>
      <c r="PJ176" s="44">
        <f>VLOOKUP($C176,факт!$D$8:$JF$250,203,0)</f>
        <v>0</v>
      </c>
      <c r="PK176" s="44">
        <f>VLOOKUP($C176,факт!$D$8:$JF$250,204,0)</f>
        <v>0</v>
      </c>
      <c r="PL176" s="44">
        <f>VLOOKUP($C176,факт!$D$8:$JF$250,205,0)</f>
        <v>0</v>
      </c>
      <c r="PM176" s="44">
        <f>VLOOKUP($C176,факт!$D$8:$JF$250,206,0)</f>
        <v>0</v>
      </c>
      <c r="PN176" s="44">
        <f t="shared" si="6584"/>
        <v>0</v>
      </c>
      <c r="PO176" s="44">
        <f t="shared" si="6585"/>
        <v>0</v>
      </c>
      <c r="PP176" s="44">
        <f t="shared" si="6586"/>
        <v>0</v>
      </c>
      <c r="PQ176" s="44">
        <f t="shared" si="6125"/>
        <v>0</v>
      </c>
      <c r="PR176" s="44">
        <f t="shared" si="6126"/>
        <v>0</v>
      </c>
      <c r="PS176" s="45">
        <f>'СДП (план)'!BQ177</f>
        <v>0</v>
      </c>
      <c r="PT176" s="44">
        <f>'СДП (план)'!BR177</f>
        <v>0</v>
      </c>
      <c r="PU176" s="44">
        <f t="shared" si="6127"/>
        <v>0</v>
      </c>
      <c r="PV176" s="44">
        <f t="shared" si="6128"/>
        <v>0</v>
      </c>
      <c r="PW176" s="44">
        <f>VLOOKUP($C176,факт!$D$8:$JF$250,207,0)</f>
        <v>0</v>
      </c>
      <c r="PX176" s="44">
        <f>VLOOKUP($C176,факт!$D$8:$JF$250,208,0)</f>
        <v>0</v>
      </c>
      <c r="PY176" s="44">
        <f>VLOOKUP($C176,факт!$D$8:$JF$250,209,0)</f>
        <v>0</v>
      </c>
      <c r="PZ176" s="44">
        <f>VLOOKUP($C176,факт!$D$8:$JF$250,210,0)</f>
        <v>0</v>
      </c>
      <c r="QA176" s="44">
        <f>VLOOKUP($C176,факт!$D$8:$JF$250,211,0)</f>
        <v>0</v>
      </c>
      <c r="QB176" s="44">
        <f>VLOOKUP($C176,факт!$D$8:$JF$250,212,0)</f>
        <v>0</v>
      </c>
      <c r="QC176" s="44">
        <f t="shared" si="6587"/>
        <v>0</v>
      </c>
      <c r="QD176" s="44">
        <f t="shared" si="6588"/>
        <v>0</v>
      </c>
      <c r="QE176" s="44">
        <f t="shared" si="6589"/>
        <v>0</v>
      </c>
      <c r="QF176" s="44">
        <f t="shared" si="5709"/>
        <v>0</v>
      </c>
      <c r="QG176" s="44">
        <f t="shared" si="5710"/>
        <v>0</v>
      </c>
      <c r="QH176" s="45">
        <f>'СДП (план)'!BS177</f>
        <v>0</v>
      </c>
      <c r="QI176" s="44">
        <f>'СДП (план)'!BT177</f>
        <v>0</v>
      </c>
      <c r="QJ176" s="44">
        <f t="shared" si="6129"/>
        <v>0</v>
      </c>
      <c r="QK176" s="44">
        <f t="shared" si="6130"/>
        <v>0</v>
      </c>
      <c r="QL176" s="44">
        <f>VLOOKUP($C176,факт!$D$8:$JF$250,213,0)</f>
        <v>0</v>
      </c>
      <c r="QM176" s="44">
        <f>VLOOKUP($C176,факт!$D$8:$JF$250,214,0)</f>
        <v>0</v>
      </c>
      <c r="QN176" s="44">
        <f>VLOOKUP($C176,факт!$D$8:$JF$250,215,0)</f>
        <v>0</v>
      </c>
      <c r="QO176" s="44">
        <f>VLOOKUP($C176,факт!$D$8:$JF$250,216,0)</f>
        <v>0</v>
      </c>
      <c r="QP176" s="44">
        <f>VLOOKUP($C176,факт!$D$8:$JF$250,217,0)</f>
        <v>0</v>
      </c>
      <c r="QQ176" s="44">
        <f>VLOOKUP($C176,факт!$D$8:$JF$250,218,0)</f>
        <v>0</v>
      </c>
      <c r="QR176" s="44">
        <f t="shared" si="6590"/>
        <v>0</v>
      </c>
      <c r="QS176" s="44">
        <f t="shared" si="6591"/>
        <v>0</v>
      </c>
      <c r="QT176" s="44">
        <f t="shared" si="6592"/>
        <v>0</v>
      </c>
      <c r="QU176" s="44">
        <f t="shared" si="6229"/>
        <v>0</v>
      </c>
      <c r="QV176" s="44">
        <f t="shared" si="6230"/>
        <v>0</v>
      </c>
      <c r="QW176" s="45">
        <f>'СДП (план)'!BU177</f>
        <v>0</v>
      </c>
      <c r="QX176" s="44">
        <f>'СДП (план)'!BV177</f>
        <v>0</v>
      </c>
      <c r="QY176" s="44">
        <f t="shared" si="6133"/>
        <v>0</v>
      </c>
      <c r="QZ176" s="44">
        <f t="shared" si="6134"/>
        <v>0</v>
      </c>
      <c r="RA176" s="44">
        <f>VLOOKUP($C176,факт!$D$8:$JF$250,225,0)</f>
        <v>0</v>
      </c>
      <c r="RB176" s="44">
        <f>VLOOKUP($C176,факт!$D$8:$JF$250,226,0)</f>
        <v>0</v>
      </c>
      <c r="RC176" s="44">
        <f>VLOOKUP($C176,факт!$D$8:$JF$250,227,0)</f>
        <v>0</v>
      </c>
      <c r="RD176" s="44">
        <f>VLOOKUP($C176,факт!$D$8:$JF$250,228,0)</f>
        <v>0</v>
      </c>
      <c r="RE176" s="44">
        <f>VLOOKUP($C176,факт!$D$8:$JF$250,229,0)</f>
        <v>0</v>
      </c>
      <c r="RF176" s="44">
        <f>VLOOKUP($C176,факт!$D$8:$JF$250,230,0)</f>
        <v>0</v>
      </c>
      <c r="RG176" s="44">
        <f t="shared" si="6593"/>
        <v>0</v>
      </c>
      <c r="RH176" s="44">
        <f t="shared" si="6594"/>
        <v>0</v>
      </c>
      <c r="RI176" s="44">
        <f t="shared" si="6595"/>
        <v>0</v>
      </c>
      <c r="RJ176" s="44">
        <f t="shared" si="6232"/>
        <v>0</v>
      </c>
      <c r="RK176" s="44">
        <f t="shared" si="6233"/>
        <v>0</v>
      </c>
      <c r="RL176" s="45">
        <f>'СДП (план)'!BW177</f>
        <v>0</v>
      </c>
      <c r="RM176" s="44">
        <f>'СДП (план)'!BX177</f>
        <v>0</v>
      </c>
      <c r="RN176" s="44">
        <f t="shared" si="6137"/>
        <v>0</v>
      </c>
      <c r="RO176" s="44">
        <f t="shared" si="6138"/>
        <v>0</v>
      </c>
      <c r="RP176" s="44">
        <f>VLOOKUP($C176,факт!$D$8:$JF$250,105,0)</f>
        <v>0</v>
      </c>
      <c r="RQ176" s="44">
        <f>VLOOKUP($C176,факт!$D$8:$JF$250,106,0)</f>
        <v>0</v>
      </c>
      <c r="RR176" s="44">
        <f>VLOOKUP($C176,факт!$D$8:$JF$250,107,0)</f>
        <v>0</v>
      </c>
      <c r="RS176" s="44">
        <f>VLOOKUP($C176,факт!$D$8:$JF$250,108,0)</f>
        <v>0</v>
      </c>
      <c r="RT176" s="44">
        <f>VLOOKUP($C176,факт!$D$8:$JF$250,109,0)</f>
        <v>0</v>
      </c>
      <c r="RU176" s="44">
        <f>VLOOKUP($C176,факт!$D$8:$JF$250,110,0)</f>
        <v>0</v>
      </c>
      <c r="RV176" s="44">
        <f t="shared" si="6596"/>
        <v>0</v>
      </c>
      <c r="RW176" s="44">
        <f t="shared" si="6597"/>
        <v>0</v>
      </c>
      <c r="RX176" s="44">
        <f t="shared" si="6598"/>
        <v>0</v>
      </c>
      <c r="RY176" s="44">
        <f t="shared" si="6139"/>
        <v>0</v>
      </c>
      <c r="RZ176" s="44">
        <f t="shared" si="6140"/>
        <v>0</v>
      </c>
      <c r="SA176" s="45">
        <f>'СДП (план)'!BY177</f>
        <v>0</v>
      </c>
      <c r="SB176" s="44">
        <f>'СДП (план)'!BZ177</f>
        <v>0</v>
      </c>
      <c r="SC176" s="44">
        <f t="shared" si="6141"/>
        <v>0</v>
      </c>
      <c r="SD176" s="44">
        <f t="shared" si="6142"/>
        <v>0</v>
      </c>
      <c r="SE176" s="44">
        <f>VLOOKUP($C176,факт!$D$8:$JF$250,69,0)</f>
        <v>0</v>
      </c>
      <c r="SF176" s="44">
        <f>VLOOKUP($C176,факт!$D$8:$JF$250,70,0)</f>
        <v>0</v>
      </c>
      <c r="SG176" s="44">
        <f>VLOOKUP($C176,факт!$D$8:$JF$250,71,0)</f>
        <v>0</v>
      </c>
      <c r="SH176" s="44">
        <f>VLOOKUP($C176,факт!$D$8:$JF$250,72,0)</f>
        <v>0</v>
      </c>
      <c r="SI176" s="44">
        <f>VLOOKUP($C176,факт!$D$8:$JF$250,73,0)</f>
        <v>0</v>
      </c>
      <c r="SJ176" s="44">
        <f>VLOOKUP($C176,факт!$D$8:$JF$250,74,0)</f>
        <v>0</v>
      </c>
      <c r="SK176" s="44">
        <f t="shared" si="6599"/>
        <v>0</v>
      </c>
      <c r="SL176" s="44">
        <f t="shared" si="6600"/>
        <v>0</v>
      </c>
      <c r="SM176" s="44">
        <f t="shared" si="6601"/>
        <v>0</v>
      </c>
      <c r="SN176" s="44">
        <f t="shared" si="6143"/>
        <v>0</v>
      </c>
      <c r="SO176" s="44">
        <f t="shared" si="6144"/>
        <v>0</v>
      </c>
      <c r="SP176" s="45">
        <f>'СДП (план)'!CA177</f>
        <v>0</v>
      </c>
      <c r="SQ176" s="44">
        <f>'СДП (план)'!CB177</f>
        <v>0</v>
      </c>
      <c r="SR176" s="44">
        <f t="shared" si="6145"/>
        <v>0</v>
      </c>
      <c r="SS176" s="44">
        <f t="shared" si="6146"/>
        <v>0</v>
      </c>
      <c r="ST176" s="44"/>
      <c r="SU176" s="44"/>
      <c r="SV176" s="44"/>
      <c r="SW176" s="44"/>
      <c r="SX176" s="44"/>
      <c r="SY176" s="44"/>
      <c r="SZ176" s="44">
        <f t="shared" si="6602"/>
        <v>0</v>
      </c>
      <c r="TA176" s="44">
        <f t="shared" si="6603"/>
        <v>0</v>
      </c>
      <c r="TB176" s="44">
        <f t="shared" si="6604"/>
        <v>0</v>
      </c>
      <c r="TC176" s="44">
        <f t="shared" si="6147"/>
        <v>0</v>
      </c>
      <c r="TD176" s="44">
        <f t="shared" si="6148"/>
        <v>0</v>
      </c>
      <c r="TE176" s="45">
        <f>'СДП (план)'!CC177</f>
        <v>0</v>
      </c>
      <c r="TF176" s="44">
        <f>'СДП (план)'!CD177</f>
        <v>0</v>
      </c>
      <c r="TG176" s="44">
        <f t="shared" si="6149"/>
        <v>0</v>
      </c>
      <c r="TH176" s="44">
        <f t="shared" si="6150"/>
        <v>0</v>
      </c>
      <c r="TI176" s="44">
        <f>VLOOKUP($C176,факт!$D$8:$JF$250,135,0)</f>
        <v>0</v>
      </c>
      <c r="TJ176" s="44">
        <f>VLOOKUP($C176,факт!$D$8:$JF$250,136,0)</f>
        <v>0</v>
      </c>
      <c r="TK176" s="44">
        <f>VLOOKUP($C176,факт!$D$8:$JF$250,137,0)</f>
        <v>0</v>
      </c>
      <c r="TL176" s="44">
        <f>VLOOKUP($C176,факт!$D$8:$JF$250,138,0)</f>
        <v>0</v>
      </c>
      <c r="TM176" s="44">
        <f>VLOOKUP($C176,факт!$D$8:$JF$250,139,0)</f>
        <v>0</v>
      </c>
      <c r="TN176" s="44">
        <f>VLOOKUP($C176,факт!$D$8:$JF$250,140,0)</f>
        <v>0</v>
      </c>
      <c r="TO176" s="44">
        <f t="shared" si="6605"/>
        <v>0</v>
      </c>
      <c r="TP176" s="44">
        <f t="shared" si="6606"/>
        <v>0</v>
      </c>
      <c r="TQ176" s="44">
        <f t="shared" si="6607"/>
        <v>0</v>
      </c>
      <c r="TR176" s="44">
        <f t="shared" si="6151"/>
        <v>0</v>
      </c>
      <c r="TS176" s="44">
        <f t="shared" si="6152"/>
        <v>0</v>
      </c>
      <c r="TT176" s="47">
        <f>'СДП (план)'!CE177</f>
        <v>0</v>
      </c>
      <c r="TU176" s="47">
        <f>'СДП (план)'!CF177</f>
        <v>0</v>
      </c>
      <c r="TV176" s="44">
        <f t="shared" si="6153"/>
        <v>0</v>
      </c>
      <c r="TW176" s="44">
        <f t="shared" si="6154"/>
        <v>0</v>
      </c>
      <c r="TX176" s="44">
        <f>VLOOKUP($C176,факт!$D$8:$JF$250,75,0)</f>
        <v>0</v>
      </c>
      <c r="TY176" s="44">
        <f>VLOOKUP($C176,факт!$D$8:$JF$250,76,0)</f>
        <v>0</v>
      </c>
      <c r="TZ176" s="44">
        <f>VLOOKUP($C176,факт!$D$8:$JF$250,77,0)</f>
        <v>0</v>
      </c>
      <c r="UA176" s="44">
        <f>VLOOKUP($C176,факт!$D$8:$JF$250,78,0)</f>
        <v>0</v>
      </c>
      <c r="UB176" s="44">
        <f>VLOOKUP($C176,факт!$D$8:$JF$250,79,0)</f>
        <v>0</v>
      </c>
      <c r="UC176" s="44">
        <f>VLOOKUP($C176,факт!$D$8:$JF$250,80,0)</f>
        <v>0</v>
      </c>
      <c r="UD176" s="44">
        <f t="shared" si="6608"/>
        <v>0</v>
      </c>
      <c r="UE176" s="44">
        <f t="shared" si="6609"/>
        <v>0</v>
      </c>
      <c r="UF176" s="44">
        <f t="shared" si="6610"/>
        <v>0</v>
      </c>
      <c r="UG176" s="44">
        <f t="shared" si="6155"/>
        <v>0</v>
      </c>
      <c r="UH176" s="44">
        <f t="shared" si="6156"/>
        <v>0</v>
      </c>
      <c r="UI176" s="45">
        <f>'СДП (план)'!CG177</f>
        <v>0</v>
      </c>
      <c r="UJ176" s="44">
        <f>'СДП (план)'!CH177</f>
        <v>0</v>
      </c>
      <c r="UK176" s="44">
        <f t="shared" si="6157"/>
        <v>0</v>
      </c>
      <c r="UL176" s="44">
        <f t="shared" si="6158"/>
        <v>0</v>
      </c>
      <c r="UM176" s="44">
        <f>VLOOKUP($C176,факт!$D$8:$JF$250,81,0)</f>
        <v>0</v>
      </c>
      <c r="UN176" s="44">
        <f>VLOOKUP($C176,факт!$D$8:$JF$250,82,0)</f>
        <v>0</v>
      </c>
      <c r="UO176" s="44">
        <f>VLOOKUP($C176,факт!$D$8:$JF$250,83,0)</f>
        <v>0</v>
      </c>
      <c r="UP176" s="44">
        <f>VLOOKUP($C176,факт!$D$8:$JF$250,84,0)</f>
        <v>0</v>
      </c>
      <c r="UQ176" s="44">
        <f>VLOOKUP($C176,факт!$D$8:$JF$250,85,0)</f>
        <v>0</v>
      </c>
      <c r="UR176" s="44">
        <f>VLOOKUP($C176,факт!$D$8:$JF$250,86,0)</f>
        <v>0</v>
      </c>
      <c r="US176" s="44">
        <f t="shared" si="6611"/>
        <v>0</v>
      </c>
      <c r="UT176" s="44">
        <f t="shared" si="6612"/>
        <v>0</v>
      </c>
      <c r="UU176" s="44">
        <f t="shared" si="6613"/>
        <v>0</v>
      </c>
      <c r="UV176" s="44">
        <f t="shared" si="6159"/>
        <v>0</v>
      </c>
      <c r="UW176" s="44">
        <f t="shared" si="6160"/>
        <v>0</v>
      </c>
      <c r="UX176" s="45">
        <f>'СДП (план)'!CI177</f>
        <v>0</v>
      </c>
      <c r="UY176" s="44">
        <f>'СДП (план)'!CJ177</f>
        <v>0</v>
      </c>
      <c r="UZ176" s="44">
        <f t="shared" si="6161"/>
        <v>0</v>
      </c>
      <c r="VA176" s="44">
        <f t="shared" si="6162"/>
        <v>0</v>
      </c>
      <c r="VB176" s="44">
        <f>VLOOKUP($C176,факт!$D$8:$JF$250,99,0)</f>
        <v>0</v>
      </c>
      <c r="VC176" s="44">
        <f>VLOOKUP($C176,факт!$D$8:$JF$250,100,0)</f>
        <v>0</v>
      </c>
      <c r="VD176" s="44">
        <f>VLOOKUP($C176,факт!$D$8:$JF$250,101,0)</f>
        <v>0</v>
      </c>
      <c r="VE176" s="44">
        <f>VLOOKUP($C176,факт!$D$8:$JF$250,102,0)</f>
        <v>0</v>
      </c>
      <c r="VF176" s="44">
        <f>VLOOKUP($C176,факт!$D$8:$JF$250,103,0)</f>
        <v>0</v>
      </c>
      <c r="VG176" s="44">
        <f>VLOOKUP($C176,факт!$D$8:$JF$250,104,0)</f>
        <v>0</v>
      </c>
      <c r="VH176" s="44">
        <f t="shared" si="6614"/>
        <v>0</v>
      </c>
      <c r="VI176" s="44">
        <f t="shared" si="6615"/>
        <v>0</v>
      </c>
      <c r="VJ176" s="44">
        <f t="shared" si="6616"/>
        <v>0</v>
      </c>
      <c r="VK176" s="44">
        <f t="shared" si="6643"/>
        <v>0</v>
      </c>
      <c r="VL176" s="44">
        <f t="shared" si="6644"/>
        <v>0</v>
      </c>
      <c r="VM176" s="45">
        <f>'СДП (план)'!CK177</f>
        <v>0</v>
      </c>
      <c r="VN176" s="44">
        <f>'СДП (план)'!CL177</f>
        <v>0</v>
      </c>
      <c r="VO176" s="44">
        <f t="shared" si="6163"/>
        <v>0</v>
      </c>
      <c r="VP176" s="44">
        <f t="shared" si="6164"/>
        <v>0</v>
      </c>
      <c r="VQ176" s="44">
        <f>VLOOKUP($C176,факт!$D$8:$JF$250,123,0)</f>
        <v>0</v>
      </c>
      <c r="VR176" s="44">
        <f>VLOOKUP($C176,факт!$D$8:$JF$250,124,0)</f>
        <v>0</v>
      </c>
      <c r="VS176" s="44">
        <f>VLOOKUP($C176,факт!$D$8:$JF$250,125,0)</f>
        <v>0</v>
      </c>
      <c r="VT176" s="44">
        <f>VLOOKUP($C176,факт!$D$8:$JF$250,126,0)</f>
        <v>0</v>
      </c>
      <c r="VU176" s="44">
        <f>VLOOKUP($C176,факт!$D$8:$JF$250,127,0)</f>
        <v>0</v>
      </c>
      <c r="VV176" s="44">
        <f>VLOOKUP($C176,факт!$D$8:$JF$250,128,0)</f>
        <v>0</v>
      </c>
      <c r="VW176" s="44">
        <f t="shared" si="6617"/>
        <v>0</v>
      </c>
      <c r="VX176" s="44">
        <f t="shared" si="6618"/>
        <v>0</v>
      </c>
      <c r="VY176" s="44">
        <f t="shared" si="6619"/>
        <v>0</v>
      </c>
      <c r="VZ176" s="44">
        <f t="shared" si="6165"/>
        <v>0</v>
      </c>
      <c r="WA176" s="44">
        <f t="shared" si="6166"/>
        <v>0</v>
      </c>
      <c r="WB176" s="45">
        <f>'СДП (план)'!CM177</f>
        <v>0</v>
      </c>
      <c r="WC176" s="44">
        <f>'СДП (план)'!CN177</f>
        <v>0</v>
      </c>
      <c r="WD176" s="44">
        <f t="shared" si="6167"/>
        <v>0</v>
      </c>
      <c r="WE176" s="44">
        <f t="shared" si="6168"/>
        <v>0</v>
      </c>
      <c r="WF176" s="44">
        <f>VLOOKUP($C176,факт!$D$8:$JF$250,141,0)</f>
        <v>0</v>
      </c>
      <c r="WG176" s="44">
        <f>VLOOKUP($C176,факт!$D$8:$JF$250,142,0)</f>
        <v>0</v>
      </c>
      <c r="WH176" s="44">
        <f>VLOOKUP($C176,факт!$D$8:$JF$250,143,0)</f>
        <v>0</v>
      </c>
      <c r="WI176" s="44">
        <f>VLOOKUP($C176,факт!$D$8:$JF$250,144,0)</f>
        <v>0</v>
      </c>
      <c r="WJ176" s="44">
        <f>VLOOKUP($C176,факт!$D$8:$JF$250,145,0)</f>
        <v>0</v>
      </c>
      <c r="WK176" s="44">
        <f>VLOOKUP($C176,факт!$D$8:$JF$250,146,0)</f>
        <v>0</v>
      </c>
      <c r="WL176" s="44">
        <f t="shared" si="6620"/>
        <v>0</v>
      </c>
      <c r="WM176" s="44">
        <f t="shared" si="6621"/>
        <v>0</v>
      </c>
      <c r="WN176" s="44">
        <f t="shared" si="6622"/>
        <v>0</v>
      </c>
      <c r="WO176" s="44">
        <f t="shared" si="6169"/>
        <v>0</v>
      </c>
      <c r="WP176" s="44">
        <f t="shared" si="6170"/>
        <v>0</v>
      </c>
      <c r="WQ176" s="45">
        <f>'СДП (план)'!CO177</f>
        <v>0</v>
      </c>
      <c r="WR176" s="44">
        <f>'СДП (план)'!CP177</f>
        <v>0</v>
      </c>
      <c r="WS176" s="44">
        <f t="shared" si="6171"/>
        <v>0</v>
      </c>
      <c r="WT176" s="44">
        <f t="shared" si="6172"/>
        <v>0</v>
      </c>
      <c r="WU176" s="44">
        <f>VLOOKUP($C176,факт!$D$8:$JF$250,57,0)</f>
        <v>0</v>
      </c>
      <c r="WV176" s="44">
        <f>VLOOKUP($C176,факт!$D$8:$JF$250,58,0)</f>
        <v>0</v>
      </c>
      <c r="WW176" s="44">
        <f>VLOOKUP($C176,факт!$D$8:$JF$250,59,0)</f>
        <v>0</v>
      </c>
      <c r="WX176" s="44">
        <f>VLOOKUP($C176,факт!$D$8:$JF$250,60,0)</f>
        <v>0</v>
      </c>
      <c r="WY176" s="44">
        <f>VLOOKUP($C176,факт!$D$8:$JF$250,61,0)</f>
        <v>0</v>
      </c>
      <c r="WZ176" s="44">
        <f>VLOOKUP($C176,факт!$D$8:$JF$250,62,0)</f>
        <v>0</v>
      </c>
      <c r="XA176" s="44">
        <f t="shared" si="6623"/>
        <v>0</v>
      </c>
      <c r="XB176" s="44">
        <f t="shared" si="6624"/>
        <v>0</v>
      </c>
      <c r="XC176" s="44">
        <f t="shared" si="6625"/>
        <v>0</v>
      </c>
      <c r="XD176" s="44">
        <f t="shared" si="6173"/>
        <v>0</v>
      </c>
      <c r="XE176" s="44">
        <f t="shared" si="6174"/>
        <v>0</v>
      </c>
      <c r="XF176" s="45">
        <f>'СДП (план)'!CQ177</f>
        <v>0</v>
      </c>
      <c r="XG176" s="44">
        <f>'СДП (план)'!CR177</f>
        <v>0</v>
      </c>
      <c r="XH176" s="44">
        <f t="shared" si="6175"/>
        <v>0</v>
      </c>
      <c r="XI176" s="44">
        <f t="shared" si="6176"/>
        <v>0</v>
      </c>
      <c r="XJ176" s="44">
        <f>VLOOKUP($C176,факт!$D$8:$JF$250,51,0)</f>
        <v>0</v>
      </c>
      <c r="XK176" s="44">
        <f>VLOOKUP($C176,факт!$D$8:$JF$250,52,0)</f>
        <v>0</v>
      </c>
      <c r="XL176" s="44">
        <f>VLOOKUP($C176,факт!$D$8:$JF$250,53,0)</f>
        <v>0</v>
      </c>
      <c r="XM176" s="44">
        <f>VLOOKUP($C176,факт!$D$8:$JF$250,54,0)</f>
        <v>0</v>
      </c>
      <c r="XN176" s="44">
        <f>VLOOKUP($C176,факт!$D$8:$JF$250,55,0)</f>
        <v>0</v>
      </c>
      <c r="XO176" s="44">
        <f>VLOOKUP($C176,факт!$D$8:$JF$250,56,0)</f>
        <v>0</v>
      </c>
      <c r="XP176" s="44">
        <f t="shared" si="6626"/>
        <v>0</v>
      </c>
      <c r="XQ176" s="44">
        <f t="shared" si="6627"/>
        <v>0</v>
      </c>
      <c r="XR176" s="44">
        <f t="shared" si="6628"/>
        <v>0</v>
      </c>
      <c r="XS176" s="44">
        <f t="shared" si="6177"/>
        <v>0</v>
      </c>
      <c r="XT176" s="44">
        <f t="shared" si="6178"/>
        <v>0</v>
      </c>
      <c r="XU176" s="5">
        <f>'СДП (план)'!CS177</f>
        <v>0</v>
      </c>
      <c r="XV176" s="3">
        <f>'СДП (план)'!CT177</f>
        <v>0</v>
      </c>
      <c r="XW176" s="44">
        <f t="shared" si="6179"/>
        <v>0</v>
      </c>
      <c r="XX176" s="44">
        <f t="shared" si="6180"/>
        <v>0</v>
      </c>
      <c r="XY176" s="44">
        <f>VLOOKUP($C176,факт!$D$8:$JF$250,93,0)</f>
        <v>0</v>
      </c>
      <c r="XZ176" s="44">
        <f>VLOOKUP($C176,факт!$D$8:$JF$250,94,0)</f>
        <v>0</v>
      </c>
      <c r="YA176" s="44">
        <f>VLOOKUP($C176,факт!$D$8:$JF$250,95,0)</f>
        <v>0</v>
      </c>
      <c r="YB176" s="44">
        <f>VLOOKUP($C176,факт!$D$8:$JF$250,96,0)</f>
        <v>0</v>
      </c>
      <c r="YC176" s="44">
        <f>VLOOKUP($C176,факт!$D$8:$JF$250,97,0)</f>
        <v>0</v>
      </c>
      <c r="YD176" s="44">
        <f>VLOOKUP($C176,факт!$D$8:$JF$250,98,0)</f>
        <v>0</v>
      </c>
      <c r="YE176" s="44">
        <f t="shared" si="6629"/>
        <v>0</v>
      </c>
      <c r="YF176" s="44">
        <f t="shared" si="6630"/>
        <v>0</v>
      </c>
      <c r="YG176" s="44">
        <f t="shared" si="6631"/>
        <v>0</v>
      </c>
      <c r="YH176" s="44">
        <f t="shared" si="6181"/>
        <v>0</v>
      </c>
      <c r="YI176" s="44">
        <f t="shared" si="6182"/>
        <v>0</v>
      </c>
      <c r="YJ176" s="3">
        <f>'СДП (план)'!CU177</f>
        <v>0</v>
      </c>
      <c r="YK176" s="3">
        <f>'СДП (план)'!CV177</f>
        <v>0</v>
      </c>
      <c r="YL176" s="44">
        <f t="shared" si="6183"/>
        <v>0</v>
      </c>
      <c r="YM176" s="44">
        <f t="shared" si="6184"/>
        <v>0</v>
      </c>
      <c r="YN176" s="44">
        <f>VLOOKUP($C176,факт!$D$8:$JF$250,243,0)</f>
        <v>0</v>
      </c>
      <c r="YO176" s="44">
        <f>VLOOKUP($C176,факт!$D$8:$JF$250,244,0)</f>
        <v>0</v>
      </c>
      <c r="YP176" s="44">
        <f>VLOOKUP($C176,факт!$D$8:$JF$250,245,0)</f>
        <v>0</v>
      </c>
      <c r="YQ176" s="44">
        <f>VLOOKUP($C176,факт!$D$8:$JF$250,246,0)</f>
        <v>0</v>
      </c>
      <c r="YR176" s="44">
        <f>VLOOKUP($C176,факт!$D$8:$JF$250,247,0)</f>
        <v>0</v>
      </c>
      <c r="YS176" s="44">
        <f>VLOOKUP($C176,факт!$D$8:$JF$250,248,0)</f>
        <v>0</v>
      </c>
      <c r="YT176" s="44">
        <f t="shared" si="6632"/>
        <v>0</v>
      </c>
      <c r="YU176" s="44">
        <f t="shared" si="6633"/>
        <v>0</v>
      </c>
      <c r="YV176" s="44">
        <f t="shared" si="6634"/>
        <v>0</v>
      </c>
      <c r="YW176" s="44">
        <f t="shared" si="5978"/>
        <v>0</v>
      </c>
      <c r="YX176" s="44">
        <f t="shared" si="5979"/>
        <v>0</v>
      </c>
      <c r="YY176" s="44">
        <f>'СДП (план)'!CW177</f>
        <v>0</v>
      </c>
      <c r="YZ176" s="44">
        <f>'СДП (план)'!CX177</f>
        <v>0</v>
      </c>
      <c r="ZA176" s="44">
        <f t="shared" si="6185"/>
        <v>0</v>
      </c>
      <c r="ZB176" s="44">
        <f t="shared" si="6186"/>
        <v>0</v>
      </c>
      <c r="ZC176" s="44">
        <f>VLOOKUP($C176,факт!$D$8:$JF$250,249,0)</f>
        <v>0</v>
      </c>
      <c r="ZD176" s="44">
        <f>VLOOKUP($C176,факт!$D$8:$JF$250,250,0)</f>
        <v>0</v>
      </c>
      <c r="ZE176" s="44">
        <f>VLOOKUP($C176,факт!$D$8:$JF$250,251,0)</f>
        <v>0</v>
      </c>
      <c r="ZF176" s="44">
        <f>VLOOKUP($C176,факт!$D$8:$JF$250,252,0)</f>
        <v>0</v>
      </c>
      <c r="ZG176" s="44">
        <f>VLOOKUP($C176,факт!$D$8:$JF$250,253,0)</f>
        <v>0</v>
      </c>
      <c r="ZH176" s="44">
        <f>VLOOKUP($C176,факт!$D$8:$JF$250,254,0)</f>
        <v>0</v>
      </c>
      <c r="ZI176" s="44">
        <f t="shared" si="6635"/>
        <v>0</v>
      </c>
      <c r="ZJ176" s="44">
        <f t="shared" si="6636"/>
        <v>0</v>
      </c>
      <c r="ZK176" s="44">
        <f t="shared" si="6637"/>
        <v>0</v>
      </c>
      <c r="ZL176" s="44">
        <f t="shared" si="6645"/>
        <v>0</v>
      </c>
      <c r="ZM176" s="44">
        <f t="shared" si="6646"/>
        <v>0</v>
      </c>
      <c r="ZN176" s="44"/>
      <c r="ZO176" s="44"/>
      <c r="ZP176" s="44"/>
      <c r="ZQ176" s="44"/>
      <c r="ZR176" s="44"/>
      <c r="ZS176" s="44"/>
      <c r="ZT176" s="44"/>
      <c r="ZU176" s="44"/>
      <c r="ZV176" s="44"/>
      <c r="ZW176" s="44"/>
      <c r="ZX176" s="44"/>
      <c r="ZY176" s="44"/>
      <c r="ZZ176" s="44"/>
      <c r="AAA176" s="44"/>
      <c r="AAB176" s="44"/>
      <c r="AAC176" s="49">
        <f t="shared" si="6638"/>
        <v>0</v>
      </c>
      <c r="AAD176" s="49">
        <f t="shared" si="6638"/>
        <v>0</v>
      </c>
      <c r="AAE176" s="49">
        <f t="shared" si="6638"/>
        <v>0</v>
      </c>
      <c r="AAF176" s="49">
        <f t="shared" si="6638"/>
        <v>0</v>
      </c>
      <c r="AAG176" s="49">
        <f t="shared" si="6638"/>
        <v>0</v>
      </c>
      <c r="AAH176" s="49">
        <f t="shared" si="6638"/>
        <v>0</v>
      </c>
      <c r="AAI176" s="49">
        <f t="shared" si="6638"/>
        <v>0</v>
      </c>
      <c r="AAJ176" s="49">
        <f t="shared" si="6638"/>
        <v>0</v>
      </c>
      <c r="AAK176" s="49">
        <f t="shared" si="6638"/>
        <v>0</v>
      </c>
      <c r="AAL176" s="49">
        <f t="shared" si="6638"/>
        <v>0</v>
      </c>
      <c r="AAM176" s="49">
        <f t="shared" si="6638"/>
        <v>0</v>
      </c>
      <c r="AAN176" s="49">
        <f t="shared" si="6638"/>
        <v>0</v>
      </c>
      <c r="AAO176" s="49">
        <f t="shared" si="6638"/>
        <v>0</v>
      </c>
      <c r="AAP176" s="44">
        <f t="shared" si="6639"/>
        <v>0</v>
      </c>
      <c r="AAQ176" s="44">
        <f t="shared" si="6640"/>
        <v>0</v>
      </c>
    </row>
    <row r="177" spans="1:719" s="33" customFormat="1" ht="30" hidden="1" x14ac:dyDescent="0.25">
      <c r="A177" s="195"/>
      <c r="B177" s="233">
        <v>138</v>
      </c>
      <c r="C177" s="234" t="s">
        <v>439</v>
      </c>
      <c r="D177" s="211" t="s">
        <v>236</v>
      </c>
      <c r="E177" s="156">
        <v>15030</v>
      </c>
      <c r="F177" s="209">
        <v>2.95</v>
      </c>
      <c r="G177" s="301"/>
      <c r="H177" s="19">
        <v>1</v>
      </c>
      <c r="I177" s="210"/>
      <c r="J177" s="210"/>
      <c r="K177" s="1">
        <v>1.4</v>
      </c>
      <c r="L177" s="1">
        <v>1.68</v>
      </c>
      <c r="M177" s="1">
        <v>2.23</v>
      </c>
      <c r="N177" s="9">
        <v>2.57</v>
      </c>
      <c r="O177" s="45">
        <f>'СДП (план)'!O178</f>
        <v>0</v>
      </c>
      <c r="P177" s="45">
        <f>'СДП (план)'!P178</f>
        <v>0</v>
      </c>
      <c r="Q177" s="44">
        <f t="shared" si="6024"/>
        <v>0</v>
      </c>
      <c r="R177" s="44">
        <f t="shared" si="6025"/>
        <v>0</v>
      </c>
      <c r="S177" s="44">
        <f>VLOOKUP($C177,факт!$D$8:$JF$250,39,0)</f>
        <v>0</v>
      </c>
      <c r="T177" s="44">
        <f>VLOOKUP($C177,факт!$D$8:$JF$250,40,0)</f>
        <v>0</v>
      </c>
      <c r="U177" s="44">
        <f>VLOOKUP($C177,факт!$D$8:$JF$250,41,0)</f>
        <v>0</v>
      </c>
      <c r="V177" s="44">
        <f>VLOOKUP($C177,факт!$D$8:$JF$250,42,0)</f>
        <v>0</v>
      </c>
      <c r="W177" s="44">
        <f>VLOOKUP($C177,факт!$D$8:$JF$250,43,0)</f>
        <v>0</v>
      </c>
      <c r="X177" s="44">
        <f>VLOOKUP($C177,факт!$D$8:$JF$250,44,0)</f>
        <v>0</v>
      </c>
      <c r="Y177" s="44">
        <f t="shared" si="6504"/>
        <v>0</v>
      </c>
      <c r="Z177" s="44">
        <f t="shared" si="6505"/>
        <v>0</v>
      </c>
      <c r="AA177" s="44">
        <f t="shared" si="6506"/>
        <v>0</v>
      </c>
      <c r="AB177" s="44">
        <f t="shared" si="6507"/>
        <v>0</v>
      </c>
      <c r="AC177" s="44">
        <f t="shared" si="6192"/>
        <v>0</v>
      </c>
      <c r="AD177" s="155">
        <f>'СДП (план)'!Q178</f>
        <v>0</v>
      </c>
      <c r="AE177" s="155">
        <f>'СДП (план)'!R178</f>
        <v>0</v>
      </c>
      <c r="AF177" s="44">
        <f t="shared" si="6027"/>
        <v>0</v>
      </c>
      <c r="AG177" s="44">
        <f t="shared" si="6028"/>
        <v>0</v>
      </c>
      <c r="AH177" s="44">
        <f>VLOOKUP($C177,факт!$D$8:$JF$250,21,0)</f>
        <v>0</v>
      </c>
      <c r="AI177" s="44">
        <f>VLOOKUP($C177,факт!$D$8:$JF$250,22,0)</f>
        <v>0</v>
      </c>
      <c r="AJ177" s="44">
        <f>VLOOKUP($C177,факт!$D$8:$JF$250,23,0)</f>
        <v>0</v>
      </c>
      <c r="AK177" s="44">
        <f>VLOOKUP($C177,факт!$D$8:$JF$250,24,0)</f>
        <v>0</v>
      </c>
      <c r="AL177" s="44">
        <f>VLOOKUP($C177,факт!$D$8:$JF$250,25,0)</f>
        <v>0</v>
      </c>
      <c r="AM177" s="44">
        <f>VLOOKUP($C177,факт!$D$8:$JF$250,26,0)</f>
        <v>0</v>
      </c>
      <c r="AN177" s="44">
        <f t="shared" si="6508"/>
        <v>0</v>
      </c>
      <c r="AO177" s="44">
        <f t="shared" si="6509"/>
        <v>0</v>
      </c>
      <c r="AP177" s="44">
        <f t="shared" si="6510"/>
        <v>0</v>
      </c>
      <c r="AQ177" s="44">
        <f t="shared" si="6194"/>
        <v>0</v>
      </c>
      <c r="AR177" s="44">
        <f t="shared" si="6195"/>
        <v>0</v>
      </c>
      <c r="AS177" s="45">
        <f>'СДП (план)'!S178</f>
        <v>0</v>
      </c>
      <c r="AT177" s="44">
        <f>'СДП (план)'!T178</f>
        <v>0</v>
      </c>
      <c r="AU177" s="44">
        <f t="shared" si="6031"/>
        <v>0</v>
      </c>
      <c r="AV177" s="44">
        <f t="shared" si="6032"/>
        <v>0</v>
      </c>
      <c r="AW177" s="44">
        <f>VLOOKUP($C177,факт!$D$8:$JF$250,3,0)</f>
        <v>0</v>
      </c>
      <c r="AX177" s="44">
        <f>VLOOKUP($C177,факт!$D$8:$JF$250,4,0)</f>
        <v>0</v>
      </c>
      <c r="AY177" s="44">
        <f>VLOOKUP($C177,факт!$D$8:$JF$250,5,0)</f>
        <v>0</v>
      </c>
      <c r="AZ177" s="44">
        <f>VLOOKUP($C177,факт!$D$8:$JF$250,6,0)</f>
        <v>0</v>
      </c>
      <c r="BA177" s="44">
        <f>VLOOKUP($C177,факт!$D$8:$JF$250,7,0)</f>
        <v>0</v>
      </c>
      <c r="BB177" s="44">
        <f>VLOOKUP($C177,факт!$D$8:$JF$250,8,0)</f>
        <v>0</v>
      </c>
      <c r="BC177" s="44">
        <f t="shared" si="6511"/>
        <v>0</v>
      </c>
      <c r="BD177" s="44">
        <f t="shared" si="6512"/>
        <v>0</v>
      </c>
      <c r="BE177" s="44">
        <f t="shared" si="6513"/>
        <v>0</v>
      </c>
      <c r="BF177" s="44">
        <f t="shared" si="6461"/>
        <v>0</v>
      </c>
      <c r="BG177" s="44">
        <f t="shared" si="6462"/>
        <v>0</v>
      </c>
      <c r="BH177" s="90">
        <f>'СДП (план)'!U178</f>
        <v>0</v>
      </c>
      <c r="BI177" s="3">
        <f>'СДП (план)'!V178</f>
        <v>0</v>
      </c>
      <c r="BJ177" s="44">
        <f t="shared" si="6033"/>
        <v>0</v>
      </c>
      <c r="BK177" s="44">
        <f t="shared" si="6034"/>
        <v>0</v>
      </c>
      <c r="BL177" s="44">
        <f>VLOOKUP($C177,факт!$D$8:$JF$250,27,0)</f>
        <v>0</v>
      </c>
      <c r="BM177" s="44">
        <f>VLOOKUP($C177,факт!$D$8:$JF$250,28,0)</f>
        <v>0</v>
      </c>
      <c r="BN177" s="44">
        <f>VLOOKUP($C177,факт!$D$8:$JF$250,29,0)</f>
        <v>0</v>
      </c>
      <c r="BO177" s="44">
        <f>VLOOKUP($C177,факт!$D$8:$JF$250,30,0)</f>
        <v>0</v>
      </c>
      <c r="BP177" s="44">
        <f>VLOOKUP($C177,факт!$D$8:$JF$250,31,0)</f>
        <v>0</v>
      </c>
      <c r="BQ177" s="44">
        <f>VLOOKUP($C177,факт!$D$8:$JF$250,32,0)</f>
        <v>0</v>
      </c>
      <c r="BR177" s="44">
        <f t="shared" si="6514"/>
        <v>0</v>
      </c>
      <c r="BS177" s="44">
        <f t="shared" si="6515"/>
        <v>0</v>
      </c>
      <c r="BT177" s="44">
        <f t="shared" si="6516"/>
        <v>0</v>
      </c>
      <c r="BU177" s="44">
        <f t="shared" si="6641"/>
        <v>0</v>
      </c>
      <c r="BV177" s="44">
        <f t="shared" si="6642"/>
        <v>0</v>
      </c>
      <c r="BW177" s="45">
        <f>'СДП (план)'!W178</f>
        <v>0</v>
      </c>
      <c r="BX177" s="44">
        <f>'СДП (план)'!X178</f>
        <v>0</v>
      </c>
      <c r="BY177" s="44">
        <f t="shared" si="6035"/>
        <v>0</v>
      </c>
      <c r="BZ177" s="44">
        <f t="shared" si="6036"/>
        <v>0</v>
      </c>
      <c r="CA177" s="44">
        <f>VLOOKUP($C177,факт!$D$8:$JF$250,9,0)</f>
        <v>0</v>
      </c>
      <c r="CB177" s="44">
        <f>VLOOKUP($C177,факт!$D$8:$JF$250,10,0)</f>
        <v>0</v>
      </c>
      <c r="CC177" s="44">
        <f>VLOOKUP($C177,факт!$D$8:$JF$250,11,0)</f>
        <v>0</v>
      </c>
      <c r="CD177" s="44">
        <f>VLOOKUP($C177,факт!$D$8:$JF$250,12,0)</f>
        <v>0</v>
      </c>
      <c r="CE177" s="44">
        <f>VLOOKUP($C177,факт!$D$8:$JF$250,13,0)</f>
        <v>0</v>
      </c>
      <c r="CF177" s="44">
        <f>VLOOKUP($C177,факт!$D$8:$JF$250,14,0)</f>
        <v>0</v>
      </c>
      <c r="CG177" s="44">
        <f t="shared" si="6517"/>
        <v>0</v>
      </c>
      <c r="CH177" s="44">
        <f t="shared" si="6518"/>
        <v>0</v>
      </c>
      <c r="CI177" s="44">
        <f t="shared" si="6519"/>
        <v>0</v>
      </c>
      <c r="CJ177" s="44">
        <f t="shared" si="5985"/>
        <v>0</v>
      </c>
      <c r="CK177" s="44">
        <f t="shared" si="5986"/>
        <v>0</v>
      </c>
      <c r="CL177" s="47">
        <f>'СДП (план)'!Y178</f>
        <v>0</v>
      </c>
      <c r="CM177" s="44">
        <f>'СДП (план)'!Z178</f>
        <v>0</v>
      </c>
      <c r="CN177" s="44">
        <f t="shared" si="6037"/>
        <v>0</v>
      </c>
      <c r="CO177" s="44">
        <f t="shared" si="6038"/>
        <v>0</v>
      </c>
      <c r="CP177" s="44">
        <f>VLOOKUP($C177,факт!$D$8:$JF$250,33,0)</f>
        <v>0</v>
      </c>
      <c r="CQ177" s="44">
        <f>VLOOKUP($C177,факт!$D$8:$JF$250,34,0)</f>
        <v>0</v>
      </c>
      <c r="CR177" s="44">
        <f>VLOOKUP($C177,факт!$D$8:$JF$250,35,0)</f>
        <v>0</v>
      </c>
      <c r="CS177" s="44">
        <f>VLOOKUP($C177,факт!$D$8:$JF$250,36,0)</f>
        <v>0</v>
      </c>
      <c r="CT177" s="44">
        <f>VLOOKUP($C177,факт!$D$8:$JF$250,37,0)</f>
        <v>0</v>
      </c>
      <c r="CU177" s="44">
        <f>VLOOKUP($C177,факт!$D$8:$JF$250,38,0)</f>
        <v>0</v>
      </c>
      <c r="CV177" s="44">
        <f t="shared" si="6520"/>
        <v>0</v>
      </c>
      <c r="CW177" s="44">
        <f t="shared" si="6521"/>
        <v>0</v>
      </c>
      <c r="CX177" s="44">
        <f t="shared" si="6522"/>
        <v>0</v>
      </c>
      <c r="CY177" s="44">
        <f t="shared" si="6039"/>
        <v>0</v>
      </c>
      <c r="CZ177" s="44">
        <f t="shared" si="6040"/>
        <v>0</v>
      </c>
      <c r="DA177" s="46">
        <f>'СДП (план)'!AA178</f>
        <v>0</v>
      </c>
      <c r="DB177" s="46">
        <f>'СДП (план)'!AB178</f>
        <v>0</v>
      </c>
      <c r="DC177" s="44">
        <f t="shared" si="6041"/>
        <v>0</v>
      </c>
      <c r="DD177" s="44">
        <f t="shared" si="6042"/>
        <v>0</v>
      </c>
      <c r="DE177" s="44">
        <f>VLOOKUP($C177,факт!$D$8:$JF$250,45,0)</f>
        <v>0</v>
      </c>
      <c r="DF177" s="44">
        <f>VLOOKUP($C177,факт!$D$8:$JF$250,46,0)</f>
        <v>0</v>
      </c>
      <c r="DG177" s="44">
        <f>VLOOKUP($C177,факт!$D$8:$JF$250,47,0)</f>
        <v>0</v>
      </c>
      <c r="DH177" s="44">
        <f>VLOOKUP($C177,факт!$D$8:$JF$250,48,0)</f>
        <v>0</v>
      </c>
      <c r="DI177" s="44">
        <f>VLOOKUP($C177,факт!$D$8:$JF$250,49,0)</f>
        <v>0</v>
      </c>
      <c r="DJ177" s="44">
        <f>VLOOKUP($C177,факт!$D$8:$JF$250,50,0)</f>
        <v>0</v>
      </c>
      <c r="DK177" s="44">
        <f t="shared" si="6523"/>
        <v>0</v>
      </c>
      <c r="DL177" s="44">
        <f t="shared" si="6524"/>
        <v>0</v>
      </c>
      <c r="DM177" s="44">
        <f t="shared" si="6525"/>
        <v>0</v>
      </c>
      <c r="DN177" s="44">
        <f t="shared" si="6043"/>
        <v>0</v>
      </c>
      <c r="DO177" s="44">
        <f t="shared" si="6044"/>
        <v>0</v>
      </c>
      <c r="DP177" s="5">
        <f>'СДП (план)'!AC178</f>
        <v>0</v>
      </c>
      <c r="DQ177" s="3">
        <f>'СДП (план)'!AD178</f>
        <v>0</v>
      </c>
      <c r="DR177" s="44">
        <f t="shared" si="6045"/>
        <v>0</v>
      </c>
      <c r="DS177" s="44">
        <f t="shared" si="6046"/>
        <v>0</v>
      </c>
      <c r="DT177" s="44">
        <f>VLOOKUP($C177,факт!$D$8:$JF$250,231,0)</f>
        <v>0</v>
      </c>
      <c r="DU177" s="44">
        <f>VLOOKUP($C177,факт!$D$8:$JF$250,232,0)</f>
        <v>0</v>
      </c>
      <c r="DV177" s="44">
        <f>VLOOKUP($C177,факт!$D$8:$JF$250,233,0)</f>
        <v>0</v>
      </c>
      <c r="DW177" s="44">
        <f>VLOOKUP($C177,факт!$D$8:$JF$250,234,0)</f>
        <v>0</v>
      </c>
      <c r="DX177" s="44">
        <f>VLOOKUP($C177,факт!$D$8:$JF$250,235,0)</f>
        <v>0</v>
      </c>
      <c r="DY177" s="44">
        <f>VLOOKUP($C177,факт!$D$8:$JF$250,236,0)</f>
        <v>0</v>
      </c>
      <c r="DZ177" s="44">
        <f t="shared" si="6526"/>
        <v>0</v>
      </c>
      <c r="EA177" s="44">
        <f t="shared" si="6527"/>
        <v>0</v>
      </c>
      <c r="EB177" s="44">
        <f t="shared" si="6528"/>
        <v>0</v>
      </c>
      <c r="EC177" s="44">
        <f t="shared" si="6047"/>
        <v>0</v>
      </c>
      <c r="ED177" s="44">
        <f t="shared" si="6048"/>
        <v>0</v>
      </c>
      <c r="EE177" s="44">
        <f>'СДП (план)'!CY178</f>
        <v>0</v>
      </c>
      <c r="EF177" s="44">
        <f>'СДП (план)'!CZ178</f>
        <v>0</v>
      </c>
      <c r="EG177" s="44">
        <f t="shared" si="6049"/>
        <v>0</v>
      </c>
      <c r="EH177" s="44">
        <f t="shared" si="6050"/>
        <v>0</v>
      </c>
      <c r="EI177" s="44"/>
      <c r="EJ177" s="44"/>
      <c r="EK177" s="44"/>
      <c r="EL177" s="44"/>
      <c r="EM177" s="44"/>
      <c r="EN177" s="44"/>
      <c r="EO177" s="44"/>
      <c r="EP177" s="44"/>
      <c r="EQ177" s="44"/>
      <c r="ER177" s="44"/>
      <c r="ES177" s="44"/>
      <c r="ET177" s="45">
        <f>'СДП (план)'!AE178</f>
        <v>0</v>
      </c>
      <c r="EU177" s="44">
        <f>'СДП (план)'!AF178</f>
        <v>0</v>
      </c>
      <c r="EV177" s="44">
        <f t="shared" si="6051"/>
        <v>0</v>
      </c>
      <c r="EW177" s="44">
        <f t="shared" si="6052"/>
        <v>0</v>
      </c>
      <c r="EX177" s="44">
        <f>VLOOKUP($C177,факт!$D$8:$JF$250,159,0)</f>
        <v>0</v>
      </c>
      <c r="EY177" s="44">
        <f>VLOOKUP($C177,факт!$D$8:$JF$250,160,0)</f>
        <v>0</v>
      </c>
      <c r="EZ177" s="44">
        <f>VLOOKUP($C177,факт!$D$8:$JF$250,161,0)</f>
        <v>0</v>
      </c>
      <c r="FA177" s="44">
        <f>VLOOKUP($C177,факт!$D$8:$JF$250,162,0)</f>
        <v>0</v>
      </c>
      <c r="FB177" s="44">
        <f>VLOOKUP($C177,факт!$D$8:$JF$250,163,0)</f>
        <v>0</v>
      </c>
      <c r="FC177" s="44">
        <f>VLOOKUP($C177,факт!$D$8:$JF$250,164,0)</f>
        <v>0</v>
      </c>
      <c r="FD177" s="44">
        <f t="shared" si="6529"/>
        <v>0</v>
      </c>
      <c r="FE177" s="44">
        <f t="shared" si="6530"/>
        <v>0</v>
      </c>
      <c r="FF177" s="44">
        <f t="shared" si="6531"/>
        <v>0</v>
      </c>
      <c r="FG177" s="44">
        <f t="shared" si="6203"/>
        <v>0</v>
      </c>
      <c r="FH177" s="44">
        <f t="shared" si="6204"/>
        <v>0</v>
      </c>
      <c r="FI177" s="5">
        <f>'СДП (план)'!AG178</f>
        <v>0</v>
      </c>
      <c r="FJ177" s="3">
        <f>'СДП (план)'!AH178</f>
        <v>0</v>
      </c>
      <c r="FK177" s="44">
        <f t="shared" si="6055"/>
        <v>0</v>
      </c>
      <c r="FL177" s="44">
        <f t="shared" si="6056"/>
        <v>0</v>
      </c>
      <c r="FM177" s="44">
        <f>VLOOKUP($C177,факт!$D$8:$JF$250,165,0)</f>
        <v>0</v>
      </c>
      <c r="FN177" s="44">
        <f>VLOOKUP($C177,факт!$D$8:$JF$250,166,0)</f>
        <v>0</v>
      </c>
      <c r="FO177" s="44">
        <f>VLOOKUP($C177,факт!$D$8:$JF$250,167,0)</f>
        <v>0</v>
      </c>
      <c r="FP177" s="44">
        <f>VLOOKUP($C177,факт!$D$8:$JF$250,168,0)</f>
        <v>0</v>
      </c>
      <c r="FQ177" s="44">
        <f>VLOOKUP($C177,факт!$D$8:$JF$250,169,0)</f>
        <v>0</v>
      </c>
      <c r="FR177" s="44">
        <f>VLOOKUP($C177,факт!$D$8:$JF$250,170,0)</f>
        <v>0</v>
      </c>
      <c r="FS177" s="44">
        <f t="shared" si="6532"/>
        <v>0</v>
      </c>
      <c r="FT177" s="44">
        <f t="shared" si="6533"/>
        <v>0</v>
      </c>
      <c r="FU177" s="44">
        <f t="shared" si="6534"/>
        <v>0</v>
      </c>
      <c r="FV177" s="44">
        <f t="shared" si="6535"/>
        <v>0</v>
      </c>
      <c r="FW177" s="44">
        <f t="shared" si="6207"/>
        <v>0</v>
      </c>
      <c r="FX177" s="5">
        <f>'СДП (план)'!AI178</f>
        <v>0</v>
      </c>
      <c r="FY177" s="3">
        <f>'СДП (план)'!AJ178</f>
        <v>0</v>
      </c>
      <c r="FZ177" s="44">
        <f t="shared" si="6059"/>
        <v>0</v>
      </c>
      <c r="GA177" s="44">
        <f t="shared" si="6060"/>
        <v>0</v>
      </c>
      <c r="GB177" s="44">
        <f>VLOOKUP($C177,факт!$D$8:$JF$250,219,0)</f>
        <v>0</v>
      </c>
      <c r="GC177" s="44">
        <f>VLOOKUP($C177,факт!$D$8:$JF$250,220,0)</f>
        <v>0</v>
      </c>
      <c r="GD177" s="44">
        <f>VLOOKUP($C177,факт!$D$8:$JF$250,221,0)</f>
        <v>0</v>
      </c>
      <c r="GE177" s="44">
        <f>VLOOKUP($C177,факт!$D$8:$JF$250,222,0)</f>
        <v>0</v>
      </c>
      <c r="GF177" s="44">
        <f>VLOOKUP($C177,факт!$D$8:$JF$250,223,0)</f>
        <v>0</v>
      </c>
      <c r="GG177" s="44">
        <f>VLOOKUP($C177,факт!$D$8:$JF$250,224,0)</f>
        <v>0</v>
      </c>
      <c r="GH177" s="44">
        <f t="shared" si="6536"/>
        <v>0</v>
      </c>
      <c r="GI177" s="44">
        <f t="shared" si="6537"/>
        <v>0</v>
      </c>
      <c r="GJ177" s="44">
        <f t="shared" si="6538"/>
        <v>0</v>
      </c>
      <c r="GK177" s="44">
        <f t="shared" si="6209"/>
        <v>0</v>
      </c>
      <c r="GL177" s="44">
        <f t="shared" si="6210"/>
        <v>0</v>
      </c>
      <c r="GM177" s="45">
        <f>'СДП (план)'!AK178</f>
        <v>0</v>
      </c>
      <c r="GN177" s="44">
        <f>'СДП (план)'!AL178</f>
        <v>0</v>
      </c>
      <c r="GO177" s="44">
        <f t="shared" si="6063"/>
        <v>0</v>
      </c>
      <c r="GP177" s="44">
        <f t="shared" si="6064"/>
        <v>0</v>
      </c>
      <c r="GQ177" s="44">
        <f>VLOOKUP($C177,факт!$D$8:$JF$250,237,0)</f>
        <v>0</v>
      </c>
      <c r="GR177" s="44">
        <f>VLOOKUP($C177,факт!$D$8:$JF$250,238,0)</f>
        <v>0</v>
      </c>
      <c r="GS177" s="44">
        <f>VLOOKUP($C177,факт!$D$8:$JF$250,239,0)</f>
        <v>0</v>
      </c>
      <c r="GT177" s="44">
        <f>VLOOKUP($C177,факт!$D$8:$JF$250,240,0)</f>
        <v>0</v>
      </c>
      <c r="GU177" s="44">
        <f>VLOOKUP($C177,факт!$D$8:$JF$250,241,0)</f>
        <v>0</v>
      </c>
      <c r="GV177" s="44">
        <f>VLOOKUP($C177,факт!$D$8:$JF$250,242,0)</f>
        <v>0</v>
      </c>
      <c r="GW177" s="44">
        <f t="shared" si="6539"/>
        <v>0</v>
      </c>
      <c r="GX177" s="44">
        <f t="shared" si="6540"/>
        <v>0</v>
      </c>
      <c r="GY177" s="44">
        <f t="shared" si="6541"/>
        <v>0</v>
      </c>
      <c r="GZ177" s="44">
        <f t="shared" si="6065"/>
        <v>0</v>
      </c>
      <c r="HA177" s="44">
        <f t="shared" si="6066"/>
        <v>0</v>
      </c>
      <c r="HB177" s="46">
        <f>'СДП (план)'!AM178</f>
        <v>0</v>
      </c>
      <c r="HC177" s="127">
        <f>'СДП (план)'!AN178</f>
        <v>0</v>
      </c>
      <c r="HD177" s="44">
        <f t="shared" si="6067"/>
        <v>0</v>
      </c>
      <c r="HE177" s="44">
        <f t="shared" si="6068"/>
        <v>0</v>
      </c>
      <c r="HF177" s="44"/>
      <c r="HG177" s="44"/>
      <c r="HH177" s="44"/>
      <c r="HI177" s="44"/>
      <c r="HJ177" s="44"/>
      <c r="HK177" s="44"/>
      <c r="HL177" s="44">
        <f t="shared" si="6542"/>
        <v>0</v>
      </c>
      <c r="HM177" s="44">
        <f t="shared" si="6543"/>
        <v>0</v>
      </c>
      <c r="HN177" s="44">
        <f t="shared" si="6544"/>
        <v>0</v>
      </c>
      <c r="HO177" s="44">
        <f t="shared" si="6069"/>
        <v>0</v>
      </c>
      <c r="HP177" s="44">
        <f t="shared" si="6070"/>
        <v>0</v>
      </c>
      <c r="HQ177" s="45">
        <f>'СДП (план)'!AO178</f>
        <v>0</v>
      </c>
      <c r="HR177" s="44">
        <f>'СДП (план)'!AP178</f>
        <v>0</v>
      </c>
      <c r="HS177" s="44">
        <f t="shared" si="6071"/>
        <v>0</v>
      </c>
      <c r="HT177" s="44">
        <f t="shared" si="6072"/>
        <v>0</v>
      </c>
      <c r="HU177" s="44">
        <f>VLOOKUP($C177,факт!$D$8:$JF$250,171,0)</f>
        <v>0</v>
      </c>
      <c r="HV177" s="44">
        <f>VLOOKUP($C177,факт!$D$8:$JF$250,172,0)</f>
        <v>0</v>
      </c>
      <c r="HW177" s="44">
        <f>VLOOKUP($C177,факт!$D$8:$JF$250,173,0)</f>
        <v>0</v>
      </c>
      <c r="HX177" s="44">
        <f>VLOOKUP($C177,факт!$D$8:$JF$250,174,0)</f>
        <v>0</v>
      </c>
      <c r="HY177" s="44">
        <f>VLOOKUP($C177,факт!$D$8:$JF$250,175,0)</f>
        <v>0</v>
      </c>
      <c r="HZ177" s="44">
        <f>VLOOKUP($C177,факт!$D$8:$JF$250,176,0)</f>
        <v>0</v>
      </c>
      <c r="IA177" s="44">
        <f t="shared" si="6545"/>
        <v>0</v>
      </c>
      <c r="IB177" s="44">
        <f t="shared" si="6546"/>
        <v>0</v>
      </c>
      <c r="IC177" s="44">
        <f t="shared" si="6547"/>
        <v>0</v>
      </c>
      <c r="ID177" s="44">
        <f t="shared" si="6073"/>
        <v>0</v>
      </c>
      <c r="IE177" s="44">
        <f t="shared" si="6074"/>
        <v>0</v>
      </c>
      <c r="IF177" s="45">
        <f>'СДП (план)'!AQ178</f>
        <v>0</v>
      </c>
      <c r="IG177" s="44">
        <f>'СДП (план)'!AR178</f>
        <v>0</v>
      </c>
      <c r="IH177" s="44">
        <f t="shared" si="6075"/>
        <v>0</v>
      </c>
      <c r="II177" s="44">
        <f t="shared" si="6076"/>
        <v>0</v>
      </c>
      <c r="IJ177" s="44"/>
      <c r="IK177" s="44"/>
      <c r="IL177" s="44"/>
      <c r="IM177" s="44"/>
      <c r="IN177" s="44"/>
      <c r="IO177" s="44"/>
      <c r="IP177" s="44">
        <f t="shared" si="6548"/>
        <v>0</v>
      </c>
      <c r="IQ177" s="44">
        <f t="shared" si="6549"/>
        <v>0</v>
      </c>
      <c r="IR177" s="44">
        <f t="shared" si="6550"/>
        <v>0</v>
      </c>
      <c r="IS177" s="44">
        <f t="shared" si="6077"/>
        <v>0</v>
      </c>
      <c r="IT177" s="44">
        <f t="shared" si="6078"/>
        <v>0</v>
      </c>
      <c r="IU177" s="45">
        <f>'СДП (план)'!AS178</f>
        <v>0</v>
      </c>
      <c r="IV177" s="44">
        <f>'СДП (план)'!AT178</f>
        <v>0</v>
      </c>
      <c r="IW177" s="44">
        <f t="shared" si="6079"/>
        <v>0</v>
      </c>
      <c r="IX177" s="44">
        <f t="shared" si="6080"/>
        <v>0</v>
      </c>
      <c r="IY177" s="44">
        <f>VLOOKUP($C177,факт!$D$8:$JF$250,183,0)</f>
        <v>0</v>
      </c>
      <c r="IZ177" s="44">
        <f>VLOOKUP($C177,факт!$D$8:$JF$250,184,0)</f>
        <v>0</v>
      </c>
      <c r="JA177" s="44">
        <f>VLOOKUP($C177,факт!$D$8:$JF$250,185,0)</f>
        <v>0</v>
      </c>
      <c r="JB177" s="44">
        <f>VLOOKUP($C177,факт!$D$8:$JF$250,186,0)</f>
        <v>0</v>
      </c>
      <c r="JC177" s="44">
        <f>VLOOKUP($C177,факт!$D$8:$JF$250,187,0)</f>
        <v>0</v>
      </c>
      <c r="JD177" s="44">
        <f>VLOOKUP($C177,факт!$D$8:$JF$250,188,0)</f>
        <v>0</v>
      </c>
      <c r="JE177" s="44">
        <f t="shared" si="6551"/>
        <v>0</v>
      </c>
      <c r="JF177" s="44">
        <f t="shared" si="6552"/>
        <v>0</v>
      </c>
      <c r="JG177" s="44">
        <f t="shared" si="6553"/>
        <v>0</v>
      </c>
      <c r="JH177" s="44">
        <f t="shared" si="6081"/>
        <v>0</v>
      </c>
      <c r="JI177" s="44">
        <f t="shared" si="6082"/>
        <v>0</v>
      </c>
      <c r="JJ177" s="5">
        <f>'СДП (план)'!AU178</f>
        <v>0</v>
      </c>
      <c r="JK177" s="3">
        <f>'СДП (план)'!AV178</f>
        <v>0</v>
      </c>
      <c r="JL177" s="44">
        <f t="shared" si="6083"/>
        <v>0</v>
      </c>
      <c r="JM177" s="44">
        <f t="shared" si="6084"/>
        <v>0</v>
      </c>
      <c r="JN177" s="44">
        <f>VLOOKUP($C177,факт!$D$8:$JF$250,189,0)</f>
        <v>0</v>
      </c>
      <c r="JO177" s="44">
        <f>VLOOKUP($C177,факт!$D$8:$JF$250,190,0)</f>
        <v>0</v>
      </c>
      <c r="JP177" s="44">
        <f>VLOOKUP($C177,факт!$D$8:$JF$250,191,0)</f>
        <v>0</v>
      </c>
      <c r="JQ177" s="44">
        <f>VLOOKUP($C177,факт!$D$8:$JF$250,192,0)</f>
        <v>0</v>
      </c>
      <c r="JR177" s="44">
        <f>VLOOKUP($C177,факт!$D$8:$JF$250,193,0)</f>
        <v>0</v>
      </c>
      <c r="JS177" s="44">
        <f>VLOOKUP($C177,факт!$D$8:$JF$250,194,0)</f>
        <v>0</v>
      </c>
      <c r="JT177" s="44">
        <f t="shared" si="6554"/>
        <v>0</v>
      </c>
      <c r="JU177" s="44">
        <f t="shared" si="6555"/>
        <v>0</v>
      </c>
      <c r="JV177" s="44">
        <f t="shared" si="6556"/>
        <v>0</v>
      </c>
      <c r="JW177" s="44">
        <f t="shared" si="6085"/>
        <v>0</v>
      </c>
      <c r="JX177" s="44">
        <f t="shared" si="6086"/>
        <v>0</v>
      </c>
      <c r="JY177" s="5">
        <f>'СДП (план)'!AW178</f>
        <v>0</v>
      </c>
      <c r="JZ177" s="3">
        <f>'СДП (план)'!AX178</f>
        <v>0</v>
      </c>
      <c r="KA177" s="44">
        <f t="shared" si="6087"/>
        <v>0</v>
      </c>
      <c r="KB177" s="44">
        <f t="shared" si="6088"/>
        <v>0</v>
      </c>
      <c r="KC177" s="44">
        <f>VLOOKUP($C177,факт!$D$8:$JF$250,177,0)</f>
        <v>0</v>
      </c>
      <c r="KD177" s="44">
        <f>VLOOKUP($C177,факт!$D$8:$JF$250,178,0)</f>
        <v>0</v>
      </c>
      <c r="KE177" s="44">
        <f>VLOOKUP($C177,факт!$D$8:$JF$250,179,0)</f>
        <v>0</v>
      </c>
      <c r="KF177" s="44">
        <f>VLOOKUP($C177,факт!$D$8:$JF$250,180,0)</f>
        <v>0</v>
      </c>
      <c r="KG177" s="44">
        <f>VLOOKUP($C177,факт!$D$8:$JF$250,181,0)</f>
        <v>0</v>
      </c>
      <c r="KH177" s="44">
        <f>VLOOKUP($C177,факт!$D$8:$JF$250,182,0)</f>
        <v>0</v>
      </c>
      <c r="KI177" s="44">
        <f t="shared" si="6557"/>
        <v>0</v>
      </c>
      <c r="KJ177" s="44">
        <f t="shared" si="6558"/>
        <v>0</v>
      </c>
      <c r="KK177" s="44">
        <f t="shared" si="6559"/>
        <v>0</v>
      </c>
      <c r="KL177" s="44">
        <f t="shared" si="6089"/>
        <v>0</v>
      </c>
      <c r="KM177" s="44">
        <f t="shared" si="6090"/>
        <v>0</v>
      </c>
      <c r="KN177" s="5">
        <f>'СДП (план)'!AY178</f>
        <v>0</v>
      </c>
      <c r="KO177" s="3">
        <f>'СДП (план)'!AZ178</f>
        <v>0</v>
      </c>
      <c r="KP177" s="44">
        <f t="shared" si="6091"/>
        <v>0</v>
      </c>
      <c r="KQ177" s="44">
        <f t="shared" si="6092"/>
        <v>0</v>
      </c>
      <c r="KR177" s="44"/>
      <c r="KS177" s="44"/>
      <c r="KT177" s="44"/>
      <c r="KU177" s="44"/>
      <c r="KV177" s="44"/>
      <c r="KW177" s="44"/>
      <c r="KX177" s="44">
        <f t="shared" si="6560"/>
        <v>0</v>
      </c>
      <c r="KY177" s="44">
        <f t="shared" si="6561"/>
        <v>0</v>
      </c>
      <c r="KZ177" s="44">
        <f t="shared" si="6562"/>
        <v>0</v>
      </c>
      <c r="LA177" s="44">
        <f t="shared" si="6093"/>
        <v>0</v>
      </c>
      <c r="LB177" s="44">
        <f t="shared" si="6094"/>
        <v>0</v>
      </c>
      <c r="LC177" s="45">
        <f>'СДП (план)'!BA178</f>
        <v>0</v>
      </c>
      <c r="LD177" s="44">
        <f>'СДП (план)'!BB178</f>
        <v>0</v>
      </c>
      <c r="LE177" s="44">
        <f t="shared" si="6095"/>
        <v>0</v>
      </c>
      <c r="LF177" s="44">
        <f t="shared" si="6096"/>
        <v>0</v>
      </c>
      <c r="LG177" s="44">
        <f>VLOOKUP($C177,факт!$D$8:$JF$250,111,0)</f>
        <v>0</v>
      </c>
      <c r="LH177" s="44">
        <f>VLOOKUP($C177,факт!$D$8:$JF$250,112,0)</f>
        <v>0</v>
      </c>
      <c r="LI177" s="44">
        <f>VLOOKUP($C177,факт!$D$8:$JF$250,113,0)</f>
        <v>0</v>
      </c>
      <c r="LJ177" s="44">
        <f>VLOOKUP($C177,факт!$D$8:$JF$250,114,0)</f>
        <v>0</v>
      </c>
      <c r="LK177" s="44">
        <f>VLOOKUP($C177,факт!$D$8:$JF$250,115,0)</f>
        <v>0</v>
      </c>
      <c r="LL177" s="44">
        <f>VLOOKUP($C177,факт!$D$8:$JF$250,116,0)</f>
        <v>0</v>
      </c>
      <c r="LM177" s="44">
        <f t="shared" si="6563"/>
        <v>0</v>
      </c>
      <c r="LN177" s="44">
        <f t="shared" si="6564"/>
        <v>0</v>
      </c>
      <c r="LO177" s="44">
        <f t="shared" si="6565"/>
        <v>0</v>
      </c>
      <c r="LP177" s="44">
        <f t="shared" si="6097"/>
        <v>0</v>
      </c>
      <c r="LQ177" s="44">
        <f t="shared" si="6098"/>
        <v>0</v>
      </c>
      <c r="LR177" s="45">
        <f>'СДП (план)'!BC178</f>
        <v>0</v>
      </c>
      <c r="LS177" s="44">
        <f>'СДП (план)'!BD178</f>
        <v>0</v>
      </c>
      <c r="LT177" s="44">
        <f t="shared" si="6099"/>
        <v>0</v>
      </c>
      <c r="LU177" s="44">
        <f t="shared" si="6100"/>
        <v>0</v>
      </c>
      <c r="LV177" s="44">
        <f>VLOOKUP($C177,факт!$D$8:$JF$250,117,0)</f>
        <v>0</v>
      </c>
      <c r="LW177" s="44">
        <f>VLOOKUP($C177,факт!$D$8:$JF$250,118,0)</f>
        <v>0</v>
      </c>
      <c r="LX177" s="44">
        <f>VLOOKUP($C177,факт!$D$8:$JF$250,119,0)</f>
        <v>0</v>
      </c>
      <c r="LY177" s="44">
        <f>VLOOKUP($C177,факт!$D$8:$JF$250,120,0)</f>
        <v>0</v>
      </c>
      <c r="LZ177" s="44">
        <f>VLOOKUP($C177,факт!$D$8:$JF$250,121,0)</f>
        <v>0</v>
      </c>
      <c r="MA177" s="44">
        <f>VLOOKUP($C177,факт!$D$8:$JF$250,122,0)</f>
        <v>0</v>
      </c>
      <c r="MB177" s="44">
        <f t="shared" si="6566"/>
        <v>0</v>
      </c>
      <c r="MC177" s="44">
        <f t="shared" si="6567"/>
        <v>0</v>
      </c>
      <c r="MD177" s="44">
        <f t="shared" si="6568"/>
        <v>0</v>
      </c>
      <c r="ME177" s="44">
        <f t="shared" si="6101"/>
        <v>0</v>
      </c>
      <c r="MF177" s="44">
        <f t="shared" si="6102"/>
        <v>0</v>
      </c>
      <c r="MG177" s="47">
        <f>'СДП (план)'!BE178</f>
        <v>0</v>
      </c>
      <c r="MH177" s="47">
        <f>'СДП (план)'!BF178</f>
        <v>0</v>
      </c>
      <c r="MI177" s="44">
        <f t="shared" si="6103"/>
        <v>0</v>
      </c>
      <c r="MJ177" s="44">
        <f t="shared" si="6104"/>
        <v>0</v>
      </c>
      <c r="MK177" s="44">
        <f>VLOOKUP($C177,факт!$D$8:$JF$250,63,0)</f>
        <v>0</v>
      </c>
      <c r="ML177" s="44">
        <f>VLOOKUP($C177,факт!$D$8:$JF$250,64,0)</f>
        <v>0</v>
      </c>
      <c r="MM177" s="44">
        <f>VLOOKUP($C177,факт!$D$8:$JF$250,65,0)</f>
        <v>0</v>
      </c>
      <c r="MN177" s="44">
        <f>VLOOKUP($C177,факт!$D$8:$JF$250,66,0)</f>
        <v>0</v>
      </c>
      <c r="MO177" s="44">
        <f>VLOOKUP($C177,факт!$D$8:$JF$250,67,0)</f>
        <v>0</v>
      </c>
      <c r="MP177" s="44">
        <f>VLOOKUP($C177,факт!$D$8:$JF$250,68,0)</f>
        <v>0</v>
      </c>
      <c r="MQ177" s="44">
        <f t="shared" si="6569"/>
        <v>0</v>
      </c>
      <c r="MR177" s="44">
        <f t="shared" si="6570"/>
        <v>0</v>
      </c>
      <c r="MS177" s="44">
        <f t="shared" si="6571"/>
        <v>0</v>
      </c>
      <c r="MT177" s="44">
        <f t="shared" si="6105"/>
        <v>0</v>
      </c>
      <c r="MU177" s="44">
        <f t="shared" si="6106"/>
        <v>0</v>
      </c>
      <c r="MV177" s="47">
        <f>'СДП (план)'!BG178</f>
        <v>0</v>
      </c>
      <c r="MW177" s="47">
        <f>'СДП (план)'!BH178</f>
        <v>0</v>
      </c>
      <c r="MX177" s="44">
        <f t="shared" si="6107"/>
        <v>0</v>
      </c>
      <c r="MY177" s="44">
        <f t="shared" si="6108"/>
        <v>0</v>
      </c>
      <c r="MZ177" s="44">
        <f>VLOOKUP($C177,факт!$D$8:$JF$250,129,0)</f>
        <v>0</v>
      </c>
      <c r="NA177" s="44">
        <f>VLOOKUP($C177,факт!$D$8:$JF$250,130,0)</f>
        <v>0</v>
      </c>
      <c r="NB177" s="44">
        <f>VLOOKUP($C177,факт!$D$8:$JF$250,131,0)</f>
        <v>0</v>
      </c>
      <c r="NC177" s="44">
        <f>VLOOKUP($C177,факт!$D$8:$JF$250,132,0)</f>
        <v>0</v>
      </c>
      <c r="ND177" s="44">
        <f>VLOOKUP($C177,факт!$D$8:$JF$250,133,0)</f>
        <v>0</v>
      </c>
      <c r="NE177" s="44">
        <f>VLOOKUP($C177,факт!$D$8:$JF$250,134,0)</f>
        <v>0</v>
      </c>
      <c r="NF177" s="44">
        <f t="shared" si="6572"/>
        <v>0</v>
      </c>
      <c r="NG177" s="44">
        <f t="shared" si="6573"/>
        <v>0</v>
      </c>
      <c r="NH177" s="44">
        <f t="shared" si="6574"/>
        <v>0</v>
      </c>
      <c r="NI177" s="44">
        <f t="shared" si="6109"/>
        <v>0</v>
      </c>
      <c r="NJ177" s="44">
        <f t="shared" si="6110"/>
        <v>0</v>
      </c>
      <c r="NK177" s="45">
        <f>'СДП (план)'!BI178</f>
        <v>0</v>
      </c>
      <c r="NL177" s="44">
        <f>'СДП (план)'!BJ178</f>
        <v>0</v>
      </c>
      <c r="NM177" s="44">
        <f t="shared" si="6111"/>
        <v>0</v>
      </c>
      <c r="NN177" s="44">
        <f t="shared" si="6112"/>
        <v>0</v>
      </c>
      <c r="NO177" s="44">
        <f>VLOOKUP($C177,факт!$D$8:$JF$250,87,0)</f>
        <v>0</v>
      </c>
      <c r="NP177" s="44">
        <f>VLOOKUP($C177,факт!$D$8:$JF$250,88,0)</f>
        <v>0</v>
      </c>
      <c r="NQ177" s="44">
        <f>VLOOKUP($C177,факт!$D$8:$JF$250,89,0)</f>
        <v>0</v>
      </c>
      <c r="NR177" s="44">
        <f>VLOOKUP($C177,факт!$D$8:$JF$250,90,0)</f>
        <v>0</v>
      </c>
      <c r="NS177" s="44">
        <f>VLOOKUP($C177,факт!$D$8:$JF$250,91,0)</f>
        <v>0</v>
      </c>
      <c r="NT177" s="44">
        <f>VLOOKUP($C177,факт!$D$8:$JF$250,92,0)</f>
        <v>0</v>
      </c>
      <c r="NU177" s="44">
        <f t="shared" si="6575"/>
        <v>0</v>
      </c>
      <c r="NV177" s="44">
        <f t="shared" si="6576"/>
        <v>0</v>
      </c>
      <c r="NW177" s="44">
        <f t="shared" si="6577"/>
        <v>0</v>
      </c>
      <c r="NX177" s="44">
        <f t="shared" si="6113"/>
        <v>0</v>
      </c>
      <c r="NY177" s="44">
        <f t="shared" si="6114"/>
        <v>0</v>
      </c>
      <c r="NZ177" s="45">
        <f>'СДП (план)'!BK178</f>
        <v>0</v>
      </c>
      <c r="OA177" s="44">
        <f>'СДП (план)'!BL178</f>
        <v>0</v>
      </c>
      <c r="OB177" s="44">
        <f t="shared" si="6115"/>
        <v>0</v>
      </c>
      <c r="OC177" s="44">
        <f t="shared" si="6116"/>
        <v>0</v>
      </c>
      <c r="OD177" s="44">
        <f>VLOOKUP($C177,факт!$D$8:$JF$250,147,0)</f>
        <v>0</v>
      </c>
      <c r="OE177" s="44">
        <f>VLOOKUP($C177,факт!$D$8:$JF$250,148,0)</f>
        <v>0</v>
      </c>
      <c r="OF177" s="44">
        <f>VLOOKUP($C177,факт!$D$8:$JF$250,149,0)</f>
        <v>0</v>
      </c>
      <c r="OG177" s="44">
        <f>VLOOKUP($C177,факт!$D$8:$JF$250,150,0)</f>
        <v>0</v>
      </c>
      <c r="OH177" s="44">
        <f>VLOOKUP($C177,факт!$D$8:$JF$250,151,0)</f>
        <v>0</v>
      </c>
      <c r="OI177" s="44">
        <f>VLOOKUP($C177,факт!$D$8:$JF$250,152,0)</f>
        <v>0</v>
      </c>
      <c r="OJ177" s="44">
        <f t="shared" si="6578"/>
        <v>0</v>
      </c>
      <c r="OK177" s="44">
        <f t="shared" si="6579"/>
        <v>0</v>
      </c>
      <c r="OL177" s="44">
        <f t="shared" si="6580"/>
        <v>0</v>
      </c>
      <c r="OM177" s="44">
        <f t="shared" si="6117"/>
        <v>0</v>
      </c>
      <c r="ON177" s="44">
        <f t="shared" si="6118"/>
        <v>0</v>
      </c>
      <c r="OO177" s="45">
        <f>'СДП (план)'!BM178</f>
        <v>0</v>
      </c>
      <c r="OP177" s="44">
        <f>'СДП (план)'!BN178</f>
        <v>0</v>
      </c>
      <c r="OQ177" s="44">
        <f t="shared" si="6119"/>
        <v>0</v>
      </c>
      <c r="OR177" s="44">
        <f t="shared" si="6120"/>
        <v>0</v>
      </c>
      <c r="OS177" s="44">
        <f>VLOOKUP($C177,факт!$D$8:$JF$250,195,0)</f>
        <v>0</v>
      </c>
      <c r="OT177" s="44">
        <f>VLOOKUP($C177,факт!$D$8:$JF$250,196,0)</f>
        <v>0</v>
      </c>
      <c r="OU177" s="44">
        <f>VLOOKUP($C177,факт!$D$8:$JF$250,197,0)</f>
        <v>0</v>
      </c>
      <c r="OV177" s="44">
        <f>VLOOKUP($C177,факт!$D$8:$JF$250,198,0)</f>
        <v>0</v>
      </c>
      <c r="OW177" s="44">
        <f>VLOOKUP($C177,факт!$D$8:$JF$250,199,0)</f>
        <v>0</v>
      </c>
      <c r="OX177" s="44">
        <f>VLOOKUP($C177,факт!$D$8:$JF$250,200,0)</f>
        <v>0</v>
      </c>
      <c r="OY177" s="44">
        <f t="shared" si="6581"/>
        <v>0</v>
      </c>
      <c r="OZ177" s="44">
        <f t="shared" si="6582"/>
        <v>0</v>
      </c>
      <c r="PA177" s="44">
        <f t="shared" si="6583"/>
        <v>0</v>
      </c>
      <c r="PB177" s="44">
        <f t="shared" si="6121"/>
        <v>0</v>
      </c>
      <c r="PC177" s="44">
        <f t="shared" si="6122"/>
        <v>0</v>
      </c>
      <c r="PD177" s="45">
        <f>'СДП (план)'!BO178</f>
        <v>0</v>
      </c>
      <c r="PE177" s="44">
        <f>'СДП (план)'!BP178</f>
        <v>0</v>
      </c>
      <c r="PF177" s="44">
        <f t="shared" si="6123"/>
        <v>0</v>
      </c>
      <c r="PG177" s="44">
        <f t="shared" si="6124"/>
        <v>0</v>
      </c>
      <c r="PH177" s="44">
        <f>VLOOKUP($C177,факт!$D$8:$JF$250,201,0)</f>
        <v>0</v>
      </c>
      <c r="PI177" s="44">
        <f>VLOOKUP($C177,факт!$D$8:$JF$250,202,0)</f>
        <v>0</v>
      </c>
      <c r="PJ177" s="44">
        <f>VLOOKUP($C177,факт!$D$8:$JF$250,203,0)</f>
        <v>0</v>
      </c>
      <c r="PK177" s="44">
        <f>VLOOKUP($C177,факт!$D$8:$JF$250,204,0)</f>
        <v>0</v>
      </c>
      <c r="PL177" s="44">
        <f>VLOOKUP($C177,факт!$D$8:$JF$250,205,0)</f>
        <v>0</v>
      </c>
      <c r="PM177" s="44">
        <f>VLOOKUP($C177,факт!$D$8:$JF$250,206,0)</f>
        <v>0</v>
      </c>
      <c r="PN177" s="44">
        <f t="shared" si="6584"/>
        <v>0</v>
      </c>
      <c r="PO177" s="44">
        <f t="shared" si="6585"/>
        <v>0</v>
      </c>
      <c r="PP177" s="44">
        <f t="shared" si="6586"/>
        <v>0</v>
      </c>
      <c r="PQ177" s="44">
        <f t="shared" si="6125"/>
        <v>0</v>
      </c>
      <c r="PR177" s="44">
        <f t="shared" si="6126"/>
        <v>0</v>
      </c>
      <c r="PS177" s="45">
        <f>'СДП (план)'!BQ178</f>
        <v>0</v>
      </c>
      <c r="PT177" s="44">
        <f>'СДП (план)'!BR178</f>
        <v>0</v>
      </c>
      <c r="PU177" s="44">
        <f t="shared" si="6127"/>
        <v>0</v>
      </c>
      <c r="PV177" s="44">
        <f t="shared" si="6128"/>
        <v>0</v>
      </c>
      <c r="PW177" s="44">
        <f>VLOOKUP($C177,факт!$D$8:$JF$250,207,0)</f>
        <v>0</v>
      </c>
      <c r="PX177" s="44">
        <f>VLOOKUP($C177,факт!$D$8:$JF$250,208,0)</f>
        <v>0</v>
      </c>
      <c r="PY177" s="44">
        <f>VLOOKUP($C177,факт!$D$8:$JF$250,209,0)</f>
        <v>0</v>
      </c>
      <c r="PZ177" s="44">
        <f>VLOOKUP($C177,факт!$D$8:$JF$250,210,0)</f>
        <v>0</v>
      </c>
      <c r="QA177" s="44">
        <f>VLOOKUP($C177,факт!$D$8:$JF$250,211,0)</f>
        <v>0</v>
      </c>
      <c r="QB177" s="44">
        <f>VLOOKUP($C177,факт!$D$8:$JF$250,212,0)</f>
        <v>0</v>
      </c>
      <c r="QC177" s="44">
        <f t="shared" si="6587"/>
        <v>0</v>
      </c>
      <c r="QD177" s="44">
        <f t="shared" si="6588"/>
        <v>0</v>
      </c>
      <c r="QE177" s="44">
        <f t="shared" si="6589"/>
        <v>0</v>
      </c>
      <c r="QF177" s="44">
        <f t="shared" si="5709"/>
        <v>0</v>
      </c>
      <c r="QG177" s="44">
        <f t="shared" si="5710"/>
        <v>0</v>
      </c>
      <c r="QH177" s="45">
        <f>'СДП (план)'!BS178</f>
        <v>0</v>
      </c>
      <c r="QI177" s="44">
        <f>'СДП (план)'!BT178</f>
        <v>0</v>
      </c>
      <c r="QJ177" s="44">
        <f t="shared" si="6129"/>
        <v>0</v>
      </c>
      <c r="QK177" s="44">
        <f t="shared" si="6130"/>
        <v>0</v>
      </c>
      <c r="QL177" s="44">
        <f>VLOOKUP($C177,факт!$D$8:$JF$250,213,0)</f>
        <v>0</v>
      </c>
      <c r="QM177" s="44">
        <f>VLOOKUP($C177,факт!$D$8:$JF$250,214,0)</f>
        <v>0</v>
      </c>
      <c r="QN177" s="44">
        <f>VLOOKUP($C177,факт!$D$8:$JF$250,215,0)</f>
        <v>0</v>
      </c>
      <c r="QO177" s="44">
        <f>VLOOKUP($C177,факт!$D$8:$JF$250,216,0)</f>
        <v>0</v>
      </c>
      <c r="QP177" s="44">
        <f>VLOOKUP($C177,факт!$D$8:$JF$250,217,0)</f>
        <v>0</v>
      </c>
      <c r="QQ177" s="44">
        <f>VLOOKUP($C177,факт!$D$8:$JF$250,218,0)</f>
        <v>0</v>
      </c>
      <c r="QR177" s="44">
        <f t="shared" si="6590"/>
        <v>0</v>
      </c>
      <c r="QS177" s="44">
        <f t="shared" si="6591"/>
        <v>0</v>
      </c>
      <c r="QT177" s="44">
        <f t="shared" si="6592"/>
        <v>0</v>
      </c>
      <c r="QU177" s="44">
        <f t="shared" si="6229"/>
        <v>0</v>
      </c>
      <c r="QV177" s="44">
        <f t="shared" si="6230"/>
        <v>0</v>
      </c>
      <c r="QW177" s="45">
        <f>'СДП (план)'!BU178</f>
        <v>0</v>
      </c>
      <c r="QX177" s="44">
        <f>'СДП (план)'!BV178</f>
        <v>0</v>
      </c>
      <c r="QY177" s="44">
        <f t="shared" si="6133"/>
        <v>0</v>
      </c>
      <c r="QZ177" s="44">
        <f t="shared" si="6134"/>
        <v>0</v>
      </c>
      <c r="RA177" s="44">
        <f>VLOOKUP($C177,факт!$D$8:$JF$250,225,0)</f>
        <v>0</v>
      </c>
      <c r="RB177" s="44">
        <f>VLOOKUP($C177,факт!$D$8:$JF$250,226,0)</f>
        <v>0</v>
      </c>
      <c r="RC177" s="44">
        <f>VLOOKUP($C177,факт!$D$8:$JF$250,227,0)</f>
        <v>0</v>
      </c>
      <c r="RD177" s="44">
        <f>VLOOKUP($C177,факт!$D$8:$JF$250,228,0)</f>
        <v>0</v>
      </c>
      <c r="RE177" s="44">
        <f>VLOOKUP($C177,факт!$D$8:$JF$250,229,0)</f>
        <v>0</v>
      </c>
      <c r="RF177" s="44">
        <f>VLOOKUP($C177,факт!$D$8:$JF$250,230,0)</f>
        <v>0</v>
      </c>
      <c r="RG177" s="44">
        <f t="shared" si="6593"/>
        <v>0</v>
      </c>
      <c r="RH177" s="44">
        <f t="shared" si="6594"/>
        <v>0</v>
      </c>
      <c r="RI177" s="44">
        <f t="shared" si="6595"/>
        <v>0</v>
      </c>
      <c r="RJ177" s="44">
        <f t="shared" si="6232"/>
        <v>0</v>
      </c>
      <c r="RK177" s="44">
        <f t="shared" si="6233"/>
        <v>0</v>
      </c>
      <c r="RL177" s="45">
        <f>'СДП (план)'!BW178</f>
        <v>0</v>
      </c>
      <c r="RM177" s="44">
        <f>'СДП (план)'!BX178</f>
        <v>0</v>
      </c>
      <c r="RN177" s="44">
        <f t="shared" si="6137"/>
        <v>0</v>
      </c>
      <c r="RO177" s="44">
        <f t="shared" si="6138"/>
        <v>0</v>
      </c>
      <c r="RP177" s="44">
        <f>VLOOKUP($C177,факт!$D$8:$JF$250,105,0)</f>
        <v>0</v>
      </c>
      <c r="RQ177" s="44">
        <f>VLOOKUP($C177,факт!$D$8:$JF$250,106,0)</f>
        <v>0</v>
      </c>
      <c r="RR177" s="44">
        <f>VLOOKUP($C177,факт!$D$8:$JF$250,107,0)</f>
        <v>0</v>
      </c>
      <c r="RS177" s="44">
        <f>VLOOKUP($C177,факт!$D$8:$JF$250,108,0)</f>
        <v>0</v>
      </c>
      <c r="RT177" s="44">
        <f>VLOOKUP($C177,факт!$D$8:$JF$250,109,0)</f>
        <v>0</v>
      </c>
      <c r="RU177" s="44">
        <f>VLOOKUP($C177,факт!$D$8:$JF$250,110,0)</f>
        <v>0</v>
      </c>
      <c r="RV177" s="44">
        <f t="shared" si="6596"/>
        <v>0</v>
      </c>
      <c r="RW177" s="44">
        <f t="shared" si="6597"/>
        <v>0</v>
      </c>
      <c r="RX177" s="44">
        <f t="shared" si="6598"/>
        <v>0</v>
      </c>
      <c r="RY177" s="44">
        <f t="shared" si="6139"/>
        <v>0</v>
      </c>
      <c r="RZ177" s="44">
        <f t="shared" si="6140"/>
        <v>0</v>
      </c>
      <c r="SA177" s="45">
        <f>'СДП (план)'!BY178</f>
        <v>0</v>
      </c>
      <c r="SB177" s="44">
        <f>'СДП (план)'!BZ178</f>
        <v>0</v>
      </c>
      <c r="SC177" s="44">
        <f t="shared" si="6141"/>
        <v>0</v>
      </c>
      <c r="SD177" s="44">
        <f t="shared" si="6142"/>
        <v>0</v>
      </c>
      <c r="SE177" s="44">
        <f>VLOOKUP($C177,факт!$D$8:$JF$250,69,0)</f>
        <v>0</v>
      </c>
      <c r="SF177" s="44">
        <f>VLOOKUP($C177,факт!$D$8:$JF$250,70,0)</f>
        <v>0</v>
      </c>
      <c r="SG177" s="44">
        <f>VLOOKUP($C177,факт!$D$8:$JF$250,71,0)</f>
        <v>0</v>
      </c>
      <c r="SH177" s="44">
        <f>VLOOKUP($C177,факт!$D$8:$JF$250,72,0)</f>
        <v>0</v>
      </c>
      <c r="SI177" s="44">
        <f>VLOOKUP($C177,факт!$D$8:$JF$250,73,0)</f>
        <v>0</v>
      </c>
      <c r="SJ177" s="44">
        <f>VLOOKUP($C177,факт!$D$8:$JF$250,74,0)</f>
        <v>0</v>
      </c>
      <c r="SK177" s="44">
        <f t="shared" si="6599"/>
        <v>0</v>
      </c>
      <c r="SL177" s="44">
        <f t="shared" si="6600"/>
        <v>0</v>
      </c>
      <c r="SM177" s="44">
        <f t="shared" si="6601"/>
        <v>0</v>
      </c>
      <c r="SN177" s="44">
        <f t="shared" si="6143"/>
        <v>0</v>
      </c>
      <c r="SO177" s="44">
        <f t="shared" si="6144"/>
        <v>0</v>
      </c>
      <c r="SP177" s="45">
        <f>'СДП (план)'!CA178</f>
        <v>0</v>
      </c>
      <c r="SQ177" s="44">
        <f>'СДП (план)'!CB178</f>
        <v>0</v>
      </c>
      <c r="SR177" s="44">
        <f t="shared" si="6145"/>
        <v>0</v>
      </c>
      <c r="SS177" s="44">
        <f t="shared" si="6146"/>
        <v>0</v>
      </c>
      <c r="ST177" s="44"/>
      <c r="SU177" s="44"/>
      <c r="SV177" s="44"/>
      <c r="SW177" s="44"/>
      <c r="SX177" s="44"/>
      <c r="SY177" s="44"/>
      <c r="SZ177" s="44">
        <f t="shared" si="6602"/>
        <v>0</v>
      </c>
      <c r="TA177" s="44">
        <f t="shared" si="6603"/>
        <v>0</v>
      </c>
      <c r="TB177" s="44">
        <f t="shared" si="6604"/>
        <v>0</v>
      </c>
      <c r="TC177" s="44">
        <f t="shared" si="6147"/>
        <v>0</v>
      </c>
      <c r="TD177" s="44">
        <f t="shared" si="6148"/>
        <v>0</v>
      </c>
      <c r="TE177" s="45">
        <f>'СДП (план)'!CC178</f>
        <v>0</v>
      </c>
      <c r="TF177" s="44">
        <f>'СДП (план)'!CD178</f>
        <v>0</v>
      </c>
      <c r="TG177" s="44">
        <f t="shared" si="6149"/>
        <v>0</v>
      </c>
      <c r="TH177" s="44">
        <f t="shared" si="6150"/>
        <v>0</v>
      </c>
      <c r="TI177" s="44">
        <f>VLOOKUP($C177,факт!$D$8:$JF$250,135,0)</f>
        <v>0</v>
      </c>
      <c r="TJ177" s="44">
        <f>VLOOKUP($C177,факт!$D$8:$JF$250,136,0)</f>
        <v>0</v>
      </c>
      <c r="TK177" s="44">
        <f>VLOOKUP($C177,факт!$D$8:$JF$250,137,0)</f>
        <v>0</v>
      </c>
      <c r="TL177" s="44">
        <f>VLOOKUP($C177,факт!$D$8:$JF$250,138,0)</f>
        <v>0</v>
      </c>
      <c r="TM177" s="44">
        <f>VLOOKUP($C177,факт!$D$8:$JF$250,139,0)</f>
        <v>0</v>
      </c>
      <c r="TN177" s="44">
        <f>VLOOKUP($C177,факт!$D$8:$JF$250,140,0)</f>
        <v>0</v>
      </c>
      <c r="TO177" s="44">
        <f t="shared" si="6605"/>
        <v>0</v>
      </c>
      <c r="TP177" s="44">
        <f t="shared" si="6606"/>
        <v>0</v>
      </c>
      <c r="TQ177" s="44">
        <f t="shared" si="6607"/>
        <v>0</v>
      </c>
      <c r="TR177" s="44">
        <f t="shared" si="6151"/>
        <v>0</v>
      </c>
      <c r="TS177" s="44">
        <f t="shared" si="6152"/>
        <v>0</v>
      </c>
      <c r="TT177" s="47">
        <f>'СДП (план)'!CE178</f>
        <v>0</v>
      </c>
      <c r="TU177" s="47">
        <f>'СДП (план)'!CF178</f>
        <v>0</v>
      </c>
      <c r="TV177" s="44">
        <f t="shared" si="6153"/>
        <v>0</v>
      </c>
      <c r="TW177" s="44">
        <f t="shared" si="6154"/>
        <v>0</v>
      </c>
      <c r="TX177" s="44">
        <f>VLOOKUP($C177,факт!$D$8:$JF$250,75,0)</f>
        <v>0</v>
      </c>
      <c r="TY177" s="44">
        <f>VLOOKUP($C177,факт!$D$8:$JF$250,76,0)</f>
        <v>0</v>
      </c>
      <c r="TZ177" s="44">
        <f>VLOOKUP($C177,факт!$D$8:$JF$250,77,0)</f>
        <v>0</v>
      </c>
      <c r="UA177" s="44">
        <f>VLOOKUP($C177,факт!$D$8:$JF$250,78,0)</f>
        <v>0</v>
      </c>
      <c r="UB177" s="44">
        <f>VLOOKUP($C177,факт!$D$8:$JF$250,79,0)</f>
        <v>0</v>
      </c>
      <c r="UC177" s="44">
        <f>VLOOKUP($C177,факт!$D$8:$JF$250,80,0)</f>
        <v>0</v>
      </c>
      <c r="UD177" s="44">
        <f t="shared" si="6608"/>
        <v>0</v>
      </c>
      <c r="UE177" s="44">
        <f t="shared" si="6609"/>
        <v>0</v>
      </c>
      <c r="UF177" s="44">
        <f t="shared" si="6610"/>
        <v>0</v>
      </c>
      <c r="UG177" s="44">
        <f t="shared" si="6155"/>
        <v>0</v>
      </c>
      <c r="UH177" s="44">
        <f t="shared" si="6156"/>
        <v>0</v>
      </c>
      <c r="UI177" s="45">
        <f>'СДП (план)'!CG178</f>
        <v>0</v>
      </c>
      <c r="UJ177" s="44">
        <f>'СДП (план)'!CH178</f>
        <v>0</v>
      </c>
      <c r="UK177" s="44">
        <f t="shared" si="6157"/>
        <v>0</v>
      </c>
      <c r="UL177" s="44">
        <f t="shared" si="6158"/>
        <v>0</v>
      </c>
      <c r="UM177" s="44">
        <f>VLOOKUP($C177,факт!$D$8:$JF$250,81,0)</f>
        <v>0</v>
      </c>
      <c r="UN177" s="44">
        <f>VLOOKUP($C177,факт!$D$8:$JF$250,82,0)</f>
        <v>0</v>
      </c>
      <c r="UO177" s="44">
        <f>VLOOKUP($C177,факт!$D$8:$JF$250,83,0)</f>
        <v>0</v>
      </c>
      <c r="UP177" s="44">
        <f>VLOOKUP($C177,факт!$D$8:$JF$250,84,0)</f>
        <v>0</v>
      </c>
      <c r="UQ177" s="44">
        <f>VLOOKUP($C177,факт!$D$8:$JF$250,85,0)</f>
        <v>0</v>
      </c>
      <c r="UR177" s="44">
        <f>VLOOKUP($C177,факт!$D$8:$JF$250,86,0)</f>
        <v>0</v>
      </c>
      <c r="US177" s="44">
        <f t="shared" si="6611"/>
        <v>0</v>
      </c>
      <c r="UT177" s="44">
        <f t="shared" si="6612"/>
        <v>0</v>
      </c>
      <c r="UU177" s="44">
        <f t="shared" si="6613"/>
        <v>0</v>
      </c>
      <c r="UV177" s="44">
        <f t="shared" si="6159"/>
        <v>0</v>
      </c>
      <c r="UW177" s="44">
        <f t="shared" si="6160"/>
        <v>0</v>
      </c>
      <c r="UX177" s="45">
        <f>'СДП (план)'!CI178</f>
        <v>0</v>
      </c>
      <c r="UY177" s="44">
        <f>'СДП (план)'!CJ178</f>
        <v>0</v>
      </c>
      <c r="UZ177" s="44">
        <f t="shared" si="6161"/>
        <v>0</v>
      </c>
      <c r="VA177" s="44">
        <f t="shared" si="6162"/>
        <v>0</v>
      </c>
      <c r="VB177" s="44">
        <f>VLOOKUP($C177,факт!$D$8:$JF$250,99,0)</f>
        <v>0</v>
      </c>
      <c r="VC177" s="44">
        <f>VLOOKUP($C177,факт!$D$8:$JF$250,100,0)</f>
        <v>0</v>
      </c>
      <c r="VD177" s="44">
        <f>VLOOKUP($C177,факт!$D$8:$JF$250,101,0)</f>
        <v>0</v>
      </c>
      <c r="VE177" s="44">
        <f>VLOOKUP($C177,факт!$D$8:$JF$250,102,0)</f>
        <v>0</v>
      </c>
      <c r="VF177" s="44">
        <f>VLOOKUP($C177,факт!$D$8:$JF$250,103,0)</f>
        <v>0</v>
      </c>
      <c r="VG177" s="44">
        <f>VLOOKUP($C177,факт!$D$8:$JF$250,104,0)</f>
        <v>0</v>
      </c>
      <c r="VH177" s="44">
        <f t="shared" si="6614"/>
        <v>0</v>
      </c>
      <c r="VI177" s="44">
        <f t="shared" si="6615"/>
        <v>0</v>
      </c>
      <c r="VJ177" s="44">
        <f t="shared" si="6616"/>
        <v>0</v>
      </c>
      <c r="VK177" s="44">
        <f t="shared" si="6643"/>
        <v>0</v>
      </c>
      <c r="VL177" s="44">
        <f t="shared" si="6644"/>
        <v>0</v>
      </c>
      <c r="VM177" s="45">
        <f>'СДП (план)'!CK178</f>
        <v>0</v>
      </c>
      <c r="VN177" s="44">
        <f>'СДП (план)'!CL178</f>
        <v>0</v>
      </c>
      <c r="VO177" s="44">
        <f t="shared" si="6163"/>
        <v>0</v>
      </c>
      <c r="VP177" s="44">
        <f t="shared" si="6164"/>
        <v>0</v>
      </c>
      <c r="VQ177" s="44">
        <f>VLOOKUP($C177,факт!$D$8:$JF$250,123,0)</f>
        <v>0</v>
      </c>
      <c r="VR177" s="44">
        <f>VLOOKUP($C177,факт!$D$8:$JF$250,124,0)</f>
        <v>0</v>
      </c>
      <c r="VS177" s="44">
        <f>VLOOKUP($C177,факт!$D$8:$JF$250,125,0)</f>
        <v>0</v>
      </c>
      <c r="VT177" s="44">
        <f>VLOOKUP($C177,факт!$D$8:$JF$250,126,0)</f>
        <v>0</v>
      </c>
      <c r="VU177" s="44">
        <f>VLOOKUP($C177,факт!$D$8:$JF$250,127,0)</f>
        <v>0</v>
      </c>
      <c r="VV177" s="44">
        <f>VLOOKUP($C177,факт!$D$8:$JF$250,128,0)</f>
        <v>0</v>
      </c>
      <c r="VW177" s="44">
        <f t="shared" si="6617"/>
        <v>0</v>
      </c>
      <c r="VX177" s="44">
        <f t="shared" si="6618"/>
        <v>0</v>
      </c>
      <c r="VY177" s="44">
        <f t="shared" si="6619"/>
        <v>0</v>
      </c>
      <c r="VZ177" s="44">
        <f t="shared" si="6165"/>
        <v>0</v>
      </c>
      <c r="WA177" s="44">
        <f t="shared" si="6166"/>
        <v>0</v>
      </c>
      <c r="WB177" s="45">
        <f>'СДП (план)'!CM178</f>
        <v>0</v>
      </c>
      <c r="WC177" s="44">
        <f>'СДП (план)'!CN178</f>
        <v>0</v>
      </c>
      <c r="WD177" s="44">
        <f t="shared" si="6167"/>
        <v>0</v>
      </c>
      <c r="WE177" s="44">
        <f t="shared" si="6168"/>
        <v>0</v>
      </c>
      <c r="WF177" s="44">
        <f>VLOOKUP($C177,факт!$D$8:$JF$250,141,0)</f>
        <v>0</v>
      </c>
      <c r="WG177" s="44">
        <f>VLOOKUP($C177,факт!$D$8:$JF$250,142,0)</f>
        <v>0</v>
      </c>
      <c r="WH177" s="44">
        <f>VLOOKUP($C177,факт!$D$8:$JF$250,143,0)</f>
        <v>0</v>
      </c>
      <c r="WI177" s="44">
        <f>VLOOKUP($C177,факт!$D$8:$JF$250,144,0)</f>
        <v>0</v>
      </c>
      <c r="WJ177" s="44">
        <f>VLOOKUP($C177,факт!$D$8:$JF$250,145,0)</f>
        <v>0</v>
      </c>
      <c r="WK177" s="44">
        <f>VLOOKUP($C177,факт!$D$8:$JF$250,146,0)</f>
        <v>0</v>
      </c>
      <c r="WL177" s="44">
        <f t="shared" si="6620"/>
        <v>0</v>
      </c>
      <c r="WM177" s="44">
        <f t="shared" si="6621"/>
        <v>0</v>
      </c>
      <c r="WN177" s="44">
        <f t="shared" si="6622"/>
        <v>0</v>
      </c>
      <c r="WO177" s="44">
        <f t="shared" si="6169"/>
        <v>0</v>
      </c>
      <c r="WP177" s="44">
        <f t="shared" si="6170"/>
        <v>0</v>
      </c>
      <c r="WQ177" s="45">
        <f>'СДП (план)'!CO178</f>
        <v>0</v>
      </c>
      <c r="WR177" s="44">
        <f>'СДП (план)'!CP178</f>
        <v>0</v>
      </c>
      <c r="WS177" s="44">
        <f t="shared" si="6171"/>
        <v>0</v>
      </c>
      <c r="WT177" s="44">
        <f t="shared" si="6172"/>
        <v>0</v>
      </c>
      <c r="WU177" s="44">
        <f>VLOOKUP($C177,факт!$D$8:$JF$250,57,0)</f>
        <v>0</v>
      </c>
      <c r="WV177" s="44">
        <f>VLOOKUP($C177,факт!$D$8:$JF$250,58,0)</f>
        <v>0</v>
      </c>
      <c r="WW177" s="44">
        <f>VLOOKUP($C177,факт!$D$8:$JF$250,59,0)</f>
        <v>0</v>
      </c>
      <c r="WX177" s="44">
        <f>VLOOKUP($C177,факт!$D$8:$JF$250,60,0)</f>
        <v>0</v>
      </c>
      <c r="WY177" s="44">
        <f>VLOOKUP($C177,факт!$D$8:$JF$250,61,0)</f>
        <v>0</v>
      </c>
      <c r="WZ177" s="44">
        <f>VLOOKUP($C177,факт!$D$8:$JF$250,62,0)</f>
        <v>0</v>
      </c>
      <c r="XA177" s="44">
        <f t="shared" si="6623"/>
        <v>0</v>
      </c>
      <c r="XB177" s="44">
        <f t="shared" si="6624"/>
        <v>0</v>
      </c>
      <c r="XC177" s="44">
        <f t="shared" si="6625"/>
        <v>0</v>
      </c>
      <c r="XD177" s="44">
        <f t="shared" si="6173"/>
        <v>0</v>
      </c>
      <c r="XE177" s="44">
        <f t="shared" si="6174"/>
        <v>0</v>
      </c>
      <c r="XF177" s="45">
        <f>'СДП (план)'!CQ178</f>
        <v>0</v>
      </c>
      <c r="XG177" s="44">
        <f>'СДП (план)'!CR178</f>
        <v>0</v>
      </c>
      <c r="XH177" s="44">
        <f t="shared" si="6175"/>
        <v>0</v>
      </c>
      <c r="XI177" s="44">
        <f t="shared" si="6176"/>
        <v>0</v>
      </c>
      <c r="XJ177" s="44">
        <f>VLOOKUP($C177,факт!$D$8:$JF$250,51,0)</f>
        <v>0</v>
      </c>
      <c r="XK177" s="44">
        <f>VLOOKUP($C177,факт!$D$8:$JF$250,52,0)</f>
        <v>0</v>
      </c>
      <c r="XL177" s="44">
        <f>VLOOKUP($C177,факт!$D$8:$JF$250,53,0)</f>
        <v>0</v>
      </c>
      <c r="XM177" s="44">
        <f>VLOOKUP($C177,факт!$D$8:$JF$250,54,0)</f>
        <v>0</v>
      </c>
      <c r="XN177" s="44">
        <f>VLOOKUP($C177,факт!$D$8:$JF$250,55,0)</f>
        <v>0</v>
      </c>
      <c r="XO177" s="44">
        <f>VLOOKUP($C177,факт!$D$8:$JF$250,56,0)</f>
        <v>0</v>
      </c>
      <c r="XP177" s="44">
        <f t="shared" si="6626"/>
        <v>0</v>
      </c>
      <c r="XQ177" s="44">
        <f t="shared" si="6627"/>
        <v>0</v>
      </c>
      <c r="XR177" s="44">
        <f t="shared" si="6628"/>
        <v>0</v>
      </c>
      <c r="XS177" s="44">
        <f t="shared" si="6177"/>
        <v>0</v>
      </c>
      <c r="XT177" s="44">
        <f t="shared" si="6178"/>
        <v>0</v>
      </c>
      <c r="XU177" s="5">
        <f>'СДП (план)'!CS178</f>
        <v>0</v>
      </c>
      <c r="XV177" s="3">
        <f>'СДП (план)'!CT178</f>
        <v>0</v>
      </c>
      <c r="XW177" s="44">
        <f t="shared" si="6179"/>
        <v>0</v>
      </c>
      <c r="XX177" s="44">
        <f t="shared" si="6180"/>
        <v>0</v>
      </c>
      <c r="XY177" s="44">
        <f>VLOOKUP($C177,факт!$D$8:$JF$250,93,0)</f>
        <v>0</v>
      </c>
      <c r="XZ177" s="44">
        <f>VLOOKUP($C177,факт!$D$8:$JF$250,94,0)</f>
        <v>0</v>
      </c>
      <c r="YA177" s="44">
        <f>VLOOKUP($C177,факт!$D$8:$JF$250,95,0)</f>
        <v>0</v>
      </c>
      <c r="YB177" s="44">
        <f>VLOOKUP($C177,факт!$D$8:$JF$250,96,0)</f>
        <v>0</v>
      </c>
      <c r="YC177" s="44">
        <f>VLOOKUP($C177,факт!$D$8:$JF$250,97,0)</f>
        <v>0</v>
      </c>
      <c r="YD177" s="44">
        <f>VLOOKUP($C177,факт!$D$8:$JF$250,98,0)</f>
        <v>0</v>
      </c>
      <c r="YE177" s="44">
        <f t="shared" si="6629"/>
        <v>0</v>
      </c>
      <c r="YF177" s="44">
        <f t="shared" si="6630"/>
        <v>0</v>
      </c>
      <c r="YG177" s="44">
        <f t="shared" si="6631"/>
        <v>0</v>
      </c>
      <c r="YH177" s="44">
        <f t="shared" si="6181"/>
        <v>0</v>
      </c>
      <c r="YI177" s="44">
        <f t="shared" si="6182"/>
        <v>0</v>
      </c>
      <c r="YJ177" s="3">
        <f>'СДП (план)'!CU178</f>
        <v>0</v>
      </c>
      <c r="YK177" s="3">
        <f>'СДП (план)'!CV178</f>
        <v>0</v>
      </c>
      <c r="YL177" s="44">
        <f t="shared" si="6183"/>
        <v>0</v>
      </c>
      <c r="YM177" s="44">
        <f t="shared" si="6184"/>
        <v>0</v>
      </c>
      <c r="YN177" s="44">
        <f>VLOOKUP($C177,факт!$D$8:$JF$250,243,0)</f>
        <v>0</v>
      </c>
      <c r="YO177" s="44">
        <f>VLOOKUP($C177,факт!$D$8:$JF$250,244,0)</f>
        <v>0</v>
      </c>
      <c r="YP177" s="44">
        <f>VLOOKUP($C177,факт!$D$8:$JF$250,245,0)</f>
        <v>0</v>
      </c>
      <c r="YQ177" s="44">
        <f>VLOOKUP($C177,факт!$D$8:$JF$250,246,0)</f>
        <v>0</v>
      </c>
      <c r="YR177" s="44">
        <f>VLOOKUP($C177,факт!$D$8:$JF$250,247,0)</f>
        <v>0</v>
      </c>
      <c r="YS177" s="44">
        <f>VLOOKUP($C177,факт!$D$8:$JF$250,248,0)</f>
        <v>0</v>
      </c>
      <c r="YT177" s="44">
        <f t="shared" si="6632"/>
        <v>0</v>
      </c>
      <c r="YU177" s="44">
        <f t="shared" si="6633"/>
        <v>0</v>
      </c>
      <c r="YV177" s="44">
        <f t="shared" si="6634"/>
        <v>0</v>
      </c>
      <c r="YW177" s="44">
        <f t="shared" si="5978"/>
        <v>0</v>
      </c>
      <c r="YX177" s="44">
        <f t="shared" si="5979"/>
        <v>0</v>
      </c>
      <c r="YY177" s="44">
        <f>'СДП (план)'!CW178</f>
        <v>0</v>
      </c>
      <c r="YZ177" s="44">
        <f>'СДП (план)'!CX178</f>
        <v>0</v>
      </c>
      <c r="ZA177" s="44">
        <f t="shared" si="6185"/>
        <v>0</v>
      </c>
      <c r="ZB177" s="44">
        <f t="shared" si="6186"/>
        <v>0</v>
      </c>
      <c r="ZC177" s="44">
        <f>VLOOKUP($C177,факт!$D$8:$JF$250,249,0)</f>
        <v>0</v>
      </c>
      <c r="ZD177" s="44">
        <f>VLOOKUP($C177,факт!$D$8:$JF$250,250,0)</f>
        <v>0</v>
      </c>
      <c r="ZE177" s="44">
        <f>VLOOKUP($C177,факт!$D$8:$JF$250,251,0)</f>
        <v>0</v>
      </c>
      <c r="ZF177" s="44">
        <f>VLOOKUP($C177,факт!$D$8:$JF$250,252,0)</f>
        <v>0</v>
      </c>
      <c r="ZG177" s="44">
        <f>VLOOKUP($C177,факт!$D$8:$JF$250,253,0)</f>
        <v>0</v>
      </c>
      <c r="ZH177" s="44">
        <f>VLOOKUP($C177,факт!$D$8:$JF$250,254,0)</f>
        <v>0</v>
      </c>
      <c r="ZI177" s="44">
        <f t="shared" si="6635"/>
        <v>0</v>
      </c>
      <c r="ZJ177" s="44">
        <f t="shared" si="6636"/>
        <v>0</v>
      </c>
      <c r="ZK177" s="44">
        <f t="shared" si="6637"/>
        <v>0</v>
      </c>
      <c r="ZL177" s="44">
        <f t="shared" si="6645"/>
        <v>0</v>
      </c>
      <c r="ZM177" s="44">
        <f t="shared" si="6646"/>
        <v>0</v>
      </c>
      <c r="ZN177" s="44"/>
      <c r="ZO177" s="44"/>
      <c r="ZP177" s="44"/>
      <c r="ZQ177" s="44"/>
      <c r="ZR177" s="44"/>
      <c r="ZS177" s="44"/>
      <c r="ZT177" s="44"/>
      <c r="ZU177" s="44"/>
      <c r="ZV177" s="44"/>
      <c r="ZW177" s="44"/>
      <c r="ZX177" s="44"/>
      <c r="ZY177" s="44"/>
      <c r="ZZ177" s="44"/>
      <c r="AAA177" s="44"/>
      <c r="AAB177" s="44"/>
      <c r="AAC177" s="49">
        <f t="shared" si="6638"/>
        <v>0</v>
      </c>
      <c r="AAD177" s="49">
        <f t="shared" si="6638"/>
        <v>0</v>
      </c>
      <c r="AAE177" s="49">
        <f t="shared" si="6638"/>
        <v>0</v>
      </c>
      <c r="AAF177" s="49">
        <f t="shared" si="6638"/>
        <v>0</v>
      </c>
      <c r="AAG177" s="49">
        <f t="shared" si="6638"/>
        <v>0</v>
      </c>
      <c r="AAH177" s="49">
        <f t="shared" si="6638"/>
        <v>0</v>
      </c>
      <c r="AAI177" s="49">
        <f t="shared" si="6638"/>
        <v>0</v>
      </c>
      <c r="AAJ177" s="49">
        <f t="shared" si="6638"/>
        <v>0</v>
      </c>
      <c r="AAK177" s="49">
        <f t="shared" si="6638"/>
        <v>0</v>
      </c>
      <c r="AAL177" s="49">
        <f t="shared" si="6638"/>
        <v>0</v>
      </c>
      <c r="AAM177" s="49">
        <f t="shared" si="6638"/>
        <v>0</v>
      </c>
      <c r="AAN177" s="49">
        <f t="shared" si="6638"/>
        <v>0</v>
      </c>
      <c r="AAO177" s="49">
        <f t="shared" si="6638"/>
        <v>0</v>
      </c>
      <c r="AAP177" s="44">
        <f t="shared" si="6639"/>
        <v>0</v>
      </c>
      <c r="AAQ177" s="44">
        <f t="shared" si="6640"/>
        <v>0</v>
      </c>
    </row>
    <row r="178" spans="1:719" s="33" customFormat="1" ht="15" hidden="1" x14ac:dyDescent="0.25">
      <c r="A178" s="190">
        <v>31</v>
      </c>
      <c r="B178" s="253"/>
      <c r="C178" s="252" t="s">
        <v>564</v>
      </c>
      <c r="D178" s="207" t="s">
        <v>42</v>
      </c>
      <c r="E178" s="156">
        <v>15030</v>
      </c>
      <c r="F178" s="220"/>
      <c r="G178" s="301"/>
      <c r="H178" s="14"/>
      <c r="I178" s="206"/>
      <c r="J178" s="206"/>
      <c r="K178" s="221">
        <v>1.4</v>
      </c>
      <c r="L178" s="221">
        <v>1.68</v>
      </c>
      <c r="M178" s="221">
        <v>2.23</v>
      </c>
      <c r="N178" s="218">
        <v>2.57</v>
      </c>
      <c r="O178" s="102">
        <f>'СДП (план)'!O179</f>
        <v>365</v>
      </c>
      <c r="P178" s="102">
        <f>'СДП (план)'!P179</f>
        <v>7548817.5</v>
      </c>
      <c r="Q178" s="44">
        <f t="shared" si="6024"/>
        <v>182.5</v>
      </c>
      <c r="R178" s="44">
        <f t="shared" si="6025"/>
        <v>3774408.75</v>
      </c>
      <c r="S178" s="102">
        <f t="shared" ref="S178:AA178" si="6647">SUM(S179:S184)</f>
        <v>16</v>
      </c>
      <c r="T178" s="102">
        <f t="shared" si="6647"/>
        <v>331411.5</v>
      </c>
      <c r="U178" s="102">
        <f t="shared" si="6647"/>
        <v>111</v>
      </c>
      <c r="V178" s="102">
        <f t="shared" si="6647"/>
        <v>0</v>
      </c>
      <c r="W178" s="102">
        <f t="shared" si="6647"/>
        <v>0</v>
      </c>
      <c r="X178" s="102">
        <f t="shared" si="6647"/>
        <v>0</v>
      </c>
      <c r="Y178" s="102">
        <f t="shared" si="6647"/>
        <v>358.75</v>
      </c>
      <c r="Z178" s="102">
        <f t="shared" si="6647"/>
        <v>179.375</v>
      </c>
      <c r="AA178" s="102">
        <f t="shared" si="6647"/>
        <v>15.75</v>
      </c>
      <c r="AB178" s="68">
        <f>SUM(S178-Q178)</f>
        <v>-166.5</v>
      </c>
      <c r="AC178" s="68">
        <f t="shared" si="6192"/>
        <v>-3442997.25</v>
      </c>
      <c r="AD178" s="117">
        <f>'СДП (план)'!Q179</f>
        <v>93</v>
      </c>
      <c r="AE178" s="117">
        <f>'СДП (план)'!R179</f>
        <v>1990362.78</v>
      </c>
      <c r="AF178" s="68">
        <f t="shared" si="6027"/>
        <v>46.5</v>
      </c>
      <c r="AG178" s="68">
        <f t="shared" si="6028"/>
        <v>995181.39</v>
      </c>
      <c r="AH178" s="102">
        <f t="shared" ref="AH178:AM178" si="6648">SUM(AH179:AH184)</f>
        <v>50</v>
      </c>
      <c r="AI178" s="102">
        <f t="shared" si="6648"/>
        <v>1048943.7</v>
      </c>
      <c r="AJ178" s="102">
        <f t="shared" si="6648"/>
        <v>235</v>
      </c>
      <c r="AK178" s="102">
        <f t="shared" si="6648"/>
        <v>1</v>
      </c>
      <c r="AL178" s="102">
        <f t="shared" si="6648"/>
        <v>21042</v>
      </c>
      <c r="AM178" s="102">
        <f t="shared" si="6648"/>
        <v>4</v>
      </c>
      <c r="AN178" s="102">
        <f t="shared" ref="AN178:AP178" si="6649">SUM(AN179:AN184)</f>
        <v>94.59</v>
      </c>
      <c r="AO178" s="102">
        <f t="shared" si="6649"/>
        <v>47.295000000000002</v>
      </c>
      <c r="AP178" s="102">
        <f t="shared" si="6649"/>
        <v>50</v>
      </c>
      <c r="AQ178" s="68">
        <f t="shared" si="6194"/>
        <v>3.5</v>
      </c>
      <c r="AR178" s="68">
        <f t="shared" si="6195"/>
        <v>53762.309999999939</v>
      </c>
      <c r="AS178" s="102">
        <f>'СДП (план)'!S179</f>
        <v>0</v>
      </c>
      <c r="AT178" s="102">
        <f>'СДП (план)'!T179</f>
        <v>0</v>
      </c>
      <c r="AU178" s="44">
        <f t="shared" si="6031"/>
        <v>0</v>
      </c>
      <c r="AV178" s="44">
        <f t="shared" si="6032"/>
        <v>0</v>
      </c>
      <c r="AW178" s="102">
        <f t="shared" ref="AW178:BB178" si="6650">SUM(AW179:AW184)</f>
        <v>2</v>
      </c>
      <c r="AX178" s="102">
        <f t="shared" si="6650"/>
        <v>31563</v>
      </c>
      <c r="AY178" s="102">
        <f t="shared" si="6650"/>
        <v>29</v>
      </c>
      <c r="AZ178" s="102">
        <f t="shared" si="6650"/>
        <v>0</v>
      </c>
      <c r="BA178" s="102">
        <f t="shared" si="6650"/>
        <v>0</v>
      </c>
      <c r="BB178" s="102">
        <f t="shared" si="6650"/>
        <v>0</v>
      </c>
      <c r="BC178" s="102">
        <f t="shared" ref="BC178:BE178" si="6651">SUM(BC179:BC184)</f>
        <v>0</v>
      </c>
      <c r="BD178" s="102">
        <f t="shared" si="6651"/>
        <v>0</v>
      </c>
      <c r="BE178" s="102">
        <f t="shared" si="6651"/>
        <v>1.5</v>
      </c>
      <c r="BF178" s="68">
        <f t="shared" si="6461"/>
        <v>2</v>
      </c>
      <c r="BG178" s="68">
        <f t="shared" si="6462"/>
        <v>31563</v>
      </c>
      <c r="BH178" s="126">
        <f>'СДП (план)'!U179</f>
        <v>0</v>
      </c>
      <c r="BI178" s="67">
        <f>'СДП (план)'!V179</f>
        <v>0</v>
      </c>
      <c r="BJ178" s="44">
        <f t="shared" si="6033"/>
        <v>0</v>
      </c>
      <c r="BK178" s="44">
        <f t="shared" si="6034"/>
        <v>0</v>
      </c>
      <c r="BL178" s="102">
        <f t="shared" ref="BL178:BQ178" si="6652">SUM(BL179:BL184)</f>
        <v>1</v>
      </c>
      <c r="BM178" s="102">
        <f t="shared" si="6652"/>
        <v>18727.38</v>
      </c>
      <c r="BN178" s="102">
        <f t="shared" si="6652"/>
        <v>38</v>
      </c>
      <c r="BO178" s="102">
        <f t="shared" si="6652"/>
        <v>0</v>
      </c>
      <c r="BP178" s="102">
        <f t="shared" si="6652"/>
        <v>0</v>
      </c>
      <c r="BQ178" s="102">
        <f t="shared" si="6652"/>
        <v>0</v>
      </c>
      <c r="BR178" s="102">
        <f t="shared" ref="BR178:BT178" si="6653">SUM(BR179:BR184)</f>
        <v>0</v>
      </c>
      <c r="BS178" s="102">
        <f t="shared" si="6653"/>
        <v>0</v>
      </c>
      <c r="BT178" s="102">
        <f t="shared" si="6653"/>
        <v>0.89</v>
      </c>
      <c r="BU178" s="68">
        <f t="shared" si="6641"/>
        <v>1</v>
      </c>
      <c r="BV178" s="68">
        <f t="shared" si="6642"/>
        <v>18727.38</v>
      </c>
      <c r="BW178" s="102">
        <f>'СДП (план)'!W179</f>
        <v>0</v>
      </c>
      <c r="BX178" s="102">
        <f>'СДП (план)'!X179</f>
        <v>0</v>
      </c>
      <c r="BY178" s="68">
        <f t="shared" si="6035"/>
        <v>0</v>
      </c>
      <c r="BZ178" s="68">
        <f t="shared" si="6036"/>
        <v>0</v>
      </c>
      <c r="CA178" s="102">
        <f t="shared" ref="CA178:CF178" si="6654">SUM(CA179:CA184)</f>
        <v>0</v>
      </c>
      <c r="CB178" s="102">
        <f t="shared" si="6654"/>
        <v>0</v>
      </c>
      <c r="CC178" s="102">
        <f t="shared" si="6654"/>
        <v>0</v>
      </c>
      <c r="CD178" s="102">
        <f t="shared" si="6654"/>
        <v>0</v>
      </c>
      <c r="CE178" s="102">
        <f t="shared" si="6654"/>
        <v>0</v>
      </c>
      <c r="CF178" s="102">
        <f t="shared" si="6654"/>
        <v>0</v>
      </c>
      <c r="CG178" s="102">
        <f t="shared" ref="CG178:CI178" si="6655">SUM(CG179:CG184)</f>
        <v>0</v>
      </c>
      <c r="CH178" s="102">
        <f t="shared" si="6655"/>
        <v>0</v>
      </c>
      <c r="CI178" s="102">
        <f t="shared" si="6655"/>
        <v>0</v>
      </c>
      <c r="CJ178" s="68">
        <f t="shared" si="5985"/>
        <v>0</v>
      </c>
      <c r="CK178" s="68">
        <f t="shared" si="5986"/>
        <v>0</v>
      </c>
      <c r="CL178" s="55">
        <f>'СДП (план)'!Y179</f>
        <v>0</v>
      </c>
      <c r="CM178" s="55">
        <f>'СДП (план)'!Z179</f>
        <v>0</v>
      </c>
      <c r="CN178" s="68">
        <f t="shared" si="6037"/>
        <v>0</v>
      </c>
      <c r="CO178" s="68">
        <f t="shared" si="6038"/>
        <v>0</v>
      </c>
      <c r="CP178" s="55">
        <f t="shared" ref="CP178:CU178" si="6656">SUM(CP179:CP184)</f>
        <v>0</v>
      </c>
      <c r="CQ178" s="55">
        <f t="shared" si="6656"/>
        <v>0</v>
      </c>
      <c r="CR178" s="55">
        <f t="shared" si="6656"/>
        <v>0</v>
      </c>
      <c r="CS178" s="55">
        <f t="shared" si="6656"/>
        <v>0</v>
      </c>
      <c r="CT178" s="55">
        <f t="shared" si="6656"/>
        <v>0</v>
      </c>
      <c r="CU178" s="55">
        <f t="shared" si="6656"/>
        <v>0</v>
      </c>
      <c r="CV178" s="102">
        <f t="shared" ref="CV178:CX178" si="6657">SUM(CV179:CV184)</f>
        <v>0</v>
      </c>
      <c r="CW178" s="102">
        <f t="shared" si="6657"/>
        <v>0</v>
      </c>
      <c r="CX178" s="102">
        <f t="shared" si="6657"/>
        <v>0</v>
      </c>
      <c r="CY178" s="68">
        <f t="shared" si="6039"/>
        <v>0</v>
      </c>
      <c r="CZ178" s="68">
        <f t="shared" si="6040"/>
        <v>0</v>
      </c>
      <c r="DA178" s="55">
        <f>'СДП (план)'!AA179</f>
        <v>0</v>
      </c>
      <c r="DB178" s="55">
        <f>'СДП (план)'!AB179</f>
        <v>0</v>
      </c>
      <c r="DC178" s="68">
        <f t="shared" si="6041"/>
        <v>0</v>
      </c>
      <c r="DD178" s="68">
        <f t="shared" si="6042"/>
        <v>0</v>
      </c>
      <c r="DE178" s="55">
        <f t="shared" ref="DE178:DJ178" si="6658">SUM(DE179:DE184)</f>
        <v>0</v>
      </c>
      <c r="DF178" s="55">
        <f t="shared" si="6658"/>
        <v>0</v>
      </c>
      <c r="DG178" s="55">
        <f t="shared" si="6658"/>
        <v>0</v>
      </c>
      <c r="DH178" s="55">
        <f t="shared" si="6658"/>
        <v>0</v>
      </c>
      <c r="DI178" s="55">
        <f t="shared" si="6658"/>
        <v>0</v>
      </c>
      <c r="DJ178" s="55">
        <f t="shared" si="6658"/>
        <v>0</v>
      </c>
      <c r="DK178" s="102">
        <f t="shared" ref="DK178:DM178" si="6659">SUM(DK179:DK184)</f>
        <v>0</v>
      </c>
      <c r="DL178" s="102">
        <f t="shared" si="6659"/>
        <v>0</v>
      </c>
      <c r="DM178" s="102">
        <f t="shared" si="6659"/>
        <v>0</v>
      </c>
      <c r="DN178" s="68">
        <f t="shared" si="6043"/>
        <v>0</v>
      </c>
      <c r="DO178" s="68">
        <f t="shared" si="6044"/>
        <v>0</v>
      </c>
      <c r="DP178" s="15">
        <f>'СДП (план)'!AC179</f>
        <v>0</v>
      </c>
      <c r="DQ178" s="15">
        <f>'СДП (план)'!AD179</f>
        <v>0</v>
      </c>
      <c r="DR178" s="68">
        <f t="shared" si="6045"/>
        <v>0</v>
      </c>
      <c r="DS178" s="68">
        <f t="shared" si="6046"/>
        <v>0</v>
      </c>
      <c r="DT178" s="55">
        <f t="shared" ref="DT178:DY178" si="6660">SUM(DT179:DT184)</f>
        <v>0</v>
      </c>
      <c r="DU178" s="55">
        <f t="shared" si="6660"/>
        <v>0</v>
      </c>
      <c r="DV178" s="55">
        <f t="shared" si="6660"/>
        <v>0</v>
      </c>
      <c r="DW178" s="55">
        <f t="shared" si="6660"/>
        <v>0</v>
      </c>
      <c r="DX178" s="55">
        <f t="shared" si="6660"/>
        <v>0</v>
      </c>
      <c r="DY178" s="55">
        <f t="shared" si="6660"/>
        <v>0</v>
      </c>
      <c r="DZ178" s="102">
        <f t="shared" ref="DZ178:EB178" si="6661">SUM(DZ179:DZ184)</f>
        <v>0</v>
      </c>
      <c r="EA178" s="102">
        <f t="shared" si="6661"/>
        <v>0</v>
      </c>
      <c r="EB178" s="102">
        <f t="shared" si="6661"/>
        <v>0</v>
      </c>
      <c r="EC178" s="68">
        <f t="shared" si="6047"/>
        <v>0</v>
      </c>
      <c r="ED178" s="68">
        <f t="shared" si="6048"/>
        <v>0</v>
      </c>
      <c r="EE178" s="68">
        <f>'СДП (план)'!CY179</f>
        <v>0</v>
      </c>
      <c r="EF178" s="68">
        <f>'СДП (план)'!CZ179</f>
        <v>0</v>
      </c>
      <c r="EG178" s="68">
        <f t="shared" si="6049"/>
        <v>0</v>
      </c>
      <c r="EH178" s="68">
        <f t="shared" si="6050"/>
        <v>0</v>
      </c>
      <c r="EI178" s="176"/>
      <c r="EJ178" s="176"/>
      <c r="EK178" s="176"/>
      <c r="EL178" s="176"/>
      <c r="EM178" s="176"/>
      <c r="EN178" s="176"/>
      <c r="EO178" s="176"/>
      <c r="EP178" s="176"/>
      <c r="EQ178" s="176"/>
      <c r="ER178" s="176"/>
      <c r="ES178" s="176"/>
      <c r="ET178" s="55">
        <f>'СДП (план)'!AE179</f>
        <v>100</v>
      </c>
      <c r="EU178" s="55">
        <f>'СДП (план)'!AF179</f>
        <v>2104200</v>
      </c>
      <c r="EV178" s="68">
        <f t="shared" si="6051"/>
        <v>50</v>
      </c>
      <c r="EW178" s="68">
        <f t="shared" si="6052"/>
        <v>1052100</v>
      </c>
      <c r="EX178" s="55">
        <f t="shared" ref="EX178:FC178" si="6662">SUM(EX179:EX184)</f>
        <v>100</v>
      </c>
      <c r="EY178" s="55">
        <f t="shared" si="6662"/>
        <v>2104200</v>
      </c>
      <c r="EZ178" s="55">
        <f t="shared" si="6662"/>
        <v>685</v>
      </c>
      <c r="FA178" s="55">
        <f t="shared" si="6662"/>
        <v>2</v>
      </c>
      <c r="FB178" s="55">
        <f t="shared" si="6662"/>
        <v>36823.5</v>
      </c>
      <c r="FC178" s="55">
        <f t="shared" si="6662"/>
        <v>12</v>
      </c>
      <c r="FD178" s="102">
        <f t="shared" ref="FD178:FF178" si="6663">SUM(FD179:FD184)</f>
        <v>100</v>
      </c>
      <c r="FE178" s="102">
        <f t="shared" si="6663"/>
        <v>50</v>
      </c>
      <c r="FF178" s="102">
        <f t="shared" si="6663"/>
        <v>100</v>
      </c>
      <c r="FG178" s="68">
        <f t="shared" si="6203"/>
        <v>50</v>
      </c>
      <c r="FH178" s="68">
        <f t="shared" si="6204"/>
        <v>1052100</v>
      </c>
      <c r="FI178" s="15">
        <f>'СДП (план)'!AG179</f>
        <v>20</v>
      </c>
      <c r="FJ178" s="15">
        <f>'СДП (план)'!AH179</f>
        <v>368235</v>
      </c>
      <c r="FK178" s="68">
        <f t="shared" si="6055"/>
        <v>10</v>
      </c>
      <c r="FL178" s="68">
        <f t="shared" si="6056"/>
        <v>184117.5</v>
      </c>
      <c r="FM178" s="55">
        <f t="shared" ref="FM178:FR178" si="6664">SUM(FM179:FM184)</f>
        <v>2</v>
      </c>
      <c r="FN178" s="55">
        <f t="shared" si="6664"/>
        <v>42084</v>
      </c>
      <c r="FO178" s="55">
        <f t="shared" si="6664"/>
        <v>24</v>
      </c>
      <c r="FP178" s="55">
        <f t="shared" si="6664"/>
        <v>0</v>
      </c>
      <c r="FQ178" s="55">
        <f t="shared" si="6664"/>
        <v>0</v>
      </c>
      <c r="FR178" s="55">
        <f t="shared" si="6664"/>
        <v>0</v>
      </c>
      <c r="FS178" s="102">
        <f t="shared" ref="FS178:FU178" si="6665">SUM(FS179:FS184)</f>
        <v>17.5</v>
      </c>
      <c r="FT178" s="102">
        <f t="shared" si="6665"/>
        <v>8.75</v>
      </c>
      <c r="FU178" s="102">
        <f t="shared" si="6665"/>
        <v>2</v>
      </c>
      <c r="FV178" s="68">
        <f t="shared" si="6206"/>
        <v>-8</v>
      </c>
      <c r="FW178" s="68">
        <f t="shared" si="6207"/>
        <v>-142033.5</v>
      </c>
      <c r="FX178" s="15">
        <f>'СДП (план)'!AI179</f>
        <v>0</v>
      </c>
      <c r="FY178" s="15">
        <f>'СДП (план)'!AJ179</f>
        <v>0</v>
      </c>
      <c r="FZ178" s="44">
        <f t="shared" si="6059"/>
        <v>0</v>
      </c>
      <c r="GA178" s="44">
        <f t="shared" si="6060"/>
        <v>0</v>
      </c>
      <c r="GB178" s="55">
        <f t="shared" ref="GB178:GF178" si="6666">SUM(GB179:GB184)</f>
        <v>0</v>
      </c>
      <c r="GC178" s="55">
        <f t="shared" si="6666"/>
        <v>0</v>
      </c>
      <c r="GD178" s="55">
        <f t="shared" si="6666"/>
        <v>0</v>
      </c>
      <c r="GE178" s="55">
        <f t="shared" si="6666"/>
        <v>0</v>
      </c>
      <c r="GF178" s="55">
        <f t="shared" si="6666"/>
        <v>0</v>
      </c>
      <c r="GG178" s="55"/>
      <c r="GH178" s="102">
        <f t="shared" ref="GH178:GJ178" si="6667">SUM(GH179:GH184)</f>
        <v>0</v>
      </c>
      <c r="GI178" s="102">
        <f t="shared" si="6667"/>
        <v>0</v>
      </c>
      <c r="GJ178" s="102">
        <f t="shared" si="6667"/>
        <v>0</v>
      </c>
      <c r="GK178" s="68">
        <f t="shared" si="6209"/>
        <v>0</v>
      </c>
      <c r="GL178" s="68">
        <f t="shared" si="6210"/>
        <v>0</v>
      </c>
      <c r="GM178" s="55">
        <f>'СДП (план)'!AK179</f>
        <v>50</v>
      </c>
      <c r="GN178" s="55">
        <f>'СДП (план)'!AL179</f>
        <v>1130712.912</v>
      </c>
      <c r="GO178" s="68">
        <f t="shared" si="6063"/>
        <v>25</v>
      </c>
      <c r="GP178" s="68">
        <f t="shared" si="6064"/>
        <v>565356.45600000001</v>
      </c>
      <c r="GQ178" s="55">
        <f t="shared" ref="GQ178:GV178" si="6668">SUM(GQ179:GQ184)</f>
        <v>33</v>
      </c>
      <c r="GR178" s="55">
        <f t="shared" si="6668"/>
        <v>757512.00000000012</v>
      </c>
      <c r="GS178" s="55">
        <f t="shared" si="6668"/>
        <v>272</v>
      </c>
      <c r="GT178" s="55">
        <f t="shared" si="6668"/>
        <v>0</v>
      </c>
      <c r="GU178" s="55">
        <f t="shared" si="6668"/>
        <v>0</v>
      </c>
      <c r="GV178" s="55">
        <f t="shared" si="6668"/>
        <v>0</v>
      </c>
      <c r="GW178" s="102">
        <f t="shared" ref="GW178:GY178" si="6669">SUM(GW179:GW184)</f>
        <v>44.78</v>
      </c>
      <c r="GX178" s="102">
        <f t="shared" si="6669"/>
        <v>22.39</v>
      </c>
      <c r="GY178" s="102">
        <f t="shared" si="6669"/>
        <v>30</v>
      </c>
      <c r="GZ178" s="68">
        <f t="shared" si="6065"/>
        <v>8</v>
      </c>
      <c r="HA178" s="68">
        <f t="shared" si="6066"/>
        <v>192155.54400000011</v>
      </c>
      <c r="HB178" s="151">
        <f>'СДП (план)'!AM179</f>
        <v>0</v>
      </c>
      <c r="HC178" s="151">
        <f>'СДП (план)'!AN179</f>
        <v>0</v>
      </c>
      <c r="HD178" s="68">
        <f t="shared" si="6067"/>
        <v>0</v>
      </c>
      <c r="HE178" s="68">
        <f t="shared" si="6068"/>
        <v>0</v>
      </c>
      <c r="HF178" s="55">
        <f t="shared" ref="HF178:HJ178" si="6670">SUM(HF179:HF184)</f>
        <v>0</v>
      </c>
      <c r="HG178" s="55">
        <f t="shared" si="6670"/>
        <v>0</v>
      </c>
      <c r="HH178" s="55"/>
      <c r="HI178" s="55">
        <f t="shared" si="6670"/>
        <v>0</v>
      </c>
      <c r="HJ178" s="55">
        <f t="shared" si="6670"/>
        <v>0</v>
      </c>
      <c r="HK178" s="55"/>
      <c r="HL178" s="102">
        <f t="shared" ref="HL178:HN178" si="6671">SUM(HL179:HL184)</f>
        <v>0</v>
      </c>
      <c r="HM178" s="102">
        <f t="shared" si="6671"/>
        <v>0</v>
      </c>
      <c r="HN178" s="102">
        <f t="shared" si="6671"/>
        <v>0</v>
      </c>
      <c r="HO178" s="68">
        <f t="shared" si="6069"/>
        <v>0</v>
      </c>
      <c r="HP178" s="68">
        <f t="shared" si="6070"/>
        <v>0</v>
      </c>
      <c r="HQ178" s="55">
        <f>'СДП (план)'!AO179</f>
        <v>0</v>
      </c>
      <c r="HR178" s="55">
        <f>'СДП (план)'!AP179</f>
        <v>0</v>
      </c>
      <c r="HS178" s="68">
        <f t="shared" si="6071"/>
        <v>0</v>
      </c>
      <c r="HT178" s="68">
        <f t="shared" si="6072"/>
        <v>0</v>
      </c>
      <c r="HU178" s="55">
        <f t="shared" ref="HU178:HZ178" si="6672">SUM(HU179:HU184)</f>
        <v>0</v>
      </c>
      <c r="HV178" s="55">
        <f t="shared" si="6672"/>
        <v>0</v>
      </c>
      <c r="HW178" s="55">
        <f t="shared" si="6672"/>
        <v>0</v>
      </c>
      <c r="HX178" s="55">
        <f t="shared" si="6672"/>
        <v>0</v>
      </c>
      <c r="HY178" s="55">
        <f t="shared" si="6672"/>
        <v>0</v>
      </c>
      <c r="HZ178" s="55">
        <f t="shared" si="6672"/>
        <v>0</v>
      </c>
      <c r="IA178" s="102">
        <f t="shared" ref="IA178:IC178" si="6673">SUM(IA179:IA184)</f>
        <v>0</v>
      </c>
      <c r="IB178" s="102">
        <f t="shared" si="6673"/>
        <v>0</v>
      </c>
      <c r="IC178" s="102">
        <f t="shared" si="6673"/>
        <v>0</v>
      </c>
      <c r="ID178" s="68">
        <f t="shared" si="6073"/>
        <v>0</v>
      </c>
      <c r="IE178" s="68">
        <f t="shared" si="6074"/>
        <v>0</v>
      </c>
      <c r="IF178" s="55">
        <f>'СДП (план)'!AQ179</f>
        <v>0</v>
      </c>
      <c r="IG178" s="55">
        <f>'СДП (план)'!AR179</f>
        <v>0</v>
      </c>
      <c r="IH178" s="68">
        <f t="shared" si="6075"/>
        <v>0</v>
      </c>
      <c r="II178" s="68">
        <f t="shared" si="6076"/>
        <v>0</v>
      </c>
      <c r="IJ178" s="55">
        <f t="shared" ref="IJ178:IR178" si="6674">SUM(IJ179:IJ184)</f>
        <v>0</v>
      </c>
      <c r="IK178" s="55">
        <f t="shared" si="6674"/>
        <v>0</v>
      </c>
      <c r="IL178" s="55"/>
      <c r="IM178" s="55">
        <f t="shared" si="6674"/>
        <v>0</v>
      </c>
      <c r="IN178" s="55">
        <f t="shared" si="6674"/>
        <v>0</v>
      </c>
      <c r="IO178" s="55"/>
      <c r="IP178" s="102">
        <f t="shared" si="6674"/>
        <v>0</v>
      </c>
      <c r="IQ178" s="102">
        <f t="shared" si="6674"/>
        <v>0</v>
      </c>
      <c r="IR178" s="102">
        <f t="shared" si="6674"/>
        <v>0</v>
      </c>
      <c r="IS178" s="68">
        <f t="shared" si="6077"/>
        <v>0</v>
      </c>
      <c r="IT178" s="68">
        <f t="shared" si="6078"/>
        <v>0</v>
      </c>
      <c r="IU178" s="55">
        <f>'СДП (план)'!AS179</f>
        <v>0</v>
      </c>
      <c r="IV178" s="55">
        <f>'СДП (план)'!AT179</f>
        <v>0</v>
      </c>
      <c r="IW178" s="68">
        <f t="shared" si="6079"/>
        <v>0</v>
      </c>
      <c r="IX178" s="68">
        <f t="shared" si="6080"/>
        <v>0</v>
      </c>
      <c r="IY178" s="55">
        <f t="shared" ref="IY178:JC178" si="6675">SUM(IY179:IY184)</f>
        <v>0</v>
      </c>
      <c r="IZ178" s="55">
        <f t="shared" si="6675"/>
        <v>0</v>
      </c>
      <c r="JA178" s="55">
        <f t="shared" si="6675"/>
        <v>0</v>
      </c>
      <c r="JB178" s="55">
        <f t="shared" si="6675"/>
        <v>0</v>
      </c>
      <c r="JC178" s="55">
        <f t="shared" si="6675"/>
        <v>0</v>
      </c>
      <c r="JD178" s="55"/>
      <c r="JE178" s="102">
        <f t="shared" ref="JE178:JG178" si="6676">SUM(JE179:JE184)</f>
        <v>0</v>
      </c>
      <c r="JF178" s="102">
        <f t="shared" si="6676"/>
        <v>0</v>
      </c>
      <c r="JG178" s="102">
        <f t="shared" si="6676"/>
        <v>0</v>
      </c>
      <c r="JH178" s="68">
        <f t="shared" si="6081"/>
        <v>0</v>
      </c>
      <c r="JI178" s="68">
        <f t="shared" si="6082"/>
        <v>0</v>
      </c>
      <c r="JJ178" s="15">
        <f>'СДП (план)'!AU179</f>
        <v>0</v>
      </c>
      <c r="JK178" s="15">
        <f>'СДП (план)'!AV179</f>
        <v>0</v>
      </c>
      <c r="JL178" s="68">
        <f t="shared" si="6083"/>
        <v>0</v>
      </c>
      <c r="JM178" s="68">
        <f t="shared" si="6084"/>
        <v>0</v>
      </c>
      <c r="JN178" s="55">
        <f t="shared" ref="JN178:JV178" si="6677">SUM(JN179:JN184)</f>
        <v>0</v>
      </c>
      <c r="JO178" s="55">
        <f t="shared" si="6677"/>
        <v>0</v>
      </c>
      <c r="JP178" s="55">
        <f t="shared" si="6677"/>
        <v>0</v>
      </c>
      <c r="JQ178" s="55">
        <f t="shared" si="6677"/>
        <v>0</v>
      </c>
      <c r="JR178" s="55">
        <f t="shared" si="6677"/>
        <v>0</v>
      </c>
      <c r="JS178" s="55">
        <f t="shared" si="6677"/>
        <v>0</v>
      </c>
      <c r="JT178" s="102">
        <f t="shared" si="6677"/>
        <v>0</v>
      </c>
      <c r="JU178" s="102">
        <f t="shared" si="6677"/>
        <v>0</v>
      </c>
      <c r="JV178" s="102">
        <f t="shared" si="6677"/>
        <v>0</v>
      </c>
      <c r="JW178" s="68">
        <f t="shared" si="6085"/>
        <v>0</v>
      </c>
      <c r="JX178" s="68">
        <f t="shared" si="6086"/>
        <v>0</v>
      </c>
      <c r="JY178" s="15">
        <f>'СДП (план)'!AW179</f>
        <v>0</v>
      </c>
      <c r="JZ178" s="15">
        <f>'СДП (план)'!AX179</f>
        <v>0</v>
      </c>
      <c r="KA178" s="68">
        <f t="shared" si="6087"/>
        <v>0</v>
      </c>
      <c r="KB178" s="68">
        <f t="shared" si="6088"/>
        <v>0</v>
      </c>
      <c r="KC178" s="55">
        <f t="shared" ref="KC178:KG178" si="6678">SUM(KC179:KC184)</f>
        <v>0</v>
      </c>
      <c r="KD178" s="55">
        <f t="shared" si="6678"/>
        <v>0</v>
      </c>
      <c r="KE178" s="55">
        <f t="shared" si="6678"/>
        <v>0</v>
      </c>
      <c r="KF178" s="55">
        <f t="shared" si="6678"/>
        <v>0</v>
      </c>
      <c r="KG178" s="55">
        <f t="shared" si="6678"/>
        <v>0</v>
      </c>
      <c r="KH178" s="55"/>
      <c r="KI178" s="102">
        <f t="shared" ref="KI178:KK178" si="6679">SUM(KI179:KI184)</f>
        <v>0</v>
      </c>
      <c r="KJ178" s="102">
        <f t="shared" si="6679"/>
        <v>0</v>
      </c>
      <c r="KK178" s="102">
        <f t="shared" si="6679"/>
        <v>0</v>
      </c>
      <c r="KL178" s="68">
        <f t="shared" si="6089"/>
        <v>0</v>
      </c>
      <c r="KM178" s="68">
        <f t="shared" si="6090"/>
        <v>0</v>
      </c>
      <c r="KN178" s="55">
        <f>'СДП (план)'!AY179</f>
        <v>0</v>
      </c>
      <c r="KO178" s="55">
        <f>'СДП (план)'!AZ179</f>
        <v>0</v>
      </c>
      <c r="KP178" s="68">
        <f t="shared" si="6091"/>
        <v>0</v>
      </c>
      <c r="KQ178" s="68">
        <f t="shared" si="6092"/>
        <v>0</v>
      </c>
      <c r="KR178" s="55">
        <f t="shared" ref="KR178:KV178" si="6680">SUM(KR179:KR184)</f>
        <v>0</v>
      </c>
      <c r="KS178" s="55">
        <f t="shared" si="6680"/>
        <v>0</v>
      </c>
      <c r="KT178" s="55"/>
      <c r="KU178" s="55">
        <f t="shared" si="6680"/>
        <v>0</v>
      </c>
      <c r="KV178" s="55">
        <f t="shared" si="6680"/>
        <v>0</v>
      </c>
      <c r="KW178" s="55"/>
      <c r="KX178" s="102">
        <f t="shared" ref="KX178:KZ178" si="6681">SUM(KX179:KX184)</f>
        <v>0</v>
      </c>
      <c r="KY178" s="102">
        <f t="shared" si="6681"/>
        <v>0</v>
      </c>
      <c r="KZ178" s="102">
        <f t="shared" si="6681"/>
        <v>0</v>
      </c>
      <c r="LA178" s="68">
        <f t="shared" si="6093"/>
        <v>0</v>
      </c>
      <c r="LB178" s="68">
        <f t="shared" si="6094"/>
        <v>0</v>
      </c>
      <c r="LC178" s="55">
        <f>'СДП (план)'!BA179</f>
        <v>0</v>
      </c>
      <c r="LD178" s="55">
        <f>'СДП (план)'!BB179</f>
        <v>0</v>
      </c>
      <c r="LE178" s="68">
        <f t="shared" si="6095"/>
        <v>0</v>
      </c>
      <c r="LF178" s="68">
        <f t="shared" si="6096"/>
        <v>0</v>
      </c>
      <c r="LG178" s="55">
        <f t="shared" ref="LG178:LO178" si="6682">SUM(LG179:LG184)</f>
        <v>0</v>
      </c>
      <c r="LH178" s="55">
        <f t="shared" si="6682"/>
        <v>0</v>
      </c>
      <c r="LI178" s="55">
        <f t="shared" si="6682"/>
        <v>0</v>
      </c>
      <c r="LJ178" s="55">
        <f t="shared" si="6682"/>
        <v>0</v>
      </c>
      <c r="LK178" s="55">
        <f t="shared" si="6682"/>
        <v>0</v>
      </c>
      <c r="LL178" s="55">
        <f t="shared" si="6682"/>
        <v>0</v>
      </c>
      <c r="LM178" s="102">
        <f t="shared" si="6682"/>
        <v>0</v>
      </c>
      <c r="LN178" s="102">
        <f t="shared" si="6682"/>
        <v>0</v>
      </c>
      <c r="LO178" s="102">
        <f t="shared" si="6682"/>
        <v>0</v>
      </c>
      <c r="LP178" s="68">
        <f t="shared" si="6097"/>
        <v>0</v>
      </c>
      <c r="LQ178" s="68">
        <f t="shared" si="6098"/>
        <v>0</v>
      </c>
      <c r="LR178" s="55">
        <f>'СДП (план)'!BC179</f>
        <v>33</v>
      </c>
      <c r="LS178" s="55">
        <f>'СДП (план)'!BD179</f>
        <v>562873.5</v>
      </c>
      <c r="LT178" s="68">
        <f t="shared" si="6099"/>
        <v>16.5</v>
      </c>
      <c r="LU178" s="68">
        <f t="shared" si="6100"/>
        <v>281436.75</v>
      </c>
      <c r="LV178" s="55">
        <f t="shared" ref="LV178:MA178" si="6683">SUM(LV179:LV184)</f>
        <v>33</v>
      </c>
      <c r="LW178" s="55">
        <f t="shared" si="6683"/>
        <v>578655</v>
      </c>
      <c r="LX178" s="55">
        <f t="shared" si="6683"/>
        <v>232</v>
      </c>
      <c r="LY178" s="55">
        <f t="shared" si="6683"/>
        <v>0</v>
      </c>
      <c r="LZ178" s="55">
        <f t="shared" si="6683"/>
        <v>0</v>
      </c>
      <c r="MA178" s="55">
        <f t="shared" si="6683"/>
        <v>0</v>
      </c>
      <c r="MB178" s="102">
        <f t="shared" ref="MB178:MD178" si="6684">SUM(MB179:MB184)</f>
        <v>26.75</v>
      </c>
      <c r="MC178" s="102">
        <f t="shared" si="6684"/>
        <v>13.375</v>
      </c>
      <c r="MD178" s="102">
        <f t="shared" si="6684"/>
        <v>27.5</v>
      </c>
      <c r="ME178" s="68">
        <f t="shared" si="6101"/>
        <v>16.5</v>
      </c>
      <c r="MF178" s="68">
        <f t="shared" si="6102"/>
        <v>297218.25</v>
      </c>
      <c r="MG178" s="55">
        <f>'СДП (план)'!BE179</f>
        <v>209</v>
      </c>
      <c r="MH178" s="55">
        <f>'СДП (план)'!BF179</f>
        <v>3298333.5</v>
      </c>
      <c r="MI178" s="68">
        <f t="shared" si="6103"/>
        <v>104.5</v>
      </c>
      <c r="MJ178" s="68">
        <f t="shared" si="6104"/>
        <v>1649166.75</v>
      </c>
      <c r="MK178" s="55">
        <f t="shared" ref="MK178:MP178" si="6685">SUM(MK179:MK184)</f>
        <v>123</v>
      </c>
      <c r="ML178" s="55">
        <f t="shared" si="6685"/>
        <v>2471382.9</v>
      </c>
      <c r="MM178" s="55">
        <f t="shared" si="6685"/>
        <v>960</v>
      </c>
      <c r="MN178" s="55">
        <f t="shared" si="6685"/>
        <v>0</v>
      </c>
      <c r="MO178" s="55">
        <f t="shared" si="6685"/>
        <v>0</v>
      </c>
      <c r="MP178" s="55">
        <f t="shared" si="6685"/>
        <v>0</v>
      </c>
      <c r="MQ178" s="102">
        <f t="shared" ref="MQ178:MS178" si="6686">SUM(MQ179:MQ184)</f>
        <v>156.75</v>
      </c>
      <c r="MR178" s="102">
        <f t="shared" si="6686"/>
        <v>78.375</v>
      </c>
      <c r="MS178" s="102">
        <f t="shared" si="6686"/>
        <v>117.75</v>
      </c>
      <c r="MT178" s="68">
        <f t="shared" si="6105"/>
        <v>18.5</v>
      </c>
      <c r="MU178" s="68">
        <f t="shared" si="6106"/>
        <v>822216.14999999991</v>
      </c>
      <c r="MV178" s="55">
        <f>'СДП (план)'!BG179</f>
        <v>0</v>
      </c>
      <c r="MW178" s="55">
        <f>'СДП (план)'!BH179</f>
        <v>0</v>
      </c>
      <c r="MX178" s="68">
        <f t="shared" si="6107"/>
        <v>0</v>
      </c>
      <c r="MY178" s="68">
        <f t="shared" si="6108"/>
        <v>0</v>
      </c>
      <c r="MZ178" s="55">
        <f t="shared" ref="MZ178:NE178" si="6687">SUM(MZ179:MZ184)</f>
        <v>0</v>
      </c>
      <c r="NA178" s="55">
        <f t="shared" si="6687"/>
        <v>0</v>
      </c>
      <c r="NB178" s="55">
        <f t="shared" si="6687"/>
        <v>0</v>
      </c>
      <c r="NC178" s="55">
        <f t="shared" si="6687"/>
        <v>0</v>
      </c>
      <c r="ND178" s="55">
        <f t="shared" si="6687"/>
        <v>0</v>
      </c>
      <c r="NE178" s="55">
        <f t="shared" si="6687"/>
        <v>0</v>
      </c>
      <c r="NF178" s="102">
        <f t="shared" ref="NF178:NH178" si="6688">SUM(NF179:NF184)</f>
        <v>0</v>
      </c>
      <c r="NG178" s="102">
        <f t="shared" si="6688"/>
        <v>0</v>
      </c>
      <c r="NH178" s="102">
        <f t="shared" si="6688"/>
        <v>0</v>
      </c>
      <c r="NI178" s="68">
        <f t="shared" si="6109"/>
        <v>0</v>
      </c>
      <c r="NJ178" s="68">
        <f t="shared" si="6110"/>
        <v>0</v>
      </c>
      <c r="NK178" s="55">
        <f>'СДП (план)'!BI179</f>
        <v>0</v>
      </c>
      <c r="NL178" s="55">
        <f>'СДП (план)'!BJ179</f>
        <v>0</v>
      </c>
      <c r="NM178" s="68">
        <f t="shared" si="6111"/>
        <v>0</v>
      </c>
      <c r="NN178" s="68">
        <f t="shared" si="6112"/>
        <v>0</v>
      </c>
      <c r="NO178" s="55">
        <f t="shared" ref="NO178:NW178" si="6689">SUM(NO179:NO184)</f>
        <v>0</v>
      </c>
      <c r="NP178" s="55">
        <f t="shared" si="6689"/>
        <v>0</v>
      </c>
      <c r="NQ178" s="55">
        <f t="shared" si="6689"/>
        <v>0</v>
      </c>
      <c r="NR178" s="55">
        <f t="shared" si="6689"/>
        <v>0</v>
      </c>
      <c r="NS178" s="55">
        <f t="shared" si="6689"/>
        <v>0</v>
      </c>
      <c r="NT178" s="55">
        <f t="shared" si="6689"/>
        <v>0</v>
      </c>
      <c r="NU178" s="102">
        <f t="shared" si="6689"/>
        <v>0</v>
      </c>
      <c r="NV178" s="102">
        <f t="shared" si="6689"/>
        <v>0</v>
      </c>
      <c r="NW178" s="102">
        <f t="shared" si="6689"/>
        <v>0</v>
      </c>
      <c r="NX178" s="68">
        <f t="shared" si="6113"/>
        <v>0</v>
      </c>
      <c r="NY178" s="68">
        <f t="shared" si="6114"/>
        <v>0</v>
      </c>
      <c r="NZ178" s="55">
        <f>'СДП (план)'!BK179</f>
        <v>39</v>
      </c>
      <c r="OA178" s="55">
        <f>'СДП (план)'!BL179</f>
        <v>741730.49999999988</v>
      </c>
      <c r="OB178" s="68">
        <f t="shared" si="6115"/>
        <v>19.5</v>
      </c>
      <c r="OC178" s="68">
        <f t="shared" si="6116"/>
        <v>370865.24999999994</v>
      </c>
      <c r="OD178" s="55">
        <f t="shared" ref="OD178:OI178" si="6690">SUM(OD179:OD184)</f>
        <v>23</v>
      </c>
      <c r="OE178" s="55">
        <f t="shared" si="6690"/>
        <v>462924</v>
      </c>
      <c r="OF178" s="55">
        <f t="shared" si="6690"/>
        <v>195</v>
      </c>
      <c r="OG178" s="55">
        <f t="shared" si="6690"/>
        <v>0</v>
      </c>
      <c r="OH178" s="55">
        <f t="shared" si="6690"/>
        <v>0</v>
      </c>
      <c r="OI178" s="55">
        <f t="shared" si="6690"/>
        <v>0</v>
      </c>
      <c r="OJ178" s="102">
        <f t="shared" ref="OJ178:OL178" si="6691">SUM(OJ179:OJ184)</f>
        <v>35.25</v>
      </c>
      <c r="OK178" s="102">
        <f t="shared" si="6691"/>
        <v>17.625</v>
      </c>
      <c r="OL178" s="102">
        <f t="shared" si="6691"/>
        <v>22</v>
      </c>
      <c r="OM178" s="68">
        <f t="shared" si="6117"/>
        <v>3.5</v>
      </c>
      <c r="ON178" s="68">
        <f t="shared" si="6118"/>
        <v>92058.750000000058</v>
      </c>
      <c r="OO178" s="55">
        <f>'СДП (план)'!BM179</f>
        <v>0</v>
      </c>
      <c r="OP178" s="55">
        <f>'СДП (план)'!BN179</f>
        <v>0</v>
      </c>
      <c r="OQ178" s="68">
        <f t="shared" si="6119"/>
        <v>0</v>
      </c>
      <c r="OR178" s="68">
        <f t="shared" si="6120"/>
        <v>0</v>
      </c>
      <c r="OS178" s="55">
        <f t="shared" ref="OS178:OX178" si="6692">SUM(OS179:OS184)</f>
        <v>0</v>
      </c>
      <c r="OT178" s="55">
        <f t="shared" si="6692"/>
        <v>0</v>
      </c>
      <c r="OU178" s="55">
        <f t="shared" si="6692"/>
        <v>0</v>
      </c>
      <c r="OV178" s="55">
        <f t="shared" si="6692"/>
        <v>0</v>
      </c>
      <c r="OW178" s="55">
        <f t="shared" si="6692"/>
        <v>0</v>
      </c>
      <c r="OX178" s="55">
        <f t="shared" si="6692"/>
        <v>0</v>
      </c>
      <c r="OY178" s="102">
        <f t="shared" ref="OY178:PA178" si="6693">SUM(OY179:OY184)</f>
        <v>0</v>
      </c>
      <c r="OZ178" s="102">
        <f t="shared" si="6693"/>
        <v>0</v>
      </c>
      <c r="PA178" s="102">
        <f t="shared" si="6693"/>
        <v>0</v>
      </c>
      <c r="PB178" s="68">
        <f t="shared" si="6121"/>
        <v>0</v>
      </c>
      <c r="PC178" s="68">
        <f t="shared" si="6122"/>
        <v>0</v>
      </c>
      <c r="PD178" s="55">
        <f>'СДП (план)'!BO179</f>
        <v>0</v>
      </c>
      <c r="PE178" s="55">
        <f>'СДП (план)'!BP179</f>
        <v>0</v>
      </c>
      <c r="PF178" s="68">
        <f t="shared" si="6123"/>
        <v>0</v>
      </c>
      <c r="PG178" s="68">
        <f t="shared" si="6124"/>
        <v>0</v>
      </c>
      <c r="PH178" s="55">
        <f t="shared" ref="PH178:PM178" si="6694">SUM(PH179:PH184)</f>
        <v>0</v>
      </c>
      <c r="PI178" s="55">
        <f t="shared" si="6694"/>
        <v>0</v>
      </c>
      <c r="PJ178" s="55">
        <f t="shared" si="6694"/>
        <v>0</v>
      </c>
      <c r="PK178" s="55">
        <f t="shared" si="6694"/>
        <v>0</v>
      </c>
      <c r="PL178" s="55">
        <f t="shared" si="6694"/>
        <v>0</v>
      </c>
      <c r="PM178" s="55">
        <f t="shared" si="6694"/>
        <v>0</v>
      </c>
      <c r="PN178" s="102">
        <f t="shared" ref="PN178:PP178" si="6695">SUM(PN179:PN184)</f>
        <v>0</v>
      </c>
      <c r="PO178" s="102">
        <f t="shared" si="6695"/>
        <v>0</v>
      </c>
      <c r="PP178" s="102">
        <f t="shared" si="6695"/>
        <v>0</v>
      </c>
      <c r="PQ178" s="68">
        <f t="shared" si="6125"/>
        <v>0</v>
      </c>
      <c r="PR178" s="68">
        <f t="shared" si="6126"/>
        <v>0</v>
      </c>
      <c r="PS178" s="55">
        <f>'СДП (план)'!BQ179</f>
        <v>0</v>
      </c>
      <c r="PT178" s="55">
        <f>'СДП (план)'!BR179</f>
        <v>0</v>
      </c>
      <c r="PU178" s="68">
        <f t="shared" si="6127"/>
        <v>0</v>
      </c>
      <c r="PV178" s="68">
        <f t="shared" si="6128"/>
        <v>0</v>
      </c>
      <c r="PW178" s="55">
        <f t="shared" ref="PW178:QB178" si="6696">SUM(PW179:PW184)</f>
        <v>6</v>
      </c>
      <c r="PX178" s="55">
        <f t="shared" si="6696"/>
        <v>138877.20000000001</v>
      </c>
      <c r="PY178" s="55">
        <f t="shared" si="6696"/>
        <v>47</v>
      </c>
      <c r="PZ178" s="55">
        <f t="shared" si="6696"/>
        <v>0</v>
      </c>
      <c r="QA178" s="55">
        <f t="shared" si="6696"/>
        <v>0</v>
      </c>
      <c r="QB178" s="55">
        <f t="shared" si="6696"/>
        <v>0</v>
      </c>
      <c r="QC178" s="102">
        <f t="shared" ref="QC178:QE178" si="6697">SUM(QC179:QC184)</f>
        <v>0</v>
      </c>
      <c r="QD178" s="102">
        <f t="shared" si="6697"/>
        <v>0</v>
      </c>
      <c r="QE178" s="102">
        <f t="shared" si="6697"/>
        <v>5.5</v>
      </c>
      <c r="QF178" s="44">
        <f t="shared" si="5709"/>
        <v>6</v>
      </c>
      <c r="QG178" s="44">
        <f t="shared" si="5710"/>
        <v>138877.20000000001</v>
      </c>
      <c r="QH178" s="55">
        <f>'СДП (план)'!BS179</f>
        <v>71</v>
      </c>
      <c r="QI178" s="55">
        <f>'СДП (план)'!BT179</f>
        <v>1540274.4</v>
      </c>
      <c r="QJ178" s="68">
        <f t="shared" si="6129"/>
        <v>35.5</v>
      </c>
      <c r="QK178" s="68">
        <f t="shared" si="6130"/>
        <v>770137.2</v>
      </c>
      <c r="QL178" s="55">
        <f t="shared" ref="QL178:QQ178" si="6698">SUM(QL179:QL184)</f>
        <v>24</v>
      </c>
      <c r="QM178" s="55">
        <f t="shared" si="6698"/>
        <v>603484.56000000017</v>
      </c>
      <c r="QN178" s="55">
        <f t="shared" si="6698"/>
        <v>172</v>
      </c>
      <c r="QO178" s="55">
        <f t="shared" si="6698"/>
        <v>0</v>
      </c>
      <c r="QP178" s="55">
        <f t="shared" si="6698"/>
        <v>0</v>
      </c>
      <c r="QQ178" s="55">
        <f t="shared" si="6698"/>
        <v>0</v>
      </c>
      <c r="QR178" s="102">
        <f t="shared" ref="QR178:QT178" si="6699">SUM(QR179:QR184)</f>
        <v>61</v>
      </c>
      <c r="QS178" s="102">
        <f t="shared" si="6699"/>
        <v>30.5</v>
      </c>
      <c r="QT178" s="102">
        <f t="shared" si="6699"/>
        <v>23.75</v>
      </c>
      <c r="QU178" s="68">
        <f t="shared" si="6229"/>
        <v>-11.5</v>
      </c>
      <c r="QV178" s="68">
        <f t="shared" si="6230"/>
        <v>-166652.63999999978</v>
      </c>
      <c r="QW178" s="55">
        <f>'СДП (план)'!BU179</f>
        <v>0</v>
      </c>
      <c r="QX178" s="55">
        <f>'СДП (план)'!BV179</f>
        <v>0</v>
      </c>
      <c r="QY178" s="68">
        <f t="shared" si="6133"/>
        <v>0</v>
      </c>
      <c r="QZ178" s="68">
        <f t="shared" si="6134"/>
        <v>0</v>
      </c>
      <c r="RA178" s="55">
        <f t="shared" ref="RA178:RF178" si="6700">SUM(RA179:RA184)</f>
        <v>0</v>
      </c>
      <c r="RB178" s="55">
        <f t="shared" si="6700"/>
        <v>0</v>
      </c>
      <c r="RC178" s="55">
        <f t="shared" si="6700"/>
        <v>0</v>
      </c>
      <c r="RD178" s="55">
        <f t="shared" si="6700"/>
        <v>0</v>
      </c>
      <c r="RE178" s="55">
        <f t="shared" si="6700"/>
        <v>0</v>
      </c>
      <c r="RF178" s="55">
        <f t="shared" si="6700"/>
        <v>0</v>
      </c>
      <c r="RG178" s="102">
        <f t="shared" ref="RG178:RI178" si="6701">SUM(RG179:RG184)</f>
        <v>0</v>
      </c>
      <c r="RH178" s="102">
        <f t="shared" si="6701"/>
        <v>0</v>
      </c>
      <c r="RI178" s="102">
        <f t="shared" si="6701"/>
        <v>0</v>
      </c>
      <c r="RJ178" s="68">
        <f t="shared" si="6232"/>
        <v>0</v>
      </c>
      <c r="RK178" s="68">
        <f t="shared" si="6233"/>
        <v>0</v>
      </c>
      <c r="RL178" s="55">
        <f>'СДП (план)'!BW179</f>
        <v>195</v>
      </c>
      <c r="RM178" s="55">
        <f>'СДП (план)'!BX179</f>
        <v>4428162.648</v>
      </c>
      <c r="RN178" s="68">
        <f t="shared" si="6137"/>
        <v>97.5</v>
      </c>
      <c r="RO178" s="68">
        <f t="shared" si="6138"/>
        <v>2214081.324</v>
      </c>
      <c r="RP178" s="55">
        <f t="shared" ref="RP178:RU178" si="6702">SUM(RP179:RP184)</f>
        <v>54</v>
      </c>
      <c r="RQ178" s="55">
        <f t="shared" si="6702"/>
        <v>1136268.0000000002</v>
      </c>
      <c r="RR178" s="55">
        <f t="shared" si="6702"/>
        <v>442</v>
      </c>
      <c r="RS178" s="55">
        <f t="shared" si="6702"/>
        <v>1</v>
      </c>
      <c r="RT178" s="55">
        <f t="shared" si="6702"/>
        <v>25250.400000000001</v>
      </c>
      <c r="RU178" s="55">
        <f t="shared" si="6702"/>
        <v>10</v>
      </c>
      <c r="RV178" s="102">
        <f t="shared" ref="RV178:RX178" si="6703">SUM(RV179:RV184)</f>
        <v>175.37</v>
      </c>
      <c r="RW178" s="102">
        <f t="shared" si="6703"/>
        <v>87.685000000000002</v>
      </c>
      <c r="RX178" s="102">
        <f t="shared" si="6703"/>
        <v>45</v>
      </c>
      <c r="RY178" s="68">
        <f t="shared" si="6139"/>
        <v>-43.5</v>
      </c>
      <c r="RZ178" s="68">
        <f t="shared" si="6140"/>
        <v>-1077813.3239999998</v>
      </c>
      <c r="SA178" s="55">
        <f>'СДП (план)'!BY179</f>
        <v>9</v>
      </c>
      <c r="SB178" s="55">
        <f>'СДП (план)'!BZ179</f>
        <v>195690.59999999998</v>
      </c>
      <c r="SC178" s="68">
        <f t="shared" si="6141"/>
        <v>4.5</v>
      </c>
      <c r="SD178" s="68">
        <f t="shared" si="6142"/>
        <v>97845.299999999988</v>
      </c>
      <c r="SE178" s="55">
        <f t="shared" ref="SE178:SJ178" si="6704">SUM(SE179:SE184)</f>
        <v>9</v>
      </c>
      <c r="SF178" s="55">
        <f t="shared" si="6704"/>
        <v>189378</v>
      </c>
      <c r="SG178" s="55">
        <f t="shared" si="6704"/>
        <v>71</v>
      </c>
      <c r="SH178" s="55">
        <f t="shared" si="6704"/>
        <v>0</v>
      </c>
      <c r="SI178" s="55">
        <f t="shared" si="6704"/>
        <v>0</v>
      </c>
      <c r="SJ178" s="55">
        <f t="shared" si="6704"/>
        <v>0</v>
      </c>
      <c r="SK178" s="102">
        <f t="shared" ref="SK178:SM178" si="6705">SUM(SK179:SK184)</f>
        <v>7.75</v>
      </c>
      <c r="SL178" s="102">
        <f t="shared" si="6705"/>
        <v>3.875</v>
      </c>
      <c r="SM178" s="102">
        <f t="shared" si="6705"/>
        <v>7.5</v>
      </c>
      <c r="SN178" s="68">
        <f t="shared" si="6143"/>
        <v>4.5</v>
      </c>
      <c r="SO178" s="68">
        <f t="shared" si="6144"/>
        <v>91532.700000000012</v>
      </c>
      <c r="SP178" s="55">
        <f>'СДП (план)'!CA179</f>
        <v>0</v>
      </c>
      <c r="SQ178" s="55">
        <f>'СДП (план)'!CB179</f>
        <v>0</v>
      </c>
      <c r="SR178" s="68">
        <f t="shared" si="6145"/>
        <v>0</v>
      </c>
      <c r="SS178" s="68">
        <f t="shared" si="6146"/>
        <v>0</v>
      </c>
      <c r="ST178" s="55">
        <f t="shared" ref="ST178:SX178" si="6706">SUM(ST179:ST184)</f>
        <v>0</v>
      </c>
      <c r="SU178" s="55">
        <f t="shared" si="6706"/>
        <v>0</v>
      </c>
      <c r="SV178" s="55"/>
      <c r="SW178" s="55">
        <f t="shared" si="6706"/>
        <v>0</v>
      </c>
      <c r="SX178" s="55">
        <f t="shared" si="6706"/>
        <v>0</v>
      </c>
      <c r="SY178" s="55"/>
      <c r="SZ178" s="102">
        <f t="shared" ref="SZ178:TB178" si="6707">SUM(SZ179:SZ184)</f>
        <v>0</v>
      </c>
      <c r="TA178" s="102">
        <f t="shared" si="6707"/>
        <v>0</v>
      </c>
      <c r="TB178" s="102">
        <f t="shared" si="6707"/>
        <v>0</v>
      </c>
      <c r="TC178" s="68">
        <f t="shared" si="6147"/>
        <v>0</v>
      </c>
      <c r="TD178" s="68">
        <f t="shared" si="6148"/>
        <v>0</v>
      </c>
      <c r="TE178" s="55">
        <f>'СДП (план)'!CC179</f>
        <v>85</v>
      </c>
      <c r="TF178" s="55">
        <f>'СДП (план)'!CD179</f>
        <v>1609713</v>
      </c>
      <c r="TG178" s="68">
        <f t="shared" si="6149"/>
        <v>42.5</v>
      </c>
      <c r="TH178" s="68">
        <f t="shared" si="6150"/>
        <v>804856.5</v>
      </c>
      <c r="TI178" s="55">
        <f t="shared" ref="TI178:TN178" si="6708">SUM(TI179:TI184)</f>
        <v>19</v>
      </c>
      <c r="TJ178" s="55">
        <f t="shared" si="6708"/>
        <v>494655.33999999997</v>
      </c>
      <c r="TK178" s="55">
        <f t="shared" si="6708"/>
        <v>170</v>
      </c>
      <c r="TL178" s="55">
        <f t="shared" si="6708"/>
        <v>1</v>
      </c>
      <c r="TM178" s="55">
        <f t="shared" si="6708"/>
        <v>18937.8</v>
      </c>
      <c r="TN178" s="55">
        <f t="shared" si="6708"/>
        <v>10</v>
      </c>
      <c r="TO178" s="102">
        <f t="shared" ref="TO178:TQ178" si="6709">SUM(TO179:TO184)</f>
        <v>63.75</v>
      </c>
      <c r="TP178" s="102">
        <f t="shared" si="6709"/>
        <v>31.875</v>
      </c>
      <c r="TQ178" s="102">
        <f t="shared" si="6709"/>
        <v>19.59</v>
      </c>
      <c r="TR178" s="68">
        <f t="shared" si="6151"/>
        <v>-23.5</v>
      </c>
      <c r="TS178" s="68">
        <f t="shared" si="6152"/>
        <v>-310201.16000000003</v>
      </c>
      <c r="TT178" s="55">
        <f>'СДП (план)'!CE179</f>
        <v>0</v>
      </c>
      <c r="TU178" s="55">
        <f>'СДП (план)'!CF179</f>
        <v>0</v>
      </c>
      <c r="TV178" s="68">
        <f t="shared" si="6153"/>
        <v>0</v>
      </c>
      <c r="TW178" s="68">
        <f t="shared" si="6154"/>
        <v>0</v>
      </c>
      <c r="TX178" s="55">
        <f t="shared" ref="TX178:UR178" si="6710">SUM(TX179:TX184)</f>
        <v>0</v>
      </c>
      <c r="TY178" s="55">
        <f t="shared" si="6710"/>
        <v>0</v>
      </c>
      <c r="TZ178" s="55">
        <f t="shared" si="6710"/>
        <v>0</v>
      </c>
      <c r="UA178" s="55">
        <f t="shared" si="6710"/>
        <v>0</v>
      </c>
      <c r="UB178" s="55">
        <f t="shared" si="6710"/>
        <v>0</v>
      </c>
      <c r="UC178" s="55">
        <f t="shared" si="6710"/>
        <v>0</v>
      </c>
      <c r="UD178" s="102">
        <f t="shared" si="6710"/>
        <v>0</v>
      </c>
      <c r="UE178" s="102">
        <f t="shared" si="6710"/>
        <v>0</v>
      </c>
      <c r="UF178" s="102">
        <f t="shared" si="6710"/>
        <v>0</v>
      </c>
      <c r="UG178" s="68">
        <f t="shared" si="6155"/>
        <v>0</v>
      </c>
      <c r="UH178" s="68">
        <f t="shared" si="6156"/>
        <v>0</v>
      </c>
      <c r="UI178" s="55">
        <f>'СДП (план)'!CG179</f>
        <v>37</v>
      </c>
      <c r="UJ178" s="55">
        <f>'СДП (план)'!CH179</f>
        <v>824425.55999999994</v>
      </c>
      <c r="UK178" s="68">
        <f t="shared" si="6157"/>
        <v>18.5</v>
      </c>
      <c r="UL178" s="68">
        <f t="shared" si="6158"/>
        <v>412212.77999999991</v>
      </c>
      <c r="UM178" s="55">
        <f t="shared" si="6710"/>
        <v>0</v>
      </c>
      <c r="UN178" s="55">
        <f t="shared" si="6710"/>
        <v>0</v>
      </c>
      <c r="UO178" s="55">
        <f t="shared" si="6710"/>
        <v>0</v>
      </c>
      <c r="UP178" s="55">
        <f t="shared" si="6710"/>
        <v>0</v>
      </c>
      <c r="UQ178" s="55">
        <f t="shared" si="6710"/>
        <v>0</v>
      </c>
      <c r="UR178" s="55">
        <f t="shared" si="6710"/>
        <v>0</v>
      </c>
      <c r="US178" s="102">
        <f t="shared" ref="US178:UU178" si="6711">SUM(US179:US184)</f>
        <v>32.65</v>
      </c>
      <c r="UT178" s="102">
        <f t="shared" si="6711"/>
        <v>16.324999999999999</v>
      </c>
      <c r="UU178" s="102">
        <f t="shared" si="6711"/>
        <v>0</v>
      </c>
      <c r="UV178" s="68">
        <f t="shared" si="6159"/>
        <v>-18.5</v>
      </c>
      <c r="UW178" s="68">
        <f t="shared" si="6160"/>
        <v>-412212.77999999991</v>
      </c>
      <c r="UX178" s="55">
        <f>'СДП (план)'!CI179</f>
        <v>1</v>
      </c>
      <c r="UY178" s="55">
        <f>'СДП (план)'!CJ179</f>
        <v>22472.856</v>
      </c>
      <c r="UZ178" s="68">
        <f t="shared" si="6161"/>
        <v>0.5</v>
      </c>
      <c r="VA178" s="68">
        <f t="shared" si="6162"/>
        <v>11236.428</v>
      </c>
      <c r="VB178" s="55">
        <f t="shared" ref="VB178:VV178" si="6712">SUM(VB179:VB184)</f>
        <v>0</v>
      </c>
      <c r="VC178" s="55">
        <f t="shared" si="6712"/>
        <v>0</v>
      </c>
      <c r="VD178" s="55">
        <f t="shared" si="6712"/>
        <v>0</v>
      </c>
      <c r="VE178" s="55">
        <f t="shared" si="6712"/>
        <v>0</v>
      </c>
      <c r="VF178" s="55">
        <f t="shared" si="6712"/>
        <v>0</v>
      </c>
      <c r="VG178" s="55">
        <f t="shared" si="6712"/>
        <v>0</v>
      </c>
      <c r="VH178" s="102">
        <f t="shared" ref="VH178:VJ178" si="6713">SUM(VH179:VH184)</f>
        <v>0.89</v>
      </c>
      <c r="VI178" s="102">
        <f t="shared" si="6713"/>
        <v>0.44500000000000001</v>
      </c>
      <c r="VJ178" s="102">
        <f t="shared" si="6713"/>
        <v>0</v>
      </c>
      <c r="VK178" s="68">
        <f t="shared" si="6643"/>
        <v>-0.5</v>
      </c>
      <c r="VL178" s="68">
        <f t="shared" si="6644"/>
        <v>-11236.428</v>
      </c>
      <c r="VM178" s="55">
        <f>'СДП (план)'!CK179</f>
        <v>27</v>
      </c>
      <c r="VN178" s="55">
        <f>'СДП (план)'!CL179</f>
        <v>587071.80000000005</v>
      </c>
      <c r="VO178" s="68">
        <f t="shared" si="6163"/>
        <v>13.5</v>
      </c>
      <c r="VP178" s="68">
        <f t="shared" si="6164"/>
        <v>293535.90000000002</v>
      </c>
      <c r="VQ178" s="55">
        <f t="shared" si="6712"/>
        <v>30</v>
      </c>
      <c r="VR178" s="55">
        <f t="shared" si="6712"/>
        <v>700698.60000000009</v>
      </c>
      <c r="VS178" s="55">
        <f t="shared" si="6712"/>
        <v>351</v>
      </c>
      <c r="VT178" s="55">
        <f t="shared" si="6712"/>
        <v>0</v>
      </c>
      <c r="VU178" s="55">
        <f t="shared" si="6712"/>
        <v>0</v>
      </c>
      <c r="VV178" s="55">
        <f t="shared" si="6712"/>
        <v>0</v>
      </c>
      <c r="VW178" s="102">
        <f t="shared" ref="VW178:VY178" si="6714">SUM(VW179:VW184)</f>
        <v>23.25</v>
      </c>
      <c r="VX178" s="102">
        <f t="shared" si="6714"/>
        <v>11.625</v>
      </c>
      <c r="VY178" s="102">
        <f t="shared" si="6714"/>
        <v>27.75</v>
      </c>
      <c r="VZ178" s="68">
        <f t="shared" si="6165"/>
        <v>16.5</v>
      </c>
      <c r="WA178" s="68">
        <f t="shared" si="6166"/>
        <v>407162.70000000007</v>
      </c>
      <c r="WB178" s="55">
        <f>'СДП (план)'!CM179</f>
        <v>0</v>
      </c>
      <c r="WC178" s="55">
        <f>'СДП (план)'!CN179</f>
        <v>0</v>
      </c>
      <c r="WD178" s="68">
        <f t="shared" si="6167"/>
        <v>0</v>
      </c>
      <c r="WE178" s="68">
        <f t="shared" si="6168"/>
        <v>0</v>
      </c>
      <c r="WF178" s="55">
        <f t="shared" ref="WF178:WK178" si="6715">SUM(WF179:WF184)</f>
        <v>0</v>
      </c>
      <c r="WG178" s="55">
        <f t="shared" si="6715"/>
        <v>0</v>
      </c>
      <c r="WH178" s="55">
        <f t="shared" si="6715"/>
        <v>0</v>
      </c>
      <c r="WI178" s="55">
        <f t="shared" si="6715"/>
        <v>0</v>
      </c>
      <c r="WJ178" s="55">
        <f t="shared" si="6715"/>
        <v>0</v>
      </c>
      <c r="WK178" s="55">
        <f t="shared" si="6715"/>
        <v>0</v>
      </c>
      <c r="WL178" s="102">
        <f t="shared" ref="WL178:WN178" si="6716">SUM(WL179:WL184)</f>
        <v>0</v>
      </c>
      <c r="WM178" s="102">
        <f t="shared" si="6716"/>
        <v>0</v>
      </c>
      <c r="WN178" s="102">
        <f t="shared" si="6716"/>
        <v>0</v>
      </c>
      <c r="WO178" s="68">
        <f t="shared" si="6169"/>
        <v>0</v>
      </c>
      <c r="WP178" s="68">
        <f t="shared" si="6170"/>
        <v>0</v>
      </c>
      <c r="WQ178" s="55">
        <f>'СДП (план)'!CO179</f>
        <v>0</v>
      </c>
      <c r="WR178" s="55">
        <f>'СДП (план)'!CP179</f>
        <v>0</v>
      </c>
      <c r="WS178" s="68">
        <f t="shared" si="6171"/>
        <v>0</v>
      </c>
      <c r="WT178" s="68">
        <f t="shared" si="6172"/>
        <v>0</v>
      </c>
      <c r="WU178" s="55">
        <f t="shared" ref="WU178:WZ178" si="6717">SUM(WU179:WU184)</f>
        <v>0</v>
      </c>
      <c r="WV178" s="55">
        <f t="shared" si="6717"/>
        <v>0</v>
      </c>
      <c r="WW178" s="55">
        <f t="shared" si="6717"/>
        <v>0</v>
      </c>
      <c r="WX178" s="55">
        <f t="shared" si="6717"/>
        <v>0</v>
      </c>
      <c r="WY178" s="55">
        <f t="shared" si="6717"/>
        <v>0</v>
      </c>
      <c r="WZ178" s="55">
        <f t="shared" si="6717"/>
        <v>0</v>
      </c>
      <c r="XA178" s="102">
        <f t="shared" ref="XA178:XC178" si="6718">SUM(XA179:XA184)</f>
        <v>0</v>
      </c>
      <c r="XB178" s="102">
        <f t="shared" si="6718"/>
        <v>0</v>
      </c>
      <c r="XC178" s="102">
        <f t="shared" si="6718"/>
        <v>0</v>
      </c>
      <c r="XD178" s="68">
        <f t="shared" si="6173"/>
        <v>0</v>
      </c>
      <c r="XE178" s="68">
        <f t="shared" si="6174"/>
        <v>0</v>
      </c>
      <c r="XF178" s="55">
        <f>'СДП (план)'!CQ179</f>
        <v>5</v>
      </c>
      <c r="XG178" s="55">
        <f>'СДП (план)'!CR179</f>
        <v>125688.375</v>
      </c>
      <c r="XH178" s="68">
        <f t="shared" si="6175"/>
        <v>2.5</v>
      </c>
      <c r="XI178" s="68">
        <f t="shared" si="6176"/>
        <v>62844.1875</v>
      </c>
      <c r="XJ178" s="55">
        <f t="shared" ref="XJ178:XO178" si="6719">SUM(XJ179:XJ184)</f>
        <v>3</v>
      </c>
      <c r="XK178" s="55">
        <f t="shared" si="6719"/>
        <v>92171.48000000001</v>
      </c>
      <c r="XL178" s="55">
        <f t="shared" si="6719"/>
        <v>26</v>
      </c>
      <c r="XM178" s="55">
        <f t="shared" si="6719"/>
        <v>0</v>
      </c>
      <c r="XN178" s="55">
        <f t="shared" si="6719"/>
        <v>0</v>
      </c>
      <c r="XO178" s="55">
        <f t="shared" si="6719"/>
        <v>0</v>
      </c>
      <c r="XP178" s="102">
        <f t="shared" ref="XP178:XR178" si="6720">SUM(XP179:XP184)</f>
        <v>3.75</v>
      </c>
      <c r="XQ178" s="102">
        <f t="shared" si="6720"/>
        <v>1.875</v>
      </c>
      <c r="XR178" s="102">
        <f t="shared" si="6720"/>
        <v>2.75</v>
      </c>
      <c r="XS178" s="68">
        <f t="shared" si="6177"/>
        <v>0.5</v>
      </c>
      <c r="XT178" s="68">
        <f t="shared" si="6178"/>
        <v>29327.29250000001</v>
      </c>
      <c r="XU178" s="15">
        <f>'СДП (план)'!CS179</f>
        <v>7</v>
      </c>
      <c r="XV178" s="15">
        <f>'СДП (план)'!CT179</f>
        <v>270389.7</v>
      </c>
      <c r="XW178" s="68">
        <f t="shared" si="6179"/>
        <v>3.5</v>
      </c>
      <c r="XX178" s="68">
        <f t="shared" si="6180"/>
        <v>135194.85</v>
      </c>
      <c r="XY178" s="55">
        <f t="shared" ref="XY178:YC178" si="6721">SUM(XY179:XY184)</f>
        <v>16</v>
      </c>
      <c r="XZ178" s="55">
        <f t="shared" si="6721"/>
        <v>589063.28999999992</v>
      </c>
      <c r="YA178" s="55">
        <f t="shared" si="6721"/>
        <v>132</v>
      </c>
      <c r="YB178" s="55">
        <f t="shared" si="6721"/>
        <v>0</v>
      </c>
      <c r="YC178" s="55">
        <f t="shared" si="6721"/>
        <v>0</v>
      </c>
      <c r="YD178" s="55"/>
      <c r="YE178" s="102">
        <f t="shared" ref="YE178:YG178" si="6722">SUM(YE179:YE184)</f>
        <v>7</v>
      </c>
      <c r="YF178" s="102">
        <f t="shared" si="6722"/>
        <v>3.5</v>
      </c>
      <c r="YG178" s="102">
        <f t="shared" si="6722"/>
        <v>15.25</v>
      </c>
      <c r="YH178" s="68">
        <f t="shared" si="6181"/>
        <v>12.5</v>
      </c>
      <c r="YI178" s="68">
        <f t="shared" si="6182"/>
        <v>453868.43999999994</v>
      </c>
      <c r="YJ178" s="15">
        <f>'СДП (план)'!CU179</f>
        <v>0</v>
      </c>
      <c r="YK178" s="15">
        <f>'СДП (план)'!CV179</f>
        <v>0</v>
      </c>
      <c r="YL178" s="68">
        <f t="shared" si="6183"/>
        <v>0</v>
      </c>
      <c r="YM178" s="68">
        <f t="shared" si="6184"/>
        <v>0</v>
      </c>
      <c r="YN178" s="55">
        <f t="shared" ref="YN178:YS178" si="6723">SUM(YN179:YN184)</f>
        <v>0</v>
      </c>
      <c r="YO178" s="55">
        <f t="shared" si="6723"/>
        <v>0</v>
      </c>
      <c r="YP178" s="55">
        <f t="shared" si="6723"/>
        <v>0</v>
      </c>
      <c r="YQ178" s="55">
        <f t="shared" si="6723"/>
        <v>0</v>
      </c>
      <c r="YR178" s="55">
        <f t="shared" si="6723"/>
        <v>0</v>
      </c>
      <c r="YS178" s="55">
        <f t="shared" si="6723"/>
        <v>0</v>
      </c>
      <c r="YT178" s="102">
        <f t="shared" ref="YT178:YV178" si="6724">SUM(YT179:YT184)</f>
        <v>0</v>
      </c>
      <c r="YU178" s="102">
        <f t="shared" si="6724"/>
        <v>0</v>
      </c>
      <c r="YV178" s="102">
        <f t="shared" si="6724"/>
        <v>0</v>
      </c>
      <c r="YW178" s="68">
        <f t="shared" si="5978"/>
        <v>0</v>
      </c>
      <c r="YX178" s="68">
        <f t="shared" si="5979"/>
        <v>0</v>
      </c>
      <c r="YY178" s="68">
        <f>'СДП (план)'!CW179</f>
        <v>0</v>
      </c>
      <c r="YZ178" s="68">
        <f>'СДП (план)'!CX179</f>
        <v>0</v>
      </c>
      <c r="ZA178" s="68">
        <f t="shared" si="6185"/>
        <v>0</v>
      </c>
      <c r="ZB178" s="68">
        <f t="shared" si="6186"/>
        <v>0</v>
      </c>
      <c r="ZC178" s="68">
        <f>SUM(ZC179:ZC184)</f>
        <v>0</v>
      </c>
      <c r="ZD178" s="68">
        <f t="shared" ref="ZD178:ZH178" si="6725">SUM(ZD179:ZD184)</f>
        <v>0</v>
      </c>
      <c r="ZE178" s="68">
        <f t="shared" si="6725"/>
        <v>0</v>
      </c>
      <c r="ZF178" s="68">
        <f t="shared" si="6725"/>
        <v>0</v>
      </c>
      <c r="ZG178" s="68">
        <f t="shared" si="6725"/>
        <v>0</v>
      </c>
      <c r="ZH178" s="68">
        <f t="shared" si="6725"/>
        <v>0</v>
      </c>
      <c r="ZI178" s="102">
        <f t="shared" ref="ZI178:ZK178" si="6726">SUM(ZI179:ZI184)</f>
        <v>0</v>
      </c>
      <c r="ZJ178" s="102">
        <f t="shared" si="6726"/>
        <v>0</v>
      </c>
      <c r="ZK178" s="102">
        <f t="shared" si="6726"/>
        <v>0</v>
      </c>
      <c r="ZL178" s="68">
        <f t="shared" si="6645"/>
        <v>0</v>
      </c>
      <c r="ZM178" s="68">
        <f t="shared" si="6646"/>
        <v>0</v>
      </c>
      <c r="ZN178" s="68"/>
      <c r="ZO178" s="68"/>
      <c r="ZP178" s="68"/>
      <c r="ZQ178" s="68"/>
      <c r="ZR178" s="68"/>
      <c r="ZS178" s="68"/>
      <c r="ZT178" s="68"/>
      <c r="ZU178" s="68"/>
      <c r="ZV178" s="68"/>
      <c r="ZW178" s="68"/>
      <c r="ZX178" s="68"/>
      <c r="ZY178" s="68"/>
      <c r="ZZ178" s="68"/>
      <c r="AAA178" s="68"/>
      <c r="AAB178" s="68"/>
      <c r="AAC178" s="102">
        <f>SUM(AAC179:AAC184)</f>
        <v>1346</v>
      </c>
      <c r="AAD178" s="102">
        <f t="shared" ref="AAD178:AAO178" si="6727">SUM(AAD179:AAD184)</f>
        <v>27349154.631000001</v>
      </c>
      <c r="AAE178" s="102">
        <f t="shared" si="6727"/>
        <v>673</v>
      </c>
      <c r="AAF178" s="102">
        <f t="shared" si="6727"/>
        <v>13674577.3155</v>
      </c>
      <c r="AAG178" s="102">
        <f t="shared" si="6727"/>
        <v>544</v>
      </c>
      <c r="AAH178" s="102">
        <f t="shared" si="6727"/>
        <v>11791999.950000001</v>
      </c>
      <c r="AAI178" s="102">
        <f t="shared" si="6727"/>
        <v>4192</v>
      </c>
      <c r="AAJ178" s="102">
        <f t="shared" si="6727"/>
        <v>5</v>
      </c>
      <c r="AAK178" s="102">
        <f t="shared" si="6727"/>
        <v>102053.7</v>
      </c>
      <c r="AAL178" s="102">
        <f t="shared" si="6727"/>
        <v>36</v>
      </c>
      <c r="AAM178" s="102">
        <f t="shared" si="6727"/>
        <v>1209.78</v>
      </c>
      <c r="AAN178" s="102">
        <f t="shared" si="6727"/>
        <v>604.89</v>
      </c>
      <c r="AAO178" s="102">
        <f t="shared" si="6727"/>
        <v>514.48</v>
      </c>
      <c r="AAP178" s="68">
        <f t="shared" si="6246"/>
        <v>-129</v>
      </c>
      <c r="AAQ178" s="68">
        <f t="shared" si="6247"/>
        <v>-1882577.3654999994</v>
      </c>
    </row>
    <row r="179" spans="1:719" s="33" customFormat="1" ht="30" hidden="1" x14ac:dyDescent="0.25">
      <c r="A179" s="195"/>
      <c r="B179" s="233">
        <v>139</v>
      </c>
      <c r="C179" s="234" t="s">
        <v>440</v>
      </c>
      <c r="D179" s="208" t="s">
        <v>237</v>
      </c>
      <c r="E179" s="156">
        <v>15030</v>
      </c>
      <c r="F179" s="209">
        <v>0.89</v>
      </c>
      <c r="G179" s="301"/>
      <c r="H179" s="19">
        <v>1</v>
      </c>
      <c r="I179" s="210"/>
      <c r="J179" s="210"/>
      <c r="K179" s="1">
        <v>1.4</v>
      </c>
      <c r="L179" s="1">
        <v>1.68</v>
      </c>
      <c r="M179" s="1">
        <v>2.23</v>
      </c>
      <c r="N179" s="9">
        <v>2.57</v>
      </c>
      <c r="O179" s="45">
        <f>'СДП (план)'!O180</f>
        <v>0</v>
      </c>
      <c r="P179" s="45">
        <f>'СДП (план)'!P180</f>
        <v>0</v>
      </c>
      <c r="Q179" s="44">
        <f t="shared" si="6024"/>
        <v>0</v>
      </c>
      <c r="R179" s="44">
        <f t="shared" si="6025"/>
        <v>0</v>
      </c>
      <c r="S179" s="44">
        <f>VLOOKUP($C179,факт!$D$8:$JF$250,39,0)</f>
        <v>0</v>
      </c>
      <c r="T179" s="44">
        <f>VLOOKUP($C179,факт!$D$8:$JF$250,40,0)</f>
        <v>0</v>
      </c>
      <c r="U179" s="44">
        <f>VLOOKUP($C179,факт!$D$8:$JF$250,41,0)</f>
        <v>0</v>
      </c>
      <c r="V179" s="44">
        <f>VLOOKUP($C179,факт!$D$8:$JF$250,42,0)</f>
        <v>0</v>
      </c>
      <c r="W179" s="44">
        <f>VLOOKUP($C179,факт!$D$8:$JF$250,43,0)</f>
        <v>0</v>
      </c>
      <c r="X179" s="44">
        <f>VLOOKUP($C179,факт!$D$8:$JF$250,44,0)</f>
        <v>0</v>
      </c>
      <c r="Y179" s="44">
        <f t="shared" ref="Y179:Y184" si="6728">SUM(O179*$F179)</f>
        <v>0</v>
      </c>
      <c r="Z179" s="44">
        <f t="shared" ref="Z179:Z184" si="6729">SUM(Q179*$F179)</f>
        <v>0</v>
      </c>
      <c r="AA179" s="44">
        <f t="shared" ref="AA179:AA184" si="6730">SUM(S179*$F179)</f>
        <v>0</v>
      </c>
      <c r="AB179" s="44">
        <f t="shared" ref="AB179:AB184" si="6731">SUM(S179-Q179)</f>
        <v>0</v>
      </c>
      <c r="AC179" s="44">
        <f t="shared" si="6192"/>
        <v>0</v>
      </c>
      <c r="AD179" s="155">
        <f>'СДП (план)'!Q180</f>
        <v>0</v>
      </c>
      <c r="AE179" s="155">
        <f>'СДП (план)'!R180</f>
        <v>0</v>
      </c>
      <c r="AF179" s="44">
        <f t="shared" si="6027"/>
        <v>0</v>
      </c>
      <c r="AG179" s="44">
        <f t="shared" si="6028"/>
        <v>0</v>
      </c>
      <c r="AH179" s="44">
        <f>VLOOKUP($C179,факт!$D$8:$JF$250,21,0)</f>
        <v>0</v>
      </c>
      <c r="AI179" s="44">
        <f>VLOOKUP($C179,факт!$D$8:$JF$250,22,0)</f>
        <v>0</v>
      </c>
      <c r="AJ179" s="44">
        <f>VLOOKUP($C179,факт!$D$8:$JF$250,23,0)</f>
        <v>0</v>
      </c>
      <c r="AK179" s="44">
        <f>VLOOKUP($C179,факт!$D$8:$JF$250,24,0)</f>
        <v>0</v>
      </c>
      <c r="AL179" s="44">
        <f>VLOOKUP($C179,факт!$D$8:$JF$250,25,0)</f>
        <v>0</v>
      </c>
      <c r="AM179" s="44">
        <f>VLOOKUP($C179,факт!$D$8:$JF$250,26,0)</f>
        <v>0</v>
      </c>
      <c r="AN179" s="44">
        <f t="shared" ref="AN179:AN184" si="6732">SUM(AD179*$F179)</f>
        <v>0</v>
      </c>
      <c r="AO179" s="44">
        <f t="shared" ref="AO179:AO184" si="6733">SUM(AF179*$F179)</f>
        <v>0</v>
      </c>
      <c r="AP179" s="44">
        <f t="shared" ref="AP179:AP184" si="6734">SUM(AH179*$F179)</f>
        <v>0</v>
      </c>
      <c r="AQ179" s="44">
        <f t="shared" si="6194"/>
        <v>0</v>
      </c>
      <c r="AR179" s="44">
        <f t="shared" si="6195"/>
        <v>0</v>
      </c>
      <c r="AS179" s="45">
        <f>'СДП (план)'!S180</f>
        <v>0</v>
      </c>
      <c r="AT179" s="44">
        <f>'СДП (план)'!T180</f>
        <v>0</v>
      </c>
      <c r="AU179" s="44">
        <f t="shared" si="6031"/>
        <v>0</v>
      </c>
      <c r="AV179" s="44">
        <f t="shared" si="6032"/>
        <v>0</v>
      </c>
      <c r="AW179" s="44">
        <f>VLOOKUP($C179,факт!$D$8:$JF$250,3,0)</f>
        <v>0</v>
      </c>
      <c r="AX179" s="44">
        <f>VLOOKUP($C179,факт!$D$8:$JF$250,4,0)</f>
        <v>0</v>
      </c>
      <c r="AY179" s="44">
        <f>VLOOKUP($C179,факт!$D$8:$JF$250,5,0)</f>
        <v>0</v>
      </c>
      <c r="AZ179" s="44">
        <f>VLOOKUP($C179,факт!$D$8:$JF$250,6,0)</f>
        <v>0</v>
      </c>
      <c r="BA179" s="44">
        <f>VLOOKUP($C179,факт!$D$8:$JF$250,7,0)</f>
        <v>0</v>
      </c>
      <c r="BB179" s="44">
        <f>VLOOKUP($C179,факт!$D$8:$JF$250,8,0)</f>
        <v>0</v>
      </c>
      <c r="BC179" s="44">
        <f t="shared" ref="BC179:BC184" si="6735">SUM(AS179*$F179)</f>
        <v>0</v>
      </c>
      <c r="BD179" s="44">
        <f t="shared" ref="BD179:BD184" si="6736">SUM(AU179*$F179)</f>
        <v>0</v>
      </c>
      <c r="BE179" s="44">
        <f t="shared" ref="BE179:BE184" si="6737">SUM(AW179*$F179)</f>
        <v>0</v>
      </c>
      <c r="BF179" s="44">
        <f t="shared" si="6461"/>
        <v>0</v>
      </c>
      <c r="BG179" s="44">
        <f t="shared" si="6462"/>
        <v>0</v>
      </c>
      <c r="BH179" s="90">
        <f>'СДП (план)'!U180</f>
        <v>0</v>
      </c>
      <c r="BI179" s="3">
        <f>'СДП (план)'!V180</f>
        <v>0</v>
      </c>
      <c r="BJ179" s="44">
        <f t="shared" si="6033"/>
        <v>0</v>
      </c>
      <c r="BK179" s="44">
        <f t="shared" si="6034"/>
        <v>0</v>
      </c>
      <c r="BL179" s="44">
        <f>VLOOKUP($C179,факт!$D$8:$JF$250,27,0)</f>
        <v>1</v>
      </c>
      <c r="BM179" s="44">
        <f>VLOOKUP($C179,факт!$D$8:$JF$250,28,0)</f>
        <v>18727.38</v>
      </c>
      <c r="BN179" s="44">
        <f>VLOOKUP($C179,факт!$D$8:$JF$250,29,0)</f>
        <v>38</v>
      </c>
      <c r="BO179" s="44">
        <f>VLOOKUP($C179,факт!$D$8:$JF$250,30,0)</f>
        <v>0</v>
      </c>
      <c r="BP179" s="44">
        <f>VLOOKUP($C179,факт!$D$8:$JF$250,31,0)</f>
        <v>0</v>
      </c>
      <c r="BQ179" s="44">
        <f>VLOOKUP($C179,факт!$D$8:$JF$250,32,0)</f>
        <v>0</v>
      </c>
      <c r="BR179" s="44">
        <f t="shared" ref="BR179:BR184" si="6738">SUM(BH179*$F179)</f>
        <v>0</v>
      </c>
      <c r="BS179" s="44">
        <f t="shared" ref="BS179:BS184" si="6739">SUM(BJ179*$F179)</f>
        <v>0</v>
      </c>
      <c r="BT179" s="44">
        <f t="shared" ref="BT179:BT184" si="6740">SUM(BL179*$F179)</f>
        <v>0.89</v>
      </c>
      <c r="BU179" s="44">
        <f t="shared" si="6641"/>
        <v>1</v>
      </c>
      <c r="BV179" s="44">
        <f t="shared" si="6642"/>
        <v>18727.38</v>
      </c>
      <c r="BW179" s="45">
        <f>'СДП (план)'!W180</f>
        <v>0</v>
      </c>
      <c r="BX179" s="44">
        <f>'СДП (план)'!X180</f>
        <v>0</v>
      </c>
      <c r="BY179" s="44">
        <f t="shared" si="6035"/>
        <v>0</v>
      </c>
      <c r="BZ179" s="44">
        <f t="shared" si="6036"/>
        <v>0</v>
      </c>
      <c r="CA179" s="44">
        <f>VLOOKUP($C179,факт!$D$8:$JF$250,9,0)</f>
        <v>0</v>
      </c>
      <c r="CB179" s="44">
        <f>VLOOKUP($C179,факт!$D$8:$JF$250,10,0)</f>
        <v>0</v>
      </c>
      <c r="CC179" s="44">
        <f>VLOOKUP($C179,факт!$D$8:$JF$250,11,0)</f>
        <v>0</v>
      </c>
      <c r="CD179" s="44">
        <f>VLOOKUP($C179,факт!$D$8:$JF$250,12,0)</f>
        <v>0</v>
      </c>
      <c r="CE179" s="44">
        <f>VLOOKUP($C179,факт!$D$8:$JF$250,13,0)</f>
        <v>0</v>
      </c>
      <c r="CF179" s="44">
        <f>VLOOKUP($C179,факт!$D$8:$JF$250,14,0)</f>
        <v>0</v>
      </c>
      <c r="CG179" s="44">
        <f t="shared" ref="CG179:CG184" si="6741">SUM(BW179*$F179)</f>
        <v>0</v>
      </c>
      <c r="CH179" s="44">
        <f t="shared" ref="CH179:CH184" si="6742">SUM(BY179*$F179)</f>
        <v>0</v>
      </c>
      <c r="CI179" s="44">
        <f t="shared" ref="CI179:CI184" si="6743">SUM(CA179*$F179)</f>
        <v>0</v>
      </c>
      <c r="CJ179" s="44">
        <f t="shared" si="5985"/>
        <v>0</v>
      </c>
      <c r="CK179" s="44">
        <f t="shared" si="5986"/>
        <v>0</v>
      </c>
      <c r="CL179" s="47">
        <f>'СДП (план)'!Y180</f>
        <v>0</v>
      </c>
      <c r="CM179" s="44">
        <f>'СДП (план)'!Z180</f>
        <v>0</v>
      </c>
      <c r="CN179" s="44">
        <f t="shared" si="6037"/>
        <v>0</v>
      </c>
      <c r="CO179" s="44">
        <f t="shared" si="6038"/>
        <v>0</v>
      </c>
      <c r="CP179" s="44">
        <f>VLOOKUP($C179,факт!$D$8:$JF$250,33,0)</f>
        <v>0</v>
      </c>
      <c r="CQ179" s="44">
        <f>VLOOKUP($C179,факт!$D$8:$JF$250,34,0)</f>
        <v>0</v>
      </c>
      <c r="CR179" s="44">
        <f>VLOOKUP($C179,факт!$D$8:$JF$250,35,0)</f>
        <v>0</v>
      </c>
      <c r="CS179" s="44">
        <f>VLOOKUP($C179,факт!$D$8:$JF$250,36,0)</f>
        <v>0</v>
      </c>
      <c r="CT179" s="44">
        <f>VLOOKUP($C179,факт!$D$8:$JF$250,37,0)</f>
        <v>0</v>
      </c>
      <c r="CU179" s="44">
        <f>VLOOKUP($C179,факт!$D$8:$JF$250,38,0)</f>
        <v>0</v>
      </c>
      <c r="CV179" s="44">
        <f t="shared" ref="CV179:CV184" si="6744">SUM(CL179*$F179)</f>
        <v>0</v>
      </c>
      <c r="CW179" s="44">
        <f t="shared" ref="CW179:CW184" si="6745">SUM(CN179*$F179)</f>
        <v>0</v>
      </c>
      <c r="CX179" s="44">
        <f t="shared" ref="CX179:CX184" si="6746">SUM(CP179*$F179)</f>
        <v>0</v>
      </c>
      <c r="CY179" s="44">
        <f t="shared" si="6039"/>
        <v>0</v>
      </c>
      <c r="CZ179" s="44">
        <f t="shared" si="6040"/>
        <v>0</v>
      </c>
      <c r="DA179" s="46">
        <f>'СДП (план)'!AA180</f>
        <v>0</v>
      </c>
      <c r="DB179" s="46">
        <f>'СДП (план)'!AB180</f>
        <v>0</v>
      </c>
      <c r="DC179" s="44">
        <f t="shared" si="6041"/>
        <v>0</v>
      </c>
      <c r="DD179" s="44">
        <f t="shared" si="6042"/>
        <v>0</v>
      </c>
      <c r="DE179" s="44">
        <f>VLOOKUP($C179,факт!$D$8:$JF$250,45,0)</f>
        <v>0</v>
      </c>
      <c r="DF179" s="44">
        <f>VLOOKUP($C179,факт!$D$8:$JF$250,46,0)</f>
        <v>0</v>
      </c>
      <c r="DG179" s="44">
        <f>VLOOKUP($C179,факт!$D$8:$JF$250,47,0)</f>
        <v>0</v>
      </c>
      <c r="DH179" s="44">
        <f>VLOOKUP($C179,факт!$D$8:$JF$250,48,0)</f>
        <v>0</v>
      </c>
      <c r="DI179" s="44">
        <f>VLOOKUP($C179,факт!$D$8:$JF$250,49,0)</f>
        <v>0</v>
      </c>
      <c r="DJ179" s="44">
        <f>VLOOKUP($C179,факт!$D$8:$JF$250,50,0)</f>
        <v>0</v>
      </c>
      <c r="DK179" s="44">
        <f t="shared" ref="DK179:DK184" si="6747">SUM(DA179*$F179)</f>
        <v>0</v>
      </c>
      <c r="DL179" s="44">
        <f t="shared" ref="DL179:DL184" si="6748">SUM(DC179*$F179)</f>
        <v>0</v>
      </c>
      <c r="DM179" s="44">
        <f t="shared" ref="DM179:DM184" si="6749">SUM(DE179*$F179)</f>
        <v>0</v>
      </c>
      <c r="DN179" s="44">
        <f t="shared" si="6043"/>
        <v>0</v>
      </c>
      <c r="DO179" s="44">
        <f t="shared" si="6044"/>
        <v>0</v>
      </c>
      <c r="DP179" s="5">
        <f>'СДП (план)'!AC180</f>
        <v>0</v>
      </c>
      <c r="DQ179" s="3">
        <f>'СДП (план)'!AD180</f>
        <v>0</v>
      </c>
      <c r="DR179" s="44">
        <f t="shared" si="6045"/>
        <v>0</v>
      </c>
      <c r="DS179" s="44">
        <f t="shared" si="6046"/>
        <v>0</v>
      </c>
      <c r="DT179" s="44">
        <f>VLOOKUP($C179,факт!$D$8:$JF$250,231,0)</f>
        <v>0</v>
      </c>
      <c r="DU179" s="44">
        <f>VLOOKUP($C179,факт!$D$8:$JF$250,232,0)</f>
        <v>0</v>
      </c>
      <c r="DV179" s="44">
        <f>VLOOKUP($C179,факт!$D$8:$JF$250,233,0)</f>
        <v>0</v>
      </c>
      <c r="DW179" s="44">
        <f>VLOOKUP($C179,факт!$D$8:$JF$250,234,0)</f>
        <v>0</v>
      </c>
      <c r="DX179" s="44">
        <f>VLOOKUP($C179,факт!$D$8:$JF$250,235,0)</f>
        <v>0</v>
      </c>
      <c r="DY179" s="44">
        <f>VLOOKUP($C179,факт!$D$8:$JF$250,236,0)</f>
        <v>0</v>
      </c>
      <c r="DZ179" s="44">
        <f t="shared" ref="DZ179:DZ184" si="6750">SUM(DP179*$F179)</f>
        <v>0</v>
      </c>
      <c r="EA179" s="44">
        <f t="shared" ref="EA179:EA184" si="6751">SUM(DR179*$F179)</f>
        <v>0</v>
      </c>
      <c r="EB179" s="44">
        <f t="shared" ref="EB179:EB184" si="6752">SUM(DT179*$F179)</f>
        <v>0</v>
      </c>
      <c r="EC179" s="44">
        <f t="shared" si="6047"/>
        <v>0</v>
      </c>
      <c r="ED179" s="44">
        <f t="shared" si="6048"/>
        <v>0</v>
      </c>
      <c r="EE179" s="44">
        <f>'СДП (план)'!CY180</f>
        <v>0</v>
      </c>
      <c r="EF179" s="44">
        <f>'СДП (план)'!CZ180</f>
        <v>0</v>
      </c>
      <c r="EG179" s="44">
        <f t="shared" si="6049"/>
        <v>0</v>
      </c>
      <c r="EH179" s="44">
        <f t="shared" si="6050"/>
        <v>0</v>
      </c>
      <c r="EI179" s="44"/>
      <c r="EJ179" s="44"/>
      <c r="EK179" s="44"/>
      <c r="EL179" s="44"/>
      <c r="EM179" s="44"/>
      <c r="EN179" s="44"/>
      <c r="EO179" s="44"/>
      <c r="EP179" s="44"/>
      <c r="EQ179" s="44"/>
      <c r="ER179" s="44"/>
      <c r="ES179" s="44"/>
      <c r="ET179" s="45">
        <f>'СДП (план)'!AE180</f>
        <v>0</v>
      </c>
      <c r="EU179" s="44">
        <f>'СДП (план)'!AF180</f>
        <v>0</v>
      </c>
      <c r="EV179" s="44">
        <f t="shared" si="6051"/>
        <v>0</v>
      </c>
      <c r="EW179" s="44">
        <f t="shared" si="6052"/>
        <v>0</v>
      </c>
      <c r="EX179" s="44">
        <f>VLOOKUP($C179,факт!$D$8:$JF$250,159,0)</f>
        <v>0</v>
      </c>
      <c r="EY179" s="44">
        <f>VLOOKUP($C179,факт!$D$8:$JF$250,160,0)</f>
        <v>0</v>
      </c>
      <c r="EZ179" s="44">
        <f>VLOOKUP($C179,факт!$D$8:$JF$250,161,0)</f>
        <v>0</v>
      </c>
      <c r="FA179" s="44">
        <f>VLOOKUP($C179,факт!$D$8:$JF$250,162,0)</f>
        <v>0</v>
      </c>
      <c r="FB179" s="44">
        <f>VLOOKUP($C179,факт!$D$8:$JF$250,163,0)</f>
        <v>0</v>
      </c>
      <c r="FC179" s="44">
        <f>VLOOKUP($C179,факт!$D$8:$JF$250,164,0)</f>
        <v>0</v>
      </c>
      <c r="FD179" s="44">
        <f t="shared" ref="FD179:FD184" si="6753">SUM(ET179*$F179)</f>
        <v>0</v>
      </c>
      <c r="FE179" s="44">
        <f t="shared" ref="FE179:FE184" si="6754">SUM(EV179*$F179)</f>
        <v>0</v>
      </c>
      <c r="FF179" s="44">
        <f t="shared" ref="FF179:FF184" si="6755">SUM(EX179*$F179)</f>
        <v>0</v>
      </c>
      <c r="FG179" s="44">
        <f t="shared" si="6203"/>
        <v>0</v>
      </c>
      <c r="FH179" s="44">
        <f t="shared" si="6204"/>
        <v>0</v>
      </c>
      <c r="FI179" s="5">
        <f>'СДП (план)'!AG180</f>
        <v>0</v>
      </c>
      <c r="FJ179" s="3">
        <f>'СДП (план)'!AH180</f>
        <v>0</v>
      </c>
      <c r="FK179" s="44">
        <f t="shared" si="6055"/>
        <v>0</v>
      </c>
      <c r="FL179" s="44">
        <f t="shared" si="6056"/>
        <v>0</v>
      </c>
      <c r="FM179" s="44">
        <f>VLOOKUP($C179,факт!$D$8:$JF$250,165,0)</f>
        <v>0</v>
      </c>
      <c r="FN179" s="44">
        <f>VLOOKUP($C179,факт!$D$8:$JF$250,166,0)</f>
        <v>0</v>
      </c>
      <c r="FO179" s="44">
        <f>VLOOKUP($C179,факт!$D$8:$JF$250,167,0)</f>
        <v>0</v>
      </c>
      <c r="FP179" s="44">
        <f>VLOOKUP($C179,факт!$D$8:$JF$250,168,0)</f>
        <v>0</v>
      </c>
      <c r="FQ179" s="44">
        <f>VLOOKUP($C179,факт!$D$8:$JF$250,169,0)</f>
        <v>0</v>
      </c>
      <c r="FR179" s="44">
        <f>VLOOKUP($C179,факт!$D$8:$JF$250,170,0)</f>
        <v>0</v>
      </c>
      <c r="FS179" s="44">
        <f t="shared" ref="FS179:FS184" si="6756">SUM(FI179*$F179)</f>
        <v>0</v>
      </c>
      <c r="FT179" s="44">
        <f t="shared" ref="FT179:FT184" si="6757">SUM(FK179*$F179)</f>
        <v>0</v>
      </c>
      <c r="FU179" s="44">
        <f t="shared" ref="FU179:FU184" si="6758">SUM(FM179*$F179)</f>
        <v>0</v>
      </c>
      <c r="FV179" s="44">
        <f t="shared" ref="FV179:FV184" si="6759">SUM(FM179-FK179)</f>
        <v>0</v>
      </c>
      <c r="FW179" s="44">
        <f t="shared" si="6207"/>
        <v>0</v>
      </c>
      <c r="FX179" s="5">
        <f>'СДП (план)'!AI180</f>
        <v>0</v>
      </c>
      <c r="FY179" s="3">
        <f>'СДП (план)'!AJ180</f>
        <v>0</v>
      </c>
      <c r="FZ179" s="44">
        <f t="shared" si="6059"/>
        <v>0</v>
      </c>
      <c r="GA179" s="44">
        <f t="shared" si="6060"/>
        <v>0</v>
      </c>
      <c r="GB179" s="44">
        <f>VLOOKUP($C179,факт!$D$8:$JF$250,219,0)</f>
        <v>0</v>
      </c>
      <c r="GC179" s="44">
        <f>VLOOKUP($C179,факт!$D$8:$JF$250,220,0)</f>
        <v>0</v>
      </c>
      <c r="GD179" s="44">
        <f>VLOOKUP($C179,факт!$D$8:$JF$250,221,0)</f>
        <v>0</v>
      </c>
      <c r="GE179" s="44">
        <f>VLOOKUP($C179,факт!$D$8:$JF$250,222,0)</f>
        <v>0</v>
      </c>
      <c r="GF179" s="44">
        <f>VLOOKUP($C179,факт!$D$8:$JF$250,223,0)</f>
        <v>0</v>
      </c>
      <c r="GG179" s="44">
        <f>VLOOKUP($C179,факт!$D$8:$JF$250,224,0)</f>
        <v>0</v>
      </c>
      <c r="GH179" s="44">
        <f t="shared" ref="GH179:GH184" si="6760">SUM(FX179*$F179)</f>
        <v>0</v>
      </c>
      <c r="GI179" s="44">
        <f t="shared" ref="GI179:GI184" si="6761">SUM(FZ179*$F179)</f>
        <v>0</v>
      </c>
      <c r="GJ179" s="44">
        <f t="shared" ref="GJ179:GJ184" si="6762">SUM(GB179*$F179)</f>
        <v>0</v>
      </c>
      <c r="GK179" s="44">
        <f t="shared" si="6209"/>
        <v>0</v>
      </c>
      <c r="GL179" s="44">
        <f t="shared" si="6210"/>
        <v>0</v>
      </c>
      <c r="GM179" s="48">
        <f>'СДП (план)'!AK180</f>
        <v>2</v>
      </c>
      <c r="GN179" s="44">
        <f>'СДП (план)'!AL180</f>
        <v>44945.712</v>
      </c>
      <c r="GO179" s="44">
        <f t="shared" si="6063"/>
        <v>1</v>
      </c>
      <c r="GP179" s="44">
        <f t="shared" si="6064"/>
        <v>22472.856</v>
      </c>
      <c r="GQ179" s="44">
        <f>VLOOKUP($C179,факт!$D$8:$JF$250,237,0)</f>
        <v>0</v>
      </c>
      <c r="GR179" s="44">
        <f>VLOOKUP($C179,факт!$D$8:$JF$250,238,0)</f>
        <v>0</v>
      </c>
      <c r="GS179" s="44">
        <f>VLOOKUP($C179,факт!$D$8:$JF$250,239,0)</f>
        <v>0</v>
      </c>
      <c r="GT179" s="44">
        <f>VLOOKUP($C179,факт!$D$8:$JF$250,240,0)</f>
        <v>0</v>
      </c>
      <c r="GU179" s="44">
        <f>VLOOKUP($C179,факт!$D$8:$JF$250,241,0)</f>
        <v>0</v>
      </c>
      <c r="GV179" s="44">
        <f>VLOOKUP($C179,факт!$D$8:$JF$250,242,0)</f>
        <v>0</v>
      </c>
      <c r="GW179" s="44">
        <f t="shared" ref="GW179:GW184" si="6763">SUM(GM179*$F179)</f>
        <v>1.78</v>
      </c>
      <c r="GX179" s="44">
        <f t="shared" ref="GX179:GX184" si="6764">SUM(GO179*$F179)</f>
        <v>0.89</v>
      </c>
      <c r="GY179" s="44">
        <f t="shared" ref="GY179:GY184" si="6765">SUM(GQ179*$F179)</f>
        <v>0</v>
      </c>
      <c r="GZ179" s="44">
        <f t="shared" si="6065"/>
        <v>-1</v>
      </c>
      <c r="HA179" s="44">
        <f t="shared" si="6066"/>
        <v>-22472.856</v>
      </c>
      <c r="HB179" s="46">
        <f>'СДП (план)'!AM180</f>
        <v>0</v>
      </c>
      <c r="HC179" s="127">
        <f>'СДП (план)'!AN180</f>
        <v>0</v>
      </c>
      <c r="HD179" s="44">
        <f t="shared" si="6067"/>
        <v>0</v>
      </c>
      <c r="HE179" s="44">
        <f t="shared" si="6068"/>
        <v>0</v>
      </c>
      <c r="HF179" s="44"/>
      <c r="HG179" s="44"/>
      <c r="HH179" s="44"/>
      <c r="HI179" s="44"/>
      <c r="HJ179" s="44"/>
      <c r="HK179" s="44"/>
      <c r="HL179" s="44">
        <f t="shared" ref="HL179:HL184" si="6766">SUM(HB179*$F179)</f>
        <v>0</v>
      </c>
      <c r="HM179" s="44">
        <f t="shared" ref="HM179:HM184" si="6767">SUM(HD179*$F179)</f>
        <v>0</v>
      </c>
      <c r="HN179" s="44">
        <f t="shared" ref="HN179:HN184" si="6768">SUM(HF179*$F179)</f>
        <v>0</v>
      </c>
      <c r="HO179" s="44">
        <f t="shared" si="6069"/>
        <v>0</v>
      </c>
      <c r="HP179" s="44">
        <f t="shared" si="6070"/>
        <v>0</v>
      </c>
      <c r="HQ179" s="45">
        <f>'СДП (план)'!AO180</f>
        <v>0</v>
      </c>
      <c r="HR179" s="44">
        <f>'СДП (план)'!AP180</f>
        <v>0</v>
      </c>
      <c r="HS179" s="44">
        <f t="shared" si="6071"/>
        <v>0</v>
      </c>
      <c r="HT179" s="44">
        <f t="shared" si="6072"/>
        <v>0</v>
      </c>
      <c r="HU179" s="44">
        <f>VLOOKUP($C179,факт!$D$8:$JF$250,171,0)</f>
        <v>0</v>
      </c>
      <c r="HV179" s="44">
        <f>VLOOKUP($C179,факт!$D$8:$JF$250,172,0)</f>
        <v>0</v>
      </c>
      <c r="HW179" s="44">
        <f>VLOOKUP($C179,факт!$D$8:$JF$250,173,0)</f>
        <v>0</v>
      </c>
      <c r="HX179" s="44">
        <f>VLOOKUP($C179,факт!$D$8:$JF$250,174,0)</f>
        <v>0</v>
      </c>
      <c r="HY179" s="44">
        <f>VLOOKUP($C179,факт!$D$8:$JF$250,175,0)</f>
        <v>0</v>
      </c>
      <c r="HZ179" s="44">
        <f>VLOOKUP($C179,факт!$D$8:$JF$250,176,0)</f>
        <v>0</v>
      </c>
      <c r="IA179" s="44">
        <f t="shared" ref="IA179:IA184" si="6769">SUM(HQ179*$F179)</f>
        <v>0</v>
      </c>
      <c r="IB179" s="44">
        <f t="shared" ref="IB179:IB184" si="6770">SUM(HS179*$F179)</f>
        <v>0</v>
      </c>
      <c r="IC179" s="44">
        <f t="shared" ref="IC179:IC184" si="6771">SUM(HU179*$F179)</f>
        <v>0</v>
      </c>
      <c r="ID179" s="44">
        <f t="shared" si="6073"/>
        <v>0</v>
      </c>
      <c r="IE179" s="44">
        <f t="shared" si="6074"/>
        <v>0</v>
      </c>
      <c r="IF179" s="45">
        <f>'СДП (план)'!AQ180</f>
        <v>0</v>
      </c>
      <c r="IG179" s="44">
        <f>'СДП (план)'!AR180</f>
        <v>0</v>
      </c>
      <c r="IH179" s="44">
        <f t="shared" si="6075"/>
        <v>0</v>
      </c>
      <c r="II179" s="44">
        <f t="shared" si="6076"/>
        <v>0</v>
      </c>
      <c r="IJ179" s="44"/>
      <c r="IK179" s="44"/>
      <c r="IL179" s="44"/>
      <c r="IM179" s="44"/>
      <c r="IN179" s="44"/>
      <c r="IO179" s="44"/>
      <c r="IP179" s="44">
        <f t="shared" ref="IP179:IP184" si="6772">SUM(IF179*$F179)</f>
        <v>0</v>
      </c>
      <c r="IQ179" s="44">
        <f t="shared" ref="IQ179:IQ184" si="6773">SUM(IH179*$F179)</f>
        <v>0</v>
      </c>
      <c r="IR179" s="44">
        <f t="shared" ref="IR179:IR184" si="6774">SUM(IJ179*$F179)</f>
        <v>0</v>
      </c>
      <c r="IS179" s="44">
        <f t="shared" si="6077"/>
        <v>0</v>
      </c>
      <c r="IT179" s="44">
        <f t="shared" si="6078"/>
        <v>0</v>
      </c>
      <c r="IU179" s="45">
        <f>'СДП (план)'!AS180</f>
        <v>0</v>
      </c>
      <c r="IV179" s="44">
        <f>'СДП (план)'!AT180</f>
        <v>0</v>
      </c>
      <c r="IW179" s="44">
        <f t="shared" si="6079"/>
        <v>0</v>
      </c>
      <c r="IX179" s="44">
        <f t="shared" si="6080"/>
        <v>0</v>
      </c>
      <c r="IY179" s="44">
        <f>VLOOKUP($C179,факт!$D$8:$JF$250,183,0)</f>
        <v>0</v>
      </c>
      <c r="IZ179" s="44">
        <f>VLOOKUP($C179,факт!$D$8:$JF$250,184,0)</f>
        <v>0</v>
      </c>
      <c r="JA179" s="44">
        <f>VLOOKUP($C179,факт!$D$8:$JF$250,185,0)</f>
        <v>0</v>
      </c>
      <c r="JB179" s="44">
        <f>VLOOKUP($C179,факт!$D$8:$JF$250,186,0)</f>
        <v>0</v>
      </c>
      <c r="JC179" s="44">
        <f>VLOOKUP($C179,факт!$D$8:$JF$250,187,0)</f>
        <v>0</v>
      </c>
      <c r="JD179" s="44">
        <f>VLOOKUP($C179,факт!$D$8:$JF$250,188,0)</f>
        <v>0</v>
      </c>
      <c r="JE179" s="44">
        <f t="shared" ref="JE179:JE184" si="6775">SUM(IU179*$F179)</f>
        <v>0</v>
      </c>
      <c r="JF179" s="44">
        <f t="shared" ref="JF179:JF184" si="6776">SUM(IW179*$F179)</f>
        <v>0</v>
      </c>
      <c r="JG179" s="44">
        <f t="shared" ref="JG179:JG184" si="6777">SUM(IY179*$F179)</f>
        <v>0</v>
      </c>
      <c r="JH179" s="44">
        <f t="shared" si="6081"/>
        <v>0</v>
      </c>
      <c r="JI179" s="44">
        <f t="shared" si="6082"/>
        <v>0</v>
      </c>
      <c r="JJ179" s="5">
        <f>'СДП (план)'!AU180</f>
        <v>0</v>
      </c>
      <c r="JK179" s="3">
        <f>'СДП (план)'!AV180</f>
        <v>0</v>
      </c>
      <c r="JL179" s="44">
        <f t="shared" si="6083"/>
        <v>0</v>
      </c>
      <c r="JM179" s="44">
        <f t="shared" si="6084"/>
        <v>0</v>
      </c>
      <c r="JN179" s="44">
        <f>VLOOKUP($C179,факт!$D$8:$JF$250,189,0)</f>
        <v>0</v>
      </c>
      <c r="JO179" s="44">
        <f>VLOOKUP($C179,факт!$D$8:$JF$250,190,0)</f>
        <v>0</v>
      </c>
      <c r="JP179" s="44">
        <f>VLOOKUP($C179,факт!$D$8:$JF$250,191,0)</f>
        <v>0</v>
      </c>
      <c r="JQ179" s="44">
        <f>VLOOKUP($C179,факт!$D$8:$JF$250,192,0)</f>
        <v>0</v>
      </c>
      <c r="JR179" s="44">
        <f>VLOOKUP($C179,факт!$D$8:$JF$250,193,0)</f>
        <v>0</v>
      </c>
      <c r="JS179" s="44">
        <f>VLOOKUP($C179,факт!$D$8:$JF$250,194,0)</f>
        <v>0</v>
      </c>
      <c r="JT179" s="44">
        <f t="shared" ref="JT179:JT184" si="6778">SUM(JJ179*$F179)</f>
        <v>0</v>
      </c>
      <c r="JU179" s="44">
        <f t="shared" ref="JU179:JU184" si="6779">SUM(JL179*$F179)</f>
        <v>0</v>
      </c>
      <c r="JV179" s="44">
        <f t="shared" ref="JV179:JV184" si="6780">SUM(JN179*$F179)</f>
        <v>0</v>
      </c>
      <c r="JW179" s="44">
        <f t="shared" si="6085"/>
        <v>0</v>
      </c>
      <c r="JX179" s="44">
        <f t="shared" si="6086"/>
        <v>0</v>
      </c>
      <c r="JY179" s="5">
        <f>'СДП (план)'!AW180</f>
        <v>0</v>
      </c>
      <c r="JZ179" s="3">
        <f>'СДП (план)'!AX180</f>
        <v>0</v>
      </c>
      <c r="KA179" s="44">
        <f t="shared" si="6087"/>
        <v>0</v>
      </c>
      <c r="KB179" s="44">
        <f t="shared" si="6088"/>
        <v>0</v>
      </c>
      <c r="KC179" s="44">
        <f>VLOOKUP($C179,факт!$D$8:$JF$250,177,0)</f>
        <v>0</v>
      </c>
      <c r="KD179" s="44">
        <f>VLOOKUP($C179,факт!$D$8:$JF$250,178,0)</f>
        <v>0</v>
      </c>
      <c r="KE179" s="44">
        <f>VLOOKUP($C179,факт!$D$8:$JF$250,179,0)</f>
        <v>0</v>
      </c>
      <c r="KF179" s="44">
        <f>VLOOKUP($C179,факт!$D$8:$JF$250,180,0)</f>
        <v>0</v>
      </c>
      <c r="KG179" s="44">
        <f>VLOOKUP($C179,факт!$D$8:$JF$250,181,0)</f>
        <v>0</v>
      </c>
      <c r="KH179" s="44">
        <f>VLOOKUP($C179,факт!$D$8:$JF$250,182,0)</f>
        <v>0</v>
      </c>
      <c r="KI179" s="44">
        <f t="shared" ref="KI179:KI184" si="6781">SUM(JY179*$F179)</f>
        <v>0</v>
      </c>
      <c r="KJ179" s="44">
        <f t="shared" ref="KJ179:KJ184" si="6782">SUM(KA179*$F179)</f>
        <v>0</v>
      </c>
      <c r="KK179" s="44">
        <f t="shared" ref="KK179:KK184" si="6783">SUM(KC179*$F179)</f>
        <v>0</v>
      </c>
      <c r="KL179" s="44">
        <f t="shared" si="6089"/>
        <v>0</v>
      </c>
      <c r="KM179" s="44">
        <f t="shared" si="6090"/>
        <v>0</v>
      </c>
      <c r="KN179" s="5">
        <f>'СДП (план)'!AY180</f>
        <v>0</v>
      </c>
      <c r="KO179" s="3">
        <f>'СДП (план)'!AZ180</f>
        <v>0</v>
      </c>
      <c r="KP179" s="44">
        <f t="shared" si="6091"/>
        <v>0</v>
      </c>
      <c r="KQ179" s="44">
        <f t="shared" si="6092"/>
        <v>0</v>
      </c>
      <c r="KR179" s="44"/>
      <c r="KS179" s="44"/>
      <c r="KT179" s="44"/>
      <c r="KU179" s="44"/>
      <c r="KV179" s="44"/>
      <c r="KW179" s="44"/>
      <c r="KX179" s="44">
        <f t="shared" ref="KX179:KX184" si="6784">SUM(KN179*$F179)</f>
        <v>0</v>
      </c>
      <c r="KY179" s="44">
        <f t="shared" ref="KY179:KY184" si="6785">SUM(KP179*$F179)</f>
        <v>0</v>
      </c>
      <c r="KZ179" s="44">
        <f t="shared" ref="KZ179:KZ184" si="6786">SUM(KR179*$F179)</f>
        <v>0</v>
      </c>
      <c r="LA179" s="44">
        <f t="shared" si="6093"/>
        <v>0</v>
      </c>
      <c r="LB179" s="44">
        <f t="shared" si="6094"/>
        <v>0</v>
      </c>
      <c r="LC179" s="45">
        <f>'СДП (план)'!BA180</f>
        <v>0</v>
      </c>
      <c r="LD179" s="44">
        <f>'СДП (план)'!BB180</f>
        <v>0</v>
      </c>
      <c r="LE179" s="44">
        <f t="shared" si="6095"/>
        <v>0</v>
      </c>
      <c r="LF179" s="44">
        <f t="shared" si="6096"/>
        <v>0</v>
      </c>
      <c r="LG179" s="44">
        <f>VLOOKUP($C179,факт!$D$8:$JF$250,111,0)</f>
        <v>0</v>
      </c>
      <c r="LH179" s="44">
        <f>VLOOKUP($C179,факт!$D$8:$JF$250,112,0)</f>
        <v>0</v>
      </c>
      <c r="LI179" s="44">
        <f>VLOOKUP($C179,факт!$D$8:$JF$250,113,0)</f>
        <v>0</v>
      </c>
      <c r="LJ179" s="44">
        <f>VLOOKUP($C179,факт!$D$8:$JF$250,114,0)</f>
        <v>0</v>
      </c>
      <c r="LK179" s="44">
        <f>VLOOKUP($C179,факт!$D$8:$JF$250,115,0)</f>
        <v>0</v>
      </c>
      <c r="LL179" s="44">
        <f>VLOOKUP($C179,факт!$D$8:$JF$250,116,0)</f>
        <v>0</v>
      </c>
      <c r="LM179" s="44">
        <f t="shared" ref="LM179:LM184" si="6787">SUM(LC179*$F179)</f>
        <v>0</v>
      </c>
      <c r="LN179" s="44">
        <f t="shared" ref="LN179:LN184" si="6788">SUM(LE179*$F179)</f>
        <v>0</v>
      </c>
      <c r="LO179" s="44">
        <f t="shared" ref="LO179:LO184" si="6789">SUM(LG179*$F179)</f>
        <v>0</v>
      </c>
      <c r="LP179" s="44">
        <f t="shared" si="6097"/>
        <v>0</v>
      </c>
      <c r="LQ179" s="44">
        <f t="shared" si="6098"/>
        <v>0</v>
      </c>
      <c r="LR179" s="45">
        <f>'СДП (план)'!BC180</f>
        <v>0</v>
      </c>
      <c r="LS179" s="44">
        <f>'СДП (план)'!BD180</f>
        <v>0</v>
      </c>
      <c r="LT179" s="44">
        <f t="shared" si="6099"/>
        <v>0</v>
      </c>
      <c r="LU179" s="44">
        <f t="shared" si="6100"/>
        <v>0</v>
      </c>
      <c r="LV179" s="44">
        <f>VLOOKUP($C179,факт!$D$8:$JF$250,117,0)</f>
        <v>0</v>
      </c>
      <c r="LW179" s="44">
        <f>VLOOKUP($C179,факт!$D$8:$JF$250,118,0)</f>
        <v>0</v>
      </c>
      <c r="LX179" s="44">
        <f>VLOOKUP($C179,факт!$D$8:$JF$250,119,0)</f>
        <v>0</v>
      </c>
      <c r="LY179" s="44">
        <f>VLOOKUP($C179,факт!$D$8:$JF$250,120,0)</f>
        <v>0</v>
      </c>
      <c r="LZ179" s="44">
        <f>VLOOKUP($C179,факт!$D$8:$JF$250,121,0)</f>
        <v>0</v>
      </c>
      <c r="MA179" s="44">
        <f>VLOOKUP($C179,факт!$D$8:$JF$250,122,0)</f>
        <v>0</v>
      </c>
      <c r="MB179" s="44">
        <f t="shared" ref="MB179:MB184" si="6790">SUM(LR179*$F179)</f>
        <v>0</v>
      </c>
      <c r="MC179" s="44">
        <f t="shared" ref="MC179:MC184" si="6791">SUM(LT179*$F179)</f>
        <v>0</v>
      </c>
      <c r="MD179" s="44">
        <f t="shared" ref="MD179:MD184" si="6792">SUM(LV179*$F179)</f>
        <v>0</v>
      </c>
      <c r="ME179" s="44">
        <f t="shared" si="6101"/>
        <v>0</v>
      </c>
      <c r="MF179" s="44">
        <f t="shared" si="6102"/>
        <v>0</v>
      </c>
      <c r="MG179" s="47">
        <f>'СДП (план)'!BE180</f>
        <v>0</v>
      </c>
      <c r="MH179" s="47">
        <f>'СДП (план)'!BF180</f>
        <v>0</v>
      </c>
      <c r="MI179" s="44">
        <f t="shared" si="6103"/>
        <v>0</v>
      </c>
      <c r="MJ179" s="44">
        <f t="shared" si="6104"/>
        <v>0</v>
      </c>
      <c r="MK179" s="44">
        <f>VLOOKUP($C179,факт!$D$8:$JF$250,63,0)</f>
        <v>0</v>
      </c>
      <c r="ML179" s="44">
        <f>VLOOKUP($C179,факт!$D$8:$JF$250,64,0)</f>
        <v>0</v>
      </c>
      <c r="MM179" s="44">
        <f>VLOOKUP($C179,факт!$D$8:$JF$250,65,0)</f>
        <v>0</v>
      </c>
      <c r="MN179" s="44">
        <f>VLOOKUP($C179,факт!$D$8:$JF$250,66,0)</f>
        <v>0</v>
      </c>
      <c r="MO179" s="44">
        <f>VLOOKUP($C179,факт!$D$8:$JF$250,67,0)</f>
        <v>0</v>
      </c>
      <c r="MP179" s="44">
        <f>VLOOKUP($C179,факт!$D$8:$JF$250,68,0)</f>
        <v>0</v>
      </c>
      <c r="MQ179" s="44">
        <f t="shared" ref="MQ179:MQ184" si="6793">SUM(MG179*$F179)</f>
        <v>0</v>
      </c>
      <c r="MR179" s="44">
        <f t="shared" ref="MR179:MR184" si="6794">SUM(MI179*$F179)</f>
        <v>0</v>
      </c>
      <c r="MS179" s="44">
        <f t="shared" ref="MS179:MS184" si="6795">SUM(MK179*$F179)</f>
        <v>0</v>
      </c>
      <c r="MT179" s="44">
        <f t="shared" si="6105"/>
        <v>0</v>
      </c>
      <c r="MU179" s="44">
        <f t="shared" si="6106"/>
        <v>0</v>
      </c>
      <c r="MV179" s="47">
        <f>'СДП (план)'!BG180</f>
        <v>0</v>
      </c>
      <c r="MW179" s="47">
        <f>'СДП (план)'!BH180</f>
        <v>0</v>
      </c>
      <c r="MX179" s="44">
        <f t="shared" si="6107"/>
        <v>0</v>
      </c>
      <c r="MY179" s="44">
        <f t="shared" si="6108"/>
        <v>0</v>
      </c>
      <c r="MZ179" s="44">
        <f>VLOOKUP($C179,факт!$D$8:$JF$250,129,0)</f>
        <v>0</v>
      </c>
      <c r="NA179" s="44">
        <f>VLOOKUP($C179,факт!$D$8:$JF$250,130,0)</f>
        <v>0</v>
      </c>
      <c r="NB179" s="44">
        <f>VLOOKUP($C179,факт!$D$8:$JF$250,131,0)</f>
        <v>0</v>
      </c>
      <c r="NC179" s="44">
        <f>VLOOKUP($C179,факт!$D$8:$JF$250,132,0)</f>
        <v>0</v>
      </c>
      <c r="ND179" s="44">
        <f>VLOOKUP($C179,факт!$D$8:$JF$250,133,0)</f>
        <v>0</v>
      </c>
      <c r="NE179" s="44">
        <f>VLOOKUP($C179,факт!$D$8:$JF$250,134,0)</f>
        <v>0</v>
      </c>
      <c r="NF179" s="44">
        <f t="shared" ref="NF179:NF184" si="6796">SUM(MV179*$F179)</f>
        <v>0</v>
      </c>
      <c r="NG179" s="44">
        <f t="shared" ref="NG179:NG184" si="6797">SUM(MX179*$F179)</f>
        <v>0</v>
      </c>
      <c r="NH179" s="44">
        <f t="shared" ref="NH179:NH184" si="6798">SUM(MZ179*$F179)</f>
        <v>0</v>
      </c>
      <c r="NI179" s="44">
        <f t="shared" si="6109"/>
        <v>0</v>
      </c>
      <c r="NJ179" s="44">
        <f t="shared" si="6110"/>
        <v>0</v>
      </c>
      <c r="NK179" s="45">
        <f>'СДП (план)'!BI180</f>
        <v>0</v>
      </c>
      <c r="NL179" s="44">
        <f>'СДП (план)'!BJ180</f>
        <v>0</v>
      </c>
      <c r="NM179" s="44">
        <f t="shared" si="6111"/>
        <v>0</v>
      </c>
      <c r="NN179" s="44">
        <f t="shared" si="6112"/>
        <v>0</v>
      </c>
      <c r="NO179" s="44">
        <f>VLOOKUP($C179,факт!$D$8:$JF$250,87,0)</f>
        <v>0</v>
      </c>
      <c r="NP179" s="44">
        <f>VLOOKUP($C179,факт!$D$8:$JF$250,88,0)</f>
        <v>0</v>
      </c>
      <c r="NQ179" s="44">
        <f>VLOOKUP($C179,факт!$D$8:$JF$250,89,0)</f>
        <v>0</v>
      </c>
      <c r="NR179" s="44">
        <f>VLOOKUP($C179,факт!$D$8:$JF$250,90,0)</f>
        <v>0</v>
      </c>
      <c r="NS179" s="44">
        <f>VLOOKUP($C179,факт!$D$8:$JF$250,91,0)</f>
        <v>0</v>
      </c>
      <c r="NT179" s="44">
        <f>VLOOKUP($C179,факт!$D$8:$JF$250,92,0)</f>
        <v>0</v>
      </c>
      <c r="NU179" s="44">
        <f t="shared" ref="NU179:NU184" si="6799">SUM(NK179*$F179)</f>
        <v>0</v>
      </c>
      <c r="NV179" s="44">
        <f t="shared" ref="NV179:NV184" si="6800">SUM(NM179*$F179)</f>
        <v>0</v>
      </c>
      <c r="NW179" s="44">
        <f t="shared" ref="NW179:NW184" si="6801">SUM(NO179*$F179)</f>
        <v>0</v>
      </c>
      <c r="NX179" s="44">
        <f t="shared" si="6113"/>
        <v>0</v>
      </c>
      <c r="NY179" s="44">
        <f t="shared" si="6114"/>
        <v>0</v>
      </c>
      <c r="NZ179" s="45">
        <f>'СДП (план)'!BK180</f>
        <v>0</v>
      </c>
      <c r="OA179" s="44">
        <f>'СДП (план)'!BL180</f>
        <v>0</v>
      </c>
      <c r="OB179" s="44">
        <f t="shared" si="6115"/>
        <v>0</v>
      </c>
      <c r="OC179" s="44">
        <f t="shared" si="6116"/>
        <v>0</v>
      </c>
      <c r="OD179" s="44">
        <f>VLOOKUP($C179,факт!$D$8:$JF$250,147,0)</f>
        <v>0</v>
      </c>
      <c r="OE179" s="44">
        <f>VLOOKUP($C179,факт!$D$8:$JF$250,148,0)</f>
        <v>0</v>
      </c>
      <c r="OF179" s="44">
        <f>VLOOKUP($C179,факт!$D$8:$JF$250,149,0)</f>
        <v>0</v>
      </c>
      <c r="OG179" s="44">
        <f>VLOOKUP($C179,факт!$D$8:$JF$250,150,0)</f>
        <v>0</v>
      </c>
      <c r="OH179" s="44">
        <f>VLOOKUP($C179,факт!$D$8:$JF$250,151,0)</f>
        <v>0</v>
      </c>
      <c r="OI179" s="44">
        <f>VLOOKUP($C179,факт!$D$8:$JF$250,152,0)</f>
        <v>0</v>
      </c>
      <c r="OJ179" s="44">
        <f t="shared" ref="OJ179:OJ184" si="6802">SUM(NZ179*$F179)</f>
        <v>0</v>
      </c>
      <c r="OK179" s="44">
        <f t="shared" ref="OK179:OK184" si="6803">SUM(OB179*$F179)</f>
        <v>0</v>
      </c>
      <c r="OL179" s="44">
        <f t="shared" ref="OL179:OL184" si="6804">SUM(OD179*$F179)</f>
        <v>0</v>
      </c>
      <c r="OM179" s="44">
        <f t="shared" si="6117"/>
        <v>0</v>
      </c>
      <c r="ON179" s="44">
        <f t="shared" si="6118"/>
        <v>0</v>
      </c>
      <c r="OO179" s="45">
        <f>'СДП (план)'!BM180</f>
        <v>0</v>
      </c>
      <c r="OP179" s="44">
        <f>'СДП (план)'!BN180</f>
        <v>0</v>
      </c>
      <c r="OQ179" s="44">
        <f t="shared" si="6119"/>
        <v>0</v>
      </c>
      <c r="OR179" s="44">
        <f t="shared" si="6120"/>
        <v>0</v>
      </c>
      <c r="OS179" s="44">
        <f>VLOOKUP($C179,факт!$D$8:$JF$250,195,0)</f>
        <v>0</v>
      </c>
      <c r="OT179" s="44">
        <f>VLOOKUP($C179,факт!$D$8:$JF$250,196,0)</f>
        <v>0</v>
      </c>
      <c r="OU179" s="44">
        <f>VLOOKUP($C179,факт!$D$8:$JF$250,197,0)</f>
        <v>0</v>
      </c>
      <c r="OV179" s="44">
        <f>VLOOKUP($C179,факт!$D$8:$JF$250,198,0)</f>
        <v>0</v>
      </c>
      <c r="OW179" s="44">
        <f>VLOOKUP($C179,факт!$D$8:$JF$250,199,0)</f>
        <v>0</v>
      </c>
      <c r="OX179" s="44">
        <f>VLOOKUP($C179,факт!$D$8:$JF$250,200,0)</f>
        <v>0</v>
      </c>
      <c r="OY179" s="44">
        <f t="shared" ref="OY179:OY184" si="6805">SUM(OO179*$F179)</f>
        <v>0</v>
      </c>
      <c r="OZ179" s="44">
        <f t="shared" ref="OZ179:OZ184" si="6806">SUM(OQ179*$F179)</f>
        <v>0</v>
      </c>
      <c r="PA179" s="44">
        <f t="shared" ref="PA179:PA184" si="6807">SUM(OS179*$F179)</f>
        <v>0</v>
      </c>
      <c r="PB179" s="44">
        <f t="shared" si="6121"/>
        <v>0</v>
      </c>
      <c r="PC179" s="44">
        <f t="shared" si="6122"/>
        <v>0</v>
      </c>
      <c r="PD179" s="45">
        <f>'СДП (план)'!BO180</f>
        <v>0</v>
      </c>
      <c r="PE179" s="44">
        <f>'СДП (план)'!BP180</f>
        <v>0</v>
      </c>
      <c r="PF179" s="44">
        <f t="shared" si="6123"/>
        <v>0</v>
      </c>
      <c r="PG179" s="44">
        <f t="shared" si="6124"/>
        <v>0</v>
      </c>
      <c r="PH179" s="44">
        <f>VLOOKUP($C179,факт!$D$8:$JF$250,201,0)</f>
        <v>0</v>
      </c>
      <c r="PI179" s="44">
        <f>VLOOKUP($C179,факт!$D$8:$JF$250,202,0)</f>
        <v>0</v>
      </c>
      <c r="PJ179" s="44">
        <f>VLOOKUP($C179,факт!$D$8:$JF$250,203,0)</f>
        <v>0</v>
      </c>
      <c r="PK179" s="44">
        <f>VLOOKUP($C179,факт!$D$8:$JF$250,204,0)</f>
        <v>0</v>
      </c>
      <c r="PL179" s="44">
        <f>VLOOKUP($C179,факт!$D$8:$JF$250,205,0)</f>
        <v>0</v>
      </c>
      <c r="PM179" s="44">
        <f>VLOOKUP($C179,факт!$D$8:$JF$250,206,0)</f>
        <v>0</v>
      </c>
      <c r="PN179" s="44">
        <f t="shared" ref="PN179:PN184" si="6808">SUM(PD179*$F179)</f>
        <v>0</v>
      </c>
      <c r="PO179" s="44">
        <f t="shared" ref="PO179:PO184" si="6809">SUM(PF179*$F179)</f>
        <v>0</v>
      </c>
      <c r="PP179" s="44">
        <f t="shared" ref="PP179:PP184" si="6810">SUM(PH179*$F179)</f>
        <v>0</v>
      </c>
      <c r="PQ179" s="44">
        <f t="shared" si="6125"/>
        <v>0</v>
      </c>
      <c r="PR179" s="44">
        <f t="shared" si="6126"/>
        <v>0</v>
      </c>
      <c r="PS179" s="45">
        <f>'СДП (план)'!BQ180</f>
        <v>0</v>
      </c>
      <c r="PT179" s="44">
        <f>'СДП (план)'!BR180</f>
        <v>0</v>
      </c>
      <c r="PU179" s="44">
        <f t="shared" si="6127"/>
        <v>0</v>
      </c>
      <c r="PV179" s="44">
        <f t="shared" si="6128"/>
        <v>0</v>
      </c>
      <c r="PW179" s="44">
        <f>VLOOKUP($C179,факт!$D$8:$JF$250,207,0)</f>
        <v>0</v>
      </c>
      <c r="PX179" s="44">
        <f>VLOOKUP($C179,факт!$D$8:$JF$250,208,0)</f>
        <v>0</v>
      </c>
      <c r="PY179" s="44">
        <f>VLOOKUP($C179,факт!$D$8:$JF$250,209,0)</f>
        <v>0</v>
      </c>
      <c r="PZ179" s="44">
        <f>VLOOKUP($C179,факт!$D$8:$JF$250,210,0)</f>
        <v>0</v>
      </c>
      <c r="QA179" s="44">
        <f>VLOOKUP($C179,факт!$D$8:$JF$250,211,0)</f>
        <v>0</v>
      </c>
      <c r="QB179" s="44">
        <f>VLOOKUP($C179,факт!$D$8:$JF$250,212,0)</f>
        <v>0</v>
      </c>
      <c r="QC179" s="44">
        <f t="shared" ref="QC179:QC184" si="6811">SUM(PS179*$F179)</f>
        <v>0</v>
      </c>
      <c r="QD179" s="44">
        <f t="shared" ref="QD179:QD184" si="6812">SUM(PU179*$F179)</f>
        <v>0</v>
      </c>
      <c r="QE179" s="44">
        <f t="shared" ref="QE179:QE184" si="6813">SUM(PW179*$F179)</f>
        <v>0</v>
      </c>
      <c r="QF179" s="44">
        <f t="shared" si="5709"/>
        <v>0</v>
      </c>
      <c r="QG179" s="44">
        <f t="shared" si="5710"/>
        <v>0</v>
      </c>
      <c r="QH179" s="45">
        <f>'СДП (план)'!BS180</f>
        <v>0</v>
      </c>
      <c r="QI179" s="44">
        <f>'СДП (план)'!BT180</f>
        <v>0</v>
      </c>
      <c r="QJ179" s="44">
        <f t="shared" si="6129"/>
        <v>0</v>
      </c>
      <c r="QK179" s="44">
        <f t="shared" si="6130"/>
        <v>0</v>
      </c>
      <c r="QL179" s="44">
        <f>VLOOKUP($C179,факт!$D$8:$JF$250,213,0)</f>
        <v>0</v>
      </c>
      <c r="QM179" s="44">
        <f>VLOOKUP($C179,факт!$D$8:$JF$250,214,0)</f>
        <v>0</v>
      </c>
      <c r="QN179" s="44">
        <f>VLOOKUP($C179,факт!$D$8:$JF$250,215,0)</f>
        <v>0</v>
      </c>
      <c r="QO179" s="44">
        <f>VLOOKUP($C179,факт!$D$8:$JF$250,216,0)</f>
        <v>0</v>
      </c>
      <c r="QP179" s="44">
        <f>VLOOKUP($C179,факт!$D$8:$JF$250,217,0)</f>
        <v>0</v>
      </c>
      <c r="QQ179" s="44">
        <f>VLOOKUP($C179,факт!$D$8:$JF$250,218,0)</f>
        <v>0</v>
      </c>
      <c r="QR179" s="44">
        <f t="shared" ref="QR179:QR184" si="6814">SUM(QH179*$F179)</f>
        <v>0</v>
      </c>
      <c r="QS179" s="44">
        <f t="shared" ref="QS179:QS184" si="6815">SUM(QJ179*$F179)</f>
        <v>0</v>
      </c>
      <c r="QT179" s="44">
        <f t="shared" ref="QT179:QT184" si="6816">SUM(QL179*$F179)</f>
        <v>0</v>
      </c>
      <c r="QU179" s="44">
        <f t="shared" si="6229"/>
        <v>0</v>
      </c>
      <c r="QV179" s="44">
        <f t="shared" si="6230"/>
        <v>0</v>
      </c>
      <c r="QW179" s="45">
        <f>'СДП (план)'!BU180</f>
        <v>0</v>
      </c>
      <c r="QX179" s="44">
        <f>'СДП (план)'!BV180</f>
        <v>0</v>
      </c>
      <c r="QY179" s="44">
        <f t="shared" si="6133"/>
        <v>0</v>
      </c>
      <c r="QZ179" s="44">
        <f t="shared" si="6134"/>
        <v>0</v>
      </c>
      <c r="RA179" s="44">
        <f>VLOOKUP($C179,факт!$D$8:$JF$250,225,0)</f>
        <v>0</v>
      </c>
      <c r="RB179" s="44">
        <f>VLOOKUP($C179,факт!$D$8:$JF$250,226,0)</f>
        <v>0</v>
      </c>
      <c r="RC179" s="44">
        <f>VLOOKUP($C179,факт!$D$8:$JF$250,227,0)</f>
        <v>0</v>
      </c>
      <c r="RD179" s="44">
        <f>VLOOKUP($C179,факт!$D$8:$JF$250,228,0)</f>
        <v>0</v>
      </c>
      <c r="RE179" s="44">
        <f>VLOOKUP($C179,факт!$D$8:$JF$250,229,0)</f>
        <v>0</v>
      </c>
      <c r="RF179" s="44">
        <f>VLOOKUP($C179,факт!$D$8:$JF$250,230,0)</f>
        <v>0</v>
      </c>
      <c r="RG179" s="44">
        <f t="shared" ref="RG179:RG184" si="6817">SUM(QW179*$F179)</f>
        <v>0</v>
      </c>
      <c r="RH179" s="44">
        <f t="shared" ref="RH179:RH184" si="6818">SUM(QY179*$F179)</f>
        <v>0</v>
      </c>
      <c r="RI179" s="44">
        <f t="shared" ref="RI179:RI184" si="6819">SUM(RA179*$F179)</f>
        <v>0</v>
      </c>
      <c r="RJ179" s="44">
        <f t="shared" si="6232"/>
        <v>0</v>
      </c>
      <c r="RK179" s="44">
        <f t="shared" si="6233"/>
        <v>0</v>
      </c>
      <c r="RL179" s="48">
        <f>'СДП (план)'!BW180</f>
        <v>2</v>
      </c>
      <c r="RM179" s="44">
        <f>'СДП (план)'!BX180</f>
        <v>44945.712</v>
      </c>
      <c r="RN179" s="44">
        <f t="shared" si="6137"/>
        <v>1</v>
      </c>
      <c r="RO179" s="44">
        <f t="shared" si="6138"/>
        <v>22472.856</v>
      </c>
      <c r="RP179" s="44">
        <f>VLOOKUP($C179,факт!$D$8:$JF$250,105,0)</f>
        <v>0</v>
      </c>
      <c r="RQ179" s="44">
        <f>VLOOKUP($C179,факт!$D$8:$JF$250,106,0)</f>
        <v>0</v>
      </c>
      <c r="RR179" s="44">
        <f>VLOOKUP($C179,факт!$D$8:$JF$250,107,0)</f>
        <v>0</v>
      </c>
      <c r="RS179" s="44">
        <f>VLOOKUP($C179,факт!$D$8:$JF$250,108,0)</f>
        <v>0</v>
      </c>
      <c r="RT179" s="44">
        <f>VLOOKUP($C179,факт!$D$8:$JF$250,109,0)</f>
        <v>0</v>
      </c>
      <c r="RU179" s="44">
        <f>VLOOKUP($C179,факт!$D$8:$JF$250,110,0)</f>
        <v>0</v>
      </c>
      <c r="RV179" s="44">
        <f t="shared" ref="RV179:RV184" si="6820">SUM(RL179*$F179)</f>
        <v>1.78</v>
      </c>
      <c r="RW179" s="44">
        <f t="shared" ref="RW179:RW184" si="6821">SUM(RN179*$F179)</f>
        <v>0.89</v>
      </c>
      <c r="RX179" s="44">
        <f t="shared" ref="RX179:RX184" si="6822">SUM(RP179*$F179)</f>
        <v>0</v>
      </c>
      <c r="RY179" s="44">
        <f t="shared" si="6139"/>
        <v>-1</v>
      </c>
      <c r="RZ179" s="44">
        <f t="shared" si="6140"/>
        <v>-22472.856</v>
      </c>
      <c r="SA179" s="45">
        <f>'СДП (план)'!BY180</f>
        <v>0</v>
      </c>
      <c r="SB179" s="44">
        <f>'СДП (план)'!BZ180</f>
        <v>0</v>
      </c>
      <c r="SC179" s="44">
        <f t="shared" si="6141"/>
        <v>0</v>
      </c>
      <c r="SD179" s="44">
        <f t="shared" si="6142"/>
        <v>0</v>
      </c>
      <c r="SE179" s="44">
        <f>VLOOKUP($C179,факт!$D$8:$JF$250,69,0)</f>
        <v>0</v>
      </c>
      <c r="SF179" s="44">
        <f>VLOOKUP($C179,факт!$D$8:$JF$250,70,0)</f>
        <v>0</v>
      </c>
      <c r="SG179" s="44">
        <f>VLOOKUP($C179,факт!$D$8:$JF$250,71,0)</f>
        <v>0</v>
      </c>
      <c r="SH179" s="44">
        <f>VLOOKUP($C179,факт!$D$8:$JF$250,72,0)</f>
        <v>0</v>
      </c>
      <c r="SI179" s="44">
        <f>VLOOKUP($C179,факт!$D$8:$JF$250,73,0)</f>
        <v>0</v>
      </c>
      <c r="SJ179" s="44">
        <f>VLOOKUP($C179,факт!$D$8:$JF$250,74,0)</f>
        <v>0</v>
      </c>
      <c r="SK179" s="44">
        <f t="shared" ref="SK179:SK184" si="6823">SUM(SA179*$F179)</f>
        <v>0</v>
      </c>
      <c r="SL179" s="44">
        <f t="shared" ref="SL179:SL184" si="6824">SUM(SC179*$F179)</f>
        <v>0</v>
      </c>
      <c r="SM179" s="44">
        <f t="shared" ref="SM179:SM184" si="6825">SUM(SE179*$F179)</f>
        <v>0</v>
      </c>
      <c r="SN179" s="44">
        <f t="shared" si="6143"/>
        <v>0</v>
      </c>
      <c r="SO179" s="44">
        <f t="shared" si="6144"/>
        <v>0</v>
      </c>
      <c r="SP179" s="45">
        <f>'СДП (план)'!CA180</f>
        <v>0</v>
      </c>
      <c r="SQ179" s="44">
        <f>'СДП (план)'!CB180</f>
        <v>0</v>
      </c>
      <c r="SR179" s="44">
        <f t="shared" si="6145"/>
        <v>0</v>
      </c>
      <c r="SS179" s="44">
        <f t="shared" si="6146"/>
        <v>0</v>
      </c>
      <c r="ST179" s="44"/>
      <c r="SU179" s="44"/>
      <c r="SV179" s="44"/>
      <c r="SW179" s="44"/>
      <c r="SX179" s="44"/>
      <c r="SY179" s="44"/>
      <c r="SZ179" s="44">
        <f t="shared" ref="SZ179:SZ184" si="6826">SUM(SP179*$F179)</f>
        <v>0</v>
      </c>
      <c r="TA179" s="44">
        <f t="shared" ref="TA179:TA184" si="6827">SUM(SR179*$F179)</f>
        <v>0</v>
      </c>
      <c r="TB179" s="44">
        <f t="shared" ref="TB179:TB184" si="6828">SUM(ST179*$F179)</f>
        <v>0</v>
      </c>
      <c r="TC179" s="44">
        <f t="shared" si="6147"/>
        <v>0</v>
      </c>
      <c r="TD179" s="44">
        <f t="shared" si="6148"/>
        <v>0</v>
      </c>
      <c r="TE179" s="45">
        <f>'СДП (план)'!CC180</f>
        <v>0</v>
      </c>
      <c r="TF179" s="44">
        <f>'СДП (план)'!CD180</f>
        <v>0</v>
      </c>
      <c r="TG179" s="44">
        <f t="shared" si="6149"/>
        <v>0</v>
      </c>
      <c r="TH179" s="44">
        <f t="shared" si="6150"/>
        <v>0</v>
      </c>
      <c r="TI179" s="44">
        <f>VLOOKUP($C179,факт!$D$8:$JF$250,135,0)</f>
        <v>0</v>
      </c>
      <c r="TJ179" s="44">
        <f>VLOOKUP($C179,факт!$D$8:$JF$250,136,0)</f>
        <v>0</v>
      </c>
      <c r="TK179" s="44">
        <f>VLOOKUP($C179,факт!$D$8:$JF$250,137,0)</f>
        <v>0</v>
      </c>
      <c r="TL179" s="44">
        <f>VLOOKUP($C179,факт!$D$8:$JF$250,138,0)</f>
        <v>0</v>
      </c>
      <c r="TM179" s="44">
        <f>VLOOKUP($C179,факт!$D$8:$JF$250,139,0)</f>
        <v>0</v>
      </c>
      <c r="TN179" s="44">
        <f>VLOOKUP($C179,факт!$D$8:$JF$250,140,0)</f>
        <v>0</v>
      </c>
      <c r="TO179" s="44">
        <f t="shared" ref="TO179:TO184" si="6829">SUM(TE179*$F179)</f>
        <v>0</v>
      </c>
      <c r="TP179" s="44">
        <f t="shared" ref="TP179:TP184" si="6830">SUM(TG179*$F179)</f>
        <v>0</v>
      </c>
      <c r="TQ179" s="44">
        <f t="shared" ref="TQ179:TQ184" si="6831">SUM(TI179*$F179)</f>
        <v>0</v>
      </c>
      <c r="TR179" s="44">
        <f t="shared" si="6151"/>
        <v>0</v>
      </c>
      <c r="TS179" s="44">
        <f t="shared" si="6152"/>
        <v>0</v>
      </c>
      <c r="TT179" s="47">
        <f>'СДП (план)'!CE180</f>
        <v>0</v>
      </c>
      <c r="TU179" s="47">
        <f>'СДП (план)'!CF180</f>
        <v>0</v>
      </c>
      <c r="TV179" s="44">
        <f t="shared" si="6153"/>
        <v>0</v>
      </c>
      <c r="TW179" s="44">
        <f t="shared" si="6154"/>
        <v>0</v>
      </c>
      <c r="TX179" s="44">
        <f>VLOOKUP($C179,факт!$D$8:$JF$250,75,0)</f>
        <v>0</v>
      </c>
      <c r="TY179" s="44">
        <f>VLOOKUP($C179,факт!$D$8:$JF$250,76,0)</f>
        <v>0</v>
      </c>
      <c r="TZ179" s="44">
        <f>VLOOKUP($C179,факт!$D$8:$JF$250,77,0)</f>
        <v>0</v>
      </c>
      <c r="UA179" s="44">
        <f>VLOOKUP($C179,факт!$D$8:$JF$250,78,0)</f>
        <v>0</v>
      </c>
      <c r="UB179" s="44">
        <f>VLOOKUP($C179,факт!$D$8:$JF$250,79,0)</f>
        <v>0</v>
      </c>
      <c r="UC179" s="44">
        <f>VLOOKUP($C179,факт!$D$8:$JF$250,80,0)</f>
        <v>0</v>
      </c>
      <c r="UD179" s="44">
        <f t="shared" ref="UD179:UD184" si="6832">SUM(TT179*$F179)</f>
        <v>0</v>
      </c>
      <c r="UE179" s="44">
        <f t="shared" ref="UE179:UE184" si="6833">SUM(TV179*$F179)</f>
        <v>0</v>
      </c>
      <c r="UF179" s="44">
        <f t="shared" ref="UF179:UF184" si="6834">SUM(TX179*$F179)</f>
        <v>0</v>
      </c>
      <c r="UG179" s="44">
        <f t="shared" si="6155"/>
        <v>0</v>
      </c>
      <c r="UH179" s="44">
        <f t="shared" si="6156"/>
        <v>0</v>
      </c>
      <c r="UI179" s="45">
        <f>'СДП (план)'!CG180</f>
        <v>10</v>
      </c>
      <c r="UJ179" s="44">
        <f>'СДП (план)'!CH180</f>
        <v>224728.56</v>
      </c>
      <c r="UK179" s="44">
        <f t="shared" si="6157"/>
        <v>5</v>
      </c>
      <c r="UL179" s="44">
        <f t="shared" si="6158"/>
        <v>112364.28</v>
      </c>
      <c r="UM179" s="44">
        <f>VLOOKUP($C179,факт!$D$8:$JF$250,81,0)</f>
        <v>0</v>
      </c>
      <c r="UN179" s="44">
        <f>VLOOKUP($C179,факт!$D$8:$JF$250,82,0)</f>
        <v>0</v>
      </c>
      <c r="UO179" s="44">
        <f>VLOOKUP($C179,факт!$D$8:$JF$250,83,0)</f>
        <v>0</v>
      </c>
      <c r="UP179" s="44">
        <f>VLOOKUP($C179,факт!$D$8:$JF$250,84,0)</f>
        <v>0</v>
      </c>
      <c r="UQ179" s="44">
        <f>VLOOKUP($C179,факт!$D$8:$JF$250,85,0)</f>
        <v>0</v>
      </c>
      <c r="UR179" s="44">
        <f>VLOOKUP($C179,факт!$D$8:$JF$250,86,0)</f>
        <v>0</v>
      </c>
      <c r="US179" s="44">
        <f t="shared" ref="US179:US184" si="6835">SUM(UI179*$F179)</f>
        <v>8.9</v>
      </c>
      <c r="UT179" s="44">
        <f t="shared" ref="UT179:UT184" si="6836">SUM(UK179*$F179)</f>
        <v>4.45</v>
      </c>
      <c r="UU179" s="44">
        <f t="shared" ref="UU179:UU184" si="6837">SUM(UM179*$F179)</f>
        <v>0</v>
      </c>
      <c r="UV179" s="44">
        <f t="shared" si="6159"/>
        <v>-5</v>
      </c>
      <c r="UW179" s="44">
        <f t="shared" si="6160"/>
        <v>-112364.28</v>
      </c>
      <c r="UX179" s="45">
        <f>'СДП (план)'!CI180</f>
        <v>1</v>
      </c>
      <c r="UY179" s="44">
        <f>'СДП (план)'!CJ180</f>
        <v>22472.856</v>
      </c>
      <c r="UZ179" s="44">
        <f t="shared" si="6161"/>
        <v>0.5</v>
      </c>
      <c r="VA179" s="44">
        <f t="shared" si="6162"/>
        <v>11236.428</v>
      </c>
      <c r="VB179" s="44">
        <f>VLOOKUP($C179,факт!$D$8:$JF$250,99,0)</f>
        <v>0</v>
      </c>
      <c r="VC179" s="44">
        <f>VLOOKUP($C179,факт!$D$8:$JF$250,100,0)</f>
        <v>0</v>
      </c>
      <c r="VD179" s="44">
        <f>VLOOKUP($C179,факт!$D$8:$JF$250,101,0)</f>
        <v>0</v>
      </c>
      <c r="VE179" s="44">
        <f>VLOOKUP($C179,факт!$D$8:$JF$250,102,0)</f>
        <v>0</v>
      </c>
      <c r="VF179" s="44">
        <f>VLOOKUP($C179,факт!$D$8:$JF$250,103,0)</f>
        <v>0</v>
      </c>
      <c r="VG179" s="44">
        <f>VLOOKUP($C179,факт!$D$8:$JF$250,104,0)</f>
        <v>0</v>
      </c>
      <c r="VH179" s="44">
        <f t="shared" ref="VH179:VH184" si="6838">SUM(UX179*$F179)</f>
        <v>0.89</v>
      </c>
      <c r="VI179" s="44">
        <f t="shared" ref="VI179:VI184" si="6839">SUM(UZ179*$F179)</f>
        <v>0.44500000000000001</v>
      </c>
      <c r="VJ179" s="44">
        <f t="shared" ref="VJ179:VJ184" si="6840">SUM(VB179*$F179)</f>
        <v>0</v>
      </c>
      <c r="VK179" s="44">
        <f t="shared" si="6643"/>
        <v>-0.5</v>
      </c>
      <c r="VL179" s="44">
        <f t="shared" si="6644"/>
        <v>-11236.428</v>
      </c>
      <c r="VM179" s="45">
        <f>'СДП (план)'!CK180</f>
        <v>0</v>
      </c>
      <c r="VN179" s="44">
        <f>'СДП (план)'!CL180</f>
        <v>0</v>
      </c>
      <c r="VO179" s="44">
        <f t="shared" si="6163"/>
        <v>0</v>
      </c>
      <c r="VP179" s="44">
        <f t="shared" si="6164"/>
        <v>0</v>
      </c>
      <c r="VQ179" s="44">
        <f>VLOOKUP($C179,факт!$D$8:$JF$250,123,0)</f>
        <v>0</v>
      </c>
      <c r="VR179" s="44">
        <f>VLOOKUP($C179,факт!$D$8:$JF$250,124,0)</f>
        <v>0</v>
      </c>
      <c r="VS179" s="44">
        <f>VLOOKUP($C179,факт!$D$8:$JF$250,125,0)</f>
        <v>0</v>
      </c>
      <c r="VT179" s="44">
        <f>VLOOKUP($C179,факт!$D$8:$JF$250,126,0)</f>
        <v>0</v>
      </c>
      <c r="VU179" s="44">
        <f>VLOOKUP($C179,факт!$D$8:$JF$250,127,0)</f>
        <v>0</v>
      </c>
      <c r="VV179" s="44">
        <f>VLOOKUP($C179,факт!$D$8:$JF$250,128,0)</f>
        <v>0</v>
      </c>
      <c r="VW179" s="44">
        <f t="shared" ref="VW179:VW184" si="6841">SUM(VM179*$F179)</f>
        <v>0</v>
      </c>
      <c r="VX179" s="44">
        <f t="shared" ref="VX179:VX184" si="6842">SUM(VO179*$F179)</f>
        <v>0</v>
      </c>
      <c r="VY179" s="44">
        <f t="shared" ref="VY179:VY184" si="6843">SUM(VQ179*$F179)</f>
        <v>0</v>
      </c>
      <c r="VZ179" s="44">
        <f t="shared" si="6165"/>
        <v>0</v>
      </c>
      <c r="WA179" s="44">
        <f t="shared" si="6166"/>
        <v>0</v>
      </c>
      <c r="WB179" s="45">
        <f>'СДП (план)'!CM180</f>
        <v>0</v>
      </c>
      <c r="WC179" s="44">
        <f>'СДП (план)'!CN180</f>
        <v>0</v>
      </c>
      <c r="WD179" s="44">
        <f t="shared" si="6167"/>
        <v>0</v>
      </c>
      <c r="WE179" s="44">
        <f t="shared" si="6168"/>
        <v>0</v>
      </c>
      <c r="WF179" s="44">
        <f>VLOOKUP($C179,факт!$D$8:$JF$250,141,0)</f>
        <v>0</v>
      </c>
      <c r="WG179" s="44">
        <f>VLOOKUP($C179,факт!$D$8:$JF$250,142,0)</f>
        <v>0</v>
      </c>
      <c r="WH179" s="44">
        <f>VLOOKUP($C179,факт!$D$8:$JF$250,143,0)</f>
        <v>0</v>
      </c>
      <c r="WI179" s="44">
        <f>VLOOKUP($C179,факт!$D$8:$JF$250,144,0)</f>
        <v>0</v>
      </c>
      <c r="WJ179" s="44">
        <f>VLOOKUP($C179,факт!$D$8:$JF$250,145,0)</f>
        <v>0</v>
      </c>
      <c r="WK179" s="44">
        <f>VLOOKUP($C179,факт!$D$8:$JF$250,146,0)</f>
        <v>0</v>
      </c>
      <c r="WL179" s="44">
        <f t="shared" ref="WL179:WL184" si="6844">SUM(WB179*$F179)</f>
        <v>0</v>
      </c>
      <c r="WM179" s="44">
        <f t="shared" ref="WM179:WM184" si="6845">SUM(WD179*$F179)</f>
        <v>0</v>
      </c>
      <c r="WN179" s="44">
        <f t="shared" ref="WN179:WN184" si="6846">SUM(WF179*$F179)</f>
        <v>0</v>
      </c>
      <c r="WO179" s="44">
        <f t="shared" si="6169"/>
        <v>0</v>
      </c>
      <c r="WP179" s="44">
        <f t="shared" si="6170"/>
        <v>0</v>
      </c>
      <c r="WQ179" s="45">
        <f>'СДП (план)'!CO180</f>
        <v>0</v>
      </c>
      <c r="WR179" s="44">
        <f>'СДП (план)'!CP180</f>
        <v>0</v>
      </c>
      <c r="WS179" s="44">
        <f t="shared" si="6171"/>
        <v>0</v>
      </c>
      <c r="WT179" s="44">
        <f t="shared" si="6172"/>
        <v>0</v>
      </c>
      <c r="WU179" s="44">
        <f>VLOOKUP($C179,факт!$D$8:$JF$250,57,0)</f>
        <v>0</v>
      </c>
      <c r="WV179" s="44">
        <f>VLOOKUP($C179,факт!$D$8:$JF$250,58,0)</f>
        <v>0</v>
      </c>
      <c r="WW179" s="44">
        <f>VLOOKUP($C179,факт!$D$8:$JF$250,59,0)</f>
        <v>0</v>
      </c>
      <c r="WX179" s="44">
        <f>VLOOKUP($C179,факт!$D$8:$JF$250,60,0)</f>
        <v>0</v>
      </c>
      <c r="WY179" s="44">
        <f>VLOOKUP($C179,факт!$D$8:$JF$250,61,0)</f>
        <v>0</v>
      </c>
      <c r="WZ179" s="44">
        <f>VLOOKUP($C179,факт!$D$8:$JF$250,62,0)</f>
        <v>0</v>
      </c>
      <c r="XA179" s="44">
        <f t="shared" ref="XA179:XA184" si="6847">SUM(WQ179*$F179)</f>
        <v>0</v>
      </c>
      <c r="XB179" s="44">
        <f t="shared" ref="XB179:XB184" si="6848">SUM(WS179*$F179)</f>
        <v>0</v>
      </c>
      <c r="XC179" s="44">
        <f t="shared" ref="XC179:XC184" si="6849">SUM(WU179*$F179)</f>
        <v>0</v>
      </c>
      <c r="XD179" s="44">
        <f t="shared" si="6173"/>
        <v>0</v>
      </c>
      <c r="XE179" s="44">
        <f t="shared" si="6174"/>
        <v>0</v>
      </c>
      <c r="XF179" s="45">
        <f>'СДП (план)'!CQ180</f>
        <v>0</v>
      </c>
      <c r="XG179" s="44">
        <f>'СДП (план)'!CR180</f>
        <v>0</v>
      </c>
      <c r="XH179" s="44">
        <f t="shared" si="6175"/>
        <v>0</v>
      </c>
      <c r="XI179" s="44">
        <f t="shared" si="6176"/>
        <v>0</v>
      </c>
      <c r="XJ179" s="44">
        <f>VLOOKUP($C179,факт!$D$8:$JF$250,51,0)</f>
        <v>0</v>
      </c>
      <c r="XK179" s="44">
        <f>VLOOKUP($C179,факт!$D$8:$JF$250,52,0)</f>
        <v>0</v>
      </c>
      <c r="XL179" s="44">
        <f>VLOOKUP($C179,факт!$D$8:$JF$250,53,0)</f>
        <v>0</v>
      </c>
      <c r="XM179" s="44">
        <f>VLOOKUP($C179,факт!$D$8:$JF$250,54,0)</f>
        <v>0</v>
      </c>
      <c r="XN179" s="44">
        <f>VLOOKUP($C179,факт!$D$8:$JF$250,55,0)</f>
        <v>0</v>
      </c>
      <c r="XO179" s="44">
        <f>VLOOKUP($C179,факт!$D$8:$JF$250,56,0)</f>
        <v>0</v>
      </c>
      <c r="XP179" s="44">
        <f t="shared" ref="XP179:XP184" si="6850">SUM(XF179*$F179)</f>
        <v>0</v>
      </c>
      <c r="XQ179" s="44">
        <f t="shared" ref="XQ179:XQ184" si="6851">SUM(XH179*$F179)</f>
        <v>0</v>
      </c>
      <c r="XR179" s="44">
        <f t="shared" ref="XR179:XR184" si="6852">SUM(XJ179*$F179)</f>
        <v>0</v>
      </c>
      <c r="XS179" s="44">
        <f t="shared" si="6177"/>
        <v>0</v>
      </c>
      <c r="XT179" s="44">
        <f t="shared" si="6178"/>
        <v>0</v>
      </c>
      <c r="XU179" s="5">
        <f>'СДП (план)'!CS180</f>
        <v>0</v>
      </c>
      <c r="XV179" s="3">
        <f>'СДП (план)'!CT180</f>
        <v>0</v>
      </c>
      <c r="XW179" s="44">
        <f t="shared" si="6179"/>
        <v>0</v>
      </c>
      <c r="XX179" s="44">
        <f t="shared" si="6180"/>
        <v>0</v>
      </c>
      <c r="XY179" s="44">
        <f>VLOOKUP($C179,факт!$D$8:$JF$250,93,0)</f>
        <v>0</v>
      </c>
      <c r="XZ179" s="44">
        <f>VLOOKUP($C179,факт!$D$8:$JF$250,94,0)</f>
        <v>0</v>
      </c>
      <c r="YA179" s="44">
        <f>VLOOKUP($C179,факт!$D$8:$JF$250,95,0)</f>
        <v>0</v>
      </c>
      <c r="YB179" s="44">
        <f>VLOOKUP($C179,факт!$D$8:$JF$250,96,0)</f>
        <v>0</v>
      </c>
      <c r="YC179" s="44">
        <f>VLOOKUP($C179,факт!$D$8:$JF$250,97,0)</f>
        <v>0</v>
      </c>
      <c r="YD179" s="44">
        <f>VLOOKUP($C179,факт!$D$8:$JF$250,98,0)</f>
        <v>0</v>
      </c>
      <c r="YE179" s="44">
        <f t="shared" ref="YE179:YE184" si="6853">SUM(XU179*$F179)</f>
        <v>0</v>
      </c>
      <c r="YF179" s="44">
        <f t="shared" ref="YF179:YF184" si="6854">SUM(XW179*$F179)</f>
        <v>0</v>
      </c>
      <c r="YG179" s="44">
        <f t="shared" ref="YG179:YG184" si="6855">SUM(XY179*$F179)</f>
        <v>0</v>
      </c>
      <c r="YH179" s="44">
        <f t="shared" si="6181"/>
        <v>0</v>
      </c>
      <c r="YI179" s="44">
        <f t="shared" si="6182"/>
        <v>0</v>
      </c>
      <c r="YJ179" s="3">
        <f>'СДП (план)'!CU180</f>
        <v>0</v>
      </c>
      <c r="YK179" s="3">
        <f>'СДП (план)'!CV180</f>
        <v>0</v>
      </c>
      <c r="YL179" s="44">
        <f t="shared" si="6183"/>
        <v>0</v>
      </c>
      <c r="YM179" s="44">
        <f t="shared" si="6184"/>
        <v>0</v>
      </c>
      <c r="YN179" s="44">
        <f>VLOOKUP($C179,факт!$D$8:$JF$250,243,0)</f>
        <v>0</v>
      </c>
      <c r="YO179" s="44">
        <f>VLOOKUP($C179,факт!$D$8:$JF$250,244,0)</f>
        <v>0</v>
      </c>
      <c r="YP179" s="44">
        <f>VLOOKUP($C179,факт!$D$8:$JF$250,245,0)</f>
        <v>0</v>
      </c>
      <c r="YQ179" s="44">
        <f>VLOOKUP($C179,факт!$D$8:$JF$250,246,0)</f>
        <v>0</v>
      </c>
      <c r="YR179" s="44">
        <f>VLOOKUP($C179,факт!$D$8:$JF$250,247,0)</f>
        <v>0</v>
      </c>
      <c r="YS179" s="44">
        <f>VLOOKUP($C179,факт!$D$8:$JF$250,248,0)</f>
        <v>0</v>
      </c>
      <c r="YT179" s="44">
        <f t="shared" ref="YT179:YT184" si="6856">SUM(YJ179*$F179)</f>
        <v>0</v>
      </c>
      <c r="YU179" s="44">
        <f t="shared" ref="YU179:YU184" si="6857">SUM(YL179*$F179)</f>
        <v>0</v>
      </c>
      <c r="YV179" s="44">
        <f t="shared" ref="YV179:YV184" si="6858">SUM(YN179*$F179)</f>
        <v>0</v>
      </c>
      <c r="YW179" s="44">
        <f t="shared" si="5978"/>
        <v>0</v>
      </c>
      <c r="YX179" s="44">
        <f t="shared" si="5979"/>
        <v>0</v>
      </c>
      <c r="YY179" s="44">
        <f>'СДП (план)'!CW180</f>
        <v>0</v>
      </c>
      <c r="YZ179" s="44">
        <f>'СДП (план)'!CX180</f>
        <v>0</v>
      </c>
      <c r="ZA179" s="44">
        <f t="shared" si="6185"/>
        <v>0</v>
      </c>
      <c r="ZB179" s="44">
        <f t="shared" si="6186"/>
        <v>0</v>
      </c>
      <c r="ZC179" s="44">
        <f>VLOOKUP($C179,факт!$D$8:$JF$250,249,0)</f>
        <v>0</v>
      </c>
      <c r="ZD179" s="44">
        <f>VLOOKUP($C179,факт!$D$8:$JF$250,250,0)</f>
        <v>0</v>
      </c>
      <c r="ZE179" s="44">
        <f>VLOOKUP($C179,факт!$D$8:$JF$250,251,0)</f>
        <v>0</v>
      </c>
      <c r="ZF179" s="44">
        <f>VLOOKUP($C179,факт!$D$8:$JF$250,252,0)</f>
        <v>0</v>
      </c>
      <c r="ZG179" s="44">
        <f>VLOOKUP($C179,факт!$D$8:$JF$250,253,0)</f>
        <v>0</v>
      </c>
      <c r="ZH179" s="44">
        <f>VLOOKUP($C179,факт!$D$8:$JF$250,254,0)</f>
        <v>0</v>
      </c>
      <c r="ZI179" s="44">
        <f t="shared" ref="ZI179:ZI184" si="6859">SUM(YY179*$F179)</f>
        <v>0</v>
      </c>
      <c r="ZJ179" s="44">
        <f t="shared" ref="ZJ179:ZJ184" si="6860">SUM(ZA179*$F179)</f>
        <v>0</v>
      </c>
      <c r="ZK179" s="44">
        <f t="shared" ref="ZK179:ZK184" si="6861">SUM(ZC179*$F179)</f>
        <v>0</v>
      </c>
      <c r="ZL179" s="44">
        <f t="shared" si="6645"/>
        <v>0</v>
      </c>
      <c r="ZM179" s="44">
        <f t="shared" si="6646"/>
        <v>0</v>
      </c>
      <c r="ZN179" s="44"/>
      <c r="ZO179" s="44"/>
      <c r="ZP179" s="44"/>
      <c r="ZQ179" s="44"/>
      <c r="ZR179" s="44"/>
      <c r="ZS179" s="44"/>
      <c r="ZT179" s="44"/>
      <c r="ZU179" s="44"/>
      <c r="ZV179" s="44"/>
      <c r="ZW179" s="44"/>
      <c r="ZX179" s="44"/>
      <c r="ZY179" s="44"/>
      <c r="ZZ179" s="44"/>
      <c r="AAA179" s="44"/>
      <c r="AAB179" s="44"/>
      <c r="AAC179" s="49">
        <f t="shared" ref="AAC179:AAO184" si="6862">SUM(HB179,DA179,AS179,BW179,AD179,BH179,O179,NK179,LC179,LR179,NZ179,ET179,FI179,HQ179,JJ179,MG179,MV179,TT179,IF179,IU179,JY179,DP179,EE179,WQ179,WB179,UI179,UX179,RL179,TE179,VM179,OO179,PD179,PS179,QH179,FX179,QW179,GM179,SP179,XF179,XU179,SA179,CL179,KN179,YJ179,YY179)</f>
        <v>15</v>
      </c>
      <c r="AAD179" s="49">
        <f t="shared" si="6862"/>
        <v>337092.84</v>
      </c>
      <c r="AAE179" s="49">
        <f t="shared" si="6862"/>
        <v>7.5</v>
      </c>
      <c r="AAF179" s="49">
        <f t="shared" si="6862"/>
        <v>168546.42</v>
      </c>
      <c r="AAG179" s="49">
        <f t="shared" si="6862"/>
        <v>1</v>
      </c>
      <c r="AAH179" s="49">
        <f t="shared" si="6862"/>
        <v>18727.38</v>
      </c>
      <c r="AAI179" s="49">
        <f t="shared" si="6862"/>
        <v>38</v>
      </c>
      <c r="AAJ179" s="49">
        <f t="shared" si="6862"/>
        <v>0</v>
      </c>
      <c r="AAK179" s="49">
        <f t="shared" si="6862"/>
        <v>0</v>
      </c>
      <c r="AAL179" s="49">
        <f t="shared" si="6862"/>
        <v>0</v>
      </c>
      <c r="AAM179" s="49">
        <f t="shared" si="6862"/>
        <v>13.35</v>
      </c>
      <c r="AAN179" s="49">
        <f t="shared" si="6862"/>
        <v>6.6749999999999998</v>
      </c>
      <c r="AAO179" s="49">
        <f t="shared" si="6862"/>
        <v>0.89</v>
      </c>
      <c r="AAP179" s="44">
        <f t="shared" ref="AAP179:AAP184" si="6863">SUM(AAG179-AAE179)</f>
        <v>-6.5</v>
      </c>
      <c r="AAQ179" s="44">
        <f t="shared" ref="AAQ179:AAQ184" si="6864">SUM(AAH179-AAF179)</f>
        <v>-149819.04</v>
      </c>
    </row>
    <row r="180" spans="1:719" s="33" customFormat="1" ht="30" hidden="1" x14ac:dyDescent="0.25">
      <c r="A180" s="195"/>
      <c r="B180" s="233">
        <v>140</v>
      </c>
      <c r="C180" s="234" t="s">
        <v>441</v>
      </c>
      <c r="D180" s="208" t="s">
        <v>238</v>
      </c>
      <c r="E180" s="156">
        <v>15030</v>
      </c>
      <c r="F180" s="209">
        <v>0.75</v>
      </c>
      <c r="G180" s="301"/>
      <c r="H180" s="19">
        <v>1</v>
      </c>
      <c r="I180" s="210"/>
      <c r="J180" s="210"/>
      <c r="K180" s="1">
        <v>1.4</v>
      </c>
      <c r="L180" s="1">
        <v>1.68</v>
      </c>
      <c r="M180" s="1">
        <v>2.23</v>
      </c>
      <c r="N180" s="9">
        <v>2.57</v>
      </c>
      <c r="O180" s="45">
        <f>'СДП (план)'!O181</f>
        <v>25</v>
      </c>
      <c r="P180" s="45">
        <f>'СДП (план)'!P181</f>
        <v>394537.5</v>
      </c>
      <c r="Q180" s="44">
        <f t="shared" si="6024"/>
        <v>12.5</v>
      </c>
      <c r="R180" s="44">
        <f t="shared" si="6025"/>
        <v>197268.75</v>
      </c>
      <c r="S180" s="44">
        <f>VLOOKUP($C180,факт!$D$8:$JF$250,39,0)</f>
        <v>1</v>
      </c>
      <c r="T180" s="44">
        <f>VLOOKUP($C180,факт!$D$8:$JF$250,40,0)</f>
        <v>15781.5</v>
      </c>
      <c r="U180" s="44">
        <f>VLOOKUP($C180,факт!$D$8:$JF$250,41,0)</f>
        <v>6</v>
      </c>
      <c r="V180" s="44">
        <f>VLOOKUP($C180,факт!$D$8:$JF$250,42,0)</f>
        <v>0</v>
      </c>
      <c r="W180" s="44">
        <f>VLOOKUP($C180,факт!$D$8:$JF$250,43,0)</f>
        <v>0</v>
      </c>
      <c r="X180" s="44">
        <f>VLOOKUP($C180,факт!$D$8:$JF$250,44,0)</f>
        <v>0</v>
      </c>
      <c r="Y180" s="44">
        <f t="shared" si="6728"/>
        <v>18.75</v>
      </c>
      <c r="Z180" s="44">
        <f t="shared" si="6729"/>
        <v>9.375</v>
      </c>
      <c r="AA180" s="44">
        <f t="shared" si="6730"/>
        <v>0.75</v>
      </c>
      <c r="AB180" s="44">
        <f t="shared" si="6731"/>
        <v>-11.5</v>
      </c>
      <c r="AC180" s="44">
        <f t="shared" si="6192"/>
        <v>-181487.25</v>
      </c>
      <c r="AD180" s="155">
        <f>'СДП (план)'!Q181</f>
        <v>7</v>
      </c>
      <c r="AE180" s="155">
        <f>'СДП (план)'!R181</f>
        <v>110470.5</v>
      </c>
      <c r="AF180" s="44">
        <f t="shared" si="6027"/>
        <v>3.5</v>
      </c>
      <c r="AG180" s="44">
        <f t="shared" si="6028"/>
        <v>55235.25</v>
      </c>
      <c r="AH180" s="44">
        <f>VLOOKUP($C180,факт!$D$8:$JF$250,21,0)</f>
        <v>0</v>
      </c>
      <c r="AI180" s="44">
        <f>VLOOKUP($C180,факт!$D$8:$JF$250,22,0)</f>
        <v>0</v>
      </c>
      <c r="AJ180" s="44">
        <f>VLOOKUP($C180,факт!$D$8:$JF$250,23,0)</f>
        <v>0</v>
      </c>
      <c r="AK180" s="44">
        <f>VLOOKUP($C180,факт!$D$8:$JF$250,24,0)</f>
        <v>0</v>
      </c>
      <c r="AL180" s="44">
        <f>VLOOKUP($C180,факт!$D$8:$JF$250,25,0)</f>
        <v>0</v>
      </c>
      <c r="AM180" s="44">
        <f>VLOOKUP($C180,факт!$D$8:$JF$250,26,0)</f>
        <v>0</v>
      </c>
      <c r="AN180" s="44">
        <f t="shared" si="6732"/>
        <v>5.25</v>
      </c>
      <c r="AO180" s="44">
        <f t="shared" si="6733"/>
        <v>2.625</v>
      </c>
      <c r="AP180" s="44">
        <f t="shared" si="6734"/>
        <v>0</v>
      </c>
      <c r="AQ180" s="44">
        <f t="shared" si="6194"/>
        <v>-3.5</v>
      </c>
      <c r="AR180" s="44">
        <f t="shared" si="6195"/>
        <v>-55235.25</v>
      </c>
      <c r="AS180" s="45">
        <f>'СДП (план)'!S181</f>
        <v>0</v>
      </c>
      <c r="AT180" s="44">
        <f>'СДП (план)'!T181</f>
        <v>0</v>
      </c>
      <c r="AU180" s="44">
        <f t="shared" si="6031"/>
        <v>0</v>
      </c>
      <c r="AV180" s="44">
        <f t="shared" si="6032"/>
        <v>0</v>
      </c>
      <c r="AW180" s="44">
        <f>VLOOKUP($C180,факт!$D$8:$JF$250,3,0)</f>
        <v>2</v>
      </c>
      <c r="AX180" s="44">
        <f>VLOOKUP($C180,факт!$D$8:$JF$250,4,0)</f>
        <v>31563</v>
      </c>
      <c r="AY180" s="44">
        <f>VLOOKUP($C180,факт!$D$8:$JF$250,5,0)</f>
        <v>29</v>
      </c>
      <c r="AZ180" s="44">
        <f>VLOOKUP($C180,факт!$D$8:$JF$250,6,0)</f>
        <v>0</v>
      </c>
      <c r="BA180" s="44">
        <f>VLOOKUP($C180,факт!$D$8:$JF$250,7,0)</f>
        <v>0</v>
      </c>
      <c r="BB180" s="44">
        <f>VLOOKUP($C180,факт!$D$8:$JF$250,8,0)</f>
        <v>0</v>
      </c>
      <c r="BC180" s="44">
        <f t="shared" si="6735"/>
        <v>0</v>
      </c>
      <c r="BD180" s="44">
        <f t="shared" si="6736"/>
        <v>0</v>
      </c>
      <c r="BE180" s="44">
        <f t="shared" si="6737"/>
        <v>1.5</v>
      </c>
      <c r="BF180" s="44">
        <f t="shared" si="6461"/>
        <v>2</v>
      </c>
      <c r="BG180" s="44">
        <f t="shared" si="6462"/>
        <v>31563</v>
      </c>
      <c r="BH180" s="90">
        <f>'СДП (план)'!U181</f>
        <v>0</v>
      </c>
      <c r="BI180" s="3">
        <f>'СДП (план)'!V181</f>
        <v>0</v>
      </c>
      <c r="BJ180" s="44">
        <f t="shared" si="6033"/>
        <v>0</v>
      </c>
      <c r="BK180" s="44">
        <f t="shared" si="6034"/>
        <v>0</v>
      </c>
      <c r="BL180" s="44">
        <f>VLOOKUP($C180,факт!$D$8:$JF$250,27,0)</f>
        <v>0</v>
      </c>
      <c r="BM180" s="44">
        <f>VLOOKUP($C180,факт!$D$8:$JF$250,28,0)</f>
        <v>0</v>
      </c>
      <c r="BN180" s="44">
        <f>VLOOKUP($C180,факт!$D$8:$JF$250,29,0)</f>
        <v>0</v>
      </c>
      <c r="BO180" s="44">
        <f>VLOOKUP($C180,факт!$D$8:$JF$250,30,0)</f>
        <v>0</v>
      </c>
      <c r="BP180" s="44">
        <f>VLOOKUP($C180,факт!$D$8:$JF$250,31,0)</f>
        <v>0</v>
      </c>
      <c r="BQ180" s="44">
        <f>VLOOKUP($C180,факт!$D$8:$JF$250,32,0)</f>
        <v>0</v>
      </c>
      <c r="BR180" s="44">
        <f t="shared" si="6738"/>
        <v>0</v>
      </c>
      <c r="BS180" s="44">
        <f t="shared" si="6739"/>
        <v>0</v>
      </c>
      <c r="BT180" s="44">
        <f t="shared" si="6740"/>
        <v>0</v>
      </c>
      <c r="BU180" s="44">
        <f t="shared" si="6641"/>
        <v>0</v>
      </c>
      <c r="BV180" s="44">
        <f t="shared" si="6642"/>
        <v>0</v>
      </c>
      <c r="BW180" s="45">
        <f>'СДП (план)'!W181</f>
        <v>0</v>
      </c>
      <c r="BX180" s="44">
        <f>'СДП (план)'!X181</f>
        <v>0</v>
      </c>
      <c r="BY180" s="44">
        <f t="shared" si="6035"/>
        <v>0</v>
      </c>
      <c r="BZ180" s="44">
        <f t="shared" si="6036"/>
        <v>0</v>
      </c>
      <c r="CA180" s="44">
        <f>VLOOKUP($C180,факт!$D$8:$JF$250,9,0)</f>
        <v>0</v>
      </c>
      <c r="CB180" s="44">
        <f>VLOOKUP($C180,факт!$D$8:$JF$250,10,0)</f>
        <v>0</v>
      </c>
      <c r="CC180" s="44">
        <f>VLOOKUP($C180,факт!$D$8:$JF$250,11,0)</f>
        <v>0</v>
      </c>
      <c r="CD180" s="44">
        <f>VLOOKUP($C180,факт!$D$8:$JF$250,12,0)</f>
        <v>0</v>
      </c>
      <c r="CE180" s="44">
        <f>VLOOKUP($C180,факт!$D$8:$JF$250,13,0)</f>
        <v>0</v>
      </c>
      <c r="CF180" s="44">
        <f>VLOOKUP($C180,факт!$D$8:$JF$250,14,0)</f>
        <v>0</v>
      </c>
      <c r="CG180" s="44">
        <f t="shared" si="6741"/>
        <v>0</v>
      </c>
      <c r="CH180" s="44">
        <f t="shared" si="6742"/>
        <v>0</v>
      </c>
      <c r="CI180" s="44">
        <f t="shared" si="6743"/>
        <v>0</v>
      </c>
      <c r="CJ180" s="44">
        <f t="shared" si="5985"/>
        <v>0</v>
      </c>
      <c r="CK180" s="44">
        <f t="shared" si="5986"/>
        <v>0</v>
      </c>
      <c r="CL180" s="47">
        <f>'СДП (план)'!Y181</f>
        <v>0</v>
      </c>
      <c r="CM180" s="44">
        <f>'СДП (план)'!Z181</f>
        <v>0</v>
      </c>
      <c r="CN180" s="44">
        <f t="shared" si="6037"/>
        <v>0</v>
      </c>
      <c r="CO180" s="44">
        <f t="shared" si="6038"/>
        <v>0</v>
      </c>
      <c r="CP180" s="44">
        <f>VLOOKUP($C180,факт!$D$8:$JF$250,33,0)</f>
        <v>0</v>
      </c>
      <c r="CQ180" s="44">
        <f>VLOOKUP($C180,факт!$D$8:$JF$250,34,0)</f>
        <v>0</v>
      </c>
      <c r="CR180" s="44">
        <f>VLOOKUP($C180,факт!$D$8:$JF$250,35,0)</f>
        <v>0</v>
      </c>
      <c r="CS180" s="44">
        <f>VLOOKUP($C180,факт!$D$8:$JF$250,36,0)</f>
        <v>0</v>
      </c>
      <c r="CT180" s="44">
        <f>VLOOKUP($C180,факт!$D$8:$JF$250,37,0)</f>
        <v>0</v>
      </c>
      <c r="CU180" s="44">
        <f>VLOOKUP($C180,факт!$D$8:$JF$250,38,0)</f>
        <v>0</v>
      </c>
      <c r="CV180" s="44">
        <f t="shared" si="6744"/>
        <v>0</v>
      </c>
      <c r="CW180" s="44">
        <f t="shared" si="6745"/>
        <v>0</v>
      </c>
      <c r="CX180" s="44">
        <f t="shared" si="6746"/>
        <v>0</v>
      </c>
      <c r="CY180" s="44">
        <f t="shared" si="6039"/>
        <v>0</v>
      </c>
      <c r="CZ180" s="44">
        <f t="shared" si="6040"/>
        <v>0</v>
      </c>
      <c r="DA180" s="46">
        <f>'СДП (план)'!AA181</f>
        <v>0</v>
      </c>
      <c r="DB180" s="46">
        <f>'СДП (план)'!AB181</f>
        <v>0</v>
      </c>
      <c r="DC180" s="44">
        <f t="shared" si="6041"/>
        <v>0</v>
      </c>
      <c r="DD180" s="44">
        <f t="shared" si="6042"/>
        <v>0</v>
      </c>
      <c r="DE180" s="44">
        <f>VLOOKUP($C180,факт!$D$8:$JF$250,45,0)</f>
        <v>0</v>
      </c>
      <c r="DF180" s="44">
        <f>VLOOKUP($C180,факт!$D$8:$JF$250,46,0)</f>
        <v>0</v>
      </c>
      <c r="DG180" s="44">
        <f>VLOOKUP($C180,факт!$D$8:$JF$250,47,0)</f>
        <v>0</v>
      </c>
      <c r="DH180" s="44">
        <f>VLOOKUP($C180,факт!$D$8:$JF$250,48,0)</f>
        <v>0</v>
      </c>
      <c r="DI180" s="44">
        <f>VLOOKUP($C180,факт!$D$8:$JF$250,49,0)</f>
        <v>0</v>
      </c>
      <c r="DJ180" s="44">
        <f>VLOOKUP($C180,факт!$D$8:$JF$250,50,0)</f>
        <v>0</v>
      </c>
      <c r="DK180" s="44">
        <f t="shared" si="6747"/>
        <v>0</v>
      </c>
      <c r="DL180" s="44">
        <f t="shared" si="6748"/>
        <v>0</v>
      </c>
      <c r="DM180" s="44">
        <f t="shared" si="6749"/>
        <v>0</v>
      </c>
      <c r="DN180" s="44">
        <f t="shared" si="6043"/>
        <v>0</v>
      </c>
      <c r="DO180" s="44">
        <f t="shared" si="6044"/>
        <v>0</v>
      </c>
      <c r="DP180" s="5">
        <f>'СДП (план)'!AC181</f>
        <v>0</v>
      </c>
      <c r="DQ180" s="3">
        <f>'СДП (план)'!AD181</f>
        <v>0</v>
      </c>
      <c r="DR180" s="44">
        <f t="shared" si="6045"/>
        <v>0</v>
      </c>
      <c r="DS180" s="44">
        <f t="shared" si="6046"/>
        <v>0</v>
      </c>
      <c r="DT180" s="44">
        <f>VLOOKUP($C180,факт!$D$8:$JF$250,231,0)</f>
        <v>0</v>
      </c>
      <c r="DU180" s="44">
        <f>VLOOKUP($C180,факт!$D$8:$JF$250,232,0)</f>
        <v>0</v>
      </c>
      <c r="DV180" s="44">
        <f>VLOOKUP($C180,факт!$D$8:$JF$250,233,0)</f>
        <v>0</v>
      </c>
      <c r="DW180" s="44">
        <f>VLOOKUP($C180,факт!$D$8:$JF$250,234,0)</f>
        <v>0</v>
      </c>
      <c r="DX180" s="44">
        <f>VLOOKUP($C180,факт!$D$8:$JF$250,235,0)</f>
        <v>0</v>
      </c>
      <c r="DY180" s="44">
        <f>VLOOKUP($C180,факт!$D$8:$JF$250,236,0)</f>
        <v>0</v>
      </c>
      <c r="DZ180" s="44">
        <f t="shared" si="6750"/>
        <v>0</v>
      </c>
      <c r="EA180" s="44">
        <f t="shared" si="6751"/>
        <v>0</v>
      </c>
      <c r="EB180" s="44">
        <f t="shared" si="6752"/>
        <v>0</v>
      </c>
      <c r="EC180" s="44">
        <f t="shared" si="6047"/>
        <v>0</v>
      </c>
      <c r="ED180" s="44">
        <f t="shared" si="6048"/>
        <v>0</v>
      </c>
      <c r="EE180" s="44">
        <f>'СДП (план)'!CY181</f>
        <v>0</v>
      </c>
      <c r="EF180" s="44">
        <f>'СДП (план)'!CZ181</f>
        <v>0</v>
      </c>
      <c r="EG180" s="44">
        <f t="shared" si="6049"/>
        <v>0</v>
      </c>
      <c r="EH180" s="44">
        <f t="shared" si="6050"/>
        <v>0</v>
      </c>
      <c r="EI180" s="44"/>
      <c r="EJ180" s="44"/>
      <c r="EK180" s="44"/>
      <c r="EL180" s="44"/>
      <c r="EM180" s="44"/>
      <c r="EN180" s="44"/>
      <c r="EO180" s="44"/>
      <c r="EP180" s="44"/>
      <c r="EQ180" s="44"/>
      <c r="ER180" s="44"/>
      <c r="ES180" s="44"/>
      <c r="ET180" s="45">
        <f>'СДП (план)'!AE181</f>
        <v>0</v>
      </c>
      <c r="EU180" s="44">
        <f>'СДП (план)'!AF181</f>
        <v>0</v>
      </c>
      <c r="EV180" s="44">
        <f t="shared" si="6051"/>
        <v>0</v>
      </c>
      <c r="EW180" s="44">
        <f t="shared" si="6052"/>
        <v>0</v>
      </c>
      <c r="EX180" s="44">
        <f>VLOOKUP($C180,факт!$D$8:$JF$250,159,0)</f>
        <v>0</v>
      </c>
      <c r="EY180" s="44">
        <f>VLOOKUP($C180,факт!$D$8:$JF$250,160,0)</f>
        <v>0</v>
      </c>
      <c r="EZ180" s="44">
        <f>VLOOKUP($C180,факт!$D$8:$JF$250,161,0)</f>
        <v>0</v>
      </c>
      <c r="FA180" s="44">
        <f>VLOOKUP($C180,факт!$D$8:$JF$250,162,0)</f>
        <v>1</v>
      </c>
      <c r="FB180" s="44">
        <f>VLOOKUP($C180,факт!$D$8:$JF$250,163,0)</f>
        <v>15781.5</v>
      </c>
      <c r="FC180" s="44">
        <f>VLOOKUP($C180,факт!$D$8:$JF$250,164,0)</f>
        <v>5</v>
      </c>
      <c r="FD180" s="44">
        <f t="shared" si="6753"/>
        <v>0</v>
      </c>
      <c r="FE180" s="44">
        <f t="shared" si="6754"/>
        <v>0</v>
      </c>
      <c r="FF180" s="44">
        <f t="shared" si="6755"/>
        <v>0</v>
      </c>
      <c r="FG180" s="44">
        <f t="shared" si="6203"/>
        <v>0</v>
      </c>
      <c r="FH180" s="44">
        <f t="shared" si="6204"/>
        <v>0</v>
      </c>
      <c r="FI180" s="5">
        <f>'СДП (план)'!AG181</f>
        <v>10</v>
      </c>
      <c r="FJ180" s="3">
        <f>'СДП (план)'!AH181</f>
        <v>157815</v>
      </c>
      <c r="FK180" s="44">
        <f t="shared" si="6055"/>
        <v>5</v>
      </c>
      <c r="FL180" s="44">
        <f t="shared" si="6056"/>
        <v>78907.5</v>
      </c>
      <c r="FM180" s="44">
        <f>VLOOKUP($C180,факт!$D$8:$JF$250,165,0)</f>
        <v>0</v>
      </c>
      <c r="FN180" s="44">
        <f>VLOOKUP($C180,факт!$D$8:$JF$250,166,0)</f>
        <v>0</v>
      </c>
      <c r="FO180" s="44">
        <f>VLOOKUP($C180,факт!$D$8:$JF$250,167,0)</f>
        <v>0</v>
      </c>
      <c r="FP180" s="44">
        <f>VLOOKUP($C180,факт!$D$8:$JF$250,168,0)</f>
        <v>0</v>
      </c>
      <c r="FQ180" s="44">
        <f>VLOOKUP($C180,факт!$D$8:$JF$250,169,0)</f>
        <v>0</v>
      </c>
      <c r="FR180" s="44">
        <f>VLOOKUP($C180,факт!$D$8:$JF$250,170,0)</f>
        <v>0</v>
      </c>
      <c r="FS180" s="44">
        <f t="shared" si="6756"/>
        <v>7.5</v>
      </c>
      <c r="FT180" s="44">
        <f t="shared" si="6757"/>
        <v>3.75</v>
      </c>
      <c r="FU180" s="44">
        <f t="shared" si="6758"/>
        <v>0</v>
      </c>
      <c r="FV180" s="44">
        <f t="shared" si="6759"/>
        <v>-5</v>
      </c>
      <c r="FW180" s="44">
        <f t="shared" si="6207"/>
        <v>-78907.5</v>
      </c>
      <c r="FX180" s="5">
        <f>'СДП (план)'!AI181</f>
        <v>0</v>
      </c>
      <c r="FY180" s="3">
        <f>'СДП (план)'!AJ181</f>
        <v>0</v>
      </c>
      <c r="FZ180" s="44">
        <f t="shared" si="6059"/>
        <v>0</v>
      </c>
      <c r="GA180" s="44">
        <f t="shared" si="6060"/>
        <v>0</v>
      </c>
      <c r="GB180" s="44">
        <f>VLOOKUP($C180,факт!$D$8:$JF$250,219,0)</f>
        <v>0</v>
      </c>
      <c r="GC180" s="44">
        <f>VLOOKUP($C180,факт!$D$8:$JF$250,220,0)</f>
        <v>0</v>
      </c>
      <c r="GD180" s="44">
        <f>VLOOKUP($C180,факт!$D$8:$JF$250,221,0)</f>
        <v>0</v>
      </c>
      <c r="GE180" s="44">
        <f>VLOOKUP($C180,факт!$D$8:$JF$250,222,0)</f>
        <v>0</v>
      </c>
      <c r="GF180" s="44">
        <f>VLOOKUP($C180,факт!$D$8:$JF$250,223,0)</f>
        <v>0</v>
      </c>
      <c r="GG180" s="44">
        <f>VLOOKUP($C180,факт!$D$8:$JF$250,224,0)</f>
        <v>0</v>
      </c>
      <c r="GH180" s="44">
        <f t="shared" si="6760"/>
        <v>0</v>
      </c>
      <c r="GI180" s="44">
        <f t="shared" si="6761"/>
        <v>0</v>
      </c>
      <c r="GJ180" s="44">
        <f t="shared" si="6762"/>
        <v>0</v>
      </c>
      <c r="GK180" s="44">
        <f t="shared" si="6209"/>
        <v>0</v>
      </c>
      <c r="GL180" s="44">
        <f t="shared" si="6210"/>
        <v>0</v>
      </c>
      <c r="GM180" s="45">
        <f>'СДП (план)'!AK181</f>
        <v>20</v>
      </c>
      <c r="GN180" s="44">
        <f>'СДП (план)'!AL181</f>
        <v>378756</v>
      </c>
      <c r="GO180" s="44">
        <f t="shared" si="6063"/>
        <v>10</v>
      </c>
      <c r="GP180" s="44">
        <f t="shared" si="6064"/>
        <v>189378</v>
      </c>
      <c r="GQ180" s="44">
        <f>VLOOKUP($C180,факт!$D$8:$JF$250,237,0)</f>
        <v>12</v>
      </c>
      <c r="GR180" s="44">
        <f>VLOOKUP($C180,факт!$D$8:$JF$250,238,0)</f>
        <v>227253.59999999995</v>
      </c>
      <c r="GS180" s="44">
        <f>VLOOKUP($C180,факт!$D$8:$JF$250,239,0)</f>
        <v>99</v>
      </c>
      <c r="GT180" s="44">
        <f>VLOOKUP($C180,факт!$D$8:$JF$250,240,0)</f>
        <v>0</v>
      </c>
      <c r="GU180" s="44">
        <f>VLOOKUP($C180,факт!$D$8:$JF$250,241,0)</f>
        <v>0</v>
      </c>
      <c r="GV180" s="44">
        <f>VLOOKUP($C180,факт!$D$8:$JF$250,242,0)</f>
        <v>0</v>
      </c>
      <c r="GW180" s="44">
        <f t="shared" si="6763"/>
        <v>15</v>
      </c>
      <c r="GX180" s="44">
        <f t="shared" si="6764"/>
        <v>7.5</v>
      </c>
      <c r="GY180" s="44">
        <f t="shared" si="6765"/>
        <v>9</v>
      </c>
      <c r="GZ180" s="44">
        <f t="shared" si="6065"/>
        <v>2</v>
      </c>
      <c r="HA180" s="44">
        <f t="shared" si="6066"/>
        <v>37875.599999999948</v>
      </c>
      <c r="HB180" s="46">
        <f>'СДП (план)'!AM181</f>
        <v>0</v>
      </c>
      <c r="HC180" s="127">
        <f>'СДП (план)'!AN181</f>
        <v>0</v>
      </c>
      <c r="HD180" s="44">
        <f t="shared" si="6067"/>
        <v>0</v>
      </c>
      <c r="HE180" s="44">
        <f t="shared" si="6068"/>
        <v>0</v>
      </c>
      <c r="HF180" s="44"/>
      <c r="HG180" s="44"/>
      <c r="HH180" s="44"/>
      <c r="HI180" s="44"/>
      <c r="HJ180" s="44"/>
      <c r="HK180" s="44"/>
      <c r="HL180" s="44">
        <f t="shared" si="6766"/>
        <v>0</v>
      </c>
      <c r="HM180" s="44">
        <f t="shared" si="6767"/>
        <v>0</v>
      </c>
      <c r="HN180" s="44">
        <f t="shared" si="6768"/>
        <v>0</v>
      </c>
      <c r="HO180" s="44">
        <f t="shared" si="6069"/>
        <v>0</v>
      </c>
      <c r="HP180" s="44">
        <f t="shared" si="6070"/>
        <v>0</v>
      </c>
      <c r="HQ180" s="45">
        <f>'СДП (план)'!AO181</f>
        <v>0</v>
      </c>
      <c r="HR180" s="44">
        <f>'СДП (план)'!AP181</f>
        <v>0</v>
      </c>
      <c r="HS180" s="44">
        <f t="shared" si="6071"/>
        <v>0</v>
      </c>
      <c r="HT180" s="44">
        <f t="shared" si="6072"/>
        <v>0</v>
      </c>
      <c r="HU180" s="44">
        <f>VLOOKUP($C180,факт!$D$8:$JF$250,171,0)</f>
        <v>0</v>
      </c>
      <c r="HV180" s="44">
        <f>VLOOKUP($C180,факт!$D$8:$JF$250,172,0)</f>
        <v>0</v>
      </c>
      <c r="HW180" s="44">
        <f>VLOOKUP($C180,факт!$D$8:$JF$250,173,0)</f>
        <v>0</v>
      </c>
      <c r="HX180" s="44">
        <f>VLOOKUP($C180,факт!$D$8:$JF$250,174,0)</f>
        <v>0</v>
      </c>
      <c r="HY180" s="44">
        <f>VLOOKUP($C180,факт!$D$8:$JF$250,175,0)</f>
        <v>0</v>
      </c>
      <c r="HZ180" s="44">
        <f>VLOOKUP($C180,факт!$D$8:$JF$250,176,0)</f>
        <v>0</v>
      </c>
      <c r="IA180" s="44">
        <f t="shared" si="6769"/>
        <v>0</v>
      </c>
      <c r="IB180" s="44">
        <f t="shared" si="6770"/>
        <v>0</v>
      </c>
      <c r="IC180" s="44">
        <f t="shared" si="6771"/>
        <v>0</v>
      </c>
      <c r="ID180" s="44">
        <f t="shared" si="6073"/>
        <v>0</v>
      </c>
      <c r="IE180" s="44">
        <f t="shared" si="6074"/>
        <v>0</v>
      </c>
      <c r="IF180" s="45">
        <f>'СДП (план)'!AQ181</f>
        <v>0</v>
      </c>
      <c r="IG180" s="44">
        <f>'СДП (план)'!AR181</f>
        <v>0</v>
      </c>
      <c r="IH180" s="44">
        <f t="shared" si="6075"/>
        <v>0</v>
      </c>
      <c r="II180" s="44">
        <f t="shared" si="6076"/>
        <v>0</v>
      </c>
      <c r="IJ180" s="44"/>
      <c r="IK180" s="44"/>
      <c r="IL180" s="44"/>
      <c r="IM180" s="44"/>
      <c r="IN180" s="44"/>
      <c r="IO180" s="44"/>
      <c r="IP180" s="44">
        <f t="shared" si="6772"/>
        <v>0</v>
      </c>
      <c r="IQ180" s="44">
        <f t="shared" si="6773"/>
        <v>0</v>
      </c>
      <c r="IR180" s="44">
        <f t="shared" si="6774"/>
        <v>0</v>
      </c>
      <c r="IS180" s="44">
        <f t="shared" si="6077"/>
        <v>0</v>
      </c>
      <c r="IT180" s="44">
        <f t="shared" si="6078"/>
        <v>0</v>
      </c>
      <c r="IU180" s="45">
        <f>'СДП (план)'!AS181</f>
        <v>0</v>
      </c>
      <c r="IV180" s="44">
        <f>'СДП (план)'!AT181</f>
        <v>0</v>
      </c>
      <c r="IW180" s="44">
        <f t="shared" si="6079"/>
        <v>0</v>
      </c>
      <c r="IX180" s="44">
        <f t="shared" si="6080"/>
        <v>0</v>
      </c>
      <c r="IY180" s="44">
        <f>VLOOKUP($C180,факт!$D$8:$JF$250,183,0)</f>
        <v>0</v>
      </c>
      <c r="IZ180" s="44">
        <f>VLOOKUP($C180,факт!$D$8:$JF$250,184,0)</f>
        <v>0</v>
      </c>
      <c r="JA180" s="44">
        <f>VLOOKUP($C180,факт!$D$8:$JF$250,185,0)</f>
        <v>0</v>
      </c>
      <c r="JB180" s="44">
        <f>VLOOKUP($C180,факт!$D$8:$JF$250,186,0)</f>
        <v>0</v>
      </c>
      <c r="JC180" s="44">
        <f>VLOOKUP($C180,факт!$D$8:$JF$250,187,0)</f>
        <v>0</v>
      </c>
      <c r="JD180" s="44">
        <f>VLOOKUP($C180,факт!$D$8:$JF$250,188,0)</f>
        <v>0</v>
      </c>
      <c r="JE180" s="44">
        <f t="shared" si="6775"/>
        <v>0</v>
      </c>
      <c r="JF180" s="44">
        <f t="shared" si="6776"/>
        <v>0</v>
      </c>
      <c r="JG180" s="44">
        <f t="shared" si="6777"/>
        <v>0</v>
      </c>
      <c r="JH180" s="44">
        <f t="shared" si="6081"/>
        <v>0</v>
      </c>
      <c r="JI180" s="44">
        <f t="shared" si="6082"/>
        <v>0</v>
      </c>
      <c r="JJ180" s="5">
        <f>'СДП (план)'!AU181</f>
        <v>0</v>
      </c>
      <c r="JK180" s="3">
        <f>'СДП (план)'!AV181</f>
        <v>0</v>
      </c>
      <c r="JL180" s="44">
        <f t="shared" si="6083"/>
        <v>0</v>
      </c>
      <c r="JM180" s="44">
        <f t="shared" si="6084"/>
        <v>0</v>
      </c>
      <c r="JN180" s="44">
        <f>VLOOKUP($C180,факт!$D$8:$JF$250,189,0)</f>
        <v>0</v>
      </c>
      <c r="JO180" s="44">
        <f>VLOOKUP($C180,факт!$D$8:$JF$250,190,0)</f>
        <v>0</v>
      </c>
      <c r="JP180" s="44">
        <f>VLOOKUP($C180,факт!$D$8:$JF$250,191,0)</f>
        <v>0</v>
      </c>
      <c r="JQ180" s="44">
        <f>VLOOKUP($C180,факт!$D$8:$JF$250,192,0)</f>
        <v>0</v>
      </c>
      <c r="JR180" s="44">
        <f>VLOOKUP($C180,факт!$D$8:$JF$250,193,0)</f>
        <v>0</v>
      </c>
      <c r="JS180" s="44">
        <f>VLOOKUP($C180,факт!$D$8:$JF$250,194,0)</f>
        <v>0</v>
      </c>
      <c r="JT180" s="44">
        <f t="shared" si="6778"/>
        <v>0</v>
      </c>
      <c r="JU180" s="44">
        <f t="shared" si="6779"/>
        <v>0</v>
      </c>
      <c r="JV180" s="44">
        <f t="shared" si="6780"/>
        <v>0</v>
      </c>
      <c r="JW180" s="44">
        <f t="shared" si="6085"/>
        <v>0</v>
      </c>
      <c r="JX180" s="44">
        <f t="shared" si="6086"/>
        <v>0</v>
      </c>
      <c r="JY180" s="5">
        <f>'СДП (план)'!AW181</f>
        <v>0</v>
      </c>
      <c r="JZ180" s="3">
        <f>'СДП (план)'!AX181</f>
        <v>0</v>
      </c>
      <c r="KA180" s="44">
        <f t="shared" si="6087"/>
        <v>0</v>
      </c>
      <c r="KB180" s="44">
        <f t="shared" si="6088"/>
        <v>0</v>
      </c>
      <c r="KC180" s="44">
        <f>VLOOKUP($C180,факт!$D$8:$JF$250,177,0)</f>
        <v>0</v>
      </c>
      <c r="KD180" s="44">
        <f>VLOOKUP($C180,факт!$D$8:$JF$250,178,0)</f>
        <v>0</v>
      </c>
      <c r="KE180" s="44">
        <f>VLOOKUP($C180,факт!$D$8:$JF$250,179,0)</f>
        <v>0</v>
      </c>
      <c r="KF180" s="44">
        <f>VLOOKUP($C180,факт!$D$8:$JF$250,180,0)</f>
        <v>0</v>
      </c>
      <c r="KG180" s="44">
        <f>VLOOKUP($C180,факт!$D$8:$JF$250,181,0)</f>
        <v>0</v>
      </c>
      <c r="KH180" s="44">
        <f>VLOOKUP($C180,факт!$D$8:$JF$250,182,0)</f>
        <v>0</v>
      </c>
      <c r="KI180" s="44">
        <f t="shared" si="6781"/>
        <v>0</v>
      </c>
      <c r="KJ180" s="44">
        <f t="shared" si="6782"/>
        <v>0</v>
      </c>
      <c r="KK180" s="44">
        <f t="shared" si="6783"/>
        <v>0</v>
      </c>
      <c r="KL180" s="44">
        <f t="shared" si="6089"/>
        <v>0</v>
      </c>
      <c r="KM180" s="44">
        <f t="shared" si="6090"/>
        <v>0</v>
      </c>
      <c r="KN180" s="5">
        <f>'СДП (план)'!AY181</f>
        <v>0</v>
      </c>
      <c r="KO180" s="3">
        <f>'СДП (план)'!AZ181</f>
        <v>0</v>
      </c>
      <c r="KP180" s="44">
        <f t="shared" si="6091"/>
        <v>0</v>
      </c>
      <c r="KQ180" s="44">
        <f t="shared" si="6092"/>
        <v>0</v>
      </c>
      <c r="KR180" s="44"/>
      <c r="KS180" s="44"/>
      <c r="KT180" s="44"/>
      <c r="KU180" s="44"/>
      <c r="KV180" s="44"/>
      <c r="KW180" s="44"/>
      <c r="KX180" s="44">
        <f t="shared" si="6784"/>
        <v>0</v>
      </c>
      <c r="KY180" s="44">
        <f t="shared" si="6785"/>
        <v>0</v>
      </c>
      <c r="KZ180" s="44">
        <f t="shared" si="6786"/>
        <v>0</v>
      </c>
      <c r="LA180" s="44">
        <f t="shared" si="6093"/>
        <v>0</v>
      </c>
      <c r="LB180" s="44">
        <f t="shared" si="6094"/>
        <v>0</v>
      </c>
      <c r="LC180" s="45">
        <f>'СДП (план)'!BA181</f>
        <v>0</v>
      </c>
      <c r="LD180" s="44">
        <f>'СДП (план)'!BB181</f>
        <v>0</v>
      </c>
      <c r="LE180" s="44">
        <f t="shared" si="6095"/>
        <v>0</v>
      </c>
      <c r="LF180" s="44">
        <f t="shared" si="6096"/>
        <v>0</v>
      </c>
      <c r="LG180" s="44">
        <f>VLOOKUP($C180,факт!$D$8:$JF$250,111,0)</f>
        <v>0</v>
      </c>
      <c r="LH180" s="44">
        <f>VLOOKUP($C180,факт!$D$8:$JF$250,112,0)</f>
        <v>0</v>
      </c>
      <c r="LI180" s="44">
        <f>VLOOKUP($C180,факт!$D$8:$JF$250,113,0)</f>
        <v>0</v>
      </c>
      <c r="LJ180" s="44">
        <f>VLOOKUP($C180,факт!$D$8:$JF$250,114,0)</f>
        <v>0</v>
      </c>
      <c r="LK180" s="44">
        <f>VLOOKUP($C180,факт!$D$8:$JF$250,115,0)</f>
        <v>0</v>
      </c>
      <c r="LL180" s="44">
        <f>VLOOKUP($C180,факт!$D$8:$JF$250,116,0)</f>
        <v>0</v>
      </c>
      <c r="LM180" s="44">
        <f t="shared" si="6787"/>
        <v>0</v>
      </c>
      <c r="LN180" s="44">
        <f t="shared" si="6788"/>
        <v>0</v>
      </c>
      <c r="LO180" s="44">
        <f t="shared" si="6789"/>
        <v>0</v>
      </c>
      <c r="LP180" s="44">
        <f t="shared" si="6097"/>
        <v>0</v>
      </c>
      <c r="LQ180" s="44">
        <f t="shared" si="6098"/>
        <v>0</v>
      </c>
      <c r="LR180" s="45">
        <f>'СДП (план)'!BC181</f>
        <v>25</v>
      </c>
      <c r="LS180" s="44">
        <f>'СДП (план)'!BD181</f>
        <v>394537.5</v>
      </c>
      <c r="LT180" s="44">
        <f t="shared" si="6099"/>
        <v>12.5</v>
      </c>
      <c r="LU180" s="44">
        <f t="shared" si="6100"/>
        <v>197268.75</v>
      </c>
      <c r="LV180" s="44">
        <f>VLOOKUP($C180,факт!$D$8:$JF$250,117,0)</f>
        <v>22</v>
      </c>
      <c r="LW180" s="44">
        <f>VLOOKUP($C180,факт!$D$8:$JF$250,118,0)</f>
        <v>347193</v>
      </c>
      <c r="LX180" s="44">
        <f>VLOOKUP($C180,факт!$D$8:$JF$250,119,0)</f>
        <v>151</v>
      </c>
      <c r="LY180" s="44">
        <f>VLOOKUP($C180,факт!$D$8:$JF$250,120,0)</f>
        <v>0</v>
      </c>
      <c r="LZ180" s="44">
        <f>VLOOKUP($C180,факт!$D$8:$JF$250,121,0)</f>
        <v>0</v>
      </c>
      <c r="MA180" s="44">
        <f>VLOOKUP($C180,факт!$D$8:$JF$250,122,0)</f>
        <v>0</v>
      </c>
      <c r="MB180" s="44">
        <f t="shared" si="6790"/>
        <v>18.75</v>
      </c>
      <c r="MC180" s="44">
        <f t="shared" si="6791"/>
        <v>9.375</v>
      </c>
      <c r="MD180" s="44">
        <f t="shared" si="6792"/>
        <v>16.5</v>
      </c>
      <c r="ME180" s="44">
        <f t="shared" si="6101"/>
        <v>9.5</v>
      </c>
      <c r="MF180" s="44">
        <f t="shared" si="6102"/>
        <v>149924.25</v>
      </c>
      <c r="MG180" s="47">
        <f>'СДП (план)'!BE181</f>
        <v>209</v>
      </c>
      <c r="MH180" s="47">
        <f>'СДП (план)'!BF181</f>
        <v>3298333.5</v>
      </c>
      <c r="MI180" s="44">
        <f t="shared" si="6103"/>
        <v>104.5</v>
      </c>
      <c r="MJ180" s="44">
        <f t="shared" si="6104"/>
        <v>1649166.75</v>
      </c>
      <c r="MK180" s="44">
        <f>VLOOKUP($C180,факт!$D$8:$JF$250,63,0)</f>
        <v>21</v>
      </c>
      <c r="ML180" s="44">
        <f>VLOOKUP($C180,факт!$D$8:$JF$250,64,0)</f>
        <v>331411.5</v>
      </c>
      <c r="MM180" s="44">
        <f>VLOOKUP($C180,факт!$D$8:$JF$250,65,0)</f>
        <v>151</v>
      </c>
      <c r="MN180" s="44">
        <f>VLOOKUP($C180,факт!$D$8:$JF$250,66,0)</f>
        <v>0</v>
      </c>
      <c r="MO180" s="44">
        <f>VLOOKUP($C180,факт!$D$8:$JF$250,67,0)</f>
        <v>0</v>
      </c>
      <c r="MP180" s="44">
        <f>VLOOKUP($C180,факт!$D$8:$JF$250,68,0)</f>
        <v>0</v>
      </c>
      <c r="MQ180" s="44">
        <f t="shared" si="6793"/>
        <v>156.75</v>
      </c>
      <c r="MR180" s="44">
        <f t="shared" si="6794"/>
        <v>78.375</v>
      </c>
      <c r="MS180" s="44">
        <f t="shared" si="6795"/>
        <v>15.75</v>
      </c>
      <c r="MT180" s="44">
        <f t="shared" si="6105"/>
        <v>-83.5</v>
      </c>
      <c r="MU180" s="44">
        <f t="shared" si="6106"/>
        <v>-1317755.25</v>
      </c>
      <c r="MV180" s="47">
        <f>'СДП (план)'!BG181</f>
        <v>0</v>
      </c>
      <c r="MW180" s="47">
        <f>'СДП (план)'!BH181</f>
        <v>0</v>
      </c>
      <c r="MX180" s="44">
        <f t="shared" si="6107"/>
        <v>0</v>
      </c>
      <c r="MY180" s="44">
        <f t="shared" si="6108"/>
        <v>0</v>
      </c>
      <c r="MZ180" s="44">
        <f>VLOOKUP($C180,факт!$D$8:$JF$250,129,0)</f>
        <v>0</v>
      </c>
      <c r="NA180" s="44">
        <f>VLOOKUP($C180,факт!$D$8:$JF$250,130,0)</f>
        <v>0</v>
      </c>
      <c r="NB180" s="44">
        <f>VLOOKUP($C180,факт!$D$8:$JF$250,131,0)</f>
        <v>0</v>
      </c>
      <c r="NC180" s="44">
        <f>VLOOKUP($C180,факт!$D$8:$JF$250,132,0)</f>
        <v>0</v>
      </c>
      <c r="ND180" s="44">
        <f>VLOOKUP($C180,факт!$D$8:$JF$250,133,0)</f>
        <v>0</v>
      </c>
      <c r="NE180" s="44">
        <f>VLOOKUP($C180,факт!$D$8:$JF$250,134,0)</f>
        <v>0</v>
      </c>
      <c r="NF180" s="44">
        <f t="shared" si="6796"/>
        <v>0</v>
      </c>
      <c r="NG180" s="44">
        <f t="shared" si="6797"/>
        <v>0</v>
      </c>
      <c r="NH180" s="44">
        <f t="shared" si="6798"/>
        <v>0</v>
      </c>
      <c r="NI180" s="44">
        <f t="shared" si="6109"/>
        <v>0</v>
      </c>
      <c r="NJ180" s="44">
        <f t="shared" si="6110"/>
        <v>0</v>
      </c>
      <c r="NK180" s="45">
        <f>'СДП (план)'!BI181</f>
        <v>0</v>
      </c>
      <c r="NL180" s="44">
        <f>'СДП (план)'!BJ181</f>
        <v>0</v>
      </c>
      <c r="NM180" s="44">
        <f t="shared" si="6111"/>
        <v>0</v>
      </c>
      <c r="NN180" s="44">
        <f t="shared" si="6112"/>
        <v>0</v>
      </c>
      <c r="NO180" s="44">
        <f>VLOOKUP($C180,факт!$D$8:$JF$250,87,0)</f>
        <v>0</v>
      </c>
      <c r="NP180" s="44">
        <f>VLOOKUP($C180,факт!$D$8:$JF$250,88,0)</f>
        <v>0</v>
      </c>
      <c r="NQ180" s="44">
        <f>VLOOKUP($C180,факт!$D$8:$JF$250,89,0)</f>
        <v>0</v>
      </c>
      <c r="NR180" s="44">
        <f>VLOOKUP($C180,факт!$D$8:$JF$250,90,0)</f>
        <v>0</v>
      </c>
      <c r="NS180" s="44">
        <f>VLOOKUP($C180,факт!$D$8:$JF$250,91,0)</f>
        <v>0</v>
      </c>
      <c r="NT180" s="44">
        <f>VLOOKUP($C180,факт!$D$8:$JF$250,92,0)</f>
        <v>0</v>
      </c>
      <c r="NU180" s="44">
        <f t="shared" si="6799"/>
        <v>0</v>
      </c>
      <c r="NV180" s="44">
        <f t="shared" si="6800"/>
        <v>0</v>
      </c>
      <c r="NW180" s="44">
        <f t="shared" si="6801"/>
        <v>0</v>
      </c>
      <c r="NX180" s="44">
        <f t="shared" si="6113"/>
        <v>0</v>
      </c>
      <c r="NY180" s="44">
        <f t="shared" si="6114"/>
        <v>0</v>
      </c>
      <c r="NZ180" s="45">
        <f>'СДП (план)'!BK181</f>
        <v>15</v>
      </c>
      <c r="OA180" s="44">
        <f>'СДП (план)'!BL181</f>
        <v>236722.49999999997</v>
      </c>
      <c r="OB180" s="44">
        <f t="shared" si="6115"/>
        <v>7.5</v>
      </c>
      <c r="OC180" s="44">
        <f t="shared" si="6116"/>
        <v>118361.24999999997</v>
      </c>
      <c r="OD180" s="44">
        <f>VLOOKUP($C180,факт!$D$8:$JF$250,147,0)</f>
        <v>4</v>
      </c>
      <c r="OE180" s="44">
        <f>VLOOKUP($C180,факт!$D$8:$JF$250,148,0)</f>
        <v>63126</v>
      </c>
      <c r="OF180" s="44">
        <f>VLOOKUP($C180,факт!$D$8:$JF$250,149,0)</f>
        <v>35</v>
      </c>
      <c r="OG180" s="44">
        <f>VLOOKUP($C180,факт!$D$8:$JF$250,150,0)</f>
        <v>0</v>
      </c>
      <c r="OH180" s="44">
        <f>VLOOKUP($C180,факт!$D$8:$JF$250,151,0)</f>
        <v>0</v>
      </c>
      <c r="OI180" s="44">
        <f>VLOOKUP($C180,факт!$D$8:$JF$250,152,0)</f>
        <v>0</v>
      </c>
      <c r="OJ180" s="44">
        <f t="shared" si="6802"/>
        <v>11.25</v>
      </c>
      <c r="OK180" s="44">
        <f t="shared" si="6803"/>
        <v>5.625</v>
      </c>
      <c r="OL180" s="44">
        <f t="shared" si="6804"/>
        <v>3</v>
      </c>
      <c r="OM180" s="44">
        <f t="shared" si="6117"/>
        <v>-3.5</v>
      </c>
      <c r="ON180" s="44">
        <f t="shared" si="6118"/>
        <v>-55235.249999999971</v>
      </c>
      <c r="OO180" s="45">
        <f>'СДП (план)'!BM181</f>
        <v>0</v>
      </c>
      <c r="OP180" s="44">
        <f>'СДП (план)'!BN181</f>
        <v>0</v>
      </c>
      <c r="OQ180" s="44">
        <f t="shared" si="6119"/>
        <v>0</v>
      </c>
      <c r="OR180" s="44">
        <f t="shared" si="6120"/>
        <v>0</v>
      </c>
      <c r="OS180" s="44">
        <f>VLOOKUP($C180,факт!$D$8:$JF$250,195,0)</f>
        <v>0</v>
      </c>
      <c r="OT180" s="44">
        <f>VLOOKUP($C180,факт!$D$8:$JF$250,196,0)</f>
        <v>0</v>
      </c>
      <c r="OU180" s="44">
        <f>VLOOKUP($C180,факт!$D$8:$JF$250,197,0)</f>
        <v>0</v>
      </c>
      <c r="OV180" s="44">
        <f>VLOOKUP($C180,факт!$D$8:$JF$250,198,0)</f>
        <v>0</v>
      </c>
      <c r="OW180" s="44">
        <f>VLOOKUP($C180,факт!$D$8:$JF$250,199,0)</f>
        <v>0</v>
      </c>
      <c r="OX180" s="44">
        <f>VLOOKUP($C180,факт!$D$8:$JF$250,200,0)</f>
        <v>0</v>
      </c>
      <c r="OY180" s="44">
        <f t="shared" si="6805"/>
        <v>0</v>
      </c>
      <c r="OZ180" s="44">
        <f t="shared" si="6806"/>
        <v>0</v>
      </c>
      <c r="PA180" s="44">
        <f t="shared" si="6807"/>
        <v>0</v>
      </c>
      <c r="PB180" s="44">
        <f t="shared" si="6121"/>
        <v>0</v>
      </c>
      <c r="PC180" s="44">
        <f t="shared" si="6122"/>
        <v>0</v>
      </c>
      <c r="PD180" s="45">
        <f>'СДП (план)'!BO181</f>
        <v>0</v>
      </c>
      <c r="PE180" s="44">
        <f>'СДП (план)'!BP181</f>
        <v>0</v>
      </c>
      <c r="PF180" s="44">
        <f t="shared" si="6123"/>
        <v>0</v>
      </c>
      <c r="PG180" s="44">
        <f t="shared" si="6124"/>
        <v>0</v>
      </c>
      <c r="PH180" s="44">
        <f>VLOOKUP($C180,факт!$D$8:$JF$250,201,0)</f>
        <v>0</v>
      </c>
      <c r="PI180" s="44">
        <f>VLOOKUP($C180,факт!$D$8:$JF$250,202,0)</f>
        <v>0</v>
      </c>
      <c r="PJ180" s="44">
        <f>VLOOKUP($C180,факт!$D$8:$JF$250,203,0)</f>
        <v>0</v>
      </c>
      <c r="PK180" s="44">
        <f>VLOOKUP($C180,факт!$D$8:$JF$250,204,0)</f>
        <v>0</v>
      </c>
      <c r="PL180" s="44">
        <f>VLOOKUP($C180,факт!$D$8:$JF$250,205,0)</f>
        <v>0</v>
      </c>
      <c r="PM180" s="44">
        <f>VLOOKUP($C180,факт!$D$8:$JF$250,206,0)</f>
        <v>0</v>
      </c>
      <c r="PN180" s="44">
        <f t="shared" si="6808"/>
        <v>0</v>
      </c>
      <c r="PO180" s="44">
        <f t="shared" si="6809"/>
        <v>0</v>
      </c>
      <c r="PP180" s="44">
        <f t="shared" si="6810"/>
        <v>0</v>
      </c>
      <c r="PQ180" s="44">
        <f t="shared" si="6125"/>
        <v>0</v>
      </c>
      <c r="PR180" s="44">
        <f t="shared" si="6126"/>
        <v>0</v>
      </c>
      <c r="PS180" s="45">
        <f>'СДП (план)'!BQ181</f>
        <v>0</v>
      </c>
      <c r="PT180" s="44">
        <f>'СДП (план)'!BR181</f>
        <v>0</v>
      </c>
      <c r="PU180" s="44">
        <f t="shared" si="6127"/>
        <v>0</v>
      </c>
      <c r="PV180" s="44">
        <f t="shared" si="6128"/>
        <v>0</v>
      </c>
      <c r="PW180" s="44">
        <f>VLOOKUP($C180,факт!$D$8:$JF$250,207,0)</f>
        <v>2</v>
      </c>
      <c r="PX180" s="44">
        <f>VLOOKUP($C180,факт!$D$8:$JF$250,208,0)</f>
        <v>37875.599999999999</v>
      </c>
      <c r="PY180" s="44">
        <f>VLOOKUP($C180,факт!$D$8:$JF$250,209,0)</f>
        <v>15</v>
      </c>
      <c r="PZ180" s="44">
        <f>VLOOKUP($C180,факт!$D$8:$JF$250,210,0)</f>
        <v>0</v>
      </c>
      <c r="QA180" s="44">
        <f>VLOOKUP($C180,факт!$D$8:$JF$250,211,0)</f>
        <v>0</v>
      </c>
      <c r="QB180" s="44">
        <f>VLOOKUP($C180,факт!$D$8:$JF$250,212,0)</f>
        <v>0</v>
      </c>
      <c r="QC180" s="44">
        <f t="shared" si="6811"/>
        <v>0</v>
      </c>
      <c r="QD180" s="44">
        <f t="shared" si="6812"/>
        <v>0</v>
      </c>
      <c r="QE180" s="44">
        <f t="shared" si="6813"/>
        <v>1.5</v>
      </c>
      <c r="QF180" s="44">
        <f t="shared" si="5709"/>
        <v>2</v>
      </c>
      <c r="QG180" s="44">
        <f t="shared" si="5710"/>
        <v>37875.599999999999</v>
      </c>
      <c r="QH180" s="48">
        <f>'СДП (план)'!BS181</f>
        <v>40</v>
      </c>
      <c r="QI180" s="44">
        <f>'СДП (план)'!BT181</f>
        <v>757512</v>
      </c>
      <c r="QJ180" s="44">
        <f t="shared" si="6129"/>
        <v>20</v>
      </c>
      <c r="QK180" s="44">
        <f t="shared" si="6130"/>
        <v>378756</v>
      </c>
      <c r="QL180" s="44">
        <f>VLOOKUP($C180,факт!$D$8:$JF$250,213,0)</f>
        <v>1</v>
      </c>
      <c r="QM180" s="44">
        <f>VLOOKUP($C180,факт!$D$8:$JF$250,214,0)</f>
        <v>18937.8</v>
      </c>
      <c r="QN180" s="44">
        <f>VLOOKUP($C180,факт!$D$8:$JF$250,215,0)</f>
        <v>8</v>
      </c>
      <c r="QO180" s="44">
        <f>VLOOKUP($C180,факт!$D$8:$JF$250,216,0)</f>
        <v>0</v>
      </c>
      <c r="QP180" s="44">
        <f>VLOOKUP($C180,факт!$D$8:$JF$250,217,0)</f>
        <v>0</v>
      </c>
      <c r="QQ180" s="44">
        <f>VLOOKUP($C180,факт!$D$8:$JF$250,218,0)</f>
        <v>0</v>
      </c>
      <c r="QR180" s="44">
        <f t="shared" si="6814"/>
        <v>30</v>
      </c>
      <c r="QS180" s="44">
        <f t="shared" si="6815"/>
        <v>15</v>
      </c>
      <c r="QT180" s="44">
        <f t="shared" si="6816"/>
        <v>0.75</v>
      </c>
      <c r="QU180" s="44">
        <f t="shared" si="6229"/>
        <v>-19</v>
      </c>
      <c r="QV180" s="44">
        <f t="shared" si="6230"/>
        <v>-359818.2</v>
      </c>
      <c r="QW180" s="45">
        <f>'СДП (план)'!BU181</f>
        <v>0</v>
      </c>
      <c r="QX180" s="44">
        <f>'СДП (план)'!BV181</f>
        <v>0</v>
      </c>
      <c r="QY180" s="44">
        <f t="shared" si="6133"/>
        <v>0</v>
      </c>
      <c r="QZ180" s="44">
        <f t="shared" si="6134"/>
        <v>0</v>
      </c>
      <c r="RA180" s="44">
        <f>VLOOKUP($C180,факт!$D$8:$JF$250,225,0)</f>
        <v>0</v>
      </c>
      <c r="RB180" s="44">
        <f>VLOOKUP($C180,факт!$D$8:$JF$250,226,0)</f>
        <v>0</v>
      </c>
      <c r="RC180" s="44">
        <f>VLOOKUP($C180,факт!$D$8:$JF$250,227,0)</f>
        <v>0</v>
      </c>
      <c r="RD180" s="44">
        <f>VLOOKUP($C180,факт!$D$8:$JF$250,228,0)</f>
        <v>0</v>
      </c>
      <c r="RE180" s="44">
        <f>VLOOKUP($C180,факт!$D$8:$JF$250,229,0)</f>
        <v>0</v>
      </c>
      <c r="RF180" s="44">
        <f>VLOOKUP($C180,факт!$D$8:$JF$250,230,0)</f>
        <v>0</v>
      </c>
      <c r="RG180" s="44">
        <f t="shared" si="6817"/>
        <v>0</v>
      </c>
      <c r="RH180" s="44">
        <f t="shared" si="6818"/>
        <v>0</v>
      </c>
      <c r="RI180" s="44">
        <f t="shared" si="6819"/>
        <v>0</v>
      </c>
      <c r="RJ180" s="44">
        <f t="shared" si="6232"/>
        <v>0</v>
      </c>
      <c r="RK180" s="44">
        <f t="shared" si="6233"/>
        <v>0</v>
      </c>
      <c r="RL180" s="48">
        <f>'СДП (план)'!BW181</f>
        <v>91</v>
      </c>
      <c r="RM180" s="44">
        <f>'СДП (план)'!BX181</f>
        <v>1723339.8</v>
      </c>
      <c r="RN180" s="44">
        <f t="shared" si="6137"/>
        <v>45.5</v>
      </c>
      <c r="RO180" s="44">
        <f t="shared" si="6138"/>
        <v>861669.89999999991</v>
      </c>
      <c r="RP180" s="44">
        <f>VLOOKUP($C180,факт!$D$8:$JF$250,105,0)</f>
        <v>36</v>
      </c>
      <c r="RQ180" s="44">
        <f>VLOOKUP($C180,факт!$D$8:$JF$250,106,0)</f>
        <v>681760.80000000016</v>
      </c>
      <c r="RR180" s="44">
        <f>VLOOKUP($C180,факт!$D$8:$JF$250,107,0)</f>
        <v>282</v>
      </c>
      <c r="RS180" s="44">
        <f>VLOOKUP($C180,факт!$D$8:$JF$250,108,0)</f>
        <v>0</v>
      </c>
      <c r="RT180" s="44">
        <f>VLOOKUP($C180,факт!$D$8:$JF$250,109,0)</f>
        <v>0</v>
      </c>
      <c r="RU180" s="44">
        <f>VLOOKUP($C180,факт!$D$8:$JF$250,110,0)</f>
        <v>0</v>
      </c>
      <c r="RV180" s="44">
        <f t="shared" si="6820"/>
        <v>68.25</v>
      </c>
      <c r="RW180" s="44">
        <f t="shared" si="6821"/>
        <v>34.125</v>
      </c>
      <c r="RX180" s="44">
        <f t="shared" si="6822"/>
        <v>27</v>
      </c>
      <c r="RY180" s="44">
        <f t="shared" si="6139"/>
        <v>-9.5</v>
      </c>
      <c r="RZ180" s="44">
        <f t="shared" si="6140"/>
        <v>-179909.09999999974</v>
      </c>
      <c r="SA180" s="45">
        <f>'СДП (план)'!BY181</f>
        <v>5</v>
      </c>
      <c r="SB180" s="44">
        <f>'СДП (план)'!BZ181</f>
        <v>94689</v>
      </c>
      <c r="SC180" s="44">
        <f t="shared" si="6141"/>
        <v>2.5</v>
      </c>
      <c r="SD180" s="44">
        <f t="shared" si="6142"/>
        <v>47344.5</v>
      </c>
      <c r="SE180" s="44">
        <f>VLOOKUP($C180,факт!$D$8:$JF$250,69,0)</f>
        <v>6</v>
      </c>
      <c r="SF180" s="44">
        <f>VLOOKUP($C180,факт!$D$8:$JF$250,70,0)</f>
        <v>113626.8</v>
      </c>
      <c r="SG180" s="44">
        <f>VLOOKUP($C180,факт!$D$8:$JF$250,71,0)</f>
        <v>43</v>
      </c>
      <c r="SH180" s="44">
        <f>VLOOKUP($C180,факт!$D$8:$JF$250,72,0)</f>
        <v>0</v>
      </c>
      <c r="SI180" s="44">
        <f>VLOOKUP($C180,факт!$D$8:$JF$250,73,0)</f>
        <v>0</v>
      </c>
      <c r="SJ180" s="44">
        <f>VLOOKUP($C180,факт!$D$8:$JF$250,74,0)</f>
        <v>0</v>
      </c>
      <c r="SK180" s="44">
        <f t="shared" si="6823"/>
        <v>3.75</v>
      </c>
      <c r="SL180" s="44">
        <f t="shared" si="6824"/>
        <v>1.875</v>
      </c>
      <c r="SM180" s="44">
        <f t="shared" si="6825"/>
        <v>4.5</v>
      </c>
      <c r="SN180" s="44">
        <f t="shared" si="6143"/>
        <v>3.5</v>
      </c>
      <c r="SO180" s="44">
        <f t="shared" si="6144"/>
        <v>66282.3</v>
      </c>
      <c r="SP180" s="45">
        <f>'СДП (план)'!CA181</f>
        <v>0</v>
      </c>
      <c r="SQ180" s="44">
        <f>'СДП (план)'!CB181</f>
        <v>0</v>
      </c>
      <c r="SR180" s="44">
        <f t="shared" si="6145"/>
        <v>0</v>
      </c>
      <c r="SS180" s="44">
        <f t="shared" si="6146"/>
        <v>0</v>
      </c>
      <c r="ST180" s="44"/>
      <c r="SU180" s="44"/>
      <c r="SV180" s="44"/>
      <c r="SW180" s="44"/>
      <c r="SX180" s="44"/>
      <c r="SY180" s="44"/>
      <c r="SZ180" s="44">
        <f t="shared" si="6826"/>
        <v>0</v>
      </c>
      <c r="TA180" s="44">
        <f t="shared" si="6827"/>
        <v>0</v>
      </c>
      <c r="TB180" s="44">
        <f t="shared" si="6828"/>
        <v>0</v>
      </c>
      <c r="TC180" s="44">
        <f t="shared" si="6147"/>
        <v>0</v>
      </c>
      <c r="TD180" s="44">
        <f t="shared" si="6148"/>
        <v>0</v>
      </c>
      <c r="TE180" s="48">
        <f>'СДП (план)'!CC181</f>
        <v>85</v>
      </c>
      <c r="TF180" s="44">
        <f>'СДП (план)'!CD181</f>
        <v>1609713</v>
      </c>
      <c r="TG180" s="44">
        <f t="shared" si="6149"/>
        <v>42.5</v>
      </c>
      <c r="TH180" s="44">
        <f t="shared" si="6150"/>
        <v>804856.5</v>
      </c>
      <c r="TI180" s="44">
        <f>VLOOKUP($C180,факт!$D$8:$JF$250,135,0)</f>
        <v>11</v>
      </c>
      <c r="TJ180" s="44">
        <f>VLOOKUP($C180,факт!$D$8:$JF$250,136,0)</f>
        <v>208315.79999999996</v>
      </c>
      <c r="TK180" s="44">
        <f>VLOOKUP($C180,факт!$D$8:$JF$250,137,0)</f>
        <v>94</v>
      </c>
      <c r="TL180" s="44">
        <f>VLOOKUP($C180,факт!$D$8:$JF$250,138,0)</f>
        <v>1</v>
      </c>
      <c r="TM180" s="44">
        <f>VLOOKUP($C180,факт!$D$8:$JF$250,139,0)</f>
        <v>18937.8</v>
      </c>
      <c r="TN180" s="44">
        <f>VLOOKUP($C180,факт!$D$8:$JF$250,140,0)</f>
        <v>10</v>
      </c>
      <c r="TO180" s="44">
        <f t="shared" si="6829"/>
        <v>63.75</v>
      </c>
      <c r="TP180" s="44">
        <f t="shared" si="6830"/>
        <v>31.875</v>
      </c>
      <c r="TQ180" s="44">
        <f t="shared" si="6831"/>
        <v>8.25</v>
      </c>
      <c r="TR180" s="44">
        <f t="shared" si="6151"/>
        <v>-31.5</v>
      </c>
      <c r="TS180" s="44">
        <f t="shared" si="6152"/>
        <v>-596540.70000000007</v>
      </c>
      <c r="TT180" s="47">
        <f>'СДП (план)'!CE181</f>
        <v>0</v>
      </c>
      <c r="TU180" s="47">
        <f>'СДП (план)'!CF181</f>
        <v>0</v>
      </c>
      <c r="TV180" s="44">
        <f t="shared" si="6153"/>
        <v>0</v>
      </c>
      <c r="TW180" s="44">
        <f t="shared" si="6154"/>
        <v>0</v>
      </c>
      <c r="TX180" s="44">
        <f>VLOOKUP($C180,факт!$D$8:$JF$250,75,0)</f>
        <v>0</v>
      </c>
      <c r="TY180" s="44">
        <f>VLOOKUP($C180,факт!$D$8:$JF$250,76,0)</f>
        <v>0</v>
      </c>
      <c r="TZ180" s="44">
        <f>VLOOKUP($C180,факт!$D$8:$JF$250,77,0)</f>
        <v>0</v>
      </c>
      <c r="UA180" s="44">
        <f>VLOOKUP($C180,факт!$D$8:$JF$250,78,0)</f>
        <v>0</v>
      </c>
      <c r="UB180" s="44">
        <f>VLOOKUP($C180,факт!$D$8:$JF$250,79,0)</f>
        <v>0</v>
      </c>
      <c r="UC180" s="44">
        <f>VLOOKUP($C180,факт!$D$8:$JF$250,80,0)</f>
        <v>0</v>
      </c>
      <c r="UD180" s="44">
        <f t="shared" si="6832"/>
        <v>0</v>
      </c>
      <c r="UE180" s="44">
        <f t="shared" si="6833"/>
        <v>0</v>
      </c>
      <c r="UF180" s="44">
        <f t="shared" si="6834"/>
        <v>0</v>
      </c>
      <c r="UG180" s="44">
        <f t="shared" si="6155"/>
        <v>0</v>
      </c>
      <c r="UH180" s="44">
        <f t="shared" si="6156"/>
        <v>0</v>
      </c>
      <c r="UI180" s="45">
        <f>'СДП (план)'!CG181</f>
        <v>13</v>
      </c>
      <c r="UJ180" s="44">
        <f>'СДП (план)'!CH181</f>
        <v>246191.4</v>
      </c>
      <c r="UK180" s="44">
        <f t="shared" si="6157"/>
        <v>6.5</v>
      </c>
      <c r="UL180" s="44">
        <f t="shared" si="6158"/>
        <v>123095.70000000001</v>
      </c>
      <c r="UM180" s="44">
        <f>VLOOKUP($C180,факт!$D$8:$JF$250,81,0)</f>
        <v>0</v>
      </c>
      <c r="UN180" s="44">
        <f>VLOOKUP($C180,факт!$D$8:$JF$250,82,0)</f>
        <v>0</v>
      </c>
      <c r="UO180" s="44">
        <f>VLOOKUP($C180,факт!$D$8:$JF$250,83,0)</f>
        <v>0</v>
      </c>
      <c r="UP180" s="44">
        <f>VLOOKUP($C180,факт!$D$8:$JF$250,84,0)</f>
        <v>0</v>
      </c>
      <c r="UQ180" s="44">
        <f>VLOOKUP($C180,факт!$D$8:$JF$250,85,0)</f>
        <v>0</v>
      </c>
      <c r="UR180" s="44">
        <f>VLOOKUP($C180,факт!$D$8:$JF$250,86,0)</f>
        <v>0</v>
      </c>
      <c r="US180" s="44">
        <f t="shared" si="6835"/>
        <v>9.75</v>
      </c>
      <c r="UT180" s="44">
        <f t="shared" si="6836"/>
        <v>4.875</v>
      </c>
      <c r="UU180" s="44">
        <f t="shared" si="6837"/>
        <v>0</v>
      </c>
      <c r="UV180" s="44">
        <f t="shared" si="6159"/>
        <v>-6.5</v>
      </c>
      <c r="UW180" s="44">
        <f t="shared" si="6160"/>
        <v>-123095.70000000001</v>
      </c>
      <c r="UX180" s="45">
        <f>'СДП (план)'!CI181</f>
        <v>0</v>
      </c>
      <c r="UY180" s="44">
        <f>'СДП (план)'!CJ181</f>
        <v>0</v>
      </c>
      <c r="UZ180" s="44">
        <f t="shared" si="6161"/>
        <v>0</v>
      </c>
      <c r="VA180" s="44">
        <f t="shared" si="6162"/>
        <v>0</v>
      </c>
      <c r="VB180" s="44">
        <f>VLOOKUP($C180,факт!$D$8:$JF$250,99,0)</f>
        <v>0</v>
      </c>
      <c r="VC180" s="44">
        <f>VLOOKUP($C180,факт!$D$8:$JF$250,100,0)</f>
        <v>0</v>
      </c>
      <c r="VD180" s="44">
        <f>VLOOKUP($C180,факт!$D$8:$JF$250,101,0)</f>
        <v>0</v>
      </c>
      <c r="VE180" s="44">
        <f>VLOOKUP($C180,факт!$D$8:$JF$250,102,0)</f>
        <v>0</v>
      </c>
      <c r="VF180" s="44">
        <f>VLOOKUP($C180,факт!$D$8:$JF$250,103,0)</f>
        <v>0</v>
      </c>
      <c r="VG180" s="44">
        <f>VLOOKUP($C180,факт!$D$8:$JF$250,104,0)</f>
        <v>0</v>
      </c>
      <c r="VH180" s="44">
        <f t="shared" si="6838"/>
        <v>0</v>
      </c>
      <c r="VI180" s="44">
        <f t="shared" si="6839"/>
        <v>0</v>
      </c>
      <c r="VJ180" s="44">
        <f t="shared" si="6840"/>
        <v>0</v>
      </c>
      <c r="VK180" s="44">
        <f t="shared" si="6643"/>
        <v>0</v>
      </c>
      <c r="VL180" s="44">
        <f t="shared" si="6644"/>
        <v>0</v>
      </c>
      <c r="VM180" s="45">
        <f>'СДП (план)'!CK181</f>
        <v>15</v>
      </c>
      <c r="VN180" s="44">
        <f>'СДП (план)'!CL181</f>
        <v>284067</v>
      </c>
      <c r="VO180" s="44">
        <f t="shared" si="6163"/>
        <v>7.5</v>
      </c>
      <c r="VP180" s="44">
        <f t="shared" si="6164"/>
        <v>142033.5</v>
      </c>
      <c r="VQ180" s="44">
        <f>VLOOKUP($C180,факт!$D$8:$JF$250,123,0)</f>
        <v>9</v>
      </c>
      <c r="VR180" s="44">
        <f>VLOOKUP($C180,факт!$D$8:$JF$250,124,0)</f>
        <v>170440.19999999998</v>
      </c>
      <c r="VS180" s="44">
        <f>VLOOKUP($C180,факт!$D$8:$JF$250,125,0)</f>
        <v>100</v>
      </c>
      <c r="VT180" s="44">
        <f>VLOOKUP($C180,факт!$D$8:$JF$250,126,0)</f>
        <v>0</v>
      </c>
      <c r="VU180" s="44">
        <f>VLOOKUP($C180,факт!$D$8:$JF$250,127,0)</f>
        <v>0</v>
      </c>
      <c r="VV180" s="44">
        <f>VLOOKUP($C180,факт!$D$8:$JF$250,128,0)</f>
        <v>0</v>
      </c>
      <c r="VW180" s="44">
        <f t="shared" si="6841"/>
        <v>11.25</v>
      </c>
      <c r="VX180" s="44">
        <f t="shared" si="6842"/>
        <v>5.625</v>
      </c>
      <c r="VY180" s="44">
        <f t="shared" si="6843"/>
        <v>6.75</v>
      </c>
      <c r="VZ180" s="44">
        <f t="shared" si="6165"/>
        <v>1.5</v>
      </c>
      <c r="WA180" s="44">
        <f t="shared" si="6166"/>
        <v>28406.699999999983</v>
      </c>
      <c r="WB180" s="45">
        <f>'СДП (план)'!CM181</f>
        <v>0</v>
      </c>
      <c r="WC180" s="44">
        <f>'СДП (план)'!CN181</f>
        <v>0</v>
      </c>
      <c r="WD180" s="44">
        <f t="shared" si="6167"/>
        <v>0</v>
      </c>
      <c r="WE180" s="44">
        <f t="shared" si="6168"/>
        <v>0</v>
      </c>
      <c r="WF180" s="44">
        <f>VLOOKUP($C180,факт!$D$8:$JF$250,141,0)</f>
        <v>0</v>
      </c>
      <c r="WG180" s="44">
        <f>VLOOKUP($C180,факт!$D$8:$JF$250,142,0)</f>
        <v>0</v>
      </c>
      <c r="WH180" s="44">
        <f>VLOOKUP($C180,факт!$D$8:$JF$250,143,0)</f>
        <v>0</v>
      </c>
      <c r="WI180" s="44">
        <f>VLOOKUP($C180,факт!$D$8:$JF$250,144,0)</f>
        <v>0</v>
      </c>
      <c r="WJ180" s="44">
        <f>VLOOKUP($C180,факт!$D$8:$JF$250,145,0)</f>
        <v>0</v>
      </c>
      <c r="WK180" s="44">
        <f>VLOOKUP($C180,факт!$D$8:$JF$250,146,0)</f>
        <v>0</v>
      </c>
      <c r="WL180" s="44">
        <f t="shared" si="6844"/>
        <v>0</v>
      </c>
      <c r="WM180" s="44">
        <f t="shared" si="6845"/>
        <v>0</v>
      </c>
      <c r="WN180" s="44">
        <f t="shared" si="6846"/>
        <v>0</v>
      </c>
      <c r="WO180" s="44">
        <f t="shared" si="6169"/>
        <v>0</v>
      </c>
      <c r="WP180" s="44">
        <f t="shared" si="6170"/>
        <v>0</v>
      </c>
      <c r="WQ180" s="45">
        <f>'СДП (план)'!CO181</f>
        <v>0</v>
      </c>
      <c r="WR180" s="44">
        <f>'СДП (план)'!CP181</f>
        <v>0</v>
      </c>
      <c r="WS180" s="44">
        <f t="shared" si="6171"/>
        <v>0</v>
      </c>
      <c r="WT180" s="44">
        <f t="shared" si="6172"/>
        <v>0</v>
      </c>
      <c r="WU180" s="44">
        <f>VLOOKUP($C180,факт!$D$8:$JF$250,57,0)</f>
        <v>0</v>
      </c>
      <c r="WV180" s="44">
        <f>VLOOKUP($C180,факт!$D$8:$JF$250,58,0)</f>
        <v>0</v>
      </c>
      <c r="WW180" s="44">
        <f>VLOOKUP($C180,факт!$D$8:$JF$250,59,0)</f>
        <v>0</v>
      </c>
      <c r="WX180" s="44">
        <f>VLOOKUP($C180,факт!$D$8:$JF$250,60,0)</f>
        <v>0</v>
      </c>
      <c r="WY180" s="44">
        <f>VLOOKUP($C180,факт!$D$8:$JF$250,61,0)</f>
        <v>0</v>
      </c>
      <c r="WZ180" s="44">
        <f>VLOOKUP($C180,факт!$D$8:$JF$250,62,0)</f>
        <v>0</v>
      </c>
      <c r="XA180" s="44">
        <f t="shared" si="6847"/>
        <v>0</v>
      </c>
      <c r="XB180" s="44">
        <f t="shared" si="6848"/>
        <v>0</v>
      </c>
      <c r="XC180" s="44">
        <f t="shared" si="6849"/>
        <v>0</v>
      </c>
      <c r="XD180" s="44">
        <f t="shared" si="6173"/>
        <v>0</v>
      </c>
      <c r="XE180" s="44">
        <f t="shared" si="6174"/>
        <v>0</v>
      </c>
      <c r="XF180" s="45">
        <f>'СДП (план)'!CQ181</f>
        <v>5</v>
      </c>
      <c r="XG180" s="44">
        <f>'СДП (план)'!CR181</f>
        <v>125688.375</v>
      </c>
      <c r="XH180" s="44">
        <f t="shared" si="6175"/>
        <v>2.5</v>
      </c>
      <c r="XI180" s="44">
        <f t="shared" si="6176"/>
        <v>62844.1875</v>
      </c>
      <c r="XJ180" s="44">
        <f>VLOOKUP($C180,факт!$D$8:$JF$250,51,0)</f>
        <v>1</v>
      </c>
      <c r="XK180" s="44">
        <f>VLOOKUP($C180,факт!$D$8:$JF$250,52,0)</f>
        <v>25137.68</v>
      </c>
      <c r="XL180" s="44">
        <f>VLOOKUP($C180,факт!$D$8:$JF$250,53,0)</f>
        <v>8</v>
      </c>
      <c r="XM180" s="44">
        <f>VLOOKUP($C180,факт!$D$8:$JF$250,54,0)</f>
        <v>0</v>
      </c>
      <c r="XN180" s="44">
        <f>VLOOKUP($C180,факт!$D$8:$JF$250,55,0)</f>
        <v>0</v>
      </c>
      <c r="XO180" s="44">
        <f>VLOOKUP($C180,факт!$D$8:$JF$250,56,0)</f>
        <v>0</v>
      </c>
      <c r="XP180" s="44">
        <f t="shared" si="6850"/>
        <v>3.75</v>
      </c>
      <c r="XQ180" s="44">
        <f t="shared" si="6851"/>
        <v>1.875</v>
      </c>
      <c r="XR180" s="44">
        <f t="shared" si="6852"/>
        <v>0.75</v>
      </c>
      <c r="XS180" s="44">
        <f t="shared" si="6177"/>
        <v>-1.5</v>
      </c>
      <c r="XT180" s="44">
        <f t="shared" si="6178"/>
        <v>-37706.5075</v>
      </c>
      <c r="XU180" s="5">
        <f>'СДП (план)'!CS181</f>
        <v>0</v>
      </c>
      <c r="XV180" s="3">
        <f>'СДП (план)'!CT181</f>
        <v>0</v>
      </c>
      <c r="XW180" s="44">
        <f t="shared" si="6179"/>
        <v>0</v>
      </c>
      <c r="XX180" s="44">
        <f t="shared" si="6180"/>
        <v>0</v>
      </c>
      <c r="XY180" s="44">
        <f>VLOOKUP($C180,факт!$D$8:$JF$250,93,0)</f>
        <v>3</v>
      </c>
      <c r="XZ180" s="44">
        <f>VLOOKUP($C180,факт!$D$8:$JF$250,94,0)</f>
        <v>86910.99</v>
      </c>
      <c r="YA180" s="44">
        <f>VLOOKUP($C180,факт!$D$8:$JF$250,95,0)</f>
        <v>20</v>
      </c>
      <c r="YB180" s="44">
        <f>VLOOKUP($C180,факт!$D$8:$JF$250,96,0)</f>
        <v>0</v>
      </c>
      <c r="YC180" s="44">
        <f>VLOOKUP($C180,факт!$D$8:$JF$250,97,0)</f>
        <v>0</v>
      </c>
      <c r="YD180" s="44">
        <f>VLOOKUP($C180,факт!$D$8:$JF$250,98,0)</f>
        <v>0</v>
      </c>
      <c r="YE180" s="44">
        <f t="shared" si="6853"/>
        <v>0</v>
      </c>
      <c r="YF180" s="44">
        <f t="shared" si="6854"/>
        <v>0</v>
      </c>
      <c r="YG180" s="44">
        <f t="shared" si="6855"/>
        <v>2.25</v>
      </c>
      <c r="YH180" s="44">
        <f t="shared" si="6181"/>
        <v>3</v>
      </c>
      <c r="YI180" s="44">
        <f t="shared" si="6182"/>
        <v>86910.99</v>
      </c>
      <c r="YJ180" s="3">
        <f>'СДП (план)'!CU181</f>
        <v>0</v>
      </c>
      <c r="YK180" s="3">
        <f>'СДП (план)'!CV181</f>
        <v>0</v>
      </c>
      <c r="YL180" s="44">
        <f t="shared" si="6183"/>
        <v>0</v>
      </c>
      <c r="YM180" s="44">
        <f t="shared" si="6184"/>
        <v>0</v>
      </c>
      <c r="YN180" s="44">
        <f>VLOOKUP($C180,факт!$D$8:$JF$250,243,0)</f>
        <v>0</v>
      </c>
      <c r="YO180" s="44">
        <f>VLOOKUP($C180,факт!$D$8:$JF$250,244,0)</f>
        <v>0</v>
      </c>
      <c r="YP180" s="44">
        <f>VLOOKUP($C180,факт!$D$8:$JF$250,245,0)</f>
        <v>0</v>
      </c>
      <c r="YQ180" s="44">
        <f>VLOOKUP($C180,факт!$D$8:$JF$250,246,0)</f>
        <v>0</v>
      </c>
      <c r="YR180" s="44">
        <f>VLOOKUP($C180,факт!$D$8:$JF$250,247,0)</f>
        <v>0</v>
      </c>
      <c r="YS180" s="44">
        <f>VLOOKUP($C180,факт!$D$8:$JF$250,248,0)</f>
        <v>0</v>
      </c>
      <c r="YT180" s="44">
        <f t="shared" si="6856"/>
        <v>0</v>
      </c>
      <c r="YU180" s="44">
        <f t="shared" si="6857"/>
        <v>0</v>
      </c>
      <c r="YV180" s="44">
        <f t="shared" si="6858"/>
        <v>0</v>
      </c>
      <c r="YW180" s="44">
        <f t="shared" si="5978"/>
        <v>0</v>
      </c>
      <c r="YX180" s="44">
        <f t="shared" si="5979"/>
        <v>0</v>
      </c>
      <c r="YY180" s="44">
        <f>'СДП (план)'!CW181</f>
        <v>0</v>
      </c>
      <c r="YZ180" s="44">
        <f>'СДП (план)'!CX181</f>
        <v>0</v>
      </c>
      <c r="ZA180" s="44">
        <f t="shared" si="6185"/>
        <v>0</v>
      </c>
      <c r="ZB180" s="44">
        <f t="shared" si="6186"/>
        <v>0</v>
      </c>
      <c r="ZC180" s="44">
        <f>VLOOKUP($C180,факт!$D$8:$JF$250,249,0)</f>
        <v>0</v>
      </c>
      <c r="ZD180" s="44">
        <f>VLOOKUP($C180,факт!$D$8:$JF$250,250,0)</f>
        <v>0</v>
      </c>
      <c r="ZE180" s="44">
        <f>VLOOKUP($C180,факт!$D$8:$JF$250,251,0)</f>
        <v>0</v>
      </c>
      <c r="ZF180" s="44">
        <f>VLOOKUP($C180,факт!$D$8:$JF$250,252,0)</f>
        <v>0</v>
      </c>
      <c r="ZG180" s="44">
        <f>VLOOKUP($C180,факт!$D$8:$JF$250,253,0)</f>
        <v>0</v>
      </c>
      <c r="ZH180" s="44">
        <f>VLOOKUP($C180,факт!$D$8:$JF$250,254,0)</f>
        <v>0</v>
      </c>
      <c r="ZI180" s="44">
        <f t="shared" si="6859"/>
        <v>0</v>
      </c>
      <c r="ZJ180" s="44">
        <f t="shared" si="6860"/>
        <v>0</v>
      </c>
      <c r="ZK180" s="44">
        <f t="shared" si="6861"/>
        <v>0</v>
      </c>
      <c r="ZL180" s="44">
        <f t="shared" si="6645"/>
        <v>0</v>
      </c>
      <c r="ZM180" s="44">
        <f t="shared" si="6646"/>
        <v>0</v>
      </c>
      <c r="ZN180" s="44"/>
      <c r="ZO180" s="44"/>
      <c r="ZP180" s="44"/>
      <c r="ZQ180" s="44"/>
      <c r="ZR180" s="44"/>
      <c r="ZS180" s="44"/>
      <c r="ZT180" s="44"/>
      <c r="ZU180" s="44"/>
      <c r="ZV180" s="44"/>
      <c r="ZW180" s="44"/>
      <c r="ZX180" s="44"/>
      <c r="ZY180" s="44"/>
      <c r="ZZ180" s="44"/>
      <c r="AAA180" s="44"/>
      <c r="AAB180" s="44"/>
      <c r="AAC180" s="49">
        <f t="shared" si="6862"/>
        <v>565</v>
      </c>
      <c r="AAD180" s="49">
        <f t="shared" si="6862"/>
        <v>9812373.0749999993</v>
      </c>
      <c r="AAE180" s="49">
        <f t="shared" si="6862"/>
        <v>282.5</v>
      </c>
      <c r="AAF180" s="49">
        <f t="shared" si="6862"/>
        <v>4906186.5374999996</v>
      </c>
      <c r="AAG180" s="49">
        <f t="shared" si="6862"/>
        <v>131</v>
      </c>
      <c r="AAH180" s="49">
        <f t="shared" si="6862"/>
        <v>2359334.2700000005</v>
      </c>
      <c r="AAI180" s="49">
        <f t="shared" si="6862"/>
        <v>1041</v>
      </c>
      <c r="AAJ180" s="49">
        <f t="shared" si="6862"/>
        <v>2</v>
      </c>
      <c r="AAK180" s="49">
        <f t="shared" si="6862"/>
        <v>34719.300000000003</v>
      </c>
      <c r="AAL180" s="49">
        <f t="shared" si="6862"/>
        <v>15</v>
      </c>
      <c r="AAM180" s="49">
        <f t="shared" si="6862"/>
        <v>423.75</v>
      </c>
      <c r="AAN180" s="49">
        <f t="shared" si="6862"/>
        <v>211.875</v>
      </c>
      <c r="AAO180" s="49">
        <f t="shared" si="6862"/>
        <v>98.25</v>
      </c>
      <c r="AAP180" s="44">
        <f t="shared" si="6863"/>
        <v>-151.5</v>
      </c>
      <c r="AAQ180" s="44">
        <f t="shared" si="6864"/>
        <v>-2546852.2674999991</v>
      </c>
    </row>
    <row r="181" spans="1:719" s="33" customFormat="1" ht="30" hidden="1" x14ac:dyDescent="0.25">
      <c r="A181" s="195"/>
      <c r="B181" s="233">
        <v>141</v>
      </c>
      <c r="C181" s="234" t="s">
        <v>442</v>
      </c>
      <c r="D181" s="208" t="s">
        <v>239</v>
      </c>
      <c r="E181" s="156">
        <v>15030</v>
      </c>
      <c r="F181" s="2">
        <v>1</v>
      </c>
      <c r="G181" s="301"/>
      <c r="H181" s="19">
        <v>1</v>
      </c>
      <c r="I181" s="210"/>
      <c r="J181" s="210"/>
      <c r="K181" s="1">
        <v>1.4</v>
      </c>
      <c r="L181" s="1">
        <v>1.68</v>
      </c>
      <c r="M181" s="1">
        <v>2.23</v>
      </c>
      <c r="N181" s="9">
        <v>2.57</v>
      </c>
      <c r="O181" s="45">
        <f>'СДП (план)'!O182</f>
        <v>340</v>
      </c>
      <c r="P181" s="45">
        <f>'СДП (план)'!P182</f>
        <v>7154280</v>
      </c>
      <c r="Q181" s="44">
        <f t="shared" si="6024"/>
        <v>170</v>
      </c>
      <c r="R181" s="44">
        <f t="shared" si="6025"/>
        <v>3577140</v>
      </c>
      <c r="S181" s="44">
        <f>VLOOKUP($C181,факт!$D$8:$JF$250,39,0)</f>
        <v>15</v>
      </c>
      <c r="T181" s="44">
        <f>VLOOKUP($C181,факт!$D$8:$JF$250,40,0)</f>
        <v>315630</v>
      </c>
      <c r="U181" s="44">
        <f>VLOOKUP($C181,факт!$D$8:$JF$250,41,0)</f>
        <v>105</v>
      </c>
      <c r="V181" s="44">
        <f>VLOOKUP($C181,факт!$D$8:$JF$250,42,0)</f>
        <v>0</v>
      </c>
      <c r="W181" s="44">
        <f>VLOOKUP($C181,факт!$D$8:$JF$250,43,0)</f>
        <v>0</v>
      </c>
      <c r="X181" s="44">
        <f>VLOOKUP($C181,факт!$D$8:$JF$250,44,0)</f>
        <v>0</v>
      </c>
      <c r="Y181" s="44">
        <f t="shared" si="6728"/>
        <v>340</v>
      </c>
      <c r="Z181" s="44">
        <f t="shared" si="6729"/>
        <v>170</v>
      </c>
      <c r="AA181" s="44">
        <f t="shared" si="6730"/>
        <v>15</v>
      </c>
      <c r="AB181" s="44">
        <f t="shared" si="6731"/>
        <v>-155</v>
      </c>
      <c r="AC181" s="44">
        <f t="shared" si="6192"/>
        <v>-3261510</v>
      </c>
      <c r="AD181" s="155">
        <f>'СДП (план)'!Q182</f>
        <v>85</v>
      </c>
      <c r="AE181" s="155">
        <f>'СДП (план)'!R182</f>
        <v>1788570</v>
      </c>
      <c r="AF181" s="44">
        <f t="shared" si="6027"/>
        <v>42.5</v>
      </c>
      <c r="AG181" s="44">
        <f t="shared" si="6028"/>
        <v>894285</v>
      </c>
      <c r="AH181" s="44">
        <f>VLOOKUP($C181,факт!$D$8:$JF$250,21,0)</f>
        <v>50</v>
      </c>
      <c r="AI181" s="44">
        <f>VLOOKUP($C181,факт!$D$8:$JF$250,22,0)</f>
        <v>1048943.7</v>
      </c>
      <c r="AJ181" s="44">
        <f>VLOOKUP($C181,факт!$D$8:$JF$250,23,0)</f>
        <v>235</v>
      </c>
      <c r="AK181" s="44">
        <f>VLOOKUP($C181,факт!$D$8:$JF$250,24,0)</f>
        <v>1</v>
      </c>
      <c r="AL181" s="44">
        <f>VLOOKUP($C181,факт!$D$8:$JF$250,25,0)</f>
        <v>21042</v>
      </c>
      <c r="AM181" s="44">
        <f>VLOOKUP($C181,факт!$D$8:$JF$250,26,0)</f>
        <v>4</v>
      </c>
      <c r="AN181" s="44">
        <f t="shared" si="6732"/>
        <v>85</v>
      </c>
      <c r="AO181" s="44">
        <f t="shared" si="6733"/>
        <v>42.5</v>
      </c>
      <c r="AP181" s="44">
        <f t="shared" si="6734"/>
        <v>50</v>
      </c>
      <c r="AQ181" s="44">
        <f t="shared" si="6194"/>
        <v>7.5</v>
      </c>
      <c r="AR181" s="44">
        <f t="shared" si="6195"/>
        <v>154658.69999999995</v>
      </c>
      <c r="AS181" s="45">
        <f>'СДП (план)'!S182</f>
        <v>0</v>
      </c>
      <c r="AT181" s="44">
        <f>'СДП (план)'!T182</f>
        <v>0</v>
      </c>
      <c r="AU181" s="44">
        <f t="shared" si="6031"/>
        <v>0</v>
      </c>
      <c r="AV181" s="44">
        <f t="shared" si="6032"/>
        <v>0</v>
      </c>
      <c r="AW181" s="44">
        <f>VLOOKUP($C181,факт!$D$8:$JF$250,3,0)</f>
        <v>0</v>
      </c>
      <c r="AX181" s="44">
        <f>VLOOKUP($C181,факт!$D$8:$JF$250,4,0)</f>
        <v>0</v>
      </c>
      <c r="AY181" s="44">
        <f>VLOOKUP($C181,факт!$D$8:$JF$250,5,0)</f>
        <v>0</v>
      </c>
      <c r="AZ181" s="44">
        <f>VLOOKUP($C181,факт!$D$8:$JF$250,6,0)</f>
        <v>0</v>
      </c>
      <c r="BA181" s="44">
        <f>VLOOKUP($C181,факт!$D$8:$JF$250,7,0)</f>
        <v>0</v>
      </c>
      <c r="BB181" s="44">
        <f>VLOOKUP($C181,факт!$D$8:$JF$250,8,0)</f>
        <v>0</v>
      </c>
      <c r="BC181" s="44">
        <f t="shared" si="6735"/>
        <v>0</v>
      </c>
      <c r="BD181" s="44">
        <f t="shared" si="6736"/>
        <v>0</v>
      </c>
      <c r="BE181" s="44">
        <f t="shared" si="6737"/>
        <v>0</v>
      </c>
      <c r="BF181" s="44">
        <f t="shared" si="6461"/>
        <v>0</v>
      </c>
      <c r="BG181" s="44">
        <f t="shared" si="6462"/>
        <v>0</v>
      </c>
      <c r="BH181" s="90">
        <f>'СДП (план)'!U182</f>
        <v>0</v>
      </c>
      <c r="BI181" s="3">
        <f>'СДП (план)'!V182</f>
        <v>0</v>
      </c>
      <c r="BJ181" s="44">
        <f t="shared" si="6033"/>
        <v>0</v>
      </c>
      <c r="BK181" s="44">
        <f t="shared" si="6034"/>
        <v>0</v>
      </c>
      <c r="BL181" s="44">
        <f>VLOOKUP($C181,факт!$D$8:$JF$250,27,0)</f>
        <v>0</v>
      </c>
      <c r="BM181" s="44">
        <f>VLOOKUP($C181,факт!$D$8:$JF$250,28,0)</f>
        <v>0</v>
      </c>
      <c r="BN181" s="44">
        <f>VLOOKUP($C181,факт!$D$8:$JF$250,29,0)</f>
        <v>0</v>
      </c>
      <c r="BO181" s="44">
        <f>VLOOKUP($C181,факт!$D$8:$JF$250,30,0)</f>
        <v>0</v>
      </c>
      <c r="BP181" s="44">
        <f>VLOOKUP($C181,факт!$D$8:$JF$250,31,0)</f>
        <v>0</v>
      </c>
      <c r="BQ181" s="44">
        <f>VLOOKUP($C181,факт!$D$8:$JF$250,32,0)</f>
        <v>0</v>
      </c>
      <c r="BR181" s="44">
        <f t="shared" si="6738"/>
        <v>0</v>
      </c>
      <c r="BS181" s="44">
        <f t="shared" si="6739"/>
        <v>0</v>
      </c>
      <c r="BT181" s="44">
        <f t="shared" si="6740"/>
        <v>0</v>
      </c>
      <c r="BU181" s="44">
        <f t="shared" si="6641"/>
        <v>0</v>
      </c>
      <c r="BV181" s="44">
        <f t="shared" si="6642"/>
        <v>0</v>
      </c>
      <c r="BW181" s="45">
        <f>'СДП (план)'!W182</f>
        <v>0</v>
      </c>
      <c r="BX181" s="44">
        <f>'СДП (план)'!X182</f>
        <v>0</v>
      </c>
      <c r="BY181" s="44">
        <f t="shared" si="6035"/>
        <v>0</v>
      </c>
      <c r="BZ181" s="44">
        <f t="shared" si="6036"/>
        <v>0</v>
      </c>
      <c r="CA181" s="44">
        <f>VLOOKUP($C181,факт!$D$8:$JF$250,9,0)</f>
        <v>0</v>
      </c>
      <c r="CB181" s="44">
        <f>VLOOKUP($C181,факт!$D$8:$JF$250,10,0)</f>
        <v>0</v>
      </c>
      <c r="CC181" s="44">
        <f>VLOOKUP($C181,факт!$D$8:$JF$250,11,0)</f>
        <v>0</v>
      </c>
      <c r="CD181" s="44">
        <f>VLOOKUP($C181,факт!$D$8:$JF$250,12,0)</f>
        <v>0</v>
      </c>
      <c r="CE181" s="44">
        <f>VLOOKUP($C181,факт!$D$8:$JF$250,13,0)</f>
        <v>0</v>
      </c>
      <c r="CF181" s="44">
        <f>VLOOKUP($C181,факт!$D$8:$JF$250,14,0)</f>
        <v>0</v>
      </c>
      <c r="CG181" s="44">
        <f t="shared" si="6741"/>
        <v>0</v>
      </c>
      <c r="CH181" s="44">
        <f t="shared" si="6742"/>
        <v>0</v>
      </c>
      <c r="CI181" s="44">
        <f t="shared" si="6743"/>
        <v>0</v>
      </c>
      <c r="CJ181" s="44">
        <f t="shared" si="5985"/>
        <v>0</v>
      </c>
      <c r="CK181" s="44">
        <f t="shared" si="5986"/>
        <v>0</v>
      </c>
      <c r="CL181" s="47">
        <f>'СДП (план)'!Y182</f>
        <v>0</v>
      </c>
      <c r="CM181" s="44">
        <f>'СДП (план)'!Z182</f>
        <v>0</v>
      </c>
      <c r="CN181" s="44">
        <f t="shared" si="6037"/>
        <v>0</v>
      </c>
      <c r="CO181" s="44">
        <f t="shared" si="6038"/>
        <v>0</v>
      </c>
      <c r="CP181" s="44">
        <f>VLOOKUP($C181,факт!$D$8:$JF$250,33,0)</f>
        <v>0</v>
      </c>
      <c r="CQ181" s="44">
        <f>VLOOKUP($C181,факт!$D$8:$JF$250,34,0)</f>
        <v>0</v>
      </c>
      <c r="CR181" s="44">
        <f>VLOOKUP($C181,факт!$D$8:$JF$250,35,0)</f>
        <v>0</v>
      </c>
      <c r="CS181" s="44">
        <f>VLOOKUP($C181,факт!$D$8:$JF$250,36,0)</f>
        <v>0</v>
      </c>
      <c r="CT181" s="44">
        <f>VLOOKUP($C181,факт!$D$8:$JF$250,37,0)</f>
        <v>0</v>
      </c>
      <c r="CU181" s="44">
        <f>VLOOKUP($C181,факт!$D$8:$JF$250,38,0)</f>
        <v>0</v>
      </c>
      <c r="CV181" s="44">
        <f t="shared" si="6744"/>
        <v>0</v>
      </c>
      <c r="CW181" s="44">
        <f t="shared" si="6745"/>
        <v>0</v>
      </c>
      <c r="CX181" s="44">
        <f t="shared" si="6746"/>
        <v>0</v>
      </c>
      <c r="CY181" s="44">
        <f t="shared" si="6039"/>
        <v>0</v>
      </c>
      <c r="CZ181" s="44">
        <f t="shared" si="6040"/>
        <v>0</v>
      </c>
      <c r="DA181" s="46">
        <f>'СДП (план)'!AA182</f>
        <v>0</v>
      </c>
      <c r="DB181" s="46">
        <f>'СДП (план)'!AB182</f>
        <v>0</v>
      </c>
      <c r="DC181" s="44">
        <f t="shared" si="6041"/>
        <v>0</v>
      </c>
      <c r="DD181" s="44">
        <f t="shared" si="6042"/>
        <v>0</v>
      </c>
      <c r="DE181" s="44">
        <f>VLOOKUP($C181,факт!$D$8:$JF$250,45,0)</f>
        <v>0</v>
      </c>
      <c r="DF181" s="44">
        <f>VLOOKUP($C181,факт!$D$8:$JF$250,46,0)</f>
        <v>0</v>
      </c>
      <c r="DG181" s="44">
        <f>VLOOKUP($C181,факт!$D$8:$JF$250,47,0)</f>
        <v>0</v>
      </c>
      <c r="DH181" s="44">
        <f>VLOOKUP($C181,факт!$D$8:$JF$250,48,0)</f>
        <v>0</v>
      </c>
      <c r="DI181" s="44">
        <f>VLOOKUP($C181,факт!$D$8:$JF$250,49,0)</f>
        <v>0</v>
      </c>
      <c r="DJ181" s="44">
        <f>VLOOKUP($C181,факт!$D$8:$JF$250,50,0)</f>
        <v>0</v>
      </c>
      <c r="DK181" s="44">
        <f t="shared" si="6747"/>
        <v>0</v>
      </c>
      <c r="DL181" s="44">
        <f t="shared" si="6748"/>
        <v>0</v>
      </c>
      <c r="DM181" s="44">
        <f t="shared" si="6749"/>
        <v>0</v>
      </c>
      <c r="DN181" s="44">
        <f t="shared" si="6043"/>
        <v>0</v>
      </c>
      <c r="DO181" s="44">
        <f t="shared" si="6044"/>
        <v>0</v>
      </c>
      <c r="DP181" s="5">
        <f>'СДП (план)'!AC182</f>
        <v>0</v>
      </c>
      <c r="DQ181" s="3">
        <f>'СДП (план)'!AD182</f>
        <v>0</v>
      </c>
      <c r="DR181" s="44">
        <f t="shared" si="6045"/>
        <v>0</v>
      </c>
      <c r="DS181" s="44">
        <f t="shared" si="6046"/>
        <v>0</v>
      </c>
      <c r="DT181" s="44">
        <f>VLOOKUP($C181,факт!$D$8:$JF$250,231,0)</f>
        <v>0</v>
      </c>
      <c r="DU181" s="44">
        <f>VLOOKUP($C181,факт!$D$8:$JF$250,232,0)</f>
        <v>0</v>
      </c>
      <c r="DV181" s="44">
        <f>VLOOKUP($C181,факт!$D$8:$JF$250,233,0)</f>
        <v>0</v>
      </c>
      <c r="DW181" s="44">
        <f>VLOOKUP($C181,факт!$D$8:$JF$250,234,0)</f>
        <v>0</v>
      </c>
      <c r="DX181" s="44">
        <f>VLOOKUP($C181,факт!$D$8:$JF$250,235,0)</f>
        <v>0</v>
      </c>
      <c r="DY181" s="44">
        <f>VLOOKUP($C181,факт!$D$8:$JF$250,236,0)</f>
        <v>0</v>
      </c>
      <c r="DZ181" s="44">
        <f t="shared" si="6750"/>
        <v>0</v>
      </c>
      <c r="EA181" s="44">
        <f t="shared" si="6751"/>
        <v>0</v>
      </c>
      <c r="EB181" s="44">
        <f t="shared" si="6752"/>
        <v>0</v>
      </c>
      <c r="EC181" s="44">
        <f t="shared" si="6047"/>
        <v>0</v>
      </c>
      <c r="ED181" s="44">
        <f t="shared" si="6048"/>
        <v>0</v>
      </c>
      <c r="EE181" s="44">
        <f>'СДП (план)'!CY182</f>
        <v>0</v>
      </c>
      <c r="EF181" s="44">
        <f>'СДП (план)'!CZ182</f>
        <v>0</v>
      </c>
      <c r="EG181" s="44">
        <f t="shared" si="6049"/>
        <v>0</v>
      </c>
      <c r="EH181" s="44">
        <f t="shared" si="6050"/>
        <v>0</v>
      </c>
      <c r="EI181" s="44"/>
      <c r="EJ181" s="44"/>
      <c r="EK181" s="44"/>
      <c r="EL181" s="44"/>
      <c r="EM181" s="44"/>
      <c r="EN181" s="44"/>
      <c r="EO181" s="44"/>
      <c r="EP181" s="44"/>
      <c r="EQ181" s="44"/>
      <c r="ER181" s="44"/>
      <c r="ES181" s="44"/>
      <c r="ET181" s="45">
        <f>'СДП (план)'!AE182</f>
        <v>100</v>
      </c>
      <c r="EU181" s="44">
        <f>'СДП (план)'!AF182</f>
        <v>2104200</v>
      </c>
      <c r="EV181" s="44">
        <f t="shared" si="6051"/>
        <v>50</v>
      </c>
      <c r="EW181" s="44">
        <f t="shared" si="6052"/>
        <v>1052100</v>
      </c>
      <c r="EX181" s="44">
        <f>VLOOKUP($C181,факт!$D$8:$JF$250,159,0)</f>
        <v>100</v>
      </c>
      <c r="EY181" s="44">
        <f>VLOOKUP($C181,факт!$D$8:$JF$250,160,0)</f>
        <v>2104200</v>
      </c>
      <c r="EZ181" s="44">
        <f>VLOOKUP($C181,факт!$D$8:$JF$250,161,0)</f>
        <v>685</v>
      </c>
      <c r="FA181" s="44">
        <f>VLOOKUP($C181,факт!$D$8:$JF$250,162,0)</f>
        <v>1</v>
      </c>
      <c r="FB181" s="44">
        <f>VLOOKUP($C181,факт!$D$8:$JF$250,163,0)</f>
        <v>21042</v>
      </c>
      <c r="FC181" s="44">
        <f>VLOOKUP($C181,факт!$D$8:$JF$250,164,0)</f>
        <v>7</v>
      </c>
      <c r="FD181" s="44">
        <f t="shared" si="6753"/>
        <v>100</v>
      </c>
      <c r="FE181" s="44">
        <f t="shared" si="6754"/>
        <v>50</v>
      </c>
      <c r="FF181" s="44">
        <f t="shared" si="6755"/>
        <v>100</v>
      </c>
      <c r="FG181" s="44">
        <f t="shared" si="6203"/>
        <v>50</v>
      </c>
      <c r="FH181" s="44">
        <f t="shared" si="6204"/>
        <v>1052100</v>
      </c>
      <c r="FI181" s="5">
        <f>'СДП (план)'!AG182</f>
        <v>10</v>
      </c>
      <c r="FJ181" s="3">
        <f>'СДП (план)'!AH182</f>
        <v>210420</v>
      </c>
      <c r="FK181" s="44">
        <f t="shared" si="6055"/>
        <v>5</v>
      </c>
      <c r="FL181" s="44">
        <f t="shared" si="6056"/>
        <v>105210</v>
      </c>
      <c r="FM181" s="44">
        <f>VLOOKUP($C181,факт!$D$8:$JF$250,165,0)</f>
        <v>2</v>
      </c>
      <c r="FN181" s="44">
        <f>VLOOKUP($C181,факт!$D$8:$JF$250,166,0)</f>
        <v>42084</v>
      </c>
      <c r="FO181" s="44">
        <f>VLOOKUP($C181,факт!$D$8:$JF$250,167,0)</f>
        <v>24</v>
      </c>
      <c r="FP181" s="44">
        <f>VLOOKUP($C181,факт!$D$8:$JF$250,168,0)</f>
        <v>0</v>
      </c>
      <c r="FQ181" s="44">
        <f>VLOOKUP($C181,факт!$D$8:$JF$250,169,0)</f>
        <v>0</v>
      </c>
      <c r="FR181" s="44">
        <f>VLOOKUP($C181,факт!$D$8:$JF$250,170,0)</f>
        <v>0</v>
      </c>
      <c r="FS181" s="44">
        <f t="shared" si="6756"/>
        <v>10</v>
      </c>
      <c r="FT181" s="44">
        <f t="shared" si="6757"/>
        <v>5</v>
      </c>
      <c r="FU181" s="44">
        <f t="shared" si="6758"/>
        <v>2</v>
      </c>
      <c r="FV181" s="44">
        <f t="shared" si="6759"/>
        <v>-3</v>
      </c>
      <c r="FW181" s="44">
        <f t="shared" si="6207"/>
        <v>-63126</v>
      </c>
      <c r="FX181" s="5">
        <f>'СДП (план)'!AI182</f>
        <v>0</v>
      </c>
      <c r="FY181" s="3">
        <f>'СДП (план)'!AJ182</f>
        <v>0</v>
      </c>
      <c r="FZ181" s="44">
        <f t="shared" si="6059"/>
        <v>0</v>
      </c>
      <c r="GA181" s="44">
        <f t="shared" si="6060"/>
        <v>0</v>
      </c>
      <c r="GB181" s="44">
        <f>VLOOKUP($C181,факт!$D$8:$JF$250,219,0)</f>
        <v>0</v>
      </c>
      <c r="GC181" s="44">
        <f>VLOOKUP($C181,факт!$D$8:$JF$250,220,0)</f>
        <v>0</v>
      </c>
      <c r="GD181" s="44">
        <f>VLOOKUP($C181,факт!$D$8:$JF$250,221,0)</f>
        <v>0</v>
      </c>
      <c r="GE181" s="44">
        <f>VLOOKUP($C181,факт!$D$8:$JF$250,222,0)</f>
        <v>0</v>
      </c>
      <c r="GF181" s="44">
        <f>VLOOKUP($C181,факт!$D$8:$JF$250,223,0)</f>
        <v>0</v>
      </c>
      <c r="GG181" s="44">
        <f>VLOOKUP($C181,факт!$D$8:$JF$250,224,0)</f>
        <v>0</v>
      </c>
      <c r="GH181" s="44">
        <f t="shared" si="6760"/>
        <v>0</v>
      </c>
      <c r="GI181" s="44">
        <f t="shared" si="6761"/>
        <v>0</v>
      </c>
      <c r="GJ181" s="44">
        <f t="shared" si="6762"/>
        <v>0</v>
      </c>
      <c r="GK181" s="44">
        <f t="shared" si="6209"/>
        <v>0</v>
      </c>
      <c r="GL181" s="44">
        <f t="shared" si="6210"/>
        <v>0</v>
      </c>
      <c r="GM181" s="45">
        <f>'СДП (план)'!AK182</f>
        <v>28</v>
      </c>
      <c r="GN181" s="44">
        <f>'СДП (план)'!AL182</f>
        <v>707011.2</v>
      </c>
      <c r="GO181" s="44">
        <f t="shared" si="6063"/>
        <v>14</v>
      </c>
      <c r="GP181" s="44">
        <f t="shared" si="6064"/>
        <v>353505.6</v>
      </c>
      <c r="GQ181" s="44">
        <f>VLOOKUP($C181,факт!$D$8:$JF$250,237,0)</f>
        <v>21</v>
      </c>
      <c r="GR181" s="44">
        <f>VLOOKUP($C181,факт!$D$8:$JF$250,238,0)</f>
        <v>530258.40000000014</v>
      </c>
      <c r="GS181" s="44">
        <f>VLOOKUP($C181,факт!$D$8:$JF$250,239,0)</f>
        <v>173</v>
      </c>
      <c r="GT181" s="44">
        <f>VLOOKUP($C181,факт!$D$8:$JF$250,240,0)</f>
        <v>0</v>
      </c>
      <c r="GU181" s="44">
        <f>VLOOKUP($C181,факт!$D$8:$JF$250,241,0)</f>
        <v>0</v>
      </c>
      <c r="GV181" s="44">
        <f>VLOOKUP($C181,факт!$D$8:$JF$250,242,0)</f>
        <v>0</v>
      </c>
      <c r="GW181" s="44">
        <f t="shared" si="6763"/>
        <v>28</v>
      </c>
      <c r="GX181" s="44">
        <f t="shared" si="6764"/>
        <v>14</v>
      </c>
      <c r="GY181" s="44">
        <f t="shared" si="6765"/>
        <v>21</v>
      </c>
      <c r="GZ181" s="44">
        <f t="shared" si="6065"/>
        <v>7</v>
      </c>
      <c r="HA181" s="44">
        <f t="shared" si="6066"/>
        <v>176752.80000000016</v>
      </c>
      <c r="HB181" s="46">
        <f>'СДП (план)'!AM182</f>
        <v>0</v>
      </c>
      <c r="HC181" s="127">
        <f>'СДП (план)'!AN182</f>
        <v>0</v>
      </c>
      <c r="HD181" s="44">
        <f t="shared" si="6067"/>
        <v>0</v>
      </c>
      <c r="HE181" s="44">
        <f t="shared" si="6068"/>
        <v>0</v>
      </c>
      <c r="HF181" s="44"/>
      <c r="HG181" s="44"/>
      <c r="HH181" s="44"/>
      <c r="HI181" s="44"/>
      <c r="HJ181" s="44"/>
      <c r="HK181" s="44"/>
      <c r="HL181" s="44">
        <f t="shared" si="6766"/>
        <v>0</v>
      </c>
      <c r="HM181" s="44">
        <f t="shared" si="6767"/>
        <v>0</v>
      </c>
      <c r="HN181" s="44">
        <f t="shared" si="6768"/>
        <v>0</v>
      </c>
      <c r="HO181" s="44">
        <f t="shared" si="6069"/>
        <v>0</v>
      </c>
      <c r="HP181" s="44">
        <f t="shared" si="6070"/>
        <v>0</v>
      </c>
      <c r="HQ181" s="45">
        <f>'СДП (план)'!AO182</f>
        <v>0</v>
      </c>
      <c r="HR181" s="44">
        <f>'СДП (план)'!AP182</f>
        <v>0</v>
      </c>
      <c r="HS181" s="44">
        <f t="shared" si="6071"/>
        <v>0</v>
      </c>
      <c r="HT181" s="44">
        <f t="shared" si="6072"/>
        <v>0</v>
      </c>
      <c r="HU181" s="44">
        <f>VLOOKUP($C181,факт!$D$8:$JF$250,171,0)</f>
        <v>0</v>
      </c>
      <c r="HV181" s="44">
        <f>VLOOKUP($C181,факт!$D$8:$JF$250,172,0)</f>
        <v>0</v>
      </c>
      <c r="HW181" s="44">
        <f>VLOOKUP($C181,факт!$D$8:$JF$250,173,0)</f>
        <v>0</v>
      </c>
      <c r="HX181" s="44">
        <f>VLOOKUP($C181,факт!$D$8:$JF$250,174,0)</f>
        <v>0</v>
      </c>
      <c r="HY181" s="44">
        <f>VLOOKUP($C181,факт!$D$8:$JF$250,175,0)</f>
        <v>0</v>
      </c>
      <c r="HZ181" s="44">
        <f>VLOOKUP($C181,факт!$D$8:$JF$250,176,0)</f>
        <v>0</v>
      </c>
      <c r="IA181" s="44">
        <f t="shared" si="6769"/>
        <v>0</v>
      </c>
      <c r="IB181" s="44">
        <f t="shared" si="6770"/>
        <v>0</v>
      </c>
      <c r="IC181" s="44">
        <f t="shared" si="6771"/>
        <v>0</v>
      </c>
      <c r="ID181" s="44">
        <f t="shared" si="6073"/>
        <v>0</v>
      </c>
      <c r="IE181" s="44">
        <f t="shared" si="6074"/>
        <v>0</v>
      </c>
      <c r="IF181" s="45">
        <f>'СДП (план)'!AQ182</f>
        <v>0</v>
      </c>
      <c r="IG181" s="44">
        <f>'СДП (план)'!AR182</f>
        <v>0</v>
      </c>
      <c r="IH181" s="44">
        <f t="shared" si="6075"/>
        <v>0</v>
      </c>
      <c r="II181" s="44">
        <f t="shared" si="6076"/>
        <v>0</v>
      </c>
      <c r="IJ181" s="44"/>
      <c r="IK181" s="44"/>
      <c r="IL181" s="44"/>
      <c r="IM181" s="44"/>
      <c r="IN181" s="44"/>
      <c r="IO181" s="44"/>
      <c r="IP181" s="44">
        <f t="shared" si="6772"/>
        <v>0</v>
      </c>
      <c r="IQ181" s="44">
        <f t="shared" si="6773"/>
        <v>0</v>
      </c>
      <c r="IR181" s="44">
        <f t="shared" si="6774"/>
        <v>0</v>
      </c>
      <c r="IS181" s="44">
        <f t="shared" si="6077"/>
        <v>0</v>
      </c>
      <c r="IT181" s="44">
        <f t="shared" si="6078"/>
        <v>0</v>
      </c>
      <c r="IU181" s="45">
        <f>'СДП (план)'!AS182</f>
        <v>0</v>
      </c>
      <c r="IV181" s="44">
        <f>'СДП (план)'!AT182</f>
        <v>0</v>
      </c>
      <c r="IW181" s="44">
        <f t="shared" si="6079"/>
        <v>0</v>
      </c>
      <c r="IX181" s="44">
        <f t="shared" si="6080"/>
        <v>0</v>
      </c>
      <c r="IY181" s="44">
        <f>VLOOKUP($C181,факт!$D$8:$JF$250,183,0)</f>
        <v>0</v>
      </c>
      <c r="IZ181" s="44">
        <f>VLOOKUP($C181,факт!$D$8:$JF$250,184,0)</f>
        <v>0</v>
      </c>
      <c r="JA181" s="44">
        <f>VLOOKUP($C181,факт!$D$8:$JF$250,185,0)</f>
        <v>0</v>
      </c>
      <c r="JB181" s="44">
        <f>VLOOKUP($C181,факт!$D$8:$JF$250,186,0)</f>
        <v>0</v>
      </c>
      <c r="JC181" s="44">
        <f>VLOOKUP($C181,факт!$D$8:$JF$250,187,0)</f>
        <v>0</v>
      </c>
      <c r="JD181" s="44">
        <f>VLOOKUP($C181,факт!$D$8:$JF$250,188,0)</f>
        <v>0</v>
      </c>
      <c r="JE181" s="44">
        <f t="shared" si="6775"/>
        <v>0</v>
      </c>
      <c r="JF181" s="44">
        <f t="shared" si="6776"/>
        <v>0</v>
      </c>
      <c r="JG181" s="44">
        <f t="shared" si="6777"/>
        <v>0</v>
      </c>
      <c r="JH181" s="44">
        <f t="shared" si="6081"/>
        <v>0</v>
      </c>
      <c r="JI181" s="44">
        <f t="shared" si="6082"/>
        <v>0</v>
      </c>
      <c r="JJ181" s="5">
        <f>'СДП (план)'!AU182</f>
        <v>0</v>
      </c>
      <c r="JK181" s="3">
        <f>'СДП (план)'!AV182</f>
        <v>0</v>
      </c>
      <c r="JL181" s="44">
        <f t="shared" si="6083"/>
        <v>0</v>
      </c>
      <c r="JM181" s="44">
        <f t="shared" si="6084"/>
        <v>0</v>
      </c>
      <c r="JN181" s="44">
        <f>VLOOKUP($C181,факт!$D$8:$JF$250,189,0)</f>
        <v>0</v>
      </c>
      <c r="JO181" s="44">
        <f>VLOOKUP($C181,факт!$D$8:$JF$250,190,0)</f>
        <v>0</v>
      </c>
      <c r="JP181" s="44">
        <f>VLOOKUP($C181,факт!$D$8:$JF$250,191,0)</f>
        <v>0</v>
      </c>
      <c r="JQ181" s="44">
        <f>VLOOKUP($C181,факт!$D$8:$JF$250,192,0)</f>
        <v>0</v>
      </c>
      <c r="JR181" s="44">
        <f>VLOOKUP($C181,факт!$D$8:$JF$250,193,0)</f>
        <v>0</v>
      </c>
      <c r="JS181" s="44">
        <f>VLOOKUP($C181,факт!$D$8:$JF$250,194,0)</f>
        <v>0</v>
      </c>
      <c r="JT181" s="44">
        <f t="shared" si="6778"/>
        <v>0</v>
      </c>
      <c r="JU181" s="44">
        <f t="shared" si="6779"/>
        <v>0</v>
      </c>
      <c r="JV181" s="44">
        <f t="shared" si="6780"/>
        <v>0</v>
      </c>
      <c r="JW181" s="44">
        <f t="shared" si="6085"/>
        <v>0</v>
      </c>
      <c r="JX181" s="44">
        <f t="shared" si="6086"/>
        <v>0</v>
      </c>
      <c r="JY181" s="5">
        <f>'СДП (план)'!AW182</f>
        <v>0</v>
      </c>
      <c r="JZ181" s="3">
        <f>'СДП (план)'!AX182</f>
        <v>0</v>
      </c>
      <c r="KA181" s="44">
        <f t="shared" si="6087"/>
        <v>0</v>
      </c>
      <c r="KB181" s="44">
        <f t="shared" si="6088"/>
        <v>0</v>
      </c>
      <c r="KC181" s="44">
        <f>VLOOKUP($C181,факт!$D$8:$JF$250,177,0)</f>
        <v>0</v>
      </c>
      <c r="KD181" s="44">
        <f>VLOOKUP($C181,факт!$D$8:$JF$250,178,0)</f>
        <v>0</v>
      </c>
      <c r="KE181" s="44">
        <f>VLOOKUP($C181,факт!$D$8:$JF$250,179,0)</f>
        <v>0</v>
      </c>
      <c r="KF181" s="44">
        <f>VLOOKUP($C181,факт!$D$8:$JF$250,180,0)</f>
        <v>0</v>
      </c>
      <c r="KG181" s="44">
        <f>VLOOKUP($C181,факт!$D$8:$JF$250,181,0)</f>
        <v>0</v>
      </c>
      <c r="KH181" s="44">
        <f>VLOOKUP($C181,факт!$D$8:$JF$250,182,0)</f>
        <v>0</v>
      </c>
      <c r="KI181" s="44">
        <f t="shared" si="6781"/>
        <v>0</v>
      </c>
      <c r="KJ181" s="44">
        <f t="shared" si="6782"/>
        <v>0</v>
      </c>
      <c r="KK181" s="44">
        <f t="shared" si="6783"/>
        <v>0</v>
      </c>
      <c r="KL181" s="44">
        <f t="shared" si="6089"/>
        <v>0</v>
      </c>
      <c r="KM181" s="44">
        <f t="shared" si="6090"/>
        <v>0</v>
      </c>
      <c r="KN181" s="5">
        <f>'СДП (план)'!AY182</f>
        <v>0</v>
      </c>
      <c r="KO181" s="3">
        <f>'СДП (план)'!AZ182</f>
        <v>0</v>
      </c>
      <c r="KP181" s="44">
        <f t="shared" si="6091"/>
        <v>0</v>
      </c>
      <c r="KQ181" s="44">
        <f t="shared" si="6092"/>
        <v>0</v>
      </c>
      <c r="KR181" s="44"/>
      <c r="KS181" s="44"/>
      <c r="KT181" s="44"/>
      <c r="KU181" s="44"/>
      <c r="KV181" s="44"/>
      <c r="KW181" s="44"/>
      <c r="KX181" s="44">
        <f t="shared" si="6784"/>
        <v>0</v>
      </c>
      <c r="KY181" s="44">
        <f t="shared" si="6785"/>
        <v>0</v>
      </c>
      <c r="KZ181" s="44">
        <f t="shared" si="6786"/>
        <v>0</v>
      </c>
      <c r="LA181" s="44">
        <f t="shared" si="6093"/>
        <v>0</v>
      </c>
      <c r="LB181" s="44">
        <f t="shared" si="6094"/>
        <v>0</v>
      </c>
      <c r="LC181" s="45">
        <f>'СДП (план)'!BA182</f>
        <v>0</v>
      </c>
      <c r="LD181" s="44">
        <f>'СДП (план)'!BB182</f>
        <v>0</v>
      </c>
      <c r="LE181" s="44">
        <f t="shared" si="6095"/>
        <v>0</v>
      </c>
      <c r="LF181" s="44">
        <f t="shared" si="6096"/>
        <v>0</v>
      </c>
      <c r="LG181" s="44">
        <f>VLOOKUP($C181,факт!$D$8:$JF$250,111,0)</f>
        <v>0</v>
      </c>
      <c r="LH181" s="44">
        <f>VLOOKUP($C181,факт!$D$8:$JF$250,112,0)</f>
        <v>0</v>
      </c>
      <c r="LI181" s="44">
        <f>VLOOKUP($C181,факт!$D$8:$JF$250,113,0)</f>
        <v>0</v>
      </c>
      <c r="LJ181" s="44">
        <f>VLOOKUP($C181,факт!$D$8:$JF$250,114,0)</f>
        <v>0</v>
      </c>
      <c r="LK181" s="44">
        <f>VLOOKUP($C181,факт!$D$8:$JF$250,115,0)</f>
        <v>0</v>
      </c>
      <c r="LL181" s="44">
        <f>VLOOKUP($C181,факт!$D$8:$JF$250,116,0)</f>
        <v>0</v>
      </c>
      <c r="LM181" s="44">
        <f t="shared" si="6787"/>
        <v>0</v>
      </c>
      <c r="LN181" s="44">
        <f t="shared" si="6788"/>
        <v>0</v>
      </c>
      <c r="LO181" s="44">
        <f t="shared" si="6789"/>
        <v>0</v>
      </c>
      <c r="LP181" s="44">
        <f t="shared" si="6097"/>
        <v>0</v>
      </c>
      <c r="LQ181" s="44">
        <f t="shared" si="6098"/>
        <v>0</v>
      </c>
      <c r="LR181" s="45">
        <f>'СДП (план)'!BC182</f>
        <v>8</v>
      </c>
      <c r="LS181" s="44">
        <f>'СДП (план)'!BD182</f>
        <v>168336</v>
      </c>
      <c r="LT181" s="44">
        <f t="shared" si="6099"/>
        <v>4</v>
      </c>
      <c r="LU181" s="44">
        <f t="shared" si="6100"/>
        <v>84168</v>
      </c>
      <c r="LV181" s="44">
        <f>VLOOKUP($C181,факт!$D$8:$JF$250,117,0)</f>
        <v>11</v>
      </c>
      <c r="LW181" s="44">
        <f>VLOOKUP($C181,факт!$D$8:$JF$250,118,0)</f>
        <v>231462</v>
      </c>
      <c r="LX181" s="44">
        <f>VLOOKUP($C181,факт!$D$8:$JF$250,119,0)</f>
        <v>81</v>
      </c>
      <c r="LY181" s="44">
        <f>VLOOKUP($C181,факт!$D$8:$JF$250,120,0)</f>
        <v>0</v>
      </c>
      <c r="LZ181" s="44">
        <f>VLOOKUP($C181,факт!$D$8:$JF$250,121,0)</f>
        <v>0</v>
      </c>
      <c r="MA181" s="44">
        <f>VLOOKUP($C181,факт!$D$8:$JF$250,122,0)</f>
        <v>0</v>
      </c>
      <c r="MB181" s="44">
        <f t="shared" si="6790"/>
        <v>8</v>
      </c>
      <c r="MC181" s="44">
        <f t="shared" si="6791"/>
        <v>4</v>
      </c>
      <c r="MD181" s="44">
        <f t="shared" si="6792"/>
        <v>11</v>
      </c>
      <c r="ME181" s="44">
        <f t="shared" si="6101"/>
        <v>7</v>
      </c>
      <c r="MF181" s="44">
        <f t="shared" si="6102"/>
        <v>147294</v>
      </c>
      <c r="MG181" s="47">
        <f>'СДП (план)'!BE182</f>
        <v>0</v>
      </c>
      <c r="MH181" s="47">
        <f>'СДП (план)'!BF182</f>
        <v>0</v>
      </c>
      <c r="MI181" s="44">
        <f t="shared" si="6103"/>
        <v>0</v>
      </c>
      <c r="MJ181" s="44">
        <f t="shared" si="6104"/>
        <v>0</v>
      </c>
      <c r="MK181" s="44">
        <f>VLOOKUP($C181,факт!$D$8:$JF$250,63,0)</f>
        <v>102</v>
      </c>
      <c r="ML181" s="44">
        <f>VLOOKUP($C181,факт!$D$8:$JF$250,64,0)</f>
        <v>2139971.4</v>
      </c>
      <c r="MM181" s="44">
        <f>VLOOKUP($C181,факт!$D$8:$JF$250,65,0)</f>
        <v>809</v>
      </c>
      <c r="MN181" s="44">
        <f>VLOOKUP($C181,факт!$D$8:$JF$250,66,0)</f>
        <v>0</v>
      </c>
      <c r="MO181" s="44">
        <f>VLOOKUP($C181,факт!$D$8:$JF$250,67,0)</f>
        <v>0</v>
      </c>
      <c r="MP181" s="44">
        <f>VLOOKUP($C181,факт!$D$8:$JF$250,68,0)</f>
        <v>0</v>
      </c>
      <c r="MQ181" s="44">
        <f t="shared" si="6793"/>
        <v>0</v>
      </c>
      <c r="MR181" s="44">
        <f t="shared" si="6794"/>
        <v>0</v>
      </c>
      <c r="MS181" s="44">
        <f t="shared" si="6795"/>
        <v>102</v>
      </c>
      <c r="MT181" s="44">
        <f t="shared" si="6105"/>
        <v>102</v>
      </c>
      <c r="MU181" s="44">
        <f t="shared" si="6106"/>
        <v>2139971.4</v>
      </c>
      <c r="MV181" s="47">
        <f>'СДП (план)'!BG182</f>
        <v>0</v>
      </c>
      <c r="MW181" s="47">
        <f>'СДП (план)'!BH182</f>
        <v>0</v>
      </c>
      <c r="MX181" s="44">
        <f t="shared" si="6107"/>
        <v>0</v>
      </c>
      <c r="MY181" s="44">
        <f t="shared" si="6108"/>
        <v>0</v>
      </c>
      <c r="MZ181" s="44">
        <f>VLOOKUP($C181,факт!$D$8:$JF$250,129,0)</f>
        <v>0</v>
      </c>
      <c r="NA181" s="44">
        <f>VLOOKUP($C181,факт!$D$8:$JF$250,130,0)</f>
        <v>0</v>
      </c>
      <c r="NB181" s="44">
        <f>VLOOKUP($C181,факт!$D$8:$JF$250,131,0)</f>
        <v>0</v>
      </c>
      <c r="NC181" s="44">
        <f>VLOOKUP($C181,факт!$D$8:$JF$250,132,0)</f>
        <v>0</v>
      </c>
      <c r="ND181" s="44">
        <f>VLOOKUP($C181,факт!$D$8:$JF$250,133,0)</f>
        <v>0</v>
      </c>
      <c r="NE181" s="44">
        <f>VLOOKUP($C181,факт!$D$8:$JF$250,134,0)</f>
        <v>0</v>
      </c>
      <c r="NF181" s="44">
        <f t="shared" si="6796"/>
        <v>0</v>
      </c>
      <c r="NG181" s="44">
        <f t="shared" si="6797"/>
        <v>0</v>
      </c>
      <c r="NH181" s="44">
        <f t="shared" si="6798"/>
        <v>0</v>
      </c>
      <c r="NI181" s="44">
        <f t="shared" si="6109"/>
        <v>0</v>
      </c>
      <c r="NJ181" s="44">
        <f t="shared" si="6110"/>
        <v>0</v>
      </c>
      <c r="NK181" s="45">
        <f>'СДП (план)'!BI182</f>
        <v>0</v>
      </c>
      <c r="NL181" s="44">
        <f>'СДП (план)'!BJ182</f>
        <v>0</v>
      </c>
      <c r="NM181" s="44">
        <f t="shared" si="6111"/>
        <v>0</v>
      </c>
      <c r="NN181" s="44">
        <f t="shared" si="6112"/>
        <v>0</v>
      </c>
      <c r="NO181" s="44">
        <f>VLOOKUP($C181,факт!$D$8:$JF$250,87,0)</f>
        <v>0</v>
      </c>
      <c r="NP181" s="44">
        <f>VLOOKUP($C181,факт!$D$8:$JF$250,88,0)</f>
        <v>0</v>
      </c>
      <c r="NQ181" s="44">
        <f>VLOOKUP($C181,факт!$D$8:$JF$250,89,0)</f>
        <v>0</v>
      </c>
      <c r="NR181" s="44">
        <f>VLOOKUP($C181,факт!$D$8:$JF$250,90,0)</f>
        <v>0</v>
      </c>
      <c r="NS181" s="44">
        <f>VLOOKUP($C181,факт!$D$8:$JF$250,91,0)</f>
        <v>0</v>
      </c>
      <c r="NT181" s="44">
        <f>VLOOKUP($C181,факт!$D$8:$JF$250,92,0)</f>
        <v>0</v>
      </c>
      <c r="NU181" s="44">
        <f t="shared" si="6799"/>
        <v>0</v>
      </c>
      <c r="NV181" s="44">
        <f t="shared" si="6800"/>
        <v>0</v>
      </c>
      <c r="NW181" s="44">
        <f t="shared" si="6801"/>
        <v>0</v>
      </c>
      <c r="NX181" s="44">
        <f t="shared" si="6113"/>
        <v>0</v>
      </c>
      <c r="NY181" s="44">
        <f t="shared" si="6114"/>
        <v>0</v>
      </c>
      <c r="NZ181" s="45">
        <f>'СДП (план)'!BK182</f>
        <v>24</v>
      </c>
      <c r="OA181" s="44">
        <f>'СДП (план)'!BL182</f>
        <v>505007.99999999994</v>
      </c>
      <c r="OB181" s="44">
        <f t="shared" si="6115"/>
        <v>12</v>
      </c>
      <c r="OC181" s="44">
        <f t="shared" si="6116"/>
        <v>252503.99999999994</v>
      </c>
      <c r="OD181" s="44">
        <f>VLOOKUP($C181,факт!$D$8:$JF$250,147,0)</f>
        <v>19</v>
      </c>
      <c r="OE181" s="44">
        <f>VLOOKUP($C181,факт!$D$8:$JF$250,148,0)</f>
        <v>399798</v>
      </c>
      <c r="OF181" s="44">
        <f>VLOOKUP($C181,факт!$D$8:$JF$250,149,0)</f>
        <v>160</v>
      </c>
      <c r="OG181" s="44">
        <f>VLOOKUP($C181,факт!$D$8:$JF$250,150,0)</f>
        <v>0</v>
      </c>
      <c r="OH181" s="44">
        <f>VLOOKUP($C181,факт!$D$8:$JF$250,151,0)</f>
        <v>0</v>
      </c>
      <c r="OI181" s="44">
        <f>VLOOKUP($C181,факт!$D$8:$JF$250,152,0)</f>
        <v>0</v>
      </c>
      <c r="OJ181" s="44">
        <f t="shared" si="6802"/>
        <v>24</v>
      </c>
      <c r="OK181" s="44">
        <f t="shared" si="6803"/>
        <v>12</v>
      </c>
      <c r="OL181" s="44">
        <f t="shared" si="6804"/>
        <v>19</v>
      </c>
      <c r="OM181" s="44">
        <f t="shared" si="6117"/>
        <v>7</v>
      </c>
      <c r="ON181" s="44">
        <f t="shared" si="6118"/>
        <v>147294.00000000006</v>
      </c>
      <c r="OO181" s="45">
        <f>'СДП (план)'!BM182</f>
        <v>0</v>
      </c>
      <c r="OP181" s="44">
        <f>'СДП (план)'!BN182</f>
        <v>0</v>
      </c>
      <c r="OQ181" s="44">
        <f t="shared" si="6119"/>
        <v>0</v>
      </c>
      <c r="OR181" s="44">
        <f t="shared" si="6120"/>
        <v>0</v>
      </c>
      <c r="OS181" s="44">
        <f>VLOOKUP($C181,факт!$D$8:$JF$250,195,0)</f>
        <v>0</v>
      </c>
      <c r="OT181" s="44">
        <f>VLOOKUP($C181,факт!$D$8:$JF$250,196,0)</f>
        <v>0</v>
      </c>
      <c r="OU181" s="44">
        <f>VLOOKUP($C181,факт!$D$8:$JF$250,197,0)</f>
        <v>0</v>
      </c>
      <c r="OV181" s="44">
        <f>VLOOKUP($C181,факт!$D$8:$JF$250,198,0)</f>
        <v>0</v>
      </c>
      <c r="OW181" s="44">
        <f>VLOOKUP($C181,факт!$D$8:$JF$250,199,0)</f>
        <v>0</v>
      </c>
      <c r="OX181" s="44">
        <f>VLOOKUP($C181,факт!$D$8:$JF$250,200,0)</f>
        <v>0</v>
      </c>
      <c r="OY181" s="44">
        <f t="shared" si="6805"/>
        <v>0</v>
      </c>
      <c r="OZ181" s="44">
        <f t="shared" si="6806"/>
        <v>0</v>
      </c>
      <c r="PA181" s="44">
        <f t="shared" si="6807"/>
        <v>0</v>
      </c>
      <c r="PB181" s="44">
        <f t="shared" si="6121"/>
        <v>0</v>
      </c>
      <c r="PC181" s="44">
        <f t="shared" si="6122"/>
        <v>0</v>
      </c>
      <c r="PD181" s="45">
        <f>'СДП (план)'!BO182</f>
        <v>0</v>
      </c>
      <c r="PE181" s="44">
        <f>'СДП (план)'!BP182</f>
        <v>0</v>
      </c>
      <c r="PF181" s="44">
        <f t="shared" si="6123"/>
        <v>0</v>
      </c>
      <c r="PG181" s="44">
        <f t="shared" si="6124"/>
        <v>0</v>
      </c>
      <c r="PH181" s="44">
        <f>VLOOKUP($C181,факт!$D$8:$JF$250,201,0)</f>
        <v>0</v>
      </c>
      <c r="PI181" s="44">
        <f>VLOOKUP($C181,факт!$D$8:$JF$250,202,0)</f>
        <v>0</v>
      </c>
      <c r="PJ181" s="44">
        <f>VLOOKUP($C181,факт!$D$8:$JF$250,203,0)</f>
        <v>0</v>
      </c>
      <c r="PK181" s="44">
        <f>VLOOKUP($C181,факт!$D$8:$JF$250,204,0)</f>
        <v>0</v>
      </c>
      <c r="PL181" s="44">
        <f>VLOOKUP($C181,факт!$D$8:$JF$250,205,0)</f>
        <v>0</v>
      </c>
      <c r="PM181" s="44">
        <f>VLOOKUP($C181,факт!$D$8:$JF$250,206,0)</f>
        <v>0</v>
      </c>
      <c r="PN181" s="44">
        <f t="shared" si="6808"/>
        <v>0</v>
      </c>
      <c r="PO181" s="44">
        <f t="shared" si="6809"/>
        <v>0</v>
      </c>
      <c r="PP181" s="44">
        <f t="shared" si="6810"/>
        <v>0</v>
      </c>
      <c r="PQ181" s="44">
        <f t="shared" si="6125"/>
        <v>0</v>
      </c>
      <c r="PR181" s="44">
        <f t="shared" si="6126"/>
        <v>0</v>
      </c>
      <c r="PS181" s="45">
        <f>'СДП (план)'!BQ182</f>
        <v>0</v>
      </c>
      <c r="PT181" s="44">
        <f>'СДП (план)'!BR182</f>
        <v>0</v>
      </c>
      <c r="PU181" s="44">
        <f t="shared" si="6127"/>
        <v>0</v>
      </c>
      <c r="PV181" s="44">
        <f t="shared" si="6128"/>
        <v>0</v>
      </c>
      <c r="PW181" s="44">
        <f>VLOOKUP($C181,факт!$D$8:$JF$250,207,0)</f>
        <v>4</v>
      </c>
      <c r="PX181" s="44">
        <f>VLOOKUP($C181,факт!$D$8:$JF$250,208,0)</f>
        <v>101001.60000000001</v>
      </c>
      <c r="PY181" s="44">
        <f>VLOOKUP($C181,факт!$D$8:$JF$250,209,0)</f>
        <v>32</v>
      </c>
      <c r="PZ181" s="44">
        <f>VLOOKUP($C181,факт!$D$8:$JF$250,210,0)</f>
        <v>0</v>
      </c>
      <c r="QA181" s="44">
        <f>VLOOKUP($C181,факт!$D$8:$JF$250,211,0)</f>
        <v>0</v>
      </c>
      <c r="QB181" s="44">
        <f>VLOOKUP($C181,факт!$D$8:$JF$250,212,0)</f>
        <v>0</v>
      </c>
      <c r="QC181" s="44">
        <f t="shared" si="6811"/>
        <v>0</v>
      </c>
      <c r="QD181" s="44">
        <f t="shared" si="6812"/>
        <v>0</v>
      </c>
      <c r="QE181" s="44">
        <f t="shared" si="6813"/>
        <v>4</v>
      </c>
      <c r="QF181" s="44">
        <f t="shared" si="5709"/>
        <v>4</v>
      </c>
      <c r="QG181" s="44">
        <f t="shared" si="5710"/>
        <v>101001.60000000001</v>
      </c>
      <c r="QH181" s="48">
        <f>'СДП (план)'!BS182</f>
        <v>31</v>
      </c>
      <c r="QI181" s="44">
        <f>'СДП (план)'!BT182</f>
        <v>782762.4</v>
      </c>
      <c r="QJ181" s="44">
        <f t="shared" si="6129"/>
        <v>15.5</v>
      </c>
      <c r="QK181" s="44">
        <f t="shared" si="6130"/>
        <v>391381.2</v>
      </c>
      <c r="QL181" s="44">
        <f>VLOOKUP($C181,факт!$D$8:$JF$250,213,0)</f>
        <v>23</v>
      </c>
      <c r="QM181" s="44">
        <f>VLOOKUP($C181,факт!$D$8:$JF$250,214,0)</f>
        <v>584546.76000000013</v>
      </c>
      <c r="QN181" s="44">
        <f>VLOOKUP($C181,факт!$D$8:$JF$250,215,0)</f>
        <v>164</v>
      </c>
      <c r="QO181" s="44">
        <f>VLOOKUP($C181,факт!$D$8:$JF$250,216,0)</f>
        <v>0</v>
      </c>
      <c r="QP181" s="44">
        <f>VLOOKUP($C181,факт!$D$8:$JF$250,217,0)</f>
        <v>0</v>
      </c>
      <c r="QQ181" s="44">
        <f>VLOOKUP($C181,факт!$D$8:$JF$250,218,0)</f>
        <v>0</v>
      </c>
      <c r="QR181" s="44">
        <f t="shared" si="6814"/>
        <v>31</v>
      </c>
      <c r="QS181" s="44">
        <f t="shared" si="6815"/>
        <v>15.5</v>
      </c>
      <c r="QT181" s="44">
        <f t="shared" si="6816"/>
        <v>23</v>
      </c>
      <c r="QU181" s="44">
        <f t="shared" si="6229"/>
        <v>7.5</v>
      </c>
      <c r="QV181" s="44">
        <f t="shared" si="6230"/>
        <v>193165.56000000011</v>
      </c>
      <c r="QW181" s="45">
        <f>'СДП (план)'!BU182</f>
        <v>0</v>
      </c>
      <c r="QX181" s="44">
        <f>'СДП (план)'!BV182</f>
        <v>0</v>
      </c>
      <c r="QY181" s="44">
        <f t="shared" si="6133"/>
        <v>0</v>
      </c>
      <c r="QZ181" s="44">
        <f t="shared" si="6134"/>
        <v>0</v>
      </c>
      <c r="RA181" s="44">
        <f>VLOOKUP($C181,факт!$D$8:$JF$250,225,0)</f>
        <v>0</v>
      </c>
      <c r="RB181" s="44">
        <f>VLOOKUP($C181,факт!$D$8:$JF$250,226,0)</f>
        <v>0</v>
      </c>
      <c r="RC181" s="44">
        <f>VLOOKUP($C181,факт!$D$8:$JF$250,227,0)</f>
        <v>0</v>
      </c>
      <c r="RD181" s="44">
        <f>VLOOKUP($C181,факт!$D$8:$JF$250,228,0)</f>
        <v>0</v>
      </c>
      <c r="RE181" s="44">
        <f>VLOOKUP($C181,факт!$D$8:$JF$250,229,0)</f>
        <v>0</v>
      </c>
      <c r="RF181" s="44">
        <f>VLOOKUP($C181,факт!$D$8:$JF$250,230,0)</f>
        <v>0</v>
      </c>
      <c r="RG181" s="44">
        <f t="shared" si="6817"/>
        <v>0</v>
      </c>
      <c r="RH181" s="44">
        <f t="shared" si="6818"/>
        <v>0</v>
      </c>
      <c r="RI181" s="44">
        <f t="shared" si="6819"/>
        <v>0</v>
      </c>
      <c r="RJ181" s="44">
        <f t="shared" si="6232"/>
        <v>0</v>
      </c>
      <c r="RK181" s="44">
        <f t="shared" si="6233"/>
        <v>0</v>
      </c>
      <c r="RL181" s="48">
        <f>'СДП (план)'!BW182</f>
        <v>101</v>
      </c>
      <c r="RM181" s="44">
        <f>'СДП (план)'!BX182</f>
        <v>2550290.4</v>
      </c>
      <c r="RN181" s="44">
        <f t="shared" si="6137"/>
        <v>50.5</v>
      </c>
      <c r="RO181" s="44">
        <f t="shared" si="6138"/>
        <v>1275145.2</v>
      </c>
      <c r="RP181" s="44">
        <f>VLOOKUP($C181,факт!$D$8:$JF$250,105,0)</f>
        <v>18</v>
      </c>
      <c r="RQ181" s="44">
        <f>VLOOKUP($C181,факт!$D$8:$JF$250,106,0)</f>
        <v>454507.20000000013</v>
      </c>
      <c r="RR181" s="44">
        <f>VLOOKUP($C181,факт!$D$8:$JF$250,107,0)</f>
        <v>160</v>
      </c>
      <c r="RS181" s="44">
        <f>VLOOKUP($C181,факт!$D$8:$JF$250,108,0)</f>
        <v>1</v>
      </c>
      <c r="RT181" s="44">
        <f>VLOOKUP($C181,факт!$D$8:$JF$250,109,0)</f>
        <v>25250.400000000001</v>
      </c>
      <c r="RU181" s="44">
        <f>VLOOKUP($C181,факт!$D$8:$JF$250,110,0)</f>
        <v>10</v>
      </c>
      <c r="RV181" s="44">
        <f t="shared" si="6820"/>
        <v>101</v>
      </c>
      <c r="RW181" s="44">
        <f t="shared" si="6821"/>
        <v>50.5</v>
      </c>
      <c r="RX181" s="44">
        <f t="shared" si="6822"/>
        <v>18</v>
      </c>
      <c r="RY181" s="44">
        <f t="shared" si="6139"/>
        <v>-32.5</v>
      </c>
      <c r="RZ181" s="44">
        <f t="shared" si="6140"/>
        <v>-820637.99999999977</v>
      </c>
      <c r="SA181" s="45">
        <f>'СДП (план)'!BY182</f>
        <v>4</v>
      </c>
      <c r="SB181" s="44">
        <f>'СДП (план)'!BZ182</f>
        <v>101001.59999999999</v>
      </c>
      <c r="SC181" s="44">
        <f t="shared" si="6141"/>
        <v>2</v>
      </c>
      <c r="SD181" s="44">
        <f t="shared" si="6142"/>
        <v>50500.799999999996</v>
      </c>
      <c r="SE181" s="44">
        <f>VLOOKUP($C181,факт!$D$8:$JF$250,69,0)</f>
        <v>3</v>
      </c>
      <c r="SF181" s="44">
        <f>VLOOKUP($C181,факт!$D$8:$JF$250,70,0)</f>
        <v>75751.200000000012</v>
      </c>
      <c r="SG181" s="44">
        <f>VLOOKUP($C181,факт!$D$8:$JF$250,71,0)</f>
        <v>28</v>
      </c>
      <c r="SH181" s="44">
        <f>VLOOKUP($C181,факт!$D$8:$JF$250,72,0)</f>
        <v>0</v>
      </c>
      <c r="SI181" s="44">
        <f>VLOOKUP($C181,факт!$D$8:$JF$250,73,0)</f>
        <v>0</v>
      </c>
      <c r="SJ181" s="44">
        <f>VLOOKUP($C181,факт!$D$8:$JF$250,74,0)</f>
        <v>0</v>
      </c>
      <c r="SK181" s="44">
        <f t="shared" si="6823"/>
        <v>4</v>
      </c>
      <c r="SL181" s="44">
        <f t="shared" si="6824"/>
        <v>2</v>
      </c>
      <c r="SM181" s="44">
        <f t="shared" si="6825"/>
        <v>3</v>
      </c>
      <c r="SN181" s="44">
        <f t="shared" si="6143"/>
        <v>1</v>
      </c>
      <c r="SO181" s="44">
        <f t="shared" si="6144"/>
        <v>25250.400000000016</v>
      </c>
      <c r="SP181" s="45">
        <f>'СДП (план)'!CA182</f>
        <v>0</v>
      </c>
      <c r="SQ181" s="44">
        <f>'СДП (план)'!CB182</f>
        <v>0</v>
      </c>
      <c r="SR181" s="44">
        <f t="shared" si="6145"/>
        <v>0</v>
      </c>
      <c r="SS181" s="44">
        <f t="shared" si="6146"/>
        <v>0</v>
      </c>
      <c r="ST181" s="44"/>
      <c r="SU181" s="44"/>
      <c r="SV181" s="44"/>
      <c r="SW181" s="44"/>
      <c r="SX181" s="44"/>
      <c r="SY181" s="44"/>
      <c r="SZ181" s="44">
        <f t="shared" si="6826"/>
        <v>0</v>
      </c>
      <c r="TA181" s="44">
        <f t="shared" si="6827"/>
        <v>0</v>
      </c>
      <c r="TB181" s="44">
        <f t="shared" si="6828"/>
        <v>0</v>
      </c>
      <c r="TC181" s="44">
        <f t="shared" si="6147"/>
        <v>0</v>
      </c>
      <c r="TD181" s="44">
        <f t="shared" si="6148"/>
        <v>0</v>
      </c>
      <c r="TE181" s="45">
        <f>'СДП (план)'!CC182</f>
        <v>0</v>
      </c>
      <c r="TF181" s="44">
        <f>'СДП (план)'!CD182</f>
        <v>0</v>
      </c>
      <c r="TG181" s="44">
        <f t="shared" si="6149"/>
        <v>0</v>
      </c>
      <c r="TH181" s="44">
        <f t="shared" si="6150"/>
        <v>0</v>
      </c>
      <c r="TI181" s="44">
        <f>VLOOKUP($C181,факт!$D$8:$JF$250,135,0)</f>
        <v>7</v>
      </c>
      <c r="TJ181" s="44">
        <f>VLOOKUP($C181,факт!$D$8:$JF$250,136,0)</f>
        <v>176752.8</v>
      </c>
      <c r="TK181" s="44">
        <f>VLOOKUP($C181,факт!$D$8:$JF$250,137,0)</f>
        <v>67</v>
      </c>
      <c r="TL181" s="44">
        <f>VLOOKUP($C181,факт!$D$8:$JF$250,138,0)</f>
        <v>0</v>
      </c>
      <c r="TM181" s="44">
        <f>VLOOKUP($C181,факт!$D$8:$JF$250,139,0)</f>
        <v>0</v>
      </c>
      <c r="TN181" s="44">
        <f>VLOOKUP($C181,факт!$D$8:$JF$250,140,0)</f>
        <v>0</v>
      </c>
      <c r="TO181" s="44">
        <f t="shared" si="6829"/>
        <v>0</v>
      </c>
      <c r="TP181" s="44">
        <f t="shared" si="6830"/>
        <v>0</v>
      </c>
      <c r="TQ181" s="44">
        <f t="shared" si="6831"/>
        <v>7</v>
      </c>
      <c r="TR181" s="44">
        <f t="shared" si="6151"/>
        <v>7</v>
      </c>
      <c r="TS181" s="44">
        <f t="shared" si="6152"/>
        <v>176752.8</v>
      </c>
      <c r="TT181" s="47">
        <f>'СДП (план)'!CE182</f>
        <v>0</v>
      </c>
      <c r="TU181" s="47">
        <f>'СДП (план)'!CF182</f>
        <v>0</v>
      </c>
      <c r="TV181" s="44">
        <f t="shared" si="6153"/>
        <v>0</v>
      </c>
      <c r="TW181" s="44">
        <f t="shared" si="6154"/>
        <v>0</v>
      </c>
      <c r="TX181" s="44">
        <f>VLOOKUP($C181,факт!$D$8:$JF$250,75,0)</f>
        <v>0</v>
      </c>
      <c r="TY181" s="44">
        <f>VLOOKUP($C181,факт!$D$8:$JF$250,76,0)</f>
        <v>0</v>
      </c>
      <c r="TZ181" s="44">
        <f>VLOOKUP($C181,факт!$D$8:$JF$250,77,0)</f>
        <v>0</v>
      </c>
      <c r="UA181" s="44">
        <f>VLOOKUP($C181,факт!$D$8:$JF$250,78,0)</f>
        <v>0</v>
      </c>
      <c r="UB181" s="44">
        <f>VLOOKUP($C181,факт!$D$8:$JF$250,79,0)</f>
        <v>0</v>
      </c>
      <c r="UC181" s="44">
        <f>VLOOKUP($C181,факт!$D$8:$JF$250,80,0)</f>
        <v>0</v>
      </c>
      <c r="UD181" s="44">
        <f t="shared" si="6832"/>
        <v>0</v>
      </c>
      <c r="UE181" s="44">
        <f t="shared" si="6833"/>
        <v>0</v>
      </c>
      <c r="UF181" s="44">
        <f t="shared" si="6834"/>
        <v>0</v>
      </c>
      <c r="UG181" s="44">
        <f t="shared" si="6155"/>
        <v>0</v>
      </c>
      <c r="UH181" s="44">
        <f t="shared" si="6156"/>
        <v>0</v>
      </c>
      <c r="UI181" s="45">
        <f>'СДП (план)'!CG182</f>
        <v>14</v>
      </c>
      <c r="UJ181" s="44">
        <f>'СДП (план)'!CH182</f>
        <v>353505.6</v>
      </c>
      <c r="UK181" s="44">
        <f t="shared" si="6157"/>
        <v>7</v>
      </c>
      <c r="UL181" s="44">
        <f t="shared" si="6158"/>
        <v>176752.8</v>
      </c>
      <c r="UM181" s="44">
        <f>VLOOKUP($C181,факт!$D$8:$JF$250,81,0)</f>
        <v>0</v>
      </c>
      <c r="UN181" s="44">
        <f>VLOOKUP($C181,факт!$D$8:$JF$250,82,0)</f>
        <v>0</v>
      </c>
      <c r="UO181" s="44">
        <f>VLOOKUP($C181,факт!$D$8:$JF$250,83,0)</f>
        <v>0</v>
      </c>
      <c r="UP181" s="44">
        <f>VLOOKUP($C181,факт!$D$8:$JF$250,84,0)</f>
        <v>0</v>
      </c>
      <c r="UQ181" s="44">
        <f>VLOOKUP($C181,факт!$D$8:$JF$250,85,0)</f>
        <v>0</v>
      </c>
      <c r="UR181" s="44">
        <f>VLOOKUP($C181,факт!$D$8:$JF$250,86,0)</f>
        <v>0</v>
      </c>
      <c r="US181" s="44">
        <f t="shared" si="6835"/>
        <v>14</v>
      </c>
      <c r="UT181" s="44">
        <f t="shared" si="6836"/>
        <v>7</v>
      </c>
      <c r="UU181" s="44">
        <f t="shared" si="6837"/>
        <v>0</v>
      </c>
      <c r="UV181" s="44">
        <f t="shared" si="6159"/>
        <v>-7</v>
      </c>
      <c r="UW181" s="44">
        <f t="shared" si="6160"/>
        <v>-176752.8</v>
      </c>
      <c r="UX181" s="45">
        <f>'СДП (план)'!CI182</f>
        <v>0</v>
      </c>
      <c r="UY181" s="44">
        <f>'СДП (план)'!CJ182</f>
        <v>0</v>
      </c>
      <c r="UZ181" s="44">
        <f t="shared" si="6161"/>
        <v>0</v>
      </c>
      <c r="VA181" s="44">
        <f t="shared" si="6162"/>
        <v>0</v>
      </c>
      <c r="VB181" s="44">
        <f>VLOOKUP($C181,факт!$D$8:$JF$250,99,0)</f>
        <v>0</v>
      </c>
      <c r="VC181" s="44">
        <f>VLOOKUP($C181,факт!$D$8:$JF$250,100,0)</f>
        <v>0</v>
      </c>
      <c r="VD181" s="44">
        <f>VLOOKUP($C181,факт!$D$8:$JF$250,101,0)</f>
        <v>0</v>
      </c>
      <c r="VE181" s="44">
        <f>VLOOKUP($C181,факт!$D$8:$JF$250,102,0)</f>
        <v>0</v>
      </c>
      <c r="VF181" s="44">
        <f>VLOOKUP($C181,факт!$D$8:$JF$250,103,0)</f>
        <v>0</v>
      </c>
      <c r="VG181" s="44">
        <f>VLOOKUP($C181,факт!$D$8:$JF$250,104,0)</f>
        <v>0</v>
      </c>
      <c r="VH181" s="44">
        <f t="shared" si="6838"/>
        <v>0</v>
      </c>
      <c r="VI181" s="44">
        <f t="shared" si="6839"/>
        <v>0</v>
      </c>
      <c r="VJ181" s="44">
        <f t="shared" si="6840"/>
        <v>0</v>
      </c>
      <c r="VK181" s="44">
        <f t="shared" si="6643"/>
        <v>0</v>
      </c>
      <c r="VL181" s="44">
        <f t="shared" si="6644"/>
        <v>0</v>
      </c>
      <c r="VM181" s="48">
        <f>'СДП (план)'!CK182</f>
        <v>12</v>
      </c>
      <c r="VN181" s="44">
        <f>'СДП (план)'!CL182</f>
        <v>303004.79999999999</v>
      </c>
      <c r="VO181" s="44">
        <f t="shared" si="6163"/>
        <v>6</v>
      </c>
      <c r="VP181" s="44">
        <f t="shared" si="6164"/>
        <v>151502.39999999999</v>
      </c>
      <c r="VQ181" s="44">
        <f>VLOOKUP($C181,факт!$D$8:$JF$250,123,0)</f>
        <v>21</v>
      </c>
      <c r="VR181" s="44">
        <f>VLOOKUP($C181,факт!$D$8:$JF$250,124,0)</f>
        <v>530258.40000000014</v>
      </c>
      <c r="VS181" s="44">
        <f>VLOOKUP($C181,факт!$D$8:$JF$250,125,0)</f>
        <v>251</v>
      </c>
      <c r="VT181" s="44">
        <f>VLOOKUP($C181,факт!$D$8:$JF$250,126,0)</f>
        <v>0</v>
      </c>
      <c r="VU181" s="44">
        <f>VLOOKUP($C181,факт!$D$8:$JF$250,127,0)</f>
        <v>0</v>
      </c>
      <c r="VV181" s="44">
        <f>VLOOKUP($C181,факт!$D$8:$JF$250,128,0)</f>
        <v>0</v>
      </c>
      <c r="VW181" s="44">
        <f t="shared" si="6841"/>
        <v>12</v>
      </c>
      <c r="VX181" s="44">
        <f t="shared" si="6842"/>
        <v>6</v>
      </c>
      <c r="VY181" s="44">
        <f t="shared" si="6843"/>
        <v>21</v>
      </c>
      <c r="VZ181" s="44">
        <f t="shared" si="6165"/>
        <v>15</v>
      </c>
      <c r="WA181" s="44">
        <f t="shared" si="6166"/>
        <v>378756.00000000012</v>
      </c>
      <c r="WB181" s="45">
        <f>'СДП (план)'!CM182</f>
        <v>0</v>
      </c>
      <c r="WC181" s="44">
        <f>'СДП (план)'!CN182</f>
        <v>0</v>
      </c>
      <c r="WD181" s="44">
        <f t="shared" si="6167"/>
        <v>0</v>
      </c>
      <c r="WE181" s="44">
        <f t="shared" si="6168"/>
        <v>0</v>
      </c>
      <c r="WF181" s="44">
        <f>VLOOKUP($C181,факт!$D$8:$JF$250,141,0)</f>
        <v>0</v>
      </c>
      <c r="WG181" s="44">
        <f>VLOOKUP($C181,факт!$D$8:$JF$250,142,0)</f>
        <v>0</v>
      </c>
      <c r="WH181" s="44">
        <f>VLOOKUP($C181,факт!$D$8:$JF$250,143,0)</f>
        <v>0</v>
      </c>
      <c r="WI181" s="44">
        <f>VLOOKUP($C181,факт!$D$8:$JF$250,144,0)</f>
        <v>0</v>
      </c>
      <c r="WJ181" s="44">
        <f>VLOOKUP($C181,факт!$D$8:$JF$250,145,0)</f>
        <v>0</v>
      </c>
      <c r="WK181" s="44">
        <f>VLOOKUP($C181,факт!$D$8:$JF$250,146,0)</f>
        <v>0</v>
      </c>
      <c r="WL181" s="44">
        <f t="shared" si="6844"/>
        <v>0</v>
      </c>
      <c r="WM181" s="44">
        <f t="shared" si="6845"/>
        <v>0</v>
      </c>
      <c r="WN181" s="44">
        <f t="shared" si="6846"/>
        <v>0</v>
      </c>
      <c r="WO181" s="44">
        <f t="shared" si="6169"/>
        <v>0</v>
      </c>
      <c r="WP181" s="44">
        <f t="shared" si="6170"/>
        <v>0</v>
      </c>
      <c r="WQ181" s="45">
        <f>'СДП (план)'!CO182</f>
        <v>0</v>
      </c>
      <c r="WR181" s="44">
        <f>'СДП (план)'!CP182</f>
        <v>0</v>
      </c>
      <c r="WS181" s="44">
        <f t="shared" si="6171"/>
        <v>0</v>
      </c>
      <c r="WT181" s="44">
        <f t="shared" si="6172"/>
        <v>0</v>
      </c>
      <c r="WU181" s="44">
        <f>VLOOKUP($C181,факт!$D$8:$JF$250,57,0)</f>
        <v>0</v>
      </c>
      <c r="WV181" s="44">
        <f>VLOOKUP($C181,факт!$D$8:$JF$250,58,0)</f>
        <v>0</v>
      </c>
      <c r="WW181" s="44">
        <f>VLOOKUP($C181,факт!$D$8:$JF$250,59,0)</f>
        <v>0</v>
      </c>
      <c r="WX181" s="44">
        <f>VLOOKUP($C181,факт!$D$8:$JF$250,60,0)</f>
        <v>0</v>
      </c>
      <c r="WY181" s="44">
        <f>VLOOKUP($C181,факт!$D$8:$JF$250,61,0)</f>
        <v>0</v>
      </c>
      <c r="WZ181" s="44">
        <f>VLOOKUP($C181,факт!$D$8:$JF$250,62,0)</f>
        <v>0</v>
      </c>
      <c r="XA181" s="44">
        <f t="shared" si="6847"/>
        <v>0</v>
      </c>
      <c r="XB181" s="44">
        <f t="shared" si="6848"/>
        <v>0</v>
      </c>
      <c r="XC181" s="44">
        <f t="shared" si="6849"/>
        <v>0</v>
      </c>
      <c r="XD181" s="44">
        <f t="shared" si="6173"/>
        <v>0</v>
      </c>
      <c r="XE181" s="44">
        <f t="shared" si="6174"/>
        <v>0</v>
      </c>
      <c r="XF181" s="45">
        <f>'СДП (план)'!CQ182</f>
        <v>0</v>
      </c>
      <c r="XG181" s="44">
        <f>'СДП (план)'!CR182</f>
        <v>0</v>
      </c>
      <c r="XH181" s="44">
        <f t="shared" si="6175"/>
        <v>0</v>
      </c>
      <c r="XI181" s="44">
        <f t="shared" si="6176"/>
        <v>0</v>
      </c>
      <c r="XJ181" s="44">
        <f>VLOOKUP($C181,факт!$D$8:$JF$250,51,0)</f>
        <v>2</v>
      </c>
      <c r="XK181" s="44">
        <f>VLOOKUP($C181,факт!$D$8:$JF$250,52,0)</f>
        <v>67033.8</v>
      </c>
      <c r="XL181" s="44">
        <f>VLOOKUP($C181,факт!$D$8:$JF$250,53,0)</f>
        <v>18</v>
      </c>
      <c r="XM181" s="44">
        <f>VLOOKUP($C181,факт!$D$8:$JF$250,54,0)</f>
        <v>0</v>
      </c>
      <c r="XN181" s="44">
        <f>VLOOKUP($C181,факт!$D$8:$JF$250,55,0)</f>
        <v>0</v>
      </c>
      <c r="XO181" s="44">
        <f>VLOOKUP($C181,факт!$D$8:$JF$250,56,0)</f>
        <v>0</v>
      </c>
      <c r="XP181" s="44">
        <f t="shared" si="6850"/>
        <v>0</v>
      </c>
      <c r="XQ181" s="44">
        <f t="shared" si="6851"/>
        <v>0</v>
      </c>
      <c r="XR181" s="44">
        <f t="shared" si="6852"/>
        <v>2</v>
      </c>
      <c r="XS181" s="44">
        <f t="shared" si="6177"/>
        <v>2</v>
      </c>
      <c r="XT181" s="44">
        <f t="shared" si="6178"/>
        <v>67033.8</v>
      </c>
      <c r="XU181" s="5">
        <f>'СДП (план)'!CS182</f>
        <v>7</v>
      </c>
      <c r="XV181" s="3">
        <f>'СДП (план)'!CT182</f>
        <v>270389.7</v>
      </c>
      <c r="XW181" s="44">
        <f t="shared" si="6179"/>
        <v>3.5</v>
      </c>
      <c r="XX181" s="44">
        <f t="shared" si="6180"/>
        <v>135194.85</v>
      </c>
      <c r="XY181" s="44">
        <f>VLOOKUP($C181,факт!$D$8:$JF$250,93,0)</f>
        <v>13</v>
      </c>
      <c r="XZ181" s="44">
        <f>VLOOKUP($C181,факт!$D$8:$JF$250,94,0)</f>
        <v>502152.29999999987</v>
      </c>
      <c r="YA181" s="44">
        <f>VLOOKUP($C181,факт!$D$8:$JF$250,95,0)</f>
        <v>112</v>
      </c>
      <c r="YB181" s="44">
        <f>VLOOKUP($C181,факт!$D$8:$JF$250,96,0)</f>
        <v>0</v>
      </c>
      <c r="YC181" s="44">
        <f>VLOOKUP($C181,факт!$D$8:$JF$250,97,0)</f>
        <v>0</v>
      </c>
      <c r="YD181" s="44">
        <f>VLOOKUP($C181,факт!$D$8:$JF$250,98,0)</f>
        <v>0</v>
      </c>
      <c r="YE181" s="44">
        <f t="shared" si="6853"/>
        <v>7</v>
      </c>
      <c r="YF181" s="44">
        <f t="shared" si="6854"/>
        <v>3.5</v>
      </c>
      <c r="YG181" s="44">
        <f t="shared" si="6855"/>
        <v>13</v>
      </c>
      <c r="YH181" s="44">
        <f t="shared" si="6181"/>
        <v>9.5</v>
      </c>
      <c r="YI181" s="44">
        <f t="shared" si="6182"/>
        <v>366957.44999999984</v>
      </c>
      <c r="YJ181" s="3">
        <f>'СДП (план)'!CU182</f>
        <v>0</v>
      </c>
      <c r="YK181" s="3">
        <f>'СДП (план)'!CV182</f>
        <v>0</v>
      </c>
      <c r="YL181" s="44">
        <f t="shared" si="6183"/>
        <v>0</v>
      </c>
      <c r="YM181" s="44">
        <f t="shared" si="6184"/>
        <v>0</v>
      </c>
      <c r="YN181" s="44">
        <f>VLOOKUP($C181,факт!$D$8:$JF$250,243,0)</f>
        <v>0</v>
      </c>
      <c r="YO181" s="44">
        <f>VLOOKUP($C181,факт!$D$8:$JF$250,244,0)</f>
        <v>0</v>
      </c>
      <c r="YP181" s="44">
        <f>VLOOKUP($C181,факт!$D$8:$JF$250,245,0)</f>
        <v>0</v>
      </c>
      <c r="YQ181" s="44">
        <f>VLOOKUP($C181,факт!$D$8:$JF$250,246,0)</f>
        <v>0</v>
      </c>
      <c r="YR181" s="44">
        <f>VLOOKUP($C181,факт!$D$8:$JF$250,247,0)</f>
        <v>0</v>
      </c>
      <c r="YS181" s="44">
        <f>VLOOKUP($C181,факт!$D$8:$JF$250,248,0)</f>
        <v>0</v>
      </c>
      <c r="YT181" s="44">
        <f t="shared" si="6856"/>
        <v>0</v>
      </c>
      <c r="YU181" s="44">
        <f t="shared" si="6857"/>
        <v>0</v>
      </c>
      <c r="YV181" s="44">
        <f t="shared" si="6858"/>
        <v>0</v>
      </c>
      <c r="YW181" s="44">
        <f t="shared" si="5978"/>
        <v>0</v>
      </c>
      <c r="YX181" s="44">
        <f t="shared" si="5979"/>
        <v>0</v>
      </c>
      <c r="YY181" s="44">
        <f>'СДП (план)'!CW182</f>
        <v>0</v>
      </c>
      <c r="YZ181" s="44">
        <f>'СДП (план)'!CX182</f>
        <v>0</v>
      </c>
      <c r="ZA181" s="44">
        <f t="shared" si="6185"/>
        <v>0</v>
      </c>
      <c r="ZB181" s="44">
        <f t="shared" si="6186"/>
        <v>0</v>
      </c>
      <c r="ZC181" s="44">
        <f>VLOOKUP($C181,факт!$D$8:$JF$250,249,0)</f>
        <v>0</v>
      </c>
      <c r="ZD181" s="44">
        <f>VLOOKUP($C181,факт!$D$8:$JF$250,250,0)</f>
        <v>0</v>
      </c>
      <c r="ZE181" s="44">
        <f>VLOOKUP($C181,факт!$D$8:$JF$250,251,0)</f>
        <v>0</v>
      </c>
      <c r="ZF181" s="44">
        <f>VLOOKUP($C181,факт!$D$8:$JF$250,252,0)</f>
        <v>0</v>
      </c>
      <c r="ZG181" s="44">
        <f>VLOOKUP($C181,факт!$D$8:$JF$250,253,0)</f>
        <v>0</v>
      </c>
      <c r="ZH181" s="44">
        <f>VLOOKUP($C181,факт!$D$8:$JF$250,254,0)</f>
        <v>0</v>
      </c>
      <c r="ZI181" s="44">
        <f t="shared" si="6859"/>
        <v>0</v>
      </c>
      <c r="ZJ181" s="44">
        <f t="shared" si="6860"/>
        <v>0</v>
      </c>
      <c r="ZK181" s="44">
        <f t="shared" si="6861"/>
        <v>0</v>
      </c>
      <c r="ZL181" s="44">
        <f t="shared" si="6645"/>
        <v>0</v>
      </c>
      <c r="ZM181" s="44">
        <f t="shared" si="6646"/>
        <v>0</v>
      </c>
      <c r="ZN181" s="44"/>
      <c r="ZO181" s="44"/>
      <c r="ZP181" s="44"/>
      <c r="ZQ181" s="44"/>
      <c r="ZR181" s="44"/>
      <c r="ZS181" s="44"/>
      <c r="ZT181" s="44"/>
      <c r="ZU181" s="44"/>
      <c r="ZV181" s="44"/>
      <c r="ZW181" s="44"/>
      <c r="ZX181" s="44"/>
      <c r="ZY181" s="44"/>
      <c r="ZZ181" s="44"/>
      <c r="AAA181" s="44"/>
      <c r="AAB181" s="44"/>
      <c r="AAC181" s="49">
        <f t="shared" si="6862"/>
        <v>764</v>
      </c>
      <c r="AAD181" s="49">
        <f t="shared" si="6862"/>
        <v>16998779.700000003</v>
      </c>
      <c r="AAE181" s="49">
        <f t="shared" si="6862"/>
        <v>382</v>
      </c>
      <c r="AAF181" s="49">
        <f t="shared" si="6862"/>
        <v>8499389.8500000015</v>
      </c>
      <c r="AAG181" s="49">
        <f t="shared" si="6862"/>
        <v>411</v>
      </c>
      <c r="AAH181" s="49">
        <f t="shared" si="6862"/>
        <v>9304351.5600000005</v>
      </c>
      <c r="AAI181" s="49">
        <f t="shared" si="6862"/>
        <v>3104</v>
      </c>
      <c r="AAJ181" s="49">
        <f t="shared" si="6862"/>
        <v>3</v>
      </c>
      <c r="AAK181" s="49">
        <f t="shared" si="6862"/>
        <v>67334.399999999994</v>
      </c>
      <c r="AAL181" s="49">
        <f t="shared" si="6862"/>
        <v>21</v>
      </c>
      <c r="AAM181" s="49">
        <f t="shared" si="6862"/>
        <v>764</v>
      </c>
      <c r="AAN181" s="49">
        <f t="shared" si="6862"/>
        <v>382</v>
      </c>
      <c r="AAO181" s="49">
        <f t="shared" si="6862"/>
        <v>411</v>
      </c>
      <c r="AAP181" s="44">
        <f t="shared" si="6863"/>
        <v>29</v>
      </c>
      <c r="AAQ181" s="44">
        <f t="shared" si="6864"/>
        <v>804961.70999999903</v>
      </c>
    </row>
    <row r="182" spans="1:719" s="33" customFormat="1" ht="30" hidden="1" x14ac:dyDescent="0.25">
      <c r="A182" s="195"/>
      <c r="B182" s="233">
        <v>142</v>
      </c>
      <c r="C182" s="234" t="s">
        <v>443</v>
      </c>
      <c r="D182" s="208" t="s">
        <v>276</v>
      </c>
      <c r="E182" s="156">
        <v>15030</v>
      </c>
      <c r="F182" s="209">
        <v>4.34</v>
      </c>
      <c r="G182" s="301"/>
      <c r="H182" s="19">
        <v>1</v>
      </c>
      <c r="I182" s="210"/>
      <c r="J182" s="210"/>
      <c r="K182" s="1">
        <v>1.4</v>
      </c>
      <c r="L182" s="1">
        <v>1.68</v>
      </c>
      <c r="M182" s="1">
        <v>2.23</v>
      </c>
      <c r="N182" s="9">
        <v>2.57</v>
      </c>
      <c r="O182" s="45">
        <f>'СДП (план)'!O183</f>
        <v>0</v>
      </c>
      <c r="P182" s="45">
        <f>'СДП (план)'!P183</f>
        <v>0</v>
      </c>
      <c r="Q182" s="44">
        <f t="shared" si="6024"/>
        <v>0</v>
      </c>
      <c r="R182" s="44">
        <f t="shared" si="6025"/>
        <v>0</v>
      </c>
      <c r="S182" s="44">
        <f>VLOOKUP($C182,факт!$D$8:$JF$250,39,0)</f>
        <v>0</v>
      </c>
      <c r="T182" s="44">
        <f>VLOOKUP($C182,факт!$D$8:$JF$250,40,0)</f>
        <v>0</v>
      </c>
      <c r="U182" s="44">
        <f>VLOOKUP($C182,факт!$D$8:$JF$250,41,0)</f>
        <v>0</v>
      </c>
      <c r="V182" s="44">
        <f>VLOOKUP($C182,факт!$D$8:$JF$250,42,0)</f>
        <v>0</v>
      </c>
      <c r="W182" s="44">
        <f>VLOOKUP($C182,факт!$D$8:$JF$250,43,0)</f>
        <v>0</v>
      </c>
      <c r="X182" s="44">
        <f>VLOOKUP($C182,факт!$D$8:$JF$250,44,0)</f>
        <v>0</v>
      </c>
      <c r="Y182" s="44">
        <f t="shared" si="6728"/>
        <v>0</v>
      </c>
      <c r="Z182" s="44">
        <f t="shared" si="6729"/>
        <v>0</v>
      </c>
      <c r="AA182" s="44">
        <f t="shared" si="6730"/>
        <v>0</v>
      </c>
      <c r="AB182" s="44">
        <f t="shared" si="6731"/>
        <v>0</v>
      </c>
      <c r="AC182" s="44">
        <f t="shared" si="6192"/>
        <v>0</v>
      </c>
      <c r="AD182" s="155">
        <f>'СДП (план)'!Q183</f>
        <v>1</v>
      </c>
      <c r="AE182" s="155">
        <f>'СДП (план)'!R183</f>
        <v>91322.279999999984</v>
      </c>
      <c r="AF182" s="44">
        <f t="shared" si="6027"/>
        <v>0.5</v>
      </c>
      <c r="AG182" s="44">
        <f t="shared" si="6028"/>
        <v>45661.139999999992</v>
      </c>
      <c r="AH182" s="44">
        <f>VLOOKUP($C182,факт!$D$8:$JF$250,21,0)</f>
        <v>0</v>
      </c>
      <c r="AI182" s="44">
        <f>VLOOKUP($C182,факт!$D$8:$JF$250,22,0)</f>
        <v>0</v>
      </c>
      <c r="AJ182" s="44">
        <f>VLOOKUP($C182,факт!$D$8:$JF$250,23,0)</f>
        <v>0</v>
      </c>
      <c r="AK182" s="44">
        <f>VLOOKUP($C182,факт!$D$8:$JF$250,24,0)</f>
        <v>0</v>
      </c>
      <c r="AL182" s="44">
        <f>VLOOKUP($C182,факт!$D$8:$JF$250,25,0)</f>
        <v>0</v>
      </c>
      <c r="AM182" s="44">
        <f>VLOOKUP($C182,факт!$D$8:$JF$250,26,0)</f>
        <v>0</v>
      </c>
      <c r="AN182" s="44">
        <f t="shared" si="6732"/>
        <v>4.34</v>
      </c>
      <c r="AO182" s="44">
        <f t="shared" si="6733"/>
        <v>2.17</v>
      </c>
      <c r="AP182" s="44">
        <f t="shared" si="6734"/>
        <v>0</v>
      </c>
      <c r="AQ182" s="44">
        <f t="shared" si="6194"/>
        <v>-0.5</v>
      </c>
      <c r="AR182" s="44">
        <f t="shared" si="6195"/>
        <v>-45661.139999999992</v>
      </c>
      <c r="AS182" s="45">
        <f>'СДП (план)'!S183</f>
        <v>0</v>
      </c>
      <c r="AT182" s="44">
        <f>'СДП (план)'!T183</f>
        <v>0</v>
      </c>
      <c r="AU182" s="44">
        <f t="shared" si="6031"/>
        <v>0</v>
      </c>
      <c r="AV182" s="44">
        <f t="shared" si="6032"/>
        <v>0</v>
      </c>
      <c r="AW182" s="44">
        <f>VLOOKUP($C182,факт!$D$8:$JF$250,3,0)</f>
        <v>0</v>
      </c>
      <c r="AX182" s="44">
        <f>VLOOKUP($C182,факт!$D$8:$JF$250,4,0)</f>
        <v>0</v>
      </c>
      <c r="AY182" s="44">
        <f>VLOOKUP($C182,факт!$D$8:$JF$250,5,0)</f>
        <v>0</v>
      </c>
      <c r="AZ182" s="44">
        <f>VLOOKUP($C182,факт!$D$8:$JF$250,6,0)</f>
        <v>0</v>
      </c>
      <c r="BA182" s="44">
        <f>VLOOKUP($C182,факт!$D$8:$JF$250,7,0)</f>
        <v>0</v>
      </c>
      <c r="BB182" s="44">
        <f>VLOOKUP($C182,факт!$D$8:$JF$250,8,0)</f>
        <v>0</v>
      </c>
      <c r="BC182" s="44">
        <f t="shared" si="6735"/>
        <v>0</v>
      </c>
      <c r="BD182" s="44">
        <f t="shared" si="6736"/>
        <v>0</v>
      </c>
      <c r="BE182" s="44">
        <f t="shared" si="6737"/>
        <v>0</v>
      </c>
      <c r="BF182" s="44">
        <f t="shared" si="6461"/>
        <v>0</v>
      </c>
      <c r="BG182" s="44">
        <f t="shared" si="6462"/>
        <v>0</v>
      </c>
      <c r="BH182" s="90">
        <f>'СДП (план)'!U183</f>
        <v>0</v>
      </c>
      <c r="BI182" s="3">
        <f>'СДП (план)'!V183</f>
        <v>0</v>
      </c>
      <c r="BJ182" s="44">
        <f t="shared" si="6033"/>
        <v>0</v>
      </c>
      <c r="BK182" s="44">
        <f t="shared" si="6034"/>
        <v>0</v>
      </c>
      <c r="BL182" s="44">
        <f>VLOOKUP($C182,факт!$D$8:$JF$250,27,0)</f>
        <v>0</v>
      </c>
      <c r="BM182" s="44">
        <f>VLOOKUP($C182,факт!$D$8:$JF$250,28,0)</f>
        <v>0</v>
      </c>
      <c r="BN182" s="44">
        <f>VLOOKUP($C182,факт!$D$8:$JF$250,29,0)</f>
        <v>0</v>
      </c>
      <c r="BO182" s="44">
        <f>VLOOKUP($C182,факт!$D$8:$JF$250,30,0)</f>
        <v>0</v>
      </c>
      <c r="BP182" s="44">
        <f>VLOOKUP($C182,факт!$D$8:$JF$250,31,0)</f>
        <v>0</v>
      </c>
      <c r="BQ182" s="44">
        <f>VLOOKUP($C182,факт!$D$8:$JF$250,32,0)</f>
        <v>0</v>
      </c>
      <c r="BR182" s="44">
        <f t="shared" si="6738"/>
        <v>0</v>
      </c>
      <c r="BS182" s="44">
        <f t="shared" si="6739"/>
        <v>0</v>
      </c>
      <c r="BT182" s="44">
        <f t="shared" si="6740"/>
        <v>0</v>
      </c>
      <c r="BU182" s="44">
        <f t="shared" si="6641"/>
        <v>0</v>
      </c>
      <c r="BV182" s="44">
        <f t="shared" si="6642"/>
        <v>0</v>
      </c>
      <c r="BW182" s="45">
        <f>'СДП (план)'!W183</f>
        <v>0</v>
      </c>
      <c r="BX182" s="44">
        <f>'СДП (план)'!X183</f>
        <v>0</v>
      </c>
      <c r="BY182" s="44">
        <f t="shared" si="6035"/>
        <v>0</v>
      </c>
      <c r="BZ182" s="44">
        <f t="shared" si="6036"/>
        <v>0</v>
      </c>
      <c r="CA182" s="44">
        <f>VLOOKUP($C182,факт!$D$8:$JF$250,9,0)</f>
        <v>0</v>
      </c>
      <c r="CB182" s="44">
        <f>VLOOKUP($C182,факт!$D$8:$JF$250,10,0)</f>
        <v>0</v>
      </c>
      <c r="CC182" s="44">
        <f>VLOOKUP($C182,факт!$D$8:$JF$250,11,0)</f>
        <v>0</v>
      </c>
      <c r="CD182" s="44">
        <f>VLOOKUP($C182,факт!$D$8:$JF$250,12,0)</f>
        <v>0</v>
      </c>
      <c r="CE182" s="44">
        <f>VLOOKUP($C182,факт!$D$8:$JF$250,13,0)</f>
        <v>0</v>
      </c>
      <c r="CF182" s="44">
        <f>VLOOKUP($C182,факт!$D$8:$JF$250,14,0)</f>
        <v>0</v>
      </c>
      <c r="CG182" s="44">
        <f t="shared" si="6741"/>
        <v>0</v>
      </c>
      <c r="CH182" s="44">
        <f t="shared" si="6742"/>
        <v>0</v>
      </c>
      <c r="CI182" s="44">
        <f t="shared" si="6743"/>
        <v>0</v>
      </c>
      <c r="CJ182" s="44">
        <f t="shared" si="5985"/>
        <v>0</v>
      </c>
      <c r="CK182" s="44">
        <f t="shared" si="5986"/>
        <v>0</v>
      </c>
      <c r="CL182" s="47">
        <f>'СДП (план)'!Y183</f>
        <v>0</v>
      </c>
      <c r="CM182" s="44">
        <f>'СДП (план)'!Z183</f>
        <v>0</v>
      </c>
      <c r="CN182" s="44">
        <f t="shared" si="6037"/>
        <v>0</v>
      </c>
      <c r="CO182" s="44">
        <f t="shared" si="6038"/>
        <v>0</v>
      </c>
      <c r="CP182" s="44">
        <f>VLOOKUP($C182,факт!$D$8:$JF$250,33,0)</f>
        <v>0</v>
      </c>
      <c r="CQ182" s="44">
        <f>VLOOKUP($C182,факт!$D$8:$JF$250,34,0)</f>
        <v>0</v>
      </c>
      <c r="CR182" s="44">
        <f>VLOOKUP($C182,факт!$D$8:$JF$250,35,0)</f>
        <v>0</v>
      </c>
      <c r="CS182" s="44">
        <f>VLOOKUP($C182,факт!$D$8:$JF$250,36,0)</f>
        <v>0</v>
      </c>
      <c r="CT182" s="44">
        <f>VLOOKUP($C182,факт!$D$8:$JF$250,37,0)</f>
        <v>0</v>
      </c>
      <c r="CU182" s="44">
        <f>VLOOKUP($C182,факт!$D$8:$JF$250,38,0)</f>
        <v>0</v>
      </c>
      <c r="CV182" s="44">
        <f t="shared" si="6744"/>
        <v>0</v>
      </c>
      <c r="CW182" s="44">
        <f t="shared" si="6745"/>
        <v>0</v>
      </c>
      <c r="CX182" s="44">
        <f t="shared" si="6746"/>
        <v>0</v>
      </c>
      <c r="CY182" s="44">
        <f t="shared" si="6039"/>
        <v>0</v>
      </c>
      <c r="CZ182" s="44">
        <f t="shared" si="6040"/>
        <v>0</v>
      </c>
      <c r="DA182" s="46">
        <f>'СДП (план)'!AA183</f>
        <v>0</v>
      </c>
      <c r="DB182" s="46">
        <f>'СДП (план)'!AB183</f>
        <v>0</v>
      </c>
      <c r="DC182" s="44">
        <f t="shared" si="6041"/>
        <v>0</v>
      </c>
      <c r="DD182" s="44">
        <f t="shared" si="6042"/>
        <v>0</v>
      </c>
      <c r="DE182" s="44">
        <f>VLOOKUP($C182,факт!$D$8:$JF$250,45,0)</f>
        <v>0</v>
      </c>
      <c r="DF182" s="44">
        <f>VLOOKUP($C182,факт!$D$8:$JF$250,46,0)</f>
        <v>0</v>
      </c>
      <c r="DG182" s="44">
        <f>VLOOKUP($C182,факт!$D$8:$JF$250,47,0)</f>
        <v>0</v>
      </c>
      <c r="DH182" s="44">
        <f>VLOOKUP($C182,факт!$D$8:$JF$250,48,0)</f>
        <v>0</v>
      </c>
      <c r="DI182" s="44">
        <f>VLOOKUP($C182,факт!$D$8:$JF$250,49,0)</f>
        <v>0</v>
      </c>
      <c r="DJ182" s="44">
        <f>VLOOKUP($C182,факт!$D$8:$JF$250,50,0)</f>
        <v>0</v>
      </c>
      <c r="DK182" s="44">
        <f t="shared" si="6747"/>
        <v>0</v>
      </c>
      <c r="DL182" s="44">
        <f t="shared" si="6748"/>
        <v>0</v>
      </c>
      <c r="DM182" s="44">
        <f t="shared" si="6749"/>
        <v>0</v>
      </c>
      <c r="DN182" s="44">
        <f t="shared" si="6043"/>
        <v>0</v>
      </c>
      <c r="DO182" s="44">
        <f t="shared" si="6044"/>
        <v>0</v>
      </c>
      <c r="DP182" s="5">
        <f>'СДП (план)'!AC183</f>
        <v>0</v>
      </c>
      <c r="DQ182" s="3">
        <f>'СДП (план)'!AD183</f>
        <v>0</v>
      </c>
      <c r="DR182" s="44">
        <f t="shared" si="6045"/>
        <v>0</v>
      </c>
      <c r="DS182" s="44">
        <f t="shared" si="6046"/>
        <v>0</v>
      </c>
      <c r="DT182" s="44">
        <f>VLOOKUP($C182,факт!$D$8:$JF$250,231,0)</f>
        <v>0</v>
      </c>
      <c r="DU182" s="44">
        <f>VLOOKUP($C182,факт!$D$8:$JF$250,232,0)</f>
        <v>0</v>
      </c>
      <c r="DV182" s="44">
        <f>VLOOKUP($C182,факт!$D$8:$JF$250,233,0)</f>
        <v>0</v>
      </c>
      <c r="DW182" s="44">
        <f>VLOOKUP($C182,факт!$D$8:$JF$250,234,0)</f>
        <v>0</v>
      </c>
      <c r="DX182" s="44">
        <f>VLOOKUP($C182,факт!$D$8:$JF$250,235,0)</f>
        <v>0</v>
      </c>
      <c r="DY182" s="44">
        <f>VLOOKUP($C182,факт!$D$8:$JF$250,236,0)</f>
        <v>0</v>
      </c>
      <c r="DZ182" s="44">
        <f t="shared" si="6750"/>
        <v>0</v>
      </c>
      <c r="EA182" s="44">
        <f t="shared" si="6751"/>
        <v>0</v>
      </c>
      <c r="EB182" s="44">
        <f t="shared" si="6752"/>
        <v>0</v>
      </c>
      <c r="EC182" s="44">
        <f t="shared" si="6047"/>
        <v>0</v>
      </c>
      <c r="ED182" s="44">
        <f t="shared" si="6048"/>
        <v>0</v>
      </c>
      <c r="EE182" s="44">
        <f>'СДП (план)'!CY183</f>
        <v>0</v>
      </c>
      <c r="EF182" s="44">
        <f>'СДП (план)'!CZ183</f>
        <v>0</v>
      </c>
      <c r="EG182" s="44">
        <f t="shared" si="6049"/>
        <v>0</v>
      </c>
      <c r="EH182" s="44">
        <f t="shared" si="6050"/>
        <v>0</v>
      </c>
      <c r="EI182" s="44"/>
      <c r="EJ182" s="44"/>
      <c r="EK182" s="44"/>
      <c r="EL182" s="44"/>
      <c r="EM182" s="44"/>
      <c r="EN182" s="44"/>
      <c r="EO182" s="44"/>
      <c r="EP182" s="44"/>
      <c r="EQ182" s="44"/>
      <c r="ER182" s="44"/>
      <c r="ES182" s="44"/>
      <c r="ET182" s="45">
        <f>'СДП (план)'!AE183</f>
        <v>0</v>
      </c>
      <c r="EU182" s="44">
        <f>'СДП (план)'!AF183</f>
        <v>0</v>
      </c>
      <c r="EV182" s="44">
        <f t="shared" si="6051"/>
        <v>0</v>
      </c>
      <c r="EW182" s="44">
        <f t="shared" si="6052"/>
        <v>0</v>
      </c>
      <c r="EX182" s="44">
        <f>VLOOKUP($C182,факт!$D$8:$JF$250,159,0)</f>
        <v>0</v>
      </c>
      <c r="EY182" s="44">
        <f>VLOOKUP($C182,факт!$D$8:$JF$250,160,0)</f>
        <v>0</v>
      </c>
      <c r="EZ182" s="44">
        <f>VLOOKUP($C182,факт!$D$8:$JF$250,161,0)</f>
        <v>0</v>
      </c>
      <c r="FA182" s="44">
        <f>VLOOKUP($C182,факт!$D$8:$JF$250,162,0)</f>
        <v>0</v>
      </c>
      <c r="FB182" s="44">
        <f>VLOOKUP($C182,факт!$D$8:$JF$250,163,0)</f>
        <v>0</v>
      </c>
      <c r="FC182" s="44">
        <f>VLOOKUP($C182,факт!$D$8:$JF$250,164,0)</f>
        <v>0</v>
      </c>
      <c r="FD182" s="44">
        <f t="shared" si="6753"/>
        <v>0</v>
      </c>
      <c r="FE182" s="44">
        <f t="shared" si="6754"/>
        <v>0</v>
      </c>
      <c r="FF182" s="44">
        <f t="shared" si="6755"/>
        <v>0</v>
      </c>
      <c r="FG182" s="44">
        <f t="shared" si="6203"/>
        <v>0</v>
      </c>
      <c r="FH182" s="44">
        <f t="shared" si="6204"/>
        <v>0</v>
      </c>
      <c r="FI182" s="5">
        <f>'СДП (план)'!AG183</f>
        <v>0</v>
      </c>
      <c r="FJ182" s="3">
        <f>'СДП (план)'!AH183</f>
        <v>0</v>
      </c>
      <c r="FK182" s="44">
        <f t="shared" si="6055"/>
        <v>0</v>
      </c>
      <c r="FL182" s="44">
        <f t="shared" si="6056"/>
        <v>0</v>
      </c>
      <c r="FM182" s="44">
        <f>VLOOKUP($C182,факт!$D$8:$JF$250,165,0)</f>
        <v>0</v>
      </c>
      <c r="FN182" s="44">
        <f>VLOOKUP($C182,факт!$D$8:$JF$250,166,0)</f>
        <v>0</v>
      </c>
      <c r="FO182" s="44">
        <f>VLOOKUP($C182,факт!$D$8:$JF$250,167,0)</f>
        <v>0</v>
      </c>
      <c r="FP182" s="44">
        <f>VLOOKUP($C182,факт!$D$8:$JF$250,168,0)</f>
        <v>0</v>
      </c>
      <c r="FQ182" s="44">
        <f>VLOOKUP($C182,факт!$D$8:$JF$250,169,0)</f>
        <v>0</v>
      </c>
      <c r="FR182" s="44">
        <f>VLOOKUP($C182,факт!$D$8:$JF$250,170,0)</f>
        <v>0</v>
      </c>
      <c r="FS182" s="44">
        <f t="shared" si="6756"/>
        <v>0</v>
      </c>
      <c r="FT182" s="44">
        <f t="shared" si="6757"/>
        <v>0</v>
      </c>
      <c r="FU182" s="44">
        <f t="shared" si="6758"/>
        <v>0</v>
      </c>
      <c r="FV182" s="44">
        <f t="shared" si="6759"/>
        <v>0</v>
      </c>
      <c r="FW182" s="44">
        <f t="shared" si="6207"/>
        <v>0</v>
      </c>
      <c r="FX182" s="5">
        <f>'СДП (план)'!AI183</f>
        <v>0</v>
      </c>
      <c r="FY182" s="3">
        <f>'СДП (план)'!AJ183</f>
        <v>0</v>
      </c>
      <c r="FZ182" s="44">
        <f t="shared" si="6059"/>
        <v>0</v>
      </c>
      <c r="GA182" s="44">
        <f t="shared" si="6060"/>
        <v>0</v>
      </c>
      <c r="GB182" s="44">
        <f>VLOOKUP($C182,факт!$D$8:$JF$250,219,0)</f>
        <v>0</v>
      </c>
      <c r="GC182" s="44">
        <f>VLOOKUP($C182,факт!$D$8:$JF$250,220,0)</f>
        <v>0</v>
      </c>
      <c r="GD182" s="44">
        <f>VLOOKUP($C182,факт!$D$8:$JF$250,221,0)</f>
        <v>0</v>
      </c>
      <c r="GE182" s="44">
        <f>VLOOKUP($C182,факт!$D$8:$JF$250,222,0)</f>
        <v>0</v>
      </c>
      <c r="GF182" s="44">
        <f>VLOOKUP($C182,факт!$D$8:$JF$250,223,0)</f>
        <v>0</v>
      </c>
      <c r="GG182" s="44">
        <f>VLOOKUP($C182,факт!$D$8:$JF$250,224,0)</f>
        <v>0</v>
      </c>
      <c r="GH182" s="44">
        <f t="shared" si="6760"/>
        <v>0</v>
      </c>
      <c r="GI182" s="44">
        <f t="shared" si="6761"/>
        <v>0</v>
      </c>
      <c r="GJ182" s="44">
        <f t="shared" si="6762"/>
        <v>0</v>
      </c>
      <c r="GK182" s="44">
        <f t="shared" si="6209"/>
        <v>0</v>
      </c>
      <c r="GL182" s="44">
        <f t="shared" si="6210"/>
        <v>0</v>
      </c>
      <c r="GM182" s="45">
        <f>'СДП (план)'!AK183</f>
        <v>0</v>
      </c>
      <c r="GN182" s="44">
        <f>'СДП (план)'!AL183</f>
        <v>0</v>
      </c>
      <c r="GO182" s="44">
        <f t="shared" si="6063"/>
        <v>0</v>
      </c>
      <c r="GP182" s="44">
        <f t="shared" si="6064"/>
        <v>0</v>
      </c>
      <c r="GQ182" s="44">
        <f>VLOOKUP($C182,факт!$D$8:$JF$250,237,0)</f>
        <v>0</v>
      </c>
      <c r="GR182" s="44">
        <f>VLOOKUP($C182,факт!$D$8:$JF$250,238,0)</f>
        <v>0</v>
      </c>
      <c r="GS182" s="44">
        <f>VLOOKUP($C182,факт!$D$8:$JF$250,239,0)</f>
        <v>0</v>
      </c>
      <c r="GT182" s="44">
        <f>VLOOKUP($C182,факт!$D$8:$JF$250,240,0)</f>
        <v>0</v>
      </c>
      <c r="GU182" s="44">
        <f>VLOOKUP($C182,факт!$D$8:$JF$250,241,0)</f>
        <v>0</v>
      </c>
      <c r="GV182" s="44">
        <f>VLOOKUP($C182,факт!$D$8:$JF$250,242,0)</f>
        <v>0</v>
      </c>
      <c r="GW182" s="44">
        <f t="shared" si="6763"/>
        <v>0</v>
      </c>
      <c r="GX182" s="44">
        <f t="shared" si="6764"/>
        <v>0</v>
      </c>
      <c r="GY182" s="44">
        <f t="shared" si="6765"/>
        <v>0</v>
      </c>
      <c r="GZ182" s="44">
        <f t="shared" si="6065"/>
        <v>0</v>
      </c>
      <c r="HA182" s="44">
        <f t="shared" si="6066"/>
        <v>0</v>
      </c>
      <c r="HB182" s="46">
        <f>'СДП (план)'!AM183</f>
        <v>0</v>
      </c>
      <c r="HC182" s="127">
        <f>'СДП (план)'!AN183</f>
        <v>0</v>
      </c>
      <c r="HD182" s="44">
        <f t="shared" si="6067"/>
        <v>0</v>
      </c>
      <c r="HE182" s="44">
        <f t="shared" si="6068"/>
        <v>0</v>
      </c>
      <c r="HF182" s="44"/>
      <c r="HG182" s="44"/>
      <c r="HH182" s="44"/>
      <c r="HI182" s="44"/>
      <c r="HJ182" s="44"/>
      <c r="HK182" s="44"/>
      <c r="HL182" s="44">
        <f t="shared" si="6766"/>
        <v>0</v>
      </c>
      <c r="HM182" s="44">
        <f t="shared" si="6767"/>
        <v>0</v>
      </c>
      <c r="HN182" s="44">
        <f t="shared" si="6768"/>
        <v>0</v>
      </c>
      <c r="HO182" s="44">
        <f t="shared" si="6069"/>
        <v>0</v>
      </c>
      <c r="HP182" s="44">
        <f t="shared" si="6070"/>
        <v>0</v>
      </c>
      <c r="HQ182" s="45">
        <f>'СДП (план)'!AO183</f>
        <v>0</v>
      </c>
      <c r="HR182" s="44">
        <f>'СДП (план)'!AP183</f>
        <v>0</v>
      </c>
      <c r="HS182" s="44">
        <f t="shared" si="6071"/>
        <v>0</v>
      </c>
      <c r="HT182" s="44">
        <f t="shared" si="6072"/>
        <v>0</v>
      </c>
      <c r="HU182" s="44">
        <f>VLOOKUP($C182,факт!$D$8:$JF$250,171,0)</f>
        <v>0</v>
      </c>
      <c r="HV182" s="44">
        <f>VLOOKUP($C182,факт!$D$8:$JF$250,172,0)</f>
        <v>0</v>
      </c>
      <c r="HW182" s="44">
        <f>VLOOKUP($C182,факт!$D$8:$JF$250,173,0)</f>
        <v>0</v>
      </c>
      <c r="HX182" s="44">
        <f>VLOOKUP($C182,факт!$D$8:$JF$250,174,0)</f>
        <v>0</v>
      </c>
      <c r="HY182" s="44">
        <f>VLOOKUP($C182,факт!$D$8:$JF$250,175,0)</f>
        <v>0</v>
      </c>
      <c r="HZ182" s="44">
        <f>VLOOKUP($C182,факт!$D$8:$JF$250,176,0)</f>
        <v>0</v>
      </c>
      <c r="IA182" s="44">
        <f t="shared" si="6769"/>
        <v>0</v>
      </c>
      <c r="IB182" s="44">
        <f t="shared" si="6770"/>
        <v>0</v>
      </c>
      <c r="IC182" s="44">
        <f t="shared" si="6771"/>
        <v>0</v>
      </c>
      <c r="ID182" s="44">
        <f t="shared" si="6073"/>
        <v>0</v>
      </c>
      <c r="IE182" s="44">
        <f t="shared" si="6074"/>
        <v>0</v>
      </c>
      <c r="IF182" s="45">
        <f>'СДП (план)'!AQ183</f>
        <v>0</v>
      </c>
      <c r="IG182" s="44">
        <f>'СДП (план)'!AR183</f>
        <v>0</v>
      </c>
      <c r="IH182" s="44">
        <f t="shared" si="6075"/>
        <v>0</v>
      </c>
      <c r="II182" s="44">
        <f t="shared" si="6076"/>
        <v>0</v>
      </c>
      <c r="IJ182" s="44"/>
      <c r="IK182" s="44"/>
      <c r="IL182" s="44"/>
      <c r="IM182" s="44"/>
      <c r="IN182" s="44"/>
      <c r="IO182" s="44"/>
      <c r="IP182" s="44">
        <f t="shared" si="6772"/>
        <v>0</v>
      </c>
      <c r="IQ182" s="44">
        <f t="shared" si="6773"/>
        <v>0</v>
      </c>
      <c r="IR182" s="44">
        <f t="shared" si="6774"/>
        <v>0</v>
      </c>
      <c r="IS182" s="44">
        <f t="shared" si="6077"/>
        <v>0</v>
      </c>
      <c r="IT182" s="44">
        <f t="shared" si="6078"/>
        <v>0</v>
      </c>
      <c r="IU182" s="45">
        <f>'СДП (план)'!AS183</f>
        <v>0</v>
      </c>
      <c r="IV182" s="44">
        <f>'СДП (план)'!AT183</f>
        <v>0</v>
      </c>
      <c r="IW182" s="44">
        <f t="shared" si="6079"/>
        <v>0</v>
      </c>
      <c r="IX182" s="44">
        <f t="shared" si="6080"/>
        <v>0</v>
      </c>
      <c r="IY182" s="44">
        <f>VLOOKUP($C182,факт!$D$8:$JF$250,183,0)</f>
        <v>0</v>
      </c>
      <c r="IZ182" s="44">
        <f>VLOOKUP($C182,факт!$D$8:$JF$250,184,0)</f>
        <v>0</v>
      </c>
      <c r="JA182" s="44">
        <f>VLOOKUP($C182,факт!$D$8:$JF$250,185,0)</f>
        <v>0</v>
      </c>
      <c r="JB182" s="44">
        <f>VLOOKUP($C182,факт!$D$8:$JF$250,186,0)</f>
        <v>0</v>
      </c>
      <c r="JC182" s="44">
        <f>VLOOKUP($C182,факт!$D$8:$JF$250,187,0)</f>
        <v>0</v>
      </c>
      <c r="JD182" s="44">
        <f>VLOOKUP($C182,факт!$D$8:$JF$250,188,0)</f>
        <v>0</v>
      </c>
      <c r="JE182" s="44">
        <f t="shared" si="6775"/>
        <v>0</v>
      </c>
      <c r="JF182" s="44">
        <f t="shared" si="6776"/>
        <v>0</v>
      </c>
      <c r="JG182" s="44">
        <f t="shared" si="6777"/>
        <v>0</v>
      </c>
      <c r="JH182" s="44">
        <f t="shared" si="6081"/>
        <v>0</v>
      </c>
      <c r="JI182" s="44">
        <f t="shared" si="6082"/>
        <v>0</v>
      </c>
      <c r="JJ182" s="5">
        <f>'СДП (план)'!AU183</f>
        <v>0</v>
      </c>
      <c r="JK182" s="3">
        <f>'СДП (план)'!AV183</f>
        <v>0</v>
      </c>
      <c r="JL182" s="44">
        <f t="shared" si="6083"/>
        <v>0</v>
      </c>
      <c r="JM182" s="44">
        <f t="shared" si="6084"/>
        <v>0</v>
      </c>
      <c r="JN182" s="44">
        <f>VLOOKUP($C182,факт!$D$8:$JF$250,189,0)</f>
        <v>0</v>
      </c>
      <c r="JO182" s="44">
        <f>VLOOKUP($C182,факт!$D$8:$JF$250,190,0)</f>
        <v>0</v>
      </c>
      <c r="JP182" s="44">
        <f>VLOOKUP($C182,факт!$D$8:$JF$250,191,0)</f>
        <v>0</v>
      </c>
      <c r="JQ182" s="44">
        <f>VLOOKUP($C182,факт!$D$8:$JF$250,192,0)</f>
        <v>0</v>
      </c>
      <c r="JR182" s="44">
        <f>VLOOKUP($C182,факт!$D$8:$JF$250,193,0)</f>
        <v>0</v>
      </c>
      <c r="JS182" s="44">
        <f>VLOOKUP($C182,факт!$D$8:$JF$250,194,0)</f>
        <v>0</v>
      </c>
      <c r="JT182" s="44">
        <f t="shared" si="6778"/>
        <v>0</v>
      </c>
      <c r="JU182" s="44">
        <f t="shared" si="6779"/>
        <v>0</v>
      </c>
      <c r="JV182" s="44">
        <f t="shared" si="6780"/>
        <v>0</v>
      </c>
      <c r="JW182" s="44">
        <f t="shared" si="6085"/>
        <v>0</v>
      </c>
      <c r="JX182" s="44">
        <f t="shared" si="6086"/>
        <v>0</v>
      </c>
      <c r="JY182" s="5">
        <f>'СДП (план)'!AW183</f>
        <v>0</v>
      </c>
      <c r="JZ182" s="3">
        <f>'СДП (план)'!AX183</f>
        <v>0</v>
      </c>
      <c r="KA182" s="44">
        <f t="shared" si="6087"/>
        <v>0</v>
      </c>
      <c r="KB182" s="44">
        <f t="shared" si="6088"/>
        <v>0</v>
      </c>
      <c r="KC182" s="44">
        <f>VLOOKUP($C182,факт!$D$8:$JF$250,177,0)</f>
        <v>0</v>
      </c>
      <c r="KD182" s="44">
        <f>VLOOKUP($C182,факт!$D$8:$JF$250,178,0)</f>
        <v>0</v>
      </c>
      <c r="KE182" s="44">
        <f>VLOOKUP($C182,факт!$D$8:$JF$250,179,0)</f>
        <v>0</v>
      </c>
      <c r="KF182" s="44">
        <f>VLOOKUP($C182,факт!$D$8:$JF$250,180,0)</f>
        <v>0</v>
      </c>
      <c r="KG182" s="44">
        <f>VLOOKUP($C182,факт!$D$8:$JF$250,181,0)</f>
        <v>0</v>
      </c>
      <c r="KH182" s="44">
        <f>VLOOKUP($C182,факт!$D$8:$JF$250,182,0)</f>
        <v>0</v>
      </c>
      <c r="KI182" s="44">
        <f t="shared" si="6781"/>
        <v>0</v>
      </c>
      <c r="KJ182" s="44">
        <f t="shared" si="6782"/>
        <v>0</v>
      </c>
      <c r="KK182" s="44">
        <f t="shared" si="6783"/>
        <v>0</v>
      </c>
      <c r="KL182" s="44">
        <f t="shared" si="6089"/>
        <v>0</v>
      </c>
      <c r="KM182" s="44">
        <f t="shared" si="6090"/>
        <v>0</v>
      </c>
      <c r="KN182" s="5">
        <f>'СДП (план)'!AY183</f>
        <v>0</v>
      </c>
      <c r="KO182" s="3">
        <f>'СДП (план)'!AZ183</f>
        <v>0</v>
      </c>
      <c r="KP182" s="44">
        <f t="shared" si="6091"/>
        <v>0</v>
      </c>
      <c r="KQ182" s="44">
        <f t="shared" si="6092"/>
        <v>0</v>
      </c>
      <c r="KR182" s="44"/>
      <c r="KS182" s="44"/>
      <c r="KT182" s="44"/>
      <c r="KU182" s="44"/>
      <c r="KV182" s="44"/>
      <c r="KW182" s="44"/>
      <c r="KX182" s="44">
        <f t="shared" si="6784"/>
        <v>0</v>
      </c>
      <c r="KY182" s="44">
        <f t="shared" si="6785"/>
        <v>0</v>
      </c>
      <c r="KZ182" s="44">
        <f t="shared" si="6786"/>
        <v>0</v>
      </c>
      <c r="LA182" s="44">
        <f t="shared" si="6093"/>
        <v>0</v>
      </c>
      <c r="LB182" s="44">
        <f t="shared" si="6094"/>
        <v>0</v>
      </c>
      <c r="LC182" s="45">
        <f>'СДП (план)'!BA183</f>
        <v>0</v>
      </c>
      <c r="LD182" s="44">
        <f>'СДП (план)'!BB183</f>
        <v>0</v>
      </c>
      <c r="LE182" s="44">
        <f t="shared" si="6095"/>
        <v>0</v>
      </c>
      <c r="LF182" s="44">
        <f t="shared" si="6096"/>
        <v>0</v>
      </c>
      <c r="LG182" s="44">
        <f>VLOOKUP($C182,факт!$D$8:$JF$250,111,0)</f>
        <v>0</v>
      </c>
      <c r="LH182" s="44">
        <f>VLOOKUP($C182,факт!$D$8:$JF$250,112,0)</f>
        <v>0</v>
      </c>
      <c r="LI182" s="44">
        <f>VLOOKUP($C182,факт!$D$8:$JF$250,113,0)</f>
        <v>0</v>
      </c>
      <c r="LJ182" s="44">
        <f>VLOOKUP($C182,факт!$D$8:$JF$250,114,0)</f>
        <v>0</v>
      </c>
      <c r="LK182" s="44">
        <f>VLOOKUP($C182,факт!$D$8:$JF$250,115,0)</f>
        <v>0</v>
      </c>
      <c r="LL182" s="44">
        <f>VLOOKUP($C182,факт!$D$8:$JF$250,116,0)</f>
        <v>0</v>
      </c>
      <c r="LM182" s="44">
        <f t="shared" si="6787"/>
        <v>0</v>
      </c>
      <c r="LN182" s="44">
        <f t="shared" si="6788"/>
        <v>0</v>
      </c>
      <c r="LO182" s="44">
        <f t="shared" si="6789"/>
        <v>0</v>
      </c>
      <c r="LP182" s="44">
        <f t="shared" si="6097"/>
        <v>0</v>
      </c>
      <c r="LQ182" s="44">
        <f t="shared" si="6098"/>
        <v>0</v>
      </c>
      <c r="LR182" s="45">
        <f>'СДП (план)'!BC183</f>
        <v>0</v>
      </c>
      <c r="LS182" s="44">
        <f>'СДП (план)'!BD183</f>
        <v>0</v>
      </c>
      <c r="LT182" s="44">
        <f t="shared" si="6099"/>
        <v>0</v>
      </c>
      <c r="LU182" s="44">
        <f t="shared" si="6100"/>
        <v>0</v>
      </c>
      <c r="LV182" s="44">
        <f>VLOOKUP($C182,факт!$D$8:$JF$250,117,0)</f>
        <v>0</v>
      </c>
      <c r="LW182" s="44">
        <f>VLOOKUP($C182,факт!$D$8:$JF$250,118,0)</f>
        <v>0</v>
      </c>
      <c r="LX182" s="44">
        <f>VLOOKUP($C182,факт!$D$8:$JF$250,119,0)</f>
        <v>0</v>
      </c>
      <c r="LY182" s="44">
        <f>VLOOKUP($C182,факт!$D$8:$JF$250,120,0)</f>
        <v>0</v>
      </c>
      <c r="LZ182" s="44">
        <f>VLOOKUP($C182,факт!$D$8:$JF$250,121,0)</f>
        <v>0</v>
      </c>
      <c r="MA182" s="44">
        <f>VLOOKUP($C182,факт!$D$8:$JF$250,122,0)</f>
        <v>0</v>
      </c>
      <c r="MB182" s="44">
        <f t="shared" si="6790"/>
        <v>0</v>
      </c>
      <c r="MC182" s="44">
        <f t="shared" si="6791"/>
        <v>0</v>
      </c>
      <c r="MD182" s="44">
        <f t="shared" si="6792"/>
        <v>0</v>
      </c>
      <c r="ME182" s="44">
        <f t="shared" si="6101"/>
        <v>0</v>
      </c>
      <c r="MF182" s="44">
        <f t="shared" si="6102"/>
        <v>0</v>
      </c>
      <c r="MG182" s="47">
        <f>'СДП (план)'!BE183</f>
        <v>0</v>
      </c>
      <c r="MH182" s="47">
        <f>'СДП (план)'!BF183</f>
        <v>0</v>
      </c>
      <c r="MI182" s="44">
        <f t="shared" si="6103"/>
        <v>0</v>
      </c>
      <c r="MJ182" s="44">
        <f t="shared" si="6104"/>
        <v>0</v>
      </c>
      <c r="MK182" s="44">
        <f>VLOOKUP($C182,факт!$D$8:$JF$250,63,0)</f>
        <v>0</v>
      </c>
      <c r="ML182" s="44">
        <f>VLOOKUP($C182,факт!$D$8:$JF$250,64,0)</f>
        <v>0</v>
      </c>
      <c r="MM182" s="44">
        <f>VLOOKUP($C182,факт!$D$8:$JF$250,65,0)</f>
        <v>0</v>
      </c>
      <c r="MN182" s="44">
        <f>VLOOKUP($C182,факт!$D$8:$JF$250,66,0)</f>
        <v>0</v>
      </c>
      <c r="MO182" s="44">
        <f>VLOOKUP($C182,факт!$D$8:$JF$250,67,0)</f>
        <v>0</v>
      </c>
      <c r="MP182" s="44">
        <f>VLOOKUP($C182,факт!$D$8:$JF$250,68,0)</f>
        <v>0</v>
      </c>
      <c r="MQ182" s="44">
        <f t="shared" si="6793"/>
        <v>0</v>
      </c>
      <c r="MR182" s="44">
        <f t="shared" si="6794"/>
        <v>0</v>
      </c>
      <c r="MS182" s="44">
        <f t="shared" si="6795"/>
        <v>0</v>
      </c>
      <c r="MT182" s="44">
        <f t="shared" si="6105"/>
        <v>0</v>
      </c>
      <c r="MU182" s="44">
        <f t="shared" si="6106"/>
        <v>0</v>
      </c>
      <c r="MV182" s="47">
        <f>'СДП (план)'!BG183</f>
        <v>0</v>
      </c>
      <c r="MW182" s="47">
        <f>'СДП (план)'!BH183</f>
        <v>0</v>
      </c>
      <c r="MX182" s="44">
        <f t="shared" si="6107"/>
        <v>0</v>
      </c>
      <c r="MY182" s="44">
        <f t="shared" si="6108"/>
        <v>0</v>
      </c>
      <c r="MZ182" s="44">
        <f>VLOOKUP($C182,факт!$D$8:$JF$250,129,0)</f>
        <v>0</v>
      </c>
      <c r="NA182" s="44">
        <f>VLOOKUP($C182,факт!$D$8:$JF$250,130,0)</f>
        <v>0</v>
      </c>
      <c r="NB182" s="44">
        <f>VLOOKUP($C182,факт!$D$8:$JF$250,131,0)</f>
        <v>0</v>
      </c>
      <c r="NC182" s="44">
        <f>VLOOKUP($C182,факт!$D$8:$JF$250,132,0)</f>
        <v>0</v>
      </c>
      <c r="ND182" s="44">
        <f>VLOOKUP($C182,факт!$D$8:$JF$250,133,0)</f>
        <v>0</v>
      </c>
      <c r="NE182" s="44">
        <f>VLOOKUP($C182,факт!$D$8:$JF$250,134,0)</f>
        <v>0</v>
      </c>
      <c r="NF182" s="44">
        <f t="shared" si="6796"/>
        <v>0</v>
      </c>
      <c r="NG182" s="44">
        <f t="shared" si="6797"/>
        <v>0</v>
      </c>
      <c r="NH182" s="44">
        <f t="shared" si="6798"/>
        <v>0</v>
      </c>
      <c r="NI182" s="44">
        <f t="shared" si="6109"/>
        <v>0</v>
      </c>
      <c r="NJ182" s="44">
        <f t="shared" si="6110"/>
        <v>0</v>
      </c>
      <c r="NK182" s="45">
        <f>'СДП (план)'!BI183</f>
        <v>0</v>
      </c>
      <c r="NL182" s="44">
        <f>'СДП (план)'!BJ183</f>
        <v>0</v>
      </c>
      <c r="NM182" s="44">
        <f t="shared" si="6111"/>
        <v>0</v>
      </c>
      <c r="NN182" s="44">
        <f t="shared" si="6112"/>
        <v>0</v>
      </c>
      <c r="NO182" s="44">
        <f>VLOOKUP($C182,факт!$D$8:$JF$250,87,0)</f>
        <v>0</v>
      </c>
      <c r="NP182" s="44">
        <f>VLOOKUP($C182,факт!$D$8:$JF$250,88,0)</f>
        <v>0</v>
      </c>
      <c r="NQ182" s="44">
        <f>VLOOKUP($C182,факт!$D$8:$JF$250,89,0)</f>
        <v>0</v>
      </c>
      <c r="NR182" s="44">
        <f>VLOOKUP($C182,факт!$D$8:$JF$250,90,0)</f>
        <v>0</v>
      </c>
      <c r="NS182" s="44">
        <f>VLOOKUP($C182,факт!$D$8:$JF$250,91,0)</f>
        <v>0</v>
      </c>
      <c r="NT182" s="44">
        <f>VLOOKUP($C182,факт!$D$8:$JF$250,92,0)</f>
        <v>0</v>
      </c>
      <c r="NU182" s="44">
        <f t="shared" si="6799"/>
        <v>0</v>
      </c>
      <c r="NV182" s="44">
        <f t="shared" si="6800"/>
        <v>0</v>
      </c>
      <c r="NW182" s="44">
        <f t="shared" si="6801"/>
        <v>0</v>
      </c>
      <c r="NX182" s="44">
        <f t="shared" si="6113"/>
        <v>0</v>
      </c>
      <c r="NY182" s="44">
        <f t="shared" si="6114"/>
        <v>0</v>
      </c>
      <c r="NZ182" s="45">
        <f>'СДП (план)'!BK183</f>
        <v>0</v>
      </c>
      <c r="OA182" s="44">
        <f>'СДП (план)'!BL183</f>
        <v>0</v>
      </c>
      <c r="OB182" s="44">
        <f t="shared" si="6115"/>
        <v>0</v>
      </c>
      <c r="OC182" s="44">
        <f t="shared" si="6116"/>
        <v>0</v>
      </c>
      <c r="OD182" s="44">
        <f>VLOOKUP($C182,факт!$D$8:$JF$250,147,0)</f>
        <v>0</v>
      </c>
      <c r="OE182" s="44">
        <f>VLOOKUP($C182,факт!$D$8:$JF$250,148,0)</f>
        <v>0</v>
      </c>
      <c r="OF182" s="44">
        <f>VLOOKUP($C182,факт!$D$8:$JF$250,149,0)</f>
        <v>0</v>
      </c>
      <c r="OG182" s="44">
        <f>VLOOKUP($C182,факт!$D$8:$JF$250,150,0)</f>
        <v>0</v>
      </c>
      <c r="OH182" s="44">
        <f>VLOOKUP($C182,факт!$D$8:$JF$250,151,0)</f>
        <v>0</v>
      </c>
      <c r="OI182" s="44">
        <f>VLOOKUP($C182,факт!$D$8:$JF$250,152,0)</f>
        <v>0</v>
      </c>
      <c r="OJ182" s="44">
        <f t="shared" si="6802"/>
        <v>0</v>
      </c>
      <c r="OK182" s="44">
        <f t="shared" si="6803"/>
        <v>0</v>
      </c>
      <c r="OL182" s="44">
        <f t="shared" si="6804"/>
        <v>0</v>
      </c>
      <c r="OM182" s="44">
        <f t="shared" si="6117"/>
        <v>0</v>
      </c>
      <c r="ON182" s="44">
        <f t="shared" si="6118"/>
        <v>0</v>
      </c>
      <c r="OO182" s="45">
        <f>'СДП (план)'!BM183</f>
        <v>0</v>
      </c>
      <c r="OP182" s="44">
        <f>'СДП (план)'!BN183</f>
        <v>0</v>
      </c>
      <c r="OQ182" s="44">
        <f t="shared" si="6119"/>
        <v>0</v>
      </c>
      <c r="OR182" s="44">
        <f t="shared" si="6120"/>
        <v>0</v>
      </c>
      <c r="OS182" s="44">
        <f>VLOOKUP($C182,факт!$D$8:$JF$250,195,0)</f>
        <v>0</v>
      </c>
      <c r="OT182" s="44">
        <f>VLOOKUP($C182,факт!$D$8:$JF$250,196,0)</f>
        <v>0</v>
      </c>
      <c r="OU182" s="44">
        <f>VLOOKUP($C182,факт!$D$8:$JF$250,197,0)</f>
        <v>0</v>
      </c>
      <c r="OV182" s="44">
        <f>VLOOKUP($C182,факт!$D$8:$JF$250,198,0)</f>
        <v>0</v>
      </c>
      <c r="OW182" s="44">
        <f>VLOOKUP($C182,факт!$D$8:$JF$250,199,0)</f>
        <v>0</v>
      </c>
      <c r="OX182" s="44">
        <f>VLOOKUP($C182,факт!$D$8:$JF$250,200,0)</f>
        <v>0</v>
      </c>
      <c r="OY182" s="44">
        <f t="shared" si="6805"/>
        <v>0</v>
      </c>
      <c r="OZ182" s="44">
        <f t="shared" si="6806"/>
        <v>0</v>
      </c>
      <c r="PA182" s="44">
        <f t="shared" si="6807"/>
        <v>0</v>
      </c>
      <c r="PB182" s="44">
        <f t="shared" si="6121"/>
        <v>0</v>
      </c>
      <c r="PC182" s="44">
        <f t="shared" si="6122"/>
        <v>0</v>
      </c>
      <c r="PD182" s="45">
        <f>'СДП (план)'!BO183</f>
        <v>0</v>
      </c>
      <c r="PE182" s="44">
        <f>'СДП (план)'!BP183</f>
        <v>0</v>
      </c>
      <c r="PF182" s="44">
        <f t="shared" si="6123"/>
        <v>0</v>
      </c>
      <c r="PG182" s="44">
        <f t="shared" si="6124"/>
        <v>0</v>
      </c>
      <c r="PH182" s="44">
        <f>VLOOKUP($C182,факт!$D$8:$JF$250,201,0)</f>
        <v>0</v>
      </c>
      <c r="PI182" s="44">
        <f>VLOOKUP($C182,факт!$D$8:$JF$250,202,0)</f>
        <v>0</v>
      </c>
      <c r="PJ182" s="44">
        <f>VLOOKUP($C182,факт!$D$8:$JF$250,203,0)</f>
        <v>0</v>
      </c>
      <c r="PK182" s="44">
        <f>VLOOKUP($C182,факт!$D$8:$JF$250,204,0)</f>
        <v>0</v>
      </c>
      <c r="PL182" s="44">
        <f>VLOOKUP($C182,факт!$D$8:$JF$250,205,0)</f>
        <v>0</v>
      </c>
      <c r="PM182" s="44">
        <f>VLOOKUP($C182,факт!$D$8:$JF$250,206,0)</f>
        <v>0</v>
      </c>
      <c r="PN182" s="44">
        <f t="shared" si="6808"/>
        <v>0</v>
      </c>
      <c r="PO182" s="44">
        <f t="shared" si="6809"/>
        <v>0</v>
      </c>
      <c r="PP182" s="44">
        <f t="shared" si="6810"/>
        <v>0</v>
      </c>
      <c r="PQ182" s="44">
        <f t="shared" si="6125"/>
        <v>0</v>
      </c>
      <c r="PR182" s="44">
        <f t="shared" si="6126"/>
        <v>0</v>
      </c>
      <c r="PS182" s="45">
        <f>'СДП (план)'!BQ183</f>
        <v>0</v>
      </c>
      <c r="PT182" s="44">
        <f>'СДП (план)'!BR183</f>
        <v>0</v>
      </c>
      <c r="PU182" s="44">
        <f t="shared" si="6127"/>
        <v>0</v>
      </c>
      <c r="PV182" s="44">
        <f t="shared" si="6128"/>
        <v>0</v>
      </c>
      <c r="PW182" s="44">
        <f>VLOOKUP($C182,факт!$D$8:$JF$250,207,0)</f>
        <v>0</v>
      </c>
      <c r="PX182" s="44">
        <f>VLOOKUP($C182,факт!$D$8:$JF$250,208,0)</f>
        <v>0</v>
      </c>
      <c r="PY182" s="44">
        <f>VLOOKUP($C182,факт!$D$8:$JF$250,209,0)</f>
        <v>0</v>
      </c>
      <c r="PZ182" s="44">
        <f>VLOOKUP($C182,факт!$D$8:$JF$250,210,0)</f>
        <v>0</v>
      </c>
      <c r="QA182" s="44">
        <f>VLOOKUP($C182,факт!$D$8:$JF$250,211,0)</f>
        <v>0</v>
      </c>
      <c r="QB182" s="44">
        <f>VLOOKUP($C182,факт!$D$8:$JF$250,212,0)</f>
        <v>0</v>
      </c>
      <c r="QC182" s="44">
        <f t="shared" si="6811"/>
        <v>0</v>
      </c>
      <c r="QD182" s="44">
        <f t="shared" si="6812"/>
        <v>0</v>
      </c>
      <c r="QE182" s="44">
        <f t="shared" si="6813"/>
        <v>0</v>
      </c>
      <c r="QF182" s="44">
        <f t="shared" si="5709"/>
        <v>0</v>
      </c>
      <c r="QG182" s="44">
        <f t="shared" si="5710"/>
        <v>0</v>
      </c>
      <c r="QH182" s="48">
        <f>'СДП (план)'!BS183</f>
        <v>0</v>
      </c>
      <c r="QI182" s="44">
        <f>'СДП (план)'!BT183</f>
        <v>0</v>
      </c>
      <c r="QJ182" s="44">
        <f t="shared" si="6129"/>
        <v>0</v>
      </c>
      <c r="QK182" s="44">
        <f t="shared" si="6130"/>
        <v>0</v>
      </c>
      <c r="QL182" s="44">
        <f>VLOOKUP($C182,факт!$D$8:$JF$250,213,0)</f>
        <v>0</v>
      </c>
      <c r="QM182" s="44">
        <f>VLOOKUP($C182,факт!$D$8:$JF$250,214,0)</f>
        <v>0</v>
      </c>
      <c r="QN182" s="44">
        <f>VLOOKUP($C182,факт!$D$8:$JF$250,215,0)</f>
        <v>0</v>
      </c>
      <c r="QO182" s="44">
        <f>VLOOKUP($C182,факт!$D$8:$JF$250,216,0)</f>
        <v>0</v>
      </c>
      <c r="QP182" s="44">
        <f>VLOOKUP($C182,факт!$D$8:$JF$250,217,0)</f>
        <v>0</v>
      </c>
      <c r="QQ182" s="44">
        <f>VLOOKUP($C182,факт!$D$8:$JF$250,218,0)</f>
        <v>0</v>
      </c>
      <c r="QR182" s="44">
        <f t="shared" si="6814"/>
        <v>0</v>
      </c>
      <c r="QS182" s="44">
        <f t="shared" si="6815"/>
        <v>0</v>
      </c>
      <c r="QT182" s="44">
        <f t="shared" si="6816"/>
        <v>0</v>
      </c>
      <c r="QU182" s="44">
        <f t="shared" si="6229"/>
        <v>0</v>
      </c>
      <c r="QV182" s="44">
        <f t="shared" si="6230"/>
        <v>0</v>
      </c>
      <c r="QW182" s="45">
        <f>'СДП (план)'!BU183</f>
        <v>0</v>
      </c>
      <c r="QX182" s="44">
        <f>'СДП (план)'!BV183</f>
        <v>0</v>
      </c>
      <c r="QY182" s="44">
        <f t="shared" si="6133"/>
        <v>0</v>
      </c>
      <c r="QZ182" s="44">
        <f t="shared" si="6134"/>
        <v>0</v>
      </c>
      <c r="RA182" s="44">
        <f>VLOOKUP($C182,факт!$D$8:$JF$250,225,0)</f>
        <v>0</v>
      </c>
      <c r="RB182" s="44">
        <f>VLOOKUP($C182,факт!$D$8:$JF$250,226,0)</f>
        <v>0</v>
      </c>
      <c r="RC182" s="44">
        <f>VLOOKUP($C182,факт!$D$8:$JF$250,227,0)</f>
        <v>0</v>
      </c>
      <c r="RD182" s="44">
        <f>VLOOKUP($C182,факт!$D$8:$JF$250,228,0)</f>
        <v>0</v>
      </c>
      <c r="RE182" s="44">
        <f>VLOOKUP($C182,факт!$D$8:$JF$250,229,0)</f>
        <v>0</v>
      </c>
      <c r="RF182" s="44">
        <f>VLOOKUP($C182,факт!$D$8:$JF$250,230,0)</f>
        <v>0</v>
      </c>
      <c r="RG182" s="44">
        <f t="shared" si="6817"/>
        <v>0</v>
      </c>
      <c r="RH182" s="44">
        <f t="shared" si="6818"/>
        <v>0</v>
      </c>
      <c r="RI182" s="44">
        <f t="shared" si="6819"/>
        <v>0</v>
      </c>
      <c r="RJ182" s="44">
        <f t="shared" si="6232"/>
        <v>0</v>
      </c>
      <c r="RK182" s="44">
        <f t="shared" si="6233"/>
        <v>0</v>
      </c>
      <c r="RL182" s="48">
        <f>'СДП (план)'!BW183</f>
        <v>1</v>
      </c>
      <c r="RM182" s="44">
        <f>'СДП (план)'!BX183</f>
        <v>109586.73599999999</v>
      </c>
      <c r="RN182" s="44">
        <f t="shared" si="6137"/>
        <v>0.5</v>
      </c>
      <c r="RO182" s="44">
        <f t="shared" si="6138"/>
        <v>54793.367999999995</v>
      </c>
      <c r="RP182" s="44">
        <f>VLOOKUP($C182,факт!$D$8:$JF$250,105,0)</f>
        <v>0</v>
      </c>
      <c r="RQ182" s="44">
        <f>VLOOKUP($C182,факт!$D$8:$JF$250,106,0)</f>
        <v>0</v>
      </c>
      <c r="RR182" s="44">
        <f>VLOOKUP($C182,факт!$D$8:$JF$250,107,0)</f>
        <v>0</v>
      </c>
      <c r="RS182" s="44">
        <f>VLOOKUP($C182,факт!$D$8:$JF$250,108,0)</f>
        <v>0</v>
      </c>
      <c r="RT182" s="44">
        <f>VLOOKUP($C182,факт!$D$8:$JF$250,109,0)</f>
        <v>0</v>
      </c>
      <c r="RU182" s="44">
        <f>VLOOKUP($C182,факт!$D$8:$JF$250,110,0)</f>
        <v>0</v>
      </c>
      <c r="RV182" s="44">
        <f t="shared" si="6820"/>
        <v>4.34</v>
      </c>
      <c r="RW182" s="44">
        <f t="shared" si="6821"/>
        <v>2.17</v>
      </c>
      <c r="RX182" s="44">
        <f t="shared" si="6822"/>
        <v>0</v>
      </c>
      <c r="RY182" s="44">
        <f t="shared" si="6139"/>
        <v>-0.5</v>
      </c>
      <c r="RZ182" s="44">
        <f t="shared" si="6140"/>
        <v>-54793.367999999995</v>
      </c>
      <c r="SA182" s="45">
        <f>'СДП (план)'!BY183</f>
        <v>0</v>
      </c>
      <c r="SB182" s="44">
        <f>'СДП (план)'!BZ183</f>
        <v>0</v>
      </c>
      <c r="SC182" s="44">
        <f t="shared" si="6141"/>
        <v>0</v>
      </c>
      <c r="SD182" s="44">
        <f t="shared" si="6142"/>
        <v>0</v>
      </c>
      <c r="SE182" s="44">
        <f>VLOOKUP($C182,факт!$D$8:$JF$250,69,0)</f>
        <v>0</v>
      </c>
      <c r="SF182" s="44">
        <f>VLOOKUP($C182,факт!$D$8:$JF$250,70,0)</f>
        <v>0</v>
      </c>
      <c r="SG182" s="44">
        <f>VLOOKUP($C182,факт!$D$8:$JF$250,71,0)</f>
        <v>0</v>
      </c>
      <c r="SH182" s="44">
        <f>VLOOKUP($C182,факт!$D$8:$JF$250,72,0)</f>
        <v>0</v>
      </c>
      <c r="SI182" s="44">
        <f>VLOOKUP($C182,факт!$D$8:$JF$250,73,0)</f>
        <v>0</v>
      </c>
      <c r="SJ182" s="44">
        <f>VLOOKUP($C182,факт!$D$8:$JF$250,74,0)</f>
        <v>0</v>
      </c>
      <c r="SK182" s="44">
        <f t="shared" si="6823"/>
        <v>0</v>
      </c>
      <c r="SL182" s="44">
        <f t="shared" si="6824"/>
        <v>0</v>
      </c>
      <c r="SM182" s="44">
        <f t="shared" si="6825"/>
        <v>0</v>
      </c>
      <c r="SN182" s="44">
        <f t="shared" si="6143"/>
        <v>0</v>
      </c>
      <c r="SO182" s="44">
        <f t="shared" si="6144"/>
        <v>0</v>
      </c>
      <c r="SP182" s="45">
        <f>'СДП (план)'!CA183</f>
        <v>0</v>
      </c>
      <c r="SQ182" s="44">
        <f>'СДП (план)'!CB183</f>
        <v>0</v>
      </c>
      <c r="SR182" s="44">
        <f t="shared" si="6145"/>
        <v>0</v>
      </c>
      <c r="SS182" s="44">
        <f t="shared" si="6146"/>
        <v>0</v>
      </c>
      <c r="ST182" s="44"/>
      <c r="SU182" s="44"/>
      <c r="SV182" s="44"/>
      <c r="SW182" s="44"/>
      <c r="SX182" s="44"/>
      <c r="SY182" s="44"/>
      <c r="SZ182" s="44">
        <f t="shared" si="6826"/>
        <v>0</v>
      </c>
      <c r="TA182" s="44">
        <f t="shared" si="6827"/>
        <v>0</v>
      </c>
      <c r="TB182" s="44">
        <f t="shared" si="6828"/>
        <v>0</v>
      </c>
      <c r="TC182" s="44">
        <f t="shared" si="6147"/>
        <v>0</v>
      </c>
      <c r="TD182" s="44">
        <f t="shared" si="6148"/>
        <v>0</v>
      </c>
      <c r="TE182" s="45">
        <f>'СДП (план)'!CC183</f>
        <v>0</v>
      </c>
      <c r="TF182" s="44">
        <f>'СДП (план)'!CD183</f>
        <v>0</v>
      </c>
      <c r="TG182" s="44">
        <f t="shared" si="6149"/>
        <v>0</v>
      </c>
      <c r="TH182" s="44">
        <f t="shared" si="6150"/>
        <v>0</v>
      </c>
      <c r="TI182" s="44">
        <f>VLOOKUP($C182,факт!$D$8:$JF$250,135,0)</f>
        <v>1</v>
      </c>
      <c r="TJ182" s="44">
        <f>VLOOKUP($C182,факт!$D$8:$JF$250,136,0)</f>
        <v>109586.74</v>
      </c>
      <c r="TK182" s="44">
        <f>VLOOKUP($C182,факт!$D$8:$JF$250,137,0)</f>
        <v>9</v>
      </c>
      <c r="TL182" s="44">
        <f>VLOOKUP($C182,факт!$D$8:$JF$250,138,0)</f>
        <v>0</v>
      </c>
      <c r="TM182" s="44">
        <f>VLOOKUP($C182,факт!$D$8:$JF$250,139,0)</f>
        <v>0</v>
      </c>
      <c r="TN182" s="44">
        <f>VLOOKUP($C182,факт!$D$8:$JF$250,140,0)</f>
        <v>0</v>
      </c>
      <c r="TO182" s="44">
        <f t="shared" si="6829"/>
        <v>0</v>
      </c>
      <c r="TP182" s="44">
        <f t="shared" si="6830"/>
        <v>0</v>
      </c>
      <c r="TQ182" s="44">
        <f t="shared" si="6831"/>
        <v>4.34</v>
      </c>
      <c r="TR182" s="44">
        <f t="shared" si="6151"/>
        <v>1</v>
      </c>
      <c r="TS182" s="44">
        <f t="shared" si="6152"/>
        <v>109586.74</v>
      </c>
      <c r="TT182" s="47">
        <f>'СДП (план)'!CE183</f>
        <v>0</v>
      </c>
      <c r="TU182" s="47">
        <f>'СДП (план)'!CF183</f>
        <v>0</v>
      </c>
      <c r="TV182" s="44">
        <f t="shared" si="6153"/>
        <v>0</v>
      </c>
      <c r="TW182" s="44">
        <f t="shared" si="6154"/>
        <v>0</v>
      </c>
      <c r="TX182" s="44">
        <f>VLOOKUP($C182,факт!$D$8:$JF$250,75,0)</f>
        <v>0</v>
      </c>
      <c r="TY182" s="44">
        <f>VLOOKUP($C182,факт!$D$8:$JF$250,76,0)</f>
        <v>0</v>
      </c>
      <c r="TZ182" s="44">
        <f>VLOOKUP($C182,факт!$D$8:$JF$250,77,0)</f>
        <v>0</v>
      </c>
      <c r="UA182" s="44">
        <f>VLOOKUP($C182,факт!$D$8:$JF$250,78,0)</f>
        <v>0</v>
      </c>
      <c r="UB182" s="44">
        <f>VLOOKUP($C182,факт!$D$8:$JF$250,79,0)</f>
        <v>0</v>
      </c>
      <c r="UC182" s="44">
        <f>VLOOKUP($C182,факт!$D$8:$JF$250,80,0)</f>
        <v>0</v>
      </c>
      <c r="UD182" s="44">
        <f t="shared" si="6832"/>
        <v>0</v>
      </c>
      <c r="UE182" s="44">
        <f t="shared" si="6833"/>
        <v>0</v>
      </c>
      <c r="UF182" s="44">
        <f t="shared" si="6834"/>
        <v>0</v>
      </c>
      <c r="UG182" s="44">
        <f t="shared" si="6155"/>
        <v>0</v>
      </c>
      <c r="UH182" s="44">
        <f t="shared" si="6156"/>
        <v>0</v>
      </c>
      <c r="UI182" s="45">
        <f>'СДП (план)'!CG183</f>
        <v>0</v>
      </c>
      <c r="UJ182" s="44">
        <f>'СДП (план)'!CH183</f>
        <v>0</v>
      </c>
      <c r="UK182" s="44">
        <f t="shared" si="6157"/>
        <v>0</v>
      </c>
      <c r="UL182" s="44">
        <f t="shared" si="6158"/>
        <v>0</v>
      </c>
      <c r="UM182" s="44">
        <f>VLOOKUP($C182,факт!$D$8:$JF$250,81,0)</f>
        <v>0</v>
      </c>
      <c r="UN182" s="44">
        <f>VLOOKUP($C182,факт!$D$8:$JF$250,82,0)</f>
        <v>0</v>
      </c>
      <c r="UO182" s="44">
        <f>VLOOKUP($C182,факт!$D$8:$JF$250,83,0)</f>
        <v>0</v>
      </c>
      <c r="UP182" s="44">
        <f>VLOOKUP($C182,факт!$D$8:$JF$250,84,0)</f>
        <v>0</v>
      </c>
      <c r="UQ182" s="44">
        <f>VLOOKUP($C182,факт!$D$8:$JF$250,85,0)</f>
        <v>0</v>
      </c>
      <c r="UR182" s="44">
        <f>VLOOKUP($C182,факт!$D$8:$JF$250,86,0)</f>
        <v>0</v>
      </c>
      <c r="US182" s="44">
        <f t="shared" si="6835"/>
        <v>0</v>
      </c>
      <c r="UT182" s="44">
        <f t="shared" si="6836"/>
        <v>0</v>
      </c>
      <c r="UU182" s="44">
        <f t="shared" si="6837"/>
        <v>0</v>
      </c>
      <c r="UV182" s="44">
        <f t="shared" si="6159"/>
        <v>0</v>
      </c>
      <c r="UW182" s="44">
        <f t="shared" si="6160"/>
        <v>0</v>
      </c>
      <c r="UX182" s="45">
        <f>'СДП (план)'!CI183</f>
        <v>0</v>
      </c>
      <c r="UY182" s="44">
        <f>'СДП (план)'!CJ183</f>
        <v>0</v>
      </c>
      <c r="UZ182" s="44">
        <f t="shared" si="6161"/>
        <v>0</v>
      </c>
      <c r="VA182" s="44">
        <f t="shared" si="6162"/>
        <v>0</v>
      </c>
      <c r="VB182" s="44">
        <f>VLOOKUP($C182,факт!$D$8:$JF$250,99,0)</f>
        <v>0</v>
      </c>
      <c r="VC182" s="44">
        <f>VLOOKUP($C182,факт!$D$8:$JF$250,100,0)</f>
        <v>0</v>
      </c>
      <c r="VD182" s="44">
        <f>VLOOKUP($C182,факт!$D$8:$JF$250,101,0)</f>
        <v>0</v>
      </c>
      <c r="VE182" s="44">
        <f>VLOOKUP($C182,факт!$D$8:$JF$250,102,0)</f>
        <v>0</v>
      </c>
      <c r="VF182" s="44">
        <f>VLOOKUP($C182,факт!$D$8:$JF$250,103,0)</f>
        <v>0</v>
      </c>
      <c r="VG182" s="44">
        <f>VLOOKUP($C182,факт!$D$8:$JF$250,104,0)</f>
        <v>0</v>
      </c>
      <c r="VH182" s="44">
        <f t="shared" si="6838"/>
        <v>0</v>
      </c>
      <c r="VI182" s="44">
        <f t="shared" si="6839"/>
        <v>0</v>
      </c>
      <c r="VJ182" s="44">
        <f t="shared" si="6840"/>
        <v>0</v>
      </c>
      <c r="VK182" s="44">
        <f t="shared" si="6643"/>
        <v>0</v>
      </c>
      <c r="VL182" s="44">
        <f t="shared" si="6644"/>
        <v>0</v>
      </c>
      <c r="VM182" s="48">
        <f>'СДП (план)'!CK183</f>
        <v>0</v>
      </c>
      <c r="VN182" s="44">
        <f>'СДП (план)'!CL183</f>
        <v>0</v>
      </c>
      <c r="VO182" s="44">
        <f t="shared" si="6163"/>
        <v>0</v>
      </c>
      <c r="VP182" s="44">
        <f t="shared" si="6164"/>
        <v>0</v>
      </c>
      <c r="VQ182" s="44">
        <f>VLOOKUP($C182,факт!$D$8:$JF$250,123,0)</f>
        <v>0</v>
      </c>
      <c r="VR182" s="44">
        <f>VLOOKUP($C182,факт!$D$8:$JF$250,124,0)</f>
        <v>0</v>
      </c>
      <c r="VS182" s="44">
        <f>VLOOKUP($C182,факт!$D$8:$JF$250,125,0)</f>
        <v>0</v>
      </c>
      <c r="VT182" s="44">
        <f>VLOOKUP($C182,факт!$D$8:$JF$250,126,0)</f>
        <v>0</v>
      </c>
      <c r="VU182" s="44">
        <f>VLOOKUP($C182,факт!$D$8:$JF$250,127,0)</f>
        <v>0</v>
      </c>
      <c r="VV182" s="44">
        <f>VLOOKUP($C182,факт!$D$8:$JF$250,128,0)</f>
        <v>0</v>
      </c>
      <c r="VW182" s="44">
        <f t="shared" si="6841"/>
        <v>0</v>
      </c>
      <c r="VX182" s="44">
        <f t="shared" si="6842"/>
        <v>0</v>
      </c>
      <c r="VY182" s="44">
        <f t="shared" si="6843"/>
        <v>0</v>
      </c>
      <c r="VZ182" s="44">
        <f t="shared" si="6165"/>
        <v>0</v>
      </c>
      <c r="WA182" s="44">
        <f t="shared" si="6166"/>
        <v>0</v>
      </c>
      <c r="WB182" s="45">
        <f>'СДП (план)'!CM183</f>
        <v>0</v>
      </c>
      <c r="WC182" s="44">
        <f>'СДП (план)'!CN183</f>
        <v>0</v>
      </c>
      <c r="WD182" s="44">
        <f t="shared" si="6167"/>
        <v>0</v>
      </c>
      <c r="WE182" s="44">
        <f t="shared" si="6168"/>
        <v>0</v>
      </c>
      <c r="WF182" s="44">
        <f>VLOOKUP($C182,факт!$D$8:$JF$250,141,0)</f>
        <v>0</v>
      </c>
      <c r="WG182" s="44">
        <f>VLOOKUP($C182,факт!$D$8:$JF$250,142,0)</f>
        <v>0</v>
      </c>
      <c r="WH182" s="44">
        <f>VLOOKUP($C182,факт!$D$8:$JF$250,143,0)</f>
        <v>0</v>
      </c>
      <c r="WI182" s="44">
        <f>VLOOKUP($C182,факт!$D$8:$JF$250,144,0)</f>
        <v>0</v>
      </c>
      <c r="WJ182" s="44">
        <f>VLOOKUP($C182,факт!$D$8:$JF$250,145,0)</f>
        <v>0</v>
      </c>
      <c r="WK182" s="44">
        <f>VLOOKUP($C182,факт!$D$8:$JF$250,146,0)</f>
        <v>0</v>
      </c>
      <c r="WL182" s="44">
        <f t="shared" si="6844"/>
        <v>0</v>
      </c>
      <c r="WM182" s="44">
        <f t="shared" si="6845"/>
        <v>0</v>
      </c>
      <c r="WN182" s="44">
        <f t="shared" si="6846"/>
        <v>0</v>
      </c>
      <c r="WO182" s="44">
        <f t="shared" si="6169"/>
        <v>0</v>
      </c>
      <c r="WP182" s="44">
        <f t="shared" si="6170"/>
        <v>0</v>
      </c>
      <c r="WQ182" s="45">
        <f>'СДП (план)'!CO183</f>
        <v>0</v>
      </c>
      <c r="WR182" s="44">
        <f>'СДП (план)'!CP183</f>
        <v>0</v>
      </c>
      <c r="WS182" s="44">
        <f t="shared" si="6171"/>
        <v>0</v>
      </c>
      <c r="WT182" s="44">
        <f t="shared" si="6172"/>
        <v>0</v>
      </c>
      <c r="WU182" s="44">
        <f>VLOOKUP($C182,факт!$D$8:$JF$250,57,0)</f>
        <v>0</v>
      </c>
      <c r="WV182" s="44">
        <f>VLOOKUP($C182,факт!$D$8:$JF$250,58,0)</f>
        <v>0</v>
      </c>
      <c r="WW182" s="44">
        <f>VLOOKUP($C182,факт!$D$8:$JF$250,59,0)</f>
        <v>0</v>
      </c>
      <c r="WX182" s="44">
        <f>VLOOKUP($C182,факт!$D$8:$JF$250,60,0)</f>
        <v>0</v>
      </c>
      <c r="WY182" s="44">
        <f>VLOOKUP($C182,факт!$D$8:$JF$250,61,0)</f>
        <v>0</v>
      </c>
      <c r="WZ182" s="44">
        <f>VLOOKUP($C182,факт!$D$8:$JF$250,62,0)</f>
        <v>0</v>
      </c>
      <c r="XA182" s="44">
        <f t="shared" si="6847"/>
        <v>0</v>
      </c>
      <c r="XB182" s="44">
        <f t="shared" si="6848"/>
        <v>0</v>
      </c>
      <c r="XC182" s="44">
        <f t="shared" si="6849"/>
        <v>0</v>
      </c>
      <c r="XD182" s="44">
        <f t="shared" si="6173"/>
        <v>0</v>
      </c>
      <c r="XE182" s="44">
        <f t="shared" si="6174"/>
        <v>0</v>
      </c>
      <c r="XF182" s="45">
        <f>'СДП (план)'!CQ183</f>
        <v>0</v>
      </c>
      <c r="XG182" s="44">
        <f>'СДП (план)'!CR183</f>
        <v>0</v>
      </c>
      <c r="XH182" s="44">
        <f t="shared" si="6175"/>
        <v>0</v>
      </c>
      <c r="XI182" s="44">
        <f t="shared" si="6176"/>
        <v>0</v>
      </c>
      <c r="XJ182" s="44">
        <f>VLOOKUP($C182,факт!$D$8:$JF$250,51,0)</f>
        <v>0</v>
      </c>
      <c r="XK182" s="44">
        <f>VLOOKUP($C182,факт!$D$8:$JF$250,52,0)</f>
        <v>0</v>
      </c>
      <c r="XL182" s="44">
        <f>VLOOKUP($C182,факт!$D$8:$JF$250,53,0)</f>
        <v>0</v>
      </c>
      <c r="XM182" s="44">
        <f>VLOOKUP($C182,факт!$D$8:$JF$250,54,0)</f>
        <v>0</v>
      </c>
      <c r="XN182" s="44">
        <f>VLOOKUP($C182,факт!$D$8:$JF$250,55,0)</f>
        <v>0</v>
      </c>
      <c r="XO182" s="44">
        <f>VLOOKUP($C182,факт!$D$8:$JF$250,56,0)</f>
        <v>0</v>
      </c>
      <c r="XP182" s="44">
        <f t="shared" si="6850"/>
        <v>0</v>
      </c>
      <c r="XQ182" s="44">
        <f t="shared" si="6851"/>
        <v>0</v>
      </c>
      <c r="XR182" s="44">
        <f t="shared" si="6852"/>
        <v>0</v>
      </c>
      <c r="XS182" s="44">
        <f t="shared" si="6177"/>
        <v>0</v>
      </c>
      <c r="XT182" s="44">
        <f t="shared" si="6178"/>
        <v>0</v>
      </c>
      <c r="XU182" s="5">
        <f>'СДП (план)'!CS183</f>
        <v>0</v>
      </c>
      <c r="XV182" s="3">
        <f>'СДП (план)'!CT183</f>
        <v>0</v>
      </c>
      <c r="XW182" s="44">
        <f t="shared" si="6179"/>
        <v>0</v>
      </c>
      <c r="XX182" s="44">
        <f t="shared" si="6180"/>
        <v>0</v>
      </c>
      <c r="XY182" s="44">
        <f>VLOOKUP($C182,факт!$D$8:$JF$250,93,0)</f>
        <v>0</v>
      </c>
      <c r="XZ182" s="44">
        <f>VLOOKUP($C182,факт!$D$8:$JF$250,94,0)</f>
        <v>0</v>
      </c>
      <c r="YA182" s="44">
        <f>VLOOKUP($C182,факт!$D$8:$JF$250,95,0)</f>
        <v>0</v>
      </c>
      <c r="YB182" s="44">
        <f>VLOOKUP($C182,факт!$D$8:$JF$250,96,0)</f>
        <v>0</v>
      </c>
      <c r="YC182" s="44">
        <f>VLOOKUP($C182,факт!$D$8:$JF$250,97,0)</f>
        <v>0</v>
      </c>
      <c r="YD182" s="44">
        <f>VLOOKUP($C182,факт!$D$8:$JF$250,98,0)</f>
        <v>0</v>
      </c>
      <c r="YE182" s="44">
        <f t="shared" si="6853"/>
        <v>0</v>
      </c>
      <c r="YF182" s="44">
        <f t="shared" si="6854"/>
        <v>0</v>
      </c>
      <c r="YG182" s="44">
        <f t="shared" si="6855"/>
        <v>0</v>
      </c>
      <c r="YH182" s="44">
        <f t="shared" si="6181"/>
        <v>0</v>
      </c>
      <c r="YI182" s="44">
        <f t="shared" si="6182"/>
        <v>0</v>
      </c>
      <c r="YJ182" s="3">
        <f>'СДП (план)'!CU183</f>
        <v>0</v>
      </c>
      <c r="YK182" s="3">
        <f>'СДП (план)'!CV183</f>
        <v>0</v>
      </c>
      <c r="YL182" s="44">
        <f t="shared" si="6183"/>
        <v>0</v>
      </c>
      <c r="YM182" s="44">
        <f t="shared" si="6184"/>
        <v>0</v>
      </c>
      <c r="YN182" s="44">
        <f>VLOOKUP($C182,факт!$D$8:$JF$250,243,0)</f>
        <v>0</v>
      </c>
      <c r="YO182" s="44">
        <f>VLOOKUP($C182,факт!$D$8:$JF$250,244,0)</f>
        <v>0</v>
      </c>
      <c r="YP182" s="44">
        <f>VLOOKUP($C182,факт!$D$8:$JF$250,245,0)</f>
        <v>0</v>
      </c>
      <c r="YQ182" s="44">
        <f>VLOOKUP($C182,факт!$D$8:$JF$250,246,0)</f>
        <v>0</v>
      </c>
      <c r="YR182" s="44">
        <f>VLOOKUP($C182,факт!$D$8:$JF$250,247,0)</f>
        <v>0</v>
      </c>
      <c r="YS182" s="44">
        <f>VLOOKUP($C182,факт!$D$8:$JF$250,248,0)</f>
        <v>0</v>
      </c>
      <c r="YT182" s="44">
        <f t="shared" si="6856"/>
        <v>0</v>
      </c>
      <c r="YU182" s="44">
        <f t="shared" si="6857"/>
        <v>0</v>
      </c>
      <c r="YV182" s="44">
        <f t="shared" si="6858"/>
        <v>0</v>
      </c>
      <c r="YW182" s="44">
        <f t="shared" si="5978"/>
        <v>0</v>
      </c>
      <c r="YX182" s="44">
        <f t="shared" si="5979"/>
        <v>0</v>
      </c>
      <c r="YY182" s="44">
        <f>'СДП (план)'!CW183</f>
        <v>0</v>
      </c>
      <c r="YZ182" s="44">
        <f>'СДП (план)'!CX183</f>
        <v>0</v>
      </c>
      <c r="ZA182" s="44">
        <f t="shared" si="6185"/>
        <v>0</v>
      </c>
      <c r="ZB182" s="44">
        <f t="shared" si="6186"/>
        <v>0</v>
      </c>
      <c r="ZC182" s="44">
        <f>VLOOKUP($C182,факт!$D$8:$JF$250,249,0)</f>
        <v>0</v>
      </c>
      <c r="ZD182" s="44">
        <f>VLOOKUP($C182,факт!$D$8:$JF$250,250,0)</f>
        <v>0</v>
      </c>
      <c r="ZE182" s="44">
        <f>VLOOKUP($C182,факт!$D$8:$JF$250,251,0)</f>
        <v>0</v>
      </c>
      <c r="ZF182" s="44">
        <f>VLOOKUP($C182,факт!$D$8:$JF$250,252,0)</f>
        <v>0</v>
      </c>
      <c r="ZG182" s="44">
        <f>VLOOKUP($C182,факт!$D$8:$JF$250,253,0)</f>
        <v>0</v>
      </c>
      <c r="ZH182" s="44">
        <f>VLOOKUP($C182,факт!$D$8:$JF$250,254,0)</f>
        <v>0</v>
      </c>
      <c r="ZI182" s="44">
        <f t="shared" si="6859"/>
        <v>0</v>
      </c>
      <c r="ZJ182" s="44">
        <f t="shared" si="6860"/>
        <v>0</v>
      </c>
      <c r="ZK182" s="44">
        <f t="shared" si="6861"/>
        <v>0</v>
      </c>
      <c r="ZL182" s="44">
        <f t="shared" si="6645"/>
        <v>0</v>
      </c>
      <c r="ZM182" s="44">
        <f t="shared" si="6646"/>
        <v>0</v>
      </c>
      <c r="ZN182" s="44"/>
      <c r="ZO182" s="44"/>
      <c r="ZP182" s="44"/>
      <c r="ZQ182" s="44"/>
      <c r="ZR182" s="44"/>
      <c r="ZS182" s="44"/>
      <c r="ZT182" s="44"/>
      <c r="ZU182" s="44"/>
      <c r="ZV182" s="44"/>
      <c r="ZW182" s="44"/>
      <c r="ZX182" s="44"/>
      <c r="ZY182" s="44"/>
      <c r="ZZ182" s="44"/>
      <c r="AAA182" s="44"/>
      <c r="AAB182" s="44"/>
      <c r="AAC182" s="49">
        <f t="shared" si="6862"/>
        <v>2</v>
      </c>
      <c r="AAD182" s="49">
        <f t="shared" si="6862"/>
        <v>200909.01599999997</v>
      </c>
      <c r="AAE182" s="49">
        <f t="shared" si="6862"/>
        <v>1</v>
      </c>
      <c r="AAF182" s="49">
        <f t="shared" si="6862"/>
        <v>100454.50799999999</v>
      </c>
      <c r="AAG182" s="49">
        <f t="shared" si="6862"/>
        <v>1</v>
      </c>
      <c r="AAH182" s="49">
        <f t="shared" si="6862"/>
        <v>109586.74</v>
      </c>
      <c r="AAI182" s="49">
        <f t="shared" si="6862"/>
        <v>9</v>
      </c>
      <c r="AAJ182" s="49">
        <f t="shared" si="6862"/>
        <v>0</v>
      </c>
      <c r="AAK182" s="49">
        <f t="shared" si="6862"/>
        <v>0</v>
      </c>
      <c r="AAL182" s="49">
        <f t="shared" si="6862"/>
        <v>0</v>
      </c>
      <c r="AAM182" s="49">
        <f t="shared" si="6862"/>
        <v>8.68</v>
      </c>
      <c r="AAN182" s="49">
        <f t="shared" si="6862"/>
        <v>4.34</v>
      </c>
      <c r="AAO182" s="49">
        <f t="shared" si="6862"/>
        <v>4.34</v>
      </c>
      <c r="AAP182" s="44">
        <f t="shared" si="6863"/>
        <v>0</v>
      </c>
      <c r="AAQ182" s="44">
        <f t="shared" si="6864"/>
        <v>9132.2320000000182</v>
      </c>
    </row>
    <row r="183" spans="1:719" s="33" customFormat="1" ht="30" hidden="1" x14ac:dyDescent="0.25">
      <c r="A183" s="195"/>
      <c r="B183" s="233">
        <v>143</v>
      </c>
      <c r="C183" s="234" t="s">
        <v>444</v>
      </c>
      <c r="D183" s="211" t="s">
        <v>240</v>
      </c>
      <c r="E183" s="156">
        <v>15030</v>
      </c>
      <c r="F183" s="209">
        <v>1.29</v>
      </c>
      <c r="G183" s="301"/>
      <c r="H183" s="19">
        <v>1</v>
      </c>
      <c r="I183" s="210"/>
      <c r="J183" s="210"/>
      <c r="K183" s="1">
        <v>1.4</v>
      </c>
      <c r="L183" s="1">
        <v>1.68</v>
      </c>
      <c r="M183" s="1">
        <v>2.23</v>
      </c>
      <c r="N183" s="9">
        <v>2.57</v>
      </c>
      <c r="O183" s="45">
        <f>'СДП (план)'!O184</f>
        <v>0</v>
      </c>
      <c r="P183" s="45">
        <f>'СДП (план)'!P184</f>
        <v>0</v>
      </c>
      <c r="Q183" s="44">
        <f t="shared" si="6024"/>
        <v>0</v>
      </c>
      <c r="R183" s="44">
        <f t="shared" si="6025"/>
        <v>0</v>
      </c>
      <c r="S183" s="44">
        <f>VLOOKUP($C183,факт!$D$8:$JF$250,39,0)</f>
        <v>0</v>
      </c>
      <c r="T183" s="44">
        <f>VLOOKUP($C183,факт!$D$8:$JF$250,40,0)</f>
        <v>0</v>
      </c>
      <c r="U183" s="44">
        <f>VLOOKUP($C183,факт!$D$8:$JF$250,41,0)</f>
        <v>0</v>
      </c>
      <c r="V183" s="44">
        <f>VLOOKUP($C183,факт!$D$8:$JF$250,42,0)</f>
        <v>0</v>
      </c>
      <c r="W183" s="44">
        <f>VLOOKUP($C183,факт!$D$8:$JF$250,43,0)</f>
        <v>0</v>
      </c>
      <c r="X183" s="44">
        <f>VLOOKUP($C183,факт!$D$8:$JF$250,44,0)</f>
        <v>0</v>
      </c>
      <c r="Y183" s="44">
        <f t="shared" si="6728"/>
        <v>0</v>
      </c>
      <c r="Z183" s="44">
        <f t="shared" si="6729"/>
        <v>0</v>
      </c>
      <c r="AA183" s="44">
        <f t="shared" si="6730"/>
        <v>0</v>
      </c>
      <c r="AB183" s="44">
        <f t="shared" si="6731"/>
        <v>0</v>
      </c>
      <c r="AC183" s="44">
        <f t="shared" si="6192"/>
        <v>0</v>
      </c>
      <c r="AD183" s="155">
        <f>'СДП (план)'!Q184</f>
        <v>0</v>
      </c>
      <c r="AE183" s="155">
        <f>'СДП (план)'!R184</f>
        <v>0</v>
      </c>
      <c r="AF183" s="44">
        <f t="shared" si="6027"/>
        <v>0</v>
      </c>
      <c r="AG183" s="44">
        <f t="shared" si="6028"/>
        <v>0</v>
      </c>
      <c r="AH183" s="44">
        <f>VLOOKUP($C183,факт!$D$8:$JF$250,21,0)</f>
        <v>0</v>
      </c>
      <c r="AI183" s="44">
        <f>VLOOKUP($C183,факт!$D$8:$JF$250,22,0)</f>
        <v>0</v>
      </c>
      <c r="AJ183" s="44">
        <f>VLOOKUP($C183,факт!$D$8:$JF$250,23,0)</f>
        <v>0</v>
      </c>
      <c r="AK183" s="44">
        <f>VLOOKUP($C183,факт!$D$8:$JF$250,24,0)</f>
        <v>0</v>
      </c>
      <c r="AL183" s="44">
        <f>VLOOKUP($C183,факт!$D$8:$JF$250,25,0)</f>
        <v>0</v>
      </c>
      <c r="AM183" s="44">
        <f>VLOOKUP($C183,факт!$D$8:$JF$250,26,0)</f>
        <v>0</v>
      </c>
      <c r="AN183" s="44">
        <f t="shared" si="6732"/>
        <v>0</v>
      </c>
      <c r="AO183" s="44">
        <f t="shared" si="6733"/>
        <v>0</v>
      </c>
      <c r="AP183" s="44">
        <f t="shared" si="6734"/>
        <v>0</v>
      </c>
      <c r="AQ183" s="44">
        <f t="shared" si="6194"/>
        <v>0</v>
      </c>
      <c r="AR183" s="44">
        <f t="shared" si="6195"/>
        <v>0</v>
      </c>
      <c r="AS183" s="45">
        <f>'СДП (план)'!S184</f>
        <v>0</v>
      </c>
      <c r="AT183" s="44">
        <f>'СДП (план)'!T184</f>
        <v>0</v>
      </c>
      <c r="AU183" s="44">
        <f t="shared" si="6031"/>
        <v>0</v>
      </c>
      <c r="AV183" s="44">
        <f t="shared" si="6032"/>
        <v>0</v>
      </c>
      <c r="AW183" s="44">
        <f>VLOOKUP($C183,факт!$D$8:$JF$250,3,0)</f>
        <v>0</v>
      </c>
      <c r="AX183" s="44">
        <f>VLOOKUP($C183,факт!$D$8:$JF$250,4,0)</f>
        <v>0</v>
      </c>
      <c r="AY183" s="44">
        <f>VLOOKUP($C183,факт!$D$8:$JF$250,5,0)</f>
        <v>0</v>
      </c>
      <c r="AZ183" s="44">
        <f>VLOOKUP($C183,факт!$D$8:$JF$250,6,0)</f>
        <v>0</v>
      </c>
      <c r="BA183" s="44">
        <f>VLOOKUP($C183,факт!$D$8:$JF$250,7,0)</f>
        <v>0</v>
      </c>
      <c r="BB183" s="44">
        <f>VLOOKUP($C183,факт!$D$8:$JF$250,8,0)</f>
        <v>0</v>
      </c>
      <c r="BC183" s="44">
        <f t="shared" si="6735"/>
        <v>0</v>
      </c>
      <c r="BD183" s="44">
        <f t="shared" si="6736"/>
        <v>0</v>
      </c>
      <c r="BE183" s="44">
        <f t="shared" si="6737"/>
        <v>0</v>
      </c>
      <c r="BF183" s="44">
        <f t="shared" si="6461"/>
        <v>0</v>
      </c>
      <c r="BG183" s="44">
        <f t="shared" si="6462"/>
        <v>0</v>
      </c>
      <c r="BH183" s="90">
        <f>'СДП (план)'!U184</f>
        <v>0</v>
      </c>
      <c r="BI183" s="3">
        <f>'СДП (план)'!V184</f>
        <v>0</v>
      </c>
      <c r="BJ183" s="44">
        <f t="shared" si="6033"/>
        <v>0</v>
      </c>
      <c r="BK183" s="44">
        <f t="shared" si="6034"/>
        <v>0</v>
      </c>
      <c r="BL183" s="44">
        <f>VLOOKUP($C183,факт!$D$8:$JF$250,27,0)</f>
        <v>0</v>
      </c>
      <c r="BM183" s="44">
        <f>VLOOKUP($C183,факт!$D$8:$JF$250,28,0)</f>
        <v>0</v>
      </c>
      <c r="BN183" s="44">
        <f>VLOOKUP($C183,факт!$D$8:$JF$250,29,0)</f>
        <v>0</v>
      </c>
      <c r="BO183" s="44">
        <f>VLOOKUP($C183,факт!$D$8:$JF$250,30,0)</f>
        <v>0</v>
      </c>
      <c r="BP183" s="44">
        <f>VLOOKUP($C183,факт!$D$8:$JF$250,31,0)</f>
        <v>0</v>
      </c>
      <c r="BQ183" s="44">
        <f>VLOOKUP($C183,факт!$D$8:$JF$250,32,0)</f>
        <v>0</v>
      </c>
      <c r="BR183" s="44">
        <f t="shared" si="6738"/>
        <v>0</v>
      </c>
      <c r="BS183" s="44">
        <f t="shared" si="6739"/>
        <v>0</v>
      </c>
      <c r="BT183" s="44">
        <f t="shared" si="6740"/>
        <v>0</v>
      </c>
      <c r="BU183" s="44">
        <f t="shared" si="6641"/>
        <v>0</v>
      </c>
      <c r="BV183" s="44">
        <f t="shared" si="6642"/>
        <v>0</v>
      </c>
      <c r="BW183" s="45">
        <f>'СДП (план)'!W184</f>
        <v>0</v>
      </c>
      <c r="BX183" s="44">
        <f>'СДП (план)'!X184</f>
        <v>0</v>
      </c>
      <c r="BY183" s="44">
        <f t="shared" si="6035"/>
        <v>0</v>
      </c>
      <c r="BZ183" s="44">
        <f t="shared" si="6036"/>
        <v>0</v>
      </c>
      <c r="CA183" s="44">
        <f>VLOOKUP($C183,факт!$D$8:$JF$250,9,0)</f>
        <v>0</v>
      </c>
      <c r="CB183" s="44">
        <f>VLOOKUP($C183,факт!$D$8:$JF$250,10,0)</f>
        <v>0</v>
      </c>
      <c r="CC183" s="44">
        <f>VLOOKUP($C183,факт!$D$8:$JF$250,11,0)</f>
        <v>0</v>
      </c>
      <c r="CD183" s="44">
        <f>VLOOKUP($C183,факт!$D$8:$JF$250,12,0)</f>
        <v>0</v>
      </c>
      <c r="CE183" s="44">
        <f>VLOOKUP($C183,факт!$D$8:$JF$250,13,0)</f>
        <v>0</v>
      </c>
      <c r="CF183" s="44">
        <f>VLOOKUP($C183,факт!$D$8:$JF$250,14,0)</f>
        <v>0</v>
      </c>
      <c r="CG183" s="44">
        <f t="shared" si="6741"/>
        <v>0</v>
      </c>
      <c r="CH183" s="44">
        <f t="shared" si="6742"/>
        <v>0</v>
      </c>
      <c r="CI183" s="44">
        <f t="shared" si="6743"/>
        <v>0</v>
      </c>
      <c r="CJ183" s="44">
        <f t="shared" si="5985"/>
        <v>0</v>
      </c>
      <c r="CK183" s="44">
        <f t="shared" si="5986"/>
        <v>0</v>
      </c>
      <c r="CL183" s="47">
        <f>'СДП (план)'!Y184</f>
        <v>0</v>
      </c>
      <c r="CM183" s="44">
        <f>'СДП (план)'!Z184</f>
        <v>0</v>
      </c>
      <c r="CN183" s="44">
        <f t="shared" si="6037"/>
        <v>0</v>
      </c>
      <c r="CO183" s="44">
        <f t="shared" si="6038"/>
        <v>0</v>
      </c>
      <c r="CP183" s="44">
        <f>VLOOKUP($C183,факт!$D$8:$JF$250,33,0)</f>
        <v>0</v>
      </c>
      <c r="CQ183" s="44">
        <f>VLOOKUP($C183,факт!$D$8:$JF$250,34,0)</f>
        <v>0</v>
      </c>
      <c r="CR183" s="44">
        <f>VLOOKUP($C183,факт!$D$8:$JF$250,35,0)</f>
        <v>0</v>
      </c>
      <c r="CS183" s="44">
        <f>VLOOKUP($C183,факт!$D$8:$JF$250,36,0)</f>
        <v>0</v>
      </c>
      <c r="CT183" s="44">
        <f>VLOOKUP($C183,факт!$D$8:$JF$250,37,0)</f>
        <v>0</v>
      </c>
      <c r="CU183" s="44">
        <f>VLOOKUP($C183,факт!$D$8:$JF$250,38,0)</f>
        <v>0</v>
      </c>
      <c r="CV183" s="44">
        <f t="shared" si="6744"/>
        <v>0</v>
      </c>
      <c r="CW183" s="44">
        <f t="shared" si="6745"/>
        <v>0</v>
      </c>
      <c r="CX183" s="44">
        <f t="shared" si="6746"/>
        <v>0</v>
      </c>
      <c r="CY183" s="44">
        <f t="shared" si="6039"/>
        <v>0</v>
      </c>
      <c r="CZ183" s="44">
        <f t="shared" si="6040"/>
        <v>0</v>
      </c>
      <c r="DA183" s="46">
        <f>'СДП (план)'!AA184</f>
        <v>0</v>
      </c>
      <c r="DB183" s="46">
        <f>'СДП (план)'!AB184</f>
        <v>0</v>
      </c>
      <c r="DC183" s="44">
        <f t="shared" si="6041"/>
        <v>0</v>
      </c>
      <c r="DD183" s="44">
        <f t="shared" si="6042"/>
        <v>0</v>
      </c>
      <c r="DE183" s="44">
        <f>VLOOKUP($C183,факт!$D$8:$JF$250,45,0)</f>
        <v>0</v>
      </c>
      <c r="DF183" s="44">
        <f>VLOOKUP($C183,факт!$D$8:$JF$250,46,0)</f>
        <v>0</v>
      </c>
      <c r="DG183" s="44">
        <f>VLOOKUP($C183,факт!$D$8:$JF$250,47,0)</f>
        <v>0</v>
      </c>
      <c r="DH183" s="44">
        <f>VLOOKUP($C183,факт!$D$8:$JF$250,48,0)</f>
        <v>0</v>
      </c>
      <c r="DI183" s="44">
        <f>VLOOKUP($C183,факт!$D$8:$JF$250,49,0)</f>
        <v>0</v>
      </c>
      <c r="DJ183" s="44">
        <f>VLOOKUP($C183,факт!$D$8:$JF$250,50,0)</f>
        <v>0</v>
      </c>
      <c r="DK183" s="44">
        <f t="shared" si="6747"/>
        <v>0</v>
      </c>
      <c r="DL183" s="44">
        <f t="shared" si="6748"/>
        <v>0</v>
      </c>
      <c r="DM183" s="44">
        <f t="shared" si="6749"/>
        <v>0</v>
      </c>
      <c r="DN183" s="44">
        <f t="shared" si="6043"/>
        <v>0</v>
      </c>
      <c r="DO183" s="44">
        <f t="shared" si="6044"/>
        <v>0</v>
      </c>
      <c r="DP183" s="5">
        <f>'СДП (план)'!AC184</f>
        <v>0</v>
      </c>
      <c r="DQ183" s="3">
        <f>'СДП (план)'!AD184</f>
        <v>0</v>
      </c>
      <c r="DR183" s="44">
        <f t="shared" si="6045"/>
        <v>0</v>
      </c>
      <c r="DS183" s="44">
        <f t="shared" si="6046"/>
        <v>0</v>
      </c>
      <c r="DT183" s="44">
        <f>VLOOKUP($C183,факт!$D$8:$JF$250,231,0)</f>
        <v>0</v>
      </c>
      <c r="DU183" s="44">
        <f>VLOOKUP($C183,факт!$D$8:$JF$250,232,0)</f>
        <v>0</v>
      </c>
      <c r="DV183" s="44">
        <f>VLOOKUP($C183,факт!$D$8:$JF$250,233,0)</f>
        <v>0</v>
      </c>
      <c r="DW183" s="44">
        <f>VLOOKUP($C183,факт!$D$8:$JF$250,234,0)</f>
        <v>0</v>
      </c>
      <c r="DX183" s="44">
        <f>VLOOKUP($C183,факт!$D$8:$JF$250,235,0)</f>
        <v>0</v>
      </c>
      <c r="DY183" s="44">
        <f>VLOOKUP($C183,факт!$D$8:$JF$250,236,0)</f>
        <v>0</v>
      </c>
      <c r="DZ183" s="44">
        <f t="shared" si="6750"/>
        <v>0</v>
      </c>
      <c r="EA183" s="44">
        <f t="shared" si="6751"/>
        <v>0</v>
      </c>
      <c r="EB183" s="44">
        <f t="shared" si="6752"/>
        <v>0</v>
      </c>
      <c r="EC183" s="44">
        <f t="shared" si="6047"/>
        <v>0</v>
      </c>
      <c r="ED183" s="44">
        <f t="shared" si="6048"/>
        <v>0</v>
      </c>
      <c r="EE183" s="44">
        <f>'СДП (план)'!CY184</f>
        <v>0</v>
      </c>
      <c r="EF183" s="44">
        <f>'СДП (план)'!CZ184</f>
        <v>0</v>
      </c>
      <c r="EG183" s="44">
        <f t="shared" si="6049"/>
        <v>0</v>
      </c>
      <c r="EH183" s="44">
        <f t="shared" si="6050"/>
        <v>0</v>
      </c>
      <c r="EI183" s="44"/>
      <c r="EJ183" s="44"/>
      <c r="EK183" s="44"/>
      <c r="EL183" s="44"/>
      <c r="EM183" s="44"/>
      <c r="EN183" s="44"/>
      <c r="EO183" s="44"/>
      <c r="EP183" s="44"/>
      <c r="EQ183" s="44"/>
      <c r="ER183" s="44"/>
      <c r="ES183" s="44"/>
      <c r="ET183" s="45">
        <f>'СДП (план)'!AE184</f>
        <v>0</v>
      </c>
      <c r="EU183" s="44">
        <f>'СДП (план)'!AF184</f>
        <v>0</v>
      </c>
      <c r="EV183" s="44">
        <f t="shared" si="6051"/>
        <v>0</v>
      </c>
      <c r="EW183" s="44">
        <f t="shared" si="6052"/>
        <v>0</v>
      </c>
      <c r="EX183" s="44">
        <f>VLOOKUP($C183,факт!$D$8:$JF$250,159,0)</f>
        <v>0</v>
      </c>
      <c r="EY183" s="44">
        <f>VLOOKUP($C183,факт!$D$8:$JF$250,160,0)</f>
        <v>0</v>
      </c>
      <c r="EZ183" s="44">
        <f>VLOOKUP($C183,факт!$D$8:$JF$250,161,0)</f>
        <v>0</v>
      </c>
      <c r="FA183" s="44">
        <f>VLOOKUP($C183,факт!$D$8:$JF$250,162,0)</f>
        <v>0</v>
      </c>
      <c r="FB183" s="44">
        <f>VLOOKUP($C183,факт!$D$8:$JF$250,163,0)</f>
        <v>0</v>
      </c>
      <c r="FC183" s="44">
        <f>VLOOKUP($C183,факт!$D$8:$JF$250,164,0)</f>
        <v>0</v>
      </c>
      <c r="FD183" s="44">
        <f t="shared" si="6753"/>
        <v>0</v>
      </c>
      <c r="FE183" s="44">
        <f t="shared" si="6754"/>
        <v>0</v>
      </c>
      <c r="FF183" s="44">
        <f t="shared" si="6755"/>
        <v>0</v>
      </c>
      <c r="FG183" s="44">
        <f t="shared" si="6203"/>
        <v>0</v>
      </c>
      <c r="FH183" s="44">
        <f t="shared" si="6204"/>
        <v>0</v>
      </c>
      <c r="FI183" s="5">
        <f>'СДП (план)'!AG184</f>
        <v>0</v>
      </c>
      <c r="FJ183" s="3">
        <f>'СДП (план)'!AH184</f>
        <v>0</v>
      </c>
      <c r="FK183" s="44">
        <f t="shared" si="6055"/>
        <v>0</v>
      </c>
      <c r="FL183" s="44">
        <f t="shared" si="6056"/>
        <v>0</v>
      </c>
      <c r="FM183" s="44">
        <f>VLOOKUP($C183,факт!$D$8:$JF$250,165,0)</f>
        <v>0</v>
      </c>
      <c r="FN183" s="44">
        <f>VLOOKUP($C183,факт!$D$8:$JF$250,166,0)</f>
        <v>0</v>
      </c>
      <c r="FO183" s="44">
        <f>VLOOKUP($C183,факт!$D$8:$JF$250,167,0)</f>
        <v>0</v>
      </c>
      <c r="FP183" s="44">
        <f>VLOOKUP($C183,факт!$D$8:$JF$250,168,0)</f>
        <v>0</v>
      </c>
      <c r="FQ183" s="44">
        <f>VLOOKUP($C183,факт!$D$8:$JF$250,169,0)</f>
        <v>0</v>
      </c>
      <c r="FR183" s="44">
        <f>VLOOKUP($C183,факт!$D$8:$JF$250,170,0)</f>
        <v>0</v>
      </c>
      <c r="FS183" s="44">
        <f t="shared" si="6756"/>
        <v>0</v>
      </c>
      <c r="FT183" s="44">
        <f t="shared" si="6757"/>
        <v>0</v>
      </c>
      <c r="FU183" s="44">
        <f t="shared" si="6758"/>
        <v>0</v>
      </c>
      <c r="FV183" s="44">
        <f t="shared" si="6759"/>
        <v>0</v>
      </c>
      <c r="FW183" s="44">
        <f t="shared" si="6207"/>
        <v>0</v>
      </c>
      <c r="FX183" s="5">
        <f>'СДП (план)'!AI184</f>
        <v>0</v>
      </c>
      <c r="FY183" s="3">
        <f>'СДП (план)'!AJ184</f>
        <v>0</v>
      </c>
      <c r="FZ183" s="44">
        <f t="shared" si="6059"/>
        <v>0</v>
      </c>
      <c r="GA183" s="44">
        <f t="shared" si="6060"/>
        <v>0</v>
      </c>
      <c r="GB183" s="44">
        <f>VLOOKUP($C183,факт!$D$8:$JF$250,219,0)</f>
        <v>0</v>
      </c>
      <c r="GC183" s="44">
        <f>VLOOKUP($C183,факт!$D$8:$JF$250,220,0)</f>
        <v>0</v>
      </c>
      <c r="GD183" s="44">
        <f>VLOOKUP($C183,факт!$D$8:$JF$250,221,0)</f>
        <v>0</v>
      </c>
      <c r="GE183" s="44">
        <f>VLOOKUP($C183,факт!$D$8:$JF$250,222,0)</f>
        <v>0</v>
      </c>
      <c r="GF183" s="44">
        <f>VLOOKUP($C183,факт!$D$8:$JF$250,223,0)</f>
        <v>0</v>
      </c>
      <c r="GG183" s="44">
        <f>VLOOKUP($C183,факт!$D$8:$JF$250,224,0)</f>
        <v>0</v>
      </c>
      <c r="GH183" s="44">
        <f t="shared" si="6760"/>
        <v>0</v>
      </c>
      <c r="GI183" s="44">
        <f t="shared" si="6761"/>
        <v>0</v>
      </c>
      <c r="GJ183" s="44">
        <f t="shared" si="6762"/>
        <v>0</v>
      </c>
      <c r="GK183" s="44">
        <f t="shared" si="6209"/>
        <v>0</v>
      </c>
      <c r="GL183" s="44">
        <f t="shared" si="6210"/>
        <v>0</v>
      </c>
      <c r="GM183" s="45">
        <f>'СДП (план)'!AK184</f>
        <v>0</v>
      </c>
      <c r="GN183" s="44">
        <f>'СДП (план)'!AL184</f>
        <v>0</v>
      </c>
      <c r="GO183" s="44">
        <f t="shared" si="6063"/>
        <v>0</v>
      </c>
      <c r="GP183" s="44">
        <f t="shared" si="6064"/>
        <v>0</v>
      </c>
      <c r="GQ183" s="44">
        <f>VLOOKUP($C183,факт!$D$8:$JF$250,237,0)</f>
        <v>0</v>
      </c>
      <c r="GR183" s="44">
        <f>VLOOKUP($C183,факт!$D$8:$JF$250,238,0)</f>
        <v>0</v>
      </c>
      <c r="GS183" s="44">
        <f>VLOOKUP($C183,факт!$D$8:$JF$250,239,0)</f>
        <v>0</v>
      </c>
      <c r="GT183" s="44">
        <f>VLOOKUP($C183,факт!$D$8:$JF$250,240,0)</f>
        <v>0</v>
      </c>
      <c r="GU183" s="44">
        <f>VLOOKUP($C183,факт!$D$8:$JF$250,241,0)</f>
        <v>0</v>
      </c>
      <c r="GV183" s="44">
        <f>VLOOKUP($C183,факт!$D$8:$JF$250,242,0)</f>
        <v>0</v>
      </c>
      <c r="GW183" s="44">
        <f t="shared" si="6763"/>
        <v>0</v>
      </c>
      <c r="GX183" s="44">
        <f t="shared" si="6764"/>
        <v>0</v>
      </c>
      <c r="GY183" s="44">
        <f t="shared" si="6765"/>
        <v>0</v>
      </c>
      <c r="GZ183" s="44">
        <f t="shared" si="6065"/>
        <v>0</v>
      </c>
      <c r="HA183" s="44">
        <f t="shared" si="6066"/>
        <v>0</v>
      </c>
      <c r="HB183" s="46">
        <f>'СДП (план)'!AM184</f>
        <v>0</v>
      </c>
      <c r="HC183" s="127">
        <f>'СДП (план)'!AN184</f>
        <v>0</v>
      </c>
      <c r="HD183" s="44">
        <f t="shared" si="6067"/>
        <v>0</v>
      </c>
      <c r="HE183" s="44">
        <f t="shared" si="6068"/>
        <v>0</v>
      </c>
      <c r="HF183" s="44"/>
      <c r="HG183" s="44"/>
      <c r="HH183" s="44"/>
      <c r="HI183" s="44"/>
      <c r="HJ183" s="44"/>
      <c r="HK183" s="44"/>
      <c r="HL183" s="44">
        <f t="shared" si="6766"/>
        <v>0</v>
      </c>
      <c r="HM183" s="44">
        <f t="shared" si="6767"/>
        <v>0</v>
      </c>
      <c r="HN183" s="44">
        <f t="shared" si="6768"/>
        <v>0</v>
      </c>
      <c r="HO183" s="44">
        <f t="shared" si="6069"/>
        <v>0</v>
      </c>
      <c r="HP183" s="44">
        <f t="shared" si="6070"/>
        <v>0</v>
      </c>
      <c r="HQ183" s="45">
        <f>'СДП (план)'!AO184</f>
        <v>0</v>
      </c>
      <c r="HR183" s="44">
        <f>'СДП (план)'!AP184</f>
        <v>0</v>
      </c>
      <c r="HS183" s="44">
        <f t="shared" si="6071"/>
        <v>0</v>
      </c>
      <c r="HT183" s="44">
        <f t="shared" si="6072"/>
        <v>0</v>
      </c>
      <c r="HU183" s="44">
        <f>VLOOKUP($C183,факт!$D$8:$JF$250,171,0)</f>
        <v>0</v>
      </c>
      <c r="HV183" s="44">
        <f>VLOOKUP($C183,факт!$D$8:$JF$250,172,0)</f>
        <v>0</v>
      </c>
      <c r="HW183" s="44">
        <f>VLOOKUP($C183,факт!$D$8:$JF$250,173,0)</f>
        <v>0</v>
      </c>
      <c r="HX183" s="44">
        <f>VLOOKUP($C183,факт!$D$8:$JF$250,174,0)</f>
        <v>0</v>
      </c>
      <c r="HY183" s="44">
        <f>VLOOKUP($C183,факт!$D$8:$JF$250,175,0)</f>
        <v>0</v>
      </c>
      <c r="HZ183" s="44">
        <f>VLOOKUP($C183,факт!$D$8:$JF$250,176,0)</f>
        <v>0</v>
      </c>
      <c r="IA183" s="44">
        <f t="shared" si="6769"/>
        <v>0</v>
      </c>
      <c r="IB183" s="44">
        <f t="shared" si="6770"/>
        <v>0</v>
      </c>
      <c r="IC183" s="44">
        <f t="shared" si="6771"/>
        <v>0</v>
      </c>
      <c r="ID183" s="44">
        <f t="shared" si="6073"/>
        <v>0</v>
      </c>
      <c r="IE183" s="44">
        <f t="shared" si="6074"/>
        <v>0</v>
      </c>
      <c r="IF183" s="45">
        <f>'СДП (план)'!AQ184</f>
        <v>0</v>
      </c>
      <c r="IG183" s="44">
        <f>'СДП (план)'!AR184</f>
        <v>0</v>
      </c>
      <c r="IH183" s="44">
        <f t="shared" si="6075"/>
        <v>0</v>
      </c>
      <c r="II183" s="44">
        <f t="shared" si="6076"/>
        <v>0</v>
      </c>
      <c r="IJ183" s="44"/>
      <c r="IK183" s="44"/>
      <c r="IL183" s="44"/>
      <c r="IM183" s="44"/>
      <c r="IN183" s="44"/>
      <c r="IO183" s="44"/>
      <c r="IP183" s="44">
        <f t="shared" si="6772"/>
        <v>0</v>
      </c>
      <c r="IQ183" s="44">
        <f t="shared" si="6773"/>
        <v>0</v>
      </c>
      <c r="IR183" s="44">
        <f t="shared" si="6774"/>
        <v>0</v>
      </c>
      <c r="IS183" s="44">
        <f t="shared" si="6077"/>
        <v>0</v>
      </c>
      <c r="IT183" s="44">
        <f t="shared" si="6078"/>
        <v>0</v>
      </c>
      <c r="IU183" s="45">
        <f>'СДП (план)'!AS184</f>
        <v>0</v>
      </c>
      <c r="IV183" s="44">
        <f>'СДП (план)'!AT184</f>
        <v>0</v>
      </c>
      <c r="IW183" s="44">
        <f t="shared" si="6079"/>
        <v>0</v>
      </c>
      <c r="IX183" s="44">
        <f t="shared" si="6080"/>
        <v>0</v>
      </c>
      <c r="IY183" s="44">
        <f>VLOOKUP($C183,факт!$D$8:$JF$250,183,0)</f>
        <v>0</v>
      </c>
      <c r="IZ183" s="44">
        <f>VLOOKUP($C183,факт!$D$8:$JF$250,184,0)</f>
        <v>0</v>
      </c>
      <c r="JA183" s="44">
        <f>VLOOKUP($C183,факт!$D$8:$JF$250,185,0)</f>
        <v>0</v>
      </c>
      <c r="JB183" s="44">
        <f>VLOOKUP($C183,факт!$D$8:$JF$250,186,0)</f>
        <v>0</v>
      </c>
      <c r="JC183" s="44">
        <f>VLOOKUP($C183,факт!$D$8:$JF$250,187,0)</f>
        <v>0</v>
      </c>
      <c r="JD183" s="44">
        <f>VLOOKUP($C183,факт!$D$8:$JF$250,188,0)</f>
        <v>0</v>
      </c>
      <c r="JE183" s="44">
        <f t="shared" si="6775"/>
        <v>0</v>
      </c>
      <c r="JF183" s="44">
        <f t="shared" si="6776"/>
        <v>0</v>
      </c>
      <c r="JG183" s="44">
        <f t="shared" si="6777"/>
        <v>0</v>
      </c>
      <c r="JH183" s="44">
        <f t="shared" si="6081"/>
        <v>0</v>
      </c>
      <c r="JI183" s="44">
        <f t="shared" si="6082"/>
        <v>0</v>
      </c>
      <c r="JJ183" s="5">
        <f>'СДП (план)'!AU184</f>
        <v>0</v>
      </c>
      <c r="JK183" s="3">
        <f>'СДП (план)'!AV184</f>
        <v>0</v>
      </c>
      <c r="JL183" s="44">
        <f t="shared" si="6083"/>
        <v>0</v>
      </c>
      <c r="JM183" s="44">
        <f t="shared" si="6084"/>
        <v>0</v>
      </c>
      <c r="JN183" s="44">
        <f>VLOOKUP($C183,факт!$D$8:$JF$250,189,0)</f>
        <v>0</v>
      </c>
      <c r="JO183" s="44">
        <f>VLOOKUP($C183,факт!$D$8:$JF$250,190,0)</f>
        <v>0</v>
      </c>
      <c r="JP183" s="44">
        <f>VLOOKUP($C183,факт!$D$8:$JF$250,191,0)</f>
        <v>0</v>
      </c>
      <c r="JQ183" s="44">
        <f>VLOOKUP($C183,факт!$D$8:$JF$250,192,0)</f>
        <v>0</v>
      </c>
      <c r="JR183" s="44">
        <f>VLOOKUP($C183,факт!$D$8:$JF$250,193,0)</f>
        <v>0</v>
      </c>
      <c r="JS183" s="44">
        <f>VLOOKUP($C183,факт!$D$8:$JF$250,194,0)</f>
        <v>0</v>
      </c>
      <c r="JT183" s="44">
        <f t="shared" si="6778"/>
        <v>0</v>
      </c>
      <c r="JU183" s="44">
        <f t="shared" si="6779"/>
        <v>0</v>
      </c>
      <c r="JV183" s="44">
        <f t="shared" si="6780"/>
        <v>0</v>
      </c>
      <c r="JW183" s="44">
        <f t="shared" si="6085"/>
        <v>0</v>
      </c>
      <c r="JX183" s="44">
        <f t="shared" si="6086"/>
        <v>0</v>
      </c>
      <c r="JY183" s="5">
        <f>'СДП (план)'!AW184</f>
        <v>0</v>
      </c>
      <c r="JZ183" s="3">
        <f>'СДП (план)'!AX184</f>
        <v>0</v>
      </c>
      <c r="KA183" s="44">
        <f t="shared" si="6087"/>
        <v>0</v>
      </c>
      <c r="KB183" s="44">
        <f t="shared" si="6088"/>
        <v>0</v>
      </c>
      <c r="KC183" s="44">
        <f>VLOOKUP($C183,факт!$D$8:$JF$250,177,0)</f>
        <v>0</v>
      </c>
      <c r="KD183" s="44">
        <f>VLOOKUP($C183,факт!$D$8:$JF$250,178,0)</f>
        <v>0</v>
      </c>
      <c r="KE183" s="44">
        <f>VLOOKUP($C183,факт!$D$8:$JF$250,179,0)</f>
        <v>0</v>
      </c>
      <c r="KF183" s="44">
        <f>VLOOKUP($C183,факт!$D$8:$JF$250,180,0)</f>
        <v>0</v>
      </c>
      <c r="KG183" s="44">
        <f>VLOOKUP($C183,факт!$D$8:$JF$250,181,0)</f>
        <v>0</v>
      </c>
      <c r="KH183" s="44">
        <f>VLOOKUP($C183,факт!$D$8:$JF$250,182,0)</f>
        <v>0</v>
      </c>
      <c r="KI183" s="44">
        <f t="shared" si="6781"/>
        <v>0</v>
      </c>
      <c r="KJ183" s="44">
        <f t="shared" si="6782"/>
        <v>0</v>
      </c>
      <c r="KK183" s="44">
        <f t="shared" si="6783"/>
        <v>0</v>
      </c>
      <c r="KL183" s="44">
        <f t="shared" si="6089"/>
        <v>0</v>
      </c>
      <c r="KM183" s="44">
        <f t="shared" si="6090"/>
        <v>0</v>
      </c>
      <c r="KN183" s="5">
        <f>'СДП (план)'!AY184</f>
        <v>0</v>
      </c>
      <c r="KO183" s="3">
        <f>'СДП (план)'!AZ184</f>
        <v>0</v>
      </c>
      <c r="KP183" s="44">
        <f t="shared" si="6091"/>
        <v>0</v>
      </c>
      <c r="KQ183" s="44">
        <f t="shared" si="6092"/>
        <v>0</v>
      </c>
      <c r="KR183" s="44"/>
      <c r="KS183" s="44"/>
      <c r="KT183" s="44"/>
      <c r="KU183" s="44"/>
      <c r="KV183" s="44"/>
      <c r="KW183" s="44"/>
      <c r="KX183" s="44">
        <f t="shared" si="6784"/>
        <v>0</v>
      </c>
      <c r="KY183" s="44">
        <f t="shared" si="6785"/>
        <v>0</v>
      </c>
      <c r="KZ183" s="44">
        <f t="shared" si="6786"/>
        <v>0</v>
      </c>
      <c r="LA183" s="44">
        <f t="shared" si="6093"/>
        <v>0</v>
      </c>
      <c r="LB183" s="44">
        <f t="shared" si="6094"/>
        <v>0</v>
      </c>
      <c r="LC183" s="45">
        <f>'СДП (план)'!BA184</f>
        <v>0</v>
      </c>
      <c r="LD183" s="44">
        <f>'СДП (план)'!BB184</f>
        <v>0</v>
      </c>
      <c r="LE183" s="44">
        <f t="shared" si="6095"/>
        <v>0</v>
      </c>
      <c r="LF183" s="44">
        <f t="shared" si="6096"/>
        <v>0</v>
      </c>
      <c r="LG183" s="44">
        <f>VLOOKUP($C183,факт!$D$8:$JF$250,111,0)</f>
        <v>0</v>
      </c>
      <c r="LH183" s="44">
        <f>VLOOKUP($C183,факт!$D$8:$JF$250,112,0)</f>
        <v>0</v>
      </c>
      <c r="LI183" s="44">
        <f>VLOOKUP($C183,факт!$D$8:$JF$250,113,0)</f>
        <v>0</v>
      </c>
      <c r="LJ183" s="44">
        <f>VLOOKUP($C183,факт!$D$8:$JF$250,114,0)</f>
        <v>0</v>
      </c>
      <c r="LK183" s="44">
        <f>VLOOKUP($C183,факт!$D$8:$JF$250,115,0)</f>
        <v>0</v>
      </c>
      <c r="LL183" s="44">
        <f>VLOOKUP($C183,факт!$D$8:$JF$250,116,0)</f>
        <v>0</v>
      </c>
      <c r="LM183" s="44">
        <f t="shared" si="6787"/>
        <v>0</v>
      </c>
      <c r="LN183" s="44">
        <f t="shared" si="6788"/>
        <v>0</v>
      </c>
      <c r="LO183" s="44">
        <f t="shared" si="6789"/>
        <v>0</v>
      </c>
      <c r="LP183" s="44">
        <f t="shared" si="6097"/>
        <v>0</v>
      </c>
      <c r="LQ183" s="44">
        <f t="shared" si="6098"/>
        <v>0</v>
      </c>
      <c r="LR183" s="45">
        <f>'СДП (план)'!BC184</f>
        <v>0</v>
      </c>
      <c r="LS183" s="44">
        <f>'СДП (план)'!BD184</f>
        <v>0</v>
      </c>
      <c r="LT183" s="44">
        <f t="shared" si="6099"/>
        <v>0</v>
      </c>
      <c r="LU183" s="44">
        <f t="shared" si="6100"/>
        <v>0</v>
      </c>
      <c r="LV183" s="44">
        <f>VLOOKUP($C183,факт!$D$8:$JF$250,117,0)</f>
        <v>0</v>
      </c>
      <c r="LW183" s="44">
        <f>VLOOKUP($C183,факт!$D$8:$JF$250,118,0)</f>
        <v>0</v>
      </c>
      <c r="LX183" s="44">
        <f>VLOOKUP($C183,факт!$D$8:$JF$250,119,0)</f>
        <v>0</v>
      </c>
      <c r="LY183" s="44">
        <f>VLOOKUP($C183,факт!$D$8:$JF$250,120,0)</f>
        <v>0</v>
      </c>
      <c r="LZ183" s="44">
        <f>VLOOKUP($C183,факт!$D$8:$JF$250,121,0)</f>
        <v>0</v>
      </c>
      <c r="MA183" s="44">
        <f>VLOOKUP($C183,факт!$D$8:$JF$250,122,0)</f>
        <v>0</v>
      </c>
      <c r="MB183" s="44">
        <f t="shared" si="6790"/>
        <v>0</v>
      </c>
      <c r="MC183" s="44">
        <f t="shared" si="6791"/>
        <v>0</v>
      </c>
      <c r="MD183" s="44">
        <f t="shared" si="6792"/>
        <v>0</v>
      </c>
      <c r="ME183" s="44">
        <f t="shared" si="6101"/>
        <v>0</v>
      </c>
      <c r="MF183" s="44">
        <f t="shared" si="6102"/>
        <v>0</v>
      </c>
      <c r="MG183" s="47">
        <f>'СДП (план)'!BE184</f>
        <v>0</v>
      </c>
      <c r="MH183" s="47">
        <f>'СДП (план)'!BF184</f>
        <v>0</v>
      </c>
      <c r="MI183" s="44">
        <f t="shared" si="6103"/>
        <v>0</v>
      </c>
      <c r="MJ183" s="44">
        <f t="shared" si="6104"/>
        <v>0</v>
      </c>
      <c r="MK183" s="44">
        <f>VLOOKUP($C183,факт!$D$8:$JF$250,63,0)</f>
        <v>0</v>
      </c>
      <c r="ML183" s="44">
        <f>VLOOKUP($C183,факт!$D$8:$JF$250,64,0)</f>
        <v>0</v>
      </c>
      <c r="MM183" s="44">
        <f>VLOOKUP($C183,факт!$D$8:$JF$250,65,0)</f>
        <v>0</v>
      </c>
      <c r="MN183" s="44">
        <f>VLOOKUP($C183,факт!$D$8:$JF$250,66,0)</f>
        <v>0</v>
      </c>
      <c r="MO183" s="44">
        <f>VLOOKUP($C183,факт!$D$8:$JF$250,67,0)</f>
        <v>0</v>
      </c>
      <c r="MP183" s="44">
        <f>VLOOKUP($C183,факт!$D$8:$JF$250,68,0)</f>
        <v>0</v>
      </c>
      <c r="MQ183" s="44">
        <f t="shared" si="6793"/>
        <v>0</v>
      </c>
      <c r="MR183" s="44">
        <f t="shared" si="6794"/>
        <v>0</v>
      </c>
      <c r="MS183" s="44">
        <f t="shared" si="6795"/>
        <v>0</v>
      </c>
      <c r="MT183" s="44">
        <f t="shared" si="6105"/>
        <v>0</v>
      </c>
      <c r="MU183" s="44">
        <f t="shared" si="6106"/>
        <v>0</v>
      </c>
      <c r="MV183" s="47">
        <f>'СДП (план)'!BG184</f>
        <v>0</v>
      </c>
      <c r="MW183" s="47">
        <f>'СДП (план)'!BH184</f>
        <v>0</v>
      </c>
      <c r="MX183" s="44">
        <f t="shared" si="6107"/>
        <v>0</v>
      </c>
      <c r="MY183" s="44">
        <f t="shared" si="6108"/>
        <v>0</v>
      </c>
      <c r="MZ183" s="44">
        <f>VLOOKUP($C183,факт!$D$8:$JF$250,129,0)</f>
        <v>0</v>
      </c>
      <c r="NA183" s="44">
        <f>VLOOKUP($C183,факт!$D$8:$JF$250,130,0)</f>
        <v>0</v>
      </c>
      <c r="NB183" s="44">
        <f>VLOOKUP($C183,факт!$D$8:$JF$250,131,0)</f>
        <v>0</v>
      </c>
      <c r="NC183" s="44">
        <f>VLOOKUP($C183,факт!$D$8:$JF$250,132,0)</f>
        <v>0</v>
      </c>
      <c r="ND183" s="44">
        <f>VLOOKUP($C183,факт!$D$8:$JF$250,133,0)</f>
        <v>0</v>
      </c>
      <c r="NE183" s="44">
        <f>VLOOKUP($C183,факт!$D$8:$JF$250,134,0)</f>
        <v>0</v>
      </c>
      <c r="NF183" s="44">
        <f t="shared" si="6796"/>
        <v>0</v>
      </c>
      <c r="NG183" s="44">
        <f t="shared" si="6797"/>
        <v>0</v>
      </c>
      <c r="NH183" s="44">
        <f t="shared" si="6798"/>
        <v>0</v>
      </c>
      <c r="NI183" s="44">
        <f t="shared" si="6109"/>
        <v>0</v>
      </c>
      <c r="NJ183" s="44">
        <f t="shared" si="6110"/>
        <v>0</v>
      </c>
      <c r="NK183" s="45">
        <f>'СДП (план)'!BI184</f>
        <v>0</v>
      </c>
      <c r="NL183" s="44">
        <f>'СДП (план)'!BJ184</f>
        <v>0</v>
      </c>
      <c r="NM183" s="44">
        <f t="shared" si="6111"/>
        <v>0</v>
      </c>
      <c r="NN183" s="44">
        <f t="shared" si="6112"/>
        <v>0</v>
      </c>
      <c r="NO183" s="44">
        <f>VLOOKUP($C183,факт!$D$8:$JF$250,87,0)</f>
        <v>0</v>
      </c>
      <c r="NP183" s="44">
        <f>VLOOKUP($C183,факт!$D$8:$JF$250,88,0)</f>
        <v>0</v>
      </c>
      <c r="NQ183" s="44">
        <f>VLOOKUP($C183,факт!$D$8:$JF$250,89,0)</f>
        <v>0</v>
      </c>
      <c r="NR183" s="44">
        <f>VLOOKUP($C183,факт!$D$8:$JF$250,90,0)</f>
        <v>0</v>
      </c>
      <c r="NS183" s="44">
        <f>VLOOKUP($C183,факт!$D$8:$JF$250,91,0)</f>
        <v>0</v>
      </c>
      <c r="NT183" s="44">
        <f>VLOOKUP($C183,факт!$D$8:$JF$250,92,0)</f>
        <v>0</v>
      </c>
      <c r="NU183" s="44">
        <f t="shared" si="6799"/>
        <v>0</v>
      </c>
      <c r="NV183" s="44">
        <f t="shared" si="6800"/>
        <v>0</v>
      </c>
      <c r="NW183" s="44">
        <f t="shared" si="6801"/>
        <v>0</v>
      </c>
      <c r="NX183" s="44">
        <f t="shared" si="6113"/>
        <v>0</v>
      </c>
      <c r="NY183" s="44">
        <f t="shared" si="6114"/>
        <v>0</v>
      </c>
      <c r="NZ183" s="45">
        <f>'СДП (план)'!BK184</f>
        <v>0</v>
      </c>
      <c r="OA183" s="44">
        <f>'СДП (план)'!BL184</f>
        <v>0</v>
      </c>
      <c r="OB183" s="44">
        <f t="shared" si="6115"/>
        <v>0</v>
      </c>
      <c r="OC183" s="44">
        <f t="shared" si="6116"/>
        <v>0</v>
      </c>
      <c r="OD183" s="44">
        <f>VLOOKUP($C183,факт!$D$8:$JF$250,147,0)</f>
        <v>0</v>
      </c>
      <c r="OE183" s="44">
        <f>VLOOKUP($C183,факт!$D$8:$JF$250,148,0)</f>
        <v>0</v>
      </c>
      <c r="OF183" s="44">
        <f>VLOOKUP($C183,факт!$D$8:$JF$250,149,0)</f>
        <v>0</v>
      </c>
      <c r="OG183" s="44">
        <f>VLOOKUP($C183,факт!$D$8:$JF$250,150,0)</f>
        <v>0</v>
      </c>
      <c r="OH183" s="44">
        <f>VLOOKUP($C183,факт!$D$8:$JF$250,151,0)</f>
        <v>0</v>
      </c>
      <c r="OI183" s="44">
        <f>VLOOKUP($C183,факт!$D$8:$JF$250,152,0)</f>
        <v>0</v>
      </c>
      <c r="OJ183" s="44">
        <f t="shared" si="6802"/>
        <v>0</v>
      </c>
      <c r="OK183" s="44">
        <f t="shared" si="6803"/>
        <v>0</v>
      </c>
      <c r="OL183" s="44">
        <f t="shared" si="6804"/>
        <v>0</v>
      </c>
      <c r="OM183" s="44">
        <f t="shared" si="6117"/>
        <v>0</v>
      </c>
      <c r="ON183" s="44">
        <f t="shared" si="6118"/>
        <v>0</v>
      </c>
      <c r="OO183" s="45">
        <f>'СДП (план)'!BM184</f>
        <v>0</v>
      </c>
      <c r="OP183" s="44">
        <f>'СДП (план)'!BN184</f>
        <v>0</v>
      </c>
      <c r="OQ183" s="44">
        <f t="shared" si="6119"/>
        <v>0</v>
      </c>
      <c r="OR183" s="44">
        <f t="shared" si="6120"/>
        <v>0</v>
      </c>
      <c r="OS183" s="44">
        <f>VLOOKUP($C183,факт!$D$8:$JF$250,195,0)</f>
        <v>0</v>
      </c>
      <c r="OT183" s="44">
        <f>VLOOKUP($C183,факт!$D$8:$JF$250,196,0)</f>
        <v>0</v>
      </c>
      <c r="OU183" s="44">
        <f>VLOOKUP($C183,факт!$D$8:$JF$250,197,0)</f>
        <v>0</v>
      </c>
      <c r="OV183" s="44">
        <f>VLOOKUP($C183,факт!$D$8:$JF$250,198,0)</f>
        <v>0</v>
      </c>
      <c r="OW183" s="44">
        <f>VLOOKUP($C183,факт!$D$8:$JF$250,199,0)</f>
        <v>0</v>
      </c>
      <c r="OX183" s="44">
        <f>VLOOKUP($C183,факт!$D$8:$JF$250,200,0)</f>
        <v>0</v>
      </c>
      <c r="OY183" s="44">
        <f t="shared" si="6805"/>
        <v>0</v>
      </c>
      <c r="OZ183" s="44">
        <f t="shared" si="6806"/>
        <v>0</v>
      </c>
      <c r="PA183" s="44">
        <f t="shared" si="6807"/>
        <v>0</v>
      </c>
      <c r="PB183" s="44">
        <f t="shared" si="6121"/>
        <v>0</v>
      </c>
      <c r="PC183" s="44">
        <f t="shared" si="6122"/>
        <v>0</v>
      </c>
      <c r="PD183" s="45">
        <f>'СДП (план)'!BO184</f>
        <v>0</v>
      </c>
      <c r="PE183" s="44">
        <f>'СДП (план)'!BP184</f>
        <v>0</v>
      </c>
      <c r="PF183" s="44">
        <f t="shared" si="6123"/>
        <v>0</v>
      </c>
      <c r="PG183" s="44">
        <f t="shared" si="6124"/>
        <v>0</v>
      </c>
      <c r="PH183" s="44">
        <f>VLOOKUP($C183,факт!$D$8:$JF$250,201,0)</f>
        <v>0</v>
      </c>
      <c r="PI183" s="44">
        <f>VLOOKUP($C183,факт!$D$8:$JF$250,202,0)</f>
        <v>0</v>
      </c>
      <c r="PJ183" s="44">
        <f>VLOOKUP($C183,факт!$D$8:$JF$250,203,0)</f>
        <v>0</v>
      </c>
      <c r="PK183" s="44">
        <f>VLOOKUP($C183,факт!$D$8:$JF$250,204,0)</f>
        <v>0</v>
      </c>
      <c r="PL183" s="44">
        <f>VLOOKUP($C183,факт!$D$8:$JF$250,205,0)</f>
        <v>0</v>
      </c>
      <c r="PM183" s="44">
        <f>VLOOKUP($C183,факт!$D$8:$JF$250,206,0)</f>
        <v>0</v>
      </c>
      <c r="PN183" s="44">
        <f t="shared" si="6808"/>
        <v>0</v>
      </c>
      <c r="PO183" s="44">
        <f t="shared" si="6809"/>
        <v>0</v>
      </c>
      <c r="PP183" s="44">
        <f t="shared" si="6810"/>
        <v>0</v>
      </c>
      <c r="PQ183" s="44">
        <f t="shared" si="6125"/>
        <v>0</v>
      </c>
      <c r="PR183" s="44">
        <f t="shared" si="6126"/>
        <v>0</v>
      </c>
      <c r="PS183" s="45">
        <f>'СДП (план)'!BQ184</f>
        <v>0</v>
      </c>
      <c r="PT183" s="44">
        <f>'СДП (план)'!BR184</f>
        <v>0</v>
      </c>
      <c r="PU183" s="44">
        <f t="shared" si="6127"/>
        <v>0</v>
      </c>
      <c r="PV183" s="44">
        <f t="shared" si="6128"/>
        <v>0</v>
      </c>
      <c r="PW183" s="44">
        <f>VLOOKUP($C183,факт!$D$8:$JF$250,207,0)</f>
        <v>0</v>
      </c>
      <c r="PX183" s="44">
        <f>VLOOKUP($C183,факт!$D$8:$JF$250,208,0)</f>
        <v>0</v>
      </c>
      <c r="PY183" s="44">
        <f>VLOOKUP($C183,факт!$D$8:$JF$250,209,0)</f>
        <v>0</v>
      </c>
      <c r="PZ183" s="44">
        <f>VLOOKUP($C183,факт!$D$8:$JF$250,210,0)</f>
        <v>0</v>
      </c>
      <c r="QA183" s="44">
        <f>VLOOKUP($C183,факт!$D$8:$JF$250,211,0)</f>
        <v>0</v>
      </c>
      <c r="QB183" s="44">
        <f>VLOOKUP($C183,факт!$D$8:$JF$250,212,0)</f>
        <v>0</v>
      </c>
      <c r="QC183" s="44">
        <f t="shared" si="6811"/>
        <v>0</v>
      </c>
      <c r="QD183" s="44">
        <f t="shared" si="6812"/>
        <v>0</v>
      </c>
      <c r="QE183" s="44">
        <f t="shared" si="6813"/>
        <v>0</v>
      </c>
      <c r="QF183" s="44">
        <f t="shared" ref="QF183:QF204" si="6865">SUM(PW183-PU183)</f>
        <v>0</v>
      </c>
      <c r="QG183" s="44">
        <f t="shared" ref="QG183:QG204" si="6866">SUM(PX183-PV183)</f>
        <v>0</v>
      </c>
      <c r="QH183" s="45">
        <f>'СДП (план)'!BS184</f>
        <v>0</v>
      </c>
      <c r="QI183" s="44">
        <f>'СДП (план)'!BT184</f>
        <v>0</v>
      </c>
      <c r="QJ183" s="44">
        <f t="shared" si="6129"/>
        <v>0</v>
      </c>
      <c r="QK183" s="44">
        <f t="shared" si="6130"/>
        <v>0</v>
      </c>
      <c r="QL183" s="44">
        <f>VLOOKUP($C183,факт!$D$8:$JF$250,213,0)</f>
        <v>0</v>
      </c>
      <c r="QM183" s="44">
        <f>VLOOKUP($C183,факт!$D$8:$JF$250,214,0)</f>
        <v>0</v>
      </c>
      <c r="QN183" s="44">
        <f>VLOOKUP($C183,факт!$D$8:$JF$250,215,0)</f>
        <v>0</v>
      </c>
      <c r="QO183" s="44">
        <f>VLOOKUP($C183,факт!$D$8:$JF$250,216,0)</f>
        <v>0</v>
      </c>
      <c r="QP183" s="44">
        <f>VLOOKUP($C183,факт!$D$8:$JF$250,217,0)</f>
        <v>0</v>
      </c>
      <c r="QQ183" s="44">
        <f>VLOOKUP($C183,факт!$D$8:$JF$250,218,0)</f>
        <v>0</v>
      </c>
      <c r="QR183" s="44">
        <f t="shared" si="6814"/>
        <v>0</v>
      </c>
      <c r="QS183" s="44">
        <f t="shared" si="6815"/>
        <v>0</v>
      </c>
      <c r="QT183" s="44">
        <f t="shared" si="6816"/>
        <v>0</v>
      </c>
      <c r="QU183" s="44">
        <f t="shared" si="6229"/>
        <v>0</v>
      </c>
      <c r="QV183" s="44">
        <f t="shared" si="6230"/>
        <v>0</v>
      </c>
      <c r="QW183" s="45">
        <f>'СДП (план)'!BU184</f>
        <v>0</v>
      </c>
      <c r="QX183" s="44">
        <f>'СДП (план)'!BV184</f>
        <v>0</v>
      </c>
      <c r="QY183" s="44">
        <f t="shared" si="6133"/>
        <v>0</v>
      </c>
      <c r="QZ183" s="44">
        <f t="shared" si="6134"/>
        <v>0</v>
      </c>
      <c r="RA183" s="44">
        <f>VLOOKUP($C183,факт!$D$8:$JF$250,225,0)</f>
        <v>0</v>
      </c>
      <c r="RB183" s="44">
        <f>VLOOKUP($C183,факт!$D$8:$JF$250,226,0)</f>
        <v>0</v>
      </c>
      <c r="RC183" s="44">
        <f>VLOOKUP($C183,факт!$D$8:$JF$250,227,0)</f>
        <v>0</v>
      </c>
      <c r="RD183" s="44">
        <f>VLOOKUP($C183,факт!$D$8:$JF$250,228,0)</f>
        <v>0</v>
      </c>
      <c r="RE183" s="44">
        <f>VLOOKUP($C183,факт!$D$8:$JF$250,229,0)</f>
        <v>0</v>
      </c>
      <c r="RF183" s="44">
        <f>VLOOKUP($C183,факт!$D$8:$JF$250,230,0)</f>
        <v>0</v>
      </c>
      <c r="RG183" s="44">
        <f t="shared" si="6817"/>
        <v>0</v>
      </c>
      <c r="RH183" s="44">
        <f t="shared" si="6818"/>
        <v>0</v>
      </c>
      <c r="RI183" s="44">
        <f t="shared" si="6819"/>
        <v>0</v>
      </c>
      <c r="RJ183" s="44">
        <f t="shared" si="6232"/>
        <v>0</v>
      </c>
      <c r="RK183" s="44">
        <f t="shared" si="6233"/>
        <v>0</v>
      </c>
      <c r="RL183" s="45">
        <f>'СДП (план)'!BW184</f>
        <v>0</v>
      </c>
      <c r="RM183" s="44">
        <f>'СДП (план)'!BX184</f>
        <v>0</v>
      </c>
      <c r="RN183" s="44">
        <f t="shared" si="6137"/>
        <v>0</v>
      </c>
      <c r="RO183" s="44">
        <f t="shared" si="6138"/>
        <v>0</v>
      </c>
      <c r="RP183" s="44">
        <f>VLOOKUP($C183,факт!$D$8:$JF$250,105,0)</f>
        <v>0</v>
      </c>
      <c r="RQ183" s="44">
        <f>VLOOKUP($C183,факт!$D$8:$JF$250,106,0)</f>
        <v>0</v>
      </c>
      <c r="RR183" s="44">
        <f>VLOOKUP($C183,факт!$D$8:$JF$250,107,0)</f>
        <v>0</v>
      </c>
      <c r="RS183" s="44">
        <f>VLOOKUP($C183,факт!$D$8:$JF$250,108,0)</f>
        <v>0</v>
      </c>
      <c r="RT183" s="44">
        <f>VLOOKUP($C183,факт!$D$8:$JF$250,109,0)</f>
        <v>0</v>
      </c>
      <c r="RU183" s="44">
        <f>VLOOKUP($C183,факт!$D$8:$JF$250,110,0)</f>
        <v>0</v>
      </c>
      <c r="RV183" s="44">
        <f t="shared" si="6820"/>
        <v>0</v>
      </c>
      <c r="RW183" s="44">
        <f t="shared" si="6821"/>
        <v>0</v>
      </c>
      <c r="RX183" s="44">
        <f t="shared" si="6822"/>
        <v>0</v>
      </c>
      <c r="RY183" s="44">
        <f t="shared" si="6139"/>
        <v>0</v>
      </c>
      <c r="RZ183" s="44">
        <f t="shared" si="6140"/>
        <v>0</v>
      </c>
      <c r="SA183" s="45">
        <f>'СДП (план)'!BY184</f>
        <v>0</v>
      </c>
      <c r="SB183" s="44">
        <f>'СДП (план)'!BZ184</f>
        <v>0</v>
      </c>
      <c r="SC183" s="44">
        <f t="shared" si="6141"/>
        <v>0</v>
      </c>
      <c r="SD183" s="44">
        <f t="shared" si="6142"/>
        <v>0</v>
      </c>
      <c r="SE183" s="44">
        <f>VLOOKUP($C183,факт!$D$8:$JF$250,69,0)</f>
        <v>0</v>
      </c>
      <c r="SF183" s="44">
        <f>VLOOKUP($C183,факт!$D$8:$JF$250,70,0)</f>
        <v>0</v>
      </c>
      <c r="SG183" s="44">
        <f>VLOOKUP($C183,факт!$D$8:$JF$250,71,0)</f>
        <v>0</v>
      </c>
      <c r="SH183" s="44">
        <f>VLOOKUP($C183,факт!$D$8:$JF$250,72,0)</f>
        <v>0</v>
      </c>
      <c r="SI183" s="44">
        <f>VLOOKUP($C183,факт!$D$8:$JF$250,73,0)</f>
        <v>0</v>
      </c>
      <c r="SJ183" s="44">
        <f>VLOOKUP($C183,факт!$D$8:$JF$250,74,0)</f>
        <v>0</v>
      </c>
      <c r="SK183" s="44">
        <f t="shared" si="6823"/>
        <v>0</v>
      </c>
      <c r="SL183" s="44">
        <f t="shared" si="6824"/>
        <v>0</v>
      </c>
      <c r="SM183" s="44">
        <f t="shared" si="6825"/>
        <v>0</v>
      </c>
      <c r="SN183" s="44">
        <f t="shared" si="6143"/>
        <v>0</v>
      </c>
      <c r="SO183" s="44">
        <f t="shared" si="6144"/>
        <v>0</v>
      </c>
      <c r="SP183" s="45">
        <f>'СДП (план)'!CA184</f>
        <v>0</v>
      </c>
      <c r="SQ183" s="44">
        <f>'СДП (план)'!CB184</f>
        <v>0</v>
      </c>
      <c r="SR183" s="44">
        <f t="shared" si="6145"/>
        <v>0</v>
      </c>
      <c r="SS183" s="44">
        <f t="shared" si="6146"/>
        <v>0</v>
      </c>
      <c r="ST183" s="44"/>
      <c r="SU183" s="44"/>
      <c r="SV183" s="44"/>
      <c r="SW183" s="44"/>
      <c r="SX183" s="44"/>
      <c r="SY183" s="44"/>
      <c r="SZ183" s="44">
        <f t="shared" si="6826"/>
        <v>0</v>
      </c>
      <c r="TA183" s="44">
        <f t="shared" si="6827"/>
        <v>0</v>
      </c>
      <c r="TB183" s="44">
        <f t="shared" si="6828"/>
        <v>0</v>
      </c>
      <c r="TC183" s="44">
        <f t="shared" si="6147"/>
        <v>0</v>
      </c>
      <c r="TD183" s="44">
        <f t="shared" si="6148"/>
        <v>0</v>
      </c>
      <c r="TE183" s="45">
        <f>'СДП (план)'!CC184</f>
        <v>0</v>
      </c>
      <c r="TF183" s="44">
        <f>'СДП (план)'!CD184</f>
        <v>0</v>
      </c>
      <c r="TG183" s="44">
        <f t="shared" si="6149"/>
        <v>0</v>
      </c>
      <c r="TH183" s="44">
        <f t="shared" si="6150"/>
        <v>0</v>
      </c>
      <c r="TI183" s="44">
        <f>VLOOKUP($C183,факт!$D$8:$JF$250,135,0)</f>
        <v>0</v>
      </c>
      <c r="TJ183" s="44">
        <f>VLOOKUP($C183,факт!$D$8:$JF$250,136,0)</f>
        <v>0</v>
      </c>
      <c r="TK183" s="44">
        <f>VLOOKUP($C183,факт!$D$8:$JF$250,137,0)</f>
        <v>0</v>
      </c>
      <c r="TL183" s="44">
        <f>VLOOKUP($C183,факт!$D$8:$JF$250,138,0)</f>
        <v>0</v>
      </c>
      <c r="TM183" s="44">
        <f>VLOOKUP($C183,факт!$D$8:$JF$250,139,0)</f>
        <v>0</v>
      </c>
      <c r="TN183" s="44">
        <f>VLOOKUP($C183,факт!$D$8:$JF$250,140,0)</f>
        <v>0</v>
      </c>
      <c r="TO183" s="44">
        <f t="shared" si="6829"/>
        <v>0</v>
      </c>
      <c r="TP183" s="44">
        <f t="shared" si="6830"/>
        <v>0</v>
      </c>
      <c r="TQ183" s="44">
        <f t="shared" si="6831"/>
        <v>0</v>
      </c>
      <c r="TR183" s="44">
        <f t="shared" si="6151"/>
        <v>0</v>
      </c>
      <c r="TS183" s="44">
        <f t="shared" si="6152"/>
        <v>0</v>
      </c>
      <c r="TT183" s="47">
        <f>'СДП (план)'!CE184</f>
        <v>0</v>
      </c>
      <c r="TU183" s="47">
        <f>'СДП (план)'!CF184</f>
        <v>0</v>
      </c>
      <c r="TV183" s="44">
        <f t="shared" si="6153"/>
        <v>0</v>
      </c>
      <c r="TW183" s="44">
        <f t="shared" si="6154"/>
        <v>0</v>
      </c>
      <c r="TX183" s="44">
        <f>VLOOKUP($C183,факт!$D$8:$JF$250,75,0)</f>
        <v>0</v>
      </c>
      <c r="TY183" s="44">
        <f>VLOOKUP($C183,факт!$D$8:$JF$250,76,0)</f>
        <v>0</v>
      </c>
      <c r="TZ183" s="44">
        <f>VLOOKUP($C183,факт!$D$8:$JF$250,77,0)</f>
        <v>0</v>
      </c>
      <c r="UA183" s="44">
        <f>VLOOKUP($C183,факт!$D$8:$JF$250,78,0)</f>
        <v>0</v>
      </c>
      <c r="UB183" s="44">
        <f>VLOOKUP($C183,факт!$D$8:$JF$250,79,0)</f>
        <v>0</v>
      </c>
      <c r="UC183" s="44">
        <f>VLOOKUP($C183,факт!$D$8:$JF$250,80,0)</f>
        <v>0</v>
      </c>
      <c r="UD183" s="44">
        <f t="shared" si="6832"/>
        <v>0</v>
      </c>
      <c r="UE183" s="44">
        <f t="shared" si="6833"/>
        <v>0</v>
      </c>
      <c r="UF183" s="44">
        <f t="shared" si="6834"/>
        <v>0</v>
      </c>
      <c r="UG183" s="44">
        <f t="shared" si="6155"/>
        <v>0</v>
      </c>
      <c r="UH183" s="44">
        <f t="shared" si="6156"/>
        <v>0</v>
      </c>
      <c r="UI183" s="45">
        <f>'СДП (план)'!CG184</f>
        <v>0</v>
      </c>
      <c r="UJ183" s="44">
        <f>'СДП (план)'!CH184</f>
        <v>0</v>
      </c>
      <c r="UK183" s="44">
        <f t="shared" si="6157"/>
        <v>0</v>
      </c>
      <c r="UL183" s="44">
        <f t="shared" si="6158"/>
        <v>0</v>
      </c>
      <c r="UM183" s="44">
        <f>VLOOKUP($C183,факт!$D$8:$JF$250,81,0)</f>
        <v>0</v>
      </c>
      <c r="UN183" s="44">
        <f>VLOOKUP($C183,факт!$D$8:$JF$250,82,0)</f>
        <v>0</v>
      </c>
      <c r="UO183" s="44">
        <f>VLOOKUP($C183,факт!$D$8:$JF$250,83,0)</f>
        <v>0</v>
      </c>
      <c r="UP183" s="44">
        <f>VLOOKUP($C183,факт!$D$8:$JF$250,84,0)</f>
        <v>0</v>
      </c>
      <c r="UQ183" s="44">
        <f>VLOOKUP($C183,факт!$D$8:$JF$250,85,0)</f>
        <v>0</v>
      </c>
      <c r="UR183" s="44">
        <f>VLOOKUP($C183,факт!$D$8:$JF$250,86,0)</f>
        <v>0</v>
      </c>
      <c r="US183" s="44">
        <f t="shared" si="6835"/>
        <v>0</v>
      </c>
      <c r="UT183" s="44">
        <f t="shared" si="6836"/>
        <v>0</v>
      </c>
      <c r="UU183" s="44">
        <f t="shared" si="6837"/>
        <v>0</v>
      </c>
      <c r="UV183" s="44">
        <f t="shared" si="6159"/>
        <v>0</v>
      </c>
      <c r="UW183" s="44">
        <f t="shared" si="6160"/>
        <v>0</v>
      </c>
      <c r="UX183" s="45">
        <f>'СДП (план)'!CI184</f>
        <v>0</v>
      </c>
      <c r="UY183" s="44">
        <f>'СДП (план)'!CJ184</f>
        <v>0</v>
      </c>
      <c r="UZ183" s="44">
        <f t="shared" si="6161"/>
        <v>0</v>
      </c>
      <c r="VA183" s="44">
        <f t="shared" si="6162"/>
        <v>0</v>
      </c>
      <c r="VB183" s="44">
        <f>VLOOKUP($C183,факт!$D$8:$JF$250,99,0)</f>
        <v>0</v>
      </c>
      <c r="VC183" s="44">
        <f>VLOOKUP($C183,факт!$D$8:$JF$250,100,0)</f>
        <v>0</v>
      </c>
      <c r="VD183" s="44">
        <f>VLOOKUP($C183,факт!$D$8:$JF$250,101,0)</f>
        <v>0</v>
      </c>
      <c r="VE183" s="44">
        <f>VLOOKUP($C183,факт!$D$8:$JF$250,102,0)</f>
        <v>0</v>
      </c>
      <c r="VF183" s="44">
        <f>VLOOKUP($C183,факт!$D$8:$JF$250,103,0)</f>
        <v>0</v>
      </c>
      <c r="VG183" s="44">
        <f>VLOOKUP($C183,факт!$D$8:$JF$250,104,0)</f>
        <v>0</v>
      </c>
      <c r="VH183" s="44">
        <f t="shared" si="6838"/>
        <v>0</v>
      </c>
      <c r="VI183" s="44">
        <f t="shared" si="6839"/>
        <v>0</v>
      </c>
      <c r="VJ183" s="44">
        <f t="shared" si="6840"/>
        <v>0</v>
      </c>
      <c r="VK183" s="44">
        <f t="shared" si="6643"/>
        <v>0</v>
      </c>
      <c r="VL183" s="44">
        <f t="shared" si="6644"/>
        <v>0</v>
      </c>
      <c r="VM183" s="45">
        <f>'СДП (план)'!CK184</f>
        <v>0</v>
      </c>
      <c r="VN183" s="44">
        <f>'СДП (план)'!CL184</f>
        <v>0</v>
      </c>
      <c r="VO183" s="44">
        <f t="shared" si="6163"/>
        <v>0</v>
      </c>
      <c r="VP183" s="44">
        <f t="shared" si="6164"/>
        <v>0</v>
      </c>
      <c r="VQ183" s="44">
        <f>VLOOKUP($C183,факт!$D$8:$JF$250,123,0)</f>
        <v>0</v>
      </c>
      <c r="VR183" s="44">
        <f>VLOOKUP($C183,факт!$D$8:$JF$250,124,0)</f>
        <v>0</v>
      </c>
      <c r="VS183" s="44">
        <f>VLOOKUP($C183,факт!$D$8:$JF$250,125,0)</f>
        <v>0</v>
      </c>
      <c r="VT183" s="44">
        <f>VLOOKUP($C183,факт!$D$8:$JF$250,126,0)</f>
        <v>0</v>
      </c>
      <c r="VU183" s="44">
        <f>VLOOKUP($C183,факт!$D$8:$JF$250,127,0)</f>
        <v>0</v>
      </c>
      <c r="VV183" s="44">
        <f>VLOOKUP($C183,факт!$D$8:$JF$250,128,0)</f>
        <v>0</v>
      </c>
      <c r="VW183" s="44">
        <f t="shared" si="6841"/>
        <v>0</v>
      </c>
      <c r="VX183" s="44">
        <f t="shared" si="6842"/>
        <v>0</v>
      </c>
      <c r="VY183" s="44">
        <f t="shared" si="6843"/>
        <v>0</v>
      </c>
      <c r="VZ183" s="44">
        <f t="shared" si="6165"/>
        <v>0</v>
      </c>
      <c r="WA183" s="44">
        <f t="shared" si="6166"/>
        <v>0</v>
      </c>
      <c r="WB183" s="45">
        <f>'СДП (план)'!CM184</f>
        <v>0</v>
      </c>
      <c r="WC183" s="44">
        <f>'СДП (план)'!CN184</f>
        <v>0</v>
      </c>
      <c r="WD183" s="44">
        <f t="shared" si="6167"/>
        <v>0</v>
      </c>
      <c r="WE183" s="44">
        <f t="shared" si="6168"/>
        <v>0</v>
      </c>
      <c r="WF183" s="44">
        <f>VLOOKUP($C183,факт!$D$8:$JF$250,141,0)</f>
        <v>0</v>
      </c>
      <c r="WG183" s="44">
        <f>VLOOKUP($C183,факт!$D$8:$JF$250,142,0)</f>
        <v>0</v>
      </c>
      <c r="WH183" s="44">
        <f>VLOOKUP($C183,факт!$D$8:$JF$250,143,0)</f>
        <v>0</v>
      </c>
      <c r="WI183" s="44">
        <f>VLOOKUP($C183,факт!$D$8:$JF$250,144,0)</f>
        <v>0</v>
      </c>
      <c r="WJ183" s="44">
        <f>VLOOKUP($C183,факт!$D$8:$JF$250,145,0)</f>
        <v>0</v>
      </c>
      <c r="WK183" s="44">
        <f>VLOOKUP($C183,факт!$D$8:$JF$250,146,0)</f>
        <v>0</v>
      </c>
      <c r="WL183" s="44">
        <f t="shared" si="6844"/>
        <v>0</v>
      </c>
      <c r="WM183" s="44">
        <f t="shared" si="6845"/>
        <v>0</v>
      </c>
      <c r="WN183" s="44">
        <f t="shared" si="6846"/>
        <v>0</v>
      </c>
      <c r="WO183" s="44">
        <f t="shared" si="6169"/>
        <v>0</v>
      </c>
      <c r="WP183" s="44">
        <f t="shared" si="6170"/>
        <v>0</v>
      </c>
      <c r="WQ183" s="45">
        <f>'СДП (план)'!CO184</f>
        <v>0</v>
      </c>
      <c r="WR183" s="44">
        <f>'СДП (план)'!CP184</f>
        <v>0</v>
      </c>
      <c r="WS183" s="44">
        <f t="shared" si="6171"/>
        <v>0</v>
      </c>
      <c r="WT183" s="44">
        <f t="shared" si="6172"/>
        <v>0</v>
      </c>
      <c r="WU183" s="44">
        <f>VLOOKUP($C183,факт!$D$8:$JF$250,57,0)</f>
        <v>0</v>
      </c>
      <c r="WV183" s="44">
        <f>VLOOKUP($C183,факт!$D$8:$JF$250,58,0)</f>
        <v>0</v>
      </c>
      <c r="WW183" s="44">
        <f>VLOOKUP($C183,факт!$D$8:$JF$250,59,0)</f>
        <v>0</v>
      </c>
      <c r="WX183" s="44">
        <f>VLOOKUP($C183,факт!$D$8:$JF$250,60,0)</f>
        <v>0</v>
      </c>
      <c r="WY183" s="44">
        <f>VLOOKUP($C183,факт!$D$8:$JF$250,61,0)</f>
        <v>0</v>
      </c>
      <c r="WZ183" s="44">
        <f>VLOOKUP($C183,факт!$D$8:$JF$250,62,0)</f>
        <v>0</v>
      </c>
      <c r="XA183" s="44">
        <f t="shared" si="6847"/>
        <v>0</v>
      </c>
      <c r="XB183" s="44">
        <f t="shared" si="6848"/>
        <v>0</v>
      </c>
      <c r="XC183" s="44">
        <f t="shared" si="6849"/>
        <v>0</v>
      </c>
      <c r="XD183" s="44">
        <f t="shared" si="6173"/>
        <v>0</v>
      </c>
      <c r="XE183" s="44">
        <f t="shared" si="6174"/>
        <v>0</v>
      </c>
      <c r="XF183" s="45">
        <f>'СДП (план)'!CQ184</f>
        <v>0</v>
      </c>
      <c r="XG183" s="44">
        <f>'СДП (план)'!CR184</f>
        <v>0</v>
      </c>
      <c r="XH183" s="44">
        <f t="shared" si="6175"/>
        <v>0</v>
      </c>
      <c r="XI183" s="44">
        <f t="shared" si="6176"/>
        <v>0</v>
      </c>
      <c r="XJ183" s="44">
        <f>VLOOKUP($C183,факт!$D$8:$JF$250,51,0)</f>
        <v>0</v>
      </c>
      <c r="XK183" s="44">
        <f>VLOOKUP($C183,факт!$D$8:$JF$250,52,0)</f>
        <v>0</v>
      </c>
      <c r="XL183" s="44">
        <f>VLOOKUP($C183,факт!$D$8:$JF$250,53,0)</f>
        <v>0</v>
      </c>
      <c r="XM183" s="44">
        <f>VLOOKUP($C183,факт!$D$8:$JF$250,54,0)</f>
        <v>0</v>
      </c>
      <c r="XN183" s="44">
        <f>VLOOKUP($C183,факт!$D$8:$JF$250,55,0)</f>
        <v>0</v>
      </c>
      <c r="XO183" s="44">
        <f>VLOOKUP($C183,факт!$D$8:$JF$250,56,0)</f>
        <v>0</v>
      </c>
      <c r="XP183" s="44">
        <f t="shared" si="6850"/>
        <v>0</v>
      </c>
      <c r="XQ183" s="44">
        <f t="shared" si="6851"/>
        <v>0</v>
      </c>
      <c r="XR183" s="44">
        <f t="shared" si="6852"/>
        <v>0</v>
      </c>
      <c r="XS183" s="44">
        <f t="shared" si="6177"/>
        <v>0</v>
      </c>
      <c r="XT183" s="44">
        <f t="shared" si="6178"/>
        <v>0</v>
      </c>
      <c r="XU183" s="5">
        <f>'СДП (план)'!CS184</f>
        <v>0</v>
      </c>
      <c r="XV183" s="3">
        <f>'СДП (план)'!CT184</f>
        <v>0</v>
      </c>
      <c r="XW183" s="44">
        <f t="shared" si="6179"/>
        <v>0</v>
      </c>
      <c r="XX183" s="44">
        <f t="shared" si="6180"/>
        <v>0</v>
      </c>
      <c r="XY183" s="44">
        <f>VLOOKUP($C183,факт!$D$8:$JF$250,93,0)</f>
        <v>0</v>
      </c>
      <c r="XZ183" s="44">
        <f>VLOOKUP($C183,факт!$D$8:$JF$250,94,0)</f>
        <v>0</v>
      </c>
      <c r="YA183" s="44">
        <f>VLOOKUP($C183,факт!$D$8:$JF$250,95,0)</f>
        <v>0</v>
      </c>
      <c r="YB183" s="44">
        <f>VLOOKUP($C183,факт!$D$8:$JF$250,96,0)</f>
        <v>0</v>
      </c>
      <c r="YC183" s="44">
        <f>VLOOKUP($C183,факт!$D$8:$JF$250,97,0)</f>
        <v>0</v>
      </c>
      <c r="YD183" s="44">
        <f>VLOOKUP($C183,факт!$D$8:$JF$250,98,0)</f>
        <v>0</v>
      </c>
      <c r="YE183" s="44">
        <f t="shared" si="6853"/>
        <v>0</v>
      </c>
      <c r="YF183" s="44">
        <f t="shared" si="6854"/>
        <v>0</v>
      </c>
      <c r="YG183" s="44">
        <f t="shared" si="6855"/>
        <v>0</v>
      </c>
      <c r="YH183" s="44">
        <f t="shared" si="6181"/>
        <v>0</v>
      </c>
      <c r="YI183" s="44">
        <f t="shared" si="6182"/>
        <v>0</v>
      </c>
      <c r="YJ183" s="3">
        <f>'СДП (план)'!CU184</f>
        <v>0</v>
      </c>
      <c r="YK183" s="3">
        <f>'СДП (план)'!CV184</f>
        <v>0</v>
      </c>
      <c r="YL183" s="44">
        <f t="shared" si="6183"/>
        <v>0</v>
      </c>
      <c r="YM183" s="44">
        <f t="shared" si="6184"/>
        <v>0</v>
      </c>
      <c r="YN183" s="44">
        <f>VLOOKUP($C183,факт!$D$8:$JF$250,243,0)</f>
        <v>0</v>
      </c>
      <c r="YO183" s="44">
        <f>VLOOKUP($C183,факт!$D$8:$JF$250,244,0)</f>
        <v>0</v>
      </c>
      <c r="YP183" s="44">
        <f>VLOOKUP($C183,факт!$D$8:$JF$250,245,0)</f>
        <v>0</v>
      </c>
      <c r="YQ183" s="44">
        <f>VLOOKUP($C183,факт!$D$8:$JF$250,246,0)</f>
        <v>0</v>
      </c>
      <c r="YR183" s="44">
        <f>VLOOKUP($C183,факт!$D$8:$JF$250,247,0)</f>
        <v>0</v>
      </c>
      <c r="YS183" s="44">
        <f>VLOOKUP($C183,факт!$D$8:$JF$250,248,0)</f>
        <v>0</v>
      </c>
      <c r="YT183" s="44">
        <f t="shared" si="6856"/>
        <v>0</v>
      </c>
      <c r="YU183" s="44">
        <f t="shared" si="6857"/>
        <v>0</v>
      </c>
      <c r="YV183" s="44">
        <f t="shared" si="6858"/>
        <v>0</v>
      </c>
      <c r="YW183" s="44">
        <f t="shared" si="5978"/>
        <v>0</v>
      </c>
      <c r="YX183" s="44">
        <f t="shared" si="5979"/>
        <v>0</v>
      </c>
      <c r="YY183" s="44">
        <f>'СДП (план)'!CW184</f>
        <v>0</v>
      </c>
      <c r="YZ183" s="44">
        <f>'СДП (план)'!CX184</f>
        <v>0</v>
      </c>
      <c r="ZA183" s="44">
        <f t="shared" si="6185"/>
        <v>0</v>
      </c>
      <c r="ZB183" s="44">
        <f t="shared" si="6186"/>
        <v>0</v>
      </c>
      <c r="ZC183" s="44">
        <f>VLOOKUP($C183,факт!$D$8:$JF$250,249,0)</f>
        <v>0</v>
      </c>
      <c r="ZD183" s="44">
        <f>VLOOKUP($C183,факт!$D$8:$JF$250,250,0)</f>
        <v>0</v>
      </c>
      <c r="ZE183" s="44">
        <f>VLOOKUP($C183,факт!$D$8:$JF$250,251,0)</f>
        <v>0</v>
      </c>
      <c r="ZF183" s="44">
        <f>VLOOKUP($C183,факт!$D$8:$JF$250,252,0)</f>
        <v>0</v>
      </c>
      <c r="ZG183" s="44">
        <f>VLOOKUP($C183,факт!$D$8:$JF$250,253,0)</f>
        <v>0</v>
      </c>
      <c r="ZH183" s="44">
        <f>VLOOKUP($C183,факт!$D$8:$JF$250,254,0)</f>
        <v>0</v>
      </c>
      <c r="ZI183" s="44">
        <f t="shared" si="6859"/>
        <v>0</v>
      </c>
      <c r="ZJ183" s="44">
        <f t="shared" si="6860"/>
        <v>0</v>
      </c>
      <c r="ZK183" s="44">
        <f t="shared" si="6861"/>
        <v>0</v>
      </c>
      <c r="ZL183" s="44">
        <f t="shared" si="6645"/>
        <v>0</v>
      </c>
      <c r="ZM183" s="44">
        <f t="shared" si="6646"/>
        <v>0</v>
      </c>
      <c r="ZN183" s="44"/>
      <c r="ZO183" s="44"/>
      <c r="ZP183" s="44"/>
      <c r="ZQ183" s="44"/>
      <c r="ZR183" s="44"/>
      <c r="ZS183" s="44"/>
      <c r="ZT183" s="44"/>
      <c r="ZU183" s="44"/>
      <c r="ZV183" s="44"/>
      <c r="ZW183" s="44"/>
      <c r="ZX183" s="44"/>
      <c r="ZY183" s="44"/>
      <c r="ZZ183" s="44"/>
      <c r="AAA183" s="44"/>
      <c r="AAB183" s="44"/>
      <c r="AAC183" s="49">
        <f t="shared" si="6862"/>
        <v>0</v>
      </c>
      <c r="AAD183" s="49">
        <f t="shared" si="6862"/>
        <v>0</v>
      </c>
      <c r="AAE183" s="49">
        <f t="shared" si="6862"/>
        <v>0</v>
      </c>
      <c r="AAF183" s="49">
        <f t="shared" si="6862"/>
        <v>0</v>
      </c>
      <c r="AAG183" s="49">
        <f t="shared" si="6862"/>
        <v>0</v>
      </c>
      <c r="AAH183" s="49">
        <f t="shared" si="6862"/>
        <v>0</v>
      </c>
      <c r="AAI183" s="49">
        <f t="shared" si="6862"/>
        <v>0</v>
      </c>
      <c r="AAJ183" s="49">
        <f t="shared" si="6862"/>
        <v>0</v>
      </c>
      <c r="AAK183" s="49">
        <f t="shared" si="6862"/>
        <v>0</v>
      </c>
      <c r="AAL183" s="49">
        <f t="shared" si="6862"/>
        <v>0</v>
      </c>
      <c r="AAM183" s="49">
        <f t="shared" si="6862"/>
        <v>0</v>
      </c>
      <c r="AAN183" s="49">
        <f t="shared" si="6862"/>
        <v>0</v>
      </c>
      <c r="AAO183" s="49">
        <f t="shared" si="6862"/>
        <v>0</v>
      </c>
      <c r="AAP183" s="44">
        <f t="shared" si="6863"/>
        <v>0</v>
      </c>
      <c r="AAQ183" s="44">
        <f t="shared" si="6864"/>
        <v>0</v>
      </c>
    </row>
    <row r="184" spans="1:719" s="33" customFormat="1" ht="16.5" hidden="1" x14ac:dyDescent="0.25">
      <c r="A184" s="195"/>
      <c r="B184" s="233">
        <v>144</v>
      </c>
      <c r="C184" s="234" t="s">
        <v>445</v>
      </c>
      <c r="D184" s="211" t="s">
        <v>241</v>
      </c>
      <c r="E184" s="156">
        <v>15030</v>
      </c>
      <c r="F184" s="209">
        <v>2.6</v>
      </c>
      <c r="G184" s="301"/>
      <c r="H184" s="259">
        <v>0.9</v>
      </c>
      <c r="I184" s="210"/>
      <c r="J184" s="210"/>
      <c r="K184" s="1">
        <v>1.4</v>
      </c>
      <c r="L184" s="1">
        <v>1.68</v>
      </c>
      <c r="M184" s="1">
        <v>2.23</v>
      </c>
      <c r="N184" s="9">
        <v>2.57</v>
      </c>
      <c r="O184" s="45">
        <f>'СДП (план)'!O185</f>
        <v>0</v>
      </c>
      <c r="P184" s="45">
        <f>'СДП (план)'!P185</f>
        <v>0</v>
      </c>
      <c r="Q184" s="44">
        <f t="shared" si="6024"/>
        <v>0</v>
      </c>
      <c r="R184" s="44">
        <f t="shared" si="6025"/>
        <v>0</v>
      </c>
      <c r="S184" s="44">
        <f>VLOOKUP($C184,факт!$D$8:$JF$250,39,0)</f>
        <v>0</v>
      </c>
      <c r="T184" s="44">
        <f>VLOOKUP($C184,факт!$D$8:$JF$250,40,0)</f>
        <v>0</v>
      </c>
      <c r="U184" s="44">
        <f>VLOOKUP($C184,факт!$D$8:$JF$250,41,0)</f>
        <v>0</v>
      </c>
      <c r="V184" s="44">
        <f>VLOOKUP($C184,факт!$D$8:$JF$250,42,0)</f>
        <v>0</v>
      </c>
      <c r="W184" s="44">
        <f>VLOOKUP($C184,факт!$D$8:$JF$250,43,0)</f>
        <v>0</v>
      </c>
      <c r="X184" s="44">
        <f>VLOOKUP($C184,факт!$D$8:$JF$250,44,0)</f>
        <v>0</v>
      </c>
      <c r="Y184" s="44">
        <f t="shared" si="6728"/>
        <v>0</v>
      </c>
      <c r="Z184" s="44">
        <f t="shared" si="6729"/>
        <v>0</v>
      </c>
      <c r="AA184" s="44">
        <f t="shared" si="6730"/>
        <v>0</v>
      </c>
      <c r="AB184" s="44">
        <f t="shared" si="6731"/>
        <v>0</v>
      </c>
      <c r="AC184" s="44">
        <f t="shared" si="6192"/>
        <v>0</v>
      </c>
      <c r="AD184" s="155">
        <f>'СДП (план)'!Q185</f>
        <v>0</v>
      </c>
      <c r="AE184" s="155">
        <f>'СДП (план)'!R185</f>
        <v>0</v>
      </c>
      <c r="AF184" s="44">
        <f t="shared" si="6027"/>
        <v>0</v>
      </c>
      <c r="AG184" s="44">
        <f t="shared" si="6028"/>
        <v>0</v>
      </c>
      <c r="AH184" s="44">
        <f>VLOOKUP($C184,факт!$D$8:$JF$250,21,0)</f>
        <v>0</v>
      </c>
      <c r="AI184" s="44">
        <f>VLOOKUP($C184,факт!$D$8:$JF$250,22,0)</f>
        <v>0</v>
      </c>
      <c r="AJ184" s="44">
        <f>VLOOKUP($C184,факт!$D$8:$JF$250,23,0)</f>
        <v>0</v>
      </c>
      <c r="AK184" s="44">
        <f>VLOOKUP($C184,факт!$D$8:$JF$250,24,0)</f>
        <v>0</v>
      </c>
      <c r="AL184" s="44">
        <f>VLOOKUP($C184,факт!$D$8:$JF$250,25,0)</f>
        <v>0</v>
      </c>
      <c r="AM184" s="44">
        <f>VLOOKUP($C184,факт!$D$8:$JF$250,26,0)</f>
        <v>0</v>
      </c>
      <c r="AN184" s="44">
        <f t="shared" si="6732"/>
        <v>0</v>
      </c>
      <c r="AO184" s="44">
        <f t="shared" si="6733"/>
        <v>0</v>
      </c>
      <c r="AP184" s="44">
        <f t="shared" si="6734"/>
        <v>0</v>
      </c>
      <c r="AQ184" s="44">
        <f t="shared" si="6194"/>
        <v>0</v>
      </c>
      <c r="AR184" s="44">
        <f t="shared" si="6195"/>
        <v>0</v>
      </c>
      <c r="AS184" s="45">
        <f>'СДП (план)'!S185</f>
        <v>0</v>
      </c>
      <c r="AT184" s="44">
        <f>'СДП (план)'!T185</f>
        <v>0</v>
      </c>
      <c r="AU184" s="44">
        <f t="shared" si="6031"/>
        <v>0</v>
      </c>
      <c r="AV184" s="44">
        <f t="shared" si="6032"/>
        <v>0</v>
      </c>
      <c r="AW184" s="44">
        <f>VLOOKUP($C184,факт!$D$8:$JF$250,3,0)</f>
        <v>0</v>
      </c>
      <c r="AX184" s="44">
        <f>VLOOKUP($C184,факт!$D$8:$JF$250,4,0)</f>
        <v>0</v>
      </c>
      <c r="AY184" s="44">
        <f>VLOOKUP($C184,факт!$D$8:$JF$250,5,0)</f>
        <v>0</v>
      </c>
      <c r="AZ184" s="44">
        <f>VLOOKUP($C184,факт!$D$8:$JF$250,6,0)</f>
        <v>0</v>
      </c>
      <c r="BA184" s="44">
        <f>VLOOKUP($C184,факт!$D$8:$JF$250,7,0)</f>
        <v>0</v>
      </c>
      <c r="BB184" s="44">
        <f>VLOOKUP($C184,факт!$D$8:$JF$250,8,0)</f>
        <v>0</v>
      </c>
      <c r="BC184" s="44">
        <f t="shared" si="6735"/>
        <v>0</v>
      </c>
      <c r="BD184" s="44">
        <f t="shared" si="6736"/>
        <v>0</v>
      </c>
      <c r="BE184" s="44">
        <f t="shared" si="6737"/>
        <v>0</v>
      </c>
      <c r="BF184" s="44">
        <f t="shared" si="6461"/>
        <v>0</v>
      </c>
      <c r="BG184" s="44">
        <f t="shared" si="6462"/>
        <v>0</v>
      </c>
      <c r="BH184" s="90">
        <f>'СДП (план)'!U185</f>
        <v>0</v>
      </c>
      <c r="BI184" s="3">
        <f>'СДП (план)'!V185</f>
        <v>0</v>
      </c>
      <c r="BJ184" s="44">
        <f t="shared" si="6033"/>
        <v>0</v>
      </c>
      <c r="BK184" s="44">
        <f t="shared" si="6034"/>
        <v>0</v>
      </c>
      <c r="BL184" s="44">
        <f>VLOOKUP($C184,факт!$D$8:$JF$250,27,0)</f>
        <v>0</v>
      </c>
      <c r="BM184" s="44">
        <f>VLOOKUP($C184,факт!$D$8:$JF$250,28,0)</f>
        <v>0</v>
      </c>
      <c r="BN184" s="44">
        <f>VLOOKUP($C184,факт!$D$8:$JF$250,29,0)</f>
        <v>0</v>
      </c>
      <c r="BO184" s="44">
        <f>VLOOKUP($C184,факт!$D$8:$JF$250,30,0)</f>
        <v>0</v>
      </c>
      <c r="BP184" s="44">
        <f>VLOOKUP($C184,факт!$D$8:$JF$250,31,0)</f>
        <v>0</v>
      </c>
      <c r="BQ184" s="44">
        <f>VLOOKUP($C184,факт!$D$8:$JF$250,32,0)</f>
        <v>0</v>
      </c>
      <c r="BR184" s="44">
        <f t="shared" si="6738"/>
        <v>0</v>
      </c>
      <c r="BS184" s="44">
        <f t="shared" si="6739"/>
        <v>0</v>
      </c>
      <c r="BT184" s="44">
        <f t="shared" si="6740"/>
        <v>0</v>
      </c>
      <c r="BU184" s="44">
        <f t="shared" si="6641"/>
        <v>0</v>
      </c>
      <c r="BV184" s="44">
        <f t="shared" si="6642"/>
        <v>0</v>
      </c>
      <c r="BW184" s="45">
        <f>'СДП (план)'!W185</f>
        <v>0</v>
      </c>
      <c r="BX184" s="44">
        <f>'СДП (план)'!X185</f>
        <v>0</v>
      </c>
      <c r="BY184" s="44">
        <f t="shared" si="6035"/>
        <v>0</v>
      </c>
      <c r="BZ184" s="44">
        <f t="shared" si="6036"/>
        <v>0</v>
      </c>
      <c r="CA184" s="44">
        <f>VLOOKUP($C184,факт!$D$8:$JF$250,9,0)</f>
        <v>0</v>
      </c>
      <c r="CB184" s="44">
        <f>VLOOKUP($C184,факт!$D$8:$JF$250,10,0)</f>
        <v>0</v>
      </c>
      <c r="CC184" s="44">
        <f>VLOOKUP($C184,факт!$D$8:$JF$250,11,0)</f>
        <v>0</v>
      </c>
      <c r="CD184" s="44">
        <f>VLOOKUP($C184,факт!$D$8:$JF$250,12,0)</f>
        <v>0</v>
      </c>
      <c r="CE184" s="44">
        <f>VLOOKUP($C184,факт!$D$8:$JF$250,13,0)</f>
        <v>0</v>
      </c>
      <c r="CF184" s="44">
        <f>VLOOKUP($C184,факт!$D$8:$JF$250,14,0)</f>
        <v>0</v>
      </c>
      <c r="CG184" s="44">
        <f t="shared" si="6741"/>
        <v>0</v>
      </c>
      <c r="CH184" s="44">
        <f t="shared" si="6742"/>
        <v>0</v>
      </c>
      <c r="CI184" s="44">
        <f t="shared" si="6743"/>
        <v>0</v>
      </c>
      <c r="CJ184" s="44">
        <f t="shared" si="5985"/>
        <v>0</v>
      </c>
      <c r="CK184" s="44">
        <f t="shared" si="5986"/>
        <v>0</v>
      </c>
      <c r="CL184" s="47">
        <f>'СДП (план)'!Y185</f>
        <v>0</v>
      </c>
      <c r="CM184" s="44">
        <f>'СДП (план)'!Z185</f>
        <v>0</v>
      </c>
      <c r="CN184" s="44">
        <f t="shared" si="6037"/>
        <v>0</v>
      </c>
      <c r="CO184" s="44">
        <f t="shared" si="6038"/>
        <v>0</v>
      </c>
      <c r="CP184" s="44">
        <f>VLOOKUP($C184,факт!$D$8:$JF$250,33,0)</f>
        <v>0</v>
      </c>
      <c r="CQ184" s="44">
        <f>VLOOKUP($C184,факт!$D$8:$JF$250,34,0)</f>
        <v>0</v>
      </c>
      <c r="CR184" s="44">
        <f>VLOOKUP($C184,факт!$D$8:$JF$250,35,0)</f>
        <v>0</v>
      </c>
      <c r="CS184" s="44">
        <f>VLOOKUP($C184,факт!$D$8:$JF$250,36,0)</f>
        <v>0</v>
      </c>
      <c r="CT184" s="44">
        <f>VLOOKUP($C184,факт!$D$8:$JF$250,37,0)</f>
        <v>0</v>
      </c>
      <c r="CU184" s="44">
        <f>VLOOKUP($C184,факт!$D$8:$JF$250,38,0)</f>
        <v>0</v>
      </c>
      <c r="CV184" s="44">
        <f t="shared" si="6744"/>
        <v>0</v>
      </c>
      <c r="CW184" s="44">
        <f t="shared" si="6745"/>
        <v>0</v>
      </c>
      <c r="CX184" s="44">
        <f t="shared" si="6746"/>
        <v>0</v>
      </c>
      <c r="CY184" s="44">
        <f t="shared" si="6039"/>
        <v>0</v>
      </c>
      <c r="CZ184" s="44">
        <f t="shared" si="6040"/>
        <v>0</v>
      </c>
      <c r="DA184" s="46">
        <f>'СДП (план)'!AA185</f>
        <v>0</v>
      </c>
      <c r="DB184" s="46">
        <f>'СДП (план)'!AB185</f>
        <v>0</v>
      </c>
      <c r="DC184" s="44">
        <f t="shared" si="6041"/>
        <v>0</v>
      </c>
      <c r="DD184" s="44">
        <f t="shared" si="6042"/>
        <v>0</v>
      </c>
      <c r="DE184" s="44">
        <f>VLOOKUP($C184,факт!$D$8:$JF$250,45,0)</f>
        <v>0</v>
      </c>
      <c r="DF184" s="44">
        <f>VLOOKUP($C184,факт!$D$8:$JF$250,46,0)</f>
        <v>0</v>
      </c>
      <c r="DG184" s="44">
        <f>VLOOKUP($C184,факт!$D$8:$JF$250,47,0)</f>
        <v>0</v>
      </c>
      <c r="DH184" s="44">
        <f>VLOOKUP($C184,факт!$D$8:$JF$250,48,0)</f>
        <v>0</v>
      </c>
      <c r="DI184" s="44">
        <f>VLOOKUP($C184,факт!$D$8:$JF$250,49,0)</f>
        <v>0</v>
      </c>
      <c r="DJ184" s="44">
        <f>VLOOKUP($C184,факт!$D$8:$JF$250,50,0)</f>
        <v>0</v>
      </c>
      <c r="DK184" s="44">
        <f t="shared" si="6747"/>
        <v>0</v>
      </c>
      <c r="DL184" s="44">
        <f t="shared" si="6748"/>
        <v>0</v>
      </c>
      <c r="DM184" s="44">
        <f t="shared" si="6749"/>
        <v>0</v>
      </c>
      <c r="DN184" s="44">
        <f t="shared" si="6043"/>
        <v>0</v>
      </c>
      <c r="DO184" s="44">
        <f t="shared" si="6044"/>
        <v>0</v>
      </c>
      <c r="DP184" s="5">
        <f>'СДП (план)'!AC185</f>
        <v>0</v>
      </c>
      <c r="DQ184" s="3">
        <f>'СДП (план)'!AD185</f>
        <v>0</v>
      </c>
      <c r="DR184" s="44">
        <f t="shared" si="6045"/>
        <v>0</v>
      </c>
      <c r="DS184" s="44">
        <f t="shared" si="6046"/>
        <v>0</v>
      </c>
      <c r="DT184" s="44">
        <f>VLOOKUP($C184,факт!$D$8:$JF$250,231,0)</f>
        <v>0</v>
      </c>
      <c r="DU184" s="44">
        <f>VLOOKUP($C184,факт!$D$8:$JF$250,232,0)</f>
        <v>0</v>
      </c>
      <c r="DV184" s="44">
        <f>VLOOKUP($C184,факт!$D$8:$JF$250,233,0)</f>
        <v>0</v>
      </c>
      <c r="DW184" s="44">
        <f>VLOOKUP($C184,факт!$D$8:$JF$250,234,0)</f>
        <v>0</v>
      </c>
      <c r="DX184" s="44">
        <f>VLOOKUP($C184,факт!$D$8:$JF$250,235,0)</f>
        <v>0</v>
      </c>
      <c r="DY184" s="44">
        <f>VLOOKUP($C184,факт!$D$8:$JF$250,236,0)</f>
        <v>0</v>
      </c>
      <c r="DZ184" s="44">
        <f t="shared" si="6750"/>
        <v>0</v>
      </c>
      <c r="EA184" s="44">
        <f t="shared" si="6751"/>
        <v>0</v>
      </c>
      <c r="EB184" s="44">
        <f t="shared" si="6752"/>
        <v>0</v>
      </c>
      <c r="EC184" s="44">
        <f t="shared" si="6047"/>
        <v>0</v>
      </c>
      <c r="ED184" s="44">
        <f t="shared" si="6048"/>
        <v>0</v>
      </c>
      <c r="EE184" s="44">
        <f>'СДП (план)'!CY185</f>
        <v>0</v>
      </c>
      <c r="EF184" s="44">
        <f>'СДП (план)'!CZ185</f>
        <v>0</v>
      </c>
      <c r="EG184" s="44">
        <f t="shared" si="6049"/>
        <v>0</v>
      </c>
      <c r="EH184" s="44">
        <f t="shared" si="6050"/>
        <v>0</v>
      </c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5">
        <f>'СДП (план)'!AE185</f>
        <v>0</v>
      </c>
      <c r="EU184" s="44">
        <f>'СДП (план)'!AF185</f>
        <v>0</v>
      </c>
      <c r="EV184" s="44">
        <f t="shared" si="6051"/>
        <v>0</v>
      </c>
      <c r="EW184" s="44">
        <f t="shared" si="6052"/>
        <v>0</v>
      </c>
      <c r="EX184" s="44">
        <f>VLOOKUP($C184,факт!$D$8:$JF$250,159,0)</f>
        <v>0</v>
      </c>
      <c r="EY184" s="44">
        <f>VLOOKUP($C184,факт!$D$8:$JF$250,160,0)</f>
        <v>0</v>
      </c>
      <c r="EZ184" s="44">
        <f>VLOOKUP($C184,факт!$D$8:$JF$250,161,0)</f>
        <v>0</v>
      </c>
      <c r="FA184" s="44">
        <f>VLOOKUP($C184,факт!$D$8:$JF$250,162,0)</f>
        <v>0</v>
      </c>
      <c r="FB184" s="44">
        <f>VLOOKUP($C184,факт!$D$8:$JF$250,163,0)</f>
        <v>0</v>
      </c>
      <c r="FC184" s="44">
        <f>VLOOKUP($C184,факт!$D$8:$JF$250,164,0)</f>
        <v>0</v>
      </c>
      <c r="FD184" s="44">
        <f t="shared" si="6753"/>
        <v>0</v>
      </c>
      <c r="FE184" s="44">
        <f t="shared" si="6754"/>
        <v>0</v>
      </c>
      <c r="FF184" s="44">
        <f t="shared" si="6755"/>
        <v>0</v>
      </c>
      <c r="FG184" s="44">
        <f t="shared" si="6203"/>
        <v>0</v>
      </c>
      <c r="FH184" s="44">
        <f t="shared" si="6204"/>
        <v>0</v>
      </c>
      <c r="FI184" s="5">
        <f>'СДП (план)'!AG185</f>
        <v>0</v>
      </c>
      <c r="FJ184" s="3">
        <f>'СДП (план)'!AH185</f>
        <v>0</v>
      </c>
      <c r="FK184" s="44">
        <f t="shared" si="6055"/>
        <v>0</v>
      </c>
      <c r="FL184" s="44">
        <f t="shared" si="6056"/>
        <v>0</v>
      </c>
      <c r="FM184" s="44">
        <f>VLOOKUP($C184,факт!$D$8:$JF$250,165,0)</f>
        <v>0</v>
      </c>
      <c r="FN184" s="44">
        <f>VLOOKUP($C184,факт!$D$8:$JF$250,166,0)</f>
        <v>0</v>
      </c>
      <c r="FO184" s="44">
        <f>VLOOKUP($C184,факт!$D$8:$JF$250,167,0)</f>
        <v>0</v>
      </c>
      <c r="FP184" s="44">
        <f>VLOOKUP($C184,факт!$D$8:$JF$250,168,0)</f>
        <v>0</v>
      </c>
      <c r="FQ184" s="44">
        <f>VLOOKUP($C184,факт!$D$8:$JF$250,169,0)</f>
        <v>0</v>
      </c>
      <c r="FR184" s="44">
        <f>VLOOKUP($C184,факт!$D$8:$JF$250,170,0)</f>
        <v>0</v>
      </c>
      <c r="FS184" s="44">
        <f t="shared" si="6756"/>
        <v>0</v>
      </c>
      <c r="FT184" s="44">
        <f t="shared" si="6757"/>
        <v>0</v>
      </c>
      <c r="FU184" s="44">
        <f t="shared" si="6758"/>
        <v>0</v>
      </c>
      <c r="FV184" s="44">
        <f t="shared" si="6759"/>
        <v>0</v>
      </c>
      <c r="FW184" s="44">
        <f t="shared" si="6207"/>
        <v>0</v>
      </c>
      <c r="FX184" s="5">
        <f>'СДП (план)'!AI185</f>
        <v>0</v>
      </c>
      <c r="FY184" s="3">
        <f>'СДП (план)'!AJ185</f>
        <v>0</v>
      </c>
      <c r="FZ184" s="44">
        <f t="shared" si="6059"/>
        <v>0</v>
      </c>
      <c r="GA184" s="44">
        <f t="shared" si="6060"/>
        <v>0</v>
      </c>
      <c r="GB184" s="44">
        <f>VLOOKUP($C184,факт!$D$8:$JF$250,219,0)</f>
        <v>0</v>
      </c>
      <c r="GC184" s="44">
        <f>VLOOKUP($C184,факт!$D$8:$JF$250,220,0)</f>
        <v>0</v>
      </c>
      <c r="GD184" s="44">
        <f>VLOOKUP($C184,факт!$D$8:$JF$250,221,0)</f>
        <v>0</v>
      </c>
      <c r="GE184" s="44">
        <f>VLOOKUP($C184,факт!$D$8:$JF$250,222,0)</f>
        <v>0</v>
      </c>
      <c r="GF184" s="44">
        <f>VLOOKUP($C184,факт!$D$8:$JF$250,223,0)</f>
        <v>0</v>
      </c>
      <c r="GG184" s="44">
        <f>VLOOKUP($C184,факт!$D$8:$JF$250,224,0)</f>
        <v>0</v>
      </c>
      <c r="GH184" s="44">
        <f t="shared" si="6760"/>
        <v>0</v>
      </c>
      <c r="GI184" s="44">
        <f t="shared" si="6761"/>
        <v>0</v>
      </c>
      <c r="GJ184" s="44">
        <f t="shared" si="6762"/>
        <v>0</v>
      </c>
      <c r="GK184" s="44">
        <f t="shared" si="6209"/>
        <v>0</v>
      </c>
      <c r="GL184" s="44">
        <f t="shared" si="6210"/>
        <v>0</v>
      </c>
      <c r="GM184" s="45">
        <f>'СДП (план)'!AK185</f>
        <v>0</v>
      </c>
      <c r="GN184" s="44">
        <f>'СДП (план)'!AL185</f>
        <v>0</v>
      </c>
      <c r="GO184" s="44">
        <f t="shared" si="6063"/>
        <v>0</v>
      </c>
      <c r="GP184" s="44">
        <f t="shared" si="6064"/>
        <v>0</v>
      </c>
      <c r="GQ184" s="44">
        <f>VLOOKUP($C184,факт!$D$8:$JF$250,237,0)</f>
        <v>0</v>
      </c>
      <c r="GR184" s="44">
        <f>VLOOKUP($C184,факт!$D$8:$JF$250,238,0)</f>
        <v>0</v>
      </c>
      <c r="GS184" s="44">
        <f>VLOOKUP($C184,факт!$D$8:$JF$250,239,0)</f>
        <v>0</v>
      </c>
      <c r="GT184" s="44">
        <f>VLOOKUP($C184,факт!$D$8:$JF$250,240,0)</f>
        <v>0</v>
      </c>
      <c r="GU184" s="44">
        <f>VLOOKUP($C184,факт!$D$8:$JF$250,241,0)</f>
        <v>0</v>
      </c>
      <c r="GV184" s="44">
        <f>VLOOKUP($C184,факт!$D$8:$JF$250,242,0)</f>
        <v>0</v>
      </c>
      <c r="GW184" s="44">
        <f t="shared" si="6763"/>
        <v>0</v>
      </c>
      <c r="GX184" s="44">
        <f t="shared" si="6764"/>
        <v>0</v>
      </c>
      <c r="GY184" s="44">
        <f t="shared" si="6765"/>
        <v>0</v>
      </c>
      <c r="GZ184" s="44">
        <f t="shared" si="6065"/>
        <v>0</v>
      </c>
      <c r="HA184" s="44">
        <f t="shared" si="6066"/>
        <v>0</v>
      </c>
      <c r="HB184" s="46">
        <f>'СДП (план)'!AM185</f>
        <v>0</v>
      </c>
      <c r="HC184" s="127">
        <f>'СДП (план)'!AN185</f>
        <v>0</v>
      </c>
      <c r="HD184" s="44">
        <f t="shared" si="6067"/>
        <v>0</v>
      </c>
      <c r="HE184" s="44">
        <f t="shared" si="6068"/>
        <v>0</v>
      </c>
      <c r="HF184" s="44"/>
      <c r="HG184" s="44"/>
      <c r="HH184" s="44"/>
      <c r="HI184" s="44"/>
      <c r="HJ184" s="44"/>
      <c r="HK184" s="44"/>
      <c r="HL184" s="44">
        <f t="shared" si="6766"/>
        <v>0</v>
      </c>
      <c r="HM184" s="44">
        <f t="shared" si="6767"/>
        <v>0</v>
      </c>
      <c r="HN184" s="44">
        <f t="shared" si="6768"/>
        <v>0</v>
      </c>
      <c r="HO184" s="44">
        <f t="shared" si="6069"/>
        <v>0</v>
      </c>
      <c r="HP184" s="44">
        <f t="shared" si="6070"/>
        <v>0</v>
      </c>
      <c r="HQ184" s="45">
        <f>'СДП (план)'!AO185</f>
        <v>0</v>
      </c>
      <c r="HR184" s="44">
        <f>'СДП (план)'!AP185</f>
        <v>0</v>
      </c>
      <c r="HS184" s="44">
        <f t="shared" si="6071"/>
        <v>0</v>
      </c>
      <c r="HT184" s="44">
        <f t="shared" si="6072"/>
        <v>0</v>
      </c>
      <c r="HU184" s="44">
        <f>VLOOKUP($C184,факт!$D$8:$JF$250,171,0)</f>
        <v>0</v>
      </c>
      <c r="HV184" s="44">
        <f>VLOOKUP($C184,факт!$D$8:$JF$250,172,0)</f>
        <v>0</v>
      </c>
      <c r="HW184" s="44">
        <f>VLOOKUP($C184,факт!$D$8:$JF$250,173,0)</f>
        <v>0</v>
      </c>
      <c r="HX184" s="44">
        <f>VLOOKUP($C184,факт!$D$8:$JF$250,174,0)</f>
        <v>0</v>
      </c>
      <c r="HY184" s="44">
        <f>VLOOKUP($C184,факт!$D$8:$JF$250,175,0)</f>
        <v>0</v>
      </c>
      <c r="HZ184" s="44">
        <f>VLOOKUP($C184,факт!$D$8:$JF$250,176,0)</f>
        <v>0</v>
      </c>
      <c r="IA184" s="44">
        <f t="shared" si="6769"/>
        <v>0</v>
      </c>
      <c r="IB184" s="44">
        <f t="shared" si="6770"/>
        <v>0</v>
      </c>
      <c r="IC184" s="44">
        <f t="shared" si="6771"/>
        <v>0</v>
      </c>
      <c r="ID184" s="44">
        <f t="shared" si="6073"/>
        <v>0</v>
      </c>
      <c r="IE184" s="44">
        <f t="shared" si="6074"/>
        <v>0</v>
      </c>
      <c r="IF184" s="45">
        <f>'СДП (план)'!AQ185</f>
        <v>0</v>
      </c>
      <c r="IG184" s="44">
        <f>'СДП (план)'!AR185</f>
        <v>0</v>
      </c>
      <c r="IH184" s="44">
        <f t="shared" si="6075"/>
        <v>0</v>
      </c>
      <c r="II184" s="44">
        <f t="shared" si="6076"/>
        <v>0</v>
      </c>
      <c r="IJ184" s="44"/>
      <c r="IK184" s="44"/>
      <c r="IL184" s="44"/>
      <c r="IM184" s="44"/>
      <c r="IN184" s="44"/>
      <c r="IO184" s="44"/>
      <c r="IP184" s="44">
        <f t="shared" si="6772"/>
        <v>0</v>
      </c>
      <c r="IQ184" s="44">
        <f t="shared" si="6773"/>
        <v>0</v>
      </c>
      <c r="IR184" s="44">
        <f t="shared" si="6774"/>
        <v>0</v>
      </c>
      <c r="IS184" s="44">
        <f t="shared" si="6077"/>
        <v>0</v>
      </c>
      <c r="IT184" s="44">
        <f t="shared" si="6078"/>
        <v>0</v>
      </c>
      <c r="IU184" s="45">
        <f>'СДП (план)'!AS185</f>
        <v>0</v>
      </c>
      <c r="IV184" s="44">
        <f>'СДП (план)'!AT185</f>
        <v>0</v>
      </c>
      <c r="IW184" s="44">
        <f t="shared" si="6079"/>
        <v>0</v>
      </c>
      <c r="IX184" s="44">
        <f t="shared" si="6080"/>
        <v>0</v>
      </c>
      <c r="IY184" s="44">
        <f>VLOOKUP($C184,факт!$D$8:$JF$250,183,0)</f>
        <v>0</v>
      </c>
      <c r="IZ184" s="44">
        <f>VLOOKUP($C184,факт!$D$8:$JF$250,184,0)</f>
        <v>0</v>
      </c>
      <c r="JA184" s="44">
        <f>VLOOKUP($C184,факт!$D$8:$JF$250,185,0)</f>
        <v>0</v>
      </c>
      <c r="JB184" s="44">
        <f>VLOOKUP($C184,факт!$D$8:$JF$250,186,0)</f>
        <v>0</v>
      </c>
      <c r="JC184" s="44">
        <f>VLOOKUP($C184,факт!$D$8:$JF$250,187,0)</f>
        <v>0</v>
      </c>
      <c r="JD184" s="44">
        <f>VLOOKUP($C184,факт!$D$8:$JF$250,188,0)</f>
        <v>0</v>
      </c>
      <c r="JE184" s="44">
        <f t="shared" si="6775"/>
        <v>0</v>
      </c>
      <c r="JF184" s="44">
        <f t="shared" si="6776"/>
        <v>0</v>
      </c>
      <c r="JG184" s="44">
        <f t="shared" si="6777"/>
        <v>0</v>
      </c>
      <c r="JH184" s="44">
        <f t="shared" si="6081"/>
        <v>0</v>
      </c>
      <c r="JI184" s="44">
        <f t="shared" si="6082"/>
        <v>0</v>
      </c>
      <c r="JJ184" s="5">
        <f>'СДП (план)'!AU185</f>
        <v>0</v>
      </c>
      <c r="JK184" s="3">
        <f>'СДП (план)'!AV185</f>
        <v>0</v>
      </c>
      <c r="JL184" s="44">
        <f t="shared" si="6083"/>
        <v>0</v>
      </c>
      <c r="JM184" s="44">
        <f t="shared" si="6084"/>
        <v>0</v>
      </c>
      <c r="JN184" s="44">
        <f>VLOOKUP($C184,факт!$D$8:$JF$250,189,0)</f>
        <v>0</v>
      </c>
      <c r="JO184" s="44">
        <f>VLOOKUP($C184,факт!$D$8:$JF$250,190,0)</f>
        <v>0</v>
      </c>
      <c r="JP184" s="44">
        <f>VLOOKUP($C184,факт!$D$8:$JF$250,191,0)</f>
        <v>0</v>
      </c>
      <c r="JQ184" s="44">
        <f>VLOOKUP($C184,факт!$D$8:$JF$250,192,0)</f>
        <v>0</v>
      </c>
      <c r="JR184" s="44">
        <f>VLOOKUP($C184,факт!$D$8:$JF$250,193,0)</f>
        <v>0</v>
      </c>
      <c r="JS184" s="44">
        <f>VLOOKUP($C184,факт!$D$8:$JF$250,194,0)</f>
        <v>0</v>
      </c>
      <c r="JT184" s="44">
        <f t="shared" si="6778"/>
        <v>0</v>
      </c>
      <c r="JU184" s="44">
        <f t="shared" si="6779"/>
        <v>0</v>
      </c>
      <c r="JV184" s="44">
        <f t="shared" si="6780"/>
        <v>0</v>
      </c>
      <c r="JW184" s="44">
        <f t="shared" si="6085"/>
        <v>0</v>
      </c>
      <c r="JX184" s="44">
        <f t="shared" si="6086"/>
        <v>0</v>
      </c>
      <c r="JY184" s="5">
        <f>'СДП (план)'!AW185</f>
        <v>0</v>
      </c>
      <c r="JZ184" s="3">
        <f>'СДП (план)'!AX185</f>
        <v>0</v>
      </c>
      <c r="KA184" s="44">
        <f t="shared" si="6087"/>
        <v>0</v>
      </c>
      <c r="KB184" s="44">
        <f t="shared" si="6088"/>
        <v>0</v>
      </c>
      <c r="KC184" s="44">
        <f>VLOOKUP($C184,факт!$D$8:$JF$250,177,0)</f>
        <v>0</v>
      </c>
      <c r="KD184" s="44">
        <f>VLOOKUP($C184,факт!$D$8:$JF$250,178,0)</f>
        <v>0</v>
      </c>
      <c r="KE184" s="44">
        <f>VLOOKUP($C184,факт!$D$8:$JF$250,179,0)</f>
        <v>0</v>
      </c>
      <c r="KF184" s="44">
        <f>VLOOKUP($C184,факт!$D$8:$JF$250,180,0)</f>
        <v>0</v>
      </c>
      <c r="KG184" s="44">
        <f>VLOOKUP($C184,факт!$D$8:$JF$250,181,0)</f>
        <v>0</v>
      </c>
      <c r="KH184" s="44">
        <f>VLOOKUP($C184,факт!$D$8:$JF$250,182,0)</f>
        <v>0</v>
      </c>
      <c r="KI184" s="44">
        <f t="shared" si="6781"/>
        <v>0</v>
      </c>
      <c r="KJ184" s="44">
        <f t="shared" si="6782"/>
        <v>0</v>
      </c>
      <c r="KK184" s="44">
        <f t="shared" si="6783"/>
        <v>0</v>
      </c>
      <c r="KL184" s="44">
        <f t="shared" si="6089"/>
        <v>0</v>
      </c>
      <c r="KM184" s="44">
        <f t="shared" si="6090"/>
        <v>0</v>
      </c>
      <c r="KN184" s="5">
        <f>'СДП (план)'!AY185</f>
        <v>0</v>
      </c>
      <c r="KO184" s="3">
        <f>'СДП (план)'!AZ185</f>
        <v>0</v>
      </c>
      <c r="KP184" s="44">
        <f t="shared" si="6091"/>
        <v>0</v>
      </c>
      <c r="KQ184" s="44">
        <f t="shared" si="6092"/>
        <v>0</v>
      </c>
      <c r="KR184" s="44"/>
      <c r="KS184" s="44"/>
      <c r="KT184" s="44"/>
      <c r="KU184" s="44"/>
      <c r="KV184" s="44"/>
      <c r="KW184" s="44"/>
      <c r="KX184" s="44">
        <f t="shared" si="6784"/>
        <v>0</v>
      </c>
      <c r="KY184" s="44">
        <f t="shared" si="6785"/>
        <v>0</v>
      </c>
      <c r="KZ184" s="44">
        <f t="shared" si="6786"/>
        <v>0</v>
      </c>
      <c r="LA184" s="44">
        <f t="shared" si="6093"/>
        <v>0</v>
      </c>
      <c r="LB184" s="44">
        <f t="shared" si="6094"/>
        <v>0</v>
      </c>
      <c r="LC184" s="45">
        <f>'СДП (план)'!BA185</f>
        <v>0</v>
      </c>
      <c r="LD184" s="44">
        <f>'СДП (план)'!BB185</f>
        <v>0</v>
      </c>
      <c r="LE184" s="44">
        <f t="shared" si="6095"/>
        <v>0</v>
      </c>
      <c r="LF184" s="44">
        <f t="shared" si="6096"/>
        <v>0</v>
      </c>
      <c r="LG184" s="44">
        <f>VLOOKUP($C184,факт!$D$8:$JF$250,111,0)</f>
        <v>0</v>
      </c>
      <c r="LH184" s="44">
        <f>VLOOKUP($C184,факт!$D$8:$JF$250,112,0)</f>
        <v>0</v>
      </c>
      <c r="LI184" s="44">
        <f>VLOOKUP($C184,факт!$D$8:$JF$250,113,0)</f>
        <v>0</v>
      </c>
      <c r="LJ184" s="44">
        <f>VLOOKUP($C184,факт!$D$8:$JF$250,114,0)</f>
        <v>0</v>
      </c>
      <c r="LK184" s="44">
        <f>VLOOKUP($C184,факт!$D$8:$JF$250,115,0)</f>
        <v>0</v>
      </c>
      <c r="LL184" s="44">
        <f>VLOOKUP($C184,факт!$D$8:$JF$250,116,0)</f>
        <v>0</v>
      </c>
      <c r="LM184" s="44">
        <f t="shared" si="6787"/>
        <v>0</v>
      </c>
      <c r="LN184" s="44">
        <f t="shared" si="6788"/>
        <v>0</v>
      </c>
      <c r="LO184" s="44">
        <f t="shared" si="6789"/>
        <v>0</v>
      </c>
      <c r="LP184" s="44">
        <f t="shared" si="6097"/>
        <v>0</v>
      </c>
      <c r="LQ184" s="44">
        <f t="shared" si="6098"/>
        <v>0</v>
      </c>
      <c r="LR184" s="45">
        <f>'СДП (план)'!BC185</f>
        <v>0</v>
      </c>
      <c r="LS184" s="44">
        <f>'СДП (план)'!BD185</f>
        <v>0</v>
      </c>
      <c r="LT184" s="44">
        <f t="shared" si="6099"/>
        <v>0</v>
      </c>
      <c r="LU184" s="44">
        <f t="shared" si="6100"/>
        <v>0</v>
      </c>
      <c r="LV184" s="44">
        <f>VLOOKUP($C184,факт!$D$8:$JF$250,117,0)</f>
        <v>0</v>
      </c>
      <c r="LW184" s="44">
        <f>VLOOKUP($C184,факт!$D$8:$JF$250,118,0)</f>
        <v>0</v>
      </c>
      <c r="LX184" s="44">
        <f>VLOOKUP($C184,факт!$D$8:$JF$250,119,0)</f>
        <v>0</v>
      </c>
      <c r="LY184" s="44">
        <f>VLOOKUP($C184,факт!$D$8:$JF$250,120,0)</f>
        <v>0</v>
      </c>
      <c r="LZ184" s="44">
        <f>VLOOKUP($C184,факт!$D$8:$JF$250,121,0)</f>
        <v>0</v>
      </c>
      <c r="MA184" s="44">
        <f>VLOOKUP($C184,факт!$D$8:$JF$250,122,0)</f>
        <v>0</v>
      </c>
      <c r="MB184" s="44">
        <f t="shared" si="6790"/>
        <v>0</v>
      </c>
      <c r="MC184" s="44">
        <f t="shared" si="6791"/>
        <v>0</v>
      </c>
      <c r="MD184" s="44">
        <f t="shared" si="6792"/>
        <v>0</v>
      </c>
      <c r="ME184" s="44">
        <f t="shared" si="6101"/>
        <v>0</v>
      </c>
      <c r="MF184" s="44">
        <f t="shared" si="6102"/>
        <v>0</v>
      </c>
      <c r="MG184" s="47">
        <f>'СДП (план)'!BE185</f>
        <v>0</v>
      </c>
      <c r="MH184" s="47">
        <f>'СДП (план)'!BF185</f>
        <v>0</v>
      </c>
      <c r="MI184" s="44">
        <f t="shared" si="6103"/>
        <v>0</v>
      </c>
      <c r="MJ184" s="44">
        <f t="shared" si="6104"/>
        <v>0</v>
      </c>
      <c r="MK184" s="44">
        <f>VLOOKUP($C184,факт!$D$8:$JF$250,63,0)</f>
        <v>0</v>
      </c>
      <c r="ML184" s="44">
        <f>VLOOKUP($C184,факт!$D$8:$JF$250,64,0)</f>
        <v>0</v>
      </c>
      <c r="MM184" s="44">
        <f>VLOOKUP($C184,факт!$D$8:$JF$250,65,0)</f>
        <v>0</v>
      </c>
      <c r="MN184" s="44">
        <f>VLOOKUP($C184,факт!$D$8:$JF$250,66,0)</f>
        <v>0</v>
      </c>
      <c r="MO184" s="44">
        <f>VLOOKUP($C184,факт!$D$8:$JF$250,67,0)</f>
        <v>0</v>
      </c>
      <c r="MP184" s="44">
        <f>VLOOKUP($C184,факт!$D$8:$JF$250,68,0)</f>
        <v>0</v>
      </c>
      <c r="MQ184" s="44">
        <f t="shared" si="6793"/>
        <v>0</v>
      </c>
      <c r="MR184" s="44">
        <f t="shared" si="6794"/>
        <v>0</v>
      </c>
      <c r="MS184" s="44">
        <f t="shared" si="6795"/>
        <v>0</v>
      </c>
      <c r="MT184" s="44">
        <f t="shared" si="6105"/>
        <v>0</v>
      </c>
      <c r="MU184" s="44">
        <f t="shared" si="6106"/>
        <v>0</v>
      </c>
      <c r="MV184" s="47">
        <f>'СДП (план)'!BG185</f>
        <v>0</v>
      </c>
      <c r="MW184" s="47">
        <f>'СДП (план)'!BH185</f>
        <v>0</v>
      </c>
      <c r="MX184" s="44">
        <f t="shared" si="6107"/>
        <v>0</v>
      </c>
      <c r="MY184" s="44">
        <f t="shared" si="6108"/>
        <v>0</v>
      </c>
      <c r="MZ184" s="44">
        <f>VLOOKUP($C184,факт!$D$8:$JF$250,129,0)</f>
        <v>0</v>
      </c>
      <c r="NA184" s="44">
        <f>VLOOKUP($C184,факт!$D$8:$JF$250,130,0)</f>
        <v>0</v>
      </c>
      <c r="NB184" s="44">
        <f>VLOOKUP($C184,факт!$D$8:$JF$250,131,0)</f>
        <v>0</v>
      </c>
      <c r="NC184" s="44">
        <f>VLOOKUP($C184,факт!$D$8:$JF$250,132,0)</f>
        <v>0</v>
      </c>
      <c r="ND184" s="44">
        <f>VLOOKUP($C184,факт!$D$8:$JF$250,133,0)</f>
        <v>0</v>
      </c>
      <c r="NE184" s="44">
        <f>VLOOKUP($C184,факт!$D$8:$JF$250,134,0)</f>
        <v>0</v>
      </c>
      <c r="NF184" s="44">
        <f t="shared" si="6796"/>
        <v>0</v>
      </c>
      <c r="NG184" s="44">
        <f t="shared" si="6797"/>
        <v>0</v>
      </c>
      <c r="NH184" s="44">
        <f t="shared" si="6798"/>
        <v>0</v>
      </c>
      <c r="NI184" s="44">
        <f t="shared" si="6109"/>
        <v>0</v>
      </c>
      <c r="NJ184" s="44">
        <f t="shared" si="6110"/>
        <v>0</v>
      </c>
      <c r="NK184" s="45">
        <f>'СДП (план)'!BI185</f>
        <v>0</v>
      </c>
      <c r="NL184" s="44">
        <f>'СДП (план)'!BJ185</f>
        <v>0</v>
      </c>
      <c r="NM184" s="44">
        <f t="shared" si="6111"/>
        <v>0</v>
      </c>
      <c r="NN184" s="44">
        <f t="shared" si="6112"/>
        <v>0</v>
      </c>
      <c r="NO184" s="44">
        <f>VLOOKUP($C184,факт!$D$8:$JF$250,87,0)</f>
        <v>0</v>
      </c>
      <c r="NP184" s="44">
        <f>VLOOKUP($C184,факт!$D$8:$JF$250,88,0)</f>
        <v>0</v>
      </c>
      <c r="NQ184" s="44">
        <f>VLOOKUP($C184,факт!$D$8:$JF$250,89,0)</f>
        <v>0</v>
      </c>
      <c r="NR184" s="44">
        <f>VLOOKUP($C184,факт!$D$8:$JF$250,90,0)</f>
        <v>0</v>
      </c>
      <c r="NS184" s="44">
        <f>VLOOKUP($C184,факт!$D$8:$JF$250,91,0)</f>
        <v>0</v>
      </c>
      <c r="NT184" s="44">
        <f>VLOOKUP($C184,факт!$D$8:$JF$250,92,0)</f>
        <v>0</v>
      </c>
      <c r="NU184" s="44">
        <f t="shared" si="6799"/>
        <v>0</v>
      </c>
      <c r="NV184" s="44">
        <f t="shared" si="6800"/>
        <v>0</v>
      </c>
      <c r="NW184" s="44">
        <f t="shared" si="6801"/>
        <v>0</v>
      </c>
      <c r="NX184" s="44">
        <f t="shared" si="6113"/>
        <v>0</v>
      </c>
      <c r="NY184" s="44">
        <f t="shared" si="6114"/>
        <v>0</v>
      </c>
      <c r="NZ184" s="45">
        <f>'СДП (план)'!BK185</f>
        <v>0</v>
      </c>
      <c r="OA184" s="44">
        <f>'СДП (план)'!BL185</f>
        <v>0</v>
      </c>
      <c r="OB184" s="44">
        <f t="shared" si="6115"/>
        <v>0</v>
      </c>
      <c r="OC184" s="44">
        <f t="shared" si="6116"/>
        <v>0</v>
      </c>
      <c r="OD184" s="44">
        <f>VLOOKUP($C184,факт!$D$8:$JF$250,147,0)</f>
        <v>0</v>
      </c>
      <c r="OE184" s="44">
        <f>VLOOKUP($C184,факт!$D$8:$JF$250,148,0)</f>
        <v>0</v>
      </c>
      <c r="OF184" s="44">
        <f>VLOOKUP($C184,факт!$D$8:$JF$250,149,0)</f>
        <v>0</v>
      </c>
      <c r="OG184" s="44">
        <f>VLOOKUP($C184,факт!$D$8:$JF$250,150,0)</f>
        <v>0</v>
      </c>
      <c r="OH184" s="44">
        <f>VLOOKUP($C184,факт!$D$8:$JF$250,151,0)</f>
        <v>0</v>
      </c>
      <c r="OI184" s="44">
        <f>VLOOKUP($C184,факт!$D$8:$JF$250,152,0)</f>
        <v>0</v>
      </c>
      <c r="OJ184" s="44">
        <f t="shared" si="6802"/>
        <v>0</v>
      </c>
      <c r="OK184" s="44">
        <f t="shared" si="6803"/>
        <v>0</v>
      </c>
      <c r="OL184" s="44">
        <f t="shared" si="6804"/>
        <v>0</v>
      </c>
      <c r="OM184" s="44">
        <f t="shared" si="6117"/>
        <v>0</v>
      </c>
      <c r="ON184" s="44">
        <f t="shared" si="6118"/>
        <v>0</v>
      </c>
      <c r="OO184" s="45">
        <f>'СДП (план)'!BM185</f>
        <v>0</v>
      </c>
      <c r="OP184" s="44">
        <f>'СДП (план)'!BN185</f>
        <v>0</v>
      </c>
      <c r="OQ184" s="44">
        <f t="shared" si="6119"/>
        <v>0</v>
      </c>
      <c r="OR184" s="44">
        <f t="shared" si="6120"/>
        <v>0</v>
      </c>
      <c r="OS184" s="44">
        <f>VLOOKUP($C184,факт!$D$8:$JF$250,195,0)</f>
        <v>0</v>
      </c>
      <c r="OT184" s="44">
        <f>VLOOKUP($C184,факт!$D$8:$JF$250,196,0)</f>
        <v>0</v>
      </c>
      <c r="OU184" s="44">
        <f>VLOOKUP($C184,факт!$D$8:$JF$250,197,0)</f>
        <v>0</v>
      </c>
      <c r="OV184" s="44">
        <f>VLOOKUP($C184,факт!$D$8:$JF$250,198,0)</f>
        <v>0</v>
      </c>
      <c r="OW184" s="44">
        <f>VLOOKUP($C184,факт!$D$8:$JF$250,199,0)</f>
        <v>0</v>
      </c>
      <c r="OX184" s="44">
        <f>VLOOKUP($C184,факт!$D$8:$JF$250,200,0)</f>
        <v>0</v>
      </c>
      <c r="OY184" s="44">
        <f t="shared" si="6805"/>
        <v>0</v>
      </c>
      <c r="OZ184" s="44">
        <f t="shared" si="6806"/>
        <v>0</v>
      </c>
      <c r="PA184" s="44">
        <f t="shared" si="6807"/>
        <v>0</v>
      </c>
      <c r="PB184" s="44">
        <f t="shared" si="6121"/>
        <v>0</v>
      </c>
      <c r="PC184" s="44">
        <f t="shared" si="6122"/>
        <v>0</v>
      </c>
      <c r="PD184" s="45">
        <f>'СДП (план)'!BO185</f>
        <v>0</v>
      </c>
      <c r="PE184" s="44">
        <f>'СДП (план)'!BP185</f>
        <v>0</v>
      </c>
      <c r="PF184" s="44">
        <f t="shared" si="6123"/>
        <v>0</v>
      </c>
      <c r="PG184" s="44">
        <f t="shared" si="6124"/>
        <v>0</v>
      </c>
      <c r="PH184" s="44">
        <f>VLOOKUP($C184,факт!$D$8:$JF$250,201,0)</f>
        <v>0</v>
      </c>
      <c r="PI184" s="44">
        <f>VLOOKUP($C184,факт!$D$8:$JF$250,202,0)</f>
        <v>0</v>
      </c>
      <c r="PJ184" s="44">
        <f>VLOOKUP($C184,факт!$D$8:$JF$250,203,0)</f>
        <v>0</v>
      </c>
      <c r="PK184" s="44">
        <f>VLOOKUP($C184,факт!$D$8:$JF$250,204,0)</f>
        <v>0</v>
      </c>
      <c r="PL184" s="44">
        <f>VLOOKUP($C184,факт!$D$8:$JF$250,205,0)</f>
        <v>0</v>
      </c>
      <c r="PM184" s="44">
        <f>VLOOKUP($C184,факт!$D$8:$JF$250,206,0)</f>
        <v>0</v>
      </c>
      <c r="PN184" s="44">
        <f t="shared" si="6808"/>
        <v>0</v>
      </c>
      <c r="PO184" s="44">
        <f t="shared" si="6809"/>
        <v>0</v>
      </c>
      <c r="PP184" s="44">
        <f t="shared" si="6810"/>
        <v>0</v>
      </c>
      <c r="PQ184" s="44">
        <f t="shared" si="6125"/>
        <v>0</v>
      </c>
      <c r="PR184" s="44">
        <f t="shared" si="6126"/>
        <v>0</v>
      </c>
      <c r="PS184" s="45">
        <f>'СДП (план)'!BQ185</f>
        <v>0</v>
      </c>
      <c r="PT184" s="44">
        <f>'СДП (план)'!BR185</f>
        <v>0</v>
      </c>
      <c r="PU184" s="44">
        <f t="shared" si="6127"/>
        <v>0</v>
      </c>
      <c r="PV184" s="44">
        <f t="shared" si="6128"/>
        <v>0</v>
      </c>
      <c r="PW184" s="44">
        <f>VLOOKUP($C184,факт!$D$8:$JF$250,207,0)</f>
        <v>0</v>
      </c>
      <c r="PX184" s="44">
        <f>VLOOKUP($C184,факт!$D$8:$JF$250,208,0)</f>
        <v>0</v>
      </c>
      <c r="PY184" s="44">
        <f>VLOOKUP($C184,факт!$D$8:$JF$250,209,0)</f>
        <v>0</v>
      </c>
      <c r="PZ184" s="44">
        <f>VLOOKUP($C184,факт!$D$8:$JF$250,210,0)</f>
        <v>0</v>
      </c>
      <c r="QA184" s="44">
        <f>VLOOKUP($C184,факт!$D$8:$JF$250,211,0)</f>
        <v>0</v>
      </c>
      <c r="QB184" s="44">
        <f>VLOOKUP($C184,факт!$D$8:$JF$250,212,0)</f>
        <v>0</v>
      </c>
      <c r="QC184" s="44">
        <f t="shared" si="6811"/>
        <v>0</v>
      </c>
      <c r="QD184" s="44">
        <f t="shared" si="6812"/>
        <v>0</v>
      </c>
      <c r="QE184" s="44">
        <f t="shared" si="6813"/>
        <v>0</v>
      </c>
      <c r="QF184" s="44">
        <f t="shared" si="6865"/>
        <v>0</v>
      </c>
      <c r="QG184" s="44">
        <f t="shared" si="6866"/>
        <v>0</v>
      </c>
      <c r="QH184" s="45">
        <f>'СДП (план)'!BS185</f>
        <v>0</v>
      </c>
      <c r="QI184" s="44">
        <f>'СДП (план)'!BT185</f>
        <v>0</v>
      </c>
      <c r="QJ184" s="44">
        <f t="shared" si="6129"/>
        <v>0</v>
      </c>
      <c r="QK184" s="44">
        <f t="shared" si="6130"/>
        <v>0</v>
      </c>
      <c r="QL184" s="44">
        <f>VLOOKUP($C184,факт!$D$8:$JF$250,213,0)</f>
        <v>0</v>
      </c>
      <c r="QM184" s="44">
        <f>VLOOKUP($C184,факт!$D$8:$JF$250,214,0)</f>
        <v>0</v>
      </c>
      <c r="QN184" s="44">
        <f>VLOOKUP($C184,факт!$D$8:$JF$250,215,0)</f>
        <v>0</v>
      </c>
      <c r="QO184" s="44">
        <f>VLOOKUP($C184,факт!$D$8:$JF$250,216,0)</f>
        <v>0</v>
      </c>
      <c r="QP184" s="44">
        <f>VLOOKUP($C184,факт!$D$8:$JF$250,217,0)</f>
        <v>0</v>
      </c>
      <c r="QQ184" s="44">
        <f>VLOOKUP($C184,факт!$D$8:$JF$250,218,0)</f>
        <v>0</v>
      </c>
      <c r="QR184" s="44">
        <f t="shared" si="6814"/>
        <v>0</v>
      </c>
      <c r="QS184" s="44">
        <f t="shared" si="6815"/>
        <v>0</v>
      </c>
      <c r="QT184" s="44">
        <f t="shared" si="6816"/>
        <v>0</v>
      </c>
      <c r="QU184" s="44">
        <f t="shared" si="6229"/>
        <v>0</v>
      </c>
      <c r="QV184" s="44">
        <f t="shared" si="6230"/>
        <v>0</v>
      </c>
      <c r="QW184" s="45">
        <f>'СДП (план)'!BU185</f>
        <v>0</v>
      </c>
      <c r="QX184" s="44">
        <f>'СДП (план)'!BV185</f>
        <v>0</v>
      </c>
      <c r="QY184" s="44">
        <f t="shared" si="6133"/>
        <v>0</v>
      </c>
      <c r="QZ184" s="44">
        <f t="shared" si="6134"/>
        <v>0</v>
      </c>
      <c r="RA184" s="44">
        <f>VLOOKUP($C184,факт!$D$8:$JF$250,225,0)</f>
        <v>0</v>
      </c>
      <c r="RB184" s="44">
        <f>VLOOKUP($C184,факт!$D$8:$JF$250,226,0)</f>
        <v>0</v>
      </c>
      <c r="RC184" s="44">
        <f>VLOOKUP($C184,факт!$D$8:$JF$250,227,0)</f>
        <v>0</v>
      </c>
      <c r="RD184" s="44">
        <f>VLOOKUP($C184,факт!$D$8:$JF$250,228,0)</f>
        <v>0</v>
      </c>
      <c r="RE184" s="44">
        <f>VLOOKUP($C184,факт!$D$8:$JF$250,229,0)</f>
        <v>0</v>
      </c>
      <c r="RF184" s="44">
        <f>VLOOKUP($C184,факт!$D$8:$JF$250,230,0)</f>
        <v>0</v>
      </c>
      <c r="RG184" s="44">
        <f t="shared" si="6817"/>
        <v>0</v>
      </c>
      <c r="RH184" s="44">
        <f t="shared" si="6818"/>
        <v>0</v>
      </c>
      <c r="RI184" s="44">
        <f t="shared" si="6819"/>
        <v>0</v>
      </c>
      <c r="RJ184" s="44">
        <f t="shared" si="6232"/>
        <v>0</v>
      </c>
      <c r="RK184" s="44">
        <f t="shared" si="6233"/>
        <v>0</v>
      </c>
      <c r="RL184" s="45">
        <f>'СДП (план)'!BW185</f>
        <v>0</v>
      </c>
      <c r="RM184" s="44">
        <f>'СДП (план)'!BX185</f>
        <v>0</v>
      </c>
      <c r="RN184" s="44">
        <f t="shared" si="6137"/>
        <v>0</v>
      </c>
      <c r="RO184" s="44">
        <f t="shared" si="6138"/>
        <v>0</v>
      </c>
      <c r="RP184" s="44">
        <f>VLOOKUP($C184,факт!$D$8:$JF$250,105,0)</f>
        <v>0</v>
      </c>
      <c r="RQ184" s="44">
        <f>VLOOKUP($C184,факт!$D$8:$JF$250,106,0)</f>
        <v>0</v>
      </c>
      <c r="RR184" s="44">
        <f>VLOOKUP($C184,факт!$D$8:$JF$250,107,0)</f>
        <v>0</v>
      </c>
      <c r="RS184" s="44">
        <f>VLOOKUP($C184,факт!$D$8:$JF$250,108,0)</f>
        <v>0</v>
      </c>
      <c r="RT184" s="44">
        <f>VLOOKUP($C184,факт!$D$8:$JF$250,109,0)</f>
        <v>0</v>
      </c>
      <c r="RU184" s="44">
        <f>VLOOKUP($C184,факт!$D$8:$JF$250,110,0)</f>
        <v>0</v>
      </c>
      <c r="RV184" s="44">
        <f t="shared" si="6820"/>
        <v>0</v>
      </c>
      <c r="RW184" s="44">
        <f t="shared" si="6821"/>
        <v>0</v>
      </c>
      <c r="RX184" s="44">
        <f t="shared" si="6822"/>
        <v>0</v>
      </c>
      <c r="RY184" s="44">
        <f t="shared" si="6139"/>
        <v>0</v>
      </c>
      <c r="RZ184" s="44">
        <f t="shared" si="6140"/>
        <v>0</v>
      </c>
      <c r="SA184" s="45">
        <f>'СДП (план)'!BY185</f>
        <v>0</v>
      </c>
      <c r="SB184" s="44">
        <f>'СДП (план)'!BZ185</f>
        <v>0</v>
      </c>
      <c r="SC184" s="44">
        <f t="shared" si="6141"/>
        <v>0</v>
      </c>
      <c r="SD184" s="44">
        <f t="shared" si="6142"/>
        <v>0</v>
      </c>
      <c r="SE184" s="44">
        <f>VLOOKUP($C184,факт!$D$8:$JF$250,69,0)</f>
        <v>0</v>
      </c>
      <c r="SF184" s="44">
        <f>VLOOKUP($C184,факт!$D$8:$JF$250,70,0)</f>
        <v>0</v>
      </c>
      <c r="SG184" s="44">
        <f>VLOOKUP($C184,факт!$D$8:$JF$250,71,0)</f>
        <v>0</v>
      </c>
      <c r="SH184" s="44">
        <f>VLOOKUP($C184,факт!$D$8:$JF$250,72,0)</f>
        <v>0</v>
      </c>
      <c r="SI184" s="44">
        <f>VLOOKUP($C184,факт!$D$8:$JF$250,73,0)</f>
        <v>0</v>
      </c>
      <c r="SJ184" s="44">
        <f>VLOOKUP($C184,факт!$D$8:$JF$250,74,0)</f>
        <v>0</v>
      </c>
      <c r="SK184" s="44">
        <f t="shared" si="6823"/>
        <v>0</v>
      </c>
      <c r="SL184" s="44">
        <f t="shared" si="6824"/>
        <v>0</v>
      </c>
      <c r="SM184" s="44">
        <f t="shared" si="6825"/>
        <v>0</v>
      </c>
      <c r="SN184" s="44">
        <f t="shared" si="6143"/>
        <v>0</v>
      </c>
      <c r="SO184" s="44">
        <f t="shared" si="6144"/>
        <v>0</v>
      </c>
      <c r="SP184" s="45">
        <f>'СДП (план)'!CA185</f>
        <v>0</v>
      </c>
      <c r="SQ184" s="44">
        <f>'СДП (план)'!CB185</f>
        <v>0</v>
      </c>
      <c r="SR184" s="44">
        <f t="shared" si="6145"/>
        <v>0</v>
      </c>
      <c r="SS184" s="44">
        <f t="shared" si="6146"/>
        <v>0</v>
      </c>
      <c r="ST184" s="44"/>
      <c r="SU184" s="44"/>
      <c r="SV184" s="44"/>
      <c r="SW184" s="44"/>
      <c r="SX184" s="44"/>
      <c r="SY184" s="44"/>
      <c r="SZ184" s="44">
        <f t="shared" si="6826"/>
        <v>0</v>
      </c>
      <c r="TA184" s="44">
        <f t="shared" si="6827"/>
        <v>0</v>
      </c>
      <c r="TB184" s="44">
        <f t="shared" si="6828"/>
        <v>0</v>
      </c>
      <c r="TC184" s="44">
        <f t="shared" si="6147"/>
        <v>0</v>
      </c>
      <c r="TD184" s="44">
        <f t="shared" si="6148"/>
        <v>0</v>
      </c>
      <c r="TE184" s="45">
        <f>'СДП (план)'!CC185</f>
        <v>0</v>
      </c>
      <c r="TF184" s="44">
        <f>'СДП (план)'!CD185</f>
        <v>0</v>
      </c>
      <c r="TG184" s="44">
        <f t="shared" si="6149"/>
        <v>0</v>
      </c>
      <c r="TH184" s="44">
        <f t="shared" si="6150"/>
        <v>0</v>
      </c>
      <c r="TI184" s="44">
        <f>VLOOKUP($C184,факт!$D$8:$JF$250,135,0)</f>
        <v>0</v>
      </c>
      <c r="TJ184" s="44">
        <f>VLOOKUP($C184,факт!$D$8:$JF$250,136,0)</f>
        <v>0</v>
      </c>
      <c r="TK184" s="44">
        <f>VLOOKUP($C184,факт!$D$8:$JF$250,137,0)</f>
        <v>0</v>
      </c>
      <c r="TL184" s="44">
        <f>VLOOKUP($C184,факт!$D$8:$JF$250,138,0)</f>
        <v>0</v>
      </c>
      <c r="TM184" s="44">
        <f>VLOOKUP($C184,факт!$D$8:$JF$250,139,0)</f>
        <v>0</v>
      </c>
      <c r="TN184" s="44">
        <f>VLOOKUP($C184,факт!$D$8:$JF$250,140,0)</f>
        <v>0</v>
      </c>
      <c r="TO184" s="44">
        <f t="shared" si="6829"/>
        <v>0</v>
      </c>
      <c r="TP184" s="44">
        <f t="shared" si="6830"/>
        <v>0</v>
      </c>
      <c r="TQ184" s="44">
        <f t="shared" si="6831"/>
        <v>0</v>
      </c>
      <c r="TR184" s="44">
        <f t="shared" si="6151"/>
        <v>0</v>
      </c>
      <c r="TS184" s="44">
        <f t="shared" si="6152"/>
        <v>0</v>
      </c>
      <c r="TT184" s="47">
        <f>'СДП (план)'!CE185</f>
        <v>0</v>
      </c>
      <c r="TU184" s="47">
        <f>'СДП (план)'!CF185</f>
        <v>0</v>
      </c>
      <c r="TV184" s="44">
        <f t="shared" si="6153"/>
        <v>0</v>
      </c>
      <c r="TW184" s="44">
        <f t="shared" si="6154"/>
        <v>0</v>
      </c>
      <c r="TX184" s="44">
        <f>VLOOKUP($C184,факт!$D$8:$JF$250,75,0)</f>
        <v>0</v>
      </c>
      <c r="TY184" s="44">
        <f>VLOOKUP($C184,факт!$D$8:$JF$250,76,0)</f>
        <v>0</v>
      </c>
      <c r="TZ184" s="44">
        <f>VLOOKUP($C184,факт!$D$8:$JF$250,77,0)</f>
        <v>0</v>
      </c>
      <c r="UA184" s="44">
        <f>VLOOKUP($C184,факт!$D$8:$JF$250,78,0)</f>
        <v>0</v>
      </c>
      <c r="UB184" s="44">
        <f>VLOOKUP($C184,факт!$D$8:$JF$250,79,0)</f>
        <v>0</v>
      </c>
      <c r="UC184" s="44">
        <f>VLOOKUP($C184,факт!$D$8:$JF$250,80,0)</f>
        <v>0</v>
      </c>
      <c r="UD184" s="44">
        <f t="shared" si="6832"/>
        <v>0</v>
      </c>
      <c r="UE184" s="44">
        <f t="shared" si="6833"/>
        <v>0</v>
      </c>
      <c r="UF184" s="44">
        <f t="shared" si="6834"/>
        <v>0</v>
      </c>
      <c r="UG184" s="44">
        <f t="shared" si="6155"/>
        <v>0</v>
      </c>
      <c r="UH184" s="44">
        <f t="shared" si="6156"/>
        <v>0</v>
      </c>
      <c r="UI184" s="45">
        <f>'СДП (план)'!CG185</f>
        <v>0</v>
      </c>
      <c r="UJ184" s="44">
        <f>'СДП (план)'!CH185</f>
        <v>0</v>
      </c>
      <c r="UK184" s="44">
        <f t="shared" si="6157"/>
        <v>0</v>
      </c>
      <c r="UL184" s="44">
        <f t="shared" si="6158"/>
        <v>0</v>
      </c>
      <c r="UM184" s="44">
        <f>VLOOKUP($C184,факт!$D$8:$JF$250,81,0)</f>
        <v>0</v>
      </c>
      <c r="UN184" s="44">
        <f>VLOOKUP($C184,факт!$D$8:$JF$250,82,0)</f>
        <v>0</v>
      </c>
      <c r="UO184" s="44">
        <f>VLOOKUP($C184,факт!$D$8:$JF$250,83,0)</f>
        <v>0</v>
      </c>
      <c r="UP184" s="44">
        <f>VLOOKUP($C184,факт!$D$8:$JF$250,84,0)</f>
        <v>0</v>
      </c>
      <c r="UQ184" s="44">
        <f>VLOOKUP($C184,факт!$D$8:$JF$250,85,0)</f>
        <v>0</v>
      </c>
      <c r="UR184" s="44">
        <f>VLOOKUP($C184,факт!$D$8:$JF$250,86,0)</f>
        <v>0</v>
      </c>
      <c r="US184" s="44">
        <f t="shared" si="6835"/>
        <v>0</v>
      </c>
      <c r="UT184" s="44">
        <f t="shared" si="6836"/>
        <v>0</v>
      </c>
      <c r="UU184" s="44">
        <f t="shared" si="6837"/>
        <v>0</v>
      </c>
      <c r="UV184" s="44">
        <f t="shared" si="6159"/>
        <v>0</v>
      </c>
      <c r="UW184" s="44">
        <f t="shared" si="6160"/>
        <v>0</v>
      </c>
      <c r="UX184" s="45">
        <f>'СДП (план)'!CI185</f>
        <v>0</v>
      </c>
      <c r="UY184" s="44">
        <f>'СДП (план)'!CJ185</f>
        <v>0</v>
      </c>
      <c r="UZ184" s="44">
        <f t="shared" si="6161"/>
        <v>0</v>
      </c>
      <c r="VA184" s="44">
        <f t="shared" si="6162"/>
        <v>0</v>
      </c>
      <c r="VB184" s="44">
        <f>VLOOKUP($C184,факт!$D$8:$JF$250,99,0)</f>
        <v>0</v>
      </c>
      <c r="VC184" s="44">
        <f>VLOOKUP($C184,факт!$D$8:$JF$250,100,0)</f>
        <v>0</v>
      </c>
      <c r="VD184" s="44">
        <f>VLOOKUP($C184,факт!$D$8:$JF$250,101,0)</f>
        <v>0</v>
      </c>
      <c r="VE184" s="44">
        <f>VLOOKUP($C184,факт!$D$8:$JF$250,102,0)</f>
        <v>0</v>
      </c>
      <c r="VF184" s="44">
        <f>VLOOKUP($C184,факт!$D$8:$JF$250,103,0)</f>
        <v>0</v>
      </c>
      <c r="VG184" s="44">
        <f>VLOOKUP($C184,факт!$D$8:$JF$250,104,0)</f>
        <v>0</v>
      </c>
      <c r="VH184" s="44">
        <f t="shared" si="6838"/>
        <v>0</v>
      </c>
      <c r="VI184" s="44">
        <f t="shared" si="6839"/>
        <v>0</v>
      </c>
      <c r="VJ184" s="44">
        <f t="shared" si="6840"/>
        <v>0</v>
      </c>
      <c r="VK184" s="44">
        <f t="shared" si="6643"/>
        <v>0</v>
      </c>
      <c r="VL184" s="44">
        <f t="shared" si="6644"/>
        <v>0</v>
      </c>
      <c r="VM184" s="45">
        <f>'СДП (план)'!CK185</f>
        <v>0</v>
      </c>
      <c r="VN184" s="44">
        <f>'СДП (план)'!CL185</f>
        <v>0</v>
      </c>
      <c r="VO184" s="44">
        <f t="shared" si="6163"/>
        <v>0</v>
      </c>
      <c r="VP184" s="44">
        <f t="shared" si="6164"/>
        <v>0</v>
      </c>
      <c r="VQ184" s="44">
        <f>VLOOKUP($C184,факт!$D$8:$JF$250,123,0)</f>
        <v>0</v>
      </c>
      <c r="VR184" s="44">
        <f>VLOOKUP($C184,факт!$D$8:$JF$250,124,0)</f>
        <v>0</v>
      </c>
      <c r="VS184" s="44">
        <f>VLOOKUP($C184,факт!$D$8:$JF$250,125,0)</f>
        <v>0</v>
      </c>
      <c r="VT184" s="44">
        <f>VLOOKUP($C184,факт!$D$8:$JF$250,126,0)</f>
        <v>0</v>
      </c>
      <c r="VU184" s="44">
        <f>VLOOKUP($C184,факт!$D$8:$JF$250,127,0)</f>
        <v>0</v>
      </c>
      <c r="VV184" s="44">
        <f>VLOOKUP($C184,факт!$D$8:$JF$250,128,0)</f>
        <v>0</v>
      </c>
      <c r="VW184" s="44">
        <f t="shared" si="6841"/>
        <v>0</v>
      </c>
      <c r="VX184" s="44">
        <f t="shared" si="6842"/>
        <v>0</v>
      </c>
      <c r="VY184" s="44">
        <f t="shared" si="6843"/>
        <v>0</v>
      </c>
      <c r="VZ184" s="44">
        <f t="shared" si="6165"/>
        <v>0</v>
      </c>
      <c r="WA184" s="44">
        <f t="shared" si="6166"/>
        <v>0</v>
      </c>
      <c r="WB184" s="45">
        <f>'СДП (план)'!CM185</f>
        <v>0</v>
      </c>
      <c r="WC184" s="44">
        <f>'СДП (план)'!CN185</f>
        <v>0</v>
      </c>
      <c r="WD184" s="44">
        <f t="shared" si="6167"/>
        <v>0</v>
      </c>
      <c r="WE184" s="44">
        <f t="shared" si="6168"/>
        <v>0</v>
      </c>
      <c r="WF184" s="44">
        <f>VLOOKUP($C184,факт!$D$8:$JF$250,141,0)</f>
        <v>0</v>
      </c>
      <c r="WG184" s="44">
        <f>VLOOKUP($C184,факт!$D$8:$JF$250,142,0)</f>
        <v>0</v>
      </c>
      <c r="WH184" s="44">
        <f>VLOOKUP($C184,факт!$D$8:$JF$250,143,0)</f>
        <v>0</v>
      </c>
      <c r="WI184" s="44">
        <f>VLOOKUP($C184,факт!$D$8:$JF$250,144,0)</f>
        <v>0</v>
      </c>
      <c r="WJ184" s="44">
        <f>VLOOKUP($C184,факт!$D$8:$JF$250,145,0)</f>
        <v>0</v>
      </c>
      <c r="WK184" s="44">
        <f>VLOOKUP($C184,факт!$D$8:$JF$250,146,0)</f>
        <v>0</v>
      </c>
      <c r="WL184" s="44">
        <f t="shared" si="6844"/>
        <v>0</v>
      </c>
      <c r="WM184" s="44">
        <f t="shared" si="6845"/>
        <v>0</v>
      </c>
      <c r="WN184" s="44">
        <f t="shared" si="6846"/>
        <v>0</v>
      </c>
      <c r="WO184" s="44">
        <f t="shared" si="6169"/>
        <v>0</v>
      </c>
      <c r="WP184" s="44">
        <f t="shared" si="6170"/>
        <v>0</v>
      </c>
      <c r="WQ184" s="45">
        <f>'СДП (план)'!CO185</f>
        <v>0</v>
      </c>
      <c r="WR184" s="44">
        <f>'СДП (план)'!CP185</f>
        <v>0</v>
      </c>
      <c r="WS184" s="44">
        <f t="shared" si="6171"/>
        <v>0</v>
      </c>
      <c r="WT184" s="44">
        <f t="shared" si="6172"/>
        <v>0</v>
      </c>
      <c r="WU184" s="44">
        <f>VLOOKUP($C184,факт!$D$8:$JF$250,57,0)</f>
        <v>0</v>
      </c>
      <c r="WV184" s="44">
        <f>VLOOKUP($C184,факт!$D$8:$JF$250,58,0)</f>
        <v>0</v>
      </c>
      <c r="WW184" s="44">
        <f>VLOOKUP($C184,факт!$D$8:$JF$250,59,0)</f>
        <v>0</v>
      </c>
      <c r="WX184" s="44">
        <f>VLOOKUP($C184,факт!$D$8:$JF$250,60,0)</f>
        <v>0</v>
      </c>
      <c r="WY184" s="44">
        <f>VLOOKUP($C184,факт!$D$8:$JF$250,61,0)</f>
        <v>0</v>
      </c>
      <c r="WZ184" s="44">
        <f>VLOOKUP($C184,факт!$D$8:$JF$250,62,0)</f>
        <v>0</v>
      </c>
      <c r="XA184" s="44">
        <f t="shared" si="6847"/>
        <v>0</v>
      </c>
      <c r="XB184" s="44">
        <f t="shared" si="6848"/>
        <v>0</v>
      </c>
      <c r="XC184" s="44">
        <f t="shared" si="6849"/>
        <v>0</v>
      </c>
      <c r="XD184" s="44">
        <f t="shared" si="6173"/>
        <v>0</v>
      </c>
      <c r="XE184" s="44">
        <f t="shared" si="6174"/>
        <v>0</v>
      </c>
      <c r="XF184" s="45">
        <f>'СДП (план)'!CQ185</f>
        <v>0</v>
      </c>
      <c r="XG184" s="44">
        <f>'СДП (план)'!CR185</f>
        <v>0</v>
      </c>
      <c r="XH184" s="44">
        <f t="shared" si="6175"/>
        <v>0</v>
      </c>
      <c r="XI184" s="44">
        <f t="shared" si="6176"/>
        <v>0</v>
      </c>
      <c r="XJ184" s="44">
        <f>VLOOKUP($C184,факт!$D$8:$JF$250,51,0)</f>
        <v>0</v>
      </c>
      <c r="XK184" s="44">
        <f>VLOOKUP($C184,факт!$D$8:$JF$250,52,0)</f>
        <v>0</v>
      </c>
      <c r="XL184" s="44">
        <f>VLOOKUP($C184,факт!$D$8:$JF$250,53,0)</f>
        <v>0</v>
      </c>
      <c r="XM184" s="44">
        <f>VLOOKUP($C184,факт!$D$8:$JF$250,54,0)</f>
        <v>0</v>
      </c>
      <c r="XN184" s="44">
        <f>VLOOKUP($C184,факт!$D$8:$JF$250,55,0)</f>
        <v>0</v>
      </c>
      <c r="XO184" s="44">
        <f>VLOOKUP($C184,факт!$D$8:$JF$250,56,0)</f>
        <v>0</v>
      </c>
      <c r="XP184" s="44">
        <f t="shared" si="6850"/>
        <v>0</v>
      </c>
      <c r="XQ184" s="44">
        <f t="shared" si="6851"/>
        <v>0</v>
      </c>
      <c r="XR184" s="44">
        <f t="shared" si="6852"/>
        <v>0</v>
      </c>
      <c r="XS184" s="44">
        <f t="shared" si="6177"/>
        <v>0</v>
      </c>
      <c r="XT184" s="44">
        <f t="shared" si="6178"/>
        <v>0</v>
      </c>
      <c r="XU184" s="5">
        <f>'СДП (план)'!CS185</f>
        <v>0</v>
      </c>
      <c r="XV184" s="3">
        <f>'СДП (план)'!CT185</f>
        <v>0</v>
      </c>
      <c r="XW184" s="44">
        <f t="shared" si="6179"/>
        <v>0</v>
      </c>
      <c r="XX184" s="44">
        <f t="shared" si="6180"/>
        <v>0</v>
      </c>
      <c r="XY184" s="44">
        <f>VLOOKUP($C184,факт!$D$8:$JF$250,93,0)</f>
        <v>0</v>
      </c>
      <c r="XZ184" s="44">
        <f>VLOOKUP($C184,факт!$D$8:$JF$250,94,0)</f>
        <v>0</v>
      </c>
      <c r="YA184" s="44">
        <f>VLOOKUP($C184,факт!$D$8:$JF$250,95,0)</f>
        <v>0</v>
      </c>
      <c r="YB184" s="44">
        <f>VLOOKUP($C184,факт!$D$8:$JF$250,96,0)</f>
        <v>0</v>
      </c>
      <c r="YC184" s="44">
        <f>VLOOKUP($C184,факт!$D$8:$JF$250,97,0)</f>
        <v>0</v>
      </c>
      <c r="YD184" s="44">
        <f>VLOOKUP($C184,факт!$D$8:$JF$250,98,0)</f>
        <v>0</v>
      </c>
      <c r="YE184" s="44">
        <f t="shared" si="6853"/>
        <v>0</v>
      </c>
      <c r="YF184" s="44">
        <f t="shared" si="6854"/>
        <v>0</v>
      </c>
      <c r="YG184" s="44">
        <f t="shared" si="6855"/>
        <v>0</v>
      </c>
      <c r="YH184" s="44">
        <f t="shared" si="6181"/>
        <v>0</v>
      </c>
      <c r="YI184" s="44">
        <f t="shared" si="6182"/>
        <v>0</v>
      </c>
      <c r="YJ184" s="3">
        <f>'СДП (план)'!CU185</f>
        <v>0</v>
      </c>
      <c r="YK184" s="3">
        <f>'СДП (план)'!CV185</f>
        <v>0</v>
      </c>
      <c r="YL184" s="44">
        <f t="shared" si="6183"/>
        <v>0</v>
      </c>
      <c r="YM184" s="44">
        <f t="shared" si="6184"/>
        <v>0</v>
      </c>
      <c r="YN184" s="44">
        <f>VLOOKUP($C184,факт!$D$8:$JF$250,243,0)</f>
        <v>0</v>
      </c>
      <c r="YO184" s="44">
        <f>VLOOKUP($C184,факт!$D$8:$JF$250,244,0)</f>
        <v>0</v>
      </c>
      <c r="YP184" s="44">
        <f>VLOOKUP($C184,факт!$D$8:$JF$250,245,0)</f>
        <v>0</v>
      </c>
      <c r="YQ184" s="44">
        <f>VLOOKUP($C184,факт!$D$8:$JF$250,246,0)</f>
        <v>0</v>
      </c>
      <c r="YR184" s="44">
        <f>VLOOKUP($C184,факт!$D$8:$JF$250,247,0)</f>
        <v>0</v>
      </c>
      <c r="YS184" s="44">
        <f>VLOOKUP($C184,факт!$D$8:$JF$250,248,0)</f>
        <v>0</v>
      </c>
      <c r="YT184" s="44">
        <f t="shared" si="6856"/>
        <v>0</v>
      </c>
      <c r="YU184" s="44">
        <f t="shared" si="6857"/>
        <v>0</v>
      </c>
      <c r="YV184" s="44">
        <f t="shared" si="6858"/>
        <v>0</v>
      </c>
      <c r="YW184" s="44">
        <f t="shared" si="5978"/>
        <v>0</v>
      </c>
      <c r="YX184" s="44">
        <f t="shared" si="5979"/>
        <v>0</v>
      </c>
      <c r="YY184" s="44">
        <f>'СДП (план)'!CW185</f>
        <v>0</v>
      </c>
      <c r="YZ184" s="44">
        <f>'СДП (план)'!CX185</f>
        <v>0</v>
      </c>
      <c r="ZA184" s="44">
        <f t="shared" si="6185"/>
        <v>0</v>
      </c>
      <c r="ZB184" s="44">
        <f t="shared" si="6186"/>
        <v>0</v>
      </c>
      <c r="ZC184" s="44">
        <f>VLOOKUP($C184,факт!$D$8:$JF$250,249,0)</f>
        <v>0</v>
      </c>
      <c r="ZD184" s="44">
        <f>VLOOKUP($C184,факт!$D$8:$JF$250,250,0)</f>
        <v>0</v>
      </c>
      <c r="ZE184" s="44">
        <f>VLOOKUP($C184,факт!$D$8:$JF$250,251,0)</f>
        <v>0</v>
      </c>
      <c r="ZF184" s="44">
        <f>VLOOKUP($C184,факт!$D$8:$JF$250,252,0)</f>
        <v>0</v>
      </c>
      <c r="ZG184" s="44">
        <f>VLOOKUP($C184,факт!$D$8:$JF$250,253,0)</f>
        <v>0</v>
      </c>
      <c r="ZH184" s="44">
        <f>VLOOKUP($C184,факт!$D$8:$JF$250,254,0)</f>
        <v>0</v>
      </c>
      <c r="ZI184" s="44">
        <f t="shared" si="6859"/>
        <v>0</v>
      </c>
      <c r="ZJ184" s="44">
        <f t="shared" si="6860"/>
        <v>0</v>
      </c>
      <c r="ZK184" s="44">
        <f t="shared" si="6861"/>
        <v>0</v>
      </c>
      <c r="ZL184" s="44">
        <f t="shared" si="6645"/>
        <v>0</v>
      </c>
      <c r="ZM184" s="44">
        <f t="shared" si="6646"/>
        <v>0</v>
      </c>
      <c r="ZN184" s="44"/>
      <c r="ZO184" s="44"/>
      <c r="ZP184" s="44"/>
      <c r="ZQ184" s="44"/>
      <c r="ZR184" s="44"/>
      <c r="ZS184" s="44"/>
      <c r="ZT184" s="44"/>
      <c r="ZU184" s="44"/>
      <c r="ZV184" s="44"/>
      <c r="ZW184" s="44"/>
      <c r="ZX184" s="44"/>
      <c r="ZY184" s="44"/>
      <c r="ZZ184" s="44"/>
      <c r="AAA184" s="44"/>
      <c r="AAB184" s="44"/>
      <c r="AAC184" s="49">
        <f t="shared" si="6862"/>
        <v>0</v>
      </c>
      <c r="AAD184" s="49">
        <f t="shared" si="6862"/>
        <v>0</v>
      </c>
      <c r="AAE184" s="49">
        <f t="shared" si="6862"/>
        <v>0</v>
      </c>
      <c r="AAF184" s="49">
        <f t="shared" si="6862"/>
        <v>0</v>
      </c>
      <c r="AAG184" s="49">
        <f t="shared" si="6862"/>
        <v>0</v>
      </c>
      <c r="AAH184" s="49">
        <f t="shared" si="6862"/>
        <v>0</v>
      </c>
      <c r="AAI184" s="49">
        <f t="shared" si="6862"/>
        <v>0</v>
      </c>
      <c r="AAJ184" s="49">
        <f t="shared" si="6862"/>
        <v>0</v>
      </c>
      <c r="AAK184" s="49">
        <f t="shared" si="6862"/>
        <v>0</v>
      </c>
      <c r="AAL184" s="49">
        <f t="shared" si="6862"/>
        <v>0</v>
      </c>
      <c r="AAM184" s="49">
        <f t="shared" si="6862"/>
        <v>0</v>
      </c>
      <c r="AAN184" s="49">
        <f t="shared" si="6862"/>
        <v>0</v>
      </c>
      <c r="AAO184" s="49">
        <f t="shared" si="6862"/>
        <v>0</v>
      </c>
      <c r="AAP184" s="44">
        <f t="shared" si="6863"/>
        <v>0</v>
      </c>
      <c r="AAQ184" s="44">
        <f t="shared" si="6864"/>
        <v>0</v>
      </c>
    </row>
    <row r="185" spans="1:719" s="33" customFormat="1" ht="15" hidden="1" x14ac:dyDescent="0.25">
      <c r="A185" s="190">
        <v>32</v>
      </c>
      <c r="B185" s="253"/>
      <c r="C185" s="252" t="s">
        <v>565</v>
      </c>
      <c r="D185" s="207" t="s">
        <v>45</v>
      </c>
      <c r="E185" s="156">
        <v>15030</v>
      </c>
      <c r="F185" s="220"/>
      <c r="G185" s="301"/>
      <c r="H185" s="14"/>
      <c r="I185" s="206"/>
      <c r="J185" s="206"/>
      <c r="K185" s="221">
        <v>1.4</v>
      </c>
      <c r="L185" s="221">
        <v>1.68</v>
      </c>
      <c r="M185" s="221">
        <v>2.23</v>
      </c>
      <c r="N185" s="218">
        <v>2.57</v>
      </c>
      <c r="O185" s="102">
        <f>'СДП (план)'!O186</f>
        <v>0</v>
      </c>
      <c r="P185" s="102">
        <f>'СДП (план)'!P186</f>
        <v>0</v>
      </c>
      <c r="Q185" s="44">
        <f t="shared" si="6024"/>
        <v>0</v>
      </c>
      <c r="R185" s="44">
        <f t="shared" si="6025"/>
        <v>0</v>
      </c>
      <c r="S185" s="102">
        <f t="shared" ref="S185:AA185" si="6867">SUM(S186:S193)</f>
        <v>0</v>
      </c>
      <c r="T185" s="102">
        <f t="shared" si="6867"/>
        <v>0</v>
      </c>
      <c r="U185" s="102">
        <f t="shared" si="6867"/>
        <v>0</v>
      </c>
      <c r="V185" s="102">
        <f t="shared" si="6867"/>
        <v>0</v>
      </c>
      <c r="W185" s="102">
        <f t="shared" si="6867"/>
        <v>0</v>
      </c>
      <c r="X185" s="102">
        <f t="shared" si="6867"/>
        <v>0</v>
      </c>
      <c r="Y185" s="102">
        <f t="shared" si="6867"/>
        <v>0</v>
      </c>
      <c r="Z185" s="102">
        <f t="shared" si="6867"/>
        <v>0</v>
      </c>
      <c r="AA185" s="102">
        <f t="shared" si="6867"/>
        <v>0</v>
      </c>
      <c r="AB185" s="68">
        <f>SUM(S185-Q185)</f>
        <v>0</v>
      </c>
      <c r="AC185" s="68">
        <f t="shared" si="6192"/>
        <v>0</v>
      </c>
      <c r="AD185" s="117">
        <f>'СДП (план)'!Q186</f>
        <v>0</v>
      </c>
      <c r="AE185" s="117">
        <f>'СДП (план)'!R186</f>
        <v>0</v>
      </c>
      <c r="AF185" s="68">
        <f t="shared" si="6027"/>
        <v>0</v>
      </c>
      <c r="AG185" s="68">
        <f t="shared" si="6028"/>
        <v>0</v>
      </c>
      <c r="AH185" s="102">
        <f t="shared" ref="AH185:AM185" si="6868">SUM(AH186:AH193)</f>
        <v>0</v>
      </c>
      <c r="AI185" s="102">
        <f t="shared" si="6868"/>
        <v>0</v>
      </c>
      <c r="AJ185" s="102">
        <f t="shared" si="6868"/>
        <v>0</v>
      </c>
      <c r="AK185" s="102">
        <f t="shared" si="6868"/>
        <v>0</v>
      </c>
      <c r="AL185" s="102">
        <f t="shared" si="6868"/>
        <v>0</v>
      </c>
      <c r="AM185" s="102">
        <f t="shared" si="6868"/>
        <v>0</v>
      </c>
      <c r="AN185" s="102">
        <f t="shared" ref="AN185:AP185" si="6869">SUM(AN186:AN193)</f>
        <v>0</v>
      </c>
      <c r="AO185" s="102">
        <f t="shared" si="6869"/>
        <v>0</v>
      </c>
      <c r="AP185" s="102">
        <f t="shared" si="6869"/>
        <v>0</v>
      </c>
      <c r="AQ185" s="68">
        <f t="shared" si="6194"/>
        <v>0</v>
      </c>
      <c r="AR185" s="68">
        <f t="shared" si="6195"/>
        <v>0</v>
      </c>
      <c r="AS185" s="102">
        <f>'СДП (план)'!S186</f>
        <v>0</v>
      </c>
      <c r="AT185" s="102">
        <f>'СДП (план)'!T186</f>
        <v>0</v>
      </c>
      <c r="AU185" s="44">
        <f t="shared" si="6031"/>
        <v>0</v>
      </c>
      <c r="AV185" s="44">
        <f t="shared" si="6032"/>
        <v>0</v>
      </c>
      <c r="AW185" s="102">
        <f t="shared" ref="AW185:BB185" si="6870">SUM(AW186:AW193)</f>
        <v>0</v>
      </c>
      <c r="AX185" s="102">
        <f t="shared" si="6870"/>
        <v>0</v>
      </c>
      <c r="AY185" s="102">
        <f t="shared" si="6870"/>
        <v>0</v>
      </c>
      <c r="AZ185" s="102">
        <f t="shared" si="6870"/>
        <v>0</v>
      </c>
      <c r="BA185" s="102">
        <f t="shared" si="6870"/>
        <v>0</v>
      </c>
      <c r="BB185" s="102">
        <f t="shared" si="6870"/>
        <v>0</v>
      </c>
      <c r="BC185" s="102">
        <f t="shared" ref="BC185:BE185" si="6871">SUM(BC186:BC193)</f>
        <v>0</v>
      </c>
      <c r="BD185" s="102">
        <f t="shared" si="6871"/>
        <v>0</v>
      </c>
      <c r="BE185" s="102">
        <f t="shared" si="6871"/>
        <v>0</v>
      </c>
      <c r="BF185" s="68">
        <f t="shared" si="6461"/>
        <v>0</v>
      </c>
      <c r="BG185" s="68">
        <f t="shared" si="6462"/>
        <v>0</v>
      </c>
      <c r="BH185" s="126">
        <f>'СДП (план)'!U186</f>
        <v>0</v>
      </c>
      <c r="BI185" s="67">
        <f>'СДП (план)'!V186</f>
        <v>0</v>
      </c>
      <c r="BJ185" s="44">
        <f t="shared" si="6033"/>
        <v>0</v>
      </c>
      <c r="BK185" s="44">
        <f t="shared" si="6034"/>
        <v>0</v>
      </c>
      <c r="BL185" s="102">
        <f t="shared" ref="BL185:BQ185" si="6872">SUM(BL186:BL193)</f>
        <v>0</v>
      </c>
      <c r="BM185" s="102">
        <f t="shared" si="6872"/>
        <v>0</v>
      </c>
      <c r="BN185" s="102">
        <f t="shared" si="6872"/>
        <v>0</v>
      </c>
      <c r="BO185" s="102">
        <f t="shared" si="6872"/>
        <v>0</v>
      </c>
      <c r="BP185" s="102">
        <f t="shared" si="6872"/>
        <v>0</v>
      </c>
      <c r="BQ185" s="102">
        <f t="shared" si="6872"/>
        <v>0</v>
      </c>
      <c r="BR185" s="102">
        <f t="shared" ref="BR185:BT185" si="6873">SUM(BR186:BR193)</f>
        <v>0</v>
      </c>
      <c r="BS185" s="102">
        <f t="shared" si="6873"/>
        <v>0</v>
      </c>
      <c r="BT185" s="102">
        <f t="shared" si="6873"/>
        <v>0</v>
      </c>
      <c r="BU185" s="68">
        <f t="shared" si="6641"/>
        <v>0</v>
      </c>
      <c r="BV185" s="68">
        <f t="shared" si="6642"/>
        <v>0</v>
      </c>
      <c r="BW185" s="102">
        <f>'СДП (план)'!W186</f>
        <v>0</v>
      </c>
      <c r="BX185" s="102">
        <f>'СДП (план)'!X186</f>
        <v>0</v>
      </c>
      <c r="BY185" s="68">
        <f t="shared" si="6035"/>
        <v>0</v>
      </c>
      <c r="BZ185" s="68">
        <f t="shared" si="6036"/>
        <v>0</v>
      </c>
      <c r="CA185" s="102">
        <f t="shared" ref="CA185:CF185" si="6874">SUM(CA186:CA193)</f>
        <v>0</v>
      </c>
      <c r="CB185" s="102">
        <f t="shared" si="6874"/>
        <v>0</v>
      </c>
      <c r="CC185" s="102">
        <f t="shared" si="6874"/>
        <v>0</v>
      </c>
      <c r="CD185" s="102">
        <f t="shared" si="6874"/>
        <v>0</v>
      </c>
      <c r="CE185" s="102">
        <f t="shared" si="6874"/>
        <v>0</v>
      </c>
      <c r="CF185" s="102">
        <f t="shared" si="6874"/>
        <v>0</v>
      </c>
      <c r="CG185" s="102">
        <f t="shared" ref="CG185:CI185" si="6875">SUM(CG186:CG193)</f>
        <v>0</v>
      </c>
      <c r="CH185" s="102">
        <f t="shared" si="6875"/>
        <v>0</v>
      </c>
      <c r="CI185" s="102">
        <f t="shared" si="6875"/>
        <v>0</v>
      </c>
      <c r="CJ185" s="68">
        <f t="shared" si="5985"/>
        <v>0</v>
      </c>
      <c r="CK185" s="68">
        <f t="shared" si="5986"/>
        <v>0</v>
      </c>
      <c r="CL185" s="55">
        <f>'СДП (план)'!Y186</f>
        <v>0</v>
      </c>
      <c r="CM185" s="55">
        <f>'СДП (план)'!Z186</f>
        <v>0</v>
      </c>
      <c r="CN185" s="68">
        <f t="shared" si="6037"/>
        <v>0</v>
      </c>
      <c r="CO185" s="68">
        <f t="shared" si="6038"/>
        <v>0</v>
      </c>
      <c r="CP185" s="55">
        <f t="shared" ref="CP185:CU185" si="6876">SUM(CP186:CP193)</f>
        <v>0</v>
      </c>
      <c r="CQ185" s="55">
        <f t="shared" si="6876"/>
        <v>0</v>
      </c>
      <c r="CR185" s="55">
        <f t="shared" si="6876"/>
        <v>0</v>
      </c>
      <c r="CS185" s="55">
        <f t="shared" si="6876"/>
        <v>0</v>
      </c>
      <c r="CT185" s="55">
        <f t="shared" si="6876"/>
        <v>0</v>
      </c>
      <c r="CU185" s="55">
        <f t="shared" si="6876"/>
        <v>0</v>
      </c>
      <c r="CV185" s="102">
        <f t="shared" ref="CV185:CX185" si="6877">SUM(CV186:CV193)</f>
        <v>0</v>
      </c>
      <c r="CW185" s="102">
        <f t="shared" si="6877"/>
        <v>0</v>
      </c>
      <c r="CX185" s="102">
        <f t="shared" si="6877"/>
        <v>0</v>
      </c>
      <c r="CY185" s="68">
        <f t="shared" si="6039"/>
        <v>0</v>
      </c>
      <c r="CZ185" s="68">
        <f t="shared" si="6040"/>
        <v>0</v>
      </c>
      <c r="DA185" s="55">
        <f>'СДП (план)'!AA186</f>
        <v>0</v>
      </c>
      <c r="DB185" s="55">
        <f>'СДП (план)'!AB186</f>
        <v>0</v>
      </c>
      <c r="DC185" s="68">
        <f t="shared" si="6041"/>
        <v>0</v>
      </c>
      <c r="DD185" s="68">
        <f t="shared" si="6042"/>
        <v>0</v>
      </c>
      <c r="DE185" s="55">
        <f t="shared" ref="DE185:DJ185" si="6878">SUM(DE186:DE193)</f>
        <v>0</v>
      </c>
      <c r="DF185" s="55">
        <f t="shared" si="6878"/>
        <v>0</v>
      </c>
      <c r="DG185" s="55">
        <f t="shared" si="6878"/>
        <v>0</v>
      </c>
      <c r="DH185" s="55">
        <f t="shared" si="6878"/>
        <v>0</v>
      </c>
      <c r="DI185" s="55">
        <f t="shared" si="6878"/>
        <v>0</v>
      </c>
      <c r="DJ185" s="55">
        <f t="shared" si="6878"/>
        <v>0</v>
      </c>
      <c r="DK185" s="102">
        <f t="shared" ref="DK185:DM185" si="6879">SUM(DK186:DK193)</f>
        <v>0</v>
      </c>
      <c r="DL185" s="102">
        <f t="shared" si="6879"/>
        <v>0</v>
      </c>
      <c r="DM185" s="102">
        <f t="shared" si="6879"/>
        <v>0</v>
      </c>
      <c r="DN185" s="68">
        <f t="shared" si="6043"/>
        <v>0</v>
      </c>
      <c r="DO185" s="68">
        <f t="shared" si="6044"/>
        <v>0</v>
      </c>
      <c r="DP185" s="15">
        <f>'СДП (план)'!AC186</f>
        <v>0</v>
      </c>
      <c r="DQ185" s="15">
        <f>'СДП (план)'!AD186</f>
        <v>0</v>
      </c>
      <c r="DR185" s="68">
        <f t="shared" si="6045"/>
        <v>0</v>
      </c>
      <c r="DS185" s="68">
        <f t="shared" si="6046"/>
        <v>0</v>
      </c>
      <c r="DT185" s="55">
        <f t="shared" ref="DT185:DY185" si="6880">SUM(DT186:DT193)</f>
        <v>0</v>
      </c>
      <c r="DU185" s="55">
        <f t="shared" si="6880"/>
        <v>0</v>
      </c>
      <c r="DV185" s="55">
        <f t="shared" si="6880"/>
        <v>0</v>
      </c>
      <c r="DW185" s="55">
        <f t="shared" si="6880"/>
        <v>0</v>
      </c>
      <c r="DX185" s="55">
        <f t="shared" si="6880"/>
        <v>0</v>
      </c>
      <c r="DY185" s="55">
        <f t="shared" si="6880"/>
        <v>0</v>
      </c>
      <c r="DZ185" s="102">
        <f t="shared" ref="DZ185:EB185" si="6881">SUM(DZ186:DZ193)</f>
        <v>0</v>
      </c>
      <c r="EA185" s="102">
        <f t="shared" si="6881"/>
        <v>0</v>
      </c>
      <c r="EB185" s="102">
        <f t="shared" si="6881"/>
        <v>0</v>
      </c>
      <c r="EC185" s="68">
        <f t="shared" si="6047"/>
        <v>0</v>
      </c>
      <c r="ED185" s="68">
        <f t="shared" si="6048"/>
        <v>0</v>
      </c>
      <c r="EE185" s="68">
        <f>'СДП (план)'!CY186</f>
        <v>0</v>
      </c>
      <c r="EF185" s="68">
        <f>'СДП (план)'!CZ186</f>
        <v>0</v>
      </c>
      <c r="EG185" s="68">
        <f t="shared" si="6049"/>
        <v>0</v>
      </c>
      <c r="EH185" s="68">
        <f t="shared" si="6050"/>
        <v>0</v>
      </c>
      <c r="EI185" s="176"/>
      <c r="EJ185" s="176"/>
      <c r="EK185" s="176"/>
      <c r="EL185" s="176"/>
      <c r="EM185" s="176"/>
      <c r="EN185" s="176"/>
      <c r="EO185" s="176"/>
      <c r="EP185" s="176"/>
      <c r="EQ185" s="176"/>
      <c r="ER185" s="176"/>
      <c r="ES185" s="176"/>
      <c r="ET185" s="55">
        <f>'СДП (план)'!AE186</f>
        <v>0</v>
      </c>
      <c r="EU185" s="55">
        <f>'СДП (план)'!AF186</f>
        <v>0</v>
      </c>
      <c r="EV185" s="68">
        <f t="shared" si="6051"/>
        <v>0</v>
      </c>
      <c r="EW185" s="68">
        <f t="shared" si="6052"/>
        <v>0</v>
      </c>
      <c r="EX185" s="55">
        <f t="shared" ref="EX185:FC185" si="6882">SUM(EX186:EX193)</f>
        <v>0</v>
      </c>
      <c r="EY185" s="55">
        <f t="shared" si="6882"/>
        <v>0</v>
      </c>
      <c r="EZ185" s="55">
        <f t="shared" si="6882"/>
        <v>0</v>
      </c>
      <c r="FA185" s="55">
        <f t="shared" si="6882"/>
        <v>0</v>
      </c>
      <c r="FB185" s="55">
        <f t="shared" si="6882"/>
        <v>0</v>
      </c>
      <c r="FC185" s="55">
        <f t="shared" si="6882"/>
        <v>0</v>
      </c>
      <c r="FD185" s="102">
        <f t="shared" ref="FD185:FF185" si="6883">SUM(FD186:FD193)</f>
        <v>0</v>
      </c>
      <c r="FE185" s="102">
        <f t="shared" si="6883"/>
        <v>0</v>
      </c>
      <c r="FF185" s="102">
        <f t="shared" si="6883"/>
        <v>0</v>
      </c>
      <c r="FG185" s="68">
        <f t="shared" si="6203"/>
        <v>0</v>
      </c>
      <c r="FH185" s="68">
        <f t="shared" si="6204"/>
        <v>0</v>
      </c>
      <c r="FI185" s="15">
        <f>'СДП (план)'!AG186</f>
        <v>0</v>
      </c>
      <c r="FJ185" s="15">
        <f>'СДП (план)'!AH186</f>
        <v>0</v>
      </c>
      <c r="FK185" s="68">
        <f t="shared" si="6055"/>
        <v>0</v>
      </c>
      <c r="FL185" s="68">
        <f t="shared" si="6056"/>
        <v>0</v>
      </c>
      <c r="FM185" s="55">
        <f t="shared" ref="FM185:FR185" si="6884">SUM(FM186:FM193)</f>
        <v>0</v>
      </c>
      <c r="FN185" s="55">
        <f t="shared" si="6884"/>
        <v>0</v>
      </c>
      <c r="FO185" s="55">
        <f t="shared" si="6884"/>
        <v>0</v>
      </c>
      <c r="FP185" s="55">
        <f t="shared" si="6884"/>
        <v>0</v>
      </c>
      <c r="FQ185" s="55">
        <f t="shared" si="6884"/>
        <v>0</v>
      </c>
      <c r="FR185" s="55">
        <f t="shared" si="6884"/>
        <v>0</v>
      </c>
      <c r="FS185" s="102">
        <f t="shared" ref="FS185:FU185" si="6885">SUM(FS186:FS193)</f>
        <v>0</v>
      </c>
      <c r="FT185" s="102">
        <f t="shared" si="6885"/>
        <v>0</v>
      </c>
      <c r="FU185" s="102">
        <f t="shared" si="6885"/>
        <v>0</v>
      </c>
      <c r="FV185" s="68">
        <f t="shared" si="6206"/>
        <v>0</v>
      </c>
      <c r="FW185" s="68">
        <f t="shared" si="6207"/>
        <v>0</v>
      </c>
      <c r="FX185" s="15">
        <f>'СДП (план)'!AI186</f>
        <v>0</v>
      </c>
      <c r="FY185" s="15">
        <f>'СДП (план)'!AJ186</f>
        <v>0</v>
      </c>
      <c r="FZ185" s="44">
        <f t="shared" si="6059"/>
        <v>0</v>
      </c>
      <c r="GA185" s="44">
        <f t="shared" si="6060"/>
        <v>0</v>
      </c>
      <c r="GB185" s="55">
        <f t="shared" ref="GB185:GF185" si="6886">SUM(GB186:GB193)</f>
        <v>0</v>
      </c>
      <c r="GC185" s="55">
        <f t="shared" si="6886"/>
        <v>0</v>
      </c>
      <c r="GD185" s="55">
        <f t="shared" si="6886"/>
        <v>0</v>
      </c>
      <c r="GE185" s="55">
        <f t="shared" si="6886"/>
        <v>0</v>
      </c>
      <c r="GF185" s="55">
        <f t="shared" si="6886"/>
        <v>0</v>
      </c>
      <c r="GG185" s="55"/>
      <c r="GH185" s="102">
        <f t="shared" ref="GH185:GJ185" si="6887">SUM(GH186:GH193)</f>
        <v>0</v>
      </c>
      <c r="GI185" s="102">
        <f t="shared" si="6887"/>
        <v>0</v>
      </c>
      <c r="GJ185" s="102">
        <f t="shared" si="6887"/>
        <v>0</v>
      </c>
      <c r="GK185" s="68">
        <f t="shared" si="6209"/>
        <v>0</v>
      </c>
      <c r="GL185" s="68">
        <f t="shared" si="6210"/>
        <v>0</v>
      </c>
      <c r="GM185" s="55">
        <f>'СДП (план)'!AK186</f>
        <v>0</v>
      </c>
      <c r="GN185" s="55">
        <f>'СДП (план)'!AL186</f>
        <v>0</v>
      </c>
      <c r="GO185" s="68">
        <f t="shared" si="6063"/>
        <v>0</v>
      </c>
      <c r="GP185" s="68">
        <f t="shared" si="6064"/>
        <v>0</v>
      </c>
      <c r="GQ185" s="55">
        <f t="shared" ref="GQ185:GV185" si="6888">SUM(GQ186:GQ193)</f>
        <v>0</v>
      </c>
      <c r="GR185" s="55">
        <f t="shared" si="6888"/>
        <v>0</v>
      </c>
      <c r="GS185" s="55">
        <f t="shared" si="6888"/>
        <v>0</v>
      </c>
      <c r="GT185" s="55">
        <f t="shared" si="6888"/>
        <v>0</v>
      </c>
      <c r="GU185" s="55">
        <f t="shared" si="6888"/>
        <v>0</v>
      </c>
      <c r="GV185" s="55">
        <f t="shared" si="6888"/>
        <v>0</v>
      </c>
      <c r="GW185" s="102">
        <f t="shared" ref="GW185:GY185" si="6889">SUM(GW186:GW193)</f>
        <v>0</v>
      </c>
      <c r="GX185" s="102">
        <f t="shared" si="6889"/>
        <v>0</v>
      </c>
      <c r="GY185" s="102">
        <f t="shared" si="6889"/>
        <v>0</v>
      </c>
      <c r="GZ185" s="68">
        <f t="shared" si="6065"/>
        <v>0</v>
      </c>
      <c r="HA185" s="68">
        <f t="shared" si="6066"/>
        <v>0</v>
      </c>
      <c r="HB185" s="151">
        <f>'СДП (план)'!AM186</f>
        <v>0</v>
      </c>
      <c r="HC185" s="151">
        <f>'СДП (план)'!AN186</f>
        <v>0</v>
      </c>
      <c r="HD185" s="68">
        <f t="shared" si="6067"/>
        <v>0</v>
      </c>
      <c r="HE185" s="68">
        <f t="shared" si="6068"/>
        <v>0</v>
      </c>
      <c r="HF185" s="55">
        <f t="shared" ref="HF185:HJ185" si="6890">SUM(HF186:HF193)</f>
        <v>0</v>
      </c>
      <c r="HG185" s="55">
        <f t="shared" si="6890"/>
        <v>0</v>
      </c>
      <c r="HH185" s="55"/>
      <c r="HI185" s="55">
        <f t="shared" si="6890"/>
        <v>0</v>
      </c>
      <c r="HJ185" s="55">
        <f t="shared" si="6890"/>
        <v>0</v>
      </c>
      <c r="HK185" s="55"/>
      <c r="HL185" s="102">
        <f t="shared" ref="HL185:HN185" si="6891">SUM(HL186:HL193)</f>
        <v>0</v>
      </c>
      <c r="HM185" s="102">
        <f t="shared" si="6891"/>
        <v>0</v>
      </c>
      <c r="HN185" s="102">
        <f t="shared" si="6891"/>
        <v>0</v>
      </c>
      <c r="HO185" s="68">
        <f t="shared" si="6069"/>
        <v>0</v>
      </c>
      <c r="HP185" s="68">
        <f t="shared" si="6070"/>
        <v>0</v>
      </c>
      <c r="HQ185" s="55">
        <f>'СДП (план)'!AO186</f>
        <v>0</v>
      </c>
      <c r="HR185" s="55">
        <f>'СДП (план)'!AP186</f>
        <v>0</v>
      </c>
      <c r="HS185" s="68">
        <f t="shared" si="6071"/>
        <v>0</v>
      </c>
      <c r="HT185" s="68">
        <f t="shared" si="6072"/>
        <v>0</v>
      </c>
      <c r="HU185" s="55">
        <f t="shared" ref="HU185:HZ185" si="6892">SUM(HU186:HU193)</f>
        <v>0</v>
      </c>
      <c r="HV185" s="55">
        <f t="shared" si="6892"/>
        <v>0</v>
      </c>
      <c r="HW185" s="55">
        <f t="shared" si="6892"/>
        <v>0</v>
      </c>
      <c r="HX185" s="55">
        <f t="shared" si="6892"/>
        <v>0</v>
      </c>
      <c r="HY185" s="55">
        <f t="shared" si="6892"/>
        <v>0</v>
      </c>
      <c r="HZ185" s="55">
        <f t="shared" si="6892"/>
        <v>0</v>
      </c>
      <c r="IA185" s="102">
        <f t="shared" ref="IA185:IC185" si="6893">SUM(IA186:IA193)</f>
        <v>0</v>
      </c>
      <c r="IB185" s="102">
        <f t="shared" si="6893"/>
        <v>0</v>
      </c>
      <c r="IC185" s="102">
        <f t="shared" si="6893"/>
        <v>0</v>
      </c>
      <c r="ID185" s="68">
        <f t="shared" si="6073"/>
        <v>0</v>
      </c>
      <c r="IE185" s="68">
        <f t="shared" si="6074"/>
        <v>0</v>
      </c>
      <c r="IF185" s="55">
        <f>'СДП (план)'!AQ186</f>
        <v>0</v>
      </c>
      <c r="IG185" s="55">
        <f>'СДП (план)'!AR186</f>
        <v>0</v>
      </c>
      <c r="IH185" s="68">
        <f t="shared" si="6075"/>
        <v>0</v>
      </c>
      <c r="II185" s="68">
        <f t="shared" si="6076"/>
        <v>0</v>
      </c>
      <c r="IJ185" s="55">
        <f t="shared" ref="IJ185:IR185" si="6894">SUM(IJ186:IJ193)</f>
        <v>0</v>
      </c>
      <c r="IK185" s="55">
        <f t="shared" si="6894"/>
        <v>0</v>
      </c>
      <c r="IL185" s="55"/>
      <c r="IM185" s="55">
        <f t="shared" si="6894"/>
        <v>0</v>
      </c>
      <c r="IN185" s="55">
        <f t="shared" si="6894"/>
        <v>0</v>
      </c>
      <c r="IO185" s="55"/>
      <c r="IP185" s="102">
        <f t="shared" si="6894"/>
        <v>0</v>
      </c>
      <c r="IQ185" s="102">
        <f t="shared" si="6894"/>
        <v>0</v>
      </c>
      <c r="IR185" s="102">
        <f t="shared" si="6894"/>
        <v>0</v>
      </c>
      <c r="IS185" s="68">
        <f t="shared" si="6077"/>
        <v>0</v>
      </c>
      <c r="IT185" s="68">
        <f t="shared" si="6078"/>
        <v>0</v>
      </c>
      <c r="IU185" s="55">
        <f>'СДП (план)'!AS186</f>
        <v>0</v>
      </c>
      <c r="IV185" s="55">
        <f>'СДП (план)'!AT186</f>
        <v>0</v>
      </c>
      <c r="IW185" s="68">
        <f t="shared" si="6079"/>
        <v>0</v>
      </c>
      <c r="IX185" s="68">
        <f t="shared" si="6080"/>
        <v>0</v>
      </c>
      <c r="IY185" s="55">
        <f t="shared" ref="IY185:JC185" si="6895">SUM(IY186:IY193)</f>
        <v>0</v>
      </c>
      <c r="IZ185" s="55">
        <f t="shared" si="6895"/>
        <v>0</v>
      </c>
      <c r="JA185" s="55">
        <f t="shared" si="6895"/>
        <v>0</v>
      </c>
      <c r="JB185" s="55">
        <f t="shared" si="6895"/>
        <v>0</v>
      </c>
      <c r="JC185" s="55">
        <f t="shared" si="6895"/>
        <v>0</v>
      </c>
      <c r="JD185" s="55"/>
      <c r="JE185" s="102">
        <f t="shared" ref="JE185:JG185" si="6896">SUM(JE186:JE193)</f>
        <v>0</v>
      </c>
      <c r="JF185" s="102">
        <f t="shared" si="6896"/>
        <v>0</v>
      </c>
      <c r="JG185" s="102">
        <f t="shared" si="6896"/>
        <v>0</v>
      </c>
      <c r="JH185" s="68">
        <f t="shared" si="6081"/>
        <v>0</v>
      </c>
      <c r="JI185" s="68">
        <f t="shared" si="6082"/>
        <v>0</v>
      </c>
      <c r="JJ185" s="15">
        <f>'СДП (план)'!AU186</f>
        <v>0</v>
      </c>
      <c r="JK185" s="15">
        <f>'СДП (план)'!AV186</f>
        <v>0</v>
      </c>
      <c r="JL185" s="68">
        <f t="shared" si="6083"/>
        <v>0</v>
      </c>
      <c r="JM185" s="68">
        <f t="shared" si="6084"/>
        <v>0</v>
      </c>
      <c r="JN185" s="55">
        <f t="shared" ref="JN185:JV185" si="6897">SUM(JN186:JN193)</f>
        <v>0</v>
      </c>
      <c r="JO185" s="55">
        <f t="shared" si="6897"/>
        <v>0</v>
      </c>
      <c r="JP185" s="55">
        <f t="shared" si="6897"/>
        <v>0</v>
      </c>
      <c r="JQ185" s="55">
        <f t="shared" si="6897"/>
        <v>0</v>
      </c>
      <c r="JR185" s="55">
        <f t="shared" si="6897"/>
        <v>0</v>
      </c>
      <c r="JS185" s="55">
        <f t="shared" si="6897"/>
        <v>0</v>
      </c>
      <c r="JT185" s="102">
        <f t="shared" si="6897"/>
        <v>0</v>
      </c>
      <c r="JU185" s="102">
        <f t="shared" si="6897"/>
        <v>0</v>
      </c>
      <c r="JV185" s="102">
        <f t="shared" si="6897"/>
        <v>0</v>
      </c>
      <c r="JW185" s="68">
        <f t="shared" si="6085"/>
        <v>0</v>
      </c>
      <c r="JX185" s="68">
        <f t="shared" si="6086"/>
        <v>0</v>
      </c>
      <c r="JY185" s="15">
        <f>'СДП (план)'!AW186</f>
        <v>0</v>
      </c>
      <c r="JZ185" s="15">
        <f>'СДП (план)'!AX186</f>
        <v>0</v>
      </c>
      <c r="KA185" s="68">
        <f t="shared" si="6087"/>
        <v>0</v>
      </c>
      <c r="KB185" s="68">
        <f t="shared" si="6088"/>
        <v>0</v>
      </c>
      <c r="KC185" s="55">
        <f t="shared" ref="KC185:KG185" si="6898">SUM(KC186:KC193)</f>
        <v>0</v>
      </c>
      <c r="KD185" s="55">
        <f t="shared" si="6898"/>
        <v>0</v>
      </c>
      <c r="KE185" s="55">
        <f t="shared" si="6898"/>
        <v>0</v>
      </c>
      <c r="KF185" s="55">
        <f t="shared" si="6898"/>
        <v>0</v>
      </c>
      <c r="KG185" s="55">
        <f t="shared" si="6898"/>
        <v>0</v>
      </c>
      <c r="KH185" s="55"/>
      <c r="KI185" s="102">
        <f t="shared" ref="KI185:KK185" si="6899">SUM(KI186:KI193)</f>
        <v>0</v>
      </c>
      <c r="KJ185" s="102">
        <f t="shared" si="6899"/>
        <v>0</v>
      </c>
      <c r="KK185" s="102">
        <f t="shared" si="6899"/>
        <v>0</v>
      </c>
      <c r="KL185" s="68">
        <f t="shared" si="6089"/>
        <v>0</v>
      </c>
      <c r="KM185" s="68">
        <f t="shared" si="6090"/>
        <v>0</v>
      </c>
      <c r="KN185" s="55">
        <f>'СДП (план)'!AY186</f>
        <v>0</v>
      </c>
      <c r="KO185" s="55">
        <f>'СДП (план)'!AZ186</f>
        <v>0</v>
      </c>
      <c r="KP185" s="68">
        <f t="shared" si="6091"/>
        <v>0</v>
      </c>
      <c r="KQ185" s="68">
        <f t="shared" si="6092"/>
        <v>0</v>
      </c>
      <c r="KR185" s="55">
        <f t="shared" ref="KR185:KV185" si="6900">SUM(KR186:KR193)</f>
        <v>0</v>
      </c>
      <c r="KS185" s="55">
        <f t="shared" si="6900"/>
        <v>0</v>
      </c>
      <c r="KT185" s="55"/>
      <c r="KU185" s="55">
        <f t="shared" si="6900"/>
        <v>0</v>
      </c>
      <c r="KV185" s="55">
        <f t="shared" si="6900"/>
        <v>0</v>
      </c>
      <c r="KW185" s="55"/>
      <c r="KX185" s="102">
        <f t="shared" ref="KX185:KZ185" si="6901">SUM(KX186:KX193)</f>
        <v>0</v>
      </c>
      <c r="KY185" s="102">
        <f t="shared" si="6901"/>
        <v>0</v>
      </c>
      <c r="KZ185" s="102">
        <f t="shared" si="6901"/>
        <v>0</v>
      </c>
      <c r="LA185" s="68">
        <f t="shared" si="6093"/>
        <v>0</v>
      </c>
      <c r="LB185" s="68">
        <f t="shared" si="6094"/>
        <v>0</v>
      </c>
      <c r="LC185" s="55">
        <f>'СДП (план)'!BA186</f>
        <v>0</v>
      </c>
      <c r="LD185" s="55">
        <f>'СДП (план)'!BB186</f>
        <v>0</v>
      </c>
      <c r="LE185" s="68">
        <f t="shared" si="6095"/>
        <v>0</v>
      </c>
      <c r="LF185" s="68">
        <f t="shared" si="6096"/>
        <v>0</v>
      </c>
      <c r="LG185" s="55">
        <f t="shared" ref="LG185:LO185" si="6902">SUM(LG186:LG193)</f>
        <v>0</v>
      </c>
      <c r="LH185" s="55">
        <f t="shared" si="6902"/>
        <v>0</v>
      </c>
      <c r="LI185" s="55">
        <f t="shared" si="6902"/>
        <v>0</v>
      </c>
      <c r="LJ185" s="55">
        <f t="shared" si="6902"/>
        <v>0</v>
      </c>
      <c r="LK185" s="55">
        <f t="shared" si="6902"/>
        <v>0</v>
      </c>
      <c r="LL185" s="55">
        <f t="shared" si="6902"/>
        <v>0</v>
      </c>
      <c r="LM185" s="102">
        <f t="shared" si="6902"/>
        <v>0</v>
      </c>
      <c r="LN185" s="102">
        <f t="shared" si="6902"/>
        <v>0</v>
      </c>
      <c r="LO185" s="102">
        <f t="shared" si="6902"/>
        <v>0</v>
      </c>
      <c r="LP185" s="68">
        <f t="shared" si="6097"/>
        <v>0</v>
      </c>
      <c r="LQ185" s="68">
        <f t="shared" si="6098"/>
        <v>0</v>
      </c>
      <c r="LR185" s="55">
        <f>'СДП (план)'!BC186</f>
        <v>0</v>
      </c>
      <c r="LS185" s="55">
        <f>'СДП (план)'!BD186</f>
        <v>0</v>
      </c>
      <c r="LT185" s="68">
        <f t="shared" si="6099"/>
        <v>0</v>
      </c>
      <c r="LU185" s="68">
        <f t="shared" si="6100"/>
        <v>0</v>
      </c>
      <c r="LV185" s="55">
        <f t="shared" ref="LV185:MA185" si="6903">SUM(LV186:LV193)</f>
        <v>0</v>
      </c>
      <c r="LW185" s="55">
        <f t="shared" si="6903"/>
        <v>0</v>
      </c>
      <c r="LX185" s="55">
        <f t="shared" si="6903"/>
        <v>0</v>
      </c>
      <c r="LY185" s="55">
        <f t="shared" si="6903"/>
        <v>0</v>
      </c>
      <c r="LZ185" s="55">
        <f t="shared" si="6903"/>
        <v>0</v>
      </c>
      <c r="MA185" s="55">
        <f t="shared" si="6903"/>
        <v>0</v>
      </c>
      <c r="MB185" s="102">
        <f t="shared" ref="MB185:MD185" si="6904">SUM(MB186:MB193)</f>
        <v>0</v>
      </c>
      <c r="MC185" s="102">
        <f t="shared" si="6904"/>
        <v>0</v>
      </c>
      <c r="MD185" s="102">
        <f t="shared" si="6904"/>
        <v>0</v>
      </c>
      <c r="ME185" s="68">
        <f t="shared" si="6101"/>
        <v>0</v>
      </c>
      <c r="MF185" s="68">
        <f t="shared" si="6102"/>
        <v>0</v>
      </c>
      <c r="MG185" s="55">
        <f>'СДП (план)'!BE186</f>
        <v>0</v>
      </c>
      <c r="MH185" s="55">
        <f>'СДП (план)'!BF186</f>
        <v>0</v>
      </c>
      <c r="MI185" s="68">
        <f t="shared" si="6103"/>
        <v>0</v>
      </c>
      <c r="MJ185" s="68">
        <f t="shared" si="6104"/>
        <v>0</v>
      </c>
      <c r="MK185" s="55">
        <f t="shared" ref="MK185:MP185" si="6905">SUM(MK186:MK193)</f>
        <v>0</v>
      </c>
      <c r="ML185" s="55">
        <f t="shared" si="6905"/>
        <v>0</v>
      </c>
      <c r="MM185" s="55">
        <f t="shared" si="6905"/>
        <v>0</v>
      </c>
      <c r="MN185" s="55">
        <f t="shared" si="6905"/>
        <v>0</v>
      </c>
      <c r="MO185" s="55">
        <f t="shared" si="6905"/>
        <v>0</v>
      </c>
      <c r="MP185" s="55">
        <f t="shared" si="6905"/>
        <v>0</v>
      </c>
      <c r="MQ185" s="102">
        <f t="shared" ref="MQ185:MS185" si="6906">SUM(MQ186:MQ193)</f>
        <v>0</v>
      </c>
      <c r="MR185" s="102">
        <f t="shared" si="6906"/>
        <v>0</v>
      </c>
      <c r="MS185" s="102">
        <f t="shared" si="6906"/>
        <v>0</v>
      </c>
      <c r="MT185" s="68">
        <f t="shared" si="6105"/>
        <v>0</v>
      </c>
      <c r="MU185" s="68">
        <f t="shared" si="6106"/>
        <v>0</v>
      </c>
      <c r="MV185" s="55">
        <f>'СДП (план)'!BG186</f>
        <v>0</v>
      </c>
      <c r="MW185" s="55">
        <f>'СДП (план)'!BH186</f>
        <v>0</v>
      </c>
      <c r="MX185" s="68">
        <f t="shared" si="6107"/>
        <v>0</v>
      </c>
      <c r="MY185" s="68">
        <f t="shared" si="6108"/>
        <v>0</v>
      </c>
      <c r="MZ185" s="55">
        <f t="shared" ref="MZ185:NE185" si="6907">SUM(MZ186:MZ193)</f>
        <v>0</v>
      </c>
      <c r="NA185" s="55">
        <f t="shared" si="6907"/>
        <v>0</v>
      </c>
      <c r="NB185" s="55">
        <f t="shared" si="6907"/>
        <v>0</v>
      </c>
      <c r="NC185" s="55">
        <f t="shared" si="6907"/>
        <v>0</v>
      </c>
      <c r="ND185" s="55">
        <f t="shared" si="6907"/>
        <v>0</v>
      </c>
      <c r="NE185" s="55">
        <f t="shared" si="6907"/>
        <v>0</v>
      </c>
      <c r="NF185" s="102">
        <f t="shared" ref="NF185:NH185" si="6908">SUM(NF186:NF193)</f>
        <v>0</v>
      </c>
      <c r="NG185" s="102">
        <f t="shared" si="6908"/>
        <v>0</v>
      </c>
      <c r="NH185" s="102">
        <f t="shared" si="6908"/>
        <v>0</v>
      </c>
      <c r="NI185" s="68">
        <f t="shared" si="6109"/>
        <v>0</v>
      </c>
      <c r="NJ185" s="68">
        <f t="shared" si="6110"/>
        <v>0</v>
      </c>
      <c r="NK185" s="55">
        <f>'СДП (план)'!BI186</f>
        <v>0</v>
      </c>
      <c r="NL185" s="55">
        <f>'СДП (план)'!BJ186</f>
        <v>0</v>
      </c>
      <c r="NM185" s="68">
        <f t="shared" si="6111"/>
        <v>0</v>
      </c>
      <c r="NN185" s="68">
        <f t="shared" si="6112"/>
        <v>0</v>
      </c>
      <c r="NO185" s="55">
        <f t="shared" ref="NO185:NW185" si="6909">SUM(NO186:NO193)</f>
        <v>0</v>
      </c>
      <c r="NP185" s="55">
        <f t="shared" si="6909"/>
        <v>0</v>
      </c>
      <c r="NQ185" s="55">
        <f t="shared" si="6909"/>
        <v>0</v>
      </c>
      <c r="NR185" s="55">
        <f t="shared" si="6909"/>
        <v>0</v>
      </c>
      <c r="NS185" s="55">
        <f t="shared" si="6909"/>
        <v>0</v>
      </c>
      <c r="NT185" s="55">
        <f t="shared" si="6909"/>
        <v>0</v>
      </c>
      <c r="NU185" s="102">
        <f t="shared" si="6909"/>
        <v>0</v>
      </c>
      <c r="NV185" s="102">
        <f t="shared" si="6909"/>
        <v>0</v>
      </c>
      <c r="NW185" s="102">
        <f t="shared" si="6909"/>
        <v>0</v>
      </c>
      <c r="NX185" s="68">
        <f t="shared" si="6113"/>
        <v>0</v>
      </c>
      <c r="NY185" s="68">
        <f t="shared" si="6114"/>
        <v>0</v>
      </c>
      <c r="NZ185" s="55">
        <f>'СДП (план)'!BK186</f>
        <v>1</v>
      </c>
      <c r="OA185" s="55">
        <f>'СДП (план)'!BL186</f>
        <v>44398.619999999995</v>
      </c>
      <c r="OB185" s="68">
        <f t="shared" si="6115"/>
        <v>0.5</v>
      </c>
      <c r="OC185" s="68">
        <f t="shared" si="6116"/>
        <v>22199.309999999998</v>
      </c>
      <c r="OD185" s="55">
        <f t="shared" ref="OD185:OI185" si="6910">SUM(OD186:OD193)</f>
        <v>0</v>
      </c>
      <c r="OE185" s="55">
        <f t="shared" si="6910"/>
        <v>0</v>
      </c>
      <c r="OF185" s="55">
        <f t="shared" si="6910"/>
        <v>0</v>
      </c>
      <c r="OG185" s="55">
        <f t="shared" si="6910"/>
        <v>0</v>
      </c>
      <c r="OH185" s="55">
        <f t="shared" si="6910"/>
        <v>0</v>
      </c>
      <c r="OI185" s="55">
        <f t="shared" si="6910"/>
        <v>0</v>
      </c>
      <c r="OJ185" s="102">
        <f t="shared" ref="OJ185:OL185" si="6911">SUM(OJ186:OJ193)</f>
        <v>2.11</v>
      </c>
      <c r="OK185" s="102">
        <f t="shared" si="6911"/>
        <v>1.0549999999999999</v>
      </c>
      <c r="OL185" s="102">
        <f t="shared" si="6911"/>
        <v>0</v>
      </c>
      <c r="OM185" s="68">
        <f t="shared" si="6117"/>
        <v>-0.5</v>
      </c>
      <c r="ON185" s="68">
        <f t="shared" si="6118"/>
        <v>-22199.309999999998</v>
      </c>
      <c r="OO185" s="55">
        <f>'СДП (план)'!BM186</f>
        <v>0</v>
      </c>
      <c r="OP185" s="55">
        <f>'СДП (план)'!BN186</f>
        <v>0</v>
      </c>
      <c r="OQ185" s="68">
        <f t="shared" si="6119"/>
        <v>0</v>
      </c>
      <c r="OR185" s="68">
        <f t="shared" si="6120"/>
        <v>0</v>
      </c>
      <c r="OS185" s="55">
        <f t="shared" ref="OS185:OX185" si="6912">SUM(OS186:OS193)</f>
        <v>0</v>
      </c>
      <c r="OT185" s="55">
        <f t="shared" si="6912"/>
        <v>0</v>
      </c>
      <c r="OU185" s="55">
        <f t="shared" si="6912"/>
        <v>0</v>
      </c>
      <c r="OV185" s="55">
        <f t="shared" si="6912"/>
        <v>0</v>
      </c>
      <c r="OW185" s="55">
        <f t="shared" si="6912"/>
        <v>0</v>
      </c>
      <c r="OX185" s="55">
        <f t="shared" si="6912"/>
        <v>0</v>
      </c>
      <c r="OY185" s="102">
        <f t="shared" ref="OY185:PA185" si="6913">SUM(OY186:OY193)</f>
        <v>0</v>
      </c>
      <c r="OZ185" s="102">
        <f t="shared" si="6913"/>
        <v>0</v>
      </c>
      <c r="PA185" s="102">
        <f t="shared" si="6913"/>
        <v>0</v>
      </c>
      <c r="PB185" s="68">
        <f t="shared" si="6121"/>
        <v>0</v>
      </c>
      <c r="PC185" s="68">
        <f t="shared" si="6122"/>
        <v>0</v>
      </c>
      <c r="PD185" s="55">
        <f>'СДП (план)'!BO186</f>
        <v>0</v>
      </c>
      <c r="PE185" s="55">
        <f>'СДП (план)'!BP186</f>
        <v>0</v>
      </c>
      <c r="PF185" s="68">
        <f t="shared" si="6123"/>
        <v>0</v>
      </c>
      <c r="PG185" s="68">
        <f t="shared" si="6124"/>
        <v>0</v>
      </c>
      <c r="PH185" s="55">
        <f t="shared" ref="PH185:PM185" si="6914">SUM(PH186:PH193)</f>
        <v>0</v>
      </c>
      <c r="PI185" s="55">
        <f t="shared" si="6914"/>
        <v>0</v>
      </c>
      <c r="PJ185" s="55">
        <f t="shared" si="6914"/>
        <v>0</v>
      </c>
      <c r="PK185" s="55">
        <f t="shared" si="6914"/>
        <v>0</v>
      </c>
      <c r="PL185" s="55">
        <f t="shared" si="6914"/>
        <v>0</v>
      </c>
      <c r="PM185" s="55">
        <f t="shared" si="6914"/>
        <v>0</v>
      </c>
      <c r="PN185" s="102">
        <f t="shared" ref="PN185:PP185" si="6915">SUM(PN186:PN193)</f>
        <v>0</v>
      </c>
      <c r="PO185" s="102">
        <f t="shared" si="6915"/>
        <v>0</v>
      </c>
      <c r="PP185" s="102">
        <f t="shared" si="6915"/>
        <v>0</v>
      </c>
      <c r="PQ185" s="68">
        <f t="shared" si="6125"/>
        <v>0</v>
      </c>
      <c r="PR185" s="68">
        <f t="shared" si="6126"/>
        <v>0</v>
      </c>
      <c r="PS185" s="55">
        <f>'СДП (план)'!BQ186</f>
        <v>0</v>
      </c>
      <c r="PT185" s="55">
        <f>'СДП (план)'!BR186</f>
        <v>0</v>
      </c>
      <c r="PU185" s="68">
        <f t="shared" si="6127"/>
        <v>0</v>
      </c>
      <c r="PV185" s="68">
        <f t="shared" si="6128"/>
        <v>0</v>
      </c>
      <c r="PW185" s="55">
        <f t="shared" ref="PW185:QB185" si="6916">SUM(PW186:PW193)</f>
        <v>0</v>
      </c>
      <c r="PX185" s="55">
        <f t="shared" si="6916"/>
        <v>0</v>
      </c>
      <c r="PY185" s="55">
        <f t="shared" si="6916"/>
        <v>0</v>
      </c>
      <c r="PZ185" s="55">
        <f t="shared" si="6916"/>
        <v>0</v>
      </c>
      <c r="QA185" s="55">
        <f t="shared" si="6916"/>
        <v>0</v>
      </c>
      <c r="QB185" s="55">
        <f t="shared" si="6916"/>
        <v>0</v>
      </c>
      <c r="QC185" s="102">
        <f t="shared" ref="QC185:QE185" si="6917">SUM(QC186:QC193)</f>
        <v>0</v>
      </c>
      <c r="QD185" s="102">
        <f t="shared" si="6917"/>
        <v>0</v>
      </c>
      <c r="QE185" s="102">
        <f t="shared" si="6917"/>
        <v>0</v>
      </c>
      <c r="QF185" s="44">
        <f t="shared" si="6865"/>
        <v>0</v>
      </c>
      <c r="QG185" s="44">
        <f t="shared" si="6866"/>
        <v>0</v>
      </c>
      <c r="QH185" s="55">
        <f>'СДП (план)'!BS186</f>
        <v>0</v>
      </c>
      <c r="QI185" s="55">
        <f>'СДП (план)'!BT186</f>
        <v>0</v>
      </c>
      <c r="QJ185" s="68">
        <f t="shared" si="6129"/>
        <v>0</v>
      </c>
      <c r="QK185" s="68">
        <f t="shared" si="6130"/>
        <v>0</v>
      </c>
      <c r="QL185" s="55">
        <f t="shared" ref="QL185:QQ185" si="6918">SUM(QL186:QL193)</f>
        <v>0</v>
      </c>
      <c r="QM185" s="55">
        <f t="shared" si="6918"/>
        <v>0</v>
      </c>
      <c r="QN185" s="55">
        <f t="shared" si="6918"/>
        <v>0</v>
      </c>
      <c r="QO185" s="55">
        <f t="shared" si="6918"/>
        <v>0</v>
      </c>
      <c r="QP185" s="55">
        <f t="shared" si="6918"/>
        <v>0</v>
      </c>
      <c r="QQ185" s="55">
        <f t="shared" si="6918"/>
        <v>0</v>
      </c>
      <c r="QR185" s="102">
        <f t="shared" ref="QR185:QT185" si="6919">SUM(QR186:QR193)</f>
        <v>0</v>
      </c>
      <c r="QS185" s="102">
        <f t="shared" si="6919"/>
        <v>0</v>
      </c>
      <c r="QT185" s="102">
        <f t="shared" si="6919"/>
        <v>0</v>
      </c>
      <c r="QU185" s="68">
        <f t="shared" si="6229"/>
        <v>0</v>
      </c>
      <c r="QV185" s="68">
        <f t="shared" si="6230"/>
        <v>0</v>
      </c>
      <c r="QW185" s="55">
        <f>'СДП (план)'!BU186</f>
        <v>0</v>
      </c>
      <c r="QX185" s="55">
        <f>'СДП (план)'!BV186</f>
        <v>0</v>
      </c>
      <c r="QY185" s="68">
        <f t="shared" si="6133"/>
        <v>0</v>
      </c>
      <c r="QZ185" s="68">
        <f t="shared" si="6134"/>
        <v>0</v>
      </c>
      <c r="RA185" s="55">
        <f t="shared" ref="RA185:RF185" si="6920">SUM(RA186:RA193)</f>
        <v>0</v>
      </c>
      <c r="RB185" s="55">
        <f t="shared" si="6920"/>
        <v>0</v>
      </c>
      <c r="RC185" s="55">
        <f t="shared" si="6920"/>
        <v>0</v>
      </c>
      <c r="RD185" s="55">
        <f t="shared" si="6920"/>
        <v>0</v>
      </c>
      <c r="RE185" s="55">
        <f t="shared" si="6920"/>
        <v>0</v>
      </c>
      <c r="RF185" s="55">
        <f t="shared" si="6920"/>
        <v>0</v>
      </c>
      <c r="RG185" s="102">
        <f t="shared" ref="RG185:RI185" si="6921">SUM(RG186:RG193)</f>
        <v>0</v>
      </c>
      <c r="RH185" s="102">
        <f t="shared" si="6921"/>
        <v>0</v>
      </c>
      <c r="RI185" s="102">
        <f t="shared" si="6921"/>
        <v>0</v>
      </c>
      <c r="RJ185" s="68">
        <f t="shared" si="6232"/>
        <v>0</v>
      </c>
      <c r="RK185" s="68">
        <f t="shared" si="6233"/>
        <v>0</v>
      </c>
      <c r="RL185" s="55">
        <f>'СДП (план)'!BW186</f>
        <v>0</v>
      </c>
      <c r="RM185" s="55">
        <f>'СДП (план)'!BX186</f>
        <v>0</v>
      </c>
      <c r="RN185" s="68">
        <f t="shared" si="6137"/>
        <v>0</v>
      </c>
      <c r="RO185" s="68">
        <f t="shared" si="6138"/>
        <v>0</v>
      </c>
      <c r="RP185" s="55">
        <f t="shared" ref="RP185:RU185" si="6922">SUM(RP186:RP193)</f>
        <v>0</v>
      </c>
      <c r="RQ185" s="55">
        <f t="shared" si="6922"/>
        <v>0</v>
      </c>
      <c r="RR185" s="55">
        <f t="shared" si="6922"/>
        <v>0</v>
      </c>
      <c r="RS185" s="55">
        <f t="shared" si="6922"/>
        <v>0</v>
      </c>
      <c r="RT185" s="55">
        <f t="shared" si="6922"/>
        <v>0</v>
      </c>
      <c r="RU185" s="55">
        <f t="shared" si="6922"/>
        <v>0</v>
      </c>
      <c r="RV185" s="102">
        <f t="shared" ref="RV185:RX185" si="6923">SUM(RV186:RV193)</f>
        <v>0</v>
      </c>
      <c r="RW185" s="102">
        <f t="shared" si="6923"/>
        <v>0</v>
      </c>
      <c r="RX185" s="102">
        <f t="shared" si="6923"/>
        <v>0</v>
      </c>
      <c r="RY185" s="68">
        <f t="shared" si="6139"/>
        <v>0</v>
      </c>
      <c r="RZ185" s="68">
        <f t="shared" si="6140"/>
        <v>0</v>
      </c>
      <c r="SA185" s="55">
        <f>'СДП (план)'!BY186</f>
        <v>0</v>
      </c>
      <c r="SB185" s="55">
        <f>'СДП (план)'!BZ186</f>
        <v>0</v>
      </c>
      <c r="SC185" s="68">
        <f t="shared" si="6141"/>
        <v>0</v>
      </c>
      <c r="SD185" s="68">
        <f t="shared" si="6142"/>
        <v>0</v>
      </c>
      <c r="SE185" s="55">
        <f t="shared" ref="SE185:SJ185" si="6924">SUM(SE186:SE193)</f>
        <v>0</v>
      </c>
      <c r="SF185" s="55">
        <f t="shared" si="6924"/>
        <v>0</v>
      </c>
      <c r="SG185" s="55">
        <f t="shared" si="6924"/>
        <v>0</v>
      </c>
      <c r="SH185" s="55">
        <f t="shared" si="6924"/>
        <v>0</v>
      </c>
      <c r="SI185" s="55">
        <f t="shared" si="6924"/>
        <v>0</v>
      </c>
      <c r="SJ185" s="55">
        <f t="shared" si="6924"/>
        <v>0</v>
      </c>
      <c r="SK185" s="102">
        <f t="shared" ref="SK185:SM185" si="6925">SUM(SK186:SK193)</f>
        <v>0</v>
      </c>
      <c r="SL185" s="102">
        <f t="shared" si="6925"/>
        <v>0</v>
      </c>
      <c r="SM185" s="102">
        <f t="shared" si="6925"/>
        <v>0</v>
      </c>
      <c r="SN185" s="68">
        <f t="shared" si="6143"/>
        <v>0</v>
      </c>
      <c r="SO185" s="68">
        <f t="shared" si="6144"/>
        <v>0</v>
      </c>
      <c r="SP185" s="55">
        <f>'СДП (план)'!CA186</f>
        <v>0</v>
      </c>
      <c r="SQ185" s="55">
        <f>'СДП (план)'!CB186</f>
        <v>0</v>
      </c>
      <c r="SR185" s="68">
        <f t="shared" si="6145"/>
        <v>0</v>
      </c>
      <c r="SS185" s="68">
        <f t="shared" si="6146"/>
        <v>0</v>
      </c>
      <c r="ST185" s="55">
        <f t="shared" ref="ST185:SX185" si="6926">SUM(ST186:ST193)</f>
        <v>0</v>
      </c>
      <c r="SU185" s="55">
        <f t="shared" si="6926"/>
        <v>0</v>
      </c>
      <c r="SV185" s="55"/>
      <c r="SW185" s="55">
        <f t="shared" si="6926"/>
        <v>0</v>
      </c>
      <c r="SX185" s="55">
        <f t="shared" si="6926"/>
        <v>0</v>
      </c>
      <c r="SY185" s="55"/>
      <c r="SZ185" s="102">
        <f t="shared" ref="SZ185:TB185" si="6927">SUM(SZ186:SZ193)</f>
        <v>0</v>
      </c>
      <c r="TA185" s="102">
        <f t="shared" si="6927"/>
        <v>0</v>
      </c>
      <c r="TB185" s="102">
        <f t="shared" si="6927"/>
        <v>0</v>
      </c>
      <c r="TC185" s="68">
        <f t="shared" si="6147"/>
        <v>0</v>
      </c>
      <c r="TD185" s="68">
        <f t="shared" si="6148"/>
        <v>0</v>
      </c>
      <c r="TE185" s="55">
        <f>'СДП (план)'!CC186</f>
        <v>0</v>
      </c>
      <c r="TF185" s="55">
        <f>'СДП (план)'!CD186</f>
        <v>0</v>
      </c>
      <c r="TG185" s="68">
        <f t="shared" si="6149"/>
        <v>0</v>
      </c>
      <c r="TH185" s="68">
        <f t="shared" si="6150"/>
        <v>0</v>
      </c>
      <c r="TI185" s="55">
        <f t="shared" ref="TI185:TN185" si="6928">SUM(TI186:TI193)</f>
        <v>0</v>
      </c>
      <c r="TJ185" s="55">
        <f t="shared" si="6928"/>
        <v>0</v>
      </c>
      <c r="TK185" s="55">
        <f t="shared" si="6928"/>
        <v>0</v>
      </c>
      <c r="TL185" s="55">
        <f t="shared" si="6928"/>
        <v>0</v>
      </c>
      <c r="TM185" s="55">
        <f t="shared" si="6928"/>
        <v>0</v>
      </c>
      <c r="TN185" s="55">
        <f t="shared" si="6928"/>
        <v>0</v>
      </c>
      <c r="TO185" s="102">
        <f t="shared" ref="TO185:TQ185" si="6929">SUM(TO186:TO193)</f>
        <v>0</v>
      </c>
      <c r="TP185" s="102">
        <f t="shared" si="6929"/>
        <v>0</v>
      </c>
      <c r="TQ185" s="102">
        <f t="shared" si="6929"/>
        <v>0</v>
      </c>
      <c r="TR185" s="68">
        <f t="shared" si="6151"/>
        <v>0</v>
      </c>
      <c r="TS185" s="68">
        <f t="shared" si="6152"/>
        <v>0</v>
      </c>
      <c r="TT185" s="55">
        <f>'СДП (план)'!CE186</f>
        <v>0</v>
      </c>
      <c r="TU185" s="55">
        <f>'СДП (план)'!CF186</f>
        <v>0</v>
      </c>
      <c r="TV185" s="68">
        <f t="shared" si="6153"/>
        <v>0</v>
      </c>
      <c r="TW185" s="68">
        <f t="shared" si="6154"/>
        <v>0</v>
      </c>
      <c r="TX185" s="55">
        <f t="shared" ref="TX185:UR185" si="6930">SUM(TX186:TX193)</f>
        <v>0</v>
      </c>
      <c r="TY185" s="55">
        <f t="shared" si="6930"/>
        <v>0</v>
      </c>
      <c r="TZ185" s="55">
        <f t="shared" si="6930"/>
        <v>0</v>
      </c>
      <c r="UA185" s="55">
        <f t="shared" si="6930"/>
        <v>0</v>
      </c>
      <c r="UB185" s="55">
        <f t="shared" si="6930"/>
        <v>0</v>
      </c>
      <c r="UC185" s="55">
        <f t="shared" si="6930"/>
        <v>0</v>
      </c>
      <c r="UD185" s="102">
        <f t="shared" si="6930"/>
        <v>0</v>
      </c>
      <c r="UE185" s="102">
        <f t="shared" si="6930"/>
        <v>0</v>
      </c>
      <c r="UF185" s="102">
        <f t="shared" si="6930"/>
        <v>0</v>
      </c>
      <c r="UG185" s="68">
        <f t="shared" si="6155"/>
        <v>0</v>
      </c>
      <c r="UH185" s="68">
        <f t="shared" si="6156"/>
        <v>0</v>
      </c>
      <c r="UI185" s="55">
        <f>'СДП (план)'!CG186</f>
        <v>0</v>
      </c>
      <c r="UJ185" s="55">
        <f>'СДП (план)'!CH186</f>
        <v>0</v>
      </c>
      <c r="UK185" s="68">
        <f t="shared" si="6157"/>
        <v>0</v>
      </c>
      <c r="UL185" s="68">
        <f t="shared" si="6158"/>
        <v>0</v>
      </c>
      <c r="UM185" s="55">
        <f t="shared" si="6930"/>
        <v>0</v>
      </c>
      <c r="UN185" s="55">
        <f t="shared" si="6930"/>
        <v>0</v>
      </c>
      <c r="UO185" s="55">
        <f t="shared" si="6930"/>
        <v>0</v>
      </c>
      <c r="UP185" s="55">
        <f t="shared" si="6930"/>
        <v>0</v>
      </c>
      <c r="UQ185" s="55">
        <f t="shared" si="6930"/>
        <v>0</v>
      </c>
      <c r="UR185" s="55">
        <f t="shared" si="6930"/>
        <v>0</v>
      </c>
      <c r="US185" s="102">
        <f t="shared" ref="US185:UU185" si="6931">SUM(US186:US193)</f>
        <v>0</v>
      </c>
      <c r="UT185" s="102">
        <f t="shared" si="6931"/>
        <v>0</v>
      </c>
      <c r="UU185" s="102">
        <f t="shared" si="6931"/>
        <v>0</v>
      </c>
      <c r="UV185" s="68">
        <f t="shared" si="6159"/>
        <v>0</v>
      </c>
      <c r="UW185" s="68">
        <f t="shared" si="6160"/>
        <v>0</v>
      </c>
      <c r="UX185" s="55">
        <f>'СДП (план)'!CI186</f>
        <v>0</v>
      </c>
      <c r="UY185" s="55">
        <f>'СДП (план)'!CJ186</f>
        <v>0</v>
      </c>
      <c r="UZ185" s="68">
        <f t="shared" si="6161"/>
        <v>0</v>
      </c>
      <c r="VA185" s="68">
        <f t="shared" si="6162"/>
        <v>0</v>
      </c>
      <c r="VB185" s="55">
        <f t="shared" ref="VB185:VV185" si="6932">SUM(VB186:VB193)</f>
        <v>0</v>
      </c>
      <c r="VC185" s="55">
        <f t="shared" si="6932"/>
        <v>0</v>
      </c>
      <c r="VD185" s="55">
        <f t="shared" si="6932"/>
        <v>0</v>
      </c>
      <c r="VE185" s="55">
        <f t="shared" si="6932"/>
        <v>0</v>
      </c>
      <c r="VF185" s="55">
        <f t="shared" si="6932"/>
        <v>0</v>
      </c>
      <c r="VG185" s="55">
        <f t="shared" si="6932"/>
        <v>0</v>
      </c>
      <c r="VH185" s="102">
        <f t="shared" ref="VH185:VJ185" si="6933">SUM(VH186:VH193)</f>
        <v>0</v>
      </c>
      <c r="VI185" s="102">
        <f t="shared" si="6933"/>
        <v>0</v>
      </c>
      <c r="VJ185" s="102">
        <f t="shared" si="6933"/>
        <v>0</v>
      </c>
      <c r="VK185" s="68">
        <f t="shared" si="6643"/>
        <v>0</v>
      </c>
      <c r="VL185" s="68">
        <f t="shared" si="6644"/>
        <v>0</v>
      </c>
      <c r="VM185" s="55">
        <f>'СДП (план)'!CK186</f>
        <v>0</v>
      </c>
      <c r="VN185" s="55">
        <f>'СДП (план)'!CL186</f>
        <v>0</v>
      </c>
      <c r="VO185" s="68">
        <f t="shared" si="6163"/>
        <v>0</v>
      </c>
      <c r="VP185" s="68">
        <f t="shared" si="6164"/>
        <v>0</v>
      </c>
      <c r="VQ185" s="55">
        <f t="shared" si="6932"/>
        <v>0</v>
      </c>
      <c r="VR185" s="55">
        <f t="shared" si="6932"/>
        <v>0</v>
      </c>
      <c r="VS185" s="55">
        <f t="shared" si="6932"/>
        <v>0</v>
      </c>
      <c r="VT185" s="55">
        <f t="shared" si="6932"/>
        <v>0</v>
      </c>
      <c r="VU185" s="55">
        <f t="shared" si="6932"/>
        <v>0</v>
      </c>
      <c r="VV185" s="55">
        <f t="shared" si="6932"/>
        <v>0</v>
      </c>
      <c r="VW185" s="102">
        <f t="shared" ref="VW185:VY185" si="6934">SUM(VW186:VW193)</f>
        <v>0</v>
      </c>
      <c r="VX185" s="102">
        <f t="shared" si="6934"/>
        <v>0</v>
      </c>
      <c r="VY185" s="102">
        <f t="shared" si="6934"/>
        <v>0</v>
      </c>
      <c r="VZ185" s="68">
        <f t="shared" si="6165"/>
        <v>0</v>
      </c>
      <c r="WA185" s="68">
        <f t="shared" si="6166"/>
        <v>0</v>
      </c>
      <c r="WB185" s="55">
        <f>'СДП (план)'!CM186</f>
        <v>0</v>
      </c>
      <c r="WC185" s="55">
        <f>'СДП (план)'!CN186</f>
        <v>0</v>
      </c>
      <c r="WD185" s="68">
        <f t="shared" si="6167"/>
        <v>0</v>
      </c>
      <c r="WE185" s="68">
        <f t="shared" si="6168"/>
        <v>0</v>
      </c>
      <c r="WF185" s="55">
        <f t="shared" ref="WF185:WK185" si="6935">SUM(WF186:WF193)</f>
        <v>0</v>
      </c>
      <c r="WG185" s="55">
        <f t="shared" si="6935"/>
        <v>0</v>
      </c>
      <c r="WH185" s="55">
        <f t="shared" si="6935"/>
        <v>0</v>
      </c>
      <c r="WI185" s="55">
        <f t="shared" si="6935"/>
        <v>0</v>
      </c>
      <c r="WJ185" s="55">
        <f t="shared" si="6935"/>
        <v>0</v>
      </c>
      <c r="WK185" s="55">
        <f t="shared" si="6935"/>
        <v>0</v>
      </c>
      <c r="WL185" s="102">
        <f t="shared" ref="WL185:WN185" si="6936">SUM(WL186:WL193)</f>
        <v>0</v>
      </c>
      <c r="WM185" s="102">
        <f t="shared" si="6936"/>
        <v>0</v>
      </c>
      <c r="WN185" s="102">
        <f t="shared" si="6936"/>
        <v>0</v>
      </c>
      <c r="WO185" s="68">
        <f t="shared" si="6169"/>
        <v>0</v>
      </c>
      <c r="WP185" s="68">
        <f t="shared" si="6170"/>
        <v>0</v>
      </c>
      <c r="WQ185" s="55">
        <f>'СДП (план)'!CO186</f>
        <v>0</v>
      </c>
      <c r="WR185" s="55">
        <f>'СДП (план)'!CP186</f>
        <v>0</v>
      </c>
      <c r="WS185" s="68">
        <f t="shared" si="6171"/>
        <v>0</v>
      </c>
      <c r="WT185" s="68">
        <f t="shared" si="6172"/>
        <v>0</v>
      </c>
      <c r="WU185" s="55">
        <f t="shared" ref="WU185:WZ185" si="6937">SUM(WU186:WU193)</f>
        <v>0</v>
      </c>
      <c r="WV185" s="55">
        <f t="shared" si="6937"/>
        <v>0</v>
      </c>
      <c r="WW185" s="55">
        <f t="shared" si="6937"/>
        <v>0</v>
      </c>
      <c r="WX185" s="55">
        <f t="shared" si="6937"/>
        <v>0</v>
      </c>
      <c r="WY185" s="55">
        <f t="shared" si="6937"/>
        <v>0</v>
      </c>
      <c r="WZ185" s="55">
        <f t="shared" si="6937"/>
        <v>0</v>
      </c>
      <c r="XA185" s="102">
        <f t="shared" ref="XA185:XC185" si="6938">SUM(XA186:XA193)</f>
        <v>0</v>
      </c>
      <c r="XB185" s="102">
        <f t="shared" si="6938"/>
        <v>0</v>
      </c>
      <c r="XC185" s="102">
        <f t="shared" si="6938"/>
        <v>0</v>
      </c>
      <c r="XD185" s="68">
        <f t="shared" si="6173"/>
        <v>0</v>
      </c>
      <c r="XE185" s="68">
        <f t="shared" si="6174"/>
        <v>0</v>
      </c>
      <c r="XF185" s="55">
        <f>'СДП (план)'!CQ186</f>
        <v>0</v>
      </c>
      <c r="XG185" s="55">
        <f>'СДП (план)'!CR186</f>
        <v>0</v>
      </c>
      <c r="XH185" s="68">
        <f t="shared" si="6175"/>
        <v>0</v>
      </c>
      <c r="XI185" s="68">
        <f t="shared" si="6176"/>
        <v>0</v>
      </c>
      <c r="XJ185" s="55">
        <f t="shared" ref="XJ185:XO185" si="6939">SUM(XJ186:XJ193)</f>
        <v>0</v>
      </c>
      <c r="XK185" s="55">
        <f t="shared" si="6939"/>
        <v>0</v>
      </c>
      <c r="XL185" s="55">
        <f t="shared" si="6939"/>
        <v>0</v>
      </c>
      <c r="XM185" s="55">
        <f t="shared" si="6939"/>
        <v>0</v>
      </c>
      <c r="XN185" s="55">
        <f t="shared" si="6939"/>
        <v>0</v>
      </c>
      <c r="XO185" s="55">
        <f t="shared" si="6939"/>
        <v>0</v>
      </c>
      <c r="XP185" s="102">
        <f t="shared" ref="XP185:XR185" si="6940">SUM(XP186:XP193)</f>
        <v>0</v>
      </c>
      <c r="XQ185" s="102">
        <f t="shared" si="6940"/>
        <v>0</v>
      </c>
      <c r="XR185" s="102">
        <f t="shared" si="6940"/>
        <v>0</v>
      </c>
      <c r="XS185" s="68">
        <f t="shared" si="6177"/>
        <v>0</v>
      </c>
      <c r="XT185" s="68">
        <f t="shared" si="6178"/>
        <v>0</v>
      </c>
      <c r="XU185" s="15">
        <f>'СДП (план)'!CS186</f>
        <v>0</v>
      </c>
      <c r="XV185" s="15">
        <f>'СДП (план)'!CT186</f>
        <v>0</v>
      </c>
      <c r="XW185" s="68">
        <f t="shared" si="6179"/>
        <v>0</v>
      </c>
      <c r="XX185" s="68">
        <f t="shared" si="6180"/>
        <v>0</v>
      </c>
      <c r="XY185" s="55">
        <f t="shared" ref="XY185:YC185" si="6941">SUM(XY186:XY193)</f>
        <v>0</v>
      </c>
      <c r="XZ185" s="55">
        <f t="shared" si="6941"/>
        <v>0</v>
      </c>
      <c r="YA185" s="55">
        <f t="shared" si="6941"/>
        <v>0</v>
      </c>
      <c r="YB185" s="55">
        <f t="shared" si="6941"/>
        <v>0</v>
      </c>
      <c r="YC185" s="55">
        <f t="shared" si="6941"/>
        <v>0</v>
      </c>
      <c r="YD185" s="55"/>
      <c r="YE185" s="102">
        <f t="shared" ref="YE185:YG185" si="6942">SUM(YE186:YE193)</f>
        <v>0</v>
      </c>
      <c r="YF185" s="102">
        <f t="shared" si="6942"/>
        <v>0</v>
      </c>
      <c r="YG185" s="102">
        <f t="shared" si="6942"/>
        <v>0</v>
      </c>
      <c r="YH185" s="68">
        <f t="shared" si="6181"/>
        <v>0</v>
      </c>
      <c r="YI185" s="68">
        <f t="shared" si="6182"/>
        <v>0</v>
      </c>
      <c r="YJ185" s="15">
        <f>'СДП (план)'!CU186</f>
        <v>0</v>
      </c>
      <c r="YK185" s="15">
        <f>'СДП (план)'!CV186</f>
        <v>0</v>
      </c>
      <c r="YL185" s="68">
        <f t="shared" si="6183"/>
        <v>0</v>
      </c>
      <c r="YM185" s="68">
        <f t="shared" si="6184"/>
        <v>0</v>
      </c>
      <c r="YN185" s="55">
        <f t="shared" ref="YN185:YS185" si="6943">SUM(YN186:YN193)</f>
        <v>0</v>
      </c>
      <c r="YO185" s="55">
        <f t="shared" si="6943"/>
        <v>0</v>
      </c>
      <c r="YP185" s="55">
        <f t="shared" si="6943"/>
        <v>0</v>
      </c>
      <c r="YQ185" s="55">
        <f t="shared" si="6943"/>
        <v>0</v>
      </c>
      <c r="YR185" s="55">
        <f t="shared" si="6943"/>
        <v>0</v>
      </c>
      <c r="YS185" s="55">
        <f t="shared" si="6943"/>
        <v>0</v>
      </c>
      <c r="YT185" s="102">
        <f t="shared" ref="YT185:YV185" si="6944">SUM(YT186:YT193)</f>
        <v>0</v>
      </c>
      <c r="YU185" s="102">
        <f t="shared" si="6944"/>
        <v>0</v>
      </c>
      <c r="YV185" s="102">
        <f t="shared" si="6944"/>
        <v>0</v>
      </c>
      <c r="YW185" s="68">
        <f t="shared" si="5978"/>
        <v>0</v>
      </c>
      <c r="YX185" s="68">
        <f t="shared" si="5979"/>
        <v>0</v>
      </c>
      <c r="YY185" s="68">
        <f>'СДП (план)'!CW186</f>
        <v>50</v>
      </c>
      <c r="YZ185" s="68">
        <f>'СДП (план)'!CX186</f>
        <v>4481946</v>
      </c>
      <c r="ZA185" s="68">
        <f t="shared" si="6185"/>
        <v>25</v>
      </c>
      <c r="ZB185" s="68">
        <f t="shared" si="6186"/>
        <v>2240973</v>
      </c>
      <c r="ZC185" s="68">
        <f>SUM(ZC186:ZC193)</f>
        <v>23</v>
      </c>
      <c r="ZD185" s="68">
        <f t="shared" ref="ZD185:ZH185" si="6945">SUM(ZD186:ZD193)</f>
        <v>2011888.7399999995</v>
      </c>
      <c r="ZE185" s="68">
        <f t="shared" si="6945"/>
        <v>91</v>
      </c>
      <c r="ZF185" s="68">
        <f t="shared" si="6945"/>
        <v>0</v>
      </c>
      <c r="ZG185" s="68">
        <f t="shared" si="6945"/>
        <v>0</v>
      </c>
      <c r="ZH185" s="68">
        <f t="shared" si="6945"/>
        <v>0</v>
      </c>
      <c r="ZI185" s="102">
        <f t="shared" ref="ZI185:ZK185" si="6946">SUM(ZI186:ZI193)</f>
        <v>177.5</v>
      </c>
      <c r="ZJ185" s="102">
        <f t="shared" si="6946"/>
        <v>88.75</v>
      </c>
      <c r="ZK185" s="102">
        <f t="shared" si="6946"/>
        <v>80.209999999999994</v>
      </c>
      <c r="ZL185" s="68">
        <f t="shared" si="6645"/>
        <v>-2</v>
      </c>
      <c r="ZM185" s="68">
        <f t="shared" si="6646"/>
        <v>-229084.26000000047</v>
      </c>
      <c r="ZN185" s="68"/>
      <c r="ZO185" s="68"/>
      <c r="ZP185" s="68"/>
      <c r="ZQ185" s="68"/>
      <c r="ZR185" s="68"/>
      <c r="ZS185" s="68"/>
      <c r="ZT185" s="68"/>
      <c r="ZU185" s="68"/>
      <c r="ZV185" s="68"/>
      <c r="ZW185" s="68"/>
      <c r="ZX185" s="68"/>
      <c r="ZY185" s="68"/>
      <c r="ZZ185" s="68"/>
      <c r="AAA185" s="68"/>
      <c r="AAB185" s="68"/>
      <c r="AAC185" s="102">
        <f>SUM(AAC186:AAC193)</f>
        <v>51</v>
      </c>
      <c r="AAD185" s="102">
        <f t="shared" ref="AAD185:AAO185" si="6947">SUM(AAD186:AAD193)</f>
        <v>4526344.62</v>
      </c>
      <c r="AAE185" s="102">
        <f t="shared" si="6947"/>
        <v>25.5</v>
      </c>
      <c r="AAF185" s="102">
        <f t="shared" si="6947"/>
        <v>2263172.31</v>
      </c>
      <c r="AAG185" s="102">
        <f t="shared" si="6947"/>
        <v>23</v>
      </c>
      <c r="AAH185" s="102">
        <f t="shared" si="6947"/>
        <v>2011888.7399999995</v>
      </c>
      <c r="AAI185" s="102">
        <f t="shared" si="6947"/>
        <v>91</v>
      </c>
      <c r="AAJ185" s="102">
        <f t="shared" si="6947"/>
        <v>0</v>
      </c>
      <c r="AAK185" s="102">
        <f t="shared" si="6947"/>
        <v>0</v>
      </c>
      <c r="AAL185" s="102">
        <f t="shared" si="6947"/>
        <v>0</v>
      </c>
      <c r="AAM185" s="102">
        <f t="shared" si="6947"/>
        <v>179.61</v>
      </c>
      <c r="AAN185" s="102">
        <f t="shared" si="6947"/>
        <v>89.805000000000007</v>
      </c>
      <c r="AAO185" s="102">
        <f t="shared" si="6947"/>
        <v>80.209999999999994</v>
      </c>
      <c r="AAP185" s="68">
        <f t="shared" si="6246"/>
        <v>-2.5</v>
      </c>
      <c r="AAQ185" s="68">
        <f t="shared" si="6247"/>
        <v>-251283.57000000053</v>
      </c>
    </row>
    <row r="186" spans="1:719" s="33" customFormat="1" ht="30" hidden="1" x14ac:dyDescent="0.25">
      <c r="A186" s="195"/>
      <c r="B186" s="233">
        <v>145</v>
      </c>
      <c r="C186" s="234" t="s">
        <v>446</v>
      </c>
      <c r="D186" s="211" t="s">
        <v>242</v>
      </c>
      <c r="E186" s="156">
        <v>15030</v>
      </c>
      <c r="F186" s="209">
        <v>2.11</v>
      </c>
      <c r="G186" s="301"/>
      <c r="H186" s="19">
        <v>1</v>
      </c>
      <c r="I186" s="210"/>
      <c r="J186" s="210"/>
      <c r="K186" s="1">
        <v>1.4</v>
      </c>
      <c r="L186" s="1">
        <v>1.68</v>
      </c>
      <c r="M186" s="1">
        <v>2.23</v>
      </c>
      <c r="N186" s="9">
        <v>2.57</v>
      </c>
      <c r="O186" s="45">
        <f>'СДП (план)'!O187</f>
        <v>0</v>
      </c>
      <c r="P186" s="45">
        <f>'СДП (план)'!P187</f>
        <v>0</v>
      </c>
      <c r="Q186" s="44">
        <f t="shared" si="6024"/>
        <v>0</v>
      </c>
      <c r="R186" s="44">
        <f t="shared" si="6025"/>
        <v>0</v>
      </c>
      <c r="S186" s="44">
        <f>VLOOKUP($C186,факт!$D$8:$JF$250,39,0)</f>
        <v>0</v>
      </c>
      <c r="T186" s="44">
        <f>VLOOKUP($C186,факт!$D$8:$JF$250,40,0)</f>
        <v>0</v>
      </c>
      <c r="U186" s="44">
        <f>VLOOKUP($C186,факт!$D$8:$JF$250,41,0)</f>
        <v>0</v>
      </c>
      <c r="V186" s="44">
        <f>VLOOKUP($C186,факт!$D$8:$JF$250,42,0)</f>
        <v>0</v>
      </c>
      <c r="W186" s="44">
        <f>VLOOKUP($C186,факт!$D$8:$JF$250,43,0)</f>
        <v>0</v>
      </c>
      <c r="X186" s="44">
        <f>VLOOKUP($C186,факт!$D$8:$JF$250,44,0)</f>
        <v>0</v>
      </c>
      <c r="Y186" s="44">
        <f t="shared" ref="Y186:Y193" si="6948">SUM(O186*$F186)</f>
        <v>0</v>
      </c>
      <c r="Z186" s="44">
        <f t="shared" ref="Z186:Z193" si="6949">SUM(Q186*$F186)</f>
        <v>0</v>
      </c>
      <c r="AA186" s="44">
        <f t="shared" ref="AA186:AA193" si="6950">SUM(S186*$F186)</f>
        <v>0</v>
      </c>
      <c r="AB186" s="44">
        <f t="shared" ref="AB186:AB193" si="6951">SUM(S186-Q186)</f>
        <v>0</v>
      </c>
      <c r="AC186" s="44">
        <f t="shared" si="6192"/>
        <v>0</v>
      </c>
      <c r="AD186" s="155">
        <f>'СДП (план)'!Q187</f>
        <v>0</v>
      </c>
      <c r="AE186" s="155">
        <f>'СДП (план)'!R187</f>
        <v>0</v>
      </c>
      <c r="AF186" s="44">
        <f t="shared" si="6027"/>
        <v>0</v>
      </c>
      <c r="AG186" s="44">
        <f t="shared" si="6028"/>
        <v>0</v>
      </c>
      <c r="AH186" s="44">
        <f>VLOOKUP($C186,факт!$D$8:$JF$250,21,0)</f>
        <v>0</v>
      </c>
      <c r="AI186" s="44">
        <f>VLOOKUP($C186,факт!$D$8:$JF$250,22,0)</f>
        <v>0</v>
      </c>
      <c r="AJ186" s="44">
        <f>VLOOKUP($C186,факт!$D$8:$JF$250,23,0)</f>
        <v>0</v>
      </c>
      <c r="AK186" s="44">
        <f>VLOOKUP($C186,факт!$D$8:$JF$250,24,0)</f>
        <v>0</v>
      </c>
      <c r="AL186" s="44">
        <f>VLOOKUP($C186,факт!$D$8:$JF$250,25,0)</f>
        <v>0</v>
      </c>
      <c r="AM186" s="44">
        <f>VLOOKUP($C186,факт!$D$8:$JF$250,26,0)</f>
        <v>0</v>
      </c>
      <c r="AN186" s="44">
        <f t="shared" ref="AN186:AN193" si="6952">SUM(AD186*$F186)</f>
        <v>0</v>
      </c>
      <c r="AO186" s="44">
        <f t="shared" ref="AO186:AO193" si="6953">SUM(AF186*$F186)</f>
        <v>0</v>
      </c>
      <c r="AP186" s="44">
        <f t="shared" ref="AP186:AP193" si="6954">SUM(AH186*$F186)</f>
        <v>0</v>
      </c>
      <c r="AQ186" s="44">
        <f t="shared" si="6194"/>
        <v>0</v>
      </c>
      <c r="AR186" s="44">
        <f t="shared" si="6195"/>
        <v>0</v>
      </c>
      <c r="AS186" s="45">
        <f>'СДП (план)'!S187</f>
        <v>0</v>
      </c>
      <c r="AT186" s="44">
        <f>'СДП (план)'!T187</f>
        <v>0</v>
      </c>
      <c r="AU186" s="44">
        <f t="shared" si="6031"/>
        <v>0</v>
      </c>
      <c r="AV186" s="44">
        <f t="shared" si="6032"/>
        <v>0</v>
      </c>
      <c r="AW186" s="44">
        <f>VLOOKUP($C186,факт!$D$8:$JF$250,3,0)</f>
        <v>0</v>
      </c>
      <c r="AX186" s="44">
        <f>VLOOKUP($C186,факт!$D$8:$JF$250,4,0)</f>
        <v>0</v>
      </c>
      <c r="AY186" s="44">
        <f>VLOOKUP($C186,факт!$D$8:$JF$250,5,0)</f>
        <v>0</v>
      </c>
      <c r="AZ186" s="44">
        <f>VLOOKUP($C186,факт!$D$8:$JF$250,6,0)</f>
        <v>0</v>
      </c>
      <c r="BA186" s="44">
        <f>VLOOKUP($C186,факт!$D$8:$JF$250,7,0)</f>
        <v>0</v>
      </c>
      <c r="BB186" s="44">
        <f>VLOOKUP($C186,факт!$D$8:$JF$250,8,0)</f>
        <v>0</v>
      </c>
      <c r="BC186" s="44">
        <f t="shared" ref="BC186:BC193" si="6955">SUM(AS186*$F186)</f>
        <v>0</v>
      </c>
      <c r="BD186" s="44">
        <f t="shared" ref="BD186:BD193" si="6956">SUM(AU186*$F186)</f>
        <v>0</v>
      </c>
      <c r="BE186" s="44">
        <f t="shared" ref="BE186:BE193" si="6957">SUM(AW186*$F186)</f>
        <v>0</v>
      </c>
      <c r="BF186" s="44">
        <f t="shared" si="6461"/>
        <v>0</v>
      </c>
      <c r="BG186" s="44">
        <f t="shared" si="6462"/>
        <v>0</v>
      </c>
      <c r="BH186" s="90">
        <f>'СДП (план)'!U187</f>
        <v>0</v>
      </c>
      <c r="BI186" s="3">
        <f>'СДП (план)'!V187</f>
        <v>0</v>
      </c>
      <c r="BJ186" s="44">
        <f t="shared" si="6033"/>
        <v>0</v>
      </c>
      <c r="BK186" s="44">
        <f t="shared" si="6034"/>
        <v>0</v>
      </c>
      <c r="BL186" s="44">
        <f>VLOOKUP($C186,факт!$D$8:$JF$250,27,0)</f>
        <v>0</v>
      </c>
      <c r="BM186" s="44">
        <f>VLOOKUP($C186,факт!$D$8:$JF$250,28,0)</f>
        <v>0</v>
      </c>
      <c r="BN186" s="44">
        <f>VLOOKUP($C186,факт!$D$8:$JF$250,29,0)</f>
        <v>0</v>
      </c>
      <c r="BO186" s="44">
        <f>VLOOKUP($C186,факт!$D$8:$JF$250,30,0)</f>
        <v>0</v>
      </c>
      <c r="BP186" s="44">
        <f>VLOOKUP($C186,факт!$D$8:$JF$250,31,0)</f>
        <v>0</v>
      </c>
      <c r="BQ186" s="44">
        <f>VLOOKUP($C186,факт!$D$8:$JF$250,32,0)</f>
        <v>0</v>
      </c>
      <c r="BR186" s="44">
        <f t="shared" ref="BR186:BR193" si="6958">SUM(BH186*$F186)</f>
        <v>0</v>
      </c>
      <c r="BS186" s="44">
        <f t="shared" ref="BS186:BS193" si="6959">SUM(BJ186*$F186)</f>
        <v>0</v>
      </c>
      <c r="BT186" s="44">
        <f t="shared" ref="BT186:BT193" si="6960">SUM(BL186*$F186)</f>
        <v>0</v>
      </c>
      <c r="BU186" s="44">
        <f t="shared" si="6641"/>
        <v>0</v>
      </c>
      <c r="BV186" s="44">
        <f t="shared" si="6642"/>
        <v>0</v>
      </c>
      <c r="BW186" s="45">
        <f>'СДП (план)'!W187</f>
        <v>0</v>
      </c>
      <c r="BX186" s="44">
        <f>'СДП (план)'!X187</f>
        <v>0</v>
      </c>
      <c r="BY186" s="44">
        <f t="shared" si="6035"/>
        <v>0</v>
      </c>
      <c r="BZ186" s="44">
        <f t="shared" si="6036"/>
        <v>0</v>
      </c>
      <c r="CA186" s="44">
        <f>VLOOKUP($C186,факт!$D$8:$JF$250,9,0)</f>
        <v>0</v>
      </c>
      <c r="CB186" s="44">
        <f>VLOOKUP($C186,факт!$D$8:$JF$250,10,0)</f>
        <v>0</v>
      </c>
      <c r="CC186" s="44">
        <f>VLOOKUP($C186,факт!$D$8:$JF$250,11,0)</f>
        <v>0</v>
      </c>
      <c r="CD186" s="44">
        <f>VLOOKUP($C186,факт!$D$8:$JF$250,12,0)</f>
        <v>0</v>
      </c>
      <c r="CE186" s="44">
        <f>VLOOKUP($C186,факт!$D$8:$JF$250,13,0)</f>
        <v>0</v>
      </c>
      <c r="CF186" s="44">
        <f>VLOOKUP($C186,факт!$D$8:$JF$250,14,0)</f>
        <v>0</v>
      </c>
      <c r="CG186" s="44">
        <f t="shared" ref="CG186:CG193" si="6961">SUM(BW186*$F186)</f>
        <v>0</v>
      </c>
      <c r="CH186" s="44">
        <f t="shared" ref="CH186:CH193" si="6962">SUM(BY186*$F186)</f>
        <v>0</v>
      </c>
      <c r="CI186" s="44">
        <f t="shared" ref="CI186:CI193" si="6963">SUM(CA186*$F186)</f>
        <v>0</v>
      </c>
      <c r="CJ186" s="44">
        <f t="shared" si="5985"/>
        <v>0</v>
      </c>
      <c r="CK186" s="44">
        <f t="shared" si="5986"/>
        <v>0</v>
      </c>
      <c r="CL186" s="47">
        <f>'СДП (план)'!Y187</f>
        <v>0</v>
      </c>
      <c r="CM186" s="44">
        <f>'СДП (план)'!Z187</f>
        <v>0</v>
      </c>
      <c r="CN186" s="44">
        <f t="shared" si="6037"/>
        <v>0</v>
      </c>
      <c r="CO186" s="44">
        <f t="shared" si="6038"/>
        <v>0</v>
      </c>
      <c r="CP186" s="44">
        <f>VLOOKUP($C186,факт!$D$8:$JF$250,33,0)</f>
        <v>0</v>
      </c>
      <c r="CQ186" s="44">
        <f>VLOOKUP($C186,факт!$D$8:$JF$250,34,0)</f>
        <v>0</v>
      </c>
      <c r="CR186" s="44">
        <f>VLOOKUP($C186,факт!$D$8:$JF$250,35,0)</f>
        <v>0</v>
      </c>
      <c r="CS186" s="44">
        <f>VLOOKUP($C186,факт!$D$8:$JF$250,36,0)</f>
        <v>0</v>
      </c>
      <c r="CT186" s="44">
        <f>VLOOKUP($C186,факт!$D$8:$JF$250,37,0)</f>
        <v>0</v>
      </c>
      <c r="CU186" s="44">
        <f>VLOOKUP($C186,факт!$D$8:$JF$250,38,0)</f>
        <v>0</v>
      </c>
      <c r="CV186" s="44">
        <f t="shared" ref="CV186:CV193" si="6964">SUM(CL186*$F186)</f>
        <v>0</v>
      </c>
      <c r="CW186" s="44">
        <f t="shared" ref="CW186:CW193" si="6965">SUM(CN186*$F186)</f>
        <v>0</v>
      </c>
      <c r="CX186" s="44">
        <f t="shared" ref="CX186:CX193" si="6966">SUM(CP186*$F186)</f>
        <v>0</v>
      </c>
      <c r="CY186" s="44">
        <f t="shared" si="6039"/>
        <v>0</v>
      </c>
      <c r="CZ186" s="44">
        <f t="shared" si="6040"/>
        <v>0</v>
      </c>
      <c r="DA186" s="46">
        <f>'СДП (план)'!AA187</f>
        <v>0</v>
      </c>
      <c r="DB186" s="46">
        <f>'СДП (план)'!AB187</f>
        <v>0</v>
      </c>
      <c r="DC186" s="44">
        <f t="shared" si="6041"/>
        <v>0</v>
      </c>
      <c r="DD186" s="44">
        <f t="shared" si="6042"/>
        <v>0</v>
      </c>
      <c r="DE186" s="44">
        <f>VLOOKUP($C186,факт!$D$8:$JF$250,45,0)</f>
        <v>0</v>
      </c>
      <c r="DF186" s="44">
        <f>VLOOKUP($C186,факт!$D$8:$JF$250,46,0)</f>
        <v>0</v>
      </c>
      <c r="DG186" s="44">
        <f>VLOOKUP($C186,факт!$D$8:$JF$250,47,0)</f>
        <v>0</v>
      </c>
      <c r="DH186" s="44">
        <f>VLOOKUP($C186,факт!$D$8:$JF$250,48,0)</f>
        <v>0</v>
      </c>
      <c r="DI186" s="44">
        <f>VLOOKUP($C186,факт!$D$8:$JF$250,49,0)</f>
        <v>0</v>
      </c>
      <c r="DJ186" s="44">
        <f>VLOOKUP($C186,факт!$D$8:$JF$250,50,0)</f>
        <v>0</v>
      </c>
      <c r="DK186" s="44">
        <f t="shared" ref="DK186:DK193" si="6967">SUM(DA186*$F186)</f>
        <v>0</v>
      </c>
      <c r="DL186" s="44">
        <f t="shared" ref="DL186:DL193" si="6968">SUM(DC186*$F186)</f>
        <v>0</v>
      </c>
      <c r="DM186" s="44">
        <f t="shared" ref="DM186:DM193" si="6969">SUM(DE186*$F186)</f>
        <v>0</v>
      </c>
      <c r="DN186" s="44">
        <f t="shared" si="6043"/>
        <v>0</v>
      </c>
      <c r="DO186" s="44">
        <f t="shared" si="6044"/>
        <v>0</v>
      </c>
      <c r="DP186" s="5">
        <f>'СДП (план)'!AC187</f>
        <v>0</v>
      </c>
      <c r="DQ186" s="3">
        <f>'СДП (план)'!AD187</f>
        <v>0</v>
      </c>
      <c r="DR186" s="44">
        <f t="shared" si="6045"/>
        <v>0</v>
      </c>
      <c r="DS186" s="44">
        <f t="shared" si="6046"/>
        <v>0</v>
      </c>
      <c r="DT186" s="44">
        <f>VLOOKUP($C186,факт!$D$8:$JF$250,231,0)</f>
        <v>0</v>
      </c>
      <c r="DU186" s="44">
        <f>VLOOKUP($C186,факт!$D$8:$JF$250,232,0)</f>
        <v>0</v>
      </c>
      <c r="DV186" s="44">
        <f>VLOOKUP($C186,факт!$D$8:$JF$250,233,0)</f>
        <v>0</v>
      </c>
      <c r="DW186" s="44">
        <f>VLOOKUP($C186,факт!$D$8:$JF$250,234,0)</f>
        <v>0</v>
      </c>
      <c r="DX186" s="44">
        <f>VLOOKUP($C186,факт!$D$8:$JF$250,235,0)</f>
        <v>0</v>
      </c>
      <c r="DY186" s="44">
        <f>VLOOKUP($C186,факт!$D$8:$JF$250,236,0)</f>
        <v>0</v>
      </c>
      <c r="DZ186" s="44">
        <f t="shared" ref="DZ186:DZ193" si="6970">SUM(DP186*$F186)</f>
        <v>0</v>
      </c>
      <c r="EA186" s="44">
        <f t="shared" ref="EA186:EA193" si="6971">SUM(DR186*$F186)</f>
        <v>0</v>
      </c>
      <c r="EB186" s="44">
        <f t="shared" ref="EB186:EB193" si="6972">SUM(DT186*$F186)</f>
        <v>0</v>
      </c>
      <c r="EC186" s="44">
        <f t="shared" si="6047"/>
        <v>0</v>
      </c>
      <c r="ED186" s="44">
        <f t="shared" si="6048"/>
        <v>0</v>
      </c>
      <c r="EE186" s="44">
        <f>'СДП (план)'!CY187</f>
        <v>0</v>
      </c>
      <c r="EF186" s="44">
        <f>'СДП (план)'!CZ187</f>
        <v>0</v>
      </c>
      <c r="EG186" s="44">
        <f t="shared" si="6049"/>
        <v>0</v>
      </c>
      <c r="EH186" s="44">
        <f t="shared" si="6050"/>
        <v>0</v>
      </c>
      <c r="EI186" s="44"/>
      <c r="EJ186" s="44"/>
      <c r="EK186" s="44"/>
      <c r="EL186" s="44"/>
      <c r="EM186" s="44"/>
      <c r="EN186" s="44"/>
      <c r="EO186" s="44"/>
      <c r="EP186" s="44"/>
      <c r="EQ186" s="44"/>
      <c r="ER186" s="44"/>
      <c r="ES186" s="44"/>
      <c r="ET186" s="45">
        <f>'СДП (план)'!AE187</f>
        <v>0</v>
      </c>
      <c r="EU186" s="44">
        <f>'СДП (план)'!AF187</f>
        <v>0</v>
      </c>
      <c r="EV186" s="44">
        <f t="shared" si="6051"/>
        <v>0</v>
      </c>
      <c r="EW186" s="44">
        <f t="shared" si="6052"/>
        <v>0</v>
      </c>
      <c r="EX186" s="44">
        <f>VLOOKUP($C186,факт!$D$8:$JF$250,159,0)</f>
        <v>0</v>
      </c>
      <c r="EY186" s="44">
        <f>VLOOKUP($C186,факт!$D$8:$JF$250,160,0)</f>
        <v>0</v>
      </c>
      <c r="EZ186" s="44">
        <f>VLOOKUP($C186,факт!$D$8:$JF$250,161,0)</f>
        <v>0</v>
      </c>
      <c r="FA186" s="44">
        <f>VLOOKUP($C186,факт!$D$8:$JF$250,162,0)</f>
        <v>0</v>
      </c>
      <c r="FB186" s="44">
        <f>VLOOKUP($C186,факт!$D$8:$JF$250,163,0)</f>
        <v>0</v>
      </c>
      <c r="FC186" s="44">
        <f>VLOOKUP($C186,факт!$D$8:$JF$250,164,0)</f>
        <v>0</v>
      </c>
      <c r="FD186" s="44">
        <f t="shared" ref="FD186:FD193" si="6973">SUM(ET186*$F186)</f>
        <v>0</v>
      </c>
      <c r="FE186" s="44">
        <f t="shared" ref="FE186:FE193" si="6974">SUM(EV186*$F186)</f>
        <v>0</v>
      </c>
      <c r="FF186" s="44">
        <f t="shared" ref="FF186:FF193" si="6975">SUM(EX186*$F186)</f>
        <v>0</v>
      </c>
      <c r="FG186" s="44">
        <f t="shared" si="6203"/>
        <v>0</v>
      </c>
      <c r="FH186" s="44">
        <f t="shared" si="6204"/>
        <v>0</v>
      </c>
      <c r="FI186" s="5">
        <f>'СДП (план)'!AG187</f>
        <v>0</v>
      </c>
      <c r="FJ186" s="3">
        <f>'СДП (план)'!AH187</f>
        <v>0</v>
      </c>
      <c r="FK186" s="44">
        <f t="shared" si="6055"/>
        <v>0</v>
      </c>
      <c r="FL186" s="44">
        <f t="shared" si="6056"/>
        <v>0</v>
      </c>
      <c r="FM186" s="44">
        <f>VLOOKUP($C186,факт!$D$8:$JF$250,165,0)</f>
        <v>0</v>
      </c>
      <c r="FN186" s="44">
        <f>VLOOKUP($C186,факт!$D$8:$JF$250,166,0)</f>
        <v>0</v>
      </c>
      <c r="FO186" s="44">
        <f>VLOOKUP($C186,факт!$D$8:$JF$250,167,0)</f>
        <v>0</v>
      </c>
      <c r="FP186" s="44">
        <f>VLOOKUP($C186,факт!$D$8:$JF$250,168,0)</f>
        <v>0</v>
      </c>
      <c r="FQ186" s="44">
        <f>VLOOKUP($C186,факт!$D$8:$JF$250,169,0)</f>
        <v>0</v>
      </c>
      <c r="FR186" s="44">
        <f>VLOOKUP($C186,факт!$D$8:$JF$250,170,0)</f>
        <v>0</v>
      </c>
      <c r="FS186" s="44">
        <f t="shared" ref="FS186:FS193" si="6976">SUM(FI186*$F186)</f>
        <v>0</v>
      </c>
      <c r="FT186" s="44">
        <f t="shared" ref="FT186:FT193" si="6977">SUM(FK186*$F186)</f>
        <v>0</v>
      </c>
      <c r="FU186" s="44">
        <f t="shared" ref="FU186:FU193" si="6978">SUM(FM186*$F186)</f>
        <v>0</v>
      </c>
      <c r="FV186" s="44">
        <f t="shared" ref="FV186:FV193" si="6979">SUM(FM186-FK186)</f>
        <v>0</v>
      </c>
      <c r="FW186" s="44">
        <f t="shared" si="6207"/>
        <v>0</v>
      </c>
      <c r="FX186" s="5">
        <f>'СДП (план)'!AI187</f>
        <v>0</v>
      </c>
      <c r="FY186" s="3">
        <f>'СДП (план)'!AJ187</f>
        <v>0</v>
      </c>
      <c r="FZ186" s="44">
        <f t="shared" si="6059"/>
        <v>0</v>
      </c>
      <c r="GA186" s="44">
        <f t="shared" si="6060"/>
        <v>0</v>
      </c>
      <c r="GB186" s="44">
        <f>VLOOKUP($C186,факт!$D$8:$JF$250,219,0)</f>
        <v>0</v>
      </c>
      <c r="GC186" s="44">
        <f>VLOOKUP($C186,факт!$D$8:$JF$250,220,0)</f>
        <v>0</v>
      </c>
      <c r="GD186" s="44">
        <f>VLOOKUP($C186,факт!$D$8:$JF$250,221,0)</f>
        <v>0</v>
      </c>
      <c r="GE186" s="44">
        <f>VLOOKUP($C186,факт!$D$8:$JF$250,222,0)</f>
        <v>0</v>
      </c>
      <c r="GF186" s="44">
        <f>VLOOKUP($C186,факт!$D$8:$JF$250,223,0)</f>
        <v>0</v>
      </c>
      <c r="GG186" s="44">
        <f>VLOOKUP($C186,факт!$D$8:$JF$250,224,0)</f>
        <v>0</v>
      </c>
      <c r="GH186" s="44">
        <f t="shared" ref="GH186:GH193" si="6980">SUM(FX186*$F186)</f>
        <v>0</v>
      </c>
      <c r="GI186" s="44">
        <f t="shared" ref="GI186:GI193" si="6981">SUM(FZ186*$F186)</f>
        <v>0</v>
      </c>
      <c r="GJ186" s="44">
        <f t="shared" ref="GJ186:GJ193" si="6982">SUM(GB186*$F186)</f>
        <v>0</v>
      </c>
      <c r="GK186" s="44">
        <f t="shared" si="6209"/>
        <v>0</v>
      </c>
      <c r="GL186" s="44">
        <f t="shared" si="6210"/>
        <v>0</v>
      </c>
      <c r="GM186" s="45">
        <f>'СДП (план)'!AK187</f>
        <v>0</v>
      </c>
      <c r="GN186" s="44">
        <f>'СДП (план)'!AL187</f>
        <v>0</v>
      </c>
      <c r="GO186" s="44">
        <f t="shared" si="6063"/>
        <v>0</v>
      </c>
      <c r="GP186" s="44">
        <f t="shared" si="6064"/>
        <v>0</v>
      </c>
      <c r="GQ186" s="44">
        <f>VLOOKUP($C186,факт!$D$8:$JF$250,237,0)</f>
        <v>0</v>
      </c>
      <c r="GR186" s="44">
        <f>VLOOKUP($C186,факт!$D$8:$JF$250,238,0)</f>
        <v>0</v>
      </c>
      <c r="GS186" s="44">
        <f>VLOOKUP($C186,факт!$D$8:$JF$250,239,0)</f>
        <v>0</v>
      </c>
      <c r="GT186" s="44">
        <f>VLOOKUP($C186,факт!$D$8:$JF$250,240,0)</f>
        <v>0</v>
      </c>
      <c r="GU186" s="44">
        <f>VLOOKUP($C186,факт!$D$8:$JF$250,241,0)</f>
        <v>0</v>
      </c>
      <c r="GV186" s="44">
        <f>VLOOKUP($C186,факт!$D$8:$JF$250,242,0)</f>
        <v>0</v>
      </c>
      <c r="GW186" s="44">
        <f t="shared" ref="GW186:GW193" si="6983">SUM(GM186*$F186)</f>
        <v>0</v>
      </c>
      <c r="GX186" s="44">
        <f t="shared" ref="GX186:GX193" si="6984">SUM(GO186*$F186)</f>
        <v>0</v>
      </c>
      <c r="GY186" s="44">
        <f t="shared" ref="GY186:GY193" si="6985">SUM(GQ186*$F186)</f>
        <v>0</v>
      </c>
      <c r="GZ186" s="44">
        <f t="shared" si="6065"/>
        <v>0</v>
      </c>
      <c r="HA186" s="44">
        <f t="shared" si="6066"/>
        <v>0</v>
      </c>
      <c r="HB186" s="46">
        <f>'СДП (план)'!AM187</f>
        <v>0</v>
      </c>
      <c r="HC186" s="127">
        <f>'СДП (план)'!AN187</f>
        <v>0</v>
      </c>
      <c r="HD186" s="44">
        <f t="shared" si="6067"/>
        <v>0</v>
      </c>
      <c r="HE186" s="44">
        <f t="shared" si="6068"/>
        <v>0</v>
      </c>
      <c r="HF186" s="44"/>
      <c r="HG186" s="44"/>
      <c r="HH186" s="44"/>
      <c r="HI186" s="44"/>
      <c r="HJ186" s="44"/>
      <c r="HK186" s="44"/>
      <c r="HL186" s="44">
        <f t="shared" ref="HL186:HL193" si="6986">SUM(HB186*$F186)</f>
        <v>0</v>
      </c>
      <c r="HM186" s="44">
        <f t="shared" ref="HM186:HM193" si="6987">SUM(HD186*$F186)</f>
        <v>0</v>
      </c>
      <c r="HN186" s="44">
        <f t="shared" ref="HN186:HN193" si="6988">SUM(HF186*$F186)</f>
        <v>0</v>
      </c>
      <c r="HO186" s="44">
        <f t="shared" si="6069"/>
        <v>0</v>
      </c>
      <c r="HP186" s="44">
        <f t="shared" si="6070"/>
        <v>0</v>
      </c>
      <c r="HQ186" s="45">
        <f>'СДП (план)'!AO187</f>
        <v>0</v>
      </c>
      <c r="HR186" s="44">
        <f>'СДП (план)'!AP187</f>
        <v>0</v>
      </c>
      <c r="HS186" s="44">
        <f t="shared" si="6071"/>
        <v>0</v>
      </c>
      <c r="HT186" s="44">
        <f t="shared" si="6072"/>
        <v>0</v>
      </c>
      <c r="HU186" s="44">
        <f>VLOOKUP($C186,факт!$D$8:$JF$250,171,0)</f>
        <v>0</v>
      </c>
      <c r="HV186" s="44">
        <f>VLOOKUP($C186,факт!$D$8:$JF$250,172,0)</f>
        <v>0</v>
      </c>
      <c r="HW186" s="44">
        <f>VLOOKUP($C186,факт!$D$8:$JF$250,173,0)</f>
        <v>0</v>
      </c>
      <c r="HX186" s="44">
        <f>VLOOKUP($C186,факт!$D$8:$JF$250,174,0)</f>
        <v>0</v>
      </c>
      <c r="HY186" s="44">
        <f>VLOOKUP($C186,факт!$D$8:$JF$250,175,0)</f>
        <v>0</v>
      </c>
      <c r="HZ186" s="44">
        <f>VLOOKUP($C186,факт!$D$8:$JF$250,176,0)</f>
        <v>0</v>
      </c>
      <c r="IA186" s="44">
        <f t="shared" ref="IA186:IA193" si="6989">SUM(HQ186*$F186)</f>
        <v>0</v>
      </c>
      <c r="IB186" s="44">
        <f t="shared" ref="IB186:IB193" si="6990">SUM(HS186*$F186)</f>
        <v>0</v>
      </c>
      <c r="IC186" s="44">
        <f t="shared" ref="IC186:IC193" si="6991">SUM(HU186*$F186)</f>
        <v>0</v>
      </c>
      <c r="ID186" s="44">
        <f t="shared" si="6073"/>
        <v>0</v>
      </c>
      <c r="IE186" s="44">
        <f t="shared" si="6074"/>
        <v>0</v>
      </c>
      <c r="IF186" s="45">
        <f>'СДП (план)'!AQ187</f>
        <v>0</v>
      </c>
      <c r="IG186" s="44">
        <f>'СДП (план)'!AR187</f>
        <v>0</v>
      </c>
      <c r="IH186" s="44">
        <f t="shared" si="6075"/>
        <v>0</v>
      </c>
      <c r="II186" s="44">
        <f t="shared" si="6076"/>
        <v>0</v>
      </c>
      <c r="IJ186" s="44"/>
      <c r="IK186" s="44"/>
      <c r="IL186" s="44"/>
      <c r="IM186" s="44"/>
      <c r="IN186" s="44"/>
      <c r="IO186" s="44"/>
      <c r="IP186" s="44">
        <f t="shared" ref="IP186:IP193" si="6992">SUM(IF186*$F186)</f>
        <v>0</v>
      </c>
      <c r="IQ186" s="44">
        <f t="shared" ref="IQ186:IQ193" si="6993">SUM(IH186*$F186)</f>
        <v>0</v>
      </c>
      <c r="IR186" s="44">
        <f t="shared" ref="IR186:IR193" si="6994">SUM(IJ186*$F186)</f>
        <v>0</v>
      </c>
      <c r="IS186" s="44">
        <f t="shared" si="6077"/>
        <v>0</v>
      </c>
      <c r="IT186" s="44">
        <f t="shared" si="6078"/>
        <v>0</v>
      </c>
      <c r="IU186" s="45">
        <f>'СДП (план)'!AS187</f>
        <v>0</v>
      </c>
      <c r="IV186" s="44">
        <f>'СДП (план)'!AT187</f>
        <v>0</v>
      </c>
      <c r="IW186" s="44">
        <f t="shared" si="6079"/>
        <v>0</v>
      </c>
      <c r="IX186" s="44">
        <f t="shared" si="6080"/>
        <v>0</v>
      </c>
      <c r="IY186" s="44">
        <f>VLOOKUP($C186,факт!$D$8:$JF$250,183,0)</f>
        <v>0</v>
      </c>
      <c r="IZ186" s="44">
        <f>VLOOKUP($C186,факт!$D$8:$JF$250,184,0)</f>
        <v>0</v>
      </c>
      <c r="JA186" s="44">
        <f>VLOOKUP($C186,факт!$D$8:$JF$250,185,0)</f>
        <v>0</v>
      </c>
      <c r="JB186" s="44">
        <f>VLOOKUP($C186,факт!$D$8:$JF$250,186,0)</f>
        <v>0</v>
      </c>
      <c r="JC186" s="44">
        <f>VLOOKUP($C186,факт!$D$8:$JF$250,187,0)</f>
        <v>0</v>
      </c>
      <c r="JD186" s="44">
        <f>VLOOKUP($C186,факт!$D$8:$JF$250,188,0)</f>
        <v>0</v>
      </c>
      <c r="JE186" s="44">
        <f t="shared" ref="JE186:JE193" si="6995">SUM(IU186*$F186)</f>
        <v>0</v>
      </c>
      <c r="JF186" s="44">
        <f t="shared" ref="JF186:JF193" si="6996">SUM(IW186*$F186)</f>
        <v>0</v>
      </c>
      <c r="JG186" s="44">
        <f t="shared" ref="JG186:JG193" si="6997">SUM(IY186*$F186)</f>
        <v>0</v>
      </c>
      <c r="JH186" s="44">
        <f t="shared" si="6081"/>
        <v>0</v>
      </c>
      <c r="JI186" s="44">
        <f t="shared" si="6082"/>
        <v>0</v>
      </c>
      <c r="JJ186" s="5">
        <f>'СДП (план)'!AU187</f>
        <v>0</v>
      </c>
      <c r="JK186" s="3">
        <f>'СДП (план)'!AV187</f>
        <v>0</v>
      </c>
      <c r="JL186" s="44">
        <f t="shared" si="6083"/>
        <v>0</v>
      </c>
      <c r="JM186" s="44">
        <f t="shared" si="6084"/>
        <v>0</v>
      </c>
      <c r="JN186" s="44">
        <f>VLOOKUP($C186,факт!$D$8:$JF$250,189,0)</f>
        <v>0</v>
      </c>
      <c r="JO186" s="44">
        <f>VLOOKUP($C186,факт!$D$8:$JF$250,190,0)</f>
        <v>0</v>
      </c>
      <c r="JP186" s="44">
        <f>VLOOKUP($C186,факт!$D$8:$JF$250,191,0)</f>
        <v>0</v>
      </c>
      <c r="JQ186" s="44">
        <f>VLOOKUP($C186,факт!$D$8:$JF$250,192,0)</f>
        <v>0</v>
      </c>
      <c r="JR186" s="44">
        <f>VLOOKUP($C186,факт!$D$8:$JF$250,193,0)</f>
        <v>0</v>
      </c>
      <c r="JS186" s="44">
        <f>VLOOKUP($C186,факт!$D$8:$JF$250,194,0)</f>
        <v>0</v>
      </c>
      <c r="JT186" s="44">
        <f t="shared" ref="JT186:JT193" si="6998">SUM(JJ186*$F186)</f>
        <v>0</v>
      </c>
      <c r="JU186" s="44">
        <f t="shared" ref="JU186:JU193" si="6999">SUM(JL186*$F186)</f>
        <v>0</v>
      </c>
      <c r="JV186" s="44">
        <f t="shared" ref="JV186:JV193" si="7000">SUM(JN186*$F186)</f>
        <v>0</v>
      </c>
      <c r="JW186" s="44">
        <f t="shared" si="6085"/>
        <v>0</v>
      </c>
      <c r="JX186" s="44">
        <f t="shared" si="6086"/>
        <v>0</v>
      </c>
      <c r="JY186" s="5">
        <f>'СДП (план)'!AW187</f>
        <v>0</v>
      </c>
      <c r="JZ186" s="3">
        <f>'СДП (план)'!AX187</f>
        <v>0</v>
      </c>
      <c r="KA186" s="44">
        <f t="shared" si="6087"/>
        <v>0</v>
      </c>
      <c r="KB186" s="44">
        <f t="shared" si="6088"/>
        <v>0</v>
      </c>
      <c r="KC186" s="44">
        <f>VLOOKUP($C186,факт!$D$8:$JF$250,177,0)</f>
        <v>0</v>
      </c>
      <c r="KD186" s="44">
        <f>VLOOKUP($C186,факт!$D$8:$JF$250,178,0)</f>
        <v>0</v>
      </c>
      <c r="KE186" s="44">
        <f>VLOOKUP($C186,факт!$D$8:$JF$250,179,0)</f>
        <v>0</v>
      </c>
      <c r="KF186" s="44">
        <f>VLOOKUP($C186,факт!$D$8:$JF$250,180,0)</f>
        <v>0</v>
      </c>
      <c r="KG186" s="44">
        <f>VLOOKUP($C186,факт!$D$8:$JF$250,181,0)</f>
        <v>0</v>
      </c>
      <c r="KH186" s="44">
        <f>VLOOKUP($C186,факт!$D$8:$JF$250,182,0)</f>
        <v>0</v>
      </c>
      <c r="KI186" s="44">
        <f t="shared" ref="KI186:KI193" si="7001">SUM(JY186*$F186)</f>
        <v>0</v>
      </c>
      <c r="KJ186" s="44">
        <f t="shared" ref="KJ186:KJ193" si="7002">SUM(KA186*$F186)</f>
        <v>0</v>
      </c>
      <c r="KK186" s="44">
        <f t="shared" ref="KK186:KK193" si="7003">SUM(KC186*$F186)</f>
        <v>0</v>
      </c>
      <c r="KL186" s="44">
        <f t="shared" si="6089"/>
        <v>0</v>
      </c>
      <c r="KM186" s="44">
        <f t="shared" si="6090"/>
        <v>0</v>
      </c>
      <c r="KN186" s="5">
        <f>'СДП (план)'!AY187</f>
        <v>0</v>
      </c>
      <c r="KO186" s="3">
        <f>'СДП (план)'!AZ187</f>
        <v>0</v>
      </c>
      <c r="KP186" s="44">
        <f t="shared" si="6091"/>
        <v>0</v>
      </c>
      <c r="KQ186" s="44">
        <f t="shared" si="6092"/>
        <v>0</v>
      </c>
      <c r="KR186" s="44"/>
      <c r="KS186" s="44"/>
      <c r="KT186" s="44"/>
      <c r="KU186" s="44"/>
      <c r="KV186" s="44"/>
      <c r="KW186" s="44"/>
      <c r="KX186" s="44">
        <f t="shared" ref="KX186:KX193" si="7004">SUM(KN186*$F186)</f>
        <v>0</v>
      </c>
      <c r="KY186" s="44">
        <f t="shared" ref="KY186:KY193" si="7005">SUM(KP186*$F186)</f>
        <v>0</v>
      </c>
      <c r="KZ186" s="44">
        <f t="shared" ref="KZ186:KZ193" si="7006">SUM(KR186*$F186)</f>
        <v>0</v>
      </c>
      <c r="LA186" s="44">
        <f t="shared" si="6093"/>
        <v>0</v>
      </c>
      <c r="LB186" s="44">
        <f t="shared" si="6094"/>
        <v>0</v>
      </c>
      <c r="LC186" s="45">
        <f>'СДП (план)'!BA187</f>
        <v>0</v>
      </c>
      <c r="LD186" s="44">
        <f>'СДП (план)'!BB187</f>
        <v>0</v>
      </c>
      <c r="LE186" s="44">
        <f t="shared" si="6095"/>
        <v>0</v>
      </c>
      <c r="LF186" s="44">
        <f t="shared" si="6096"/>
        <v>0</v>
      </c>
      <c r="LG186" s="44">
        <f>VLOOKUP($C186,факт!$D$8:$JF$250,111,0)</f>
        <v>0</v>
      </c>
      <c r="LH186" s="44">
        <f>VLOOKUP($C186,факт!$D$8:$JF$250,112,0)</f>
        <v>0</v>
      </c>
      <c r="LI186" s="44">
        <f>VLOOKUP($C186,факт!$D$8:$JF$250,113,0)</f>
        <v>0</v>
      </c>
      <c r="LJ186" s="44">
        <f>VLOOKUP($C186,факт!$D$8:$JF$250,114,0)</f>
        <v>0</v>
      </c>
      <c r="LK186" s="44">
        <f>VLOOKUP($C186,факт!$D$8:$JF$250,115,0)</f>
        <v>0</v>
      </c>
      <c r="LL186" s="44">
        <f>VLOOKUP($C186,факт!$D$8:$JF$250,116,0)</f>
        <v>0</v>
      </c>
      <c r="LM186" s="44">
        <f t="shared" ref="LM186:LM193" si="7007">SUM(LC186*$F186)</f>
        <v>0</v>
      </c>
      <c r="LN186" s="44">
        <f t="shared" ref="LN186:LN193" si="7008">SUM(LE186*$F186)</f>
        <v>0</v>
      </c>
      <c r="LO186" s="44">
        <f t="shared" ref="LO186:LO193" si="7009">SUM(LG186*$F186)</f>
        <v>0</v>
      </c>
      <c r="LP186" s="44">
        <f t="shared" si="6097"/>
        <v>0</v>
      </c>
      <c r="LQ186" s="44">
        <f t="shared" si="6098"/>
        <v>0</v>
      </c>
      <c r="LR186" s="45">
        <f>'СДП (план)'!BC187</f>
        <v>0</v>
      </c>
      <c r="LS186" s="44">
        <f>'СДП (план)'!BD187</f>
        <v>0</v>
      </c>
      <c r="LT186" s="44">
        <f t="shared" si="6099"/>
        <v>0</v>
      </c>
      <c r="LU186" s="44">
        <f t="shared" si="6100"/>
        <v>0</v>
      </c>
      <c r="LV186" s="44">
        <f>VLOOKUP($C186,факт!$D$8:$JF$250,117,0)</f>
        <v>0</v>
      </c>
      <c r="LW186" s="44">
        <f>VLOOKUP($C186,факт!$D$8:$JF$250,118,0)</f>
        <v>0</v>
      </c>
      <c r="LX186" s="44">
        <f>VLOOKUP($C186,факт!$D$8:$JF$250,119,0)</f>
        <v>0</v>
      </c>
      <c r="LY186" s="44">
        <f>VLOOKUP($C186,факт!$D$8:$JF$250,120,0)</f>
        <v>0</v>
      </c>
      <c r="LZ186" s="44">
        <f>VLOOKUP($C186,факт!$D$8:$JF$250,121,0)</f>
        <v>0</v>
      </c>
      <c r="MA186" s="44">
        <f>VLOOKUP($C186,факт!$D$8:$JF$250,122,0)</f>
        <v>0</v>
      </c>
      <c r="MB186" s="44">
        <f t="shared" ref="MB186:MB193" si="7010">SUM(LR186*$F186)</f>
        <v>0</v>
      </c>
      <c r="MC186" s="44">
        <f t="shared" ref="MC186:MC193" si="7011">SUM(LT186*$F186)</f>
        <v>0</v>
      </c>
      <c r="MD186" s="44">
        <f t="shared" ref="MD186:MD193" si="7012">SUM(LV186*$F186)</f>
        <v>0</v>
      </c>
      <c r="ME186" s="44">
        <f t="shared" si="6101"/>
        <v>0</v>
      </c>
      <c r="MF186" s="44">
        <f t="shared" si="6102"/>
        <v>0</v>
      </c>
      <c r="MG186" s="47">
        <f>'СДП (план)'!BE187</f>
        <v>0</v>
      </c>
      <c r="MH186" s="47">
        <f>'СДП (план)'!BF187</f>
        <v>0</v>
      </c>
      <c r="MI186" s="44">
        <f t="shared" si="6103"/>
        <v>0</v>
      </c>
      <c r="MJ186" s="44">
        <f t="shared" si="6104"/>
        <v>0</v>
      </c>
      <c r="MK186" s="44">
        <f>VLOOKUP($C186,факт!$D$8:$JF$250,63,0)</f>
        <v>0</v>
      </c>
      <c r="ML186" s="44">
        <f>VLOOKUP($C186,факт!$D$8:$JF$250,64,0)</f>
        <v>0</v>
      </c>
      <c r="MM186" s="44">
        <f>VLOOKUP($C186,факт!$D$8:$JF$250,65,0)</f>
        <v>0</v>
      </c>
      <c r="MN186" s="44">
        <f>VLOOKUP($C186,факт!$D$8:$JF$250,66,0)</f>
        <v>0</v>
      </c>
      <c r="MO186" s="44">
        <f>VLOOKUP($C186,факт!$D$8:$JF$250,67,0)</f>
        <v>0</v>
      </c>
      <c r="MP186" s="44">
        <f>VLOOKUP($C186,факт!$D$8:$JF$250,68,0)</f>
        <v>0</v>
      </c>
      <c r="MQ186" s="44">
        <f t="shared" ref="MQ186:MQ193" si="7013">SUM(MG186*$F186)</f>
        <v>0</v>
      </c>
      <c r="MR186" s="44">
        <f t="shared" ref="MR186:MR193" si="7014">SUM(MI186*$F186)</f>
        <v>0</v>
      </c>
      <c r="MS186" s="44">
        <f t="shared" ref="MS186:MS193" si="7015">SUM(MK186*$F186)</f>
        <v>0</v>
      </c>
      <c r="MT186" s="44">
        <f t="shared" si="6105"/>
        <v>0</v>
      </c>
      <c r="MU186" s="44">
        <f t="shared" si="6106"/>
        <v>0</v>
      </c>
      <c r="MV186" s="47">
        <f>'СДП (план)'!BG187</f>
        <v>0</v>
      </c>
      <c r="MW186" s="47">
        <f>'СДП (план)'!BH187</f>
        <v>0</v>
      </c>
      <c r="MX186" s="44">
        <f t="shared" si="6107"/>
        <v>0</v>
      </c>
      <c r="MY186" s="44">
        <f t="shared" si="6108"/>
        <v>0</v>
      </c>
      <c r="MZ186" s="44">
        <f>VLOOKUP($C186,факт!$D$8:$JF$250,129,0)</f>
        <v>0</v>
      </c>
      <c r="NA186" s="44">
        <f>VLOOKUP($C186,факт!$D$8:$JF$250,130,0)</f>
        <v>0</v>
      </c>
      <c r="NB186" s="44">
        <f>VLOOKUP($C186,факт!$D$8:$JF$250,131,0)</f>
        <v>0</v>
      </c>
      <c r="NC186" s="44">
        <f>VLOOKUP($C186,факт!$D$8:$JF$250,132,0)</f>
        <v>0</v>
      </c>
      <c r="ND186" s="44">
        <f>VLOOKUP($C186,факт!$D$8:$JF$250,133,0)</f>
        <v>0</v>
      </c>
      <c r="NE186" s="44">
        <f>VLOOKUP($C186,факт!$D$8:$JF$250,134,0)</f>
        <v>0</v>
      </c>
      <c r="NF186" s="44">
        <f t="shared" ref="NF186:NF193" si="7016">SUM(MV186*$F186)</f>
        <v>0</v>
      </c>
      <c r="NG186" s="44">
        <f t="shared" ref="NG186:NG193" si="7017">SUM(MX186*$F186)</f>
        <v>0</v>
      </c>
      <c r="NH186" s="44">
        <f t="shared" ref="NH186:NH193" si="7018">SUM(MZ186*$F186)</f>
        <v>0</v>
      </c>
      <c r="NI186" s="44">
        <f t="shared" si="6109"/>
        <v>0</v>
      </c>
      <c r="NJ186" s="44">
        <f t="shared" si="6110"/>
        <v>0</v>
      </c>
      <c r="NK186" s="45">
        <f>'СДП (план)'!BI187</f>
        <v>0</v>
      </c>
      <c r="NL186" s="44">
        <f>'СДП (план)'!BJ187</f>
        <v>0</v>
      </c>
      <c r="NM186" s="44">
        <f t="shared" si="6111"/>
        <v>0</v>
      </c>
      <c r="NN186" s="44">
        <f t="shared" si="6112"/>
        <v>0</v>
      </c>
      <c r="NO186" s="44">
        <f>VLOOKUP($C186,факт!$D$8:$JF$250,87,0)</f>
        <v>0</v>
      </c>
      <c r="NP186" s="44">
        <f>VLOOKUP($C186,факт!$D$8:$JF$250,88,0)</f>
        <v>0</v>
      </c>
      <c r="NQ186" s="44">
        <f>VLOOKUP($C186,факт!$D$8:$JF$250,89,0)</f>
        <v>0</v>
      </c>
      <c r="NR186" s="44">
        <f>VLOOKUP($C186,факт!$D$8:$JF$250,90,0)</f>
        <v>0</v>
      </c>
      <c r="NS186" s="44">
        <f>VLOOKUP($C186,факт!$D$8:$JF$250,91,0)</f>
        <v>0</v>
      </c>
      <c r="NT186" s="44">
        <f>VLOOKUP($C186,факт!$D$8:$JF$250,92,0)</f>
        <v>0</v>
      </c>
      <c r="NU186" s="44">
        <f t="shared" ref="NU186:NU193" si="7019">SUM(NK186*$F186)</f>
        <v>0</v>
      </c>
      <c r="NV186" s="44">
        <f t="shared" ref="NV186:NV193" si="7020">SUM(NM186*$F186)</f>
        <v>0</v>
      </c>
      <c r="NW186" s="44">
        <f t="shared" ref="NW186:NW193" si="7021">SUM(NO186*$F186)</f>
        <v>0</v>
      </c>
      <c r="NX186" s="44">
        <f t="shared" si="6113"/>
        <v>0</v>
      </c>
      <c r="NY186" s="44">
        <f t="shared" si="6114"/>
        <v>0</v>
      </c>
      <c r="NZ186" s="45">
        <f>'СДП (план)'!BK187</f>
        <v>1</v>
      </c>
      <c r="OA186" s="44">
        <f>'СДП (план)'!BL187</f>
        <v>44398.619999999995</v>
      </c>
      <c r="OB186" s="44">
        <f t="shared" si="6115"/>
        <v>0.5</v>
      </c>
      <c r="OC186" s="44">
        <f t="shared" si="6116"/>
        <v>22199.309999999998</v>
      </c>
      <c r="OD186" s="44">
        <f>VLOOKUP($C186,факт!$D$8:$JF$250,147,0)</f>
        <v>0</v>
      </c>
      <c r="OE186" s="44">
        <f>VLOOKUP($C186,факт!$D$8:$JF$250,148,0)</f>
        <v>0</v>
      </c>
      <c r="OF186" s="44">
        <f>VLOOKUP($C186,факт!$D$8:$JF$250,149,0)</f>
        <v>0</v>
      </c>
      <c r="OG186" s="44">
        <f>VLOOKUP($C186,факт!$D$8:$JF$250,150,0)</f>
        <v>0</v>
      </c>
      <c r="OH186" s="44">
        <f>VLOOKUP($C186,факт!$D$8:$JF$250,151,0)</f>
        <v>0</v>
      </c>
      <c r="OI186" s="44">
        <f>VLOOKUP($C186,факт!$D$8:$JF$250,152,0)</f>
        <v>0</v>
      </c>
      <c r="OJ186" s="44">
        <f t="shared" ref="OJ186:OJ193" si="7022">SUM(NZ186*$F186)</f>
        <v>2.11</v>
      </c>
      <c r="OK186" s="44">
        <f t="shared" ref="OK186:OK193" si="7023">SUM(OB186*$F186)</f>
        <v>1.0549999999999999</v>
      </c>
      <c r="OL186" s="44">
        <f t="shared" ref="OL186:OL193" si="7024">SUM(OD186*$F186)</f>
        <v>0</v>
      </c>
      <c r="OM186" s="44">
        <f t="shared" si="6117"/>
        <v>-0.5</v>
      </c>
      <c r="ON186" s="44">
        <f t="shared" si="6118"/>
        <v>-22199.309999999998</v>
      </c>
      <c r="OO186" s="45">
        <f>'СДП (план)'!BM187</f>
        <v>0</v>
      </c>
      <c r="OP186" s="44">
        <f>'СДП (план)'!BN187</f>
        <v>0</v>
      </c>
      <c r="OQ186" s="44">
        <f t="shared" si="6119"/>
        <v>0</v>
      </c>
      <c r="OR186" s="44">
        <f t="shared" si="6120"/>
        <v>0</v>
      </c>
      <c r="OS186" s="44">
        <f>VLOOKUP($C186,факт!$D$8:$JF$250,195,0)</f>
        <v>0</v>
      </c>
      <c r="OT186" s="44">
        <f>VLOOKUP($C186,факт!$D$8:$JF$250,196,0)</f>
        <v>0</v>
      </c>
      <c r="OU186" s="44">
        <f>VLOOKUP($C186,факт!$D$8:$JF$250,197,0)</f>
        <v>0</v>
      </c>
      <c r="OV186" s="44">
        <f>VLOOKUP($C186,факт!$D$8:$JF$250,198,0)</f>
        <v>0</v>
      </c>
      <c r="OW186" s="44">
        <f>VLOOKUP($C186,факт!$D$8:$JF$250,199,0)</f>
        <v>0</v>
      </c>
      <c r="OX186" s="44">
        <f>VLOOKUP($C186,факт!$D$8:$JF$250,200,0)</f>
        <v>0</v>
      </c>
      <c r="OY186" s="44">
        <f t="shared" ref="OY186:OY193" si="7025">SUM(OO186*$F186)</f>
        <v>0</v>
      </c>
      <c r="OZ186" s="44">
        <f t="shared" ref="OZ186:OZ193" si="7026">SUM(OQ186*$F186)</f>
        <v>0</v>
      </c>
      <c r="PA186" s="44">
        <f t="shared" ref="PA186:PA193" si="7027">SUM(OS186*$F186)</f>
        <v>0</v>
      </c>
      <c r="PB186" s="44">
        <f t="shared" si="6121"/>
        <v>0</v>
      </c>
      <c r="PC186" s="44">
        <f t="shared" si="6122"/>
        <v>0</v>
      </c>
      <c r="PD186" s="45">
        <f>'СДП (план)'!BO187</f>
        <v>0</v>
      </c>
      <c r="PE186" s="44">
        <f>'СДП (план)'!BP187</f>
        <v>0</v>
      </c>
      <c r="PF186" s="44">
        <f t="shared" si="6123"/>
        <v>0</v>
      </c>
      <c r="PG186" s="44">
        <f t="shared" si="6124"/>
        <v>0</v>
      </c>
      <c r="PH186" s="44">
        <f>VLOOKUP($C186,факт!$D$8:$JF$250,201,0)</f>
        <v>0</v>
      </c>
      <c r="PI186" s="44">
        <f>VLOOKUP($C186,факт!$D$8:$JF$250,202,0)</f>
        <v>0</v>
      </c>
      <c r="PJ186" s="44">
        <f>VLOOKUP($C186,факт!$D$8:$JF$250,203,0)</f>
        <v>0</v>
      </c>
      <c r="PK186" s="44">
        <f>VLOOKUP($C186,факт!$D$8:$JF$250,204,0)</f>
        <v>0</v>
      </c>
      <c r="PL186" s="44">
        <f>VLOOKUP($C186,факт!$D$8:$JF$250,205,0)</f>
        <v>0</v>
      </c>
      <c r="PM186" s="44">
        <f>VLOOKUP($C186,факт!$D$8:$JF$250,206,0)</f>
        <v>0</v>
      </c>
      <c r="PN186" s="44">
        <f t="shared" ref="PN186:PN193" si="7028">SUM(PD186*$F186)</f>
        <v>0</v>
      </c>
      <c r="PO186" s="44">
        <f t="shared" ref="PO186:PO193" si="7029">SUM(PF186*$F186)</f>
        <v>0</v>
      </c>
      <c r="PP186" s="44">
        <f t="shared" ref="PP186:PP193" si="7030">SUM(PH186*$F186)</f>
        <v>0</v>
      </c>
      <c r="PQ186" s="44">
        <f t="shared" si="6125"/>
        <v>0</v>
      </c>
      <c r="PR186" s="44">
        <f t="shared" si="6126"/>
        <v>0</v>
      </c>
      <c r="PS186" s="45">
        <f>'СДП (план)'!BQ187</f>
        <v>0</v>
      </c>
      <c r="PT186" s="44">
        <f>'СДП (план)'!BR187</f>
        <v>0</v>
      </c>
      <c r="PU186" s="44">
        <f t="shared" si="6127"/>
        <v>0</v>
      </c>
      <c r="PV186" s="44">
        <f t="shared" si="6128"/>
        <v>0</v>
      </c>
      <c r="PW186" s="44">
        <f>VLOOKUP($C186,факт!$D$8:$JF$250,207,0)</f>
        <v>0</v>
      </c>
      <c r="PX186" s="44">
        <f>VLOOKUP($C186,факт!$D$8:$JF$250,208,0)</f>
        <v>0</v>
      </c>
      <c r="PY186" s="44">
        <f>VLOOKUP($C186,факт!$D$8:$JF$250,209,0)</f>
        <v>0</v>
      </c>
      <c r="PZ186" s="44">
        <f>VLOOKUP($C186,факт!$D$8:$JF$250,210,0)</f>
        <v>0</v>
      </c>
      <c r="QA186" s="44">
        <f>VLOOKUP($C186,факт!$D$8:$JF$250,211,0)</f>
        <v>0</v>
      </c>
      <c r="QB186" s="44">
        <f>VLOOKUP($C186,факт!$D$8:$JF$250,212,0)</f>
        <v>0</v>
      </c>
      <c r="QC186" s="44">
        <f t="shared" ref="QC186:QC193" si="7031">SUM(PS186*$F186)</f>
        <v>0</v>
      </c>
      <c r="QD186" s="44">
        <f t="shared" ref="QD186:QD193" si="7032">SUM(PU186*$F186)</f>
        <v>0</v>
      </c>
      <c r="QE186" s="44">
        <f t="shared" ref="QE186:QE193" si="7033">SUM(PW186*$F186)</f>
        <v>0</v>
      </c>
      <c r="QF186" s="44">
        <f t="shared" si="6865"/>
        <v>0</v>
      </c>
      <c r="QG186" s="44">
        <f t="shared" si="6866"/>
        <v>0</v>
      </c>
      <c r="QH186" s="45">
        <f>'СДП (план)'!BS187</f>
        <v>0</v>
      </c>
      <c r="QI186" s="44">
        <f>'СДП (план)'!BT187</f>
        <v>0</v>
      </c>
      <c r="QJ186" s="44">
        <f t="shared" si="6129"/>
        <v>0</v>
      </c>
      <c r="QK186" s="44">
        <f t="shared" si="6130"/>
        <v>0</v>
      </c>
      <c r="QL186" s="44">
        <f>VLOOKUP($C186,факт!$D$8:$JF$250,213,0)</f>
        <v>0</v>
      </c>
      <c r="QM186" s="44">
        <f>VLOOKUP($C186,факт!$D$8:$JF$250,214,0)</f>
        <v>0</v>
      </c>
      <c r="QN186" s="44">
        <f>VLOOKUP($C186,факт!$D$8:$JF$250,215,0)</f>
        <v>0</v>
      </c>
      <c r="QO186" s="44">
        <f>VLOOKUP($C186,факт!$D$8:$JF$250,216,0)</f>
        <v>0</v>
      </c>
      <c r="QP186" s="44">
        <f>VLOOKUP($C186,факт!$D$8:$JF$250,217,0)</f>
        <v>0</v>
      </c>
      <c r="QQ186" s="44">
        <f>VLOOKUP($C186,факт!$D$8:$JF$250,218,0)</f>
        <v>0</v>
      </c>
      <c r="QR186" s="44">
        <f t="shared" ref="QR186:QR193" si="7034">SUM(QH186*$F186)</f>
        <v>0</v>
      </c>
      <c r="QS186" s="44">
        <f t="shared" ref="QS186:QS193" si="7035">SUM(QJ186*$F186)</f>
        <v>0</v>
      </c>
      <c r="QT186" s="44">
        <f t="shared" ref="QT186:QT193" si="7036">SUM(QL186*$F186)</f>
        <v>0</v>
      </c>
      <c r="QU186" s="44">
        <f t="shared" si="6229"/>
        <v>0</v>
      </c>
      <c r="QV186" s="44">
        <f t="shared" si="6230"/>
        <v>0</v>
      </c>
      <c r="QW186" s="45">
        <f>'СДП (план)'!BU187</f>
        <v>0</v>
      </c>
      <c r="QX186" s="44">
        <f>'СДП (план)'!BV187</f>
        <v>0</v>
      </c>
      <c r="QY186" s="44">
        <f t="shared" si="6133"/>
        <v>0</v>
      </c>
      <c r="QZ186" s="44">
        <f t="shared" si="6134"/>
        <v>0</v>
      </c>
      <c r="RA186" s="44">
        <f>VLOOKUP($C186,факт!$D$8:$JF$250,225,0)</f>
        <v>0</v>
      </c>
      <c r="RB186" s="44">
        <f>VLOOKUP($C186,факт!$D$8:$JF$250,226,0)</f>
        <v>0</v>
      </c>
      <c r="RC186" s="44">
        <f>VLOOKUP($C186,факт!$D$8:$JF$250,227,0)</f>
        <v>0</v>
      </c>
      <c r="RD186" s="44">
        <f>VLOOKUP($C186,факт!$D$8:$JF$250,228,0)</f>
        <v>0</v>
      </c>
      <c r="RE186" s="44">
        <f>VLOOKUP($C186,факт!$D$8:$JF$250,229,0)</f>
        <v>0</v>
      </c>
      <c r="RF186" s="44">
        <f>VLOOKUP($C186,факт!$D$8:$JF$250,230,0)</f>
        <v>0</v>
      </c>
      <c r="RG186" s="44">
        <f t="shared" ref="RG186:RG193" si="7037">SUM(QW186*$F186)</f>
        <v>0</v>
      </c>
      <c r="RH186" s="44">
        <f t="shared" ref="RH186:RH193" si="7038">SUM(QY186*$F186)</f>
        <v>0</v>
      </c>
      <c r="RI186" s="44">
        <f t="shared" ref="RI186:RI193" si="7039">SUM(RA186*$F186)</f>
        <v>0</v>
      </c>
      <c r="RJ186" s="44">
        <f t="shared" si="6232"/>
        <v>0</v>
      </c>
      <c r="RK186" s="44">
        <f t="shared" si="6233"/>
        <v>0</v>
      </c>
      <c r="RL186" s="45">
        <f>'СДП (план)'!BW187</f>
        <v>0</v>
      </c>
      <c r="RM186" s="44">
        <f>'СДП (план)'!BX187</f>
        <v>0</v>
      </c>
      <c r="RN186" s="44">
        <f t="shared" si="6137"/>
        <v>0</v>
      </c>
      <c r="RO186" s="44">
        <f t="shared" si="6138"/>
        <v>0</v>
      </c>
      <c r="RP186" s="44">
        <f>VLOOKUP($C186,факт!$D$8:$JF$250,105,0)</f>
        <v>0</v>
      </c>
      <c r="RQ186" s="44">
        <f>VLOOKUP($C186,факт!$D$8:$JF$250,106,0)</f>
        <v>0</v>
      </c>
      <c r="RR186" s="44">
        <f>VLOOKUP($C186,факт!$D$8:$JF$250,107,0)</f>
        <v>0</v>
      </c>
      <c r="RS186" s="44">
        <f>VLOOKUP($C186,факт!$D$8:$JF$250,108,0)</f>
        <v>0</v>
      </c>
      <c r="RT186" s="44">
        <f>VLOOKUP($C186,факт!$D$8:$JF$250,109,0)</f>
        <v>0</v>
      </c>
      <c r="RU186" s="44">
        <f>VLOOKUP($C186,факт!$D$8:$JF$250,110,0)</f>
        <v>0</v>
      </c>
      <c r="RV186" s="44">
        <f t="shared" ref="RV186:RV193" si="7040">SUM(RL186*$F186)</f>
        <v>0</v>
      </c>
      <c r="RW186" s="44">
        <f t="shared" ref="RW186:RW193" si="7041">SUM(RN186*$F186)</f>
        <v>0</v>
      </c>
      <c r="RX186" s="44">
        <f t="shared" ref="RX186:RX193" si="7042">SUM(RP186*$F186)</f>
        <v>0</v>
      </c>
      <c r="RY186" s="44">
        <f t="shared" si="6139"/>
        <v>0</v>
      </c>
      <c r="RZ186" s="44">
        <f t="shared" si="6140"/>
        <v>0</v>
      </c>
      <c r="SA186" s="45">
        <f>'СДП (план)'!BY187</f>
        <v>0</v>
      </c>
      <c r="SB186" s="44">
        <f>'СДП (план)'!BZ187</f>
        <v>0</v>
      </c>
      <c r="SC186" s="44">
        <f t="shared" si="6141"/>
        <v>0</v>
      </c>
      <c r="SD186" s="44">
        <f t="shared" si="6142"/>
        <v>0</v>
      </c>
      <c r="SE186" s="44">
        <f>VLOOKUP($C186,факт!$D$8:$JF$250,69,0)</f>
        <v>0</v>
      </c>
      <c r="SF186" s="44">
        <f>VLOOKUP($C186,факт!$D$8:$JF$250,70,0)</f>
        <v>0</v>
      </c>
      <c r="SG186" s="44">
        <f>VLOOKUP($C186,факт!$D$8:$JF$250,71,0)</f>
        <v>0</v>
      </c>
      <c r="SH186" s="44">
        <f>VLOOKUP($C186,факт!$D$8:$JF$250,72,0)</f>
        <v>0</v>
      </c>
      <c r="SI186" s="44">
        <f>VLOOKUP($C186,факт!$D$8:$JF$250,73,0)</f>
        <v>0</v>
      </c>
      <c r="SJ186" s="44">
        <f>VLOOKUP($C186,факт!$D$8:$JF$250,74,0)</f>
        <v>0</v>
      </c>
      <c r="SK186" s="44">
        <f t="shared" ref="SK186:SK193" si="7043">SUM(SA186*$F186)</f>
        <v>0</v>
      </c>
      <c r="SL186" s="44">
        <f t="shared" ref="SL186:SL193" si="7044">SUM(SC186*$F186)</f>
        <v>0</v>
      </c>
      <c r="SM186" s="44">
        <f t="shared" ref="SM186:SM193" si="7045">SUM(SE186*$F186)</f>
        <v>0</v>
      </c>
      <c r="SN186" s="44">
        <f t="shared" si="6143"/>
        <v>0</v>
      </c>
      <c r="SO186" s="44">
        <f t="shared" si="6144"/>
        <v>0</v>
      </c>
      <c r="SP186" s="45">
        <f>'СДП (план)'!CA187</f>
        <v>0</v>
      </c>
      <c r="SQ186" s="44">
        <f>'СДП (план)'!CB187</f>
        <v>0</v>
      </c>
      <c r="SR186" s="44">
        <f t="shared" si="6145"/>
        <v>0</v>
      </c>
      <c r="SS186" s="44">
        <f t="shared" si="6146"/>
        <v>0</v>
      </c>
      <c r="ST186" s="44"/>
      <c r="SU186" s="44"/>
      <c r="SV186" s="44"/>
      <c r="SW186" s="44"/>
      <c r="SX186" s="44"/>
      <c r="SY186" s="44"/>
      <c r="SZ186" s="44">
        <f t="shared" ref="SZ186:SZ193" si="7046">SUM(SP186*$F186)</f>
        <v>0</v>
      </c>
      <c r="TA186" s="44">
        <f t="shared" ref="TA186:TA193" si="7047">SUM(SR186*$F186)</f>
        <v>0</v>
      </c>
      <c r="TB186" s="44">
        <f t="shared" ref="TB186:TB193" si="7048">SUM(ST186*$F186)</f>
        <v>0</v>
      </c>
      <c r="TC186" s="44">
        <f t="shared" si="6147"/>
        <v>0</v>
      </c>
      <c r="TD186" s="44">
        <f t="shared" si="6148"/>
        <v>0</v>
      </c>
      <c r="TE186" s="45">
        <f>'СДП (план)'!CC187</f>
        <v>0</v>
      </c>
      <c r="TF186" s="44">
        <f>'СДП (план)'!CD187</f>
        <v>0</v>
      </c>
      <c r="TG186" s="44">
        <f t="shared" si="6149"/>
        <v>0</v>
      </c>
      <c r="TH186" s="44">
        <f t="shared" si="6150"/>
        <v>0</v>
      </c>
      <c r="TI186" s="44">
        <f>VLOOKUP($C186,факт!$D$8:$JF$250,135,0)</f>
        <v>0</v>
      </c>
      <c r="TJ186" s="44">
        <f>VLOOKUP($C186,факт!$D$8:$JF$250,136,0)</f>
        <v>0</v>
      </c>
      <c r="TK186" s="44">
        <f>VLOOKUP($C186,факт!$D$8:$JF$250,137,0)</f>
        <v>0</v>
      </c>
      <c r="TL186" s="44">
        <f>VLOOKUP($C186,факт!$D$8:$JF$250,138,0)</f>
        <v>0</v>
      </c>
      <c r="TM186" s="44">
        <f>VLOOKUP($C186,факт!$D$8:$JF$250,139,0)</f>
        <v>0</v>
      </c>
      <c r="TN186" s="44">
        <f>VLOOKUP($C186,факт!$D$8:$JF$250,140,0)</f>
        <v>0</v>
      </c>
      <c r="TO186" s="44">
        <f t="shared" ref="TO186:TO193" si="7049">SUM(TE186*$F186)</f>
        <v>0</v>
      </c>
      <c r="TP186" s="44">
        <f t="shared" ref="TP186:TP193" si="7050">SUM(TG186*$F186)</f>
        <v>0</v>
      </c>
      <c r="TQ186" s="44">
        <f t="shared" ref="TQ186:TQ193" si="7051">SUM(TI186*$F186)</f>
        <v>0</v>
      </c>
      <c r="TR186" s="44">
        <f t="shared" si="6151"/>
        <v>0</v>
      </c>
      <c r="TS186" s="44">
        <f t="shared" si="6152"/>
        <v>0</v>
      </c>
      <c r="TT186" s="47">
        <f>'СДП (план)'!CE187</f>
        <v>0</v>
      </c>
      <c r="TU186" s="47">
        <f>'СДП (план)'!CF187</f>
        <v>0</v>
      </c>
      <c r="TV186" s="44">
        <f t="shared" si="6153"/>
        <v>0</v>
      </c>
      <c r="TW186" s="44">
        <f t="shared" si="6154"/>
        <v>0</v>
      </c>
      <c r="TX186" s="44">
        <f>VLOOKUP($C186,факт!$D$8:$JF$250,75,0)</f>
        <v>0</v>
      </c>
      <c r="TY186" s="44">
        <f>VLOOKUP($C186,факт!$D$8:$JF$250,76,0)</f>
        <v>0</v>
      </c>
      <c r="TZ186" s="44">
        <f>VLOOKUP($C186,факт!$D$8:$JF$250,77,0)</f>
        <v>0</v>
      </c>
      <c r="UA186" s="44">
        <f>VLOOKUP($C186,факт!$D$8:$JF$250,78,0)</f>
        <v>0</v>
      </c>
      <c r="UB186" s="44">
        <f>VLOOKUP($C186,факт!$D$8:$JF$250,79,0)</f>
        <v>0</v>
      </c>
      <c r="UC186" s="44">
        <f>VLOOKUP($C186,факт!$D$8:$JF$250,80,0)</f>
        <v>0</v>
      </c>
      <c r="UD186" s="44">
        <f t="shared" ref="UD186:UD193" si="7052">SUM(TT186*$F186)</f>
        <v>0</v>
      </c>
      <c r="UE186" s="44">
        <f t="shared" ref="UE186:UE193" si="7053">SUM(TV186*$F186)</f>
        <v>0</v>
      </c>
      <c r="UF186" s="44">
        <f t="shared" ref="UF186:UF193" si="7054">SUM(TX186*$F186)</f>
        <v>0</v>
      </c>
      <c r="UG186" s="44">
        <f t="shared" si="6155"/>
        <v>0</v>
      </c>
      <c r="UH186" s="44">
        <f t="shared" si="6156"/>
        <v>0</v>
      </c>
      <c r="UI186" s="45">
        <f>'СДП (план)'!CG187</f>
        <v>0</v>
      </c>
      <c r="UJ186" s="44">
        <f>'СДП (план)'!CH187</f>
        <v>0</v>
      </c>
      <c r="UK186" s="44">
        <f t="shared" si="6157"/>
        <v>0</v>
      </c>
      <c r="UL186" s="44">
        <f t="shared" si="6158"/>
        <v>0</v>
      </c>
      <c r="UM186" s="44">
        <f>VLOOKUP($C186,факт!$D$8:$JF$250,81,0)</f>
        <v>0</v>
      </c>
      <c r="UN186" s="44">
        <f>VLOOKUP($C186,факт!$D$8:$JF$250,82,0)</f>
        <v>0</v>
      </c>
      <c r="UO186" s="44">
        <f>VLOOKUP($C186,факт!$D$8:$JF$250,83,0)</f>
        <v>0</v>
      </c>
      <c r="UP186" s="44">
        <f>VLOOKUP($C186,факт!$D$8:$JF$250,84,0)</f>
        <v>0</v>
      </c>
      <c r="UQ186" s="44">
        <f>VLOOKUP($C186,факт!$D$8:$JF$250,85,0)</f>
        <v>0</v>
      </c>
      <c r="UR186" s="44">
        <f>VLOOKUP($C186,факт!$D$8:$JF$250,86,0)</f>
        <v>0</v>
      </c>
      <c r="US186" s="44">
        <f t="shared" ref="US186:US193" si="7055">SUM(UI186*$F186)</f>
        <v>0</v>
      </c>
      <c r="UT186" s="44">
        <f t="shared" ref="UT186:UT193" si="7056">SUM(UK186*$F186)</f>
        <v>0</v>
      </c>
      <c r="UU186" s="44">
        <f t="shared" ref="UU186:UU193" si="7057">SUM(UM186*$F186)</f>
        <v>0</v>
      </c>
      <c r="UV186" s="44">
        <f t="shared" si="6159"/>
        <v>0</v>
      </c>
      <c r="UW186" s="44">
        <f t="shared" si="6160"/>
        <v>0</v>
      </c>
      <c r="UX186" s="45">
        <f>'СДП (план)'!CI187</f>
        <v>0</v>
      </c>
      <c r="UY186" s="44">
        <f>'СДП (план)'!CJ187</f>
        <v>0</v>
      </c>
      <c r="UZ186" s="44">
        <f t="shared" si="6161"/>
        <v>0</v>
      </c>
      <c r="VA186" s="44">
        <f t="shared" si="6162"/>
        <v>0</v>
      </c>
      <c r="VB186" s="44">
        <f>VLOOKUP($C186,факт!$D$8:$JF$250,99,0)</f>
        <v>0</v>
      </c>
      <c r="VC186" s="44">
        <f>VLOOKUP($C186,факт!$D$8:$JF$250,100,0)</f>
        <v>0</v>
      </c>
      <c r="VD186" s="44">
        <f>VLOOKUP($C186,факт!$D$8:$JF$250,101,0)</f>
        <v>0</v>
      </c>
      <c r="VE186" s="44">
        <f>VLOOKUP($C186,факт!$D$8:$JF$250,102,0)</f>
        <v>0</v>
      </c>
      <c r="VF186" s="44">
        <f>VLOOKUP($C186,факт!$D$8:$JF$250,103,0)</f>
        <v>0</v>
      </c>
      <c r="VG186" s="44">
        <f>VLOOKUP($C186,факт!$D$8:$JF$250,104,0)</f>
        <v>0</v>
      </c>
      <c r="VH186" s="44">
        <f t="shared" ref="VH186:VH193" si="7058">SUM(UX186*$F186)</f>
        <v>0</v>
      </c>
      <c r="VI186" s="44">
        <f t="shared" ref="VI186:VI193" si="7059">SUM(UZ186*$F186)</f>
        <v>0</v>
      </c>
      <c r="VJ186" s="44">
        <f t="shared" ref="VJ186:VJ193" si="7060">SUM(VB186*$F186)</f>
        <v>0</v>
      </c>
      <c r="VK186" s="44">
        <f t="shared" si="6643"/>
        <v>0</v>
      </c>
      <c r="VL186" s="44">
        <f t="shared" si="6644"/>
        <v>0</v>
      </c>
      <c r="VM186" s="45">
        <f>'СДП (план)'!CK187</f>
        <v>0</v>
      </c>
      <c r="VN186" s="44">
        <f>'СДП (план)'!CL187</f>
        <v>0</v>
      </c>
      <c r="VO186" s="44">
        <f t="shared" si="6163"/>
        <v>0</v>
      </c>
      <c r="VP186" s="44">
        <f t="shared" si="6164"/>
        <v>0</v>
      </c>
      <c r="VQ186" s="44">
        <f>VLOOKUP($C186,факт!$D$8:$JF$250,123,0)</f>
        <v>0</v>
      </c>
      <c r="VR186" s="44">
        <f>VLOOKUP($C186,факт!$D$8:$JF$250,124,0)</f>
        <v>0</v>
      </c>
      <c r="VS186" s="44">
        <f>VLOOKUP($C186,факт!$D$8:$JF$250,125,0)</f>
        <v>0</v>
      </c>
      <c r="VT186" s="44">
        <f>VLOOKUP($C186,факт!$D$8:$JF$250,126,0)</f>
        <v>0</v>
      </c>
      <c r="VU186" s="44">
        <f>VLOOKUP($C186,факт!$D$8:$JF$250,127,0)</f>
        <v>0</v>
      </c>
      <c r="VV186" s="44">
        <f>VLOOKUP($C186,факт!$D$8:$JF$250,128,0)</f>
        <v>0</v>
      </c>
      <c r="VW186" s="44">
        <f t="shared" ref="VW186:VW193" si="7061">SUM(VM186*$F186)</f>
        <v>0</v>
      </c>
      <c r="VX186" s="44">
        <f t="shared" ref="VX186:VX193" si="7062">SUM(VO186*$F186)</f>
        <v>0</v>
      </c>
      <c r="VY186" s="44">
        <f t="shared" ref="VY186:VY193" si="7063">SUM(VQ186*$F186)</f>
        <v>0</v>
      </c>
      <c r="VZ186" s="44">
        <f t="shared" si="6165"/>
        <v>0</v>
      </c>
      <c r="WA186" s="44">
        <f t="shared" si="6166"/>
        <v>0</v>
      </c>
      <c r="WB186" s="45">
        <f>'СДП (план)'!CM187</f>
        <v>0</v>
      </c>
      <c r="WC186" s="44">
        <f>'СДП (план)'!CN187</f>
        <v>0</v>
      </c>
      <c r="WD186" s="44">
        <f t="shared" si="6167"/>
        <v>0</v>
      </c>
      <c r="WE186" s="44">
        <f t="shared" si="6168"/>
        <v>0</v>
      </c>
      <c r="WF186" s="44">
        <f>VLOOKUP($C186,факт!$D$8:$JF$250,141,0)</f>
        <v>0</v>
      </c>
      <c r="WG186" s="44">
        <f>VLOOKUP($C186,факт!$D$8:$JF$250,142,0)</f>
        <v>0</v>
      </c>
      <c r="WH186" s="44">
        <f>VLOOKUP($C186,факт!$D$8:$JF$250,143,0)</f>
        <v>0</v>
      </c>
      <c r="WI186" s="44">
        <f>VLOOKUP($C186,факт!$D$8:$JF$250,144,0)</f>
        <v>0</v>
      </c>
      <c r="WJ186" s="44">
        <f>VLOOKUP($C186,факт!$D$8:$JF$250,145,0)</f>
        <v>0</v>
      </c>
      <c r="WK186" s="44">
        <f>VLOOKUP($C186,факт!$D$8:$JF$250,146,0)</f>
        <v>0</v>
      </c>
      <c r="WL186" s="44">
        <f t="shared" ref="WL186:WL193" si="7064">SUM(WB186*$F186)</f>
        <v>0</v>
      </c>
      <c r="WM186" s="44">
        <f t="shared" ref="WM186:WM193" si="7065">SUM(WD186*$F186)</f>
        <v>0</v>
      </c>
      <c r="WN186" s="44">
        <f t="shared" ref="WN186:WN193" si="7066">SUM(WF186*$F186)</f>
        <v>0</v>
      </c>
      <c r="WO186" s="44">
        <f t="shared" si="6169"/>
        <v>0</v>
      </c>
      <c r="WP186" s="44">
        <f t="shared" si="6170"/>
        <v>0</v>
      </c>
      <c r="WQ186" s="45">
        <f>'СДП (план)'!CO187</f>
        <v>0</v>
      </c>
      <c r="WR186" s="44">
        <f>'СДП (план)'!CP187</f>
        <v>0</v>
      </c>
      <c r="WS186" s="44">
        <f t="shared" si="6171"/>
        <v>0</v>
      </c>
      <c r="WT186" s="44">
        <f t="shared" si="6172"/>
        <v>0</v>
      </c>
      <c r="WU186" s="44">
        <f>VLOOKUP($C186,факт!$D$8:$JF$250,57,0)</f>
        <v>0</v>
      </c>
      <c r="WV186" s="44">
        <f>VLOOKUP($C186,факт!$D$8:$JF$250,58,0)</f>
        <v>0</v>
      </c>
      <c r="WW186" s="44">
        <f>VLOOKUP($C186,факт!$D$8:$JF$250,59,0)</f>
        <v>0</v>
      </c>
      <c r="WX186" s="44">
        <f>VLOOKUP($C186,факт!$D$8:$JF$250,60,0)</f>
        <v>0</v>
      </c>
      <c r="WY186" s="44">
        <f>VLOOKUP($C186,факт!$D$8:$JF$250,61,0)</f>
        <v>0</v>
      </c>
      <c r="WZ186" s="44">
        <f>VLOOKUP($C186,факт!$D$8:$JF$250,62,0)</f>
        <v>0</v>
      </c>
      <c r="XA186" s="44">
        <f t="shared" ref="XA186:XA193" si="7067">SUM(WQ186*$F186)</f>
        <v>0</v>
      </c>
      <c r="XB186" s="44">
        <f t="shared" ref="XB186:XB193" si="7068">SUM(WS186*$F186)</f>
        <v>0</v>
      </c>
      <c r="XC186" s="44">
        <f t="shared" ref="XC186:XC193" si="7069">SUM(WU186*$F186)</f>
        <v>0</v>
      </c>
      <c r="XD186" s="44">
        <f t="shared" si="6173"/>
        <v>0</v>
      </c>
      <c r="XE186" s="44">
        <f t="shared" si="6174"/>
        <v>0</v>
      </c>
      <c r="XF186" s="45">
        <f>'СДП (план)'!CQ187</f>
        <v>0</v>
      </c>
      <c r="XG186" s="44">
        <f>'СДП (план)'!CR187</f>
        <v>0</v>
      </c>
      <c r="XH186" s="44">
        <f t="shared" si="6175"/>
        <v>0</v>
      </c>
      <c r="XI186" s="44">
        <f t="shared" si="6176"/>
        <v>0</v>
      </c>
      <c r="XJ186" s="44">
        <f>VLOOKUP($C186,факт!$D$8:$JF$250,51,0)</f>
        <v>0</v>
      </c>
      <c r="XK186" s="44">
        <f>VLOOKUP($C186,факт!$D$8:$JF$250,52,0)</f>
        <v>0</v>
      </c>
      <c r="XL186" s="44">
        <f>VLOOKUP($C186,факт!$D$8:$JF$250,53,0)</f>
        <v>0</v>
      </c>
      <c r="XM186" s="44">
        <f>VLOOKUP($C186,факт!$D$8:$JF$250,54,0)</f>
        <v>0</v>
      </c>
      <c r="XN186" s="44">
        <f>VLOOKUP($C186,факт!$D$8:$JF$250,55,0)</f>
        <v>0</v>
      </c>
      <c r="XO186" s="44">
        <f>VLOOKUP($C186,факт!$D$8:$JF$250,56,0)</f>
        <v>0</v>
      </c>
      <c r="XP186" s="44">
        <f t="shared" ref="XP186:XP193" si="7070">SUM(XF186*$F186)</f>
        <v>0</v>
      </c>
      <c r="XQ186" s="44">
        <f t="shared" ref="XQ186:XQ193" si="7071">SUM(XH186*$F186)</f>
        <v>0</v>
      </c>
      <c r="XR186" s="44">
        <f t="shared" ref="XR186:XR193" si="7072">SUM(XJ186*$F186)</f>
        <v>0</v>
      </c>
      <c r="XS186" s="44">
        <f t="shared" si="6177"/>
        <v>0</v>
      </c>
      <c r="XT186" s="44">
        <f t="shared" si="6178"/>
        <v>0</v>
      </c>
      <c r="XU186" s="5">
        <f>'СДП (план)'!CS187</f>
        <v>0</v>
      </c>
      <c r="XV186" s="3">
        <f>'СДП (план)'!CT187</f>
        <v>0</v>
      </c>
      <c r="XW186" s="44">
        <f t="shared" si="6179"/>
        <v>0</v>
      </c>
      <c r="XX186" s="44">
        <f t="shared" si="6180"/>
        <v>0</v>
      </c>
      <c r="XY186" s="44">
        <f>VLOOKUP($C186,факт!$D$8:$JF$250,93,0)</f>
        <v>0</v>
      </c>
      <c r="XZ186" s="44">
        <f>VLOOKUP($C186,факт!$D$8:$JF$250,94,0)</f>
        <v>0</v>
      </c>
      <c r="YA186" s="44">
        <f>VLOOKUP($C186,факт!$D$8:$JF$250,95,0)</f>
        <v>0</v>
      </c>
      <c r="YB186" s="44">
        <f>VLOOKUP($C186,факт!$D$8:$JF$250,96,0)</f>
        <v>0</v>
      </c>
      <c r="YC186" s="44">
        <f>VLOOKUP($C186,факт!$D$8:$JF$250,97,0)</f>
        <v>0</v>
      </c>
      <c r="YD186" s="44">
        <f>VLOOKUP($C186,факт!$D$8:$JF$250,98,0)</f>
        <v>0</v>
      </c>
      <c r="YE186" s="44">
        <f t="shared" ref="YE186:YE193" si="7073">SUM(XU186*$F186)</f>
        <v>0</v>
      </c>
      <c r="YF186" s="44">
        <f t="shared" ref="YF186:YF193" si="7074">SUM(XW186*$F186)</f>
        <v>0</v>
      </c>
      <c r="YG186" s="44">
        <f t="shared" ref="YG186:YG193" si="7075">SUM(XY186*$F186)</f>
        <v>0</v>
      </c>
      <c r="YH186" s="44">
        <f t="shared" si="6181"/>
        <v>0</v>
      </c>
      <c r="YI186" s="44">
        <f t="shared" si="6182"/>
        <v>0</v>
      </c>
      <c r="YJ186" s="3">
        <f>'СДП (план)'!CU187</f>
        <v>0</v>
      </c>
      <c r="YK186" s="3">
        <f>'СДП (план)'!CV187</f>
        <v>0</v>
      </c>
      <c r="YL186" s="44">
        <f t="shared" si="6183"/>
        <v>0</v>
      </c>
      <c r="YM186" s="44">
        <f t="shared" si="6184"/>
        <v>0</v>
      </c>
      <c r="YN186" s="44">
        <f>VLOOKUP($C186,факт!$D$8:$JF$250,243,0)</f>
        <v>0</v>
      </c>
      <c r="YO186" s="44">
        <f>VLOOKUP($C186,факт!$D$8:$JF$250,244,0)</f>
        <v>0</v>
      </c>
      <c r="YP186" s="44">
        <f>VLOOKUP($C186,факт!$D$8:$JF$250,245,0)</f>
        <v>0</v>
      </c>
      <c r="YQ186" s="44">
        <f>VLOOKUP($C186,факт!$D$8:$JF$250,246,0)</f>
        <v>0</v>
      </c>
      <c r="YR186" s="44">
        <f>VLOOKUP($C186,факт!$D$8:$JF$250,247,0)</f>
        <v>0</v>
      </c>
      <c r="YS186" s="44">
        <f>VLOOKUP($C186,факт!$D$8:$JF$250,248,0)</f>
        <v>0</v>
      </c>
      <c r="YT186" s="44">
        <f t="shared" ref="YT186:YT193" si="7076">SUM(YJ186*$F186)</f>
        <v>0</v>
      </c>
      <c r="YU186" s="44">
        <f t="shared" ref="YU186:YU193" si="7077">SUM(YL186*$F186)</f>
        <v>0</v>
      </c>
      <c r="YV186" s="44">
        <f t="shared" ref="YV186:YV193" si="7078">SUM(YN186*$F186)</f>
        <v>0</v>
      </c>
      <c r="YW186" s="44">
        <f t="shared" si="5978"/>
        <v>0</v>
      </c>
      <c r="YX186" s="44">
        <f t="shared" si="5979"/>
        <v>0</v>
      </c>
      <c r="YY186" s="44">
        <f>'СДП (план)'!CW187</f>
        <v>0</v>
      </c>
      <c r="YZ186" s="44">
        <f>'СДП (план)'!CX187</f>
        <v>0</v>
      </c>
      <c r="ZA186" s="44">
        <f t="shared" si="6185"/>
        <v>0</v>
      </c>
      <c r="ZB186" s="44">
        <f t="shared" si="6186"/>
        <v>0</v>
      </c>
      <c r="ZC186" s="44">
        <f>VLOOKUP($C186,факт!$D$8:$JF$250,249,0)</f>
        <v>1</v>
      </c>
      <c r="ZD186" s="44">
        <f>VLOOKUP($C186,факт!$D$8:$JF$250,250,0)</f>
        <v>53278.34</v>
      </c>
      <c r="ZE186" s="44">
        <f>VLOOKUP($C186,факт!$D$8:$JF$250,251,0)</f>
        <v>4</v>
      </c>
      <c r="ZF186" s="44">
        <f>VLOOKUP($C186,факт!$D$8:$JF$250,252,0)</f>
        <v>0</v>
      </c>
      <c r="ZG186" s="44">
        <f>VLOOKUP($C186,факт!$D$8:$JF$250,253,0)</f>
        <v>0</v>
      </c>
      <c r="ZH186" s="44">
        <f>VLOOKUP($C186,факт!$D$8:$JF$250,254,0)</f>
        <v>0</v>
      </c>
      <c r="ZI186" s="44">
        <f t="shared" ref="ZI186:ZI193" si="7079">SUM(YY186*$F186)</f>
        <v>0</v>
      </c>
      <c r="ZJ186" s="44">
        <f t="shared" ref="ZJ186:ZJ193" si="7080">SUM(ZA186*$F186)</f>
        <v>0</v>
      </c>
      <c r="ZK186" s="44">
        <f t="shared" ref="ZK186:ZK193" si="7081">SUM(ZC186*$F186)</f>
        <v>2.11</v>
      </c>
      <c r="ZL186" s="44">
        <f t="shared" si="6645"/>
        <v>1</v>
      </c>
      <c r="ZM186" s="44">
        <f t="shared" si="6646"/>
        <v>53278.34</v>
      </c>
      <c r="ZN186" s="44"/>
      <c r="ZO186" s="44"/>
      <c r="ZP186" s="44"/>
      <c r="ZQ186" s="44"/>
      <c r="ZR186" s="44"/>
      <c r="ZS186" s="44"/>
      <c r="ZT186" s="44"/>
      <c r="ZU186" s="44"/>
      <c r="ZV186" s="44"/>
      <c r="ZW186" s="44"/>
      <c r="ZX186" s="44"/>
      <c r="ZY186" s="44"/>
      <c r="ZZ186" s="44"/>
      <c r="AAA186" s="44"/>
      <c r="AAB186" s="44"/>
      <c r="AAC186" s="49">
        <f t="shared" ref="AAC186:AAO193" si="7082">SUM(HB186,DA186,AS186,BW186,AD186,BH186,O186,NK186,LC186,LR186,NZ186,ET186,FI186,HQ186,JJ186,MG186,MV186,TT186,IF186,IU186,JY186,DP186,EE186,WQ186,WB186,UI186,UX186,RL186,TE186,VM186,OO186,PD186,PS186,QH186,FX186,QW186,GM186,SP186,XF186,XU186,SA186,CL186,KN186,YJ186,YY186)</f>
        <v>1</v>
      </c>
      <c r="AAD186" s="49">
        <f t="shared" si="7082"/>
        <v>44398.619999999995</v>
      </c>
      <c r="AAE186" s="49">
        <f t="shared" si="7082"/>
        <v>0.5</v>
      </c>
      <c r="AAF186" s="49">
        <f t="shared" si="7082"/>
        <v>22199.309999999998</v>
      </c>
      <c r="AAG186" s="49">
        <f t="shared" si="7082"/>
        <v>1</v>
      </c>
      <c r="AAH186" s="49">
        <f t="shared" si="7082"/>
        <v>53278.34</v>
      </c>
      <c r="AAI186" s="49">
        <f t="shared" si="7082"/>
        <v>4</v>
      </c>
      <c r="AAJ186" s="49">
        <f t="shared" si="7082"/>
        <v>0</v>
      </c>
      <c r="AAK186" s="49">
        <f t="shared" si="7082"/>
        <v>0</v>
      </c>
      <c r="AAL186" s="49">
        <f t="shared" si="7082"/>
        <v>0</v>
      </c>
      <c r="AAM186" s="49">
        <f t="shared" si="7082"/>
        <v>2.11</v>
      </c>
      <c r="AAN186" s="49">
        <f t="shared" si="7082"/>
        <v>1.0549999999999999</v>
      </c>
      <c r="AAO186" s="49">
        <f t="shared" si="7082"/>
        <v>2.11</v>
      </c>
      <c r="AAP186" s="44">
        <f t="shared" ref="AAP186:AAP193" si="7083">SUM(AAG186-AAE186)</f>
        <v>0.5</v>
      </c>
      <c r="AAQ186" s="44">
        <f t="shared" ref="AAQ186:AAQ193" si="7084">SUM(AAH186-AAF186)</f>
        <v>31079.03</v>
      </c>
    </row>
    <row r="187" spans="1:719" s="33" customFormat="1" ht="30" hidden="1" x14ac:dyDescent="0.25">
      <c r="A187" s="195"/>
      <c r="B187" s="233">
        <v>146</v>
      </c>
      <c r="C187" s="234" t="s">
        <v>447</v>
      </c>
      <c r="D187" s="211" t="s">
        <v>243</v>
      </c>
      <c r="E187" s="156">
        <v>15030</v>
      </c>
      <c r="F187" s="209">
        <v>3.55</v>
      </c>
      <c r="G187" s="301"/>
      <c r="H187" s="19">
        <v>1</v>
      </c>
      <c r="I187" s="210"/>
      <c r="J187" s="210"/>
      <c r="K187" s="1">
        <v>1.4</v>
      </c>
      <c r="L187" s="1">
        <v>1.68</v>
      </c>
      <c r="M187" s="1">
        <v>2.23</v>
      </c>
      <c r="N187" s="9">
        <v>2.57</v>
      </c>
      <c r="O187" s="45">
        <f>'СДП (план)'!O188</f>
        <v>0</v>
      </c>
      <c r="P187" s="45">
        <f>'СДП (план)'!P188</f>
        <v>0</v>
      </c>
      <c r="Q187" s="44">
        <f t="shared" si="6024"/>
        <v>0</v>
      </c>
      <c r="R187" s="44">
        <f t="shared" si="6025"/>
        <v>0</v>
      </c>
      <c r="S187" s="44">
        <f>VLOOKUP($C187,факт!$D$8:$JF$250,39,0)</f>
        <v>0</v>
      </c>
      <c r="T187" s="44">
        <f>VLOOKUP($C187,факт!$D$8:$JF$250,40,0)</f>
        <v>0</v>
      </c>
      <c r="U187" s="44">
        <f>VLOOKUP($C187,факт!$D$8:$JF$250,41,0)</f>
        <v>0</v>
      </c>
      <c r="V187" s="44">
        <f>VLOOKUP($C187,факт!$D$8:$JF$250,42,0)</f>
        <v>0</v>
      </c>
      <c r="W187" s="44">
        <f>VLOOKUP($C187,факт!$D$8:$JF$250,43,0)</f>
        <v>0</v>
      </c>
      <c r="X187" s="44">
        <f>VLOOKUP($C187,факт!$D$8:$JF$250,44,0)</f>
        <v>0</v>
      </c>
      <c r="Y187" s="44">
        <f t="shared" si="6948"/>
        <v>0</v>
      </c>
      <c r="Z187" s="44">
        <f t="shared" si="6949"/>
        <v>0</v>
      </c>
      <c r="AA187" s="44">
        <f t="shared" si="6950"/>
        <v>0</v>
      </c>
      <c r="AB187" s="44">
        <f t="shared" si="6951"/>
        <v>0</v>
      </c>
      <c r="AC187" s="44">
        <f t="shared" si="6192"/>
        <v>0</v>
      </c>
      <c r="AD187" s="155">
        <f>'СДП (план)'!Q188</f>
        <v>0</v>
      </c>
      <c r="AE187" s="155">
        <f>'СДП (план)'!R188</f>
        <v>0</v>
      </c>
      <c r="AF187" s="44">
        <f t="shared" si="6027"/>
        <v>0</v>
      </c>
      <c r="AG187" s="44">
        <f t="shared" si="6028"/>
        <v>0</v>
      </c>
      <c r="AH187" s="44">
        <f>VLOOKUP($C187,факт!$D$8:$JF$250,21,0)</f>
        <v>0</v>
      </c>
      <c r="AI187" s="44">
        <f>VLOOKUP($C187,факт!$D$8:$JF$250,22,0)</f>
        <v>0</v>
      </c>
      <c r="AJ187" s="44">
        <f>VLOOKUP($C187,факт!$D$8:$JF$250,23,0)</f>
        <v>0</v>
      </c>
      <c r="AK187" s="44">
        <f>VLOOKUP($C187,факт!$D$8:$JF$250,24,0)</f>
        <v>0</v>
      </c>
      <c r="AL187" s="44">
        <f>VLOOKUP($C187,факт!$D$8:$JF$250,25,0)</f>
        <v>0</v>
      </c>
      <c r="AM187" s="44">
        <f>VLOOKUP($C187,факт!$D$8:$JF$250,26,0)</f>
        <v>0</v>
      </c>
      <c r="AN187" s="44">
        <f t="shared" si="6952"/>
        <v>0</v>
      </c>
      <c r="AO187" s="44">
        <f t="shared" si="6953"/>
        <v>0</v>
      </c>
      <c r="AP187" s="44">
        <f t="shared" si="6954"/>
        <v>0</v>
      </c>
      <c r="AQ187" s="44">
        <f t="shared" si="6194"/>
        <v>0</v>
      </c>
      <c r="AR187" s="44">
        <f t="shared" si="6195"/>
        <v>0</v>
      </c>
      <c r="AS187" s="45">
        <f>'СДП (план)'!S188</f>
        <v>0</v>
      </c>
      <c r="AT187" s="44">
        <f>'СДП (план)'!T188</f>
        <v>0</v>
      </c>
      <c r="AU187" s="44">
        <f t="shared" si="6031"/>
        <v>0</v>
      </c>
      <c r="AV187" s="44">
        <f t="shared" si="6032"/>
        <v>0</v>
      </c>
      <c r="AW187" s="44">
        <f>VLOOKUP($C187,факт!$D$8:$JF$250,3,0)</f>
        <v>0</v>
      </c>
      <c r="AX187" s="44">
        <f>VLOOKUP($C187,факт!$D$8:$JF$250,4,0)</f>
        <v>0</v>
      </c>
      <c r="AY187" s="44">
        <f>VLOOKUP($C187,факт!$D$8:$JF$250,5,0)</f>
        <v>0</v>
      </c>
      <c r="AZ187" s="44">
        <f>VLOOKUP($C187,факт!$D$8:$JF$250,6,0)</f>
        <v>0</v>
      </c>
      <c r="BA187" s="44">
        <f>VLOOKUP($C187,факт!$D$8:$JF$250,7,0)</f>
        <v>0</v>
      </c>
      <c r="BB187" s="44">
        <f>VLOOKUP($C187,факт!$D$8:$JF$250,8,0)</f>
        <v>0</v>
      </c>
      <c r="BC187" s="44">
        <f t="shared" si="6955"/>
        <v>0</v>
      </c>
      <c r="BD187" s="44">
        <f t="shared" si="6956"/>
        <v>0</v>
      </c>
      <c r="BE187" s="44">
        <f t="shared" si="6957"/>
        <v>0</v>
      </c>
      <c r="BF187" s="44">
        <f t="shared" si="6461"/>
        <v>0</v>
      </c>
      <c r="BG187" s="44">
        <f t="shared" si="6462"/>
        <v>0</v>
      </c>
      <c r="BH187" s="90">
        <f>'СДП (план)'!U188</f>
        <v>0</v>
      </c>
      <c r="BI187" s="3">
        <f>'СДП (план)'!V188</f>
        <v>0</v>
      </c>
      <c r="BJ187" s="44">
        <f t="shared" si="6033"/>
        <v>0</v>
      </c>
      <c r="BK187" s="44">
        <f t="shared" si="6034"/>
        <v>0</v>
      </c>
      <c r="BL187" s="44">
        <f>VLOOKUP($C187,факт!$D$8:$JF$250,27,0)</f>
        <v>0</v>
      </c>
      <c r="BM187" s="44">
        <f>VLOOKUP($C187,факт!$D$8:$JF$250,28,0)</f>
        <v>0</v>
      </c>
      <c r="BN187" s="44">
        <f>VLOOKUP($C187,факт!$D$8:$JF$250,29,0)</f>
        <v>0</v>
      </c>
      <c r="BO187" s="44">
        <f>VLOOKUP($C187,факт!$D$8:$JF$250,30,0)</f>
        <v>0</v>
      </c>
      <c r="BP187" s="44">
        <f>VLOOKUP($C187,факт!$D$8:$JF$250,31,0)</f>
        <v>0</v>
      </c>
      <c r="BQ187" s="44">
        <f>VLOOKUP($C187,факт!$D$8:$JF$250,32,0)</f>
        <v>0</v>
      </c>
      <c r="BR187" s="44">
        <f t="shared" si="6958"/>
        <v>0</v>
      </c>
      <c r="BS187" s="44">
        <f t="shared" si="6959"/>
        <v>0</v>
      </c>
      <c r="BT187" s="44">
        <f t="shared" si="6960"/>
        <v>0</v>
      </c>
      <c r="BU187" s="44">
        <f t="shared" si="6641"/>
        <v>0</v>
      </c>
      <c r="BV187" s="44">
        <f t="shared" si="6642"/>
        <v>0</v>
      </c>
      <c r="BW187" s="45">
        <f>'СДП (план)'!W188</f>
        <v>0</v>
      </c>
      <c r="BX187" s="44">
        <f>'СДП (план)'!X188</f>
        <v>0</v>
      </c>
      <c r="BY187" s="44">
        <f t="shared" si="6035"/>
        <v>0</v>
      </c>
      <c r="BZ187" s="44">
        <f t="shared" si="6036"/>
        <v>0</v>
      </c>
      <c r="CA187" s="44">
        <f>VLOOKUP($C187,факт!$D$8:$JF$250,9,0)</f>
        <v>0</v>
      </c>
      <c r="CB187" s="44">
        <f>VLOOKUP($C187,факт!$D$8:$JF$250,10,0)</f>
        <v>0</v>
      </c>
      <c r="CC187" s="44">
        <f>VLOOKUP($C187,факт!$D$8:$JF$250,11,0)</f>
        <v>0</v>
      </c>
      <c r="CD187" s="44">
        <f>VLOOKUP($C187,факт!$D$8:$JF$250,12,0)</f>
        <v>0</v>
      </c>
      <c r="CE187" s="44">
        <f>VLOOKUP($C187,факт!$D$8:$JF$250,13,0)</f>
        <v>0</v>
      </c>
      <c r="CF187" s="44">
        <f>VLOOKUP($C187,факт!$D$8:$JF$250,14,0)</f>
        <v>0</v>
      </c>
      <c r="CG187" s="44">
        <f t="shared" si="6961"/>
        <v>0</v>
      </c>
      <c r="CH187" s="44">
        <f t="shared" si="6962"/>
        <v>0</v>
      </c>
      <c r="CI187" s="44">
        <f t="shared" si="6963"/>
        <v>0</v>
      </c>
      <c r="CJ187" s="44">
        <f t="shared" si="5985"/>
        <v>0</v>
      </c>
      <c r="CK187" s="44">
        <f t="shared" si="5986"/>
        <v>0</v>
      </c>
      <c r="CL187" s="47">
        <f>'СДП (план)'!Y188</f>
        <v>0</v>
      </c>
      <c r="CM187" s="44">
        <f>'СДП (план)'!Z188</f>
        <v>0</v>
      </c>
      <c r="CN187" s="44">
        <f t="shared" si="6037"/>
        <v>0</v>
      </c>
      <c r="CO187" s="44">
        <f t="shared" si="6038"/>
        <v>0</v>
      </c>
      <c r="CP187" s="44">
        <f>VLOOKUP($C187,факт!$D$8:$JF$250,33,0)</f>
        <v>0</v>
      </c>
      <c r="CQ187" s="44">
        <f>VLOOKUP($C187,факт!$D$8:$JF$250,34,0)</f>
        <v>0</v>
      </c>
      <c r="CR187" s="44">
        <f>VLOOKUP($C187,факт!$D$8:$JF$250,35,0)</f>
        <v>0</v>
      </c>
      <c r="CS187" s="44">
        <f>VLOOKUP($C187,факт!$D$8:$JF$250,36,0)</f>
        <v>0</v>
      </c>
      <c r="CT187" s="44">
        <f>VLOOKUP($C187,факт!$D$8:$JF$250,37,0)</f>
        <v>0</v>
      </c>
      <c r="CU187" s="44">
        <f>VLOOKUP($C187,факт!$D$8:$JF$250,38,0)</f>
        <v>0</v>
      </c>
      <c r="CV187" s="44">
        <f t="shared" si="6964"/>
        <v>0</v>
      </c>
      <c r="CW187" s="44">
        <f t="shared" si="6965"/>
        <v>0</v>
      </c>
      <c r="CX187" s="44">
        <f t="shared" si="6966"/>
        <v>0</v>
      </c>
      <c r="CY187" s="44">
        <f t="shared" si="6039"/>
        <v>0</v>
      </c>
      <c r="CZ187" s="44">
        <f t="shared" si="6040"/>
        <v>0</v>
      </c>
      <c r="DA187" s="46">
        <f>'СДП (план)'!AA188</f>
        <v>0</v>
      </c>
      <c r="DB187" s="46">
        <f>'СДП (план)'!AB188</f>
        <v>0</v>
      </c>
      <c r="DC187" s="44">
        <f t="shared" si="6041"/>
        <v>0</v>
      </c>
      <c r="DD187" s="44">
        <f t="shared" si="6042"/>
        <v>0</v>
      </c>
      <c r="DE187" s="44">
        <f>VLOOKUP($C187,факт!$D$8:$JF$250,45,0)</f>
        <v>0</v>
      </c>
      <c r="DF187" s="44">
        <f>VLOOKUP($C187,факт!$D$8:$JF$250,46,0)</f>
        <v>0</v>
      </c>
      <c r="DG187" s="44">
        <f>VLOOKUP($C187,факт!$D$8:$JF$250,47,0)</f>
        <v>0</v>
      </c>
      <c r="DH187" s="44">
        <f>VLOOKUP($C187,факт!$D$8:$JF$250,48,0)</f>
        <v>0</v>
      </c>
      <c r="DI187" s="44">
        <f>VLOOKUP($C187,факт!$D$8:$JF$250,49,0)</f>
        <v>0</v>
      </c>
      <c r="DJ187" s="44">
        <f>VLOOKUP($C187,факт!$D$8:$JF$250,50,0)</f>
        <v>0</v>
      </c>
      <c r="DK187" s="44">
        <f t="shared" si="6967"/>
        <v>0</v>
      </c>
      <c r="DL187" s="44">
        <f t="shared" si="6968"/>
        <v>0</v>
      </c>
      <c r="DM187" s="44">
        <f t="shared" si="6969"/>
        <v>0</v>
      </c>
      <c r="DN187" s="44">
        <f t="shared" si="6043"/>
        <v>0</v>
      </c>
      <c r="DO187" s="44">
        <f t="shared" si="6044"/>
        <v>0</v>
      </c>
      <c r="DP187" s="5">
        <f>'СДП (план)'!AC188</f>
        <v>0</v>
      </c>
      <c r="DQ187" s="3">
        <f>'СДП (план)'!AD188</f>
        <v>0</v>
      </c>
      <c r="DR187" s="44">
        <f t="shared" si="6045"/>
        <v>0</v>
      </c>
      <c r="DS187" s="44">
        <f t="shared" si="6046"/>
        <v>0</v>
      </c>
      <c r="DT187" s="44">
        <f>VLOOKUP($C187,факт!$D$8:$JF$250,231,0)</f>
        <v>0</v>
      </c>
      <c r="DU187" s="44">
        <f>VLOOKUP($C187,факт!$D$8:$JF$250,232,0)</f>
        <v>0</v>
      </c>
      <c r="DV187" s="44">
        <f>VLOOKUP($C187,факт!$D$8:$JF$250,233,0)</f>
        <v>0</v>
      </c>
      <c r="DW187" s="44">
        <f>VLOOKUP($C187,факт!$D$8:$JF$250,234,0)</f>
        <v>0</v>
      </c>
      <c r="DX187" s="44">
        <f>VLOOKUP($C187,факт!$D$8:$JF$250,235,0)</f>
        <v>0</v>
      </c>
      <c r="DY187" s="44">
        <f>VLOOKUP($C187,факт!$D$8:$JF$250,236,0)</f>
        <v>0</v>
      </c>
      <c r="DZ187" s="44">
        <f t="shared" si="6970"/>
        <v>0</v>
      </c>
      <c r="EA187" s="44">
        <f t="shared" si="6971"/>
        <v>0</v>
      </c>
      <c r="EB187" s="44">
        <f t="shared" si="6972"/>
        <v>0</v>
      </c>
      <c r="EC187" s="44">
        <f t="shared" si="6047"/>
        <v>0</v>
      </c>
      <c r="ED187" s="44">
        <f t="shared" si="6048"/>
        <v>0</v>
      </c>
      <c r="EE187" s="44">
        <f>'СДП (план)'!CY188</f>
        <v>0</v>
      </c>
      <c r="EF187" s="44">
        <f>'СДП (план)'!CZ188</f>
        <v>0</v>
      </c>
      <c r="EG187" s="44">
        <f t="shared" si="6049"/>
        <v>0</v>
      </c>
      <c r="EH187" s="44">
        <f t="shared" si="6050"/>
        <v>0</v>
      </c>
      <c r="EI187" s="44"/>
      <c r="EJ187" s="44"/>
      <c r="EK187" s="44"/>
      <c r="EL187" s="44"/>
      <c r="EM187" s="44"/>
      <c r="EN187" s="44"/>
      <c r="EO187" s="44"/>
      <c r="EP187" s="44"/>
      <c r="EQ187" s="44"/>
      <c r="ER187" s="44"/>
      <c r="ES187" s="44"/>
      <c r="ET187" s="45">
        <f>'СДП (план)'!AE188</f>
        <v>0</v>
      </c>
      <c r="EU187" s="44">
        <f>'СДП (план)'!AF188</f>
        <v>0</v>
      </c>
      <c r="EV187" s="44">
        <f t="shared" si="6051"/>
        <v>0</v>
      </c>
      <c r="EW187" s="44">
        <f t="shared" si="6052"/>
        <v>0</v>
      </c>
      <c r="EX187" s="44">
        <f>VLOOKUP($C187,факт!$D$8:$JF$250,159,0)</f>
        <v>0</v>
      </c>
      <c r="EY187" s="44">
        <f>VLOOKUP($C187,факт!$D$8:$JF$250,160,0)</f>
        <v>0</v>
      </c>
      <c r="EZ187" s="44">
        <f>VLOOKUP($C187,факт!$D$8:$JF$250,161,0)</f>
        <v>0</v>
      </c>
      <c r="FA187" s="44">
        <f>VLOOKUP($C187,факт!$D$8:$JF$250,162,0)</f>
        <v>0</v>
      </c>
      <c r="FB187" s="44">
        <f>VLOOKUP($C187,факт!$D$8:$JF$250,163,0)</f>
        <v>0</v>
      </c>
      <c r="FC187" s="44">
        <f>VLOOKUP($C187,факт!$D$8:$JF$250,164,0)</f>
        <v>0</v>
      </c>
      <c r="FD187" s="44">
        <f t="shared" si="6973"/>
        <v>0</v>
      </c>
      <c r="FE187" s="44">
        <f t="shared" si="6974"/>
        <v>0</v>
      </c>
      <c r="FF187" s="44">
        <f t="shared" si="6975"/>
        <v>0</v>
      </c>
      <c r="FG187" s="44">
        <f t="shared" si="6203"/>
        <v>0</v>
      </c>
      <c r="FH187" s="44">
        <f t="shared" si="6204"/>
        <v>0</v>
      </c>
      <c r="FI187" s="5">
        <f>'СДП (план)'!AG188</f>
        <v>0</v>
      </c>
      <c r="FJ187" s="3">
        <f>'СДП (план)'!AH188</f>
        <v>0</v>
      </c>
      <c r="FK187" s="44">
        <f t="shared" si="6055"/>
        <v>0</v>
      </c>
      <c r="FL187" s="44">
        <f t="shared" si="6056"/>
        <v>0</v>
      </c>
      <c r="FM187" s="44">
        <f>VLOOKUP($C187,факт!$D$8:$JF$250,165,0)</f>
        <v>0</v>
      </c>
      <c r="FN187" s="44">
        <f>VLOOKUP($C187,факт!$D$8:$JF$250,166,0)</f>
        <v>0</v>
      </c>
      <c r="FO187" s="44">
        <f>VLOOKUP($C187,факт!$D$8:$JF$250,167,0)</f>
        <v>0</v>
      </c>
      <c r="FP187" s="44">
        <f>VLOOKUP($C187,факт!$D$8:$JF$250,168,0)</f>
        <v>0</v>
      </c>
      <c r="FQ187" s="44">
        <f>VLOOKUP($C187,факт!$D$8:$JF$250,169,0)</f>
        <v>0</v>
      </c>
      <c r="FR187" s="44">
        <f>VLOOKUP($C187,факт!$D$8:$JF$250,170,0)</f>
        <v>0</v>
      </c>
      <c r="FS187" s="44">
        <f t="shared" si="6976"/>
        <v>0</v>
      </c>
      <c r="FT187" s="44">
        <f t="shared" si="6977"/>
        <v>0</v>
      </c>
      <c r="FU187" s="44">
        <f t="shared" si="6978"/>
        <v>0</v>
      </c>
      <c r="FV187" s="44">
        <f t="shared" si="6979"/>
        <v>0</v>
      </c>
      <c r="FW187" s="44">
        <f t="shared" si="6207"/>
        <v>0</v>
      </c>
      <c r="FX187" s="5">
        <f>'СДП (план)'!AI188</f>
        <v>0</v>
      </c>
      <c r="FY187" s="3">
        <f>'СДП (план)'!AJ188</f>
        <v>0</v>
      </c>
      <c r="FZ187" s="44">
        <f t="shared" si="6059"/>
        <v>0</v>
      </c>
      <c r="GA187" s="44">
        <f t="shared" si="6060"/>
        <v>0</v>
      </c>
      <c r="GB187" s="44">
        <f>VLOOKUP($C187,факт!$D$8:$JF$250,219,0)</f>
        <v>0</v>
      </c>
      <c r="GC187" s="44">
        <f>VLOOKUP($C187,факт!$D$8:$JF$250,220,0)</f>
        <v>0</v>
      </c>
      <c r="GD187" s="44">
        <f>VLOOKUP($C187,факт!$D$8:$JF$250,221,0)</f>
        <v>0</v>
      </c>
      <c r="GE187" s="44">
        <f>VLOOKUP($C187,факт!$D$8:$JF$250,222,0)</f>
        <v>0</v>
      </c>
      <c r="GF187" s="44">
        <f>VLOOKUP($C187,факт!$D$8:$JF$250,223,0)</f>
        <v>0</v>
      </c>
      <c r="GG187" s="44">
        <f>VLOOKUP($C187,факт!$D$8:$JF$250,224,0)</f>
        <v>0</v>
      </c>
      <c r="GH187" s="44">
        <f t="shared" si="6980"/>
        <v>0</v>
      </c>
      <c r="GI187" s="44">
        <f t="shared" si="6981"/>
        <v>0</v>
      </c>
      <c r="GJ187" s="44">
        <f t="shared" si="6982"/>
        <v>0</v>
      </c>
      <c r="GK187" s="44">
        <f t="shared" si="6209"/>
        <v>0</v>
      </c>
      <c r="GL187" s="44">
        <f t="shared" si="6210"/>
        <v>0</v>
      </c>
      <c r="GM187" s="45">
        <f>'СДП (план)'!AK188</f>
        <v>0</v>
      </c>
      <c r="GN187" s="44">
        <f>'СДП (план)'!AL188</f>
        <v>0</v>
      </c>
      <c r="GO187" s="44">
        <f t="shared" si="6063"/>
        <v>0</v>
      </c>
      <c r="GP187" s="44">
        <f t="shared" si="6064"/>
        <v>0</v>
      </c>
      <c r="GQ187" s="44">
        <f>VLOOKUP($C187,факт!$D$8:$JF$250,237,0)</f>
        <v>0</v>
      </c>
      <c r="GR187" s="44">
        <f>VLOOKUP($C187,факт!$D$8:$JF$250,238,0)</f>
        <v>0</v>
      </c>
      <c r="GS187" s="44">
        <f>VLOOKUP($C187,факт!$D$8:$JF$250,239,0)</f>
        <v>0</v>
      </c>
      <c r="GT187" s="44">
        <f>VLOOKUP($C187,факт!$D$8:$JF$250,240,0)</f>
        <v>0</v>
      </c>
      <c r="GU187" s="44">
        <f>VLOOKUP($C187,факт!$D$8:$JF$250,241,0)</f>
        <v>0</v>
      </c>
      <c r="GV187" s="44">
        <f>VLOOKUP($C187,факт!$D$8:$JF$250,242,0)</f>
        <v>0</v>
      </c>
      <c r="GW187" s="44">
        <f t="shared" si="6983"/>
        <v>0</v>
      </c>
      <c r="GX187" s="44">
        <f t="shared" si="6984"/>
        <v>0</v>
      </c>
      <c r="GY187" s="44">
        <f t="shared" si="6985"/>
        <v>0</v>
      </c>
      <c r="GZ187" s="44">
        <f t="shared" si="6065"/>
        <v>0</v>
      </c>
      <c r="HA187" s="44">
        <f t="shared" si="6066"/>
        <v>0</v>
      </c>
      <c r="HB187" s="46">
        <f>'СДП (план)'!AM188</f>
        <v>0</v>
      </c>
      <c r="HC187" s="127">
        <f>'СДП (план)'!AN188</f>
        <v>0</v>
      </c>
      <c r="HD187" s="44">
        <f t="shared" si="6067"/>
        <v>0</v>
      </c>
      <c r="HE187" s="44">
        <f t="shared" si="6068"/>
        <v>0</v>
      </c>
      <c r="HF187" s="44"/>
      <c r="HG187" s="44"/>
      <c r="HH187" s="44"/>
      <c r="HI187" s="44"/>
      <c r="HJ187" s="44"/>
      <c r="HK187" s="44"/>
      <c r="HL187" s="44">
        <f t="shared" si="6986"/>
        <v>0</v>
      </c>
      <c r="HM187" s="44">
        <f t="shared" si="6987"/>
        <v>0</v>
      </c>
      <c r="HN187" s="44">
        <f t="shared" si="6988"/>
        <v>0</v>
      </c>
      <c r="HO187" s="44">
        <f t="shared" si="6069"/>
        <v>0</v>
      </c>
      <c r="HP187" s="44">
        <f t="shared" si="6070"/>
        <v>0</v>
      </c>
      <c r="HQ187" s="45">
        <f>'СДП (план)'!AO188</f>
        <v>0</v>
      </c>
      <c r="HR187" s="44">
        <f>'СДП (план)'!AP188</f>
        <v>0</v>
      </c>
      <c r="HS187" s="44">
        <f t="shared" si="6071"/>
        <v>0</v>
      </c>
      <c r="HT187" s="44">
        <f t="shared" si="6072"/>
        <v>0</v>
      </c>
      <c r="HU187" s="44">
        <f>VLOOKUP($C187,факт!$D$8:$JF$250,171,0)</f>
        <v>0</v>
      </c>
      <c r="HV187" s="44">
        <f>VLOOKUP($C187,факт!$D$8:$JF$250,172,0)</f>
        <v>0</v>
      </c>
      <c r="HW187" s="44">
        <f>VLOOKUP($C187,факт!$D$8:$JF$250,173,0)</f>
        <v>0</v>
      </c>
      <c r="HX187" s="44">
        <f>VLOOKUP($C187,факт!$D$8:$JF$250,174,0)</f>
        <v>0</v>
      </c>
      <c r="HY187" s="44">
        <f>VLOOKUP($C187,факт!$D$8:$JF$250,175,0)</f>
        <v>0</v>
      </c>
      <c r="HZ187" s="44">
        <f>VLOOKUP($C187,факт!$D$8:$JF$250,176,0)</f>
        <v>0</v>
      </c>
      <c r="IA187" s="44">
        <f t="shared" si="6989"/>
        <v>0</v>
      </c>
      <c r="IB187" s="44">
        <f t="shared" si="6990"/>
        <v>0</v>
      </c>
      <c r="IC187" s="44">
        <f t="shared" si="6991"/>
        <v>0</v>
      </c>
      <c r="ID187" s="44">
        <f t="shared" si="6073"/>
        <v>0</v>
      </c>
      <c r="IE187" s="44">
        <f t="shared" si="6074"/>
        <v>0</v>
      </c>
      <c r="IF187" s="45">
        <f>'СДП (план)'!AQ188</f>
        <v>0</v>
      </c>
      <c r="IG187" s="44">
        <f>'СДП (план)'!AR188</f>
        <v>0</v>
      </c>
      <c r="IH187" s="44">
        <f t="shared" si="6075"/>
        <v>0</v>
      </c>
      <c r="II187" s="44">
        <f t="shared" si="6076"/>
        <v>0</v>
      </c>
      <c r="IJ187" s="44"/>
      <c r="IK187" s="44"/>
      <c r="IL187" s="44"/>
      <c r="IM187" s="44"/>
      <c r="IN187" s="44"/>
      <c r="IO187" s="44"/>
      <c r="IP187" s="44">
        <f t="shared" si="6992"/>
        <v>0</v>
      </c>
      <c r="IQ187" s="44">
        <f t="shared" si="6993"/>
        <v>0</v>
      </c>
      <c r="IR187" s="44">
        <f t="shared" si="6994"/>
        <v>0</v>
      </c>
      <c r="IS187" s="44">
        <f t="shared" si="6077"/>
        <v>0</v>
      </c>
      <c r="IT187" s="44">
        <f t="shared" si="6078"/>
        <v>0</v>
      </c>
      <c r="IU187" s="45">
        <f>'СДП (план)'!AS188</f>
        <v>0</v>
      </c>
      <c r="IV187" s="44">
        <f>'СДП (план)'!AT188</f>
        <v>0</v>
      </c>
      <c r="IW187" s="44">
        <f t="shared" si="6079"/>
        <v>0</v>
      </c>
      <c r="IX187" s="44">
        <f t="shared" si="6080"/>
        <v>0</v>
      </c>
      <c r="IY187" s="44">
        <f>VLOOKUP($C187,факт!$D$8:$JF$250,183,0)</f>
        <v>0</v>
      </c>
      <c r="IZ187" s="44">
        <f>VLOOKUP($C187,факт!$D$8:$JF$250,184,0)</f>
        <v>0</v>
      </c>
      <c r="JA187" s="44">
        <f>VLOOKUP($C187,факт!$D$8:$JF$250,185,0)</f>
        <v>0</v>
      </c>
      <c r="JB187" s="44">
        <f>VLOOKUP($C187,факт!$D$8:$JF$250,186,0)</f>
        <v>0</v>
      </c>
      <c r="JC187" s="44">
        <f>VLOOKUP($C187,факт!$D$8:$JF$250,187,0)</f>
        <v>0</v>
      </c>
      <c r="JD187" s="44">
        <f>VLOOKUP($C187,факт!$D$8:$JF$250,188,0)</f>
        <v>0</v>
      </c>
      <c r="JE187" s="44">
        <f t="shared" si="6995"/>
        <v>0</v>
      </c>
      <c r="JF187" s="44">
        <f t="shared" si="6996"/>
        <v>0</v>
      </c>
      <c r="JG187" s="44">
        <f t="shared" si="6997"/>
        <v>0</v>
      </c>
      <c r="JH187" s="44">
        <f t="shared" si="6081"/>
        <v>0</v>
      </c>
      <c r="JI187" s="44">
        <f t="shared" si="6082"/>
        <v>0</v>
      </c>
      <c r="JJ187" s="5">
        <f>'СДП (план)'!AU188</f>
        <v>0</v>
      </c>
      <c r="JK187" s="3">
        <f>'СДП (план)'!AV188</f>
        <v>0</v>
      </c>
      <c r="JL187" s="44">
        <f t="shared" si="6083"/>
        <v>0</v>
      </c>
      <c r="JM187" s="44">
        <f t="shared" si="6084"/>
        <v>0</v>
      </c>
      <c r="JN187" s="44">
        <f>VLOOKUP($C187,факт!$D$8:$JF$250,189,0)</f>
        <v>0</v>
      </c>
      <c r="JO187" s="44">
        <f>VLOOKUP($C187,факт!$D$8:$JF$250,190,0)</f>
        <v>0</v>
      </c>
      <c r="JP187" s="44">
        <f>VLOOKUP($C187,факт!$D$8:$JF$250,191,0)</f>
        <v>0</v>
      </c>
      <c r="JQ187" s="44">
        <f>VLOOKUP($C187,факт!$D$8:$JF$250,192,0)</f>
        <v>0</v>
      </c>
      <c r="JR187" s="44">
        <f>VLOOKUP($C187,факт!$D$8:$JF$250,193,0)</f>
        <v>0</v>
      </c>
      <c r="JS187" s="44">
        <f>VLOOKUP($C187,факт!$D$8:$JF$250,194,0)</f>
        <v>0</v>
      </c>
      <c r="JT187" s="44">
        <f t="shared" si="6998"/>
        <v>0</v>
      </c>
      <c r="JU187" s="44">
        <f t="shared" si="6999"/>
        <v>0</v>
      </c>
      <c r="JV187" s="44">
        <f t="shared" si="7000"/>
        <v>0</v>
      </c>
      <c r="JW187" s="44">
        <f t="shared" si="6085"/>
        <v>0</v>
      </c>
      <c r="JX187" s="44">
        <f t="shared" si="6086"/>
        <v>0</v>
      </c>
      <c r="JY187" s="5">
        <f>'СДП (план)'!AW188</f>
        <v>0</v>
      </c>
      <c r="JZ187" s="3">
        <f>'СДП (план)'!AX188</f>
        <v>0</v>
      </c>
      <c r="KA187" s="44">
        <f t="shared" si="6087"/>
        <v>0</v>
      </c>
      <c r="KB187" s="44">
        <f t="shared" si="6088"/>
        <v>0</v>
      </c>
      <c r="KC187" s="44">
        <f>VLOOKUP($C187,факт!$D$8:$JF$250,177,0)</f>
        <v>0</v>
      </c>
      <c r="KD187" s="44">
        <f>VLOOKUP($C187,факт!$D$8:$JF$250,178,0)</f>
        <v>0</v>
      </c>
      <c r="KE187" s="44">
        <f>VLOOKUP($C187,факт!$D$8:$JF$250,179,0)</f>
        <v>0</v>
      </c>
      <c r="KF187" s="44">
        <f>VLOOKUP($C187,факт!$D$8:$JF$250,180,0)</f>
        <v>0</v>
      </c>
      <c r="KG187" s="44">
        <f>VLOOKUP($C187,факт!$D$8:$JF$250,181,0)</f>
        <v>0</v>
      </c>
      <c r="KH187" s="44">
        <f>VLOOKUP($C187,факт!$D$8:$JF$250,182,0)</f>
        <v>0</v>
      </c>
      <c r="KI187" s="44">
        <f t="shared" si="7001"/>
        <v>0</v>
      </c>
      <c r="KJ187" s="44">
        <f t="shared" si="7002"/>
        <v>0</v>
      </c>
      <c r="KK187" s="44">
        <f t="shared" si="7003"/>
        <v>0</v>
      </c>
      <c r="KL187" s="44">
        <f t="shared" si="6089"/>
        <v>0</v>
      </c>
      <c r="KM187" s="44">
        <f t="shared" si="6090"/>
        <v>0</v>
      </c>
      <c r="KN187" s="5">
        <f>'СДП (план)'!AY188</f>
        <v>0</v>
      </c>
      <c r="KO187" s="3">
        <f>'СДП (план)'!AZ188</f>
        <v>0</v>
      </c>
      <c r="KP187" s="44">
        <f t="shared" si="6091"/>
        <v>0</v>
      </c>
      <c r="KQ187" s="44">
        <f t="shared" si="6092"/>
        <v>0</v>
      </c>
      <c r="KR187" s="44"/>
      <c r="KS187" s="44"/>
      <c r="KT187" s="44"/>
      <c r="KU187" s="44"/>
      <c r="KV187" s="44"/>
      <c r="KW187" s="44"/>
      <c r="KX187" s="44">
        <f t="shared" si="7004"/>
        <v>0</v>
      </c>
      <c r="KY187" s="44">
        <f t="shared" si="7005"/>
        <v>0</v>
      </c>
      <c r="KZ187" s="44">
        <f t="shared" si="7006"/>
        <v>0</v>
      </c>
      <c r="LA187" s="44">
        <f t="shared" si="6093"/>
        <v>0</v>
      </c>
      <c r="LB187" s="44">
        <f t="shared" si="6094"/>
        <v>0</v>
      </c>
      <c r="LC187" s="45">
        <f>'СДП (план)'!BA188</f>
        <v>0</v>
      </c>
      <c r="LD187" s="44">
        <f>'СДП (план)'!BB188</f>
        <v>0</v>
      </c>
      <c r="LE187" s="44">
        <f t="shared" si="6095"/>
        <v>0</v>
      </c>
      <c r="LF187" s="44">
        <f t="shared" si="6096"/>
        <v>0</v>
      </c>
      <c r="LG187" s="44">
        <f>VLOOKUP($C187,факт!$D$8:$JF$250,111,0)</f>
        <v>0</v>
      </c>
      <c r="LH187" s="44">
        <f>VLOOKUP($C187,факт!$D$8:$JF$250,112,0)</f>
        <v>0</v>
      </c>
      <c r="LI187" s="44">
        <f>VLOOKUP($C187,факт!$D$8:$JF$250,113,0)</f>
        <v>0</v>
      </c>
      <c r="LJ187" s="44">
        <f>VLOOKUP($C187,факт!$D$8:$JF$250,114,0)</f>
        <v>0</v>
      </c>
      <c r="LK187" s="44">
        <f>VLOOKUP($C187,факт!$D$8:$JF$250,115,0)</f>
        <v>0</v>
      </c>
      <c r="LL187" s="44">
        <f>VLOOKUP($C187,факт!$D$8:$JF$250,116,0)</f>
        <v>0</v>
      </c>
      <c r="LM187" s="44">
        <f t="shared" si="7007"/>
        <v>0</v>
      </c>
      <c r="LN187" s="44">
        <f t="shared" si="7008"/>
        <v>0</v>
      </c>
      <c r="LO187" s="44">
        <f t="shared" si="7009"/>
        <v>0</v>
      </c>
      <c r="LP187" s="44">
        <f t="shared" si="6097"/>
        <v>0</v>
      </c>
      <c r="LQ187" s="44">
        <f t="shared" si="6098"/>
        <v>0</v>
      </c>
      <c r="LR187" s="45">
        <f>'СДП (план)'!BC188</f>
        <v>0</v>
      </c>
      <c r="LS187" s="44">
        <f>'СДП (план)'!BD188</f>
        <v>0</v>
      </c>
      <c r="LT187" s="44">
        <f t="shared" si="6099"/>
        <v>0</v>
      </c>
      <c r="LU187" s="44">
        <f t="shared" si="6100"/>
        <v>0</v>
      </c>
      <c r="LV187" s="44">
        <f>VLOOKUP($C187,факт!$D$8:$JF$250,117,0)</f>
        <v>0</v>
      </c>
      <c r="LW187" s="44">
        <f>VLOOKUP($C187,факт!$D$8:$JF$250,118,0)</f>
        <v>0</v>
      </c>
      <c r="LX187" s="44">
        <f>VLOOKUP($C187,факт!$D$8:$JF$250,119,0)</f>
        <v>0</v>
      </c>
      <c r="LY187" s="44">
        <f>VLOOKUP($C187,факт!$D$8:$JF$250,120,0)</f>
        <v>0</v>
      </c>
      <c r="LZ187" s="44">
        <f>VLOOKUP($C187,факт!$D$8:$JF$250,121,0)</f>
        <v>0</v>
      </c>
      <c r="MA187" s="44">
        <f>VLOOKUP($C187,факт!$D$8:$JF$250,122,0)</f>
        <v>0</v>
      </c>
      <c r="MB187" s="44">
        <f t="shared" si="7010"/>
        <v>0</v>
      </c>
      <c r="MC187" s="44">
        <f t="shared" si="7011"/>
        <v>0</v>
      </c>
      <c r="MD187" s="44">
        <f t="shared" si="7012"/>
        <v>0</v>
      </c>
      <c r="ME187" s="44">
        <f t="shared" si="6101"/>
        <v>0</v>
      </c>
      <c r="MF187" s="44">
        <f t="shared" si="6102"/>
        <v>0</v>
      </c>
      <c r="MG187" s="47">
        <f>'СДП (план)'!BE188</f>
        <v>0</v>
      </c>
      <c r="MH187" s="47">
        <f>'СДП (план)'!BF188</f>
        <v>0</v>
      </c>
      <c r="MI187" s="44">
        <f t="shared" si="6103"/>
        <v>0</v>
      </c>
      <c r="MJ187" s="44">
        <f t="shared" si="6104"/>
        <v>0</v>
      </c>
      <c r="MK187" s="44">
        <f>VLOOKUP($C187,факт!$D$8:$JF$250,63,0)</f>
        <v>0</v>
      </c>
      <c r="ML187" s="44">
        <f>VLOOKUP($C187,факт!$D$8:$JF$250,64,0)</f>
        <v>0</v>
      </c>
      <c r="MM187" s="44">
        <f>VLOOKUP($C187,факт!$D$8:$JF$250,65,0)</f>
        <v>0</v>
      </c>
      <c r="MN187" s="44">
        <f>VLOOKUP($C187,факт!$D$8:$JF$250,66,0)</f>
        <v>0</v>
      </c>
      <c r="MO187" s="44">
        <f>VLOOKUP($C187,факт!$D$8:$JF$250,67,0)</f>
        <v>0</v>
      </c>
      <c r="MP187" s="44">
        <f>VLOOKUP($C187,факт!$D$8:$JF$250,68,0)</f>
        <v>0</v>
      </c>
      <c r="MQ187" s="44">
        <f t="shared" si="7013"/>
        <v>0</v>
      </c>
      <c r="MR187" s="44">
        <f t="shared" si="7014"/>
        <v>0</v>
      </c>
      <c r="MS187" s="44">
        <f t="shared" si="7015"/>
        <v>0</v>
      </c>
      <c r="MT187" s="44">
        <f t="shared" si="6105"/>
        <v>0</v>
      </c>
      <c r="MU187" s="44">
        <f t="shared" si="6106"/>
        <v>0</v>
      </c>
      <c r="MV187" s="47">
        <f>'СДП (план)'!BG188</f>
        <v>0</v>
      </c>
      <c r="MW187" s="47">
        <f>'СДП (план)'!BH188</f>
        <v>0</v>
      </c>
      <c r="MX187" s="44">
        <f t="shared" si="6107"/>
        <v>0</v>
      </c>
      <c r="MY187" s="44">
        <f t="shared" si="6108"/>
        <v>0</v>
      </c>
      <c r="MZ187" s="44">
        <f>VLOOKUP($C187,факт!$D$8:$JF$250,129,0)</f>
        <v>0</v>
      </c>
      <c r="NA187" s="44">
        <f>VLOOKUP($C187,факт!$D$8:$JF$250,130,0)</f>
        <v>0</v>
      </c>
      <c r="NB187" s="44">
        <f>VLOOKUP($C187,факт!$D$8:$JF$250,131,0)</f>
        <v>0</v>
      </c>
      <c r="NC187" s="44">
        <f>VLOOKUP($C187,факт!$D$8:$JF$250,132,0)</f>
        <v>0</v>
      </c>
      <c r="ND187" s="44">
        <f>VLOOKUP($C187,факт!$D$8:$JF$250,133,0)</f>
        <v>0</v>
      </c>
      <c r="NE187" s="44">
        <f>VLOOKUP($C187,факт!$D$8:$JF$250,134,0)</f>
        <v>0</v>
      </c>
      <c r="NF187" s="44">
        <f t="shared" si="7016"/>
        <v>0</v>
      </c>
      <c r="NG187" s="44">
        <f t="shared" si="7017"/>
        <v>0</v>
      </c>
      <c r="NH187" s="44">
        <f t="shared" si="7018"/>
        <v>0</v>
      </c>
      <c r="NI187" s="44">
        <f t="shared" si="6109"/>
        <v>0</v>
      </c>
      <c r="NJ187" s="44">
        <f t="shared" si="6110"/>
        <v>0</v>
      </c>
      <c r="NK187" s="45">
        <f>'СДП (план)'!BI188</f>
        <v>0</v>
      </c>
      <c r="NL187" s="44">
        <f>'СДП (план)'!BJ188</f>
        <v>0</v>
      </c>
      <c r="NM187" s="44">
        <f t="shared" si="6111"/>
        <v>0</v>
      </c>
      <c r="NN187" s="44">
        <f t="shared" si="6112"/>
        <v>0</v>
      </c>
      <c r="NO187" s="44">
        <f>VLOOKUP($C187,факт!$D$8:$JF$250,87,0)</f>
        <v>0</v>
      </c>
      <c r="NP187" s="44">
        <f>VLOOKUP($C187,факт!$D$8:$JF$250,88,0)</f>
        <v>0</v>
      </c>
      <c r="NQ187" s="44">
        <f>VLOOKUP($C187,факт!$D$8:$JF$250,89,0)</f>
        <v>0</v>
      </c>
      <c r="NR187" s="44">
        <f>VLOOKUP($C187,факт!$D$8:$JF$250,90,0)</f>
        <v>0</v>
      </c>
      <c r="NS187" s="44">
        <f>VLOOKUP($C187,факт!$D$8:$JF$250,91,0)</f>
        <v>0</v>
      </c>
      <c r="NT187" s="44">
        <f>VLOOKUP($C187,факт!$D$8:$JF$250,92,0)</f>
        <v>0</v>
      </c>
      <c r="NU187" s="44">
        <f t="shared" si="7019"/>
        <v>0</v>
      </c>
      <c r="NV187" s="44">
        <f t="shared" si="7020"/>
        <v>0</v>
      </c>
      <c r="NW187" s="44">
        <f t="shared" si="7021"/>
        <v>0</v>
      </c>
      <c r="NX187" s="44">
        <f t="shared" si="6113"/>
        <v>0</v>
      </c>
      <c r="NY187" s="44">
        <f t="shared" si="6114"/>
        <v>0</v>
      </c>
      <c r="NZ187" s="45">
        <f>'СДП (план)'!BK188</f>
        <v>0</v>
      </c>
      <c r="OA187" s="44">
        <f>'СДП (план)'!BL188</f>
        <v>0</v>
      </c>
      <c r="OB187" s="44">
        <f t="shared" si="6115"/>
        <v>0</v>
      </c>
      <c r="OC187" s="44">
        <f t="shared" si="6116"/>
        <v>0</v>
      </c>
      <c r="OD187" s="44">
        <f>VLOOKUP($C187,факт!$D$8:$JF$250,147,0)</f>
        <v>0</v>
      </c>
      <c r="OE187" s="44">
        <f>VLOOKUP($C187,факт!$D$8:$JF$250,148,0)</f>
        <v>0</v>
      </c>
      <c r="OF187" s="44">
        <f>VLOOKUP($C187,факт!$D$8:$JF$250,149,0)</f>
        <v>0</v>
      </c>
      <c r="OG187" s="44">
        <f>VLOOKUP($C187,факт!$D$8:$JF$250,150,0)</f>
        <v>0</v>
      </c>
      <c r="OH187" s="44">
        <f>VLOOKUP($C187,факт!$D$8:$JF$250,151,0)</f>
        <v>0</v>
      </c>
      <c r="OI187" s="44">
        <f>VLOOKUP($C187,факт!$D$8:$JF$250,152,0)</f>
        <v>0</v>
      </c>
      <c r="OJ187" s="44">
        <f t="shared" si="7022"/>
        <v>0</v>
      </c>
      <c r="OK187" s="44">
        <f t="shared" si="7023"/>
        <v>0</v>
      </c>
      <c r="OL187" s="44">
        <f t="shared" si="7024"/>
        <v>0</v>
      </c>
      <c r="OM187" s="44">
        <f t="shared" si="6117"/>
        <v>0</v>
      </c>
      <c r="ON187" s="44">
        <f t="shared" si="6118"/>
        <v>0</v>
      </c>
      <c r="OO187" s="45">
        <f>'СДП (план)'!BM188</f>
        <v>0</v>
      </c>
      <c r="OP187" s="44">
        <f>'СДП (план)'!BN188</f>
        <v>0</v>
      </c>
      <c r="OQ187" s="44">
        <f t="shared" si="6119"/>
        <v>0</v>
      </c>
      <c r="OR187" s="44">
        <f t="shared" si="6120"/>
        <v>0</v>
      </c>
      <c r="OS187" s="44">
        <f>VLOOKUP($C187,факт!$D$8:$JF$250,195,0)</f>
        <v>0</v>
      </c>
      <c r="OT187" s="44">
        <f>VLOOKUP($C187,факт!$D$8:$JF$250,196,0)</f>
        <v>0</v>
      </c>
      <c r="OU187" s="44">
        <f>VLOOKUP($C187,факт!$D$8:$JF$250,197,0)</f>
        <v>0</v>
      </c>
      <c r="OV187" s="44">
        <f>VLOOKUP($C187,факт!$D$8:$JF$250,198,0)</f>
        <v>0</v>
      </c>
      <c r="OW187" s="44">
        <f>VLOOKUP($C187,факт!$D$8:$JF$250,199,0)</f>
        <v>0</v>
      </c>
      <c r="OX187" s="44">
        <f>VLOOKUP($C187,факт!$D$8:$JF$250,200,0)</f>
        <v>0</v>
      </c>
      <c r="OY187" s="44">
        <f t="shared" si="7025"/>
        <v>0</v>
      </c>
      <c r="OZ187" s="44">
        <f t="shared" si="7026"/>
        <v>0</v>
      </c>
      <c r="PA187" s="44">
        <f t="shared" si="7027"/>
        <v>0</v>
      </c>
      <c r="PB187" s="44">
        <f t="shared" si="6121"/>
        <v>0</v>
      </c>
      <c r="PC187" s="44">
        <f t="shared" si="6122"/>
        <v>0</v>
      </c>
      <c r="PD187" s="45">
        <f>'СДП (план)'!BO188</f>
        <v>0</v>
      </c>
      <c r="PE187" s="44">
        <f>'СДП (план)'!BP188</f>
        <v>0</v>
      </c>
      <c r="PF187" s="44">
        <f t="shared" si="6123"/>
        <v>0</v>
      </c>
      <c r="PG187" s="44">
        <f t="shared" si="6124"/>
        <v>0</v>
      </c>
      <c r="PH187" s="44">
        <f>VLOOKUP($C187,факт!$D$8:$JF$250,201,0)</f>
        <v>0</v>
      </c>
      <c r="PI187" s="44">
        <f>VLOOKUP($C187,факт!$D$8:$JF$250,202,0)</f>
        <v>0</v>
      </c>
      <c r="PJ187" s="44">
        <f>VLOOKUP($C187,факт!$D$8:$JF$250,203,0)</f>
        <v>0</v>
      </c>
      <c r="PK187" s="44">
        <f>VLOOKUP($C187,факт!$D$8:$JF$250,204,0)</f>
        <v>0</v>
      </c>
      <c r="PL187" s="44">
        <f>VLOOKUP($C187,факт!$D$8:$JF$250,205,0)</f>
        <v>0</v>
      </c>
      <c r="PM187" s="44">
        <f>VLOOKUP($C187,факт!$D$8:$JF$250,206,0)</f>
        <v>0</v>
      </c>
      <c r="PN187" s="44">
        <f t="shared" si="7028"/>
        <v>0</v>
      </c>
      <c r="PO187" s="44">
        <f t="shared" si="7029"/>
        <v>0</v>
      </c>
      <c r="PP187" s="44">
        <f t="shared" si="7030"/>
        <v>0</v>
      </c>
      <c r="PQ187" s="44">
        <f t="shared" si="6125"/>
        <v>0</v>
      </c>
      <c r="PR187" s="44">
        <f t="shared" si="6126"/>
        <v>0</v>
      </c>
      <c r="PS187" s="45">
        <f>'СДП (план)'!BQ188</f>
        <v>0</v>
      </c>
      <c r="PT187" s="44">
        <f>'СДП (план)'!BR188</f>
        <v>0</v>
      </c>
      <c r="PU187" s="44">
        <f t="shared" si="6127"/>
        <v>0</v>
      </c>
      <c r="PV187" s="44">
        <f t="shared" si="6128"/>
        <v>0</v>
      </c>
      <c r="PW187" s="44">
        <f>VLOOKUP($C187,факт!$D$8:$JF$250,207,0)</f>
        <v>0</v>
      </c>
      <c r="PX187" s="44">
        <f>VLOOKUP($C187,факт!$D$8:$JF$250,208,0)</f>
        <v>0</v>
      </c>
      <c r="PY187" s="44">
        <f>VLOOKUP($C187,факт!$D$8:$JF$250,209,0)</f>
        <v>0</v>
      </c>
      <c r="PZ187" s="44">
        <f>VLOOKUP($C187,факт!$D$8:$JF$250,210,0)</f>
        <v>0</v>
      </c>
      <c r="QA187" s="44">
        <f>VLOOKUP($C187,факт!$D$8:$JF$250,211,0)</f>
        <v>0</v>
      </c>
      <c r="QB187" s="44">
        <f>VLOOKUP($C187,факт!$D$8:$JF$250,212,0)</f>
        <v>0</v>
      </c>
      <c r="QC187" s="44">
        <f t="shared" si="7031"/>
        <v>0</v>
      </c>
      <c r="QD187" s="44">
        <f t="shared" si="7032"/>
        <v>0</v>
      </c>
      <c r="QE187" s="44">
        <f t="shared" si="7033"/>
        <v>0</v>
      </c>
      <c r="QF187" s="44">
        <f t="shared" si="6865"/>
        <v>0</v>
      </c>
      <c r="QG187" s="44">
        <f t="shared" si="6866"/>
        <v>0</v>
      </c>
      <c r="QH187" s="45">
        <f>'СДП (план)'!BS188</f>
        <v>0</v>
      </c>
      <c r="QI187" s="44">
        <f>'СДП (план)'!BT188</f>
        <v>0</v>
      </c>
      <c r="QJ187" s="44">
        <f t="shared" si="6129"/>
        <v>0</v>
      </c>
      <c r="QK187" s="44">
        <f t="shared" si="6130"/>
        <v>0</v>
      </c>
      <c r="QL187" s="44">
        <f>VLOOKUP($C187,факт!$D$8:$JF$250,213,0)</f>
        <v>0</v>
      </c>
      <c r="QM187" s="44">
        <f>VLOOKUP($C187,факт!$D$8:$JF$250,214,0)</f>
        <v>0</v>
      </c>
      <c r="QN187" s="44">
        <f>VLOOKUP($C187,факт!$D$8:$JF$250,215,0)</f>
        <v>0</v>
      </c>
      <c r="QO187" s="44">
        <f>VLOOKUP($C187,факт!$D$8:$JF$250,216,0)</f>
        <v>0</v>
      </c>
      <c r="QP187" s="44">
        <f>VLOOKUP($C187,факт!$D$8:$JF$250,217,0)</f>
        <v>0</v>
      </c>
      <c r="QQ187" s="44">
        <f>VLOOKUP($C187,факт!$D$8:$JF$250,218,0)</f>
        <v>0</v>
      </c>
      <c r="QR187" s="44">
        <f t="shared" si="7034"/>
        <v>0</v>
      </c>
      <c r="QS187" s="44">
        <f t="shared" si="7035"/>
        <v>0</v>
      </c>
      <c r="QT187" s="44">
        <f t="shared" si="7036"/>
        <v>0</v>
      </c>
      <c r="QU187" s="44">
        <f t="shared" si="6229"/>
        <v>0</v>
      </c>
      <c r="QV187" s="44">
        <f t="shared" si="6230"/>
        <v>0</v>
      </c>
      <c r="QW187" s="45">
        <f>'СДП (план)'!BU188</f>
        <v>0</v>
      </c>
      <c r="QX187" s="44">
        <f>'СДП (план)'!BV188</f>
        <v>0</v>
      </c>
      <c r="QY187" s="44">
        <f t="shared" si="6133"/>
        <v>0</v>
      </c>
      <c r="QZ187" s="44">
        <f t="shared" si="6134"/>
        <v>0</v>
      </c>
      <c r="RA187" s="44">
        <f>VLOOKUP($C187,факт!$D$8:$JF$250,225,0)</f>
        <v>0</v>
      </c>
      <c r="RB187" s="44">
        <f>VLOOKUP($C187,факт!$D$8:$JF$250,226,0)</f>
        <v>0</v>
      </c>
      <c r="RC187" s="44">
        <f>VLOOKUP($C187,факт!$D$8:$JF$250,227,0)</f>
        <v>0</v>
      </c>
      <c r="RD187" s="44">
        <f>VLOOKUP($C187,факт!$D$8:$JF$250,228,0)</f>
        <v>0</v>
      </c>
      <c r="RE187" s="44">
        <f>VLOOKUP($C187,факт!$D$8:$JF$250,229,0)</f>
        <v>0</v>
      </c>
      <c r="RF187" s="44">
        <f>VLOOKUP($C187,факт!$D$8:$JF$250,230,0)</f>
        <v>0</v>
      </c>
      <c r="RG187" s="44">
        <f t="shared" si="7037"/>
        <v>0</v>
      </c>
      <c r="RH187" s="44">
        <f t="shared" si="7038"/>
        <v>0</v>
      </c>
      <c r="RI187" s="44">
        <f t="shared" si="7039"/>
        <v>0</v>
      </c>
      <c r="RJ187" s="44">
        <f t="shared" si="6232"/>
        <v>0</v>
      </c>
      <c r="RK187" s="44">
        <f t="shared" si="6233"/>
        <v>0</v>
      </c>
      <c r="RL187" s="48">
        <f>'СДП (план)'!BW188</f>
        <v>0</v>
      </c>
      <c r="RM187" s="44">
        <f>'СДП (план)'!BX188</f>
        <v>0</v>
      </c>
      <c r="RN187" s="44">
        <f t="shared" si="6137"/>
        <v>0</v>
      </c>
      <c r="RO187" s="44">
        <f t="shared" si="6138"/>
        <v>0</v>
      </c>
      <c r="RP187" s="44">
        <f>VLOOKUP($C187,факт!$D$8:$JF$250,105,0)</f>
        <v>0</v>
      </c>
      <c r="RQ187" s="44">
        <f>VLOOKUP($C187,факт!$D$8:$JF$250,106,0)</f>
        <v>0</v>
      </c>
      <c r="RR187" s="44">
        <f>VLOOKUP($C187,факт!$D$8:$JF$250,107,0)</f>
        <v>0</v>
      </c>
      <c r="RS187" s="44">
        <f>VLOOKUP($C187,факт!$D$8:$JF$250,108,0)</f>
        <v>0</v>
      </c>
      <c r="RT187" s="44">
        <f>VLOOKUP($C187,факт!$D$8:$JF$250,109,0)</f>
        <v>0</v>
      </c>
      <c r="RU187" s="44">
        <f>VLOOKUP($C187,факт!$D$8:$JF$250,110,0)</f>
        <v>0</v>
      </c>
      <c r="RV187" s="44">
        <f t="shared" si="7040"/>
        <v>0</v>
      </c>
      <c r="RW187" s="44">
        <f t="shared" si="7041"/>
        <v>0</v>
      </c>
      <c r="RX187" s="44">
        <f t="shared" si="7042"/>
        <v>0</v>
      </c>
      <c r="RY187" s="44">
        <f t="shared" si="6139"/>
        <v>0</v>
      </c>
      <c r="RZ187" s="44">
        <f t="shared" si="6140"/>
        <v>0</v>
      </c>
      <c r="SA187" s="45">
        <f>'СДП (план)'!BY188</f>
        <v>0</v>
      </c>
      <c r="SB187" s="44">
        <f>'СДП (план)'!BZ188</f>
        <v>0</v>
      </c>
      <c r="SC187" s="44">
        <f t="shared" si="6141"/>
        <v>0</v>
      </c>
      <c r="SD187" s="44">
        <f t="shared" si="6142"/>
        <v>0</v>
      </c>
      <c r="SE187" s="44">
        <f>VLOOKUP($C187,факт!$D$8:$JF$250,69,0)</f>
        <v>0</v>
      </c>
      <c r="SF187" s="44">
        <f>VLOOKUP($C187,факт!$D$8:$JF$250,70,0)</f>
        <v>0</v>
      </c>
      <c r="SG187" s="44">
        <f>VLOOKUP($C187,факт!$D$8:$JF$250,71,0)</f>
        <v>0</v>
      </c>
      <c r="SH187" s="44">
        <f>VLOOKUP($C187,факт!$D$8:$JF$250,72,0)</f>
        <v>0</v>
      </c>
      <c r="SI187" s="44">
        <f>VLOOKUP($C187,факт!$D$8:$JF$250,73,0)</f>
        <v>0</v>
      </c>
      <c r="SJ187" s="44">
        <f>VLOOKUP($C187,факт!$D$8:$JF$250,74,0)</f>
        <v>0</v>
      </c>
      <c r="SK187" s="44">
        <f t="shared" si="7043"/>
        <v>0</v>
      </c>
      <c r="SL187" s="44">
        <f t="shared" si="7044"/>
        <v>0</v>
      </c>
      <c r="SM187" s="44">
        <f t="shared" si="7045"/>
        <v>0</v>
      </c>
      <c r="SN187" s="44">
        <f t="shared" si="6143"/>
        <v>0</v>
      </c>
      <c r="SO187" s="44">
        <f t="shared" si="6144"/>
        <v>0</v>
      </c>
      <c r="SP187" s="45">
        <f>'СДП (план)'!CA188</f>
        <v>0</v>
      </c>
      <c r="SQ187" s="44">
        <f>'СДП (план)'!CB188</f>
        <v>0</v>
      </c>
      <c r="SR187" s="44">
        <f t="shared" si="6145"/>
        <v>0</v>
      </c>
      <c r="SS187" s="44">
        <f t="shared" si="6146"/>
        <v>0</v>
      </c>
      <c r="ST187" s="44"/>
      <c r="SU187" s="44"/>
      <c r="SV187" s="44"/>
      <c r="SW187" s="44"/>
      <c r="SX187" s="44"/>
      <c r="SY187" s="44"/>
      <c r="SZ187" s="44">
        <f t="shared" si="7046"/>
        <v>0</v>
      </c>
      <c r="TA187" s="44">
        <f t="shared" si="7047"/>
        <v>0</v>
      </c>
      <c r="TB187" s="44">
        <f t="shared" si="7048"/>
        <v>0</v>
      </c>
      <c r="TC187" s="44">
        <f t="shared" si="6147"/>
        <v>0</v>
      </c>
      <c r="TD187" s="44">
        <f t="shared" si="6148"/>
        <v>0</v>
      </c>
      <c r="TE187" s="45">
        <f>'СДП (план)'!CC188</f>
        <v>0</v>
      </c>
      <c r="TF187" s="44">
        <f>'СДП (план)'!CD188</f>
        <v>0</v>
      </c>
      <c r="TG187" s="44">
        <f t="shared" si="6149"/>
        <v>0</v>
      </c>
      <c r="TH187" s="44">
        <f t="shared" si="6150"/>
        <v>0</v>
      </c>
      <c r="TI187" s="44">
        <f>VLOOKUP($C187,факт!$D$8:$JF$250,135,0)</f>
        <v>0</v>
      </c>
      <c r="TJ187" s="44">
        <f>VLOOKUP($C187,факт!$D$8:$JF$250,136,0)</f>
        <v>0</v>
      </c>
      <c r="TK187" s="44">
        <f>VLOOKUP($C187,факт!$D$8:$JF$250,137,0)</f>
        <v>0</v>
      </c>
      <c r="TL187" s="44">
        <f>VLOOKUP($C187,факт!$D$8:$JF$250,138,0)</f>
        <v>0</v>
      </c>
      <c r="TM187" s="44">
        <f>VLOOKUP($C187,факт!$D$8:$JF$250,139,0)</f>
        <v>0</v>
      </c>
      <c r="TN187" s="44">
        <f>VLOOKUP($C187,факт!$D$8:$JF$250,140,0)</f>
        <v>0</v>
      </c>
      <c r="TO187" s="44">
        <f t="shared" si="7049"/>
        <v>0</v>
      </c>
      <c r="TP187" s="44">
        <f t="shared" si="7050"/>
        <v>0</v>
      </c>
      <c r="TQ187" s="44">
        <f t="shared" si="7051"/>
        <v>0</v>
      </c>
      <c r="TR187" s="44">
        <f t="shared" si="6151"/>
        <v>0</v>
      </c>
      <c r="TS187" s="44">
        <f t="shared" si="6152"/>
        <v>0</v>
      </c>
      <c r="TT187" s="47">
        <f>'СДП (план)'!CE188</f>
        <v>0</v>
      </c>
      <c r="TU187" s="47">
        <f>'СДП (план)'!CF188</f>
        <v>0</v>
      </c>
      <c r="TV187" s="44">
        <f t="shared" si="6153"/>
        <v>0</v>
      </c>
      <c r="TW187" s="44">
        <f t="shared" si="6154"/>
        <v>0</v>
      </c>
      <c r="TX187" s="44">
        <f>VLOOKUP($C187,факт!$D$8:$JF$250,75,0)</f>
        <v>0</v>
      </c>
      <c r="TY187" s="44">
        <f>VLOOKUP($C187,факт!$D$8:$JF$250,76,0)</f>
        <v>0</v>
      </c>
      <c r="TZ187" s="44">
        <f>VLOOKUP($C187,факт!$D$8:$JF$250,77,0)</f>
        <v>0</v>
      </c>
      <c r="UA187" s="44">
        <f>VLOOKUP($C187,факт!$D$8:$JF$250,78,0)</f>
        <v>0</v>
      </c>
      <c r="UB187" s="44">
        <f>VLOOKUP($C187,факт!$D$8:$JF$250,79,0)</f>
        <v>0</v>
      </c>
      <c r="UC187" s="44">
        <f>VLOOKUP($C187,факт!$D$8:$JF$250,80,0)</f>
        <v>0</v>
      </c>
      <c r="UD187" s="44">
        <f t="shared" si="7052"/>
        <v>0</v>
      </c>
      <c r="UE187" s="44">
        <f t="shared" si="7053"/>
        <v>0</v>
      </c>
      <c r="UF187" s="44">
        <f t="shared" si="7054"/>
        <v>0</v>
      </c>
      <c r="UG187" s="44">
        <f t="shared" si="6155"/>
        <v>0</v>
      </c>
      <c r="UH187" s="44">
        <f t="shared" si="6156"/>
        <v>0</v>
      </c>
      <c r="UI187" s="45">
        <f>'СДП (план)'!CG188</f>
        <v>0</v>
      </c>
      <c r="UJ187" s="44">
        <f>'СДП (план)'!CH188</f>
        <v>0</v>
      </c>
      <c r="UK187" s="44">
        <f t="shared" si="6157"/>
        <v>0</v>
      </c>
      <c r="UL187" s="44">
        <f t="shared" si="6158"/>
        <v>0</v>
      </c>
      <c r="UM187" s="44">
        <f>VLOOKUP($C187,факт!$D$8:$JF$250,81,0)</f>
        <v>0</v>
      </c>
      <c r="UN187" s="44">
        <f>VLOOKUP($C187,факт!$D$8:$JF$250,82,0)</f>
        <v>0</v>
      </c>
      <c r="UO187" s="44">
        <f>VLOOKUP($C187,факт!$D$8:$JF$250,83,0)</f>
        <v>0</v>
      </c>
      <c r="UP187" s="44">
        <f>VLOOKUP($C187,факт!$D$8:$JF$250,84,0)</f>
        <v>0</v>
      </c>
      <c r="UQ187" s="44">
        <f>VLOOKUP($C187,факт!$D$8:$JF$250,85,0)</f>
        <v>0</v>
      </c>
      <c r="UR187" s="44">
        <f>VLOOKUP($C187,факт!$D$8:$JF$250,86,0)</f>
        <v>0</v>
      </c>
      <c r="US187" s="44">
        <f t="shared" si="7055"/>
        <v>0</v>
      </c>
      <c r="UT187" s="44">
        <f t="shared" si="7056"/>
        <v>0</v>
      </c>
      <c r="UU187" s="44">
        <f t="shared" si="7057"/>
        <v>0</v>
      </c>
      <c r="UV187" s="44">
        <f t="shared" si="6159"/>
        <v>0</v>
      </c>
      <c r="UW187" s="44">
        <f t="shared" si="6160"/>
        <v>0</v>
      </c>
      <c r="UX187" s="45">
        <f>'СДП (план)'!CI188</f>
        <v>0</v>
      </c>
      <c r="UY187" s="44">
        <f>'СДП (план)'!CJ188</f>
        <v>0</v>
      </c>
      <c r="UZ187" s="44">
        <f t="shared" si="6161"/>
        <v>0</v>
      </c>
      <c r="VA187" s="44">
        <f t="shared" si="6162"/>
        <v>0</v>
      </c>
      <c r="VB187" s="44">
        <f>VLOOKUP($C187,факт!$D$8:$JF$250,99,0)</f>
        <v>0</v>
      </c>
      <c r="VC187" s="44">
        <f>VLOOKUP($C187,факт!$D$8:$JF$250,100,0)</f>
        <v>0</v>
      </c>
      <c r="VD187" s="44">
        <f>VLOOKUP($C187,факт!$D$8:$JF$250,101,0)</f>
        <v>0</v>
      </c>
      <c r="VE187" s="44">
        <f>VLOOKUP($C187,факт!$D$8:$JF$250,102,0)</f>
        <v>0</v>
      </c>
      <c r="VF187" s="44">
        <f>VLOOKUP($C187,факт!$D$8:$JF$250,103,0)</f>
        <v>0</v>
      </c>
      <c r="VG187" s="44">
        <f>VLOOKUP($C187,факт!$D$8:$JF$250,104,0)</f>
        <v>0</v>
      </c>
      <c r="VH187" s="44">
        <f t="shared" si="7058"/>
        <v>0</v>
      </c>
      <c r="VI187" s="44">
        <f t="shared" si="7059"/>
        <v>0</v>
      </c>
      <c r="VJ187" s="44">
        <f t="shared" si="7060"/>
        <v>0</v>
      </c>
      <c r="VK187" s="44">
        <f t="shared" si="6643"/>
        <v>0</v>
      </c>
      <c r="VL187" s="44">
        <f t="shared" si="6644"/>
        <v>0</v>
      </c>
      <c r="VM187" s="45">
        <f>'СДП (план)'!CK188</f>
        <v>0</v>
      </c>
      <c r="VN187" s="44">
        <f>'СДП (план)'!CL188</f>
        <v>0</v>
      </c>
      <c r="VO187" s="44">
        <f t="shared" si="6163"/>
        <v>0</v>
      </c>
      <c r="VP187" s="44">
        <f t="shared" si="6164"/>
        <v>0</v>
      </c>
      <c r="VQ187" s="44">
        <f>VLOOKUP($C187,факт!$D$8:$JF$250,123,0)</f>
        <v>0</v>
      </c>
      <c r="VR187" s="44">
        <f>VLOOKUP($C187,факт!$D$8:$JF$250,124,0)</f>
        <v>0</v>
      </c>
      <c r="VS187" s="44">
        <f>VLOOKUP($C187,факт!$D$8:$JF$250,125,0)</f>
        <v>0</v>
      </c>
      <c r="VT187" s="44">
        <f>VLOOKUP($C187,факт!$D$8:$JF$250,126,0)</f>
        <v>0</v>
      </c>
      <c r="VU187" s="44">
        <f>VLOOKUP($C187,факт!$D$8:$JF$250,127,0)</f>
        <v>0</v>
      </c>
      <c r="VV187" s="44">
        <f>VLOOKUP($C187,факт!$D$8:$JF$250,128,0)</f>
        <v>0</v>
      </c>
      <c r="VW187" s="44">
        <f t="shared" si="7061"/>
        <v>0</v>
      </c>
      <c r="VX187" s="44">
        <f t="shared" si="7062"/>
        <v>0</v>
      </c>
      <c r="VY187" s="44">
        <f t="shared" si="7063"/>
        <v>0</v>
      </c>
      <c r="VZ187" s="44">
        <f t="shared" si="6165"/>
        <v>0</v>
      </c>
      <c r="WA187" s="44">
        <f t="shared" si="6166"/>
        <v>0</v>
      </c>
      <c r="WB187" s="45">
        <f>'СДП (план)'!CM188</f>
        <v>0</v>
      </c>
      <c r="WC187" s="44">
        <f>'СДП (план)'!CN188</f>
        <v>0</v>
      </c>
      <c r="WD187" s="44">
        <f t="shared" si="6167"/>
        <v>0</v>
      </c>
      <c r="WE187" s="44">
        <f t="shared" si="6168"/>
        <v>0</v>
      </c>
      <c r="WF187" s="44">
        <f>VLOOKUP($C187,факт!$D$8:$JF$250,141,0)</f>
        <v>0</v>
      </c>
      <c r="WG187" s="44">
        <f>VLOOKUP($C187,факт!$D$8:$JF$250,142,0)</f>
        <v>0</v>
      </c>
      <c r="WH187" s="44">
        <f>VLOOKUP($C187,факт!$D$8:$JF$250,143,0)</f>
        <v>0</v>
      </c>
      <c r="WI187" s="44">
        <f>VLOOKUP($C187,факт!$D$8:$JF$250,144,0)</f>
        <v>0</v>
      </c>
      <c r="WJ187" s="44">
        <f>VLOOKUP($C187,факт!$D$8:$JF$250,145,0)</f>
        <v>0</v>
      </c>
      <c r="WK187" s="44">
        <f>VLOOKUP($C187,факт!$D$8:$JF$250,146,0)</f>
        <v>0</v>
      </c>
      <c r="WL187" s="44">
        <f t="shared" si="7064"/>
        <v>0</v>
      </c>
      <c r="WM187" s="44">
        <f t="shared" si="7065"/>
        <v>0</v>
      </c>
      <c r="WN187" s="44">
        <f t="shared" si="7066"/>
        <v>0</v>
      </c>
      <c r="WO187" s="44">
        <f t="shared" si="6169"/>
        <v>0</v>
      </c>
      <c r="WP187" s="44">
        <f t="shared" si="6170"/>
        <v>0</v>
      </c>
      <c r="WQ187" s="45">
        <f>'СДП (план)'!CO188</f>
        <v>0</v>
      </c>
      <c r="WR187" s="44">
        <f>'СДП (план)'!CP188</f>
        <v>0</v>
      </c>
      <c r="WS187" s="44">
        <f t="shared" si="6171"/>
        <v>0</v>
      </c>
      <c r="WT187" s="44">
        <f t="shared" si="6172"/>
        <v>0</v>
      </c>
      <c r="WU187" s="44">
        <f>VLOOKUP($C187,факт!$D$8:$JF$250,57,0)</f>
        <v>0</v>
      </c>
      <c r="WV187" s="44">
        <f>VLOOKUP($C187,факт!$D$8:$JF$250,58,0)</f>
        <v>0</v>
      </c>
      <c r="WW187" s="44">
        <f>VLOOKUP($C187,факт!$D$8:$JF$250,59,0)</f>
        <v>0</v>
      </c>
      <c r="WX187" s="44">
        <f>VLOOKUP($C187,факт!$D$8:$JF$250,60,0)</f>
        <v>0</v>
      </c>
      <c r="WY187" s="44">
        <f>VLOOKUP($C187,факт!$D$8:$JF$250,61,0)</f>
        <v>0</v>
      </c>
      <c r="WZ187" s="44">
        <f>VLOOKUP($C187,факт!$D$8:$JF$250,62,0)</f>
        <v>0</v>
      </c>
      <c r="XA187" s="44">
        <f t="shared" si="7067"/>
        <v>0</v>
      </c>
      <c r="XB187" s="44">
        <f t="shared" si="7068"/>
        <v>0</v>
      </c>
      <c r="XC187" s="44">
        <f t="shared" si="7069"/>
        <v>0</v>
      </c>
      <c r="XD187" s="44">
        <f t="shared" si="6173"/>
        <v>0</v>
      </c>
      <c r="XE187" s="44">
        <f t="shared" si="6174"/>
        <v>0</v>
      </c>
      <c r="XF187" s="45">
        <f>'СДП (план)'!CQ188</f>
        <v>0</v>
      </c>
      <c r="XG187" s="44">
        <f>'СДП (план)'!CR188</f>
        <v>0</v>
      </c>
      <c r="XH187" s="44">
        <f t="shared" si="6175"/>
        <v>0</v>
      </c>
      <c r="XI187" s="44">
        <f t="shared" si="6176"/>
        <v>0</v>
      </c>
      <c r="XJ187" s="44">
        <f>VLOOKUP($C187,факт!$D$8:$JF$250,51,0)</f>
        <v>0</v>
      </c>
      <c r="XK187" s="44">
        <f>VLOOKUP($C187,факт!$D$8:$JF$250,52,0)</f>
        <v>0</v>
      </c>
      <c r="XL187" s="44">
        <f>VLOOKUP($C187,факт!$D$8:$JF$250,53,0)</f>
        <v>0</v>
      </c>
      <c r="XM187" s="44">
        <f>VLOOKUP($C187,факт!$D$8:$JF$250,54,0)</f>
        <v>0</v>
      </c>
      <c r="XN187" s="44">
        <f>VLOOKUP($C187,факт!$D$8:$JF$250,55,0)</f>
        <v>0</v>
      </c>
      <c r="XO187" s="44">
        <f>VLOOKUP($C187,факт!$D$8:$JF$250,56,0)</f>
        <v>0</v>
      </c>
      <c r="XP187" s="44">
        <f t="shared" si="7070"/>
        <v>0</v>
      </c>
      <c r="XQ187" s="44">
        <f t="shared" si="7071"/>
        <v>0</v>
      </c>
      <c r="XR187" s="44">
        <f t="shared" si="7072"/>
        <v>0</v>
      </c>
      <c r="XS187" s="44">
        <f t="shared" si="6177"/>
        <v>0</v>
      </c>
      <c r="XT187" s="44">
        <f t="shared" si="6178"/>
        <v>0</v>
      </c>
      <c r="XU187" s="5">
        <f>'СДП (план)'!CS188</f>
        <v>0</v>
      </c>
      <c r="XV187" s="3">
        <f>'СДП (план)'!CT188</f>
        <v>0</v>
      </c>
      <c r="XW187" s="44">
        <f t="shared" si="6179"/>
        <v>0</v>
      </c>
      <c r="XX187" s="44">
        <f t="shared" si="6180"/>
        <v>0</v>
      </c>
      <c r="XY187" s="44">
        <f>VLOOKUP($C187,факт!$D$8:$JF$250,93,0)</f>
        <v>0</v>
      </c>
      <c r="XZ187" s="44">
        <f>VLOOKUP($C187,факт!$D$8:$JF$250,94,0)</f>
        <v>0</v>
      </c>
      <c r="YA187" s="44">
        <f>VLOOKUP($C187,факт!$D$8:$JF$250,95,0)</f>
        <v>0</v>
      </c>
      <c r="YB187" s="44">
        <f>VLOOKUP($C187,факт!$D$8:$JF$250,96,0)</f>
        <v>0</v>
      </c>
      <c r="YC187" s="44">
        <f>VLOOKUP($C187,факт!$D$8:$JF$250,97,0)</f>
        <v>0</v>
      </c>
      <c r="YD187" s="44">
        <f>VLOOKUP($C187,факт!$D$8:$JF$250,98,0)</f>
        <v>0</v>
      </c>
      <c r="YE187" s="44">
        <f t="shared" si="7073"/>
        <v>0</v>
      </c>
      <c r="YF187" s="44">
        <f t="shared" si="7074"/>
        <v>0</v>
      </c>
      <c r="YG187" s="44">
        <f t="shared" si="7075"/>
        <v>0</v>
      </c>
      <c r="YH187" s="44">
        <f t="shared" si="6181"/>
        <v>0</v>
      </c>
      <c r="YI187" s="44">
        <f t="shared" si="6182"/>
        <v>0</v>
      </c>
      <c r="YJ187" s="3">
        <f>'СДП (план)'!CU188</f>
        <v>0</v>
      </c>
      <c r="YK187" s="3">
        <f>'СДП (план)'!CV188</f>
        <v>0</v>
      </c>
      <c r="YL187" s="44">
        <f t="shared" si="6183"/>
        <v>0</v>
      </c>
      <c r="YM187" s="44">
        <f t="shared" si="6184"/>
        <v>0</v>
      </c>
      <c r="YN187" s="44">
        <f>VLOOKUP($C187,факт!$D$8:$JF$250,243,0)</f>
        <v>0</v>
      </c>
      <c r="YO187" s="44">
        <f>VLOOKUP($C187,факт!$D$8:$JF$250,244,0)</f>
        <v>0</v>
      </c>
      <c r="YP187" s="44">
        <f>VLOOKUP($C187,факт!$D$8:$JF$250,245,0)</f>
        <v>0</v>
      </c>
      <c r="YQ187" s="44">
        <f>VLOOKUP($C187,факт!$D$8:$JF$250,246,0)</f>
        <v>0</v>
      </c>
      <c r="YR187" s="44">
        <f>VLOOKUP($C187,факт!$D$8:$JF$250,247,0)</f>
        <v>0</v>
      </c>
      <c r="YS187" s="44">
        <f>VLOOKUP($C187,факт!$D$8:$JF$250,248,0)</f>
        <v>0</v>
      </c>
      <c r="YT187" s="44">
        <f t="shared" si="7076"/>
        <v>0</v>
      </c>
      <c r="YU187" s="44">
        <f t="shared" si="7077"/>
        <v>0</v>
      </c>
      <c r="YV187" s="44">
        <f t="shared" si="7078"/>
        <v>0</v>
      </c>
      <c r="YW187" s="44">
        <f t="shared" si="5978"/>
        <v>0</v>
      </c>
      <c r="YX187" s="44">
        <f t="shared" si="5979"/>
        <v>0</v>
      </c>
      <c r="YY187" s="44">
        <f>'СДП (план)'!CW188</f>
        <v>50</v>
      </c>
      <c r="YZ187" s="44">
        <f>'СДП (план)'!CX188</f>
        <v>4481946</v>
      </c>
      <c r="ZA187" s="44">
        <f t="shared" si="6185"/>
        <v>25</v>
      </c>
      <c r="ZB187" s="44">
        <f t="shared" si="6186"/>
        <v>2240973</v>
      </c>
      <c r="ZC187" s="44">
        <f>VLOOKUP($C187,факт!$D$8:$JF$250,249,0)</f>
        <v>22</v>
      </c>
      <c r="ZD187" s="44">
        <f>VLOOKUP($C187,факт!$D$8:$JF$250,250,0)</f>
        <v>1958610.3999999994</v>
      </c>
      <c r="ZE187" s="44">
        <f>VLOOKUP($C187,факт!$D$8:$JF$250,251,0)</f>
        <v>87</v>
      </c>
      <c r="ZF187" s="44">
        <f>VLOOKUP($C187,факт!$D$8:$JF$250,252,0)</f>
        <v>0</v>
      </c>
      <c r="ZG187" s="44">
        <f>VLOOKUP($C187,факт!$D$8:$JF$250,253,0)</f>
        <v>0</v>
      </c>
      <c r="ZH187" s="44">
        <f>VLOOKUP($C187,факт!$D$8:$JF$250,254,0)</f>
        <v>0</v>
      </c>
      <c r="ZI187" s="44">
        <f t="shared" si="7079"/>
        <v>177.5</v>
      </c>
      <c r="ZJ187" s="44">
        <f t="shared" si="7080"/>
        <v>88.75</v>
      </c>
      <c r="ZK187" s="44">
        <f t="shared" si="7081"/>
        <v>78.099999999999994</v>
      </c>
      <c r="ZL187" s="44">
        <f t="shared" si="6645"/>
        <v>-3</v>
      </c>
      <c r="ZM187" s="44">
        <f t="shared" si="6646"/>
        <v>-282362.60000000056</v>
      </c>
      <c r="ZN187" s="44"/>
      <c r="ZO187" s="44"/>
      <c r="ZP187" s="44"/>
      <c r="ZQ187" s="44"/>
      <c r="ZR187" s="44"/>
      <c r="ZS187" s="44"/>
      <c r="ZT187" s="44"/>
      <c r="ZU187" s="44"/>
      <c r="ZV187" s="44"/>
      <c r="ZW187" s="44"/>
      <c r="ZX187" s="44"/>
      <c r="ZY187" s="44"/>
      <c r="ZZ187" s="44"/>
      <c r="AAA187" s="44"/>
      <c r="AAB187" s="44"/>
      <c r="AAC187" s="49">
        <f t="shared" si="7082"/>
        <v>50</v>
      </c>
      <c r="AAD187" s="49">
        <f t="shared" si="7082"/>
        <v>4481946</v>
      </c>
      <c r="AAE187" s="49">
        <f t="shared" si="7082"/>
        <v>25</v>
      </c>
      <c r="AAF187" s="49">
        <f t="shared" si="7082"/>
        <v>2240973</v>
      </c>
      <c r="AAG187" s="49">
        <f t="shared" si="7082"/>
        <v>22</v>
      </c>
      <c r="AAH187" s="49">
        <f t="shared" si="7082"/>
        <v>1958610.3999999994</v>
      </c>
      <c r="AAI187" s="49">
        <f t="shared" si="7082"/>
        <v>87</v>
      </c>
      <c r="AAJ187" s="49">
        <f t="shared" si="7082"/>
        <v>0</v>
      </c>
      <c r="AAK187" s="49">
        <f t="shared" si="7082"/>
        <v>0</v>
      </c>
      <c r="AAL187" s="49">
        <f t="shared" si="7082"/>
        <v>0</v>
      </c>
      <c r="AAM187" s="49">
        <f t="shared" si="7082"/>
        <v>177.5</v>
      </c>
      <c r="AAN187" s="49">
        <f t="shared" si="7082"/>
        <v>88.75</v>
      </c>
      <c r="AAO187" s="49">
        <f t="shared" si="7082"/>
        <v>78.099999999999994</v>
      </c>
      <c r="AAP187" s="44">
        <f t="shared" si="7083"/>
        <v>-3</v>
      </c>
      <c r="AAQ187" s="44">
        <f t="shared" si="7084"/>
        <v>-282362.60000000056</v>
      </c>
    </row>
    <row r="188" spans="1:719" s="33" customFormat="1" ht="30" hidden="1" x14ac:dyDescent="0.25">
      <c r="A188" s="195"/>
      <c r="B188" s="233">
        <v>147</v>
      </c>
      <c r="C188" s="234" t="s">
        <v>448</v>
      </c>
      <c r="D188" s="208" t="s">
        <v>244</v>
      </c>
      <c r="E188" s="156">
        <v>15030</v>
      </c>
      <c r="F188" s="209">
        <v>1.57</v>
      </c>
      <c r="G188" s="301"/>
      <c r="H188" s="19">
        <v>1</v>
      </c>
      <c r="I188" s="210"/>
      <c r="J188" s="210"/>
      <c r="K188" s="1">
        <v>1.4</v>
      </c>
      <c r="L188" s="1">
        <v>1.68</v>
      </c>
      <c r="M188" s="1">
        <v>2.23</v>
      </c>
      <c r="N188" s="9">
        <v>2.57</v>
      </c>
      <c r="O188" s="45">
        <f>'СДП (план)'!O189</f>
        <v>0</v>
      </c>
      <c r="P188" s="45">
        <f>'СДП (план)'!P189</f>
        <v>0</v>
      </c>
      <c r="Q188" s="44">
        <f t="shared" si="6024"/>
        <v>0</v>
      </c>
      <c r="R188" s="44">
        <f t="shared" si="6025"/>
        <v>0</v>
      </c>
      <c r="S188" s="44">
        <f>VLOOKUP($C188,факт!$D$8:$JF$250,39,0)</f>
        <v>0</v>
      </c>
      <c r="T188" s="44">
        <f>VLOOKUP($C188,факт!$D$8:$JF$250,40,0)</f>
        <v>0</v>
      </c>
      <c r="U188" s="44">
        <f>VLOOKUP($C188,факт!$D$8:$JF$250,41,0)</f>
        <v>0</v>
      </c>
      <c r="V188" s="44">
        <f>VLOOKUP($C188,факт!$D$8:$JF$250,42,0)</f>
        <v>0</v>
      </c>
      <c r="W188" s="44">
        <f>VLOOKUP($C188,факт!$D$8:$JF$250,43,0)</f>
        <v>0</v>
      </c>
      <c r="X188" s="44">
        <f>VLOOKUP($C188,факт!$D$8:$JF$250,44,0)</f>
        <v>0</v>
      </c>
      <c r="Y188" s="44">
        <f t="shared" si="6948"/>
        <v>0</v>
      </c>
      <c r="Z188" s="44">
        <f t="shared" si="6949"/>
        <v>0</v>
      </c>
      <c r="AA188" s="44">
        <f t="shared" si="6950"/>
        <v>0</v>
      </c>
      <c r="AB188" s="44">
        <f t="shared" si="6951"/>
        <v>0</v>
      </c>
      <c r="AC188" s="44">
        <f t="shared" si="6192"/>
        <v>0</v>
      </c>
      <c r="AD188" s="155">
        <f>'СДП (план)'!Q189</f>
        <v>0</v>
      </c>
      <c r="AE188" s="155">
        <f>'СДП (план)'!R189</f>
        <v>0</v>
      </c>
      <c r="AF188" s="44">
        <f t="shared" si="6027"/>
        <v>0</v>
      </c>
      <c r="AG188" s="44">
        <f t="shared" si="6028"/>
        <v>0</v>
      </c>
      <c r="AH188" s="44">
        <f>VLOOKUP($C188,факт!$D$8:$JF$250,21,0)</f>
        <v>0</v>
      </c>
      <c r="AI188" s="44">
        <f>VLOOKUP($C188,факт!$D$8:$JF$250,22,0)</f>
        <v>0</v>
      </c>
      <c r="AJ188" s="44">
        <f>VLOOKUP($C188,факт!$D$8:$JF$250,23,0)</f>
        <v>0</v>
      </c>
      <c r="AK188" s="44">
        <f>VLOOKUP($C188,факт!$D$8:$JF$250,24,0)</f>
        <v>0</v>
      </c>
      <c r="AL188" s="44">
        <f>VLOOKUP($C188,факт!$D$8:$JF$250,25,0)</f>
        <v>0</v>
      </c>
      <c r="AM188" s="44">
        <f>VLOOKUP($C188,факт!$D$8:$JF$250,26,0)</f>
        <v>0</v>
      </c>
      <c r="AN188" s="44">
        <f t="shared" si="6952"/>
        <v>0</v>
      </c>
      <c r="AO188" s="44">
        <f t="shared" si="6953"/>
        <v>0</v>
      </c>
      <c r="AP188" s="44">
        <f t="shared" si="6954"/>
        <v>0</v>
      </c>
      <c r="AQ188" s="44">
        <f t="shared" si="6194"/>
        <v>0</v>
      </c>
      <c r="AR188" s="44">
        <f t="shared" si="6195"/>
        <v>0</v>
      </c>
      <c r="AS188" s="45">
        <f>'СДП (план)'!S189</f>
        <v>0</v>
      </c>
      <c r="AT188" s="44">
        <f>'СДП (план)'!T189</f>
        <v>0</v>
      </c>
      <c r="AU188" s="44">
        <f t="shared" si="6031"/>
        <v>0</v>
      </c>
      <c r="AV188" s="44">
        <f t="shared" si="6032"/>
        <v>0</v>
      </c>
      <c r="AW188" s="44">
        <f>VLOOKUP($C188,факт!$D$8:$JF$250,3,0)</f>
        <v>0</v>
      </c>
      <c r="AX188" s="44">
        <f>VLOOKUP($C188,факт!$D$8:$JF$250,4,0)</f>
        <v>0</v>
      </c>
      <c r="AY188" s="44">
        <f>VLOOKUP($C188,факт!$D$8:$JF$250,5,0)</f>
        <v>0</v>
      </c>
      <c r="AZ188" s="44">
        <f>VLOOKUP($C188,факт!$D$8:$JF$250,6,0)</f>
        <v>0</v>
      </c>
      <c r="BA188" s="44">
        <f>VLOOKUP($C188,факт!$D$8:$JF$250,7,0)</f>
        <v>0</v>
      </c>
      <c r="BB188" s="44">
        <f>VLOOKUP($C188,факт!$D$8:$JF$250,8,0)</f>
        <v>0</v>
      </c>
      <c r="BC188" s="44">
        <f t="shared" si="6955"/>
        <v>0</v>
      </c>
      <c r="BD188" s="44">
        <f t="shared" si="6956"/>
        <v>0</v>
      </c>
      <c r="BE188" s="44">
        <f t="shared" si="6957"/>
        <v>0</v>
      </c>
      <c r="BF188" s="44">
        <f t="shared" si="6461"/>
        <v>0</v>
      </c>
      <c r="BG188" s="44">
        <f t="shared" si="6462"/>
        <v>0</v>
      </c>
      <c r="BH188" s="90">
        <f>'СДП (план)'!U189</f>
        <v>0</v>
      </c>
      <c r="BI188" s="3">
        <f>'СДП (план)'!V189</f>
        <v>0</v>
      </c>
      <c r="BJ188" s="44">
        <f t="shared" si="6033"/>
        <v>0</v>
      </c>
      <c r="BK188" s="44">
        <f t="shared" si="6034"/>
        <v>0</v>
      </c>
      <c r="BL188" s="44">
        <f>VLOOKUP($C188,факт!$D$8:$JF$250,27,0)</f>
        <v>0</v>
      </c>
      <c r="BM188" s="44">
        <f>VLOOKUP($C188,факт!$D$8:$JF$250,28,0)</f>
        <v>0</v>
      </c>
      <c r="BN188" s="44">
        <f>VLOOKUP($C188,факт!$D$8:$JF$250,29,0)</f>
        <v>0</v>
      </c>
      <c r="BO188" s="44">
        <f>VLOOKUP($C188,факт!$D$8:$JF$250,30,0)</f>
        <v>0</v>
      </c>
      <c r="BP188" s="44">
        <f>VLOOKUP($C188,факт!$D$8:$JF$250,31,0)</f>
        <v>0</v>
      </c>
      <c r="BQ188" s="44">
        <f>VLOOKUP($C188,факт!$D$8:$JF$250,32,0)</f>
        <v>0</v>
      </c>
      <c r="BR188" s="44">
        <f t="shared" si="6958"/>
        <v>0</v>
      </c>
      <c r="BS188" s="44">
        <f t="shared" si="6959"/>
        <v>0</v>
      </c>
      <c r="BT188" s="44">
        <f t="shared" si="6960"/>
        <v>0</v>
      </c>
      <c r="BU188" s="44">
        <f t="shared" si="6641"/>
        <v>0</v>
      </c>
      <c r="BV188" s="44">
        <f t="shared" si="6642"/>
        <v>0</v>
      </c>
      <c r="BW188" s="45">
        <f>'СДП (план)'!W189</f>
        <v>0</v>
      </c>
      <c r="BX188" s="44">
        <f>'СДП (план)'!X189</f>
        <v>0</v>
      </c>
      <c r="BY188" s="44">
        <f t="shared" si="6035"/>
        <v>0</v>
      </c>
      <c r="BZ188" s="44">
        <f t="shared" si="6036"/>
        <v>0</v>
      </c>
      <c r="CA188" s="44">
        <f>VLOOKUP($C188,факт!$D$8:$JF$250,9,0)</f>
        <v>0</v>
      </c>
      <c r="CB188" s="44">
        <f>VLOOKUP($C188,факт!$D$8:$JF$250,10,0)</f>
        <v>0</v>
      </c>
      <c r="CC188" s="44">
        <f>VLOOKUP($C188,факт!$D$8:$JF$250,11,0)</f>
        <v>0</v>
      </c>
      <c r="CD188" s="44">
        <f>VLOOKUP($C188,факт!$D$8:$JF$250,12,0)</f>
        <v>0</v>
      </c>
      <c r="CE188" s="44">
        <f>VLOOKUP($C188,факт!$D$8:$JF$250,13,0)</f>
        <v>0</v>
      </c>
      <c r="CF188" s="44">
        <f>VLOOKUP($C188,факт!$D$8:$JF$250,14,0)</f>
        <v>0</v>
      </c>
      <c r="CG188" s="44">
        <f t="shared" si="6961"/>
        <v>0</v>
      </c>
      <c r="CH188" s="44">
        <f t="shared" si="6962"/>
        <v>0</v>
      </c>
      <c r="CI188" s="44">
        <f t="shared" si="6963"/>
        <v>0</v>
      </c>
      <c r="CJ188" s="44">
        <f t="shared" si="5985"/>
        <v>0</v>
      </c>
      <c r="CK188" s="44">
        <f t="shared" si="5986"/>
        <v>0</v>
      </c>
      <c r="CL188" s="47">
        <f>'СДП (план)'!Y189</f>
        <v>0</v>
      </c>
      <c r="CM188" s="44">
        <f>'СДП (план)'!Z189</f>
        <v>0</v>
      </c>
      <c r="CN188" s="44">
        <f t="shared" si="6037"/>
        <v>0</v>
      </c>
      <c r="CO188" s="44">
        <f t="shared" si="6038"/>
        <v>0</v>
      </c>
      <c r="CP188" s="44">
        <f>VLOOKUP($C188,факт!$D$8:$JF$250,33,0)</f>
        <v>0</v>
      </c>
      <c r="CQ188" s="44">
        <f>VLOOKUP($C188,факт!$D$8:$JF$250,34,0)</f>
        <v>0</v>
      </c>
      <c r="CR188" s="44">
        <f>VLOOKUP($C188,факт!$D$8:$JF$250,35,0)</f>
        <v>0</v>
      </c>
      <c r="CS188" s="44">
        <f>VLOOKUP($C188,факт!$D$8:$JF$250,36,0)</f>
        <v>0</v>
      </c>
      <c r="CT188" s="44">
        <f>VLOOKUP($C188,факт!$D$8:$JF$250,37,0)</f>
        <v>0</v>
      </c>
      <c r="CU188" s="44">
        <f>VLOOKUP($C188,факт!$D$8:$JF$250,38,0)</f>
        <v>0</v>
      </c>
      <c r="CV188" s="44">
        <f t="shared" si="6964"/>
        <v>0</v>
      </c>
      <c r="CW188" s="44">
        <f t="shared" si="6965"/>
        <v>0</v>
      </c>
      <c r="CX188" s="44">
        <f t="shared" si="6966"/>
        <v>0</v>
      </c>
      <c r="CY188" s="44">
        <f t="shared" si="6039"/>
        <v>0</v>
      </c>
      <c r="CZ188" s="44">
        <f t="shared" si="6040"/>
        <v>0</v>
      </c>
      <c r="DA188" s="46">
        <f>'СДП (план)'!AA189</f>
        <v>0</v>
      </c>
      <c r="DB188" s="46">
        <f>'СДП (план)'!AB189</f>
        <v>0</v>
      </c>
      <c r="DC188" s="44">
        <f t="shared" si="6041"/>
        <v>0</v>
      </c>
      <c r="DD188" s="44">
        <f t="shared" si="6042"/>
        <v>0</v>
      </c>
      <c r="DE188" s="44">
        <f>VLOOKUP($C188,факт!$D$8:$JF$250,45,0)</f>
        <v>0</v>
      </c>
      <c r="DF188" s="44">
        <f>VLOOKUP($C188,факт!$D$8:$JF$250,46,0)</f>
        <v>0</v>
      </c>
      <c r="DG188" s="44">
        <f>VLOOKUP($C188,факт!$D$8:$JF$250,47,0)</f>
        <v>0</v>
      </c>
      <c r="DH188" s="44">
        <f>VLOOKUP($C188,факт!$D$8:$JF$250,48,0)</f>
        <v>0</v>
      </c>
      <c r="DI188" s="44">
        <f>VLOOKUP($C188,факт!$D$8:$JF$250,49,0)</f>
        <v>0</v>
      </c>
      <c r="DJ188" s="44">
        <f>VLOOKUP($C188,факт!$D$8:$JF$250,50,0)</f>
        <v>0</v>
      </c>
      <c r="DK188" s="44">
        <f t="shared" si="6967"/>
        <v>0</v>
      </c>
      <c r="DL188" s="44">
        <f t="shared" si="6968"/>
        <v>0</v>
      </c>
      <c r="DM188" s="44">
        <f t="shared" si="6969"/>
        <v>0</v>
      </c>
      <c r="DN188" s="44">
        <f t="shared" si="6043"/>
        <v>0</v>
      </c>
      <c r="DO188" s="44">
        <f t="shared" si="6044"/>
        <v>0</v>
      </c>
      <c r="DP188" s="5">
        <f>'СДП (план)'!AC189</f>
        <v>0</v>
      </c>
      <c r="DQ188" s="3">
        <f>'СДП (план)'!AD189</f>
        <v>0</v>
      </c>
      <c r="DR188" s="44">
        <f t="shared" si="6045"/>
        <v>0</v>
      </c>
      <c r="DS188" s="44">
        <f t="shared" si="6046"/>
        <v>0</v>
      </c>
      <c r="DT188" s="44">
        <f>VLOOKUP($C188,факт!$D$8:$JF$250,231,0)</f>
        <v>0</v>
      </c>
      <c r="DU188" s="44">
        <f>VLOOKUP($C188,факт!$D$8:$JF$250,232,0)</f>
        <v>0</v>
      </c>
      <c r="DV188" s="44">
        <f>VLOOKUP($C188,факт!$D$8:$JF$250,233,0)</f>
        <v>0</v>
      </c>
      <c r="DW188" s="44">
        <f>VLOOKUP($C188,факт!$D$8:$JF$250,234,0)</f>
        <v>0</v>
      </c>
      <c r="DX188" s="44">
        <f>VLOOKUP($C188,факт!$D$8:$JF$250,235,0)</f>
        <v>0</v>
      </c>
      <c r="DY188" s="44">
        <f>VLOOKUP($C188,факт!$D$8:$JF$250,236,0)</f>
        <v>0</v>
      </c>
      <c r="DZ188" s="44">
        <f t="shared" si="6970"/>
        <v>0</v>
      </c>
      <c r="EA188" s="44">
        <f t="shared" si="6971"/>
        <v>0</v>
      </c>
      <c r="EB188" s="44">
        <f t="shared" si="6972"/>
        <v>0</v>
      </c>
      <c r="EC188" s="44">
        <f t="shared" si="6047"/>
        <v>0</v>
      </c>
      <c r="ED188" s="44">
        <f t="shared" si="6048"/>
        <v>0</v>
      </c>
      <c r="EE188" s="44">
        <f>'СДП (план)'!CY189</f>
        <v>0</v>
      </c>
      <c r="EF188" s="44">
        <f>'СДП (план)'!CZ189</f>
        <v>0</v>
      </c>
      <c r="EG188" s="44">
        <f t="shared" si="6049"/>
        <v>0</v>
      </c>
      <c r="EH188" s="44">
        <f t="shared" si="6050"/>
        <v>0</v>
      </c>
      <c r="EI188" s="44"/>
      <c r="EJ188" s="44"/>
      <c r="EK188" s="44"/>
      <c r="EL188" s="44"/>
      <c r="EM188" s="44"/>
      <c r="EN188" s="44"/>
      <c r="EO188" s="44"/>
      <c r="EP188" s="44"/>
      <c r="EQ188" s="44"/>
      <c r="ER188" s="44"/>
      <c r="ES188" s="44"/>
      <c r="ET188" s="45">
        <f>'СДП (план)'!AE189</f>
        <v>0</v>
      </c>
      <c r="EU188" s="44">
        <f>'СДП (план)'!AF189</f>
        <v>0</v>
      </c>
      <c r="EV188" s="44">
        <f t="shared" si="6051"/>
        <v>0</v>
      </c>
      <c r="EW188" s="44">
        <f t="shared" si="6052"/>
        <v>0</v>
      </c>
      <c r="EX188" s="44">
        <f>VLOOKUP($C188,факт!$D$8:$JF$250,159,0)</f>
        <v>0</v>
      </c>
      <c r="EY188" s="44">
        <f>VLOOKUP($C188,факт!$D$8:$JF$250,160,0)</f>
        <v>0</v>
      </c>
      <c r="EZ188" s="44">
        <f>VLOOKUP($C188,факт!$D$8:$JF$250,161,0)</f>
        <v>0</v>
      </c>
      <c r="FA188" s="44">
        <f>VLOOKUP($C188,факт!$D$8:$JF$250,162,0)</f>
        <v>0</v>
      </c>
      <c r="FB188" s="44">
        <f>VLOOKUP($C188,факт!$D$8:$JF$250,163,0)</f>
        <v>0</v>
      </c>
      <c r="FC188" s="44">
        <f>VLOOKUP($C188,факт!$D$8:$JF$250,164,0)</f>
        <v>0</v>
      </c>
      <c r="FD188" s="44">
        <f t="shared" si="6973"/>
        <v>0</v>
      </c>
      <c r="FE188" s="44">
        <f t="shared" si="6974"/>
        <v>0</v>
      </c>
      <c r="FF188" s="44">
        <f t="shared" si="6975"/>
        <v>0</v>
      </c>
      <c r="FG188" s="44">
        <f t="shared" si="6203"/>
        <v>0</v>
      </c>
      <c r="FH188" s="44">
        <f t="shared" si="6204"/>
        <v>0</v>
      </c>
      <c r="FI188" s="5">
        <f>'СДП (план)'!AG189</f>
        <v>0</v>
      </c>
      <c r="FJ188" s="3">
        <f>'СДП (план)'!AH189</f>
        <v>0</v>
      </c>
      <c r="FK188" s="44">
        <f t="shared" si="6055"/>
        <v>0</v>
      </c>
      <c r="FL188" s="44">
        <f t="shared" si="6056"/>
        <v>0</v>
      </c>
      <c r="FM188" s="44">
        <f>VLOOKUP($C188,факт!$D$8:$JF$250,165,0)</f>
        <v>0</v>
      </c>
      <c r="FN188" s="44">
        <f>VLOOKUP($C188,факт!$D$8:$JF$250,166,0)</f>
        <v>0</v>
      </c>
      <c r="FO188" s="44">
        <f>VLOOKUP($C188,факт!$D$8:$JF$250,167,0)</f>
        <v>0</v>
      </c>
      <c r="FP188" s="44">
        <f>VLOOKUP($C188,факт!$D$8:$JF$250,168,0)</f>
        <v>0</v>
      </c>
      <c r="FQ188" s="44">
        <f>VLOOKUP($C188,факт!$D$8:$JF$250,169,0)</f>
        <v>0</v>
      </c>
      <c r="FR188" s="44">
        <f>VLOOKUP($C188,факт!$D$8:$JF$250,170,0)</f>
        <v>0</v>
      </c>
      <c r="FS188" s="44">
        <f t="shared" si="6976"/>
        <v>0</v>
      </c>
      <c r="FT188" s="44">
        <f t="shared" si="6977"/>
        <v>0</v>
      </c>
      <c r="FU188" s="44">
        <f t="shared" si="6978"/>
        <v>0</v>
      </c>
      <c r="FV188" s="44">
        <f t="shared" si="6979"/>
        <v>0</v>
      </c>
      <c r="FW188" s="44">
        <f t="shared" si="6207"/>
        <v>0</v>
      </c>
      <c r="FX188" s="5">
        <f>'СДП (план)'!AI189</f>
        <v>0</v>
      </c>
      <c r="FY188" s="3">
        <f>'СДП (план)'!AJ189</f>
        <v>0</v>
      </c>
      <c r="FZ188" s="44">
        <f t="shared" si="6059"/>
        <v>0</v>
      </c>
      <c r="GA188" s="44">
        <f t="shared" si="6060"/>
        <v>0</v>
      </c>
      <c r="GB188" s="44">
        <f>VLOOKUP($C188,факт!$D$8:$JF$250,219,0)</f>
        <v>0</v>
      </c>
      <c r="GC188" s="44">
        <f>VLOOKUP($C188,факт!$D$8:$JF$250,220,0)</f>
        <v>0</v>
      </c>
      <c r="GD188" s="44">
        <f>VLOOKUP($C188,факт!$D$8:$JF$250,221,0)</f>
        <v>0</v>
      </c>
      <c r="GE188" s="44">
        <f>VLOOKUP($C188,факт!$D$8:$JF$250,222,0)</f>
        <v>0</v>
      </c>
      <c r="GF188" s="44">
        <f>VLOOKUP($C188,факт!$D$8:$JF$250,223,0)</f>
        <v>0</v>
      </c>
      <c r="GG188" s="44">
        <f>VLOOKUP($C188,факт!$D$8:$JF$250,224,0)</f>
        <v>0</v>
      </c>
      <c r="GH188" s="44">
        <f t="shared" si="6980"/>
        <v>0</v>
      </c>
      <c r="GI188" s="44">
        <f t="shared" si="6981"/>
        <v>0</v>
      </c>
      <c r="GJ188" s="44">
        <f t="shared" si="6982"/>
        <v>0</v>
      </c>
      <c r="GK188" s="44">
        <f t="shared" si="6209"/>
        <v>0</v>
      </c>
      <c r="GL188" s="44">
        <f t="shared" si="6210"/>
        <v>0</v>
      </c>
      <c r="GM188" s="45">
        <f>'СДП (план)'!AK189</f>
        <v>0</v>
      </c>
      <c r="GN188" s="44">
        <f>'СДП (план)'!AL189</f>
        <v>0</v>
      </c>
      <c r="GO188" s="44">
        <f t="shared" si="6063"/>
        <v>0</v>
      </c>
      <c r="GP188" s="44">
        <f t="shared" si="6064"/>
        <v>0</v>
      </c>
      <c r="GQ188" s="44">
        <f>VLOOKUP($C188,факт!$D$8:$JF$250,237,0)</f>
        <v>0</v>
      </c>
      <c r="GR188" s="44">
        <f>VLOOKUP($C188,факт!$D$8:$JF$250,238,0)</f>
        <v>0</v>
      </c>
      <c r="GS188" s="44">
        <f>VLOOKUP($C188,факт!$D$8:$JF$250,239,0)</f>
        <v>0</v>
      </c>
      <c r="GT188" s="44">
        <f>VLOOKUP($C188,факт!$D$8:$JF$250,240,0)</f>
        <v>0</v>
      </c>
      <c r="GU188" s="44">
        <f>VLOOKUP($C188,факт!$D$8:$JF$250,241,0)</f>
        <v>0</v>
      </c>
      <c r="GV188" s="44">
        <f>VLOOKUP($C188,факт!$D$8:$JF$250,242,0)</f>
        <v>0</v>
      </c>
      <c r="GW188" s="44">
        <f t="shared" si="6983"/>
        <v>0</v>
      </c>
      <c r="GX188" s="44">
        <f t="shared" si="6984"/>
        <v>0</v>
      </c>
      <c r="GY188" s="44">
        <f t="shared" si="6985"/>
        <v>0</v>
      </c>
      <c r="GZ188" s="44">
        <f t="shared" si="6065"/>
        <v>0</v>
      </c>
      <c r="HA188" s="44">
        <f t="shared" si="6066"/>
        <v>0</v>
      </c>
      <c r="HB188" s="46">
        <f>'СДП (план)'!AM189</f>
        <v>0</v>
      </c>
      <c r="HC188" s="127">
        <f>'СДП (план)'!AN189</f>
        <v>0</v>
      </c>
      <c r="HD188" s="44">
        <f t="shared" si="6067"/>
        <v>0</v>
      </c>
      <c r="HE188" s="44">
        <f t="shared" si="6068"/>
        <v>0</v>
      </c>
      <c r="HF188" s="44"/>
      <c r="HG188" s="44"/>
      <c r="HH188" s="44"/>
      <c r="HI188" s="44"/>
      <c r="HJ188" s="44"/>
      <c r="HK188" s="44"/>
      <c r="HL188" s="44">
        <f t="shared" si="6986"/>
        <v>0</v>
      </c>
      <c r="HM188" s="44">
        <f t="shared" si="6987"/>
        <v>0</v>
      </c>
      <c r="HN188" s="44">
        <f t="shared" si="6988"/>
        <v>0</v>
      </c>
      <c r="HO188" s="44">
        <f t="shared" si="6069"/>
        <v>0</v>
      </c>
      <c r="HP188" s="44">
        <f t="shared" si="6070"/>
        <v>0</v>
      </c>
      <c r="HQ188" s="45">
        <f>'СДП (план)'!AO189</f>
        <v>0</v>
      </c>
      <c r="HR188" s="44">
        <f>'СДП (план)'!AP189</f>
        <v>0</v>
      </c>
      <c r="HS188" s="44">
        <f t="shared" si="6071"/>
        <v>0</v>
      </c>
      <c r="HT188" s="44">
        <f t="shared" si="6072"/>
        <v>0</v>
      </c>
      <c r="HU188" s="44">
        <f>VLOOKUP($C188,факт!$D$8:$JF$250,171,0)</f>
        <v>0</v>
      </c>
      <c r="HV188" s="44">
        <f>VLOOKUP($C188,факт!$D$8:$JF$250,172,0)</f>
        <v>0</v>
      </c>
      <c r="HW188" s="44">
        <f>VLOOKUP($C188,факт!$D$8:$JF$250,173,0)</f>
        <v>0</v>
      </c>
      <c r="HX188" s="44">
        <f>VLOOKUP($C188,факт!$D$8:$JF$250,174,0)</f>
        <v>0</v>
      </c>
      <c r="HY188" s="44">
        <f>VLOOKUP($C188,факт!$D$8:$JF$250,175,0)</f>
        <v>0</v>
      </c>
      <c r="HZ188" s="44">
        <f>VLOOKUP($C188,факт!$D$8:$JF$250,176,0)</f>
        <v>0</v>
      </c>
      <c r="IA188" s="44">
        <f t="shared" si="6989"/>
        <v>0</v>
      </c>
      <c r="IB188" s="44">
        <f t="shared" si="6990"/>
        <v>0</v>
      </c>
      <c r="IC188" s="44">
        <f t="shared" si="6991"/>
        <v>0</v>
      </c>
      <c r="ID188" s="44">
        <f t="shared" si="6073"/>
        <v>0</v>
      </c>
      <c r="IE188" s="44">
        <f t="shared" si="6074"/>
        <v>0</v>
      </c>
      <c r="IF188" s="45">
        <f>'СДП (план)'!AQ189</f>
        <v>0</v>
      </c>
      <c r="IG188" s="44">
        <f>'СДП (план)'!AR189</f>
        <v>0</v>
      </c>
      <c r="IH188" s="44">
        <f t="shared" si="6075"/>
        <v>0</v>
      </c>
      <c r="II188" s="44">
        <f t="shared" si="6076"/>
        <v>0</v>
      </c>
      <c r="IJ188" s="44"/>
      <c r="IK188" s="44"/>
      <c r="IL188" s="44"/>
      <c r="IM188" s="44"/>
      <c r="IN188" s="44"/>
      <c r="IO188" s="44"/>
      <c r="IP188" s="44">
        <f t="shared" si="6992"/>
        <v>0</v>
      </c>
      <c r="IQ188" s="44">
        <f t="shared" si="6993"/>
        <v>0</v>
      </c>
      <c r="IR188" s="44">
        <f t="shared" si="6994"/>
        <v>0</v>
      </c>
      <c r="IS188" s="44">
        <f t="shared" si="6077"/>
        <v>0</v>
      </c>
      <c r="IT188" s="44">
        <f t="shared" si="6078"/>
        <v>0</v>
      </c>
      <c r="IU188" s="45">
        <f>'СДП (план)'!AS189</f>
        <v>0</v>
      </c>
      <c r="IV188" s="44">
        <f>'СДП (план)'!AT189</f>
        <v>0</v>
      </c>
      <c r="IW188" s="44">
        <f t="shared" si="6079"/>
        <v>0</v>
      </c>
      <c r="IX188" s="44">
        <f t="shared" si="6080"/>
        <v>0</v>
      </c>
      <c r="IY188" s="44">
        <f>VLOOKUP($C188,факт!$D$8:$JF$250,183,0)</f>
        <v>0</v>
      </c>
      <c r="IZ188" s="44">
        <f>VLOOKUP($C188,факт!$D$8:$JF$250,184,0)</f>
        <v>0</v>
      </c>
      <c r="JA188" s="44">
        <f>VLOOKUP($C188,факт!$D$8:$JF$250,185,0)</f>
        <v>0</v>
      </c>
      <c r="JB188" s="44">
        <f>VLOOKUP($C188,факт!$D$8:$JF$250,186,0)</f>
        <v>0</v>
      </c>
      <c r="JC188" s="44">
        <f>VLOOKUP($C188,факт!$D$8:$JF$250,187,0)</f>
        <v>0</v>
      </c>
      <c r="JD188" s="44">
        <f>VLOOKUP($C188,факт!$D$8:$JF$250,188,0)</f>
        <v>0</v>
      </c>
      <c r="JE188" s="44">
        <f t="shared" si="6995"/>
        <v>0</v>
      </c>
      <c r="JF188" s="44">
        <f t="shared" si="6996"/>
        <v>0</v>
      </c>
      <c r="JG188" s="44">
        <f t="shared" si="6997"/>
        <v>0</v>
      </c>
      <c r="JH188" s="44">
        <f t="shared" si="6081"/>
        <v>0</v>
      </c>
      <c r="JI188" s="44">
        <f t="shared" si="6082"/>
        <v>0</v>
      </c>
      <c r="JJ188" s="5">
        <f>'СДП (план)'!AU189</f>
        <v>0</v>
      </c>
      <c r="JK188" s="3">
        <f>'СДП (план)'!AV189</f>
        <v>0</v>
      </c>
      <c r="JL188" s="44">
        <f t="shared" si="6083"/>
        <v>0</v>
      </c>
      <c r="JM188" s="44">
        <f t="shared" si="6084"/>
        <v>0</v>
      </c>
      <c r="JN188" s="44">
        <f>VLOOKUP($C188,факт!$D$8:$JF$250,189,0)</f>
        <v>0</v>
      </c>
      <c r="JO188" s="44">
        <f>VLOOKUP($C188,факт!$D$8:$JF$250,190,0)</f>
        <v>0</v>
      </c>
      <c r="JP188" s="44">
        <f>VLOOKUP($C188,факт!$D$8:$JF$250,191,0)</f>
        <v>0</v>
      </c>
      <c r="JQ188" s="44">
        <f>VLOOKUP($C188,факт!$D$8:$JF$250,192,0)</f>
        <v>0</v>
      </c>
      <c r="JR188" s="44">
        <f>VLOOKUP($C188,факт!$D$8:$JF$250,193,0)</f>
        <v>0</v>
      </c>
      <c r="JS188" s="44">
        <f>VLOOKUP($C188,факт!$D$8:$JF$250,194,0)</f>
        <v>0</v>
      </c>
      <c r="JT188" s="44">
        <f t="shared" si="6998"/>
        <v>0</v>
      </c>
      <c r="JU188" s="44">
        <f t="shared" si="6999"/>
        <v>0</v>
      </c>
      <c r="JV188" s="44">
        <f t="shared" si="7000"/>
        <v>0</v>
      </c>
      <c r="JW188" s="44">
        <f t="shared" si="6085"/>
        <v>0</v>
      </c>
      <c r="JX188" s="44">
        <f t="shared" si="6086"/>
        <v>0</v>
      </c>
      <c r="JY188" s="5">
        <f>'СДП (план)'!AW189</f>
        <v>0</v>
      </c>
      <c r="JZ188" s="3">
        <f>'СДП (план)'!AX189</f>
        <v>0</v>
      </c>
      <c r="KA188" s="44">
        <f t="shared" si="6087"/>
        <v>0</v>
      </c>
      <c r="KB188" s="44">
        <f t="shared" si="6088"/>
        <v>0</v>
      </c>
      <c r="KC188" s="44">
        <f>VLOOKUP($C188,факт!$D$8:$JF$250,177,0)</f>
        <v>0</v>
      </c>
      <c r="KD188" s="44">
        <f>VLOOKUP($C188,факт!$D$8:$JF$250,178,0)</f>
        <v>0</v>
      </c>
      <c r="KE188" s="44">
        <f>VLOOKUP($C188,факт!$D$8:$JF$250,179,0)</f>
        <v>0</v>
      </c>
      <c r="KF188" s="44">
        <f>VLOOKUP($C188,факт!$D$8:$JF$250,180,0)</f>
        <v>0</v>
      </c>
      <c r="KG188" s="44">
        <f>VLOOKUP($C188,факт!$D$8:$JF$250,181,0)</f>
        <v>0</v>
      </c>
      <c r="KH188" s="44">
        <f>VLOOKUP($C188,факт!$D$8:$JF$250,182,0)</f>
        <v>0</v>
      </c>
      <c r="KI188" s="44">
        <f t="shared" si="7001"/>
        <v>0</v>
      </c>
      <c r="KJ188" s="44">
        <f t="shared" si="7002"/>
        <v>0</v>
      </c>
      <c r="KK188" s="44">
        <f t="shared" si="7003"/>
        <v>0</v>
      </c>
      <c r="KL188" s="44">
        <f t="shared" si="6089"/>
        <v>0</v>
      </c>
      <c r="KM188" s="44">
        <f t="shared" si="6090"/>
        <v>0</v>
      </c>
      <c r="KN188" s="5">
        <f>'СДП (план)'!AY189</f>
        <v>0</v>
      </c>
      <c r="KO188" s="3">
        <f>'СДП (план)'!AZ189</f>
        <v>0</v>
      </c>
      <c r="KP188" s="44">
        <f t="shared" si="6091"/>
        <v>0</v>
      </c>
      <c r="KQ188" s="44">
        <f t="shared" si="6092"/>
        <v>0</v>
      </c>
      <c r="KR188" s="44"/>
      <c r="KS188" s="44"/>
      <c r="KT188" s="44"/>
      <c r="KU188" s="44"/>
      <c r="KV188" s="44"/>
      <c r="KW188" s="44"/>
      <c r="KX188" s="44">
        <f t="shared" si="7004"/>
        <v>0</v>
      </c>
      <c r="KY188" s="44">
        <f t="shared" si="7005"/>
        <v>0</v>
      </c>
      <c r="KZ188" s="44">
        <f t="shared" si="7006"/>
        <v>0</v>
      </c>
      <c r="LA188" s="44">
        <f t="shared" si="6093"/>
        <v>0</v>
      </c>
      <c r="LB188" s="44">
        <f t="shared" si="6094"/>
        <v>0</v>
      </c>
      <c r="LC188" s="45">
        <f>'СДП (план)'!BA189</f>
        <v>0</v>
      </c>
      <c r="LD188" s="44">
        <f>'СДП (план)'!BB189</f>
        <v>0</v>
      </c>
      <c r="LE188" s="44">
        <f t="shared" si="6095"/>
        <v>0</v>
      </c>
      <c r="LF188" s="44">
        <f t="shared" si="6096"/>
        <v>0</v>
      </c>
      <c r="LG188" s="44">
        <f>VLOOKUP($C188,факт!$D$8:$JF$250,111,0)</f>
        <v>0</v>
      </c>
      <c r="LH188" s="44">
        <f>VLOOKUP($C188,факт!$D$8:$JF$250,112,0)</f>
        <v>0</v>
      </c>
      <c r="LI188" s="44">
        <f>VLOOKUP($C188,факт!$D$8:$JF$250,113,0)</f>
        <v>0</v>
      </c>
      <c r="LJ188" s="44">
        <f>VLOOKUP($C188,факт!$D$8:$JF$250,114,0)</f>
        <v>0</v>
      </c>
      <c r="LK188" s="44">
        <f>VLOOKUP($C188,факт!$D$8:$JF$250,115,0)</f>
        <v>0</v>
      </c>
      <c r="LL188" s="44">
        <f>VLOOKUP($C188,факт!$D$8:$JF$250,116,0)</f>
        <v>0</v>
      </c>
      <c r="LM188" s="44">
        <f t="shared" si="7007"/>
        <v>0</v>
      </c>
      <c r="LN188" s="44">
        <f t="shared" si="7008"/>
        <v>0</v>
      </c>
      <c r="LO188" s="44">
        <f t="shared" si="7009"/>
        <v>0</v>
      </c>
      <c r="LP188" s="44">
        <f t="shared" si="6097"/>
        <v>0</v>
      </c>
      <c r="LQ188" s="44">
        <f t="shared" si="6098"/>
        <v>0</v>
      </c>
      <c r="LR188" s="45">
        <f>'СДП (план)'!BC189</f>
        <v>0</v>
      </c>
      <c r="LS188" s="44">
        <f>'СДП (план)'!BD189</f>
        <v>0</v>
      </c>
      <c r="LT188" s="44">
        <f t="shared" si="6099"/>
        <v>0</v>
      </c>
      <c r="LU188" s="44">
        <f t="shared" si="6100"/>
        <v>0</v>
      </c>
      <c r="LV188" s="44">
        <f>VLOOKUP($C188,факт!$D$8:$JF$250,117,0)</f>
        <v>0</v>
      </c>
      <c r="LW188" s="44">
        <f>VLOOKUP($C188,факт!$D$8:$JF$250,118,0)</f>
        <v>0</v>
      </c>
      <c r="LX188" s="44">
        <f>VLOOKUP($C188,факт!$D$8:$JF$250,119,0)</f>
        <v>0</v>
      </c>
      <c r="LY188" s="44">
        <f>VLOOKUP($C188,факт!$D$8:$JF$250,120,0)</f>
        <v>0</v>
      </c>
      <c r="LZ188" s="44">
        <f>VLOOKUP($C188,факт!$D$8:$JF$250,121,0)</f>
        <v>0</v>
      </c>
      <c r="MA188" s="44">
        <f>VLOOKUP($C188,факт!$D$8:$JF$250,122,0)</f>
        <v>0</v>
      </c>
      <c r="MB188" s="44">
        <f t="shared" si="7010"/>
        <v>0</v>
      </c>
      <c r="MC188" s="44">
        <f t="shared" si="7011"/>
        <v>0</v>
      </c>
      <c r="MD188" s="44">
        <f t="shared" si="7012"/>
        <v>0</v>
      </c>
      <c r="ME188" s="44">
        <f t="shared" si="6101"/>
        <v>0</v>
      </c>
      <c r="MF188" s="44">
        <f t="shared" si="6102"/>
        <v>0</v>
      </c>
      <c r="MG188" s="47">
        <f>'СДП (план)'!BE189</f>
        <v>0</v>
      </c>
      <c r="MH188" s="47">
        <f>'СДП (план)'!BF189</f>
        <v>0</v>
      </c>
      <c r="MI188" s="44">
        <f t="shared" si="6103"/>
        <v>0</v>
      </c>
      <c r="MJ188" s="44">
        <f t="shared" si="6104"/>
        <v>0</v>
      </c>
      <c r="MK188" s="44">
        <f>VLOOKUP($C188,факт!$D$8:$JF$250,63,0)</f>
        <v>0</v>
      </c>
      <c r="ML188" s="44">
        <f>VLOOKUP($C188,факт!$D$8:$JF$250,64,0)</f>
        <v>0</v>
      </c>
      <c r="MM188" s="44">
        <f>VLOOKUP($C188,факт!$D$8:$JF$250,65,0)</f>
        <v>0</v>
      </c>
      <c r="MN188" s="44">
        <f>VLOOKUP($C188,факт!$D$8:$JF$250,66,0)</f>
        <v>0</v>
      </c>
      <c r="MO188" s="44">
        <f>VLOOKUP($C188,факт!$D$8:$JF$250,67,0)</f>
        <v>0</v>
      </c>
      <c r="MP188" s="44">
        <f>VLOOKUP($C188,факт!$D$8:$JF$250,68,0)</f>
        <v>0</v>
      </c>
      <c r="MQ188" s="44">
        <f t="shared" si="7013"/>
        <v>0</v>
      </c>
      <c r="MR188" s="44">
        <f t="shared" si="7014"/>
        <v>0</v>
      </c>
      <c r="MS188" s="44">
        <f t="shared" si="7015"/>
        <v>0</v>
      </c>
      <c r="MT188" s="44">
        <f t="shared" si="6105"/>
        <v>0</v>
      </c>
      <c r="MU188" s="44">
        <f t="shared" si="6106"/>
        <v>0</v>
      </c>
      <c r="MV188" s="47">
        <f>'СДП (план)'!BG189</f>
        <v>0</v>
      </c>
      <c r="MW188" s="47">
        <f>'СДП (план)'!BH189</f>
        <v>0</v>
      </c>
      <c r="MX188" s="44">
        <f t="shared" si="6107"/>
        <v>0</v>
      </c>
      <c r="MY188" s="44">
        <f t="shared" si="6108"/>
        <v>0</v>
      </c>
      <c r="MZ188" s="44">
        <f>VLOOKUP($C188,факт!$D$8:$JF$250,129,0)</f>
        <v>0</v>
      </c>
      <c r="NA188" s="44">
        <f>VLOOKUP($C188,факт!$D$8:$JF$250,130,0)</f>
        <v>0</v>
      </c>
      <c r="NB188" s="44">
        <f>VLOOKUP($C188,факт!$D$8:$JF$250,131,0)</f>
        <v>0</v>
      </c>
      <c r="NC188" s="44">
        <f>VLOOKUP($C188,факт!$D$8:$JF$250,132,0)</f>
        <v>0</v>
      </c>
      <c r="ND188" s="44">
        <f>VLOOKUP($C188,факт!$D$8:$JF$250,133,0)</f>
        <v>0</v>
      </c>
      <c r="NE188" s="44">
        <f>VLOOKUP($C188,факт!$D$8:$JF$250,134,0)</f>
        <v>0</v>
      </c>
      <c r="NF188" s="44">
        <f t="shared" si="7016"/>
        <v>0</v>
      </c>
      <c r="NG188" s="44">
        <f t="shared" si="7017"/>
        <v>0</v>
      </c>
      <c r="NH188" s="44">
        <f t="shared" si="7018"/>
        <v>0</v>
      </c>
      <c r="NI188" s="44">
        <f t="shared" si="6109"/>
        <v>0</v>
      </c>
      <c r="NJ188" s="44">
        <f t="shared" si="6110"/>
        <v>0</v>
      </c>
      <c r="NK188" s="45">
        <f>'СДП (план)'!BI189</f>
        <v>0</v>
      </c>
      <c r="NL188" s="44">
        <f>'СДП (план)'!BJ189</f>
        <v>0</v>
      </c>
      <c r="NM188" s="44">
        <f t="shared" si="6111"/>
        <v>0</v>
      </c>
      <c r="NN188" s="44">
        <f t="shared" si="6112"/>
        <v>0</v>
      </c>
      <c r="NO188" s="44">
        <f>VLOOKUP($C188,факт!$D$8:$JF$250,87,0)</f>
        <v>0</v>
      </c>
      <c r="NP188" s="44">
        <f>VLOOKUP($C188,факт!$D$8:$JF$250,88,0)</f>
        <v>0</v>
      </c>
      <c r="NQ188" s="44">
        <f>VLOOKUP($C188,факт!$D$8:$JF$250,89,0)</f>
        <v>0</v>
      </c>
      <c r="NR188" s="44">
        <f>VLOOKUP($C188,факт!$D$8:$JF$250,90,0)</f>
        <v>0</v>
      </c>
      <c r="NS188" s="44">
        <f>VLOOKUP($C188,факт!$D$8:$JF$250,91,0)</f>
        <v>0</v>
      </c>
      <c r="NT188" s="44">
        <f>VLOOKUP($C188,факт!$D$8:$JF$250,92,0)</f>
        <v>0</v>
      </c>
      <c r="NU188" s="44">
        <f t="shared" si="7019"/>
        <v>0</v>
      </c>
      <c r="NV188" s="44">
        <f t="shared" si="7020"/>
        <v>0</v>
      </c>
      <c r="NW188" s="44">
        <f t="shared" si="7021"/>
        <v>0</v>
      </c>
      <c r="NX188" s="44">
        <f t="shared" si="6113"/>
        <v>0</v>
      </c>
      <c r="NY188" s="44">
        <f t="shared" si="6114"/>
        <v>0</v>
      </c>
      <c r="NZ188" s="45">
        <f>'СДП (план)'!BK189</f>
        <v>0</v>
      </c>
      <c r="OA188" s="44">
        <f>'СДП (план)'!BL189</f>
        <v>0</v>
      </c>
      <c r="OB188" s="44">
        <f t="shared" si="6115"/>
        <v>0</v>
      </c>
      <c r="OC188" s="44">
        <f t="shared" si="6116"/>
        <v>0</v>
      </c>
      <c r="OD188" s="44">
        <f>VLOOKUP($C188,факт!$D$8:$JF$250,147,0)</f>
        <v>0</v>
      </c>
      <c r="OE188" s="44">
        <f>VLOOKUP($C188,факт!$D$8:$JF$250,148,0)</f>
        <v>0</v>
      </c>
      <c r="OF188" s="44">
        <f>VLOOKUP($C188,факт!$D$8:$JF$250,149,0)</f>
        <v>0</v>
      </c>
      <c r="OG188" s="44">
        <f>VLOOKUP($C188,факт!$D$8:$JF$250,150,0)</f>
        <v>0</v>
      </c>
      <c r="OH188" s="44">
        <f>VLOOKUP($C188,факт!$D$8:$JF$250,151,0)</f>
        <v>0</v>
      </c>
      <c r="OI188" s="44">
        <f>VLOOKUP($C188,факт!$D$8:$JF$250,152,0)</f>
        <v>0</v>
      </c>
      <c r="OJ188" s="44">
        <f t="shared" si="7022"/>
        <v>0</v>
      </c>
      <c r="OK188" s="44">
        <f t="shared" si="7023"/>
        <v>0</v>
      </c>
      <c r="OL188" s="44">
        <f t="shared" si="7024"/>
        <v>0</v>
      </c>
      <c r="OM188" s="44">
        <f t="shared" si="6117"/>
        <v>0</v>
      </c>
      <c r="ON188" s="44">
        <f t="shared" si="6118"/>
        <v>0</v>
      </c>
      <c r="OO188" s="45">
        <f>'СДП (план)'!BM189</f>
        <v>0</v>
      </c>
      <c r="OP188" s="44">
        <f>'СДП (план)'!BN189</f>
        <v>0</v>
      </c>
      <c r="OQ188" s="44">
        <f t="shared" si="6119"/>
        <v>0</v>
      </c>
      <c r="OR188" s="44">
        <f t="shared" si="6120"/>
        <v>0</v>
      </c>
      <c r="OS188" s="44">
        <f>VLOOKUP($C188,факт!$D$8:$JF$250,195,0)</f>
        <v>0</v>
      </c>
      <c r="OT188" s="44">
        <f>VLOOKUP($C188,факт!$D$8:$JF$250,196,0)</f>
        <v>0</v>
      </c>
      <c r="OU188" s="44">
        <f>VLOOKUP($C188,факт!$D$8:$JF$250,197,0)</f>
        <v>0</v>
      </c>
      <c r="OV188" s="44">
        <f>VLOOKUP($C188,факт!$D$8:$JF$250,198,0)</f>
        <v>0</v>
      </c>
      <c r="OW188" s="44">
        <f>VLOOKUP($C188,факт!$D$8:$JF$250,199,0)</f>
        <v>0</v>
      </c>
      <c r="OX188" s="44">
        <f>VLOOKUP($C188,факт!$D$8:$JF$250,200,0)</f>
        <v>0</v>
      </c>
      <c r="OY188" s="44">
        <f t="shared" si="7025"/>
        <v>0</v>
      </c>
      <c r="OZ188" s="44">
        <f t="shared" si="7026"/>
        <v>0</v>
      </c>
      <c r="PA188" s="44">
        <f t="shared" si="7027"/>
        <v>0</v>
      </c>
      <c r="PB188" s="44">
        <f t="shared" si="6121"/>
        <v>0</v>
      </c>
      <c r="PC188" s="44">
        <f t="shared" si="6122"/>
        <v>0</v>
      </c>
      <c r="PD188" s="45">
        <f>'СДП (план)'!BO189</f>
        <v>0</v>
      </c>
      <c r="PE188" s="44">
        <f>'СДП (план)'!BP189</f>
        <v>0</v>
      </c>
      <c r="PF188" s="44">
        <f t="shared" si="6123"/>
        <v>0</v>
      </c>
      <c r="PG188" s="44">
        <f t="shared" si="6124"/>
        <v>0</v>
      </c>
      <c r="PH188" s="44">
        <f>VLOOKUP($C188,факт!$D$8:$JF$250,201,0)</f>
        <v>0</v>
      </c>
      <c r="PI188" s="44">
        <f>VLOOKUP($C188,факт!$D$8:$JF$250,202,0)</f>
        <v>0</v>
      </c>
      <c r="PJ188" s="44">
        <f>VLOOKUP($C188,факт!$D$8:$JF$250,203,0)</f>
        <v>0</v>
      </c>
      <c r="PK188" s="44">
        <f>VLOOKUP($C188,факт!$D$8:$JF$250,204,0)</f>
        <v>0</v>
      </c>
      <c r="PL188" s="44">
        <f>VLOOKUP($C188,факт!$D$8:$JF$250,205,0)</f>
        <v>0</v>
      </c>
      <c r="PM188" s="44">
        <f>VLOOKUP($C188,факт!$D$8:$JF$250,206,0)</f>
        <v>0</v>
      </c>
      <c r="PN188" s="44">
        <f t="shared" si="7028"/>
        <v>0</v>
      </c>
      <c r="PO188" s="44">
        <f t="shared" si="7029"/>
        <v>0</v>
      </c>
      <c r="PP188" s="44">
        <f t="shared" si="7030"/>
        <v>0</v>
      </c>
      <c r="PQ188" s="44">
        <f t="shared" si="6125"/>
        <v>0</v>
      </c>
      <c r="PR188" s="44">
        <f t="shared" si="6126"/>
        <v>0</v>
      </c>
      <c r="PS188" s="45">
        <f>'СДП (план)'!BQ189</f>
        <v>0</v>
      </c>
      <c r="PT188" s="44">
        <f>'СДП (план)'!BR189</f>
        <v>0</v>
      </c>
      <c r="PU188" s="44">
        <f t="shared" si="6127"/>
        <v>0</v>
      </c>
      <c r="PV188" s="44">
        <f t="shared" si="6128"/>
        <v>0</v>
      </c>
      <c r="PW188" s="44">
        <f>VLOOKUP($C188,факт!$D$8:$JF$250,207,0)</f>
        <v>0</v>
      </c>
      <c r="PX188" s="44">
        <f>VLOOKUP($C188,факт!$D$8:$JF$250,208,0)</f>
        <v>0</v>
      </c>
      <c r="PY188" s="44">
        <f>VLOOKUP($C188,факт!$D$8:$JF$250,209,0)</f>
        <v>0</v>
      </c>
      <c r="PZ188" s="44">
        <f>VLOOKUP($C188,факт!$D$8:$JF$250,210,0)</f>
        <v>0</v>
      </c>
      <c r="QA188" s="44">
        <f>VLOOKUP($C188,факт!$D$8:$JF$250,211,0)</f>
        <v>0</v>
      </c>
      <c r="QB188" s="44">
        <f>VLOOKUP($C188,факт!$D$8:$JF$250,212,0)</f>
        <v>0</v>
      </c>
      <c r="QC188" s="44">
        <f t="shared" si="7031"/>
        <v>0</v>
      </c>
      <c r="QD188" s="44">
        <f t="shared" si="7032"/>
        <v>0</v>
      </c>
      <c r="QE188" s="44">
        <f t="shared" si="7033"/>
        <v>0</v>
      </c>
      <c r="QF188" s="44">
        <f t="shared" si="6865"/>
        <v>0</v>
      </c>
      <c r="QG188" s="44">
        <f t="shared" si="6866"/>
        <v>0</v>
      </c>
      <c r="QH188" s="45">
        <f>'СДП (план)'!BS189</f>
        <v>0</v>
      </c>
      <c r="QI188" s="44">
        <f>'СДП (план)'!BT189</f>
        <v>0</v>
      </c>
      <c r="QJ188" s="44">
        <f t="shared" si="6129"/>
        <v>0</v>
      </c>
      <c r="QK188" s="44">
        <f t="shared" si="6130"/>
        <v>0</v>
      </c>
      <c r="QL188" s="44">
        <f>VLOOKUP($C188,факт!$D$8:$JF$250,213,0)</f>
        <v>0</v>
      </c>
      <c r="QM188" s="44">
        <f>VLOOKUP($C188,факт!$D$8:$JF$250,214,0)</f>
        <v>0</v>
      </c>
      <c r="QN188" s="44">
        <f>VLOOKUP($C188,факт!$D$8:$JF$250,215,0)</f>
        <v>0</v>
      </c>
      <c r="QO188" s="44">
        <f>VLOOKUP($C188,факт!$D$8:$JF$250,216,0)</f>
        <v>0</v>
      </c>
      <c r="QP188" s="44">
        <f>VLOOKUP($C188,факт!$D$8:$JF$250,217,0)</f>
        <v>0</v>
      </c>
      <c r="QQ188" s="44">
        <f>VLOOKUP($C188,факт!$D$8:$JF$250,218,0)</f>
        <v>0</v>
      </c>
      <c r="QR188" s="44">
        <f t="shared" si="7034"/>
        <v>0</v>
      </c>
      <c r="QS188" s="44">
        <f t="shared" si="7035"/>
        <v>0</v>
      </c>
      <c r="QT188" s="44">
        <f t="shared" si="7036"/>
        <v>0</v>
      </c>
      <c r="QU188" s="44">
        <f t="shared" si="6229"/>
        <v>0</v>
      </c>
      <c r="QV188" s="44">
        <f t="shared" si="6230"/>
        <v>0</v>
      </c>
      <c r="QW188" s="45">
        <f>'СДП (план)'!BU189</f>
        <v>0</v>
      </c>
      <c r="QX188" s="44">
        <f>'СДП (план)'!BV189</f>
        <v>0</v>
      </c>
      <c r="QY188" s="44">
        <f t="shared" si="6133"/>
        <v>0</v>
      </c>
      <c r="QZ188" s="44">
        <f t="shared" si="6134"/>
        <v>0</v>
      </c>
      <c r="RA188" s="44">
        <f>VLOOKUP($C188,факт!$D$8:$JF$250,225,0)</f>
        <v>0</v>
      </c>
      <c r="RB188" s="44">
        <f>VLOOKUP($C188,факт!$D$8:$JF$250,226,0)</f>
        <v>0</v>
      </c>
      <c r="RC188" s="44">
        <f>VLOOKUP($C188,факт!$D$8:$JF$250,227,0)</f>
        <v>0</v>
      </c>
      <c r="RD188" s="44">
        <f>VLOOKUP($C188,факт!$D$8:$JF$250,228,0)</f>
        <v>0</v>
      </c>
      <c r="RE188" s="44">
        <f>VLOOKUP($C188,факт!$D$8:$JF$250,229,0)</f>
        <v>0</v>
      </c>
      <c r="RF188" s="44">
        <f>VLOOKUP($C188,факт!$D$8:$JF$250,230,0)</f>
        <v>0</v>
      </c>
      <c r="RG188" s="44">
        <f t="shared" si="7037"/>
        <v>0</v>
      </c>
      <c r="RH188" s="44">
        <f t="shared" si="7038"/>
        <v>0</v>
      </c>
      <c r="RI188" s="44">
        <f t="shared" si="7039"/>
        <v>0</v>
      </c>
      <c r="RJ188" s="44">
        <f t="shared" si="6232"/>
        <v>0</v>
      </c>
      <c r="RK188" s="44">
        <f t="shared" si="6233"/>
        <v>0</v>
      </c>
      <c r="RL188" s="45">
        <f>'СДП (план)'!BW189</f>
        <v>0</v>
      </c>
      <c r="RM188" s="44">
        <f>'СДП (план)'!BX189</f>
        <v>0</v>
      </c>
      <c r="RN188" s="44">
        <f t="shared" si="6137"/>
        <v>0</v>
      </c>
      <c r="RO188" s="44">
        <f t="shared" si="6138"/>
        <v>0</v>
      </c>
      <c r="RP188" s="44">
        <f>VLOOKUP($C188,факт!$D$8:$JF$250,105,0)</f>
        <v>0</v>
      </c>
      <c r="RQ188" s="44">
        <f>VLOOKUP($C188,факт!$D$8:$JF$250,106,0)</f>
        <v>0</v>
      </c>
      <c r="RR188" s="44">
        <f>VLOOKUP($C188,факт!$D$8:$JF$250,107,0)</f>
        <v>0</v>
      </c>
      <c r="RS188" s="44">
        <f>VLOOKUP($C188,факт!$D$8:$JF$250,108,0)</f>
        <v>0</v>
      </c>
      <c r="RT188" s="44">
        <f>VLOOKUP($C188,факт!$D$8:$JF$250,109,0)</f>
        <v>0</v>
      </c>
      <c r="RU188" s="44">
        <f>VLOOKUP($C188,факт!$D$8:$JF$250,110,0)</f>
        <v>0</v>
      </c>
      <c r="RV188" s="44">
        <f t="shared" si="7040"/>
        <v>0</v>
      </c>
      <c r="RW188" s="44">
        <f t="shared" si="7041"/>
        <v>0</v>
      </c>
      <c r="RX188" s="44">
        <f t="shared" si="7042"/>
        <v>0</v>
      </c>
      <c r="RY188" s="44">
        <f t="shared" si="6139"/>
        <v>0</v>
      </c>
      <c r="RZ188" s="44">
        <f t="shared" si="6140"/>
        <v>0</v>
      </c>
      <c r="SA188" s="45">
        <f>'СДП (план)'!BY189</f>
        <v>0</v>
      </c>
      <c r="SB188" s="44">
        <f>'СДП (план)'!BZ189</f>
        <v>0</v>
      </c>
      <c r="SC188" s="44">
        <f t="shared" si="6141"/>
        <v>0</v>
      </c>
      <c r="SD188" s="44">
        <f t="shared" si="6142"/>
        <v>0</v>
      </c>
      <c r="SE188" s="44">
        <f>VLOOKUP($C188,факт!$D$8:$JF$250,69,0)</f>
        <v>0</v>
      </c>
      <c r="SF188" s="44">
        <f>VLOOKUP($C188,факт!$D$8:$JF$250,70,0)</f>
        <v>0</v>
      </c>
      <c r="SG188" s="44">
        <f>VLOOKUP($C188,факт!$D$8:$JF$250,71,0)</f>
        <v>0</v>
      </c>
      <c r="SH188" s="44">
        <f>VLOOKUP($C188,факт!$D$8:$JF$250,72,0)</f>
        <v>0</v>
      </c>
      <c r="SI188" s="44">
        <f>VLOOKUP($C188,факт!$D$8:$JF$250,73,0)</f>
        <v>0</v>
      </c>
      <c r="SJ188" s="44">
        <f>VLOOKUP($C188,факт!$D$8:$JF$250,74,0)</f>
        <v>0</v>
      </c>
      <c r="SK188" s="44">
        <f t="shared" si="7043"/>
        <v>0</v>
      </c>
      <c r="SL188" s="44">
        <f t="shared" si="7044"/>
        <v>0</v>
      </c>
      <c r="SM188" s="44">
        <f t="shared" si="7045"/>
        <v>0</v>
      </c>
      <c r="SN188" s="44">
        <f t="shared" si="6143"/>
        <v>0</v>
      </c>
      <c r="SO188" s="44">
        <f t="shared" si="6144"/>
        <v>0</v>
      </c>
      <c r="SP188" s="45">
        <f>'СДП (план)'!CA189</f>
        <v>0</v>
      </c>
      <c r="SQ188" s="44">
        <f>'СДП (план)'!CB189</f>
        <v>0</v>
      </c>
      <c r="SR188" s="44">
        <f t="shared" si="6145"/>
        <v>0</v>
      </c>
      <c r="SS188" s="44">
        <f t="shared" si="6146"/>
        <v>0</v>
      </c>
      <c r="ST188" s="44"/>
      <c r="SU188" s="44"/>
      <c r="SV188" s="44"/>
      <c r="SW188" s="44"/>
      <c r="SX188" s="44"/>
      <c r="SY188" s="44"/>
      <c r="SZ188" s="44">
        <f t="shared" si="7046"/>
        <v>0</v>
      </c>
      <c r="TA188" s="44">
        <f t="shared" si="7047"/>
        <v>0</v>
      </c>
      <c r="TB188" s="44">
        <f t="shared" si="7048"/>
        <v>0</v>
      </c>
      <c r="TC188" s="44">
        <f t="shared" si="6147"/>
        <v>0</v>
      </c>
      <c r="TD188" s="44">
        <f t="shared" si="6148"/>
        <v>0</v>
      </c>
      <c r="TE188" s="45">
        <f>'СДП (план)'!CC189</f>
        <v>0</v>
      </c>
      <c r="TF188" s="44">
        <f>'СДП (план)'!CD189</f>
        <v>0</v>
      </c>
      <c r="TG188" s="44">
        <f t="shared" si="6149"/>
        <v>0</v>
      </c>
      <c r="TH188" s="44">
        <f t="shared" si="6150"/>
        <v>0</v>
      </c>
      <c r="TI188" s="44">
        <f>VLOOKUP($C188,факт!$D$8:$JF$250,135,0)</f>
        <v>0</v>
      </c>
      <c r="TJ188" s="44">
        <f>VLOOKUP($C188,факт!$D$8:$JF$250,136,0)</f>
        <v>0</v>
      </c>
      <c r="TK188" s="44">
        <f>VLOOKUP($C188,факт!$D$8:$JF$250,137,0)</f>
        <v>0</v>
      </c>
      <c r="TL188" s="44">
        <f>VLOOKUP($C188,факт!$D$8:$JF$250,138,0)</f>
        <v>0</v>
      </c>
      <c r="TM188" s="44">
        <f>VLOOKUP($C188,факт!$D$8:$JF$250,139,0)</f>
        <v>0</v>
      </c>
      <c r="TN188" s="44">
        <f>VLOOKUP($C188,факт!$D$8:$JF$250,140,0)</f>
        <v>0</v>
      </c>
      <c r="TO188" s="44">
        <f t="shared" si="7049"/>
        <v>0</v>
      </c>
      <c r="TP188" s="44">
        <f t="shared" si="7050"/>
        <v>0</v>
      </c>
      <c r="TQ188" s="44">
        <f t="shared" si="7051"/>
        <v>0</v>
      </c>
      <c r="TR188" s="44">
        <f t="shared" si="6151"/>
        <v>0</v>
      </c>
      <c r="TS188" s="44">
        <f t="shared" si="6152"/>
        <v>0</v>
      </c>
      <c r="TT188" s="47">
        <f>'СДП (план)'!CE189</f>
        <v>0</v>
      </c>
      <c r="TU188" s="47">
        <f>'СДП (план)'!CF189</f>
        <v>0</v>
      </c>
      <c r="TV188" s="44">
        <f t="shared" si="6153"/>
        <v>0</v>
      </c>
      <c r="TW188" s="44">
        <f t="shared" si="6154"/>
        <v>0</v>
      </c>
      <c r="TX188" s="44">
        <f>VLOOKUP($C188,факт!$D$8:$JF$250,75,0)</f>
        <v>0</v>
      </c>
      <c r="TY188" s="44">
        <f>VLOOKUP($C188,факт!$D$8:$JF$250,76,0)</f>
        <v>0</v>
      </c>
      <c r="TZ188" s="44">
        <f>VLOOKUP($C188,факт!$D$8:$JF$250,77,0)</f>
        <v>0</v>
      </c>
      <c r="UA188" s="44">
        <f>VLOOKUP($C188,факт!$D$8:$JF$250,78,0)</f>
        <v>0</v>
      </c>
      <c r="UB188" s="44">
        <f>VLOOKUP($C188,факт!$D$8:$JF$250,79,0)</f>
        <v>0</v>
      </c>
      <c r="UC188" s="44">
        <f>VLOOKUP($C188,факт!$D$8:$JF$250,80,0)</f>
        <v>0</v>
      </c>
      <c r="UD188" s="44">
        <f t="shared" si="7052"/>
        <v>0</v>
      </c>
      <c r="UE188" s="44">
        <f t="shared" si="7053"/>
        <v>0</v>
      </c>
      <c r="UF188" s="44">
        <f t="shared" si="7054"/>
        <v>0</v>
      </c>
      <c r="UG188" s="44">
        <f t="shared" si="6155"/>
        <v>0</v>
      </c>
      <c r="UH188" s="44">
        <f t="shared" si="6156"/>
        <v>0</v>
      </c>
      <c r="UI188" s="45">
        <f>'СДП (план)'!CG189</f>
        <v>0</v>
      </c>
      <c r="UJ188" s="44">
        <f>'СДП (план)'!CH189</f>
        <v>0</v>
      </c>
      <c r="UK188" s="44">
        <f t="shared" si="6157"/>
        <v>0</v>
      </c>
      <c r="UL188" s="44">
        <f t="shared" si="6158"/>
        <v>0</v>
      </c>
      <c r="UM188" s="44">
        <f>VLOOKUP($C188,факт!$D$8:$JF$250,81,0)</f>
        <v>0</v>
      </c>
      <c r="UN188" s="44">
        <f>VLOOKUP($C188,факт!$D$8:$JF$250,82,0)</f>
        <v>0</v>
      </c>
      <c r="UO188" s="44">
        <f>VLOOKUP($C188,факт!$D$8:$JF$250,83,0)</f>
        <v>0</v>
      </c>
      <c r="UP188" s="44">
        <f>VLOOKUP($C188,факт!$D$8:$JF$250,84,0)</f>
        <v>0</v>
      </c>
      <c r="UQ188" s="44">
        <f>VLOOKUP($C188,факт!$D$8:$JF$250,85,0)</f>
        <v>0</v>
      </c>
      <c r="UR188" s="44">
        <f>VLOOKUP($C188,факт!$D$8:$JF$250,86,0)</f>
        <v>0</v>
      </c>
      <c r="US188" s="44">
        <f t="shared" si="7055"/>
        <v>0</v>
      </c>
      <c r="UT188" s="44">
        <f t="shared" si="7056"/>
        <v>0</v>
      </c>
      <c r="UU188" s="44">
        <f t="shared" si="7057"/>
        <v>0</v>
      </c>
      <c r="UV188" s="44">
        <f t="shared" si="6159"/>
        <v>0</v>
      </c>
      <c r="UW188" s="44">
        <f t="shared" si="6160"/>
        <v>0</v>
      </c>
      <c r="UX188" s="45">
        <f>'СДП (план)'!CI189</f>
        <v>0</v>
      </c>
      <c r="UY188" s="44">
        <f>'СДП (план)'!CJ189</f>
        <v>0</v>
      </c>
      <c r="UZ188" s="44">
        <f t="shared" si="6161"/>
        <v>0</v>
      </c>
      <c r="VA188" s="44">
        <f t="shared" si="6162"/>
        <v>0</v>
      </c>
      <c r="VB188" s="44">
        <f>VLOOKUP($C188,факт!$D$8:$JF$250,99,0)</f>
        <v>0</v>
      </c>
      <c r="VC188" s="44">
        <f>VLOOKUP($C188,факт!$D$8:$JF$250,100,0)</f>
        <v>0</v>
      </c>
      <c r="VD188" s="44">
        <f>VLOOKUP($C188,факт!$D$8:$JF$250,101,0)</f>
        <v>0</v>
      </c>
      <c r="VE188" s="44">
        <f>VLOOKUP($C188,факт!$D$8:$JF$250,102,0)</f>
        <v>0</v>
      </c>
      <c r="VF188" s="44">
        <f>VLOOKUP($C188,факт!$D$8:$JF$250,103,0)</f>
        <v>0</v>
      </c>
      <c r="VG188" s="44">
        <f>VLOOKUP($C188,факт!$D$8:$JF$250,104,0)</f>
        <v>0</v>
      </c>
      <c r="VH188" s="44">
        <f t="shared" si="7058"/>
        <v>0</v>
      </c>
      <c r="VI188" s="44">
        <f t="shared" si="7059"/>
        <v>0</v>
      </c>
      <c r="VJ188" s="44">
        <f t="shared" si="7060"/>
        <v>0</v>
      </c>
      <c r="VK188" s="44">
        <f t="shared" si="6643"/>
        <v>0</v>
      </c>
      <c r="VL188" s="44">
        <f t="shared" si="6644"/>
        <v>0</v>
      </c>
      <c r="VM188" s="45">
        <f>'СДП (план)'!CK189</f>
        <v>0</v>
      </c>
      <c r="VN188" s="44">
        <f>'СДП (план)'!CL189</f>
        <v>0</v>
      </c>
      <c r="VO188" s="44">
        <f t="shared" si="6163"/>
        <v>0</v>
      </c>
      <c r="VP188" s="44">
        <f t="shared" si="6164"/>
        <v>0</v>
      </c>
      <c r="VQ188" s="44">
        <f>VLOOKUP($C188,факт!$D$8:$JF$250,123,0)</f>
        <v>0</v>
      </c>
      <c r="VR188" s="44">
        <f>VLOOKUP($C188,факт!$D$8:$JF$250,124,0)</f>
        <v>0</v>
      </c>
      <c r="VS188" s="44">
        <f>VLOOKUP($C188,факт!$D$8:$JF$250,125,0)</f>
        <v>0</v>
      </c>
      <c r="VT188" s="44">
        <f>VLOOKUP($C188,факт!$D$8:$JF$250,126,0)</f>
        <v>0</v>
      </c>
      <c r="VU188" s="44">
        <f>VLOOKUP($C188,факт!$D$8:$JF$250,127,0)</f>
        <v>0</v>
      </c>
      <c r="VV188" s="44">
        <f>VLOOKUP($C188,факт!$D$8:$JF$250,128,0)</f>
        <v>0</v>
      </c>
      <c r="VW188" s="44">
        <f t="shared" si="7061"/>
        <v>0</v>
      </c>
      <c r="VX188" s="44">
        <f t="shared" si="7062"/>
        <v>0</v>
      </c>
      <c r="VY188" s="44">
        <f t="shared" si="7063"/>
        <v>0</v>
      </c>
      <c r="VZ188" s="44">
        <f t="shared" si="6165"/>
        <v>0</v>
      </c>
      <c r="WA188" s="44">
        <f t="shared" si="6166"/>
        <v>0</v>
      </c>
      <c r="WB188" s="45">
        <f>'СДП (план)'!CM189</f>
        <v>0</v>
      </c>
      <c r="WC188" s="44">
        <f>'СДП (план)'!CN189</f>
        <v>0</v>
      </c>
      <c r="WD188" s="44">
        <f t="shared" si="6167"/>
        <v>0</v>
      </c>
      <c r="WE188" s="44">
        <f t="shared" si="6168"/>
        <v>0</v>
      </c>
      <c r="WF188" s="44">
        <f>VLOOKUP($C188,факт!$D$8:$JF$250,141,0)</f>
        <v>0</v>
      </c>
      <c r="WG188" s="44">
        <f>VLOOKUP($C188,факт!$D$8:$JF$250,142,0)</f>
        <v>0</v>
      </c>
      <c r="WH188" s="44">
        <f>VLOOKUP($C188,факт!$D$8:$JF$250,143,0)</f>
        <v>0</v>
      </c>
      <c r="WI188" s="44">
        <f>VLOOKUP($C188,факт!$D$8:$JF$250,144,0)</f>
        <v>0</v>
      </c>
      <c r="WJ188" s="44">
        <f>VLOOKUP($C188,факт!$D$8:$JF$250,145,0)</f>
        <v>0</v>
      </c>
      <c r="WK188" s="44">
        <f>VLOOKUP($C188,факт!$D$8:$JF$250,146,0)</f>
        <v>0</v>
      </c>
      <c r="WL188" s="44">
        <f t="shared" si="7064"/>
        <v>0</v>
      </c>
      <c r="WM188" s="44">
        <f t="shared" si="7065"/>
        <v>0</v>
      </c>
      <c r="WN188" s="44">
        <f t="shared" si="7066"/>
        <v>0</v>
      </c>
      <c r="WO188" s="44">
        <f t="shared" si="6169"/>
        <v>0</v>
      </c>
      <c r="WP188" s="44">
        <f t="shared" si="6170"/>
        <v>0</v>
      </c>
      <c r="WQ188" s="45">
        <f>'СДП (план)'!CO189</f>
        <v>0</v>
      </c>
      <c r="WR188" s="44">
        <f>'СДП (план)'!CP189</f>
        <v>0</v>
      </c>
      <c r="WS188" s="44">
        <f t="shared" si="6171"/>
        <v>0</v>
      </c>
      <c r="WT188" s="44">
        <f t="shared" si="6172"/>
        <v>0</v>
      </c>
      <c r="WU188" s="44">
        <f>VLOOKUP($C188,факт!$D$8:$JF$250,57,0)</f>
        <v>0</v>
      </c>
      <c r="WV188" s="44">
        <f>VLOOKUP($C188,факт!$D$8:$JF$250,58,0)</f>
        <v>0</v>
      </c>
      <c r="WW188" s="44">
        <f>VLOOKUP($C188,факт!$D$8:$JF$250,59,0)</f>
        <v>0</v>
      </c>
      <c r="WX188" s="44">
        <f>VLOOKUP($C188,факт!$D$8:$JF$250,60,0)</f>
        <v>0</v>
      </c>
      <c r="WY188" s="44">
        <f>VLOOKUP($C188,факт!$D$8:$JF$250,61,0)</f>
        <v>0</v>
      </c>
      <c r="WZ188" s="44">
        <f>VLOOKUP($C188,факт!$D$8:$JF$250,62,0)</f>
        <v>0</v>
      </c>
      <c r="XA188" s="44">
        <f t="shared" si="7067"/>
        <v>0</v>
      </c>
      <c r="XB188" s="44">
        <f t="shared" si="7068"/>
        <v>0</v>
      </c>
      <c r="XC188" s="44">
        <f t="shared" si="7069"/>
        <v>0</v>
      </c>
      <c r="XD188" s="44">
        <f t="shared" si="6173"/>
        <v>0</v>
      </c>
      <c r="XE188" s="44">
        <f t="shared" si="6174"/>
        <v>0</v>
      </c>
      <c r="XF188" s="45">
        <f>'СДП (план)'!CQ189</f>
        <v>0</v>
      </c>
      <c r="XG188" s="44">
        <f>'СДП (план)'!CR189</f>
        <v>0</v>
      </c>
      <c r="XH188" s="44">
        <f t="shared" si="6175"/>
        <v>0</v>
      </c>
      <c r="XI188" s="44">
        <f t="shared" si="6176"/>
        <v>0</v>
      </c>
      <c r="XJ188" s="44">
        <f>VLOOKUP($C188,факт!$D$8:$JF$250,51,0)</f>
        <v>0</v>
      </c>
      <c r="XK188" s="44">
        <f>VLOOKUP($C188,факт!$D$8:$JF$250,52,0)</f>
        <v>0</v>
      </c>
      <c r="XL188" s="44">
        <f>VLOOKUP($C188,факт!$D$8:$JF$250,53,0)</f>
        <v>0</v>
      </c>
      <c r="XM188" s="44">
        <f>VLOOKUP($C188,факт!$D$8:$JF$250,54,0)</f>
        <v>0</v>
      </c>
      <c r="XN188" s="44">
        <f>VLOOKUP($C188,факт!$D$8:$JF$250,55,0)</f>
        <v>0</v>
      </c>
      <c r="XO188" s="44">
        <f>VLOOKUP($C188,факт!$D$8:$JF$250,56,0)</f>
        <v>0</v>
      </c>
      <c r="XP188" s="44">
        <f t="shared" si="7070"/>
        <v>0</v>
      </c>
      <c r="XQ188" s="44">
        <f t="shared" si="7071"/>
        <v>0</v>
      </c>
      <c r="XR188" s="44">
        <f t="shared" si="7072"/>
        <v>0</v>
      </c>
      <c r="XS188" s="44">
        <f t="shared" si="6177"/>
        <v>0</v>
      </c>
      <c r="XT188" s="44">
        <f t="shared" si="6178"/>
        <v>0</v>
      </c>
      <c r="XU188" s="5">
        <f>'СДП (план)'!CS189</f>
        <v>0</v>
      </c>
      <c r="XV188" s="3">
        <f>'СДП (план)'!CT189</f>
        <v>0</v>
      </c>
      <c r="XW188" s="44">
        <f t="shared" si="6179"/>
        <v>0</v>
      </c>
      <c r="XX188" s="44">
        <f t="shared" si="6180"/>
        <v>0</v>
      </c>
      <c r="XY188" s="44">
        <f>VLOOKUP($C188,факт!$D$8:$JF$250,93,0)</f>
        <v>0</v>
      </c>
      <c r="XZ188" s="44">
        <f>VLOOKUP($C188,факт!$D$8:$JF$250,94,0)</f>
        <v>0</v>
      </c>
      <c r="YA188" s="44">
        <f>VLOOKUP($C188,факт!$D$8:$JF$250,95,0)</f>
        <v>0</v>
      </c>
      <c r="YB188" s="44">
        <f>VLOOKUP($C188,факт!$D$8:$JF$250,96,0)</f>
        <v>0</v>
      </c>
      <c r="YC188" s="44">
        <f>VLOOKUP($C188,факт!$D$8:$JF$250,97,0)</f>
        <v>0</v>
      </c>
      <c r="YD188" s="44">
        <f>VLOOKUP($C188,факт!$D$8:$JF$250,98,0)</f>
        <v>0</v>
      </c>
      <c r="YE188" s="44">
        <f t="shared" si="7073"/>
        <v>0</v>
      </c>
      <c r="YF188" s="44">
        <f t="shared" si="7074"/>
        <v>0</v>
      </c>
      <c r="YG188" s="44">
        <f t="shared" si="7075"/>
        <v>0</v>
      </c>
      <c r="YH188" s="44">
        <f t="shared" si="6181"/>
        <v>0</v>
      </c>
      <c r="YI188" s="44">
        <f t="shared" si="6182"/>
        <v>0</v>
      </c>
      <c r="YJ188" s="3">
        <f>'СДП (план)'!CU189</f>
        <v>0</v>
      </c>
      <c r="YK188" s="3">
        <f>'СДП (план)'!CV189</f>
        <v>0</v>
      </c>
      <c r="YL188" s="44">
        <f t="shared" si="6183"/>
        <v>0</v>
      </c>
      <c r="YM188" s="44">
        <f t="shared" si="6184"/>
        <v>0</v>
      </c>
      <c r="YN188" s="44">
        <f>VLOOKUP($C188,факт!$D$8:$JF$250,243,0)</f>
        <v>0</v>
      </c>
      <c r="YO188" s="44">
        <f>VLOOKUP($C188,факт!$D$8:$JF$250,244,0)</f>
        <v>0</v>
      </c>
      <c r="YP188" s="44">
        <f>VLOOKUP($C188,факт!$D$8:$JF$250,245,0)</f>
        <v>0</v>
      </c>
      <c r="YQ188" s="44">
        <f>VLOOKUP($C188,факт!$D$8:$JF$250,246,0)</f>
        <v>0</v>
      </c>
      <c r="YR188" s="44">
        <f>VLOOKUP($C188,факт!$D$8:$JF$250,247,0)</f>
        <v>0</v>
      </c>
      <c r="YS188" s="44">
        <f>VLOOKUP($C188,факт!$D$8:$JF$250,248,0)</f>
        <v>0</v>
      </c>
      <c r="YT188" s="44">
        <f t="shared" si="7076"/>
        <v>0</v>
      </c>
      <c r="YU188" s="44">
        <f t="shared" si="7077"/>
        <v>0</v>
      </c>
      <c r="YV188" s="44">
        <f t="shared" si="7078"/>
        <v>0</v>
      </c>
      <c r="YW188" s="44">
        <f t="shared" si="5978"/>
        <v>0</v>
      </c>
      <c r="YX188" s="44">
        <f t="shared" si="5979"/>
        <v>0</v>
      </c>
      <c r="YY188" s="44">
        <f>'СДП (план)'!CW189</f>
        <v>0</v>
      </c>
      <c r="YZ188" s="44">
        <f>'СДП (план)'!CX189</f>
        <v>0</v>
      </c>
      <c r="ZA188" s="44">
        <f t="shared" si="6185"/>
        <v>0</v>
      </c>
      <c r="ZB188" s="44">
        <f t="shared" si="6186"/>
        <v>0</v>
      </c>
      <c r="ZC188" s="44">
        <f>VLOOKUP($C188,факт!$D$8:$JF$250,249,0)</f>
        <v>0</v>
      </c>
      <c r="ZD188" s="44">
        <f>VLOOKUP($C188,факт!$D$8:$JF$250,250,0)</f>
        <v>0</v>
      </c>
      <c r="ZE188" s="44">
        <f>VLOOKUP($C188,факт!$D$8:$JF$250,251,0)</f>
        <v>0</v>
      </c>
      <c r="ZF188" s="44">
        <f>VLOOKUP($C188,факт!$D$8:$JF$250,252,0)</f>
        <v>0</v>
      </c>
      <c r="ZG188" s="44">
        <f>VLOOKUP($C188,факт!$D$8:$JF$250,253,0)</f>
        <v>0</v>
      </c>
      <c r="ZH188" s="44">
        <f>VLOOKUP($C188,факт!$D$8:$JF$250,254,0)</f>
        <v>0</v>
      </c>
      <c r="ZI188" s="44">
        <f t="shared" si="7079"/>
        <v>0</v>
      </c>
      <c r="ZJ188" s="44">
        <f t="shared" si="7080"/>
        <v>0</v>
      </c>
      <c r="ZK188" s="44">
        <f t="shared" si="7081"/>
        <v>0</v>
      </c>
      <c r="ZL188" s="44">
        <f t="shared" si="6645"/>
        <v>0</v>
      </c>
      <c r="ZM188" s="44">
        <f t="shared" si="6646"/>
        <v>0</v>
      </c>
      <c r="ZN188" s="44"/>
      <c r="ZO188" s="44"/>
      <c r="ZP188" s="44"/>
      <c r="ZQ188" s="44"/>
      <c r="ZR188" s="44"/>
      <c r="ZS188" s="44"/>
      <c r="ZT188" s="44"/>
      <c r="ZU188" s="44"/>
      <c r="ZV188" s="44"/>
      <c r="ZW188" s="44"/>
      <c r="ZX188" s="44"/>
      <c r="ZY188" s="44"/>
      <c r="ZZ188" s="44"/>
      <c r="AAA188" s="44"/>
      <c r="AAB188" s="44"/>
      <c r="AAC188" s="49">
        <f t="shared" si="7082"/>
        <v>0</v>
      </c>
      <c r="AAD188" s="49">
        <f t="shared" si="7082"/>
        <v>0</v>
      </c>
      <c r="AAE188" s="49">
        <f t="shared" si="7082"/>
        <v>0</v>
      </c>
      <c r="AAF188" s="49">
        <f t="shared" si="7082"/>
        <v>0</v>
      </c>
      <c r="AAG188" s="49">
        <f t="shared" si="7082"/>
        <v>0</v>
      </c>
      <c r="AAH188" s="49">
        <f t="shared" si="7082"/>
        <v>0</v>
      </c>
      <c r="AAI188" s="49">
        <f t="shared" si="7082"/>
        <v>0</v>
      </c>
      <c r="AAJ188" s="49">
        <f t="shared" si="7082"/>
        <v>0</v>
      </c>
      <c r="AAK188" s="49">
        <f t="shared" si="7082"/>
        <v>0</v>
      </c>
      <c r="AAL188" s="49">
        <f t="shared" si="7082"/>
        <v>0</v>
      </c>
      <c r="AAM188" s="49">
        <f t="shared" si="7082"/>
        <v>0</v>
      </c>
      <c r="AAN188" s="49">
        <f t="shared" si="7082"/>
        <v>0</v>
      </c>
      <c r="AAO188" s="49">
        <f t="shared" si="7082"/>
        <v>0</v>
      </c>
      <c r="AAP188" s="44">
        <f t="shared" si="7083"/>
        <v>0</v>
      </c>
      <c r="AAQ188" s="44">
        <f t="shared" si="7084"/>
        <v>0</v>
      </c>
    </row>
    <row r="189" spans="1:719" s="33" customFormat="1" ht="30" hidden="1" x14ac:dyDescent="0.25">
      <c r="A189" s="195"/>
      <c r="B189" s="233">
        <v>148</v>
      </c>
      <c r="C189" s="234" t="s">
        <v>449</v>
      </c>
      <c r="D189" s="208" t="s">
        <v>245</v>
      </c>
      <c r="E189" s="156">
        <v>15030</v>
      </c>
      <c r="F189" s="209">
        <v>2.2599999999999998</v>
      </c>
      <c r="G189" s="301"/>
      <c r="H189" s="19">
        <v>1</v>
      </c>
      <c r="I189" s="210"/>
      <c r="J189" s="210"/>
      <c r="K189" s="1">
        <v>1.4</v>
      </c>
      <c r="L189" s="1">
        <v>1.68</v>
      </c>
      <c r="M189" s="1">
        <v>2.23</v>
      </c>
      <c r="N189" s="9">
        <v>2.57</v>
      </c>
      <c r="O189" s="45">
        <f>'СДП (план)'!O190</f>
        <v>0</v>
      </c>
      <c r="P189" s="45">
        <f>'СДП (план)'!P190</f>
        <v>0</v>
      </c>
      <c r="Q189" s="44">
        <f t="shared" si="6024"/>
        <v>0</v>
      </c>
      <c r="R189" s="44">
        <f t="shared" si="6025"/>
        <v>0</v>
      </c>
      <c r="S189" s="44">
        <f>VLOOKUP($C189,факт!$D$8:$JF$250,39,0)</f>
        <v>0</v>
      </c>
      <c r="T189" s="44">
        <f>VLOOKUP($C189,факт!$D$8:$JF$250,40,0)</f>
        <v>0</v>
      </c>
      <c r="U189" s="44">
        <f>VLOOKUP($C189,факт!$D$8:$JF$250,41,0)</f>
        <v>0</v>
      </c>
      <c r="V189" s="44">
        <f>VLOOKUP($C189,факт!$D$8:$JF$250,42,0)</f>
        <v>0</v>
      </c>
      <c r="W189" s="44">
        <f>VLOOKUP($C189,факт!$D$8:$JF$250,43,0)</f>
        <v>0</v>
      </c>
      <c r="X189" s="44">
        <f>VLOOKUP($C189,факт!$D$8:$JF$250,44,0)</f>
        <v>0</v>
      </c>
      <c r="Y189" s="44">
        <f t="shared" si="6948"/>
        <v>0</v>
      </c>
      <c r="Z189" s="44">
        <f t="shared" si="6949"/>
        <v>0</v>
      </c>
      <c r="AA189" s="44">
        <f t="shared" si="6950"/>
        <v>0</v>
      </c>
      <c r="AB189" s="44">
        <f t="shared" si="6951"/>
        <v>0</v>
      </c>
      <c r="AC189" s="44">
        <f t="shared" si="6192"/>
        <v>0</v>
      </c>
      <c r="AD189" s="155">
        <f>'СДП (план)'!Q190</f>
        <v>0</v>
      </c>
      <c r="AE189" s="155">
        <f>'СДП (план)'!R190</f>
        <v>0</v>
      </c>
      <c r="AF189" s="44">
        <f t="shared" si="6027"/>
        <v>0</v>
      </c>
      <c r="AG189" s="44">
        <f t="shared" si="6028"/>
        <v>0</v>
      </c>
      <c r="AH189" s="44">
        <f>VLOOKUP($C189,факт!$D$8:$JF$250,21,0)</f>
        <v>0</v>
      </c>
      <c r="AI189" s="44">
        <f>VLOOKUP($C189,факт!$D$8:$JF$250,22,0)</f>
        <v>0</v>
      </c>
      <c r="AJ189" s="44">
        <f>VLOOKUP($C189,факт!$D$8:$JF$250,23,0)</f>
        <v>0</v>
      </c>
      <c r="AK189" s="44">
        <f>VLOOKUP($C189,факт!$D$8:$JF$250,24,0)</f>
        <v>0</v>
      </c>
      <c r="AL189" s="44">
        <f>VLOOKUP($C189,факт!$D$8:$JF$250,25,0)</f>
        <v>0</v>
      </c>
      <c r="AM189" s="44">
        <f>VLOOKUP($C189,факт!$D$8:$JF$250,26,0)</f>
        <v>0</v>
      </c>
      <c r="AN189" s="44">
        <f t="shared" si="6952"/>
        <v>0</v>
      </c>
      <c r="AO189" s="44">
        <f t="shared" si="6953"/>
        <v>0</v>
      </c>
      <c r="AP189" s="44">
        <f t="shared" si="6954"/>
        <v>0</v>
      </c>
      <c r="AQ189" s="44">
        <f t="shared" si="6194"/>
        <v>0</v>
      </c>
      <c r="AR189" s="44">
        <f t="shared" si="6195"/>
        <v>0</v>
      </c>
      <c r="AS189" s="45">
        <f>'СДП (план)'!S190</f>
        <v>0</v>
      </c>
      <c r="AT189" s="44">
        <f>'СДП (план)'!T190</f>
        <v>0</v>
      </c>
      <c r="AU189" s="44">
        <f t="shared" si="6031"/>
        <v>0</v>
      </c>
      <c r="AV189" s="44">
        <f t="shared" si="6032"/>
        <v>0</v>
      </c>
      <c r="AW189" s="44">
        <f>VLOOKUP($C189,факт!$D$8:$JF$250,3,0)</f>
        <v>0</v>
      </c>
      <c r="AX189" s="44">
        <f>VLOOKUP($C189,факт!$D$8:$JF$250,4,0)</f>
        <v>0</v>
      </c>
      <c r="AY189" s="44">
        <f>VLOOKUP($C189,факт!$D$8:$JF$250,5,0)</f>
        <v>0</v>
      </c>
      <c r="AZ189" s="44">
        <f>VLOOKUP($C189,факт!$D$8:$JF$250,6,0)</f>
        <v>0</v>
      </c>
      <c r="BA189" s="44">
        <f>VLOOKUP($C189,факт!$D$8:$JF$250,7,0)</f>
        <v>0</v>
      </c>
      <c r="BB189" s="44">
        <f>VLOOKUP($C189,факт!$D$8:$JF$250,8,0)</f>
        <v>0</v>
      </c>
      <c r="BC189" s="44">
        <f t="shared" si="6955"/>
        <v>0</v>
      </c>
      <c r="BD189" s="44">
        <f t="shared" si="6956"/>
        <v>0</v>
      </c>
      <c r="BE189" s="44">
        <f t="shared" si="6957"/>
        <v>0</v>
      </c>
      <c r="BF189" s="44">
        <f t="shared" si="6461"/>
        <v>0</v>
      </c>
      <c r="BG189" s="44">
        <f t="shared" si="6462"/>
        <v>0</v>
      </c>
      <c r="BH189" s="90">
        <f>'СДП (план)'!U190</f>
        <v>0</v>
      </c>
      <c r="BI189" s="3">
        <f>'СДП (план)'!V190</f>
        <v>0</v>
      </c>
      <c r="BJ189" s="44">
        <f t="shared" si="6033"/>
        <v>0</v>
      </c>
      <c r="BK189" s="44">
        <f t="shared" si="6034"/>
        <v>0</v>
      </c>
      <c r="BL189" s="44">
        <f>VLOOKUP($C189,факт!$D$8:$JF$250,27,0)</f>
        <v>0</v>
      </c>
      <c r="BM189" s="44">
        <f>VLOOKUP($C189,факт!$D$8:$JF$250,28,0)</f>
        <v>0</v>
      </c>
      <c r="BN189" s="44">
        <f>VLOOKUP($C189,факт!$D$8:$JF$250,29,0)</f>
        <v>0</v>
      </c>
      <c r="BO189" s="44">
        <f>VLOOKUP($C189,факт!$D$8:$JF$250,30,0)</f>
        <v>0</v>
      </c>
      <c r="BP189" s="44">
        <f>VLOOKUP($C189,факт!$D$8:$JF$250,31,0)</f>
        <v>0</v>
      </c>
      <c r="BQ189" s="44">
        <f>VLOOKUP($C189,факт!$D$8:$JF$250,32,0)</f>
        <v>0</v>
      </c>
      <c r="BR189" s="44">
        <f t="shared" si="6958"/>
        <v>0</v>
      </c>
      <c r="BS189" s="44">
        <f t="shared" si="6959"/>
        <v>0</v>
      </c>
      <c r="BT189" s="44">
        <f t="shared" si="6960"/>
        <v>0</v>
      </c>
      <c r="BU189" s="44">
        <f t="shared" si="6641"/>
        <v>0</v>
      </c>
      <c r="BV189" s="44">
        <f t="shared" si="6642"/>
        <v>0</v>
      </c>
      <c r="BW189" s="45">
        <f>'СДП (план)'!W190</f>
        <v>0</v>
      </c>
      <c r="BX189" s="44">
        <f>'СДП (план)'!X190</f>
        <v>0</v>
      </c>
      <c r="BY189" s="44">
        <f t="shared" si="6035"/>
        <v>0</v>
      </c>
      <c r="BZ189" s="44">
        <f t="shared" si="6036"/>
        <v>0</v>
      </c>
      <c r="CA189" s="44">
        <f>VLOOKUP($C189,факт!$D$8:$JF$250,9,0)</f>
        <v>0</v>
      </c>
      <c r="CB189" s="44">
        <f>VLOOKUP($C189,факт!$D$8:$JF$250,10,0)</f>
        <v>0</v>
      </c>
      <c r="CC189" s="44">
        <f>VLOOKUP($C189,факт!$D$8:$JF$250,11,0)</f>
        <v>0</v>
      </c>
      <c r="CD189" s="44">
        <f>VLOOKUP($C189,факт!$D$8:$JF$250,12,0)</f>
        <v>0</v>
      </c>
      <c r="CE189" s="44">
        <f>VLOOKUP($C189,факт!$D$8:$JF$250,13,0)</f>
        <v>0</v>
      </c>
      <c r="CF189" s="44">
        <f>VLOOKUP($C189,факт!$D$8:$JF$250,14,0)</f>
        <v>0</v>
      </c>
      <c r="CG189" s="44">
        <f t="shared" si="6961"/>
        <v>0</v>
      </c>
      <c r="CH189" s="44">
        <f t="shared" si="6962"/>
        <v>0</v>
      </c>
      <c r="CI189" s="44">
        <f t="shared" si="6963"/>
        <v>0</v>
      </c>
      <c r="CJ189" s="44">
        <f t="shared" si="5985"/>
        <v>0</v>
      </c>
      <c r="CK189" s="44">
        <f t="shared" si="5986"/>
        <v>0</v>
      </c>
      <c r="CL189" s="47">
        <f>'СДП (план)'!Y190</f>
        <v>0</v>
      </c>
      <c r="CM189" s="44">
        <f>'СДП (план)'!Z190</f>
        <v>0</v>
      </c>
      <c r="CN189" s="44">
        <f t="shared" si="6037"/>
        <v>0</v>
      </c>
      <c r="CO189" s="44">
        <f t="shared" si="6038"/>
        <v>0</v>
      </c>
      <c r="CP189" s="44">
        <f>VLOOKUP($C189,факт!$D$8:$JF$250,33,0)</f>
        <v>0</v>
      </c>
      <c r="CQ189" s="44">
        <f>VLOOKUP($C189,факт!$D$8:$JF$250,34,0)</f>
        <v>0</v>
      </c>
      <c r="CR189" s="44">
        <f>VLOOKUP($C189,факт!$D$8:$JF$250,35,0)</f>
        <v>0</v>
      </c>
      <c r="CS189" s="44">
        <f>VLOOKUP($C189,факт!$D$8:$JF$250,36,0)</f>
        <v>0</v>
      </c>
      <c r="CT189" s="44">
        <f>VLOOKUP($C189,факт!$D$8:$JF$250,37,0)</f>
        <v>0</v>
      </c>
      <c r="CU189" s="44">
        <f>VLOOKUP($C189,факт!$D$8:$JF$250,38,0)</f>
        <v>0</v>
      </c>
      <c r="CV189" s="44">
        <f t="shared" si="6964"/>
        <v>0</v>
      </c>
      <c r="CW189" s="44">
        <f t="shared" si="6965"/>
        <v>0</v>
      </c>
      <c r="CX189" s="44">
        <f t="shared" si="6966"/>
        <v>0</v>
      </c>
      <c r="CY189" s="44">
        <f t="shared" si="6039"/>
        <v>0</v>
      </c>
      <c r="CZ189" s="44">
        <f t="shared" si="6040"/>
        <v>0</v>
      </c>
      <c r="DA189" s="46">
        <f>'СДП (план)'!AA190</f>
        <v>0</v>
      </c>
      <c r="DB189" s="46">
        <f>'СДП (план)'!AB190</f>
        <v>0</v>
      </c>
      <c r="DC189" s="44">
        <f t="shared" si="6041"/>
        <v>0</v>
      </c>
      <c r="DD189" s="44">
        <f t="shared" si="6042"/>
        <v>0</v>
      </c>
      <c r="DE189" s="44">
        <f>VLOOKUP($C189,факт!$D$8:$JF$250,45,0)</f>
        <v>0</v>
      </c>
      <c r="DF189" s="44">
        <f>VLOOKUP($C189,факт!$D$8:$JF$250,46,0)</f>
        <v>0</v>
      </c>
      <c r="DG189" s="44">
        <f>VLOOKUP($C189,факт!$D$8:$JF$250,47,0)</f>
        <v>0</v>
      </c>
      <c r="DH189" s="44">
        <f>VLOOKUP($C189,факт!$D$8:$JF$250,48,0)</f>
        <v>0</v>
      </c>
      <c r="DI189" s="44">
        <f>VLOOKUP($C189,факт!$D$8:$JF$250,49,0)</f>
        <v>0</v>
      </c>
      <c r="DJ189" s="44">
        <f>VLOOKUP($C189,факт!$D$8:$JF$250,50,0)</f>
        <v>0</v>
      </c>
      <c r="DK189" s="44">
        <f t="shared" si="6967"/>
        <v>0</v>
      </c>
      <c r="DL189" s="44">
        <f t="shared" si="6968"/>
        <v>0</v>
      </c>
      <c r="DM189" s="44">
        <f t="shared" si="6969"/>
        <v>0</v>
      </c>
      <c r="DN189" s="44">
        <f t="shared" si="6043"/>
        <v>0</v>
      </c>
      <c r="DO189" s="44">
        <f t="shared" si="6044"/>
        <v>0</v>
      </c>
      <c r="DP189" s="5">
        <f>'СДП (план)'!AC190</f>
        <v>0</v>
      </c>
      <c r="DQ189" s="3">
        <f>'СДП (план)'!AD190</f>
        <v>0</v>
      </c>
      <c r="DR189" s="44">
        <f t="shared" si="6045"/>
        <v>0</v>
      </c>
      <c r="DS189" s="44">
        <f t="shared" si="6046"/>
        <v>0</v>
      </c>
      <c r="DT189" s="44">
        <f>VLOOKUP($C189,факт!$D$8:$JF$250,231,0)</f>
        <v>0</v>
      </c>
      <c r="DU189" s="44">
        <f>VLOOKUP($C189,факт!$D$8:$JF$250,232,0)</f>
        <v>0</v>
      </c>
      <c r="DV189" s="44">
        <f>VLOOKUP($C189,факт!$D$8:$JF$250,233,0)</f>
        <v>0</v>
      </c>
      <c r="DW189" s="44">
        <f>VLOOKUP($C189,факт!$D$8:$JF$250,234,0)</f>
        <v>0</v>
      </c>
      <c r="DX189" s="44">
        <f>VLOOKUP($C189,факт!$D$8:$JF$250,235,0)</f>
        <v>0</v>
      </c>
      <c r="DY189" s="44">
        <f>VLOOKUP($C189,факт!$D$8:$JF$250,236,0)</f>
        <v>0</v>
      </c>
      <c r="DZ189" s="44">
        <f t="shared" si="6970"/>
        <v>0</v>
      </c>
      <c r="EA189" s="44">
        <f t="shared" si="6971"/>
        <v>0</v>
      </c>
      <c r="EB189" s="44">
        <f t="shared" si="6972"/>
        <v>0</v>
      </c>
      <c r="EC189" s="44">
        <f t="shared" si="6047"/>
        <v>0</v>
      </c>
      <c r="ED189" s="44">
        <f t="shared" si="6048"/>
        <v>0</v>
      </c>
      <c r="EE189" s="44">
        <f>'СДП (план)'!CY190</f>
        <v>0</v>
      </c>
      <c r="EF189" s="44">
        <f>'СДП (план)'!CZ190</f>
        <v>0</v>
      </c>
      <c r="EG189" s="44">
        <f t="shared" si="6049"/>
        <v>0</v>
      </c>
      <c r="EH189" s="44">
        <f t="shared" si="6050"/>
        <v>0</v>
      </c>
      <c r="EI189" s="44"/>
      <c r="EJ189" s="44"/>
      <c r="EK189" s="44"/>
      <c r="EL189" s="44"/>
      <c r="EM189" s="44"/>
      <c r="EN189" s="44"/>
      <c r="EO189" s="44"/>
      <c r="EP189" s="44"/>
      <c r="EQ189" s="44"/>
      <c r="ER189" s="44"/>
      <c r="ES189" s="44"/>
      <c r="ET189" s="45">
        <f>'СДП (план)'!AE190</f>
        <v>0</v>
      </c>
      <c r="EU189" s="44">
        <f>'СДП (план)'!AF190</f>
        <v>0</v>
      </c>
      <c r="EV189" s="44">
        <f t="shared" si="6051"/>
        <v>0</v>
      </c>
      <c r="EW189" s="44">
        <f t="shared" si="6052"/>
        <v>0</v>
      </c>
      <c r="EX189" s="44">
        <f>VLOOKUP($C189,факт!$D$8:$JF$250,159,0)</f>
        <v>0</v>
      </c>
      <c r="EY189" s="44">
        <f>VLOOKUP($C189,факт!$D$8:$JF$250,160,0)</f>
        <v>0</v>
      </c>
      <c r="EZ189" s="44">
        <f>VLOOKUP($C189,факт!$D$8:$JF$250,161,0)</f>
        <v>0</v>
      </c>
      <c r="FA189" s="44">
        <f>VLOOKUP($C189,факт!$D$8:$JF$250,162,0)</f>
        <v>0</v>
      </c>
      <c r="FB189" s="44">
        <f>VLOOKUP($C189,факт!$D$8:$JF$250,163,0)</f>
        <v>0</v>
      </c>
      <c r="FC189" s="44">
        <f>VLOOKUP($C189,факт!$D$8:$JF$250,164,0)</f>
        <v>0</v>
      </c>
      <c r="FD189" s="44">
        <f t="shared" si="6973"/>
        <v>0</v>
      </c>
      <c r="FE189" s="44">
        <f t="shared" si="6974"/>
        <v>0</v>
      </c>
      <c r="FF189" s="44">
        <f t="shared" si="6975"/>
        <v>0</v>
      </c>
      <c r="FG189" s="44">
        <f t="shared" si="6203"/>
        <v>0</v>
      </c>
      <c r="FH189" s="44">
        <f t="shared" si="6204"/>
        <v>0</v>
      </c>
      <c r="FI189" s="5">
        <f>'СДП (план)'!AG190</f>
        <v>0</v>
      </c>
      <c r="FJ189" s="3">
        <f>'СДП (план)'!AH190</f>
        <v>0</v>
      </c>
      <c r="FK189" s="44">
        <f t="shared" si="6055"/>
        <v>0</v>
      </c>
      <c r="FL189" s="44">
        <f t="shared" si="6056"/>
        <v>0</v>
      </c>
      <c r="FM189" s="44">
        <f>VLOOKUP($C189,факт!$D$8:$JF$250,165,0)</f>
        <v>0</v>
      </c>
      <c r="FN189" s="44">
        <f>VLOOKUP($C189,факт!$D$8:$JF$250,166,0)</f>
        <v>0</v>
      </c>
      <c r="FO189" s="44">
        <f>VLOOKUP($C189,факт!$D$8:$JF$250,167,0)</f>
        <v>0</v>
      </c>
      <c r="FP189" s="44">
        <f>VLOOKUP($C189,факт!$D$8:$JF$250,168,0)</f>
        <v>0</v>
      </c>
      <c r="FQ189" s="44">
        <f>VLOOKUP($C189,факт!$D$8:$JF$250,169,0)</f>
        <v>0</v>
      </c>
      <c r="FR189" s="44">
        <f>VLOOKUP($C189,факт!$D$8:$JF$250,170,0)</f>
        <v>0</v>
      </c>
      <c r="FS189" s="44">
        <f t="shared" si="6976"/>
        <v>0</v>
      </c>
      <c r="FT189" s="44">
        <f t="shared" si="6977"/>
        <v>0</v>
      </c>
      <c r="FU189" s="44">
        <f t="shared" si="6978"/>
        <v>0</v>
      </c>
      <c r="FV189" s="44">
        <f t="shared" si="6979"/>
        <v>0</v>
      </c>
      <c r="FW189" s="44">
        <f t="shared" si="6207"/>
        <v>0</v>
      </c>
      <c r="FX189" s="5">
        <f>'СДП (план)'!AI190</f>
        <v>0</v>
      </c>
      <c r="FY189" s="3">
        <f>'СДП (план)'!AJ190</f>
        <v>0</v>
      </c>
      <c r="FZ189" s="44">
        <f t="shared" si="6059"/>
        <v>0</v>
      </c>
      <c r="GA189" s="44">
        <f t="shared" si="6060"/>
        <v>0</v>
      </c>
      <c r="GB189" s="44">
        <f>VLOOKUP($C189,факт!$D$8:$JF$250,219,0)</f>
        <v>0</v>
      </c>
      <c r="GC189" s="44">
        <f>VLOOKUP($C189,факт!$D$8:$JF$250,220,0)</f>
        <v>0</v>
      </c>
      <c r="GD189" s="44">
        <f>VLOOKUP($C189,факт!$D$8:$JF$250,221,0)</f>
        <v>0</v>
      </c>
      <c r="GE189" s="44">
        <f>VLOOKUP($C189,факт!$D$8:$JF$250,222,0)</f>
        <v>0</v>
      </c>
      <c r="GF189" s="44">
        <f>VLOOKUP($C189,факт!$D$8:$JF$250,223,0)</f>
        <v>0</v>
      </c>
      <c r="GG189" s="44">
        <f>VLOOKUP($C189,факт!$D$8:$JF$250,224,0)</f>
        <v>0</v>
      </c>
      <c r="GH189" s="44">
        <f t="shared" si="6980"/>
        <v>0</v>
      </c>
      <c r="GI189" s="44">
        <f t="shared" si="6981"/>
        <v>0</v>
      </c>
      <c r="GJ189" s="44">
        <f t="shared" si="6982"/>
        <v>0</v>
      </c>
      <c r="GK189" s="44">
        <f t="shared" si="6209"/>
        <v>0</v>
      </c>
      <c r="GL189" s="44">
        <f t="shared" si="6210"/>
        <v>0</v>
      </c>
      <c r="GM189" s="45">
        <f>'СДП (план)'!AK190</f>
        <v>0</v>
      </c>
      <c r="GN189" s="44">
        <f>'СДП (план)'!AL190</f>
        <v>0</v>
      </c>
      <c r="GO189" s="44">
        <f t="shared" si="6063"/>
        <v>0</v>
      </c>
      <c r="GP189" s="44">
        <f t="shared" si="6064"/>
        <v>0</v>
      </c>
      <c r="GQ189" s="44">
        <f>VLOOKUP($C189,факт!$D$8:$JF$250,237,0)</f>
        <v>0</v>
      </c>
      <c r="GR189" s="44">
        <f>VLOOKUP($C189,факт!$D$8:$JF$250,238,0)</f>
        <v>0</v>
      </c>
      <c r="GS189" s="44">
        <f>VLOOKUP($C189,факт!$D$8:$JF$250,239,0)</f>
        <v>0</v>
      </c>
      <c r="GT189" s="44">
        <f>VLOOKUP($C189,факт!$D$8:$JF$250,240,0)</f>
        <v>0</v>
      </c>
      <c r="GU189" s="44">
        <f>VLOOKUP($C189,факт!$D$8:$JF$250,241,0)</f>
        <v>0</v>
      </c>
      <c r="GV189" s="44">
        <f>VLOOKUP($C189,факт!$D$8:$JF$250,242,0)</f>
        <v>0</v>
      </c>
      <c r="GW189" s="44">
        <f t="shared" si="6983"/>
        <v>0</v>
      </c>
      <c r="GX189" s="44">
        <f t="shared" si="6984"/>
        <v>0</v>
      </c>
      <c r="GY189" s="44">
        <f t="shared" si="6985"/>
        <v>0</v>
      </c>
      <c r="GZ189" s="44">
        <f t="shared" si="6065"/>
        <v>0</v>
      </c>
      <c r="HA189" s="44">
        <f t="shared" si="6066"/>
        <v>0</v>
      </c>
      <c r="HB189" s="46">
        <f>'СДП (план)'!AM190</f>
        <v>0</v>
      </c>
      <c r="HC189" s="127">
        <f>'СДП (план)'!AN190</f>
        <v>0</v>
      </c>
      <c r="HD189" s="44">
        <f t="shared" si="6067"/>
        <v>0</v>
      </c>
      <c r="HE189" s="44">
        <f t="shared" si="6068"/>
        <v>0</v>
      </c>
      <c r="HF189" s="44"/>
      <c r="HG189" s="44"/>
      <c r="HH189" s="44"/>
      <c r="HI189" s="44"/>
      <c r="HJ189" s="44"/>
      <c r="HK189" s="44"/>
      <c r="HL189" s="44">
        <f t="shared" si="6986"/>
        <v>0</v>
      </c>
      <c r="HM189" s="44">
        <f t="shared" si="6987"/>
        <v>0</v>
      </c>
      <c r="HN189" s="44">
        <f t="shared" si="6988"/>
        <v>0</v>
      </c>
      <c r="HO189" s="44">
        <f t="shared" si="6069"/>
        <v>0</v>
      </c>
      <c r="HP189" s="44">
        <f t="shared" si="6070"/>
        <v>0</v>
      </c>
      <c r="HQ189" s="45">
        <f>'СДП (план)'!AO190</f>
        <v>0</v>
      </c>
      <c r="HR189" s="44">
        <f>'СДП (план)'!AP190</f>
        <v>0</v>
      </c>
      <c r="HS189" s="44">
        <f t="shared" si="6071"/>
        <v>0</v>
      </c>
      <c r="HT189" s="44">
        <f t="shared" si="6072"/>
        <v>0</v>
      </c>
      <c r="HU189" s="44">
        <f>VLOOKUP($C189,факт!$D$8:$JF$250,171,0)</f>
        <v>0</v>
      </c>
      <c r="HV189" s="44">
        <f>VLOOKUP($C189,факт!$D$8:$JF$250,172,0)</f>
        <v>0</v>
      </c>
      <c r="HW189" s="44">
        <f>VLOOKUP($C189,факт!$D$8:$JF$250,173,0)</f>
        <v>0</v>
      </c>
      <c r="HX189" s="44">
        <f>VLOOKUP($C189,факт!$D$8:$JF$250,174,0)</f>
        <v>0</v>
      </c>
      <c r="HY189" s="44">
        <f>VLOOKUP($C189,факт!$D$8:$JF$250,175,0)</f>
        <v>0</v>
      </c>
      <c r="HZ189" s="44">
        <f>VLOOKUP($C189,факт!$D$8:$JF$250,176,0)</f>
        <v>0</v>
      </c>
      <c r="IA189" s="44">
        <f t="shared" si="6989"/>
        <v>0</v>
      </c>
      <c r="IB189" s="44">
        <f t="shared" si="6990"/>
        <v>0</v>
      </c>
      <c r="IC189" s="44">
        <f t="shared" si="6991"/>
        <v>0</v>
      </c>
      <c r="ID189" s="44">
        <f t="shared" si="6073"/>
        <v>0</v>
      </c>
      <c r="IE189" s="44">
        <f t="shared" si="6074"/>
        <v>0</v>
      </c>
      <c r="IF189" s="45">
        <f>'СДП (план)'!AQ190</f>
        <v>0</v>
      </c>
      <c r="IG189" s="44">
        <f>'СДП (план)'!AR190</f>
        <v>0</v>
      </c>
      <c r="IH189" s="44">
        <f t="shared" si="6075"/>
        <v>0</v>
      </c>
      <c r="II189" s="44">
        <f t="shared" si="6076"/>
        <v>0</v>
      </c>
      <c r="IJ189" s="44"/>
      <c r="IK189" s="44"/>
      <c r="IL189" s="44"/>
      <c r="IM189" s="44"/>
      <c r="IN189" s="44"/>
      <c r="IO189" s="44"/>
      <c r="IP189" s="44">
        <f t="shared" si="6992"/>
        <v>0</v>
      </c>
      <c r="IQ189" s="44">
        <f t="shared" si="6993"/>
        <v>0</v>
      </c>
      <c r="IR189" s="44">
        <f t="shared" si="6994"/>
        <v>0</v>
      </c>
      <c r="IS189" s="44">
        <f t="shared" si="6077"/>
        <v>0</v>
      </c>
      <c r="IT189" s="44">
        <f t="shared" si="6078"/>
        <v>0</v>
      </c>
      <c r="IU189" s="45">
        <f>'СДП (план)'!AS190</f>
        <v>0</v>
      </c>
      <c r="IV189" s="44">
        <f>'СДП (план)'!AT190</f>
        <v>0</v>
      </c>
      <c r="IW189" s="44">
        <f t="shared" si="6079"/>
        <v>0</v>
      </c>
      <c r="IX189" s="44">
        <f t="shared" si="6080"/>
        <v>0</v>
      </c>
      <c r="IY189" s="44">
        <f>VLOOKUP($C189,факт!$D$8:$JF$250,183,0)</f>
        <v>0</v>
      </c>
      <c r="IZ189" s="44">
        <f>VLOOKUP($C189,факт!$D$8:$JF$250,184,0)</f>
        <v>0</v>
      </c>
      <c r="JA189" s="44">
        <f>VLOOKUP($C189,факт!$D$8:$JF$250,185,0)</f>
        <v>0</v>
      </c>
      <c r="JB189" s="44">
        <f>VLOOKUP($C189,факт!$D$8:$JF$250,186,0)</f>
        <v>0</v>
      </c>
      <c r="JC189" s="44">
        <f>VLOOKUP($C189,факт!$D$8:$JF$250,187,0)</f>
        <v>0</v>
      </c>
      <c r="JD189" s="44">
        <f>VLOOKUP($C189,факт!$D$8:$JF$250,188,0)</f>
        <v>0</v>
      </c>
      <c r="JE189" s="44">
        <f t="shared" si="6995"/>
        <v>0</v>
      </c>
      <c r="JF189" s="44">
        <f t="shared" si="6996"/>
        <v>0</v>
      </c>
      <c r="JG189" s="44">
        <f t="shared" si="6997"/>
        <v>0</v>
      </c>
      <c r="JH189" s="44">
        <f t="shared" si="6081"/>
        <v>0</v>
      </c>
      <c r="JI189" s="44">
        <f t="shared" si="6082"/>
        <v>0</v>
      </c>
      <c r="JJ189" s="5">
        <f>'СДП (план)'!AU190</f>
        <v>0</v>
      </c>
      <c r="JK189" s="3">
        <f>'СДП (план)'!AV190</f>
        <v>0</v>
      </c>
      <c r="JL189" s="44">
        <f t="shared" si="6083"/>
        <v>0</v>
      </c>
      <c r="JM189" s="44">
        <f t="shared" si="6084"/>
        <v>0</v>
      </c>
      <c r="JN189" s="44">
        <f>VLOOKUP($C189,факт!$D$8:$JF$250,189,0)</f>
        <v>0</v>
      </c>
      <c r="JO189" s="44">
        <f>VLOOKUP($C189,факт!$D$8:$JF$250,190,0)</f>
        <v>0</v>
      </c>
      <c r="JP189" s="44">
        <f>VLOOKUP($C189,факт!$D$8:$JF$250,191,0)</f>
        <v>0</v>
      </c>
      <c r="JQ189" s="44">
        <f>VLOOKUP($C189,факт!$D$8:$JF$250,192,0)</f>
        <v>0</v>
      </c>
      <c r="JR189" s="44">
        <f>VLOOKUP($C189,факт!$D$8:$JF$250,193,0)</f>
        <v>0</v>
      </c>
      <c r="JS189" s="44">
        <f>VLOOKUP($C189,факт!$D$8:$JF$250,194,0)</f>
        <v>0</v>
      </c>
      <c r="JT189" s="44">
        <f t="shared" si="6998"/>
        <v>0</v>
      </c>
      <c r="JU189" s="44">
        <f t="shared" si="6999"/>
        <v>0</v>
      </c>
      <c r="JV189" s="44">
        <f t="shared" si="7000"/>
        <v>0</v>
      </c>
      <c r="JW189" s="44">
        <f t="shared" si="6085"/>
        <v>0</v>
      </c>
      <c r="JX189" s="44">
        <f t="shared" si="6086"/>
        <v>0</v>
      </c>
      <c r="JY189" s="5">
        <f>'СДП (план)'!AW190</f>
        <v>0</v>
      </c>
      <c r="JZ189" s="3">
        <f>'СДП (план)'!AX190</f>
        <v>0</v>
      </c>
      <c r="KA189" s="44">
        <f t="shared" si="6087"/>
        <v>0</v>
      </c>
      <c r="KB189" s="44">
        <f t="shared" si="6088"/>
        <v>0</v>
      </c>
      <c r="KC189" s="44">
        <f>VLOOKUP($C189,факт!$D$8:$JF$250,177,0)</f>
        <v>0</v>
      </c>
      <c r="KD189" s="44">
        <f>VLOOKUP($C189,факт!$D$8:$JF$250,178,0)</f>
        <v>0</v>
      </c>
      <c r="KE189" s="44">
        <f>VLOOKUP($C189,факт!$D$8:$JF$250,179,0)</f>
        <v>0</v>
      </c>
      <c r="KF189" s="44">
        <f>VLOOKUP($C189,факт!$D$8:$JF$250,180,0)</f>
        <v>0</v>
      </c>
      <c r="KG189" s="44">
        <f>VLOOKUP($C189,факт!$D$8:$JF$250,181,0)</f>
        <v>0</v>
      </c>
      <c r="KH189" s="44">
        <f>VLOOKUP($C189,факт!$D$8:$JF$250,182,0)</f>
        <v>0</v>
      </c>
      <c r="KI189" s="44">
        <f t="shared" si="7001"/>
        <v>0</v>
      </c>
      <c r="KJ189" s="44">
        <f t="shared" si="7002"/>
        <v>0</v>
      </c>
      <c r="KK189" s="44">
        <f t="shared" si="7003"/>
        <v>0</v>
      </c>
      <c r="KL189" s="44">
        <f t="shared" si="6089"/>
        <v>0</v>
      </c>
      <c r="KM189" s="44">
        <f t="shared" si="6090"/>
        <v>0</v>
      </c>
      <c r="KN189" s="5">
        <f>'СДП (план)'!AY190</f>
        <v>0</v>
      </c>
      <c r="KO189" s="3">
        <f>'СДП (план)'!AZ190</f>
        <v>0</v>
      </c>
      <c r="KP189" s="44">
        <f t="shared" si="6091"/>
        <v>0</v>
      </c>
      <c r="KQ189" s="44">
        <f t="shared" si="6092"/>
        <v>0</v>
      </c>
      <c r="KR189" s="44"/>
      <c r="KS189" s="44"/>
      <c r="KT189" s="44"/>
      <c r="KU189" s="44"/>
      <c r="KV189" s="44"/>
      <c r="KW189" s="44"/>
      <c r="KX189" s="44">
        <f t="shared" si="7004"/>
        <v>0</v>
      </c>
      <c r="KY189" s="44">
        <f t="shared" si="7005"/>
        <v>0</v>
      </c>
      <c r="KZ189" s="44">
        <f t="shared" si="7006"/>
        <v>0</v>
      </c>
      <c r="LA189" s="44">
        <f t="shared" si="6093"/>
        <v>0</v>
      </c>
      <c r="LB189" s="44">
        <f t="shared" si="6094"/>
        <v>0</v>
      </c>
      <c r="LC189" s="45">
        <f>'СДП (план)'!BA190</f>
        <v>0</v>
      </c>
      <c r="LD189" s="44">
        <f>'СДП (план)'!BB190</f>
        <v>0</v>
      </c>
      <c r="LE189" s="44">
        <f t="shared" si="6095"/>
        <v>0</v>
      </c>
      <c r="LF189" s="44">
        <f t="shared" si="6096"/>
        <v>0</v>
      </c>
      <c r="LG189" s="44">
        <f>VLOOKUP($C189,факт!$D$8:$JF$250,111,0)</f>
        <v>0</v>
      </c>
      <c r="LH189" s="44">
        <f>VLOOKUP($C189,факт!$D$8:$JF$250,112,0)</f>
        <v>0</v>
      </c>
      <c r="LI189" s="44">
        <f>VLOOKUP($C189,факт!$D$8:$JF$250,113,0)</f>
        <v>0</v>
      </c>
      <c r="LJ189" s="44">
        <f>VLOOKUP($C189,факт!$D$8:$JF$250,114,0)</f>
        <v>0</v>
      </c>
      <c r="LK189" s="44">
        <f>VLOOKUP($C189,факт!$D$8:$JF$250,115,0)</f>
        <v>0</v>
      </c>
      <c r="LL189" s="44">
        <f>VLOOKUP($C189,факт!$D$8:$JF$250,116,0)</f>
        <v>0</v>
      </c>
      <c r="LM189" s="44">
        <f t="shared" si="7007"/>
        <v>0</v>
      </c>
      <c r="LN189" s="44">
        <f t="shared" si="7008"/>
        <v>0</v>
      </c>
      <c r="LO189" s="44">
        <f t="shared" si="7009"/>
        <v>0</v>
      </c>
      <c r="LP189" s="44">
        <f t="shared" si="6097"/>
        <v>0</v>
      </c>
      <c r="LQ189" s="44">
        <f t="shared" si="6098"/>
        <v>0</v>
      </c>
      <c r="LR189" s="45">
        <f>'СДП (план)'!BC190</f>
        <v>0</v>
      </c>
      <c r="LS189" s="44">
        <f>'СДП (план)'!BD190</f>
        <v>0</v>
      </c>
      <c r="LT189" s="44">
        <f t="shared" si="6099"/>
        <v>0</v>
      </c>
      <c r="LU189" s="44">
        <f t="shared" si="6100"/>
        <v>0</v>
      </c>
      <c r="LV189" s="44">
        <f>VLOOKUP($C189,факт!$D$8:$JF$250,117,0)</f>
        <v>0</v>
      </c>
      <c r="LW189" s="44">
        <f>VLOOKUP($C189,факт!$D$8:$JF$250,118,0)</f>
        <v>0</v>
      </c>
      <c r="LX189" s="44">
        <f>VLOOKUP($C189,факт!$D$8:$JF$250,119,0)</f>
        <v>0</v>
      </c>
      <c r="LY189" s="44">
        <f>VLOOKUP($C189,факт!$D$8:$JF$250,120,0)</f>
        <v>0</v>
      </c>
      <c r="LZ189" s="44">
        <f>VLOOKUP($C189,факт!$D$8:$JF$250,121,0)</f>
        <v>0</v>
      </c>
      <c r="MA189" s="44">
        <f>VLOOKUP($C189,факт!$D$8:$JF$250,122,0)</f>
        <v>0</v>
      </c>
      <c r="MB189" s="44">
        <f t="shared" si="7010"/>
        <v>0</v>
      </c>
      <c r="MC189" s="44">
        <f t="shared" si="7011"/>
        <v>0</v>
      </c>
      <c r="MD189" s="44">
        <f t="shared" si="7012"/>
        <v>0</v>
      </c>
      <c r="ME189" s="44">
        <f t="shared" si="6101"/>
        <v>0</v>
      </c>
      <c r="MF189" s="44">
        <f t="shared" si="6102"/>
        <v>0</v>
      </c>
      <c r="MG189" s="47">
        <f>'СДП (план)'!BE190</f>
        <v>0</v>
      </c>
      <c r="MH189" s="47">
        <f>'СДП (план)'!BF190</f>
        <v>0</v>
      </c>
      <c r="MI189" s="44">
        <f t="shared" si="6103"/>
        <v>0</v>
      </c>
      <c r="MJ189" s="44">
        <f t="shared" si="6104"/>
        <v>0</v>
      </c>
      <c r="MK189" s="44">
        <f>VLOOKUP($C189,факт!$D$8:$JF$250,63,0)</f>
        <v>0</v>
      </c>
      <c r="ML189" s="44">
        <f>VLOOKUP($C189,факт!$D$8:$JF$250,64,0)</f>
        <v>0</v>
      </c>
      <c r="MM189" s="44">
        <f>VLOOKUP($C189,факт!$D$8:$JF$250,65,0)</f>
        <v>0</v>
      </c>
      <c r="MN189" s="44">
        <f>VLOOKUP($C189,факт!$D$8:$JF$250,66,0)</f>
        <v>0</v>
      </c>
      <c r="MO189" s="44">
        <f>VLOOKUP($C189,факт!$D$8:$JF$250,67,0)</f>
        <v>0</v>
      </c>
      <c r="MP189" s="44">
        <f>VLOOKUP($C189,факт!$D$8:$JF$250,68,0)</f>
        <v>0</v>
      </c>
      <c r="MQ189" s="44">
        <f t="shared" si="7013"/>
        <v>0</v>
      </c>
      <c r="MR189" s="44">
        <f t="shared" si="7014"/>
        <v>0</v>
      </c>
      <c r="MS189" s="44">
        <f t="shared" si="7015"/>
        <v>0</v>
      </c>
      <c r="MT189" s="44">
        <f t="shared" si="6105"/>
        <v>0</v>
      </c>
      <c r="MU189" s="44">
        <f t="shared" si="6106"/>
        <v>0</v>
      </c>
      <c r="MV189" s="47">
        <f>'СДП (план)'!BG190</f>
        <v>0</v>
      </c>
      <c r="MW189" s="47">
        <f>'СДП (план)'!BH190</f>
        <v>0</v>
      </c>
      <c r="MX189" s="44">
        <f t="shared" si="6107"/>
        <v>0</v>
      </c>
      <c r="MY189" s="44">
        <f t="shared" si="6108"/>
        <v>0</v>
      </c>
      <c r="MZ189" s="44">
        <f>VLOOKUP($C189,факт!$D$8:$JF$250,129,0)</f>
        <v>0</v>
      </c>
      <c r="NA189" s="44">
        <f>VLOOKUP($C189,факт!$D$8:$JF$250,130,0)</f>
        <v>0</v>
      </c>
      <c r="NB189" s="44">
        <f>VLOOKUP($C189,факт!$D$8:$JF$250,131,0)</f>
        <v>0</v>
      </c>
      <c r="NC189" s="44">
        <f>VLOOKUP($C189,факт!$D$8:$JF$250,132,0)</f>
        <v>0</v>
      </c>
      <c r="ND189" s="44">
        <f>VLOOKUP($C189,факт!$D$8:$JF$250,133,0)</f>
        <v>0</v>
      </c>
      <c r="NE189" s="44">
        <f>VLOOKUP($C189,факт!$D$8:$JF$250,134,0)</f>
        <v>0</v>
      </c>
      <c r="NF189" s="44">
        <f t="shared" si="7016"/>
        <v>0</v>
      </c>
      <c r="NG189" s="44">
        <f t="shared" si="7017"/>
        <v>0</v>
      </c>
      <c r="NH189" s="44">
        <f t="shared" si="7018"/>
        <v>0</v>
      </c>
      <c r="NI189" s="44">
        <f t="shared" si="6109"/>
        <v>0</v>
      </c>
      <c r="NJ189" s="44">
        <f t="shared" si="6110"/>
        <v>0</v>
      </c>
      <c r="NK189" s="45">
        <f>'СДП (план)'!BI190</f>
        <v>0</v>
      </c>
      <c r="NL189" s="44">
        <f>'СДП (план)'!BJ190</f>
        <v>0</v>
      </c>
      <c r="NM189" s="44">
        <f t="shared" si="6111"/>
        <v>0</v>
      </c>
      <c r="NN189" s="44">
        <f t="shared" si="6112"/>
        <v>0</v>
      </c>
      <c r="NO189" s="44">
        <f>VLOOKUP($C189,факт!$D$8:$JF$250,87,0)</f>
        <v>0</v>
      </c>
      <c r="NP189" s="44">
        <f>VLOOKUP($C189,факт!$D$8:$JF$250,88,0)</f>
        <v>0</v>
      </c>
      <c r="NQ189" s="44">
        <f>VLOOKUP($C189,факт!$D$8:$JF$250,89,0)</f>
        <v>0</v>
      </c>
      <c r="NR189" s="44">
        <f>VLOOKUP($C189,факт!$D$8:$JF$250,90,0)</f>
        <v>0</v>
      </c>
      <c r="NS189" s="44">
        <f>VLOOKUP($C189,факт!$D$8:$JF$250,91,0)</f>
        <v>0</v>
      </c>
      <c r="NT189" s="44">
        <f>VLOOKUP($C189,факт!$D$8:$JF$250,92,0)</f>
        <v>0</v>
      </c>
      <c r="NU189" s="44">
        <f t="shared" si="7019"/>
        <v>0</v>
      </c>
      <c r="NV189" s="44">
        <f t="shared" si="7020"/>
        <v>0</v>
      </c>
      <c r="NW189" s="44">
        <f t="shared" si="7021"/>
        <v>0</v>
      </c>
      <c r="NX189" s="44">
        <f t="shared" si="6113"/>
        <v>0</v>
      </c>
      <c r="NY189" s="44">
        <f t="shared" si="6114"/>
        <v>0</v>
      </c>
      <c r="NZ189" s="45">
        <f>'СДП (план)'!BK190</f>
        <v>0</v>
      </c>
      <c r="OA189" s="44">
        <f>'СДП (план)'!BL190</f>
        <v>0</v>
      </c>
      <c r="OB189" s="44">
        <f t="shared" si="6115"/>
        <v>0</v>
      </c>
      <c r="OC189" s="44">
        <f t="shared" si="6116"/>
        <v>0</v>
      </c>
      <c r="OD189" s="44">
        <f>VLOOKUP($C189,факт!$D$8:$JF$250,147,0)</f>
        <v>0</v>
      </c>
      <c r="OE189" s="44">
        <f>VLOOKUP($C189,факт!$D$8:$JF$250,148,0)</f>
        <v>0</v>
      </c>
      <c r="OF189" s="44">
        <f>VLOOKUP($C189,факт!$D$8:$JF$250,149,0)</f>
        <v>0</v>
      </c>
      <c r="OG189" s="44">
        <f>VLOOKUP($C189,факт!$D$8:$JF$250,150,0)</f>
        <v>0</v>
      </c>
      <c r="OH189" s="44">
        <f>VLOOKUP($C189,факт!$D$8:$JF$250,151,0)</f>
        <v>0</v>
      </c>
      <c r="OI189" s="44">
        <f>VLOOKUP($C189,факт!$D$8:$JF$250,152,0)</f>
        <v>0</v>
      </c>
      <c r="OJ189" s="44">
        <f t="shared" si="7022"/>
        <v>0</v>
      </c>
      <c r="OK189" s="44">
        <f t="shared" si="7023"/>
        <v>0</v>
      </c>
      <c r="OL189" s="44">
        <f t="shared" si="7024"/>
        <v>0</v>
      </c>
      <c r="OM189" s="44">
        <f t="shared" si="6117"/>
        <v>0</v>
      </c>
      <c r="ON189" s="44">
        <f t="shared" si="6118"/>
        <v>0</v>
      </c>
      <c r="OO189" s="45">
        <f>'СДП (план)'!BM190</f>
        <v>0</v>
      </c>
      <c r="OP189" s="44">
        <f>'СДП (план)'!BN190</f>
        <v>0</v>
      </c>
      <c r="OQ189" s="44">
        <f t="shared" si="6119"/>
        <v>0</v>
      </c>
      <c r="OR189" s="44">
        <f t="shared" si="6120"/>
        <v>0</v>
      </c>
      <c r="OS189" s="44">
        <f>VLOOKUP($C189,факт!$D$8:$JF$250,195,0)</f>
        <v>0</v>
      </c>
      <c r="OT189" s="44">
        <f>VLOOKUP($C189,факт!$D$8:$JF$250,196,0)</f>
        <v>0</v>
      </c>
      <c r="OU189" s="44">
        <f>VLOOKUP($C189,факт!$D$8:$JF$250,197,0)</f>
        <v>0</v>
      </c>
      <c r="OV189" s="44">
        <f>VLOOKUP($C189,факт!$D$8:$JF$250,198,0)</f>
        <v>0</v>
      </c>
      <c r="OW189" s="44">
        <f>VLOOKUP($C189,факт!$D$8:$JF$250,199,0)</f>
        <v>0</v>
      </c>
      <c r="OX189" s="44">
        <f>VLOOKUP($C189,факт!$D$8:$JF$250,200,0)</f>
        <v>0</v>
      </c>
      <c r="OY189" s="44">
        <f t="shared" si="7025"/>
        <v>0</v>
      </c>
      <c r="OZ189" s="44">
        <f t="shared" si="7026"/>
        <v>0</v>
      </c>
      <c r="PA189" s="44">
        <f t="shared" si="7027"/>
        <v>0</v>
      </c>
      <c r="PB189" s="44">
        <f t="shared" si="6121"/>
        <v>0</v>
      </c>
      <c r="PC189" s="44">
        <f t="shared" si="6122"/>
        <v>0</v>
      </c>
      <c r="PD189" s="45">
        <f>'СДП (план)'!BO190</f>
        <v>0</v>
      </c>
      <c r="PE189" s="44">
        <f>'СДП (план)'!BP190</f>
        <v>0</v>
      </c>
      <c r="PF189" s="44">
        <f t="shared" si="6123"/>
        <v>0</v>
      </c>
      <c r="PG189" s="44">
        <f t="shared" si="6124"/>
        <v>0</v>
      </c>
      <c r="PH189" s="44">
        <f>VLOOKUP($C189,факт!$D$8:$JF$250,201,0)</f>
        <v>0</v>
      </c>
      <c r="PI189" s="44">
        <f>VLOOKUP($C189,факт!$D$8:$JF$250,202,0)</f>
        <v>0</v>
      </c>
      <c r="PJ189" s="44">
        <f>VLOOKUP($C189,факт!$D$8:$JF$250,203,0)</f>
        <v>0</v>
      </c>
      <c r="PK189" s="44">
        <f>VLOOKUP($C189,факт!$D$8:$JF$250,204,0)</f>
        <v>0</v>
      </c>
      <c r="PL189" s="44">
        <f>VLOOKUP($C189,факт!$D$8:$JF$250,205,0)</f>
        <v>0</v>
      </c>
      <c r="PM189" s="44">
        <f>VLOOKUP($C189,факт!$D$8:$JF$250,206,0)</f>
        <v>0</v>
      </c>
      <c r="PN189" s="44">
        <f t="shared" si="7028"/>
        <v>0</v>
      </c>
      <c r="PO189" s="44">
        <f t="shared" si="7029"/>
        <v>0</v>
      </c>
      <c r="PP189" s="44">
        <f t="shared" si="7030"/>
        <v>0</v>
      </c>
      <c r="PQ189" s="44">
        <f t="shared" si="6125"/>
        <v>0</v>
      </c>
      <c r="PR189" s="44">
        <f t="shared" si="6126"/>
        <v>0</v>
      </c>
      <c r="PS189" s="45">
        <f>'СДП (план)'!BQ190</f>
        <v>0</v>
      </c>
      <c r="PT189" s="44">
        <f>'СДП (план)'!BR190</f>
        <v>0</v>
      </c>
      <c r="PU189" s="44">
        <f t="shared" si="6127"/>
        <v>0</v>
      </c>
      <c r="PV189" s="44">
        <f t="shared" si="6128"/>
        <v>0</v>
      </c>
      <c r="PW189" s="44">
        <f>VLOOKUP($C189,факт!$D$8:$JF$250,207,0)</f>
        <v>0</v>
      </c>
      <c r="PX189" s="44">
        <f>VLOOKUP($C189,факт!$D$8:$JF$250,208,0)</f>
        <v>0</v>
      </c>
      <c r="PY189" s="44">
        <f>VLOOKUP($C189,факт!$D$8:$JF$250,209,0)</f>
        <v>0</v>
      </c>
      <c r="PZ189" s="44">
        <f>VLOOKUP($C189,факт!$D$8:$JF$250,210,0)</f>
        <v>0</v>
      </c>
      <c r="QA189" s="44">
        <f>VLOOKUP($C189,факт!$D$8:$JF$250,211,0)</f>
        <v>0</v>
      </c>
      <c r="QB189" s="44">
        <f>VLOOKUP($C189,факт!$D$8:$JF$250,212,0)</f>
        <v>0</v>
      </c>
      <c r="QC189" s="44">
        <f t="shared" si="7031"/>
        <v>0</v>
      </c>
      <c r="QD189" s="44">
        <f t="shared" si="7032"/>
        <v>0</v>
      </c>
      <c r="QE189" s="44">
        <f t="shared" si="7033"/>
        <v>0</v>
      </c>
      <c r="QF189" s="44">
        <f t="shared" si="6865"/>
        <v>0</v>
      </c>
      <c r="QG189" s="44">
        <f t="shared" si="6866"/>
        <v>0</v>
      </c>
      <c r="QH189" s="45">
        <f>'СДП (план)'!BS190</f>
        <v>0</v>
      </c>
      <c r="QI189" s="44">
        <f>'СДП (план)'!BT190</f>
        <v>0</v>
      </c>
      <c r="QJ189" s="44">
        <f t="shared" si="6129"/>
        <v>0</v>
      </c>
      <c r="QK189" s="44">
        <f t="shared" si="6130"/>
        <v>0</v>
      </c>
      <c r="QL189" s="44">
        <f>VLOOKUP($C189,факт!$D$8:$JF$250,213,0)</f>
        <v>0</v>
      </c>
      <c r="QM189" s="44">
        <f>VLOOKUP($C189,факт!$D$8:$JF$250,214,0)</f>
        <v>0</v>
      </c>
      <c r="QN189" s="44">
        <f>VLOOKUP($C189,факт!$D$8:$JF$250,215,0)</f>
        <v>0</v>
      </c>
      <c r="QO189" s="44">
        <f>VLOOKUP($C189,факт!$D$8:$JF$250,216,0)</f>
        <v>0</v>
      </c>
      <c r="QP189" s="44">
        <f>VLOOKUP($C189,факт!$D$8:$JF$250,217,0)</f>
        <v>0</v>
      </c>
      <c r="QQ189" s="44">
        <f>VLOOKUP($C189,факт!$D$8:$JF$250,218,0)</f>
        <v>0</v>
      </c>
      <c r="QR189" s="44">
        <f t="shared" si="7034"/>
        <v>0</v>
      </c>
      <c r="QS189" s="44">
        <f t="shared" si="7035"/>
        <v>0</v>
      </c>
      <c r="QT189" s="44">
        <f t="shared" si="7036"/>
        <v>0</v>
      </c>
      <c r="QU189" s="44">
        <f t="shared" si="6229"/>
        <v>0</v>
      </c>
      <c r="QV189" s="44">
        <f t="shared" si="6230"/>
        <v>0</v>
      </c>
      <c r="QW189" s="45">
        <f>'СДП (план)'!BU190</f>
        <v>0</v>
      </c>
      <c r="QX189" s="44">
        <f>'СДП (план)'!BV190</f>
        <v>0</v>
      </c>
      <c r="QY189" s="44">
        <f t="shared" si="6133"/>
        <v>0</v>
      </c>
      <c r="QZ189" s="44">
        <f t="shared" si="6134"/>
        <v>0</v>
      </c>
      <c r="RA189" s="44">
        <f>VLOOKUP($C189,факт!$D$8:$JF$250,225,0)</f>
        <v>0</v>
      </c>
      <c r="RB189" s="44">
        <f>VLOOKUP($C189,факт!$D$8:$JF$250,226,0)</f>
        <v>0</v>
      </c>
      <c r="RC189" s="44">
        <f>VLOOKUP($C189,факт!$D$8:$JF$250,227,0)</f>
        <v>0</v>
      </c>
      <c r="RD189" s="44">
        <f>VLOOKUP($C189,факт!$D$8:$JF$250,228,0)</f>
        <v>0</v>
      </c>
      <c r="RE189" s="44">
        <f>VLOOKUP($C189,факт!$D$8:$JF$250,229,0)</f>
        <v>0</v>
      </c>
      <c r="RF189" s="44">
        <f>VLOOKUP($C189,факт!$D$8:$JF$250,230,0)</f>
        <v>0</v>
      </c>
      <c r="RG189" s="44">
        <f t="shared" si="7037"/>
        <v>0</v>
      </c>
      <c r="RH189" s="44">
        <f t="shared" si="7038"/>
        <v>0</v>
      </c>
      <c r="RI189" s="44">
        <f t="shared" si="7039"/>
        <v>0</v>
      </c>
      <c r="RJ189" s="44">
        <f t="shared" si="6232"/>
        <v>0</v>
      </c>
      <c r="RK189" s="44">
        <f t="shared" si="6233"/>
        <v>0</v>
      </c>
      <c r="RL189" s="45">
        <f>'СДП (план)'!BW190</f>
        <v>0</v>
      </c>
      <c r="RM189" s="44">
        <f>'СДП (план)'!BX190</f>
        <v>0</v>
      </c>
      <c r="RN189" s="44">
        <f t="shared" si="6137"/>
        <v>0</v>
      </c>
      <c r="RO189" s="44">
        <f t="shared" si="6138"/>
        <v>0</v>
      </c>
      <c r="RP189" s="44">
        <f>VLOOKUP($C189,факт!$D$8:$JF$250,105,0)</f>
        <v>0</v>
      </c>
      <c r="RQ189" s="44">
        <f>VLOOKUP($C189,факт!$D$8:$JF$250,106,0)</f>
        <v>0</v>
      </c>
      <c r="RR189" s="44">
        <f>VLOOKUP($C189,факт!$D$8:$JF$250,107,0)</f>
        <v>0</v>
      </c>
      <c r="RS189" s="44">
        <f>VLOOKUP($C189,факт!$D$8:$JF$250,108,0)</f>
        <v>0</v>
      </c>
      <c r="RT189" s="44">
        <f>VLOOKUP($C189,факт!$D$8:$JF$250,109,0)</f>
        <v>0</v>
      </c>
      <c r="RU189" s="44">
        <f>VLOOKUP($C189,факт!$D$8:$JF$250,110,0)</f>
        <v>0</v>
      </c>
      <c r="RV189" s="44">
        <f t="shared" si="7040"/>
        <v>0</v>
      </c>
      <c r="RW189" s="44">
        <f t="shared" si="7041"/>
        <v>0</v>
      </c>
      <c r="RX189" s="44">
        <f t="shared" si="7042"/>
        <v>0</v>
      </c>
      <c r="RY189" s="44">
        <f t="shared" si="6139"/>
        <v>0</v>
      </c>
      <c r="RZ189" s="44">
        <f t="shared" si="6140"/>
        <v>0</v>
      </c>
      <c r="SA189" s="45">
        <f>'СДП (план)'!BY190</f>
        <v>0</v>
      </c>
      <c r="SB189" s="44">
        <f>'СДП (план)'!BZ190</f>
        <v>0</v>
      </c>
      <c r="SC189" s="44">
        <f t="shared" si="6141"/>
        <v>0</v>
      </c>
      <c r="SD189" s="44">
        <f t="shared" si="6142"/>
        <v>0</v>
      </c>
      <c r="SE189" s="44">
        <f>VLOOKUP($C189,факт!$D$8:$JF$250,69,0)</f>
        <v>0</v>
      </c>
      <c r="SF189" s="44">
        <f>VLOOKUP($C189,факт!$D$8:$JF$250,70,0)</f>
        <v>0</v>
      </c>
      <c r="SG189" s="44">
        <f>VLOOKUP($C189,факт!$D$8:$JF$250,71,0)</f>
        <v>0</v>
      </c>
      <c r="SH189" s="44">
        <f>VLOOKUP($C189,факт!$D$8:$JF$250,72,0)</f>
        <v>0</v>
      </c>
      <c r="SI189" s="44">
        <f>VLOOKUP($C189,факт!$D$8:$JF$250,73,0)</f>
        <v>0</v>
      </c>
      <c r="SJ189" s="44">
        <f>VLOOKUP($C189,факт!$D$8:$JF$250,74,0)</f>
        <v>0</v>
      </c>
      <c r="SK189" s="44">
        <f t="shared" si="7043"/>
        <v>0</v>
      </c>
      <c r="SL189" s="44">
        <f t="shared" si="7044"/>
        <v>0</v>
      </c>
      <c r="SM189" s="44">
        <f t="shared" si="7045"/>
        <v>0</v>
      </c>
      <c r="SN189" s="44">
        <f t="shared" si="6143"/>
        <v>0</v>
      </c>
      <c r="SO189" s="44">
        <f t="shared" si="6144"/>
        <v>0</v>
      </c>
      <c r="SP189" s="45">
        <f>'СДП (план)'!CA190</f>
        <v>0</v>
      </c>
      <c r="SQ189" s="44">
        <f>'СДП (план)'!CB190</f>
        <v>0</v>
      </c>
      <c r="SR189" s="44">
        <f t="shared" si="6145"/>
        <v>0</v>
      </c>
      <c r="SS189" s="44">
        <f t="shared" si="6146"/>
        <v>0</v>
      </c>
      <c r="ST189" s="44"/>
      <c r="SU189" s="44"/>
      <c r="SV189" s="44"/>
      <c r="SW189" s="44"/>
      <c r="SX189" s="44"/>
      <c r="SY189" s="44"/>
      <c r="SZ189" s="44">
        <f t="shared" si="7046"/>
        <v>0</v>
      </c>
      <c r="TA189" s="44">
        <f t="shared" si="7047"/>
        <v>0</v>
      </c>
      <c r="TB189" s="44">
        <f t="shared" si="7048"/>
        <v>0</v>
      </c>
      <c r="TC189" s="44">
        <f t="shared" si="6147"/>
        <v>0</v>
      </c>
      <c r="TD189" s="44">
        <f t="shared" si="6148"/>
        <v>0</v>
      </c>
      <c r="TE189" s="45">
        <f>'СДП (план)'!CC190</f>
        <v>0</v>
      </c>
      <c r="TF189" s="44">
        <f>'СДП (план)'!CD190</f>
        <v>0</v>
      </c>
      <c r="TG189" s="44">
        <f t="shared" si="6149"/>
        <v>0</v>
      </c>
      <c r="TH189" s="44">
        <f t="shared" si="6150"/>
        <v>0</v>
      </c>
      <c r="TI189" s="44">
        <f>VLOOKUP($C189,факт!$D$8:$JF$250,135,0)</f>
        <v>0</v>
      </c>
      <c r="TJ189" s="44">
        <f>VLOOKUP($C189,факт!$D$8:$JF$250,136,0)</f>
        <v>0</v>
      </c>
      <c r="TK189" s="44">
        <f>VLOOKUP($C189,факт!$D$8:$JF$250,137,0)</f>
        <v>0</v>
      </c>
      <c r="TL189" s="44">
        <f>VLOOKUP($C189,факт!$D$8:$JF$250,138,0)</f>
        <v>0</v>
      </c>
      <c r="TM189" s="44">
        <f>VLOOKUP($C189,факт!$D$8:$JF$250,139,0)</f>
        <v>0</v>
      </c>
      <c r="TN189" s="44">
        <f>VLOOKUP($C189,факт!$D$8:$JF$250,140,0)</f>
        <v>0</v>
      </c>
      <c r="TO189" s="44">
        <f t="shared" si="7049"/>
        <v>0</v>
      </c>
      <c r="TP189" s="44">
        <f t="shared" si="7050"/>
        <v>0</v>
      </c>
      <c r="TQ189" s="44">
        <f t="shared" si="7051"/>
        <v>0</v>
      </c>
      <c r="TR189" s="44">
        <f t="shared" si="6151"/>
        <v>0</v>
      </c>
      <c r="TS189" s="44">
        <f t="shared" si="6152"/>
        <v>0</v>
      </c>
      <c r="TT189" s="47">
        <f>'СДП (план)'!CE190</f>
        <v>0</v>
      </c>
      <c r="TU189" s="47">
        <f>'СДП (план)'!CF190</f>
        <v>0</v>
      </c>
      <c r="TV189" s="44">
        <f t="shared" si="6153"/>
        <v>0</v>
      </c>
      <c r="TW189" s="44">
        <f t="shared" si="6154"/>
        <v>0</v>
      </c>
      <c r="TX189" s="44">
        <f>VLOOKUP($C189,факт!$D$8:$JF$250,75,0)</f>
        <v>0</v>
      </c>
      <c r="TY189" s="44">
        <f>VLOOKUP($C189,факт!$D$8:$JF$250,76,0)</f>
        <v>0</v>
      </c>
      <c r="TZ189" s="44">
        <f>VLOOKUP($C189,факт!$D$8:$JF$250,77,0)</f>
        <v>0</v>
      </c>
      <c r="UA189" s="44">
        <f>VLOOKUP($C189,факт!$D$8:$JF$250,78,0)</f>
        <v>0</v>
      </c>
      <c r="UB189" s="44">
        <f>VLOOKUP($C189,факт!$D$8:$JF$250,79,0)</f>
        <v>0</v>
      </c>
      <c r="UC189" s="44">
        <f>VLOOKUP($C189,факт!$D$8:$JF$250,80,0)</f>
        <v>0</v>
      </c>
      <c r="UD189" s="44">
        <f t="shared" si="7052"/>
        <v>0</v>
      </c>
      <c r="UE189" s="44">
        <f t="shared" si="7053"/>
        <v>0</v>
      </c>
      <c r="UF189" s="44">
        <f t="shared" si="7054"/>
        <v>0</v>
      </c>
      <c r="UG189" s="44">
        <f t="shared" si="6155"/>
        <v>0</v>
      </c>
      <c r="UH189" s="44">
        <f t="shared" si="6156"/>
        <v>0</v>
      </c>
      <c r="UI189" s="45">
        <f>'СДП (план)'!CG190</f>
        <v>0</v>
      </c>
      <c r="UJ189" s="44">
        <f>'СДП (план)'!CH190</f>
        <v>0</v>
      </c>
      <c r="UK189" s="44">
        <f t="shared" si="6157"/>
        <v>0</v>
      </c>
      <c r="UL189" s="44">
        <f t="shared" si="6158"/>
        <v>0</v>
      </c>
      <c r="UM189" s="44">
        <f>VLOOKUP($C189,факт!$D$8:$JF$250,81,0)</f>
        <v>0</v>
      </c>
      <c r="UN189" s="44">
        <f>VLOOKUP($C189,факт!$D$8:$JF$250,82,0)</f>
        <v>0</v>
      </c>
      <c r="UO189" s="44">
        <f>VLOOKUP($C189,факт!$D$8:$JF$250,83,0)</f>
        <v>0</v>
      </c>
      <c r="UP189" s="44">
        <f>VLOOKUP($C189,факт!$D$8:$JF$250,84,0)</f>
        <v>0</v>
      </c>
      <c r="UQ189" s="44">
        <f>VLOOKUP($C189,факт!$D$8:$JF$250,85,0)</f>
        <v>0</v>
      </c>
      <c r="UR189" s="44">
        <f>VLOOKUP($C189,факт!$D$8:$JF$250,86,0)</f>
        <v>0</v>
      </c>
      <c r="US189" s="44">
        <f t="shared" si="7055"/>
        <v>0</v>
      </c>
      <c r="UT189" s="44">
        <f t="shared" si="7056"/>
        <v>0</v>
      </c>
      <c r="UU189" s="44">
        <f t="shared" si="7057"/>
        <v>0</v>
      </c>
      <c r="UV189" s="44">
        <f t="shared" si="6159"/>
        <v>0</v>
      </c>
      <c r="UW189" s="44">
        <f t="shared" si="6160"/>
        <v>0</v>
      </c>
      <c r="UX189" s="45">
        <f>'СДП (план)'!CI190</f>
        <v>0</v>
      </c>
      <c r="UY189" s="44">
        <f>'СДП (план)'!CJ190</f>
        <v>0</v>
      </c>
      <c r="UZ189" s="44">
        <f t="shared" si="6161"/>
        <v>0</v>
      </c>
      <c r="VA189" s="44">
        <f t="shared" si="6162"/>
        <v>0</v>
      </c>
      <c r="VB189" s="44">
        <f>VLOOKUP($C189,факт!$D$8:$JF$250,99,0)</f>
        <v>0</v>
      </c>
      <c r="VC189" s="44">
        <f>VLOOKUP($C189,факт!$D$8:$JF$250,100,0)</f>
        <v>0</v>
      </c>
      <c r="VD189" s="44">
        <f>VLOOKUP($C189,факт!$D$8:$JF$250,101,0)</f>
        <v>0</v>
      </c>
      <c r="VE189" s="44">
        <f>VLOOKUP($C189,факт!$D$8:$JF$250,102,0)</f>
        <v>0</v>
      </c>
      <c r="VF189" s="44">
        <f>VLOOKUP($C189,факт!$D$8:$JF$250,103,0)</f>
        <v>0</v>
      </c>
      <c r="VG189" s="44">
        <f>VLOOKUP($C189,факт!$D$8:$JF$250,104,0)</f>
        <v>0</v>
      </c>
      <c r="VH189" s="44">
        <f t="shared" si="7058"/>
        <v>0</v>
      </c>
      <c r="VI189" s="44">
        <f t="shared" si="7059"/>
        <v>0</v>
      </c>
      <c r="VJ189" s="44">
        <f t="shared" si="7060"/>
        <v>0</v>
      </c>
      <c r="VK189" s="44">
        <f t="shared" si="6643"/>
        <v>0</v>
      </c>
      <c r="VL189" s="44">
        <f t="shared" si="6644"/>
        <v>0</v>
      </c>
      <c r="VM189" s="45">
        <f>'СДП (план)'!CK190</f>
        <v>0</v>
      </c>
      <c r="VN189" s="44">
        <f>'СДП (план)'!CL190</f>
        <v>0</v>
      </c>
      <c r="VO189" s="44">
        <f t="shared" si="6163"/>
        <v>0</v>
      </c>
      <c r="VP189" s="44">
        <f t="shared" si="6164"/>
        <v>0</v>
      </c>
      <c r="VQ189" s="44">
        <f>VLOOKUP($C189,факт!$D$8:$JF$250,123,0)</f>
        <v>0</v>
      </c>
      <c r="VR189" s="44">
        <f>VLOOKUP($C189,факт!$D$8:$JF$250,124,0)</f>
        <v>0</v>
      </c>
      <c r="VS189" s="44">
        <f>VLOOKUP($C189,факт!$D$8:$JF$250,125,0)</f>
        <v>0</v>
      </c>
      <c r="VT189" s="44">
        <f>VLOOKUP($C189,факт!$D$8:$JF$250,126,0)</f>
        <v>0</v>
      </c>
      <c r="VU189" s="44">
        <f>VLOOKUP($C189,факт!$D$8:$JF$250,127,0)</f>
        <v>0</v>
      </c>
      <c r="VV189" s="44">
        <f>VLOOKUP($C189,факт!$D$8:$JF$250,128,0)</f>
        <v>0</v>
      </c>
      <c r="VW189" s="44">
        <f t="shared" si="7061"/>
        <v>0</v>
      </c>
      <c r="VX189" s="44">
        <f t="shared" si="7062"/>
        <v>0</v>
      </c>
      <c r="VY189" s="44">
        <f t="shared" si="7063"/>
        <v>0</v>
      </c>
      <c r="VZ189" s="44">
        <f t="shared" si="6165"/>
        <v>0</v>
      </c>
      <c r="WA189" s="44">
        <f t="shared" si="6166"/>
        <v>0</v>
      </c>
      <c r="WB189" s="45">
        <f>'СДП (план)'!CM190</f>
        <v>0</v>
      </c>
      <c r="WC189" s="44">
        <f>'СДП (план)'!CN190</f>
        <v>0</v>
      </c>
      <c r="WD189" s="44">
        <f t="shared" si="6167"/>
        <v>0</v>
      </c>
      <c r="WE189" s="44">
        <f t="shared" si="6168"/>
        <v>0</v>
      </c>
      <c r="WF189" s="44">
        <f>VLOOKUP($C189,факт!$D$8:$JF$250,141,0)</f>
        <v>0</v>
      </c>
      <c r="WG189" s="44">
        <f>VLOOKUP($C189,факт!$D$8:$JF$250,142,0)</f>
        <v>0</v>
      </c>
      <c r="WH189" s="44">
        <f>VLOOKUP($C189,факт!$D$8:$JF$250,143,0)</f>
        <v>0</v>
      </c>
      <c r="WI189" s="44">
        <f>VLOOKUP($C189,факт!$D$8:$JF$250,144,0)</f>
        <v>0</v>
      </c>
      <c r="WJ189" s="44">
        <f>VLOOKUP($C189,факт!$D$8:$JF$250,145,0)</f>
        <v>0</v>
      </c>
      <c r="WK189" s="44">
        <f>VLOOKUP($C189,факт!$D$8:$JF$250,146,0)</f>
        <v>0</v>
      </c>
      <c r="WL189" s="44">
        <f t="shared" si="7064"/>
        <v>0</v>
      </c>
      <c r="WM189" s="44">
        <f t="shared" si="7065"/>
        <v>0</v>
      </c>
      <c r="WN189" s="44">
        <f t="shared" si="7066"/>
        <v>0</v>
      </c>
      <c r="WO189" s="44">
        <f t="shared" si="6169"/>
        <v>0</v>
      </c>
      <c r="WP189" s="44">
        <f t="shared" si="6170"/>
        <v>0</v>
      </c>
      <c r="WQ189" s="45">
        <f>'СДП (план)'!CO190</f>
        <v>0</v>
      </c>
      <c r="WR189" s="44">
        <f>'СДП (план)'!CP190</f>
        <v>0</v>
      </c>
      <c r="WS189" s="44">
        <f t="shared" si="6171"/>
        <v>0</v>
      </c>
      <c r="WT189" s="44">
        <f t="shared" si="6172"/>
        <v>0</v>
      </c>
      <c r="WU189" s="44">
        <f>VLOOKUP($C189,факт!$D$8:$JF$250,57,0)</f>
        <v>0</v>
      </c>
      <c r="WV189" s="44">
        <f>VLOOKUP($C189,факт!$D$8:$JF$250,58,0)</f>
        <v>0</v>
      </c>
      <c r="WW189" s="44">
        <f>VLOOKUP($C189,факт!$D$8:$JF$250,59,0)</f>
        <v>0</v>
      </c>
      <c r="WX189" s="44">
        <f>VLOOKUP($C189,факт!$D$8:$JF$250,60,0)</f>
        <v>0</v>
      </c>
      <c r="WY189" s="44">
        <f>VLOOKUP($C189,факт!$D$8:$JF$250,61,0)</f>
        <v>0</v>
      </c>
      <c r="WZ189" s="44">
        <f>VLOOKUP($C189,факт!$D$8:$JF$250,62,0)</f>
        <v>0</v>
      </c>
      <c r="XA189" s="44">
        <f t="shared" si="7067"/>
        <v>0</v>
      </c>
      <c r="XB189" s="44">
        <f t="shared" si="7068"/>
        <v>0</v>
      </c>
      <c r="XC189" s="44">
        <f t="shared" si="7069"/>
        <v>0</v>
      </c>
      <c r="XD189" s="44">
        <f t="shared" si="6173"/>
        <v>0</v>
      </c>
      <c r="XE189" s="44">
        <f t="shared" si="6174"/>
        <v>0</v>
      </c>
      <c r="XF189" s="45">
        <f>'СДП (план)'!CQ190</f>
        <v>0</v>
      </c>
      <c r="XG189" s="44">
        <f>'СДП (план)'!CR190</f>
        <v>0</v>
      </c>
      <c r="XH189" s="44">
        <f t="shared" si="6175"/>
        <v>0</v>
      </c>
      <c r="XI189" s="44">
        <f t="shared" si="6176"/>
        <v>0</v>
      </c>
      <c r="XJ189" s="44">
        <f>VLOOKUP($C189,факт!$D$8:$JF$250,51,0)</f>
        <v>0</v>
      </c>
      <c r="XK189" s="44">
        <f>VLOOKUP($C189,факт!$D$8:$JF$250,52,0)</f>
        <v>0</v>
      </c>
      <c r="XL189" s="44">
        <f>VLOOKUP($C189,факт!$D$8:$JF$250,53,0)</f>
        <v>0</v>
      </c>
      <c r="XM189" s="44">
        <f>VLOOKUP($C189,факт!$D$8:$JF$250,54,0)</f>
        <v>0</v>
      </c>
      <c r="XN189" s="44">
        <f>VLOOKUP($C189,факт!$D$8:$JF$250,55,0)</f>
        <v>0</v>
      </c>
      <c r="XO189" s="44">
        <f>VLOOKUP($C189,факт!$D$8:$JF$250,56,0)</f>
        <v>0</v>
      </c>
      <c r="XP189" s="44">
        <f t="shared" si="7070"/>
        <v>0</v>
      </c>
      <c r="XQ189" s="44">
        <f t="shared" si="7071"/>
        <v>0</v>
      </c>
      <c r="XR189" s="44">
        <f t="shared" si="7072"/>
        <v>0</v>
      </c>
      <c r="XS189" s="44">
        <f t="shared" si="6177"/>
        <v>0</v>
      </c>
      <c r="XT189" s="44">
        <f t="shared" si="6178"/>
        <v>0</v>
      </c>
      <c r="XU189" s="5">
        <f>'СДП (план)'!CS190</f>
        <v>0</v>
      </c>
      <c r="XV189" s="3">
        <f>'СДП (план)'!CT190</f>
        <v>0</v>
      </c>
      <c r="XW189" s="44">
        <f t="shared" si="6179"/>
        <v>0</v>
      </c>
      <c r="XX189" s="44">
        <f t="shared" si="6180"/>
        <v>0</v>
      </c>
      <c r="XY189" s="44">
        <f>VLOOKUP($C189,факт!$D$8:$JF$250,93,0)</f>
        <v>0</v>
      </c>
      <c r="XZ189" s="44">
        <f>VLOOKUP($C189,факт!$D$8:$JF$250,94,0)</f>
        <v>0</v>
      </c>
      <c r="YA189" s="44">
        <f>VLOOKUP($C189,факт!$D$8:$JF$250,95,0)</f>
        <v>0</v>
      </c>
      <c r="YB189" s="44">
        <f>VLOOKUP($C189,факт!$D$8:$JF$250,96,0)</f>
        <v>0</v>
      </c>
      <c r="YC189" s="44">
        <f>VLOOKUP($C189,факт!$D$8:$JF$250,97,0)</f>
        <v>0</v>
      </c>
      <c r="YD189" s="44">
        <f>VLOOKUP($C189,факт!$D$8:$JF$250,98,0)</f>
        <v>0</v>
      </c>
      <c r="YE189" s="44">
        <f t="shared" si="7073"/>
        <v>0</v>
      </c>
      <c r="YF189" s="44">
        <f t="shared" si="7074"/>
        <v>0</v>
      </c>
      <c r="YG189" s="44">
        <f t="shared" si="7075"/>
        <v>0</v>
      </c>
      <c r="YH189" s="44">
        <f t="shared" si="6181"/>
        <v>0</v>
      </c>
      <c r="YI189" s="44">
        <f t="shared" si="6182"/>
        <v>0</v>
      </c>
      <c r="YJ189" s="3">
        <f>'СДП (план)'!CU190</f>
        <v>0</v>
      </c>
      <c r="YK189" s="3">
        <f>'СДП (план)'!CV190</f>
        <v>0</v>
      </c>
      <c r="YL189" s="44">
        <f t="shared" si="6183"/>
        <v>0</v>
      </c>
      <c r="YM189" s="44">
        <f t="shared" si="6184"/>
        <v>0</v>
      </c>
      <c r="YN189" s="44">
        <f>VLOOKUP($C189,факт!$D$8:$JF$250,243,0)</f>
        <v>0</v>
      </c>
      <c r="YO189" s="44">
        <f>VLOOKUP($C189,факт!$D$8:$JF$250,244,0)</f>
        <v>0</v>
      </c>
      <c r="YP189" s="44">
        <f>VLOOKUP($C189,факт!$D$8:$JF$250,245,0)</f>
        <v>0</v>
      </c>
      <c r="YQ189" s="44">
        <f>VLOOKUP($C189,факт!$D$8:$JF$250,246,0)</f>
        <v>0</v>
      </c>
      <c r="YR189" s="44">
        <f>VLOOKUP($C189,факт!$D$8:$JF$250,247,0)</f>
        <v>0</v>
      </c>
      <c r="YS189" s="44">
        <f>VLOOKUP($C189,факт!$D$8:$JF$250,248,0)</f>
        <v>0</v>
      </c>
      <c r="YT189" s="44">
        <f t="shared" si="7076"/>
        <v>0</v>
      </c>
      <c r="YU189" s="44">
        <f t="shared" si="7077"/>
        <v>0</v>
      </c>
      <c r="YV189" s="44">
        <f t="shared" si="7078"/>
        <v>0</v>
      </c>
      <c r="YW189" s="44">
        <f t="shared" si="5978"/>
        <v>0</v>
      </c>
      <c r="YX189" s="44">
        <f t="shared" si="5979"/>
        <v>0</v>
      </c>
      <c r="YY189" s="44">
        <f>'СДП (план)'!CW190</f>
        <v>0</v>
      </c>
      <c r="YZ189" s="44">
        <f>'СДП (план)'!CX190</f>
        <v>0</v>
      </c>
      <c r="ZA189" s="44">
        <f t="shared" si="6185"/>
        <v>0</v>
      </c>
      <c r="ZB189" s="44">
        <f t="shared" si="6186"/>
        <v>0</v>
      </c>
      <c r="ZC189" s="44">
        <f>VLOOKUP($C189,факт!$D$8:$JF$250,249,0)</f>
        <v>0</v>
      </c>
      <c r="ZD189" s="44">
        <f>VLOOKUP($C189,факт!$D$8:$JF$250,250,0)</f>
        <v>0</v>
      </c>
      <c r="ZE189" s="44">
        <f>VLOOKUP($C189,факт!$D$8:$JF$250,251,0)</f>
        <v>0</v>
      </c>
      <c r="ZF189" s="44">
        <f>VLOOKUP($C189,факт!$D$8:$JF$250,252,0)</f>
        <v>0</v>
      </c>
      <c r="ZG189" s="44">
        <f>VLOOKUP($C189,факт!$D$8:$JF$250,253,0)</f>
        <v>0</v>
      </c>
      <c r="ZH189" s="44">
        <f>VLOOKUP($C189,факт!$D$8:$JF$250,254,0)</f>
        <v>0</v>
      </c>
      <c r="ZI189" s="44">
        <f t="shared" si="7079"/>
        <v>0</v>
      </c>
      <c r="ZJ189" s="44">
        <f t="shared" si="7080"/>
        <v>0</v>
      </c>
      <c r="ZK189" s="44">
        <f t="shared" si="7081"/>
        <v>0</v>
      </c>
      <c r="ZL189" s="44">
        <f t="shared" si="6645"/>
        <v>0</v>
      </c>
      <c r="ZM189" s="44">
        <f t="shared" si="6646"/>
        <v>0</v>
      </c>
      <c r="ZN189" s="44"/>
      <c r="ZO189" s="44"/>
      <c r="ZP189" s="44"/>
      <c r="ZQ189" s="44"/>
      <c r="ZR189" s="44"/>
      <c r="ZS189" s="44"/>
      <c r="ZT189" s="44"/>
      <c r="ZU189" s="44"/>
      <c r="ZV189" s="44"/>
      <c r="ZW189" s="44"/>
      <c r="ZX189" s="44"/>
      <c r="ZY189" s="44"/>
      <c r="ZZ189" s="44"/>
      <c r="AAA189" s="44"/>
      <c r="AAB189" s="44"/>
      <c r="AAC189" s="49">
        <f t="shared" si="7082"/>
        <v>0</v>
      </c>
      <c r="AAD189" s="49">
        <f t="shared" si="7082"/>
        <v>0</v>
      </c>
      <c r="AAE189" s="49">
        <f t="shared" si="7082"/>
        <v>0</v>
      </c>
      <c r="AAF189" s="49">
        <f t="shared" si="7082"/>
        <v>0</v>
      </c>
      <c r="AAG189" s="49">
        <f t="shared" si="7082"/>
        <v>0</v>
      </c>
      <c r="AAH189" s="49">
        <f t="shared" si="7082"/>
        <v>0</v>
      </c>
      <c r="AAI189" s="49">
        <f t="shared" si="7082"/>
        <v>0</v>
      </c>
      <c r="AAJ189" s="49">
        <f t="shared" si="7082"/>
        <v>0</v>
      </c>
      <c r="AAK189" s="49">
        <f t="shared" si="7082"/>
        <v>0</v>
      </c>
      <c r="AAL189" s="49">
        <f t="shared" si="7082"/>
        <v>0</v>
      </c>
      <c r="AAM189" s="49">
        <f t="shared" si="7082"/>
        <v>0</v>
      </c>
      <c r="AAN189" s="49">
        <f t="shared" si="7082"/>
        <v>0</v>
      </c>
      <c r="AAO189" s="49">
        <f t="shared" si="7082"/>
        <v>0</v>
      </c>
      <c r="AAP189" s="44">
        <f t="shared" si="7083"/>
        <v>0</v>
      </c>
      <c r="AAQ189" s="44">
        <f t="shared" si="7084"/>
        <v>0</v>
      </c>
    </row>
    <row r="190" spans="1:719" s="33" customFormat="1" ht="30" hidden="1" x14ac:dyDescent="0.25">
      <c r="A190" s="195"/>
      <c r="B190" s="233">
        <v>149</v>
      </c>
      <c r="C190" s="234" t="s">
        <v>450</v>
      </c>
      <c r="D190" s="208" t="s">
        <v>246</v>
      </c>
      <c r="E190" s="156">
        <v>15030</v>
      </c>
      <c r="F190" s="209">
        <v>3.24</v>
      </c>
      <c r="G190" s="301"/>
      <c r="H190" s="19">
        <v>1</v>
      </c>
      <c r="I190" s="210"/>
      <c r="J190" s="210"/>
      <c r="K190" s="1">
        <v>1.4</v>
      </c>
      <c r="L190" s="1">
        <v>1.68</v>
      </c>
      <c r="M190" s="1">
        <v>2.23</v>
      </c>
      <c r="N190" s="9">
        <v>2.57</v>
      </c>
      <c r="O190" s="45">
        <f>'СДП (план)'!O191</f>
        <v>0</v>
      </c>
      <c r="P190" s="45">
        <f>'СДП (план)'!P191</f>
        <v>0</v>
      </c>
      <c r="Q190" s="44">
        <f t="shared" si="6024"/>
        <v>0</v>
      </c>
      <c r="R190" s="44">
        <f t="shared" si="6025"/>
        <v>0</v>
      </c>
      <c r="S190" s="44">
        <f>VLOOKUP($C190,факт!$D$8:$JF$250,39,0)</f>
        <v>0</v>
      </c>
      <c r="T190" s="44">
        <f>VLOOKUP($C190,факт!$D$8:$JF$250,40,0)</f>
        <v>0</v>
      </c>
      <c r="U190" s="44">
        <f>VLOOKUP($C190,факт!$D$8:$JF$250,41,0)</f>
        <v>0</v>
      </c>
      <c r="V190" s="44">
        <f>VLOOKUP($C190,факт!$D$8:$JF$250,42,0)</f>
        <v>0</v>
      </c>
      <c r="W190" s="44">
        <f>VLOOKUP($C190,факт!$D$8:$JF$250,43,0)</f>
        <v>0</v>
      </c>
      <c r="X190" s="44">
        <f>VLOOKUP($C190,факт!$D$8:$JF$250,44,0)</f>
        <v>0</v>
      </c>
      <c r="Y190" s="44">
        <f t="shared" si="6948"/>
        <v>0</v>
      </c>
      <c r="Z190" s="44">
        <f t="shared" si="6949"/>
        <v>0</v>
      </c>
      <c r="AA190" s="44">
        <f t="shared" si="6950"/>
        <v>0</v>
      </c>
      <c r="AB190" s="44">
        <f t="shared" si="6951"/>
        <v>0</v>
      </c>
      <c r="AC190" s="44">
        <f t="shared" si="6192"/>
        <v>0</v>
      </c>
      <c r="AD190" s="155">
        <f>'СДП (план)'!Q191</f>
        <v>0</v>
      </c>
      <c r="AE190" s="155">
        <f>'СДП (план)'!R191</f>
        <v>0</v>
      </c>
      <c r="AF190" s="44">
        <f t="shared" si="6027"/>
        <v>0</v>
      </c>
      <c r="AG190" s="44">
        <f t="shared" si="6028"/>
        <v>0</v>
      </c>
      <c r="AH190" s="44">
        <f>VLOOKUP($C190,факт!$D$8:$JF$250,21,0)</f>
        <v>0</v>
      </c>
      <c r="AI190" s="44">
        <f>VLOOKUP($C190,факт!$D$8:$JF$250,22,0)</f>
        <v>0</v>
      </c>
      <c r="AJ190" s="44">
        <f>VLOOKUP($C190,факт!$D$8:$JF$250,23,0)</f>
        <v>0</v>
      </c>
      <c r="AK190" s="44">
        <f>VLOOKUP($C190,факт!$D$8:$JF$250,24,0)</f>
        <v>0</v>
      </c>
      <c r="AL190" s="44">
        <f>VLOOKUP($C190,факт!$D$8:$JF$250,25,0)</f>
        <v>0</v>
      </c>
      <c r="AM190" s="44">
        <f>VLOOKUP($C190,факт!$D$8:$JF$250,26,0)</f>
        <v>0</v>
      </c>
      <c r="AN190" s="44">
        <f t="shared" si="6952"/>
        <v>0</v>
      </c>
      <c r="AO190" s="44">
        <f t="shared" si="6953"/>
        <v>0</v>
      </c>
      <c r="AP190" s="44">
        <f t="shared" si="6954"/>
        <v>0</v>
      </c>
      <c r="AQ190" s="44">
        <f t="shared" si="6194"/>
        <v>0</v>
      </c>
      <c r="AR190" s="44">
        <f t="shared" si="6195"/>
        <v>0</v>
      </c>
      <c r="AS190" s="34">
        <f>'СДП (план)'!S191</f>
        <v>0</v>
      </c>
      <c r="AT190" s="44">
        <f>'СДП (план)'!T191</f>
        <v>0</v>
      </c>
      <c r="AU190" s="44">
        <f t="shared" si="6031"/>
        <v>0</v>
      </c>
      <c r="AV190" s="44">
        <f t="shared" si="6032"/>
        <v>0</v>
      </c>
      <c r="AW190" s="44">
        <f>VLOOKUP($C190,факт!$D$8:$JF$250,3,0)</f>
        <v>0</v>
      </c>
      <c r="AX190" s="44">
        <f>VLOOKUP($C190,факт!$D$8:$JF$250,4,0)</f>
        <v>0</v>
      </c>
      <c r="AY190" s="44">
        <f>VLOOKUP($C190,факт!$D$8:$JF$250,5,0)</f>
        <v>0</v>
      </c>
      <c r="AZ190" s="44">
        <f>VLOOKUP($C190,факт!$D$8:$JF$250,6,0)</f>
        <v>0</v>
      </c>
      <c r="BA190" s="44">
        <f>VLOOKUP($C190,факт!$D$8:$JF$250,7,0)</f>
        <v>0</v>
      </c>
      <c r="BB190" s="44">
        <f>VLOOKUP($C190,факт!$D$8:$JF$250,8,0)</f>
        <v>0</v>
      </c>
      <c r="BC190" s="44">
        <f t="shared" si="6955"/>
        <v>0</v>
      </c>
      <c r="BD190" s="44">
        <f t="shared" si="6956"/>
        <v>0</v>
      </c>
      <c r="BE190" s="44">
        <f t="shared" si="6957"/>
        <v>0</v>
      </c>
      <c r="BF190" s="44">
        <f t="shared" si="6461"/>
        <v>0</v>
      </c>
      <c r="BG190" s="44">
        <f t="shared" si="6462"/>
        <v>0</v>
      </c>
      <c r="BH190" s="93">
        <f>'СДП (план)'!U191</f>
        <v>0</v>
      </c>
      <c r="BI190" s="3">
        <f>'СДП (план)'!V191</f>
        <v>0</v>
      </c>
      <c r="BJ190" s="44">
        <f t="shared" si="6033"/>
        <v>0</v>
      </c>
      <c r="BK190" s="44">
        <f t="shared" si="6034"/>
        <v>0</v>
      </c>
      <c r="BL190" s="44">
        <f>VLOOKUP($C190,факт!$D$8:$JF$250,27,0)</f>
        <v>0</v>
      </c>
      <c r="BM190" s="44">
        <f>VLOOKUP($C190,факт!$D$8:$JF$250,28,0)</f>
        <v>0</v>
      </c>
      <c r="BN190" s="44">
        <f>VLOOKUP($C190,факт!$D$8:$JF$250,29,0)</f>
        <v>0</v>
      </c>
      <c r="BO190" s="44">
        <f>VLOOKUP($C190,факт!$D$8:$JF$250,30,0)</f>
        <v>0</v>
      </c>
      <c r="BP190" s="44">
        <f>VLOOKUP($C190,факт!$D$8:$JF$250,31,0)</f>
        <v>0</v>
      </c>
      <c r="BQ190" s="44">
        <f>VLOOKUP($C190,факт!$D$8:$JF$250,32,0)</f>
        <v>0</v>
      </c>
      <c r="BR190" s="44">
        <f t="shared" si="6958"/>
        <v>0</v>
      </c>
      <c r="BS190" s="44">
        <f t="shared" si="6959"/>
        <v>0</v>
      </c>
      <c r="BT190" s="44">
        <f t="shared" si="6960"/>
        <v>0</v>
      </c>
      <c r="BU190" s="44">
        <f t="shared" si="6641"/>
        <v>0</v>
      </c>
      <c r="BV190" s="44">
        <f t="shared" si="6642"/>
        <v>0</v>
      </c>
      <c r="BW190" s="34">
        <f>'СДП (план)'!W191</f>
        <v>0</v>
      </c>
      <c r="BX190" s="44">
        <f>'СДП (план)'!X191</f>
        <v>0</v>
      </c>
      <c r="BY190" s="44">
        <f t="shared" si="6035"/>
        <v>0</v>
      </c>
      <c r="BZ190" s="44">
        <f t="shared" si="6036"/>
        <v>0</v>
      </c>
      <c r="CA190" s="44">
        <f>VLOOKUP($C190,факт!$D$8:$JF$250,9,0)</f>
        <v>0</v>
      </c>
      <c r="CB190" s="44">
        <f>VLOOKUP($C190,факт!$D$8:$JF$250,10,0)</f>
        <v>0</v>
      </c>
      <c r="CC190" s="44">
        <f>VLOOKUP($C190,факт!$D$8:$JF$250,11,0)</f>
        <v>0</v>
      </c>
      <c r="CD190" s="44">
        <f>VLOOKUP($C190,факт!$D$8:$JF$250,12,0)</f>
        <v>0</v>
      </c>
      <c r="CE190" s="44">
        <f>VLOOKUP($C190,факт!$D$8:$JF$250,13,0)</f>
        <v>0</v>
      </c>
      <c r="CF190" s="44">
        <f>VLOOKUP($C190,факт!$D$8:$JF$250,14,0)</f>
        <v>0</v>
      </c>
      <c r="CG190" s="44">
        <f t="shared" si="6961"/>
        <v>0</v>
      </c>
      <c r="CH190" s="44">
        <f t="shared" si="6962"/>
        <v>0</v>
      </c>
      <c r="CI190" s="44">
        <f t="shared" si="6963"/>
        <v>0</v>
      </c>
      <c r="CJ190" s="44">
        <f t="shared" si="5985"/>
        <v>0</v>
      </c>
      <c r="CK190" s="44">
        <f t="shared" si="5986"/>
        <v>0</v>
      </c>
      <c r="CL190" s="47">
        <f>'СДП (план)'!Y191</f>
        <v>0</v>
      </c>
      <c r="CM190" s="44">
        <f>'СДП (план)'!Z191</f>
        <v>0</v>
      </c>
      <c r="CN190" s="44">
        <f t="shared" si="6037"/>
        <v>0</v>
      </c>
      <c r="CO190" s="44">
        <f t="shared" si="6038"/>
        <v>0</v>
      </c>
      <c r="CP190" s="44">
        <f>VLOOKUP($C190,факт!$D$8:$JF$250,33,0)</f>
        <v>0</v>
      </c>
      <c r="CQ190" s="44">
        <f>VLOOKUP($C190,факт!$D$8:$JF$250,34,0)</f>
        <v>0</v>
      </c>
      <c r="CR190" s="44">
        <f>VLOOKUP($C190,факт!$D$8:$JF$250,35,0)</f>
        <v>0</v>
      </c>
      <c r="CS190" s="44">
        <f>VLOOKUP($C190,факт!$D$8:$JF$250,36,0)</f>
        <v>0</v>
      </c>
      <c r="CT190" s="44">
        <f>VLOOKUP($C190,факт!$D$8:$JF$250,37,0)</f>
        <v>0</v>
      </c>
      <c r="CU190" s="44">
        <f>VLOOKUP($C190,факт!$D$8:$JF$250,38,0)</f>
        <v>0</v>
      </c>
      <c r="CV190" s="44">
        <f t="shared" si="6964"/>
        <v>0</v>
      </c>
      <c r="CW190" s="44">
        <f t="shared" si="6965"/>
        <v>0</v>
      </c>
      <c r="CX190" s="44">
        <f t="shared" si="6966"/>
        <v>0</v>
      </c>
      <c r="CY190" s="44">
        <f t="shared" si="6039"/>
        <v>0</v>
      </c>
      <c r="CZ190" s="44">
        <f t="shared" si="6040"/>
        <v>0</v>
      </c>
      <c r="DA190" s="46">
        <f>'СДП (план)'!AA191</f>
        <v>0</v>
      </c>
      <c r="DB190" s="46">
        <f>'СДП (план)'!AB191</f>
        <v>0</v>
      </c>
      <c r="DC190" s="44">
        <f t="shared" si="6041"/>
        <v>0</v>
      </c>
      <c r="DD190" s="44">
        <f t="shared" si="6042"/>
        <v>0</v>
      </c>
      <c r="DE190" s="44">
        <f>VLOOKUP($C190,факт!$D$8:$JF$250,45,0)</f>
        <v>0</v>
      </c>
      <c r="DF190" s="44">
        <f>VLOOKUP($C190,факт!$D$8:$JF$250,46,0)</f>
        <v>0</v>
      </c>
      <c r="DG190" s="44">
        <f>VLOOKUP($C190,факт!$D$8:$JF$250,47,0)</f>
        <v>0</v>
      </c>
      <c r="DH190" s="44">
        <f>VLOOKUP($C190,факт!$D$8:$JF$250,48,0)</f>
        <v>0</v>
      </c>
      <c r="DI190" s="44">
        <f>VLOOKUP($C190,факт!$D$8:$JF$250,49,0)</f>
        <v>0</v>
      </c>
      <c r="DJ190" s="44">
        <f>VLOOKUP($C190,факт!$D$8:$JF$250,50,0)</f>
        <v>0</v>
      </c>
      <c r="DK190" s="44">
        <f t="shared" si="6967"/>
        <v>0</v>
      </c>
      <c r="DL190" s="44">
        <f t="shared" si="6968"/>
        <v>0</v>
      </c>
      <c r="DM190" s="44">
        <f t="shared" si="6969"/>
        <v>0</v>
      </c>
      <c r="DN190" s="44">
        <f t="shared" si="6043"/>
        <v>0</v>
      </c>
      <c r="DO190" s="44">
        <f t="shared" si="6044"/>
        <v>0</v>
      </c>
      <c r="DP190" s="83">
        <f>'СДП (план)'!AC191</f>
        <v>0</v>
      </c>
      <c r="DQ190" s="3">
        <f>'СДП (план)'!AD191</f>
        <v>0</v>
      </c>
      <c r="DR190" s="44">
        <f t="shared" si="6045"/>
        <v>0</v>
      </c>
      <c r="DS190" s="44">
        <f t="shared" si="6046"/>
        <v>0</v>
      </c>
      <c r="DT190" s="44">
        <f>VLOOKUP($C190,факт!$D$8:$JF$250,231,0)</f>
        <v>0</v>
      </c>
      <c r="DU190" s="44">
        <f>VLOOKUP($C190,факт!$D$8:$JF$250,232,0)</f>
        <v>0</v>
      </c>
      <c r="DV190" s="44">
        <f>VLOOKUP($C190,факт!$D$8:$JF$250,233,0)</f>
        <v>0</v>
      </c>
      <c r="DW190" s="44">
        <f>VLOOKUP($C190,факт!$D$8:$JF$250,234,0)</f>
        <v>0</v>
      </c>
      <c r="DX190" s="44">
        <f>VLOOKUP($C190,факт!$D$8:$JF$250,235,0)</f>
        <v>0</v>
      </c>
      <c r="DY190" s="44">
        <f>VLOOKUP($C190,факт!$D$8:$JF$250,236,0)</f>
        <v>0</v>
      </c>
      <c r="DZ190" s="44">
        <f t="shared" si="6970"/>
        <v>0</v>
      </c>
      <c r="EA190" s="44">
        <f t="shared" si="6971"/>
        <v>0</v>
      </c>
      <c r="EB190" s="44">
        <f t="shared" si="6972"/>
        <v>0</v>
      </c>
      <c r="EC190" s="44">
        <f t="shared" si="6047"/>
        <v>0</v>
      </c>
      <c r="ED190" s="44">
        <f t="shared" si="6048"/>
        <v>0</v>
      </c>
      <c r="EE190" s="44">
        <f>'СДП (план)'!CY191</f>
        <v>0</v>
      </c>
      <c r="EF190" s="44">
        <f>'СДП (план)'!CZ191</f>
        <v>0</v>
      </c>
      <c r="EG190" s="44">
        <f t="shared" si="6049"/>
        <v>0</v>
      </c>
      <c r="EH190" s="44">
        <f t="shared" si="6050"/>
        <v>0</v>
      </c>
      <c r="EI190" s="44"/>
      <c r="EJ190" s="44"/>
      <c r="EK190" s="44"/>
      <c r="EL190" s="44"/>
      <c r="EM190" s="44"/>
      <c r="EN190" s="44"/>
      <c r="EO190" s="44"/>
      <c r="EP190" s="44"/>
      <c r="EQ190" s="44"/>
      <c r="ER190" s="44"/>
      <c r="ES190" s="44"/>
      <c r="ET190" s="34">
        <f>'СДП (план)'!AE191</f>
        <v>0</v>
      </c>
      <c r="EU190" s="44">
        <f>'СДП (план)'!AF191</f>
        <v>0</v>
      </c>
      <c r="EV190" s="44">
        <f t="shared" si="6051"/>
        <v>0</v>
      </c>
      <c r="EW190" s="44">
        <f t="shared" si="6052"/>
        <v>0</v>
      </c>
      <c r="EX190" s="44">
        <f>VLOOKUP($C190,факт!$D$8:$JF$250,159,0)</f>
        <v>0</v>
      </c>
      <c r="EY190" s="44">
        <f>VLOOKUP($C190,факт!$D$8:$JF$250,160,0)</f>
        <v>0</v>
      </c>
      <c r="EZ190" s="44">
        <f>VLOOKUP($C190,факт!$D$8:$JF$250,161,0)</f>
        <v>0</v>
      </c>
      <c r="FA190" s="44">
        <f>VLOOKUP($C190,факт!$D$8:$JF$250,162,0)</f>
        <v>0</v>
      </c>
      <c r="FB190" s="44">
        <f>VLOOKUP($C190,факт!$D$8:$JF$250,163,0)</f>
        <v>0</v>
      </c>
      <c r="FC190" s="44">
        <f>VLOOKUP($C190,факт!$D$8:$JF$250,164,0)</f>
        <v>0</v>
      </c>
      <c r="FD190" s="44">
        <f t="shared" si="6973"/>
        <v>0</v>
      </c>
      <c r="FE190" s="44">
        <f t="shared" si="6974"/>
        <v>0</v>
      </c>
      <c r="FF190" s="44">
        <f t="shared" si="6975"/>
        <v>0</v>
      </c>
      <c r="FG190" s="44">
        <f t="shared" si="6203"/>
        <v>0</v>
      </c>
      <c r="FH190" s="44">
        <f t="shared" si="6204"/>
        <v>0</v>
      </c>
      <c r="FI190" s="83">
        <f>'СДП (план)'!AG191</f>
        <v>0</v>
      </c>
      <c r="FJ190" s="3">
        <f>'СДП (план)'!AH191</f>
        <v>0</v>
      </c>
      <c r="FK190" s="44">
        <f t="shared" si="6055"/>
        <v>0</v>
      </c>
      <c r="FL190" s="44">
        <f t="shared" si="6056"/>
        <v>0</v>
      </c>
      <c r="FM190" s="44">
        <f>VLOOKUP($C190,факт!$D$8:$JF$250,165,0)</f>
        <v>0</v>
      </c>
      <c r="FN190" s="44">
        <f>VLOOKUP($C190,факт!$D$8:$JF$250,166,0)</f>
        <v>0</v>
      </c>
      <c r="FO190" s="44">
        <f>VLOOKUP($C190,факт!$D$8:$JF$250,167,0)</f>
        <v>0</v>
      </c>
      <c r="FP190" s="44">
        <f>VLOOKUP($C190,факт!$D$8:$JF$250,168,0)</f>
        <v>0</v>
      </c>
      <c r="FQ190" s="44">
        <f>VLOOKUP($C190,факт!$D$8:$JF$250,169,0)</f>
        <v>0</v>
      </c>
      <c r="FR190" s="44">
        <f>VLOOKUP($C190,факт!$D$8:$JF$250,170,0)</f>
        <v>0</v>
      </c>
      <c r="FS190" s="44">
        <f t="shared" si="6976"/>
        <v>0</v>
      </c>
      <c r="FT190" s="44">
        <f t="shared" si="6977"/>
        <v>0</v>
      </c>
      <c r="FU190" s="44">
        <f t="shared" si="6978"/>
        <v>0</v>
      </c>
      <c r="FV190" s="44">
        <f t="shared" si="6979"/>
        <v>0</v>
      </c>
      <c r="FW190" s="44">
        <f t="shared" si="6207"/>
        <v>0</v>
      </c>
      <c r="FX190" s="83">
        <f>'СДП (план)'!AI191</f>
        <v>0</v>
      </c>
      <c r="FY190" s="3">
        <f>'СДП (план)'!AJ191</f>
        <v>0</v>
      </c>
      <c r="FZ190" s="44">
        <f t="shared" si="6059"/>
        <v>0</v>
      </c>
      <c r="GA190" s="44">
        <f t="shared" si="6060"/>
        <v>0</v>
      </c>
      <c r="GB190" s="44">
        <f>VLOOKUP($C190,факт!$D$8:$JF$250,219,0)</f>
        <v>0</v>
      </c>
      <c r="GC190" s="44">
        <f>VLOOKUP($C190,факт!$D$8:$JF$250,220,0)</f>
        <v>0</v>
      </c>
      <c r="GD190" s="44">
        <f>VLOOKUP($C190,факт!$D$8:$JF$250,221,0)</f>
        <v>0</v>
      </c>
      <c r="GE190" s="44">
        <f>VLOOKUP($C190,факт!$D$8:$JF$250,222,0)</f>
        <v>0</v>
      </c>
      <c r="GF190" s="44">
        <f>VLOOKUP($C190,факт!$D$8:$JF$250,223,0)</f>
        <v>0</v>
      </c>
      <c r="GG190" s="44">
        <f>VLOOKUP($C190,факт!$D$8:$JF$250,224,0)</f>
        <v>0</v>
      </c>
      <c r="GH190" s="44">
        <f t="shared" si="6980"/>
        <v>0</v>
      </c>
      <c r="GI190" s="44">
        <f t="shared" si="6981"/>
        <v>0</v>
      </c>
      <c r="GJ190" s="44">
        <f t="shared" si="6982"/>
        <v>0</v>
      </c>
      <c r="GK190" s="44">
        <f t="shared" si="6209"/>
        <v>0</v>
      </c>
      <c r="GL190" s="44">
        <f t="shared" si="6210"/>
        <v>0</v>
      </c>
      <c r="GM190" s="34">
        <f>'СДП (план)'!AK191</f>
        <v>0</v>
      </c>
      <c r="GN190" s="44">
        <f>'СДП (план)'!AL191</f>
        <v>0</v>
      </c>
      <c r="GO190" s="44">
        <f t="shared" si="6063"/>
        <v>0</v>
      </c>
      <c r="GP190" s="44">
        <f t="shared" si="6064"/>
        <v>0</v>
      </c>
      <c r="GQ190" s="44">
        <f>VLOOKUP($C190,факт!$D$8:$JF$250,237,0)</f>
        <v>0</v>
      </c>
      <c r="GR190" s="44">
        <f>VLOOKUP($C190,факт!$D$8:$JF$250,238,0)</f>
        <v>0</v>
      </c>
      <c r="GS190" s="44">
        <f>VLOOKUP($C190,факт!$D$8:$JF$250,239,0)</f>
        <v>0</v>
      </c>
      <c r="GT190" s="44">
        <f>VLOOKUP($C190,факт!$D$8:$JF$250,240,0)</f>
        <v>0</v>
      </c>
      <c r="GU190" s="44">
        <f>VLOOKUP($C190,факт!$D$8:$JF$250,241,0)</f>
        <v>0</v>
      </c>
      <c r="GV190" s="44">
        <f>VLOOKUP($C190,факт!$D$8:$JF$250,242,0)</f>
        <v>0</v>
      </c>
      <c r="GW190" s="44">
        <f t="shared" si="6983"/>
        <v>0</v>
      </c>
      <c r="GX190" s="44">
        <f t="shared" si="6984"/>
        <v>0</v>
      </c>
      <c r="GY190" s="44">
        <f t="shared" si="6985"/>
        <v>0</v>
      </c>
      <c r="GZ190" s="44">
        <f t="shared" si="6065"/>
        <v>0</v>
      </c>
      <c r="HA190" s="44">
        <f t="shared" si="6066"/>
        <v>0</v>
      </c>
      <c r="HB190" s="46">
        <f>'СДП (план)'!AM191</f>
        <v>0</v>
      </c>
      <c r="HC190" s="127">
        <f>'СДП (план)'!AN191</f>
        <v>0</v>
      </c>
      <c r="HD190" s="44">
        <f t="shared" si="6067"/>
        <v>0</v>
      </c>
      <c r="HE190" s="44">
        <f t="shared" si="6068"/>
        <v>0</v>
      </c>
      <c r="HF190" s="44"/>
      <c r="HG190" s="44"/>
      <c r="HH190" s="44"/>
      <c r="HI190" s="44"/>
      <c r="HJ190" s="44"/>
      <c r="HK190" s="44"/>
      <c r="HL190" s="44">
        <f t="shared" si="6986"/>
        <v>0</v>
      </c>
      <c r="HM190" s="44">
        <f t="shared" si="6987"/>
        <v>0</v>
      </c>
      <c r="HN190" s="44">
        <f t="shared" si="6988"/>
        <v>0</v>
      </c>
      <c r="HO190" s="44">
        <f t="shared" si="6069"/>
        <v>0</v>
      </c>
      <c r="HP190" s="44">
        <f t="shared" si="6070"/>
        <v>0</v>
      </c>
      <c r="HQ190" s="34">
        <f>'СДП (план)'!AO191</f>
        <v>0</v>
      </c>
      <c r="HR190" s="44">
        <f>'СДП (план)'!AP191</f>
        <v>0</v>
      </c>
      <c r="HS190" s="44">
        <f t="shared" si="6071"/>
        <v>0</v>
      </c>
      <c r="HT190" s="44">
        <f t="shared" si="6072"/>
        <v>0</v>
      </c>
      <c r="HU190" s="44">
        <f>VLOOKUP($C190,факт!$D$8:$JF$250,171,0)</f>
        <v>0</v>
      </c>
      <c r="HV190" s="44">
        <f>VLOOKUP($C190,факт!$D$8:$JF$250,172,0)</f>
        <v>0</v>
      </c>
      <c r="HW190" s="44">
        <f>VLOOKUP($C190,факт!$D$8:$JF$250,173,0)</f>
        <v>0</v>
      </c>
      <c r="HX190" s="44">
        <f>VLOOKUP($C190,факт!$D$8:$JF$250,174,0)</f>
        <v>0</v>
      </c>
      <c r="HY190" s="44">
        <f>VLOOKUP($C190,факт!$D$8:$JF$250,175,0)</f>
        <v>0</v>
      </c>
      <c r="HZ190" s="44">
        <f>VLOOKUP($C190,факт!$D$8:$JF$250,176,0)</f>
        <v>0</v>
      </c>
      <c r="IA190" s="44">
        <f t="shared" si="6989"/>
        <v>0</v>
      </c>
      <c r="IB190" s="44">
        <f t="shared" si="6990"/>
        <v>0</v>
      </c>
      <c r="IC190" s="44">
        <f t="shared" si="6991"/>
        <v>0</v>
      </c>
      <c r="ID190" s="44">
        <f t="shared" si="6073"/>
        <v>0</v>
      </c>
      <c r="IE190" s="44">
        <f t="shared" si="6074"/>
        <v>0</v>
      </c>
      <c r="IF190" s="34">
        <f>'СДП (план)'!AQ191</f>
        <v>0</v>
      </c>
      <c r="IG190" s="44">
        <f>'СДП (план)'!AR191</f>
        <v>0</v>
      </c>
      <c r="IH190" s="44">
        <f t="shared" si="6075"/>
        <v>0</v>
      </c>
      <c r="II190" s="44">
        <f t="shared" si="6076"/>
        <v>0</v>
      </c>
      <c r="IJ190" s="44"/>
      <c r="IK190" s="44"/>
      <c r="IL190" s="44"/>
      <c r="IM190" s="44"/>
      <c r="IN190" s="44"/>
      <c r="IO190" s="44"/>
      <c r="IP190" s="44">
        <f t="shared" si="6992"/>
        <v>0</v>
      </c>
      <c r="IQ190" s="44">
        <f t="shared" si="6993"/>
        <v>0</v>
      </c>
      <c r="IR190" s="44">
        <f t="shared" si="6994"/>
        <v>0</v>
      </c>
      <c r="IS190" s="44">
        <f t="shared" si="6077"/>
        <v>0</v>
      </c>
      <c r="IT190" s="44">
        <f t="shared" si="6078"/>
        <v>0</v>
      </c>
      <c r="IU190" s="34">
        <f>'СДП (план)'!AS191</f>
        <v>0</v>
      </c>
      <c r="IV190" s="44">
        <f>'СДП (план)'!AT191</f>
        <v>0</v>
      </c>
      <c r="IW190" s="44">
        <f t="shared" si="6079"/>
        <v>0</v>
      </c>
      <c r="IX190" s="44">
        <f t="shared" si="6080"/>
        <v>0</v>
      </c>
      <c r="IY190" s="44">
        <f>VLOOKUP($C190,факт!$D$8:$JF$250,183,0)</f>
        <v>0</v>
      </c>
      <c r="IZ190" s="44">
        <f>VLOOKUP($C190,факт!$D$8:$JF$250,184,0)</f>
        <v>0</v>
      </c>
      <c r="JA190" s="44">
        <f>VLOOKUP($C190,факт!$D$8:$JF$250,185,0)</f>
        <v>0</v>
      </c>
      <c r="JB190" s="44">
        <f>VLOOKUP($C190,факт!$D$8:$JF$250,186,0)</f>
        <v>0</v>
      </c>
      <c r="JC190" s="44">
        <f>VLOOKUP($C190,факт!$D$8:$JF$250,187,0)</f>
        <v>0</v>
      </c>
      <c r="JD190" s="44">
        <f>VLOOKUP($C190,факт!$D$8:$JF$250,188,0)</f>
        <v>0</v>
      </c>
      <c r="JE190" s="44">
        <f t="shared" si="6995"/>
        <v>0</v>
      </c>
      <c r="JF190" s="44">
        <f t="shared" si="6996"/>
        <v>0</v>
      </c>
      <c r="JG190" s="44">
        <f t="shared" si="6997"/>
        <v>0</v>
      </c>
      <c r="JH190" s="44">
        <f t="shared" si="6081"/>
        <v>0</v>
      </c>
      <c r="JI190" s="44">
        <f t="shared" si="6082"/>
        <v>0</v>
      </c>
      <c r="JJ190" s="83">
        <f>'СДП (план)'!AU191</f>
        <v>0</v>
      </c>
      <c r="JK190" s="3">
        <f>'СДП (план)'!AV191</f>
        <v>0</v>
      </c>
      <c r="JL190" s="44">
        <f t="shared" si="6083"/>
        <v>0</v>
      </c>
      <c r="JM190" s="44">
        <f t="shared" si="6084"/>
        <v>0</v>
      </c>
      <c r="JN190" s="44">
        <f>VLOOKUP($C190,факт!$D$8:$JF$250,189,0)</f>
        <v>0</v>
      </c>
      <c r="JO190" s="44">
        <f>VLOOKUP($C190,факт!$D$8:$JF$250,190,0)</f>
        <v>0</v>
      </c>
      <c r="JP190" s="44">
        <f>VLOOKUP($C190,факт!$D$8:$JF$250,191,0)</f>
        <v>0</v>
      </c>
      <c r="JQ190" s="44">
        <f>VLOOKUP($C190,факт!$D$8:$JF$250,192,0)</f>
        <v>0</v>
      </c>
      <c r="JR190" s="44">
        <f>VLOOKUP($C190,факт!$D$8:$JF$250,193,0)</f>
        <v>0</v>
      </c>
      <c r="JS190" s="44">
        <f>VLOOKUP($C190,факт!$D$8:$JF$250,194,0)</f>
        <v>0</v>
      </c>
      <c r="JT190" s="44">
        <f t="shared" si="6998"/>
        <v>0</v>
      </c>
      <c r="JU190" s="44">
        <f t="shared" si="6999"/>
        <v>0</v>
      </c>
      <c r="JV190" s="44">
        <f t="shared" si="7000"/>
        <v>0</v>
      </c>
      <c r="JW190" s="44">
        <f t="shared" si="6085"/>
        <v>0</v>
      </c>
      <c r="JX190" s="44">
        <f t="shared" si="6086"/>
        <v>0</v>
      </c>
      <c r="JY190" s="5">
        <f>'СДП (план)'!AW191</f>
        <v>0</v>
      </c>
      <c r="JZ190" s="3">
        <f>'СДП (план)'!AX191</f>
        <v>0</v>
      </c>
      <c r="KA190" s="44">
        <f t="shared" si="6087"/>
        <v>0</v>
      </c>
      <c r="KB190" s="44">
        <f t="shared" si="6088"/>
        <v>0</v>
      </c>
      <c r="KC190" s="44">
        <f>VLOOKUP($C190,факт!$D$8:$JF$250,177,0)</f>
        <v>0</v>
      </c>
      <c r="KD190" s="44">
        <f>VLOOKUP($C190,факт!$D$8:$JF$250,178,0)</f>
        <v>0</v>
      </c>
      <c r="KE190" s="44">
        <f>VLOOKUP($C190,факт!$D$8:$JF$250,179,0)</f>
        <v>0</v>
      </c>
      <c r="KF190" s="44">
        <f>VLOOKUP($C190,факт!$D$8:$JF$250,180,0)</f>
        <v>0</v>
      </c>
      <c r="KG190" s="44">
        <f>VLOOKUP($C190,факт!$D$8:$JF$250,181,0)</f>
        <v>0</v>
      </c>
      <c r="KH190" s="44">
        <f>VLOOKUP($C190,факт!$D$8:$JF$250,182,0)</f>
        <v>0</v>
      </c>
      <c r="KI190" s="44">
        <f t="shared" si="7001"/>
        <v>0</v>
      </c>
      <c r="KJ190" s="44">
        <f t="shared" si="7002"/>
        <v>0</v>
      </c>
      <c r="KK190" s="44">
        <f t="shared" si="7003"/>
        <v>0</v>
      </c>
      <c r="KL190" s="44">
        <f t="shared" si="6089"/>
        <v>0</v>
      </c>
      <c r="KM190" s="44">
        <f t="shared" si="6090"/>
        <v>0</v>
      </c>
      <c r="KN190" s="5">
        <f>'СДП (план)'!AY191</f>
        <v>0</v>
      </c>
      <c r="KO190" s="3">
        <f>'СДП (план)'!AZ191</f>
        <v>0</v>
      </c>
      <c r="KP190" s="44">
        <f t="shared" si="6091"/>
        <v>0</v>
      </c>
      <c r="KQ190" s="44">
        <f t="shared" si="6092"/>
        <v>0</v>
      </c>
      <c r="KR190" s="44"/>
      <c r="KS190" s="44"/>
      <c r="KT190" s="44"/>
      <c r="KU190" s="44"/>
      <c r="KV190" s="44"/>
      <c r="KW190" s="44"/>
      <c r="KX190" s="44">
        <f t="shared" si="7004"/>
        <v>0</v>
      </c>
      <c r="KY190" s="44">
        <f t="shared" si="7005"/>
        <v>0</v>
      </c>
      <c r="KZ190" s="44">
        <f t="shared" si="7006"/>
        <v>0</v>
      </c>
      <c r="LA190" s="44">
        <f t="shared" si="6093"/>
        <v>0</v>
      </c>
      <c r="LB190" s="44">
        <f t="shared" si="6094"/>
        <v>0</v>
      </c>
      <c r="LC190" s="34">
        <f>'СДП (план)'!BA191</f>
        <v>0</v>
      </c>
      <c r="LD190" s="44">
        <f>'СДП (план)'!BB191</f>
        <v>0</v>
      </c>
      <c r="LE190" s="44">
        <f t="shared" si="6095"/>
        <v>0</v>
      </c>
      <c r="LF190" s="44">
        <f t="shared" si="6096"/>
        <v>0</v>
      </c>
      <c r="LG190" s="44">
        <f>VLOOKUP($C190,факт!$D$8:$JF$250,111,0)</f>
        <v>0</v>
      </c>
      <c r="LH190" s="44">
        <f>VLOOKUP($C190,факт!$D$8:$JF$250,112,0)</f>
        <v>0</v>
      </c>
      <c r="LI190" s="44">
        <f>VLOOKUP($C190,факт!$D$8:$JF$250,113,0)</f>
        <v>0</v>
      </c>
      <c r="LJ190" s="44">
        <f>VLOOKUP($C190,факт!$D$8:$JF$250,114,0)</f>
        <v>0</v>
      </c>
      <c r="LK190" s="44">
        <f>VLOOKUP($C190,факт!$D$8:$JF$250,115,0)</f>
        <v>0</v>
      </c>
      <c r="LL190" s="44">
        <f>VLOOKUP($C190,факт!$D$8:$JF$250,116,0)</f>
        <v>0</v>
      </c>
      <c r="LM190" s="44">
        <f t="shared" si="7007"/>
        <v>0</v>
      </c>
      <c r="LN190" s="44">
        <f t="shared" si="7008"/>
        <v>0</v>
      </c>
      <c r="LO190" s="44">
        <f t="shared" si="7009"/>
        <v>0</v>
      </c>
      <c r="LP190" s="44">
        <f t="shared" si="6097"/>
        <v>0</v>
      </c>
      <c r="LQ190" s="44">
        <f t="shared" si="6098"/>
        <v>0</v>
      </c>
      <c r="LR190" s="34">
        <f>'СДП (план)'!BC191</f>
        <v>0</v>
      </c>
      <c r="LS190" s="44">
        <f>'СДП (план)'!BD191</f>
        <v>0</v>
      </c>
      <c r="LT190" s="44">
        <f t="shared" si="6099"/>
        <v>0</v>
      </c>
      <c r="LU190" s="44">
        <f t="shared" si="6100"/>
        <v>0</v>
      </c>
      <c r="LV190" s="44">
        <f>VLOOKUP($C190,факт!$D$8:$JF$250,117,0)</f>
        <v>0</v>
      </c>
      <c r="LW190" s="44">
        <f>VLOOKUP($C190,факт!$D$8:$JF$250,118,0)</f>
        <v>0</v>
      </c>
      <c r="LX190" s="44">
        <f>VLOOKUP($C190,факт!$D$8:$JF$250,119,0)</f>
        <v>0</v>
      </c>
      <c r="LY190" s="44">
        <f>VLOOKUP($C190,факт!$D$8:$JF$250,120,0)</f>
        <v>0</v>
      </c>
      <c r="LZ190" s="44">
        <f>VLOOKUP($C190,факт!$D$8:$JF$250,121,0)</f>
        <v>0</v>
      </c>
      <c r="MA190" s="44">
        <f>VLOOKUP($C190,факт!$D$8:$JF$250,122,0)</f>
        <v>0</v>
      </c>
      <c r="MB190" s="44">
        <f t="shared" si="7010"/>
        <v>0</v>
      </c>
      <c r="MC190" s="44">
        <f t="shared" si="7011"/>
        <v>0</v>
      </c>
      <c r="MD190" s="44">
        <f t="shared" si="7012"/>
        <v>0</v>
      </c>
      <c r="ME190" s="44">
        <f t="shared" si="6101"/>
        <v>0</v>
      </c>
      <c r="MF190" s="44">
        <f t="shared" si="6102"/>
        <v>0</v>
      </c>
      <c r="MG190" s="47">
        <f>'СДП (план)'!BE191</f>
        <v>0</v>
      </c>
      <c r="MH190" s="47">
        <f>'СДП (план)'!BF191</f>
        <v>0</v>
      </c>
      <c r="MI190" s="44">
        <f t="shared" si="6103"/>
        <v>0</v>
      </c>
      <c r="MJ190" s="44">
        <f t="shared" si="6104"/>
        <v>0</v>
      </c>
      <c r="MK190" s="44">
        <f>VLOOKUP($C190,факт!$D$8:$JF$250,63,0)</f>
        <v>0</v>
      </c>
      <c r="ML190" s="44">
        <f>VLOOKUP($C190,факт!$D$8:$JF$250,64,0)</f>
        <v>0</v>
      </c>
      <c r="MM190" s="44">
        <f>VLOOKUP($C190,факт!$D$8:$JF$250,65,0)</f>
        <v>0</v>
      </c>
      <c r="MN190" s="44">
        <f>VLOOKUP($C190,факт!$D$8:$JF$250,66,0)</f>
        <v>0</v>
      </c>
      <c r="MO190" s="44">
        <f>VLOOKUP($C190,факт!$D$8:$JF$250,67,0)</f>
        <v>0</v>
      </c>
      <c r="MP190" s="44">
        <f>VLOOKUP($C190,факт!$D$8:$JF$250,68,0)</f>
        <v>0</v>
      </c>
      <c r="MQ190" s="44">
        <f t="shared" si="7013"/>
        <v>0</v>
      </c>
      <c r="MR190" s="44">
        <f t="shared" si="7014"/>
        <v>0</v>
      </c>
      <c r="MS190" s="44">
        <f t="shared" si="7015"/>
        <v>0</v>
      </c>
      <c r="MT190" s="44">
        <f t="shared" si="6105"/>
        <v>0</v>
      </c>
      <c r="MU190" s="44">
        <f t="shared" si="6106"/>
        <v>0</v>
      </c>
      <c r="MV190" s="47">
        <f>'СДП (план)'!BG191</f>
        <v>0</v>
      </c>
      <c r="MW190" s="47">
        <f>'СДП (план)'!BH191</f>
        <v>0</v>
      </c>
      <c r="MX190" s="44">
        <f t="shared" si="6107"/>
        <v>0</v>
      </c>
      <c r="MY190" s="44">
        <f t="shared" si="6108"/>
        <v>0</v>
      </c>
      <c r="MZ190" s="44">
        <f>VLOOKUP($C190,факт!$D$8:$JF$250,129,0)</f>
        <v>0</v>
      </c>
      <c r="NA190" s="44">
        <f>VLOOKUP($C190,факт!$D$8:$JF$250,130,0)</f>
        <v>0</v>
      </c>
      <c r="NB190" s="44">
        <f>VLOOKUP($C190,факт!$D$8:$JF$250,131,0)</f>
        <v>0</v>
      </c>
      <c r="NC190" s="44">
        <f>VLOOKUP($C190,факт!$D$8:$JF$250,132,0)</f>
        <v>0</v>
      </c>
      <c r="ND190" s="44">
        <f>VLOOKUP($C190,факт!$D$8:$JF$250,133,0)</f>
        <v>0</v>
      </c>
      <c r="NE190" s="44">
        <f>VLOOKUP($C190,факт!$D$8:$JF$250,134,0)</f>
        <v>0</v>
      </c>
      <c r="NF190" s="44">
        <f t="shared" si="7016"/>
        <v>0</v>
      </c>
      <c r="NG190" s="44">
        <f t="shared" si="7017"/>
        <v>0</v>
      </c>
      <c r="NH190" s="44">
        <f t="shared" si="7018"/>
        <v>0</v>
      </c>
      <c r="NI190" s="44">
        <f t="shared" si="6109"/>
        <v>0</v>
      </c>
      <c r="NJ190" s="44">
        <f t="shared" si="6110"/>
        <v>0</v>
      </c>
      <c r="NK190" s="34">
        <f>'СДП (план)'!BI191</f>
        <v>0</v>
      </c>
      <c r="NL190" s="44">
        <f>'СДП (план)'!BJ191</f>
        <v>0</v>
      </c>
      <c r="NM190" s="44">
        <f t="shared" si="6111"/>
        <v>0</v>
      </c>
      <c r="NN190" s="44">
        <f t="shared" si="6112"/>
        <v>0</v>
      </c>
      <c r="NO190" s="44">
        <f>VLOOKUP($C190,факт!$D$8:$JF$250,87,0)</f>
        <v>0</v>
      </c>
      <c r="NP190" s="44">
        <f>VLOOKUP($C190,факт!$D$8:$JF$250,88,0)</f>
        <v>0</v>
      </c>
      <c r="NQ190" s="44">
        <f>VLOOKUP($C190,факт!$D$8:$JF$250,89,0)</f>
        <v>0</v>
      </c>
      <c r="NR190" s="44">
        <f>VLOOKUP($C190,факт!$D$8:$JF$250,90,0)</f>
        <v>0</v>
      </c>
      <c r="NS190" s="44">
        <f>VLOOKUP($C190,факт!$D$8:$JF$250,91,0)</f>
        <v>0</v>
      </c>
      <c r="NT190" s="44">
        <f>VLOOKUP($C190,факт!$D$8:$JF$250,92,0)</f>
        <v>0</v>
      </c>
      <c r="NU190" s="44">
        <f t="shared" si="7019"/>
        <v>0</v>
      </c>
      <c r="NV190" s="44">
        <f t="shared" si="7020"/>
        <v>0</v>
      </c>
      <c r="NW190" s="44">
        <f t="shared" si="7021"/>
        <v>0</v>
      </c>
      <c r="NX190" s="44">
        <f t="shared" si="6113"/>
        <v>0</v>
      </c>
      <c r="NY190" s="44">
        <f t="shared" si="6114"/>
        <v>0</v>
      </c>
      <c r="NZ190" s="45">
        <f>'СДП (план)'!BK191</f>
        <v>0</v>
      </c>
      <c r="OA190" s="44">
        <f>'СДП (план)'!BL191</f>
        <v>0</v>
      </c>
      <c r="OB190" s="44">
        <f t="shared" si="6115"/>
        <v>0</v>
      </c>
      <c r="OC190" s="44">
        <f t="shared" si="6116"/>
        <v>0</v>
      </c>
      <c r="OD190" s="44">
        <f>VLOOKUP($C190,факт!$D$8:$JF$250,147,0)</f>
        <v>0</v>
      </c>
      <c r="OE190" s="44">
        <f>VLOOKUP($C190,факт!$D$8:$JF$250,148,0)</f>
        <v>0</v>
      </c>
      <c r="OF190" s="44">
        <f>VLOOKUP($C190,факт!$D$8:$JF$250,149,0)</f>
        <v>0</v>
      </c>
      <c r="OG190" s="44">
        <f>VLOOKUP($C190,факт!$D$8:$JF$250,150,0)</f>
        <v>0</v>
      </c>
      <c r="OH190" s="44">
        <f>VLOOKUP($C190,факт!$D$8:$JF$250,151,0)</f>
        <v>0</v>
      </c>
      <c r="OI190" s="44">
        <f>VLOOKUP($C190,факт!$D$8:$JF$250,152,0)</f>
        <v>0</v>
      </c>
      <c r="OJ190" s="44">
        <f t="shared" si="7022"/>
        <v>0</v>
      </c>
      <c r="OK190" s="44">
        <f t="shared" si="7023"/>
        <v>0</v>
      </c>
      <c r="OL190" s="44">
        <f t="shared" si="7024"/>
        <v>0</v>
      </c>
      <c r="OM190" s="44">
        <f t="shared" si="6117"/>
        <v>0</v>
      </c>
      <c r="ON190" s="44">
        <f t="shared" si="6118"/>
        <v>0</v>
      </c>
      <c r="OO190" s="34">
        <f>'СДП (план)'!BM191</f>
        <v>0</v>
      </c>
      <c r="OP190" s="44">
        <f>'СДП (план)'!BN191</f>
        <v>0</v>
      </c>
      <c r="OQ190" s="44">
        <f t="shared" si="6119"/>
        <v>0</v>
      </c>
      <c r="OR190" s="44">
        <f t="shared" si="6120"/>
        <v>0</v>
      </c>
      <c r="OS190" s="44">
        <f>VLOOKUP($C190,факт!$D$8:$JF$250,195,0)</f>
        <v>0</v>
      </c>
      <c r="OT190" s="44">
        <f>VLOOKUP($C190,факт!$D$8:$JF$250,196,0)</f>
        <v>0</v>
      </c>
      <c r="OU190" s="44">
        <f>VLOOKUP($C190,факт!$D$8:$JF$250,197,0)</f>
        <v>0</v>
      </c>
      <c r="OV190" s="44">
        <f>VLOOKUP($C190,факт!$D$8:$JF$250,198,0)</f>
        <v>0</v>
      </c>
      <c r="OW190" s="44">
        <f>VLOOKUP($C190,факт!$D$8:$JF$250,199,0)</f>
        <v>0</v>
      </c>
      <c r="OX190" s="44">
        <f>VLOOKUP($C190,факт!$D$8:$JF$250,200,0)</f>
        <v>0</v>
      </c>
      <c r="OY190" s="44">
        <f t="shared" si="7025"/>
        <v>0</v>
      </c>
      <c r="OZ190" s="44">
        <f t="shared" si="7026"/>
        <v>0</v>
      </c>
      <c r="PA190" s="44">
        <f t="shared" si="7027"/>
        <v>0</v>
      </c>
      <c r="PB190" s="44">
        <f t="shared" si="6121"/>
        <v>0</v>
      </c>
      <c r="PC190" s="44">
        <f t="shared" si="6122"/>
        <v>0</v>
      </c>
      <c r="PD190" s="34">
        <f>'СДП (план)'!BO191</f>
        <v>0</v>
      </c>
      <c r="PE190" s="44">
        <f>'СДП (план)'!BP191</f>
        <v>0</v>
      </c>
      <c r="PF190" s="44">
        <f t="shared" si="6123"/>
        <v>0</v>
      </c>
      <c r="PG190" s="44">
        <f t="shared" si="6124"/>
        <v>0</v>
      </c>
      <c r="PH190" s="44">
        <f>VLOOKUP($C190,факт!$D$8:$JF$250,201,0)</f>
        <v>0</v>
      </c>
      <c r="PI190" s="44">
        <f>VLOOKUP($C190,факт!$D$8:$JF$250,202,0)</f>
        <v>0</v>
      </c>
      <c r="PJ190" s="44">
        <f>VLOOKUP($C190,факт!$D$8:$JF$250,203,0)</f>
        <v>0</v>
      </c>
      <c r="PK190" s="44">
        <f>VLOOKUP($C190,факт!$D$8:$JF$250,204,0)</f>
        <v>0</v>
      </c>
      <c r="PL190" s="44">
        <f>VLOOKUP($C190,факт!$D$8:$JF$250,205,0)</f>
        <v>0</v>
      </c>
      <c r="PM190" s="44">
        <f>VLOOKUP($C190,факт!$D$8:$JF$250,206,0)</f>
        <v>0</v>
      </c>
      <c r="PN190" s="44">
        <f t="shared" si="7028"/>
        <v>0</v>
      </c>
      <c r="PO190" s="44">
        <f t="shared" si="7029"/>
        <v>0</v>
      </c>
      <c r="PP190" s="44">
        <f t="shared" si="7030"/>
        <v>0</v>
      </c>
      <c r="PQ190" s="44">
        <f t="shared" si="6125"/>
        <v>0</v>
      </c>
      <c r="PR190" s="44">
        <f t="shared" si="6126"/>
        <v>0</v>
      </c>
      <c r="PS190" s="34">
        <f>'СДП (план)'!BQ191</f>
        <v>0</v>
      </c>
      <c r="PT190" s="44">
        <f>'СДП (план)'!BR191</f>
        <v>0</v>
      </c>
      <c r="PU190" s="44">
        <f t="shared" si="6127"/>
        <v>0</v>
      </c>
      <c r="PV190" s="44">
        <f t="shared" si="6128"/>
        <v>0</v>
      </c>
      <c r="PW190" s="44">
        <f>VLOOKUP($C190,факт!$D$8:$JF$250,207,0)</f>
        <v>0</v>
      </c>
      <c r="PX190" s="44">
        <f>VLOOKUP($C190,факт!$D$8:$JF$250,208,0)</f>
        <v>0</v>
      </c>
      <c r="PY190" s="44">
        <f>VLOOKUP($C190,факт!$D$8:$JF$250,209,0)</f>
        <v>0</v>
      </c>
      <c r="PZ190" s="44">
        <f>VLOOKUP($C190,факт!$D$8:$JF$250,210,0)</f>
        <v>0</v>
      </c>
      <c r="QA190" s="44">
        <f>VLOOKUP($C190,факт!$D$8:$JF$250,211,0)</f>
        <v>0</v>
      </c>
      <c r="QB190" s="44">
        <f>VLOOKUP($C190,факт!$D$8:$JF$250,212,0)</f>
        <v>0</v>
      </c>
      <c r="QC190" s="44">
        <f t="shared" si="7031"/>
        <v>0</v>
      </c>
      <c r="QD190" s="44">
        <f t="shared" si="7032"/>
        <v>0</v>
      </c>
      <c r="QE190" s="44">
        <f t="shared" si="7033"/>
        <v>0</v>
      </c>
      <c r="QF190" s="44">
        <f t="shared" si="6865"/>
        <v>0</v>
      </c>
      <c r="QG190" s="44">
        <f t="shared" si="6866"/>
        <v>0</v>
      </c>
      <c r="QH190" s="34">
        <f>'СДП (план)'!BS191</f>
        <v>0</v>
      </c>
      <c r="QI190" s="44">
        <f>'СДП (план)'!BT191</f>
        <v>0</v>
      </c>
      <c r="QJ190" s="44">
        <f t="shared" si="6129"/>
        <v>0</v>
      </c>
      <c r="QK190" s="44">
        <f t="shared" si="6130"/>
        <v>0</v>
      </c>
      <c r="QL190" s="44">
        <f>VLOOKUP($C190,факт!$D$8:$JF$250,213,0)</f>
        <v>0</v>
      </c>
      <c r="QM190" s="44">
        <f>VLOOKUP($C190,факт!$D$8:$JF$250,214,0)</f>
        <v>0</v>
      </c>
      <c r="QN190" s="44">
        <f>VLOOKUP($C190,факт!$D$8:$JF$250,215,0)</f>
        <v>0</v>
      </c>
      <c r="QO190" s="44">
        <f>VLOOKUP($C190,факт!$D$8:$JF$250,216,0)</f>
        <v>0</v>
      </c>
      <c r="QP190" s="44">
        <f>VLOOKUP($C190,факт!$D$8:$JF$250,217,0)</f>
        <v>0</v>
      </c>
      <c r="QQ190" s="44">
        <f>VLOOKUP($C190,факт!$D$8:$JF$250,218,0)</f>
        <v>0</v>
      </c>
      <c r="QR190" s="44">
        <f t="shared" si="7034"/>
        <v>0</v>
      </c>
      <c r="QS190" s="44">
        <f t="shared" si="7035"/>
        <v>0</v>
      </c>
      <c r="QT190" s="44">
        <f t="shared" si="7036"/>
        <v>0</v>
      </c>
      <c r="QU190" s="44">
        <f t="shared" si="6229"/>
        <v>0</v>
      </c>
      <c r="QV190" s="44">
        <f t="shared" si="6230"/>
        <v>0</v>
      </c>
      <c r="QW190" s="45">
        <f>'СДП (план)'!BU191</f>
        <v>0</v>
      </c>
      <c r="QX190" s="44">
        <f>'СДП (план)'!BV191</f>
        <v>0</v>
      </c>
      <c r="QY190" s="44">
        <f t="shared" si="6133"/>
        <v>0</v>
      </c>
      <c r="QZ190" s="44">
        <f t="shared" si="6134"/>
        <v>0</v>
      </c>
      <c r="RA190" s="44">
        <f>VLOOKUP($C190,факт!$D$8:$JF$250,225,0)</f>
        <v>0</v>
      </c>
      <c r="RB190" s="44">
        <f>VLOOKUP($C190,факт!$D$8:$JF$250,226,0)</f>
        <v>0</v>
      </c>
      <c r="RC190" s="44">
        <f>VLOOKUP($C190,факт!$D$8:$JF$250,227,0)</f>
        <v>0</v>
      </c>
      <c r="RD190" s="44">
        <f>VLOOKUP($C190,факт!$D$8:$JF$250,228,0)</f>
        <v>0</v>
      </c>
      <c r="RE190" s="44">
        <f>VLOOKUP($C190,факт!$D$8:$JF$250,229,0)</f>
        <v>0</v>
      </c>
      <c r="RF190" s="44">
        <f>VLOOKUP($C190,факт!$D$8:$JF$250,230,0)</f>
        <v>0</v>
      </c>
      <c r="RG190" s="44">
        <f t="shared" si="7037"/>
        <v>0</v>
      </c>
      <c r="RH190" s="44">
        <f t="shared" si="7038"/>
        <v>0</v>
      </c>
      <c r="RI190" s="44">
        <f t="shared" si="7039"/>
        <v>0</v>
      </c>
      <c r="RJ190" s="44">
        <f t="shared" si="6232"/>
        <v>0</v>
      </c>
      <c r="RK190" s="44">
        <f t="shared" si="6233"/>
        <v>0</v>
      </c>
      <c r="RL190" s="34">
        <f>'СДП (план)'!BW191</f>
        <v>0</v>
      </c>
      <c r="RM190" s="44">
        <f>'СДП (план)'!BX191</f>
        <v>0</v>
      </c>
      <c r="RN190" s="44">
        <f t="shared" si="6137"/>
        <v>0</v>
      </c>
      <c r="RO190" s="44">
        <f t="shared" si="6138"/>
        <v>0</v>
      </c>
      <c r="RP190" s="44">
        <f>VLOOKUP($C190,факт!$D$8:$JF$250,105,0)</f>
        <v>0</v>
      </c>
      <c r="RQ190" s="44">
        <f>VLOOKUP($C190,факт!$D$8:$JF$250,106,0)</f>
        <v>0</v>
      </c>
      <c r="RR190" s="44">
        <f>VLOOKUP($C190,факт!$D$8:$JF$250,107,0)</f>
        <v>0</v>
      </c>
      <c r="RS190" s="44">
        <f>VLOOKUP($C190,факт!$D$8:$JF$250,108,0)</f>
        <v>0</v>
      </c>
      <c r="RT190" s="44">
        <f>VLOOKUP($C190,факт!$D$8:$JF$250,109,0)</f>
        <v>0</v>
      </c>
      <c r="RU190" s="44">
        <f>VLOOKUP($C190,факт!$D$8:$JF$250,110,0)</f>
        <v>0</v>
      </c>
      <c r="RV190" s="44">
        <f t="shared" si="7040"/>
        <v>0</v>
      </c>
      <c r="RW190" s="44">
        <f t="shared" si="7041"/>
        <v>0</v>
      </c>
      <c r="RX190" s="44">
        <f t="shared" si="7042"/>
        <v>0</v>
      </c>
      <c r="RY190" s="44">
        <f t="shared" si="6139"/>
        <v>0</v>
      </c>
      <c r="RZ190" s="44">
        <f t="shared" si="6140"/>
        <v>0</v>
      </c>
      <c r="SA190" s="34">
        <f>'СДП (план)'!BY191</f>
        <v>0</v>
      </c>
      <c r="SB190" s="44">
        <f>'СДП (план)'!BZ191</f>
        <v>0</v>
      </c>
      <c r="SC190" s="44">
        <f t="shared" si="6141"/>
        <v>0</v>
      </c>
      <c r="SD190" s="44">
        <f t="shared" si="6142"/>
        <v>0</v>
      </c>
      <c r="SE190" s="44">
        <f>VLOOKUP($C190,факт!$D$8:$JF$250,69,0)</f>
        <v>0</v>
      </c>
      <c r="SF190" s="44">
        <f>VLOOKUP($C190,факт!$D$8:$JF$250,70,0)</f>
        <v>0</v>
      </c>
      <c r="SG190" s="44">
        <f>VLOOKUP($C190,факт!$D$8:$JF$250,71,0)</f>
        <v>0</v>
      </c>
      <c r="SH190" s="44">
        <f>VLOOKUP($C190,факт!$D$8:$JF$250,72,0)</f>
        <v>0</v>
      </c>
      <c r="SI190" s="44">
        <f>VLOOKUP($C190,факт!$D$8:$JF$250,73,0)</f>
        <v>0</v>
      </c>
      <c r="SJ190" s="44">
        <f>VLOOKUP($C190,факт!$D$8:$JF$250,74,0)</f>
        <v>0</v>
      </c>
      <c r="SK190" s="44">
        <f t="shared" si="7043"/>
        <v>0</v>
      </c>
      <c r="SL190" s="44">
        <f t="shared" si="7044"/>
        <v>0</v>
      </c>
      <c r="SM190" s="44">
        <f t="shared" si="7045"/>
        <v>0</v>
      </c>
      <c r="SN190" s="44">
        <f t="shared" si="6143"/>
        <v>0</v>
      </c>
      <c r="SO190" s="44">
        <f t="shared" si="6144"/>
        <v>0</v>
      </c>
      <c r="SP190" s="34">
        <f>'СДП (план)'!CA191</f>
        <v>0</v>
      </c>
      <c r="SQ190" s="44">
        <f>'СДП (план)'!CB191</f>
        <v>0</v>
      </c>
      <c r="SR190" s="44">
        <f t="shared" si="6145"/>
        <v>0</v>
      </c>
      <c r="SS190" s="44">
        <f t="shared" si="6146"/>
        <v>0</v>
      </c>
      <c r="ST190" s="44"/>
      <c r="SU190" s="44"/>
      <c r="SV190" s="44"/>
      <c r="SW190" s="44"/>
      <c r="SX190" s="44"/>
      <c r="SY190" s="44"/>
      <c r="SZ190" s="44">
        <f t="shared" si="7046"/>
        <v>0</v>
      </c>
      <c r="TA190" s="44">
        <f t="shared" si="7047"/>
        <v>0</v>
      </c>
      <c r="TB190" s="44">
        <f t="shared" si="7048"/>
        <v>0</v>
      </c>
      <c r="TC190" s="44">
        <f t="shared" si="6147"/>
        <v>0</v>
      </c>
      <c r="TD190" s="44">
        <f t="shared" si="6148"/>
        <v>0</v>
      </c>
      <c r="TE190" s="34">
        <f>'СДП (план)'!CC191</f>
        <v>0</v>
      </c>
      <c r="TF190" s="44">
        <f>'СДП (план)'!CD191</f>
        <v>0</v>
      </c>
      <c r="TG190" s="44">
        <f t="shared" si="6149"/>
        <v>0</v>
      </c>
      <c r="TH190" s="44">
        <f t="shared" si="6150"/>
        <v>0</v>
      </c>
      <c r="TI190" s="44">
        <f>VLOOKUP($C190,факт!$D$8:$JF$250,135,0)</f>
        <v>0</v>
      </c>
      <c r="TJ190" s="44">
        <f>VLOOKUP($C190,факт!$D$8:$JF$250,136,0)</f>
        <v>0</v>
      </c>
      <c r="TK190" s="44">
        <f>VLOOKUP($C190,факт!$D$8:$JF$250,137,0)</f>
        <v>0</v>
      </c>
      <c r="TL190" s="44">
        <f>VLOOKUP($C190,факт!$D$8:$JF$250,138,0)</f>
        <v>0</v>
      </c>
      <c r="TM190" s="44">
        <f>VLOOKUP($C190,факт!$D$8:$JF$250,139,0)</f>
        <v>0</v>
      </c>
      <c r="TN190" s="44">
        <f>VLOOKUP($C190,факт!$D$8:$JF$250,140,0)</f>
        <v>0</v>
      </c>
      <c r="TO190" s="44">
        <f t="shared" si="7049"/>
        <v>0</v>
      </c>
      <c r="TP190" s="44">
        <f t="shared" si="7050"/>
        <v>0</v>
      </c>
      <c r="TQ190" s="44">
        <f t="shared" si="7051"/>
        <v>0</v>
      </c>
      <c r="TR190" s="44">
        <f t="shared" si="6151"/>
        <v>0</v>
      </c>
      <c r="TS190" s="44">
        <f t="shared" si="6152"/>
        <v>0</v>
      </c>
      <c r="TT190" s="47">
        <f>'СДП (план)'!CE191</f>
        <v>0</v>
      </c>
      <c r="TU190" s="47">
        <f>'СДП (план)'!CF191</f>
        <v>0</v>
      </c>
      <c r="TV190" s="44">
        <f t="shared" si="6153"/>
        <v>0</v>
      </c>
      <c r="TW190" s="44">
        <f t="shared" si="6154"/>
        <v>0</v>
      </c>
      <c r="TX190" s="44">
        <f>VLOOKUP($C190,факт!$D$8:$JF$250,75,0)</f>
        <v>0</v>
      </c>
      <c r="TY190" s="44">
        <f>VLOOKUP($C190,факт!$D$8:$JF$250,76,0)</f>
        <v>0</v>
      </c>
      <c r="TZ190" s="44">
        <f>VLOOKUP($C190,факт!$D$8:$JF$250,77,0)</f>
        <v>0</v>
      </c>
      <c r="UA190" s="44">
        <f>VLOOKUP($C190,факт!$D$8:$JF$250,78,0)</f>
        <v>0</v>
      </c>
      <c r="UB190" s="44">
        <f>VLOOKUP($C190,факт!$D$8:$JF$250,79,0)</f>
        <v>0</v>
      </c>
      <c r="UC190" s="44">
        <f>VLOOKUP($C190,факт!$D$8:$JF$250,80,0)</f>
        <v>0</v>
      </c>
      <c r="UD190" s="44">
        <f t="shared" si="7052"/>
        <v>0</v>
      </c>
      <c r="UE190" s="44">
        <f t="shared" si="7053"/>
        <v>0</v>
      </c>
      <c r="UF190" s="44">
        <f t="shared" si="7054"/>
        <v>0</v>
      </c>
      <c r="UG190" s="44">
        <f t="shared" si="6155"/>
        <v>0</v>
      </c>
      <c r="UH190" s="44">
        <f t="shared" si="6156"/>
        <v>0</v>
      </c>
      <c r="UI190" s="34">
        <f>'СДП (план)'!CG191</f>
        <v>0</v>
      </c>
      <c r="UJ190" s="44">
        <f>'СДП (план)'!CH191</f>
        <v>0</v>
      </c>
      <c r="UK190" s="44">
        <f t="shared" si="6157"/>
        <v>0</v>
      </c>
      <c r="UL190" s="44">
        <f t="shared" si="6158"/>
        <v>0</v>
      </c>
      <c r="UM190" s="44">
        <f>VLOOKUP($C190,факт!$D$8:$JF$250,81,0)</f>
        <v>0</v>
      </c>
      <c r="UN190" s="44">
        <f>VLOOKUP($C190,факт!$D$8:$JF$250,82,0)</f>
        <v>0</v>
      </c>
      <c r="UO190" s="44">
        <f>VLOOKUP($C190,факт!$D$8:$JF$250,83,0)</f>
        <v>0</v>
      </c>
      <c r="UP190" s="44">
        <f>VLOOKUP($C190,факт!$D$8:$JF$250,84,0)</f>
        <v>0</v>
      </c>
      <c r="UQ190" s="44">
        <f>VLOOKUP($C190,факт!$D$8:$JF$250,85,0)</f>
        <v>0</v>
      </c>
      <c r="UR190" s="44">
        <f>VLOOKUP($C190,факт!$D$8:$JF$250,86,0)</f>
        <v>0</v>
      </c>
      <c r="US190" s="44">
        <f t="shared" si="7055"/>
        <v>0</v>
      </c>
      <c r="UT190" s="44">
        <f t="shared" si="7056"/>
        <v>0</v>
      </c>
      <c r="UU190" s="44">
        <f t="shared" si="7057"/>
        <v>0</v>
      </c>
      <c r="UV190" s="44">
        <f t="shared" si="6159"/>
        <v>0</v>
      </c>
      <c r="UW190" s="44">
        <f t="shared" si="6160"/>
        <v>0</v>
      </c>
      <c r="UX190" s="34">
        <f>'СДП (план)'!CI191</f>
        <v>0</v>
      </c>
      <c r="UY190" s="44">
        <f>'СДП (план)'!CJ191</f>
        <v>0</v>
      </c>
      <c r="UZ190" s="44">
        <f t="shared" si="6161"/>
        <v>0</v>
      </c>
      <c r="VA190" s="44">
        <f t="shared" si="6162"/>
        <v>0</v>
      </c>
      <c r="VB190" s="44">
        <f>VLOOKUP($C190,факт!$D$8:$JF$250,99,0)</f>
        <v>0</v>
      </c>
      <c r="VC190" s="44">
        <f>VLOOKUP($C190,факт!$D$8:$JF$250,100,0)</f>
        <v>0</v>
      </c>
      <c r="VD190" s="44">
        <f>VLOOKUP($C190,факт!$D$8:$JF$250,101,0)</f>
        <v>0</v>
      </c>
      <c r="VE190" s="44">
        <f>VLOOKUP($C190,факт!$D$8:$JF$250,102,0)</f>
        <v>0</v>
      </c>
      <c r="VF190" s="44">
        <f>VLOOKUP($C190,факт!$D$8:$JF$250,103,0)</f>
        <v>0</v>
      </c>
      <c r="VG190" s="44">
        <f>VLOOKUP($C190,факт!$D$8:$JF$250,104,0)</f>
        <v>0</v>
      </c>
      <c r="VH190" s="44">
        <f t="shared" si="7058"/>
        <v>0</v>
      </c>
      <c r="VI190" s="44">
        <f t="shared" si="7059"/>
        <v>0</v>
      </c>
      <c r="VJ190" s="44">
        <f t="shared" si="7060"/>
        <v>0</v>
      </c>
      <c r="VK190" s="44">
        <f t="shared" si="6643"/>
        <v>0</v>
      </c>
      <c r="VL190" s="44">
        <f t="shared" si="6644"/>
        <v>0</v>
      </c>
      <c r="VM190" s="45">
        <f>'СДП (план)'!CK191</f>
        <v>0</v>
      </c>
      <c r="VN190" s="44">
        <f>'СДП (план)'!CL191</f>
        <v>0</v>
      </c>
      <c r="VO190" s="44">
        <f t="shared" si="6163"/>
        <v>0</v>
      </c>
      <c r="VP190" s="44">
        <f t="shared" si="6164"/>
        <v>0</v>
      </c>
      <c r="VQ190" s="44">
        <f>VLOOKUP($C190,факт!$D$8:$JF$250,123,0)</f>
        <v>0</v>
      </c>
      <c r="VR190" s="44">
        <f>VLOOKUP($C190,факт!$D$8:$JF$250,124,0)</f>
        <v>0</v>
      </c>
      <c r="VS190" s="44">
        <f>VLOOKUP($C190,факт!$D$8:$JF$250,125,0)</f>
        <v>0</v>
      </c>
      <c r="VT190" s="44">
        <f>VLOOKUP($C190,факт!$D$8:$JF$250,126,0)</f>
        <v>0</v>
      </c>
      <c r="VU190" s="44">
        <f>VLOOKUP($C190,факт!$D$8:$JF$250,127,0)</f>
        <v>0</v>
      </c>
      <c r="VV190" s="44">
        <f>VLOOKUP($C190,факт!$D$8:$JF$250,128,0)</f>
        <v>0</v>
      </c>
      <c r="VW190" s="44">
        <f t="shared" si="7061"/>
        <v>0</v>
      </c>
      <c r="VX190" s="44">
        <f t="shared" si="7062"/>
        <v>0</v>
      </c>
      <c r="VY190" s="44">
        <f t="shared" si="7063"/>
        <v>0</v>
      </c>
      <c r="VZ190" s="44">
        <f t="shared" si="6165"/>
        <v>0</v>
      </c>
      <c r="WA190" s="44">
        <f t="shared" si="6166"/>
        <v>0</v>
      </c>
      <c r="WB190" s="45">
        <f>'СДП (план)'!CM191</f>
        <v>0</v>
      </c>
      <c r="WC190" s="44">
        <f>'СДП (план)'!CN191</f>
        <v>0</v>
      </c>
      <c r="WD190" s="44">
        <f t="shared" si="6167"/>
        <v>0</v>
      </c>
      <c r="WE190" s="44">
        <f t="shared" si="6168"/>
        <v>0</v>
      </c>
      <c r="WF190" s="44">
        <f>VLOOKUP($C190,факт!$D$8:$JF$250,141,0)</f>
        <v>0</v>
      </c>
      <c r="WG190" s="44">
        <f>VLOOKUP($C190,факт!$D$8:$JF$250,142,0)</f>
        <v>0</v>
      </c>
      <c r="WH190" s="44">
        <f>VLOOKUP($C190,факт!$D$8:$JF$250,143,0)</f>
        <v>0</v>
      </c>
      <c r="WI190" s="44">
        <f>VLOOKUP($C190,факт!$D$8:$JF$250,144,0)</f>
        <v>0</v>
      </c>
      <c r="WJ190" s="44">
        <f>VLOOKUP($C190,факт!$D$8:$JF$250,145,0)</f>
        <v>0</v>
      </c>
      <c r="WK190" s="44">
        <f>VLOOKUP($C190,факт!$D$8:$JF$250,146,0)</f>
        <v>0</v>
      </c>
      <c r="WL190" s="44">
        <f t="shared" si="7064"/>
        <v>0</v>
      </c>
      <c r="WM190" s="44">
        <f t="shared" si="7065"/>
        <v>0</v>
      </c>
      <c r="WN190" s="44">
        <f t="shared" si="7066"/>
        <v>0</v>
      </c>
      <c r="WO190" s="44">
        <f t="shared" si="6169"/>
        <v>0</v>
      </c>
      <c r="WP190" s="44">
        <f t="shared" si="6170"/>
        <v>0</v>
      </c>
      <c r="WQ190" s="34">
        <f>'СДП (план)'!CO191</f>
        <v>0</v>
      </c>
      <c r="WR190" s="44">
        <f>'СДП (план)'!CP191</f>
        <v>0</v>
      </c>
      <c r="WS190" s="44">
        <f t="shared" si="6171"/>
        <v>0</v>
      </c>
      <c r="WT190" s="44">
        <f t="shared" si="6172"/>
        <v>0</v>
      </c>
      <c r="WU190" s="44">
        <f>VLOOKUP($C190,факт!$D$8:$JF$250,57,0)</f>
        <v>0</v>
      </c>
      <c r="WV190" s="44">
        <f>VLOOKUP($C190,факт!$D$8:$JF$250,58,0)</f>
        <v>0</v>
      </c>
      <c r="WW190" s="44">
        <f>VLOOKUP($C190,факт!$D$8:$JF$250,59,0)</f>
        <v>0</v>
      </c>
      <c r="WX190" s="44">
        <f>VLOOKUP($C190,факт!$D$8:$JF$250,60,0)</f>
        <v>0</v>
      </c>
      <c r="WY190" s="44">
        <f>VLOOKUP($C190,факт!$D$8:$JF$250,61,0)</f>
        <v>0</v>
      </c>
      <c r="WZ190" s="44">
        <f>VLOOKUP($C190,факт!$D$8:$JF$250,62,0)</f>
        <v>0</v>
      </c>
      <c r="XA190" s="44">
        <f t="shared" si="7067"/>
        <v>0</v>
      </c>
      <c r="XB190" s="44">
        <f t="shared" si="7068"/>
        <v>0</v>
      </c>
      <c r="XC190" s="44">
        <f t="shared" si="7069"/>
        <v>0</v>
      </c>
      <c r="XD190" s="44">
        <f t="shared" si="6173"/>
        <v>0</v>
      </c>
      <c r="XE190" s="44">
        <f t="shared" si="6174"/>
        <v>0</v>
      </c>
      <c r="XF190" s="34">
        <f>'СДП (план)'!CQ191</f>
        <v>0</v>
      </c>
      <c r="XG190" s="44">
        <f>'СДП (план)'!CR191</f>
        <v>0</v>
      </c>
      <c r="XH190" s="44">
        <f t="shared" si="6175"/>
        <v>0</v>
      </c>
      <c r="XI190" s="44">
        <f t="shared" si="6176"/>
        <v>0</v>
      </c>
      <c r="XJ190" s="44">
        <f>VLOOKUP($C190,факт!$D$8:$JF$250,51,0)</f>
        <v>0</v>
      </c>
      <c r="XK190" s="44">
        <f>VLOOKUP($C190,факт!$D$8:$JF$250,52,0)</f>
        <v>0</v>
      </c>
      <c r="XL190" s="44">
        <f>VLOOKUP($C190,факт!$D$8:$JF$250,53,0)</f>
        <v>0</v>
      </c>
      <c r="XM190" s="44">
        <f>VLOOKUP($C190,факт!$D$8:$JF$250,54,0)</f>
        <v>0</v>
      </c>
      <c r="XN190" s="44">
        <f>VLOOKUP($C190,факт!$D$8:$JF$250,55,0)</f>
        <v>0</v>
      </c>
      <c r="XO190" s="44">
        <f>VLOOKUP($C190,факт!$D$8:$JF$250,56,0)</f>
        <v>0</v>
      </c>
      <c r="XP190" s="44">
        <f t="shared" si="7070"/>
        <v>0</v>
      </c>
      <c r="XQ190" s="44">
        <f t="shared" si="7071"/>
        <v>0</v>
      </c>
      <c r="XR190" s="44">
        <f t="shared" si="7072"/>
        <v>0</v>
      </c>
      <c r="XS190" s="44">
        <f t="shared" si="6177"/>
        <v>0</v>
      </c>
      <c r="XT190" s="44">
        <f t="shared" si="6178"/>
        <v>0</v>
      </c>
      <c r="XU190" s="83">
        <f>'СДП (план)'!CS191</f>
        <v>0</v>
      </c>
      <c r="XV190" s="3">
        <f>'СДП (план)'!CT191</f>
        <v>0</v>
      </c>
      <c r="XW190" s="44">
        <f t="shared" si="6179"/>
        <v>0</v>
      </c>
      <c r="XX190" s="44">
        <f t="shared" si="6180"/>
        <v>0</v>
      </c>
      <c r="XY190" s="44">
        <f>VLOOKUP($C190,факт!$D$8:$JF$250,93,0)</f>
        <v>0</v>
      </c>
      <c r="XZ190" s="44">
        <f>VLOOKUP($C190,факт!$D$8:$JF$250,94,0)</f>
        <v>0</v>
      </c>
      <c r="YA190" s="44">
        <f>VLOOKUP($C190,факт!$D$8:$JF$250,95,0)</f>
        <v>0</v>
      </c>
      <c r="YB190" s="44">
        <f>VLOOKUP($C190,факт!$D$8:$JF$250,96,0)</f>
        <v>0</v>
      </c>
      <c r="YC190" s="44">
        <f>VLOOKUP($C190,факт!$D$8:$JF$250,97,0)</f>
        <v>0</v>
      </c>
      <c r="YD190" s="44">
        <f>VLOOKUP($C190,факт!$D$8:$JF$250,98,0)</f>
        <v>0</v>
      </c>
      <c r="YE190" s="44">
        <f t="shared" si="7073"/>
        <v>0</v>
      </c>
      <c r="YF190" s="44">
        <f t="shared" si="7074"/>
        <v>0</v>
      </c>
      <c r="YG190" s="44">
        <f t="shared" si="7075"/>
        <v>0</v>
      </c>
      <c r="YH190" s="44">
        <f t="shared" si="6181"/>
        <v>0</v>
      </c>
      <c r="YI190" s="44">
        <f t="shared" si="6182"/>
        <v>0</v>
      </c>
      <c r="YJ190" s="3">
        <f>'СДП (план)'!CU191</f>
        <v>0</v>
      </c>
      <c r="YK190" s="3">
        <f>'СДП (план)'!CV191</f>
        <v>0</v>
      </c>
      <c r="YL190" s="44">
        <f t="shared" si="6183"/>
        <v>0</v>
      </c>
      <c r="YM190" s="44">
        <f t="shared" si="6184"/>
        <v>0</v>
      </c>
      <c r="YN190" s="44">
        <f>VLOOKUP($C190,факт!$D$8:$JF$250,243,0)</f>
        <v>0</v>
      </c>
      <c r="YO190" s="44">
        <f>VLOOKUP($C190,факт!$D$8:$JF$250,244,0)</f>
        <v>0</v>
      </c>
      <c r="YP190" s="44">
        <f>VLOOKUP($C190,факт!$D$8:$JF$250,245,0)</f>
        <v>0</v>
      </c>
      <c r="YQ190" s="44">
        <f>VLOOKUP($C190,факт!$D$8:$JF$250,246,0)</f>
        <v>0</v>
      </c>
      <c r="YR190" s="44">
        <f>VLOOKUP($C190,факт!$D$8:$JF$250,247,0)</f>
        <v>0</v>
      </c>
      <c r="YS190" s="44">
        <f>VLOOKUP($C190,факт!$D$8:$JF$250,248,0)</f>
        <v>0</v>
      </c>
      <c r="YT190" s="44">
        <f t="shared" si="7076"/>
        <v>0</v>
      </c>
      <c r="YU190" s="44">
        <f t="shared" si="7077"/>
        <v>0</v>
      </c>
      <c r="YV190" s="44">
        <f t="shared" si="7078"/>
        <v>0</v>
      </c>
      <c r="YW190" s="44">
        <f t="shared" si="5978"/>
        <v>0</v>
      </c>
      <c r="YX190" s="44">
        <f t="shared" si="5979"/>
        <v>0</v>
      </c>
      <c r="YY190" s="44">
        <f>'СДП (план)'!CW191</f>
        <v>0</v>
      </c>
      <c r="YZ190" s="44">
        <f>'СДП (план)'!CX191</f>
        <v>0</v>
      </c>
      <c r="ZA190" s="44">
        <f t="shared" si="6185"/>
        <v>0</v>
      </c>
      <c r="ZB190" s="44">
        <f t="shared" si="6186"/>
        <v>0</v>
      </c>
      <c r="ZC190" s="44">
        <f>VLOOKUP($C190,факт!$D$8:$JF$250,249,0)</f>
        <v>0</v>
      </c>
      <c r="ZD190" s="44">
        <f>VLOOKUP($C190,факт!$D$8:$JF$250,250,0)</f>
        <v>0</v>
      </c>
      <c r="ZE190" s="44">
        <f>VLOOKUP($C190,факт!$D$8:$JF$250,251,0)</f>
        <v>0</v>
      </c>
      <c r="ZF190" s="44">
        <f>VLOOKUP($C190,факт!$D$8:$JF$250,252,0)</f>
        <v>0</v>
      </c>
      <c r="ZG190" s="44">
        <f>VLOOKUP($C190,факт!$D$8:$JF$250,253,0)</f>
        <v>0</v>
      </c>
      <c r="ZH190" s="44">
        <f>VLOOKUP($C190,факт!$D$8:$JF$250,254,0)</f>
        <v>0</v>
      </c>
      <c r="ZI190" s="44">
        <f t="shared" si="7079"/>
        <v>0</v>
      </c>
      <c r="ZJ190" s="44">
        <f t="shared" si="7080"/>
        <v>0</v>
      </c>
      <c r="ZK190" s="44">
        <f t="shared" si="7081"/>
        <v>0</v>
      </c>
      <c r="ZL190" s="44">
        <f t="shared" si="6645"/>
        <v>0</v>
      </c>
      <c r="ZM190" s="44">
        <f t="shared" si="6646"/>
        <v>0</v>
      </c>
      <c r="ZN190" s="44"/>
      <c r="ZO190" s="44"/>
      <c r="ZP190" s="44"/>
      <c r="ZQ190" s="44"/>
      <c r="ZR190" s="44"/>
      <c r="ZS190" s="44"/>
      <c r="ZT190" s="44"/>
      <c r="ZU190" s="44"/>
      <c r="ZV190" s="44"/>
      <c r="ZW190" s="44"/>
      <c r="ZX190" s="44"/>
      <c r="ZY190" s="44"/>
      <c r="ZZ190" s="44"/>
      <c r="AAA190" s="44"/>
      <c r="AAB190" s="44"/>
      <c r="AAC190" s="49">
        <f t="shared" si="7082"/>
        <v>0</v>
      </c>
      <c r="AAD190" s="49">
        <f t="shared" si="7082"/>
        <v>0</v>
      </c>
      <c r="AAE190" s="49">
        <f t="shared" si="7082"/>
        <v>0</v>
      </c>
      <c r="AAF190" s="49">
        <f t="shared" si="7082"/>
        <v>0</v>
      </c>
      <c r="AAG190" s="49">
        <f t="shared" si="7082"/>
        <v>0</v>
      </c>
      <c r="AAH190" s="49">
        <f t="shared" si="7082"/>
        <v>0</v>
      </c>
      <c r="AAI190" s="49">
        <f t="shared" si="7082"/>
        <v>0</v>
      </c>
      <c r="AAJ190" s="49">
        <f t="shared" si="7082"/>
        <v>0</v>
      </c>
      <c r="AAK190" s="49">
        <f t="shared" si="7082"/>
        <v>0</v>
      </c>
      <c r="AAL190" s="49">
        <f t="shared" si="7082"/>
        <v>0</v>
      </c>
      <c r="AAM190" s="49">
        <f t="shared" si="7082"/>
        <v>0</v>
      </c>
      <c r="AAN190" s="49">
        <f t="shared" si="7082"/>
        <v>0</v>
      </c>
      <c r="AAO190" s="49">
        <f t="shared" si="7082"/>
        <v>0</v>
      </c>
      <c r="AAP190" s="44">
        <f t="shared" si="7083"/>
        <v>0</v>
      </c>
      <c r="AAQ190" s="44">
        <f t="shared" si="7084"/>
        <v>0</v>
      </c>
    </row>
    <row r="191" spans="1:719" s="33" customFormat="1" ht="30" hidden="1" x14ac:dyDescent="0.25">
      <c r="A191" s="195"/>
      <c r="B191" s="233">
        <v>150</v>
      </c>
      <c r="C191" s="234" t="s">
        <v>451</v>
      </c>
      <c r="D191" s="208" t="s">
        <v>332</v>
      </c>
      <c r="E191" s="156">
        <v>15030</v>
      </c>
      <c r="F191" s="209">
        <v>1.7</v>
      </c>
      <c r="G191" s="301"/>
      <c r="H191" s="19">
        <v>1</v>
      </c>
      <c r="I191" s="210"/>
      <c r="J191" s="210"/>
      <c r="K191" s="1">
        <v>1.4</v>
      </c>
      <c r="L191" s="1">
        <v>1.68</v>
      </c>
      <c r="M191" s="1">
        <v>2.23</v>
      </c>
      <c r="N191" s="9">
        <v>2.57</v>
      </c>
      <c r="O191" s="45">
        <f>'СДП (план)'!O192</f>
        <v>0</v>
      </c>
      <c r="P191" s="45">
        <f>'СДП (план)'!P192</f>
        <v>0</v>
      </c>
      <c r="Q191" s="44">
        <f t="shared" si="6024"/>
        <v>0</v>
      </c>
      <c r="R191" s="44">
        <f t="shared" si="6025"/>
        <v>0</v>
      </c>
      <c r="S191" s="44">
        <f>VLOOKUP($C191,факт!$D$8:$JF$250,39,0)</f>
        <v>0</v>
      </c>
      <c r="T191" s="44">
        <f>VLOOKUP($C191,факт!$D$8:$JF$250,40,0)</f>
        <v>0</v>
      </c>
      <c r="U191" s="44">
        <f>VLOOKUP($C191,факт!$D$8:$JF$250,41,0)</f>
        <v>0</v>
      </c>
      <c r="V191" s="44">
        <f>VLOOKUP($C191,факт!$D$8:$JF$250,42,0)</f>
        <v>0</v>
      </c>
      <c r="W191" s="44">
        <f>VLOOKUP($C191,факт!$D$8:$JF$250,43,0)</f>
        <v>0</v>
      </c>
      <c r="X191" s="44">
        <f>VLOOKUP($C191,факт!$D$8:$JF$250,44,0)</f>
        <v>0</v>
      </c>
      <c r="Y191" s="44">
        <f t="shared" si="6948"/>
        <v>0</v>
      </c>
      <c r="Z191" s="44">
        <f t="shared" si="6949"/>
        <v>0</v>
      </c>
      <c r="AA191" s="44">
        <f t="shared" si="6950"/>
        <v>0</v>
      </c>
      <c r="AB191" s="44">
        <f t="shared" si="6951"/>
        <v>0</v>
      </c>
      <c r="AC191" s="44">
        <f t="shared" si="6192"/>
        <v>0</v>
      </c>
      <c r="AD191" s="155">
        <f>'СДП (план)'!Q192</f>
        <v>0</v>
      </c>
      <c r="AE191" s="155">
        <f>'СДП (план)'!R192</f>
        <v>0</v>
      </c>
      <c r="AF191" s="44">
        <f t="shared" si="6027"/>
        <v>0</v>
      </c>
      <c r="AG191" s="44">
        <f t="shared" si="6028"/>
        <v>0</v>
      </c>
      <c r="AH191" s="44">
        <f>VLOOKUP($C191,факт!$D$8:$JF$250,21,0)</f>
        <v>0</v>
      </c>
      <c r="AI191" s="44">
        <f>VLOOKUP($C191,факт!$D$8:$JF$250,22,0)</f>
        <v>0</v>
      </c>
      <c r="AJ191" s="44">
        <f>VLOOKUP($C191,факт!$D$8:$JF$250,23,0)</f>
        <v>0</v>
      </c>
      <c r="AK191" s="44">
        <f>VLOOKUP($C191,факт!$D$8:$JF$250,24,0)</f>
        <v>0</v>
      </c>
      <c r="AL191" s="44">
        <f>VLOOKUP($C191,факт!$D$8:$JF$250,25,0)</f>
        <v>0</v>
      </c>
      <c r="AM191" s="44">
        <f>VLOOKUP($C191,факт!$D$8:$JF$250,26,0)</f>
        <v>0</v>
      </c>
      <c r="AN191" s="44">
        <f t="shared" si="6952"/>
        <v>0</v>
      </c>
      <c r="AO191" s="44">
        <f t="shared" si="6953"/>
        <v>0</v>
      </c>
      <c r="AP191" s="44">
        <f t="shared" si="6954"/>
        <v>0</v>
      </c>
      <c r="AQ191" s="44">
        <f t="shared" si="6194"/>
        <v>0</v>
      </c>
      <c r="AR191" s="44">
        <f t="shared" si="6195"/>
        <v>0</v>
      </c>
      <c r="AS191" s="34">
        <f>'СДП (план)'!S192</f>
        <v>0</v>
      </c>
      <c r="AT191" s="44">
        <f>'СДП (план)'!T192</f>
        <v>0</v>
      </c>
      <c r="AU191" s="44">
        <f t="shared" si="6031"/>
        <v>0</v>
      </c>
      <c r="AV191" s="44">
        <f t="shared" si="6032"/>
        <v>0</v>
      </c>
      <c r="AW191" s="44">
        <f>VLOOKUP($C191,факт!$D$8:$JF$250,3,0)</f>
        <v>0</v>
      </c>
      <c r="AX191" s="44">
        <f>VLOOKUP($C191,факт!$D$8:$JF$250,4,0)</f>
        <v>0</v>
      </c>
      <c r="AY191" s="44">
        <f>VLOOKUP($C191,факт!$D$8:$JF$250,5,0)</f>
        <v>0</v>
      </c>
      <c r="AZ191" s="44">
        <f>VLOOKUP($C191,факт!$D$8:$JF$250,6,0)</f>
        <v>0</v>
      </c>
      <c r="BA191" s="44">
        <f>VLOOKUP($C191,факт!$D$8:$JF$250,7,0)</f>
        <v>0</v>
      </c>
      <c r="BB191" s="44">
        <f>VLOOKUP($C191,факт!$D$8:$JF$250,8,0)</f>
        <v>0</v>
      </c>
      <c r="BC191" s="44">
        <f t="shared" si="6955"/>
        <v>0</v>
      </c>
      <c r="BD191" s="44">
        <f t="shared" si="6956"/>
        <v>0</v>
      </c>
      <c r="BE191" s="44">
        <f t="shared" si="6957"/>
        <v>0</v>
      </c>
      <c r="BF191" s="44">
        <f t="shared" si="6461"/>
        <v>0</v>
      </c>
      <c r="BG191" s="44">
        <f t="shared" si="6462"/>
        <v>0</v>
      </c>
      <c r="BH191" s="93">
        <f>'СДП (план)'!U192</f>
        <v>0</v>
      </c>
      <c r="BI191" s="3">
        <f>'СДП (план)'!V192</f>
        <v>0</v>
      </c>
      <c r="BJ191" s="44">
        <f t="shared" si="6033"/>
        <v>0</v>
      </c>
      <c r="BK191" s="44">
        <f t="shared" si="6034"/>
        <v>0</v>
      </c>
      <c r="BL191" s="44">
        <f>VLOOKUP($C191,факт!$D$8:$JF$250,27,0)</f>
        <v>0</v>
      </c>
      <c r="BM191" s="44">
        <f>VLOOKUP($C191,факт!$D$8:$JF$250,28,0)</f>
        <v>0</v>
      </c>
      <c r="BN191" s="44">
        <f>VLOOKUP($C191,факт!$D$8:$JF$250,29,0)</f>
        <v>0</v>
      </c>
      <c r="BO191" s="44">
        <f>VLOOKUP($C191,факт!$D$8:$JF$250,30,0)</f>
        <v>0</v>
      </c>
      <c r="BP191" s="44">
        <f>VLOOKUP($C191,факт!$D$8:$JF$250,31,0)</f>
        <v>0</v>
      </c>
      <c r="BQ191" s="44">
        <f>VLOOKUP($C191,факт!$D$8:$JF$250,32,0)</f>
        <v>0</v>
      </c>
      <c r="BR191" s="44">
        <f t="shared" si="6958"/>
        <v>0</v>
      </c>
      <c r="BS191" s="44">
        <f t="shared" si="6959"/>
        <v>0</v>
      </c>
      <c r="BT191" s="44">
        <f t="shared" si="6960"/>
        <v>0</v>
      </c>
      <c r="BU191" s="44">
        <f t="shared" si="6641"/>
        <v>0</v>
      </c>
      <c r="BV191" s="44">
        <f t="shared" si="6642"/>
        <v>0</v>
      </c>
      <c r="BW191" s="34">
        <f>'СДП (план)'!W192</f>
        <v>0</v>
      </c>
      <c r="BX191" s="44">
        <f>'СДП (план)'!X192</f>
        <v>0</v>
      </c>
      <c r="BY191" s="44">
        <f t="shared" si="6035"/>
        <v>0</v>
      </c>
      <c r="BZ191" s="44">
        <f t="shared" si="6036"/>
        <v>0</v>
      </c>
      <c r="CA191" s="44">
        <f>VLOOKUP($C191,факт!$D$8:$JF$250,9,0)</f>
        <v>0</v>
      </c>
      <c r="CB191" s="44">
        <f>VLOOKUP($C191,факт!$D$8:$JF$250,10,0)</f>
        <v>0</v>
      </c>
      <c r="CC191" s="44">
        <f>VLOOKUP($C191,факт!$D$8:$JF$250,11,0)</f>
        <v>0</v>
      </c>
      <c r="CD191" s="44">
        <f>VLOOKUP($C191,факт!$D$8:$JF$250,12,0)</f>
        <v>0</v>
      </c>
      <c r="CE191" s="44">
        <f>VLOOKUP($C191,факт!$D$8:$JF$250,13,0)</f>
        <v>0</v>
      </c>
      <c r="CF191" s="44">
        <f>VLOOKUP($C191,факт!$D$8:$JF$250,14,0)</f>
        <v>0</v>
      </c>
      <c r="CG191" s="44">
        <f t="shared" si="6961"/>
        <v>0</v>
      </c>
      <c r="CH191" s="44">
        <f t="shared" si="6962"/>
        <v>0</v>
      </c>
      <c r="CI191" s="44">
        <f t="shared" si="6963"/>
        <v>0</v>
      </c>
      <c r="CJ191" s="44">
        <f t="shared" si="5985"/>
        <v>0</v>
      </c>
      <c r="CK191" s="44">
        <f t="shared" si="5986"/>
        <v>0</v>
      </c>
      <c r="CL191" s="47">
        <f>'СДП (план)'!Y192</f>
        <v>0</v>
      </c>
      <c r="CM191" s="44">
        <f>'СДП (план)'!Z192</f>
        <v>0</v>
      </c>
      <c r="CN191" s="44">
        <f t="shared" si="6037"/>
        <v>0</v>
      </c>
      <c r="CO191" s="44">
        <f t="shared" si="6038"/>
        <v>0</v>
      </c>
      <c r="CP191" s="44">
        <f>VLOOKUP($C191,факт!$D$8:$JF$250,33,0)</f>
        <v>0</v>
      </c>
      <c r="CQ191" s="44">
        <f>VLOOKUP($C191,факт!$D$8:$JF$250,34,0)</f>
        <v>0</v>
      </c>
      <c r="CR191" s="44">
        <f>VLOOKUP($C191,факт!$D$8:$JF$250,35,0)</f>
        <v>0</v>
      </c>
      <c r="CS191" s="44">
        <f>VLOOKUP($C191,факт!$D$8:$JF$250,36,0)</f>
        <v>0</v>
      </c>
      <c r="CT191" s="44">
        <f>VLOOKUP($C191,факт!$D$8:$JF$250,37,0)</f>
        <v>0</v>
      </c>
      <c r="CU191" s="44">
        <f>VLOOKUP($C191,факт!$D$8:$JF$250,38,0)</f>
        <v>0</v>
      </c>
      <c r="CV191" s="44">
        <f t="shared" si="6964"/>
        <v>0</v>
      </c>
      <c r="CW191" s="44">
        <f t="shared" si="6965"/>
        <v>0</v>
      </c>
      <c r="CX191" s="44">
        <f t="shared" si="6966"/>
        <v>0</v>
      </c>
      <c r="CY191" s="44">
        <f t="shared" si="6039"/>
        <v>0</v>
      </c>
      <c r="CZ191" s="44">
        <f t="shared" si="6040"/>
        <v>0</v>
      </c>
      <c r="DA191" s="46">
        <f>'СДП (план)'!AA192</f>
        <v>0</v>
      </c>
      <c r="DB191" s="46">
        <f>'СДП (план)'!AB192</f>
        <v>0</v>
      </c>
      <c r="DC191" s="44">
        <f t="shared" si="6041"/>
        <v>0</v>
      </c>
      <c r="DD191" s="44">
        <f t="shared" si="6042"/>
        <v>0</v>
      </c>
      <c r="DE191" s="44">
        <f>VLOOKUP($C191,факт!$D$8:$JF$250,45,0)</f>
        <v>0</v>
      </c>
      <c r="DF191" s="44">
        <f>VLOOKUP($C191,факт!$D$8:$JF$250,46,0)</f>
        <v>0</v>
      </c>
      <c r="DG191" s="44">
        <f>VLOOKUP($C191,факт!$D$8:$JF$250,47,0)</f>
        <v>0</v>
      </c>
      <c r="DH191" s="44">
        <f>VLOOKUP($C191,факт!$D$8:$JF$250,48,0)</f>
        <v>0</v>
      </c>
      <c r="DI191" s="44">
        <f>VLOOKUP($C191,факт!$D$8:$JF$250,49,0)</f>
        <v>0</v>
      </c>
      <c r="DJ191" s="44">
        <f>VLOOKUP($C191,факт!$D$8:$JF$250,50,0)</f>
        <v>0</v>
      </c>
      <c r="DK191" s="44">
        <f t="shared" si="6967"/>
        <v>0</v>
      </c>
      <c r="DL191" s="44">
        <f t="shared" si="6968"/>
        <v>0</v>
      </c>
      <c r="DM191" s="44">
        <f t="shared" si="6969"/>
        <v>0</v>
      </c>
      <c r="DN191" s="44">
        <f t="shared" si="6043"/>
        <v>0</v>
      </c>
      <c r="DO191" s="44">
        <f t="shared" si="6044"/>
        <v>0</v>
      </c>
      <c r="DP191" s="83">
        <f>'СДП (план)'!AC192</f>
        <v>0</v>
      </c>
      <c r="DQ191" s="3">
        <f>'СДП (план)'!AD192</f>
        <v>0</v>
      </c>
      <c r="DR191" s="44">
        <f t="shared" si="6045"/>
        <v>0</v>
      </c>
      <c r="DS191" s="44">
        <f t="shared" si="6046"/>
        <v>0</v>
      </c>
      <c r="DT191" s="44">
        <f>VLOOKUP($C191,факт!$D$8:$JF$250,231,0)</f>
        <v>0</v>
      </c>
      <c r="DU191" s="44">
        <f>VLOOKUP($C191,факт!$D$8:$JF$250,232,0)</f>
        <v>0</v>
      </c>
      <c r="DV191" s="44">
        <f>VLOOKUP($C191,факт!$D$8:$JF$250,233,0)</f>
        <v>0</v>
      </c>
      <c r="DW191" s="44">
        <f>VLOOKUP($C191,факт!$D$8:$JF$250,234,0)</f>
        <v>0</v>
      </c>
      <c r="DX191" s="44">
        <f>VLOOKUP($C191,факт!$D$8:$JF$250,235,0)</f>
        <v>0</v>
      </c>
      <c r="DY191" s="44">
        <f>VLOOKUP($C191,факт!$D$8:$JF$250,236,0)</f>
        <v>0</v>
      </c>
      <c r="DZ191" s="44">
        <f t="shared" si="6970"/>
        <v>0</v>
      </c>
      <c r="EA191" s="44">
        <f t="shared" si="6971"/>
        <v>0</v>
      </c>
      <c r="EB191" s="44">
        <f t="shared" si="6972"/>
        <v>0</v>
      </c>
      <c r="EC191" s="44">
        <f t="shared" si="6047"/>
        <v>0</v>
      </c>
      <c r="ED191" s="44">
        <f t="shared" si="6048"/>
        <v>0</v>
      </c>
      <c r="EE191" s="44">
        <f>'СДП (план)'!CY192</f>
        <v>0</v>
      </c>
      <c r="EF191" s="44">
        <f>'СДП (план)'!CZ192</f>
        <v>0</v>
      </c>
      <c r="EG191" s="44">
        <f t="shared" si="6049"/>
        <v>0</v>
      </c>
      <c r="EH191" s="44">
        <f t="shared" si="6050"/>
        <v>0</v>
      </c>
      <c r="EI191" s="44"/>
      <c r="EJ191" s="44"/>
      <c r="EK191" s="44"/>
      <c r="EL191" s="44"/>
      <c r="EM191" s="44"/>
      <c r="EN191" s="44"/>
      <c r="EO191" s="44"/>
      <c r="EP191" s="44"/>
      <c r="EQ191" s="44"/>
      <c r="ER191" s="44"/>
      <c r="ES191" s="44"/>
      <c r="ET191" s="34">
        <f>'СДП (план)'!AE192</f>
        <v>0</v>
      </c>
      <c r="EU191" s="44">
        <f>'СДП (план)'!AF192</f>
        <v>0</v>
      </c>
      <c r="EV191" s="44">
        <f t="shared" si="6051"/>
        <v>0</v>
      </c>
      <c r="EW191" s="44">
        <f t="shared" si="6052"/>
        <v>0</v>
      </c>
      <c r="EX191" s="44">
        <f>VLOOKUP($C191,факт!$D$8:$JF$250,159,0)</f>
        <v>0</v>
      </c>
      <c r="EY191" s="44">
        <f>VLOOKUP($C191,факт!$D$8:$JF$250,160,0)</f>
        <v>0</v>
      </c>
      <c r="EZ191" s="44">
        <f>VLOOKUP($C191,факт!$D$8:$JF$250,161,0)</f>
        <v>0</v>
      </c>
      <c r="FA191" s="44">
        <f>VLOOKUP($C191,факт!$D$8:$JF$250,162,0)</f>
        <v>0</v>
      </c>
      <c r="FB191" s="44">
        <f>VLOOKUP($C191,факт!$D$8:$JF$250,163,0)</f>
        <v>0</v>
      </c>
      <c r="FC191" s="44">
        <f>VLOOKUP($C191,факт!$D$8:$JF$250,164,0)</f>
        <v>0</v>
      </c>
      <c r="FD191" s="44">
        <f t="shared" si="6973"/>
        <v>0</v>
      </c>
      <c r="FE191" s="44">
        <f t="shared" si="6974"/>
        <v>0</v>
      </c>
      <c r="FF191" s="44">
        <f t="shared" si="6975"/>
        <v>0</v>
      </c>
      <c r="FG191" s="44">
        <f t="shared" si="6203"/>
        <v>0</v>
      </c>
      <c r="FH191" s="44">
        <f t="shared" si="6204"/>
        <v>0</v>
      </c>
      <c r="FI191" s="83">
        <f>'СДП (план)'!AG192</f>
        <v>0</v>
      </c>
      <c r="FJ191" s="3">
        <f>'СДП (план)'!AH192</f>
        <v>0</v>
      </c>
      <c r="FK191" s="44">
        <f t="shared" si="6055"/>
        <v>0</v>
      </c>
      <c r="FL191" s="44">
        <f t="shared" si="6056"/>
        <v>0</v>
      </c>
      <c r="FM191" s="44">
        <f>VLOOKUP($C191,факт!$D$8:$JF$250,165,0)</f>
        <v>0</v>
      </c>
      <c r="FN191" s="44">
        <f>VLOOKUP($C191,факт!$D$8:$JF$250,166,0)</f>
        <v>0</v>
      </c>
      <c r="FO191" s="44">
        <f>VLOOKUP($C191,факт!$D$8:$JF$250,167,0)</f>
        <v>0</v>
      </c>
      <c r="FP191" s="44">
        <f>VLOOKUP($C191,факт!$D$8:$JF$250,168,0)</f>
        <v>0</v>
      </c>
      <c r="FQ191" s="44">
        <f>VLOOKUP($C191,факт!$D$8:$JF$250,169,0)</f>
        <v>0</v>
      </c>
      <c r="FR191" s="44">
        <f>VLOOKUP($C191,факт!$D$8:$JF$250,170,0)</f>
        <v>0</v>
      </c>
      <c r="FS191" s="44">
        <f t="shared" si="6976"/>
        <v>0</v>
      </c>
      <c r="FT191" s="44">
        <f t="shared" si="6977"/>
        <v>0</v>
      </c>
      <c r="FU191" s="44">
        <f t="shared" si="6978"/>
        <v>0</v>
      </c>
      <c r="FV191" s="44">
        <f t="shared" si="6979"/>
        <v>0</v>
      </c>
      <c r="FW191" s="44">
        <f t="shared" si="6207"/>
        <v>0</v>
      </c>
      <c r="FX191" s="83">
        <f>'СДП (план)'!AI192</f>
        <v>0</v>
      </c>
      <c r="FY191" s="3">
        <f>'СДП (план)'!AJ192</f>
        <v>0</v>
      </c>
      <c r="FZ191" s="44">
        <f t="shared" si="6059"/>
        <v>0</v>
      </c>
      <c r="GA191" s="44">
        <f t="shared" si="6060"/>
        <v>0</v>
      </c>
      <c r="GB191" s="44">
        <f>VLOOKUP($C191,факт!$D$8:$JF$250,219,0)</f>
        <v>0</v>
      </c>
      <c r="GC191" s="44">
        <f>VLOOKUP($C191,факт!$D$8:$JF$250,220,0)</f>
        <v>0</v>
      </c>
      <c r="GD191" s="44">
        <f>VLOOKUP($C191,факт!$D$8:$JF$250,221,0)</f>
        <v>0</v>
      </c>
      <c r="GE191" s="44">
        <f>VLOOKUP($C191,факт!$D$8:$JF$250,222,0)</f>
        <v>0</v>
      </c>
      <c r="GF191" s="44">
        <f>VLOOKUP($C191,факт!$D$8:$JF$250,223,0)</f>
        <v>0</v>
      </c>
      <c r="GG191" s="44">
        <f>VLOOKUP($C191,факт!$D$8:$JF$250,224,0)</f>
        <v>0</v>
      </c>
      <c r="GH191" s="44">
        <f t="shared" si="6980"/>
        <v>0</v>
      </c>
      <c r="GI191" s="44">
        <f t="shared" si="6981"/>
        <v>0</v>
      </c>
      <c r="GJ191" s="44">
        <f t="shared" si="6982"/>
        <v>0</v>
      </c>
      <c r="GK191" s="44">
        <f t="shared" si="6209"/>
        <v>0</v>
      </c>
      <c r="GL191" s="44">
        <f t="shared" si="6210"/>
        <v>0</v>
      </c>
      <c r="GM191" s="34">
        <f>'СДП (план)'!AK192</f>
        <v>0</v>
      </c>
      <c r="GN191" s="44">
        <f>'СДП (план)'!AL192</f>
        <v>0</v>
      </c>
      <c r="GO191" s="44">
        <f t="shared" si="6063"/>
        <v>0</v>
      </c>
      <c r="GP191" s="44">
        <f t="shared" si="6064"/>
        <v>0</v>
      </c>
      <c r="GQ191" s="44">
        <f>VLOOKUP($C191,факт!$D$8:$JF$250,237,0)</f>
        <v>0</v>
      </c>
      <c r="GR191" s="44">
        <f>VLOOKUP($C191,факт!$D$8:$JF$250,238,0)</f>
        <v>0</v>
      </c>
      <c r="GS191" s="44">
        <f>VLOOKUP($C191,факт!$D$8:$JF$250,239,0)</f>
        <v>0</v>
      </c>
      <c r="GT191" s="44">
        <f>VLOOKUP($C191,факт!$D$8:$JF$250,240,0)</f>
        <v>0</v>
      </c>
      <c r="GU191" s="44">
        <f>VLOOKUP($C191,факт!$D$8:$JF$250,241,0)</f>
        <v>0</v>
      </c>
      <c r="GV191" s="44">
        <f>VLOOKUP($C191,факт!$D$8:$JF$250,242,0)</f>
        <v>0</v>
      </c>
      <c r="GW191" s="44">
        <f t="shared" si="6983"/>
        <v>0</v>
      </c>
      <c r="GX191" s="44">
        <f t="shared" si="6984"/>
        <v>0</v>
      </c>
      <c r="GY191" s="44">
        <f t="shared" si="6985"/>
        <v>0</v>
      </c>
      <c r="GZ191" s="44">
        <f t="shared" si="6065"/>
        <v>0</v>
      </c>
      <c r="HA191" s="44">
        <f t="shared" si="6066"/>
        <v>0</v>
      </c>
      <c r="HB191" s="46">
        <f>'СДП (план)'!AM192</f>
        <v>0</v>
      </c>
      <c r="HC191" s="127">
        <f>'СДП (план)'!AN192</f>
        <v>0</v>
      </c>
      <c r="HD191" s="44">
        <f t="shared" si="6067"/>
        <v>0</v>
      </c>
      <c r="HE191" s="44">
        <f t="shared" si="6068"/>
        <v>0</v>
      </c>
      <c r="HF191" s="44"/>
      <c r="HG191" s="44"/>
      <c r="HH191" s="44"/>
      <c r="HI191" s="44"/>
      <c r="HJ191" s="44"/>
      <c r="HK191" s="44"/>
      <c r="HL191" s="44">
        <f t="shared" si="6986"/>
        <v>0</v>
      </c>
      <c r="HM191" s="44">
        <f t="shared" si="6987"/>
        <v>0</v>
      </c>
      <c r="HN191" s="44">
        <f t="shared" si="6988"/>
        <v>0</v>
      </c>
      <c r="HO191" s="44">
        <f t="shared" si="6069"/>
        <v>0</v>
      </c>
      <c r="HP191" s="44">
        <f t="shared" si="6070"/>
        <v>0</v>
      </c>
      <c r="HQ191" s="34">
        <f>'СДП (план)'!AO192</f>
        <v>0</v>
      </c>
      <c r="HR191" s="44">
        <f>'СДП (план)'!AP192</f>
        <v>0</v>
      </c>
      <c r="HS191" s="44">
        <f t="shared" si="6071"/>
        <v>0</v>
      </c>
      <c r="HT191" s="44">
        <f t="shared" si="6072"/>
        <v>0</v>
      </c>
      <c r="HU191" s="44">
        <f>VLOOKUP($C191,факт!$D$8:$JF$250,171,0)</f>
        <v>0</v>
      </c>
      <c r="HV191" s="44">
        <f>VLOOKUP($C191,факт!$D$8:$JF$250,172,0)</f>
        <v>0</v>
      </c>
      <c r="HW191" s="44">
        <f>VLOOKUP($C191,факт!$D$8:$JF$250,173,0)</f>
        <v>0</v>
      </c>
      <c r="HX191" s="44">
        <f>VLOOKUP($C191,факт!$D$8:$JF$250,174,0)</f>
        <v>0</v>
      </c>
      <c r="HY191" s="44">
        <f>VLOOKUP($C191,факт!$D$8:$JF$250,175,0)</f>
        <v>0</v>
      </c>
      <c r="HZ191" s="44">
        <f>VLOOKUP($C191,факт!$D$8:$JF$250,176,0)</f>
        <v>0</v>
      </c>
      <c r="IA191" s="44">
        <f t="shared" si="6989"/>
        <v>0</v>
      </c>
      <c r="IB191" s="44">
        <f t="shared" si="6990"/>
        <v>0</v>
      </c>
      <c r="IC191" s="44">
        <f t="shared" si="6991"/>
        <v>0</v>
      </c>
      <c r="ID191" s="44">
        <f t="shared" si="6073"/>
        <v>0</v>
      </c>
      <c r="IE191" s="44">
        <f t="shared" si="6074"/>
        <v>0</v>
      </c>
      <c r="IF191" s="34">
        <f>'СДП (план)'!AQ192</f>
        <v>0</v>
      </c>
      <c r="IG191" s="44">
        <f>'СДП (план)'!AR192</f>
        <v>0</v>
      </c>
      <c r="IH191" s="44">
        <f t="shared" si="6075"/>
        <v>0</v>
      </c>
      <c r="II191" s="44">
        <f t="shared" si="6076"/>
        <v>0</v>
      </c>
      <c r="IJ191" s="44"/>
      <c r="IK191" s="44"/>
      <c r="IL191" s="44"/>
      <c r="IM191" s="44"/>
      <c r="IN191" s="44"/>
      <c r="IO191" s="44"/>
      <c r="IP191" s="44">
        <f t="shared" si="6992"/>
        <v>0</v>
      </c>
      <c r="IQ191" s="44">
        <f t="shared" si="6993"/>
        <v>0</v>
      </c>
      <c r="IR191" s="44">
        <f t="shared" si="6994"/>
        <v>0</v>
      </c>
      <c r="IS191" s="44">
        <f t="shared" si="6077"/>
        <v>0</v>
      </c>
      <c r="IT191" s="44">
        <f t="shared" si="6078"/>
        <v>0</v>
      </c>
      <c r="IU191" s="34">
        <f>'СДП (план)'!AS192</f>
        <v>0</v>
      </c>
      <c r="IV191" s="44">
        <f>'СДП (план)'!AT192</f>
        <v>0</v>
      </c>
      <c r="IW191" s="44">
        <f t="shared" si="6079"/>
        <v>0</v>
      </c>
      <c r="IX191" s="44">
        <f t="shared" si="6080"/>
        <v>0</v>
      </c>
      <c r="IY191" s="44">
        <f>VLOOKUP($C191,факт!$D$8:$JF$250,183,0)</f>
        <v>0</v>
      </c>
      <c r="IZ191" s="44">
        <f>VLOOKUP($C191,факт!$D$8:$JF$250,184,0)</f>
        <v>0</v>
      </c>
      <c r="JA191" s="44">
        <f>VLOOKUP($C191,факт!$D$8:$JF$250,185,0)</f>
        <v>0</v>
      </c>
      <c r="JB191" s="44">
        <f>VLOOKUP($C191,факт!$D$8:$JF$250,186,0)</f>
        <v>0</v>
      </c>
      <c r="JC191" s="44">
        <f>VLOOKUP($C191,факт!$D$8:$JF$250,187,0)</f>
        <v>0</v>
      </c>
      <c r="JD191" s="44">
        <f>VLOOKUP($C191,факт!$D$8:$JF$250,188,0)</f>
        <v>0</v>
      </c>
      <c r="JE191" s="44">
        <f t="shared" si="6995"/>
        <v>0</v>
      </c>
      <c r="JF191" s="44">
        <f t="shared" si="6996"/>
        <v>0</v>
      </c>
      <c r="JG191" s="44">
        <f t="shared" si="6997"/>
        <v>0</v>
      </c>
      <c r="JH191" s="44">
        <f t="shared" si="6081"/>
        <v>0</v>
      </c>
      <c r="JI191" s="44">
        <f t="shared" si="6082"/>
        <v>0</v>
      </c>
      <c r="JJ191" s="83">
        <f>'СДП (план)'!AU192</f>
        <v>0</v>
      </c>
      <c r="JK191" s="3">
        <f>'СДП (план)'!AV192</f>
        <v>0</v>
      </c>
      <c r="JL191" s="44">
        <f t="shared" si="6083"/>
        <v>0</v>
      </c>
      <c r="JM191" s="44">
        <f t="shared" si="6084"/>
        <v>0</v>
      </c>
      <c r="JN191" s="44">
        <f>VLOOKUP($C191,факт!$D$8:$JF$250,189,0)</f>
        <v>0</v>
      </c>
      <c r="JO191" s="44">
        <f>VLOOKUP($C191,факт!$D$8:$JF$250,190,0)</f>
        <v>0</v>
      </c>
      <c r="JP191" s="44">
        <f>VLOOKUP($C191,факт!$D$8:$JF$250,191,0)</f>
        <v>0</v>
      </c>
      <c r="JQ191" s="44">
        <f>VLOOKUP($C191,факт!$D$8:$JF$250,192,0)</f>
        <v>0</v>
      </c>
      <c r="JR191" s="44">
        <f>VLOOKUP($C191,факт!$D$8:$JF$250,193,0)</f>
        <v>0</v>
      </c>
      <c r="JS191" s="44">
        <f>VLOOKUP($C191,факт!$D$8:$JF$250,194,0)</f>
        <v>0</v>
      </c>
      <c r="JT191" s="44">
        <f t="shared" si="6998"/>
        <v>0</v>
      </c>
      <c r="JU191" s="44">
        <f t="shared" si="6999"/>
        <v>0</v>
      </c>
      <c r="JV191" s="44">
        <f t="shared" si="7000"/>
        <v>0</v>
      </c>
      <c r="JW191" s="44">
        <f t="shared" si="6085"/>
        <v>0</v>
      </c>
      <c r="JX191" s="44">
        <f t="shared" si="6086"/>
        <v>0</v>
      </c>
      <c r="JY191" s="5">
        <f>'СДП (план)'!AW192</f>
        <v>0</v>
      </c>
      <c r="JZ191" s="3">
        <f>'СДП (план)'!AX192</f>
        <v>0</v>
      </c>
      <c r="KA191" s="44">
        <f t="shared" si="6087"/>
        <v>0</v>
      </c>
      <c r="KB191" s="44">
        <f t="shared" si="6088"/>
        <v>0</v>
      </c>
      <c r="KC191" s="44">
        <f>VLOOKUP($C191,факт!$D$8:$JF$250,177,0)</f>
        <v>0</v>
      </c>
      <c r="KD191" s="44">
        <f>VLOOKUP($C191,факт!$D$8:$JF$250,178,0)</f>
        <v>0</v>
      </c>
      <c r="KE191" s="44">
        <f>VLOOKUP($C191,факт!$D$8:$JF$250,179,0)</f>
        <v>0</v>
      </c>
      <c r="KF191" s="44">
        <f>VLOOKUP($C191,факт!$D$8:$JF$250,180,0)</f>
        <v>0</v>
      </c>
      <c r="KG191" s="44">
        <f>VLOOKUP($C191,факт!$D$8:$JF$250,181,0)</f>
        <v>0</v>
      </c>
      <c r="KH191" s="44">
        <f>VLOOKUP($C191,факт!$D$8:$JF$250,182,0)</f>
        <v>0</v>
      </c>
      <c r="KI191" s="44">
        <f t="shared" si="7001"/>
        <v>0</v>
      </c>
      <c r="KJ191" s="44">
        <f t="shared" si="7002"/>
        <v>0</v>
      </c>
      <c r="KK191" s="44">
        <f t="shared" si="7003"/>
        <v>0</v>
      </c>
      <c r="KL191" s="44">
        <f t="shared" si="6089"/>
        <v>0</v>
      </c>
      <c r="KM191" s="44">
        <f t="shared" si="6090"/>
        <v>0</v>
      </c>
      <c r="KN191" s="5">
        <f>'СДП (план)'!AY192</f>
        <v>0</v>
      </c>
      <c r="KO191" s="3">
        <f>'СДП (план)'!AZ192</f>
        <v>0</v>
      </c>
      <c r="KP191" s="44">
        <f t="shared" si="6091"/>
        <v>0</v>
      </c>
      <c r="KQ191" s="44">
        <f t="shared" si="6092"/>
        <v>0</v>
      </c>
      <c r="KR191" s="44"/>
      <c r="KS191" s="44"/>
      <c r="KT191" s="44"/>
      <c r="KU191" s="44"/>
      <c r="KV191" s="44"/>
      <c r="KW191" s="44"/>
      <c r="KX191" s="44">
        <f t="shared" si="7004"/>
        <v>0</v>
      </c>
      <c r="KY191" s="44">
        <f t="shared" si="7005"/>
        <v>0</v>
      </c>
      <c r="KZ191" s="44">
        <f t="shared" si="7006"/>
        <v>0</v>
      </c>
      <c r="LA191" s="44">
        <f t="shared" si="6093"/>
        <v>0</v>
      </c>
      <c r="LB191" s="44">
        <f t="shared" si="6094"/>
        <v>0</v>
      </c>
      <c r="LC191" s="34">
        <f>'СДП (план)'!BA192</f>
        <v>0</v>
      </c>
      <c r="LD191" s="44">
        <f>'СДП (план)'!BB192</f>
        <v>0</v>
      </c>
      <c r="LE191" s="44">
        <f t="shared" si="6095"/>
        <v>0</v>
      </c>
      <c r="LF191" s="44">
        <f t="shared" si="6096"/>
        <v>0</v>
      </c>
      <c r="LG191" s="44">
        <f>VLOOKUP($C191,факт!$D$8:$JF$250,111,0)</f>
        <v>0</v>
      </c>
      <c r="LH191" s="44">
        <f>VLOOKUP($C191,факт!$D$8:$JF$250,112,0)</f>
        <v>0</v>
      </c>
      <c r="LI191" s="44">
        <f>VLOOKUP($C191,факт!$D$8:$JF$250,113,0)</f>
        <v>0</v>
      </c>
      <c r="LJ191" s="44">
        <f>VLOOKUP($C191,факт!$D$8:$JF$250,114,0)</f>
        <v>0</v>
      </c>
      <c r="LK191" s="44">
        <f>VLOOKUP($C191,факт!$D$8:$JF$250,115,0)</f>
        <v>0</v>
      </c>
      <c r="LL191" s="44">
        <f>VLOOKUP($C191,факт!$D$8:$JF$250,116,0)</f>
        <v>0</v>
      </c>
      <c r="LM191" s="44">
        <f t="shared" si="7007"/>
        <v>0</v>
      </c>
      <c r="LN191" s="44">
        <f t="shared" si="7008"/>
        <v>0</v>
      </c>
      <c r="LO191" s="44">
        <f t="shared" si="7009"/>
        <v>0</v>
      </c>
      <c r="LP191" s="44">
        <f t="shared" si="6097"/>
        <v>0</v>
      </c>
      <c r="LQ191" s="44">
        <f t="shared" si="6098"/>
        <v>0</v>
      </c>
      <c r="LR191" s="34">
        <f>'СДП (план)'!BC192</f>
        <v>0</v>
      </c>
      <c r="LS191" s="44">
        <f>'СДП (план)'!BD192</f>
        <v>0</v>
      </c>
      <c r="LT191" s="44">
        <f t="shared" si="6099"/>
        <v>0</v>
      </c>
      <c r="LU191" s="44">
        <f t="shared" si="6100"/>
        <v>0</v>
      </c>
      <c r="LV191" s="44">
        <f>VLOOKUP($C191,факт!$D$8:$JF$250,117,0)</f>
        <v>0</v>
      </c>
      <c r="LW191" s="44">
        <f>VLOOKUP($C191,факт!$D$8:$JF$250,118,0)</f>
        <v>0</v>
      </c>
      <c r="LX191" s="44">
        <f>VLOOKUP($C191,факт!$D$8:$JF$250,119,0)</f>
        <v>0</v>
      </c>
      <c r="LY191" s="44">
        <f>VLOOKUP($C191,факт!$D$8:$JF$250,120,0)</f>
        <v>0</v>
      </c>
      <c r="LZ191" s="44">
        <f>VLOOKUP($C191,факт!$D$8:$JF$250,121,0)</f>
        <v>0</v>
      </c>
      <c r="MA191" s="44">
        <f>VLOOKUP($C191,факт!$D$8:$JF$250,122,0)</f>
        <v>0</v>
      </c>
      <c r="MB191" s="44">
        <f t="shared" si="7010"/>
        <v>0</v>
      </c>
      <c r="MC191" s="44">
        <f t="shared" si="7011"/>
        <v>0</v>
      </c>
      <c r="MD191" s="44">
        <f t="shared" si="7012"/>
        <v>0</v>
      </c>
      <c r="ME191" s="44">
        <f t="shared" si="6101"/>
        <v>0</v>
      </c>
      <c r="MF191" s="44">
        <f t="shared" si="6102"/>
        <v>0</v>
      </c>
      <c r="MG191" s="47">
        <f>'СДП (план)'!BE192</f>
        <v>0</v>
      </c>
      <c r="MH191" s="47">
        <f>'СДП (план)'!BF192</f>
        <v>0</v>
      </c>
      <c r="MI191" s="44">
        <f t="shared" si="6103"/>
        <v>0</v>
      </c>
      <c r="MJ191" s="44">
        <f t="shared" si="6104"/>
        <v>0</v>
      </c>
      <c r="MK191" s="44">
        <f>VLOOKUP($C191,факт!$D$8:$JF$250,63,0)</f>
        <v>0</v>
      </c>
      <c r="ML191" s="44">
        <f>VLOOKUP($C191,факт!$D$8:$JF$250,64,0)</f>
        <v>0</v>
      </c>
      <c r="MM191" s="44">
        <f>VLOOKUP($C191,факт!$D$8:$JF$250,65,0)</f>
        <v>0</v>
      </c>
      <c r="MN191" s="44">
        <f>VLOOKUP($C191,факт!$D$8:$JF$250,66,0)</f>
        <v>0</v>
      </c>
      <c r="MO191" s="44">
        <f>VLOOKUP($C191,факт!$D$8:$JF$250,67,0)</f>
        <v>0</v>
      </c>
      <c r="MP191" s="44">
        <f>VLOOKUP($C191,факт!$D$8:$JF$250,68,0)</f>
        <v>0</v>
      </c>
      <c r="MQ191" s="44">
        <f t="shared" si="7013"/>
        <v>0</v>
      </c>
      <c r="MR191" s="44">
        <f t="shared" si="7014"/>
        <v>0</v>
      </c>
      <c r="MS191" s="44">
        <f t="shared" si="7015"/>
        <v>0</v>
      </c>
      <c r="MT191" s="44">
        <f t="shared" si="6105"/>
        <v>0</v>
      </c>
      <c r="MU191" s="44">
        <f t="shared" si="6106"/>
        <v>0</v>
      </c>
      <c r="MV191" s="47">
        <f>'СДП (план)'!BG192</f>
        <v>0</v>
      </c>
      <c r="MW191" s="47">
        <f>'СДП (план)'!BH192</f>
        <v>0</v>
      </c>
      <c r="MX191" s="44">
        <f t="shared" si="6107"/>
        <v>0</v>
      </c>
      <c r="MY191" s="44">
        <f t="shared" si="6108"/>
        <v>0</v>
      </c>
      <c r="MZ191" s="44">
        <f>VLOOKUP($C191,факт!$D$8:$JF$250,129,0)</f>
        <v>0</v>
      </c>
      <c r="NA191" s="44">
        <f>VLOOKUP($C191,факт!$D$8:$JF$250,130,0)</f>
        <v>0</v>
      </c>
      <c r="NB191" s="44">
        <f>VLOOKUP($C191,факт!$D$8:$JF$250,131,0)</f>
        <v>0</v>
      </c>
      <c r="NC191" s="44">
        <f>VLOOKUP($C191,факт!$D$8:$JF$250,132,0)</f>
        <v>0</v>
      </c>
      <c r="ND191" s="44">
        <f>VLOOKUP($C191,факт!$D$8:$JF$250,133,0)</f>
        <v>0</v>
      </c>
      <c r="NE191" s="44">
        <f>VLOOKUP($C191,факт!$D$8:$JF$250,134,0)</f>
        <v>0</v>
      </c>
      <c r="NF191" s="44">
        <f t="shared" si="7016"/>
        <v>0</v>
      </c>
      <c r="NG191" s="44">
        <f t="shared" si="7017"/>
        <v>0</v>
      </c>
      <c r="NH191" s="44">
        <f t="shared" si="7018"/>
        <v>0</v>
      </c>
      <c r="NI191" s="44">
        <f t="shared" si="6109"/>
        <v>0</v>
      </c>
      <c r="NJ191" s="44">
        <f t="shared" si="6110"/>
        <v>0</v>
      </c>
      <c r="NK191" s="34">
        <f>'СДП (план)'!BI192</f>
        <v>0</v>
      </c>
      <c r="NL191" s="44">
        <f>'СДП (план)'!BJ192</f>
        <v>0</v>
      </c>
      <c r="NM191" s="44">
        <f t="shared" si="6111"/>
        <v>0</v>
      </c>
      <c r="NN191" s="44">
        <f t="shared" si="6112"/>
        <v>0</v>
      </c>
      <c r="NO191" s="44">
        <f>VLOOKUP($C191,факт!$D$8:$JF$250,87,0)</f>
        <v>0</v>
      </c>
      <c r="NP191" s="44">
        <f>VLOOKUP($C191,факт!$D$8:$JF$250,88,0)</f>
        <v>0</v>
      </c>
      <c r="NQ191" s="44">
        <f>VLOOKUP($C191,факт!$D$8:$JF$250,89,0)</f>
        <v>0</v>
      </c>
      <c r="NR191" s="44">
        <f>VLOOKUP($C191,факт!$D$8:$JF$250,90,0)</f>
        <v>0</v>
      </c>
      <c r="NS191" s="44">
        <f>VLOOKUP($C191,факт!$D$8:$JF$250,91,0)</f>
        <v>0</v>
      </c>
      <c r="NT191" s="44">
        <f>VLOOKUP($C191,факт!$D$8:$JF$250,92,0)</f>
        <v>0</v>
      </c>
      <c r="NU191" s="44">
        <f t="shared" si="7019"/>
        <v>0</v>
      </c>
      <c r="NV191" s="44">
        <f t="shared" si="7020"/>
        <v>0</v>
      </c>
      <c r="NW191" s="44">
        <f t="shared" si="7021"/>
        <v>0</v>
      </c>
      <c r="NX191" s="44">
        <f t="shared" si="6113"/>
        <v>0</v>
      </c>
      <c r="NY191" s="44">
        <f t="shared" si="6114"/>
        <v>0</v>
      </c>
      <c r="NZ191" s="45">
        <f>'СДП (план)'!BK192</f>
        <v>0</v>
      </c>
      <c r="OA191" s="44">
        <f>'СДП (план)'!BL192</f>
        <v>0</v>
      </c>
      <c r="OB191" s="44">
        <f t="shared" si="6115"/>
        <v>0</v>
      </c>
      <c r="OC191" s="44">
        <f t="shared" si="6116"/>
        <v>0</v>
      </c>
      <c r="OD191" s="44">
        <f>VLOOKUP($C191,факт!$D$8:$JF$250,147,0)</f>
        <v>0</v>
      </c>
      <c r="OE191" s="44">
        <f>VLOOKUP($C191,факт!$D$8:$JF$250,148,0)</f>
        <v>0</v>
      </c>
      <c r="OF191" s="44">
        <f>VLOOKUP($C191,факт!$D$8:$JF$250,149,0)</f>
        <v>0</v>
      </c>
      <c r="OG191" s="44">
        <f>VLOOKUP($C191,факт!$D$8:$JF$250,150,0)</f>
        <v>0</v>
      </c>
      <c r="OH191" s="44">
        <f>VLOOKUP($C191,факт!$D$8:$JF$250,151,0)</f>
        <v>0</v>
      </c>
      <c r="OI191" s="44">
        <f>VLOOKUP($C191,факт!$D$8:$JF$250,152,0)</f>
        <v>0</v>
      </c>
      <c r="OJ191" s="44">
        <f t="shared" si="7022"/>
        <v>0</v>
      </c>
      <c r="OK191" s="44">
        <f t="shared" si="7023"/>
        <v>0</v>
      </c>
      <c r="OL191" s="44">
        <f t="shared" si="7024"/>
        <v>0</v>
      </c>
      <c r="OM191" s="44">
        <f t="shared" si="6117"/>
        <v>0</v>
      </c>
      <c r="ON191" s="44">
        <f t="shared" si="6118"/>
        <v>0</v>
      </c>
      <c r="OO191" s="34">
        <f>'СДП (план)'!BM192</f>
        <v>0</v>
      </c>
      <c r="OP191" s="44">
        <f>'СДП (план)'!BN192</f>
        <v>0</v>
      </c>
      <c r="OQ191" s="44">
        <f t="shared" si="6119"/>
        <v>0</v>
      </c>
      <c r="OR191" s="44">
        <f t="shared" si="6120"/>
        <v>0</v>
      </c>
      <c r="OS191" s="44">
        <f>VLOOKUP($C191,факт!$D$8:$JF$250,195,0)</f>
        <v>0</v>
      </c>
      <c r="OT191" s="44">
        <f>VLOOKUP($C191,факт!$D$8:$JF$250,196,0)</f>
        <v>0</v>
      </c>
      <c r="OU191" s="44">
        <f>VLOOKUP($C191,факт!$D$8:$JF$250,197,0)</f>
        <v>0</v>
      </c>
      <c r="OV191" s="44">
        <f>VLOOKUP($C191,факт!$D$8:$JF$250,198,0)</f>
        <v>0</v>
      </c>
      <c r="OW191" s="44">
        <f>VLOOKUP($C191,факт!$D$8:$JF$250,199,0)</f>
        <v>0</v>
      </c>
      <c r="OX191" s="44">
        <f>VLOOKUP($C191,факт!$D$8:$JF$250,200,0)</f>
        <v>0</v>
      </c>
      <c r="OY191" s="44">
        <f t="shared" si="7025"/>
        <v>0</v>
      </c>
      <c r="OZ191" s="44">
        <f t="shared" si="7026"/>
        <v>0</v>
      </c>
      <c r="PA191" s="44">
        <f t="shared" si="7027"/>
        <v>0</v>
      </c>
      <c r="PB191" s="44">
        <f t="shared" si="6121"/>
        <v>0</v>
      </c>
      <c r="PC191" s="44">
        <f t="shared" si="6122"/>
        <v>0</v>
      </c>
      <c r="PD191" s="34">
        <f>'СДП (план)'!BO192</f>
        <v>0</v>
      </c>
      <c r="PE191" s="44">
        <f>'СДП (план)'!BP192</f>
        <v>0</v>
      </c>
      <c r="PF191" s="44">
        <f t="shared" si="6123"/>
        <v>0</v>
      </c>
      <c r="PG191" s="44">
        <f t="shared" si="6124"/>
        <v>0</v>
      </c>
      <c r="PH191" s="44">
        <f>VLOOKUP($C191,факт!$D$8:$JF$250,201,0)</f>
        <v>0</v>
      </c>
      <c r="PI191" s="44">
        <f>VLOOKUP($C191,факт!$D$8:$JF$250,202,0)</f>
        <v>0</v>
      </c>
      <c r="PJ191" s="44">
        <f>VLOOKUP($C191,факт!$D$8:$JF$250,203,0)</f>
        <v>0</v>
      </c>
      <c r="PK191" s="44">
        <f>VLOOKUP($C191,факт!$D$8:$JF$250,204,0)</f>
        <v>0</v>
      </c>
      <c r="PL191" s="44">
        <f>VLOOKUP($C191,факт!$D$8:$JF$250,205,0)</f>
        <v>0</v>
      </c>
      <c r="PM191" s="44">
        <f>VLOOKUP($C191,факт!$D$8:$JF$250,206,0)</f>
        <v>0</v>
      </c>
      <c r="PN191" s="44">
        <f t="shared" si="7028"/>
        <v>0</v>
      </c>
      <c r="PO191" s="44">
        <f t="shared" si="7029"/>
        <v>0</v>
      </c>
      <c r="PP191" s="44">
        <f t="shared" si="7030"/>
        <v>0</v>
      </c>
      <c r="PQ191" s="44">
        <f t="shared" si="6125"/>
        <v>0</v>
      </c>
      <c r="PR191" s="44">
        <f t="shared" si="6126"/>
        <v>0</v>
      </c>
      <c r="PS191" s="34">
        <f>'СДП (план)'!BQ192</f>
        <v>0</v>
      </c>
      <c r="PT191" s="44">
        <f>'СДП (план)'!BR192</f>
        <v>0</v>
      </c>
      <c r="PU191" s="44">
        <f t="shared" si="6127"/>
        <v>0</v>
      </c>
      <c r="PV191" s="44">
        <f t="shared" si="6128"/>
        <v>0</v>
      </c>
      <c r="PW191" s="44">
        <f>VLOOKUP($C191,факт!$D$8:$JF$250,207,0)</f>
        <v>0</v>
      </c>
      <c r="PX191" s="44">
        <f>VLOOKUP($C191,факт!$D$8:$JF$250,208,0)</f>
        <v>0</v>
      </c>
      <c r="PY191" s="44">
        <f>VLOOKUP($C191,факт!$D$8:$JF$250,209,0)</f>
        <v>0</v>
      </c>
      <c r="PZ191" s="44">
        <f>VLOOKUP($C191,факт!$D$8:$JF$250,210,0)</f>
        <v>0</v>
      </c>
      <c r="QA191" s="44">
        <f>VLOOKUP($C191,факт!$D$8:$JF$250,211,0)</f>
        <v>0</v>
      </c>
      <c r="QB191" s="44">
        <f>VLOOKUP($C191,факт!$D$8:$JF$250,212,0)</f>
        <v>0</v>
      </c>
      <c r="QC191" s="44">
        <f t="shared" si="7031"/>
        <v>0</v>
      </c>
      <c r="QD191" s="44">
        <f t="shared" si="7032"/>
        <v>0</v>
      </c>
      <c r="QE191" s="44">
        <f t="shared" si="7033"/>
        <v>0</v>
      </c>
      <c r="QF191" s="44">
        <f t="shared" si="6865"/>
        <v>0</v>
      </c>
      <c r="QG191" s="44">
        <f t="shared" si="6866"/>
        <v>0</v>
      </c>
      <c r="QH191" s="34">
        <f>'СДП (план)'!BS192</f>
        <v>0</v>
      </c>
      <c r="QI191" s="44">
        <f>'СДП (план)'!BT192</f>
        <v>0</v>
      </c>
      <c r="QJ191" s="44">
        <f t="shared" si="6129"/>
        <v>0</v>
      </c>
      <c r="QK191" s="44">
        <f t="shared" si="6130"/>
        <v>0</v>
      </c>
      <c r="QL191" s="44">
        <f>VLOOKUP($C191,факт!$D$8:$JF$250,213,0)</f>
        <v>0</v>
      </c>
      <c r="QM191" s="44">
        <f>VLOOKUP($C191,факт!$D$8:$JF$250,214,0)</f>
        <v>0</v>
      </c>
      <c r="QN191" s="44">
        <f>VLOOKUP($C191,факт!$D$8:$JF$250,215,0)</f>
        <v>0</v>
      </c>
      <c r="QO191" s="44">
        <f>VLOOKUP($C191,факт!$D$8:$JF$250,216,0)</f>
        <v>0</v>
      </c>
      <c r="QP191" s="44">
        <f>VLOOKUP($C191,факт!$D$8:$JF$250,217,0)</f>
        <v>0</v>
      </c>
      <c r="QQ191" s="44">
        <f>VLOOKUP($C191,факт!$D$8:$JF$250,218,0)</f>
        <v>0</v>
      </c>
      <c r="QR191" s="44">
        <f t="shared" si="7034"/>
        <v>0</v>
      </c>
      <c r="QS191" s="44">
        <f t="shared" si="7035"/>
        <v>0</v>
      </c>
      <c r="QT191" s="44">
        <f t="shared" si="7036"/>
        <v>0</v>
      </c>
      <c r="QU191" s="44">
        <f t="shared" si="6229"/>
        <v>0</v>
      </c>
      <c r="QV191" s="44">
        <f t="shared" si="6230"/>
        <v>0</v>
      </c>
      <c r="QW191" s="45">
        <f>'СДП (план)'!BU192</f>
        <v>0</v>
      </c>
      <c r="QX191" s="44">
        <f>'СДП (план)'!BV192</f>
        <v>0</v>
      </c>
      <c r="QY191" s="44">
        <f t="shared" si="6133"/>
        <v>0</v>
      </c>
      <c r="QZ191" s="44">
        <f t="shared" si="6134"/>
        <v>0</v>
      </c>
      <c r="RA191" s="44">
        <f>VLOOKUP($C191,факт!$D$8:$JF$250,225,0)</f>
        <v>0</v>
      </c>
      <c r="RB191" s="44">
        <f>VLOOKUP($C191,факт!$D$8:$JF$250,226,0)</f>
        <v>0</v>
      </c>
      <c r="RC191" s="44">
        <f>VLOOKUP($C191,факт!$D$8:$JF$250,227,0)</f>
        <v>0</v>
      </c>
      <c r="RD191" s="44">
        <f>VLOOKUP($C191,факт!$D$8:$JF$250,228,0)</f>
        <v>0</v>
      </c>
      <c r="RE191" s="44">
        <f>VLOOKUP($C191,факт!$D$8:$JF$250,229,0)</f>
        <v>0</v>
      </c>
      <c r="RF191" s="44">
        <f>VLOOKUP($C191,факт!$D$8:$JF$250,230,0)</f>
        <v>0</v>
      </c>
      <c r="RG191" s="44">
        <f t="shared" si="7037"/>
        <v>0</v>
      </c>
      <c r="RH191" s="44">
        <f t="shared" si="7038"/>
        <v>0</v>
      </c>
      <c r="RI191" s="44">
        <f t="shared" si="7039"/>
        <v>0</v>
      </c>
      <c r="RJ191" s="44">
        <f t="shared" si="6232"/>
        <v>0</v>
      </c>
      <c r="RK191" s="44">
        <f t="shared" si="6233"/>
        <v>0</v>
      </c>
      <c r="RL191" s="34">
        <f>'СДП (план)'!BW192</f>
        <v>0</v>
      </c>
      <c r="RM191" s="44">
        <f>'СДП (план)'!BX192</f>
        <v>0</v>
      </c>
      <c r="RN191" s="44">
        <f t="shared" si="6137"/>
        <v>0</v>
      </c>
      <c r="RO191" s="44">
        <f t="shared" si="6138"/>
        <v>0</v>
      </c>
      <c r="RP191" s="44">
        <f>VLOOKUP($C191,факт!$D$8:$JF$250,105,0)</f>
        <v>0</v>
      </c>
      <c r="RQ191" s="44">
        <f>VLOOKUP($C191,факт!$D$8:$JF$250,106,0)</f>
        <v>0</v>
      </c>
      <c r="RR191" s="44">
        <f>VLOOKUP($C191,факт!$D$8:$JF$250,107,0)</f>
        <v>0</v>
      </c>
      <c r="RS191" s="44">
        <f>VLOOKUP($C191,факт!$D$8:$JF$250,108,0)</f>
        <v>0</v>
      </c>
      <c r="RT191" s="44">
        <f>VLOOKUP($C191,факт!$D$8:$JF$250,109,0)</f>
        <v>0</v>
      </c>
      <c r="RU191" s="44">
        <f>VLOOKUP($C191,факт!$D$8:$JF$250,110,0)</f>
        <v>0</v>
      </c>
      <c r="RV191" s="44">
        <f t="shared" si="7040"/>
        <v>0</v>
      </c>
      <c r="RW191" s="44">
        <f t="shared" si="7041"/>
        <v>0</v>
      </c>
      <c r="RX191" s="44">
        <f t="shared" si="7042"/>
        <v>0</v>
      </c>
      <c r="RY191" s="44">
        <f t="shared" si="6139"/>
        <v>0</v>
      </c>
      <c r="RZ191" s="44">
        <f t="shared" si="6140"/>
        <v>0</v>
      </c>
      <c r="SA191" s="34">
        <f>'СДП (план)'!BY192</f>
        <v>0</v>
      </c>
      <c r="SB191" s="44">
        <f>'СДП (план)'!BZ192</f>
        <v>0</v>
      </c>
      <c r="SC191" s="44">
        <f t="shared" si="6141"/>
        <v>0</v>
      </c>
      <c r="SD191" s="44">
        <f t="shared" si="6142"/>
        <v>0</v>
      </c>
      <c r="SE191" s="44">
        <f>VLOOKUP($C191,факт!$D$8:$JF$250,69,0)</f>
        <v>0</v>
      </c>
      <c r="SF191" s="44">
        <f>VLOOKUP($C191,факт!$D$8:$JF$250,70,0)</f>
        <v>0</v>
      </c>
      <c r="SG191" s="44">
        <f>VLOOKUP($C191,факт!$D$8:$JF$250,71,0)</f>
        <v>0</v>
      </c>
      <c r="SH191" s="44">
        <f>VLOOKUP($C191,факт!$D$8:$JF$250,72,0)</f>
        <v>0</v>
      </c>
      <c r="SI191" s="44">
        <f>VLOOKUP($C191,факт!$D$8:$JF$250,73,0)</f>
        <v>0</v>
      </c>
      <c r="SJ191" s="44">
        <f>VLOOKUP($C191,факт!$D$8:$JF$250,74,0)</f>
        <v>0</v>
      </c>
      <c r="SK191" s="44">
        <f t="shared" si="7043"/>
        <v>0</v>
      </c>
      <c r="SL191" s="44">
        <f t="shared" si="7044"/>
        <v>0</v>
      </c>
      <c r="SM191" s="44">
        <f t="shared" si="7045"/>
        <v>0</v>
      </c>
      <c r="SN191" s="44">
        <f t="shared" si="6143"/>
        <v>0</v>
      </c>
      <c r="SO191" s="44">
        <f t="shared" si="6144"/>
        <v>0</v>
      </c>
      <c r="SP191" s="34">
        <f>'СДП (план)'!CA192</f>
        <v>0</v>
      </c>
      <c r="SQ191" s="44">
        <f>'СДП (план)'!CB192</f>
        <v>0</v>
      </c>
      <c r="SR191" s="44">
        <f t="shared" si="6145"/>
        <v>0</v>
      </c>
      <c r="SS191" s="44">
        <f t="shared" si="6146"/>
        <v>0</v>
      </c>
      <c r="ST191" s="44"/>
      <c r="SU191" s="44"/>
      <c r="SV191" s="44"/>
      <c r="SW191" s="44"/>
      <c r="SX191" s="44"/>
      <c r="SY191" s="44"/>
      <c r="SZ191" s="44">
        <f t="shared" si="7046"/>
        <v>0</v>
      </c>
      <c r="TA191" s="44">
        <f t="shared" si="7047"/>
        <v>0</v>
      </c>
      <c r="TB191" s="44">
        <f t="shared" si="7048"/>
        <v>0</v>
      </c>
      <c r="TC191" s="44">
        <f t="shared" si="6147"/>
        <v>0</v>
      </c>
      <c r="TD191" s="44">
        <f t="shared" si="6148"/>
        <v>0</v>
      </c>
      <c r="TE191" s="34">
        <f>'СДП (план)'!CC192</f>
        <v>0</v>
      </c>
      <c r="TF191" s="44">
        <f>'СДП (план)'!CD192</f>
        <v>0</v>
      </c>
      <c r="TG191" s="44">
        <f t="shared" si="6149"/>
        <v>0</v>
      </c>
      <c r="TH191" s="44">
        <f t="shared" si="6150"/>
        <v>0</v>
      </c>
      <c r="TI191" s="44">
        <f>VLOOKUP($C191,факт!$D$8:$JF$250,135,0)</f>
        <v>0</v>
      </c>
      <c r="TJ191" s="44">
        <f>VLOOKUP($C191,факт!$D$8:$JF$250,136,0)</f>
        <v>0</v>
      </c>
      <c r="TK191" s="44">
        <f>VLOOKUP($C191,факт!$D$8:$JF$250,137,0)</f>
        <v>0</v>
      </c>
      <c r="TL191" s="44">
        <f>VLOOKUP($C191,факт!$D$8:$JF$250,138,0)</f>
        <v>0</v>
      </c>
      <c r="TM191" s="44">
        <f>VLOOKUP($C191,факт!$D$8:$JF$250,139,0)</f>
        <v>0</v>
      </c>
      <c r="TN191" s="44">
        <f>VLOOKUP($C191,факт!$D$8:$JF$250,140,0)</f>
        <v>0</v>
      </c>
      <c r="TO191" s="44">
        <f t="shared" si="7049"/>
        <v>0</v>
      </c>
      <c r="TP191" s="44">
        <f t="shared" si="7050"/>
        <v>0</v>
      </c>
      <c r="TQ191" s="44">
        <f t="shared" si="7051"/>
        <v>0</v>
      </c>
      <c r="TR191" s="44">
        <f t="shared" si="6151"/>
        <v>0</v>
      </c>
      <c r="TS191" s="44">
        <f t="shared" si="6152"/>
        <v>0</v>
      </c>
      <c r="TT191" s="47">
        <f>'СДП (план)'!CE192</f>
        <v>0</v>
      </c>
      <c r="TU191" s="47">
        <f>'СДП (план)'!CF192</f>
        <v>0</v>
      </c>
      <c r="TV191" s="44">
        <f t="shared" si="6153"/>
        <v>0</v>
      </c>
      <c r="TW191" s="44">
        <f t="shared" si="6154"/>
        <v>0</v>
      </c>
      <c r="TX191" s="44">
        <f>VLOOKUP($C191,факт!$D$8:$JF$250,75,0)</f>
        <v>0</v>
      </c>
      <c r="TY191" s="44">
        <f>VLOOKUP($C191,факт!$D$8:$JF$250,76,0)</f>
        <v>0</v>
      </c>
      <c r="TZ191" s="44">
        <f>VLOOKUP($C191,факт!$D$8:$JF$250,77,0)</f>
        <v>0</v>
      </c>
      <c r="UA191" s="44">
        <f>VLOOKUP($C191,факт!$D$8:$JF$250,78,0)</f>
        <v>0</v>
      </c>
      <c r="UB191" s="44">
        <f>VLOOKUP($C191,факт!$D$8:$JF$250,79,0)</f>
        <v>0</v>
      </c>
      <c r="UC191" s="44">
        <f>VLOOKUP($C191,факт!$D$8:$JF$250,80,0)</f>
        <v>0</v>
      </c>
      <c r="UD191" s="44">
        <f t="shared" si="7052"/>
        <v>0</v>
      </c>
      <c r="UE191" s="44">
        <f t="shared" si="7053"/>
        <v>0</v>
      </c>
      <c r="UF191" s="44">
        <f t="shared" si="7054"/>
        <v>0</v>
      </c>
      <c r="UG191" s="44">
        <f t="shared" si="6155"/>
        <v>0</v>
      </c>
      <c r="UH191" s="44">
        <f t="shared" si="6156"/>
        <v>0</v>
      </c>
      <c r="UI191" s="34">
        <f>'СДП (план)'!CG192</f>
        <v>0</v>
      </c>
      <c r="UJ191" s="44">
        <f>'СДП (план)'!CH192</f>
        <v>0</v>
      </c>
      <c r="UK191" s="44">
        <f t="shared" si="6157"/>
        <v>0</v>
      </c>
      <c r="UL191" s="44">
        <f t="shared" si="6158"/>
        <v>0</v>
      </c>
      <c r="UM191" s="44">
        <f>VLOOKUP($C191,факт!$D$8:$JF$250,81,0)</f>
        <v>0</v>
      </c>
      <c r="UN191" s="44">
        <f>VLOOKUP($C191,факт!$D$8:$JF$250,82,0)</f>
        <v>0</v>
      </c>
      <c r="UO191" s="44">
        <f>VLOOKUP($C191,факт!$D$8:$JF$250,83,0)</f>
        <v>0</v>
      </c>
      <c r="UP191" s="44">
        <f>VLOOKUP($C191,факт!$D$8:$JF$250,84,0)</f>
        <v>0</v>
      </c>
      <c r="UQ191" s="44">
        <f>VLOOKUP($C191,факт!$D$8:$JF$250,85,0)</f>
        <v>0</v>
      </c>
      <c r="UR191" s="44">
        <f>VLOOKUP($C191,факт!$D$8:$JF$250,86,0)</f>
        <v>0</v>
      </c>
      <c r="US191" s="44">
        <f t="shared" si="7055"/>
        <v>0</v>
      </c>
      <c r="UT191" s="44">
        <f t="shared" si="7056"/>
        <v>0</v>
      </c>
      <c r="UU191" s="44">
        <f t="shared" si="7057"/>
        <v>0</v>
      </c>
      <c r="UV191" s="44">
        <f t="shared" si="6159"/>
        <v>0</v>
      </c>
      <c r="UW191" s="44">
        <f t="shared" si="6160"/>
        <v>0</v>
      </c>
      <c r="UX191" s="34">
        <f>'СДП (план)'!CI192</f>
        <v>0</v>
      </c>
      <c r="UY191" s="44">
        <f>'СДП (план)'!CJ192</f>
        <v>0</v>
      </c>
      <c r="UZ191" s="44">
        <f t="shared" si="6161"/>
        <v>0</v>
      </c>
      <c r="VA191" s="44">
        <f t="shared" si="6162"/>
        <v>0</v>
      </c>
      <c r="VB191" s="44">
        <f>VLOOKUP($C191,факт!$D$8:$JF$250,99,0)</f>
        <v>0</v>
      </c>
      <c r="VC191" s="44">
        <f>VLOOKUP($C191,факт!$D$8:$JF$250,100,0)</f>
        <v>0</v>
      </c>
      <c r="VD191" s="44">
        <f>VLOOKUP($C191,факт!$D$8:$JF$250,101,0)</f>
        <v>0</v>
      </c>
      <c r="VE191" s="44">
        <f>VLOOKUP($C191,факт!$D$8:$JF$250,102,0)</f>
        <v>0</v>
      </c>
      <c r="VF191" s="44">
        <f>VLOOKUP($C191,факт!$D$8:$JF$250,103,0)</f>
        <v>0</v>
      </c>
      <c r="VG191" s="44">
        <f>VLOOKUP($C191,факт!$D$8:$JF$250,104,0)</f>
        <v>0</v>
      </c>
      <c r="VH191" s="44">
        <f t="shared" si="7058"/>
        <v>0</v>
      </c>
      <c r="VI191" s="44">
        <f t="shared" si="7059"/>
        <v>0</v>
      </c>
      <c r="VJ191" s="44">
        <f t="shared" si="7060"/>
        <v>0</v>
      </c>
      <c r="VK191" s="44">
        <f t="shared" si="6643"/>
        <v>0</v>
      </c>
      <c r="VL191" s="44">
        <f t="shared" si="6644"/>
        <v>0</v>
      </c>
      <c r="VM191" s="45">
        <f>'СДП (план)'!CK192</f>
        <v>0</v>
      </c>
      <c r="VN191" s="44">
        <f>'СДП (план)'!CL192</f>
        <v>0</v>
      </c>
      <c r="VO191" s="44">
        <f t="shared" si="6163"/>
        <v>0</v>
      </c>
      <c r="VP191" s="44">
        <f t="shared" si="6164"/>
        <v>0</v>
      </c>
      <c r="VQ191" s="44">
        <f>VLOOKUP($C191,факт!$D$8:$JF$250,123,0)</f>
        <v>0</v>
      </c>
      <c r="VR191" s="44">
        <f>VLOOKUP($C191,факт!$D$8:$JF$250,124,0)</f>
        <v>0</v>
      </c>
      <c r="VS191" s="44">
        <f>VLOOKUP($C191,факт!$D$8:$JF$250,125,0)</f>
        <v>0</v>
      </c>
      <c r="VT191" s="44">
        <f>VLOOKUP($C191,факт!$D$8:$JF$250,126,0)</f>
        <v>0</v>
      </c>
      <c r="VU191" s="44">
        <f>VLOOKUP($C191,факт!$D$8:$JF$250,127,0)</f>
        <v>0</v>
      </c>
      <c r="VV191" s="44">
        <f>VLOOKUP($C191,факт!$D$8:$JF$250,128,0)</f>
        <v>0</v>
      </c>
      <c r="VW191" s="44">
        <f t="shared" si="7061"/>
        <v>0</v>
      </c>
      <c r="VX191" s="44">
        <f t="shared" si="7062"/>
        <v>0</v>
      </c>
      <c r="VY191" s="44">
        <f t="shared" si="7063"/>
        <v>0</v>
      </c>
      <c r="VZ191" s="44">
        <f t="shared" si="6165"/>
        <v>0</v>
      </c>
      <c r="WA191" s="44">
        <f t="shared" si="6166"/>
        <v>0</v>
      </c>
      <c r="WB191" s="45">
        <f>'СДП (план)'!CM192</f>
        <v>0</v>
      </c>
      <c r="WC191" s="44">
        <f>'СДП (план)'!CN192</f>
        <v>0</v>
      </c>
      <c r="WD191" s="44">
        <f t="shared" si="6167"/>
        <v>0</v>
      </c>
      <c r="WE191" s="44">
        <f t="shared" si="6168"/>
        <v>0</v>
      </c>
      <c r="WF191" s="44">
        <f>VLOOKUP($C191,факт!$D$8:$JF$250,141,0)</f>
        <v>0</v>
      </c>
      <c r="WG191" s="44">
        <f>VLOOKUP($C191,факт!$D$8:$JF$250,142,0)</f>
        <v>0</v>
      </c>
      <c r="WH191" s="44">
        <f>VLOOKUP($C191,факт!$D$8:$JF$250,143,0)</f>
        <v>0</v>
      </c>
      <c r="WI191" s="44">
        <f>VLOOKUP($C191,факт!$D$8:$JF$250,144,0)</f>
        <v>0</v>
      </c>
      <c r="WJ191" s="44">
        <f>VLOOKUP($C191,факт!$D$8:$JF$250,145,0)</f>
        <v>0</v>
      </c>
      <c r="WK191" s="44">
        <f>VLOOKUP($C191,факт!$D$8:$JF$250,146,0)</f>
        <v>0</v>
      </c>
      <c r="WL191" s="44">
        <f t="shared" si="7064"/>
        <v>0</v>
      </c>
      <c r="WM191" s="44">
        <f t="shared" si="7065"/>
        <v>0</v>
      </c>
      <c r="WN191" s="44">
        <f t="shared" si="7066"/>
        <v>0</v>
      </c>
      <c r="WO191" s="44">
        <f t="shared" si="6169"/>
        <v>0</v>
      </c>
      <c r="WP191" s="44">
        <f t="shared" si="6170"/>
        <v>0</v>
      </c>
      <c r="WQ191" s="34">
        <f>'СДП (план)'!CO192</f>
        <v>0</v>
      </c>
      <c r="WR191" s="44">
        <f>'СДП (план)'!CP192</f>
        <v>0</v>
      </c>
      <c r="WS191" s="44">
        <f t="shared" si="6171"/>
        <v>0</v>
      </c>
      <c r="WT191" s="44">
        <f t="shared" si="6172"/>
        <v>0</v>
      </c>
      <c r="WU191" s="44">
        <f>VLOOKUP($C191,факт!$D$8:$JF$250,57,0)</f>
        <v>0</v>
      </c>
      <c r="WV191" s="44">
        <f>VLOOKUP($C191,факт!$D$8:$JF$250,58,0)</f>
        <v>0</v>
      </c>
      <c r="WW191" s="44">
        <f>VLOOKUP($C191,факт!$D$8:$JF$250,59,0)</f>
        <v>0</v>
      </c>
      <c r="WX191" s="44">
        <f>VLOOKUP($C191,факт!$D$8:$JF$250,60,0)</f>
        <v>0</v>
      </c>
      <c r="WY191" s="44">
        <f>VLOOKUP($C191,факт!$D$8:$JF$250,61,0)</f>
        <v>0</v>
      </c>
      <c r="WZ191" s="44">
        <f>VLOOKUP($C191,факт!$D$8:$JF$250,62,0)</f>
        <v>0</v>
      </c>
      <c r="XA191" s="44">
        <f t="shared" si="7067"/>
        <v>0</v>
      </c>
      <c r="XB191" s="44">
        <f t="shared" si="7068"/>
        <v>0</v>
      </c>
      <c r="XC191" s="44">
        <f t="shared" si="7069"/>
        <v>0</v>
      </c>
      <c r="XD191" s="44">
        <f t="shared" si="6173"/>
        <v>0</v>
      </c>
      <c r="XE191" s="44">
        <f t="shared" si="6174"/>
        <v>0</v>
      </c>
      <c r="XF191" s="34">
        <f>'СДП (план)'!CQ192</f>
        <v>0</v>
      </c>
      <c r="XG191" s="44">
        <f>'СДП (план)'!CR192</f>
        <v>0</v>
      </c>
      <c r="XH191" s="44">
        <f t="shared" si="6175"/>
        <v>0</v>
      </c>
      <c r="XI191" s="44">
        <f t="shared" si="6176"/>
        <v>0</v>
      </c>
      <c r="XJ191" s="44">
        <f>VLOOKUP($C191,факт!$D$8:$JF$250,51,0)</f>
        <v>0</v>
      </c>
      <c r="XK191" s="44">
        <f>VLOOKUP($C191,факт!$D$8:$JF$250,52,0)</f>
        <v>0</v>
      </c>
      <c r="XL191" s="44">
        <f>VLOOKUP($C191,факт!$D$8:$JF$250,53,0)</f>
        <v>0</v>
      </c>
      <c r="XM191" s="44">
        <f>VLOOKUP($C191,факт!$D$8:$JF$250,54,0)</f>
        <v>0</v>
      </c>
      <c r="XN191" s="44">
        <f>VLOOKUP($C191,факт!$D$8:$JF$250,55,0)</f>
        <v>0</v>
      </c>
      <c r="XO191" s="44">
        <f>VLOOKUP($C191,факт!$D$8:$JF$250,56,0)</f>
        <v>0</v>
      </c>
      <c r="XP191" s="44">
        <f t="shared" si="7070"/>
        <v>0</v>
      </c>
      <c r="XQ191" s="44">
        <f t="shared" si="7071"/>
        <v>0</v>
      </c>
      <c r="XR191" s="44">
        <f t="shared" si="7072"/>
        <v>0</v>
      </c>
      <c r="XS191" s="44">
        <f t="shared" si="6177"/>
        <v>0</v>
      </c>
      <c r="XT191" s="44">
        <f t="shared" si="6178"/>
        <v>0</v>
      </c>
      <c r="XU191" s="83">
        <f>'СДП (план)'!CS192</f>
        <v>0</v>
      </c>
      <c r="XV191" s="3">
        <f>'СДП (план)'!CT192</f>
        <v>0</v>
      </c>
      <c r="XW191" s="44">
        <f t="shared" si="6179"/>
        <v>0</v>
      </c>
      <c r="XX191" s="44">
        <f t="shared" si="6180"/>
        <v>0</v>
      </c>
      <c r="XY191" s="44">
        <f>VLOOKUP($C191,факт!$D$8:$JF$250,93,0)</f>
        <v>0</v>
      </c>
      <c r="XZ191" s="44">
        <f>VLOOKUP($C191,факт!$D$8:$JF$250,94,0)</f>
        <v>0</v>
      </c>
      <c r="YA191" s="44">
        <f>VLOOKUP($C191,факт!$D$8:$JF$250,95,0)</f>
        <v>0</v>
      </c>
      <c r="YB191" s="44">
        <f>VLOOKUP($C191,факт!$D$8:$JF$250,96,0)</f>
        <v>0</v>
      </c>
      <c r="YC191" s="44">
        <f>VLOOKUP($C191,факт!$D$8:$JF$250,97,0)</f>
        <v>0</v>
      </c>
      <c r="YD191" s="44">
        <f>VLOOKUP($C191,факт!$D$8:$JF$250,98,0)</f>
        <v>0</v>
      </c>
      <c r="YE191" s="44">
        <f t="shared" si="7073"/>
        <v>0</v>
      </c>
      <c r="YF191" s="44">
        <f t="shared" si="7074"/>
        <v>0</v>
      </c>
      <c r="YG191" s="44">
        <f t="shared" si="7075"/>
        <v>0</v>
      </c>
      <c r="YH191" s="44">
        <f t="shared" si="6181"/>
        <v>0</v>
      </c>
      <c r="YI191" s="44">
        <f t="shared" si="6182"/>
        <v>0</v>
      </c>
      <c r="YJ191" s="3">
        <f>'СДП (план)'!CU192</f>
        <v>0</v>
      </c>
      <c r="YK191" s="3">
        <f>'СДП (план)'!CV192</f>
        <v>0</v>
      </c>
      <c r="YL191" s="44">
        <f t="shared" si="6183"/>
        <v>0</v>
      </c>
      <c r="YM191" s="44">
        <f t="shared" si="6184"/>
        <v>0</v>
      </c>
      <c r="YN191" s="44">
        <f>VLOOKUP($C191,факт!$D$8:$JF$250,243,0)</f>
        <v>0</v>
      </c>
      <c r="YO191" s="44">
        <f>VLOOKUP($C191,факт!$D$8:$JF$250,244,0)</f>
        <v>0</v>
      </c>
      <c r="YP191" s="44">
        <f>VLOOKUP($C191,факт!$D$8:$JF$250,245,0)</f>
        <v>0</v>
      </c>
      <c r="YQ191" s="44">
        <f>VLOOKUP($C191,факт!$D$8:$JF$250,246,0)</f>
        <v>0</v>
      </c>
      <c r="YR191" s="44">
        <f>VLOOKUP($C191,факт!$D$8:$JF$250,247,0)</f>
        <v>0</v>
      </c>
      <c r="YS191" s="44">
        <f>VLOOKUP($C191,факт!$D$8:$JF$250,248,0)</f>
        <v>0</v>
      </c>
      <c r="YT191" s="44">
        <f t="shared" si="7076"/>
        <v>0</v>
      </c>
      <c r="YU191" s="44">
        <f t="shared" si="7077"/>
        <v>0</v>
      </c>
      <c r="YV191" s="44">
        <f t="shared" si="7078"/>
        <v>0</v>
      </c>
      <c r="YW191" s="44">
        <f t="shared" ref="YW191:YW254" si="7085">SUM(YN191-YL191)</f>
        <v>0</v>
      </c>
      <c r="YX191" s="44">
        <f t="shared" ref="YX191:YX254" si="7086">SUM(YO191-YM191)</f>
        <v>0</v>
      </c>
      <c r="YY191" s="44">
        <f>'СДП (план)'!CW192</f>
        <v>0</v>
      </c>
      <c r="YZ191" s="44">
        <f>'СДП (план)'!CX192</f>
        <v>0</v>
      </c>
      <c r="ZA191" s="44">
        <f t="shared" si="6185"/>
        <v>0</v>
      </c>
      <c r="ZB191" s="44">
        <f t="shared" si="6186"/>
        <v>0</v>
      </c>
      <c r="ZC191" s="44">
        <f>VLOOKUP($C191,факт!$D$8:$JF$250,249,0)</f>
        <v>0</v>
      </c>
      <c r="ZD191" s="44">
        <f>VLOOKUP($C191,факт!$D$8:$JF$250,250,0)</f>
        <v>0</v>
      </c>
      <c r="ZE191" s="44">
        <f>VLOOKUP($C191,факт!$D$8:$JF$250,251,0)</f>
        <v>0</v>
      </c>
      <c r="ZF191" s="44">
        <f>VLOOKUP($C191,факт!$D$8:$JF$250,252,0)</f>
        <v>0</v>
      </c>
      <c r="ZG191" s="44">
        <f>VLOOKUP($C191,факт!$D$8:$JF$250,253,0)</f>
        <v>0</v>
      </c>
      <c r="ZH191" s="44">
        <f>VLOOKUP($C191,факт!$D$8:$JF$250,254,0)</f>
        <v>0</v>
      </c>
      <c r="ZI191" s="44">
        <f t="shared" si="7079"/>
        <v>0</v>
      </c>
      <c r="ZJ191" s="44">
        <f t="shared" si="7080"/>
        <v>0</v>
      </c>
      <c r="ZK191" s="44">
        <f t="shared" si="7081"/>
        <v>0</v>
      </c>
      <c r="ZL191" s="44">
        <f t="shared" si="6645"/>
        <v>0</v>
      </c>
      <c r="ZM191" s="44">
        <f t="shared" si="6646"/>
        <v>0</v>
      </c>
      <c r="ZN191" s="44"/>
      <c r="ZO191" s="44"/>
      <c r="ZP191" s="44"/>
      <c r="ZQ191" s="44"/>
      <c r="ZR191" s="44"/>
      <c r="ZS191" s="44"/>
      <c r="ZT191" s="44"/>
      <c r="ZU191" s="44"/>
      <c r="ZV191" s="44"/>
      <c r="ZW191" s="44"/>
      <c r="ZX191" s="44"/>
      <c r="ZY191" s="44"/>
      <c r="ZZ191" s="44"/>
      <c r="AAA191" s="44"/>
      <c r="AAB191" s="44"/>
      <c r="AAC191" s="49">
        <f t="shared" si="7082"/>
        <v>0</v>
      </c>
      <c r="AAD191" s="49">
        <f t="shared" si="7082"/>
        <v>0</v>
      </c>
      <c r="AAE191" s="49">
        <f t="shared" si="7082"/>
        <v>0</v>
      </c>
      <c r="AAF191" s="49">
        <f t="shared" si="7082"/>
        <v>0</v>
      </c>
      <c r="AAG191" s="49">
        <f t="shared" si="7082"/>
        <v>0</v>
      </c>
      <c r="AAH191" s="49">
        <f t="shared" si="7082"/>
        <v>0</v>
      </c>
      <c r="AAI191" s="49">
        <f t="shared" si="7082"/>
        <v>0</v>
      </c>
      <c r="AAJ191" s="49">
        <f t="shared" si="7082"/>
        <v>0</v>
      </c>
      <c r="AAK191" s="49">
        <f t="shared" si="7082"/>
        <v>0</v>
      </c>
      <c r="AAL191" s="49">
        <f t="shared" si="7082"/>
        <v>0</v>
      </c>
      <c r="AAM191" s="49">
        <f t="shared" si="7082"/>
        <v>0</v>
      </c>
      <c r="AAN191" s="49">
        <f t="shared" si="7082"/>
        <v>0</v>
      </c>
      <c r="AAO191" s="49">
        <f t="shared" si="7082"/>
        <v>0</v>
      </c>
      <c r="AAP191" s="44">
        <f t="shared" si="7083"/>
        <v>0</v>
      </c>
      <c r="AAQ191" s="44">
        <f t="shared" si="7084"/>
        <v>0</v>
      </c>
    </row>
    <row r="192" spans="1:719" s="33" customFormat="1" ht="30" hidden="1" x14ac:dyDescent="0.25">
      <c r="A192" s="195"/>
      <c r="B192" s="233">
        <v>151</v>
      </c>
      <c r="C192" s="234" t="s">
        <v>452</v>
      </c>
      <c r="D192" s="211" t="s">
        <v>247</v>
      </c>
      <c r="E192" s="156">
        <v>15030</v>
      </c>
      <c r="F192" s="209">
        <v>2.06</v>
      </c>
      <c r="G192" s="301"/>
      <c r="H192" s="19">
        <v>1</v>
      </c>
      <c r="I192" s="210"/>
      <c r="J192" s="210"/>
      <c r="K192" s="1">
        <v>1.4</v>
      </c>
      <c r="L192" s="1">
        <v>1.68</v>
      </c>
      <c r="M192" s="1">
        <v>2.23</v>
      </c>
      <c r="N192" s="9">
        <v>2.57</v>
      </c>
      <c r="O192" s="45">
        <f>'СДП (план)'!O193</f>
        <v>0</v>
      </c>
      <c r="P192" s="45">
        <f>'СДП (план)'!P193</f>
        <v>0</v>
      </c>
      <c r="Q192" s="44">
        <f t="shared" si="6024"/>
        <v>0</v>
      </c>
      <c r="R192" s="44">
        <f t="shared" si="6025"/>
        <v>0</v>
      </c>
      <c r="S192" s="44">
        <f>VLOOKUP($C192,факт!$D$8:$JF$250,39,0)</f>
        <v>0</v>
      </c>
      <c r="T192" s="44">
        <f>VLOOKUP($C192,факт!$D$8:$JF$250,40,0)</f>
        <v>0</v>
      </c>
      <c r="U192" s="44">
        <f>VLOOKUP($C192,факт!$D$8:$JF$250,41,0)</f>
        <v>0</v>
      </c>
      <c r="V192" s="44">
        <f>VLOOKUP($C192,факт!$D$8:$JF$250,42,0)</f>
        <v>0</v>
      </c>
      <c r="W192" s="44">
        <f>VLOOKUP($C192,факт!$D$8:$JF$250,43,0)</f>
        <v>0</v>
      </c>
      <c r="X192" s="44">
        <f>VLOOKUP($C192,факт!$D$8:$JF$250,44,0)</f>
        <v>0</v>
      </c>
      <c r="Y192" s="44">
        <f t="shared" si="6948"/>
        <v>0</v>
      </c>
      <c r="Z192" s="44">
        <f t="shared" si="6949"/>
        <v>0</v>
      </c>
      <c r="AA192" s="44">
        <f t="shared" si="6950"/>
        <v>0</v>
      </c>
      <c r="AB192" s="44">
        <f t="shared" si="6951"/>
        <v>0</v>
      </c>
      <c r="AC192" s="44">
        <f t="shared" si="6192"/>
        <v>0</v>
      </c>
      <c r="AD192" s="155">
        <f>'СДП (план)'!Q193</f>
        <v>0</v>
      </c>
      <c r="AE192" s="155">
        <f>'СДП (план)'!R193</f>
        <v>0</v>
      </c>
      <c r="AF192" s="44">
        <f t="shared" si="6027"/>
        <v>0</v>
      </c>
      <c r="AG192" s="44">
        <f t="shared" si="6028"/>
        <v>0</v>
      </c>
      <c r="AH192" s="44">
        <f>VLOOKUP($C192,факт!$D$8:$JF$250,21,0)</f>
        <v>0</v>
      </c>
      <c r="AI192" s="44">
        <f>VLOOKUP($C192,факт!$D$8:$JF$250,22,0)</f>
        <v>0</v>
      </c>
      <c r="AJ192" s="44">
        <f>VLOOKUP($C192,факт!$D$8:$JF$250,23,0)</f>
        <v>0</v>
      </c>
      <c r="AK192" s="44">
        <f>VLOOKUP($C192,факт!$D$8:$JF$250,24,0)</f>
        <v>0</v>
      </c>
      <c r="AL192" s="44">
        <f>VLOOKUP($C192,факт!$D$8:$JF$250,25,0)</f>
        <v>0</v>
      </c>
      <c r="AM192" s="44">
        <f>VLOOKUP($C192,факт!$D$8:$JF$250,26,0)</f>
        <v>0</v>
      </c>
      <c r="AN192" s="44">
        <f t="shared" si="6952"/>
        <v>0</v>
      </c>
      <c r="AO192" s="44">
        <f t="shared" si="6953"/>
        <v>0</v>
      </c>
      <c r="AP192" s="44">
        <f t="shared" si="6954"/>
        <v>0</v>
      </c>
      <c r="AQ192" s="44">
        <f t="shared" si="6194"/>
        <v>0</v>
      </c>
      <c r="AR192" s="44">
        <f t="shared" si="6195"/>
        <v>0</v>
      </c>
      <c r="AS192" s="45">
        <f>'СДП (план)'!S193</f>
        <v>0</v>
      </c>
      <c r="AT192" s="44">
        <f>'СДП (план)'!T193</f>
        <v>0</v>
      </c>
      <c r="AU192" s="44">
        <f t="shared" si="6031"/>
        <v>0</v>
      </c>
      <c r="AV192" s="44">
        <f t="shared" si="6032"/>
        <v>0</v>
      </c>
      <c r="AW192" s="44">
        <f>VLOOKUP($C192,факт!$D$8:$JF$250,3,0)</f>
        <v>0</v>
      </c>
      <c r="AX192" s="44">
        <f>VLOOKUP($C192,факт!$D$8:$JF$250,4,0)</f>
        <v>0</v>
      </c>
      <c r="AY192" s="44">
        <f>VLOOKUP($C192,факт!$D$8:$JF$250,5,0)</f>
        <v>0</v>
      </c>
      <c r="AZ192" s="44">
        <f>VLOOKUP($C192,факт!$D$8:$JF$250,6,0)</f>
        <v>0</v>
      </c>
      <c r="BA192" s="44">
        <f>VLOOKUP($C192,факт!$D$8:$JF$250,7,0)</f>
        <v>0</v>
      </c>
      <c r="BB192" s="44">
        <f>VLOOKUP($C192,факт!$D$8:$JF$250,8,0)</f>
        <v>0</v>
      </c>
      <c r="BC192" s="44">
        <f t="shared" si="6955"/>
        <v>0</v>
      </c>
      <c r="BD192" s="44">
        <f t="shared" si="6956"/>
        <v>0</v>
      </c>
      <c r="BE192" s="44">
        <f t="shared" si="6957"/>
        <v>0</v>
      </c>
      <c r="BF192" s="44">
        <f t="shared" si="6461"/>
        <v>0</v>
      </c>
      <c r="BG192" s="44">
        <f t="shared" si="6462"/>
        <v>0</v>
      </c>
      <c r="BH192" s="90">
        <f>'СДП (план)'!U193</f>
        <v>0</v>
      </c>
      <c r="BI192" s="3">
        <f>'СДП (план)'!V193</f>
        <v>0</v>
      </c>
      <c r="BJ192" s="44">
        <f t="shared" si="6033"/>
        <v>0</v>
      </c>
      <c r="BK192" s="44">
        <f t="shared" si="6034"/>
        <v>0</v>
      </c>
      <c r="BL192" s="44">
        <f>VLOOKUP($C192,факт!$D$8:$JF$250,27,0)</f>
        <v>0</v>
      </c>
      <c r="BM192" s="44">
        <f>VLOOKUP($C192,факт!$D$8:$JF$250,28,0)</f>
        <v>0</v>
      </c>
      <c r="BN192" s="44">
        <f>VLOOKUP($C192,факт!$D$8:$JF$250,29,0)</f>
        <v>0</v>
      </c>
      <c r="BO192" s="44">
        <f>VLOOKUP($C192,факт!$D$8:$JF$250,30,0)</f>
        <v>0</v>
      </c>
      <c r="BP192" s="44">
        <f>VLOOKUP($C192,факт!$D$8:$JF$250,31,0)</f>
        <v>0</v>
      </c>
      <c r="BQ192" s="44">
        <f>VLOOKUP($C192,факт!$D$8:$JF$250,32,0)</f>
        <v>0</v>
      </c>
      <c r="BR192" s="44">
        <f t="shared" si="6958"/>
        <v>0</v>
      </c>
      <c r="BS192" s="44">
        <f t="shared" si="6959"/>
        <v>0</v>
      </c>
      <c r="BT192" s="44">
        <f t="shared" si="6960"/>
        <v>0</v>
      </c>
      <c r="BU192" s="44">
        <f t="shared" si="6641"/>
        <v>0</v>
      </c>
      <c r="BV192" s="44">
        <f t="shared" si="6642"/>
        <v>0</v>
      </c>
      <c r="BW192" s="45">
        <f>'СДП (план)'!W193</f>
        <v>0</v>
      </c>
      <c r="BX192" s="44">
        <f>'СДП (план)'!X193</f>
        <v>0</v>
      </c>
      <c r="BY192" s="44">
        <f t="shared" si="6035"/>
        <v>0</v>
      </c>
      <c r="BZ192" s="44">
        <f t="shared" si="6036"/>
        <v>0</v>
      </c>
      <c r="CA192" s="44">
        <f>VLOOKUP($C192,факт!$D$8:$JF$250,9,0)</f>
        <v>0</v>
      </c>
      <c r="CB192" s="44">
        <f>VLOOKUP($C192,факт!$D$8:$JF$250,10,0)</f>
        <v>0</v>
      </c>
      <c r="CC192" s="44">
        <f>VLOOKUP($C192,факт!$D$8:$JF$250,11,0)</f>
        <v>0</v>
      </c>
      <c r="CD192" s="44">
        <f>VLOOKUP($C192,факт!$D$8:$JF$250,12,0)</f>
        <v>0</v>
      </c>
      <c r="CE192" s="44">
        <f>VLOOKUP($C192,факт!$D$8:$JF$250,13,0)</f>
        <v>0</v>
      </c>
      <c r="CF192" s="44">
        <f>VLOOKUP($C192,факт!$D$8:$JF$250,14,0)</f>
        <v>0</v>
      </c>
      <c r="CG192" s="44">
        <f t="shared" si="6961"/>
        <v>0</v>
      </c>
      <c r="CH192" s="44">
        <f t="shared" si="6962"/>
        <v>0</v>
      </c>
      <c r="CI192" s="44">
        <f t="shared" si="6963"/>
        <v>0</v>
      </c>
      <c r="CJ192" s="44">
        <f t="shared" ref="CJ192:CJ254" si="7087">SUM(CA192-BY192)</f>
        <v>0</v>
      </c>
      <c r="CK192" s="44">
        <f t="shared" ref="CK192:CK254" si="7088">SUM(CB192-BZ192)</f>
        <v>0</v>
      </c>
      <c r="CL192" s="47">
        <f>'СДП (план)'!Y193</f>
        <v>0</v>
      </c>
      <c r="CM192" s="44">
        <f>'СДП (план)'!Z193</f>
        <v>0</v>
      </c>
      <c r="CN192" s="44">
        <f t="shared" si="6037"/>
        <v>0</v>
      </c>
      <c r="CO192" s="44">
        <f t="shared" si="6038"/>
        <v>0</v>
      </c>
      <c r="CP192" s="44">
        <f>VLOOKUP($C192,факт!$D$8:$JF$250,33,0)</f>
        <v>0</v>
      </c>
      <c r="CQ192" s="44">
        <f>VLOOKUP($C192,факт!$D$8:$JF$250,34,0)</f>
        <v>0</v>
      </c>
      <c r="CR192" s="44">
        <f>VLOOKUP($C192,факт!$D$8:$JF$250,35,0)</f>
        <v>0</v>
      </c>
      <c r="CS192" s="44">
        <f>VLOOKUP($C192,факт!$D$8:$JF$250,36,0)</f>
        <v>0</v>
      </c>
      <c r="CT192" s="44">
        <f>VLOOKUP($C192,факт!$D$8:$JF$250,37,0)</f>
        <v>0</v>
      </c>
      <c r="CU192" s="44">
        <f>VLOOKUP($C192,факт!$D$8:$JF$250,38,0)</f>
        <v>0</v>
      </c>
      <c r="CV192" s="44">
        <f t="shared" si="6964"/>
        <v>0</v>
      </c>
      <c r="CW192" s="44">
        <f t="shared" si="6965"/>
        <v>0</v>
      </c>
      <c r="CX192" s="44">
        <f t="shared" si="6966"/>
        <v>0</v>
      </c>
      <c r="CY192" s="44">
        <f t="shared" si="6039"/>
        <v>0</v>
      </c>
      <c r="CZ192" s="44">
        <f t="shared" si="6040"/>
        <v>0</v>
      </c>
      <c r="DA192" s="46">
        <f>'СДП (план)'!AA193</f>
        <v>0</v>
      </c>
      <c r="DB192" s="46">
        <f>'СДП (план)'!AB193</f>
        <v>0</v>
      </c>
      <c r="DC192" s="44">
        <f t="shared" si="6041"/>
        <v>0</v>
      </c>
      <c r="DD192" s="44">
        <f t="shared" si="6042"/>
        <v>0</v>
      </c>
      <c r="DE192" s="44">
        <f>VLOOKUP($C192,факт!$D$8:$JF$250,45,0)</f>
        <v>0</v>
      </c>
      <c r="DF192" s="44">
        <f>VLOOKUP($C192,факт!$D$8:$JF$250,46,0)</f>
        <v>0</v>
      </c>
      <c r="DG192" s="44">
        <f>VLOOKUP($C192,факт!$D$8:$JF$250,47,0)</f>
        <v>0</v>
      </c>
      <c r="DH192" s="44">
        <f>VLOOKUP($C192,факт!$D$8:$JF$250,48,0)</f>
        <v>0</v>
      </c>
      <c r="DI192" s="44">
        <f>VLOOKUP($C192,факт!$D$8:$JF$250,49,0)</f>
        <v>0</v>
      </c>
      <c r="DJ192" s="44">
        <f>VLOOKUP($C192,факт!$D$8:$JF$250,50,0)</f>
        <v>0</v>
      </c>
      <c r="DK192" s="44">
        <f t="shared" si="6967"/>
        <v>0</v>
      </c>
      <c r="DL192" s="44">
        <f t="shared" si="6968"/>
        <v>0</v>
      </c>
      <c r="DM192" s="44">
        <f t="shared" si="6969"/>
        <v>0</v>
      </c>
      <c r="DN192" s="44">
        <f t="shared" si="6043"/>
        <v>0</v>
      </c>
      <c r="DO192" s="44">
        <f t="shared" si="6044"/>
        <v>0</v>
      </c>
      <c r="DP192" s="5">
        <f>'СДП (план)'!AC193</f>
        <v>0</v>
      </c>
      <c r="DQ192" s="3">
        <f>'СДП (план)'!AD193</f>
        <v>0</v>
      </c>
      <c r="DR192" s="44">
        <f t="shared" si="6045"/>
        <v>0</v>
      </c>
      <c r="DS192" s="44">
        <f t="shared" si="6046"/>
        <v>0</v>
      </c>
      <c r="DT192" s="44">
        <f>VLOOKUP($C192,факт!$D$8:$JF$250,231,0)</f>
        <v>0</v>
      </c>
      <c r="DU192" s="44">
        <f>VLOOKUP($C192,факт!$D$8:$JF$250,232,0)</f>
        <v>0</v>
      </c>
      <c r="DV192" s="44">
        <f>VLOOKUP($C192,факт!$D$8:$JF$250,233,0)</f>
        <v>0</v>
      </c>
      <c r="DW192" s="44">
        <f>VLOOKUP($C192,факт!$D$8:$JF$250,234,0)</f>
        <v>0</v>
      </c>
      <c r="DX192" s="44">
        <f>VLOOKUP($C192,факт!$D$8:$JF$250,235,0)</f>
        <v>0</v>
      </c>
      <c r="DY192" s="44">
        <f>VLOOKUP($C192,факт!$D$8:$JF$250,236,0)</f>
        <v>0</v>
      </c>
      <c r="DZ192" s="44">
        <f t="shared" si="6970"/>
        <v>0</v>
      </c>
      <c r="EA192" s="44">
        <f t="shared" si="6971"/>
        <v>0</v>
      </c>
      <c r="EB192" s="44">
        <f t="shared" si="6972"/>
        <v>0</v>
      </c>
      <c r="EC192" s="44">
        <f t="shared" si="6047"/>
        <v>0</v>
      </c>
      <c r="ED192" s="44">
        <f t="shared" si="6048"/>
        <v>0</v>
      </c>
      <c r="EE192" s="44">
        <f>'СДП (план)'!CY193</f>
        <v>0</v>
      </c>
      <c r="EF192" s="44">
        <f>'СДП (план)'!CZ193</f>
        <v>0</v>
      </c>
      <c r="EG192" s="44">
        <f t="shared" si="6049"/>
        <v>0</v>
      </c>
      <c r="EH192" s="44">
        <f t="shared" si="6050"/>
        <v>0</v>
      </c>
      <c r="EI192" s="44"/>
      <c r="EJ192" s="44"/>
      <c r="EK192" s="44"/>
      <c r="EL192" s="44"/>
      <c r="EM192" s="44"/>
      <c r="EN192" s="44"/>
      <c r="EO192" s="44"/>
      <c r="EP192" s="44"/>
      <c r="EQ192" s="44"/>
      <c r="ER192" s="44"/>
      <c r="ES192" s="44"/>
      <c r="ET192" s="45">
        <f>'СДП (план)'!AE193</f>
        <v>0</v>
      </c>
      <c r="EU192" s="44">
        <f>'СДП (план)'!AF193</f>
        <v>0</v>
      </c>
      <c r="EV192" s="44">
        <f t="shared" si="6051"/>
        <v>0</v>
      </c>
      <c r="EW192" s="44">
        <f t="shared" si="6052"/>
        <v>0</v>
      </c>
      <c r="EX192" s="44">
        <f>VLOOKUP($C192,факт!$D$8:$JF$250,159,0)</f>
        <v>0</v>
      </c>
      <c r="EY192" s="44">
        <f>VLOOKUP($C192,факт!$D$8:$JF$250,160,0)</f>
        <v>0</v>
      </c>
      <c r="EZ192" s="44">
        <f>VLOOKUP($C192,факт!$D$8:$JF$250,161,0)</f>
        <v>0</v>
      </c>
      <c r="FA192" s="44">
        <f>VLOOKUP($C192,факт!$D$8:$JF$250,162,0)</f>
        <v>0</v>
      </c>
      <c r="FB192" s="44">
        <f>VLOOKUP($C192,факт!$D$8:$JF$250,163,0)</f>
        <v>0</v>
      </c>
      <c r="FC192" s="44">
        <f>VLOOKUP($C192,факт!$D$8:$JF$250,164,0)</f>
        <v>0</v>
      </c>
      <c r="FD192" s="44">
        <f t="shared" si="6973"/>
        <v>0</v>
      </c>
      <c r="FE192" s="44">
        <f t="shared" si="6974"/>
        <v>0</v>
      </c>
      <c r="FF192" s="44">
        <f t="shared" si="6975"/>
        <v>0</v>
      </c>
      <c r="FG192" s="44">
        <f t="shared" si="6203"/>
        <v>0</v>
      </c>
      <c r="FH192" s="44">
        <f t="shared" si="6204"/>
        <v>0</v>
      </c>
      <c r="FI192" s="5">
        <f>'СДП (план)'!AG193</f>
        <v>0</v>
      </c>
      <c r="FJ192" s="3">
        <f>'СДП (план)'!AH193</f>
        <v>0</v>
      </c>
      <c r="FK192" s="44">
        <f t="shared" si="6055"/>
        <v>0</v>
      </c>
      <c r="FL192" s="44">
        <f t="shared" si="6056"/>
        <v>0</v>
      </c>
      <c r="FM192" s="44">
        <f>VLOOKUP($C192,факт!$D$8:$JF$250,165,0)</f>
        <v>0</v>
      </c>
      <c r="FN192" s="44">
        <f>VLOOKUP($C192,факт!$D$8:$JF$250,166,0)</f>
        <v>0</v>
      </c>
      <c r="FO192" s="44">
        <f>VLOOKUP($C192,факт!$D$8:$JF$250,167,0)</f>
        <v>0</v>
      </c>
      <c r="FP192" s="44">
        <f>VLOOKUP($C192,факт!$D$8:$JF$250,168,0)</f>
        <v>0</v>
      </c>
      <c r="FQ192" s="44">
        <f>VLOOKUP($C192,факт!$D$8:$JF$250,169,0)</f>
        <v>0</v>
      </c>
      <c r="FR192" s="44">
        <f>VLOOKUP($C192,факт!$D$8:$JF$250,170,0)</f>
        <v>0</v>
      </c>
      <c r="FS192" s="44">
        <f t="shared" si="6976"/>
        <v>0</v>
      </c>
      <c r="FT192" s="44">
        <f t="shared" si="6977"/>
        <v>0</v>
      </c>
      <c r="FU192" s="44">
        <f t="shared" si="6978"/>
        <v>0</v>
      </c>
      <c r="FV192" s="44">
        <f t="shared" si="6979"/>
        <v>0</v>
      </c>
      <c r="FW192" s="44">
        <f t="shared" si="6207"/>
        <v>0</v>
      </c>
      <c r="FX192" s="5">
        <f>'СДП (план)'!AI193</f>
        <v>0</v>
      </c>
      <c r="FY192" s="3">
        <f>'СДП (план)'!AJ193</f>
        <v>0</v>
      </c>
      <c r="FZ192" s="44">
        <f t="shared" si="6059"/>
        <v>0</v>
      </c>
      <c r="GA192" s="44">
        <f t="shared" si="6060"/>
        <v>0</v>
      </c>
      <c r="GB192" s="44">
        <f>VLOOKUP($C192,факт!$D$8:$JF$250,219,0)</f>
        <v>0</v>
      </c>
      <c r="GC192" s="44">
        <f>VLOOKUP($C192,факт!$D$8:$JF$250,220,0)</f>
        <v>0</v>
      </c>
      <c r="GD192" s="44">
        <f>VLOOKUP($C192,факт!$D$8:$JF$250,221,0)</f>
        <v>0</v>
      </c>
      <c r="GE192" s="44">
        <f>VLOOKUP($C192,факт!$D$8:$JF$250,222,0)</f>
        <v>0</v>
      </c>
      <c r="GF192" s="44">
        <f>VLOOKUP($C192,факт!$D$8:$JF$250,223,0)</f>
        <v>0</v>
      </c>
      <c r="GG192" s="44">
        <f>VLOOKUP($C192,факт!$D$8:$JF$250,224,0)</f>
        <v>0</v>
      </c>
      <c r="GH192" s="44">
        <f t="shared" si="6980"/>
        <v>0</v>
      </c>
      <c r="GI192" s="44">
        <f t="shared" si="6981"/>
        <v>0</v>
      </c>
      <c r="GJ192" s="44">
        <f t="shared" si="6982"/>
        <v>0</v>
      </c>
      <c r="GK192" s="44">
        <f t="shared" si="6209"/>
        <v>0</v>
      </c>
      <c r="GL192" s="44">
        <f t="shared" si="6210"/>
        <v>0</v>
      </c>
      <c r="GM192" s="45">
        <f>'СДП (план)'!AK193</f>
        <v>0</v>
      </c>
      <c r="GN192" s="44">
        <f>'СДП (план)'!AL193</f>
        <v>0</v>
      </c>
      <c r="GO192" s="44">
        <f t="shared" si="6063"/>
        <v>0</v>
      </c>
      <c r="GP192" s="44">
        <f t="shared" si="6064"/>
        <v>0</v>
      </c>
      <c r="GQ192" s="44">
        <f>VLOOKUP($C192,факт!$D$8:$JF$250,237,0)</f>
        <v>0</v>
      </c>
      <c r="GR192" s="44">
        <f>VLOOKUP($C192,факт!$D$8:$JF$250,238,0)</f>
        <v>0</v>
      </c>
      <c r="GS192" s="44">
        <f>VLOOKUP($C192,факт!$D$8:$JF$250,239,0)</f>
        <v>0</v>
      </c>
      <c r="GT192" s="44">
        <f>VLOOKUP($C192,факт!$D$8:$JF$250,240,0)</f>
        <v>0</v>
      </c>
      <c r="GU192" s="44">
        <f>VLOOKUP($C192,факт!$D$8:$JF$250,241,0)</f>
        <v>0</v>
      </c>
      <c r="GV192" s="44">
        <f>VLOOKUP($C192,факт!$D$8:$JF$250,242,0)</f>
        <v>0</v>
      </c>
      <c r="GW192" s="44">
        <f t="shared" si="6983"/>
        <v>0</v>
      </c>
      <c r="GX192" s="44">
        <f t="shared" si="6984"/>
        <v>0</v>
      </c>
      <c r="GY192" s="44">
        <f t="shared" si="6985"/>
        <v>0</v>
      </c>
      <c r="GZ192" s="44">
        <f t="shared" si="6065"/>
        <v>0</v>
      </c>
      <c r="HA192" s="44">
        <f t="shared" si="6066"/>
        <v>0</v>
      </c>
      <c r="HB192" s="46">
        <f>'СДП (план)'!AM193</f>
        <v>0</v>
      </c>
      <c r="HC192" s="127">
        <f>'СДП (план)'!AN193</f>
        <v>0</v>
      </c>
      <c r="HD192" s="44">
        <f t="shared" si="6067"/>
        <v>0</v>
      </c>
      <c r="HE192" s="44">
        <f t="shared" si="6068"/>
        <v>0</v>
      </c>
      <c r="HF192" s="44"/>
      <c r="HG192" s="44"/>
      <c r="HH192" s="44"/>
      <c r="HI192" s="44"/>
      <c r="HJ192" s="44"/>
      <c r="HK192" s="44"/>
      <c r="HL192" s="44">
        <f t="shared" si="6986"/>
        <v>0</v>
      </c>
      <c r="HM192" s="44">
        <f t="shared" si="6987"/>
        <v>0</v>
      </c>
      <c r="HN192" s="44">
        <f t="shared" si="6988"/>
        <v>0</v>
      </c>
      <c r="HO192" s="44">
        <f t="shared" si="6069"/>
        <v>0</v>
      </c>
      <c r="HP192" s="44">
        <f t="shared" si="6070"/>
        <v>0</v>
      </c>
      <c r="HQ192" s="45">
        <f>'СДП (план)'!AO193</f>
        <v>0</v>
      </c>
      <c r="HR192" s="44">
        <f>'СДП (план)'!AP193</f>
        <v>0</v>
      </c>
      <c r="HS192" s="44">
        <f t="shared" si="6071"/>
        <v>0</v>
      </c>
      <c r="HT192" s="44">
        <f t="shared" si="6072"/>
        <v>0</v>
      </c>
      <c r="HU192" s="44">
        <f>VLOOKUP($C192,факт!$D$8:$JF$250,171,0)</f>
        <v>0</v>
      </c>
      <c r="HV192" s="44">
        <f>VLOOKUP($C192,факт!$D$8:$JF$250,172,0)</f>
        <v>0</v>
      </c>
      <c r="HW192" s="44">
        <f>VLOOKUP($C192,факт!$D$8:$JF$250,173,0)</f>
        <v>0</v>
      </c>
      <c r="HX192" s="44">
        <f>VLOOKUP($C192,факт!$D$8:$JF$250,174,0)</f>
        <v>0</v>
      </c>
      <c r="HY192" s="44">
        <f>VLOOKUP($C192,факт!$D$8:$JF$250,175,0)</f>
        <v>0</v>
      </c>
      <c r="HZ192" s="44">
        <f>VLOOKUP($C192,факт!$D$8:$JF$250,176,0)</f>
        <v>0</v>
      </c>
      <c r="IA192" s="44">
        <f t="shared" si="6989"/>
        <v>0</v>
      </c>
      <c r="IB192" s="44">
        <f t="shared" si="6990"/>
        <v>0</v>
      </c>
      <c r="IC192" s="44">
        <f t="shared" si="6991"/>
        <v>0</v>
      </c>
      <c r="ID192" s="44">
        <f t="shared" si="6073"/>
        <v>0</v>
      </c>
      <c r="IE192" s="44">
        <f t="shared" si="6074"/>
        <v>0</v>
      </c>
      <c r="IF192" s="45">
        <f>'СДП (план)'!AQ193</f>
        <v>0</v>
      </c>
      <c r="IG192" s="44">
        <f>'СДП (план)'!AR193</f>
        <v>0</v>
      </c>
      <c r="IH192" s="44">
        <f t="shared" si="6075"/>
        <v>0</v>
      </c>
      <c r="II192" s="44">
        <f t="shared" si="6076"/>
        <v>0</v>
      </c>
      <c r="IJ192" s="44"/>
      <c r="IK192" s="44"/>
      <c r="IL192" s="44"/>
      <c r="IM192" s="44"/>
      <c r="IN192" s="44"/>
      <c r="IO192" s="44"/>
      <c r="IP192" s="44">
        <f t="shared" si="6992"/>
        <v>0</v>
      </c>
      <c r="IQ192" s="44">
        <f t="shared" si="6993"/>
        <v>0</v>
      </c>
      <c r="IR192" s="44">
        <f t="shared" si="6994"/>
        <v>0</v>
      </c>
      <c r="IS192" s="44">
        <f t="shared" si="6077"/>
        <v>0</v>
      </c>
      <c r="IT192" s="44">
        <f t="shared" si="6078"/>
        <v>0</v>
      </c>
      <c r="IU192" s="45">
        <f>'СДП (план)'!AS193</f>
        <v>0</v>
      </c>
      <c r="IV192" s="44">
        <f>'СДП (план)'!AT193</f>
        <v>0</v>
      </c>
      <c r="IW192" s="44">
        <f t="shared" si="6079"/>
        <v>0</v>
      </c>
      <c r="IX192" s="44">
        <f t="shared" si="6080"/>
        <v>0</v>
      </c>
      <c r="IY192" s="44">
        <f>VLOOKUP($C192,факт!$D$8:$JF$250,183,0)</f>
        <v>0</v>
      </c>
      <c r="IZ192" s="44">
        <f>VLOOKUP($C192,факт!$D$8:$JF$250,184,0)</f>
        <v>0</v>
      </c>
      <c r="JA192" s="44">
        <f>VLOOKUP($C192,факт!$D$8:$JF$250,185,0)</f>
        <v>0</v>
      </c>
      <c r="JB192" s="44">
        <f>VLOOKUP($C192,факт!$D$8:$JF$250,186,0)</f>
        <v>0</v>
      </c>
      <c r="JC192" s="44">
        <f>VLOOKUP($C192,факт!$D$8:$JF$250,187,0)</f>
        <v>0</v>
      </c>
      <c r="JD192" s="44">
        <f>VLOOKUP($C192,факт!$D$8:$JF$250,188,0)</f>
        <v>0</v>
      </c>
      <c r="JE192" s="44">
        <f t="shared" si="6995"/>
        <v>0</v>
      </c>
      <c r="JF192" s="44">
        <f t="shared" si="6996"/>
        <v>0</v>
      </c>
      <c r="JG192" s="44">
        <f t="shared" si="6997"/>
        <v>0</v>
      </c>
      <c r="JH192" s="44">
        <f t="shared" si="6081"/>
        <v>0</v>
      </c>
      <c r="JI192" s="44">
        <f t="shared" si="6082"/>
        <v>0</v>
      </c>
      <c r="JJ192" s="5">
        <f>'СДП (план)'!AU193</f>
        <v>0</v>
      </c>
      <c r="JK192" s="3">
        <f>'СДП (план)'!AV193</f>
        <v>0</v>
      </c>
      <c r="JL192" s="44">
        <f t="shared" si="6083"/>
        <v>0</v>
      </c>
      <c r="JM192" s="44">
        <f t="shared" si="6084"/>
        <v>0</v>
      </c>
      <c r="JN192" s="44">
        <f>VLOOKUP($C192,факт!$D$8:$JF$250,189,0)</f>
        <v>0</v>
      </c>
      <c r="JO192" s="44">
        <f>VLOOKUP($C192,факт!$D$8:$JF$250,190,0)</f>
        <v>0</v>
      </c>
      <c r="JP192" s="44">
        <f>VLOOKUP($C192,факт!$D$8:$JF$250,191,0)</f>
        <v>0</v>
      </c>
      <c r="JQ192" s="44">
        <f>VLOOKUP($C192,факт!$D$8:$JF$250,192,0)</f>
        <v>0</v>
      </c>
      <c r="JR192" s="44">
        <f>VLOOKUP($C192,факт!$D$8:$JF$250,193,0)</f>
        <v>0</v>
      </c>
      <c r="JS192" s="44">
        <f>VLOOKUP($C192,факт!$D$8:$JF$250,194,0)</f>
        <v>0</v>
      </c>
      <c r="JT192" s="44">
        <f t="shared" si="6998"/>
        <v>0</v>
      </c>
      <c r="JU192" s="44">
        <f t="shared" si="6999"/>
        <v>0</v>
      </c>
      <c r="JV192" s="44">
        <f t="shared" si="7000"/>
        <v>0</v>
      </c>
      <c r="JW192" s="44">
        <f t="shared" si="6085"/>
        <v>0</v>
      </c>
      <c r="JX192" s="44">
        <f t="shared" si="6086"/>
        <v>0</v>
      </c>
      <c r="JY192" s="5">
        <f>'СДП (план)'!AW193</f>
        <v>0</v>
      </c>
      <c r="JZ192" s="3">
        <f>'СДП (план)'!AX193</f>
        <v>0</v>
      </c>
      <c r="KA192" s="44">
        <f t="shared" si="6087"/>
        <v>0</v>
      </c>
      <c r="KB192" s="44">
        <f t="shared" si="6088"/>
        <v>0</v>
      </c>
      <c r="KC192" s="44">
        <f>VLOOKUP($C192,факт!$D$8:$JF$250,177,0)</f>
        <v>0</v>
      </c>
      <c r="KD192" s="44">
        <f>VLOOKUP($C192,факт!$D$8:$JF$250,178,0)</f>
        <v>0</v>
      </c>
      <c r="KE192" s="44">
        <f>VLOOKUP($C192,факт!$D$8:$JF$250,179,0)</f>
        <v>0</v>
      </c>
      <c r="KF192" s="44">
        <f>VLOOKUP($C192,факт!$D$8:$JF$250,180,0)</f>
        <v>0</v>
      </c>
      <c r="KG192" s="44">
        <f>VLOOKUP($C192,факт!$D$8:$JF$250,181,0)</f>
        <v>0</v>
      </c>
      <c r="KH192" s="44">
        <f>VLOOKUP($C192,факт!$D$8:$JF$250,182,0)</f>
        <v>0</v>
      </c>
      <c r="KI192" s="44">
        <f t="shared" si="7001"/>
        <v>0</v>
      </c>
      <c r="KJ192" s="44">
        <f t="shared" si="7002"/>
        <v>0</v>
      </c>
      <c r="KK192" s="44">
        <f t="shared" si="7003"/>
        <v>0</v>
      </c>
      <c r="KL192" s="44">
        <f t="shared" si="6089"/>
        <v>0</v>
      </c>
      <c r="KM192" s="44">
        <f t="shared" si="6090"/>
        <v>0</v>
      </c>
      <c r="KN192" s="5">
        <f>'СДП (план)'!AY193</f>
        <v>0</v>
      </c>
      <c r="KO192" s="3">
        <f>'СДП (план)'!AZ193</f>
        <v>0</v>
      </c>
      <c r="KP192" s="44">
        <f t="shared" si="6091"/>
        <v>0</v>
      </c>
      <c r="KQ192" s="44">
        <f t="shared" si="6092"/>
        <v>0</v>
      </c>
      <c r="KR192" s="44"/>
      <c r="KS192" s="44"/>
      <c r="KT192" s="44"/>
      <c r="KU192" s="44"/>
      <c r="KV192" s="44"/>
      <c r="KW192" s="44"/>
      <c r="KX192" s="44">
        <f t="shared" si="7004"/>
        <v>0</v>
      </c>
      <c r="KY192" s="44">
        <f t="shared" si="7005"/>
        <v>0</v>
      </c>
      <c r="KZ192" s="44">
        <f t="shared" si="7006"/>
        <v>0</v>
      </c>
      <c r="LA192" s="44">
        <f t="shared" si="6093"/>
        <v>0</v>
      </c>
      <c r="LB192" s="44">
        <f t="shared" si="6094"/>
        <v>0</v>
      </c>
      <c r="LC192" s="45">
        <f>'СДП (план)'!BA193</f>
        <v>0</v>
      </c>
      <c r="LD192" s="44">
        <f>'СДП (план)'!BB193</f>
        <v>0</v>
      </c>
      <c r="LE192" s="44">
        <f t="shared" si="6095"/>
        <v>0</v>
      </c>
      <c r="LF192" s="44">
        <f t="shared" si="6096"/>
        <v>0</v>
      </c>
      <c r="LG192" s="44">
        <f>VLOOKUP($C192,факт!$D$8:$JF$250,111,0)</f>
        <v>0</v>
      </c>
      <c r="LH192" s="44">
        <f>VLOOKUP($C192,факт!$D$8:$JF$250,112,0)</f>
        <v>0</v>
      </c>
      <c r="LI192" s="44">
        <f>VLOOKUP($C192,факт!$D$8:$JF$250,113,0)</f>
        <v>0</v>
      </c>
      <c r="LJ192" s="44">
        <f>VLOOKUP($C192,факт!$D$8:$JF$250,114,0)</f>
        <v>0</v>
      </c>
      <c r="LK192" s="44">
        <f>VLOOKUP($C192,факт!$D$8:$JF$250,115,0)</f>
        <v>0</v>
      </c>
      <c r="LL192" s="44">
        <f>VLOOKUP($C192,факт!$D$8:$JF$250,116,0)</f>
        <v>0</v>
      </c>
      <c r="LM192" s="44">
        <f t="shared" si="7007"/>
        <v>0</v>
      </c>
      <c r="LN192" s="44">
        <f t="shared" si="7008"/>
        <v>0</v>
      </c>
      <c r="LO192" s="44">
        <f t="shared" si="7009"/>
        <v>0</v>
      </c>
      <c r="LP192" s="44">
        <f t="shared" si="6097"/>
        <v>0</v>
      </c>
      <c r="LQ192" s="44">
        <f t="shared" si="6098"/>
        <v>0</v>
      </c>
      <c r="LR192" s="45">
        <f>'СДП (план)'!BC193</f>
        <v>0</v>
      </c>
      <c r="LS192" s="44">
        <f>'СДП (план)'!BD193</f>
        <v>0</v>
      </c>
      <c r="LT192" s="44">
        <f t="shared" si="6099"/>
        <v>0</v>
      </c>
      <c r="LU192" s="44">
        <f t="shared" si="6100"/>
        <v>0</v>
      </c>
      <c r="LV192" s="44">
        <f>VLOOKUP($C192,факт!$D$8:$JF$250,117,0)</f>
        <v>0</v>
      </c>
      <c r="LW192" s="44">
        <f>VLOOKUP($C192,факт!$D$8:$JF$250,118,0)</f>
        <v>0</v>
      </c>
      <c r="LX192" s="44">
        <f>VLOOKUP($C192,факт!$D$8:$JF$250,119,0)</f>
        <v>0</v>
      </c>
      <c r="LY192" s="44">
        <f>VLOOKUP($C192,факт!$D$8:$JF$250,120,0)</f>
        <v>0</v>
      </c>
      <c r="LZ192" s="44">
        <f>VLOOKUP($C192,факт!$D$8:$JF$250,121,0)</f>
        <v>0</v>
      </c>
      <c r="MA192" s="44">
        <f>VLOOKUP($C192,факт!$D$8:$JF$250,122,0)</f>
        <v>0</v>
      </c>
      <c r="MB192" s="44">
        <f t="shared" si="7010"/>
        <v>0</v>
      </c>
      <c r="MC192" s="44">
        <f t="shared" si="7011"/>
        <v>0</v>
      </c>
      <c r="MD192" s="44">
        <f t="shared" si="7012"/>
        <v>0</v>
      </c>
      <c r="ME192" s="44">
        <f t="shared" si="6101"/>
        <v>0</v>
      </c>
      <c r="MF192" s="44">
        <f t="shared" si="6102"/>
        <v>0</v>
      </c>
      <c r="MG192" s="47">
        <f>'СДП (план)'!BE193</f>
        <v>0</v>
      </c>
      <c r="MH192" s="47">
        <f>'СДП (план)'!BF193</f>
        <v>0</v>
      </c>
      <c r="MI192" s="44">
        <f t="shared" si="6103"/>
        <v>0</v>
      </c>
      <c r="MJ192" s="44">
        <f t="shared" si="6104"/>
        <v>0</v>
      </c>
      <c r="MK192" s="44">
        <f>VLOOKUP($C192,факт!$D$8:$JF$250,63,0)</f>
        <v>0</v>
      </c>
      <c r="ML192" s="44">
        <f>VLOOKUP($C192,факт!$D$8:$JF$250,64,0)</f>
        <v>0</v>
      </c>
      <c r="MM192" s="44">
        <f>VLOOKUP($C192,факт!$D$8:$JF$250,65,0)</f>
        <v>0</v>
      </c>
      <c r="MN192" s="44">
        <f>VLOOKUP($C192,факт!$D$8:$JF$250,66,0)</f>
        <v>0</v>
      </c>
      <c r="MO192" s="44">
        <f>VLOOKUP($C192,факт!$D$8:$JF$250,67,0)</f>
        <v>0</v>
      </c>
      <c r="MP192" s="44">
        <f>VLOOKUP($C192,факт!$D$8:$JF$250,68,0)</f>
        <v>0</v>
      </c>
      <c r="MQ192" s="44">
        <f t="shared" si="7013"/>
        <v>0</v>
      </c>
      <c r="MR192" s="44">
        <f t="shared" si="7014"/>
        <v>0</v>
      </c>
      <c r="MS192" s="44">
        <f t="shared" si="7015"/>
        <v>0</v>
      </c>
      <c r="MT192" s="44">
        <f t="shared" si="6105"/>
        <v>0</v>
      </c>
      <c r="MU192" s="44">
        <f t="shared" si="6106"/>
        <v>0</v>
      </c>
      <c r="MV192" s="47">
        <f>'СДП (план)'!BG193</f>
        <v>0</v>
      </c>
      <c r="MW192" s="47">
        <f>'СДП (план)'!BH193</f>
        <v>0</v>
      </c>
      <c r="MX192" s="44">
        <f t="shared" si="6107"/>
        <v>0</v>
      </c>
      <c r="MY192" s="44">
        <f t="shared" si="6108"/>
        <v>0</v>
      </c>
      <c r="MZ192" s="44">
        <f>VLOOKUP($C192,факт!$D$8:$JF$250,129,0)</f>
        <v>0</v>
      </c>
      <c r="NA192" s="44">
        <f>VLOOKUP($C192,факт!$D$8:$JF$250,130,0)</f>
        <v>0</v>
      </c>
      <c r="NB192" s="44">
        <f>VLOOKUP($C192,факт!$D$8:$JF$250,131,0)</f>
        <v>0</v>
      </c>
      <c r="NC192" s="44">
        <f>VLOOKUP($C192,факт!$D$8:$JF$250,132,0)</f>
        <v>0</v>
      </c>
      <c r="ND192" s="44">
        <f>VLOOKUP($C192,факт!$D$8:$JF$250,133,0)</f>
        <v>0</v>
      </c>
      <c r="NE192" s="44">
        <f>VLOOKUP($C192,факт!$D$8:$JF$250,134,0)</f>
        <v>0</v>
      </c>
      <c r="NF192" s="44">
        <f t="shared" si="7016"/>
        <v>0</v>
      </c>
      <c r="NG192" s="44">
        <f t="shared" si="7017"/>
        <v>0</v>
      </c>
      <c r="NH192" s="44">
        <f t="shared" si="7018"/>
        <v>0</v>
      </c>
      <c r="NI192" s="44">
        <f t="shared" si="6109"/>
        <v>0</v>
      </c>
      <c r="NJ192" s="44">
        <f t="shared" si="6110"/>
        <v>0</v>
      </c>
      <c r="NK192" s="45">
        <f>'СДП (план)'!BI193</f>
        <v>0</v>
      </c>
      <c r="NL192" s="44">
        <f>'СДП (план)'!BJ193</f>
        <v>0</v>
      </c>
      <c r="NM192" s="44">
        <f t="shared" si="6111"/>
        <v>0</v>
      </c>
      <c r="NN192" s="44">
        <f t="shared" si="6112"/>
        <v>0</v>
      </c>
      <c r="NO192" s="44">
        <f>VLOOKUP($C192,факт!$D$8:$JF$250,87,0)</f>
        <v>0</v>
      </c>
      <c r="NP192" s="44">
        <f>VLOOKUP($C192,факт!$D$8:$JF$250,88,0)</f>
        <v>0</v>
      </c>
      <c r="NQ192" s="44">
        <f>VLOOKUP($C192,факт!$D$8:$JF$250,89,0)</f>
        <v>0</v>
      </c>
      <c r="NR192" s="44">
        <f>VLOOKUP($C192,факт!$D$8:$JF$250,90,0)</f>
        <v>0</v>
      </c>
      <c r="NS192" s="44">
        <f>VLOOKUP($C192,факт!$D$8:$JF$250,91,0)</f>
        <v>0</v>
      </c>
      <c r="NT192" s="44">
        <f>VLOOKUP($C192,факт!$D$8:$JF$250,92,0)</f>
        <v>0</v>
      </c>
      <c r="NU192" s="44">
        <f t="shared" si="7019"/>
        <v>0</v>
      </c>
      <c r="NV192" s="44">
        <f t="shared" si="7020"/>
        <v>0</v>
      </c>
      <c r="NW192" s="44">
        <f t="shared" si="7021"/>
        <v>0</v>
      </c>
      <c r="NX192" s="44">
        <f t="shared" si="6113"/>
        <v>0</v>
      </c>
      <c r="NY192" s="44">
        <f t="shared" si="6114"/>
        <v>0</v>
      </c>
      <c r="NZ192" s="45">
        <f>'СДП (план)'!BK193</f>
        <v>0</v>
      </c>
      <c r="OA192" s="44">
        <f>'СДП (план)'!BL193</f>
        <v>0</v>
      </c>
      <c r="OB192" s="44">
        <f t="shared" si="6115"/>
        <v>0</v>
      </c>
      <c r="OC192" s="44">
        <f t="shared" si="6116"/>
        <v>0</v>
      </c>
      <c r="OD192" s="44">
        <f>VLOOKUP($C192,факт!$D$8:$JF$250,147,0)</f>
        <v>0</v>
      </c>
      <c r="OE192" s="44">
        <f>VLOOKUP($C192,факт!$D$8:$JF$250,148,0)</f>
        <v>0</v>
      </c>
      <c r="OF192" s="44">
        <f>VLOOKUP($C192,факт!$D$8:$JF$250,149,0)</f>
        <v>0</v>
      </c>
      <c r="OG192" s="44">
        <f>VLOOKUP($C192,факт!$D$8:$JF$250,150,0)</f>
        <v>0</v>
      </c>
      <c r="OH192" s="44">
        <f>VLOOKUP($C192,факт!$D$8:$JF$250,151,0)</f>
        <v>0</v>
      </c>
      <c r="OI192" s="44">
        <f>VLOOKUP($C192,факт!$D$8:$JF$250,152,0)</f>
        <v>0</v>
      </c>
      <c r="OJ192" s="44">
        <f t="shared" si="7022"/>
        <v>0</v>
      </c>
      <c r="OK192" s="44">
        <f t="shared" si="7023"/>
        <v>0</v>
      </c>
      <c r="OL192" s="44">
        <f t="shared" si="7024"/>
        <v>0</v>
      </c>
      <c r="OM192" s="44">
        <f t="shared" si="6117"/>
        <v>0</v>
      </c>
      <c r="ON192" s="44">
        <f t="shared" si="6118"/>
        <v>0</v>
      </c>
      <c r="OO192" s="45">
        <f>'СДП (план)'!BM193</f>
        <v>0</v>
      </c>
      <c r="OP192" s="44">
        <f>'СДП (план)'!BN193</f>
        <v>0</v>
      </c>
      <c r="OQ192" s="44">
        <f t="shared" si="6119"/>
        <v>0</v>
      </c>
      <c r="OR192" s="44">
        <f t="shared" si="6120"/>
        <v>0</v>
      </c>
      <c r="OS192" s="44">
        <f>VLOOKUP($C192,факт!$D$8:$JF$250,195,0)</f>
        <v>0</v>
      </c>
      <c r="OT192" s="44">
        <f>VLOOKUP($C192,факт!$D$8:$JF$250,196,0)</f>
        <v>0</v>
      </c>
      <c r="OU192" s="44">
        <f>VLOOKUP($C192,факт!$D$8:$JF$250,197,0)</f>
        <v>0</v>
      </c>
      <c r="OV192" s="44">
        <f>VLOOKUP($C192,факт!$D$8:$JF$250,198,0)</f>
        <v>0</v>
      </c>
      <c r="OW192" s="44">
        <f>VLOOKUP($C192,факт!$D$8:$JF$250,199,0)</f>
        <v>0</v>
      </c>
      <c r="OX192" s="44">
        <f>VLOOKUP($C192,факт!$D$8:$JF$250,200,0)</f>
        <v>0</v>
      </c>
      <c r="OY192" s="44">
        <f t="shared" si="7025"/>
        <v>0</v>
      </c>
      <c r="OZ192" s="44">
        <f t="shared" si="7026"/>
        <v>0</v>
      </c>
      <c r="PA192" s="44">
        <f t="shared" si="7027"/>
        <v>0</v>
      </c>
      <c r="PB192" s="44">
        <f t="shared" si="6121"/>
        <v>0</v>
      </c>
      <c r="PC192" s="44">
        <f t="shared" si="6122"/>
        <v>0</v>
      </c>
      <c r="PD192" s="45">
        <f>'СДП (план)'!BO193</f>
        <v>0</v>
      </c>
      <c r="PE192" s="44">
        <f>'СДП (план)'!BP193</f>
        <v>0</v>
      </c>
      <c r="PF192" s="44">
        <f t="shared" si="6123"/>
        <v>0</v>
      </c>
      <c r="PG192" s="44">
        <f t="shared" si="6124"/>
        <v>0</v>
      </c>
      <c r="PH192" s="44">
        <f>VLOOKUP($C192,факт!$D$8:$JF$250,201,0)</f>
        <v>0</v>
      </c>
      <c r="PI192" s="44">
        <f>VLOOKUP($C192,факт!$D$8:$JF$250,202,0)</f>
        <v>0</v>
      </c>
      <c r="PJ192" s="44">
        <f>VLOOKUP($C192,факт!$D$8:$JF$250,203,0)</f>
        <v>0</v>
      </c>
      <c r="PK192" s="44">
        <f>VLOOKUP($C192,факт!$D$8:$JF$250,204,0)</f>
        <v>0</v>
      </c>
      <c r="PL192" s="44">
        <f>VLOOKUP($C192,факт!$D$8:$JF$250,205,0)</f>
        <v>0</v>
      </c>
      <c r="PM192" s="44">
        <f>VLOOKUP($C192,факт!$D$8:$JF$250,206,0)</f>
        <v>0</v>
      </c>
      <c r="PN192" s="44">
        <f t="shared" si="7028"/>
        <v>0</v>
      </c>
      <c r="PO192" s="44">
        <f t="shared" si="7029"/>
        <v>0</v>
      </c>
      <c r="PP192" s="44">
        <f t="shared" si="7030"/>
        <v>0</v>
      </c>
      <c r="PQ192" s="44">
        <f t="shared" si="6125"/>
        <v>0</v>
      </c>
      <c r="PR192" s="44">
        <f t="shared" si="6126"/>
        <v>0</v>
      </c>
      <c r="PS192" s="45">
        <f>'СДП (план)'!BQ193</f>
        <v>0</v>
      </c>
      <c r="PT192" s="44">
        <f>'СДП (план)'!BR193</f>
        <v>0</v>
      </c>
      <c r="PU192" s="44">
        <f t="shared" si="6127"/>
        <v>0</v>
      </c>
      <c r="PV192" s="44">
        <f t="shared" si="6128"/>
        <v>0</v>
      </c>
      <c r="PW192" s="44">
        <f>VLOOKUP($C192,факт!$D$8:$JF$250,207,0)</f>
        <v>0</v>
      </c>
      <c r="PX192" s="44">
        <f>VLOOKUP($C192,факт!$D$8:$JF$250,208,0)</f>
        <v>0</v>
      </c>
      <c r="PY192" s="44">
        <f>VLOOKUP($C192,факт!$D$8:$JF$250,209,0)</f>
        <v>0</v>
      </c>
      <c r="PZ192" s="44">
        <f>VLOOKUP($C192,факт!$D$8:$JF$250,210,0)</f>
        <v>0</v>
      </c>
      <c r="QA192" s="44">
        <f>VLOOKUP($C192,факт!$D$8:$JF$250,211,0)</f>
        <v>0</v>
      </c>
      <c r="QB192" s="44">
        <f>VLOOKUP($C192,факт!$D$8:$JF$250,212,0)</f>
        <v>0</v>
      </c>
      <c r="QC192" s="44">
        <f t="shared" si="7031"/>
        <v>0</v>
      </c>
      <c r="QD192" s="44">
        <f t="shared" si="7032"/>
        <v>0</v>
      </c>
      <c r="QE192" s="44">
        <f t="shared" si="7033"/>
        <v>0</v>
      </c>
      <c r="QF192" s="44">
        <f t="shared" si="6865"/>
        <v>0</v>
      </c>
      <c r="QG192" s="44">
        <f t="shared" si="6866"/>
        <v>0</v>
      </c>
      <c r="QH192" s="45">
        <f>'СДП (план)'!BS193</f>
        <v>0</v>
      </c>
      <c r="QI192" s="44">
        <f>'СДП (план)'!BT193</f>
        <v>0</v>
      </c>
      <c r="QJ192" s="44">
        <f t="shared" si="6129"/>
        <v>0</v>
      </c>
      <c r="QK192" s="44">
        <f t="shared" si="6130"/>
        <v>0</v>
      </c>
      <c r="QL192" s="44">
        <f>VLOOKUP($C192,факт!$D$8:$JF$250,213,0)</f>
        <v>0</v>
      </c>
      <c r="QM192" s="44">
        <f>VLOOKUP($C192,факт!$D$8:$JF$250,214,0)</f>
        <v>0</v>
      </c>
      <c r="QN192" s="44">
        <f>VLOOKUP($C192,факт!$D$8:$JF$250,215,0)</f>
        <v>0</v>
      </c>
      <c r="QO192" s="44">
        <f>VLOOKUP($C192,факт!$D$8:$JF$250,216,0)</f>
        <v>0</v>
      </c>
      <c r="QP192" s="44">
        <f>VLOOKUP($C192,факт!$D$8:$JF$250,217,0)</f>
        <v>0</v>
      </c>
      <c r="QQ192" s="44">
        <f>VLOOKUP($C192,факт!$D$8:$JF$250,218,0)</f>
        <v>0</v>
      </c>
      <c r="QR192" s="44">
        <f t="shared" si="7034"/>
        <v>0</v>
      </c>
      <c r="QS192" s="44">
        <f t="shared" si="7035"/>
        <v>0</v>
      </c>
      <c r="QT192" s="44">
        <f t="shared" si="7036"/>
        <v>0</v>
      </c>
      <c r="QU192" s="44">
        <f t="shared" si="6229"/>
        <v>0</v>
      </c>
      <c r="QV192" s="44">
        <f t="shared" si="6230"/>
        <v>0</v>
      </c>
      <c r="QW192" s="45">
        <f>'СДП (план)'!BU193</f>
        <v>0</v>
      </c>
      <c r="QX192" s="44">
        <f>'СДП (план)'!BV193</f>
        <v>0</v>
      </c>
      <c r="QY192" s="44">
        <f t="shared" si="6133"/>
        <v>0</v>
      </c>
      <c r="QZ192" s="44">
        <f t="shared" si="6134"/>
        <v>0</v>
      </c>
      <c r="RA192" s="44">
        <f>VLOOKUP($C192,факт!$D$8:$JF$250,225,0)</f>
        <v>0</v>
      </c>
      <c r="RB192" s="44">
        <f>VLOOKUP($C192,факт!$D$8:$JF$250,226,0)</f>
        <v>0</v>
      </c>
      <c r="RC192" s="44">
        <f>VLOOKUP($C192,факт!$D$8:$JF$250,227,0)</f>
        <v>0</v>
      </c>
      <c r="RD192" s="44">
        <f>VLOOKUP($C192,факт!$D$8:$JF$250,228,0)</f>
        <v>0</v>
      </c>
      <c r="RE192" s="44">
        <f>VLOOKUP($C192,факт!$D$8:$JF$250,229,0)</f>
        <v>0</v>
      </c>
      <c r="RF192" s="44">
        <f>VLOOKUP($C192,факт!$D$8:$JF$250,230,0)</f>
        <v>0</v>
      </c>
      <c r="RG192" s="44">
        <f t="shared" si="7037"/>
        <v>0</v>
      </c>
      <c r="RH192" s="44">
        <f t="shared" si="7038"/>
        <v>0</v>
      </c>
      <c r="RI192" s="44">
        <f t="shared" si="7039"/>
        <v>0</v>
      </c>
      <c r="RJ192" s="44">
        <f t="shared" si="6232"/>
        <v>0</v>
      </c>
      <c r="RK192" s="44">
        <f t="shared" si="6233"/>
        <v>0</v>
      </c>
      <c r="RL192" s="45">
        <f>'СДП (план)'!BW193</f>
        <v>0</v>
      </c>
      <c r="RM192" s="44">
        <f>'СДП (план)'!BX193</f>
        <v>0</v>
      </c>
      <c r="RN192" s="44">
        <f t="shared" si="6137"/>
        <v>0</v>
      </c>
      <c r="RO192" s="44">
        <f t="shared" si="6138"/>
        <v>0</v>
      </c>
      <c r="RP192" s="44">
        <f>VLOOKUP($C192,факт!$D$8:$JF$250,105,0)</f>
        <v>0</v>
      </c>
      <c r="RQ192" s="44">
        <f>VLOOKUP($C192,факт!$D$8:$JF$250,106,0)</f>
        <v>0</v>
      </c>
      <c r="RR192" s="44">
        <f>VLOOKUP($C192,факт!$D$8:$JF$250,107,0)</f>
        <v>0</v>
      </c>
      <c r="RS192" s="44">
        <f>VLOOKUP($C192,факт!$D$8:$JF$250,108,0)</f>
        <v>0</v>
      </c>
      <c r="RT192" s="44">
        <f>VLOOKUP($C192,факт!$D$8:$JF$250,109,0)</f>
        <v>0</v>
      </c>
      <c r="RU192" s="44">
        <f>VLOOKUP($C192,факт!$D$8:$JF$250,110,0)</f>
        <v>0</v>
      </c>
      <c r="RV192" s="44">
        <f t="shared" si="7040"/>
        <v>0</v>
      </c>
      <c r="RW192" s="44">
        <f t="shared" si="7041"/>
        <v>0</v>
      </c>
      <c r="RX192" s="44">
        <f t="shared" si="7042"/>
        <v>0</v>
      </c>
      <c r="RY192" s="44">
        <f t="shared" si="6139"/>
        <v>0</v>
      </c>
      <c r="RZ192" s="44">
        <f t="shared" si="6140"/>
        <v>0</v>
      </c>
      <c r="SA192" s="45">
        <f>'СДП (план)'!BY193</f>
        <v>0</v>
      </c>
      <c r="SB192" s="44">
        <f>'СДП (план)'!BZ193</f>
        <v>0</v>
      </c>
      <c r="SC192" s="44">
        <f t="shared" si="6141"/>
        <v>0</v>
      </c>
      <c r="SD192" s="44">
        <f t="shared" si="6142"/>
        <v>0</v>
      </c>
      <c r="SE192" s="44">
        <f>VLOOKUP($C192,факт!$D$8:$JF$250,69,0)</f>
        <v>0</v>
      </c>
      <c r="SF192" s="44">
        <f>VLOOKUP($C192,факт!$D$8:$JF$250,70,0)</f>
        <v>0</v>
      </c>
      <c r="SG192" s="44">
        <f>VLOOKUP($C192,факт!$D$8:$JF$250,71,0)</f>
        <v>0</v>
      </c>
      <c r="SH192" s="44">
        <f>VLOOKUP($C192,факт!$D$8:$JF$250,72,0)</f>
        <v>0</v>
      </c>
      <c r="SI192" s="44">
        <f>VLOOKUP($C192,факт!$D$8:$JF$250,73,0)</f>
        <v>0</v>
      </c>
      <c r="SJ192" s="44">
        <f>VLOOKUP($C192,факт!$D$8:$JF$250,74,0)</f>
        <v>0</v>
      </c>
      <c r="SK192" s="44">
        <f t="shared" si="7043"/>
        <v>0</v>
      </c>
      <c r="SL192" s="44">
        <f t="shared" si="7044"/>
        <v>0</v>
      </c>
      <c r="SM192" s="44">
        <f t="shared" si="7045"/>
        <v>0</v>
      </c>
      <c r="SN192" s="44">
        <f t="shared" si="6143"/>
        <v>0</v>
      </c>
      <c r="SO192" s="44">
        <f t="shared" si="6144"/>
        <v>0</v>
      </c>
      <c r="SP192" s="45">
        <f>'СДП (план)'!CA193</f>
        <v>0</v>
      </c>
      <c r="SQ192" s="44">
        <f>'СДП (план)'!CB193</f>
        <v>0</v>
      </c>
      <c r="SR192" s="44">
        <f t="shared" si="6145"/>
        <v>0</v>
      </c>
      <c r="SS192" s="44">
        <f t="shared" si="6146"/>
        <v>0</v>
      </c>
      <c r="ST192" s="44"/>
      <c r="SU192" s="44"/>
      <c r="SV192" s="44"/>
      <c r="SW192" s="44"/>
      <c r="SX192" s="44"/>
      <c r="SY192" s="44"/>
      <c r="SZ192" s="44">
        <f t="shared" si="7046"/>
        <v>0</v>
      </c>
      <c r="TA192" s="44">
        <f t="shared" si="7047"/>
        <v>0</v>
      </c>
      <c r="TB192" s="44">
        <f t="shared" si="7048"/>
        <v>0</v>
      </c>
      <c r="TC192" s="44">
        <f t="shared" si="6147"/>
        <v>0</v>
      </c>
      <c r="TD192" s="44">
        <f t="shared" si="6148"/>
        <v>0</v>
      </c>
      <c r="TE192" s="45">
        <f>'СДП (план)'!CC193</f>
        <v>0</v>
      </c>
      <c r="TF192" s="44">
        <f>'СДП (план)'!CD193</f>
        <v>0</v>
      </c>
      <c r="TG192" s="44">
        <f t="shared" si="6149"/>
        <v>0</v>
      </c>
      <c r="TH192" s="44">
        <f t="shared" si="6150"/>
        <v>0</v>
      </c>
      <c r="TI192" s="44">
        <f>VLOOKUP($C192,факт!$D$8:$JF$250,135,0)</f>
        <v>0</v>
      </c>
      <c r="TJ192" s="44">
        <f>VLOOKUP($C192,факт!$D$8:$JF$250,136,0)</f>
        <v>0</v>
      </c>
      <c r="TK192" s="44">
        <f>VLOOKUP($C192,факт!$D$8:$JF$250,137,0)</f>
        <v>0</v>
      </c>
      <c r="TL192" s="44">
        <f>VLOOKUP($C192,факт!$D$8:$JF$250,138,0)</f>
        <v>0</v>
      </c>
      <c r="TM192" s="44">
        <f>VLOOKUP($C192,факт!$D$8:$JF$250,139,0)</f>
        <v>0</v>
      </c>
      <c r="TN192" s="44">
        <f>VLOOKUP($C192,факт!$D$8:$JF$250,140,0)</f>
        <v>0</v>
      </c>
      <c r="TO192" s="44">
        <f t="shared" si="7049"/>
        <v>0</v>
      </c>
      <c r="TP192" s="44">
        <f t="shared" si="7050"/>
        <v>0</v>
      </c>
      <c r="TQ192" s="44">
        <f t="shared" si="7051"/>
        <v>0</v>
      </c>
      <c r="TR192" s="44">
        <f t="shared" si="6151"/>
        <v>0</v>
      </c>
      <c r="TS192" s="44">
        <f t="shared" si="6152"/>
        <v>0</v>
      </c>
      <c r="TT192" s="47">
        <f>'СДП (план)'!CE193</f>
        <v>0</v>
      </c>
      <c r="TU192" s="47">
        <f>'СДП (план)'!CF193</f>
        <v>0</v>
      </c>
      <c r="TV192" s="44">
        <f t="shared" si="6153"/>
        <v>0</v>
      </c>
      <c r="TW192" s="44">
        <f t="shared" si="6154"/>
        <v>0</v>
      </c>
      <c r="TX192" s="44">
        <f>VLOOKUP($C192,факт!$D$8:$JF$250,75,0)</f>
        <v>0</v>
      </c>
      <c r="TY192" s="44">
        <f>VLOOKUP($C192,факт!$D$8:$JF$250,76,0)</f>
        <v>0</v>
      </c>
      <c r="TZ192" s="44">
        <f>VLOOKUP($C192,факт!$D$8:$JF$250,77,0)</f>
        <v>0</v>
      </c>
      <c r="UA192" s="44">
        <f>VLOOKUP($C192,факт!$D$8:$JF$250,78,0)</f>
        <v>0</v>
      </c>
      <c r="UB192" s="44">
        <f>VLOOKUP($C192,факт!$D$8:$JF$250,79,0)</f>
        <v>0</v>
      </c>
      <c r="UC192" s="44">
        <f>VLOOKUP($C192,факт!$D$8:$JF$250,80,0)</f>
        <v>0</v>
      </c>
      <c r="UD192" s="44">
        <f t="shared" si="7052"/>
        <v>0</v>
      </c>
      <c r="UE192" s="44">
        <f t="shared" si="7053"/>
        <v>0</v>
      </c>
      <c r="UF192" s="44">
        <f t="shared" si="7054"/>
        <v>0</v>
      </c>
      <c r="UG192" s="44">
        <f t="shared" si="6155"/>
        <v>0</v>
      </c>
      <c r="UH192" s="44">
        <f t="shared" si="6156"/>
        <v>0</v>
      </c>
      <c r="UI192" s="45">
        <f>'СДП (план)'!CG193</f>
        <v>0</v>
      </c>
      <c r="UJ192" s="44">
        <f>'СДП (план)'!CH193</f>
        <v>0</v>
      </c>
      <c r="UK192" s="44">
        <f t="shared" si="6157"/>
        <v>0</v>
      </c>
      <c r="UL192" s="44">
        <f t="shared" si="6158"/>
        <v>0</v>
      </c>
      <c r="UM192" s="44">
        <f>VLOOKUP($C192,факт!$D$8:$JF$250,81,0)</f>
        <v>0</v>
      </c>
      <c r="UN192" s="44">
        <f>VLOOKUP($C192,факт!$D$8:$JF$250,82,0)</f>
        <v>0</v>
      </c>
      <c r="UO192" s="44">
        <f>VLOOKUP($C192,факт!$D$8:$JF$250,83,0)</f>
        <v>0</v>
      </c>
      <c r="UP192" s="44">
        <f>VLOOKUP($C192,факт!$D$8:$JF$250,84,0)</f>
        <v>0</v>
      </c>
      <c r="UQ192" s="44">
        <f>VLOOKUP($C192,факт!$D$8:$JF$250,85,0)</f>
        <v>0</v>
      </c>
      <c r="UR192" s="44">
        <f>VLOOKUP($C192,факт!$D$8:$JF$250,86,0)</f>
        <v>0</v>
      </c>
      <c r="US192" s="44">
        <f t="shared" si="7055"/>
        <v>0</v>
      </c>
      <c r="UT192" s="44">
        <f t="shared" si="7056"/>
        <v>0</v>
      </c>
      <c r="UU192" s="44">
        <f t="shared" si="7057"/>
        <v>0</v>
      </c>
      <c r="UV192" s="44">
        <f t="shared" si="6159"/>
        <v>0</v>
      </c>
      <c r="UW192" s="44">
        <f t="shared" si="6160"/>
        <v>0</v>
      </c>
      <c r="UX192" s="45">
        <f>'СДП (план)'!CI193</f>
        <v>0</v>
      </c>
      <c r="UY192" s="44">
        <f>'СДП (план)'!CJ193</f>
        <v>0</v>
      </c>
      <c r="UZ192" s="44">
        <f t="shared" si="6161"/>
        <v>0</v>
      </c>
      <c r="VA192" s="44">
        <f t="shared" si="6162"/>
        <v>0</v>
      </c>
      <c r="VB192" s="44">
        <f>VLOOKUP($C192,факт!$D$8:$JF$250,99,0)</f>
        <v>0</v>
      </c>
      <c r="VC192" s="44">
        <f>VLOOKUP($C192,факт!$D$8:$JF$250,100,0)</f>
        <v>0</v>
      </c>
      <c r="VD192" s="44">
        <f>VLOOKUP($C192,факт!$D$8:$JF$250,101,0)</f>
        <v>0</v>
      </c>
      <c r="VE192" s="44">
        <f>VLOOKUP($C192,факт!$D$8:$JF$250,102,0)</f>
        <v>0</v>
      </c>
      <c r="VF192" s="44">
        <f>VLOOKUP($C192,факт!$D$8:$JF$250,103,0)</f>
        <v>0</v>
      </c>
      <c r="VG192" s="44">
        <f>VLOOKUP($C192,факт!$D$8:$JF$250,104,0)</f>
        <v>0</v>
      </c>
      <c r="VH192" s="44">
        <f t="shared" si="7058"/>
        <v>0</v>
      </c>
      <c r="VI192" s="44">
        <f t="shared" si="7059"/>
        <v>0</v>
      </c>
      <c r="VJ192" s="44">
        <f t="shared" si="7060"/>
        <v>0</v>
      </c>
      <c r="VK192" s="44">
        <f t="shared" si="6643"/>
        <v>0</v>
      </c>
      <c r="VL192" s="44">
        <f t="shared" si="6644"/>
        <v>0</v>
      </c>
      <c r="VM192" s="45">
        <f>'СДП (план)'!CK193</f>
        <v>0</v>
      </c>
      <c r="VN192" s="44">
        <f>'СДП (план)'!CL193</f>
        <v>0</v>
      </c>
      <c r="VO192" s="44">
        <f t="shared" si="6163"/>
        <v>0</v>
      </c>
      <c r="VP192" s="44">
        <f t="shared" si="6164"/>
        <v>0</v>
      </c>
      <c r="VQ192" s="44">
        <f>VLOOKUP($C192,факт!$D$8:$JF$250,123,0)</f>
        <v>0</v>
      </c>
      <c r="VR192" s="44">
        <f>VLOOKUP($C192,факт!$D$8:$JF$250,124,0)</f>
        <v>0</v>
      </c>
      <c r="VS192" s="44">
        <f>VLOOKUP($C192,факт!$D$8:$JF$250,125,0)</f>
        <v>0</v>
      </c>
      <c r="VT192" s="44">
        <f>VLOOKUP($C192,факт!$D$8:$JF$250,126,0)</f>
        <v>0</v>
      </c>
      <c r="VU192" s="44">
        <f>VLOOKUP($C192,факт!$D$8:$JF$250,127,0)</f>
        <v>0</v>
      </c>
      <c r="VV192" s="44">
        <f>VLOOKUP($C192,факт!$D$8:$JF$250,128,0)</f>
        <v>0</v>
      </c>
      <c r="VW192" s="44">
        <f t="shared" si="7061"/>
        <v>0</v>
      </c>
      <c r="VX192" s="44">
        <f t="shared" si="7062"/>
        <v>0</v>
      </c>
      <c r="VY192" s="44">
        <f t="shared" si="7063"/>
        <v>0</v>
      </c>
      <c r="VZ192" s="44">
        <f t="shared" si="6165"/>
        <v>0</v>
      </c>
      <c r="WA192" s="44">
        <f t="shared" si="6166"/>
        <v>0</v>
      </c>
      <c r="WB192" s="45">
        <f>'СДП (план)'!CM193</f>
        <v>0</v>
      </c>
      <c r="WC192" s="44">
        <f>'СДП (план)'!CN193</f>
        <v>0</v>
      </c>
      <c r="WD192" s="44">
        <f t="shared" si="6167"/>
        <v>0</v>
      </c>
      <c r="WE192" s="44">
        <f t="shared" si="6168"/>
        <v>0</v>
      </c>
      <c r="WF192" s="44">
        <f>VLOOKUP($C192,факт!$D$8:$JF$250,141,0)</f>
        <v>0</v>
      </c>
      <c r="WG192" s="44">
        <f>VLOOKUP($C192,факт!$D$8:$JF$250,142,0)</f>
        <v>0</v>
      </c>
      <c r="WH192" s="44">
        <f>VLOOKUP($C192,факт!$D$8:$JF$250,143,0)</f>
        <v>0</v>
      </c>
      <c r="WI192" s="44">
        <f>VLOOKUP($C192,факт!$D$8:$JF$250,144,0)</f>
        <v>0</v>
      </c>
      <c r="WJ192" s="44">
        <f>VLOOKUP($C192,факт!$D$8:$JF$250,145,0)</f>
        <v>0</v>
      </c>
      <c r="WK192" s="44">
        <f>VLOOKUP($C192,факт!$D$8:$JF$250,146,0)</f>
        <v>0</v>
      </c>
      <c r="WL192" s="44">
        <f t="shared" si="7064"/>
        <v>0</v>
      </c>
      <c r="WM192" s="44">
        <f t="shared" si="7065"/>
        <v>0</v>
      </c>
      <c r="WN192" s="44">
        <f t="shared" si="7066"/>
        <v>0</v>
      </c>
      <c r="WO192" s="44">
        <f t="shared" si="6169"/>
        <v>0</v>
      </c>
      <c r="WP192" s="44">
        <f t="shared" si="6170"/>
        <v>0</v>
      </c>
      <c r="WQ192" s="45">
        <f>'СДП (план)'!CO193</f>
        <v>0</v>
      </c>
      <c r="WR192" s="44">
        <f>'СДП (план)'!CP193</f>
        <v>0</v>
      </c>
      <c r="WS192" s="44">
        <f t="shared" si="6171"/>
        <v>0</v>
      </c>
      <c r="WT192" s="44">
        <f t="shared" si="6172"/>
        <v>0</v>
      </c>
      <c r="WU192" s="44">
        <f>VLOOKUP($C192,факт!$D$8:$JF$250,57,0)</f>
        <v>0</v>
      </c>
      <c r="WV192" s="44">
        <f>VLOOKUP($C192,факт!$D$8:$JF$250,58,0)</f>
        <v>0</v>
      </c>
      <c r="WW192" s="44">
        <f>VLOOKUP($C192,факт!$D$8:$JF$250,59,0)</f>
        <v>0</v>
      </c>
      <c r="WX192" s="44">
        <f>VLOOKUP($C192,факт!$D$8:$JF$250,60,0)</f>
        <v>0</v>
      </c>
      <c r="WY192" s="44">
        <f>VLOOKUP($C192,факт!$D$8:$JF$250,61,0)</f>
        <v>0</v>
      </c>
      <c r="WZ192" s="44">
        <f>VLOOKUP($C192,факт!$D$8:$JF$250,62,0)</f>
        <v>0</v>
      </c>
      <c r="XA192" s="44">
        <f t="shared" si="7067"/>
        <v>0</v>
      </c>
      <c r="XB192" s="44">
        <f t="shared" si="7068"/>
        <v>0</v>
      </c>
      <c r="XC192" s="44">
        <f t="shared" si="7069"/>
        <v>0</v>
      </c>
      <c r="XD192" s="44">
        <f t="shared" si="6173"/>
        <v>0</v>
      </c>
      <c r="XE192" s="44">
        <f t="shared" si="6174"/>
        <v>0</v>
      </c>
      <c r="XF192" s="45">
        <f>'СДП (план)'!CQ193</f>
        <v>0</v>
      </c>
      <c r="XG192" s="44">
        <f>'СДП (план)'!CR193</f>
        <v>0</v>
      </c>
      <c r="XH192" s="44">
        <f t="shared" si="6175"/>
        <v>0</v>
      </c>
      <c r="XI192" s="44">
        <f t="shared" si="6176"/>
        <v>0</v>
      </c>
      <c r="XJ192" s="44">
        <f>VLOOKUP($C192,факт!$D$8:$JF$250,51,0)</f>
        <v>0</v>
      </c>
      <c r="XK192" s="44">
        <f>VLOOKUP($C192,факт!$D$8:$JF$250,52,0)</f>
        <v>0</v>
      </c>
      <c r="XL192" s="44">
        <f>VLOOKUP($C192,факт!$D$8:$JF$250,53,0)</f>
        <v>0</v>
      </c>
      <c r="XM192" s="44">
        <f>VLOOKUP($C192,факт!$D$8:$JF$250,54,0)</f>
        <v>0</v>
      </c>
      <c r="XN192" s="44">
        <f>VLOOKUP($C192,факт!$D$8:$JF$250,55,0)</f>
        <v>0</v>
      </c>
      <c r="XO192" s="44">
        <f>VLOOKUP($C192,факт!$D$8:$JF$250,56,0)</f>
        <v>0</v>
      </c>
      <c r="XP192" s="44">
        <f t="shared" si="7070"/>
        <v>0</v>
      </c>
      <c r="XQ192" s="44">
        <f t="shared" si="7071"/>
        <v>0</v>
      </c>
      <c r="XR192" s="44">
        <f t="shared" si="7072"/>
        <v>0</v>
      </c>
      <c r="XS192" s="44">
        <f t="shared" si="6177"/>
        <v>0</v>
      </c>
      <c r="XT192" s="44">
        <f t="shared" si="6178"/>
        <v>0</v>
      </c>
      <c r="XU192" s="5">
        <f>'СДП (план)'!CS193</f>
        <v>0</v>
      </c>
      <c r="XV192" s="3">
        <f>'СДП (план)'!CT193</f>
        <v>0</v>
      </c>
      <c r="XW192" s="44">
        <f t="shared" si="6179"/>
        <v>0</v>
      </c>
      <c r="XX192" s="44">
        <f t="shared" si="6180"/>
        <v>0</v>
      </c>
      <c r="XY192" s="44">
        <f>VLOOKUP($C192,факт!$D$8:$JF$250,93,0)</f>
        <v>0</v>
      </c>
      <c r="XZ192" s="44">
        <f>VLOOKUP($C192,факт!$D$8:$JF$250,94,0)</f>
        <v>0</v>
      </c>
      <c r="YA192" s="44">
        <f>VLOOKUP($C192,факт!$D$8:$JF$250,95,0)</f>
        <v>0</v>
      </c>
      <c r="YB192" s="44">
        <f>VLOOKUP($C192,факт!$D$8:$JF$250,96,0)</f>
        <v>0</v>
      </c>
      <c r="YC192" s="44">
        <f>VLOOKUP($C192,факт!$D$8:$JF$250,97,0)</f>
        <v>0</v>
      </c>
      <c r="YD192" s="44">
        <f>VLOOKUP($C192,факт!$D$8:$JF$250,98,0)</f>
        <v>0</v>
      </c>
      <c r="YE192" s="44">
        <f t="shared" si="7073"/>
        <v>0</v>
      </c>
      <c r="YF192" s="44">
        <f t="shared" si="7074"/>
        <v>0</v>
      </c>
      <c r="YG192" s="44">
        <f t="shared" si="7075"/>
        <v>0</v>
      </c>
      <c r="YH192" s="44">
        <f t="shared" si="6181"/>
        <v>0</v>
      </c>
      <c r="YI192" s="44">
        <f t="shared" si="6182"/>
        <v>0</v>
      </c>
      <c r="YJ192" s="3">
        <f>'СДП (план)'!CU193</f>
        <v>0</v>
      </c>
      <c r="YK192" s="3">
        <f>'СДП (план)'!CV193</f>
        <v>0</v>
      </c>
      <c r="YL192" s="44">
        <f t="shared" si="6183"/>
        <v>0</v>
      </c>
      <c r="YM192" s="44">
        <f t="shared" si="6184"/>
        <v>0</v>
      </c>
      <c r="YN192" s="44">
        <f>VLOOKUP($C192,факт!$D$8:$JF$250,243,0)</f>
        <v>0</v>
      </c>
      <c r="YO192" s="44">
        <f>VLOOKUP($C192,факт!$D$8:$JF$250,244,0)</f>
        <v>0</v>
      </c>
      <c r="YP192" s="44">
        <f>VLOOKUP($C192,факт!$D$8:$JF$250,245,0)</f>
        <v>0</v>
      </c>
      <c r="YQ192" s="44">
        <f>VLOOKUP($C192,факт!$D$8:$JF$250,246,0)</f>
        <v>0</v>
      </c>
      <c r="YR192" s="44">
        <f>VLOOKUP($C192,факт!$D$8:$JF$250,247,0)</f>
        <v>0</v>
      </c>
      <c r="YS192" s="44">
        <f>VLOOKUP($C192,факт!$D$8:$JF$250,248,0)</f>
        <v>0</v>
      </c>
      <c r="YT192" s="44">
        <f t="shared" si="7076"/>
        <v>0</v>
      </c>
      <c r="YU192" s="44">
        <f t="shared" si="7077"/>
        <v>0</v>
      </c>
      <c r="YV192" s="44">
        <f t="shared" si="7078"/>
        <v>0</v>
      </c>
      <c r="YW192" s="44">
        <f t="shared" si="7085"/>
        <v>0</v>
      </c>
      <c r="YX192" s="44">
        <f t="shared" si="7086"/>
        <v>0</v>
      </c>
      <c r="YY192" s="44">
        <f>'СДП (план)'!CW193</f>
        <v>0</v>
      </c>
      <c r="YZ192" s="44">
        <f>'СДП (план)'!CX193</f>
        <v>0</v>
      </c>
      <c r="ZA192" s="44">
        <f t="shared" si="6185"/>
        <v>0</v>
      </c>
      <c r="ZB192" s="44">
        <f t="shared" si="6186"/>
        <v>0</v>
      </c>
      <c r="ZC192" s="44">
        <f>VLOOKUP($C192,факт!$D$8:$JF$250,249,0)</f>
        <v>0</v>
      </c>
      <c r="ZD192" s="44">
        <f>VLOOKUP($C192,факт!$D$8:$JF$250,250,0)</f>
        <v>0</v>
      </c>
      <c r="ZE192" s="44">
        <f>VLOOKUP($C192,факт!$D$8:$JF$250,251,0)</f>
        <v>0</v>
      </c>
      <c r="ZF192" s="44">
        <f>VLOOKUP($C192,факт!$D$8:$JF$250,252,0)</f>
        <v>0</v>
      </c>
      <c r="ZG192" s="44">
        <f>VLOOKUP($C192,факт!$D$8:$JF$250,253,0)</f>
        <v>0</v>
      </c>
      <c r="ZH192" s="44">
        <f>VLOOKUP($C192,факт!$D$8:$JF$250,254,0)</f>
        <v>0</v>
      </c>
      <c r="ZI192" s="44">
        <f t="shared" si="7079"/>
        <v>0</v>
      </c>
      <c r="ZJ192" s="44">
        <f t="shared" si="7080"/>
        <v>0</v>
      </c>
      <c r="ZK192" s="44">
        <f t="shared" si="7081"/>
        <v>0</v>
      </c>
      <c r="ZL192" s="44">
        <f t="shared" si="6645"/>
        <v>0</v>
      </c>
      <c r="ZM192" s="44">
        <f t="shared" si="6646"/>
        <v>0</v>
      </c>
      <c r="ZN192" s="44"/>
      <c r="ZO192" s="44"/>
      <c r="ZP192" s="44"/>
      <c r="ZQ192" s="44"/>
      <c r="ZR192" s="44"/>
      <c r="ZS192" s="44"/>
      <c r="ZT192" s="44"/>
      <c r="ZU192" s="44"/>
      <c r="ZV192" s="44"/>
      <c r="ZW192" s="44"/>
      <c r="ZX192" s="44"/>
      <c r="ZY192" s="44"/>
      <c r="ZZ192" s="44"/>
      <c r="AAA192" s="44"/>
      <c r="AAB192" s="44"/>
      <c r="AAC192" s="49">
        <f t="shared" si="7082"/>
        <v>0</v>
      </c>
      <c r="AAD192" s="49">
        <f t="shared" si="7082"/>
        <v>0</v>
      </c>
      <c r="AAE192" s="49">
        <f t="shared" si="7082"/>
        <v>0</v>
      </c>
      <c r="AAF192" s="49">
        <f t="shared" si="7082"/>
        <v>0</v>
      </c>
      <c r="AAG192" s="49">
        <f t="shared" si="7082"/>
        <v>0</v>
      </c>
      <c r="AAH192" s="49">
        <f t="shared" si="7082"/>
        <v>0</v>
      </c>
      <c r="AAI192" s="49">
        <f t="shared" si="7082"/>
        <v>0</v>
      </c>
      <c r="AAJ192" s="49">
        <f t="shared" si="7082"/>
        <v>0</v>
      </c>
      <c r="AAK192" s="49">
        <f t="shared" si="7082"/>
        <v>0</v>
      </c>
      <c r="AAL192" s="49">
        <f t="shared" si="7082"/>
        <v>0</v>
      </c>
      <c r="AAM192" s="49">
        <f t="shared" si="7082"/>
        <v>0</v>
      </c>
      <c r="AAN192" s="49">
        <f t="shared" si="7082"/>
        <v>0</v>
      </c>
      <c r="AAO192" s="49">
        <f t="shared" si="7082"/>
        <v>0</v>
      </c>
      <c r="AAP192" s="44">
        <f t="shared" si="7083"/>
        <v>0</v>
      </c>
      <c r="AAQ192" s="44">
        <f t="shared" si="7084"/>
        <v>0</v>
      </c>
    </row>
    <row r="193" spans="1:719" s="33" customFormat="1" ht="30" hidden="1" x14ac:dyDescent="0.25">
      <c r="A193" s="195"/>
      <c r="B193" s="233">
        <v>152</v>
      </c>
      <c r="C193" s="234" t="s">
        <v>453</v>
      </c>
      <c r="D193" s="211" t="s">
        <v>248</v>
      </c>
      <c r="E193" s="156">
        <v>15030</v>
      </c>
      <c r="F193" s="209">
        <v>2.17</v>
      </c>
      <c r="G193" s="301"/>
      <c r="H193" s="19">
        <v>1</v>
      </c>
      <c r="I193" s="210"/>
      <c r="J193" s="210"/>
      <c r="K193" s="1">
        <v>1.4</v>
      </c>
      <c r="L193" s="1">
        <v>1.68</v>
      </c>
      <c r="M193" s="1">
        <v>2.23</v>
      </c>
      <c r="N193" s="9">
        <v>2.57</v>
      </c>
      <c r="O193" s="45">
        <f>'СДП (план)'!O194</f>
        <v>0</v>
      </c>
      <c r="P193" s="45">
        <f>'СДП (план)'!P194</f>
        <v>0</v>
      </c>
      <c r="Q193" s="44">
        <f t="shared" si="6024"/>
        <v>0</v>
      </c>
      <c r="R193" s="44">
        <f t="shared" si="6025"/>
        <v>0</v>
      </c>
      <c r="S193" s="44">
        <f>VLOOKUP($C193,факт!$D$8:$JF$250,39,0)</f>
        <v>0</v>
      </c>
      <c r="T193" s="44">
        <f>VLOOKUP($C193,факт!$D$8:$JF$250,40,0)</f>
        <v>0</v>
      </c>
      <c r="U193" s="44">
        <f>VLOOKUP($C193,факт!$D$8:$JF$250,41,0)</f>
        <v>0</v>
      </c>
      <c r="V193" s="44">
        <f>VLOOKUP($C193,факт!$D$8:$JF$250,42,0)</f>
        <v>0</v>
      </c>
      <c r="W193" s="44">
        <f>VLOOKUP($C193,факт!$D$8:$JF$250,43,0)</f>
        <v>0</v>
      </c>
      <c r="X193" s="44">
        <f>VLOOKUP($C193,факт!$D$8:$JF$250,44,0)</f>
        <v>0</v>
      </c>
      <c r="Y193" s="44">
        <f t="shared" si="6948"/>
        <v>0</v>
      </c>
      <c r="Z193" s="44">
        <f t="shared" si="6949"/>
        <v>0</v>
      </c>
      <c r="AA193" s="44">
        <f t="shared" si="6950"/>
        <v>0</v>
      </c>
      <c r="AB193" s="44">
        <f t="shared" si="6951"/>
        <v>0</v>
      </c>
      <c r="AC193" s="44">
        <f t="shared" si="6192"/>
        <v>0</v>
      </c>
      <c r="AD193" s="155">
        <f>'СДП (план)'!Q194</f>
        <v>0</v>
      </c>
      <c r="AE193" s="155">
        <f>'СДП (план)'!R194</f>
        <v>0</v>
      </c>
      <c r="AF193" s="44">
        <f t="shared" si="6027"/>
        <v>0</v>
      </c>
      <c r="AG193" s="44">
        <f t="shared" si="6028"/>
        <v>0</v>
      </c>
      <c r="AH193" s="44">
        <f>VLOOKUP($C193,факт!$D$8:$JF$250,21,0)</f>
        <v>0</v>
      </c>
      <c r="AI193" s="44">
        <f>VLOOKUP($C193,факт!$D$8:$JF$250,22,0)</f>
        <v>0</v>
      </c>
      <c r="AJ193" s="44">
        <f>VLOOKUP($C193,факт!$D$8:$JF$250,23,0)</f>
        <v>0</v>
      </c>
      <c r="AK193" s="44">
        <f>VLOOKUP($C193,факт!$D$8:$JF$250,24,0)</f>
        <v>0</v>
      </c>
      <c r="AL193" s="44">
        <f>VLOOKUP($C193,факт!$D$8:$JF$250,25,0)</f>
        <v>0</v>
      </c>
      <c r="AM193" s="44">
        <f>VLOOKUP($C193,факт!$D$8:$JF$250,26,0)</f>
        <v>0</v>
      </c>
      <c r="AN193" s="44">
        <f t="shared" si="6952"/>
        <v>0</v>
      </c>
      <c r="AO193" s="44">
        <f t="shared" si="6953"/>
        <v>0</v>
      </c>
      <c r="AP193" s="44">
        <f t="shared" si="6954"/>
        <v>0</v>
      </c>
      <c r="AQ193" s="44">
        <f t="shared" si="6194"/>
        <v>0</v>
      </c>
      <c r="AR193" s="44">
        <f t="shared" si="6195"/>
        <v>0</v>
      </c>
      <c r="AS193" s="45">
        <f>'СДП (план)'!S194</f>
        <v>0</v>
      </c>
      <c r="AT193" s="44">
        <f>'СДП (план)'!T194</f>
        <v>0</v>
      </c>
      <c r="AU193" s="44">
        <f t="shared" si="6031"/>
        <v>0</v>
      </c>
      <c r="AV193" s="44">
        <f t="shared" si="6032"/>
        <v>0</v>
      </c>
      <c r="AW193" s="44">
        <f>VLOOKUP($C193,факт!$D$8:$JF$250,3,0)</f>
        <v>0</v>
      </c>
      <c r="AX193" s="44">
        <f>VLOOKUP($C193,факт!$D$8:$JF$250,4,0)</f>
        <v>0</v>
      </c>
      <c r="AY193" s="44">
        <f>VLOOKUP($C193,факт!$D$8:$JF$250,5,0)</f>
        <v>0</v>
      </c>
      <c r="AZ193" s="44">
        <f>VLOOKUP($C193,факт!$D$8:$JF$250,6,0)</f>
        <v>0</v>
      </c>
      <c r="BA193" s="44">
        <f>VLOOKUP($C193,факт!$D$8:$JF$250,7,0)</f>
        <v>0</v>
      </c>
      <c r="BB193" s="44">
        <f>VLOOKUP($C193,факт!$D$8:$JF$250,8,0)</f>
        <v>0</v>
      </c>
      <c r="BC193" s="44">
        <f t="shared" si="6955"/>
        <v>0</v>
      </c>
      <c r="BD193" s="44">
        <f t="shared" si="6956"/>
        <v>0</v>
      </c>
      <c r="BE193" s="44">
        <f t="shared" si="6957"/>
        <v>0</v>
      </c>
      <c r="BF193" s="44">
        <f t="shared" si="6461"/>
        <v>0</v>
      </c>
      <c r="BG193" s="44">
        <f t="shared" si="6462"/>
        <v>0</v>
      </c>
      <c r="BH193" s="90">
        <f>'СДП (план)'!U194</f>
        <v>0</v>
      </c>
      <c r="BI193" s="3">
        <f>'СДП (план)'!V194</f>
        <v>0</v>
      </c>
      <c r="BJ193" s="44">
        <f t="shared" si="6033"/>
        <v>0</v>
      </c>
      <c r="BK193" s="44">
        <f t="shared" si="6034"/>
        <v>0</v>
      </c>
      <c r="BL193" s="44">
        <f>VLOOKUP($C193,факт!$D$8:$JF$250,27,0)</f>
        <v>0</v>
      </c>
      <c r="BM193" s="44">
        <f>VLOOKUP($C193,факт!$D$8:$JF$250,28,0)</f>
        <v>0</v>
      </c>
      <c r="BN193" s="44">
        <f>VLOOKUP($C193,факт!$D$8:$JF$250,29,0)</f>
        <v>0</v>
      </c>
      <c r="BO193" s="44">
        <f>VLOOKUP($C193,факт!$D$8:$JF$250,30,0)</f>
        <v>0</v>
      </c>
      <c r="BP193" s="44">
        <f>VLOOKUP($C193,факт!$D$8:$JF$250,31,0)</f>
        <v>0</v>
      </c>
      <c r="BQ193" s="44">
        <f>VLOOKUP($C193,факт!$D$8:$JF$250,32,0)</f>
        <v>0</v>
      </c>
      <c r="BR193" s="44">
        <f t="shared" si="6958"/>
        <v>0</v>
      </c>
      <c r="BS193" s="44">
        <f t="shared" si="6959"/>
        <v>0</v>
      </c>
      <c r="BT193" s="44">
        <f t="shared" si="6960"/>
        <v>0</v>
      </c>
      <c r="BU193" s="44">
        <f t="shared" si="6641"/>
        <v>0</v>
      </c>
      <c r="BV193" s="44">
        <f t="shared" si="6642"/>
        <v>0</v>
      </c>
      <c r="BW193" s="45">
        <f>'СДП (план)'!W194</f>
        <v>0</v>
      </c>
      <c r="BX193" s="44">
        <f>'СДП (план)'!X194</f>
        <v>0</v>
      </c>
      <c r="BY193" s="44">
        <f t="shared" si="6035"/>
        <v>0</v>
      </c>
      <c r="BZ193" s="44">
        <f t="shared" si="6036"/>
        <v>0</v>
      </c>
      <c r="CA193" s="44">
        <f>VLOOKUP($C193,факт!$D$8:$JF$250,9,0)</f>
        <v>0</v>
      </c>
      <c r="CB193" s="44">
        <f>VLOOKUP($C193,факт!$D$8:$JF$250,10,0)</f>
        <v>0</v>
      </c>
      <c r="CC193" s="44">
        <f>VLOOKUP($C193,факт!$D$8:$JF$250,11,0)</f>
        <v>0</v>
      </c>
      <c r="CD193" s="44">
        <f>VLOOKUP($C193,факт!$D$8:$JF$250,12,0)</f>
        <v>0</v>
      </c>
      <c r="CE193" s="44">
        <f>VLOOKUP($C193,факт!$D$8:$JF$250,13,0)</f>
        <v>0</v>
      </c>
      <c r="CF193" s="44">
        <f>VLOOKUP($C193,факт!$D$8:$JF$250,14,0)</f>
        <v>0</v>
      </c>
      <c r="CG193" s="44">
        <f t="shared" si="6961"/>
        <v>0</v>
      </c>
      <c r="CH193" s="44">
        <f t="shared" si="6962"/>
        <v>0</v>
      </c>
      <c r="CI193" s="44">
        <f t="shared" si="6963"/>
        <v>0</v>
      </c>
      <c r="CJ193" s="44">
        <f t="shared" si="7087"/>
        <v>0</v>
      </c>
      <c r="CK193" s="44">
        <f t="shared" si="7088"/>
        <v>0</v>
      </c>
      <c r="CL193" s="47">
        <f>'СДП (план)'!Y194</f>
        <v>0</v>
      </c>
      <c r="CM193" s="44">
        <f>'СДП (план)'!Z194</f>
        <v>0</v>
      </c>
      <c r="CN193" s="44">
        <f t="shared" si="6037"/>
        <v>0</v>
      </c>
      <c r="CO193" s="44">
        <f t="shared" si="6038"/>
        <v>0</v>
      </c>
      <c r="CP193" s="44">
        <f>VLOOKUP($C193,факт!$D$8:$JF$250,33,0)</f>
        <v>0</v>
      </c>
      <c r="CQ193" s="44">
        <f>VLOOKUP($C193,факт!$D$8:$JF$250,34,0)</f>
        <v>0</v>
      </c>
      <c r="CR193" s="44">
        <f>VLOOKUP($C193,факт!$D$8:$JF$250,35,0)</f>
        <v>0</v>
      </c>
      <c r="CS193" s="44">
        <f>VLOOKUP($C193,факт!$D$8:$JF$250,36,0)</f>
        <v>0</v>
      </c>
      <c r="CT193" s="44">
        <f>VLOOKUP($C193,факт!$D$8:$JF$250,37,0)</f>
        <v>0</v>
      </c>
      <c r="CU193" s="44">
        <f>VLOOKUP($C193,факт!$D$8:$JF$250,38,0)</f>
        <v>0</v>
      </c>
      <c r="CV193" s="44">
        <f t="shared" si="6964"/>
        <v>0</v>
      </c>
      <c r="CW193" s="44">
        <f t="shared" si="6965"/>
        <v>0</v>
      </c>
      <c r="CX193" s="44">
        <f t="shared" si="6966"/>
        <v>0</v>
      </c>
      <c r="CY193" s="44">
        <f t="shared" si="6039"/>
        <v>0</v>
      </c>
      <c r="CZ193" s="44">
        <f t="shared" si="6040"/>
        <v>0</v>
      </c>
      <c r="DA193" s="46">
        <f>'СДП (план)'!AA194</f>
        <v>0</v>
      </c>
      <c r="DB193" s="46">
        <f>'СДП (план)'!AB194</f>
        <v>0</v>
      </c>
      <c r="DC193" s="44">
        <f t="shared" si="6041"/>
        <v>0</v>
      </c>
      <c r="DD193" s="44">
        <f t="shared" si="6042"/>
        <v>0</v>
      </c>
      <c r="DE193" s="44">
        <f>VLOOKUP($C193,факт!$D$8:$JF$250,45,0)</f>
        <v>0</v>
      </c>
      <c r="DF193" s="44">
        <f>VLOOKUP($C193,факт!$D$8:$JF$250,46,0)</f>
        <v>0</v>
      </c>
      <c r="DG193" s="44">
        <f>VLOOKUP($C193,факт!$D$8:$JF$250,47,0)</f>
        <v>0</v>
      </c>
      <c r="DH193" s="44">
        <f>VLOOKUP($C193,факт!$D$8:$JF$250,48,0)</f>
        <v>0</v>
      </c>
      <c r="DI193" s="44">
        <f>VLOOKUP($C193,факт!$D$8:$JF$250,49,0)</f>
        <v>0</v>
      </c>
      <c r="DJ193" s="44">
        <f>VLOOKUP($C193,факт!$D$8:$JF$250,50,0)</f>
        <v>0</v>
      </c>
      <c r="DK193" s="44">
        <f t="shared" si="6967"/>
        <v>0</v>
      </c>
      <c r="DL193" s="44">
        <f t="shared" si="6968"/>
        <v>0</v>
      </c>
      <c r="DM193" s="44">
        <f t="shared" si="6969"/>
        <v>0</v>
      </c>
      <c r="DN193" s="44">
        <f t="shared" si="6043"/>
        <v>0</v>
      </c>
      <c r="DO193" s="44">
        <f t="shared" si="6044"/>
        <v>0</v>
      </c>
      <c r="DP193" s="5">
        <f>'СДП (план)'!AC194</f>
        <v>0</v>
      </c>
      <c r="DQ193" s="3">
        <f>'СДП (план)'!AD194</f>
        <v>0</v>
      </c>
      <c r="DR193" s="44">
        <f t="shared" si="6045"/>
        <v>0</v>
      </c>
      <c r="DS193" s="44">
        <f t="shared" si="6046"/>
        <v>0</v>
      </c>
      <c r="DT193" s="44">
        <f>VLOOKUP($C193,факт!$D$8:$JF$250,231,0)</f>
        <v>0</v>
      </c>
      <c r="DU193" s="44">
        <f>VLOOKUP($C193,факт!$D$8:$JF$250,232,0)</f>
        <v>0</v>
      </c>
      <c r="DV193" s="44">
        <f>VLOOKUP($C193,факт!$D$8:$JF$250,233,0)</f>
        <v>0</v>
      </c>
      <c r="DW193" s="44">
        <f>VLOOKUP($C193,факт!$D$8:$JF$250,234,0)</f>
        <v>0</v>
      </c>
      <c r="DX193" s="44">
        <f>VLOOKUP($C193,факт!$D$8:$JF$250,235,0)</f>
        <v>0</v>
      </c>
      <c r="DY193" s="44">
        <f>VLOOKUP($C193,факт!$D$8:$JF$250,236,0)</f>
        <v>0</v>
      </c>
      <c r="DZ193" s="44">
        <f t="shared" si="6970"/>
        <v>0</v>
      </c>
      <c r="EA193" s="44">
        <f t="shared" si="6971"/>
        <v>0</v>
      </c>
      <c r="EB193" s="44">
        <f t="shared" si="6972"/>
        <v>0</v>
      </c>
      <c r="EC193" s="44">
        <f t="shared" si="6047"/>
        <v>0</v>
      </c>
      <c r="ED193" s="44">
        <f t="shared" si="6048"/>
        <v>0</v>
      </c>
      <c r="EE193" s="44">
        <f>'СДП (план)'!CY194</f>
        <v>0</v>
      </c>
      <c r="EF193" s="44">
        <f>'СДП (план)'!CZ194</f>
        <v>0</v>
      </c>
      <c r="EG193" s="44">
        <f t="shared" si="6049"/>
        <v>0</v>
      </c>
      <c r="EH193" s="44">
        <f t="shared" si="6050"/>
        <v>0</v>
      </c>
      <c r="EI193" s="44"/>
      <c r="EJ193" s="44"/>
      <c r="EK193" s="44"/>
      <c r="EL193" s="44"/>
      <c r="EM193" s="44"/>
      <c r="EN193" s="44"/>
      <c r="EO193" s="44"/>
      <c r="EP193" s="44"/>
      <c r="EQ193" s="44"/>
      <c r="ER193" s="44"/>
      <c r="ES193" s="44"/>
      <c r="ET193" s="45">
        <f>'СДП (план)'!AE194</f>
        <v>0</v>
      </c>
      <c r="EU193" s="44">
        <f>'СДП (план)'!AF194</f>
        <v>0</v>
      </c>
      <c r="EV193" s="44">
        <f t="shared" si="6051"/>
        <v>0</v>
      </c>
      <c r="EW193" s="44">
        <f t="shared" si="6052"/>
        <v>0</v>
      </c>
      <c r="EX193" s="44">
        <f>VLOOKUP($C193,факт!$D$8:$JF$250,159,0)</f>
        <v>0</v>
      </c>
      <c r="EY193" s="44">
        <f>VLOOKUP($C193,факт!$D$8:$JF$250,160,0)</f>
        <v>0</v>
      </c>
      <c r="EZ193" s="44">
        <f>VLOOKUP($C193,факт!$D$8:$JF$250,161,0)</f>
        <v>0</v>
      </c>
      <c r="FA193" s="44">
        <f>VLOOKUP($C193,факт!$D$8:$JF$250,162,0)</f>
        <v>0</v>
      </c>
      <c r="FB193" s="44">
        <f>VLOOKUP($C193,факт!$D$8:$JF$250,163,0)</f>
        <v>0</v>
      </c>
      <c r="FC193" s="44">
        <f>VLOOKUP($C193,факт!$D$8:$JF$250,164,0)</f>
        <v>0</v>
      </c>
      <c r="FD193" s="44">
        <f t="shared" si="6973"/>
        <v>0</v>
      </c>
      <c r="FE193" s="44">
        <f t="shared" si="6974"/>
        <v>0</v>
      </c>
      <c r="FF193" s="44">
        <f t="shared" si="6975"/>
        <v>0</v>
      </c>
      <c r="FG193" s="44">
        <f t="shared" si="6203"/>
        <v>0</v>
      </c>
      <c r="FH193" s="44">
        <f t="shared" si="6204"/>
        <v>0</v>
      </c>
      <c r="FI193" s="5">
        <f>'СДП (план)'!AG194</f>
        <v>0</v>
      </c>
      <c r="FJ193" s="3">
        <f>'СДП (план)'!AH194</f>
        <v>0</v>
      </c>
      <c r="FK193" s="44">
        <f t="shared" si="6055"/>
        <v>0</v>
      </c>
      <c r="FL193" s="44">
        <f t="shared" si="6056"/>
        <v>0</v>
      </c>
      <c r="FM193" s="44">
        <f>VLOOKUP($C193,факт!$D$8:$JF$250,165,0)</f>
        <v>0</v>
      </c>
      <c r="FN193" s="44">
        <f>VLOOKUP($C193,факт!$D$8:$JF$250,166,0)</f>
        <v>0</v>
      </c>
      <c r="FO193" s="44">
        <f>VLOOKUP($C193,факт!$D$8:$JF$250,167,0)</f>
        <v>0</v>
      </c>
      <c r="FP193" s="44">
        <f>VLOOKUP($C193,факт!$D$8:$JF$250,168,0)</f>
        <v>0</v>
      </c>
      <c r="FQ193" s="44">
        <f>VLOOKUP($C193,факт!$D$8:$JF$250,169,0)</f>
        <v>0</v>
      </c>
      <c r="FR193" s="44">
        <f>VLOOKUP($C193,факт!$D$8:$JF$250,170,0)</f>
        <v>0</v>
      </c>
      <c r="FS193" s="44">
        <f t="shared" si="6976"/>
        <v>0</v>
      </c>
      <c r="FT193" s="44">
        <f t="shared" si="6977"/>
        <v>0</v>
      </c>
      <c r="FU193" s="44">
        <f t="shared" si="6978"/>
        <v>0</v>
      </c>
      <c r="FV193" s="44">
        <f t="shared" si="6979"/>
        <v>0</v>
      </c>
      <c r="FW193" s="44">
        <f t="shared" si="6207"/>
        <v>0</v>
      </c>
      <c r="FX193" s="5">
        <f>'СДП (план)'!AI194</f>
        <v>0</v>
      </c>
      <c r="FY193" s="3">
        <f>'СДП (план)'!AJ194</f>
        <v>0</v>
      </c>
      <c r="FZ193" s="44">
        <f t="shared" si="6059"/>
        <v>0</v>
      </c>
      <c r="GA193" s="44">
        <f t="shared" si="6060"/>
        <v>0</v>
      </c>
      <c r="GB193" s="44">
        <f>VLOOKUP($C193,факт!$D$8:$JF$250,219,0)</f>
        <v>0</v>
      </c>
      <c r="GC193" s="44">
        <f>VLOOKUP($C193,факт!$D$8:$JF$250,220,0)</f>
        <v>0</v>
      </c>
      <c r="GD193" s="44">
        <f>VLOOKUP($C193,факт!$D$8:$JF$250,221,0)</f>
        <v>0</v>
      </c>
      <c r="GE193" s="44">
        <f>VLOOKUP($C193,факт!$D$8:$JF$250,222,0)</f>
        <v>0</v>
      </c>
      <c r="GF193" s="44">
        <f>VLOOKUP($C193,факт!$D$8:$JF$250,223,0)</f>
        <v>0</v>
      </c>
      <c r="GG193" s="44">
        <f>VLOOKUP($C193,факт!$D$8:$JF$250,224,0)</f>
        <v>0</v>
      </c>
      <c r="GH193" s="44">
        <f t="shared" si="6980"/>
        <v>0</v>
      </c>
      <c r="GI193" s="44">
        <f t="shared" si="6981"/>
        <v>0</v>
      </c>
      <c r="GJ193" s="44">
        <f t="shared" si="6982"/>
        <v>0</v>
      </c>
      <c r="GK193" s="44">
        <f t="shared" si="6209"/>
        <v>0</v>
      </c>
      <c r="GL193" s="44">
        <f t="shared" si="6210"/>
        <v>0</v>
      </c>
      <c r="GM193" s="45">
        <f>'СДП (план)'!AK194</f>
        <v>0</v>
      </c>
      <c r="GN193" s="44">
        <f>'СДП (план)'!AL194</f>
        <v>0</v>
      </c>
      <c r="GO193" s="44">
        <f t="shared" si="6063"/>
        <v>0</v>
      </c>
      <c r="GP193" s="44">
        <f t="shared" si="6064"/>
        <v>0</v>
      </c>
      <c r="GQ193" s="44">
        <f>VLOOKUP($C193,факт!$D$8:$JF$250,237,0)</f>
        <v>0</v>
      </c>
      <c r="GR193" s="44">
        <f>VLOOKUP($C193,факт!$D$8:$JF$250,238,0)</f>
        <v>0</v>
      </c>
      <c r="GS193" s="44">
        <f>VLOOKUP($C193,факт!$D$8:$JF$250,239,0)</f>
        <v>0</v>
      </c>
      <c r="GT193" s="44">
        <f>VLOOKUP($C193,факт!$D$8:$JF$250,240,0)</f>
        <v>0</v>
      </c>
      <c r="GU193" s="44">
        <f>VLOOKUP($C193,факт!$D$8:$JF$250,241,0)</f>
        <v>0</v>
      </c>
      <c r="GV193" s="44">
        <f>VLOOKUP($C193,факт!$D$8:$JF$250,242,0)</f>
        <v>0</v>
      </c>
      <c r="GW193" s="44">
        <f t="shared" si="6983"/>
        <v>0</v>
      </c>
      <c r="GX193" s="44">
        <f t="shared" si="6984"/>
        <v>0</v>
      </c>
      <c r="GY193" s="44">
        <f t="shared" si="6985"/>
        <v>0</v>
      </c>
      <c r="GZ193" s="44">
        <f t="shared" si="6065"/>
        <v>0</v>
      </c>
      <c r="HA193" s="44">
        <f t="shared" si="6066"/>
        <v>0</v>
      </c>
      <c r="HB193" s="46">
        <f>'СДП (план)'!AM194</f>
        <v>0</v>
      </c>
      <c r="HC193" s="127">
        <f>'СДП (план)'!AN194</f>
        <v>0</v>
      </c>
      <c r="HD193" s="44">
        <f t="shared" si="6067"/>
        <v>0</v>
      </c>
      <c r="HE193" s="44">
        <f t="shared" si="6068"/>
        <v>0</v>
      </c>
      <c r="HF193" s="44"/>
      <c r="HG193" s="44"/>
      <c r="HH193" s="44"/>
      <c r="HI193" s="44"/>
      <c r="HJ193" s="44"/>
      <c r="HK193" s="44"/>
      <c r="HL193" s="44">
        <f t="shared" si="6986"/>
        <v>0</v>
      </c>
      <c r="HM193" s="44">
        <f t="shared" si="6987"/>
        <v>0</v>
      </c>
      <c r="HN193" s="44">
        <f t="shared" si="6988"/>
        <v>0</v>
      </c>
      <c r="HO193" s="44">
        <f t="shared" si="6069"/>
        <v>0</v>
      </c>
      <c r="HP193" s="44">
        <f t="shared" si="6070"/>
        <v>0</v>
      </c>
      <c r="HQ193" s="45">
        <f>'СДП (план)'!AO194</f>
        <v>0</v>
      </c>
      <c r="HR193" s="44">
        <f>'СДП (план)'!AP194</f>
        <v>0</v>
      </c>
      <c r="HS193" s="44">
        <f t="shared" si="6071"/>
        <v>0</v>
      </c>
      <c r="HT193" s="44">
        <f t="shared" si="6072"/>
        <v>0</v>
      </c>
      <c r="HU193" s="44">
        <f>VLOOKUP($C193,факт!$D$8:$JF$250,171,0)</f>
        <v>0</v>
      </c>
      <c r="HV193" s="44">
        <f>VLOOKUP($C193,факт!$D$8:$JF$250,172,0)</f>
        <v>0</v>
      </c>
      <c r="HW193" s="44">
        <f>VLOOKUP($C193,факт!$D$8:$JF$250,173,0)</f>
        <v>0</v>
      </c>
      <c r="HX193" s="44">
        <f>VLOOKUP($C193,факт!$D$8:$JF$250,174,0)</f>
        <v>0</v>
      </c>
      <c r="HY193" s="44">
        <f>VLOOKUP($C193,факт!$D$8:$JF$250,175,0)</f>
        <v>0</v>
      </c>
      <c r="HZ193" s="44">
        <f>VLOOKUP($C193,факт!$D$8:$JF$250,176,0)</f>
        <v>0</v>
      </c>
      <c r="IA193" s="44">
        <f t="shared" si="6989"/>
        <v>0</v>
      </c>
      <c r="IB193" s="44">
        <f t="shared" si="6990"/>
        <v>0</v>
      </c>
      <c r="IC193" s="44">
        <f t="shared" si="6991"/>
        <v>0</v>
      </c>
      <c r="ID193" s="44">
        <f t="shared" si="6073"/>
        <v>0</v>
      </c>
      <c r="IE193" s="44">
        <f t="shared" si="6074"/>
        <v>0</v>
      </c>
      <c r="IF193" s="45">
        <f>'СДП (план)'!AQ194</f>
        <v>0</v>
      </c>
      <c r="IG193" s="44">
        <f>'СДП (план)'!AR194</f>
        <v>0</v>
      </c>
      <c r="IH193" s="44">
        <f t="shared" si="6075"/>
        <v>0</v>
      </c>
      <c r="II193" s="44">
        <f t="shared" si="6076"/>
        <v>0</v>
      </c>
      <c r="IJ193" s="44"/>
      <c r="IK193" s="44"/>
      <c r="IL193" s="44"/>
      <c r="IM193" s="44"/>
      <c r="IN193" s="44"/>
      <c r="IO193" s="44"/>
      <c r="IP193" s="44">
        <f t="shared" si="6992"/>
        <v>0</v>
      </c>
      <c r="IQ193" s="44">
        <f t="shared" si="6993"/>
        <v>0</v>
      </c>
      <c r="IR193" s="44">
        <f t="shared" si="6994"/>
        <v>0</v>
      </c>
      <c r="IS193" s="44">
        <f t="shared" si="6077"/>
        <v>0</v>
      </c>
      <c r="IT193" s="44">
        <f t="shared" si="6078"/>
        <v>0</v>
      </c>
      <c r="IU193" s="45">
        <f>'СДП (план)'!AS194</f>
        <v>0</v>
      </c>
      <c r="IV193" s="44">
        <f>'СДП (план)'!AT194</f>
        <v>0</v>
      </c>
      <c r="IW193" s="44">
        <f t="shared" si="6079"/>
        <v>0</v>
      </c>
      <c r="IX193" s="44">
        <f t="shared" si="6080"/>
        <v>0</v>
      </c>
      <c r="IY193" s="44">
        <f>VLOOKUP($C193,факт!$D$8:$JF$250,183,0)</f>
        <v>0</v>
      </c>
      <c r="IZ193" s="44">
        <f>VLOOKUP($C193,факт!$D$8:$JF$250,184,0)</f>
        <v>0</v>
      </c>
      <c r="JA193" s="44">
        <f>VLOOKUP($C193,факт!$D$8:$JF$250,185,0)</f>
        <v>0</v>
      </c>
      <c r="JB193" s="44">
        <f>VLOOKUP($C193,факт!$D$8:$JF$250,186,0)</f>
        <v>0</v>
      </c>
      <c r="JC193" s="44">
        <f>VLOOKUP($C193,факт!$D$8:$JF$250,187,0)</f>
        <v>0</v>
      </c>
      <c r="JD193" s="44">
        <f>VLOOKUP($C193,факт!$D$8:$JF$250,188,0)</f>
        <v>0</v>
      </c>
      <c r="JE193" s="44">
        <f t="shared" si="6995"/>
        <v>0</v>
      </c>
      <c r="JF193" s="44">
        <f t="shared" si="6996"/>
        <v>0</v>
      </c>
      <c r="JG193" s="44">
        <f t="shared" si="6997"/>
        <v>0</v>
      </c>
      <c r="JH193" s="44">
        <f t="shared" si="6081"/>
        <v>0</v>
      </c>
      <c r="JI193" s="44">
        <f t="shared" si="6082"/>
        <v>0</v>
      </c>
      <c r="JJ193" s="5">
        <f>'СДП (план)'!AU194</f>
        <v>0</v>
      </c>
      <c r="JK193" s="3">
        <f>'СДП (план)'!AV194</f>
        <v>0</v>
      </c>
      <c r="JL193" s="44">
        <f t="shared" si="6083"/>
        <v>0</v>
      </c>
      <c r="JM193" s="44">
        <f t="shared" si="6084"/>
        <v>0</v>
      </c>
      <c r="JN193" s="44">
        <f>VLOOKUP($C193,факт!$D$8:$JF$250,189,0)</f>
        <v>0</v>
      </c>
      <c r="JO193" s="44">
        <f>VLOOKUP($C193,факт!$D$8:$JF$250,190,0)</f>
        <v>0</v>
      </c>
      <c r="JP193" s="44">
        <f>VLOOKUP($C193,факт!$D$8:$JF$250,191,0)</f>
        <v>0</v>
      </c>
      <c r="JQ193" s="44">
        <f>VLOOKUP($C193,факт!$D$8:$JF$250,192,0)</f>
        <v>0</v>
      </c>
      <c r="JR193" s="44">
        <f>VLOOKUP($C193,факт!$D$8:$JF$250,193,0)</f>
        <v>0</v>
      </c>
      <c r="JS193" s="44">
        <f>VLOOKUP($C193,факт!$D$8:$JF$250,194,0)</f>
        <v>0</v>
      </c>
      <c r="JT193" s="44">
        <f t="shared" si="6998"/>
        <v>0</v>
      </c>
      <c r="JU193" s="44">
        <f t="shared" si="6999"/>
        <v>0</v>
      </c>
      <c r="JV193" s="44">
        <f t="shared" si="7000"/>
        <v>0</v>
      </c>
      <c r="JW193" s="44">
        <f t="shared" si="6085"/>
        <v>0</v>
      </c>
      <c r="JX193" s="44">
        <f t="shared" si="6086"/>
        <v>0</v>
      </c>
      <c r="JY193" s="5">
        <f>'СДП (план)'!AW194</f>
        <v>0</v>
      </c>
      <c r="JZ193" s="3">
        <f>'СДП (план)'!AX194</f>
        <v>0</v>
      </c>
      <c r="KA193" s="44">
        <f t="shared" si="6087"/>
        <v>0</v>
      </c>
      <c r="KB193" s="44">
        <f t="shared" si="6088"/>
        <v>0</v>
      </c>
      <c r="KC193" s="44">
        <f>VLOOKUP($C193,факт!$D$8:$JF$250,177,0)</f>
        <v>0</v>
      </c>
      <c r="KD193" s="44">
        <f>VLOOKUP($C193,факт!$D$8:$JF$250,178,0)</f>
        <v>0</v>
      </c>
      <c r="KE193" s="44">
        <f>VLOOKUP($C193,факт!$D$8:$JF$250,179,0)</f>
        <v>0</v>
      </c>
      <c r="KF193" s="44">
        <f>VLOOKUP($C193,факт!$D$8:$JF$250,180,0)</f>
        <v>0</v>
      </c>
      <c r="KG193" s="44">
        <f>VLOOKUP($C193,факт!$D$8:$JF$250,181,0)</f>
        <v>0</v>
      </c>
      <c r="KH193" s="44">
        <f>VLOOKUP($C193,факт!$D$8:$JF$250,182,0)</f>
        <v>0</v>
      </c>
      <c r="KI193" s="44">
        <f t="shared" si="7001"/>
        <v>0</v>
      </c>
      <c r="KJ193" s="44">
        <f t="shared" si="7002"/>
        <v>0</v>
      </c>
      <c r="KK193" s="44">
        <f t="shared" si="7003"/>
        <v>0</v>
      </c>
      <c r="KL193" s="44">
        <f t="shared" si="6089"/>
        <v>0</v>
      </c>
      <c r="KM193" s="44">
        <f t="shared" si="6090"/>
        <v>0</v>
      </c>
      <c r="KN193" s="5">
        <f>'СДП (план)'!AY194</f>
        <v>0</v>
      </c>
      <c r="KO193" s="3">
        <f>'СДП (план)'!AZ194</f>
        <v>0</v>
      </c>
      <c r="KP193" s="44">
        <f t="shared" si="6091"/>
        <v>0</v>
      </c>
      <c r="KQ193" s="44">
        <f t="shared" si="6092"/>
        <v>0</v>
      </c>
      <c r="KR193" s="44"/>
      <c r="KS193" s="44"/>
      <c r="KT193" s="44"/>
      <c r="KU193" s="44"/>
      <c r="KV193" s="44"/>
      <c r="KW193" s="44"/>
      <c r="KX193" s="44">
        <f t="shared" si="7004"/>
        <v>0</v>
      </c>
      <c r="KY193" s="44">
        <f t="shared" si="7005"/>
        <v>0</v>
      </c>
      <c r="KZ193" s="44">
        <f t="shared" si="7006"/>
        <v>0</v>
      </c>
      <c r="LA193" s="44">
        <f t="shared" si="6093"/>
        <v>0</v>
      </c>
      <c r="LB193" s="44">
        <f t="shared" si="6094"/>
        <v>0</v>
      </c>
      <c r="LC193" s="45">
        <f>'СДП (план)'!BA194</f>
        <v>0</v>
      </c>
      <c r="LD193" s="44">
        <f>'СДП (план)'!BB194</f>
        <v>0</v>
      </c>
      <c r="LE193" s="44">
        <f t="shared" si="6095"/>
        <v>0</v>
      </c>
      <c r="LF193" s="44">
        <f t="shared" si="6096"/>
        <v>0</v>
      </c>
      <c r="LG193" s="44">
        <f>VLOOKUP($C193,факт!$D$8:$JF$250,111,0)</f>
        <v>0</v>
      </c>
      <c r="LH193" s="44">
        <f>VLOOKUP($C193,факт!$D$8:$JF$250,112,0)</f>
        <v>0</v>
      </c>
      <c r="LI193" s="44">
        <f>VLOOKUP($C193,факт!$D$8:$JF$250,113,0)</f>
        <v>0</v>
      </c>
      <c r="LJ193" s="44">
        <f>VLOOKUP($C193,факт!$D$8:$JF$250,114,0)</f>
        <v>0</v>
      </c>
      <c r="LK193" s="44">
        <f>VLOOKUP($C193,факт!$D$8:$JF$250,115,0)</f>
        <v>0</v>
      </c>
      <c r="LL193" s="44">
        <f>VLOOKUP($C193,факт!$D$8:$JF$250,116,0)</f>
        <v>0</v>
      </c>
      <c r="LM193" s="44">
        <f t="shared" si="7007"/>
        <v>0</v>
      </c>
      <c r="LN193" s="44">
        <f t="shared" si="7008"/>
        <v>0</v>
      </c>
      <c r="LO193" s="44">
        <f t="shared" si="7009"/>
        <v>0</v>
      </c>
      <c r="LP193" s="44">
        <f t="shared" si="6097"/>
        <v>0</v>
      </c>
      <c r="LQ193" s="44">
        <f t="shared" si="6098"/>
        <v>0</v>
      </c>
      <c r="LR193" s="45">
        <f>'СДП (план)'!BC194</f>
        <v>0</v>
      </c>
      <c r="LS193" s="44">
        <f>'СДП (план)'!BD194</f>
        <v>0</v>
      </c>
      <c r="LT193" s="44">
        <f t="shared" si="6099"/>
        <v>0</v>
      </c>
      <c r="LU193" s="44">
        <f t="shared" si="6100"/>
        <v>0</v>
      </c>
      <c r="LV193" s="44">
        <f>VLOOKUP($C193,факт!$D$8:$JF$250,117,0)</f>
        <v>0</v>
      </c>
      <c r="LW193" s="44">
        <f>VLOOKUP($C193,факт!$D$8:$JF$250,118,0)</f>
        <v>0</v>
      </c>
      <c r="LX193" s="44">
        <f>VLOOKUP($C193,факт!$D$8:$JF$250,119,0)</f>
        <v>0</v>
      </c>
      <c r="LY193" s="44">
        <f>VLOOKUP($C193,факт!$D$8:$JF$250,120,0)</f>
        <v>0</v>
      </c>
      <c r="LZ193" s="44">
        <f>VLOOKUP($C193,факт!$D$8:$JF$250,121,0)</f>
        <v>0</v>
      </c>
      <c r="MA193" s="44">
        <f>VLOOKUP($C193,факт!$D$8:$JF$250,122,0)</f>
        <v>0</v>
      </c>
      <c r="MB193" s="44">
        <f t="shared" si="7010"/>
        <v>0</v>
      </c>
      <c r="MC193" s="44">
        <f t="shared" si="7011"/>
        <v>0</v>
      </c>
      <c r="MD193" s="44">
        <f t="shared" si="7012"/>
        <v>0</v>
      </c>
      <c r="ME193" s="44">
        <f t="shared" si="6101"/>
        <v>0</v>
      </c>
      <c r="MF193" s="44">
        <f t="shared" si="6102"/>
        <v>0</v>
      </c>
      <c r="MG193" s="47">
        <f>'СДП (план)'!BE194</f>
        <v>0</v>
      </c>
      <c r="MH193" s="47">
        <f>'СДП (план)'!BF194</f>
        <v>0</v>
      </c>
      <c r="MI193" s="44">
        <f t="shared" si="6103"/>
        <v>0</v>
      </c>
      <c r="MJ193" s="44">
        <f t="shared" si="6104"/>
        <v>0</v>
      </c>
      <c r="MK193" s="44">
        <f>VLOOKUP($C193,факт!$D$8:$JF$250,63,0)</f>
        <v>0</v>
      </c>
      <c r="ML193" s="44">
        <f>VLOOKUP($C193,факт!$D$8:$JF$250,64,0)</f>
        <v>0</v>
      </c>
      <c r="MM193" s="44">
        <f>VLOOKUP($C193,факт!$D$8:$JF$250,65,0)</f>
        <v>0</v>
      </c>
      <c r="MN193" s="44">
        <f>VLOOKUP($C193,факт!$D$8:$JF$250,66,0)</f>
        <v>0</v>
      </c>
      <c r="MO193" s="44">
        <f>VLOOKUP($C193,факт!$D$8:$JF$250,67,0)</f>
        <v>0</v>
      </c>
      <c r="MP193" s="44">
        <f>VLOOKUP($C193,факт!$D$8:$JF$250,68,0)</f>
        <v>0</v>
      </c>
      <c r="MQ193" s="44">
        <f t="shared" si="7013"/>
        <v>0</v>
      </c>
      <c r="MR193" s="44">
        <f t="shared" si="7014"/>
        <v>0</v>
      </c>
      <c r="MS193" s="44">
        <f t="shared" si="7015"/>
        <v>0</v>
      </c>
      <c r="MT193" s="44">
        <f t="shared" si="6105"/>
        <v>0</v>
      </c>
      <c r="MU193" s="44">
        <f t="shared" si="6106"/>
        <v>0</v>
      </c>
      <c r="MV193" s="47">
        <f>'СДП (план)'!BG194</f>
        <v>0</v>
      </c>
      <c r="MW193" s="47">
        <f>'СДП (план)'!BH194</f>
        <v>0</v>
      </c>
      <c r="MX193" s="44">
        <f t="shared" si="6107"/>
        <v>0</v>
      </c>
      <c r="MY193" s="44">
        <f t="shared" si="6108"/>
        <v>0</v>
      </c>
      <c r="MZ193" s="44">
        <f>VLOOKUP($C193,факт!$D$8:$JF$250,129,0)</f>
        <v>0</v>
      </c>
      <c r="NA193" s="44">
        <f>VLOOKUP($C193,факт!$D$8:$JF$250,130,0)</f>
        <v>0</v>
      </c>
      <c r="NB193" s="44">
        <f>VLOOKUP($C193,факт!$D$8:$JF$250,131,0)</f>
        <v>0</v>
      </c>
      <c r="NC193" s="44">
        <f>VLOOKUP($C193,факт!$D$8:$JF$250,132,0)</f>
        <v>0</v>
      </c>
      <c r="ND193" s="44">
        <f>VLOOKUP($C193,факт!$D$8:$JF$250,133,0)</f>
        <v>0</v>
      </c>
      <c r="NE193" s="44">
        <f>VLOOKUP($C193,факт!$D$8:$JF$250,134,0)</f>
        <v>0</v>
      </c>
      <c r="NF193" s="44">
        <f t="shared" si="7016"/>
        <v>0</v>
      </c>
      <c r="NG193" s="44">
        <f t="shared" si="7017"/>
        <v>0</v>
      </c>
      <c r="NH193" s="44">
        <f t="shared" si="7018"/>
        <v>0</v>
      </c>
      <c r="NI193" s="44">
        <f t="shared" si="6109"/>
        <v>0</v>
      </c>
      <c r="NJ193" s="44">
        <f t="shared" si="6110"/>
        <v>0</v>
      </c>
      <c r="NK193" s="45">
        <f>'СДП (план)'!BI194</f>
        <v>0</v>
      </c>
      <c r="NL193" s="44">
        <f>'СДП (план)'!BJ194</f>
        <v>0</v>
      </c>
      <c r="NM193" s="44">
        <f t="shared" si="6111"/>
        <v>0</v>
      </c>
      <c r="NN193" s="44">
        <f t="shared" si="6112"/>
        <v>0</v>
      </c>
      <c r="NO193" s="44">
        <f>VLOOKUP($C193,факт!$D$8:$JF$250,87,0)</f>
        <v>0</v>
      </c>
      <c r="NP193" s="44">
        <f>VLOOKUP($C193,факт!$D$8:$JF$250,88,0)</f>
        <v>0</v>
      </c>
      <c r="NQ193" s="44">
        <f>VLOOKUP($C193,факт!$D$8:$JF$250,89,0)</f>
        <v>0</v>
      </c>
      <c r="NR193" s="44">
        <f>VLOOKUP($C193,факт!$D$8:$JF$250,90,0)</f>
        <v>0</v>
      </c>
      <c r="NS193" s="44">
        <f>VLOOKUP($C193,факт!$D$8:$JF$250,91,0)</f>
        <v>0</v>
      </c>
      <c r="NT193" s="44">
        <f>VLOOKUP($C193,факт!$D$8:$JF$250,92,0)</f>
        <v>0</v>
      </c>
      <c r="NU193" s="44">
        <f t="shared" si="7019"/>
        <v>0</v>
      </c>
      <c r="NV193" s="44">
        <f t="shared" si="7020"/>
        <v>0</v>
      </c>
      <c r="NW193" s="44">
        <f t="shared" si="7021"/>
        <v>0</v>
      </c>
      <c r="NX193" s="44">
        <f t="shared" si="6113"/>
        <v>0</v>
      </c>
      <c r="NY193" s="44">
        <f t="shared" si="6114"/>
        <v>0</v>
      </c>
      <c r="NZ193" s="45">
        <f>'СДП (план)'!BK194</f>
        <v>0</v>
      </c>
      <c r="OA193" s="44">
        <f>'СДП (план)'!BL194</f>
        <v>0</v>
      </c>
      <c r="OB193" s="44">
        <f t="shared" si="6115"/>
        <v>0</v>
      </c>
      <c r="OC193" s="44">
        <f t="shared" si="6116"/>
        <v>0</v>
      </c>
      <c r="OD193" s="44">
        <f>VLOOKUP($C193,факт!$D$8:$JF$250,147,0)</f>
        <v>0</v>
      </c>
      <c r="OE193" s="44">
        <f>VLOOKUP($C193,факт!$D$8:$JF$250,148,0)</f>
        <v>0</v>
      </c>
      <c r="OF193" s="44">
        <f>VLOOKUP($C193,факт!$D$8:$JF$250,149,0)</f>
        <v>0</v>
      </c>
      <c r="OG193" s="44">
        <f>VLOOKUP($C193,факт!$D$8:$JF$250,150,0)</f>
        <v>0</v>
      </c>
      <c r="OH193" s="44">
        <f>VLOOKUP($C193,факт!$D$8:$JF$250,151,0)</f>
        <v>0</v>
      </c>
      <c r="OI193" s="44">
        <f>VLOOKUP($C193,факт!$D$8:$JF$250,152,0)</f>
        <v>0</v>
      </c>
      <c r="OJ193" s="44">
        <f t="shared" si="7022"/>
        <v>0</v>
      </c>
      <c r="OK193" s="44">
        <f t="shared" si="7023"/>
        <v>0</v>
      </c>
      <c r="OL193" s="44">
        <f t="shared" si="7024"/>
        <v>0</v>
      </c>
      <c r="OM193" s="44">
        <f t="shared" si="6117"/>
        <v>0</v>
      </c>
      <c r="ON193" s="44">
        <f t="shared" si="6118"/>
        <v>0</v>
      </c>
      <c r="OO193" s="45">
        <f>'СДП (план)'!BM194</f>
        <v>0</v>
      </c>
      <c r="OP193" s="44">
        <f>'СДП (план)'!BN194</f>
        <v>0</v>
      </c>
      <c r="OQ193" s="44">
        <f t="shared" si="6119"/>
        <v>0</v>
      </c>
      <c r="OR193" s="44">
        <f t="shared" si="6120"/>
        <v>0</v>
      </c>
      <c r="OS193" s="44">
        <f>VLOOKUP($C193,факт!$D$8:$JF$250,195,0)</f>
        <v>0</v>
      </c>
      <c r="OT193" s="44">
        <f>VLOOKUP($C193,факт!$D$8:$JF$250,196,0)</f>
        <v>0</v>
      </c>
      <c r="OU193" s="44">
        <f>VLOOKUP($C193,факт!$D$8:$JF$250,197,0)</f>
        <v>0</v>
      </c>
      <c r="OV193" s="44">
        <f>VLOOKUP($C193,факт!$D$8:$JF$250,198,0)</f>
        <v>0</v>
      </c>
      <c r="OW193" s="44">
        <f>VLOOKUP($C193,факт!$D$8:$JF$250,199,0)</f>
        <v>0</v>
      </c>
      <c r="OX193" s="44">
        <f>VLOOKUP($C193,факт!$D$8:$JF$250,200,0)</f>
        <v>0</v>
      </c>
      <c r="OY193" s="44">
        <f t="shared" si="7025"/>
        <v>0</v>
      </c>
      <c r="OZ193" s="44">
        <f t="shared" si="7026"/>
        <v>0</v>
      </c>
      <c r="PA193" s="44">
        <f t="shared" si="7027"/>
        <v>0</v>
      </c>
      <c r="PB193" s="44">
        <f t="shared" si="6121"/>
        <v>0</v>
      </c>
      <c r="PC193" s="44">
        <f t="shared" si="6122"/>
        <v>0</v>
      </c>
      <c r="PD193" s="45">
        <f>'СДП (план)'!BO194</f>
        <v>0</v>
      </c>
      <c r="PE193" s="44">
        <f>'СДП (план)'!BP194</f>
        <v>0</v>
      </c>
      <c r="PF193" s="44">
        <f t="shared" si="6123"/>
        <v>0</v>
      </c>
      <c r="PG193" s="44">
        <f t="shared" si="6124"/>
        <v>0</v>
      </c>
      <c r="PH193" s="44">
        <f>VLOOKUP($C193,факт!$D$8:$JF$250,201,0)</f>
        <v>0</v>
      </c>
      <c r="PI193" s="44">
        <f>VLOOKUP($C193,факт!$D$8:$JF$250,202,0)</f>
        <v>0</v>
      </c>
      <c r="PJ193" s="44">
        <f>VLOOKUP($C193,факт!$D$8:$JF$250,203,0)</f>
        <v>0</v>
      </c>
      <c r="PK193" s="44">
        <f>VLOOKUP($C193,факт!$D$8:$JF$250,204,0)</f>
        <v>0</v>
      </c>
      <c r="PL193" s="44">
        <f>VLOOKUP($C193,факт!$D$8:$JF$250,205,0)</f>
        <v>0</v>
      </c>
      <c r="PM193" s="44">
        <f>VLOOKUP($C193,факт!$D$8:$JF$250,206,0)</f>
        <v>0</v>
      </c>
      <c r="PN193" s="44">
        <f t="shared" si="7028"/>
        <v>0</v>
      </c>
      <c r="PO193" s="44">
        <f t="shared" si="7029"/>
        <v>0</v>
      </c>
      <c r="PP193" s="44">
        <f t="shared" si="7030"/>
        <v>0</v>
      </c>
      <c r="PQ193" s="44">
        <f t="shared" si="6125"/>
        <v>0</v>
      </c>
      <c r="PR193" s="44">
        <f t="shared" si="6126"/>
        <v>0</v>
      </c>
      <c r="PS193" s="45">
        <f>'СДП (план)'!BQ194</f>
        <v>0</v>
      </c>
      <c r="PT193" s="44">
        <f>'СДП (план)'!BR194</f>
        <v>0</v>
      </c>
      <c r="PU193" s="44">
        <f t="shared" si="6127"/>
        <v>0</v>
      </c>
      <c r="PV193" s="44">
        <f t="shared" si="6128"/>
        <v>0</v>
      </c>
      <c r="PW193" s="44">
        <f>VLOOKUP($C193,факт!$D$8:$JF$250,207,0)</f>
        <v>0</v>
      </c>
      <c r="PX193" s="44">
        <f>VLOOKUP($C193,факт!$D$8:$JF$250,208,0)</f>
        <v>0</v>
      </c>
      <c r="PY193" s="44">
        <f>VLOOKUP($C193,факт!$D$8:$JF$250,209,0)</f>
        <v>0</v>
      </c>
      <c r="PZ193" s="44">
        <f>VLOOKUP($C193,факт!$D$8:$JF$250,210,0)</f>
        <v>0</v>
      </c>
      <c r="QA193" s="44">
        <f>VLOOKUP($C193,факт!$D$8:$JF$250,211,0)</f>
        <v>0</v>
      </c>
      <c r="QB193" s="44">
        <f>VLOOKUP($C193,факт!$D$8:$JF$250,212,0)</f>
        <v>0</v>
      </c>
      <c r="QC193" s="44">
        <f t="shared" si="7031"/>
        <v>0</v>
      </c>
      <c r="QD193" s="44">
        <f t="shared" si="7032"/>
        <v>0</v>
      </c>
      <c r="QE193" s="44">
        <f t="shared" si="7033"/>
        <v>0</v>
      </c>
      <c r="QF193" s="44">
        <f t="shared" si="6865"/>
        <v>0</v>
      </c>
      <c r="QG193" s="44">
        <f t="shared" si="6866"/>
        <v>0</v>
      </c>
      <c r="QH193" s="45">
        <f>'СДП (план)'!BS194</f>
        <v>0</v>
      </c>
      <c r="QI193" s="44">
        <f>'СДП (план)'!BT194</f>
        <v>0</v>
      </c>
      <c r="QJ193" s="44">
        <f t="shared" si="6129"/>
        <v>0</v>
      </c>
      <c r="QK193" s="44">
        <f t="shared" si="6130"/>
        <v>0</v>
      </c>
      <c r="QL193" s="44">
        <f>VLOOKUP($C193,факт!$D$8:$JF$250,213,0)</f>
        <v>0</v>
      </c>
      <c r="QM193" s="44">
        <f>VLOOKUP($C193,факт!$D$8:$JF$250,214,0)</f>
        <v>0</v>
      </c>
      <c r="QN193" s="44">
        <f>VLOOKUP($C193,факт!$D$8:$JF$250,215,0)</f>
        <v>0</v>
      </c>
      <c r="QO193" s="44">
        <f>VLOOKUP($C193,факт!$D$8:$JF$250,216,0)</f>
        <v>0</v>
      </c>
      <c r="QP193" s="44">
        <f>VLOOKUP($C193,факт!$D$8:$JF$250,217,0)</f>
        <v>0</v>
      </c>
      <c r="QQ193" s="44">
        <f>VLOOKUP($C193,факт!$D$8:$JF$250,218,0)</f>
        <v>0</v>
      </c>
      <c r="QR193" s="44">
        <f t="shared" si="7034"/>
        <v>0</v>
      </c>
      <c r="QS193" s="44">
        <f t="shared" si="7035"/>
        <v>0</v>
      </c>
      <c r="QT193" s="44">
        <f t="shared" si="7036"/>
        <v>0</v>
      </c>
      <c r="QU193" s="44">
        <f t="shared" si="6229"/>
        <v>0</v>
      </c>
      <c r="QV193" s="44">
        <f t="shared" si="6230"/>
        <v>0</v>
      </c>
      <c r="QW193" s="45">
        <f>'СДП (план)'!BU194</f>
        <v>0</v>
      </c>
      <c r="QX193" s="44">
        <f>'СДП (план)'!BV194</f>
        <v>0</v>
      </c>
      <c r="QY193" s="44">
        <f t="shared" si="6133"/>
        <v>0</v>
      </c>
      <c r="QZ193" s="44">
        <f t="shared" si="6134"/>
        <v>0</v>
      </c>
      <c r="RA193" s="44">
        <f>VLOOKUP($C193,факт!$D$8:$JF$250,225,0)</f>
        <v>0</v>
      </c>
      <c r="RB193" s="44">
        <f>VLOOKUP($C193,факт!$D$8:$JF$250,226,0)</f>
        <v>0</v>
      </c>
      <c r="RC193" s="44">
        <f>VLOOKUP($C193,факт!$D$8:$JF$250,227,0)</f>
        <v>0</v>
      </c>
      <c r="RD193" s="44">
        <f>VLOOKUP($C193,факт!$D$8:$JF$250,228,0)</f>
        <v>0</v>
      </c>
      <c r="RE193" s="44">
        <f>VLOOKUP($C193,факт!$D$8:$JF$250,229,0)</f>
        <v>0</v>
      </c>
      <c r="RF193" s="44">
        <f>VLOOKUP($C193,факт!$D$8:$JF$250,230,0)</f>
        <v>0</v>
      </c>
      <c r="RG193" s="44">
        <f t="shared" si="7037"/>
        <v>0</v>
      </c>
      <c r="RH193" s="44">
        <f t="shared" si="7038"/>
        <v>0</v>
      </c>
      <c r="RI193" s="44">
        <f t="shared" si="7039"/>
        <v>0</v>
      </c>
      <c r="RJ193" s="44">
        <f t="shared" si="6232"/>
        <v>0</v>
      </c>
      <c r="RK193" s="44">
        <f t="shared" si="6233"/>
        <v>0</v>
      </c>
      <c r="RL193" s="45">
        <f>'СДП (план)'!BW194</f>
        <v>0</v>
      </c>
      <c r="RM193" s="44">
        <f>'СДП (план)'!BX194</f>
        <v>0</v>
      </c>
      <c r="RN193" s="44">
        <f t="shared" si="6137"/>
        <v>0</v>
      </c>
      <c r="RO193" s="44">
        <f t="shared" si="6138"/>
        <v>0</v>
      </c>
      <c r="RP193" s="44">
        <f>VLOOKUP($C193,факт!$D$8:$JF$250,105,0)</f>
        <v>0</v>
      </c>
      <c r="RQ193" s="44">
        <f>VLOOKUP($C193,факт!$D$8:$JF$250,106,0)</f>
        <v>0</v>
      </c>
      <c r="RR193" s="44">
        <f>VLOOKUP($C193,факт!$D$8:$JF$250,107,0)</f>
        <v>0</v>
      </c>
      <c r="RS193" s="44">
        <f>VLOOKUP($C193,факт!$D$8:$JF$250,108,0)</f>
        <v>0</v>
      </c>
      <c r="RT193" s="44">
        <f>VLOOKUP($C193,факт!$D$8:$JF$250,109,0)</f>
        <v>0</v>
      </c>
      <c r="RU193" s="44">
        <f>VLOOKUP($C193,факт!$D$8:$JF$250,110,0)</f>
        <v>0</v>
      </c>
      <c r="RV193" s="44">
        <f t="shared" si="7040"/>
        <v>0</v>
      </c>
      <c r="RW193" s="44">
        <f t="shared" si="7041"/>
        <v>0</v>
      </c>
      <c r="RX193" s="44">
        <f t="shared" si="7042"/>
        <v>0</v>
      </c>
      <c r="RY193" s="44">
        <f t="shared" si="6139"/>
        <v>0</v>
      </c>
      <c r="RZ193" s="44">
        <f t="shared" si="6140"/>
        <v>0</v>
      </c>
      <c r="SA193" s="45">
        <f>'СДП (план)'!BY194</f>
        <v>0</v>
      </c>
      <c r="SB193" s="44">
        <f>'СДП (план)'!BZ194</f>
        <v>0</v>
      </c>
      <c r="SC193" s="44">
        <f t="shared" si="6141"/>
        <v>0</v>
      </c>
      <c r="SD193" s="44">
        <f t="shared" si="6142"/>
        <v>0</v>
      </c>
      <c r="SE193" s="44">
        <f>VLOOKUP($C193,факт!$D$8:$JF$250,69,0)</f>
        <v>0</v>
      </c>
      <c r="SF193" s="44">
        <f>VLOOKUP($C193,факт!$D$8:$JF$250,70,0)</f>
        <v>0</v>
      </c>
      <c r="SG193" s="44">
        <f>VLOOKUP($C193,факт!$D$8:$JF$250,71,0)</f>
        <v>0</v>
      </c>
      <c r="SH193" s="44">
        <f>VLOOKUP($C193,факт!$D$8:$JF$250,72,0)</f>
        <v>0</v>
      </c>
      <c r="SI193" s="44">
        <f>VLOOKUP($C193,факт!$D$8:$JF$250,73,0)</f>
        <v>0</v>
      </c>
      <c r="SJ193" s="44">
        <f>VLOOKUP($C193,факт!$D$8:$JF$250,74,0)</f>
        <v>0</v>
      </c>
      <c r="SK193" s="44">
        <f t="shared" si="7043"/>
        <v>0</v>
      </c>
      <c r="SL193" s="44">
        <f t="shared" si="7044"/>
        <v>0</v>
      </c>
      <c r="SM193" s="44">
        <f t="shared" si="7045"/>
        <v>0</v>
      </c>
      <c r="SN193" s="44">
        <f t="shared" si="6143"/>
        <v>0</v>
      </c>
      <c r="SO193" s="44">
        <f t="shared" si="6144"/>
        <v>0</v>
      </c>
      <c r="SP193" s="45">
        <f>'СДП (план)'!CA194</f>
        <v>0</v>
      </c>
      <c r="SQ193" s="44">
        <f>'СДП (план)'!CB194</f>
        <v>0</v>
      </c>
      <c r="SR193" s="44">
        <f t="shared" si="6145"/>
        <v>0</v>
      </c>
      <c r="SS193" s="44">
        <f t="shared" si="6146"/>
        <v>0</v>
      </c>
      <c r="ST193" s="44"/>
      <c r="SU193" s="44"/>
      <c r="SV193" s="44"/>
      <c r="SW193" s="44"/>
      <c r="SX193" s="44"/>
      <c r="SY193" s="44"/>
      <c r="SZ193" s="44">
        <f t="shared" si="7046"/>
        <v>0</v>
      </c>
      <c r="TA193" s="44">
        <f t="shared" si="7047"/>
        <v>0</v>
      </c>
      <c r="TB193" s="44">
        <f t="shared" si="7048"/>
        <v>0</v>
      </c>
      <c r="TC193" s="44">
        <f t="shared" si="6147"/>
        <v>0</v>
      </c>
      <c r="TD193" s="44">
        <f t="shared" si="6148"/>
        <v>0</v>
      </c>
      <c r="TE193" s="45">
        <f>'СДП (план)'!CC194</f>
        <v>0</v>
      </c>
      <c r="TF193" s="44">
        <f>'СДП (план)'!CD194</f>
        <v>0</v>
      </c>
      <c r="TG193" s="44">
        <f t="shared" si="6149"/>
        <v>0</v>
      </c>
      <c r="TH193" s="44">
        <f t="shared" si="6150"/>
        <v>0</v>
      </c>
      <c r="TI193" s="44">
        <f>VLOOKUP($C193,факт!$D$8:$JF$250,135,0)</f>
        <v>0</v>
      </c>
      <c r="TJ193" s="44">
        <f>VLOOKUP($C193,факт!$D$8:$JF$250,136,0)</f>
        <v>0</v>
      </c>
      <c r="TK193" s="44">
        <f>VLOOKUP($C193,факт!$D$8:$JF$250,137,0)</f>
        <v>0</v>
      </c>
      <c r="TL193" s="44">
        <f>VLOOKUP($C193,факт!$D$8:$JF$250,138,0)</f>
        <v>0</v>
      </c>
      <c r="TM193" s="44">
        <f>VLOOKUP($C193,факт!$D$8:$JF$250,139,0)</f>
        <v>0</v>
      </c>
      <c r="TN193" s="44">
        <f>VLOOKUP($C193,факт!$D$8:$JF$250,140,0)</f>
        <v>0</v>
      </c>
      <c r="TO193" s="44">
        <f t="shared" si="7049"/>
        <v>0</v>
      </c>
      <c r="TP193" s="44">
        <f t="shared" si="7050"/>
        <v>0</v>
      </c>
      <c r="TQ193" s="44">
        <f t="shared" si="7051"/>
        <v>0</v>
      </c>
      <c r="TR193" s="44">
        <f t="shared" si="6151"/>
        <v>0</v>
      </c>
      <c r="TS193" s="44">
        <f t="shared" si="6152"/>
        <v>0</v>
      </c>
      <c r="TT193" s="47">
        <f>'СДП (план)'!CE194</f>
        <v>0</v>
      </c>
      <c r="TU193" s="47">
        <f>'СДП (план)'!CF194</f>
        <v>0</v>
      </c>
      <c r="TV193" s="44">
        <f t="shared" si="6153"/>
        <v>0</v>
      </c>
      <c r="TW193" s="44">
        <f t="shared" si="6154"/>
        <v>0</v>
      </c>
      <c r="TX193" s="44">
        <f>VLOOKUP($C193,факт!$D$8:$JF$250,75,0)</f>
        <v>0</v>
      </c>
      <c r="TY193" s="44">
        <f>VLOOKUP($C193,факт!$D$8:$JF$250,76,0)</f>
        <v>0</v>
      </c>
      <c r="TZ193" s="44">
        <f>VLOOKUP($C193,факт!$D$8:$JF$250,77,0)</f>
        <v>0</v>
      </c>
      <c r="UA193" s="44">
        <f>VLOOKUP($C193,факт!$D$8:$JF$250,78,0)</f>
        <v>0</v>
      </c>
      <c r="UB193" s="44">
        <f>VLOOKUP($C193,факт!$D$8:$JF$250,79,0)</f>
        <v>0</v>
      </c>
      <c r="UC193" s="44">
        <f>VLOOKUP($C193,факт!$D$8:$JF$250,80,0)</f>
        <v>0</v>
      </c>
      <c r="UD193" s="44">
        <f t="shared" si="7052"/>
        <v>0</v>
      </c>
      <c r="UE193" s="44">
        <f t="shared" si="7053"/>
        <v>0</v>
      </c>
      <c r="UF193" s="44">
        <f t="shared" si="7054"/>
        <v>0</v>
      </c>
      <c r="UG193" s="44">
        <f t="shared" si="6155"/>
        <v>0</v>
      </c>
      <c r="UH193" s="44">
        <f t="shared" si="6156"/>
        <v>0</v>
      </c>
      <c r="UI193" s="45">
        <f>'СДП (план)'!CG194</f>
        <v>0</v>
      </c>
      <c r="UJ193" s="44">
        <f>'СДП (план)'!CH194</f>
        <v>0</v>
      </c>
      <c r="UK193" s="44">
        <f t="shared" si="6157"/>
        <v>0</v>
      </c>
      <c r="UL193" s="44">
        <f t="shared" si="6158"/>
        <v>0</v>
      </c>
      <c r="UM193" s="44">
        <f>VLOOKUP($C193,факт!$D$8:$JF$250,81,0)</f>
        <v>0</v>
      </c>
      <c r="UN193" s="44">
        <f>VLOOKUP($C193,факт!$D$8:$JF$250,82,0)</f>
        <v>0</v>
      </c>
      <c r="UO193" s="44">
        <f>VLOOKUP($C193,факт!$D$8:$JF$250,83,0)</f>
        <v>0</v>
      </c>
      <c r="UP193" s="44">
        <f>VLOOKUP($C193,факт!$D$8:$JF$250,84,0)</f>
        <v>0</v>
      </c>
      <c r="UQ193" s="44">
        <f>VLOOKUP($C193,факт!$D$8:$JF$250,85,0)</f>
        <v>0</v>
      </c>
      <c r="UR193" s="44">
        <f>VLOOKUP($C193,факт!$D$8:$JF$250,86,0)</f>
        <v>0</v>
      </c>
      <c r="US193" s="44">
        <f t="shared" si="7055"/>
        <v>0</v>
      </c>
      <c r="UT193" s="44">
        <f t="shared" si="7056"/>
        <v>0</v>
      </c>
      <c r="UU193" s="44">
        <f t="shared" si="7057"/>
        <v>0</v>
      </c>
      <c r="UV193" s="44">
        <f t="shared" si="6159"/>
        <v>0</v>
      </c>
      <c r="UW193" s="44">
        <f t="shared" si="6160"/>
        <v>0</v>
      </c>
      <c r="UX193" s="45">
        <f>'СДП (план)'!CI194</f>
        <v>0</v>
      </c>
      <c r="UY193" s="44">
        <f>'СДП (план)'!CJ194</f>
        <v>0</v>
      </c>
      <c r="UZ193" s="44">
        <f t="shared" si="6161"/>
        <v>0</v>
      </c>
      <c r="VA193" s="44">
        <f t="shared" si="6162"/>
        <v>0</v>
      </c>
      <c r="VB193" s="44">
        <f>VLOOKUP($C193,факт!$D$8:$JF$250,99,0)</f>
        <v>0</v>
      </c>
      <c r="VC193" s="44">
        <f>VLOOKUP($C193,факт!$D$8:$JF$250,100,0)</f>
        <v>0</v>
      </c>
      <c r="VD193" s="44">
        <f>VLOOKUP($C193,факт!$D$8:$JF$250,101,0)</f>
        <v>0</v>
      </c>
      <c r="VE193" s="44">
        <f>VLOOKUP($C193,факт!$D$8:$JF$250,102,0)</f>
        <v>0</v>
      </c>
      <c r="VF193" s="44">
        <f>VLOOKUP($C193,факт!$D$8:$JF$250,103,0)</f>
        <v>0</v>
      </c>
      <c r="VG193" s="44">
        <f>VLOOKUP($C193,факт!$D$8:$JF$250,104,0)</f>
        <v>0</v>
      </c>
      <c r="VH193" s="44">
        <f t="shared" si="7058"/>
        <v>0</v>
      </c>
      <c r="VI193" s="44">
        <f t="shared" si="7059"/>
        <v>0</v>
      </c>
      <c r="VJ193" s="44">
        <f t="shared" si="7060"/>
        <v>0</v>
      </c>
      <c r="VK193" s="44">
        <f t="shared" si="6643"/>
        <v>0</v>
      </c>
      <c r="VL193" s="44">
        <f t="shared" si="6644"/>
        <v>0</v>
      </c>
      <c r="VM193" s="45">
        <f>'СДП (план)'!CK194</f>
        <v>0</v>
      </c>
      <c r="VN193" s="44">
        <f>'СДП (план)'!CL194</f>
        <v>0</v>
      </c>
      <c r="VO193" s="44">
        <f t="shared" si="6163"/>
        <v>0</v>
      </c>
      <c r="VP193" s="44">
        <f t="shared" si="6164"/>
        <v>0</v>
      </c>
      <c r="VQ193" s="44">
        <f>VLOOKUP($C193,факт!$D$8:$JF$250,123,0)</f>
        <v>0</v>
      </c>
      <c r="VR193" s="44">
        <f>VLOOKUP($C193,факт!$D$8:$JF$250,124,0)</f>
        <v>0</v>
      </c>
      <c r="VS193" s="44">
        <f>VLOOKUP($C193,факт!$D$8:$JF$250,125,0)</f>
        <v>0</v>
      </c>
      <c r="VT193" s="44">
        <f>VLOOKUP($C193,факт!$D$8:$JF$250,126,0)</f>
        <v>0</v>
      </c>
      <c r="VU193" s="44">
        <f>VLOOKUP($C193,факт!$D$8:$JF$250,127,0)</f>
        <v>0</v>
      </c>
      <c r="VV193" s="44">
        <f>VLOOKUP($C193,факт!$D$8:$JF$250,128,0)</f>
        <v>0</v>
      </c>
      <c r="VW193" s="44">
        <f t="shared" si="7061"/>
        <v>0</v>
      </c>
      <c r="VX193" s="44">
        <f t="shared" si="7062"/>
        <v>0</v>
      </c>
      <c r="VY193" s="44">
        <f t="shared" si="7063"/>
        <v>0</v>
      </c>
      <c r="VZ193" s="44">
        <f t="shared" si="6165"/>
        <v>0</v>
      </c>
      <c r="WA193" s="44">
        <f t="shared" si="6166"/>
        <v>0</v>
      </c>
      <c r="WB193" s="45">
        <f>'СДП (план)'!CM194</f>
        <v>0</v>
      </c>
      <c r="WC193" s="44">
        <f>'СДП (план)'!CN194</f>
        <v>0</v>
      </c>
      <c r="WD193" s="44">
        <f t="shared" si="6167"/>
        <v>0</v>
      </c>
      <c r="WE193" s="44">
        <f t="shared" si="6168"/>
        <v>0</v>
      </c>
      <c r="WF193" s="44">
        <f>VLOOKUP($C193,факт!$D$8:$JF$250,141,0)</f>
        <v>0</v>
      </c>
      <c r="WG193" s="44">
        <f>VLOOKUP($C193,факт!$D$8:$JF$250,142,0)</f>
        <v>0</v>
      </c>
      <c r="WH193" s="44">
        <f>VLOOKUP($C193,факт!$D$8:$JF$250,143,0)</f>
        <v>0</v>
      </c>
      <c r="WI193" s="44">
        <f>VLOOKUP($C193,факт!$D$8:$JF$250,144,0)</f>
        <v>0</v>
      </c>
      <c r="WJ193" s="44">
        <f>VLOOKUP($C193,факт!$D$8:$JF$250,145,0)</f>
        <v>0</v>
      </c>
      <c r="WK193" s="44">
        <f>VLOOKUP($C193,факт!$D$8:$JF$250,146,0)</f>
        <v>0</v>
      </c>
      <c r="WL193" s="44">
        <f t="shared" si="7064"/>
        <v>0</v>
      </c>
      <c r="WM193" s="44">
        <f t="shared" si="7065"/>
        <v>0</v>
      </c>
      <c r="WN193" s="44">
        <f t="shared" si="7066"/>
        <v>0</v>
      </c>
      <c r="WO193" s="44">
        <f t="shared" si="6169"/>
        <v>0</v>
      </c>
      <c r="WP193" s="44">
        <f t="shared" si="6170"/>
        <v>0</v>
      </c>
      <c r="WQ193" s="45">
        <f>'СДП (план)'!CO194</f>
        <v>0</v>
      </c>
      <c r="WR193" s="44">
        <f>'СДП (план)'!CP194</f>
        <v>0</v>
      </c>
      <c r="WS193" s="44">
        <f t="shared" si="6171"/>
        <v>0</v>
      </c>
      <c r="WT193" s="44">
        <f t="shared" si="6172"/>
        <v>0</v>
      </c>
      <c r="WU193" s="44">
        <f>VLOOKUP($C193,факт!$D$8:$JF$250,57,0)</f>
        <v>0</v>
      </c>
      <c r="WV193" s="44">
        <f>VLOOKUP($C193,факт!$D$8:$JF$250,58,0)</f>
        <v>0</v>
      </c>
      <c r="WW193" s="44">
        <f>VLOOKUP($C193,факт!$D$8:$JF$250,59,0)</f>
        <v>0</v>
      </c>
      <c r="WX193" s="44">
        <f>VLOOKUP($C193,факт!$D$8:$JF$250,60,0)</f>
        <v>0</v>
      </c>
      <c r="WY193" s="44">
        <f>VLOOKUP($C193,факт!$D$8:$JF$250,61,0)</f>
        <v>0</v>
      </c>
      <c r="WZ193" s="44">
        <f>VLOOKUP($C193,факт!$D$8:$JF$250,62,0)</f>
        <v>0</v>
      </c>
      <c r="XA193" s="44">
        <f t="shared" si="7067"/>
        <v>0</v>
      </c>
      <c r="XB193" s="44">
        <f t="shared" si="7068"/>
        <v>0</v>
      </c>
      <c r="XC193" s="44">
        <f t="shared" si="7069"/>
        <v>0</v>
      </c>
      <c r="XD193" s="44">
        <f t="shared" si="6173"/>
        <v>0</v>
      </c>
      <c r="XE193" s="44">
        <f t="shared" si="6174"/>
        <v>0</v>
      </c>
      <c r="XF193" s="45">
        <f>'СДП (план)'!CQ194</f>
        <v>0</v>
      </c>
      <c r="XG193" s="44">
        <f>'СДП (план)'!CR194</f>
        <v>0</v>
      </c>
      <c r="XH193" s="44">
        <f t="shared" si="6175"/>
        <v>0</v>
      </c>
      <c r="XI193" s="44">
        <f t="shared" si="6176"/>
        <v>0</v>
      </c>
      <c r="XJ193" s="44">
        <f>VLOOKUP($C193,факт!$D$8:$JF$250,51,0)</f>
        <v>0</v>
      </c>
      <c r="XK193" s="44">
        <f>VLOOKUP($C193,факт!$D$8:$JF$250,52,0)</f>
        <v>0</v>
      </c>
      <c r="XL193" s="44">
        <f>VLOOKUP($C193,факт!$D$8:$JF$250,53,0)</f>
        <v>0</v>
      </c>
      <c r="XM193" s="44">
        <f>VLOOKUP($C193,факт!$D$8:$JF$250,54,0)</f>
        <v>0</v>
      </c>
      <c r="XN193" s="44">
        <f>VLOOKUP($C193,факт!$D$8:$JF$250,55,0)</f>
        <v>0</v>
      </c>
      <c r="XO193" s="44">
        <f>VLOOKUP($C193,факт!$D$8:$JF$250,56,0)</f>
        <v>0</v>
      </c>
      <c r="XP193" s="44">
        <f t="shared" si="7070"/>
        <v>0</v>
      </c>
      <c r="XQ193" s="44">
        <f t="shared" si="7071"/>
        <v>0</v>
      </c>
      <c r="XR193" s="44">
        <f t="shared" si="7072"/>
        <v>0</v>
      </c>
      <c r="XS193" s="44">
        <f t="shared" si="6177"/>
        <v>0</v>
      </c>
      <c r="XT193" s="44">
        <f t="shared" si="6178"/>
        <v>0</v>
      </c>
      <c r="XU193" s="5">
        <f>'СДП (план)'!CS194</f>
        <v>0</v>
      </c>
      <c r="XV193" s="3">
        <f>'СДП (план)'!CT194</f>
        <v>0</v>
      </c>
      <c r="XW193" s="44">
        <f t="shared" si="6179"/>
        <v>0</v>
      </c>
      <c r="XX193" s="44">
        <f t="shared" si="6180"/>
        <v>0</v>
      </c>
      <c r="XY193" s="44">
        <f>VLOOKUP($C193,факт!$D$8:$JF$250,93,0)</f>
        <v>0</v>
      </c>
      <c r="XZ193" s="44">
        <f>VLOOKUP($C193,факт!$D$8:$JF$250,94,0)</f>
        <v>0</v>
      </c>
      <c r="YA193" s="44">
        <f>VLOOKUP($C193,факт!$D$8:$JF$250,95,0)</f>
        <v>0</v>
      </c>
      <c r="YB193" s="44">
        <f>VLOOKUP($C193,факт!$D$8:$JF$250,96,0)</f>
        <v>0</v>
      </c>
      <c r="YC193" s="44">
        <f>VLOOKUP($C193,факт!$D$8:$JF$250,97,0)</f>
        <v>0</v>
      </c>
      <c r="YD193" s="44">
        <f>VLOOKUP($C193,факт!$D$8:$JF$250,98,0)</f>
        <v>0</v>
      </c>
      <c r="YE193" s="44">
        <f t="shared" si="7073"/>
        <v>0</v>
      </c>
      <c r="YF193" s="44">
        <f t="shared" si="7074"/>
        <v>0</v>
      </c>
      <c r="YG193" s="44">
        <f t="shared" si="7075"/>
        <v>0</v>
      </c>
      <c r="YH193" s="44">
        <f t="shared" si="6181"/>
        <v>0</v>
      </c>
      <c r="YI193" s="44">
        <f t="shared" si="6182"/>
        <v>0</v>
      </c>
      <c r="YJ193" s="3">
        <f>'СДП (план)'!CU194</f>
        <v>0</v>
      </c>
      <c r="YK193" s="3">
        <f>'СДП (план)'!CV194</f>
        <v>0</v>
      </c>
      <c r="YL193" s="44">
        <f t="shared" si="6183"/>
        <v>0</v>
      </c>
      <c r="YM193" s="44">
        <f t="shared" si="6184"/>
        <v>0</v>
      </c>
      <c r="YN193" s="44">
        <f>VLOOKUP($C193,факт!$D$8:$JF$250,243,0)</f>
        <v>0</v>
      </c>
      <c r="YO193" s="44">
        <f>VLOOKUP($C193,факт!$D$8:$JF$250,244,0)</f>
        <v>0</v>
      </c>
      <c r="YP193" s="44">
        <f>VLOOKUP($C193,факт!$D$8:$JF$250,245,0)</f>
        <v>0</v>
      </c>
      <c r="YQ193" s="44">
        <f>VLOOKUP($C193,факт!$D$8:$JF$250,246,0)</f>
        <v>0</v>
      </c>
      <c r="YR193" s="44">
        <f>VLOOKUP($C193,факт!$D$8:$JF$250,247,0)</f>
        <v>0</v>
      </c>
      <c r="YS193" s="44">
        <f>VLOOKUP($C193,факт!$D$8:$JF$250,248,0)</f>
        <v>0</v>
      </c>
      <c r="YT193" s="44">
        <f t="shared" si="7076"/>
        <v>0</v>
      </c>
      <c r="YU193" s="44">
        <f t="shared" si="7077"/>
        <v>0</v>
      </c>
      <c r="YV193" s="44">
        <f t="shared" si="7078"/>
        <v>0</v>
      </c>
      <c r="YW193" s="44">
        <f t="shared" si="7085"/>
        <v>0</v>
      </c>
      <c r="YX193" s="44">
        <f t="shared" si="7086"/>
        <v>0</v>
      </c>
      <c r="YY193" s="44">
        <f>'СДП (план)'!CW194</f>
        <v>0</v>
      </c>
      <c r="YZ193" s="44">
        <f>'СДП (план)'!CX194</f>
        <v>0</v>
      </c>
      <c r="ZA193" s="44">
        <f t="shared" si="6185"/>
        <v>0</v>
      </c>
      <c r="ZB193" s="44">
        <f t="shared" si="6186"/>
        <v>0</v>
      </c>
      <c r="ZC193" s="44">
        <f>VLOOKUP($C193,факт!$D$8:$JF$250,249,0)</f>
        <v>0</v>
      </c>
      <c r="ZD193" s="44">
        <f>VLOOKUP($C193,факт!$D$8:$JF$250,250,0)</f>
        <v>0</v>
      </c>
      <c r="ZE193" s="44">
        <f>VLOOKUP($C193,факт!$D$8:$JF$250,251,0)</f>
        <v>0</v>
      </c>
      <c r="ZF193" s="44">
        <f>VLOOKUP($C193,факт!$D$8:$JF$250,252,0)</f>
        <v>0</v>
      </c>
      <c r="ZG193" s="44">
        <f>VLOOKUP($C193,факт!$D$8:$JF$250,253,0)</f>
        <v>0</v>
      </c>
      <c r="ZH193" s="44">
        <f>VLOOKUP($C193,факт!$D$8:$JF$250,254,0)</f>
        <v>0</v>
      </c>
      <c r="ZI193" s="44">
        <f t="shared" si="7079"/>
        <v>0</v>
      </c>
      <c r="ZJ193" s="44">
        <f t="shared" si="7080"/>
        <v>0</v>
      </c>
      <c r="ZK193" s="44">
        <f t="shared" si="7081"/>
        <v>0</v>
      </c>
      <c r="ZL193" s="44">
        <f t="shared" si="6645"/>
        <v>0</v>
      </c>
      <c r="ZM193" s="44">
        <f t="shared" si="6646"/>
        <v>0</v>
      </c>
      <c r="ZN193" s="44"/>
      <c r="ZO193" s="44"/>
      <c r="ZP193" s="44"/>
      <c r="ZQ193" s="44"/>
      <c r="ZR193" s="44"/>
      <c r="ZS193" s="44"/>
      <c r="ZT193" s="44"/>
      <c r="ZU193" s="44"/>
      <c r="ZV193" s="44"/>
      <c r="ZW193" s="44"/>
      <c r="ZX193" s="44"/>
      <c r="ZY193" s="44"/>
      <c r="ZZ193" s="44"/>
      <c r="AAA193" s="44"/>
      <c r="AAB193" s="44"/>
      <c r="AAC193" s="49">
        <f t="shared" si="7082"/>
        <v>0</v>
      </c>
      <c r="AAD193" s="49">
        <f t="shared" si="7082"/>
        <v>0</v>
      </c>
      <c r="AAE193" s="49">
        <f t="shared" si="7082"/>
        <v>0</v>
      </c>
      <c r="AAF193" s="49">
        <f t="shared" si="7082"/>
        <v>0</v>
      </c>
      <c r="AAG193" s="49">
        <f t="shared" si="7082"/>
        <v>0</v>
      </c>
      <c r="AAH193" s="49">
        <f t="shared" si="7082"/>
        <v>0</v>
      </c>
      <c r="AAI193" s="49">
        <f t="shared" si="7082"/>
        <v>0</v>
      </c>
      <c r="AAJ193" s="49">
        <f t="shared" si="7082"/>
        <v>0</v>
      </c>
      <c r="AAK193" s="49">
        <f t="shared" si="7082"/>
        <v>0</v>
      </c>
      <c r="AAL193" s="49">
        <f t="shared" si="7082"/>
        <v>0</v>
      </c>
      <c r="AAM193" s="49">
        <f t="shared" si="7082"/>
        <v>0</v>
      </c>
      <c r="AAN193" s="49">
        <f t="shared" si="7082"/>
        <v>0</v>
      </c>
      <c r="AAO193" s="49">
        <f t="shared" si="7082"/>
        <v>0</v>
      </c>
      <c r="AAP193" s="44">
        <f t="shared" si="7083"/>
        <v>0</v>
      </c>
      <c r="AAQ193" s="44">
        <f t="shared" si="7084"/>
        <v>0</v>
      </c>
    </row>
    <row r="194" spans="1:719" s="33" customFormat="1" ht="15" hidden="1" x14ac:dyDescent="0.25">
      <c r="A194" s="190">
        <v>33</v>
      </c>
      <c r="B194" s="253"/>
      <c r="C194" s="252" t="s">
        <v>566</v>
      </c>
      <c r="D194" s="207" t="s">
        <v>101</v>
      </c>
      <c r="E194" s="156">
        <v>15030</v>
      </c>
      <c r="F194" s="220"/>
      <c r="G194" s="301"/>
      <c r="H194" s="14"/>
      <c r="I194" s="206"/>
      <c r="J194" s="206"/>
      <c r="K194" s="221">
        <v>1.4</v>
      </c>
      <c r="L194" s="221">
        <v>1.68</v>
      </c>
      <c r="M194" s="221">
        <v>2.23</v>
      </c>
      <c r="N194" s="218">
        <v>2.57</v>
      </c>
      <c r="O194" s="102">
        <f>'СДП (план)'!O195</f>
        <v>0</v>
      </c>
      <c r="P194" s="102">
        <f>'СДП (план)'!P195</f>
        <v>0</v>
      </c>
      <c r="Q194" s="44">
        <f t="shared" si="6024"/>
        <v>0</v>
      </c>
      <c r="R194" s="44">
        <f t="shared" si="6025"/>
        <v>0</v>
      </c>
      <c r="S194" s="102">
        <f t="shared" ref="S194:AA194" si="7089">S195</f>
        <v>0</v>
      </c>
      <c r="T194" s="102">
        <f t="shared" si="7089"/>
        <v>0</v>
      </c>
      <c r="U194" s="102">
        <f t="shared" si="7089"/>
        <v>0</v>
      </c>
      <c r="V194" s="102">
        <f t="shared" si="7089"/>
        <v>0</v>
      </c>
      <c r="W194" s="102">
        <f t="shared" si="7089"/>
        <v>0</v>
      </c>
      <c r="X194" s="102">
        <f t="shared" si="7089"/>
        <v>0</v>
      </c>
      <c r="Y194" s="102">
        <f t="shared" si="7089"/>
        <v>0</v>
      </c>
      <c r="Z194" s="102">
        <f t="shared" si="7089"/>
        <v>0</v>
      </c>
      <c r="AA194" s="102">
        <f t="shared" si="7089"/>
        <v>0</v>
      </c>
      <c r="AB194" s="68">
        <f t="shared" ref="AB194:AB200" si="7090">SUM(S194-Q194)</f>
        <v>0</v>
      </c>
      <c r="AC194" s="68">
        <f t="shared" si="6192"/>
        <v>0</v>
      </c>
      <c r="AD194" s="117">
        <f>'СДП (план)'!Q195</f>
        <v>0</v>
      </c>
      <c r="AE194" s="117">
        <f>'СДП (план)'!R195</f>
        <v>0</v>
      </c>
      <c r="AF194" s="68">
        <f t="shared" si="6027"/>
        <v>0</v>
      </c>
      <c r="AG194" s="68">
        <f t="shared" si="6028"/>
        <v>0</v>
      </c>
      <c r="AH194" s="102">
        <f t="shared" ref="AH194:AP194" si="7091">AH195</f>
        <v>0</v>
      </c>
      <c r="AI194" s="102">
        <f t="shared" si="7091"/>
        <v>0</v>
      </c>
      <c r="AJ194" s="102">
        <f t="shared" si="7091"/>
        <v>0</v>
      </c>
      <c r="AK194" s="102">
        <f t="shared" si="7091"/>
        <v>0</v>
      </c>
      <c r="AL194" s="102">
        <f t="shared" si="7091"/>
        <v>0</v>
      </c>
      <c r="AM194" s="102">
        <f t="shared" si="7091"/>
        <v>0</v>
      </c>
      <c r="AN194" s="102">
        <f t="shared" si="7091"/>
        <v>0</v>
      </c>
      <c r="AO194" s="102">
        <f t="shared" si="7091"/>
        <v>0</v>
      </c>
      <c r="AP194" s="102">
        <f t="shared" si="7091"/>
        <v>0</v>
      </c>
      <c r="AQ194" s="68">
        <f t="shared" si="6194"/>
        <v>0</v>
      </c>
      <c r="AR194" s="68">
        <f t="shared" si="6195"/>
        <v>0</v>
      </c>
      <c r="AS194" s="102">
        <f>'СДП (план)'!S195</f>
        <v>0</v>
      </c>
      <c r="AT194" s="102">
        <f>'СДП (план)'!T195</f>
        <v>0</v>
      </c>
      <c r="AU194" s="44">
        <f t="shared" si="6031"/>
        <v>0</v>
      </c>
      <c r="AV194" s="44">
        <f t="shared" si="6032"/>
        <v>0</v>
      </c>
      <c r="AW194" s="102">
        <f t="shared" ref="AW194:BE194" si="7092">AW195</f>
        <v>0</v>
      </c>
      <c r="AX194" s="102">
        <f t="shared" si="7092"/>
        <v>0</v>
      </c>
      <c r="AY194" s="102">
        <f t="shared" si="7092"/>
        <v>0</v>
      </c>
      <c r="AZ194" s="102">
        <f t="shared" si="7092"/>
        <v>0</v>
      </c>
      <c r="BA194" s="102">
        <f t="shared" si="7092"/>
        <v>0</v>
      </c>
      <c r="BB194" s="102">
        <f t="shared" si="7092"/>
        <v>0</v>
      </c>
      <c r="BC194" s="102">
        <f t="shared" si="7092"/>
        <v>0</v>
      </c>
      <c r="BD194" s="102">
        <f t="shared" si="7092"/>
        <v>0</v>
      </c>
      <c r="BE194" s="102">
        <f t="shared" si="7092"/>
        <v>0</v>
      </c>
      <c r="BF194" s="68">
        <f t="shared" si="6461"/>
        <v>0</v>
      </c>
      <c r="BG194" s="68">
        <f t="shared" si="6462"/>
        <v>0</v>
      </c>
      <c r="BH194" s="126">
        <f>'СДП (план)'!U195</f>
        <v>0</v>
      </c>
      <c r="BI194" s="67">
        <f>'СДП (план)'!V195</f>
        <v>0</v>
      </c>
      <c r="BJ194" s="44">
        <f t="shared" si="6033"/>
        <v>0</v>
      </c>
      <c r="BK194" s="44">
        <f t="shared" si="6034"/>
        <v>0</v>
      </c>
      <c r="BL194" s="102">
        <f t="shared" ref="BL194:BT194" si="7093">BL195</f>
        <v>0</v>
      </c>
      <c r="BM194" s="102">
        <f t="shared" si="7093"/>
        <v>0</v>
      </c>
      <c r="BN194" s="102">
        <f t="shared" si="7093"/>
        <v>0</v>
      </c>
      <c r="BO194" s="102">
        <f t="shared" si="7093"/>
        <v>0</v>
      </c>
      <c r="BP194" s="102">
        <f t="shared" si="7093"/>
        <v>0</v>
      </c>
      <c r="BQ194" s="102">
        <f t="shared" si="7093"/>
        <v>0</v>
      </c>
      <c r="BR194" s="102">
        <f t="shared" si="7093"/>
        <v>0</v>
      </c>
      <c r="BS194" s="102">
        <f t="shared" si="7093"/>
        <v>0</v>
      </c>
      <c r="BT194" s="102">
        <f t="shared" si="7093"/>
        <v>0</v>
      </c>
      <c r="BU194" s="68">
        <f t="shared" si="6641"/>
        <v>0</v>
      </c>
      <c r="BV194" s="68">
        <f t="shared" si="6642"/>
        <v>0</v>
      </c>
      <c r="BW194" s="102">
        <f>'СДП (план)'!W195</f>
        <v>0</v>
      </c>
      <c r="BX194" s="102">
        <f>'СДП (план)'!X195</f>
        <v>0</v>
      </c>
      <c r="BY194" s="68">
        <f t="shared" si="6035"/>
        <v>0</v>
      </c>
      <c r="BZ194" s="68">
        <f t="shared" si="6036"/>
        <v>0</v>
      </c>
      <c r="CA194" s="102">
        <f t="shared" ref="CA194:CI194" si="7094">CA195</f>
        <v>0</v>
      </c>
      <c r="CB194" s="102">
        <f t="shared" si="7094"/>
        <v>0</v>
      </c>
      <c r="CC194" s="102">
        <f t="shared" si="7094"/>
        <v>0</v>
      </c>
      <c r="CD194" s="102">
        <f t="shared" si="7094"/>
        <v>0</v>
      </c>
      <c r="CE194" s="102">
        <f t="shared" si="7094"/>
        <v>0</v>
      </c>
      <c r="CF194" s="102">
        <f t="shared" si="7094"/>
        <v>0</v>
      </c>
      <c r="CG194" s="102">
        <f t="shared" si="7094"/>
        <v>0</v>
      </c>
      <c r="CH194" s="102">
        <f t="shared" si="7094"/>
        <v>0</v>
      </c>
      <c r="CI194" s="102">
        <f t="shared" si="7094"/>
        <v>0</v>
      </c>
      <c r="CJ194" s="68">
        <f t="shared" si="7087"/>
        <v>0</v>
      </c>
      <c r="CK194" s="68">
        <f t="shared" si="7088"/>
        <v>0</v>
      </c>
      <c r="CL194" s="55">
        <f>'СДП (план)'!Y195</f>
        <v>0</v>
      </c>
      <c r="CM194" s="55">
        <f>'СДП (план)'!Z195</f>
        <v>0</v>
      </c>
      <c r="CN194" s="68">
        <f t="shared" si="6037"/>
        <v>0</v>
      </c>
      <c r="CO194" s="68">
        <f t="shared" si="6038"/>
        <v>0</v>
      </c>
      <c r="CP194" s="55">
        <f t="shared" ref="CP194:CX194" si="7095">CP195</f>
        <v>0</v>
      </c>
      <c r="CQ194" s="55">
        <f t="shared" si="7095"/>
        <v>0</v>
      </c>
      <c r="CR194" s="55">
        <f t="shared" si="7095"/>
        <v>0</v>
      </c>
      <c r="CS194" s="55">
        <f t="shared" si="7095"/>
        <v>0</v>
      </c>
      <c r="CT194" s="55">
        <f t="shared" si="7095"/>
        <v>0</v>
      </c>
      <c r="CU194" s="55">
        <f t="shared" si="7095"/>
        <v>0</v>
      </c>
      <c r="CV194" s="102">
        <f t="shared" si="7095"/>
        <v>0</v>
      </c>
      <c r="CW194" s="102">
        <f t="shared" si="7095"/>
        <v>0</v>
      </c>
      <c r="CX194" s="102">
        <f t="shared" si="7095"/>
        <v>0</v>
      </c>
      <c r="CY194" s="68">
        <f t="shared" si="6039"/>
        <v>0</v>
      </c>
      <c r="CZ194" s="68">
        <f t="shared" si="6040"/>
        <v>0</v>
      </c>
      <c r="DA194" s="55">
        <f>'СДП (план)'!AA195</f>
        <v>0</v>
      </c>
      <c r="DB194" s="55">
        <f>'СДП (план)'!AB195</f>
        <v>0</v>
      </c>
      <c r="DC194" s="68">
        <f t="shared" si="6041"/>
        <v>0</v>
      </c>
      <c r="DD194" s="68">
        <f t="shared" si="6042"/>
        <v>0</v>
      </c>
      <c r="DE194" s="55">
        <f t="shared" ref="DE194:DM194" si="7096">DE195</f>
        <v>0</v>
      </c>
      <c r="DF194" s="55">
        <f t="shared" si="7096"/>
        <v>0</v>
      </c>
      <c r="DG194" s="55">
        <f t="shared" si="7096"/>
        <v>0</v>
      </c>
      <c r="DH194" s="55">
        <f t="shared" si="7096"/>
        <v>0</v>
      </c>
      <c r="DI194" s="55">
        <f t="shared" si="7096"/>
        <v>0</v>
      </c>
      <c r="DJ194" s="55">
        <f t="shared" si="7096"/>
        <v>0</v>
      </c>
      <c r="DK194" s="102">
        <f t="shared" si="7096"/>
        <v>0</v>
      </c>
      <c r="DL194" s="102">
        <f t="shared" si="7096"/>
        <v>0</v>
      </c>
      <c r="DM194" s="102">
        <f t="shared" si="7096"/>
        <v>0</v>
      </c>
      <c r="DN194" s="68">
        <f t="shared" si="6043"/>
        <v>0</v>
      </c>
      <c r="DO194" s="68">
        <f t="shared" si="6044"/>
        <v>0</v>
      </c>
      <c r="DP194" s="15">
        <f>'СДП (план)'!AC195</f>
        <v>0</v>
      </c>
      <c r="DQ194" s="15">
        <f>'СДП (план)'!AD195</f>
        <v>0</v>
      </c>
      <c r="DR194" s="68">
        <f t="shared" si="6045"/>
        <v>0</v>
      </c>
      <c r="DS194" s="68">
        <f t="shared" si="6046"/>
        <v>0</v>
      </c>
      <c r="DT194" s="55">
        <f t="shared" ref="DT194:EB194" si="7097">DT195</f>
        <v>0</v>
      </c>
      <c r="DU194" s="55">
        <f t="shared" si="7097"/>
        <v>0</v>
      </c>
      <c r="DV194" s="55">
        <f t="shared" si="7097"/>
        <v>0</v>
      </c>
      <c r="DW194" s="55">
        <f t="shared" si="7097"/>
        <v>0</v>
      </c>
      <c r="DX194" s="55">
        <f t="shared" si="7097"/>
        <v>0</v>
      </c>
      <c r="DY194" s="55">
        <f t="shared" si="7097"/>
        <v>0</v>
      </c>
      <c r="DZ194" s="102">
        <f t="shared" si="7097"/>
        <v>0</v>
      </c>
      <c r="EA194" s="102">
        <f t="shared" si="7097"/>
        <v>0</v>
      </c>
      <c r="EB194" s="102">
        <f t="shared" si="7097"/>
        <v>0</v>
      </c>
      <c r="EC194" s="68">
        <f t="shared" si="6047"/>
        <v>0</v>
      </c>
      <c r="ED194" s="68">
        <f t="shared" si="6048"/>
        <v>0</v>
      </c>
      <c r="EE194" s="68">
        <f>'СДП (план)'!CY195</f>
        <v>0</v>
      </c>
      <c r="EF194" s="68">
        <f>'СДП (план)'!CZ195</f>
        <v>0</v>
      </c>
      <c r="EG194" s="68">
        <f t="shared" si="6049"/>
        <v>0</v>
      </c>
      <c r="EH194" s="68">
        <f t="shared" si="6050"/>
        <v>0</v>
      </c>
      <c r="EI194" s="176"/>
      <c r="EJ194" s="176"/>
      <c r="EK194" s="176"/>
      <c r="EL194" s="176"/>
      <c r="EM194" s="176"/>
      <c r="EN194" s="176"/>
      <c r="EO194" s="176"/>
      <c r="EP194" s="176"/>
      <c r="EQ194" s="176"/>
      <c r="ER194" s="176"/>
      <c r="ES194" s="176"/>
      <c r="ET194" s="55">
        <f>'СДП (план)'!AE195</f>
        <v>0</v>
      </c>
      <c r="EU194" s="55">
        <f>'СДП (план)'!AF195</f>
        <v>0</v>
      </c>
      <c r="EV194" s="68">
        <f t="shared" si="6051"/>
        <v>0</v>
      </c>
      <c r="EW194" s="68">
        <f t="shared" si="6052"/>
        <v>0</v>
      </c>
      <c r="EX194" s="55">
        <f t="shared" ref="EX194:FF194" si="7098">EX195</f>
        <v>0</v>
      </c>
      <c r="EY194" s="55">
        <f t="shared" si="7098"/>
        <v>0</v>
      </c>
      <c r="EZ194" s="55">
        <f t="shared" si="7098"/>
        <v>0</v>
      </c>
      <c r="FA194" s="55">
        <f t="shared" si="7098"/>
        <v>0</v>
      </c>
      <c r="FB194" s="55">
        <f t="shared" si="7098"/>
        <v>0</v>
      </c>
      <c r="FC194" s="55">
        <f t="shared" si="7098"/>
        <v>0</v>
      </c>
      <c r="FD194" s="102">
        <f t="shared" si="7098"/>
        <v>0</v>
      </c>
      <c r="FE194" s="102">
        <f t="shared" si="7098"/>
        <v>0</v>
      </c>
      <c r="FF194" s="102">
        <f t="shared" si="7098"/>
        <v>0</v>
      </c>
      <c r="FG194" s="68">
        <f t="shared" si="6203"/>
        <v>0</v>
      </c>
      <c r="FH194" s="68">
        <f t="shared" si="6204"/>
        <v>0</v>
      </c>
      <c r="FI194" s="15">
        <f>'СДП (план)'!AG195</f>
        <v>0</v>
      </c>
      <c r="FJ194" s="15">
        <f>'СДП (план)'!AH195</f>
        <v>0</v>
      </c>
      <c r="FK194" s="68">
        <f t="shared" si="6055"/>
        <v>0</v>
      </c>
      <c r="FL194" s="68">
        <f t="shared" si="6056"/>
        <v>0</v>
      </c>
      <c r="FM194" s="55">
        <f t="shared" ref="FM194:FU194" si="7099">FM195</f>
        <v>0</v>
      </c>
      <c r="FN194" s="55">
        <f t="shared" si="7099"/>
        <v>0</v>
      </c>
      <c r="FO194" s="55">
        <f t="shared" si="7099"/>
        <v>0</v>
      </c>
      <c r="FP194" s="55">
        <f t="shared" si="7099"/>
        <v>0</v>
      </c>
      <c r="FQ194" s="55">
        <f t="shared" si="7099"/>
        <v>0</v>
      </c>
      <c r="FR194" s="55">
        <f t="shared" si="7099"/>
        <v>0</v>
      </c>
      <c r="FS194" s="102">
        <f t="shared" si="7099"/>
        <v>0</v>
      </c>
      <c r="FT194" s="102">
        <f t="shared" si="7099"/>
        <v>0</v>
      </c>
      <c r="FU194" s="102">
        <f t="shared" si="7099"/>
        <v>0</v>
      </c>
      <c r="FV194" s="68">
        <f t="shared" si="6206"/>
        <v>0</v>
      </c>
      <c r="FW194" s="68">
        <f t="shared" si="6207"/>
        <v>0</v>
      </c>
      <c r="FX194" s="15">
        <f>'СДП (план)'!AI195</f>
        <v>0</v>
      </c>
      <c r="FY194" s="15">
        <f>'СДП (план)'!AJ195</f>
        <v>0</v>
      </c>
      <c r="FZ194" s="44">
        <f t="shared" si="6059"/>
        <v>0</v>
      </c>
      <c r="GA194" s="44">
        <f t="shared" si="6060"/>
        <v>0</v>
      </c>
      <c r="GB194" s="55">
        <f t="shared" ref="GB194:GJ194" si="7100">GB195</f>
        <v>0</v>
      </c>
      <c r="GC194" s="55">
        <f t="shared" si="7100"/>
        <v>0</v>
      </c>
      <c r="GD194" s="55">
        <f t="shared" si="7100"/>
        <v>0</v>
      </c>
      <c r="GE194" s="55">
        <f t="shared" si="7100"/>
        <v>0</v>
      </c>
      <c r="GF194" s="55">
        <f t="shared" si="7100"/>
        <v>0</v>
      </c>
      <c r="GG194" s="55"/>
      <c r="GH194" s="102">
        <f t="shared" si="7100"/>
        <v>0</v>
      </c>
      <c r="GI194" s="102">
        <f t="shared" si="7100"/>
        <v>0</v>
      </c>
      <c r="GJ194" s="102">
        <f t="shared" si="7100"/>
        <v>0</v>
      </c>
      <c r="GK194" s="68">
        <f t="shared" si="6209"/>
        <v>0</v>
      </c>
      <c r="GL194" s="68">
        <f t="shared" si="6210"/>
        <v>0</v>
      </c>
      <c r="GM194" s="55">
        <f>'СДП (план)'!AK195</f>
        <v>2</v>
      </c>
      <c r="GN194" s="55">
        <f>'СДП (план)'!AL195</f>
        <v>55550.879999999997</v>
      </c>
      <c r="GO194" s="68">
        <f t="shared" si="6063"/>
        <v>1</v>
      </c>
      <c r="GP194" s="68">
        <f t="shared" si="6064"/>
        <v>27775.439999999999</v>
      </c>
      <c r="GQ194" s="55">
        <f t="shared" ref="GQ194:GY194" si="7101">GQ195</f>
        <v>1</v>
      </c>
      <c r="GR194" s="55">
        <f t="shared" si="7101"/>
        <v>27775.439999999999</v>
      </c>
      <c r="GS194" s="55">
        <f t="shared" si="7101"/>
        <v>4</v>
      </c>
      <c r="GT194" s="55">
        <f t="shared" si="7101"/>
        <v>0</v>
      </c>
      <c r="GU194" s="55">
        <f t="shared" si="7101"/>
        <v>0</v>
      </c>
      <c r="GV194" s="55">
        <f t="shared" si="7101"/>
        <v>0</v>
      </c>
      <c r="GW194" s="102">
        <f t="shared" si="7101"/>
        <v>2.2000000000000002</v>
      </c>
      <c r="GX194" s="102">
        <f t="shared" si="7101"/>
        <v>1.1000000000000001</v>
      </c>
      <c r="GY194" s="102">
        <f t="shared" si="7101"/>
        <v>1.1000000000000001</v>
      </c>
      <c r="GZ194" s="68">
        <f t="shared" si="6065"/>
        <v>0</v>
      </c>
      <c r="HA194" s="68">
        <f t="shared" si="6066"/>
        <v>0</v>
      </c>
      <c r="HB194" s="151">
        <f>'СДП (план)'!AM195</f>
        <v>0</v>
      </c>
      <c r="HC194" s="151">
        <f>'СДП (план)'!AN195</f>
        <v>0</v>
      </c>
      <c r="HD194" s="68">
        <f t="shared" si="6067"/>
        <v>0</v>
      </c>
      <c r="HE194" s="68">
        <f t="shared" si="6068"/>
        <v>0</v>
      </c>
      <c r="HF194" s="55">
        <f t="shared" ref="HF194:HN194" si="7102">HF195</f>
        <v>0</v>
      </c>
      <c r="HG194" s="55">
        <f t="shared" si="7102"/>
        <v>0</v>
      </c>
      <c r="HH194" s="55"/>
      <c r="HI194" s="55">
        <f t="shared" si="7102"/>
        <v>0</v>
      </c>
      <c r="HJ194" s="55">
        <f t="shared" si="7102"/>
        <v>0</v>
      </c>
      <c r="HK194" s="55"/>
      <c r="HL194" s="102">
        <f t="shared" si="7102"/>
        <v>0</v>
      </c>
      <c r="HM194" s="102">
        <f t="shared" si="7102"/>
        <v>0</v>
      </c>
      <c r="HN194" s="102">
        <f t="shared" si="7102"/>
        <v>0</v>
      </c>
      <c r="HO194" s="68">
        <f t="shared" si="6069"/>
        <v>0</v>
      </c>
      <c r="HP194" s="68">
        <f t="shared" si="6070"/>
        <v>0</v>
      </c>
      <c r="HQ194" s="55">
        <f>'СДП (план)'!AO195</f>
        <v>0</v>
      </c>
      <c r="HR194" s="55">
        <f>'СДП (план)'!AP195</f>
        <v>0</v>
      </c>
      <c r="HS194" s="68">
        <f t="shared" si="6071"/>
        <v>0</v>
      </c>
      <c r="HT194" s="68">
        <f t="shared" si="6072"/>
        <v>0</v>
      </c>
      <c r="HU194" s="55">
        <f t="shared" ref="HU194:IC194" si="7103">HU195</f>
        <v>0</v>
      </c>
      <c r="HV194" s="55">
        <f t="shared" si="7103"/>
        <v>0</v>
      </c>
      <c r="HW194" s="55">
        <f t="shared" si="7103"/>
        <v>0</v>
      </c>
      <c r="HX194" s="55">
        <f t="shared" si="7103"/>
        <v>0</v>
      </c>
      <c r="HY194" s="55">
        <f t="shared" si="7103"/>
        <v>0</v>
      </c>
      <c r="HZ194" s="55">
        <f t="shared" si="7103"/>
        <v>0</v>
      </c>
      <c r="IA194" s="102">
        <f t="shared" si="7103"/>
        <v>0</v>
      </c>
      <c r="IB194" s="102">
        <f t="shared" si="7103"/>
        <v>0</v>
      </c>
      <c r="IC194" s="102">
        <f t="shared" si="7103"/>
        <v>0</v>
      </c>
      <c r="ID194" s="68">
        <f t="shared" si="6073"/>
        <v>0</v>
      </c>
      <c r="IE194" s="68">
        <f t="shared" si="6074"/>
        <v>0</v>
      </c>
      <c r="IF194" s="55">
        <f>'СДП (план)'!AQ195</f>
        <v>0</v>
      </c>
      <c r="IG194" s="55">
        <f>'СДП (план)'!AR195</f>
        <v>0</v>
      </c>
      <c r="IH194" s="68">
        <f t="shared" si="6075"/>
        <v>0</v>
      </c>
      <c r="II194" s="68">
        <f t="shared" si="6076"/>
        <v>0</v>
      </c>
      <c r="IJ194" s="55">
        <f t="shared" ref="IJ194:IR194" si="7104">IJ195</f>
        <v>0</v>
      </c>
      <c r="IK194" s="55">
        <f t="shared" si="7104"/>
        <v>0</v>
      </c>
      <c r="IL194" s="55"/>
      <c r="IM194" s="55">
        <f t="shared" si="7104"/>
        <v>0</v>
      </c>
      <c r="IN194" s="55">
        <f t="shared" si="7104"/>
        <v>0</v>
      </c>
      <c r="IO194" s="55"/>
      <c r="IP194" s="102">
        <f t="shared" si="7104"/>
        <v>0</v>
      </c>
      <c r="IQ194" s="102">
        <f t="shared" si="7104"/>
        <v>0</v>
      </c>
      <c r="IR194" s="102">
        <f t="shared" si="7104"/>
        <v>0</v>
      </c>
      <c r="IS194" s="68">
        <f t="shared" si="6077"/>
        <v>0</v>
      </c>
      <c r="IT194" s="68">
        <f t="shared" si="6078"/>
        <v>0</v>
      </c>
      <c r="IU194" s="55">
        <f>'СДП (план)'!AS195</f>
        <v>0</v>
      </c>
      <c r="IV194" s="55">
        <f>'СДП (план)'!AT195</f>
        <v>0</v>
      </c>
      <c r="IW194" s="68">
        <f t="shared" si="6079"/>
        <v>0</v>
      </c>
      <c r="IX194" s="68">
        <f t="shared" si="6080"/>
        <v>0</v>
      </c>
      <c r="IY194" s="55">
        <f t="shared" ref="IY194:JG194" si="7105">IY195</f>
        <v>0</v>
      </c>
      <c r="IZ194" s="55">
        <f t="shared" si="7105"/>
        <v>0</v>
      </c>
      <c r="JA194" s="55">
        <f t="shared" si="7105"/>
        <v>0</v>
      </c>
      <c r="JB194" s="55">
        <f t="shared" si="7105"/>
        <v>0</v>
      </c>
      <c r="JC194" s="55">
        <f t="shared" si="7105"/>
        <v>0</v>
      </c>
      <c r="JD194" s="55"/>
      <c r="JE194" s="102">
        <f t="shared" si="7105"/>
        <v>0</v>
      </c>
      <c r="JF194" s="102">
        <f t="shared" si="7105"/>
        <v>0</v>
      </c>
      <c r="JG194" s="102">
        <f t="shared" si="7105"/>
        <v>0</v>
      </c>
      <c r="JH194" s="68">
        <f t="shared" si="6081"/>
        <v>0</v>
      </c>
      <c r="JI194" s="68">
        <f t="shared" si="6082"/>
        <v>0</v>
      </c>
      <c r="JJ194" s="15">
        <f>'СДП (план)'!AU195</f>
        <v>0</v>
      </c>
      <c r="JK194" s="15">
        <f>'СДП (план)'!AV195</f>
        <v>0</v>
      </c>
      <c r="JL194" s="68">
        <f t="shared" si="6083"/>
        <v>0</v>
      </c>
      <c r="JM194" s="68">
        <f t="shared" si="6084"/>
        <v>0</v>
      </c>
      <c r="JN194" s="55">
        <f t="shared" ref="JN194:JV194" si="7106">JN195</f>
        <v>0</v>
      </c>
      <c r="JO194" s="55">
        <f t="shared" si="7106"/>
        <v>0</v>
      </c>
      <c r="JP194" s="55">
        <f t="shared" si="7106"/>
        <v>0</v>
      </c>
      <c r="JQ194" s="55">
        <f t="shared" si="7106"/>
        <v>0</v>
      </c>
      <c r="JR194" s="55">
        <f t="shared" si="7106"/>
        <v>0</v>
      </c>
      <c r="JS194" s="55">
        <f t="shared" si="7106"/>
        <v>0</v>
      </c>
      <c r="JT194" s="102">
        <f t="shared" si="7106"/>
        <v>0</v>
      </c>
      <c r="JU194" s="102">
        <f t="shared" si="7106"/>
        <v>0</v>
      </c>
      <c r="JV194" s="102">
        <f t="shared" si="7106"/>
        <v>0</v>
      </c>
      <c r="JW194" s="68">
        <f t="shared" si="6085"/>
        <v>0</v>
      </c>
      <c r="JX194" s="68">
        <f t="shared" si="6086"/>
        <v>0</v>
      </c>
      <c r="JY194" s="15">
        <f>'СДП (план)'!AW195</f>
        <v>0</v>
      </c>
      <c r="JZ194" s="15">
        <f>'СДП (план)'!AX195</f>
        <v>0</v>
      </c>
      <c r="KA194" s="68">
        <f t="shared" si="6087"/>
        <v>0</v>
      </c>
      <c r="KB194" s="68">
        <f t="shared" si="6088"/>
        <v>0</v>
      </c>
      <c r="KC194" s="55">
        <f t="shared" ref="KC194:KK194" si="7107">KC195</f>
        <v>0</v>
      </c>
      <c r="KD194" s="55">
        <f t="shared" si="7107"/>
        <v>0</v>
      </c>
      <c r="KE194" s="55">
        <f t="shared" si="7107"/>
        <v>0</v>
      </c>
      <c r="KF194" s="55">
        <f t="shared" si="7107"/>
        <v>0</v>
      </c>
      <c r="KG194" s="55">
        <f t="shared" si="7107"/>
        <v>0</v>
      </c>
      <c r="KH194" s="55"/>
      <c r="KI194" s="102">
        <f t="shared" si="7107"/>
        <v>0</v>
      </c>
      <c r="KJ194" s="102">
        <f t="shared" si="7107"/>
        <v>0</v>
      </c>
      <c r="KK194" s="102">
        <f t="shared" si="7107"/>
        <v>0</v>
      </c>
      <c r="KL194" s="68">
        <f t="shared" si="6089"/>
        <v>0</v>
      </c>
      <c r="KM194" s="68">
        <f t="shared" si="6090"/>
        <v>0</v>
      </c>
      <c r="KN194" s="55">
        <f>'СДП (план)'!AY195</f>
        <v>0</v>
      </c>
      <c r="KO194" s="55">
        <f>'СДП (план)'!AZ195</f>
        <v>0</v>
      </c>
      <c r="KP194" s="68">
        <f t="shared" si="6091"/>
        <v>0</v>
      </c>
      <c r="KQ194" s="68">
        <f t="shared" si="6092"/>
        <v>0</v>
      </c>
      <c r="KR194" s="55">
        <f t="shared" ref="KR194:KZ194" si="7108">KR195</f>
        <v>0</v>
      </c>
      <c r="KS194" s="55">
        <f t="shared" si="7108"/>
        <v>0</v>
      </c>
      <c r="KT194" s="55"/>
      <c r="KU194" s="55">
        <f t="shared" si="7108"/>
        <v>0</v>
      </c>
      <c r="KV194" s="55">
        <f t="shared" si="7108"/>
        <v>0</v>
      </c>
      <c r="KW194" s="55"/>
      <c r="KX194" s="102">
        <f t="shared" si="7108"/>
        <v>0</v>
      </c>
      <c r="KY194" s="102">
        <f t="shared" si="7108"/>
        <v>0</v>
      </c>
      <c r="KZ194" s="102">
        <f t="shared" si="7108"/>
        <v>0</v>
      </c>
      <c r="LA194" s="68">
        <f t="shared" si="6093"/>
        <v>0</v>
      </c>
      <c r="LB194" s="68">
        <f t="shared" si="6094"/>
        <v>0</v>
      </c>
      <c r="LC194" s="55">
        <f>'СДП (план)'!BA195</f>
        <v>0</v>
      </c>
      <c r="LD194" s="55">
        <f>'СДП (план)'!BB195</f>
        <v>0</v>
      </c>
      <c r="LE194" s="68">
        <f t="shared" si="6095"/>
        <v>0</v>
      </c>
      <c r="LF194" s="68">
        <f t="shared" si="6096"/>
        <v>0</v>
      </c>
      <c r="LG194" s="55">
        <f t="shared" ref="LG194:LO194" si="7109">LG195</f>
        <v>0</v>
      </c>
      <c r="LH194" s="55">
        <f t="shared" si="7109"/>
        <v>0</v>
      </c>
      <c r="LI194" s="55">
        <f t="shared" si="7109"/>
        <v>0</v>
      </c>
      <c r="LJ194" s="55">
        <f t="shared" si="7109"/>
        <v>0</v>
      </c>
      <c r="LK194" s="55">
        <f t="shared" si="7109"/>
        <v>0</v>
      </c>
      <c r="LL194" s="55">
        <f t="shared" si="7109"/>
        <v>0</v>
      </c>
      <c r="LM194" s="102">
        <f t="shared" si="7109"/>
        <v>0</v>
      </c>
      <c r="LN194" s="102">
        <f t="shared" si="7109"/>
        <v>0</v>
      </c>
      <c r="LO194" s="102">
        <f t="shared" si="7109"/>
        <v>0</v>
      </c>
      <c r="LP194" s="68">
        <f t="shared" si="6097"/>
        <v>0</v>
      </c>
      <c r="LQ194" s="68">
        <f t="shared" si="6098"/>
        <v>0</v>
      </c>
      <c r="LR194" s="55">
        <f>'СДП (план)'!BC195</f>
        <v>0</v>
      </c>
      <c r="LS194" s="55">
        <f>'СДП (план)'!BD195</f>
        <v>0</v>
      </c>
      <c r="LT194" s="68">
        <f t="shared" si="6099"/>
        <v>0</v>
      </c>
      <c r="LU194" s="68">
        <f t="shared" si="6100"/>
        <v>0</v>
      </c>
      <c r="LV194" s="55">
        <f t="shared" ref="LV194:MD194" si="7110">LV195</f>
        <v>0</v>
      </c>
      <c r="LW194" s="55">
        <f t="shared" si="7110"/>
        <v>0</v>
      </c>
      <c r="LX194" s="55">
        <f t="shared" si="7110"/>
        <v>0</v>
      </c>
      <c r="LY194" s="55">
        <f t="shared" si="7110"/>
        <v>0</v>
      </c>
      <c r="LZ194" s="55">
        <f t="shared" si="7110"/>
        <v>0</v>
      </c>
      <c r="MA194" s="55">
        <f t="shared" si="7110"/>
        <v>0</v>
      </c>
      <c r="MB194" s="102">
        <f t="shared" si="7110"/>
        <v>0</v>
      </c>
      <c r="MC194" s="102">
        <f t="shared" si="7110"/>
        <v>0</v>
      </c>
      <c r="MD194" s="102">
        <f t="shared" si="7110"/>
        <v>0</v>
      </c>
      <c r="ME194" s="68">
        <f t="shared" si="6101"/>
        <v>0</v>
      </c>
      <c r="MF194" s="68">
        <f t="shared" si="6102"/>
        <v>0</v>
      </c>
      <c r="MG194" s="55">
        <f>'СДП (план)'!BE195</f>
        <v>0</v>
      </c>
      <c r="MH194" s="55">
        <f>'СДП (план)'!BF195</f>
        <v>0</v>
      </c>
      <c r="MI194" s="68">
        <f t="shared" si="6103"/>
        <v>0</v>
      </c>
      <c r="MJ194" s="68">
        <f t="shared" si="6104"/>
        <v>0</v>
      </c>
      <c r="MK194" s="55">
        <f t="shared" ref="MK194:MS194" si="7111">MK195</f>
        <v>0</v>
      </c>
      <c r="ML194" s="55">
        <f t="shared" si="7111"/>
        <v>0</v>
      </c>
      <c r="MM194" s="55">
        <f t="shared" si="7111"/>
        <v>0</v>
      </c>
      <c r="MN194" s="55">
        <f t="shared" si="7111"/>
        <v>0</v>
      </c>
      <c r="MO194" s="55">
        <f t="shared" si="7111"/>
        <v>0</v>
      </c>
      <c r="MP194" s="55">
        <f t="shared" si="7111"/>
        <v>0</v>
      </c>
      <c r="MQ194" s="102">
        <f t="shared" si="7111"/>
        <v>0</v>
      </c>
      <c r="MR194" s="102">
        <f t="shared" si="7111"/>
        <v>0</v>
      </c>
      <c r="MS194" s="102">
        <f t="shared" si="7111"/>
        <v>0</v>
      </c>
      <c r="MT194" s="68">
        <f t="shared" si="6105"/>
        <v>0</v>
      </c>
      <c r="MU194" s="68">
        <f t="shared" si="6106"/>
        <v>0</v>
      </c>
      <c r="MV194" s="55">
        <f>'СДП (план)'!BG195</f>
        <v>0</v>
      </c>
      <c r="MW194" s="55">
        <f>'СДП (план)'!BH195</f>
        <v>0</v>
      </c>
      <c r="MX194" s="68">
        <f t="shared" si="6107"/>
        <v>0</v>
      </c>
      <c r="MY194" s="68">
        <f t="shared" si="6108"/>
        <v>0</v>
      </c>
      <c r="MZ194" s="55">
        <f t="shared" ref="MZ194:NH194" si="7112">MZ195</f>
        <v>0</v>
      </c>
      <c r="NA194" s="55">
        <f t="shared" si="7112"/>
        <v>0</v>
      </c>
      <c r="NB194" s="55">
        <f t="shared" si="7112"/>
        <v>0</v>
      </c>
      <c r="NC194" s="55">
        <f t="shared" si="7112"/>
        <v>0</v>
      </c>
      <c r="ND194" s="55">
        <f t="shared" si="7112"/>
        <v>0</v>
      </c>
      <c r="NE194" s="55">
        <f t="shared" si="7112"/>
        <v>0</v>
      </c>
      <c r="NF194" s="102">
        <f t="shared" si="7112"/>
        <v>0</v>
      </c>
      <c r="NG194" s="102">
        <f t="shared" si="7112"/>
        <v>0</v>
      </c>
      <c r="NH194" s="102">
        <f t="shared" si="7112"/>
        <v>0</v>
      </c>
      <c r="NI194" s="68">
        <f t="shared" si="6109"/>
        <v>0</v>
      </c>
      <c r="NJ194" s="68">
        <f t="shared" si="6110"/>
        <v>0</v>
      </c>
      <c r="NK194" s="55">
        <f>'СДП (план)'!BI195</f>
        <v>0</v>
      </c>
      <c r="NL194" s="55">
        <f>'СДП (план)'!BJ195</f>
        <v>0</v>
      </c>
      <c r="NM194" s="68">
        <f t="shared" si="6111"/>
        <v>0</v>
      </c>
      <c r="NN194" s="68">
        <f t="shared" si="6112"/>
        <v>0</v>
      </c>
      <c r="NO194" s="55">
        <f t="shared" ref="NO194:NW194" si="7113">NO195</f>
        <v>0</v>
      </c>
      <c r="NP194" s="55">
        <f t="shared" si="7113"/>
        <v>0</v>
      </c>
      <c r="NQ194" s="55">
        <f t="shared" si="7113"/>
        <v>0</v>
      </c>
      <c r="NR194" s="55">
        <f t="shared" si="7113"/>
        <v>0</v>
      </c>
      <c r="NS194" s="55">
        <f t="shared" si="7113"/>
        <v>0</v>
      </c>
      <c r="NT194" s="55">
        <f t="shared" si="7113"/>
        <v>0</v>
      </c>
      <c r="NU194" s="102">
        <f t="shared" si="7113"/>
        <v>0</v>
      </c>
      <c r="NV194" s="102">
        <f t="shared" si="7113"/>
        <v>0</v>
      </c>
      <c r="NW194" s="102">
        <f t="shared" si="7113"/>
        <v>0</v>
      </c>
      <c r="NX194" s="68">
        <f t="shared" si="6113"/>
        <v>0</v>
      </c>
      <c r="NY194" s="68">
        <f t="shared" si="6114"/>
        <v>0</v>
      </c>
      <c r="NZ194" s="55">
        <f>'СДП (план)'!BK195</f>
        <v>0</v>
      </c>
      <c r="OA194" s="55">
        <f>'СДП (план)'!BL195</f>
        <v>0</v>
      </c>
      <c r="OB194" s="68">
        <f t="shared" si="6115"/>
        <v>0</v>
      </c>
      <c r="OC194" s="68">
        <f t="shared" si="6116"/>
        <v>0</v>
      </c>
      <c r="OD194" s="55">
        <f t="shared" ref="OD194:OL194" si="7114">OD195</f>
        <v>1</v>
      </c>
      <c r="OE194" s="55">
        <f t="shared" si="7114"/>
        <v>23146.2</v>
      </c>
      <c r="OF194" s="55">
        <f t="shared" si="7114"/>
        <v>8</v>
      </c>
      <c r="OG194" s="55">
        <f t="shared" si="7114"/>
        <v>0</v>
      </c>
      <c r="OH194" s="55">
        <f t="shared" si="7114"/>
        <v>0</v>
      </c>
      <c r="OI194" s="55">
        <f t="shared" si="7114"/>
        <v>0</v>
      </c>
      <c r="OJ194" s="102">
        <f t="shared" si="7114"/>
        <v>0</v>
      </c>
      <c r="OK194" s="102">
        <f t="shared" si="7114"/>
        <v>0</v>
      </c>
      <c r="OL194" s="102">
        <f t="shared" si="7114"/>
        <v>1.1000000000000001</v>
      </c>
      <c r="OM194" s="68">
        <f t="shared" si="6117"/>
        <v>1</v>
      </c>
      <c r="ON194" s="68">
        <f t="shared" si="6118"/>
        <v>23146.2</v>
      </c>
      <c r="OO194" s="55">
        <f>'СДП (план)'!BM195</f>
        <v>0</v>
      </c>
      <c r="OP194" s="55">
        <f>'СДП (план)'!BN195</f>
        <v>0</v>
      </c>
      <c r="OQ194" s="68">
        <f t="shared" si="6119"/>
        <v>0</v>
      </c>
      <c r="OR194" s="68">
        <f t="shared" si="6120"/>
        <v>0</v>
      </c>
      <c r="OS194" s="55">
        <f t="shared" ref="OS194:PA194" si="7115">OS195</f>
        <v>0</v>
      </c>
      <c r="OT194" s="55">
        <f t="shared" si="7115"/>
        <v>0</v>
      </c>
      <c r="OU194" s="55">
        <f t="shared" si="7115"/>
        <v>0</v>
      </c>
      <c r="OV194" s="55">
        <f t="shared" si="7115"/>
        <v>0</v>
      </c>
      <c r="OW194" s="55">
        <f t="shared" si="7115"/>
        <v>0</v>
      </c>
      <c r="OX194" s="55">
        <f t="shared" si="7115"/>
        <v>0</v>
      </c>
      <c r="OY194" s="102">
        <f t="shared" si="7115"/>
        <v>0</v>
      </c>
      <c r="OZ194" s="102">
        <f t="shared" si="7115"/>
        <v>0</v>
      </c>
      <c r="PA194" s="102">
        <f t="shared" si="7115"/>
        <v>0</v>
      </c>
      <c r="PB194" s="68">
        <f t="shared" si="6121"/>
        <v>0</v>
      </c>
      <c r="PC194" s="68">
        <f t="shared" si="6122"/>
        <v>0</v>
      </c>
      <c r="PD194" s="55">
        <f>'СДП (план)'!BO195</f>
        <v>0</v>
      </c>
      <c r="PE194" s="55">
        <f>'СДП (план)'!BP195</f>
        <v>0</v>
      </c>
      <c r="PF194" s="68">
        <f t="shared" si="6123"/>
        <v>0</v>
      </c>
      <c r="PG194" s="68">
        <f t="shared" si="6124"/>
        <v>0</v>
      </c>
      <c r="PH194" s="55">
        <f t="shared" ref="PH194:PP194" si="7116">PH195</f>
        <v>0</v>
      </c>
      <c r="PI194" s="55">
        <f t="shared" si="7116"/>
        <v>0</v>
      </c>
      <c r="PJ194" s="55">
        <f t="shared" si="7116"/>
        <v>0</v>
      </c>
      <c r="PK194" s="55">
        <f t="shared" si="7116"/>
        <v>0</v>
      </c>
      <c r="PL194" s="55">
        <f t="shared" si="7116"/>
        <v>0</v>
      </c>
      <c r="PM194" s="55">
        <f t="shared" si="7116"/>
        <v>0</v>
      </c>
      <c r="PN194" s="102">
        <f t="shared" si="7116"/>
        <v>0</v>
      </c>
      <c r="PO194" s="102">
        <f t="shared" si="7116"/>
        <v>0</v>
      </c>
      <c r="PP194" s="102">
        <f t="shared" si="7116"/>
        <v>0</v>
      </c>
      <c r="PQ194" s="68">
        <f t="shared" si="6125"/>
        <v>0</v>
      </c>
      <c r="PR194" s="68">
        <f t="shared" si="6126"/>
        <v>0</v>
      </c>
      <c r="PS194" s="55">
        <f>'СДП (план)'!BQ195</f>
        <v>0</v>
      </c>
      <c r="PT194" s="55">
        <f>'СДП (план)'!BR195</f>
        <v>0</v>
      </c>
      <c r="PU194" s="68">
        <f t="shared" si="6127"/>
        <v>0</v>
      </c>
      <c r="PV194" s="68">
        <f t="shared" si="6128"/>
        <v>0</v>
      </c>
      <c r="PW194" s="55">
        <f t="shared" ref="PW194:QE194" si="7117">PW195</f>
        <v>0</v>
      </c>
      <c r="PX194" s="55">
        <f t="shared" si="7117"/>
        <v>0</v>
      </c>
      <c r="PY194" s="55">
        <f t="shared" si="7117"/>
        <v>0</v>
      </c>
      <c r="PZ194" s="55">
        <f t="shared" si="7117"/>
        <v>0</v>
      </c>
      <c r="QA194" s="55">
        <f t="shared" si="7117"/>
        <v>0</v>
      </c>
      <c r="QB194" s="55">
        <f t="shared" si="7117"/>
        <v>0</v>
      </c>
      <c r="QC194" s="102">
        <f t="shared" si="7117"/>
        <v>0</v>
      </c>
      <c r="QD194" s="102">
        <f t="shared" si="7117"/>
        <v>0</v>
      </c>
      <c r="QE194" s="102">
        <f t="shared" si="7117"/>
        <v>0</v>
      </c>
      <c r="QF194" s="44">
        <f t="shared" si="6865"/>
        <v>0</v>
      </c>
      <c r="QG194" s="44">
        <f t="shared" si="6866"/>
        <v>0</v>
      </c>
      <c r="QH194" s="55">
        <f>'СДП (план)'!BS195</f>
        <v>0</v>
      </c>
      <c r="QI194" s="55">
        <f>'СДП (план)'!BT195</f>
        <v>0</v>
      </c>
      <c r="QJ194" s="68">
        <f t="shared" si="6129"/>
        <v>0</v>
      </c>
      <c r="QK194" s="68">
        <f t="shared" si="6130"/>
        <v>0</v>
      </c>
      <c r="QL194" s="55">
        <f t="shared" ref="QL194:QT194" si="7118">QL195</f>
        <v>0</v>
      </c>
      <c r="QM194" s="55">
        <f t="shared" si="7118"/>
        <v>0</v>
      </c>
      <c r="QN194" s="55">
        <f t="shared" si="7118"/>
        <v>0</v>
      </c>
      <c r="QO194" s="55">
        <f t="shared" si="7118"/>
        <v>0</v>
      </c>
      <c r="QP194" s="55">
        <f t="shared" si="7118"/>
        <v>0</v>
      </c>
      <c r="QQ194" s="55">
        <f t="shared" si="7118"/>
        <v>0</v>
      </c>
      <c r="QR194" s="102">
        <f t="shared" si="7118"/>
        <v>0</v>
      </c>
      <c r="QS194" s="102">
        <f t="shared" si="7118"/>
        <v>0</v>
      </c>
      <c r="QT194" s="102">
        <f t="shared" si="7118"/>
        <v>0</v>
      </c>
      <c r="QU194" s="68">
        <f t="shared" si="6229"/>
        <v>0</v>
      </c>
      <c r="QV194" s="68">
        <f t="shared" si="6230"/>
        <v>0</v>
      </c>
      <c r="QW194" s="55">
        <f>'СДП (план)'!BU195</f>
        <v>0</v>
      </c>
      <c r="QX194" s="55">
        <f>'СДП (план)'!BV195</f>
        <v>0</v>
      </c>
      <c r="QY194" s="68">
        <f t="shared" si="6133"/>
        <v>0</v>
      </c>
      <c r="QZ194" s="68">
        <f t="shared" si="6134"/>
        <v>0</v>
      </c>
      <c r="RA194" s="55">
        <f t="shared" ref="RA194:RI194" si="7119">RA195</f>
        <v>0</v>
      </c>
      <c r="RB194" s="55">
        <f t="shared" si="7119"/>
        <v>0</v>
      </c>
      <c r="RC194" s="55">
        <f t="shared" si="7119"/>
        <v>0</v>
      </c>
      <c r="RD194" s="55">
        <f t="shared" si="7119"/>
        <v>0</v>
      </c>
      <c r="RE194" s="55">
        <f t="shared" si="7119"/>
        <v>0</v>
      </c>
      <c r="RF194" s="55">
        <f t="shared" si="7119"/>
        <v>0</v>
      </c>
      <c r="RG194" s="102">
        <f t="shared" si="7119"/>
        <v>0</v>
      </c>
      <c r="RH194" s="102">
        <f t="shared" si="7119"/>
        <v>0</v>
      </c>
      <c r="RI194" s="102">
        <f t="shared" si="7119"/>
        <v>0</v>
      </c>
      <c r="RJ194" s="68">
        <f t="shared" si="6232"/>
        <v>0</v>
      </c>
      <c r="RK194" s="68">
        <f t="shared" si="6233"/>
        <v>0</v>
      </c>
      <c r="RL194" s="55">
        <f>'СДП (план)'!BW195</f>
        <v>0</v>
      </c>
      <c r="RM194" s="55">
        <f>'СДП (план)'!BX195</f>
        <v>0</v>
      </c>
      <c r="RN194" s="68">
        <f t="shared" si="6137"/>
        <v>0</v>
      </c>
      <c r="RO194" s="68">
        <f t="shared" si="6138"/>
        <v>0</v>
      </c>
      <c r="RP194" s="55">
        <f t="shared" ref="RP194:RX194" si="7120">RP195</f>
        <v>0</v>
      </c>
      <c r="RQ194" s="55">
        <f t="shared" si="7120"/>
        <v>0</v>
      </c>
      <c r="RR194" s="55">
        <f t="shared" si="7120"/>
        <v>0</v>
      </c>
      <c r="RS194" s="55">
        <f t="shared" si="7120"/>
        <v>0</v>
      </c>
      <c r="RT194" s="55">
        <f t="shared" si="7120"/>
        <v>0</v>
      </c>
      <c r="RU194" s="55">
        <f t="shared" si="7120"/>
        <v>0</v>
      </c>
      <c r="RV194" s="102">
        <f t="shared" si="7120"/>
        <v>0</v>
      </c>
      <c r="RW194" s="102">
        <f t="shared" si="7120"/>
        <v>0</v>
      </c>
      <c r="RX194" s="102">
        <f t="shared" si="7120"/>
        <v>0</v>
      </c>
      <c r="RY194" s="68">
        <f t="shared" si="6139"/>
        <v>0</v>
      </c>
      <c r="RZ194" s="68">
        <f t="shared" si="6140"/>
        <v>0</v>
      </c>
      <c r="SA194" s="55">
        <f>'СДП (план)'!BY195</f>
        <v>0</v>
      </c>
      <c r="SB194" s="55">
        <f>'СДП (план)'!BZ195</f>
        <v>0</v>
      </c>
      <c r="SC194" s="68">
        <f t="shared" si="6141"/>
        <v>0</v>
      </c>
      <c r="SD194" s="68">
        <f t="shared" si="6142"/>
        <v>0</v>
      </c>
      <c r="SE194" s="55">
        <f t="shared" ref="SE194:SM194" si="7121">SE195</f>
        <v>0</v>
      </c>
      <c r="SF194" s="55">
        <f t="shared" si="7121"/>
        <v>0</v>
      </c>
      <c r="SG194" s="55">
        <f t="shared" si="7121"/>
        <v>0</v>
      </c>
      <c r="SH194" s="55">
        <f t="shared" si="7121"/>
        <v>0</v>
      </c>
      <c r="SI194" s="55">
        <f t="shared" si="7121"/>
        <v>0</v>
      </c>
      <c r="SJ194" s="55">
        <f t="shared" si="7121"/>
        <v>0</v>
      </c>
      <c r="SK194" s="102">
        <f t="shared" si="7121"/>
        <v>0</v>
      </c>
      <c r="SL194" s="102">
        <f t="shared" si="7121"/>
        <v>0</v>
      </c>
      <c r="SM194" s="102">
        <f t="shared" si="7121"/>
        <v>0</v>
      </c>
      <c r="SN194" s="68">
        <f t="shared" si="6143"/>
        <v>0</v>
      </c>
      <c r="SO194" s="68">
        <f t="shared" si="6144"/>
        <v>0</v>
      </c>
      <c r="SP194" s="55">
        <f>'СДП (план)'!CA195</f>
        <v>0</v>
      </c>
      <c r="SQ194" s="55">
        <f>'СДП (план)'!CB195</f>
        <v>0</v>
      </c>
      <c r="SR194" s="68">
        <f t="shared" si="6145"/>
        <v>0</v>
      </c>
      <c r="SS194" s="68">
        <f t="shared" si="6146"/>
        <v>0</v>
      </c>
      <c r="ST194" s="55">
        <f t="shared" ref="ST194:TB194" si="7122">ST195</f>
        <v>0</v>
      </c>
      <c r="SU194" s="55">
        <f t="shared" si="7122"/>
        <v>0</v>
      </c>
      <c r="SV194" s="55"/>
      <c r="SW194" s="55">
        <f t="shared" si="7122"/>
        <v>0</v>
      </c>
      <c r="SX194" s="55">
        <f t="shared" si="7122"/>
        <v>0</v>
      </c>
      <c r="SY194" s="55"/>
      <c r="SZ194" s="102">
        <f t="shared" si="7122"/>
        <v>0</v>
      </c>
      <c r="TA194" s="102">
        <f t="shared" si="7122"/>
        <v>0</v>
      </c>
      <c r="TB194" s="102">
        <f t="shared" si="7122"/>
        <v>0</v>
      </c>
      <c r="TC194" s="68">
        <f t="shared" si="6147"/>
        <v>0</v>
      </c>
      <c r="TD194" s="68">
        <f t="shared" si="6148"/>
        <v>0</v>
      </c>
      <c r="TE194" s="55">
        <f>'СДП (план)'!CC195</f>
        <v>2</v>
      </c>
      <c r="TF194" s="55">
        <f>'СДП (план)'!CD195</f>
        <v>55550.879999999997</v>
      </c>
      <c r="TG194" s="68">
        <f t="shared" si="6149"/>
        <v>1</v>
      </c>
      <c r="TH194" s="68">
        <f t="shared" si="6150"/>
        <v>27775.439999999999</v>
      </c>
      <c r="TI194" s="55">
        <f t="shared" ref="TI194:TQ194" si="7123">TI195</f>
        <v>0</v>
      </c>
      <c r="TJ194" s="55">
        <f t="shared" si="7123"/>
        <v>0</v>
      </c>
      <c r="TK194" s="55">
        <f t="shared" si="7123"/>
        <v>0</v>
      </c>
      <c r="TL194" s="55">
        <f t="shared" si="7123"/>
        <v>0</v>
      </c>
      <c r="TM194" s="55">
        <f t="shared" si="7123"/>
        <v>0</v>
      </c>
      <c r="TN194" s="55">
        <f t="shared" si="7123"/>
        <v>0</v>
      </c>
      <c r="TO194" s="102">
        <f t="shared" si="7123"/>
        <v>2.2000000000000002</v>
      </c>
      <c r="TP194" s="102">
        <f t="shared" si="7123"/>
        <v>1.1000000000000001</v>
      </c>
      <c r="TQ194" s="102">
        <f t="shared" si="7123"/>
        <v>0</v>
      </c>
      <c r="TR194" s="68">
        <f t="shared" si="6151"/>
        <v>-1</v>
      </c>
      <c r="TS194" s="68">
        <f t="shared" si="6152"/>
        <v>-27775.439999999999</v>
      </c>
      <c r="TT194" s="55">
        <f>'СДП (план)'!CE195</f>
        <v>0</v>
      </c>
      <c r="TU194" s="55">
        <f>'СДП (план)'!CF195</f>
        <v>0</v>
      </c>
      <c r="TV194" s="68">
        <f t="shared" si="6153"/>
        <v>0</v>
      </c>
      <c r="TW194" s="68">
        <f t="shared" si="6154"/>
        <v>0</v>
      </c>
      <c r="TX194" s="55">
        <f t="shared" ref="TX194:UU194" si="7124">TX195</f>
        <v>0</v>
      </c>
      <c r="TY194" s="55">
        <f t="shared" si="7124"/>
        <v>0</v>
      </c>
      <c r="TZ194" s="55">
        <f t="shared" si="7124"/>
        <v>0</v>
      </c>
      <c r="UA194" s="55">
        <f t="shared" si="7124"/>
        <v>0</v>
      </c>
      <c r="UB194" s="55">
        <f t="shared" si="7124"/>
        <v>0</v>
      </c>
      <c r="UC194" s="55">
        <f t="shared" si="7124"/>
        <v>0</v>
      </c>
      <c r="UD194" s="102">
        <f t="shared" si="7124"/>
        <v>0</v>
      </c>
      <c r="UE194" s="102">
        <f t="shared" si="7124"/>
        <v>0</v>
      </c>
      <c r="UF194" s="102">
        <f t="shared" si="7124"/>
        <v>0</v>
      </c>
      <c r="UG194" s="68">
        <f t="shared" si="6155"/>
        <v>0</v>
      </c>
      <c r="UH194" s="68">
        <f t="shared" si="6156"/>
        <v>0</v>
      </c>
      <c r="UI194" s="55">
        <f>'СДП (план)'!CG195</f>
        <v>0</v>
      </c>
      <c r="UJ194" s="55">
        <f>'СДП (план)'!CH195</f>
        <v>0</v>
      </c>
      <c r="UK194" s="68">
        <f t="shared" si="6157"/>
        <v>0</v>
      </c>
      <c r="UL194" s="68">
        <f t="shared" si="6158"/>
        <v>0</v>
      </c>
      <c r="UM194" s="55">
        <f t="shared" si="7124"/>
        <v>0</v>
      </c>
      <c r="UN194" s="55">
        <f t="shared" si="7124"/>
        <v>0</v>
      </c>
      <c r="UO194" s="55">
        <f t="shared" si="7124"/>
        <v>0</v>
      </c>
      <c r="UP194" s="55">
        <f t="shared" si="7124"/>
        <v>0</v>
      </c>
      <c r="UQ194" s="55">
        <f t="shared" si="7124"/>
        <v>0</v>
      </c>
      <c r="UR194" s="55">
        <f t="shared" si="7124"/>
        <v>0</v>
      </c>
      <c r="US194" s="102">
        <f t="shared" si="7124"/>
        <v>0</v>
      </c>
      <c r="UT194" s="102">
        <f t="shared" si="7124"/>
        <v>0</v>
      </c>
      <c r="UU194" s="102">
        <f t="shared" si="7124"/>
        <v>0</v>
      </c>
      <c r="UV194" s="68">
        <f t="shared" si="6159"/>
        <v>0</v>
      </c>
      <c r="UW194" s="68">
        <f t="shared" si="6160"/>
        <v>0</v>
      </c>
      <c r="UX194" s="55">
        <f>'СДП (план)'!CI195</f>
        <v>0</v>
      </c>
      <c r="UY194" s="55">
        <f>'СДП (план)'!CJ195</f>
        <v>0</v>
      </c>
      <c r="UZ194" s="68">
        <f t="shared" si="6161"/>
        <v>0</v>
      </c>
      <c r="VA194" s="68">
        <f t="shared" si="6162"/>
        <v>0</v>
      </c>
      <c r="VB194" s="55">
        <f t="shared" ref="VB194:VY194" si="7125">VB195</f>
        <v>1</v>
      </c>
      <c r="VC194" s="55">
        <f t="shared" si="7125"/>
        <v>27775.439999999999</v>
      </c>
      <c r="VD194" s="55">
        <f t="shared" si="7125"/>
        <v>11</v>
      </c>
      <c r="VE194" s="55">
        <f t="shared" si="7125"/>
        <v>0</v>
      </c>
      <c r="VF194" s="55">
        <f t="shared" si="7125"/>
        <v>0</v>
      </c>
      <c r="VG194" s="55">
        <f t="shared" si="7125"/>
        <v>0</v>
      </c>
      <c r="VH194" s="102">
        <f t="shared" si="7125"/>
        <v>0</v>
      </c>
      <c r="VI194" s="102">
        <f t="shared" si="7125"/>
        <v>0</v>
      </c>
      <c r="VJ194" s="102">
        <f t="shared" si="7125"/>
        <v>1.1000000000000001</v>
      </c>
      <c r="VK194" s="68">
        <f t="shared" si="6643"/>
        <v>1</v>
      </c>
      <c r="VL194" s="68">
        <f t="shared" si="6644"/>
        <v>27775.439999999999</v>
      </c>
      <c r="VM194" s="55">
        <f>'СДП (план)'!CK195</f>
        <v>0</v>
      </c>
      <c r="VN194" s="55">
        <f>'СДП (план)'!CL195</f>
        <v>0</v>
      </c>
      <c r="VO194" s="68">
        <f t="shared" si="6163"/>
        <v>0</v>
      </c>
      <c r="VP194" s="68">
        <f t="shared" si="6164"/>
        <v>0</v>
      </c>
      <c r="VQ194" s="55">
        <f t="shared" si="7125"/>
        <v>0</v>
      </c>
      <c r="VR194" s="55">
        <f t="shared" si="7125"/>
        <v>0</v>
      </c>
      <c r="VS194" s="55">
        <f t="shared" si="7125"/>
        <v>0</v>
      </c>
      <c r="VT194" s="55">
        <f t="shared" si="7125"/>
        <v>0</v>
      </c>
      <c r="VU194" s="55">
        <f t="shared" si="7125"/>
        <v>0</v>
      </c>
      <c r="VV194" s="55">
        <f t="shared" si="7125"/>
        <v>0</v>
      </c>
      <c r="VW194" s="102">
        <f t="shared" si="7125"/>
        <v>0</v>
      </c>
      <c r="VX194" s="102">
        <f t="shared" si="7125"/>
        <v>0</v>
      </c>
      <c r="VY194" s="102">
        <f t="shared" si="7125"/>
        <v>0</v>
      </c>
      <c r="VZ194" s="68">
        <f t="shared" si="6165"/>
        <v>0</v>
      </c>
      <c r="WA194" s="68">
        <f t="shared" si="6166"/>
        <v>0</v>
      </c>
      <c r="WB194" s="55">
        <f>'СДП (план)'!CM195</f>
        <v>0</v>
      </c>
      <c r="WC194" s="55">
        <f>'СДП (план)'!CN195</f>
        <v>0</v>
      </c>
      <c r="WD194" s="68">
        <f t="shared" si="6167"/>
        <v>0</v>
      </c>
      <c r="WE194" s="68">
        <f t="shared" si="6168"/>
        <v>0</v>
      </c>
      <c r="WF194" s="55">
        <f t="shared" ref="WF194:WN194" si="7126">WF195</f>
        <v>0</v>
      </c>
      <c r="WG194" s="55">
        <f t="shared" si="7126"/>
        <v>0</v>
      </c>
      <c r="WH194" s="55">
        <f t="shared" si="7126"/>
        <v>0</v>
      </c>
      <c r="WI194" s="55">
        <f t="shared" si="7126"/>
        <v>0</v>
      </c>
      <c r="WJ194" s="55">
        <f t="shared" si="7126"/>
        <v>0</v>
      </c>
      <c r="WK194" s="55">
        <f t="shared" si="7126"/>
        <v>0</v>
      </c>
      <c r="WL194" s="102">
        <f t="shared" si="7126"/>
        <v>0</v>
      </c>
      <c r="WM194" s="102">
        <f t="shared" si="7126"/>
        <v>0</v>
      </c>
      <c r="WN194" s="102">
        <f t="shared" si="7126"/>
        <v>0</v>
      </c>
      <c r="WO194" s="68">
        <f t="shared" si="6169"/>
        <v>0</v>
      </c>
      <c r="WP194" s="68">
        <f t="shared" si="6170"/>
        <v>0</v>
      </c>
      <c r="WQ194" s="55">
        <f>'СДП (план)'!CO195</f>
        <v>0</v>
      </c>
      <c r="WR194" s="55">
        <f>'СДП (план)'!CP195</f>
        <v>0</v>
      </c>
      <c r="WS194" s="68">
        <f t="shared" si="6171"/>
        <v>0</v>
      </c>
      <c r="WT194" s="68">
        <f t="shared" si="6172"/>
        <v>0</v>
      </c>
      <c r="WU194" s="55">
        <f t="shared" ref="WU194:XC194" si="7127">WU195</f>
        <v>0</v>
      </c>
      <c r="WV194" s="55">
        <f t="shared" si="7127"/>
        <v>0</v>
      </c>
      <c r="WW194" s="55">
        <f t="shared" si="7127"/>
        <v>0</v>
      </c>
      <c r="WX194" s="55">
        <f t="shared" si="7127"/>
        <v>0</v>
      </c>
      <c r="WY194" s="55">
        <f t="shared" si="7127"/>
        <v>0</v>
      </c>
      <c r="WZ194" s="55">
        <f t="shared" si="7127"/>
        <v>0</v>
      </c>
      <c r="XA194" s="102">
        <f t="shared" si="7127"/>
        <v>0</v>
      </c>
      <c r="XB194" s="102">
        <f t="shared" si="7127"/>
        <v>0</v>
      </c>
      <c r="XC194" s="102">
        <f t="shared" si="7127"/>
        <v>0</v>
      </c>
      <c r="XD194" s="68">
        <f t="shared" si="6173"/>
        <v>0</v>
      </c>
      <c r="XE194" s="68">
        <f t="shared" si="6174"/>
        <v>0</v>
      </c>
      <c r="XF194" s="55">
        <f>'СДП (план)'!CQ195</f>
        <v>0</v>
      </c>
      <c r="XG194" s="55">
        <f>'СДП (план)'!CR195</f>
        <v>0</v>
      </c>
      <c r="XH194" s="68">
        <f t="shared" si="6175"/>
        <v>0</v>
      </c>
      <c r="XI194" s="68">
        <f t="shared" si="6176"/>
        <v>0</v>
      </c>
      <c r="XJ194" s="55">
        <f t="shared" ref="XJ194:XR194" si="7128">XJ195</f>
        <v>2</v>
      </c>
      <c r="XK194" s="55">
        <f t="shared" si="7128"/>
        <v>73737.179999999993</v>
      </c>
      <c r="XL194" s="55">
        <f t="shared" si="7128"/>
        <v>20</v>
      </c>
      <c r="XM194" s="55">
        <f t="shared" si="7128"/>
        <v>0</v>
      </c>
      <c r="XN194" s="55">
        <f t="shared" si="7128"/>
        <v>0</v>
      </c>
      <c r="XO194" s="55">
        <f t="shared" si="7128"/>
        <v>0</v>
      </c>
      <c r="XP194" s="102">
        <f t="shared" si="7128"/>
        <v>0</v>
      </c>
      <c r="XQ194" s="102">
        <f t="shared" si="7128"/>
        <v>0</v>
      </c>
      <c r="XR194" s="102">
        <f t="shared" si="7128"/>
        <v>2.2000000000000002</v>
      </c>
      <c r="XS194" s="68">
        <f t="shared" si="6177"/>
        <v>2</v>
      </c>
      <c r="XT194" s="68">
        <f t="shared" si="6178"/>
        <v>73737.179999999993</v>
      </c>
      <c r="XU194" s="15">
        <f>'СДП (план)'!CS195</f>
        <v>5</v>
      </c>
      <c r="XV194" s="15">
        <f>'СДП (план)'!CT195</f>
        <v>212449.05</v>
      </c>
      <c r="XW194" s="68">
        <f t="shared" si="6179"/>
        <v>2.5</v>
      </c>
      <c r="XX194" s="68">
        <f t="shared" si="6180"/>
        <v>106224.52499999999</v>
      </c>
      <c r="XY194" s="55">
        <f t="shared" ref="XY194:YG194" si="7129">XY195</f>
        <v>0</v>
      </c>
      <c r="XZ194" s="55">
        <f t="shared" si="7129"/>
        <v>0</v>
      </c>
      <c r="YA194" s="55">
        <f t="shared" si="7129"/>
        <v>0</v>
      </c>
      <c r="YB194" s="55">
        <f t="shared" si="7129"/>
        <v>0</v>
      </c>
      <c r="YC194" s="55">
        <f t="shared" si="7129"/>
        <v>0</v>
      </c>
      <c r="YD194" s="55"/>
      <c r="YE194" s="102">
        <f t="shared" si="7129"/>
        <v>5.5</v>
      </c>
      <c r="YF194" s="102">
        <f t="shared" si="7129"/>
        <v>2.75</v>
      </c>
      <c r="YG194" s="102">
        <f t="shared" si="7129"/>
        <v>0</v>
      </c>
      <c r="YH194" s="68">
        <f t="shared" si="6181"/>
        <v>-2.5</v>
      </c>
      <c r="YI194" s="68">
        <f t="shared" si="6182"/>
        <v>-106224.52499999999</v>
      </c>
      <c r="YJ194" s="15">
        <f>'СДП (план)'!CU195</f>
        <v>0</v>
      </c>
      <c r="YK194" s="15">
        <f>'СДП (план)'!CV195</f>
        <v>0</v>
      </c>
      <c r="YL194" s="68">
        <f t="shared" si="6183"/>
        <v>0</v>
      </c>
      <c r="YM194" s="68">
        <f t="shared" si="6184"/>
        <v>0</v>
      </c>
      <c r="YN194" s="55">
        <f t="shared" ref="YN194:AAO194" si="7130">YN195</f>
        <v>0</v>
      </c>
      <c r="YO194" s="55">
        <f t="shared" si="7130"/>
        <v>0</v>
      </c>
      <c r="YP194" s="55">
        <f t="shared" si="7130"/>
        <v>0</v>
      </c>
      <c r="YQ194" s="55">
        <f t="shared" si="7130"/>
        <v>0</v>
      </c>
      <c r="YR194" s="55">
        <f t="shared" si="7130"/>
        <v>0</v>
      </c>
      <c r="YS194" s="55">
        <f t="shared" si="7130"/>
        <v>0</v>
      </c>
      <c r="YT194" s="102">
        <f t="shared" si="7130"/>
        <v>0</v>
      </c>
      <c r="YU194" s="102">
        <f t="shared" si="7130"/>
        <v>0</v>
      </c>
      <c r="YV194" s="102">
        <f t="shared" si="7130"/>
        <v>0</v>
      </c>
      <c r="YW194" s="68">
        <f t="shared" si="7085"/>
        <v>0</v>
      </c>
      <c r="YX194" s="68">
        <f t="shared" si="7086"/>
        <v>0</v>
      </c>
      <c r="YY194" s="68">
        <f>'СДП (план)'!CW195</f>
        <v>0</v>
      </c>
      <c r="YZ194" s="68">
        <f>'СДП (план)'!CX195</f>
        <v>0</v>
      </c>
      <c r="ZA194" s="68">
        <f t="shared" si="6185"/>
        <v>0</v>
      </c>
      <c r="ZB194" s="68">
        <f t="shared" si="6186"/>
        <v>0</v>
      </c>
      <c r="ZC194" s="176"/>
      <c r="ZD194" s="176"/>
      <c r="ZE194" s="176"/>
      <c r="ZF194" s="176"/>
      <c r="ZG194" s="176"/>
      <c r="ZH194" s="176"/>
      <c r="ZI194" s="102">
        <f t="shared" ref="ZI194:ZK194" si="7131">ZI195</f>
        <v>0</v>
      </c>
      <c r="ZJ194" s="102">
        <f t="shared" si="7131"/>
        <v>0</v>
      </c>
      <c r="ZK194" s="102">
        <f t="shared" si="7131"/>
        <v>0</v>
      </c>
      <c r="ZL194" s="68">
        <f t="shared" si="6645"/>
        <v>0</v>
      </c>
      <c r="ZM194" s="68">
        <f t="shared" si="6646"/>
        <v>0</v>
      </c>
      <c r="ZN194" s="68"/>
      <c r="ZO194" s="68"/>
      <c r="ZP194" s="68"/>
      <c r="ZQ194" s="68"/>
      <c r="ZR194" s="68"/>
      <c r="ZS194" s="68"/>
      <c r="ZT194" s="68"/>
      <c r="ZU194" s="68"/>
      <c r="ZV194" s="68"/>
      <c r="ZW194" s="68"/>
      <c r="ZX194" s="68"/>
      <c r="ZY194" s="68"/>
      <c r="ZZ194" s="68"/>
      <c r="AAA194" s="68"/>
      <c r="AAB194" s="68"/>
      <c r="AAC194" s="102">
        <f t="shared" si="7130"/>
        <v>9</v>
      </c>
      <c r="AAD194" s="102">
        <f t="shared" si="7130"/>
        <v>323550.81</v>
      </c>
      <c r="AAE194" s="102">
        <f t="shared" si="7130"/>
        <v>4.5</v>
      </c>
      <c r="AAF194" s="102">
        <f t="shared" si="7130"/>
        <v>161775.405</v>
      </c>
      <c r="AAG194" s="102">
        <f t="shared" si="7130"/>
        <v>5</v>
      </c>
      <c r="AAH194" s="102">
        <f t="shared" si="7130"/>
        <v>152434.26</v>
      </c>
      <c r="AAI194" s="102">
        <f t="shared" si="7130"/>
        <v>43</v>
      </c>
      <c r="AAJ194" s="102">
        <f t="shared" si="7130"/>
        <v>0</v>
      </c>
      <c r="AAK194" s="102">
        <f t="shared" si="7130"/>
        <v>0</v>
      </c>
      <c r="AAL194" s="102">
        <f t="shared" si="7130"/>
        <v>0</v>
      </c>
      <c r="AAM194" s="102">
        <f t="shared" si="7130"/>
        <v>9.9</v>
      </c>
      <c r="AAN194" s="102">
        <f t="shared" si="7130"/>
        <v>4.95</v>
      </c>
      <c r="AAO194" s="102">
        <f t="shared" si="7130"/>
        <v>5.5</v>
      </c>
      <c r="AAP194" s="68">
        <f t="shared" si="6246"/>
        <v>0.5</v>
      </c>
      <c r="AAQ194" s="68">
        <f t="shared" si="6247"/>
        <v>-9341.1449999999895</v>
      </c>
    </row>
    <row r="195" spans="1:719" s="33" customFormat="1" ht="15" hidden="1" x14ac:dyDescent="0.25">
      <c r="A195" s="195"/>
      <c r="B195" s="233">
        <v>153</v>
      </c>
      <c r="C195" s="234" t="s">
        <v>454</v>
      </c>
      <c r="D195" s="211" t="s">
        <v>249</v>
      </c>
      <c r="E195" s="156">
        <v>15030</v>
      </c>
      <c r="F195" s="209">
        <v>1.1000000000000001</v>
      </c>
      <c r="G195" s="301"/>
      <c r="H195" s="19">
        <v>1</v>
      </c>
      <c r="I195" s="210"/>
      <c r="J195" s="210"/>
      <c r="K195" s="1">
        <v>1.4</v>
      </c>
      <c r="L195" s="1">
        <v>1.68</v>
      </c>
      <c r="M195" s="1">
        <v>2.23</v>
      </c>
      <c r="N195" s="9">
        <v>2.57</v>
      </c>
      <c r="O195" s="45">
        <f>'СДП (план)'!O196</f>
        <v>0</v>
      </c>
      <c r="P195" s="45">
        <f>'СДП (план)'!P196</f>
        <v>0</v>
      </c>
      <c r="Q195" s="44">
        <f t="shared" si="6024"/>
        <v>0</v>
      </c>
      <c r="R195" s="44">
        <f t="shared" si="6025"/>
        <v>0</v>
      </c>
      <c r="S195" s="44">
        <f>VLOOKUP($C195,факт!$D$8:$JF$250,39,0)</f>
        <v>0</v>
      </c>
      <c r="T195" s="44">
        <f>VLOOKUP($C195,факт!$D$8:$JF$250,40,0)</f>
        <v>0</v>
      </c>
      <c r="U195" s="44">
        <f>VLOOKUP($C195,факт!$D$8:$JF$250,41,0)</f>
        <v>0</v>
      </c>
      <c r="V195" s="44">
        <f>VLOOKUP($C195,факт!$D$8:$JF$250,42,0)</f>
        <v>0</v>
      </c>
      <c r="W195" s="44">
        <f>VLOOKUP($C195,факт!$D$8:$JF$250,43,0)</f>
        <v>0</v>
      </c>
      <c r="X195" s="44">
        <f>VLOOKUP($C195,факт!$D$8:$JF$250,44,0)</f>
        <v>0</v>
      </c>
      <c r="Y195" s="44">
        <f>SUM(O195*$F195)</f>
        <v>0</v>
      </c>
      <c r="Z195" s="44">
        <f>SUM(Q195*$F195)</f>
        <v>0</v>
      </c>
      <c r="AA195" s="44">
        <f>SUM(S195*$F195)</f>
        <v>0</v>
      </c>
      <c r="AB195" s="44">
        <f t="shared" ref="AB195" si="7132">SUM(S195-Q195)</f>
        <v>0</v>
      </c>
      <c r="AC195" s="44">
        <f t="shared" si="6192"/>
        <v>0</v>
      </c>
      <c r="AD195" s="155">
        <f>'СДП (план)'!Q196</f>
        <v>0</v>
      </c>
      <c r="AE195" s="155">
        <f>'СДП (план)'!R196</f>
        <v>0</v>
      </c>
      <c r="AF195" s="44">
        <f t="shared" si="6027"/>
        <v>0</v>
      </c>
      <c r="AG195" s="44">
        <f t="shared" si="6028"/>
        <v>0</v>
      </c>
      <c r="AH195" s="44">
        <f>VLOOKUP($C195,факт!$D$8:$JF$250,21,0)</f>
        <v>0</v>
      </c>
      <c r="AI195" s="44">
        <f>VLOOKUP($C195,факт!$D$8:$JF$250,22,0)</f>
        <v>0</v>
      </c>
      <c r="AJ195" s="44">
        <f>VLOOKUP($C195,факт!$D$8:$JF$250,23,0)</f>
        <v>0</v>
      </c>
      <c r="AK195" s="44">
        <f>VLOOKUP($C195,факт!$D$8:$JF$250,24,0)</f>
        <v>0</v>
      </c>
      <c r="AL195" s="44">
        <f>VLOOKUP($C195,факт!$D$8:$JF$250,25,0)</f>
        <v>0</v>
      </c>
      <c r="AM195" s="44">
        <f>VLOOKUP($C195,факт!$D$8:$JF$250,26,0)</f>
        <v>0</v>
      </c>
      <c r="AN195" s="44">
        <f>SUM(AD195*$F195)</f>
        <v>0</v>
      </c>
      <c r="AO195" s="44">
        <f>SUM(AF195*$F195)</f>
        <v>0</v>
      </c>
      <c r="AP195" s="44">
        <f>SUM(AH195*$F195)</f>
        <v>0</v>
      </c>
      <c r="AQ195" s="44">
        <f t="shared" si="6194"/>
        <v>0</v>
      </c>
      <c r="AR195" s="44">
        <f t="shared" si="6195"/>
        <v>0</v>
      </c>
      <c r="AS195" s="45">
        <f>'СДП (план)'!S196</f>
        <v>0</v>
      </c>
      <c r="AT195" s="44">
        <f>'СДП (план)'!T196</f>
        <v>0</v>
      </c>
      <c r="AU195" s="44">
        <f t="shared" si="6031"/>
        <v>0</v>
      </c>
      <c r="AV195" s="44">
        <f t="shared" si="6032"/>
        <v>0</v>
      </c>
      <c r="AW195" s="44">
        <f>VLOOKUP($C195,факт!$D$8:$JF$250,3,0)</f>
        <v>0</v>
      </c>
      <c r="AX195" s="44">
        <f>VLOOKUP($C195,факт!$D$8:$JF$250,4,0)</f>
        <v>0</v>
      </c>
      <c r="AY195" s="44">
        <f>VLOOKUP($C195,факт!$D$8:$JF$250,5,0)</f>
        <v>0</v>
      </c>
      <c r="AZ195" s="44">
        <f>VLOOKUP($C195,факт!$D$8:$JF$250,6,0)</f>
        <v>0</v>
      </c>
      <c r="BA195" s="44">
        <f>VLOOKUP($C195,факт!$D$8:$JF$250,7,0)</f>
        <v>0</v>
      </c>
      <c r="BB195" s="44">
        <f>VLOOKUP($C195,факт!$D$8:$JF$250,8,0)</f>
        <v>0</v>
      </c>
      <c r="BC195" s="44">
        <f>SUM(AS195*$F195)</f>
        <v>0</v>
      </c>
      <c r="BD195" s="44">
        <f>SUM(AU195*$F195)</f>
        <v>0</v>
      </c>
      <c r="BE195" s="44">
        <f>SUM(AW195*$F195)</f>
        <v>0</v>
      </c>
      <c r="BF195" s="44">
        <f t="shared" si="6461"/>
        <v>0</v>
      </c>
      <c r="BG195" s="44">
        <f t="shared" si="6462"/>
        <v>0</v>
      </c>
      <c r="BH195" s="90">
        <f>'СДП (план)'!U196</f>
        <v>0</v>
      </c>
      <c r="BI195" s="3">
        <f>'СДП (план)'!V196</f>
        <v>0</v>
      </c>
      <c r="BJ195" s="44">
        <f t="shared" si="6033"/>
        <v>0</v>
      </c>
      <c r="BK195" s="44">
        <f t="shared" si="6034"/>
        <v>0</v>
      </c>
      <c r="BL195" s="44">
        <f>VLOOKUP($C195,факт!$D$8:$JF$250,27,0)</f>
        <v>0</v>
      </c>
      <c r="BM195" s="44">
        <f>VLOOKUP($C195,факт!$D$8:$JF$250,28,0)</f>
        <v>0</v>
      </c>
      <c r="BN195" s="44">
        <f>VLOOKUP($C195,факт!$D$8:$JF$250,29,0)</f>
        <v>0</v>
      </c>
      <c r="BO195" s="44">
        <f>VLOOKUP($C195,факт!$D$8:$JF$250,30,0)</f>
        <v>0</v>
      </c>
      <c r="BP195" s="44">
        <f>VLOOKUP($C195,факт!$D$8:$JF$250,31,0)</f>
        <v>0</v>
      </c>
      <c r="BQ195" s="44">
        <f>VLOOKUP($C195,факт!$D$8:$JF$250,32,0)</f>
        <v>0</v>
      </c>
      <c r="BR195" s="44">
        <f>SUM(BH195*$F195)</f>
        <v>0</v>
      </c>
      <c r="BS195" s="44">
        <f>SUM(BJ195*$F195)</f>
        <v>0</v>
      </c>
      <c r="BT195" s="44">
        <f>SUM(BL195*$F195)</f>
        <v>0</v>
      </c>
      <c r="BU195" s="44">
        <f t="shared" si="6641"/>
        <v>0</v>
      </c>
      <c r="BV195" s="44">
        <f t="shared" si="6642"/>
        <v>0</v>
      </c>
      <c r="BW195" s="45">
        <f>'СДП (план)'!W196</f>
        <v>0</v>
      </c>
      <c r="BX195" s="44">
        <f>'СДП (план)'!X196</f>
        <v>0</v>
      </c>
      <c r="BY195" s="44">
        <f t="shared" si="6035"/>
        <v>0</v>
      </c>
      <c r="BZ195" s="44">
        <f t="shared" si="6036"/>
        <v>0</v>
      </c>
      <c r="CA195" s="44">
        <f>VLOOKUP($C195,факт!$D$8:$JF$250,9,0)</f>
        <v>0</v>
      </c>
      <c r="CB195" s="44">
        <f>VLOOKUP($C195,факт!$D$8:$JF$250,10,0)</f>
        <v>0</v>
      </c>
      <c r="CC195" s="44">
        <f>VLOOKUP($C195,факт!$D$8:$JF$250,11,0)</f>
        <v>0</v>
      </c>
      <c r="CD195" s="44">
        <f>VLOOKUP($C195,факт!$D$8:$JF$250,12,0)</f>
        <v>0</v>
      </c>
      <c r="CE195" s="44">
        <f>VLOOKUP($C195,факт!$D$8:$JF$250,13,0)</f>
        <v>0</v>
      </c>
      <c r="CF195" s="44">
        <f>VLOOKUP($C195,факт!$D$8:$JF$250,14,0)</f>
        <v>0</v>
      </c>
      <c r="CG195" s="44">
        <f>SUM(BW195*$F195)</f>
        <v>0</v>
      </c>
      <c r="CH195" s="44">
        <f>SUM(BY195*$F195)</f>
        <v>0</v>
      </c>
      <c r="CI195" s="44">
        <f>SUM(CA195*$F195)</f>
        <v>0</v>
      </c>
      <c r="CJ195" s="44">
        <f t="shared" si="7087"/>
        <v>0</v>
      </c>
      <c r="CK195" s="44">
        <f t="shared" si="7088"/>
        <v>0</v>
      </c>
      <c r="CL195" s="47">
        <f>'СДП (план)'!Y196</f>
        <v>0</v>
      </c>
      <c r="CM195" s="44">
        <f>'СДП (план)'!Z196</f>
        <v>0</v>
      </c>
      <c r="CN195" s="44">
        <f t="shared" si="6037"/>
        <v>0</v>
      </c>
      <c r="CO195" s="44">
        <f t="shared" si="6038"/>
        <v>0</v>
      </c>
      <c r="CP195" s="44">
        <f>VLOOKUP($C195,факт!$D$8:$JF$250,33,0)</f>
        <v>0</v>
      </c>
      <c r="CQ195" s="44">
        <f>VLOOKUP($C195,факт!$D$8:$JF$250,34,0)</f>
        <v>0</v>
      </c>
      <c r="CR195" s="44">
        <f>VLOOKUP($C195,факт!$D$8:$JF$250,35,0)</f>
        <v>0</v>
      </c>
      <c r="CS195" s="44">
        <f>VLOOKUP($C195,факт!$D$8:$JF$250,36,0)</f>
        <v>0</v>
      </c>
      <c r="CT195" s="44">
        <f>VLOOKUP($C195,факт!$D$8:$JF$250,37,0)</f>
        <v>0</v>
      </c>
      <c r="CU195" s="44">
        <f>VLOOKUP($C195,факт!$D$8:$JF$250,38,0)</f>
        <v>0</v>
      </c>
      <c r="CV195" s="44">
        <f>SUM(CL195*$F195)</f>
        <v>0</v>
      </c>
      <c r="CW195" s="44">
        <f>SUM(CN195*$F195)</f>
        <v>0</v>
      </c>
      <c r="CX195" s="44">
        <f>SUM(CP195*$F195)</f>
        <v>0</v>
      </c>
      <c r="CY195" s="44">
        <f t="shared" si="6039"/>
        <v>0</v>
      </c>
      <c r="CZ195" s="44">
        <f t="shared" si="6040"/>
        <v>0</v>
      </c>
      <c r="DA195" s="46">
        <f>'СДП (план)'!AA196</f>
        <v>0</v>
      </c>
      <c r="DB195" s="46">
        <f>'СДП (план)'!AB196</f>
        <v>0</v>
      </c>
      <c r="DC195" s="44">
        <f t="shared" si="6041"/>
        <v>0</v>
      </c>
      <c r="DD195" s="44">
        <f t="shared" si="6042"/>
        <v>0</v>
      </c>
      <c r="DE195" s="44">
        <f>VLOOKUP($C195,факт!$D$8:$JF$250,45,0)</f>
        <v>0</v>
      </c>
      <c r="DF195" s="44">
        <f>VLOOKUP($C195,факт!$D$8:$JF$250,46,0)</f>
        <v>0</v>
      </c>
      <c r="DG195" s="44">
        <f>VLOOKUP($C195,факт!$D$8:$JF$250,47,0)</f>
        <v>0</v>
      </c>
      <c r="DH195" s="44">
        <f>VLOOKUP($C195,факт!$D$8:$JF$250,48,0)</f>
        <v>0</v>
      </c>
      <c r="DI195" s="44">
        <f>VLOOKUP($C195,факт!$D$8:$JF$250,49,0)</f>
        <v>0</v>
      </c>
      <c r="DJ195" s="44">
        <f>VLOOKUP($C195,факт!$D$8:$JF$250,50,0)</f>
        <v>0</v>
      </c>
      <c r="DK195" s="44">
        <f>SUM(DA195*$F195)</f>
        <v>0</v>
      </c>
      <c r="DL195" s="44">
        <f>SUM(DC195*$F195)</f>
        <v>0</v>
      </c>
      <c r="DM195" s="44">
        <f>SUM(DE195*$F195)</f>
        <v>0</v>
      </c>
      <c r="DN195" s="44">
        <f t="shared" si="6043"/>
        <v>0</v>
      </c>
      <c r="DO195" s="44">
        <f t="shared" si="6044"/>
        <v>0</v>
      </c>
      <c r="DP195" s="5">
        <f>'СДП (план)'!AC196</f>
        <v>0</v>
      </c>
      <c r="DQ195" s="3">
        <f>'СДП (план)'!AD196</f>
        <v>0</v>
      </c>
      <c r="DR195" s="44">
        <f t="shared" si="6045"/>
        <v>0</v>
      </c>
      <c r="DS195" s="44">
        <f t="shared" si="6046"/>
        <v>0</v>
      </c>
      <c r="DT195" s="44">
        <f>VLOOKUP($C195,факт!$D$8:$JF$250,231,0)</f>
        <v>0</v>
      </c>
      <c r="DU195" s="44">
        <f>VLOOKUP($C195,факт!$D$8:$JF$250,232,0)</f>
        <v>0</v>
      </c>
      <c r="DV195" s="44">
        <f>VLOOKUP($C195,факт!$D$8:$JF$250,233,0)</f>
        <v>0</v>
      </c>
      <c r="DW195" s="44">
        <f>VLOOKUP($C195,факт!$D$8:$JF$250,234,0)</f>
        <v>0</v>
      </c>
      <c r="DX195" s="44">
        <f>VLOOKUP($C195,факт!$D$8:$JF$250,235,0)</f>
        <v>0</v>
      </c>
      <c r="DY195" s="44">
        <f>VLOOKUP($C195,факт!$D$8:$JF$250,236,0)</f>
        <v>0</v>
      </c>
      <c r="DZ195" s="44">
        <f>SUM(DP195*$F195)</f>
        <v>0</v>
      </c>
      <c r="EA195" s="44">
        <f>SUM(DR195*$F195)</f>
        <v>0</v>
      </c>
      <c r="EB195" s="44">
        <f>SUM(DT195*$F195)</f>
        <v>0</v>
      </c>
      <c r="EC195" s="44">
        <f t="shared" si="6047"/>
        <v>0</v>
      </c>
      <c r="ED195" s="44">
        <f t="shared" si="6048"/>
        <v>0</v>
      </c>
      <c r="EE195" s="44">
        <f>'СДП (план)'!CY196</f>
        <v>0</v>
      </c>
      <c r="EF195" s="44">
        <f>'СДП (план)'!CZ196</f>
        <v>0</v>
      </c>
      <c r="EG195" s="44">
        <f t="shared" si="6049"/>
        <v>0</v>
      </c>
      <c r="EH195" s="44">
        <f t="shared" si="6050"/>
        <v>0</v>
      </c>
      <c r="EI195" s="44"/>
      <c r="EJ195" s="44"/>
      <c r="EK195" s="44"/>
      <c r="EL195" s="44"/>
      <c r="EM195" s="44"/>
      <c r="EN195" s="44"/>
      <c r="EO195" s="44"/>
      <c r="EP195" s="44"/>
      <c r="EQ195" s="44"/>
      <c r="ER195" s="44"/>
      <c r="ES195" s="44"/>
      <c r="ET195" s="45">
        <f>'СДП (план)'!AE196</f>
        <v>0</v>
      </c>
      <c r="EU195" s="44">
        <f>'СДП (план)'!AF196</f>
        <v>0</v>
      </c>
      <c r="EV195" s="44">
        <f t="shared" si="6051"/>
        <v>0</v>
      </c>
      <c r="EW195" s="44">
        <f t="shared" si="6052"/>
        <v>0</v>
      </c>
      <c r="EX195" s="44">
        <f>VLOOKUP($C195,факт!$D$8:$JF$250,159,0)</f>
        <v>0</v>
      </c>
      <c r="EY195" s="44">
        <f>VLOOKUP($C195,факт!$D$8:$JF$250,160,0)</f>
        <v>0</v>
      </c>
      <c r="EZ195" s="44">
        <f>VLOOKUP($C195,факт!$D$8:$JF$250,161,0)</f>
        <v>0</v>
      </c>
      <c r="FA195" s="44">
        <f>VLOOKUP($C195,факт!$D$8:$JF$250,162,0)</f>
        <v>0</v>
      </c>
      <c r="FB195" s="44">
        <f>VLOOKUP($C195,факт!$D$8:$JF$250,163,0)</f>
        <v>0</v>
      </c>
      <c r="FC195" s="44">
        <f>VLOOKUP($C195,факт!$D$8:$JF$250,164,0)</f>
        <v>0</v>
      </c>
      <c r="FD195" s="44">
        <f>SUM(ET195*$F195)</f>
        <v>0</v>
      </c>
      <c r="FE195" s="44">
        <f>SUM(EV195*$F195)</f>
        <v>0</v>
      </c>
      <c r="FF195" s="44">
        <f>SUM(EX195*$F195)</f>
        <v>0</v>
      </c>
      <c r="FG195" s="44">
        <f t="shared" si="6203"/>
        <v>0</v>
      </c>
      <c r="FH195" s="44">
        <f t="shared" si="6204"/>
        <v>0</v>
      </c>
      <c r="FI195" s="5">
        <f>'СДП (план)'!AG196</f>
        <v>0</v>
      </c>
      <c r="FJ195" s="3">
        <f>'СДП (план)'!AH196</f>
        <v>0</v>
      </c>
      <c r="FK195" s="44">
        <f t="shared" si="6055"/>
        <v>0</v>
      </c>
      <c r="FL195" s="44">
        <f t="shared" si="6056"/>
        <v>0</v>
      </c>
      <c r="FM195" s="44">
        <f>VLOOKUP($C195,факт!$D$8:$JF$250,165,0)</f>
        <v>0</v>
      </c>
      <c r="FN195" s="44">
        <f>VLOOKUP($C195,факт!$D$8:$JF$250,166,0)</f>
        <v>0</v>
      </c>
      <c r="FO195" s="44">
        <f>VLOOKUP($C195,факт!$D$8:$JF$250,167,0)</f>
        <v>0</v>
      </c>
      <c r="FP195" s="44">
        <f>VLOOKUP($C195,факт!$D$8:$JF$250,168,0)</f>
        <v>0</v>
      </c>
      <c r="FQ195" s="44">
        <f>VLOOKUP($C195,факт!$D$8:$JF$250,169,0)</f>
        <v>0</v>
      </c>
      <c r="FR195" s="44">
        <f>VLOOKUP($C195,факт!$D$8:$JF$250,170,0)</f>
        <v>0</v>
      </c>
      <c r="FS195" s="44">
        <f>SUM(FI195*$F195)</f>
        <v>0</v>
      </c>
      <c r="FT195" s="44">
        <f>SUM(FK195*$F195)</f>
        <v>0</v>
      </c>
      <c r="FU195" s="44">
        <f>SUM(FM195*$F195)</f>
        <v>0</v>
      </c>
      <c r="FV195" s="44">
        <f t="shared" ref="FV195" si="7133">SUM(FM195-FK195)</f>
        <v>0</v>
      </c>
      <c r="FW195" s="44">
        <f t="shared" si="6207"/>
        <v>0</v>
      </c>
      <c r="FX195" s="5">
        <f>'СДП (план)'!AI196</f>
        <v>0</v>
      </c>
      <c r="FY195" s="3">
        <f>'СДП (план)'!AJ196</f>
        <v>0</v>
      </c>
      <c r="FZ195" s="44">
        <f t="shared" si="6059"/>
        <v>0</v>
      </c>
      <c r="GA195" s="44">
        <f t="shared" si="6060"/>
        <v>0</v>
      </c>
      <c r="GB195" s="44">
        <f>VLOOKUP($C195,факт!$D$8:$JF$250,219,0)</f>
        <v>0</v>
      </c>
      <c r="GC195" s="44">
        <f>VLOOKUP($C195,факт!$D$8:$JF$250,220,0)</f>
        <v>0</v>
      </c>
      <c r="GD195" s="44">
        <f>VLOOKUP($C195,факт!$D$8:$JF$250,221,0)</f>
        <v>0</v>
      </c>
      <c r="GE195" s="44">
        <f>VLOOKUP($C195,факт!$D$8:$JF$250,222,0)</f>
        <v>0</v>
      </c>
      <c r="GF195" s="44">
        <f>VLOOKUP($C195,факт!$D$8:$JF$250,223,0)</f>
        <v>0</v>
      </c>
      <c r="GG195" s="44">
        <f>VLOOKUP($C195,факт!$D$8:$JF$250,224,0)</f>
        <v>0</v>
      </c>
      <c r="GH195" s="44">
        <f>SUM(FX195*$F195)</f>
        <v>0</v>
      </c>
      <c r="GI195" s="44">
        <f>SUM(FZ195*$F195)</f>
        <v>0</v>
      </c>
      <c r="GJ195" s="44">
        <f>SUM(GB195*$F195)</f>
        <v>0</v>
      </c>
      <c r="GK195" s="44">
        <f t="shared" si="6209"/>
        <v>0</v>
      </c>
      <c r="GL195" s="44">
        <f t="shared" si="6210"/>
        <v>0</v>
      </c>
      <c r="GM195" s="48">
        <f>'СДП (план)'!AK196</f>
        <v>2</v>
      </c>
      <c r="GN195" s="44">
        <f>'СДП (план)'!AL196</f>
        <v>55550.879999999997</v>
      </c>
      <c r="GO195" s="44">
        <f t="shared" si="6063"/>
        <v>1</v>
      </c>
      <c r="GP195" s="44">
        <f t="shared" si="6064"/>
        <v>27775.439999999999</v>
      </c>
      <c r="GQ195" s="44">
        <f>VLOOKUP($C195,факт!$D$8:$JF$250,237,0)</f>
        <v>1</v>
      </c>
      <c r="GR195" s="44">
        <f>VLOOKUP($C195,факт!$D$8:$JF$250,238,0)</f>
        <v>27775.439999999999</v>
      </c>
      <c r="GS195" s="44">
        <f>VLOOKUP($C195,факт!$D$8:$JF$250,239,0)</f>
        <v>4</v>
      </c>
      <c r="GT195" s="44">
        <f>VLOOKUP($C195,факт!$D$8:$JF$250,240,0)</f>
        <v>0</v>
      </c>
      <c r="GU195" s="44">
        <f>VLOOKUP($C195,факт!$D$8:$JF$250,241,0)</f>
        <v>0</v>
      </c>
      <c r="GV195" s="44">
        <f>VLOOKUP($C195,факт!$D$8:$JF$250,242,0)</f>
        <v>0</v>
      </c>
      <c r="GW195" s="44">
        <f>SUM(GM195*$F195)</f>
        <v>2.2000000000000002</v>
      </c>
      <c r="GX195" s="44">
        <f>SUM(GO195*$F195)</f>
        <v>1.1000000000000001</v>
      </c>
      <c r="GY195" s="44">
        <f>SUM(GQ195*$F195)</f>
        <v>1.1000000000000001</v>
      </c>
      <c r="GZ195" s="44">
        <f t="shared" si="6065"/>
        <v>0</v>
      </c>
      <c r="HA195" s="44">
        <f t="shared" si="6066"/>
        <v>0</v>
      </c>
      <c r="HB195" s="46">
        <f>'СДП (план)'!AM196</f>
        <v>0</v>
      </c>
      <c r="HC195" s="127">
        <f>'СДП (план)'!AN196</f>
        <v>0</v>
      </c>
      <c r="HD195" s="44">
        <f t="shared" si="6067"/>
        <v>0</v>
      </c>
      <c r="HE195" s="44">
        <f t="shared" si="6068"/>
        <v>0</v>
      </c>
      <c r="HF195" s="44"/>
      <c r="HG195" s="44"/>
      <c r="HH195" s="44"/>
      <c r="HI195" s="44"/>
      <c r="HJ195" s="44"/>
      <c r="HK195" s="44"/>
      <c r="HL195" s="44">
        <f>SUM(HB195*$F195)</f>
        <v>0</v>
      </c>
      <c r="HM195" s="44">
        <f>SUM(HD195*$F195)</f>
        <v>0</v>
      </c>
      <c r="HN195" s="44">
        <f>SUM(HF195*$F195)</f>
        <v>0</v>
      </c>
      <c r="HO195" s="44">
        <f t="shared" si="6069"/>
        <v>0</v>
      </c>
      <c r="HP195" s="44">
        <f t="shared" si="6070"/>
        <v>0</v>
      </c>
      <c r="HQ195" s="45">
        <f>'СДП (план)'!AO196</f>
        <v>0</v>
      </c>
      <c r="HR195" s="44">
        <f>'СДП (план)'!AP196</f>
        <v>0</v>
      </c>
      <c r="HS195" s="44">
        <f t="shared" si="6071"/>
        <v>0</v>
      </c>
      <c r="HT195" s="44">
        <f t="shared" si="6072"/>
        <v>0</v>
      </c>
      <c r="HU195" s="44">
        <f>VLOOKUP($C195,факт!$D$8:$JF$250,171,0)</f>
        <v>0</v>
      </c>
      <c r="HV195" s="44">
        <f>VLOOKUP($C195,факт!$D$8:$JF$250,172,0)</f>
        <v>0</v>
      </c>
      <c r="HW195" s="44">
        <f>VLOOKUP($C195,факт!$D$8:$JF$250,173,0)</f>
        <v>0</v>
      </c>
      <c r="HX195" s="44">
        <f>VLOOKUP($C195,факт!$D$8:$JF$250,174,0)</f>
        <v>0</v>
      </c>
      <c r="HY195" s="44">
        <f>VLOOKUP($C195,факт!$D$8:$JF$250,175,0)</f>
        <v>0</v>
      </c>
      <c r="HZ195" s="44">
        <f>VLOOKUP($C195,факт!$D$8:$JF$250,176,0)</f>
        <v>0</v>
      </c>
      <c r="IA195" s="44">
        <f>SUM(HQ195*$F195)</f>
        <v>0</v>
      </c>
      <c r="IB195" s="44">
        <f>SUM(HS195*$F195)</f>
        <v>0</v>
      </c>
      <c r="IC195" s="44">
        <f>SUM(HU195*$F195)</f>
        <v>0</v>
      </c>
      <c r="ID195" s="44">
        <f t="shared" si="6073"/>
        <v>0</v>
      </c>
      <c r="IE195" s="44">
        <f t="shared" si="6074"/>
        <v>0</v>
      </c>
      <c r="IF195" s="45">
        <f>'СДП (план)'!AQ196</f>
        <v>0</v>
      </c>
      <c r="IG195" s="44">
        <f>'СДП (план)'!AR196</f>
        <v>0</v>
      </c>
      <c r="IH195" s="44">
        <f t="shared" si="6075"/>
        <v>0</v>
      </c>
      <c r="II195" s="44">
        <f t="shared" si="6076"/>
        <v>0</v>
      </c>
      <c r="IJ195" s="44"/>
      <c r="IK195" s="44"/>
      <c r="IL195" s="44"/>
      <c r="IM195" s="44"/>
      <c r="IN195" s="44"/>
      <c r="IO195" s="44"/>
      <c r="IP195" s="44">
        <f>SUM(IF195*$F195)</f>
        <v>0</v>
      </c>
      <c r="IQ195" s="44">
        <f>SUM(IH195*$F195)</f>
        <v>0</v>
      </c>
      <c r="IR195" s="44">
        <f>SUM(IJ195*$F195)</f>
        <v>0</v>
      </c>
      <c r="IS195" s="44">
        <f t="shared" si="6077"/>
        <v>0</v>
      </c>
      <c r="IT195" s="44">
        <f t="shared" si="6078"/>
        <v>0</v>
      </c>
      <c r="IU195" s="45">
        <f>'СДП (план)'!AS196</f>
        <v>0</v>
      </c>
      <c r="IV195" s="44">
        <f>'СДП (план)'!AT196</f>
        <v>0</v>
      </c>
      <c r="IW195" s="44">
        <f t="shared" si="6079"/>
        <v>0</v>
      </c>
      <c r="IX195" s="44">
        <f t="shared" si="6080"/>
        <v>0</v>
      </c>
      <c r="IY195" s="44">
        <f>VLOOKUP($C195,факт!$D$8:$JF$250,183,0)</f>
        <v>0</v>
      </c>
      <c r="IZ195" s="44">
        <f>VLOOKUP($C195,факт!$D$8:$JF$250,184,0)</f>
        <v>0</v>
      </c>
      <c r="JA195" s="44">
        <f>VLOOKUP($C195,факт!$D$8:$JF$250,185,0)</f>
        <v>0</v>
      </c>
      <c r="JB195" s="44">
        <f>VLOOKUP($C195,факт!$D$8:$JF$250,186,0)</f>
        <v>0</v>
      </c>
      <c r="JC195" s="44">
        <f>VLOOKUP($C195,факт!$D$8:$JF$250,187,0)</f>
        <v>0</v>
      </c>
      <c r="JD195" s="44">
        <f>VLOOKUP($C195,факт!$D$8:$JF$250,188,0)</f>
        <v>0</v>
      </c>
      <c r="JE195" s="44">
        <f>SUM(IU195*$F195)</f>
        <v>0</v>
      </c>
      <c r="JF195" s="44">
        <f>SUM(IW195*$F195)</f>
        <v>0</v>
      </c>
      <c r="JG195" s="44">
        <f>SUM(IY195*$F195)</f>
        <v>0</v>
      </c>
      <c r="JH195" s="44">
        <f t="shared" si="6081"/>
        <v>0</v>
      </c>
      <c r="JI195" s="44">
        <f t="shared" si="6082"/>
        <v>0</v>
      </c>
      <c r="JJ195" s="5">
        <f>'СДП (план)'!AU196</f>
        <v>0</v>
      </c>
      <c r="JK195" s="3">
        <f>'СДП (план)'!AV196</f>
        <v>0</v>
      </c>
      <c r="JL195" s="44">
        <f t="shared" si="6083"/>
        <v>0</v>
      </c>
      <c r="JM195" s="44">
        <f t="shared" si="6084"/>
        <v>0</v>
      </c>
      <c r="JN195" s="44">
        <f>VLOOKUP($C195,факт!$D$8:$JF$250,189,0)</f>
        <v>0</v>
      </c>
      <c r="JO195" s="44">
        <f>VLOOKUP($C195,факт!$D$8:$JF$250,190,0)</f>
        <v>0</v>
      </c>
      <c r="JP195" s="44">
        <f>VLOOKUP($C195,факт!$D$8:$JF$250,191,0)</f>
        <v>0</v>
      </c>
      <c r="JQ195" s="44">
        <f>VLOOKUP($C195,факт!$D$8:$JF$250,192,0)</f>
        <v>0</v>
      </c>
      <c r="JR195" s="44">
        <f>VLOOKUP($C195,факт!$D$8:$JF$250,193,0)</f>
        <v>0</v>
      </c>
      <c r="JS195" s="44">
        <f>VLOOKUP($C195,факт!$D$8:$JF$250,194,0)</f>
        <v>0</v>
      </c>
      <c r="JT195" s="44">
        <f>SUM(JJ195*$F195)</f>
        <v>0</v>
      </c>
      <c r="JU195" s="44">
        <f>SUM(JL195*$F195)</f>
        <v>0</v>
      </c>
      <c r="JV195" s="44">
        <f>SUM(JN195*$F195)</f>
        <v>0</v>
      </c>
      <c r="JW195" s="44">
        <f t="shared" si="6085"/>
        <v>0</v>
      </c>
      <c r="JX195" s="44">
        <f t="shared" si="6086"/>
        <v>0</v>
      </c>
      <c r="JY195" s="5">
        <f>'СДП (план)'!AW196</f>
        <v>0</v>
      </c>
      <c r="JZ195" s="3">
        <f>'СДП (план)'!AX196</f>
        <v>0</v>
      </c>
      <c r="KA195" s="44">
        <f t="shared" si="6087"/>
        <v>0</v>
      </c>
      <c r="KB195" s="44">
        <f t="shared" si="6088"/>
        <v>0</v>
      </c>
      <c r="KC195" s="44">
        <f>VLOOKUP($C195,факт!$D$8:$JF$250,177,0)</f>
        <v>0</v>
      </c>
      <c r="KD195" s="44">
        <f>VLOOKUP($C195,факт!$D$8:$JF$250,178,0)</f>
        <v>0</v>
      </c>
      <c r="KE195" s="44">
        <f>VLOOKUP($C195,факт!$D$8:$JF$250,179,0)</f>
        <v>0</v>
      </c>
      <c r="KF195" s="44">
        <f>VLOOKUP($C195,факт!$D$8:$JF$250,180,0)</f>
        <v>0</v>
      </c>
      <c r="KG195" s="44">
        <f>VLOOKUP($C195,факт!$D$8:$JF$250,181,0)</f>
        <v>0</v>
      </c>
      <c r="KH195" s="44">
        <f>VLOOKUP($C195,факт!$D$8:$JF$250,182,0)</f>
        <v>0</v>
      </c>
      <c r="KI195" s="44">
        <f>SUM(JY195*$F195)</f>
        <v>0</v>
      </c>
      <c r="KJ195" s="44">
        <f>SUM(KA195*$F195)</f>
        <v>0</v>
      </c>
      <c r="KK195" s="44">
        <f>SUM(KC195*$F195)</f>
        <v>0</v>
      </c>
      <c r="KL195" s="44">
        <f t="shared" si="6089"/>
        <v>0</v>
      </c>
      <c r="KM195" s="44">
        <f t="shared" si="6090"/>
        <v>0</v>
      </c>
      <c r="KN195" s="5">
        <f>'СДП (план)'!AY196</f>
        <v>0</v>
      </c>
      <c r="KO195" s="3">
        <f>'СДП (план)'!AZ196</f>
        <v>0</v>
      </c>
      <c r="KP195" s="44">
        <f t="shared" si="6091"/>
        <v>0</v>
      </c>
      <c r="KQ195" s="44">
        <f t="shared" si="6092"/>
        <v>0</v>
      </c>
      <c r="KR195" s="44"/>
      <c r="KS195" s="44"/>
      <c r="KT195" s="44"/>
      <c r="KU195" s="44"/>
      <c r="KV195" s="44"/>
      <c r="KW195" s="44"/>
      <c r="KX195" s="44">
        <f>SUM(KN195*$F195)</f>
        <v>0</v>
      </c>
      <c r="KY195" s="44">
        <f>SUM(KP195*$F195)</f>
        <v>0</v>
      </c>
      <c r="KZ195" s="44">
        <f>SUM(KR195*$F195)</f>
        <v>0</v>
      </c>
      <c r="LA195" s="44">
        <f t="shared" si="6093"/>
        <v>0</v>
      </c>
      <c r="LB195" s="44">
        <f t="shared" si="6094"/>
        <v>0</v>
      </c>
      <c r="LC195" s="45">
        <f>'СДП (план)'!BA196</f>
        <v>0</v>
      </c>
      <c r="LD195" s="44">
        <f>'СДП (план)'!BB196</f>
        <v>0</v>
      </c>
      <c r="LE195" s="44">
        <f t="shared" si="6095"/>
        <v>0</v>
      </c>
      <c r="LF195" s="44">
        <f t="shared" si="6096"/>
        <v>0</v>
      </c>
      <c r="LG195" s="44">
        <f>VLOOKUP($C195,факт!$D$8:$JF$250,111,0)</f>
        <v>0</v>
      </c>
      <c r="LH195" s="44">
        <f>VLOOKUP($C195,факт!$D$8:$JF$250,112,0)</f>
        <v>0</v>
      </c>
      <c r="LI195" s="44">
        <f>VLOOKUP($C195,факт!$D$8:$JF$250,113,0)</f>
        <v>0</v>
      </c>
      <c r="LJ195" s="44">
        <f>VLOOKUP($C195,факт!$D$8:$JF$250,114,0)</f>
        <v>0</v>
      </c>
      <c r="LK195" s="44">
        <f>VLOOKUP($C195,факт!$D$8:$JF$250,115,0)</f>
        <v>0</v>
      </c>
      <c r="LL195" s="44">
        <f>VLOOKUP($C195,факт!$D$8:$JF$250,116,0)</f>
        <v>0</v>
      </c>
      <c r="LM195" s="44">
        <f>SUM(LC195*$F195)</f>
        <v>0</v>
      </c>
      <c r="LN195" s="44">
        <f>SUM(LE195*$F195)</f>
        <v>0</v>
      </c>
      <c r="LO195" s="44">
        <f>SUM(LG195*$F195)</f>
        <v>0</v>
      </c>
      <c r="LP195" s="44">
        <f t="shared" si="6097"/>
        <v>0</v>
      </c>
      <c r="LQ195" s="44">
        <f t="shared" si="6098"/>
        <v>0</v>
      </c>
      <c r="LR195" s="45">
        <f>'СДП (план)'!BC196</f>
        <v>0</v>
      </c>
      <c r="LS195" s="44">
        <f>'СДП (план)'!BD196</f>
        <v>0</v>
      </c>
      <c r="LT195" s="44">
        <f t="shared" si="6099"/>
        <v>0</v>
      </c>
      <c r="LU195" s="44">
        <f t="shared" si="6100"/>
        <v>0</v>
      </c>
      <c r="LV195" s="44">
        <f>VLOOKUP($C195,факт!$D$8:$JF$250,117,0)</f>
        <v>0</v>
      </c>
      <c r="LW195" s="44">
        <f>VLOOKUP($C195,факт!$D$8:$JF$250,118,0)</f>
        <v>0</v>
      </c>
      <c r="LX195" s="44">
        <f>VLOOKUP($C195,факт!$D$8:$JF$250,119,0)</f>
        <v>0</v>
      </c>
      <c r="LY195" s="44">
        <f>VLOOKUP($C195,факт!$D$8:$JF$250,120,0)</f>
        <v>0</v>
      </c>
      <c r="LZ195" s="44">
        <f>VLOOKUP($C195,факт!$D$8:$JF$250,121,0)</f>
        <v>0</v>
      </c>
      <c r="MA195" s="44">
        <f>VLOOKUP($C195,факт!$D$8:$JF$250,122,0)</f>
        <v>0</v>
      </c>
      <c r="MB195" s="44">
        <f>SUM(LR195*$F195)</f>
        <v>0</v>
      </c>
      <c r="MC195" s="44">
        <f>SUM(LT195*$F195)</f>
        <v>0</v>
      </c>
      <c r="MD195" s="44">
        <f>SUM(LV195*$F195)</f>
        <v>0</v>
      </c>
      <c r="ME195" s="44">
        <f t="shared" si="6101"/>
        <v>0</v>
      </c>
      <c r="MF195" s="44">
        <f t="shared" si="6102"/>
        <v>0</v>
      </c>
      <c r="MG195" s="47">
        <f>'СДП (план)'!BE196</f>
        <v>0</v>
      </c>
      <c r="MH195" s="47">
        <f>'СДП (план)'!BF196</f>
        <v>0</v>
      </c>
      <c r="MI195" s="44">
        <f t="shared" si="6103"/>
        <v>0</v>
      </c>
      <c r="MJ195" s="44">
        <f t="shared" si="6104"/>
        <v>0</v>
      </c>
      <c r="MK195" s="44">
        <f>VLOOKUP($C195,факт!$D$8:$JF$250,63,0)</f>
        <v>0</v>
      </c>
      <c r="ML195" s="44">
        <f>VLOOKUP($C195,факт!$D$8:$JF$250,64,0)</f>
        <v>0</v>
      </c>
      <c r="MM195" s="44">
        <f>VLOOKUP($C195,факт!$D$8:$JF$250,65,0)</f>
        <v>0</v>
      </c>
      <c r="MN195" s="44">
        <f>VLOOKUP($C195,факт!$D$8:$JF$250,66,0)</f>
        <v>0</v>
      </c>
      <c r="MO195" s="44">
        <f>VLOOKUP($C195,факт!$D$8:$JF$250,67,0)</f>
        <v>0</v>
      </c>
      <c r="MP195" s="44">
        <f>VLOOKUP($C195,факт!$D$8:$JF$250,68,0)</f>
        <v>0</v>
      </c>
      <c r="MQ195" s="44">
        <f>SUM(MG195*$F195)</f>
        <v>0</v>
      </c>
      <c r="MR195" s="44">
        <f>SUM(MI195*$F195)</f>
        <v>0</v>
      </c>
      <c r="MS195" s="44">
        <f>SUM(MK195*$F195)</f>
        <v>0</v>
      </c>
      <c r="MT195" s="44">
        <f t="shared" si="6105"/>
        <v>0</v>
      </c>
      <c r="MU195" s="44">
        <f t="shared" si="6106"/>
        <v>0</v>
      </c>
      <c r="MV195" s="47">
        <f>'СДП (план)'!BG196</f>
        <v>0</v>
      </c>
      <c r="MW195" s="47">
        <f>'СДП (план)'!BH196</f>
        <v>0</v>
      </c>
      <c r="MX195" s="44">
        <f t="shared" si="6107"/>
        <v>0</v>
      </c>
      <c r="MY195" s="44">
        <f t="shared" si="6108"/>
        <v>0</v>
      </c>
      <c r="MZ195" s="44">
        <f>VLOOKUP($C195,факт!$D$8:$JF$250,129,0)</f>
        <v>0</v>
      </c>
      <c r="NA195" s="44">
        <f>VLOOKUP($C195,факт!$D$8:$JF$250,130,0)</f>
        <v>0</v>
      </c>
      <c r="NB195" s="44">
        <f>VLOOKUP($C195,факт!$D$8:$JF$250,131,0)</f>
        <v>0</v>
      </c>
      <c r="NC195" s="44">
        <f>VLOOKUP($C195,факт!$D$8:$JF$250,132,0)</f>
        <v>0</v>
      </c>
      <c r="ND195" s="44">
        <f>VLOOKUP($C195,факт!$D$8:$JF$250,133,0)</f>
        <v>0</v>
      </c>
      <c r="NE195" s="44">
        <f>VLOOKUP($C195,факт!$D$8:$JF$250,134,0)</f>
        <v>0</v>
      </c>
      <c r="NF195" s="44">
        <f>SUM(MV195*$F195)</f>
        <v>0</v>
      </c>
      <c r="NG195" s="44">
        <f>SUM(MX195*$F195)</f>
        <v>0</v>
      </c>
      <c r="NH195" s="44">
        <f>SUM(MZ195*$F195)</f>
        <v>0</v>
      </c>
      <c r="NI195" s="44">
        <f t="shared" si="6109"/>
        <v>0</v>
      </c>
      <c r="NJ195" s="44">
        <f t="shared" si="6110"/>
        <v>0</v>
      </c>
      <c r="NK195" s="45">
        <f>'СДП (план)'!BI196</f>
        <v>0</v>
      </c>
      <c r="NL195" s="44">
        <f>'СДП (план)'!BJ196</f>
        <v>0</v>
      </c>
      <c r="NM195" s="44">
        <f t="shared" si="6111"/>
        <v>0</v>
      </c>
      <c r="NN195" s="44">
        <f t="shared" si="6112"/>
        <v>0</v>
      </c>
      <c r="NO195" s="44">
        <f>VLOOKUP($C195,факт!$D$8:$JF$250,87,0)</f>
        <v>0</v>
      </c>
      <c r="NP195" s="44">
        <f>VLOOKUP($C195,факт!$D$8:$JF$250,88,0)</f>
        <v>0</v>
      </c>
      <c r="NQ195" s="44">
        <f>VLOOKUP($C195,факт!$D$8:$JF$250,89,0)</f>
        <v>0</v>
      </c>
      <c r="NR195" s="44">
        <f>VLOOKUP($C195,факт!$D$8:$JF$250,90,0)</f>
        <v>0</v>
      </c>
      <c r="NS195" s="44">
        <f>VLOOKUP($C195,факт!$D$8:$JF$250,91,0)</f>
        <v>0</v>
      </c>
      <c r="NT195" s="44">
        <f>VLOOKUP($C195,факт!$D$8:$JF$250,92,0)</f>
        <v>0</v>
      </c>
      <c r="NU195" s="44">
        <f>SUM(NK195*$F195)</f>
        <v>0</v>
      </c>
      <c r="NV195" s="44">
        <f>SUM(NM195*$F195)</f>
        <v>0</v>
      </c>
      <c r="NW195" s="44">
        <f>SUM(NO195*$F195)</f>
        <v>0</v>
      </c>
      <c r="NX195" s="44">
        <f t="shared" si="6113"/>
        <v>0</v>
      </c>
      <c r="NY195" s="44">
        <f t="shared" si="6114"/>
        <v>0</v>
      </c>
      <c r="NZ195" s="45">
        <f>'СДП (план)'!BK196</f>
        <v>0</v>
      </c>
      <c r="OA195" s="44">
        <f>'СДП (план)'!BL196</f>
        <v>0</v>
      </c>
      <c r="OB195" s="44">
        <f t="shared" si="6115"/>
        <v>0</v>
      </c>
      <c r="OC195" s="44">
        <f t="shared" si="6116"/>
        <v>0</v>
      </c>
      <c r="OD195" s="44">
        <f>VLOOKUP($C195,факт!$D$8:$JF$250,147,0)</f>
        <v>1</v>
      </c>
      <c r="OE195" s="44">
        <f>VLOOKUP($C195,факт!$D$8:$JF$250,148,0)</f>
        <v>23146.2</v>
      </c>
      <c r="OF195" s="44">
        <f>VLOOKUP($C195,факт!$D$8:$JF$250,149,0)</f>
        <v>8</v>
      </c>
      <c r="OG195" s="44">
        <f>VLOOKUP($C195,факт!$D$8:$JF$250,150,0)</f>
        <v>0</v>
      </c>
      <c r="OH195" s="44">
        <f>VLOOKUP($C195,факт!$D$8:$JF$250,151,0)</f>
        <v>0</v>
      </c>
      <c r="OI195" s="44">
        <f>VLOOKUP($C195,факт!$D$8:$JF$250,152,0)</f>
        <v>0</v>
      </c>
      <c r="OJ195" s="44">
        <f>SUM(NZ195*$F195)</f>
        <v>0</v>
      </c>
      <c r="OK195" s="44">
        <f>SUM(OB195*$F195)</f>
        <v>0</v>
      </c>
      <c r="OL195" s="44">
        <f>SUM(OD195*$F195)</f>
        <v>1.1000000000000001</v>
      </c>
      <c r="OM195" s="44">
        <f t="shared" si="6117"/>
        <v>1</v>
      </c>
      <c r="ON195" s="44">
        <f t="shared" si="6118"/>
        <v>23146.2</v>
      </c>
      <c r="OO195" s="45">
        <f>'СДП (план)'!BM196</f>
        <v>0</v>
      </c>
      <c r="OP195" s="44">
        <f>'СДП (план)'!BN196</f>
        <v>0</v>
      </c>
      <c r="OQ195" s="44">
        <f t="shared" si="6119"/>
        <v>0</v>
      </c>
      <c r="OR195" s="44">
        <f t="shared" si="6120"/>
        <v>0</v>
      </c>
      <c r="OS195" s="44">
        <f>VLOOKUP($C195,факт!$D$8:$JF$250,195,0)</f>
        <v>0</v>
      </c>
      <c r="OT195" s="44">
        <f>VLOOKUP($C195,факт!$D$8:$JF$250,196,0)</f>
        <v>0</v>
      </c>
      <c r="OU195" s="44">
        <f>VLOOKUP($C195,факт!$D$8:$JF$250,197,0)</f>
        <v>0</v>
      </c>
      <c r="OV195" s="44">
        <f>VLOOKUP($C195,факт!$D$8:$JF$250,198,0)</f>
        <v>0</v>
      </c>
      <c r="OW195" s="44">
        <f>VLOOKUP($C195,факт!$D$8:$JF$250,199,0)</f>
        <v>0</v>
      </c>
      <c r="OX195" s="44">
        <f>VLOOKUP($C195,факт!$D$8:$JF$250,200,0)</f>
        <v>0</v>
      </c>
      <c r="OY195" s="44">
        <f>SUM(OO195*$F195)</f>
        <v>0</v>
      </c>
      <c r="OZ195" s="44">
        <f>SUM(OQ195*$F195)</f>
        <v>0</v>
      </c>
      <c r="PA195" s="44">
        <f>SUM(OS195*$F195)</f>
        <v>0</v>
      </c>
      <c r="PB195" s="44">
        <f t="shared" si="6121"/>
        <v>0</v>
      </c>
      <c r="PC195" s="44">
        <f t="shared" si="6122"/>
        <v>0</v>
      </c>
      <c r="PD195" s="45">
        <f>'СДП (план)'!BO196</f>
        <v>0</v>
      </c>
      <c r="PE195" s="44">
        <f>'СДП (план)'!BP196</f>
        <v>0</v>
      </c>
      <c r="PF195" s="44">
        <f t="shared" si="6123"/>
        <v>0</v>
      </c>
      <c r="PG195" s="44">
        <f t="shared" si="6124"/>
        <v>0</v>
      </c>
      <c r="PH195" s="44">
        <f>VLOOKUP($C195,факт!$D$8:$JF$250,201,0)</f>
        <v>0</v>
      </c>
      <c r="PI195" s="44">
        <f>VLOOKUP($C195,факт!$D$8:$JF$250,202,0)</f>
        <v>0</v>
      </c>
      <c r="PJ195" s="44">
        <f>VLOOKUP($C195,факт!$D$8:$JF$250,203,0)</f>
        <v>0</v>
      </c>
      <c r="PK195" s="44">
        <f>VLOOKUP($C195,факт!$D$8:$JF$250,204,0)</f>
        <v>0</v>
      </c>
      <c r="PL195" s="44">
        <f>VLOOKUP($C195,факт!$D$8:$JF$250,205,0)</f>
        <v>0</v>
      </c>
      <c r="PM195" s="44">
        <f>VLOOKUP($C195,факт!$D$8:$JF$250,206,0)</f>
        <v>0</v>
      </c>
      <c r="PN195" s="44">
        <f>SUM(PD195*$F195)</f>
        <v>0</v>
      </c>
      <c r="PO195" s="44">
        <f>SUM(PF195*$F195)</f>
        <v>0</v>
      </c>
      <c r="PP195" s="44">
        <f>SUM(PH195*$F195)</f>
        <v>0</v>
      </c>
      <c r="PQ195" s="44">
        <f t="shared" si="6125"/>
        <v>0</v>
      </c>
      <c r="PR195" s="44">
        <f t="shared" si="6126"/>
        <v>0</v>
      </c>
      <c r="PS195" s="45">
        <f>'СДП (план)'!BQ196</f>
        <v>0</v>
      </c>
      <c r="PT195" s="44">
        <f>'СДП (план)'!BR196</f>
        <v>0</v>
      </c>
      <c r="PU195" s="44">
        <f t="shared" si="6127"/>
        <v>0</v>
      </c>
      <c r="PV195" s="44">
        <f t="shared" si="6128"/>
        <v>0</v>
      </c>
      <c r="PW195" s="44">
        <f>VLOOKUP($C195,факт!$D$8:$JF$250,207,0)</f>
        <v>0</v>
      </c>
      <c r="PX195" s="44">
        <f>VLOOKUP($C195,факт!$D$8:$JF$250,208,0)</f>
        <v>0</v>
      </c>
      <c r="PY195" s="44">
        <f>VLOOKUP($C195,факт!$D$8:$JF$250,209,0)</f>
        <v>0</v>
      </c>
      <c r="PZ195" s="44">
        <f>VLOOKUP($C195,факт!$D$8:$JF$250,210,0)</f>
        <v>0</v>
      </c>
      <c r="QA195" s="44">
        <f>VLOOKUP($C195,факт!$D$8:$JF$250,211,0)</f>
        <v>0</v>
      </c>
      <c r="QB195" s="44">
        <f>VLOOKUP($C195,факт!$D$8:$JF$250,212,0)</f>
        <v>0</v>
      </c>
      <c r="QC195" s="44">
        <f>SUM(PS195*$F195)</f>
        <v>0</v>
      </c>
      <c r="QD195" s="44">
        <f>SUM(PU195*$F195)</f>
        <v>0</v>
      </c>
      <c r="QE195" s="44">
        <f>SUM(PW195*$F195)</f>
        <v>0</v>
      </c>
      <c r="QF195" s="44">
        <f t="shared" si="6865"/>
        <v>0</v>
      </c>
      <c r="QG195" s="44">
        <f t="shared" si="6866"/>
        <v>0</v>
      </c>
      <c r="QH195" s="45">
        <f>'СДП (план)'!BS196</f>
        <v>0</v>
      </c>
      <c r="QI195" s="44">
        <f>'СДП (план)'!BT196</f>
        <v>0</v>
      </c>
      <c r="QJ195" s="44">
        <f t="shared" si="6129"/>
        <v>0</v>
      </c>
      <c r="QK195" s="44">
        <f t="shared" si="6130"/>
        <v>0</v>
      </c>
      <c r="QL195" s="44">
        <f>VLOOKUP($C195,факт!$D$8:$JF$250,213,0)</f>
        <v>0</v>
      </c>
      <c r="QM195" s="44">
        <f>VLOOKUP($C195,факт!$D$8:$JF$250,214,0)</f>
        <v>0</v>
      </c>
      <c r="QN195" s="44">
        <f>VLOOKUP($C195,факт!$D$8:$JF$250,215,0)</f>
        <v>0</v>
      </c>
      <c r="QO195" s="44">
        <f>VLOOKUP($C195,факт!$D$8:$JF$250,216,0)</f>
        <v>0</v>
      </c>
      <c r="QP195" s="44">
        <f>VLOOKUP($C195,факт!$D$8:$JF$250,217,0)</f>
        <v>0</v>
      </c>
      <c r="QQ195" s="44">
        <f>VLOOKUP($C195,факт!$D$8:$JF$250,218,0)</f>
        <v>0</v>
      </c>
      <c r="QR195" s="44">
        <f>SUM(QH195*$F195)</f>
        <v>0</v>
      </c>
      <c r="QS195" s="44">
        <f>SUM(QJ195*$F195)</f>
        <v>0</v>
      </c>
      <c r="QT195" s="44">
        <f>SUM(QL195*$F195)</f>
        <v>0</v>
      </c>
      <c r="QU195" s="44">
        <f t="shared" si="6229"/>
        <v>0</v>
      </c>
      <c r="QV195" s="44">
        <f t="shared" si="6230"/>
        <v>0</v>
      </c>
      <c r="QW195" s="45">
        <f>'СДП (план)'!BU196</f>
        <v>0</v>
      </c>
      <c r="QX195" s="44">
        <f>'СДП (план)'!BV196</f>
        <v>0</v>
      </c>
      <c r="QY195" s="44">
        <f t="shared" si="6133"/>
        <v>0</v>
      </c>
      <c r="QZ195" s="44">
        <f t="shared" si="6134"/>
        <v>0</v>
      </c>
      <c r="RA195" s="44">
        <f>VLOOKUP($C195,факт!$D$8:$JF$250,225,0)</f>
        <v>0</v>
      </c>
      <c r="RB195" s="44">
        <f>VLOOKUP($C195,факт!$D$8:$JF$250,226,0)</f>
        <v>0</v>
      </c>
      <c r="RC195" s="44">
        <f>VLOOKUP($C195,факт!$D$8:$JF$250,227,0)</f>
        <v>0</v>
      </c>
      <c r="RD195" s="44">
        <f>VLOOKUP($C195,факт!$D$8:$JF$250,228,0)</f>
        <v>0</v>
      </c>
      <c r="RE195" s="44">
        <f>VLOOKUP($C195,факт!$D$8:$JF$250,229,0)</f>
        <v>0</v>
      </c>
      <c r="RF195" s="44">
        <f>VLOOKUP($C195,факт!$D$8:$JF$250,230,0)</f>
        <v>0</v>
      </c>
      <c r="RG195" s="44">
        <f>SUM(QW195*$F195)</f>
        <v>0</v>
      </c>
      <c r="RH195" s="44">
        <f>SUM(QY195*$F195)</f>
        <v>0</v>
      </c>
      <c r="RI195" s="44">
        <f>SUM(RA195*$F195)</f>
        <v>0</v>
      </c>
      <c r="RJ195" s="44">
        <f t="shared" si="6232"/>
        <v>0</v>
      </c>
      <c r="RK195" s="44">
        <f t="shared" si="6233"/>
        <v>0</v>
      </c>
      <c r="RL195" s="45">
        <f>'СДП (план)'!BW196</f>
        <v>0</v>
      </c>
      <c r="RM195" s="44">
        <f>'СДП (план)'!BX196</f>
        <v>0</v>
      </c>
      <c r="RN195" s="44">
        <f t="shared" si="6137"/>
        <v>0</v>
      </c>
      <c r="RO195" s="44">
        <f t="shared" si="6138"/>
        <v>0</v>
      </c>
      <c r="RP195" s="44">
        <f>VLOOKUP($C195,факт!$D$8:$JF$250,105,0)</f>
        <v>0</v>
      </c>
      <c r="RQ195" s="44">
        <f>VLOOKUP($C195,факт!$D$8:$JF$250,106,0)</f>
        <v>0</v>
      </c>
      <c r="RR195" s="44">
        <f>VLOOKUP($C195,факт!$D$8:$JF$250,107,0)</f>
        <v>0</v>
      </c>
      <c r="RS195" s="44">
        <f>VLOOKUP($C195,факт!$D$8:$JF$250,108,0)</f>
        <v>0</v>
      </c>
      <c r="RT195" s="44">
        <f>VLOOKUP($C195,факт!$D$8:$JF$250,109,0)</f>
        <v>0</v>
      </c>
      <c r="RU195" s="44">
        <f>VLOOKUP($C195,факт!$D$8:$JF$250,110,0)</f>
        <v>0</v>
      </c>
      <c r="RV195" s="44">
        <f>SUM(RL195*$F195)</f>
        <v>0</v>
      </c>
      <c r="RW195" s="44">
        <f>SUM(RN195*$F195)</f>
        <v>0</v>
      </c>
      <c r="RX195" s="44">
        <f>SUM(RP195*$F195)</f>
        <v>0</v>
      </c>
      <c r="RY195" s="44">
        <f t="shared" si="6139"/>
        <v>0</v>
      </c>
      <c r="RZ195" s="44">
        <f t="shared" si="6140"/>
        <v>0</v>
      </c>
      <c r="SA195" s="45">
        <f>'СДП (план)'!BY196</f>
        <v>0</v>
      </c>
      <c r="SB195" s="44">
        <f>'СДП (план)'!BZ196</f>
        <v>0</v>
      </c>
      <c r="SC195" s="44">
        <f t="shared" si="6141"/>
        <v>0</v>
      </c>
      <c r="SD195" s="44">
        <f t="shared" si="6142"/>
        <v>0</v>
      </c>
      <c r="SE195" s="44">
        <f>VLOOKUP($C195,факт!$D$8:$JF$250,69,0)</f>
        <v>0</v>
      </c>
      <c r="SF195" s="44">
        <f>VLOOKUP($C195,факт!$D$8:$JF$250,70,0)</f>
        <v>0</v>
      </c>
      <c r="SG195" s="44">
        <f>VLOOKUP($C195,факт!$D$8:$JF$250,71,0)</f>
        <v>0</v>
      </c>
      <c r="SH195" s="44">
        <f>VLOOKUP($C195,факт!$D$8:$JF$250,72,0)</f>
        <v>0</v>
      </c>
      <c r="SI195" s="44">
        <f>VLOOKUP($C195,факт!$D$8:$JF$250,73,0)</f>
        <v>0</v>
      </c>
      <c r="SJ195" s="44">
        <f>VLOOKUP($C195,факт!$D$8:$JF$250,74,0)</f>
        <v>0</v>
      </c>
      <c r="SK195" s="44">
        <f>SUM(SA195*$F195)</f>
        <v>0</v>
      </c>
      <c r="SL195" s="44">
        <f>SUM(SC195*$F195)</f>
        <v>0</v>
      </c>
      <c r="SM195" s="44">
        <f>SUM(SE195*$F195)</f>
        <v>0</v>
      </c>
      <c r="SN195" s="44">
        <f t="shared" si="6143"/>
        <v>0</v>
      </c>
      <c r="SO195" s="44">
        <f t="shared" si="6144"/>
        <v>0</v>
      </c>
      <c r="SP195" s="45">
        <f>'СДП (план)'!CA196</f>
        <v>0</v>
      </c>
      <c r="SQ195" s="44">
        <f>'СДП (план)'!CB196</f>
        <v>0</v>
      </c>
      <c r="SR195" s="44">
        <f t="shared" si="6145"/>
        <v>0</v>
      </c>
      <c r="SS195" s="44">
        <f t="shared" si="6146"/>
        <v>0</v>
      </c>
      <c r="ST195" s="44"/>
      <c r="SU195" s="44"/>
      <c r="SV195" s="44"/>
      <c r="SW195" s="44"/>
      <c r="SX195" s="44"/>
      <c r="SY195" s="44"/>
      <c r="SZ195" s="44">
        <f>SUM(SP195*$F195)</f>
        <v>0</v>
      </c>
      <c r="TA195" s="44">
        <f>SUM(SR195*$F195)</f>
        <v>0</v>
      </c>
      <c r="TB195" s="44">
        <f>SUM(ST195*$F195)</f>
        <v>0</v>
      </c>
      <c r="TC195" s="44">
        <f t="shared" si="6147"/>
        <v>0</v>
      </c>
      <c r="TD195" s="44">
        <f t="shared" si="6148"/>
        <v>0</v>
      </c>
      <c r="TE195" s="48">
        <f>'СДП (план)'!CC196</f>
        <v>2</v>
      </c>
      <c r="TF195" s="44">
        <f>'СДП (план)'!CD196</f>
        <v>55550.879999999997</v>
      </c>
      <c r="TG195" s="44">
        <f t="shared" si="6149"/>
        <v>1</v>
      </c>
      <c r="TH195" s="44">
        <f t="shared" si="6150"/>
        <v>27775.439999999999</v>
      </c>
      <c r="TI195" s="44">
        <f>VLOOKUP($C195,факт!$D$8:$JF$250,135,0)</f>
        <v>0</v>
      </c>
      <c r="TJ195" s="44">
        <f>VLOOKUP($C195,факт!$D$8:$JF$250,136,0)</f>
        <v>0</v>
      </c>
      <c r="TK195" s="44">
        <f>VLOOKUP($C195,факт!$D$8:$JF$250,137,0)</f>
        <v>0</v>
      </c>
      <c r="TL195" s="44">
        <f>VLOOKUP($C195,факт!$D$8:$JF$250,138,0)</f>
        <v>0</v>
      </c>
      <c r="TM195" s="44">
        <f>VLOOKUP($C195,факт!$D$8:$JF$250,139,0)</f>
        <v>0</v>
      </c>
      <c r="TN195" s="44">
        <f>VLOOKUP($C195,факт!$D$8:$JF$250,140,0)</f>
        <v>0</v>
      </c>
      <c r="TO195" s="44">
        <f>SUM(TE195*$F195)</f>
        <v>2.2000000000000002</v>
      </c>
      <c r="TP195" s="44">
        <f>SUM(TG195*$F195)</f>
        <v>1.1000000000000001</v>
      </c>
      <c r="TQ195" s="44">
        <f>SUM(TI195*$F195)</f>
        <v>0</v>
      </c>
      <c r="TR195" s="44">
        <f t="shared" si="6151"/>
        <v>-1</v>
      </c>
      <c r="TS195" s="44">
        <f t="shared" si="6152"/>
        <v>-27775.439999999999</v>
      </c>
      <c r="TT195" s="47">
        <f>'СДП (план)'!CE196</f>
        <v>0</v>
      </c>
      <c r="TU195" s="47">
        <f>'СДП (план)'!CF196</f>
        <v>0</v>
      </c>
      <c r="TV195" s="44">
        <f t="shared" si="6153"/>
        <v>0</v>
      </c>
      <c r="TW195" s="44">
        <f t="shared" si="6154"/>
        <v>0</v>
      </c>
      <c r="TX195" s="44">
        <f>VLOOKUP($C195,факт!$D$8:$JF$250,75,0)</f>
        <v>0</v>
      </c>
      <c r="TY195" s="44">
        <f>VLOOKUP($C195,факт!$D$8:$JF$250,76,0)</f>
        <v>0</v>
      </c>
      <c r="TZ195" s="44">
        <f>VLOOKUP($C195,факт!$D$8:$JF$250,77,0)</f>
        <v>0</v>
      </c>
      <c r="UA195" s="44">
        <f>VLOOKUP($C195,факт!$D$8:$JF$250,78,0)</f>
        <v>0</v>
      </c>
      <c r="UB195" s="44">
        <f>VLOOKUP($C195,факт!$D$8:$JF$250,79,0)</f>
        <v>0</v>
      </c>
      <c r="UC195" s="44">
        <f>VLOOKUP($C195,факт!$D$8:$JF$250,80,0)</f>
        <v>0</v>
      </c>
      <c r="UD195" s="44">
        <f>SUM(TT195*$F195)</f>
        <v>0</v>
      </c>
      <c r="UE195" s="44">
        <f>SUM(TV195*$F195)</f>
        <v>0</v>
      </c>
      <c r="UF195" s="44">
        <f>SUM(TX195*$F195)</f>
        <v>0</v>
      </c>
      <c r="UG195" s="44">
        <f t="shared" si="6155"/>
        <v>0</v>
      </c>
      <c r="UH195" s="44">
        <f t="shared" si="6156"/>
        <v>0</v>
      </c>
      <c r="UI195" s="45">
        <f>'СДП (план)'!CG196</f>
        <v>0</v>
      </c>
      <c r="UJ195" s="44">
        <f>'СДП (план)'!CH196</f>
        <v>0</v>
      </c>
      <c r="UK195" s="44">
        <f t="shared" si="6157"/>
        <v>0</v>
      </c>
      <c r="UL195" s="44">
        <f t="shared" si="6158"/>
        <v>0</v>
      </c>
      <c r="UM195" s="44">
        <f>VLOOKUP($C195,факт!$D$8:$JF$250,81,0)</f>
        <v>0</v>
      </c>
      <c r="UN195" s="44">
        <f>VLOOKUP($C195,факт!$D$8:$JF$250,82,0)</f>
        <v>0</v>
      </c>
      <c r="UO195" s="44">
        <f>VLOOKUP($C195,факт!$D$8:$JF$250,83,0)</f>
        <v>0</v>
      </c>
      <c r="UP195" s="44">
        <f>VLOOKUP($C195,факт!$D$8:$JF$250,84,0)</f>
        <v>0</v>
      </c>
      <c r="UQ195" s="44">
        <f>VLOOKUP($C195,факт!$D$8:$JF$250,85,0)</f>
        <v>0</v>
      </c>
      <c r="UR195" s="44">
        <f>VLOOKUP($C195,факт!$D$8:$JF$250,86,0)</f>
        <v>0</v>
      </c>
      <c r="US195" s="44">
        <f>SUM(UI195*$F195)</f>
        <v>0</v>
      </c>
      <c r="UT195" s="44">
        <f>SUM(UK195*$F195)</f>
        <v>0</v>
      </c>
      <c r="UU195" s="44">
        <f>SUM(UM195*$F195)</f>
        <v>0</v>
      </c>
      <c r="UV195" s="44">
        <f t="shared" si="6159"/>
        <v>0</v>
      </c>
      <c r="UW195" s="44">
        <f t="shared" si="6160"/>
        <v>0</v>
      </c>
      <c r="UX195" s="45">
        <f>'СДП (план)'!CI196</f>
        <v>0</v>
      </c>
      <c r="UY195" s="44">
        <f>'СДП (план)'!CJ196</f>
        <v>0</v>
      </c>
      <c r="UZ195" s="44">
        <f t="shared" si="6161"/>
        <v>0</v>
      </c>
      <c r="VA195" s="44">
        <f t="shared" si="6162"/>
        <v>0</v>
      </c>
      <c r="VB195" s="44">
        <f>VLOOKUP($C195,факт!$D$8:$JF$250,99,0)</f>
        <v>1</v>
      </c>
      <c r="VC195" s="44">
        <f>VLOOKUP($C195,факт!$D$8:$JF$250,100,0)</f>
        <v>27775.439999999999</v>
      </c>
      <c r="VD195" s="44">
        <f>VLOOKUP($C195,факт!$D$8:$JF$250,101,0)</f>
        <v>11</v>
      </c>
      <c r="VE195" s="44">
        <f>VLOOKUP($C195,факт!$D$8:$JF$250,102,0)</f>
        <v>0</v>
      </c>
      <c r="VF195" s="44">
        <f>VLOOKUP($C195,факт!$D$8:$JF$250,103,0)</f>
        <v>0</v>
      </c>
      <c r="VG195" s="44">
        <f>VLOOKUP($C195,факт!$D$8:$JF$250,104,0)</f>
        <v>0</v>
      </c>
      <c r="VH195" s="44">
        <f>SUM(UX195*$F195)</f>
        <v>0</v>
      </c>
      <c r="VI195" s="44">
        <f>SUM(UZ195*$F195)</f>
        <v>0</v>
      </c>
      <c r="VJ195" s="44">
        <f>SUM(VB195*$F195)</f>
        <v>1.1000000000000001</v>
      </c>
      <c r="VK195" s="44">
        <f t="shared" si="6643"/>
        <v>1</v>
      </c>
      <c r="VL195" s="44">
        <f t="shared" si="6644"/>
        <v>27775.439999999999</v>
      </c>
      <c r="VM195" s="45">
        <f>'СДП (план)'!CK196</f>
        <v>0</v>
      </c>
      <c r="VN195" s="44">
        <f>'СДП (план)'!CL196</f>
        <v>0</v>
      </c>
      <c r="VO195" s="44">
        <f t="shared" si="6163"/>
        <v>0</v>
      </c>
      <c r="VP195" s="44">
        <f t="shared" si="6164"/>
        <v>0</v>
      </c>
      <c r="VQ195" s="44">
        <f>VLOOKUP($C195,факт!$D$8:$JF$250,123,0)</f>
        <v>0</v>
      </c>
      <c r="VR195" s="44">
        <f>VLOOKUP($C195,факт!$D$8:$JF$250,124,0)</f>
        <v>0</v>
      </c>
      <c r="VS195" s="44">
        <f>VLOOKUP($C195,факт!$D$8:$JF$250,125,0)</f>
        <v>0</v>
      </c>
      <c r="VT195" s="44">
        <f>VLOOKUP($C195,факт!$D$8:$JF$250,126,0)</f>
        <v>0</v>
      </c>
      <c r="VU195" s="44">
        <f>VLOOKUP($C195,факт!$D$8:$JF$250,127,0)</f>
        <v>0</v>
      </c>
      <c r="VV195" s="44">
        <f>VLOOKUP($C195,факт!$D$8:$JF$250,128,0)</f>
        <v>0</v>
      </c>
      <c r="VW195" s="44">
        <f>SUM(VM195*$F195)</f>
        <v>0</v>
      </c>
      <c r="VX195" s="44">
        <f>SUM(VO195*$F195)</f>
        <v>0</v>
      </c>
      <c r="VY195" s="44">
        <f>SUM(VQ195*$F195)</f>
        <v>0</v>
      </c>
      <c r="VZ195" s="44">
        <f t="shared" si="6165"/>
        <v>0</v>
      </c>
      <c r="WA195" s="44">
        <f t="shared" si="6166"/>
        <v>0</v>
      </c>
      <c r="WB195" s="45">
        <f>'СДП (план)'!CM196</f>
        <v>0</v>
      </c>
      <c r="WC195" s="44">
        <f>'СДП (план)'!CN196</f>
        <v>0</v>
      </c>
      <c r="WD195" s="44">
        <f t="shared" si="6167"/>
        <v>0</v>
      </c>
      <c r="WE195" s="44">
        <f t="shared" si="6168"/>
        <v>0</v>
      </c>
      <c r="WF195" s="44">
        <f>VLOOKUP($C195,факт!$D$8:$JF$250,141,0)</f>
        <v>0</v>
      </c>
      <c r="WG195" s="44">
        <f>VLOOKUP($C195,факт!$D$8:$JF$250,142,0)</f>
        <v>0</v>
      </c>
      <c r="WH195" s="44">
        <f>VLOOKUP($C195,факт!$D$8:$JF$250,143,0)</f>
        <v>0</v>
      </c>
      <c r="WI195" s="44">
        <f>VLOOKUP($C195,факт!$D$8:$JF$250,144,0)</f>
        <v>0</v>
      </c>
      <c r="WJ195" s="44">
        <f>VLOOKUP($C195,факт!$D$8:$JF$250,145,0)</f>
        <v>0</v>
      </c>
      <c r="WK195" s="44">
        <f>VLOOKUP($C195,факт!$D$8:$JF$250,146,0)</f>
        <v>0</v>
      </c>
      <c r="WL195" s="44">
        <f>SUM(WB195*$F195)</f>
        <v>0</v>
      </c>
      <c r="WM195" s="44">
        <f>SUM(WD195*$F195)</f>
        <v>0</v>
      </c>
      <c r="WN195" s="44">
        <f>SUM(WF195*$F195)</f>
        <v>0</v>
      </c>
      <c r="WO195" s="44">
        <f t="shared" si="6169"/>
        <v>0</v>
      </c>
      <c r="WP195" s="44">
        <f t="shared" si="6170"/>
        <v>0</v>
      </c>
      <c r="WQ195" s="45">
        <f>'СДП (план)'!CO196</f>
        <v>0</v>
      </c>
      <c r="WR195" s="44">
        <f>'СДП (план)'!CP196</f>
        <v>0</v>
      </c>
      <c r="WS195" s="44">
        <f t="shared" si="6171"/>
        <v>0</v>
      </c>
      <c r="WT195" s="44">
        <f t="shared" si="6172"/>
        <v>0</v>
      </c>
      <c r="WU195" s="44">
        <f>VLOOKUP($C195,факт!$D$8:$JF$250,57,0)</f>
        <v>0</v>
      </c>
      <c r="WV195" s="44">
        <f>VLOOKUP($C195,факт!$D$8:$JF$250,58,0)</f>
        <v>0</v>
      </c>
      <c r="WW195" s="44">
        <f>VLOOKUP($C195,факт!$D$8:$JF$250,59,0)</f>
        <v>0</v>
      </c>
      <c r="WX195" s="44">
        <f>VLOOKUP($C195,факт!$D$8:$JF$250,60,0)</f>
        <v>0</v>
      </c>
      <c r="WY195" s="44">
        <f>VLOOKUP($C195,факт!$D$8:$JF$250,61,0)</f>
        <v>0</v>
      </c>
      <c r="WZ195" s="44">
        <f>VLOOKUP($C195,факт!$D$8:$JF$250,62,0)</f>
        <v>0</v>
      </c>
      <c r="XA195" s="44">
        <f>SUM(WQ195*$F195)</f>
        <v>0</v>
      </c>
      <c r="XB195" s="44">
        <f>SUM(WS195*$F195)</f>
        <v>0</v>
      </c>
      <c r="XC195" s="44">
        <f>SUM(WU195*$F195)</f>
        <v>0</v>
      </c>
      <c r="XD195" s="44">
        <f t="shared" si="6173"/>
        <v>0</v>
      </c>
      <c r="XE195" s="44">
        <f t="shared" si="6174"/>
        <v>0</v>
      </c>
      <c r="XF195" s="45">
        <f>'СДП (план)'!CQ196</f>
        <v>0</v>
      </c>
      <c r="XG195" s="44">
        <f>'СДП (план)'!CR196</f>
        <v>0</v>
      </c>
      <c r="XH195" s="44">
        <f t="shared" si="6175"/>
        <v>0</v>
      </c>
      <c r="XI195" s="44">
        <f t="shared" si="6176"/>
        <v>0</v>
      </c>
      <c r="XJ195" s="44">
        <f>VLOOKUP($C195,факт!$D$8:$JF$250,51,0)</f>
        <v>2</v>
      </c>
      <c r="XK195" s="44">
        <f>VLOOKUP($C195,факт!$D$8:$JF$250,52,0)</f>
        <v>73737.179999999993</v>
      </c>
      <c r="XL195" s="44">
        <f>VLOOKUP($C195,факт!$D$8:$JF$250,53,0)</f>
        <v>20</v>
      </c>
      <c r="XM195" s="44">
        <f>VLOOKUP($C195,факт!$D$8:$JF$250,54,0)</f>
        <v>0</v>
      </c>
      <c r="XN195" s="44">
        <f>VLOOKUP($C195,факт!$D$8:$JF$250,55,0)</f>
        <v>0</v>
      </c>
      <c r="XO195" s="44">
        <f>VLOOKUP($C195,факт!$D$8:$JF$250,56,0)</f>
        <v>0</v>
      </c>
      <c r="XP195" s="44">
        <f>SUM(XF195*$F195)</f>
        <v>0</v>
      </c>
      <c r="XQ195" s="44">
        <f>SUM(XH195*$F195)</f>
        <v>0</v>
      </c>
      <c r="XR195" s="44">
        <f>SUM(XJ195*$F195)</f>
        <v>2.2000000000000002</v>
      </c>
      <c r="XS195" s="44">
        <f t="shared" si="6177"/>
        <v>2</v>
      </c>
      <c r="XT195" s="44">
        <f t="shared" si="6178"/>
        <v>73737.179999999993</v>
      </c>
      <c r="XU195" s="5">
        <f>'СДП (план)'!CS196</f>
        <v>5</v>
      </c>
      <c r="XV195" s="3">
        <f>'СДП (план)'!CT196</f>
        <v>212449.05</v>
      </c>
      <c r="XW195" s="44">
        <f t="shared" si="6179"/>
        <v>2.5</v>
      </c>
      <c r="XX195" s="44">
        <f t="shared" si="6180"/>
        <v>106224.52499999999</v>
      </c>
      <c r="XY195" s="44">
        <f>VLOOKUP($C195,факт!$D$8:$JF$250,93,0)</f>
        <v>0</v>
      </c>
      <c r="XZ195" s="44">
        <f>VLOOKUP($C195,факт!$D$8:$JF$250,94,0)</f>
        <v>0</v>
      </c>
      <c r="YA195" s="44">
        <f>VLOOKUP($C195,факт!$D$8:$JF$250,95,0)</f>
        <v>0</v>
      </c>
      <c r="YB195" s="44">
        <f>VLOOKUP($C195,факт!$D$8:$JF$250,96,0)</f>
        <v>0</v>
      </c>
      <c r="YC195" s="44">
        <f>VLOOKUP($C195,факт!$D$8:$JF$250,97,0)</f>
        <v>0</v>
      </c>
      <c r="YD195" s="44">
        <f>VLOOKUP($C195,факт!$D$8:$JF$250,98,0)</f>
        <v>0</v>
      </c>
      <c r="YE195" s="44">
        <f>SUM(XU195*$F195)</f>
        <v>5.5</v>
      </c>
      <c r="YF195" s="44">
        <f>SUM(XW195*$F195)</f>
        <v>2.75</v>
      </c>
      <c r="YG195" s="44">
        <f>SUM(XY195*$F195)</f>
        <v>0</v>
      </c>
      <c r="YH195" s="44">
        <f t="shared" si="6181"/>
        <v>-2.5</v>
      </c>
      <c r="YI195" s="44">
        <f t="shared" si="6182"/>
        <v>-106224.52499999999</v>
      </c>
      <c r="YJ195" s="3">
        <f>'СДП (план)'!CU196</f>
        <v>0</v>
      </c>
      <c r="YK195" s="3">
        <f>'СДП (план)'!CV196</f>
        <v>0</v>
      </c>
      <c r="YL195" s="44">
        <f t="shared" si="6183"/>
        <v>0</v>
      </c>
      <c r="YM195" s="44">
        <f t="shared" si="6184"/>
        <v>0</v>
      </c>
      <c r="YN195" s="44">
        <f>VLOOKUP($C195,факт!$D$8:$JF$250,243,0)</f>
        <v>0</v>
      </c>
      <c r="YO195" s="44">
        <f>VLOOKUP($C195,факт!$D$8:$JF$250,244,0)</f>
        <v>0</v>
      </c>
      <c r="YP195" s="44">
        <f>VLOOKUP($C195,факт!$D$8:$JF$250,245,0)</f>
        <v>0</v>
      </c>
      <c r="YQ195" s="44">
        <f>VLOOKUP($C195,факт!$D$8:$JF$250,246,0)</f>
        <v>0</v>
      </c>
      <c r="YR195" s="44">
        <f>VLOOKUP($C195,факт!$D$8:$JF$250,247,0)</f>
        <v>0</v>
      </c>
      <c r="YS195" s="44">
        <f>VLOOKUP($C195,факт!$D$8:$JF$250,248,0)</f>
        <v>0</v>
      </c>
      <c r="YT195" s="44">
        <f>SUM(YJ195*$F195)</f>
        <v>0</v>
      </c>
      <c r="YU195" s="44">
        <f>SUM(YL195*$F195)</f>
        <v>0</v>
      </c>
      <c r="YV195" s="44">
        <f>SUM(YN195*$F195)</f>
        <v>0</v>
      </c>
      <c r="YW195" s="44">
        <f t="shared" si="7085"/>
        <v>0</v>
      </c>
      <c r="YX195" s="44">
        <f t="shared" si="7086"/>
        <v>0</v>
      </c>
      <c r="YY195" s="44">
        <f>'СДП (план)'!CW196</f>
        <v>0</v>
      </c>
      <c r="YZ195" s="44">
        <f>'СДП (план)'!CX196</f>
        <v>0</v>
      </c>
      <c r="ZA195" s="44">
        <f t="shared" si="6185"/>
        <v>0</v>
      </c>
      <c r="ZB195" s="44">
        <f t="shared" si="6186"/>
        <v>0</v>
      </c>
      <c r="ZC195" s="44">
        <f>VLOOKUP($C195,факт!$D$8:$JF$250,249,0)</f>
        <v>0</v>
      </c>
      <c r="ZD195" s="44">
        <f>VLOOKUP($C195,факт!$D$8:$JF$250,250,0)</f>
        <v>0</v>
      </c>
      <c r="ZE195" s="44">
        <f>VLOOKUP($C195,факт!$D$8:$JF$250,251,0)</f>
        <v>0</v>
      </c>
      <c r="ZF195" s="44">
        <f>VLOOKUP($C195,факт!$D$8:$JF$250,252,0)</f>
        <v>0</v>
      </c>
      <c r="ZG195" s="44">
        <f>VLOOKUP($C195,факт!$D$8:$JF$250,253,0)</f>
        <v>0</v>
      </c>
      <c r="ZH195" s="44">
        <f>VLOOKUP($C195,факт!$D$8:$JF$250,254,0)</f>
        <v>0</v>
      </c>
      <c r="ZI195" s="44">
        <f>SUM(YY195*$F195)</f>
        <v>0</v>
      </c>
      <c r="ZJ195" s="44">
        <f>SUM(ZA195*$F195)</f>
        <v>0</v>
      </c>
      <c r="ZK195" s="44">
        <f>SUM(ZC195*$F195)</f>
        <v>0</v>
      </c>
      <c r="ZL195" s="44">
        <f t="shared" si="6645"/>
        <v>0</v>
      </c>
      <c r="ZM195" s="44">
        <f t="shared" si="6646"/>
        <v>0</v>
      </c>
      <c r="ZN195" s="44"/>
      <c r="ZO195" s="44"/>
      <c r="ZP195" s="44"/>
      <c r="ZQ195" s="44"/>
      <c r="ZR195" s="44"/>
      <c r="ZS195" s="44"/>
      <c r="ZT195" s="44"/>
      <c r="ZU195" s="44"/>
      <c r="ZV195" s="44"/>
      <c r="ZW195" s="44"/>
      <c r="ZX195" s="44"/>
      <c r="ZY195" s="44"/>
      <c r="ZZ195" s="44"/>
      <c r="AAA195" s="44"/>
      <c r="AAB195" s="44"/>
      <c r="AAC195" s="49">
        <f t="shared" ref="AAC195:AAO195" si="7134">SUM(HB195,DA195,AS195,BW195,AD195,BH195,O195,NK195,LC195,LR195,NZ195,ET195,FI195,HQ195,JJ195,MG195,MV195,TT195,IF195,IU195,JY195,DP195,EE195,WQ195,WB195,UI195,UX195,RL195,TE195,VM195,OO195,PD195,PS195,QH195,FX195,QW195,GM195,SP195,XF195,XU195,SA195,CL195,KN195,YJ195,YY195)</f>
        <v>9</v>
      </c>
      <c r="AAD195" s="49">
        <f t="shared" si="7134"/>
        <v>323550.81</v>
      </c>
      <c r="AAE195" s="49">
        <f t="shared" si="7134"/>
        <v>4.5</v>
      </c>
      <c r="AAF195" s="49">
        <f t="shared" si="7134"/>
        <v>161775.405</v>
      </c>
      <c r="AAG195" s="49">
        <f t="shared" si="7134"/>
        <v>5</v>
      </c>
      <c r="AAH195" s="49">
        <f t="shared" si="7134"/>
        <v>152434.26</v>
      </c>
      <c r="AAI195" s="49">
        <f t="shared" si="7134"/>
        <v>43</v>
      </c>
      <c r="AAJ195" s="49">
        <f t="shared" si="7134"/>
        <v>0</v>
      </c>
      <c r="AAK195" s="49">
        <f t="shared" si="7134"/>
        <v>0</v>
      </c>
      <c r="AAL195" s="49">
        <f t="shared" si="7134"/>
        <v>0</v>
      </c>
      <c r="AAM195" s="49">
        <f t="shared" si="7134"/>
        <v>9.9</v>
      </c>
      <c r="AAN195" s="49">
        <f t="shared" si="7134"/>
        <v>4.95</v>
      </c>
      <c r="AAO195" s="49">
        <f t="shared" si="7134"/>
        <v>5.5</v>
      </c>
      <c r="AAP195" s="44">
        <f t="shared" ref="AAP195" si="7135">SUM(AAG195-AAE195)</f>
        <v>0.5</v>
      </c>
      <c r="AAQ195" s="44">
        <f t="shared" ref="AAQ195" si="7136">SUM(AAH195-AAF195)</f>
        <v>-9341.1449999999895</v>
      </c>
    </row>
    <row r="196" spans="1:719" s="33" customFormat="1" ht="15" hidden="1" x14ac:dyDescent="0.25">
      <c r="A196" s="190">
        <v>34</v>
      </c>
      <c r="B196" s="253"/>
      <c r="C196" s="252" t="s">
        <v>567</v>
      </c>
      <c r="D196" s="207" t="s">
        <v>46</v>
      </c>
      <c r="E196" s="156">
        <v>15030</v>
      </c>
      <c r="F196" s="220"/>
      <c r="G196" s="301"/>
      <c r="H196" s="14"/>
      <c r="I196" s="206"/>
      <c r="J196" s="206"/>
      <c r="K196" s="221">
        <v>1.4</v>
      </c>
      <c r="L196" s="221">
        <v>1.68</v>
      </c>
      <c r="M196" s="221">
        <v>2.23</v>
      </c>
      <c r="N196" s="218">
        <v>2.57</v>
      </c>
      <c r="O196" s="102">
        <f>'СДП (план)'!O197</f>
        <v>48</v>
      </c>
      <c r="P196" s="102">
        <f>'СДП (план)'!P197</f>
        <v>940998.24</v>
      </c>
      <c r="Q196" s="44">
        <f t="shared" si="6024"/>
        <v>24</v>
      </c>
      <c r="R196" s="44">
        <f t="shared" si="6025"/>
        <v>470499.12</v>
      </c>
      <c r="S196" s="102">
        <f t="shared" ref="S196:AA196" si="7137">SUM(S197:S199)</f>
        <v>1</v>
      </c>
      <c r="T196" s="102">
        <f t="shared" si="7137"/>
        <v>18516.96</v>
      </c>
      <c r="U196" s="102">
        <f t="shared" si="7137"/>
        <v>7</v>
      </c>
      <c r="V196" s="102">
        <f t="shared" si="7137"/>
        <v>0</v>
      </c>
      <c r="W196" s="102">
        <f t="shared" si="7137"/>
        <v>0</v>
      </c>
      <c r="X196" s="102">
        <f t="shared" si="7137"/>
        <v>0</v>
      </c>
      <c r="Y196" s="102">
        <f t="shared" si="7137"/>
        <v>44.72</v>
      </c>
      <c r="Z196" s="102">
        <f t="shared" si="7137"/>
        <v>22.36</v>
      </c>
      <c r="AA196" s="102">
        <f t="shared" si="7137"/>
        <v>0.88</v>
      </c>
      <c r="AB196" s="68">
        <f t="shared" si="7090"/>
        <v>-23</v>
      </c>
      <c r="AC196" s="68">
        <f t="shared" si="6192"/>
        <v>-451982.16</v>
      </c>
      <c r="AD196" s="117">
        <f>'СДП (план)'!Q197</f>
        <v>0</v>
      </c>
      <c r="AE196" s="117">
        <f>'СДП (план)'!R197</f>
        <v>0</v>
      </c>
      <c r="AF196" s="68">
        <f t="shared" si="6027"/>
        <v>0</v>
      </c>
      <c r="AG196" s="68">
        <f t="shared" si="6028"/>
        <v>0</v>
      </c>
      <c r="AH196" s="102">
        <f t="shared" ref="AH196:AP196" si="7138">SUM(AH197:AH199)</f>
        <v>0</v>
      </c>
      <c r="AI196" s="102">
        <f t="shared" si="7138"/>
        <v>0</v>
      </c>
      <c r="AJ196" s="102">
        <f t="shared" si="7138"/>
        <v>0</v>
      </c>
      <c r="AK196" s="102">
        <f t="shared" si="7138"/>
        <v>0</v>
      </c>
      <c r="AL196" s="102">
        <f t="shared" si="7138"/>
        <v>0</v>
      </c>
      <c r="AM196" s="102">
        <f t="shared" si="7138"/>
        <v>0</v>
      </c>
      <c r="AN196" s="102">
        <f t="shared" si="7138"/>
        <v>0</v>
      </c>
      <c r="AO196" s="102">
        <f t="shared" si="7138"/>
        <v>0</v>
      </c>
      <c r="AP196" s="102">
        <f t="shared" si="7138"/>
        <v>0</v>
      </c>
      <c r="AQ196" s="68">
        <f t="shared" si="6194"/>
        <v>0</v>
      </c>
      <c r="AR196" s="68">
        <f t="shared" si="6195"/>
        <v>0</v>
      </c>
      <c r="AS196" s="102">
        <f>'СДП (план)'!S197</f>
        <v>0</v>
      </c>
      <c r="AT196" s="102">
        <f>'СДП (план)'!T197</f>
        <v>0</v>
      </c>
      <c r="AU196" s="44">
        <f t="shared" si="6031"/>
        <v>0</v>
      </c>
      <c r="AV196" s="44">
        <f t="shared" si="6032"/>
        <v>0</v>
      </c>
      <c r="AW196" s="102">
        <f t="shared" ref="AW196:BE196" si="7139">SUM(AW197:AW199)</f>
        <v>0</v>
      </c>
      <c r="AX196" s="102">
        <f t="shared" si="7139"/>
        <v>0</v>
      </c>
      <c r="AY196" s="102">
        <f t="shared" si="7139"/>
        <v>0</v>
      </c>
      <c r="AZ196" s="102">
        <f t="shared" si="7139"/>
        <v>0</v>
      </c>
      <c r="BA196" s="102">
        <f t="shared" si="7139"/>
        <v>0</v>
      </c>
      <c r="BB196" s="102">
        <f t="shared" si="7139"/>
        <v>0</v>
      </c>
      <c r="BC196" s="102">
        <f t="shared" si="7139"/>
        <v>0</v>
      </c>
      <c r="BD196" s="102">
        <f t="shared" si="7139"/>
        <v>0</v>
      </c>
      <c r="BE196" s="102">
        <f t="shared" si="7139"/>
        <v>0</v>
      </c>
      <c r="BF196" s="68">
        <f t="shared" si="6461"/>
        <v>0</v>
      </c>
      <c r="BG196" s="68">
        <f t="shared" si="6462"/>
        <v>0</v>
      </c>
      <c r="BH196" s="126">
        <f>'СДП (план)'!U197</f>
        <v>0</v>
      </c>
      <c r="BI196" s="67">
        <f>'СДП (план)'!V197</f>
        <v>0</v>
      </c>
      <c r="BJ196" s="44">
        <f t="shared" si="6033"/>
        <v>0</v>
      </c>
      <c r="BK196" s="44">
        <f t="shared" si="6034"/>
        <v>0</v>
      </c>
      <c r="BL196" s="102">
        <f t="shared" ref="BL196:BT196" si="7140">SUM(BL197:BL199)</f>
        <v>0</v>
      </c>
      <c r="BM196" s="102">
        <f t="shared" si="7140"/>
        <v>0</v>
      </c>
      <c r="BN196" s="102">
        <f t="shared" si="7140"/>
        <v>0</v>
      </c>
      <c r="BO196" s="102">
        <f t="shared" si="7140"/>
        <v>0</v>
      </c>
      <c r="BP196" s="102">
        <f t="shared" si="7140"/>
        <v>0</v>
      </c>
      <c r="BQ196" s="102">
        <f t="shared" si="7140"/>
        <v>0</v>
      </c>
      <c r="BR196" s="102">
        <f t="shared" si="7140"/>
        <v>0</v>
      </c>
      <c r="BS196" s="102">
        <f t="shared" si="7140"/>
        <v>0</v>
      </c>
      <c r="BT196" s="102">
        <f t="shared" si="7140"/>
        <v>0</v>
      </c>
      <c r="BU196" s="68">
        <f t="shared" si="6641"/>
        <v>0</v>
      </c>
      <c r="BV196" s="68">
        <f t="shared" si="6642"/>
        <v>0</v>
      </c>
      <c r="BW196" s="102">
        <f>'СДП (план)'!W197</f>
        <v>0</v>
      </c>
      <c r="BX196" s="102">
        <f>'СДП (план)'!X197</f>
        <v>0</v>
      </c>
      <c r="BY196" s="68">
        <f t="shared" si="6035"/>
        <v>0</v>
      </c>
      <c r="BZ196" s="68">
        <f t="shared" si="6036"/>
        <v>0</v>
      </c>
      <c r="CA196" s="102">
        <f t="shared" ref="CA196:CI196" si="7141">SUM(CA197:CA199)</f>
        <v>0</v>
      </c>
      <c r="CB196" s="102">
        <f t="shared" si="7141"/>
        <v>0</v>
      </c>
      <c r="CC196" s="102">
        <f t="shared" si="7141"/>
        <v>0</v>
      </c>
      <c r="CD196" s="102">
        <f t="shared" si="7141"/>
        <v>0</v>
      </c>
      <c r="CE196" s="102">
        <f t="shared" si="7141"/>
        <v>0</v>
      </c>
      <c r="CF196" s="102">
        <f t="shared" si="7141"/>
        <v>0</v>
      </c>
      <c r="CG196" s="102">
        <f t="shared" si="7141"/>
        <v>0</v>
      </c>
      <c r="CH196" s="102">
        <f t="shared" si="7141"/>
        <v>0</v>
      </c>
      <c r="CI196" s="102">
        <f t="shared" si="7141"/>
        <v>0</v>
      </c>
      <c r="CJ196" s="68">
        <f t="shared" si="7087"/>
        <v>0</v>
      </c>
      <c r="CK196" s="68">
        <f t="shared" si="7088"/>
        <v>0</v>
      </c>
      <c r="CL196" s="55">
        <f>'СДП (план)'!Y197</f>
        <v>0</v>
      </c>
      <c r="CM196" s="55">
        <f>'СДП (план)'!Z197</f>
        <v>0</v>
      </c>
      <c r="CN196" s="68">
        <f t="shared" si="6037"/>
        <v>0</v>
      </c>
      <c r="CO196" s="68">
        <f t="shared" si="6038"/>
        <v>0</v>
      </c>
      <c r="CP196" s="55">
        <f t="shared" ref="CP196:CX196" si="7142">SUM(CP197:CP199)</f>
        <v>0</v>
      </c>
      <c r="CQ196" s="55">
        <f t="shared" si="7142"/>
        <v>0</v>
      </c>
      <c r="CR196" s="55">
        <f t="shared" si="7142"/>
        <v>0</v>
      </c>
      <c r="CS196" s="55">
        <f t="shared" si="7142"/>
        <v>0</v>
      </c>
      <c r="CT196" s="55">
        <f t="shared" si="7142"/>
        <v>0</v>
      </c>
      <c r="CU196" s="55">
        <f t="shared" si="7142"/>
        <v>0</v>
      </c>
      <c r="CV196" s="102">
        <f t="shared" si="7142"/>
        <v>0</v>
      </c>
      <c r="CW196" s="102">
        <f t="shared" si="7142"/>
        <v>0</v>
      </c>
      <c r="CX196" s="102">
        <f t="shared" si="7142"/>
        <v>0</v>
      </c>
      <c r="CY196" s="68">
        <f t="shared" si="6039"/>
        <v>0</v>
      </c>
      <c r="CZ196" s="68">
        <f t="shared" si="6040"/>
        <v>0</v>
      </c>
      <c r="DA196" s="55">
        <f>'СДП (план)'!AA197</f>
        <v>0</v>
      </c>
      <c r="DB196" s="55">
        <f>'СДП (план)'!AB197</f>
        <v>0</v>
      </c>
      <c r="DC196" s="68">
        <f t="shared" si="6041"/>
        <v>0</v>
      </c>
      <c r="DD196" s="68">
        <f t="shared" si="6042"/>
        <v>0</v>
      </c>
      <c r="DE196" s="55">
        <f t="shared" ref="DE196:DM196" si="7143">SUM(DE197:DE199)</f>
        <v>0</v>
      </c>
      <c r="DF196" s="55">
        <f t="shared" si="7143"/>
        <v>0</v>
      </c>
      <c r="DG196" s="55">
        <f t="shared" si="7143"/>
        <v>0</v>
      </c>
      <c r="DH196" s="55">
        <f t="shared" si="7143"/>
        <v>0</v>
      </c>
      <c r="DI196" s="55">
        <f t="shared" si="7143"/>
        <v>0</v>
      </c>
      <c r="DJ196" s="55">
        <f t="shared" si="7143"/>
        <v>0</v>
      </c>
      <c r="DK196" s="102">
        <f t="shared" si="7143"/>
        <v>0</v>
      </c>
      <c r="DL196" s="102">
        <f t="shared" si="7143"/>
        <v>0</v>
      </c>
      <c r="DM196" s="102">
        <f t="shared" si="7143"/>
        <v>0</v>
      </c>
      <c r="DN196" s="68">
        <f t="shared" si="6043"/>
        <v>0</v>
      </c>
      <c r="DO196" s="68">
        <f t="shared" si="6044"/>
        <v>0</v>
      </c>
      <c r="DP196" s="15">
        <f>'СДП (план)'!AC197</f>
        <v>0</v>
      </c>
      <c r="DQ196" s="15">
        <f>'СДП (план)'!AD197</f>
        <v>0</v>
      </c>
      <c r="DR196" s="68">
        <f t="shared" si="6045"/>
        <v>0</v>
      </c>
      <c r="DS196" s="68">
        <f t="shared" si="6046"/>
        <v>0</v>
      </c>
      <c r="DT196" s="55">
        <f t="shared" ref="DT196:EB196" si="7144">SUM(DT197:DT199)</f>
        <v>0</v>
      </c>
      <c r="DU196" s="55">
        <f t="shared" si="7144"/>
        <v>0</v>
      </c>
      <c r="DV196" s="55">
        <f t="shared" si="7144"/>
        <v>0</v>
      </c>
      <c r="DW196" s="55">
        <f t="shared" si="7144"/>
        <v>0</v>
      </c>
      <c r="DX196" s="55">
        <f t="shared" si="7144"/>
        <v>0</v>
      </c>
      <c r="DY196" s="55">
        <f t="shared" si="7144"/>
        <v>0</v>
      </c>
      <c r="DZ196" s="102">
        <f t="shared" si="7144"/>
        <v>0</v>
      </c>
      <c r="EA196" s="102">
        <f t="shared" si="7144"/>
        <v>0</v>
      </c>
      <c r="EB196" s="102">
        <f t="shared" si="7144"/>
        <v>0</v>
      </c>
      <c r="EC196" s="68">
        <f t="shared" si="6047"/>
        <v>0</v>
      </c>
      <c r="ED196" s="68">
        <f t="shared" si="6048"/>
        <v>0</v>
      </c>
      <c r="EE196" s="68">
        <f>'СДП (план)'!CY197</f>
        <v>0</v>
      </c>
      <c r="EF196" s="68">
        <f>'СДП (план)'!CZ197</f>
        <v>0</v>
      </c>
      <c r="EG196" s="68">
        <f t="shared" si="6049"/>
        <v>0</v>
      </c>
      <c r="EH196" s="68">
        <f t="shared" si="6050"/>
        <v>0</v>
      </c>
      <c r="EI196" s="176"/>
      <c r="EJ196" s="176"/>
      <c r="EK196" s="176"/>
      <c r="EL196" s="176"/>
      <c r="EM196" s="176"/>
      <c r="EN196" s="176"/>
      <c r="EO196" s="176"/>
      <c r="EP196" s="176"/>
      <c r="EQ196" s="176"/>
      <c r="ER196" s="176"/>
      <c r="ES196" s="176"/>
      <c r="ET196" s="55">
        <f>'СДП (план)'!AE197</f>
        <v>14</v>
      </c>
      <c r="EU196" s="55">
        <f>'СДП (план)'!AF197</f>
        <v>266560.38</v>
      </c>
      <c r="EV196" s="68">
        <f t="shared" si="6051"/>
        <v>7</v>
      </c>
      <c r="EW196" s="68">
        <f t="shared" si="6052"/>
        <v>133280.19</v>
      </c>
      <c r="EX196" s="55">
        <f t="shared" ref="EX196:FF196" si="7145">SUM(EX197:EX199)</f>
        <v>14</v>
      </c>
      <c r="EY196" s="55">
        <f t="shared" si="7145"/>
        <v>266560.06</v>
      </c>
      <c r="EZ196" s="55">
        <f t="shared" si="7145"/>
        <v>88</v>
      </c>
      <c r="FA196" s="55">
        <f t="shared" si="7145"/>
        <v>0</v>
      </c>
      <c r="FB196" s="55">
        <f t="shared" si="7145"/>
        <v>0</v>
      </c>
      <c r="FC196" s="55">
        <f t="shared" si="7145"/>
        <v>0</v>
      </c>
      <c r="FD196" s="102">
        <f t="shared" si="7145"/>
        <v>13.200000000000001</v>
      </c>
      <c r="FE196" s="102">
        <f t="shared" si="7145"/>
        <v>6.6000000000000005</v>
      </c>
      <c r="FF196" s="102">
        <f t="shared" si="7145"/>
        <v>13.200000000000001</v>
      </c>
      <c r="FG196" s="68">
        <f t="shared" si="6203"/>
        <v>7</v>
      </c>
      <c r="FH196" s="68">
        <f t="shared" si="6204"/>
        <v>133279.87</v>
      </c>
      <c r="FI196" s="15">
        <f>'СДП (план)'!AG197</f>
        <v>0</v>
      </c>
      <c r="FJ196" s="15">
        <f>'СДП (план)'!AH197</f>
        <v>0</v>
      </c>
      <c r="FK196" s="68">
        <f t="shared" si="6055"/>
        <v>0</v>
      </c>
      <c r="FL196" s="68">
        <f t="shared" si="6056"/>
        <v>0</v>
      </c>
      <c r="FM196" s="55">
        <f t="shared" ref="FM196:FU196" si="7146">SUM(FM197:FM199)</f>
        <v>0</v>
      </c>
      <c r="FN196" s="55">
        <f t="shared" si="7146"/>
        <v>0</v>
      </c>
      <c r="FO196" s="55">
        <f t="shared" si="7146"/>
        <v>0</v>
      </c>
      <c r="FP196" s="55">
        <f t="shared" si="7146"/>
        <v>0</v>
      </c>
      <c r="FQ196" s="55">
        <f t="shared" si="7146"/>
        <v>0</v>
      </c>
      <c r="FR196" s="55">
        <f t="shared" si="7146"/>
        <v>0</v>
      </c>
      <c r="FS196" s="102">
        <f t="shared" si="7146"/>
        <v>0</v>
      </c>
      <c r="FT196" s="102">
        <f t="shared" si="7146"/>
        <v>0</v>
      </c>
      <c r="FU196" s="102">
        <f t="shared" si="7146"/>
        <v>0</v>
      </c>
      <c r="FV196" s="68">
        <f t="shared" si="6206"/>
        <v>0</v>
      </c>
      <c r="FW196" s="68">
        <f t="shared" si="6207"/>
        <v>0</v>
      </c>
      <c r="FX196" s="15">
        <f>'СДП (план)'!AI197</f>
        <v>0</v>
      </c>
      <c r="FY196" s="15">
        <f>'СДП (план)'!AJ197</f>
        <v>0</v>
      </c>
      <c r="FZ196" s="44">
        <f t="shared" si="6059"/>
        <v>0</v>
      </c>
      <c r="GA196" s="44">
        <f t="shared" si="6060"/>
        <v>0</v>
      </c>
      <c r="GB196" s="55">
        <f t="shared" ref="GB196:GJ196" si="7147">SUM(GB197:GB199)</f>
        <v>0</v>
      </c>
      <c r="GC196" s="55">
        <f t="shared" si="7147"/>
        <v>0</v>
      </c>
      <c r="GD196" s="55">
        <f t="shared" si="7147"/>
        <v>0</v>
      </c>
      <c r="GE196" s="55">
        <f t="shared" si="7147"/>
        <v>0</v>
      </c>
      <c r="GF196" s="55">
        <f t="shared" si="7147"/>
        <v>0</v>
      </c>
      <c r="GG196" s="55"/>
      <c r="GH196" s="102">
        <f t="shared" si="7147"/>
        <v>0</v>
      </c>
      <c r="GI196" s="102">
        <f t="shared" si="7147"/>
        <v>0</v>
      </c>
      <c r="GJ196" s="102">
        <f t="shared" si="7147"/>
        <v>0</v>
      </c>
      <c r="GK196" s="68">
        <f t="shared" si="6209"/>
        <v>0</v>
      </c>
      <c r="GL196" s="68">
        <f t="shared" si="6210"/>
        <v>0</v>
      </c>
      <c r="GM196" s="55">
        <f>'СДП (план)'!AK197</f>
        <v>0</v>
      </c>
      <c r="GN196" s="55">
        <f>'СДП (план)'!AL197</f>
        <v>0</v>
      </c>
      <c r="GO196" s="68">
        <f t="shared" si="6063"/>
        <v>0</v>
      </c>
      <c r="GP196" s="68">
        <f t="shared" si="6064"/>
        <v>0</v>
      </c>
      <c r="GQ196" s="55">
        <f t="shared" ref="GQ196:GY196" si="7148">SUM(GQ197:GQ199)</f>
        <v>0</v>
      </c>
      <c r="GR196" s="55">
        <f t="shared" si="7148"/>
        <v>0</v>
      </c>
      <c r="GS196" s="55">
        <f t="shared" si="7148"/>
        <v>0</v>
      </c>
      <c r="GT196" s="55">
        <f t="shared" si="7148"/>
        <v>0</v>
      </c>
      <c r="GU196" s="55">
        <f t="shared" si="7148"/>
        <v>0</v>
      </c>
      <c r="GV196" s="55">
        <f t="shared" si="7148"/>
        <v>0</v>
      </c>
      <c r="GW196" s="102">
        <f t="shared" si="7148"/>
        <v>0</v>
      </c>
      <c r="GX196" s="102">
        <f t="shared" si="7148"/>
        <v>0</v>
      </c>
      <c r="GY196" s="102">
        <f t="shared" si="7148"/>
        <v>0</v>
      </c>
      <c r="GZ196" s="68">
        <f t="shared" si="6065"/>
        <v>0</v>
      </c>
      <c r="HA196" s="68">
        <f t="shared" si="6066"/>
        <v>0</v>
      </c>
      <c r="HB196" s="151">
        <f>'СДП (план)'!AM197</f>
        <v>0</v>
      </c>
      <c r="HC196" s="151">
        <f>'СДП (план)'!AN197</f>
        <v>0</v>
      </c>
      <c r="HD196" s="68">
        <f t="shared" si="6067"/>
        <v>0</v>
      </c>
      <c r="HE196" s="68">
        <f t="shared" si="6068"/>
        <v>0</v>
      </c>
      <c r="HF196" s="55">
        <f t="shared" ref="HF196:HN196" si="7149">SUM(HF197:HF199)</f>
        <v>0</v>
      </c>
      <c r="HG196" s="55">
        <f t="shared" si="7149"/>
        <v>0</v>
      </c>
      <c r="HH196" s="55"/>
      <c r="HI196" s="55">
        <f t="shared" si="7149"/>
        <v>0</v>
      </c>
      <c r="HJ196" s="55">
        <f t="shared" si="7149"/>
        <v>0</v>
      </c>
      <c r="HK196" s="55"/>
      <c r="HL196" s="102">
        <f t="shared" si="7149"/>
        <v>0</v>
      </c>
      <c r="HM196" s="102">
        <f t="shared" si="7149"/>
        <v>0</v>
      </c>
      <c r="HN196" s="102">
        <f t="shared" si="7149"/>
        <v>0</v>
      </c>
      <c r="HO196" s="68">
        <f t="shared" si="6069"/>
        <v>0</v>
      </c>
      <c r="HP196" s="68">
        <f t="shared" si="6070"/>
        <v>0</v>
      </c>
      <c r="HQ196" s="55">
        <f>'СДП (план)'!AO197</f>
        <v>0</v>
      </c>
      <c r="HR196" s="55">
        <f>'СДП (план)'!AP197</f>
        <v>0</v>
      </c>
      <c r="HS196" s="68">
        <f t="shared" si="6071"/>
        <v>0</v>
      </c>
      <c r="HT196" s="68">
        <f t="shared" si="6072"/>
        <v>0</v>
      </c>
      <c r="HU196" s="55">
        <f t="shared" ref="HU196:IC196" si="7150">SUM(HU197:HU199)</f>
        <v>0</v>
      </c>
      <c r="HV196" s="55">
        <f t="shared" si="7150"/>
        <v>0</v>
      </c>
      <c r="HW196" s="55">
        <f t="shared" si="7150"/>
        <v>0</v>
      </c>
      <c r="HX196" s="55">
        <f t="shared" si="7150"/>
        <v>0</v>
      </c>
      <c r="HY196" s="55">
        <f t="shared" si="7150"/>
        <v>0</v>
      </c>
      <c r="HZ196" s="55">
        <f t="shared" si="7150"/>
        <v>0</v>
      </c>
      <c r="IA196" s="102">
        <f t="shared" si="7150"/>
        <v>0</v>
      </c>
      <c r="IB196" s="102">
        <f t="shared" si="7150"/>
        <v>0</v>
      </c>
      <c r="IC196" s="102">
        <f t="shared" si="7150"/>
        <v>0</v>
      </c>
      <c r="ID196" s="68">
        <f t="shared" si="6073"/>
        <v>0</v>
      </c>
      <c r="IE196" s="68">
        <f t="shared" si="6074"/>
        <v>0</v>
      </c>
      <c r="IF196" s="55">
        <f>'СДП (план)'!AQ197</f>
        <v>0</v>
      </c>
      <c r="IG196" s="55">
        <f>'СДП (план)'!AR197</f>
        <v>0</v>
      </c>
      <c r="IH196" s="68">
        <f t="shared" si="6075"/>
        <v>0</v>
      </c>
      <c r="II196" s="68">
        <f t="shared" si="6076"/>
        <v>0</v>
      </c>
      <c r="IJ196" s="55">
        <f t="shared" ref="IJ196:IR196" si="7151">SUM(IJ197:IJ199)</f>
        <v>0</v>
      </c>
      <c r="IK196" s="55">
        <f t="shared" si="7151"/>
        <v>0</v>
      </c>
      <c r="IL196" s="55"/>
      <c r="IM196" s="55">
        <f t="shared" si="7151"/>
        <v>0</v>
      </c>
      <c r="IN196" s="55">
        <f t="shared" si="7151"/>
        <v>0</v>
      </c>
      <c r="IO196" s="55"/>
      <c r="IP196" s="102">
        <f t="shared" si="7151"/>
        <v>0</v>
      </c>
      <c r="IQ196" s="102">
        <f t="shared" si="7151"/>
        <v>0</v>
      </c>
      <c r="IR196" s="102">
        <f t="shared" si="7151"/>
        <v>0</v>
      </c>
      <c r="IS196" s="68">
        <f t="shared" si="6077"/>
        <v>0</v>
      </c>
      <c r="IT196" s="68">
        <f t="shared" si="6078"/>
        <v>0</v>
      </c>
      <c r="IU196" s="55">
        <f>'СДП (план)'!AS197</f>
        <v>0</v>
      </c>
      <c r="IV196" s="55">
        <f>'СДП (план)'!AT197</f>
        <v>0</v>
      </c>
      <c r="IW196" s="68">
        <f t="shared" si="6079"/>
        <v>0</v>
      </c>
      <c r="IX196" s="68">
        <f t="shared" si="6080"/>
        <v>0</v>
      </c>
      <c r="IY196" s="55">
        <f t="shared" ref="IY196:JG196" si="7152">SUM(IY197:IY199)</f>
        <v>0</v>
      </c>
      <c r="IZ196" s="55">
        <f t="shared" si="7152"/>
        <v>0</v>
      </c>
      <c r="JA196" s="55">
        <f t="shared" si="7152"/>
        <v>0</v>
      </c>
      <c r="JB196" s="55">
        <f t="shared" si="7152"/>
        <v>0</v>
      </c>
      <c r="JC196" s="55">
        <f t="shared" si="7152"/>
        <v>0</v>
      </c>
      <c r="JD196" s="55"/>
      <c r="JE196" s="102">
        <f t="shared" si="7152"/>
        <v>0</v>
      </c>
      <c r="JF196" s="102">
        <f t="shared" si="7152"/>
        <v>0</v>
      </c>
      <c r="JG196" s="102">
        <f t="shared" si="7152"/>
        <v>0</v>
      </c>
      <c r="JH196" s="68">
        <f t="shared" si="6081"/>
        <v>0</v>
      </c>
      <c r="JI196" s="68">
        <f t="shared" si="6082"/>
        <v>0</v>
      </c>
      <c r="JJ196" s="15">
        <f>'СДП (план)'!AU197</f>
        <v>0</v>
      </c>
      <c r="JK196" s="15">
        <f>'СДП (план)'!AV197</f>
        <v>0</v>
      </c>
      <c r="JL196" s="68">
        <f t="shared" si="6083"/>
        <v>0</v>
      </c>
      <c r="JM196" s="68">
        <f t="shared" si="6084"/>
        <v>0</v>
      </c>
      <c r="JN196" s="55">
        <f t="shared" ref="JN196:JV196" si="7153">SUM(JN197:JN199)</f>
        <v>0</v>
      </c>
      <c r="JO196" s="55">
        <f t="shared" si="7153"/>
        <v>0</v>
      </c>
      <c r="JP196" s="55">
        <f t="shared" si="7153"/>
        <v>0</v>
      </c>
      <c r="JQ196" s="55">
        <f t="shared" si="7153"/>
        <v>0</v>
      </c>
      <c r="JR196" s="55">
        <f t="shared" si="7153"/>
        <v>0</v>
      </c>
      <c r="JS196" s="55">
        <f t="shared" si="7153"/>
        <v>0</v>
      </c>
      <c r="JT196" s="102">
        <f t="shared" si="7153"/>
        <v>0</v>
      </c>
      <c r="JU196" s="102">
        <f t="shared" si="7153"/>
        <v>0</v>
      </c>
      <c r="JV196" s="102">
        <f t="shared" si="7153"/>
        <v>0</v>
      </c>
      <c r="JW196" s="68">
        <f t="shared" si="6085"/>
        <v>0</v>
      </c>
      <c r="JX196" s="68">
        <f t="shared" si="6086"/>
        <v>0</v>
      </c>
      <c r="JY196" s="15">
        <f>'СДП (план)'!AW197</f>
        <v>0</v>
      </c>
      <c r="JZ196" s="15">
        <f>'СДП (план)'!AX197</f>
        <v>0</v>
      </c>
      <c r="KA196" s="68">
        <f t="shared" si="6087"/>
        <v>0</v>
      </c>
      <c r="KB196" s="68">
        <f t="shared" si="6088"/>
        <v>0</v>
      </c>
      <c r="KC196" s="55">
        <f t="shared" ref="KC196:KK196" si="7154">SUM(KC197:KC199)</f>
        <v>0</v>
      </c>
      <c r="KD196" s="55">
        <f t="shared" si="7154"/>
        <v>0</v>
      </c>
      <c r="KE196" s="55">
        <f t="shared" si="7154"/>
        <v>0</v>
      </c>
      <c r="KF196" s="55">
        <f t="shared" si="7154"/>
        <v>0</v>
      </c>
      <c r="KG196" s="55">
        <f t="shared" si="7154"/>
        <v>0</v>
      </c>
      <c r="KH196" s="55"/>
      <c r="KI196" s="102">
        <f t="shared" si="7154"/>
        <v>0</v>
      </c>
      <c r="KJ196" s="102">
        <f t="shared" si="7154"/>
        <v>0</v>
      </c>
      <c r="KK196" s="102">
        <f t="shared" si="7154"/>
        <v>0</v>
      </c>
      <c r="KL196" s="68">
        <f t="shared" si="6089"/>
        <v>0</v>
      </c>
      <c r="KM196" s="68">
        <f t="shared" si="6090"/>
        <v>0</v>
      </c>
      <c r="KN196" s="55">
        <f>'СДП (план)'!AY197</f>
        <v>0</v>
      </c>
      <c r="KO196" s="55">
        <f>'СДП (план)'!AZ197</f>
        <v>0</v>
      </c>
      <c r="KP196" s="68">
        <f t="shared" si="6091"/>
        <v>0</v>
      </c>
      <c r="KQ196" s="68">
        <f t="shared" si="6092"/>
        <v>0</v>
      </c>
      <c r="KR196" s="55">
        <f t="shared" ref="KR196:KZ196" si="7155">SUM(KR197:KR199)</f>
        <v>0</v>
      </c>
      <c r="KS196" s="55">
        <f t="shared" si="7155"/>
        <v>0</v>
      </c>
      <c r="KT196" s="55"/>
      <c r="KU196" s="55">
        <f t="shared" si="7155"/>
        <v>0</v>
      </c>
      <c r="KV196" s="55">
        <f t="shared" si="7155"/>
        <v>0</v>
      </c>
      <c r="KW196" s="55"/>
      <c r="KX196" s="102">
        <f t="shared" si="7155"/>
        <v>0</v>
      </c>
      <c r="KY196" s="102">
        <f t="shared" si="7155"/>
        <v>0</v>
      </c>
      <c r="KZ196" s="102">
        <f t="shared" si="7155"/>
        <v>0</v>
      </c>
      <c r="LA196" s="68">
        <f t="shared" si="6093"/>
        <v>0</v>
      </c>
      <c r="LB196" s="68">
        <f t="shared" si="6094"/>
        <v>0</v>
      </c>
      <c r="LC196" s="55">
        <f>'СДП (план)'!BA197</f>
        <v>0</v>
      </c>
      <c r="LD196" s="55">
        <f>'СДП (план)'!BB197</f>
        <v>0</v>
      </c>
      <c r="LE196" s="68">
        <f t="shared" si="6095"/>
        <v>0</v>
      </c>
      <c r="LF196" s="68">
        <f t="shared" si="6096"/>
        <v>0</v>
      </c>
      <c r="LG196" s="55">
        <f t="shared" ref="LG196:LO196" si="7156">SUM(LG197:LG199)</f>
        <v>0</v>
      </c>
      <c r="LH196" s="55">
        <f t="shared" si="7156"/>
        <v>0</v>
      </c>
      <c r="LI196" s="55">
        <f t="shared" si="7156"/>
        <v>0</v>
      </c>
      <c r="LJ196" s="55">
        <f t="shared" si="7156"/>
        <v>0</v>
      </c>
      <c r="LK196" s="55">
        <f t="shared" si="7156"/>
        <v>0</v>
      </c>
      <c r="LL196" s="55">
        <f t="shared" si="7156"/>
        <v>0</v>
      </c>
      <c r="LM196" s="102">
        <f t="shared" si="7156"/>
        <v>0</v>
      </c>
      <c r="LN196" s="102">
        <f t="shared" si="7156"/>
        <v>0</v>
      </c>
      <c r="LO196" s="102">
        <f t="shared" si="7156"/>
        <v>0</v>
      </c>
      <c r="LP196" s="68">
        <f t="shared" si="6097"/>
        <v>0</v>
      </c>
      <c r="LQ196" s="68">
        <f t="shared" si="6098"/>
        <v>0</v>
      </c>
      <c r="LR196" s="55">
        <f>'СДП (план)'!BC197</f>
        <v>0</v>
      </c>
      <c r="LS196" s="55">
        <f>'СДП (план)'!BD197</f>
        <v>0</v>
      </c>
      <c r="LT196" s="68">
        <f t="shared" si="6099"/>
        <v>0</v>
      </c>
      <c r="LU196" s="68">
        <f t="shared" si="6100"/>
        <v>0</v>
      </c>
      <c r="LV196" s="55">
        <f t="shared" ref="LV196:MD196" si="7157">SUM(LV197:LV199)</f>
        <v>0</v>
      </c>
      <c r="LW196" s="55">
        <f t="shared" si="7157"/>
        <v>0</v>
      </c>
      <c r="LX196" s="55">
        <f t="shared" si="7157"/>
        <v>0</v>
      </c>
      <c r="LY196" s="55">
        <f t="shared" si="7157"/>
        <v>0</v>
      </c>
      <c r="LZ196" s="55">
        <f t="shared" si="7157"/>
        <v>0</v>
      </c>
      <c r="MA196" s="55">
        <f t="shared" si="7157"/>
        <v>0</v>
      </c>
      <c r="MB196" s="102">
        <f t="shared" si="7157"/>
        <v>0</v>
      </c>
      <c r="MC196" s="102">
        <f t="shared" si="7157"/>
        <v>0</v>
      </c>
      <c r="MD196" s="102">
        <f t="shared" si="7157"/>
        <v>0</v>
      </c>
      <c r="ME196" s="68">
        <f t="shared" si="6101"/>
        <v>0</v>
      </c>
      <c r="MF196" s="68">
        <f t="shared" si="6102"/>
        <v>0</v>
      </c>
      <c r="MG196" s="55">
        <f>'СДП (план)'!BE197</f>
        <v>0</v>
      </c>
      <c r="MH196" s="55">
        <f>'СДП (план)'!BF197</f>
        <v>0</v>
      </c>
      <c r="MI196" s="68">
        <f t="shared" si="6103"/>
        <v>0</v>
      </c>
      <c r="MJ196" s="68">
        <f t="shared" si="6104"/>
        <v>0</v>
      </c>
      <c r="MK196" s="55">
        <f t="shared" ref="MK196:MS196" si="7158">SUM(MK197:MK199)</f>
        <v>0</v>
      </c>
      <c r="ML196" s="55">
        <f t="shared" si="7158"/>
        <v>0</v>
      </c>
      <c r="MM196" s="55">
        <f t="shared" si="7158"/>
        <v>0</v>
      </c>
      <c r="MN196" s="55">
        <f t="shared" si="7158"/>
        <v>0</v>
      </c>
      <c r="MO196" s="55">
        <f t="shared" si="7158"/>
        <v>0</v>
      </c>
      <c r="MP196" s="55">
        <f t="shared" si="7158"/>
        <v>0</v>
      </c>
      <c r="MQ196" s="102">
        <f t="shared" si="7158"/>
        <v>0</v>
      </c>
      <c r="MR196" s="102">
        <f t="shared" si="7158"/>
        <v>0</v>
      </c>
      <c r="MS196" s="102">
        <f t="shared" si="7158"/>
        <v>0</v>
      </c>
      <c r="MT196" s="68">
        <f t="shared" si="6105"/>
        <v>0</v>
      </c>
      <c r="MU196" s="68">
        <f t="shared" si="6106"/>
        <v>0</v>
      </c>
      <c r="MV196" s="55">
        <f>'СДП (план)'!BG197</f>
        <v>0</v>
      </c>
      <c r="MW196" s="55">
        <f>'СДП (план)'!BH197</f>
        <v>0</v>
      </c>
      <c r="MX196" s="68">
        <f t="shared" si="6107"/>
        <v>0</v>
      </c>
      <c r="MY196" s="68">
        <f t="shared" si="6108"/>
        <v>0</v>
      </c>
      <c r="MZ196" s="55">
        <f t="shared" ref="MZ196:NH196" si="7159">SUM(MZ197:MZ199)</f>
        <v>0</v>
      </c>
      <c r="NA196" s="55">
        <f t="shared" si="7159"/>
        <v>0</v>
      </c>
      <c r="NB196" s="55">
        <f t="shared" si="7159"/>
        <v>0</v>
      </c>
      <c r="NC196" s="55">
        <f t="shared" si="7159"/>
        <v>0</v>
      </c>
      <c r="ND196" s="55">
        <f t="shared" si="7159"/>
        <v>0</v>
      </c>
      <c r="NE196" s="55">
        <f t="shared" si="7159"/>
        <v>0</v>
      </c>
      <c r="NF196" s="102">
        <f t="shared" si="7159"/>
        <v>0</v>
      </c>
      <c r="NG196" s="102">
        <f t="shared" si="7159"/>
        <v>0</v>
      </c>
      <c r="NH196" s="102">
        <f t="shared" si="7159"/>
        <v>0</v>
      </c>
      <c r="NI196" s="68">
        <f t="shared" si="6109"/>
        <v>0</v>
      </c>
      <c r="NJ196" s="68">
        <f t="shared" si="6110"/>
        <v>0</v>
      </c>
      <c r="NK196" s="55">
        <f>'СДП (план)'!BI197</f>
        <v>0</v>
      </c>
      <c r="NL196" s="55">
        <f>'СДП (план)'!BJ197</f>
        <v>0</v>
      </c>
      <c r="NM196" s="68">
        <f t="shared" si="6111"/>
        <v>0</v>
      </c>
      <c r="NN196" s="68">
        <f t="shared" si="6112"/>
        <v>0</v>
      </c>
      <c r="NO196" s="55">
        <f t="shared" ref="NO196:NW196" si="7160">SUM(NO197:NO199)</f>
        <v>0</v>
      </c>
      <c r="NP196" s="55">
        <f t="shared" si="7160"/>
        <v>0</v>
      </c>
      <c r="NQ196" s="55">
        <f t="shared" si="7160"/>
        <v>0</v>
      </c>
      <c r="NR196" s="55">
        <f t="shared" si="7160"/>
        <v>0</v>
      </c>
      <c r="NS196" s="55">
        <f t="shared" si="7160"/>
        <v>0</v>
      </c>
      <c r="NT196" s="55">
        <f t="shared" si="7160"/>
        <v>0</v>
      </c>
      <c r="NU196" s="102">
        <f t="shared" si="7160"/>
        <v>0</v>
      </c>
      <c r="NV196" s="102">
        <f t="shared" si="7160"/>
        <v>0</v>
      </c>
      <c r="NW196" s="102">
        <f t="shared" si="7160"/>
        <v>0</v>
      </c>
      <c r="NX196" s="68">
        <f t="shared" si="6113"/>
        <v>0</v>
      </c>
      <c r="NY196" s="68">
        <f t="shared" si="6114"/>
        <v>0</v>
      </c>
      <c r="NZ196" s="55">
        <f>'СДП (план)'!BK197</f>
        <v>0</v>
      </c>
      <c r="OA196" s="55">
        <f>'СДП (план)'!BL197</f>
        <v>0</v>
      </c>
      <c r="OB196" s="68">
        <f t="shared" si="6115"/>
        <v>0</v>
      </c>
      <c r="OC196" s="68">
        <f t="shared" si="6116"/>
        <v>0</v>
      </c>
      <c r="OD196" s="55">
        <f t="shared" ref="OD196:OL196" si="7161">SUM(OD197:OD199)</f>
        <v>0</v>
      </c>
      <c r="OE196" s="55">
        <f t="shared" si="7161"/>
        <v>0</v>
      </c>
      <c r="OF196" s="55">
        <f t="shared" si="7161"/>
        <v>0</v>
      </c>
      <c r="OG196" s="55">
        <f t="shared" si="7161"/>
        <v>0</v>
      </c>
      <c r="OH196" s="55">
        <f t="shared" si="7161"/>
        <v>0</v>
      </c>
      <c r="OI196" s="55">
        <f t="shared" si="7161"/>
        <v>0</v>
      </c>
      <c r="OJ196" s="102">
        <f t="shared" si="7161"/>
        <v>0</v>
      </c>
      <c r="OK196" s="102">
        <f t="shared" si="7161"/>
        <v>0</v>
      </c>
      <c r="OL196" s="102">
        <f t="shared" si="7161"/>
        <v>0</v>
      </c>
      <c r="OM196" s="68">
        <f t="shared" si="6117"/>
        <v>0</v>
      </c>
      <c r="ON196" s="68">
        <f t="shared" si="6118"/>
        <v>0</v>
      </c>
      <c r="OO196" s="55">
        <f>'СДП (план)'!BM197</f>
        <v>0</v>
      </c>
      <c r="OP196" s="55">
        <f>'СДП (план)'!BN197</f>
        <v>0</v>
      </c>
      <c r="OQ196" s="68">
        <f t="shared" si="6119"/>
        <v>0</v>
      </c>
      <c r="OR196" s="68">
        <f t="shared" si="6120"/>
        <v>0</v>
      </c>
      <c r="OS196" s="55">
        <f t="shared" ref="OS196:PA196" si="7162">SUM(OS197:OS199)</f>
        <v>0</v>
      </c>
      <c r="OT196" s="55">
        <f t="shared" si="7162"/>
        <v>0</v>
      </c>
      <c r="OU196" s="55">
        <f t="shared" si="7162"/>
        <v>0</v>
      </c>
      <c r="OV196" s="55">
        <f t="shared" si="7162"/>
        <v>0</v>
      </c>
      <c r="OW196" s="55">
        <f t="shared" si="7162"/>
        <v>0</v>
      </c>
      <c r="OX196" s="55">
        <f t="shared" si="7162"/>
        <v>0</v>
      </c>
      <c r="OY196" s="102">
        <f t="shared" si="7162"/>
        <v>0</v>
      </c>
      <c r="OZ196" s="102">
        <f t="shared" si="7162"/>
        <v>0</v>
      </c>
      <c r="PA196" s="102">
        <f t="shared" si="7162"/>
        <v>0</v>
      </c>
      <c r="PB196" s="68">
        <f t="shared" si="6121"/>
        <v>0</v>
      </c>
      <c r="PC196" s="68">
        <f t="shared" si="6122"/>
        <v>0</v>
      </c>
      <c r="PD196" s="55">
        <f>'СДП (план)'!BO197</f>
        <v>0</v>
      </c>
      <c r="PE196" s="55">
        <f>'СДП (план)'!BP197</f>
        <v>0</v>
      </c>
      <c r="PF196" s="68">
        <f t="shared" si="6123"/>
        <v>0</v>
      </c>
      <c r="PG196" s="68">
        <f t="shared" si="6124"/>
        <v>0</v>
      </c>
      <c r="PH196" s="55">
        <f t="shared" ref="PH196:PP196" si="7163">SUM(PH197:PH199)</f>
        <v>0</v>
      </c>
      <c r="PI196" s="55">
        <f t="shared" si="7163"/>
        <v>0</v>
      </c>
      <c r="PJ196" s="55">
        <f t="shared" si="7163"/>
        <v>0</v>
      </c>
      <c r="PK196" s="55">
        <f t="shared" si="7163"/>
        <v>0</v>
      </c>
      <c r="PL196" s="55">
        <f t="shared" si="7163"/>
        <v>0</v>
      </c>
      <c r="PM196" s="55">
        <f t="shared" si="7163"/>
        <v>0</v>
      </c>
      <c r="PN196" s="102">
        <f t="shared" si="7163"/>
        <v>0</v>
      </c>
      <c r="PO196" s="102">
        <f t="shared" si="7163"/>
        <v>0</v>
      </c>
      <c r="PP196" s="102">
        <f t="shared" si="7163"/>
        <v>0</v>
      </c>
      <c r="PQ196" s="68">
        <f t="shared" si="6125"/>
        <v>0</v>
      </c>
      <c r="PR196" s="68">
        <f t="shared" si="6126"/>
        <v>0</v>
      </c>
      <c r="PS196" s="55">
        <f>'СДП (план)'!BQ197</f>
        <v>0</v>
      </c>
      <c r="PT196" s="55">
        <f>'СДП (план)'!BR197</f>
        <v>0</v>
      </c>
      <c r="PU196" s="68">
        <f t="shared" si="6127"/>
        <v>0</v>
      </c>
      <c r="PV196" s="68">
        <f t="shared" si="6128"/>
        <v>0</v>
      </c>
      <c r="PW196" s="55">
        <f t="shared" ref="PW196:QE196" si="7164">SUM(PW197:PW199)</f>
        <v>0</v>
      </c>
      <c r="PX196" s="55">
        <f t="shared" si="7164"/>
        <v>0</v>
      </c>
      <c r="PY196" s="55">
        <f t="shared" si="7164"/>
        <v>0</v>
      </c>
      <c r="PZ196" s="55">
        <f t="shared" si="7164"/>
        <v>0</v>
      </c>
      <c r="QA196" s="55">
        <f t="shared" si="7164"/>
        <v>0</v>
      </c>
      <c r="QB196" s="55">
        <f t="shared" si="7164"/>
        <v>0</v>
      </c>
      <c r="QC196" s="102">
        <f t="shared" si="7164"/>
        <v>0</v>
      </c>
      <c r="QD196" s="102">
        <f t="shared" si="7164"/>
        <v>0</v>
      </c>
      <c r="QE196" s="102">
        <f t="shared" si="7164"/>
        <v>0</v>
      </c>
      <c r="QF196" s="44">
        <f t="shared" si="6865"/>
        <v>0</v>
      </c>
      <c r="QG196" s="44">
        <f t="shared" si="6866"/>
        <v>0</v>
      </c>
      <c r="QH196" s="55">
        <f>'СДП (план)'!BS197</f>
        <v>72</v>
      </c>
      <c r="QI196" s="55">
        <f>'СДП (план)'!BT197</f>
        <v>1881659.8079999997</v>
      </c>
      <c r="QJ196" s="68">
        <f t="shared" si="6129"/>
        <v>36</v>
      </c>
      <c r="QK196" s="68">
        <f t="shared" si="6130"/>
        <v>940829.90399999986</v>
      </c>
      <c r="QL196" s="55">
        <f t="shared" ref="QL196:QT196" si="7165">SUM(QL197:QL199)</f>
        <v>6</v>
      </c>
      <c r="QM196" s="55">
        <f t="shared" si="7165"/>
        <v>202003.18</v>
      </c>
      <c r="QN196" s="55">
        <f t="shared" si="7165"/>
        <v>43</v>
      </c>
      <c r="QO196" s="55">
        <f t="shared" si="7165"/>
        <v>0</v>
      </c>
      <c r="QP196" s="55">
        <f t="shared" si="7165"/>
        <v>0</v>
      </c>
      <c r="QQ196" s="55">
        <f t="shared" si="7165"/>
        <v>0</v>
      </c>
      <c r="QR196" s="102">
        <f t="shared" si="7165"/>
        <v>74.52</v>
      </c>
      <c r="QS196" s="102">
        <f t="shared" si="7165"/>
        <v>37.26</v>
      </c>
      <c r="QT196" s="102">
        <f t="shared" si="7165"/>
        <v>8</v>
      </c>
      <c r="QU196" s="68">
        <f t="shared" si="6229"/>
        <v>-30</v>
      </c>
      <c r="QV196" s="68">
        <f t="shared" si="6230"/>
        <v>-738826.72399999993</v>
      </c>
      <c r="QW196" s="55">
        <f>'СДП (план)'!BU197</f>
        <v>0</v>
      </c>
      <c r="QX196" s="55">
        <f>'СДП (план)'!BV197</f>
        <v>0</v>
      </c>
      <c r="QY196" s="68">
        <f t="shared" si="6133"/>
        <v>0</v>
      </c>
      <c r="QZ196" s="68">
        <f t="shared" si="6134"/>
        <v>0</v>
      </c>
      <c r="RA196" s="55">
        <f t="shared" ref="RA196:RI196" si="7166">SUM(RA197:RA199)</f>
        <v>0</v>
      </c>
      <c r="RB196" s="55">
        <f t="shared" si="7166"/>
        <v>0</v>
      </c>
      <c r="RC196" s="55">
        <f t="shared" si="7166"/>
        <v>0</v>
      </c>
      <c r="RD196" s="55">
        <f t="shared" si="7166"/>
        <v>0</v>
      </c>
      <c r="RE196" s="55">
        <f t="shared" si="7166"/>
        <v>0</v>
      </c>
      <c r="RF196" s="55">
        <f t="shared" si="7166"/>
        <v>0</v>
      </c>
      <c r="RG196" s="102">
        <f t="shared" si="7166"/>
        <v>0</v>
      </c>
      <c r="RH196" s="102">
        <f t="shared" si="7166"/>
        <v>0</v>
      </c>
      <c r="RI196" s="102">
        <f t="shared" si="7166"/>
        <v>0</v>
      </c>
      <c r="RJ196" s="68">
        <f t="shared" si="6232"/>
        <v>0</v>
      </c>
      <c r="RK196" s="68">
        <f t="shared" si="6233"/>
        <v>0</v>
      </c>
      <c r="RL196" s="55">
        <f>'СДП (план)'!BW197</f>
        <v>0</v>
      </c>
      <c r="RM196" s="55">
        <f>'СДП (план)'!BX197</f>
        <v>0</v>
      </c>
      <c r="RN196" s="68">
        <f t="shared" si="6137"/>
        <v>0</v>
      </c>
      <c r="RO196" s="68">
        <f t="shared" si="6138"/>
        <v>0</v>
      </c>
      <c r="RP196" s="55">
        <f t="shared" ref="RP196:RX196" si="7167">SUM(RP197:RP199)</f>
        <v>0</v>
      </c>
      <c r="RQ196" s="55">
        <f t="shared" si="7167"/>
        <v>0</v>
      </c>
      <c r="RR196" s="55">
        <f t="shared" si="7167"/>
        <v>0</v>
      </c>
      <c r="RS196" s="55">
        <f t="shared" si="7167"/>
        <v>0</v>
      </c>
      <c r="RT196" s="55">
        <f t="shared" si="7167"/>
        <v>0</v>
      </c>
      <c r="RU196" s="55">
        <f t="shared" si="7167"/>
        <v>0</v>
      </c>
      <c r="RV196" s="102">
        <f t="shared" si="7167"/>
        <v>0</v>
      </c>
      <c r="RW196" s="102">
        <f t="shared" si="7167"/>
        <v>0</v>
      </c>
      <c r="RX196" s="102">
        <f t="shared" si="7167"/>
        <v>0</v>
      </c>
      <c r="RY196" s="68">
        <f t="shared" si="6139"/>
        <v>0</v>
      </c>
      <c r="RZ196" s="68">
        <f t="shared" si="6140"/>
        <v>0</v>
      </c>
      <c r="SA196" s="55">
        <f>'СДП (план)'!BY197</f>
        <v>0</v>
      </c>
      <c r="SB196" s="55">
        <f>'СДП (план)'!BZ197</f>
        <v>0</v>
      </c>
      <c r="SC196" s="68">
        <f t="shared" si="6141"/>
        <v>0</v>
      </c>
      <c r="SD196" s="68">
        <f t="shared" si="6142"/>
        <v>0</v>
      </c>
      <c r="SE196" s="55">
        <f t="shared" ref="SE196:SM196" si="7168">SUM(SE197:SE199)</f>
        <v>0</v>
      </c>
      <c r="SF196" s="55">
        <f t="shared" si="7168"/>
        <v>0</v>
      </c>
      <c r="SG196" s="55">
        <f t="shared" si="7168"/>
        <v>0</v>
      </c>
      <c r="SH196" s="55">
        <f t="shared" si="7168"/>
        <v>0</v>
      </c>
      <c r="SI196" s="55">
        <f t="shared" si="7168"/>
        <v>0</v>
      </c>
      <c r="SJ196" s="55">
        <f t="shared" si="7168"/>
        <v>0</v>
      </c>
      <c r="SK196" s="102">
        <f t="shared" si="7168"/>
        <v>0</v>
      </c>
      <c r="SL196" s="102">
        <f t="shared" si="7168"/>
        <v>0</v>
      </c>
      <c r="SM196" s="102">
        <f t="shared" si="7168"/>
        <v>0</v>
      </c>
      <c r="SN196" s="68">
        <f t="shared" si="6143"/>
        <v>0</v>
      </c>
      <c r="SO196" s="68">
        <f t="shared" si="6144"/>
        <v>0</v>
      </c>
      <c r="SP196" s="55">
        <f>'СДП (план)'!CA197</f>
        <v>0</v>
      </c>
      <c r="SQ196" s="55">
        <f>'СДП (план)'!CB197</f>
        <v>0</v>
      </c>
      <c r="SR196" s="68">
        <f t="shared" si="6145"/>
        <v>0</v>
      </c>
      <c r="SS196" s="68">
        <f t="shared" si="6146"/>
        <v>0</v>
      </c>
      <c r="ST196" s="55">
        <f t="shared" ref="ST196:TB196" si="7169">SUM(ST197:ST199)</f>
        <v>0</v>
      </c>
      <c r="SU196" s="55">
        <f t="shared" si="7169"/>
        <v>0</v>
      </c>
      <c r="SV196" s="55"/>
      <c r="SW196" s="55">
        <f t="shared" si="7169"/>
        <v>0</v>
      </c>
      <c r="SX196" s="55">
        <f t="shared" si="7169"/>
        <v>0</v>
      </c>
      <c r="SY196" s="55"/>
      <c r="SZ196" s="102">
        <f t="shared" si="7169"/>
        <v>0</v>
      </c>
      <c r="TA196" s="102">
        <f t="shared" si="7169"/>
        <v>0</v>
      </c>
      <c r="TB196" s="102">
        <f t="shared" si="7169"/>
        <v>0</v>
      </c>
      <c r="TC196" s="68">
        <f t="shared" si="6147"/>
        <v>0</v>
      </c>
      <c r="TD196" s="68">
        <f t="shared" si="6148"/>
        <v>0</v>
      </c>
      <c r="TE196" s="55">
        <f>'СДП (план)'!CC197</f>
        <v>60</v>
      </c>
      <c r="TF196" s="55">
        <f>'СДП (план)'!CD197</f>
        <v>1535224.3199999998</v>
      </c>
      <c r="TG196" s="68">
        <f t="shared" si="6149"/>
        <v>30</v>
      </c>
      <c r="TH196" s="68">
        <f t="shared" si="6150"/>
        <v>767612.15999999992</v>
      </c>
      <c r="TI196" s="55">
        <f t="shared" ref="TI196:TQ196" si="7170">SUM(TI197:TI199)</f>
        <v>42</v>
      </c>
      <c r="TJ196" s="55">
        <f t="shared" si="7170"/>
        <v>952445.07999999973</v>
      </c>
      <c r="TK196" s="55">
        <f t="shared" si="7170"/>
        <v>335</v>
      </c>
      <c r="TL196" s="55">
        <f t="shared" si="7170"/>
        <v>1</v>
      </c>
      <c r="TM196" s="55">
        <f t="shared" si="7170"/>
        <v>22220.35</v>
      </c>
      <c r="TN196" s="55">
        <f t="shared" si="7170"/>
        <v>9</v>
      </c>
      <c r="TO196" s="102">
        <f t="shared" si="7170"/>
        <v>60.800000000000004</v>
      </c>
      <c r="TP196" s="102">
        <f t="shared" si="7170"/>
        <v>30.400000000000002</v>
      </c>
      <c r="TQ196" s="102">
        <f t="shared" si="7170"/>
        <v>37.72</v>
      </c>
      <c r="TR196" s="68">
        <f t="shared" si="6151"/>
        <v>12</v>
      </c>
      <c r="TS196" s="68">
        <f t="shared" si="6152"/>
        <v>184832.91999999981</v>
      </c>
      <c r="TT196" s="55">
        <f>'СДП (план)'!CE197</f>
        <v>0</v>
      </c>
      <c r="TU196" s="55">
        <f>'СДП (план)'!CF197</f>
        <v>0</v>
      </c>
      <c r="TV196" s="68">
        <f t="shared" si="6153"/>
        <v>0</v>
      </c>
      <c r="TW196" s="68">
        <f t="shared" si="6154"/>
        <v>0</v>
      </c>
      <c r="TX196" s="55">
        <f t="shared" ref="TX196:UU196" si="7171">SUM(TX197:TX199)</f>
        <v>0</v>
      </c>
      <c r="TY196" s="55">
        <f t="shared" si="7171"/>
        <v>0</v>
      </c>
      <c r="TZ196" s="55">
        <f t="shared" si="7171"/>
        <v>0</v>
      </c>
      <c r="UA196" s="55">
        <f t="shared" si="7171"/>
        <v>0</v>
      </c>
      <c r="UB196" s="55">
        <f t="shared" si="7171"/>
        <v>0</v>
      </c>
      <c r="UC196" s="55">
        <f t="shared" si="7171"/>
        <v>0</v>
      </c>
      <c r="UD196" s="102">
        <f t="shared" si="7171"/>
        <v>0</v>
      </c>
      <c r="UE196" s="102">
        <f t="shared" si="7171"/>
        <v>0</v>
      </c>
      <c r="UF196" s="102">
        <f t="shared" si="7171"/>
        <v>0</v>
      </c>
      <c r="UG196" s="68">
        <f t="shared" si="6155"/>
        <v>0</v>
      </c>
      <c r="UH196" s="68">
        <f t="shared" si="6156"/>
        <v>0</v>
      </c>
      <c r="UI196" s="55">
        <f>'СДП (план)'!CG197</f>
        <v>4</v>
      </c>
      <c r="UJ196" s="55">
        <f>'СДП (план)'!CH197</f>
        <v>88881.407999999996</v>
      </c>
      <c r="UK196" s="68">
        <f t="shared" si="6157"/>
        <v>2</v>
      </c>
      <c r="UL196" s="68">
        <f t="shared" si="6158"/>
        <v>44440.703999999998</v>
      </c>
      <c r="UM196" s="55">
        <f t="shared" si="7171"/>
        <v>0</v>
      </c>
      <c r="UN196" s="55">
        <f t="shared" si="7171"/>
        <v>0</v>
      </c>
      <c r="UO196" s="55">
        <f t="shared" si="7171"/>
        <v>0</v>
      </c>
      <c r="UP196" s="55">
        <f t="shared" si="7171"/>
        <v>0</v>
      </c>
      <c r="UQ196" s="55">
        <f t="shared" si="7171"/>
        <v>0</v>
      </c>
      <c r="UR196" s="55">
        <f t="shared" si="7171"/>
        <v>0</v>
      </c>
      <c r="US196" s="102">
        <f t="shared" si="7171"/>
        <v>3.52</v>
      </c>
      <c r="UT196" s="102">
        <f t="shared" si="7171"/>
        <v>1.76</v>
      </c>
      <c r="UU196" s="102">
        <f t="shared" si="7171"/>
        <v>0</v>
      </c>
      <c r="UV196" s="68">
        <f t="shared" si="6159"/>
        <v>-2</v>
      </c>
      <c r="UW196" s="68">
        <f t="shared" si="6160"/>
        <v>-44440.703999999998</v>
      </c>
      <c r="UX196" s="55">
        <f>'СДП (план)'!CI197</f>
        <v>0</v>
      </c>
      <c r="UY196" s="55">
        <f>'СДП (план)'!CJ197</f>
        <v>0</v>
      </c>
      <c r="UZ196" s="68">
        <f t="shared" si="6161"/>
        <v>0</v>
      </c>
      <c r="VA196" s="68">
        <f t="shared" si="6162"/>
        <v>0</v>
      </c>
      <c r="VB196" s="55">
        <f t="shared" ref="VB196:VY196" si="7172">SUM(VB197:VB199)</f>
        <v>0</v>
      </c>
      <c r="VC196" s="55">
        <f t="shared" si="7172"/>
        <v>0</v>
      </c>
      <c r="VD196" s="55">
        <f t="shared" si="7172"/>
        <v>0</v>
      </c>
      <c r="VE196" s="55">
        <f t="shared" si="7172"/>
        <v>0</v>
      </c>
      <c r="VF196" s="55">
        <f t="shared" si="7172"/>
        <v>0</v>
      </c>
      <c r="VG196" s="55">
        <f t="shared" si="7172"/>
        <v>0</v>
      </c>
      <c r="VH196" s="102">
        <f t="shared" si="7172"/>
        <v>0</v>
      </c>
      <c r="VI196" s="102">
        <f t="shared" si="7172"/>
        <v>0</v>
      </c>
      <c r="VJ196" s="102">
        <f t="shared" si="7172"/>
        <v>0</v>
      </c>
      <c r="VK196" s="68">
        <f t="shared" si="6643"/>
        <v>0</v>
      </c>
      <c r="VL196" s="68">
        <f t="shared" si="6644"/>
        <v>0</v>
      </c>
      <c r="VM196" s="55">
        <f>'СДП (план)'!CK197</f>
        <v>0</v>
      </c>
      <c r="VN196" s="55">
        <f>'СДП (план)'!CL197</f>
        <v>0</v>
      </c>
      <c r="VO196" s="68">
        <f t="shared" si="6163"/>
        <v>0</v>
      </c>
      <c r="VP196" s="68">
        <f t="shared" si="6164"/>
        <v>0</v>
      </c>
      <c r="VQ196" s="55">
        <f t="shared" si="7172"/>
        <v>0</v>
      </c>
      <c r="VR196" s="55">
        <f t="shared" si="7172"/>
        <v>0</v>
      </c>
      <c r="VS196" s="55">
        <f t="shared" si="7172"/>
        <v>0</v>
      </c>
      <c r="VT196" s="55">
        <f t="shared" si="7172"/>
        <v>0</v>
      </c>
      <c r="VU196" s="55">
        <f t="shared" si="7172"/>
        <v>0</v>
      </c>
      <c r="VV196" s="55">
        <f t="shared" si="7172"/>
        <v>0</v>
      </c>
      <c r="VW196" s="102">
        <f t="shared" si="7172"/>
        <v>0</v>
      </c>
      <c r="VX196" s="102">
        <f t="shared" si="7172"/>
        <v>0</v>
      </c>
      <c r="VY196" s="102">
        <f t="shared" si="7172"/>
        <v>0</v>
      </c>
      <c r="VZ196" s="68">
        <f t="shared" si="6165"/>
        <v>0</v>
      </c>
      <c r="WA196" s="68">
        <f t="shared" si="6166"/>
        <v>0</v>
      </c>
      <c r="WB196" s="55">
        <f>'СДП (план)'!CM197</f>
        <v>0</v>
      </c>
      <c r="WC196" s="55">
        <f>'СДП (план)'!CN197</f>
        <v>0</v>
      </c>
      <c r="WD196" s="68">
        <f t="shared" si="6167"/>
        <v>0</v>
      </c>
      <c r="WE196" s="68">
        <f t="shared" si="6168"/>
        <v>0</v>
      </c>
      <c r="WF196" s="55">
        <f t="shared" ref="WF196:WN196" si="7173">SUM(WF197:WF199)</f>
        <v>0</v>
      </c>
      <c r="WG196" s="55">
        <f t="shared" si="7173"/>
        <v>0</v>
      </c>
      <c r="WH196" s="55">
        <f t="shared" si="7173"/>
        <v>0</v>
      </c>
      <c r="WI196" s="55">
        <f t="shared" si="7173"/>
        <v>0</v>
      </c>
      <c r="WJ196" s="55">
        <f t="shared" si="7173"/>
        <v>0</v>
      </c>
      <c r="WK196" s="55">
        <f t="shared" si="7173"/>
        <v>0</v>
      </c>
      <c r="WL196" s="102">
        <f t="shared" si="7173"/>
        <v>0</v>
      </c>
      <c r="WM196" s="102">
        <f t="shared" si="7173"/>
        <v>0</v>
      </c>
      <c r="WN196" s="102">
        <f t="shared" si="7173"/>
        <v>0</v>
      </c>
      <c r="WO196" s="68">
        <f t="shared" si="6169"/>
        <v>0</v>
      </c>
      <c r="WP196" s="68">
        <f t="shared" si="6170"/>
        <v>0</v>
      </c>
      <c r="WQ196" s="55">
        <f>'СДП (план)'!CO197</f>
        <v>0</v>
      </c>
      <c r="WR196" s="55">
        <f>'СДП (план)'!CP197</f>
        <v>0</v>
      </c>
      <c r="WS196" s="68">
        <f t="shared" si="6171"/>
        <v>0</v>
      </c>
      <c r="WT196" s="68">
        <f t="shared" si="6172"/>
        <v>0</v>
      </c>
      <c r="WU196" s="55">
        <f t="shared" ref="WU196:XC196" si="7174">SUM(WU197:WU199)</f>
        <v>0</v>
      </c>
      <c r="WV196" s="55">
        <f t="shared" si="7174"/>
        <v>0</v>
      </c>
      <c r="WW196" s="55">
        <f t="shared" si="7174"/>
        <v>0</v>
      </c>
      <c r="WX196" s="55">
        <f t="shared" si="7174"/>
        <v>0</v>
      </c>
      <c r="WY196" s="55">
        <f t="shared" si="7174"/>
        <v>0</v>
      </c>
      <c r="WZ196" s="55">
        <f t="shared" si="7174"/>
        <v>0</v>
      </c>
      <c r="XA196" s="102">
        <f t="shared" si="7174"/>
        <v>0</v>
      </c>
      <c r="XB196" s="102">
        <f t="shared" si="7174"/>
        <v>0</v>
      </c>
      <c r="XC196" s="102">
        <f t="shared" si="7174"/>
        <v>0</v>
      </c>
      <c r="XD196" s="68">
        <f t="shared" si="6173"/>
        <v>0</v>
      </c>
      <c r="XE196" s="68">
        <f t="shared" si="6174"/>
        <v>0</v>
      </c>
      <c r="XF196" s="55">
        <f>'СДП (план)'!CQ197</f>
        <v>0</v>
      </c>
      <c r="XG196" s="55">
        <f>'СДП (план)'!CR197</f>
        <v>0</v>
      </c>
      <c r="XH196" s="68">
        <f t="shared" si="6175"/>
        <v>0</v>
      </c>
      <c r="XI196" s="68">
        <f t="shared" si="6176"/>
        <v>0</v>
      </c>
      <c r="XJ196" s="55">
        <f t="shared" ref="XJ196:XR196" si="7175">SUM(XJ197:XJ199)</f>
        <v>0</v>
      </c>
      <c r="XK196" s="55">
        <f t="shared" si="7175"/>
        <v>0</v>
      </c>
      <c r="XL196" s="55">
        <f t="shared" si="7175"/>
        <v>0</v>
      </c>
      <c r="XM196" s="55">
        <f t="shared" si="7175"/>
        <v>0</v>
      </c>
      <c r="XN196" s="55">
        <f t="shared" si="7175"/>
        <v>0</v>
      </c>
      <c r="XO196" s="55">
        <f t="shared" si="7175"/>
        <v>0</v>
      </c>
      <c r="XP196" s="102">
        <f t="shared" si="7175"/>
        <v>0</v>
      </c>
      <c r="XQ196" s="102">
        <f t="shared" si="7175"/>
        <v>0</v>
      </c>
      <c r="XR196" s="102">
        <f t="shared" si="7175"/>
        <v>0</v>
      </c>
      <c r="XS196" s="68">
        <f t="shared" si="6177"/>
        <v>0</v>
      </c>
      <c r="XT196" s="68">
        <f t="shared" si="6178"/>
        <v>0</v>
      </c>
      <c r="XU196" s="15">
        <f>'СДП (план)'!CS197</f>
        <v>3</v>
      </c>
      <c r="XV196" s="15">
        <f>'СДП (план)'!CT197</f>
        <v>101975.54399999998</v>
      </c>
      <c r="XW196" s="68">
        <f t="shared" si="6179"/>
        <v>1.5</v>
      </c>
      <c r="XX196" s="68">
        <f t="shared" si="6180"/>
        <v>50987.771999999983</v>
      </c>
      <c r="XY196" s="55">
        <f t="shared" ref="XY196:YG196" si="7176">SUM(XY197:XY199)</f>
        <v>1</v>
      </c>
      <c r="XZ196" s="55">
        <f t="shared" si="7176"/>
        <v>33991.85</v>
      </c>
      <c r="YA196" s="55">
        <f t="shared" si="7176"/>
        <v>6</v>
      </c>
      <c r="YB196" s="55">
        <f t="shared" si="7176"/>
        <v>0</v>
      </c>
      <c r="YC196" s="55">
        <f t="shared" si="7176"/>
        <v>0</v>
      </c>
      <c r="YD196" s="55"/>
      <c r="YE196" s="102">
        <f t="shared" si="7176"/>
        <v>2.64</v>
      </c>
      <c r="YF196" s="102">
        <f t="shared" si="7176"/>
        <v>1.32</v>
      </c>
      <c r="YG196" s="102">
        <f t="shared" si="7176"/>
        <v>0.88</v>
      </c>
      <c r="YH196" s="68">
        <f t="shared" si="6181"/>
        <v>-0.5</v>
      </c>
      <c r="YI196" s="68">
        <f t="shared" si="6182"/>
        <v>-16995.921999999984</v>
      </c>
      <c r="YJ196" s="15">
        <f>'СДП (план)'!CU197</f>
        <v>0</v>
      </c>
      <c r="YK196" s="15">
        <f>'СДП (план)'!CV197</f>
        <v>0</v>
      </c>
      <c r="YL196" s="68">
        <f t="shared" si="6183"/>
        <v>0</v>
      </c>
      <c r="YM196" s="68">
        <f t="shared" si="6184"/>
        <v>0</v>
      </c>
      <c r="YN196" s="55">
        <f t="shared" ref="YN196:YV196" si="7177">SUM(YN197:YN199)</f>
        <v>0</v>
      </c>
      <c r="YO196" s="55">
        <f t="shared" si="7177"/>
        <v>0</v>
      </c>
      <c r="YP196" s="55">
        <f t="shared" si="7177"/>
        <v>0</v>
      </c>
      <c r="YQ196" s="55">
        <f t="shared" si="7177"/>
        <v>0</v>
      </c>
      <c r="YR196" s="55">
        <f t="shared" si="7177"/>
        <v>0</v>
      </c>
      <c r="YS196" s="55">
        <f t="shared" si="7177"/>
        <v>0</v>
      </c>
      <c r="YT196" s="102">
        <f t="shared" si="7177"/>
        <v>0</v>
      </c>
      <c r="YU196" s="102">
        <f t="shared" si="7177"/>
        <v>0</v>
      </c>
      <c r="YV196" s="102">
        <f t="shared" si="7177"/>
        <v>0</v>
      </c>
      <c r="YW196" s="68">
        <f t="shared" si="7085"/>
        <v>0</v>
      </c>
      <c r="YX196" s="68">
        <f t="shared" si="7086"/>
        <v>0</v>
      </c>
      <c r="YY196" s="68">
        <f>'СДП (план)'!CW197</f>
        <v>0</v>
      </c>
      <c r="YZ196" s="68">
        <f>'СДП (план)'!CX197</f>
        <v>0</v>
      </c>
      <c r="ZA196" s="68">
        <f t="shared" si="6185"/>
        <v>0</v>
      </c>
      <c r="ZB196" s="68">
        <f t="shared" si="6186"/>
        <v>0</v>
      </c>
      <c r="ZC196" s="176"/>
      <c r="ZD196" s="176"/>
      <c r="ZE196" s="176"/>
      <c r="ZF196" s="176"/>
      <c r="ZG196" s="176"/>
      <c r="ZH196" s="176"/>
      <c r="ZI196" s="102">
        <f t="shared" ref="ZI196:ZK196" si="7178">SUM(ZI197:ZI199)</f>
        <v>0</v>
      </c>
      <c r="ZJ196" s="102">
        <f t="shared" si="7178"/>
        <v>0</v>
      </c>
      <c r="ZK196" s="102">
        <f t="shared" si="7178"/>
        <v>0</v>
      </c>
      <c r="ZL196" s="68">
        <f t="shared" si="6645"/>
        <v>0</v>
      </c>
      <c r="ZM196" s="68">
        <f t="shared" si="6646"/>
        <v>0</v>
      </c>
      <c r="ZN196" s="68"/>
      <c r="ZO196" s="68"/>
      <c r="ZP196" s="68"/>
      <c r="ZQ196" s="68"/>
      <c r="ZR196" s="68"/>
      <c r="ZS196" s="68"/>
      <c r="ZT196" s="68"/>
      <c r="ZU196" s="68"/>
      <c r="ZV196" s="68"/>
      <c r="ZW196" s="68"/>
      <c r="ZX196" s="68"/>
      <c r="ZY196" s="68"/>
      <c r="ZZ196" s="68"/>
      <c r="AAA196" s="68"/>
      <c r="AAB196" s="68"/>
      <c r="AAC196" s="102">
        <f>SUM(AAC197:AAC199)</f>
        <v>201</v>
      </c>
      <c r="AAD196" s="102">
        <f t="shared" ref="AAD196:AAO196" si="7179">SUM(AAD197:AAD199)</f>
        <v>4815299.7</v>
      </c>
      <c r="AAE196" s="102">
        <f t="shared" si="7179"/>
        <v>100.5</v>
      </c>
      <c r="AAF196" s="102">
        <f t="shared" si="7179"/>
        <v>2407649.85</v>
      </c>
      <c r="AAG196" s="102">
        <f t="shared" si="7179"/>
        <v>64</v>
      </c>
      <c r="AAH196" s="102">
        <f t="shared" si="7179"/>
        <v>1473517.1299999997</v>
      </c>
      <c r="AAI196" s="102">
        <f t="shared" si="7179"/>
        <v>479</v>
      </c>
      <c r="AAJ196" s="102">
        <f t="shared" si="7179"/>
        <v>1</v>
      </c>
      <c r="AAK196" s="102">
        <f t="shared" si="7179"/>
        <v>22220.35</v>
      </c>
      <c r="AAL196" s="102">
        <f t="shared" si="7179"/>
        <v>9</v>
      </c>
      <c r="AAM196" s="102">
        <f t="shared" si="7179"/>
        <v>199.4</v>
      </c>
      <c r="AAN196" s="102">
        <f t="shared" si="7179"/>
        <v>99.7</v>
      </c>
      <c r="AAO196" s="102">
        <f t="shared" si="7179"/>
        <v>60.679999999999993</v>
      </c>
      <c r="AAP196" s="68">
        <f t="shared" si="6246"/>
        <v>-36.5</v>
      </c>
      <c r="AAQ196" s="68">
        <f t="shared" si="6247"/>
        <v>-934132.72000000044</v>
      </c>
    </row>
    <row r="197" spans="1:719" s="33" customFormat="1" ht="45" hidden="1" x14ac:dyDescent="0.25">
      <c r="A197" s="195"/>
      <c r="B197" s="233">
        <v>154</v>
      </c>
      <c r="C197" s="234" t="s">
        <v>455</v>
      </c>
      <c r="D197" s="208" t="s">
        <v>47</v>
      </c>
      <c r="E197" s="156">
        <v>15030</v>
      </c>
      <c r="F197" s="209">
        <v>0.88</v>
      </c>
      <c r="G197" s="301"/>
      <c r="H197" s="19">
        <v>1</v>
      </c>
      <c r="I197" s="210"/>
      <c r="J197" s="210"/>
      <c r="K197" s="1">
        <v>1.4</v>
      </c>
      <c r="L197" s="1">
        <v>1.68</v>
      </c>
      <c r="M197" s="1">
        <v>2.23</v>
      </c>
      <c r="N197" s="9">
        <v>2.57</v>
      </c>
      <c r="O197" s="45">
        <f>'СДП (план)'!O198</f>
        <v>2</v>
      </c>
      <c r="P197" s="45">
        <f>'СДП (план)'!P198</f>
        <v>37033.919999999998</v>
      </c>
      <c r="Q197" s="44">
        <f t="shared" si="6024"/>
        <v>1</v>
      </c>
      <c r="R197" s="44">
        <f t="shared" si="6025"/>
        <v>18516.96</v>
      </c>
      <c r="S197" s="44">
        <f>VLOOKUP($C197,факт!$D$8:$JF$250,39,0)</f>
        <v>1</v>
      </c>
      <c r="T197" s="44">
        <f>VLOOKUP($C197,факт!$D$8:$JF$250,40,0)</f>
        <v>18516.96</v>
      </c>
      <c r="U197" s="44">
        <f>VLOOKUP($C197,факт!$D$8:$JF$250,41,0)</f>
        <v>7</v>
      </c>
      <c r="V197" s="44">
        <f>VLOOKUP($C197,факт!$D$8:$JF$250,42,0)</f>
        <v>0</v>
      </c>
      <c r="W197" s="44">
        <f>VLOOKUP($C197,факт!$D$8:$JF$250,43,0)</f>
        <v>0</v>
      </c>
      <c r="X197" s="44">
        <f>VLOOKUP($C197,факт!$D$8:$JF$250,44,0)</f>
        <v>0</v>
      </c>
      <c r="Y197" s="44">
        <f t="shared" ref="Y197:Y199" si="7180">SUM(O197*$F197)</f>
        <v>1.76</v>
      </c>
      <c r="Z197" s="44">
        <f t="shared" ref="Z197:Z199" si="7181">SUM(Q197*$F197)</f>
        <v>0.88</v>
      </c>
      <c r="AA197" s="44">
        <f t="shared" ref="AA197:AA199" si="7182">SUM(S197*$F197)</f>
        <v>0.88</v>
      </c>
      <c r="AB197" s="44">
        <f t="shared" ref="AB197:AB199" si="7183">SUM(S197-Q197)</f>
        <v>0</v>
      </c>
      <c r="AC197" s="44">
        <f t="shared" si="6192"/>
        <v>0</v>
      </c>
      <c r="AD197" s="155">
        <f>'СДП (план)'!Q198</f>
        <v>0</v>
      </c>
      <c r="AE197" s="155">
        <f>'СДП (план)'!R198</f>
        <v>0</v>
      </c>
      <c r="AF197" s="44">
        <f t="shared" si="6027"/>
        <v>0</v>
      </c>
      <c r="AG197" s="44">
        <f t="shared" si="6028"/>
        <v>0</v>
      </c>
      <c r="AH197" s="44">
        <f>VLOOKUP($C197,факт!$D$8:$JF$250,21,0)</f>
        <v>0</v>
      </c>
      <c r="AI197" s="44">
        <f>VLOOKUP($C197,факт!$D$8:$JF$250,22,0)</f>
        <v>0</v>
      </c>
      <c r="AJ197" s="44">
        <f>VLOOKUP($C197,факт!$D$8:$JF$250,23,0)</f>
        <v>0</v>
      </c>
      <c r="AK197" s="44">
        <f>VLOOKUP($C197,факт!$D$8:$JF$250,24,0)</f>
        <v>0</v>
      </c>
      <c r="AL197" s="44">
        <f>VLOOKUP($C197,факт!$D$8:$JF$250,25,0)</f>
        <v>0</v>
      </c>
      <c r="AM197" s="44">
        <f>VLOOKUP($C197,факт!$D$8:$JF$250,26,0)</f>
        <v>0</v>
      </c>
      <c r="AN197" s="44">
        <f t="shared" ref="AN197:AN199" si="7184">SUM(AD197*$F197)</f>
        <v>0</v>
      </c>
      <c r="AO197" s="44">
        <f t="shared" ref="AO197:AO199" si="7185">SUM(AF197*$F197)</f>
        <v>0</v>
      </c>
      <c r="AP197" s="44">
        <f t="shared" ref="AP197:AP199" si="7186">SUM(AH197*$F197)</f>
        <v>0</v>
      </c>
      <c r="AQ197" s="44">
        <f t="shared" si="6194"/>
        <v>0</v>
      </c>
      <c r="AR197" s="44">
        <f t="shared" si="6195"/>
        <v>0</v>
      </c>
      <c r="AS197" s="45">
        <f>'СДП (план)'!S198</f>
        <v>0</v>
      </c>
      <c r="AT197" s="44">
        <f>'СДП (план)'!T198</f>
        <v>0</v>
      </c>
      <c r="AU197" s="44">
        <f t="shared" si="6031"/>
        <v>0</v>
      </c>
      <c r="AV197" s="44">
        <f t="shared" si="6032"/>
        <v>0</v>
      </c>
      <c r="AW197" s="44">
        <f>VLOOKUP($C197,факт!$D$8:$JF$250,3,0)</f>
        <v>0</v>
      </c>
      <c r="AX197" s="44">
        <f>VLOOKUP($C197,факт!$D$8:$JF$250,4,0)</f>
        <v>0</v>
      </c>
      <c r="AY197" s="44">
        <f>VLOOKUP($C197,факт!$D$8:$JF$250,5,0)</f>
        <v>0</v>
      </c>
      <c r="AZ197" s="44">
        <f>VLOOKUP($C197,факт!$D$8:$JF$250,6,0)</f>
        <v>0</v>
      </c>
      <c r="BA197" s="44">
        <f>VLOOKUP($C197,факт!$D$8:$JF$250,7,0)</f>
        <v>0</v>
      </c>
      <c r="BB197" s="44">
        <f>VLOOKUP($C197,факт!$D$8:$JF$250,8,0)</f>
        <v>0</v>
      </c>
      <c r="BC197" s="44">
        <f t="shared" ref="BC197:BC199" si="7187">SUM(AS197*$F197)</f>
        <v>0</v>
      </c>
      <c r="BD197" s="44">
        <f t="shared" ref="BD197:BD199" si="7188">SUM(AU197*$F197)</f>
        <v>0</v>
      </c>
      <c r="BE197" s="44">
        <f t="shared" ref="BE197:BE199" si="7189">SUM(AW197*$F197)</f>
        <v>0</v>
      </c>
      <c r="BF197" s="44">
        <f t="shared" si="6461"/>
        <v>0</v>
      </c>
      <c r="BG197" s="44">
        <f t="shared" si="6462"/>
        <v>0</v>
      </c>
      <c r="BH197" s="90">
        <f>'СДП (план)'!U198</f>
        <v>0</v>
      </c>
      <c r="BI197" s="3">
        <f>'СДП (план)'!V198</f>
        <v>0</v>
      </c>
      <c r="BJ197" s="44">
        <f t="shared" si="6033"/>
        <v>0</v>
      </c>
      <c r="BK197" s="44">
        <f t="shared" si="6034"/>
        <v>0</v>
      </c>
      <c r="BL197" s="44">
        <f>VLOOKUP($C197,факт!$D$8:$JF$250,27,0)</f>
        <v>0</v>
      </c>
      <c r="BM197" s="44">
        <f>VLOOKUP($C197,факт!$D$8:$JF$250,28,0)</f>
        <v>0</v>
      </c>
      <c r="BN197" s="44">
        <f>VLOOKUP($C197,факт!$D$8:$JF$250,29,0)</f>
        <v>0</v>
      </c>
      <c r="BO197" s="44">
        <f>VLOOKUP($C197,факт!$D$8:$JF$250,30,0)</f>
        <v>0</v>
      </c>
      <c r="BP197" s="44">
        <f>VLOOKUP($C197,факт!$D$8:$JF$250,31,0)</f>
        <v>0</v>
      </c>
      <c r="BQ197" s="44">
        <f>VLOOKUP($C197,факт!$D$8:$JF$250,32,0)</f>
        <v>0</v>
      </c>
      <c r="BR197" s="44">
        <f t="shared" ref="BR197:BR199" si="7190">SUM(BH197*$F197)</f>
        <v>0</v>
      </c>
      <c r="BS197" s="44">
        <f t="shared" ref="BS197:BS199" si="7191">SUM(BJ197*$F197)</f>
        <v>0</v>
      </c>
      <c r="BT197" s="44">
        <f t="shared" ref="BT197:BT199" si="7192">SUM(BL197*$F197)</f>
        <v>0</v>
      </c>
      <c r="BU197" s="44">
        <f t="shared" si="6641"/>
        <v>0</v>
      </c>
      <c r="BV197" s="44">
        <f t="shared" si="6642"/>
        <v>0</v>
      </c>
      <c r="BW197" s="45">
        <f>'СДП (план)'!W198</f>
        <v>0</v>
      </c>
      <c r="BX197" s="44">
        <f>'СДП (план)'!X198</f>
        <v>0</v>
      </c>
      <c r="BY197" s="44">
        <f t="shared" si="6035"/>
        <v>0</v>
      </c>
      <c r="BZ197" s="44">
        <f t="shared" si="6036"/>
        <v>0</v>
      </c>
      <c r="CA197" s="44">
        <f>VLOOKUP($C197,факт!$D$8:$JF$250,9,0)</f>
        <v>0</v>
      </c>
      <c r="CB197" s="44">
        <f>VLOOKUP($C197,факт!$D$8:$JF$250,10,0)</f>
        <v>0</v>
      </c>
      <c r="CC197" s="44">
        <f>VLOOKUP($C197,факт!$D$8:$JF$250,11,0)</f>
        <v>0</v>
      </c>
      <c r="CD197" s="44">
        <f>VLOOKUP($C197,факт!$D$8:$JF$250,12,0)</f>
        <v>0</v>
      </c>
      <c r="CE197" s="44">
        <f>VLOOKUP($C197,факт!$D$8:$JF$250,13,0)</f>
        <v>0</v>
      </c>
      <c r="CF197" s="44">
        <f>VLOOKUP($C197,факт!$D$8:$JF$250,14,0)</f>
        <v>0</v>
      </c>
      <c r="CG197" s="44">
        <f t="shared" ref="CG197:CG199" si="7193">SUM(BW197*$F197)</f>
        <v>0</v>
      </c>
      <c r="CH197" s="44">
        <f t="shared" ref="CH197:CH199" si="7194">SUM(BY197*$F197)</f>
        <v>0</v>
      </c>
      <c r="CI197" s="44">
        <f t="shared" ref="CI197:CI199" si="7195">SUM(CA197*$F197)</f>
        <v>0</v>
      </c>
      <c r="CJ197" s="44">
        <f t="shared" si="7087"/>
        <v>0</v>
      </c>
      <c r="CK197" s="44">
        <f t="shared" si="7088"/>
        <v>0</v>
      </c>
      <c r="CL197" s="47">
        <f>'СДП (план)'!Y198</f>
        <v>0</v>
      </c>
      <c r="CM197" s="44">
        <f>'СДП (план)'!Z198</f>
        <v>0</v>
      </c>
      <c r="CN197" s="44">
        <f t="shared" si="6037"/>
        <v>0</v>
      </c>
      <c r="CO197" s="44">
        <f t="shared" si="6038"/>
        <v>0</v>
      </c>
      <c r="CP197" s="44">
        <f>VLOOKUP($C197,факт!$D$8:$JF$250,33,0)</f>
        <v>0</v>
      </c>
      <c r="CQ197" s="44">
        <f>VLOOKUP($C197,факт!$D$8:$JF$250,34,0)</f>
        <v>0</v>
      </c>
      <c r="CR197" s="44">
        <f>VLOOKUP($C197,факт!$D$8:$JF$250,35,0)</f>
        <v>0</v>
      </c>
      <c r="CS197" s="44">
        <f>VLOOKUP($C197,факт!$D$8:$JF$250,36,0)</f>
        <v>0</v>
      </c>
      <c r="CT197" s="44">
        <f>VLOOKUP($C197,факт!$D$8:$JF$250,37,0)</f>
        <v>0</v>
      </c>
      <c r="CU197" s="44">
        <f>VLOOKUP($C197,факт!$D$8:$JF$250,38,0)</f>
        <v>0</v>
      </c>
      <c r="CV197" s="44">
        <f t="shared" ref="CV197:CV199" si="7196">SUM(CL197*$F197)</f>
        <v>0</v>
      </c>
      <c r="CW197" s="44">
        <f t="shared" ref="CW197:CW199" si="7197">SUM(CN197*$F197)</f>
        <v>0</v>
      </c>
      <c r="CX197" s="44">
        <f t="shared" ref="CX197:CX199" si="7198">SUM(CP197*$F197)</f>
        <v>0</v>
      </c>
      <c r="CY197" s="44">
        <f t="shared" si="6039"/>
        <v>0</v>
      </c>
      <c r="CZ197" s="44">
        <f t="shared" si="6040"/>
        <v>0</v>
      </c>
      <c r="DA197" s="46">
        <f>'СДП (план)'!AA198</f>
        <v>0</v>
      </c>
      <c r="DB197" s="46">
        <f>'СДП (план)'!AB198</f>
        <v>0</v>
      </c>
      <c r="DC197" s="44">
        <f t="shared" si="6041"/>
        <v>0</v>
      </c>
      <c r="DD197" s="44">
        <f t="shared" si="6042"/>
        <v>0</v>
      </c>
      <c r="DE197" s="44">
        <f>VLOOKUP($C197,факт!$D$8:$JF$250,45,0)</f>
        <v>0</v>
      </c>
      <c r="DF197" s="44">
        <f>VLOOKUP($C197,факт!$D$8:$JF$250,46,0)</f>
        <v>0</v>
      </c>
      <c r="DG197" s="44">
        <f>VLOOKUP($C197,факт!$D$8:$JF$250,47,0)</f>
        <v>0</v>
      </c>
      <c r="DH197" s="44">
        <f>VLOOKUP($C197,факт!$D$8:$JF$250,48,0)</f>
        <v>0</v>
      </c>
      <c r="DI197" s="44">
        <f>VLOOKUP($C197,факт!$D$8:$JF$250,49,0)</f>
        <v>0</v>
      </c>
      <c r="DJ197" s="44">
        <f>VLOOKUP($C197,факт!$D$8:$JF$250,50,0)</f>
        <v>0</v>
      </c>
      <c r="DK197" s="44">
        <f t="shared" ref="DK197:DK199" si="7199">SUM(DA197*$F197)</f>
        <v>0</v>
      </c>
      <c r="DL197" s="44">
        <f t="shared" ref="DL197:DL199" si="7200">SUM(DC197*$F197)</f>
        <v>0</v>
      </c>
      <c r="DM197" s="44">
        <f t="shared" ref="DM197:DM199" si="7201">SUM(DE197*$F197)</f>
        <v>0</v>
      </c>
      <c r="DN197" s="44">
        <f t="shared" si="6043"/>
        <v>0</v>
      </c>
      <c r="DO197" s="44">
        <f t="shared" si="6044"/>
        <v>0</v>
      </c>
      <c r="DP197" s="5">
        <f>'СДП (план)'!AC198</f>
        <v>0</v>
      </c>
      <c r="DQ197" s="3">
        <f>'СДП (план)'!AD198</f>
        <v>0</v>
      </c>
      <c r="DR197" s="44">
        <f t="shared" si="6045"/>
        <v>0</v>
      </c>
      <c r="DS197" s="44">
        <f t="shared" si="6046"/>
        <v>0</v>
      </c>
      <c r="DT197" s="44">
        <f>VLOOKUP($C197,факт!$D$8:$JF$250,231,0)</f>
        <v>0</v>
      </c>
      <c r="DU197" s="44">
        <f>VLOOKUP($C197,факт!$D$8:$JF$250,232,0)</f>
        <v>0</v>
      </c>
      <c r="DV197" s="44">
        <f>VLOOKUP($C197,факт!$D$8:$JF$250,233,0)</f>
        <v>0</v>
      </c>
      <c r="DW197" s="44">
        <f>VLOOKUP($C197,факт!$D$8:$JF$250,234,0)</f>
        <v>0</v>
      </c>
      <c r="DX197" s="44">
        <f>VLOOKUP($C197,факт!$D$8:$JF$250,235,0)</f>
        <v>0</v>
      </c>
      <c r="DY197" s="44">
        <f>VLOOKUP($C197,факт!$D$8:$JF$250,236,0)</f>
        <v>0</v>
      </c>
      <c r="DZ197" s="44">
        <f t="shared" ref="DZ197:DZ199" si="7202">SUM(DP197*$F197)</f>
        <v>0</v>
      </c>
      <c r="EA197" s="44">
        <f t="shared" ref="EA197:EA199" si="7203">SUM(DR197*$F197)</f>
        <v>0</v>
      </c>
      <c r="EB197" s="44">
        <f t="shared" ref="EB197:EB199" si="7204">SUM(DT197*$F197)</f>
        <v>0</v>
      </c>
      <c r="EC197" s="44">
        <f t="shared" si="6047"/>
        <v>0</v>
      </c>
      <c r="ED197" s="44">
        <f t="shared" si="6048"/>
        <v>0</v>
      </c>
      <c r="EE197" s="44">
        <f>'СДП (план)'!CY198</f>
        <v>0</v>
      </c>
      <c r="EF197" s="44">
        <f>'СДП (план)'!CZ198</f>
        <v>0</v>
      </c>
      <c r="EG197" s="44">
        <f t="shared" si="6049"/>
        <v>0</v>
      </c>
      <c r="EH197" s="44">
        <f t="shared" si="6050"/>
        <v>0</v>
      </c>
      <c r="EI197" s="44"/>
      <c r="EJ197" s="44"/>
      <c r="EK197" s="44"/>
      <c r="EL197" s="44"/>
      <c r="EM197" s="44"/>
      <c r="EN197" s="44"/>
      <c r="EO197" s="44"/>
      <c r="EP197" s="44"/>
      <c r="EQ197" s="44"/>
      <c r="ER197" s="44"/>
      <c r="ES197" s="44"/>
      <c r="ET197" s="45">
        <f>'СДП (план)'!AE198</f>
        <v>8</v>
      </c>
      <c r="EU197" s="44">
        <f>'СДП (план)'!AF198</f>
        <v>138877.43</v>
      </c>
      <c r="EV197" s="44">
        <f t="shared" si="6051"/>
        <v>4</v>
      </c>
      <c r="EW197" s="44">
        <f t="shared" si="6052"/>
        <v>69438.714999999997</v>
      </c>
      <c r="EX197" s="44">
        <f>VLOOKUP($C197,факт!$D$8:$JF$250,159,0)</f>
        <v>8</v>
      </c>
      <c r="EY197" s="44">
        <f>VLOOKUP($C197,факт!$D$8:$JF$250,160,0)</f>
        <v>138877.19999999998</v>
      </c>
      <c r="EZ197" s="44">
        <f>VLOOKUP($C197,факт!$D$8:$JF$250,161,0)</f>
        <v>53</v>
      </c>
      <c r="FA197" s="44">
        <f>VLOOKUP($C197,факт!$D$8:$JF$250,162,0)</f>
        <v>0</v>
      </c>
      <c r="FB197" s="44">
        <f>VLOOKUP($C197,факт!$D$8:$JF$250,163,0)</f>
        <v>0</v>
      </c>
      <c r="FC197" s="44">
        <f>VLOOKUP($C197,факт!$D$8:$JF$250,164,0)</f>
        <v>0</v>
      </c>
      <c r="FD197" s="44">
        <f t="shared" ref="FD197:FD199" si="7205">SUM(ET197*$F197)</f>
        <v>7.04</v>
      </c>
      <c r="FE197" s="44">
        <f t="shared" ref="FE197:FE199" si="7206">SUM(EV197*$F197)</f>
        <v>3.52</v>
      </c>
      <c r="FF197" s="44">
        <f t="shared" ref="FF197:FF199" si="7207">SUM(EX197*$F197)</f>
        <v>7.04</v>
      </c>
      <c r="FG197" s="44">
        <f t="shared" si="6203"/>
        <v>4</v>
      </c>
      <c r="FH197" s="44">
        <f t="shared" si="6204"/>
        <v>69438.484999999986</v>
      </c>
      <c r="FI197" s="5">
        <f>'СДП (план)'!AG198</f>
        <v>0</v>
      </c>
      <c r="FJ197" s="3">
        <f>'СДП (план)'!AH198</f>
        <v>0</v>
      </c>
      <c r="FK197" s="44">
        <f t="shared" si="6055"/>
        <v>0</v>
      </c>
      <c r="FL197" s="44">
        <f t="shared" si="6056"/>
        <v>0</v>
      </c>
      <c r="FM197" s="44">
        <f>VLOOKUP($C197,факт!$D$8:$JF$250,165,0)</f>
        <v>0</v>
      </c>
      <c r="FN197" s="44">
        <f>VLOOKUP($C197,факт!$D$8:$JF$250,166,0)</f>
        <v>0</v>
      </c>
      <c r="FO197" s="44">
        <f>VLOOKUP($C197,факт!$D$8:$JF$250,167,0)</f>
        <v>0</v>
      </c>
      <c r="FP197" s="44">
        <f>VLOOKUP($C197,факт!$D$8:$JF$250,168,0)</f>
        <v>0</v>
      </c>
      <c r="FQ197" s="44">
        <f>VLOOKUP($C197,факт!$D$8:$JF$250,169,0)</f>
        <v>0</v>
      </c>
      <c r="FR197" s="44">
        <f>VLOOKUP($C197,факт!$D$8:$JF$250,170,0)</f>
        <v>0</v>
      </c>
      <c r="FS197" s="44">
        <f t="shared" ref="FS197:FS199" si="7208">SUM(FI197*$F197)</f>
        <v>0</v>
      </c>
      <c r="FT197" s="44">
        <f t="shared" ref="FT197:FT199" si="7209">SUM(FK197*$F197)</f>
        <v>0</v>
      </c>
      <c r="FU197" s="44">
        <f t="shared" ref="FU197:FU199" si="7210">SUM(FM197*$F197)</f>
        <v>0</v>
      </c>
      <c r="FV197" s="44">
        <f t="shared" ref="FV197:FV199" si="7211">SUM(FM197-FK197)</f>
        <v>0</v>
      </c>
      <c r="FW197" s="44">
        <f t="shared" si="6207"/>
        <v>0</v>
      </c>
      <c r="FX197" s="5">
        <f>'СДП (план)'!AI198</f>
        <v>0</v>
      </c>
      <c r="FY197" s="3">
        <f>'СДП (план)'!AJ198</f>
        <v>0</v>
      </c>
      <c r="FZ197" s="44">
        <f t="shared" si="6059"/>
        <v>0</v>
      </c>
      <c r="GA197" s="44">
        <f t="shared" si="6060"/>
        <v>0</v>
      </c>
      <c r="GB197" s="44">
        <f>VLOOKUP($C197,факт!$D$8:$JF$250,219,0)</f>
        <v>0</v>
      </c>
      <c r="GC197" s="44">
        <f>VLOOKUP($C197,факт!$D$8:$JF$250,220,0)</f>
        <v>0</v>
      </c>
      <c r="GD197" s="44">
        <f>VLOOKUP($C197,факт!$D$8:$JF$250,221,0)</f>
        <v>0</v>
      </c>
      <c r="GE197" s="44">
        <f>VLOOKUP($C197,факт!$D$8:$JF$250,222,0)</f>
        <v>0</v>
      </c>
      <c r="GF197" s="44">
        <f>VLOOKUP($C197,факт!$D$8:$JF$250,223,0)</f>
        <v>0</v>
      </c>
      <c r="GG197" s="44">
        <f>VLOOKUP($C197,факт!$D$8:$JF$250,224,0)</f>
        <v>0</v>
      </c>
      <c r="GH197" s="44">
        <f t="shared" ref="GH197:GH199" si="7212">SUM(FX197*$F197)</f>
        <v>0</v>
      </c>
      <c r="GI197" s="44">
        <f t="shared" ref="GI197:GI199" si="7213">SUM(FZ197*$F197)</f>
        <v>0</v>
      </c>
      <c r="GJ197" s="44">
        <f t="shared" ref="GJ197:GJ199" si="7214">SUM(GB197*$F197)</f>
        <v>0</v>
      </c>
      <c r="GK197" s="44">
        <f t="shared" si="6209"/>
        <v>0</v>
      </c>
      <c r="GL197" s="44">
        <f t="shared" si="6210"/>
        <v>0</v>
      </c>
      <c r="GM197" s="45">
        <f>'СДП (план)'!AK198</f>
        <v>0</v>
      </c>
      <c r="GN197" s="44">
        <f>'СДП (план)'!AL198</f>
        <v>0</v>
      </c>
      <c r="GO197" s="44">
        <f t="shared" si="6063"/>
        <v>0</v>
      </c>
      <c r="GP197" s="44">
        <f t="shared" si="6064"/>
        <v>0</v>
      </c>
      <c r="GQ197" s="44">
        <f>VLOOKUP($C197,факт!$D$8:$JF$250,237,0)</f>
        <v>0</v>
      </c>
      <c r="GR197" s="44">
        <f>VLOOKUP($C197,факт!$D$8:$JF$250,238,0)</f>
        <v>0</v>
      </c>
      <c r="GS197" s="44">
        <f>VLOOKUP($C197,факт!$D$8:$JF$250,239,0)</f>
        <v>0</v>
      </c>
      <c r="GT197" s="44">
        <f>VLOOKUP($C197,факт!$D$8:$JF$250,240,0)</f>
        <v>0</v>
      </c>
      <c r="GU197" s="44">
        <f>VLOOKUP($C197,факт!$D$8:$JF$250,241,0)</f>
        <v>0</v>
      </c>
      <c r="GV197" s="44">
        <f>VLOOKUP($C197,факт!$D$8:$JF$250,242,0)</f>
        <v>0</v>
      </c>
      <c r="GW197" s="44">
        <f t="shared" ref="GW197:GW199" si="7215">SUM(GM197*$F197)</f>
        <v>0</v>
      </c>
      <c r="GX197" s="44">
        <f t="shared" ref="GX197:GX199" si="7216">SUM(GO197*$F197)</f>
        <v>0</v>
      </c>
      <c r="GY197" s="44">
        <f t="shared" ref="GY197:GY199" si="7217">SUM(GQ197*$F197)</f>
        <v>0</v>
      </c>
      <c r="GZ197" s="44">
        <f t="shared" si="6065"/>
        <v>0</v>
      </c>
      <c r="HA197" s="44">
        <f t="shared" si="6066"/>
        <v>0</v>
      </c>
      <c r="HB197" s="46">
        <f>'СДП (план)'!AM198</f>
        <v>0</v>
      </c>
      <c r="HC197" s="127">
        <f>'СДП (план)'!AN198</f>
        <v>0</v>
      </c>
      <c r="HD197" s="44">
        <f t="shared" si="6067"/>
        <v>0</v>
      </c>
      <c r="HE197" s="44">
        <f t="shared" si="6068"/>
        <v>0</v>
      </c>
      <c r="HF197" s="44"/>
      <c r="HG197" s="44"/>
      <c r="HH197" s="44"/>
      <c r="HI197" s="44"/>
      <c r="HJ197" s="44"/>
      <c r="HK197" s="44"/>
      <c r="HL197" s="44">
        <f t="shared" ref="HL197:HL199" si="7218">SUM(HB197*$F197)</f>
        <v>0</v>
      </c>
      <c r="HM197" s="44">
        <f t="shared" ref="HM197:HM199" si="7219">SUM(HD197*$F197)</f>
        <v>0</v>
      </c>
      <c r="HN197" s="44">
        <f t="shared" ref="HN197:HN199" si="7220">SUM(HF197*$F197)</f>
        <v>0</v>
      </c>
      <c r="HO197" s="44">
        <f t="shared" si="6069"/>
        <v>0</v>
      </c>
      <c r="HP197" s="44">
        <f t="shared" si="6070"/>
        <v>0</v>
      </c>
      <c r="HQ197" s="45">
        <f>'СДП (план)'!AO198</f>
        <v>0</v>
      </c>
      <c r="HR197" s="44">
        <f>'СДП (план)'!AP198</f>
        <v>0</v>
      </c>
      <c r="HS197" s="44">
        <f t="shared" si="6071"/>
        <v>0</v>
      </c>
      <c r="HT197" s="44">
        <f t="shared" si="6072"/>
        <v>0</v>
      </c>
      <c r="HU197" s="44">
        <f>VLOOKUP($C197,факт!$D$8:$JF$250,171,0)</f>
        <v>0</v>
      </c>
      <c r="HV197" s="44">
        <f>VLOOKUP($C197,факт!$D$8:$JF$250,172,0)</f>
        <v>0</v>
      </c>
      <c r="HW197" s="44">
        <f>VLOOKUP($C197,факт!$D$8:$JF$250,173,0)</f>
        <v>0</v>
      </c>
      <c r="HX197" s="44">
        <f>VLOOKUP($C197,факт!$D$8:$JF$250,174,0)</f>
        <v>0</v>
      </c>
      <c r="HY197" s="44">
        <f>VLOOKUP($C197,факт!$D$8:$JF$250,175,0)</f>
        <v>0</v>
      </c>
      <c r="HZ197" s="44">
        <f>VLOOKUP($C197,факт!$D$8:$JF$250,176,0)</f>
        <v>0</v>
      </c>
      <c r="IA197" s="44">
        <f t="shared" ref="IA197:IA199" si="7221">SUM(HQ197*$F197)</f>
        <v>0</v>
      </c>
      <c r="IB197" s="44">
        <f t="shared" ref="IB197:IB199" si="7222">SUM(HS197*$F197)</f>
        <v>0</v>
      </c>
      <c r="IC197" s="44">
        <f t="shared" ref="IC197:IC199" si="7223">SUM(HU197*$F197)</f>
        <v>0</v>
      </c>
      <c r="ID197" s="44">
        <f t="shared" si="6073"/>
        <v>0</v>
      </c>
      <c r="IE197" s="44">
        <f t="shared" si="6074"/>
        <v>0</v>
      </c>
      <c r="IF197" s="45">
        <f>'СДП (план)'!AQ198</f>
        <v>0</v>
      </c>
      <c r="IG197" s="44">
        <f>'СДП (план)'!AR198</f>
        <v>0</v>
      </c>
      <c r="IH197" s="44">
        <f t="shared" si="6075"/>
        <v>0</v>
      </c>
      <c r="II197" s="44">
        <f t="shared" si="6076"/>
        <v>0</v>
      </c>
      <c r="IJ197" s="44"/>
      <c r="IK197" s="44"/>
      <c r="IL197" s="44"/>
      <c r="IM197" s="44"/>
      <c r="IN197" s="44"/>
      <c r="IO197" s="44"/>
      <c r="IP197" s="44">
        <f>SUM(IF197*$F197)</f>
        <v>0</v>
      </c>
      <c r="IQ197" s="44">
        <f>SUM(IH197*$F197)</f>
        <v>0</v>
      </c>
      <c r="IR197" s="44">
        <f>SUM(IJ197*$F197)</f>
        <v>0</v>
      </c>
      <c r="IS197" s="44">
        <f t="shared" si="6077"/>
        <v>0</v>
      </c>
      <c r="IT197" s="44">
        <f t="shared" si="6078"/>
        <v>0</v>
      </c>
      <c r="IU197" s="45">
        <f>'СДП (план)'!AS198</f>
        <v>0</v>
      </c>
      <c r="IV197" s="44">
        <f>'СДП (план)'!AT198</f>
        <v>0</v>
      </c>
      <c r="IW197" s="44">
        <f t="shared" si="6079"/>
        <v>0</v>
      </c>
      <c r="IX197" s="44">
        <f t="shared" si="6080"/>
        <v>0</v>
      </c>
      <c r="IY197" s="44">
        <f>VLOOKUP($C197,факт!$D$8:$JF$250,183,0)</f>
        <v>0</v>
      </c>
      <c r="IZ197" s="44">
        <f>VLOOKUP($C197,факт!$D$8:$JF$250,184,0)</f>
        <v>0</v>
      </c>
      <c r="JA197" s="44">
        <f>VLOOKUP($C197,факт!$D$8:$JF$250,185,0)</f>
        <v>0</v>
      </c>
      <c r="JB197" s="44">
        <f>VLOOKUP($C197,факт!$D$8:$JF$250,186,0)</f>
        <v>0</v>
      </c>
      <c r="JC197" s="44">
        <f>VLOOKUP($C197,факт!$D$8:$JF$250,187,0)</f>
        <v>0</v>
      </c>
      <c r="JD197" s="44">
        <f>VLOOKUP($C197,факт!$D$8:$JF$250,188,0)</f>
        <v>0</v>
      </c>
      <c r="JE197" s="44">
        <f t="shared" ref="JE197:JE199" si="7224">SUM(IU197*$F197)</f>
        <v>0</v>
      </c>
      <c r="JF197" s="44">
        <f t="shared" ref="JF197:JF199" si="7225">SUM(IW197*$F197)</f>
        <v>0</v>
      </c>
      <c r="JG197" s="44">
        <f t="shared" ref="JG197:JG199" si="7226">SUM(IY197*$F197)</f>
        <v>0</v>
      </c>
      <c r="JH197" s="44">
        <f t="shared" si="6081"/>
        <v>0</v>
      </c>
      <c r="JI197" s="44">
        <f t="shared" si="6082"/>
        <v>0</v>
      </c>
      <c r="JJ197" s="5">
        <f>'СДП (план)'!AU198</f>
        <v>0</v>
      </c>
      <c r="JK197" s="3">
        <f>'СДП (план)'!AV198</f>
        <v>0</v>
      </c>
      <c r="JL197" s="44">
        <f t="shared" si="6083"/>
        <v>0</v>
      </c>
      <c r="JM197" s="44">
        <f t="shared" si="6084"/>
        <v>0</v>
      </c>
      <c r="JN197" s="44">
        <f>VLOOKUP($C197,факт!$D$8:$JF$250,189,0)</f>
        <v>0</v>
      </c>
      <c r="JO197" s="44">
        <f>VLOOKUP($C197,факт!$D$8:$JF$250,190,0)</f>
        <v>0</v>
      </c>
      <c r="JP197" s="44">
        <f>VLOOKUP($C197,факт!$D$8:$JF$250,191,0)</f>
        <v>0</v>
      </c>
      <c r="JQ197" s="44">
        <f>VLOOKUP($C197,факт!$D$8:$JF$250,192,0)</f>
        <v>0</v>
      </c>
      <c r="JR197" s="44">
        <f>VLOOKUP($C197,факт!$D$8:$JF$250,193,0)</f>
        <v>0</v>
      </c>
      <c r="JS197" s="44">
        <f>VLOOKUP($C197,факт!$D$8:$JF$250,194,0)</f>
        <v>0</v>
      </c>
      <c r="JT197" s="44">
        <f>SUM(JJ197*$F197)</f>
        <v>0</v>
      </c>
      <c r="JU197" s="44">
        <f>SUM(JL197*$F197)</f>
        <v>0</v>
      </c>
      <c r="JV197" s="44">
        <f>SUM(JN197*$F197)</f>
        <v>0</v>
      </c>
      <c r="JW197" s="44">
        <f t="shared" si="6085"/>
        <v>0</v>
      </c>
      <c r="JX197" s="44">
        <f t="shared" si="6086"/>
        <v>0</v>
      </c>
      <c r="JY197" s="5">
        <f>'СДП (план)'!AW198</f>
        <v>0</v>
      </c>
      <c r="JZ197" s="3">
        <f>'СДП (план)'!AX198</f>
        <v>0</v>
      </c>
      <c r="KA197" s="44">
        <f t="shared" si="6087"/>
        <v>0</v>
      </c>
      <c r="KB197" s="44">
        <f t="shared" si="6088"/>
        <v>0</v>
      </c>
      <c r="KC197" s="44">
        <f>VLOOKUP($C197,факт!$D$8:$JF$250,177,0)</f>
        <v>0</v>
      </c>
      <c r="KD197" s="44">
        <f>VLOOKUP($C197,факт!$D$8:$JF$250,178,0)</f>
        <v>0</v>
      </c>
      <c r="KE197" s="44">
        <f>VLOOKUP($C197,факт!$D$8:$JF$250,179,0)</f>
        <v>0</v>
      </c>
      <c r="KF197" s="44">
        <f>VLOOKUP($C197,факт!$D$8:$JF$250,180,0)</f>
        <v>0</v>
      </c>
      <c r="KG197" s="44">
        <f>VLOOKUP($C197,факт!$D$8:$JF$250,181,0)</f>
        <v>0</v>
      </c>
      <c r="KH197" s="44">
        <f>VLOOKUP($C197,факт!$D$8:$JF$250,182,0)</f>
        <v>0</v>
      </c>
      <c r="KI197" s="44">
        <f t="shared" ref="KI197:KI199" si="7227">SUM(JY197*$F197)</f>
        <v>0</v>
      </c>
      <c r="KJ197" s="44">
        <f t="shared" ref="KJ197:KJ199" si="7228">SUM(KA197*$F197)</f>
        <v>0</v>
      </c>
      <c r="KK197" s="44">
        <f t="shared" ref="KK197:KK199" si="7229">SUM(KC197*$F197)</f>
        <v>0</v>
      </c>
      <c r="KL197" s="44">
        <f t="shared" si="6089"/>
        <v>0</v>
      </c>
      <c r="KM197" s="44">
        <f t="shared" si="6090"/>
        <v>0</v>
      </c>
      <c r="KN197" s="5">
        <f>'СДП (план)'!AY198</f>
        <v>0</v>
      </c>
      <c r="KO197" s="3">
        <f>'СДП (план)'!AZ198</f>
        <v>0</v>
      </c>
      <c r="KP197" s="44">
        <f t="shared" si="6091"/>
        <v>0</v>
      </c>
      <c r="KQ197" s="44">
        <f t="shared" si="6092"/>
        <v>0</v>
      </c>
      <c r="KR197" s="44"/>
      <c r="KS197" s="44"/>
      <c r="KT197" s="44"/>
      <c r="KU197" s="44"/>
      <c r="KV197" s="44"/>
      <c r="KW197" s="44"/>
      <c r="KX197" s="44">
        <f t="shared" ref="KX197:KX199" si="7230">SUM(KN197*$F197)</f>
        <v>0</v>
      </c>
      <c r="KY197" s="44">
        <f t="shared" ref="KY197:KY199" si="7231">SUM(KP197*$F197)</f>
        <v>0</v>
      </c>
      <c r="KZ197" s="44">
        <f t="shared" ref="KZ197:KZ199" si="7232">SUM(KR197*$F197)</f>
        <v>0</v>
      </c>
      <c r="LA197" s="44">
        <f t="shared" si="6093"/>
        <v>0</v>
      </c>
      <c r="LB197" s="44">
        <f t="shared" si="6094"/>
        <v>0</v>
      </c>
      <c r="LC197" s="45">
        <f>'СДП (план)'!BA198</f>
        <v>0</v>
      </c>
      <c r="LD197" s="44">
        <f>'СДП (план)'!BB198</f>
        <v>0</v>
      </c>
      <c r="LE197" s="44">
        <f t="shared" si="6095"/>
        <v>0</v>
      </c>
      <c r="LF197" s="44">
        <f t="shared" si="6096"/>
        <v>0</v>
      </c>
      <c r="LG197" s="44">
        <f>VLOOKUP($C197,факт!$D$8:$JF$250,111,0)</f>
        <v>0</v>
      </c>
      <c r="LH197" s="44">
        <f>VLOOKUP($C197,факт!$D$8:$JF$250,112,0)</f>
        <v>0</v>
      </c>
      <c r="LI197" s="44">
        <f>VLOOKUP($C197,факт!$D$8:$JF$250,113,0)</f>
        <v>0</v>
      </c>
      <c r="LJ197" s="44">
        <f>VLOOKUP($C197,факт!$D$8:$JF$250,114,0)</f>
        <v>0</v>
      </c>
      <c r="LK197" s="44">
        <f>VLOOKUP($C197,факт!$D$8:$JF$250,115,0)</f>
        <v>0</v>
      </c>
      <c r="LL197" s="44">
        <f>VLOOKUP($C197,факт!$D$8:$JF$250,116,0)</f>
        <v>0</v>
      </c>
      <c r="LM197" s="44">
        <f>SUM(LC197*$F197)</f>
        <v>0</v>
      </c>
      <c r="LN197" s="44">
        <f>SUM(LE197*$F197)</f>
        <v>0</v>
      </c>
      <c r="LO197" s="44">
        <f>SUM(LG197*$F197)</f>
        <v>0</v>
      </c>
      <c r="LP197" s="44">
        <f t="shared" si="6097"/>
        <v>0</v>
      </c>
      <c r="LQ197" s="44">
        <f t="shared" si="6098"/>
        <v>0</v>
      </c>
      <c r="LR197" s="45">
        <f>'СДП (план)'!BC198</f>
        <v>0</v>
      </c>
      <c r="LS197" s="44">
        <f>'СДП (план)'!BD198</f>
        <v>0</v>
      </c>
      <c r="LT197" s="44">
        <f t="shared" si="6099"/>
        <v>0</v>
      </c>
      <c r="LU197" s="44">
        <f t="shared" si="6100"/>
        <v>0</v>
      </c>
      <c r="LV197" s="44">
        <f>VLOOKUP($C197,факт!$D$8:$JF$250,117,0)</f>
        <v>0</v>
      </c>
      <c r="LW197" s="44">
        <f>VLOOKUP($C197,факт!$D$8:$JF$250,118,0)</f>
        <v>0</v>
      </c>
      <c r="LX197" s="44">
        <f>VLOOKUP($C197,факт!$D$8:$JF$250,119,0)</f>
        <v>0</v>
      </c>
      <c r="LY197" s="44">
        <f>VLOOKUP($C197,факт!$D$8:$JF$250,120,0)</f>
        <v>0</v>
      </c>
      <c r="LZ197" s="44">
        <f>VLOOKUP($C197,факт!$D$8:$JF$250,121,0)</f>
        <v>0</v>
      </c>
      <c r="MA197" s="44">
        <f>VLOOKUP($C197,факт!$D$8:$JF$250,122,0)</f>
        <v>0</v>
      </c>
      <c r="MB197" s="44">
        <f t="shared" ref="MB197:MB199" si="7233">SUM(LR197*$F197)</f>
        <v>0</v>
      </c>
      <c r="MC197" s="44">
        <f t="shared" ref="MC197:MC199" si="7234">SUM(LT197*$F197)</f>
        <v>0</v>
      </c>
      <c r="MD197" s="44">
        <f t="shared" ref="MD197:MD199" si="7235">SUM(LV197*$F197)</f>
        <v>0</v>
      </c>
      <c r="ME197" s="44">
        <f t="shared" si="6101"/>
        <v>0</v>
      </c>
      <c r="MF197" s="44">
        <f t="shared" si="6102"/>
        <v>0</v>
      </c>
      <c r="MG197" s="47">
        <f>'СДП (план)'!BE198</f>
        <v>0</v>
      </c>
      <c r="MH197" s="47">
        <f>'СДП (план)'!BF198</f>
        <v>0</v>
      </c>
      <c r="MI197" s="44">
        <f t="shared" si="6103"/>
        <v>0</v>
      </c>
      <c r="MJ197" s="44">
        <f t="shared" si="6104"/>
        <v>0</v>
      </c>
      <c r="MK197" s="44">
        <f>VLOOKUP($C197,факт!$D$8:$JF$250,63,0)</f>
        <v>0</v>
      </c>
      <c r="ML197" s="44">
        <f>VLOOKUP($C197,факт!$D$8:$JF$250,64,0)</f>
        <v>0</v>
      </c>
      <c r="MM197" s="44">
        <f>VLOOKUP($C197,факт!$D$8:$JF$250,65,0)</f>
        <v>0</v>
      </c>
      <c r="MN197" s="44">
        <f>VLOOKUP($C197,факт!$D$8:$JF$250,66,0)</f>
        <v>0</v>
      </c>
      <c r="MO197" s="44">
        <f>VLOOKUP($C197,факт!$D$8:$JF$250,67,0)</f>
        <v>0</v>
      </c>
      <c r="MP197" s="44">
        <f>VLOOKUP($C197,факт!$D$8:$JF$250,68,0)</f>
        <v>0</v>
      </c>
      <c r="MQ197" s="44">
        <f t="shared" ref="MQ197:MQ199" si="7236">SUM(MG197*$F197)</f>
        <v>0</v>
      </c>
      <c r="MR197" s="44">
        <f t="shared" ref="MR197:MR199" si="7237">SUM(MI197*$F197)</f>
        <v>0</v>
      </c>
      <c r="MS197" s="44">
        <f t="shared" ref="MS197:MS199" si="7238">SUM(MK197*$F197)</f>
        <v>0</v>
      </c>
      <c r="MT197" s="44">
        <f t="shared" si="6105"/>
        <v>0</v>
      </c>
      <c r="MU197" s="44">
        <f t="shared" si="6106"/>
        <v>0</v>
      </c>
      <c r="MV197" s="47">
        <f>'СДП (план)'!BG198</f>
        <v>0</v>
      </c>
      <c r="MW197" s="47">
        <f>'СДП (план)'!BH198</f>
        <v>0</v>
      </c>
      <c r="MX197" s="44">
        <f t="shared" si="6107"/>
        <v>0</v>
      </c>
      <c r="MY197" s="44">
        <f t="shared" si="6108"/>
        <v>0</v>
      </c>
      <c r="MZ197" s="44">
        <f>VLOOKUP($C197,факт!$D$8:$JF$250,129,0)</f>
        <v>0</v>
      </c>
      <c r="NA197" s="44">
        <f>VLOOKUP($C197,факт!$D$8:$JF$250,130,0)</f>
        <v>0</v>
      </c>
      <c r="NB197" s="44">
        <f>VLOOKUP($C197,факт!$D$8:$JF$250,131,0)</f>
        <v>0</v>
      </c>
      <c r="NC197" s="44">
        <f>VLOOKUP($C197,факт!$D$8:$JF$250,132,0)</f>
        <v>0</v>
      </c>
      <c r="ND197" s="44">
        <f>VLOOKUP($C197,факт!$D$8:$JF$250,133,0)</f>
        <v>0</v>
      </c>
      <c r="NE197" s="44">
        <f>VLOOKUP($C197,факт!$D$8:$JF$250,134,0)</f>
        <v>0</v>
      </c>
      <c r="NF197" s="44">
        <f t="shared" ref="NF197:NF199" si="7239">SUM(MV197*$F197)</f>
        <v>0</v>
      </c>
      <c r="NG197" s="44">
        <f t="shared" ref="NG197:NG199" si="7240">SUM(MX197*$F197)</f>
        <v>0</v>
      </c>
      <c r="NH197" s="44">
        <f t="shared" ref="NH197:NH199" si="7241">SUM(MZ197*$F197)</f>
        <v>0</v>
      </c>
      <c r="NI197" s="44">
        <f t="shared" si="6109"/>
        <v>0</v>
      </c>
      <c r="NJ197" s="44">
        <f t="shared" si="6110"/>
        <v>0</v>
      </c>
      <c r="NK197" s="45">
        <f>'СДП (план)'!BI198</f>
        <v>0</v>
      </c>
      <c r="NL197" s="44">
        <f>'СДП (план)'!BJ198</f>
        <v>0</v>
      </c>
      <c r="NM197" s="44">
        <f t="shared" si="6111"/>
        <v>0</v>
      </c>
      <c r="NN197" s="44">
        <f t="shared" si="6112"/>
        <v>0</v>
      </c>
      <c r="NO197" s="44">
        <f>VLOOKUP($C197,факт!$D$8:$JF$250,87,0)</f>
        <v>0</v>
      </c>
      <c r="NP197" s="44">
        <f>VLOOKUP($C197,факт!$D$8:$JF$250,88,0)</f>
        <v>0</v>
      </c>
      <c r="NQ197" s="44">
        <f>VLOOKUP($C197,факт!$D$8:$JF$250,89,0)</f>
        <v>0</v>
      </c>
      <c r="NR197" s="44">
        <f>VLOOKUP($C197,факт!$D$8:$JF$250,90,0)</f>
        <v>0</v>
      </c>
      <c r="NS197" s="44">
        <f>VLOOKUP($C197,факт!$D$8:$JF$250,91,0)</f>
        <v>0</v>
      </c>
      <c r="NT197" s="44">
        <f>VLOOKUP($C197,факт!$D$8:$JF$250,92,0)</f>
        <v>0</v>
      </c>
      <c r="NU197" s="44">
        <f>SUM(NK197*$F197)</f>
        <v>0</v>
      </c>
      <c r="NV197" s="44">
        <f>SUM(NM197*$F197)</f>
        <v>0</v>
      </c>
      <c r="NW197" s="44">
        <f>SUM(NO197*$F197)</f>
        <v>0</v>
      </c>
      <c r="NX197" s="44">
        <f t="shared" si="6113"/>
        <v>0</v>
      </c>
      <c r="NY197" s="44">
        <f t="shared" si="6114"/>
        <v>0</v>
      </c>
      <c r="NZ197" s="45">
        <f>'СДП (план)'!BK198</f>
        <v>0</v>
      </c>
      <c r="OA197" s="44">
        <f>'СДП (план)'!BL198</f>
        <v>0</v>
      </c>
      <c r="OB197" s="44">
        <f t="shared" si="6115"/>
        <v>0</v>
      </c>
      <c r="OC197" s="44">
        <f t="shared" si="6116"/>
        <v>0</v>
      </c>
      <c r="OD197" s="44">
        <f>VLOOKUP($C197,факт!$D$8:$JF$250,147,0)</f>
        <v>0</v>
      </c>
      <c r="OE197" s="44">
        <f>VLOOKUP($C197,факт!$D$8:$JF$250,148,0)</f>
        <v>0</v>
      </c>
      <c r="OF197" s="44">
        <f>VLOOKUP($C197,факт!$D$8:$JF$250,149,0)</f>
        <v>0</v>
      </c>
      <c r="OG197" s="44">
        <f>VLOOKUP($C197,факт!$D$8:$JF$250,150,0)</f>
        <v>0</v>
      </c>
      <c r="OH197" s="44">
        <f>VLOOKUP($C197,факт!$D$8:$JF$250,151,0)</f>
        <v>0</v>
      </c>
      <c r="OI197" s="44">
        <f>VLOOKUP($C197,факт!$D$8:$JF$250,152,0)</f>
        <v>0</v>
      </c>
      <c r="OJ197" s="44">
        <f t="shared" ref="OJ197:OJ199" si="7242">SUM(NZ197*$F197)</f>
        <v>0</v>
      </c>
      <c r="OK197" s="44">
        <f t="shared" ref="OK197:OK199" si="7243">SUM(OB197*$F197)</f>
        <v>0</v>
      </c>
      <c r="OL197" s="44">
        <f t="shared" ref="OL197:OL199" si="7244">SUM(OD197*$F197)</f>
        <v>0</v>
      </c>
      <c r="OM197" s="44">
        <f t="shared" si="6117"/>
        <v>0</v>
      </c>
      <c r="ON197" s="44">
        <f t="shared" si="6118"/>
        <v>0</v>
      </c>
      <c r="OO197" s="45">
        <f>'СДП (план)'!BM198</f>
        <v>0</v>
      </c>
      <c r="OP197" s="44">
        <f>'СДП (план)'!BN198</f>
        <v>0</v>
      </c>
      <c r="OQ197" s="44">
        <f t="shared" si="6119"/>
        <v>0</v>
      </c>
      <c r="OR197" s="44">
        <f t="shared" si="6120"/>
        <v>0</v>
      </c>
      <c r="OS197" s="44">
        <f>VLOOKUP($C197,факт!$D$8:$JF$250,195,0)</f>
        <v>0</v>
      </c>
      <c r="OT197" s="44">
        <f>VLOOKUP($C197,факт!$D$8:$JF$250,196,0)</f>
        <v>0</v>
      </c>
      <c r="OU197" s="44">
        <f>VLOOKUP($C197,факт!$D$8:$JF$250,197,0)</f>
        <v>0</v>
      </c>
      <c r="OV197" s="44">
        <f>VLOOKUP($C197,факт!$D$8:$JF$250,198,0)</f>
        <v>0</v>
      </c>
      <c r="OW197" s="44">
        <f>VLOOKUP($C197,факт!$D$8:$JF$250,199,0)</f>
        <v>0</v>
      </c>
      <c r="OX197" s="44">
        <f>VLOOKUP($C197,факт!$D$8:$JF$250,200,0)</f>
        <v>0</v>
      </c>
      <c r="OY197" s="44">
        <f t="shared" ref="OY197:OY199" si="7245">SUM(OO197*$F197)</f>
        <v>0</v>
      </c>
      <c r="OZ197" s="44">
        <f t="shared" ref="OZ197:OZ199" si="7246">SUM(OQ197*$F197)</f>
        <v>0</v>
      </c>
      <c r="PA197" s="44">
        <f t="shared" ref="PA197:PA199" si="7247">SUM(OS197*$F197)</f>
        <v>0</v>
      </c>
      <c r="PB197" s="44">
        <f t="shared" si="6121"/>
        <v>0</v>
      </c>
      <c r="PC197" s="44">
        <f t="shared" si="6122"/>
        <v>0</v>
      </c>
      <c r="PD197" s="45">
        <f>'СДП (план)'!BO198</f>
        <v>0</v>
      </c>
      <c r="PE197" s="44">
        <f>'СДП (план)'!BP198</f>
        <v>0</v>
      </c>
      <c r="PF197" s="44">
        <f t="shared" si="6123"/>
        <v>0</v>
      </c>
      <c r="PG197" s="44">
        <f t="shared" si="6124"/>
        <v>0</v>
      </c>
      <c r="PH197" s="44">
        <f>VLOOKUP($C197,факт!$D$8:$JF$250,201,0)</f>
        <v>0</v>
      </c>
      <c r="PI197" s="44">
        <f>VLOOKUP($C197,факт!$D$8:$JF$250,202,0)</f>
        <v>0</v>
      </c>
      <c r="PJ197" s="44">
        <f>VLOOKUP($C197,факт!$D$8:$JF$250,203,0)</f>
        <v>0</v>
      </c>
      <c r="PK197" s="44">
        <f>VLOOKUP($C197,факт!$D$8:$JF$250,204,0)</f>
        <v>0</v>
      </c>
      <c r="PL197" s="44">
        <f>VLOOKUP($C197,факт!$D$8:$JF$250,205,0)</f>
        <v>0</v>
      </c>
      <c r="PM197" s="44">
        <f>VLOOKUP($C197,факт!$D$8:$JF$250,206,0)</f>
        <v>0</v>
      </c>
      <c r="PN197" s="44">
        <f t="shared" ref="PN197:PN199" si="7248">SUM(PD197*$F197)</f>
        <v>0</v>
      </c>
      <c r="PO197" s="44">
        <f t="shared" ref="PO197:PO199" si="7249">SUM(PF197*$F197)</f>
        <v>0</v>
      </c>
      <c r="PP197" s="44">
        <f t="shared" ref="PP197:PP199" si="7250">SUM(PH197*$F197)</f>
        <v>0</v>
      </c>
      <c r="PQ197" s="44">
        <f t="shared" si="6125"/>
        <v>0</v>
      </c>
      <c r="PR197" s="44">
        <f t="shared" si="6126"/>
        <v>0</v>
      </c>
      <c r="PS197" s="45">
        <f>'СДП (план)'!BQ198</f>
        <v>0</v>
      </c>
      <c r="PT197" s="44">
        <f>'СДП (план)'!BR198</f>
        <v>0</v>
      </c>
      <c r="PU197" s="44">
        <f t="shared" si="6127"/>
        <v>0</v>
      </c>
      <c r="PV197" s="44">
        <f t="shared" si="6128"/>
        <v>0</v>
      </c>
      <c r="PW197" s="44">
        <f>VLOOKUP($C197,факт!$D$8:$JF$250,207,0)</f>
        <v>0</v>
      </c>
      <c r="PX197" s="44">
        <f>VLOOKUP($C197,факт!$D$8:$JF$250,208,0)</f>
        <v>0</v>
      </c>
      <c r="PY197" s="44">
        <f>VLOOKUP($C197,факт!$D$8:$JF$250,209,0)</f>
        <v>0</v>
      </c>
      <c r="PZ197" s="44">
        <f>VLOOKUP($C197,факт!$D$8:$JF$250,210,0)</f>
        <v>0</v>
      </c>
      <c r="QA197" s="44">
        <f>VLOOKUP($C197,факт!$D$8:$JF$250,211,0)</f>
        <v>0</v>
      </c>
      <c r="QB197" s="44">
        <f>VLOOKUP($C197,факт!$D$8:$JF$250,212,0)</f>
        <v>0</v>
      </c>
      <c r="QC197" s="44">
        <f>SUM(PS197*$F197)</f>
        <v>0</v>
      </c>
      <c r="QD197" s="44">
        <f>SUM(PU197*$F197)</f>
        <v>0</v>
      </c>
      <c r="QE197" s="44">
        <f>SUM(PW197*$F197)</f>
        <v>0</v>
      </c>
      <c r="QF197" s="44">
        <f t="shared" si="6865"/>
        <v>0</v>
      </c>
      <c r="QG197" s="44">
        <f t="shared" si="6866"/>
        <v>0</v>
      </c>
      <c r="QH197" s="48">
        <f>'СДП (план)'!BS198</f>
        <v>17</v>
      </c>
      <c r="QI197" s="44">
        <f>'СДП (план)'!BT198</f>
        <v>377745.98399999994</v>
      </c>
      <c r="QJ197" s="44">
        <f t="shared" si="6129"/>
        <v>8.5</v>
      </c>
      <c r="QK197" s="44">
        <f t="shared" si="6130"/>
        <v>188872.99199999997</v>
      </c>
      <c r="QL197" s="44">
        <f>VLOOKUP($C197,факт!$D$8:$JF$250,213,0)</f>
        <v>2</v>
      </c>
      <c r="QM197" s="44">
        <f>VLOOKUP($C197,факт!$D$8:$JF$250,214,0)</f>
        <v>44440.7</v>
      </c>
      <c r="QN197" s="44">
        <f>VLOOKUP($C197,факт!$D$8:$JF$250,215,0)</f>
        <v>16</v>
      </c>
      <c r="QO197" s="44">
        <f>VLOOKUP($C197,факт!$D$8:$JF$250,216,0)</f>
        <v>0</v>
      </c>
      <c r="QP197" s="44">
        <f>VLOOKUP($C197,факт!$D$8:$JF$250,217,0)</f>
        <v>0</v>
      </c>
      <c r="QQ197" s="44">
        <f>VLOOKUP($C197,факт!$D$8:$JF$250,218,0)</f>
        <v>0</v>
      </c>
      <c r="QR197" s="44">
        <f t="shared" ref="QR197:QR199" si="7251">SUM(QH197*$F197)</f>
        <v>14.96</v>
      </c>
      <c r="QS197" s="44">
        <f t="shared" ref="QS197:QS199" si="7252">SUM(QJ197*$F197)</f>
        <v>7.48</v>
      </c>
      <c r="QT197" s="44">
        <f t="shared" ref="QT197:QT199" si="7253">SUM(QL197*$F197)</f>
        <v>1.76</v>
      </c>
      <c r="QU197" s="44">
        <f t="shared" si="6229"/>
        <v>-6.5</v>
      </c>
      <c r="QV197" s="44">
        <f t="shared" si="6230"/>
        <v>-144432.29199999996</v>
      </c>
      <c r="QW197" s="45">
        <f>'СДП (план)'!BU198</f>
        <v>0</v>
      </c>
      <c r="QX197" s="44">
        <f>'СДП (план)'!BV198</f>
        <v>0</v>
      </c>
      <c r="QY197" s="44">
        <f t="shared" si="6133"/>
        <v>0</v>
      </c>
      <c r="QZ197" s="44">
        <f t="shared" si="6134"/>
        <v>0</v>
      </c>
      <c r="RA197" s="44">
        <f>VLOOKUP($C197,факт!$D$8:$JF$250,225,0)</f>
        <v>0</v>
      </c>
      <c r="RB197" s="44">
        <f>VLOOKUP($C197,факт!$D$8:$JF$250,226,0)</f>
        <v>0</v>
      </c>
      <c r="RC197" s="44">
        <f>VLOOKUP($C197,факт!$D$8:$JF$250,227,0)</f>
        <v>0</v>
      </c>
      <c r="RD197" s="44">
        <f>VLOOKUP($C197,факт!$D$8:$JF$250,228,0)</f>
        <v>0</v>
      </c>
      <c r="RE197" s="44">
        <f>VLOOKUP($C197,факт!$D$8:$JF$250,229,0)</f>
        <v>0</v>
      </c>
      <c r="RF197" s="44">
        <f>VLOOKUP($C197,факт!$D$8:$JF$250,230,0)</f>
        <v>0</v>
      </c>
      <c r="RG197" s="44">
        <f t="shared" ref="RG197:RG199" si="7254">SUM(QW197*$F197)</f>
        <v>0</v>
      </c>
      <c r="RH197" s="44">
        <f t="shared" ref="RH197:RH199" si="7255">SUM(QY197*$F197)</f>
        <v>0</v>
      </c>
      <c r="RI197" s="44">
        <f t="shared" ref="RI197:RI199" si="7256">SUM(RA197*$F197)</f>
        <v>0</v>
      </c>
      <c r="RJ197" s="44">
        <f t="shared" si="6232"/>
        <v>0</v>
      </c>
      <c r="RK197" s="44">
        <f t="shared" si="6233"/>
        <v>0</v>
      </c>
      <c r="RL197" s="45">
        <f>'СДП (план)'!BW198</f>
        <v>0</v>
      </c>
      <c r="RM197" s="44">
        <f>'СДП (план)'!BX198</f>
        <v>0</v>
      </c>
      <c r="RN197" s="44">
        <f t="shared" si="6137"/>
        <v>0</v>
      </c>
      <c r="RO197" s="44">
        <f t="shared" si="6138"/>
        <v>0</v>
      </c>
      <c r="RP197" s="44">
        <f>VLOOKUP($C197,факт!$D$8:$JF$250,105,0)</f>
        <v>0</v>
      </c>
      <c r="RQ197" s="44">
        <f>VLOOKUP($C197,факт!$D$8:$JF$250,106,0)</f>
        <v>0</v>
      </c>
      <c r="RR197" s="44">
        <f>VLOOKUP($C197,факт!$D$8:$JF$250,107,0)</f>
        <v>0</v>
      </c>
      <c r="RS197" s="44">
        <f>VLOOKUP($C197,факт!$D$8:$JF$250,108,0)</f>
        <v>0</v>
      </c>
      <c r="RT197" s="44">
        <f>VLOOKUP($C197,факт!$D$8:$JF$250,109,0)</f>
        <v>0</v>
      </c>
      <c r="RU197" s="44">
        <f>VLOOKUP($C197,факт!$D$8:$JF$250,110,0)</f>
        <v>0</v>
      </c>
      <c r="RV197" s="44">
        <f t="shared" ref="RV197:RV199" si="7257">SUM(RL197*$F197)</f>
        <v>0</v>
      </c>
      <c r="RW197" s="44">
        <f t="shared" ref="RW197:RW199" si="7258">SUM(RN197*$F197)</f>
        <v>0</v>
      </c>
      <c r="RX197" s="44">
        <f t="shared" ref="RX197:RX199" si="7259">SUM(RP197*$F197)</f>
        <v>0</v>
      </c>
      <c r="RY197" s="44">
        <f t="shared" si="6139"/>
        <v>0</v>
      </c>
      <c r="RZ197" s="44">
        <f t="shared" si="6140"/>
        <v>0</v>
      </c>
      <c r="SA197" s="45">
        <f>'СДП (план)'!BY198</f>
        <v>0</v>
      </c>
      <c r="SB197" s="44">
        <f>'СДП (план)'!BZ198</f>
        <v>0</v>
      </c>
      <c r="SC197" s="44">
        <f t="shared" si="6141"/>
        <v>0</v>
      </c>
      <c r="SD197" s="44">
        <f t="shared" si="6142"/>
        <v>0</v>
      </c>
      <c r="SE197" s="44">
        <f>VLOOKUP($C197,факт!$D$8:$JF$250,69,0)</f>
        <v>0</v>
      </c>
      <c r="SF197" s="44">
        <f>VLOOKUP($C197,факт!$D$8:$JF$250,70,0)</f>
        <v>0</v>
      </c>
      <c r="SG197" s="44">
        <f>VLOOKUP($C197,факт!$D$8:$JF$250,71,0)</f>
        <v>0</v>
      </c>
      <c r="SH197" s="44">
        <f>VLOOKUP($C197,факт!$D$8:$JF$250,72,0)</f>
        <v>0</v>
      </c>
      <c r="SI197" s="44">
        <f>VLOOKUP($C197,факт!$D$8:$JF$250,73,0)</f>
        <v>0</v>
      </c>
      <c r="SJ197" s="44">
        <f>VLOOKUP($C197,факт!$D$8:$JF$250,74,0)</f>
        <v>0</v>
      </c>
      <c r="SK197" s="44">
        <f t="shared" ref="SK197:SK199" si="7260">SUM(SA197*$F197)</f>
        <v>0</v>
      </c>
      <c r="SL197" s="44">
        <f t="shared" ref="SL197:SL199" si="7261">SUM(SC197*$F197)</f>
        <v>0</v>
      </c>
      <c r="SM197" s="44">
        <f t="shared" ref="SM197:SM199" si="7262">SUM(SE197*$F197)</f>
        <v>0</v>
      </c>
      <c r="SN197" s="44">
        <f t="shared" si="6143"/>
        <v>0</v>
      </c>
      <c r="SO197" s="44">
        <f t="shared" si="6144"/>
        <v>0</v>
      </c>
      <c r="SP197" s="45">
        <f>'СДП (план)'!CA198</f>
        <v>0</v>
      </c>
      <c r="SQ197" s="44">
        <f>'СДП (план)'!CB198</f>
        <v>0</v>
      </c>
      <c r="SR197" s="44">
        <f t="shared" si="6145"/>
        <v>0</v>
      </c>
      <c r="SS197" s="44">
        <f t="shared" si="6146"/>
        <v>0</v>
      </c>
      <c r="ST197" s="44"/>
      <c r="SU197" s="44"/>
      <c r="SV197" s="44"/>
      <c r="SW197" s="44"/>
      <c r="SX197" s="44"/>
      <c r="SY197" s="44"/>
      <c r="SZ197" s="44">
        <f t="shared" ref="SZ197:SZ199" si="7263">SUM(SP197*$F197)</f>
        <v>0</v>
      </c>
      <c r="TA197" s="44">
        <f t="shared" ref="TA197:TA199" si="7264">SUM(SR197*$F197)</f>
        <v>0</v>
      </c>
      <c r="TB197" s="44">
        <f t="shared" ref="TB197:TB199" si="7265">SUM(ST197*$F197)</f>
        <v>0</v>
      </c>
      <c r="TC197" s="44">
        <f t="shared" si="6147"/>
        <v>0</v>
      </c>
      <c r="TD197" s="44">
        <f t="shared" si="6148"/>
        <v>0</v>
      </c>
      <c r="TE197" s="48">
        <f>'СДП (план)'!CC198</f>
        <v>20</v>
      </c>
      <c r="TF197" s="44">
        <f>'СДП (план)'!CD198</f>
        <v>444407.03999999998</v>
      </c>
      <c r="TG197" s="44">
        <f t="shared" si="6149"/>
        <v>10</v>
      </c>
      <c r="TH197" s="44">
        <f t="shared" si="6150"/>
        <v>222203.51999999999</v>
      </c>
      <c r="TI197" s="44">
        <f>VLOOKUP($C197,факт!$D$8:$JF$250,135,0)</f>
        <v>23</v>
      </c>
      <c r="TJ197" s="44">
        <f>VLOOKUP($C197,факт!$D$8:$JF$250,136,0)</f>
        <v>511068.04999999976</v>
      </c>
      <c r="TK197" s="44">
        <f>VLOOKUP($C197,факт!$D$8:$JF$250,137,0)</f>
        <v>195</v>
      </c>
      <c r="TL197" s="44">
        <f>VLOOKUP($C197,факт!$D$8:$JF$250,138,0)</f>
        <v>1</v>
      </c>
      <c r="TM197" s="44">
        <f>VLOOKUP($C197,факт!$D$8:$JF$250,139,0)</f>
        <v>22220.35</v>
      </c>
      <c r="TN197" s="44">
        <f>VLOOKUP($C197,факт!$D$8:$JF$250,140,0)</f>
        <v>9</v>
      </c>
      <c r="TO197" s="44">
        <f t="shared" ref="TO197:TO199" si="7266">SUM(TE197*$F197)</f>
        <v>17.600000000000001</v>
      </c>
      <c r="TP197" s="44">
        <f t="shared" ref="TP197:TP199" si="7267">SUM(TG197*$F197)</f>
        <v>8.8000000000000007</v>
      </c>
      <c r="TQ197" s="44">
        <f t="shared" ref="TQ197:TQ199" si="7268">SUM(TI197*$F197)</f>
        <v>20.239999999999998</v>
      </c>
      <c r="TR197" s="44">
        <f t="shared" si="6151"/>
        <v>13</v>
      </c>
      <c r="TS197" s="44">
        <f t="shared" si="6152"/>
        <v>288864.5299999998</v>
      </c>
      <c r="TT197" s="47">
        <f>'СДП (план)'!CE198</f>
        <v>0</v>
      </c>
      <c r="TU197" s="47">
        <f>'СДП (план)'!CF198</f>
        <v>0</v>
      </c>
      <c r="TV197" s="44">
        <f t="shared" si="6153"/>
        <v>0</v>
      </c>
      <c r="TW197" s="44">
        <f t="shared" si="6154"/>
        <v>0</v>
      </c>
      <c r="TX197" s="44">
        <f>VLOOKUP($C197,факт!$D$8:$JF$250,75,0)</f>
        <v>0</v>
      </c>
      <c r="TY197" s="44">
        <f>VLOOKUP($C197,факт!$D$8:$JF$250,76,0)</f>
        <v>0</v>
      </c>
      <c r="TZ197" s="44">
        <f>VLOOKUP($C197,факт!$D$8:$JF$250,77,0)</f>
        <v>0</v>
      </c>
      <c r="UA197" s="44">
        <f>VLOOKUP($C197,факт!$D$8:$JF$250,78,0)</f>
        <v>0</v>
      </c>
      <c r="UB197" s="44">
        <f>VLOOKUP($C197,факт!$D$8:$JF$250,79,0)</f>
        <v>0</v>
      </c>
      <c r="UC197" s="44">
        <f>VLOOKUP($C197,факт!$D$8:$JF$250,80,0)</f>
        <v>0</v>
      </c>
      <c r="UD197" s="44">
        <f>SUM(TT197*$F197)</f>
        <v>0</v>
      </c>
      <c r="UE197" s="44">
        <f>SUM(TV197*$F197)</f>
        <v>0</v>
      </c>
      <c r="UF197" s="44">
        <f>SUM(TX197*$F197)</f>
        <v>0</v>
      </c>
      <c r="UG197" s="44">
        <f t="shared" si="6155"/>
        <v>0</v>
      </c>
      <c r="UH197" s="44">
        <f t="shared" si="6156"/>
        <v>0</v>
      </c>
      <c r="UI197" s="45">
        <f>'СДП (план)'!CG198</f>
        <v>4</v>
      </c>
      <c r="UJ197" s="44">
        <f>'СДП (план)'!CH198</f>
        <v>88881.407999999996</v>
      </c>
      <c r="UK197" s="44">
        <f t="shared" si="6157"/>
        <v>2</v>
      </c>
      <c r="UL197" s="44">
        <f t="shared" si="6158"/>
        <v>44440.703999999998</v>
      </c>
      <c r="UM197" s="44">
        <f>VLOOKUP($C197,факт!$D$8:$JF$250,81,0)</f>
        <v>0</v>
      </c>
      <c r="UN197" s="44">
        <f>VLOOKUP($C197,факт!$D$8:$JF$250,82,0)</f>
        <v>0</v>
      </c>
      <c r="UO197" s="44">
        <f>VLOOKUP($C197,факт!$D$8:$JF$250,83,0)</f>
        <v>0</v>
      </c>
      <c r="UP197" s="44">
        <f>VLOOKUP($C197,факт!$D$8:$JF$250,84,0)</f>
        <v>0</v>
      </c>
      <c r="UQ197" s="44">
        <f>VLOOKUP($C197,факт!$D$8:$JF$250,85,0)</f>
        <v>0</v>
      </c>
      <c r="UR197" s="44">
        <f>VLOOKUP($C197,факт!$D$8:$JF$250,86,0)</f>
        <v>0</v>
      </c>
      <c r="US197" s="44">
        <f t="shared" ref="US197:US199" si="7269">SUM(UI197*$F197)</f>
        <v>3.52</v>
      </c>
      <c r="UT197" s="44">
        <f t="shared" ref="UT197:UT199" si="7270">SUM(UK197*$F197)</f>
        <v>1.76</v>
      </c>
      <c r="UU197" s="44">
        <f t="shared" ref="UU197:UU199" si="7271">SUM(UM197*$F197)</f>
        <v>0</v>
      </c>
      <c r="UV197" s="44">
        <f t="shared" si="6159"/>
        <v>-2</v>
      </c>
      <c r="UW197" s="44">
        <f t="shared" si="6160"/>
        <v>-44440.703999999998</v>
      </c>
      <c r="UX197" s="45">
        <f>'СДП (план)'!CI198</f>
        <v>0</v>
      </c>
      <c r="UY197" s="44">
        <f>'СДП (план)'!CJ198</f>
        <v>0</v>
      </c>
      <c r="UZ197" s="44">
        <f t="shared" si="6161"/>
        <v>0</v>
      </c>
      <c r="VA197" s="44">
        <f t="shared" si="6162"/>
        <v>0</v>
      </c>
      <c r="VB197" s="44">
        <f>VLOOKUP($C197,факт!$D$8:$JF$250,99,0)</f>
        <v>0</v>
      </c>
      <c r="VC197" s="44">
        <f>VLOOKUP($C197,факт!$D$8:$JF$250,100,0)</f>
        <v>0</v>
      </c>
      <c r="VD197" s="44">
        <f>VLOOKUP($C197,факт!$D$8:$JF$250,101,0)</f>
        <v>0</v>
      </c>
      <c r="VE197" s="44">
        <f>VLOOKUP($C197,факт!$D$8:$JF$250,102,0)</f>
        <v>0</v>
      </c>
      <c r="VF197" s="44">
        <f>VLOOKUP($C197,факт!$D$8:$JF$250,103,0)</f>
        <v>0</v>
      </c>
      <c r="VG197" s="44">
        <f>VLOOKUP($C197,факт!$D$8:$JF$250,104,0)</f>
        <v>0</v>
      </c>
      <c r="VH197" s="44">
        <f>SUM(UX197*$F197)</f>
        <v>0</v>
      </c>
      <c r="VI197" s="44">
        <f>SUM(UZ197*$F197)</f>
        <v>0</v>
      </c>
      <c r="VJ197" s="44">
        <f t="shared" ref="VJ197:VJ199" si="7272">SUM(VB197*$F197)</f>
        <v>0</v>
      </c>
      <c r="VK197" s="44">
        <f t="shared" si="6643"/>
        <v>0</v>
      </c>
      <c r="VL197" s="44">
        <f t="shared" si="6644"/>
        <v>0</v>
      </c>
      <c r="VM197" s="45">
        <f>'СДП (план)'!CK198</f>
        <v>0</v>
      </c>
      <c r="VN197" s="44">
        <f>'СДП (план)'!CL198</f>
        <v>0</v>
      </c>
      <c r="VO197" s="44">
        <f t="shared" si="6163"/>
        <v>0</v>
      </c>
      <c r="VP197" s="44">
        <f t="shared" si="6164"/>
        <v>0</v>
      </c>
      <c r="VQ197" s="44">
        <f>VLOOKUP($C197,факт!$D$8:$JF$250,123,0)</f>
        <v>0</v>
      </c>
      <c r="VR197" s="44">
        <f>VLOOKUP($C197,факт!$D$8:$JF$250,124,0)</f>
        <v>0</v>
      </c>
      <c r="VS197" s="44">
        <f>VLOOKUP($C197,факт!$D$8:$JF$250,125,0)</f>
        <v>0</v>
      </c>
      <c r="VT197" s="44">
        <f>VLOOKUP($C197,факт!$D$8:$JF$250,126,0)</f>
        <v>0</v>
      </c>
      <c r="VU197" s="44">
        <f>VLOOKUP($C197,факт!$D$8:$JF$250,127,0)</f>
        <v>0</v>
      </c>
      <c r="VV197" s="44">
        <f>VLOOKUP($C197,факт!$D$8:$JF$250,128,0)</f>
        <v>0</v>
      </c>
      <c r="VW197" s="44">
        <f t="shared" ref="VW197:VW199" si="7273">SUM(VM197*$F197)</f>
        <v>0</v>
      </c>
      <c r="VX197" s="44">
        <f t="shared" ref="VX197:VX199" si="7274">SUM(VO197*$F197)</f>
        <v>0</v>
      </c>
      <c r="VY197" s="44">
        <f t="shared" ref="VY197:VY199" si="7275">SUM(VQ197*$F197)</f>
        <v>0</v>
      </c>
      <c r="VZ197" s="44">
        <f t="shared" si="6165"/>
        <v>0</v>
      </c>
      <c r="WA197" s="44">
        <f t="shared" si="6166"/>
        <v>0</v>
      </c>
      <c r="WB197" s="45">
        <f>'СДП (план)'!CM198</f>
        <v>0</v>
      </c>
      <c r="WC197" s="44">
        <f>'СДП (план)'!CN198</f>
        <v>0</v>
      </c>
      <c r="WD197" s="44">
        <f t="shared" si="6167"/>
        <v>0</v>
      </c>
      <c r="WE197" s="44">
        <f t="shared" si="6168"/>
        <v>0</v>
      </c>
      <c r="WF197" s="44">
        <f>VLOOKUP($C197,факт!$D$8:$JF$250,141,0)</f>
        <v>0</v>
      </c>
      <c r="WG197" s="44">
        <f>VLOOKUP($C197,факт!$D$8:$JF$250,142,0)</f>
        <v>0</v>
      </c>
      <c r="WH197" s="44">
        <f>VLOOKUP($C197,факт!$D$8:$JF$250,143,0)</f>
        <v>0</v>
      </c>
      <c r="WI197" s="44">
        <f>VLOOKUP($C197,факт!$D$8:$JF$250,144,0)</f>
        <v>0</v>
      </c>
      <c r="WJ197" s="44">
        <f>VLOOKUP($C197,факт!$D$8:$JF$250,145,0)</f>
        <v>0</v>
      </c>
      <c r="WK197" s="44">
        <f>VLOOKUP($C197,факт!$D$8:$JF$250,146,0)</f>
        <v>0</v>
      </c>
      <c r="WL197" s="44">
        <f t="shared" ref="WL197:WL199" si="7276">SUM(WB197*$F197)</f>
        <v>0</v>
      </c>
      <c r="WM197" s="44">
        <f t="shared" ref="WM197:WM199" si="7277">SUM(WD197*$F197)</f>
        <v>0</v>
      </c>
      <c r="WN197" s="44">
        <f t="shared" ref="WN197:WN199" si="7278">SUM(WF197*$F197)</f>
        <v>0</v>
      </c>
      <c r="WO197" s="44">
        <f t="shared" si="6169"/>
        <v>0</v>
      </c>
      <c r="WP197" s="44">
        <f t="shared" si="6170"/>
        <v>0</v>
      </c>
      <c r="WQ197" s="45">
        <f>'СДП (план)'!CO198</f>
        <v>0</v>
      </c>
      <c r="WR197" s="44">
        <f>'СДП (план)'!CP198</f>
        <v>0</v>
      </c>
      <c r="WS197" s="44">
        <f t="shared" si="6171"/>
        <v>0</v>
      </c>
      <c r="WT197" s="44">
        <f t="shared" si="6172"/>
        <v>0</v>
      </c>
      <c r="WU197" s="44">
        <f>VLOOKUP($C197,факт!$D$8:$JF$250,57,0)</f>
        <v>0</v>
      </c>
      <c r="WV197" s="44">
        <f>VLOOKUP($C197,факт!$D$8:$JF$250,58,0)</f>
        <v>0</v>
      </c>
      <c r="WW197" s="44">
        <f>VLOOKUP($C197,факт!$D$8:$JF$250,59,0)</f>
        <v>0</v>
      </c>
      <c r="WX197" s="44">
        <f>VLOOKUP($C197,факт!$D$8:$JF$250,60,0)</f>
        <v>0</v>
      </c>
      <c r="WY197" s="44">
        <f>VLOOKUP($C197,факт!$D$8:$JF$250,61,0)</f>
        <v>0</v>
      </c>
      <c r="WZ197" s="44">
        <f>VLOOKUP($C197,факт!$D$8:$JF$250,62,0)</f>
        <v>0</v>
      </c>
      <c r="XA197" s="44">
        <f t="shared" ref="XA197:XA199" si="7279">SUM(WQ197*$F197)</f>
        <v>0</v>
      </c>
      <c r="XB197" s="44">
        <f t="shared" ref="XB197:XB199" si="7280">SUM(WS197*$F197)</f>
        <v>0</v>
      </c>
      <c r="XC197" s="44">
        <f t="shared" ref="XC197:XC199" si="7281">SUM(WU197*$F197)</f>
        <v>0</v>
      </c>
      <c r="XD197" s="44">
        <f t="shared" si="6173"/>
        <v>0</v>
      </c>
      <c r="XE197" s="44">
        <f t="shared" si="6174"/>
        <v>0</v>
      </c>
      <c r="XF197" s="45">
        <f>'СДП (план)'!CQ198</f>
        <v>0</v>
      </c>
      <c r="XG197" s="44">
        <f>'СДП (план)'!CR198</f>
        <v>0</v>
      </c>
      <c r="XH197" s="44">
        <f t="shared" si="6175"/>
        <v>0</v>
      </c>
      <c r="XI197" s="44">
        <f t="shared" si="6176"/>
        <v>0</v>
      </c>
      <c r="XJ197" s="44">
        <f>VLOOKUP($C197,факт!$D$8:$JF$250,51,0)</f>
        <v>0</v>
      </c>
      <c r="XK197" s="44">
        <f>VLOOKUP($C197,факт!$D$8:$JF$250,52,0)</f>
        <v>0</v>
      </c>
      <c r="XL197" s="44">
        <f>VLOOKUP($C197,факт!$D$8:$JF$250,53,0)</f>
        <v>0</v>
      </c>
      <c r="XM197" s="44">
        <f>VLOOKUP($C197,факт!$D$8:$JF$250,54,0)</f>
        <v>0</v>
      </c>
      <c r="XN197" s="44">
        <f>VLOOKUP($C197,факт!$D$8:$JF$250,55,0)</f>
        <v>0</v>
      </c>
      <c r="XO197" s="44">
        <f>VLOOKUP($C197,факт!$D$8:$JF$250,56,0)</f>
        <v>0</v>
      </c>
      <c r="XP197" s="44">
        <f t="shared" ref="XP197:XP199" si="7282">SUM(XF197*$F197)</f>
        <v>0</v>
      </c>
      <c r="XQ197" s="44">
        <f t="shared" ref="XQ197:XQ199" si="7283">SUM(XH197*$F197)</f>
        <v>0</v>
      </c>
      <c r="XR197" s="44">
        <f t="shared" ref="XR197:XR199" si="7284">SUM(XJ197*$F197)</f>
        <v>0</v>
      </c>
      <c r="XS197" s="44">
        <f t="shared" si="6177"/>
        <v>0</v>
      </c>
      <c r="XT197" s="44">
        <f t="shared" si="6178"/>
        <v>0</v>
      </c>
      <c r="XU197" s="8">
        <f>'СДП (план)'!CS198</f>
        <v>3</v>
      </c>
      <c r="XV197" s="3">
        <f>'СДП (план)'!CT198</f>
        <v>101975.54399999998</v>
      </c>
      <c r="XW197" s="44">
        <f t="shared" si="6179"/>
        <v>1.5</v>
      </c>
      <c r="XX197" s="44">
        <f t="shared" si="6180"/>
        <v>50987.771999999983</v>
      </c>
      <c r="XY197" s="44">
        <f>VLOOKUP($C197,факт!$D$8:$JF$250,93,0)</f>
        <v>1</v>
      </c>
      <c r="XZ197" s="44">
        <f>VLOOKUP($C197,факт!$D$8:$JF$250,94,0)</f>
        <v>33991.85</v>
      </c>
      <c r="YA197" s="44">
        <f>VLOOKUP($C197,факт!$D$8:$JF$250,95,0)</f>
        <v>6</v>
      </c>
      <c r="YB197" s="44">
        <f>VLOOKUP($C197,факт!$D$8:$JF$250,96,0)</f>
        <v>0</v>
      </c>
      <c r="YC197" s="44">
        <f>VLOOKUP($C197,факт!$D$8:$JF$250,97,0)</f>
        <v>0</v>
      </c>
      <c r="YD197" s="44">
        <f>VLOOKUP($C197,факт!$D$8:$JF$250,98,0)</f>
        <v>0</v>
      </c>
      <c r="YE197" s="44">
        <f t="shared" ref="YE197:YE199" si="7285">SUM(XU197*$F197)</f>
        <v>2.64</v>
      </c>
      <c r="YF197" s="44">
        <f t="shared" ref="YF197:YF199" si="7286">SUM(XW197*$F197)</f>
        <v>1.32</v>
      </c>
      <c r="YG197" s="44">
        <f t="shared" ref="YG197:YG199" si="7287">SUM(XY197*$F197)</f>
        <v>0.88</v>
      </c>
      <c r="YH197" s="44">
        <f t="shared" si="6181"/>
        <v>-0.5</v>
      </c>
      <c r="YI197" s="44">
        <f t="shared" si="6182"/>
        <v>-16995.921999999984</v>
      </c>
      <c r="YJ197" s="3">
        <f>'СДП (план)'!CU198</f>
        <v>0</v>
      </c>
      <c r="YK197" s="3">
        <f>'СДП (план)'!CV198</f>
        <v>0</v>
      </c>
      <c r="YL197" s="44">
        <f t="shared" si="6183"/>
        <v>0</v>
      </c>
      <c r="YM197" s="44">
        <f t="shared" si="6184"/>
        <v>0</v>
      </c>
      <c r="YN197" s="44">
        <f>VLOOKUP($C197,факт!$D$8:$JF$250,243,0)</f>
        <v>0</v>
      </c>
      <c r="YO197" s="44">
        <f>VLOOKUP($C197,факт!$D$8:$JF$250,244,0)</f>
        <v>0</v>
      </c>
      <c r="YP197" s="44">
        <f>VLOOKUP($C197,факт!$D$8:$JF$250,245,0)</f>
        <v>0</v>
      </c>
      <c r="YQ197" s="44">
        <f>VLOOKUP($C197,факт!$D$8:$JF$250,246,0)</f>
        <v>0</v>
      </c>
      <c r="YR197" s="44">
        <f>VLOOKUP($C197,факт!$D$8:$JF$250,247,0)</f>
        <v>0</v>
      </c>
      <c r="YS197" s="44">
        <f>VLOOKUP($C197,факт!$D$8:$JF$250,248,0)</f>
        <v>0</v>
      </c>
      <c r="YT197" s="44">
        <f t="shared" ref="YT197:YT199" si="7288">SUM(YJ197*$F197)</f>
        <v>0</v>
      </c>
      <c r="YU197" s="44">
        <f t="shared" ref="YU197:YU199" si="7289">SUM(YL197*$F197)</f>
        <v>0</v>
      </c>
      <c r="YV197" s="44">
        <f t="shared" ref="YV197:YV199" si="7290">SUM(YN197*$F197)</f>
        <v>0</v>
      </c>
      <c r="YW197" s="44">
        <f t="shared" si="7085"/>
        <v>0</v>
      </c>
      <c r="YX197" s="44">
        <f t="shared" si="7086"/>
        <v>0</v>
      </c>
      <c r="YY197" s="44">
        <f>'СДП (план)'!CW198</f>
        <v>0</v>
      </c>
      <c r="YZ197" s="44">
        <f>'СДП (план)'!CX198</f>
        <v>0</v>
      </c>
      <c r="ZA197" s="44">
        <f t="shared" si="6185"/>
        <v>0</v>
      </c>
      <c r="ZB197" s="44">
        <f t="shared" si="6186"/>
        <v>0</v>
      </c>
      <c r="ZC197" s="44">
        <f>VLOOKUP($C197,факт!$D$8:$JF$250,249,0)</f>
        <v>0</v>
      </c>
      <c r="ZD197" s="44">
        <f>VLOOKUP($C197,факт!$D$8:$JF$250,250,0)</f>
        <v>0</v>
      </c>
      <c r="ZE197" s="44">
        <f>VLOOKUP($C197,факт!$D$8:$JF$250,251,0)</f>
        <v>0</v>
      </c>
      <c r="ZF197" s="44">
        <f>VLOOKUP($C197,факт!$D$8:$JF$250,252,0)</f>
        <v>0</v>
      </c>
      <c r="ZG197" s="44">
        <f>VLOOKUP($C197,факт!$D$8:$JF$250,253,0)</f>
        <v>0</v>
      </c>
      <c r="ZH197" s="44">
        <f>VLOOKUP($C197,факт!$D$8:$JF$250,254,0)</f>
        <v>0</v>
      </c>
      <c r="ZI197" s="44">
        <f t="shared" ref="ZI197:ZI199" si="7291">SUM(YY197*$F197)</f>
        <v>0</v>
      </c>
      <c r="ZJ197" s="44">
        <f>SUM(ZA197*$F197)</f>
        <v>0</v>
      </c>
      <c r="ZK197" s="44">
        <f>SUM(ZC197*$F197)</f>
        <v>0</v>
      </c>
      <c r="ZL197" s="44">
        <f t="shared" si="6645"/>
        <v>0</v>
      </c>
      <c r="ZM197" s="44">
        <f t="shared" si="6646"/>
        <v>0</v>
      </c>
      <c r="ZN197" s="44"/>
      <c r="ZO197" s="44"/>
      <c r="ZP197" s="44"/>
      <c r="ZQ197" s="44"/>
      <c r="ZR197" s="44"/>
      <c r="ZS197" s="44"/>
      <c r="ZT197" s="44"/>
      <c r="ZU197" s="44"/>
      <c r="ZV197" s="44"/>
      <c r="ZW197" s="44"/>
      <c r="ZX197" s="44"/>
      <c r="ZY197" s="44"/>
      <c r="ZZ197" s="44"/>
      <c r="AAA197" s="44"/>
      <c r="AAB197" s="44"/>
      <c r="AAC197" s="49">
        <f t="shared" ref="AAC197:AAO199" si="7292">SUM(HB197,DA197,AS197,BW197,AD197,BH197,O197,NK197,LC197,LR197,NZ197,ET197,FI197,HQ197,JJ197,MG197,MV197,TT197,IF197,IU197,JY197,DP197,EE197,WQ197,WB197,UI197,UX197,RL197,TE197,VM197,OO197,PD197,PS197,QH197,FX197,QW197,GM197,SP197,XF197,XU197,SA197,CL197,KN197,YJ197,YY197)</f>
        <v>54</v>
      </c>
      <c r="AAD197" s="49">
        <f t="shared" si="7292"/>
        <v>1188921.3259999999</v>
      </c>
      <c r="AAE197" s="49">
        <f t="shared" si="7292"/>
        <v>27</v>
      </c>
      <c r="AAF197" s="49">
        <f t="shared" si="7292"/>
        <v>594460.66299999994</v>
      </c>
      <c r="AAG197" s="49">
        <f t="shared" si="7292"/>
        <v>35</v>
      </c>
      <c r="AAH197" s="49">
        <f t="shared" si="7292"/>
        <v>746894.75999999966</v>
      </c>
      <c r="AAI197" s="49">
        <f t="shared" si="7292"/>
        <v>277</v>
      </c>
      <c r="AAJ197" s="49">
        <f t="shared" si="7292"/>
        <v>1</v>
      </c>
      <c r="AAK197" s="49">
        <f t="shared" si="7292"/>
        <v>22220.35</v>
      </c>
      <c r="AAL197" s="49">
        <f t="shared" si="7292"/>
        <v>9</v>
      </c>
      <c r="AAM197" s="49">
        <f t="shared" si="7292"/>
        <v>47.52</v>
      </c>
      <c r="AAN197" s="49">
        <f t="shared" si="7292"/>
        <v>23.76</v>
      </c>
      <c r="AAO197" s="49">
        <f t="shared" si="7292"/>
        <v>30.799999999999997</v>
      </c>
      <c r="AAP197" s="44">
        <f t="shared" ref="AAP197:AAP199" si="7293">SUM(AAG197-AAE197)</f>
        <v>8</v>
      </c>
      <c r="AAQ197" s="44">
        <f t="shared" ref="AAQ197:AAQ199" si="7294">SUM(AAH197-AAF197)</f>
        <v>152434.09699999972</v>
      </c>
    </row>
    <row r="198" spans="1:719" s="33" customFormat="1" ht="30" hidden="1" x14ac:dyDescent="0.25">
      <c r="A198" s="195"/>
      <c r="B198" s="233">
        <v>155</v>
      </c>
      <c r="C198" s="234" t="s">
        <v>456</v>
      </c>
      <c r="D198" s="208" t="s">
        <v>250</v>
      </c>
      <c r="E198" s="156">
        <v>15030</v>
      </c>
      <c r="F198" s="209">
        <v>0.92</v>
      </c>
      <c r="G198" s="301"/>
      <c r="H198" s="19">
        <v>1</v>
      </c>
      <c r="I198" s="210"/>
      <c r="J198" s="210"/>
      <c r="K198" s="1">
        <v>1.4</v>
      </c>
      <c r="L198" s="1">
        <v>1.68</v>
      </c>
      <c r="M198" s="1">
        <v>2.23</v>
      </c>
      <c r="N198" s="9">
        <v>2.57</v>
      </c>
      <c r="O198" s="45">
        <f>'СДП (план)'!O199</f>
        <v>45</v>
      </c>
      <c r="P198" s="45">
        <f>'СДП (план)'!P199</f>
        <v>871138.79999999993</v>
      </c>
      <c r="Q198" s="44">
        <f t="shared" si="6024"/>
        <v>22.5</v>
      </c>
      <c r="R198" s="44">
        <f t="shared" si="6025"/>
        <v>435569.39999999997</v>
      </c>
      <c r="S198" s="44">
        <f>VLOOKUP($C198,факт!$D$8:$JF$250,39,0)</f>
        <v>0</v>
      </c>
      <c r="T198" s="44">
        <f>VLOOKUP($C198,факт!$D$8:$JF$250,40,0)</f>
        <v>0</v>
      </c>
      <c r="U198" s="44">
        <f>VLOOKUP($C198,факт!$D$8:$JF$250,41,0)</f>
        <v>0</v>
      </c>
      <c r="V198" s="44">
        <f>VLOOKUP($C198,факт!$D$8:$JF$250,42,0)</f>
        <v>0</v>
      </c>
      <c r="W198" s="44">
        <f>VLOOKUP($C198,факт!$D$8:$JF$250,43,0)</f>
        <v>0</v>
      </c>
      <c r="X198" s="44">
        <f>VLOOKUP($C198,факт!$D$8:$JF$250,44,0)</f>
        <v>0</v>
      </c>
      <c r="Y198" s="44">
        <f t="shared" si="7180"/>
        <v>41.4</v>
      </c>
      <c r="Z198" s="44">
        <f t="shared" si="7181"/>
        <v>20.7</v>
      </c>
      <c r="AA198" s="44">
        <f t="shared" si="7182"/>
        <v>0</v>
      </c>
      <c r="AB198" s="44">
        <f t="shared" si="7183"/>
        <v>-22.5</v>
      </c>
      <c r="AC198" s="44">
        <f t="shared" si="6192"/>
        <v>-435569.39999999997</v>
      </c>
      <c r="AD198" s="155">
        <f>'СДП (план)'!Q199</f>
        <v>0</v>
      </c>
      <c r="AE198" s="155">
        <f>'СДП (план)'!R199</f>
        <v>0</v>
      </c>
      <c r="AF198" s="44">
        <f t="shared" si="6027"/>
        <v>0</v>
      </c>
      <c r="AG198" s="44">
        <f t="shared" si="6028"/>
        <v>0</v>
      </c>
      <c r="AH198" s="44">
        <f>VLOOKUP($C198,факт!$D$8:$JF$250,21,0)</f>
        <v>0</v>
      </c>
      <c r="AI198" s="44">
        <f>VLOOKUP($C198,факт!$D$8:$JF$250,22,0)</f>
        <v>0</v>
      </c>
      <c r="AJ198" s="44">
        <f>VLOOKUP($C198,факт!$D$8:$JF$250,23,0)</f>
        <v>0</v>
      </c>
      <c r="AK198" s="44">
        <f>VLOOKUP($C198,факт!$D$8:$JF$250,24,0)</f>
        <v>0</v>
      </c>
      <c r="AL198" s="44">
        <f>VLOOKUP($C198,факт!$D$8:$JF$250,25,0)</f>
        <v>0</v>
      </c>
      <c r="AM198" s="44">
        <f>VLOOKUP($C198,факт!$D$8:$JF$250,26,0)</f>
        <v>0</v>
      </c>
      <c r="AN198" s="44">
        <f t="shared" si="7184"/>
        <v>0</v>
      </c>
      <c r="AO198" s="44">
        <f t="shared" si="7185"/>
        <v>0</v>
      </c>
      <c r="AP198" s="44">
        <f t="shared" si="7186"/>
        <v>0</v>
      </c>
      <c r="AQ198" s="44">
        <f t="shared" si="6194"/>
        <v>0</v>
      </c>
      <c r="AR198" s="44">
        <f t="shared" si="6195"/>
        <v>0</v>
      </c>
      <c r="AS198" s="45">
        <f>'СДП (план)'!S199</f>
        <v>0</v>
      </c>
      <c r="AT198" s="44">
        <f>'СДП (план)'!T199</f>
        <v>0</v>
      </c>
      <c r="AU198" s="44">
        <f t="shared" si="6031"/>
        <v>0</v>
      </c>
      <c r="AV198" s="44">
        <f t="shared" si="6032"/>
        <v>0</v>
      </c>
      <c r="AW198" s="44">
        <f>VLOOKUP($C198,факт!$D$8:$JF$250,3,0)</f>
        <v>0</v>
      </c>
      <c r="AX198" s="44">
        <f>VLOOKUP($C198,факт!$D$8:$JF$250,4,0)</f>
        <v>0</v>
      </c>
      <c r="AY198" s="44">
        <f>VLOOKUP($C198,факт!$D$8:$JF$250,5,0)</f>
        <v>0</v>
      </c>
      <c r="AZ198" s="44">
        <f>VLOOKUP($C198,факт!$D$8:$JF$250,6,0)</f>
        <v>0</v>
      </c>
      <c r="BA198" s="44">
        <f>VLOOKUP($C198,факт!$D$8:$JF$250,7,0)</f>
        <v>0</v>
      </c>
      <c r="BB198" s="44">
        <f>VLOOKUP($C198,факт!$D$8:$JF$250,8,0)</f>
        <v>0</v>
      </c>
      <c r="BC198" s="44">
        <f t="shared" si="7187"/>
        <v>0</v>
      </c>
      <c r="BD198" s="44">
        <f t="shared" si="7188"/>
        <v>0</v>
      </c>
      <c r="BE198" s="44">
        <f t="shared" si="7189"/>
        <v>0</v>
      </c>
      <c r="BF198" s="44">
        <f t="shared" si="6461"/>
        <v>0</v>
      </c>
      <c r="BG198" s="44">
        <f t="shared" si="6462"/>
        <v>0</v>
      </c>
      <c r="BH198" s="90">
        <f>'СДП (план)'!U199</f>
        <v>0</v>
      </c>
      <c r="BI198" s="3">
        <f>'СДП (план)'!V199</f>
        <v>0</v>
      </c>
      <c r="BJ198" s="44">
        <f t="shared" si="6033"/>
        <v>0</v>
      </c>
      <c r="BK198" s="44">
        <f t="shared" si="6034"/>
        <v>0</v>
      </c>
      <c r="BL198" s="44">
        <f>VLOOKUP($C198,факт!$D$8:$JF$250,27,0)</f>
        <v>0</v>
      </c>
      <c r="BM198" s="44">
        <f>VLOOKUP($C198,факт!$D$8:$JF$250,28,0)</f>
        <v>0</v>
      </c>
      <c r="BN198" s="44">
        <f>VLOOKUP($C198,факт!$D$8:$JF$250,29,0)</f>
        <v>0</v>
      </c>
      <c r="BO198" s="44">
        <f>VLOOKUP($C198,факт!$D$8:$JF$250,30,0)</f>
        <v>0</v>
      </c>
      <c r="BP198" s="44">
        <f>VLOOKUP($C198,факт!$D$8:$JF$250,31,0)</f>
        <v>0</v>
      </c>
      <c r="BQ198" s="44">
        <f>VLOOKUP($C198,факт!$D$8:$JF$250,32,0)</f>
        <v>0</v>
      </c>
      <c r="BR198" s="44">
        <f t="shared" si="7190"/>
        <v>0</v>
      </c>
      <c r="BS198" s="44">
        <f t="shared" si="7191"/>
        <v>0</v>
      </c>
      <c r="BT198" s="44">
        <f t="shared" si="7192"/>
        <v>0</v>
      </c>
      <c r="BU198" s="44">
        <f t="shared" si="6641"/>
        <v>0</v>
      </c>
      <c r="BV198" s="44">
        <f t="shared" si="6642"/>
        <v>0</v>
      </c>
      <c r="BW198" s="45">
        <f>'СДП (план)'!W199</f>
        <v>0</v>
      </c>
      <c r="BX198" s="44">
        <f>'СДП (план)'!X199</f>
        <v>0</v>
      </c>
      <c r="BY198" s="44">
        <f t="shared" si="6035"/>
        <v>0</v>
      </c>
      <c r="BZ198" s="44">
        <f t="shared" si="6036"/>
        <v>0</v>
      </c>
      <c r="CA198" s="44">
        <f>VLOOKUP($C198,факт!$D$8:$JF$250,9,0)</f>
        <v>0</v>
      </c>
      <c r="CB198" s="44">
        <f>VLOOKUP($C198,факт!$D$8:$JF$250,10,0)</f>
        <v>0</v>
      </c>
      <c r="CC198" s="44">
        <f>VLOOKUP($C198,факт!$D$8:$JF$250,11,0)</f>
        <v>0</v>
      </c>
      <c r="CD198" s="44">
        <f>VLOOKUP($C198,факт!$D$8:$JF$250,12,0)</f>
        <v>0</v>
      </c>
      <c r="CE198" s="44">
        <f>VLOOKUP($C198,факт!$D$8:$JF$250,13,0)</f>
        <v>0</v>
      </c>
      <c r="CF198" s="44">
        <f>VLOOKUP($C198,факт!$D$8:$JF$250,14,0)</f>
        <v>0</v>
      </c>
      <c r="CG198" s="44">
        <f t="shared" si="7193"/>
        <v>0</v>
      </c>
      <c r="CH198" s="44">
        <f t="shared" si="7194"/>
        <v>0</v>
      </c>
      <c r="CI198" s="44">
        <f t="shared" si="7195"/>
        <v>0</v>
      </c>
      <c r="CJ198" s="44">
        <f t="shared" si="7087"/>
        <v>0</v>
      </c>
      <c r="CK198" s="44">
        <f t="shared" si="7088"/>
        <v>0</v>
      </c>
      <c r="CL198" s="47">
        <f>'СДП (план)'!Y199</f>
        <v>0</v>
      </c>
      <c r="CM198" s="44">
        <f>'СДП (план)'!Z199</f>
        <v>0</v>
      </c>
      <c r="CN198" s="44">
        <f t="shared" si="6037"/>
        <v>0</v>
      </c>
      <c r="CO198" s="44">
        <f t="shared" si="6038"/>
        <v>0</v>
      </c>
      <c r="CP198" s="44">
        <f>VLOOKUP($C198,факт!$D$8:$JF$250,33,0)</f>
        <v>0</v>
      </c>
      <c r="CQ198" s="44">
        <f>VLOOKUP($C198,факт!$D$8:$JF$250,34,0)</f>
        <v>0</v>
      </c>
      <c r="CR198" s="44">
        <f>VLOOKUP($C198,факт!$D$8:$JF$250,35,0)</f>
        <v>0</v>
      </c>
      <c r="CS198" s="44">
        <f>VLOOKUP($C198,факт!$D$8:$JF$250,36,0)</f>
        <v>0</v>
      </c>
      <c r="CT198" s="44">
        <f>VLOOKUP($C198,факт!$D$8:$JF$250,37,0)</f>
        <v>0</v>
      </c>
      <c r="CU198" s="44">
        <f>VLOOKUP($C198,факт!$D$8:$JF$250,38,0)</f>
        <v>0</v>
      </c>
      <c r="CV198" s="44">
        <f t="shared" si="7196"/>
        <v>0</v>
      </c>
      <c r="CW198" s="44">
        <f t="shared" si="7197"/>
        <v>0</v>
      </c>
      <c r="CX198" s="44">
        <f t="shared" si="7198"/>
        <v>0</v>
      </c>
      <c r="CY198" s="44">
        <f t="shared" si="6039"/>
        <v>0</v>
      </c>
      <c r="CZ198" s="44">
        <f t="shared" si="6040"/>
        <v>0</v>
      </c>
      <c r="DA198" s="46">
        <f>'СДП (план)'!AA199</f>
        <v>0</v>
      </c>
      <c r="DB198" s="46">
        <f>'СДП (план)'!AB199</f>
        <v>0</v>
      </c>
      <c r="DC198" s="44">
        <f t="shared" si="6041"/>
        <v>0</v>
      </c>
      <c r="DD198" s="44">
        <f t="shared" si="6042"/>
        <v>0</v>
      </c>
      <c r="DE198" s="44">
        <f>VLOOKUP($C198,факт!$D$8:$JF$250,45,0)</f>
        <v>0</v>
      </c>
      <c r="DF198" s="44">
        <f>VLOOKUP($C198,факт!$D$8:$JF$250,46,0)</f>
        <v>0</v>
      </c>
      <c r="DG198" s="44">
        <f>VLOOKUP($C198,факт!$D$8:$JF$250,47,0)</f>
        <v>0</v>
      </c>
      <c r="DH198" s="44">
        <f>VLOOKUP($C198,факт!$D$8:$JF$250,48,0)</f>
        <v>0</v>
      </c>
      <c r="DI198" s="44">
        <f>VLOOKUP($C198,факт!$D$8:$JF$250,49,0)</f>
        <v>0</v>
      </c>
      <c r="DJ198" s="44">
        <f>VLOOKUP($C198,факт!$D$8:$JF$250,50,0)</f>
        <v>0</v>
      </c>
      <c r="DK198" s="44">
        <f t="shared" si="7199"/>
        <v>0</v>
      </c>
      <c r="DL198" s="44">
        <f t="shared" si="7200"/>
        <v>0</v>
      </c>
      <c r="DM198" s="44">
        <f t="shared" si="7201"/>
        <v>0</v>
      </c>
      <c r="DN198" s="44">
        <f t="shared" si="6043"/>
        <v>0</v>
      </c>
      <c r="DO198" s="44">
        <f t="shared" si="6044"/>
        <v>0</v>
      </c>
      <c r="DP198" s="5">
        <f>'СДП (план)'!AC199</f>
        <v>0</v>
      </c>
      <c r="DQ198" s="3">
        <f>'СДП (план)'!AD199</f>
        <v>0</v>
      </c>
      <c r="DR198" s="44">
        <f t="shared" si="6045"/>
        <v>0</v>
      </c>
      <c r="DS198" s="44">
        <f t="shared" si="6046"/>
        <v>0</v>
      </c>
      <c r="DT198" s="44">
        <f>VLOOKUP($C198,факт!$D$8:$JF$250,231,0)</f>
        <v>0</v>
      </c>
      <c r="DU198" s="44">
        <f>VLOOKUP($C198,факт!$D$8:$JF$250,232,0)</f>
        <v>0</v>
      </c>
      <c r="DV198" s="44">
        <f>VLOOKUP($C198,факт!$D$8:$JF$250,233,0)</f>
        <v>0</v>
      </c>
      <c r="DW198" s="44">
        <f>VLOOKUP($C198,факт!$D$8:$JF$250,234,0)</f>
        <v>0</v>
      </c>
      <c r="DX198" s="44">
        <f>VLOOKUP($C198,факт!$D$8:$JF$250,235,0)</f>
        <v>0</v>
      </c>
      <c r="DY198" s="44">
        <f>VLOOKUP($C198,факт!$D$8:$JF$250,236,0)</f>
        <v>0</v>
      </c>
      <c r="DZ198" s="44">
        <f t="shared" si="7202"/>
        <v>0</v>
      </c>
      <c r="EA198" s="44">
        <f t="shared" si="7203"/>
        <v>0</v>
      </c>
      <c r="EB198" s="44">
        <f t="shared" si="7204"/>
        <v>0</v>
      </c>
      <c r="EC198" s="44">
        <f t="shared" si="6047"/>
        <v>0</v>
      </c>
      <c r="ED198" s="44">
        <f t="shared" si="6048"/>
        <v>0</v>
      </c>
      <c r="EE198" s="44">
        <f>'СДП (план)'!CY199</f>
        <v>0</v>
      </c>
      <c r="EF198" s="44">
        <f>'СДП (план)'!CZ199</f>
        <v>0</v>
      </c>
      <c r="EG198" s="44">
        <f t="shared" si="6049"/>
        <v>0</v>
      </c>
      <c r="EH198" s="44">
        <f t="shared" si="6050"/>
        <v>0</v>
      </c>
      <c r="EI198" s="44"/>
      <c r="EJ198" s="44"/>
      <c r="EK198" s="44"/>
      <c r="EL198" s="44"/>
      <c r="EM198" s="44"/>
      <c r="EN198" s="44"/>
      <c r="EO198" s="44"/>
      <c r="EP198" s="44"/>
      <c r="EQ198" s="44"/>
      <c r="ER198" s="44"/>
      <c r="ES198" s="44"/>
      <c r="ET198" s="45">
        <f>'СДП (план)'!AE199</f>
        <v>5</v>
      </c>
      <c r="EU198" s="44">
        <f>'СДП (план)'!AF199</f>
        <v>94857.43</v>
      </c>
      <c r="EV198" s="44">
        <f t="shared" si="6051"/>
        <v>2.5</v>
      </c>
      <c r="EW198" s="44">
        <f t="shared" si="6052"/>
        <v>47428.714999999997</v>
      </c>
      <c r="EX198" s="44">
        <f>VLOOKUP($C198,факт!$D$8:$JF$250,159,0)</f>
        <v>5</v>
      </c>
      <c r="EY198" s="44">
        <f>VLOOKUP($C198,факт!$D$8:$JF$250,160,0)</f>
        <v>94857.34</v>
      </c>
      <c r="EZ198" s="44">
        <f>VLOOKUP($C198,факт!$D$8:$JF$250,161,0)</f>
        <v>30</v>
      </c>
      <c r="FA198" s="44">
        <f>VLOOKUP($C198,факт!$D$8:$JF$250,162,0)</f>
        <v>0</v>
      </c>
      <c r="FB198" s="44">
        <f>VLOOKUP($C198,факт!$D$8:$JF$250,163,0)</f>
        <v>0</v>
      </c>
      <c r="FC198" s="44">
        <f>VLOOKUP($C198,факт!$D$8:$JF$250,164,0)</f>
        <v>0</v>
      </c>
      <c r="FD198" s="44">
        <f t="shared" si="7205"/>
        <v>4.6000000000000005</v>
      </c>
      <c r="FE198" s="44">
        <f t="shared" si="7206"/>
        <v>2.3000000000000003</v>
      </c>
      <c r="FF198" s="44">
        <f t="shared" si="7207"/>
        <v>4.6000000000000005</v>
      </c>
      <c r="FG198" s="44">
        <f t="shared" si="6203"/>
        <v>2.5</v>
      </c>
      <c r="FH198" s="44">
        <f t="shared" si="6204"/>
        <v>47428.625</v>
      </c>
      <c r="FI198" s="5">
        <f>'СДП (план)'!AG199</f>
        <v>0</v>
      </c>
      <c r="FJ198" s="3">
        <f>'СДП (план)'!AH199</f>
        <v>0</v>
      </c>
      <c r="FK198" s="44">
        <f t="shared" si="6055"/>
        <v>0</v>
      </c>
      <c r="FL198" s="44">
        <f t="shared" si="6056"/>
        <v>0</v>
      </c>
      <c r="FM198" s="44">
        <f>VLOOKUP($C198,факт!$D$8:$JF$250,165,0)</f>
        <v>0</v>
      </c>
      <c r="FN198" s="44">
        <f>VLOOKUP($C198,факт!$D$8:$JF$250,166,0)</f>
        <v>0</v>
      </c>
      <c r="FO198" s="44">
        <f>VLOOKUP($C198,факт!$D$8:$JF$250,167,0)</f>
        <v>0</v>
      </c>
      <c r="FP198" s="44">
        <f>VLOOKUP($C198,факт!$D$8:$JF$250,168,0)</f>
        <v>0</v>
      </c>
      <c r="FQ198" s="44">
        <f>VLOOKUP($C198,факт!$D$8:$JF$250,169,0)</f>
        <v>0</v>
      </c>
      <c r="FR198" s="44">
        <f>VLOOKUP($C198,факт!$D$8:$JF$250,170,0)</f>
        <v>0</v>
      </c>
      <c r="FS198" s="44">
        <f t="shared" si="7208"/>
        <v>0</v>
      </c>
      <c r="FT198" s="44">
        <f t="shared" si="7209"/>
        <v>0</v>
      </c>
      <c r="FU198" s="44">
        <f t="shared" si="7210"/>
        <v>0</v>
      </c>
      <c r="FV198" s="44">
        <f t="shared" si="7211"/>
        <v>0</v>
      </c>
      <c r="FW198" s="44">
        <f t="shared" si="6207"/>
        <v>0</v>
      </c>
      <c r="FX198" s="5">
        <f>'СДП (план)'!AI199</f>
        <v>0</v>
      </c>
      <c r="FY198" s="3">
        <f>'СДП (план)'!AJ199</f>
        <v>0</v>
      </c>
      <c r="FZ198" s="44">
        <f t="shared" si="6059"/>
        <v>0</v>
      </c>
      <c r="GA198" s="44">
        <f t="shared" si="6060"/>
        <v>0</v>
      </c>
      <c r="GB198" s="44">
        <f>VLOOKUP($C198,факт!$D$8:$JF$250,219,0)</f>
        <v>0</v>
      </c>
      <c r="GC198" s="44">
        <f>VLOOKUP($C198,факт!$D$8:$JF$250,220,0)</f>
        <v>0</v>
      </c>
      <c r="GD198" s="44">
        <f>VLOOKUP($C198,факт!$D$8:$JF$250,221,0)</f>
        <v>0</v>
      </c>
      <c r="GE198" s="44">
        <f>VLOOKUP($C198,факт!$D$8:$JF$250,222,0)</f>
        <v>0</v>
      </c>
      <c r="GF198" s="44">
        <f>VLOOKUP($C198,факт!$D$8:$JF$250,223,0)</f>
        <v>0</v>
      </c>
      <c r="GG198" s="44">
        <f>VLOOKUP($C198,факт!$D$8:$JF$250,224,0)</f>
        <v>0</v>
      </c>
      <c r="GH198" s="44">
        <f t="shared" si="7212"/>
        <v>0</v>
      </c>
      <c r="GI198" s="44">
        <f t="shared" si="7213"/>
        <v>0</v>
      </c>
      <c r="GJ198" s="44">
        <f t="shared" si="7214"/>
        <v>0</v>
      </c>
      <c r="GK198" s="44">
        <f t="shared" si="6209"/>
        <v>0</v>
      </c>
      <c r="GL198" s="44">
        <f t="shared" si="6210"/>
        <v>0</v>
      </c>
      <c r="GM198" s="45">
        <f>'СДП (план)'!AK199</f>
        <v>0</v>
      </c>
      <c r="GN198" s="44">
        <f>'СДП (план)'!AL199</f>
        <v>0</v>
      </c>
      <c r="GO198" s="44">
        <f t="shared" si="6063"/>
        <v>0</v>
      </c>
      <c r="GP198" s="44">
        <f t="shared" si="6064"/>
        <v>0</v>
      </c>
      <c r="GQ198" s="44">
        <f>VLOOKUP($C198,факт!$D$8:$JF$250,237,0)</f>
        <v>0</v>
      </c>
      <c r="GR198" s="44">
        <f>VLOOKUP($C198,факт!$D$8:$JF$250,238,0)</f>
        <v>0</v>
      </c>
      <c r="GS198" s="44">
        <f>VLOOKUP($C198,факт!$D$8:$JF$250,239,0)</f>
        <v>0</v>
      </c>
      <c r="GT198" s="44">
        <f>VLOOKUP($C198,факт!$D$8:$JF$250,240,0)</f>
        <v>0</v>
      </c>
      <c r="GU198" s="44">
        <f>VLOOKUP($C198,факт!$D$8:$JF$250,241,0)</f>
        <v>0</v>
      </c>
      <c r="GV198" s="44">
        <f>VLOOKUP($C198,факт!$D$8:$JF$250,242,0)</f>
        <v>0</v>
      </c>
      <c r="GW198" s="44">
        <f t="shared" si="7215"/>
        <v>0</v>
      </c>
      <c r="GX198" s="44">
        <f t="shared" si="7216"/>
        <v>0</v>
      </c>
      <c r="GY198" s="44">
        <f t="shared" si="7217"/>
        <v>0</v>
      </c>
      <c r="GZ198" s="44">
        <f t="shared" si="6065"/>
        <v>0</v>
      </c>
      <c r="HA198" s="44">
        <f t="shared" si="6066"/>
        <v>0</v>
      </c>
      <c r="HB198" s="46">
        <f>'СДП (план)'!AM199</f>
        <v>0</v>
      </c>
      <c r="HC198" s="127">
        <f>'СДП (план)'!AN199</f>
        <v>0</v>
      </c>
      <c r="HD198" s="44">
        <f t="shared" si="6067"/>
        <v>0</v>
      </c>
      <c r="HE198" s="44">
        <f t="shared" si="6068"/>
        <v>0</v>
      </c>
      <c r="HF198" s="44"/>
      <c r="HG198" s="44"/>
      <c r="HH198" s="44"/>
      <c r="HI198" s="44"/>
      <c r="HJ198" s="44"/>
      <c r="HK198" s="44"/>
      <c r="HL198" s="44">
        <f t="shared" si="7218"/>
        <v>0</v>
      </c>
      <c r="HM198" s="44">
        <f t="shared" si="7219"/>
        <v>0</v>
      </c>
      <c r="HN198" s="44">
        <f t="shared" si="7220"/>
        <v>0</v>
      </c>
      <c r="HO198" s="44">
        <f t="shared" si="6069"/>
        <v>0</v>
      </c>
      <c r="HP198" s="44">
        <f t="shared" si="6070"/>
        <v>0</v>
      </c>
      <c r="HQ198" s="45">
        <f>'СДП (план)'!AO199</f>
        <v>0</v>
      </c>
      <c r="HR198" s="44">
        <f>'СДП (план)'!AP199</f>
        <v>0</v>
      </c>
      <c r="HS198" s="44">
        <f t="shared" si="6071"/>
        <v>0</v>
      </c>
      <c r="HT198" s="44">
        <f t="shared" si="6072"/>
        <v>0</v>
      </c>
      <c r="HU198" s="44">
        <f>VLOOKUP($C198,факт!$D$8:$JF$250,171,0)</f>
        <v>0</v>
      </c>
      <c r="HV198" s="44">
        <f>VLOOKUP($C198,факт!$D$8:$JF$250,172,0)</f>
        <v>0</v>
      </c>
      <c r="HW198" s="44">
        <f>VLOOKUP($C198,факт!$D$8:$JF$250,173,0)</f>
        <v>0</v>
      </c>
      <c r="HX198" s="44">
        <f>VLOOKUP($C198,факт!$D$8:$JF$250,174,0)</f>
        <v>0</v>
      </c>
      <c r="HY198" s="44">
        <f>VLOOKUP($C198,факт!$D$8:$JF$250,175,0)</f>
        <v>0</v>
      </c>
      <c r="HZ198" s="44">
        <f>VLOOKUP($C198,факт!$D$8:$JF$250,176,0)</f>
        <v>0</v>
      </c>
      <c r="IA198" s="44">
        <f t="shared" si="7221"/>
        <v>0</v>
      </c>
      <c r="IB198" s="44">
        <f t="shared" si="7222"/>
        <v>0</v>
      </c>
      <c r="IC198" s="44">
        <f t="shared" si="7223"/>
        <v>0</v>
      </c>
      <c r="ID198" s="44">
        <f t="shared" si="6073"/>
        <v>0</v>
      </c>
      <c r="IE198" s="44">
        <f t="shared" si="6074"/>
        <v>0</v>
      </c>
      <c r="IF198" s="45">
        <f>'СДП (план)'!AQ199</f>
        <v>0</v>
      </c>
      <c r="IG198" s="44">
        <f>'СДП (план)'!AR199</f>
        <v>0</v>
      </c>
      <c r="IH198" s="44">
        <f t="shared" si="6075"/>
        <v>0</v>
      </c>
      <c r="II198" s="44">
        <f t="shared" si="6076"/>
        <v>0</v>
      </c>
      <c r="IJ198" s="44"/>
      <c r="IK198" s="44"/>
      <c r="IL198" s="44"/>
      <c r="IM198" s="44"/>
      <c r="IN198" s="44"/>
      <c r="IO198" s="44"/>
      <c r="IP198" s="44">
        <f>SUM(IF198*$F198)</f>
        <v>0</v>
      </c>
      <c r="IQ198" s="44">
        <f>SUM(IH198*$F198)</f>
        <v>0</v>
      </c>
      <c r="IR198" s="44">
        <f>SUM(IJ198*$F198)</f>
        <v>0</v>
      </c>
      <c r="IS198" s="44">
        <f t="shared" si="6077"/>
        <v>0</v>
      </c>
      <c r="IT198" s="44">
        <f t="shared" si="6078"/>
        <v>0</v>
      </c>
      <c r="IU198" s="45">
        <f>'СДП (план)'!AS199</f>
        <v>0</v>
      </c>
      <c r="IV198" s="44">
        <f>'СДП (план)'!AT199</f>
        <v>0</v>
      </c>
      <c r="IW198" s="44">
        <f t="shared" si="6079"/>
        <v>0</v>
      </c>
      <c r="IX198" s="44">
        <f t="shared" si="6080"/>
        <v>0</v>
      </c>
      <c r="IY198" s="44">
        <f>VLOOKUP($C198,факт!$D$8:$JF$250,183,0)</f>
        <v>0</v>
      </c>
      <c r="IZ198" s="44">
        <f>VLOOKUP($C198,факт!$D$8:$JF$250,184,0)</f>
        <v>0</v>
      </c>
      <c r="JA198" s="44">
        <f>VLOOKUP($C198,факт!$D$8:$JF$250,185,0)</f>
        <v>0</v>
      </c>
      <c r="JB198" s="44">
        <f>VLOOKUP($C198,факт!$D$8:$JF$250,186,0)</f>
        <v>0</v>
      </c>
      <c r="JC198" s="44">
        <f>VLOOKUP($C198,факт!$D$8:$JF$250,187,0)</f>
        <v>0</v>
      </c>
      <c r="JD198" s="44">
        <f>VLOOKUP($C198,факт!$D$8:$JF$250,188,0)</f>
        <v>0</v>
      </c>
      <c r="JE198" s="44">
        <f t="shared" si="7224"/>
        <v>0</v>
      </c>
      <c r="JF198" s="44">
        <f t="shared" si="7225"/>
        <v>0</v>
      </c>
      <c r="JG198" s="44">
        <f t="shared" si="7226"/>
        <v>0</v>
      </c>
      <c r="JH198" s="44">
        <f t="shared" si="6081"/>
        <v>0</v>
      </c>
      <c r="JI198" s="44">
        <f t="shared" si="6082"/>
        <v>0</v>
      </c>
      <c r="JJ198" s="5">
        <f>'СДП (план)'!AU199</f>
        <v>0</v>
      </c>
      <c r="JK198" s="3">
        <f>'СДП (план)'!AV199</f>
        <v>0</v>
      </c>
      <c r="JL198" s="44">
        <f t="shared" si="6083"/>
        <v>0</v>
      </c>
      <c r="JM198" s="44">
        <f t="shared" si="6084"/>
        <v>0</v>
      </c>
      <c r="JN198" s="44">
        <f>VLOOKUP($C198,факт!$D$8:$JF$250,189,0)</f>
        <v>0</v>
      </c>
      <c r="JO198" s="44">
        <f>VLOOKUP($C198,факт!$D$8:$JF$250,190,0)</f>
        <v>0</v>
      </c>
      <c r="JP198" s="44">
        <f>VLOOKUP($C198,факт!$D$8:$JF$250,191,0)</f>
        <v>0</v>
      </c>
      <c r="JQ198" s="44">
        <f>VLOOKUP($C198,факт!$D$8:$JF$250,192,0)</f>
        <v>0</v>
      </c>
      <c r="JR198" s="44">
        <f>VLOOKUP($C198,факт!$D$8:$JF$250,193,0)</f>
        <v>0</v>
      </c>
      <c r="JS198" s="44">
        <f>VLOOKUP($C198,факт!$D$8:$JF$250,194,0)</f>
        <v>0</v>
      </c>
      <c r="JT198" s="44">
        <f>SUM(JJ198*$F198)</f>
        <v>0</v>
      </c>
      <c r="JU198" s="44">
        <f>SUM(JL198*$F198)</f>
        <v>0</v>
      </c>
      <c r="JV198" s="44">
        <f>SUM(JN198*$F198)</f>
        <v>0</v>
      </c>
      <c r="JW198" s="44">
        <f t="shared" si="6085"/>
        <v>0</v>
      </c>
      <c r="JX198" s="44">
        <f t="shared" si="6086"/>
        <v>0</v>
      </c>
      <c r="JY198" s="5">
        <f>'СДП (план)'!AW199</f>
        <v>0</v>
      </c>
      <c r="JZ198" s="3">
        <f>'СДП (план)'!AX199</f>
        <v>0</v>
      </c>
      <c r="KA198" s="44">
        <f t="shared" si="6087"/>
        <v>0</v>
      </c>
      <c r="KB198" s="44">
        <f t="shared" si="6088"/>
        <v>0</v>
      </c>
      <c r="KC198" s="44">
        <f>VLOOKUP($C198,факт!$D$8:$JF$250,177,0)</f>
        <v>0</v>
      </c>
      <c r="KD198" s="44">
        <f>VLOOKUP($C198,факт!$D$8:$JF$250,178,0)</f>
        <v>0</v>
      </c>
      <c r="KE198" s="44">
        <f>VLOOKUP($C198,факт!$D$8:$JF$250,179,0)</f>
        <v>0</v>
      </c>
      <c r="KF198" s="44">
        <f>VLOOKUP($C198,факт!$D$8:$JF$250,180,0)</f>
        <v>0</v>
      </c>
      <c r="KG198" s="44">
        <f>VLOOKUP($C198,факт!$D$8:$JF$250,181,0)</f>
        <v>0</v>
      </c>
      <c r="KH198" s="44">
        <f>VLOOKUP($C198,факт!$D$8:$JF$250,182,0)</f>
        <v>0</v>
      </c>
      <c r="KI198" s="44">
        <f t="shared" si="7227"/>
        <v>0</v>
      </c>
      <c r="KJ198" s="44">
        <f t="shared" si="7228"/>
        <v>0</v>
      </c>
      <c r="KK198" s="44">
        <f t="shared" si="7229"/>
        <v>0</v>
      </c>
      <c r="KL198" s="44">
        <f t="shared" si="6089"/>
        <v>0</v>
      </c>
      <c r="KM198" s="44">
        <f t="shared" si="6090"/>
        <v>0</v>
      </c>
      <c r="KN198" s="5">
        <f>'СДП (план)'!AY199</f>
        <v>0</v>
      </c>
      <c r="KO198" s="3">
        <f>'СДП (план)'!AZ199</f>
        <v>0</v>
      </c>
      <c r="KP198" s="44">
        <f t="shared" si="6091"/>
        <v>0</v>
      </c>
      <c r="KQ198" s="44">
        <f t="shared" si="6092"/>
        <v>0</v>
      </c>
      <c r="KR198" s="44"/>
      <c r="KS198" s="44"/>
      <c r="KT198" s="44"/>
      <c r="KU198" s="44"/>
      <c r="KV198" s="44"/>
      <c r="KW198" s="44"/>
      <c r="KX198" s="44">
        <f t="shared" si="7230"/>
        <v>0</v>
      </c>
      <c r="KY198" s="44">
        <f t="shared" si="7231"/>
        <v>0</v>
      </c>
      <c r="KZ198" s="44">
        <f t="shared" si="7232"/>
        <v>0</v>
      </c>
      <c r="LA198" s="44">
        <f t="shared" si="6093"/>
        <v>0</v>
      </c>
      <c r="LB198" s="44">
        <f t="shared" si="6094"/>
        <v>0</v>
      </c>
      <c r="LC198" s="45">
        <f>'СДП (план)'!BA199</f>
        <v>0</v>
      </c>
      <c r="LD198" s="44">
        <f>'СДП (план)'!BB199</f>
        <v>0</v>
      </c>
      <c r="LE198" s="44">
        <f t="shared" si="6095"/>
        <v>0</v>
      </c>
      <c r="LF198" s="44">
        <f t="shared" si="6096"/>
        <v>0</v>
      </c>
      <c r="LG198" s="44">
        <f>VLOOKUP($C198,факт!$D$8:$JF$250,111,0)</f>
        <v>0</v>
      </c>
      <c r="LH198" s="44">
        <f>VLOOKUP($C198,факт!$D$8:$JF$250,112,0)</f>
        <v>0</v>
      </c>
      <c r="LI198" s="44">
        <f>VLOOKUP($C198,факт!$D$8:$JF$250,113,0)</f>
        <v>0</v>
      </c>
      <c r="LJ198" s="44">
        <f>VLOOKUP($C198,факт!$D$8:$JF$250,114,0)</f>
        <v>0</v>
      </c>
      <c r="LK198" s="44">
        <f>VLOOKUP($C198,факт!$D$8:$JF$250,115,0)</f>
        <v>0</v>
      </c>
      <c r="LL198" s="44">
        <f>VLOOKUP($C198,факт!$D$8:$JF$250,116,0)</f>
        <v>0</v>
      </c>
      <c r="LM198" s="44">
        <f>SUM(LC198*$F198)</f>
        <v>0</v>
      </c>
      <c r="LN198" s="44">
        <f>SUM(LE198*$F198)</f>
        <v>0</v>
      </c>
      <c r="LO198" s="44">
        <f>SUM(LG198*$F198)</f>
        <v>0</v>
      </c>
      <c r="LP198" s="44">
        <f t="shared" si="6097"/>
        <v>0</v>
      </c>
      <c r="LQ198" s="44">
        <f t="shared" si="6098"/>
        <v>0</v>
      </c>
      <c r="LR198" s="45">
        <f>'СДП (план)'!BC199</f>
        <v>0</v>
      </c>
      <c r="LS198" s="44">
        <f>'СДП (план)'!BD199</f>
        <v>0</v>
      </c>
      <c r="LT198" s="44">
        <f t="shared" si="6099"/>
        <v>0</v>
      </c>
      <c r="LU198" s="44">
        <f t="shared" si="6100"/>
        <v>0</v>
      </c>
      <c r="LV198" s="44">
        <f>VLOOKUP($C198,факт!$D$8:$JF$250,117,0)</f>
        <v>0</v>
      </c>
      <c r="LW198" s="44">
        <f>VLOOKUP($C198,факт!$D$8:$JF$250,118,0)</f>
        <v>0</v>
      </c>
      <c r="LX198" s="44">
        <f>VLOOKUP($C198,факт!$D$8:$JF$250,119,0)</f>
        <v>0</v>
      </c>
      <c r="LY198" s="44">
        <f>VLOOKUP($C198,факт!$D$8:$JF$250,120,0)</f>
        <v>0</v>
      </c>
      <c r="LZ198" s="44">
        <f>VLOOKUP($C198,факт!$D$8:$JF$250,121,0)</f>
        <v>0</v>
      </c>
      <c r="MA198" s="44">
        <f>VLOOKUP($C198,факт!$D$8:$JF$250,122,0)</f>
        <v>0</v>
      </c>
      <c r="MB198" s="44">
        <f t="shared" si="7233"/>
        <v>0</v>
      </c>
      <c r="MC198" s="44">
        <f t="shared" si="7234"/>
        <v>0</v>
      </c>
      <c r="MD198" s="44">
        <f t="shared" si="7235"/>
        <v>0</v>
      </c>
      <c r="ME198" s="44">
        <f t="shared" si="6101"/>
        <v>0</v>
      </c>
      <c r="MF198" s="44">
        <f t="shared" si="6102"/>
        <v>0</v>
      </c>
      <c r="MG198" s="47">
        <f>'СДП (план)'!BE199</f>
        <v>0</v>
      </c>
      <c r="MH198" s="47">
        <f>'СДП (план)'!BF199</f>
        <v>0</v>
      </c>
      <c r="MI198" s="44">
        <f t="shared" si="6103"/>
        <v>0</v>
      </c>
      <c r="MJ198" s="44">
        <f t="shared" si="6104"/>
        <v>0</v>
      </c>
      <c r="MK198" s="44">
        <f>VLOOKUP($C198,факт!$D$8:$JF$250,63,0)</f>
        <v>0</v>
      </c>
      <c r="ML198" s="44">
        <f>VLOOKUP($C198,факт!$D$8:$JF$250,64,0)</f>
        <v>0</v>
      </c>
      <c r="MM198" s="44">
        <f>VLOOKUP($C198,факт!$D$8:$JF$250,65,0)</f>
        <v>0</v>
      </c>
      <c r="MN198" s="44">
        <f>VLOOKUP($C198,факт!$D$8:$JF$250,66,0)</f>
        <v>0</v>
      </c>
      <c r="MO198" s="44">
        <f>VLOOKUP($C198,факт!$D$8:$JF$250,67,0)</f>
        <v>0</v>
      </c>
      <c r="MP198" s="44">
        <f>VLOOKUP($C198,факт!$D$8:$JF$250,68,0)</f>
        <v>0</v>
      </c>
      <c r="MQ198" s="44">
        <f t="shared" si="7236"/>
        <v>0</v>
      </c>
      <c r="MR198" s="44">
        <f t="shared" si="7237"/>
        <v>0</v>
      </c>
      <c r="MS198" s="44">
        <f t="shared" si="7238"/>
        <v>0</v>
      </c>
      <c r="MT198" s="44">
        <f t="shared" si="6105"/>
        <v>0</v>
      </c>
      <c r="MU198" s="44">
        <f t="shared" si="6106"/>
        <v>0</v>
      </c>
      <c r="MV198" s="47">
        <f>'СДП (план)'!BG199</f>
        <v>0</v>
      </c>
      <c r="MW198" s="47">
        <f>'СДП (план)'!BH199</f>
        <v>0</v>
      </c>
      <c r="MX198" s="44">
        <f t="shared" si="6107"/>
        <v>0</v>
      </c>
      <c r="MY198" s="44">
        <f t="shared" si="6108"/>
        <v>0</v>
      </c>
      <c r="MZ198" s="44">
        <f>VLOOKUP($C198,факт!$D$8:$JF$250,129,0)</f>
        <v>0</v>
      </c>
      <c r="NA198" s="44">
        <f>VLOOKUP($C198,факт!$D$8:$JF$250,130,0)</f>
        <v>0</v>
      </c>
      <c r="NB198" s="44">
        <f>VLOOKUP($C198,факт!$D$8:$JF$250,131,0)</f>
        <v>0</v>
      </c>
      <c r="NC198" s="44">
        <f>VLOOKUP($C198,факт!$D$8:$JF$250,132,0)</f>
        <v>0</v>
      </c>
      <c r="ND198" s="44">
        <f>VLOOKUP($C198,факт!$D$8:$JF$250,133,0)</f>
        <v>0</v>
      </c>
      <c r="NE198" s="44">
        <f>VLOOKUP($C198,факт!$D$8:$JF$250,134,0)</f>
        <v>0</v>
      </c>
      <c r="NF198" s="44">
        <f t="shared" si="7239"/>
        <v>0</v>
      </c>
      <c r="NG198" s="44">
        <f t="shared" si="7240"/>
        <v>0</v>
      </c>
      <c r="NH198" s="44">
        <f t="shared" si="7241"/>
        <v>0</v>
      </c>
      <c r="NI198" s="44">
        <f t="shared" si="6109"/>
        <v>0</v>
      </c>
      <c r="NJ198" s="44">
        <f t="shared" si="6110"/>
        <v>0</v>
      </c>
      <c r="NK198" s="45">
        <f>'СДП (план)'!BI199</f>
        <v>0</v>
      </c>
      <c r="NL198" s="44">
        <f>'СДП (план)'!BJ199</f>
        <v>0</v>
      </c>
      <c r="NM198" s="44">
        <f t="shared" si="6111"/>
        <v>0</v>
      </c>
      <c r="NN198" s="44">
        <f t="shared" si="6112"/>
        <v>0</v>
      </c>
      <c r="NO198" s="44">
        <f>VLOOKUP($C198,факт!$D$8:$JF$250,87,0)</f>
        <v>0</v>
      </c>
      <c r="NP198" s="44">
        <f>VLOOKUP($C198,факт!$D$8:$JF$250,88,0)</f>
        <v>0</v>
      </c>
      <c r="NQ198" s="44">
        <f>VLOOKUP($C198,факт!$D$8:$JF$250,89,0)</f>
        <v>0</v>
      </c>
      <c r="NR198" s="44">
        <f>VLOOKUP($C198,факт!$D$8:$JF$250,90,0)</f>
        <v>0</v>
      </c>
      <c r="NS198" s="44">
        <f>VLOOKUP($C198,факт!$D$8:$JF$250,91,0)</f>
        <v>0</v>
      </c>
      <c r="NT198" s="44">
        <f>VLOOKUP($C198,факт!$D$8:$JF$250,92,0)</f>
        <v>0</v>
      </c>
      <c r="NU198" s="44">
        <f>SUM(NK198*$F198)</f>
        <v>0</v>
      </c>
      <c r="NV198" s="44">
        <f>SUM(NM198*$F198)</f>
        <v>0</v>
      </c>
      <c r="NW198" s="44">
        <f>SUM(NO198*$F198)</f>
        <v>0</v>
      </c>
      <c r="NX198" s="44">
        <f t="shared" si="6113"/>
        <v>0</v>
      </c>
      <c r="NY198" s="44">
        <f t="shared" si="6114"/>
        <v>0</v>
      </c>
      <c r="NZ198" s="45">
        <f>'СДП (план)'!BK199</f>
        <v>0</v>
      </c>
      <c r="OA198" s="44">
        <f>'СДП (план)'!BL199</f>
        <v>0</v>
      </c>
      <c r="OB198" s="44">
        <f t="shared" si="6115"/>
        <v>0</v>
      </c>
      <c r="OC198" s="44">
        <f t="shared" si="6116"/>
        <v>0</v>
      </c>
      <c r="OD198" s="44">
        <f>VLOOKUP($C198,факт!$D$8:$JF$250,147,0)</f>
        <v>0</v>
      </c>
      <c r="OE198" s="44">
        <f>VLOOKUP($C198,факт!$D$8:$JF$250,148,0)</f>
        <v>0</v>
      </c>
      <c r="OF198" s="44">
        <f>VLOOKUP($C198,факт!$D$8:$JF$250,149,0)</f>
        <v>0</v>
      </c>
      <c r="OG198" s="44">
        <f>VLOOKUP($C198,факт!$D$8:$JF$250,150,0)</f>
        <v>0</v>
      </c>
      <c r="OH198" s="44">
        <f>VLOOKUP($C198,факт!$D$8:$JF$250,151,0)</f>
        <v>0</v>
      </c>
      <c r="OI198" s="44">
        <f>VLOOKUP($C198,факт!$D$8:$JF$250,152,0)</f>
        <v>0</v>
      </c>
      <c r="OJ198" s="44">
        <f t="shared" si="7242"/>
        <v>0</v>
      </c>
      <c r="OK198" s="44">
        <f t="shared" si="7243"/>
        <v>0</v>
      </c>
      <c r="OL198" s="44">
        <f t="shared" si="7244"/>
        <v>0</v>
      </c>
      <c r="OM198" s="44">
        <f t="shared" si="6117"/>
        <v>0</v>
      </c>
      <c r="ON198" s="44">
        <f t="shared" si="6118"/>
        <v>0</v>
      </c>
      <c r="OO198" s="45">
        <f>'СДП (план)'!BM199</f>
        <v>0</v>
      </c>
      <c r="OP198" s="44">
        <f>'СДП (план)'!BN199</f>
        <v>0</v>
      </c>
      <c r="OQ198" s="44">
        <f t="shared" si="6119"/>
        <v>0</v>
      </c>
      <c r="OR198" s="44">
        <f t="shared" si="6120"/>
        <v>0</v>
      </c>
      <c r="OS198" s="44">
        <f>VLOOKUP($C198,факт!$D$8:$JF$250,195,0)</f>
        <v>0</v>
      </c>
      <c r="OT198" s="44">
        <f>VLOOKUP($C198,факт!$D$8:$JF$250,196,0)</f>
        <v>0</v>
      </c>
      <c r="OU198" s="44">
        <f>VLOOKUP($C198,факт!$D$8:$JF$250,197,0)</f>
        <v>0</v>
      </c>
      <c r="OV198" s="44">
        <f>VLOOKUP($C198,факт!$D$8:$JF$250,198,0)</f>
        <v>0</v>
      </c>
      <c r="OW198" s="44">
        <f>VLOOKUP($C198,факт!$D$8:$JF$250,199,0)</f>
        <v>0</v>
      </c>
      <c r="OX198" s="44">
        <f>VLOOKUP($C198,факт!$D$8:$JF$250,200,0)</f>
        <v>0</v>
      </c>
      <c r="OY198" s="44">
        <f t="shared" si="7245"/>
        <v>0</v>
      </c>
      <c r="OZ198" s="44">
        <f t="shared" si="7246"/>
        <v>0</v>
      </c>
      <c r="PA198" s="44">
        <f t="shared" si="7247"/>
        <v>0</v>
      </c>
      <c r="PB198" s="44">
        <f t="shared" si="6121"/>
        <v>0</v>
      </c>
      <c r="PC198" s="44">
        <f t="shared" si="6122"/>
        <v>0</v>
      </c>
      <c r="PD198" s="45">
        <f>'СДП (план)'!BO199</f>
        <v>0</v>
      </c>
      <c r="PE198" s="44">
        <f>'СДП (план)'!BP199</f>
        <v>0</v>
      </c>
      <c r="PF198" s="44">
        <f t="shared" si="6123"/>
        <v>0</v>
      </c>
      <c r="PG198" s="44">
        <f t="shared" si="6124"/>
        <v>0</v>
      </c>
      <c r="PH198" s="44">
        <f>VLOOKUP($C198,факт!$D$8:$JF$250,201,0)</f>
        <v>0</v>
      </c>
      <c r="PI198" s="44">
        <f>VLOOKUP($C198,факт!$D$8:$JF$250,202,0)</f>
        <v>0</v>
      </c>
      <c r="PJ198" s="44">
        <f>VLOOKUP($C198,факт!$D$8:$JF$250,203,0)</f>
        <v>0</v>
      </c>
      <c r="PK198" s="44">
        <f>VLOOKUP($C198,факт!$D$8:$JF$250,204,0)</f>
        <v>0</v>
      </c>
      <c r="PL198" s="44">
        <f>VLOOKUP($C198,факт!$D$8:$JF$250,205,0)</f>
        <v>0</v>
      </c>
      <c r="PM198" s="44">
        <f>VLOOKUP($C198,факт!$D$8:$JF$250,206,0)</f>
        <v>0</v>
      </c>
      <c r="PN198" s="44">
        <f t="shared" si="7248"/>
        <v>0</v>
      </c>
      <c r="PO198" s="44">
        <f t="shared" si="7249"/>
        <v>0</v>
      </c>
      <c r="PP198" s="44">
        <f t="shared" si="7250"/>
        <v>0</v>
      </c>
      <c r="PQ198" s="44">
        <f t="shared" si="6125"/>
        <v>0</v>
      </c>
      <c r="PR198" s="44">
        <f t="shared" si="6126"/>
        <v>0</v>
      </c>
      <c r="PS198" s="45">
        <f>'СДП (план)'!BQ199</f>
        <v>0</v>
      </c>
      <c r="PT198" s="44">
        <f>'СДП (план)'!BR199</f>
        <v>0</v>
      </c>
      <c r="PU198" s="44">
        <f t="shared" si="6127"/>
        <v>0</v>
      </c>
      <c r="PV198" s="44">
        <f t="shared" si="6128"/>
        <v>0</v>
      </c>
      <c r="PW198" s="44">
        <f>VLOOKUP($C198,факт!$D$8:$JF$250,207,0)</f>
        <v>0</v>
      </c>
      <c r="PX198" s="44">
        <f>VLOOKUP($C198,факт!$D$8:$JF$250,208,0)</f>
        <v>0</v>
      </c>
      <c r="PY198" s="44">
        <f>VLOOKUP($C198,факт!$D$8:$JF$250,209,0)</f>
        <v>0</v>
      </c>
      <c r="PZ198" s="44">
        <f>VLOOKUP($C198,факт!$D$8:$JF$250,210,0)</f>
        <v>0</v>
      </c>
      <c r="QA198" s="44">
        <f>VLOOKUP($C198,факт!$D$8:$JF$250,211,0)</f>
        <v>0</v>
      </c>
      <c r="QB198" s="44">
        <f>VLOOKUP($C198,факт!$D$8:$JF$250,212,0)</f>
        <v>0</v>
      </c>
      <c r="QC198" s="44">
        <f>SUM(PS198*$F198)</f>
        <v>0</v>
      </c>
      <c r="QD198" s="44">
        <f>SUM(PU198*$F198)</f>
        <v>0</v>
      </c>
      <c r="QE198" s="44">
        <f>SUM(PW198*$F198)</f>
        <v>0</v>
      </c>
      <c r="QF198" s="44">
        <f t="shared" si="6865"/>
        <v>0</v>
      </c>
      <c r="QG198" s="44">
        <f t="shared" si="6866"/>
        <v>0</v>
      </c>
      <c r="QH198" s="48">
        <f>'СДП (план)'!BS199</f>
        <v>41</v>
      </c>
      <c r="QI198" s="44">
        <f>'СДП (план)'!BT199</f>
        <v>952445.08799999987</v>
      </c>
      <c r="QJ198" s="44">
        <f t="shared" si="6129"/>
        <v>20.5</v>
      </c>
      <c r="QK198" s="44">
        <f t="shared" si="6130"/>
        <v>476222.54399999988</v>
      </c>
      <c r="QL198" s="44">
        <f>VLOOKUP($C198,факт!$D$8:$JF$250,213,0)</f>
        <v>0</v>
      </c>
      <c r="QM198" s="44">
        <f>VLOOKUP($C198,факт!$D$8:$JF$250,214,0)</f>
        <v>0</v>
      </c>
      <c r="QN198" s="44">
        <f>VLOOKUP($C198,факт!$D$8:$JF$250,215,0)</f>
        <v>0</v>
      </c>
      <c r="QO198" s="44">
        <f>VLOOKUP($C198,факт!$D$8:$JF$250,216,0)</f>
        <v>0</v>
      </c>
      <c r="QP198" s="44">
        <f>VLOOKUP($C198,факт!$D$8:$JF$250,217,0)</f>
        <v>0</v>
      </c>
      <c r="QQ198" s="44">
        <f>VLOOKUP($C198,факт!$D$8:$JF$250,218,0)</f>
        <v>0</v>
      </c>
      <c r="QR198" s="44">
        <f t="shared" si="7251"/>
        <v>37.72</v>
      </c>
      <c r="QS198" s="44">
        <f t="shared" si="7252"/>
        <v>18.86</v>
      </c>
      <c r="QT198" s="44">
        <f t="shared" si="7253"/>
        <v>0</v>
      </c>
      <c r="QU198" s="44">
        <f t="shared" si="6229"/>
        <v>-20.5</v>
      </c>
      <c r="QV198" s="44">
        <f t="shared" si="6230"/>
        <v>-476222.54399999988</v>
      </c>
      <c r="QW198" s="45">
        <f>'СДП (план)'!BU199</f>
        <v>0</v>
      </c>
      <c r="QX198" s="44">
        <f>'СДП (план)'!BV199</f>
        <v>0</v>
      </c>
      <c r="QY198" s="44">
        <f t="shared" si="6133"/>
        <v>0</v>
      </c>
      <c r="QZ198" s="44">
        <f t="shared" si="6134"/>
        <v>0</v>
      </c>
      <c r="RA198" s="44">
        <f>VLOOKUP($C198,факт!$D$8:$JF$250,225,0)</f>
        <v>0</v>
      </c>
      <c r="RB198" s="44">
        <f>VLOOKUP($C198,факт!$D$8:$JF$250,226,0)</f>
        <v>0</v>
      </c>
      <c r="RC198" s="44">
        <f>VLOOKUP($C198,факт!$D$8:$JF$250,227,0)</f>
        <v>0</v>
      </c>
      <c r="RD198" s="44">
        <f>VLOOKUP($C198,факт!$D$8:$JF$250,228,0)</f>
        <v>0</v>
      </c>
      <c r="RE198" s="44">
        <f>VLOOKUP($C198,факт!$D$8:$JF$250,229,0)</f>
        <v>0</v>
      </c>
      <c r="RF198" s="44">
        <f>VLOOKUP($C198,факт!$D$8:$JF$250,230,0)</f>
        <v>0</v>
      </c>
      <c r="RG198" s="44">
        <f t="shared" si="7254"/>
        <v>0</v>
      </c>
      <c r="RH198" s="44">
        <f t="shared" si="7255"/>
        <v>0</v>
      </c>
      <c r="RI198" s="44">
        <f t="shared" si="7256"/>
        <v>0</v>
      </c>
      <c r="RJ198" s="44">
        <f t="shared" si="6232"/>
        <v>0</v>
      </c>
      <c r="RK198" s="44">
        <f t="shared" si="6233"/>
        <v>0</v>
      </c>
      <c r="RL198" s="45">
        <f>'СДП (план)'!BW199</f>
        <v>0</v>
      </c>
      <c r="RM198" s="44">
        <f>'СДП (план)'!BX199</f>
        <v>0</v>
      </c>
      <c r="RN198" s="44">
        <f t="shared" si="6137"/>
        <v>0</v>
      </c>
      <c r="RO198" s="44">
        <f t="shared" si="6138"/>
        <v>0</v>
      </c>
      <c r="RP198" s="44">
        <f>VLOOKUP($C198,факт!$D$8:$JF$250,105,0)</f>
        <v>0</v>
      </c>
      <c r="RQ198" s="44">
        <f>VLOOKUP($C198,факт!$D$8:$JF$250,106,0)</f>
        <v>0</v>
      </c>
      <c r="RR198" s="44">
        <f>VLOOKUP($C198,факт!$D$8:$JF$250,107,0)</f>
        <v>0</v>
      </c>
      <c r="RS198" s="44">
        <f>VLOOKUP($C198,факт!$D$8:$JF$250,108,0)</f>
        <v>0</v>
      </c>
      <c r="RT198" s="44">
        <f>VLOOKUP($C198,факт!$D$8:$JF$250,109,0)</f>
        <v>0</v>
      </c>
      <c r="RU198" s="44">
        <f>VLOOKUP($C198,факт!$D$8:$JF$250,110,0)</f>
        <v>0</v>
      </c>
      <c r="RV198" s="44">
        <f t="shared" si="7257"/>
        <v>0</v>
      </c>
      <c r="RW198" s="44">
        <f t="shared" si="7258"/>
        <v>0</v>
      </c>
      <c r="RX198" s="44">
        <f t="shared" si="7259"/>
        <v>0</v>
      </c>
      <c r="RY198" s="44">
        <f t="shared" si="6139"/>
        <v>0</v>
      </c>
      <c r="RZ198" s="44">
        <f t="shared" si="6140"/>
        <v>0</v>
      </c>
      <c r="SA198" s="45">
        <f>'СДП (план)'!BY199</f>
        <v>0</v>
      </c>
      <c r="SB198" s="44">
        <f>'СДП (план)'!BZ199</f>
        <v>0</v>
      </c>
      <c r="SC198" s="44">
        <f t="shared" si="6141"/>
        <v>0</v>
      </c>
      <c r="SD198" s="44">
        <f t="shared" si="6142"/>
        <v>0</v>
      </c>
      <c r="SE198" s="44">
        <f>VLOOKUP($C198,факт!$D$8:$JF$250,69,0)</f>
        <v>0</v>
      </c>
      <c r="SF198" s="44">
        <f>VLOOKUP($C198,факт!$D$8:$JF$250,70,0)</f>
        <v>0</v>
      </c>
      <c r="SG198" s="44">
        <f>VLOOKUP($C198,факт!$D$8:$JF$250,71,0)</f>
        <v>0</v>
      </c>
      <c r="SH198" s="44">
        <f>VLOOKUP($C198,факт!$D$8:$JF$250,72,0)</f>
        <v>0</v>
      </c>
      <c r="SI198" s="44">
        <f>VLOOKUP($C198,факт!$D$8:$JF$250,73,0)</f>
        <v>0</v>
      </c>
      <c r="SJ198" s="44">
        <f>VLOOKUP($C198,факт!$D$8:$JF$250,74,0)</f>
        <v>0</v>
      </c>
      <c r="SK198" s="44">
        <f t="shared" si="7260"/>
        <v>0</v>
      </c>
      <c r="SL198" s="44">
        <f t="shared" si="7261"/>
        <v>0</v>
      </c>
      <c r="SM198" s="44">
        <f t="shared" si="7262"/>
        <v>0</v>
      </c>
      <c r="SN198" s="44">
        <f t="shared" si="6143"/>
        <v>0</v>
      </c>
      <c r="SO198" s="44">
        <f t="shared" si="6144"/>
        <v>0</v>
      </c>
      <c r="SP198" s="45">
        <f>'СДП (план)'!CA199</f>
        <v>0</v>
      </c>
      <c r="SQ198" s="44">
        <f>'СДП (план)'!CB199</f>
        <v>0</v>
      </c>
      <c r="SR198" s="44">
        <f t="shared" si="6145"/>
        <v>0</v>
      </c>
      <c r="SS198" s="44">
        <f t="shared" si="6146"/>
        <v>0</v>
      </c>
      <c r="ST198" s="44"/>
      <c r="SU198" s="44"/>
      <c r="SV198" s="44"/>
      <c r="SW198" s="44"/>
      <c r="SX198" s="44"/>
      <c r="SY198" s="44"/>
      <c r="SZ198" s="44">
        <f t="shared" si="7263"/>
        <v>0</v>
      </c>
      <c r="TA198" s="44">
        <f t="shared" si="7264"/>
        <v>0</v>
      </c>
      <c r="TB198" s="44">
        <f t="shared" si="7265"/>
        <v>0</v>
      </c>
      <c r="TC198" s="44">
        <f t="shared" si="6147"/>
        <v>0</v>
      </c>
      <c r="TD198" s="44">
        <f t="shared" si="6148"/>
        <v>0</v>
      </c>
      <c r="TE198" s="45">
        <f>'СДП (план)'!CC199</f>
        <v>30</v>
      </c>
      <c r="TF198" s="44">
        <f>'СДП (план)'!CD199</f>
        <v>696911.03999999992</v>
      </c>
      <c r="TG198" s="44">
        <f t="shared" si="6149"/>
        <v>15</v>
      </c>
      <c r="TH198" s="44">
        <f t="shared" si="6150"/>
        <v>348455.51999999996</v>
      </c>
      <c r="TI198" s="44">
        <f>VLOOKUP($C198,факт!$D$8:$JF$250,135,0)</f>
        <v>19</v>
      </c>
      <c r="TJ198" s="44">
        <f>VLOOKUP($C198,факт!$D$8:$JF$250,136,0)</f>
        <v>441377.02999999997</v>
      </c>
      <c r="TK198" s="44">
        <f>VLOOKUP($C198,факт!$D$8:$JF$250,137,0)</f>
        <v>140</v>
      </c>
      <c r="TL198" s="44">
        <f>VLOOKUP($C198,факт!$D$8:$JF$250,138,0)</f>
        <v>0</v>
      </c>
      <c r="TM198" s="44">
        <f>VLOOKUP($C198,факт!$D$8:$JF$250,139,0)</f>
        <v>0</v>
      </c>
      <c r="TN198" s="44">
        <f>VLOOKUP($C198,факт!$D$8:$JF$250,140,0)</f>
        <v>0</v>
      </c>
      <c r="TO198" s="44">
        <f t="shared" si="7266"/>
        <v>27.6</v>
      </c>
      <c r="TP198" s="44">
        <f t="shared" si="7267"/>
        <v>13.8</v>
      </c>
      <c r="TQ198" s="44">
        <f t="shared" si="7268"/>
        <v>17.48</v>
      </c>
      <c r="TR198" s="44">
        <f t="shared" si="6151"/>
        <v>4</v>
      </c>
      <c r="TS198" s="44">
        <f t="shared" si="6152"/>
        <v>92921.510000000009</v>
      </c>
      <c r="TT198" s="47">
        <f>'СДП (план)'!CE199</f>
        <v>0</v>
      </c>
      <c r="TU198" s="47">
        <f>'СДП (план)'!CF199</f>
        <v>0</v>
      </c>
      <c r="TV198" s="44">
        <f t="shared" si="6153"/>
        <v>0</v>
      </c>
      <c r="TW198" s="44">
        <f t="shared" si="6154"/>
        <v>0</v>
      </c>
      <c r="TX198" s="44">
        <f>VLOOKUP($C198,факт!$D$8:$JF$250,75,0)</f>
        <v>0</v>
      </c>
      <c r="TY198" s="44">
        <f>VLOOKUP($C198,факт!$D$8:$JF$250,76,0)</f>
        <v>0</v>
      </c>
      <c r="TZ198" s="44">
        <f>VLOOKUP($C198,факт!$D$8:$JF$250,77,0)</f>
        <v>0</v>
      </c>
      <c r="UA198" s="44">
        <f>VLOOKUP($C198,факт!$D$8:$JF$250,78,0)</f>
        <v>0</v>
      </c>
      <c r="UB198" s="44">
        <f>VLOOKUP($C198,факт!$D$8:$JF$250,79,0)</f>
        <v>0</v>
      </c>
      <c r="UC198" s="44">
        <f>VLOOKUP($C198,факт!$D$8:$JF$250,80,0)</f>
        <v>0</v>
      </c>
      <c r="UD198" s="44">
        <f>SUM(TT198*$F198)</f>
        <v>0</v>
      </c>
      <c r="UE198" s="44">
        <f>SUM(TV198*$F198)</f>
        <v>0</v>
      </c>
      <c r="UF198" s="44">
        <f>SUM(TX198*$F198)</f>
        <v>0</v>
      </c>
      <c r="UG198" s="44">
        <f t="shared" si="6155"/>
        <v>0</v>
      </c>
      <c r="UH198" s="44">
        <f t="shared" si="6156"/>
        <v>0</v>
      </c>
      <c r="UI198" s="45">
        <f>'СДП (план)'!CG199</f>
        <v>0</v>
      </c>
      <c r="UJ198" s="44">
        <f>'СДП (план)'!CH199</f>
        <v>0</v>
      </c>
      <c r="UK198" s="44">
        <f t="shared" si="6157"/>
        <v>0</v>
      </c>
      <c r="UL198" s="44">
        <f t="shared" si="6158"/>
        <v>0</v>
      </c>
      <c r="UM198" s="44">
        <f>VLOOKUP($C198,факт!$D$8:$JF$250,81,0)</f>
        <v>0</v>
      </c>
      <c r="UN198" s="44">
        <f>VLOOKUP($C198,факт!$D$8:$JF$250,82,0)</f>
        <v>0</v>
      </c>
      <c r="UO198" s="44">
        <f>VLOOKUP($C198,факт!$D$8:$JF$250,83,0)</f>
        <v>0</v>
      </c>
      <c r="UP198" s="44">
        <f>VLOOKUP($C198,факт!$D$8:$JF$250,84,0)</f>
        <v>0</v>
      </c>
      <c r="UQ198" s="44">
        <f>VLOOKUP($C198,факт!$D$8:$JF$250,85,0)</f>
        <v>0</v>
      </c>
      <c r="UR198" s="44">
        <f>VLOOKUP($C198,факт!$D$8:$JF$250,86,0)</f>
        <v>0</v>
      </c>
      <c r="US198" s="44">
        <f t="shared" si="7269"/>
        <v>0</v>
      </c>
      <c r="UT198" s="44">
        <f t="shared" si="7270"/>
        <v>0</v>
      </c>
      <c r="UU198" s="44">
        <f t="shared" si="7271"/>
        <v>0</v>
      </c>
      <c r="UV198" s="44">
        <f t="shared" si="6159"/>
        <v>0</v>
      </c>
      <c r="UW198" s="44">
        <f t="shared" si="6160"/>
        <v>0</v>
      </c>
      <c r="UX198" s="45">
        <f>'СДП (план)'!CI199</f>
        <v>0</v>
      </c>
      <c r="UY198" s="44">
        <f>'СДП (план)'!CJ199</f>
        <v>0</v>
      </c>
      <c r="UZ198" s="44">
        <f t="shared" si="6161"/>
        <v>0</v>
      </c>
      <c r="VA198" s="44">
        <f t="shared" si="6162"/>
        <v>0</v>
      </c>
      <c r="VB198" s="44">
        <f>VLOOKUP($C198,факт!$D$8:$JF$250,99,0)</f>
        <v>0</v>
      </c>
      <c r="VC198" s="44">
        <f>VLOOKUP($C198,факт!$D$8:$JF$250,100,0)</f>
        <v>0</v>
      </c>
      <c r="VD198" s="44">
        <f>VLOOKUP($C198,факт!$D$8:$JF$250,101,0)</f>
        <v>0</v>
      </c>
      <c r="VE198" s="44">
        <f>VLOOKUP($C198,факт!$D$8:$JF$250,102,0)</f>
        <v>0</v>
      </c>
      <c r="VF198" s="44">
        <f>VLOOKUP($C198,факт!$D$8:$JF$250,103,0)</f>
        <v>0</v>
      </c>
      <c r="VG198" s="44">
        <f>VLOOKUP($C198,факт!$D$8:$JF$250,104,0)</f>
        <v>0</v>
      </c>
      <c r="VH198" s="44">
        <f>SUM(UX198*$F198)</f>
        <v>0</v>
      </c>
      <c r="VI198" s="44">
        <f>SUM(UZ198*$F198)</f>
        <v>0</v>
      </c>
      <c r="VJ198" s="44">
        <f t="shared" si="7272"/>
        <v>0</v>
      </c>
      <c r="VK198" s="44">
        <f t="shared" si="6643"/>
        <v>0</v>
      </c>
      <c r="VL198" s="44">
        <f t="shared" si="6644"/>
        <v>0</v>
      </c>
      <c r="VM198" s="45">
        <f>'СДП (план)'!CK199</f>
        <v>0</v>
      </c>
      <c r="VN198" s="44">
        <f>'СДП (план)'!CL199</f>
        <v>0</v>
      </c>
      <c r="VO198" s="44">
        <f t="shared" si="6163"/>
        <v>0</v>
      </c>
      <c r="VP198" s="44">
        <f t="shared" si="6164"/>
        <v>0</v>
      </c>
      <c r="VQ198" s="44">
        <f>VLOOKUP($C198,факт!$D$8:$JF$250,123,0)</f>
        <v>0</v>
      </c>
      <c r="VR198" s="44">
        <f>VLOOKUP($C198,факт!$D$8:$JF$250,124,0)</f>
        <v>0</v>
      </c>
      <c r="VS198" s="44">
        <f>VLOOKUP($C198,факт!$D$8:$JF$250,125,0)</f>
        <v>0</v>
      </c>
      <c r="VT198" s="44">
        <f>VLOOKUP($C198,факт!$D$8:$JF$250,126,0)</f>
        <v>0</v>
      </c>
      <c r="VU198" s="44">
        <f>VLOOKUP($C198,факт!$D$8:$JF$250,127,0)</f>
        <v>0</v>
      </c>
      <c r="VV198" s="44">
        <f>VLOOKUP($C198,факт!$D$8:$JF$250,128,0)</f>
        <v>0</v>
      </c>
      <c r="VW198" s="44">
        <f t="shared" si="7273"/>
        <v>0</v>
      </c>
      <c r="VX198" s="44">
        <f t="shared" si="7274"/>
        <v>0</v>
      </c>
      <c r="VY198" s="44">
        <f t="shared" si="7275"/>
        <v>0</v>
      </c>
      <c r="VZ198" s="44">
        <f t="shared" si="6165"/>
        <v>0</v>
      </c>
      <c r="WA198" s="44">
        <f t="shared" si="6166"/>
        <v>0</v>
      </c>
      <c r="WB198" s="45">
        <f>'СДП (план)'!CM199</f>
        <v>0</v>
      </c>
      <c r="WC198" s="44">
        <f>'СДП (план)'!CN199</f>
        <v>0</v>
      </c>
      <c r="WD198" s="44">
        <f t="shared" si="6167"/>
        <v>0</v>
      </c>
      <c r="WE198" s="44">
        <f t="shared" si="6168"/>
        <v>0</v>
      </c>
      <c r="WF198" s="44">
        <f>VLOOKUP($C198,факт!$D$8:$JF$250,141,0)</f>
        <v>0</v>
      </c>
      <c r="WG198" s="44">
        <f>VLOOKUP($C198,факт!$D$8:$JF$250,142,0)</f>
        <v>0</v>
      </c>
      <c r="WH198" s="44">
        <f>VLOOKUP($C198,факт!$D$8:$JF$250,143,0)</f>
        <v>0</v>
      </c>
      <c r="WI198" s="44">
        <f>VLOOKUP($C198,факт!$D$8:$JF$250,144,0)</f>
        <v>0</v>
      </c>
      <c r="WJ198" s="44">
        <f>VLOOKUP($C198,факт!$D$8:$JF$250,145,0)</f>
        <v>0</v>
      </c>
      <c r="WK198" s="44">
        <f>VLOOKUP($C198,факт!$D$8:$JF$250,146,0)</f>
        <v>0</v>
      </c>
      <c r="WL198" s="44">
        <f t="shared" si="7276"/>
        <v>0</v>
      </c>
      <c r="WM198" s="44">
        <f t="shared" si="7277"/>
        <v>0</v>
      </c>
      <c r="WN198" s="44">
        <f t="shared" si="7278"/>
        <v>0</v>
      </c>
      <c r="WO198" s="44">
        <f t="shared" si="6169"/>
        <v>0</v>
      </c>
      <c r="WP198" s="44">
        <f t="shared" si="6170"/>
        <v>0</v>
      </c>
      <c r="WQ198" s="45">
        <f>'СДП (план)'!CO199</f>
        <v>0</v>
      </c>
      <c r="WR198" s="44">
        <f>'СДП (план)'!CP199</f>
        <v>0</v>
      </c>
      <c r="WS198" s="44">
        <f t="shared" si="6171"/>
        <v>0</v>
      </c>
      <c r="WT198" s="44">
        <f t="shared" si="6172"/>
        <v>0</v>
      </c>
      <c r="WU198" s="44">
        <f>VLOOKUP($C198,факт!$D$8:$JF$250,57,0)</f>
        <v>0</v>
      </c>
      <c r="WV198" s="44">
        <f>VLOOKUP($C198,факт!$D$8:$JF$250,58,0)</f>
        <v>0</v>
      </c>
      <c r="WW198" s="44">
        <f>VLOOKUP($C198,факт!$D$8:$JF$250,59,0)</f>
        <v>0</v>
      </c>
      <c r="WX198" s="44">
        <f>VLOOKUP($C198,факт!$D$8:$JF$250,60,0)</f>
        <v>0</v>
      </c>
      <c r="WY198" s="44">
        <f>VLOOKUP($C198,факт!$D$8:$JF$250,61,0)</f>
        <v>0</v>
      </c>
      <c r="WZ198" s="44">
        <f>VLOOKUP($C198,факт!$D$8:$JF$250,62,0)</f>
        <v>0</v>
      </c>
      <c r="XA198" s="44">
        <f t="shared" si="7279"/>
        <v>0</v>
      </c>
      <c r="XB198" s="44">
        <f t="shared" si="7280"/>
        <v>0</v>
      </c>
      <c r="XC198" s="44">
        <f t="shared" si="7281"/>
        <v>0</v>
      </c>
      <c r="XD198" s="44">
        <f t="shared" si="6173"/>
        <v>0</v>
      </c>
      <c r="XE198" s="44">
        <f t="shared" si="6174"/>
        <v>0</v>
      </c>
      <c r="XF198" s="45">
        <f>'СДП (план)'!CQ199</f>
        <v>0</v>
      </c>
      <c r="XG198" s="44">
        <f>'СДП (план)'!CR199</f>
        <v>0</v>
      </c>
      <c r="XH198" s="44">
        <f t="shared" si="6175"/>
        <v>0</v>
      </c>
      <c r="XI198" s="44">
        <f t="shared" si="6176"/>
        <v>0</v>
      </c>
      <c r="XJ198" s="44">
        <f>VLOOKUP($C198,факт!$D$8:$JF$250,51,0)</f>
        <v>0</v>
      </c>
      <c r="XK198" s="44">
        <f>VLOOKUP($C198,факт!$D$8:$JF$250,52,0)</f>
        <v>0</v>
      </c>
      <c r="XL198" s="44">
        <f>VLOOKUP($C198,факт!$D$8:$JF$250,53,0)</f>
        <v>0</v>
      </c>
      <c r="XM198" s="44">
        <f>VLOOKUP($C198,факт!$D$8:$JF$250,54,0)</f>
        <v>0</v>
      </c>
      <c r="XN198" s="44">
        <f>VLOOKUP($C198,факт!$D$8:$JF$250,55,0)</f>
        <v>0</v>
      </c>
      <c r="XO198" s="44">
        <f>VLOOKUP($C198,факт!$D$8:$JF$250,56,0)</f>
        <v>0</v>
      </c>
      <c r="XP198" s="44">
        <f t="shared" si="7282"/>
        <v>0</v>
      </c>
      <c r="XQ198" s="44">
        <f t="shared" si="7283"/>
        <v>0</v>
      </c>
      <c r="XR198" s="44">
        <f t="shared" si="7284"/>
        <v>0</v>
      </c>
      <c r="XS198" s="44">
        <f t="shared" si="6177"/>
        <v>0</v>
      </c>
      <c r="XT198" s="44">
        <f t="shared" si="6178"/>
        <v>0</v>
      </c>
      <c r="XU198" s="5">
        <f>'СДП (план)'!CS199</f>
        <v>0</v>
      </c>
      <c r="XV198" s="3">
        <f>'СДП (план)'!CT199</f>
        <v>0</v>
      </c>
      <c r="XW198" s="44">
        <f t="shared" si="6179"/>
        <v>0</v>
      </c>
      <c r="XX198" s="44">
        <f t="shared" si="6180"/>
        <v>0</v>
      </c>
      <c r="XY198" s="44">
        <f>VLOOKUP($C198,факт!$D$8:$JF$250,93,0)</f>
        <v>0</v>
      </c>
      <c r="XZ198" s="44">
        <f>VLOOKUP($C198,факт!$D$8:$JF$250,94,0)</f>
        <v>0</v>
      </c>
      <c r="YA198" s="44">
        <f>VLOOKUP($C198,факт!$D$8:$JF$250,95,0)</f>
        <v>0</v>
      </c>
      <c r="YB198" s="44">
        <f>VLOOKUP($C198,факт!$D$8:$JF$250,96,0)</f>
        <v>0</v>
      </c>
      <c r="YC198" s="44">
        <f>VLOOKUP($C198,факт!$D$8:$JF$250,97,0)</f>
        <v>0</v>
      </c>
      <c r="YD198" s="44">
        <f>VLOOKUP($C198,факт!$D$8:$JF$250,98,0)</f>
        <v>0</v>
      </c>
      <c r="YE198" s="44">
        <f t="shared" si="7285"/>
        <v>0</v>
      </c>
      <c r="YF198" s="44">
        <f t="shared" si="7286"/>
        <v>0</v>
      </c>
      <c r="YG198" s="44">
        <f t="shared" si="7287"/>
        <v>0</v>
      </c>
      <c r="YH198" s="44">
        <f t="shared" si="6181"/>
        <v>0</v>
      </c>
      <c r="YI198" s="44">
        <f t="shared" si="6182"/>
        <v>0</v>
      </c>
      <c r="YJ198" s="3">
        <f>'СДП (план)'!CU199</f>
        <v>0</v>
      </c>
      <c r="YK198" s="3">
        <f>'СДП (план)'!CV199</f>
        <v>0</v>
      </c>
      <c r="YL198" s="44">
        <f t="shared" si="6183"/>
        <v>0</v>
      </c>
      <c r="YM198" s="44">
        <f t="shared" si="6184"/>
        <v>0</v>
      </c>
      <c r="YN198" s="44">
        <f>VLOOKUP($C198,факт!$D$8:$JF$250,243,0)</f>
        <v>0</v>
      </c>
      <c r="YO198" s="44">
        <f>VLOOKUP($C198,факт!$D$8:$JF$250,244,0)</f>
        <v>0</v>
      </c>
      <c r="YP198" s="44">
        <f>VLOOKUP($C198,факт!$D$8:$JF$250,245,0)</f>
        <v>0</v>
      </c>
      <c r="YQ198" s="44">
        <f>VLOOKUP($C198,факт!$D$8:$JF$250,246,0)</f>
        <v>0</v>
      </c>
      <c r="YR198" s="44">
        <f>VLOOKUP($C198,факт!$D$8:$JF$250,247,0)</f>
        <v>0</v>
      </c>
      <c r="YS198" s="44">
        <f>VLOOKUP($C198,факт!$D$8:$JF$250,248,0)</f>
        <v>0</v>
      </c>
      <c r="YT198" s="44">
        <f t="shared" si="7288"/>
        <v>0</v>
      </c>
      <c r="YU198" s="44">
        <f t="shared" si="7289"/>
        <v>0</v>
      </c>
      <c r="YV198" s="44">
        <f t="shared" si="7290"/>
        <v>0</v>
      </c>
      <c r="YW198" s="44">
        <f t="shared" si="7085"/>
        <v>0</v>
      </c>
      <c r="YX198" s="44">
        <f t="shared" si="7086"/>
        <v>0</v>
      </c>
      <c r="YY198" s="44">
        <f>'СДП (план)'!CW199</f>
        <v>0</v>
      </c>
      <c r="YZ198" s="44">
        <f>'СДП (план)'!CX199</f>
        <v>0</v>
      </c>
      <c r="ZA198" s="44">
        <f t="shared" si="6185"/>
        <v>0</v>
      </c>
      <c r="ZB198" s="44">
        <f t="shared" si="6186"/>
        <v>0</v>
      </c>
      <c r="ZC198" s="44">
        <f>VLOOKUP($C198,факт!$D$8:$JF$250,249,0)</f>
        <v>0</v>
      </c>
      <c r="ZD198" s="44">
        <f>VLOOKUP($C198,факт!$D$8:$JF$250,250,0)</f>
        <v>0</v>
      </c>
      <c r="ZE198" s="44">
        <f>VLOOKUP($C198,факт!$D$8:$JF$250,251,0)</f>
        <v>0</v>
      </c>
      <c r="ZF198" s="44">
        <f>VLOOKUP($C198,факт!$D$8:$JF$250,252,0)</f>
        <v>0</v>
      </c>
      <c r="ZG198" s="44">
        <f>VLOOKUP($C198,факт!$D$8:$JF$250,253,0)</f>
        <v>0</v>
      </c>
      <c r="ZH198" s="44">
        <f>VLOOKUP($C198,факт!$D$8:$JF$250,254,0)</f>
        <v>0</v>
      </c>
      <c r="ZI198" s="44">
        <f t="shared" si="7291"/>
        <v>0</v>
      </c>
      <c r="ZJ198" s="44">
        <f>SUM(ZA198*$F198)</f>
        <v>0</v>
      </c>
      <c r="ZK198" s="44">
        <f>SUM(ZC198*$F198)</f>
        <v>0</v>
      </c>
      <c r="ZL198" s="44">
        <f t="shared" si="6645"/>
        <v>0</v>
      </c>
      <c r="ZM198" s="44">
        <f t="shared" si="6646"/>
        <v>0</v>
      </c>
      <c r="ZN198" s="44"/>
      <c r="ZO198" s="44"/>
      <c r="ZP198" s="44"/>
      <c r="ZQ198" s="44"/>
      <c r="ZR198" s="44"/>
      <c r="ZS198" s="44"/>
      <c r="ZT198" s="44"/>
      <c r="ZU198" s="44"/>
      <c r="ZV198" s="44"/>
      <c r="ZW198" s="44"/>
      <c r="ZX198" s="44"/>
      <c r="ZY198" s="44"/>
      <c r="ZZ198" s="44"/>
      <c r="AAA198" s="44"/>
      <c r="AAB198" s="44"/>
      <c r="AAC198" s="49">
        <f t="shared" si="7292"/>
        <v>121</v>
      </c>
      <c r="AAD198" s="49">
        <f t="shared" si="7292"/>
        <v>2615352.358</v>
      </c>
      <c r="AAE198" s="49">
        <f t="shared" si="7292"/>
        <v>60.5</v>
      </c>
      <c r="AAF198" s="49">
        <f t="shared" si="7292"/>
        <v>1307676.179</v>
      </c>
      <c r="AAG198" s="49">
        <f t="shared" si="7292"/>
        <v>24</v>
      </c>
      <c r="AAH198" s="49">
        <f t="shared" si="7292"/>
        <v>536234.37</v>
      </c>
      <c r="AAI198" s="49">
        <f t="shared" si="7292"/>
        <v>170</v>
      </c>
      <c r="AAJ198" s="49">
        <f t="shared" si="7292"/>
        <v>0</v>
      </c>
      <c r="AAK198" s="49">
        <f t="shared" si="7292"/>
        <v>0</v>
      </c>
      <c r="AAL198" s="49">
        <f t="shared" si="7292"/>
        <v>0</v>
      </c>
      <c r="AAM198" s="49">
        <f t="shared" si="7292"/>
        <v>111.32</v>
      </c>
      <c r="AAN198" s="49">
        <f t="shared" si="7292"/>
        <v>55.66</v>
      </c>
      <c r="AAO198" s="49">
        <f t="shared" si="7292"/>
        <v>22.080000000000002</v>
      </c>
      <c r="AAP198" s="44">
        <f t="shared" si="7293"/>
        <v>-36.5</v>
      </c>
      <c r="AAQ198" s="44">
        <f t="shared" si="7294"/>
        <v>-771441.80900000001</v>
      </c>
    </row>
    <row r="199" spans="1:719" s="33" customFormat="1" ht="30" hidden="1" x14ac:dyDescent="0.25">
      <c r="A199" s="195"/>
      <c r="B199" s="233">
        <v>156</v>
      </c>
      <c r="C199" s="234" t="s">
        <v>457</v>
      </c>
      <c r="D199" s="208" t="s">
        <v>251</v>
      </c>
      <c r="E199" s="156">
        <v>15030</v>
      </c>
      <c r="F199" s="209">
        <v>1.56</v>
      </c>
      <c r="G199" s="301"/>
      <c r="H199" s="19">
        <v>1</v>
      </c>
      <c r="I199" s="210"/>
      <c r="J199" s="210"/>
      <c r="K199" s="1">
        <v>1.4</v>
      </c>
      <c r="L199" s="1">
        <v>1.68</v>
      </c>
      <c r="M199" s="1">
        <v>2.23</v>
      </c>
      <c r="N199" s="9">
        <v>2.57</v>
      </c>
      <c r="O199" s="45">
        <f>'СДП (план)'!O200</f>
        <v>1</v>
      </c>
      <c r="P199" s="45">
        <f>'СДП (план)'!P200</f>
        <v>32825.519999999997</v>
      </c>
      <c r="Q199" s="44">
        <f t="shared" si="6024"/>
        <v>0.5</v>
      </c>
      <c r="R199" s="44">
        <f t="shared" si="6025"/>
        <v>16412.759999999998</v>
      </c>
      <c r="S199" s="44">
        <f>VLOOKUP($C199,факт!$D$8:$JF$250,39,0)</f>
        <v>0</v>
      </c>
      <c r="T199" s="44">
        <f>VLOOKUP($C199,факт!$D$8:$JF$250,40,0)</f>
        <v>0</v>
      </c>
      <c r="U199" s="44">
        <f>VLOOKUP($C199,факт!$D$8:$JF$250,41,0)</f>
        <v>0</v>
      </c>
      <c r="V199" s="44">
        <f>VLOOKUP($C199,факт!$D$8:$JF$250,42,0)</f>
        <v>0</v>
      </c>
      <c r="W199" s="44">
        <f>VLOOKUP($C199,факт!$D$8:$JF$250,43,0)</f>
        <v>0</v>
      </c>
      <c r="X199" s="44">
        <f>VLOOKUP($C199,факт!$D$8:$JF$250,44,0)</f>
        <v>0</v>
      </c>
      <c r="Y199" s="44">
        <f t="shared" si="7180"/>
        <v>1.56</v>
      </c>
      <c r="Z199" s="44">
        <f t="shared" si="7181"/>
        <v>0.78</v>
      </c>
      <c r="AA199" s="44">
        <f t="shared" si="7182"/>
        <v>0</v>
      </c>
      <c r="AB199" s="44">
        <f t="shared" si="7183"/>
        <v>-0.5</v>
      </c>
      <c r="AC199" s="44">
        <f t="shared" si="6192"/>
        <v>-16412.759999999998</v>
      </c>
      <c r="AD199" s="155">
        <f>'СДП (план)'!Q200</f>
        <v>0</v>
      </c>
      <c r="AE199" s="155">
        <f>'СДП (план)'!R200</f>
        <v>0</v>
      </c>
      <c r="AF199" s="44">
        <f t="shared" si="6027"/>
        <v>0</v>
      </c>
      <c r="AG199" s="44">
        <f t="shared" si="6028"/>
        <v>0</v>
      </c>
      <c r="AH199" s="44">
        <f>VLOOKUP($C199,факт!$D$8:$JF$250,21,0)</f>
        <v>0</v>
      </c>
      <c r="AI199" s="44">
        <f>VLOOKUP($C199,факт!$D$8:$JF$250,22,0)</f>
        <v>0</v>
      </c>
      <c r="AJ199" s="44">
        <f>VLOOKUP($C199,факт!$D$8:$JF$250,23,0)</f>
        <v>0</v>
      </c>
      <c r="AK199" s="44">
        <f>VLOOKUP($C199,факт!$D$8:$JF$250,24,0)</f>
        <v>0</v>
      </c>
      <c r="AL199" s="44">
        <f>VLOOKUP($C199,факт!$D$8:$JF$250,25,0)</f>
        <v>0</v>
      </c>
      <c r="AM199" s="44">
        <f>VLOOKUP($C199,факт!$D$8:$JF$250,26,0)</f>
        <v>0</v>
      </c>
      <c r="AN199" s="44">
        <f t="shared" si="7184"/>
        <v>0</v>
      </c>
      <c r="AO199" s="44">
        <f t="shared" si="7185"/>
        <v>0</v>
      </c>
      <c r="AP199" s="44">
        <f t="shared" si="7186"/>
        <v>0</v>
      </c>
      <c r="AQ199" s="44">
        <f t="shared" si="6194"/>
        <v>0</v>
      </c>
      <c r="AR199" s="44">
        <f t="shared" si="6195"/>
        <v>0</v>
      </c>
      <c r="AS199" s="45">
        <f>'СДП (план)'!S200</f>
        <v>0</v>
      </c>
      <c r="AT199" s="44">
        <f>'СДП (план)'!T200</f>
        <v>0</v>
      </c>
      <c r="AU199" s="44">
        <f t="shared" si="6031"/>
        <v>0</v>
      </c>
      <c r="AV199" s="44">
        <f t="shared" si="6032"/>
        <v>0</v>
      </c>
      <c r="AW199" s="44">
        <f>VLOOKUP($C199,факт!$D$8:$JF$250,3,0)</f>
        <v>0</v>
      </c>
      <c r="AX199" s="44">
        <f>VLOOKUP($C199,факт!$D$8:$JF$250,4,0)</f>
        <v>0</v>
      </c>
      <c r="AY199" s="44">
        <f>VLOOKUP($C199,факт!$D$8:$JF$250,5,0)</f>
        <v>0</v>
      </c>
      <c r="AZ199" s="44">
        <f>VLOOKUP($C199,факт!$D$8:$JF$250,6,0)</f>
        <v>0</v>
      </c>
      <c r="BA199" s="44">
        <f>VLOOKUP($C199,факт!$D$8:$JF$250,7,0)</f>
        <v>0</v>
      </c>
      <c r="BB199" s="44">
        <f>VLOOKUP($C199,факт!$D$8:$JF$250,8,0)</f>
        <v>0</v>
      </c>
      <c r="BC199" s="44">
        <f t="shared" si="7187"/>
        <v>0</v>
      </c>
      <c r="BD199" s="44">
        <f t="shared" si="7188"/>
        <v>0</v>
      </c>
      <c r="BE199" s="44">
        <f t="shared" si="7189"/>
        <v>0</v>
      </c>
      <c r="BF199" s="44">
        <f t="shared" si="6461"/>
        <v>0</v>
      </c>
      <c r="BG199" s="44">
        <f t="shared" si="6462"/>
        <v>0</v>
      </c>
      <c r="BH199" s="90">
        <f>'СДП (план)'!U200</f>
        <v>0</v>
      </c>
      <c r="BI199" s="3">
        <f>'СДП (план)'!V200</f>
        <v>0</v>
      </c>
      <c r="BJ199" s="44">
        <f t="shared" si="6033"/>
        <v>0</v>
      </c>
      <c r="BK199" s="44">
        <f t="shared" si="6034"/>
        <v>0</v>
      </c>
      <c r="BL199" s="44">
        <f>VLOOKUP($C199,факт!$D$8:$JF$250,27,0)</f>
        <v>0</v>
      </c>
      <c r="BM199" s="44">
        <f>VLOOKUP($C199,факт!$D$8:$JF$250,28,0)</f>
        <v>0</v>
      </c>
      <c r="BN199" s="44">
        <f>VLOOKUP($C199,факт!$D$8:$JF$250,29,0)</f>
        <v>0</v>
      </c>
      <c r="BO199" s="44">
        <f>VLOOKUP($C199,факт!$D$8:$JF$250,30,0)</f>
        <v>0</v>
      </c>
      <c r="BP199" s="44">
        <f>VLOOKUP($C199,факт!$D$8:$JF$250,31,0)</f>
        <v>0</v>
      </c>
      <c r="BQ199" s="44">
        <f>VLOOKUP($C199,факт!$D$8:$JF$250,32,0)</f>
        <v>0</v>
      </c>
      <c r="BR199" s="44">
        <f t="shared" si="7190"/>
        <v>0</v>
      </c>
      <c r="BS199" s="44">
        <f t="shared" si="7191"/>
        <v>0</v>
      </c>
      <c r="BT199" s="44">
        <f t="shared" si="7192"/>
        <v>0</v>
      </c>
      <c r="BU199" s="44">
        <f t="shared" si="6641"/>
        <v>0</v>
      </c>
      <c r="BV199" s="44">
        <f t="shared" si="6642"/>
        <v>0</v>
      </c>
      <c r="BW199" s="45">
        <f>'СДП (план)'!W200</f>
        <v>0</v>
      </c>
      <c r="BX199" s="44">
        <f>'СДП (план)'!X200</f>
        <v>0</v>
      </c>
      <c r="BY199" s="44">
        <f t="shared" si="6035"/>
        <v>0</v>
      </c>
      <c r="BZ199" s="44">
        <f t="shared" si="6036"/>
        <v>0</v>
      </c>
      <c r="CA199" s="44">
        <f>VLOOKUP($C199,факт!$D$8:$JF$250,9,0)</f>
        <v>0</v>
      </c>
      <c r="CB199" s="44">
        <f>VLOOKUP($C199,факт!$D$8:$JF$250,10,0)</f>
        <v>0</v>
      </c>
      <c r="CC199" s="44">
        <f>VLOOKUP($C199,факт!$D$8:$JF$250,11,0)</f>
        <v>0</v>
      </c>
      <c r="CD199" s="44">
        <f>VLOOKUP($C199,факт!$D$8:$JF$250,12,0)</f>
        <v>0</v>
      </c>
      <c r="CE199" s="44">
        <f>VLOOKUP($C199,факт!$D$8:$JF$250,13,0)</f>
        <v>0</v>
      </c>
      <c r="CF199" s="44">
        <f>VLOOKUP($C199,факт!$D$8:$JF$250,14,0)</f>
        <v>0</v>
      </c>
      <c r="CG199" s="44">
        <f t="shared" si="7193"/>
        <v>0</v>
      </c>
      <c r="CH199" s="44">
        <f t="shared" si="7194"/>
        <v>0</v>
      </c>
      <c r="CI199" s="44">
        <f t="shared" si="7195"/>
        <v>0</v>
      </c>
      <c r="CJ199" s="44">
        <f t="shared" si="7087"/>
        <v>0</v>
      </c>
      <c r="CK199" s="44">
        <f t="shared" si="7088"/>
        <v>0</v>
      </c>
      <c r="CL199" s="47">
        <f>'СДП (план)'!Y200</f>
        <v>0</v>
      </c>
      <c r="CM199" s="44">
        <f>'СДП (план)'!Z200</f>
        <v>0</v>
      </c>
      <c r="CN199" s="44">
        <f t="shared" si="6037"/>
        <v>0</v>
      </c>
      <c r="CO199" s="44">
        <f t="shared" si="6038"/>
        <v>0</v>
      </c>
      <c r="CP199" s="44">
        <f>VLOOKUP($C199,факт!$D$8:$JF$250,33,0)</f>
        <v>0</v>
      </c>
      <c r="CQ199" s="44">
        <f>VLOOKUP($C199,факт!$D$8:$JF$250,34,0)</f>
        <v>0</v>
      </c>
      <c r="CR199" s="44">
        <f>VLOOKUP($C199,факт!$D$8:$JF$250,35,0)</f>
        <v>0</v>
      </c>
      <c r="CS199" s="44">
        <f>VLOOKUP($C199,факт!$D$8:$JF$250,36,0)</f>
        <v>0</v>
      </c>
      <c r="CT199" s="44">
        <f>VLOOKUP($C199,факт!$D$8:$JF$250,37,0)</f>
        <v>0</v>
      </c>
      <c r="CU199" s="44">
        <f>VLOOKUP($C199,факт!$D$8:$JF$250,38,0)</f>
        <v>0</v>
      </c>
      <c r="CV199" s="44">
        <f t="shared" si="7196"/>
        <v>0</v>
      </c>
      <c r="CW199" s="44">
        <f t="shared" si="7197"/>
        <v>0</v>
      </c>
      <c r="CX199" s="44">
        <f t="shared" si="7198"/>
        <v>0</v>
      </c>
      <c r="CY199" s="44">
        <f t="shared" si="6039"/>
        <v>0</v>
      </c>
      <c r="CZ199" s="44">
        <f t="shared" si="6040"/>
        <v>0</v>
      </c>
      <c r="DA199" s="46">
        <f>'СДП (план)'!AA200</f>
        <v>0</v>
      </c>
      <c r="DB199" s="46">
        <f>'СДП (план)'!AB200</f>
        <v>0</v>
      </c>
      <c r="DC199" s="44">
        <f t="shared" si="6041"/>
        <v>0</v>
      </c>
      <c r="DD199" s="44">
        <f t="shared" si="6042"/>
        <v>0</v>
      </c>
      <c r="DE199" s="44">
        <f>VLOOKUP($C199,факт!$D$8:$JF$250,45,0)</f>
        <v>0</v>
      </c>
      <c r="DF199" s="44">
        <f>VLOOKUP($C199,факт!$D$8:$JF$250,46,0)</f>
        <v>0</v>
      </c>
      <c r="DG199" s="44">
        <f>VLOOKUP($C199,факт!$D$8:$JF$250,47,0)</f>
        <v>0</v>
      </c>
      <c r="DH199" s="44">
        <f>VLOOKUP($C199,факт!$D$8:$JF$250,48,0)</f>
        <v>0</v>
      </c>
      <c r="DI199" s="44">
        <f>VLOOKUP($C199,факт!$D$8:$JF$250,49,0)</f>
        <v>0</v>
      </c>
      <c r="DJ199" s="44">
        <f>VLOOKUP($C199,факт!$D$8:$JF$250,50,0)</f>
        <v>0</v>
      </c>
      <c r="DK199" s="44">
        <f t="shared" si="7199"/>
        <v>0</v>
      </c>
      <c r="DL199" s="44">
        <f t="shared" si="7200"/>
        <v>0</v>
      </c>
      <c r="DM199" s="44">
        <f t="shared" si="7201"/>
        <v>0</v>
      </c>
      <c r="DN199" s="44">
        <f t="shared" si="6043"/>
        <v>0</v>
      </c>
      <c r="DO199" s="44">
        <f t="shared" si="6044"/>
        <v>0</v>
      </c>
      <c r="DP199" s="5">
        <f>'СДП (план)'!AC200</f>
        <v>0</v>
      </c>
      <c r="DQ199" s="3">
        <f>'СДП (план)'!AD200</f>
        <v>0</v>
      </c>
      <c r="DR199" s="44">
        <f t="shared" si="6045"/>
        <v>0</v>
      </c>
      <c r="DS199" s="44">
        <f t="shared" si="6046"/>
        <v>0</v>
      </c>
      <c r="DT199" s="44">
        <f>VLOOKUP($C199,факт!$D$8:$JF$250,231,0)</f>
        <v>0</v>
      </c>
      <c r="DU199" s="44">
        <f>VLOOKUP($C199,факт!$D$8:$JF$250,232,0)</f>
        <v>0</v>
      </c>
      <c r="DV199" s="44">
        <f>VLOOKUP($C199,факт!$D$8:$JF$250,233,0)</f>
        <v>0</v>
      </c>
      <c r="DW199" s="44">
        <f>VLOOKUP($C199,факт!$D$8:$JF$250,234,0)</f>
        <v>0</v>
      </c>
      <c r="DX199" s="44">
        <f>VLOOKUP($C199,факт!$D$8:$JF$250,235,0)</f>
        <v>0</v>
      </c>
      <c r="DY199" s="44">
        <f>VLOOKUP($C199,факт!$D$8:$JF$250,236,0)</f>
        <v>0</v>
      </c>
      <c r="DZ199" s="44">
        <f t="shared" si="7202"/>
        <v>0</v>
      </c>
      <c r="EA199" s="44">
        <f t="shared" si="7203"/>
        <v>0</v>
      </c>
      <c r="EB199" s="44">
        <f t="shared" si="7204"/>
        <v>0</v>
      </c>
      <c r="EC199" s="44">
        <f t="shared" si="6047"/>
        <v>0</v>
      </c>
      <c r="ED199" s="44">
        <f t="shared" si="6048"/>
        <v>0</v>
      </c>
      <c r="EE199" s="44">
        <f>'СДП (план)'!CY200</f>
        <v>0</v>
      </c>
      <c r="EF199" s="44">
        <f>'СДП (план)'!CZ200</f>
        <v>0</v>
      </c>
      <c r="EG199" s="44">
        <f t="shared" si="6049"/>
        <v>0</v>
      </c>
      <c r="EH199" s="44">
        <f t="shared" si="6050"/>
        <v>0</v>
      </c>
      <c r="EI199" s="44"/>
      <c r="EJ199" s="44"/>
      <c r="EK199" s="44"/>
      <c r="EL199" s="44"/>
      <c r="EM199" s="44"/>
      <c r="EN199" s="44"/>
      <c r="EO199" s="44"/>
      <c r="EP199" s="44"/>
      <c r="EQ199" s="44"/>
      <c r="ER199" s="44"/>
      <c r="ES199" s="44"/>
      <c r="ET199" s="45">
        <f>'СДП (план)'!AE200</f>
        <v>1</v>
      </c>
      <c r="EU199" s="44">
        <f>'СДП (план)'!AF200</f>
        <v>32825.519999999997</v>
      </c>
      <c r="EV199" s="44">
        <f t="shared" si="6051"/>
        <v>0.5</v>
      </c>
      <c r="EW199" s="44">
        <f t="shared" si="6052"/>
        <v>16412.759999999998</v>
      </c>
      <c r="EX199" s="44">
        <f>VLOOKUP($C199,факт!$D$8:$JF$250,159,0)</f>
        <v>1</v>
      </c>
      <c r="EY199" s="44">
        <f>VLOOKUP($C199,факт!$D$8:$JF$250,160,0)</f>
        <v>32825.519999999997</v>
      </c>
      <c r="EZ199" s="44">
        <f>VLOOKUP($C199,факт!$D$8:$JF$250,161,0)</f>
        <v>5</v>
      </c>
      <c r="FA199" s="44">
        <f>VLOOKUP($C199,факт!$D$8:$JF$250,162,0)</f>
        <v>0</v>
      </c>
      <c r="FB199" s="44">
        <f>VLOOKUP($C199,факт!$D$8:$JF$250,163,0)</f>
        <v>0</v>
      </c>
      <c r="FC199" s="44">
        <f>VLOOKUP($C199,факт!$D$8:$JF$250,164,0)</f>
        <v>0</v>
      </c>
      <c r="FD199" s="44">
        <f t="shared" si="7205"/>
        <v>1.56</v>
      </c>
      <c r="FE199" s="44">
        <f t="shared" si="7206"/>
        <v>0.78</v>
      </c>
      <c r="FF199" s="44">
        <f t="shared" si="7207"/>
        <v>1.56</v>
      </c>
      <c r="FG199" s="44">
        <f t="shared" si="6203"/>
        <v>0.5</v>
      </c>
      <c r="FH199" s="44">
        <f t="shared" si="6204"/>
        <v>16412.759999999998</v>
      </c>
      <c r="FI199" s="5">
        <f>'СДП (план)'!AG200</f>
        <v>0</v>
      </c>
      <c r="FJ199" s="3">
        <f>'СДП (план)'!AH200</f>
        <v>0</v>
      </c>
      <c r="FK199" s="44">
        <f t="shared" si="6055"/>
        <v>0</v>
      </c>
      <c r="FL199" s="44">
        <f t="shared" si="6056"/>
        <v>0</v>
      </c>
      <c r="FM199" s="44">
        <f>VLOOKUP($C199,факт!$D$8:$JF$250,165,0)</f>
        <v>0</v>
      </c>
      <c r="FN199" s="44">
        <f>VLOOKUP($C199,факт!$D$8:$JF$250,166,0)</f>
        <v>0</v>
      </c>
      <c r="FO199" s="44">
        <f>VLOOKUP($C199,факт!$D$8:$JF$250,167,0)</f>
        <v>0</v>
      </c>
      <c r="FP199" s="44">
        <f>VLOOKUP($C199,факт!$D$8:$JF$250,168,0)</f>
        <v>0</v>
      </c>
      <c r="FQ199" s="44">
        <f>VLOOKUP($C199,факт!$D$8:$JF$250,169,0)</f>
        <v>0</v>
      </c>
      <c r="FR199" s="44">
        <f>VLOOKUP($C199,факт!$D$8:$JF$250,170,0)</f>
        <v>0</v>
      </c>
      <c r="FS199" s="44">
        <f t="shared" si="7208"/>
        <v>0</v>
      </c>
      <c r="FT199" s="44">
        <f t="shared" si="7209"/>
        <v>0</v>
      </c>
      <c r="FU199" s="44">
        <f t="shared" si="7210"/>
        <v>0</v>
      </c>
      <c r="FV199" s="44">
        <f t="shared" si="7211"/>
        <v>0</v>
      </c>
      <c r="FW199" s="44">
        <f t="shared" si="6207"/>
        <v>0</v>
      </c>
      <c r="FX199" s="5">
        <f>'СДП (план)'!AI200</f>
        <v>0</v>
      </c>
      <c r="FY199" s="3">
        <f>'СДП (план)'!AJ200</f>
        <v>0</v>
      </c>
      <c r="FZ199" s="44">
        <f t="shared" si="6059"/>
        <v>0</v>
      </c>
      <c r="GA199" s="44">
        <f t="shared" si="6060"/>
        <v>0</v>
      </c>
      <c r="GB199" s="44">
        <f>VLOOKUP($C199,факт!$D$8:$JF$250,219,0)</f>
        <v>0</v>
      </c>
      <c r="GC199" s="44">
        <f>VLOOKUP($C199,факт!$D$8:$JF$250,220,0)</f>
        <v>0</v>
      </c>
      <c r="GD199" s="44">
        <f>VLOOKUP($C199,факт!$D$8:$JF$250,221,0)</f>
        <v>0</v>
      </c>
      <c r="GE199" s="44">
        <f>VLOOKUP($C199,факт!$D$8:$JF$250,222,0)</f>
        <v>0</v>
      </c>
      <c r="GF199" s="44">
        <f>VLOOKUP($C199,факт!$D$8:$JF$250,223,0)</f>
        <v>0</v>
      </c>
      <c r="GG199" s="44">
        <f>VLOOKUP($C199,факт!$D$8:$JF$250,224,0)</f>
        <v>0</v>
      </c>
      <c r="GH199" s="44">
        <f t="shared" si="7212"/>
        <v>0</v>
      </c>
      <c r="GI199" s="44">
        <f t="shared" si="7213"/>
        <v>0</v>
      </c>
      <c r="GJ199" s="44">
        <f t="shared" si="7214"/>
        <v>0</v>
      </c>
      <c r="GK199" s="44">
        <f t="shared" si="6209"/>
        <v>0</v>
      </c>
      <c r="GL199" s="44">
        <f t="shared" si="6210"/>
        <v>0</v>
      </c>
      <c r="GM199" s="45">
        <f>'СДП (план)'!AK200</f>
        <v>0</v>
      </c>
      <c r="GN199" s="44">
        <f>'СДП (план)'!AL200</f>
        <v>0</v>
      </c>
      <c r="GO199" s="44">
        <f t="shared" si="6063"/>
        <v>0</v>
      </c>
      <c r="GP199" s="44">
        <f t="shared" si="6064"/>
        <v>0</v>
      </c>
      <c r="GQ199" s="44">
        <f>VLOOKUP($C199,факт!$D$8:$JF$250,237,0)</f>
        <v>0</v>
      </c>
      <c r="GR199" s="44">
        <f>VLOOKUP($C199,факт!$D$8:$JF$250,238,0)</f>
        <v>0</v>
      </c>
      <c r="GS199" s="44">
        <f>VLOOKUP($C199,факт!$D$8:$JF$250,239,0)</f>
        <v>0</v>
      </c>
      <c r="GT199" s="44">
        <f>VLOOKUP($C199,факт!$D$8:$JF$250,240,0)</f>
        <v>0</v>
      </c>
      <c r="GU199" s="44">
        <f>VLOOKUP($C199,факт!$D$8:$JF$250,241,0)</f>
        <v>0</v>
      </c>
      <c r="GV199" s="44">
        <f>VLOOKUP($C199,факт!$D$8:$JF$250,242,0)</f>
        <v>0</v>
      </c>
      <c r="GW199" s="44">
        <f t="shared" si="7215"/>
        <v>0</v>
      </c>
      <c r="GX199" s="44">
        <f t="shared" si="7216"/>
        <v>0</v>
      </c>
      <c r="GY199" s="44">
        <f t="shared" si="7217"/>
        <v>0</v>
      </c>
      <c r="GZ199" s="44">
        <f t="shared" si="6065"/>
        <v>0</v>
      </c>
      <c r="HA199" s="44">
        <f t="shared" si="6066"/>
        <v>0</v>
      </c>
      <c r="HB199" s="46">
        <f>'СДП (план)'!AM200</f>
        <v>0</v>
      </c>
      <c r="HC199" s="127">
        <f>'СДП (план)'!AN200</f>
        <v>0</v>
      </c>
      <c r="HD199" s="44">
        <f t="shared" si="6067"/>
        <v>0</v>
      </c>
      <c r="HE199" s="44">
        <f t="shared" si="6068"/>
        <v>0</v>
      </c>
      <c r="HF199" s="44"/>
      <c r="HG199" s="44"/>
      <c r="HH199" s="44"/>
      <c r="HI199" s="44"/>
      <c r="HJ199" s="44"/>
      <c r="HK199" s="44"/>
      <c r="HL199" s="44">
        <f t="shared" si="7218"/>
        <v>0</v>
      </c>
      <c r="HM199" s="44">
        <f t="shared" si="7219"/>
        <v>0</v>
      </c>
      <c r="HN199" s="44">
        <f t="shared" si="7220"/>
        <v>0</v>
      </c>
      <c r="HO199" s="44">
        <f t="shared" si="6069"/>
        <v>0</v>
      </c>
      <c r="HP199" s="44">
        <f t="shared" si="6070"/>
        <v>0</v>
      </c>
      <c r="HQ199" s="45">
        <f>'СДП (план)'!AO200</f>
        <v>0</v>
      </c>
      <c r="HR199" s="44">
        <f>'СДП (план)'!AP200</f>
        <v>0</v>
      </c>
      <c r="HS199" s="44">
        <f t="shared" si="6071"/>
        <v>0</v>
      </c>
      <c r="HT199" s="44">
        <f t="shared" si="6072"/>
        <v>0</v>
      </c>
      <c r="HU199" s="44">
        <f>VLOOKUP($C199,факт!$D$8:$JF$250,171,0)</f>
        <v>0</v>
      </c>
      <c r="HV199" s="44">
        <f>VLOOKUP($C199,факт!$D$8:$JF$250,172,0)</f>
        <v>0</v>
      </c>
      <c r="HW199" s="44">
        <f>VLOOKUP($C199,факт!$D$8:$JF$250,173,0)</f>
        <v>0</v>
      </c>
      <c r="HX199" s="44">
        <f>VLOOKUP($C199,факт!$D$8:$JF$250,174,0)</f>
        <v>0</v>
      </c>
      <c r="HY199" s="44">
        <f>VLOOKUP($C199,факт!$D$8:$JF$250,175,0)</f>
        <v>0</v>
      </c>
      <c r="HZ199" s="44">
        <f>VLOOKUP($C199,факт!$D$8:$JF$250,176,0)</f>
        <v>0</v>
      </c>
      <c r="IA199" s="44">
        <f t="shared" si="7221"/>
        <v>0</v>
      </c>
      <c r="IB199" s="44">
        <f t="shared" si="7222"/>
        <v>0</v>
      </c>
      <c r="IC199" s="44">
        <f t="shared" si="7223"/>
        <v>0</v>
      </c>
      <c r="ID199" s="44">
        <f t="shared" si="6073"/>
        <v>0</v>
      </c>
      <c r="IE199" s="44">
        <f t="shared" si="6074"/>
        <v>0</v>
      </c>
      <c r="IF199" s="45">
        <f>'СДП (план)'!AQ200</f>
        <v>0</v>
      </c>
      <c r="IG199" s="44">
        <f>'СДП (план)'!AR200</f>
        <v>0</v>
      </c>
      <c r="IH199" s="44">
        <f t="shared" si="6075"/>
        <v>0</v>
      </c>
      <c r="II199" s="44">
        <f t="shared" si="6076"/>
        <v>0</v>
      </c>
      <c r="IJ199" s="44"/>
      <c r="IK199" s="44"/>
      <c r="IL199" s="44"/>
      <c r="IM199" s="44"/>
      <c r="IN199" s="44"/>
      <c r="IO199" s="44"/>
      <c r="IP199" s="44">
        <f>SUM(IF199*$F199)</f>
        <v>0</v>
      </c>
      <c r="IQ199" s="44">
        <f>SUM(IH199*$F199)</f>
        <v>0</v>
      </c>
      <c r="IR199" s="44">
        <f>SUM(IJ199*$F199)</f>
        <v>0</v>
      </c>
      <c r="IS199" s="44">
        <f t="shared" si="6077"/>
        <v>0</v>
      </c>
      <c r="IT199" s="44">
        <f t="shared" si="6078"/>
        <v>0</v>
      </c>
      <c r="IU199" s="45">
        <f>'СДП (план)'!AS200</f>
        <v>0</v>
      </c>
      <c r="IV199" s="44">
        <f>'СДП (план)'!AT200</f>
        <v>0</v>
      </c>
      <c r="IW199" s="44">
        <f t="shared" si="6079"/>
        <v>0</v>
      </c>
      <c r="IX199" s="44">
        <f t="shared" si="6080"/>
        <v>0</v>
      </c>
      <c r="IY199" s="44">
        <f>VLOOKUP($C199,факт!$D$8:$JF$250,183,0)</f>
        <v>0</v>
      </c>
      <c r="IZ199" s="44">
        <f>VLOOKUP($C199,факт!$D$8:$JF$250,184,0)</f>
        <v>0</v>
      </c>
      <c r="JA199" s="44">
        <f>VLOOKUP($C199,факт!$D$8:$JF$250,185,0)</f>
        <v>0</v>
      </c>
      <c r="JB199" s="44">
        <f>VLOOKUP($C199,факт!$D$8:$JF$250,186,0)</f>
        <v>0</v>
      </c>
      <c r="JC199" s="44">
        <f>VLOOKUP($C199,факт!$D$8:$JF$250,187,0)</f>
        <v>0</v>
      </c>
      <c r="JD199" s="44">
        <f>VLOOKUP($C199,факт!$D$8:$JF$250,188,0)</f>
        <v>0</v>
      </c>
      <c r="JE199" s="44">
        <f t="shared" si="7224"/>
        <v>0</v>
      </c>
      <c r="JF199" s="44">
        <f t="shared" si="7225"/>
        <v>0</v>
      </c>
      <c r="JG199" s="44">
        <f t="shared" si="7226"/>
        <v>0</v>
      </c>
      <c r="JH199" s="44">
        <f t="shared" si="6081"/>
        <v>0</v>
      </c>
      <c r="JI199" s="44">
        <f t="shared" si="6082"/>
        <v>0</v>
      </c>
      <c r="JJ199" s="5">
        <f>'СДП (план)'!AU200</f>
        <v>0</v>
      </c>
      <c r="JK199" s="3">
        <f>'СДП (план)'!AV200</f>
        <v>0</v>
      </c>
      <c r="JL199" s="44">
        <f t="shared" si="6083"/>
        <v>0</v>
      </c>
      <c r="JM199" s="44">
        <f t="shared" si="6084"/>
        <v>0</v>
      </c>
      <c r="JN199" s="44">
        <f>VLOOKUP($C199,факт!$D$8:$JF$250,189,0)</f>
        <v>0</v>
      </c>
      <c r="JO199" s="44">
        <f>VLOOKUP($C199,факт!$D$8:$JF$250,190,0)</f>
        <v>0</v>
      </c>
      <c r="JP199" s="44">
        <f>VLOOKUP($C199,факт!$D$8:$JF$250,191,0)</f>
        <v>0</v>
      </c>
      <c r="JQ199" s="44">
        <f>VLOOKUP($C199,факт!$D$8:$JF$250,192,0)</f>
        <v>0</v>
      </c>
      <c r="JR199" s="44">
        <f>VLOOKUP($C199,факт!$D$8:$JF$250,193,0)</f>
        <v>0</v>
      </c>
      <c r="JS199" s="44">
        <f>VLOOKUP($C199,факт!$D$8:$JF$250,194,0)</f>
        <v>0</v>
      </c>
      <c r="JT199" s="44">
        <f>SUM(JJ199*$F199)</f>
        <v>0</v>
      </c>
      <c r="JU199" s="44">
        <f>SUM(JL199*$F199)</f>
        <v>0</v>
      </c>
      <c r="JV199" s="44">
        <f>SUM(JN199*$F199)</f>
        <v>0</v>
      </c>
      <c r="JW199" s="44">
        <f t="shared" si="6085"/>
        <v>0</v>
      </c>
      <c r="JX199" s="44">
        <f t="shared" si="6086"/>
        <v>0</v>
      </c>
      <c r="JY199" s="5">
        <f>'СДП (план)'!AW200</f>
        <v>0</v>
      </c>
      <c r="JZ199" s="3">
        <f>'СДП (план)'!AX200</f>
        <v>0</v>
      </c>
      <c r="KA199" s="44">
        <f t="shared" si="6087"/>
        <v>0</v>
      </c>
      <c r="KB199" s="44">
        <f t="shared" si="6088"/>
        <v>0</v>
      </c>
      <c r="KC199" s="44">
        <f>VLOOKUP($C199,факт!$D$8:$JF$250,177,0)</f>
        <v>0</v>
      </c>
      <c r="KD199" s="44">
        <f>VLOOKUP($C199,факт!$D$8:$JF$250,178,0)</f>
        <v>0</v>
      </c>
      <c r="KE199" s="44">
        <f>VLOOKUP($C199,факт!$D$8:$JF$250,179,0)</f>
        <v>0</v>
      </c>
      <c r="KF199" s="44">
        <f>VLOOKUP($C199,факт!$D$8:$JF$250,180,0)</f>
        <v>0</v>
      </c>
      <c r="KG199" s="44">
        <f>VLOOKUP($C199,факт!$D$8:$JF$250,181,0)</f>
        <v>0</v>
      </c>
      <c r="KH199" s="44">
        <f>VLOOKUP($C199,факт!$D$8:$JF$250,182,0)</f>
        <v>0</v>
      </c>
      <c r="KI199" s="44">
        <f t="shared" si="7227"/>
        <v>0</v>
      </c>
      <c r="KJ199" s="44">
        <f t="shared" si="7228"/>
        <v>0</v>
      </c>
      <c r="KK199" s="44">
        <f t="shared" si="7229"/>
        <v>0</v>
      </c>
      <c r="KL199" s="44">
        <f t="shared" si="6089"/>
        <v>0</v>
      </c>
      <c r="KM199" s="44">
        <f t="shared" si="6090"/>
        <v>0</v>
      </c>
      <c r="KN199" s="5">
        <f>'СДП (план)'!AY200</f>
        <v>0</v>
      </c>
      <c r="KO199" s="3">
        <f>'СДП (план)'!AZ200</f>
        <v>0</v>
      </c>
      <c r="KP199" s="44">
        <f t="shared" si="6091"/>
        <v>0</v>
      </c>
      <c r="KQ199" s="44">
        <f t="shared" si="6092"/>
        <v>0</v>
      </c>
      <c r="KR199" s="44"/>
      <c r="KS199" s="44"/>
      <c r="KT199" s="44"/>
      <c r="KU199" s="44"/>
      <c r="KV199" s="44"/>
      <c r="KW199" s="44"/>
      <c r="KX199" s="44">
        <f t="shared" si="7230"/>
        <v>0</v>
      </c>
      <c r="KY199" s="44">
        <f t="shared" si="7231"/>
        <v>0</v>
      </c>
      <c r="KZ199" s="44">
        <f t="shared" si="7232"/>
        <v>0</v>
      </c>
      <c r="LA199" s="44">
        <f t="shared" si="6093"/>
        <v>0</v>
      </c>
      <c r="LB199" s="44">
        <f t="shared" si="6094"/>
        <v>0</v>
      </c>
      <c r="LC199" s="45">
        <f>'СДП (план)'!BA200</f>
        <v>0</v>
      </c>
      <c r="LD199" s="44">
        <f>'СДП (план)'!BB200</f>
        <v>0</v>
      </c>
      <c r="LE199" s="44">
        <f t="shared" si="6095"/>
        <v>0</v>
      </c>
      <c r="LF199" s="44">
        <f t="shared" si="6096"/>
        <v>0</v>
      </c>
      <c r="LG199" s="44">
        <f>VLOOKUP($C199,факт!$D$8:$JF$250,111,0)</f>
        <v>0</v>
      </c>
      <c r="LH199" s="44">
        <f>VLOOKUP($C199,факт!$D$8:$JF$250,112,0)</f>
        <v>0</v>
      </c>
      <c r="LI199" s="44">
        <f>VLOOKUP($C199,факт!$D$8:$JF$250,113,0)</f>
        <v>0</v>
      </c>
      <c r="LJ199" s="44">
        <f>VLOOKUP($C199,факт!$D$8:$JF$250,114,0)</f>
        <v>0</v>
      </c>
      <c r="LK199" s="44">
        <f>VLOOKUP($C199,факт!$D$8:$JF$250,115,0)</f>
        <v>0</v>
      </c>
      <c r="LL199" s="44">
        <f>VLOOKUP($C199,факт!$D$8:$JF$250,116,0)</f>
        <v>0</v>
      </c>
      <c r="LM199" s="44">
        <f>SUM(LC199*$F199)</f>
        <v>0</v>
      </c>
      <c r="LN199" s="44">
        <f>SUM(LE199*$F199)</f>
        <v>0</v>
      </c>
      <c r="LO199" s="44">
        <f>SUM(LG199*$F199)</f>
        <v>0</v>
      </c>
      <c r="LP199" s="44">
        <f t="shared" si="6097"/>
        <v>0</v>
      </c>
      <c r="LQ199" s="44">
        <f t="shared" si="6098"/>
        <v>0</v>
      </c>
      <c r="LR199" s="45">
        <f>'СДП (план)'!BC200</f>
        <v>0</v>
      </c>
      <c r="LS199" s="44">
        <f>'СДП (план)'!BD200</f>
        <v>0</v>
      </c>
      <c r="LT199" s="44">
        <f t="shared" si="6099"/>
        <v>0</v>
      </c>
      <c r="LU199" s="44">
        <f t="shared" si="6100"/>
        <v>0</v>
      </c>
      <c r="LV199" s="44">
        <f>VLOOKUP($C199,факт!$D$8:$JF$250,117,0)</f>
        <v>0</v>
      </c>
      <c r="LW199" s="44">
        <f>VLOOKUP($C199,факт!$D$8:$JF$250,118,0)</f>
        <v>0</v>
      </c>
      <c r="LX199" s="44">
        <f>VLOOKUP($C199,факт!$D$8:$JF$250,119,0)</f>
        <v>0</v>
      </c>
      <c r="LY199" s="44">
        <f>VLOOKUP($C199,факт!$D$8:$JF$250,120,0)</f>
        <v>0</v>
      </c>
      <c r="LZ199" s="44">
        <f>VLOOKUP($C199,факт!$D$8:$JF$250,121,0)</f>
        <v>0</v>
      </c>
      <c r="MA199" s="44">
        <f>VLOOKUP($C199,факт!$D$8:$JF$250,122,0)</f>
        <v>0</v>
      </c>
      <c r="MB199" s="44">
        <f t="shared" si="7233"/>
        <v>0</v>
      </c>
      <c r="MC199" s="44">
        <f t="shared" si="7234"/>
        <v>0</v>
      </c>
      <c r="MD199" s="44">
        <f t="shared" si="7235"/>
        <v>0</v>
      </c>
      <c r="ME199" s="44">
        <f t="shared" si="6101"/>
        <v>0</v>
      </c>
      <c r="MF199" s="44">
        <f t="shared" si="6102"/>
        <v>0</v>
      </c>
      <c r="MG199" s="47">
        <f>'СДП (план)'!BE200</f>
        <v>0</v>
      </c>
      <c r="MH199" s="47">
        <f>'СДП (план)'!BF200</f>
        <v>0</v>
      </c>
      <c r="MI199" s="44">
        <f t="shared" si="6103"/>
        <v>0</v>
      </c>
      <c r="MJ199" s="44">
        <f t="shared" si="6104"/>
        <v>0</v>
      </c>
      <c r="MK199" s="44">
        <f>VLOOKUP($C199,факт!$D$8:$JF$250,63,0)</f>
        <v>0</v>
      </c>
      <c r="ML199" s="44">
        <f>VLOOKUP($C199,факт!$D$8:$JF$250,64,0)</f>
        <v>0</v>
      </c>
      <c r="MM199" s="44">
        <f>VLOOKUP($C199,факт!$D$8:$JF$250,65,0)</f>
        <v>0</v>
      </c>
      <c r="MN199" s="44">
        <f>VLOOKUP($C199,факт!$D$8:$JF$250,66,0)</f>
        <v>0</v>
      </c>
      <c r="MO199" s="44">
        <f>VLOOKUP($C199,факт!$D$8:$JF$250,67,0)</f>
        <v>0</v>
      </c>
      <c r="MP199" s="44">
        <f>VLOOKUP($C199,факт!$D$8:$JF$250,68,0)</f>
        <v>0</v>
      </c>
      <c r="MQ199" s="44">
        <f t="shared" si="7236"/>
        <v>0</v>
      </c>
      <c r="MR199" s="44">
        <f t="shared" si="7237"/>
        <v>0</v>
      </c>
      <c r="MS199" s="44">
        <f t="shared" si="7238"/>
        <v>0</v>
      </c>
      <c r="MT199" s="44">
        <f t="shared" si="6105"/>
        <v>0</v>
      </c>
      <c r="MU199" s="44">
        <f t="shared" si="6106"/>
        <v>0</v>
      </c>
      <c r="MV199" s="47">
        <f>'СДП (план)'!BG200</f>
        <v>0</v>
      </c>
      <c r="MW199" s="47">
        <f>'СДП (план)'!BH200</f>
        <v>0</v>
      </c>
      <c r="MX199" s="44">
        <f t="shared" si="6107"/>
        <v>0</v>
      </c>
      <c r="MY199" s="44">
        <f t="shared" si="6108"/>
        <v>0</v>
      </c>
      <c r="MZ199" s="44">
        <f>VLOOKUP($C199,факт!$D$8:$JF$250,129,0)</f>
        <v>0</v>
      </c>
      <c r="NA199" s="44">
        <f>VLOOKUP($C199,факт!$D$8:$JF$250,130,0)</f>
        <v>0</v>
      </c>
      <c r="NB199" s="44">
        <f>VLOOKUP($C199,факт!$D$8:$JF$250,131,0)</f>
        <v>0</v>
      </c>
      <c r="NC199" s="44">
        <f>VLOOKUP($C199,факт!$D$8:$JF$250,132,0)</f>
        <v>0</v>
      </c>
      <c r="ND199" s="44">
        <f>VLOOKUP($C199,факт!$D$8:$JF$250,133,0)</f>
        <v>0</v>
      </c>
      <c r="NE199" s="44">
        <f>VLOOKUP($C199,факт!$D$8:$JF$250,134,0)</f>
        <v>0</v>
      </c>
      <c r="NF199" s="44">
        <f t="shared" si="7239"/>
        <v>0</v>
      </c>
      <c r="NG199" s="44">
        <f t="shared" si="7240"/>
        <v>0</v>
      </c>
      <c r="NH199" s="44">
        <f t="shared" si="7241"/>
        <v>0</v>
      </c>
      <c r="NI199" s="44">
        <f t="shared" si="6109"/>
        <v>0</v>
      </c>
      <c r="NJ199" s="44">
        <f t="shared" si="6110"/>
        <v>0</v>
      </c>
      <c r="NK199" s="45">
        <f>'СДП (план)'!BI200</f>
        <v>0</v>
      </c>
      <c r="NL199" s="44">
        <f>'СДП (план)'!BJ200</f>
        <v>0</v>
      </c>
      <c r="NM199" s="44">
        <f t="shared" si="6111"/>
        <v>0</v>
      </c>
      <c r="NN199" s="44">
        <f t="shared" si="6112"/>
        <v>0</v>
      </c>
      <c r="NO199" s="44">
        <f>VLOOKUP($C199,факт!$D$8:$JF$250,87,0)</f>
        <v>0</v>
      </c>
      <c r="NP199" s="44">
        <f>VLOOKUP($C199,факт!$D$8:$JF$250,88,0)</f>
        <v>0</v>
      </c>
      <c r="NQ199" s="44">
        <f>VLOOKUP($C199,факт!$D$8:$JF$250,89,0)</f>
        <v>0</v>
      </c>
      <c r="NR199" s="44">
        <f>VLOOKUP($C199,факт!$D$8:$JF$250,90,0)</f>
        <v>0</v>
      </c>
      <c r="NS199" s="44">
        <f>VLOOKUP($C199,факт!$D$8:$JF$250,91,0)</f>
        <v>0</v>
      </c>
      <c r="NT199" s="44">
        <f>VLOOKUP($C199,факт!$D$8:$JF$250,92,0)</f>
        <v>0</v>
      </c>
      <c r="NU199" s="44">
        <f>SUM(NK199*$F199)</f>
        <v>0</v>
      </c>
      <c r="NV199" s="44">
        <f>SUM(NM199*$F199)</f>
        <v>0</v>
      </c>
      <c r="NW199" s="44">
        <f>SUM(NO199*$F199)</f>
        <v>0</v>
      </c>
      <c r="NX199" s="44">
        <f t="shared" si="6113"/>
        <v>0</v>
      </c>
      <c r="NY199" s="44">
        <f t="shared" si="6114"/>
        <v>0</v>
      </c>
      <c r="NZ199" s="45">
        <f>'СДП (план)'!BK200</f>
        <v>0</v>
      </c>
      <c r="OA199" s="44">
        <f>'СДП (план)'!BL200</f>
        <v>0</v>
      </c>
      <c r="OB199" s="44">
        <f t="shared" si="6115"/>
        <v>0</v>
      </c>
      <c r="OC199" s="44">
        <f t="shared" si="6116"/>
        <v>0</v>
      </c>
      <c r="OD199" s="44">
        <f>VLOOKUP($C199,факт!$D$8:$JF$250,147,0)</f>
        <v>0</v>
      </c>
      <c r="OE199" s="44">
        <f>VLOOKUP($C199,факт!$D$8:$JF$250,148,0)</f>
        <v>0</v>
      </c>
      <c r="OF199" s="44">
        <f>VLOOKUP($C199,факт!$D$8:$JF$250,149,0)</f>
        <v>0</v>
      </c>
      <c r="OG199" s="44">
        <f>VLOOKUP($C199,факт!$D$8:$JF$250,150,0)</f>
        <v>0</v>
      </c>
      <c r="OH199" s="44">
        <f>VLOOKUP($C199,факт!$D$8:$JF$250,151,0)</f>
        <v>0</v>
      </c>
      <c r="OI199" s="44">
        <f>VLOOKUP($C199,факт!$D$8:$JF$250,152,0)</f>
        <v>0</v>
      </c>
      <c r="OJ199" s="44">
        <f t="shared" si="7242"/>
        <v>0</v>
      </c>
      <c r="OK199" s="44">
        <f t="shared" si="7243"/>
        <v>0</v>
      </c>
      <c r="OL199" s="44">
        <f t="shared" si="7244"/>
        <v>0</v>
      </c>
      <c r="OM199" s="44">
        <f t="shared" si="6117"/>
        <v>0</v>
      </c>
      <c r="ON199" s="44">
        <f t="shared" si="6118"/>
        <v>0</v>
      </c>
      <c r="OO199" s="45">
        <f>'СДП (план)'!BM200</f>
        <v>0</v>
      </c>
      <c r="OP199" s="44">
        <f>'СДП (план)'!BN200</f>
        <v>0</v>
      </c>
      <c r="OQ199" s="44">
        <f t="shared" si="6119"/>
        <v>0</v>
      </c>
      <c r="OR199" s="44">
        <f t="shared" si="6120"/>
        <v>0</v>
      </c>
      <c r="OS199" s="44">
        <f>VLOOKUP($C199,факт!$D$8:$JF$250,195,0)</f>
        <v>0</v>
      </c>
      <c r="OT199" s="44">
        <f>VLOOKUP($C199,факт!$D$8:$JF$250,196,0)</f>
        <v>0</v>
      </c>
      <c r="OU199" s="44">
        <f>VLOOKUP($C199,факт!$D$8:$JF$250,197,0)</f>
        <v>0</v>
      </c>
      <c r="OV199" s="44">
        <f>VLOOKUP($C199,факт!$D$8:$JF$250,198,0)</f>
        <v>0</v>
      </c>
      <c r="OW199" s="44">
        <f>VLOOKUP($C199,факт!$D$8:$JF$250,199,0)</f>
        <v>0</v>
      </c>
      <c r="OX199" s="44">
        <f>VLOOKUP($C199,факт!$D$8:$JF$250,200,0)</f>
        <v>0</v>
      </c>
      <c r="OY199" s="44">
        <f t="shared" si="7245"/>
        <v>0</v>
      </c>
      <c r="OZ199" s="44">
        <f t="shared" si="7246"/>
        <v>0</v>
      </c>
      <c r="PA199" s="44">
        <f t="shared" si="7247"/>
        <v>0</v>
      </c>
      <c r="PB199" s="44">
        <f t="shared" si="6121"/>
        <v>0</v>
      </c>
      <c r="PC199" s="44">
        <f t="shared" si="6122"/>
        <v>0</v>
      </c>
      <c r="PD199" s="45">
        <f>'СДП (план)'!BO200</f>
        <v>0</v>
      </c>
      <c r="PE199" s="44">
        <f>'СДП (план)'!BP200</f>
        <v>0</v>
      </c>
      <c r="PF199" s="44">
        <f t="shared" si="6123"/>
        <v>0</v>
      </c>
      <c r="PG199" s="44">
        <f t="shared" si="6124"/>
        <v>0</v>
      </c>
      <c r="PH199" s="44">
        <f>VLOOKUP($C199,факт!$D$8:$JF$250,201,0)</f>
        <v>0</v>
      </c>
      <c r="PI199" s="44">
        <f>VLOOKUP($C199,факт!$D$8:$JF$250,202,0)</f>
        <v>0</v>
      </c>
      <c r="PJ199" s="44">
        <f>VLOOKUP($C199,факт!$D$8:$JF$250,203,0)</f>
        <v>0</v>
      </c>
      <c r="PK199" s="44">
        <f>VLOOKUP($C199,факт!$D$8:$JF$250,204,0)</f>
        <v>0</v>
      </c>
      <c r="PL199" s="44">
        <f>VLOOKUP($C199,факт!$D$8:$JF$250,205,0)</f>
        <v>0</v>
      </c>
      <c r="PM199" s="44">
        <f>VLOOKUP($C199,факт!$D$8:$JF$250,206,0)</f>
        <v>0</v>
      </c>
      <c r="PN199" s="44">
        <f t="shared" si="7248"/>
        <v>0</v>
      </c>
      <c r="PO199" s="44">
        <f t="shared" si="7249"/>
        <v>0</v>
      </c>
      <c r="PP199" s="44">
        <f t="shared" si="7250"/>
        <v>0</v>
      </c>
      <c r="PQ199" s="44">
        <f t="shared" si="6125"/>
        <v>0</v>
      </c>
      <c r="PR199" s="44">
        <f t="shared" si="6126"/>
        <v>0</v>
      </c>
      <c r="PS199" s="45">
        <f>'СДП (план)'!BQ200</f>
        <v>0</v>
      </c>
      <c r="PT199" s="44">
        <f>'СДП (план)'!BR200</f>
        <v>0</v>
      </c>
      <c r="PU199" s="44">
        <f t="shared" si="6127"/>
        <v>0</v>
      </c>
      <c r="PV199" s="44">
        <f t="shared" si="6128"/>
        <v>0</v>
      </c>
      <c r="PW199" s="44">
        <f>VLOOKUP($C199,факт!$D$8:$JF$250,207,0)</f>
        <v>0</v>
      </c>
      <c r="PX199" s="44">
        <f>VLOOKUP($C199,факт!$D$8:$JF$250,208,0)</f>
        <v>0</v>
      </c>
      <c r="PY199" s="44">
        <f>VLOOKUP($C199,факт!$D$8:$JF$250,209,0)</f>
        <v>0</v>
      </c>
      <c r="PZ199" s="44">
        <f>VLOOKUP($C199,факт!$D$8:$JF$250,210,0)</f>
        <v>0</v>
      </c>
      <c r="QA199" s="44">
        <f>VLOOKUP($C199,факт!$D$8:$JF$250,211,0)</f>
        <v>0</v>
      </c>
      <c r="QB199" s="44">
        <f>VLOOKUP($C199,факт!$D$8:$JF$250,212,0)</f>
        <v>0</v>
      </c>
      <c r="QC199" s="44">
        <f>SUM(PS199*$F199)</f>
        <v>0</v>
      </c>
      <c r="QD199" s="44">
        <f>SUM(PU199*$F199)</f>
        <v>0</v>
      </c>
      <c r="QE199" s="44">
        <f>SUM(PW199*$F199)</f>
        <v>0</v>
      </c>
      <c r="QF199" s="44">
        <f t="shared" si="6865"/>
        <v>0</v>
      </c>
      <c r="QG199" s="44">
        <f t="shared" si="6866"/>
        <v>0</v>
      </c>
      <c r="QH199" s="48">
        <f>'СДП (план)'!BS200</f>
        <v>14</v>
      </c>
      <c r="QI199" s="44">
        <f>'СДП (план)'!BT200</f>
        <v>551468.73600000003</v>
      </c>
      <c r="QJ199" s="44">
        <f t="shared" si="6129"/>
        <v>7</v>
      </c>
      <c r="QK199" s="44">
        <f t="shared" si="6130"/>
        <v>275734.36800000002</v>
      </c>
      <c r="QL199" s="44">
        <f>VLOOKUP($C199,факт!$D$8:$JF$250,213,0)</f>
        <v>4</v>
      </c>
      <c r="QM199" s="44">
        <f>VLOOKUP($C199,факт!$D$8:$JF$250,214,0)</f>
        <v>157562.48000000001</v>
      </c>
      <c r="QN199" s="44">
        <f>VLOOKUP($C199,факт!$D$8:$JF$250,215,0)</f>
        <v>27</v>
      </c>
      <c r="QO199" s="44">
        <f>VLOOKUP($C199,факт!$D$8:$JF$250,216,0)</f>
        <v>0</v>
      </c>
      <c r="QP199" s="44">
        <f>VLOOKUP($C199,факт!$D$8:$JF$250,217,0)</f>
        <v>0</v>
      </c>
      <c r="QQ199" s="44">
        <f>VLOOKUP($C199,факт!$D$8:$JF$250,218,0)</f>
        <v>0</v>
      </c>
      <c r="QR199" s="44">
        <f t="shared" si="7251"/>
        <v>21.84</v>
      </c>
      <c r="QS199" s="44">
        <f t="shared" si="7252"/>
        <v>10.92</v>
      </c>
      <c r="QT199" s="44">
        <f t="shared" si="7253"/>
        <v>6.24</v>
      </c>
      <c r="QU199" s="44">
        <f t="shared" si="6229"/>
        <v>-3</v>
      </c>
      <c r="QV199" s="44">
        <f t="shared" si="6230"/>
        <v>-118171.88800000001</v>
      </c>
      <c r="QW199" s="45">
        <f>'СДП (план)'!BU200</f>
        <v>0</v>
      </c>
      <c r="QX199" s="44">
        <f>'СДП (план)'!BV200</f>
        <v>0</v>
      </c>
      <c r="QY199" s="44">
        <f t="shared" si="6133"/>
        <v>0</v>
      </c>
      <c r="QZ199" s="44">
        <f t="shared" si="6134"/>
        <v>0</v>
      </c>
      <c r="RA199" s="44">
        <f>VLOOKUP($C199,факт!$D$8:$JF$250,225,0)</f>
        <v>0</v>
      </c>
      <c r="RB199" s="44">
        <f>VLOOKUP($C199,факт!$D$8:$JF$250,226,0)</f>
        <v>0</v>
      </c>
      <c r="RC199" s="44">
        <f>VLOOKUP($C199,факт!$D$8:$JF$250,227,0)</f>
        <v>0</v>
      </c>
      <c r="RD199" s="44">
        <f>VLOOKUP($C199,факт!$D$8:$JF$250,228,0)</f>
        <v>0</v>
      </c>
      <c r="RE199" s="44">
        <f>VLOOKUP($C199,факт!$D$8:$JF$250,229,0)</f>
        <v>0</v>
      </c>
      <c r="RF199" s="44">
        <f>VLOOKUP($C199,факт!$D$8:$JF$250,230,0)</f>
        <v>0</v>
      </c>
      <c r="RG199" s="44">
        <f t="shared" si="7254"/>
        <v>0</v>
      </c>
      <c r="RH199" s="44">
        <f t="shared" si="7255"/>
        <v>0</v>
      </c>
      <c r="RI199" s="44">
        <f t="shared" si="7256"/>
        <v>0</v>
      </c>
      <c r="RJ199" s="44">
        <f t="shared" si="6232"/>
        <v>0</v>
      </c>
      <c r="RK199" s="44">
        <f t="shared" si="6233"/>
        <v>0</v>
      </c>
      <c r="RL199" s="48">
        <f>'СДП (план)'!BW200</f>
        <v>0</v>
      </c>
      <c r="RM199" s="44">
        <f>'СДП (план)'!BX200</f>
        <v>0</v>
      </c>
      <c r="RN199" s="44">
        <f t="shared" si="6137"/>
        <v>0</v>
      </c>
      <c r="RO199" s="44">
        <f t="shared" si="6138"/>
        <v>0</v>
      </c>
      <c r="RP199" s="44">
        <f>VLOOKUP($C199,факт!$D$8:$JF$250,105,0)</f>
        <v>0</v>
      </c>
      <c r="RQ199" s="44">
        <f>VLOOKUP($C199,факт!$D$8:$JF$250,106,0)</f>
        <v>0</v>
      </c>
      <c r="RR199" s="44">
        <f>VLOOKUP($C199,факт!$D$8:$JF$250,107,0)</f>
        <v>0</v>
      </c>
      <c r="RS199" s="44">
        <f>VLOOKUP($C199,факт!$D$8:$JF$250,108,0)</f>
        <v>0</v>
      </c>
      <c r="RT199" s="44">
        <f>VLOOKUP($C199,факт!$D$8:$JF$250,109,0)</f>
        <v>0</v>
      </c>
      <c r="RU199" s="44">
        <f>VLOOKUP($C199,факт!$D$8:$JF$250,110,0)</f>
        <v>0</v>
      </c>
      <c r="RV199" s="44">
        <f t="shared" si="7257"/>
        <v>0</v>
      </c>
      <c r="RW199" s="44">
        <f t="shared" si="7258"/>
        <v>0</v>
      </c>
      <c r="RX199" s="44">
        <f t="shared" si="7259"/>
        <v>0</v>
      </c>
      <c r="RY199" s="44">
        <f t="shared" si="6139"/>
        <v>0</v>
      </c>
      <c r="RZ199" s="44">
        <f t="shared" si="6140"/>
        <v>0</v>
      </c>
      <c r="SA199" s="45">
        <f>'СДП (план)'!BY200</f>
        <v>0</v>
      </c>
      <c r="SB199" s="44">
        <f>'СДП (план)'!BZ200</f>
        <v>0</v>
      </c>
      <c r="SC199" s="44">
        <f t="shared" si="6141"/>
        <v>0</v>
      </c>
      <c r="SD199" s="44">
        <f t="shared" si="6142"/>
        <v>0</v>
      </c>
      <c r="SE199" s="44">
        <f>VLOOKUP($C199,факт!$D$8:$JF$250,69,0)</f>
        <v>0</v>
      </c>
      <c r="SF199" s="44">
        <f>VLOOKUP($C199,факт!$D$8:$JF$250,70,0)</f>
        <v>0</v>
      </c>
      <c r="SG199" s="44">
        <f>VLOOKUP($C199,факт!$D$8:$JF$250,71,0)</f>
        <v>0</v>
      </c>
      <c r="SH199" s="44">
        <f>VLOOKUP($C199,факт!$D$8:$JF$250,72,0)</f>
        <v>0</v>
      </c>
      <c r="SI199" s="44">
        <f>VLOOKUP($C199,факт!$D$8:$JF$250,73,0)</f>
        <v>0</v>
      </c>
      <c r="SJ199" s="44">
        <f>VLOOKUP($C199,факт!$D$8:$JF$250,74,0)</f>
        <v>0</v>
      </c>
      <c r="SK199" s="44">
        <f t="shared" si="7260"/>
        <v>0</v>
      </c>
      <c r="SL199" s="44">
        <f t="shared" si="7261"/>
        <v>0</v>
      </c>
      <c r="SM199" s="44">
        <f t="shared" si="7262"/>
        <v>0</v>
      </c>
      <c r="SN199" s="44">
        <f t="shared" si="6143"/>
        <v>0</v>
      </c>
      <c r="SO199" s="44">
        <f t="shared" si="6144"/>
        <v>0</v>
      </c>
      <c r="SP199" s="45">
        <f>'СДП (план)'!CA200</f>
        <v>0</v>
      </c>
      <c r="SQ199" s="44">
        <f>'СДП (план)'!CB200</f>
        <v>0</v>
      </c>
      <c r="SR199" s="44">
        <f t="shared" si="6145"/>
        <v>0</v>
      </c>
      <c r="SS199" s="44">
        <f t="shared" si="6146"/>
        <v>0</v>
      </c>
      <c r="ST199" s="44"/>
      <c r="SU199" s="44"/>
      <c r="SV199" s="44"/>
      <c r="SW199" s="44"/>
      <c r="SX199" s="44"/>
      <c r="SY199" s="44"/>
      <c r="SZ199" s="44">
        <f t="shared" si="7263"/>
        <v>0</v>
      </c>
      <c r="TA199" s="44">
        <f t="shared" si="7264"/>
        <v>0</v>
      </c>
      <c r="TB199" s="44">
        <f t="shared" si="7265"/>
        <v>0</v>
      </c>
      <c r="TC199" s="44">
        <f t="shared" si="6147"/>
        <v>0</v>
      </c>
      <c r="TD199" s="44">
        <f t="shared" si="6148"/>
        <v>0</v>
      </c>
      <c r="TE199" s="45">
        <f>'СДП (план)'!CC200</f>
        <v>10</v>
      </c>
      <c r="TF199" s="44">
        <f>'СДП (план)'!CD200</f>
        <v>393906.24</v>
      </c>
      <c r="TG199" s="44">
        <f t="shared" si="6149"/>
        <v>5</v>
      </c>
      <c r="TH199" s="44">
        <f t="shared" si="6150"/>
        <v>196953.12</v>
      </c>
      <c r="TI199" s="44">
        <f>VLOOKUP($C199,факт!$D$8:$JF$250,135,0)</f>
        <v>0</v>
      </c>
      <c r="TJ199" s="44">
        <f>VLOOKUP($C199,факт!$D$8:$JF$250,136,0)</f>
        <v>0</v>
      </c>
      <c r="TK199" s="44">
        <f>VLOOKUP($C199,факт!$D$8:$JF$250,137,0)</f>
        <v>0</v>
      </c>
      <c r="TL199" s="44">
        <f>VLOOKUP($C199,факт!$D$8:$JF$250,138,0)</f>
        <v>0</v>
      </c>
      <c r="TM199" s="44">
        <f>VLOOKUP($C199,факт!$D$8:$JF$250,139,0)</f>
        <v>0</v>
      </c>
      <c r="TN199" s="44">
        <f>VLOOKUP($C199,факт!$D$8:$JF$250,140,0)</f>
        <v>0</v>
      </c>
      <c r="TO199" s="44">
        <f t="shared" si="7266"/>
        <v>15.600000000000001</v>
      </c>
      <c r="TP199" s="44">
        <f t="shared" si="7267"/>
        <v>7.8000000000000007</v>
      </c>
      <c r="TQ199" s="44">
        <f t="shared" si="7268"/>
        <v>0</v>
      </c>
      <c r="TR199" s="44">
        <f t="shared" si="6151"/>
        <v>-5</v>
      </c>
      <c r="TS199" s="44">
        <f t="shared" si="6152"/>
        <v>-196953.12</v>
      </c>
      <c r="TT199" s="47">
        <f>'СДП (план)'!CE200</f>
        <v>0</v>
      </c>
      <c r="TU199" s="47">
        <f>'СДП (план)'!CF200</f>
        <v>0</v>
      </c>
      <c r="TV199" s="44">
        <f t="shared" si="6153"/>
        <v>0</v>
      </c>
      <c r="TW199" s="44">
        <f t="shared" si="6154"/>
        <v>0</v>
      </c>
      <c r="TX199" s="44">
        <f>VLOOKUP($C199,факт!$D$8:$JF$250,75,0)</f>
        <v>0</v>
      </c>
      <c r="TY199" s="44">
        <f>VLOOKUP($C199,факт!$D$8:$JF$250,76,0)</f>
        <v>0</v>
      </c>
      <c r="TZ199" s="44">
        <f>VLOOKUP($C199,факт!$D$8:$JF$250,77,0)</f>
        <v>0</v>
      </c>
      <c r="UA199" s="44">
        <f>VLOOKUP($C199,факт!$D$8:$JF$250,78,0)</f>
        <v>0</v>
      </c>
      <c r="UB199" s="44">
        <f>VLOOKUP($C199,факт!$D$8:$JF$250,79,0)</f>
        <v>0</v>
      </c>
      <c r="UC199" s="44">
        <f>VLOOKUP($C199,факт!$D$8:$JF$250,80,0)</f>
        <v>0</v>
      </c>
      <c r="UD199" s="44">
        <f>SUM(TT199*$F199)</f>
        <v>0</v>
      </c>
      <c r="UE199" s="44">
        <f>SUM(TV199*$F199)</f>
        <v>0</v>
      </c>
      <c r="UF199" s="44">
        <f>SUM(TX199*$F199)</f>
        <v>0</v>
      </c>
      <c r="UG199" s="44">
        <f t="shared" si="6155"/>
        <v>0</v>
      </c>
      <c r="UH199" s="44">
        <f t="shared" si="6156"/>
        <v>0</v>
      </c>
      <c r="UI199" s="45">
        <f>'СДП (план)'!CG200</f>
        <v>0</v>
      </c>
      <c r="UJ199" s="44">
        <f>'СДП (план)'!CH200</f>
        <v>0</v>
      </c>
      <c r="UK199" s="44">
        <f t="shared" si="6157"/>
        <v>0</v>
      </c>
      <c r="UL199" s="44">
        <f t="shared" si="6158"/>
        <v>0</v>
      </c>
      <c r="UM199" s="44">
        <f>VLOOKUP($C199,факт!$D$8:$JF$250,81,0)</f>
        <v>0</v>
      </c>
      <c r="UN199" s="44">
        <f>VLOOKUP($C199,факт!$D$8:$JF$250,82,0)</f>
        <v>0</v>
      </c>
      <c r="UO199" s="44">
        <f>VLOOKUP($C199,факт!$D$8:$JF$250,83,0)</f>
        <v>0</v>
      </c>
      <c r="UP199" s="44">
        <f>VLOOKUP($C199,факт!$D$8:$JF$250,84,0)</f>
        <v>0</v>
      </c>
      <c r="UQ199" s="44">
        <f>VLOOKUP($C199,факт!$D$8:$JF$250,85,0)</f>
        <v>0</v>
      </c>
      <c r="UR199" s="44">
        <f>VLOOKUP($C199,факт!$D$8:$JF$250,86,0)</f>
        <v>0</v>
      </c>
      <c r="US199" s="44">
        <f t="shared" si="7269"/>
        <v>0</v>
      </c>
      <c r="UT199" s="44">
        <f t="shared" si="7270"/>
        <v>0</v>
      </c>
      <c r="UU199" s="44">
        <f t="shared" si="7271"/>
        <v>0</v>
      </c>
      <c r="UV199" s="44">
        <f t="shared" si="6159"/>
        <v>0</v>
      </c>
      <c r="UW199" s="44">
        <f t="shared" si="6160"/>
        <v>0</v>
      </c>
      <c r="UX199" s="45">
        <f>'СДП (план)'!CI200</f>
        <v>0</v>
      </c>
      <c r="UY199" s="44">
        <f>'СДП (план)'!CJ200</f>
        <v>0</v>
      </c>
      <c r="UZ199" s="44">
        <f t="shared" si="6161"/>
        <v>0</v>
      </c>
      <c r="VA199" s="44">
        <f t="shared" si="6162"/>
        <v>0</v>
      </c>
      <c r="VB199" s="44">
        <f>VLOOKUP($C199,факт!$D$8:$JF$250,99,0)</f>
        <v>0</v>
      </c>
      <c r="VC199" s="44">
        <f>VLOOKUP($C199,факт!$D$8:$JF$250,100,0)</f>
        <v>0</v>
      </c>
      <c r="VD199" s="44">
        <f>VLOOKUP($C199,факт!$D$8:$JF$250,101,0)</f>
        <v>0</v>
      </c>
      <c r="VE199" s="44">
        <f>VLOOKUP($C199,факт!$D$8:$JF$250,102,0)</f>
        <v>0</v>
      </c>
      <c r="VF199" s="44">
        <f>VLOOKUP($C199,факт!$D$8:$JF$250,103,0)</f>
        <v>0</v>
      </c>
      <c r="VG199" s="44">
        <f>VLOOKUP($C199,факт!$D$8:$JF$250,104,0)</f>
        <v>0</v>
      </c>
      <c r="VH199" s="44">
        <f>SUM(UX199*$F199)</f>
        <v>0</v>
      </c>
      <c r="VI199" s="44">
        <f>SUM(UZ199*$F199)</f>
        <v>0</v>
      </c>
      <c r="VJ199" s="44">
        <f t="shared" si="7272"/>
        <v>0</v>
      </c>
      <c r="VK199" s="44">
        <f t="shared" si="6643"/>
        <v>0</v>
      </c>
      <c r="VL199" s="44">
        <f t="shared" si="6644"/>
        <v>0</v>
      </c>
      <c r="VM199" s="45">
        <f>'СДП (план)'!CK200</f>
        <v>0</v>
      </c>
      <c r="VN199" s="44">
        <f>'СДП (план)'!CL200</f>
        <v>0</v>
      </c>
      <c r="VO199" s="44">
        <f t="shared" si="6163"/>
        <v>0</v>
      </c>
      <c r="VP199" s="44">
        <f t="shared" si="6164"/>
        <v>0</v>
      </c>
      <c r="VQ199" s="44">
        <f>VLOOKUP($C199,факт!$D$8:$JF$250,123,0)</f>
        <v>0</v>
      </c>
      <c r="VR199" s="44">
        <f>VLOOKUP($C199,факт!$D$8:$JF$250,124,0)</f>
        <v>0</v>
      </c>
      <c r="VS199" s="44">
        <f>VLOOKUP($C199,факт!$D$8:$JF$250,125,0)</f>
        <v>0</v>
      </c>
      <c r="VT199" s="44">
        <f>VLOOKUP($C199,факт!$D$8:$JF$250,126,0)</f>
        <v>0</v>
      </c>
      <c r="VU199" s="44">
        <f>VLOOKUP($C199,факт!$D$8:$JF$250,127,0)</f>
        <v>0</v>
      </c>
      <c r="VV199" s="44">
        <f>VLOOKUP($C199,факт!$D$8:$JF$250,128,0)</f>
        <v>0</v>
      </c>
      <c r="VW199" s="44">
        <f t="shared" si="7273"/>
        <v>0</v>
      </c>
      <c r="VX199" s="44">
        <f t="shared" si="7274"/>
        <v>0</v>
      </c>
      <c r="VY199" s="44">
        <f t="shared" si="7275"/>
        <v>0</v>
      </c>
      <c r="VZ199" s="44">
        <f t="shared" si="6165"/>
        <v>0</v>
      </c>
      <c r="WA199" s="44">
        <f t="shared" si="6166"/>
        <v>0</v>
      </c>
      <c r="WB199" s="45">
        <f>'СДП (план)'!CM200</f>
        <v>0</v>
      </c>
      <c r="WC199" s="44">
        <f>'СДП (план)'!CN200</f>
        <v>0</v>
      </c>
      <c r="WD199" s="44">
        <f t="shared" si="6167"/>
        <v>0</v>
      </c>
      <c r="WE199" s="44">
        <f t="shared" si="6168"/>
        <v>0</v>
      </c>
      <c r="WF199" s="44">
        <f>VLOOKUP($C199,факт!$D$8:$JF$250,141,0)</f>
        <v>0</v>
      </c>
      <c r="WG199" s="44">
        <f>VLOOKUP($C199,факт!$D$8:$JF$250,142,0)</f>
        <v>0</v>
      </c>
      <c r="WH199" s="44">
        <f>VLOOKUP($C199,факт!$D$8:$JF$250,143,0)</f>
        <v>0</v>
      </c>
      <c r="WI199" s="44">
        <f>VLOOKUP($C199,факт!$D$8:$JF$250,144,0)</f>
        <v>0</v>
      </c>
      <c r="WJ199" s="44">
        <f>VLOOKUP($C199,факт!$D$8:$JF$250,145,0)</f>
        <v>0</v>
      </c>
      <c r="WK199" s="44">
        <f>VLOOKUP($C199,факт!$D$8:$JF$250,146,0)</f>
        <v>0</v>
      </c>
      <c r="WL199" s="44">
        <f t="shared" si="7276"/>
        <v>0</v>
      </c>
      <c r="WM199" s="44">
        <f t="shared" si="7277"/>
        <v>0</v>
      </c>
      <c r="WN199" s="44">
        <f t="shared" si="7278"/>
        <v>0</v>
      </c>
      <c r="WO199" s="44">
        <f t="shared" si="6169"/>
        <v>0</v>
      </c>
      <c r="WP199" s="44">
        <f t="shared" si="6170"/>
        <v>0</v>
      </c>
      <c r="WQ199" s="45">
        <f>'СДП (план)'!CO200</f>
        <v>0</v>
      </c>
      <c r="WR199" s="44">
        <f>'СДП (план)'!CP200</f>
        <v>0</v>
      </c>
      <c r="WS199" s="44">
        <f t="shared" si="6171"/>
        <v>0</v>
      </c>
      <c r="WT199" s="44">
        <f t="shared" si="6172"/>
        <v>0</v>
      </c>
      <c r="WU199" s="44">
        <f>VLOOKUP($C199,факт!$D$8:$JF$250,57,0)</f>
        <v>0</v>
      </c>
      <c r="WV199" s="44">
        <f>VLOOKUP($C199,факт!$D$8:$JF$250,58,0)</f>
        <v>0</v>
      </c>
      <c r="WW199" s="44">
        <f>VLOOKUP($C199,факт!$D$8:$JF$250,59,0)</f>
        <v>0</v>
      </c>
      <c r="WX199" s="44">
        <f>VLOOKUP($C199,факт!$D$8:$JF$250,60,0)</f>
        <v>0</v>
      </c>
      <c r="WY199" s="44">
        <f>VLOOKUP($C199,факт!$D$8:$JF$250,61,0)</f>
        <v>0</v>
      </c>
      <c r="WZ199" s="44">
        <f>VLOOKUP($C199,факт!$D$8:$JF$250,62,0)</f>
        <v>0</v>
      </c>
      <c r="XA199" s="44">
        <f t="shared" si="7279"/>
        <v>0</v>
      </c>
      <c r="XB199" s="44">
        <f t="shared" si="7280"/>
        <v>0</v>
      </c>
      <c r="XC199" s="44">
        <f t="shared" si="7281"/>
        <v>0</v>
      </c>
      <c r="XD199" s="44">
        <f t="shared" si="6173"/>
        <v>0</v>
      </c>
      <c r="XE199" s="44">
        <f t="shared" si="6174"/>
        <v>0</v>
      </c>
      <c r="XF199" s="45">
        <f>'СДП (план)'!CQ200</f>
        <v>0</v>
      </c>
      <c r="XG199" s="44">
        <f>'СДП (план)'!CR200</f>
        <v>0</v>
      </c>
      <c r="XH199" s="44">
        <f t="shared" si="6175"/>
        <v>0</v>
      </c>
      <c r="XI199" s="44">
        <f t="shared" si="6176"/>
        <v>0</v>
      </c>
      <c r="XJ199" s="44">
        <f>VLOOKUP($C199,факт!$D$8:$JF$250,51,0)</f>
        <v>0</v>
      </c>
      <c r="XK199" s="44">
        <f>VLOOKUP($C199,факт!$D$8:$JF$250,52,0)</f>
        <v>0</v>
      </c>
      <c r="XL199" s="44">
        <f>VLOOKUP($C199,факт!$D$8:$JF$250,53,0)</f>
        <v>0</v>
      </c>
      <c r="XM199" s="44">
        <f>VLOOKUP($C199,факт!$D$8:$JF$250,54,0)</f>
        <v>0</v>
      </c>
      <c r="XN199" s="44">
        <f>VLOOKUP($C199,факт!$D$8:$JF$250,55,0)</f>
        <v>0</v>
      </c>
      <c r="XO199" s="44">
        <f>VLOOKUP($C199,факт!$D$8:$JF$250,56,0)</f>
        <v>0</v>
      </c>
      <c r="XP199" s="44">
        <f t="shared" si="7282"/>
        <v>0</v>
      </c>
      <c r="XQ199" s="44">
        <f t="shared" si="7283"/>
        <v>0</v>
      </c>
      <c r="XR199" s="44">
        <f t="shared" si="7284"/>
        <v>0</v>
      </c>
      <c r="XS199" s="44">
        <f t="shared" si="6177"/>
        <v>0</v>
      </c>
      <c r="XT199" s="44">
        <f t="shared" si="6178"/>
        <v>0</v>
      </c>
      <c r="XU199" s="5">
        <f>'СДП (план)'!CS200</f>
        <v>0</v>
      </c>
      <c r="XV199" s="3">
        <f>'СДП (план)'!CT200</f>
        <v>0</v>
      </c>
      <c r="XW199" s="44">
        <f t="shared" si="6179"/>
        <v>0</v>
      </c>
      <c r="XX199" s="44">
        <f t="shared" si="6180"/>
        <v>0</v>
      </c>
      <c r="XY199" s="44">
        <f>VLOOKUP($C199,факт!$D$8:$JF$250,93,0)</f>
        <v>0</v>
      </c>
      <c r="XZ199" s="44">
        <f>VLOOKUP($C199,факт!$D$8:$JF$250,94,0)</f>
        <v>0</v>
      </c>
      <c r="YA199" s="44">
        <f>VLOOKUP($C199,факт!$D$8:$JF$250,95,0)</f>
        <v>0</v>
      </c>
      <c r="YB199" s="44">
        <f>VLOOKUP($C199,факт!$D$8:$JF$250,96,0)</f>
        <v>0</v>
      </c>
      <c r="YC199" s="44">
        <f>VLOOKUP($C199,факт!$D$8:$JF$250,97,0)</f>
        <v>0</v>
      </c>
      <c r="YD199" s="44">
        <f>VLOOKUP($C199,факт!$D$8:$JF$250,98,0)</f>
        <v>0</v>
      </c>
      <c r="YE199" s="44">
        <f t="shared" si="7285"/>
        <v>0</v>
      </c>
      <c r="YF199" s="44">
        <f t="shared" si="7286"/>
        <v>0</v>
      </c>
      <c r="YG199" s="44">
        <f t="shared" si="7287"/>
        <v>0</v>
      </c>
      <c r="YH199" s="44">
        <f t="shared" si="6181"/>
        <v>0</v>
      </c>
      <c r="YI199" s="44">
        <f t="shared" si="6182"/>
        <v>0</v>
      </c>
      <c r="YJ199" s="3">
        <f>'СДП (план)'!CU200</f>
        <v>0</v>
      </c>
      <c r="YK199" s="3">
        <f>'СДП (план)'!CV200</f>
        <v>0</v>
      </c>
      <c r="YL199" s="44">
        <f t="shared" si="6183"/>
        <v>0</v>
      </c>
      <c r="YM199" s="44">
        <f t="shared" si="6184"/>
        <v>0</v>
      </c>
      <c r="YN199" s="44">
        <f>VLOOKUP($C199,факт!$D$8:$JF$250,243,0)</f>
        <v>0</v>
      </c>
      <c r="YO199" s="44">
        <f>VLOOKUP($C199,факт!$D$8:$JF$250,244,0)</f>
        <v>0</v>
      </c>
      <c r="YP199" s="44">
        <f>VLOOKUP($C199,факт!$D$8:$JF$250,245,0)</f>
        <v>0</v>
      </c>
      <c r="YQ199" s="44">
        <f>VLOOKUP($C199,факт!$D$8:$JF$250,246,0)</f>
        <v>0</v>
      </c>
      <c r="YR199" s="44">
        <f>VLOOKUP($C199,факт!$D$8:$JF$250,247,0)</f>
        <v>0</v>
      </c>
      <c r="YS199" s="44">
        <f>VLOOKUP($C199,факт!$D$8:$JF$250,248,0)</f>
        <v>0</v>
      </c>
      <c r="YT199" s="44">
        <f t="shared" si="7288"/>
        <v>0</v>
      </c>
      <c r="YU199" s="44">
        <f t="shared" si="7289"/>
        <v>0</v>
      </c>
      <c r="YV199" s="44">
        <f t="shared" si="7290"/>
        <v>0</v>
      </c>
      <c r="YW199" s="44">
        <f t="shared" si="7085"/>
        <v>0</v>
      </c>
      <c r="YX199" s="44">
        <f t="shared" si="7086"/>
        <v>0</v>
      </c>
      <c r="YY199" s="44">
        <f>'СДП (план)'!CW200</f>
        <v>0</v>
      </c>
      <c r="YZ199" s="44">
        <f>'СДП (план)'!CX200</f>
        <v>0</v>
      </c>
      <c r="ZA199" s="44">
        <f t="shared" si="6185"/>
        <v>0</v>
      </c>
      <c r="ZB199" s="44">
        <f t="shared" si="6186"/>
        <v>0</v>
      </c>
      <c r="ZC199" s="44">
        <f>VLOOKUP($C199,факт!$D$8:$JF$250,249,0)</f>
        <v>0</v>
      </c>
      <c r="ZD199" s="44">
        <f>VLOOKUP($C199,факт!$D$8:$JF$250,250,0)</f>
        <v>0</v>
      </c>
      <c r="ZE199" s="44">
        <f>VLOOKUP($C199,факт!$D$8:$JF$250,251,0)</f>
        <v>0</v>
      </c>
      <c r="ZF199" s="44">
        <f>VLOOKUP($C199,факт!$D$8:$JF$250,252,0)</f>
        <v>0</v>
      </c>
      <c r="ZG199" s="44">
        <f>VLOOKUP($C199,факт!$D$8:$JF$250,253,0)</f>
        <v>0</v>
      </c>
      <c r="ZH199" s="44">
        <f>VLOOKUP($C199,факт!$D$8:$JF$250,254,0)</f>
        <v>0</v>
      </c>
      <c r="ZI199" s="44">
        <f t="shared" si="7291"/>
        <v>0</v>
      </c>
      <c r="ZJ199" s="44">
        <f>SUM(ZA199*$F199)</f>
        <v>0</v>
      </c>
      <c r="ZK199" s="44">
        <f>SUM(ZC199*$F199)</f>
        <v>0</v>
      </c>
      <c r="ZL199" s="44">
        <f t="shared" si="6645"/>
        <v>0</v>
      </c>
      <c r="ZM199" s="44">
        <f t="shared" si="6646"/>
        <v>0</v>
      </c>
      <c r="ZN199" s="44"/>
      <c r="ZO199" s="44"/>
      <c r="ZP199" s="44"/>
      <c r="ZQ199" s="44"/>
      <c r="ZR199" s="44"/>
      <c r="ZS199" s="44"/>
      <c r="ZT199" s="44"/>
      <c r="ZU199" s="44"/>
      <c r="ZV199" s="44"/>
      <c r="ZW199" s="44"/>
      <c r="ZX199" s="44"/>
      <c r="ZY199" s="44"/>
      <c r="ZZ199" s="44"/>
      <c r="AAA199" s="44"/>
      <c r="AAB199" s="44"/>
      <c r="AAC199" s="49">
        <f t="shared" si="7292"/>
        <v>26</v>
      </c>
      <c r="AAD199" s="49">
        <f t="shared" si="7292"/>
        <v>1011026.0160000001</v>
      </c>
      <c r="AAE199" s="49">
        <f t="shared" si="7292"/>
        <v>13</v>
      </c>
      <c r="AAF199" s="49">
        <f t="shared" si="7292"/>
        <v>505513.00800000003</v>
      </c>
      <c r="AAG199" s="49">
        <f t="shared" si="7292"/>
        <v>5</v>
      </c>
      <c r="AAH199" s="49">
        <f t="shared" si="7292"/>
        <v>190388</v>
      </c>
      <c r="AAI199" s="49">
        <f t="shared" si="7292"/>
        <v>32</v>
      </c>
      <c r="AAJ199" s="49">
        <f t="shared" si="7292"/>
        <v>0</v>
      </c>
      <c r="AAK199" s="49">
        <f t="shared" si="7292"/>
        <v>0</v>
      </c>
      <c r="AAL199" s="49">
        <f t="shared" si="7292"/>
        <v>0</v>
      </c>
      <c r="AAM199" s="49">
        <f t="shared" si="7292"/>
        <v>40.56</v>
      </c>
      <c r="AAN199" s="49">
        <f t="shared" si="7292"/>
        <v>20.28</v>
      </c>
      <c r="AAO199" s="49">
        <f t="shared" si="7292"/>
        <v>7.8000000000000007</v>
      </c>
      <c r="AAP199" s="44">
        <f t="shared" si="7293"/>
        <v>-8</v>
      </c>
      <c r="AAQ199" s="44">
        <f t="shared" si="7294"/>
        <v>-315125.00800000003</v>
      </c>
    </row>
    <row r="200" spans="1:719" s="33" customFormat="1" ht="15" hidden="1" x14ac:dyDescent="0.25">
      <c r="A200" s="190">
        <v>35</v>
      </c>
      <c r="B200" s="253"/>
      <c r="C200" s="252" t="s">
        <v>568</v>
      </c>
      <c r="D200" s="207" t="s">
        <v>49</v>
      </c>
      <c r="E200" s="156">
        <v>15030</v>
      </c>
      <c r="F200" s="220"/>
      <c r="G200" s="301"/>
      <c r="H200" s="14"/>
      <c r="I200" s="206"/>
      <c r="J200" s="206"/>
      <c r="K200" s="221">
        <v>1.4</v>
      </c>
      <c r="L200" s="221">
        <v>1.68</v>
      </c>
      <c r="M200" s="221">
        <v>2.23</v>
      </c>
      <c r="N200" s="218">
        <v>2.57</v>
      </c>
      <c r="O200" s="102">
        <f>'СДП (план)'!O201</f>
        <v>37</v>
      </c>
      <c r="P200" s="102">
        <f>'СДП (план)'!P201</f>
        <v>1049154.1199999999</v>
      </c>
      <c r="Q200" s="44">
        <f t="shared" si="6024"/>
        <v>18.5</v>
      </c>
      <c r="R200" s="44">
        <f t="shared" si="6025"/>
        <v>524577.05999999994</v>
      </c>
      <c r="S200" s="102">
        <f t="shared" ref="S200:AA200" si="7295">SUM(S201:S204)</f>
        <v>25</v>
      </c>
      <c r="T200" s="102">
        <f t="shared" si="7295"/>
        <v>567502.73999999987</v>
      </c>
      <c r="U200" s="102">
        <f t="shared" si="7295"/>
        <v>149</v>
      </c>
      <c r="V200" s="102">
        <f t="shared" si="7295"/>
        <v>0</v>
      </c>
      <c r="W200" s="102">
        <f t="shared" si="7295"/>
        <v>0</v>
      </c>
      <c r="X200" s="102">
        <f t="shared" si="7295"/>
        <v>0</v>
      </c>
      <c r="Y200" s="102">
        <f t="shared" si="7295"/>
        <v>49.86</v>
      </c>
      <c r="Z200" s="102">
        <f t="shared" si="7295"/>
        <v>24.93</v>
      </c>
      <c r="AA200" s="102">
        <f t="shared" si="7295"/>
        <v>32.61</v>
      </c>
      <c r="AB200" s="68">
        <f t="shared" si="7090"/>
        <v>6.5</v>
      </c>
      <c r="AC200" s="68">
        <f t="shared" si="6192"/>
        <v>42925.679999999935</v>
      </c>
      <c r="AD200" s="117">
        <f>'СДП (план)'!Q201</f>
        <v>0</v>
      </c>
      <c r="AE200" s="117">
        <f>'СДП (план)'!R201</f>
        <v>0</v>
      </c>
      <c r="AF200" s="68">
        <f t="shared" si="6027"/>
        <v>0</v>
      </c>
      <c r="AG200" s="68">
        <f t="shared" si="6028"/>
        <v>0</v>
      </c>
      <c r="AH200" s="102">
        <f t="shared" ref="AH200:AP200" si="7296">SUM(AH201:AH204)</f>
        <v>0</v>
      </c>
      <c r="AI200" s="102">
        <f t="shared" si="7296"/>
        <v>0</v>
      </c>
      <c r="AJ200" s="102">
        <f t="shared" si="7296"/>
        <v>0</v>
      </c>
      <c r="AK200" s="102">
        <f t="shared" si="7296"/>
        <v>0</v>
      </c>
      <c r="AL200" s="102">
        <f t="shared" si="7296"/>
        <v>0</v>
      </c>
      <c r="AM200" s="102">
        <f t="shared" si="7296"/>
        <v>0</v>
      </c>
      <c r="AN200" s="102">
        <f t="shared" si="7296"/>
        <v>0</v>
      </c>
      <c r="AO200" s="102">
        <f t="shared" si="7296"/>
        <v>0</v>
      </c>
      <c r="AP200" s="102">
        <f t="shared" si="7296"/>
        <v>0</v>
      </c>
      <c r="AQ200" s="68">
        <f t="shared" si="6194"/>
        <v>0</v>
      </c>
      <c r="AR200" s="68">
        <f t="shared" si="6195"/>
        <v>0</v>
      </c>
      <c r="AS200" s="102">
        <f>'СДП (план)'!S201</f>
        <v>0</v>
      </c>
      <c r="AT200" s="102">
        <f>'СДП (план)'!T201</f>
        <v>0</v>
      </c>
      <c r="AU200" s="44">
        <f t="shared" si="6031"/>
        <v>0</v>
      </c>
      <c r="AV200" s="44">
        <f t="shared" si="6032"/>
        <v>0</v>
      </c>
      <c r="AW200" s="102">
        <f t="shared" ref="AW200:BE200" si="7297">SUM(AW201:AW204)</f>
        <v>0</v>
      </c>
      <c r="AX200" s="102">
        <f t="shared" si="7297"/>
        <v>0</v>
      </c>
      <c r="AY200" s="102">
        <f t="shared" si="7297"/>
        <v>0</v>
      </c>
      <c r="AZ200" s="102">
        <f t="shared" si="7297"/>
        <v>0</v>
      </c>
      <c r="BA200" s="102">
        <f t="shared" si="7297"/>
        <v>0</v>
      </c>
      <c r="BB200" s="102">
        <f t="shared" si="7297"/>
        <v>0</v>
      </c>
      <c r="BC200" s="102">
        <f t="shared" si="7297"/>
        <v>0</v>
      </c>
      <c r="BD200" s="102">
        <f t="shared" si="7297"/>
        <v>0</v>
      </c>
      <c r="BE200" s="102">
        <f t="shared" si="7297"/>
        <v>0</v>
      </c>
      <c r="BF200" s="68">
        <f t="shared" si="6461"/>
        <v>0</v>
      </c>
      <c r="BG200" s="68">
        <f t="shared" si="6462"/>
        <v>0</v>
      </c>
      <c r="BH200" s="126">
        <f>'СДП (план)'!U201</f>
        <v>4</v>
      </c>
      <c r="BI200" s="67">
        <f>'СДП (план)'!V201</f>
        <v>118676.87999999999</v>
      </c>
      <c r="BJ200" s="44">
        <f t="shared" si="6033"/>
        <v>2</v>
      </c>
      <c r="BK200" s="44">
        <f t="shared" si="6034"/>
        <v>59338.44</v>
      </c>
      <c r="BL200" s="102">
        <f t="shared" ref="BL200:BT200" si="7298">SUM(BL201:BL204)</f>
        <v>2</v>
      </c>
      <c r="BM200" s="102">
        <f t="shared" si="7298"/>
        <v>59338.44</v>
      </c>
      <c r="BN200" s="102">
        <f t="shared" si="7298"/>
        <v>43</v>
      </c>
      <c r="BO200" s="102">
        <f t="shared" si="7298"/>
        <v>0</v>
      </c>
      <c r="BP200" s="102">
        <f t="shared" si="7298"/>
        <v>0</v>
      </c>
      <c r="BQ200" s="102">
        <f t="shared" si="7298"/>
        <v>0</v>
      </c>
      <c r="BR200" s="102">
        <f t="shared" si="7298"/>
        <v>5.64</v>
      </c>
      <c r="BS200" s="102">
        <f t="shared" si="7298"/>
        <v>2.82</v>
      </c>
      <c r="BT200" s="102">
        <f t="shared" si="7298"/>
        <v>2.82</v>
      </c>
      <c r="BU200" s="68">
        <f t="shared" si="6641"/>
        <v>0</v>
      </c>
      <c r="BV200" s="68">
        <f t="shared" si="6642"/>
        <v>0</v>
      </c>
      <c r="BW200" s="102">
        <f>'СДП (план)'!W201</f>
        <v>0</v>
      </c>
      <c r="BX200" s="102">
        <f>'СДП (план)'!X201</f>
        <v>0</v>
      </c>
      <c r="BY200" s="68">
        <f t="shared" si="6035"/>
        <v>0</v>
      </c>
      <c r="BZ200" s="68">
        <f t="shared" si="6036"/>
        <v>0</v>
      </c>
      <c r="CA200" s="102">
        <f t="shared" ref="CA200:CI200" si="7299">SUM(CA201:CA204)</f>
        <v>0</v>
      </c>
      <c r="CB200" s="102">
        <f t="shared" si="7299"/>
        <v>0</v>
      </c>
      <c r="CC200" s="102">
        <f t="shared" si="7299"/>
        <v>0</v>
      </c>
      <c r="CD200" s="102">
        <f t="shared" si="7299"/>
        <v>0</v>
      </c>
      <c r="CE200" s="102">
        <f t="shared" si="7299"/>
        <v>0</v>
      </c>
      <c r="CF200" s="102">
        <f t="shared" si="7299"/>
        <v>0</v>
      </c>
      <c r="CG200" s="102">
        <f t="shared" si="7299"/>
        <v>0</v>
      </c>
      <c r="CH200" s="102">
        <f t="shared" si="7299"/>
        <v>0</v>
      </c>
      <c r="CI200" s="102">
        <f t="shared" si="7299"/>
        <v>0</v>
      </c>
      <c r="CJ200" s="68">
        <f t="shared" si="7087"/>
        <v>0</v>
      </c>
      <c r="CK200" s="68">
        <f t="shared" si="7088"/>
        <v>0</v>
      </c>
      <c r="CL200" s="55">
        <f>'СДП (план)'!Y201</f>
        <v>0</v>
      </c>
      <c r="CM200" s="55">
        <f>'СДП (план)'!Z201</f>
        <v>0</v>
      </c>
      <c r="CN200" s="68">
        <f t="shared" si="6037"/>
        <v>0</v>
      </c>
      <c r="CO200" s="68">
        <f t="shared" si="6038"/>
        <v>0</v>
      </c>
      <c r="CP200" s="55">
        <f t="shared" ref="CP200:CX200" si="7300">SUM(CP201:CP204)</f>
        <v>0</v>
      </c>
      <c r="CQ200" s="55">
        <f t="shared" si="7300"/>
        <v>0</v>
      </c>
      <c r="CR200" s="55">
        <f t="shared" si="7300"/>
        <v>0</v>
      </c>
      <c r="CS200" s="55">
        <f t="shared" si="7300"/>
        <v>0</v>
      </c>
      <c r="CT200" s="55">
        <f t="shared" si="7300"/>
        <v>0</v>
      </c>
      <c r="CU200" s="55">
        <f t="shared" si="7300"/>
        <v>0</v>
      </c>
      <c r="CV200" s="102">
        <f t="shared" si="7300"/>
        <v>0</v>
      </c>
      <c r="CW200" s="102">
        <f t="shared" si="7300"/>
        <v>0</v>
      </c>
      <c r="CX200" s="102">
        <f t="shared" si="7300"/>
        <v>0</v>
      </c>
      <c r="CY200" s="68">
        <f t="shared" si="6039"/>
        <v>0</v>
      </c>
      <c r="CZ200" s="68">
        <f t="shared" si="6040"/>
        <v>0</v>
      </c>
      <c r="DA200" s="55">
        <f>'СДП (план)'!AA201</f>
        <v>0</v>
      </c>
      <c r="DB200" s="55">
        <f>'СДП (план)'!AB201</f>
        <v>0</v>
      </c>
      <c r="DC200" s="68">
        <f t="shared" si="6041"/>
        <v>0</v>
      </c>
      <c r="DD200" s="68">
        <f t="shared" si="6042"/>
        <v>0</v>
      </c>
      <c r="DE200" s="55">
        <f t="shared" ref="DE200:DM200" si="7301">SUM(DE201:DE204)</f>
        <v>0</v>
      </c>
      <c r="DF200" s="55">
        <f t="shared" si="7301"/>
        <v>0</v>
      </c>
      <c r="DG200" s="55">
        <f t="shared" si="7301"/>
        <v>0</v>
      </c>
      <c r="DH200" s="55">
        <f t="shared" si="7301"/>
        <v>0</v>
      </c>
      <c r="DI200" s="55">
        <f t="shared" si="7301"/>
        <v>0</v>
      </c>
      <c r="DJ200" s="55">
        <f t="shared" si="7301"/>
        <v>0</v>
      </c>
      <c r="DK200" s="102">
        <f t="shared" si="7301"/>
        <v>0</v>
      </c>
      <c r="DL200" s="102">
        <f t="shared" si="7301"/>
        <v>0</v>
      </c>
      <c r="DM200" s="102">
        <f t="shared" si="7301"/>
        <v>0</v>
      </c>
      <c r="DN200" s="68">
        <f t="shared" si="6043"/>
        <v>0</v>
      </c>
      <c r="DO200" s="68">
        <f t="shared" si="6044"/>
        <v>0</v>
      </c>
      <c r="DP200" s="15">
        <f>'СДП (план)'!AC201</f>
        <v>0</v>
      </c>
      <c r="DQ200" s="15">
        <f>'СДП (план)'!AD201</f>
        <v>0</v>
      </c>
      <c r="DR200" s="68">
        <f t="shared" si="6045"/>
        <v>0</v>
      </c>
      <c r="DS200" s="68">
        <f t="shared" si="6046"/>
        <v>0</v>
      </c>
      <c r="DT200" s="55">
        <f t="shared" ref="DT200:EB200" si="7302">SUM(DT201:DT204)</f>
        <v>3</v>
      </c>
      <c r="DU200" s="55">
        <f t="shared" si="7302"/>
        <v>68176.08</v>
      </c>
      <c r="DV200" s="55">
        <f t="shared" si="7302"/>
        <v>32</v>
      </c>
      <c r="DW200" s="55">
        <f t="shared" si="7302"/>
        <v>0</v>
      </c>
      <c r="DX200" s="55">
        <f t="shared" si="7302"/>
        <v>0</v>
      </c>
      <c r="DY200" s="55">
        <f t="shared" si="7302"/>
        <v>0</v>
      </c>
      <c r="DZ200" s="102">
        <f t="shared" si="7302"/>
        <v>0</v>
      </c>
      <c r="EA200" s="102">
        <f t="shared" si="7302"/>
        <v>0</v>
      </c>
      <c r="EB200" s="102">
        <f t="shared" si="7302"/>
        <v>3.24</v>
      </c>
      <c r="EC200" s="68">
        <f t="shared" si="6047"/>
        <v>3</v>
      </c>
      <c r="ED200" s="68">
        <f t="shared" si="6048"/>
        <v>68176.08</v>
      </c>
      <c r="EE200" s="68">
        <f>'СДП (план)'!CY201</f>
        <v>0</v>
      </c>
      <c r="EF200" s="68">
        <f>'СДП (план)'!CZ201</f>
        <v>0</v>
      </c>
      <c r="EG200" s="68">
        <f t="shared" si="6049"/>
        <v>0</v>
      </c>
      <c r="EH200" s="68">
        <f t="shared" si="6050"/>
        <v>0</v>
      </c>
      <c r="EI200" s="176"/>
      <c r="EJ200" s="176"/>
      <c r="EK200" s="176"/>
      <c r="EL200" s="176"/>
      <c r="EM200" s="176"/>
      <c r="EN200" s="176"/>
      <c r="EO200" s="176"/>
      <c r="EP200" s="176"/>
      <c r="EQ200" s="176"/>
      <c r="ER200" s="176"/>
      <c r="ES200" s="176"/>
      <c r="ET200" s="55">
        <f>'СДП (план)'!AE201</f>
        <v>0</v>
      </c>
      <c r="EU200" s="55">
        <f>'СДП (план)'!AF201</f>
        <v>0</v>
      </c>
      <c r="EV200" s="68">
        <f t="shared" si="6051"/>
        <v>0</v>
      </c>
      <c r="EW200" s="68">
        <f t="shared" si="6052"/>
        <v>0</v>
      </c>
      <c r="EX200" s="55">
        <f t="shared" ref="EX200:FF200" si="7303">SUM(EX201:EX204)</f>
        <v>0</v>
      </c>
      <c r="EY200" s="55">
        <f t="shared" si="7303"/>
        <v>0</v>
      </c>
      <c r="EZ200" s="55">
        <f t="shared" si="7303"/>
        <v>0</v>
      </c>
      <c r="FA200" s="55">
        <f t="shared" si="7303"/>
        <v>0</v>
      </c>
      <c r="FB200" s="55">
        <f t="shared" si="7303"/>
        <v>0</v>
      </c>
      <c r="FC200" s="55">
        <f t="shared" si="7303"/>
        <v>0</v>
      </c>
      <c r="FD200" s="102">
        <f t="shared" si="7303"/>
        <v>0</v>
      </c>
      <c r="FE200" s="102">
        <f t="shared" si="7303"/>
        <v>0</v>
      </c>
      <c r="FF200" s="102">
        <f t="shared" si="7303"/>
        <v>0</v>
      </c>
      <c r="FG200" s="68">
        <f t="shared" si="6203"/>
        <v>0</v>
      </c>
      <c r="FH200" s="68">
        <f t="shared" si="6204"/>
        <v>0</v>
      </c>
      <c r="FI200" s="15">
        <f>'СДП (план)'!AG201</f>
        <v>5</v>
      </c>
      <c r="FJ200" s="15">
        <f>'СДП (план)'!AH201</f>
        <v>113626.79999999999</v>
      </c>
      <c r="FK200" s="68">
        <f t="shared" si="6055"/>
        <v>2.5</v>
      </c>
      <c r="FL200" s="68">
        <f t="shared" si="6056"/>
        <v>56813.399999999994</v>
      </c>
      <c r="FM200" s="55">
        <f t="shared" ref="FM200:FU200" si="7304">SUM(FM201:FM204)</f>
        <v>0</v>
      </c>
      <c r="FN200" s="55">
        <f t="shared" si="7304"/>
        <v>0</v>
      </c>
      <c r="FO200" s="55">
        <f t="shared" si="7304"/>
        <v>0</v>
      </c>
      <c r="FP200" s="55">
        <f t="shared" si="7304"/>
        <v>0</v>
      </c>
      <c r="FQ200" s="55">
        <f t="shared" si="7304"/>
        <v>0</v>
      </c>
      <c r="FR200" s="55">
        <f t="shared" si="7304"/>
        <v>0</v>
      </c>
      <c r="FS200" s="102">
        <f t="shared" si="7304"/>
        <v>5.4</v>
      </c>
      <c r="FT200" s="102">
        <f t="shared" si="7304"/>
        <v>2.7</v>
      </c>
      <c r="FU200" s="102">
        <f t="shared" si="7304"/>
        <v>0</v>
      </c>
      <c r="FV200" s="68">
        <f t="shared" si="6206"/>
        <v>-2.5</v>
      </c>
      <c r="FW200" s="68">
        <f t="shared" si="6207"/>
        <v>-56813.399999999994</v>
      </c>
      <c r="FX200" s="15">
        <f>'СДП (план)'!AI201</f>
        <v>0</v>
      </c>
      <c r="FY200" s="15">
        <f>'СДП (план)'!AJ201</f>
        <v>0</v>
      </c>
      <c r="FZ200" s="44">
        <f t="shared" si="6059"/>
        <v>0</v>
      </c>
      <c r="GA200" s="44">
        <f t="shared" si="6060"/>
        <v>0</v>
      </c>
      <c r="GB200" s="55">
        <f t="shared" ref="GB200:GJ200" si="7305">SUM(GB201:GB204)</f>
        <v>0</v>
      </c>
      <c r="GC200" s="55">
        <f t="shared" si="7305"/>
        <v>0</v>
      </c>
      <c r="GD200" s="55">
        <f t="shared" si="7305"/>
        <v>0</v>
      </c>
      <c r="GE200" s="55">
        <f t="shared" si="7305"/>
        <v>0</v>
      </c>
      <c r="GF200" s="55">
        <f t="shared" si="7305"/>
        <v>0</v>
      </c>
      <c r="GG200" s="55"/>
      <c r="GH200" s="102">
        <f t="shared" si="7305"/>
        <v>0</v>
      </c>
      <c r="GI200" s="102">
        <f t="shared" si="7305"/>
        <v>0</v>
      </c>
      <c r="GJ200" s="102">
        <f t="shared" si="7305"/>
        <v>0</v>
      </c>
      <c r="GK200" s="68">
        <f t="shared" si="6209"/>
        <v>0</v>
      </c>
      <c r="GL200" s="68">
        <f t="shared" si="6210"/>
        <v>0</v>
      </c>
      <c r="GM200" s="55">
        <f>'СДП (план)'!AK201</f>
        <v>25</v>
      </c>
      <c r="GN200" s="55">
        <f>'СДП (план)'!AL201</f>
        <v>681760.79999999993</v>
      </c>
      <c r="GO200" s="68">
        <f t="shared" si="6063"/>
        <v>12.5</v>
      </c>
      <c r="GP200" s="68">
        <f t="shared" si="6064"/>
        <v>340880.39999999997</v>
      </c>
      <c r="GQ200" s="55">
        <f t="shared" ref="GQ200:GY200" si="7306">SUM(GQ201:GQ204)</f>
        <v>20</v>
      </c>
      <c r="GR200" s="55">
        <f t="shared" si="7306"/>
        <v>545408.6</v>
      </c>
      <c r="GS200" s="55">
        <f t="shared" si="7306"/>
        <v>204</v>
      </c>
      <c r="GT200" s="55">
        <f t="shared" si="7306"/>
        <v>0</v>
      </c>
      <c r="GU200" s="55">
        <f t="shared" si="7306"/>
        <v>0</v>
      </c>
      <c r="GV200" s="55">
        <f t="shared" si="7306"/>
        <v>0</v>
      </c>
      <c r="GW200" s="102">
        <f t="shared" si="7306"/>
        <v>27</v>
      </c>
      <c r="GX200" s="102">
        <f t="shared" si="7306"/>
        <v>13.5</v>
      </c>
      <c r="GY200" s="102">
        <f t="shared" si="7306"/>
        <v>21.6</v>
      </c>
      <c r="GZ200" s="68">
        <f t="shared" si="6065"/>
        <v>7.5</v>
      </c>
      <c r="HA200" s="68">
        <f t="shared" si="6066"/>
        <v>204528.2</v>
      </c>
      <c r="HB200" s="151">
        <f>'СДП (план)'!AM201</f>
        <v>0</v>
      </c>
      <c r="HC200" s="151">
        <f>'СДП (план)'!AN201</f>
        <v>0</v>
      </c>
      <c r="HD200" s="68">
        <f t="shared" si="6067"/>
        <v>0</v>
      </c>
      <c r="HE200" s="68">
        <f t="shared" si="6068"/>
        <v>0</v>
      </c>
      <c r="HF200" s="55">
        <f t="shared" ref="HF200:HN200" si="7307">SUM(HF201:HF204)</f>
        <v>0</v>
      </c>
      <c r="HG200" s="55">
        <f t="shared" si="7307"/>
        <v>0</v>
      </c>
      <c r="HH200" s="55"/>
      <c r="HI200" s="55">
        <f t="shared" si="7307"/>
        <v>0</v>
      </c>
      <c r="HJ200" s="55">
        <f t="shared" si="7307"/>
        <v>0</v>
      </c>
      <c r="HK200" s="55"/>
      <c r="HL200" s="102">
        <f t="shared" si="7307"/>
        <v>0</v>
      </c>
      <c r="HM200" s="102">
        <f t="shared" si="7307"/>
        <v>0</v>
      </c>
      <c r="HN200" s="102">
        <f t="shared" si="7307"/>
        <v>0</v>
      </c>
      <c r="HO200" s="68">
        <f t="shared" si="6069"/>
        <v>0</v>
      </c>
      <c r="HP200" s="68">
        <f t="shared" si="6070"/>
        <v>0</v>
      </c>
      <c r="HQ200" s="55">
        <f>'СДП (план)'!AO201</f>
        <v>0</v>
      </c>
      <c r="HR200" s="55">
        <f>'СДП (план)'!AP201</f>
        <v>0</v>
      </c>
      <c r="HS200" s="68">
        <f t="shared" si="6071"/>
        <v>0</v>
      </c>
      <c r="HT200" s="68">
        <f t="shared" si="6072"/>
        <v>0</v>
      </c>
      <c r="HU200" s="55">
        <f t="shared" ref="HU200:IC200" si="7308">SUM(HU201:HU204)</f>
        <v>0</v>
      </c>
      <c r="HV200" s="55">
        <f t="shared" si="7308"/>
        <v>0</v>
      </c>
      <c r="HW200" s="55">
        <f t="shared" si="7308"/>
        <v>0</v>
      </c>
      <c r="HX200" s="55">
        <f t="shared" si="7308"/>
        <v>0</v>
      </c>
      <c r="HY200" s="55">
        <f t="shared" si="7308"/>
        <v>0</v>
      </c>
      <c r="HZ200" s="55">
        <f t="shared" si="7308"/>
        <v>0</v>
      </c>
      <c r="IA200" s="102">
        <f t="shared" si="7308"/>
        <v>0</v>
      </c>
      <c r="IB200" s="102">
        <f t="shared" si="7308"/>
        <v>0</v>
      </c>
      <c r="IC200" s="102">
        <f t="shared" si="7308"/>
        <v>0</v>
      </c>
      <c r="ID200" s="68">
        <f t="shared" si="6073"/>
        <v>0</v>
      </c>
      <c r="IE200" s="68">
        <f t="shared" si="6074"/>
        <v>0</v>
      </c>
      <c r="IF200" s="55">
        <f>'СДП (план)'!AQ201</f>
        <v>0</v>
      </c>
      <c r="IG200" s="55">
        <f>'СДП (план)'!AR201</f>
        <v>0</v>
      </c>
      <c r="IH200" s="68">
        <f t="shared" si="6075"/>
        <v>0</v>
      </c>
      <c r="II200" s="68">
        <f t="shared" si="6076"/>
        <v>0</v>
      </c>
      <c r="IJ200" s="55">
        <f t="shared" ref="IJ200:IR200" si="7309">SUM(IJ201:IJ204)</f>
        <v>0</v>
      </c>
      <c r="IK200" s="55">
        <f t="shared" si="7309"/>
        <v>0</v>
      </c>
      <c r="IL200" s="55"/>
      <c r="IM200" s="55">
        <f t="shared" si="7309"/>
        <v>0</v>
      </c>
      <c r="IN200" s="55">
        <f t="shared" si="7309"/>
        <v>0</v>
      </c>
      <c r="IO200" s="55"/>
      <c r="IP200" s="102">
        <f t="shared" si="7309"/>
        <v>0</v>
      </c>
      <c r="IQ200" s="102">
        <f t="shared" si="7309"/>
        <v>0</v>
      </c>
      <c r="IR200" s="102">
        <f t="shared" si="7309"/>
        <v>0</v>
      </c>
      <c r="IS200" s="68">
        <f t="shared" si="6077"/>
        <v>0</v>
      </c>
      <c r="IT200" s="68">
        <f t="shared" si="6078"/>
        <v>0</v>
      </c>
      <c r="IU200" s="55">
        <f>'СДП (план)'!AS201</f>
        <v>0</v>
      </c>
      <c r="IV200" s="55">
        <f>'СДП (план)'!AT201</f>
        <v>0</v>
      </c>
      <c r="IW200" s="68">
        <f t="shared" si="6079"/>
        <v>0</v>
      </c>
      <c r="IX200" s="68">
        <f t="shared" si="6080"/>
        <v>0</v>
      </c>
      <c r="IY200" s="55">
        <f t="shared" ref="IY200:JG200" si="7310">SUM(IY201:IY204)</f>
        <v>0</v>
      </c>
      <c r="IZ200" s="55">
        <f t="shared" si="7310"/>
        <v>0</v>
      </c>
      <c r="JA200" s="55">
        <f t="shared" si="7310"/>
        <v>0</v>
      </c>
      <c r="JB200" s="55">
        <f t="shared" si="7310"/>
        <v>0</v>
      </c>
      <c r="JC200" s="55">
        <f t="shared" si="7310"/>
        <v>0</v>
      </c>
      <c r="JD200" s="55"/>
      <c r="JE200" s="102">
        <f t="shared" si="7310"/>
        <v>0</v>
      </c>
      <c r="JF200" s="102">
        <f t="shared" si="7310"/>
        <v>0</v>
      </c>
      <c r="JG200" s="102">
        <f t="shared" si="7310"/>
        <v>0</v>
      </c>
      <c r="JH200" s="68">
        <f t="shared" si="6081"/>
        <v>0</v>
      </c>
      <c r="JI200" s="68">
        <f t="shared" si="6082"/>
        <v>0</v>
      </c>
      <c r="JJ200" s="15">
        <f>'СДП (план)'!AU201</f>
        <v>0</v>
      </c>
      <c r="JK200" s="15">
        <f>'СДП (план)'!AV201</f>
        <v>0</v>
      </c>
      <c r="JL200" s="68">
        <f t="shared" si="6083"/>
        <v>0</v>
      </c>
      <c r="JM200" s="68">
        <f t="shared" si="6084"/>
        <v>0</v>
      </c>
      <c r="JN200" s="55">
        <f t="shared" ref="JN200:JV200" si="7311">SUM(JN201:JN204)</f>
        <v>0</v>
      </c>
      <c r="JO200" s="55">
        <f t="shared" si="7311"/>
        <v>0</v>
      </c>
      <c r="JP200" s="55">
        <f t="shared" si="7311"/>
        <v>0</v>
      </c>
      <c r="JQ200" s="55">
        <f t="shared" si="7311"/>
        <v>0</v>
      </c>
      <c r="JR200" s="55">
        <f t="shared" si="7311"/>
        <v>0</v>
      </c>
      <c r="JS200" s="55">
        <f t="shared" si="7311"/>
        <v>0</v>
      </c>
      <c r="JT200" s="102">
        <f t="shared" si="7311"/>
        <v>0</v>
      </c>
      <c r="JU200" s="102">
        <f t="shared" si="7311"/>
        <v>0</v>
      </c>
      <c r="JV200" s="102">
        <f t="shared" si="7311"/>
        <v>0</v>
      </c>
      <c r="JW200" s="68">
        <f t="shared" si="6085"/>
        <v>0</v>
      </c>
      <c r="JX200" s="68">
        <f t="shared" si="6086"/>
        <v>0</v>
      </c>
      <c r="JY200" s="15">
        <f>'СДП (план)'!AW201</f>
        <v>0</v>
      </c>
      <c r="JZ200" s="15">
        <f>'СДП (план)'!AX201</f>
        <v>0</v>
      </c>
      <c r="KA200" s="68">
        <f t="shared" si="6087"/>
        <v>0</v>
      </c>
      <c r="KB200" s="68">
        <f t="shared" si="6088"/>
        <v>0</v>
      </c>
      <c r="KC200" s="55">
        <f t="shared" ref="KC200:KK200" si="7312">SUM(KC201:KC204)</f>
        <v>0</v>
      </c>
      <c r="KD200" s="55">
        <f t="shared" si="7312"/>
        <v>0</v>
      </c>
      <c r="KE200" s="55">
        <f t="shared" si="7312"/>
        <v>0</v>
      </c>
      <c r="KF200" s="55">
        <f t="shared" si="7312"/>
        <v>0</v>
      </c>
      <c r="KG200" s="55">
        <f t="shared" si="7312"/>
        <v>0</v>
      </c>
      <c r="KH200" s="55"/>
      <c r="KI200" s="102">
        <f t="shared" si="7312"/>
        <v>0</v>
      </c>
      <c r="KJ200" s="102">
        <f t="shared" si="7312"/>
        <v>0</v>
      </c>
      <c r="KK200" s="102">
        <f t="shared" si="7312"/>
        <v>0</v>
      </c>
      <c r="KL200" s="68">
        <f t="shared" si="6089"/>
        <v>0</v>
      </c>
      <c r="KM200" s="68">
        <f t="shared" si="6090"/>
        <v>0</v>
      </c>
      <c r="KN200" s="55">
        <f>'СДП (план)'!AY201</f>
        <v>0</v>
      </c>
      <c r="KO200" s="55">
        <f>'СДП (план)'!AZ201</f>
        <v>0</v>
      </c>
      <c r="KP200" s="68">
        <f t="shared" si="6091"/>
        <v>0</v>
      </c>
      <c r="KQ200" s="68">
        <f t="shared" si="6092"/>
        <v>0</v>
      </c>
      <c r="KR200" s="55">
        <f t="shared" ref="KR200:KZ200" si="7313">SUM(KR201:KR204)</f>
        <v>0</v>
      </c>
      <c r="KS200" s="55">
        <f t="shared" si="7313"/>
        <v>0</v>
      </c>
      <c r="KT200" s="55"/>
      <c r="KU200" s="55">
        <f t="shared" si="7313"/>
        <v>0</v>
      </c>
      <c r="KV200" s="55">
        <f t="shared" si="7313"/>
        <v>0</v>
      </c>
      <c r="KW200" s="55"/>
      <c r="KX200" s="102">
        <f t="shared" si="7313"/>
        <v>0</v>
      </c>
      <c r="KY200" s="102">
        <f t="shared" si="7313"/>
        <v>0</v>
      </c>
      <c r="KZ200" s="102">
        <f t="shared" si="7313"/>
        <v>0</v>
      </c>
      <c r="LA200" s="68">
        <f t="shared" si="6093"/>
        <v>0</v>
      </c>
      <c r="LB200" s="68">
        <f t="shared" si="6094"/>
        <v>0</v>
      </c>
      <c r="LC200" s="55">
        <f>'СДП (план)'!BA201</f>
        <v>0</v>
      </c>
      <c r="LD200" s="55">
        <f>'СДП (план)'!BB201</f>
        <v>0</v>
      </c>
      <c r="LE200" s="68">
        <f t="shared" si="6095"/>
        <v>0</v>
      </c>
      <c r="LF200" s="68">
        <f t="shared" si="6096"/>
        <v>0</v>
      </c>
      <c r="LG200" s="55">
        <f t="shared" ref="LG200:LO200" si="7314">SUM(LG201:LG204)</f>
        <v>0</v>
      </c>
      <c r="LH200" s="55">
        <f t="shared" si="7314"/>
        <v>0</v>
      </c>
      <c r="LI200" s="55">
        <f t="shared" si="7314"/>
        <v>0</v>
      </c>
      <c r="LJ200" s="55">
        <f t="shared" si="7314"/>
        <v>0</v>
      </c>
      <c r="LK200" s="55">
        <f t="shared" si="7314"/>
        <v>0</v>
      </c>
      <c r="LL200" s="55">
        <f t="shared" si="7314"/>
        <v>0</v>
      </c>
      <c r="LM200" s="102">
        <f t="shared" si="7314"/>
        <v>0</v>
      </c>
      <c r="LN200" s="102">
        <f t="shared" si="7314"/>
        <v>0</v>
      </c>
      <c r="LO200" s="102">
        <f t="shared" si="7314"/>
        <v>0</v>
      </c>
      <c r="LP200" s="68">
        <f t="shared" si="6097"/>
        <v>0</v>
      </c>
      <c r="LQ200" s="68">
        <f t="shared" si="6098"/>
        <v>0</v>
      </c>
      <c r="LR200" s="55">
        <f>'СДП (план)'!BC201</f>
        <v>0</v>
      </c>
      <c r="LS200" s="55">
        <f>'СДП (план)'!BD201</f>
        <v>0</v>
      </c>
      <c r="LT200" s="68">
        <f t="shared" si="6099"/>
        <v>0</v>
      </c>
      <c r="LU200" s="68">
        <f t="shared" si="6100"/>
        <v>0</v>
      </c>
      <c r="LV200" s="55">
        <f t="shared" ref="LV200:MD200" si="7315">SUM(LV201:LV204)</f>
        <v>1</v>
      </c>
      <c r="LW200" s="55">
        <f t="shared" si="7315"/>
        <v>22725.360000000001</v>
      </c>
      <c r="LX200" s="55">
        <f t="shared" si="7315"/>
        <v>10</v>
      </c>
      <c r="LY200" s="55">
        <f t="shared" si="7315"/>
        <v>0</v>
      </c>
      <c r="LZ200" s="55">
        <f t="shared" si="7315"/>
        <v>0</v>
      </c>
      <c r="MA200" s="55">
        <f t="shared" si="7315"/>
        <v>0</v>
      </c>
      <c r="MB200" s="102">
        <f t="shared" si="7315"/>
        <v>0</v>
      </c>
      <c r="MC200" s="102">
        <f t="shared" si="7315"/>
        <v>0</v>
      </c>
      <c r="MD200" s="102">
        <f t="shared" si="7315"/>
        <v>1.08</v>
      </c>
      <c r="ME200" s="68">
        <f t="shared" si="6101"/>
        <v>1</v>
      </c>
      <c r="MF200" s="68">
        <f t="shared" si="6102"/>
        <v>22725.360000000001</v>
      </c>
      <c r="MG200" s="55">
        <f>'СДП (план)'!BE201</f>
        <v>50</v>
      </c>
      <c r="MH200" s="55">
        <f>'СДП (план)'!BF201</f>
        <v>1136268</v>
      </c>
      <c r="MI200" s="68">
        <f t="shared" si="6103"/>
        <v>25</v>
      </c>
      <c r="MJ200" s="68">
        <f t="shared" si="6104"/>
        <v>568134</v>
      </c>
      <c r="MK200" s="55">
        <f t="shared" ref="MK200:MS200" si="7316">SUM(MK201:MK204)</f>
        <v>1</v>
      </c>
      <c r="ML200" s="55">
        <f t="shared" si="7316"/>
        <v>22725.360000000001</v>
      </c>
      <c r="MM200" s="55">
        <f t="shared" si="7316"/>
        <v>10</v>
      </c>
      <c r="MN200" s="55">
        <f t="shared" si="7316"/>
        <v>0</v>
      </c>
      <c r="MO200" s="55">
        <f t="shared" si="7316"/>
        <v>0</v>
      </c>
      <c r="MP200" s="55">
        <f t="shared" si="7316"/>
        <v>0</v>
      </c>
      <c r="MQ200" s="102">
        <f t="shared" si="7316"/>
        <v>54</v>
      </c>
      <c r="MR200" s="102">
        <f t="shared" si="7316"/>
        <v>27</v>
      </c>
      <c r="MS200" s="102">
        <f t="shared" si="7316"/>
        <v>1.08</v>
      </c>
      <c r="MT200" s="68">
        <f t="shared" si="6105"/>
        <v>-24</v>
      </c>
      <c r="MU200" s="68">
        <f t="shared" si="6106"/>
        <v>-545408.64</v>
      </c>
      <c r="MV200" s="55">
        <f>'СДП (план)'!BG201</f>
        <v>0</v>
      </c>
      <c r="MW200" s="55">
        <f>'СДП (план)'!BH201</f>
        <v>0</v>
      </c>
      <c r="MX200" s="68">
        <f t="shared" si="6107"/>
        <v>0</v>
      </c>
      <c r="MY200" s="68">
        <f t="shared" si="6108"/>
        <v>0</v>
      </c>
      <c r="MZ200" s="55">
        <f t="shared" ref="MZ200:NH200" si="7317">SUM(MZ201:MZ204)</f>
        <v>0</v>
      </c>
      <c r="NA200" s="55">
        <f t="shared" si="7317"/>
        <v>0</v>
      </c>
      <c r="NB200" s="55">
        <f t="shared" si="7317"/>
        <v>0</v>
      </c>
      <c r="NC200" s="55">
        <f t="shared" si="7317"/>
        <v>0</v>
      </c>
      <c r="ND200" s="55">
        <f t="shared" si="7317"/>
        <v>0</v>
      </c>
      <c r="NE200" s="55">
        <f t="shared" si="7317"/>
        <v>0</v>
      </c>
      <c r="NF200" s="102">
        <f t="shared" si="7317"/>
        <v>0</v>
      </c>
      <c r="NG200" s="102">
        <f t="shared" si="7317"/>
        <v>0</v>
      </c>
      <c r="NH200" s="102">
        <f t="shared" si="7317"/>
        <v>0</v>
      </c>
      <c r="NI200" s="68">
        <f t="shared" si="6109"/>
        <v>0</v>
      </c>
      <c r="NJ200" s="68">
        <f t="shared" si="6110"/>
        <v>0</v>
      </c>
      <c r="NK200" s="55">
        <f>'СДП (план)'!BI201</f>
        <v>0</v>
      </c>
      <c r="NL200" s="55">
        <f>'СДП (план)'!BJ201</f>
        <v>0</v>
      </c>
      <c r="NM200" s="68">
        <f t="shared" si="6111"/>
        <v>0</v>
      </c>
      <c r="NN200" s="68">
        <f t="shared" si="6112"/>
        <v>0</v>
      </c>
      <c r="NO200" s="55">
        <f t="shared" ref="NO200:NW200" si="7318">SUM(NO201:NO204)</f>
        <v>0</v>
      </c>
      <c r="NP200" s="55">
        <f t="shared" si="7318"/>
        <v>0</v>
      </c>
      <c r="NQ200" s="55">
        <f t="shared" si="7318"/>
        <v>0</v>
      </c>
      <c r="NR200" s="55">
        <f t="shared" si="7318"/>
        <v>0</v>
      </c>
      <c r="NS200" s="55">
        <f t="shared" si="7318"/>
        <v>0</v>
      </c>
      <c r="NT200" s="55">
        <f t="shared" si="7318"/>
        <v>0</v>
      </c>
      <c r="NU200" s="102">
        <f t="shared" si="7318"/>
        <v>0</v>
      </c>
      <c r="NV200" s="102">
        <f t="shared" si="7318"/>
        <v>0</v>
      </c>
      <c r="NW200" s="102">
        <f t="shared" si="7318"/>
        <v>0</v>
      </c>
      <c r="NX200" s="68">
        <f t="shared" si="6113"/>
        <v>0</v>
      </c>
      <c r="NY200" s="68">
        <f t="shared" si="6114"/>
        <v>0</v>
      </c>
      <c r="NZ200" s="55">
        <f>'СДП (план)'!BK201</f>
        <v>60</v>
      </c>
      <c r="OA200" s="55">
        <f>'СДП (план)'!BL201</f>
        <v>1363521.6</v>
      </c>
      <c r="OB200" s="68">
        <f t="shared" si="6115"/>
        <v>30</v>
      </c>
      <c r="OC200" s="68">
        <f t="shared" si="6116"/>
        <v>681760.8</v>
      </c>
      <c r="OD200" s="55">
        <f t="shared" ref="OD200:OL200" si="7319">SUM(OD201:OD204)</f>
        <v>15</v>
      </c>
      <c r="OE200" s="55">
        <f t="shared" si="7319"/>
        <v>340880.39999999991</v>
      </c>
      <c r="OF200" s="55">
        <f t="shared" si="7319"/>
        <v>150</v>
      </c>
      <c r="OG200" s="55">
        <f t="shared" si="7319"/>
        <v>0</v>
      </c>
      <c r="OH200" s="55">
        <f t="shared" si="7319"/>
        <v>0</v>
      </c>
      <c r="OI200" s="55">
        <f t="shared" si="7319"/>
        <v>0</v>
      </c>
      <c r="OJ200" s="102">
        <f t="shared" si="7319"/>
        <v>64.800000000000011</v>
      </c>
      <c r="OK200" s="102">
        <f t="shared" si="7319"/>
        <v>32.400000000000006</v>
      </c>
      <c r="OL200" s="102">
        <f t="shared" si="7319"/>
        <v>16.200000000000003</v>
      </c>
      <c r="OM200" s="68">
        <f t="shared" si="6117"/>
        <v>-15</v>
      </c>
      <c r="ON200" s="68">
        <f t="shared" si="6118"/>
        <v>-340880.40000000014</v>
      </c>
      <c r="OO200" s="55">
        <f>'СДП (план)'!BM201</f>
        <v>0</v>
      </c>
      <c r="OP200" s="55">
        <f>'СДП (план)'!BN201</f>
        <v>0</v>
      </c>
      <c r="OQ200" s="68">
        <f t="shared" si="6119"/>
        <v>0</v>
      </c>
      <c r="OR200" s="68">
        <f t="shared" si="6120"/>
        <v>0</v>
      </c>
      <c r="OS200" s="55">
        <f t="shared" ref="OS200:PA200" si="7320">SUM(OS201:OS204)</f>
        <v>0</v>
      </c>
      <c r="OT200" s="55">
        <f t="shared" si="7320"/>
        <v>0</v>
      </c>
      <c r="OU200" s="55">
        <f t="shared" si="7320"/>
        <v>0</v>
      </c>
      <c r="OV200" s="55">
        <f t="shared" si="7320"/>
        <v>0</v>
      </c>
      <c r="OW200" s="55">
        <f t="shared" si="7320"/>
        <v>0</v>
      </c>
      <c r="OX200" s="55">
        <f t="shared" si="7320"/>
        <v>0</v>
      </c>
      <c r="OY200" s="102">
        <f t="shared" si="7320"/>
        <v>0</v>
      </c>
      <c r="OZ200" s="102">
        <f t="shared" si="7320"/>
        <v>0</v>
      </c>
      <c r="PA200" s="102">
        <f t="shared" si="7320"/>
        <v>0</v>
      </c>
      <c r="PB200" s="68">
        <f t="shared" si="6121"/>
        <v>0</v>
      </c>
      <c r="PC200" s="68">
        <f t="shared" si="6122"/>
        <v>0</v>
      </c>
      <c r="PD200" s="55">
        <f>'СДП (план)'!BO201</f>
        <v>0</v>
      </c>
      <c r="PE200" s="55">
        <f>'СДП (план)'!BP201</f>
        <v>0</v>
      </c>
      <c r="PF200" s="68">
        <f t="shared" si="6123"/>
        <v>0</v>
      </c>
      <c r="PG200" s="68">
        <f t="shared" si="6124"/>
        <v>0</v>
      </c>
      <c r="PH200" s="55">
        <f t="shared" ref="PH200:PP200" si="7321">SUM(PH201:PH204)</f>
        <v>0</v>
      </c>
      <c r="PI200" s="55">
        <f t="shared" si="7321"/>
        <v>0</v>
      </c>
      <c r="PJ200" s="55">
        <f t="shared" si="7321"/>
        <v>0</v>
      </c>
      <c r="PK200" s="55">
        <f t="shared" si="7321"/>
        <v>0</v>
      </c>
      <c r="PL200" s="55">
        <f t="shared" si="7321"/>
        <v>0</v>
      </c>
      <c r="PM200" s="55">
        <f t="shared" si="7321"/>
        <v>0</v>
      </c>
      <c r="PN200" s="102">
        <f t="shared" si="7321"/>
        <v>0</v>
      </c>
      <c r="PO200" s="102">
        <f t="shared" si="7321"/>
        <v>0</v>
      </c>
      <c r="PP200" s="102">
        <f t="shared" si="7321"/>
        <v>0</v>
      </c>
      <c r="PQ200" s="68">
        <f t="shared" si="6125"/>
        <v>0</v>
      </c>
      <c r="PR200" s="68">
        <f t="shared" si="6126"/>
        <v>0</v>
      </c>
      <c r="PS200" s="55">
        <f>'СДП (план)'!BQ201</f>
        <v>0</v>
      </c>
      <c r="PT200" s="55">
        <f>'СДП (план)'!BR201</f>
        <v>0</v>
      </c>
      <c r="PU200" s="68">
        <f t="shared" si="6127"/>
        <v>0</v>
      </c>
      <c r="PV200" s="68">
        <f t="shared" si="6128"/>
        <v>0</v>
      </c>
      <c r="PW200" s="55">
        <f t="shared" ref="PW200:QE200" si="7322">SUM(PW201:PW204)</f>
        <v>1</v>
      </c>
      <c r="PX200" s="55">
        <f t="shared" si="7322"/>
        <v>27270.43</v>
      </c>
      <c r="PY200" s="55">
        <f t="shared" si="7322"/>
        <v>10</v>
      </c>
      <c r="PZ200" s="55">
        <f t="shared" si="7322"/>
        <v>0</v>
      </c>
      <c r="QA200" s="55">
        <f t="shared" si="7322"/>
        <v>0</v>
      </c>
      <c r="QB200" s="55">
        <f t="shared" si="7322"/>
        <v>0</v>
      </c>
      <c r="QC200" s="102">
        <f t="shared" si="7322"/>
        <v>0</v>
      </c>
      <c r="QD200" s="102">
        <f t="shared" si="7322"/>
        <v>0</v>
      </c>
      <c r="QE200" s="102">
        <f t="shared" si="7322"/>
        <v>1.08</v>
      </c>
      <c r="QF200" s="44">
        <f t="shared" si="6865"/>
        <v>1</v>
      </c>
      <c r="QG200" s="44">
        <f t="shared" si="6866"/>
        <v>27270.43</v>
      </c>
      <c r="QH200" s="55">
        <f>'СДП (план)'!BS201</f>
        <v>13</v>
      </c>
      <c r="QI200" s="55">
        <f>'СДП (план)'!BT201</f>
        <v>412844.04000000004</v>
      </c>
      <c r="QJ200" s="68">
        <f t="shared" si="6129"/>
        <v>6.5</v>
      </c>
      <c r="QK200" s="68">
        <f t="shared" si="6130"/>
        <v>206422.02000000002</v>
      </c>
      <c r="QL200" s="55">
        <f t="shared" ref="QL200:QT200" si="7323">SUM(QL201:QL204)</f>
        <v>19</v>
      </c>
      <c r="QM200" s="55">
        <f t="shared" si="7323"/>
        <v>652849.02000000014</v>
      </c>
      <c r="QN200" s="55">
        <f t="shared" si="7323"/>
        <v>140</v>
      </c>
      <c r="QO200" s="55">
        <f t="shared" si="7323"/>
        <v>0</v>
      </c>
      <c r="QP200" s="55">
        <f t="shared" si="7323"/>
        <v>0</v>
      </c>
      <c r="QQ200" s="55">
        <f t="shared" si="7323"/>
        <v>0</v>
      </c>
      <c r="QR200" s="102">
        <f t="shared" si="7323"/>
        <v>16.350000000000001</v>
      </c>
      <c r="QS200" s="102">
        <f t="shared" si="7323"/>
        <v>8.1750000000000007</v>
      </c>
      <c r="QT200" s="102">
        <f t="shared" si="7323"/>
        <v>26.46</v>
      </c>
      <c r="QU200" s="68">
        <f t="shared" si="6229"/>
        <v>12.5</v>
      </c>
      <c r="QV200" s="68">
        <f t="shared" si="6230"/>
        <v>446427.00000000012</v>
      </c>
      <c r="QW200" s="55">
        <f>'СДП (план)'!BU201</f>
        <v>0</v>
      </c>
      <c r="QX200" s="55">
        <f>'СДП (план)'!BV201</f>
        <v>0</v>
      </c>
      <c r="QY200" s="68">
        <f t="shared" si="6133"/>
        <v>0</v>
      </c>
      <c r="QZ200" s="68">
        <f t="shared" si="6134"/>
        <v>0</v>
      </c>
      <c r="RA200" s="55">
        <f t="shared" ref="RA200:RI200" si="7324">SUM(RA201:RA204)</f>
        <v>0</v>
      </c>
      <c r="RB200" s="55">
        <f t="shared" si="7324"/>
        <v>0</v>
      </c>
      <c r="RC200" s="55">
        <f t="shared" si="7324"/>
        <v>0</v>
      </c>
      <c r="RD200" s="55">
        <f t="shared" si="7324"/>
        <v>0</v>
      </c>
      <c r="RE200" s="55">
        <f t="shared" si="7324"/>
        <v>0</v>
      </c>
      <c r="RF200" s="55">
        <f t="shared" si="7324"/>
        <v>0</v>
      </c>
      <c r="RG200" s="102">
        <f t="shared" si="7324"/>
        <v>0</v>
      </c>
      <c r="RH200" s="102">
        <f t="shared" si="7324"/>
        <v>0</v>
      </c>
      <c r="RI200" s="102">
        <f t="shared" si="7324"/>
        <v>0</v>
      </c>
      <c r="RJ200" s="68">
        <f t="shared" si="6232"/>
        <v>0</v>
      </c>
      <c r="RK200" s="68">
        <f t="shared" si="6233"/>
        <v>0</v>
      </c>
      <c r="RL200" s="55">
        <f>'СДП (план)'!BW201</f>
        <v>23</v>
      </c>
      <c r="RM200" s="55">
        <f>'СДП (план)'!BX201</f>
        <v>627219.93599999999</v>
      </c>
      <c r="RN200" s="68">
        <f t="shared" si="6137"/>
        <v>11.5</v>
      </c>
      <c r="RO200" s="68">
        <f t="shared" si="6138"/>
        <v>313609.96799999999</v>
      </c>
      <c r="RP200" s="55">
        <f t="shared" ref="RP200:RX200" si="7325">SUM(RP201:RP204)</f>
        <v>14</v>
      </c>
      <c r="RQ200" s="55">
        <f t="shared" si="7325"/>
        <v>381786.01999999996</v>
      </c>
      <c r="RR200" s="55">
        <f t="shared" si="7325"/>
        <v>152</v>
      </c>
      <c r="RS200" s="55">
        <f t="shared" si="7325"/>
        <v>0</v>
      </c>
      <c r="RT200" s="55">
        <f t="shared" si="7325"/>
        <v>0</v>
      </c>
      <c r="RU200" s="55">
        <f t="shared" si="7325"/>
        <v>0</v>
      </c>
      <c r="RV200" s="102">
        <f t="shared" si="7325"/>
        <v>24.840000000000003</v>
      </c>
      <c r="RW200" s="102">
        <f t="shared" si="7325"/>
        <v>12.420000000000002</v>
      </c>
      <c r="RX200" s="102">
        <f t="shared" si="7325"/>
        <v>15.120000000000001</v>
      </c>
      <c r="RY200" s="68">
        <f t="shared" si="6139"/>
        <v>2.5</v>
      </c>
      <c r="RZ200" s="68">
        <f t="shared" si="6140"/>
        <v>68176.051999999967</v>
      </c>
      <c r="SA200" s="55">
        <f>'СДП (план)'!BY201</f>
        <v>15</v>
      </c>
      <c r="SB200" s="55">
        <f>'СДП (план)'!BZ201</f>
        <v>409056.48000000004</v>
      </c>
      <c r="SC200" s="68">
        <f t="shared" si="6141"/>
        <v>7.5</v>
      </c>
      <c r="SD200" s="68">
        <f t="shared" si="6142"/>
        <v>204528.24</v>
      </c>
      <c r="SE200" s="55">
        <f t="shared" ref="SE200:SM200" si="7326">SUM(SE201:SE204)</f>
        <v>0</v>
      </c>
      <c r="SF200" s="55">
        <f t="shared" si="7326"/>
        <v>0</v>
      </c>
      <c r="SG200" s="55">
        <f t="shared" si="7326"/>
        <v>0</v>
      </c>
      <c r="SH200" s="55">
        <f t="shared" si="7326"/>
        <v>0</v>
      </c>
      <c r="SI200" s="55">
        <f t="shared" si="7326"/>
        <v>0</v>
      </c>
      <c r="SJ200" s="55">
        <f t="shared" si="7326"/>
        <v>0</v>
      </c>
      <c r="SK200" s="102">
        <f t="shared" si="7326"/>
        <v>16.200000000000003</v>
      </c>
      <c r="SL200" s="102">
        <f t="shared" si="7326"/>
        <v>8.1000000000000014</v>
      </c>
      <c r="SM200" s="102">
        <f t="shared" si="7326"/>
        <v>0</v>
      </c>
      <c r="SN200" s="68">
        <f t="shared" si="6143"/>
        <v>-7.5</v>
      </c>
      <c r="SO200" s="68">
        <f t="shared" si="6144"/>
        <v>-204528.24</v>
      </c>
      <c r="SP200" s="55">
        <f>'СДП (план)'!CA201</f>
        <v>0</v>
      </c>
      <c r="SQ200" s="55">
        <f>'СДП (план)'!CB201</f>
        <v>0</v>
      </c>
      <c r="SR200" s="68">
        <f t="shared" si="6145"/>
        <v>0</v>
      </c>
      <c r="SS200" s="68">
        <f t="shared" si="6146"/>
        <v>0</v>
      </c>
      <c r="ST200" s="55">
        <f t="shared" ref="ST200:TB200" si="7327">SUM(ST201:ST204)</f>
        <v>0</v>
      </c>
      <c r="SU200" s="55">
        <f t="shared" si="7327"/>
        <v>0</v>
      </c>
      <c r="SV200" s="55"/>
      <c r="SW200" s="55">
        <f t="shared" si="7327"/>
        <v>0</v>
      </c>
      <c r="SX200" s="55">
        <f t="shared" si="7327"/>
        <v>0</v>
      </c>
      <c r="SY200" s="55"/>
      <c r="SZ200" s="102">
        <f t="shared" si="7327"/>
        <v>0</v>
      </c>
      <c r="TA200" s="102">
        <f t="shared" si="7327"/>
        <v>0</v>
      </c>
      <c r="TB200" s="102">
        <f t="shared" si="7327"/>
        <v>0</v>
      </c>
      <c r="TC200" s="68">
        <f t="shared" si="6147"/>
        <v>0</v>
      </c>
      <c r="TD200" s="68">
        <f t="shared" si="6148"/>
        <v>0</v>
      </c>
      <c r="TE200" s="55">
        <f>'СДП (план)'!CC201</f>
        <v>25</v>
      </c>
      <c r="TF200" s="55">
        <f>'СДП (план)'!CD201</f>
        <v>681760.79999999993</v>
      </c>
      <c r="TG200" s="68">
        <f t="shared" si="6149"/>
        <v>12.5</v>
      </c>
      <c r="TH200" s="68">
        <f t="shared" si="6150"/>
        <v>340880.39999999997</v>
      </c>
      <c r="TI200" s="55">
        <f t="shared" ref="TI200:TQ200" si="7328">SUM(TI201:TI204)</f>
        <v>5</v>
      </c>
      <c r="TJ200" s="55">
        <f t="shared" si="7328"/>
        <v>136352.15</v>
      </c>
      <c r="TK200" s="55">
        <f t="shared" si="7328"/>
        <v>55</v>
      </c>
      <c r="TL200" s="55">
        <f t="shared" si="7328"/>
        <v>0</v>
      </c>
      <c r="TM200" s="55">
        <f t="shared" si="7328"/>
        <v>0</v>
      </c>
      <c r="TN200" s="55">
        <f t="shared" si="7328"/>
        <v>0</v>
      </c>
      <c r="TO200" s="102">
        <f t="shared" si="7328"/>
        <v>27</v>
      </c>
      <c r="TP200" s="102">
        <f t="shared" si="7328"/>
        <v>13.5</v>
      </c>
      <c r="TQ200" s="102">
        <f t="shared" si="7328"/>
        <v>5.4</v>
      </c>
      <c r="TR200" s="68">
        <f t="shared" si="6151"/>
        <v>-7.5</v>
      </c>
      <c r="TS200" s="68">
        <f t="shared" si="6152"/>
        <v>-204528.24999999997</v>
      </c>
      <c r="TT200" s="55">
        <f>'СДП (план)'!CE201</f>
        <v>0</v>
      </c>
      <c r="TU200" s="55">
        <f>'СДП (план)'!CF201</f>
        <v>0</v>
      </c>
      <c r="TV200" s="68">
        <f t="shared" si="6153"/>
        <v>0</v>
      </c>
      <c r="TW200" s="68">
        <f t="shared" si="6154"/>
        <v>0</v>
      </c>
      <c r="TX200" s="55">
        <f t="shared" ref="TX200:UU200" si="7329">SUM(TX201:TX204)</f>
        <v>0</v>
      </c>
      <c r="TY200" s="55">
        <f t="shared" si="7329"/>
        <v>0</v>
      </c>
      <c r="TZ200" s="55">
        <f t="shared" si="7329"/>
        <v>0</v>
      </c>
      <c r="UA200" s="55">
        <f t="shared" si="7329"/>
        <v>0</v>
      </c>
      <c r="UB200" s="55">
        <f t="shared" si="7329"/>
        <v>0</v>
      </c>
      <c r="UC200" s="55">
        <f t="shared" si="7329"/>
        <v>0</v>
      </c>
      <c r="UD200" s="102">
        <f t="shared" si="7329"/>
        <v>0</v>
      </c>
      <c r="UE200" s="102">
        <f t="shared" si="7329"/>
        <v>0</v>
      </c>
      <c r="UF200" s="102">
        <f t="shared" si="7329"/>
        <v>0</v>
      </c>
      <c r="UG200" s="68">
        <f t="shared" si="6155"/>
        <v>0</v>
      </c>
      <c r="UH200" s="68">
        <f t="shared" si="6156"/>
        <v>0</v>
      </c>
      <c r="UI200" s="55">
        <f>'СДП (план)'!CG201</f>
        <v>58</v>
      </c>
      <c r="UJ200" s="55">
        <f>'СДП (план)'!CH201</f>
        <v>1681676.64</v>
      </c>
      <c r="UK200" s="68">
        <f t="shared" si="6157"/>
        <v>29</v>
      </c>
      <c r="UL200" s="68">
        <f t="shared" si="6158"/>
        <v>840838.32000000007</v>
      </c>
      <c r="UM200" s="55">
        <f t="shared" si="7329"/>
        <v>15</v>
      </c>
      <c r="UN200" s="55">
        <f t="shared" si="7329"/>
        <v>434054.33999999997</v>
      </c>
      <c r="UO200" s="55">
        <f t="shared" si="7329"/>
        <v>140</v>
      </c>
      <c r="UP200" s="55">
        <f t="shared" si="7329"/>
        <v>0</v>
      </c>
      <c r="UQ200" s="55">
        <f t="shared" si="7329"/>
        <v>0</v>
      </c>
      <c r="UR200" s="55">
        <f t="shared" si="7329"/>
        <v>0</v>
      </c>
      <c r="US200" s="102">
        <f t="shared" si="7329"/>
        <v>66.600000000000009</v>
      </c>
      <c r="UT200" s="102">
        <f t="shared" si="7329"/>
        <v>33.300000000000004</v>
      </c>
      <c r="UU200" s="102">
        <f t="shared" si="7329"/>
        <v>17.190000000000001</v>
      </c>
      <c r="UV200" s="68">
        <f t="shared" si="6159"/>
        <v>-14</v>
      </c>
      <c r="UW200" s="68">
        <f t="shared" si="6160"/>
        <v>-406783.9800000001</v>
      </c>
      <c r="UX200" s="55">
        <f>'СДП (план)'!CI201</f>
        <v>18</v>
      </c>
      <c r="UY200" s="55">
        <f>'СДП (план)'!CJ201</f>
        <v>490867.77600000001</v>
      </c>
      <c r="UZ200" s="68">
        <f t="shared" si="6161"/>
        <v>9</v>
      </c>
      <c r="VA200" s="68">
        <f t="shared" si="6162"/>
        <v>245433.88800000001</v>
      </c>
      <c r="VB200" s="55">
        <f t="shared" ref="VB200:VY200" si="7330">SUM(VB201:VB204)</f>
        <v>10</v>
      </c>
      <c r="VC200" s="55">
        <f t="shared" si="7330"/>
        <v>270683.05999999994</v>
      </c>
      <c r="VD200" s="55">
        <f t="shared" si="7330"/>
        <v>99</v>
      </c>
      <c r="VE200" s="55">
        <f t="shared" si="7330"/>
        <v>0</v>
      </c>
      <c r="VF200" s="55">
        <f t="shared" si="7330"/>
        <v>0</v>
      </c>
      <c r="VG200" s="55">
        <f t="shared" si="7330"/>
        <v>0</v>
      </c>
      <c r="VH200" s="102">
        <f t="shared" si="7330"/>
        <v>19.440000000000001</v>
      </c>
      <c r="VI200" s="102">
        <f t="shared" si="7330"/>
        <v>9.7200000000000006</v>
      </c>
      <c r="VJ200" s="102">
        <f t="shared" si="7330"/>
        <v>10.8</v>
      </c>
      <c r="VK200" s="68">
        <f t="shared" si="6643"/>
        <v>1</v>
      </c>
      <c r="VL200" s="68">
        <f t="shared" si="6644"/>
        <v>25249.171999999933</v>
      </c>
      <c r="VM200" s="55">
        <f>'СДП (план)'!CK201</f>
        <v>20</v>
      </c>
      <c r="VN200" s="55">
        <f>'СДП (план)'!CL201</f>
        <v>545408.64</v>
      </c>
      <c r="VO200" s="68">
        <f t="shared" si="6163"/>
        <v>10</v>
      </c>
      <c r="VP200" s="68">
        <f t="shared" si="6164"/>
        <v>272704.32</v>
      </c>
      <c r="VQ200" s="55">
        <f t="shared" si="7330"/>
        <v>6</v>
      </c>
      <c r="VR200" s="55">
        <f t="shared" si="7330"/>
        <v>163622.57999999999</v>
      </c>
      <c r="VS200" s="55">
        <f t="shared" si="7330"/>
        <v>60</v>
      </c>
      <c r="VT200" s="55">
        <f t="shared" si="7330"/>
        <v>0</v>
      </c>
      <c r="VU200" s="55">
        <f t="shared" si="7330"/>
        <v>0</v>
      </c>
      <c r="VV200" s="55">
        <f t="shared" si="7330"/>
        <v>0</v>
      </c>
      <c r="VW200" s="102">
        <f t="shared" si="7330"/>
        <v>21.6</v>
      </c>
      <c r="VX200" s="102">
        <f t="shared" si="7330"/>
        <v>10.8</v>
      </c>
      <c r="VY200" s="102">
        <f t="shared" si="7330"/>
        <v>6.48</v>
      </c>
      <c r="VZ200" s="68">
        <f t="shared" si="6165"/>
        <v>-4</v>
      </c>
      <c r="WA200" s="68">
        <f t="shared" si="6166"/>
        <v>-109081.74000000002</v>
      </c>
      <c r="WB200" s="55">
        <f>'СДП (план)'!CM201</f>
        <v>19</v>
      </c>
      <c r="WC200" s="55">
        <f>'СДП (план)'!CN201</f>
        <v>518138.20800000004</v>
      </c>
      <c r="WD200" s="68">
        <f t="shared" si="6167"/>
        <v>9.5</v>
      </c>
      <c r="WE200" s="68">
        <f t="shared" si="6168"/>
        <v>259069.10399999999</v>
      </c>
      <c r="WF200" s="55">
        <f t="shared" ref="WF200:WN200" si="7331">SUM(WF201:WF204)</f>
        <v>5</v>
      </c>
      <c r="WG200" s="55">
        <f t="shared" si="7331"/>
        <v>136352.15</v>
      </c>
      <c r="WH200" s="55">
        <f t="shared" si="7331"/>
        <v>55</v>
      </c>
      <c r="WI200" s="55">
        <f t="shared" si="7331"/>
        <v>0</v>
      </c>
      <c r="WJ200" s="55">
        <f t="shared" si="7331"/>
        <v>0</v>
      </c>
      <c r="WK200" s="55">
        <f t="shared" si="7331"/>
        <v>0</v>
      </c>
      <c r="WL200" s="102">
        <f t="shared" si="7331"/>
        <v>20.520000000000003</v>
      </c>
      <c r="WM200" s="102">
        <f t="shared" si="7331"/>
        <v>10.260000000000002</v>
      </c>
      <c r="WN200" s="102">
        <f t="shared" si="7331"/>
        <v>5.4</v>
      </c>
      <c r="WO200" s="68">
        <f t="shared" si="6169"/>
        <v>-4.5</v>
      </c>
      <c r="WP200" s="68">
        <f t="shared" si="6170"/>
        <v>-122716.954</v>
      </c>
      <c r="WQ200" s="55">
        <f>'СДП (план)'!CO201</f>
        <v>0</v>
      </c>
      <c r="WR200" s="55">
        <f>'СДП (план)'!CP201</f>
        <v>0</v>
      </c>
      <c r="WS200" s="68">
        <f t="shared" si="6171"/>
        <v>0</v>
      </c>
      <c r="WT200" s="68">
        <f t="shared" si="6172"/>
        <v>0</v>
      </c>
      <c r="WU200" s="55">
        <f t="shared" ref="WU200:XC200" si="7332">SUM(WU201:WU204)</f>
        <v>0</v>
      </c>
      <c r="WV200" s="55">
        <f t="shared" si="7332"/>
        <v>0</v>
      </c>
      <c r="WW200" s="55">
        <f t="shared" si="7332"/>
        <v>0</v>
      </c>
      <c r="WX200" s="55">
        <f t="shared" si="7332"/>
        <v>0</v>
      </c>
      <c r="WY200" s="55">
        <f t="shared" si="7332"/>
        <v>0</v>
      </c>
      <c r="WZ200" s="55">
        <f t="shared" si="7332"/>
        <v>0</v>
      </c>
      <c r="XA200" s="102">
        <f t="shared" si="7332"/>
        <v>0</v>
      </c>
      <c r="XB200" s="102">
        <f t="shared" si="7332"/>
        <v>0</v>
      </c>
      <c r="XC200" s="102">
        <f t="shared" si="7332"/>
        <v>0</v>
      </c>
      <c r="XD200" s="68">
        <f t="shared" si="6173"/>
        <v>0</v>
      </c>
      <c r="XE200" s="68">
        <f t="shared" si="6174"/>
        <v>0</v>
      </c>
      <c r="XF200" s="55">
        <f>'СДП (план)'!CQ201</f>
        <v>3</v>
      </c>
      <c r="XG200" s="55">
        <f>'СДП (план)'!CR201</f>
        <v>108594.75600000001</v>
      </c>
      <c r="XH200" s="68">
        <f t="shared" si="6175"/>
        <v>1.5</v>
      </c>
      <c r="XI200" s="68">
        <f t="shared" si="6176"/>
        <v>54297.377999999997</v>
      </c>
      <c r="XJ200" s="55">
        <f t="shared" ref="XJ200:XR200" si="7333">SUM(XJ201:XJ204)</f>
        <v>3</v>
      </c>
      <c r="XK200" s="55">
        <f t="shared" si="7333"/>
        <v>108594.75</v>
      </c>
      <c r="XL200" s="55">
        <f t="shared" si="7333"/>
        <v>32</v>
      </c>
      <c r="XM200" s="55">
        <f t="shared" si="7333"/>
        <v>0</v>
      </c>
      <c r="XN200" s="55">
        <f t="shared" si="7333"/>
        <v>0</v>
      </c>
      <c r="XO200" s="55">
        <f t="shared" si="7333"/>
        <v>0</v>
      </c>
      <c r="XP200" s="102">
        <f t="shared" si="7333"/>
        <v>3.24</v>
      </c>
      <c r="XQ200" s="102">
        <f t="shared" si="7333"/>
        <v>1.62</v>
      </c>
      <c r="XR200" s="102">
        <f t="shared" si="7333"/>
        <v>3.24</v>
      </c>
      <c r="XS200" s="68">
        <f t="shared" si="6177"/>
        <v>1.5</v>
      </c>
      <c r="XT200" s="68">
        <f t="shared" si="6178"/>
        <v>54297.372000000003</v>
      </c>
      <c r="XU200" s="15">
        <f>'СДП (план)'!CS201</f>
        <v>12</v>
      </c>
      <c r="XV200" s="15">
        <f>'СДП (план)'!CT201</f>
        <v>500607.21600000001</v>
      </c>
      <c r="XW200" s="68">
        <f t="shared" si="6179"/>
        <v>6</v>
      </c>
      <c r="XX200" s="68">
        <f t="shared" si="6180"/>
        <v>250303.60800000001</v>
      </c>
      <c r="XY200" s="55">
        <f t="shared" ref="XY200:YG200" si="7334">SUM(XY201:XY204)</f>
        <v>2</v>
      </c>
      <c r="XZ200" s="55">
        <f t="shared" si="7334"/>
        <v>83434.539999999994</v>
      </c>
      <c r="YA200" s="55">
        <f t="shared" si="7334"/>
        <v>20</v>
      </c>
      <c r="YB200" s="55">
        <f t="shared" si="7334"/>
        <v>0</v>
      </c>
      <c r="YC200" s="55">
        <f t="shared" si="7334"/>
        <v>0</v>
      </c>
      <c r="YD200" s="55"/>
      <c r="YE200" s="102">
        <f t="shared" si="7334"/>
        <v>12.96</v>
      </c>
      <c r="YF200" s="102">
        <f t="shared" si="7334"/>
        <v>6.48</v>
      </c>
      <c r="YG200" s="102">
        <f t="shared" si="7334"/>
        <v>2.16</v>
      </c>
      <c r="YH200" s="68">
        <f t="shared" si="6181"/>
        <v>-4</v>
      </c>
      <c r="YI200" s="68">
        <f t="shared" si="6182"/>
        <v>-166869.06800000003</v>
      </c>
      <c r="YJ200" s="15">
        <f>'СДП (план)'!CU201</f>
        <v>0</v>
      </c>
      <c r="YK200" s="15">
        <f>'СДП (план)'!CV201</f>
        <v>0</v>
      </c>
      <c r="YL200" s="68">
        <f t="shared" si="6183"/>
        <v>0</v>
      </c>
      <c r="YM200" s="68">
        <f t="shared" si="6184"/>
        <v>0</v>
      </c>
      <c r="YN200" s="55">
        <f t="shared" ref="YN200:YV200" si="7335">SUM(YN201:YN204)</f>
        <v>0</v>
      </c>
      <c r="YO200" s="55">
        <f t="shared" si="7335"/>
        <v>0</v>
      </c>
      <c r="YP200" s="55">
        <f t="shared" si="7335"/>
        <v>0</v>
      </c>
      <c r="YQ200" s="55">
        <f t="shared" si="7335"/>
        <v>0</v>
      </c>
      <c r="YR200" s="55">
        <f t="shared" si="7335"/>
        <v>0</v>
      </c>
      <c r="YS200" s="55">
        <f t="shared" si="7335"/>
        <v>0</v>
      </c>
      <c r="YT200" s="102">
        <f t="shared" si="7335"/>
        <v>0</v>
      </c>
      <c r="YU200" s="102">
        <f t="shared" si="7335"/>
        <v>0</v>
      </c>
      <c r="YV200" s="102">
        <f t="shared" si="7335"/>
        <v>0</v>
      </c>
      <c r="YW200" s="68">
        <f t="shared" si="7085"/>
        <v>0</v>
      </c>
      <c r="YX200" s="68">
        <f t="shared" si="7086"/>
        <v>0</v>
      </c>
      <c r="YY200" s="68">
        <f>'СДП (план)'!CW201</f>
        <v>0</v>
      </c>
      <c r="YZ200" s="68">
        <f>'СДП (план)'!CX201</f>
        <v>0</v>
      </c>
      <c r="ZA200" s="68">
        <f t="shared" si="6185"/>
        <v>0</v>
      </c>
      <c r="ZB200" s="68">
        <f t="shared" si="6186"/>
        <v>0</v>
      </c>
      <c r="ZC200" s="176"/>
      <c r="ZD200" s="176"/>
      <c r="ZE200" s="176"/>
      <c r="ZF200" s="176"/>
      <c r="ZG200" s="176"/>
      <c r="ZH200" s="176"/>
      <c r="ZI200" s="102">
        <f t="shared" ref="ZI200:ZK200" si="7336">SUM(ZI201:ZI204)</f>
        <v>0</v>
      </c>
      <c r="ZJ200" s="102">
        <f t="shared" si="7336"/>
        <v>0</v>
      </c>
      <c r="ZK200" s="102">
        <f t="shared" si="7336"/>
        <v>0</v>
      </c>
      <c r="ZL200" s="68">
        <f t="shared" si="6645"/>
        <v>0</v>
      </c>
      <c r="ZM200" s="68">
        <f t="shared" si="6646"/>
        <v>0</v>
      </c>
      <c r="ZN200" s="68"/>
      <c r="ZO200" s="68"/>
      <c r="ZP200" s="68"/>
      <c r="ZQ200" s="68"/>
      <c r="ZR200" s="68"/>
      <c r="ZS200" s="68"/>
      <c r="ZT200" s="68"/>
      <c r="ZU200" s="68"/>
      <c r="ZV200" s="68"/>
      <c r="ZW200" s="68"/>
      <c r="ZX200" s="68"/>
      <c r="ZY200" s="68"/>
      <c r="ZZ200" s="68"/>
      <c r="AAA200" s="68"/>
      <c r="AAB200" s="68"/>
      <c r="AAC200" s="102">
        <f>SUM(AAC201:AAC204)</f>
        <v>387</v>
      </c>
      <c r="AAD200" s="102">
        <f t="shared" ref="AAD200:AAO200" si="7337">SUM(AAD201:AAD204)</f>
        <v>10439182.692</v>
      </c>
      <c r="AAE200" s="102">
        <f t="shared" si="7337"/>
        <v>193.5</v>
      </c>
      <c r="AAF200" s="102">
        <f t="shared" si="7337"/>
        <v>5219591.3459999999</v>
      </c>
      <c r="AAG200" s="102">
        <f t="shared" si="7337"/>
        <v>147</v>
      </c>
      <c r="AAH200" s="102">
        <f t="shared" si="7337"/>
        <v>4021756.0199999996</v>
      </c>
      <c r="AAI200" s="102">
        <f t="shared" si="7337"/>
        <v>1361</v>
      </c>
      <c r="AAJ200" s="102">
        <f t="shared" si="7337"/>
        <v>0</v>
      </c>
      <c r="AAK200" s="102">
        <f t="shared" si="7337"/>
        <v>0</v>
      </c>
      <c r="AAL200" s="102">
        <f t="shared" si="7337"/>
        <v>0</v>
      </c>
      <c r="AAM200" s="102">
        <f t="shared" si="7337"/>
        <v>435.45000000000005</v>
      </c>
      <c r="AAN200" s="102">
        <f t="shared" si="7337"/>
        <v>217.72500000000002</v>
      </c>
      <c r="AAO200" s="102">
        <f t="shared" si="7337"/>
        <v>171.96</v>
      </c>
      <c r="AAP200" s="68">
        <f t="shared" si="6246"/>
        <v>-46.5</v>
      </c>
      <c r="AAQ200" s="68">
        <f t="shared" si="6247"/>
        <v>-1197835.3260000004</v>
      </c>
    </row>
    <row r="201" spans="1:719" s="33" customFormat="1" ht="23.25" hidden="1" customHeight="1" x14ac:dyDescent="0.25">
      <c r="A201" s="195"/>
      <c r="B201" s="233">
        <v>157</v>
      </c>
      <c r="C201" s="234" t="s">
        <v>458</v>
      </c>
      <c r="D201" s="211" t="s">
        <v>252</v>
      </c>
      <c r="E201" s="156">
        <v>15030</v>
      </c>
      <c r="F201" s="209">
        <v>1.08</v>
      </c>
      <c r="G201" s="301"/>
      <c r="H201" s="19">
        <v>1</v>
      </c>
      <c r="I201" s="210"/>
      <c r="J201" s="210"/>
      <c r="K201" s="1">
        <v>1.4</v>
      </c>
      <c r="L201" s="1">
        <v>1.68</v>
      </c>
      <c r="M201" s="1">
        <v>2.23</v>
      </c>
      <c r="N201" s="9">
        <v>2.57</v>
      </c>
      <c r="O201" s="45">
        <f>'СДП (план)'!O202</f>
        <v>7</v>
      </c>
      <c r="P201" s="45">
        <f>'СДП (план)'!P202</f>
        <v>159077.51999999999</v>
      </c>
      <c r="Q201" s="44">
        <f t="shared" si="6024"/>
        <v>3.5</v>
      </c>
      <c r="R201" s="44">
        <f t="shared" si="6025"/>
        <v>79538.759999999995</v>
      </c>
      <c r="S201" s="44">
        <f>VLOOKUP($C201,факт!$D$8:$JF$250,39,0)</f>
        <v>8</v>
      </c>
      <c r="T201" s="44">
        <f>VLOOKUP($C201,факт!$D$8:$JF$250,40,0)</f>
        <v>181802.88</v>
      </c>
      <c r="U201" s="44">
        <f>VLOOKUP($C201,факт!$D$8:$JF$250,41,0)</f>
        <v>63</v>
      </c>
      <c r="V201" s="44">
        <f>VLOOKUP($C201,факт!$D$8:$JF$250,42,0)</f>
        <v>0</v>
      </c>
      <c r="W201" s="44">
        <f>VLOOKUP($C201,факт!$D$8:$JF$250,43,0)</f>
        <v>0</v>
      </c>
      <c r="X201" s="44">
        <f>VLOOKUP($C201,факт!$D$8:$JF$250,44,0)</f>
        <v>0</v>
      </c>
      <c r="Y201" s="44">
        <f t="shared" ref="Y201:Y204" si="7338">SUM(O201*$F201)</f>
        <v>7.5600000000000005</v>
      </c>
      <c r="Z201" s="44">
        <f t="shared" ref="Z201:Z204" si="7339">SUM(Q201*$F201)</f>
        <v>3.7800000000000002</v>
      </c>
      <c r="AA201" s="44">
        <f t="shared" ref="AA201:AA204" si="7340">SUM(S201*$F201)</f>
        <v>8.64</v>
      </c>
      <c r="AB201" s="44">
        <f t="shared" ref="AB201:AB204" si="7341">SUM(S201-Q201)</f>
        <v>4.5</v>
      </c>
      <c r="AC201" s="44">
        <f t="shared" si="6192"/>
        <v>102264.12000000001</v>
      </c>
      <c r="AD201" s="155">
        <f>'СДП (план)'!Q202</f>
        <v>0</v>
      </c>
      <c r="AE201" s="155">
        <f>'СДП (план)'!R202</f>
        <v>0</v>
      </c>
      <c r="AF201" s="44">
        <f t="shared" si="6027"/>
        <v>0</v>
      </c>
      <c r="AG201" s="44">
        <f t="shared" si="6028"/>
        <v>0</v>
      </c>
      <c r="AH201" s="44">
        <f>VLOOKUP($C201,факт!$D$8:$JF$250,21,0)</f>
        <v>0</v>
      </c>
      <c r="AI201" s="44">
        <f>VLOOKUP($C201,факт!$D$8:$JF$250,22,0)</f>
        <v>0</v>
      </c>
      <c r="AJ201" s="44">
        <f>VLOOKUP($C201,факт!$D$8:$JF$250,23,0)</f>
        <v>0</v>
      </c>
      <c r="AK201" s="44">
        <f>VLOOKUP($C201,факт!$D$8:$JF$250,24,0)</f>
        <v>0</v>
      </c>
      <c r="AL201" s="44">
        <f>VLOOKUP($C201,факт!$D$8:$JF$250,25,0)</f>
        <v>0</v>
      </c>
      <c r="AM201" s="44">
        <f>VLOOKUP($C201,факт!$D$8:$JF$250,26,0)</f>
        <v>0</v>
      </c>
      <c r="AN201" s="44">
        <f t="shared" ref="AN201:AN204" si="7342">SUM(AD201*$F201)</f>
        <v>0</v>
      </c>
      <c r="AO201" s="44">
        <f t="shared" ref="AO201:AO204" si="7343">SUM(AF201*$F201)</f>
        <v>0</v>
      </c>
      <c r="AP201" s="44">
        <f t="shared" ref="AP201:AP204" si="7344">SUM(AH201*$F201)</f>
        <v>0</v>
      </c>
      <c r="AQ201" s="44">
        <f t="shared" si="6194"/>
        <v>0</v>
      </c>
      <c r="AR201" s="44">
        <f t="shared" si="6195"/>
        <v>0</v>
      </c>
      <c r="AS201" s="45">
        <f>'СДП (план)'!S202</f>
        <v>0</v>
      </c>
      <c r="AT201" s="44">
        <f>'СДП (план)'!T202</f>
        <v>0</v>
      </c>
      <c r="AU201" s="44">
        <f t="shared" si="6031"/>
        <v>0</v>
      </c>
      <c r="AV201" s="44">
        <f t="shared" si="6032"/>
        <v>0</v>
      </c>
      <c r="AW201" s="44">
        <f>VLOOKUP($C201,факт!$D$8:$JF$250,3,0)</f>
        <v>0</v>
      </c>
      <c r="AX201" s="44">
        <f>VLOOKUP($C201,факт!$D$8:$JF$250,4,0)</f>
        <v>0</v>
      </c>
      <c r="AY201" s="44">
        <f>VLOOKUP($C201,факт!$D$8:$JF$250,5,0)</f>
        <v>0</v>
      </c>
      <c r="AZ201" s="44">
        <f>VLOOKUP($C201,факт!$D$8:$JF$250,6,0)</f>
        <v>0</v>
      </c>
      <c r="BA201" s="44">
        <f>VLOOKUP($C201,факт!$D$8:$JF$250,7,0)</f>
        <v>0</v>
      </c>
      <c r="BB201" s="44">
        <f>VLOOKUP($C201,факт!$D$8:$JF$250,8,0)</f>
        <v>0</v>
      </c>
      <c r="BC201" s="44">
        <f t="shared" ref="BC201:BC204" si="7345">SUM(AS201*$F201)</f>
        <v>0</v>
      </c>
      <c r="BD201" s="44">
        <f t="shared" ref="BD201:BD204" si="7346">SUM(AU201*$F201)</f>
        <v>0</v>
      </c>
      <c r="BE201" s="44">
        <f t="shared" ref="BE201:BE204" si="7347">SUM(AW201*$F201)</f>
        <v>0</v>
      </c>
      <c r="BF201" s="44">
        <f t="shared" si="6461"/>
        <v>0</v>
      </c>
      <c r="BG201" s="44">
        <f t="shared" si="6462"/>
        <v>0</v>
      </c>
      <c r="BH201" s="90">
        <f>'СДП (план)'!U202</f>
        <v>0</v>
      </c>
      <c r="BI201" s="3">
        <f>'СДП (план)'!V202</f>
        <v>0</v>
      </c>
      <c r="BJ201" s="44">
        <f t="shared" si="6033"/>
        <v>0</v>
      </c>
      <c r="BK201" s="44">
        <f t="shared" si="6034"/>
        <v>0</v>
      </c>
      <c r="BL201" s="44">
        <f>VLOOKUP($C201,факт!$D$8:$JF$250,27,0)</f>
        <v>0</v>
      </c>
      <c r="BM201" s="44">
        <f>VLOOKUP($C201,факт!$D$8:$JF$250,28,0)</f>
        <v>0</v>
      </c>
      <c r="BN201" s="44">
        <f>VLOOKUP($C201,факт!$D$8:$JF$250,29,0)</f>
        <v>0</v>
      </c>
      <c r="BO201" s="44">
        <f>VLOOKUP($C201,факт!$D$8:$JF$250,30,0)</f>
        <v>0</v>
      </c>
      <c r="BP201" s="44">
        <f>VLOOKUP($C201,факт!$D$8:$JF$250,31,0)</f>
        <v>0</v>
      </c>
      <c r="BQ201" s="44">
        <f>VLOOKUP($C201,факт!$D$8:$JF$250,32,0)</f>
        <v>0</v>
      </c>
      <c r="BR201" s="44">
        <f t="shared" ref="BR201:BR204" si="7348">SUM(BH201*$F201)</f>
        <v>0</v>
      </c>
      <c r="BS201" s="44">
        <f t="shared" ref="BS201:BS204" si="7349">SUM(BJ201*$F201)</f>
        <v>0</v>
      </c>
      <c r="BT201" s="44">
        <f t="shared" ref="BT201:BT204" si="7350">SUM(BL201*$F201)</f>
        <v>0</v>
      </c>
      <c r="BU201" s="44">
        <f t="shared" si="6641"/>
        <v>0</v>
      </c>
      <c r="BV201" s="44">
        <f t="shared" si="6642"/>
        <v>0</v>
      </c>
      <c r="BW201" s="45">
        <f>'СДП (план)'!W202</f>
        <v>0</v>
      </c>
      <c r="BX201" s="44">
        <f>'СДП (план)'!X202</f>
        <v>0</v>
      </c>
      <c r="BY201" s="44">
        <f t="shared" si="6035"/>
        <v>0</v>
      </c>
      <c r="BZ201" s="44">
        <f t="shared" si="6036"/>
        <v>0</v>
      </c>
      <c r="CA201" s="44">
        <f>VLOOKUP($C201,факт!$D$8:$JF$250,9,0)</f>
        <v>0</v>
      </c>
      <c r="CB201" s="44">
        <f>VLOOKUP($C201,факт!$D$8:$JF$250,10,0)</f>
        <v>0</v>
      </c>
      <c r="CC201" s="44">
        <f>VLOOKUP($C201,факт!$D$8:$JF$250,11,0)</f>
        <v>0</v>
      </c>
      <c r="CD201" s="44">
        <f>VLOOKUP($C201,факт!$D$8:$JF$250,12,0)</f>
        <v>0</v>
      </c>
      <c r="CE201" s="44">
        <f>VLOOKUP($C201,факт!$D$8:$JF$250,13,0)</f>
        <v>0</v>
      </c>
      <c r="CF201" s="44">
        <f>VLOOKUP($C201,факт!$D$8:$JF$250,14,0)</f>
        <v>0</v>
      </c>
      <c r="CG201" s="44">
        <f t="shared" ref="CG201:CG204" si="7351">SUM(BW201*$F201)</f>
        <v>0</v>
      </c>
      <c r="CH201" s="44">
        <f t="shared" ref="CH201:CH204" si="7352">SUM(BY201*$F201)</f>
        <v>0</v>
      </c>
      <c r="CI201" s="44">
        <f t="shared" ref="CI201:CI204" si="7353">SUM(CA201*$F201)</f>
        <v>0</v>
      </c>
      <c r="CJ201" s="44">
        <f t="shared" si="7087"/>
        <v>0</v>
      </c>
      <c r="CK201" s="44">
        <f t="shared" si="7088"/>
        <v>0</v>
      </c>
      <c r="CL201" s="47">
        <f>'СДП (план)'!Y202</f>
        <v>0</v>
      </c>
      <c r="CM201" s="44">
        <f>'СДП (план)'!Z202</f>
        <v>0</v>
      </c>
      <c r="CN201" s="44">
        <f t="shared" si="6037"/>
        <v>0</v>
      </c>
      <c r="CO201" s="44">
        <f t="shared" si="6038"/>
        <v>0</v>
      </c>
      <c r="CP201" s="44">
        <f>VLOOKUP($C201,факт!$D$8:$JF$250,33,0)</f>
        <v>0</v>
      </c>
      <c r="CQ201" s="44">
        <f>VLOOKUP($C201,факт!$D$8:$JF$250,34,0)</f>
        <v>0</v>
      </c>
      <c r="CR201" s="44">
        <f>VLOOKUP($C201,факт!$D$8:$JF$250,35,0)</f>
        <v>0</v>
      </c>
      <c r="CS201" s="44">
        <f>VLOOKUP($C201,факт!$D$8:$JF$250,36,0)</f>
        <v>0</v>
      </c>
      <c r="CT201" s="44">
        <f>VLOOKUP($C201,факт!$D$8:$JF$250,37,0)</f>
        <v>0</v>
      </c>
      <c r="CU201" s="44">
        <f>VLOOKUP($C201,факт!$D$8:$JF$250,38,0)</f>
        <v>0</v>
      </c>
      <c r="CV201" s="44">
        <f t="shared" ref="CV201:CV204" si="7354">SUM(CL201*$F201)</f>
        <v>0</v>
      </c>
      <c r="CW201" s="44">
        <f t="shared" ref="CW201:CW204" si="7355">SUM(CN201*$F201)</f>
        <v>0</v>
      </c>
      <c r="CX201" s="44">
        <f t="shared" ref="CX201:CX204" si="7356">SUM(CP201*$F201)</f>
        <v>0</v>
      </c>
      <c r="CY201" s="44">
        <f t="shared" si="6039"/>
        <v>0</v>
      </c>
      <c r="CZ201" s="44">
        <f t="shared" si="6040"/>
        <v>0</v>
      </c>
      <c r="DA201" s="46">
        <f>'СДП (план)'!AA202</f>
        <v>0</v>
      </c>
      <c r="DB201" s="46">
        <f>'СДП (план)'!AB202</f>
        <v>0</v>
      </c>
      <c r="DC201" s="44">
        <f t="shared" si="6041"/>
        <v>0</v>
      </c>
      <c r="DD201" s="44">
        <f t="shared" si="6042"/>
        <v>0</v>
      </c>
      <c r="DE201" s="44">
        <f>VLOOKUP($C201,факт!$D$8:$JF$250,45,0)</f>
        <v>0</v>
      </c>
      <c r="DF201" s="44">
        <f>VLOOKUP($C201,факт!$D$8:$JF$250,46,0)</f>
        <v>0</v>
      </c>
      <c r="DG201" s="44">
        <f>VLOOKUP($C201,факт!$D$8:$JF$250,47,0)</f>
        <v>0</v>
      </c>
      <c r="DH201" s="44">
        <f>VLOOKUP($C201,факт!$D$8:$JF$250,48,0)</f>
        <v>0</v>
      </c>
      <c r="DI201" s="44">
        <f>VLOOKUP($C201,факт!$D$8:$JF$250,49,0)</f>
        <v>0</v>
      </c>
      <c r="DJ201" s="44">
        <f>VLOOKUP($C201,факт!$D$8:$JF$250,50,0)</f>
        <v>0</v>
      </c>
      <c r="DK201" s="44">
        <f t="shared" ref="DK201:DK204" si="7357">SUM(DA201*$F201)</f>
        <v>0</v>
      </c>
      <c r="DL201" s="44">
        <f t="shared" ref="DL201:DL204" si="7358">SUM(DC201*$F201)</f>
        <v>0</v>
      </c>
      <c r="DM201" s="44">
        <f t="shared" ref="DM201:DM204" si="7359">SUM(DE201*$F201)</f>
        <v>0</v>
      </c>
      <c r="DN201" s="44">
        <f t="shared" si="6043"/>
        <v>0</v>
      </c>
      <c r="DO201" s="44">
        <f t="shared" si="6044"/>
        <v>0</v>
      </c>
      <c r="DP201" s="5">
        <f>'СДП (план)'!AC202</f>
        <v>0</v>
      </c>
      <c r="DQ201" s="3">
        <f>'СДП (план)'!AD202</f>
        <v>0</v>
      </c>
      <c r="DR201" s="44">
        <f t="shared" si="6045"/>
        <v>0</v>
      </c>
      <c r="DS201" s="44">
        <f t="shared" si="6046"/>
        <v>0</v>
      </c>
      <c r="DT201" s="44">
        <f>VLOOKUP($C201,факт!$D$8:$JF$250,231,0)</f>
        <v>3</v>
      </c>
      <c r="DU201" s="44">
        <f>VLOOKUP($C201,факт!$D$8:$JF$250,232,0)</f>
        <v>68176.08</v>
      </c>
      <c r="DV201" s="44">
        <f>VLOOKUP($C201,факт!$D$8:$JF$250,233,0)</f>
        <v>32</v>
      </c>
      <c r="DW201" s="44">
        <f>VLOOKUP($C201,факт!$D$8:$JF$250,234,0)</f>
        <v>0</v>
      </c>
      <c r="DX201" s="44">
        <f>VLOOKUP($C201,факт!$D$8:$JF$250,235,0)</f>
        <v>0</v>
      </c>
      <c r="DY201" s="44">
        <f>VLOOKUP($C201,факт!$D$8:$JF$250,236,0)</f>
        <v>0</v>
      </c>
      <c r="DZ201" s="44">
        <f t="shared" ref="DZ201:DZ204" si="7360">SUM(DP201*$F201)</f>
        <v>0</v>
      </c>
      <c r="EA201" s="44">
        <f t="shared" ref="EA201:EA204" si="7361">SUM(DR201*$F201)</f>
        <v>0</v>
      </c>
      <c r="EB201" s="44">
        <f t="shared" ref="EB201:EB204" si="7362">SUM(DT201*$F201)</f>
        <v>3.24</v>
      </c>
      <c r="EC201" s="44">
        <f t="shared" si="6047"/>
        <v>3</v>
      </c>
      <c r="ED201" s="44">
        <f t="shared" si="6048"/>
        <v>68176.08</v>
      </c>
      <c r="EE201" s="44">
        <f>'СДП (план)'!CY202</f>
        <v>0</v>
      </c>
      <c r="EF201" s="44">
        <f>'СДП (план)'!CZ202</f>
        <v>0</v>
      </c>
      <c r="EG201" s="44">
        <f t="shared" si="6049"/>
        <v>0</v>
      </c>
      <c r="EH201" s="44">
        <f t="shared" si="6050"/>
        <v>0</v>
      </c>
      <c r="EI201" s="44"/>
      <c r="EJ201" s="44"/>
      <c r="EK201" s="44"/>
      <c r="EL201" s="44"/>
      <c r="EM201" s="44"/>
      <c r="EN201" s="44"/>
      <c r="EO201" s="44"/>
      <c r="EP201" s="44"/>
      <c r="EQ201" s="44"/>
      <c r="ER201" s="44"/>
      <c r="ES201" s="44"/>
      <c r="ET201" s="45">
        <f>'СДП (план)'!AE202</f>
        <v>0</v>
      </c>
      <c r="EU201" s="44">
        <f>'СДП (план)'!AF202</f>
        <v>0</v>
      </c>
      <c r="EV201" s="44">
        <f t="shared" si="6051"/>
        <v>0</v>
      </c>
      <c r="EW201" s="44">
        <f t="shared" si="6052"/>
        <v>0</v>
      </c>
      <c r="EX201" s="44">
        <f>VLOOKUP($C201,факт!$D$8:$JF$250,159,0)</f>
        <v>0</v>
      </c>
      <c r="EY201" s="44">
        <f>VLOOKUP($C201,факт!$D$8:$JF$250,160,0)</f>
        <v>0</v>
      </c>
      <c r="EZ201" s="44">
        <f>VLOOKUP($C201,факт!$D$8:$JF$250,161,0)</f>
        <v>0</v>
      </c>
      <c r="FA201" s="44">
        <f>VLOOKUP($C201,факт!$D$8:$JF$250,162,0)</f>
        <v>0</v>
      </c>
      <c r="FB201" s="44">
        <f>VLOOKUP($C201,факт!$D$8:$JF$250,163,0)</f>
        <v>0</v>
      </c>
      <c r="FC201" s="44">
        <f>VLOOKUP($C201,факт!$D$8:$JF$250,164,0)</f>
        <v>0</v>
      </c>
      <c r="FD201" s="44">
        <f t="shared" ref="FD201:FD204" si="7363">SUM(ET201*$F201)</f>
        <v>0</v>
      </c>
      <c r="FE201" s="44">
        <f t="shared" ref="FE201:FE204" si="7364">SUM(EV201*$F201)</f>
        <v>0</v>
      </c>
      <c r="FF201" s="44">
        <f t="shared" ref="FF201:FF204" si="7365">SUM(EX201*$F201)</f>
        <v>0</v>
      </c>
      <c r="FG201" s="44">
        <f t="shared" si="6203"/>
        <v>0</v>
      </c>
      <c r="FH201" s="44">
        <f t="shared" si="6204"/>
        <v>0</v>
      </c>
      <c r="FI201" s="5">
        <f>'СДП (план)'!AG202</f>
        <v>5</v>
      </c>
      <c r="FJ201" s="3">
        <f>'СДП (план)'!AH202</f>
        <v>113626.79999999999</v>
      </c>
      <c r="FK201" s="44">
        <f t="shared" si="6055"/>
        <v>2.5</v>
      </c>
      <c r="FL201" s="44">
        <f t="shared" si="6056"/>
        <v>56813.399999999994</v>
      </c>
      <c r="FM201" s="44">
        <f>VLOOKUP($C201,факт!$D$8:$JF$250,165,0)</f>
        <v>0</v>
      </c>
      <c r="FN201" s="44">
        <f>VLOOKUP($C201,факт!$D$8:$JF$250,166,0)</f>
        <v>0</v>
      </c>
      <c r="FO201" s="44">
        <f>VLOOKUP($C201,факт!$D$8:$JF$250,167,0)</f>
        <v>0</v>
      </c>
      <c r="FP201" s="44">
        <f>VLOOKUP($C201,факт!$D$8:$JF$250,168,0)</f>
        <v>0</v>
      </c>
      <c r="FQ201" s="44">
        <f>VLOOKUP($C201,факт!$D$8:$JF$250,169,0)</f>
        <v>0</v>
      </c>
      <c r="FR201" s="44">
        <f>VLOOKUP($C201,факт!$D$8:$JF$250,170,0)</f>
        <v>0</v>
      </c>
      <c r="FS201" s="44">
        <f t="shared" ref="FS201:FS204" si="7366">SUM(FI201*$F201)</f>
        <v>5.4</v>
      </c>
      <c r="FT201" s="44">
        <f t="shared" ref="FT201:FT204" si="7367">SUM(FK201*$F201)</f>
        <v>2.7</v>
      </c>
      <c r="FU201" s="44">
        <f t="shared" ref="FU201:FU204" si="7368">SUM(FM201*$F201)</f>
        <v>0</v>
      </c>
      <c r="FV201" s="44">
        <f t="shared" ref="FV201:FV204" si="7369">SUM(FM201-FK201)</f>
        <v>-2.5</v>
      </c>
      <c r="FW201" s="44">
        <f t="shared" si="6207"/>
        <v>-56813.399999999994</v>
      </c>
      <c r="FX201" s="5">
        <f>'СДП (план)'!AI202</f>
        <v>0</v>
      </c>
      <c r="FY201" s="3">
        <f>'СДП (план)'!AJ202</f>
        <v>0</v>
      </c>
      <c r="FZ201" s="44">
        <f t="shared" si="6059"/>
        <v>0</v>
      </c>
      <c r="GA201" s="44">
        <f t="shared" si="6060"/>
        <v>0</v>
      </c>
      <c r="GB201" s="44">
        <f>VLOOKUP($C201,факт!$D$8:$JF$250,219,0)</f>
        <v>0</v>
      </c>
      <c r="GC201" s="44">
        <f>VLOOKUP($C201,факт!$D$8:$JF$250,220,0)</f>
        <v>0</v>
      </c>
      <c r="GD201" s="44">
        <f>VLOOKUP($C201,факт!$D$8:$JF$250,221,0)</f>
        <v>0</v>
      </c>
      <c r="GE201" s="44">
        <f>VLOOKUP($C201,факт!$D$8:$JF$250,222,0)</f>
        <v>0</v>
      </c>
      <c r="GF201" s="44">
        <f>VLOOKUP($C201,факт!$D$8:$JF$250,223,0)</f>
        <v>0</v>
      </c>
      <c r="GG201" s="44">
        <f>VLOOKUP($C201,факт!$D$8:$JF$250,224,0)</f>
        <v>0</v>
      </c>
      <c r="GH201" s="44">
        <f t="shared" ref="GH201:GH204" si="7370">SUM(FX201*$F201)</f>
        <v>0</v>
      </c>
      <c r="GI201" s="44">
        <f t="shared" ref="GI201:GI204" si="7371">SUM(FZ201*$F201)</f>
        <v>0</v>
      </c>
      <c r="GJ201" s="44">
        <f t="shared" ref="GJ201:GJ204" si="7372">SUM(GB201*$F201)</f>
        <v>0</v>
      </c>
      <c r="GK201" s="44">
        <f t="shared" si="6209"/>
        <v>0</v>
      </c>
      <c r="GL201" s="44">
        <f t="shared" si="6210"/>
        <v>0</v>
      </c>
      <c r="GM201" s="48">
        <f>'СДП (план)'!AK202</f>
        <v>25</v>
      </c>
      <c r="GN201" s="44">
        <f>'СДП (план)'!AL202</f>
        <v>681760.79999999993</v>
      </c>
      <c r="GO201" s="44">
        <f t="shared" si="6063"/>
        <v>12.5</v>
      </c>
      <c r="GP201" s="44">
        <f t="shared" si="6064"/>
        <v>340880.39999999997</v>
      </c>
      <c r="GQ201" s="44">
        <f>VLOOKUP($C201,факт!$D$8:$JF$250,237,0)</f>
        <v>20</v>
      </c>
      <c r="GR201" s="44">
        <f>VLOOKUP($C201,факт!$D$8:$JF$250,238,0)</f>
        <v>545408.6</v>
      </c>
      <c r="GS201" s="44">
        <f>VLOOKUP($C201,факт!$D$8:$JF$250,239,0)</f>
        <v>204</v>
      </c>
      <c r="GT201" s="44">
        <f>VLOOKUP($C201,факт!$D$8:$JF$250,240,0)</f>
        <v>0</v>
      </c>
      <c r="GU201" s="44">
        <f>VLOOKUP($C201,факт!$D$8:$JF$250,241,0)</f>
        <v>0</v>
      </c>
      <c r="GV201" s="44">
        <f>VLOOKUP($C201,факт!$D$8:$JF$250,242,0)</f>
        <v>0</v>
      </c>
      <c r="GW201" s="44">
        <f t="shared" ref="GW201:GW204" si="7373">SUM(GM201*$F201)</f>
        <v>27</v>
      </c>
      <c r="GX201" s="44">
        <f t="shared" ref="GX201:GX204" si="7374">SUM(GO201*$F201)</f>
        <v>13.5</v>
      </c>
      <c r="GY201" s="44">
        <f t="shared" ref="GY201:GY204" si="7375">SUM(GQ201*$F201)</f>
        <v>21.6</v>
      </c>
      <c r="GZ201" s="44">
        <f t="shared" si="6065"/>
        <v>7.5</v>
      </c>
      <c r="HA201" s="44">
        <f t="shared" si="6066"/>
        <v>204528.2</v>
      </c>
      <c r="HB201" s="46">
        <f>'СДП (план)'!AM202</f>
        <v>0</v>
      </c>
      <c r="HC201" s="127">
        <f>'СДП (план)'!AN202</f>
        <v>0</v>
      </c>
      <c r="HD201" s="44">
        <f t="shared" si="6067"/>
        <v>0</v>
      </c>
      <c r="HE201" s="44">
        <f t="shared" si="6068"/>
        <v>0</v>
      </c>
      <c r="HF201" s="44"/>
      <c r="HG201" s="44"/>
      <c r="HH201" s="44"/>
      <c r="HI201" s="44"/>
      <c r="HJ201" s="44"/>
      <c r="HK201" s="44"/>
      <c r="HL201" s="44">
        <f t="shared" ref="HL201:HL204" si="7376">SUM(HB201*$F201)</f>
        <v>0</v>
      </c>
      <c r="HM201" s="44">
        <f t="shared" ref="HM201:HM204" si="7377">SUM(HD201*$F201)</f>
        <v>0</v>
      </c>
      <c r="HN201" s="44">
        <f t="shared" ref="HN201:HN204" si="7378">SUM(HF201*$F201)</f>
        <v>0</v>
      </c>
      <c r="HO201" s="44">
        <f t="shared" si="6069"/>
        <v>0</v>
      </c>
      <c r="HP201" s="44">
        <f t="shared" si="6070"/>
        <v>0</v>
      </c>
      <c r="HQ201" s="45">
        <f>'СДП (план)'!AO202</f>
        <v>0</v>
      </c>
      <c r="HR201" s="44">
        <f>'СДП (план)'!AP202</f>
        <v>0</v>
      </c>
      <c r="HS201" s="44">
        <f t="shared" si="6071"/>
        <v>0</v>
      </c>
      <c r="HT201" s="44">
        <f t="shared" si="6072"/>
        <v>0</v>
      </c>
      <c r="HU201" s="44">
        <f>VLOOKUP($C201,факт!$D$8:$JF$250,171,0)</f>
        <v>0</v>
      </c>
      <c r="HV201" s="44">
        <f>VLOOKUP($C201,факт!$D$8:$JF$250,172,0)</f>
        <v>0</v>
      </c>
      <c r="HW201" s="44">
        <f>VLOOKUP($C201,факт!$D$8:$JF$250,173,0)</f>
        <v>0</v>
      </c>
      <c r="HX201" s="44">
        <f>VLOOKUP($C201,факт!$D$8:$JF$250,174,0)</f>
        <v>0</v>
      </c>
      <c r="HY201" s="44">
        <f>VLOOKUP($C201,факт!$D$8:$JF$250,175,0)</f>
        <v>0</v>
      </c>
      <c r="HZ201" s="44">
        <f>VLOOKUP($C201,факт!$D$8:$JF$250,176,0)</f>
        <v>0</v>
      </c>
      <c r="IA201" s="44">
        <f t="shared" ref="IA201:IA204" si="7379">SUM(HQ201*$F201)</f>
        <v>0</v>
      </c>
      <c r="IB201" s="44">
        <f t="shared" ref="IB201:IB204" si="7380">SUM(HS201*$F201)</f>
        <v>0</v>
      </c>
      <c r="IC201" s="44">
        <f t="shared" ref="IC201:IC204" si="7381">SUM(HU201*$F201)</f>
        <v>0</v>
      </c>
      <c r="ID201" s="44">
        <f t="shared" si="6073"/>
        <v>0</v>
      </c>
      <c r="IE201" s="44">
        <f t="shared" si="6074"/>
        <v>0</v>
      </c>
      <c r="IF201" s="45">
        <f>'СДП (план)'!AQ202</f>
        <v>0</v>
      </c>
      <c r="IG201" s="44">
        <f>'СДП (план)'!AR202</f>
        <v>0</v>
      </c>
      <c r="IH201" s="44">
        <f t="shared" si="6075"/>
        <v>0</v>
      </c>
      <c r="II201" s="44">
        <f t="shared" si="6076"/>
        <v>0</v>
      </c>
      <c r="IJ201" s="44"/>
      <c r="IK201" s="44"/>
      <c r="IL201" s="44"/>
      <c r="IM201" s="44"/>
      <c r="IN201" s="44"/>
      <c r="IO201" s="44"/>
      <c r="IP201" s="44">
        <f>SUM(IF201*$F201)</f>
        <v>0</v>
      </c>
      <c r="IQ201" s="44">
        <f>SUM(IH201*$F201)</f>
        <v>0</v>
      </c>
      <c r="IR201" s="44">
        <f>SUM(IJ201*$F201)</f>
        <v>0</v>
      </c>
      <c r="IS201" s="44">
        <f t="shared" si="6077"/>
        <v>0</v>
      </c>
      <c r="IT201" s="44">
        <f t="shared" si="6078"/>
        <v>0</v>
      </c>
      <c r="IU201" s="45">
        <f>'СДП (план)'!AS202</f>
        <v>0</v>
      </c>
      <c r="IV201" s="44">
        <f>'СДП (план)'!AT202</f>
        <v>0</v>
      </c>
      <c r="IW201" s="44">
        <f t="shared" si="6079"/>
        <v>0</v>
      </c>
      <c r="IX201" s="44">
        <f t="shared" si="6080"/>
        <v>0</v>
      </c>
      <c r="IY201" s="44">
        <f>VLOOKUP($C201,факт!$D$8:$JF$250,183,0)</f>
        <v>0</v>
      </c>
      <c r="IZ201" s="44">
        <f>VLOOKUP($C201,факт!$D$8:$JF$250,184,0)</f>
        <v>0</v>
      </c>
      <c r="JA201" s="44">
        <f>VLOOKUP($C201,факт!$D$8:$JF$250,185,0)</f>
        <v>0</v>
      </c>
      <c r="JB201" s="44">
        <f>VLOOKUP($C201,факт!$D$8:$JF$250,186,0)</f>
        <v>0</v>
      </c>
      <c r="JC201" s="44">
        <f>VLOOKUP($C201,факт!$D$8:$JF$250,187,0)</f>
        <v>0</v>
      </c>
      <c r="JD201" s="44">
        <f>VLOOKUP($C201,факт!$D$8:$JF$250,188,0)</f>
        <v>0</v>
      </c>
      <c r="JE201" s="44">
        <f t="shared" ref="JE201:JE204" si="7382">SUM(IU201*$F201)</f>
        <v>0</v>
      </c>
      <c r="JF201" s="44">
        <f t="shared" ref="JF201:JF204" si="7383">SUM(IW201*$F201)</f>
        <v>0</v>
      </c>
      <c r="JG201" s="44">
        <f t="shared" ref="JG201:JG204" si="7384">SUM(IY201*$F201)</f>
        <v>0</v>
      </c>
      <c r="JH201" s="44">
        <f t="shared" si="6081"/>
        <v>0</v>
      </c>
      <c r="JI201" s="44">
        <f t="shared" si="6082"/>
        <v>0</v>
      </c>
      <c r="JJ201" s="5">
        <f>'СДП (план)'!AU202</f>
        <v>0</v>
      </c>
      <c r="JK201" s="3">
        <f>'СДП (план)'!AV202</f>
        <v>0</v>
      </c>
      <c r="JL201" s="44">
        <f t="shared" si="6083"/>
        <v>0</v>
      </c>
      <c r="JM201" s="44">
        <f t="shared" si="6084"/>
        <v>0</v>
      </c>
      <c r="JN201" s="44">
        <f>VLOOKUP($C201,факт!$D$8:$JF$250,189,0)</f>
        <v>0</v>
      </c>
      <c r="JO201" s="44">
        <f>VLOOKUP($C201,факт!$D$8:$JF$250,190,0)</f>
        <v>0</v>
      </c>
      <c r="JP201" s="44">
        <f>VLOOKUP($C201,факт!$D$8:$JF$250,191,0)</f>
        <v>0</v>
      </c>
      <c r="JQ201" s="44">
        <f>VLOOKUP($C201,факт!$D$8:$JF$250,192,0)</f>
        <v>0</v>
      </c>
      <c r="JR201" s="44">
        <f>VLOOKUP($C201,факт!$D$8:$JF$250,193,0)</f>
        <v>0</v>
      </c>
      <c r="JS201" s="44">
        <f>VLOOKUP($C201,факт!$D$8:$JF$250,194,0)</f>
        <v>0</v>
      </c>
      <c r="JT201" s="44">
        <f>SUM(JJ201*$F201)</f>
        <v>0</v>
      </c>
      <c r="JU201" s="44">
        <f>SUM(JL201*$F201)</f>
        <v>0</v>
      </c>
      <c r="JV201" s="44">
        <f>SUM(JN201*$F201)</f>
        <v>0</v>
      </c>
      <c r="JW201" s="44">
        <f t="shared" si="6085"/>
        <v>0</v>
      </c>
      <c r="JX201" s="44">
        <f t="shared" si="6086"/>
        <v>0</v>
      </c>
      <c r="JY201" s="5">
        <f>'СДП (план)'!AW202</f>
        <v>0</v>
      </c>
      <c r="JZ201" s="3">
        <f>'СДП (план)'!AX202</f>
        <v>0</v>
      </c>
      <c r="KA201" s="44">
        <f t="shared" si="6087"/>
        <v>0</v>
      </c>
      <c r="KB201" s="44">
        <f t="shared" si="6088"/>
        <v>0</v>
      </c>
      <c r="KC201" s="44">
        <f>VLOOKUP($C201,факт!$D$8:$JF$250,177,0)</f>
        <v>0</v>
      </c>
      <c r="KD201" s="44">
        <f>VLOOKUP($C201,факт!$D$8:$JF$250,178,0)</f>
        <v>0</v>
      </c>
      <c r="KE201" s="44">
        <f>VLOOKUP($C201,факт!$D$8:$JF$250,179,0)</f>
        <v>0</v>
      </c>
      <c r="KF201" s="44">
        <f>VLOOKUP($C201,факт!$D$8:$JF$250,180,0)</f>
        <v>0</v>
      </c>
      <c r="KG201" s="44">
        <f>VLOOKUP($C201,факт!$D$8:$JF$250,181,0)</f>
        <v>0</v>
      </c>
      <c r="KH201" s="44">
        <f>VLOOKUP($C201,факт!$D$8:$JF$250,182,0)</f>
        <v>0</v>
      </c>
      <c r="KI201" s="44">
        <f t="shared" ref="KI201:KI204" si="7385">SUM(JY201*$F201)</f>
        <v>0</v>
      </c>
      <c r="KJ201" s="44">
        <f t="shared" ref="KJ201:KJ204" si="7386">SUM(KA201*$F201)</f>
        <v>0</v>
      </c>
      <c r="KK201" s="44">
        <f t="shared" ref="KK201:KK204" si="7387">SUM(KC201*$F201)</f>
        <v>0</v>
      </c>
      <c r="KL201" s="44">
        <f t="shared" si="6089"/>
        <v>0</v>
      </c>
      <c r="KM201" s="44">
        <f t="shared" si="6090"/>
        <v>0</v>
      </c>
      <c r="KN201" s="5">
        <f>'СДП (план)'!AY202</f>
        <v>0</v>
      </c>
      <c r="KO201" s="3">
        <f>'СДП (план)'!AZ202</f>
        <v>0</v>
      </c>
      <c r="KP201" s="44">
        <f t="shared" si="6091"/>
        <v>0</v>
      </c>
      <c r="KQ201" s="44">
        <f t="shared" si="6092"/>
        <v>0</v>
      </c>
      <c r="KR201" s="44"/>
      <c r="KS201" s="44"/>
      <c r="KT201" s="44"/>
      <c r="KU201" s="44"/>
      <c r="KV201" s="44"/>
      <c r="KW201" s="44"/>
      <c r="KX201" s="44">
        <f t="shared" ref="KX201:KX204" si="7388">SUM(KN201*$F201)</f>
        <v>0</v>
      </c>
      <c r="KY201" s="44">
        <f t="shared" ref="KY201:KY204" si="7389">SUM(KP201*$F201)</f>
        <v>0</v>
      </c>
      <c r="KZ201" s="44">
        <f t="shared" ref="KZ201:KZ204" si="7390">SUM(KR201*$F201)</f>
        <v>0</v>
      </c>
      <c r="LA201" s="44">
        <f t="shared" si="6093"/>
        <v>0</v>
      </c>
      <c r="LB201" s="44">
        <f t="shared" si="6094"/>
        <v>0</v>
      </c>
      <c r="LC201" s="45">
        <f>'СДП (план)'!BA202</f>
        <v>0</v>
      </c>
      <c r="LD201" s="44">
        <f>'СДП (план)'!BB202</f>
        <v>0</v>
      </c>
      <c r="LE201" s="44">
        <f t="shared" si="6095"/>
        <v>0</v>
      </c>
      <c r="LF201" s="44">
        <f t="shared" si="6096"/>
        <v>0</v>
      </c>
      <c r="LG201" s="44">
        <f>VLOOKUP($C201,факт!$D$8:$JF$250,111,0)</f>
        <v>0</v>
      </c>
      <c r="LH201" s="44">
        <f>VLOOKUP($C201,факт!$D$8:$JF$250,112,0)</f>
        <v>0</v>
      </c>
      <c r="LI201" s="44">
        <f>VLOOKUP($C201,факт!$D$8:$JF$250,113,0)</f>
        <v>0</v>
      </c>
      <c r="LJ201" s="44">
        <f>VLOOKUP($C201,факт!$D$8:$JF$250,114,0)</f>
        <v>0</v>
      </c>
      <c r="LK201" s="44">
        <f>VLOOKUP($C201,факт!$D$8:$JF$250,115,0)</f>
        <v>0</v>
      </c>
      <c r="LL201" s="44">
        <f>VLOOKUP($C201,факт!$D$8:$JF$250,116,0)</f>
        <v>0</v>
      </c>
      <c r="LM201" s="44">
        <f>SUM(LC201*$F201)</f>
        <v>0</v>
      </c>
      <c r="LN201" s="44">
        <f>SUM(LE201*$F201)</f>
        <v>0</v>
      </c>
      <c r="LO201" s="44">
        <f>SUM(LG201*$F201)</f>
        <v>0</v>
      </c>
      <c r="LP201" s="44">
        <f t="shared" si="6097"/>
        <v>0</v>
      </c>
      <c r="LQ201" s="44">
        <f t="shared" si="6098"/>
        <v>0</v>
      </c>
      <c r="LR201" s="45">
        <f>'СДП (план)'!BC202</f>
        <v>0</v>
      </c>
      <c r="LS201" s="44">
        <f>'СДП (план)'!BD202</f>
        <v>0</v>
      </c>
      <c r="LT201" s="44">
        <f t="shared" si="6099"/>
        <v>0</v>
      </c>
      <c r="LU201" s="44">
        <f t="shared" si="6100"/>
        <v>0</v>
      </c>
      <c r="LV201" s="44">
        <f>VLOOKUP($C201,факт!$D$8:$JF$250,117,0)</f>
        <v>1</v>
      </c>
      <c r="LW201" s="44">
        <f>VLOOKUP($C201,факт!$D$8:$JF$250,118,0)</f>
        <v>22725.360000000001</v>
      </c>
      <c r="LX201" s="44">
        <f>VLOOKUP($C201,факт!$D$8:$JF$250,119,0)</f>
        <v>10</v>
      </c>
      <c r="LY201" s="44">
        <f>VLOOKUP($C201,факт!$D$8:$JF$250,120,0)</f>
        <v>0</v>
      </c>
      <c r="LZ201" s="44">
        <f>VLOOKUP($C201,факт!$D$8:$JF$250,121,0)</f>
        <v>0</v>
      </c>
      <c r="MA201" s="44">
        <f>VLOOKUP($C201,факт!$D$8:$JF$250,122,0)</f>
        <v>0</v>
      </c>
      <c r="MB201" s="44">
        <f t="shared" ref="MB201:MB204" si="7391">SUM(LR201*$F201)</f>
        <v>0</v>
      </c>
      <c r="MC201" s="44">
        <f t="shared" ref="MC201:MC204" si="7392">SUM(LT201*$F201)</f>
        <v>0</v>
      </c>
      <c r="MD201" s="44">
        <f t="shared" ref="MD201:MD204" si="7393">SUM(LV201*$F201)</f>
        <v>1.08</v>
      </c>
      <c r="ME201" s="44">
        <f t="shared" si="6101"/>
        <v>1</v>
      </c>
      <c r="MF201" s="44">
        <f t="shared" si="6102"/>
        <v>22725.360000000001</v>
      </c>
      <c r="MG201" s="47">
        <f>'СДП (план)'!BE202</f>
        <v>50</v>
      </c>
      <c r="MH201" s="47">
        <f>'СДП (план)'!BF202</f>
        <v>1136268</v>
      </c>
      <c r="MI201" s="44">
        <f t="shared" si="6103"/>
        <v>25</v>
      </c>
      <c r="MJ201" s="44">
        <f t="shared" si="6104"/>
        <v>568134</v>
      </c>
      <c r="MK201" s="44">
        <f>VLOOKUP($C201,факт!$D$8:$JF$250,63,0)</f>
        <v>1</v>
      </c>
      <c r="ML201" s="44">
        <f>VLOOKUP($C201,факт!$D$8:$JF$250,64,0)</f>
        <v>22725.360000000001</v>
      </c>
      <c r="MM201" s="44">
        <f>VLOOKUP($C201,факт!$D$8:$JF$250,65,0)</f>
        <v>10</v>
      </c>
      <c r="MN201" s="44">
        <f>VLOOKUP($C201,факт!$D$8:$JF$250,66,0)</f>
        <v>0</v>
      </c>
      <c r="MO201" s="44">
        <f>VLOOKUP($C201,факт!$D$8:$JF$250,67,0)</f>
        <v>0</v>
      </c>
      <c r="MP201" s="44">
        <f>VLOOKUP($C201,факт!$D$8:$JF$250,68,0)</f>
        <v>0</v>
      </c>
      <c r="MQ201" s="44">
        <f t="shared" ref="MQ201:MQ204" si="7394">SUM(MG201*$F201)</f>
        <v>54</v>
      </c>
      <c r="MR201" s="44">
        <f t="shared" ref="MR201:MR204" si="7395">SUM(MI201*$F201)</f>
        <v>27</v>
      </c>
      <c r="MS201" s="44">
        <f t="shared" ref="MS201:MS204" si="7396">SUM(MK201*$F201)</f>
        <v>1.08</v>
      </c>
      <c r="MT201" s="44">
        <f t="shared" si="6105"/>
        <v>-24</v>
      </c>
      <c r="MU201" s="44">
        <f t="shared" si="6106"/>
        <v>-545408.64</v>
      </c>
      <c r="MV201" s="47">
        <f>'СДП (план)'!BG202</f>
        <v>0</v>
      </c>
      <c r="MW201" s="47">
        <f>'СДП (план)'!BH202</f>
        <v>0</v>
      </c>
      <c r="MX201" s="44">
        <f t="shared" si="6107"/>
        <v>0</v>
      </c>
      <c r="MY201" s="44">
        <f t="shared" si="6108"/>
        <v>0</v>
      </c>
      <c r="MZ201" s="44">
        <f>VLOOKUP($C201,факт!$D$8:$JF$250,129,0)</f>
        <v>0</v>
      </c>
      <c r="NA201" s="44">
        <f>VLOOKUP($C201,факт!$D$8:$JF$250,130,0)</f>
        <v>0</v>
      </c>
      <c r="NB201" s="44">
        <f>VLOOKUP($C201,факт!$D$8:$JF$250,131,0)</f>
        <v>0</v>
      </c>
      <c r="NC201" s="44">
        <f>VLOOKUP($C201,факт!$D$8:$JF$250,132,0)</f>
        <v>0</v>
      </c>
      <c r="ND201" s="44">
        <f>VLOOKUP($C201,факт!$D$8:$JF$250,133,0)</f>
        <v>0</v>
      </c>
      <c r="NE201" s="44">
        <f>VLOOKUP($C201,факт!$D$8:$JF$250,134,0)</f>
        <v>0</v>
      </c>
      <c r="NF201" s="44">
        <f t="shared" ref="NF201:NF204" si="7397">SUM(MV201*$F201)</f>
        <v>0</v>
      </c>
      <c r="NG201" s="44">
        <f t="shared" ref="NG201:NG204" si="7398">SUM(MX201*$F201)</f>
        <v>0</v>
      </c>
      <c r="NH201" s="44">
        <f t="shared" ref="NH201:NH204" si="7399">SUM(MZ201*$F201)</f>
        <v>0</v>
      </c>
      <c r="NI201" s="44">
        <f t="shared" si="6109"/>
        <v>0</v>
      </c>
      <c r="NJ201" s="44">
        <f t="shared" si="6110"/>
        <v>0</v>
      </c>
      <c r="NK201" s="45">
        <f>'СДП (план)'!BI202</f>
        <v>0</v>
      </c>
      <c r="NL201" s="44">
        <f>'СДП (план)'!BJ202</f>
        <v>0</v>
      </c>
      <c r="NM201" s="44">
        <f t="shared" si="6111"/>
        <v>0</v>
      </c>
      <c r="NN201" s="44">
        <f t="shared" si="6112"/>
        <v>0</v>
      </c>
      <c r="NO201" s="44">
        <f>VLOOKUP($C201,факт!$D$8:$JF$250,87,0)</f>
        <v>0</v>
      </c>
      <c r="NP201" s="44">
        <f>VLOOKUP($C201,факт!$D$8:$JF$250,88,0)</f>
        <v>0</v>
      </c>
      <c r="NQ201" s="44">
        <f>VLOOKUP($C201,факт!$D$8:$JF$250,89,0)</f>
        <v>0</v>
      </c>
      <c r="NR201" s="44">
        <f>VLOOKUP($C201,факт!$D$8:$JF$250,90,0)</f>
        <v>0</v>
      </c>
      <c r="NS201" s="44">
        <f>VLOOKUP($C201,факт!$D$8:$JF$250,91,0)</f>
        <v>0</v>
      </c>
      <c r="NT201" s="44">
        <f>VLOOKUP($C201,факт!$D$8:$JF$250,92,0)</f>
        <v>0</v>
      </c>
      <c r="NU201" s="44">
        <f>SUM(NK201*$F201)</f>
        <v>0</v>
      </c>
      <c r="NV201" s="44">
        <f>SUM(NM201*$F201)</f>
        <v>0</v>
      </c>
      <c r="NW201" s="44">
        <f>SUM(NO201*$F201)</f>
        <v>0</v>
      </c>
      <c r="NX201" s="44">
        <f t="shared" si="6113"/>
        <v>0</v>
      </c>
      <c r="NY201" s="44">
        <f t="shared" si="6114"/>
        <v>0</v>
      </c>
      <c r="NZ201" s="45">
        <f>'СДП (план)'!BK202</f>
        <v>60</v>
      </c>
      <c r="OA201" s="44">
        <f>'СДП (план)'!BL202</f>
        <v>1363521.6</v>
      </c>
      <c r="OB201" s="44">
        <f t="shared" si="6115"/>
        <v>30</v>
      </c>
      <c r="OC201" s="44">
        <f t="shared" si="6116"/>
        <v>681760.8</v>
      </c>
      <c r="OD201" s="44">
        <f>VLOOKUP($C201,факт!$D$8:$JF$250,147,0)</f>
        <v>15</v>
      </c>
      <c r="OE201" s="44">
        <f>VLOOKUP($C201,факт!$D$8:$JF$250,148,0)</f>
        <v>340880.39999999991</v>
      </c>
      <c r="OF201" s="44">
        <f>VLOOKUP($C201,факт!$D$8:$JF$250,149,0)</f>
        <v>150</v>
      </c>
      <c r="OG201" s="44">
        <f>VLOOKUP($C201,факт!$D$8:$JF$250,150,0)</f>
        <v>0</v>
      </c>
      <c r="OH201" s="44">
        <f>VLOOKUP($C201,факт!$D$8:$JF$250,151,0)</f>
        <v>0</v>
      </c>
      <c r="OI201" s="44">
        <f>VLOOKUP($C201,факт!$D$8:$JF$250,152,0)</f>
        <v>0</v>
      </c>
      <c r="OJ201" s="44">
        <f t="shared" ref="OJ201:OJ204" si="7400">SUM(NZ201*$F201)</f>
        <v>64.800000000000011</v>
      </c>
      <c r="OK201" s="44">
        <f t="shared" ref="OK201:OK204" si="7401">SUM(OB201*$F201)</f>
        <v>32.400000000000006</v>
      </c>
      <c r="OL201" s="44">
        <f t="shared" ref="OL201:OL204" si="7402">SUM(OD201*$F201)</f>
        <v>16.200000000000003</v>
      </c>
      <c r="OM201" s="44">
        <f t="shared" si="6117"/>
        <v>-15</v>
      </c>
      <c r="ON201" s="44">
        <f t="shared" si="6118"/>
        <v>-340880.40000000014</v>
      </c>
      <c r="OO201" s="45">
        <f>'СДП (план)'!BM202</f>
        <v>0</v>
      </c>
      <c r="OP201" s="44">
        <f>'СДП (план)'!BN202</f>
        <v>0</v>
      </c>
      <c r="OQ201" s="44">
        <f t="shared" si="6119"/>
        <v>0</v>
      </c>
      <c r="OR201" s="44">
        <f t="shared" si="6120"/>
        <v>0</v>
      </c>
      <c r="OS201" s="44">
        <f>VLOOKUP($C201,факт!$D$8:$JF$250,195,0)</f>
        <v>0</v>
      </c>
      <c r="OT201" s="44">
        <f>VLOOKUP($C201,факт!$D$8:$JF$250,196,0)</f>
        <v>0</v>
      </c>
      <c r="OU201" s="44">
        <f>VLOOKUP($C201,факт!$D$8:$JF$250,197,0)</f>
        <v>0</v>
      </c>
      <c r="OV201" s="44">
        <f>VLOOKUP($C201,факт!$D$8:$JF$250,198,0)</f>
        <v>0</v>
      </c>
      <c r="OW201" s="44">
        <f>VLOOKUP($C201,факт!$D$8:$JF$250,199,0)</f>
        <v>0</v>
      </c>
      <c r="OX201" s="44">
        <f>VLOOKUP($C201,факт!$D$8:$JF$250,200,0)</f>
        <v>0</v>
      </c>
      <c r="OY201" s="44">
        <f t="shared" ref="OY201:OY204" si="7403">SUM(OO201*$F201)</f>
        <v>0</v>
      </c>
      <c r="OZ201" s="44">
        <f t="shared" ref="OZ201:OZ204" si="7404">SUM(OQ201*$F201)</f>
        <v>0</v>
      </c>
      <c r="PA201" s="44">
        <f t="shared" ref="PA201:PA204" si="7405">SUM(OS201*$F201)</f>
        <v>0</v>
      </c>
      <c r="PB201" s="44">
        <f t="shared" si="6121"/>
        <v>0</v>
      </c>
      <c r="PC201" s="44">
        <f t="shared" si="6122"/>
        <v>0</v>
      </c>
      <c r="PD201" s="45">
        <f>'СДП (план)'!BO202</f>
        <v>0</v>
      </c>
      <c r="PE201" s="44">
        <f>'СДП (план)'!BP202</f>
        <v>0</v>
      </c>
      <c r="PF201" s="44">
        <f t="shared" si="6123"/>
        <v>0</v>
      </c>
      <c r="PG201" s="44">
        <f t="shared" si="6124"/>
        <v>0</v>
      </c>
      <c r="PH201" s="44">
        <f>VLOOKUP($C201,факт!$D$8:$JF$250,201,0)</f>
        <v>0</v>
      </c>
      <c r="PI201" s="44">
        <f>VLOOKUP($C201,факт!$D$8:$JF$250,202,0)</f>
        <v>0</v>
      </c>
      <c r="PJ201" s="44">
        <f>VLOOKUP($C201,факт!$D$8:$JF$250,203,0)</f>
        <v>0</v>
      </c>
      <c r="PK201" s="44">
        <f>VLOOKUP($C201,факт!$D$8:$JF$250,204,0)</f>
        <v>0</v>
      </c>
      <c r="PL201" s="44">
        <f>VLOOKUP($C201,факт!$D$8:$JF$250,205,0)</f>
        <v>0</v>
      </c>
      <c r="PM201" s="44">
        <f>VLOOKUP($C201,факт!$D$8:$JF$250,206,0)</f>
        <v>0</v>
      </c>
      <c r="PN201" s="44">
        <f t="shared" ref="PN201:PN204" si="7406">SUM(PD201*$F201)</f>
        <v>0</v>
      </c>
      <c r="PO201" s="44">
        <f t="shared" ref="PO201:PO204" si="7407">SUM(PF201*$F201)</f>
        <v>0</v>
      </c>
      <c r="PP201" s="44">
        <f t="shared" ref="PP201:PP204" si="7408">SUM(PH201*$F201)</f>
        <v>0</v>
      </c>
      <c r="PQ201" s="44">
        <f t="shared" si="6125"/>
        <v>0</v>
      </c>
      <c r="PR201" s="44">
        <f t="shared" si="6126"/>
        <v>0</v>
      </c>
      <c r="PS201" s="45">
        <f>'СДП (план)'!BQ202</f>
        <v>0</v>
      </c>
      <c r="PT201" s="44">
        <f>'СДП (план)'!BR202</f>
        <v>0</v>
      </c>
      <c r="PU201" s="44">
        <f t="shared" si="6127"/>
        <v>0</v>
      </c>
      <c r="PV201" s="44">
        <f t="shared" si="6128"/>
        <v>0</v>
      </c>
      <c r="PW201" s="44">
        <f>VLOOKUP($C201,факт!$D$8:$JF$250,207,0)</f>
        <v>1</v>
      </c>
      <c r="PX201" s="44">
        <f>VLOOKUP($C201,факт!$D$8:$JF$250,208,0)</f>
        <v>27270.43</v>
      </c>
      <c r="PY201" s="44">
        <f>VLOOKUP($C201,факт!$D$8:$JF$250,209,0)</f>
        <v>10</v>
      </c>
      <c r="PZ201" s="44">
        <f>VLOOKUP($C201,факт!$D$8:$JF$250,210,0)</f>
        <v>0</v>
      </c>
      <c r="QA201" s="44">
        <f>VLOOKUP($C201,факт!$D$8:$JF$250,211,0)</f>
        <v>0</v>
      </c>
      <c r="QB201" s="44">
        <f>VLOOKUP($C201,факт!$D$8:$JF$250,212,0)</f>
        <v>0</v>
      </c>
      <c r="QC201" s="44">
        <f>SUM(PS201*$F201)</f>
        <v>0</v>
      </c>
      <c r="QD201" s="44">
        <f>SUM(PU201*$F201)</f>
        <v>0</v>
      </c>
      <c r="QE201" s="44">
        <f>SUM(PW201*$F201)</f>
        <v>1.08</v>
      </c>
      <c r="QF201" s="44">
        <f t="shared" si="6865"/>
        <v>1</v>
      </c>
      <c r="QG201" s="44">
        <f t="shared" si="6866"/>
        <v>27270.43</v>
      </c>
      <c r="QH201" s="45">
        <f>'СДП (план)'!BS202</f>
        <v>6</v>
      </c>
      <c r="QI201" s="44">
        <f>'СДП (план)'!BT202</f>
        <v>163622.592</v>
      </c>
      <c r="QJ201" s="44">
        <f t="shared" si="6129"/>
        <v>3</v>
      </c>
      <c r="QK201" s="44">
        <f t="shared" si="6130"/>
        <v>81811.296000000002</v>
      </c>
      <c r="QL201" s="44">
        <f>VLOOKUP($C201,факт!$D$8:$JF$250,213,0)</f>
        <v>1</v>
      </c>
      <c r="QM201" s="44">
        <f>VLOOKUP($C201,факт!$D$8:$JF$250,214,0)</f>
        <v>27270.43</v>
      </c>
      <c r="QN201" s="44">
        <f>VLOOKUP($C201,факт!$D$8:$JF$250,215,0)</f>
        <v>18</v>
      </c>
      <c r="QO201" s="44">
        <f>VLOOKUP($C201,факт!$D$8:$JF$250,216,0)</f>
        <v>0</v>
      </c>
      <c r="QP201" s="44">
        <f>VLOOKUP($C201,факт!$D$8:$JF$250,217,0)</f>
        <v>0</v>
      </c>
      <c r="QQ201" s="44">
        <f>VLOOKUP($C201,факт!$D$8:$JF$250,218,0)</f>
        <v>0</v>
      </c>
      <c r="QR201" s="44">
        <f t="shared" ref="QR201:QR204" si="7409">SUM(QH201*$F201)</f>
        <v>6.48</v>
      </c>
      <c r="QS201" s="44">
        <f t="shared" ref="QS201:QS204" si="7410">SUM(QJ201*$F201)</f>
        <v>3.24</v>
      </c>
      <c r="QT201" s="44">
        <f t="shared" ref="QT201:QT204" si="7411">SUM(QL201*$F201)</f>
        <v>1.08</v>
      </c>
      <c r="QU201" s="44">
        <f t="shared" si="6229"/>
        <v>-2</v>
      </c>
      <c r="QV201" s="44">
        <f t="shared" si="6230"/>
        <v>-54540.866000000002</v>
      </c>
      <c r="QW201" s="45">
        <f>'СДП (план)'!BU202</f>
        <v>0</v>
      </c>
      <c r="QX201" s="44">
        <f>'СДП (план)'!BV202</f>
        <v>0</v>
      </c>
      <c r="QY201" s="44">
        <f t="shared" si="6133"/>
        <v>0</v>
      </c>
      <c r="QZ201" s="44">
        <f t="shared" si="6134"/>
        <v>0</v>
      </c>
      <c r="RA201" s="44">
        <f>VLOOKUP($C201,факт!$D$8:$JF$250,225,0)</f>
        <v>0</v>
      </c>
      <c r="RB201" s="44">
        <f>VLOOKUP($C201,факт!$D$8:$JF$250,226,0)</f>
        <v>0</v>
      </c>
      <c r="RC201" s="44">
        <f>VLOOKUP($C201,факт!$D$8:$JF$250,227,0)</f>
        <v>0</v>
      </c>
      <c r="RD201" s="44">
        <f>VLOOKUP($C201,факт!$D$8:$JF$250,228,0)</f>
        <v>0</v>
      </c>
      <c r="RE201" s="44">
        <f>VLOOKUP($C201,факт!$D$8:$JF$250,229,0)</f>
        <v>0</v>
      </c>
      <c r="RF201" s="44">
        <f>VLOOKUP($C201,факт!$D$8:$JF$250,230,0)</f>
        <v>0</v>
      </c>
      <c r="RG201" s="44">
        <f t="shared" ref="RG201:RG204" si="7412">SUM(QW201*$F201)</f>
        <v>0</v>
      </c>
      <c r="RH201" s="44">
        <f t="shared" ref="RH201:RH204" si="7413">SUM(QY201*$F201)</f>
        <v>0</v>
      </c>
      <c r="RI201" s="44">
        <f t="shared" ref="RI201:RI204" si="7414">SUM(RA201*$F201)</f>
        <v>0</v>
      </c>
      <c r="RJ201" s="44">
        <f t="shared" si="6232"/>
        <v>0</v>
      </c>
      <c r="RK201" s="44">
        <f t="shared" si="6233"/>
        <v>0</v>
      </c>
      <c r="RL201" s="48">
        <f>'СДП (план)'!BW202</f>
        <v>23</v>
      </c>
      <c r="RM201" s="44">
        <f>'СДП (план)'!BX202</f>
        <v>627219.93599999999</v>
      </c>
      <c r="RN201" s="44">
        <f t="shared" si="6137"/>
        <v>11.5</v>
      </c>
      <c r="RO201" s="44">
        <f t="shared" si="6138"/>
        <v>313609.96799999999</v>
      </c>
      <c r="RP201" s="44">
        <f>VLOOKUP($C201,факт!$D$8:$JF$250,105,0)</f>
        <v>14</v>
      </c>
      <c r="RQ201" s="44">
        <f>VLOOKUP($C201,факт!$D$8:$JF$250,106,0)</f>
        <v>381786.01999999996</v>
      </c>
      <c r="RR201" s="44">
        <f>VLOOKUP($C201,факт!$D$8:$JF$250,107,0)</f>
        <v>152</v>
      </c>
      <c r="RS201" s="44">
        <f>VLOOKUP($C201,факт!$D$8:$JF$250,108,0)</f>
        <v>0</v>
      </c>
      <c r="RT201" s="44">
        <f>VLOOKUP($C201,факт!$D$8:$JF$250,109,0)</f>
        <v>0</v>
      </c>
      <c r="RU201" s="44">
        <f>VLOOKUP($C201,факт!$D$8:$JF$250,110,0)</f>
        <v>0</v>
      </c>
      <c r="RV201" s="44">
        <f t="shared" ref="RV201:RV204" si="7415">SUM(RL201*$F201)</f>
        <v>24.840000000000003</v>
      </c>
      <c r="RW201" s="44">
        <f t="shared" ref="RW201:RW204" si="7416">SUM(RN201*$F201)</f>
        <v>12.420000000000002</v>
      </c>
      <c r="RX201" s="44">
        <f t="shared" ref="RX201:RX204" si="7417">SUM(RP201*$F201)</f>
        <v>15.120000000000001</v>
      </c>
      <c r="RY201" s="44">
        <f t="shared" si="6139"/>
        <v>2.5</v>
      </c>
      <c r="RZ201" s="44">
        <f t="shared" si="6140"/>
        <v>68176.051999999967</v>
      </c>
      <c r="SA201" s="45">
        <f>'СДП (план)'!BY202</f>
        <v>15</v>
      </c>
      <c r="SB201" s="44">
        <f>'СДП (план)'!BZ202</f>
        <v>409056.48000000004</v>
      </c>
      <c r="SC201" s="44">
        <f t="shared" si="6141"/>
        <v>7.5</v>
      </c>
      <c r="SD201" s="44">
        <f t="shared" si="6142"/>
        <v>204528.24</v>
      </c>
      <c r="SE201" s="44">
        <f>VLOOKUP($C201,факт!$D$8:$JF$250,69,0)</f>
        <v>0</v>
      </c>
      <c r="SF201" s="44">
        <f>VLOOKUP($C201,факт!$D$8:$JF$250,70,0)</f>
        <v>0</v>
      </c>
      <c r="SG201" s="44">
        <f>VLOOKUP($C201,факт!$D$8:$JF$250,71,0)</f>
        <v>0</v>
      </c>
      <c r="SH201" s="44">
        <f>VLOOKUP($C201,факт!$D$8:$JF$250,72,0)</f>
        <v>0</v>
      </c>
      <c r="SI201" s="44">
        <f>VLOOKUP($C201,факт!$D$8:$JF$250,73,0)</f>
        <v>0</v>
      </c>
      <c r="SJ201" s="44">
        <f>VLOOKUP($C201,факт!$D$8:$JF$250,74,0)</f>
        <v>0</v>
      </c>
      <c r="SK201" s="44">
        <f t="shared" ref="SK201:SK204" si="7418">SUM(SA201*$F201)</f>
        <v>16.200000000000003</v>
      </c>
      <c r="SL201" s="44">
        <f t="shared" ref="SL201:SL204" si="7419">SUM(SC201*$F201)</f>
        <v>8.1000000000000014</v>
      </c>
      <c r="SM201" s="44">
        <f t="shared" ref="SM201:SM204" si="7420">SUM(SE201*$F201)</f>
        <v>0</v>
      </c>
      <c r="SN201" s="44">
        <f t="shared" si="6143"/>
        <v>-7.5</v>
      </c>
      <c r="SO201" s="44">
        <f t="shared" si="6144"/>
        <v>-204528.24</v>
      </c>
      <c r="SP201" s="48">
        <f>'СДП (план)'!CA202</f>
        <v>0</v>
      </c>
      <c r="SQ201" s="44">
        <f>'СДП (план)'!CB202</f>
        <v>0</v>
      </c>
      <c r="SR201" s="44">
        <f t="shared" si="6145"/>
        <v>0</v>
      </c>
      <c r="SS201" s="44">
        <f t="shared" si="6146"/>
        <v>0</v>
      </c>
      <c r="ST201" s="44"/>
      <c r="SU201" s="44"/>
      <c r="SV201" s="44"/>
      <c r="SW201" s="44"/>
      <c r="SX201" s="44"/>
      <c r="SY201" s="44"/>
      <c r="SZ201" s="44">
        <f t="shared" ref="SZ201:SZ204" si="7421">SUM(SP201*$F201)</f>
        <v>0</v>
      </c>
      <c r="TA201" s="44">
        <f t="shared" ref="TA201:TA204" si="7422">SUM(SR201*$F201)</f>
        <v>0</v>
      </c>
      <c r="TB201" s="44">
        <f t="shared" ref="TB201:TB204" si="7423">SUM(ST201*$F201)</f>
        <v>0</v>
      </c>
      <c r="TC201" s="44">
        <f t="shared" si="6147"/>
        <v>0</v>
      </c>
      <c r="TD201" s="44">
        <f t="shared" si="6148"/>
        <v>0</v>
      </c>
      <c r="TE201" s="48">
        <f>'СДП (план)'!CC202</f>
        <v>25</v>
      </c>
      <c r="TF201" s="44">
        <f>'СДП (план)'!CD202</f>
        <v>681760.79999999993</v>
      </c>
      <c r="TG201" s="44">
        <f t="shared" si="6149"/>
        <v>12.5</v>
      </c>
      <c r="TH201" s="44">
        <f t="shared" si="6150"/>
        <v>340880.39999999997</v>
      </c>
      <c r="TI201" s="44">
        <f>VLOOKUP($C201,факт!$D$8:$JF$250,135,0)</f>
        <v>5</v>
      </c>
      <c r="TJ201" s="44">
        <f>VLOOKUP($C201,факт!$D$8:$JF$250,136,0)</f>
        <v>136352.15</v>
      </c>
      <c r="TK201" s="44">
        <f>VLOOKUP($C201,факт!$D$8:$JF$250,137,0)</f>
        <v>55</v>
      </c>
      <c r="TL201" s="44">
        <f>VLOOKUP($C201,факт!$D$8:$JF$250,138,0)</f>
        <v>0</v>
      </c>
      <c r="TM201" s="44">
        <f>VLOOKUP($C201,факт!$D$8:$JF$250,139,0)</f>
        <v>0</v>
      </c>
      <c r="TN201" s="44">
        <f>VLOOKUP($C201,факт!$D$8:$JF$250,140,0)</f>
        <v>0</v>
      </c>
      <c r="TO201" s="44">
        <f t="shared" ref="TO201:TO204" si="7424">SUM(TE201*$F201)</f>
        <v>27</v>
      </c>
      <c r="TP201" s="44">
        <f t="shared" ref="TP201:TP204" si="7425">SUM(TG201*$F201)</f>
        <v>13.5</v>
      </c>
      <c r="TQ201" s="44">
        <f t="shared" ref="TQ201:TQ204" si="7426">SUM(TI201*$F201)</f>
        <v>5.4</v>
      </c>
      <c r="TR201" s="44">
        <f t="shared" si="6151"/>
        <v>-7.5</v>
      </c>
      <c r="TS201" s="44">
        <f t="shared" si="6152"/>
        <v>-204528.24999999997</v>
      </c>
      <c r="TT201" s="47">
        <f>'СДП (план)'!CE202</f>
        <v>0</v>
      </c>
      <c r="TU201" s="47">
        <f>'СДП (план)'!CF202</f>
        <v>0</v>
      </c>
      <c r="TV201" s="44">
        <f t="shared" si="6153"/>
        <v>0</v>
      </c>
      <c r="TW201" s="44">
        <f t="shared" si="6154"/>
        <v>0</v>
      </c>
      <c r="TX201" s="44">
        <f>VLOOKUP($C201,факт!$D$8:$JF$250,75,0)</f>
        <v>0</v>
      </c>
      <c r="TY201" s="44">
        <f>VLOOKUP($C201,факт!$D$8:$JF$250,76,0)</f>
        <v>0</v>
      </c>
      <c r="TZ201" s="44">
        <f>VLOOKUP($C201,факт!$D$8:$JF$250,77,0)</f>
        <v>0</v>
      </c>
      <c r="UA201" s="44">
        <f>VLOOKUP($C201,факт!$D$8:$JF$250,78,0)</f>
        <v>0</v>
      </c>
      <c r="UB201" s="44">
        <f>VLOOKUP($C201,факт!$D$8:$JF$250,79,0)</f>
        <v>0</v>
      </c>
      <c r="UC201" s="44">
        <f>VLOOKUP($C201,факт!$D$8:$JF$250,80,0)</f>
        <v>0</v>
      </c>
      <c r="UD201" s="44">
        <f>SUM(TT201*$F201)</f>
        <v>0</v>
      </c>
      <c r="UE201" s="44">
        <f>SUM(TV201*$F201)</f>
        <v>0</v>
      </c>
      <c r="UF201" s="44">
        <f>SUM(TX201*$F201)</f>
        <v>0</v>
      </c>
      <c r="UG201" s="44">
        <f t="shared" si="6155"/>
        <v>0</v>
      </c>
      <c r="UH201" s="44">
        <f t="shared" si="6156"/>
        <v>0</v>
      </c>
      <c r="UI201" s="45">
        <f>'СДП (план)'!CG202</f>
        <v>46</v>
      </c>
      <c r="UJ201" s="44">
        <f>'СДП (план)'!CH202</f>
        <v>1254439.872</v>
      </c>
      <c r="UK201" s="44">
        <f t="shared" si="6157"/>
        <v>23</v>
      </c>
      <c r="UL201" s="44">
        <f t="shared" si="6158"/>
        <v>627219.93599999999</v>
      </c>
      <c r="UM201" s="44">
        <f>VLOOKUP($C201,факт!$D$8:$JF$250,81,0)</f>
        <v>12</v>
      </c>
      <c r="UN201" s="44">
        <f>VLOOKUP($C201,факт!$D$8:$JF$250,82,0)</f>
        <v>327245.15999999997</v>
      </c>
      <c r="UO201" s="44">
        <f>VLOOKUP($C201,факт!$D$8:$JF$250,83,0)</f>
        <v>116</v>
      </c>
      <c r="UP201" s="44">
        <f>VLOOKUP($C201,факт!$D$8:$JF$250,84,0)</f>
        <v>0</v>
      </c>
      <c r="UQ201" s="44">
        <f>VLOOKUP($C201,факт!$D$8:$JF$250,85,0)</f>
        <v>0</v>
      </c>
      <c r="UR201" s="44">
        <f>VLOOKUP($C201,факт!$D$8:$JF$250,86,0)</f>
        <v>0</v>
      </c>
      <c r="US201" s="44">
        <f t="shared" ref="US201:US204" si="7427">SUM(UI201*$F201)</f>
        <v>49.680000000000007</v>
      </c>
      <c r="UT201" s="44">
        <f t="shared" ref="UT201:UT204" si="7428">SUM(UK201*$F201)</f>
        <v>24.840000000000003</v>
      </c>
      <c r="UU201" s="44">
        <f t="shared" ref="UU201:UU204" si="7429">SUM(UM201*$F201)</f>
        <v>12.96</v>
      </c>
      <c r="UV201" s="44">
        <f t="shared" si="6159"/>
        <v>-11</v>
      </c>
      <c r="UW201" s="44">
        <f t="shared" si="6160"/>
        <v>-299974.77600000001</v>
      </c>
      <c r="UX201" s="48">
        <f>'СДП (план)'!CI202</f>
        <v>18</v>
      </c>
      <c r="UY201" s="44">
        <f>'СДП (план)'!CJ202</f>
        <v>490867.77600000001</v>
      </c>
      <c r="UZ201" s="44">
        <f t="shared" si="6161"/>
        <v>9</v>
      </c>
      <c r="VA201" s="44">
        <f t="shared" si="6162"/>
        <v>245433.88800000001</v>
      </c>
      <c r="VB201" s="44">
        <f>VLOOKUP($C201,факт!$D$8:$JF$250,99,0)</f>
        <v>10</v>
      </c>
      <c r="VC201" s="44">
        <f>VLOOKUP($C201,факт!$D$8:$JF$250,100,0)</f>
        <v>270683.05999999994</v>
      </c>
      <c r="VD201" s="44">
        <f>VLOOKUP($C201,факт!$D$8:$JF$250,101,0)</f>
        <v>99</v>
      </c>
      <c r="VE201" s="44">
        <f>VLOOKUP($C201,факт!$D$8:$JF$250,102,0)</f>
        <v>0</v>
      </c>
      <c r="VF201" s="44">
        <f>VLOOKUP($C201,факт!$D$8:$JF$250,103,0)</f>
        <v>0</v>
      </c>
      <c r="VG201" s="44">
        <f>VLOOKUP($C201,факт!$D$8:$JF$250,104,0)</f>
        <v>0</v>
      </c>
      <c r="VH201" s="44">
        <f>SUM(UX201*$F201)</f>
        <v>19.440000000000001</v>
      </c>
      <c r="VI201" s="44">
        <f>SUM(UZ201*$F201)</f>
        <v>9.7200000000000006</v>
      </c>
      <c r="VJ201" s="44">
        <f t="shared" ref="VJ201:VJ204" si="7430">SUM(VB201*$F201)</f>
        <v>10.8</v>
      </c>
      <c r="VK201" s="44">
        <f t="shared" si="6643"/>
        <v>1</v>
      </c>
      <c r="VL201" s="44">
        <f t="shared" si="6644"/>
        <v>25249.171999999933</v>
      </c>
      <c r="VM201" s="48">
        <f>'СДП (план)'!CK202</f>
        <v>20</v>
      </c>
      <c r="VN201" s="44">
        <f>'СДП (план)'!CL202</f>
        <v>545408.64</v>
      </c>
      <c r="VO201" s="44">
        <f t="shared" si="6163"/>
        <v>10</v>
      </c>
      <c r="VP201" s="44">
        <f t="shared" si="6164"/>
        <v>272704.32</v>
      </c>
      <c r="VQ201" s="44">
        <f>VLOOKUP($C201,факт!$D$8:$JF$250,123,0)</f>
        <v>6</v>
      </c>
      <c r="VR201" s="44">
        <f>VLOOKUP($C201,факт!$D$8:$JF$250,124,0)</f>
        <v>163622.57999999999</v>
      </c>
      <c r="VS201" s="44">
        <f>VLOOKUP($C201,факт!$D$8:$JF$250,125,0)</f>
        <v>60</v>
      </c>
      <c r="VT201" s="44">
        <f>VLOOKUP($C201,факт!$D$8:$JF$250,126,0)</f>
        <v>0</v>
      </c>
      <c r="VU201" s="44">
        <f>VLOOKUP($C201,факт!$D$8:$JF$250,127,0)</f>
        <v>0</v>
      </c>
      <c r="VV201" s="44">
        <f>VLOOKUP($C201,факт!$D$8:$JF$250,128,0)</f>
        <v>0</v>
      </c>
      <c r="VW201" s="44">
        <f t="shared" ref="VW201:VW204" si="7431">SUM(VM201*$F201)</f>
        <v>21.6</v>
      </c>
      <c r="VX201" s="44">
        <f t="shared" ref="VX201:VX204" si="7432">SUM(VO201*$F201)</f>
        <v>10.8</v>
      </c>
      <c r="VY201" s="44">
        <f t="shared" ref="VY201:VY204" si="7433">SUM(VQ201*$F201)</f>
        <v>6.48</v>
      </c>
      <c r="VZ201" s="44">
        <f t="shared" si="6165"/>
        <v>-4</v>
      </c>
      <c r="WA201" s="44">
        <f t="shared" si="6166"/>
        <v>-109081.74000000002</v>
      </c>
      <c r="WB201" s="45">
        <f>'СДП (план)'!CM202</f>
        <v>19</v>
      </c>
      <c r="WC201" s="44">
        <f>'СДП (план)'!CN202</f>
        <v>518138.20800000004</v>
      </c>
      <c r="WD201" s="44">
        <f t="shared" si="6167"/>
        <v>9.5</v>
      </c>
      <c r="WE201" s="44">
        <f t="shared" si="6168"/>
        <v>259069.10399999999</v>
      </c>
      <c r="WF201" s="44">
        <f>VLOOKUP($C201,факт!$D$8:$JF$250,141,0)</f>
        <v>5</v>
      </c>
      <c r="WG201" s="44">
        <f>VLOOKUP($C201,факт!$D$8:$JF$250,142,0)</f>
        <v>136352.15</v>
      </c>
      <c r="WH201" s="44">
        <f>VLOOKUP($C201,факт!$D$8:$JF$250,143,0)</f>
        <v>55</v>
      </c>
      <c r="WI201" s="44">
        <f>VLOOKUP($C201,факт!$D$8:$JF$250,144,0)</f>
        <v>0</v>
      </c>
      <c r="WJ201" s="44">
        <f>VLOOKUP($C201,факт!$D$8:$JF$250,145,0)</f>
        <v>0</v>
      </c>
      <c r="WK201" s="44">
        <f>VLOOKUP($C201,факт!$D$8:$JF$250,146,0)</f>
        <v>0</v>
      </c>
      <c r="WL201" s="44">
        <f t="shared" ref="WL201:WL204" si="7434">SUM(WB201*$F201)</f>
        <v>20.520000000000003</v>
      </c>
      <c r="WM201" s="44">
        <f t="shared" ref="WM201:WM204" si="7435">SUM(WD201*$F201)</f>
        <v>10.260000000000002</v>
      </c>
      <c r="WN201" s="44">
        <f t="shared" ref="WN201:WN204" si="7436">SUM(WF201*$F201)</f>
        <v>5.4</v>
      </c>
      <c r="WO201" s="44">
        <f t="shared" si="6169"/>
        <v>-4.5</v>
      </c>
      <c r="WP201" s="44">
        <f t="shared" si="6170"/>
        <v>-122716.954</v>
      </c>
      <c r="WQ201" s="45">
        <f>'СДП (план)'!CO202</f>
        <v>0</v>
      </c>
      <c r="WR201" s="44">
        <f>'СДП (план)'!CP202</f>
        <v>0</v>
      </c>
      <c r="WS201" s="44">
        <f t="shared" si="6171"/>
        <v>0</v>
      </c>
      <c r="WT201" s="44">
        <f t="shared" si="6172"/>
        <v>0</v>
      </c>
      <c r="WU201" s="44">
        <f>VLOOKUP($C201,факт!$D$8:$JF$250,57,0)</f>
        <v>0</v>
      </c>
      <c r="WV201" s="44">
        <f>VLOOKUP($C201,факт!$D$8:$JF$250,58,0)</f>
        <v>0</v>
      </c>
      <c r="WW201" s="44">
        <f>VLOOKUP($C201,факт!$D$8:$JF$250,59,0)</f>
        <v>0</v>
      </c>
      <c r="WX201" s="44">
        <f>VLOOKUP($C201,факт!$D$8:$JF$250,60,0)</f>
        <v>0</v>
      </c>
      <c r="WY201" s="44">
        <f>VLOOKUP($C201,факт!$D$8:$JF$250,61,0)</f>
        <v>0</v>
      </c>
      <c r="WZ201" s="44">
        <f>VLOOKUP($C201,факт!$D$8:$JF$250,62,0)</f>
        <v>0</v>
      </c>
      <c r="XA201" s="44">
        <f t="shared" ref="XA201:XA204" si="7437">SUM(WQ201*$F201)</f>
        <v>0</v>
      </c>
      <c r="XB201" s="44">
        <f t="shared" ref="XB201:XB204" si="7438">SUM(WS201*$F201)</f>
        <v>0</v>
      </c>
      <c r="XC201" s="44">
        <f t="shared" ref="XC201:XC204" si="7439">SUM(WU201*$F201)</f>
        <v>0</v>
      </c>
      <c r="XD201" s="44">
        <f t="shared" si="6173"/>
        <v>0</v>
      </c>
      <c r="XE201" s="44">
        <f t="shared" si="6174"/>
        <v>0</v>
      </c>
      <c r="XF201" s="48">
        <f>'СДП (план)'!CQ202</f>
        <v>3</v>
      </c>
      <c r="XG201" s="44">
        <f>'СДП (план)'!CR202</f>
        <v>108594.75600000001</v>
      </c>
      <c r="XH201" s="44">
        <f t="shared" si="6175"/>
        <v>1.5</v>
      </c>
      <c r="XI201" s="44">
        <f t="shared" si="6176"/>
        <v>54297.377999999997</v>
      </c>
      <c r="XJ201" s="44">
        <f>VLOOKUP($C201,факт!$D$8:$JF$250,51,0)</f>
        <v>3</v>
      </c>
      <c r="XK201" s="44">
        <f>VLOOKUP($C201,факт!$D$8:$JF$250,52,0)</f>
        <v>108594.75</v>
      </c>
      <c r="XL201" s="44">
        <f>VLOOKUP($C201,факт!$D$8:$JF$250,53,0)</f>
        <v>32</v>
      </c>
      <c r="XM201" s="44">
        <f>VLOOKUP($C201,факт!$D$8:$JF$250,54,0)</f>
        <v>0</v>
      </c>
      <c r="XN201" s="44">
        <f>VLOOKUP($C201,факт!$D$8:$JF$250,55,0)</f>
        <v>0</v>
      </c>
      <c r="XO201" s="44">
        <f>VLOOKUP($C201,факт!$D$8:$JF$250,56,0)</f>
        <v>0</v>
      </c>
      <c r="XP201" s="44">
        <f t="shared" ref="XP201:XP204" si="7440">SUM(XF201*$F201)</f>
        <v>3.24</v>
      </c>
      <c r="XQ201" s="44">
        <f t="shared" ref="XQ201:XQ204" si="7441">SUM(XH201*$F201)</f>
        <v>1.62</v>
      </c>
      <c r="XR201" s="44">
        <f t="shared" ref="XR201:XR204" si="7442">SUM(XJ201*$F201)</f>
        <v>3.24</v>
      </c>
      <c r="XS201" s="44">
        <f t="shared" si="6177"/>
        <v>1.5</v>
      </c>
      <c r="XT201" s="44">
        <f t="shared" si="6178"/>
        <v>54297.372000000003</v>
      </c>
      <c r="XU201" s="8">
        <f>'СДП (план)'!CS202</f>
        <v>12</v>
      </c>
      <c r="XV201" s="3">
        <f>'СДП (план)'!CT202</f>
        <v>500607.21600000001</v>
      </c>
      <c r="XW201" s="44">
        <f t="shared" si="6179"/>
        <v>6</v>
      </c>
      <c r="XX201" s="44">
        <f t="shared" si="6180"/>
        <v>250303.60800000001</v>
      </c>
      <c r="XY201" s="44">
        <f>VLOOKUP($C201,факт!$D$8:$JF$250,93,0)</f>
        <v>2</v>
      </c>
      <c r="XZ201" s="44">
        <f>VLOOKUP($C201,факт!$D$8:$JF$250,94,0)</f>
        <v>83434.539999999994</v>
      </c>
      <c r="YA201" s="44">
        <f>VLOOKUP($C201,факт!$D$8:$JF$250,95,0)</f>
        <v>20</v>
      </c>
      <c r="YB201" s="44">
        <f>VLOOKUP($C201,факт!$D$8:$JF$250,96,0)</f>
        <v>0</v>
      </c>
      <c r="YC201" s="44">
        <f>VLOOKUP($C201,факт!$D$8:$JF$250,97,0)</f>
        <v>0</v>
      </c>
      <c r="YD201" s="44">
        <f>VLOOKUP($C201,факт!$D$8:$JF$250,98,0)</f>
        <v>0</v>
      </c>
      <c r="YE201" s="44">
        <f t="shared" ref="YE201:YE204" si="7443">SUM(XU201*$F201)</f>
        <v>12.96</v>
      </c>
      <c r="YF201" s="44">
        <f t="shared" ref="YF201:YF204" si="7444">SUM(XW201*$F201)</f>
        <v>6.48</v>
      </c>
      <c r="YG201" s="44">
        <f t="shared" ref="YG201:YG204" si="7445">SUM(XY201*$F201)</f>
        <v>2.16</v>
      </c>
      <c r="YH201" s="44">
        <f t="shared" si="6181"/>
        <v>-4</v>
      </c>
      <c r="YI201" s="44">
        <f t="shared" si="6182"/>
        <v>-166869.06800000003</v>
      </c>
      <c r="YJ201" s="3">
        <f>'СДП (план)'!CU202</f>
        <v>0</v>
      </c>
      <c r="YK201" s="3">
        <f>'СДП (план)'!CV202</f>
        <v>0</v>
      </c>
      <c r="YL201" s="44">
        <f t="shared" si="6183"/>
        <v>0</v>
      </c>
      <c r="YM201" s="44">
        <f t="shared" si="6184"/>
        <v>0</v>
      </c>
      <c r="YN201" s="44">
        <f>VLOOKUP($C201,факт!$D$8:$JF$250,243,0)</f>
        <v>0</v>
      </c>
      <c r="YO201" s="44">
        <f>VLOOKUP($C201,факт!$D$8:$JF$250,244,0)</f>
        <v>0</v>
      </c>
      <c r="YP201" s="44">
        <f>VLOOKUP($C201,факт!$D$8:$JF$250,245,0)</f>
        <v>0</v>
      </c>
      <c r="YQ201" s="44">
        <f>VLOOKUP($C201,факт!$D$8:$JF$250,246,0)</f>
        <v>0</v>
      </c>
      <c r="YR201" s="44">
        <f>VLOOKUP($C201,факт!$D$8:$JF$250,247,0)</f>
        <v>0</v>
      </c>
      <c r="YS201" s="44">
        <f>VLOOKUP($C201,факт!$D$8:$JF$250,248,0)</f>
        <v>0</v>
      </c>
      <c r="YT201" s="44">
        <f t="shared" ref="YT201:YT204" si="7446">SUM(YJ201*$F201)</f>
        <v>0</v>
      </c>
      <c r="YU201" s="44">
        <f t="shared" ref="YU201:YU204" si="7447">SUM(YL201*$F201)</f>
        <v>0</v>
      </c>
      <c r="YV201" s="44">
        <f t="shared" ref="YV201:YV204" si="7448">SUM(YN201*$F201)</f>
        <v>0</v>
      </c>
      <c r="YW201" s="44">
        <f t="shared" si="7085"/>
        <v>0</v>
      </c>
      <c r="YX201" s="44">
        <f t="shared" si="7086"/>
        <v>0</v>
      </c>
      <c r="YY201" s="44">
        <f>'СДП (план)'!CW202</f>
        <v>0</v>
      </c>
      <c r="YZ201" s="44">
        <f>'СДП (план)'!CX202</f>
        <v>0</v>
      </c>
      <c r="ZA201" s="44">
        <f t="shared" si="6185"/>
        <v>0</v>
      </c>
      <c r="ZB201" s="44">
        <f t="shared" si="6186"/>
        <v>0</v>
      </c>
      <c r="ZC201" s="44">
        <f>VLOOKUP($C201,факт!$D$8:$JF$250,249,0)</f>
        <v>0</v>
      </c>
      <c r="ZD201" s="44">
        <f>VLOOKUP($C201,факт!$D$8:$JF$250,250,0)</f>
        <v>0</v>
      </c>
      <c r="ZE201" s="44">
        <f>VLOOKUP($C201,факт!$D$8:$JF$250,251,0)</f>
        <v>0</v>
      </c>
      <c r="ZF201" s="44">
        <f>VLOOKUP($C201,факт!$D$8:$JF$250,252,0)</f>
        <v>0</v>
      </c>
      <c r="ZG201" s="44">
        <f>VLOOKUP($C201,факт!$D$8:$JF$250,253,0)</f>
        <v>0</v>
      </c>
      <c r="ZH201" s="44">
        <f>VLOOKUP($C201,факт!$D$8:$JF$250,254,0)</f>
        <v>0</v>
      </c>
      <c r="ZI201" s="44">
        <f t="shared" ref="ZI201:ZI204" si="7449">SUM(YY201*$F201)</f>
        <v>0</v>
      </c>
      <c r="ZJ201" s="44">
        <f>SUM(ZA201*$F201)</f>
        <v>0</v>
      </c>
      <c r="ZK201" s="44">
        <f>SUM(ZC201*$F201)</f>
        <v>0</v>
      </c>
      <c r="ZL201" s="44">
        <f t="shared" si="6645"/>
        <v>0</v>
      </c>
      <c r="ZM201" s="44">
        <f t="shared" si="6646"/>
        <v>0</v>
      </c>
      <c r="ZN201" s="44"/>
      <c r="ZO201" s="44"/>
      <c r="ZP201" s="44"/>
      <c r="ZQ201" s="44"/>
      <c r="ZR201" s="44"/>
      <c r="ZS201" s="44"/>
      <c r="ZT201" s="44"/>
      <c r="ZU201" s="44"/>
      <c r="ZV201" s="44"/>
      <c r="ZW201" s="44"/>
      <c r="ZX201" s="44"/>
      <c r="ZY201" s="44"/>
      <c r="ZZ201" s="44"/>
      <c r="AAA201" s="44"/>
      <c r="AAB201" s="44"/>
      <c r="AAC201" s="49">
        <f t="shared" ref="AAC201:AAO204" si="7450">SUM(HB201,DA201,AS201,BW201,AD201,BH201,O201,NK201,LC201,LR201,NZ201,ET201,FI201,HQ201,JJ201,MG201,MV201,TT201,IF201,IU201,JY201,DP201,EE201,WQ201,WB201,UI201,UX201,RL201,TE201,VM201,OO201,PD201,PS201,QH201,FX201,QW201,GM201,SP201,XF201,XU201,SA201,CL201,KN201,YJ201,YY201)</f>
        <v>334</v>
      </c>
      <c r="AAD201" s="49">
        <f t="shared" si="7450"/>
        <v>8753970.9959999993</v>
      </c>
      <c r="AAE201" s="49">
        <f t="shared" si="7450"/>
        <v>167</v>
      </c>
      <c r="AAF201" s="49">
        <f t="shared" si="7450"/>
        <v>4376985.4979999997</v>
      </c>
      <c r="AAG201" s="49">
        <f t="shared" si="7450"/>
        <v>107</v>
      </c>
      <c r="AAH201" s="49">
        <f t="shared" si="7450"/>
        <v>2844329.9499999997</v>
      </c>
      <c r="AAI201" s="49">
        <f t="shared" si="7450"/>
        <v>1086</v>
      </c>
      <c r="AAJ201" s="49">
        <f t="shared" si="7450"/>
        <v>0</v>
      </c>
      <c r="AAK201" s="49">
        <f t="shared" si="7450"/>
        <v>0</v>
      </c>
      <c r="AAL201" s="49">
        <f t="shared" si="7450"/>
        <v>0</v>
      </c>
      <c r="AAM201" s="49">
        <f t="shared" si="7450"/>
        <v>360.72</v>
      </c>
      <c r="AAN201" s="49">
        <f t="shared" si="7450"/>
        <v>180.36</v>
      </c>
      <c r="AAO201" s="49">
        <f t="shared" si="7450"/>
        <v>115.56000000000002</v>
      </c>
      <c r="AAP201" s="44">
        <f t="shared" ref="AAP201:AAP204" si="7451">SUM(AAG201-AAE201)</f>
        <v>-60</v>
      </c>
      <c r="AAQ201" s="44">
        <f t="shared" ref="AAQ201:AAQ204" si="7452">SUM(AAH201-AAF201)</f>
        <v>-1532655.548</v>
      </c>
    </row>
    <row r="202" spans="1:719" s="33" customFormat="1" ht="75" hidden="1" x14ac:dyDescent="0.25">
      <c r="A202" s="195"/>
      <c r="B202" s="233">
        <v>158</v>
      </c>
      <c r="C202" s="234" t="s">
        <v>459</v>
      </c>
      <c r="D202" s="211" t="s">
        <v>253</v>
      </c>
      <c r="E202" s="156">
        <v>15030</v>
      </c>
      <c r="F202" s="209">
        <v>1.41</v>
      </c>
      <c r="G202" s="301"/>
      <c r="H202" s="19">
        <v>1</v>
      </c>
      <c r="I202" s="210"/>
      <c r="J202" s="210"/>
      <c r="K202" s="1">
        <v>1.4</v>
      </c>
      <c r="L202" s="1">
        <v>1.68</v>
      </c>
      <c r="M202" s="1">
        <v>2.23</v>
      </c>
      <c r="N202" s="9">
        <v>2.57</v>
      </c>
      <c r="O202" s="45">
        <f>'СДП (план)'!O203</f>
        <v>30</v>
      </c>
      <c r="P202" s="45">
        <f>'СДП (план)'!P203</f>
        <v>890076.6</v>
      </c>
      <c r="Q202" s="44">
        <f t="shared" si="6024"/>
        <v>15</v>
      </c>
      <c r="R202" s="44">
        <f t="shared" si="6025"/>
        <v>445038.30000000005</v>
      </c>
      <c r="S202" s="44">
        <f>VLOOKUP($C202,факт!$D$8:$JF$250,39,0)</f>
        <v>17</v>
      </c>
      <c r="T202" s="44">
        <f>VLOOKUP($C202,факт!$D$8:$JF$250,40,0)</f>
        <v>385699.85999999987</v>
      </c>
      <c r="U202" s="44">
        <f>VLOOKUP($C202,факт!$D$8:$JF$250,41,0)</f>
        <v>86</v>
      </c>
      <c r="V202" s="44">
        <f>VLOOKUP($C202,факт!$D$8:$JF$250,42,0)</f>
        <v>0</v>
      </c>
      <c r="W202" s="44">
        <f>VLOOKUP($C202,факт!$D$8:$JF$250,43,0)</f>
        <v>0</v>
      </c>
      <c r="X202" s="44">
        <f>VLOOKUP($C202,факт!$D$8:$JF$250,44,0)</f>
        <v>0</v>
      </c>
      <c r="Y202" s="44">
        <f t="shared" si="7338"/>
        <v>42.3</v>
      </c>
      <c r="Z202" s="44">
        <f t="shared" si="7339"/>
        <v>21.15</v>
      </c>
      <c r="AA202" s="44">
        <f t="shared" si="7340"/>
        <v>23.97</v>
      </c>
      <c r="AB202" s="44">
        <f t="shared" si="7341"/>
        <v>2</v>
      </c>
      <c r="AC202" s="44">
        <f t="shared" si="6192"/>
        <v>-59338.440000000177</v>
      </c>
      <c r="AD202" s="155">
        <f>'СДП (план)'!Q203</f>
        <v>0</v>
      </c>
      <c r="AE202" s="155">
        <f>'СДП (план)'!R203</f>
        <v>0</v>
      </c>
      <c r="AF202" s="44">
        <f t="shared" si="6027"/>
        <v>0</v>
      </c>
      <c r="AG202" s="44">
        <f t="shared" si="6028"/>
        <v>0</v>
      </c>
      <c r="AH202" s="44">
        <f>VLOOKUP($C202,факт!$D$8:$JF$250,21,0)</f>
        <v>0</v>
      </c>
      <c r="AI202" s="44">
        <f>VLOOKUP($C202,факт!$D$8:$JF$250,22,0)</f>
        <v>0</v>
      </c>
      <c r="AJ202" s="44">
        <f>VLOOKUP($C202,факт!$D$8:$JF$250,23,0)</f>
        <v>0</v>
      </c>
      <c r="AK202" s="44">
        <f>VLOOKUP($C202,факт!$D$8:$JF$250,24,0)</f>
        <v>0</v>
      </c>
      <c r="AL202" s="44">
        <f>VLOOKUP($C202,факт!$D$8:$JF$250,25,0)</f>
        <v>0</v>
      </c>
      <c r="AM202" s="44">
        <f>VLOOKUP($C202,факт!$D$8:$JF$250,26,0)</f>
        <v>0</v>
      </c>
      <c r="AN202" s="44">
        <f t="shared" si="7342"/>
        <v>0</v>
      </c>
      <c r="AO202" s="44">
        <f t="shared" si="7343"/>
        <v>0</v>
      </c>
      <c r="AP202" s="44">
        <f t="shared" si="7344"/>
        <v>0</v>
      </c>
      <c r="AQ202" s="44">
        <f t="shared" si="6194"/>
        <v>0</v>
      </c>
      <c r="AR202" s="44">
        <f t="shared" si="6195"/>
        <v>0</v>
      </c>
      <c r="AS202" s="45">
        <f>'СДП (план)'!S203</f>
        <v>0</v>
      </c>
      <c r="AT202" s="44">
        <f>'СДП (план)'!T203</f>
        <v>0</v>
      </c>
      <c r="AU202" s="44">
        <f t="shared" si="6031"/>
        <v>0</v>
      </c>
      <c r="AV202" s="44">
        <f t="shared" si="6032"/>
        <v>0</v>
      </c>
      <c r="AW202" s="44">
        <f>VLOOKUP($C202,факт!$D$8:$JF$250,3,0)</f>
        <v>0</v>
      </c>
      <c r="AX202" s="44">
        <f>VLOOKUP($C202,факт!$D$8:$JF$250,4,0)</f>
        <v>0</v>
      </c>
      <c r="AY202" s="44">
        <f>VLOOKUP($C202,факт!$D$8:$JF$250,5,0)</f>
        <v>0</v>
      </c>
      <c r="AZ202" s="44">
        <f>VLOOKUP($C202,факт!$D$8:$JF$250,6,0)</f>
        <v>0</v>
      </c>
      <c r="BA202" s="44">
        <f>VLOOKUP($C202,факт!$D$8:$JF$250,7,0)</f>
        <v>0</v>
      </c>
      <c r="BB202" s="44">
        <f>VLOOKUP($C202,факт!$D$8:$JF$250,8,0)</f>
        <v>0</v>
      </c>
      <c r="BC202" s="44">
        <f t="shared" si="7345"/>
        <v>0</v>
      </c>
      <c r="BD202" s="44">
        <f t="shared" si="7346"/>
        <v>0</v>
      </c>
      <c r="BE202" s="44">
        <f t="shared" si="7347"/>
        <v>0</v>
      </c>
      <c r="BF202" s="44">
        <f t="shared" si="6461"/>
        <v>0</v>
      </c>
      <c r="BG202" s="44">
        <f t="shared" si="6462"/>
        <v>0</v>
      </c>
      <c r="BH202" s="90">
        <f>'СДП (план)'!U203</f>
        <v>4</v>
      </c>
      <c r="BI202" s="3">
        <f>'СДП (план)'!V203</f>
        <v>118676.87999999999</v>
      </c>
      <c r="BJ202" s="44">
        <f t="shared" si="6033"/>
        <v>2</v>
      </c>
      <c r="BK202" s="44">
        <f t="shared" si="6034"/>
        <v>59338.44</v>
      </c>
      <c r="BL202" s="44">
        <f>VLOOKUP($C202,факт!$D$8:$JF$250,27,0)</f>
        <v>2</v>
      </c>
      <c r="BM202" s="44">
        <f>VLOOKUP($C202,факт!$D$8:$JF$250,28,0)</f>
        <v>59338.44</v>
      </c>
      <c r="BN202" s="44">
        <f>VLOOKUP($C202,факт!$D$8:$JF$250,29,0)</f>
        <v>43</v>
      </c>
      <c r="BO202" s="44">
        <f>VLOOKUP($C202,факт!$D$8:$JF$250,30,0)</f>
        <v>0</v>
      </c>
      <c r="BP202" s="44">
        <f>VLOOKUP($C202,факт!$D$8:$JF$250,31,0)</f>
        <v>0</v>
      </c>
      <c r="BQ202" s="44">
        <f>VLOOKUP($C202,факт!$D$8:$JF$250,32,0)</f>
        <v>0</v>
      </c>
      <c r="BR202" s="44">
        <f t="shared" si="7348"/>
        <v>5.64</v>
      </c>
      <c r="BS202" s="44">
        <f t="shared" si="7349"/>
        <v>2.82</v>
      </c>
      <c r="BT202" s="44">
        <f t="shared" si="7350"/>
        <v>2.82</v>
      </c>
      <c r="BU202" s="44">
        <f t="shared" si="6641"/>
        <v>0</v>
      </c>
      <c r="BV202" s="44">
        <f t="shared" si="6642"/>
        <v>0</v>
      </c>
      <c r="BW202" s="45">
        <f>'СДП (план)'!W203</f>
        <v>0</v>
      </c>
      <c r="BX202" s="44">
        <f>'СДП (план)'!X203</f>
        <v>0</v>
      </c>
      <c r="BY202" s="44">
        <f t="shared" si="6035"/>
        <v>0</v>
      </c>
      <c r="BZ202" s="44">
        <f t="shared" si="6036"/>
        <v>0</v>
      </c>
      <c r="CA202" s="44">
        <f>VLOOKUP($C202,факт!$D$8:$JF$250,9,0)</f>
        <v>0</v>
      </c>
      <c r="CB202" s="44">
        <f>VLOOKUP($C202,факт!$D$8:$JF$250,10,0)</f>
        <v>0</v>
      </c>
      <c r="CC202" s="44">
        <f>VLOOKUP($C202,факт!$D$8:$JF$250,11,0)</f>
        <v>0</v>
      </c>
      <c r="CD202" s="44">
        <f>VLOOKUP($C202,факт!$D$8:$JF$250,12,0)</f>
        <v>0</v>
      </c>
      <c r="CE202" s="44">
        <f>VLOOKUP($C202,факт!$D$8:$JF$250,13,0)</f>
        <v>0</v>
      </c>
      <c r="CF202" s="44">
        <f>VLOOKUP($C202,факт!$D$8:$JF$250,14,0)</f>
        <v>0</v>
      </c>
      <c r="CG202" s="44">
        <f t="shared" si="7351"/>
        <v>0</v>
      </c>
      <c r="CH202" s="44">
        <f t="shared" si="7352"/>
        <v>0</v>
      </c>
      <c r="CI202" s="44">
        <f t="shared" si="7353"/>
        <v>0</v>
      </c>
      <c r="CJ202" s="44">
        <f t="shared" si="7087"/>
        <v>0</v>
      </c>
      <c r="CK202" s="44">
        <f t="shared" si="7088"/>
        <v>0</v>
      </c>
      <c r="CL202" s="47">
        <f>'СДП (план)'!Y203</f>
        <v>0</v>
      </c>
      <c r="CM202" s="44">
        <f>'СДП (план)'!Z203</f>
        <v>0</v>
      </c>
      <c r="CN202" s="44">
        <f t="shared" si="6037"/>
        <v>0</v>
      </c>
      <c r="CO202" s="44">
        <f t="shared" si="6038"/>
        <v>0</v>
      </c>
      <c r="CP202" s="44">
        <f>VLOOKUP($C202,факт!$D$8:$JF$250,33,0)</f>
        <v>0</v>
      </c>
      <c r="CQ202" s="44">
        <f>VLOOKUP($C202,факт!$D$8:$JF$250,34,0)</f>
        <v>0</v>
      </c>
      <c r="CR202" s="44">
        <f>VLOOKUP($C202,факт!$D$8:$JF$250,35,0)</f>
        <v>0</v>
      </c>
      <c r="CS202" s="44">
        <f>VLOOKUP($C202,факт!$D$8:$JF$250,36,0)</f>
        <v>0</v>
      </c>
      <c r="CT202" s="44">
        <f>VLOOKUP($C202,факт!$D$8:$JF$250,37,0)</f>
        <v>0</v>
      </c>
      <c r="CU202" s="44">
        <f>VLOOKUP($C202,факт!$D$8:$JF$250,38,0)</f>
        <v>0</v>
      </c>
      <c r="CV202" s="44">
        <f t="shared" si="7354"/>
        <v>0</v>
      </c>
      <c r="CW202" s="44">
        <f t="shared" si="7355"/>
        <v>0</v>
      </c>
      <c r="CX202" s="44">
        <f t="shared" si="7356"/>
        <v>0</v>
      </c>
      <c r="CY202" s="44">
        <f t="shared" si="6039"/>
        <v>0</v>
      </c>
      <c r="CZ202" s="44">
        <f t="shared" si="6040"/>
        <v>0</v>
      </c>
      <c r="DA202" s="46">
        <f>'СДП (план)'!AA203</f>
        <v>0</v>
      </c>
      <c r="DB202" s="46">
        <f>'СДП (план)'!AB203</f>
        <v>0</v>
      </c>
      <c r="DC202" s="44">
        <f t="shared" si="6041"/>
        <v>0</v>
      </c>
      <c r="DD202" s="44">
        <f t="shared" si="6042"/>
        <v>0</v>
      </c>
      <c r="DE202" s="44">
        <f>VLOOKUP($C202,факт!$D$8:$JF$250,45,0)</f>
        <v>0</v>
      </c>
      <c r="DF202" s="44">
        <f>VLOOKUP($C202,факт!$D$8:$JF$250,46,0)</f>
        <v>0</v>
      </c>
      <c r="DG202" s="44">
        <f>VLOOKUP($C202,факт!$D$8:$JF$250,47,0)</f>
        <v>0</v>
      </c>
      <c r="DH202" s="44">
        <f>VLOOKUP($C202,факт!$D$8:$JF$250,48,0)</f>
        <v>0</v>
      </c>
      <c r="DI202" s="44">
        <f>VLOOKUP($C202,факт!$D$8:$JF$250,49,0)</f>
        <v>0</v>
      </c>
      <c r="DJ202" s="44">
        <f>VLOOKUP($C202,факт!$D$8:$JF$250,50,0)</f>
        <v>0</v>
      </c>
      <c r="DK202" s="44">
        <f t="shared" si="7357"/>
        <v>0</v>
      </c>
      <c r="DL202" s="44">
        <f t="shared" si="7358"/>
        <v>0</v>
      </c>
      <c r="DM202" s="44">
        <f t="shared" si="7359"/>
        <v>0</v>
      </c>
      <c r="DN202" s="44">
        <f t="shared" si="6043"/>
        <v>0</v>
      </c>
      <c r="DO202" s="44">
        <f t="shared" si="6044"/>
        <v>0</v>
      </c>
      <c r="DP202" s="5">
        <f>'СДП (план)'!AC203</f>
        <v>0</v>
      </c>
      <c r="DQ202" s="3">
        <f>'СДП (план)'!AD203</f>
        <v>0</v>
      </c>
      <c r="DR202" s="44">
        <f t="shared" si="6045"/>
        <v>0</v>
      </c>
      <c r="DS202" s="44">
        <f t="shared" si="6046"/>
        <v>0</v>
      </c>
      <c r="DT202" s="44">
        <f>VLOOKUP($C202,факт!$D$8:$JF$250,231,0)</f>
        <v>0</v>
      </c>
      <c r="DU202" s="44">
        <f>VLOOKUP($C202,факт!$D$8:$JF$250,232,0)</f>
        <v>0</v>
      </c>
      <c r="DV202" s="44">
        <f>VLOOKUP($C202,факт!$D$8:$JF$250,233,0)</f>
        <v>0</v>
      </c>
      <c r="DW202" s="44">
        <f>VLOOKUP($C202,факт!$D$8:$JF$250,234,0)</f>
        <v>0</v>
      </c>
      <c r="DX202" s="44">
        <f>VLOOKUP($C202,факт!$D$8:$JF$250,235,0)</f>
        <v>0</v>
      </c>
      <c r="DY202" s="44">
        <f>VLOOKUP($C202,факт!$D$8:$JF$250,236,0)</f>
        <v>0</v>
      </c>
      <c r="DZ202" s="44">
        <f t="shared" si="7360"/>
        <v>0</v>
      </c>
      <c r="EA202" s="44">
        <f t="shared" si="7361"/>
        <v>0</v>
      </c>
      <c r="EB202" s="44">
        <f t="shared" si="7362"/>
        <v>0</v>
      </c>
      <c r="EC202" s="44">
        <f t="shared" si="6047"/>
        <v>0</v>
      </c>
      <c r="ED202" s="44">
        <f t="shared" si="6048"/>
        <v>0</v>
      </c>
      <c r="EE202" s="44">
        <f>'СДП (план)'!CY203</f>
        <v>0</v>
      </c>
      <c r="EF202" s="44">
        <f>'СДП (план)'!CZ203</f>
        <v>0</v>
      </c>
      <c r="EG202" s="44">
        <f t="shared" si="6049"/>
        <v>0</v>
      </c>
      <c r="EH202" s="44">
        <f t="shared" si="6050"/>
        <v>0</v>
      </c>
      <c r="EI202" s="44"/>
      <c r="EJ202" s="44"/>
      <c r="EK202" s="44"/>
      <c r="EL202" s="44"/>
      <c r="EM202" s="44"/>
      <c r="EN202" s="44"/>
      <c r="EO202" s="44"/>
      <c r="EP202" s="44"/>
      <c r="EQ202" s="44"/>
      <c r="ER202" s="44"/>
      <c r="ES202" s="44"/>
      <c r="ET202" s="45">
        <f>'СДП (план)'!AE203</f>
        <v>0</v>
      </c>
      <c r="EU202" s="44">
        <f>'СДП (план)'!AF203</f>
        <v>0</v>
      </c>
      <c r="EV202" s="44">
        <f t="shared" si="6051"/>
        <v>0</v>
      </c>
      <c r="EW202" s="44">
        <f t="shared" si="6052"/>
        <v>0</v>
      </c>
      <c r="EX202" s="44">
        <f>VLOOKUP($C202,факт!$D$8:$JF$250,159,0)</f>
        <v>0</v>
      </c>
      <c r="EY202" s="44">
        <f>VLOOKUP($C202,факт!$D$8:$JF$250,160,0)</f>
        <v>0</v>
      </c>
      <c r="EZ202" s="44">
        <f>VLOOKUP($C202,факт!$D$8:$JF$250,161,0)</f>
        <v>0</v>
      </c>
      <c r="FA202" s="44">
        <f>VLOOKUP($C202,факт!$D$8:$JF$250,162,0)</f>
        <v>0</v>
      </c>
      <c r="FB202" s="44">
        <f>VLOOKUP($C202,факт!$D$8:$JF$250,163,0)</f>
        <v>0</v>
      </c>
      <c r="FC202" s="44">
        <f>VLOOKUP($C202,факт!$D$8:$JF$250,164,0)</f>
        <v>0</v>
      </c>
      <c r="FD202" s="44">
        <f t="shared" si="7363"/>
        <v>0</v>
      </c>
      <c r="FE202" s="44">
        <f t="shared" si="7364"/>
        <v>0</v>
      </c>
      <c r="FF202" s="44">
        <f t="shared" si="7365"/>
        <v>0</v>
      </c>
      <c r="FG202" s="44">
        <f t="shared" si="6203"/>
        <v>0</v>
      </c>
      <c r="FH202" s="44">
        <f t="shared" si="6204"/>
        <v>0</v>
      </c>
      <c r="FI202" s="5">
        <f>'СДП (план)'!AG203</f>
        <v>0</v>
      </c>
      <c r="FJ202" s="3">
        <f>'СДП (план)'!AH203</f>
        <v>0</v>
      </c>
      <c r="FK202" s="44">
        <f t="shared" si="6055"/>
        <v>0</v>
      </c>
      <c r="FL202" s="44">
        <f t="shared" si="6056"/>
        <v>0</v>
      </c>
      <c r="FM202" s="44">
        <f>VLOOKUP($C202,факт!$D$8:$JF$250,165,0)</f>
        <v>0</v>
      </c>
      <c r="FN202" s="44">
        <f>VLOOKUP($C202,факт!$D$8:$JF$250,166,0)</f>
        <v>0</v>
      </c>
      <c r="FO202" s="44">
        <f>VLOOKUP($C202,факт!$D$8:$JF$250,167,0)</f>
        <v>0</v>
      </c>
      <c r="FP202" s="44">
        <f>VLOOKUP($C202,факт!$D$8:$JF$250,168,0)</f>
        <v>0</v>
      </c>
      <c r="FQ202" s="44">
        <f>VLOOKUP($C202,факт!$D$8:$JF$250,169,0)</f>
        <v>0</v>
      </c>
      <c r="FR202" s="44">
        <f>VLOOKUP($C202,факт!$D$8:$JF$250,170,0)</f>
        <v>0</v>
      </c>
      <c r="FS202" s="44">
        <f t="shared" si="7366"/>
        <v>0</v>
      </c>
      <c r="FT202" s="44">
        <f t="shared" si="7367"/>
        <v>0</v>
      </c>
      <c r="FU202" s="44">
        <f t="shared" si="7368"/>
        <v>0</v>
      </c>
      <c r="FV202" s="44">
        <f t="shared" si="7369"/>
        <v>0</v>
      </c>
      <c r="FW202" s="44">
        <f t="shared" si="6207"/>
        <v>0</v>
      </c>
      <c r="FX202" s="5">
        <f>'СДП (план)'!AI203</f>
        <v>0</v>
      </c>
      <c r="FY202" s="3">
        <f>'СДП (план)'!AJ203</f>
        <v>0</v>
      </c>
      <c r="FZ202" s="44">
        <f t="shared" si="6059"/>
        <v>0</v>
      </c>
      <c r="GA202" s="44">
        <f t="shared" si="6060"/>
        <v>0</v>
      </c>
      <c r="GB202" s="44">
        <f>VLOOKUP($C202,факт!$D$8:$JF$250,219,0)</f>
        <v>0</v>
      </c>
      <c r="GC202" s="44">
        <f>VLOOKUP($C202,факт!$D$8:$JF$250,220,0)</f>
        <v>0</v>
      </c>
      <c r="GD202" s="44">
        <f>VLOOKUP($C202,факт!$D$8:$JF$250,221,0)</f>
        <v>0</v>
      </c>
      <c r="GE202" s="44">
        <f>VLOOKUP($C202,факт!$D$8:$JF$250,222,0)</f>
        <v>0</v>
      </c>
      <c r="GF202" s="44">
        <f>VLOOKUP($C202,факт!$D$8:$JF$250,223,0)</f>
        <v>0</v>
      </c>
      <c r="GG202" s="44">
        <f>VLOOKUP($C202,факт!$D$8:$JF$250,224,0)</f>
        <v>0</v>
      </c>
      <c r="GH202" s="44">
        <f t="shared" si="7370"/>
        <v>0</v>
      </c>
      <c r="GI202" s="44">
        <f t="shared" si="7371"/>
        <v>0</v>
      </c>
      <c r="GJ202" s="44">
        <f t="shared" si="7372"/>
        <v>0</v>
      </c>
      <c r="GK202" s="44">
        <f t="shared" si="6209"/>
        <v>0</v>
      </c>
      <c r="GL202" s="44">
        <f t="shared" si="6210"/>
        <v>0</v>
      </c>
      <c r="GM202" s="45">
        <f>'СДП (план)'!AK203</f>
        <v>0</v>
      </c>
      <c r="GN202" s="44">
        <f>'СДП (план)'!AL203</f>
        <v>0</v>
      </c>
      <c r="GO202" s="44">
        <f t="shared" si="6063"/>
        <v>0</v>
      </c>
      <c r="GP202" s="44">
        <f t="shared" si="6064"/>
        <v>0</v>
      </c>
      <c r="GQ202" s="44">
        <f>VLOOKUP($C202,факт!$D$8:$JF$250,237,0)</f>
        <v>0</v>
      </c>
      <c r="GR202" s="44">
        <f>VLOOKUP($C202,факт!$D$8:$JF$250,238,0)</f>
        <v>0</v>
      </c>
      <c r="GS202" s="44">
        <f>VLOOKUP($C202,факт!$D$8:$JF$250,239,0)</f>
        <v>0</v>
      </c>
      <c r="GT202" s="44">
        <f>VLOOKUP($C202,факт!$D$8:$JF$250,240,0)</f>
        <v>0</v>
      </c>
      <c r="GU202" s="44">
        <f>VLOOKUP($C202,факт!$D$8:$JF$250,241,0)</f>
        <v>0</v>
      </c>
      <c r="GV202" s="44">
        <f>VLOOKUP($C202,факт!$D$8:$JF$250,242,0)</f>
        <v>0</v>
      </c>
      <c r="GW202" s="44">
        <f t="shared" si="7373"/>
        <v>0</v>
      </c>
      <c r="GX202" s="44">
        <f t="shared" si="7374"/>
        <v>0</v>
      </c>
      <c r="GY202" s="44">
        <f t="shared" si="7375"/>
        <v>0</v>
      </c>
      <c r="GZ202" s="44">
        <f t="shared" si="6065"/>
        <v>0</v>
      </c>
      <c r="HA202" s="44">
        <f t="shared" si="6066"/>
        <v>0</v>
      </c>
      <c r="HB202" s="46">
        <f>'СДП (план)'!AM203</f>
        <v>0</v>
      </c>
      <c r="HC202" s="127">
        <f>'СДП (план)'!AN203</f>
        <v>0</v>
      </c>
      <c r="HD202" s="44">
        <f t="shared" si="6067"/>
        <v>0</v>
      </c>
      <c r="HE202" s="44">
        <f t="shared" si="6068"/>
        <v>0</v>
      </c>
      <c r="HF202" s="44"/>
      <c r="HG202" s="44"/>
      <c r="HH202" s="44"/>
      <c r="HI202" s="44"/>
      <c r="HJ202" s="44"/>
      <c r="HK202" s="44"/>
      <c r="HL202" s="44">
        <f t="shared" si="7376"/>
        <v>0</v>
      </c>
      <c r="HM202" s="44">
        <f t="shared" si="7377"/>
        <v>0</v>
      </c>
      <c r="HN202" s="44">
        <f t="shared" si="7378"/>
        <v>0</v>
      </c>
      <c r="HO202" s="44">
        <f t="shared" si="6069"/>
        <v>0</v>
      </c>
      <c r="HP202" s="44">
        <f t="shared" si="6070"/>
        <v>0</v>
      </c>
      <c r="HQ202" s="45">
        <f>'СДП (план)'!AO203</f>
        <v>0</v>
      </c>
      <c r="HR202" s="44">
        <f>'СДП (план)'!AP203</f>
        <v>0</v>
      </c>
      <c r="HS202" s="44">
        <f t="shared" si="6071"/>
        <v>0</v>
      </c>
      <c r="HT202" s="44">
        <f t="shared" si="6072"/>
        <v>0</v>
      </c>
      <c r="HU202" s="44">
        <f>VLOOKUP($C202,факт!$D$8:$JF$250,171,0)</f>
        <v>0</v>
      </c>
      <c r="HV202" s="44">
        <f>VLOOKUP($C202,факт!$D$8:$JF$250,172,0)</f>
        <v>0</v>
      </c>
      <c r="HW202" s="44">
        <f>VLOOKUP($C202,факт!$D$8:$JF$250,173,0)</f>
        <v>0</v>
      </c>
      <c r="HX202" s="44">
        <f>VLOOKUP($C202,факт!$D$8:$JF$250,174,0)</f>
        <v>0</v>
      </c>
      <c r="HY202" s="44">
        <f>VLOOKUP($C202,факт!$D$8:$JF$250,175,0)</f>
        <v>0</v>
      </c>
      <c r="HZ202" s="44">
        <f>VLOOKUP($C202,факт!$D$8:$JF$250,176,0)</f>
        <v>0</v>
      </c>
      <c r="IA202" s="44">
        <f t="shared" si="7379"/>
        <v>0</v>
      </c>
      <c r="IB202" s="44">
        <f t="shared" si="7380"/>
        <v>0</v>
      </c>
      <c r="IC202" s="44">
        <f t="shared" si="7381"/>
        <v>0</v>
      </c>
      <c r="ID202" s="44">
        <f t="shared" si="6073"/>
        <v>0</v>
      </c>
      <c r="IE202" s="44">
        <f t="shared" si="6074"/>
        <v>0</v>
      </c>
      <c r="IF202" s="45">
        <f>'СДП (план)'!AQ203</f>
        <v>0</v>
      </c>
      <c r="IG202" s="44">
        <f>'СДП (план)'!AR203</f>
        <v>0</v>
      </c>
      <c r="IH202" s="44">
        <f t="shared" si="6075"/>
        <v>0</v>
      </c>
      <c r="II202" s="44">
        <f t="shared" si="6076"/>
        <v>0</v>
      </c>
      <c r="IJ202" s="44"/>
      <c r="IK202" s="44"/>
      <c r="IL202" s="44"/>
      <c r="IM202" s="44"/>
      <c r="IN202" s="44"/>
      <c r="IO202" s="44"/>
      <c r="IP202" s="44">
        <f>SUM(IF202*$F202)</f>
        <v>0</v>
      </c>
      <c r="IQ202" s="44">
        <f>SUM(IH202*$F202)</f>
        <v>0</v>
      </c>
      <c r="IR202" s="44">
        <f>SUM(IJ202*$F202)</f>
        <v>0</v>
      </c>
      <c r="IS202" s="44">
        <f t="shared" si="6077"/>
        <v>0</v>
      </c>
      <c r="IT202" s="44">
        <f t="shared" si="6078"/>
        <v>0</v>
      </c>
      <c r="IU202" s="45">
        <f>'СДП (план)'!AS203</f>
        <v>0</v>
      </c>
      <c r="IV202" s="44">
        <f>'СДП (план)'!AT203</f>
        <v>0</v>
      </c>
      <c r="IW202" s="44">
        <f t="shared" si="6079"/>
        <v>0</v>
      </c>
      <c r="IX202" s="44">
        <f t="shared" si="6080"/>
        <v>0</v>
      </c>
      <c r="IY202" s="44">
        <f>VLOOKUP($C202,факт!$D$8:$JF$250,183,0)</f>
        <v>0</v>
      </c>
      <c r="IZ202" s="44">
        <f>VLOOKUP($C202,факт!$D$8:$JF$250,184,0)</f>
        <v>0</v>
      </c>
      <c r="JA202" s="44">
        <f>VLOOKUP($C202,факт!$D$8:$JF$250,185,0)</f>
        <v>0</v>
      </c>
      <c r="JB202" s="44">
        <f>VLOOKUP($C202,факт!$D$8:$JF$250,186,0)</f>
        <v>0</v>
      </c>
      <c r="JC202" s="44">
        <f>VLOOKUP($C202,факт!$D$8:$JF$250,187,0)</f>
        <v>0</v>
      </c>
      <c r="JD202" s="44">
        <f>VLOOKUP($C202,факт!$D$8:$JF$250,188,0)</f>
        <v>0</v>
      </c>
      <c r="JE202" s="44">
        <f t="shared" si="7382"/>
        <v>0</v>
      </c>
      <c r="JF202" s="44">
        <f t="shared" si="7383"/>
        <v>0</v>
      </c>
      <c r="JG202" s="44">
        <f t="shared" si="7384"/>
        <v>0</v>
      </c>
      <c r="JH202" s="44">
        <f t="shared" si="6081"/>
        <v>0</v>
      </c>
      <c r="JI202" s="44">
        <f t="shared" si="6082"/>
        <v>0</v>
      </c>
      <c r="JJ202" s="5">
        <f>'СДП (план)'!AU203</f>
        <v>0</v>
      </c>
      <c r="JK202" s="3">
        <f>'СДП (план)'!AV203</f>
        <v>0</v>
      </c>
      <c r="JL202" s="44">
        <f t="shared" si="6083"/>
        <v>0</v>
      </c>
      <c r="JM202" s="44">
        <f t="shared" si="6084"/>
        <v>0</v>
      </c>
      <c r="JN202" s="44">
        <f>VLOOKUP($C202,факт!$D$8:$JF$250,189,0)</f>
        <v>0</v>
      </c>
      <c r="JO202" s="44">
        <f>VLOOKUP($C202,факт!$D$8:$JF$250,190,0)</f>
        <v>0</v>
      </c>
      <c r="JP202" s="44">
        <f>VLOOKUP($C202,факт!$D$8:$JF$250,191,0)</f>
        <v>0</v>
      </c>
      <c r="JQ202" s="44">
        <f>VLOOKUP($C202,факт!$D$8:$JF$250,192,0)</f>
        <v>0</v>
      </c>
      <c r="JR202" s="44">
        <f>VLOOKUP($C202,факт!$D$8:$JF$250,193,0)</f>
        <v>0</v>
      </c>
      <c r="JS202" s="44">
        <f>VLOOKUP($C202,факт!$D$8:$JF$250,194,0)</f>
        <v>0</v>
      </c>
      <c r="JT202" s="44">
        <f>SUM(JJ202*$F202)</f>
        <v>0</v>
      </c>
      <c r="JU202" s="44">
        <f>SUM(JL202*$F202)</f>
        <v>0</v>
      </c>
      <c r="JV202" s="44">
        <f>SUM(JN202*$F202)</f>
        <v>0</v>
      </c>
      <c r="JW202" s="44">
        <f t="shared" si="6085"/>
        <v>0</v>
      </c>
      <c r="JX202" s="44">
        <f t="shared" si="6086"/>
        <v>0</v>
      </c>
      <c r="JY202" s="5">
        <f>'СДП (план)'!AW203</f>
        <v>0</v>
      </c>
      <c r="JZ202" s="3">
        <f>'СДП (план)'!AX203</f>
        <v>0</v>
      </c>
      <c r="KA202" s="44">
        <f t="shared" si="6087"/>
        <v>0</v>
      </c>
      <c r="KB202" s="44">
        <f t="shared" si="6088"/>
        <v>0</v>
      </c>
      <c r="KC202" s="44">
        <f>VLOOKUP($C202,факт!$D$8:$JF$250,177,0)</f>
        <v>0</v>
      </c>
      <c r="KD202" s="44">
        <f>VLOOKUP($C202,факт!$D$8:$JF$250,178,0)</f>
        <v>0</v>
      </c>
      <c r="KE202" s="44">
        <f>VLOOKUP($C202,факт!$D$8:$JF$250,179,0)</f>
        <v>0</v>
      </c>
      <c r="KF202" s="44">
        <f>VLOOKUP($C202,факт!$D$8:$JF$250,180,0)</f>
        <v>0</v>
      </c>
      <c r="KG202" s="44">
        <f>VLOOKUP($C202,факт!$D$8:$JF$250,181,0)</f>
        <v>0</v>
      </c>
      <c r="KH202" s="44">
        <f>VLOOKUP($C202,факт!$D$8:$JF$250,182,0)</f>
        <v>0</v>
      </c>
      <c r="KI202" s="44">
        <f t="shared" si="7385"/>
        <v>0</v>
      </c>
      <c r="KJ202" s="44">
        <f t="shared" si="7386"/>
        <v>0</v>
      </c>
      <c r="KK202" s="44">
        <f t="shared" si="7387"/>
        <v>0</v>
      </c>
      <c r="KL202" s="44">
        <f t="shared" si="6089"/>
        <v>0</v>
      </c>
      <c r="KM202" s="44">
        <f t="shared" si="6090"/>
        <v>0</v>
      </c>
      <c r="KN202" s="5">
        <f>'СДП (план)'!AY203</f>
        <v>0</v>
      </c>
      <c r="KO202" s="3">
        <f>'СДП (план)'!AZ203</f>
        <v>0</v>
      </c>
      <c r="KP202" s="44">
        <f t="shared" si="6091"/>
        <v>0</v>
      </c>
      <c r="KQ202" s="44">
        <f t="shared" si="6092"/>
        <v>0</v>
      </c>
      <c r="KR202" s="44"/>
      <c r="KS202" s="44"/>
      <c r="KT202" s="44"/>
      <c r="KU202" s="44"/>
      <c r="KV202" s="44"/>
      <c r="KW202" s="44"/>
      <c r="KX202" s="44">
        <f t="shared" si="7388"/>
        <v>0</v>
      </c>
      <c r="KY202" s="44">
        <f t="shared" si="7389"/>
        <v>0</v>
      </c>
      <c r="KZ202" s="44">
        <f t="shared" si="7390"/>
        <v>0</v>
      </c>
      <c r="LA202" s="44">
        <f t="shared" si="6093"/>
        <v>0</v>
      </c>
      <c r="LB202" s="44">
        <f t="shared" si="6094"/>
        <v>0</v>
      </c>
      <c r="LC202" s="45">
        <f>'СДП (план)'!BA203</f>
        <v>0</v>
      </c>
      <c r="LD202" s="44">
        <f>'СДП (план)'!BB203</f>
        <v>0</v>
      </c>
      <c r="LE202" s="44">
        <f t="shared" si="6095"/>
        <v>0</v>
      </c>
      <c r="LF202" s="44">
        <f t="shared" si="6096"/>
        <v>0</v>
      </c>
      <c r="LG202" s="44">
        <f>VLOOKUP($C202,факт!$D$8:$JF$250,111,0)</f>
        <v>0</v>
      </c>
      <c r="LH202" s="44">
        <f>VLOOKUP($C202,факт!$D$8:$JF$250,112,0)</f>
        <v>0</v>
      </c>
      <c r="LI202" s="44">
        <f>VLOOKUP($C202,факт!$D$8:$JF$250,113,0)</f>
        <v>0</v>
      </c>
      <c r="LJ202" s="44">
        <f>VLOOKUP($C202,факт!$D$8:$JF$250,114,0)</f>
        <v>0</v>
      </c>
      <c r="LK202" s="44">
        <f>VLOOKUP($C202,факт!$D$8:$JF$250,115,0)</f>
        <v>0</v>
      </c>
      <c r="LL202" s="44">
        <f>VLOOKUP($C202,факт!$D$8:$JF$250,116,0)</f>
        <v>0</v>
      </c>
      <c r="LM202" s="44">
        <f>SUM(LC202*$F202)</f>
        <v>0</v>
      </c>
      <c r="LN202" s="44">
        <f>SUM(LE202*$F202)</f>
        <v>0</v>
      </c>
      <c r="LO202" s="44">
        <f>SUM(LG202*$F202)</f>
        <v>0</v>
      </c>
      <c r="LP202" s="44">
        <f t="shared" si="6097"/>
        <v>0</v>
      </c>
      <c r="LQ202" s="44">
        <f t="shared" si="6098"/>
        <v>0</v>
      </c>
      <c r="LR202" s="45">
        <f>'СДП (план)'!BC203</f>
        <v>0</v>
      </c>
      <c r="LS202" s="44">
        <f>'СДП (план)'!BD203</f>
        <v>0</v>
      </c>
      <c r="LT202" s="44">
        <f t="shared" si="6099"/>
        <v>0</v>
      </c>
      <c r="LU202" s="44">
        <f t="shared" si="6100"/>
        <v>0</v>
      </c>
      <c r="LV202" s="44">
        <f>VLOOKUP($C202,факт!$D$8:$JF$250,117,0)</f>
        <v>0</v>
      </c>
      <c r="LW202" s="44">
        <f>VLOOKUP($C202,факт!$D$8:$JF$250,118,0)</f>
        <v>0</v>
      </c>
      <c r="LX202" s="44">
        <f>VLOOKUP($C202,факт!$D$8:$JF$250,119,0)</f>
        <v>0</v>
      </c>
      <c r="LY202" s="44">
        <f>VLOOKUP($C202,факт!$D$8:$JF$250,120,0)</f>
        <v>0</v>
      </c>
      <c r="LZ202" s="44">
        <f>VLOOKUP($C202,факт!$D$8:$JF$250,121,0)</f>
        <v>0</v>
      </c>
      <c r="MA202" s="44">
        <f>VLOOKUP($C202,факт!$D$8:$JF$250,122,0)</f>
        <v>0</v>
      </c>
      <c r="MB202" s="44">
        <f t="shared" si="7391"/>
        <v>0</v>
      </c>
      <c r="MC202" s="44">
        <f t="shared" si="7392"/>
        <v>0</v>
      </c>
      <c r="MD202" s="44">
        <f t="shared" si="7393"/>
        <v>0</v>
      </c>
      <c r="ME202" s="44">
        <f t="shared" si="6101"/>
        <v>0</v>
      </c>
      <c r="MF202" s="44">
        <f t="shared" si="6102"/>
        <v>0</v>
      </c>
      <c r="MG202" s="47">
        <f>'СДП (план)'!BE203</f>
        <v>0</v>
      </c>
      <c r="MH202" s="47">
        <f>'СДП (план)'!BF203</f>
        <v>0</v>
      </c>
      <c r="MI202" s="44">
        <f t="shared" si="6103"/>
        <v>0</v>
      </c>
      <c r="MJ202" s="44">
        <f t="shared" si="6104"/>
        <v>0</v>
      </c>
      <c r="MK202" s="44">
        <f>VLOOKUP($C202,факт!$D$8:$JF$250,63,0)</f>
        <v>0</v>
      </c>
      <c r="ML202" s="44">
        <f>VLOOKUP($C202,факт!$D$8:$JF$250,64,0)</f>
        <v>0</v>
      </c>
      <c r="MM202" s="44">
        <f>VLOOKUP($C202,факт!$D$8:$JF$250,65,0)</f>
        <v>0</v>
      </c>
      <c r="MN202" s="44">
        <f>VLOOKUP($C202,факт!$D$8:$JF$250,66,0)</f>
        <v>0</v>
      </c>
      <c r="MO202" s="44">
        <f>VLOOKUP($C202,факт!$D$8:$JF$250,67,0)</f>
        <v>0</v>
      </c>
      <c r="MP202" s="44">
        <f>VLOOKUP($C202,факт!$D$8:$JF$250,68,0)</f>
        <v>0</v>
      </c>
      <c r="MQ202" s="44">
        <f t="shared" si="7394"/>
        <v>0</v>
      </c>
      <c r="MR202" s="44">
        <f t="shared" si="7395"/>
        <v>0</v>
      </c>
      <c r="MS202" s="44">
        <f t="shared" si="7396"/>
        <v>0</v>
      </c>
      <c r="MT202" s="44">
        <f t="shared" si="6105"/>
        <v>0</v>
      </c>
      <c r="MU202" s="44">
        <f t="shared" si="6106"/>
        <v>0</v>
      </c>
      <c r="MV202" s="47">
        <f>'СДП (план)'!BG203</f>
        <v>0</v>
      </c>
      <c r="MW202" s="47">
        <f>'СДП (план)'!BH203</f>
        <v>0</v>
      </c>
      <c r="MX202" s="44">
        <f t="shared" si="6107"/>
        <v>0</v>
      </c>
      <c r="MY202" s="44">
        <f t="shared" si="6108"/>
        <v>0</v>
      </c>
      <c r="MZ202" s="44">
        <f>VLOOKUP($C202,факт!$D$8:$JF$250,129,0)</f>
        <v>0</v>
      </c>
      <c r="NA202" s="44">
        <f>VLOOKUP($C202,факт!$D$8:$JF$250,130,0)</f>
        <v>0</v>
      </c>
      <c r="NB202" s="44">
        <f>VLOOKUP($C202,факт!$D$8:$JF$250,131,0)</f>
        <v>0</v>
      </c>
      <c r="NC202" s="44">
        <f>VLOOKUP($C202,факт!$D$8:$JF$250,132,0)</f>
        <v>0</v>
      </c>
      <c r="ND202" s="44">
        <f>VLOOKUP($C202,факт!$D$8:$JF$250,133,0)</f>
        <v>0</v>
      </c>
      <c r="NE202" s="44">
        <f>VLOOKUP($C202,факт!$D$8:$JF$250,134,0)</f>
        <v>0</v>
      </c>
      <c r="NF202" s="44">
        <f t="shared" si="7397"/>
        <v>0</v>
      </c>
      <c r="NG202" s="44">
        <f t="shared" si="7398"/>
        <v>0</v>
      </c>
      <c r="NH202" s="44">
        <f t="shared" si="7399"/>
        <v>0</v>
      </c>
      <c r="NI202" s="44">
        <f t="shared" si="6109"/>
        <v>0</v>
      </c>
      <c r="NJ202" s="44">
        <f t="shared" si="6110"/>
        <v>0</v>
      </c>
      <c r="NK202" s="45">
        <f>'СДП (план)'!BI203</f>
        <v>0</v>
      </c>
      <c r="NL202" s="44">
        <f>'СДП (план)'!BJ203</f>
        <v>0</v>
      </c>
      <c r="NM202" s="44">
        <f t="shared" si="6111"/>
        <v>0</v>
      </c>
      <c r="NN202" s="44">
        <f t="shared" si="6112"/>
        <v>0</v>
      </c>
      <c r="NO202" s="44">
        <f>VLOOKUP($C202,факт!$D$8:$JF$250,87,0)</f>
        <v>0</v>
      </c>
      <c r="NP202" s="44">
        <f>VLOOKUP($C202,факт!$D$8:$JF$250,88,0)</f>
        <v>0</v>
      </c>
      <c r="NQ202" s="44">
        <f>VLOOKUP($C202,факт!$D$8:$JF$250,89,0)</f>
        <v>0</v>
      </c>
      <c r="NR202" s="44">
        <f>VLOOKUP($C202,факт!$D$8:$JF$250,90,0)</f>
        <v>0</v>
      </c>
      <c r="NS202" s="44">
        <f>VLOOKUP($C202,факт!$D$8:$JF$250,91,0)</f>
        <v>0</v>
      </c>
      <c r="NT202" s="44">
        <f>VLOOKUP($C202,факт!$D$8:$JF$250,92,0)</f>
        <v>0</v>
      </c>
      <c r="NU202" s="44">
        <f>SUM(NK202*$F202)</f>
        <v>0</v>
      </c>
      <c r="NV202" s="44">
        <f>SUM(NM202*$F202)</f>
        <v>0</v>
      </c>
      <c r="NW202" s="44">
        <f>SUM(NO202*$F202)</f>
        <v>0</v>
      </c>
      <c r="NX202" s="44">
        <f t="shared" si="6113"/>
        <v>0</v>
      </c>
      <c r="NY202" s="44">
        <f t="shared" si="6114"/>
        <v>0</v>
      </c>
      <c r="NZ202" s="45">
        <f>'СДП (план)'!BK203</f>
        <v>0</v>
      </c>
      <c r="OA202" s="44">
        <f>'СДП (план)'!BL203</f>
        <v>0</v>
      </c>
      <c r="OB202" s="44">
        <f t="shared" si="6115"/>
        <v>0</v>
      </c>
      <c r="OC202" s="44">
        <f t="shared" si="6116"/>
        <v>0</v>
      </c>
      <c r="OD202" s="44">
        <f>VLOOKUP($C202,факт!$D$8:$JF$250,147,0)</f>
        <v>0</v>
      </c>
      <c r="OE202" s="44">
        <f>VLOOKUP($C202,факт!$D$8:$JF$250,148,0)</f>
        <v>0</v>
      </c>
      <c r="OF202" s="44">
        <f>VLOOKUP($C202,факт!$D$8:$JF$250,149,0)</f>
        <v>0</v>
      </c>
      <c r="OG202" s="44">
        <f>VLOOKUP($C202,факт!$D$8:$JF$250,150,0)</f>
        <v>0</v>
      </c>
      <c r="OH202" s="44">
        <f>VLOOKUP($C202,факт!$D$8:$JF$250,151,0)</f>
        <v>0</v>
      </c>
      <c r="OI202" s="44">
        <f>VLOOKUP($C202,факт!$D$8:$JF$250,152,0)</f>
        <v>0</v>
      </c>
      <c r="OJ202" s="44">
        <f t="shared" si="7400"/>
        <v>0</v>
      </c>
      <c r="OK202" s="44">
        <f t="shared" si="7401"/>
        <v>0</v>
      </c>
      <c r="OL202" s="44">
        <f t="shared" si="7402"/>
        <v>0</v>
      </c>
      <c r="OM202" s="44">
        <f t="shared" si="6117"/>
        <v>0</v>
      </c>
      <c r="ON202" s="44">
        <f t="shared" si="6118"/>
        <v>0</v>
      </c>
      <c r="OO202" s="45">
        <f>'СДП (план)'!BM203</f>
        <v>0</v>
      </c>
      <c r="OP202" s="44">
        <f>'СДП (план)'!BN203</f>
        <v>0</v>
      </c>
      <c r="OQ202" s="44">
        <f t="shared" si="6119"/>
        <v>0</v>
      </c>
      <c r="OR202" s="44">
        <f t="shared" si="6120"/>
        <v>0</v>
      </c>
      <c r="OS202" s="44">
        <f>VLOOKUP($C202,факт!$D$8:$JF$250,195,0)</f>
        <v>0</v>
      </c>
      <c r="OT202" s="44">
        <f>VLOOKUP($C202,факт!$D$8:$JF$250,196,0)</f>
        <v>0</v>
      </c>
      <c r="OU202" s="44">
        <f>VLOOKUP($C202,факт!$D$8:$JF$250,197,0)</f>
        <v>0</v>
      </c>
      <c r="OV202" s="44">
        <f>VLOOKUP($C202,факт!$D$8:$JF$250,198,0)</f>
        <v>0</v>
      </c>
      <c r="OW202" s="44">
        <f>VLOOKUP($C202,факт!$D$8:$JF$250,199,0)</f>
        <v>0</v>
      </c>
      <c r="OX202" s="44">
        <f>VLOOKUP($C202,факт!$D$8:$JF$250,200,0)</f>
        <v>0</v>
      </c>
      <c r="OY202" s="44">
        <f t="shared" si="7403"/>
        <v>0</v>
      </c>
      <c r="OZ202" s="44">
        <f t="shared" si="7404"/>
        <v>0</v>
      </c>
      <c r="PA202" s="44">
        <f t="shared" si="7405"/>
        <v>0</v>
      </c>
      <c r="PB202" s="44">
        <f t="shared" si="6121"/>
        <v>0</v>
      </c>
      <c r="PC202" s="44">
        <f t="shared" si="6122"/>
        <v>0</v>
      </c>
      <c r="PD202" s="48">
        <f>'СДП (план)'!BO203</f>
        <v>0</v>
      </c>
      <c r="PE202" s="44">
        <f>'СДП (план)'!BP203</f>
        <v>0</v>
      </c>
      <c r="PF202" s="44">
        <f t="shared" si="6123"/>
        <v>0</v>
      </c>
      <c r="PG202" s="44">
        <f t="shared" si="6124"/>
        <v>0</v>
      </c>
      <c r="PH202" s="44">
        <f>VLOOKUP($C202,факт!$D$8:$JF$250,201,0)</f>
        <v>0</v>
      </c>
      <c r="PI202" s="44">
        <f>VLOOKUP($C202,факт!$D$8:$JF$250,202,0)</f>
        <v>0</v>
      </c>
      <c r="PJ202" s="44">
        <f>VLOOKUP($C202,факт!$D$8:$JF$250,203,0)</f>
        <v>0</v>
      </c>
      <c r="PK202" s="44">
        <f>VLOOKUP($C202,факт!$D$8:$JF$250,204,0)</f>
        <v>0</v>
      </c>
      <c r="PL202" s="44">
        <f>VLOOKUP($C202,факт!$D$8:$JF$250,205,0)</f>
        <v>0</v>
      </c>
      <c r="PM202" s="44">
        <f>VLOOKUP($C202,факт!$D$8:$JF$250,206,0)</f>
        <v>0</v>
      </c>
      <c r="PN202" s="44">
        <f t="shared" si="7406"/>
        <v>0</v>
      </c>
      <c r="PO202" s="44">
        <f t="shared" si="7407"/>
        <v>0</v>
      </c>
      <c r="PP202" s="44">
        <f t="shared" si="7408"/>
        <v>0</v>
      </c>
      <c r="PQ202" s="44">
        <f t="shared" si="6125"/>
        <v>0</v>
      </c>
      <c r="PR202" s="44">
        <f t="shared" si="6126"/>
        <v>0</v>
      </c>
      <c r="PS202" s="45">
        <f>'СДП (план)'!BQ203</f>
        <v>0</v>
      </c>
      <c r="PT202" s="44">
        <f>'СДП (план)'!BR203</f>
        <v>0</v>
      </c>
      <c r="PU202" s="44">
        <f t="shared" si="6127"/>
        <v>0</v>
      </c>
      <c r="PV202" s="44">
        <f t="shared" si="6128"/>
        <v>0</v>
      </c>
      <c r="PW202" s="44">
        <f>VLOOKUP($C202,факт!$D$8:$JF$250,207,0)</f>
        <v>0</v>
      </c>
      <c r="PX202" s="44">
        <f>VLOOKUP($C202,факт!$D$8:$JF$250,208,0)</f>
        <v>0</v>
      </c>
      <c r="PY202" s="44">
        <f>VLOOKUP($C202,факт!$D$8:$JF$250,209,0)</f>
        <v>0</v>
      </c>
      <c r="PZ202" s="44">
        <f>VLOOKUP($C202,факт!$D$8:$JF$250,210,0)</f>
        <v>0</v>
      </c>
      <c r="QA202" s="44">
        <f>VLOOKUP($C202,факт!$D$8:$JF$250,211,0)</f>
        <v>0</v>
      </c>
      <c r="QB202" s="44">
        <f>VLOOKUP($C202,факт!$D$8:$JF$250,212,0)</f>
        <v>0</v>
      </c>
      <c r="QC202" s="44">
        <f>SUM(PS202*$F202)</f>
        <v>0</v>
      </c>
      <c r="QD202" s="44">
        <f>SUM(PU202*$F202)</f>
        <v>0</v>
      </c>
      <c r="QE202" s="44">
        <f>SUM(PW202*$F202)</f>
        <v>0</v>
      </c>
      <c r="QF202" s="44">
        <f t="shared" si="6865"/>
        <v>0</v>
      </c>
      <c r="QG202" s="44">
        <f t="shared" si="6866"/>
        <v>0</v>
      </c>
      <c r="QH202" s="48">
        <f>'СДП (план)'!BS203</f>
        <v>7</v>
      </c>
      <c r="QI202" s="44">
        <f>'СДП (план)'!BT203</f>
        <v>249221.448</v>
      </c>
      <c r="QJ202" s="44">
        <f t="shared" si="6129"/>
        <v>3.5</v>
      </c>
      <c r="QK202" s="44">
        <f t="shared" si="6130"/>
        <v>124610.72400000002</v>
      </c>
      <c r="QL202" s="44">
        <f>VLOOKUP($C202,факт!$D$8:$JF$250,213,0)</f>
        <v>18</v>
      </c>
      <c r="QM202" s="44">
        <f>VLOOKUP($C202,факт!$D$8:$JF$250,214,0)</f>
        <v>625578.59000000008</v>
      </c>
      <c r="QN202" s="44">
        <f>VLOOKUP($C202,факт!$D$8:$JF$250,215,0)</f>
        <v>122</v>
      </c>
      <c r="QO202" s="44">
        <f>VLOOKUP($C202,факт!$D$8:$JF$250,216,0)</f>
        <v>0</v>
      </c>
      <c r="QP202" s="44">
        <f>VLOOKUP($C202,факт!$D$8:$JF$250,217,0)</f>
        <v>0</v>
      </c>
      <c r="QQ202" s="44">
        <f>VLOOKUP($C202,факт!$D$8:$JF$250,218,0)</f>
        <v>0</v>
      </c>
      <c r="QR202" s="44">
        <f t="shared" si="7409"/>
        <v>9.8699999999999992</v>
      </c>
      <c r="QS202" s="44">
        <f t="shared" si="7410"/>
        <v>4.9349999999999996</v>
      </c>
      <c r="QT202" s="44">
        <f t="shared" si="7411"/>
        <v>25.38</v>
      </c>
      <c r="QU202" s="44">
        <f t="shared" si="6229"/>
        <v>14.5</v>
      </c>
      <c r="QV202" s="44">
        <f t="shared" si="6230"/>
        <v>500967.86600000004</v>
      </c>
      <c r="QW202" s="45">
        <f>'СДП (план)'!BU203</f>
        <v>0</v>
      </c>
      <c r="QX202" s="44">
        <f>'СДП (план)'!BV203</f>
        <v>0</v>
      </c>
      <c r="QY202" s="44">
        <f t="shared" si="6133"/>
        <v>0</v>
      </c>
      <c r="QZ202" s="44">
        <f t="shared" si="6134"/>
        <v>0</v>
      </c>
      <c r="RA202" s="44">
        <f>VLOOKUP($C202,факт!$D$8:$JF$250,225,0)</f>
        <v>0</v>
      </c>
      <c r="RB202" s="44">
        <f>VLOOKUP($C202,факт!$D$8:$JF$250,226,0)</f>
        <v>0</v>
      </c>
      <c r="RC202" s="44">
        <f>VLOOKUP($C202,факт!$D$8:$JF$250,227,0)</f>
        <v>0</v>
      </c>
      <c r="RD202" s="44">
        <f>VLOOKUP($C202,факт!$D$8:$JF$250,228,0)</f>
        <v>0</v>
      </c>
      <c r="RE202" s="44">
        <f>VLOOKUP($C202,факт!$D$8:$JF$250,229,0)</f>
        <v>0</v>
      </c>
      <c r="RF202" s="44">
        <f>VLOOKUP($C202,факт!$D$8:$JF$250,230,0)</f>
        <v>0</v>
      </c>
      <c r="RG202" s="44">
        <f t="shared" si="7412"/>
        <v>0</v>
      </c>
      <c r="RH202" s="44">
        <f t="shared" si="7413"/>
        <v>0</v>
      </c>
      <c r="RI202" s="44">
        <f t="shared" si="7414"/>
        <v>0</v>
      </c>
      <c r="RJ202" s="44">
        <f t="shared" si="6232"/>
        <v>0</v>
      </c>
      <c r="RK202" s="44">
        <f t="shared" si="6233"/>
        <v>0</v>
      </c>
      <c r="RL202" s="45">
        <f>'СДП (план)'!BW203</f>
        <v>0</v>
      </c>
      <c r="RM202" s="44">
        <f>'СДП (план)'!BX203</f>
        <v>0</v>
      </c>
      <c r="RN202" s="44">
        <f t="shared" si="6137"/>
        <v>0</v>
      </c>
      <c r="RO202" s="44">
        <f t="shared" si="6138"/>
        <v>0</v>
      </c>
      <c r="RP202" s="44">
        <f>VLOOKUP($C202,факт!$D$8:$JF$250,105,0)</f>
        <v>0</v>
      </c>
      <c r="RQ202" s="44">
        <f>VLOOKUP($C202,факт!$D$8:$JF$250,106,0)</f>
        <v>0</v>
      </c>
      <c r="RR202" s="44">
        <f>VLOOKUP($C202,факт!$D$8:$JF$250,107,0)</f>
        <v>0</v>
      </c>
      <c r="RS202" s="44">
        <f>VLOOKUP($C202,факт!$D$8:$JF$250,108,0)</f>
        <v>0</v>
      </c>
      <c r="RT202" s="44">
        <f>VLOOKUP($C202,факт!$D$8:$JF$250,109,0)</f>
        <v>0</v>
      </c>
      <c r="RU202" s="44">
        <f>VLOOKUP($C202,факт!$D$8:$JF$250,110,0)</f>
        <v>0</v>
      </c>
      <c r="RV202" s="44">
        <f t="shared" si="7415"/>
        <v>0</v>
      </c>
      <c r="RW202" s="44">
        <f t="shared" si="7416"/>
        <v>0</v>
      </c>
      <c r="RX202" s="44">
        <f t="shared" si="7417"/>
        <v>0</v>
      </c>
      <c r="RY202" s="44">
        <f t="shared" si="6139"/>
        <v>0</v>
      </c>
      <c r="RZ202" s="44">
        <f t="shared" si="6140"/>
        <v>0</v>
      </c>
      <c r="SA202" s="45">
        <f>'СДП (план)'!BY203</f>
        <v>0</v>
      </c>
      <c r="SB202" s="44">
        <f>'СДП (план)'!BZ203</f>
        <v>0</v>
      </c>
      <c r="SC202" s="44">
        <f t="shared" si="6141"/>
        <v>0</v>
      </c>
      <c r="SD202" s="44">
        <f t="shared" si="6142"/>
        <v>0</v>
      </c>
      <c r="SE202" s="44">
        <f>VLOOKUP($C202,факт!$D$8:$JF$250,69,0)</f>
        <v>0</v>
      </c>
      <c r="SF202" s="44">
        <f>VLOOKUP($C202,факт!$D$8:$JF$250,70,0)</f>
        <v>0</v>
      </c>
      <c r="SG202" s="44">
        <f>VLOOKUP($C202,факт!$D$8:$JF$250,71,0)</f>
        <v>0</v>
      </c>
      <c r="SH202" s="44">
        <f>VLOOKUP($C202,факт!$D$8:$JF$250,72,0)</f>
        <v>0</v>
      </c>
      <c r="SI202" s="44">
        <f>VLOOKUP($C202,факт!$D$8:$JF$250,73,0)</f>
        <v>0</v>
      </c>
      <c r="SJ202" s="44">
        <f>VLOOKUP($C202,факт!$D$8:$JF$250,74,0)</f>
        <v>0</v>
      </c>
      <c r="SK202" s="44">
        <f t="shared" si="7418"/>
        <v>0</v>
      </c>
      <c r="SL202" s="44">
        <f t="shared" si="7419"/>
        <v>0</v>
      </c>
      <c r="SM202" s="44">
        <f t="shared" si="7420"/>
        <v>0</v>
      </c>
      <c r="SN202" s="44">
        <f t="shared" si="6143"/>
        <v>0</v>
      </c>
      <c r="SO202" s="44">
        <f t="shared" si="6144"/>
        <v>0</v>
      </c>
      <c r="SP202" s="45">
        <f>'СДП (план)'!CA203</f>
        <v>0</v>
      </c>
      <c r="SQ202" s="44">
        <f>'СДП (план)'!CB203</f>
        <v>0</v>
      </c>
      <c r="SR202" s="44">
        <f t="shared" si="6145"/>
        <v>0</v>
      </c>
      <c r="SS202" s="44">
        <f t="shared" si="6146"/>
        <v>0</v>
      </c>
      <c r="ST202" s="44"/>
      <c r="SU202" s="44"/>
      <c r="SV202" s="44"/>
      <c r="SW202" s="44"/>
      <c r="SX202" s="44"/>
      <c r="SY202" s="44"/>
      <c r="SZ202" s="44">
        <f t="shared" si="7421"/>
        <v>0</v>
      </c>
      <c r="TA202" s="44">
        <f t="shared" si="7422"/>
        <v>0</v>
      </c>
      <c r="TB202" s="44">
        <f t="shared" si="7423"/>
        <v>0</v>
      </c>
      <c r="TC202" s="44">
        <f t="shared" si="6147"/>
        <v>0</v>
      </c>
      <c r="TD202" s="44">
        <f t="shared" si="6148"/>
        <v>0</v>
      </c>
      <c r="TE202" s="45">
        <f>'СДП (план)'!CC203</f>
        <v>0</v>
      </c>
      <c r="TF202" s="44">
        <f>'СДП (план)'!CD203</f>
        <v>0</v>
      </c>
      <c r="TG202" s="44">
        <f t="shared" si="6149"/>
        <v>0</v>
      </c>
      <c r="TH202" s="44">
        <f t="shared" si="6150"/>
        <v>0</v>
      </c>
      <c r="TI202" s="44">
        <f>VLOOKUP($C202,факт!$D$8:$JF$250,135,0)</f>
        <v>0</v>
      </c>
      <c r="TJ202" s="44">
        <f>VLOOKUP($C202,факт!$D$8:$JF$250,136,0)</f>
        <v>0</v>
      </c>
      <c r="TK202" s="44">
        <f>VLOOKUP($C202,факт!$D$8:$JF$250,137,0)</f>
        <v>0</v>
      </c>
      <c r="TL202" s="44">
        <f>VLOOKUP($C202,факт!$D$8:$JF$250,138,0)</f>
        <v>0</v>
      </c>
      <c r="TM202" s="44">
        <f>VLOOKUP($C202,факт!$D$8:$JF$250,139,0)</f>
        <v>0</v>
      </c>
      <c r="TN202" s="44">
        <f>VLOOKUP($C202,факт!$D$8:$JF$250,140,0)</f>
        <v>0</v>
      </c>
      <c r="TO202" s="44">
        <f t="shared" si="7424"/>
        <v>0</v>
      </c>
      <c r="TP202" s="44">
        <f t="shared" si="7425"/>
        <v>0</v>
      </c>
      <c r="TQ202" s="44">
        <f t="shared" si="7426"/>
        <v>0</v>
      </c>
      <c r="TR202" s="44">
        <f t="shared" si="6151"/>
        <v>0</v>
      </c>
      <c r="TS202" s="44">
        <f t="shared" si="6152"/>
        <v>0</v>
      </c>
      <c r="TT202" s="47">
        <f>'СДП (план)'!CE203</f>
        <v>0</v>
      </c>
      <c r="TU202" s="47">
        <f>'СДП (план)'!CF203</f>
        <v>0</v>
      </c>
      <c r="TV202" s="44">
        <f t="shared" si="6153"/>
        <v>0</v>
      </c>
      <c r="TW202" s="44">
        <f t="shared" si="6154"/>
        <v>0</v>
      </c>
      <c r="TX202" s="44">
        <f>VLOOKUP($C202,факт!$D$8:$JF$250,75,0)</f>
        <v>0</v>
      </c>
      <c r="TY202" s="44">
        <f>VLOOKUP($C202,факт!$D$8:$JF$250,76,0)</f>
        <v>0</v>
      </c>
      <c r="TZ202" s="44">
        <f>VLOOKUP($C202,факт!$D$8:$JF$250,77,0)</f>
        <v>0</v>
      </c>
      <c r="UA202" s="44">
        <f>VLOOKUP($C202,факт!$D$8:$JF$250,78,0)</f>
        <v>0</v>
      </c>
      <c r="UB202" s="44">
        <f>VLOOKUP($C202,факт!$D$8:$JF$250,79,0)</f>
        <v>0</v>
      </c>
      <c r="UC202" s="44">
        <f>VLOOKUP($C202,факт!$D$8:$JF$250,80,0)</f>
        <v>0</v>
      </c>
      <c r="UD202" s="44">
        <f>SUM(TT202*$F202)</f>
        <v>0</v>
      </c>
      <c r="UE202" s="44">
        <f>SUM(TV202*$F202)</f>
        <v>0</v>
      </c>
      <c r="UF202" s="44">
        <f>SUM(TX202*$F202)</f>
        <v>0</v>
      </c>
      <c r="UG202" s="44">
        <f t="shared" si="6155"/>
        <v>0</v>
      </c>
      <c r="UH202" s="44">
        <f t="shared" si="6156"/>
        <v>0</v>
      </c>
      <c r="UI202" s="45">
        <f>'СДП (план)'!CG203</f>
        <v>12</v>
      </c>
      <c r="UJ202" s="44">
        <f>'СДП (план)'!CH203</f>
        <v>427236.76799999992</v>
      </c>
      <c r="UK202" s="44">
        <f t="shared" si="6157"/>
        <v>6</v>
      </c>
      <c r="UL202" s="44">
        <f t="shared" si="6158"/>
        <v>213618.38399999996</v>
      </c>
      <c r="UM202" s="44">
        <f>VLOOKUP($C202,факт!$D$8:$JF$250,81,0)</f>
        <v>3</v>
      </c>
      <c r="UN202" s="44">
        <f>VLOOKUP($C202,факт!$D$8:$JF$250,82,0)</f>
        <v>106809.18</v>
      </c>
      <c r="UO202" s="44">
        <f>VLOOKUP($C202,факт!$D$8:$JF$250,83,0)</f>
        <v>24</v>
      </c>
      <c r="UP202" s="44">
        <f>VLOOKUP($C202,факт!$D$8:$JF$250,84,0)</f>
        <v>0</v>
      </c>
      <c r="UQ202" s="44">
        <f>VLOOKUP($C202,факт!$D$8:$JF$250,85,0)</f>
        <v>0</v>
      </c>
      <c r="UR202" s="44">
        <f>VLOOKUP($C202,факт!$D$8:$JF$250,86,0)</f>
        <v>0</v>
      </c>
      <c r="US202" s="44">
        <f t="shared" si="7427"/>
        <v>16.919999999999998</v>
      </c>
      <c r="UT202" s="44">
        <f t="shared" si="7428"/>
        <v>8.4599999999999991</v>
      </c>
      <c r="UU202" s="44">
        <f t="shared" si="7429"/>
        <v>4.2299999999999995</v>
      </c>
      <c r="UV202" s="44">
        <f t="shared" si="6159"/>
        <v>-3</v>
      </c>
      <c r="UW202" s="44">
        <f t="shared" si="6160"/>
        <v>-106809.20399999997</v>
      </c>
      <c r="UX202" s="45">
        <f>'СДП (план)'!CI203</f>
        <v>0</v>
      </c>
      <c r="UY202" s="44">
        <f>'СДП (план)'!CJ203</f>
        <v>0</v>
      </c>
      <c r="UZ202" s="44">
        <f t="shared" si="6161"/>
        <v>0</v>
      </c>
      <c r="VA202" s="44">
        <f t="shared" si="6162"/>
        <v>0</v>
      </c>
      <c r="VB202" s="44">
        <f>VLOOKUP($C202,факт!$D$8:$JF$250,99,0)</f>
        <v>0</v>
      </c>
      <c r="VC202" s="44">
        <f>VLOOKUP($C202,факт!$D$8:$JF$250,100,0)</f>
        <v>0</v>
      </c>
      <c r="VD202" s="44">
        <f>VLOOKUP($C202,факт!$D$8:$JF$250,101,0)</f>
        <v>0</v>
      </c>
      <c r="VE202" s="44">
        <f>VLOOKUP($C202,факт!$D$8:$JF$250,102,0)</f>
        <v>0</v>
      </c>
      <c r="VF202" s="44">
        <f>VLOOKUP($C202,факт!$D$8:$JF$250,103,0)</f>
        <v>0</v>
      </c>
      <c r="VG202" s="44">
        <f>VLOOKUP($C202,факт!$D$8:$JF$250,104,0)</f>
        <v>0</v>
      </c>
      <c r="VH202" s="44">
        <f>SUM(UX202*$F202)</f>
        <v>0</v>
      </c>
      <c r="VI202" s="44">
        <f>SUM(UZ202*$F202)</f>
        <v>0</v>
      </c>
      <c r="VJ202" s="44">
        <f t="shared" si="7430"/>
        <v>0</v>
      </c>
      <c r="VK202" s="44">
        <f t="shared" si="6643"/>
        <v>0</v>
      </c>
      <c r="VL202" s="44">
        <f t="shared" si="6644"/>
        <v>0</v>
      </c>
      <c r="VM202" s="45">
        <f>'СДП (план)'!CK203</f>
        <v>0</v>
      </c>
      <c r="VN202" s="44">
        <f>'СДП (план)'!CL203</f>
        <v>0</v>
      </c>
      <c r="VO202" s="44">
        <f t="shared" si="6163"/>
        <v>0</v>
      </c>
      <c r="VP202" s="44">
        <f t="shared" si="6164"/>
        <v>0</v>
      </c>
      <c r="VQ202" s="44">
        <f>VLOOKUP($C202,факт!$D$8:$JF$250,123,0)</f>
        <v>0</v>
      </c>
      <c r="VR202" s="44">
        <f>VLOOKUP($C202,факт!$D$8:$JF$250,124,0)</f>
        <v>0</v>
      </c>
      <c r="VS202" s="44">
        <f>VLOOKUP($C202,факт!$D$8:$JF$250,125,0)</f>
        <v>0</v>
      </c>
      <c r="VT202" s="44">
        <f>VLOOKUP($C202,факт!$D$8:$JF$250,126,0)</f>
        <v>0</v>
      </c>
      <c r="VU202" s="44">
        <f>VLOOKUP($C202,факт!$D$8:$JF$250,127,0)</f>
        <v>0</v>
      </c>
      <c r="VV202" s="44">
        <f>VLOOKUP($C202,факт!$D$8:$JF$250,128,0)</f>
        <v>0</v>
      </c>
      <c r="VW202" s="44">
        <f t="shared" si="7431"/>
        <v>0</v>
      </c>
      <c r="VX202" s="44">
        <f t="shared" si="7432"/>
        <v>0</v>
      </c>
      <c r="VY202" s="44">
        <f t="shared" si="7433"/>
        <v>0</v>
      </c>
      <c r="VZ202" s="44">
        <f t="shared" si="6165"/>
        <v>0</v>
      </c>
      <c r="WA202" s="44">
        <f t="shared" si="6166"/>
        <v>0</v>
      </c>
      <c r="WB202" s="45">
        <f>'СДП (план)'!CM203</f>
        <v>0</v>
      </c>
      <c r="WC202" s="44">
        <f>'СДП (план)'!CN203</f>
        <v>0</v>
      </c>
      <c r="WD202" s="44">
        <f t="shared" si="6167"/>
        <v>0</v>
      </c>
      <c r="WE202" s="44">
        <f t="shared" si="6168"/>
        <v>0</v>
      </c>
      <c r="WF202" s="44">
        <f>VLOOKUP($C202,факт!$D$8:$JF$250,141,0)</f>
        <v>0</v>
      </c>
      <c r="WG202" s="44">
        <f>VLOOKUP($C202,факт!$D$8:$JF$250,142,0)</f>
        <v>0</v>
      </c>
      <c r="WH202" s="44">
        <f>VLOOKUP($C202,факт!$D$8:$JF$250,143,0)</f>
        <v>0</v>
      </c>
      <c r="WI202" s="44">
        <f>VLOOKUP($C202,факт!$D$8:$JF$250,144,0)</f>
        <v>0</v>
      </c>
      <c r="WJ202" s="44">
        <f>VLOOKUP($C202,факт!$D$8:$JF$250,145,0)</f>
        <v>0</v>
      </c>
      <c r="WK202" s="44">
        <f>VLOOKUP($C202,факт!$D$8:$JF$250,146,0)</f>
        <v>0</v>
      </c>
      <c r="WL202" s="44">
        <f t="shared" si="7434"/>
        <v>0</v>
      </c>
      <c r="WM202" s="44">
        <f t="shared" si="7435"/>
        <v>0</v>
      </c>
      <c r="WN202" s="44">
        <f t="shared" si="7436"/>
        <v>0</v>
      </c>
      <c r="WO202" s="44">
        <f t="shared" si="6169"/>
        <v>0</v>
      </c>
      <c r="WP202" s="44">
        <f t="shared" si="6170"/>
        <v>0</v>
      </c>
      <c r="WQ202" s="45">
        <f>'СДП (план)'!CO203</f>
        <v>0</v>
      </c>
      <c r="WR202" s="44">
        <f>'СДП (план)'!CP203</f>
        <v>0</v>
      </c>
      <c r="WS202" s="44">
        <f t="shared" si="6171"/>
        <v>0</v>
      </c>
      <c r="WT202" s="44">
        <f t="shared" si="6172"/>
        <v>0</v>
      </c>
      <c r="WU202" s="44">
        <f>VLOOKUP($C202,факт!$D$8:$JF$250,57,0)</f>
        <v>0</v>
      </c>
      <c r="WV202" s="44">
        <f>VLOOKUP($C202,факт!$D$8:$JF$250,58,0)</f>
        <v>0</v>
      </c>
      <c r="WW202" s="44">
        <f>VLOOKUP($C202,факт!$D$8:$JF$250,59,0)</f>
        <v>0</v>
      </c>
      <c r="WX202" s="44">
        <f>VLOOKUP($C202,факт!$D$8:$JF$250,60,0)</f>
        <v>0</v>
      </c>
      <c r="WY202" s="44">
        <f>VLOOKUP($C202,факт!$D$8:$JF$250,61,0)</f>
        <v>0</v>
      </c>
      <c r="WZ202" s="44">
        <f>VLOOKUP($C202,факт!$D$8:$JF$250,62,0)</f>
        <v>0</v>
      </c>
      <c r="XA202" s="44">
        <f t="shared" si="7437"/>
        <v>0</v>
      </c>
      <c r="XB202" s="44">
        <f t="shared" si="7438"/>
        <v>0</v>
      </c>
      <c r="XC202" s="44">
        <f t="shared" si="7439"/>
        <v>0</v>
      </c>
      <c r="XD202" s="44">
        <f t="shared" si="6173"/>
        <v>0</v>
      </c>
      <c r="XE202" s="44">
        <f t="shared" si="6174"/>
        <v>0</v>
      </c>
      <c r="XF202" s="45">
        <f>'СДП (план)'!CQ203</f>
        <v>0</v>
      </c>
      <c r="XG202" s="44">
        <f>'СДП (план)'!CR203</f>
        <v>0</v>
      </c>
      <c r="XH202" s="44">
        <f t="shared" si="6175"/>
        <v>0</v>
      </c>
      <c r="XI202" s="44">
        <f t="shared" si="6176"/>
        <v>0</v>
      </c>
      <c r="XJ202" s="44">
        <f>VLOOKUP($C202,факт!$D$8:$JF$250,51,0)</f>
        <v>0</v>
      </c>
      <c r="XK202" s="44">
        <f>VLOOKUP($C202,факт!$D$8:$JF$250,52,0)</f>
        <v>0</v>
      </c>
      <c r="XL202" s="44">
        <f>VLOOKUP($C202,факт!$D$8:$JF$250,53,0)</f>
        <v>0</v>
      </c>
      <c r="XM202" s="44">
        <f>VLOOKUP($C202,факт!$D$8:$JF$250,54,0)</f>
        <v>0</v>
      </c>
      <c r="XN202" s="44">
        <f>VLOOKUP($C202,факт!$D$8:$JF$250,55,0)</f>
        <v>0</v>
      </c>
      <c r="XO202" s="44">
        <f>VLOOKUP($C202,факт!$D$8:$JF$250,56,0)</f>
        <v>0</v>
      </c>
      <c r="XP202" s="44">
        <f t="shared" si="7440"/>
        <v>0</v>
      </c>
      <c r="XQ202" s="44">
        <f t="shared" si="7441"/>
        <v>0</v>
      </c>
      <c r="XR202" s="44">
        <f t="shared" si="7442"/>
        <v>0</v>
      </c>
      <c r="XS202" s="44">
        <f t="shared" si="6177"/>
        <v>0</v>
      </c>
      <c r="XT202" s="44">
        <f t="shared" si="6178"/>
        <v>0</v>
      </c>
      <c r="XU202" s="5">
        <f>'СДП (план)'!CS203</f>
        <v>0</v>
      </c>
      <c r="XV202" s="3">
        <f>'СДП (план)'!CT203</f>
        <v>0</v>
      </c>
      <c r="XW202" s="44">
        <f t="shared" si="6179"/>
        <v>0</v>
      </c>
      <c r="XX202" s="44">
        <f t="shared" si="6180"/>
        <v>0</v>
      </c>
      <c r="XY202" s="44">
        <f>VLOOKUP($C202,факт!$D$8:$JF$250,93,0)</f>
        <v>0</v>
      </c>
      <c r="XZ202" s="44">
        <f>VLOOKUP($C202,факт!$D$8:$JF$250,94,0)</f>
        <v>0</v>
      </c>
      <c r="YA202" s="44">
        <f>VLOOKUP($C202,факт!$D$8:$JF$250,95,0)</f>
        <v>0</v>
      </c>
      <c r="YB202" s="44">
        <f>VLOOKUP($C202,факт!$D$8:$JF$250,96,0)</f>
        <v>0</v>
      </c>
      <c r="YC202" s="44">
        <f>VLOOKUP($C202,факт!$D$8:$JF$250,97,0)</f>
        <v>0</v>
      </c>
      <c r="YD202" s="44">
        <f>VLOOKUP($C202,факт!$D$8:$JF$250,98,0)</f>
        <v>0</v>
      </c>
      <c r="YE202" s="44">
        <f t="shared" si="7443"/>
        <v>0</v>
      </c>
      <c r="YF202" s="44">
        <f t="shared" si="7444"/>
        <v>0</v>
      </c>
      <c r="YG202" s="44">
        <f t="shared" si="7445"/>
        <v>0</v>
      </c>
      <c r="YH202" s="44">
        <f t="shared" si="6181"/>
        <v>0</v>
      </c>
      <c r="YI202" s="44">
        <f t="shared" si="6182"/>
        <v>0</v>
      </c>
      <c r="YJ202" s="3">
        <f>'СДП (план)'!CU203</f>
        <v>0</v>
      </c>
      <c r="YK202" s="3">
        <f>'СДП (план)'!CV203</f>
        <v>0</v>
      </c>
      <c r="YL202" s="44">
        <f t="shared" si="6183"/>
        <v>0</v>
      </c>
      <c r="YM202" s="44">
        <f t="shared" si="6184"/>
        <v>0</v>
      </c>
      <c r="YN202" s="44">
        <f>VLOOKUP($C202,факт!$D$8:$JF$250,243,0)</f>
        <v>0</v>
      </c>
      <c r="YO202" s="44">
        <f>VLOOKUP($C202,факт!$D$8:$JF$250,244,0)</f>
        <v>0</v>
      </c>
      <c r="YP202" s="44">
        <f>VLOOKUP($C202,факт!$D$8:$JF$250,245,0)</f>
        <v>0</v>
      </c>
      <c r="YQ202" s="44">
        <f>VLOOKUP($C202,факт!$D$8:$JF$250,246,0)</f>
        <v>0</v>
      </c>
      <c r="YR202" s="44">
        <f>VLOOKUP($C202,факт!$D$8:$JF$250,247,0)</f>
        <v>0</v>
      </c>
      <c r="YS202" s="44">
        <f>VLOOKUP($C202,факт!$D$8:$JF$250,248,0)</f>
        <v>0</v>
      </c>
      <c r="YT202" s="44">
        <f t="shared" si="7446"/>
        <v>0</v>
      </c>
      <c r="YU202" s="44">
        <f t="shared" si="7447"/>
        <v>0</v>
      </c>
      <c r="YV202" s="44">
        <f t="shared" si="7448"/>
        <v>0</v>
      </c>
      <c r="YW202" s="44">
        <f t="shared" si="7085"/>
        <v>0</v>
      </c>
      <c r="YX202" s="44">
        <f t="shared" si="7086"/>
        <v>0</v>
      </c>
      <c r="YY202" s="44">
        <f>'СДП (план)'!CW203</f>
        <v>0</v>
      </c>
      <c r="YZ202" s="44">
        <f>'СДП (план)'!CX203</f>
        <v>0</v>
      </c>
      <c r="ZA202" s="44">
        <f t="shared" si="6185"/>
        <v>0</v>
      </c>
      <c r="ZB202" s="44">
        <f t="shared" si="6186"/>
        <v>0</v>
      </c>
      <c r="ZC202" s="44">
        <f>VLOOKUP($C202,факт!$D$8:$JF$250,249,0)</f>
        <v>0</v>
      </c>
      <c r="ZD202" s="44">
        <f>VLOOKUP($C202,факт!$D$8:$JF$250,250,0)</f>
        <v>0</v>
      </c>
      <c r="ZE202" s="44">
        <f>VLOOKUP($C202,факт!$D$8:$JF$250,251,0)</f>
        <v>0</v>
      </c>
      <c r="ZF202" s="44">
        <f>VLOOKUP($C202,факт!$D$8:$JF$250,252,0)</f>
        <v>0</v>
      </c>
      <c r="ZG202" s="44">
        <f>VLOOKUP($C202,факт!$D$8:$JF$250,253,0)</f>
        <v>0</v>
      </c>
      <c r="ZH202" s="44">
        <f>VLOOKUP($C202,факт!$D$8:$JF$250,254,0)</f>
        <v>0</v>
      </c>
      <c r="ZI202" s="44">
        <f t="shared" si="7449"/>
        <v>0</v>
      </c>
      <c r="ZJ202" s="44">
        <f>SUM(ZA202*$F202)</f>
        <v>0</v>
      </c>
      <c r="ZK202" s="44">
        <f>SUM(ZC202*$F202)</f>
        <v>0</v>
      </c>
      <c r="ZL202" s="44">
        <f t="shared" si="6645"/>
        <v>0</v>
      </c>
      <c r="ZM202" s="44">
        <f t="shared" si="6646"/>
        <v>0</v>
      </c>
      <c r="ZN202" s="44"/>
      <c r="ZO202" s="44"/>
      <c r="ZP202" s="44"/>
      <c r="ZQ202" s="44"/>
      <c r="ZR202" s="44"/>
      <c r="ZS202" s="44"/>
      <c r="ZT202" s="44"/>
      <c r="ZU202" s="44"/>
      <c r="ZV202" s="44"/>
      <c r="ZW202" s="44"/>
      <c r="ZX202" s="44"/>
      <c r="ZY202" s="44"/>
      <c r="ZZ202" s="44"/>
      <c r="AAA202" s="44"/>
      <c r="AAB202" s="44"/>
      <c r="AAC202" s="49">
        <f t="shared" si="7450"/>
        <v>53</v>
      </c>
      <c r="AAD202" s="49">
        <f t="shared" si="7450"/>
        <v>1685211.696</v>
      </c>
      <c r="AAE202" s="49">
        <f t="shared" si="7450"/>
        <v>26.5</v>
      </c>
      <c r="AAF202" s="49">
        <f t="shared" si="7450"/>
        <v>842605.84800000011</v>
      </c>
      <c r="AAG202" s="49">
        <f t="shared" si="7450"/>
        <v>40</v>
      </c>
      <c r="AAH202" s="49">
        <f t="shared" si="7450"/>
        <v>1177426.0699999998</v>
      </c>
      <c r="AAI202" s="49">
        <f t="shared" si="7450"/>
        <v>275</v>
      </c>
      <c r="AAJ202" s="49">
        <f t="shared" si="7450"/>
        <v>0</v>
      </c>
      <c r="AAK202" s="49">
        <f t="shared" si="7450"/>
        <v>0</v>
      </c>
      <c r="AAL202" s="49">
        <f t="shared" si="7450"/>
        <v>0</v>
      </c>
      <c r="AAM202" s="49">
        <f t="shared" si="7450"/>
        <v>74.73</v>
      </c>
      <c r="AAN202" s="49">
        <f t="shared" si="7450"/>
        <v>37.365000000000002</v>
      </c>
      <c r="AAO202" s="49">
        <f t="shared" si="7450"/>
        <v>56.4</v>
      </c>
      <c r="AAP202" s="44">
        <f t="shared" si="7451"/>
        <v>13.5</v>
      </c>
      <c r="AAQ202" s="44">
        <f t="shared" si="7452"/>
        <v>334820.22199999972</v>
      </c>
    </row>
    <row r="203" spans="1:719" s="33" customFormat="1" ht="15" hidden="1" x14ac:dyDescent="0.25">
      <c r="A203" s="195"/>
      <c r="B203" s="233">
        <v>159</v>
      </c>
      <c r="C203" s="234" t="s">
        <v>460</v>
      </c>
      <c r="D203" s="211" t="s">
        <v>52</v>
      </c>
      <c r="E203" s="156">
        <v>15030</v>
      </c>
      <c r="F203" s="209">
        <v>2.58</v>
      </c>
      <c r="G203" s="301"/>
      <c r="H203" s="19">
        <v>1</v>
      </c>
      <c r="I203" s="210"/>
      <c r="J203" s="210"/>
      <c r="K203" s="1">
        <v>1.4</v>
      </c>
      <c r="L203" s="1">
        <v>1.68</v>
      </c>
      <c r="M203" s="1">
        <v>2.23</v>
      </c>
      <c r="N203" s="9">
        <v>2.57</v>
      </c>
      <c r="O203" s="45">
        <f>'СДП (план)'!O204</f>
        <v>0</v>
      </c>
      <c r="P203" s="45">
        <f>'СДП (план)'!P204</f>
        <v>0</v>
      </c>
      <c r="Q203" s="44">
        <f t="shared" si="6024"/>
        <v>0</v>
      </c>
      <c r="R203" s="44">
        <f t="shared" si="6025"/>
        <v>0</v>
      </c>
      <c r="S203" s="44">
        <f>VLOOKUP($C203,факт!$D$8:$JF$250,39,0)</f>
        <v>0</v>
      </c>
      <c r="T203" s="44">
        <f>VLOOKUP($C203,факт!$D$8:$JF$250,40,0)</f>
        <v>0</v>
      </c>
      <c r="U203" s="44">
        <f>VLOOKUP($C203,факт!$D$8:$JF$250,41,0)</f>
        <v>0</v>
      </c>
      <c r="V203" s="44">
        <f>VLOOKUP($C203,факт!$D$8:$JF$250,42,0)</f>
        <v>0</v>
      </c>
      <c r="W203" s="44">
        <f>VLOOKUP($C203,факт!$D$8:$JF$250,43,0)</f>
        <v>0</v>
      </c>
      <c r="X203" s="44">
        <f>VLOOKUP($C203,факт!$D$8:$JF$250,44,0)</f>
        <v>0</v>
      </c>
      <c r="Y203" s="44">
        <f t="shared" si="7338"/>
        <v>0</v>
      </c>
      <c r="Z203" s="44">
        <f t="shared" si="7339"/>
        <v>0</v>
      </c>
      <c r="AA203" s="44">
        <f t="shared" si="7340"/>
        <v>0</v>
      </c>
      <c r="AB203" s="44">
        <f t="shared" si="7341"/>
        <v>0</v>
      </c>
      <c r="AC203" s="44">
        <f t="shared" si="6192"/>
        <v>0</v>
      </c>
      <c r="AD203" s="155">
        <f>'СДП (план)'!Q204</f>
        <v>0</v>
      </c>
      <c r="AE203" s="155">
        <f>'СДП (план)'!R204</f>
        <v>0</v>
      </c>
      <c r="AF203" s="44">
        <f t="shared" si="6027"/>
        <v>0</v>
      </c>
      <c r="AG203" s="44">
        <f t="shared" si="6028"/>
        <v>0</v>
      </c>
      <c r="AH203" s="44">
        <f>VLOOKUP($C203,факт!$D$8:$JF$250,21,0)</f>
        <v>0</v>
      </c>
      <c r="AI203" s="44">
        <f>VLOOKUP($C203,факт!$D$8:$JF$250,22,0)</f>
        <v>0</v>
      </c>
      <c r="AJ203" s="44">
        <f>VLOOKUP($C203,факт!$D$8:$JF$250,23,0)</f>
        <v>0</v>
      </c>
      <c r="AK203" s="44">
        <f>VLOOKUP($C203,факт!$D$8:$JF$250,24,0)</f>
        <v>0</v>
      </c>
      <c r="AL203" s="44">
        <f>VLOOKUP($C203,факт!$D$8:$JF$250,25,0)</f>
        <v>0</v>
      </c>
      <c r="AM203" s="44">
        <f>VLOOKUP($C203,факт!$D$8:$JF$250,26,0)</f>
        <v>0</v>
      </c>
      <c r="AN203" s="44">
        <f t="shared" si="7342"/>
        <v>0</v>
      </c>
      <c r="AO203" s="44">
        <f t="shared" si="7343"/>
        <v>0</v>
      </c>
      <c r="AP203" s="44">
        <f t="shared" si="7344"/>
        <v>0</v>
      </c>
      <c r="AQ203" s="44">
        <f t="shared" si="6194"/>
        <v>0</v>
      </c>
      <c r="AR203" s="44">
        <f t="shared" si="6195"/>
        <v>0</v>
      </c>
      <c r="AS203" s="45">
        <f>'СДП (план)'!S204</f>
        <v>0</v>
      </c>
      <c r="AT203" s="44">
        <f>'СДП (план)'!T204</f>
        <v>0</v>
      </c>
      <c r="AU203" s="44">
        <f t="shared" si="6031"/>
        <v>0</v>
      </c>
      <c r="AV203" s="44">
        <f t="shared" si="6032"/>
        <v>0</v>
      </c>
      <c r="AW203" s="44">
        <f>VLOOKUP($C203,факт!$D$8:$JF$250,3,0)</f>
        <v>0</v>
      </c>
      <c r="AX203" s="44">
        <f>VLOOKUP($C203,факт!$D$8:$JF$250,4,0)</f>
        <v>0</v>
      </c>
      <c r="AY203" s="44">
        <f>VLOOKUP($C203,факт!$D$8:$JF$250,5,0)</f>
        <v>0</v>
      </c>
      <c r="AZ203" s="44">
        <f>VLOOKUP($C203,факт!$D$8:$JF$250,6,0)</f>
        <v>0</v>
      </c>
      <c r="BA203" s="44">
        <f>VLOOKUP($C203,факт!$D$8:$JF$250,7,0)</f>
        <v>0</v>
      </c>
      <c r="BB203" s="44">
        <f>VLOOKUP($C203,факт!$D$8:$JF$250,8,0)</f>
        <v>0</v>
      </c>
      <c r="BC203" s="44">
        <f t="shared" si="7345"/>
        <v>0</v>
      </c>
      <c r="BD203" s="44">
        <f t="shared" si="7346"/>
        <v>0</v>
      </c>
      <c r="BE203" s="44">
        <f t="shared" si="7347"/>
        <v>0</v>
      </c>
      <c r="BF203" s="44">
        <f t="shared" ref="BF203:BF254" si="7453">SUM(AW203-AU203)</f>
        <v>0</v>
      </c>
      <c r="BG203" s="44">
        <f t="shared" ref="BG203:BG254" si="7454">SUM(AX203-AV203)</f>
        <v>0</v>
      </c>
      <c r="BH203" s="90">
        <f>'СДП (план)'!U204</f>
        <v>0</v>
      </c>
      <c r="BI203" s="3">
        <f>'СДП (план)'!V204</f>
        <v>0</v>
      </c>
      <c r="BJ203" s="44">
        <f t="shared" si="6033"/>
        <v>0</v>
      </c>
      <c r="BK203" s="44">
        <f t="shared" si="6034"/>
        <v>0</v>
      </c>
      <c r="BL203" s="44">
        <f>VLOOKUP($C203,факт!$D$8:$JF$250,27,0)</f>
        <v>0</v>
      </c>
      <c r="BM203" s="44">
        <f>VLOOKUP($C203,факт!$D$8:$JF$250,28,0)</f>
        <v>0</v>
      </c>
      <c r="BN203" s="44">
        <f>VLOOKUP($C203,факт!$D$8:$JF$250,29,0)</f>
        <v>0</v>
      </c>
      <c r="BO203" s="44">
        <f>VLOOKUP($C203,факт!$D$8:$JF$250,30,0)</f>
        <v>0</v>
      </c>
      <c r="BP203" s="44">
        <f>VLOOKUP($C203,факт!$D$8:$JF$250,31,0)</f>
        <v>0</v>
      </c>
      <c r="BQ203" s="44">
        <f>VLOOKUP($C203,факт!$D$8:$JF$250,32,0)</f>
        <v>0</v>
      </c>
      <c r="BR203" s="44">
        <f t="shared" si="7348"/>
        <v>0</v>
      </c>
      <c r="BS203" s="44">
        <f t="shared" si="7349"/>
        <v>0</v>
      </c>
      <c r="BT203" s="44">
        <f t="shared" si="7350"/>
        <v>0</v>
      </c>
      <c r="BU203" s="44">
        <f t="shared" si="6641"/>
        <v>0</v>
      </c>
      <c r="BV203" s="44">
        <f t="shared" si="6642"/>
        <v>0</v>
      </c>
      <c r="BW203" s="45">
        <f>'СДП (план)'!W204</f>
        <v>0</v>
      </c>
      <c r="BX203" s="44">
        <f>'СДП (план)'!X204</f>
        <v>0</v>
      </c>
      <c r="BY203" s="44">
        <f t="shared" si="6035"/>
        <v>0</v>
      </c>
      <c r="BZ203" s="44">
        <f t="shared" si="6036"/>
        <v>0</v>
      </c>
      <c r="CA203" s="44">
        <f>VLOOKUP($C203,факт!$D$8:$JF$250,9,0)</f>
        <v>0</v>
      </c>
      <c r="CB203" s="44">
        <f>VLOOKUP($C203,факт!$D$8:$JF$250,10,0)</f>
        <v>0</v>
      </c>
      <c r="CC203" s="44">
        <f>VLOOKUP($C203,факт!$D$8:$JF$250,11,0)</f>
        <v>0</v>
      </c>
      <c r="CD203" s="44">
        <f>VLOOKUP($C203,факт!$D$8:$JF$250,12,0)</f>
        <v>0</v>
      </c>
      <c r="CE203" s="44">
        <f>VLOOKUP($C203,факт!$D$8:$JF$250,13,0)</f>
        <v>0</v>
      </c>
      <c r="CF203" s="44">
        <f>VLOOKUP($C203,факт!$D$8:$JF$250,14,0)</f>
        <v>0</v>
      </c>
      <c r="CG203" s="44">
        <f t="shared" si="7351"/>
        <v>0</v>
      </c>
      <c r="CH203" s="44">
        <f t="shared" si="7352"/>
        <v>0</v>
      </c>
      <c r="CI203" s="44">
        <f t="shared" si="7353"/>
        <v>0</v>
      </c>
      <c r="CJ203" s="44">
        <f t="shared" si="7087"/>
        <v>0</v>
      </c>
      <c r="CK203" s="44">
        <f t="shared" si="7088"/>
        <v>0</v>
      </c>
      <c r="CL203" s="47">
        <f>'СДП (план)'!Y204</f>
        <v>0</v>
      </c>
      <c r="CM203" s="44">
        <f>'СДП (план)'!Z204</f>
        <v>0</v>
      </c>
      <c r="CN203" s="44">
        <f t="shared" si="6037"/>
        <v>0</v>
      </c>
      <c r="CO203" s="44">
        <f t="shared" si="6038"/>
        <v>0</v>
      </c>
      <c r="CP203" s="44">
        <f>VLOOKUP($C203,факт!$D$8:$JF$250,33,0)</f>
        <v>0</v>
      </c>
      <c r="CQ203" s="44">
        <f>VLOOKUP($C203,факт!$D$8:$JF$250,34,0)</f>
        <v>0</v>
      </c>
      <c r="CR203" s="44">
        <f>VLOOKUP($C203,факт!$D$8:$JF$250,35,0)</f>
        <v>0</v>
      </c>
      <c r="CS203" s="44">
        <f>VLOOKUP($C203,факт!$D$8:$JF$250,36,0)</f>
        <v>0</v>
      </c>
      <c r="CT203" s="44">
        <f>VLOOKUP($C203,факт!$D$8:$JF$250,37,0)</f>
        <v>0</v>
      </c>
      <c r="CU203" s="44">
        <f>VLOOKUP($C203,факт!$D$8:$JF$250,38,0)</f>
        <v>0</v>
      </c>
      <c r="CV203" s="44">
        <f t="shared" si="7354"/>
        <v>0</v>
      </c>
      <c r="CW203" s="44">
        <f t="shared" si="7355"/>
        <v>0</v>
      </c>
      <c r="CX203" s="44">
        <f t="shared" si="7356"/>
        <v>0</v>
      </c>
      <c r="CY203" s="44">
        <f t="shared" si="6039"/>
        <v>0</v>
      </c>
      <c r="CZ203" s="44">
        <f t="shared" si="6040"/>
        <v>0</v>
      </c>
      <c r="DA203" s="46">
        <f>'СДП (план)'!AA204</f>
        <v>0</v>
      </c>
      <c r="DB203" s="46">
        <f>'СДП (план)'!AB204</f>
        <v>0</v>
      </c>
      <c r="DC203" s="44">
        <f t="shared" si="6041"/>
        <v>0</v>
      </c>
      <c r="DD203" s="44">
        <f t="shared" si="6042"/>
        <v>0</v>
      </c>
      <c r="DE203" s="44">
        <f>VLOOKUP($C203,факт!$D$8:$JF$250,45,0)</f>
        <v>0</v>
      </c>
      <c r="DF203" s="44">
        <f>VLOOKUP($C203,факт!$D$8:$JF$250,46,0)</f>
        <v>0</v>
      </c>
      <c r="DG203" s="44">
        <f>VLOOKUP($C203,факт!$D$8:$JF$250,47,0)</f>
        <v>0</v>
      </c>
      <c r="DH203" s="44">
        <f>VLOOKUP($C203,факт!$D$8:$JF$250,48,0)</f>
        <v>0</v>
      </c>
      <c r="DI203" s="44">
        <f>VLOOKUP($C203,факт!$D$8:$JF$250,49,0)</f>
        <v>0</v>
      </c>
      <c r="DJ203" s="44">
        <f>VLOOKUP($C203,факт!$D$8:$JF$250,50,0)</f>
        <v>0</v>
      </c>
      <c r="DK203" s="44">
        <f t="shared" si="7357"/>
        <v>0</v>
      </c>
      <c r="DL203" s="44">
        <f t="shared" si="7358"/>
        <v>0</v>
      </c>
      <c r="DM203" s="44">
        <f t="shared" si="7359"/>
        <v>0</v>
      </c>
      <c r="DN203" s="44">
        <f t="shared" si="6043"/>
        <v>0</v>
      </c>
      <c r="DO203" s="44">
        <f t="shared" si="6044"/>
        <v>0</v>
      </c>
      <c r="DP203" s="10">
        <f>'СДП (план)'!AC204</f>
        <v>0</v>
      </c>
      <c r="DQ203" s="3">
        <f>'СДП (план)'!AD204</f>
        <v>0</v>
      </c>
      <c r="DR203" s="44">
        <f t="shared" si="6045"/>
        <v>0</v>
      </c>
      <c r="DS203" s="44">
        <f t="shared" si="6046"/>
        <v>0</v>
      </c>
      <c r="DT203" s="44">
        <f>VLOOKUP($C203,факт!$D$8:$JF$250,231,0)</f>
        <v>0</v>
      </c>
      <c r="DU203" s="44">
        <f>VLOOKUP($C203,факт!$D$8:$JF$250,232,0)</f>
        <v>0</v>
      </c>
      <c r="DV203" s="44">
        <f>VLOOKUP($C203,факт!$D$8:$JF$250,233,0)</f>
        <v>0</v>
      </c>
      <c r="DW203" s="44">
        <f>VLOOKUP($C203,факт!$D$8:$JF$250,234,0)</f>
        <v>0</v>
      </c>
      <c r="DX203" s="44">
        <f>VLOOKUP($C203,факт!$D$8:$JF$250,235,0)</f>
        <v>0</v>
      </c>
      <c r="DY203" s="44">
        <f>VLOOKUP($C203,факт!$D$8:$JF$250,236,0)</f>
        <v>0</v>
      </c>
      <c r="DZ203" s="44">
        <f t="shared" si="7360"/>
        <v>0</v>
      </c>
      <c r="EA203" s="44">
        <f t="shared" si="7361"/>
        <v>0</v>
      </c>
      <c r="EB203" s="44">
        <f t="shared" si="7362"/>
        <v>0</v>
      </c>
      <c r="EC203" s="44">
        <f t="shared" si="6047"/>
        <v>0</v>
      </c>
      <c r="ED203" s="44">
        <f t="shared" si="6048"/>
        <v>0</v>
      </c>
      <c r="EE203" s="44">
        <f>'СДП (план)'!CY204</f>
        <v>0</v>
      </c>
      <c r="EF203" s="44">
        <f>'СДП (план)'!CZ204</f>
        <v>0</v>
      </c>
      <c r="EG203" s="44">
        <f t="shared" si="6049"/>
        <v>0</v>
      </c>
      <c r="EH203" s="44">
        <f t="shared" si="6050"/>
        <v>0</v>
      </c>
      <c r="EI203" s="47"/>
      <c r="EJ203" s="47"/>
      <c r="EK203" s="47"/>
      <c r="EL203" s="47"/>
      <c r="EM203" s="47"/>
      <c r="EN203" s="47"/>
      <c r="EO203" s="47"/>
      <c r="EP203" s="47"/>
      <c r="EQ203" s="47"/>
      <c r="ER203" s="47"/>
      <c r="ES203" s="47"/>
      <c r="ET203" s="51">
        <f>'СДП (план)'!AE204</f>
        <v>0</v>
      </c>
      <c r="EU203" s="44">
        <f>'СДП (план)'!AF204</f>
        <v>0</v>
      </c>
      <c r="EV203" s="44">
        <f t="shared" si="6051"/>
        <v>0</v>
      </c>
      <c r="EW203" s="44">
        <f t="shared" si="6052"/>
        <v>0</v>
      </c>
      <c r="EX203" s="44">
        <f>VLOOKUP($C203,факт!$D$8:$JF$250,159,0)</f>
        <v>0</v>
      </c>
      <c r="EY203" s="44">
        <f>VLOOKUP($C203,факт!$D$8:$JF$250,160,0)</f>
        <v>0</v>
      </c>
      <c r="EZ203" s="44">
        <f>VLOOKUP($C203,факт!$D$8:$JF$250,161,0)</f>
        <v>0</v>
      </c>
      <c r="FA203" s="44">
        <f>VLOOKUP($C203,факт!$D$8:$JF$250,162,0)</f>
        <v>0</v>
      </c>
      <c r="FB203" s="44">
        <f>VLOOKUP($C203,факт!$D$8:$JF$250,163,0)</f>
        <v>0</v>
      </c>
      <c r="FC203" s="44">
        <f>VLOOKUP($C203,факт!$D$8:$JF$250,164,0)</f>
        <v>0</v>
      </c>
      <c r="FD203" s="44">
        <f t="shared" si="7363"/>
        <v>0</v>
      </c>
      <c r="FE203" s="44">
        <f t="shared" si="7364"/>
        <v>0</v>
      </c>
      <c r="FF203" s="44">
        <f t="shared" si="7365"/>
        <v>0</v>
      </c>
      <c r="FG203" s="44">
        <f t="shared" si="6203"/>
        <v>0</v>
      </c>
      <c r="FH203" s="44">
        <f t="shared" si="6204"/>
        <v>0</v>
      </c>
      <c r="FI203" s="10">
        <f>'СДП (план)'!AG204</f>
        <v>0</v>
      </c>
      <c r="FJ203" s="3">
        <f>'СДП (план)'!AH204</f>
        <v>0</v>
      </c>
      <c r="FK203" s="44">
        <f t="shared" si="6055"/>
        <v>0</v>
      </c>
      <c r="FL203" s="44">
        <f t="shared" si="6056"/>
        <v>0</v>
      </c>
      <c r="FM203" s="44">
        <f>VLOOKUP($C203,факт!$D$8:$JF$250,165,0)</f>
        <v>0</v>
      </c>
      <c r="FN203" s="44">
        <f>VLOOKUP($C203,факт!$D$8:$JF$250,166,0)</f>
        <v>0</v>
      </c>
      <c r="FO203" s="44">
        <f>VLOOKUP($C203,факт!$D$8:$JF$250,167,0)</f>
        <v>0</v>
      </c>
      <c r="FP203" s="44">
        <f>VLOOKUP($C203,факт!$D$8:$JF$250,168,0)</f>
        <v>0</v>
      </c>
      <c r="FQ203" s="44">
        <f>VLOOKUP($C203,факт!$D$8:$JF$250,169,0)</f>
        <v>0</v>
      </c>
      <c r="FR203" s="44">
        <f>VLOOKUP($C203,факт!$D$8:$JF$250,170,0)</f>
        <v>0</v>
      </c>
      <c r="FS203" s="44">
        <f t="shared" si="7366"/>
        <v>0</v>
      </c>
      <c r="FT203" s="44">
        <f t="shared" si="7367"/>
        <v>0</v>
      </c>
      <c r="FU203" s="44">
        <f t="shared" si="7368"/>
        <v>0</v>
      </c>
      <c r="FV203" s="44">
        <f t="shared" si="7369"/>
        <v>0</v>
      </c>
      <c r="FW203" s="44">
        <f t="shared" si="6207"/>
        <v>0</v>
      </c>
      <c r="FX203" s="10">
        <f>'СДП (план)'!AI204</f>
        <v>0</v>
      </c>
      <c r="FY203" s="3">
        <f>'СДП (план)'!AJ204</f>
        <v>0</v>
      </c>
      <c r="FZ203" s="44">
        <f t="shared" si="6059"/>
        <v>0</v>
      </c>
      <c r="GA203" s="44">
        <f t="shared" si="6060"/>
        <v>0</v>
      </c>
      <c r="GB203" s="44">
        <f>VLOOKUP($C203,факт!$D$8:$JF$250,219,0)</f>
        <v>0</v>
      </c>
      <c r="GC203" s="44">
        <f>VLOOKUP($C203,факт!$D$8:$JF$250,220,0)</f>
        <v>0</v>
      </c>
      <c r="GD203" s="44">
        <f>VLOOKUP($C203,факт!$D$8:$JF$250,221,0)</f>
        <v>0</v>
      </c>
      <c r="GE203" s="44">
        <f>VLOOKUP($C203,факт!$D$8:$JF$250,222,0)</f>
        <v>0</v>
      </c>
      <c r="GF203" s="44">
        <f>VLOOKUP($C203,факт!$D$8:$JF$250,223,0)</f>
        <v>0</v>
      </c>
      <c r="GG203" s="44">
        <f>VLOOKUP($C203,факт!$D$8:$JF$250,224,0)</f>
        <v>0</v>
      </c>
      <c r="GH203" s="44">
        <f t="shared" si="7370"/>
        <v>0</v>
      </c>
      <c r="GI203" s="44">
        <f t="shared" si="7371"/>
        <v>0</v>
      </c>
      <c r="GJ203" s="44">
        <f t="shared" si="7372"/>
        <v>0</v>
      </c>
      <c r="GK203" s="44">
        <f t="shared" si="6209"/>
        <v>0</v>
      </c>
      <c r="GL203" s="44">
        <f t="shared" si="6210"/>
        <v>0</v>
      </c>
      <c r="GM203" s="51">
        <f>'СДП (план)'!AK204</f>
        <v>0</v>
      </c>
      <c r="GN203" s="44">
        <f>'СДП (план)'!AL204</f>
        <v>0</v>
      </c>
      <c r="GO203" s="44">
        <f t="shared" si="6063"/>
        <v>0</v>
      </c>
      <c r="GP203" s="44">
        <f t="shared" si="6064"/>
        <v>0</v>
      </c>
      <c r="GQ203" s="44">
        <f>VLOOKUP($C203,факт!$D$8:$JF$250,237,0)</f>
        <v>0</v>
      </c>
      <c r="GR203" s="44">
        <f>VLOOKUP($C203,факт!$D$8:$JF$250,238,0)</f>
        <v>0</v>
      </c>
      <c r="GS203" s="44">
        <f>VLOOKUP($C203,факт!$D$8:$JF$250,239,0)</f>
        <v>0</v>
      </c>
      <c r="GT203" s="44">
        <f>VLOOKUP($C203,факт!$D$8:$JF$250,240,0)</f>
        <v>0</v>
      </c>
      <c r="GU203" s="44">
        <f>VLOOKUP($C203,факт!$D$8:$JF$250,241,0)</f>
        <v>0</v>
      </c>
      <c r="GV203" s="44">
        <f>VLOOKUP($C203,факт!$D$8:$JF$250,242,0)</f>
        <v>0</v>
      </c>
      <c r="GW203" s="44">
        <f t="shared" si="7373"/>
        <v>0</v>
      </c>
      <c r="GX203" s="44">
        <f t="shared" si="7374"/>
        <v>0</v>
      </c>
      <c r="GY203" s="44">
        <f t="shared" si="7375"/>
        <v>0</v>
      </c>
      <c r="GZ203" s="44">
        <f t="shared" si="6065"/>
        <v>0</v>
      </c>
      <c r="HA203" s="44">
        <f t="shared" si="6066"/>
        <v>0</v>
      </c>
      <c r="HB203" s="46">
        <f>'СДП (план)'!AM204</f>
        <v>0</v>
      </c>
      <c r="HC203" s="127">
        <f>'СДП (план)'!AN204</f>
        <v>0</v>
      </c>
      <c r="HD203" s="44">
        <f t="shared" si="6067"/>
        <v>0</v>
      </c>
      <c r="HE203" s="44">
        <f t="shared" si="6068"/>
        <v>0</v>
      </c>
      <c r="HF203" s="44"/>
      <c r="HG203" s="44"/>
      <c r="HH203" s="44"/>
      <c r="HI203" s="44"/>
      <c r="HJ203" s="44"/>
      <c r="HK203" s="44"/>
      <c r="HL203" s="44">
        <f t="shared" si="7376"/>
        <v>0</v>
      </c>
      <c r="HM203" s="44">
        <f t="shared" si="7377"/>
        <v>0</v>
      </c>
      <c r="HN203" s="44">
        <f t="shared" si="7378"/>
        <v>0</v>
      </c>
      <c r="HO203" s="44">
        <f t="shared" si="6069"/>
        <v>0</v>
      </c>
      <c r="HP203" s="44">
        <f t="shared" si="6070"/>
        <v>0</v>
      </c>
      <c r="HQ203" s="51">
        <f>'СДП (план)'!AO204</f>
        <v>0</v>
      </c>
      <c r="HR203" s="44">
        <f>'СДП (план)'!AP204</f>
        <v>0</v>
      </c>
      <c r="HS203" s="44">
        <f t="shared" si="6071"/>
        <v>0</v>
      </c>
      <c r="HT203" s="44">
        <f t="shared" si="6072"/>
        <v>0</v>
      </c>
      <c r="HU203" s="44">
        <f>VLOOKUP($C203,факт!$D$8:$JF$250,171,0)</f>
        <v>0</v>
      </c>
      <c r="HV203" s="44">
        <f>VLOOKUP($C203,факт!$D$8:$JF$250,172,0)</f>
        <v>0</v>
      </c>
      <c r="HW203" s="44">
        <f>VLOOKUP($C203,факт!$D$8:$JF$250,173,0)</f>
        <v>0</v>
      </c>
      <c r="HX203" s="44">
        <f>VLOOKUP($C203,факт!$D$8:$JF$250,174,0)</f>
        <v>0</v>
      </c>
      <c r="HY203" s="44">
        <f>VLOOKUP($C203,факт!$D$8:$JF$250,175,0)</f>
        <v>0</v>
      </c>
      <c r="HZ203" s="44">
        <f>VLOOKUP($C203,факт!$D$8:$JF$250,176,0)</f>
        <v>0</v>
      </c>
      <c r="IA203" s="44">
        <f t="shared" si="7379"/>
        <v>0</v>
      </c>
      <c r="IB203" s="44">
        <f t="shared" si="7380"/>
        <v>0</v>
      </c>
      <c r="IC203" s="44">
        <f t="shared" si="7381"/>
        <v>0</v>
      </c>
      <c r="ID203" s="44">
        <f t="shared" si="6073"/>
        <v>0</v>
      </c>
      <c r="IE203" s="44">
        <f t="shared" si="6074"/>
        <v>0</v>
      </c>
      <c r="IF203" s="51">
        <f>'СДП (план)'!AQ204</f>
        <v>0</v>
      </c>
      <c r="IG203" s="44">
        <f>'СДП (план)'!AR204</f>
        <v>0</v>
      </c>
      <c r="IH203" s="44">
        <f t="shared" si="6075"/>
        <v>0</v>
      </c>
      <c r="II203" s="44">
        <f t="shared" si="6076"/>
        <v>0</v>
      </c>
      <c r="IJ203" s="44"/>
      <c r="IK203" s="44"/>
      <c r="IL203" s="44"/>
      <c r="IM203" s="44"/>
      <c r="IN203" s="44"/>
      <c r="IO203" s="44"/>
      <c r="IP203" s="44">
        <f>SUM(IF203*$F203)</f>
        <v>0</v>
      </c>
      <c r="IQ203" s="44">
        <f>SUM(IH203*$F203)</f>
        <v>0</v>
      </c>
      <c r="IR203" s="44">
        <f>SUM(IJ203*$F203)</f>
        <v>0</v>
      </c>
      <c r="IS203" s="44">
        <f t="shared" si="6077"/>
        <v>0</v>
      </c>
      <c r="IT203" s="44">
        <f t="shared" si="6078"/>
        <v>0</v>
      </c>
      <c r="IU203" s="51">
        <f>'СДП (план)'!AS204</f>
        <v>0</v>
      </c>
      <c r="IV203" s="44">
        <f>'СДП (план)'!AT204</f>
        <v>0</v>
      </c>
      <c r="IW203" s="44">
        <f t="shared" si="6079"/>
        <v>0</v>
      </c>
      <c r="IX203" s="44">
        <f t="shared" si="6080"/>
        <v>0</v>
      </c>
      <c r="IY203" s="44">
        <f>VLOOKUP($C203,факт!$D$8:$JF$250,183,0)</f>
        <v>0</v>
      </c>
      <c r="IZ203" s="44">
        <f>VLOOKUP($C203,факт!$D$8:$JF$250,184,0)</f>
        <v>0</v>
      </c>
      <c r="JA203" s="44">
        <f>VLOOKUP($C203,факт!$D$8:$JF$250,185,0)</f>
        <v>0</v>
      </c>
      <c r="JB203" s="44">
        <f>VLOOKUP($C203,факт!$D$8:$JF$250,186,0)</f>
        <v>0</v>
      </c>
      <c r="JC203" s="44">
        <f>VLOOKUP($C203,факт!$D$8:$JF$250,187,0)</f>
        <v>0</v>
      </c>
      <c r="JD203" s="44">
        <f>VLOOKUP($C203,факт!$D$8:$JF$250,188,0)</f>
        <v>0</v>
      </c>
      <c r="JE203" s="44">
        <f t="shared" si="7382"/>
        <v>0</v>
      </c>
      <c r="JF203" s="44">
        <f t="shared" si="7383"/>
        <v>0</v>
      </c>
      <c r="JG203" s="44">
        <f t="shared" si="7384"/>
        <v>0</v>
      </c>
      <c r="JH203" s="44">
        <f t="shared" si="6081"/>
        <v>0</v>
      </c>
      <c r="JI203" s="44">
        <f t="shared" si="6082"/>
        <v>0</v>
      </c>
      <c r="JJ203" s="10">
        <f>'СДП (план)'!AU204</f>
        <v>0</v>
      </c>
      <c r="JK203" s="3">
        <f>'СДП (план)'!AV204</f>
        <v>0</v>
      </c>
      <c r="JL203" s="44">
        <f t="shared" si="6083"/>
        <v>0</v>
      </c>
      <c r="JM203" s="44">
        <f t="shared" si="6084"/>
        <v>0</v>
      </c>
      <c r="JN203" s="44">
        <f>VLOOKUP($C203,факт!$D$8:$JF$250,189,0)</f>
        <v>0</v>
      </c>
      <c r="JO203" s="44">
        <f>VLOOKUP($C203,факт!$D$8:$JF$250,190,0)</f>
        <v>0</v>
      </c>
      <c r="JP203" s="44">
        <f>VLOOKUP($C203,факт!$D$8:$JF$250,191,0)</f>
        <v>0</v>
      </c>
      <c r="JQ203" s="44">
        <f>VLOOKUP($C203,факт!$D$8:$JF$250,192,0)</f>
        <v>0</v>
      </c>
      <c r="JR203" s="44">
        <f>VLOOKUP($C203,факт!$D$8:$JF$250,193,0)</f>
        <v>0</v>
      </c>
      <c r="JS203" s="44">
        <f>VLOOKUP($C203,факт!$D$8:$JF$250,194,0)</f>
        <v>0</v>
      </c>
      <c r="JT203" s="44">
        <f>SUM(JJ203*$F203)</f>
        <v>0</v>
      </c>
      <c r="JU203" s="44">
        <f>SUM(JL203*$F203)</f>
        <v>0</v>
      </c>
      <c r="JV203" s="44">
        <f>SUM(JN203*$F203)</f>
        <v>0</v>
      </c>
      <c r="JW203" s="44">
        <f t="shared" si="6085"/>
        <v>0</v>
      </c>
      <c r="JX203" s="44">
        <f t="shared" si="6086"/>
        <v>0</v>
      </c>
      <c r="JY203" s="10">
        <f>'СДП (план)'!AW204</f>
        <v>0</v>
      </c>
      <c r="JZ203" s="3">
        <f>'СДП (план)'!AX204</f>
        <v>0</v>
      </c>
      <c r="KA203" s="44">
        <f t="shared" si="6087"/>
        <v>0</v>
      </c>
      <c r="KB203" s="44">
        <f t="shared" si="6088"/>
        <v>0</v>
      </c>
      <c r="KC203" s="44">
        <f>VLOOKUP($C203,факт!$D$8:$JF$250,177,0)</f>
        <v>0</v>
      </c>
      <c r="KD203" s="44">
        <f>VLOOKUP($C203,факт!$D$8:$JF$250,178,0)</f>
        <v>0</v>
      </c>
      <c r="KE203" s="44">
        <f>VLOOKUP($C203,факт!$D$8:$JF$250,179,0)</f>
        <v>0</v>
      </c>
      <c r="KF203" s="44">
        <f>VLOOKUP($C203,факт!$D$8:$JF$250,180,0)</f>
        <v>0</v>
      </c>
      <c r="KG203" s="44">
        <f>VLOOKUP($C203,факт!$D$8:$JF$250,181,0)</f>
        <v>0</v>
      </c>
      <c r="KH203" s="44">
        <f>VLOOKUP($C203,факт!$D$8:$JF$250,182,0)</f>
        <v>0</v>
      </c>
      <c r="KI203" s="44">
        <f t="shared" si="7385"/>
        <v>0</v>
      </c>
      <c r="KJ203" s="44">
        <f t="shared" si="7386"/>
        <v>0</v>
      </c>
      <c r="KK203" s="44">
        <f t="shared" si="7387"/>
        <v>0</v>
      </c>
      <c r="KL203" s="44">
        <f t="shared" si="6089"/>
        <v>0</v>
      </c>
      <c r="KM203" s="44">
        <f t="shared" si="6090"/>
        <v>0</v>
      </c>
      <c r="KN203" s="5">
        <f>'СДП (план)'!AY204</f>
        <v>0</v>
      </c>
      <c r="KO203" s="3">
        <f>'СДП (план)'!AZ204</f>
        <v>0</v>
      </c>
      <c r="KP203" s="44">
        <f t="shared" si="6091"/>
        <v>0</v>
      </c>
      <c r="KQ203" s="44">
        <f t="shared" si="6092"/>
        <v>0</v>
      </c>
      <c r="KR203" s="44"/>
      <c r="KS203" s="44"/>
      <c r="KT203" s="44"/>
      <c r="KU203" s="44"/>
      <c r="KV203" s="44"/>
      <c r="KW203" s="44"/>
      <c r="KX203" s="44">
        <f t="shared" si="7388"/>
        <v>0</v>
      </c>
      <c r="KY203" s="44">
        <f t="shared" si="7389"/>
        <v>0</v>
      </c>
      <c r="KZ203" s="44">
        <f t="shared" si="7390"/>
        <v>0</v>
      </c>
      <c r="LA203" s="44">
        <f t="shared" si="6093"/>
        <v>0</v>
      </c>
      <c r="LB203" s="44">
        <f t="shared" si="6094"/>
        <v>0</v>
      </c>
      <c r="LC203" s="51">
        <f>'СДП (план)'!BA204</f>
        <v>0</v>
      </c>
      <c r="LD203" s="44">
        <f>'СДП (план)'!BB204</f>
        <v>0</v>
      </c>
      <c r="LE203" s="44">
        <f t="shared" si="6095"/>
        <v>0</v>
      </c>
      <c r="LF203" s="44">
        <f t="shared" si="6096"/>
        <v>0</v>
      </c>
      <c r="LG203" s="44">
        <f>VLOOKUP($C203,факт!$D$8:$JF$250,111,0)</f>
        <v>0</v>
      </c>
      <c r="LH203" s="44">
        <f>VLOOKUP($C203,факт!$D$8:$JF$250,112,0)</f>
        <v>0</v>
      </c>
      <c r="LI203" s="44">
        <f>VLOOKUP($C203,факт!$D$8:$JF$250,113,0)</f>
        <v>0</v>
      </c>
      <c r="LJ203" s="44">
        <f>VLOOKUP($C203,факт!$D$8:$JF$250,114,0)</f>
        <v>0</v>
      </c>
      <c r="LK203" s="44">
        <f>VLOOKUP($C203,факт!$D$8:$JF$250,115,0)</f>
        <v>0</v>
      </c>
      <c r="LL203" s="44">
        <f>VLOOKUP($C203,факт!$D$8:$JF$250,116,0)</f>
        <v>0</v>
      </c>
      <c r="LM203" s="44">
        <f>SUM(LC203*$F203)</f>
        <v>0</v>
      </c>
      <c r="LN203" s="44">
        <f>SUM(LE203*$F203)</f>
        <v>0</v>
      </c>
      <c r="LO203" s="44">
        <f>SUM(LG203*$F203)</f>
        <v>0</v>
      </c>
      <c r="LP203" s="44">
        <f t="shared" si="6097"/>
        <v>0</v>
      </c>
      <c r="LQ203" s="44">
        <f t="shared" si="6098"/>
        <v>0</v>
      </c>
      <c r="LR203" s="51">
        <f>'СДП (план)'!BC204</f>
        <v>0</v>
      </c>
      <c r="LS203" s="44">
        <f>'СДП (план)'!BD204</f>
        <v>0</v>
      </c>
      <c r="LT203" s="44">
        <f t="shared" si="6099"/>
        <v>0</v>
      </c>
      <c r="LU203" s="44">
        <f t="shared" si="6100"/>
        <v>0</v>
      </c>
      <c r="LV203" s="44">
        <f>VLOOKUP($C203,факт!$D$8:$JF$250,117,0)</f>
        <v>0</v>
      </c>
      <c r="LW203" s="44">
        <f>VLOOKUP($C203,факт!$D$8:$JF$250,118,0)</f>
        <v>0</v>
      </c>
      <c r="LX203" s="44">
        <f>VLOOKUP($C203,факт!$D$8:$JF$250,119,0)</f>
        <v>0</v>
      </c>
      <c r="LY203" s="44">
        <f>VLOOKUP($C203,факт!$D$8:$JF$250,120,0)</f>
        <v>0</v>
      </c>
      <c r="LZ203" s="44">
        <f>VLOOKUP($C203,факт!$D$8:$JF$250,121,0)</f>
        <v>0</v>
      </c>
      <c r="MA203" s="44">
        <f>VLOOKUP($C203,факт!$D$8:$JF$250,122,0)</f>
        <v>0</v>
      </c>
      <c r="MB203" s="44">
        <f t="shared" si="7391"/>
        <v>0</v>
      </c>
      <c r="MC203" s="44">
        <f t="shared" si="7392"/>
        <v>0</v>
      </c>
      <c r="MD203" s="44">
        <f t="shared" si="7393"/>
        <v>0</v>
      </c>
      <c r="ME203" s="44">
        <f t="shared" si="6101"/>
        <v>0</v>
      </c>
      <c r="MF203" s="44">
        <f t="shared" si="6102"/>
        <v>0</v>
      </c>
      <c r="MG203" s="47">
        <f>'СДП (план)'!BE204</f>
        <v>0</v>
      </c>
      <c r="MH203" s="47">
        <f>'СДП (план)'!BF204</f>
        <v>0</v>
      </c>
      <c r="MI203" s="44">
        <f t="shared" si="6103"/>
        <v>0</v>
      </c>
      <c r="MJ203" s="44">
        <f t="shared" si="6104"/>
        <v>0</v>
      </c>
      <c r="MK203" s="44">
        <f>VLOOKUP($C203,факт!$D$8:$JF$250,63,0)</f>
        <v>0</v>
      </c>
      <c r="ML203" s="44">
        <f>VLOOKUP($C203,факт!$D$8:$JF$250,64,0)</f>
        <v>0</v>
      </c>
      <c r="MM203" s="44">
        <f>VLOOKUP($C203,факт!$D$8:$JF$250,65,0)</f>
        <v>0</v>
      </c>
      <c r="MN203" s="44">
        <f>VLOOKUP($C203,факт!$D$8:$JF$250,66,0)</f>
        <v>0</v>
      </c>
      <c r="MO203" s="44">
        <f>VLOOKUP($C203,факт!$D$8:$JF$250,67,0)</f>
        <v>0</v>
      </c>
      <c r="MP203" s="44">
        <f>VLOOKUP($C203,факт!$D$8:$JF$250,68,0)</f>
        <v>0</v>
      </c>
      <c r="MQ203" s="44">
        <f t="shared" si="7394"/>
        <v>0</v>
      </c>
      <c r="MR203" s="44">
        <f t="shared" si="7395"/>
        <v>0</v>
      </c>
      <c r="MS203" s="44">
        <f t="shared" si="7396"/>
        <v>0</v>
      </c>
      <c r="MT203" s="44">
        <f t="shared" si="6105"/>
        <v>0</v>
      </c>
      <c r="MU203" s="44">
        <f t="shared" si="6106"/>
        <v>0</v>
      </c>
      <c r="MV203" s="47">
        <f>'СДП (план)'!BG204</f>
        <v>0</v>
      </c>
      <c r="MW203" s="47">
        <f>'СДП (план)'!BH204</f>
        <v>0</v>
      </c>
      <c r="MX203" s="44">
        <f t="shared" si="6107"/>
        <v>0</v>
      </c>
      <c r="MY203" s="44">
        <f t="shared" si="6108"/>
        <v>0</v>
      </c>
      <c r="MZ203" s="44">
        <f>VLOOKUP($C203,факт!$D$8:$JF$250,129,0)</f>
        <v>0</v>
      </c>
      <c r="NA203" s="44">
        <f>VLOOKUP($C203,факт!$D$8:$JF$250,130,0)</f>
        <v>0</v>
      </c>
      <c r="NB203" s="44">
        <f>VLOOKUP($C203,факт!$D$8:$JF$250,131,0)</f>
        <v>0</v>
      </c>
      <c r="NC203" s="44">
        <f>VLOOKUP($C203,факт!$D$8:$JF$250,132,0)</f>
        <v>0</v>
      </c>
      <c r="ND203" s="44">
        <f>VLOOKUP($C203,факт!$D$8:$JF$250,133,0)</f>
        <v>0</v>
      </c>
      <c r="NE203" s="44">
        <f>VLOOKUP($C203,факт!$D$8:$JF$250,134,0)</f>
        <v>0</v>
      </c>
      <c r="NF203" s="44">
        <f t="shared" si="7397"/>
        <v>0</v>
      </c>
      <c r="NG203" s="44">
        <f t="shared" si="7398"/>
        <v>0</v>
      </c>
      <c r="NH203" s="44">
        <f t="shared" si="7399"/>
        <v>0</v>
      </c>
      <c r="NI203" s="44">
        <f t="shared" si="6109"/>
        <v>0</v>
      </c>
      <c r="NJ203" s="44">
        <f t="shared" si="6110"/>
        <v>0</v>
      </c>
      <c r="NK203" s="51">
        <f>'СДП (план)'!BI204</f>
        <v>0</v>
      </c>
      <c r="NL203" s="44">
        <f>'СДП (план)'!BJ204</f>
        <v>0</v>
      </c>
      <c r="NM203" s="44">
        <f t="shared" si="6111"/>
        <v>0</v>
      </c>
      <c r="NN203" s="44">
        <f t="shared" si="6112"/>
        <v>0</v>
      </c>
      <c r="NO203" s="44">
        <f>VLOOKUP($C203,факт!$D$8:$JF$250,87,0)</f>
        <v>0</v>
      </c>
      <c r="NP203" s="44">
        <f>VLOOKUP($C203,факт!$D$8:$JF$250,88,0)</f>
        <v>0</v>
      </c>
      <c r="NQ203" s="44">
        <f>VLOOKUP($C203,факт!$D$8:$JF$250,89,0)</f>
        <v>0</v>
      </c>
      <c r="NR203" s="44">
        <f>VLOOKUP($C203,факт!$D$8:$JF$250,90,0)</f>
        <v>0</v>
      </c>
      <c r="NS203" s="44">
        <f>VLOOKUP($C203,факт!$D$8:$JF$250,91,0)</f>
        <v>0</v>
      </c>
      <c r="NT203" s="44">
        <f>VLOOKUP($C203,факт!$D$8:$JF$250,92,0)</f>
        <v>0</v>
      </c>
      <c r="NU203" s="44">
        <f>SUM(NK203*$F203)</f>
        <v>0</v>
      </c>
      <c r="NV203" s="44">
        <f>SUM(NM203*$F203)</f>
        <v>0</v>
      </c>
      <c r="NW203" s="44">
        <f>SUM(NO203*$F203)</f>
        <v>0</v>
      </c>
      <c r="NX203" s="44">
        <f t="shared" si="6113"/>
        <v>0</v>
      </c>
      <c r="NY203" s="44">
        <f t="shared" si="6114"/>
        <v>0</v>
      </c>
      <c r="NZ203" s="45">
        <f>'СДП (план)'!BK204</f>
        <v>0</v>
      </c>
      <c r="OA203" s="44">
        <f>'СДП (план)'!BL204</f>
        <v>0</v>
      </c>
      <c r="OB203" s="44">
        <f t="shared" si="6115"/>
        <v>0</v>
      </c>
      <c r="OC203" s="44">
        <f t="shared" si="6116"/>
        <v>0</v>
      </c>
      <c r="OD203" s="44">
        <f>VLOOKUP($C203,факт!$D$8:$JF$250,147,0)</f>
        <v>0</v>
      </c>
      <c r="OE203" s="44">
        <f>VLOOKUP($C203,факт!$D$8:$JF$250,148,0)</f>
        <v>0</v>
      </c>
      <c r="OF203" s="44">
        <f>VLOOKUP($C203,факт!$D$8:$JF$250,149,0)</f>
        <v>0</v>
      </c>
      <c r="OG203" s="44">
        <f>VLOOKUP($C203,факт!$D$8:$JF$250,150,0)</f>
        <v>0</v>
      </c>
      <c r="OH203" s="44">
        <f>VLOOKUP($C203,факт!$D$8:$JF$250,151,0)</f>
        <v>0</v>
      </c>
      <c r="OI203" s="44">
        <f>VLOOKUP($C203,факт!$D$8:$JF$250,152,0)</f>
        <v>0</v>
      </c>
      <c r="OJ203" s="44">
        <f t="shared" si="7400"/>
        <v>0</v>
      </c>
      <c r="OK203" s="44">
        <f t="shared" si="7401"/>
        <v>0</v>
      </c>
      <c r="OL203" s="44">
        <f t="shared" si="7402"/>
        <v>0</v>
      </c>
      <c r="OM203" s="44">
        <f t="shared" si="6117"/>
        <v>0</v>
      </c>
      <c r="ON203" s="44">
        <f t="shared" si="6118"/>
        <v>0</v>
      </c>
      <c r="OO203" s="51">
        <f>'СДП (план)'!BM204</f>
        <v>0</v>
      </c>
      <c r="OP203" s="44">
        <f>'СДП (план)'!BN204</f>
        <v>0</v>
      </c>
      <c r="OQ203" s="44">
        <f t="shared" si="6119"/>
        <v>0</v>
      </c>
      <c r="OR203" s="44">
        <f t="shared" si="6120"/>
        <v>0</v>
      </c>
      <c r="OS203" s="44">
        <f>VLOOKUP($C203,факт!$D$8:$JF$250,195,0)</f>
        <v>0</v>
      </c>
      <c r="OT203" s="44">
        <f>VLOOKUP($C203,факт!$D$8:$JF$250,196,0)</f>
        <v>0</v>
      </c>
      <c r="OU203" s="44">
        <f>VLOOKUP($C203,факт!$D$8:$JF$250,197,0)</f>
        <v>0</v>
      </c>
      <c r="OV203" s="44">
        <f>VLOOKUP($C203,факт!$D$8:$JF$250,198,0)</f>
        <v>0</v>
      </c>
      <c r="OW203" s="44">
        <f>VLOOKUP($C203,факт!$D$8:$JF$250,199,0)</f>
        <v>0</v>
      </c>
      <c r="OX203" s="44">
        <f>VLOOKUP($C203,факт!$D$8:$JF$250,200,0)</f>
        <v>0</v>
      </c>
      <c r="OY203" s="44">
        <f t="shared" si="7403"/>
        <v>0</v>
      </c>
      <c r="OZ203" s="44">
        <f t="shared" si="7404"/>
        <v>0</v>
      </c>
      <c r="PA203" s="44">
        <f t="shared" si="7405"/>
        <v>0</v>
      </c>
      <c r="PB203" s="44">
        <f t="shared" si="6121"/>
        <v>0</v>
      </c>
      <c r="PC203" s="44">
        <f t="shared" si="6122"/>
        <v>0</v>
      </c>
      <c r="PD203" s="51">
        <f>'СДП (план)'!BO204</f>
        <v>0</v>
      </c>
      <c r="PE203" s="44">
        <f>'СДП (план)'!BP204</f>
        <v>0</v>
      </c>
      <c r="PF203" s="44">
        <f t="shared" si="6123"/>
        <v>0</v>
      </c>
      <c r="PG203" s="44">
        <f t="shared" si="6124"/>
        <v>0</v>
      </c>
      <c r="PH203" s="44">
        <f>VLOOKUP($C203,факт!$D$8:$JF$250,201,0)</f>
        <v>0</v>
      </c>
      <c r="PI203" s="44">
        <f>VLOOKUP($C203,факт!$D$8:$JF$250,202,0)</f>
        <v>0</v>
      </c>
      <c r="PJ203" s="44">
        <f>VLOOKUP($C203,факт!$D$8:$JF$250,203,0)</f>
        <v>0</v>
      </c>
      <c r="PK203" s="44">
        <f>VLOOKUP($C203,факт!$D$8:$JF$250,204,0)</f>
        <v>0</v>
      </c>
      <c r="PL203" s="44">
        <f>VLOOKUP($C203,факт!$D$8:$JF$250,205,0)</f>
        <v>0</v>
      </c>
      <c r="PM203" s="44">
        <f>VLOOKUP($C203,факт!$D$8:$JF$250,206,0)</f>
        <v>0</v>
      </c>
      <c r="PN203" s="44">
        <f t="shared" si="7406"/>
        <v>0</v>
      </c>
      <c r="PO203" s="44">
        <f t="shared" si="7407"/>
        <v>0</v>
      </c>
      <c r="PP203" s="44">
        <f t="shared" si="7408"/>
        <v>0</v>
      </c>
      <c r="PQ203" s="44">
        <f t="shared" si="6125"/>
        <v>0</v>
      </c>
      <c r="PR203" s="44">
        <f t="shared" si="6126"/>
        <v>0</v>
      </c>
      <c r="PS203" s="51">
        <f>'СДП (план)'!BQ204</f>
        <v>0</v>
      </c>
      <c r="PT203" s="44">
        <f>'СДП (план)'!BR204</f>
        <v>0</v>
      </c>
      <c r="PU203" s="44">
        <f t="shared" si="6127"/>
        <v>0</v>
      </c>
      <c r="PV203" s="44">
        <f t="shared" si="6128"/>
        <v>0</v>
      </c>
      <c r="PW203" s="44">
        <f>VLOOKUP($C203,факт!$D$8:$JF$250,207,0)</f>
        <v>0</v>
      </c>
      <c r="PX203" s="44">
        <f>VLOOKUP($C203,факт!$D$8:$JF$250,208,0)</f>
        <v>0</v>
      </c>
      <c r="PY203" s="44">
        <f>VLOOKUP($C203,факт!$D$8:$JF$250,209,0)</f>
        <v>0</v>
      </c>
      <c r="PZ203" s="44">
        <f>VLOOKUP($C203,факт!$D$8:$JF$250,210,0)</f>
        <v>0</v>
      </c>
      <c r="QA203" s="44">
        <f>VLOOKUP($C203,факт!$D$8:$JF$250,211,0)</f>
        <v>0</v>
      </c>
      <c r="QB203" s="44">
        <f>VLOOKUP($C203,факт!$D$8:$JF$250,212,0)</f>
        <v>0</v>
      </c>
      <c r="QC203" s="44">
        <f>SUM(PS203*$F203)</f>
        <v>0</v>
      </c>
      <c r="QD203" s="44">
        <f>SUM(PU203*$F203)</f>
        <v>0</v>
      </c>
      <c r="QE203" s="44">
        <f>SUM(PW203*$F203)</f>
        <v>0</v>
      </c>
      <c r="QF203" s="44">
        <f t="shared" si="6865"/>
        <v>0</v>
      </c>
      <c r="QG203" s="44">
        <f t="shared" si="6866"/>
        <v>0</v>
      </c>
      <c r="QH203" s="51">
        <f>'СДП (план)'!BS204</f>
        <v>0</v>
      </c>
      <c r="QI203" s="44">
        <f>'СДП (план)'!BT204</f>
        <v>0</v>
      </c>
      <c r="QJ203" s="44">
        <f t="shared" si="6129"/>
        <v>0</v>
      </c>
      <c r="QK203" s="44">
        <f t="shared" si="6130"/>
        <v>0</v>
      </c>
      <c r="QL203" s="44">
        <f>VLOOKUP($C203,факт!$D$8:$JF$250,213,0)</f>
        <v>0</v>
      </c>
      <c r="QM203" s="44">
        <f>VLOOKUP($C203,факт!$D$8:$JF$250,214,0)</f>
        <v>0</v>
      </c>
      <c r="QN203" s="44">
        <f>VLOOKUP($C203,факт!$D$8:$JF$250,215,0)</f>
        <v>0</v>
      </c>
      <c r="QO203" s="44">
        <f>VLOOKUP($C203,факт!$D$8:$JF$250,216,0)</f>
        <v>0</v>
      </c>
      <c r="QP203" s="44">
        <f>VLOOKUP($C203,факт!$D$8:$JF$250,217,0)</f>
        <v>0</v>
      </c>
      <c r="QQ203" s="44">
        <f>VLOOKUP($C203,факт!$D$8:$JF$250,218,0)</f>
        <v>0</v>
      </c>
      <c r="QR203" s="44">
        <f t="shared" si="7409"/>
        <v>0</v>
      </c>
      <c r="QS203" s="44">
        <f t="shared" si="7410"/>
        <v>0</v>
      </c>
      <c r="QT203" s="44">
        <f t="shared" si="7411"/>
        <v>0</v>
      </c>
      <c r="QU203" s="44">
        <f t="shared" si="6229"/>
        <v>0</v>
      </c>
      <c r="QV203" s="44">
        <f t="shared" si="6230"/>
        <v>0</v>
      </c>
      <c r="QW203" s="45">
        <f>'СДП (план)'!BU204</f>
        <v>0</v>
      </c>
      <c r="QX203" s="44">
        <f>'СДП (план)'!BV204</f>
        <v>0</v>
      </c>
      <c r="QY203" s="44">
        <f t="shared" si="6133"/>
        <v>0</v>
      </c>
      <c r="QZ203" s="44">
        <f t="shared" si="6134"/>
        <v>0</v>
      </c>
      <c r="RA203" s="44">
        <f>VLOOKUP($C203,факт!$D$8:$JF$250,225,0)</f>
        <v>0</v>
      </c>
      <c r="RB203" s="44">
        <f>VLOOKUP($C203,факт!$D$8:$JF$250,226,0)</f>
        <v>0</v>
      </c>
      <c r="RC203" s="44">
        <f>VLOOKUP($C203,факт!$D$8:$JF$250,227,0)</f>
        <v>0</v>
      </c>
      <c r="RD203" s="44">
        <f>VLOOKUP($C203,факт!$D$8:$JF$250,228,0)</f>
        <v>0</v>
      </c>
      <c r="RE203" s="44">
        <f>VLOOKUP($C203,факт!$D$8:$JF$250,229,0)</f>
        <v>0</v>
      </c>
      <c r="RF203" s="44">
        <f>VLOOKUP($C203,факт!$D$8:$JF$250,230,0)</f>
        <v>0</v>
      </c>
      <c r="RG203" s="44">
        <f t="shared" si="7412"/>
        <v>0</v>
      </c>
      <c r="RH203" s="44">
        <f t="shared" si="7413"/>
        <v>0</v>
      </c>
      <c r="RI203" s="44">
        <f t="shared" si="7414"/>
        <v>0</v>
      </c>
      <c r="RJ203" s="44">
        <f t="shared" si="6232"/>
        <v>0</v>
      </c>
      <c r="RK203" s="44">
        <f t="shared" si="6233"/>
        <v>0</v>
      </c>
      <c r="RL203" s="51">
        <f>'СДП (план)'!BW204</f>
        <v>0</v>
      </c>
      <c r="RM203" s="44">
        <f>'СДП (план)'!BX204</f>
        <v>0</v>
      </c>
      <c r="RN203" s="44">
        <f t="shared" si="6137"/>
        <v>0</v>
      </c>
      <c r="RO203" s="44">
        <f t="shared" si="6138"/>
        <v>0</v>
      </c>
      <c r="RP203" s="44">
        <f>VLOOKUP($C203,факт!$D$8:$JF$250,105,0)</f>
        <v>0</v>
      </c>
      <c r="RQ203" s="44">
        <f>VLOOKUP($C203,факт!$D$8:$JF$250,106,0)</f>
        <v>0</v>
      </c>
      <c r="RR203" s="44">
        <f>VLOOKUP($C203,факт!$D$8:$JF$250,107,0)</f>
        <v>0</v>
      </c>
      <c r="RS203" s="44">
        <f>VLOOKUP($C203,факт!$D$8:$JF$250,108,0)</f>
        <v>0</v>
      </c>
      <c r="RT203" s="44">
        <f>VLOOKUP($C203,факт!$D$8:$JF$250,109,0)</f>
        <v>0</v>
      </c>
      <c r="RU203" s="44">
        <f>VLOOKUP($C203,факт!$D$8:$JF$250,110,0)</f>
        <v>0</v>
      </c>
      <c r="RV203" s="44">
        <f t="shared" si="7415"/>
        <v>0</v>
      </c>
      <c r="RW203" s="44">
        <f t="shared" si="7416"/>
        <v>0</v>
      </c>
      <c r="RX203" s="44">
        <f t="shared" si="7417"/>
        <v>0</v>
      </c>
      <c r="RY203" s="44">
        <f t="shared" si="6139"/>
        <v>0</v>
      </c>
      <c r="RZ203" s="44">
        <f t="shared" si="6140"/>
        <v>0</v>
      </c>
      <c r="SA203" s="51">
        <f>'СДП (план)'!BY204</f>
        <v>0</v>
      </c>
      <c r="SB203" s="44">
        <f>'СДП (план)'!BZ204</f>
        <v>0</v>
      </c>
      <c r="SC203" s="44">
        <f t="shared" si="6141"/>
        <v>0</v>
      </c>
      <c r="SD203" s="44">
        <f t="shared" si="6142"/>
        <v>0</v>
      </c>
      <c r="SE203" s="44">
        <f>VLOOKUP($C203,факт!$D$8:$JF$250,69,0)</f>
        <v>0</v>
      </c>
      <c r="SF203" s="44">
        <f>VLOOKUP($C203,факт!$D$8:$JF$250,70,0)</f>
        <v>0</v>
      </c>
      <c r="SG203" s="44">
        <f>VLOOKUP($C203,факт!$D$8:$JF$250,71,0)</f>
        <v>0</v>
      </c>
      <c r="SH203" s="44">
        <f>VLOOKUP($C203,факт!$D$8:$JF$250,72,0)</f>
        <v>0</v>
      </c>
      <c r="SI203" s="44">
        <f>VLOOKUP($C203,факт!$D$8:$JF$250,73,0)</f>
        <v>0</v>
      </c>
      <c r="SJ203" s="44">
        <f>VLOOKUP($C203,факт!$D$8:$JF$250,74,0)</f>
        <v>0</v>
      </c>
      <c r="SK203" s="44">
        <f t="shared" si="7418"/>
        <v>0</v>
      </c>
      <c r="SL203" s="44">
        <f t="shared" si="7419"/>
        <v>0</v>
      </c>
      <c r="SM203" s="44">
        <f t="shared" si="7420"/>
        <v>0</v>
      </c>
      <c r="SN203" s="44">
        <f t="shared" si="6143"/>
        <v>0</v>
      </c>
      <c r="SO203" s="44">
        <f t="shared" si="6144"/>
        <v>0</v>
      </c>
      <c r="SP203" s="51">
        <f>'СДП (план)'!CA204</f>
        <v>0</v>
      </c>
      <c r="SQ203" s="44">
        <f>'СДП (план)'!CB204</f>
        <v>0</v>
      </c>
      <c r="SR203" s="44">
        <f t="shared" si="6145"/>
        <v>0</v>
      </c>
      <c r="SS203" s="44">
        <f t="shared" si="6146"/>
        <v>0</v>
      </c>
      <c r="ST203" s="44"/>
      <c r="SU203" s="44"/>
      <c r="SV203" s="44"/>
      <c r="SW203" s="44"/>
      <c r="SX203" s="44"/>
      <c r="SY203" s="44"/>
      <c r="SZ203" s="44">
        <f t="shared" si="7421"/>
        <v>0</v>
      </c>
      <c r="TA203" s="44">
        <f t="shared" si="7422"/>
        <v>0</v>
      </c>
      <c r="TB203" s="44">
        <f t="shared" si="7423"/>
        <v>0</v>
      </c>
      <c r="TC203" s="44">
        <f t="shared" si="6147"/>
        <v>0</v>
      </c>
      <c r="TD203" s="44">
        <f t="shared" si="6148"/>
        <v>0</v>
      </c>
      <c r="TE203" s="51">
        <f>'СДП (план)'!CC204</f>
        <v>0</v>
      </c>
      <c r="TF203" s="44">
        <f>'СДП (план)'!CD204</f>
        <v>0</v>
      </c>
      <c r="TG203" s="44">
        <f t="shared" si="6149"/>
        <v>0</v>
      </c>
      <c r="TH203" s="44">
        <f t="shared" si="6150"/>
        <v>0</v>
      </c>
      <c r="TI203" s="44">
        <f>VLOOKUP($C203,факт!$D$8:$JF$250,135,0)</f>
        <v>0</v>
      </c>
      <c r="TJ203" s="44">
        <f>VLOOKUP($C203,факт!$D$8:$JF$250,136,0)</f>
        <v>0</v>
      </c>
      <c r="TK203" s="44">
        <f>VLOOKUP($C203,факт!$D$8:$JF$250,137,0)</f>
        <v>0</v>
      </c>
      <c r="TL203" s="44">
        <f>VLOOKUP($C203,факт!$D$8:$JF$250,138,0)</f>
        <v>0</v>
      </c>
      <c r="TM203" s="44">
        <f>VLOOKUP($C203,факт!$D$8:$JF$250,139,0)</f>
        <v>0</v>
      </c>
      <c r="TN203" s="44">
        <f>VLOOKUP($C203,факт!$D$8:$JF$250,140,0)</f>
        <v>0</v>
      </c>
      <c r="TO203" s="44">
        <f t="shared" si="7424"/>
        <v>0</v>
      </c>
      <c r="TP203" s="44">
        <f t="shared" si="7425"/>
        <v>0</v>
      </c>
      <c r="TQ203" s="44">
        <f t="shared" si="7426"/>
        <v>0</v>
      </c>
      <c r="TR203" s="44">
        <f t="shared" si="6151"/>
        <v>0</v>
      </c>
      <c r="TS203" s="44">
        <f t="shared" si="6152"/>
        <v>0</v>
      </c>
      <c r="TT203" s="47">
        <f>'СДП (план)'!CE204</f>
        <v>0</v>
      </c>
      <c r="TU203" s="47">
        <f>'СДП (план)'!CF204</f>
        <v>0</v>
      </c>
      <c r="TV203" s="44">
        <f t="shared" si="6153"/>
        <v>0</v>
      </c>
      <c r="TW203" s="44">
        <f t="shared" si="6154"/>
        <v>0</v>
      </c>
      <c r="TX203" s="44">
        <f>VLOOKUP($C203,факт!$D$8:$JF$250,75,0)</f>
        <v>0</v>
      </c>
      <c r="TY203" s="44">
        <f>VLOOKUP($C203,факт!$D$8:$JF$250,76,0)</f>
        <v>0</v>
      </c>
      <c r="TZ203" s="44">
        <f>VLOOKUP($C203,факт!$D$8:$JF$250,77,0)</f>
        <v>0</v>
      </c>
      <c r="UA203" s="44">
        <f>VLOOKUP($C203,факт!$D$8:$JF$250,78,0)</f>
        <v>0</v>
      </c>
      <c r="UB203" s="44">
        <f>VLOOKUP($C203,факт!$D$8:$JF$250,79,0)</f>
        <v>0</v>
      </c>
      <c r="UC203" s="44">
        <f>VLOOKUP($C203,факт!$D$8:$JF$250,80,0)</f>
        <v>0</v>
      </c>
      <c r="UD203" s="44">
        <f>SUM(TT203*$F203)</f>
        <v>0</v>
      </c>
      <c r="UE203" s="44">
        <f>SUM(TV203*$F203)</f>
        <v>0</v>
      </c>
      <c r="UF203" s="44">
        <f>SUM(TX203*$F203)</f>
        <v>0</v>
      </c>
      <c r="UG203" s="44">
        <f t="shared" si="6155"/>
        <v>0</v>
      </c>
      <c r="UH203" s="44">
        <f t="shared" si="6156"/>
        <v>0</v>
      </c>
      <c r="UI203" s="51">
        <f>'СДП (план)'!CG204</f>
        <v>0</v>
      </c>
      <c r="UJ203" s="44">
        <f>'СДП (план)'!CH204</f>
        <v>0</v>
      </c>
      <c r="UK203" s="44">
        <f t="shared" si="6157"/>
        <v>0</v>
      </c>
      <c r="UL203" s="44">
        <f t="shared" si="6158"/>
        <v>0</v>
      </c>
      <c r="UM203" s="44">
        <f>VLOOKUP($C203,факт!$D$8:$JF$250,81,0)</f>
        <v>0</v>
      </c>
      <c r="UN203" s="44">
        <f>VLOOKUP($C203,факт!$D$8:$JF$250,82,0)</f>
        <v>0</v>
      </c>
      <c r="UO203" s="44">
        <f>VLOOKUP($C203,факт!$D$8:$JF$250,83,0)</f>
        <v>0</v>
      </c>
      <c r="UP203" s="44">
        <f>VLOOKUP($C203,факт!$D$8:$JF$250,84,0)</f>
        <v>0</v>
      </c>
      <c r="UQ203" s="44">
        <f>VLOOKUP($C203,факт!$D$8:$JF$250,85,0)</f>
        <v>0</v>
      </c>
      <c r="UR203" s="44">
        <f>VLOOKUP($C203,факт!$D$8:$JF$250,86,0)</f>
        <v>0</v>
      </c>
      <c r="US203" s="44">
        <f t="shared" si="7427"/>
        <v>0</v>
      </c>
      <c r="UT203" s="44">
        <f t="shared" si="7428"/>
        <v>0</v>
      </c>
      <c r="UU203" s="44">
        <f t="shared" si="7429"/>
        <v>0</v>
      </c>
      <c r="UV203" s="44">
        <f t="shared" si="6159"/>
        <v>0</v>
      </c>
      <c r="UW203" s="44">
        <f t="shared" si="6160"/>
        <v>0</v>
      </c>
      <c r="UX203" s="51">
        <f>'СДП (план)'!CI204</f>
        <v>0</v>
      </c>
      <c r="UY203" s="44">
        <f>'СДП (план)'!CJ204</f>
        <v>0</v>
      </c>
      <c r="UZ203" s="44">
        <f t="shared" si="6161"/>
        <v>0</v>
      </c>
      <c r="VA203" s="44">
        <f t="shared" si="6162"/>
        <v>0</v>
      </c>
      <c r="VB203" s="44">
        <f>VLOOKUP($C203,факт!$D$8:$JF$250,99,0)</f>
        <v>0</v>
      </c>
      <c r="VC203" s="44">
        <f>VLOOKUP($C203,факт!$D$8:$JF$250,100,0)</f>
        <v>0</v>
      </c>
      <c r="VD203" s="44">
        <f>VLOOKUP($C203,факт!$D$8:$JF$250,101,0)</f>
        <v>0</v>
      </c>
      <c r="VE203" s="44">
        <f>VLOOKUP($C203,факт!$D$8:$JF$250,102,0)</f>
        <v>0</v>
      </c>
      <c r="VF203" s="44">
        <f>VLOOKUP($C203,факт!$D$8:$JF$250,103,0)</f>
        <v>0</v>
      </c>
      <c r="VG203" s="44">
        <f>VLOOKUP($C203,факт!$D$8:$JF$250,104,0)</f>
        <v>0</v>
      </c>
      <c r="VH203" s="44">
        <f>SUM(UX203*$F203)</f>
        <v>0</v>
      </c>
      <c r="VI203" s="44">
        <f>SUM(UZ203*$F203)</f>
        <v>0</v>
      </c>
      <c r="VJ203" s="44">
        <f t="shared" si="7430"/>
        <v>0</v>
      </c>
      <c r="VK203" s="44">
        <f t="shared" si="6643"/>
        <v>0</v>
      </c>
      <c r="VL203" s="44">
        <f t="shared" si="6644"/>
        <v>0</v>
      </c>
      <c r="VM203" s="45">
        <f>'СДП (план)'!CK204</f>
        <v>0</v>
      </c>
      <c r="VN203" s="44">
        <f>'СДП (план)'!CL204</f>
        <v>0</v>
      </c>
      <c r="VO203" s="44">
        <f t="shared" si="6163"/>
        <v>0</v>
      </c>
      <c r="VP203" s="44">
        <f t="shared" si="6164"/>
        <v>0</v>
      </c>
      <c r="VQ203" s="44">
        <f>VLOOKUP($C203,факт!$D$8:$JF$250,123,0)</f>
        <v>0</v>
      </c>
      <c r="VR203" s="44">
        <f>VLOOKUP($C203,факт!$D$8:$JF$250,124,0)</f>
        <v>0</v>
      </c>
      <c r="VS203" s="44">
        <f>VLOOKUP($C203,факт!$D$8:$JF$250,125,0)</f>
        <v>0</v>
      </c>
      <c r="VT203" s="44">
        <f>VLOOKUP($C203,факт!$D$8:$JF$250,126,0)</f>
        <v>0</v>
      </c>
      <c r="VU203" s="44">
        <f>VLOOKUP($C203,факт!$D$8:$JF$250,127,0)</f>
        <v>0</v>
      </c>
      <c r="VV203" s="44">
        <f>VLOOKUP($C203,факт!$D$8:$JF$250,128,0)</f>
        <v>0</v>
      </c>
      <c r="VW203" s="44">
        <f t="shared" si="7431"/>
        <v>0</v>
      </c>
      <c r="VX203" s="44">
        <f t="shared" si="7432"/>
        <v>0</v>
      </c>
      <c r="VY203" s="44">
        <f t="shared" si="7433"/>
        <v>0</v>
      </c>
      <c r="VZ203" s="44">
        <f t="shared" si="6165"/>
        <v>0</v>
      </c>
      <c r="WA203" s="44">
        <f t="shared" si="6166"/>
        <v>0</v>
      </c>
      <c r="WB203" s="45">
        <f>'СДП (план)'!CM204</f>
        <v>0</v>
      </c>
      <c r="WC203" s="44">
        <f>'СДП (план)'!CN204</f>
        <v>0</v>
      </c>
      <c r="WD203" s="44">
        <f t="shared" si="6167"/>
        <v>0</v>
      </c>
      <c r="WE203" s="44">
        <f t="shared" si="6168"/>
        <v>0</v>
      </c>
      <c r="WF203" s="44">
        <f>VLOOKUP($C203,факт!$D$8:$JF$250,141,0)</f>
        <v>0</v>
      </c>
      <c r="WG203" s="44">
        <f>VLOOKUP($C203,факт!$D$8:$JF$250,142,0)</f>
        <v>0</v>
      </c>
      <c r="WH203" s="44">
        <f>VLOOKUP($C203,факт!$D$8:$JF$250,143,0)</f>
        <v>0</v>
      </c>
      <c r="WI203" s="44">
        <f>VLOOKUP($C203,факт!$D$8:$JF$250,144,0)</f>
        <v>0</v>
      </c>
      <c r="WJ203" s="44">
        <f>VLOOKUP($C203,факт!$D$8:$JF$250,145,0)</f>
        <v>0</v>
      </c>
      <c r="WK203" s="44">
        <f>VLOOKUP($C203,факт!$D$8:$JF$250,146,0)</f>
        <v>0</v>
      </c>
      <c r="WL203" s="44">
        <f t="shared" si="7434"/>
        <v>0</v>
      </c>
      <c r="WM203" s="44">
        <f t="shared" si="7435"/>
        <v>0</v>
      </c>
      <c r="WN203" s="44">
        <f t="shared" si="7436"/>
        <v>0</v>
      </c>
      <c r="WO203" s="44">
        <f t="shared" si="6169"/>
        <v>0</v>
      </c>
      <c r="WP203" s="44">
        <f t="shared" si="6170"/>
        <v>0</v>
      </c>
      <c r="WQ203" s="51">
        <f>'СДП (план)'!CO204</f>
        <v>0</v>
      </c>
      <c r="WR203" s="44">
        <f>'СДП (план)'!CP204</f>
        <v>0</v>
      </c>
      <c r="WS203" s="44">
        <f t="shared" si="6171"/>
        <v>0</v>
      </c>
      <c r="WT203" s="44">
        <f t="shared" si="6172"/>
        <v>0</v>
      </c>
      <c r="WU203" s="44">
        <f>VLOOKUP($C203,факт!$D$8:$JF$250,57,0)</f>
        <v>0</v>
      </c>
      <c r="WV203" s="44">
        <f>VLOOKUP($C203,факт!$D$8:$JF$250,58,0)</f>
        <v>0</v>
      </c>
      <c r="WW203" s="44">
        <f>VLOOKUP($C203,факт!$D$8:$JF$250,59,0)</f>
        <v>0</v>
      </c>
      <c r="WX203" s="44">
        <f>VLOOKUP($C203,факт!$D$8:$JF$250,60,0)</f>
        <v>0</v>
      </c>
      <c r="WY203" s="44">
        <f>VLOOKUP($C203,факт!$D$8:$JF$250,61,0)</f>
        <v>0</v>
      </c>
      <c r="WZ203" s="44">
        <f>VLOOKUP($C203,факт!$D$8:$JF$250,62,0)</f>
        <v>0</v>
      </c>
      <c r="XA203" s="44">
        <f t="shared" si="7437"/>
        <v>0</v>
      </c>
      <c r="XB203" s="44">
        <f t="shared" si="7438"/>
        <v>0</v>
      </c>
      <c r="XC203" s="44">
        <f t="shared" si="7439"/>
        <v>0</v>
      </c>
      <c r="XD203" s="44">
        <f t="shared" si="6173"/>
        <v>0</v>
      </c>
      <c r="XE203" s="44">
        <f t="shared" si="6174"/>
        <v>0</v>
      </c>
      <c r="XF203" s="51">
        <f>'СДП (план)'!CQ204</f>
        <v>0</v>
      </c>
      <c r="XG203" s="44">
        <f>'СДП (план)'!CR204</f>
        <v>0</v>
      </c>
      <c r="XH203" s="44">
        <f t="shared" si="6175"/>
        <v>0</v>
      </c>
      <c r="XI203" s="44">
        <f t="shared" si="6176"/>
        <v>0</v>
      </c>
      <c r="XJ203" s="44">
        <f>VLOOKUP($C203,факт!$D$8:$JF$250,51,0)</f>
        <v>0</v>
      </c>
      <c r="XK203" s="44">
        <f>VLOOKUP($C203,факт!$D$8:$JF$250,52,0)</f>
        <v>0</v>
      </c>
      <c r="XL203" s="44">
        <f>VLOOKUP($C203,факт!$D$8:$JF$250,53,0)</f>
        <v>0</v>
      </c>
      <c r="XM203" s="44">
        <f>VLOOKUP($C203,факт!$D$8:$JF$250,54,0)</f>
        <v>0</v>
      </c>
      <c r="XN203" s="44">
        <f>VLOOKUP($C203,факт!$D$8:$JF$250,55,0)</f>
        <v>0</v>
      </c>
      <c r="XO203" s="44">
        <f>VLOOKUP($C203,факт!$D$8:$JF$250,56,0)</f>
        <v>0</v>
      </c>
      <c r="XP203" s="44">
        <f t="shared" si="7440"/>
        <v>0</v>
      </c>
      <c r="XQ203" s="44">
        <f t="shared" si="7441"/>
        <v>0</v>
      </c>
      <c r="XR203" s="44">
        <f t="shared" si="7442"/>
        <v>0</v>
      </c>
      <c r="XS203" s="44">
        <f t="shared" si="6177"/>
        <v>0</v>
      </c>
      <c r="XT203" s="44">
        <f t="shared" si="6178"/>
        <v>0</v>
      </c>
      <c r="XU203" s="10">
        <f>'СДП (план)'!CS204</f>
        <v>0</v>
      </c>
      <c r="XV203" s="3">
        <f>'СДП (план)'!CT204</f>
        <v>0</v>
      </c>
      <c r="XW203" s="44">
        <f t="shared" si="6179"/>
        <v>0</v>
      </c>
      <c r="XX203" s="44">
        <f t="shared" si="6180"/>
        <v>0</v>
      </c>
      <c r="XY203" s="44">
        <f>VLOOKUP($C203,факт!$D$8:$JF$250,93,0)</f>
        <v>0</v>
      </c>
      <c r="XZ203" s="44">
        <f>VLOOKUP($C203,факт!$D$8:$JF$250,94,0)</f>
        <v>0</v>
      </c>
      <c r="YA203" s="44">
        <f>VLOOKUP($C203,факт!$D$8:$JF$250,95,0)</f>
        <v>0</v>
      </c>
      <c r="YB203" s="44">
        <f>VLOOKUP($C203,факт!$D$8:$JF$250,96,0)</f>
        <v>0</v>
      </c>
      <c r="YC203" s="44">
        <f>VLOOKUP($C203,факт!$D$8:$JF$250,97,0)</f>
        <v>0</v>
      </c>
      <c r="YD203" s="44">
        <f>VLOOKUP($C203,факт!$D$8:$JF$250,98,0)</f>
        <v>0</v>
      </c>
      <c r="YE203" s="44">
        <f t="shared" si="7443"/>
        <v>0</v>
      </c>
      <c r="YF203" s="44">
        <f t="shared" si="7444"/>
        <v>0</v>
      </c>
      <c r="YG203" s="44">
        <f t="shared" si="7445"/>
        <v>0</v>
      </c>
      <c r="YH203" s="44">
        <f t="shared" si="6181"/>
        <v>0</v>
      </c>
      <c r="YI203" s="44">
        <f t="shared" si="6182"/>
        <v>0</v>
      </c>
      <c r="YJ203" s="3">
        <f>'СДП (план)'!CU204</f>
        <v>0</v>
      </c>
      <c r="YK203" s="3">
        <f>'СДП (план)'!CV204</f>
        <v>0</v>
      </c>
      <c r="YL203" s="44">
        <f t="shared" si="6183"/>
        <v>0</v>
      </c>
      <c r="YM203" s="44">
        <f t="shared" si="6184"/>
        <v>0</v>
      </c>
      <c r="YN203" s="44">
        <f>VLOOKUP($C203,факт!$D$8:$JF$250,243,0)</f>
        <v>0</v>
      </c>
      <c r="YO203" s="44">
        <f>VLOOKUP($C203,факт!$D$8:$JF$250,244,0)</f>
        <v>0</v>
      </c>
      <c r="YP203" s="44">
        <f>VLOOKUP($C203,факт!$D$8:$JF$250,245,0)</f>
        <v>0</v>
      </c>
      <c r="YQ203" s="44">
        <f>VLOOKUP($C203,факт!$D$8:$JF$250,246,0)</f>
        <v>0</v>
      </c>
      <c r="YR203" s="44">
        <f>VLOOKUP($C203,факт!$D$8:$JF$250,247,0)</f>
        <v>0</v>
      </c>
      <c r="YS203" s="44">
        <f>VLOOKUP($C203,факт!$D$8:$JF$250,248,0)</f>
        <v>0</v>
      </c>
      <c r="YT203" s="44">
        <f t="shared" si="7446"/>
        <v>0</v>
      </c>
      <c r="YU203" s="44">
        <f t="shared" si="7447"/>
        <v>0</v>
      </c>
      <c r="YV203" s="44">
        <f t="shared" si="7448"/>
        <v>0</v>
      </c>
      <c r="YW203" s="44">
        <f t="shared" si="7085"/>
        <v>0</v>
      </c>
      <c r="YX203" s="44">
        <f t="shared" si="7086"/>
        <v>0</v>
      </c>
      <c r="YY203" s="44">
        <f>'СДП (план)'!CW204</f>
        <v>0</v>
      </c>
      <c r="YZ203" s="44">
        <f>'СДП (план)'!CX204</f>
        <v>0</v>
      </c>
      <c r="ZA203" s="44">
        <f t="shared" si="6185"/>
        <v>0</v>
      </c>
      <c r="ZB203" s="44">
        <f t="shared" si="6186"/>
        <v>0</v>
      </c>
      <c r="ZC203" s="44">
        <f>VLOOKUP($C203,факт!$D$8:$JF$250,249,0)</f>
        <v>0</v>
      </c>
      <c r="ZD203" s="44">
        <f>VLOOKUP($C203,факт!$D$8:$JF$250,250,0)</f>
        <v>0</v>
      </c>
      <c r="ZE203" s="44">
        <f>VLOOKUP($C203,факт!$D$8:$JF$250,251,0)</f>
        <v>0</v>
      </c>
      <c r="ZF203" s="44">
        <f>VLOOKUP($C203,факт!$D$8:$JF$250,252,0)</f>
        <v>0</v>
      </c>
      <c r="ZG203" s="44">
        <f>VLOOKUP($C203,факт!$D$8:$JF$250,253,0)</f>
        <v>0</v>
      </c>
      <c r="ZH203" s="44">
        <f>VLOOKUP($C203,факт!$D$8:$JF$250,254,0)</f>
        <v>0</v>
      </c>
      <c r="ZI203" s="44">
        <f t="shared" si="7449"/>
        <v>0</v>
      </c>
      <c r="ZJ203" s="44">
        <f>SUM(ZA203*$F203)</f>
        <v>0</v>
      </c>
      <c r="ZK203" s="44">
        <f>SUM(ZC203*$F203)</f>
        <v>0</v>
      </c>
      <c r="ZL203" s="44">
        <f t="shared" si="6645"/>
        <v>0</v>
      </c>
      <c r="ZM203" s="44">
        <f t="shared" si="6646"/>
        <v>0</v>
      </c>
      <c r="ZN203" s="44"/>
      <c r="ZO203" s="44"/>
      <c r="ZP203" s="44"/>
      <c r="ZQ203" s="44"/>
      <c r="ZR203" s="44"/>
      <c r="ZS203" s="44"/>
      <c r="ZT203" s="44"/>
      <c r="ZU203" s="44"/>
      <c r="ZV203" s="44"/>
      <c r="ZW203" s="44"/>
      <c r="ZX203" s="44"/>
      <c r="ZY203" s="44"/>
      <c r="ZZ203" s="44"/>
      <c r="AAA203" s="44"/>
      <c r="AAB203" s="44"/>
      <c r="AAC203" s="49">
        <f t="shared" si="7450"/>
        <v>0</v>
      </c>
      <c r="AAD203" s="49">
        <f t="shared" si="7450"/>
        <v>0</v>
      </c>
      <c r="AAE203" s="49">
        <f t="shared" si="7450"/>
        <v>0</v>
      </c>
      <c r="AAF203" s="49">
        <f t="shared" si="7450"/>
        <v>0</v>
      </c>
      <c r="AAG203" s="49">
        <f t="shared" si="7450"/>
        <v>0</v>
      </c>
      <c r="AAH203" s="49">
        <f t="shared" si="7450"/>
        <v>0</v>
      </c>
      <c r="AAI203" s="49">
        <f t="shared" si="7450"/>
        <v>0</v>
      </c>
      <c r="AAJ203" s="49">
        <f t="shared" si="7450"/>
        <v>0</v>
      </c>
      <c r="AAK203" s="49">
        <f t="shared" si="7450"/>
        <v>0</v>
      </c>
      <c r="AAL203" s="49">
        <f t="shared" si="7450"/>
        <v>0</v>
      </c>
      <c r="AAM203" s="49">
        <f t="shared" si="7450"/>
        <v>0</v>
      </c>
      <c r="AAN203" s="49">
        <f t="shared" si="7450"/>
        <v>0</v>
      </c>
      <c r="AAO203" s="49">
        <f t="shared" si="7450"/>
        <v>0</v>
      </c>
      <c r="AAP203" s="44">
        <f t="shared" si="7451"/>
        <v>0</v>
      </c>
      <c r="AAQ203" s="44">
        <f t="shared" si="7452"/>
        <v>0</v>
      </c>
    </row>
    <row r="204" spans="1:719" s="33" customFormat="1" ht="30" hidden="1" x14ac:dyDescent="0.25">
      <c r="A204" s="195"/>
      <c r="B204" s="233">
        <v>160</v>
      </c>
      <c r="C204" s="234" t="s">
        <v>461</v>
      </c>
      <c r="D204" s="211" t="s">
        <v>254</v>
      </c>
      <c r="E204" s="156">
        <v>15030</v>
      </c>
      <c r="F204" s="219">
        <v>12.27</v>
      </c>
      <c r="G204" s="301"/>
      <c r="H204" s="19">
        <v>1</v>
      </c>
      <c r="I204" s="210"/>
      <c r="J204" s="210"/>
      <c r="K204" s="1">
        <v>1.4</v>
      </c>
      <c r="L204" s="1">
        <v>1.68</v>
      </c>
      <c r="M204" s="1">
        <v>2.23</v>
      </c>
      <c r="N204" s="9">
        <v>2.57</v>
      </c>
      <c r="O204" s="45">
        <f>'СДП (план)'!O205</f>
        <v>0</v>
      </c>
      <c r="P204" s="45">
        <f>'СДП (план)'!P205</f>
        <v>0</v>
      </c>
      <c r="Q204" s="44">
        <f t="shared" si="6024"/>
        <v>0</v>
      </c>
      <c r="R204" s="44">
        <f t="shared" si="6025"/>
        <v>0</v>
      </c>
      <c r="S204" s="44">
        <f>VLOOKUP($C204,факт!$D$8:$JF$250,39,0)</f>
        <v>0</v>
      </c>
      <c r="T204" s="44">
        <f>VLOOKUP($C204,факт!$D$8:$JF$250,40,0)</f>
        <v>0</v>
      </c>
      <c r="U204" s="44">
        <f>VLOOKUP($C204,факт!$D$8:$JF$250,41,0)</f>
        <v>0</v>
      </c>
      <c r="V204" s="44">
        <f>VLOOKUP($C204,факт!$D$8:$JF$250,42,0)</f>
        <v>0</v>
      </c>
      <c r="W204" s="44">
        <f>VLOOKUP($C204,факт!$D$8:$JF$250,43,0)</f>
        <v>0</v>
      </c>
      <c r="X204" s="44">
        <f>VLOOKUP($C204,факт!$D$8:$JF$250,44,0)</f>
        <v>0</v>
      </c>
      <c r="Y204" s="44">
        <f t="shared" si="7338"/>
        <v>0</v>
      </c>
      <c r="Z204" s="44">
        <f t="shared" si="7339"/>
        <v>0</v>
      </c>
      <c r="AA204" s="44">
        <f t="shared" si="7340"/>
        <v>0</v>
      </c>
      <c r="AB204" s="44">
        <f t="shared" si="7341"/>
        <v>0</v>
      </c>
      <c r="AC204" s="44">
        <f t="shared" si="6192"/>
        <v>0</v>
      </c>
      <c r="AD204" s="155">
        <f>'СДП (план)'!Q205</f>
        <v>0</v>
      </c>
      <c r="AE204" s="155">
        <f>'СДП (план)'!R205</f>
        <v>0</v>
      </c>
      <c r="AF204" s="44">
        <f t="shared" si="6027"/>
        <v>0</v>
      </c>
      <c r="AG204" s="44">
        <f t="shared" si="6028"/>
        <v>0</v>
      </c>
      <c r="AH204" s="44">
        <f>VLOOKUP($C204,факт!$D$8:$JF$250,21,0)</f>
        <v>0</v>
      </c>
      <c r="AI204" s="44">
        <f>VLOOKUP($C204,факт!$D$8:$JF$250,22,0)</f>
        <v>0</v>
      </c>
      <c r="AJ204" s="44">
        <f>VLOOKUP($C204,факт!$D$8:$JF$250,23,0)</f>
        <v>0</v>
      </c>
      <c r="AK204" s="44">
        <f>VLOOKUP($C204,факт!$D$8:$JF$250,24,0)</f>
        <v>0</v>
      </c>
      <c r="AL204" s="44">
        <f>VLOOKUP($C204,факт!$D$8:$JF$250,25,0)</f>
        <v>0</v>
      </c>
      <c r="AM204" s="44">
        <f>VLOOKUP($C204,факт!$D$8:$JF$250,26,0)</f>
        <v>0</v>
      </c>
      <c r="AN204" s="44">
        <f t="shared" si="7342"/>
        <v>0</v>
      </c>
      <c r="AO204" s="44">
        <f t="shared" si="7343"/>
        <v>0</v>
      </c>
      <c r="AP204" s="44">
        <f t="shared" si="7344"/>
        <v>0</v>
      </c>
      <c r="AQ204" s="44">
        <f t="shared" si="6194"/>
        <v>0</v>
      </c>
      <c r="AR204" s="44">
        <f t="shared" si="6195"/>
        <v>0</v>
      </c>
      <c r="AS204" s="45">
        <f>'СДП (план)'!S205</f>
        <v>0</v>
      </c>
      <c r="AT204" s="44">
        <f>'СДП (план)'!T205</f>
        <v>0</v>
      </c>
      <c r="AU204" s="44">
        <f t="shared" si="6031"/>
        <v>0</v>
      </c>
      <c r="AV204" s="44">
        <f t="shared" si="6032"/>
        <v>0</v>
      </c>
      <c r="AW204" s="44">
        <f>VLOOKUP($C204,факт!$D$8:$JF$250,3,0)</f>
        <v>0</v>
      </c>
      <c r="AX204" s="44">
        <f>VLOOKUP($C204,факт!$D$8:$JF$250,4,0)</f>
        <v>0</v>
      </c>
      <c r="AY204" s="44">
        <f>VLOOKUP($C204,факт!$D$8:$JF$250,5,0)</f>
        <v>0</v>
      </c>
      <c r="AZ204" s="44">
        <f>VLOOKUP($C204,факт!$D$8:$JF$250,6,0)</f>
        <v>0</v>
      </c>
      <c r="BA204" s="44">
        <f>VLOOKUP($C204,факт!$D$8:$JF$250,7,0)</f>
        <v>0</v>
      </c>
      <c r="BB204" s="44">
        <f>VLOOKUP($C204,факт!$D$8:$JF$250,8,0)</f>
        <v>0</v>
      </c>
      <c r="BC204" s="44">
        <f t="shared" si="7345"/>
        <v>0</v>
      </c>
      <c r="BD204" s="44">
        <f t="shared" si="7346"/>
        <v>0</v>
      </c>
      <c r="BE204" s="44">
        <f t="shared" si="7347"/>
        <v>0</v>
      </c>
      <c r="BF204" s="44">
        <f t="shared" si="7453"/>
        <v>0</v>
      </c>
      <c r="BG204" s="44">
        <f t="shared" si="7454"/>
        <v>0</v>
      </c>
      <c r="BH204" s="90">
        <f>'СДП (план)'!U205</f>
        <v>0</v>
      </c>
      <c r="BI204" s="3">
        <f>'СДП (план)'!V205</f>
        <v>0</v>
      </c>
      <c r="BJ204" s="44">
        <f t="shared" si="6033"/>
        <v>0</v>
      </c>
      <c r="BK204" s="44">
        <f t="shared" si="6034"/>
        <v>0</v>
      </c>
      <c r="BL204" s="44">
        <f>VLOOKUP($C204,факт!$D$8:$JF$250,27,0)</f>
        <v>0</v>
      </c>
      <c r="BM204" s="44">
        <f>VLOOKUP($C204,факт!$D$8:$JF$250,28,0)</f>
        <v>0</v>
      </c>
      <c r="BN204" s="44">
        <f>VLOOKUP($C204,факт!$D$8:$JF$250,29,0)</f>
        <v>0</v>
      </c>
      <c r="BO204" s="44">
        <f>VLOOKUP($C204,факт!$D$8:$JF$250,30,0)</f>
        <v>0</v>
      </c>
      <c r="BP204" s="44">
        <f>VLOOKUP($C204,факт!$D$8:$JF$250,31,0)</f>
        <v>0</v>
      </c>
      <c r="BQ204" s="44">
        <f>VLOOKUP($C204,факт!$D$8:$JF$250,32,0)</f>
        <v>0</v>
      </c>
      <c r="BR204" s="44">
        <f t="shared" si="7348"/>
        <v>0</v>
      </c>
      <c r="BS204" s="44">
        <f t="shared" si="7349"/>
        <v>0</v>
      </c>
      <c r="BT204" s="44">
        <f t="shared" si="7350"/>
        <v>0</v>
      </c>
      <c r="BU204" s="44">
        <f t="shared" si="6641"/>
        <v>0</v>
      </c>
      <c r="BV204" s="44">
        <f t="shared" si="6642"/>
        <v>0</v>
      </c>
      <c r="BW204" s="45">
        <f>'СДП (план)'!W205</f>
        <v>0</v>
      </c>
      <c r="BX204" s="44">
        <f>'СДП (план)'!X205</f>
        <v>0</v>
      </c>
      <c r="BY204" s="44">
        <f t="shared" si="6035"/>
        <v>0</v>
      </c>
      <c r="BZ204" s="44">
        <f t="shared" si="6036"/>
        <v>0</v>
      </c>
      <c r="CA204" s="44">
        <f>VLOOKUP($C204,факт!$D$8:$JF$250,9,0)</f>
        <v>0</v>
      </c>
      <c r="CB204" s="44">
        <f>VLOOKUP($C204,факт!$D$8:$JF$250,10,0)</f>
        <v>0</v>
      </c>
      <c r="CC204" s="44">
        <f>VLOOKUP($C204,факт!$D$8:$JF$250,11,0)</f>
        <v>0</v>
      </c>
      <c r="CD204" s="44">
        <f>VLOOKUP($C204,факт!$D$8:$JF$250,12,0)</f>
        <v>0</v>
      </c>
      <c r="CE204" s="44">
        <f>VLOOKUP($C204,факт!$D$8:$JF$250,13,0)</f>
        <v>0</v>
      </c>
      <c r="CF204" s="44">
        <f>VLOOKUP($C204,факт!$D$8:$JF$250,14,0)</f>
        <v>0</v>
      </c>
      <c r="CG204" s="44">
        <f t="shared" si="7351"/>
        <v>0</v>
      </c>
      <c r="CH204" s="44">
        <f t="shared" si="7352"/>
        <v>0</v>
      </c>
      <c r="CI204" s="44">
        <f t="shared" si="7353"/>
        <v>0</v>
      </c>
      <c r="CJ204" s="44">
        <f t="shared" si="7087"/>
        <v>0</v>
      </c>
      <c r="CK204" s="44">
        <f t="shared" si="7088"/>
        <v>0</v>
      </c>
      <c r="CL204" s="47">
        <f>'СДП (план)'!Y205</f>
        <v>0</v>
      </c>
      <c r="CM204" s="44">
        <f>'СДП (план)'!Z205</f>
        <v>0</v>
      </c>
      <c r="CN204" s="44">
        <f t="shared" si="6037"/>
        <v>0</v>
      </c>
      <c r="CO204" s="44">
        <f t="shared" si="6038"/>
        <v>0</v>
      </c>
      <c r="CP204" s="44">
        <f>VLOOKUP($C204,факт!$D$8:$JF$250,33,0)</f>
        <v>0</v>
      </c>
      <c r="CQ204" s="44">
        <f>VLOOKUP($C204,факт!$D$8:$JF$250,34,0)</f>
        <v>0</v>
      </c>
      <c r="CR204" s="44">
        <f>VLOOKUP($C204,факт!$D$8:$JF$250,35,0)</f>
        <v>0</v>
      </c>
      <c r="CS204" s="44">
        <f>VLOOKUP($C204,факт!$D$8:$JF$250,36,0)</f>
        <v>0</v>
      </c>
      <c r="CT204" s="44">
        <f>VLOOKUP($C204,факт!$D$8:$JF$250,37,0)</f>
        <v>0</v>
      </c>
      <c r="CU204" s="44">
        <f>VLOOKUP($C204,факт!$D$8:$JF$250,38,0)</f>
        <v>0</v>
      </c>
      <c r="CV204" s="44">
        <f t="shared" si="7354"/>
        <v>0</v>
      </c>
      <c r="CW204" s="44">
        <f t="shared" si="7355"/>
        <v>0</v>
      </c>
      <c r="CX204" s="44">
        <f t="shared" si="7356"/>
        <v>0</v>
      </c>
      <c r="CY204" s="44">
        <f t="shared" si="6039"/>
        <v>0</v>
      </c>
      <c r="CZ204" s="44">
        <f t="shared" si="6040"/>
        <v>0</v>
      </c>
      <c r="DA204" s="46">
        <f>'СДП (план)'!AA205</f>
        <v>0</v>
      </c>
      <c r="DB204" s="46">
        <f>'СДП (план)'!AB205</f>
        <v>0</v>
      </c>
      <c r="DC204" s="44">
        <f t="shared" si="6041"/>
        <v>0</v>
      </c>
      <c r="DD204" s="44">
        <f t="shared" si="6042"/>
        <v>0</v>
      </c>
      <c r="DE204" s="44">
        <f>VLOOKUP($C204,факт!$D$8:$JF$250,45,0)</f>
        <v>0</v>
      </c>
      <c r="DF204" s="44">
        <f>VLOOKUP($C204,факт!$D$8:$JF$250,46,0)</f>
        <v>0</v>
      </c>
      <c r="DG204" s="44">
        <f>VLOOKUP($C204,факт!$D$8:$JF$250,47,0)</f>
        <v>0</v>
      </c>
      <c r="DH204" s="44">
        <f>VLOOKUP($C204,факт!$D$8:$JF$250,48,0)</f>
        <v>0</v>
      </c>
      <c r="DI204" s="44">
        <f>VLOOKUP($C204,факт!$D$8:$JF$250,49,0)</f>
        <v>0</v>
      </c>
      <c r="DJ204" s="44">
        <f>VLOOKUP($C204,факт!$D$8:$JF$250,50,0)</f>
        <v>0</v>
      </c>
      <c r="DK204" s="44">
        <f t="shared" si="7357"/>
        <v>0</v>
      </c>
      <c r="DL204" s="44">
        <f t="shared" si="7358"/>
        <v>0</v>
      </c>
      <c r="DM204" s="44">
        <f t="shared" si="7359"/>
        <v>0</v>
      </c>
      <c r="DN204" s="44">
        <f t="shared" si="6043"/>
        <v>0</v>
      </c>
      <c r="DO204" s="44">
        <f t="shared" si="6044"/>
        <v>0</v>
      </c>
      <c r="DP204" s="10">
        <f>'СДП (план)'!AC205</f>
        <v>0</v>
      </c>
      <c r="DQ204" s="3">
        <f>'СДП (план)'!AD205</f>
        <v>0</v>
      </c>
      <c r="DR204" s="44">
        <f t="shared" si="6045"/>
        <v>0</v>
      </c>
      <c r="DS204" s="44">
        <f t="shared" si="6046"/>
        <v>0</v>
      </c>
      <c r="DT204" s="44">
        <f>VLOOKUP($C204,факт!$D$8:$JF$250,231,0)</f>
        <v>0</v>
      </c>
      <c r="DU204" s="44">
        <f>VLOOKUP($C204,факт!$D$8:$JF$250,232,0)</f>
        <v>0</v>
      </c>
      <c r="DV204" s="44">
        <f>VLOOKUP($C204,факт!$D$8:$JF$250,233,0)</f>
        <v>0</v>
      </c>
      <c r="DW204" s="44">
        <f>VLOOKUP($C204,факт!$D$8:$JF$250,234,0)</f>
        <v>0</v>
      </c>
      <c r="DX204" s="44">
        <f>VLOOKUP($C204,факт!$D$8:$JF$250,235,0)</f>
        <v>0</v>
      </c>
      <c r="DY204" s="44">
        <f>VLOOKUP($C204,факт!$D$8:$JF$250,236,0)</f>
        <v>0</v>
      </c>
      <c r="DZ204" s="44">
        <f t="shared" si="7360"/>
        <v>0</v>
      </c>
      <c r="EA204" s="44">
        <f t="shared" si="7361"/>
        <v>0</v>
      </c>
      <c r="EB204" s="44">
        <f t="shared" si="7362"/>
        <v>0</v>
      </c>
      <c r="EC204" s="44">
        <f t="shared" si="6047"/>
        <v>0</v>
      </c>
      <c r="ED204" s="44">
        <f t="shared" si="6048"/>
        <v>0</v>
      </c>
      <c r="EE204" s="44">
        <f>'СДП (план)'!CY205</f>
        <v>0</v>
      </c>
      <c r="EF204" s="44">
        <f>'СДП (план)'!CZ205</f>
        <v>0</v>
      </c>
      <c r="EG204" s="44">
        <f t="shared" si="6049"/>
        <v>0</v>
      </c>
      <c r="EH204" s="44">
        <f t="shared" si="6050"/>
        <v>0</v>
      </c>
      <c r="EI204" s="47"/>
      <c r="EJ204" s="47"/>
      <c r="EK204" s="47"/>
      <c r="EL204" s="47"/>
      <c r="EM204" s="47"/>
      <c r="EN204" s="47"/>
      <c r="EO204" s="47"/>
      <c r="EP204" s="47"/>
      <c r="EQ204" s="47"/>
      <c r="ER204" s="47"/>
      <c r="ES204" s="47"/>
      <c r="ET204" s="51">
        <f>'СДП (план)'!AE205</f>
        <v>0</v>
      </c>
      <c r="EU204" s="44">
        <f>'СДП (план)'!AF205</f>
        <v>0</v>
      </c>
      <c r="EV204" s="44">
        <f t="shared" si="6051"/>
        <v>0</v>
      </c>
      <c r="EW204" s="44">
        <f t="shared" si="6052"/>
        <v>0</v>
      </c>
      <c r="EX204" s="44">
        <f>VLOOKUP($C204,факт!$D$8:$JF$250,159,0)</f>
        <v>0</v>
      </c>
      <c r="EY204" s="44">
        <f>VLOOKUP($C204,факт!$D$8:$JF$250,160,0)</f>
        <v>0</v>
      </c>
      <c r="EZ204" s="44">
        <f>VLOOKUP($C204,факт!$D$8:$JF$250,161,0)</f>
        <v>0</v>
      </c>
      <c r="FA204" s="44">
        <f>VLOOKUP($C204,факт!$D$8:$JF$250,162,0)</f>
        <v>0</v>
      </c>
      <c r="FB204" s="44">
        <f>VLOOKUP($C204,факт!$D$8:$JF$250,163,0)</f>
        <v>0</v>
      </c>
      <c r="FC204" s="44">
        <f>VLOOKUP($C204,факт!$D$8:$JF$250,164,0)</f>
        <v>0</v>
      </c>
      <c r="FD204" s="44">
        <f t="shared" si="7363"/>
        <v>0</v>
      </c>
      <c r="FE204" s="44">
        <f t="shared" si="7364"/>
        <v>0</v>
      </c>
      <c r="FF204" s="44">
        <f t="shared" si="7365"/>
        <v>0</v>
      </c>
      <c r="FG204" s="44">
        <f t="shared" si="6203"/>
        <v>0</v>
      </c>
      <c r="FH204" s="44">
        <f t="shared" si="6204"/>
        <v>0</v>
      </c>
      <c r="FI204" s="10">
        <f>'СДП (план)'!AG205</f>
        <v>0</v>
      </c>
      <c r="FJ204" s="3">
        <f>'СДП (план)'!AH205</f>
        <v>0</v>
      </c>
      <c r="FK204" s="44">
        <f t="shared" si="6055"/>
        <v>0</v>
      </c>
      <c r="FL204" s="44">
        <f t="shared" si="6056"/>
        <v>0</v>
      </c>
      <c r="FM204" s="44">
        <f>VLOOKUP($C204,факт!$D$8:$JF$250,165,0)</f>
        <v>0</v>
      </c>
      <c r="FN204" s="44">
        <f>VLOOKUP($C204,факт!$D$8:$JF$250,166,0)</f>
        <v>0</v>
      </c>
      <c r="FO204" s="44">
        <f>VLOOKUP($C204,факт!$D$8:$JF$250,167,0)</f>
        <v>0</v>
      </c>
      <c r="FP204" s="44">
        <f>VLOOKUP($C204,факт!$D$8:$JF$250,168,0)</f>
        <v>0</v>
      </c>
      <c r="FQ204" s="44">
        <f>VLOOKUP($C204,факт!$D$8:$JF$250,169,0)</f>
        <v>0</v>
      </c>
      <c r="FR204" s="44">
        <f>VLOOKUP($C204,факт!$D$8:$JF$250,170,0)</f>
        <v>0</v>
      </c>
      <c r="FS204" s="44">
        <f t="shared" si="7366"/>
        <v>0</v>
      </c>
      <c r="FT204" s="44">
        <f t="shared" si="7367"/>
        <v>0</v>
      </c>
      <c r="FU204" s="44">
        <f t="shared" si="7368"/>
        <v>0</v>
      </c>
      <c r="FV204" s="44">
        <f t="shared" si="7369"/>
        <v>0</v>
      </c>
      <c r="FW204" s="44">
        <f t="shared" si="6207"/>
        <v>0</v>
      </c>
      <c r="FX204" s="10">
        <f>'СДП (план)'!AI205</f>
        <v>0</v>
      </c>
      <c r="FY204" s="3">
        <f>'СДП (план)'!AJ205</f>
        <v>0</v>
      </c>
      <c r="FZ204" s="44">
        <f t="shared" si="6059"/>
        <v>0</v>
      </c>
      <c r="GA204" s="44">
        <f t="shared" si="6060"/>
        <v>0</v>
      </c>
      <c r="GB204" s="44">
        <f>VLOOKUP($C204,факт!$D$8:$JF$250,219,0)</f>
        <v>0</v>
      </c>
      <c r="GC204" s="44">
        <f>VLOOKUP($C204,факт!$D$8:$JF$250,220,0)</f>
        <v>0</v>
      </c>
      <c r="GD204" s="44">
        <f>VLOOKUP($C204,факт!$D$8:$JF$250,221,0)</f>
        <v>0</v>
      </c>
      <c r="GE204" s="44">
        <f>VLOOKUP($C204,факт!$D$8:$JF$250,222,0)</f>
        <v>0</v>
      </c>
      <c r="GF204" s="44">
        <f>VLOOKUP($C204,факт!$D$8:$JF$250,223,0)</f>
        <v>0</v>
      </c>
      <c r="GG204" s="44">
        <f>VLOOKUP($C204,факт!$D$8:$JF$250,224,0)</f>
        <v>0</v>
      </c>
      <c r="GH204" s="44">
        <f t="shared" si="7370"/>
        <v>0</v>
      </c>
      <c r="GI204" s="44">
        <f t="shared" si="7371"/>
        <v>0</v>
      </c>
      <c r="GJ204" s="44">
        <f t="shared" si="7372"/>
        <v>0</v>
      </c>
      <c r="GK204" s="44">
        <f t="shared" si="6209"/>
        <v>0</v>
      </c>
      <c r="GL204" s="44">
        <f t="shared" si="6210"/>
        <v>0</v>
      </c>
      <c r="GM204" s="51">
        <f>'СДП (план)'!AK205</f>
        <v>0</v>
      </c>
      <c r="GN204" s="44">
        <f>'СДП (план)'!AL205</f>
        <v>0</v>
      </c>
      <c r="GO204" s="44">
        <f t="shared" si="6063"/>
        <v>0</v>
      </c>
      <c r="GP204" s="44">
        <f t="shared" si="6064"/>
        <v>0</v>
      </c>
      <c r="GQ204" s="44">
        <f>VLOOKUP($C204,факт!$D$8:$JF$250,237,0)</f>
        <v>0</v>
      </c>
      <c r="GR204" s="44">
        <f>VLOOKUP($C204,факт!$D$8:$JF$250,238,0)</f>
        <v>0</v>
      </c>
      <c r="GS204" s="44">
        <f>VLOOKUP($C204,факт!$D$8:$JF$250,239,0)</f>
        <v>0</v>
      </c>
      <c r="GT204" s="44">
        <f>VLOOKUP($C204,факт!$D$8:$JF$250,240,0)</f>
        <v>0</v>
      </c>
      <c r="GU204" s="44">
        <f>VLOOKUP($C204,факт!$D$8:$JF$250,241,0)</f>
        <v>0</v>
      </c>
      <c r="GV204" s="44">
        <f>VLOOKUP($C204,факт!$D$8:$JF$250,242,0)</f>
        <v>0</v>
      </c>
      <c r="GW204" s="44">
        <f t="shared" si="7373"/>
        <v>0</v>
      </c>
      <c r="GX204" s="44">
        <f t="shared" si="7374"/>
        <v>0</v>
      </c>
      <c r="GY204" s="44">
        <f t="shared" si="7375"/>
        <v>0</v>
      </c>
      <c r="GZ204" s="44">
        <f t="shared" si="6065"/>
        <v>0</v>
      </c>
      <c r="HA204" s="44">
        <f t="shared" si="6066"/>
        <v>0</v>
      </c>
      <c r="HB204" s="46">
        <f>'СДП (план)'!AM205</f>
        <v>0</v>
      </c>
      <c r="HC204" s="127">
        <f>'СДП (план)'!AN205</f>
        <v>0</v>
      </c>
      <c r="HD204" s="44">
        <f t="shared" si="6067"/>
        <v>0</v>
      </c>
      <c r="HE204" s="44">
        <f t="shared" si="6068"/>
        <v>0</v>
      </c>
      <c r="HF204" s="44"/>
      <c r="HG204" s="44"/>
      <c r="HH204" s="44"/>
      <c r="HI204" s="44"/>
      <c r="HJ204" s="44"/>
      <c r="HK204" s="44"/>
      <c r="HL204" s="44">
        <f t="shared" si="7376"/>
        <v>0</v>
      </c>
      <c r="HM204" s="44">
        <f t="shared" si="7377"/>
        <v>0</v>
      </c>
      <c r="HN204" s="44">
        <f t="shared" si="7378"/>
        <v>0</v>
      </c>
      <c r="HO204" s="44">
        <f t="shared" si="6069"/>
        <v>0</v>
      </c>
      <c r="HP204" s="44">
        <f t="shared" si="6070"/>
        <v>0</v>
      </c>
      <c r="HQ204" s="51">
        <f>'СДП (план)'!AO205</f>
        <v>0</v>
      </c>
      <c r="HR204" s="44">
        <f>'СДП (план)'!AP205</f>
        <v>0</v>
      </c>
      <c r="HS204" s="44">
        <f t="shared" si="6071"/>
        <v>0</v>
      </c>
      <c r="HT204" s="44">
        <f t="shared" si="6072"/>
        <v>0</v>
      </c>
      <c r="HU204" s="44">
        <f>VLOOKUP($C204,факт!$D$8:$JF$250,171,0)</f>
        <v>0</v>
      </c>
      <c r="HV204" s="44">
        <f>VLOOKUP($C204,факт!$D$8:$JF$250,172,0)</f>
        <v>0</v>
      </c>
      <c r="HW204" s="44">
        <f>VLOOKUP($C204,факт!$D$8:$JF$250,173,0)</f>
        <v>0</v>
      </c>
      <c r="HX204" s="44">
        <f>VLOOKUP($C204,факт!$D$8:$JF$250,174,0)</f>
        <v>0</v>
      </c>
      <c r="HY204" s="44">
        <f>VLOOKUP($C204,факт!$D$8:$JF$250,175,0)</f>
        <v>0</v>
      </c>
      <c r="HZ204" s="44">
        <f>VLOOKUP($C204,факт!$D$8:$JF$250,176,0)</f>
        <v>0</v>
      </c>
      <c r="IA204" s="44">
        <f t="shared" si="7379"/>
        <v>0</v>
      </c>
      <c r="IB204" s="44">
        <f t="shared" si="7380"/>
        <v>0</v>
      </c>
      <c r="IC204" s="44">
        <f t="shared" si="7381"/>
        <v>0</v>
      </c>
      <c r="ID204" s="44">
        <f t="shared" si="6073"/>
        <v>0</v>
      </c>
      <c r="IE204" s="44">
        <f t="shared" si="6074"/>
        <v>0</v>
      </c>
      <c r="IF204" s="51">
        <f>'СДП (план)'!AQ205</f>
        <v>0</v>
      </c>
      <c r="IG204" s="44">
        <f>'СДП (план)'!AR205</f>
        <v>0</v>
      </c>
      <c r="IH204" s="44">
        <f t="shared" si="6075"/>
        <v>0</v>
      </c>
      <c r="II204" s="44">
        <f t="shared" si="6076"/>
        <v>0</v>
      </c>
      <c r="IJ204" s="44"/>
      <c r="IK204" s="44"/>
      <c r="IL204" s="44"/>
      <c r="IM204" s="44"/>
      <c r="IN204" s="44"/>
      <c r="IO204" s="44"/>
      <c r="IP204" s="44">
        <f>SUM(IF204*$F204)</f>
        <v>0</v>
      </c>
      <c r="IQ204" s="44">
        <f>SUM(IH204*$F204)</f>
        <v>0</v>
      </c>
      <c r="IR204" s="44">
        <f>SUM(IJ204*$F204)</f>
        <v>0</v>
      </c>
      <c r="IS204" s="44">
        <f t="shared" si="6077"/>
        <v>0</v>
      </c>
      <c r="IT204" s="44">
        <f t="shared" si="6078"/>
        <v>0</v>
      </c>
      <c r="IU204" s="51">
        <f>'СДП (план)'!AS205</f>
        <v>0</v>
      </c>
      <c r="IV204" s="44">
        <f>'СДП (план)'!AT205</f>
        <v>0</v>
      </c>
      <c r="IW204" s="44">
        <f t="shared" si="6079"/>
        <v>0</v>
      </c>
      <c r="IX204" s="44">
        <f t="shared" si="6080"/>
        <v>0</v>
      </c>
      <c r="IY204" s="44">
        <f>VLOOKUP($C204,факт!$D$8:$JF$250,183,0)</f>
        <v>0</v>
      </c>
      <c r="IZ204" s="44">
        <f>VLOOKUP($C204,факт!$D$8:$JF$250,184,0)</f>
        <v>0</v>
      </c>
      <c r="JA204" s="44">
        <f>VLOOKUP($C204,факт!$D$8:$JF$250,185,0)</f>
        <v>0</v>
      </c>
      <c r="JB204" s="44">
        <f>VLOOKUP($C204,факт!$D$8:$JF$250,186,0)</f>
        <v>0</v>
      </c>
      <c r="JC204" s="44">
        <f>VLOOKUP($C204,факт!$D$8:$JF$250,187,0)</f>
        <v>0</v>
      </c>
      <c r="JD204" s="44">
        <f>VLOOKUP($C204,факт!$D$8:$JF$250,188,0)</f>
        <v>0</v>
      </c>
      <c r="JE204" s="44">
        <f t="shared" si="7382"/>
        <v>0</v>
      </c>
      <c r="JF204" s="44">
        <f t="shared" si="7383"/>
        <v>0</v>
      </c>
      <c r="JG204" s="44">
        <f t="shared" si="7384"/>
        <v>0</v>
      </c>
      <c r="JH204" s="44">
        <f t="shared" si="6081"/>
        <v>0</v>
      </c>
      <c r="JI204" s="44">
        <f t="shared" si="6082"/>
        <v>0</v>
      </c>
      <c r="JJ204" s="10">
        <f>'СДП (план)'!AU205</f>
        <v>0</v>
      </c>
      <c r="JK204" s="3">
        <f>'СДП (план)'!AV205</f>
        <v>0</v>
      </c>
      <c r="JL204" s="44">
        <f t="shared" si="6083"/>
        <v>0</v>
      </c>
      <c r="JM204" s="44">
        <f t="shared" si="6084"/>
        <v>0</v>
      </c>
      <c r="JN204" s="44">
        <f>VLOOKUP($C204,факт!$D$8:$JF$250,189,0)</f>
        <v>0</v>
      </c>
      <c r="JO204" s="44">
        <f>VLOOKUP($C204,факт!$D$8:$JF$250,190,0)</f>
        <v>0</v>
      </c>
      <c r="JP204" s="44">
        <f>VLOOKUP($C204,факт!$D$8:$JF$250,191,0)</f>
        <v>0</v>
      </c>
      <c r="JQ204" s="44">
        <f>VLOOKUP($C204,факт!$D$8:$JF$250,192,0)</f>
        <v>0</v>
      </c>
      <c r="JR204" s="44">
        <f>VLOOKUP($C204,факт!$D$8:$JF$250,193,0)</f>
        <v>0</v>
      </c>
      <c r="JS204" s="44">
        <f>VLOOKUP($C204,факт!$D$8:$JF$250,194,0)</f>
        <v>0</v>
      </c>
      <c r="JT204" s="44">
        <f>SUM(JJ204*$F204)</f>
        <v>0</v>
      </c>
      <c r="JU204" s="44">
        <f>SUM(JL204*$F204)</f>
        <v>0</v>
      </c>
      <c r="JV204" s="44">
        <f>SUM(JN204*$F204)</f>
        <v>0</v>
      </c>
      <c r="JW204" s="44">
        <f t="shared" si="6085"/>
        <v>0</v>
      </c>
      <c r="JX204" s="44">
        <f t="shared" si="6086"/>
        <v>0</v>
      </c>
      <c r="JY204" s="10">
        <f>'СДП (план)'!AW205</f>
        <v>0</v>
      </c>
      <c r="JZ204" s="3">
        <f>'СДП (план)'!AX205</f>
        <v>0</v>
      </c>
      <c r="KA204" s="44">
        <f t="shared" si="6087"/>
        <v>0</v>
      </c>
      <c r="KB204" s="44">
        <f t="shared" si="6088"/>
        <v>0</v>
      </c>
      <c r="KC204" s="44">
        <f>VLOOKUP($C204,факт!$D$8:$JF$250,177,0)</f>
        <v>0</v>
      </c>
      <c r="KD204" s="44">
        <f>VLOOKUP($C204,факт!$D$8:$JF$250,178,0)</f>
        <v>0</v>
      </c>
      <c r="KE204" s="44">
        <f>VLOOKUP($C204,факт!$D$8:$JF$250,179,0)</f>
        <v>0</v>
      </c>
      <c r="KF204" s="44">
        <f>VLOOKUP($C204,факт!$D$8:$JF$250,180,0)</f>
        <v>0</v>
      </c>
      <c r="KG204" s="44">
        <f>VLOOKUP($C204,факт!$D$8:$JF$250,181,0)</f>
        <v>0</v>
      </c>
      <c r="KH204" s="44">
        <f>VLOOKUP($C204,факт!$D$8:$JF$250,182,0)</f>
        <v>0</v>
      </c>
      <c r="KI204" s="44">
        <f t="shared" si="7385"/>
        <v>0</v>
      </c>
      <c r="KJ204" s="44">
        <f t="shared" si="7386"/>
        <v>0</v>
      </c>
      <c r="KK204" s="44">
        <f t="shared" si="7387"/>
        <v>0</v>
      </c>
      <c r="KL204" s="44">
        <f t="shared" si="6089"/>
        <v>0</v>
      </c>
      <c r="KM204" s="44">
        <f t="shared" si="6090"/>
        <v>0</v>
      </c>
      <c r="KN204" s="10">
        <f>'СДП (план)'!AY205</f>
        <v>0</v>
      </c>
      <c r="KO204" s="3">
        <f>'СДП (план)'!AZ205</f>
        <v>0</v>
      </c>
      <c r="KP204" s="44">
        <f t="shared" si="6091"/>
        <v>0</v>
      </c>
      <c r="KQ204" s="44">
        <f t="shared" si="6092"/>
        <v>0</v>
      </c>
      <c r="KR204" s="44"/>
      <c r="KS204" s="44"/>
      <c r="KT204" s="44"/>
      <c r="KU204" s="44"/>
      <c r="KV204" s="44"/>
      <c r="KW204" s="44"/>
      <c r="KX204" s="44">
        <f t="shared" si="7388"/>
        <v>0</v>
      </c>
      <c r="KY204" s="44">
        <f t="shared" si="7389"/>
        <v>0</v>
      </c>
      <c r="KZ204" s="44">
        <f t="shared" si="7390"/>
        <v>0</v>
      </c>
      <c r="LA204" s="44">
        <f t="shared" si="6093"/>
        <v>0</v>
      </c>
      <c r="LB204" s="44">
        <f t="shared" si="6094"/>
        <v>0</v>
      </c>
      <c r="LC204" s="51">
        <f>'СДП (план)'!BA205</f>
        <v>0</v>
      </c>
      <c r="LD204" s="44">
        <f>'СДП (план)'!BB205</f>
        <v>0</v>
      </c>
      <c r="LE204" s="44">
        <f t="shared" si="6095"/>
        <v>0</v>
      </c>
      <c r="LF204" s="44">
        <f t="shared" si="6096"/>
        <v>0</v>
      </c>
      <c r="LG204" s="44">
        <f>VLOOKUP($C204,факт!$D$8:$JF$250,111,0)</f>
        <v>0</v>
      </c>
      <c r="LH204" s="44">
        <f>VLOOKUP($C204,факт!$D$8:$JF$250,112,0)</f>
        <v>0</v>
      </c>
      <c r="LI204" s="44">
        <f>VLOOKUP($C204,факт!$D$8:$JF$250,113,0)</f>
        <v>0</v>
      </c>
      <c r="LJ204" s="44">
        <f>VLOOKUP($C204,факт!$D$8:$JF$250,114,0)</f>
        <v>0</v>
      </c>
      <c r="LK204" s="44">
        <f>VLOOKUP($C204,факт!$D$8:$JF$250,115,0)</f>
        <v>0</v>
      </c>
      <c r="LL204" s="44">
        <f>VLOOKUP($C204,факт!$D$8:$JF$250,116,0)</f>
        <v>0</v>
      </c>
      <c r="LM204" s="44">
        <f>SUM(LC204*$F204)</f>
        <v>0</v>
      </c>
      <c r="LN204" s="44">
        <f>SUM(LE204*$F204)</f>
        <v>0</v>
      </c>
      <c r="LO204" s="44">
        <f>SUM(LG204*$F204)</f>
        <v>0</v>
      </c>
      <c r="LP204" s="44">
        <f t="shared" si="6097"/>
        <v>0</v>
      </c>
      <c r="LQ204" s="44">
        <f t="shared" si="6098"/>
        <v>0</v>
      </c>
      <c r="LR204" s="51">
        <f>'СДП (план)'!BC205</f>
        <v>0</v>
      </c>
      <c r="LS204" s="44">
        <f>'СДП (план)'!BD205</f>
        <v>0</v>
      </c>
      <c r="LT204" s="44">
        <f t="shared" si="6099"/>
        <v>0</v>
      </c>
      <c r="LU204" s="44">
        <f t="shared" si="6100"/>
        <v>0</v>
      </c>
      <c r="LV204" s="44">
        <f>VLOOKUP($C204,факт!$D$8:$JF$250,117,0)</f>
        <v>0</v>
      </c>
      <c r="LW204" s="44">
        <f>VLOOKUP($C204,факт!$D$8:$JF$250,118,0)</f>
        <v>0</v>
      </c>
      <c r="LX204" s="44">
        <f>VLOOKUP($C204,факт!$D$8:$JF$250,119,0)</f>
        <v>0</v>
      </c>
      <c r="LY204" s="44">
        <f>VLOOKUP($C204,факт!$D$8:$JF$250,120,0)</f>
        <v>0</v>
      </c>
      <c r="LZ204" s="44">
        <f>VLOOKUP($C204,факт!$D$8:$JF$250,121,0)</f>
        <v>0</v>
      </c>
      <c r="MA204" s="44">
        <f>VLOOKUP($C204,факт!$D$8:$JF$250,122,0)</f>
        <v>0</v>
      </c>
      <c r="MB204" s="44">
        <f t="shared" si="7391"/>
        <v>0</v>
      </c>
      <c r="MC204" s="44">
        <f t="shared" si="7392"/>
        <v>0</v>
      </c>
      <c r="MD204" s="44">
        <f t="shared" si="7393"/>
        <v>0</v>
      </c>
      <c r="ME204" s="44">
        <f t="shared" si="6101"/>
        <v>0</v>
      </c>
      <c r="MF204" s="44">
        <f t="shared" si="6102"/>
        <v>0</v>
      </c>
      <c r="MG204" s="47">
        <f>'СДП (план)'!BE205</f>
        <v>0</v>
      </c>
      <c r="MH204" s="47">
        <f>'СДП (план)'!BF205</f>
        <v>0</v>
      </c>
      <c r="MI204" s="44">
        <f t="shared" si="6103"/>
        <v>0</v>
      </c>
      <c r="MJ204" s="44">
        <f t="shared" si="6104"/>
        <v>0</v>
      </c>
      <c r="MK204" s="44">
        <f>VLOOKUP($C204,факт!$D$8:$JF$250,63,0)</f>
        <v>0</v>
      </c>
      <c r="ML204" s="44">
        <f>VLOOKUP($C204,факт!$D$8:$JF$250,64,0)</f>
        <v>0</v>
      </c>
      <c r="MM204" s="44">
        <f>VLOOKUP($C204,факт!$D$8:$JF$250,65,0)</f>
        <v>0</v>
      </c>
      <c r="MN204" s="44">
        <f>VLOOKUP($C204,факт!$D$8:$JF$250,66,0)</f>
        <v>0</v>
      </c>
      <c r="MO204" s="44">
        <f>VLOOKUP($C204,факт!$D$8:$JF$250,67,0)</f>
        <v>0</v>
      </c>
      <c r="MP204" s="44">
        <f>VLOOKUP($C204,факт!$D$8:$JF$250,68,0)</f>
        <v>0</v>
      </c>
      <c r="MQ204" s="44">
        <f t="shared" si="7394"/>
        <v>0</v>
      </c>
      <c r="MR204" s="44">
        <f t="shared" si="7395"/>
        <v>0</v>
      </c>
      <c r="MS204" s="44">
        <f t="shared" si="7396"/>
        <v>0</v>
      </c>
      <c r="MT204" s="44">
        <f t="shared" si="6105"/>
        <v>0</v>
      </c>
      <c r="MU204" s="44">
        <f t="shared" si="6106"/>
        <v>0</v>
      </c>
      <c r="MV204" s="47">
        <f>'СДП (план)'!BG205</f>
        <v>0</v>
      </c>
      <c r="MW204" s="47">
        <f>'СДП (план)'!BH205</f>
        <v>0</v>
      </c>
      <c r="MX204" s="44">
        <f t="shared" si="6107"/>
        <v>0</v>
      </c>
      <c r="MY204" s="44">
        <f t="shared" si="6108"/>
        <v>0</v>
      </c>
      <c r="MZ204" s="44">
        <f>VLOOKUP($C204,факт!$D$8:$JF$250,129,0)</f>
        <v>0</v>
      </c>
      <c r="NA204" s="44">
        <f>VLOOKUP($C204,факт!$D$8:$JF$250,130,0)</f>
        <v>0</v>
      </c>
      <c r="NB204" s="44">
        <f>VLOOKUP($C204,факт!$D$8:$JF$250,131,0)</f>
        <v>0</v>
      </c>
      <c r="NC204" s="44">
        <f>VLOOKUP($C204,факт!$D$8:$JF$250,132,0)</f>
        <v>0</v>
      </c>
      <c r="ND204" s="44">
        <f>VLOOKUP($C204,факт!$D$8:$JF$250,133,0)</f>
        <v>0</v>
      </c>
      <c r="NE204" s="44">
        <f>VLOOKUP($C204,факт!$D$8:$JF$250,134,0)</f>
        <v>0</v>
      </c>
      <c r="NF204" s="44">
        <f t="shared" si="7397"/>
        <v>0</v>
      </c>
      <c r="NG204" s="44">
        <f t="shared" si="7398"/>
        <v>0</v>
      </c>
      <c r="NH204" s="44">
        <f t="shared" si="7399"/>
        <v>0</v>
      </c>
      <c r="NI204" s="44">
        <f t="shared" si="6109"/>
        <v>0</v>
      </c>
      <c r="NJ204" s="44">
        <f t="shared" si="6110"/>
        <v>0</v>
      </c>
      <c r="NK204" s="51">
        <f>'СДП (план)'!BI205</f>
        <v>0</v>
      </c>
      <c r="NL204" s="44">
        <f>'СДП (план)'!BJ205</f>
        <v>0</v>
      </c>
      <c r="NM204" s="44">
        <f t="shared" si="6111"/>
        <v>0</v>
      </c>
      <c r="NN204" s="44">
        <f t="shared" si="6112"/>
        <v>0</v>
      </c>
      <c r="NO204" s="44">
        <f>VLOOKUP($C204,факт!$D$8:$JF$250,87,0)</f>
        <v>0</v>
      </c>
      <c r="NP204" s="44">
        <f>VLOOKUP($C204,факт!$D$8:$JF$250,88,0)</f>
        <v>0</v>
      </c>
      <c r="NQ204" s="44">
        <f>VLOOKUP($C204,факт!$D$8:$JF$250,89,0)</f>
        <v>0</v>
      </c>
      <c r="NR204" s="44">
        <f>VLOOKUP($C204,факт!$D$8:$JF$250,90,0)</f>
        <v>0</v>
      </c>
      <c r="NS204" s="44">
        <f>VLOOKUP($C204,факт!$D$8:$JF$250,91,0)</f>
        <v>0</v>
      </c>
      <c r="NT204" s="44">
        <f>VLOOKUP($C204,факт!$D$8:$JF$250,92,0)</f>
        <v>0</v>
      </c>
      <c r="NU204" s="44">
        <f>SUM(NK204*$F204)</f>
        <v>0</v>
      </c>
      <c r="NV204" s="44">
        <f>SUM(NM204*$F204)</f>
        <v>0</v>
      </c>
      <c r="NW204" s="44">
        <f>SUM(NO204*$F204)</f>
        <v>0</v>
      </c>
      <c r="NX204" s="44">
        <f t="shared" si="6113"/>
        <v>0</v>
      </c>
      <c r="NY204" s="44">
        <f t="shared" si="6114"/>
        <v>0</v>
      </c>
      <c r="NZ204" s="51">
        <f>'СДП (план)'!BK205</f>
        <v>0</v>
      </c>
      <c r="OA204" s="44">
        <f>'СДП (план)'!BL205</f>
        <v>0</v>
      </c>
      <c r="OB204" s="44">
        <f t="shared" si="6115"/>
        <v>0</v>
      </c>
      <c r="OC204" s="44">
        <f t="shared" si="6116"/>
        <v>0</v>
      </c>
      <c r="OD204" s="44">
        <f>VLOOKUP($C204,факт!$D$8:$JF$250,147,0)</f>
        <v>0</v>
      </c>
      <c r="OE204" s="44">
        <f>VLOOKUP($C204,факт!$D$8:$JF$250,148,0)</f>
        <v>0</v>
      </c>
      <c r="OF204" s="44">
        <f>VLOOKUP($C204,факт!$D$8:$JF$250,149,0)</f>
        <v>0</v>
      </c>
      <c r="OG204" s="44">
        <f>VLOOKUP($C204,факт!$D$8:$JF$250,150,0)</f>
        <v>0</v>
      </c>
      <c r="OH204" s="44">
        <f>VLOOKUP($C204,факт!$D$8:$JF$250,151,0)</f>
        <v>0</v>
      </c>
      <c r="OI204" s="44">
        <f>VLOOKUP($C204,факт!$D$8:$JF$250,152,0)</f>
        <v>0</v>
      </c>
      <c r="OJ204" s="44">
        <f t="shared" si="7400"/>
        <v>0</v>
      </c>
      <c r="OK204" s="44">
        <f t="shared" si="7401"/>
        <v>0</v>
      </c>
      <c r="OL204" s="44">
        <f t="shared" si="7402"/>
        <v>0</v>
      </c>
      <c r="OM204" s="44">
        <f t="shared" si="6117"/>
        <v>0</v>
      </c>
      <c r="ON204" s="44">
        <f t="shared" si="6118"/>
        <v>0</v>
      </c>
      <c r="OO204" s="51">
        <f>'СДП (план)'!BM205</f>
        <v>0</v>
      </c>
      <c r="OP204" s="44">
        <f>'СДП (план)'!BN205</f>
        <v>0</v>
      </c>
      <c r="OQ204" s="44">
        <f t="shared" si="6119"/>
        <v>0</v>
      </c>
      <c r="OR204" s="44">
        <f t="shared" si="6120"/>
        <v>0</v>
      </c>
      <c r="OS204" s="44">
        <f>VLOOKUP($C204,факт!$D$8:$JF$250,195,0)</f>
        <v>0</v>
      </c>
      <c r="OT204" s="44">
        <f>VLOOKUP($C204,факт!$D$8:$JF$250,196,0)</f>
        <v>0</v>
      </c>
      <c r="OU204" s="44">
        <f>VLOOKUP($C204,факт!$D$8:$JF$250,197,0)</f>
        <v>0</v>
      </c>
      <c r="OV204" s="44">
        <f>VLOOKUP($C204,факт!$D$8:$JF$250,198,0)</f>
        <v>0</v>
      </c>
      <c r="OW204" s="44">
        <f>VLOOKUP($C204,факт!$D$8:$JF$250,199,0)</f>
        <v>0</v>
      </c>
      <c r="OX204" s="44">
        <f>VLOOKUP($C204,факт!$D$8:$JF$250,200,0)</f>
        <v>0</v>
      </c>
      <c r="OY204" s="44">
        <f t="shared" si="7403"/>
        <v>0</v>
      </c>
      <c r="OZ204" s="44">
        <f t="shared" si="7404"/>
        <v>0</v>
      </c>
      <c r="PA204" s="44">
        <f t="shared" si="7405"/>
        <v>0</v>
      </c>
      <c r="PB204" s="44">
        <f t="shared" si="6121"/>
        <v>0</v>
      </c>
      <c r="PC204" s="44">
        <f t="shared" si="6122"/>
        <v>0</v>
      </c>
      <c r="PD204" s="51">
        <f>'СДП (план)'!BO205</f>
        <v>0</v>
      </c>
      <c r="PE204" s="44">
        <f>'СДП (план)'!BP205</f>
        <v>0</v>
      </c>
      <c r="PF204" s="44">
        <f t="shared" si="6123"/>
        <v>0</v>
      </c>
      <c r="PG204" s="44">
        <f t="shared" si="6124"/>
        <v>0</v>
      </c>
      <c r="PH204" s="44">
        <f>VLOOKUP($C204,факт!$D$8:$JF$250,201,0)</f>
        <v>0</v>
      </c>
      <c r="PI204" s="44">
        <f>VLOOKUP($C204,факт!$D$8:$JF$250,202,0)</f>
        <v>0</v>
      </c>
      <c r="PJ204" s="44">
        <f>VLOOKUP($C204,факт!$D$8:$JF$250,203,0)</f>
        <v>0</v>
      </c>
      <c r="PK204" s="44">
        <f>VLOOKUP($C204,факт!$D$8:$JF$250,204,0)</f>
        <v>0</v>
      </c>
      <c r="PL204" s="44">
        <f>VLOOKUP($C204,факт!$D$8:$JF$250,205,0)</f>
        <v>0</v>
      </c>
      <c r="PM204" s="44">
        <f>VLOOKUP($C204,факт!$D$8:$JF$250,206,0)</f>
        <v>0</v>
      </c>
      <c r="PN204" s="44">
        <f t="shared" si="7406"/>
        <v>0</v>
      </c>
      <c r="PO204" s="44">
        <f t="shared" si="7407"/>
        <v>0</v>
      </c>
      <c r="PP204" s="44">
        <f t="shared" si="7408"/>
        <v>0</v>
      </c>
      <c r="PQ204" s="44">
        <f t="shared" si="6125"/>
        <v>0</v>
      </c>
      <c r="PR204" s="44">
        <f t="shared" si="6126"/>
        <v>0</v>
      </c>
      <c r="PS204" s="51">
        <f>'СДП (план)'!BQ205</f>
        <v>0</v>
      </c>
      <c r="PT204" s="44">
        <f>'СДП (план)'!BR205</f>
        <v>0</v>
      </c>
      <c r="PU204" s="44">
        <f t="shared" si="6127"/>
        <v>0</v>
      </c>
      <c r="PV204" s="44">
        <f t="shared" si="6128"/>
        <v>0</v>
      </c>
      <c r="PW204" s="44">
        <f>VLOOKUP($C204,факт!$D$8:$JF$250,207,0)</f>
        <v>0</v>
      </c>
      <c r="PX204" s="44">
        <f>VLOOKUP($C204,факт!$D$8:$JF$250,208,0)</f>
        <v>0</v>
      </c>
      <c r="PY204" s="44">
        <f>VLOOKUP($C204,факт!$D$8:$JF$250,209,0)</f>
        <v>0</v>
      </c>
      <c r="PZ204" s="44">
        <f>VLOOKUP($C204,факт!$D$8:$JF$250,210,0)</f>
        <v>0</v>
      </c>
      <c r="QA204" s="44">
        <f>VLOOKUP($C204,факт!$D$8:$JF$250,211,0)</f>
        <v>0</v>
      </c>
      <c r="QB204" s="44">
        <f>VLOOKUP($C204,факт!$D$8:$JF$250,212,0)</f>
        <v>0</v>
      </c>
      <c r="QC204" s="44">
        <f>SUM(PS204*$F204)</f>
        <v>0</v>
      </c>
      <c r="QD204" s="44">
        <f>SUM(PU204*$F204)</f>
        <v>0</v>
      </c>
      <c r="QE204" s="44">
        <f>SUM(PW204*$F204)</f>
        <v>0</v>
      </c>
      <c r="QF204" s="44">
        <f t="shared" si="6865"/>
        <v>0</v>
      </c>
      <c r="QG204" s="44">
        <f t="shared" si="6866"/>
        <v>0</v>
      </c>
      <c r="QH204" s="51">
        <f>'СДП (план)'!BS205</f>
        <v>0</v>
      </c>
      <c r="QI204" s="44">
        <f>'СДП (план)'!BT205</f>
        <v>0</v>
      </c>
      <c r="QJ204" s="44">
        <f t="shared" si="6129"/>
        <v>0</v>
      </c>
      <c r="QK204" s="44">
        <f t="shared" si="6130"/>
        <v>0</v>
      </c>
      <c r="QL204" s="44">
        <f>VLOOKUP($C204,факт!$D$8:$JF$250,213,0)</f>
        <v>0</v>
      </c>
      <c r="QM204" s="44">
        <f>VLOOKUP($C204,факт!$D$8:$JF$250,214,0)</f>
        <v>0</v>
      </c>
      <c r="QN204" s="44">
        <f>VLOOKUP($C204,факт!$D$8:$JF$250,215,0)</f>
        <v>0</v>
      </c>
      <c r="QO204" s="44">
        <f>VLOOKUP($C204,факт!$D$8:$JF$250,216,0)</f>
        <v>0</v>
      </c>
      <c r="QP204" s="44">
        <f>VLOOKUP($C204,факт!$D$8:$JF$250,217,0)</f>
        <v>0</v>
      </c>
      <c r="QQ204" s="44">
        <f>VLOOKUP($C204,факт!$D$8:$JF$250,218,0)</f>
        <v>0</v>
      </c>
      <c r="QR204" s="44">
        <f t="shared" si="7409"/>
        <v>0</v>
      </c>
      <c r="QS204" s="44">
        <f t="shared" si="7410"/>
        <v>0</v>
      </c>
      <c r="QT204" s="44">
        <f t="shared" si="7411"/>
        <v>0</v>
      </c>
      <c r="QU204" s="44">
        <f t="shared" si="6229"/>
        <v>0</v>
      </c>
      <c r="QV204" s="44">
        <f t="shared" si="6230"/>
        <v>0</v>
      </c>
      <c r="QW204" s="45">
        <f>'СДП (план)'!BU205</f>
        <v>0</v>
      </c>
      <c r="QX204" s="44">
        <f>'СДП (план)'!BV205</f>
        <v>0</v>
      </c>
      <c r="QY204" s="44">
        <f t="shared" si="6133"/>
        <v>0</v>
      </c>
      <c r="QZ204" s="44">
        <f t="shared" si="6134"/>
        <v>0</v>
      </c>
      <c r="RA204" s="44">
        <f>VLOOKUP($C204,факт!$D$8:$JF$250,225,0)</f>
        <v>0</v>
      </c>
      <c r="RB204" s="44">
        <f>VLOOKUP($C204,факт!$D$8:$JF$250,226,0)</f>
        <v>0</v>
      </c>
      <c r="RC204" s="44">
        <f>VLOOKUP($C204,факт!$D$8:$JF$250,227,0)</f>
        <v>0</v>
      </c>
      <c r="RD204" s="44">
        <f>VLOOKUP($C204,факт!$D$8:$JF$250,228,0)</f>
        <v>0</v>
      </c>
      <c r="RE204" s="44">
        <f>VLOOKUP($C204,факт!$D$8:$JF$250,229,0)</f>
        <v>0</v>
      </c>
      <c r="RF204" s="44">
        <f>VLOOKUP($C204,факт!$D$8:$JF$250,230,0)</f>
        <v>0</v>
      </c>
      <c r="RG204" s="44">
        <f t="shared" si="7412"/>
        <v>0</v>
      </c>
      <c r="RH204" s="44">
        <f t="shared" si="7413"/>
        <v>0</v>
      </c>
      <c r="RI204" s="44">
        <f t="shared" si="7414"/>
        <v>0</v>
      </c>
      <c r="RJ204" s="44">
        <f t="shared" si="6232"/>
        <v>0</v>
      </c>
      <c r="RK204" s="44">
        <f t="shared" si="6233"/>
        <v>0</v>
      </c>
      <c r="RL204" s="51">
        <f>'СДП (план)'!BW205</f>
        <v>0</v>
      </c>
      <c r="RM204" s="44">
        <f>'СДП (план)'!BX205</f>
        <v>0</v>
      </c>
      <c r="RN204" s="44">
        <f t="shared" si="6137"/>
        <v>0</v>
      </c>
      <c r="RO204" s="44">
        <f t="shared" si="6138"/>
        <v>0</v>
      </c>
      <c r="RP204" s="44">
        <f>VLOOKUP($C204,факт!$D$8:$JF$250,105,0)</f>
        <v>0</v>
      </c>
      <c r="RQ204" s="44">
        <f>VLOOKUP($C204,факт!$D$8:$JF$250,106,0)</f>
        <v>0</v>
      </c>
      <c r="RR204" s="44">
        <f>VLOOKUP($C204,факт!$D$8:$JF$250,107,0)</f>
        <v>0</v>
      </c>
      <c r="RS204" s="44">
        <f>VLOOKUP($C204,факт!$D$8:$JF$250,108,0)</f>
        <v>0</v>
      </c>
      <c r="RT204" s="44">
        <f>VLOOKUP($C204,факт!$D$8:$JF$250,109,0)</f>
        <v>0</v>
      </c>
      <c r="RU204" s="44">
        <f>VLOOKUP($C204,факт!$D$8:$JF$250,110,0)</f>
        <v>0</v>
      </c>
      <c r="RV204" s="44">
        <f t="shared" si="7415"/>
        <v>0</v>
      </c>
      <c r="RW204" s="44">
        <f t="shared" si="7416"/>
        <v>0</v>
      </c>
      <c r="RX204" s="44">
        <f t="shared" si="7417"/>
        <v>0</v>
      </c>
      <c r="RY204" s="44">
        <f t="shared" si="6139"/>
        <v>0</v>
      </c>
      <c r="RZ204" s="44">
        <f t="shared" si="6140"/>
        <v>0</v>
      </c>
      <c r="SA204" s="51">
        <f>'СДП (план)'!BY205</f>
        <v>0</v>
      </c>
      <c r="SB204" s="44">
        <f>'СДП (план)'!BZ205</f>
        <v>0</v>
      </c>
      <c r="SC204" s="44">
        <f t="shared" si="6141"/>
        <v>0</v>
      </c>
      <c r="SD204" s="44">
        <f t="shared" si="6142"/>
        <v>0</v>
      </c>
      <c r="SE204" s="44">
        <f>VLOOKUP($C204,факт!$D$8:$JF$250,69,0)</f>
        <v>0</v>
      </c>
      <c r="SF204" s="44">
        <f>VLOOKUP($C204,факт!$D$8:$JF$250,70,0)</f>
        <v>0</v>
      </c>
      <c r="SG204" s="44">
        <f>VLOOKUP($C204,факт!$D$8:$JF$250,71,0)</f>
        <v>0</v>
      </c>
      <c r="SH204" s="44">
        <f>VLOOKUP($C204,факт!$D$8:$JF$250,72,0)</f>
        <v>0</v>
      </c>
      <c r="SI204" s="44">
        <f>VLOOKUP($C204,факт!$D$8:$JF$250,73,0)</f>
        <v>0</v>
      </c>
      <c r="SJ204" s="44">
        <f>VLOOKUP($C204,факт!$D$8:$JF$250,74,0)</f>
        <v>0</v>
      </c>
      <c r="SK204" s="44">
        <f t="shared" si="7418"/>
        <v>0</v>
      </c>
      <c r="SL204" s="44">
        <f t="shared" si="7419"/>
        <v>0</v>
      </c>
      <c r="SM204" s="44">
        <f t="shared" si="7420"/>
        <v>0</v>
      </c>
      <c r="SN204" s="44">
        <f t="shared" si="6143"/>
        <v>0</v>
      </c>
      <c r="SO204" s="44">
        <f t="shared" si="6144"/>
        <v>0</v>
      </c>
      <c r="SP204" s="51">
        <f>'СДП (план)'!CA205</f>
        <v>0</v>
      </c>
      <c r="SQ204" s="44">
        <f>'СДП (план)'!CB205</f>
        <v>0</v>
      </c>
      <c r="SR204" s="44">
        <f t="shared" si="6145"/>
        <v>0</v>
      </c>
      <c r="SS204" s="44">
        <f t="shared" si="6146"/>
        <v>0</v>
      </c>
      <c r="ST204" s="44"/>
      <c r="SU204" s="44"/>
      <c r="SV204" s="44"/>
      <c r="SW204" s="44"/>
      <c r="SX204" s="44"/>
      <c r="SY204" s="44"/>
      <c r="SZ204" s="44">
        <f t="shared" si="7421"/>
        <v>0</v>
      </c>
      <c r="TA204" s="44">
        <f t="shared" si="7422"/>
        <v>0</v>
      </c>
      <c r="TB204" s="44">
        <f t="shared" si="7423"/>
        <v>0</v>
      </c>
      <c r="TC204" s="44">
        <f t="shared" si="6147"/>
        <v>0</v>
      </c>
      <c r="TD204" s="44">
        <f t="shared" si="6148"/>
        <v>0</v>
      </c>
      <c r="TE204" s="51">
        <f>'СДП (план)'!CC205</f>
        <v>0</v>
      </c>
      <c r="TF204" s="44">
        <f>'СДП (план)'!CD205</f>
        <v>0</v>
      </c>
      <c r="TG204" s="44">
        <f t="shared" si="6149"/>
        <v>0</v>
      </c>
      <c r="TH204" s="44">
        <f t="shared" si="6150"/>
        <v>0</v>
      </c>
      <c r="TI204" s="44">
        <f>VLOOKUP($C204,факт!$D$8:$JF$250,135,0)</f>
        <v>0</v>
      </c>
      <c r="TJ204" s="44">
        <f>VLOOKUP($C204,факт!$D$8:$JF$250,136,0)</f>
        <v>0</v>
      </c>
      <c r="TK204" s="44">
        <f>VLOOKUP($C204,факт!$D$8:$JF$250,137,0)</f>
        <v>0</v>
      </c>
      <c r="TL204" s="44">
        <f>VLOOKUP($C204,факт!$D$8:$JF$250,138,0)</f>
        <v>0</v>
      </c>
      <c r="TM204" s="44">
        <f>VLOOKUP($C204,факт!$D$8:$JF$250,139,0)</f>
        <v>0</v>
      </c>
      <c r="TN204" s="44">
        <f>VLOOKUP($C204,факт!$D$8:$JF$250,140,0)</f>
        <v>0</v>
      </c>
      <c r="TO204" s="44">
        <f t="shared" si="7424"/>
        <v>0</v>
      </c>
      <c r="TP204" s="44">
        <f t="shared" si="7425"/>
        <v>0</v>
      </c>
      <c r="TQ204" s="44">
        <f t="shared" si="7426"/>
        <v>0</v>
      </c>
      <c r="TR204" s="44">
        <f t="shared" si="6151"/>
        <v>0</v>
      </c>
      <c r="TS204" s="44">
        <f t="shared" si="6152"/>
        <v>0</v>
      </c>
      <c r="TT204" s="47">
        <f>'СДП (план)'!CE205</f>
        <v>0</v>
      </c>
      <c r="TU204" s="47">
        <f>'СДП (план)'!CF205</f>
        <v>0</v>
      </c>
      <c r="TV204" s="44">
        <f t="shared" si="6153"/>
        <v>0</v>
      </c>
      <c r="TW204" s="44">
        <f t="shared" si="6154"/>
        <v>0</v>
      </c>
      <c r="TX204" s="44">
        <f>VLOOKUP($C204,факт!$D$8:$JF$250,75,0)</f>
        <v>0</v>
      </c>
      <c r="TY204" s="44">
        <f>VLOOKUP($C204,факт!$D$8:$JF$250,76,0)</f>
        <v>0</v>
      </c>
      <c r="TZ204" s="44">
        <f>VLOOKUP($C204,факт!$D$8:$JF$250,77,0)</f>
        <v>0</v>
      </c>
      <c r="UA204" s="44">
        <f>VLOOKUP($C204,факт!$D$8:$JF$250,78,0)</f>
        <v>0</v>
      </c>
      <c r="UB204" s="44">
        <f>VLOOKUP($C204,факт!$D$8:$JF$250,79,0)</f>
        <v>0</v>
      </c>
      <c r="UC204" s="44">
        <f>VLOOKUP($C204,факт!$D$8:$JF$250,80,0)</f>
        <v>0</v>
      </c>
      <c r="UD204" s="44">
        <f>SUM(TT204*$F204)</f>
        <v>0</v>
      </c>
      <c r="UE204" s="44">
        <f>SUM(TV204*$F204)</f>
        <v>0</v>
      </c>
      <c r="UF204" s="44">
        <f>SUM(TX204*$F204)</f>
        <v>0</v>
      </c>
      <c r="UG204" s="44">
        <f t="shared" si="6155"/>
        <v>0</v>
      </c>
      <c r="UH204" s="44">
        <f t="shared" si="6156"/>
        <v>0</v>
      </c>
      <c r="UI204" s="51">
        <f>'СДП (план)'!CG205</f>
        <v>0</v>
      </c>
      <c r="UJ204" s="44">
        <f>'СДП (план)'!CH205</f>
        <v>0</v>
      </c>
      <c r="UK204" s="44">
        <f t="shared" si="6157"/>
        <v>0</v>
      </c>
      <c r="UL204" s="44">
        <f t="shared" si="6158"/>
        <v>0</v>
      </c>
      <c r="UM204" s="44">
        <f>VLOOKUP($C204,факт!$D$8:$JF$250,81,0)</f>
        <v>0</v>
      </c>
      <c r="UN204" s="44">
        <f>VLOOKUP($C204,факт!$D$8:$JF$250,82,0)</f>
        <v>0</v>
      </c>
      <c r="UO204" s="44">
        <f>VLOOKUP($C204,факт!$D$8:$JF$250,83,0)</f>
        <v>0</v>
      </c>
      <c r="UP204" s="44">
        <f>VLOOKUP($C204,факт!$D$8:$JF$250,84,0)</f>
        <v>0</v>
      </c>
      <c r="UQ204" s="44">
        <f>VLOOKUP($C204,факт!$D$8:$JF$250,85,0)</f>
        <v>0</v>
      </c>
      <c r="UR204" s="44">
        <f>VLOOKUP($C204,факт!$D$8:$JF$250,86,0)</f>
        <v>0</v>
      </c>
      <c r="US204" s="44">
        <f t="shared" si="7427"/>
        <v>0</v>
      </c>
      <c r="UT204" s="44">
        <f t="shared" si="7428"/>
        <v>0</v>
      </c>
      <c r="UU204" s="44">
        <f t="shared" si="7429"/>
        <v>0</v>
      </c>
      <c r="UV204" s="44">
        <f t="shared" si="6159"/>
        <v>0</v>
      </c>
      <c r="UW204" s="44">
        <f t="shared" si="6160"/>
        <v>0</v>
      </c>
      <c r="UX204" s="51">
        <f>'СДП (план)'!CI205</f>
        <v>0</v>
      </c>
      <c r="UY204" s="44">
        <f>'СДП (план)'!CJ205</f>
        <v>0</v>
      </c>
      <c r="UZ204" s="44">
        <f t="shared" si="6161"/>
        <v>0</v>
      </c>
      <c r="VA204" s="44">
        <f t="shared" si="6162"/>
        <v>0</v>
      </c>
      <c r="VB204" s="44">
        <f>VLOOKUP($C204,факт!$D$8:$JF$250,99,0)</f>
        <v>0</v>
      </c>
      <c r="VC204" s="44">
        <f>VLOOKUP($C204,факт!$D$8:$JF$250,100,0)</f>
        <v>0</v>
      </c>
      <c r="VD204" s="44">
        <f>VLOOKUP($C204,факт!$D$8:$JF$250,101,0)</f>
        <v>0</v>
      </c>
      <c r="VE204" s="44">
        <f>VLOOKUP($C204,факт!$D$8:$JF$250,102,0)</f>
        <v>0</v>
      </c>
      <c r="VF204" s="44">
        <f>VLOOKUP($C204,факт!$D$8:$JF$250,103,0)</f>
        <v>0</v>
      </c>
      <c r="VG204" s="44">
        <f>VLOOKUP($C204,факт!$D$8:$JF$250,104,0)</f>
        <v>0</v>
      </c>
      <c r="VH204" s="44">
        <f>SUM(UX204*$F204)</f>
        <v>0</v>
      </c>
      <c r="VI204" s="44">
        <f>SUM(UZ204*$F204)</f>
        <v>0</v>
      </c>
      <c r="VJ204" s="44">
        <f t="shared" si="7430"/>
        <v>0</v>
      </c>
      <c r="VK204" s="44">
        <f t="shared" si="6643"/>
        <v>0</v>
      </c>
      <c r="VL204" s="44">
        <f t="shared" si="6644"/>
        <v>0</v>
      </c>
      <c r="VM204" s="51">
        <f>'СДП (план)'!CK205</f>
        <v>0</v>
      </c>
      <c r="VN204" s="44">
        <f>'СДП (план)'!CL205</f>
        <v>0</v>
      </c>
      <c r="VO204" s="44">
        <f t="shared" si="6163"/>
        <v>0</v>
      </c>
      <c r="VP204" s="44">
        <f t="shared" si="6164"/>
        <v>0</v>
      </c>
      <c r="VQ204" s="44">
        <f>VLOOKUP($C204,факт!$D$8:$JF$250,123,0)</f>
        <v>0</v>
      </c>
      <c r="VR204" s="44">
        <f>VLOOKUP($C204,факт!$D$8:$JF$250,124,0)</f>
        <v>0</v>
      </c>
      <c r="VS204" s="44">
        <f>VLOOKUP($C204,факт!$D$8:$JF$250,125,0)</f>
        <v>0</v>
      </c>
      <c r="VT204" s="44">
        <f>VLOOKUP($C204,факт!$D$8:$JF$250,126,0)</f>
        <v>0</v>
      </c>
      <c r="VU204" s="44">
        <f>VLOOKUP($C204,факт!$D$8:$JF$250,127,0)</f>
        <v>0</v>
      </c>
      <c r="VV204" s="44">
        <f>VLOOKUP($C204,факт!$D$8:$JF$250,128,0)</f>
        <v>0</v>
      </c>
      <c r="VW204" s="44">
        <f t="shared" si="7431"/>
        <v>0</v>
      </c>
      <c r="VX204" s="44">
        <f t="shared" si="7432"/>
        <v>0</v>
      </c>
      <c r="VY204" s="44">
        <f t="shared" si="7433"/>
        <v>0</v>
      </c>
      <c r="VZ204" s="44">
        <f t="shared" si="6165"/>
        <v>0</v>
      </c>
      <c r="WA204" s="44">
        <f t="shared" si="6166"/>
        <v>0</v>
      </c>
      <c r="WB204" s="51">
        <f>'СДП (план)'!CM205</f>
        <v>0</v>
      </c>
      <c r="WC204" s="44">
        <f>'СДП (план)'!CN205</f>
        <v>0</v>
      </c>
      <c r="WD204" s="44">
        <f t="shared" si="6167"/>
        <v>0</v>
      </c>
      <c r="WE204" s="44">
        <f t="shared" si="6168"/>
        <v>0</v>
      </c>
      <c r="WF204" s="44">
        <f>VLOOKUP($C204,факт!$D$8:$JF$250,141,0)</f>
        <v>0</v>
      </c>
      <c r="WG204" s="44">
        <f>VLOOKUP($C204,факт!$D$8:$JF$250,142,0)</f>
        <v>0</v>
      </c>
      <c r="WH204" s="44">
        <f>VLOOKUP($C204,факт!$D$8:$JF$250,143,0)</f>
        <v>0</v>
      </c>
      <c r="WI204" s="44">
        <f>VLOOKUP($C204,факт!$D$8:$JF$250,144,0)</f>
        <v>0</v>
      </c>
      <c r="WJ204" s="44">
        <f>VLOOKUP($C204,факт!$D$8:$JF$250,145,0)</f>
        <v>0</v>
      </c>
      <c r="WK204" s="44">
        <f>VLOOKUP($C204,факт!$D$8:$JF$250,146,0)</f>
        <v>0</v>
      </c>
      <c r="WL204" s="44">
        <f t="shared" si="7434"/>
        <v>0</v>
      </c>
      <c r="WM204" s="44">
        <f t="shared" si="7435"/>
        <v>0</v>
      </c>
      <c r="WN204" s="44">
        <f t="shared" si="7436"/>
        <v>0</v>
      </c>
      <c r="WO204" s="44">
        <f t="shared" si="6169"/>
        <v>0</v>
      </c>
      <c r="WP204" s="44">
        <f t="shared" si="6170"/>
        <v>0</v>
      </c>
      <c r="WQ204" s="51">
        <f>'СДП (план)'!CO205</f>
        <v>0</v>
      </c>
      <c r="WR204" s="44">
        <f>'СДП (план)'!CP205</f>
        <v>0</v>
      </c>
      <c r="WS204" s="44">
        <f t="shared" si="6171"/>
        <v>0</v>
      </c>
      <c r="WT204" s="44">
        <f t="shared" si="6172"/>
        <v>0</v>
      </c>
      <c r="WU204" s="44">
        <f>VLOOKUP($C204,факт!$D$8:$JF$250,57,0)</f>
        <v>0</v>
      </c>
      <c r="WV204" s="44">
        <f>VLOOKUP($C204,факт!$D$8:$JF$250,58,0)</f>
        <v>0</v>
      </c>
      <c r="WW204" s="44">
        <f>VLOOKUP($C204,факт!$D$8:$JF$250,59,0)</f>
        <v>0</v>
      </c>
      <c r="WX204" s="44">
        <f>VLOOKUP($C204,факт!$D$8:$JF$250,60,0)</f>
        <v>0</v>
      </c>
      <c r="WY204" s="44">
        <f>VLOOKUP($C204,факт!$D$8:$JF$250,61,0)</f>
        <v>0</v>
      </c>
      <c r="WZ204" s="44">
        <f>VLOOKUP($C204,факт!$D$8:$JF$250,62,0)</f>
        <v>0</v>
      </c>
      <c r="XA204" s="44">
        <f t="shared" si="7437"/>
        <v>0</v>
      </c>
      <c r="XB204" s="44">
        <f t="shared" si="7438"/>
        <v>0</v>
      </c>
      <c r="XC204" s="44">
        <f t="shared" si="7439"/>
        <v>0</v>
      </c>
      <c r="XD204" s="44">
        <f t="shared" si="6173"/>
        <v>0</v>
      </c>
      <c r="XE204" s="44">
        <f t="shared" si="6174"/>
        <v>0</v>
      </c>
      <c r="XF204" s="51">
        <f>'СДП (план)'!CQ205</f>
        <v>0</v>
      </c>
      <c r="XG204" s="44">
        <f>'СДП (план)'!CR205</f>
        <v>0</v>
      </c>
      <c r="XH204" s="44">
        <f t="shared" si="6175"/>
        <v>0</v>
      </c>
      <c r="XI204" s="44">
        <f t="shared" si="6176"/>
        <v>0</v>
      </c>
      <c r="XJ204" s="44">
        <f>VLOOKUP($C204,факт!$D$8:$JF$250,51,0)</f>
        <v>0</v>
      </c>
      <c r="XK204" s="44">
        <f>VLOOKUP($C204,факт!$D$8:$JF$250,52,0)</f>
        <v>0</v>
      </c>
      <c r="XL204" s="44">
        <f>VLOOKUP($C204,факт!$D$8:$JF$250,53,0)</f>
        <v>0</v>
      </c>
      <c r="XM204" s="44">
        <f>VLOOKUP($C204,факт!$D$8:$JF$250,54,0)</f>
        <v>0</v>
      </c>
      <c r="XN204" s="44">
        <f>VLOOKUP($C204,факт!$D$8:$JF$250,55,0)</f>
        <v>0</v>
      </c>
      <c r="XO204" s="44">
        <f>VLOOKUP($C204,факт!$D$8:$JF$250,56,0)</f>
        <v>0</v>
      </c>
      <c r="XP204" s="44">
        <f t="shared" si="7440"/>
        <v>0</v>
      </c>
      <c r="XQ204" s="44">
        <f t="shared" si="7441"/>
        <v>0</v>
      </c>
      <c r="XR204" s="44">
        <f t="shared" si="7442"/>
        <v>0</v>
      </c>
      <c r="XS204" s="44">
        <f t="shared" si="6177"/>
        <v>0</v>
      </c>
      <c r="XT204" s="44">
        <f t="shared" si="6178"/>
        <v>0</v>
      </c>
      <c r="XU204" s="10">
        <f>'СДП (план)'!CS205</f>
        <v>0</v>
      </c>
      <c r="XV204" s="3">
        <f>'СДП (план)'!CT205</f>
        <v>0</v>
      </c>
      <c r="XW204" s="44">
        <f t="shared" si="6179"/>
        <v>0</v>
      </c>
      <c r="XX204" s="44">
        <f t="shared" si="6180"/>
        <v>0</v>
      </c>
      <c r="XY204" s="44">
        <f>VLOOKUP($C204,факт!$D$8:$JF$250,93,0)</f>
        <v>0</v>
      </c>
      <c r="XZ204" s="44">
        <f>VLOOKUP($C204,факт!$D$8:$JF$250,94,0)</f>
        <v>0</v>
      </c>
      <c r="YA204" s="44">
        <f>VLOOKUP($C204,факт!$D$8:$JF$250,95,0)</f>
        <v>0</v>
      </c>
      <c r="YB204" s="44">
        <f>VLOOKUP($C204,факт!$D$8:$JF$250,96,0)</f>
        <v>0</v>
      </c>
      <c r="YC204" s="44">
        <f>VLOOKUP($C204,факт!$D$8:$JF$250,97,0)</f>
        <v>0</v>
      </c>
      <c r="YD204" s="44">
        <f>VLOOKUP($C204,факт!$D$8:$JF$250,98,0)</f>
        <v>0</v>
      </c>
      <c r="YE204" s="44">
        <f t="shared" si="7443"/>
        <v>0</v>
      </c>
      <c r="YF204" s="44">
        <f t="shared" si="7444"/>
        <v>0</v>
      </c>
      <c r="YG204" s="44">
        <f t="shared" si="7445"/>
        <v>0</v>
      </c>
      <c r="YH204" s="44">
        <f t="shared" si="6181"/>
        <v>0</v>
      </c>
      <c r="YI204" s="44">
        <f t="shared" si="6182"/>
        <v>0</v>
      </c>
      <c r="YJ204" s="3">
        <f>'СДП (план)'!CU205</f>
        <v>0</v>
      </c>
      <c r="YK204" s="3">
        <f>'СДП (план)'!CV205</f>
        <v>0</v>
      </c>
      <c r="YL204" s="44">
        <f t="shared" si="6183"/>
        <v>0</v>
      </c>
      <c r="YM204" s="44">
        <f t="shared" si="6184"/>
        <v>0</v>
      </c>
      <c r="YN204" s="44">
        <f>VLOOKUP($C204,факт!$D$8:$JF$250,243,0)</f>
        <v>0</v>
      </c>
      <c r="YO204" s="44">
        <f>VLOOKUP($C204,факт!$D$8:$JF$250,244,0)</f>
        <v>0</v>
      </c>
      <c r="YP204" s="44">
        <f>VLOOKUP($C204,факт!$D$8:$JF$250,245,0)</f>
        <v>0</v>
      </c>
      <c r="YQ204" s="44">
        <f>VLOOKUP($C204,факт!$D$8:$JF$250,246,0)</f>
        <v>0</v>
      </c>
      <c r="YR204" s="44">
        <f>VLOOKUP($C204,факт!$D$8:$JF$250,247,0)</f>
        <v>0</v>
      </c>
      <c r="YS204" s="44">
        <f>VLOOKUP($C204,факт!$D$8:$JF$250,248,0)</f>
        <v>0</v>
      </c>
      <c r="YT204" s="44">
        <f t="shared" si="7446"/>
        <v>0</v>
      </c>
      <c r="YU204" s="44">
        <f t="shared" si="7447"/>
        <v>0</v>
      </c>
      <c r="YV204" s="44">
        <f t="shared" si="7448"/>
        <v>0</v>
      </c>
      <c r="YW204" s="44">
        <f t="shared" si="7085"/>
        <v>0</v>
      </c>
      <c r="YX204" s="44">
        <f t="shared" si="7086"/>
        <v>0</v>
      </c>
      <c r="YY204" s="44">
        <f>'СДП (план)'!CW205</f>
        <v>0</v>
      </c>
      <c r="YZ204" s="44">
        <f>'СДП (план)'!CX205</f>
        <v>0</v>
      </c>
      <c r="ZA204" s="44">
        <f t="shared" si="6185"/>
        <v>0</v>
      </c>
      <c r="ZB204" s="44">
        <f t="shared" si="6186"/>
        <v>0</v>
      </c>
      <c r="ZC204" s="44">
        <f>VLOOKUP($C204,факт!$D$8:$JF$250,249,0)</f>
        <v>0</v>
      </c>
      <c r="ZD204" s="44">
        <f>VLOOKUP($C204,факт!$D$8:$JF$250,250,0)</f>
        <v>0</v>
      </c>
      <c r="ZE204" s="44">
        <f>VLOOKUP($C204,факт!$D$8:$JF$250,251,0)</f>
        <v>0</v>
      </c>
      <c r="ZF204" s="44">
        <f>VLOOKUP($C204,факт!$D$8:$JF$250,252,0)</f>
        <v>0</v>
      </c>
      <c r="ZG204" s="44">
        <f>VLOOKUP($C204,факт!$D$8:$JF$250,253,0)</f>
        <v>0</v>
      </c>
      <c r="ZH204" s="44">
        <f>VLOOKUP($C204,факт!$D$8:$JF$250,254,0)</f>
        <v>0</v>
      </c>
      <c r="ZI204" s="44">
        <f t="shared" si="7449"/>
        <v>0</v>
      </c>
      <c r="ZJ204" s="44">
        <f>SUM(ZA204*$F204)</f>
        <v>0</v>
      </c>
      <c r="ZK204" s="44">
        <f>SUM(ZC204*$F204)</f>
        <v>0</v>
      </c>
      <c r="ZL204" s="44">
        <f t="shared" si="6645"/>
        <v>0</v>
      </c>
      <c r="ZM204" s="44">
        <f t="shared" si="6646"/>
        <v>0</v>
      </c>
      <c r="ZN204" s="44"/>
      <c r="ZO204" s="44"/>
      <c r="ZP204" s="44"/>
      <c r="ZQ204" s="44"/>
      <c r="ZR204" s="44"/>
      <c r="ZS204" s="44"/>
      <c r="ZT204" s="44"/>
      <c r="ZU204" s="44"/>
      <c r="ZV204" s="44"/>
      <c r="ZW204" s="44"/>
      <c r="ZX204" s="44"/>
      <c r="ZY204" s="44"/>
      <c r="ZZ204" s="44"/>
      <c r="AAA204" s="44"/>
      <c r="AAB204" s="44"/>
      <c r="AAC204" s="49">
        <f t="shared" si="7450"/>
        <v>0</v>
      </c>
      <c r="AAD204" s="49">
        <f t="shared" si="7450"/>
        <v>0</v>
      </c>
      <c r="AAE204" s="49">
        <f t="shared" si="7450"/>
        <v>0</v>
      </c>
      <c r="AAF204" s="49">
        <f t="shared" si="7450"/>
        <v>0</v>
      </c>
      <c r="AAG204" s="49">
        <f t="shared" si="7450"/>
        <v>0</v>
      </c>
      <c r="AAH204" s="49">
        <f t="shared" si="7450"/>
        <v>0</v>
      </c>
      <c r="AAI204" s="49">
        <f t="shared" si="7450"/>
        <v>0</v>
      </c>
      <c r="AAJ204" s="49">
        <f t="shared" si="7450"/>
        <v>0</v>
      </c>
      <c r="AAK204" s="49">
        <f t="shared" si="7450"/>
        <v>0</v>
      </c>
      <c r="AAL204" s="49">
        <f t="shared" si="7450"/>
        <v>0</v>
      </c>
      <c r="AAM204" s="49">
        <f t="shared" si="7450"/>
        <v>0</v>
      </c>
      <c r="AAN204" s="49">
        <f t="shared" si="7450"/>
        <v>0</v>
      </c>
      <c r="AAO204" s="49">
        <f t="shared" si="7450"/>
        <v>0</v>
      </c>
      <c r="AAP204" s="44">
        <f t="shared" si="7451"/>
        <v>0</v>
      </c>
      <c r="AAQ204" s="44">
        <f t="shared" si="7452"/>
        <v>0</v>
      </c>
    </row>
    <row r="205" spans="1:719" s="33" customFormat="1" ht="15" hidden="1" x14ac:dyDescent="0.25">
      <c r="A205" s="190">
        <v>36</v>
      </c>
      <c r="B205" s="253"/>
      <c r="C205" s="252" t="s">
        <v>569</v>
      </c>
      <c r="D205" s="207" t="s">
        <v>53</v>
      </c>
      <c r="E205" s="156">
        <v>15030</v>
      </c>
      <c r="F205" s="225"/>
      <c r="G205" s="301"/>
      <c r="H205" s="14"/>
      <c r="I205" s="206"/>
      <c r="J205" s="206"/>
      <c r="K205" s="221">
        <v>1.4</v>
      </c>
      <c r="L205" s="221">
        <v>1.68</v>
      </c>
      <c r="M205" s="221">
        <v>2.23</v>
      </c>
      <c r="N205" s="218">
        <v>2.57</v>
      </c>
      <c r="O205" s="102">
        <f t="shared" ref="O205:R205" si="7455">SUM(O206:O235)</f>
        <v>9</v>
      </c>
      <c r="P205" s="102">
        <f t="shared" si="7455"/>
        <v>834849.34596000006</v>
      </c>
      <c r="Q205" s="102">
        <f t="shared" si="7455"/>
        <v>4.5</v>
      </c>
      <c r="R205" s="102">
        <f t="shared" si="7455"/>
        <v>417424.67298000003</v>
      </c>
      <c r="S205" s="102">
        <f>SUM(S206:S235)</f>
        <v>12</v>
      </c>
      <c r="T205" s="102">
        <f t="shared" ref="T205:CD205" si="7456">SUM(T206:T235)</f>
        <v>1035164.6900000001</v>
      </c>
      <c r="U205" s="102">
        <f t="shared" si="7456"/>
        <v>105</v>
      </c>
      <c r="V205" s="102">
        <f t="shared" si="7456"/>
        <v>0</v>
      </c>
      <c r="W205" s="102">
        <f t="shared" si="7456"/>
        <v>0</v>
      </c>
      <c r="X205" s="102">
        <f t="shared" si="7456"/>
        <v>0</v>
      </c>
      <c r="Y205" s="102">
        <f t="shared" si="7456"/>
        <v>47.830000000000005</v>
      </c>
      <c r="Z205" s="102">
        <f t="shared" si="7456"/>
        <v>23.915000000000003</v>
      </c>
      <c r="AA205" s="102">
        <f t="shared" si="7456"/>
        <v>49.980000000000004</v>
      </c>
      <c r="AB205" s="102">
        <f t="shared" si="7456"/>
        <v>7.5</v>
      </c>
      <c r="AC205" s="102">
        <f t="shared" si="7456"/>
        <v>617740.01702000003</v>
      </c>
      <c r="AD205" s="102">
        <f t="shared" si="7456"/>
        <v>0</v>
      </c>
      <c r="AE205" s="102">
        <f t="shared" si="7456"/>
        <v>0</v>
      </c>
      <c r="AF205" s="102">
        <f t="shared" si="7456"/>
        <v>0</v>
      </c>
      <c r="AG205" s="102">
        <f t="shared" si="7456"/>
        <v>0</v>
      </c>
      <c r="AH205" s="102">
        <f t="shared" si="7456"/>
        <v>0</v>
      </c>
      <c r="AI205" s="102">
        <f t="shared" si="7456"/>
        <v>0</v>
      </c>
      <c r="AJ205" s="102">
        <f t="shared" si="7456"/>
        <v>0</v>
      </c>
      <c r="AK205" s="102">
        <f t="shared" si="7456"/>
        <v>0</v>
      </c>
      <c r="AL205" s="102">
        <f t="shared" si="7456"/>
        <v>0</v>
      </c>
      <c r="AM205" s="102">
        <f t="shared" si="7456"/>
        <v>0</v>
      </c>
      <c r="AN205" s="102">
        <f t="shared" si="7456"/>
        <v>0</v>
      </c>
      <c r="AO205" s="102">
        <f t="shared" si="7456"/>
        <v>0</v>
      </c>
      <c r="AP205" s="102">
        <f t="shared" si="7456"/>
        <v>0</v>
      </c>
      <c r="AQ205" s="102">
        <f t="shared" si="7456"/>
        <v>0</v>
      </c>
      <c r="AR205" s="102">
        <f t="shared" si="7456"/>
        <v>0</v>
      </c>
      <c r="AS205" s="102">
        <f t="shared" si="7456"/>
        <v>74</v>
      </c>
      <c r="AT205" s="102">
        <f t="shared" si="7456"/>
        <v>622843.19999999995</v>
      </c>
      <c r="AU205" s="102">
        <f t="shared" si="7456"/>
        <v>37</v>
      </c>
      <c r="AV205" s="102">
        <f t="shared" si="7456"/>
        <v>311421.59999999998</v>
      </c>
      <c r="AW205" s="102">
        <f t="shared" si="7456"/>
        <v>12</v>
      </c>
      <c r="AX205" s="102">
        <f t="shared" si="7456"/>
        <v>113626.80000000002</v>
      </c>
      <c r="AY205" s="102">
        <f t="shared" si="7456"/>
        <v>91</v>
      </c>
      <c r="AZ205" s="102">
        <f t="shared" si="7456"/>
        <v>2</v>
      </c>
      <c r="BA205" s="102">
        <f t="shared" si="7456"/>
        <v>16833.599999999999</v>
      </c>
      <c r="BB205" s="102">
        <f t="shared" si="7456"/>
        <v>12</v>
      </c>
      <c r="BC205" s="102">
        <f t="shared" si="7456"/>
        <v>29.6</v>
      </c>
      <c r="BD205" s="102">
        <f t="shared" si="7456"/>
        <v>14.8</v>
      </c>
      <c r="BE205" s="102">
        <f t="shared" si="7456"/>
        <v>4.8000000000000007</v>
      </c>
      <c r="BF205" s="102">
        <f t="shared" si="7456"/>
        <v>-25</v>
      </c>
      <c r="BG205" s="102">
        <f t="shared" si="7456"/>
        <v>-197794.79999999996</v>
      </c>
      <c r="BH205" s="102">
        <f t="shared" si="7456"/>
        <v>3</v>
      </c>
      <c r="BI205" s="102">
        <f t="shared" si="7456"/>
        <v>25250.399999999998</v>
      </c>
      <c r="BJ205" s="102">
        <f t="shared" si="7456"/>
        <v>1.5</v>
      </c>
      <c r="BK205" s="102">
        <f t="shared" si="7456"/>
        <v>12625.199999999999</v>
      </c>
      <c r="BL205" s="102">
        <f t="shared" si="7456"/>
        <v>2</v>
      </c>
      <c r="BM205" s="102">
        <f t="shared" si="7456"/>
        <v>12625.199999999999</v>
      </c>
      <c r="BN205" s="102">
        <f t="shared" si="7456"/>
        <v>14</v>
      </c>
      <c r="BO205" s="102">
        <f t="shared" si="7456"/>
        <v>0</v>
      </c>
      <c r="BP205" s="102">
        <f t="shared" si="7456"/>
        <v>0</v>
      </c>
      <c r="BQ205" s="102">
        <f t="shared" si="7456"/>
        <v>0</v>
      </c>
      <c r="BR205" s="102">
        <f t="shared" si="7456"/>
        <v>1.2000000000000002</v>
      </c>
      <c r="BS205" s="102">
        <f t="shared" si="7456"/>
        <v>0.60000000000000009</v>
      </c>
      <c r="BT205" s="102">
        <f t="shared" si="7456"/>
        <v>0.8</v>
      </c>
      <c r="BU205" s="102">
        <f t="shared" si="7456"/>
        <v>0.5</v>
      </c>
      <c r="BV205" s="102">
        <f t="shared" si="7456"/>
        <v>0</v>
      </c>
      <c r="BW205" s="102">
        <f t="shared" si="7456"/>
        <v>0</v>
      </c>
      <c r="BX205" s="102">
        <f t="shared" si="7456"/>
        <v>0</v>
      </c>
      <c r="BY205" s="102">
        <f t="shared" si="7456"/>
        <v>0</v>
      </c>
      <c r="BZ205" s="102">
        <f t="shared" si="7456"/>
        <v>0</v>
      </c>
      <c r="CA205" s="102">
        <f t="shared" si="7456"/>
        <v>0</v>
      </c>
      <c r="CB205" s="102">
        <f t="shared" si="7456"/>
        <v>0</v>
      </c>
      <c r="CC205" s="102">
        <f t="shared" si="7456"/>
        <v>0</v>
      </c>
      <c r="CD205" s="102">
        <f t="shared" si="7456"/>
        <v>0</v>
      </c>
      <c r="CE205" s="102">
        <f t="shared" ref="CE205:EP205" si="7457">SUM(CE206:CE235)</f>
        <v>0</v>
      </c>
      <c r="CF205" s="102">
        <f t="shared" si="7457"/>
        <v>0</v>
      </c>
      <c r="CG205" s="102">
        <f t="shared" si="7457"/>
        <v>0</v>
      </c>
      <c r="CH205" s="102">
        <f t="shared" si="7457"/>
        <v>0</v>
      </c>
      <c r="CI205" s="102">
        <f t="shared" si="7457"/>
        <v>0</v>
      </c>
      <c r="CJ205" s="102">
        <f t="shared" si="7457"/>
        <v>0</v>
      </c>
      <c r="CK205" s="102">
        <f t="shared" si="7457"/>
        <v>0</v>
      </c>
      <c r="CL205" s="102">
        <f t="shared" si="7457"/>
        <v>0</v>
      </c>
      <c r="CM205" s="102">
        <f t="shared" si="7457"/>
        <v>0</v>
      </c>
      <c r="CN205" s="102">
        <f t="shared" si="7457"/>
        <v>0</v>
      </c>
      <c r="CO205" s="102">
        <f t="shared" si="7457"/>
        <v>0</v>
      </c>
      <c r="CP205" s="102">
        <f t="shared" si="7457"/>
        <v>0</v>
      </c>
      <c r="CQ205" s="102">
        <f t="shared" si="7457"/>
        <v>0</v>
      </c>
      <c r="CR205" s="102">
        <f t="shared" si="7457"/>
        <v>0</v>
      </c>
      <c r="CS205" s="102">
        <f t="shared" si="7457"/>
        <v>0</v>
      </c>
      <c r="CT205" s="102">
        <f t="shared" si="7457"/>
        <v>0</v>
      </c>
      <c r="CU205" s="102">
        <f t="shared" si="7457"/>
        <v>0</v>
      </c>
      <c r="CV205" s="102">
        <f t="shared" si="7457"/>
        <v>0</v>
      </c>
      <c r="CW205" s="102">
        <f t="shared" si="7457"/>
        <v>0</v>
      </c>
      <c r="CX205" s="102">
        <f t="shared" si="7457"/>
        <v>0</v>
      </c>
      <c r="CY205" s="102">
        <f t="shared" si="7457"/>
        <v>0</v>
      </c>
      <c r="CZ205" s="102">
        <f t="shared" si="7457"/>
        <v>0</v>
      </c>
      <c r="DA205" s="102">
        <f t="shared" si="7457"/>
        <v>0</v>
      </c>
      <c r="DB205" s="102">
        <f t="shared" si="7457"/>
        <v>0</v>
      </c>
      <c r="DC205" s="102">
        <f t="shared" si="7457"/>
        <v>0</v>
      </c>
      <c r="DD205" s="102">
        <f t="shared" si="7457"/>
        <v>0</v>
      </c>
      <c r="DE205" s="102">
        <f t="shared" si="7457"/>
        <v>0</v>
      </c>
      <c r="DF205" s="102">
        <f t="shared" si="7457"/>
        <v>0</v>
      </c>
      <c r="DG205" s="102">
        <f t="shared" si="7457"/>
        <v>0</v>
      </c>
      <c r="DH205" s="102">
        <f t="shared" si="7457"/>
        <v>0</v>
      </c>
      <c r="DI205" s="102">
        <f t="shared" si="7457"/>
        <v>0</v>
      </c>
      <c r="DJ205" s="102">
        <f t="shared" si="7457"/>
        <v>0</v>
      </c>
      <c r="DK205" s="102">
        <f t="shared" si="7457"/>
        <v>0</v>
      </c>
      <c r="DL205" s="102">
        <f t="shared" si="7457"/>
        <v>0</v>
      </c>
      <c r="DM205" s="102">
        <f t="shared" si="7457"/>
        <v>0</v>
      </c>
      <c r="DN205" s="102">
        <f t="shared" si="7457"/>
        <v>0</v>
      </c>
      <c r="DO205" s="102">
        <f t="shared" si="7457"/>
        <v>0</v>
      </c>
      <c r="DP205" s="102">
        <f t="shared" si="7457"/>
        <v>0</v>
      </c>
      <c r="DQ205" s="102">
        <f t="shared" si="7457"/>
        <v>0</v>
      </c>
      <c r="DR205" s="102">
        <f t="shared" si="7457"/>
        <v>0</v>
      </c>
      <c r="DS205" s="102">
        <f t="shared" si="7457"/>
        <v>0</v>
      </c>
      <c r="DT205" s="102">
        <f t="shared" si="7457"/>
        <v>0</v>
      </c>
      <c r="DU205" s="102">
        <f t="shared" si="7457"/>
        <v>0</v>
      </c>
      <c r="DV205" s="102">
        <f t="shared" si="7457"/>
        <v>0</v>
      </c>
      <c r="DW205" s="102">
        <f t="shared" si="7457"/>
        <v>0</v>
      </c>
      <c r="DX205" s="102">
        <f t="shared" si="7457"/>
        <v>0</v>
      </c>
      <c r="DY205" s="102">
        <f t="shared" si="7457"/>
        <v>0</v>
      </c>
      <c r="DZ205" s="102">
        <f t="shared" si="7457"/>
        <v>0</v>
      </c>
      <c r="EA205" s="102">
        <f t="shared" si="7457"/>
        <v>0</v>
      </c>
      <c r="EB205" s="102">
        <f t="shared" si="7457"/>
        <v>0</v>
      </c>
      <c r="EC205" s="102">
        <f t="shared" si="7457"/>
        <v>0</v>
      </c>
      <c r="ED205" s="102">
        <f t="shared" si="7457"/>
        <v>0</v>
      </c>
      <c r="EE205" s="102">
        <f t="shared" si="7457"/>
        <v>0</v>
      </c>
      <c r="EF205" s="102">
        <f t="shared" si="7457"/>
        <v>0</v>
      </c>
      <c r="EG205" s="102">
        <f t="shared" si="7457"/>
        <v>0</v>
      </c>
      <c r="EH205" s="102">
        <f t="shared" si="7457"/>
        <v>0</v>
      </c>
      <c r="EI205" s="102">
        <f t="shared" si="7457"/>
        <v>0</v>
      </c>
      <c r="EJ205" s="102">
        <f t="shared" si="7457"/>
        <v>0</v>
      </c>
      <c r="EK205" s="102">
        <f t="shared" si="7457"/>
        <v>0</v>
      </c>
      <c r="EL205" s="102">
        <f t="shared" si="7457"/>
        <v>0</v>
      </c>
      <c r="EM205" s="102">
        <f t="shared" si="7457"/>
        <v>0</v>
      </c>
      <c r="EN205" s="102">
        <f t="shared" si="7457"/>
        <v>0</v>
      </c>
      <c r="EO205" s="102">
        <f t="shared" si="7457"/>
        <v>0</v>
      </c>
      <c r="EP205" s="102">
        <f t="shared" si="7457"/>
        <v>0</v>
      </c>
      <c r="EQ205" s="102">
        <f t="shared" ref="EQ205:HB205" si="7458">SUM(EQ206:EQ235)</f>
        <v>0</v>
      </c>
      <c r="ER205" s="102">
        <f t="shared" si="7458"/>
        <v>0</v>
      </c>
      <c r="ES205" s="102">
        <f t="shared" si="7458"/>
        <v>0</v>
      </c>
      <c r="ET205" s="102">
        <f t="shared" si="7458"/>
        <v>0</v>
      </c>
      <c r="EU205" s="102">
        <f t="shared" si="7458"/>
        <v>0</v>
      </c>
      <c r="EV205" s="102">
        <f t="shared" si="7458"/>
        <v>0</v>
      </c>
      <c r="EW205" s="102">
        <f t="shared" si="7458"/>
        <v>0</v>
      </c>
      <c r="EX205" s="102">
        <f t="shared" si="7458"/>
        <v>0</v>
      </c>
      <c r="EY205" s="102">
        <f t="shared" si="7458"/>
        <v>0</v>
      </c>
      <c r="EZ205" s="102">
        <f t="shared" si="7458"/>
        <v>0</v>
      </c>
      <c r="FA205" s="102">
        <f t="shared" si="7458"/>
        <v>0</v>
      </c>
      <c r="FB205" s="102">
        <f t="shared" si="7458"/>
        <v>0</v>
      </c>
      <c r="FC205" s="102">
        <f t="shared" si="7458"/>
        <v>0</v>
      </c>
      <c r="FD205" s="102">
        <f t="shared" si="7458"/>
        <v>0</v>
      </c>
      <c r="FE205" s="102">
        <f t="shared" si="7458"/>
        <v>0</v>
      </c>
      <c r="FF205" s="102">
        <f t="shared" si="7458"/>
        <v>0</v>
      </c>
      <c r="FG205" s="102">
        <f t="shared" si="7458"/>
        <v>0</v>
      </c>
      <c r="FH205" s="102">
        <f t="shared" si="7458"/>
        <v>0</v>
      </c>
      <c r="FI205" s="102">
        <f t="shared" si="7458"/>
        <v>3</v>
      </c>
      <c r="FJ205" s="102">
        <f t="shared" si="7458"/>
        <v>35350.559999999998</v>
      </c>
      <c r="FK205" s="102">
        <f t="shared" si="7458"/>
        <v>1.5</v>
      </c>
      <c r="FL205" s="102">
        <f t="shared" si="7458"/>
        <v>17675.28</v>
      </c>
      <c r="FM205" s="102">
        <f t="shared" si="7458"/>
        <v>0</v>
      </c>
      <c r="FN205" s="102">
        <f t="shared" si="7458"/>
        <v>0</v>
      </c>
      <c r="FO205" s="102">
        <f t="shared" si="7458"/>
        <v>0</v>
      </c>
      <c r="FP205" s="102">
        <f t="shared" si="7458"/>
        <v>0</v>
      </c>
      <c r="FQ205" s="102">
        <f t="shared" si="7458"/>
        <v>0</v>
      </c>
      <c r="FR205" s="102">
        <f t="shared" si="7458"/>
        <v>0</v>
      </c>
      <c r="FS205" s="102">
        <f t="shared" si="7458"/>
        <v>1.6800000000000002</v>
      </c>
      <c r="FT205" s="102">
        <f t="shared" si="7458"/>
        <v>0.84000000000000008</v>
      </c>
      <c r="FU205" s="102">
        <f t="shared" si="7458"/>
        <v>0</v>
      </c>
      <c r="FV205" s="102">
        <f t="shared" si="7458"/>
        <v>-1.5</v>
      </c>
      <c r="FW205" s="102">
        <f t="shared" si="7458"/>
        <v>-17675.28</v>
      </c>
      <c r="FX205" s="102">
        <f t="shared" si="7458"/>
        <v>3</v>
      </c>
      <c r="FY205" s="102">
        <f t="shared" si="7458"/>
        <v>30300.48</v>
      </c>
      <c r="FZ205" s="102">
        <f t="shared" si="7458"/>
        <v>1.5</v>
      </c>
      <c r="GA205" s="102">
        <f t="shared" si="7458"/>
        <v>15150.24</v>
      </c>
      <c r="GB205" s="102">
        <f t="shared" si="7458"/>
        <v>0</v>
      </c>
      <c r="GC205" s="102">
        <f t="shared" si="7458"/>
        <v>0</v>
      </c>
      <c r="GD205" s="102">
        <f t="shared" si="7458"/>
        <v>0</v>
      </c>
      <c r="GE205" s="102">
        <f t="shared" si="7458"/>
        <v>0</v>
      </c>
      <c r="GF205" s="102">
        <f t="shared" si="7458"/>
        <v>0</v>
      </c>
      <c r="GG205" s="102">
        <f t="shared" si="7458"/>
        <v>0</v>
      </c>
      <c r="GH205" s="102">
        <f t="shared" si="7458"/>
        <v>1.2000000000000002</v>
      </c>
      <c r="GI205" s="102">
        <f t="shared" si="7458"/>
        <v>0.60000000000000009</v>
      </c>
      <c r="GJ205" s="102">
        <f t="shared" si="7458"/>
        <v>0</v>
      </c>
      <c r="GK205" s="102">
        <f t="shared" si="7458"/>
        <v>-1.5</v>
      </c>
      <c r="GL205" s="102">
        <f t="shared" si="7458"/>
        <v>-15150.24</v>
      </c>
      <c r="GM205" s="102">
        <f t="shared" si="7458"/>
        <v>0</v>
      </c>
      <c r="GN205" s="102">
        <f t="shared" si="7458"/>
        <v>0</v>
      </c>
      <c r="GO205" s="102">
        <f t="shared" si="7458"/>
        <v>0</v>
      </c>
      <c r="GP205" s="102">
        <f t="shared" si="7458"/>
        <v>0</v>
      </c>
      <c r="GQ205" s="102">
        <f t="shared" si="7458"/>
        <v>0</v>
      </c>
      <c r="GR205" s="102">
        <f t="shared" si="7458"/>
        <v>0</v>
      </c>
      <c r="GS205" s="102">
        <f t="shared" si="7458"/>
        <v>0</v>
      </c>
      <c r="GT205" s="102">
        <f t="shared" si="7458"/>
        <v>0</v>
      </c>
      <c r="GU205" s="102">
        <f t="shared" si="7458"/>
        <v>0</v>
      </c>
      <c r="GV205" s="102">
        <f t="shared" si="7458"/>
        <v>0</v>
      </c>
      <c r="GW205" s="102">
        <f t="shared" si="7458"/>
        <v>0</v>
      </c>
      <c r="GX205" s="102">
        <f t="shared" si="7458"/>
        <v>0</v>
      </c>
      <c r="GY205" s="102">
        <f t="shared" si="7458"/>
        <v>0</v>
      </c>
      <c r="GZ205" s="102">
        <f t="shared" si="7458"/>
        <v>0</v>
      </c>
      <c r="HA205" s="102">
        <f t="shared" si="7458"/>
        <v>0</v>
      </c>
      <c r="HB205" s="102">
        <f t="shared" si="7458"/>
        <v>0</v>
      </c>
      <c r="HC205" s="102">
        <f t="shared" ref="HC205:JN205" si="7459">SUM(HC206:HC235)</f>
        <v>0</v>
      </c>
      <c r="HD205" s="102">
        <f t="shared" si="7459"/>
        <v>0</v>
      </c>
      <c r="HE205" s="102">
        <f t="shared" si="7459"/>
        <v>0</v>
      </c>
      <c r="HF205" s="102">
        <f t="shared" si="7459"/>
        <v>0</v>
      </c>
      <c r="HG205" s="102">
        <f t="shared" si="7459"/>
        <v>0</v>
      </c>
      <c r="HH205" s="102">
        <f t="shared" si="7459"/>
        <v>0</v>
      </c>
      <c r="HI205" s="102">
        <f t="shared" si="7459"/>
        <v>0</v>
      </c>
      <c r="HJ205" s="102">
        <f t="shared" si="7459"/>
        <v>0</v>
      </c>
      <c r="HK205" s="102">
        <f t="shared" si="7459"/>
        <v>0</v>
      </c>
      <c r="HL205" s="102">
        <f t="shared" si="7459"/>
        <v>0</v>
      </c>
      <c r="HM205" s="102">
        <f t="shared" si="7459"/>
        <v>0</v>
      </c>
      <c r="HN205" s="102">
        <f t="shared" si="7459"/>
        <v>0</v>
      </c>
      <c r="HO205" s="102">
        <f t="shared" si="7459"/>
        <v>0</v>
      </c>
      <c r="HP205" s="102">
        <f t="shared" si="7459"/>
        <v>0</v>
      </c>
      <c r="HQ205" s="102">
        <f t="shared" si="7459"/>
        <v>0</v>
      </c>
      <c r="HR205" s="102">
        <f t="shared" si="7459"/>
        <v>0</v>
      </c>
      <c r="HS205" s="102">
        <f t="shared" si="7459"/>
        <v>0</v>
      </c>
      <c r="HT205" s="102">
        <f t="shared" si="7459"/>
        <v>0</v>
      </c>
      <c r="HU205" s="102">
        <f t="shared" si="7459"/>
        <v>0</v>
      </c>
      <c r="HV205" s="102">
        <f t="shared" si="7459"/>
        <v>0</v>
      </c>
      <c r="HW205" s="102">
        <f t="shared" si="7459"/>
        <v>0</v>
      </c>
      <c r="HX205" s="102">
        <f t="shared" si="7459"/>
        <v>0</v>
      </c>
      <c r="HY205" s="102">
        <f t="shared" si="7459"/>
        <v>0</v>
      </c>
      <c r="HZ205" s="102">
        <f t="shared" si="7459"/>
        <v>0</v>
      </c>
      <c r="IA205" s="102">
        <f t="shared" si="7459"/>
        <v>0</v>
      </c>
      <c r="IB205" s="102">
        <f t="shared" si="7459"/>
        <v>0</v>
      </c>
      <c r="IC205" s="102">
        <f t="shared" si="7459"/>
        <v>0</v>
      </c>
      <c r="ID205" s="102">
        <f t="shared" si="7459"/>
        <v>0</v>
      </c>
      <c r="IE205" s="102">
        <f t="shared" si="7459"/>
        <v>0</v>
      </c>
      <c r="IF205" s="102">
        <f t="shared" si="7459"/>
        <v>0</v>
      </c>
      <c r="IG205" s="102">
        <f t="shared" si="7459"/>
        <v>0</v>
      </c>
      <c r="IH205" s="102">
        <f t="shared" si="7459"/>
        <v>0</v>
      </c>
      <c r="II205" s="102">
        <f t="shared" si="7459"/>
        <v>0</v>
      </c>
      <c r="IJ205" s="102">
        <f t="shared" si="7459"/>
        <v>0</v>
      </c>
      <c r="IK205" s="102">
        <f t="shared" si="7459"/>
        <v>0</v>
      </c>
      <c r="IL205" s="102">
        <f t="shared" si="7459"/>
        <v>0</v>
      </c>
      <c r="IM205" s="102">
        <f t="shared" si="7459"/>
        <v>0</v>
      </c>
      <c r="IN205" s="102">
        <f t="shared" si="7459"/>
        <v>0</v>
      </c>
      <c r="IO205" s="102">
        <f t="shared" si="7459"/>
        <v>0</v>
      </c>
      <c r="IP205" s="102">
        <f t="shared" si="7459"/>
        <v>0</v>
      </c>
      <c r="IQ205" s="102">
        <f t="shared" si="7459"/>
        <v>0</v>
      </c>
      <c r="IR205" s="102">
        <f t="shared" si="7459"/>
        <v>0</v>
      </c>
      <c r="IS205" s="102">
        <f t="shared" si="7459"/>
        <v>0</v>
      </c>
      <c r="IT205" s="102">
        <f t="shared" si="7459"/>
        <v>0</v>
      </c>
      <c r="IU205" s="102">
        <f t="shared" si="7459"/>
        <v>0</v>
      </c>
      <c r="IV205" s="102">
        <f t="shared" si="7459"/>
        <v>0</v>
      </c>
      <c r="IW205" s="102">
        <f t="shared" si="7459"/>
        <v>0</v>
      </c>
      <c r="IX205" s="102">
        <f t="shared" si="7459"/>
        <v>0</v>
      </c>
      <c r="IY205" s="102">
        <f t="shared" si="7459"/>
        <v>0</v>
      </c>
      <c r="IZ205" s="102">
        <f t="shared" si="7459"/>
        <v>0</v>
      </c>
      <c r="JA205" s="102">
        <f t="shared" si="7459"/>
        <v>0</v>
      </c>
      <c r="JB205" s="102">
        <f t="shared" si="7459"/>
        <v>0</v>
      </c>
      <c r="JC205" s="102">
        <f t="shared" si="7459"/>
        <v>0</v>
      </c>
      <c r="JD205" s="102">
        <f t="shared" si="7459"/>
        <v>0</v>
      </c>
      <c r="JE205" s="102">
        <f t="shared" si="7459"/>
        <v>0</v>
      </c>
      <c r="JF205" s="102">
        <f t="shared" si="7459"/>
        <v>0</v>
      </c>
      <c r="JG205" s="102">
        <f t="shared" si="7459"/>
        <v>0</v>
      </c>
      <c r="JH205" s="102">
        <f t="shared" si="7459"/>
        <v>0</v>
      </c>
      <c r="JI205" s="102">
        <f t="shared" si="7459"/>
        <v>0</v>
      </c>
      <c r="JJ205" s="102">
        <f t="shared" si="7459"/>
        <v>0</v>
      </c>
      <c r="JK205" s="102">
        <f t="shared" si="7459"/>
        <v>0</v>
      </c>
      <c r="JL205" s="102">
        <f t="shared" si="7459"/>
        <v>0</v>
      </c>
      <c r="JM205" s="102">
        <f t="shared" si="7459"/>
        <v>0</v>
      </c>
      <c r="JN205" s="102">
        <f t="shared" si="7459"/>
        <v>0</v>
      </c>
      <c r="JO205" s="102">
        <f t="shared" ref="JO205:MA205" si="7460">SUM(JO206:JO235)</f>
        <v>0</v>
      </c>
      <c r="JP205" s="102">
        <f t="shared" si="7460"/>
        <v>0</v>
      </c>
      <c r="JQ205" s="102">
        <f t="shared" si="7460"/>
        <v>0</v>
      </c>
      <c r="JR205" s="102">
        <f t="shared" si="7460"/>
        <v>0</v>
      </c>
      <c r="JS205" s="102">
        <f t="shared" si="7460"/>
        <v>0</v>
      </c>
      <c r="JT205" s="102">
        <f t="shared" si="7460"/>
        <v>0</v>
      </c>
      <c r="JU205" s="102">
        <f t="shared" si="7460"/>
        <v>0</v>
      </c>
      <c r="JV205" s="102">
        <f t="shared" si="7460"/>
        <v>0</v>
      </c>
      <c r="JW205" s="102">
        <f t="shared" si="7460"/>
        <v>0</v>
      </c>
      <c r="JX205" s="102">
        <f t="shared" si="7460"/>
        <v>0</v>
      </c>
      <c r="JY205" s="102">
        <f t="shared" si="7460"/>
        <v>0</v>
      </c>
      <c r="JZ205" s="102">
        <f t="shared" si="7460"/>
        <v>0</v>
      </c>
      <c r="KA205" s="102">
        <f t="shared" si="7460"/>
        <v>0</v>
      </c>
      <c r="KB205" s="102">
        <f t="shared" si="7460"/>
        <v>0</v>
      </c>
      <c r="KC205" s="102">
        <f t="shared" si="7460"/>
        <v>0</v>
      </c>
      <c r="KD205" s="102">
        <f t="shared" si="7460"/>
        <v>0</v>
      </c>
      <c r="KE205" s="102">
        <f t="shared" si="7460"/>
        <v>0</v>
      </c>
      <c r="KF205" s="102">
        <f t="shared" si="7460"/>
        <v>0</v>
      </c>
      <c r="KG205" s="102">
        <f t="shared" si="7460"/>
        <v>0</v>
      </c>
      <c r="KH205" s="102">
        <f t="shared" si="7460"/>
        <v>0</v>
      </c>
      <c r="KI205" s="102">
        <f t="shared" si="7460"/>
        <v>0</v>
      </c>
      <c r="KJ205" s="102">
        <f t="shared" si="7460"/>
        <v>0</v>
      </c>
      <c r="KK205" s="102">
        <f t="shared" si="7460"/>
        <v>0</v>
      </c>
      <c r="KL205" s="102">
        <f t="shared" si="7460"/>
        <v>0</v>
      </c>
      <c r="KM205" s="102">
        <f t="shared" si="7460"/>
        <v>0</v>
      </c>
      <c r="KN205" s="102">
        <f t="shared" si="7460"/>
        <v>0</v>
      </c>
      <c r="KO205" s="102">
        <f t="shared" si="7460"/>
        <v>0</v>
      </c>
      <c r="KP205" s="102">
        <f t="shared" si="7460"/>
        <v>0</v>
      </c>
      <c r="KQ205" s="102">
        <f t="shared" si="7460"/>
        <v>0</v>
      </c>
      <c r="KR205" s="102">
        <f t="shared" si="7460"/>
        <v>0</v>
      </c>
      <c r="KS205" s="102">
        <f t="shared" si="7460"/>
        <v>0</v>
      </c>
      <c r="KT205" s="102">
        <f t="shared" si="7460"/>
        <v>0</v>
      </c>
      <c r="KU205" s="102">
        <f t="shared" si="7460"/>
        <v>0</v>
      </c>
      <c r="KV205" s="102">
        <f t="shared" si="7460"/>
        <v>0</v>
      </c>
      <c r="KW205" s="102">
        <f t="shared" si="7460"/>
        <v>0</v>
      </c>
      <c r="KX205" s="102">
        <f t="shared" si="7460"/>
        <v>0</v>
      </c>
      <c r="KY205" s="102">
        <f t="shared" si="7460"/>
        <v>0</v>
      </c>
      <c r="KZ205" s="102">
        <f t="shared" si="7460"/>
        <v>0</v>
      </c>
      <c r="LA205" s="102">
        <f t="shared" si="7460"/>
        <v>0</v>
      </c>
      <c r="LB205" s="102">
        <f t="shared" si="7460"/>
        <v>0</v>
      </c>
      <c r="LC205" s="102">
        <f t="shared" si="7460"/>
        <v>0</v>
      </c>
      <c r="LD205" s="102">
        <f t="shared" si="7460"/>
        <v>0</v>
      </c>
      <c r="LE205" s="102">
        <f t="shared" si="7460"/>
        <v>0</v>
      </c>
      <c r="LF205" s="102">
        <f t="shared" si="7460"/>
        <v>0</v>
      </c>
      <c r="LG205" s="102">
        <f t="shared" si="7460"/>
        <v>0</v>
      </c>
      <c r="LH205" s="102">
        <f t="shared" si="7460"/>
        <v>0</v>
      </c>
      <c r="LI205" s="102">
        <f t="shared" si="7460"/>
        <v>0</v>
      </c>
      <c r="LJ205" s="102">
        <f t="shared" si="7460"/>
        <v>0</v>
      </c>
      <c r="LK205" s="102">
        <f t="shared" si="7460"/>
        <v>0</v>
      </c>
      <c r="LL205" s="102">
        <f t="shared" si="7460"/>
        <v>0</v>
      </c>
      <c r="LM205" s="102">
        <f t="shared" si="7460"/>
        <v>0</v>
      </c>
      <c r="LN205" s="102">
        <f t="shared" si="7460"/>
        <v>0</v>
      </c>
      <c r="LO205" s="102">
        <f t="shared" si="7460"/>
        <v>0</v>
      </c>
      <c r="LP205" s="102">
        <f t="shared" si="7460"/>
        <v>0</v>
      </c>
      <c r="LQ205" s="102">
        <f t="shared" si="7460"/>
        <v>0</v>
      </c>
      <c r="LR205" s="102">
        <f t="shared" si="7460"/>
        <v>0</v>
      </c>
      <c r="LS205" s="102">
        <f t="shared" si="7460"/>
        <v>0</v>
      </c>
      <c r="LT205" s="102">
        <f t="shared" si="7460"/>
        <v>0</v>
      </c>
      <c r="LU205" s="102">
        <f t="shared" si="7460"/>
        <v>0</v>
      </c>
      <c r="LV205" s="102">
        <f t="shared" si="7460"/>
        <v>1</v>
      </c>
      <c r="LW205" s="102">
        <f t="shared" si="7460"/>
        <v>5891.76</v>
      </c>
      <c r="LX205" s="102">
        <f t="shared" si="7460"/>
        <v>1</v>
      </c>
      <c r="LY205" s="102">
        <f t="shared" si="7460"/>
        <v>0</v>
      </c>
      <c r="LZ205" s="102">
        <f t="shared" si="7460"/>
        <v>0</v>
      </c>
      <c r="MA205" s="102">
        <f t="shared" si="7460"/>
        <v>0</v>
      </c>
      <c r="MB205" s="102">
        <f t="shared" ref="MB205:OL205" si="7461">SUM(MB206:MB235)</f>
        <v>0</v>
      </c>
      <c r="MC205" s="102">
        <f t="shared" si="7461"/>
        <v>0</v>
      </c>
      <c r="MD205" s="102">
        <f t="shared" si="7461"/>
        <v>0.56000000000000005</v>
      </c>
      <c r="ME205" s="102">
        <f t="shared" si="7461"/>
        <v>1</v>
      </c>
      <c r="MF205" s="102">
        <f t="shared" si="7461"/>
        <v>5891.76</v>
      </c>
      <c r="MG205" s="102">
        <f t="shared" si="7461"/>
        <v>0</v>
      </c>
      <c r="MH205" s="102">
        <f t="shared" si="7461"/>
        <v>0</v>
      </c>
      <c r="MI205" s="102">
        <f t="shared" si="7461"/>
        <v>0</v>
      </c>
      <c r="MJ205" s="102">
        <f t="shared" si="7461"/>
        <v>0</v>
      </c>
      <c r="MK205" s="102">
        <f t="shared" si="7461"/>
        <v>0</v>
      </c>
      <c r="ML205" s="102">
        <f t="shared" si="7461"/>
        <v>0</v>
      </c>
      <c r="MM205" s="102">
        <f t="shared" si="7461"/>
        <v>0</v>
      </c>
      <c r="MN205" s="102">
        <f t="shared" si="7461"/>
        <v>0</v>
      </c>
      <c r="MO205" s="102">
        <f t="shared" si="7461"/>
        <v>0</v>
      </c>
      <c r="MP205" s="102">
        <f t="shared" si="7461"/>
        <v>0</v>
      </c>
      <c r="MQ205" s="102">
        <f t="shared" si="7461"/>
        <v>0</v>
      </c>
      <c r="MR205" s="102">
        <f t="shared" si="7461"/>
        <v>0</v>
      </c>
      <c r="MS205" s="102">
        <f t="shared" si="7461"/>
        <v>0</v>
      </c>
      <c r="MT205" s="102">
        <f t="shared" si="7461"/>
        <v>0</v>
      </c>
      <c r="MU205" s="102">
        <f t="shared" si="7461"/>
        <v>0</v>
      </c>
      <c r="MV205" s="102">
        <f t="shared" si="7461"/>
        <v>0</v>
      </c>
      <c r="MW205" s="102">
        <f t="shared" si="7461"/>
        <v>0</v>
      </c>
      <c r="MX205" s="102">
        <f t="shared" si="7461"/>
        <v>0</v>
      </c>
      <c r="MY205" s="102">
        <f t="shared" si="7461"/>
        <v>0</v>
      </c>
      <c r="MZ205" s="102">
        <f t="shared" si="7461"/>
        <v>0</v>
      </c>
      <c r="NA205" s="102">
        <f t="shared" si="7461"/>
        <v>0</v>
      </c>
      <c r="NB205" s="102">
        <f t="shared" si="7461"/>
        <v>0</v>
      </c>
      <c r="NC205" s="102">
        <f t="shared" si="7461"/>
        <v>0</v>
      </c>
      <c r="ND205" s="102">
        <f t="shared" si="7461"/>
        <v>0</v>
      </c>
      <c r="NE205" s="102">
        <f t="shared" si="7461"/>
        <v>0</v>
      </c>
      <c r="NF205" s="102">
        <f t="shared" si="7461"/>
        <v>0</v>
      </c>
      <c r="NG205" s="102">
        <f t="shared" si="7461"/>
        <v>0</v>
      </c>
      <c r="NH205" s="102">
        <f t="shared" si="7461"/>
        <v>0</v>
      </c>
      <c r="NI205" s="102">
        <f t="shared" si="7461"/>
        <v>0</v>
      </c>
      <c r="NJ205" s="102">
        <f t="shared" si="7461"/>
        <v>0</v>
      </c>
      <c r="NK205" s="102">
        <f t="shared" si="7461"/>
        <v>0</v>
      </c>
      <c r="NL205" s="102">
        <f t="shared" si="7461"/>
        <v>0</v>
      </c>
      <c r="NM205" s="102">
        <f t="shared" si="7461"/>
        <v>0</v>
      </c>
      <c r="NN205" s="102">
        <f t="shared" si="7461"/>
        <v>0</v>
      </c>
      <c r="NO205" s="102">
        <f t="shared" si="7461"/>
        <v>0</v>
      </c>
      <c r="NP205" s="102">
        <f t="shared" si="7461"/>
        <v>0</v>
      </c>
      <c r="NQ205" s="102">
        <f t="shared" si="7461"/>
        <v>0</v>
      </c>
      <c r="NR205" s="102">
        <f t="shared" si="7461"/>
        <v>0</v>
      </c>
      <c r="NS205" s="102">
        <f t="shared" si="7461"/>
        <v>0</v>
      </c>
      <c r="NT205" s="102">
        <f t="shared" si="7461"/>
        <v>0</v>
      </c>
      <c r="NU205" s="102">
        <f t="shared" si="7461"/>
        <v>0</v>
      </c>
      <c r="NV205" s="102">
        <f t="shared" si="7461"/>
        <v>0</v>
      </c>
      <c r="NW205" s="102">
        <f t="shared" si="7461"/>
        <v>0</v>
      </c>
      <c r="NX205" s="102">
        <f t="shared" si="7461"/>
        <v>0</v>
      </c>
      <c r="NY205" s="102">
        <f t="shared" si="7461"/>
        <v>0</v>
      </c>
      <c r="NZ205" s="102">
        <f t="shared" si="7461"/>
        <v>0</v>
      </c>
      <c r="OA205" s="102">
        <f t="shared" si="7461"/>
        <v>0</v>
      </c>
      <c r="OB205" s="102">
        <f t="shared" si="7461"/>
        <v>0</v>
      </c>
      <c r="OC205" s="102">
        <f t="shared" si="7461"/>
        <v>0</v>
      </c>
      <c r="OD205" s="102">
        <f t="shared" si="7461"/>
        <v>0</v>
      </c>
      <c r="OE205" s="102">
        <f t="shared" si="7461"/>
        <v>0</v>
      </c>
      <c r="OF205" s="102">
        <f t="shared" si="7461"/>
        <v>0</v>
      </c>
      <c r="OG205" s="102">
        <f t="shared" si="7461"/>
        <v>0</v>
      </c>
      <c r="OH205" s="102">
        <f t="shared" si="7461"/>
        <v>0</v>
      </c>
      <c r="OI205" s="102">
        <f t="shared" si="7461"/>
        <v>0</v>
      </c>
      <c r="OJ205" s="102">
        <f t="shared" si="7461"/>
        <v>0</v>
      </c>
      <c r="OK205" s="102">
        <f t="shared" si="7461"/>
        <v>0</v>
      </c>
      <c r="OL205" s="102">
        <f t="shared" si="7461"/>
        <v>0</v>
      </c>
      <c r="OM205" s="102">
        <f t="shared" ref="OM205:QX205" si="7462">SUM(OM206:OM235)</f>
        <v>0</v>
      </c>
      <c r="ON205" s="102">
        <f t="shared" si="7462"/>
        <v>0</v>
      </c>
      <c r="OO205" s="102">
        <f t="shared" si="7462"/>
        <v>0</v>
      </c>
      <c r="OP205" s="102">
        <f t="shared" si="7462"/>
        <v>0</v>
      </c>
      <c r="OQ205" s="102">
        <f t="shared" si="7462"/>
        <v>0</v>
      </c>
      <c r="OR205" s="102">
        <f t="shared" si="7462"/>
        <v>0</v>
      </c>
      <c r="OS205" s="102">
        <f t="shared" si="7462"/>
        <v>0</v>
      </c>
      <c r="OT205" s="102">
        <f t="shared" si="7462"/>
        <v>0</v>
      </c>
      <c r="OU205" s="102">
        <f t="shared" si="7462"/>
        <v>0</v>
      </c>
      <c r="OV205" s="102">
        <f t="shared" si="7462"/>
        <v>0</v>
      </c>
      <c r="OW205" s="102">
        <f t="shared" si="7462"/>
        <v>0</v>
      </c>
      <c r="OX205" s="102">
        <f t="shared" si="7462"/>
        <v>0</v>
      </c>
      <c r="OY205" s="102">
        <f t="shared" si="7462"/>
        <v>0</v>
      </c>
      <c r="OZ205" s="102">
        <f t="shared" si="7462"/>
        <v>0</v>
      </c>
      <c r="PA205" s="102">
        <f t="shared" si="7462"/>
        <v>0</v>
      </c>
      <c r="PB205" s="102">
        <f t="shared" si="7462"/>
        <v>0</v>
      </c>
      <c r="PC205" s="102">
        <f t="shared" si="7462"/>
        <v>0</v>
      </c>
      <c r="PD205" s="102">
        <f t="shared" si="7462"/>
        <v>0</v>
      </c>
      <c r="PE205" s="102">
        <f t="shared" si="7462"/>
        <v>0</v>
      </c>
      <c r="PF205" s="102">
        <f t="shared" si="7462"/>
        <v>0</v>
      </c>
      <c r="PG205" s="102">
        <f t="shared" si="7462"/>
        <v>0</v>
      </c>
      <c r="PH205" s="102">
        <f t="shared" si="7462"/>
        <v>0</v>
      </c>
      <c r="PI205" s="102">
        <f t="shared" si="7462"/>
        <v>0</v>
      </c>
      <c r="PJ205" s="102">
        <f t="shared" si="7462"/>
        <v>0</v>
      </c>
      <c r="PK205" s="102">
        <f t="shared" si="7462"/>
        <v>0</v>
      </c>
      <c r="PL205" s="102">
        <f t="shared" si="7462"/>
        <v>0</v>
      </c>
      <c r="PM205" s="102">
        <f t="shared" si="7462"/>
        <v>0</v>
      </c>
      <c r="PN205" s="102">
        <f t="shared" si="7462"/>
        <v>0</v>
      </c>
      <c r="PO205" s="102">
        <f t="shared" si="7462"/>
        <v>0</v>
      </c>
      <c r="PP205" s="102">
        <f t="shared" si="7462"/>
        <v>0</v>
      </c>
      <c r="PQ205" s="102">
        <f t="shared" si="7462"/>
        <v>0</v>
      </c>
      <c r="PR205" s="102">
        <f t="shared" si="7462"/>
        <v>0</v>
      </c>
      <c r="PS205" s="102">
        <f t="shared" si="7462"/>
        <v>394</v>
      </c>
      <c r="PT205" s="102">
        <f t="shared" si="7462"/>
        <v>15585389.8754256</v>
      </c>
      <c r="PU205" s="102">
        <f t="shared" si="7462"/>
        <v>197</v>
      </c>
      <c r="PV205" s="102">
        <f t="shared" si="7462"/>
        <v>7792694.9377127998</v>
      </c>
      <c r="PW205" s="102">
        <f t="shared" si="7462"/>
        <v>101</v>
      </c>
      <c r="PX205" s="102">
        <f t="shared" si="7462"/>
        <v>6774117.469999996</v>
      </c>
      <c r="PY205" s="102">
        <f t="shared" si="7462"/>
        <v>404</v>
      </c>
      <c r="PZ205" s="102">
        <f t="shared" si="7462"/>
        <v>1</v>
      </c>
      <c r="QA205" s="102">
        <f t="shared" si="7462"/>
        <v>67070.47</v>
      </c>
      <c r="QB205" s="102">
        <f t="shared" si="7462"/>
        <v>4</v>
      </c>
      <c r="QC205" s="102">
        <f t="shared" si="7462"/>
        <v>1028.1200000000001</v>
      </c>
      <c r="QD205" s="102">
        <f t="shared" si="7462"/>
        <v>514.06000000000006</v>
      </c>
      <c r="QE205" s="102">
        <f t="shared" si="7462"/>
        <v>414.09999999999997</v>
      </c>
      <c r="QF205" s="102">
        <f t="shared" si="7462"/>
        <v>-96</v>
      </c>
      <c r="QG205" s="102">
        <f t="shared" si="7462"/>
        <v>-1018577.4677128042</v>
      </c>
      <c r="QH205" s="102">
        <f t="shared" si="7462"/>
        <v>0</v>
      </c>
      <c r="QI205" s="102">
        <f t="shared" si="7462"/>
        <v>0</v>
      </c>
      <c r="QJ205" s="102">
        <f t="shared" si="7462"/>
        <v>0</v>
      </c>
      <c r="QK205" s="102">
        <f t="shared" si="7462"/>
        <v>0</v>
      </c>
      <c r="QL205" s="102">
        <f t="shared" si="7462"/>
        <v>1</v>
      </c>
      <c r="QM205" s="102">
        <f t="shared" si="7462"/>
        <v>14140.22</v>
      </c>
      <c r="QN205" s="102">
        <f t="shared" si="7462"/>
        <v>7</v>
      </c>
      <c r="QO205" s="102">
        <f t="shared" si="7462"/>
        <v>0</v>
      </c>
      <c r="QP205" s="102">
        <f t="shared" si="7462"/>
        <v>0</v>
      </c>
      <c r="QQ205" s="102">
        <f t="shared" si="7462"/>
        <v>0</v>
      </c>
      <c r="QR205" s="102">
        <f t="shared" si="7462"/>
        <v>0</v>
      </c>
      <c r="QS205" s="102">
        <f t="shared" si="7462"/>
        <v>0</v>
      </c>
      <c r="QT205" s="102">
        <f t="shared" si="7462"/>
        <v>0.56000000000000005</v>
      </c>
      <c r="QU205" s="102">
        <f t="shared" si="7462"/>
        <v>1</v>
      </c>
      <c r="QV205" s="102">
        <f t="shared" si="7462"/>
        <v>14140.22</v>
      </c>
      <c r="QW205" s="102">
        <f t="shared" si="7462"/>
        <v>120</v>
      </c>
      <c r="QX205" s="102">
        <f t="shared" si="7462"/>
        <v>8635709.0618351996</v>
      </c>
      <c r="QY205" s="102">
        <f t="shared" ref="QY205:TK205" si="7463">SUM(QY206:QY235)</f>
        <v>60</v>
      </c>
      <c r="QZ205" s="102">
        <f t="shared" si="7463"/>
        <v>4317854.5309175998</v>
      </c>
      <c r="RA205" s="102">
        <f t="shared" si="7463"/>
        <v>85</v>
      </c>
      <c r="RB205" s="102">
        <f t="shared" si="7463"/>
        <v>6518001.9499999965</v>
      </c>
      <c r="RC205" s="102">
        <f t="shared" si="7463"/>
        <v>94</v>
      </c>
      <c r="RD205" s="102">
        <f t="shared" si="7463"/>
        <v>0</v>
      </c>
      <c r="RE205" s="102">
        <f t="shared" si="7463"/>
        <v>0</v>
      </c>
      <c r="RF205" s="102">
        <f t="shared" si="7463"/>
        <v>0</v>
      </c>
      <c r="RG205" s="102">
        <f t="shared" si="7463"/>
        <v>572.32000000000005</v>
      </c>
      <c r="RH205" s="102">
        <f t="shared" si="7463"/>
        <v>286.16000000000003</v>
      </c>
      <c r="RI205" s="102">
        <f t="shared" si="7463"/>
        <v>434.32</v>
      </c>
      <c r="RJ205" s="102">
        <f t="shared" si="7463"/>
        <v>25</v>
      </c>
      <c r="RK205" s="102">
        <f t="shared" si="7463"/>
        <v>2200147.4190823962</v>
      </c>
      <c r="RL205" s="102">
        <f t="shared" si="7463"/>
        <v>0</v>
      </c>
      <c r="RM205" s="102">
        <f t="shared" si="7463"/>
        <v>0</v>
      </c>
      <c r="RN205" s="102">
        <f t="shared" si="7463"/>
        <v>0</v>
      </c>
      <c r="RO205" s="102">
        <f t="shared" si="7463"/>
        <v>0</v>
      </c>
      <c r="RP205" s="102">
        <f t="shared" si="7463"/>
        <v>0</v>
      </c>
      <c r="RQ205" s="102">
        <f t="shared" si="7463"/>
        <v>0</v>
      </c>
      <c r="RR205" s="102">
        <f t="shared" si="7463"/>
        <v>0</v>
      </c>
      <c r="RS205" s="102">
        <f t="shared" si="7463"/>
        <v>0</v>
      </c>
      <c r="RT205" s="102">
        <f t="shared" si="7463"/>
        <v>0</v>
      </c>
      <c r="RU205" s="102">
        <f t="shared" si="7463"/>
        <v>0</v>
      </c>
      <c r="RV205" s="102">
        <f t="shared" si="7463"/>
        <v>0</v>
      </c>
      <c r="RW205" s="102">
        <f t="shared" si="7463"/>
        <v>0</v>
      </c>
      <c r="RX205" s="102">
        <f t="shared" si="7463"/>
        <v>0</v>
      </c>
      <c r="RY205" s="102">
        <f t="shared" si="7463"/>
        <v>0</v>
      </c>
      <c r="RZ205" s="102">
        <f t="shared" si="7463"/>
        <v>0</v>
      </c>
      <c r="SA205" s="102">
        <f t="shared" si="7463"/>
        <v>0</v>
      </c>
      <c r="SB205" s="102">
        <f t="shared" si="7463"/>
        <v>0</v>
      </c>
      <c r="SC205" s="102">
        <f t="shared" si="7463"/>
        <v>0</v>
      </c>
      <c r="SD205" s="102">
        <f t="shared" si="7463"/>
        <v>0</v>
      </c>
      <c r="SE205" s="102">
        <f t="shared" si="7463"/>
        <v>8</v>
      </c>
      <c r="SF205" s="102">
        <f t="shared" si="7463"/>
        <v>80801.280000000013</v>
      </c>
      <c r="SG205" s="102">
        <f t="shared" si="7463"/>
        <v>55</v>
      </c>
      <c r="SH205" s="102">
        <f t="shared" si="7463"/>
        <v>0</v>
      </c>
      <c r="SI205" s="102">
        <f t="shared" si="7463"/>
        <v>0</v>
      </c>
      <c r="SJ205" s="102">
        <f t="shared" si="7463"/>
        <v>0</v>
      </c>
      <c r="SK205" s="102">
        <f t="shared" si="7463"/>
        <v>0</v>
      </c>
      <c r="SL205" s="102">
        <f t="shared" si="7463"/>
        <v>0</v>
      </c>
      <c r="SM205" s="102">
        <f t="shared" si="7463"/>
        <v>3.2</v>
      </c>
      <c r="SN205" s="102">
        <f t="shared" si="7463"/>
        <v>8</v>
      </c>
      <c r="SO205" s="102">
        <f t="shared" si="7463"/>
        <v>80801.280000000013</v>
      </c>
      <c r="SP205" s="102">
        <f t="shared" si="7463"/>
        <v>0</v>
      </c>
      <c r="SQ205" s="102">
        <f t="shared" si="7463"/>
        <v>0</v>
      </c>
      <c r="SR205" s="102">
        <f t="shared" si="7463"/>
        <v>0</v>
      </c>
      <c r="SS205" s="102">
        <f t="shared" si="7463"/>
        <v>0</v>
      </c>
      <c r="ST205" s="102">
        <f t="shared" si="7463"/>
        <v>0</v>
      </c>
      <c r="SU205" s="102">
        <f t="shared" si="7463"/>
        <v>0</v>
      </c>
      <c r="SV205" s="102">
        <f t="shared" si="7463"/>
        <v>0</v>
      </c>
      <c r="SW205" s="102">
        <f t="shared" si="7463"/>
        <v>0</v>
      </c>
      <c r="SX205" s="102">
        <f t="shared" si="7463"/>
        <v>0</v>
      </c>
      <c r="SY205" s="102">
        <f t="shared" si="7463"/>
        <v>0</v>
      </c>
      <c r="SZ205" s="102">
        <f t="shared" si="7463"/>
        <v>0</v>
      </c>
      <c r="TA205" s="102">
        <f t="shared" si="7463"/>
        <v>0</v>
      </c>
      <c r="TB205" s="102">
        <f t="shared" si="7463"/>
        <v>0</v>
      </c>
      <c r="TC205" s="102">
        <f t="shared" si="7463"/>
        <v>0</v>
      </c>
      <c r="TD205" s="102">
        <f t="shared" si="7463"/>
        <v>0</v>
      </c>
      <c r="TE205" s="102">
        <f t="shared" si="7463"/>
        <v>0</v>
      </c>
      <c r="TF205" s="102">
        <f t="shared" si="7463"/>
        <v>0</v>
      </c>
      <c r="TG205" s="102">
        <f t="shared" si="7463"/>
        <v>0</v>
      </c>
      <c r="TH205" s="102">
        <f t="shared" si="7463"/>
        <v>0</v>
      </c>
      <c r="TI205" s="102">
        <f t="shared" si="7463"/>
        <v>1</v>
      </c>
      <c r="TJ205" s="102">
        <f t="shared" si="7463"/>
        <v>14140.22</v>
      </c>
      <c r="TK205" s="102">
        <f t="shared" si="7463"/>
        <v>11</v>
      </c>
      <c r="TL205" s="102">
        <f t="shared" ref="TL205:VV205" si="7464">SUM(TL206:TL235)</f>
        <v>0</v>
      </c>
      <c r="TM205" s="102">
        <f t="shared" si="7464"/>
        <v>0</v>
      </c>
      <c r="TN205" s="102">
        <f t="shared" si="7464"/>
        <v>0</v>
      </c>
      <c r="TO205" s="102">
        <f t="shared" si="7464"/>
        <v>0</v>
      </c>
      <c r="TP205" s="102">
        <f t="shared" si="7464"/>
        <v>0</v>
      </c>
      <c r="TQ205" s="102">
        <f t="shared" si="7464"/>
        <v>0.56000000000000005</v>
      </c>
      <c r="TR205" s="102">
        <f t="shared" si="7464"/>
        <v>1</v>
      </c>
      <c r="TS205" s="102">
        <f t="shared" si="7464"/>
        <v>14140.22</v>
      </c>
      <c r="TT205" s="102">
        <f t="shared" si="7464"/>
        <v>0</v>
      </c>
      <c r="TU205" s="102">
        <f t="shared" si="7464"/>
        <v>0</v>
      </c>
      <c r="TV205" s="102">
        <f t="shared" si="7464"/>
        <v>0</v>
      </c>
      <c r="TW205" s="102">
        <f t="shared" si="7464"/>
        <v>0</v>
      </c>
      <c r="TX205" s="102">
        <f t="shared" si="7464"/>
        <v>0</v>
      </c>
      <c r="TY205" s="102">
        <f t="shared" si="7464"/>
        <v>0</v>
      </c>
      <c r="TZ205" s="102">
        <f t="shared" si="7464"/>
        <v>0</v>
      </c>
      <c r="UA205" s="102">
        <f t="shared" si="7464"/>
        <v>0</v>
      </c>
      <c r="UB205" s="102">
        <f t="shared" si="7464"/>
        <v>0</v>
      </c>
      <c r="UC205" s="102">
        <f t="shared" si="7464"/>
        <v>0</v>
      </c>
      <c r="UD205" s="102">
        <f t="shared" si="7464"/>
        <v>0</v>
      </c>
      <c r="UE205" s="102">
        <f t="shared" si="7464"/>
        <v>0</v>
      </c>
      <c r="UF205" s="102">
        <f t="shared" si="7464"/>
        <v>0</v>
      </c>
      <c r="UG205" s="102">
        <f t="shared" si="7464"/>
        <v>0</v>
      </c>
      <c r="UH205" s="102">
        <f t="shared" si="7464"/>
        <v>0</v>
      </c>
      <c r="UI205" s="102">
        <f t="shared" si="7464"/>
        <v>0</v>
      </c>
      <c r="UJ205" s="102">
        <f t="shared" si="7464"/>
        <v>0</v>
      </c>
      <c r="UK205" s="102">
        <f t="shared" si="7464"/>
        <v>0</v>
      </c>
      <c r="UL205" s="102">
        <f t="shared" si="7464"/>
        <v>0</v>
      </c>
      <c r="UM205" s="102">
        <f t="shared" si="7464"/>
        <v>0</v>
      </c>
      <c r="UN205" s="102">
        <f t="shared" si="7464"/>
        <v>0</v>
      </c>
      <c r="UO205" s="102">
        <f t="shared" si="7464"/>
        <v>0</v>
      </c>
      <c r="UP205" s="102">
        <f t="shared" si="7464"/>
        <v>0</v>
      </c>
      <c r="UQ205" s="102">
        <f t="shared" si="7464"/>
        <v>0</v>
      </c>
      <c r="UR205" s="102">
        <f t="shared" si="7464"/>
        <v>0</v>
      </c>
      <c r="US205" s="102">
        <f t="shared" si="7464"/>
        <v>0</v>
      </c>
      <c r="UT205" s="102">
        <f t="shared" si="7464"/>
        <v>0</v>
      </c>
      <c r="UU205" s="102">
        <f t="shared" si="7464"/>
        <v>0</v>
      </c>
      <c r="UV205" s="102">
        <f t="shared" si="7464"/>
        <v>0</v>
      </c>
      <c r="UW205" s="102">
        <f t="shared" si="7464"/>
        <v>0</v>
      </c>
      <c r="UX205" s="102">
        <f t="shared" si="7464"/>
        <v>0</v>
      </c>
      <c r="UY205" s="102">
        <f t="shared" si="7464"/>
        <v>0</v>
      </c>
      <c r="UZ205" s="102">
        <f t="shared" si="7464"/>
        <v>0</v>
      </c>
      <c r="VA205" s="102">
        <f t="shared" si="7464"/>
        <v>0</v>
      </c>
      <c r="VB205" s="102">
        <f t="shared" si="7464"/>
        <v>0</v>
      </c>
      <c r="VC205" s="102">
        <f t="shared" si="7464"/>
        <v>0</v>
      </c>
      <c r="VD205" s="102">
        <f t="shared" si="7464"/>
        <v>0</v>
      </c>
      <c r="VE205" s="102">
        <f t="shared" si="7464"/>
        <v>0</v>
      </c>
      <c r="VF205" s="102">
        <f t="shared" si="7464"/>
        <v>0</v>
      </c>
      <c r="VG205" s="102">
        <f t="shared" si="7464"/>
        <v>0</v>
      </c>
      <c r="VH205" s="102">
        <f t="shared" si="7464"/>
        <v>0</v>
      </c>
      <c r="VI205" s="102">
        <f t="shared" si="7464"/>
        <v>0</v>
      </c>
      <c r="VJ205" s="102">
        <f t="shared" si="7464"/>
        <v>0</v>
      </c>
      <c r="VK205" s="102">
        <f t="shared" si="7464"/>
        <v>0</v>
      </c>
      <c r="VL205" s="102">
        <f t="shared" si="7464"/>
        <v>0</v>
      </c>
      <c r="VM205" s="102">
        <f t="shared" si="7464"/>
        <v>0</v>
      </c>
      <c r="VN205" s="102">
        <f t="shared" si="7464"/>
        <v>0</v>
      </c>
      <c r="VO205" s="102">
        <f t="shared" si="7464"/>
        <v>0</v>
      </c>
      <c r="VP205" s="102">
        <f t="shared" si="7464"/>
        <v>0</v>
      </c>
      <c r="VQ205" s="102">
        <f t="shared" si="7464"/>
        <v>1</v>
      </c>
      <c r="VR205" s="102">
        <f t="shared" si="7464"/>
        <v>10100.16</v>
      </c>
      <c r="VS205" s="102">
        <f t="shared" si="7464"/>
        <v>10</v>
      </c>
      <c r="VT205" s="102">
        <f t="shared" si="7464"/>
        <v>0</v>
      </c>
      <c r="VU205" s="102">
        <f t="shared" si="7464"/>
        <v>0</v>
      </c>
      <c r="VV205" s="102">
        <f t="shared" si="7464"/>
        <v>0</v>
      </c>
      <c r="VW205" s="102">
        <f t="shared" ref="VW205:YH205" si="7465">SUM(VW206:VW235)</f>
        <v>0</v>
      </c>
      <c r="VX205" s="102">
        <f t="shared" si="7465"/>
        <v>0</v>
      </c>
      <c r="VY205" s="102">
        <f t="shared" si="7465"/>
        <v>0.4</v>
      </c>
      <c r="VZ205" s="102">
        <f t="shared" si="7465"/>
        <v>1</v>
      </c>
      <c r="WA205" s="102">
        <f t="shared" si="7465"/>
        <v>10100.16</v>
      </c>
      <c r="WB205" s="102">
        <f t="shared" si="7465"/>
        <v>0</v>
      </c>
      <c r="WC205" s="102">
        <f t="shared" si="7465"/>
        <v>0</v>
      </c>
      <c r="WD205" s="102">
        <f t="shared" si="7465"/>
        <v>0</v>
      </c>
      <c r="WE205" s="102">
        <f t="shared" si="7465"/>
        <v>0</v>
      </c>
      <c r="WF205" s="102">
        <f t="shared" si="7465"/>
        <v>0</v>
      </c>
      <c r="WG205" s="102">
        <f t="shared" si="7465"/>
        <v>0</v>
      </c>
      <c r="WH205" s="102">
        <f t="shared" si="7465"/>
        <v>0</v>
      </c>
      <c r="WI205" s="102">
        <f t="shared" si="7465"/>
        <v>0</v>
      </c>
      <c r="WJ205" s="102">
        <f t="shared" si="7465"/>
        <v>0</v>
      </c>
      <c r="WK205" s="102">
        <f t="shared" si="7465"/>
        <v>0</v>
      </c>
      <c r="WL205" s="102">
        <f t="shared" si="7465"/>
        <v>0</v>
      </c>
      <c r="WM205" s="102">
        <f t="shared" si="7465"/>
        <v>0</v>
      </c>
      <c r="WN205" s="102">
        <f t="shared" si="7465"/>
        <v>0</v>
      </c>
      <c r="WO205" s="102">
        <f t="shared" si="7465"/>
        <v>0</v>
      </c>
      <c r="WP205" s="102">
        <f t="shared" si="7465"/>
        <v>0</v>
      </c>
      <c r="WQ205" s="102">
        <f t="shared" si="7465"/>
        <v>0</v>
      </c>
      <c r="WR205" s="102">
        <f t="shared" si="7465"/>
        <v>0</v>
      </c>
      <c r="WS205" s="102">
        <f t="shared" si="7465"/>
        <v>0</v>
      </c>
      <c r="WT205" s="102">
        <f t="shared" si="7465"/>
        <v>0</v>
      </c>
      <c r="WU205" s="102">
        <f t="shared" si="7465"/>
        <v>0</v>
      </c>
      <c r="WV205" s="102">
        <f t="shared" si="7465"/>
        <v>0</v>
      </c>
      <c r="WW205" s="102">
        <f t="shared" si="7465"/>
        <v>0</v>
      </c>
      <c r="WX205" s="102">
        <f t="shared" si="7465"/>
        <v>0</v>
      </c>
      <c r="WY205" s="102">
        <f t="shared" si="7465"/>
        <v>0</v>
      </c>
      <c r="WZ205" s="102">
        <f t="shared" si="7465"/>
        <v>0</v>
      </c>
      <c r="XA205" s="102">
        <f t="shared" si="7465"/>
        <v>0</v>
      </c>
      <c r="XB205" s="102">
        <f t="shared" si="7465"/>
        <v>0</v>
      </c>
      <c r="XC205" s="102">
        <f t="shared" si="7465"/>
        <v>0</v>
      </c>
      <c r="XD205" s="102">
        <f t="shared" si="7465"/>
        <v>0</v>
      </c>
      <c r="XE205" s="102">
        <f t="shared" si="7465"/>
        <v>0</v>
      </c>
      <c r="XF205" s="102">
        <f t="shared" si="7465"/>
        <v>0</v>
      </c>
      <c r="XG205" s="102">
        <f t="shared" si="7465"/>
        <v>0</v>
      </c>
      <c r="XH205" s="102">
        <f t="shared" si="7465"/>
        <v>0</v>
      </c>
      <c r="XI205" s="102">
        <f t="shared" si="7465"/>
        <v>0</v>
      </c>
      <c r="XJ205" s="102">
        <f t="shared" si="7465"/>
        <v>0</v>
      </c>
      <c r="XK205" s="102">
        <f t="shared" si="7465"/>
        <v>0</v>
      </c>
      <c r="XL205" s="102">
        <f t="shared" si="7465"/>
        <v>0</v>
      </c>
      <c r="XM205" s="102">
        <f t="shared" si="7465"/>
        <v>0</v>
      </c>
      <c r="XN205" s="102">
        <f t="shared" si="7465"/>
        <v>0</v>
      </c>
      <c r="XO205" s="102">
        <f t="shared" si="7465"/>
        <v>0</v>
      </c>
      <c r="XP205" s="102">
        <f t="shared" si="7465"/>
        <v>0</v>
      </c>
      <c r="XQ205" s="102">
        <f t="shared" si="7465"/>
        <v>0</v>
      </c>
      <c r="XR205" s="102">
        <f t="shared" si="7465"/>
        <v>0</v>
      </c>
      <c r="XS205" s="102">
        <f t="shared" si="7465"/>
        <v>0</v>
      </c>
      <c r="XT205" s="102">
        <f t="shared" si="7465"/>
        <v>0</v>
      </c>
      <c r="XU205" s="102">
        <f t="shared" si="7465"/>
        <v>0</v>
      </c>
      <c r="XV205" s="102">
        <f t="shared" si="7465"/>
        <v>0</v>
      </c>
      <c r="XW205" s="102">
        <f t="shared" si="7465"/>
        <v>0</v>
      </c>
      <c r="XX205" s="102">
        <f t="shared" si="7465"/>
        <v>0</v>
      </c>
      <c r="XY205" s="102">
        <f t="shared" si="7465"/>
        <v>0</v>
      </c>
      <c r="XZ205" s="102">
        <f t="shared" si="7465"/>
        <v>0</v>
      </c>
      <c r="YA205" s="102">
        <f t="shared" si="7465"/>
        <v>0</v>
      </c>
      <c r="YB205" s="102">
        <f t="shared" si="7465"/>
        <v>0</v>
      </c>
      <c r="YC205" s="102">
        <f t="shared" si="7465"/>
        <v>0</v>
      </c>
      <c r="YD205" s="102">
        <f t="shared" si="7465"/>
        <v>0</v>
      </c>
      <c r="YE205" s="102">
        <f t="shared" si="7465"/>
        <v>0</v>
      </c>
      <c r="YF205" s="102">
        <f t="shared" si="7465"/>
        <v>0</v>
      </c>
      <c r="YG205" s="102">
        <f t="shared" si="7465"/>
        <v>0</v>
      </c>
      <c r="YH205" s="102">
        <f t="shared" si="7465"/>
        <v>0</v>
      </c>
      <c r="YI205" s="102">
        <f t="shared" ref="YI205:AAQ205" si="7466">SUM(YI206:YI235)</f>
        <v>0</v>
      </c>
      <c r="YJ205" s="102">
        <f t="shared" si="7466"/>
        <v>0</v>
      </c>
      <c r="YK205" s="102">
        <f t="shared" si="7466"/>
        <v>0</v>
      </c>
      <c r="YL205" s="102">
        <f t="shared" si="7466"/>
        <v>0</v>
      </c>
      <c r="YM205" s="102">
        <f t="shared" si="7466"/>
        <v>0</v>
      </c>
      <c r="YN205" s="102">
        <f t="shared" si="7466"/>
        <v>0</v>
      </c>
      <c r="YO205" s="102">
        <f t="shared" si="7466"/>
        <v>0</v>
      </c>
      <c r="YP205" s="102">
        <f t="shared" si="7466"/>
        <v>0</v>
      </c>
      <c r="YQ205" s="102">
        <f t="shared" si="7466"/>
        <v>0</v>
      </c>
      <c r="YR205" s="102">
        <f t="shared" si="7466"/>
        <v>0</v>
      </c>
      <c r="YS205" s="102">
        <f t="shared" si="7466"/>
        <v>0</v>
      </c>
      <c r="YT205" s="102">
        <f t="shared" si="7466"/>
        <v>0</v>
      </c>
      <c r="YU205" s="102">
        <f t="shared" si="7466"/>
        <v>0</v>
      </c>
      <c r="YV205" s="102">
        <f t="shared" si="7466"/>
        <v>0</v>
      </c>
      <c r="YW205" s="102">
        <f t="shared" si="7466"/>
        <v>0</v>
      </c>
      <c r="YX205" s="102">
        <f t="shared" si="7466"/>
        <v>0</v>
      </c>
      <c r="YY205" s="102">
        <f t="shared" si="7466"/>
        <v>0</v>
      </c>
      <c r="YZ205" s="102">
        <f t="shared" si="7466"/>
        <v>0</v>
      </c>
      <c r="ZA205" s="102">
        <f t="shared" si="7466"/>
        <v>0</v>
      </c>
      <c r="ZB205" s="102">
        <f t="shared" si="7466"/>
        <v>0</v>
      </c>
      <c r="ZC205" s="102">
        <f t="shared" si="7466"/>
        <v>0</v>
      </c>
      <c r="ZD205" s="102">
        <f t="shared" si="7466"/>
        <v>0</v>
      </c>
      <c r="ZE205" s="102">
        <f t="shared" si="7466"/>
        <v>0</v>
      </c>
      <c r="ZF205" s="102">
        <f t="shared" si="7466"/>
        <v>0</v>
      </c>
      <c r="ZG205" s="102">
        <f t="shared" si="7466"/>
        <v>0</v>
      </c>
      <c r="ZH205" s="102">
        <f t="shared" si="7466"/>
        <v>0</v>
      </c>
      <c r="ZI205" s="102">
        <f t="shared" si="7466"/>
        <v>0</v>
      </c>
      <c r="ZJ205" s="102">
        <f t="shared" si="7466"/>
        <v>0</v>
      </c>
      <c r="ZK205" s="102">
        <f t="shared" si="7466"/>
        <v>0</v>
      </c>
      <c r="ZL205" s="102">
        <f t="shared" si="7466"/>
        <v>0</v>
      </c>
      <c r="ZM205" s="102">
        <f t="shared" si="7466"/>
        <v>0</v>
      </c>
      <c r="ZN205" s="102">
        <f t="shared" si="7466"/>
        <v>0</v>
      </c>
      <c r="ZO205" s="102">
        <f t="shared" si="7466"/>
        <v>0</v>
      </c>
      <c r="ZP205" s="102">
        <f t="shared" si="7466"/>
        <v>0</v>
      </c>
      <c r="ZQ205" s="102">
        <f t="shared" si="7466"/>
        <v>0</v>
      </c>
      <c r="ZR205" s="102">
        <f t="shared" si="7466"/>
        <v>0</v>
      </c>
      <c r="ZS205" s="102">
        <f t="shared" si="7466"/>
        <v>0</v>
      </c>
      <c r="ZT205" s="102">
        <f t="shared" si="7466"/>
        <v>0</v>
      </c>
      <c r="ZU205" s="102">
        <f t="shared" si="7466"/>
        <v>0</v>
      </c>
      <c r="ZV205" s="102">
        <f t="shared" si="7466"/>
        <v>0</v>
      </c>
      <c r="ZW205" s="102">
        <f t="shared" si="7466"/>
        <v>0</v>
      </c>
      <c r="ZX205" s="102">
        <f t="shared" si="7466"/>
        <v>0</v>
      </c>
      <c r="ZY205" s="102">
        <f t="shared" si="7466"/>
        <v>0</v>
      </c>
      <c r="ZZ205" s="102">
        <f t="shared" si="7466"/>
        <v>0</v>
      </c>
      <c r="AAA205" s="102">
        <f t="shared" si="7466"/>
        <v>0</v>
      </c>
      <c r="AAB205" s="102">
        <f t="shared" si="7466"/>
        <v>0</v>
      </c>
      <c r="AAC205" s="102">
        <f t="shared" si="7466"/>
        <v>606</v>
      </c>
      <c r="AAD205" s="102">
        <f t="shared" si="7466"/>
        <v>25769692.923220802</v>
      </c>
      <c r="AAE205" s="102">
        <f t="shared" si="7466"/>
        <v>303</v>
      </c>
      <c r="AAF205" s="102">
        <f t="shared" si="7466"/>
        <v>12884846.461610401</v>
      </c>
      <c r="AAG205" s="102">
        <f t="shared" si="7466"/>
        <v>224</v>
      </c>
      <c r="AAH205" s="102">
        <f t="shared" si="7466"/>
        <v>14578609.749999993</v>
      </c>
      <c r="AAI205" s="102">
        <f t="shared" si="7466"/>
        <v>792</v>
      </c>
      <c r="AAJ205" s="102">
        <f t="shared" si="7466"/>
        <v>3</v>
      </c>
      <c r="AAK205" s="102">
        <f t="shared" si="7466"/>
        <v>83904.07</v>
      </c>
      <c r="AAL205" s="102">
        <f t="shared" si="7466"/>
        <v>16</v>
      </c>
      <c r="AAM205" s="102">
        <f t="shared" si="7466"/>
        <v>1681.9500000000003</v>
      </c>
      <c r="AAN205" s="102">
        <f t="shared" si="7466"/>
        <v>840.97500000000014</v>
      </c>
      <c r="AAO205" s="102">
        <f t="shared" si="7466"/>
        <v>909.28</v>
      </c>
      <c r="AAP205" s="102">
        <f t="shared" si="7466"/>
        <v>-79</v>
      </c>
      <c r="AAQ205" s="102">
        <f t="shared" si="7466"/>
        <v>1693763.288389592</v>
      </c>
    </row>
    <row r="206" spans="1:719" s="33" customFormat="1" ht="30" hidden="1" x14ac:dyDescent="0.25">
      <c r="A206" s="195"/>
      <c r="B206" s="233">
        <v>161</v>
      </c>
      <c r="C206" s="234" t="s">
        <v>462</v>
      </c>
      <c r="D206" s="211" t="s">
        <v>277</v>
      </c>
      <c r="E206" s="156">
        <v>15030</v>
      </c>
      <c r="F206" s="209">
        <v>7.86</v>
      </c>
      <c r="G206" s="301"/>
      <c r="H206" s="412">
        <v>0.8</v>
      </c>
      <c r="I206" s="210"/>
      <c r="J206" s="210"/>
      <c r="K206" s="1">
        <v>1.4</v>
      </c>
      <c r="L206" s="1">
        <v>1.68</v>
      </c>
      <c r="M206" s="1">
        <v>2.23</v>
      </c>
      <c r="N206" s="9">
        <v>2.57</v>
      </c>
      <c r="O206" s="45">
        <f>'СДП (план)'!O207</f>
        <v>5</v>
      </c>
      <c r="P206" s="45">
        <f>'СДП (план)'!P207</f>
        <v>661560.48</v>
      </c>
      <c r="Q206" s="44">
        <f t="shared" si="6024"/>
        <v>2.5</v>
      </c>
      <c r="R206" s="44">
        <f t="shared" si="6025"/>
        <v>330780.24</v>
      </c>
      <c r="S206" s="44">
        <f>VLOOKUP($C206,факт!$D$8:$JF$250,39,0)</f>
        <v>0</v>
      </c>
      <c r="T206" s="44">
        <f>VLOOKUP($C206,факт!$D$8:$JF$250,40,0)</f>
        <v>0</v>
      </c>
      <c r="U206" s="44">
        <f>VLOOKUP($C206,факт!$D$8:$JF$250,41,0)</f>
        <v>0</v>
      </c>
      <c r="V206" s="44">
        <f>VLOOKUP($C206,факт!$D$8:$JF$250,42,0)</f>
        <v>0</v>
      </c>
      <c r="W206" s="44">
        <f>VLOOKUP($C206,факт!$D$8:$JF$250,43,0)</f>
        <v>0</v>
      </c>
      <c r="X206" s="44">
        <f>VLOOKUP($C206,факт!$D$8:$JF$250,44,0)</f>
        <v>0</v>
      </c>
      <c r="Y206" s="44">
        <f t="shared" ref="Y206:Y211" si="7467">SUM(O206*$F206)</f>
        <v>39.300000000000004</v>
      </c>
      <c r="Z206" s="44">
        <f t="shared" ref="Z206:Z211" si="7468">SUM(Q206*$F206)</f>
        <v>19.650000000000002</v>
      </c>
      <c r="AA206" s="44">
        <f t="shared" ref="AA206:AA211" si="7469">SUM(S206*$F206)</f>
        <v>0</v>
      </c>
      <c r="AB206" s="44">
        <f t="shared" ref="AB206:AB211" si="7470">SUM(S206-Q206)</f>
        <v>-2.5</v>
      </c>
      <c r="AC206" s="44">
        <f t="shared" si="6192"/>
        <v>-330780.24</v>
      </c>
      <c r="AD206" s="155">
        <f>'СДП (план)'!Q207</f>
        <v>0</v>
      </c>
      <c r="AE206" s="155">
        <f>'СДП (план)'!R207</f>
        <v>0</v>
      </c>
      <c r="AF206" s="44">
        <f t="shared" si="6027"/>
        <v>0</v>
      </c>
      <c r="AG206" s="44">
        <f t="shared" si="6028"/>
        <v>0</v>
      </c>
      <c r="AH206" s="44">
        <f>VLOOKUP($C206,факт!$D$8:$JF$250,21,0)</f>
        <v>0</v>
      </c>
      <c r="AI206" s="44">
        <f>VLOOKUP($C206,факт!$D$8:$JF$250,22,0)</f>
        <v>0</v>
      </c>
      <c r="AJ206" s="44">
        <f>VLOOKUP($C206,факт!$D$8:$JF$250,23,0)</f>
        <v>0</v>
      </c>
      <c r="AK206" s="44">
        <f>VLOOKUP($C206,факт!$D$8:$JF$250,24,0)</f>
        <v>0</v>
      </c>
      <c r="AL206" s="44">
        <f>VLOOKUP($C206,факт!$D$8:$JF$250,25,0)</f>
        <v>0</v>
      </c>
      <c r="AM206" s="44">
        <f>VLOOKUP($C206,факт!$D$8:$JF$250,26,0)</f>
        <v>0</v>
      </c>
      <c r="AN206" s="44">
        <f t="shared" ref="AN206:AN235" si="7471">SUM(AD206*$F206)</f>
        <v>0</v>
      </c>
      <c r="AO206" s="44">
        <f t="shared" ref="AO206:AO235" si="7472">SUM(AF206*$F206)</f>
        <v>0</v>
      </c>
      <c r="AP206" s="44">
        <f t="shared" ref="AP206:AP235" si="7473">SUM(AH206*$F206)</f>
        <v>0</v>
      </c>
      <c r="AQ206" s="44">
        <f t="shared" ref="AQ206:AQ235" si="7474">SUM(AH206-AF206)</f>
        <v>0</v>
      </c>
      <c r="AR206" s="44">
        <f t="shared" ref="AR206:AR235" si="7475">SUM(AI206-AG206)</f>
        <v>0</v>
      </c>
      <c r="AS206" s="45">
        <f>'СДП (план)'!S207</f>
        <v>0</v>
      </c>
      <c r="AT206" s="44">
        <f>'СДП (план)'!T207</f>
        <v>0</v>
      </c>
      <c r="AU206" s="44">
        <f t="shared" si="6031"/>
        <v>0</v>
      </c>
      <c r="AV206" s="44">
        <f t="shared" si="6032"/>
        <v>0</v>
      </c>
      <c r="AW206" s="44">
        <f>VLOOKUP($C206,факт!$D$8:$JF$250,3,0)</f>
        <v>0</v>
      </c>
      <c r="AX206" s="44">
        <f>VLOOKUP($C206,факт!$D$8:$JF$250,4,0)</f>
        <v>0</v>
      </c>
      <c r="AY206" s="44">
        <f>VLOOKUP($C206,факт!$D$8:$JF$250,5,0)</f>
        <v>0</v>
      </c>
      <c r="AZ206" s="44">
        <f>VLOOKUP($C206,факт!$D$8:$JF$250,6,0)</f>
        <v>0</v>
      </c>
      <c r="BA206" s="44">
        <f>VLOOKUP($C206,факт!$D$8:$JF$250,7,0)</f>
        <v>0</v>
      </c>
      <c r="BB206" s="44">
        <f>VLOOKUP($C206,факт!$D$8:$JF$250,8,0)</f>
        <v>0</v>
      </c>
      <c r="BC206" s="44">
        <f t="shared" ref="BC206:BC211" si="7476">SUM(AS206*$F206)</f>
        <v>0</v>
      </c>
      <c r="BD206" s="44">
        <f t="shared" ref="BD206:BD211" si="7477">SUM(AU206*$F206)</f>
        <v>0</v>
      </c>
      <c r="BE206" s="44">
        <f t="shared" ref="BE206:BE211" si="7478">SUM(AW206*$F206)</f>
        <v>0</v>
      </c>
      <c r="BF206" s="44">
        <f t="shared" si="7453"/>
        <v>0</v>
      </c>
      <c r="BG206" s="44">
        <f t="shared" si="7454"/>
        <v>0</v>
      </c>
      <c r="BH206" s="90">
        <f>'СДП (план)'!U207</f>
        <v>0</v>
      </c>
      <c r="BI206" s="3">
        <f>'СДП (план)'!V207</f>
        <v>0</v>
      </c>
      <c r="BJ206" s="44">
        <f t="shared" si="6033"/>
        <v>0</v>
      </c>
      <c r="BK206" s="44">
        <f t="shared" si="6034"/>
        <v>0</v>
      </c>
      <c r="BL206" s="44">
        <f>VLOOKUP($C206,факт!$D$8:$JF$250,27,0)</f>
        <v>0</v>
      </c>
      <c r="BM206" s="44">
        <f>VLOOKUP($C206,факт!$D$8:$JF$250,28,0)</f>
        <v>0</v>
      </c>
      <c r="BN206" s="44">
        <f>VLOOKUP($C206,факт!$D$8:$JF$250,29,0)</f>
        <v>0</v>
      </c>
      <c r="BO206" s="44">
        <f>VLOOKUP($C206,факт!$D$8:$JF$250,30,0)</f>
        <v>0</v>
      </c>
      <c r="BP206" s="44">
        <f>VLOOKUP($C206,факт!$D$8:$JF$250,31,0)</f>
        <v>0</v>
      </c>
      <c r="BQ206" s="44">
        <f>VLOOKUP($C206,факт!$D$8:$JF$250,32,0)</f>
        <v>0</v>
      </c>
      <c r="BR206" s="44">
        <f t="shared" ref="BR206:BR211" si="7479">SUM(BH206*$F206)</f>
        <v>0</v>
      </c>
      <c r="BS206" s="44">
        <f t="shared" ref="BS206:BS211" si="7480">SUM(BJ206*$F206)</f>
        <v>0</v>
      </c>
      <c r="BT206" s="44">
        <f t="shared" ref="BT206:BT211" si="7481">SUM(BL206*$F206)</f>
        <v>0</v>
      </c>
      <c r="BU206" s="44">
        <f>SUM(BL206-BJ206)</f>
        <v>0</v>
      </c>
      <c r="BV206" s="44">
        <f>SUM(BM206-BK206)</f>
        <v>0</v>
      </c>
      <c r="BW206" s="45">
        <f>'СДП (план)'!W207</f>
        <v>0</v>
      </c>
      <c r="BX206" s="44">
        <f>'СДП (план)'!X207</f>
        <v>0</v>
      </c>
      <c r="BY206" s="44">
        <f t="shared" si="6035"/>
        <v>0</v>
      </c>
      <c r="BZ206" s="44">
        <f t="shared" si="6036"/>
        <v>0</v>
      </c>
      <c r="CA206" s="44">
        <f>VLOOKUP($C206,факт!$D$8:$JF$250,9,0)</f>
        <v>0</v>
      </c>
      <c r="CB206" s="44">
        <f>VLOOKUP($C206,факт!$D$8:$JF$250,10,0)</f>
        <v>0</v>
      </c>
      <c r="CC206" s="44">
        <f>VLOOKUP($C206,факт!$D$8:$JF$250,11,0)</f>
        <v>0</v>
      </c>
      <c r="CD206" s="44">
        <f>VLOOKUP($C206,факт!$D$8:$JF$250,12,0)</f>
        <v>0</v>
      </c>
      <c r="CE206" s="44">
        <f>VLOOKUP($C206,факт!$D$8:$JF$250,13,0)</f>
        <v>0</v>
      </c>
      <c r="CF206" s="44">
        <f>VLOOKUP($C206,факт!$D$8:$JF$250,14,0)</f>
        <v>0</v>
      </c>
      <c r="CG206" s="44">
        <f t="shared" ref="CG206:CG211" si="7482">SUM(BW206*$F206)</f>
        <v>0</v>
      </c>
      <c r="CH206" s="44">
        <f t="shared" ref="CH206:CH211" si="7483">SUM(BY206*$F206)</f>
        <v>0</v>
      </c>
      <c r="CI206" s="44">
        <f t="shared" ref="CI206:CI211" si="7484">SUM(CA206*$F206)</f>
        <v>0</v>
      </c>
      <c r="CJ206" s="44">
        <f t="shared" si="7087"/>
        <v>0</v>
      </c>
      <c r="CK206" s="44">
        <f t="shared" si="7088"/>
        <v>0</v>
      </c>
      <c r="CL206" s="47">
        <f>'СДП (план)'!Y207</f>
        <v>0</v>
      </c>
      <c r="CM206" s="44">
        <f>'СДП (план)'!Z207</f>
        <v>0</v>
      </c>
      <c r="CN206" s="44">
        <f t="shared" si="6037"/>
        <v>0</v>
      </c>
      <c r="CO206" s="44">
        <f t="shared" si="6038"/>
        <v>0</v>
      </c>
      <c r="CP206" s="44">
        <f>VLOOKUP($C206,факт!$D$8:$JF$250,33,0)</f>
        <v>0</v>
      </c>
      <c r="CQ206" s="44">
        <f>VLOOKUP($C206,факт!$D$8:$JF$250,34,0)</f>
        <v>0</v>
      </c>
      <c r="CR206" s="44">
        <f>VLOOKUP($C206,факт!$D$8:$JF$250,35,0)</f>
        <v>0</v>
      </c>
      <c r="CS206" s="44">
        <f>VLOOKUP($C206,факт!$D$8:$JF$250,36,0)</f>
        <v>0</v>
      </c>
      <c r="CT206" s="44">
        <f>VLOOKUP($C206,факт!$D$8:$JF$250,37,0)</f>
        <v>0</v>
      </c>
      <c r="CU206" s="44">
        <f>VLOOKUP($C206,факт!$D$8:$JF$250,38,0)</f>
        <v>0</v>
      </c>
      <c r="CV206" s="44">
        <f t="shared" ref="CV206:CV211" si="7485">SUM(CL206*$F206)</f>
        <v>0</v>
      </c>
      <c r="CW206" s="44">
        <f t="shared" ref="CW206:CW211" si="7486">SUM(CN206*$F206)</f>
        <v>0</v>
      </c>
      <c r="CX206" s="44">
        <f t="shared" ref="CX206:CX211" si="7487">SUM(CP206*$F206)</f>
        <v>0</v>
      </c>
      <c r="CY206" s="44">
        <f t="shared" si="6039"/>
        <v>0</v>
      </c>
      <c r="CZ206" s="44">
        <f t="shared" si="6040"/>
        <v>0</v>
      </c>
      <c r="DA206" s="46">
        <f>'СДП (план)'!AA207</f>
        <v>0</v>
      </c>
      <c r="DB206" s="46">
        <f>'СДП (план)'!AB207</f>
        <v>0</v>
      </c>
      <c r="DC206" s="44">
        <f t="shared" si="6041"/>
        <v>0</v>
      </c>
      <c r="DD206" s="44">
        <f t="shared" si="6042"/>
        <v>0</v>
      </c>
      <c r="DE206" s="44">
        <f>VLOOKUP($C206,факт!$D$8:$JF$250,45,0)</f>
        <v>0</v>
      </c>
      <c r="DF206" s="44">
        <f>VLOOKUP($C206,факт!$D$8:$JF$250,46,0)</f>
        <v>0</v>
      </c>
      <c r="DG206" s="44">
        <f>VLOOKUP($C206,факт!$D$8:$JF$250,47,0)</f>
        <v>0</v>
      </c>
      <c r="DH206" s="44">
        <f>VLOOKUP($C206,факт!$D$8:$JF$250,48,0)</f>
        <v>0</v>
      </c>
      <c r="DI206" s="44">
        <f>VLOOKUP($C206,факт!$D$8:$JF$250,49,0)</f>
        <v>0</v>
      </c>
      <c r="DJ206" s="44">
        <f>VLOOKUP($C206,факт!$D$8:$JF$250,50,0)</f>
        <v>0</v>
      </c>
      <c r="DK206" s="44">
        <f t="shared" ref="DK206:DK211" si="7488">SUM(DA206*$F206)</f>
        <v>0</v>
      </c>
      <c r="DL206" s="44">
        <f t="shared" ref="DL206:DL211" si="7489">SUM(DC206*$F206)</f>
        <v>0</v>
      </c>
      <c r="DM206" s="44">
        <f t="shared" ref="DM206:DM211" si="7490">SUM(DE206*$F206)</f>
        <v>0</v>
      </c>
      <c r="DN206" s="44">
        <f t="shared" si="6043"/>
        <v>0</v>
      </c>
      <c r="DO206" s="44">
        <f t="shared" si="6044"/>
        <v>0</v>
      </c>
      <c r="DP206" s="5">
        <f>'СДП (план)'!AC207</f>
        <v>0</v>
      </c>
      <c r="DQ206" s="3">
        <f>'СДП (план)'!AD207</f>
        <v>0</v>
      </c>
      <c r="DR206" s="44">
        <f t="shared" si="6045"/>
        <v>0</v>
      </c>
      <c r="DS206" s="44">
        <f t="shared" si="6046"/>
        <v>0</v>
      </c>
      <c r="DT206" s="44">
        <f>VLOOKUP($C206,факт!$D$8:$JF$250,231,0)</f>
        <v>0</v>
      </c>
      <c r="DU206" s="44">
        <f>VLOOKUP($C206,факт!$D$8:$JF$250,232,0)</f>
        <v>0</v>
      </c>
      <c r="DV206" s="44">
        <f>VLOOKUP($C206,факт!$D$8:$JF$250,233,0)</f>
        <v>0</v>
      </c>
      <c r="DW206" s="44">
        <f>VLOOKUP($C206,факт!$D$8:$JF$250,234,0)</f>
        <v>0</v>
      </c>
      <c r="DX206" s="44">
        <f>VLOOKUP($C206,факт!$D$8:$JF$250,235,0)</f>
        <v>0</v>
      </c>
      <c r="DY206" s="44">
        <f>VLOOKUP($C206,факт!$D$8:$JF$250,236,0)</f>
        <v>0</v>
      </c>
      <c r="DZ206" s="44">
        <f t="shared" ref="DZ206:DZ211" si="7491">SUM(DP206*$F206)</f>
        <v>0</v>
      </c>
      <c r="EA206" s="44">
        <f t="shared" ref="EA206:EA211" si="7492">SUM(DR206*$F206)</f>
        <v>0</v>
      </c>
      <c r="EB206" s="44">
        <f t="shared" ref="EB206:EB211" si="7493">SUM(DT206*$F206)</f>
        <v>0</v>
      </c>
      <c r="EC206" s="44">
        <f t="shared" si="6047"/>
        <v>0</v>
      </c>
      <c r="ED206" s="44">
        <f t="shared" si="6048"/>
        <v>0</v>
      </c>
      <c r="EE206" s="44">
        <f>'СДП (план)'!CY207</f>
        <v>0</v>
      </c>
      <c r="EF206" s="44">
        <f>'СДП (план)'!CZ207</f>
        <v>0</v>
      </c>
      <c r="EG206" s="44">
        <f t="shared" si="6049"/>
        <v>0</v>
      </c>
      <c r="EH206" s="44">
        <f t="shared" si="6050"/>
        <v>0</v>
      </c>
      <c r="EI206" s="44"/>
      <c r="EJ206" s="44"/>
      <c r="EK206" s="44"/>
      <c r="EL206" s="44"/>
      <c r="EM206" s="44"/>
      <c r="EN206" s="44"/>
      <c r="EO206" s="44"/>
      <c r="EP206" s="44"/>
      <c r="EQ206" s="44"/>
      <c r="ER206" s="44"/>
      <c r="ES206" s="44"/>
      <c r="ET206" s="45">
        <f>'СДП (план)'!AE207</f>
        <v>0</v>
      </c>
      <c r="EU206" s="44">
        <f>'СДП (план)'!AF207</f>
        <v>0</v>
      </c>
      <c r="EV206" s="44">
        <f t="shared" si="6051"/>
        <v>0</v>
      </c>
      <c r="EW206" s="44">
        <f t="shared" si="6052"/>
        <v>0</v>
      </c>
      <c r="EX206" s="44">
        <f>VLOOKUP($C206,факт!$D$8:$JF$250,159,0)</f>
        <v>0</v>
      </c>
      <c r="EY206" s="44">
        <f>VLOOKUP($C206,факт!$D$8:$JF$250,160,0)</f>
        <v>0</v>
      </c>
      <c r="EZ206" s="44">
        <f>VLOOKUP($C206,факт!$D$8:$JF$250,161,0)</f>
        <v>0</v>
      </c>
      <c r="FA206" s="44">
        <f>VLOOKUP($C206,факт!$D$8:$JF$250,162,0)</f>
        <v>0</v>
      </c>
      <c r="FB206" s="44">
        <f>VLOOKUP($C206,факт!$D$8:$JF$250,163,0)</f>
        <v>0</v>
      </c>
      <c r="FC206" s="44">
        <f>VLOOKUP($C206,факт!$D$8:$JF$250,164,0)</f>
        <v>0</v>
      </c>
      <c r="FD206" s="44">
        <f t="shared" ref="FD206:FD212" si="7494">SUM(ET206*$F206)</f>
        <v>0</v>
      </c>
      <c r="FE206" s="44">
        <f t="shared" ref="FE206:FE212" si="7495">SUM(EV206*$F206)</f>
        <v>0</v>
      </c>
      <c r="FF206" s="44">
        <f t="shared" ref="FF206:FF212" si="7496">SUM(EX206*$F206)</f>
        <v>0</v>
      </c>
      <c r="FG206" s="44">
        <f t="shared" ref="FG206:FG212" si="7497">SUM(EX206-EV206)</f>
        <v>0</v>
      </c>
      <c r="FH206" s="44">
        <f t="shared" ref="FH206:FH212" si="7498">SUM(EY206-EW206)</f>
        <v>0</v>
      </c>
      <c r="FI206" s="5">
        <f>'СДП (план)'!AG207</f>
        <v>0</v>
      </c>
      <c r="FJ206" s="3">
        <f>'СДП (план)'!AH207</f>
        <v>0</v>
      </c>
      <c r="FK206" s="44">
        <f t="shared" si="6055"/>
        <v>0</v>
      </c>
      <c r="FL206" s="44">
        <f t="shared" si="6056"/>
        <v>0</v>
      </c>
      <c r="FM206" s="44">
        <f>VLOOKUP($C206,факт!$D$8:$JF$250,165,0)</f>
        <v>0</v>
      </c>
      <c r="FN206" s="44">
        <f>VLOOKUP($C206,факт!$D$8:$JF$250,166,0)</f>
        <v>0</v>
      </c>
      <c r="FO206" s="44">
        <f>VLOOKUP($C206,факт!$D$8:$JF$250,167,0)</f>
        <v>0</v>
      </c>
      <c r="FP206" s="44">
        <f>VLOOKUP($C206,факт!$D$8:$JF$250,168,0)</f>
        <v>0</v>
      </c>
      <c r="FQ206" s="44">
        <f>VLOOKUP($C206,факт!$D$8:$JF$250,169,0)</f>
        <v>0</v>
      </c>
      <c r="FR206" s="44">
        <f>VLOOKUP($C206,факт!$D$8:$JF$250,170,0)</f>
        <v>0</v>
      </c>
      <c r="FS206" s="44">
        <f t="shared" ref="FS206:FS211" si="7499">SUM(FI206*$F206)</f>
        <v>0</v>
      </c>
      <c r="FT206" s="44">
        <f t="shared" ref="FT206:FT211" si="7500">SUM(FK206*$F206)</f>
        <v>0</v>
      </c>
      <c r="FU206" s="44">
        <f t="shared" ref="FU206:FU211" si="7501">SUM(FM206*$F206)</f>
        <v>0</v>
      </c>
      <c r="FV206" s="44">
        <f t="shared" ref="FV206:FV211" si="7502">SUM(FM206-FK206)</f>
        <v>0</v>
      </c>
      <c r="FW206" s="44">
        <f t="shared" si="6207"/>
        <v>0</v>
      </c>
      <c r="FX206" s="5">
        <f>'СДП (план)'!AI207</f>
        <v>0</v>
      </c>
      <c r="FY206" s="3">
        <f>'СДП (план)'!AJ207</f>
        <v>0</v>
      </c>
      <c r="FZ206" s="44">
        <f t="shared" si="6059"/>
        <v>0</v>
      </c>
      <c r="GA206" s="44">
        <f t="shared" si="6060"/>
        <v>0</v>
      </c>
      <c r="GB206" s="44">
        <f>VLOOKUP($C206,факт!$D$8:$JF$250,219,0)</f>
        <v>0</v>
      </c>
      <c r="GC206" s="44">
        <f>VLOOKUP($C206,факт!$D$8:$JF$250,220,0)</f>
        <v>0</v>
      </c>
      <c r="GD206" s="44">
        <f>VLOOKUP($C206,факт!$D$8:$JF$250,221,0)</f>
        <v>0</v>
      </c>
      <c r="GE206" s="44">
        <f>VLOOKUP($C206,факт!$D$8:$JF$250,222,0)</f>
        <v>0</v>
      </c>
      <c r="GF206" s="44">
        <f>VLOOKUP($C206,факт!$D$8:$JF$250,223,0)</f>
        <v>0</v>
      </c>
      <c r="GG206" s="44">
        <f>VLOOKUP($C206,факт!$D$8:$JF$250,224,0)</f>
        <v>0</v>
      </c>
      <c r="GH206" s="44">
        <f t="shared" ref="GH206:GH235" si="7503">SUM(FX206*$F206)</f>
        <v>0</v>
      </c>
      <c r="GI206" s="44">
        <f t="shared" ref="GI206:GI235" si="7504">SUM(FZ206*$F206)</f>
        <v>0</v>
      </c>
      <c r="GJ206" s="44">
        <f t="shared" ref="GJ206:GJ235" si="7505">SUM(GB206*$F206)</f>
        <v>0</v>
      </c>
      <c r="GK206" s="44">
        <f t="shared" ref="GK206:GK235" si="7506">SUM(GB206-FZ206)</f>
        <v>0</v>
      </c>
      <c r="GL206" s="44">
        <f t="shared" ref="GL206:GL235" si="7507">SUM(GC206-GA206)</f>
        <v>0</v>
      </c>
      <c r="GM206" s="45">
        <f>'СДП (план)'!AK207</f>
        <v>0</v>
      </c>
      <c r="GN206" s="44">
        <f>'СДП (план)'!AL207</f>
        <v>0</v>
      </c>
      <c r="GO206" s="44">
        <f t="shared" si="6063"/>
        <v>0</v>
      </c>
      <c r="GP206" s="44">
        <f t="shared" si="6064"/>
        <v>0</v>
      </c>
      <c r="GQ206" s="44">
        <f>VLOOKUP($C206,факт!$D$8:$JF$250,237,0)</f>
        <v>0</v>
      </c>
      <c r="GR206" s="44">
        <f>VLOOKUP($C206,факт!$D$8:$JF$250,238,0)</f>
        <v>0</v>
      </c>
      <c r="GS206" s="44">
        <f>VLOOKUP($C206,факт!$D$8:$JF$250,239,0)</f>
        <v>0</v>
      </c>
      <c r="GT206" s="44">
        <f>VLOOKUP($C206,факт!$D$8:$JF$250,240,0)</f>
        <v>0</v>
      </c>
      <c r="GU206" s="44">
        <f>VLOOKUP($C206,факт!$D$8:$JF$250,241,0)</f>
        <v>0</v>
      </c>
      <c r="GV206" s="44">
        <f>VLOOKUP($C206,факт!$D$8:$JF$250,242,0)</f>
        <v>0</v>
      </c>
      <c r="GW206" s="44">
        <f t="shared" ref="GW206:GW211" si="7508">SUM(GM206*$F206)</f>
        <v>0</v>
      </c>
      <c r="GX206" s="44">
        <f t="shared" ref="GX206:GX211" si="7509">SUM(GO206*$F206)</f>
        <v>0</v>
      </c>
      <c r="GY206" s="44">
        <f t="shared" ref="GY206:GY211" si="7510">SUM(GQ206*$F206)</f>
        <v>0</v>
      </c>
      <c r="GZ206" s="44">
        <f t="shared" si="6065"/>
        <v>0</v>
      </c>
      <c r="HA206" s="44">
        <f t="shared" si="6066"/>
        <v>0</v>
      </c>
      <c r="HB206" s="46">
        <f>'СДП (план)'!AM207</f>
        <v>0</v>
      </c>
      <c r="HC206" s="127">
        <f>'СДП (план)'!AN207</f>
        <v>0</v>
      </c>
      <c r="HD206" s="44">
        <f t="shared" si="6067"/>
        <v>0</v>
      </c>
      <c r="HE206" s="44">
        <f t="shared" si="6068"/>
        <v>0</v>
      </c>
      <c r="HF206" s="44"/>
      <c r="HG206" s="44"/>
      <c r="HH206" s="44"/>
      <c r="HI206" s="44"/>
      <c r="HJ206" s="44"/>
      <c r="HK206" s="44"/>
      <c r="HL206" s="44">
        <f t="shared" ref="HL206:HL211" si="7511">SUM(HB206*$F206)</f>
        <v>0</v>
      </c>
      <c r="HM206" s="44">
        <f t="shared" ref="HM206:HM211" si="7512">SUM(HD206*$F206)</f>
        <v>0</v>
      </c>
      <c r="HN206" s="44">
        <f t="shared" ref="HN206:HN211" si="7513">SUM(HF206*$F206)</f>
        <v>0</v>
      </c>
      <c r="HO206" s="44">
        <f t="shared" si="6069"/>
        <v>0</v>
      </c>
      <c r="HP206" s="44">
        <f t="shared" si="6070"/>
        <v>0</v>
      </c>
      <c r="HQ206" s="45">
        <f>'СДП (план)'!AO207</f>
        <v>0</v>
      </c>
      <c r="HR206" s="44">
        <f>'СДП (план)'!AP207</f>
        <v>0</v>
      </c>
      <c r="HS206" s="44">
        <f t="shared" si="6071"/>
        <v>0</v>
      </c>
      <c r="HT206" s="44">
        <f t="shared" si="6072"/>
        <v>0</v>
      </c>
      <c r="HU206" s="44">
        <f>VLOOKUP($C206,факт!$D$8:$JF$250,171,0)</f>
        <v>0</v>
      </c>
      <c r="HV206" s="44">
        <f>VLOOKUP($C206,факт!$D$8:$JF$250,172,0)</f>
        <v>0</v>
      </c>
      <c r="HW206" s="44">
        <f>VLOOKUP($C206,факт!$D$8:$JF$250,173,0)</f>
        <v>0</v>
      </c>
      <c r="HX206" s="44">
        <f>VLOOKUP($C206,факт!$D$8:$JF$250,174,0)</f>
        <v>0</v>
      </c>
      <c r="HY206" s="44">
        <f>VLOOKUP($C206,факт!$D$8:$JF$250,175,0)</f>
        <v>0</v>
      </c>
      <c r="HZ206" s="44">
        <f>VLOOKUP($C206,факт!$D$8:$JF$250,176,0)</f>
        <v>0</v>
      </c>
      <c r="IA206" s="44">
        <f t="shared" ref="IA206:IA211" si="7514">SUM(HQ206*$F206)</f>
        <v>0</v>
      </c>
      <c r="IB206" s="44">
        <f t="shared" ref="IB206:IB211" si="7515">SUM(HS206*$F206)</f>
        <v>0</v>
      </c>
      <c r="IC206" s="44">
        <f t="shared" ref="IC206:IC211" si="7516">SUM(HU206*$F206)</f>
        <v>0</v>
      </c>
      <c r="ID206" s="44">
        <f t="shared" si="6073"/>
        <v>0</v>
      </c>
      <c r="IE206" s="44">
        <f t="shared" si="6074"/>
        <v>0</v>
      </c>
      <c r="IF206" s="45">
        <f>'СДП (план)'!AQ207</f>
        <v>0</v>
      </c>
      <c r="IG206" s="44">
        <f>'СДП (план)'!AR207</f>
        <v>0</v>
      </c>
      <c r="IH206" s="44">
        <f t="shared" si="6075"/>
        <v>0</v>
      </c>
      <c r="II206" s="44">
        <f t="shared" si="6076"/>
        <v>0</v>
      </c>
      <c r="IJ206" s="44"/>
      <c r="IK206" s="44"/>
      <c r="IL206" s="44"/>
      <c r="IM206" s="44"/>
      <c r="IN206" s="44"/>
      <c r="IO206" s="44"/>
      <c r="IP206" s="44">
        <f t="shared" ref="IP206:IP211" si="7517">SUM(IF206*$F206)</f>
        <v>0</v>
      </c>
      <c r="IQ206" s="44">
        <f t="shared" ref="IQ206:IQ211" si="7518">SUM(IH206*$F206)</f>
        <v>0</v>
      </c>
      <c r="IR206" s="44">
        <f t="shared" ref="IR206:IR211" si="7519">SUM(IJ206*$F206)</f>
        <v>0</v>
      </c>
      <c r="IS206" s="44">
        <f t="shared" si="6077"/>
        <v>0</v>
      </c>
      <c r="IT206" s="44">
        <f t="shared" si="6078"/>
        <v>0</v>
      </c>
      <c r="IU206" s="45">
        <f>'СДП (план)'!AS207</f>
        <v>0</v>
      </c>
      <c r="IV206" s="44">
        <f>'СДП (план)'!AT207</f>
        <v>0</v>
      </c>
      <c r="IW206" s="44">
        <f t="shared" si="6079"/>
        <v>0</v>
      </c>
      <c r="IX206" s="44">
        <f t="shared" si="6080"/>
        <v>0</v>
      </c>
      <c r="IY206" s="44">
        <f>VLOOKUP($C206,факт!$D$8:$JF$250,183,0)</f>
        <v>0</v>
      </c>
      <c r="IZ206" s="44">
        <f>VLOOKUP($C206,факт!$D$8:$JF$250,184,0)</f>
        <v>0</v>
      </c>
      <c r="JA206" s="44">
        <f>VLOOKUP($C206,факт!$D$8:$JF$250,185,0)</f>
        <v>0</v>
      </c>
      <c r="JB206" s="44">
        <f>VLOOKUP($C206,факт!$D$8:$JF$250,186,0)</f>
        <v>0</v>
      </c>
      <c r="JC206" s="44">
        <f>VLOOKUP($C206,факт!$D$8:$JF$250,187,0)</f>
        <v>0</v>
      </c>
      <c r="JD206" s="44">
        <f>VLOOKUP($C206,факт!$D$8:$JF$250,188,0)</f>
        <v>0</v>
      </c>
      <c r="JE206" s="44">
        <f t="shared" ref="JE206:JE211" si="7520">SUM(IU206*$F206)</f>
        <v>0</v>
      </c>
      <c r="JF206" s="44">
        <f t="shared" ref="JF206:JF211" si="7521">SUM(IW206*$F206)</f>
        <v>0</v>
      </c>
      <c r="JG206" s="44">
        <f t="shared" ref="JG206:JG211" si="7522">SUM(IY206*$F206)</f>
        <v>0</v>
      </c>
      <c r="JH206" s="44">
        <f t="shared" si="6081"/>
        <v>0</v>
      </c>
      <c r="JI206" s="44">
        <f t="shared" si="6082"/>
        <v>0</v>
      </c>
      <c r="JJ206" s="5">
        <f>'СДП (план)'!AU207</f>
        <v>0</v>
      </c>
      <c r="JK206" s="3">
        <f>'СДП (план)'!AV207</f>
        <v>0</v>
      </c>
      <c r="JL206" s="44">
        <f t="shared" si="6083"/>
        <v>0</v>
      </c>
      <c r="JM206" s="44">
        <f t="shared" si="6084"/>
        <v>0</v>
      </c>
      <c r="JN206" s="44">
        <f>VLOOKUP($C206,факт!$D$8:$JF$250,189,0)</f>
        <v>0</v>
      </c>
      <c r="JO206" s="44">
        <f>VLOOKUP($C206,факт!$D$8:$JF$250,190,0)</f>
        <v>0</v>
      </c>
      <c r="JP206" s="44">
        <f>VLOOKUP($C206,факт!$D$8:$JF$250,191,0)</f>
        <v>0</v>
      </c>
      <c r="JQ206" s="44">
        <f>VLOOKUP($C206,факт!$D$8:$JF$250,192,0)</f>
        <v>0</v>
      </c>
      <c r="JR206" s="44">
        <f>VLOOKUP($C206,факт!$D$8:$JF$250,193,0)</f>
        <v>0</v>
      </c>
      <c r="JS206" s="44">
        <f>VLOOKUP($C206,факт!$D$8:$JF$250,194,0)</f>
        <v>0</v>
      </c>
      <c r="JT206" s="44">
        <f t="shared" ref="JT206:JT211" si="7523">SUM(JJ206*$F206)</f>
        <v>0</v>
      </c>
      <c r="JU206" s="44">
        <f t="shared" ref="JU206:JU211" si="7524">SUM(JL206*$F206)</f>
        <v>0</v>
      </c>
      <c r="JV206" s="44">
        <f t="shared" ref="JV206:JV211" si="7525">SUM(JN206*$F206)</f>
        <v>0</v>
      </c>
      <c r="JW206" s="44">
        <f t="shared" si="6085"/>
        <v>0</v>
      </c>
      <c r="JX206" s="44">
        <f t="shared" si="6086"/>
        <v>0</v>
      </c>
      <c r="JY206" s="5">
        <f>'СДП (план)'!AW207</f>
        <v>0</v>
      </c>
      <c r="JZ206" s="3">
        <f>'СДП (план)'!AX207</f>
        <v>0</v>
      </c>
      <c r="KA206" s="44">
        <f t="shared" si="6087"/>
        <v>0</v>
      </c>
      <c r="KB206" s="44">
        <f t="shared" si="6088"/>
        <v>0</v>
      </c>
      <c r="KC206" s="44">
        <f>VLOOKUP($C206,факт!$D$8:$JF$250,177,0)</f>
        <v>0</v>
      </c>
      <c r="KD206" s="44">
        <f>VLOOKUP($C206,факт!$D$8:$JF$250,178,0)</f>
        <v>0</v>
      </c>
      <c r="KE206" s="44">
        <f>VLOOKUP($C206,факт!$D$8:$JF$250,179,0)</f>
        <v>0</v>
      </c>
      <c r="KF206" s="44">
        <f>VLOOKUP($C206,факт!$D$8:$JF$250,180,0)</f>
        <v>0</v>
      </c>
      <c r="KG206" s="44">
        <f>VLOOKUP($C206,факт!$D$8:$JF$250,181,0)</f>
        <v>0</v>
      </c>
      <c r="KH206" s="44">
        <f>VLOOKUP($C206,факт!$D$8:$JF$250,182,0)</f>
        <v>0</v>
      </c>
      <c r="KI206" s="44">
        <f t="shared" ref="KI206:KI211" si="7526">SUM(JY206*$F206)</f>
        <v>0</v>
      </c>
      <c r="KJ206" s="44">
        <f t="shared" ref="KJ206:KJ211" si="7527">SUM(KA206*$F206)</f>
        <v>0</v>
      </c>
      <c r="KK206" s="44">
        <f t="shared" ref="KK206:KK211" si="7528">SUM(KC206*$F206)</f>
        <v>0</v>
      </c>
      <c r="KL206" s="44">
        <f t="shared" si="6089"/>
        <v>0</v>
      </c>
      <c r="KM206" s="44">
        <f t="shared" si="6090"/>
        <v>0</v>
      </c>
      <c r="KN206" s="5">
        <f>'СДП (план)'!AY207</f>
        <v>0</v>
      </c>
      <c r="KO206" s="3">
        <f>'СДП (план)'!AZ207</f>
        <v>0</v>
      </c>
      <c r="KP206" s="44">
        <f t="shared" si="6091"/>
        <v>0</v>
      </c>
      <c r="KQ206" s="44">
        <f t="shared" si="6092"/>
        <v>0</v>
      </c>
      <c r="KR206" s="44"/>
      <c r="KS206" s="44"/>
      <c r="KT206" s="44"/>
      <c r="KU206" s="44"/>
      <c r="KV206" s="44"/>
      <c r="KW206" s="44"/>
      <c r="KX206" s="44">
        <f t="shared" ref="KX206:KX211" si="7529">SUM(KN206*$F206)</f>
        <v>0</v>
      </c>
      <c r="KY206" s="44">
        <f t="shared" ref="KY206:KY211" si="7530">SUM(KP206*$F206)</f>
        <v>0</v>
      </c>
      <c r="KZ206" s="44">
        <f t="shared" ref="KZ206:KZ211" si="7531">SUM(KR206*$F206)</f>
        <v>0</v>
      </c>
      <c r="LA206" s="44">
        <f t="shared" si="6093"/>
        <v>0</v>
      </c>
      <c r="LB206" s="44">
        <f t="shared" si="6094"/>
        <v>0</v>
      </c>
      <c r="LC206" s="45">
        <f>'СДП (план)'!BA207</f>
        <v>0</v>
      </c>
      <c r="LD206" s="44">
        <f>'СДП (план)'!BB207</f>
        <v>0</v>
      </c>
      <c r="LE206" s="44">
        <f t="shared" si="6095"/>
        <v>0</v>
      </c>
      <c r="LF206" s="44">
        <f t="shared" si="6096"/>
        <v>0</v>
      </c>
      <c r="LG206" s="44">
        <f>VLOOKUP($C206,факт!$D$8:$JF$250,111,0)</f>
        <v>0</v>
      </c>
      <c r="LH206" s="44">
        <f>VLOOKUP($C206,факт!$D$8:$JF$250,112,0)</f>
        <v>0</v>
      </c>
      <c r="LI206" s="44">
        <f>VLOOKUP($C206,факт!$D$8:$JF$250,113,0)</f>
        <v>0</v>
      </c>
      <c r="LJ206" s="44">
        <f>VLOOKUP($C206,факт!$D$8:$JF$250,114,0)</f>
        <v>0</v>
      </c>
      <c r="LK206" s="44">
        <f>VLOOKUP($C206,факт!$D$8:$JF$250,115,0)</f>
        <v>0</v>
      </c>
      <c r="LL206" s="44">
        <f>VLOOKUP($C206,факт!$D$8:$JF$250,116,0)</f>
        <v>0</v>
      </c>
      <c r="LM206" s="44">
        <f t="shared" ref="LM206:LM211" si="7532">SUM(LC206*$F206)</f>
        <v>0</v>
      </c>
      <c r="LN206" s="44">
        <f t="shared" ref="LN206:LN211" si="7533">SUM(LE206*$F206)</f>
        <v>0</v>
      </c>
      <c r="LO206" s="44">
        <f t="shared" ref="LO206:LO211" si="7534">SUM(LG206*$F206)</f>
        <v>0</v>
      </c>
      <c r="LP206" s="44">
        <f t="shared" si="6097"/>
        <v>0</v>
      </c>
      <c r="LQ206" s="44">
        <f t="shared" si="6098"/>
        <v>0</v>
      </c>
      <c r="LR206" s="45">
        <f>'СДП (план)'!BC207</f>
        <v>0</v>
      </c>
      <c r="LS206" s="44">
        <f>'СДП (план)'!BD207</f>
        <v>0</v>
      </c>
      <c r="LT206" s="44">
        <f t="shared" si="6099"/>
        <v>0</v>
      </c>
      <c r="LU206" s="44">
        <f t="shared" si="6100"/>
        <v>0</v>
      </c>
      <c r="LV206" s="44">
        <f>VLOOKUP($C206,факт!$D$8:$JF$250,117,0)</f>
        <v>0</v>
      </c>
      <c r="LW206" s="44">
        <f>VLOOKUP($C206,факт!$D$8:$JF$250,118,0)</f>
        <v>0</v>
      </c>
      <c r="LX206" s="44">
        <f>VLOOKUP($C206,факт!$D$8:$JF$250,119,0)</f>
        <v>0</v>
      </c>
      <c r="LY206" s="44">
        <f>VLOOKUP($C206,факт!$D$8:$JF$250,120,0)</f>
        <v>0</v>
      </c>
      <c r="LZ206" s="44">
        <f>VLOOKUP($C206,факт!$D$8:$JF$250,121,0)</f>
        <v>0</v>
      </c>
      <c r="MA206" s="44">
        <f>VLOOKUP($C206,факт!$D$8:$JF$250,122,0)</f>
        <v>0</v>
      </c>
      <c r="MB206" s="44">
        <f t="shared" ref="MB206:MB211" si="7535">SUM(LR206*$F206)</f>
        <v>0</v>
      </c>
      <c r="MC206" s="44">
        <f t="shared" ref="MC206:MC211" si="7536">SUM(LT206*$F206)</f>
        <v>0</v>
      </c>
      <c r="MD206" s="44">
        <f t="shared" ref="MD206:MD211" si="7537">SUM(LV206*$F206)</f>
        <v>0</v>
      </c>
      <c r="ME206" s="44">
        <f t="shared" si="6101"/>
        <v>0</v>
      </c>
      <c r="MF206" s="44">
        <f t="shared" si="6102"/>
        <v>0</v>
      </c>
      <c r="MG206" s="47">
        <f>'СДП (план)'!BE207</f>
        <v>0</v>
      </c>
      <c r="MH206" s="47">
        <f>'СДП (план)'!BF207</f>
        <v>0</v>
      </c>
      <c r="MI206" s="44">
        <f t="shared" si="6103"/>
        <v>0</v>
      </c>
      <c r="MJ206" s="44">
        <f t="shared" si="6104"/>
        <v>0</v>
      </c>
      <c r="MK206" s="44">
        <f>VLOOKUP($C206,факт!$D$8:$JF$250,63,0)</f>
        <v>0</v>
      </c>
      <c r="ML206" s="44">
        <f>VLOOKUP($C206,факт!$D$8:$JF$250,64,0)</f>
        <v>0</v>
      </c>
      <c r="MM206" s="44">
        <f>VLOOKUP($C206,факт!$D$8:$JF$250,65,0)</f>
        <v>0</v>
      </c>
      <c r="MN206" s="44">
        <f>VLOOKUP($C206,факт!$D$8:$JF$250,66,0)</f>
        <v>0</v>
      </c>
      <c r="MO206" s="44">
        <f>VLOOKUP($C206,факт!$D$8:$JF$250,67,0)</f>
        <v>0</v>
      </c>
      <c r="MP206" s="44">
        <f>VLOOKUP($C206,факт!$D$8:$JF$250,68,0)</f>
        <v>0</v>
      </c>
      <c r="MQ206" s="44">
        <f t="shared" ref="MQ206:MQ211" si="7538">SUM(MG206*$F206)</f>
        <v>0</v>
      </c>
      <c r="MR206" s="44">
        <f t="shared" ref="MR206:MR211" si="7539">SUM(MI206*$F206)</f>
        <v>0</v>
      </c>
      <c r="MS206" s="44">
        <f t="shared" ref="MS206:MS211" si="7540">SUM(MK206*$F206)</f>
        <v>0</v>
      </c>
      <c r="MT206" s="44">
        <f t="shared" si="6105"/>
        <v>0</v>
      </c>
      <c r="MU206" s="44">
        <f t="shared" si="6106"/>
        <v>0</v>
      </c>
      <c r="MV206" s="47">
        <f>'СДП (план)'!BG207</f>
        <v>0</v>
      </c>
      <c r="MW206" s="47">
        <f>'СДП (план)'!BH207</f>
        <v>0</v>
      </c>
      <c r="MX206" s="44">
        <f t="shared" si="6107"/>
        <v>0</v>
      </c>
      <c r="MY206" s="44">
        <f t="shared" si="6108"/>
        <v>0</v>
      </c>
      <c r="MZ206" s="44">
        <f>VLOOKUP($C206,факт!$D$8:$JF$250,129,0)</f>
        <v>0</v>
      </c>
      <c r="NA206" s="44">
        <f>VLOOKUP($C206,факт!$D$8:$JF$250,130,0)</f>
        <v>0</v>
      </c>
      <c r="NB206" s="44">
        <f>VLOOKUP($C206,факт!$D$8:$JF$250,131,0)</f>
        <v>0</v>
      </c>
      <c r="NC206" s="44">
        <f>VLOOKUP($C206,факт!$D$8:$JF$250,132,0)</f>
        <v>0</v>
      </c>
      <c r="ND206" s="44">
        <f>VLOOKUP($C206,факт!$D$8:$JF$250,133,0)</f>
        <v>0</v>
      </c>
      <c r="NE206" s="44">
        <f>VLOOKUP($C206,факт!$D$8:$JF$250,134,0)</f>
        <v>0</v>
      </c>
      <c r="NF206" s="44">
        <f t="shared" ref="NF206:NF211" si="7541">SUM(MV206*$F206)</f>
        <v>0</v>
      </c>
      <c r="NG206" s="44">
        <f t="shared" ref="NG206:NG211" si="7542">SUM(MX206*$F206)</f>
        <v>0</v>
      </c>
      <c r="NH206" s="44">
        <f t="shared" ref="NH206:NH211" si="7543">SUM(MZ206*$F206)</f>
        <v>0</v>
      </c>
      <c r="NI206" s="44">
        <f t="shared" si="6109"/>
        <v>0</v>
      </c>
      <c r="NJ206" s="44">
        <f t="shared" si="6110"/>
        <v>0</v>
      </c>
      <c r="NK206" s="45">
        <f>'СДП (план)'!BI207</f>
        <v>0</v>
      </c>
      <c r="NL206" s="44">
        <f>'СДП (план)'!BJ207</f>
        <v>0</v>
      </c>
      <c r="NM206" s="44">
        <f t="shared" si="6111"/>
        <v>0</v>
      </c>
      <c r="NN206" s="44">
        <f t="shared" si="6112"/>
        <v>0</v>
      </c>
      <c r="NO206" s="44">
        <f>VLOOKUP($C206,факт!$D$8:$JF$250,87,0)</f>
        <v>0</v>
      </c>
      <c r="NP206" s="44">
        <f>VLOOKUP($C206,факт!$D$8:$JF$250,88,0)</f>
        <v>0</v>
      </c>
      <c r="NQ206" s="44">
        <f>VLOOKUP($C206,факт!$D$8:$JF$250,89,0)</f>
        <v>0</v>
      </c>
      <c r="NR206" s="44">
        <f>VLOOKUP($C206,факт!$D$8:$JF$250,90,0)</f>
        <v>0</v>
      </c>
      <c r="NS206" s="44">
        <f>VLOOKUP($C206,факт!$D$8:$JF$250,91,0)</f>
        <v>0</v>
      </c>
      <c r="NT206" s="44">
        <f>VLOOKUP($C206,факт!$D$8:$JF$250,92,0)</f>
        <v>0</v>
      </c>
      <c r="NU206" s="44">
        <f t="shared" ref="NU206:NU211" si="7544">SUM(NK206*$F206)</f>
        <v>0</v>
      </c>
      <c r="NV206" s="44">
        <f t="shared" ref="NV206:NV211" si="7545">SUM(NM206*$F206)</f>
        <v>0</v>
      </c>
      <c r="NW206" s="44">
        <f t="shared" ref="NW206:NW211" si="7546">SUM(NO206*$F206)</f>
        <v>0</v>
      </c>
      <c r="NX206" s="44">
        <f t="shared" si="6113"/>
        <v>0</v>
      </c>
      <c r="NY206" s="44">
        <f t="shared" si="6114"/>
        <v>0</v>
      </c>
      <c r="NZ206" s="45">
        <f>'СДП (план)'!BK207</f>
        <v>0</v>
      </c>
      <c r="OA206" s="44">
        <f>'СДП (план)'!BL207</f>
        <v>0</v>
      </c>
      <c r="OB206" s="44">
        <f t="shared" si="6115"/>
        <v>0</v>
      </c>
      <c r="OC206" s="44">
        <f t="shared" si="6116"/>
        <v>0</v>
      </c>
      <c r="OD206" s="44">
        <f>VLOOKUP($C206,факт!$D$8:$JF$250,147,0)</f>
        <v>0</v>
      </c>
      <c r="OE206" s="44">
        <f>VLOOKUP($C206,факт!$D$8:$JF$250,148,0)</f>
        <v>0</v>
      </c>
      <c r="OF206" s="44">
        <f>VLOOKUP($C206,факт!$D$8:$JF$250,149,0)</f>
        <v>0</v>
      </c>
      <c r="OG206" s="44">
        <f>VLOOKUP($C206,факт!$D$8:$JF$250,150,0)</f>
        <v>0</v>
      </c>
      <c r="OH206" s="44">
        <f>VLOOKUP($C206,факт!$D$8:$JF$250,151,0)</f>
        <v>0</v>
      </c>
      <c r="OI206" s="44">
        <f>VLOOKUP($C206,факт!$D$8:$JF$250,152,0)</f>
        <v>0</v>
      </c>
      <c r="OJ206" s="44">
        <f t="shared" ref="OJ206:OJ211" si="7547">SUM(NZ206*$F206)</f>
        <v>0</v>
      </c>
      <c r="OK206" s="44">
        <f t="shared" ref="OK206:OK211" si="7548">SUM(OB206*$F206)</f>
        <v>0</v>
      </c>
      <c r="OL206" s="44">
        <f t="shared" ref="OL206:OL211" si="7549">SUM(OD206*$F206)</f>
        <v>0</v>
      </c>
      <c r="OM206" s="44">
        <f t="shared" si="6117"/>
        <v>0</v>
      </c>
      <c r="ON206" s="44">
        <f t="shared" si="6118"/>
        <v>0</v>
      </c>
      <c r="OO206" s="45">
        <f>'СДП (план)'!BM207</f>
        <v>0</v>
      </c>
      <c r="OP206" s="44">
        <f>'СДП (план)'!BN207</f>
        <v>0</v>
      </c>
      <c r="OQ206" s="44">
        <f t="shared" si="6119"/>
        <v>0</v>
      </c>
      <c r="OR206" s="44">
        <f t="shared" si="6120"/>
        <v>0</v>
      </c>
      <c r="OS206" s="44">
        <f>VLOOKUP($C206,факт!$D$8:$JF$250,195,0)</f>
        <v>0</v>
      </c>
      <c r="OT206" s="44">
        <f>VLOOKUP($C206,факт!$D$8:$JF$250,196,0)</f>
        <v>0</v>
      </c>
      <c r="OU206" s="44">
        <f>VLOOKUP($C206,факт!$D$8:$JF$250,197,0)</f>
        <v>0</v>
      </c>
      <c r="OV206" s="44">
        <f>VLOOKUP($C206,факт!$D$8:$JF$250,198,0)</f>
        <v>0</v>
      </c>
      <c r="OW206" s="44">
        <f>VLOOKUP($C206,факт!$D$8:$JF$250,199,0)</f>
        <v>0</v>
      </c>
      <c r="OX206" s="44">
        <f>VLOOKUP($C206,факт!$D$8:$JF$250,200,0)</f>
        <v>0</v>
      </c>
      <c r="OY206" s="44">
        <f t="shared" ref="OY206:OY211" si="7550">SUM(OO206*$F206)</f>
        <v>0</v>
      </c>
      <c r="OZ206" s="44">
        <f t="shared" ref="OZ206:OZ211" si="7551">SUM(OQ206*$F206)</f>
        <v>0</v>
      </c>
      <c r="PA206" s="44">
        <f t="shared" ref="PA206:PA211" si="7552">SUM(OS206*$F206)</f>
        <v>0</v>
      </c>
      <c r="PB206" s="44">
        <f t="shared" si="6121"/>
        <v>0</v>
      </c>
      <c r="PC206" s="44">
        <f t="shared" si="6122"/>
        <v>0</v>
      </c>
      <c r="PD206" s="45">
        <f>'СДП (план)'!BO207</f>
        <v>0</v>
      </c>
      <c r="PE206" s="44">
        <f>'СДП (план)'!BP207</f>
        <v>0</v>
      </c>
      <c r="PF206" s="44">
        <f t="shared" si="6123"/>
        <v>0</v>
      </c>
      <c r="PG206" s="44">
        <f t="shared" si="6124"/>
        <v>0</v>
      </c>
      <c r="PH206" s="44">
        <f>VLOOKUP($C206,факт!$D$8:$JF$250,201,0)</f>
        <v>0</v>
      </c>
      <c r="PI206" s="44">
        <f>VLOOKUP($C206,факт!$D$8:$JF$250,202,0)</f>
        <v>0</v>
      </c>
      <c r="PJ206" s="44">
        <f>VLOOKUP($C206,факт!$D$8:$JF$250,203,0)</f>
        <v>0</v>
      </c>
      <c r="PK206" s="44">
        <f>VLOOKUP($C206,факт!$D$8:$JF$250,204,0)</f>
        <v>0</v>
      </c>
      <c r="PL206" s="44">
        <f>VLOOKUP($C206,факт!$D$8:$JF$250,205,0)</f>
        <v>0</v>
      </c>
      <c r="PM206" s="44">
        <f>VLOOKUP($C206,факт!$D$8:$JF$250,206,0)</f>
        <v>0</v>
      </c>
      <c r="PN206" s="44">
        <f t="shared" ref="PN206:PN211" si="7553">SUM(PD206*$F206)</f>
        <v>0</v>
      </c>
      <c r="PO206" s="44">
        <f t="shared" ref="PO206:PO211" si="7554">SUM(PF206*$F206)</f>
        <v>0</v>
      </c>
      <c r="PP206" s="44">
        <f t="shared" ref="PP206:PP211" si="7555">SUM(PH206*$F206)</f>
        <v>0</v>
      </c>
      <c r="PQ206" s="44">
        <f t="shared" si="6125"/>
        <v>0</v>
      </c>
      <c r="PR206" s="44">
        <f t="shared" si="6126"/>
        <v>0</v>
      </c>
      <c r="PS206" s="45">
        <f>'СДП (план)'!BQ207</f>
        <v>0</v>
      </c>
      <c r="PT206" s="44">
        <f>'СДП (план)'!BR207</f>
        <v>0</v>
      </c>
      <c r="PU206" s="44">
        <f t="shared" si="6127"/>
        <v>0</v>
      </c>
      <c r="PV206" s="44">
        <f t="shared" si="6128"/>
        <v>0</v>
      </c>
      <c r="PW206" s="44">
        <f>VLOOKUP($C206,факт!$D$8:$JF$250,207,0)</f>
        <v>0</v>
      </c>
      <c r="PX206" s="44">
        <f>VLOOKUP($C206,факт!$D$8:$JF$250,208,0)</f>
        <v>0</v>
      </c>
      <c r="PY206" s="44">
        <f>VLOOKUP($C206,факт!$D$8:$JF$250,209,0)</f>
        <v>0</v>
      </c>
      <c r="PZ206" s="44">
        <f>VLOOKUP($C206,факт!$D$8:$JF$250,210,0)</f>
        <v>0</v>
      </c>
      <c r="QA206" s="44">
        <f>VLOOKUP($C206,факт!$D$8:$JF$250,211,0)</f>
        <v>0</v>
      </c>
      <c r="QB206" s="44">
        <f>VLOOKUP($C206,факт!$D$8:$JF$250,212,0)</f>
        <v>0</v>
      </c>
      <c r="QC206" s="44">
        <f>SUM(PS206*$F206)</f>
        <v>0</v>
      </c>
      <c r="QD206" s="44">
        <f>SUM(PU206*$F206)</f>
        <v>0</v>
      </c>
      <c r="QE206" s="44">
        <f>SUM(PW206*$F206)</f>
        <v>0</v>
      </c>
      <c r="QF206" s="44">
        <f>SUM(PW206-PU206)</f>
        <v>0</v>
      </c>
      <c r="QG206" s="44">
        <f>SUM(PX206-PV206)</f>
        <v>0</v>
      </c>
      <c r="QH206" s="45">
        <f>'СДП (план)'!BS207</f>
        <v>0</v>
      </c>
      <c r="QI206" s="44">
        <f>'СДП (план)'!BT207</f>
        <v>0</v>
      </c>
      <c r="QJ206" s="44">
        <f t="shared" si="6129"/>
        <v>0</v>
      </c>
      <c r="QK206" s="44">
        <f t="shared" si="6130"/>
        <v>0</v>
      </c>
      <c r="QL206" s="44">
        <f>VLOOKUP($C206,факт!$D$8:$JF$250,213,0)</f>
        <v>0</v>
      </c>
      <c r="QM206" s="44">
        <f>VLOOKUP($C206,факт!$D$8:$JF$250,214,0)</f>
        <v>0</v>
      </c>
      <c r="QN206" s="44">
        <f>VLOOKUP($C206,факт!$D$8:$JF$250,215,0)</f>
        <v>0</v>
      </c>
      <c r="QO206" s="44">
        <f>VLOOKUP($C206,факт!$D$8:$JF$250,216,0)</f>
        <v>0</v>
      </c>
      <c r="QP206" s="44">
        <f>VLOOKUP($C206,факт!$D$8:$JF$250,217,0)</f>
        <v>0</v>
      </c>
      <c r="QQ206" s="44">
        <f>VLOOKUP($C206,факт!$D$8:$JF$250,218,0)</f>
        <v>0</v>
      </c>
      <c r="QR206" s="44">
        <f t="shared" ref="QR206:QR212" si="7556">SUM(QH206*$F206)</f>
        <v>0</v>
      </c>
      <c r="QS206" s="44">
        <f t="shared" ref="QS206:QS212" si="7557">SUM(QJ206*$F206)</f>
        <v>0</v>
      </c>
      <c r="QT206" s="44">
        <f t="shared" ref="QT206:QT212" si="7558">SUM(QL206*$F206)</f>
        <v>0</v>
      </c>
      <c r="QU206" s="44">
        <f t="shared" ref="QU206:QU212" si="7559">SUM(QL206-QJ206)</f>
        <v>0</v>
      </c>
      <c r="QV206" s="44">
        <f t="shared" ref="QV206:QV212" si="7560">SUM(QM206-QK206)</f>
        <v>0</v>
      </c>
      <c r="QW206" s="45">
        <f>'СДП (план)'!BU207</f>
        <v>0</v>
      </c>
      <c r="QX206" s="44">
        <f>'СДП (план)'!BV207</f>
        <v>0</v>
      </c>
      <c r="QY206" s="44">
        <f t="shared" si="6133"/>
        <v>0</v>
      </c>
      <c r="QZ206" s="44">
        <f t="shared" si="6134"/>
        <v>0</v>
      </c>
      <c r="RA206" s="44">
        <f>VLOOKUP($C206,факт!$D$8:$JF$250,225,0)</f>
        <v>0</v>
      </c>
      <c r="RB206" s="44">
        <f>VLOOKUP($C206,факт!$D$8:$JF$250,226,0)</f>
        <v>0</v>
      </c>
      <c r="RC206" s="44">
        <f>VLOOKUP($C206,факт!$D$8:$JF$250,227,0)</f>
        <v>0</v>
      </c>
      <c r="RD206" s="44">
        <f>VLOOKUP($C206,факт!$D$8:$JF$250,228,0)</f>
        <v>0</v>
      </c>
      <c r="RE206" s="44">
        <f>VLOOKUP($C206,факт!$D$8:$JF$250,229,0)</f>
        <v>0</v>
      </c>
      <c r="RF206" s="44">
        <f>VLOOKUP($C206,факт!$D$8:$JF$250,230,0)</f>
        <v>0</v>
      </c>
      <c r="RG206" s="44">
        <f t="shared" ref="RG206:RG212" si="7561">SUM(QW206*$F206)</f>
        <v>0</v>
      </c>
      <c r="RH206" s="44">
        <f t="shared" ref="RH206:RH212" si="7562">SUM(QY206*$F206)</f>
        <v>0</v>
      </c>
      <c r="RI206" s="44">
        <f t="shared" ref="RI206:RI212" si="7563">SUM(RA206*$F206)</f>
        <v>0</v>
      </c>
      <c r="RJ206" s="44">
        <f t="shared" ref="RJ206:RJ212" si="7564">SUM(RA206-QY206)</f>
        <v>0</v>
      </c>
      <c r="RK206" s="44">
        <f t="shared" ref="RK206:RK212" si="7565">SUM(RB206-QZ206)</f>
        <v>0</v>
      </c>
      <c r="RL206" s="45">
        <f>'СДП (план)'!BW207</f>
        <v>0</v>
      </c>
      <c r="RM206" s="44">
        <f>'СДП (план)'!BX207</f>
        <v>0</v>
      </c>
      <c r="RN206" s="44">
        <f t="shared" si="6137"/>
        <v>0</v>
      </c>
      <c r="RO206" s="44">
        <f t="shared" si="6138"/>
        <v>0</v>
      </c>
      <c r="RP206" s="44">
        <f>VLOOKUP($C206,факт!$D$8:$JF$250,105,0)</f>
        <v>0</v>
      </c>
      <c r="RQ206" s="44">
        <f>VLOOKUP($C206,факт!$D$8:$JF$250,106,0)</f>
        <v>0</v>
      </c>
      <c r="RR206" s="44">
        <f>VLOOKUP($C206,факт!$D$8:$JF$250,107,0)</f>
        <v>0</v>
      </c>
      <c r="RS206" s="44">
        <f>VLOOKUP($C206,факт!$D$8:$JF$250,108,0)</f>
        <v>0</v>
      </c>
      <c r="RT206" s="44">
        <f>VLOOKUP($C206,факт!$D$8:$JF$250,109,0)</f>
        <v>0</v>
      </c>
      <c r="RU206" s="44">
        <f>VLOOKUP($C206,факт!$D$8:$JF$250,110,0)</f>
        <v>0</v>
      </c>
      <c r="RV206" s="44">
        <f t="shared" ref="RV206:RV211" si="7566">SUM(RL206*$F206)</f>
        <v>0</v>
      </c>
      <c r="RW206" s="44">
        <f t="shared" ref="RW206:RW211" si="7567">SUM(RN206*$F206)</f>
        <v>0</v>
      </c>
      <c r="RX206" s="44">
        <f t="shared" ref="RX206:RX211" si="7568">SUM(RP206*$F206)</f>
        <v>0</v>
      </c>
      <c r="RY206" s="44">
        <f t="shared" si="6139"/>
        <v>0</v>
      </c>
      <c r="RZ206" s="44">
        <f t="shared" si="6140"/>
        <v>0</v>
      </c>
      <c r="SA206" s="45">
        <f>'СДП (план)'!BY207</f>
        <v>0</v>
      </c>
      <c r="SB206" s="44">
        <f>'СДП (план)'!BZ207</f>
        <v>0</v>
      </c>
      <c r="SC206" s="44">
        <f t="shared" si="6141"/>
        <v>0</v>
      </c>
      <c r="SD206" s="44">
        <f t="shared" si="6142"/>
        <v>0</v>
      </c>
      <c r="SE206" s="44">
        <f>VLOOKUP($C206,факт!$D$8:$JF$250,69,0)</f>
        <v>0</v>
      </c>
      <c r="SF206" s="44">
        <f>VLOOKUP($C206,факт!$D$8:$JF$250,70,0)</f>
        <v>0</v>
      </c>
      <c r="SG206" s="44">
        <f>VLOOKUP($C206,факт!$D$8:$JF$250,71,0)</f>
        <v>0</v>
      </c>
      <c r="SH206" s="44">
        <f>VLOOKUP($C206,факт!$D$8:$JF$250,72,0)</f>
        <v>0</v>
      </c>
      <c r="SI206" s="44">
        <f>VLOOKUP($C206,факт!$D$8:$JF$250,73,0)</f>
        <v>0</v>
      </c>
      <c r="SJ206" s="44">
        <f>VLOOKUP($C206,факт!$D$8:$JF$250,74,0)</f>
        <v>0</v>
      </c>
      <c r="SK206" s="44">
        <f t="shared" ref="SK206:SK211" si="7569">SUM(SA206*$F206)</f>
        <v>0</v>
      </c>
      <c r="SL206" s="44">
        <f t="shared" ref="SL206:SL211" si="7570">SUM(SC206*$F206)</f>
        <v>0</v>
      </c>
      <c r="SM206" s="44">
        <f t="shared" ref="SM206:SM211" si="7571">SUM(SE206*$F206)</f>
        <v>0</v>
      </c>
      <c r="SN206" s="44">
        <f t="shared" si="6143"/>
        <v>0</v>
      </c>
      <c r="SO206" s="44">
        <f t="shared" si="6144"/>
        <v>0</v>
      </c>
      <c r="SP206" s="45">
        <f>'СДП (план)'!CA207</f>
        <v>0</v>
      </c>
      <c r="SQ206" s="44">
        <f>'СДП (план)'!CB207</f>
        <v>0</v>
      </c>
      <c r="SR206" s="44">
        <f t="shared" si="6145"/>
        <v>0</v>
      </c>
      <c r="SS206" s="44">
        <f t="shared" si="6146"/>
        <v>0</v>
      </c>
      <c r="ST206" s="44"/>
      <c r="SU206" s="44"/>
      <c r="SV206" s="44"/>
      <c r="SW206" s="44"/>
      <c r="SX206" s="44"/>
      <c r="SY206" s="44"/>
      <c r="SZ206" s="44">
        <f t="shared" ref="SZ206:SZ211" si="7572">SUM(SP206*$F206)</f>
        <v>0</v>
      </c>
      <c r="TA206" s="44">
        <f t="shared" ref="TA206:TA211" si="7573">SUM(SR206*$F206)</f>
        <v>0</v>
      </c>
      <c r="TB206" s="44">
        <f t="shared" ref="TB206:TB211" si="7574">SUM(ST206*$F206)</f>
        <v>0</v>
      </c>
      <c r="TC206" s="44">
        <f t="shared" si="6147"/>
        <v>0</v>
      </c>
      <c r="TD206" s="44">
        <f t="shared" si="6148"/>
        <v>0</v>
      </c>
      <c r="TE206" s="45">
        <f>'СДП (план)'!CC207</f>
        <v>0</v>
      </c>
      <c r="TF206" s="44">
        <f>'СДП (план)'!CD207</f>
        <v>0</v>
      </c>
      <c r="TG206" s="44">
        <f t="shared" si="6149"/>
        <v>0</v>
      </c>
      <c r="TH206" s="44">
        <f t="shared" si="6150"/>
        <v>0</v>
      </c>
      <c r="TI206" s="44">
        <f>VLOOKUP($C206,факт!$D$8:$JF$250,135,0)</f>
        <v>0</v>
      </c>
      <c r="TJ206" s="44">
        <f>VLOOKUP($C206,факт!$D$8:$JF$250,136,0)</f>
        <v>0</v>
      </c>
      <c r="TK206" s="44">
        <f>VLOOKUP($C206,факт!$D$8:$JF$250,137,0)</f>
        <v>0</v>
      </c>
      <c r="TL206" s="44">
        <f>VLOOKUP($C206,факт!$D$8:$JF$250,138,0)</f>
        <v>0</v>
      </c>
      <c r="TM206" s="44">
        <f>VLOOKUP($C206,факт!$D$8:$JF$250,139,0)</f>
        <v>0</v>
      </c>
      <c r="TN206" s="44">
        <f>VLOOKUP($C206,факт!$D$8:$JF$250,140,0)</f>
        <v>0</v>
      </c>
      <c r="TO206" s="44">
        <f t="shared" ref="TO206:TO211" si="7575">SUM(TE206*$F206)</f>
        <v>0</v>
      </c>
      <c r="TP206" s="44">
        <f t="shared" ref="TP206:TP211" si="7576">SUM(TG206*$F206)</f>
        <v>0</v>
      </c>
      <c r="TQ206" s="44">
        <f t="shared" ref="TQ206:TQ211" si="7577">SUM(TI206*$F206)</f>
        <v>0</v>
      </c>
      <c r="TR206" s="44">
        <f t="shared" si="6151"/>
        <v>0</v>
      </c>
      <c r="TS206" s="44">
        <f t="shared" si="6152"/>
        <v>0</v>
      </c>
      <c r="TT206" s="47">
        <f>'СДП (план)'!CE207</f>
        <v>0</v>
      </c>
      <c r="TU206" s="47">
        <f>'СДП (план)'!CF207</f>
        <v>0</v>
      </c>
      <c r="TV206" s="44">
        <f t="shared" si="6153"/>
        <v>0</v>
      </c>
      <c r="TW206" s="44">
        <f t="shared" si="6154"/>
        <v>0</v>
      </c>
      <c r="TX206" s="44">
        <f>VLOOKUP($C206,факт!$D$8:$JF$250,75,0)</f>
        <v>0</v>
      </c>
      <c r="TY206" s="44">
        <f>VLOOKUP($C206,факт!$D$8:$JF$250,76,0)</f>
        <v>0</v>
      </c>
      <c r="TZ206" s="44">
        <f>VLOOKUP($C206,факт!$D$8:$JF$250,77,0)</f>
        <v>0</v>
      </c>
      <c r="UA206" s="44">
        <f>VLOOKUP($C206,факт!$D$8:$JF$250,78,0)</f>
        <v>0</v>
      </c>
      <c r="UB206" s="44">
        <f>VLOOKUP($C206,факт!$D$8:$JF$250,79,0)</f>
        <v>0</v>
      </c>
      <c r="UC206" s="44">
        <f>VLOOKUP($C206,факт!$D$8:$JF$250,80,0)</f>
        <v>0</v>
      </c>
      <c r="UD206" s="44">
        <f t="shared" ref="UD206:UD211" si="7578">SUM(TT206*$F206)</f>
        <v>0</v>
      </c>
      <c r="UE206" s="44">
        <f t="shared" ref="UE206:UE211" si="7579">SUM(TV206*$F206)</f>
        <v>0</v>
      </c>
      <c r="UF206" s="44">
        <f t="shared" ref="UF206:UF211" si="7580">SUM(TX206*$F206)</f>
        <v>0</v>
      </c>
      <c r="UG206" s="44">
        <f t="shared" si="6155"/>
        <v>0</v>
      </c>
      <c r="UH206" s="44">
        <f t="shared" si="6156"/>
        <v>0</v>
      </c>
      <c r="UI206" s="45">
        <f>'СДП (план)'!CG207</f>
        <v>0</v>
      </c>
      <c r="UJ206" s="44">
        <f>'СДП (план)'!CH207</f>
        <v>0</v>
      </c>
      <c r="UK206" s="44">
        <f t="shared" si="6157"/>
        <v>0</v>
      </c>
      <c r="UL206" s="44">
        <f t="shared" si="6158"/>
        <v>0</v>
      </c>
      <c r="UM206" s="44">
        <f>VLOOKUP($C206,факт!$D$8:$JF$250,81,0)</f>
        <v>0</v>
      </c>
      <c r="UN206" s="44">
        <f>VLOOKUP($C206,факт!$D$8:$JF$250,82,0)</f>
        <v>0</v>
      </c>
      <c r="UO206" s="44">
        <f>VLOOKUP($C206,факт!$D$8:$JF$250,83,0)</f>
        <v>0</v>
      </c>
      <c r="UP206" s="44">
        <f>VLOOKUP($C206,факт!$D$8:$JF$250,84,0)</f>
        <v>0</v>
      </c>
      <c r="UQ206" s="44">
        <f>VLOOKUP($C206,факт!$D$8:$JF$250,85,0)</f>
        <v>0</v>
      </c>
      <c r="UR206" s="44">
        <f>VLOOKUP($C206,факт!$D$8:$JF$250,86,0)</f>
        <v>0</v>
      </c>
      <c r="US206" s="44">
        <f t="shared" ref="US206:US211" si="7581">SUM(UI206*$F206)</f>
        <v>0</v>
      </c>
      <c r="UT206" s="44">
        <f t="shared" ref="UT206:UT211" si="7582">SUM(UK206*$F206)</f>
        <v>0</v>
      </c>
      <c r="UU206" s="44">
        <f t="shared" ref="UU206:UU211" si="7583">SUM(UM206*$F206)</f>
        <v>0</v>
      </c>
      <c r="UV206" s="44">
        <f t="shared" si="6159"/>
        <v>0</v>
      </c>
      <c r="UW206" s="44">
        <f t="shared" si="6160"/>
        <v>0</v>
      </c>
      <c r="UX206" s="45">
        <f>'СДП (план)'!CI207</f>
        <v>0</v>
      </c>
      <c r="UY206" s="44">
        <f>'СДП (план)'!CJ207</f>
        <v>0</v>
      </c>
      <c r="UZ206" s="44">
        <f t="shared" si="6161"/>
        <v>0</v>
      </c>
      <c r="VA206" s="44">
        <f t="shared" si="6162"/>
        <v>0</v>
      </c>
      <c r="VB206" s="44">
        <f>VLOOKUP($C206,факт!$D$8:$JF$250,99,0)</f>
        <v>0</v>
      </c>
      <c r="VC206" s="44">
        <f>VLOOKUP($C206,факт!$D$8:$JF$250,100,0)</f>
        <v>0</v>
      </c>
      <c r="VD206" s="44">
        <f>VLOOKUP($C206,факт!$D$8:$JF$250,101,0)</f>
        <v>0</v>
      </c>
      <c r="VE206" s="44">
        <f>VLOOKUP($C206,факт!$D$8:$JF$250,102,0)</f>
        <v>0</v>
      </c>
      <c r="VF206" s="44">
        <f>VLOOKUP($C206,факт!$D$8:$JF$250,103,0)</f>
        <v>0</v>
      </c>
      <c r="VG206" s="44">
        <f>VLOOKUP($C206,факт!$D$8:$JF$250,104,0)</f>
        <v>0</v>
      </c>
      <c r="VH206" s="44">
        <f>SUM(UX206*$F206)</f>
        <v>0</v>
      </c>
      <c r="VI206" s="44">
        <f>SUM(UZ206*$F206)</f>
        <v>0</v>
      </c>
      <c r="VJ206" s="44">
        <f t="shared" ref="VJ206:VJ211" si="7584">SUM(VB206*$F206)</f>
        <v>0</v>
      </c>
      <c r="VK206" s="44">
        <f>SUM(VB206-UZ206)</f>
        <v>0</v>
      </c>
      <c r="VL206" s="44">
        <f>SUM(VC206-VA206)</f>
        <v>0</v>
      </c>
      <c r="VM206" s="45">
        <f>'СДП (план)'!CK207</f>
        <v>0</v>
      </c>
      <c r="VN206" s="44">
        <f>'СДП (план)'!CL207</f>
        <v>0</v>
      </c>
      <c r="VO206" s="44">
        <f t="shared" si="6163"/>
        <v>0</v>
      </c>
      <c r="VP206" s="44">
        <f t="shared" si="6164"/>
        <v>0</v>
      </c>
      <c r="VQ206" s="44">
        <f>VLOOKUP($C206,факт!$D$8:$JF$250,123,0)</f>
        <v>0</v>
      </c>
      <c r="VR206" s="44">
        <f>VLOOKUP($C206,факт!$D$8:$JF$250,124,0)</f>
        <v>0</v>
      </c>
      <c r="VS206" s="44">
        <f>VLOOKUP($C206,факт!$D$8:$JF$250,125,0)</f>
        <v>0</v>
      </c>
      <c r="VT206" s="44">
        <f>VLOOKUP($C206,факт!$D$8:$JF$250,126,0)</f>
        <v>0</v>
      </c>
      <c r="VU206" s="44">
        <f>VLOOKUP($C206,факт!$D$8:$JF$250,127,0)</f>
        <v>0</v>
      </c>
      <c r="VV206" s="44">
        <f>VLOOKUP($C206,факт!$D$8:$JF$250,128,0)</f>
        <v>0</v>
      </c>
      <c r="VW206" s="44">
        <f t="shared" ref="VW206:VW211" si="7585">SUM(VM206*$F206)</f>
        <v>0</v>
      </c>
      <c r="VX206" s="44">
        <f t="shared" ref="VX206:VX211" si="7586">SUM(VO206*$F206)</f>
        <v>0</v>
      </c>
      <c r="VY206" s="44">
        <f t="shared" ref="VY206:VY211" si="7587">SUM(VQ206*$F206)</f>
        <v>0</v>
      </c>
      <c r="VZ206" s="44">
        <f t="shared" si="6165"/>
        <v>0</v>
      </c>
      <c r="WA206" s="44">
        <f t="shared" si="6166"/>
        <v>0</v>
      </c>
      <c r="WB206" s="45">
        <f>'СДП (план)'!CM207</f>
        <v>0</v>
      </c>
      <c r="WC206" s="44">
        <f>'СДП (план)'!CN207</f>
        <v>0</v>
      </c>
      <c r="WD206" s="44">
        <f t="shared" si="6167"/>
        <v>0</v>
      </c>
      <c r="WE206" s="44">
        <f t="shared" si="6168"/>
        <v>0</v>
      </c>
      <c r="WF206" s="44">
        <f>VLOOKUP($C206,факт!$D$8:$JF$250,141,0)</f>
        <v>0</v>
      </c>
      <c r="WG206" s="44">
        <f>VLOOKUP($C206,факт!$D$8:$JF$250,142,0)</f>
        <v>0</v>
      </c>
      <c r="WH206" s="44">
        <f>VLOOKUP($C206,факт!$D$8:$JF$250,143,0)</f>
        <v>0</v>
      </c>
      <c r="WI206" s="44">
        <f>VLOOKUP($C206,факт!$D$8:$JF$250,144,0)</f>
        <v>0</v>
      </c>
      <c r="WJ206" s="44">
        <f>VLOOKUP($C206,факт!$D$8:$JF$250,145,0)</f>
        <v>0</v>
      </c>
      <c r="WK206" s="44">
        <f>VLOOKUP($C206,факт!$D$8:$JF$250,146,0)</f>
        <v>0</v>
      </c>
      <c r="WL206" s="44">
        <f t="shared" ref="WL206:WL211" si="7588">SUM(WB206*$F206)</f>
        <v>0</v>
      </c>
      <c r="WM206" s="44">
        <f t="shared" ref="WM206:WM211" si="7589">SUM(WD206*$F206)</f>
        <v>0</v>
      </c>
      <c r="WN206" s="44">
        <f t="shared" ref="WN206:WN211" si="7590">SUM(WF206*$F206)</f>
        <v>0</v>
      </c>
      <c r="WO206" s="44">
        <f t="shared" si="6169"/>
        <v>0</v>
      </c>
      <c r="WP206" s="44">
        <f t="shared" si="6170"/>
        <v>0</v>
      </c>
      <c r="WQ206" s="45">
        <f>'СДП (план)'!CO207</f>
        <v>0</v>
      </c>
      <c r="WR206" s="44">
        <f>'СДП (план)'!CP207</f>
        <v>0</v>
      </c>
      <c r="WS206" s="44">
        <f t="shared" si="6171"/>
        <v>0</v>
      </c>
      <c r="WT206" s="44">
        <f t="shared" si="6172"/>
        <v>0</v>
      </c>
      <c r="WU206" s="44">
        <f>VLOOKUP($C206,факт!$D$8:$JF$250,57,0)</f>
        <v>0</v>
      </c>
      <c r="WV206" s="44">
        <f>VLOOKUP($C206,факт!$D$8:$JF$250,58,0)</f>
        <v>0</v>
      </c>
      <c r="WW206" s="44">
        <f>VLOOKUP($C206,факт!$D$8:$JF$250,59,0)</f>
        <v>0</v>
      </c>
      <c r="WX206" s="44">
        <f>VLOOKUP($C206,факт!$D$8:$JF$250,60,0)</f>
        <v>0</v>
      </c>
      <c r="WY206" s="44">
        <f>VLOOKUP($C206,факт!$D$8:$JF$250,61,0)</f>
        <v>0</v>
      </c>
      <c r="WZ206" s="44">
        <f>VLOOKUP($C206,факт!$D$8:$JF$250,62,0)</f>
        <v>0</v>
      </c>
      <c r="XA206" s="44">
        <f t="shared" ref="XA206:XA211" si="7591">SUM(WQ206*$F206)</f>
        <v>0</v>
      </c>
      <c r="XB206" s="44">
        <f t="shared" ref="XB206:XB211" si="7592">SUM(WS206*$F206)</f>
        <v>0</v>
      </c>
      <c r="XC206" s="44">
        <f t="shared" ref="XC206:XC211" si="7593">SUM(WU206*$F206)</f>
        <v>0</v>
      </c>
      <c r="XD206" s="44">
        <f t="shared" si="6173"/>
        <v>0</v>
      </c>
      <c r="XE206" s="44">
        <f t="shared" si="6174"/>
        <v>0</v>
      </c>
      <c r="XF206" s="45">
        <f>'СДП (план)'!CQ207</f>
        <v>0</v>
      </c>
      <c r="XG206" s="44">
        <f>'СДП (план)'!CR207</f>
        <v>0</v>
      </c>
      <c r="XH206" s="44">
        <f t="shared" si="6175"/>
        <v>0</v>
      </c>
      <c r="XI206" s="44">
        <f t="shared" si="6176"/>
        <v>0</v>
      </c>
      <c r="XJ206" s="44">
        <f>VLOOKUP($C206,факт!$D$8:$JF$250,51,0)</f>
        <v>0</v>
      </c>
      <c r="XK206" s="44">
        <f>VLOOKUP($C206,факт!$D$8:$JF$250,52,0)</f>
        <v>0</v>
      </c>
      <c r="XL206" s="44">
        <f>VLOOKUP($C206,факт!$D$8:$JF$250,53,0)</f>
        <v>0</v>
      </c>
      <c r="XM206" s="44">
        <f>VLOOKUP($C206,факт!$D$8:$JF$250,54,0)</f>
        <v>0</v>
      </c>
      <c r="XN206" s="44">
        <f>VLOOKUP($C206,факт!$D$8:$JF$250,55,0)</f>
        <v>0</v>
      </c>
      <c r="XO206" s="44">
        <f>VLOOKUP($C206,факт!$D$8:$JF$250,56,0)</f>
        <v>0</v>
      </c>
      <c r="XP206" s="44">
        <f t="shared" ref="XP206:XP211" si="7594">SUM(XF206*$F206)</f>
        <v>0</v>
      </c>
      <c r="XQ206" s="44">
        <f t="shared" ref="XQ206:XQ211" si="7595">SUM(XH206*$F206)</f>
        <v>0</v>
      </c>
      <c r="XR206" s="44">
        <f t="shared" ref="XR206:XR211" si="7596">SUM(XJ206*$F206)</f>
        <v>0</v>
      </c>
      <c r="XS206" s="44">
        <f t="shared" si="6177"/>
        <v>0</v>
      </c>
      <c r="XT206" s="44">
        <f t="shared" si="6178"/>
        <v>0</v>
      </c>
      <c r="XU206" s="8">
        <f>'СДП (план)'!CS207</f>
        <v>0</v>
      </c>
      <c r="XV206" s="3">
        <f>'СДП (план)'!CT207</f>
        <v>0</v>
      </c>
      <c r="XW206" s="44">
        <f t="shared" si="6179"/>
        <v>0</v>
      </c>
      <c r="XX206" s="44">
        <f t="shared" si="6180"/>
        <v>0</v>
      </c>
      <c r="XY206" s="44">
        <f>VLOOKUP($C206,факт!$D$8:$JF$250,93,0)</f>
        <v>0</v>
      </c>
      <c r="XZ206" s="44">
        <f>VLOOKUP($C206,факт!$D$8:$JF$250,94,0)</f>
        <v>0</v>
      </c>
      <c r="YA206" s="44">
        <f>VLOOKUP($C206,факт!$D$8:$JF$250,95,0)</f>
        <v>0</v>
      </c>
      <c r="YB206" s="44">
        <f>VLOOKUP($C206,факт!$D$8:$JF$250,96,0)</f>
        <v>0</v>
      </c>
      <c r="YC206" s="44">
        <f>VLOOKUP($C206,факт!$D$8:$JF$250,97,0)</f>
        <v>0</v>
      </c>
      <c r="YD206" s="44">
        <f>VLOOKUP($C206,факт!$D$8:$JF$250,98,0)</f>
        <v>0</v>
      </c>
      <c r="YE206" s="44">
        <f t="shared" ref="YE206:YE211" si="7597">SUM(XU206*$F206)</f>
        <v>0</v>
      </c>
      <c r="YF206" s="44">
        <f t="shared" ref="YF206:YF211" si="7598">SUM(XW206*$F206)</f>
        <v>0</v>
      </c>
      <c r="YG206" s="44">
        <f t="shared" ref="YG206:YG211" si="7599">SUM(XY206*$F206)</f>
        <v>0</v>
      </c>
      <c r="YH206" s="44">
        <f t="shared" si="6181"/>
        <v>0</v>
      </c>
      <c r="YI206" s="44">
        <f t="shared" si="6182"/>
        <v>0</v>
      </c>
      <c r="YJ206" s="3">
        <f>'СДП (план)'!CU207</f>
        <v>0</v>
      </c>
      <c r="YK206" s="3">
        <f>'СДП (план)'!CV207</f>
        <v>0</v>
      </c>
      <c r="YL206" s="44">
        <f t="shared" si="6183"/>
        <v>0</v>
      </c>
      <c r="YM206" s="44">
        <f t="shared" si="6184"/>
        <v>0</v>
      </c>
      <c r="YN206" s="44">
        <f>VLOOKUP($C206,факт!$D$8:$JF$250,243,0)</f>
        <v>0</v>
      </c>
      <c r="YO206" s="44">
        <f>VLOOKUP($C206,факт!$D$8:$JF$250,244,0)</f>
        <v>0</v>
      </c>
      <c r="YP206" s="44">
        <f>VLOOKUP($C206,факт!$D$8:$JF$250,245,0)</f>
        <v>0</v>
      </c>
      <c r="YQ206" s="44">
        <f>VLOOKUP($C206,факт!$D$8:$JF$250,246,0)</f>
        <v>0</v>
      </c>
      <c r="YR206" s="44">
        <f>VLOOKUP($C206,факт!$D$8:$JF$250,247,0)</f>
        <v>0</v>
      </c>
      <c r="YS206" s="44">
        <f>VLOOKUP($C206,факт!$D$8:$JF$250,248,0)</f>
        <v>0</v>
      </c>
      <c r="YT206" s="44">
        <f t="shared" ref="YT206:YT211" si="7600">SUM(YJ206*$F206)</f>
        <v>0</v>
      </c>
      <c r="YU206" s="44">
        <f t="shared" ref="YU206:YU211" si="7601">SUM(YL206*$F206)</f>
        <v>0</v>
      </c>
      <c r="YV206" s="44">
        <f t="shared" ref="YV206:YV211" si="7602">SUM(YN206*$F206)</f>
        <v>0</v>
      </c>
      <c r="YW206" s="44">
        <f t="shared" si="7085"/>
        <v>0</v>
      </c>
      <c r="YX206" s="44">
        <f t="shared" si="7086"/>
        <v>0</v>
      </c>
      <c r="YY206" s="44">
        <f>'СДП (план)'!CW207</f>
        <v>0</v>
      </c>
      <c r="YZ206" s="44">
        <f>'СДП (план)'!CX207</f>
        <v>0</v>
      </c>
      <c r="ZA206" s="44">
        <f t="shared" si="6185"/>
        <v>0</v>
      </c>
      <c r="ZB206" s="44">
        <f t="shared" si="6186"/>
        <v>0</v>
      </c>
      <c r="ZC206" s="44">
        <f>VLOOKUP($C206,факт!$D$8:$JF$250,249,0)</f>
        <v>0</v>
      </c>
      <c r="ZD206" s="44">
        <f>VLOOKUP($C206,факт!$D$8:$JF$250,250,0)</f>
        <v>0</v>
      </c>
      <c r="ZE206" s="44">
        <f>VLOOKUP($C206,факт!$D$8:$JF$250,251,0)</f>
        <v>0</v>
      </c>
      <c r="ZF206" s="44">
        <f>VLOOKUP($C206,факт!$D$8:$JF$250,252,0)</f>
        <v>0</v>
      </c>
      <c r="ZG206" s="44">
        <f>VLOOKUP($C206,факт!$D$8:$JF$250,253,0)</f>
        <v>0</v>
      </c>
      <c r="ZH206" s="44">
        <f>VLOOKUP($C206,факт!$D$8:$JF$250,254,0)</f>
        <v>0</v>
      </c>
      <c r="ZI206" s="44">
        <f t="shared" ref="ZI206:ZI211" si="7603">SUM(YY206*$F206)</f>
        <v>0</v>
      </c>
      <c r="ZJ206" s="44">
        <f>SUM(ZA206*$F206)</f>
        <v>0</v>
      </c>
      <c r="ZK206" s="44">
        <f>SUM(ZC206*$F206)</f>
        <v>0</v>
      </c>
      <c r="ZL206" s="44">
        <f>SUM(ZC206-ZA206)</f>
        <v>0</v>
      </c>
      <c r="ZM206" s="44">
        <f>SUM(ZD206-ZB206)</f>
        <v>0</v>
      </c>
      <c r="ZN206" s="44"/>
      <c r="ZO206" s="44"/>
      <c r="ZP206" s="44"/>
      <c r="ZQ206" s="44"/>
      <c r="ZR206" s="44"/>
      <c r="ZS206" s="44"/>
      <c r="ZT206" s="44"/>
      <c r="ZU206" s="44"/>
      <c r="ZV206" s="44"/>
      <c r="ZW206" s="44"/>
      <c r="ZX206" s="44"/>
      <c r="ZY206" s="44"/>
      <c r="ZZ206" s="44"/>
      <c r="AAA206" s="44"/>
      <c r="AAB206" s="44"/>
      <c r="AAC206" s="49">
        <f t="shared" ref="AAC206:AAO207" si="7604">SUM(HB206,DA206,AS206,BW206,AD206,BH206,O206,NK206,LC206,LR206,NZ206,ET206,FI206,HQ206,JJ206,MG206,MV206,TT206,IF206,IU206,JY206,DP206,EE206,WQ206,WB206,UI206,UX206,RL206,TE206,VM206,OO206,PD206,PS206,QH206,FX206,QW206,GM206,SP206,XF206,XU206,SA206,CL206,KN206,YJ206,YY206)</f>
        <v>5</v>
      </c>
      <c r="AAD206" s="49">
        <f t="shared" si="7604"/>
        <v>661560.48</v>
      </c>
      <c r="AAE206" s="49">
        <f t="shared" si="7604"/>
        <v>2.5</v>
      </c>
      <c r="AAF206" s="49">
        <f t="shared" si="7604"/>
        <v>330780.24</v>
      </c>
      <c r="AAG206" s="49">
        <f t="shared" si="7604"/>
        <v>0</v>
      </c>
      <c r="AAH206" s="49">
        <f t="shared" si="7604"/>
        <v>0</v>
      </c>
      <c r="AAI206" s="49">
        <f t="shared" si="7604"/>
        <v>0</v>
      </c>
      <c r="AAJ206" s="49">
        <f t="shared" si="7604"/>
        <v>0</v>
      </c>
      <c r="AAK206" s="49">
        <f t="shared" si="7604"/>
        <v>0</v>
      </c>
      <c r="AAL206" s="49">
        <f t="shared" si="7604"/>
        <v>0</v>
      </c>
      <c r="AAM206" s="49">
        <f t="shared" si="7604"/>
        <v>39.300000000000004</v>
      </c>
      <c r="AAN206" s="49">
        <f t="shared" si="7604"/>
        <v>19.650000000000002</v>
      </c>
      <c r="AAO206" s="49">
        <f t="shared" si="7604"/>
        <v>0</v>
      </c>
      <c r="AAP206" s="44">
        <f t="shared" ref="AAP206:AAP211" si="7605">SUM(AAG206-AAE206)</f>
        <v>-2.5</v>
      </c>
      <c r="AAQ206" s="44">
        <f t="shared" ref="AAQ206:AAQ211" si="7606">SUM(AAH206-AAF206)</f>
        <v>-330780.24</v>
      </c>
    </row>
    <row r="207" spans="1:719" s="33" customFormat="1" ht="45" hidden="1" x14ac:dyDescent="0.25">
      <c r="A207" s="195"/>
      <c r="B207" s="233">
        <v>162</v>
      </c>
      <c r="C207" s="234" t="s">
        <v>463</v>
      </c>
      <c r="D207" s="208" t="s">
        <v>54</v>
      </c>
      <c r="E207" s="156">
        <v>15030</v>
      </c>
      <c r="F207" s="209">
        <v>0.56000000000000005</v>
      </c>
      <c r="G207" s="301"/>
      <c r="H207" s="19">
        <v>1</v>
      </c>
      <c r="I207" s="210"/>
      <c r="J207" s="210"/>
      <c r="K207" s="1">
        <v>1.4</v>
      </c>
      <c r="L207" s="1">
        <v>1.68</v>
      </c>
      <c r="M207" s="1">
        <v>2.23</v>
      </c>
      <c r="N207" s="9">
        <v>2.57</v>
      </c>
      <c r="O207" s="45">
        <f>'СДП (план)'!O208</f>
        <v>0</v>
      </c>
      <c r="P207" s="45">
        <f>'СДП (план)'!P208</f>
        <v>0</v>
      </c>
      <c r="Q207" s="44">
        <f t="shared" si="6024"/>
        <v>0</v>
      </c>
      <c r="R207" s="44">
        <f t="shared" si="6025"/>
        <v>0</v>
      </c>
      <c r="S207" s="44">
        <f>VLOOKUP($C207,факт!$D$8:$JF$250,39,0)</f>
        <v>5</v>
      </c>
      <c r="T207" s="44">
        <f>VLOOKUP($C207,факт!$D$8:$JF$250,40,0)</f>
        <v>58917.600000000006</v>
      </c>
      <c r="U207" s="44">
        <f>VLOOKUP($C207,факт!$D$8:$JF$250,41,0)</f>
        <v>26</v>
      </c>
      <c r="V207" s="44">
        <f>VLOOKUP($C207,факт!$D$8:$JF$250,42,0)</f>
        <v>0</v>
      </c>
      <c r="W207" s="44">
        <f>VLOOKUP($C207,факт!$D$8:$JF$250,43,0)</f>
        <v>0</v>
      </c>
      <c r="X207" s="44">
        <f>VLOOKUP($C207,факт!$D$8:$JF$250,44,0)</f>
        <v>0</v>
      </c>
      <c r="Y207" s="44">
        <f t="shared" si="7467"/>
        <v>0</v>
      </c>
      <c r="Z207" s="44">
        <f t="shared" si="7468"/>
        <v>0</v>
      </c>
      <c r="AA207" s="44">
        <f t="shared" si="7469"/>
        <v>2.8000000000000003</v>
      </c>
      <c r="AB207" s="44">
        <f t="shared" si="7470"/>
        <v>5</v>
      </c>
      <c r="AC207" s="44">
        <f t="shared" si="6192"/>
        <v>58917.600000000006</v>
      </c>
      <c r="AD207" s="155">
        <f>'СДП (план)'!Q208</f>
        <v>0</v>
      </c>
      <c r="AE207" s="155">
        <f>'СДП (план)'!R208</f>
        <v>0</v>
      </c>
      <c r="AF207" s="44">
        <f t="shared" si="6027"/>
        <v>0</v>
      </c>
      <c r="AG207" s="44">
        <f t="shared" si="6028"/>
        <v>0</v>
      </c>
      <c r="AH207" s="44">
        <f>VLOOKUP($C207,факт!$D$8:$JF$250,21,0)</f>
        <v>0</v>
      </c>
      <c r="AI207" s="44">
        <f>VLOOKUP($C207,факт!$D$8:$JF$250,22,0)</f>
        <v>0</v>
      </c>
      <c r="AJ207" s="44">
        <f>VLOOKUP($C207,факт!$D$8:$JF$250,23,0)</f>
        <v>0</v>
      </c>
      <c r="AK207" s="44">
        <f>VLOOKUP($C207,факт!$D$8:$JF$250,24,0)</f>
        <v>0</v>
      </c>
      <c r="AL207" s="44">
        <f>VLOOKUP($C207,факт!$D$8:$JF$250,25,0)</f>
        <v>0</v>
      </c>
      <c r="AM207" s="44">
        <f>VLOOKUP($C207,факт!$D$8:$JF$250,26,0)</f>
        <v>0</v>
      </c>
      <c r="AN207" s="44">
        <f t="shared" si="7471"/>
        <v>0</v>
      </c>
      <c r="AO207" s="44">
        <f t="shared" si="7472"/>
        <v>0</v>
      </c>
      <c r="AP207" s="44">
        <f t="shared" si="7473"/>
        <v>0</v>
      </c>
      <c r="AQ207" s="44">
        <f t="shared" si="7474"/>
        <v>0</v>
      </c>
      <c r="AR207" s="44">
        <f t="shared" si="7475"/>
        <v>0</v>
      </c>
      <c r="AS207" s="45">
        <f>'СДП (план)'!S208</f>
        <v>0</v>
      </c>
      <c r="AT207" s="44">
        <f>'СДП (план)'!T208</f>
        <v>0</v>
      </c>
      <c r="AU207" s="44">
        <f t="shared" si="6031"/>
        <v>0</v>
      </c>
      <c r="AV207" s="44">
        <f t="shared" si="6032"/>
        <v>0</v>
      </c>
      <c r="AW207" s="44">
        <f>VLOOKUP($C207,факт!$D$8:$JF$250,3,0)</f>
        <v>0</v>
      </c>
      <c r="AX207" s="44">
        <f>VLOOKUP($C207,факт!$D$8:$JF$250,4,0)</f>
        <v>0</v>
      </c>
      <c r="AY207" s="44">
        <f>VLOOKUP($C207,факт!$D$8:$JF$250,5,0)</f>
        <v>0</v>
      </c>
      <c r="AZ207" s="44">
        <f>VLOOKUP($C207,факт!$D$8:$JF$250,6,0)</f>
        <v>0</v>
      </c>
      <c r="BA207" s="44">
        <f>VLOOKUP($C207,факт!$D$8:$JF$250,7,0)</f>
        <v>0</v>
      </c>
      <c r="BB207" s="44">
        <f>VLOOKUP($C207,факт!$D$8:$JF$250,8,0)</f>
        <v>0</v>
      </c>
      <c r="BC207" s="44">
        <f t="shared" si="7476"/>
        <v>0</v>
      </c>
      <c r="BD207" s="44">
        <f t="shared" si="7477"/>
        <v>0</v>
      </c>
      <c r="BE207" s="44">
        <f t="shared" si="7478"/>
        <v>0</v>
      </c>
      <c r="BF207" s="44">
        <f t="shared" si="7453"/>
        <v>0</v>
      </c>
      <c r="BG207" s="44">
        <f t="shared" si="7454"/>
        <v>0</v>
      </c>
      <c r="BH207" s="90">
        <f>'СДП (план)'!U208</f>
        <v>0</v>
      </c>
      <c r="BI207" s="3">
        <f>'СДП (план)'!V208</f>
        <v>0</v>
      </c>
      <c r="BJ207" s="44">
        <f t="shared" si="6033"/>
        <v>0</v>
      </c>
      <c r="BK207" s="44">
        <f t="shared" si="6034"/>
        <v>0</v>
      </c>
      <c r="BL207" s="44">
        <f>VLOOKUP($C207,факт!$D$8:$JF$250,27,0)</f>
        <v>0</v>
      </c>
      <c r="BM207" s="44">
        <f>VLOOKUP($C207,факт!$D$8:$JF$250,28,0)</f>
        <v>0</v>
      </c>
      <c r="BN207" s="44">
        <f>VLOOKUP($C207,факт!$D$8:$JF$250,29,0)</f>
        <v>0</v>
      </c>
      <c r="BO207" s="44">
        <f>VLOOKUP($C207,факт!$D$8:$JF$250,30,0)</f>
        <v>0</v>
      </c>
      <c r="BP207" s="44">
        <f>VLOOKUP($C207,факт!$D$8:$JF$250,31,0)</f>
        <v>0</v>
      </c>
      <c r="BQ207" s="44">
        <f>VLOOKUP($C207,факт!$D$8:$JF$250,32,0)</f>
        <v>0</v>
      </c>
      <c r="BR207" s="44">
        <f t="shared" si="7479"/>
        <v>0</v>
      </c>
      <c r="BS207" s="44">
        <f t="shared" si="7480"/>
        <v>0</v>
      </c>
      <c r="BT207" s="44">
        <f t="shared" si="7481"/>
        <v>0</v>
      </c>
      <c r="BU207" s="44">
        <f>SUM(BL207-BJ207)</f>
        <v>0</v>
      </c>
      <c r="BV207" s="44">
        <f>SUM(BM207-BK207)</f>
        <v>0</v>
      </c>
      <c r="BW207" s="45">
        <f>'СДП (план)'!W208</f>
        <v>0</v>
      </c>
      <c r="BX207" s="44">
        <f>'СДП (план)'!X208</f>
        <v>0</v>
      </c>
      <c r="BY207" s="44">
        <f t="shared" si="6035"/>
        <v>0</v>
      </c>
      <c r="BZ207" s="44">
        <f t="shared" si="6036"/>
        <v>0</v>
      </c>
      <c r="CA207" s="44">
        <f>VLOOKUP($C207,факт!$D$8:$JF$250,9,0)</f>
        <v>0</v>
      </c>
      <c r="CB207" s="44">
        <f>VLOOKUP($C207,факт!$D$8:$JF$250,10,0)</f>
        <v>0</v>
      </c>
      <c r="CC207" s="44">
        <f>VLOOKUP($C207,факт!$D$8:$JF$250,11,0)</f>
        <v>0</v>
      </c>
      <c r="CD207" s="44">
        <f>VLOOKUP($C207,факт!$D$8:$JF$250,12,0)</f>
        <v>0</v>
      </c>
      <c r="CE207" s="44">
        <f>VLOOKUP($C207,факт!$D$8:$JF$250,13,0)</f>
        <v>0</v>
      </c>
      <c r="CF207" s="44">
        <f>VLOOKUP($C207,факт!$D$8:$JF$250,14,0)</f>
        <v>0</v>
      </c>
      <c r="CG207" s="44">
        <f t="shared" si="7482"/>
        <v>0</v>
      </c>
      <c r="CH207" s="44">
        <f t="shared" si="7483"/>
        <v>0</v>
      </c>
      <c r="CI207" s="44">
        <f t="shared" si="7484"/>
        <v>0</v>
      </c>
      <c r="CJ207" s="44">
        <f t="shared" si="7087"/>
        <v>0</v>
      </c>
      <c r="CK207" s="44">
        <f t="shared" si="7088"/>
        <v>0</v>
      </c>
      <c r="CL207" s="47">
        <f>'СДП (план)'!Y208</f>
        <v>0</v>
      </c>
      <c r="CM207" s="44">
        <f>'СДП (план)'!Z208</f>
        <v>0</v>
      </c>
      <c r="CN207" s="44">
        <f t="shared" si="6037"/>
        <v>0</v>
      </c>
      <c r="CO207" s="44">
        <f t="shared" si="6038"/>
        <v>0</v>
      </c>
      <c r="CP207" s="44">
        <f>VLOOKUP($C207,факт!$D$8:$JF$250,33,0)</f>
        <v>0</v>
      </c>
      <c r="CQ207" s="44">
        <f>VLOOKUP($C207,факт!$D$8:$JF$250,34,0)</f>
        <v>0</v>
      </c>
      <c r="CR207" s="44">
        <f>VLOOKUP($C207,факт!$D$8:$JF$250,35,0)</f>
        <v>0</v>
      </c>
      <c r="CS207" s="44">
        <f>VLOOKUP($C207,факт!$D$8:$JF$250,36,0)</f>
        <v>0</v>
      </c>
      <c r="CT207" s="44">
        <f>VLOOKUP($C207,факт!$D$8:$JF$250,37,0)</f>
        <v>0</v>
      </c>
      <c r="CU207" s="44">
        <f>VLOOKUP($C207,факт!$D$8:$JF$250,38,0)</f>
        <v>0</v>
      </c>
      <c r="CV207" s="44">
        <f t="shared" si="7485"/>
        <v>0</v>
      </c>
      <c r="CW207" s="44">
        <f t="shared" si="7486"/>
        <v>0</v>
      </c>
      <c r="CX207" s="44">
        <f t="shared" si="7487"/>
        <v>0</v>
      </c>
      <c r="CY207" s="44">
        <f t="shared" si="6039"/>
        <v>0</v>
      </c>
      <c r="CZ207" s="44">
        <f t="shared" si="6040"/>
        <v>0</v>
      </c>
      <c r="DA207" s="46">
        <f>'СДП (план)'!AA208</f>
        <v>0</v>
      </c>
      <c r="DB207" s="46">
        <f>'СДП (план)'!AB208</f>
        <v>0</v>
      </c>
      <c r="DC207" s="44">
        <f t="shared" si="6041"/>
        <v>0</v>
      </c>
      <c r="DD207" s="44">
        <f t="shared" si="6042"/>
        <v>0</v>
      </c>
      <c r="DE207" s="44">
        <f>VLOOKUP($C207,факт!$D$8:$JF$250,45,0)</f>
        <v>0</v>
      </c>
      <c r="DF207" s="44">
        <f>VLOOKUP($C207,факт!$D$8:$JF$250,46,0)</f>
        <v>0</v>
      </c>
      <c r="DG207" s="44">
        <f>VLOOKUP($C207,факт!$D$8:$JF$250,47,0)</f>
        <v>0</v>
      </c>
      <c r="DH207" s="44">
        <f>VLOOKUP($C207,факт!$D$8:$JF$250,48,0)</f>
        <v>0</v>
      </c>
      <c r="DI207" s="44">
        <f>VLOOKUP($C207,факт!$D$8:$JF$250,49,0)</f>
        <v>0</v>
      </c>
      <c r="DJ207" s="44">
        <f>VLOOKUP($C207,факт!$D$8:$JF$250,50,0)</f>
        <v>0</v>
      </c>
      <c r="DK207" s="44">
        <f t="shared" si="7488"/>
        <v>0</v>
      </c>
      <c r="DL207" s="44">
        <f t="shared" si="7489"/>
        <v>0</v>
      </c>
      <c r="DM207" s="44">
        <f t="shared" si="7490"/>
        <v>0</v>
      </c>
      <c r="DN207" s="44">
        <f t="shared" si="6043"/>
        <v>0</v>
      </c>
      <c r="DO207" s="44">
        <f t="shared" si="6044"/>
        <v>0</v>
      </c>
      <c r="DP207" s="5">
        <f>'СДП (план)'!AC208</f>
        <v>0</v>
      </c>
      <c r="DQ207" s="3">
        <f>'СДП (план)'!AD208</f>
        <v>0</v>
      </c>
      <c r="DR207" s="44">
        <f t="shared" si="6045"/>
        <v>0</v>
      </c>
      <c r="DS207" s="44">
        <f t="shared" si="6046"/>
        <v>0</v>
      </c>
      <c r="DT207" s="44">
        <f>VLOOKUP($C207,факт!$D$8:$JF$250,231,0)</f>
        <v>0</v>
      </c>
      <c r="DU207" s="44">
        <f>VLOOKUP($C207,факт!$D$8:$JF$250,232,0)</f>
        <v>0</v>
      </c>
      <c r="DV207" s="44">
        <f>VLOOKUP($C207,факт!$D$8:$JF$250,233,0)</f>
        <v>0</v>
      </c>
      <c r="DW207" s="44">
        <f>VLOOKUP($C207,факт!$D$8:$JF$250,234,0)</f>
        <v>0</v>
      </c>
      <c r="DX207" s="44">
        <f>VLOOKUP($C207,факт!$D$8:$JF$250,235,0)</f>
        <v>0</v>
      </c>
      <c r="DY207" s="44">
        <f>VLOOKUP($C207,факт!$D$8:$JF$250,236,0)</f>
        <v>0</v>
      </c>
      <c r="DZ207" s="44">
        <f t="shared" si="7491"/>
        <v>0</v>
      </c>
      <c r="EA207" s="44">
        <f t="shared" si="7492"/>
        <v>0</v>
      </c>
      <c r="EB207" s="44">
        <f t="shared" si="7493"/>
        <v>0</v>
      </c>
      <c r="EC207" s="44">
        <f t="shared" si="6047"/>
        <v>0</v>
      </c>
      <c r="ED207" s="44">
        <f t="shared" si="6048"/>
        <v>0</v>
      </c>
      <c r="EE207" s="44">
        <f>'СДП (план)'!CY208</f>
        <v>0</v>
      </c>
      <c r="EF207" s="44">
        <f>'СДП (план)'!CZ208</f>
        <v>0</v>
      </c>
      <c r="EG207" s="44">
        <f t="shared" si="6049"/>
        <v>0</v>
      </c>
      <c r="EH207" s="44">
        <f t="shared" si="6050"/>
        <v>0</v>
      </c>
      <c r="EI207" s="44"/>
      <c r="EJ207" s="44"/>
      <c r="EK207" s="44"/>
      <c r="EL207" s="44"/>
      <c r="EM207" s="44"/>
      <c r="EN207" s="44"/>
      <c r="EO207" s="44"/>
      <c r="EP207" s="44"/>
      <c r="EQ207" s="44"/>
      <c r="ER207" s="44"/>
      <c r="ES207" s="44"/>
      <c r="ET207" s="45">
        <f>'СДП (план)'!AE208</f>
        <v>0</v>
      </c>
      <c r="EU207" s="44">
        <f>'СДП (план)'!AF208</f>
        <v>0</v>
      </c>
      <c r="EV207" s="44">
        <f t="shared" si="6051"/>
        <v>0</v>
      </c>
      <c r="EW207" s="44">
        <f t="shared" si="6052"/>
        <v>0</v>
      </c>
      <c r="EX207" s="44">
        <f>VLOOKUP($C207,факт!$D$8:$JF$250,159,0)</f>
        <v>0</v>
      </c>
      <c r="EY207" s="44">
        <f>VLOOKUP($C207,факт!$D$8:$JF$250,160,0)</f>
        <v>0</v>
      </c>
      <c r="EZ207" s="44">
        <f>VLOOKUP($C207,факт!$D$8:$JF$250,161,0)</f>
        <v>0</v>
      </c>
      <c r="FA207" s="44">
        <f>VLOOKUP($C207,факт!$D$8:$JF$250,162,0)</f>
        <v>0</v>
      </c>
      <c r="FB207" s="44">
        <f>VLOOKUP($C207,факт!$D$8:$JF$250,163,0)</f>
        <v>0</v>
      </c>
      <c r="FC207" s="44">
        <f>VLOOKUP($C207,факт!$D$8:$JF$250,164,0)</f>
        <v>0</v>
      </c>
      <c r="FD207" s="44">
        <f t="shared" si="7494"/>
        <v>0</v>
      </c>
      <c r="FE207" s="44">
        <f t="shared" si="7495"/>
        <v>0</v>
      </c>
      <c r="FF207" s="44">
        <f t="shared" si="7496"/>
        <v>0</v>
      </c>
      <c r="FG207" s="44">
        <f t="shared" si="7497"/>
        <v>0</v>
      </c>
      <c r="FH207" s="44">
        <f t="shared" si="7498"/>
        <v>0</v>
      </c>
      <c r="FI207" s="5">
        <f>'СДП (план)'!AG208</f>
        <v>3</v>
      </c>
      <c r="FJ207" s="3">
        <f>'СДП (план)'!AH208</f>
        <v>35350.559999999998</v>
      </c>
      <c r="FK207" s="44">
        <f t="shared" si="6055"/>
        <v>1.5</v>
      </c>
      <c r="FL207" s="44">
        <f t="shared" si="6056"/>
        <v>17675.28</v>
      </c>
      <c r="FM207" s="44">
        <f>VLOOKUP($C207,факт!$D$8:$JF$250,165,0)</f>
        <v>0</v>
      </c>
      <c r="FN207" s="44">
        <f>VLOOKUP($C207,факт!$D$8:$JF$250,166,0)</f>
        <v>0</v>
      </c>
      <c r="FO207" s="44">
        <f>VLOOKUP($C207,факт!$D$8:$JF$250,167,0)</f>
        <v>0</v>
      </c>
      <c r="FP207" s="44">
        <f>VLOOKUP($C207,факт!$D$8:$JF$250,168,0)</f>
        <v>0</v>
      </c>
      <c r="FQ207" s="44">
        <f>VLOOKUP($C207,факт!$D$8:$JF$250,169,0)</f>
        <v>0</v>
      </c>
      <c r="FR207" s="44">
        <f>VLOOKUP($C207,факт!$D$8:$JF$250,170,0)</f>
        <v>0</v>
      </c>
      <c r="FS207" s="44">
        <f t="shared" si="7499"/>
        <v>1.6800000000000002</v>
      </c>
      <c r="FT207" s="44">
        <f t="shared" si="7500"/>
        <v>0.84000000000000008</v>
      </c>
      <c r="FU207" s="44">
        <f t="shared" si="7501"/>
        <v>0</v>
      </c>
      <c r="FV207" s="44">
        <f t="shared" si="7502"/>
        <v>-1.5</v>
      </c>
      <c r="FW207" s="44">
        <f t="shared" si="6207"/>
        <v>-17675.28</v>
      </c>
      <c r="FX207" s="5">
        <f>'СДП (план)'!AI208</f>
        <v>0</v>
      </c>
      <c r="FY207" s="3">
        <f>'СДП (план)'!AJ208</f>
        <v>0</v>
      </c>
      <c r="FZ207" s="44">
        <f t="shared" si="6059"/>
        <v>0</v>
      </c>
      <c r="GA207" s="44">
        <f t="shared" si="6060"/>
        <v>0</v>
      </c>
      <c r="GB207" s="44">
        <f>VLOOKUP($C207,факт!$D$8:$JF$250,219,0)</f>
        <v>0</v>
      </c>
      <c r="GC207" s="44">
        <f>VLOOKUP($C207,факт!$D$8:$JF$250,220,0)</f>
        <v>0</v>
      </c>
      <c r="GD207" s="44">
        <f>VLOOKUP($C207,факт!$D$8:$JF$250,221,0)</f>
        <v>0</v>
      </c>
      <c r="GE207" s="44">
        <f>VLOOKUP($C207,факт!$D$8:$JF$250,222,0)</f>
        <v>0</v>
      </c>
      <c r="GF207" s="44">
        <f>VLOOKUP($C207,факт!$D$8:$JF$250,223,0)</f>
        <v>0</v>
      </c>
      <c r="GG207" s="44">
        <f>VLOOKUP($C207,факт!$D$8:$JF$250,224,0)</f>
        <v>0</v>
      </c>
      <c r="GH207" s="44">
        <f t="shared" si="7503"/>
        <v>0</v>
      </c>
      <c r="GI207" s="44">
        <f t="shared" si="7504"/>
        <v>0</v>
      </c>
      <c r="GJ207" s="44">
        <f t="shared" si="7505"/>
        <v>0</v>
      </c>
      <c r="GK207" s="44">
        <f t="shared" si="7506"/>
        <v>0</v>
      </c>
      <c r="GL207" s="44">
        <f t="shared" si="7507"/>
        <v>0</v>
      </c>
      <c r="GM207" s="45">
        <f>'СДП (план)'!AK208</f>
        <v>0</v>
      </c>
      <c r="GN207" s="44">
        <f>'СДП (план)'!AL208</f>
        <v>0</v>
      </c>
      <c r="GO207" s="44">
        <f t="shared" si="6063"/>
        <v>0</v>
      </c>
      <c r="GP207" s="44">
        <f t="shared" si="6064"/>
        <v>0</v>
      </c>
      <c r="GQ207" s="44">
        <f>VLOOKUP($C207,факт!$D$8:$JF$250,237,0)</f>
        <v>0</v>
      </c>
      <c r="GR207" s="44">
        <f>VLOOKUP($C207,факт!$D$8:$JF$250,238,0)</f>
        <v>0</v>
      </c>
      <c r="GS207" s="44">
        <f>VLOOKUP($C207,факт!$D$8:$JF$250,239,0)</f>
        <v>0</v>
      </c>
      <c r="GT207" s="44">
        <f>VLOOKUP($C207,факт!$D$8:$JF$250,240,0)</f>
        <v>0</v>
      </c>
      <c r="GU207" s="44">
        <f>VLOOKUP($C207,факт!$D$8:$JF$250,241,0)</f>
        <v>0</v>
      </c>
      <c r="GV207" s="44">
        <f>VLOOKUP($C207,факт!$D$8:$JF$250,242,0)</f>
        <v>0</v>
      </c>
      <c r="GW207" s="44">
        <f t="shared" si="7508"/>
        <v>0</v>
      </c>
      <c r="GX207" s="44">
        <f t="shared" si="7509"/>
        <v>0</v>
      </c>
      <c r="GY207" s="44">
        <f t="shared" si="7510"/>
        <v>0</v>
      </c>
      <c r="GZ207" s="44">
        <f t="shared" si="6065"/>
        <v>0</v>
      </c>
      <c r="HA207" s="44">
        <f t="shared" si="6066"/>
        <v>0</v>
      </c>
      <c r="HB207" s="46">
        <f>'СДП (план)'!AM208</f>
        <v>0</v>
      </c>
      <c r="HC207" s="127">
        <f>'СДП (план)'!AN208</f>
        <v>0</v>
      </c>
      <c r="HD207" s="44">
        <f t="shared" si="6067"/>
        <v>0</v>
      </c>
      <c r="HE207" s="44">
        <f t="shared" si="6068"/>
        <v>0</v>
      </c>
      <c r="HF207" s="44"/>
      <c r="HG207" s="44"/>
      <c r="HH207" s="44"/>
      <c r="HI207" s="44"/>
      <c r="HJ207" s="44"/>
      <c r="HK207" s="44"/>
      <c r="HL207" s="44">
        <f t="shared" si="7511"/>
        <v>0</v>
      </c>
      <c r="HM207" s="44">
        <f t="shared" si="7512"/>
        <v>0</v>
      </c>
      <c r="HN207" s="44">
        <f t="shared" si="7513"/>
        <v>0</v>
      </c>
      <c r="HO207" s="44">
        <f t="shared" si="6069"/>
        <v>0</v>
      </c>
      <c r="HP207" s="44">
        <f t="shared" si="6070"/>
        <v>0</v>
      </c>
      <c r="HQ207" s="45">
        <f>'СДП (план)'!AO208</f>
        <v>0</v>
      </c>
      <c r="HR207" s="44">
        <f>'СДП (план)'!AP208</f>
        <v>0</v>
      </c>
      <c r="HS207" s="44">
        <f t="shared" si="6071"/>
        <v>0</v>
      </c>
      <c r="HT207" s="44">
        <f t="shared" si="6072"/>
        <v>0</v>
      </c>
      <c r="HU207" s="44">
        <f>VLOOKUP($C207,факт!$D$8:$JF$250,171,0)</f>
        <v>0</v>
      </c>
      <c r="HV207" s="44">
        <f>VLOOKUP($C207,факт!$D$8:$JF$250,172,0)</f>
        <v>0</v>
      </c>
      <c r="HW207" s="44">
        <f>VLOOKUP($C207,факт!$D$8:$JF$250,173,0)</f>
        <v>0</v>
      </c>
      <c r="HX207" s="44">
        <f>VLOOKUP($C207,факт!$D$8:$JF$250,174,0)</f>
        <v>0</v>
      </c>
      <c r="HY207" s="44">
        <f>VLOOKUP($C207,факт!$D$8:$JF$250,175,0)</f>
        <v>0</v>
      </c>
      <c r="HZ207" s="44">
        <f>VLOOKUP($C207,факт!$D$8:$JF$250,176,0)</f>
        <v>0</v>
      </c>
      <c r="IA207" s="44">
        <f t="shared" si="7514"/>
        <v>0</v>
      </c>
      <c r="IB207" s="44">
        <f t="shared" si="7515"/>
        <v>0</v>
      </c>
      <c r="IC207" s="44">
        <f t="shared" si="7516"/>
        <v>0</v>
      </c>
      <c r="ID207" s="44">
        <f t="shared" si="6073"/>
        <v>0</v>
      </c>
      <c r="IE207" s="44">
        <f t="shared" si="6074"/>
        <v>0</v>
      </c>
      <c r="IF207" s="45">
        <f>'СДП (план)'!AQ208</f>
        <v>0</v>
      </c>
      <c r="IG207" s="44">
        <f>'СДП (план)'!AR208</f>
        <v>0</v>
      </c>
      <c r="IH207" s="44">
        <f t="shared" si="6075"/>
        <v>0</v>
      </c>
      <c r="II207" s="44">
        <f t="shared" si="6076"/>
        <v>0</v>
      </c>
      <c r="IJ207" s="44"/>
      <c r="IK207" s="44"/>
      <c r="IL207" s="44"/>
      <c r="IM207" s="44"/>
      <c r="IN207" s="44"/>
      <c r="IO207" s="44"/>
      <c r="IP207" s="44">
        <f t="shared" si="7517"/>
        <v>0</v>
      </c>
      <c r="IQ207" s="44">
        <f t="shared" si="7518"/>
        <v>0</v>
      </c>
      <c r="IR207" s="44">
        <f t="shared" si="7519"/>
        <v>0</v>
      </c>
      <c r="IS207" s="44">
        <f t="shared" si="6077"/>
        <v>0</v>
      </c>
      <c r="IT207" s="44">
        <f t="shared" si="6078"/>
        <v>0</v>
      </c>
      <c r="IU207" s="45">
        <f>'СДП (план)'!AS208</f>
        <v>0</v>
      </c>
      <c r="IV207" s="44">
        <f>'СДП (план)'!AT208</f>
        <v>0</v>
      </c>
      <c r="IW207" s="44">
        <f t="shared" si="6079"/>
        <v>0</v>
      </c>
      <c r="IX207" s="44">
        <f t="shared" si="6080"/>
        <v>0</v>
      </c>
      <c r="IY207" s="44">
        <f>VLOOKUP($C207,факт!$D$8:$JF$250,183,0)</f>
        <v>0</v>
      </c>
      <c r="IZ207" s="44">
        <f>VLOOKUP($C207,факт!$D$8:$JF$250,184,0)</f>
        <v>0</v>
      </c>
      <c r="JA207" s="44">
        <f>VLOOKUP($C207,факт!$D$8:$JF$250,185,0)</f>
        <v>0</v>
      </c>
      <c r="JB207" s="44">
        <f>VLOOKUP($C207,факт!$D$8:$JF$250,186,0)</f>
        <v>0</v>
      </c>
      <c r="JC207" s="44">
        <f>VLOOKUP($C207,факт!$D$8:$JF$250,187,0)</f>
        <v>0</v>
      </c>
      <c r="JD207" s="44">
        <f>VLOOKUP($C207,факт!$D$8:$JF$250,188,0)</f>
        <v>0</v>
      </c>
      <c r="JE207" s="44">
        <f t="shared" si="7520"/>
        <v>0</v>
      </c>
      <c r="JF207" s="44">
        <f t="shared" si="7521"/>
        <v>0</v>
      </c>
      <c r="JG207" s="44">
        <f t="shared" si="7522"/>
        <v>0</v>
      </c>
      <c r="JH207" s="44">
        <f t="shared" si="6081"/>
        <v>0</v>
      </c>
      <c r="JI207" s="44">
        <f t="shared" si="6082"/>
        <v>0</v>
      </c>
      <c r="JJ207" s="5">
        <f>'СДП (план)'!AU208</f>
        <v>0</v>
      </c>
      <c r="JK207" s="3">
        <f>'СДП (план)'!AV208</f>
        <v>0</v>
      </c>
      <c r="JL207" s="44">
        <f t="shared" si="6083"/>
        <v>0</v>
      </c>
      <c r="JM207" s="44">
        <f t="shared" si="6084"/>
        <v>0</v>
      </c>
      <c r="JN207" s="44">
        <f>VLOOKUP($C207,факт!$D$8:$JF$250,189,0)</f>
        <v>0</v>
      </c>
      <c r="JO207" s="44">
        <f>VLOOKUP($C207,факт!$D$8:$JF$250,190,0)</f>
        <v>0</v>
      </c>
      <c r="JP207" s="44">
        <f>VLOOKUP($C207,факт!$D$8:$JF$250,191,0)</f>
        <v>0</v>
      </c>
      <c r="JQ207" s="44">
        <f>VLOOKUP($C207,факт!$D$8:$JF$250,192,0)</f>
        <v>0</v>
      </c>
      <c r="JR207" s="44">
        <f>VLOOKUP($C207,факт!$D$8:$JF$250,193,0)</f>
        <v>0</v>
      </c>
      <c r="JS207" s="44">
        <f>VLOOKUP($C207,факт!$D$8:$JF$250,194,0)</f>
        <v>0</v>
      </c>
      <c r="JT207" s="44">
        <f t="shared" si="7523"/>
        <v>0</v>
      </c>
      <c r="JU207" s="44">
        <f t="shared" si="7524"/>
        <v>0</v>
      </c>
      <c r="JV207" s="44">
        <f t="shared" si="7525"/>
        <v>0</v>
      </c>
      <c r="JW207" s="44">
        <f t="shared" si="6085"/>
        <v>0</v>
      </c>
      <c r="JX207" s="44">
        <f t="shared" si="6086"/>
        <v>0</v>
      </c>
      <c r="JY207" s="5">
        <f>'СДП (план)'!AW208</f>
        <v>0</v>
      </c>
      <c r="JZ207" s="3">
        <f>'СДП (план)'!AX208</f>
        <v>0</v>
      </c>
      <c r="KA207" s="44">
        <f t="shared" si="6087"/>
        <v>0</v>
      </c>
      <c r="KB207" s="44">
        <f t="shared" si="6088"/>
        <v>0</v>
      </c>
      <c r="KC207" s="44">
        <f>VLOOKUP($C207,факт!$D$8:$JF$250,177,0)</f>
        <v>0</v>
      </c>
      <c r="KD207" s="44">
        <f>VLOOKUP($C207,факт!$D$8:$JF$250,178,0)</f>
        <v>0</v>
      </c>
      <c r="KE207" s="44">
        <f>VLOOKUP($C207,факт!$D$8:$JF$250,179,0)</f>
        <v>0</v>
      </c>
      <c r="KF207" s="44">
        <f>VLOOKUP($C207,факт!$D$8:$JF$250,180,0)</f>
        <v>0</v>
      </c>
      <c r="KG207" s="44">
        <f>VLOOKUP($C207,факт!$D$8:$JF$250,181,0)</f>
        <v>0</v>
      </c>
      <c r="KH207" s="44">
        <f>VLOOKUP($C207,факт!$D$8:$JF$250,182,0)</f>
        <v>0</v>
      </c>
      <c r="KI207" s="44">
        <f t="shared" si="7526"/>
        <v>0</v>
      </c>
      <c r="KJ207" s="44">
        <f t="shared" si="7527"/>
        <v>0</v>
      </c>
      <c r="KK207" s="44">
        <f t="shared" si="7528"/>
        <v>0</v>
      </c>
      <c r="KL207" s="44">
        <f t="shared" si="6089"/>
        <v>0</v>
      </c>
      <c r="KM207" s="44">
        <f t="shared" si="6090"/>
        <v>0</v>
      </c>
      <c r="KN207" s="5">
        <f>'СДП (план)'!AY208</f>
        <v>0</v>
      </c>
      <c r="KO207" s="3">
        <f>'СДП (план)'!AZ208</f>
        <v>0</v>
      </c>
      <c r="KP207" s="44">
        <f t="shared" si="6091"/>
        <v>0</v>
      </c>
      <c r="KQ207" s="44">
        <f t="shared" si="6092"/>
        <v>0</v>
      </c>
      <c r="KR207" s="44"/>
      <c r="KS207" s="44"/>
      <c r="KT207" s="44"/>
      <c r="KU207" s="44"/>
      <c r="KV207" s="44"/>
      <c r="KW207" s="44"/>
      <c r="KX207" s="44">
        <f t="shared" si="7529"/>
        <v>0</v>
      </c>
      <c r="KY207" s="44">
        <f t="shared" si="7530"/>
        <v>0</v>
      </c>
      <c r="KZ207" s="44">
        <f t="shared" si="7531"/>
        <v>0</v>
      </c>
      <c r="LA207" s="44">
        <f t="shared" si="6093"/>
        <v>0</v>
      </c>
      <c r="LB207" s="44">
        <f t="shared" si="6094"/>
        <v>0</v>
      </c>
      <c r="LC207" s="45">
        <f>'СДП (план)'!BA208</f>
        <v>0</v>
      </c>
      <c r="LD207" s="44">
        <f>'СДП (план)'!BB208</f>
        <v>0</v>
      </c>
      <c r="LE207" s="44">
        <f t="shared" si="6095"/>
        <v>0</v>
      </c>
      <c r="LF207" s="44">
        <f t="shared" si="6096"/>
        <v>0</v>
      </c>
      <c r="LG207" s="44">
        <f>VLOOKUP($C207,факт!$D$8:$JF$250,111,0)</f>
        <v>0</v>
      </c>
      <c r="LH207" s="44">
        <f>VLOOKUP($C207,факт!$D$8:$JF$250,112,0)</f>
        <v>0</v>
      </c>
      <c r="LI207" s="44">
        <f>VLOOKUP($C207,факт!$D$8:$JF$250,113,0)</f>
        <v>0</v>
      </c>
      <c r="LJ207" s="44">
        <f>VLOOKUP($C207,факт!$D$8:$JF$250,114,0)</f>
        <v>0</v>
      </c>
      <c r="LK207" s="44">
        <f>VLOOKUP($C207,факт!$D$8:$JF$250,115,0)</f>
        <v>0</v>
      </c>
      <c r="LL207" s="44">
        <f>VLOOKUP($C207,факт!$D$8:$JF$250,116,0)</f>
        <v>0</v>
      </c>
      <c r="LM207" s="44">
        <f t="shared" si="7532"/>
        <v>0</v>
      </c>
      <c r="LN207" s="44">
        <f t="shared" si="7533"/>
        <v>0</v>
      </c>
      <c r="LO207" s="44">
        <f t="shared" si="7534"/>
        <v>0</v>
      </c>
      <c r="LP207" s="44">
        <f t="shared" si="6097"/>
        <v>0</v>
      </c>
      <c r="LQ207" s="44">
        <f t="shared" si="6098"/>
        <v>0</v>
      </c>
      <c r="LR207" s="45">
        <f>'СДП (план)'!BC208</f>
        <v>0</v>
      </c>
      <c r="LS207" s="44">
        <f>'СДП (план)'!BD208</f>
        <v>0</v>
      </c>
      <c r="LT207" s="44">
        <f t="shared" si="6099"/>
        <v>0</v>
      </c>
      <c r="LU207" s="44">
        <f t="shared" si="6100"/>
        <v>0</v>
      </c>
      <c r="LV207" s="44">
        <f>VLOOKUP($C207,факт!$D$8:$JF$250,117,0)</f>
        <v>1</v>
      </c>
      <c r="LW207" s="44">
        <f>VLOOKUP($C207,факт!$D$8:$JF$250,118,0)</f>
        <v>5891.76</v>
      </c>
      <c r="LX207" s="44">
        <f>VLOOKUP($C207,факт!$D$8:$JF$250,119,0)</f>
        <v>1</v>
      </c>
      <c r="LY207" s="44">
        <f>VLOOKUP($C207,факт!$D$8:$JF$250,120,0)</f>
        <v>0</v>
      </c>
      <c r="LZ207" s="44">
        <f>VLOOKUP($C207,факт!$D$8:$JF$250,121,0)</f>
        <v>0</v>
      </c>
      <c r="MA207" s="44">
        <f>VLOOKUP($C207,факт!$D$8:$JF$250,122,0)</f>
        <v>0</v>
      </c>
      <c r="MB207" s="44">
        <f t="shared" si="7535"/>
        <v>0</v>
      </c>
      <c r="MC207" s="44">
        <f t="shared" si="7536"/>
        <v>0</v>
      </c>
      <c r="MD207" s="44">
        <f t="shared" si="7537"/>
        <v>0.56000000000000005</v>
      </c>
      <c r="ME207" s="44">
        <f t="shared" si="6101"/>
        <v>1</v>
      </c>
      <c r="MF207" s="44">
        <f t="shared" si="6102"/>
        <v>5891.76</v>
      </c>
      <c r="MG207" s="47">
        <f>'СДП (план)'!BE208</f>
        <v>0</v>
      </c>
      <c r="MH207" s="47">
        <f>'СДП (план)'!BF208</f>
        <v>0</v>
      </c>
      <c r="MI207" s="44">
        <f t="shared" si="6103"/>
        <v>0</v>
      </c>
      <c r="MJ207" s="44">
        <f t="shared" si="6104"/>
        <v>0</v>
      </c>
      <c r="MK207" s="44">
        <f>VLOOKUP($C207,факт!$D$8:$JF$250,63,0)</f>
        <v>0</v>
      </c>
      <c r="ML207" s="44">
        <f>VLOOKUP($C207,факт!$D$8:$JF$250,64,0)</f>
        <v>0</v>
      </c>
      <c r="MM207" s="44">
        <f>VLOOKUP($C207,факт!$D$8:$JF$250,65,0)</f>
        <v>0</v>
      </c>
      <c r="MN207" s="44">
        <f>VLOOKUP($C207,факт!$D$8:$JF$250,66,0)</f>
        <v>0</v>
      </c>
      <c r="MO207" s="44">
        <f>VLOOKUP($C207,факт!$D$8:$JF$250,67,0)</f>
        <v>0</v>
      </c>
      <c r="MP207" s="44">
        <f>VLOOKUP($C207,факт!$D$8:$JF$250,68,0)</f>
        <v>0</v>
      </c>
      <c r="MQ207" s="44">
        <f t="shared" si="7538"/>
        <v>0</v>
      </c>
      <c r="MR207" s="44">
        <f t="shared" si="7539"/>
        <v>0</v>
      </c>
      <c r="MS207" s="44">
        <f t="shared" si="7540"/>
        <v>0</v>
      </c>
      <c r="MT207" s="44">
        <f t="shared" si="6105"/>
        <v>0</v>
      </c>
      <c r="MU207" s="44">
        <f t="shared" si="6106"/>
        <v>0</v>
      </c>
      <c r="MV207" s="47">
        <f>'СДП (план)'!BG208</f>
        <v>0</v>
      </c>
      <c r="MW207" s="47">
        <f>'СДП (план)'!BH208</f>
        <v>0</v>
      </c>
      <c r="MX207" s="44">
        <f t="shared" si="6107"/>
        <v>0</v>
      </c>
      <c r="MY207" s="44">
        <f t="shared" si="6108"/>
        <v>0</v>
      </c>
      <c r="MZ207" s="44">
        <f>VLOOKUP($C207,факт!$D$8:$JF$250,129,0)</f>
        <v>0</v>
      </c>
      <c r="NA207" s="44">
        <f>VLOOKUP($C207,факт!$D$8:$JF$250,130,0)</f>
        <v>0</v>
      </c>
      <c r="NB207" s="44">
        <f>VLOOKUP($C207,факт!$D$8:$JF$250,131,0)</f>
        <v>0</v>
      </c>
      <c r="NC207" s="44">
        <f>VLOOKUP($C207,факт!$D$8:$JF$250,132,0)</f>
        <v>0</v>
      </c>
      <c r="ND207" s="44">
        <f>VLOOKUP($C207,факт!$D$8:$JF$250,133,0)</f>
        <v>0</v>
      </c>
      <c r="NE207" s="44">
        <f>VLOOKUP($C207,факт!$D$8:$JF$250,134,0)</f>
        <v>0</v>
      </c>
      <c r="NF207" s="44">
        <f t="shared" si="7541"/>
        <v>0</v>
      </c>
      <c r="NG207" s="44">
        <f t="shared" si="7542"/>
        <v>0</v>
      </c>
      <c r="NH207" s="44">
        <f t="shared" si="7543"/>
        <v>0</v>
      </c>
      <c r="NI207" s="44">
        <f t="shared" si="6109"/>
        <v>0</v>
      </c>
      <c r="NJ207" s="44">
        <f t="shared" si="6110"/>
        <v>0</v>
      </c>
      <c r="NK207" s="45">
        <f>'СДП (план)'!BI208</f>
        <v>0</v>
      </c>
      <c r="NL207" s="44">
        <f>'СДП (план)'!BJ208</f>
        <v>0</v>
      </c>
      <c r="NM207" s="44">
        <f t="shared" si="6111"/>
        <v>0</v>
      </c>
      <c r="NN207" s="44">
        <f t="shared" si="6112"/>
        <v>0</v>
      </c>
      <c r="NO207" s="44">
        <f>VLOOKUP($C207,факт!$D$8:$JF$250,87,0)</f>
        <v>0</v>
      </c>
      <c r="NP207" s="44">
        <f>VLOOKUP($C207,факт!$D$8:$JF$250,88,0)</f>
        <v>0</v>
      </c>
      <c r="NQ207" s="44">
        <f>VLOOKUP($C207,факт!$D$8:$JF$250,89,0)</f>
        <v>0</v>
      </c>
      <c r="NR207" s="44">
        <f>VLOOKUP($C207,факт!$D$8:$JF$250,90,0)</f>
        <v>0</v>
      </c>
      <c r="NS207" s="44">
        <f>VLOOKUP($C207,факт!$D$8:$JF$250,91,0)</f>
        <v>0</v>
      </c>
      <c r="NT207" s="44">
        <f>VLOOKUP($C207,факт!$D$8:$JF$250,92,0)</f>
        <v>0</v>
      </c>
      <c r="NU207" s="44">
        <f t="shared" si="7544"/>
        <v>0</v>
      </c>
      <c r="NV207" s="44">
        <f t="shared" si="7545"/>
        <v>0</v>
      </c>
      <c r="NW207" s="44">
        <f t="shared" si="7546"/>
        <v>0</v>
      </c>
      <c r="NX207" s="44">
        <f t="shared" si="6113"/>
        <v>0</v>
      </c>
      <c r="NY207" s="44">
        <f t="shared" si="6114"/>
        <v>0</v>
      </c>
      <c r="NZ207" s="45">
        <f>'СДП (план)'!BK208</f>
        <v>0</v>
      </c>
      <c r="OA207" s="44">
        <f>'СДП (план)'!BL208</f>
        <v>0</v>
      </c>
      <c r="OB207" s="44">
        <f t="shared" si="6115"/>
        <v>0</v>
      </c>
      <c r="OC207" s="44">
        <f t="shared" si="6116"/>
        <v>0</v>
      </c>
      <c r="OD207" s="44">
        <f>VLOOKUP($C207,факт!$D$8:$JF$250,147,0)</f>
        <v>0</v>
      </c>
      <c r="OE207" s="44">
        <f>VLOOKUP($C207,факт!$D$8:$JF$250,148,0)</f>
        <v>0</v>
      </c>
      <c r="OF207" s="44">
        <f>VLOOKUP($C207,факт!$D$8:$JF$250,149,0)</f>
        <v>0</v>
      </c>
      <c r="OG207" s="44">
        <f>VLOOKUP($C207,факт!$D$8:$JF$250,150,0)</f>
        <v>0</v>
      </c>
      <c r="OH207" s="44">
        <f>VLOOKUP($C207,факт!$D$8:$JF$250,151,0)</f>
        <v>0</v>
      </c>
      <c r="OI207" s="44">
        <f>VLOOKUP($C207,факт!$D$8:$JF$250,152,0)</f>
        <v>0</v>
      </c>
      <c r="OJ207" s="44">
        <f t="shared" si="7547"/>
        <v>0</v>
      </c>
      <c r="OK207" s="44">
        <f t="shared" si="7548"/>
        <v>0</v>
      </c>
      <c r="OL207" s="44">
        <f t="shared" si="7549"/>
        <v>0</v>
      </c>
      <c r="OM207" s="44">
        <f t="shared" si="6117"/>
        <v>0</v>
      </c>
      <c r="ON207" s="44">
        <f t="shared" si="6118"/>
        <v>0</v>
      </c>
      <c r="OO207" s="45">
        <f>'СДП (план)'!BM208</f>
        <v>0</v>
      </c>
      <c r="OP207" s="44">
        <f>'СДП (план)'!BN208</f>
        <v>0</v>
      </c>
      <c r="OQ207" s="44">
        <f t="shared" si="6119"/>
        <v>0</v>
      </c>
      <c r="OR207" s="44">
        <f t="shared" si="6120"/>
        <v>0</v>
      </c>
      <c r="OS207" s="44">
        <f>VLOOKUP($C207,факт!$D$8:$JF$250,195,0)</f>
        <v>0</v>
      </c>
      <c r="OT207" s="44">
        <f>VLOOKUP($C207,факт!$D$8:$JF$250,196,0)</f>
        <v>0</v>
      </c>
      <c r="OU207" s="44">
        <f>VLOOKUP($C207,факт!$D$8:$JF$250,197,0)</f>
        <v>0</v>
      </c>
      <c r="OV207" s="44">
        <f>VLOOKUP($C207,факт!$D$8:$JF$250,198,0)</f>
        <v>0</v>
      </c>
      <c r="OW207" s="44">
        <f>VLOOKUP($C207,факт!$D$8:$JF$250,199,0)</f>
        <v>0</v>
      </c>
      <c r="OX207" s="44">
        <f>VLOOKUP($C207,факт!$D$8:$JF$250,200,0)</f>
        <v>0</v>
      </c>
      <c r="OY207" s="44">
        <f t="shared" si="7550"/>
        <v>0</v>
      </c>
      <c r="OZ207" s="44">
        <f t="shared" si="7551"/>
        <v>0</v>
      </c>
      <c r="PA207" s="44">
        <f t="shared" si="7552"/>
        <v>0</v>
      </c>
      <c r="PB207" s="44">
        <f t="shared" si="6121"/>
        <v>0</v>
      </c>
      <c r="PC207" s="44">
        <f t="shared" si="6122"/>
        <v>0</v>
      </c>
      <c r="PD207" s="45">
        <f>'СДП (план)'!BO208</f>
        <v>0</v>
      </c>
      <c r="PE207" s="44">
        <f>'СДП (план)'!BP208</f>
        <v>0</v>
      </c>
      <c r="PF207" s="44">
        <f t="shared" si="6123"/>
        <v>0</v>
      </c>
      <c r="PG207" s="44">
        <f t="shared" si="6124"/>
        <v>0</v>
      </c>
      <c r="PH207" s="44">
        <f>VLOOKUP($C207,факт!$D$8:$JF$250,201,0)</f>
        <v>0</v>
      </c>
      <c r="PI207" s="44">
        <f>VLOOKUP($C207,факт!$D$8:$JF$250,202,0)</f>
        <v>0</v>
      </c>
      <c r="PJ207" s="44">
        <f>VLOOKUP($C207,факт!$D$8:$JF$250,203,0)</f>
        <v>0</v>
      </c>
      <c r="PK207" s="44">
        <f>VLOOKUP($C207,факт!$D$8:$JF$250,204,0)</f>
        <v>0</v>
      </c>
      <c r="PL207" s="44">
        <f>VLOOKUP($C207,факт!$D$8:$JF$250,205,0)</f>
        <v>0</v>
      </c>
      <c r="PM207" s="44">
        <f>VLOOKUP($C207,факт!$D$8:$JF$250,206,0)</f>
        <v>0</v>
      </c>
      <c r="PN207" s="44">
        <f t="shared" si="7553"/>
        <v>0</v>
      </c>
      <c r="PO207" s="44">
        <f t="shared" si="7554"/>
        <v>0</v>
      </c>
      <c r="PP207" s="44">
        <f t="shared" si="7555"/>
        <v>0</v>
      </c>
      <c r="PQ207" s="44">
        <f t="shared" si="6125"/>
        <v>0</v>
      </c>
      <c r="PR207" s="44">
        <f t="shared" si="6126"/>
        <v>0</v>
      </c>
      <c r="PS207" s="45">
        <f>'СДП (план)'!BQ208</f>
        <v>0</v>
      </c>
      <c r="PT207" s="44">
        <f>'СДП (план)'!BR208</f>
        <v>0</v>
      </c>
      <c r="PU207" s="44">
        <f t="shared" si="6127"/>
        <v>0</v>
      </c>
      <c r="PV207" s="44">
        <f t="shared" si="6128"/>
        <v>0</v>
      </c>
      <c r="PW207" s="44">
        <f>VLOOKUP($C207,факт!$D$8:$JF$250,207,0)</f>
        <v>0</v>
      </c>
      <c r="PX207" s="44">
        <f>VLOOKUP($C207,факт!$D$8:$JF$250,208,0)</f>
        <v>0</v>
      </c>
      <c r="PY207" s="44">
        <f>VLOOKUP($C207,факт!$D$8:$JF$250,209,0)</f>
        <v>0</v>
      </c>
      <c r="PZ207" s="44">
        <f>VLOOKUP($C207,факт!$D$8:$JF$250,210,0)</f>
        <v>0</v>
      </c>
      <c r="QA207" s="44">
        <f>VLOOKUP($C207,факт!$D$8:$JF$250,211,0)</f>
        <v>0</v>
      </c>
      <c r="QB207" s="44">
        <f>VLOOKUP($C207,факт!$D$8:$JF$250,212,0)</f>
        <v>0</v>
      </c>
      <c r="QC207" s="44">
        <f>SUM(PS207*$F207)</f>
        <v>0</v>
      </c>
      <c r="QD207" s="44">
        <f>SUM(PU207*$F207)</f>
        <v>0</v>
      </c>
      <c r="QE207" s="44">
        <f>SUM(PW207*$F207)</f>
        <v>0</v>
      </c>
      <c r="QF207" s="44">
        <f>SUM(PW207-PU207)</f>
        <v>0</v>
      </c>
      <c r="QG207" s="44">
        <f>SUM(PX207-PV207)</f>
        <v>0</v>
      </c>
      <c r="QH207" s="45">
        <f>'СДП (план)'!BS208</f>
        <v>0</v>
      </c>
      <c r="QI207" s="44">
        <f>'СДП (план)'!BT208</f>
        <v>0</v>
      </c>
      <c r="QJ207" s="44">
        <f t="shared" si="6129"/>
        <v>0</v>
      </c>
      <c r="QK207" s="44">
        <f t="shared" si="6130"/>
        <v>0</v>
      </c>
      <c r="QL207" s="44">
        <f>VLOOKUP($C207,факт!$D$8:$JF$250,213,0)</f>
        <v>1</v>
      </c>
      <c r="QM207" s="44">
        <f>VLOOKUP($C207,факт!$D$8:$JF$250,214,0)</f>
        <v>14140.22</v>
      </c>
      <c r="QN207" s="44">
        <f>VLOOKUP($C207,факт!$D$8:$JF$250,215,0)</f>
        <v>7</v>
      </c>
      <c r="QO207" s="44">
        <f>VLOOKUP($C207,факт!$D$8:$JF$250,216,0)</f>
        <v>0</v>
      </c>
      <c r="QP207" s="44">
        <f>VLOOKUP($C207,факт!$D$8:$JF$250,217,0)</f>
        <v>0</v>
      </c>
      <c r="QQ207" s="44">
        <f>VLOOKUP($C207,факт!$D$8:$JF$250,218,0)</f>
        <v>0</v>
      </c>
      <c r="QR207" s="44">
        <f t="shared" si="7556"/>
        <v>0</v>
      </c>
      <c r="QS207" s="44">
        <f t="shared" si="7557"/>
        <v>0</v>
      </c>
      <c r="QT207" s="44">
        <f t="shared" si="7558"/>
        <v>0.56000000000000005</v>
      </c>
      <c r="QU207" s="44">
        <f t="shared" si="7559"/>
        <v>1</v>
      </c>
      <c r="QV207" s="44">
        <f t="shared" si="7560"/>
        <v>14140.22</v>
      </c>
      <c r="QW207" s="45">
        <f>'СДП (план)'!BU208</f>
        <v>0</v>
      </c>
      <c r="QX207" s="44">
        <f>'СДП (план)'!BV208</f>
        <v>0</v>
      </c>
      <c r="QY207" s="44">
        <f t="shared" si="6133"/>
        <v>0</v>
      </c>
      <c r="QZ207" s="44">
        <f t="shared" si="6134"/>
        <v>0</v>
      </c>
      <c r="RA207" s="44">
        <f>VLOOKUP($C207,факт!$D$8:$JF$250,225,0)</f>
        <v>1</v>
      </c>
      <c r="RB207" s="44">
        <f>VLOOKUP($C207,факт!$D$8:$JF$250,226,0)</f>
        <v>7070.11</v>
      </c>
      <c r="RC207" s="44">
        <f>VLOOKUP($C207,факт!$D$8:$JF$250,227,0)</f>
        <v>1</v>
      </c>
      <c r="RD207" s="44">
        <f>VLOOKUP($C207,факт!$D$8:$JF$250,228,0)</f>
        <v>0</v>
      </c>
      <c r="RE207" s="44">
        <f>VLOOKUP($C207,факт!$D$8:$JF$250,229,0)</f>
        <v>0</v>
      </c>
      <c r="RF207" s="44">
        <f>VLOOKUP($C207,факт!$D$8:$JF$250,230,0)</f>
        <v>0</v>
      </c>
      <c r="RG207" s="44">
        <f t="shared" si="7561"/>
        <v>0</v>
      </c>
      <c r="RH207" s="44">
        <f t="shared" si="7562"/>
        <v>0</v>
      </c>
      <c r="RI207" s="44">
        <f t="shared" si="7563"/>
        <v>0.56000000000000005</v>
      </c>
      <c r="RJ207" s="44">
        <f t="shared" si="7564"/>
        <v>1</v>
      </c>
      <c r="RK207" s="44">
        <f t="shared" si="7565"/>
        <v>7070.11</v>
      </c>
      <c r="RL207" s="45">
        <f>'СДП (план)'!BW208</f>
        <v>0</v>
      </c>
      <c r="RM207" s="44">
        <f>'СДП (план)'!BX208</f>
        <v>0</v>
      </c>
      <c r="RN207" s="44">
        <f t="shared" si="6137"/>
        <v>0</v>
      </c>
      <c r="RO207" s="44">
        <f t="shared" si="6138"/>
        <v>0</v>
      </c>
      <c r="RP207" s="44">
        <f>VLOOKUP($C207,факт!$D$8:$JF$250,105,0)</f>
        <v>0</v>
      </c>
      <c r="RQ207" s="44">
        <f>VLOOKUP($C207,факт!$D$8:$JF$250,106,0)</f>
        <v>0</v>
      </c>
      <c r="RR207" s="44">
        <f>VLOOKUP($C207,факт!$D$8:$JF$250,107,0)</f>
        <v>0</v>
      </c>
      <c r="RS207" s="44">
        <f>VLOOKUP($C207,факт!$D$8:$JF$250,108,0)</f>
        <v>0</v>
      </c>
      <c r="RT207" s="44">
        <f>VLOOKUP($C207,факт!$D$8:$JF$250,109,0)</f>
        <v>0</v>
      </c>
      <c r="RU207" s="44">
        <f>VLOOKUP($C207,факт!$D$8:$JF$250,110,0)</f>
        <v>0</v>
      </c>
      <c r="RV207" s="44">
        <f t="shared" si="7566"/>
        <v>0</v>
      </c>
      <c r="RW207" s="44">
        <f t="shared" si="7567"/>
        <v>0</v>
      </c>
      <c r="RX207" s="44">
        <f t="shared" si="7568"/>
        <v>0</v>
      </c>
      <c r="RY207" s="44">
        <f t="shared" si="6139"/>
        <v>0</v>
      </c>
      <c r="RZ207" s="44">
        <f t="shared" si="6140"/>
        <v>0</v>
      </c>
      <c r="SA207" s="45">
        <f>'СДП (план)'!BY208</f>
        <v>0</v>
      </c>
      <c r="SB207" s="44">
        <f>'СДП (план)'!BZ208</f>
        <v>0</v>
      </c>
      <c r="SC207" s="44">
        <f t="shared" si="6141"/>
        <v>0</v>
      </c>
      <c r="SD207" s="44">
        <f t="shared" si="6142"/>
        <v>0</v>
      </c>
      <c r="SE207" s="44">
        <f>VLOOKUP($C207,факт!$D$8:$JF$250,69,0)</f>
        <v>0</v>
      </c>
      <c r="SF207" s="44">
        <f>VLOOKUP($C207,факт!$D$8:$JF$250,70,0)</f>
        <v>0</v>
      </c>
      <c r="SG207" s="44">
        <f>VLOOKUP($C207,факт!$D$8:$JF$250,71,0)</f>
        <v>0</v>
      </c>
      <c r="SH207" s="44">
        <f>VLOOKUP($C207,факт!$D$8:$JF$250,72,0)</f>
        <v>0</v>
      </c>
      <c r="SI207" s="44">
        <f>VLOOKUP($C207,факт!$D$8:$JF$250,73,0)</f>
        <v>0</v>
      </c>
      <c r="SJ207" s="44">
        <f>VLOOKUP($C207,факт!$D$8:$JF$250,74,0)</f>
        <v>0</v>
      </c>
      <c r="SK207" s="44">
        <f t="shared" si="7569"/>
        <v>0</v>
      </c>
      <c r="SL207" s="44">
        <f t="shared" si="7570"/>
        <v>0</v>
      </c>
      <c r="SM207" s="44">
        <f t="shared" si="7571"/>
        <v>0</v>
      </c>
      <c r="SN207" s="44">
        <f t="shared" si="6143"/>
        <v>0</v>
      </c>
      <c r="SO207" s="44">
        <f t="shared" si="6144"/>
        <v>0</v>
      </c>
      <c r="SP207" s="45">
        <f>'СДП (план)'!CA208</f>
        <v>0</v>
      </c>
      <c r="SQ207" s="44">
        <f>'СДП (план)'!CB208</f>
        <v>0</v>
      </c>
      <c r="SR207" s="44">
        <f t="shared" si="6145"/>
        <v>0</v>
      </c>
      <c r="SS207" s="44">
        <f t="shared" si="6146"/>
        <v>0</v>
      </c>
      <c r="ST207" s="44"/>
      <c r="SU207" s="44"/>
      <c r="SV207" s="44"/>
      <c r="SW207" s="44"/>
      <c r="SX207" s="44"/>
      <c r="SY207" s="44"/>
      <c r="SZ207" s="44">
        <f t="shared" si="7572"/>
        <v>0</v>
      </c>
      <c r="TA207" s="44">
        <f t="shared" si="7573"/>
        <v>0</v>
      </c>
      <c r="TB207" s="44">
        <f t="shared" si="7574"/>
        <v>0</v>
      </c>
      <c r="TC207" s="44">
        <f t="shared" si="6147"/>
        <v>0</v>
      </c>
      <c r="TD207" s="44">
        <f t="shared" si="6148"/>
        <v>0</v>
      </c>
      <c r="TE207" s="45">
        <f>'СДП (план)'!CC208</f>
        <v>0</v>
      </c>
      <c r="TF207" s="44">
        <f>'СДП (план)'!CD208</f>
        <v>0</v>
      </c>
      <c r="TG207" s="44">
        <f t="shared" si="6149"/>
        <v>0</v>
      </c>
      <c r="TH207" s="44">
        <f t="shared" si="6150"/>
        <v>0</v>
      </c>
      <c r="TI207" s="44">
        <f>VLOOKUP($C207,факт!$D$8:$JF$250,135,0)</f>
        <v>1</v>
      </c>
      <c r="TJ207" s="44">
        <f>VLOOKUP($C207,факт!$D$8:$JF$250,136,0)</f>
        <v>14140.22</v>
      </c>
      <c r="TK207" s="44">
        <f>VLOOKUP($C207,факт!$D$8:$JF$250,137,0)</f>
        <v>11</v>
      </c>
      <c r="TL207" s="44">
        <f>VLOOKUP($C207,факт!$D$8:$JF$250,138,0)</f>
        <v>0</v>
      </c>
      <c r="TM207" s="44">
        <f>VLOOKUP($C207,факт!$D$8:$JF$250,139,0)</f>
        <v>0</v>
      </c>
      <c r="TN207" s="44">
        <f>VLOOKUP($C207,факт!$D$8:$JF$250,140,0)</f>
        <v>0</v>
      </c>
      <c r="TO207" s="44">
        <f t="shared" si="7575"/>
        <v>0</v>
      </c>
      <c r="TP207" s="44">
        <f t="shared" si="7576"/>
        <v>0</v>
      </c>
      <c r="TQ207" s="44">
        <f t="shared" si="7577"/>
        <v>0.56000000000000005</v>
      </c>
      <c r="TR207" s="44">
        <f t="shared" si="6151"/>
        <v>1</v>
      </c>
      <c r="TS207" s="44">
        <f t="shared" si="6152"/>
        <v>14140.22</v>
      </c>
      <c r="TT207" s="47">
        <f>'СДП (план)'!CE208</f>
        <v>0</v>
      </c>
      <c r="TU207" s="47">
        <f>'СДП (план)'!CF208</f>
        <v>0</v>
      </c>
      <c r="TV207" s="44">
        <f t="shared" si="6153"/>
        <v>0</v>
      </c>
      <c r="TW207" s="44">
        <f t="shared" si="6154"/>
        <v>0</v>
      </c>
      <c r="TX207" s="44">
        <f>VLOOKUP($C207,факт!$D$8:$JF$250,75,0)</f>
        <v>0</v>
      </c>
      <c r="TY207" s="44">
        <f>VLOOKUP($C207,факт!$D$8:$JF$250,76,0)</f>
        <v>0</v>
      </c>
      <c r="TZ207" s="44">
        <f>VLOOKUP($C207,факт!$D$8:$JF$250,77,0)</f>
        <v>0</v>
      </c>
      <c r="UA207" s="44">
        <f>VLOOKUP($C207,факт!$D$8:$JF$250,78,0)</f>
        <v>0</v>
      </c>
      <c r="UB207" s="44">
        <f>VLOOKUP($C207,факт!$D$8:$JF$250,79,0)</f>
        <v>0</v>
      </c>
      <c r="UC207" s="44">
        <f>VLOOKUP($C207,факт!$D$8:$JF$250,80,0)</f>
        <v>0</v>
      </c>
      <c r="UD207" s="44">
        <f t="shared" si="7578"/>
        <v>0</v>
      </c>
      <c r="UE207" s="44">
        <f t="shared" si="7579"/>
        <v>0</v>
      </c>
      <c r="UF207" s="44">
        <f t="shared" si="7580"/>
        <v>0</v>
      </c>
      <c r="UG207" s="44">
        <f t="shared" si="6155"/>
        <v>0</v>
      </c>
      <c r="UH207" s="44">
        <f t="shared" si="6156"/>
        <v>0</v>
      </c>
      <c r="UI207" s="45">
        <f>'СДП (план)'!CG208</f>
        <v>0</v>
      </c>
      <c r="UJ207" s="44">
        <f>'СДП (план)'!CH208</f>
        <v>0</v>
      </c>
      <c r="UK207" s="44">
        <f t="shared" si="6157"/>
        <v>0</v>
      </c>
      <c r="UL207" s="44">
        <f t="shared" si="6158"/>
        <v>0</v>
      </c>
      <c r="UM207" s="44">
        <f>VLOOKUP($C207,факт!$D$8:$JF$250,81,0)</f>
        <v>0</v>
      </c>
      <c r="UN207" s="44">
        <f>VLOOKUP($C207,факт!$D$8:$JF$250,82,0)</f>
        <v>0</v>
      </c>
      <c r="UO207" s="44">
        <f>VLOOKUP($C207,факт!$D$8:$JF$250,83,0)</f>
        <v>0</v>
      </c>
      <c r="UP207" s="44">
        <f>VLOOKUP($C207,факт!$D$8:$JF$250,84,0)</f>
        <v>0</v>
      </c>
      <c r="UQ207" s="44">
        <f>VLOOKUP($C207,факт!$D$8:$JF$250,85,0)</f>
        <v>0</v>
      </c>
      <c r="UR207" s="44">
        <f>VLOOKUP($C207,факт!$D$8:$JF$250,86,0)</f>
        <v>0</v>
      </c>
      <c r="US207" s="44">
        <f t="shared" si="7581"/>
        <v>0</v>
      </c>
      <c r="UT207" s="44">
        <f t="shared" si="7582"/>
        <v>0</v>
      </c>
      <c r="UU207" s="44">
        <f t="shared" si="7583"/>
        <v>0</v>
      </c>
      <c r="UV207" s="44">
        <f t="shared" si="6159"/>
        <v>0</v>
      </c>
      <c r="UW207" s="44">
        <f t="shared" si="6160"/>
        <v>0</v>
      </c>
      <c r="UX207" s="45">
        <f>'СДП (план)'!CI208</f>
        <v>0</v>
      </c>
      <c r="UY207" s="44">
        <f>'СДП (план)'!CJ208</f>
        <v>0</v>
      </c>
      <c r="UZ207" s="44">
        <f t="shared" si="6161"/>
        <v>0</v>
      </c>
      <c r="VA207" s="44">
        <f t="shared" si="6162"/>
        <v>0</v>
      </c>
      <c r="VB207" s="44">
        <f>VLOOKUP($C207,факт!$D$8:$JF$250,99,0)</f>
        <v>0</v>
      </c>
      <c r="VC207" s="44">
        <f>VLOOKUP($C207,факт!$D$8:$JF$250,100,0)</f>
        <v>0</v>
      </c>
      <c r="VD207" s="44">
        <f>VLOOKUP($C207,факт!$D$8:$JF$250,101,0)</f>
        <v>0</v>
      </c>
      <c r="VE207" s="44">
        <f>VLOOKUP($C207,факт!$D$8:$JF$250,102,0)</f>
        <v>0</v>
      </c>
      <c r="VF207" s="44">
        <f>VLOOKUP($C207,факт!$D$8:$JF$250,103,0)</f>
        <v>0</v>
      </c>
      <c r="VG207" s="44">
        <f>VLOOKUP($C207,факт!$D$8:$JF$250,104,0)</f>
        <v>0</v>
      </c>
      <c r="VH207" s="44">
        <f>SUM(UX207*$F207)</f>
        <v>0</v>
      </c>
      <c r="VI207" s="44">
        <f>SUM(UZ207*$F207)</f>
        <v>0</v>
      </c>
      <c r="VJ207" s="44">
        <f t="shared" si="7584"/>
        <v>0</v>
      </c>
      <c r="VK207" s="44">
        <f>SUM(VB207-UZ207)</f>
        <v>0</v>
      </c>
      <c r="VL207" s="44">
        <f>SUM(VC207-VA207)</f>
        <v>0</v>
      </c>
      <c r="VM207" s="45">
        <f>'СДП (план)'!CK208</f>
        <v>0</v>
      </c>
      <c r="VN207" s="44">
        <f>'СДП (план)'!CL208</f>
        <v>0</v>
      </c>
      <c r="VO207" s="44">
        <f t="shared" si="6163"/>
        <v>0</v>
      </c>
      <c r="VP207" s="44">
        <f t="shared" si="6164"/>
        <v>0</v>
      </c>
      <c r="VQ207" s="44">
        <f>VLOOKUP($C207,факт!$D$8:$JF$250,123,0)</f>
        <v>0</v>
      </c>
      <c r="VR207" s="44">
        <f>VLOOKUP($C207,факт!$D$8:$JF$250,124,0)</f>
        <v>0</v>
      </c>
      <c r="VS207" s="44">
        <f>VLOOKUP($C207,факт!$D$8:$JF$250,125,0)</f>
        <v>0</v>
      </c>
      <c r="VT207" s="44">
        <f>VLOOKUP($C207,факт!$D$8:$JF$250,126,0)</f>
        <v>0</v>
      </c>
      <c r="VU207" s="44">
        <f>VLOOKUP($C207,факт!$D$8:$JF$250,127,0)</f>
        <v>0</v>
      </c>
      <c r="VV207" s="44">
        <f>VLOOKUP($C207,факт!$D$8:$JF$250,128,0)</f>
        <v>0</v>
      </c>
      <c r="VW207" s="44">
        <f t="shared" si="7585"/>
        <v>0</v>
      </c>
      <c r="VX207" s="44">
        <f t="shared" si="7586"/>
        <v>0</v>
      </c>
      <c r="VY207" s="44">
        <f t="shared" si="7587"/>
        <v>0</v>
      </c>
      <c r="VZ207" s="44">
        <f t="shared" si="6165"/>
        <v>0</v>
      </c>
      <c r="WA207" s="44">
        <f t="shared" si="6166"/>
        <v>0</v>
      </c>
      <c r="WB207" s="45">
        <f>'СДП (план)'!CM208</f>
        <v>0</v>
      </c>
      <c r="WC207" s="44">
        <f>'СДП (план)'!CN208</f>
        <v>0</v>
      </c>
      <c r="WD207" s="44">
        <f t="shared" si="6167"/>
        <v>0</v>
      </c>
      <c r="WE207" s="44">
        <f t="shared" si="6168"/>
        <v>0</v>
      </c>
      <c r="WF207" s="44">
        <f>VLOOKUP($C207,факт!$D$8:$JF$250,141,0)</f>
        <v>0</v>
      </c>
      <c r="WG207" s="44">
        <f>VLOOKUP($C207,факт!$D$8:$JF$250,142,0)</f>
        <v>0</v>
      </c>
      <c r="WH207" s="44">
        <f>VLOOKUP($C207,факт!$D$8:$JF$250,143,0)</f>
        <v>0</v>
      </c>
      <c r="WI207" s="44">
        <f>VLOOKUP($C207,факт!$D$8:$JF$250,144,0)</f>
        <v>0</v>
      </c>
      <c r="WJ207" s="44">
        <f>VLOOKUP($C207,факт!$D$8:$JF$250,145,0)</f>
        <v>0</v>
      </c>
      <c r="WK207" s="44">
        <f>VLOOKUP($C207,факт!$D$8:$JF$250,146,0)</f>
        <v>0</v>
      </c>
      <c r="WL207" s="44">
        <f t="shared" si="7588"/>
        <v>0</v>
      </c>
      <c r="WM207" s="44">
        <f t="shared" si="7589"/>
        <v>0</v>
      </c>
      <c r="WN207" s="44">
        <f t="shared" si="7590"/>
        <v>0</v>
      </c>
      <c r="WO207" s="44">
        <f t="shared" si="6169"/>
        <v>0</v>
      </c>
      <c r="WP207" s="44">
        <f t="shared" si="6170"/>
        <v>0</v>
      </c>
      <c r="WQ207" s="45">
        <f>'СДП (план)'!CO208</f>
        <v>0</v>
      </c>
      <c r="WR207" s="44">
        <f>'СДП (план)'!CP208</f>
        <v>0</v>
      </c>
      <c r="WS207" s="44">
        <f t="shared" si="6171"/>
        <v>0</v>
      </c>
      <c r="WT207" s="44">
        <f t="shared" si="6172"/>
        <v>0</v>
      </c>
      <c r="WU207" s="44">
        <f>VLOOKUP($C207,факт!$D$8:$JF$250,57,0)</f>
        <v>0</v>
      </c>
      <c r="WV207" s="44">
        <f>VLOOKUP($C207,факт!$D$8:$JF$250,58,0)</f>
        <v>0</v>
      </c>
      <c r="WW207" s="44">
        <f>VLOOKUP($C207,факт!$D$8:$JF$250,59,0)</f>
        <v>0</v>
      </c>
      <c r="WX207" s="44">
        <f>VLOOKUP($C207,факт!$D$8:$JF$250,60,0)</f>
        <v>0</v>
      </c>
      <c r="WY207" s="44">
        <f>VLOOKUP($C207,факт!$D$8:$JF$250,61,0)</f>
        <v>0</v>
      </c>
      <c r="WZ207" s="44">
        <f>VLOOKUP($C207,факт!$D$8:$JF$250,62,0)</f>
        <v>0</v>
      </c>
      <c r="XA207" s="44">
        <f t="shared" si="7591"/>
        <v>0</v>
      </c>
      <c r="XB207" s="44">
        <f t="shared" si="7592"/>
        <v>0</v>
      </c>
      <c r="XC207" s="44">
        <f t="shared" si="7593"/>
        <v>0</v>
      </c>
      <c r="XD207" s="44">
        <f t="shared" si="6173"/>
        <v>0</v>
      </c>
      <c r="XE207" s="44">
        <f t="shared" si="6174"/>
        <v>0</v>
      </c>
      <c r="XF207" s="45">
        <f>'СДП (план)'!CQ208</f>
        <v>0</v>
      </c>
      <c r="XG207" s="44">
        <f>'СДП (план)'!CR208</f>
        <v>0</v>
      </c>
      <c r="XH207" s="44">
        <f t="shared" si="6175"/>
        <v>0</v>
      </c>
      <c r="XI207" s="44">
        <f t="shared" si="6176"/>
        <v>0</v>
      </c>
      <c r="XJ207" s="44">
        <f>VLOOKUP($C207,факт!$D$8:$JF$250,51,0)</f>
        <v>0</v>
      </c>
      <c r="XK207" s="44">
        <f>VLOOKUP($C207,факт!$D$8:$JF$250,52,0)</f>
        <v>0</v>
      </c>
      <c r="XL207" s="44">
        <f>VLOOKUP($C207,факт!$D$8:$JF$250,53,0)</f>
        <v>0</v>
      </c>
      <c r="XM207" s="44">
        <f>VLOOKUP($C207,факт!$D$8:$JF$250,54,0)</f>
        <v>0</v>
      </c>
      <c r="XN207" s="44">
        <f>VLOOKUP($C207,факт!$D$8:$JF$250,55,0)</f>
        <v>0</v>
      </c>
      <c r="XO207" s="44">
        <f>VLOOKUP($C207,факт!$D$8:$JF$250,56,0)</f>
        <v>0</v>
      </c>
      <c r="XP207" s="44">
        <f t="shared" si="7594"/>
        <v>0</v>
      </c>
      <c r="XQ207" s="44">
        <f t="shared" si="7595"/>
        <v>0</v>
      </c>
      <c r="XR207" s="44">
        <f t="shared" si="7596"/>
        <v>0</v>
      </c>
      <c r="XS207" s="44">
        <f t="shared" si="6177"/>
        <v>0</v>
      </c>
      <c r="XT207" s="44">
        <f t="shared" si="6178"/>
        <v>0</v>
      </c>
      <c r="XU207" s="5">
        <f>'СДП (план)'!CS208</f>
        <v>0</v>
      </c>
      <c r="XV207" s="3">
        <f>'СДП (план)'!CT208</f>
        <v>0</v>
      </c>
      <c r="XW207" s="44">
        <f t="shared" si="6179"/>
        <v>0</v>
      </c>
      <c r="XX207" s="44">
        <f t="shared" si="6180"/>
        <v>0</v>
      </c>
      <c r="XY207" s="44">
        <f>VLOOKUP($C207,факт!$D$8:$JF$250,93,0)</f>
        <v>0</v>
      </c>
      <c r="XZ207" s="44">
        <f>VLOOKUP($C207,факт!$D$8:$JF$250,94,0)</f>
        <v>0</v>
      </c>
      <c r="YA207" s="44">
        <f>VLOOKUP($C207,факт!$D$8:$JF$250,95,0)</f>
        <v>0</v>
      </c>
      <c r="YB207" s="44">
        <f>VLOOKUP($C207,факт!$D$8:$JF$250,96,0)</f>
        <v>0</v>
      </c>
      <c r="YC207" s="44">
        <f>VLOOKUP($C207,факт!$D$8:$JF$250,97,0)</f>
        <v>0</v>
      </c>
      <c r="YD207" s="44">
        <f>VLOOKUP($C207,факт!$D$8:$JF$250,98,0)</f>
        <v>0</v>
      </c>
      <c r="YE207" s="44">
        <f t="shared" si="7597"/>
        <v>0</v>
      </c>
      <c r="YF207" s="44">
        <f t="shared" si="7598"/>
        <v>0</v>
      </c>
      <c r="YG207" s="44">
        <f t="shared" si="7599"/>
        <v>0</v>
      </c>
      <c r="YH207" s="44">
        <f t="shared" si="6181"/>
        <v>0</v>
      </c>
      <c r="YI207" s="44">
        <f t="shared" si="6182"/>
        <v>0</v>
      </c>
      <c r="YJ207" s="3">
        <f>'СДП (план)'!CU208</f>
        <v>0</v>
      </c>
      <c r="YK207" s="3">
        <f>'СДП (план)'!CV208</f>
        <v>0</v>
      </c>
      <c r="YL207" s="44">
        <f t="shared" si="6183"/>
        <v>0</v>
      </c>
      <c r="YM207" s="44">
        <f t="shared" si="6184"/>
        <v>0</v>
      </c>
      <c r="YN207" s="44">
        <f>VLOOKUP($C207,факт!$D$8:$JF$250,243,0)</f>
        <v>0</v>
      </c>
      <c r="YO207" s="44">
        <f>VLOOKUP($C207,факт!$D$8:$JF$250,244,0)</f>
        <v>0</v>
      </c>
      <c r="YP207" s="44">
        <f>VLOOKUP($C207,факт!$D$8:$JF$250,245,0)</f>
        <v>0</v>
      </c>
      <c r="YQ207" s="44">
        <f>VLOOKUP($C207,факт!$D$8:$JF$250,246,0)</f>
        <v>0</v>
      </c>
      <c r="YR207" s="44">
        <f>VLOOKUP($C207,факт!$D$8:$JF$250,247,0)</f>
        <v>0</v>
      </c>
      <c r="YS207" s="44">
        <f>VLOOKUP($C207,факт!$D$8:$JF$250,248,0)</f>
        <v>0</v>
      </c>
      <c r="YT207" s="44">
        <f t="shared" si="7600"/>
        <v>0</v>
      </c>
      <c r="YU207" s="44">
        <f t="shared" si="7601"/>
        <v>0</v>
      </c>
      <c r="YV207" s="44">
        <f t="shared" si="7602"/>
        <v>0</v>
      </c>
      <c r="YW207" s="44">
        <f t="shared" si="7085"/>
        <v>0</v>
      </c>
      <c r="YX207" s="44">
        <f t="shared" si="7086"/>
        <v>0</v>
      </c>
      <c r="YY207" s="44">
        <f>'СДП (план)'!CW208</f>
        <v>0</v>
      </c>
      <c r="YZ207" s="44">
        <f>'СДП (план)'!CX208</f>
        <v>0</v>
      </c>
      <c r="ZA207" s="44">
        <f t="shared" si="6185"/>
        <v>0</v>
      </c>
      <c r="ZB207" s="44">
        <f t="shared" si="6186"/>
        <v>0</v>
      </c>
      <c r="ZC207" s="44">
        <f>VLOOKUP($C207,факт!$D$8:$JF$250,249,0)</f>
        <v>0</v>
      </c>
      <c r="ZD207" s="44">
        <f>VLOOKUP($C207,факт!$D$8:$JF$250,250,0)</f>
        <v>0</v>
      </c>
      <c r="ZE207" s="44">
        <f>VLOOKUP($C207,факт!$D$8:$JF$250,251,0)</f>
        <v>0</v>
      </c>
      <c r="ZF207" s="44">
        <f>VLOOKUP($C207,факт!$D$8:$JF$250,252,0)</f>
        <v>0</v>
      </c>
      <c r="ZG207" s="44">
        <f>VLOOKUP($C207,факт!$D$8:$JF$250,253,0)</f>
        <v>0</v>
      </c>
      <c r="ZH207" s="44">
        <f>VLOOKUP($C207,факт!$D$8:$JF$250,254,0)</f>
        <v>0</v>
      </c>
      <c r="ZI207" s="44">
        <f t="shared" si="7603"/>
        <v>0</v>
      </c>
      <c r="ZJ207" s="44">
        <f>SUM(ZA207*$F207)</f>
        <v>0</v>
      </c>
      <c r="ZK207" s="44">
        <f>SUM(ZC207*$F207)</f>
        <v>0</v>
      </c>
      <c r="ZL207" s="44">
        <f>SUM(ZC207-ZA207)</f>
        <v>0</v>
      </c>
      <c r="ZM207" s="44">
        <f>SUM(ZD207-ZB207)</f>
        <v>0</v>
      </c>
      <c r="ZN207" s="44"/>
      <c r="ZO207" s="44"/>
      <c r="ZP207" s="44"/>
      <c r="ZQ207" s="44"/>
      <c r="ZR207" s="44"/>
      <c r="ZS207" s="44"/>
      <c r="ZT207" s="44"/>
      <c r="ZU207" s="44"/>
      <c r="ZV207" s="44"/>
      <c r="ZW207" s="44"/>
      <c r="ZX207" s="44"/>
      <c r="ZY207" s="44"/>
      <c r="ZZ207" s="44"/>
      <c r="AAA207" s="44"/>
      <c r="AAB207" s="44"/>
      <c r="AAC207" s="49">
        <f t="shared" si="7604"/>
        <v>3</v>
      </c>
      <c r="AAD207" s="49">
        <f t="shared" si="7604"/>
        <v>35350.559999999998</v>
      </c>
      <c r="AAE207" s="49">
        <f t="shared" si="7604"/>
        <v>1.5</v>
      </c>
      <c r="AAF207" s="49">
        <f t="shared" si="7604"/>
        <v>17675.28</v>
      </c>
      <c r="AAG207" s="49">
        <f t="shared" si="7604"/>
        <v>9</v>
      </c>
      <c r="AAH207" s="49">
        <f t="shared" si="7604"/>
        <v>100159.91</v>
      </c>
      <c r="AAI207" s="49">
        <f t="shared" si="7604"/>
        <v>46</v>
      </c>
      <c r="AAJ207" s="49">
        <f t="shared" si="7604"/>
        <v>0</v>
      </c>
      <c r="AAK207" s="49">
        <f t="shared" si="7604"/>
        <v>0</v>
      </c>
      <c r="AAL207" s="49">
        <f t="shared" si="7604"/>
        <v>0</v>
      </c>
      <c r="AAM207" s="49">
        <f t="shared" si="7604"/>
        <v>1.6800000000000002</v>
      </c>
      <c r="AAN207" s="49">
        <f t="shared" si="7604"/>
        <v>0.84000000000000008</v>
      </c>
      <c r="AAO207" s="49">
        <f t="shared" si="7604"/>
        <v>5.0400000000000009</v>
      </c>
      <c r="AAP207" s="44">
        <f t="shared" si="7605"/>
        <v>7.5</v>
      </c>
      <c r="AAQ207" s="44">
        <f t="shared" si="7606"/>
        <v>82484.63</v>
      </c>
    </row>
    <row r="208" spans="1:719" s="33" customFormat="1" ht="30" hidden="1" x14ac:dyDescent="0.25">
      <c r="A208" s="195"/>
      <c r="B208" s="233">
        <v>163</v>
      </c>
      <c r="C208" s="233" t="s">
        <v>675</v>
      </c>
      <c r="D208" s="365" t="s">
        <v>676</v>
      </c>
      <c r="E208" s="156">
        <v>15030</v>
      </c>
      <c r="F208" s="327">
        <v>0.45</v>
      </c>
      <c r="G208" s="304">
        <v>0.3</v>
      </c>
      <c r="H208" s="19">
        <v>1</v>
      </c>
      <c r="I208" s="210"/>
      <c r="J208" s="210"/>
      <c r="K208" s="1"/>
      <c r="L208" s="1"/>
      <c r="M208" s="1"/>
      <c r="N208" s="9"/>
      <c r="O208" s="45"/>
      <c r="P208" s="45"/>
      <c r="Q208" s="44"/>
      <c r="R208" s="44"/>
      <c r="S208" s="44">
        <f>VLOOKUP($C208,факт!$D$8:$JF$250,39,0)</f>
        <v>0</v>
      </c>
      <c r="T208" s="44">
        <f>VLOOKUP($C208,факт!$D$8:$JF$250,40,0)</f>
        <v>0</v>
      </c>
      <c r="U208" s="44">
        <f>VLOOKUP($C208,факт!$D$8:$JF$250,41,0)</f>
        <v>0</v>
      </c>
      <c r="V208" s="44">
        <f>VLOOKUP($C208,факт!$D$8:$JF$250,42,0)</f>
        <v>0</v>
      </c>
      <c r="W208" s="44">
        <f>VLOOKUP($C208,факт!$D$8:$JF$250,43,0)</f>
        <v>0</v>
      </c>
      <c r="X208" s="44">
        <f>VLOOKUP($C208,факт!$D$8:$JF$250,44,0)</f>
        <v>0</v>
      </c>
      <c r="Y208" s="44"/>
      <c r="Z208" s="44"/>
      <c r="AA208" s="44"/>
      <c r="AB208" s="44"/>
      <c r="AC208" s="44"/>
      <c r="AD208" s="155"/>
      <c r="AE208" s="155"/>
      <c r="AF208" s="44"/>
      <c r="AG208" s="44"/>
      <c r="AH208" s="44">
        <f>VLOOKUP($C208,факт!$D$8:$JF$250,21,0)</f>
        <v>0</v>
      </c>
      <c r="AI208" s="44">
        <f>VLOOKUP($C208,факт!$D$8:$JF$250,22,0)</f>
        <v>0</v>
      </c>
      <c r="AJ208" s="44">
        <f>VLOOKUP($C208,факт!$D$8:$JF$250,23,0)</f>
        <v>0</v>
      </c>
      <c r="AK208" s="44">
        <f>VLOOKUP($C208,факт!$D$8:$JF$250,24,0)</f>
        <v>0</v>
      </c>
      <c r="AL208" s="44">
        <f>VLOOKUP($C208,факт!$D$8:$JF$250,25,0)</f>
        <v>0</v>
      </c>
      <c r="AM208" s="44">
        <f>VLOOKUP($C208,факт!$D$8:$JF$250,26,0)</f>
        <v>0</v>
      </c>
      <c r="AN208" s="44">
        <f t="shared" si="7471"/>
        <v>0</v>
      </c>
      <c r="AO208" s="44">
        <f t="shared" si="7472"/>
        <v>0</v>
      </c>
      <c r="AP208" s="44">
        <f t="shared" si="7473"/>
        <v>0</v>
      </c>
      <c r="AQ208" s="44">
        <f t="shared" si="7474"/>
        <v>0</v>
      </c>
      <c r="AR208" s="44">
        <f t="shared" si="7475"/>
        <v>0</v>
      </c>
      <c r="AS208" s="45"/>
      <c r="AT208" s="44"/>
      <c r="AU208" s="44"/>
      <c r="AV208" s="44"/>
      <c r="AW208" s="44">
        <f>VLOOKUP($C208,факт!$D$8:$JF$250,3,0)</f>
        <v>0</v>
      </c>
      <c r="AX208" s="44">
        <f>VLOOKUP($C208,факт!$D$8:$JF$250,4,0)</f>
        <v>0</v>
      </c>
      <c r="AY208" s="44">
        <f>VLOOKUP($C208,факт!$D$8:$JF$250,5,0)</f>
        <v>0</v>
      </c>
      <c r="AZ208" s="44">
        <f>VLOOKUP($C208,факт!$D$8:$JF$250,6,0)</f>
        <v>0</v>
      </c>
      <c r="BA208" s="44">
        <f>VLOOKUP($C208,факт!$D$8:$JF$250,7,0)</f>
        <v>0</v>
      </c>
      <c r="BB208" s="44">
        <f>VLOOKUP($C208,факт!$D$8:$JF$250,8,0)</f>
        <v>0</v>
      </c>
      <c r="BC208" s="44"/>
      <c r="BD208" s="44"/>
      <c r="BE208" s="44"/>
      <c r="BF208" s="44"/>
      <c r="BG208" s="44"/>
      <c r="BH208" s="90"/>
      <c r="BI208" s="3"/>
      <c r="BJ208" s="44"/>
      <c r="BK208" s="44"/>
      <c r="BL208" s="44">
        <f>VLOOKUP($C208,факт!$D$8:$JF$250,27,0)</f>
        <v>0</v>
      </c>
      <c r="BM208" s="44">
        <f>VLOOKUP($C208,факт!$D$8:$JF$250,28,0)</f>
        <v>0</v>
      </c>
      <c r="BN208" s="44">
        <f>VLOOKUP($C208,факт!$D$8:$JF$250,29,0)</f>
        <v>0</v>
      </c>
      <c r="BO208" s="44">
        <f>VLOOKUP($C208,факт!$D$8:$JF$250,30,0)</f>
        <v>0</v>
      </c>
      <c r="BP208" s="44">
        <f>VLOOKUP($C208,факт!$D$8:$JF$250,31,0)</f>
        <v>0</v>
      </c>
      <c r="BQ208" s="44">
        <f>VLOOKUP($C208,факт!$D$8:$JF$250,32,0)</f>
        <v>0</v>
      </c>
      <c r="BR208" s="44"/>
      <c r="BS208" s="44"/>
      <c r="BT208" s="44"/>
      <c r="BU208" s="44"/>
      <c r="BV208" s="44"/>
      <c r="BW208" s="45"/>
      <c r="BX208" s="44"/>
      <c r="BY208" s="44"/>
      <c r="BZ208" s="44"/>
      <c r="CA208" s="44">
        <f>VLOOKUP($C208,факт!$D$8:$JF$250,9,0)</f>
        <v>0</v>
      </c>
      <c r="CB208" s="44">
        <f>VLOOKUP($C208,факт!$D$8:$JF$250,10,0)</f>
        <v>0</v>
      </c>
      <c r="CC208" s="44">
        <f>VLOOKUP($C208,факт!$D$8:$JF$250,11,0)</f>
        <v>0</v>
      </c>
      <c r="CD208" s="44">
        <f>VLOOKUP($C208,факт!$D$8:$JF$250,12,0)</f>
        <v>0</v>
      </c>
      <c r="CE208" s="44">
        <f>VLOOKUP($C208,факт!$D$8:$JF$250,13,0)</f>
        <v>0</v>
      </c>
      <c r="CF208" s="44">
        <f>VLOOKUP($C208,факт!$D$8:$JF$250,14,0)</f>
        <v>0</v>
      </c>
      <c r="CG208" s="44"/>
      <c r="CH208" s="44"/>
      <c r="CI208" s="44"/>
      <c r="CJ208" s="44"/>
      <c r="CK208" s="44"/>
      <c r="CL208" s="47"/>
      <c r="CM208" s="44"/>
      <c r="CN208" s="44"/>
      <c r="CO208" s="44"/>
      <c r="CP208" s="44">
        <f>VLOOKUP($C208,факт!$D$8:$JF$250,33,0)</f>
        <v>0</v>
      </c>
      <c r="CQ208" s="44">
        <f>VLOOKUP($C208,факт!$D$8:$JF$250,34,0)</f>
        <v>0</v>
      </c>
      <c r="CR208" s="44">
        <f>VLOOKUP($C208,факт!$D$8:$JF$250,35,0)</f>
        <v>0</v>
      </c>
      <c r="CS208" s="44">
        <f>VLOOKUP($C208,факт!$D$8:$JF$250,36,0)</f>
        <v>0</v>
      </c>
      <c r="CT208" s="44">
        <f>VLOOKUP($C208,факт!$D$8:$JF$250,37,0)</f>
        <v>0</v>
      </c>
      <c r="CU208" s="44">
        <f>VLOOKUP($C208,факт!$D$8:$JF$250,38,0)</f>
        <v>0</v>
      </c>
      <c r="CV208" s="44"/>
      <c r="CW208" s="44"/>
      <c r="CX208" s="44"/>
      <c r="CY208" s="44"/>
      <c r="CZ208" s="44"/>
      <c r="DA208" s="46"/>
      <c r="DB208" s="46"/>
      <c r="DC208" s="44"/>
      <c r="DD208" s="44"/>
      <c r="DE208" s="44">
        <f>VLOOKUP($C208,факт!$D$8:$JF$250,45,0)</f>
        <v>0</v>
      </c>
      <c r="DF208" s="44">
        <f>VLOOKUP($C208,факт!$D$8:$JF$250,46,0)</f>
        <v>0</v>
      </c>
      <c r="DG208" s="44">
        <f>VLOOKUP($C208,факт!$D$8:$JF$250,47,0)</f>
        <v>0</v>
      </c>
      <c r="DH208" s="44">
        <f>VLOOKUP($C208,факт!$D$8:$JF$250,48,0)</f>
        <v>0</v>
      </c>
      <c r="DI208" s="44">
        <f>VLOOKUP($C208,факт!$D$8:$JF$250,49,0)</f>
        <v>0</v>
      </c>
      <c r="DJ208" s="44">
        <f>VLOOKUP($C208,факт!$D$8:$JF$250,50,0)</f>
        <v>0</v>
      </c>
      <c r="DK208" s="44"/>
      <c r="DL208" s="44"/>
      <c r="DM208" s="44"/>
      <c r="DN208" s="44"/>
      <c r="DO208" s="44"/>
      <c r="DP208" s="5"/>
      <c r="DQ208" s="3"/>
      <c r="DR208" s="44"/>
      <c r="DS208" s="44"/>
      <c r="DT208" s="44">
        <f>VLOOKUP($C208,факт!$D$8:$JF$250,231,0)</f>
        <v>0</v>
      </c>
      <c r="DU208" s="44">
        <f>VLOOKUP($C208,факт!$D$8:$JF$250,232,0)</f>
        <v>0</v>
      </c>
      <c r="DV208" s="44">
        <f>VLOOKUP($C208,факт!$D$8:$JF$250,233,0)</f>
        <v>0</v>
      </c>
      <c r="DW208" s="44">
        <f>VLOOKUP($C208,факт!$D$8:$JF$250,234,0)</f>
        <v>0</v>
      </c>
      <c r="DX208" s="44">
        <f>VLOOKUP($C208,факт!$D$8:$JF$250,235,0)</f>
        <v>0</v>
      </c>
      <c r="DY208" s="44">
        <f>VLOOKUP($C208,факт!$D$8:$JF$250,236,0)</f>
        <v>0</v>
      </c>
      <c r="DZ208" s="44"/>
      <c r="EA208" s="44"/>
      <c r="EB208" s="44"/>
      <c r="EC208" s="44"/>
      <c r="ED208" s="44"/>
      <c r="EE208" s="44"/>
      <c r="EF208" s="44"/>
      <c r="EG208" s="44"/>
      <c r="EH208" s="44"/>
      <c r="EI208" s="44"/>
      <c r="EJ208" s="44"/>
      <c r="EK208" s="44"/>
      <c r="EL208" s="44"/>
      <c r="EM208" s="44"/>
      <c r="EN208" s="44"/>
      <c r="EO208" s="44"/>
      <c r="EP208" s="44"/>
      <c r="EQ208" s="44"/>
      <c r="ER208" s="44"/>
      <c r="ES208" s="44"/>
      <c r="ET208" s="45"/>
      <c r="EU208" s="44"/>
      <c r="EV208" s="44"/>
      <c r="EW208" s="44"/>
      <c r="EX208" s="44">
        <f>VLOOKUP($C208,факт!$D$8:$JF$250,159,0)</f>
        <v>0</v>
      </c>
      <c r="EY208" s="44">
        <f>VLOOKUP($C208,факт!$D$8:$JF$250,160,0)</f>
        <v>0</v>
      </c>
      <c r="EZ208" s="44">
        <f>VLOOKUP($C208,факт!$D$8:$JF$250,161,0)</f>
        <v>0</v>
      </c>
      <c r="FA208" s="44">
        <f>VLOOKUP($C208,факт!$D$8:$JF$250,162,0)</f>
        <v>0</v>
      </c>
      <c r="FB208" s="44">
        <f>VLOOKUP($C208,факт!$D$8:$JF$250,163,0)</f>
        <v>0</v>
      </c>
      <c r="FC208" s="44">
        <f>VLOOKUP($C208,факт!$D$8:$JF$250,164,0)</f>
        <v>0</v>
      </c>
      <c r="FD208" s="44">
        <f t="shared" si="7494"/>
        <v>0</v>
      </c>
      <c r="FE208" s="44">
        <f t="shared" si="7495"/>
        <v>0</v>
      </c>
      <c r="FF208" s="44">
        <f t="shared" si="7496"/>
        <v>0</v>
      </c>
      <c r="FG208" s="44">
        <f t="shared" si="7497"/>
        <v>0</v>
      </c>
      <c r="FH208" s="44">
        <f t="shared" si="7498"/>
        <v>0</v>
      </c>
      <c r="FI208" s="5"/>
      <c r="FJ208" s="3"/>
      <c r="FK208" s="44"/>
      <c r="FL208" s="44"/>
      <c r="FM208" s="44">
        <f>VLOOKUP($C208,факт!$D$8:$JF$250,165,0)</f>
        <v>0</v>
      </c>
      <c r="FN208" s="44">
        <f>VLOOKUP($C208,факт!$D$8:$JF$250,166,0)</f>
        <v>0</v>
      </c>
      <c r="FO208" s="44">
        <f>VLOOKUP($C208,факт!$D$8:$JF$250,167,0)</f>
        <v>0</v>
      </c>
      <c r="FP208" s="44">
        <f>VLOOKUP($C208,факт!$D$8:$JF$250,168,0)</f>
        <v>0</v>
      </c>
      <c r="FQ208" s="44">
        <f>VLOOKUP($C208,факт!$D$8:$JF$250,169,0)</f>
        <v>0</v>
      </c>
      <c r="FR208" s="44">
        <f>VLOOKUP($C208,факт!$D$8:$JF$250,170,0)</f>
        <v>0</v>
      </c>
      <c r="FS208" s="44"/>
      <c r="FT208" s="44"/>
      <c r="FU208" s="44"/>
      <c r="FV208" s="44"/>
      <c r="FW208" s="44"/>
      <c r="FX208" s="5"/>
      <c r="FY208" s="3"/>
      <c r="FZ208" s="44"/>
      <c r="GA208" s="44"/>
      <c r="GB208" s="44">
        <f>VLOOKUP($C208,факт!$D$8:$JF$250,219,0)</f>
        <v>0</v>
      </c>
      <c r="GC208" s="44">
        <f>VLOOKUP($C208,факт!$D$8:$JF$250,220,0)</f>
        <v>0</v>
      </c>
      <c r="GD208" s="44">
        <f>VLOOKUP($C208,факт!$D$8:$JF$250,221,0)</f>
        <v>0</v>
      </c>
      <c r="GE208" s="44">
        <f>VLOOKUP($C208,факт!$D$8:$JF$250,222,0)</f>
        <v>0</v>
      </c>
      <c r="GF208" s="44">
        <f>VLOOKUP($C208,факт!$D$8:$JF$250,223,0)</f>
        <v>0</v>
      </c>
      <c r="GG208" s="44">
        <f>VLOOKUP($C208,факт!$D$8:$JF$250,224,0)</f>
        <v>0</v>
      </c>
      <c r="GH208" s="44">
        <f t="shared" si="7503"/>
        <v>0</v>
      </c>
      <c r="GI208" s="44">
        <f t="shared" si="7504"/>
        <v>0</v>
      </c>
      <c r="GJ208" s="44">
        <f t="shared" si="7505"/>
        <v>0</v>
      </c>
      <c r="GK208" s="44">
        <f t="shared" si="7506"/>
        <v>0</v>
      </c>
      <c r="GL208" s="44">
        <f t="shared" si="7507"/>
        <v>0</v>
      </c>
      <c r="GM208" s="45"/>
      <c r="GN208" s="44"/>
      <c r="GO208" s="44"/>
      <c r="GP208" s="44"/>
      <c r="GQ208" s="44">
        <f>VLOOKUP($C208,факт!$D$8:$JF$250,237,0)</f>
        <v>0</v>
      </c>
      <c r="GR208" s="44">
        <f>VLOOKUP($C208,факт!$D$8:$JF$250,238,0)</f>
        <v>0</v>
      </c>
      <c r="GS208" s="44">
        <f>VLOOKUP($C208,факт!$D$8:$JF$250,239,0)</f>
        <v>0</v>
      </c>
      <c r="GT208" s="44">
        <f>VLOOKUP($C208,факт!$D$8:$JF$250,240,0)</f>
        <v>0</v>
      </c>
      <c r="GU208" s="44">
        <f>VLOOKUP($C208,факт!$D$8:$JF$250,241,0)</f>
        <v>0</v>
      </c>
      <c r="GV208" s="44">
        <f>VLOOKUP($C208,факт!$D$8:$JF$250,242,0)</f>
        <v>0</v>
      </c>
      <c r="GW208" s="44"/>
      <c r="GX208" s="44"/>
      <c r="GY208" s="44"/>
      <c r="GZ208" s="44"/>
      <c r="HA208" s="44"/>
      <c r="HB208" s="46"/>
      <c r="HC208" s="127"/>
      <c r="HD208" s="44"/>
      <c r="HE208" s="44"/>
      <c r="HF208" s="44"/>
      <c r="HG208" s="44"/>
      <c r="HH208" s="44"/>
      <c r="HI208" s="44"/>
      <c r="HJ208" s="44"/>
      <c r="HK208" s="44"/>
      <c r="HL208" s="44"/>
      <c r="HM208" s="44"/>
      <c r="HN208" s="44"/>
      <c r="HO208" s="44"/>
      <c r="HP208" s="44"/>
      <c r="HQ208" s="45"/>
      <c r="HR208" s="44"/>
      <c r="HS208" s="44"/>
      <c r="HT208" s="44"/>
      <c r="HU208" s="44">
        <f>VLOOKUP($C208,факт!$D$8:$JF$250,171,0)</f>
        <v>0</v>
      </c>
      <c r="HV208" s="44">
        <f>VLOOKUP($C208,факт!$D$8:$JF$250,172,0)</f>
        <v>0</v>
      </c>
      <c r="HW208" s="44">
        <f>VLOOKUP($C208,факт!$D$8:$JF$250,173,0)</f>
        <v>0</v>
      </c>
      <c r="HX208" s="44">
        <f>VLOOKUP($C208,факт!$D$8:$JF$250,174,0)</f>
        <v>0</v>
      </c>
      <c r="HY208" s="44">
        <f>VLOOKUP($C208,факт!$D$8:$JF$250,175,0)</f>
        <v>0</v>
      </c>
      <c r="HZ208" s="44">
        <f>VLOOKUP($C208,факт!$D$8:$JF$250,176,0)</f>
        <v>0</v>
      </c>
      <c r="IA208" s="44"/>
      <c r="IB208" s="44"/>
      <c r="IC208" s="44"/>
      <c r="ID208" s="44"/>
      <c r="IE208" s="44"/>
      <c r="IF208" s="45"/>
      <c r="IG208" s="44"/>
      <c r="IH208" s="44"/>
      <c r="II208" s="44"/>
      <c r="IJ208" s="44"/>
      <c r="IK208" s="44"/>
      <c r="IL208" s="44"/>
      <c r="IM208" s="44"/>
      <c r="IN208" s="44"/>
      <c r="IO208" s="44"/>
      <c r="IP208" s="44"/>
      <c r="IQ208" s="44"/>
      <c r="IR208" s="44"/>
      <c r="IS208" s="44"/>
      <c r="IT208" s="44"/>
      <c r="IU208" s="45"/>
      <c r="IV208" s="44"/>
      <c r="IW208" s="44"/>
      <c r="IX208" s="44"/>
      <c r="IY208" s="44">
        <f>VLOOKUP($C208,факт!$D$8:$JF$250,183,0)</f>
        <v>0</v>
      </c>
      <c r="IZ208" s="44">
        <f>VLOOKUP($C208,факт!$D$8:$JF$250,184,0)</f>
        <v>0</v>
      </c>
      <c r="JA208" s="44">
        <f>VLOOKUP($C208,факт!$D$8:$JF$250,185,0)</f>
        <v>0</v>
      </c>
      <c r="JB208" s="44">
        <f>VLOOKUP($C208,факт!$D$8:$JF$250,186,0)</f>
        <v>0</v>
      </c>
      <c r="JC208" s="44">
        <f>VLOOKUP($C208,факт!$D$8:$JF$250,187,0)</f>
        <v>0</v>
      </c>
      <c r="JD208" s="44">
        <f>VLOOKUP($C208,факт!$D$8:$JF$250,188,0)</f>
        <v>0</v>
      </c>
      <c r="JE208" s="44"/>
      <c r="JF208" s="44"/>
      <c r="JG208" s="44"/>
      <c r="JH208" s="44"/>
      <c r="JI208" s="44"/>
      <c r="JJ208" s="5"/>
      <c r="JK208" s="3"/>
      <c r="JL208" s="44"/>
      <c r="JM208" s="44"/>
      <c r="JN208" s="44">
        <f>VLOOKUP($C208,факт!$D$8:$JF$250,189,0)</f>
        <v>0</v>
      </c>
      <c r="JO208" s="44">
        <f>VLOOKUP($C208,факт!$D$8:$JF$250,190,0)</f>
        <v>0</v>
      </c>
      <c r="JP208" s="44">
        <f>VLOOKUP($C208,факт!$D$8:$JF$250,191,0)</f>
        <v>0</v>
      </c>
      <c r="JQ208" s="44">
        <f>VLOOKUP($C208,факт!$D$8:$JF$250,192,0)</f>
        <v>0</v>
      </c>
      <c r="JR208" s="44">
        <f>VLOOKUP($C208,факт!$D$8:$JF$250,193,0)</f>
        <v>0</v>
      </c>
      <c r="JS208" s="44">
        <f>VLOOKUP($C208,факт!$D$8:$JF$250,194,0)</f>
        <v>0</v>
      </c>
      <c r="JT208" s="44"/>
      <c r="JU208" s="44"/>
      <c r="JV208" s="44"/>
      <c r="JW208" s="44"/>
      <c r="JX208" s="44"/>
      <c r="JY208" s="5"/>
      <c r="JZ208" s="3"/>
      <c r="KA208" s="44"/>
      <c r="KB208" s="44"/>
      <c r="KC208" s="44">
        <f>VLOOKUP($C208,факт!$D$8:$JF$250,177,0)</f>
        <v>0</v>
      </c>
      <c r="KD208" s="44">
        <f>VLOOKUP($C208,факт!$D$8:$JF$250,178,0)</f>
        <v>0</v>
      </c>
      <c r="KE208" s="44">
        <f>VLOOKUP($C208,факт!$D$8:$JF$250,179,0)</f>
        <v>0</v>
      </c>
      <c r="KF208" s="44">
        <f>VLOOKUP($C208,факт!$D$8:$JF$250,180,0)</f>
        <v>0</v>
      </c>
      <c r="KG208" s="44">
        <f>VLOOKUP($C208,факт!$D$8:$JF$250,181,0)</f>
        <v>0</v>
      </c>
      <c r="KH208" s="44">
        <f>VLOOKUP($C208,факт!$D$8:$JF$250,182,0)</f>
        <v>0</v>
      </c>
      <c r="KI208" s="44"/>
      <c r="KJ208" s="44"/>
      <c r="KK208" s="44"/>
      <c r="KL208" s="44"/>
      <c r="KM208" s="44"/>
      <c r="KN208" s="5"/>
      <c r="KO208" s="3"/>
      <c r="KP208" s="44"/>
      <c r="KQ208" s="44"/>
      <c r="KR208" s="44"/>
      <c r="KS208" s="44"/>
      <c r="KT208" s="44"/>
      <c r="KU208" s="44"/>
      <c r="KV208" s="44"/>
      <c r="KW208" s="44"/>
      <c r="KX208" s="44"/>
      <c r="KY208" s="44"/>
      <c r="KZ208" s="44"/>
      <c r="LA208" s="44"/>
      <c r="LB208" s="44"/>
      <c r="LC208" s="45"/>
      <c r="LD208" s="44"/>
      <c r="LE208" s="44"/>
      <c r="LF208" s="44"/>
      <c r="LG208" s="44">
        <f>VLOOKUP($C208,факт!$D$8:$JF$250,111,0)</f>
        <v>0</v>
      </c>
      <c r="LH208" s="44">
        <f>VLOOKUP($C208,факт!$D$8:$JF$250,112,0)</f>
        <v>0</v>
      </c>
      <c r="LI208" s="44">
        <f>VLOOKUP($C208,факт!$D$8:$JF$250,113,0)</f>
        <v>0</v>
      </c>
      <c r="LJ208" s="44">
        <f>VLOOKUP($C208,факт!$D$8:$JF$250,114,0)</f>
        <v>0</v>
      </c>
      <c r="LK208" s="44">
        <f>VLOOKUP($C208,факт!$D$8:$JF$250,115,0)</f>
        <v>0</v>
      </c>
      <c r="LL208" s="44">
        <f>VLOOKUP($C208,факт!$D$8:$JF$250,116,0)</f>
        <v>0</v>
      </c>
      <c r="LM208" s="44"/>
      <c r="LN208" s="44"/>
      <c r="LO208" s="44"/>
      <c r="LP208" s="44"/>
      <c r="LQ208" s="44"/>
      <c r="LR208" s="45"/>
      <c r="LS208" s="44"/>
      <c r="LT208" s="44"/>
      <c r="LU208" s="44"/>
      <c r="LV208" s="44">
        <f>VLOOKUP($C208,факт!$D$8:$JF$250,117,0)</f>
        <v>0</v>
      </c>
      <c r="LW208" s="44">
        <f>VLOOKUP($C208,факт!$D$8:$JF$250,118,0)</f>
        <v>0</v>
      </c>
      <c r="LX208" s="44">
        <f>VLOOKUP($C208,факт!$D$8:$JF$250,119,0)</f>
        <v>0</v>
      </c>
      <c r="LY208" s="44">
        <f>VLOOKUP($C208,факт!$D$8:$JF$250,120,0)</f>
        <v>0</v>
      </c>
      <c r="LZ208" s="44">
        <f>VLOOKUP($C208,факт!$D$8:$JF$250,121,0)</f>
        <v>0</v>
      </c>
      <c r="MA208" s="44">
        <f>VLOOKUP($C208,факт!$D$8:$JF$250,122,0)</f>
        <v>0</v>
      </c>
      <c r="MB208" s="44"/>
      <c r="MC208" s="44"/>
      <c r="MD208" s="44"/>
      <c r="ME208" s="44"/>
      <c r="MF208" s="44"/>
      <c r="MG208" s="47"/>
      <c r="MH208" s="47"/>
      <c r="MI208" s="44"/>
      <c r="MJ208" s="44"/>
      <c r="MK208" s="44">
        <f>VLOOKUP($C208,факт!$D$8:$JF$250,63,0)</f>
        <v>0</v>
      </c>
      <c r="ML208" s="44">
        <f>VLOOKUP($C208,факт!$D$8:$JF$250,64,0)</f>
        <v>0</v>
      </c>
      <c r="MM208" s="44">
        <f>VLOOKUP($C208,факт!$D$8:$JF$250,65,0)</f>
        <v>0</v>
      </c>
      <c r="MN208" s="44">
        <f>VLOOKUP($C208,факт!$D$8:$JF$250,66,0)</f>
        <v>0</v>
      </c>
      <c r="MO208" s="44">
        <f>VLOOKUP($C208,факт!$D$8:$JF$250,67,0)</f>
        <v>0</v>
      </c>
      <c r="MP208" s="44">
        <f>VLOOKUP($C208,факт!$D$8:$JF$250,68,0)</f>
        <v>0</v>
      </c>
      <c r="MQ208" s="44"/>
      <c r="MR208" s="44"/>
      <c r="MS208" s="44"/>
      <c r="MT208" s="44"/>
      <c r="MU208" s="44"/>
      <c r="MV208" s="47"/>
      <c r="MW208" s="47"/>
      <c r="MX208" s="44"/>
      <c r="MY208" s="44"/>
      <c r="MZ208" s="44">
        <f>VLOOKUP($C208,факт!$D$8:$JF$250,129,0)</f>
        <v>0</v>
      </c>
      <c r="NA208" s="44">
        <f>VLOOKUP($C208,факт!$D$8:$JF$250,130,0)</f>
        <v>0</v>
      </c>
      <c r="NB208" s="44">
        <f>VLOOKUP($C208,факт!$D$8:$JF$250,131,0)</f>
        <v>0</v>
      </c>
      <c r="NC208" s="44">
        <f>VLOOKUP($C208,факт!$D$8:$JF$250,132,0)</f>
        <v>0</v>
      </c>
      <c r="ND208" s="44">
        <f>VLOOKUP($C208,факт!$D$8:$JF$250,133,0)</f>
        <v>0</v>
      </c>
      <c r="NE208" s="44">
        <f>VLOOKUP($C208,факт!$D$8:$JF$250,134,0)</f>
        <v>0</v>
      </c>
      <c r="NF208" s="44"/>
      <c r="NG208" s="44"/>
      <c r="NH208" s="44"/>
      <c r="NI208" s="44"/>
      <c r="NJ208" s="44"/>
      <c r="NK208" s="45"/>
      <c r="NL208" s="44"/>
      <c r="NM208" s="44"/>
      <c r="NN208" s="44"/>
      <c r="NO208" s="44">
        <f>VLOOKUP($C208,факт!$D$8:$JF$250,87,0)</f>
        <v>0</v>
      </c>
      <c r="NP208" s="44">
        <f>VLOOKUP($C208,факт!$D$8:$JF$250,88,0)</f>
        <v>0</v>
      </c>
      <c r="NQ208" s="44">
        <f>VLOOKUP($C208,факт!$D$8:$JF$250,89,0)</f>
        <v>0</v>
      </c>
      <c r="NR208" s="44">
        <f>VLOOKUP($C208,факт!$D$8:$JF$250,90,0)</f>
        <v>0</v>
      </c>
      <c r="NS208" s="44">
        <f>VLOOKUP($C208,факт!$D$8:$JF$250,91,0)</f>
        <v>0</v>
      </c>
      <c r="NT208" s="44">
        <f>VLOOKUP($C208,факт!$D$8:$JF$250,92,0)</f>
        <v>0</v>
      </c>
      <c r="NU208" s="44"/>
      <c r="NV208" s="44"/>
      <c r="NW208" s="44"/>
      <c r="NX208" s="44"/>
      <c r="NY208" s="44"/>
      <c r="NZ208" s="45"/>
      <c r="OA208" s="44"/>
      <c r="OB208" s="44"/>
      <c r="OC208" s="44"/>
      <c r="OD208" s="44">
        <f>VLOOKUP($C208,факт!$D$8:$JF$250,147,0)</f>
        <v>0</v>
      </c>
      <c r="OE208" s="44">
        <f>VLOOKUP($C208,факт!$D$8:$JF$250,148,0)</f>
        <v>0</v>
      </c>
      <c r="OF208" s="44">
        <f>VLOOKUP($C208,факт!$D$8:$JF$250,149,0)</f>
        <v>0</v>
      </c>
      <c r="OG208" s="44">
        <f>VLOOKUP($C208,факт!$D$8:$JF$250,150,0)</f>
        <v>0</v>
      </c>
      <c r="OH208" s="44">
        <f>VLOOKUP($C208,факт!$D$8:$JF$250,151,0)</f>
        <v>0</v>
      </c>
      <c r="OI208" s="44">
        <f>VLOOKUP($C208,факт!$D$8:$JF$250,152,0)</f>
        <v>0</v>
      </c>
      <c r="OJ208" s="44"/>
      <c r="OK208" s="44"/>
      <c r="OL208" s="44"/>
      <c r="OM208" s="44"/>
      <c r="ON208" s="44"/>
      <c r="OO208" s="45"/>
      <c r="OP208" s="44"/>
      <c r="OQ208" s="44"/>
      <c r="OR208" s="44"/>
      <c r="OS208" s="44">
        <f>VLOOKUP($C208,факт!$D$8:$JF$250,195,0)</f>
        <v>0</v>
      </c>
      <c r="OT208" s="44">
        <f>VLOOKUP($C208,факт!$D$8:$JF$250,196,0)</f>
        <v>0</v>
      </c>
      <c r="OU208" s="44">
        <f>VLOOKUP($C208,факт!$D$8:$JF$250,197,0)</f>
        <v>0</v>
      </c>
      <c r="OV208" s="44">
        <f>VLOOKUP($C208,факт!$D$8:$JF$250,198,0)</f>
        <v>0</v>
      </c>
      <c r="OW208" s="44">
        <f>VLOOKUP($C208,факт!$D$8:$JF$250,199,0)</f>
        <v>0</v>
      </c>
      <c r="OX208" s="44">
        <f>VLOOKUP($C208,факт!$D$8:$JF$250,200,0)</f>
        <v>0</v>
      </c>
      <c r="OY208" s="44"/>
      <c r="OZ208" s="44"/>
      <c r="PA208" s="44"/>
      <c r="PB208" s="44"/>
      <c r="PC208" s="44"/>
      <c r="PD208" s="45"/>
      <c r="PE208" s="44"/>
      <c r="PF208" s="44"/>
      <c r="PG208" s="44"/>
      <c r="PH208" s="44">
        <f>VLOOKUP($C208,факт!$D$8:$JF$250,201,0)</f>
        <v>0</v>
      </c>
      <c r="PI208" s="44">
        <f>VLOOKUP($C208,факт!$D$8:$JF$250,202,0)</f>
        <v>0</v>
      </c>
      <c r="PJ208" s="44">
        <f>VLOOKUP($C208,факт!$D$8:$JF$250,203,0)</f>
        <v>0</v>
      </c>
      <c r="PK208" s="44">
        <f>VLOOKUP($C208,факт!$D$8:$JF$250,204,0)</f>
        <v>0</v>
      </c>
      <c r="PL208" s="44">
        <f>VLOOKUP($C208,факт!$D$8:$JF$250,205,0)</f>
        <v>0</v>
      </c>
      <c r="PM208" s="44">
        <f>VLOOKUP($C208,факт!$D$8:$JF$250,206,0)</f>
        <v>0</v>
      </c>
      <c r="PN208" s="44"/>
      <c r="PO208" s="44"/>
      <c r="PP208" s="44"/>
      <c r="PQ208" s="44"/>
      <c r="PR208" s="44"/>
      <c r="PS208" s="45"/>
      <c r="PT208" s="44"/>
      <c r="PU208" s="44"/>
      <c r="PV208" s="44"/>
      <c r="PW208" s="44">
        <f>VLOOKUP($C208,факт!$D$8:$JF$250,207,0)</f>
        <v>0</v>
      </c>
      <c r="PX208" s="44">
        <f>VLOOKUP($C208,факт!$D$8:$JF$250,208,0)</f>
        <v>0</v>
      </c>
      <c r="PY208" s="44">
        <f>VLOOKUP($C208,факт!$D$8:$JF$250,209,0)</f>
        <v>0</v>
      </c>
      <c r="PZ208" s="44">
        <f>VLOOKUP($C208,факт!$D$8:$JF$250,210,0)</f>
        <v>0</v>
      </c>
      <c r="QA208" s="44">
        <f>VLOOKUP($C208,факт!$D$8:$JF$250,211,0)</f>
        <v>0</v>
      </c>
      <c r="QB208" s="44">
        <f>VLOOKUP($C208,факт!$D$8:$JF$250,212,0)</f>
        <v>0</v>
      </c>
      <c r="QC208" s="44"/>
      <c r="QD208" s="44"/>
      <c r="QE208" s="44"/>
      <c r="QF208" s="44"/>
      <c r="QG208" s="44"/>
      <c r="QH208" s="45"/>
      <c r="QI208" s="44"/>
      <c r="QJ208" s="44"/>
      <c r="QK208" s="44"/>
      <c r="QL208" s="44">
        <f>VLOOKUP($C208,факт!$D$8:$JF$250,213,0)</f>
        <v>0</v>
      </c>
      <c r="QM208" s="44">
        <f>VLOOKUP($C208,факт!$D$8:$JF$250,214,0)</f>
        <v>0</v>
      </c>
      <c r="QN208" s="44">
        <f>VLOOKUP($C208,факт!$D$8:$JF$250,215,0)</f>
        <v>0</v>
      </c>
      <c r="QO208" s="44">
        <f>VLOOKUP($C208,факт!$D$8:$JF$250,216,0)</f>
        <v>0</v>
      </c>
      <c r="QP208" s="44">
        <f>VLOOKUP($C208,факт!$D$8:$JF$250,217,0)</f>
        <v>0</v>
      </c>
      <c r="QQ208" s="44">
        <f>VLOOKUP($C208,факт!$D$8:$JF$250,218,0)</f>
        <v>0</v>
      </c>
      <c r="QR208" s="44">
        <f t="shared" si="7556"/>
        <v>0</v>
      </c>
      <c r="QS208" s="44">
        <f t="shared" si="7557"/>
        <v>0</v>
      </c>
      <c r="QT208" s="44">
        <f t="shared" si="7558"/>
        <v>0</v>
      </c>
      <c r="QU208" s="44">
        <f t="shared" si="7559"/>
        <v>0</v>
      </c>
      <c r="QV208" s="44">
        <f t="shared" si="7560"/>
        <v>0</v>
      </c>
      <c r="QW208" s="45">
        <f>'СДП (план)'!BU209</f>
        <v>0</v>
      </c>
      <c r="QX208" s="44">
        <f>'СДП (план)'!BV209</f>
        <v>0</v>
      </c>
      <c r="QY208" s="44"/>
      <c r="QZ208" s="44"/>
      <c r="RA208" s="44">
        <f>VLOOKUP($C208,факт!$D$8:$JF$250,225,0)</f>
        <v>0</v>
      </c>
      <c r="RB208" s="44">
        <f>VLOOKUP($C208,факт!$D$8:$JF$250,226,0)</f>
        <v>0</v>
      </c>
      <c r="RC208" s="44">
        <f>VLOOKUP($C208,факт!$D$8:$JF$250,227,0)</f>
        <v>0</v>
      </c>
      <c r="RD208" s="44">
        <f>VLOOKUP($C208,факт!$D$8:$JF$250,228,0)</f>
        <v>0</v>
      </c>
      <c r="RE208" s="44">
        <f>VLOOKUP($C208,факт!$D$8:$JF$250,229,0)</f>
        <v>0</v>
      </c>
      <c r="RF208" s="44">
        <f>VLOOKUP($C208,факт!$D$8:$JF$250,230,0)</f>
        <v>0</v>
      </c>
      <c r="RG208" s="44">
        <f t="shared" si="7561"/>
        <v>0</v>
      </c>
      <c r="RH208" s="44">
        <f t="shared" si="7562"/>
        <v>0</v>
      </c>
      <c r="RI208" s="44">
        <f t="shared" si="7563"/>
        <v>0</v>
      </c>
      <c r="RJ208" s="44">
        <f t="shared" si="7564"/>
        <v>0</v>
      </c>
      <c r="RK208" s="44">
        <f t="shared" si="7565"/>
        <v>0</v>
      </c>
      <c r="RL208" s="45"/>
      <c r="RM208" s="44"/>
      <c r="RN208" s="44"/>
      <c r="RO208" s="44"/>
      <c r="RP208" s="44">
        <f>VLOOKUP($C208,факт!$D$8:$JF$250,105,0)</f>
        <v>0</v>
      </c>
      <c r="RQ208" s="44">
        <f>VLOOKUP($C208,факт!$D$8:$JF$250,106,0)</f>
        <v>0</v>
      </c>
      <c r="RR208" s="44">
        <f>VLOOKUP($C208,факт!$D$8:$JF$250,107,0)</f>
        <v>0</v>
      </c>
      <c r="RS208" s="44">
        <f>VLOOKUP($C208,факт!$D$8:$JF$250,108,0)</f>
        <v>0</v>
      </c>
      <c r="RT208" s="44">
        <f>VLOOKUP($C208,факт!$D$8:$JF$250,109,0)</f>
        <v>0</v>
      </c>
      <c r="RU208" s="44">
        <f>VLOOKUP($C208,факт!$D$8:$JF$250,110,0)</f>
        <v>0</v>
      </c>
      <c r="RV208" s="44"/>
      <c r="RW208" s="44"/>
      <c r="RX208" s="44"/>
      <c r="RY208" s="44"/>
      <c r="RZ208" s="44"/>
      <c r="SA208" s="45"/>
      <c r="SB208" s="44"/>
      <c r="SC208" s="44"/>
      <c r="SD208" s="44"/>
      <c r="SE208" s="44">
        <f>VLOOKUP($C208,факт!$D$8:$JF$250,69,0)</f>
        <v>0</v>
      </c>
      <c r="SF208" s="44">
        <f>VLOOKUP($C208,факт!$D$8:$JF$250,70,0)</f>
        <v>0</v>
      </c>
      <c r="SG208" s="44">
        <f>VLOOKUP($C208,факт!$D$8:$JF$250,71,0)</f>
        <v>0</v>
      </c>
      <c r="SH208" s="44">
        <f>VLOOKUP($C208,факт!$D$8:$JF$250,72,0)</f>
        <v>0</v>
      </c>
      <c r="SI208" s="44">
        <f>VLOOKUP($C208,факт!$D$8:$JF$250,73,0)</f>
        <v>0</v>
      </c>
      <c r="SJ208" s="44">
        <f>VLOOKUP($C208,факт!$D$8:$JF$250,74,0)</f>
        <v>0</v>
      </c>
      <c r="SK208" s="44"/>
      <c r="SL208" s="44"/>
      <c r="SM208" s="44"/>
      <c r="SN208" s="44"/>
      <c r="SO208" s="44"/>
      <c r="SP208" s="45"/>
      <c r="SQ208" s="44"/>
      <c r="SR208" s="44"/>
      <c r="SS208" s="44"/>
      <c r="ST208" s="44"/>
      <c r="SU208" s="44"/>
      <c r="SV208" s="44"/>
      <c r="SW208" s="44"/>
      <c r="SX208" s="44"/>
      <c r="SY208" s="44"/>
      <c r="SZ208" s="44"/>
      <c r="TA208" s="44"/>
      <c r="TB208" s="44"/>
      <c r="TC208" s="44"/>
      <c r="TD208" s="44"/>
      <c r="TE208" s="45"/>
      <c r="TF208" s="44"/>
      <c r="TG208" s="44"/>
      <c r="TH208" s="44"/>
      <c r="TI208" s="44">
        <f>VLOOKUP($C208,факт!$D$8:$JF$250,135,0)</f>
        <v>0</v>
      </c>
      <c r="TJ208" s="44">
        <f>VLOOKUP($C208,факт!$D$8:$JF$250,136,0)</f>
        <v>0</v>
      </c>
      <c r="TK208" s="44">
        <f>VLOOKUP($C208,факт!$D$8:$JF$250,137,0)</f>
        <v>0</v>
      </c>
      <c r="TL208" s="44">
        <f>VLOOKUP($C208,факт!$D$8:$JF$250,138,0)</f>
        <v>0</v>
      </c>
      <c r="TM208" s="44">
        <f>VLOOKUP($C208,факт!$D$8:$JF$250,139,0)</f>
        <v>0</v>
      </c>
      <c r="TN208" s="44">
        <f>VLOOKUP($C208,факт!$D$8:$JF$250,140,0)</f>
        <v>0</v>
      </c>
      <c r="TO208" s="44"/>
      <c r="TP208" s="44"/>
      <c r="TQ208" s="44"/>
      <c r="TR208" s="44"/>
      <c r="TS208" s="44"/>
      <c r="TT208" s="47"/>
      <c r="TU208" s="47"/>
      <c r="TV208" s="44"/>
      <c r="TW208" s="44"/>
      <c r="TX208" s="44">
        <f>VLOOKUP($C208,факт!$D$8:$JF$250,75,0)</f>
        <v>0</v>
      </c>
      <c r="TY208" s="44">
        <f>VLOOKUP($C208,факт!$D$8:$JF$250,76,0)</f>
        <v>0</v>
      </c>
      <c r="TZ208" s="44">
        <f>VLOOKUP($C208,факт!$D$8:$JF$250,77,0)</f>
        <v>0</v>
      </c>
      <c r="UA208" s="44">
        <f>VLOOKUP($C208,факт!$D$8:$JF$250,78,0)</f>
        <v>0</v>
      </c>
      <c r="UB208" s="44">
        <f>VLOOKUP($C208,факт!$D$8:$JF$250,79,0)</f>
        <v>0</v>
      </c>
      <c r="UC208" s="44">
        <f>VLOOKUP($C208,факт!$D$8:$JF$250,80,0)</f>
        <v>0</v>
      </c>
      <c r="UD208" s="44"/>
      <c r="UE208" s="44"/>
      <c r="UF208" s="44"/>
      <c r="UG208" s="44"/>
      <c r="UH208" s="44"/>
      <c r="UI208" s="45"/>
      <c r="UJ208" s="44"/>
      <c r="UK208" s="44"/>
      <c r="UL208" s="44"/>
      <c r="UM208" s="44">
        <f>VLOOKUP($C208,факт!$D$8:$JF$250,81,0)</f>
        <v>0</v>
      </c>
      <c r="UN208" s="44">
        <f>VLOOKUP($C208,факт!$D$8:$JF$250,82,0)</f>
        <v>0</v>
      </c>
      <c r="UO208" s="44">
        <f>VLOOKUP($C208,факт!$D$8:$JF$250,83,0)</f>
        <v>0</v>
      </c>
      <c r="UP208" s="44">
        <f>VLOOKUP($C208,факт!$D$8:$JF$250,84,0)</f>
        <v>0</v>
      </c>
      <c r="UQ208" s="44">
        <f>VLOOKUP($C208,факт!$D$8:$JF$250,85,0)</f>
        <v>0</v>
      </c>
      <c r="UR208" s="44">
        <f>VLOOKUP($C208,факт!$D$8:$JF$250,86,0)</f>
        <v>0</v>
      </c>
      <c r="US208" s="44"/>
      <c r="UT208" s="44"/>
      <c r="UU208" s="44"/>
      <c r="UV208" s="44"/>
      <c r="UW208" s="44"/>
      <c r="UX208" s="45"/>
      <c r="UY208" s="44"/>
      <c r="UZ208" s="44"/>
      <c r="VA208" s="44"/>
      <c r="VB208" s="44">
        <f>VLOOKUP($C208,факт!$D$8:$JF$250,99,0)</f>
        <v>0</v>
      </c>
      <c r="VC208" s="44">
        <f>VLOOKUP($C208,факт!$D$8:$JF$250,100,0)</f>
        <v>0</v>
      </c>
      <c r="VD208" s="44">
        <f>VLOOKUP($C208,факт!$D$8:$JF$250,101,0)</f>
        <v>0</v>
      </c>
      <c r="VE208" s="44">
        <f>VLOOKUP($C208,факт!$D$8:$JF$250,102,0)</f>
        <v>0</v>
      </c>
      <c r="VF208" s="44">
        <f>VLOOKUP($C208,факт!$D$8:$JF$250,103,0)</f>
        <v>0</v>
      </c>
      <c r="VG208" s="44">
        <f>VLOOKUP($C208,факт!$D$8:$JF$250,104,0)</f>
        <v>0</v>
      </c>
      <c r="VH208" s="44"/>
      <c r="VI208" s="44"/>
      <c r="VJ208" s="44"/>
      <c r="VK208" s="44"/>
      <c r="VL208" s="44"/>
      <c r="VM208" s="45"/>
      <c r="VN208" s="44"/>
      <c r="VO208" s="44"/>
      <c r="VP208" s="44"/>
      <c r="VQ208" s="44">
        <f>VLOOKUP($C208,факт!$D$8:$JF$250,123,0)</f>
        <v>0</v>
      </c>
      <c r="VR208" s="44">
        <f>VLOOKUP($C208,факт!$D$8:$JF$250,124,0)</f>
        <v>0</v>
      </c>
      <c r="VS208" s="44">
        <f>VLOOKUP($C208,факт!$D$8:$JF$250,125,0)</f>
        <v>0</v>
      </c>
      <c r="VT208" s="44">
        <f>VLOOKUP($C208,факт!$D$8:$JF$250,126,0)</f>
        <v>0</v>
      </c>
      <c r="VU208" s="44">
        <f>VLOOKUP($C208,факт!$D$8:$JF$250,127,0)</f>
        <v>0</v>
      </c>
      <c r="VV208" s="44">
        <f>VLOOKUP($C208,факт!$D$8:$JF$250,128,0)</f>
        <v>0</v>
      </c>
      <c r="VW208" s="44"/>
      <c r="VX208" s="44"/>
      <c r="VY208" s="44"/>
      <c r="VZ208" s="44"/>
      <c r="WA208" s="44"/>
      <c r="WB208" s="45"/>
      <c r="WC208" s="44"/>
      <c r="WD208" s="44"/>
      <c r="WE208" s="44"/>
      <c r="WF208" s="44">
        <f>VLOOKUP($C208,факт!$D$8:$JF$250,141,0)</f>
        <v>0</v>
      </c>
      <c r="WG208" s="44">
        <f>VLOOKUP($C208,факт!$D$8:$JF$250,142,0)</f>
        <v>0</v>
      </c>
      <c r="WH208" s="44">
        <f>VLOOKUP($C208,факт!$D$8:$JF$250,143,0)</f>
        <v>0</v>
      </c>
      <c r="WI208" s="44">
        <f>VLOOKUP($C208,факт!$D$8:$JF$250,144,0)</f>
        <v>0</v>
      </c>
      <c r="WJ208" s="44">
        <f>VLOOKUP($C208,факт!$D$8:$JF$250,145,0)</f>
        <v>0</v>
      </c>
      <c r="WK208" s="44">
        <f>VLOOKUP($C208,факт!$D$8:$JF$250,146,0)</f>
        <v>0</v>
      </c>
      <c r="WL208" s="44"/>
      <c r="WM208" s="44"/>
      <c r="WN208" s="44"/>
      <c r="WO208" s="44"/>
      <c r="WP208" s="44"/>
      <c r="WQ208" s="45"/>
      <c r="WR208" s="44"/>
      <c r="WS208" s="44"/>
      <c r="WT208" s="44"/>
      <c r="WU208" s="44">
        <f>VLOOKUP($C208,факт!$D$8:$JF$250,57,0)</f>
        <v>0</v>
      </c>
      <c r="WV208" s="44">
        <f>VLOOKUP($C208,факт!$D$8:$JF$250,58,0)</f>
        <v>0</v>
      </c>
      <c r="WW208" s="44">
        <f>VLOOKUP($C208,факт!$D$8:$JF$250,59,0)</f>
        <v>0</v>
      </c>
      <c r="WX208" s="44">
        <f>VLOOKUP($C208,факт!$D$8:$JF$250,60,0)</f>
        <v>0</v>
      </c>
      <c r="WY208" s="44">
        <f>VLOOKUP($C208,факт!$D$8:$JF$250,61,0)</f>
        <v>0</v>
      </c>
      <c r="WZ208" s="44">
        <f>VLOOKUP($C208,факт!$D$8:$JF$250,62,0)</f>
        <v>0</v>
      </c>
      <c r="XA208" s="44"/>
      <c r="XB208" s="44"/>
      <c r="XC208" s="44"/>
      <c r="XD208" s="44"/>
      <c r="XE208" s="44"/>
      <c r="XF208" s="45"/>
      <c r="XG208" s="44"/>
      <c r="XH208" s="44"/>
      <c r="XI208" s="44"/>
      <c r="XJ208" s="44">
        <f>VLOOKUP($C208,факт!$D$8:$JF$250,51,0)</f>
        <v>0</v>
      </c>
      <c r="XK208" s="44">
        <f>VLOOKUP($C208,факт!$D$8:$JF$250,52,0)</f>
        <v>0</v>
      </c>
      <c r="XL208" s="44">
        <f>VLOOKUP($C208,факт!$D$8:$JF$250,53,0)</f>
        <v>0</v>
      </c>
      <c r="XM208" s="44">
        <f>VLOOKUP($C208,факт!$D$8:$JF$250,54,0)</f>
        <v>0</v>
      </c>
      <c r="XN208" s="44">
        <f>VLOOKUP($C208,факт!$D$8:$JF$250,55,0)</f>
        <v>0</v>
      </c>
      <c r="XO208" s="44">
        <f>VLOOKUP($C208,факт!$D$8:$JF$250,56,0)</f>
        <v>0</v>
      </c>
      <c r="XP208" s="44"/>
      <c r="XQ208" s="44"/>
      <c r="XR208" s="44"/>
      <c r="XS208" s="44"/>
      <c r="XT208" s="44"/>
      <c r="XU208" s="5"/>
      <c r="XV208" s="3"/>
      <c r="XW208" s="44"/>
      <c r="XX208" s="44"/>
      <c r="XY208" s="44">
        <f>VLOOKUP($C208,факт!$D$8:$JF$250,93,0)</f>
        <v>0</v>
      </c>
      <c r="XZ208" s="44">
        <f>VLOOKUP($C208,факт!$D$8:$JF$250,94,0)</f>
        <v>0</v>
      </c>
      <c r="YA208" s="44">
        <f>VLOOKUP($C208,факт!$D$8:$JF$250,95,0)</f>
        <v>0</v>
      </c>
      <c r="YB208" s="44">
        <f>VLOOKUP($C208,факт!$D$8:$JF$250,96,0)</f>
        <v>0</v>
      </c>
      <c r="YC208" s="44">
        <f>VLOOKUP($C208,факт!$D$8:$JF$250,97,0)</f>
        <v>0</v>
      </c>
      <c r="YD208" s="44">
        <f>VLOOKUP($C208,факт!$D$8:$JF$250,98,0)</f>
        <v>0</v>
      </c>
      <c r="YE208" s="44"/>
      <c r="YF208" s="44"/>
      <c r="YG208" s="44"/>
      <c r="YH208" s="44"/>
      <c r="YI208" s="44"/>
      <c r="YJ208" s="3"/>
      <c r="YK208" s="3"/>
      <c r="YL208" s="44"/>
      <c r="YM208" s="44"/>
      <c r="YN208" s="44">
        <f>VLOOKUP($C208,факт!$D$8:$JF$250,243,0)</f>
        <v>0</v>
      </c>
      <c r="YO208" s="44">
        <f>VLOOKUP($C208,факт!$D$8:$JF$250,244,0)</f>
        <v>0</v>
      </c>
      <c r="YP208" s="44">
        <f>VLOOKUP($C208,факт!$D$8:$JF$250,245,0)</f>
        <v>0</v>
      </c>
      <c r="YQ208" s="44">
        <f>VLOOKUP($C208,факт!$D$8:$JF$250,246,0)</f>
        <v>0</v>
      </c>
      <c r="YR208" s="44">
        <f>VLOOKUP($C208,факт!$D$8:$JF$250,247,0)</f>
        <v>0</v>
      </c>
      <c r="YS208" s="44">
        <f>VLOOKUP($C208,факт!$D$8:$JF$250,248,0)</f>
        <v>0</v>
      </c>
      <c r="YT208" s="44"/>
      <c r="YU208" s="44"/>
      <c r="YV208" s="44"/>
      <c r="YW208" s="44"/>
      <c r="YX208" s="44"/>
      <c r="YY208" s="44"/>
      <c r="YZ208" s="44"/>
      <c r="ZA208" s="44"/>
      <c r="ZB208" s="44"/>
      <c r="ZC208" s="44">
        <f>VLOOKUP($C208,факт!$D$8:$JF$250,249,0)</f>
        <v>0</v>
      </c>
      <c r="ZD208" s="44">
        <f>VLOOKUP($C208,факт!$D$8:$JF$250,250,0)</f>
        <v>0</v>
      </c>
      <c r="ZE208" s="44">
        <f>VLOOKUP($C208,факт!$D$8:$JF$250,251,0)</f>
        <v>0</v>
      </c>
      <c r="ZF208" s="44">
        <f>VLOOKUP($C208,факт!$D$8:$JF$250,252,0)</f>
        <v>0</v>
      </c>
      <c r="ZG208" s="44">
        <f>VLOOKUP($C208,факт!$D$8:$JF$250,253,0)</f>
        <v>0</v>
      </c>
      <c r="ZH208" s="44">
        <f>VLOOKUP($C208,факт!$D$8:$JF$250,254,0)</f>
        <v>0</v>
      </c>
      <c r="ZI208" s="44"/>
      <c r="ZJ208" s="44"/>
      <c r="ZK208" s="44"/>
      <c r="ZL208" s="44"/>
      <c r="ZM208" s="44"/>
      <c r="ZN208" s="44"/>
      <c r="ZO208" s="44"/>
      <c r="ZP208" s="44"/>
      <c r="ZQ208" s="44"/>
      <c r="ZR208" s="44"/>
      <c r="ZS208" s="44"/>
      <c r="ZT208" s="44"/>
      <c r="ZU208" s="44"/>
      <c r="ZV208" s="44"/>
      <c r="ZW208" s="44"/>
      <c r="ZX208" s="44"/>
      <c r="ZY208" s="44"/>
      <c r="ZZ208" s="44"/>
      <c r="AAA208" s="44"/>
      <c r="AAB208" s="44"/>
      <c r="AAC208" s="49"/>
      <c r="AAD208" s="49"/>
      <c r="AAE208" s="49"/>
      <c r="AAF208" s="49"/>
      <c r="AAG208" s="49">
        <f t="shared" ref="AAG208:AAG235" si="7607">SUM(HF208,DE208,AW208,CA208,AH208,BL208,S208,NO208,LG208,LV208,OD208,EX208,FM208,HU208,JN208,MK208,MZ208,TX208,IJ208,IY208,KC208,DT208,EI208,WU208,WF208,UM208,VB208,RP208,TI208,VQ208,OS208,PH208,PW208,QL208,GB208,RA208,GQ208,ST208,XJ208,XY208,SE208,CP208,KR208,YN208,ZC208)</f>
        <v>0</v>
      </c>
      <c r="AAH208" s="49">
        <f t="shared" ref="AAH208:AAH235" si="7608">SUM(HG208,DF208,AX208,CB208,AI208,BM208,T208,NP208,LH208,LW208,OE208,EY208,FN208,HV208,JO208,ML208,NA208,TY208,IK208,IZ208,KD208,DU208,EJ208,WV208,WG208,UN208,VC208,RQ208,TJ208,VR208,OT208,PI208,PX208,QM208,GC208,RB208,GR208,SU208,XK208,XZ208,SF208,CQ208,KS208,YO208,ZD208)</f>
        <v>0</v>
      </c>
      <c r="AAI208" s="49">
        <f t="shared" ref="AAI208:AAI235" si="7609">SUM(HH208,DG208,AY208,CC208,AJ208,BN208,U208,NQ208,LI208,LX208,OF208,EZ208,FO208,HW208,JP208,MM208,NB208,TZ208,IL208,JA208,KE208,DV208,EK208,WW208,WH208,UO208,VD208,RR208,TK208,VS208,OU208,PJ208,PY208,QN208,GD208,RC208,GS208,SV208,XL208,YA208,SG208,CR208,KT208,YP208,ZE208)</f>
        <v>0</v>
      </c>
      <c r="AAJ208" s="49"/>
      <c r="AAK208" s="49"/>
      <c r="AAL208" s="49"/>
      <c r="AAM208" s="49"/>
      <c r="AAN208" s="49"/>
      <c r="AAO208" s="49"/>
      <c r="AAP208" s="44"/>
      <c r="AAQ208" s="44"/>
    </row>
    <row r="209" spans="1:719" s="33" customFormat="1" ht="60" hidden="1" x14ac:dyDescent="0.25">
      <c r="A209" s="195"/>
      <c r="B209" s="233">
        <v>164</v>
      </c>
      <c r="C209" s="234" t="s">
        <v>464</v>
      </c>
      <c r="D209" s="211" t="s">
        <v>255</v>
      </c>
      <c r="E209" s="156">
        <v>15030</v>
      </c>
      <c r="F209" s="209">
        <v>0.46</v>
      </c>
      <c r="G209" s="301"/>
      <c r="H209" s="19">
        <v>1</v>
      </c>
      <c r="I209" s="210"/>
      <c r="J209" s="210"/>
      <c r="K209" s="1">
        <v>1.4</v>
      </c>
      <c r="L209" s="1">
        <v>1.68</v>
      </c>
      <c r="M209" s="1">
        <v>2.23</v>
      </c>
      <c r="N209" s="9">
        <v>2.57</v>
      </c>
      <c r="O209" s="45">
        <f>'СДП (план)'!O210</f>
        <v>0</v>
      </c>
      <c r="P209" s="45">
        <f>'СДП (план)'!P210</f>
        <v>0</v>
      </c>
      <c r="Q209" s="44">
        <f t="shared" si="6024"/>
        <v>0</v>
      </c>
      <c r="R209" s="44">
        <f t="shared" si="6025"/>
        <v>0</v>
      </c>
      <c r="S209" s="44">
        <f>VLOOKUP($C209,факт!$D$8:$JF$250,39,0)</f>
        <v>0</v>
      </c>
      <c r="T209" s="44">
        <f>VLOOKUP($C209,факт!$D$8:$JF$250,40,0)</f>
        <v>0</v>
      </c>
      <c r="U209" s="44">
        <f>VLOOKUP($C209,факт!$D$8:$JF$250,41,0)</f>
        <v>0</v>
      </c>
      <c r="V209" s="44">
        <f>VLOOKUP($C209,факт!$D$8:$JF$250,42,0)</f>
        <v>0</v>
      </c>
      <c r="W209" s="44">
        <f>VLOOKUP($C209,факт!$D$8:$JF$250,43,0)</f>
        <v>0</v>
      </c>
      <c r="X209" s="44">
        <f>VLOOKUP($C209,факт!$D$8:$JF$250,44,0)</f>
        <v>0</v>
      </c>
      <c r="Y209" s="44">
        <f t="shared" si="7467"/>
        <v>0</v>
      </c>
      <c r="Z209" s="44">
        <f t="shared" si="7468"/>
        <v>0</v>
      </c>
      <c r="AA209" s="44">
        <f t="shared" si="7469"/>
        <v>0</v>
      </c>
      <c r="AB209" s="44">
        <f t="shared" si="7470"/>
        <v>0</v>
      </c>
      <c r="AC209" s="44">
        <f t="shared" si="6192"/>
        <v>0</v>
      </c>
      <c r="AD209" s="155">
        <f>'СДП (план)'!Q210</f>
        <v>0</v>
      </c>
      <c r="AE209" s="155">
        <f>'СДП (план)'!R210</f>
        <v>0</v>
      </c>
      <c r="AF209" s="44">
        <f t="shared" si="6027"/>
        <v>0</v>
      </c>
      <c r="AG209" s="44">
        <f t="shared" si="6028"/>
        <v>0</v>
      </c>
      <c r="AH209" s="44">
        <f>VLOOKUP($C209,факт!$D$8:$JF$250,21,0)</f>
        <v>0</v>
      </c>
      <c r="AI209" s="44">
        <f>VLOOKUP($C209,факт!$D$8:$JF$250,22,0)</f>
        <v>0</v>
      </c>
      <c r="AJ209" s="44">
        <f>VLOOKUP($C209,факт!$D$8:$JF$250,23,0)</f>
        <v>0</v>
      </c>
      <c r="AK209" s="44">
        <f>VLOOKUP($C209,факт!$D$8:$JF$250,24,0)</f>
        <v>0</v>
      </c>
      <c r="AL209" s="44">
        <f>VLOOKUP($C209,факт!$D$8:$JF$250,25,0)</f>
        <v>0</v>
      </c>
      <c r="AM209" s="44">
        <f>VLOOKUP($C209,факт!$D$8:$JF$250,26,0)</f>
        <v>0</v>
      </c>
      <c r="AN209" s="44">
        <f t="shared" si="7471"/>
        <v>0</v>
      </c>
      <c r="AO209" s="44">
        <f t="shared" si="7472"/>
        <v>0</v>
      </c>
      <c r="AP209" s="44">
        <f t="shared" si="7473"/>
        <v>0</v>
      </c>
      <c r="AQ209" s="44">
        <f t="shared" si="7474"/>
        <v>0</v>
      </c>
      <c r="AR209" s="44">
        <f t="shared" si="7475"/>
        <v>0</v>
      </c>
      <c r="AS209" s="45">
        <f>'СДП (план)'!S210</f>
        <v>0</v>
      </c>
      <c r="AT209" s="44">
        <f>'СДП (план)'!T210</f>
        <v>0</v>
      </c>
      <c r="AU209" s="44">
        <f t="shared" si="6031"/>
        <v>0</v>
      </c>
      <c r="AV209" s="44">
        <f t="shared" si="6032"/>
        <v>0</v>
      </c>
      <c r="AW209" s="44">
        <f>VLOOKUP($C209,факт!$D$8:$JF$250,3,0)</f>
        <v>0</v>
      </c>
      <c r="AX209" s="44">
        <f>VLOOKUP($C209,факт!$D$8:$JF$250,4,0)</f>
        <v>0</v>
      </c>
      <c r="AY209" s="44">
        <f>VLOOKUP($C209,факт!$D$8:$JF$250,5,0)</f>
        <v>0</v>
      </c>
      <c r="AZ209" s="44">
        <f>VLOOKUP($C209,факт!$D$8:$JF$250,6,0)</f>
        <v>0</v>
      </c>
      <c r="BA209" s="44">
        <f>VLOOKUP($C209,факт!$D$8:$JF$250,7,0)</f>
        <v>0</v>
      </c>
      <c r="BB209" s="44">
        <f>VLOOKUP($C209,факт!$D$8:$JF$250,8,0)</f>
        <v>0</v>
      </c>
      <c r="BC209" s="44">
        <f t="shared" si="7476"/>
        <v>0</v>
      </c>
      <c r="BD209" s="44">
        <f t="shared" si="7477"/>
        <v>0</v>
      </c>
      <c r="BE209" s="44">
        <f t="shared" si="7478"/>
        <v>0</v>
      </c>
      <c r="BF209" s="44">
        <f t="shared" si="7453"/>
        <v>0</v>
      </c>
      <c r="BG209" s="44">
        <f t="shared" si="7454"/>
        <v>0</v>
      </c>
      <c r="BH209" s="90">
        <f>'СДП (план)'!U210</f>
        <v>0</v>
      </c>
      <c r="BI209" s="3">
        <f>'СДП (план)'!V210</f>
        <v>0</v>
      </c>
      <c r="BJ209" s="44">
        <f t="shared" si="6033"/>
        <v>0</v>
      </c>
      <c r="BK209" s="44">
        <f t="shared" si="6034"/>
        <v>0</v>
      </c>
      <c r="BL209" s="44">
        <f>VLOOKUP($C209,факт!$D$8:$JF$250,27,0)</f>
        <v>0</v>
      </c>
      <c r="BM209" s="44">
        <f>VLOOKUP($C209,факт!$D$8:$JF$250,28,0)</f>
        <v>0</v>
      </c>
      <c r="BN209" s="44">
        <f>VLOOKUP($C209,факт!$D$8:$JF$250,29,0)</f>
        <v>0</v>
      </c>
      <c r="BO209" s="44">
        <f>VLOOKUP($C209,факт!$D$8:$JF$250,30,0)</f>
        <v>0</v>
      </c>
      <c r="BP209" s="44">
        <f>VLOOKUP($C209,факт!$D$8:$JF$250,31,0)</f>
        <v>0</v>
      </c>
      <c r="BQ209" s="44">
        <f>VLOOKUP($C209,факт!$D$8:$JF$250,32,0)</f>
        <v>0</v>
      </c>
      <c r="BR209" s="44">
        <f t="shared" si="7479"/>
        <v>0</v>
      </c>
      <c r="BS209" s="44">
        <f t="shared" si="7480"/>
        <v>0</v>
      </c>
      <c r="BT209" s="44">
        <f t="shared" si="7481"/>
        <v>0</v>
      </c>
      <c r="BU209" s="44">
        <f t="shared" ref="BU209:BU235" si="7610">SUM(BL209-BJ209)</f>
        <v>0</v>
      </c>
      <c r="BV209" s="44">
        <f t="shared" ref="BV209:BV235" si="7611">SUM(BM209-BK209)</f>
        <v>0</v>
      </c>
      <c r="BW209" s="45">
        <f>'СДП (план)'!W210</f>
        <v>0</v>
      </c>
      <c r="BX209" s="44">
        <f>'СДП (план)'!X210</f>
        <v>0</v>
      </c>
      <c r="BY209" s="44">
        <f t="shared" si="6035"/>
        <v>0</v>
      </c>
      <c r="BZ209" s="44">
        <f t="shared" si="6036"/>
        <v>0</v>
      </c>
      <c r="CA209" s="44">
        <f>VLOOKUP($C209,факт!$D$8:$JF$250,9,0)</f>
        <v>0</v>
      </c>
      <c r="CB209" s="44">
        <f>VLOOKUP($C209,факт!$D$8:$JF$250,10,0)</f>
        <v>0</v>
      </c>
      <c r="CC209" s="44">
        <f>VLOOKUP($C209,факт!$D$8:$JF$250,11,0)</f>
        <v>0</v>
      </c>
      <c r="CD209" s="44">
        <f>VLOOKUP($C209,факт!$D$8:$JF$250,12,0)</f>
        <v>0</v>
      </c>
      <c r="CE209" s="44">
        <f>VLOOKUP($C209,факт!$D$8:$JF$250,13,0)</f>
        <v>0</v>
      </c>
      <c r="CF209" s="44">
        <f>VLOOKUP($C209,факт!$D$8:$JF$250,14,0)</f>
        <v>0</v>
      </c>
      <c r="CG209" s="44">
        <f t="shared" si="7482"/>
        <v>0</v>
      </c>
      <c r="CH209" s="44">
        <f t="shared" si="7483"/>
        <v>0</v>
      </c>
      <c r="CI209" s="44">
        <f t="shared" si="7484"/>
        <v>0</v>
      </c>
      <c r="CJ209" s="44">
        <f t="shared" si="7087"/>
        <v>0</v>
      </c>
      <c r="CK209" s="44">
        <f t="shared" si="7088"/>
        <v>0</v>
      </c>
      <c r="CL209" s="47">
        <f>'СДП (план)'!Y210</f>
        <v>0</v>
      </c>
      <c r="CM209" s="44">
        <f>'СДП (план)'!Z210</f>
        <v>0</v>
      </c>
      <c r="CN209" s="44">
        <f t="shared" si="6037"/>
        <v>0</v>
      </c>
      <c r="CO209" s="44">
        <f t="shared" si="6038"/>
        <v>0</v>
      </c>
      <c r="CP209" s="44">
        <f>VLOOKUP($C209,факт!$D$8:$JF$250,33,0)</f>
        <v>0</v>
      </c>
      <c r="CQ209" s="44">
        <f>VLOOKUP($C209,факт!$D$8:$JF$250,34,0)</f>
        <v>0</v>
      </c>
      <c r="CR209" s="44">
        <f>VLOOKUP($C209,факт!$D$8:$JF$250,35,0)</f>
        <v>0</v>
      </c>
      <c r="CS209" s="44">
        <f>VLOOKUP($C209,факт!$D$8:$JF$250,36,0)</f>
        <v>0</v>
      </c>
      <c r="CT209" s="44">
        <f>VLOOKUP($C209,факт!$D$8:$JF$250,37,0)</f>
        <v>0</v>
      </c>
      <c r="CU209" s="44">
        <f>VLOOKUP($C209,факт!$D$8:$JF$250,38,0)</f>
        <v>0</v>
      </c>
      <c r="CV209" s="44">
        <f t="shared" si="7485"/>
        <v>0</v>
      </c>
      <c r="CW209" s="44">
        <f t="shared" si="7486"/>
        <v>0</v>
      </c>
      <c r="CX209" s="44">
        <f t="shared" si="7487"/>
        <v>0</v>
      </c>
      <c r="CY209" s="44">
        <f t="shared" si="6039"/>
        <v>0</v>
      </c>
      <c r="CZ209" s="44">
        <f t="shared" si="6040"/>
        <v>0</v>
      </c>
      <c r="DA209" s="46">
        <f>'СДП (план)'!AA210</f>
        <v>0</v>
      </c>
      <c r="DB209" s="46">
        <f>'СДП (план)'!AB210</f>
        <v>0</v>
      </c>
      <c r="DC209" s="44">
        <f t="shared" si="6041"/>
        <v>0</v>
      </c>
      <c r="DD209" s="44">
        <f t="shared" si="6042"/>
        <v>0</v>
      </c>
      <c r="DE209" s="44">
        <f>VLOOKUP($C209,факт!$D$8:$JF$250,45,0)</f>
        <v>0</v>
      </c>
      <c r="DF209" s="44">
        <f>VLOOKUP($C209,факт!$D$8:$JF$250,46,0)</f>
        <v>0</v>
      </c>
      <c r="DG209" s="44">
        <f>VLOOKUP($C209,факт!$D$8:$JF$250,47,0)</f>
        <v>0</v>
      </c>
      <c r="DH209" s="44">
        <f>VLOOKUP($C209,факт!$D$8:$JF$250,48,0)</f>
        <v>0</v>
      </c>
      <c r="DI209" s="44">
        <f>VLOOKUP($C209,факт!$D$8:$JF$250,49,0)</f>
        <v>0</v>
      </c>
      <c r="DJ209" s="44">
        <f>VLOOKUP($C209,факт!$D$8:$JF$250,50,0)</f>
        <v>0</v>
      </c>
      <c r="DK209" s="44">
        <f t="shared" si="7488"/>
        <v>0</v>
      </c>
      <c r="DL209" s="44">
        <f t="shared" si="7489"/>
        <v>0</v>
      </c>
      <c r="DM209" s="44">
        <f t="shared" si="7490"/>
        <v>0</v>
      </c>
      <c r="DN209" s="44">
        <f t="shared" si="6043"/>
        <v>0</v>
      </c>
      <c r="DO209" s="44">
        <f t="shared" si="6044"/>
        <v>0</v>
      </c>
      <c r="DP209" s="5">
        <f>'СДП (план)'!AC210</f>
        <v>0</v>
      </c>
      <c r="DQ209" s="3">
        <f>'СДП (план)'!AD210</f>
        <v>0</v>
      </c>
      <c r="DR209" s="44">
        <f t="shared" si="6045"/>
        <v>0</v>
      </c>
      <c r="DS209" s="44">
        <f t="shared" si="6046"/>
        <v>0</v>
      </c>
      <c r="DT209" s="44">
        <f>VLOOKUP($C209,факт!$D$8:$JF$250,231,0)</f>
        <v>0</v>
      </c>
      <c r="DU209" s="44">
        <f>VLOOKUP($C209,факт!$D$8:$JF$250,232,0)</f>
        <v>0</v>
      </c>
      <c r="DV209" s="44">
        <f>VLOOKUP($C209,факт!$D$8:$JF$250,233,0)</f>
        <v>0</v>
      </c>
      <c r="DW209" s="44">
        <f>VLOOKUP($C209,факт!$D$8:$JF$250,234,0)</f>
        <v>0</v>
      </c>
      <c r="DX209" s="44">
        <f>VLOOKUP($C209,факт!$D$8:$JF$250,235,0)</f>
        <v>0</v>
      </c>
      <c r="DY209" s="44">
        <f>VLOOKUP($C209,факт!$D$8:$JF$250,236,0)</f>
        <v>0</v>
      </c>
      <c r="DZ209" s="44">
        <f t="shared" si="7491"/>
        <v>0</v>
      </c>
      <c r="EA209" s="44">
        <f t="shared" si="7492"/>
        <v>0</v>
      </c>
      <c r="EB209" s="44">
        <f t="shared" si="7493"/>
        <v>0</v>
      </c>
      <c r="EC209" s="44">
        <f t="shared" si="6047"/>
        <v>0</v>
      </c>
      <c r="ED209" s="44">
        <f t="shared" si="6048"/>
        <v>0</v>
      </c>
      <c r="EE209" s="44">
        <f>'СДП (план)'!CY210</f>
        <v>0</v>
      </c>
      <c r="EF209" s="44">
        <f>'СДП (план)'!CZ210</f>
        <v>0</v>
      </c>
      <c r="EG209" s="44">
        <f t="shared" si="6049"/>
        <v>0</v>
      </c>
      <c r="EH209" s="44">
        <f t="shared" si="6050"/>
        <v>0</v>
      </c>
      <c r="EI209" s="44"/>
      <c r="EJ209" s="44"/>
      <c r="EK209" s="44"/>
      <c r="EL209" s="44"/>
      <c r="EM209" s="44"/>
      <c r="EN209" s="44"/>
      <c r="EO209" s="44"/>
      <c r="EP209" s="44"/>
      <c r="EQ209" s="44"/>
      <c r="ER209" s="44"/>
      <c r="ES209" s="44"/>
      <c r="ET209" s="45">
        <f>'СДП (план)'!AE210</f>
        <v>0</v>
      </c>
      <c r="EU209" s="44">
        <f>'СДП (план)'!AF210</f>
        <v>0</v>
      </c>
      <c r="EV209" s="44">
        <f t="shared" si="6051"/>
        <v>0</v>
      </c>
      <c r="EW209" s="44">
        <f t="shared" si="6052"/>
        <v>0</v>
      </c>
      <c r="EX209" s="44">
        <f>VLOOKUP($C209,факт!$D$8:$JF$250,159,0)</f>
        <v>0</v>
      </c>
      <c r="EY209" s="44">
        <f>VLOOKUP($C209,факт!$D$8:$JF$250,160,0)</f>
        <v>0</v>
      </c>
      <c r="EZ209" s="44">
        <f>VLOOKUP($C209,факт!$D$8:$JF$250,161,0)</f>
        <v>0</v>
      </c>
      <c r="FA209" s="44">
        <f>VLOOKUP($C209,факт!$D$8:$JF$250,162,0)</f>
        <v>0</v>
      </c>
      <c r="FB209" s="44">
        <f>VLOOKUP($C209,факт!$D$8:$JF$250,163,0)</f>
        <v>0</v>
      </c>
      <c r="FC209" s="44">
        <f>VLOOKUP($C209,факт!$D$8:$JF$250,164,0)</f>
        <v>0</v>
      </c>
      <c r="FD209" s="44">
        <f t="shared" si="7494"/>
        <v>0</v>
      </c>
      <c r="FE209" s="44">
        <f t="shared" si="7495"/>
        <v>0</v>
      </c>
      <c r="FF209" s="44">
        <f t="shared" si="7496"/>
        <v>0</v>
      </c>
      <c r="FG209" s="44">
        <f t="shared" si="7497"/>
        <v>0</v>
      </c>
      <c r="FH209" s="44">
        <f t="shared" si="7498"/>
        <v>0</v>
      </c>
      <c r="FI209" s="5">
        <f>'СДП (план)'!AG210</f>
        <v>0</v>
      </c>
      <c r="FJ209" s="3">
        <f>'СДП (план)'!AH210</f>
        <v>0</v>
      </c>
      <c r="FK209" s="44">
        <f t="shared" si="6055"/>
        <v>0</v>
      </c>
      <c r="FL209" s="44">
        <f t="shared" si="6056"/>
        <v>0</v>
      </c>
      <c r="FM209" s="44">
        <f>VLOOKUP($C209,факт!$D$8:$JF$250,165,0)</f>
        <v>0</v>
      </c>
      <c r="FN209" s="44">
        <f>VLOOKUP($C209,факт!$D$8:$JF$250,166,0)</f>
        <v>0</v>
      </c>
      <c r="FO209" s="44">
        <f>VLOOKUP($C209,факт!$D$8:$JF$250,167,0)</f>
        <v>0</v>
      </c>
      <c r="FP209" s="44">
        <f>VLOOKUP($C209,факт!$D$8:$JF$250,168,0)</f>
        <v>0</v>
      </c>
      <c r="FQ209" s="44">
        <f>VLOOKUP($C209,факт!$D$8:$JF$250,169,0)</f>
        <v>0</v>
      </c>
      <c r="FR209" s="44">
        <f>VLOOKUP($C209,факт!$D$8:$JF$250,170,0)</f>
        <v>0</v>
      </c>
      <c r="FS209" s="44">
        <f t="shared" si="7499"/>
        <v>0</v>
      </c>
      <c r="FT209" s="44">
        <f t="shared" si="7500"/>
        <v>0</v>
      </c>
      <c r="FU209" s="44">
        <f t="shared" si="7501"/>
        <v>0</v>
      </c>
      <c r="FV209" s="44">
        <f t="shared" si="7502"/>
        <v>0</v>
      </c>
      <c r="FW209" s="44">
        <f t="shared" si="6207"/>
        <v>0</v>
      </c>
      <c r="FX209" s="5">
        <f>'СДП (план)'!AI210</f>
        <v>0</v>
      </c>
      <c r="FY209" s="3">
        <f>'СДП (план)'!AJ210</f>
        <v>0</v>
      </c>
      <c r="FZ209" s="44">
        <f t="shared" si="6059"/>
        <v>0</v>
      </c>
      <c r="GA209" s="44">
        <f t="shared" si="6060"/>
        <v>0</v>
      </c>
      <c r="GB209" s="44">
        <f>VLOOKUP($C209,факт!$D$8:$JF$250,219,0)</f>
        <v>0</v>
      </c>
      <c r="GC209" s="44">
        <f>VLOOKUP($C209,факт!$D$8:$JF$250,220,0)</f>
        <v>0</v>
      </c>
      <c r="GD209" s="44">
        <f>VLOOKUP($C209,факт!$D$8:$JF$250,221,0)</f>
        <v>0</v>
      </c>
      <c r="GE209" s="44">
        <f>VLOOKUP($C209,факт!$D$8:$JF$250,222,0)</f>
        <v>0</v>
      </c>
      <c r="GF209" s="44">
        <f>VLOOKUP($C209,факт!$D$8:$JF$250,223,0)</f>
        <v>0</v>
      </c>
      <c r="GG209" s="44">
        <f>VLOOKUP($C209,факт!$D$8:$JF$250,224,0)</f>
        <v>0</v>
      </c>
      <c r="GH209" s="44">
        <f t="shared" si="7503"/>
        <v>0</v>
      </c>
      <c r="GI209" s="44">
        <f t="shared" si="7504"/>
        <v>0</v>
      </c>
      <c r="GJ209" s="44">
        <f t="shared" si="7505"/>
        <v>0</v>
      </c>
      <c r="GK209" s="44">
        <f t="shared" si="7506"/>
        <v>0</v>
      </c>
      <c r="GL209" s="44">
        <f t="shared" si="7507"/>
        <v>0</v>
      </c>
      <c r="GM209" s="45">
        <f>'СДП (план)'!AK210</f>
        <v>0</v>
      </c>
      <c r="GN209" s="44">
        <f>'СДП (план)'!AL210</f>
        <v>0</v>
      </c>
      <c r="GO209" s="44">
        <f t="shared" si="6063"/>
        <v>0</v>
      </c>
      <c r="GP209" s="44">
        <f t="shared" si="6064"/>
        <v>0</v>
      </c>
      <c r="GQ209" s="44">
        <f>VLOOKUP($C209,факт!$D$8:$JF$250,237,0)</f>
        <v>0</v>
      </c>
      <c r="GR209" s="44">
        <f>VLOOKUP($C209,факт!$D$8:$JF$250,238,0)</f>
        <v>0</v>
      </c>
      <c r="GS209" s="44">
        <f>VLOOKUP($C209,факт!$D$8:$JF$250,239,0)</f>
        <v>0</v>
      </c>
      <c r="GT209" s="44">
        <f>VLOOKUP($C209,факт!$D$8:$JF$250,240,0)</f>
        <v>0</v>
      </c>
      <c r="GU209" s="44">
        <f>VLOOKUP($C209,факт!$D$8:$JF$250,241,0)</f>
        <v>0</v>
      </c>
      <c r="GV209" s="44">
        <f>VLOOKUP($C209,факт!$D$8:$JF$250,242,0)</f>
        <v>0</v>
      </c>
      <c r="GW209" s="44">
        <f t="shared" si="7508"/>
        <v>0</v>
      </c>
      <c r="GX209" s="44">
        <f t="shared" si="7509"/>
        <v>0</v>
      </c>
      <c r="GY209" s="44">
        <f t="shared" si="7510"/>
        <v>0</v>
      </c>
      <c r="GZ209" s="44">
        <f t="shared" si="6065"/>
        <v>0</v>
      </c>
      <c r="HA209" s="44">
        <f t="shared" si="6066"/>
        <v>0</v>
      </c>
      <c r="HB209" s="46">
        <f>'СДП (план)'!AM210</f>
        <v>0</v>
      </c>
      <c r="HC209" s="127">
        <f>'СДП (план)'!AN210</f>
        <v>0</v>
      </c>
      <c r="HD209" s="44">
        <f t="shared" si="6067"/>
        <v>0</v>
      </c>
      <c r="HE209" s="44">
        <f t="shared" si="6068"/>
        <v>0</v>
      </c>
      <c r="HF209" s="44"/>
      <c r="HG209" s="44"/>
      <c r="HH209" s="44"/>
      <c r="HI209" s="44"/>
      <c r="HJ209" s="44"/>
      <c r="HK209" s="44"/>
      <c r="HL209" s="44">
        <f t="shared" si="7511"/>
        <v>0</v>
      </c>
      <c r="HM209" s="44">
        <f t="shared" si="7512"/>
        <v>0</v>
      </c>
      <c r="HN209" s="44">
        <f t="shared" si="7513"/>
        <v>0</v>
      </c>
      <c r="HO209" s="44">
        <f t="shared" si="6069"/>
        <v>0</v>
      </c>
      <c r="HP209" s="44">
        <f t="shared" si="6070"/>
        <v>0</v>
      </c>
      <c r="HQ209" s="45">
        <f>'СДП (план)'!AO210</f>
        <v>0</v>
      </c>
      <c r="HR209" s="44">
        <f>'СДП (план)'!AP210</f>
        <v>0</v>
      </c>
      <c r="HS209" s="44">
        <f t="shared" si="6071"/>
        <v>0</v>
      </c>
      <c r="HT209" s="44">
        <f t="shared" si="6072"/>
        <v>0</v>
      </c>
      <c r="HU209" s="44">
        <f>VLOOKUP($C209,факт!$D$8:$JF$250,171,0)</f>
        <v>0</v>
      </c>
      <c r="HV209" s="44">
        <f>VLOOKUP($C209,факт!$D$8:$JF$250,172,0)</f>
        <v>0</v>
      </c>
      <c r="HW209" s="44">
        <f>VLOOKUP($C209,факт!$D$8:$JF$250,173,0)</f>
        <v>0</v>
      </c>
      <c r="HX209" s="44">
        <f>VLOOKUP($C209,факт!$D$8:$JF$250,174,0)</f>
        <v>0</v>
      </c>
      <c r="HY209" s="44">
        <f>VLOOKUP($C209,факт!$D$8:$JF$250,175,0)</f>
        <v>0</v>
      </c>
      <c r="HZ209" s="44">
        <f>VLOOKUP($C209,факт!$D$8:$JF$250,176,0)</f>
        <v>0</v>
      </c>
      <c r="IA209" s="44">
        <f t="shared" si="7514"/>
        <v>0</v>
      </c>
      <c r="IB209" s="44">
        <f t="shared" si="7515"/>
        <v>0</v>
      </c>
      <c r="IC209" s="44">
        <f t="shared" si="7516"/>
        <v>0</v>
      </c>
      <c r="ID209" s="44">
        <f t="shared" si="6073"/>
        <v>0</v>
      </c>
      <c r="IE209" s="44">
        <f t="shared" si="6074"/>
        <v>0</v>
      </c>
      <c r="IF209" s="45">
        <f>'СДП (план)'!AQ210</f>
        <v>0</v>
      </c>
      <c r="IG209" s="44">
        <f>'СДП (план)'!AR210</f>
        <v>0</v>
      </c>
      <c r="IH209" s="44">
        <f t="shared" si="6075"/>
        <v>0</v>
      </c>
      <c r="II209" s="44">
        <f t="shared" si="6076"/>
        <v>0</v>
      </c>
      <c r="IJ209" s="44"/>
      <c r="IK209" s="44"/>
      <c r="IL209" s="44"/>
      <c r="IM209" s="44"/>
      <c r="IN209" s="44"/>
      <c r="IO209" s="44"/>
      <c r="IP209" s="44">
        <f t="shared" si="7517"/>
        <v>0</v>
      </c>
      <c r="IQ209" s="44">
        <f t="shared" si="7518"/>
        <v>0</v>
      </c>
      <c r="IR209" s="44">
        <f t="shared" si="7519"/>
        <v>0</v>
      </c>
      <c r="IS209" s="44">
        <f t="shared" si="6077"/>
        <v>0</v>
      </c>
      <c r="IT209" s="44">
        <f t="shared" si="6078"/>
        <v>0</v>
      </c>
      <c r="IU209" s="45">
        <f>'СДП (план)'!AS210</f>
        <v>0</v>
      </c>
      <c r="IV209" s="44">
        <f>'СДП (план)'!AT210</f>
        <v>0</v>
      </c>
      <c r="IW209" s="44">
        <f t="shared" si="6079"/>
        <v>0</v>
      </c>
      <c r="IX209" s="44">
        <f t="shared" si="6080"/>
        <v>0</v>
      </c>
      <c r="IY209" s="44">
        <f>VLOOKUP($C209,факт!$D$8:$JF$250,183,0)</f>
        <v>0</v>
      </c>
      <c r="IZ209" s="44">
        <f>VLOOKUP($C209,факт!$D$8:$JF$250,184,0)</f>
        <v>0</v>
      </c>
      <c r="JA209" s="44">
        <f>VLOOKUP($C209,факт!$D$8:$JF$250,185,0)</f>
        <v>0</v>
      </c>
      <c r="JB209" s="44">
        <f>VLOOKUP($C209,факт!$D$8:$JF$250,186,0)</f>
        <v>0</v>
      </c>
      <c r="JC209" s="44">
        <f>VLOOKUP($C209,факт!$D$8:$JF$250,187,0)</f>
        <v>0</v>
      </c>
      <c r="JD209" s="44">
        <f>VLOOKUP($C209,факт!$D$8:$JF$250,188,0)</f>
        <v>0</v>
      </c>
      <c r="JE209" s="44">
        <f t="shared" si="7520"/>
        <v>0</v>
      </c>
      <c r="JF209" s="44">
        <f t="shared" si="7521"/>
        <v>0</v>
      </c>
      <c r="JG209" s="44">
        <f t="shared" si="7522"/>
        <v>0</v>
      </c>
      <c r="JH209" s="44">
        <f t="shared" si="6081"/>
        <v>0</v>
      </c>
      <c r="JI209" s="44">
        <f t="shared" si="6082"/>
        <v>0</v>
      </c>
      <c r="JJ209" s="5">
        <f>'СДП (план)'!AU210</f>
        <v>0</v>
      </c>
      <c r="JK209" s="3">
        <f>'СДП (план)'!AV210</f>
        <v>0</v>
      </c>
      <c r="JL209" s="44">
        <f t="shared" si="6083"/>
        <v>0</v>
      </c>
      <c r="JM209" s="44">
        <f t="shared" si="6084"/>
        <v>0</v>
      </c>
      <c r="JN209" s="44">
        <f>VLOOKUP($C209,факт!$D$8:$JF$250,189,0)</f>
        <v>0</v>
      </c>
      <c r="JO209" s="44">
        <f>VLOOKUP($C209,факт!$D$8:$JF$250,190,0)</f>
        <v>0</v>
      </c>
      <c r="JP209" s="44">
        <f>VLOOKUP($C209,факт!$D$8:$JF$250,191,0)</f>
        <v>0</v>
      </c>
      <c r="JQ209" s="44">
        <f>VLOOKUP($C209,факт!$D$8:$JF$250,192,0)</f>
        <v>0</v>
      </c>
      <c r="JR209" s="44">
        <f>VLOOKUP($C209,факт!$D$8:$JF$250,193,0)</f>
        <v>0</v>
      </c>
      <c r="JS209" s="44">
        <f>VLOOKUP($C209,факт!$D$8:$JF$250,194,0)</f>
        <v>0</v>
      </c>
      <c r="JT209" s="44">
        <f t="shared" si="7523"/>
        <v>0</v>
      </c>
      <c r="JU209" s="44">
        <f t="shared" si="7524"/>
        <v>0</v>
      </c>
      <c r="JV209" s="44">
        <f t="shared" si="7525"/>
        <v>0</v>
      </c>
      <c r="JW209" s="44">
        <f t="shared" si="6085"/>
        <v>0</v>
      </c>
      <c r="JX209" s="44">
        <f t="shared" si="6086"/>
        <v>0</v>
      </c>
      <c r="JY209" s="5">
        <f>'СДП (план)'!AW210</f>
        <v>0</v>
      </c>
      <c r="JZ209" s="3">
        <f>'СДП (план)'!AX210</f>
        <v>0</v>
      </c>
      <c r="KA209" s="44">
        <f t="shared" si="6087"/>
        <v>0</v>
      </c>
      <c r="KB209" s="44">
        <f t="shared" si="6088"/>
        <v>0</v>
      </c>
      <c r="KC209" s="44">
        <f>VLOOKUP($C209,факт!$D$8:$JF$250,177,0)</f>
        <v>0</v>
      </c>
      <c r="KD209" s="44">
        <f>VLOOKUP($C209,факт!$D$8:$JF$250,178,0)</f>
        <v>0</v>
      </c>
      <c r="KE209" s="44">
        <f>VLOOKUP($C209,факт!$D$8:$JF$250,179,0)</f>
        <v>0</v>
      </c>
      <c r="KF209" s="44">
        <f>VLOOKUP($C209,факт!$D$8:$JF$250,180,0)</f>
        <v>0</v>
      </c>
      <c r="KG209" s="44">
        <f>VLOOKUP($C209,факт!$D$8:$JF$250,181,0)</f>
        <v>0</v>
      </c>
      <c r="KH209" s="44">
        <f>VLOOKUP($C209,факт!$D$8:$JF$250,182,0)</f>
        <v>0</v>
      </c>
      <c r="KI209" s="44">
        <f t="shared" si="7526"/>
        <v>0</v>
      </c>
      <c r="KJ209" s="44">
        <f t="shared" si="7527"/>
        <v>0</v>
      </c>
      <c r="KK209" s="44">
        <f t="shared" si="7528"/>
        <v>0</v>
      </c>
      <c r="KL209" s="44">
        <f t="shared" si="6089"/>
        <v>0</v>
      </c>
      <c r="KM209" s="44">
        <f t="shared" si="6090"/>
        <v>0</v>
      </c>
      <c r="KN209" s="5">
        <f>'СДП (план)'!AY210</f>
        <v>0</v>
      </c>
      <c r="KO209" s="3">
        <f>'СДП (план)'!AZ210</f>
        <v>0</v>
      </c>
      <c r="KP209" s="44">
        <f t="shared" si="6091"/>
        <v>0</v>
      </c>
      <c r="KQ209" s="44">
        <f t="shared" si="6092"/>
        <v>0</v>
      </c>
      <c r="KR209" s="44"/>
      <c r="KS209" s="44"/>
      <c r="KT209" s="44"/>
      <c r="KU209" s="44"/>
      <c r="KV209" s="44"/>
      <c r="KW209" s="44"/>
      <c r="KX209" s="44">
        <f t="shared" si="7529"/>
        <v>0</v>
      </c>
      <c r="KY209" s="44">
        <f t="shared" si="7530"/>
        <v>0</v>
      </c>
      <c r="KZ209" s="44">
        <f t="shared" si="7531"/>
        <v>0</v>
      </c>
      <c r="LA209" s="44">
        <f t="shared" si="6093"/>
        <v>0</v>
      </c>
      <c r="LB209" s="44">
        <f t="shared" si="6094"/>
        <v>0</v>
      </c>
      <c r="LC209" s="45">
        <f>'СДП (план)'!BA210</f>
        <v>0</v>
      </c>
      <c r="LD209" s="44">
        <f>'СДП (план)'!BB210</f>
        <v>0</v>
      </c>
      <c r="LE209" s="44">
        <f t="shared" si="6095"/>
        <v>0</v>
      </c>
      <c r="LF209" s="44">
        <f t="shared" si="6096"/>
        <v>0</v>
      </c>
      <c r="LG209" s="44">
        <f>VLOOKUP($C209,факт!$D$8:$JF$250,111,0)</f>
        <v>0</v>
      </c>
      <c r="LH209" s="44">
        <f>VLOOKUP($C209,факт!$D$8:$JF$250,112,0)</f>
        <v>0</v>
      </c>
      <c r="LI209" s="44">
        <f>VLOOKUP($C209,факт!$D$8:$JF$250,113,0)</f>
        <v>0</v>
      </c>
      <c r="LJ209" s="44">
        <f>VLOOKUP($C209,факт!$D$8:$JF$250,114,0)</f>
        <v>0</v>
      </c>
      <c r="LK209" s="44">
        <f>VLOOKUP($C209,факт!$D$8:$JF$250,115,0)</f>
        <v>0</v>
      </c>
      <c r="LL209" s="44">
        <f>VLOOKUP($C209,факт!$D$8:$JF$250,116,0)</f>
        <v>0</v>
      </c>
      <c r="LM209" s="44">
        <f t="shared" si="7532"/>
        <v>0</v>
      </c>
      <c r="LN209" s="44">
        <f t="shared" si="7533"/>
        <v>0</v>
      </c>
      <c r="LO209" s="44">
        <f t="shared" si="7534"/>
        <v>0</v>
      </c>
      <c r="LP209" s="44">
        <f t="shared" si="6097"/>
        <v>0</v>
      </c>
      <c r="LQ209" s="44">
        <f t="shared" si="6098"/>
        <v>0</v>
      </c>
      <c r="LR209" s="45">
        <f>'СДП (план)'!BC210</f>
        <v>0</v>
      </c>
      <c r="LS209" s="44">
        <f>'СДП (план)'!BD210</f>
        <v>0</v>
      </c>
      <c r="LT209" s="44">
        <f t="shared" si="6099"/>
        <v>0</v>
      </c>
      <c r="LU209" s="44">
        <f t="shared" si="6100"/>
        <v>0</v>
      </c>
      <c r="LV209" s="44">
        <f>VLOOKUP($C209,факт!$D$8:$JF$250,117,0)</f>
        <v>0</v>
      </c>
      <c r="LW209" s="44">
        <f>VLOOKUP($C209,факт!$D$8:$JF$250,118,0)</f>
        <v>0</v>
      </c>
      <c r="LX209" s="44">
        <f>VLOOKUP($C209,факт!$D$8:$JF$250,119,0)</f>
        <v>0</v>
      </c>
      <c r="LY209" s="44">
        <f>VLOOKUP($C209,факт!$D$8:$JF$250,120,0)</f>
        <v>0</v>
      </c>
      <c r="LZ209" s="44">
        <f>VLOOKUP($C209,факт!$D$8:$JF$250,121,0)</f>
        <v>0</v>
      </c>
      <c r="MA209" s="44">
        <f>VLOOKUP($C209,факт!$D$8:$JF$250,122,0)</f>
        <v>0</v>
      </c>
      <c r="MB209" s="44">
        <f t="shared" si="7535"/>
        <v>0</v>
      </c>
      <c r="MC209" s="44">
        <f t="shared" si="7536"/>
        <v>0</v>
      </c>
      <c r="MD209" s="44">
        <f t="shared" si="7537"/>
        <v>0</v>
      </c>
      <c r="ME209" s="44">
        <f t="shared" si="6101"/>
        <v>0</v>
      </c>
      <c r="MF209" s="44">
        <f t="shared" si="6102"/>
        <v>0</v>
      </c>
      <c r="MG209" s="47">
        <f>'СДП (план)'!BE210</f>
        <v>0</v>
      </c>
      <c r="MH209" s="47">
        <f>'СДП (план)'!BF210</f>
        <v>0</v>
      </c>
      <c r="MI209" s="44">
        <f t="shared" si="6103"/>
        <v>0</v>
      </c>
      <c r="MJ209" s="44">
        <f t="shared" si="6104"/>
        <v>0</v>
      </c>
      <c r="MK209" s="44">
        <f>VLOOKUP($C209,факт!$D$8:$JF$250,63,0)</f>
        <v>0</v>
      </c>
      <c r="ML209" s="44">
        <f>VLOOKUP($C209,факт!$D$8:$JF$250,64,0)</f>
        <v>0</v>
      </c>
      <c r="MM209" s="44">
        <f>VLOOKUP($C209,факт!$D$8:$JF$250,65,0)</f>
        <v>0</v>
      </c>
      <c r="MN209" s="44">
        <f>VLOOKUP($C209,факт!$D$8:$JF$250,66,0)</f>
        <v>0</v>
      </c>
      <c r="MO209" s="44">
        <f>VLOOKUP($C209,факт!$D$8:$JF$250,67,0)</f>
        <v>0</v>
      </c>
      <c r="MP209" s="44">
        <f>VLOOKUP($C209,факт!$D$8:$JF$250,68,0)</f>
        <v>0</v>
      </c>
      <c r="MQ209" s="44">
        <f t="shared" si="7538"/>
        <v>0</v>
      </c>
      <c r="MR209" s="44">
        <f t="shared" si="7539"/>
        <v>0</v>
      </c>
      <c r="MS209" s="44">
        <f t="shared" si="7540"/>
        <v>0</v>
      </c>
      <c r="MT209" s="44">
        <f t="shared" si="6105"/>
        <v>0</v>
      </c>
      <c r="MU209" s="44">
        <f t="shared" si="6106"/>
        <v>0</v>
      </c>
      <c r="MV209" s="47">
        <f>'СДП (план)'!BG210</f>
        <v>0</v>
      </c>
      <c r="MW209" s="47">
        <f>'СДП (план)'!BH210</f>
        <v>0</v>
      </c>
      <c r="MX209" s="44">
        <f t="shared" si="6107"/>
        <v>0</v>
      </c>
      <c r="MY209" s="44">
        <f t="shared" si="6108"/>
        <v>0</v>
      </c>
      <c r="MZ209" s="44">
        <f>VLOOKUP($C209,факт!$D$8:$JF$250,129,0)</f>
        <v>0</v>
      </c>
      <c r="NA209" s="44">
        <f>VLOOKUP($C209,факт!$D$8:$JF$250,130,0)</f>
        <v>0</v>
      </c>
      <c r="NB209" s="44">
        <f>VLOOKUP($C209,факт!$D$8:$JF$250,131,0)</f>
        <v>0</v>
      </c>
      <c r="NC209" s="44">
        <f>VLOOKUP($C209,факт!$D$8:$JF$250,132,0)</f>
        <v>0</v>
      </c>
      <c r="ND209" s="44">
        <f>VLOOKUP($C209,факт!$D$8:$JF$250,133,0)</f>
        <v>0</v>
      </c>
      <c r="NE209" s="44">
        <f>VLOOKUP($C209,факт!$D$8:$JF$250,134,0)</f>
        <v>0</v>
      </c>
      <c r="NF209" s="44">
        <f t="shared" si="7541"/>
        <v>0</v>
      </c>
      <c r="NG209" s="44">
        <f t="shared" si="7542"/>
        <v>0</v>
      </c>
      <c r="NH209" s="44">
        <f t="shared" si="7543"/>
        <v>0</v>
      </c>
      <c r="NI209" s="44">
        <f t="shared" si="6109"/>
        <v>0</v>
      </c>
      <c r="NJ209" s="44">
        <f t="shared" si="6110"/>
        <v>0</v>
      </c>
      <c r="NK209" s="45">
        <f>'СДП (план)'!BI210</f>
        <v>0</v>
      </c>
      <c r="NL209" s="44">
        <f>'СДП (план)'!BJ210</f>
        <v>0</v>
      </c>
      <c r="NM209" s="44">
        <f t="shared" si="6111"/>
        <v>0</v>
      </c>
      <c r="NN209" s="44">
        <f t="shared" si="6112"/>
        <v>0</v>
      </c>
      <c r="NO209" s="44">
        <f>VLOOKUP($C209,факт!$D$8:$JF$250,87,0)</f>
        <v>0</v>
      </c>
      <c r="NP209" s="44">
        <f>VLOOKUP($C209,факт!$D$8:$JF$250,88,0)</f>
        <v>0</v>
      </c>
      <c r="NQ209" s="44">
        <f>VLOOKUP($C209,факт!$D$8:$JF$250,89,0)</f>
        <v>0</v>
      </c>
      <c r="NR209" s="44">
        <f>VLOOKUP($C209,факт!$D$8:$JF$250,90,0)</f>
        <v>0</v>
      </c>
      <c r="NS209" s="44">
        <f>VLOOKUP($C209,факт!$D$8:$JF$250,91,0)</f>
        <v>0</v>
      </c>
      <c r="NT209" s="44">
        <f>VLOOKUP($C209,факт!$D$8:$JF$250,92,0)</f>
        <v>0</v>
      </c>
      <c r="NU209" s="44">
        <f t="shared" si="7544"/>
        <v>0</v>
      </c>
      <c r="NV209" s="44">
        <f t="shared" si="7545"/>
        <v>0</v>
      </c>
      <c r="NW209" s="44">
        <f t="shared" si="7546"/>
        <v>0</v>
      </c>
      <c r="NX209" s="44">
        <f t="shared" si="6113"/>
        <v>0</v>
      </c>
      <c r="NY209" s="44">
        <f t="shared" si="6114"/>
        <v>0</v>
      </c>
      <c r="NZ209" s="45">
        <f>'СДП (план)'!BK210</f>
        <v>0</v>
      </c>
      <c r="OA209" s="44">
        <f>'СДП (план)'!BL210</f>
        <v>0</v>
      </c>
      <c r="OB209" s="44">
        <f t="shared" si="6115"/>
        <v>0</v>
      </c>
      <c r="OC209" s="44">
        <f t="shared" si="6116"/>
        <v>0</v>
      </c>
      <c r="OD209" s="44">
        <f>VLOOKUP($C209,факт!$D$8:$JF$250,147,0)</f>
        <v>0</v>
      </c>
      <c r="OE209" s="44">
        <f>VLOOKUP($C209,факт!$D$8:$JF$250,148,0)</f>
        <v>0</v>
      </c>
      <c r="OF209" s="44">
        <f>VLOOKUP($C209,факт!$D$8:$JF$250,149,0)</f>
        <v>0</v>
      </c>
      <c r="OG209" s="44">
        <f>VLOOKUP($C209,факт!$D$8:$JF$250,150,0)</f>
        <v>0</v>
      </c>
      <c r="OH209" s="44">
        <f>VLOOKUP($C209,факт!$D$8:$JF$250,151,0)</f>
        <v>0</v>
      </c>
      <c r="OI209" s="44">
        <f>VLOOKUP($C209,факт!$D$8:$JF$250,152,0)</f>
        <v>0</v>
      </c>
      <c r="OJ209" s="44">
        <f t="shared" si="7547"/>
        <v>0</v>
      </c>
      <c r="OK209" s="44">
        <f t="shared" si="7548"/>
        <v>0</v>
      </c>
      <c r="OL209" s="44">
        <f t="shared" si="7549"/>
        <v>0</v>
      </c>
      <c r="OM209" s="44">
        <f t="shared" si="6117"/>
        <v>0</v>
      </c>
      <c r="ON209" s="44">
        <f t="shared" si="6118"/>
        <v>0</v>
      </c>
      <c r="OO209" s="45">
        <f>'СДП (план)'!BM210</f>
        <v>0</v>
      </c>
      <c r="OP209" s="44">
        <f>'СДП (план)'!BN210</f>
        <v>0</v>
      </c>
      <c r="OQ209" s="44">
        <f t="shared" si="6119"/>
        <v>0</v>
      </c>
      <c r="OR209" s="44">
        <f t="shared" si="6120"/>
        <v>0</v>
      </c>
      <c r="OS209" s="44">
        <f>VLOOKUP($C209,факт!$D$8:$JF$250,195,0)</f>
        <v>0</v>
      </c>
      <c r="OT209" s="44">
        <f>VLOOKUP($C209,факт!$D$8:$JF$250,196,0)</f>
        <v>0</v>
      </c>
      <c r="OU209" s="44">
        <f>VLOOKUP($C209,факт!$D$8:$JF$250,197,0)</f>
        <v>0</v>
      </c>
      <c r="OV209" s="44">
        <f>VLOOKUP($C209,факт!$D$8:$JF$250,198,0)</f>
        <v>0</v>
      </c>
      <c r="OW209" s="44">
        <f>VLOOKUP($C209,факт!$D$8:$JF$250,199,0)</f>
        <v>0</v>
      </c>
      <c r="OX209" s="44">
        <f>VLOOKUP($C209,факт!$D$8:$JF$250,200,0)</f>
        <v>0</v>
      </c>
      <c r="OY209" s="44">
        <f t="shared" si="7550"/>
        <v>0</v>
      </c>
      <c r="OZ209" s="44">
        <f t="shared" si="7551"/>
        <v>0</v>
      </c>
      <c r="PA209" s="44">
        <f t="shared" si="7552"/>
        <v>0</v>
      </c>
      <c r="PB209" s="44">
        <f t="shared" si="6121"/>
        <v>0</v>
      </c>
      <c r="PC209" s="44">
        <f t="shared" si="6122"/>
        <v>0</v>
      </c>
      <c r="PD209" s="45">
        <f>'СДП (план)'!BO210</f>
        <v>0</v>
      </c>
      <c r="PE209" s="44">
        <f>'СДП (план)'!BP210</f>
        <v>0</v>
      </c>
      <c r="PF209" s="44">
        <f t="shared" si="6123"/>
        <v>0</v>
      </c>
      <c r="PG209" s="44">
        <f t="shared" si="6124"/>
        <v>0</v>
      </c>
      <c r="PH209" s="44">
        <f>VLOOKUP($C209,факт!$D$8:$JF$250,201,0)</f>
        <v>0</v>
      </c>
      <c r="PI209" s="44">
        <f>VLOOKUP($C209,факт!$D$8:$JF$250,202,0)</f>
        <v>0</v>
      </c>
      <c r="PJ209" s="44">
        <f>VLOOKUP($C209,факт!$D$8:$JF$250,203,0)</f>
        <v>0</v>
      </c>
      <c r="PK209" s="44">
        <f>VLOOKUP($C209,факт!$D$8:$JF$250,204,0)</f>
        <v>0</v>
      </c>
      <c r="PL209" s="44">
        <f>VLOOKUP($C209,факт!$D$8:$JF$250,205,0)</f>
        <v>0</v>
      </c>
      <c r="PM209" s="44">
        <f>VLOOKUP($C209,факт!$D$8:$JF$250,206,0)</f>
        <v>0</v>
      </c>
      <c r="PN209" s="44">
        <f t="shared" si="7553"/>
        <v>0</v>
      </c>
      <c r="PO209" s="44">
        <f t="shared" si="7554"/>
        <v>0</v>
      </c>
      <c r="PP209" s="44">
        <f t="shared" si="7555"/>
        <v>0</v>
      </c>
      <c r="PQ209" s="44">
        <f t="shared" si="6125"/>
        <v>0</v>
      </c>
      <c r="PR209" s="44">
        <f t="shared" si="6126"/>
        <v>0</v>
      </c>
      <c r="PS209" s="45">
        <f>'СДП (план)'!BQ210</f>
        <v>0</v>
      </c>
      <c r="PT209" s="44">
        <f>'СДП (план)'!BR210</f>
        <v>0</v>
      </c>
      <c r="PU209" s="44">
        <f t="shared" si="6127"/>
        <v>0</v>
      </c>
      <c r="PV209" s="44">
        <f t="shared" si="6128"/>
        <v>0</v>
      </c>
      <c r="PW209" s="44">
        <f>VLOOKUP($C209,факт!$D$8:$JF$250,207,0)</f>
        <v>0</v>
      </c>
      <c r="PX209" s="44">
        <f>VLOOKUP($C209,факт!$D$8:$JF$250,208,0)</f>
        <v>0</v>
      </c>
      <c r="PY209" s="44">
        <f>VLOOKUP($C209,факт!$D$8:$JF$250,209,0)</f>
        <v>0</v>
      </c>
      <c r="PZ209" s="44">
        <f>VLOOKUP($C209,факт!$D$8:$JF$250,210,0)</f>
        <v>0</v>
      </c>
      <c r="QA209" s="44">
        <f>VLOOKUP($C209,факт!$D$8:$JF$250,211,0)</f>
        <v>0</v>
      </c>
      <c r="QB209" s="44">
        <f>VLOOKUP($C209,факт!$D$8:$JF$250,212,0)</f>
        <v>0</v>
      </c>
      <c r="QC209" s="44">
        <f t="shared" ref="QC209:QC212" si="7612">SUM(PS209*$F209)</f>
        <v>0</v>
      </c>
      <c r="QD209" s="44">
        <f t="shared" ref="QD209:QD212" si="7613">SUM(PU209*$F209)</f>
        <v>0</v>
      </c>
      <c r="QE209" s="44">
        <f t="shared" ref="QE209:QE212" si="7614">SUM(PW209*$F209)</f>
        <v>0</v>
      </c>
      <c r="QF209" s="44">
        <f t="shared" ref="QF209:QF212" si="7615">SUM(PW209-PU209)</f>
        <v>0</v>
      </c>
      <c r="QG209" s="44">
        <f t="shared" ref="QG209:QG212" si="7616">SUM(PX209-PV209)</f>
        <v>0</v>
      </c>
      <c r="QH209" s="45">
        <f>'СДП (план)'!BS210</f>
        <v>0</v>
      </c>
      <c r="QI209" s="44">
        <f>'СДП (план)'!BT210</f>
        <v>0</v>
      </c>
      <c r="QJ209" s="44">
        <f t="shared" si="6129"/>
        <v>0</v>
      </c>
      <c r="QK209" s="44">
        <f t="shared" si="6130"/>
        <v>0</v>
      </c>
      <c r="QL209" s="44">
        <f>VLOOKUP($C209,факт!$D$8:$JF$250,213,0)</f>
        <v>0</v>
      </c>
      <c r="QM209" s="44">
        <f>VLOOKUP($C209,факт!$D$8:$JF$250,214,0)</f>
        <v>0</v>
      </c>
      <c r="QN209" s="44">
        <f>VLOOKUP($C209,факт!$D$8:$JF$250,215,0)</f>
        <v>0</v>
      </c>
      <c r="QO209" s="44">
        <f>VLOOKUP($C209,факт!$D$8:$JF$250,216,0)</f>
        <v>0</v>
      </c>
      <c r="QP209" s="44">
        <f>VLOOKUP($C209,факт!$D$8:$JF$250,217,0)</f>
        <v>0</v>
      </c>
      <c r="QQ209" s="44">
        <f>VLOOKUP($C209,факт!$D$8:$JF$250,218,0)</f>
        <v>0</v>
      </c>
      <c r="QR209" s="44">
        <f t="shared" si="7556"/>
        <v>0</v>
      </c>
      <c r="QS209" s="44">
        <f t="shared" si="7557"/>
        <v>0</v>
      </c>
      <c r="QT209" s="44">
        <f t="shared" si="7558"/>
        <v>0</v>
      </c>
      <c r="QU209" s="44">
        <f t="shared" si="7559"/>
        <v>0</v>
      </c>
      <c r="QV209" s="44">
        <f t="shared" si="7560"/>
        <v>0</v>
      </c>
      <c r="QW209" s="45">
        <f>'СДП (план)'!BU210</f>
        <v>0</v>
      </c>
      <c r="QX209" s="44">
        <f>'СДП (план)'!BV210</f>
        <v>0</v>
      </c>
      <c r="QY209" s="44">
        <f t="shared" si="6133"/>
        <v>0</v>
      </c>
      <c r="QZ209" s="44">
        <f t="shared" si="6134"/>
        <v>0</v>
      </c>
      <c r="RA209" s="44">
        <f>VLOOKUP($C209,факт!$D$8:$JF$250,225,0)</f>
        <v>0</v>
      </c>
      <c r="RB209" s="44">
        <f>VLOOKUP($C209,факт!$D$8:$JF$250,226,0)</f>
        <v>0</v>
      </c>
      <c r="RC209" s="44">
        <f>VLOOKUP($C209,факт!$D$8:$JF$250,227,0)</f>
        <v>0</v>
      </c>
      <c r="RD209" s="44">
        <f>VLOOKUP($C209,факт!$D$8:$JF$250,228,0)</f>
        <v>0</v>
      </c>
      <c r="RE209" s="44">
        <f>VLOOKUP($C209,факт!$D$8:$JF$250,229,0)</f>
        <v>0</v>
      </c>
      <c r="RF209" s="44">
        <f>VLOOKUP($C209,факт!$D$8:$JF$250,230,0)</f>
        <v>0</v>
      </c>
      <c r="RG209" s="44">
        <f t="shared" si="7561"/>
        <v>0</v>
      </c>
      <c r="RH209" s="44">
        <f t="shared" si="7562"/>
        <v>0</v>
      </c>
      <c r="RI209" s="44">
        <f t="shared" si="7563"/>
        <v>0</v>
      </c>
      <c r="RJ209" s="44">
        <f t="shared" si="7564"/>
        <v>0</v>
      </c>
      <c r="RK209" s="44">
        <f t="shared" si="7565"/>
        <v>0</v>
      </c>
      <c r="RL209" s="48">
        <f>'СДП (план)'!BW210</f>
        <v>0</v>
      </c>
      <c r="RM209" s="44">
        <f>'СДП (план)'!BX210</f>
        <v>0</v>
      </c>
      <c r="RN209" s="44">
        <f t="shared" si="6137"/>
        <v>0</v>
      </c>
      <c r="RO209" s="44">
        <f t="shared" si="6138"/>
        <v>0</v>
      </c>
      <c r="RP209" s="44">
        <f>VLOOKUP($C209,факт!$D$8:$JF$250,105,0)</f>
        <v>0</v>
      </c>
      <c r="RQ209" s="44">
        <f>VLOOKUP($C209,факт!$D$8:$JF$250,106,0)</f>
        <v>0</v>
      </c>
      <c r="RR209" s="44">
        <f>VLOOKUP($C209,факт!$D$8:$JF$250,107,0)</f>
        <v>0</v>
      </c>
      <c r="RS209" s="44">
        <f>VLOOKUP($C209,факт!$D$8:$JF$250,108,0)</f>
        <v>0</v>
      </c>
      <c r="RT209" s="44">
        <f>VLOOKUP($C209,факт!$D$8:$JF$250,109,0)</f>
        <v>0</v>
      </c>
      <c r="RU209" s="44">
        <f>VLOOKUP($C209,факт!$D$8:$JF$250,110,0)</f>
        <v>0</v>
      </c>
      <c r="RV209" s="44">
        <f t="shared" si="7566"/>
        <v>0</v>
      </c>
      <c r="RW209" s="44">
        <f t="shared" si="7567"/>
        <v>0</v>
      </c>
      <c r="RX209" s="44">
        <f t="shared" si="7568"/>
        <v>0</v>
      </c>
      <c r="RY209" s="44">
        <f t="shared" si="6139"/>
        <v>0</v>
      </c>
      <c r="RZ209" s="44">
        <f t="shared" si="6140"/>
        <v>0</v>
      </c>
      <c r="SA209" s="45">
        <f>'СДП (план)'!BY210</f>
        <v>0</v>
      </c>
      <c r="SB209" s="44">
        <f>'СДП (план)'!BZ210</f>
        <v>0</v>
      </c>
      <c r="SC209" s="44">
        <f t="shared" si="6141"/>
        <v>0</v>
      </c>
      <c r="SD209" s="44">
        <f t="shared" si="6142"/>
        <v>0</v>
      </c>
      <c r="SE209" s="44">
        <f>VLOOKUP($C209,факт!$D$8:$JF$250,69,0)</f>
        <v>0</v>
      </c>
      <c r="SF209" s="44">
        <f>VLOOKUP($C209,факт!$D$8:$JF$250,70,0)</f>
        <v>0</v>
      </c>
      <c r="SG209" s="44">
        <f>VLOOKUP($C209,факт!$D$8:$JF$250,71,0)</f>
        <v>0</v>
      </c>
      <c r="SH209" s="44">
        <f>VLOOKUP($C209,факт!$D$8:$JF$250,72,0)</f>
        <v>0</v>
      </c>
      <c r="SI209" s="44">
        <f>VLOOKUP($C209,факт!$D$8:$JF$250,73,0)</f>
        <v>0</v>
      </c>
      <c r="SJ209" s="44">
        <f>VLOOKUP($C209,факт!$D$8:$JF$250,74,0)</f>
        <v>0</v>
      </c>
      <c r="SK209" s="44">
        <f t="shared" si="7569"/>
        <v>0</v>
      </c>
      <c r="SL209" s="44">
        <f t="shared" si="7570"/>
        <v>0</v>
      </c>
      <c r="SM209" s="44">
        <f t="shared" si="7571"/>
        <v>0</v>
      </c>
      <c r="SN209" s="44">
        <f t="shared" si="6143"/>
        <v>0</v>
      </c>
      <c r="SO209" s="44">
        <f t="shared" si="6144"/>
        <v>0</v>
      </c>
      <c r="SP209" s="45">
        <f>'СДП (план)'!CA210</f>
        <v>0</v>
      </c>
      <c r="SQ209" s="44">
        <f>'СДП (план)'!CB210</f>
        <v>0</v>
      </c>
      <c r="SR209" s="44">
        <f t="shared" si="6145"/>
        <v>0</v>
      </c>
      <c r="SS209" s="44">
        <f t="shared" si="6146"/>
        <v>0</v>
      </c>
      <c r="ST209" s="44"/>
      <c r="SU209" s="44"/>
      <c r="SV209" s="44"/>
      <c r="SW209" s="44"/>
      <c r="SX209" s="44"/>
      <c r="SY209" s="44"/>
      <c r="SZ209" s="44">
        <f t="shared" si="7572"/>
        <v>0</v>
      </c>
      <c r="TA209" s="44">
        <f t="shared" si="7573"/>
        <v>0</v>
      </c>
      <c r="TB209" s="44">
        <f t="shared" si="7574"/>
        <v>0</v>
      </c>
      <c r="TC209" s="44">
        <f t="shared" si="6147"/>
        <v>0</v>
      </c>
      <c r="TD209" s="44">
        <f t="shared" si="6148"/>
        <v>0</v>
      </c>
      <c r="TE209" s="48">
        <f>'СДП (план)'!CC210</f>
        <v>0</v>
      </c>
      <c r="TF209" s="44">
        <f>'СДП (план)'!CD210</f>
        <v>0</v>
      </c>
      <c r="TG209" s="44">
        <f t="shared" si="6149"/>
        <v>0</v>
      </c>
      <c r="TH209" s="44">
        <f t="shared" si="6150"/>
        <v>0</v>
      </c>
      <c r="TI209" s="44">
        <f>VLOOKUP($C209,факт!$D$8:$JF$250,135,0)</f>
        <v>0</v>
      </c>
      <c r="TJ209" s="44">
        <f>VLOOKUP($C209,факт!$D$8:$JF$250,136,0)</f>
        <v>0</v>
      </c>
      <c r="TK209" s="44">
        <f>VLOOKUP($C209,факт!$D$8:$JF$250,137,0)</f>
        <v>0</v>
      </c>
      <c r="TL209" s="44">
        <f>VLOOKUP($C209,факт!$D$8:$JF$250,138,0)</f>
        <v>0</v>
      </c>
      <c r="TM209" s="44">
        <f>VLOOKUP($C209,факт!$D$8:$JF$250,139,0)</f>
        <v>0</v>
      </c>
      <c r="TN209" s="44">
        <f>VLOOKUP($C209,факт!$D$8:$JF$250,140,0)</f>
        <v>0</v>
      </c>
      <c r="TO209" s="44">
        <f t="shared" si="7575"/>
        <v>0</v>
      </c>
      <c r="TP209" s="44">
        <f t="shared" si="7576"/>
        <v>0</v>
      </c>
      <c r="TQ209" s="44">
        <f t="shared" si="7577"/>
        <v>0</v>
      </c>
      <c r="TR209" s="44">
        <f t="shared" si="6151"/>
        <v>0</v>
      </c>
      <c r="TS209" s="44">
        <f t="shared" si="6152"/>
        <v>0</v>
      </c>
      <c r="TT209" s="47">
        <f>'СДП (план)'!CE210</f>
        <v>0</v>
      </c>
      <c r="TU209" s="47">
        <f>'СДП (план)'!CF210</f>
        <v>0</v>
      </c>
      <c r="TV209" s="44">
        <f t="shared" si="6153"/>
        <v>0</v>
      </c>
      <c r="TW209" s="44">
        <f t="shared" si="6154"/>
        <v>0</v>
      </c>
      <c r="TX209" s="44">
        <f>VLOOKUP($C209,факт!$D$8:$JF$250,75,0)</f>
        <v>0</v>
      </c>
      <c r="TY209" s="44">
        <f>VLOOKUP($C209,факт!$D$8:$JF$250,76,0)</f>
        <v>0</v>
      </c>
      <c r="TZ209" s="44">
        <f>VLOOKUP($C209,факт!$D$8:$JF$250,77,0)</f>
        <v>0</v>
      </c>
      <c r="UA209" s="44">
        <f>VLOOKUP($C209,факт!$D$8:$JF$250,78,0)</f>
        <v>0</v>
      </c>
      <c r="UB209" s="44">
        <f>VLOOKUP($C209,факт!$D$8:$JF$250,79,0)</f>
        <v>0</v>
      </c>
      <c r="UC209" s="44">
        <f>VLOOKUP($C209,факт!$D$8:$JF$250,80,0)</f>
        <v>0</v>
      </c>
      <c r="UD209" s="44">
        <f t="shared" si="7578"/>
        <v>0</v>
      </c>
      <c r="UE209" s="44">
        <f t="shared" si="7579"/>
        <v>0</v>
      </c>
      <c r="UF209" s="44">
        <f t="shared" si="7580"/>
        <v>0</v>
      </c>
      <c r="UG209" s="44">
        <f t="shared" si="6155"/>
        <v>0</v>
      </c>
      <c r="UH209" s="44">
        <f t="shared" si="6156"/>
        <v>0</v>
      </c>
      <c r="UI209" s="45">
        <f>'СДП (план)'!CG210</f>
        <v>0</v>
      </c>
      <c r="UJ209" s="44">
        <f>'СДП (план)'!CH210</f>
        <v>0</v>
      </c>
      <c r="UK209" s="44">
        <f t="shared" si="6157"/>
        <v>0</v>
      </c>
      <c r="UL209" s="44">
        <f t="shared" si="6158"/>
        <v>0</v>
      </c>
      <c r="UM209" s="44">
        <f>VLOOKUP($C209,факт!$D$8:$JF$250,81,0)</f>
        <v>0</v>
      </c>
      <c r="UN209" s="44">
        <f>VLOOKUP($C209,факт!$D$8:$JF$250,82,0)</f>
        <v>0</v>
      </c>
      <c r="UO209" s="44">
        <f>VLOOKUP($C209,факт!$D$8:$JF$250,83,0)</f>
        <v>0</v>
      </c>
      <c r="UP209" s="44">
        <f>VLOOKUP($C209,факт!$D$8:$JF$250,84,0)</f>
        <v>0</v>
      </c>
      <c r="UQ209" s="44">
        <f>VLOOKUP($C209,факт!$D$8:$JF$250,85,0)</f>
        <v>0</v>
      </c>
      <c r="UR209" s="44">
        <f>VLOOKUP($C209,факт!$D$8:$JF$250,86,0)</f>
        <v>0</v>
      </c>
      <c r="US209" s="44">
        <f t="shared" si="7581"/>
        <v>0</v>
      </c>
      <c r="UT209" s="44">
        <f t="shared" si="7582"/>
        <v>0</v>
      </c>
      <c r="UU209" s="44">
        <f t="shared" si="7583"/>
        <v>0</v>
      </c>
      <c r="UV209" s="44">
        <f t="shared" si="6159"/>
        <v>0</v>
      </c>
      <c r="UW209" s="44">
        <f t="shared" si="6160"/>
        <v>0</v>
      </c>
      <c r="UX209" s="45">
        <f>'СДП (план)'!CI210</f>
        <v>0</v>
      </c>
      <c r="UY209" s="44">
        <f>'СДП (план)'!CJ210</f>
        <v>0</v>
      </c>
      <c r="UZ209" s="44">
        <f t="shared" si="6161"/>
        <v>0</v>
      </c>
      <c r="VA209" s="44">
        <f t="shared" si="6162"/>
        <v>0</v>
      </c>
      <c r="VB209" s="44">
        <f>VLOOKUP($C209,факт!$D$8:$JF$250,99,0)</f>
        <v>0</v>
      </c>
      <c r="VC209" s="44">
        <f>VLOOKUP($C209,факт!$D$8:$JF$250,100,0)</f>
        <v>0</v>
      </c>
      <c r="VD209" s="44">
        <f>VLOOKUP($C209,факт!$D$8:$JF$250,101,0)</f>
        <v>0</v>
      </c>
      <c r="VE209" s="44">
        <f>VLOOKUP($C209,факт!$D$8:$JF$250,102,0)</f>
        <v>0</v>
      </c>
      <c r="VF209" s="44">
        <f>VLOOKUP($C209,факт!$D$8:$JF$250,103,0)</f>
        <v>0</v>
      </c>
      <c r="VG209" s="44">
        <f>VLOOKUP($C209,факт!$D$8:$JF$250,104,0)</f>
        <v>0</v>
      </c>
      <c r="VH209" s="44">
        <f t="shared" ref="VH209:VH212" si="7617">SUM(UX209*$F209)</f>
        <v>0</v>
      </c>
      <c r="VI209" s="44">
        <f t="shared" ref="VI209:VI212" si="7618">SUM(UZ209*$F209)</f>
        <v>0</v>
      </c>
      <c r="VJ209" s="44">
        <f t="shared" si="7584"/>
        <v>0</v>
      </c>
      <c r="VK209" s="44">
        <f t="shared" ref="VK209:VK212" si="7619">SUM(VB209-UZ209)</f>
        <v>0</v>
      </c>
      <c r="VL209" s="44">
        <f t="shared" ref="VL209:VL212" si="7620">SUM(VC209-VA209)</f>
        <v>0</v>
      </c>
      <c r="VM209" s="45">
        <f>'СДП (план)'!CK210</f>
        <v>0</v>
      </c>
      <c r="VN209" s="44">
        <f>'СДП (план)'!CL210</f>
        <v>0</v>
      </c>
      <c r="VO209" s="44">
        <f t="shared" si="6163"/>
        <v>0</v>
      </c>
      <c r="VP209" s="44">
        <f t="shared" si="6164"/>
        <v>0</v>
      </c>
      <c r="VQ209" s="44">
        <f>VLOOKUP($C209,факт!$D$8:$JF$250,123,0)</f>
        <v>0</v>
      </c>
      <c r="VR209" s="44">
        <f>VLOOKUP($C209,факт!$D$8:$JF$250,124,0)</f>
        <v>0</v>
      </c>
      <c r="VS209" s="44">
        <f>VLOOKUP($C209,факт!$D$8:$JF$250,125,0)</f>
        <v>0</v>
      </c>
      <c r="VT209" s="44">
        <f>VLOOKUP($C209,факт!$D$8:$JF$250,126,0)</f>
        <v>0</v>
      </c>
      <c r="VU209" s="44">
        <f>VLOOKUP($C209,факт!$D$8:$JF$250,127,0)</f>
        <v>0</v>
      </c>
      <c r="VV209" s="44">
        <f>VLOOKUP($C209,факт!$D$8:$JF$250,128,0)</f>
        <v>0</v>
      </c>
      <c r="VW209" s="44">
        <f t="shared" si="7585"/>
        <v>0</v>
      </c>
      <c r="VX209" s="44">
        <f t="shared" si="7586"/>
        <v>0</v>
      </c>
      <c r="VY209" s="44">
        <f t="shared" si="7587"/>
        <v>0</v>
      </c>
      <c r="VZ209" s="44">
        <f t="shared" si="6165"/>
        <v>0</v>
      </c>
      <c r="WA209" s="44">
        <f t="shared" si="6166"/>
        <v>0</v>
      </c>
      <c r="WB209" s="45">
        <f>'СДП (план)'!CM210</f>
        <v>0</v>
      </c>
      <c r="WC209" s="44">
        <f>'СДП (план)'!CN210</f>
        <v>0</v>
      </c>
      <c r="WD209" s="44">
        <f t="shared" si="6167"/>
        <v>0</v>
      </c>
      <c r="WE209" s="44">
        <f t="shared" si="6168"/>
        <v>0</v>
      </c>
      <c r="WF209" s="44">
        <f>VLOOKUP($C209,факт!$D$8:$JF$250,141,0)</f>
        <v>0</v>
      </c>
      <c r="WG209" s="44">
        <f>VLOOKUP($C209,факт!$D$8:$JF$250,142,0)</f>
        <v>0</v>
      </c>
      <c r="WH209" s="44">
        <f>VLOOKUP($C209,факт!$D$8:$JF$250,143,0)</f>
        <v>0</v>
      </c>
      <c r="WI209" s="44">
        <f>VLOOKUP($C209,факт!$D$8:$JF$250,144,0)</f>
        <v>0</v>
      </c>
      <c r="WJ209" s="44">
        <f>VLOOKUP($C209,факт!$D$8:$JF$250,145,0)</f>
        <v>0</v>
      </c>
      <c r="WK209" s="44">
        <f>VLOOKUP($C209,факт!$D$8:$JF$250,146,0)</f>
        <v>0</v>
      </c>
      <c r="WL209" s="44">
        <f t="shared" si="7588"/>
        <v>0</v>
      </c>
      <c r="WM209" s="44">
        <f t="shared" si="7589"/>
        <v>0</v>
      </c>
      <c r="WN209" s="44">
        <f t="shared" si="7590"/>
        <v>0</v>
      </c>
      <c r="WO209" s="44">
        <f t="shared" si="6169"/>
        <v>0</v>
      </c>
      <c r="WP209" s="44">
        <f t="shared" si="6170"/>
        <v>0</v>
      </c>
      <c r="WQ209" s="45">
        <f>'СДП (план)'!CO210</f>
        <v>0</v>
      </c>
      <c r="WR209" s="44">
        <f>'СДП (план)'!CP210</f>
        <v>0</v>
      </c>
      <c r="WS209" s="44">
        <f t="shared" si="6171"/>
        <v>0</v>
      </c>
      <c r="WT209" s="44">
        <f t="shared" si="6172"/>
        <v>0</v>
      </c>
      <c r="WU209" s="44">
        <f>VLOOKUP($C209,факт!$D$8:$JF$250,57,0)</f>
        <v>0</v>
      </c>
      <c r="WV209" s="44">
        <f>VLOOKUP($C209,факт!$D$8:$JF$250,58,0)</f>
        <v>0</v>
      </c>
      <c r="WW209" s="44">
        <f>VLOOKUP($C209,факт!$D$8:$JF$250,59,0)</f>
        <v>0</v>
      </c>
      <c r="WX209" s="44">
        <f>VLOOKUP($C209,факт!$D$8:$JF$250,60,0)</f>
        <v>0</v>
      </c>
      <c r="WY209" s="44">
        <f>VLOOKUP($C209,факт!$D$8:$JF$250,61,0)</f>
        <v>0</v>
      </c>
      <c r="WZ209" s="44">
        <f>VLOOKUP($C209,факт!$D$8:$JF$250,62,0)</f>
        <v>0</v>
      </c>
      <c r="XA209" s="44">
        <f t="shared" si="7591"/>
        <v>0</v>
      </c>
      <c r="XB209" s="44">
        <f t="shared" si="7592"/>
        <v>0</v>
      </c>
      <c r="XC209" s="44">
        <f t="shared" si="7593"/>
        <v>0</v>
      </c>
      <c r="XD209" s="44">
        <f t="shared" si="6173"/>
        <v>0</v>
      </c>
      <c r="XE209" s="44">
        <f t="shared" si="6174"/>
        <v>0</v>
      </c>
      <c r="XF209" s="45">
        <f>'СДП (план)'!CQ210</f>
        <v>0</v>
      </c>
      <c r="XG209" s="44">
        <f>'СДП (план)'!CR210</f>
        <v>0</v>
      </c>
      <c r="XH209" s="44">
        <f t="shared" si="6175"/>
        <v>0</v>
      </c>
      <c r="XI209" s="44">
        <f t="shared" si="6176"/>
        <v>0</v>
      </c>
      <c r="XJ209" s="44">
        <f>VLOOKUP($C209,факт!$D$8:$JF$250,51,0)</f>
        <v>0</v>
      </c>
      <c r="XK209" s="44">
        <f>VLOOKUP($C209,факт!$D$8:$JF$250,52,0)</f>
        <v>0</v>
      </c>
      <c r="XL209" s="44">
        <f>VLOOKUP($C209,факт!$D$8:$JF$250,53,0)</f>
        <v>0</v>
      </c>
      <c r="XM209" s="44">
        <f>VLOOKUP($C209,факт!$D$8:$JF$250,54,0)</f>
        <v>0</v>
      </c>
      <c r="XN209" s="44">
        <f>VLOOKUP($C209,факт!$D$8:$JF$250,55,0)</f>
        <v>0</v>
      </c>
      <c r="XO209" s="44">
        <f>VLOOKUP($C209,факт!$D$8:$JF$250,56,0)</f>
        <v>0</v>
      </c>
      <c r="XP209" s="44">
        <f t="shared" si="7594"/>
        <v>0</v>
      </c>
      <c r="XQ209" s="44">
        <f t="shared" si="7595"/>
        <v>0</v>
      </c>
      <c r="XR209" s="44">
        <f t="shared" si="7596"/>
        <v>0</v>
      </c>
      <c r="XS209" s="44">
        <f t="shared" si="6177"/>
        <v>0</v>
      </c>
      <c r="XT209" s="44">
        <f t="shared" si="6178"/>
        <v>0</v>
      </c>
      <c r="XU209" s="5">
        <f>'СДП (план)'!CS210</f>
        <v>0</v>
      </c>
      <c r="XV209" s="3">
        <f>'СДП (план)'!CT210</f>
        <v>0</v>
      </c>
      <c r="XW209" s="44">
        <f t="shared" si="6179"/>
        <v>0</v>
      </c>
      <c r="XX209" s="44">
        <f t="shared" si="6180"/>
        <v>0</v>
      </c>
      <c r="XY209" s="44">
        <f>VLOOKUP($C209,факт!$D$8:$JF$250,93,0)</f>
        <v>0</v>
      </c>
      <c r="XZ209" s="44">
        <f>VLOOKUP($C209,факт!$D$8:$JF$250,94,0)</f>
        <v>0</v>
      </c>
      <c r="YA209" s="44">
        <f>VLOOKUP($C209,факт!$D$8:$JF$250,95,0)</f>
        <v>0</v>
      </c>
      <c r="YB209" s="44">
        <f>VLOOKUP($C209,факт!$D$8:$JF$250,96,0)</f>
        <v>0</v>
      </c>
      <c r="YC209" s="44">
        <f>VLOOKUP($C209,факт!$D$8:$JF$250,97,0)</f>
        <v>0</v>
      </c>
      <c r="YD209" s="44">
        <f>VLOOKUP($C209,факт!$D$8:$JF$250,98,0)</f>
        <v>0</v>
      </c>
      <c r="YE209" s="44">
        <f t="shared" si="7597"/>
        <v>0</v>
      </c>
      <c r="YF209" s="44">
        <f t="shared" si="7598"/>
        <v>0</v>
      </c>
      <c r="YG209" s="44">
        <f t="shared" si="7599"/>
        <v>0</v>
      </c>
      <c r="YH209" s="44">
        <f t="shared" si="6181"/>
        <v>0</v>
      </c>
      <c r="YI209" s="44">
        <f t="shared" si="6182"/>
        <v>0</v>
      </c>
      <c r="YJ209" s="3">
        <f>'СДП (план)'!CU210</f>
        <v>0</v>
      </c>
      <c r="YK209" s="3">
        <f>'СДП (план)'!CV210</f>
        <v>0</v>
      </c>
      <c r="YL209" s="44">
        <f t="shared" si="6183"/>
        <v>0</v>
      </c>
      <c r="YM209" s="44">
        <f t="shared" si="6184"/>
        <v>0</v>
      </c>
      <c r="YN209" s="44">
        <f>VLOOKUP($C209,факт!$D$8:$JF$250,243,0)</f>
        <v>0</v>
      </c>
      <c r="YO209" s="44">
        <f>VLOOKUP($C209,факт!$D$8:$JF$250,244,0)</f>
        <v>0</v>
      </c>
      <c r="YP209" s="44">
        <f>VLOOKUP($C209,факт!$D$8:$JF$250,245,0)</f>
        <v>0</v>
      </c>
      <c r="YQ209" s="44">
        <f>VLOOKUP($C209,факт!$D$8:$JF$250,246,0)</f>
        <v>0</v>
      </c>
      <c r="YR209" s="44">
        <f>VLOOKUP($C209,факт!$D$8:$JF$250,247,0)</f>
        <v>0</v>
      </c>
      <c r="YS209" s="44">
        <f>VLOOKUP($C209,факт!$D$8:$JF$250,248,0)</f>
        <v>0</v>
      </c>
      <c r="YT209" s="44">
        <f t="shared" si="7600"/>
        <v>0</v>
      </c>
      <c r="YU209" s="44">
        <f t="shared" si="7601"/>
        <v>0</v>
      </c>
      <c r="YV209" s="44">
        <f t="shared" si="7602"/>
        <v>0</v>
      </c>
      <c r="YW209" s="44">
        <f t="shared" si="7085"/>
        <v>0</v>
      </c>
      <c r="YX209" s="44">
        <f t="shared" si="7086"/>
        <v>0</v>
      </c>
      <c r="YY209" s="44">
        <f>'СДП (план)'!CW210</f>
        <v>0</v>
      </c>
      <c r="YZ209" s="44">
        <f>'СДП (план)'!CX210</f>
        <v>0</v>
      </c>
      <c r="ZA209" s="44">
        <f t="shared" si="6185"/>
        <v>0</v>
      </c>
      <c r="ZB209" s="44">
        <f t="shared" si="6186"/>
        <v>0</v>
      </c>
      <c r="ZC209" s="44">
        <f>VLOOKUP($C209,факт!$D$8:$JF$250,249,0)</f>
        <v>0</v>
      </c>
      <c r="ZD209" s="44">
        <f>VLOOKUP($C209,факт!$D$8:$JF$250,250,0)</f>
        <v>0</v>
      </c>
      <c r="ZE209" s="44">
        <f>VLOOKUP($C209,факт!$D$8:$JF$250,251,0)</f>
        <v>0</v>
      </c>
      <c r="ZF209" s="44">
        <f>VLOOKUP($C209,факт!$D$8:$JF$250,252,0)</f>
        <v>0</v>
      </c>
      <c r="ZG209" s="44">
        <f>VLOOKUP($C209,факт!$D$8:$JF$250,253,0)</f>
        <v>0</v>
      </c>
      <c r="ZH209" s="44">
        <f>VLOOKUP($C209,факт!$D$8:$JF$250,254,0)</f>
        <v>0</v>
      </c>
      <c r="ZI209" s="44">
        <f t="shared" si="7603"/>
        <v>0</v>
      </c>
      <c r="ZJ209" s="44">
        <f t="shared" ref="ZJ209:ZJ212" si="7621">SUM(ZA209*$F209)</f>
        <v>0</v>
      </c>
      <c r="ZK209" s="44">
        <f t="shared" ref="ZK209:ZK212" si="7622">SUM(ZC209*$F209)</f>
        <v>0</v>
      </c>
      <c r="ZL209" s="44">
        <f t="shared" ref="ZL209:ZL212" si="7623">SUM(ZC209-ZA209)</f>
        <v>0</v>
      </c>
      <c r="ZM209" s="44">
        <f t="shared" ref="ZM209:ZM212" si="7624">SUM(ZD209-ZB209)</f>
        <v>0</v>
      </c>
      <c r="ZN209" s="44"/>
      <c r="ZO209" s="44"/>
      <c r="ZP209" s="44"/>
      <c r="ZQ209" s="44"/>
      <c r="ZR209" s="44"/>
      <c r="ZS209" s="44"/>
      <c r="ZT209" s="44"/>
      <c r="ZU209" s="44"/>
      <c r="ZV209" s="44"/>
      <c r="ZW209" s="44"/>
      <c r="ZX209" s="44"/>
      <c r="ZY209" s="44"/>
      <c r="ZZ209" s="44"/>
      <c r="AAA209" s="44"/>
      <c r="AAB209" s="44"/>
      <c r="AAC209" s="49">
        <f t="shared" ref="AAC209:AAC235" si="7625">SUM(HB209,DA209,AS209,BW209,AD209,BH209,O209,NK209,LC209,LR209,NZ209,ET209,FI209,HQ209,JJ209,MG209,MV209,TT209,IF209,IU209,JY209,DP209,EE209,WQ209,WB209,UI209,UX209,RL209,TE209,VM209,OO209,PD209,PS209,QH209,FX209,QW209,GM209,SP209,XF209,XU209,SA209,CL209,KN209,YJ209,YY209)</f>
        <v>0</v>
      </c>
      <c r="AAD209" s="49">
        <f t="shared" ref="AAD209:AAD235" si="7626">SUM(HC209,DB209,AT209,BX209,AE209,BI209,P209,NL209,LD209,LS209,OA209,EU209,FJ209,HR209,JK209,MH209,MW209,TU209,IG209,IV209,JZ209,DQ209,EF209,WR209,WC209,UJ209,UY209,RM209,TF209,VN209,OP209,PE209,PT209,QI209,FY209,QX209,GN209,SQ209,XG209,XV209,SB209,CM209,KO209,YK209,YZ209)</f>
        <v>0</v>
      </c>
      <c r="AAE209" s="49">
        <f t="shared" ref="AAE209:AAE235" si="7627">SUM(HD209,DC209,AU209,BY209,AF209,BJ209,Q209,NM209,LE209,LT209,OB209,EV209,FK209,HS209,JL209,MI209,MX209,TV209,IH209,IW209,KA209,DR209,EG209,WS209,WD209,UK209,UZ209,RN209,TG209,VO209,OQ209,PF209,PU209,QJ209,FZ209,QY209,GO209,SR209,XH209,XW209,SC209,CN209,KP209,YL209,ZA209)</f>
        <v>0</v>
      </c>
      <c r="AAF209" s="49">
        <f t="shared" ref="AAF209:AAF235" si="7628">SUM(HE209,DD209,AV209,BZ209,AG209,BK209,R209,NN209,LF209,LU209,OC209,EW209,FL209,HT209,JM209,MJ209,MY209,TW209,II209,IX209,KB209,DS209,EH209,WT209,WE209,UL209,VA209,RO209,TH209,VP209,OR209,PG209,PV209,QK209,GA209,QZ209,GP209,SS209,XI209,XX209,SD209,CO209,KQ209,YM209,ZB209)</f>
        <v>0</v>
      </c>
      <c r="AAG209" s="49">
        <f t="shared" si="7607"/>
        <v>0</v>
      </c>
      <c r="AAH209" s="49">
        <f t="shared" si="7608"/>
        <v>0</v>
      </c>
      <c r="AAI209" s="49">
        <f t="shared" si="7609"/>
        <v>0</v>
      </c>
      <c r="AAJ209" s="49">
        <f t="shared" ref="AAJ209:AAJ235" si="7629">SUM(HI209,DH209,AZ209,CD209,AK209,BO209,V209,NR209,LJ209,LY209,OG209,FA209,FP209,HX209,JQ209,MN209,NC209,UA209,IM209,JB209,KF209,DW209,EL209,WX209,WI209,UP209,VE209,RS209,TL209,VT209,OV209,PK209,PZ209,QO209,GE209,RD209,GT209,SW209,XM209,YB209,SH209,CS209,KU209,YQ209,ZF209)</f>
        <v>0</v>
      </c>
      <c r="AAK209" s="49">
        <f t="shared" ref="AAK209:AAK235" si="7630">SUM(HJ209,DI209,BA209,CE209,AL209,BP209,W209,NS209,LK209,LZ209,OH209,FB209,FQ209,HY209,JR209,MO209,ND209,UB209,IN209,JC209,KG209,DX209,EM209,WY209,WJ209,UQ209,VF209,RT209,TM209,VU209,OW209,PL209,QA209,QP209,GF209,RE209,GU209,SX209,XN209,YC209,SI209,CT209,KV209,YR209,ZG209)</f>
        <v>0</v>
      </c>
      <c r="AAL209" s="49">
        <f t="shared" ref="AAL209:AAL235" si="7631">SUM(HK209,DJ209,BB209,CF209,AM209,BQ209,X209,NT209,LL209,MA209,OI209,FC209,FR209,HZ209,JS209,MP209,NE209,UC209,IO209,JD209,KH209,DY209,EN209,WZ209,WK209,UR209,VG209,RU209,TN209,VV209,OX209,PM209,QB209,QQ209,GG209,RF209,GV209,SY209,XO209,YD209,SJ209,CU209,KW209,YS209,ZH209)</f>
        <v>0</v>
      </c>
      <c r="AAM209" s="49">
        <f t="shared" ref="AAM209:AAM235" si="7632">SUM(HL209,DK209,BC209,CG209,AN209,BR209,Y209,NU209,LM209,MB209,OJ209,FD209,FS209,IA209,JT209,MQ209,NF209,UD209,IP209,JE209,KI209,DZ209,EO209,XA209,WL209,US209,VH209,RV209,TO209,VW209,OY209,PN209,QC209,QR209,GH209,RG209,GW209,SZ209,XP209,YE209,SK209,CV209,KX209,YT209,ZI209)</f>
        <v>0</v>
      </c>
      <c r="AAN209" s="49">
        <f t="shared" ref="AAN209:AAN235" si="7633">SUM(HM209,DL209,BD209,CH209,AO209,BS209,Z209,NV209,LN209,MC209,OK209,FE209,FT209,IB209,JU209,MR209,NG209,UE209,IQ209,JF209,KJ209,EA209,EP209,XB209,WM209,UT209,VI209,RW209,TP209,VX209,OZ209,PO209,QD209,QS209,GI209,RH209,GX209,TA209,XQ209,YF209,SL209,CW209,KY209,YU209,ZJ209)</f>
        <v>0</v>
      </c>
      <c r="AAO209" s="49">
        <f t="shared" ref="AAO209:AAO235" si="7634">SUM(HN209,DM209,BE209,CI209,AP209,BT209,AA209,NW209,LO209,MD209,OL209,FF209,FU209,IC209,JV209,MS209,NH209,UF209,IR209,JG209,KK209,EB209,EQ209,XC209,WN209,UU209,VJ209,RX209,TQ209,VY209,PA209,PP209,QE209,QT209,GJ209,RI209,GY209,TB209,XR209,YG209,SM209,CX209,KZ209,YV209,ZK209)</f>
        <v>0</v>
      </c>
      <c r="AAP209" s="44">
        <f t="shared" si="7605"/>
        <v>0</v>
      </c>
      <c r="AAQ209" s="44">
        <f t="shared" si="7606"/>
        <v>0</v>
      </c>
    </row>
    <row r="210" spans="1:719" s="33" customFormat="1" ht="30" hidden="1" x14ac:dyDescent="0.25">
      <c r="A210" s="195"/>
      <c r="B210" s="233">
        <v>165</v>
      </c>
      <c r="C210" s="234" t="s">
        <v>465</v>
      </c>
      <c r="D210" s="211" t="s">
        <v>256</v>
      </c>
      <c r="E210" s="156">
        <v>15030</v>
      </c>
      <c r="F210" s="217">
        <v>7.4</v>
      </c>
      <c r="G210" s="301"/>
      <c r="H210" s="19">
        <v>1</v>
      </c>
      <c r="I210" s="210"/>
      <c r="J210" s="210"/>
      <c r="K210" s="1">
        <v>1.4</v>
      </c>
      <c r="L210" s="1">
        <v>1.68</v>
      </c>
      <c r="M210" s="1">
        <v>2.23</v>
      </c>
      <c r="N210" s="9">
        <v>2.57</v>
      </c>
      <c r="O210" s="45">
        <f>'СДП (план)'!O211</f>
        <v>1</v>
      </c>
      <c r="P210" s="45">
        <f>'СДП (план)'!P211</f>
        <v>155710.79999999999</v>
      </c>
      <c r="Q210" s="44">
        <f t="shared" si="6024"/>
        <v>0.5</v>
      </c>
      <c r="R210" s="44">
        <f t="shared" si="6025"/>
        <v>77855.399999999994</v>
      </c>
      <c r="S210" s="44">
        <f>VLOOKUP($C210,факт!$D$8:$JF$250,39,0)</f>
        <v>6</v>
      </c>
      <c r="T210" s="44">
        <f>VLOOKUP($C210,факт!$D$8:$JF$250,40,0)</f>
        <v>934264.8</v>
      </c>
      <c r="U210" s="44">
        <f>VLOOKUP($C210,факт!$D$8:$JF$250,41,0)</f>
        <v>76</v>
      </c>
      <c r="V210" s="44">
        <f>VLOOKUP($C210,факт!$D$8:$JF$250,42,0)</f>
        <v>0</v>
      </c>
      <c r="W210" s="44">
        <f>VLOOKUP($C210,факт!$D$8:$JF$250,43,0)</f>
        <v>0</v>
      </c>
      <c r="X210" s="44">
        <f>VLOOKUP($C210,факт!$D$8:$JF$250,44,0)</f>
        <v>0</v>
      </c>
      <c r="Y210" s="44">
        <f t="shared" si="7467"/>
        <v>7.4</v>
      </c>
      <c r="Z210" s="44">
        <f t="shared" si="7468"/>
        <v>3.7</v>
      </c>
      <c r="AA210" s="44">
        <f t="shared" si="7469"/>
        <v>44.400000000000006</v>
      </c>
      <c r="AB210" s="44">
        <f t="shared" si="7470"/>
        <v>5.5</v>
      </c>
      <c r="AC210" s="44">
        <f t="shared" si="6192"/>
        <v>856409.4</v>
      </c>
      <c r="AD210" s="155">
        <f>'СДП (план)'!Q211</f>
        <v>0</v>
      </c>
      <c r="AE210" s="155">
        <f>'СДП (план)'!R211</f>
        <v>0</v>
      </c>
      <c r="AF210" s="44">
        <f t="shared" si="6027"/>
        <v>0</v>
      </c>
      <c r="AG210" s="44">
        <f t="shared" si="6028"/>
        <v>0</v>
      </c>
      <c r="AH210" s="44">
        <f>VLOOKUP($C210,факт!$D$8:$JF$250,21,0)</f>
        <v>0</v>
      </c>
      <c r="AI210" s="44">
        <f>VLOOKUP($C210,факт!$D$8:$JF$250,22,0)</f>
        <v>0</v>
      </c>
      <c r="AJ210" s="44">
        <f>VLOOKUP($C210,факт!$D$8:$JF$250,23,0)</f>
        <v>0</v>
      </c>
      <c r="AK210" s="44">
        <f>VLOOKUP($C210,факт!$D$8:$JF$250,24,0)</f>
        <v>0</v>
      </c>
      <c r="AL210" s="44">
        <f>VLOOKUP($C210,факт!$D$8:$JF$250,25,0)</f>
        <v>0</v>
      </c>
      <c r="AM210" s="44">
        <f>VLOOKUP($C210,факт!$D$8:$JF$250,26,0)</f>
        <v>0</v>
      </c>
      <c r="AN210" s="44">
        <f t="shared" si="7471"/>
        <v>0</v>
      </c>
      <c r="AO210" s="44">
        <f t="shared" si="7472"/>
        <v>0</v>
      </c>
      <c r="AP210" s="44">
        <f t="shared" si="7473"/>
        <v>0</v>
      </c>
      <c r="AQ210" s="44">
        <f t="shared" si="7474"/>
        <v>0</v>
      </c>
      <c r="AR210" s="44">
        <f t="shared" si="7475"/>
        <v>0</v>
      </c>
      <c r="AS210" s="45">
        <f>'СДП (план)'!S211</f>
        <v>0</v>
      </c>
      <c r="AT210" s="44">
        <f>'СДП (план)'!T211</f>
        <v>0</v>
      </c>
      <c r="AU210" s="44">
        <f t="shared" si="6031"/>
        <v>0</v>
      </c>
      <c r="AV210" s="44">
        <f t="shared" si="6032"/>
        <v>0</v>
      </c>
      <c r="AW210" s="44">
        <f>VLOOKUP($C210,факт!$D$8:$JF$250,3,0)</f>
        <v>0</v>
      </c>
      <c r="AX210" s="44">
        <f>VLOOKUP($C210,факт!$D$8:$JF$250,4,0)</f>
        <v>0</v>
      </c>
      <c r="AY210" s="44">
        <f>VLOOKUP($C210,факт!$D$8:$JF$250,5,0)</f>
        <v>0</v>
      </c>
      <c r="AZ210" s="44">
        <f>VLOOKUP($C210,факт!$D$8:$JF$250,6,0)</f>
        <v>0</v>
      </c>
      <c r="BA210" s="44">
        <f>VLOOKUP($C210,факт!$D$8:$JF$250,7,0)</f>
        <v>0</v>
      </c>
      <c r="BB210" s="44">
        <f>VLOOKUP($C210,факт!$D$8:$JF$250,8,0)</f>
        <v>0</v>
      </c>
      <c r="BC210" s="44">
        <f t="shared" si="7476"/>
        <v>0</v>
      </c>
      <c r="BD210" s="44">
        <f t="shared" si="7477"/>
        <v>0</v>
      </c>
      <c r="BE210" s="44">
        <f t="shared" si="7478"/>
        <v>0</v>
      </c>
      <c r="BF210" s="44">
        <f t="shared" si="7453"/>
        <v>0</v>
      </c>
      <c r="BG210" s="44">
        <f t="shared" si="7454"/>
        <v>0</v>
      </c>
      <c r="BH210" s="90">
        <f>'СДП (план)'!U211</f>
        <v>0</v>
      </c>
      <c r="BI210" s="3">
        <f>'СДП (план)'!V211</f>
        <v>0</v>
      </c>
      <c r="BJ210" s="44">
        <f t="shared" si="6033"/>
        <v>0</v>
      </c>
      <c r="BK210" s="44">
        <f t="shared" si="6034"/>
        <v>0</v>
      </c>
      <c r="BL210" s="44">
        <f>VLOOKUP($C210,факт!$D$8:$JF$250,27,0)</f>
        <v>0</v>
      </c>
      <c r="BM210" s="44">
        <f>VLOOKUP($C210,факт!$D$8:$JF$250,28,0)</f>
        <v>0</v>
      </c>
      <c r="BN210" s="44">
        <f>VLOOKUP($C210,факт!$D$8:$JF$250,29,0)</f>
        <v>0</v>
      </c>
      <c r="BO210" s="44">
        <f>VLOOKUP($C210,факт!$D$8:$JF$250,30,0)</f>
        <v>0</v>
      </c>
      <c r="BP210" s="44">
        <f>VLOOKUP($C210,факт!$D$8:$JF$250,31,0)</f>
        <v>0</v>
      </c>
      <c r="BQ210" s="44">
        <f>VLOOKUP($C210,факт!$D$8:$JF$250,32,0)</f>
        <v>0</v>
      </c>
      <c r="BR210" s="44">
        <f t="shared" si="7479"/>
        <v>0</v>
      </c>
      <c r="BS210" s="44">
        <f t="shared" si="7480"/>
        <v>0</v>
      </c>
      <c r="BT210" s="44">
        <f t="shared" si="7481"/>
        <v>0</v>
      </c>
      <c r="BU210" s="44">
        <f t="shared" si="7610"/>
        <v>0</v>
      </c>
      <c r="BV210" s="44">
        <f t="shared" si="7611"/>
        <v>0</v>
      </c>
      <c r="BW210" s="45">
        <f>'СДП (план)'!W211</f>
        <v>0</v>
      </c>
      <c r="BX210" s="44">
        <f>'СДП (план)'!X211</f>
        <v>0</v>
      </c>
      <c r="BY210" s="44">
        <f t="shared" si="6035"/>
        <v>0</v>
      </c>
      <c r="BZ210" s="44">
        <f t="shared" si="6036"/>
        <v>0</v>
      </c>
      <c r="CA210" s="44">
        <f>VLOOKUP($C210,факт!$D$8:$JF$250,9,0)</f>
        <v>0</v>
      </c>
      <c r="CB210" s="44">
        <f>VLOOKUP($C210,факт!$D$8:$JF$250,10,0)</f>
        <v>0</v>
      </c>
      <c r="CC210" s="44">
        <f>VLOOKUP($C210,факт!$D$8:$JF$250,11,0)</f>
        <v>0</v>
      </c>
      <c r="CD210" s="44">
        <f>VLOOKUP($C210,факт!$D$8:$JF$250,12,0)</f>
        <v>0</v>
      </c>
      <c r="CE210" s="44">
        <f>VLOOKUP($C210,факт!$D$8:$JF$250,13,0)</f>
        <v>0</v>
      </c>
      <c r="CF210" s="44">
        <f>VLOOKUP($C210,факт!$D$8:$JF$250,14,0)</f>
        <v>0</v>
      </c>
      <c r="CG210" s="44">
        <f t="shared" si="7482"/>
        <v>0</v>
      </c>
      <c r="CH210" s="44">
        <f t="shared" si="7483"/>
        <v>0</v>
      </c>
      <c r="CI210" s="44">
        <f t="shared" si="7484"/>
        <v>0</v>
      </c>
      <c r="CJ210" s="44">
        <f t="shared" si="7087"/>
        <v>0</v>
      </c>
      <c r="CK210" s="44">
        <f t="shared" si="7088"/>
        <v>0</v>
      </c>
      <c r="CL210" s="47">
        <f>'СДП (план)'!Y211</f>
        <v>0</v>
      </c>
      <c r="CM210" s="44">
        <f>'СДП (план)'!Z211</f>
        <v>0</v>
      </c>
      <c r="CN210" s="44">
        <f t="shared" si="6037"/>
        <v>0</v>
      </c>
      <c r="CO210" s="44">
        <f t="shared" si="6038"/>
        <v>0</v>
      </c>
      <c r="CP210" s="44">
        <f>VLOOKUP($C210,факт!$D$8:$JF$250,33,0)</f>
        <v>0</v>
      </c>
      <c r="CQ210" s="44">
        <f>VLOOKUP($C210,факт!$D$8:$JF$250,34,0)</f>
        <v>0</v>
      </c>
      <c r="CR210" s="44">
        <f>VLOOKUP($C210,факт!$D$8:$JF$250,35,0)</f>
        <v>0</v>
      </c>
      <c r="CS210" s="44">
        <f>VLOOKUP($C210,факт!$D$8:$JF$250,36,0)</f>
        <v>0</v>
      </c>
      <c r="CT210" s="44">
        <f>VLOOKUP($C210,факт!$D$8:$JF$250,37,0)</f>
        <v>0</v>
      </c>
      <c r="CU210" s="44">
        <f>VLOOKUP($C210,факт!$D$8:$JF$250,38,0)</f>
        <v>0</v>
      </c>
      <c r="CV210" s="44">
        <f t="shared" si="7485"/>
        <v>0</v>
      </c>
      <c r="CW210" s="44">
        <f t="shared" si="7486"/>
        <v>0</v>
      </c>
      <c r="CX210" s="44">
        <f t="shared" si="7487"/>
        <v>0</v>
      </c>
      <c r="CY210" s="44">
        <f t="shared" si="6039"/>
        <v>0</v>
      </c>
      <c r="CZ210" s="44">
        <f t="shared" si="6040"/>
        <v>0</v>
      </c>
      <c r="DA210" s="46">
        <f>'СДП (план)'!AA211</f>
        <v>0</v>
      </c>
      <c r="DB210" s="46">
        <f>'СДП (план)'!AB211</f>
        <v>0</v>
      </c>
      <c r="DC210" s="44">
        <f t="shared" si="6041"/>
        <v>0</v>
      </c>
      <c r="DD210" s="44">
        <f t="shared" si="6042"/>
        <v>0</v>
      </c>
      <c r="DE210" s="44">
        <f>VLOOKUP($C210,факт!$D$8:$JF$250,45,0)</f>
        <v>0</v>
      </c>
      <c r="DF210" s="44">
        <f>VLOOKUP($C210,факт!$D$8:$JF$250,46,0)</f>
        <v>0</v>
      </c>
      <c r="DG210" s="44">
        <f>VLOOKUP($C210,факт!$D$8:$JF$250,47,0)</f>
        <v>0</v>
      </c>
      <c r="DH210" s="44">
        <f>VLOOKUP($C210,факт!$D$8:$JF$250,48,0)</f>
        <v>0</v>
      </c>
      <c r="DI210" s="44">
        <f>VLOOKUP($C210,факт!$D$8:$JF$250,49,0)</f>
        <v>0</v>
      </c>
      <c r="DJ210" s="44">
        <f>VLOOKUP($C210,факт!$D$8:$JF$250,50,0)</f>
        <v>0</v>
      </c>
      <c r="DK210" s="44">
        <f t="shared" si="7488"/>
        <v>0</v>
      </c>
      <c r="DL210" s="44">
        <f t="shared" si="7489"/>
        <v>0</v>
      </c>
      <c r="DM210" s="44">
        <f t="shared" si="7490"/>
        <v>0</v>
      </c>
      <c r="DN210" s="44">
        <f t="shared" si="6043"/>
        <v>0</v>
      </c>
      <c r="DO210" s="44">
        <f t="shared" si="6044"/>
        <v>0</v>
      </c>
      <c r="DP210" s="10">
        <f>'СДП (план)'!AC211</f>
        <v>0</v>
      </c>
      <c r="DQ210" s="3">
        <f>'СДП (план)'!AD211</f>
        <v>0</v>
      </c>
      <c r="DR210" s="44">
        <f t="shared" si="6045"/>
        <v>0</v>
      </c>
      <c r="DS210" s="44">
        <f t="shared" si="6046"/>
        <v>0</v>
      </c>
      <c r="DT210" s="44">
        <f>VLOOKUP($C210,факт!$D$8:$JF$250,231,0)</f>
        <v>0</v>
      </c>
      <c r="DU210" s="44">
        <f>VLOOKUP($C210,факт!$D$8:$JF$250,232,0)</f>
        <v>0</v>
      </c>
      <c r="DV210" s="44">
        <f>VLOOKUP($C210,факт!$D$8:$JF$250,233,0)</f>
        <v>0</v>
      </c>
      <c r="DW210" s="44">
        <f>VLOOKUP($C210,факт!$D$8:$JF$250,234,0)</f>
        <v>0</v>
      </c>
      <c r="DX210" s="44">
        <f>VLOOKUP($C210,факт!$D$8:$JF$250,235,0)</f>
        <v>0</v>
      </c>
      <c r="DY210" s="44">
        <f>VLOOKUP($C210,факт!$D$8:$JF$250,236,0)</f>
        <v>0</v>
      </c>
      <c r="DZ210" s="44">
        <f t="shared" si="7491"/>
        <v>0</v>
      </c>
      <c r="EA210" s="44">
        <f t="shared" si="7492"/>
        <v>0</v>
      </c>
      <c r="EB210" s="44">
        <f t="shared" si="7493"/>
        <v>0</v>
      </c>
      <c r="EC210" s="44">
        <f t="shared" si="6047"/>
        <v>0</v>
      </c>
      <c r="ED210" s="44">
        <f t="shared" si="6048"/>
        <v>0</v>
      </c>
      <c r="EE210" s="44">
        <f>'СДП (план)'!CY211</f>
        <v>0</v>
      </c>
      <c r="EF210" s="44">
        <f>'СДП (план)'!CZ211</f>
        <v>0</v>
      </c>
      <c r="EG210" s="44">
        <f t="shared" si="6049"/>
        <v>0</v>
      </c>
      <c r="EH210" s="44">
        <f t="shared" si="6050"/>
        <v>0</v>
      </c>
      <c r="EI210" s="47"/>
      <c r="EJ210" s="47"/>
      <c r="EK210" s="47"/>
      <c r="EL210" s="47"/>
      <c r="EM210" s="47"/>
      <c r="EN210" s="47"/>
      <c r="EO210" s="47"/>
      <c r="EP210" s="47"/>
      <c r="EQ210" s="47"/>
      <c r="ER210" s="47"/>
      <c r="ES210" s="47"/>
      <c r="ET210" s="51">
        <f>'СДП (план)'!AE211</f>
        <v>0</v>
      </c>
      <c r="EU210" s="44">
        <f>'СДП (план)'!AF211</f>
        <v>0</v>
      </c>
      <c r="EV210" s="44">
        <f t="shared" si="6051"/>
        <v>0</v>
      </c>
      <c r="EW210" s="44">
        <f t="shared" si="6052"/>
        <v>0</v>
      </c>
      <c r="EX210" s="44">
        <f>VLOOKUP($C210,факт!$D$8:$JF$250,159,0)</f>
        <v>0</v>
      </c>
      <c r="EY210" s="44">
        <f>VLOOKUP($C210,факт!$D$8:$JF$250,160,0)</f>
        <v>0</v>
      </c>
      <c r="EZ210" s="44">
        <f>VLOOKUP($C210,факт!$D$8:$JF$250,161,0)</f>
        <v>0</v>
      </c>
      <c r="FA210" s="44">
        <f>VLOOKUP($C210,факт!$D$8:$JF$250,162,0)</f>
        <v>0</v>
      </c>
      <c r="FB210" s="44">
        <f>VLOOKUP($C210,факт!$D$8:$JF$250,163,0)</f>
        <v>0</v>
      </c>
      <c r="FC210" s="44">
        <f>VLOOKUP($C210,факт!$D$8:$JF$250,164,0)</f>
        <v>0</v>
      </c>
      <c r="FD210" s="44">
        <f t="shared" si="7494"/>
        <v>0</v>
      </c>
      <c r="FE210" s="44">
        <f t="shared" si="7495"/>
        <v>0</v>
      </c>
      <c r="FF210" s="44">
        <f t="shared" si="7496"/>
        <v>0</v>
      </c>
      <c r="FG210" s="44">
        <f t="shared" si="7497"/>
        <v>0</v>
      </c>
      <c r="FH210" s="44">
        <f t="shared" si="7498"/>
        <v>0</v>
      </c>
      <c r="FI210" s="10">
        <f>'СДП (план)'!AG211</f>
        <v>0</v>
      </c>
      <c r="FJ210" s="3">
        <f>'СДП (план)'!AH211</f>
        <v>0</v>
      </c>
      <c r="FK210" s="44">
        <f t="shared" si="6055"/>
        <v>0</v>
      </c>
      <c r="FL210" s="44">
        <f t="shared" si="6056"/>
        <v>0</v>
      </c>
      <c r="FM210" s="44">
        <f>VLOOKUP($C210,факт!$D$8:$JF$250,165,0)</f>
        <v>0</v>
      </c>
      <c r="FN210" s="44">
        <f>VLOOKUP($C210,факт!$D$8:$JF$250,166,0)</f>
        <v>0</v>
      </c>
      <c r="FO210" s="44">
        <f>VLOOKUP($C210,факт!$D$8:$JF$250,167,0)</f>
        <v>0</v>
      </c>
      <c r="FP210" s="44">
        <f>VLOOKUP($C210,факт!$D$8:$JF$250,168,0)</f>
        <v>0</v>
      </c>
      <c r="FQ210" s="44">
        <f>VLOOKUP($C210,факт!$D$8:$JF$250,169,0)</f>
        <v>0</v>
      </c>
      <c r="FR210" s="44">
        <f>VLOOKUP($C210,факт!$D$8:$JF$250,170,0)</f>
        <v>0</v>
      </c>
      <c r="FS210" s="44">
        <f t="shared" si="7499"/>
        <v>0</v>
      </c>
      <c r="FT210" s="44">
        <f t="shared" si="7500"/>
        <v>0</v>
      </c>
      <c r="FU210" s="44">
        <f t="shared" si="7501"/>
        <v>0</v>
      </c>
      <c r="FV210" s="44">
        <f t="shared" si="7502"/>
        <v>0</v>
      </c>
      <c r="FW210" s="44">
        <f t="shared" si="6207"/>
        <v>0</v>
      </c>
      <c r="FX210" s="10">
        <f>'СДП (план)'!AI211</f>
        <v>0</v>
      </c>
      <c r="FY210" s="3">
        <f>'СДП (план)'!AJ211</f>
        <v>0</v>
      </c>
      <c r="FZ210" s="44">
        <f t="shared" si="6059"/>
        <v>0</v>
      </c>
      <c r="GA210" s="44">
        <f t="shared" si="6060"/>
        <v>0</v>
      </c>
      <c r="GB210" s="44">
        <f>VLOOKUP($C210,факт!$D$8:$JF$250,219,0)</f>
        <v>0</v>
      </c>
      <c r="GC210" s="44">
        <f>VLOOKUP($C210,факт!$D$8:$JF$250,220,0)</f>
        <v>0</v>
      </c>
      <c r="GD210" s="44">
        <f>VLOOKUP($C210,факт!$D$8:$JF$250,221,0)</f>
        <v>0</v>
      </c>
      <c r="GE210" s="44">
        <f>VLOOKUP($C210,факт!$D$8:$JF$250,222,0)</f>
        <v>0</v>
      </c>
      <c r="GF210" s="44">
        <f>VLOOKUP($C210,факт!$D$8:$JF$250,223,0)</f>
        <v>0</v>
      </c>
      <c r="GG210" s="44">
        <f>VLOOKUP($C210,факт!$D$8:$JF$250,224,0)</f>
        <v>0</v>
      </c>
      <c r="GH210" s="44">
        <f t="shared" si="7503"/>
        <v>0</v>
      </c>
      <c r="GI210" s="44">
        <f t="shared" si="7504"/>
        <v>0</v>
      </c>
      <c r="GJ210" s="44">
        <f t="shared" si="7505"/>
        <v>0</v>
      </c>
      <c r="GK210" s="44">
        <f t="shared" si="7506"/>
        <v>0</v>
      </c>
      <c r="GL210" s="44">
        <f t="shared" si="7507"/>
        <v>0</v>
      </c>
      <c r="GM210" s="51">
        <f>'СДП (план)'!AK211</f>
        <v>0</v>
      </c>
      <c r="GN210" s="44">
        <f>'СДП (план)'!AL211</f>
        <v>0</v>
      </c>
      <c r="GO210" s="44">
        <f t="shared" si="6063"/>
        <v>0</v>
      </c>
      <c r="GP210" s="44">
        <f t="shared" si="6064"/>
        <v>0</v>
      </c>
      <c r="GQ210" s="44">
        <f>VLOOKUP($C210,факт!$D$8:$JF$250,237,0)</f>
        <v>0</v>
      </c>
      <c r="GR210" s="44">
        <f>VLOOKUP($C210,факт!$D$8:$JF$250,238,0)</f>
        <v>0</v>
      </c>
      <c r="GS210" s="44">
        <f>VLOOKUP($C210,факт!$D$8:$JF$250,239,0)</f>
        <v>0</v>
      </c>
      <c r="GT210" s="44">
        <f>VLOOKUP($C210,факт!$D$8:$JF$250,240,0)</f>
        <v>0</v>
      </c>
      <c r="GU210" s="44">
        <f>VLOOKUP($C210,факт!$D$8:$JF$250,241,0)</f>
        <v>0</v>
      </c>
      <c r="GV210" s="44">
        <f>VLOOKUP($C210,факт!$D$8:$JF$250,242,0)</f>
        <v>0</v>
      </c>
      <c r="GW210" s="44">
        <f t="shared" si="7508"/>
        <v>0</v>
      </c>
      <c r="GX210" s="44">
        <f t="shared" si="7509"/>
        <v>0</v>
      </c>
      <c r="GY210" s="44">
        <f t="shared" si="7510"/>
        <v>0</v>
      </c>
      <c r="GZ210" s="44">
        <f t="shared" si="6065"/>
        <v>0</v>
      </c>
      <c r="HA210" s="44">
        <f t="shared" si="6066"/>
        <v>0</v>
      </c>
      <c r="HB210" s="46">
        <f>'СДП (план)'!AM211</f>
        <v>0</v>
      </c>
      <c r="HC210" s="127">
        <f>'СДП (план)'!AN211</f>
        <v>0</v>
      </c>
      <c r="HD210" s="44">
        <f t="shared" si="6067"/>
        <v>0</v>
      </c>
      <c r="HE210" s="44">
        <f t="shared" si="6068"/>
        <v>0</v>
      </c>
      <c r="HF210" s="44"/>
      <c r="HG210" s="44"/>
      <c r="HH210" s="44"/>
      <c r="HI210" s="44"/>
      <c r="HJ210" s="44"/>
      <c r="HK210" s="44"/>
      <c r="HL210" s="44">
        <f t="shared" si="7511"/>
        <v>0</v>
      </c>
      <c r="HM210" s="44">
        <f t="shared" si="7512"/>
        <v>0</v>
      </c>
      <c r="HN210" s="44">
        <f t="shared" si="7513"/>
        <v>0</v>
      </c>
      <c r="HO210" s="44">
        <f t="shared" si="6069"/>
        <v>0</v>
      </c>
      <c r="HP210" s="44">
        <f t="shared" si="6070"/>
        <v>0</v>
      </c>
      <c r="HQ210" s="51">
        <f>'СДП (план)'!AO211</f>
        <v>0</v>
      </c>
      <c r="HR210" s="44">
        <f>'СДП (план)'!AP211</f>
        <v>0</v>
      </c>
      <c r="HS210" s="44">
        <f t="shared" si="6071"/>
        <v>0</v>
      </c>
      <c r="HT210" s="44">
        <f t="shared" si="6072"/>
        <v>0</v>
      </c>
      <c r="HU210" s="44">
        <f>VLOOKUP($C210,факт!$D$8:$JF$250,171,0)</f>
        <v>0</v>
      </c>
      <c r="HV210" s="44">
        <f>VLOOKUP($C210,факт!$D$8:$JF$250,172,0)</f>
        <v>0</v>
      </c>
      <c r="HW210" s="44">
        <f>VLOOKUP($C210,факт!$D$8:$JF$250,173,0)</f>
        <v>0</v>
      </c>
      <c r="HX210" s="44">
        <f>VLOOKUP($C210,факт!$D$8:$JF$250,174,0)</f>
        <v>0</v>
      </c>
      <c r="HY210" s="44">
        <f>VLOOKUP($C210,факт!$D$8:$JF$250,175,0)</f>
        <v>0</v>
      </c>
      <c r="HZ210" s="44">
        <f>VLOOKUP($C210,факт!$D$8:$JF$250,176,0)</f>
        <v>0</v>
      </c>
      <c r="IA210" s="44">
        <f t="shared" si="7514"/>
        <v>0</v>
      </c>
      <c r="IB210" s="44">
        <f t="shared" si="7515"/>
        <v>0</v>
      </c>
      <c r="IC210" s="44">
        <f t="shared" si="7516"/>
        <v>0</v>
      </c>
      <c r="ID210" s="44">
        <f t="shared" si="6073"/>
        <v>0</v>
      </c>
      <c r="IE210" s="44">
        <f t="shared" si="6074"/>
        <v>0</v>
      </c>
      <c r="IF210" s="51">
        <f>'СДП (план)'!AQ211</f>
        <v>0</v>
      </c>
      <c r="IG210" s="44">
        <f>'СДП (план)'!AR211</f>
        <v>0</v>
      </c>
      <c r="IH210" s="44">
        <f t="shared" si="6075"/>
        <v>0</v>
      </c>
      <c r="II210" s="44">
        <f t="shared" si="6076"/>
        <v>0</v>
      </c>
      <c r="IJ210" s="44"/>
      <c r="IK210" s="44"/>
      <c r="IL210" s="44"/>
      <c r="IM210" s="44"/>
      <c r="IN210" s="44"/>
      <c r="IO210" s="44"/>
      <c r="IP210" s="44">
        <f t="shared" si="7517"/>
        <v>0</v>
      </c>
      <c r="IQ210" s="44">
        <f t="shared" si="7518"/>
        <v>0</v>
      </c>
      <c r="IR210" s="44">
        <f t="shared" si="7519"/>
        <v>0</v>
      </c>
      <c r="IS210" s="44">
        <f t="shared" si="6077"/>
        <v>0</v>
      </c>
      <c r="IT210" s="44">
        <f t="shared" si="6078"/>
        <v>0</v>
      </c>
      <c r="IU210" s="51">
        <f>'СДП (план)'!AS211</f>
        <v>0</v>
      </c>
      <c r="IV210" s="44">
        <f>'СДП (план)'!AT211</f>
        <v>0</v>
      </c>
      <c r="IW210" s="44">
        <f t="shared" si="6079"/>
        <v>0</v>
      </c>
      <c r="IX210" s="44">
        <f t="shared" si="6080"/>
        <v>0</v>
      </c>
      <c r="IY210" s="44">
        <f>VLOOKUP($C210,факт!$D$8:$JF$250,183,0)</f>
        <v>0</v>
      </c>
      <c r="IZ210" s="44">
        <f>VLOOKUP($C210,факт!$D$8:$JF$250,184,0)</f>
        <v>0</v>
      </c>
      <c r="JA210" s="44">
        <f>VLOOKUP($C210,факт!$D$8:$JF$250,185,0)</f>
        <v>0</v>
      </c>
      <c r="JB210" s="44">
        <f>VLOOKUP($C210,факт!$D$8:$JF$250,186,0)</f>
        <v>0</v>
      </c>
      <c r="JC210" s="44">
        <f>VLOOKUP($C210,факт!$D$8:$JF$250,187,0)</f>
        <v>0</v>
      </c>
      <c r="JD210" s="44">
        <f>VLOOKUP($C210,факт!$D$8:$JF$250,188,0)</f>
        <v>0</v>
      </c>
      <c r="JE210" s="44">
        <f t="shared" si="7520"/>
        <v>0</v>
      </c>
      <c r="JF210" s="44">
        <f t="shared" si="7521"/>
        <v>0</v>
      </c>
      <c r="JG210" s="44">
        <f t="shared" si="7522"/>
        <v>0</v>
      </c>
      <c r="JH210" s="44">
        <f t="shared" si="6081"/>
        <v>0</v>
      </c>
      <c r="JI210" s="44">
        <f t="shared" si="6082"/>
        <v>0</v>
      </c>
      <c r="JJ210" s="10">
        <f>'СДП (план)'!AU211</f>
        <v>0</v>
      </c>
      <c r="JK210" s="3">
        <f>'СДП (план)'!AV211</f>
        <v>0</v>
      </c>
      <c r="JL210" s="44">
        <f t="shared" si="6083"/>
        <v>0</v>
      </c>
      <c r="JM210" s="44">
        <f t="shared" si="6084"/>
        <v>0</v>
      </c>
      <c r="JN210" s="44">
        <f>VLOOKUP($C210,факт!$D$8:$JF$250,189,0)</f>
        <v>0</v>
      </c>
      <c r="JO210" s="44">
        <f>VLOOKUP($C210,факт!$D$8:$JF$250,190,0)</f>
        <v>0</v>
      </c>
      <c r="JP210" s="44">
        <f>VLOOKUP($C210,факт!$D$8:$JF$250,191,0)</f>
        <v>0</v>
      </c>
      <c r="JQ210" s="44">
        <f>VLOOKUP($C210,факт!$D$8:$JF$250,192,0)</f>
        <v>0</v>
      </c>
      <c r="JR210" s="44">
        <f>VLOOKUP($C210,факт!$D$8:$JF$250,193,0)</f>
        <v>0</v>
      </c>
      <c r="JS210" s="44">
        <f>VLOOKUP($C210,факт!$D$8:$JF$250,194,0)</f>
        <v>0</v>
      </c>
      <c r="JT210" s="44">
        <f t="shared" si="7523"/>
        <v>0</v>
      </c>
      <c r="JU210" s="44">
        <f t="shared" si="7524"/>
        <v>0</v>
      </c>
      <c r="JV210" s="44">
        <f t="shared" si="7525"/>
        <v>0</v>
      </c>
      <c r="JW210" s="44">
        <f t="shared" si="6085"/>
        <v>0</v>
      </c>
      <c r="JX210" s="44">
        <f t="shared" si="6086"/>
        <v>0</v>
      </c>
      <c r="JY210" s="10">
        <f>'СДП (план)'!AW211</f>
        <v>0</v>
      </c>
      <c r="JZ210" s="3">
        <f>'СДП (план)'!AX211</f>
        <v>0</v>
      </c>
      <c r="KA210" s="44">
        <f t="shared" si="6087"/>
        <v>0</v>
      </c>
      <c r="KB210" s="44">
        <f t="shared" si="6088"/>
        <v>0</v>
      </c>
      <c r="KC210" s="44">
        <f>VLOOKUP($C210,факт!$D$8:$JF$250,177,0)</f>
        <v>0</v>
      </c>
      <c r="KD210" s="44">
        <f>VLOOKUP($C210,факт!$D$8:$JF$250,178,0)</f>
        <v>0</v>
      </c>
      <c r="KE210" s="44">
        <f>VLOOKUP($C210,факт!$D$8:$JF$250,179,0)</f>
        <v>0</v>
      </c>
      <c r="KF210" s="44">
        <f>VLOOKUP($C210,факт!$D$8:$JF$250,180,0)</f>
        <v>0</v>
      </c>
      <c r="KG210" s="44">
        <f>VLOOKUP($C210,факт!$D$8:$JF$250,181,0)</f>
        <v>0</v>
      </c>
      <c r="KH210" s="44">
        <f>VLOOKUP($C210,факт!$D$8:$JF$250,182,0)</f>
        <v>0</v>
      </c>
      <c r="KI210" s="44">
        <f t="shared" si="7526"/>
        <v>0</v>
      </c>
      <c r="KJ210" s="44">
        <f t="shared" si="7527"/>
        <v>0</v>
      </c>
      <c r="KK210" s="44">
        <f t="shared" si="7528"/>
        <v>0</v>
      </c>
      <c r="KL210" s="44">
        <f t="shared" si="6089"/>
        <v>0</v>
      </c>
      <c r="KM210" s="44">
        <f t="shared" si="6090"/>
        <v>0</v>
      </c>
      <c r="KN210" s="5">
        <f>'СДП (план)'!AY211</f>
        <v>0</v>
      </c>
      <c r="KO210" s="3">
        <f>'СДП (план)'!AZ211</f>
        <v>0</v>
      </c>
      <c r="KP210" s="44">
        <f t="shared" si="6091"/>
        <v>0</v>
      </c>
      <c r="KQ210" s="44">
        <f t="shared" si="6092"/>
        <v>0</v>
      </c>
      <c r="KR210" s="44"/>
      <c r="KS210" s="44"/>
      <c r="KT210" s="44"/>
      <c r="KU210" s="44"/>
      <c r="KV210" s="44"/>
      <c r="KW210" s="44"/>
      <c r="KX210" s="44">
        <f t="shared" si="7529"/>
        <v>0</v>
      </c>
      <c r="KY210" s="44">
        <f t="shared" si="7530"/>
        <v>0</v>
      </c>
      <c r="KZ210" s="44">
        <f t="shared" si="7531"/>
        <v>0</v>
      </c>
      <c r="LA210" s="44">
        <f t="shared" si="6093"/>
        <v>0</v>
      </c>
      <c r="LB210" s="44">
        <f t="shared" si="6094"/>
        <v>0</v>
      </c>
      <c r="LC210" s="51">
        <f>'СДП (план)'!BA211</f>
        <v>0</v>
      </c>
      <c r="LD210" s="44">
        <f>'СДП (план)'!BB211</f>
        <v>0</v>
      </c>
      <c r="LE210" s="44">
        <f t="shared" si="6095"/>
        <v>0</v>
      </c>
      <c r="LF210" s="44">
        <f t="shared" si="6096"/>
        <v>0</v>
      </c>
      <c r="LG210" s="44">
        <f>VLOOKUP($C210,факт!$D$8:$JF$250,111,0)</f>
        <v>0</v>
      </c>
      <c r="LH210" s="44">
        <f>VLOOKUP($C210,факт!$D$8:$JF$250,112,0)</f>
        <v>0</v>
      </c>
      <c r="LI210" s="44">
        <f>VLOOKUP($C210,факт!$D$8:$JF$250,113,0)</f>
        <v>0</v>
      </c>
      <c r="LJ210" s="44">
        <f>VLOOKUP($C210,факт!$D$8:$JF$250,114,0)</f>
        <v>0</v>
      </c>
      <c r="LK210" s="44">
        <f>VLOOKUP($C210,факт!$D$8:$JF$250,115,0)</f>
        <v>0</v>
      </c>
      <c r="LL210" s="44">
        <f>VLOOKUP($C210,факт!$D$8:$JF$250,116,0)</f>
        <v>0</v>
      </c>
      <c r="LM210" s="44">
        <f t="shared" si="7532"/>
        <v>0</v>
      </c>
      <c r="LN210" s="44">
        <f t="shared" si="7533"/>
        <v>0</v>
      </c>
      <c r="LO210" s="44">
        <f t="shared" si="7534"/>
        <v>0</v>
      </c>
      <c r="LP210" s="44">
        <f t="shared" si="6097"/>
        <v>0</v>
      </c>
      <c r="LQ210" s="44">
        <f t="shared" si="6098"/>
        <v>0</v>
      </c>
      <c r="LR210" s="51">
        <f>'СДП (план)'!BC211</f>
        <v>0</v>
      </c>
      <c r="LS210" s="44">
        <f>'СДП (план)'!BD211</f>
        <v>0</v>
      </c>
      <c r="LT210" s="44">
        <f t="shared" si="6099"/>
        <v>0</v>
      </c>
      <c r="LU210" s="44">
        <f t="shared" si="6100"/>
        <v>0</v>
      </c>
      <c r="LV210" s="44">
        <f>VLOOKUP($C210,факт!$D$8:$JF$250,117,0)</f>
        <v>0</v>
      </c>
      <c r="LW210" s="44">
        <f>VLOOKUP($C210,факт!$D$8:$JF$250,118,0)</f>
        <v>0</v>
      </c>
      <c r="LX210" s="44">
        <f>VLOOKUP($C210,факт!$D$8:$JF$250,119,0)</f>
        <v>0</v>
      </c>
      <c r="LY210" s="44">
        <f>VLOOKUP($C210,факт!$D$8:$JF$250,120,0)</f>
        <v>0</v>
      </c>
      <c r="LZ210" s="44">
        <f>VLOOKUP($C210,факт!$D$8:$JF$250,121,0)</f>
        <v>0</v>
      </c>
      <c r="MA210" s="44">
        <f>VLOOKUP($C210,факт!$D$8:$JF$250,122,0)</f>
        <v>0</v>
      </c>
      <c r="MB210" s="44">
        <f t="shared" si="7535"/>
        <v>0</v>
      </c>
      <c r="MC210" s="44">
        <f t="shared" si="7536"/>
        <v>0</v>
      </c>
      <c r="MD210" s="44">
        <f t="shared" si="7537"/>
        <v>0</v>
      </c>
      <c r="ME210" s="44">
        <f t="shared" si="6101"/>
        <v>0</v>
      </c>
      <c r="MF210" s="44">
        <f t="shared" si="6102"/>
        <v>0</v>
      </c>
      <c r="MG210" s="47">
        <f>'СДП (план)'!BE211</f>
        <v>0</v>
      </c>
      <c r="MH210" s="47">
        <f>'СДП (план)'!BF211</f>
        <v>0</v>
      </c>
      <c r="MI210" s="44">
        <f t="shared" si="6103"/>
        <v>0</v>
      </c>
      <c r="MJ210" s="44">
        <f t="shared" si="6104"/>
        <v>0</v>
      </c>
      <c r="MK210" s="44">
        <f>VLOOKUP($C210,факт!$D$8:$JF$250,63,0)</f>
        <v>0</v>
      </c>
      <c r="ML210" s="44">
        <f>VLOOKUP($C210,факт!$D$8:$JF$250,64,0)</f>
        <v>0</v>
      </c>
      <c r="MM210" s="44">
        <f>VLOOKUP($C210,факт!$D$8:$JF$250,65,0)</f>
        <v>0</v>
      </c>
      <c r="MN210" s="44">
        <f>VLOOKUP($C210,факт!$D$8:$JF$250,66,0)</f>
        <v>0</v>
      </c>
      <c r="MO210" s="44">
        <f>VLOOKUP($C210,факт!$D$8:$JF$250,67,0)</f>
        <v>0</v>
      </c>
      <c r="MP210" s="44">
        <f>VLOOKUP($C210,факт!$D$8:$JF$250,68,0)</f>
        <v>0</v>
      </c>
      <c r="MQ210" s="44">
        <f t="shared" si="7538"/>
        <v>0</v>
      </c>
      <c r="MR210" s="44">
        <f t="shared" si="7539"/>
        <v>0</v>
      </c>
      <c r="MS210" s="44">
        <f t="shared" si="7540"/>
        <v>0</v>
      </c>
      <c r="MT210" s="44">
        <f t="shared" si="6105"/>
        <v>0</v>
      </c>
      <c r="MU210" s="44">
        <f t="shared" si="6106"/>
        <v>0</v>
      </c>
      <c r="MV210" s="47">
        <f>'СДП (план)'!BG211</f>
        <v>0</v>
      </c>
      <c r="MW210" s="47">
        <f>'СДП (план)'!BH211</f>
        <v>0</v>
      </c>
      <c r="MX210" s="44">
        <f t="shared" si="6107"/>
        <v>0</v>
      </c>
      <c r="MY210" s="44">
        <f t="shared" si="6108"/>
        <v>0</v>
      </c>
      <c r="MZ210" s="44">
        <f>VLOOKUP($C210,факт!$D$8:$JF$250,129,0)</f>
        <v>0</v>
      </c>
      <c r="NA210" s="44">
        <f>VLOOKUP($C210,факт!$D$8:$JF$250,130,0)</f>
        <v>0</v>
      </c>
      <c r="NB210" s="44">
        <f>VLOOKUP($C210,факт!$D$8:$JF$250,131,0)</f>
        <v>0</v>
      </c>
      <c r="NC210" s="44">
        <f>VLOOKUP($C210,факт!$D$8:$JF$250,132,0)</f>
        <v>0</v>
      </c>
      <c r="ND210" s="44">
        <f>VLOOKUP($C210,факт!$D$8:$JF$250,133,0)</f>
        <v>0</v>
      </c>
      <c r="NE210" s="44">
        <f>VLOOKUP($C210,факт!$D$8:$JF$250,134,0)</f>
        <v>0</v>
      </c>
      <c r="NF210" s="44">
        <f t="shared" si="7541"/>
        <v>0</v>
      </c>
      <c r="NG210" s="44">
        <f t="shared" si="7542"/>
        <v>0</v>
      </c>
      <c r="NH210" s="44">
        <f t="shared" si="7543"/>
        <v>0</v>
      </c>
      <c r="NI210" s="44">
        <f t="shared" si="6109"/>
        <v>0</v>
      </c>
      <c r="NJ210" s="44">
        <f t="shared" si="6110"/>
        <v>0</v>
      </c>
      <c r="NK210" s="51">
        <f>'СДП (план)'!BI211</f>
        <v>0</v>
      </c>
      <c r="NL210" s="44">
        <f>'СДП (план)'!BJ211</f>
        <v>0</v>
      </c>
      <c r="NM210" s="44">
        <f t="shared" si="6111"/>
        <v>0</v>
      </c>
      <c r="NN210" s="44">
        <f t="shared" si="6112"/>
        <v>0</v>
      </c>
      <c r="NO210" s="44">
        <f>VLOOKUP($C210,факт!$D$8:$JF$250,87,0)</f>
        <v>0</v>
      </c>
      <c r="NP210" s="44">
        <f>VLOOKUP($C210,факт!$D$8:$JF$250,88,0)</f>
        <v>0</v>
      </c>
      <c r="NQ210" s="44">
        <f>VLOOKUP($C210,факт!$D$8:$JF$250,89,0)</f>
        <v>0</v>
      </c>
      <c r="NR210" s="44">
        <f>VLOOKUP($C210,факт!$D$8:$JF$250,90,0)</f>
        <v>0</v>
      </c>
      <c r="NS210" s="44">
        <f>VLOOKUP($C210,факт!$D$8:$JF$250,91,0)</f>
        <v>0</v>
      </c>
      <c r="NT210" s="44">
        <f>VLOOKUP($C210,факт!$D$8:$JF$250,92,0)</f>
        <v>0</v>
      </c>
      <c r="NU210" s="44">
        <f t="shared" si="7544"/>
        <v>0</v>
      </c>
      <c r="NV210" s="44">
        <f t="shared" si="7545"/>
        <v>0</v>
      </c>
      <c r="NW210" s="44">
        <f t="shared" si="7546"/>
        <v>0</v>
      </c>
      <c r="NX210" s="44">
        <f t="shared" si="6113"/>
        <v>0</v>
      </c>
      <c r="NY210" s="44">
        <f t="shared" si="6114"/>
        <v>0</v>
      </c>
      <c r="NZ210" s="45">
        <f>'СДП (план)'!BK211</f>
        <v>0</v>
      </c>
      <c r="OA210" s="44">
        <f>'СДП (план)'!BL211</f>
        <v>0</v>
      </c>
      <c r="OB210" s="44">
        <f t="shared" si="6115"/>
        <v>0</v>
      </c>
      <c r="OC210" s="44">
        <f t="shared" si="6116"/>
        <v>0</v>
      </c>
      <c r="OD210" s="44">
        <f>VLOOKUP($C210,факт!$D$8:$JF$250,147,0)</f>
        <v>0</v>
      </c>
      <c r="OE210" s="44">
        <f>VLOOKUP($C210,факт!$D$8:$JF$250,148,0)</f>
        <v>0</v>
      </c>
      <c r="OF210" s="44">
        <f>VLOOKUP($C210,факт!$D$8:$JF$250,149,0)</f>
        <v>0</v>
      </c>
      <c r="OG210" s="44">
        <f>VLOOKUP($C210,факт!$D$8:$JF$250,150,0)</f>
        <v>0</v>
      </c>
      <c r="OH210" s="44">
        <f>VLOOKUP($C210,факт!$D$8:$JF$250,151,0)</f>
        <v>0</v>
      </c>
      <c r="OI210" s="44">
        <f>VLOOKUP($C210,факт!$D$8:$JF$250,152,0)</f>
        <v>0</v>
      </c>
      <c r="OJ210" s="44">
        <f t="shared" si="7547"/>
        <v>0</v>
      </c>
      <c r="OK210" s="44">
        <f t="shared" si="7548"/>
        <v>0</v>
      </c>
      <c r="OL210" s="44">
        <f t="shared" si="7549"/>
        <v>0</v>
      </c>
      <c r="OM210" s="44">
        <f t="shared" si="6117"/>
        <v>0</v>
      </c>
      <c r="ON210" s="44">
        <f t="shared" si="6118"/>
        <v>0</v>
      </c>
      <c r="OO210" s="51">
        <f>'СДП (план)'!BM211</f>
        <v>0</v>
      </c>
      <c r="OP210" s="44">
        <f>'СДП (план)'!BN211</f>
        <v>0</v>
      </c>
      <c r="OQ210" s="44">
        <f t="shared" si="6119"/>
        <v>0</v>
      </c>
      <c r="OR210" s="44">
        <f t="shared" si="6120"/>
        <v>0</v>
      </c>
      <c r="OS210" s="44">
        <f>VLOOKUP($C210,факт!$D$8:$JF$250,195,0)</f>
        <v>0</v>
      </c>
      <c r="OT210" s="44">
        <f>VLOOKUP($C210,факт!$D$8:$JF$250,196,0)</f>
        <v>0</v>
      </c>
      <c r="OU210" s="44">
        <f>VLOOKUP($C210,факт!$D$8:$JF$250,197,0)</f>
        <v>0</v>
      </c>
      <c r="OV210" s="44">
        <f>VLOOKUP($C210,факт!$D$8:$JF$250,198,0)</f>
        <v>0</v>
      </c>
      <c r="OW210" s="44">
        <f>VLOOKUP($C210,факт!$D$8:$JF$250,199,0)</f>
        <v>0</v>
      </c>
      <c r="OX210" s="44">
        <f>VLOOKUP($C210,факт!$D$8:$JF$250,200,0)</f>
        <v>0</v>
      </c>
      <c r="OY210" s="44">
        <f t="shared" si="7550"/>
        <v>0</v>
      </c>
      <c r="OZ210" s="44">
        <f t="shared" si="7551"/>
        <v>0</v>
      </c>
      <c r="PA210" s="44">
        <f t="shared" si="7552"/>
        <v>0</v>
      </c>
      <c r="PB210" s="44">
        <f t="shared" si="6121"/>
        <v>0</v>
      </c>
      <c r="PC210" s="44">
        <f t="shared" si="6122"/>
        <v>0</v>
      </c>
      <c r="PD210" s="51">
        <f>'СДП (план)'!BO211</f>
        <v>0</v>
      </c>
      <c r="PE210" s="44">
        <f>'СДП (план)'!BP211</f>
        <v>0</v>
      </c>
      <c r="PF210" s="44">
        <f t="shared" si="6123"/>
        <v>0</v>
      </c>
      <c r="PG210" s="44">
        <f t="shared" si="6124"/>
        <v>0</v>
      </c>
      <c r="PH210" s="44">
        <f>VLOOKUP($C210,факт!$D$8:$JF$250,201,0)</f>
        <v>0</v>
      </c>
      <c r="PI210" s="44">
        <f>VLOOKUP($C210,факт!$D$8:$JF$250,202,0)</f>
        <v>0</v>
      </c>
      <c r="PJ210" s="44">
        <f>VLOOKUP($C210,факт!$D$8:$JF$250,203,0)</f>
        <v>0</v>
      </c>
      <c r="PK210" s="44">
        <f>VLOOKUP($C210,факт!$D$8:$JF$250,204,0)</f>
        <v>0</v>
      </c>
      <c r="PL210" s="44">
        <f>VLOOKUP($C210,факт!$D$8:$JF$250,205,0)</f>
        <v>0</v>
      </c>
      <c r="PM210" s="44">
        <f>VLOOKUP($C210,факт!$D$8:$JF$250,206,0)</f>
        <v>0</v>
      </c>
      <c r="PN210" s="44">
        <f t="shared" si="7553"/>
        <v>0</v>
      </c>
      <c r="PO210" s="44">
        <f t="shared" si="7554"/>
        <v>0</v>
      </c>
      <c r="PP210" s="44">
        <f t="shared" si="7555"/>
        <v>0</v>
      </c>
      <c r="PQ210" s="44">
        <f t="shared" si="6125"/>
        <v>0</v>
      </c>
      <c r="PR210" s="44">
        <f t="shared" si="6126"/>
        <v>0</v>
      </c>
      <c r="PS210" s="51">
        <f>'СДП (план)'!BQ211</f>
        <v>0</v>
      </c>
      <c r="PT210" s="44">
        <f>'СДП (план)'!BR211</f>
        <v>0</v>
      </c>
      <c r="PU210" s="44">
        <f t="shared" si="6127"/>
        <v>0</v>
      </c>
      <c r="PV210" s="44">
        <f t="shared" si="6128"/>
        <v>0</v>
      </c>
      <c r="PW210" s="44">
        <f>VLOOKUP($C210,факт!$D$8:$JF$250,207,0)</f>
        <v>0</v>
      </c>
      <c r="PX210" s="44">
        <f>VLOOKUP($C210,факт!$D$8:$JF$250,208,0)</f>
        <v>0</v>
      </c>
      <c r="PY210" s="44">
        <f>VLOOKUP($C210,факт!$D$8:$JF$250,209,0)</f>
        <v>0</v>
      </c>
      <c r="PZ210" s="44">
        <f>VLOOKUP($C210,факт!$D$8:$JF$250,210,0)</f>
        <v>0</v>
      </c>
      <c r="QA210" s="44">
        <f>VLOOKUP($C210,факт!$D$8:$JF$250,211,0)</f>
        <v>0</v>
      </c>
      <c r="QB210" s="44">
        <f>VLOOKUP($C210,факт!$D$8:$JF$250,212,0)</f>
        <v>0</v>
      </c>
      <c r="QC210" s="44">
        <f t="shared" si="7612"/>
        <v>0</v>
      </c>
      <c r="QD210" s="44">
        <f t="shared" si="7613"/>
        <v>0</v>
      </c>
      <c r="QE210" s="44">
        <f t="shared" si="7614"/>
        <v>0</v>
      </c>
      <c r="QF210" s="44">
        <f t="shared" si="7615"/>
        <v>0</v>
      </c>
      <c r="QG210" s="44">
        <f t="shared" si="7616"/>
        <v>0</v>
      </c>
      <c r="QH210" s="51">
        <f>'СДП (план)'!BS211</f>
        <v>0</v>
      </c>
      <c r="QI210" s="44">
        <f>'СДП (план)'!BT211</f>
        <v>0</v>
      </c>
      <c r="QJ210" s="44">
        <f t="shared" si="6129"/>
        <v>0</v>
      </c>
      <c r="QK210" s="44">
        <f t="shared" si="6130"/>
        <v>0</v>
      </c>
      <c r="QL210" s="44">
        <f>VLOOKUP($C210,факт!$D$8:$JF$250,213,0)</f>
        <v>0</v>
      </c>
      <c r="QM210" s="44">
        <f>VLOOKUP($C210,факт!$D$8:$JF$250,214,0)</f>
        <v>0</v>
      </c>
      <c r="QN210" s="44">
        <f>VLOOKUP($C210,факт!$D$8:$JF$250,215,0)</f>
        <v>0</v>
      </c>
      <c r="QO210" s="44">
        <f>VLOOKUP($C210,факт!$D$8:$JF$250,216,0)</f>
        <v>0</v>
      </c>
      <c r="QP210" s="44">
        <f>VLOOKUP($C210,факт!$D$8:$JF$250,217,0)</f>
        <v>0</v>
      </c>
      <c r="QQ210" s="44">
        <f>VLOOKUP($C210,факт!$D$8:$JF$250,218,0)</f>
        <v>0</v>
      </c>
      <c r="QR210" s="44">
        <f t="shared" si="7556"/>
        <v>0</v>
      </c>
      <c r="QS210" s="44">
        <f t="shared" si="7557"/>
        <v>0</v>
      </c>
      <c r="QT210" s="44">
        <f t="shared" si="7558"/>
        <v>0</v>
      </c>
      <c r="QU210" s="44">
        <f t="shared" si="7559"/>
        <v>0</v>
      </c>
      <c r="QV210" s="44">
        <f t="shared" si="7560"/>
        <v>0</v>
      </c>
      <c r="QW210" s="45">
        <f>'СДП (план)'!BU211</f>
        <v>0</v>
      </c>
      <c r="QX210" s="44">
        <f>'СДП (план)'!BV211</f>
        <v>0</v>
      </c>
      <c r="QY210" s="44">
        <f t="shared" si="6133"/>
        <v>0</v>
      </c>
      <c r="QZ210" s="44">
        <f t="shared" si="6134"/>
        <v>0</v>
      </c>
      <c r="RA210" s="44">
        <f>VLOOKUP($C210,факт!$D$8:$JF$250,225,0)</f>
        <v>0</v>
      </c>
      <c r="RB210" s="44">
        <f>VLOOKUP($C210,факт!$D$8:$JF$250,226,0)</f>
        <v>0</v>
      </c>
      <c r="RC210" s="44">
        <f>VLOOKUP($C210,факт!$D$8:$JF$250,227,0)</f>
        <v>0</v>
      </c>
      <c r="RD210" s="44">
        <f>VLOOKUP($C210,факт!$D$8:$JF$250,228,0)</f>
        <v>0</v>
      </c>
      <c r="RE210" s="44">
        <f>VLOOKUP($C210,факт!$D$8:$JF$250,229,0)</f>
        <v>0</v>
      </c>
      <c r="RF210" s="44">
        <f>VLOOKUP($C210,факт!$D$8:$JF$250,230,0)</f>
        <v>0</v>
      </c>
      <c r="RG210" s="44">
        <f t="shared" si="7561"/>
        <v>0</v>
      </c>
      <c r="RH210" s="44">
        <f t="shared" si="7562"/>
        <v>0</v>
      </c>
      <c r="RI210" s="44">
        <f t="shared" si="7563"/>
        <v>0</v>
      </c>
      <c r="RJ210" s="44">
        <f t="shared" si="7564"/>
        <v>0</v>
      </c>
      <c r="RK210" s="44">
        <f t="shared" si="7565"/>
        <v>0</v>
      </c>
      <c r="RL210" s="51">
        <f>'СДП (план)'!BW211</f>
        <v>0</v>
      </c>
      <c r="RM210" s="44">
        <f>'СДП (план)'!BX211</f>
        <v>0</v>
      </c>
      <c r="RN210" s="44">
        <f t="shared" si="6137"/>
        <v>0</v>
      </c>
      <c r="RO210" s="44">
        <f t="shared" si="6138"/>
        <v>0</v>
      </c>
      <c r="RP210" s="44">
        <f>VLOOKUP($C210,факт!$D$8:$JF$250,105,0)</f>
        <v>0</v>
      </c>
      <c r="RQ210" s="44">
        <f>VLOOKUP($C210,факт!$D$8:$JF$250,106,0)</f>
        <v>0</v>
      </c>
      <c r="RR210" s="44">
        <f>VLOOKUP($C210,факт!$D$8:$JF$250,107,0)</f>
        <v>0</v>
      </c>
      <c r="RS210" s="44">
        <f>VLOOKUP($C210,факт!$D$8:$JF$250,108,0)</f>
        <v>0</v>
      </c>
      <c r="RT210" s="44">
        <f>VLOOKUP($C210,факт!$D$8:$JF$250,109,0)</f>
        <v>0</v>
      </c>
      <c r="RU210" s="44">
        <f>VLOOKUP($C210,факт!$D$8:$JF$250,110,0)</f>
        <v>0</v>
      </c>
      <c r="RV210" s="44">
        <f t="shared" si="7566"/>
        <v>0</v>
      </c>
      <c r="RW210" s="44">
        <f t="shared" si="7567"/>
        <v>0</v>
      </c>
      <c r="RX210" s="44">
        <f t="shared" si="7568"/>
        <v>0</v>
      </c>
      <c r="RY210" s="44">
        <f t="shared" si="6139"/>
        <v>0</v>
      </c>
      <c r="RZ210" s="44">
        <f t="shared" si="6140"/>
        <v>0</v>
      </c>
      <c r="SA210" s="51">
        <f>'СДП (план)'!BY211</f>
        <v>0</v>
      </c>
      <c r="SB210" s="44">
        <f>'СДП (план)'!BZ211</f>
        <v>0</v>
      </c>
      <c r="SC210" s="44">
        <f t="shared" si="6141"/>
        <v>0</v>
      </c>
      <c r="SD210" s="44">
        <f t="shared" si="6142"/>
        <v>0</v>
      </c>
      <c r="SE210" s="44">
        <f>VLOOKUP($C210,факт!$D$8:$JF$250,69,0)</f>
        <v>0</v>
      </c>
      <c r="SF210" s="44">
        <f>VLOOKUP($C210,факт!$D$8:$JF$250,70,0)</f>
        <v>0</v>
      </c>
      <c r="SG210" s="44">
        <f>VLOOKUP($C210,факт!$D$8:$JF$250,71,0)</f>
        <v>0</v>
      </c>
      <c r="SH210" s="44">
        <f>VLOOKUP($C210,факт!$D$8:$JF$250,72,0)</f>
        <v>0</v>
      </c>
      <c r="SI210" s="44">
        <f>VLOOKUP($C210,факт!$D$8:$JF$250,73,0)</f>
        <v>0</v>
      </c>
      <c r="SJ210" s="44">
        <f>VLOOKUP($C210,факт!$D$8:$JF$250,74,0)</f>
        <v>0</v>
      </c>
      <c r="SK210" s="44">
        <f t="shared" si="7569"/>
        <v>0</v>
      </c>
      <c r="SL210" s="44">
        <f t="shared" si="7570"/>
        <v>0</v>
      </c>
      <c r="SM210" s="44">
        <f t="shared" si="7571"/>
        <v>0</v>
      </c>
      <c r="SN210" s="44">
        <f t="shared" si="6143"/>
        <v>0</v>
      </c>
      <c r="SO210" s="44">
        <f t="shared" si="6144"/>
        <v>0</v>
      </c>
      <c r="SP210" s="51">
        <f>'СДП (план)'!CA211</f>
        <v>0</v>
      </c>
      <c r="SQ210" s="44">
        <f>'СДП (план)'!CB211</f>
        <v>0</v>
      </c>
      <c r="SR210" s="44">
        <f t="shared" si="6145"/>
        <v>0</v>
      </c>
      <c r="SS210" s="44">
        <f t="shared" si="6146"/>
        <v>0</v>
      </c>
      <c r="ST210" s="44"/>
      <c r="SU210" s="44"/>
      <c r="SV210" s="44"/>
      <c r="SW210" s="44"/>
      <c r="SX210" s="44"/>
      <c r="SY210" s="44"/>
      <c r="SZ210" s="44">
        <f t="shared" si="7572"/>
        <v>0</v>
      </c>
      <c r="TA210" s="44">
        <f t="shared" si="7573"/>
        <v>0</v>
      </c>
      <c r="TB210" s="44">
        <f t="shared" si="7574"/>
        <v>0</v>
      </c>
      <c r="TC210" s="44">
        <f t="shared" si="6147"/>
        <v>0</v>
      </c>
      <c r="TD210" s="44">
        <f t="shared" si="6148"/>
        <v>0</v>
      </c>
      <c r="TE210" s="51">
        <f>'СДП (план)'!CC211</f>
        <v>0</v>
      </c>
      <c r="TF210" s="44">
        <f>'СДП (план)'!CD211</f>
        <v>0</v>
      </c>
      <c r="TG210" s="44">
        <f t="shared" si="6149"/>
        <v>0</v>
      </c>
      <c r="TH210" s="44">
        <f t="shared" si="6150"/>
        <v>0</v>
      </c>
      <c r="TI210" s="44">
        <f>VLOOKUP($C210,факт!$D$8:$JF$250,135,0)</f>
        <v>0</v>
      </c>
      <c r="TJ210" s="44">
        <f>VLOOKUP($C210,факт!$D$8:$JF$250,136,0)</f>
        <v>0</v>
      </c>
      <c r="TK210" s="44">
        <f>VLOOKUP($C210,факт!$D$8:$JF$250,137,0)</f>
        <v>0</v>
      </c>
      <c r="TL210" s="44">
        <f>VLOOKUP($C210,факт!$D$8:$JF$250,138,0)</f>
        <v>0</v>
      </c>
      <c r="TM210" s="44">
        <f>VLOOKUP($C210,факт!$D$8:$JF$250,139,0)</f>
        <v>0</v>
      </c>
      <c r="TN210" s="44">
        <f>VLOOKUP($C210,факт!$D$8:$JF$250,140,0)</f>
        <v>0</v>
      </c>
      <c r="TO210" s="44">
        <f t="shared" si="7575"/>
        <v>0</v>
      </c>
      <c r="TP210" s="44">
        <f t="shared" si="7576"/>
        <v>0</v>
      </c>
      <c r="TQ210" s="44">
        <f t="shared" si="7577"/>
        <v>0</v>
      </c>
      <c r="TR210" s="44">
        <f t="shared" si="6151"/>
        <v>0</v>
      </c>
      <c r="TS210" s="44">
        <f t="shared" si="6152"/>
        <v>0</v>
      </c>
      <c r="TT210" s="47">
        <f>'СДП (план)'!CE211</f>
        <v>0</v>
      </c>
      <c r="TU210" s="47">
        <f>'СДП (план)'!CF211</f>
        <v>0</v>
      </c>
      <c r="TV210" s="44">
        <f t="shared" si="6153"/>
        <v>0</v>
      </c>
      <c r="TW210" s="44">
        <f t="shared" si="6154"/>
        <v>0</v>
      </c>
      <c r="TX210" s="44">
        <f>VLOOKUP($C210,факт!$D$8:$JF$250,75,0)</f>
        <v>0</v>
      </c>
      <c r="TY210" s="44">
        <f>VLOOKUP($C210,факт!$D$8:$JF$250,76,0)</f>
        <v>0</v>
      </c>
      <c r="TZ210" s="44">
        <f>VLOOKUP($C210,факт!$D$8:$JF$250,77,0)</f>
        <v>0</v>
      </c>
      <c r="UA210" s="44">
        <f>VLOOKUP($C210,факт!$D$8:$JF$250,78,0)</f>
        <v>0</v>
      </c>
      <c r="UB210" s="44">
        <f>VLOOKUP($C210,факт!$D$8:$JF$250,79,0)</f>
        <v>0</v>
      </c>
      <c r="UC210" s="44">
        <f>VLOOKUP($C210,факт!$D$8:$JF$250,80,0)</f>
        <v>0</v>
      </c>
      <c r="UD210" s="44">
        <f t="shared" si="7578"/>
        <v>0</v>
      </c>
      <c r="UE210" s="44">
        <f t="shared" si="7579"/>
        <v>0</v>
      </c>
      <c r="UF210" s="44">
        <f t="shared" si="7580"/>
        <v>0</v>
      </c>
      <c r="UG210" s="44">
        <f t="shared" si="6155"/>
        <v>0</v>
      </c>
      <c r="UH210" s="44">
        <f t="shared" si="6156"/>
        <v>0</v>
      </c>
      <c r="UI210" s="51">
        <f>'СДП (план)'!CG211</f>
        <v>0</v>
      </c>
      <c r="UJ210" s="44">
        <f>'СДП (план)'!CH211</f>
        <v>0</v>
      </c>
      <c r="UK210" s="44">
        <f t="shared" si="6157"/>
        <v>0</v>
      </c>
      <c r="UL210" s="44">
        <f t="shared" si="6158"/>
        <v>0</v>
      </c>
      <c r="UM210" s="44">
        <f>VLOOKUP($C210,факт!$D$8:$JF$250,81,0)</f>
        <v>0</v>
      </c>
      <c r="UN210" s="44">
        <f>VLOOKUP($C210,факт!$D$8:$JF$250,82,0)</f>
        <v>0</v>
      </c>
      <c r="UO210" s="44">
        <f>VLOOKUP($C210,факт!$D$8:$JF$250,83,0)</f>
        <v>0</v>
      </c>
      <c r="UP210" s="44">
        <f>VLOOKUP($C210,факт!$D$8:$JF$250,84,0)</f>
        <v>0</v>
      </c>
      <c r="UQ210" s="44">
        <f>VLOOKUP($C210,факт!$D$8:$JF$250,85,0)</f>
        <v>0</v>
      </c>
      <c r="UR210" s="44">
        <f>VLOOKUP($C210,факт!$D$8:$JF$250,86,0)</f>
        <v>0</v>
      </c>
      <c r="US210" s="44">
        <f t="shared" si="7581"/>
        <v>0</v>
      </c>
      <c r="UT210" s="44">
        <f t="shared" si="7582"/>
        <v>0</v>
      </c>
      <c r="UU210" s="44">
        <f t="shared" si="7583"/>
        <v>0</v>
      </c>
      <c r="UV210" s="44">
        <f t="shared" si="6159"/>
        <v>0</v>
      </c>
      <c r="UW210" s="44">
        <f t="shared" si="6160"/>
        <v>0</v>
      </c>
      <c r="UX210" s="51">
        <f>'СДП (план)'!CI211</f>
        <v>0</v>
      </c>
      <c r="UY210" s="44">
        <f>'СДП (план)'!CJ211</f>
        <v>0</v>
      </c>
      <c r="UZ210" s="44">
        <f t="shared" si="6161"/>
        <v>0</v>
      </c>
      <c r="VA210" s="44">
        <f t="shared" si="6162"/>
        <v>0</v>
      </c>
      <c r="VB210" s="44">
        <f>VLOOKUP($C210,факт!$D$8:$JF$250,99,0)</f>
        <v>0</v>
      </c>
      <c r="VC210" s="44">
        <f>VLOOKUP($C210,факт!$D$8:$JF$250,100,0)</f>
        <v>0</v>
      </c>
      <c r="VD210" s="44">
        <f>VLOOKUP($C210,факт!$D$8:$JF$250,101,0)</f>
        <v>0</v>
      </c>
      <c r="VE210" s="44">
        <f>VLOOKUP($C210,факт!$D$8:$JF$250,102,0)</f>
        <v>0</v>
      </c>
      <c r="VF210" s="44">
        <f>VLOOKUP($C210,факт!$D$8:$JF$250,103,0)</f>
        <v>0</v>
      </c>
      <c r="VG210" s="44">
        <f>VLOOKUP($C210,факт!$D$8:$JF$250,104,0)</f>
        <v>0</v>
      </c>
      <c r="VH210" s="44">
        <f t="shared" si="7617"/>
        <v>0</v>
      </c>
      <c r="VI210" s="44">
        <f t="shared" si="7618"/>
        <v>0</v>
      </c>
      <c r="VJ210" s="44">
        <f t="shared" si="7584"/>
        <v>0</v>
      </c>
      <c r="VK210" s="44">
        <f t="shared" si="7619"/>
        <v>0</v>
      </c>
      <c r="VL210" s="44">
        <f t="shared" si="7620"/>
        <v>0</v>
      </c>
      <c r="VM210" s="45">
        <f>'СДП (план)'!CK211</f>
        <v>0</v>
      </c>
      <c r="VN210" s="44">
        <f>'СДП (план)'!CL211</f>
        <v>0</v>
      </c>
      <c r="VO210" s="44">
        <f t="shared" si="6163"/>
        <v>0</v>
      </c>
      <c r="VP210" s="44">
        <f t="shared" si="6164"/>
        <v>0</v>
      </c>
      <c r="VQ210" s="44">
        <f>VLOOKUP($C210,факт!$D$8:$JF$250,123,0)</f>
        <v>0</v>
      </c>
      <c r="VR210" s="44">
        <f>VLOOKUP($C210,факт!$D$8:$JF$250,124,0)</f>
        <v>0</v>
      </c>
      <c r="VS210" s="44">
        <f>VLOOKUP($C210,факт!$D$8:$JF$250,125,0)</f>
        <v>0</v>
      </c>
      <c r="VT210" s="44">
        <f>VLOOKUP($C210,факт!$D$8:$JF$250,126,0)</f>
        <v>0</v>
      </c>
      <c r="VU210" s="44">
        <f>VLOOKUP($C210,факт!$D$8:$JF$250,127,0)</f>
        <v>0</v>
      </c>
      <c r="VV210" s="44">
        <f>VLOOKUP($C210,факт!$D$8:$JF$250,128,0)</f>
        <v>0</v>
      </c>
      <c r="VW210" s="44">
        <f t="shared" si="7585"/>
        <v>0</v>
      </c>
      <c r="VX210" s="44">
        <f t="shared" si="7586"/>
        <v>0</v>
      </c>
      <c r="VY210" s="44">
        <f t="shared" si="7587"/>
        <v>0</v>
      </c>
      <c r="VZ210" s="44">
        <f t="shared" si="6165"/>
        <v>0</v>
      </c>
      <c r="WA210" s="44">
        <f t="shared" si="6166"/>
        <v>0</v>
      </c>
      <c r="WB210" s="45">
        <f>'СДП (план)'!CM211</f>
        <v>0</v>
      </c>
      <c r="WC210" s="44">
        <f>'СДП (план)'!CN211</f>
        <v>0</v>
      </c>
      <c r="WD210" s="44">
        <f t="shared" si="6167"/>
        <v>0</v>
      </c>
      <c r="WE210" s="44">
        <f t="shared" si="6168"/>
        <v>0</v>
      </c>
      <c r="WF210" s="44">
        <f>VLOOKUP($C210,факт!$D$8:$JF$250,141,0)</f>
        <v>0</v>
      </c>
      <c r="WG210" s="44">
        <f>VLOOKUP($C210,факт!$D$8:$JF$250,142,0)</f>
        <v>0</v>
      </c>
      <c r="WH210" s="44">
        <f>VLOOKUP($C210,факт!$D$8:$JF$250,143,0)</f>
        <v>0</v>
      </c>
      <c r="WI210" s="44">
        <f>VLOOKUP($C210,факт!$D$8:$JF$250,144,0)</f>
        <v>0</v>
      </c>
      <c r="WJ210" s="44">
        <f>VLOOKUP($C210,факт!$D$8:$JF$250,145,0)</f>
        <v>0</v>
      </c>
      <c r="WK210" s="44">
        <f>VLOOKUP($C210,факт!$D$8:$JF$250,146,0)</f>
        <v>0</v>
      </c>
      <c r="WL210" s="44">
        <f t="shared" si="7588"/>
        <v>0</v>
      </c>
      <c r="WM210" s="44">
        <f t="shared" si="7589"/>
        <v>0</v>
      </c>
      <c r="WN210" s="44">
        <f t="shared" si="7590"/>
        <v>0</v>
      </c>
      <c r="WO210" s="44">
        <f t="shared" si="6169"/>
        <v>0</v>
      </c>
      <c r="WP210" s="44">
        <f t="shared" si="6170"/>
        <v>0</v>
      </c>
      <c r="WQ210" s="51">
        <f>'СДП (план)'!CO211</f>
        <v>0</v>
      </c>
      <c r="WR210" s="44">
        <f>'СДП (план)'!CP211</f>
        <v>0</v>
      </c>
      <c r="WS210" s="44">
        <f t="shared" si="6171"/>
        <v>0</v>
      </c>
      <c r="WT210" s="44">
        <f t="shared" si="6172"/>
        <v>0</v>
      </c>
      <c r="WU210" s="44">
        <f>VLOOKUP($C210,факт!$D$8:$JF$250,57,0)</f>
        <v>0</v>
      </c>
      <c r="WV210" s="44">
        <f>VLOOKUP($C210,факт!$D$8:$JF$250,58,0)</f>
        <v>0</v>
      </c>
      <c r="WW210" s="44">
        <f>VLOOKUP($C210,факт!$D$8:$JF$250,59,0)</f>
        <v>0</v>
      </c>
      <c r="WX210" s="44">
        <f>VLOOKUP($C210,факт!$D$8:$JF$250,60,0)</f>
        <v>0</v>
      </c>
      <c r="WY210" s="44">
        <f>VLOOKUP($C210,факт!$D$8:$JF$250,61,0)</f>
        <v>0</v>
      </c>
      <c r="WZ210" s="44">
        <f>VLOOKUP($C210,факт!$D$8:$JF$250,62,0)</f>
        <v>0</v>
      </c>
      <c r="XA210" s="44">
        <f t="shared" si="7591"/>
        <v>0</v>
      </c>
      <c r="XB210" s="44">
        <f t="shared" si="7592"/>
        <v>0</v>
      </c>
      <c r="XC210" s="44">
        <f t="shared" si="7593"/>
        <v>0</v>
      </c>
      <c r="XD210" s="44">
        <f t="shared" si="6173"/>
        <v>0</v>
      </c>
      <c r="XE210" s="44">
        <f t="shared" si="6174"/>
        <v>0</v>
      </c>
      <c r="XF210" s="51">
        <f>'СДП (план)'!CQ211</f>
        <v>0</v>
      </c>
      <c r="XG210" s="44">
        <f>'СДП (план)'!CR211</f>
        <v>0</v>
      </c>
      <c r="XH210" s="44">
        <f t="shared" si="6175"/>
        <v>0</v>
      </c>
      <c r="XI210" s="44">
        <f t="shared" si="6176"/>
        <v>0</v>
      </c>
      <c r="XJ210" s="44">
        <f>VLOOKUP($C210,факт!$D$8:$JF$250,51,0)</f>
        <v>0</v>
      </c>
      <c r="XK210" s="44">
        <f>VLOOKUP($C210,факт!$D$8:$JF$250,52,0)</f>
        <v>0</v>
      </c>
      <c r="XL210" s="44">
        <f>VLOOKUP($C210,факт!$D$8:$JF$250,53,0)</f>
        <v>0</v>
      </c>
      <c r="XM210" s="44">
        <f>VLOOKUP($C210,факт!$D$8:$JF$250,54,0)</f>
        <v>0</v>
      </c>
      <c r="XN210" s="44">
        <f>VLOOKUP($C210,факт!$D$8:$JF$250,55,0)</f>
        <v>0</v>
      </c>
      <c r="XO210" s="44">
        <f>VLOOKUP($C210,факт!$D$8:$JF$250,56,0)</f>
        <v>0</v>
      </c>
      <c r="XP210" s="44">
        <f t="shared" si="7594"/>
        <v>0</v>
      </c>
      <c r="XQ210" s="44">
        <f t="shared" si="7595"/>
        <v>0</v>
      </c>
      <c r="XR210" s="44">
        <f t="shared" si="7596"/>
        <v>0</v>
      </c>
      <c r="XS210" s="44">
        <f t="shared" si="6177"/>
        <v>0</v>
      </c>
      <c r="XT210" s="44">
        <f t="shared" si="6178"/>
        <v>0</v>
      </c>
      <c r="XU210" s="10">
        <f>'СДП (план)'!CS211</f>
        <v>0</v>
      </c>
      <c r="XV210" s="3">
        <f>'СДП (план)'!CT211</f>
        <v>0</v>
      </c>
      <c r="XW210" s="44">
        <f t="shared" si="6179"/>
        <v>0</v>
      </c>
      <c r="XX210" s="44">
        <f t="shared" si="6180"/>
        <v>0</v>
      </c>
      <c r="XY210" s="44">
        <f>VLOOKUP($C210,факт!$D$8:$JF$250,93,0)</f>
        <v>0</v>
      </c>
      <c r="XZ210" s="44">
        <f>VLOOKUP($C210,факт!$D$8:$JF$250,94,0)</f>
        <v>0</v>
      </c>
      <c r="YA210" s="44">
        <f>VLOOKUP($C210,факт!$D$8:$JF$250,95,0)</f>
        <v>0</v>
      </c>
      <c r="YB210" s="44">
        <f>VLOOKUP($C210,факт!$D$8:$JF$250,96,0)</f>
        <v>0</v>
      </c>
      <c r="YC210" s="44">
        <f>VLOOKUP($C210,факт!$D$8:$JF$250,97,0)</f>
        <v>0</v>
      </c>
      <c r="YD210" s="44">
        <f>VLOOKUP($C210,факт!$D$8:$JF$250,98,0)</f>
        <v>0</v>
      </c>
      <c r="YE210" s="44">
        <f t="shared" si="7597"/>
        <v>0</v>
      </c>
      <c r="YF210" s="44">
        <f t="shared" si="7598"/>
        <v>0</v>
      </c>
      <c r="YG210" s="44">
        <f t="shared" si="7599"/>
        <v>0</v>
      </c>
      <c r="YH210" s="44">
        <f t="shared" si="6181"/>
        <v>0</v>
      </c>
      <c r="YI210" s="44">
        <f t="shared" si="6182"/>
        <v>0</v>
      </c>
      <c r="YJ210" s="3">
        <f>'СДП (план)'!CU211</f>
        <v>0</v>
      </c>
      <c r="YK210" s="3">
        <f>'СДП (план)'!CV211</f>
        <v>0</v>
      </c>
      <c r="YL210" s="44">
        <f t="shared" si="6183"/>
        <v>0</v>
      </c>
      <c r="YM210" s="44">
        <f t="shared" si="6184"/>
        <v>0</v>
      </c>
      <c r="YN210" s="44">
        <f>VLOOKUP($C210,факт!$D$8:$JF$250,243,0)</f>
        <v>0</v>
      </c>
      <c r="YO210" s="44">
        <f>VLOOKUP($C210,факт!$D$8:$JF$250,244,0)</f>
        <v>0</v>
      </c>
      <c r="YP210" s="44">
        <f>VLOOKUP($C210,факт!$D$8:$JF$250,245,0)</f>
        <v>0</v>
      </c>
      <c r="YQ210" s="44">
        <f>VLOOKUP($C210,факт!$D$8:$JF$250,246,0)</f>
        <v>0</v>
      </c>
      <c r="YR210" s="44">
        <f>VLOOKUP($C210,факт!$D$8:$JF$250,247,0)</f>
        <v>0</v>
      </c>
      <c r="YS210" s="44">
        <f>VLOOKUP($C210,факт!$D$8:$JF$250,248,0)</f>
        <v>0</v>
      </c>
      <c r="YT210" s="44">
        <f t="shared" si="7600"/>
        <v>0</v>
      </c>
      <c r="YU210" s="44">
        <f t="shared" si="7601"/>
        <v>0</v>
      </c>
      <c r="YV210" s="44">
        <f t="shared" si="7602"/>
        <v>0</v>
      </c>
      <c r="YW210" s="44">
        <f t="shared" si="7085"/>
        <v>0</v>
      </c>
      <c r="YX210" s="44">
        <f t="shared" si="7086"/>
        <v>0</v>
      </c>
      <c r="YY210" s="44">
        <f>'СДП (план)'!CW211</f>
        <v>0</v>
      </c>
      <c r="YZ210" s="44">
        <f>'СДП (план)'!CX211</f>
        <v>0</v>
      </c>
      <c r="ZA210" s="44">
        <f t="shared" si="6185"/>
        <v>0</v>
      </c>
      <c r="ZB210" s="44">
        <f t="shared" si="6186"/>
        <v>0</v>
      </c>
      <c r="ZC210" s="44">
        <f>VLOOKUP($C210,факт!$D$8:$JF$250,249,0)</f>
        <v>0</v>
      </c>
      <c r="ZD210" s="44">
        <f>VLOOKUP($C210,факт!$D$8:$JF$250,250,0)</f>
        <v>0</v>
      </c>
      <c r="ZE210" s="44">
        <f>VLOOKUP($C210,факт!$D$8:$JF$250,251,0)</f>
        <v>0</v>
      </c>
      <c r="ZF210" s="44">
        <f>VLOOKUP($C210,факт!$D$8:$JF$250,252,0)</f>
        <v>0</v>
      </c>
      <c r="ZG210" s="44">
        <f>VLOOKUP($C210,факт!$D$8:$JF$250,253,0)</f>
        <v>0</v>
      </c>
      <c r="ZH210" s="44">
        <f>VLOOKUP($C210,факт!$D$8:$JF$250,254,0)</f>
        <v>0</v>
      </c>
      <c r="ZI210" s="44">
        <f t="shared" si="7603"/>
        <v>0</v>
      </c>
      <c r="ZJ210" s="44">
        <f t="shared" si="7621"/>
        <v>0</v>
      </c>
      <c r="ZK210" s="44">
        <f t="shared" si="7622"/>
        <v>0</v>
      </c>
      <c r="ZL210" s="44">
        <f t="shared" si="7623"/>
        <v>0</v>
      </c>
      <c r="ZM210" s="44">
        <f t="shared" si="7624"/>
        <v>0</v>
      </c>
      <c r="ZN210" s="44"/>
      <c r="ZO210" s="44"/>
      <c r="ZP210" s="44"/>
      <c r="ZQ210" s="44"/>
      <c r="ZR210" s="44"/>
      <c r="ZS210" s="44"/>
      <c r="ZT210" s="44"/>
      <c r="ZU210" s="44"/>
      <c r="ZV210" s="44"/>
      <c r="ZW210" s="44"/>
      <c r="ZX210" s="44"/>
      <c r="ZY210" s="44"/>
      <c r="ZZ210" s="44"/>
      <c r="AAA210" s="44"/>
      <c r="AAB210" s="44"/>
      <c r="AAC210" s="49">
        <f t="shared" si="7625"/>
        <v>1</v>
      </c>
      <c r="AAD210" s="49">
        <f t="shared" si="7626"/>
        <v>155710.79999999999</v>
      </c>
      <c r="AAE210" s="49">
        <f t="shared" si="7627"/>
        <v>0.5</v>
      </c>
      <c r="AAF210" s="49">
        <f t="shared" si="7628"/>
        <v>77855.399999999994</v>
      </c>
      <c r="AAG210" s="49">
        <f t="shared" si="7607"/>
        <v>6</v>
      </c>
      <c r="AAH210" s="49">
        <f t="shared" si="7608"/>
        <v>934264.8</v>
      </c>
      <c r="AAI210" s="49">
        <f t="shared" si="7609"/>
        <v>76</v>
      </c>
      <c r="AAJ210" s="49">
        <f t="shared" si="7629"/>
        <v>0</v>
      </c>
      <c r="AAK210" s="49">
        <f t="shared" si="7630"/>
        <v>0</v>
      </c>
      <c r="AAL210" s="49">
        <f t="shared" si="7631"/>
        <v>0</v>
      </c>
      <c r="AAM210" s="49">
        <f t="shared" si="7632"/>
        <v>7.4</v>
      </c>
      <c r="AAN210" s="49">
        <f t="shared" si="7633"/>
        <v>3.7</v>
      </c>
      <c r="AAO210" s="49">
        <f t="shared" si="7634"/>
        <v>44.400000000000006</v>
      </c>
      <c r="AAP210" s="44">
        <f t="shared" si="7605"/>
        <v>5.5</v>
      </c>
      <c r="AAQ210" s="44">
        <f t="shared" si="7606"/>
        <v>856409.4</v>
      </c>
    </row>
    <row r="211" spans="1:719" s="54" customFormat="1" ht="37.5" hidden="1" customHeight="1" x14ac:dyDescent="0.25">
      <c r="A211" s="195"/>
      <c r="B211" s="233">
        <v>166</v>
      </c>
      <c r="C211" s="234" t="s">
        <v>466</v>
      </c>
      <c r="D211" s="212" t="s">
        <v>274</v>
      </c>
      <c r="E211" s="156">
        <v>15030</v>
      </c>
      <c r="F211" s="209">
        <v>0.4</v>
      </c>
      <c r="G211" s="301"/>
      <c r="H211" s="2">
        <v>1</v>
      </c>
      <c r="I211" s="219"/>
      <c r="J211" s="219"/>
      <c r="K211" s="222">
        <v>1.4</v>
      </c>
      <c r="L211" s="222">
        <v>1.68</v>
      </c>
      <c r="M211" s="222">
        <v>2.23</v>
      </c>
      <c r="N211" s="223">
        <v>2.57</v>
      </c>
      <c r="O211" s="45">
        <f>'СДП (план)'!O212</f>
        <v>0</v>
      </c>
      <c r="P211" s="45">
        <f>'СДП (план)'!P212</f>
        <v>0</v>
      </c>
      <c r="Q211" s="44">
        <f t="shared" si="6024"/>
        <v>0</v>
      </c>
      <c r="R211" s="44">
        <f t="shared" si="6025"/>
        <v>0</v>
      </c>
      <c r="S211" s="44">
        <f>VLOOKUP($C211,факт!$D$8:$JF$250,39,0)</f>
        <v>0</v>
      </c>
      <c r="T211" s="44">
        <f>VLOOKUP($C211,факт!$D$8:$JF$250,40,0)</f>
        <v>0</v>
      </c>
      <c r="U211" s="44">
        <f>VLOOKUP($C211,факт!$D$8:$JF$250,41,0)</f>
        <v>0</v>
      </c>
      <c r="V211" s="44">
        <f>VLOOKUP($C211,факт!$D$8:$JF$250,42,0)</f>
        <v>0</v>
      </c>
      <c r="W211" s="44">
        <f>VLOOKUP($C211,факт!$D$8:$JF$250,43,0)</f>
        <v>0</v>
      </c>
      <c r="X211" s="44">
        <f>VLOOKUP($C211,факт!$D$8:$JF$250,44,0)</f>
        <v>0</v>
      </c>
      <c r="Y211" s="44">
        <f t="shared" si="7467"/>
        <v>0</v>
      </c>
      <c r="Z211" s="44">
        <f t="shared" si="7468"/>
        <v>0</v>
      </c>
      <c r="AA211" s="44">
        <f t="shared" si="7469"/>
        <v>0</v>
      </c>
      <c r="AB211" s="44">
        <f t="shared" si="7470"/>
        <v>0</v>
      </c>
      <c r="AC211" s="44">
        <f t="shared" si="6192"/>
        <v>0</v>
      </c>
      <c r="AD211" s="155">
        <f>'СДП (план)'!Q212</f>
        <v>0</v>
      </c>
      <c r="AE211" s="155">
        <f>'СДП (план)'!R212</f>
        <v>0</v>
      </c>
      <c r="AF211" s="44">
        <f t="shared" si="6027"/>
        <v>0</v>
      </c>
      <c r="AG211" s="44">
        <f t="shared" si="6028"/>
        <v>0</v>
      </c>
      <c r="AH211" s="44">
        <f>VLOOKUP($C211,факт!$D$8:$JF$250,21,0)</f>
        <v>0</v>
      </c>
      <c r="AI211" s="44">
        <f>VLOOKUP($C211,факт!$D$8:$JF$250,22,0)</f>
        <v>0</v>
      </c>
      <c r="AJ211" s="44">
        <f>VLOOKUP($C211,факт!$D$8:$JF$250,23,0)</f>
        <v>0</v>
      </c>
      <c r="AK211" s="44">
        <f>VLOOKUP($C211,факт!$D$8:$JF$250,24,0)</f>
        <v>0</v>
      </c>
      <c r="AL211" s="44">
        <f>VLOOKUP($C211,факт!$D$8:$JF$250,25,0)</f>
        <v>0</v>
      </c>
      <c r="AM211" s="44">
        <f>VLOOKUP($C211,факт!$D$8:$JF$250,26,0)</f>
        <v>0</v>
      </c>
      <c r="AN211" s="44">
        <f t="shared" si="7471"/>
        <v>0</v>
      </c>
      <c r="AO211" s="44">
        <f t="shared" si="7472"/>
        <v>0</v>
      </c>
      <c r="AP211" s="44">
        <f t="shared" si="7473"/>
        <v>0</v>
      </c>
      <c r="AQ211" s="44">
        <f t="shared" si="7474"/>
        <v>0</v>
      </c>
      <c r="AR211" s="44">
        <f t="shared" si="7475"/>
        <v>0</v>
      </c>
      <c r="AS211" s="44">
        <f>'СДП (план)'!S212</f>
        <v>74</v>
      </c>
      <c r="AT211" s="44">
        <f>'СДП (план)'!T212</f>
        <v>622843.19999999995</v>
      </c>
      <c r="AU211" s="44">
        <f t="shared" si="6031"/>
        <v>37</v>
      </c>
      <c r="AV211" s="44">
        <f t="shared" si="6032"/>
        <v>311421.59999999998</v>
      </c>
      <c r="AW211" s="44">
        <f>VLOOKUP($C211,факт!$D$8:$JF$250,3,0)</f>
        <v>12</v>
      </c>
      <c r="AX211" s="44">
        <f>VLOOKUP($C211,факт!$D$8:$JF$250,4,0)</f>
        <v>113626.80000000002</v>
      </c>
      <c r="AY211" s="44">
        <f>VLOOKUP($C211,факт!$D$8:$JF$250,5,0)</f>
        <v>91</v>
      </c>
      <c r="AZ211" s="44">
        <f>VLOOKUP($C211,факт!$D$8:$JF$250,6,0)</f>
        <v>2</v>
      </c>
      <c r="BA211" s="44">
        <f>VLOOKUP($C211,факт!$D$8:$JF$250,7,0)</f>
        <v>16833.599999999999</v>
      </c>
      <c r="BB211" s="44">
        <f>VLOOKUP($C211,факт!$D$8:$JF$250,8,0)</f>
        <v>12</v>
      </c>
      <c r="BC211" s="44">
        <f t="shared" si="7476"/>
        <v>29.6</v>
      </c>
      <c r="BD211" s="44">
        <f t="shared" si="7477"/>
        <v>14.8</v>
      </c>
      <c r="BE211" s="44">
        <f t="shared" si="7478"/>
        <v>4.8000000000000007</v>
      </c>
      <c r="BF211" s="44">
        <f t="shared" si="7453"/>
        <v>-25</v>
      </c>
      <c r="BG211" s="44">
        <f t="shared" si="7454"/>
        <v>-197794.79999999996</v>
      </c>
      <c r="BH211" s="90">
        <f>'СДП (план)'!U212</f>
        <v>3</v>
      </c>
      <c r="BI211" s="3">
        <f>'СДП (план)'!V212</f>
        <v>25250.399999999998</v>
      </c>
      <c r="BJ211" s="44">
        <f t="shared" si="6033"/>
        <v>1.5</v>
      </c>
      <c r="BK211" s="44">
        <f t="shared" si="6034"/>
        <v>12625.199999999999</v>
      </c>
      <c r="BL211" s="44">
        <f>VLOOKUP($C211,факт!$D$8:$JF$250,27,0)</f>
        <v>2</v>
      </c>
      <c r="BM211" s="44">
        <f>VLOOKUP($C211,факт!$D$8:$JF$250,28,0)</f>
        <v>12625.199999999999</v>
      </c>
      <c r="BN211" s="44">
        <f>VLOOKUP($C211,факт!$D$8:$JF$250,29,0)</f>
        <v>14</v>
      </c>
      <c r="BO211" s="44">
        <f>VLOOKUP($C211,факт!$D$8:$JF$250,30,0)</f>
        <v>0</v>
      </c>
      <c r="BP211" s="44">
        <f>VLOOKUP($C211,факт!$D$8:$JF$250,31,0)</f>
        <v>0</v>
      </c>
      <c r="BQ211" s="44">
        <f>VLOOKUP($C211,факт!$D$8:$JF$250,32,0)</f>
        <v>0</v>
      </c>
      <c r="BR211" s="44">
        <f t="shared" si="7479"/>
        <v>1.2000000000000002</v>
      </c>
      <c r="BS211" s="44">
        <f t="shared" si="7480"/>
        <v>0.60000000000000009</v>
      </c>
      <c r="BT211" s="44">
        <f t="shared" si="7481"/>
        <v>0.8</v>
      </c>
      <c r="BU211" s="44">
        <f t="shared" si="7610"/>
        <v>0.5</v>
      </c>
      <c r="BV211" s="44">
        <f t="shared" si="7611"/>
        <v>0</v>
      </c>
      <c r="BW211" s="44">
        <f>'СДП (план)'!W212</f>
        <v>0</v>
      </c>
      <c r="BX211" s="44">
        <f>'СДП (план)'!X212</f>
        <v>0</v>
      </c>
      <c r="BY211" s="44">
        <f t="shared" si="6035"/>
        <v>0</v>
      </c>
      <c r="BZ211" s="44">
        <f t="shared" si="6036"/>
        <v>0</v>
      </c>
      <c r="CA211" s="44">
        <f>VLOOKUP($C211,факт!$D$8:$JF$250,9,0)</f>
        <v>0</v>
      </c>
      <c r="CB211" s="44">
        <f>VLOOKUP($C211,факт!$D$8:$JF$250,10,0)</f>
        <v>0</v>
      </c>
      <c r="CC211" s="44">
        <f>VLOOKUP($C211,факт!$D$8:$JF$250,11,0)</f>
        <v>0</v>
      </c>
      <c r="CD211" s="44">
        <f>VLOOKUP($C211,факт!$D$8:$JF$250,12,0)</f>
        <v>0</v>
      </c>
      <c r="CE211" s="44">
        <f>VLOOKUP($C211,факт!$D$8:$JF$250,13,0)</f>
        <v>0</v>
      </c>
      <c r="CF211" s="44">
        <f>VLOOKUP($C211,факт!$D$8:$JF$250,14,0)</f>
        <v>0</v>
      </c>
      <c r="CG211" s="44">
        <f t="shared" si="7482"/>
        <v>0</v>
      </c>
      <c r="CH211" s="44">
        <f t="shared" si="7483"/>
        <v>0</v>
      </c>
      <c r="CI211" s="44">
        <f t="shared" si="7484"/>
        <v>0</v>
      </c>
      <c r="CJ211" s="44">
        <f t="shared" si="7087"/>
        <v>0</v>
      </c>
      <c r="CK211" s="44">
        <f t="shared" si="7088"/>
        <v>0</v>
      </c>
      <c r="CL211" s="47">
        <f>'СДП (план)'!Y212</f>
        <v>0</v>
      </c>
      <c r="CM211" s="44">
        <f>'СДП (план)'!Z212</f>
        <v>0</v>
      </c>
      <c r="CN211" s="44">
        <f t="shared" si="6037"/>
        <v>0</v>
      </c>
      <c r="CO211" s="44">
        <f t="shared" si="6038"/>
        <v>0</v>
      </c>
      <c r="CP211" s="44">
        <f>VLOOKUP($C211,факт!$D$8:$JF$250,33,0)</f>
        <v>0</v>
      </c>
      <c r="CQ211" s="44">
        <f>VLOOKUP($C211,факт!$D$8:$JF$250,34,0)</f>
        <v>0</v>
      </c>
      <c r="CR211" s="44">
        <f>VLOOKUP($C211,факт!$D$8:$JF$250,35,0)</f>
        <v>0</v>
      </c>
      <c r="CS211" s="44">
        <f>VLOOKUP($C211,факт!$D$8:$JF$250,36,0)</f>
        <v>0</v>
      </c>
      <c r="CT211" s="44">
        <f>VLOOKUP($C211,факт!$D$8:$JF$250,37,0)</f>
        <v>0</v>
      </c>
      <c r="CU211" s="44">
        <f>VLOOKUP($C211,факт!$D$8:$JF$250,38,0)</f>
        <v>0</v>
      </c>
      <c r="CV211" s="44">
        <f t="shared" si="7485"/>
        <v>0</v>
      </c>
      <c r="CW211" s="44">
        <f t="shared" si="7486"/>
        <v>0</v>
      </c>
      <c r="CX211" s="44">
        <f t="shared" si="7487"/>
        <v>0</v>
      </c>
      <c r="CY211" s="44">
        <f t="shared" si="6039"/>
        <v>0</v>
      </c>
      <c r="CZ211" s="44">
        <f t="shared" si="6040"/>
        <v>0</v>
      </c>
      <c r="DA211" s="46">
        <f>'СДП (план)'!AA212</f>
        <v>0</v>
      </c>
      <c r="DB211" s="46">
        <f>'СДП (план)'!AB212</f>
        <v>0</v>
      </c>
      <c r="DC211" s="44">
        <f t="shared" si="6041"/>
        <v>0</v>
      </c>
      <c r="DD211" s="44">
        <f t="shared" si="6042"/>
        <v>0</v>
      </c>
      <c r="DE211" s="44">
        <f>VLOOKUP($C211,факт!$D$8:$JF$250,45,0)</f>
        <v>0</v>
      </c>
      <c r="DF211" s="44">
        <f>VLOOKUP($C211,факт!$D$8:$JF$250,46,0)</f>
        <v>0</v>
      </c>
      <c r="DG211" s="44">
        <f>VLOOKUP($C211,факт!$D$8:$JF$250,47,0)</f>
        <v>0</v>
      </c>
      <c r="DH211" s="44">
        <f>VLOOKUP($C211,факт!$D$8:$JF$250,48,0)</f>
        <v>0</v>
      </c>
      <c r="DI211" s="44">
        <f>VLOOKUP($C211,факт!$D$8:$JF$250,49,0)</f>
        <v>0</v>
      </c>
      <c r="DJ211" s="44">
        <f>VLOOKUP($C211,факт!$D$8:$JF$250,50,0)</f>
        <v>0</v>
      </c>
      <c r="DK211" s="44">
        <f t="shared" si="7488"/>
        <v>0</v>
      </c>
      <c r="DL211" s="44">
        <f t="shared" si="7489"/>
        <v>0</v>
      </c>
      <c r="DM211" s="44">
        <f t="shared" si="7490"/>
        <v>0</v>
      </c>
      <c r="DN211" s="44">
        <f t="shared" si="6043"/>
        <v>0</v>
      </c>
      <c r="DO211" s="44">
        <f t="shared" si="6044"/>
        <v>0</v>
      </c>
      <c r="DP211" s="5">
        <f>'СДП (план)'!AC212</f>
        <v>0</v>
      </c>
      <c r="DQ211" s="3">
        <f>'СДП (план)'!AD212</f>
        <v>0</v>
      </c>
      <c r="DR211" s="44">
        <f t="shared" si="6045"/>
        <v>0</v>
      </c>
      <c r="DS211" s="44">
        <f t="shared" si="6046"/>
        <v>0</v>
      </c>
      <c r="DT211" s="44">
        <f>VLOOKUP($C211,факт!$D$8:$JF$250,231,0)</f>
        <v>0</v>
      </c>
      <c r="DU211" s="44">
        <f>VLOOKUP($C211,факт!$D$8:$JF$250,232,0)</f>
        <v>0</v>
      </c>
      <c r="DV211" s="44">
        <f>VLOOKUP($C211,факт!$D$8:$JF$250,233,0)</f>
        <v>0</v>
      </c>
      <c r="DW211" s="44">
        <f>VLOOKUP($C211,факт!$D$8:$JF$250,234,0)</f>
        <v>0</v>
      </c>
      <c r="DX211" s="44">
        <f>VLOOKUP($C211,факт!$D$8:$JF$250,235,0)</f>
        <v>0</v>
      </c>
      <c r="DY211" s="44">
        <f>VLOOKUP($C211,факт!$D$8:$JF$250,236,0)</f>
        <v>0</v>
      </c>
      <c r="DZ211" s="44">
        <f t="shared" si="7491"/>
        <v>0</v>
      </c>
      <c r="EA211" s="44">
        <f t="shared" si="7492"/>
        <v>0</v>
      </c>
      <c r="EB211" s="44">
        <f t="shared" si="7493"/>
        <v>0</v>
      </c>
      <c r="EC211" s="44">
        <f t="shared" si="6047"/>
        <v>0</v>
      </c>
      <c r="ED211" s="44">
        <f t="shared" si="6048"/>
        <v>0</v>
      </c>
      <c r="EE211" s="44">
        <f>'СДП (план)'!CY212</f>
        <v>0</v>
      </c>
      <c r="EF211" s="44">
        <f>'СДП (план)'!CZ212</f>
        <v>0</v>
      </c>
      <c r="EG211" s="44">
        <f t="shared" si="6049"/>
        <v>0</v>
      </c>
      <c r="EH211" s="44">
        <f t="shared" si="6050"/>
        <v>0</v>
      </c>
      <c r="EI211" s="44"/>
      <c r="EJ211" s="44"/>
      <c r="EK211" s="44"/>
      <c r="EL211" s="44"/>
      <c r="EM211" s="44"/>
      <c r="EN211" s="44"/>
      <c r="EO211" s="44"/>
      <c r="EP211" s="44"/>
      <c r="EQ211" s="44"/>
      <c r="ER211" s="44"/>
      <c r="ES211" s="44"/>
      <c r="ET211" s="44">
        <f>'СДП (план)'!AE212</f>
        <v>0</v>
      </c>
      <c r="EU211" s="44">
        <f>'СДП (план)'!AF212</f>
        <v>0</v>
      </c>
      <c r="EV211" s="44">
        <f t="shared" si="6051"/>
        <v>0</v>
      </c>
      <c r="EW211" s="44">
        <f t="shared" si="6052"/>
        <v>0</v>
      </c>
      <c r="EX211" s="44">
        <f>VLOOKUP($C211,факт!$D$8:$JF$250,159,0)</f>
        <v>0</v>
      </c>
      <c r="EY211" s="44">
        <f>VLOOKUP($C211,факт!$D$8:$JF$250,160,0)</f>
        <v>0</v>
      </c>
      <c r="EZ211" s="44">
        <f>VLOOKUP($C211,факт!$D$8:$JF$250,161,0)</f>
        <v>0</v>
      </c>
      <c r="FA211" s="44">
        <f>VLOOKUP($C211,факт!$D$8:$JF$250,162,0)</f>
        <v>0</v>
      </c>
      <c r="FB211" s="44">
        <f>VLOOKUP($C211,факт!$D$8:$JF$250,163,0)</f>
        <v>0</v>
      </c>
      <c r="FC211" s="44">
        <f>VLOOKUP($C211,факт!$D$8:$JF$250,164,0)</f>
        <v>0</v>
      </c>
      <c r="FD211" s="44">
        <f t="shared" si="7494"/>
        <v>0</v>
      </c>
      <c r="FE211" s="44">
        <f t="shared" si="7495"/>
        <v>0</v>
      </c>
      <c r="FF211" s="44">
        <f t="shared" si="7496"/>
        <v>0</v>
      </c>
      <c r="FG211" s="44">
        <f t="shared" si="7497"/>
        <v>0</v>
      </c>
      <c r="FH211" s="44">
        <f t="shared" si="7498"/>
        <v>0</v>
      </c>
      <c r="FI211" s="5">
        <f>'СДП (план)'!AG212</f>
        <v>0</v>
      </c>
      <c r="FJ211" s="3">
        <f>'СДП (план)'!AH212</f>
        <v>0</v>
      </c>
      <c r="FK211" s="44">
        <f t="shared" si="6055"/>
        <v>0</v>
      </c>
      <c r="FL211" s="44">
        <f t="shared" si="6056"/>
        <v>0</v>
      </c>
      <c r="FM211" s="44">
        <f>VLOOKUP($C211,факт!$D$8:$JF$250,165,0)</f>
        <v>0</v>
      </c>
      <c r="FN211" s="44">
        <f>VLOOKUP($C211,факт!$D$8:$JF$250,166,0)</f>
        <v>0</v>
      </c>
      <c r="FO211" s="44">
        <f>VLOOKUP($C211,факт!$D$8:$JF$250,167,0)</f>
        <v>0</v>
      </c>
      <c r="FP211" s="44">
        <f>VLOOKUP($C211,факт!$D$8:$JF$250,168,0)</f>
        <v>0</v>
      </c>
      <c r="FQ211" s="44">
        <f>VLOOKUP($C211,факт!$D$8:$JF$250,169,0)</f>
        <v>0</v>
      </c>
      <c r="FR211" s="44">
        <f>VLOOKUP($C211,факт!$D$8:$JF$250,170,0)</f>
        <v>0</v>
      </c>
      <c r="FS211" s="44">
        <f t="shared" si="7499"/>
        <v>0</v>
      </c>
      <c r="FT211" s="44">
        <f t="shared" si="7500"/>
        <v>0</v>
      </c>
      <c r="FU211" s="44">
        <f t="shared" si="7501"/>
        <v>0</v>
      </c>
      <c r="FV211" s="44">
        <f t="shared" si="7502"/>
        <v>0</v>
      </c>
      <c r="FW211" s="44">
        <f t="shared" si="6207"/>
        <v>0</v>
      </c>
      <c r="FX211" s="5">
        <f>'СДП (план)'!AI212</f>
        <v>3</v>
      </c>
      <c r="FY211" s="3">
        <f>'СДП (план)'!AJ212</f>
        <v>30300.48</v>
      </c>
      <c r="FZ211" s="44">
        <f t="shared" si="6059"/>
        <v>1.5</v>
      </c>
      <c r="GA211" s="44">
        <f t="shared" si="6060"/>
        <v>15150.24</v>
      </c>
      <c r="GB211" s="44">
        <f>VLOOKUP($C211,факт!$D$8:$JF$250,219,0)</f>
        <v>0</v>
      </c>
      <c r="GC211" s="44">
        <f>VLOOKUP($C211,факт!$D$8:$JF$250,220,0)</f>
        <v>0</v>
      </c>
      <c r="GD211" s="44">
        <f>VLOOKUP($C211,факт!$D$8:$JF$250,221,0)</f>
        <v>0</v>
      </c>
      <c r="GE211" s="44">
        <f>VLOOKUP($C211,факт!$D$8:$JF$250,222,0)</f>
        <v>0</v>
      </c>
      <c r="GF211" s="44">
        <f>VLOOKUP($C211,факт!$D$8:$JF$250,223,0)</f>
        <v>0</v>
      </c>
      <c r="GG211" s="44">
        <f>VLOOKUP($C211,факт!$D$8:$JF$250,224,0)</f>
        <v>0</v>
      </c>
      <c r="GH211" s="44">
        <f t="shared" si="7503"/>
        <v>1.2000000000000002</v>
      </c>
      <c r="GI211" s="44">
        <f t="shared" si="7504"/>
        <v>0.60000000000000009</v>
      </c>
      <c r="GJ211" s="44">
        <f t="shared" si="7505"/>
        <v>0</v>
      </c>
      <c r="GK211" s="44">
        <f t="shared" si="7506"/>
        <v>-1.5</v>
      </c>
      <c r="GL211" s="44">
        <f t="shared" si="7507"/>
        <v>-15150.24</v>
      </c>
      <c r="GM211" s="44">
        <f>'СДП (план)'!AK212</f>
        <v>0</v>
      </c>
      <c r="GN211" s="44">
        <f>'СДП (план)'!AL212</f>
        <v>0</v>
      </c>
      <c r="GO211" s="44">
        <f t="shared" si="6063"/>
        <v>0</v>
      </c>
      <c r="GP211" s="44">
        <f t="shared" si="6064"/>
        <v>0</v>
      </c>
      <c r="GQ211" s="44">
        <f>VLOOKUP($C211,факт!$D$8:$JF$250,237,0)</f>
        <v>0</v>
      </c>
      <c r="GR211" s="44">
        <f>VLOOKUP($C211,факт!$D$8:$JF$250,238,0)</f>
        <v>0</v>
      </c>
      <c r="GS211" s="44">
        <f>VLOOKUP($C211,факт!$D$8:$JF$250,239,0)</f>
        <v>0</v>
      </c>
      <c r="GT211" s="44">
        <f>VLOOKUP($C211,факт!$D$8:$JF$250,240,0)</f>
        <v>0</v>
      </c>
      <c r="GU211" s="44">
        <f>VLOOKUP($C211,факт!$D$8:$JF$250,241,0)</f>
        <v>0</v>
      </c>
      <c r="GV211" s="44">
        <f>VLOOKUP($C211,факт!$D$8:$JF$250,242,0)</f>
        <v>0</v>
      </c>
      <c r="GW211" s="44">
        <f t="shared" si="7508"/>
        <v>0</v>
      </c>
      <c r="GX211" s="44">
        <f t="shared" si="7509"/>
        <v>0</v>
      </c>
      <c r="GY211" s="44">
        <f t="shared" si="7510"/>
        <v>0</v>
      </c>
      <c r="GZ211" s="44">
        <f t="shared" si="6065"/>
        <v>0</v>
      </c>
      <c r="HA211" s="44">
        <f t="shared" si="6066"/>
        <v>0</v>
      </c>
      <c r="HB211" s="46">
        <f>'СДП (план)'!AM212</f>
        <v>0</v>
      </c>
      <c r="HC211" s="127">
        <f>'СДП (план)'!AN212</f>
        <v>0</v>
      </c>
      <c r="HD211" s="44">
        <f t="shared" si="6067"/>
        <v>0</v>
      </c>
      <c r="HE211" s="44">
        <f t="shared" si="6068"/>
        <v>0</v>
      </c>
      <c r="HF211" s="44"/>
      <c r="HG211" s="44"/>
      <c r="HH211" s="44"/>
      <c r="HI211" s="44"/>
      <c r="HJ211" s="44"/>
      <c r="HK211" s="44"/>
      <c r="HL211" s="44">
        <f t="shared" si="7511"/>
        <v>0</v>
      </c>
      <c r="HM211" s="44">
        <f t="shared" si="7512"/>
        <v>0</v>
      </c>
      <c r="HN211" s="44">
        <f t="shared" si="7513"/>
        <v>0</v>
      </c>
      <c r="HO211" s="44">
        <f t="shared" si="6069"/>
        <v>0</v>
      </c>
      <c r="HP211" s="44">
        <f t="shared" si="6070"/>
        <v>0</v>
      </c>
      <c r="HQ211" s="44">
        <f>'СДП (план)'!AO212</f>
        <v>0</v>
      </c>
      <c r="HR211" s="44">
        <f>'СДП (план)'!AP212</f>
        <v>0</v>
      </c>
      <c r="HS211" s="44">
        <f t="shared" si="6071"/>
        <v>0</v>
      </c>
      <c r="HT211" s="44">
        <f t="shared" si="6072"/>
        <v>0</v>
      </c>
      <c r="HU211" s="44">
        <f>VLOOKUP($C211,факт!$D$8:$JF$250,171,0)</f>
        <v>0</v>
      </c>
      <c r="HV211" s="44">
        <f>VLOOKUP($C211,факт!$D$8:$JF$250,172,0)</f>
        <v>0</v>
      </c>
      <c r="HW211" s="44">
        <f>VLOOKUP($C211,факт!$D$8:$JF$250,173,0)</f>
        <v>0</v>
      </c>
      <c r="HX211" s="44">
        <f>VLOOKUP($C211,факт!$D$8:$JF$250,174,0)</f>
        <v>0</v>
      </c>
      <c r="HY211" s="44">
        <f>VLOOKUP($C211,факт!$D$8:$JF$250,175,0)</f>
        <v>0</v>
      </c>
      <c r="HZ211" s="44">
        <f>VLOOKUP($C211,факт!$D$8:$JF$250,176,0)</f>
        <v>0</v>
      </c>
      <c r="IA211" s="44">
        <f t="shared" si="7514"/>
        <v>0</v>
      </c>
      <c r="IB211" s="44">
        <f t="shared" si="7515"/>
        <v>0</v>
      </c>
      <c r="IC211" s="44">
        <f t="shared" si="7516"/>
        <v>0</v>
      </c>
      <c r="ID211" s="44">
        <f t="shared" si="6073"/>
        <v>0</v>
      </c>
      <c r="IE211" s="44">
        <f t="shared" si="6074"/>
        <v>0</v>
      </c>
      <c r="IF211" s="44">
        <f>'СДП (план)'!AQ212</f>
        <v>0</v>
      </c>
      <c r="IG211" s="44">
        <f>'СДП (план)'!AR212</f>
        <v>0</v>
      </c>
      <c r="IH211" s="44">
        <f t="shared" si="6075"/>
        <v>0</v>
      </c>
      <c r="II211" s="44">
        <f t="shared" si="6076"/>
        <v>0</v>
      </c>
      <c r="IJ211" s="44"/>
      <c r="IK211" s="44"/>
      <c r="IL211" s="44"/>
      <c r="IM211" s="44"/>
      <c r="IN211" s="44"/>
      <c r="IO211" s="44"/>
      <c r="IP211" s="44">
        <f t="shared" si="7517"/>
        <v>0</v>
      </c>
      <c r="IQ211" s="44">
        <f t="shared" si="7518"/>
        <v>0</v>
      </c>
      <c r="IR211" s="44">
        <f t="shared" si="7519"/>
        <v>0</v>
      </c>
      <c r="IS211" s="44">
        <f t="shared" si="6077"/>
        <v>0</v>
      </c>
      <c r="IT211" s="44">
        <f t="shared" si="6078"/>
        <v>0</v>
      </c>
      <c r="IU211" s="44">
        <f>'СДП (план)'!AS212</f>
        <v>0</v>
      </c>
      <c r="IV211" s="44">
        <f>'СДП (план)'!AT212</f>
        <v>0</v>
      </c>
      <c r="IW211" s="44">
        <f t="shared" si="6079"/>
        <v>0</v>
      </c>
      <c r="IX211" s="44">
        <f t="shared" si="6080"/>
        <v>0</v>
      </c>
      <c r="IY211" s="44">
        <f>VLOOKUP($C211,факт!$D$8:$JF$250,183,0)</f>
        <v>0</v>
      </c>
      <c r="IZ211" s="44">
        <f>VLOOKUP($C211,факт!$D$8:$JF$250,184,0)</f>
        <v>0</v>
      </c>
      <c r="JA211" s="44">
        <f>VLOOKUP($C211,факт!$D$8:$JF$250,185,0)</f>
        <v>0</v>
      </c>
      <c r="JB211" s="44">
        <f>VLOOKUP($C211,факт!$D$8:$JF$250,186,0)</f>
        <v>0</v>
      </c>
      <c r="JC211" s="44">
        <f>VLOOKUP($C211,факт!$D$8:$JF$250,187,0)</f>
        <v>0</v>
      </c>
      <c r="JD211" s="44">
        <f>VLOOKUP($C211,факт!$D$8:$JF$250,188,0)</f>
        <v>0</v>
      </c>
      <c r="JE211" s="44">
        <f t="shared" si="7520"/>
        <v>0</v>
      </c>
      <c r="JF211" s="44">
        <f t="shared" si="7521"/>
        <v>0</v>
      </c>
      <c r="JG211" s="44">
        <f t="shared" si="7522"/>
        <v>0</v>
      </c>
      <c r="JH211" s="44">
        <f t="shared" si="6081"/>
        <v>0</v>
      </c>
      <c r="JI211" s="44">
        <f t="shared" si="6082"/>
        <v>0</v>
      </c>
      <c r="JJ211" s="5">
        <f>'СДП (план)'!AU212</f>
        <v>0</v>
      </c>
      <c r="JK211" s="3">
        <f>'СДП (план)'!AV212</f>
        <v>0</v>
      </c>
      <c r="JL211" s="44">
        <f t="shared" si="6083"/>
        <v>0</v>
      </c>
      <c r="JM211" s="44">
        <f t="shared" si="6084"/>
        <v>0</v>
      </c>
      <c r="JN211" s="44">
        <f>VLOOKUP($C211,факт!$D$8:$JF$250,189,0)</f>
        <v>0</v>
      </c>
      <c r="JO211" s="44">
        <f>VLOOKUP($C211,факт!$D$8:$JF$250,190,0)</f>
        <v>0</v>
      </c>
      <c r="JP211" s="44">
        <f>VLOOKUP($C211,факт!$D$8:$JF$250,191,0)</f>
        <v>0</v>
      </c>
      <c r="JQ211" s="44">
        <f>VLOOKUP($C211,факт!$D$8:$JF$250,192,0)</f>
        <v>0</v>
      </c>
      <c r="JR211" s="44">
        <f>VLOOKUP($C211,факт!$D$8:$JF$250,193,0)</f>
        <v>0</v>
      </c>
      <c r="JS211" s="44">
        <f>VLOOKUP($C211,факт!$D$8:$JF$250,194,0)</f>
        <v>0</v>
      </c>
      <c r="JT211" s="44">
        <f t="shared" si="7523"/>
        <v>0</v>
      </c>
      <c r="JU211" s="44">
        <f t="shared" si="7524"/>
        <v>0</v>
      </c>
      <c r="JV211" s="44">
        <f t="shared" si="7525"/>
        <v>0</v>
      </c>
      <c r="JW211" s="44">
        <f t="shared" si="6085"/>
        <v>0</v>
      </c>
      <c r="JX211" s="44">
        <f t="shared" si="6086"/>
        <v>0</v>
      </c>
      <c r="JY211" s="5">
        <f>'СДП (план)'!AW212</f>
        <v>0</v>
      </c>
      <c r="JZ211" s="3">
        <f>'СДП (план)'!AX212</f>
        <v>0</v>
      </c>
      <c r="KA211" s="44">
        <f t="shared" si="6087"/>
        <v>0</v>
      </c>
      <c r="KB211" s="44">
        <f t="shared" si="6088"/>
        <v>0</v>
      </c>
      <c r="KC211" s="44">
        <f>VLOOKUP($C211,факт!$D$8:$JF$250,177,0)</f>
        <v>0</v>
      </c>
      <c r="KD211" s="44">
        <f>VLOOKUP($C211,факт!$D$8:$JF$250,178,0)</f>
        <v>0</v>
      </c>
      <c r="KE211" s="44">
        <f>VLOOKUP($C211,факт!$D$8:$JF$250,179,0)</f>
        <v>0</v>
      </c>
      <c r="KF211" s="44">
        <f>VLOOKUP($C211,факт!$D$8:$JF$250,180,0)</f>
        <v>0</v>
      </c>
      <c r="KG211" s="44">
        <f>VLOOKUP($C211,факт!$D$8:$JF$250,181,0)</f>
        <v>0</v>
      </c>
      <c r="KH211" s="44">
        <f>VLOOKUP($C211,факт!$D$8:$JF$250,182,0)</f>
        <v>0</v>
      </c>
      <c r="KI211" s="44">
        <f t="shared" si="7526"/>
        <v>0</v>
      </c>
      <c r="KJ211" s="44">
        <f t="shared" si="7527"/>
        <v>0</v>
      </c>
      <c r="KK211" s="44">
        <f t="shared" si="7528"/>
        <v>0</v>
      </c>
      <c r="KL211" s="44">
        <f t="shared" si="6089"/>
        <v>0</v>
      </c>
      <c r="KM211" s="44">
        <f t="shared" si="6090"/>
        <v>0</v>
      </c>
      <c r="KN211" s="5">
        <f>'СДП (план)'!AY212</f>
        <v>0</v>
      </c>
      <c r="KO211" s="3">
        <f>'СДП (план)'!AZ212</f>
        <v>0</v>
      </c>
      <c r="KP211" s="44">
        <f t="shared" si="6091"/>
        <v>0</v>
      </c>
      <c r="KQ211" s="44">
        <f t="shared" si="6092"/>
        <v>0</v>
      </c>
      <c r="KR211" s="44"/>
      <c r="KS211" s="44"/>
      <c r="KT211" s="44"/>
      <c r="KU211" s="44"/>
      <c r="KV211" s="44"/>
      <c r="KW211" s="44"/>
      <c r="KX211" s="44">
        <f t="shared" si="7529"/>
        <v>0</v>
      </c>
      <c r="KY211" s="44">
        <f t="shared" si="7530"/>
        <v>0</v>
      </c>
      <c r="KZ211" s="44">
        <f t="shared" si="7531"/>
        <v>0</v>
      </c>
      <c r="LA211" s="44">
        <f t="shared" si="6093"/>
        <v>0</v>
      </c>
      <c r="LB211" s="44">
        <f t="shared" si="6094"/>
        <v>0</v>
      </c>
      <c r="LC211" s="44">
        <f>'СДП (план)'!BA212</f>
        <v>0</v>
      </c>
      <c r="LD211" s="44">
        <f>'СДП (план)'!BB212</f>
        <v>0</v>
      </c>
      <c r="LE211" s="44">
        <f t="shared" si="6095"/>
        <v>0</v>
      </c>
      <c r="LF211" s="44">
        <f t="shared" si="6096"/>
        <v>0</v>
      </c>
      <c r="LG211" s="44">
        <f>VLOOKUP($C211,факт!$D$8:$JF$250,111,0)</f>
        <v>0</v>
      </c>
      <c r="LH211" s="44">
        <f>VLOOKUP($C211,факт!$D$8:$JF$250,112,0)</f>
        <v>0</v>
      </c>
      <c r="LI211" s="44">
        <f>VLOOKUP($C211,факт!$D$8:$JF$250,113,0)</f>
        <v>0</v>
      </c>
      <c r="LJ211" s="44">
        <f>VLOOKUP($C211,факт!$D$8:$JF$250,114,0)</f>
        <v>0</v>
      </c>
      <c r="LK211" s="44">
        <f>VLOOKUP($C211,факт!$D$8:$JF$250,115,0)</f>
        <v>0</v>
      </c>
      <c r="LL211" s="44">
        <f>VLOOKUP($C211,факт!$D$8:$JF$250,116,0)</f>
        <v>0</v>
      </c>
      <c r="LM211" s="44">
        <f t="shared" si="7532"/>
        <v>0</v>
      </c>
      <c r="LN211" s="44">
        <f t="shared" si="7533"/>
        <v>0</v>
      </c>
      <c r="LO211" s="44">
        <f t="shared" si="7534"/>
        <v>0</v>
      </c>
      <c r="LP211" s="44">
        <f t="shared" si="6097"/>
        <v>0</v>
      </c>
      <c r="LQ211" s="44">
        <f t="shared" si="6098"/>
        <v>0</v>
      </c>
      <c r="LR211" s="44">
        <f>'СДП (план)'!BC212</f>
        <v>0</v>
      </c>
      <c r="LS211" s="44">
        <f>'СДП (план)'!BD212</f>
        <v>0</v>
      </c>
      <c r="LT211" s="44">
        <f t="shared" si="6099"/>
        <v>0</v>
      </c>
      <c r="LU211" s="44">
        <f t="shared" si="6100"/>
        <v>0</v>
      </c>
      <c r="LV211" s="44">
        <f>VLOOKUP($C211,факт!$D$8:$JF$250,117,0)</f>
        <v>0</v>
      </c>
      <c r="LW211" s="44">
        <f>VLOOKUP($C211,факт!$D$8:$JF$250,118,0)</f>
        <v>0</v>
      </c>
      <c r="LX211" s="44">
        <f>VLOOKUP($C211,факт!$D$8:$JF$250,119,0)</f>
        <v>0</v>
      </c>
      <c r="LY211" s="44">
        <f>VLOOKUP($C211,факт!$D$8:$JF$250,120,0)</f>
        <v>0</v>
      </c>
      <c r="LZ211" s="44">
        <f>VLOOKUP($C211,факт!$D$8:$JF$250,121,0)</f>
        <v>0</v>
      </c>
      <c r="MA211" s="44">
        <f>VLOOKUP($C211,факт!$D$8:$JF$250,122,0)</f>
        <v>0</v>
      </c>
      <c r="MB211" s="44">
        <f t="shared" si="7535"/>
        <v>0</v>
      </c>
      <c r="MC211" s="44">
        <f t="shared" si="7536"/>
        <v>0</v>
      </c>
      <c r="MD211" s="44">
        <f t="shared" si="7537"/>
        <v>0</v>
      </c>
      <c r="ME211" s="44">
        <f t="shared" si="6101"/>
        <v>0</v>
      </c>
      <c r="MF211" s="44">
        <f t="shared" si="6102"/>
        <v>0</v>
      </c>
      <c r="MG211" s="47">
        <f>'СДП (план)'!BE212</f>
        <v>0</v>
      </c>
      <c r="MH211" s="47">
        <f>'СДП (план)'!BF212</f>
        <v>0</v>
      </c>
      <c r="MI211" s="44">
        <f t="shared" si="6103"/>
        <v>0</v>
      </c>
      <c r="MJ211" s="44">
        <f t="shared" si="6104"/>
        <v>0</v>
      </c>
      <c r="MK211" s="44">
        <f>VLOOKUP($C211,факт!$D$8:$JF$250,63,0)</f>
        <v>0</v>
      </c>
      <c r="ML211" s="44">
        <f>VLOOKUP($C211,факт!$D$8:$JF$250,64,0)</f>
        <v>0</v>
      </c>
      <c r="MM211" s="44">
        <f>VLOOKUP($C211,факт!$D$8:$JF$250,65,0)</f>
        <v>0</v>
      </c>
      <c r="MN211" s="44">
        <f>VLOOKUP($C211,факт!$D$8:$JF$250,66,0)</f>
        <v>0</v>
      </c>
      <c r="MO211" s="44">
        <f>VLOOKUP($C211,факт!$D$8:$JF$250,67,0)</f>
        <v>0</v>
      </c>
      <c r="MP211" s="44">
        <f>VLOOKUP($C211,факт!$D$8:$JF$250,68,0)</f>
        <v>0</v>
      </c>
      <c r="MQ211" s="44">
        <f t="shared" si="7538"/>
        <v>0</v>
      </c>
      <c r="MR211" s="44">
        <f t="shared" si="7539"/>
        <v>0</v>
      </c>
      <c r="MS211" s="44">
        <f t="shared" si="7540"/>
        <v>0</v>
      </c>
      <c r="MT211" s="44">
        <f t="shared" si="6105"/>
        <v>0</v>
      </c>
      <c r="MU211" s="44">
        <f t="shared" si="6106"/>
        <v>0</v>
      </c>
      <c r="MV211" s="47">
        <f>'СДП (план)'!BG212</f>
        <v>0</v>
      </c>
      <c r="MW211" s="47">
        <f>'СДП (план)'!BH212</f>
        <v>0</v>
      </c>
      <c r="MX211" s="44">
        <f t="shared" si="6107"/>
        <v>0</v>
      </c>
      <c r="MY211" s="44">
        <f t="shared" si="6108"/>
        <v>0</v>
      </c>
      <c r="MZ211" s="44">
        <f>VLOOKUP($C211,факт!$D$8:$JF$250,129,0)</f>
        <v>0</v>
      </c>
      <c r="NA211" s="44">
        <f>VLOOKUP($C211,факт!$D$8:$JF$250,130,0)</f>
        <v>0</v>
      </c>
      <c r="NB211" s="44">
        <f>VLOOKUP($C211,факт!$D$8:$JF$250,131,0)</f>
        <v>0</v>
      </c>
      <c r="NC211" s="44">
        <f>VLOOKUP($C211,факт!$D$8:$JF$250,132,0)</f>
        <v>0</v>
      </c>
      <c r="ND211" s="44">
        <f>VLOOKUP($C211,факт!$D$8:$JF$250,133,0)</f>
        <v>0</v>
      </c>
      <c r="NE211" s="44">
        <f>VLOOKUP($C211,факт!$D$8:$JF$250,134,0)</f>
        <v>0</v>
      </c>
      <c r="NF211" s="44">
        <f t="shared" si="7541"/>
        <v>0</v>
      </c>
      <c r="NG211" s="44">
        <f t="shared" si="7542"/>
        <v>0</v>
      </c>
      <c r="NH211" s="44">
        <f t="shared" si="7543"/>
        <v>0</v>
      </c>
      <c r="NI211" s="44">
        <f t="shared" si="6109"/>
        <v>0</v>
      </c>
      <c r="NJ211" s="44">
        <f t="shared" si="6110"/>
        <v>0</v>
      </c>
      <c r="NK211" s="44">
        <f>'СДП (план)'!BI212</f>
        <v>0</v>
      </c>
      <c r="NL211" s="44">
        <f>'СДП (план)'!BJ212</f>
        <v>0</v>
      </c>
      <c r="NM211" s="44">
        <f t="shared" si="6111"/>
        <v>0</v>
      </c>
      <c r="NN211" s="44">
        <f t="shared" si="6112"/>
        <v>0</v>
      </c>
      <c r="NO211" s="44">
        <f>VLOOKUP($C211,факт!$D$8:$JF$250,87,0)</f>
        <v>0</v>
      </c>
      <c r="NP211" s="44">
        <f>VLOOKUP($C211,факт!$D$8:$JF$250,88,0)</f>
        <v>0</v>
      </c>
      <c r="NQ211" s="44">
        <f>VLOOKUP($C211,факт!$D$8:$JF$250,89,0)</f>
        <v>0</v>
      </c>
      <c r="NR211" s="44">
        <f>VLOOKUP($C211,факт!$D$8:$JF$250,90,0)</f>
        <v>0</v>
      </c>
      <c r="NS211" s="44">
        <f>VLOOKUP($C211,факт!$D$8:$JF$250,91,0)</f>
        <v>0</v>
      </c>
      <c r="NT211" s="44">
        <f>VLOOKUP($C211,факт!$D$8:$JF$250,92,0)</f>
        <v>0</v>
      </c>
      <c r="NU211" s="44">
        <f t="shared" si="7544"/>
        <v>0</v>
      </c>
      <c r="NV211" s="44">
        <f t="shared" si="7545"/>
        <v>0</v>
      </c>
      <c r="NW211" s="44">
        <f t="shared" si="7546"/>
        <v>0</v>
      </c>
      <c r="NX211" s="44">
        <f t="shared" si="6113"/>
        <v>0</v>
      </c>
      <c r="NY211" s="44">
        <f t="shared" si="6114"/>
        <v>0</v>
      </c>
      <c r="NZ211" s="44">
        <f>'СДП (план)'!BK212</f>
        <v>0</v>
      </c>
      <c r="OA211" s="44">
        <f>'СДП (план)'!BL212</f>
        <v>0</v>
      </c>
      <c r="OB211" s="44">
        <f t="shared" si="6115"/>
        <v>0</v>
      </c>
      <c r="OC211" s="44">
        <f t="shared" si="6116"/>
        <v>0</v>
      </c>
      <c r="OD211" s="44">
        <f>VLOOKUP($C211,факт!$D$8:$JF$250,147,0)</f>
        <v>0</v>
      </c>
      <c r="OE211" s="44">
        <f>VLOOKUP($C211,факт!$D$8:$JF$250,148,0)</f>
        <v>0</v>
      </c>
      <c r="OF211" s="44">
        <f>VLOOKUP($C211,факт!$D$8:$JF$250,149,0)</f>
        <v>0</v>
      </c>
      <c r="OG211" s="44">
        <f>VLOOKUP($C211,факт!$D$8:$JF$250,150,0)</f>
        <v>0</v>
      </c>
      <c r="OH211" s="44">
        <f>VLOOKUP($C211,факт!$D$8:$JF$250,151,0)</f>
        <v>0</v>
      </c>
      <c r="OI211" s="44">
        <f>VLOOKUP($C211,факт!$D$8:$JF$250,152,0)</f>
        <v>0</v>
      </c>
      <c r="OJ211" s="44">
        <f t="shared" si="7547"/>
        <v>0</v>
      </c>
      <c r="OK211" s="44">
        <f t="shared" si="7548"/>
        <v>0</v>
      </c>
      <c r="OL211" s="44">
        <f t="shared" si="7549"/>
        <v>0</v>
      </c>
      <c r="OM211" s="44">
        <f t="shared" si="6117"/>
        <v>0</v>
      </c>
      <c r="ON211" s="44">
        <f t="shared" si="6118"/>
        <v>0</v>
      </c>
      <c r="OO211" s="44">
        <f>'СДП (план)'!BM212</f>
        <v>0</v>
      </c>
      <c r="OP211" s="44">
        <f>'СДП (план)'!BN212</f>
        <v>0</v>
      </c>
      <c r="OQ211" s="44">
        <f t="shared" si="6119"/>
        <v>0</v>
      </c>
      <c r="OR211" s="44">
        <f t="shared" si="6120"/>
        <v>0</v>
      </c>
      <c r="OS211" s="44">
        <f>VLOOKUP($C211,факт!$D$8:$JF$250,195,0)</f>
        <v>0</v>
      </c>
      <c r="OT211" s="44">
        <f>VLOOKUP($C211,факт!$D$8:$JF$250,196,0)</f>
        <v>0</v>
      </c>
      <c r="OU211" s="44">
        <f>VLOOKUP($C211,факт!$D$8:$JF$250,197,0)</f>
        <v>0</v>
      </c>
      <c r="OV211" s="44">
        <f>VLOOKUP($C211,факт!$D$8:$JF$250,198,0)</f>
        <v>0</v>
      </c>
      <c r="OW211" s="44">
        <f>VLOOKUP($C211,факт!$D$8:$JF$250,199,0)</f>
        <v>0</v>
      </c>
      <c r="OX211" s="44">
        <f>VLOOKUP($C211,факт!$D$8:$JF$250,200,0)</f>
        <v>0</v>
      </c>
      <c r="OY211" s="44">
        <f t="shared" si="7550"/>
        <v>0</v>
      </c>
      <c r="OZ211" s="44">
        <f t="shared" si="7551"/>
        <v>0</v>
      </c>
      <c r="PA211" s="44">
        <f t="shared" si="7552"/>
        <v>0</v>
      </c>
      <c r="PB211" s="44">
        <f t="shared" si="6121"/>
        <v>0</v>
      </c>
      <c r="PC211" s="44">
        <f t="shared" si="6122"/>
        <v>0</v>
      </c>
      <c r="PD211" s="44">
        <f>'СДП (план)'!BO212</f>
        <v>0</v>
      </c>
      <c r="PE211" s="44">
        <f>'СДП (план)'!BP212</f>
        <v>0</v>
      </c>
      <c r="PF211" s="44">
        <f t="shared" si="6123"/>
        <v>0</v>
      </c>
      <c r="PG211" s="44">
        <f t="shared" si="6124"/>
        <v>0</v>
      </c>
      <c r="PH211" s="44">
        <f>VLOOKUP($C211,факт!$D$8:$JF$250,201,0)</f>
        <v>0</v>
      </c>
      <c r="PI211" s="44">
        <f>VLOOKUP($C211,факт!$D$8:$JF$250,202,0)</f>
        <v>0</v>
      </c>
      <c r="PJ211" s="44">
        <f>VLOOKUP($C211,факт!$D$8:$JF$250,203,0)</f>
        <v>0</v>
      </c>
      <c r="PK211" s="44">
        <f>VLOOKUP($C211,факт!$D$8:$JF$250,204,0)</f>
        <v>0</v>
      </c>
      <c r="PL211" s="44">
        <f>VLOOKUP($C211,факт!$D$8:$JF$250,205,0)</f>
        <v>0</v>
      </c>
      <c r="PM211" s="44">
        <f>VLOOKUP($C211,факт!$D$8:$JF$250,206,0)</f>
        <v>0</v>
      </c>
      <c r="PN211" s="44">
        <f t="shared" si="7553"/>
        <v>0</v>
      </c>
      <c r="PO211" s="44">
        <f t="shared" si="7554"/>
        <v>0</v>
      </c>
      <c r="PP211" s="44">
        <f t="shared" si="7555"/>
        <v>0</v>
      </c>
      <c r="PQ211" s="44">
        <f t="shared" si="6125"/>
        <v>0</v>
      </c>
      <c r="PR211" s="44">
        <f t="shared" si="6126"/>
        <v>0</v>
      </c>
      <c r="PS211" s="44">
        <f>'СДП (план)'!BQ212</f>
        <v>0</v>
      </c>
      <c r="PT211" s="44">
        <f>'СДП (план)'!BR212</f>
        <v>0</v>
      </c>
      <c r="PU211" s="44">
        <f t="shared" si="6127"/>
        <v>0</v>
      </c>
      <c r="PV211" s="44">
        <f t="shared" si="6128"/>
        <v>0</v>
      </c>
      <c r="PW211" s="44">
        <f>VLOOKUP($C211,факт!$D$8:$JF$250,207,0)</f>
        <v>0</v>
      </c>
      <c r="PX211" s="44">
        <f>VLOOKUP($C211,факт!$D$8:$JF$250,208,0)</f>
        <v>0</v>
      </c>
      <c r="PY211" s="44">
        <f>VLOOKUP($C211,факт!$D$8:$JF$250,209,0)</f>
        <v>0</v>
      </c>
      <c r="PZ211" s="44">
        <f>VLOOKUP($C211,факт!$D$8:$JF$250,210,0)</f>
        <v>0</v>
      </c>
      <c r="QA211" s="44">
        <f>VLOOKUP($C211,факт!$D$8:$JF$250,211,0)</f>
        <v>0</v>
      </c>
      <c r="QB211" s="44">
        <f>VLOOKUP($C211,факт!$D$8:$JF$250,212,0)</f>
        <v>0</v>
      </c>
      <c r="QC211" s="44">
        <f t="shared" si="7612"/>
        <v>0</v>
      </c>
      <c r="QD211" s="44">
        <f t="shared" si="7613"/>
        <v>0</v>
      </c>
      <c r="QE211" s="44">
        <f t="shared" si="7614"/>
        <v>0</v>
      </c>
      <c r="QF211" s="44">
        <f t="shared" si="7615"/>
        <v>0</v>
      </c>
      <c r="QG211" s="44">
        <f t="shared" si="7616"/>
        <v>0</v>
      </c>
      <c r="QH211" s="53">
        <f>'СДП (план)'!BS212</f>
        <v>0</v>
      </c>
      <c r="QI211" s="44">
        <f>'СДП (план)'!BT212</f>
        <v>0</v>
      </c>
      <c r="QJ211" s="44">
        <f t="shared" si="6129"/>
        <v>0</v>
      </c>
      <c r="QK211" s="44">
        <f t="shared" si="6130"/>
        <v>0</v>
      </c>
      <c r="QL211" s="44">
        <f>VLOOKUP($C211,факт!$D$8:$JF$250,213,0)</f>
        <v>0</v>
      </c>
      <c r="QM211" s="44">
        <f>VLOOKUP($C211,факт!$D$8:$JF$250,214,0)</f>
        <v>0</v>
      </c>
      <c r="QN211" s="44">
        <f>VLOOKUP($C211,факт!$D$8:$JF$250,215,0)</f>
        <v>0</v>
      </c>
      <c r="QO211" s="44">
        <f>VLOOKUP($C211,факт!$D$8:$JF$250,216,0)</f>
        <v>0</v>
      </c>
      <c r="QP211" s="44">
        <f>VLOOKUP($C211,факт!$D$8:$JF$250,217,0)</f>
        <v>0</v>
      </c>
      <c r="QQ211" s="44">
        <f>VLOOKUP($C211,факт!$D$8:$JF$250,218,0)</f>
        <v>0</v>
      </c>
      <c r="QR211" s="44">
        <f t="shared" si="7556"/>
        <v>0</v>
      </c>
      <c r="QS211" s="44">
        <f t="shared" si="7557"/>
        <v>0</v>
      </c>
      <c r="QT211" s="44">
        <f t="shared" si="7558"/>
        <v>0</v>
      </c>
      <c r="QU211" s="44">
        <f t="shared" si="7559"/>
        <v>0</v>
      </c>
      <c r="QV211" s="44">
        <f t="shared" si="7560"/>
        <v>0</v>
      </c>
      <c r="QW211" s="45">
        <f>'СДП (план)'!BU212</f>
        <v>0</v>
      </c>
      <c r="QX211" s="44">
        <f>'СДП (план)'!BV212</f>
        <v>0</v>
      </c>
      <c r="QY211" s="44">
        <f t="shared" si="6133"/>
        <v>0</v>
      </c>
      <c r="QZ211" s="44">
        <f t="shared" si="6134"/>
        <v>0</v>
      </c>
      <c r="RA211" s="44">
        <f>VLOOKUP($C211,факт!$D$8:$JF$250,225,0)</f>
        <v>0</v>
      </c>
      <c r="RB211" s="44">
        <f>VLOOKUP($C211,факт!$D$8:$JF$250,226,0)</f>
        <v>0</v>
      </c>
      <c r="RC211" s="44">
        <f>VLOOKUP($C211,факт!$D$8:$JF$250,227,0)</f>
        <v>0</v>
      </c>
      <c r="RD211" s="44">
        <f>VLOOKUP($C211,факт!$D$8:$JF$250,228,0)</f>
        <v>0</v>
      </c>
      <c r="RE211" s="44">
        <f>VLOOKUP($C211,факт!$D$8:$JF$250,229,0)</f>
        <v>0</v>
      </c>
      <c r="RF211" s="44">
        <f>VLOOKUP($C211,факт!$D$8:$JF$250,230,0)</f>
        <v>0</v>
      </c>
      <c r="RG211" s="44">
        <f t="shared" si="7561"/>
        <v>0</v>
      </c>
      <c r="RH211" s="44">
        <f t="shared" si="7562"/>
        <v>0</v>
      </c>
      <c r="RI211" s="44">
        <f t="shared" si="7563"/>
        <v>0</v>
      </c>
      <c r="RJ211" s="44">
        <f t="shared" si="7564"/>
        <v>0</v>
      </c>
      <c r="RK211" s="44">
        <f t="shared" si="7565"/>
        <v>0</v>
      </c>
      <c r="RL211" s="44">
        <f>'СДП (план)'!BW212</f>
        <v>0</v>
      </c>
      <c r="RM211" s="44">
        <f>'СДП (план)'!BX212</f>
        <v>0</v>
      </c>
      <c r="RN211" s="44">
        <f t="shared" si="6137"/>
        <v>0</v>
      </c>
      <c r="RO211" s="44">
        <f t="shared" si="6138"/>
        <v>0</v>
      </c>
      <c r="RP211" s="44">
        <f>VLOOKUP($C211,факт!$D$8:$JF$250,105,0)</f>
        <v>0</v>
      </c>
      <c r="RQ211" s="44">
        <f>VLOOKUP($C211,факт!$D$8:$JF$250,106,0)</f>
        <v>0</v>
      </c>
      <c r="RR211" s="44">
        <f>VLOOKUP($C211,факт!$D$8:$JF$250,107,0)</f>
        <v>0</v>
      </c>
      <c r="RS211" s="44">
        <f>VLOOKUP($C211,факт!$D$8:$JF$250,108,0)</f>
        <v>0</v>
      </c>
      <c r="RT211" s="44">
        <f>VLOOKUP($C211,факт!$D$8:$JF$250,109,0)</f>
        <v>0</v>
      </c>
      <c r="RU211" s="44">
        <f>VLOOKUP($C211,факт!$D$8:$JF$250,110,0)</f>
        <v>0</v>
      </c>
      <c r="RV211" s="44">
        <f t="shared" si="7566"/>
        <v>0</v>
      </c>
      <c r="RW211" s="44">
        <f t="shared" si="7567"/>
        <v>0</v>
      </c>
      <c r="RX211" s="44">
        <f t="shared" si="7568"/>
        <v>0</v>
      </c>
      <c r="RY211" s="44">
        <f t="shared" si="6139"/>
        <v>0</v>
      </c>
      <c r="RZ211" s="44">
        <f t="shared" si="6140"/>
        <v>0</v>
      </c>
      <c r="SA211" s="44">
        <f>'СДП (план)'!BY212</f>
        <v>0</v>
      </c>
      <c r="SB211" s="44">
        <f>'СДП (план)'!BZ212</f>
        <v>0</v>
      </c>
      <c r="SC211" s="44">
        <f t="shared" si="6141"/>
        <v>0</v>
      </c>
      <c r="SD211" s="44">
        <f t="shared" si="6142"/>
        <v>0</v>
      </c>
      <c r="SE211" s="44">
        <f>VLOOKUP($C211,факт!$D$8:$JF$250,69,0)</f>
        <v>8</v>
      </c>
      <c r="SF211" s="44">
        <f>VLOOKUP($C211,факт!$D$8:$JF$250,70,0)</f>
        <v>80801.280000000013</v>
      </c>
      <c r="SG211" s="44">
        <f>VLOOKUP($C211,факт!$D$8:$JF$250,71,0)</f>
        <v>55</v>
      </c>
      <c r="SH211" s="44">
        <f>VLOOKUP($C211,факт!$D$8:$JF$250,72,0)</f>
        <v>0</v>
      </c>
      <c r="SI211" s="44">
        <f>VLOOKUP($C211,факт!$D$8:$JF$250,73,0)</f>
        <v>0</v>
      </c>
      <c r="SJ211" s="44">
        <f>VLOOKUP($C211,факт!$D$8:$JF$250,74,0)</f>
        <v>0</v>
      </c>
      <c r="SK211" s="44">
        <f t="shared" si="7569"/>
        <v>0</v>
      </c>
      <c r="SL211" s="44">
        <f t="shared" si="7570"/>
        <v>0</v>
      </c>
      <c r="SM211" s="44">
        <f t="shared" si="7571"/>
        <v>3.2</v>
      </c>
      <c r="SN211" s="44">
        <f t="shared" si="6143"/>
        <v>8</v>
      </c>
      <c r="SO211" s="44">
        <f t="shared" si="6144"/>
        <v>80801.280000000013</v>
      </c>
      <c r="SP211" s="53">
        <f>'СДП (план)'!CA212</f>
        <v>0</v>
      </c>
      <c r="SQ211" s="44">
        <f>'СДП (план)'!CB212</f>
        <v>0</v>
      </c>
      <c r="SR211" s="44">
        <f t="shared" si="6145"/>
        <v>0</v>
      </c>
      <c r="SS211" s="44">
        <f t="shared" si="6146"/>
        <v>0</v>
      </c>
      <c r="ST211" s="163"/>
      <c r="SU211" s="163"/>
      <c r="SV211" s="163"/>
      <c r="SW211" s="44"/>
      <c r="SX211" s="44"/>
      <c r="SY211" s="44"/>
      <c r="SZ211" s="44">
        <f t="shared" si="7572"/>
        <v>0</v>
      </c>
      <c r="TA211" s="44">
        <f t="shared" si="7573"/>
        <v>0</v>
      </c>
      <c r="TB211" s="44">
        <f t="shared" si="7574"/>
        <v>0</v>
      </c>
      <c r="TC211" s="44">
        <f t="shared" si="6147"/>
        <v>0</v>
      </c>
      <c r="TD211" s="44">
        <f t="shared" si="6148"/>
        <v>0</v>
      </c>
      <c r="TE211" s="53">
        <f>'СДП (план)'!CC212</f>
        <v>0</v>
      </c>
      <c r="TF211" s="44">
        <f>'СДП (план)'!CD212</f>
        <v>0</v>
      </c>
      <c r="TG211" s="44">
        <f t="shared" si="6149"/>
        <v>0</v>
      </c>
      <c r="TH211" s="44">
        <f t="shared" si="6150"/>
        <v>0</v>
      </c>
      <c r="TI211" s="44">
        <f>VLOOKUP($C211,факт!$D$8:$JF$250,135,0)</f>
        <v>0</v>
      </c>
      <c r="TJ211" s="44">
        <f>VLOOKUP($C211,факт!$D$8:$JF$250,136,0)</f>
        <v>0</v>
      </c>
      <c r="TK211" s="44">
        <f>VLOOKUP($C211,факт!$D$8:$JF$250,137,0)</f>
        <v>0</v>
      </c>
      <c r="TL211" s="44">
        <f>VLOOKUP($C211,факт!$D$8:$JF$250,138,0)</f>
        <v>0</v>
      </c>
      <c r="TM211" s="44">
        <f>VLOOKUP($C211,факт!$D$8:$JF$250,139,0)</f>
        <v>0</v>
      </c>
      <c r="TN211" s="44">
        <f>VLOOKUP($C211,факт!$D$8:$JF$250,140,0)</f>
        <v>0</v>
      </c>
      <c r="TO211" s="44">
        <f t="shared" si="7575"/>
        <v>0</v>
      </c>
      <c r="TP211" s="44">
        <f t="shared" si="7576"/>
        <v>0</v>
      </c>
      <c r="TQ211" s="44">
        <f t="shared" si="7577"/>
        <v>0</v>
      </c>
      <c r="TR211" s="44">
        <f t="shared" si="6151"/>
        <v>0</v>
      </c>
      <c r="TS211" s="44">
        <f t="shared" si="6152"/>
        <v>0</v>
      </c>
      <c r="TT211" s="47">
        <f>'СДП (план)'!CE212</f>
        <v>0</v>
      </c>
      <c r="TU211" s="47">
        <f>'СДП (план)'!CF212</f>
        <v>0</v>
      </c>
      <c r="TV211" s="44">
        <f t="shared" si="6153"/>
        <v>0</v>
      </c>
      <c r="TW211" s="44">
        <f t="shared" si="6154"/>
        <v>0</v>
      </c>
      <c r="TX211" s="44">
        <f>VLOOKUP($C211,факт!$D$8:$JF$250,75,0)</f>
        <v>0</v>
      </c>
      <c r="TY211" s="44">
        <f>VLOOKUP($C211,факт!$D$8:$JF$250,76,0)</f>
        <v>0</v>
      </c>
      <c r="TZ211" s="44">
        <f>VLOOKUP($C211,факт!$D$8:$JF$250,77,0)</f>
        <v>0</v>
      </c>
      <c r="UA211" s="44">
        <f>VLOOKUP($C211,факт!$D$8:$JF$250,78,0)</f>
        <v>0</v>
      </c>
      <c r="UB211" s="44">
        <f>VLOOKUP($C211,факт!$D$8:$JF$250,79,0)</f>
        <v>0</v>
      </c>
      <c r="UC211" s="44">
        <f>VLOOKUP($C211,факт!$D$8:$JF$250,80,0)</f>
        <v>0</v>
      </c>
      <c r="UD211" s="44">
        <f t="shared" si="7578"/>
        <v>0</v>
      </c>
      <c r="UE211" s="44">
        <f t="shared" si="7579"/>
        <v>0</v>
      </c>
      <c r="UF211" s="44">
        <f t="shared" si="7580"/>
        <v>0</v>
      </c>
      <c r="UG211" s="44">
        <f t="shared" si="6155"/>
        <v>0</v>
      </c>
      <c r="UH211" s="44">
        <f t="shared" si="6156"/>
        <v>0</v>
      </c>
      <c r="UI211" s="44">
        <f>'СДП (план)'!CG212</f>
        <v>0</v>
      </c>
      <c r="UJ211" s="44">
        <f>'СДП (план)'!CH212</f>
        <v>0</v>
      </c>
      <c r="UK211" s="44">
        <f t="shared" si="6157"/>
        <v>0</v>
      </c>
      <c r="UL211" s="44">
        <f t="shared" si="6158"/>
        <v>0</v>
      </c>
      <c r="UM211" s="44">
        <f>VLOOKUP($C211,факт!$D$8:$JF$250,81,0)</f>
        <v>0</v>
      </c>
      <c r="UN211" s="44">
        <f>VLOOKUP($C211,факт!$D$8:$JF$250,82,0)</f>
        <v>0</v>
      </c>
      <c r="UO211" s="44">
        <f>VLOOKUP($C211,факт!$D$8:$JF$250,83,0)</f>
        <v>0</v>
      </c>
      <c r="UP211" s="44">
        <f>VLOOKUP($C211,факт!$D$8:$JF$250,84,0)</f>
        <v>0</v>
      </c>
      <c r="UQ211" s="44">
        <f>VLOOKUP($C211,факт!$D$8:$JF$250,85,0)</f>
        <v>0</v>
      </c>
      <c r="UR211" s="44">
        <f>VLOOKUP($C211,факт!$D$8:$JF$250,86,0)</f>
        <v>0</v>
      </c>
      <c r="US211" s="44">
        <f t="shared" si="7581"/>
        <v>0</v>
      </c>
      <c r="UT211" s="44">
        <f t="shared" si="7582"/>
        <v>0</v>
      </c>
      <c r="UU211" s="44">
        <f t="shared" si="7583"/>
        <v>0</v>
      </c>
      <c r="UV211" s="44">
        <f t="shared" si="6159"/>
        <v>0</v>
      </c>
      <c r="UW211" s="44">
        <f t="shared" si="6160"/>
        <v>0</v>
      </c>
      <c r="UX211" s="44">
        <f>'СДП (план)'!CI212</f>
        <v>0</v>
      </c>
      <c r="UY211" s="44">
        <f>'СДП (план)'!CJ212</f>
        <v>0</v>
      </c>
      <c r="UZ211" s="44">
        <f t="shared" si="6161"/>
        <v>0</v>
      </c>
      <c r="VA211" s="44">
        <f t="shared" si="6162"/>
        <v>0</v>
      </c>
      <c r="VB211" s="44">
        <f>VLOOKUP($C211,факт!$D$8:$JF$250,99,0)</f>
        <v>0</v>
      </c>
      <c r="VC211" s="44">
        <f>VLOOKUP($C211,факт!$D$8:$JF$250,100,0)</f>
        <v>0</v>
      </c>
      <c r="VD211" s="44">
        <f>VLOOKUP($C211,факт!$D$8:$JF$250,101,0)</f>
        <v>0</v>
      </c>
      <c r="VE211" s="44">
        <f>VLOOKUP($C211,факт!$D$8:$JF$250,102,0)</f>
        <v>0</v>
      </c>
      <c r="VF211" s="44">
        <f>VLOOKUP($C211,факт!$D$8:$JF$250,103,0)</f>
        <v>0</v>
      </c>
      <c r="VG211" s="44">
        <f>VLOOKUP($C211,факт!$D$8:$JF$250,104,0)</f>
        <v>0</v>
      </c>
      <c r="VH211" s="44">
        <f t="shared" si="7617"/>
        <v>0</v>
      </c>
      <c r="VI211" s="44">
        <f t="shared" si="7618"/>
        <v>0</v>
      </c>
      <c r="VJ211" s="44">
        <f t="shared" si="7584"/>
        <v>0</v>
      </c>
      <c r="VK211" s="44">
        <f t="shared" si="7619"/>
        <v>0</v>
      </c>
      <c r="VL211" s="44">
        <f t="shared" si="7620"/>
        <v>0</v>
      </c>
      <c r="VM211" s="44">
        <f>'СДП (план)'!CK212</f>
        <v>0</v>
      </c>
      <c r="VN211" s="44">
        <f>'СДП (план)'!CL212</f>
        <v>0</v>
      </c>
      <c r="VO211" s="44">
        <f t="shared" si="6163"/>
        <v>0</v>
      </c>
      <c r="VP211" s="44">
        <f t="shared" si="6164"/>
        <v>0</v>
      </c>
      <c r="VQ211" s="44">
        <f>VLOOKUP($C211,факт!$D$8:$JF$250,123,0)</f>
        <v>1</v>
      </c>
      <c r="VR211" s="44">
        <f>VLOOKUP($C211,факт!$D$8:$JF$250,124,0)</f>
        <v>10100.16</v>
      </c>
      <c r="VS211" s="44">
        <f>VLOOKUP($C211,факт!$D$8:$JF$250,125,0)</f>
        <v>10</v>
      </c>
      <c r="VT211" s="44">
        <f>VLOOKUP($C211,факт!$D$8:$JF$250,126,0)</f>
        <v>0</v>
      </c>
      <c r="VU211" s="44">
        <f>VLOOKUP($C211,факт!$D$8:$JF$250,127,0)</f>
        <v>0</v>
      </c>
      <c r="VV211" s="44">
        <f>VLOOKUP($C211,факт!$D$8:$JF$250,128,0)</f>
        <v>0</v>
      </c>
      <c r="VW211" s="44">
        <f t="shared" si="7585"/>
        <v>0</v>
      </c>
      <c r="VX211" s="44">
        <f t="shared" si="7586"/>
        <v>0</v>
      </c>
      <c r="VY211" s="44">
        <f t="shared" si="7587"/>
        <v>0.4</v>
      </c>
      <c r="VZ211" s="44">
        <f t="shared" si="6165"/>
        <v>1</v>
      </c>
      <c r="WA211" s="44">
        <f t="shared" si="6166"/>
        <v>10100.16</v>
      </c>
      <c r="WB211" s="44">
        <f>'СДП (план)'!CM212</f>
        <v>0</v>
      </c>
      <c r="WC211" s="44">
        <f>'СДП (план)'!CN212</f>
        <v>0</v>
      </c>
      <c r="WD211" s="44">
        <f t="shared" si="6167"/>
        <v>0</v>
      </c>
      <c r="WE211" s="44">
        <f t="shared" si="6168"/>
        <v>0</v>
      </c>
      <c r="WF211" s="44">
        <f>VLOOKUP($C211,факт!$D$8:$JF$250,141,0)</f>
        <v>0</v>
      </c>
      <c r="WG211" s="44">
        <f>VLOOKUP($C211,факт!$D$8:$JF$250,142,0)</f>
        <v>0</v>
      </c>
      <c r="WH211" s="44">
        <f>VLOOKUP($C211,факт!$D$8:$JF$250,143,0)</f>
        <v>0</v>
      </c>
      <c r="WI211" s="44">
        <f>VLOOKUP($C211,факт!$D$8:$JF$250,144,0)</f>
        <v>0</v>
      </c>
      <c r="WJ211" s="44">
        <f>VLOOKUP($C211,факт!$D$8:$JF$250,145,0)</f>
        <v>0</v>
      </c>
      <c r="WK211" s="44">
        <f>VLOOKUP($C211,факт!$D$8:$JF$250,146,0)</f>
        <v>0</v>
      </c>
      <c r="WL211" s="44">
        <f t="shared" si="7588"/>
        <v>0</v>
      </c>
      <c r="WM211" s="44">
        <f t="shared" si="7589"/>
        <v>0</v>
      </c>
      <c r="WN211" s="44">
        <f t="shared" si="7590"/>
        <v>0</v>
      </c>
      <c r="WO211" s="44">
        <f t="shared" si="6169"/>
        <v>0</v>
      </c>
      <c r="WP211" s="44">
        <f t="shared" si="6170"/>
        <v>0</v>
      </c>
      <c r="WQ211" s="44">
        <f>'СДП (план)'!CO212</f>
        <v>0</v>
      </c>
      <c r="WR211" s="44">
        <f>'СДП (план)'!CP212</f>
        <v>0</v>
      </c>
      <c r="WS211" s="44">
        <f t="shared" si="6171"/>
        <v>0</v>
      </c>
      <c r="WT211" s="44">
        <f t="shared" si="6172"/>
        <v>0</v>
      </c>
      <c r="WU211" s="44">
        <f>VLOOKUP($C211,факт!$D$8:$JF$250,57,0)</f>
        <v>0</v>
      </c>
      <c r="WV211" s="44">
        <f>VLOOKUP($C211,факт!$D$8:$JF$250,58,0)</f>
        <v>0</v>
      </c>
      <c r="WW211" s="44">
        <f>VLOOKUP($C211,факт!$D$8:$JF$250,59,0)</f>
        <v>0</v>
      </c>
      <c r="WX211" s="44">
        <f>VLOOKUP($C211,факт!$D$8:$JF$250,60,0)</f>
        <v>0</v>
      </c>
      <c r="WY211" s="44">
        <f>VLOOKUP($C211,факт!$D$8:$JF$250,61,0)</f>
        <v>0</v>
      </c>
      <c r="WZ211" s="44">
        <f>VLOOKUP($C211,факт!$D$8:$JF$250,62,0)</f>
        <v>0</v>
      </c>
      <c r="XA211" s="44">
        <f t="shared" si="7591"/>
        <v>0</v>
      </c>
      <c r="XB211" s="44">
        <f t="shared" si="7592"/>
        <v>0</v>
      </c>
      <c r="XC211" s="44">
        <f t="shared" si="7593"/>
        <v>0</v>
      </c>
      <c r="XD211" s="44">
        <f t="shared" si="6173"/>
        <v>0</v>
      </c>
      <c r="XE211" s="44">
        <f t="shared" si="6174"/>
        <v>0</v>
      </c>
      <c r="XF211" s="44">
        <f>'СДП (план)'!CQ212</f>
        <v>0</v>
      </c>
      <c r="XG211" s="44">
        <f>'СДП (план)'!CR212</f>
        <v>0</v>
      </c>
      <c r="XH211" s="44">
        <f t="shared" si="6175"/>
        <v>0</v>
      </c>
      <c r="XI211" s="44">
        <f t="shared" si="6176"/>
        <v>0</v>
      </c>
      <c r="XJ211" s="44">
        <f>VLOOKUP($C211,факт!$D$8:$JF$250,51,0)</f>
        <v>0</v>
      </c>
      <c r="XK211" s="44">
        <f>VLOOKUP($C211,факт!$D$8:$JF$250,52,0)</f>
        <v>0</v>
      </c>
      <c r="XL211" s="44">
        <f>VLOOKUP($C211,факт!$D$8:$JF$250,53,0)</f>
        <v>0</v>
      </c>
      <c r="XM211" s="44">
        <f>VLOOKUP($C211,факт!$D$8:$JF$250,54,0)</f>
        <v>0</v>
      </c>
      <c r="XN211" s="44">
        <f>VLOOKUP($C211,факт!$D$8:$JF$250,55,0)</f>
        <v>0</v>
      </c>
      <c r="XO211" s="44">
        <f>VLOOKUP($C211,факт!$D$8:$JF$250,56,0)</f>
        <v>0</v>
      </c>
      <c r="XP211" s="44">
        <f t="shared" si="7594"/>
        <v>0</v>
      </c>
      <c r="XQ211" s="44">
        <f t="shared" si="7595"/>
        <v>0</v>
      </c>
      <c r="XR211" s="44">
        <f t="shared" si="7596"/>
        <v>0</v>
      </c>
      <c r="XS211" s="44">
        <f t="shared" si="6177"/>
        <v>0</v>
      </c>
      <c r="XT211" s="44">
        <f t="shared" si="6178"/>
        <v>0</v>
      </c>
      <c r="XU211" s="8">
        <f>'СДП (план)'!CS212</f>
        <v>0</v>
      </c>
      <c r="XV211" s="3">
        <f>'СДП (план)'!CT212</f>
        <v>0</v>
      </c>
      <c r="XW211" s="44">
        <f t="shared" si="6179"/>
        <v>0</v>
      </c>
      <c r="XX211" s="44">
        <f t="shared" si="6180"/>
        <v>0</v>
      </c>
      <c r="XY211" s="44">
        <f>VLOOKUP($C211,факт!$D$8:$JF$250,93,0)</f>
        <v>0</v>
      </c>
      <c r="XZ211" s="44">
        <f>VLOOKUP($C211,факт!$D$8:$JF$250,94,0)</f>
        <v>0</v>
      </c>
      <c r="YA211" s="44">
        <f>VLOOKUP($C211,факт!$D$8:$JF$250,95,0)</f>
        <v>0</v>
      </c>
      <c r="YB211" s="44">
        <f>VLOOKUP($C211,факт!$D$8:$JF$250,96,0)</f>
        <v>0</v>
      </c>
      <c r="YC211" s="44">
        <f>VLOOKUP($C211,факт!$D$8:$JF$250,97,0)</f>
        <v>0</v>
      </c>
      <c r="YD211" s="44">
        <f>VLOOKUP($C211,факт!$D$8:$JF$250,98,0)</f>
        <v>0</v>
      </c>
      <c r="YE211" s="44">
        <f t="shared" si="7597"/>
        <v>0</v>
      </c>
      <c r="YF211" s="44">
        <f t="shared" si="7598"/>
        <v>0</v>
      </c>
      <c r="YG211" s="44">
        <f t="shared" si="7599"/>
        <v>0</v>
      </c>
      <c r="YH211" s="44">
        <f t="shared" si="6181"/>
        <v>0</v>
      </c>
      <c r="YI211" s="44">
        <f t="shared" si="6182"/>
        <v>0</v>
      </c>
      <c r="YJ211" s="3">
        <f>'СДП (план)'!CU212</f>
        <v>0</v>
      </c>
      <c r="YK211" s="3">
        <f>'СДП (план)'!CV212</f>
        <v>0</v>
      </c>
      <c r="YL211" s="44">
        <f t="shared" si="6183"/>
        <v>0</v>
      </c>
      <c r="YM211" s="44">
        <f t="shared" si="6184"/>
        <v>0</v>
      </c>
      <c r="YN211" s="44">
        <f>VLOOKUP($C211,факт!$D$8:$JF$250,243,0)</f>
        <v>0</v>
      </c>
      <c r="YO211" s="44">
        <f>VLOOKUP($C211,факт!$D$8:$JF$250,244,0)</f>
        <v>0</v>
      </c>
      <c r="YP211" s="44">
        <f>VLOOKUP($C211,факт!$D$8:$JF$250,245,0)</f>
        <v>0</v>
      </c>
      <c r="YQ211" s="44">
        <f>VLOOKUP($C211,факт!$D$8:$JF$250,246,0)</f>
        <v>0</v>
      </c>
      <c r="YR211" s="44">
        <f>VLOOKUP($C211,факт!$D$8:$JF$250,247,0)</f>
        <v>0</v>
      </c>
      <c r="YS211" s="44">
        <f>VLOOKUP($C211,факт!$D$8:$JF$250,248,0)</f>
        <v>0</v>
      </c>
      <c r="YT211" s="44">
        <f t="shared" si="7600"/>
        <v>0</v>
      </c>
      <c r="YU211" s="44">
        <f t="shared" si="7601"/>
        <v>0</v>
      </c>
      <c r="YV211" s="44">
        <f t="shared" si="7602"/>
        <v>0</v>
      </c>
      <c r="YW211" s="44">
        <f t="shared" si="7085"/>
        <v>0</v>
      </c>
      <c r="YX211" s="44">
        <f t="shared" si="7086"/>
        <v>0</v>
      </c>
      <c r="YY211" s="44">
        <f>'СДП (план)'!CW212</f>
        <v>0</v>
      </c>
      <c r="YZ211" s="44">
        <f>'СДП (план)'!CX212</f>
        <v>0</v>
      </c>
      <c r="ZA211" s="44">
        <f t="shared" si="6185"/>
        <v>0</v>
      </c>
      <c r="ZB211" s="44">
        <f t="shared" si="6186"/>
        <v>0</v>
      </c>
      <c r="ZC211" s="44">
        <f>VLOOKUP($C211,факт!$D$8:$JF$250,249,0)</f>
        <v>0</v>
      </c>
      <c r="ZD211" s="44">
        <f>VLOOKUP($C211,факт!$D$8:$JF$250,250,0)</f>
        <v>0</v>
      </c>
      <c r="ZE211" s="44">
        <f>VLOOKUP($C211,факт!$D$8:$JF$250,251,0)</f>
        <v>0</v>
      </c>
      <c r="ZF211" s="44">
        <f>VLOOKUP($C211,факт!$D$8:$JF$250,252,0)</f>
        <v>0</v>
      </c>
      <c r="ZG211" s="44">
        <f>VLOOKUP($C211,факт!$D$8:$JF$250,253,0)</f>
        <v>0</v>
      </c>
      <c r="ZH211" s="44">
        <f>VLOOKUP($C211,факт!$D$8:$JF$250,254,0)</f>
        <v>0</v>
      </c>
      <c r="ZI211" s="44">
        <f t="shared" si="7603"/>
        <v>0</v>
      </c>
      <c r="ZJ211" s="44">
        <f t="shared" si="7621"/>
        <v>0</v>
      </c>
      <c r="ZK211" s="44">
        <f t="shared" si="7622"/>
        <v>0</v>
      </c>
      <c r="ZL211" s="44">
        <f t="shared" si="7623"/>
        <v>0</v>
      </c>
      <c r="ZM211" s="44">
        <f t="shared" si="7624"/>
        <v>0</v>
      </c>
      <c r="ZN211" s="44"/>
      <c r="ZO211" s="44"/>
      <c r="ZP211" s="44"/>
      <c r="ZQ211" s="44"/>
      <c r="ZR211" s="44"/>
      <c r="ZS211" s="44"/>
      <c r="ZT211" s="44"/>
      <c r="ZU211" s="44"/>
      <c r="ZV211" s="44"/>
      <c r="ZW211" s="44"/>
      <c r="ZX211" s="44"/>
      <c r="ZY211" s="44"/>
      <c r="ZZ211" s="44"/>
      <c r="AAA211" s="44"/>
      <c r="AAB211" s="44"/>
      <c r="AAC211" s="49">
        <f t="shared" si="7625"/>
        <v>80</v>
      </c>
      <c r="AAD211" s="49">
        <f t="shared" si="7626"/>
        <v>678394.08</v>
      </c>
      <c r="AAE211" s="49">
        <f t="shared" si="7627"/>
        <v>40</v>
      </c>
      <c r="AAF211" s="49">
        <f t="shared" si="7628"/>
        <v>339197.04</v>
      </c>
      <c r="AAG211" s="49">
        <f t="shared" si="7607"/>
        <v>23</v>
      </c>
      <c r="AAH211" s="49">
        <f t="shared" si="7608"/>
        <v>217153.44</v>
      </c>
      <c r="AAI211" s="49">
        <f t="shared" si="7609"/>
        <v>170</v>
      </c>
      <c r="AAJ211" s="49">
        <f t="shared" si="7629"/>
        <v>2</v>
      </c>
      <c r="AAK211" s="49">
        <f t="shared" si="7630"/>
        <v>16833.599999999999</v>
      </c>
      <c r="AAL211" s="49">
        <f t="shared" si="7631"/>
        <v>12</v>
      </c>
      <c r="AAM211" s="49">
        <f t="shared" si="7632"/>
        <v>32</v>
      </c>
      <c r="AAN211" s="49">
        <f t="shared" si="7633"/>
        <v>16</v>
      </c>
      <c r="AAO211" s="49">
        <f t="shared" si="7634"/>
        <v>9.2000000000000011</v>
      </c>
      <c r="AAP211" s="44">
        <f t="shared" si="7605"/>
        <v>-17</v>
      </c>
      <c r="AAQ211" s="44">
        <f t="shared" si="7606"/>
        <v>-122043.59999999998</v>
      </c>
    </row>
    <row r="212" spans="1:719" s="54" customFormat="1" ht="37.5" hidden="1" customHeight="1" x14ac:dyDescent="0.25">
      <c r="A212" s="195"/>
      <c r="B212" s="233">
        <v>167</v>
      </c>
      <c r="C212" s="431" t="s">
        <v>725</v>
      </c>
      <c r="D212" s="365" t="s">
        <v>756</v>
      </c>
      <c r="E212" s="156">
        <v>15030</v>
      </c>
      <c r="F212" s="327">
        <v>2.5</v>
      </c>
      <c r="G212" s="302">
        <v>1.09E-2</v>
      </c>
      <c r="H212" s="2">
        <v>1</v>
      </c>
      <c r="I212" s="219"/>
      <c r="J212" s="219"/>
      <c r="K212" s="222"/>
      <c r="L212" s="222"/>
      <c r="M212" s="222"/>
      <c r="N212" s="223"/>
      <c r="O212" s="45">
        <f>'СДП (план)'!O213</f>
        <v>0</v>
      </c>
      <c r="P212" s="45">
        <f>'СДП (план)'!P213</f>
        <v>0</v>
      </c>
      <c r="Q212" s="44">
        <f t="shared" ref="Q212" si="7635">SUM(O212/12*$A$2)</f>
        <v>0</v>
      </c>
      <c r="R212" s="44">
        <f t="shared" ref="R212" si="7636">SUM(P212/12*$A$2)</f>
        <v>0</v>
      </c>
      <c r="S212" s="44">
        <f>VLOOKUP($C212,факт!$D$8:$JF$250,39,0)</f>
        <v>0</v>
      </c>
      <c r="T212" s="44">
        <f>VLOOKUP($C212,факт!$D$8:$JF$250,40,0)</f>
        <v>0</v>
      </c>
      <c r="U212" s="44">
        <f>VLOOKUP($C212,факт!$D$8:$JF$250,41,0)</f>
        <v>0</v>
      </c>
      <c r="V212" s="44">
        <f>VLOOKUP($C212,факт!$D$8:$JF$250,42,0)</f>
        <v>0</v>
      </c>
      <c r="W212" s="44">
        <f>VLOOKUP($C212,факт!$D$8:$JF$250,43,0)</f>
        <v>0</v>
      </c>
      <c r="X212" s="44">
        <f>VLOOKUP($C212,факт!$D$8:$JF$250,44,0)</f>
        <v>0</v>
      </c>
      <c r="Y212" s="44">
        <f t="shared" ref="Y212" si="7637">SUM(O212*$F212)</f>
        <v>0</v>
      </c>
      <c r="Z212" s="44">
        <f t="shared" ref="Z212" si="7638">SUM(Q212*$F212)</f>
        <v>0</v>
      </c>
      <c r="AA212" s="44">
        <f t="shared" ref="AA212" si="7639">SUM(S212*$F212)</f>
        <v>0</v>
      </c>
      <c r="AB212" s="44">
        <f t="shared" ref="AB212" si="7640">SUM(S212-Q212)</f>
        <v>0</v>
      </c>
      <c r="AC212" s="44">
        <f t="shared" ref="AC212" si="7641">SUM(T212-R212)</f>
        <v>0</v>
      </c>
      <c r="AD212" s="155">
        <f>'СДП (план)'!Q213</f>
        <v>0</v>
      </c>
      <c r="AE212" s="155">
        <f>'СДП (план)'!R213</f>
        <v>0</v>
      </c>
      <c r="AF212" s="44">
        <f t="shared" ref="AF212" si="7642">SUM(AD212/12*$A$2)</f>
        <v>0</v>
      </c>
      <c r="AG212" s="44">
        <f t="shared" ref="AG212" si="7643">SUM(AE212/12*$A$2)</f>
        <v>0</v>
      </c>
      <c r="AH212" s="44">
        <f>VLOOKUP($C212,факт!$D$8:$JF$250,21,0)</f>
        <v>0</v>
      </c>
      <c r="AI212" s="44">
        <f>VLOOKUP($C212,факт!$D$8:$JF$250,22,0)</f>
        <v>0</v>
      </c>
      <c r="AJ212" s="44">
        <f>VLOOKUP($C212,факт!$D$8:$JF$250,23,0)</f>
        <v>0</v>
      </c>
      <c r="AK212" s="44">
        <f>VLOOKUP($C212,факт!$D$8:$JF$250,24,0)</f>
        <v>0</v>
      </c>
      <c r="AL212" s="44">
        <f>VLOOKUP($C212,факт!$D$8:$JF$250,25,0)</f>
        <v>0</v>
      </c>
      <c r="AM212" s="44">
        <f>VLOOKUP($C212,факт!$D$8:$JF$250,26,0)</f>
        <v>0</v>
      </c>
      <c r="AN212" s="44">
        <f t="shared" si="7471"/>
        <v>0</v>
      </c>
      <c r="AO212" s="44">
        <f t="shared" si="7472"/>
        <v>0</v>
      </c>
      <c r="AP212" s="44">
        <f t="shared" si="7473"/>
        <v>0</v>
      </c>
      <c r="AQ212" s="44">
        <f t="shared" si="7474"/>
        <v>0</v>
      </c>
      <c r="AR212" s="44">
        <f t="shared" si="7475"/>
        <v>0</v>
      </c>
      <c r="AS212" s="44">
        <f>'СДП (план)'!S213</f>
        <v>0</v>
      </c>
      <c r="AT212" s="44">
        <f>'СДП (план)'!T213</f>
        <v>0</v>
      </c>
      <c r="AU212" s="44">
        <f t="shared" ref="AU212" si="7644">SUM(AS212/12*$A$2)</f>
        <v>0</v>
      </c>
      <c r="AV212" s="44">
        <f t="shared" ref="AV212" si="7645">SUM(AT212/12*$A$2)</f>
        <v>0</v>
      </c>
      <c r="AW212" s="44">
        <f>VLOOKUP($C212,факт!$D$8:$JF$250,3,0)</f>
        <v>0</v>
      </c>
      <c r="AX212" s="44">
        <f>VLOOKUP($C212,факт!$D$8:$JF$250,4,0)</f>
        <v>0</v>
      </c>
      <c r="AY212" s="44">
        <f>VLOOKUP($C212,факт!$D$8:$JF$250,5,0)</f>
        <v>0</v>
      </c>
      <c r="AZ212" s="44">
        <f>VLOOKUP($C212,факт!$D$8:$JF$250,6,0)</f>
        <v>0</v>
      </c>
      <c r="BA212" s="44">
        <f>VLOOKUP($C212,факт!$D$8:$JF$250,7,0)</f>
        <v>0</v>
      </c>
      <c r="BB212" s="44">
        <f>VLOOKUP($C212,факт!$D$8:$JF$250,8,0)</f>
        <v>0</v>
      </c>
      <c r="BC212" s="44">
        <f t="shared" ref="BC212" si="7646">SUM(AS212*$F212)</f>
        <v>0</v>
      </c>
      <c r="BD212" s="44">
        <f t="shared" ref="BD212" si="7647">SUM(AU212*$F212)</f>
        <v>0</v>
      </c>
      <c r="BE212" s="44">
        <f t="shared" ref="BE212" si="7648">SUM(AW212*$F212)</f>
        <v>0</v>
      </c>
      <c r="BF212" s="44">
        <f t="shared" ref="BF212" si="7649">SUM(AW212-AU212)</f>
        <v>0</v>
      </c>
      <c r="BG212" s="44">
        <f t="shared" ref="BG212" si="7650">SUM(AX212-AV212)</f>
        <v>0</v>
      </c>
      <c r="BH212" s="90">
        <f>'СДП (план)'!U213</f>
        <v>0</v>
      </c>
      <c r="BI212" s="3">
        <f>'СДП (план)'!V213</f>
        <v>0</v>
      </c>
      <c r="BJ212" s="44">
        <f t="shared" ref="BJ212" si="7651">SUM(BH212/12*$A$2)</f>
        <v>0</v>
      </c>
      <c r="BK212" s="44">
        <f t="shared" ref="BK212" si="7652">SUM(BI212/12*$A$2)</f>
        <v>0</v>
      </c>
      <c r="BL212" s="44">
        <f>VLOOKUP($C212,факт!$D$8:$JF$250,27,0)</f>
        <v>0</v>
      </c>
      <c r="BM212" s="44">
        <f>VLOOKUP($C212,факт!$D$8:$JF$250,28,0)</f>
        <v>0</v>
      </c>
      <c r="BN212" s="44">
        <f>VLOOKUP($C212,факт!$D$8:$JF$250,29,0)</f>
        <v>0</v>
      </c>
      <c r="BO212" s="44">
        <f>VLOOKUP($C212,факт!$D$8:$JF$250,30,0)</f>
        <v>0</v>
      </c>
      <c r="BP212" s="44">
        <f>VLOOKUP($C212,факт!$D$8:$JF$250,31,0)</f>
        <v>0</v>
      </c>
      <c r="BQ212" s="44">
        <f>VLOOKUP($C212,факт!$D$8:$JF$250,32,0)</f>
        <v>0</v>
      </c>
      <c r="BR212" s="44">
        <f t="shared" ref="BR212" si="7653">SUM(BH212*$F212)</f>
        <v>0</v>
      </c>
      <c r="BS212" s="44">
        <f t="shared" ref="BS212" si="7654">SUM(BJ212*$F212)</f>
        <v>0</v>
      </c>
      <c r="BT212" s="44">
        <f t="shared" ref="BT212" si="7655">SUM(BL212*$F212)</f>
        <v>0</v>
      </c>
      <c r="BU212" s="44">
        <f t="shared" si="7610"/>
        <v>0</v>
      </c>
      <c r="BV212" s="44">
        <f t="shared" si="7611"/>
        <v>0</v>
      </c>
      <c r="BW212" s="44">
        <f>'СДП (план)'!W213</f>
        <v>0</v>
      </c>
      <c r="BX212" s="44">
        <f>'СДП (план)'!X213</f>
        <v>0</v>
      </c>
      <c r="BY212" s="44">
        <f t="shared" ref="BY212" si="7656">SUM(BW212/12*$A$2)</f>
        <v>0</v>
      </c>
      <c r="BZ212" s="44">
        <f t="shared" ref="BZ212" si="7657">SUM(BX212/12*$A$2)</f>
        <v>0</v>
      </c>
      <c r="CA212" s="44">
        <f>VLOOKUP($C212,факт!$D$8:$JF$250,9,0)</f>
        <v>0</v>
      </c>
      <c r="CB212" s="44">
        <f>VLOOKUP($C212,факт!$D$8:$JF$250,10,0)</f>
        <v>0</v>
      </c>
      <c r="CC212" s="44">
        <f>VLOOKUP($C212,факт!$D$8:$JF$250,11,0)</f>
        <v>0</v>
      </c>
      <c r="CD212" s="44">
        <f>VLOOKUP($C212,факт!$D$8:$JF$250,12,0)</f>
        <v>0</v>
      </c>
      <c r="CE212" s="44">
        <f>VLOOKUP($C212,факт!$D$8:$JF$250,13,0)</f>
        <v>0</v>
      </c>
      <c r="CF212" s="44">
        <f>VLOOKUP($C212,факт!$D$8:$JF$250,14,0)</f>
        <v>0</v>
      </c>
      <c r="CG212" s="44">
        <f t="shared" ref="CG212" si="7658">SUM(BW212*$F212)</f>
        <v>0</v>
      </c>
      <c r="CH212" s="44">
        <f t="shared" ref="CH212" si="7659">SUM(BY212*$F212)</f>
        <v>0</v>
      </c>
      <c r="CI212" s="44">
        <f t="shared" ref="CI212" si="7660">SUM(CA212*$F212)</f>
        <v>0</v>
      </c>
      <c r="CJ212" s="44">
        <f t="shared" ref="CJ212" si="7661">SUM(CA212-BY212)</f>
        <v>0</v>
      </c>
      <c r="CK212" s="44">
        <f t="shared" ref="CK212" si="7662">SUM(CB212-BZ212)</f>
        <v>0</v>
      </c>
      <c r="CL212" s="47">
        <f>'СДП (план)'!Y213</f>
        <v>0</v>
      </c>
      <c r="CM212" s="44">
        <f>'СДП (план)'!Z213</f>
        <v>0</v>
      </c>
      <c r="CN212" s="44">
        <f t="shared" ref="CN212" si="7663">SUM(CL212/12*$A$2)</f>
        <v>0</v>
      </c>
      <c r="CO212" s="44">
        <f t="shared" ref="CO212" si="7664">SUM(CM212/12*$A$2)</f>
        <v>0</v>
      </c>
      <c r="CP212" s="44">
        <f>VLOOKUP($C212,факт!$D$8:$JF$250,33,0)</f>
        <v>0</v>
      </c>
      <c r="CQ212" s="44">
        <f>VLOOKUP($C212,факт!$D$8:$JF$250,34,0)</f>
        <v>0</v>
      </c>
      <c r="CR212" s="44">
        <f>VLOOKUP($C212,факт!$D$8:$JF$250,35,0)</f>
        <v>0</v>
      </c>
      <c r="CS212" s="44">
        <f>VLOOKUP($C212,факт!$D$8:$JF$250,36,0)</f>
        <v>0</v>
      </c>
      <c r="CT212" s="44">
        <f>VLOOKUP($C212,факт!$D$8:$JF$250,37,0)</f>
        <v>0</v>
      </c>
      <c r="CU212" s="44">
        <f>VLOOKUP($C212,факт!$D$8:$JF$250,38,0)</f>
        <v>0</v>
      </c>
      <c r="CV212" s="44">
        <f t="shared" ref="CV212" si="7665">SUM(CL212*$F212)</f>
        <v>0</v>
      </c>
      <c r="CW212" s="44">
        <f t="shared" ref="CW212" si="7666">SUM(CN212*$F212)</f>
        <v>0</v>
      </c>
      <c r="CX212" s="44">
        <f t="shared" ref="CX212" si="7667">SUM(CP212*$F212)</f>
        <v>0</v>
      </c>
      <c r="CY212" s="44">
        <f t="shared" ref="CY212" si="7668">SUM(CP212-CN212)</f>
        <v>0</v>
      </c>
      <c r="CZ212" s="44">
        <f t="shared" ref="CZ212" si="7669">SUM(CQ212-CO212)</f>
        <v>0</v>
      </c>
      <c r="DA212" s="46">
        <f>'СДП (план)'!AA213</f>
        <v>0</v>
      </c>
      <c r="DB212" s="46">
        <f>'СДП (план)'!AB213</f>
        <v>0</v>
      </c>
      <c r="DC212" s="44">
        <f t="shared" ref="DC212" si="7670">SUM(DA212/12*$A$2)</f>
        <v>0</v>
      </c>
      <c r="DD212" s="44">
        <f t="shared" ref="DD212" si="7671">SUM(DB212/12*$A$2)</f>
        <v>0</v>
      </c>
      <c r="DE212" s="44">
        <f>VLOOKUP($C212,факт!$D$8:$JF$250,45,0)</f>
        <v>0</v>
      </c>
      <c r="DF212" s="44">
        <f>VLOOKUP($C212,факт!$D$8:$JF$250,46,0)</f>
        <v>0</v>
      </c>
      <c r="DG212" s="44">
        <f>VLOOKUP($C212,факт!$D$8:$JF$250,47,0)</f>
        <v>0</v>
      </c>
      <c r="DH212" s="44">
        <f>VLOOKUP($C212,факт!$D$8:$JF$250,48,0)</f>
        <v>0</v>
      </c>
      <c r="DI212" s="44">
        <f>VLOOKUP($C212,факт!$D$8:$JF$250,49,0)</f>
        <v>0</v>
      </c>
      <c r="DJ212" s="44">
        <f>VLOOKUP($C212,факт!$D$8:$JF$250,50,0)</f>
        <v>0</v>
      </c>
      <c r="DK212" s="44">
        <f t="shared" ref="DK212" si="7672">SUM(DA212*$F212)</f>
        <v>0</v>
      </c>
      <c r="DL212" s="44">
        <f t="shared" ref="DL212" si="7673">SUM(DC212*$F212)</f>
        <v>0</v>
      </c>
      <c r="DM212" s="44">
        <f t="shared" ref="DM212" si="7674">SUM(DE212*$F212)</f>
        <v>0</v>
      </c>
      <c r="DN212" s="44">
        <f t="shared" ref="DN212" si="7675">SUM(DE212-DC212)</f>
        <v>0</v>
      </c>
      <c r="DO212" s="44">
        <f t="shared" ref="DO212" si="7676">SUM(DF212-DD212)</f>
        <v>0</v>
      </c>
      <c r="DP212" s="5">
        <f>'СДП (план)'!AC213</f>
        <v>0</v>
      </c>
      <c r="DQ212" s="3">
        <f>'СДП (план)'!AD213</f>
        <v>0</v>
      </c>
      <c r="DR212" s="44">
        <f t="shared" ref="DR212" si="7677">SUM(DP212/12*$A$2)</f>
        <v>0</v>
      </c>
      <c r="DS212" s="44">
        <f t="shared" ref="DS212" si="7678">SUM(DQ212/12*$A$2)</f>
        <v>0</v>
      </c>
      <c r="DT212" s="44">
        <f>VLOOKUP($C212,факт!$D$8:$JF$250,231,0)</f>
        <v>0</v>
      </c>
      <c r="DU212" s="44">
        <f>VLOOKUP($C212,факт!$D$8:$JF$250,232,0)</f>
        <v>0</v>
      </c>
      <c r="DV212" s="44">
        <f>VLOOKUP($C212,факт!$D$8:$JF$250,233,0)</f>
        <v>0</v>
      </c>
      <c r="DW212" s="44">
        <f>VLOOKUP($C212,факт!$D$8:$JF$250,234,0)</f>
        <v>0</v>
      </c>
      <c r="DX212" s="44">
        <f>VLOOKUP($C212,факт!$D$8:$JF$250,235,0)</f>
        <v>0</v>
      </c>
      <c r="DY212" s="44">
        <f>VLOOKUP($C212,факт!$D$8:$JF$250,236,0)</f>
        <v>0</v>
      </c>
      <c r="DZ212" s="44">
        <f t="shared" ref="DZ212" si="7679">SUM(DP212*$F212)</f>
        <v>0</v>
      </c>
      <c r="EA212" s="44">
        <f t="shared" ref="EA212" si="7680">SUM(DR212*$F212)</f>
        <v>0</v>
      </c>
      <c r="EB212" s="44">
        <f t="shared" ref="EB212" si="7681">SUM(DT212*$F212)</f>
        <v>0</v>
      </c>
      <c r="EC212" s="44">
        <f t="shared" ref="EC212" si="7682">SUM(DT212-DR212)</f>
        <v>0</v>
      </c>
      <c r="ED212" s="44">
        <f t="shared" ref="ED212" si="7683">SUM(DU212-DS212)</f>
        <v>0</v>
      </c>
      <c r="EE212" s="44">
        <f>'СДП (план)'!CY213</f>
        <v>0</v>
      </c>
      <c r="EF212" s="44">
        <f>'СДП (план)'!CZ213</f>
        <v>0</v>
      </c>
      <c r="EG212" s="44">
        <f t="shared" ref="EG212" si="7684">SUM(EE212/12*$A$2)</f>
        <v>0</v>
      </c>
      <c r="EH212" s="44">
        <f t="shared" ref="EH212" si="7685">SUM(EF212/12*$A$2)</f>
        <v>0</v>
      </c>
      <c r="EI212" s="44"/>
      <c r="EJ212" s="44"/>
      <c r="EK212" s="44"/>
      <c r="EL212" s="44"/>
      <c r="EM212" s="44"/>
      <c r="EN212" s="44"/>
      <c r="EO212" s="44"/>
      <c r="EP212" s="44"/>
      <c r="EQ212" s="44"/>
      <c r="ER212" s="44"/>
      <c r="ES212" s="44"/>
      <c r="ET212" s="44">
        <f>'СДП (план)'!AE213</f>
        <v>0</v>
      </c>
      <c r="EU212" s="44">
        <f>'СДП (план)'!AF213</f>
        <v>0</v>
      </c>
      <c r="EV212" s="44">
        <f t="shared" ref="EV212" si="7686">SUM(ET212/12*$A$2)</f>
        <v>0</v>
      </c>
      <c r="EW212" s="44">
        <f t="shared" ref="EW212" si="7687">SUM(EU212/12*$A$2)</f>
        <v>0</v>
      </c>
      <c r="EX212" s="44">
        <f>VLOOKUP($C212,факт!$D$8:$JF$250,159,0)</f>
        <v>0</v>
      </c>
      <c r="EY212" s="44">
        <f>VLOOKUP($C212,факт!$D$8:$JF$250,160,0)</f>
        <v>0</v>
      </c>
      <c r="EZ212" s="44">
        <f>VLOOKUP($C212,факт!$D$8:$JF$250,161,0)</f>
        <v>0</v>
      </c>
      <c r="FA212" s="44">
        <f>VLOOKUP($C212,факт!$D$8:$JF$250,162,0)</f>
        <v>0</v>
      </c>
      <c r="FB212" s="44">
        <f>VLOOKUP($C212,факт!$D$8:$JF$250,163,0)</f>
        <v>0</v>
      </c>
      <c r="FC212" s="44">
        <f>VLOOKUP($C212,факт!$D$8:$JF$250,164,0)</f>
        <v>0</v>
      </c>
      <c r="FD212" s="44">
        <f t="shared" si="7494"/>
        <v>0</v>
      </c>
      <c r="FE212" s="44">
        <f t="shared" si="7495"/>
        <v>0</v>
      </c>
      <c r="FF212" s="44">
        <f t="shared" si="7496"/>
        <v>0</v>
      </c>
      <c r="FG212" s="44">
        <f t="shared" si="7497"/>
        <v>0</v>
      </c>
      <c r="FH212" s="44">
        <f t="shared" si="7498"/>
        <v>0</v>
      </c>
      <c r="FI212" s="5">
        <f>'СДП (план)'!AG213</f>
        <v>0</v>
      </c>
      <c r="FJ212" s="3">
        <f>'СДП (план)'!AH213</f>
        <v>0</v>
      </c>
      <c r="FK212" s="44">
        <f t="shared" ref="FK212" si="7688">SUM(FI212/12*$A$2)</f>
        <v>0</v>
      </c>
      <c r="FL212" s="44">
        <f t="shared" ref="FL212" si="7689">SUM(FJ212/12*$A$2)</f>
        <v>0</v>
      </c>
      <c r="FM212" s="44">
        <f>VLOOKUP($C212,факт!$D$8:$JF$250,165,0)</f>
        <v>0</v>
      </c>
      <c r="FN212" s="44">
        <f>VLOOKUP($C212,факт!$D$8:$JF$250,166,0)</f>
        <v>0</v>
      </c>
      <c r="FO212" s="44">
        <f>VLOOKUP($C212,факт!$D$8:$JF$250,167,0)</f>
        <v>0</v>
      </c>
      <c r="FP212" s="44">
        <f>VLOOKUP($C212,факт!$D$8:$JF$250,168,0)</f>
        <v>0</v>
      </c>
      <c r="FQ212" s="44">
        <f>VLOOKUP($C212,факт!$D$8:$JF$250,169,0)</f>
        <v>0</v>
      </c>
      <c r="FR212" s="44">
        <f>VLOOKUP($C212,факт!$D$8:$JF$250,170,0)</f>
        <v>0</v>
      </c>
      <c r="FS212" s="44">
        <f t="shared" ref="FS212" si="7690">SUM(FI212*$F212)</f>
        <v>0</v>
      </c>
      <c r="FT212" s="44">
        <f t="shared" ref="FT212" si="7691">SUM(FK212*$F212)</f>
        <v>0</v>
      </c>
      <c r="FU212" s="44">
        <f t="shared" ref="FU212" si="7692">SUM(FM212*$F212)</f>
        <v>0</v>
      </c>
      <c r="FV212" s="44">
        <f t="shared" ref="FV212" si="7693">SUM(FM212-FK212)</f>
        <v>0</v>
      </c>
      <c r="FW212" s="44">
        <f t="shared" ref="FW212" si="7694">SUM(FN212-FL212)</f>
        <v>0</v>
      </c>
      <c r="FX212" s="5">
        <f>'СДП (план)'!AI213</f>
        <v>0</v>
      </c>
      <c r="FY212" s="3">
        <f>'СДП (план)'!AJ213</f>
        <v>0</v>
      </c>
      <c r="FZ212" s="44">
        <f t="shared" ref="FZ212" si="7695">SUM(FX212/12*$A$2)</f>
        <v>0</v>
      </c>
      <c r="GA212" s="44">
        <f t="shared" ref="GA212" si="7696">SUM(FY212/12*$A$2)</f>
        <v>0</v>
      </c>
      <c r="GB212" s="44">
        <f>VLOOKUP($C212,факт!$D$8:$JF$250,219,0)</f>
        <v>0</v>
      </c>
      <c r="GC212" s="44">
        <f>VLOOKUP($C212,факт!$D$8:$JF$250,220,0)</f>
        <v>0</v>
      </c>
      <c r="GD212" s="44">
        <f>VLOOKUP($C212,факт!$D$8:$JF$250,221,0)</f>
        <v>0</v>
      </c>
      <c r="GE212" s="44">
        <f>VLOOKUP($C212,факт!$D$8:$JF$250,222,0)</f>
        <v>0</v>
      </c>
      <c r="GF212" s="44">
        <f>VLOOKUP($C212,факт!$D$8:$JF$250,223,0)</f>
        <v>0</v>
      </c>
      <c r="GG212" s="44">
        <f>VLOOKUP($C212,факт!$D$8:$JF$250,224,0)</f>
        <v>0</v>
      </c>
      <c r="GH212" s="44">
        <f t="shared" si="7503"/>
        <v>0</v>
      </c>
      <c r="GI212" s="44">
        <f t="shared" si="7504"/>
        <v>0</v>
      </c>
      <c r="GJ212" s="44">
        <f t="shared" si="7505"/>
        <v>0</v>
      </c>
      <c r="GK212" s="44">
        <f t="shared" si="7506"/>
        <v>0</v>
      </c>
      <c r="GL212" s="44">
        <f t="shared" si="7507"/>
        <v>0</v>
      </c>
      <c r="GM212" s="44">
        <f>'СДП (план)'!AK213</f>
        <v>0</v>
      </c>
      <c r="GN212" s="44">
        <f>'СДП (план)'!AL213</f>
        <v>0</v>
      </c>
      <c r="GO212" s="44">
        <f t="shared" ref="GO212" si="7697">SUM(GM212/12*$A$2)</f>
        <v>0</v>
      </c>
      <c r="GP212" s="44">
        <f t="shared" ref="GP212" si="7698">SUM(GN212/12*$A$2)</f>
        <v>0</v>
      </c>
      <c r="GQ212" s="44">
        <f>VLOOKUP($C212,факт!$D$8:$JF$250,237,0)</f>
        <v>0</v>
      </c>
      <c r="GR212" s="44">
        <f>VLOOKUP($C212,факт!$D$8:$JF$250,238,0)</f>
        <v>0</v>
      </c>
      <c r="GS212" s="44">
        <f>VLOOKUP($C212,факт!$D$8:$JF$250,239,0)</f>
        <v>0</v>
      </c>
      <c r="GT212" s="44">
        <f>VLOOKUP($C212,факт!$D$8:$JF$250,240,0)</f>
        <v>0</v>
      </c>
      <c r="GU212" s="44">
        <f>VLOOKUP($C212,факт!$D$8:$JF$250,241,0)</f>
        <v>0</v>
      </c>
      <c r="GV212" s="44">
        <f>VLOOKUP($C212,факт!$D$8:$JF$250,242,0)</f>
        <v>0</v>
      </c>
      <c r="GW212" s="44">
        <f t="shared" ref="GW212" si="7699">SUM(GM212*$F212)</f>
        <v>0</v>
      </c>
      <c r="GX212" s="44">
        <f t="shared" ref="GX212" si="7700">SUM(GO212*$F212)</f>
        <v>0</v>
      </c>
      <c r="GY212" s="44">
        <f t="shared" ref="GY212" si="7701">SUM(GQ212*$F212)</f>
        <v>0</v>
      </c>
      <c r="GZ212" s="44">
        <f t="shared" ref="GZ212" si="7702">SUM(GQ212-GO212)</f>
        <v>0</v>
      </c>
      <c r="HA212" s="44">
        <f t="shared" ref="HA212" si="7703">SUM(GR212-GP212)</f>
        <v>0</v>
      </c>
      <c r="HB212" s="46">
        <f>'СДП (план)'!AM213</f>
        <v>0</v>
      </c>
      <c r="HC212" s="127">
        <f>'СДП (план)'!AN213</f>
        <v>0</v>
      </c>
      <c r="HD212" s="44">
        <f t="shared" ref="HD212" si="7704">SUM(HB212/12*$A$2)</f>
        <v>0</v>
      </c>
      <c r="HE212" s="44">
        <f t="shared" ref="HE212" si="7705">SUM(HC212/12*$A$2)</f>
        <v>0</v>
      </c>
      <c r="HF212" s="44"/>
      <c r="HG212" s="44"/>
      <c r="HH212" s="44"/>
      <c r="HI212" s="44"/>
      <c r="HJ212" s="44"/>
      <c r="HK212" s="44"/>
      <c r="HL212" s="44">
        <f t="shared" ref="HL212" si="7706">SUM(HB212*$F212)</f>
        <v>0</v>
      </c>
      <c r="HM212" s="44">
        <f t="shared" ref="HM212" si="7707">SUM(HD212*$F212)</f>
        <v>0</v>
      </c>
      <c r="HN212" s="44">
        <f t="shared" ref="HN212" si="7708">SUM(HF212*$F212)</f>
        <v>0</v>
      </c>
      <c r="HO212" s="44">
        <f t="shared" ref="HO212" si="7709">SUM(HF212-HD212)</f>
        <v>0</v>
      </c>
      <c r="HP212" s="44">
        <f t="shared" ref="HP212" si="7710">SUM(HG212-HE212)</f>
        <v>0</v>
      </c>
      <c r="HQ212" s="44">
        <f>'СДП (план)'!AO213</f>
        <v>0</v>
      </c>
      <c r="HR212" s="44">
        <f>'СДП (план)'!AP213</f>
        <v>0</v>
      </c>
      <c r="HS212" s="44">
        <f t="shared" ref="HS212" si="7711">SUM(HQ212/12*$A$2)</f>
        <v>0</v>
      </c>
      <c r="HT212" s="44">
        <f t="shared" ref="HT212" si="7712">SUM(HR212/12*$A$2)</f>
        <v>0</v>
      </c>
      <c r="HU212" s="44">
        <f>VLOOKUP($C212,факт!$D$8:$JF$250,171,0)</f>
        <v>0</v>
      </c>
      <c r="HV212" s="44">
        <f>VLOOKUP($C212,факт!$D$8:$JF$250,172,0)</f>
        <v>0</v>
      </c>
      <c r="HW212" s="44">
        <f>VLOOKUP($C212,факт!$D$8:$JF$250,173,0)</f>
        <v>0</v>
      </c>
      <c r="HX212" s="44">
        <f>VLOOKUP($C212,факт!$D$8:$JF$250,174,0)</f>
        <v>0</v>
      </c>
      <c r="HY212" s="44">
        <f>VLOOKUP($C212,факт!$D$8:$JF$250,175,0)</f>
        <v>0</v>
      </c>
      <c r="HZ212" s="44">
        <f>VLOOKUP($C212,факт!$D$8:$JF$250,176,0)</f>
        <v>0</v>
      </c>
      <c r="IA212" s="44">
        <f t="shared" ref="IA212" si="7713">SUM(HQ212*$F212)</f>
        <v>0</v>
      </c>
      <c r="IB212" s="44">
        <f t="shared" ref="IB212" si="7714">SUM(HS212*$F212)</f>
        <v>0</v>
      </c>
      <c r="IC212" s="44">
        <f t="shared" ref="IC212" si="7715">SUM(HU212*$F212)</f>
        <v>0</v>
      </c>
      <c r="ID212" s="44">
        <f t="shared" ref="ID212" si="7716">SUM(HU212-HS212)</f>
        <v>0</v>
      </c>
      <c r="IE212" s="44">
        <f t="shared" ref="IE212" si="7717">SUM(HV212-HT212)</f>
        <v>0</v>
      </c>
      <c r="IF212" s="44">
        <f>'СДП (план)'!AQ213</f>
        <v>0</v>
      </c>
      <c r="IG212" s="44">
        <f>'СДП (план)'!AR213</f>
        <v>0</v>
      </c>
      <c r="IH212" s="44">
        <f t="shared" ref="IH212" si="7718">SUM(IF212/12*$A$2)</f>
        <v>0</v>
      </c>
      <c r="II212" s="44">
        <f t="shared" ref="II212" si="7719">SUM(IG212/12*$A$2)</f>
        <v>0</v>
      </c>
      <c r="IJ212" s="44"/>
      <c r="IK212" s="44"/>
      <c r="IL212" s="44"/>
      <c r="IM212" s="44"/>
      <c r="IN212" s="44"/>
      <c r="IO212" s="44"/>
      <c r="IP212" s="44">
        <f t="shared" ref="IP212" si="7720">SUM(IF212*$F212)</f>
        <v>0</v>
      </c>
      <c r="IQ212" s="44">
        <f t="shared" ref="IQ212" si="7721">SUM(IH212*$F212)</f>
        <v>0</v>
      </c>
      <c r="IR212" s="44">
        <f t="shared" ref="IR212" si="7722">SUM(IJ212*$F212)</f>
        <v>0</v>
      </c>
      <c r="IS212" s="44">
        <f t="shared" ref="IS212" si="7723">SUM(IJ212-IH212)</f>
        <v>0</v>
      </c>
      <c r="IT212" s="44">
        <f t="shared" ref="IT212" si="7724">SUM(IK212-II212)</f>
        <v>0</v>
      </c>
      <c r="IU212" s="44">
        <f>'СДП (план)'!AS213</f>
        <v>0</v>
      </c>
      <c r="IV212" s="44">
        <f>'СДП (план)'!AT213</f>
        <v>0</v>
      </c>
      <c r="IW212" s="44">
        <f t="shared" ref="IW212" si="7725">SUM(IU212/12*$A$2)</f>
        <v>0</v>
      </c>
      <c r="IX212" s="44">
        <f t="shared" ref="IX212" si="7726">SUM(IV212/12*$A$2)</f>
        <v>0</v>
      </c>
      <c r="IY212" s="44">
        <f>VLOOKUP($C212,факт!$D$8:$JF$250,183,0)</f>
        <v>0</v>
      </c>
      <c r="IZ212" s="44">
        <f>VLOOKUP($C212,факт!$D$8:$JF$250,184,0)</f>
        <v>0</v>
      </c>
      <c r="JA212" s="44">
        <f>VLOOKUP($C212,факт!$D$8:$JF$250,185,0)</f>
        <v>0</v>
      </c>
      <c r="JB212" s="44">
        <f>VLOOKUP($C212,факт!$D$8:$JF$250,186,0)</f>
        <v>0</v>
      </c>
      <c r="JC212" s="44">
        <f>VLOOKUP($C212,факт!$D$8:$JF$250,187,0)</f>
        <v>0</v>
      </c>
      <c r="JD212" s="44">
        <f>VLOOKUP($C212,факт!$D$8:$JF$250,188,0)</f>
        <v>0</v>
      </c>
      <c r="JE212" s="44">
        <f t="shared" ref="JE212" si="7727">SUM(IU212*$F212)</f>
        <v>0</v>
      </c>
      <c r="JF212" s="44">
        <f t="shared" ref="JF212" si="7728">SUM(IW212*$F212)</f>
        <v>0</v>
      </c>
      <c r="JG212" s="44">
        <f t="shared" ref="JG212" si="7729">SUM(IY212*$F212)</f>
        <v>0</v>
      </c>
      <c r="JH212" s="44">
        <f t="shared" ref="JH212" si="7730">SUM(IY212-IW212)</f>
        <v>0</v>
      </c>
      <c r="JI212" s="44">
        <f t="shared" ref="JI212" si="7731">SUM(IZ212-IX212)</f>
        <v>0</v>
      </c>
      <c r="JJ212" s="5">
        <f>'СДП (план)'!AU213</f>
        <v>0</v>
      </c>
      <c r="JK212" s="3">
        <f>'СДП (план)'!AV213</f>
        <v>0</v>
      </c>
      <c r="JL212" s="44">
        <f t="shared" ref="JL212" si="7732">SUM(JJ212/12*$A$2)</f>
        <v>0</v>
      </c>
      <c r="JM212" s="44">
        <f t="shared" ref="JM212" si="7733">SUM(JK212/12*$A$2)</f>
        <v>0</v>
      </c>
      <c r="JN212" s="44">
        <f>VLOOKUP($C212,факт!$D$8:$JF$250,189,0)</f>
        <v>0</v>
      </c>
      <c r="JO212" s="44">
        <f>VLOOKUP($C212,факт!$D$8:$JF$250,190,0)</f>
        <v>0</v>
      </c>
      <c r="JP212" s="44">
        <f>VLOOKUP($C212,факт!$D$8:$JF$250,191,0)</f>
        <v>0</v>
      </c>
      <c r="JQ212" s="44">
        <f>VLOOKUP($C212,факт!$D$8:$JF$250,192,0)</f>
        <v>0</v>
      </c>
      <c r="JR212" s="44">
        <f>VLOOKUP($C212,факт!$D$8:$JF$250,193,0)</f>
        <v>0</v>
      </c>
      <c r="JS212" s="44">
        <f>VLOOKUP($C212,факт!$D$8:$JF$250,194,0)</f>
        <v>0</v>
      </c>
      <c r="JT212" s="44">
        <f t="shared" ref="JT212" si="7734">SUM(JJ212*$F212)</f>
        <v>0</v>
      </c>
      <c r="JU212" s="44">
        <f t="shared" ref="JU212" si="7735">SUM(JL212*$F212)</f>
        <v>0</v>
      </c>
      <c r="JV212" s="44">
        <f t="shared" ref="JV212" si="7736">SUM(JN212*$F212)</f>
        <v>0</v>
      </c>
      <c r="JW212" s="44">
        <f t="shared" ref="JW212" si="7737">SUM(JN212-JL212)</f>
        <v>0</v>
      </c>
      <c r="JX212" s="44">
        <f t="shared" ref="JX212" si="7738">SUM(JO212-JM212)</f>
        <v>0</v>
      </c>
      <c r="JY212" s="5">
        <f>'СДП (план)'!AW213</f>
        <v>0</v>
      </c>
      <c r="JZ212" s="3">
        <f>'СДП (план)'!AX213</f>
        <v>0</v>
      </c>
      <c r="KA212" s="44">
        <f t="shared" ref="KA212" si="7739">SUM(JY212/12*$A$2)</f>
        <v>0</v>
      </c>
      <c r="KB212" s="44">
        <f t="shared" ref="KB212" si="7740">SUM(JZ212/12*$A$2)</f>
        <v>0</v>
      </c>
      <c r="KC212" s="44">
        <f>VLOOKUP($C212,факт!$D$8:$JF$250,177,0)</f>
        <v>0</v>
      </c>
      <c r="KD212" s="44">
        <f>VLOOKUP($C212,факт!$D$8:$JF$250,178,0)</f>
        <v>0</v>
      </c>
      <c r="KE212" s="44">
        <f>VLOOKUP($C212,факт!$D$8:$JF$250,179,0)</f>
        <v>0</v>
      </c>
      <c r="KF212" s="44">
        <f>VLOOKUP($C212,факт!$D$8:$JF$250,180,0)</f>
        <v>0</v>
      </c>
      <c r="KG212" s="44">
        <f>VLOOKUP($C212,факт!$D$8:$JF$250,181,0)</f>
        <v>0</v>
      </c>
      <c r="KH212" s="44">
        <f>VLOOKUP($C212,факт!$D$8:$JF$250,182,0)</f>
        <v>0</v>
      </c>
      <c r="KI212" s="44">
        <f t="shared" ref="KI212" si="7741">SUM(JY212*$F212)</f>
        <v>0</v>
      </c>
      <c r="KJ212" s="44">
        <f t="shared" ref="KJ212" si="7742">SUM(KA212*$F212)</f>
        <v>0</v>
      </c>
      <c r="KK212" s="44">
        <f t="shared" ref="KK212" si="7743">SUM(KC212*$F212)</f>
        <v>0</v>
      </c>
      <c r="KL212" s="44">
        <f t="shared" ref="KL212" si="7744">SUM(KC212-KA212)</f>
        <v>0</v>
      </c>
      <c r="KM212" s="44">
        <f t="shared" ref="KM212" si="7745">SUM(KD212-KB212)</f>
        <v>0</v>
      </c>
      <c r="KN212" s="5">
        <f>'СДП (план)'!AY213</f>
        <v>0</v>
      </c>
      <c r="KO212" s="3">
        <f>'СДП (план)'!AZ213</f>
        <v>0</v>
      </c>
      <c r="KP212" s="44">
        <f t="shared" ref="KP212" si="7746">SUM(KN212/12*$A$2)</f>
        <v>0</v>
      </c>
      <c r="KQ212" s="44">
        <f t="shared" ref="KQ212" si="7747">SUM(KO212/12*$A$2)</f>
        <v>0</v>
      </c>
      <c r="KR212" s="44"/>
      <c r="KS212" s="44"/>
      <c r="KT212" s="44"/>
      <c r="KU212" s="44"/>
      <c r="KV212" s="44"/>
      <c r="KW212" s="44"/>
      <c r="KX212" s="44">
        <f t="shared" ref="KX212" si="7748">SUM(KN212*$F212)</f>
        <v>0</v>
      </c>
      <c r="KY212" s="44">
        <f t="shared" ref="KY212" si="7749">SUM(KP212*$F212)</f>
        <v>0</v>
      </c>
      <c r="KZ212" s="44">
        <f t="shared" ref="KZ212" si="7750">SUM(KR212*$F212)</f>
        <v>0</v>
      </c>
      <c r="LA212" s="44">
        <f t="shared" ref="LA212" si="7751">SUM(KR212-KP212)</f>
        <v>0</v>
      </c>
      <c r="LB212" s="44">
        <f t="shared" ref="LB212" si="7752">SUM(KS212-KQ212)</f>
        <v>0</v>
      </c>
      <c r="LC212" s="44">
        <f>'СДП (план)'!BA213</f>
        <v>0</v>
      </c>
      <c r="LD212" s="44">
        <f>'СДП (план)'!BB213</f>
        <v>0</v>
      </c>
      <c r="LE212" s="44">
        <f t="shared" ref="LE212" si="7753">SUM(LC212/12*$A$2)</f>
        <v>0</v>
      </c>
      <c r="LF212" s="44">
        <f t="shared" ref="LF212" si="7754">SUM(LD212/12*$A$2)</f>
        <v>0</v>
      </c>
      <c r="LG212" s="44">
        <f>VLOOKUP($C212,факт!$D$8:$JF$250,111,0)</f>
        <v>0</v>
      </c>
      <c r="LH212" s="44">
        <f>VLOOKUP($C212,факт!$D$8:$JF$250,112,0)</f>
        <v>0</v>
      </c>
      <c r="LI212" s="44">
        <f>VLOOKUP($C212,факт!$D$8:$JF$250,113,0)</f>
        <v>0</v>
      </c>
      <c r="LJ212" s="44">
        <f>VLOOKUP($C212,факт!$D$8:$JF$250,114,0)</f>
        <v>0</v>
      </c>
      <c r="LK212" s="44">
        <f>VLOOKUP($C212,факт!$D$8:$JF$250,115,0)</f>
        <v>0</v>
      </c>
      <c r="LL212" s="44">
        <f>VLOOKUP($C212,факт!$D$8:$JF$250,116,0)</f>
        <v>0</v>
      </c>
      <c r="LM212" s="44">
        <f t="shared" ref="LM212" si="7755">SUM(LC212*$F212)</f>
        <v>0</v>
      </c>
      <c r="LN212" s="44">
        <f t="shared" ref="LN212" si="7756">SUM(LE212*$F212)</f>
        <v>0</v>
      </c>
      <c r="LO212" s="44">
        <f t="shared" ref="LO212" si="7757">SUM(LG212*$F212)</f>
        <v>0</v>
      </c>
      <c r="LP212" s="44">
        <f t="shared" ref="LP212" si="7758">SUM(LG212-LE212)</f>
        <v>0</v>
      </c>
      <c r="LQ212" s="44">
        <f t="shared" ref="LQ212" si="7759">SUM(LH212-LF212)</f>
        <v>0</v>
      </c>
      <c r="LR212" s="44">
        <f>'СДП (план)'!BC213</f>
        <v>0</v>
      </c>
      <c r="LS212" s="44">
        <f>'СДП (план)'!BD213</f>
        <v>0</v>
      </c>
      <c r="LT212" s="44">
        <f t="shared" ref="LT212" si="7760">SUM(LR212/12*$A$2)</f>
        <v>0</v>
      </c>
      <c r="LU212" s="44">
        <f t="shared" ref="LU212" si="7761">SUM(LS212/12*$A$2)</f>
        <v>0</v>
      </c>
      <c r="LV212" s="44">
        <f>VLOOKUP($C212,факт!$D$8:$JF$250,117,0)</f>
        <v>0</v>
      </c>
      <c r="LW212" s="44">
        <f>VLOOKUP($C212,факт!$D$8:$JF$250,118,0)</f>
        <v>0</v>
      </c>
      <c r="LX212" s="44">
        <f>VLOOKUP($C212,факт!$D$8:$JF$250,119,0)</f>
        <v>0</v>
      </c>
      <c r="LY212" s="44">
        <f>VLOOKUP($C212,факт!$D$8:$JF$250,120,0)</f>
        <v>0</v>
      </c>
      <c r="LZ212" s="44">
        <f>VLOOKUP($C212,факт!$D$8:$JF$250,121,0)</f>
        <v>0</v>
      </c>
      <c r="MA212" s="44">
        <f>VLOOKUP($C212,факт!$D$8:$JF$250,122,0)</f>
        <v>0</v>
      </c>
      <c r="MB212" s="44">
        <f t="shared" ref="MB212" si="7762">SUM(LR212*$F212)</f>
        <v>0</v>
      </c>
      <c r="MC212" s="44">
        <f t="shared" ref="MC212" si="7763">SUM(LT212*$F212)</f>
        <v>0</v>
      </c>
      <c r="MD212" s="44">
        <f t="shared" ref="MD212" si="7764">SUM(LV212*$F212)</f>
        <v>0</v>
      </c>
      <c r="ME212" s="44">
        <f t="shared" ref="ME212" si="7765">SUM(LV212-LT212)</f>
        <v>0</v>
      </c>
      <c r="MF212" s="44">
        <f t="shared" ref="MF212" si="7766">SUM(LW212-LU212)</f>
        <v>0</v>
      </c>
      <c r="MG212" s="47">
        <f>'СДП (план)'!BE213</f>
        <v>0</v>
      </c>
      <c r="MH212" s="47">
        <f>'СДП (план)'!BF213</f>
        <v>0</v>
      </c>
      <c r="MI212" s="44">
        <f t="shared" ref="MI212" si="7767">SUM(MG212/12*$A$2)</f>
        <v>0</v>
      </c>
      <c r="MJ212" s="44">
        <f t="shared" ref="MJ212" si="7768">SUM(MH212/12*$A$2)</f>
        <v>0</v>
      </c>
      <c r="MK212" s="44">
        <f>VLOOKUP($C212,факт!$D$8:$JF$250,63,0)</f>
        <v>0</v>
      </c>
      <c r="ML212" s="44">
        <f>VLOOKUP($C212,факт!$D$8:$JF$250,64,0)</f>
        <v>0</v>
      </c>
      <c r="MM212" s="44">
        <f>VLOOKUP($C212,факт!$D$8:$JF$250,65,0)</f>
        <v>0</v>
      </c>
      <c r="MN212" s="44">
        <f>VLOOKUP($C212,факт!$D$8:$JF$250,66,0)</f>
        <v>0</v>
      </c>
      <c r="MO212" s="44">
        <f>VLOOKUP($C212,факт!$D$8:$JF$250,67,0)</f>
        <v>0</v>
      </c>
      <c r="MP212" s="44">
        <f>VLOOKUP($C212,факт!$D$8:$JF$250,68,0)</f>
        <v>0</v>
      </c>
      <c r="MQ212" s="44">
        <f t="shared" ref="MQ212" si="7769">SUM(MG212*$F212)</f>
        <v>0</v>
      </c>
      <c r="MR212" s="44">
        <f t="shared" ref="MR212" si="7770">SUM(MI212*$F212)</f>
        <v>0</v>
      </c>
      <c r="MS212" s="44">
        <f t="shared" ref="MS212" si="7771">SUM(MK212*$F212)</f>
        <v>0</v>
      </c>
      <c r="MT212" s="44">
        <f t="shared" ref="MT212" si="7772">SUM(MK212-MI212)</f>
        <v>0</v>
      </c>
      <c r="MU212" s="44">
        <f t="shared" ref="MU212" si="7773">SUM(ML212-MJ212)</f>
        <v>0</v>
      </c>
      <c r="MV212" s="47">
        <f>'СДП (план)'!BG213</f>
        <v>0</v>
      </c>
      <c r="MW212" s="47">
        <f>'СДП (план)'!BH213</f>
        <v>0</v>
      </c>
      <c r="MX212" s="44">
        <f t="shared" ref="MX212" si="7774">SUM(MV212/12*$A$2)</f>
        <v>0</v>
      </c>
      <c r="MY212" s="44">
        <f t="shared" ref="MY212" si="7775">SUM(MW212/12*$A$2)</f>
        <v>0</v>
      </c>
      <c r="MZ212" s="44">
        <f>VLOOKUP($C212,факт!$D$8:$JF$250,129,0)</f>
        <v>0</v>
      </c>
      <c r="NA212" s="44">
        <f>VLOOKUP($C212,факт!$D$8:$JF$250,130,0)</f>
        <v>0</v>
      </c>
      <c r="NB212" s="44">
        <f>VLOOKUP($C212,факт!$D$8:$JF$250,131,0)</f>
        <v>0</v>
      </c>
      <c r="NC212" s="44">
        <f>VLOOKUP($C212,факт!$D$8:$JF$250,132,0)</f>
        <v>0</v>
      </c>
      <c r="ND212" s="44">
        <f>VLOOKUP($C212,факт!$D$8:$JF$250,133,0)</f>
        <v>0</v>
      </c>
      <c r="NE212" s="44">
        <f>VLOOKUP($C212,факт!$D$8:$JF$250,134,0)</f>
        <v>0</v>
      </c>
      <c r="NF212" s="44">
        <f t="shared" ref="NF212" si="7776">SUM(MV212*$F212)</f>
        <v>0</v>
      </c>
      <c r="NG212" s="44">
        <f t="shared" ref="NG212" si="7777">SUM(MX212*$F212)</f>
        <v>0</v>
      </c>
      <c r="NH212" s="44">
        <f t="shared" ref="NH212" si="7778">SUM(MZ212*$F212)</f>
        <v>0</v>
      </c>
      <c r="NI212" s="44">
        <f t="shared" ref="NI212" si="7779">SUM(MZ212-MX212)</f>
        <v>0</v>
      </c>
      <c r="NJ212" s="44">
        <f t="shared" ref="NJ212" si="7780">SUM(NA212-MY212)</f>
        <v>0</v>
      </c>
      <c r="NK212" s="44">
        <f>'СДП (план)'!BI213</f>
        <v>0</v>
      </c>
      <c r="NL212" s="44">
        <f>'СДП (план)'!BJ213</f>
        <v>0</v>
      </c>
      <c r="NM212" s="44">
        <f t="shared" ref="NM212" si="7781">SUM(NK212/12*$A$2)</f>
        <v>0</v>
      </c>
      <c r="NN212" s="44">
        <f t="shared" ref="NN212" si="7782">SUM(NL212/12*$A$2)</f>
        <v>0</v>
      </c>
      <c r="NO212" s="44">
        <f>VLOOKUP($C212,факт!$D$8:$JF$250,87,0)</f>
        <v>0</v>
      </c>
      <c r="NP212" s="44">
        <f>VLOOKUP($C212,факт!$D$8:$JF$250,88,0)</f>
        <v>0</v>
      </c>
      <c r="NQ212" s="44">
        <f>VLOOKUP($C212,факт!$D$8:$JF$250,89,0)</f>
        <v>0</v>
      </c>
      <c r="NR212" s="44">
        <f>VLOOKUP($C212,факт!$D$8:$JF$250,90,0)</f>
        <v>0</v>
      </c>
      <c r="NS212" s="44">
        <f>VLOOKUP($C212,факт!$D$8:$JF$250,91,0)</f>
        <v>0</v>
      </c>
      <c r="NT212" s="44">
        <f>VLOOKUP($C212,факт!$D$8:$JF$250,92,0)</f>
        <v>0</v>
      </c>
      <c r="NU212" s="44">
        <f t="shared" ref="NU212" si="7783">SUM(NK212*$F212)</f>
        <v>0</v>
      </c>
      <c r="NV212" s="44">
        <f t="shared" ref="NV212" si="7784">SUM(NM212*$F212)</f>
        <v>0</v>
      </c>
      <c r="NW212" s="44">
        <f t="shared" ref="NW212" si="7785">SUM(NO212*$F212)</f>
        <v>0</v>
      </c>
      <c r="NX212" s="44">
        <f t="shared" ref="NX212" si="7786">SUM(NO212-NM212)</f>
        <v>0</v>
      </c>
      <c r="NY212" s="44">
        <f t="shared" ref="NY212" si="7787">SUM(NP212-NN212)</f>
        <v>0</v>
      </c>
      <c r="NZ212" s="44">
        <f>'СДП (план)'!BK213</f>
        <v>0</v>
      </c>
      <c r="OA212" s="44">
        <f>'СДП (план)'!BL213</f>
        <v>0</v>
      </c>
      <c r="OB212" s="44">
        <f t="shared" ref="OB212" si="7788">SUM(NZ212/12*$A$2)</f>
        <v>0</v>
      </c>
      <c r="OC212" s="44">
        <f t="shared" ref="OC212" si="7789">SUM(OA212/12*$A$2)</f>
        <v>0</v>
      </c>
      <c r="OD212" s="44">
        <f>VLOOKUP($C212,факт!$D$8:$JF$250,147,0)</f>
        <v>0</v>
      </c>
      <c r="OE212" s="44">
        <f>VLOOKUP($C212,факт!$D$8:$JF$250,148,0)</f>
        <v>0</v>
      </c>
      <c r="OF212" s="44">
        <f>VLOOKUP($C212,факт!$D$8:$JF$250,149,0)</f>
        <v>0</v>
      </c>
      <c r="OG212" s="44">
        <f>VLOOKUP($C212,факт!$D$8:$JF$250,150,0)</f>
        <v>0</v>
      </c>
      <c r="OH212" s="44">
        <f>VLOOKUP($C212,факт!$D$8:$JF$250,151,0)</f>
        <v>0</v>
      </c>
      <c r="OI212" s="44">
        <f>VLOOKUP($C212,факт!$D$8:$JF$250,152,0)</f>
        <v>0</v>
      </c>
      <c r="OJ212" s="44">
        <f t="shared" ref="OJ212" si="7790">SUM(NZ212*$F212)</f>
        <v>0</v>
      </c>
      <c r="OK212" s="44">
        <f t="shared" ref="OK212" si="7791">SUM(OB212*$F212)</f>
        <v>0</v>
      </c>
      <c r="OL212" s="44">
        <f t="shared" ref="OL212" si="7792">SUM(OD212*$F212)</f>
        <v>0</v>
      </c>
      <c r="OM212" s="44">
        <f t="shared" ref="OM212" si="7793">SUM(OD212-OB212)</f>
        <v>0</v>
      </c>
      <c r="ON212" s="44">
        <f t="shared" ref="ON212" si="7794">SUM(OE212-OC212)</f>
        <v>0</v>
      </c>
      <c r="OO212" s="44">
        <f>'СДП (план)'!BM213</f>
        <v>0</v>
      </c>
      <c r="OP212" s="44">
        <f>'СДП (план)'!BN213</f>
        <v>0</v>
      </c>
      <c r="OQ212" s="44">
        <f t="shared" ref="OQ212" si="7795">SUM(OO212/12*$A$2)</f>
        <v>0</v>
      </c>
      <c r="OR212" s="44">
        <f t="shared" ref="OR212" si="7796">SUM(OP212/12*$A$2)</f>
        <v>0</v>
      </c>
      <c r="OS212" s="44">
        <f>VLOOKUP($C212,факт!$D$8:$JF$250,195,0)</f>
        <v>0</v>
      </c>
      <c r="OT212" s="44">
        <f>VLOOKUP($C212,факт!$D$8:$JF$250,196,0)</f>
        <v>0</v>
      </c>
      <c r="OU212" s="44">
        <f>VLOOKUP($C212,факт!$D$8:$JF$250,197,0)</f>
        <v>0</v>
      </c>
      <c r="OV212" s="44">
        <f>VLOOKUP($C212,факт!$D$8:$JF$250,198,0)</f>
        <v>0</v>
      </c>
      <c r="OW212" s="44">
        <f>VLOOKUP($C212,факт!$D$8:$JF$250,199,0)</f>
        <v>0</v>
      </c>
      <c r="OX212" s="44">
        <f>VLOOKUP($C212,факт!$D$8:$JF$250,200,0)</f>
        <v>0</v>
      </c>
      <c r="OY212" s="44">
        <f t="shared" ref="OY212" si="7797">SUM(OO212*$F212)</f>
        <v>0</v>
      </c>
      <c r="OZ212" s="44">
        <f t="shared" ref="OZ212" si="7798">SUM(OQ212*$F212)</f>
        <v>0</v>
      </c>
      <c r="PA212" s="44">
        <f t="shared" ref="PA212" si="7799">SUM(OS212*$F212)</f>
        <v>0</v>
      </c>
      <c r="PB212" s="44">
        <f t="shared" ref="PB212" si="7800">SUM(OS212-OQ212)</f>
        <v>0</v>
      </c>
      <c r="PC212" s="44">
        <f t="shared" ref="PC212" si="7801">SUM(OT212-OR212)</f>
        <v>0</v>
      </c>
      <c r="PD212" s="44">
        <f>'СДП (план)'!BO213</f>
        <v>0</v>
      </c>
      <c r="PE212" s="44">
        <f>'СДП (план)'!BP213</f>
        <v>0</v>
      </c>
      <c r="PF212" s="44">
        <f t="shared" ref="PF212" si="7802">SUM(PD212/12*$A$2)</f>
        <v>0</v>
      </c>
      <c r="PG212" s="44">
        <f t="shared" ref="PG212" si="7803">SUM(PE212/12*$A$2)</f>
        <v>0</v>
      </c>
      <c r="PH212" s="44">
        <f>VLOOKUP($C212,факт!$D$8:$JF$250,201,0)</f>
        <v>0</v>
      </c>
      <c r="PI212" s="44">
        <f>VLOOKUP($C212,факт!$D$8:$JF$250,202,0)</f>
        <v>0</v>
      </c>
      <c r="PJ212" s="44">
        <f>VLOOKUP($C212,факт!$D$8:$JF$250,203,0)</f>
        <v>0</v>
      </c>
      <c r="PK212" s="44">
        <f>VLOOKUP($C212,факт!$D$8:$JF$250,204,0)</f>
        <v>0</v>
      </c>
      <c r="PL212" s="44">
        <f>VLOOKUP($C212,факт!$D$8:$JF$250,205,0)</f>
        <v>0</v>
      </c>
      <c r="PM212" s="44">
        <f>VLOOKUP($C212,факт!$D$8:$JF$250,206,0)</f>
        <v>0</v>
      </c>
      <c r="PN212" s="44">
        <f t="shared" ref="PN212" si="7804">SUM(PD212*$F212)</f>
        <v>0</v>
      </c>
      <c r="PO212" s="44">
        <f t="shared" ref="PO212" si="7805">SUM(PF212*$F212)</f>
        <v>0</v>
      </c>
      <c r="PP212" s="44">
        <f t="shared" ref="PP212" si="7806">SUM(PH212*$F212)</f>
        <v>0</v>
      </c>
      <c r="PQ212" s="44">
        <f t="shared" ref="PQ212" si="7807">SUM(PH212-PF212)</f>
        <v>0</v>
      </c>
      <c r="PR212" s="44">
        <f t="shared" ref="PR212" si="7808">SUM(PI212-PG212)</f>
        <v>0</v>
      </c>
      <c r="PS212" s="44">
        <f>'СДП (план)'!BQ213</f>
        <v>0</v>
      </c>
      <c r="PT212" s="44">
        <f>'СДП (план)'!BR213</f>
        <v>0</v>
      </c>
      <c r="PU212" s="44">
        <f t="shared" ref="PU212" si="7809">SUM(PS212/12*$A$2)</f>
        <v>0</v>
      </c>
      <c r="PV212" s="44">
        <f t="shared" ref="PV212" si="7810">SUM(PT212/12*$A$2)</f>
        <v>0</v>
      </c>
      <c r="PW212" s="44">
        <f>VLOOKUP($C212,факт!$D$8:$JF$250,207,0)</f>
        <v>0</v>
      </c>
      <c r="PX212" s="44">
        <f>VLOOKUP($C212,факт!$D$8:$JF$250,208,0)</f>
        <v>0</v>
      </c>
      <c r="PY212" s="44">
        <f>VLOOKUP($C212,факт!$D$8:$JF$250,209,0)</f>
        <v>0</v>
      </c>
      <c r="PZ212" s="44">
        <f>VLOOKUP($C212,факт!$D$8:$JF$250,210,0)</f>
        <v>0</v>
      </c>
      <c r="QA212" s="44">
        <f>VLOOKUP($C212,факт!$D$8:$JF$250,211,0)</f>
        <v>0</v>
      </c>
      <c r="QB212" s="44">
        <f>VLOOKUP($C212,факт!$D$8:$JF$250,212,0)</f>
        <v>0</v>
      </c>
      <c r="QC212" s="44">
        <f t="shared" si="7612"/>
        <v>0</v>
      </c>
      <c r="QD212" s="44">
        <f t="shared" si="7613"/>
        <v>0</v>
      </c>
      <c r="QE212" s="44">
        <f t="shared" si="7614"/>
        <v>0</v>
      </c>
      <c r="QF212" s="44">
        <f t="shared" si="7615"/>
        <v>0</v>
      </c>
      <c r="QG212" s="44">
        <f t="shared" si="7616"/>
        <v>0</v>
      </c>
      <c r="QH212" s="53">
        <f>'СДП (план)'!BS213</f>
        <v>0</v>
      </c>
      <c r="QI212" s="44">
        <f>'СДП (план)'!BT213</f>
        <v>0</v>
      </c>
      <c r="QJ212" s="44">
        <f t="shared" ref="QJ212" si="7811">SUM(QH212/12*$A$2)</f>
        <v>0</v>
      </c>
      <c r="QK212" s="44">
        <f t="shared" ref="QK212" si="7812">SUM(QI212/12*$A$2)</f>
        <v>0</v>
      </c>
      <c r="QL212" s="44">
        <f>VLOOKUP($C212,факт!$D$8:$JF$250,213,0)</f>
        <v>0</v>
      </c>
      <c r="QM212" s="44">
        <f>VLOOKUP($C212,факт!$D$8:$JF$250,214,0)</f>
        <v>0</v>
      </c>
      <c r="QN212" s="44">
        <f>VLOOKUP($C212,факт!$D$8:$JF$250,215,0)</f>
        <v>0</v>
      </c>
      <c r="QO212" s="44">
        <f>VLOOKUP($C212,факт!$D$8:$JF$250,216,0)</f>
        <v>0</v>
      </c>
      <c r="QP212" s="44">
        <f>VLOOKUP($C212,факт!$D$8:$JF$250,217,0)</f>
        <v>0</v>
      </c>
      <c r="QQ212" s="44">
        <f>VLOOKUP($C212,факт!$D$8:$JF$250,218,0)</f>
        <v>0</v>
      </c>
      <c r="QR212" s="44">
        <f t="shared" si="7556"/>
        <v>0</v>
      </c>
      <c r="QS212" s="44">
        <f t="shared" si="7557"/>
        <v>0</v>
      </c>
      <c r="QT212" s="44">
        <f t="shared" si="7558"/>
        <v>0</v>
      </c>
      <c r="QU212" s="44">
        <f t="shared" si="7559"/>
        <v>0</v>
      </c>
      <c r="QV212" s="44">
        <f t="shared" si="7560"/>
        <v>0</v>
      </c>
      <c r="QW212" s="45">
        <f>'СДП (план)'!BU213</f>
        <v>22</v>
      </c>
      <c r="QX212" s="44">
        <f>'СДП (план)'!BV213</f>
        <v>832777.1298</v>
      </c>
      <c r="QY212" s="44">
        <f t="shared" ref="QY212" si="7813">SUM(QW212/12*$A$2)</f>
        <v>11</v>
      </c>
      <c r="QZ212" s="44">
        <f t="shared" ref="QZ212" si="7814">SUM(QX212/12*$A$2)</f>
        <v>416388.5649</v>
      </c>
      <c r="RA212" s="44">
        <f>VLOOKUP($C212,факт!$D$8:$JF$250,225,0)</f>
        <v>7</v>
      </c>
      <c r="RB212" s="44">
        <f>VLOOKUP($C212,факт!$D$8:$JF$250,226,0)</f>
        <v>264974.57</v>
      </c>
      <c r="RC212" s="44">
        <f>VLOOKUP($C212,факт!$D$8:$JF$250,227,0)</f>
        <v>7</v>
      </c>
      <c r="RD212" s="44">
        <f>VLOOKUP($C212,факт!$D$8:$JF$250,228,0)</f>
        <v>0</v>
      </c>
      <c r="RE212" s="44">
        <f>VLOOKUP($C212,факт!$D$8:$JF$250,229,0)</f>
        <v>0</v>
      </c>
      <c r="RF212" s="44">
        <f>VLOOKUP($C212,факт!$D$8:$JF$250,230,0)</f>
        <v>0</v>
      </c>
      <c r="RG212" s="44">
        <f t="shared" si="7561"/>
        <v>55</v>
      </c>
      <c r="RH212" s="44">
        <f t="shared" si="7562"/>
        <v>27.5</v>
      </c>
      <c r="RI212" s="44">
        <f t="shared" si="7563"/>
        <v>17.5</v>
      </c>
      <c r="RJ212" s="44">
        <f t="shared" si="7564"/>
        <v>-4</v>
      </c>
      <c r="RK212" s="44">
        <f t="shared" si="7565"/>
        <v>-151413.99489999999</v>
      </c>
      <c r="RL212" s="44">
        <f>'СДП (план)'!BW213</f>
        <v>0</v>
      </c>
      <c r="RM212" s="44">
        <f>'СДП (план)'!BX213</f>
        <v>0</v>
      </c>
      <c r="RN212" s="44">
        <f t="shared" ref="RN212" si="7815">SUM(RL212/12*$A$2)</f>
        <v>0</v>
      </c>
      <c r="RO212" s="44">
        <f t="shared" ref="RO212" si="7816">SUM(RM212/12*$A$2)</f>
        <v>0</v>
      </c>
      <c r="RP212" s="44">
        <f>VLOOKUP($C212,факт!$D$8:$JF$250,105,0)</f>
        <v>0</v>
      </c>
      <c r="RQ212" s="44">
        <f>VLOOKUP($C212,факт!$D$8:$JF$250,106,0)</f>
        <v>0</v>
      </c>
      <c r="RR212" s="44">
        <f>VLOOKUP($C212,факт!$D$8:$JF$250,107,0)</f>
        <v>0</v>
      </c>
      <c r="RS212" s="44">
        <f>VLOOKUP($C212,факт!$D$8:$JF$250,108,0)</f>
        <v>0</v>
      </c>
      <c r="RT212" s="44">
        <f>VLOOKUP($C212,факт!$D$8:$JF$250,109,0)</f>
        <v>0</v>
      </c>
      <c r="RU212" s="44">
        <f>VLOOKUP($C212,факт!$D$8:$JF$250,110,0)</f>
        <v>0</v>
      </c>
      <c r="RV212" s="44">
        <f t="shared" ref="RV212" si="7817">SUM(RL212*$F212)</f>
        <v>0</v>
      </c>
      <c r="RW212" s="44">
        <f t="shared" ref="RW212" si="7818">SUM(RN212*$F212)</f>
        <v>0</v>
      </c>
      <c r="RX212" s="44">
        <f t="shared" ref="RX212" si="7819">SUM(RP212*$F212)</f>
        <v>0</v>
      </c>
      <c r="RY212" s="44">
        <f t="shared" ref="RY212" si="7820">SUM(RP212-RN212)</f>
        <v>0</v>
      </c>
      <c r="RZ212" s="44">
        <f t="shared" ref="RZ212" si="7821">SUM(RQ212-RO212)</f>
        <v>0</v>
      </c>
      <c r="SA212" s="44">
        <f>'СДП (план)'!BY213</f>
        <v>0</v>
      </c>
      <c r="SB212" s="44">
        <f>'СДП (план)'!BZ213</f>
        <v>0</v>
      </c>
      <c r="SC212" s="44">
        <f t="shared" ref="SC212" si="7822">SUM(SA212/12*$A$2)</f>
        <v>0</v>
      </c>
      <c r="SD212" s="44">
        <f t="shared" ref="SD212" si="7823">SUM(SB212/12*$A$2)</f>
        <v>0</v>
      </c>
      <c r="SE212" s="44">
        <f>VLOOKUP($C212,факт!$D$8:$JF$250,69,0)</f>
        <v>0</v>
      </c>
      <c r="SF212" s="44">
        <f>VLOOKUP($C212,факт!$D$8:$JF$250,70,0)</f>
        <v>0</v>
      </c>
      <c r="SG212" s="44">
        <f>VLOOKUP($C212,факт!$D$8:$JF$250,71,0)</f>
        <v>0</v>
      </c>
      <c r="SH212" s="44">
        <f>VLOOKUP($C212,факт!$D$8:$JF$250,72,0)</f>
        <v>0</v>
      </c>
      <c r="SI212" s="44">
        <f>VLOOKUP($C212,факт!$D$8:$JF$250,73,0)</f>
        <v>0</v>
      </c>
      <c r="SJ212" s="44">
        <f>VLOOKUP($C212,факт!$D$8:$JF$250,74,0)</f>
        <v>0</v>
      </c>
      <c r="SK212" s="44">
        <f t="shared" ref="SK212" si="7824">SUM(SA212*$F212)</f>
        <v>0</v>
      </c>
      <c r="SL212" s="44">
        <f t="shared" ref="SL212" si="7825">SUM(SC212*$F212)</f>
        <v>0</v>
      </c>
      <c r="SM212" s="44">
        <f t="shared" ref="SM212" si="7826">SUM(SE212*$F212)</f>
        <v>0</v>
      </c>
      <c r="SN212" s="44">
        <f t="shared" ref="SN212" si="7827">SUM(SE212-SC212)</f>
        <v>0</v>
      </c>
      <c r="SO212" s="44">
        <f t="shared" ref="SO212" si="7828">SUM(SF212-SD212)</f>
        <v>0</v>
      </c>
      <c r="SP212" s="53">
        <f>'СДП (план)'!CA213</f>
        <v>0</v>
      </c>
      <c r="SQ212" s="44">
        <f>'СДП (план)'!CB213</f>
        <v>0</v>
      </c>
      <c r="SR212" s="44">
        <f t="shared" ref="SR212" si="7829">SUM(SP212/12*$A$2)</f>
        <v>0</v>
      </c>
      <c r="SS212" s="44">
        <f t="shared" ref="SS212" si="7830">SUM(SQ212/12*$A$2)</f>
        <v>0</v>
      </c>
      <c r="ST212" s="163"/>
      <c r="SU212" s="163"/>
      <c r="SV212" s="163"/>
      <c r="SW212" s="44"/>
      <c r="SX212" s="44"/>
      <c r="SY212" s="44"/>
      <c r="SZ212" s="44">
        <f t="shared" ref="SZ212" si="7831">SUM(SP212*$F212)</f>
        <v>0</v>
      </c>
      <c r="TA212" s="44">
        <f t="shared" ref="TA212" si="7832">SUM(SR212*$F212)</f>
        <v>0</v>
      </c>
      <c r="TB212" s="44">
        <f t="shared" ref="TB212" si="7833">SUM(ST212*$F212)</f>
        <v>0</v>
      </c>
      <c r="TC212" s="44">
        <f t="shared" ref="TC212" si="7834">SUM(ST212-SR212)</f>
        <v>0</v>
      </c>
      <c r="TD212" s="44">
        <f t="shared" ref="TD212" si="7835">SUM(SU212-SS212)</f>
        <v>0</v>
      </c>
      <c r="TE212" s="53">
        <f>'СДП (план)'!CC213</f>
        <v>0</v>
      </c>
      <c r="TF212" s="44">
        <f>'СДП (план)'!CD213</f>
        <v>0</v>
      </c>
      <c r="TG212" s="44">
        <f t="shared" ref="TG212" si="7836">SUM(TE212/12*$A$2)</f>
        <v>0</v>
      </c>
      <c r="TH212" s="44">
        <f t="shared" ref="TH212" si="7837">SUM(TF212/12*$A$2)</f>
        <v>0</v>
      </c>
      <c r="TI212" s="44">
        <f>VLOOKUP($C212,факт!$D$8:$JF$250,135,0)</f>
        <v>0</v>
      </c>
      <c r="TJ212" s="44">
        <f>VLOOKUP($C212,факт!$D$8:$JF$250,136,0)</f>
        <v>0</v>
      </c>
      <c r="TK212" s="44">
        <f>VLOOKUP($C212,факт!$D$8:$JF$250,137,0)</f>
        <v>0</v>
      </c>
      <c r="TL212" s="44">
        <f>VLOOKUP($C212,факт!$D$8:$JF$250,138,0)</f>
        <v>0</v>
      </c>
      <c r="TM212" s="44">
        <f>VLOOKUP($C212,факт!$D$8:$JF$250,139,0)</f>
        <v>0</v>
      </c>
      <c r="TN212" s="44">
        <f>VLOOKUP($C212,факт!$D$8:$JF$250,140,0)</f>
        <v>0</v>
      </c>
      <c r="TO212" s="44">
        <f t="shared" ref="TO212" si="7838">SUM(TE212*$F212)</f>
        <v>0</v>
      </c>
      <c r="TP212" s="44">
        <f t="shared" ref="TP212" si="7839">SUM(TG212*$F212)</f>
        <v>0</v>
      </c>
      <c r="TQ212" s="44">
        <f t="shared" ref="TQ212" si="7840">SUM(TI212*$F212)</f>
        <v>0</v>
      </c>
      <c r="TR212" s="44">
        <f t="shared" ref="TR212" si="7841">SUM(TI212-TG212)</f>
        <v>0</v>
      </c>
      <c r="TS212" s="44">
        <f t="shared" ref="TS212" si="7842">SUM(TJ212-TH212)</f>
        <v>0</v>
      </c>
      <c r="TT212" s="47">
        <f>'СДП (план)'!CE213</f>
        <v>0</v>
      </c>
      <c r="TU212" s="47">
        <f>'СДП (план)'!CF213</f>
        <v>0</v>
      </c>
      <c r="TV212" s="44">
        <f t="shared" ref="TV212" si="7843">SUM(TT212/12*$A$2)</f>
        <v>0</v>
      </c>
      <c r="TW212" s="44">
        <f t="shared" ref="TW212" si="7844">SUM(TU212/12*$A$2)</f>
        <v>0</v>
      </c>
      <c r="TX212" s="44">
        <f>VLOOKUP($C212,факт!$D$8:$JF$250,75,0)</f>
        <v>0</v>
      </c>
      <c r="TY212" s="44">
        <f>VLOOKUP($C212,факт!$D$8:$JF$250,76,0)</f>
        <v>0</v>
      </c>
      <c r="TZ212" s="44">
        <f>VLOOKUP($C212,факт!$D$8:$JF$250,77,0)</f>
        <v>0</v>
      </c>
      <c r="UA212" s="44">
        <f>VLOOKUP($C212,факт!$D$8:$JF$250,78,0)</f>
        <v>0</v>
      </c>
      <c r="UB212" s="44">
        <f>VLOOKUP($C212,факт!$D$8:$JF$250,79,0)</f>
        <v>0</v>
      </c>
      <c r="UC212" s="44">
        <f>VLOOKUP($C212,факт!$D$8:$JF$250,80,0)</f>
        <v>0</v>
      </c>
      <c r="UD212" s="44">
        <f t="shared" ref="UD212" si="7845">SUM(TT212*$F212)</f>
        <v>0</v>
      </c>
      <c r="UE212" s="44">
        <f t="shared" ref="UE212" si="7846">SUM(TV212*$F212)</f>
        <v>0</v>
      </c>
      <c r="UF212" s="44">
        <f t="shared" ref="UF212" si="7847">SUM(TX212*$F212)</f>
        <v>0</v>
      </c>
      <c r="UG212" s="44">
        <f t="shared" ref="UG212" si="7848">SUM(TX212-TV212)</f>
        <v>0</v>
      </c>
      <c r="UH212" s="44">
        <f t="shared" ref="UH212" si="7849">SUM(TY212-TW212)</f>
        <v>0</v>
      </c>
      <c r="UI212" s="44">
        <f>'СДП (план)'!CG213</f>
        <v>0</v>
      </c>
      <c r="UJ212" s="44">
        <f>'СДП (план)'!CH213</f>
        <v>0</v>
      </c>
      <c r="UK212" s="44">
        <f t="shared" ref="UK212" si="7850">SUM(UI212/12*$A$2)</f>
        <v>0</v>
      </c>
      <c r="UL212" s="44">
        <f t="shared" ref="UL212" si="7851">SUM(UJ212/12*$A$2)</f>
        <v>0</v>
      </c>
      <c r="UM212" s="44">
        <f>VLOOKUP($C212,факт!$D$8:$JF$250,81,0)</f>
        <v>0</v>
      </c>
      <c r="UN212" s="44">
        <f>VLOOKUP($C212,факт!$D$8:$JF$250,82,0)</f>
        <v>0</v>
      </c>
      <c r="UO212" s="44">
        <f>VLOOKUP($C212,факт!$D$8:$JF$250,83,0)</f>
        <v>0</v>
      </c>
      <c r="UP212" s="44">
        <f>VLOOKUP($C212,факт!$D$8:$JF$250,84,0)</f>
        <v>0</v>
      </c>
      <c r="UQ212" s="44">
        <f>VLOOKUP($C212,факт!$D$8:$JF$250,85,0)</f>
        <v>0</v>
      </c>
      <c r="UR212" s="44">
        <f>VLOOKUP($C212,факт!$D$8:$JF$250,86,0)</f>
        <v>0</v>
      </c>
      <c r="US212" s="44">
        <f t="shared" ref="US212" si="7852">SUM(UI212*$F212)</f>
        <v>0</v>
      </c>
      <c r="UT212" s="44">
        <f t="shared" ref="UT212" si="7853">SUM(UK212*$F212)</f>
        <v>0</v>
      </c>
      <c r="UU212" s="44">
        <f t="shared" ref="UU212" si="7854">SUM(UM212*$F212)</f>
        <v>0</v>
      </c>
      <c r="UV212" s="44">
        <f t="shared" ref="UV212" si="7855">SUM(UM212-UK212)</f>
        <v>0</v>
      </c>
      <c r="UW212" s="44">
        <f t="shared" ref="UW212" si="7856">SUM(UN212-UL212)</f>
        <v>0</v>
      </c>
      <c r="UX212" s="44">
        <f>'СДП (план)'!CI213</f>
        <v>0</v>
      </c>
      <c r="UY212" s="44">
        <f>'СДП (план)'!CJ213</f>
        <v>0</v>
      </c>
      <c r="UZ212" s="44">
        <f t="shared" ref="UZ212" si="7857">SUM(UX212/12*$A$2)</f>
        <v>0</v>
      </c>
      <c r="VA212" s="44">
        <f t="shared" ref="VA212" si="7858">SUM(UY212/12*$A$2)</f>
        <v>0</v>
      </c>
      <c r="VB212" s="44">
        <f>VLOOKUP($C212,факт!$D$8:$JF$250,99,0)</f>
        <v>0</v>
      </c>
      <c r="VC212" s="44">
        <f>VLOOKUP($C212,факт!$D$8:$JF$250,100,0)</f>
        <v>0</v>
      </c>
      <c r="VD212" s="44">
        <f>VLOOKUP($C212,факт!$D$8:$JF$250,101,0)</f>
        <v>0</v>
      </c>
      <c r="VE212" s="44">
        <f>VLOOKUP($C212,факт!$D$8:$JF$250,102,0)</f>
        <v>0</v>
      </c>
      <c r="VF212" s="44">
        <f>VLOOKUP($C212,факт!$D$8:$JF$250,103,0)</f>
        <v>0</v>
      </c>
      <c r="VG212" s="44">
        <f>VLOOKUP($C212,факт!$D$8:$JF$250,104,0)</f>
        <v>0</v>
      </c>
      <c r="VH212" s="44">
        <f t="shared" si="7617"/>
        <v>0</v>
      </c>
      <c r="VI212" s="44">
        <f t="shared" si="7618"/>
        <v>0</v>
      </c>
      <c r="VJ212" s="44">
        <f t="shared" ref="VJ212" si="7859">SUM(VB212*$F212)</f>
        <v>0</v>
      </c>
      <c r="VK212" s="44">
        <f t="shared" si="7619"/>
        <v>0</v>
      </c>
      <c r="VL212" s="44">
        <f t="shared" si="7620"/>
        <v>0</v>
      </c>
      <c r="VM212" s="44">
        <f>'СДП (план)'!CK213</f>
        <v>0</v>
      </c>
      <c r="VN212" s="44">
        <f>'СДП (план)'!CL213</f>
        <v>0</v>
      </c>
      <c r="VO212" s="44">
        <f t="shared" ref="VO212" si="7860">SUM(VM212/12*$A$2)</f>
        <v>0</v>
      </c>
      <c r="VP212" s="44">
        <f t="shared" ref="VP212" si="7861">SUM(VN212/12*$A$2)</f>
        <v>0</v>
      </c>
      <c r="VQ212" s="44">
        <f>VLOOKUP($C212,факт!$D$8:$JF$250,123,0)</f>
        <v>0</v>
      </c>
      <c r="VR212" s="44">
        <f>VLOOKUP($C212,факт!$D$8:$JF$250,124,0)</f>
        <v>0</v>
      </c>
      <c r="VS212" s="44">
        <f>VLOOKUP($C212,факт!$D$8:$JF$250,125,0)</f>
        <v>0</v>
      </c>
      <c r="VT212" s="44">
        <f>VLOOKUP($C212,факт!$D$8:$JF$250,126,0)</f>
        <v>0</v>
      </c>
      <c r="VU212" s="44">
        <f>VLOOKUP($C212,факт!$D$8:$JF$250,127,0)</f>
        <v>0</v>
      </c>
      <c r="VV212" s="44">
        <f>VLOOKUP($C212,факт!$D$8:$JF$250,128,0)</f>
        <v>0</v>
      </c>
      <c r="VW212" s="44">
        <f t="shared" ref="VW212" si="7862">SUM(VM212*$F212)</f>
        <v>0</v>
      </c>
      <c r="VX212" s="44">
        <f t="shared" ref="VX212" si="7863">SUM(VO212*$F212)</f>
        <v>0</v>
      </c>
      <c r="VY212" s="44">
        <f t="shared" ref="VY212" si="7864">SUM(VQ212*$F212)</f>
        <v>0</v>
      </c>
      <c r="VZ212" s="44">
        <f t="shared" ref="VZ212" si="7865">SUM(VQ212-VO212)</f>
        <v>0</v>
      </c>
      <c r="WA212" s="44">
        <f t="shared" ref="WA212" si="7866">SUM(VR212-VP212)</f>
        <v>0</v>
      </c>
      <c r="WB212" s="44">
        <f>'СДП (план)'!CM213</f>
        <v>0</v>
      </c>
      <c r="WC212" s="44">
        <f>'СДП (план)'!CN213</f>
        <v>0</v>
      </c>
      <c r="WD212" s="44">
        <f t="shared" ref="WD212" si="7867">SUM(WB212/12*$A$2)</f>
        <v>0</v>
      </c>
      <c r="WE212" s="44">
        <f t="shared" ref="WE212" si="7868">SUM(WC212/12*$A$2)</f>
        <v>0</v>
      </c>
      <c r="WF212" s="44">
        <f>VLOOKUP($C212,факт!$D$8:$JF$250,141,0)</f>
        <v>0</v>
      </c>
      <c r="WG212" s="44">
        <f>VLOOKUP($C212,факт!$D$8:$JF$250,142,0)</f>
        <v>0</v>
      </c>
      <c r="WH212" s="44">
        <f>VLOOKUP($C212,факт!$D$8:$JF$250,143,0)</f>
        <v>0</v>
      </c>
      <c r="WI212" s="44">
        <f>VLOOKUP($C212,факт!$D$8:$JF$250,144,0)</f>
        <v>0</v>
      </c>
      <c r="WJ212" s="44">
        <f>VLOOKUP($C212,факт!$D$8:$JF$250,145,0)</f>
        <v>0</v>
      </c>
      <c r="WK212" s="44">
        <f>VLOOKUP($C212,факт!$D$8:$JF$250,146,0)</f>
        <v>0</v>
      </c>
      <c r="WL212" s="44">
        <f t="shared" ref="WL212" si="7869">SUM(WB212*$F212)</f>
        <v>0</v>
      </c>
      <c r="WM212" s="44">
        <f t="shared" ref="WM212" si="7870">SUM(WD212*$F212)</f>
        <v>0</v>
      </c>
      <c r="WN212" s="44">
        <f t="shared" ref="WN212" si="7871">SUM(WF212*$F212)</f>
        <v>0</v>
      </c>
      <c r="WO212" s="44">
        <f t="shared" ref="WO212" si="7872">SUM(WF212-WD212)</f>
        <v>0</v>
      </c>
      <c r="WP212" s="44">
        <f t="shared" ref="WP212" si="7873">SUM(WG212-WE212)</f>
        <v>0</v>
      </c>
      <c r="WQ212" s="44">
        <f>'СДП (план)'!CO213</f>
        <v>0</v>
      </c>
      <c r="WR212" s="44">
        <f>'СДП (план)'!CP213</f>
        <v>0</v>
      </c>
      <c r="WS212" s="44">
        <f t="shared" ref="WS212" si="7874">SUM(WQ212/12*$A$2)</f>
        <v>0</v>
      </c>
      <c r="WT212" s="44">
        <f t="shared" ref="WT212" si="7875">SUM(WR212/12*$A$2)</f>
        <v>0</v>
      </c>
      <c r="WU212" s="44">
        <f>VLOOKUP($C212,факт!$D$8:$JF$250,57,0)</f>
        <v>0</v>
      </c>
      <c r="WV212" s="44">
        <f>VLOOKUP($C212,факт!$D$8:$JF$250,58,0)</f>
        <v>0</v>
      </c>
      <c r="WW212" s="44">
        <f>VLOOKUP($C212,факт!$D$8:$JF$250,59,0)</f>
        <v>0</v>
      </c>
      <c r="WX212" s="44">
        <f>VLOOKUP($C212,факт!$D$8:$JF$250,60,0)</f>
        <v>0</v>
      </c>
      <c r="WY212" s="44">
        <f>VLOOKUP($C212,факт!$D$8:$JF$250,61,0)</f>
        <v>0</v>
      </c>
      <c r="WZ212" s="44">
        <f>VLOOKUP($C212,факт!$D$8:$JF$250,62,0)</f>
        <v>0</v>
      </c>
      <c r="XA212" s="44">
        <f t="shared" ref="XA212" si="7876">SUM(WQ212*$F212)</f>
        <v>0</v>
      </c>
      <c r="XB212" s="44">
        <f t="shared" ref="XB212" si="7877">SUM(WS212*$F212)</f>
        <v>0</v>
      </c>
      <c r="XC212" s="44">
        <f t="shared" ref="XC212" si="7878">SUM(WU212*$F212)</f>
        <v>0</v>
      </c>
      <c r="XD212" s="44">
        <f t="shared" ref="XD212" si="7879">SUM(WU212-WS212)</f>
        <v>0</v>
      </c>
      <c r="XE212" s="44">
        <f t="shared" ref="XE212" si="7880">SUM(WV212-WT212)</f>
        <v>0</v>
      </c>
      <c r="XF212" s="44">
        <f>'СДП (план)'!CQ213</f>
        <v>0</v>
      </c>
      <c r="XG212" s="44">
        <f>'СДП (план)'!CR213</f>
        <v>0</v>
      </c>
      <c r="XH212" s="44">
        <f t="shared" ref="XH212" si="7881">SUM(XF212/12*$A$2)</f>
        <v>0</v>
      </c>
      <c r="XI212" s="44">
        <f t="shared" ref="XI212" si="7882">SUM(XG212/12*$A$2)</f>
        <v>0</v>
      </c>
      <c r="XJ212" s="44">
        <f>VLOOKUP($C212,факт!$D$8:$JF$250,51,0)</f>
        <v>0</v>
      </c>
      <c r="XK212" s="44">
        <f>VLOOKUP($C212,факт!$D$8:$JF$250,52,0)</f>
        <v>0</v>
      </c>
      <c r="XL212" s="44">
        <f>VLOOKUP($C212,факт!$D$8:$JF$250,53,0)</f>
        <v>0</v>
      </c>
      <c r="XM212" s="44">
        <f>VLOOKUP($C212,факт!$D$8:$JF$250,54,0)</f>
        <v>0</v>
      </c>
      <c r="XN212" s="44">
        <f>VLOOKUP($C212,факт!$D$8:$JF$250,55,0)</f>
        <v>0</v>
      </c>
      <c r="XO212" s="44">
        <f>VLOOKUP($C212,факт!$D$8:$JF$250,56,0)</f>
        <v>0</v>
      </c>
      <c r="XP212" s="44">
        <f t="shared" ref="XP212" si="7883">SUM(XF212*$F212)</f>
        <v>0</v>
      </c>
      <c r="XQ212" s="44">
        <f t="shared" ref="XQ212" si="7884">SUM(XH212*$F212)</f>
        <v>0</v>
      </c>
      <c r="XR212" s="44">
        <f t="shared" ref="XR212" si="7885">SUM(XJ212*$F212)</f>
        <v>0</v>
      </c>
      <c r="XS212" s="44">
        <f t="shared" ref="XS212" si="7886">SUM(XJ212-XH212)</f>
        <v>0</v>
      </c>
      <c r="XT212" s="44">
        <f t="shared" ref="XT212" si="7887">SUM(XK212-XI212)</f>
        <v>0</v>
      </c>
      <c r="XU212" s="8">
        <f>'СДП (план)'!CS213</f>
        <v>0</v>
      </c>
      <c r="XV212" s="3">
        <f>'СДП (план)'!CT213</f>
        <v>0</v>
      </c>
      <c r="XW212" s="44">
        <f t="shared" ref="XW212" si="7888">SUM(XU212/12*$A$2)</f>
        <v>0</v>
      </c>
      <c r="XX212" s="44">
        <f t="shared" ref="XX212" si="7889">SUM(XV212/12*$A$2)</f>
        <v>0</v>
      </c>
      <c r="XY212" s="44">
        <f>VLOOKUP($C212,факт!$D$8:$JF$250,93,0)</f>
        <v>0</v>
      </c>
      <c r="XZ212" s="44">
        <f>VLOOKUP($C212,факт!$D$8:$JF$250,94,0)</f>
        <v>0</v>
      </c>
      <c r="YA212" s="44">
        <f>VLOOKUP($C212,факт!$D$8:$JF$250,95,0)</f>
        <v>0</v>
      </c>
      <c r="YB212" s="44">
        <f>VLOOKUP($C212,факт!$D$8:$JF$250,96,0)</f>
        <v>0</v>
      </c>
      <c r="YC212" s="44">
        <f>VLOOKUP($C212,факт!$D$8:$JF$250,97,0)</f>
        <v>0</v>
      </c>
      <c r="YD212" s="44">
        <f>VLOOKUP($C212,факт!$D$8:$JF$250,98,0)</f>
        <v>0</v>
      </c>
      <c r="YE212" s="44">
        <f t="shared" ref="YE212" si="7890">SUM(XU212*$F212)</f>
        <v>0</v>
      </c>
      <c r="YF212" s="44">
        <f t="shared" ref="YF212" si="7891">SUM(XW212*$F212)</f>
        <v>0</v>
      </c>
      <c r="YG212" s="44">
        <f t="shared" ref="YG212" si="7892">SUM(XY212*$F212)</f>
        <v>0</v>
      </c>
      <c r="YH212" s="44">
        <f t="shared" ref="YH212" si="7893">SUM(XY212-XW212)</f>
        <v>0</v>
      </c>
      <c r="YI212" s="44">
        <f t="shared" ref="YI212" si="7894">SUM(XZ212-XX212)</f>
        <v>0</v>
      </c>
      <c r="YJ212" s="3">
        <f>'СДП (план)'!CU213</f>
        <v>0</v>
      </c>
      <c r="YK212" s="3">
        <f>'СДП (план)'!CV213</f>
        <v>0</v>
      </c>
      <c r="YL212" s="44">
        <f t="shared" ref="YL212" si="7895">SUM(YJ212/12*$A$2)</f>
        <v>0</v>
      </c>
      <c r="YM212" s="44">
        <f t="shared" ref="YM212" si="7896">SUM(YK212/12*$A$2)</f>
        <v>0</v>
      </c>
      <c r="YN212" s="44">
        <f>VLOOKUP($C212,факт!$D$8:$JF$250,243,0)</f>
        <v>0</v>
      </c>
      <c r="YO212" s="44">
        <f>VLOOKUP($C212,факт!$D$8:$JF$250,244,0)</f>
        <v>0</v>
      </c>
      <c r="YP212" s="44">
        <f>VLOOKUP($C212,факт!$D$8:$JF$250,245,0)</f>
        <v>0</v>
      </c>
      <c r="YQ212" s="44">
        <f>VLOOKUP($C212,факт!$D$8:$JF$250,246,0)</f>
        <v>0</v>
      </c>
      <c r="YR212" s="44">
        <f>VLOOKUP($C212,факт!$D$8:$JF$250,247,0)</f>
        <v>0</v>
      </c>
      <c r="YS212" s="44">
        <f>VLOOKUP($C212,факт!$D$8:$JF$250,248,0)</f>
        <v>0</v>
      </c>
      <c r="YT212" s="44">
        <f t="shared" ref="YT212" si="7897">SUM(YJ212*$F212)</f>
        <v>0</v>
      </c>
      <c r="YU212" s="44">
        <f t="shared" ref="YU212" si="7898">SUM(YL212*$F212)</f>
        <v>0</v>
      </c>
      <c r="YV212" s="44">
        <f t="shared" ref="YV212" si="7899">SUM(YN212*$F212)</f>
        <v>0</v>
      </c>
      <c r="YW212" s="44">
        <f t="shared" ref="YW212" si="7900">SUM(YN212-YL212)</f>
        <v>0</v>
      </c>
      <c r="YX212" s="44">
        <f t="shared" ref="YX212" si="7901">SUM(YO212-YM212)</f>
        <v>0</v>
      </c>
      <c r="YY212" s="44">
        <f>'СДП (план)'!CW213</f>
        <v>0</v>
      </c>
      <c r="YZ212" s="44">
        <f>'СДП (план)'!CX213</f>
        <v>0</v>
      </c>
      <c r="ZA212" s="44">
        <f t="shared" ref="ZA212" si="7902">SUM(YY212/12*$A$2)</f>
        <v>0</v>
      </c>
      <c r="ZB212" s="44">
        <f t="shared" ref="ZB212" si="7903">SUM(YZ212/12*$A$2)</f>
        <v>0</v>
      </c>
      <c r="ZC212" s="44">
        <f>VLOOKUP($C212,факт!$D$8:$JF$250,249,0)</f>
        <v>0</v>
      </c>
      <c r="ZD212" s="44">
        <f>VLOOKUP($C212,факт!$D$8:$JF$250,250,0)</f>
        <v>0</v>
      </c>
      <c r="ZE212" s="44">
        <f>VLOOKUP($C212,факт!$D$8:$JF$250,251,0)</f>
        <v>0</v>
      </c>
      <c r="ZF212" s="44">
        <f>VLOOKUP($C212,факт!$D$8:$JF$250,252,0)</f>
        <v>0</v>
      </c>
      <c r="ZG212" s="44">
        <f>VLOOKUP($C212,факт!$D$8:$JF$250,253,0)</f>
        <v>0</v>
      </c>
      <c r="ZH212" s="44">
        <f>VLOOKUP($C212,факт!$D$8:$JF$250,254,0)</f>
        <v>0</v>
      </c>
      <c r="ZI212" s="44">
        <f t="shared" ref="ZI212" si="7904">SUM(YY212*$F212)</f>
        <v>0</v>
      </c>
      <c r="ZJ212" s="44">
        <f t="shared" si="7621"/>
        <v>0</v>
      </c>
      <c r="ZK212" s="44">
        <f t="shared" si="7622"/>
        <v>0</v>
      </c>
      <c r="ZL212" s="44">
        <f t="shared" si="7623"/>
        <v>0</v>
      </c>
      <c r="ZM212" s="44">
        <f t="shared" si="7624"/>
        <v>0</v>
      </c>
      <c r="ZN212" s="44"/>
      <c r="ZO212" s="44"/>
      <c r="ZP212" s="44"/>
      <c r="ZQ212" s="44"/>
      <c r="ZR212" s="44"/>
      <c r="ZS212" s="44"/>
      <c r="ZT212" s="44"/>
      <c r="ZU212" s="44"/>
      <c r="ZV212" s="44"/>
      <c r="ZW212" s="44"/>
      <c r="ZX212" s="44"/>
      <c r="ZY212" s="44"/>
      <c r="ZZ212" s="44"/>
      <c r="AAA212" s="44"/>
      <c r="AAB212" s="44"/>
      <c r="AAC212" s="49">
        <f t="shared" si="7625"/>
        <v>22</v>
      </c>
      <c r="AAD212" s="49">
        <f t="shared" si="7626"/>
        <v>832777.1298</v>
      </c>
      <c r="AAE212" s="49">
        <f t="shared" si="7627"/>
        <v>11</v>
      </c>
      <c r="AAF212" s="49">
        <f t="shared" si="7628"/>
        <v>416388.5649</v>
      </c>
      <c r="AAG212" s="49">
        <f t="shared" si="7607"/>
        <v>7</v>
      </c>
      <c r="AAH212" s="49">
        <f t="shared" si="7608"/>
        <v>264974.57</v>
      </c>
      <c r="AAI212" s="49">
        <f t="shared" si="7609"/>
        <v>7</v>
      </c>
      <c r="AAJ212" s="49">
        <f t="shared" si="7629"/>
        <v>0</v>
      </c>
      <c r="AAK212" s="49">
        <f t="shared" si="7630"/>
        <v>0</v>
      </c>
      <c r="AAL212" s="49">
        <f t="shared" si="7631"/>
        <v>0</v>
      </c>
      <c r="AAM212" s="49">
        <f t="shared" si="7632"/>
        <v>55</v>
      </c>
      <c r="AAN212" s="49">
        <f t="shared" si="7633"/>
        <v>27.5</v>
      </c>
      <c r="AAO212" s="49">
        <f t="shared" si="7634"/>
        <v>17.5</v>
      </c>
      <c r="AAP212" s="44">
        <f t="shared" ref="AAP212" si="7905">SUM(AAG212-AAE212)</f>
        <v>-4</v>
      </c>
      <c r="AAQ212" s="44">
        <f t="shared" ref="AAQ212" si="7906">SUM(AAH212-AAF212)</f>
        <v>-151413.99489999999</v>
      </c>
    </row>
    <row r="213" spans="1:719" s="54" customFormat="1" ht="37.5" hidden="1" customHeight="1" x14ac:dyDescent="0.25">
      <c r="A213" s="195"/>
      <c r="B213" s="233">
        <v>168</v>
      </c>
      <c r="C213" s="431" t="s">
        <v>726</v>
      </c>
      <c r="D213" s="372" t="s">
        <v>757</v>
      </c>
      <c r="E213" s="156">
        <v>15030</v>
      </c>
      <c r="F213" s="327">
        <v>5.36</v>
      </c>
      <c r="G213" s="302">
        <v>5.1000000000000004E-3</v>
      </c>
      <c r="H213" s="2">
        <v>1</v>
      </c>
      <c r="I213" s="219"/>
      <c r="J213" s="219"/>
      <c r="K213" s="222">
        <v>1.4</v>
      </c>
      <c r="L213" s="222">
        <v>1.68</v>
      </c>
      <c r="M213" s="222">
        <v>2.23</v>
      </c>
      <c r="N213" s="223">
        <v>2.57</v>
      </c>
      <c r="O213" s="45">
        <f>'СДП (план)'!O214</f>
        <v>0</v>
      </c>
      <c r="P213" s="45">
        <f>'СДП (план)'!P214</f>
        <v>0</v>
      </c>
      <c r="Q213" s="44">
        <f t="shared" ref="Q213:Q215" si="7907">SUM(O213/12*$A$2)</f>
        <v>0</v>
      </c>
      <c r="R213" s="44">
        <f t="shared" ref="R213:R215" si="7908">SUM(P213/12*$A$2)</f>
        <v>0</v>
      </c>
      <c r="S213" s="44">
        <f>VLOOKUP($C213,факт!$D$8:$JF$250,39,0)</f>
        <v>0</v>
      </c>
      <c r="T213" s="44">
        <f>VLOOKUP($C213,факт!$D$8:$JF$250,40,0)</f>
        <v>0</v>
      </c>
      <c r="U213" s="44">
        <f>VLOOKUP($C213,факт!$D$8:$JF$250,41,0)</f>
        <v>0</v>
      </c>
      <c r="V213" s="44">
        <f>VLOOKUP($C213,факт!$D$8:$JF$250,42,0)</f>
        <v>0</v>
      </c>
      <c r="W213" s="44">
        <f>VLOOKUP($C213,факт!$D$8:$JF$250,43,0)</f>
        <v>0</v>
      </c>
      <c r="X213" s="44">
        <f>VLOOKUP($C213,факт!$D$8:$JF$250,44,0)</f>
        <v>0</v>
      </c>
      <c r="Y213" s="44">
        <f t="shared" ref="Y213:Y215" si="7909">SUM(O213*$F213)</f>
        <v>0</v>
      </c>
      <c r="Z213" s="44">
        <f t="shared" ref="Z213:Z215" si="7910">SUM(Q213*$F213)</f>
        <v>0</v>
      </c>
      <c r="AA213" s="44">
        <f t="shared" ref="AA213:AA215" si="7911">SUM(S213*$F213)</f>
        <v>0</v>
      </c>
      <c r="AB213" s="44">
        <f t="shared" ref="AB213:AB215" si="7912">SUM(S213-Q213)</f>
        <v>0</v>
      </c>
      <c r="AC213" s="44">
        <f t="shared" ref="AC213:AC215" si="7913">SUM(T213-R213)</f>
        <v>0</v>
      </c>
      <c r="AD213" s="155">
        <f>'СДП (план)'!Q214</f>
        <v>0</v>
      </c>
      <c r="AE213" s="155">
        <f>'СДП (план)'!R214</f>
        <v>0</v>
      </c>
      <c r="AF213" s="44">
        <f t="shared" ref="AF213:AF215" si="7914">SUM(AD213/12*$A$2)</f>
        <v>0</v>
      </c>
      <c r="AG213" s="44">
        <f t="shared" ref="AG213:AG215" si="7915">SUM(AE213/12*$A$2)</f>
        <v>0</v>
      </c>
      <c r="AH213" s="44">
        <f>VLOOKUP($C213,факт!$D$8:$JF$250,21,0)</f>
        <v>0</v>
      </c>
      <c r="AI213" s="44">
        <f>VLOOKUP($C213,факт!$D$8:$JF$250,22,0)</f>
        <v>0</v>
      </c>
      <c r="AJ213" s="44">
        <f>VLOOKUP($C213,факт!$D$8:$JF$250,23,0)</f>
        <v>0</v>
      </c>
      <c r="AK213" s="44">
        <f>VLOOKUP($C213,факт!$D$8:$JF$250,24,0)</f>
        <v>0</v>
      </c>
      <c r="AL213" s="44">
        <f>VLOOKUP($C213,факт!$D$8:$JF$250,25,0)</f>
        <v>0</v>
      </c>
      <c r="AM213" s="44">
        <f>VLOOKUP($C213,факт!$D$8:$JF$250,26,0)</f>
        <v>0</v>
      </c>
      <c r="AN213" s="44">
        <f t="shared" si="7471"/>
        <v>0</v>
      </c>
      <c r="AO213" s="44">
        <f t="shared" si="7472"/>
        <v>0</v>
      </c>
      <c r="AP213" s="44">
        <f t="shared" si="7473"/>
        <v>0</v>
      </c>
      <c r="AQ213" s="44">
        <f t="shared" si="7474"/>
        <v>0</v>
      </c>
      <c r="AR213" s="44">
        <f t="shared" si="7475"/>
        <v>0</v>
      </c>
      <c r="AS213" s="44">
        <f>'СДП (план)'!S214</f>
        <v>0</v>
      </c>
      <c r="AT213" s="44">
        <f>'СДП (план)'!T214</f>
        <v>0</v>
      </c>
      <c r="AU213" s="44">
        <f t="shared" ref="AU213:AU215" si="7916">SUM(AS213/12*$A$2)</f>
        <v>0</v>
      </c>
      <c r="AV213" s="44">
        <f t="shared" ref="AV213:AV215" si="7917">SUM(AT213/12*$A$2)</f>
        <v>0</v>
      </c>
      <c r="AW213" s="44">
        <f>VLOOKUP($C213,факт!$D$8:$JF$250,3,0)</f>
        <v>0</v>
      </c>
      <c r="AX213" s="44">
        <f>VLOOKUP($C213,факт!$D$8:$JF$250,4,0)</f>
        <v>0</v>
      </c>
      <c r="AY213" s="44">
        <f>VLOOKUP($C213,факт!$D$8:$JF$250,5,0)</f>
        <v>0</v>
      </c>
      <c r="AZ213" s="44">
        <f>VLOOKUP($C213,факт!$D$8:$JF$250,6,0)</f>
        <v>0</v>
      </c>
      <c r="BA213" s="44">
        <f>VLOOKUP($C213,факт!$D$8:$JF$250,7,0)</f>
        <v>0</v>
      </c>
      <c r="BB213" s="44">
        <f>VLOOKUP($C213,факт!$D$8:$JF$250,8,0)</f>
        <v>0</v>
      </c>
      <c r="BC213" s="44">
        <f t="shared" ref="BC213:BC215" si="7918">SUM(AS213*$F213)</f>
        <v>0</v>
      </c>
      <c r="BD213" s="44">
        <f t="shared" ref="BD213:BD215" si="7919">SUM(AU213*$F213)</f>
        <v>0</v>
      </c>
      <c r="BE213" s="44">
        <f t="shared" ref="BE213:BE215" si="7920">SUM(AW213*$F213)</f>
        <v>0</v>
      </c>
      <c r="BF213" s="44">
        <f t="shared" ref="BF213:BF215" si="7921">SUM(AW213-AU213)</f>
        <v>0</v>
      </c>
      <c r="BG213" s="44">
        <f t="shared" ref="BG213:BG215" si="7922">SUM(AX213-AV213)</f>
        <v>0</v>
      </c>
      <c r="BH213" s="90">
        <f>'СДП (план)'!U214</f>
        <v>0</v>
      </c>
      <c r="BI213" s="3">
        <f>'СДП (план)'!V214</f>
        <v>0</v>
      </c>
      <c r="BJ213" s="44">
        <f t="shared" ref="BJ213:BJ215" si="7923">SUM(BH213/12*$A$2)</f>
        <v>0</v>
      </c>
      <c r="BK213" s="44">
        <f t="shared" ref="BK213:BK215" si="7924">SUM(BI213/12*$A$2)</f>
        <v>0</v>
      </c>
      <c r="BL213" s="44">
        <f>VLOOKUP($C213,факт!$D$8:$JF$250,27,0)</f>
        <v>0</v>
      </c>
      <c r="BM213" s="44">
        <f>VLOOKUP($C213,факт!$D$8:$JF$250,28,0)</f>
        <v>0</v>
      </c>
      <c r="BN213" s="44">
        <f>VLOOKUP($C213,факт!$D$8:$JF$250,29,0)</f>
        <v>0</v>
      </c>
      <c r="BO213" s="44">
        <f>VLOOKUP($C213,факт!$D$8:$JF$250,30,0)</f>
        <v>0</v>
      </c>
      <c r="BP213" s="44">
        <f>VLOOKUP($C213,факт!$D$8:$JF$250,31,0)</f>
        <v>0</v>
      </c>
      <c r="BQ213" s="44">
        <f>VLOOKUP($C213,факт!$D$8:$JF$250,32,0)</f>
        <v>0</v>
      </c>
      <c r="BR213" s="44">
        <f t="shared" ref="BR213:BR215" si="7925">SUM(BH213*$F213)</f>
        <v>0</v>
      </c>
      <c r="BS213" s="44">
        <f t="shared" ref="BS213:BS215" si="7926">SUM(BJ213*$F213)</f>
        <v>0</v>
      </c>
      <c r="BT213" s="44">
        <f t="shared" ref="BT213:BT215" si="7927">SUM(BL213*$F213)</f>
        <v>0</v>
      </c>
      <c r="BU213" s="44">
        <f t="shared" si="7610"/>
        <v>0</v>
      </c>
      <c r="BV213" s="44">
        <f t="shared" si="7611"/>
        <v>0</v>
      </c>
      <c r="BW213" s="44">
        <f>'СДП (план)'!W214</f>
        <v>0</v>
      </c>
      <c r="BX213" s="44">
        <f>'СДП (план)'!X214</f>
        <v>0</v>
      </c>
      <c r="BY213" s="44">
        <f t="shared" ref="BY213:BY215" si="7928">SUM(BW213/12*$A$2)</f>
        <v>0</v>
      </c>
      <c r="BZ213" s="44">
        <f t="shared" ref="BZ213:BZ215" si="7929">SUM(BX213/12*$A$2)</f>
        <v>0</v>
      </c>
      <c r="CA213" s="44">
        <f>VLOOKUP($C213,факт!$D$8:$JF$250,9,0)</f>
        <v>0</v>
      </c>
      <c r="CB213" s="44">
        <f>VLOOKUP($C213,факт!$D$8:$JF$250,10,0)</f>
        <v>0</v>
      </c>
      <c r="CC213" s="44">
        <f>VLOOKUP($C213,факт!$D$8:$JF$250,11,0)</f>
        <v>0</v>
      </c>
      <c r="CD213" s="44">
        <f>VLOOKUP($C213,факт!$D$8:$JF$250,12,0)</f>
        <v>0</v>
      </c>
      <c r="CE213" s="44">
        <f>VLOOKUP($C213,факт!$D$8:$JF$250,13,0)</f>
        <v>0</v>
      </c>
      <c r="CF213" s="44">
        <f>VLOOKUP($C213,факт!$D$8:$JF$250,14,0)</f>
        <v>0</v>
      </c>
      <c r="CG213" s="44">
        <f t="shared" ref="CG213:CG215" si="7930">SUM(BW213*$F213)</f>
        <v>0</v>
      </c>
      <c r="CH213" s="44">
        <f t="shared" ref="CH213:CH215" si="7931">SUM(BY213*$F213)</f>
        <v>0</v>
      </c>
      <c r="CI213" s="44">
        <f t="shared" ref="CI213:CI215" si="7932">SUM(CA213*$F213)</f>
        <v>0</v>
      </c>
      <c r="CJ213" s="44">
        <f t="shared" ref="CJ213:CJ215" si="7933">SUM(CA213-BY213)</f>
        <v>0</v>
      </c>
      <c r="CK213" s="44">
        <f t="shared" ref="CK213:CK215" si="7934">SUM(CB213-BZ213)</f>
        <v>0</v>
      </c>
      <c r="CL213" s="47">
        <f>'СДП (план)'!Y214</f>
        <v>0</v>
      </c>
      <c r="CM213" s="44">
        <f>'СДП (план)'!Z214</f>
        <v>0</v>
      </c>
      <c r="CN213" s="44">
        <f t="shared" ref="CN213:CN215" si="7935">SUM(CL213/12*$A$2)</f>
        <v>0</v>
      </c>
      <c r="CO213" s="44">
        <f t="shared" ref="CO213:CO215" si="7936">SUM(CM213/12*$A$2)</f>
        <v>0</v>
      </c>
      <c r="CP213" s="44">
        <f>VLOOKUP($C213,факт!$D$8:$JF$250,33,0)</f>
        <v>0</v>
      </c>
      <c r="CQ213" s="44">
        <f>VLOOKUP($C213,факт!$D$8:$JF$250,34,0)</f>
        <v>0</v>
      </c>
      <c r="CR213" s="44">
        <f>VLOOKUP($C213,факт!$D$8:$JF$250,35,0)</f>
        <v>0</v>
      </c>
      <c r="CS213" s="44">
        <f>VLOOKUP($C213,факт!$D$8:$JF$250,36,0)</f>
        <v>0</v>
      </c>
      <c r="CT213" s="44">
        <f>VLOOKUP($C213,факт!$D$8:$JF$250,37,0)</f>
        <v>0</v>
      </c>
      <c r="CU213" s="44">
        <f>VLOOKUP($C213,факт!$D$8:$JF$250,38,0)</f>
        <v>0</v>
      </c>
      <c r="CV213" s="44">
        <f t="shared" ref="CV213:CV215" si="7937">SUM(CL213*$F213)</f>
        <v>0</v>
      </c>
      <c r="CW213" s="44">
        <f t="shared" ref="CW213:CW215" si="7938">SUM(CN213*$F213)</f>
        <v>0</v>
      </c>
      <c r="CX213" s="44">
        <f t="shared" ref="CX213:CX215" si="7939">SUM(CP213*$F213)</f>
        <v>0</v>
      </c>
      <c r="CY213" s="44">
        <f t="shared" ref="CY213:CY215" si="7940">SUM(CP213-CN213)</f>
        <v>0</v>
      </c>
      <c r="CZ213" s="44">
        <f t="shared" ref="CZ213:CZ215" si="7941">SUM(CQ213-CO213)</f>
        <v>0</v>
      </c>
      <c r="DA213" s="46">
        <f>'СДП (план)'!AA214</f>
        <v>0</v>
      </c>
      <c r="DB213" s="46">
        <f>'СДП (план)'!AB214</f>
        <v>0</v>
      </c>
      <c r="DC213" s="44">
        <f t="shared" ref="DC213:DC215" si="7942">SUM(DA213/12*$A$2)</f>
        <v>0</v>
      </c>
      <c r="DD213" s="44">
        <f t="shared" ref="DD213:DD215" si="7943">SUM(DB213/12*$A$2)</f>
        <v>0</v>
      </c>
      <c r="DE213" s="44">
        <f>VLOOKUP($C213,факт!$D$8:$JF$250,45,0)</f>
        <v>0</v>
      </c>
      <c r="DF213" s="44">
        <f>VLOOKUP($C213,факт!$D$8:$JF$250,46,0)</f>
        <v>0</v>
      </c>
      <c r="DG213" s="44">
        <f>VLOOKUP($C213,факт!$D$8:$JF$250,47,0)</f>
        <v>0</v>
      </c>
      <c r="DH213" s="44">
        <f>VLOOKUP($C213,факт!$D$8:$JF$250,48,0)</f>
        <v>0</v>
      </c>
      <c r="DI213" s="44">
        <f>VLOOKUP($C213,факт!$D$8:$JF$250,49,0)</f>
        <v>0</v>
      </c>
      <c r="DJ213" s="44">
        <f>VLOOKUP($C213,факт!$D$8:$JF$250,50,0)</f>
        <v>0</v>
      </c>
      <c r="DK213" s="44">
        <f t="shared" ref="DK213:DK215" si="7944">SUM(DA213*$F213)</f>
        <v>0</v>
      </c>
      <c r="DL213" s="44">
        <f t="shared" ref="DL213:DL215" si="7945">SUM(DC213*$F213)</f>
        <v>0</v>
      </c>
      <c r="DM213" s="44">
        <f t="shared" ref="DM213:DM215" si="7946">SUM(DE213*$F213)</f>
        <v>0</v>
      </c>
      <c r="DN213" s="44">
        <f t="shared" ref="DN213:DN215" si="7947">SUM(DE213-DC213)</f>
        <v>0</v>
      </c>
      <c r="DO213" s="44">
        <f t="shared" ref="DO213:DO215" si="7948">SUM(DF213-DD213)</f>
        <v>0</v>
      </c>
      <c r="DP213" s="5">
        <f>'СДП (план)'!AC214</f>
        <v>0</v>
      </c>
      <c r="DQ213" s="3">
        <f>'СДП (план)'!AD214</f>
        <v>0</v>
      </c>
      <c r="DR213" s="44">
        <f t="shared" ref="DR213:DR215" si="7949">SUM(DP213/12*$A$2)</f>
        <v>0</v>
      </c>
      <c r="DS213" s="44">
        <f t="shared" ref="DS213:DS215" si="7950">SUM(DQ213/12*$A$2)</f>
        <v>0</v>
      </c>
      <c r="DT213" s="44">
        <f>VLOOKUP($C213,факт!$D$8:$JF$250,231,0)</f>
        <v>0</v>
      </c>
      <c r="DU213" s="44">
        <f>VLOOKUP($C213,факт!$D$8:$JF$250,232,0)</f>
        <v>0</v>
      </c>
      <c r="DV213" s="44">
        <f>VLOOKUP($C213,факт!$D$8:$JF$250,233,0)</f>
        <v>0</v>
      </c>
      <c r="DW213" s="44">
        <f>VLOOKUP($C213,факт!$D$8:$JF$250,234,0)</f>
        <v>0</v>
      </c>
      <c r="DX213" s="44">
        <f>VLOOKUP($C213,факт!$D$8:$JF$250,235,0)</f>
        <v>0</v>
      </c>
      <c r="DY213" s="44">
        <f>VLOOKUP($C213,факт!$D$8:$JF$250,236,0)</f>
        <v>0</v>
      </c>
      <c r="DZ213" s="44">
        <f t="shared" ref="DZ213:DZ215" si="7951">SUM(DP213*$F213)</f>
        <v>0</v>
      </c>
      <c r="EA213" s="44">
        <f t="shared" ref="EA213:EA215" si="7952">SUM(DR213*$F213)</f>
        <v>0</v>
      </c>
      <c r="EB213" s="44">
        <f t="shared" ref="EB213:EB215" si="7953">SUM(DT213*$F213)</f>
        <v>0</v>
      </c>
      <c r="EC213" s="44">
        <f t="shared" ref="EC213:EC215" si="7954">SUM(DT213-DR213)</f>
        <v>0</v>
      </c>
      <c r="ED213" s="44">
        <f t="shared" ref="ED213:ED215" si="7955">SUM(DU213-DS213)</f>
        <v>0</v>
      </c>
      <c r="EE213" s="44">
        <f>'СДП (план)'!CY214</f>
        <v>0</v>
      </c>
      <c r="EF213" s="44">
        <f>'СДП (план)'!CZ214</f>
        <v>0</v>
      </c>
      <c r="EG213" s="44">
        <f t="shared" ref="EG213:EG215" si="7956">SUM(EE213/12*$A$2)</f>
        <v>0</v>
      </c>
      <c r="EH213" s="44">
        <f t="shared" ref="EH213:EH215" si="7957">SUM(EF213/12*$A$2)</f>
        <v>0</v>
      </c>
      <c r="EI213" s="44"/>
      <c r="EJ213" s="44"/>
      <c r="EK213" s="44"/>
      <c r="EL213" s="44"/>
      <c r="EM213" s="44"/>
      <c r="EN213" s="44"/>
      <c r="EO213" s="44"/>
      <c r="EP213" s="44"/>
      <c r="EQ213" s="44"/>
      <c r="ER213" s="44"/>
      <c r="ES213" s="44"/>
      <c r="ET213" s="44">
        <f>'СДП (план)'!AE214</f>
        <v>0</v>
      </c>
      <c r="EU213" s="44">
        <f>'СДП (план)'!AF214</f>
        <v>0</v>
      </c>
      <c r="EV213" s="44">
        <f t="shared" ref="EV213:EV215" si="7958">SUM(ET213/12*$A$2)</f>
        <v>0</v>
      </c>
      <c r="EW213" s="44">
        <f t="shared" ref="EW213:EW215" si="7959">SUM(EU213/12*$A$2)</f>
        <v>0</v>
      </c>
      <c r="EX213" s="44">
        <f>VLOOKUP($C213,факт!$D$8:$JF$250,159,0)</f>
        <v>0</v>
      </c>
      <c r="EY213" s="44">
        <f>VLOOKUP($C213,факт!$D$8:$JF$250,160,0)</f>
        <v>0</v>
      </c>
      <c r="EZ213" s="44">
        <f>VLOOKUP($C213,факт!$D$8:$JF$250,161,0)</f>
        <v>0</v>
      </c>
      <c r="FA213" s="44">
        <f>VLOOKUP($C213,факт!$D$8:$JF$250,162,0)</f>
        <v>0</v>
      </c>
      <c r="FB213" s="44">
        <f>VLOOKUP($C213,факт!$D$8:$JF$250,163,0)</f>
        <v>0</v>
      </c>
      <c r="FC213" s="44">
        <f>VLOOKUP($C213,факт!$D$8:$JF$250,164,0)</f>
        <v>0</v>
      </c>
      <c r="FD213" s="44">
        <f t="shared" ref="FD213:FD215" si="7960">SUM(ET213*$F213)</f>
        <v>0</v>
      </c>
      <c r="FE213" s="44">
        <f t="shared" ref="FE213:FE215" si="7961">SUM(EV213*$F213)</f>
        <v>0</v>
      </c>
      <c r="FF213" s="44">
        <f t="shared" ref="FF213:FF215" si="7962">SUM(EX213*$F213)</f>
        <v>0</v>
      </c>
      <c r="FG213" s="44">
        <f t="shared" ref="FG213:FG215" si="7963">SUM(EX213-EV213)</f>
        <v>0</v>
      </c>
      <c r="FH213" s="44">
        <f t="shared" ref="FH213:FH215" si="7964">SUM(EY213-EW213)</f>
        <v>0</v>
      </c>
      <c r="FI213" s="5">
        <f>'СДП (план)'!AG214</f>
        <v>0</v>
      </c>
      <c r="FJ213" s="3">
        <f>'СДП (план)'!AH214</f>
        <v>0</v>
      </c>
      <c r="FK213" s="44">
        <f t="shared" ref="FK213:FK215" si="7965">SUM(FI213/12*$A$2)</f>
        <v>0</v>
      </c>
      <c r="FL213" s="44">
        <f t="shared" ref="FL213:FL215" si="7966">SUM(FJ213/12*$A$2)</f>
        <v>0</v>
      </c>
      <c r="FM213" s="44">
        <f>VLOOKUP($C213,факт!$D$8:$JF$250,165,0)</f>
        <v>0</v>
      </c>
      <c r="FN213" s="44">
        <f>VLOOKUP($C213,факт!$D$8:$JF$250,166,0)</f>
        <v>0</v>
      </c>
      <c r="FO213" s="44">
        <f>VLOOKUP($C213,факт!$D$8:$JF$250,167,0)</f>
        <v>0</v>
      </c>
      <c r="FP213" s="44">
        <f>VLOOKUP($C213,факт!$D$8:$JF$250,168,0)</f>
        <v>0</v>
      </c>
      <c r="FQ213" s="44">
        <f>VLOOKUP($C213,факт!$D$8:$JF$250,169,0)</f>
        <v>0</v>
      </c>
      <c r="FR213" s="44">
        <f>VLOOKUP($C213,факт!$D$8:$JF$250,170,0)</f>
        <v>0</v>
      </c>
      <c r="FS213" s="44">
        <f t="shared" ref="FS213:FS215" si="7967">SUM(FI213*$F213)</f>
        <v>0</v>
      </c>
      <c r="FT213" s="44">
        <f t="shared" ref="FT213:FT215" si="7968">SUM(FK213*$F213)</f>
        <v>0</v>
      </c>
      <c r="FU213" s="44">
        <f t="shared" ref="FU213:FU215" si="7969">SUM(FM213*$F213)</f>
        <v>0</v>
      </c>
      <c r="FV213" s="44">
        <f t="shared" ref="FV213:FV215" si="7970">SUM(FM213-FK213)</f>
        <v>0</v>
      </c>
      <c r="FW213" s="44">
        <f t="shared" ref="FW213:FW215" si="7971">SUM(FN213-FL213)</f>
        <v>0</v>
      </c>
      <c r="FX213" s="5">
        <f>'СДП (план)'!AI214</f>
        <v>0</v>
      </c>
      <c r="FY213" s="3">
        <f>'СДП (план)'!AJ214</f>
        <v>0</v>
      </c>
      <c r="FZ213" s="44">
        <f t="shared" ref="FZ213:FZ215" si="7972">SUM(FX213/12*$A$2)</f>
        <v>0</v>
      </c>
      <c r="GA213" s="44">
        <f t="shared" ref="GA213:GA215" si="7973">SUM(FY213/12*$A$2)</f>
        <v>0</v>
      </c>
      <c r="GB213" s="44">
        <f>VLOOKUP($C213,факт!$D$8:$JF$250,219,0)</f>
        <v>0</v>
      </c>
      <c r="GC213" s="44">
        <f>VLOOKUP($C213,факт!$D$8:$JF$250,220,0)</f>
        <v>0</v>
      </c>
      <c r="GD213" s="44">
        <f>VLOOKUP($C213,факт!$D$8:$JF$250,221,0)</f>
        <v>0</v>
      </c>
      <c r="GE213" s="44">
        <f>VLOOKUP($C213,факт!$D$8:$JF$250,222,0)</f>
        <v>0</v>
      </c>
      <c r="GF213" s="44">
        <f>VLOOKUP($C213,факт!$D$8:$JF$250,223,0)</f>
        <v>0</v>
      </c>
      <c r="GG213" s="44">
        <f>VLOOKUP($C213,факт!$D$8:$JF$250,224,0)</f>
        <v>0</v>
      </c>
      <c r="GH213" s="44">
        <f t="shared" si="7503"/>
        <v>0</v>
      </c>
      <c r="GI213" s="44">
        <f t="shared" si="7504"/>
        <v>0</v>
      </c>
      <c r="GJ213" s="44">
        <f t="shared" si="7505"/>
        <v>0</v>
      </c>
      <c r="GK213" s="44">
        <f t="shared" si="7506"/>
        <v>0</v>
      </c>
      <c r="GL213" s="44">
        <f t="shared" si="7507"/>
        <v>0</v>
      </c>
      <c r="GM213" s="44">
        <f>'СДП (план)'!AK214</f>
        <v>0</v>
      </c>
      <c r="GN213" s="44">
        <f>'СДП (план)'!AL214</f>
        <v>0</v>
      </c>
      <c r="GO213" s="44">
        <f t="shared" ref="GO213:GO215" si="7974">SUM(GM213/12*$A$2)</f>
        <v>0</v>
      </c>
      <c r="GP213" s="44">
        <f t="shared" ref="GP213:GP215" si="7975">SUM(GN213/12*$A$2)</f>
        <v>0</v>
      </c>
      <c r="GQ213" s="44">
        <f>VLOOKUP($C213,факт!$D$8:$JF$250,237,0)</f>
        <v>0</v>
      </c>
      <c r="GR213" s="44">
        <f>VLOOKUP($C213,факт!$D$8:$JF$250,238,0)</f>
        <v>0</v>
      </c>
      <c r="GS213" s="44">
        <f>VLOOKUP($C213,факт!$D$8:$JF$250,239,0)</f>
        <v>0</v>
      </c>
      <c r="GT213" s="44">
        <f>VLOOKUP($C213,факт!$D$8:$JF$250,240,0)</f>
        <v>0</v>
      </c>
      <c r="GU213" s="44">
        <f>VLOOKUP($C213,факт!$D$8:$JF$250,241,0)</f>
        <v>0</v>
      </c>
      <c r="GV213" s="44">
        <f>VLOOKUP($C213,факт!$D$8:$JF$250,242,0)</f>
        <v>0</v>
      </c>
      <c r="GW213" s="44">
        <f t="shared" ref="GW213:GW215" si="7976">SUM(GM213*$F213)</f>
        <v>0</v>
      </c>
      <c r="GX213" s="44">
        <f t="shared" ref="GX213:GX215" si="7977">SUM(GO213*$F213)</f>
        <v>0</v>
      </c>
      <c r="GY213" s="44">
        <f t="shared" ref="GY213:GY215" si="7978">SUM(GQ213*$F213)</f>
        <v>0</v>
      </c>
      <c r="GZ213" s="44">
        <f t="shared" ref="GZ213:GZ215" si="7979">SUM(GQ213-GO213)</f>
        <v>0</v>
      </c>
      <c r="HA213" s="44">
        <f t="shared" ref="HA213:HA215" si="7980">SUM(GR213-GP213)</f>
        <v>0</v>
      </c>
      <c r="HB213" s="46">
        <f>'СДП (план)'!AM214</f>
        <v>0</v>
      </c>
      <c r="HC213" s="127">
        <f>'СДП (план)'!AN214</f>
        <v>0</v>
      </c>
      <c r="HD213" s="44">
        <f t="shared" ref="HD213:HD215" si="7981">SUM(HB213/12*$A$2)</f>
        <v>0</v>
      </c>
      <c r="HE213" s="44">
        <f t="shared" ref="HE213:HE215" si="7982">SUM(HC213/12*$A$2)</f>
        <v>0</v>
      </c>
      <c r="HF213" s="44"/>
      <c r="HG213" s="44"/>
      <c r="HH213" s="44"/>
      <c r="HI213" s="44"/>
      <c r="HJ213" s="44"/>
      <c r="HK213" s="44"/>
      <c r="HL213" s="44">
        <f t="shared" ref="HL213:HL215" si="7983">SUM(HB213*$F213)</f>
        <v>0</v>
      </c>
      <c r="HM213" s="44">
        <f t="shared" ref="HM213:HM215" si="7984">SUM(HD213*$F213)</f>
        <v>0</v>
      </c>
      <c r="HN213" s="44">
        <f t="shared" ref="HN213:HN215" si="7985">SUM(HF213*$F213)</f>
        <v>0</v>
      </c>
      <c r="HO213" s="44">
        <f t="shared" ref="HO213:HO215" si="7986">SUM(HF213-HD213)</f>
        <v>0</v>
      </c>
      <c r="HP213" s="44">
        <f t="shared" ref="HP213:HP215" si="7987">SUM(HG213-HE213)</f>
        <v>0</v>
      </c>
      <c r="HQ213" s="44">
        <f>'СДП (план)'!AO214</f>
        <v>0</v>
      </c>
      <c r="HR213" s="44">
        <f>'СДП (план)'!AP214</f>
        <v>0</v>
      </c>
      <c r="HS213" s="44">
        <f t="shared" ref="HS213:HS215" si="7988">SUM(HQ213/12*$A$2)</f>
        <v>0</v>
      </c>
      <c r="HT213" s="44">
        <f t="shared" ref="HT213:HT215" si="7989">SUM(HR213/12*$A$2)</f>
        <v>0</v>
      </c>
      <c r="HU213" s="44">
        <f>VLOOKUP($C213,факт!$D$8:$JF$250,171,0)</f>
        <v>0</v>
      </c>
      <c r="HV213" s="44">
        <f>VLOOKUP($C213,факт!$D$8:$JF$250,172,0)</f>
        <v>0</v>
      </c>
      <c r="HW213" s="44">
        <f>VLOOKUP($C213,факт!$D$8:$JF$250,173,0)</f>
        <v>0</v>
      </c>
      <c r="HX213" s="44">
        <f>VLOOKUP($C213,факт!$D$8:$JF$250,174,0)</f>
        <v>0</v>
      </c>
      <c r="HY213" s="44">
        <f>VLOOKUP($C213,факт!$D$8:$JF$250,175,0)</f>
        <v>0</v>
      </c>
      <c r="HZ213" s="44">
        <f>VLOOKUP($C213,факт!$D$8:$JF$250,176,0)</f>
        <v>0</v>
      </c>
      <c r="IA213" s="44">
        <f t="shared" ref="IA213:IA215" si="7990">SUM(HQ213*$F213)</f>
        <v>0</v>
      </c>
      <c r="IB213" s="44">
        <f t="shared" ref="IB213:IB215" si="7991">SUM(HS213*$F213)</f>
        <v>0</v>
      </c>
      <c r="IC213" s="44">
        <f t="shared" ref="IC213:IC215" si="7992">SUM(HU213*$F213)</f>
        <v>0</v>
      </c>
      <c r="ID213" s="44">
        <f t="shared" ref="ID213:ID215" si="7993">SUM(HU213-HS213)</f>
        <v>0</v>
      </c>
      <c r="IE213" s="44">
        <f t="shared" ref="IE213:IE215" si="7994">SUM(HV213-HT213)</f>
        <v>0</v>
      </c>
      <c r="IF213" s="44">
        <f>'СДП (план)'!AQ214</f>
        <v>0</v>
      </c>
      <c r="IG213" s="44">
        <f>'СДП (план)'!AR214</f>
        <v>0</v>
      </c>
      <c r="IH213" s="44">
        <f t="shared" ref="IH213:IH215" si="7995">SUM(IF213/12*$A$2)</f>
        <v>0</v>
      </c>
      <c r="II213" s="44">
        <f t="shared" ref="II213:II215" si="7996">SUM(IG213/12*$A$2)</f>
        <v>0</v>
      </c>
      <c r="IJ213" s="44"/>
      <c r="IK213" s="44"/>
      <c r="IL213" s="44"/>
      <c r="IM213" s="44"/>
      <c r="IN213" s="44"/>
      <c r="IO213" s="44"/>
      <c r="IP213" s="44">
        <f t="shared" ref="IP213:IP215" si="7997">SUM(IF213*$F213)</f>
        <v>0</v>
      </c>
      <c r="IQ213" s="44">
        <f t="shared" ref="IQ213:IQ215" si="7998">SUM(IH213*$F213)</f>
        <v>0</v>
      </c>
      <c r="IR213" s="44">
        <f t="shared" ref="IR213:IR215" si="7999">SUM(IJ213*$F213)</f>
        <v>0</v>
      </c>
      <c r="IS213" s="44">
        <f t="shared" ref="IS213:IS215" si="8000">SUM(IJ213-IH213)</f>
        <v>0</v>
      </c>
      <c r="IT213" s="44">
        <f t="shared" ref="IT213:IT215" si="8001">SUM(IK213-II213)</f>
        <v>0</v>
      </c>
      <c r="IU213" s="44">
        <f>'СДП (план)'!AS214</f>
        <v>0</v>
      </c>
      <c r="IV213" s="44">
        <f>'СДП (план)'!AT214</f>
        <v>0</v>
      </c>
      <c r="IW213" s="44">
        <f t="shared" ref="IW213:IW215" si="8002">SUM(IU213/12*$A$2)</f>
        <v>0</v>
      </c>
      <c r="IX213" s="44">
        <f t="shared" ref="IX213:IX215" si="8003">SUM(IV213/12*$A$2)</f>
        <v>0</v>
      </c>
      <c r="IY213" s="44">
        <f>VLOOKUP($C213,факт!$D$8:$JF$250,183,0)</f>
        <v>0</v>
      </c>
      <c r="IZ213" s="44">
        <f>VLOOKUP($C213,факт!$D$8:$JF$250,184,0)</f>
        <v>0</v>
      </c>
      <c r="JA213" s="44">
        <f>VLOOKUP($C213,факт!$D$8:$JF$250,185,0)</f>
        <v>0</v>
      </c>
      <c r="JB213" s="44">
        <f>VLOOKUP($C213,факт!$D$8:$JF$250,186,0)</f>
        <v>0</v>
      </c>
      <c r="JC213" s="44">
        <f>VLOOKUP($C213,факт!$D$8:$JF$250,187,0)</f>
        <v>0</v>
      </c>
      <c r="JD213" s="44">
        <f>VLOOKUP($C213,факт!$D$8:$JF$250,188,0)</f>
        <v>0</v>
      </c>
      <c r="JE213" s="44">
        <f t="shared" ref="JE213:JE215" si="8004">SUM(IU213*$F213)</f>
        <v>0</v>
      </c>
      <c r="JF213" s="44">
        <f t="shared" ref="JF213:JF215" si="8005">SUM(IW213*$F213)</f>
        <v>0</v>
      </c>
      <c r="JG213" s="44">
        <f t="shared" ref="JG213:JG215" si="8006">SUM(IY213*$F213)</f>
        <v>0</v>
      </c>
      <c r="JH213" s="44">
        <f t="shared" ref="JH213:JH215" si="8007">SUM(IY213-IW213)</f>
        <v>0</v>
      </c>
      <c r="JI213" s="44">
        <f t="shared" ref="JI213:JI215" si="8008">SUM(IZ213-IX213)</f>
        <v>0</v>
      </c>
      <c r="JJ213" s="5">
        <f>'СДП (план)'!AU214</f>
        <v>0</v>
      </c>
      <c r="JK213" s="3">
        <f>'СДП (план)'!AV214</f>
        <v>0</v>
      </c>
      <c r="JL213" s="44">
        <f t="shared" ref="JL213:JL215" si="8009">SUM(JJ213/12*$A$2)</f>
        <v>0</v>
      </c>
      <c r="JM213" s="44">
        <f t="shared" ref="JM213:JM215" si="8010">SUM(JK213/12*$A$2)</f>
        <v>0</v>
      </c>
      <c r="JN213" s="44">
        <f>VLOOKUP($C213,факт!$D$8:$JF$250,189,0)</f>
        <v>0</v>
      </c>
      <c r="JO213" s="44">
        <f>VLOOKUP($C213,факт!$D$8:$JF$250,190,0)</f>
        <v>0</v>
      </c>
      <c r="JP213" s="44">
        <f>VLOOKUP($C213,факт!$D$8:$JF$250,191,0)</f>
        <v>0</v>
      </c>
      <c r="JQ213" s="44">
        <f>VLOOKUP($C213,факт!$D$8:$JF$250,192,0)</f>
        <v>0</v>
      </c>
      <c r="JR213" s="44">
        <f>VLOOKUP($C213,факт!$D$8:$JF$250,193,0)</f>
        <v>0</v>
      </c>
      <c r="JS213" s="44">
        <f>VLOOKUP($C213,факт!$D$8:$JF$250,194,0)</f>
        <v>0</v>
      </c>
      <c r="JT213" s="44">
        <f t="shared" ref="JT213:JT215" si="8011">SUM(JJ213*$F213)</f>
        <v>0</v>
      </c>
      <c r="JU213" s="44">
        <f t="shared" ref="JU213:JU215" si="8012">SUM(JL213*$F213)</f>
        <v>0</v>
      </c>
      <c r="JV213" s="44">
        <f t="shared" ref="JV213:JV215" si="8013">SUM(JN213*$F213)</f>
        <v>0</v>
      </c>
      <c r="JW213" s="44">
        <f t="shared" ref="JW213:JW215" si="8014">SUM(JN213-JL213)</f>
        <v>0</v>
      </c>
      <c r="JX213" s="44">
        <f t="shared" ref="JX213:JX215" si="8015">SUM(JO213-JM213)</f>
        <v>0</v>
      </c>
      <c r="JY213" s="5">
        <f>'СДП (план)'!AW214</f>
        <v>0</v>
      </c>
      <c r="JZ213" s="3">
        <f>'СДП (план)'!AX214</f>
        <v>0</v>
      </c>
      <c r="KA213" s="44">
        <f t="shared" ref="KA213:KA215" si="8016">SUM(JY213/12*$A$2)</f>
        <v>0</v>
      </c>
      <c r="KB213" s="44">
        <f t="shared" ref="KB213:KB215" si="8017">SUM(JZ213/12*$A$2)</f>
        <v>0</v>
      </c>
      <c r="KC213" s="44">
        <f>VLOOKUP($C213,факт!$D$8:$JF$250,177,0)</f>
        <v>0</v>
      </c>
      <c r="KD213" s="44">
        <f>VLOOKUP($C213,факт!$D$8:$JF$250,178,0)</f>
        <v>0</v>
      </c>
      <c r="KE213" s="44">
        <f>VLOOKUP($C213,факт!$D$8:$JF$250,179,0)</f>
        <v>0</v>
      </c>
      <c r="KF213" s="44">
        <f>VLOOKUP($C213,факт!$D$8:$JF$250,180,0)</f>
        <v>0</v>
      </c>
      <c r="KG213" s="44">
        <f>VLOOKUP($C213,факт!$D$8:$JF$250,181,0)</f>
        <v>0</v>
      </c>
      <c r="KH213" s="44">
        <f>VLOOKUP($C213,факт!$D$8:$JF$250,182,0)</f>
        <v>0</v>
      </c>
      <c r="KI213" s="44">
        <f t="shared" ref="KI213:KI215" si="8018">SUM(JY213*$F213)</f>
        <v>0</v>
      </c>
      <c r="KJ213" s="44">
        <f t="shared" ref="KJ213:KJ215" si="8019">SUM(KA213*$F213)</f>
        <v>0</v>
      </c>
      <c r="KK213" s="44">
        <f t="shared" ref="KK213:KK215" si="8020">SUM(KC213*$F213)</f>
        <v>0</v>
      </c>
      <c r="KL213" s="44">
        <f t="shared" ref="KL213:KL215" si="8021">SUM(KC213-KA213)</f>
        <v>0</v>
      </c>
      <c r="KM213" s="44">
        <f t="shared" ref="KM213:KM215" si="8022">SUM(KD213-KB213)</f>
        <v>0</v>
      </c>
      <c r="KN213" s="5">
        <f>'СДП (план)'!AY214</f>
        <v>0</v>
      </c>
      <c r="KO213" s="3">
        <f>'СДП (план)'!AZ214</f>
        <v>0</v>
      </c>
      <c r="KP213" s="44">
        <f t="shared" ref="KP213:KP215" si="8023">SUM(KN213/12*$A$2)</f>
        <v>0</v>
      </c>
      <c r="KQ213" s="44">
        <f t="shared" ref="KQ213:KQ215" si="8024">SUM(KO213/12*$A$2)</f>
        <v>0</v>
      </c>
      <c r="KR213" s="44"/>
      <c r="KS213" s="44"/>
      <c r="KT213" s="44"/>
      <c r="KU213" s="44"/>
      <c r="KV213" s="44"/>
      <c r="KW213" s="44"/>
      <c r="KX213" s="44">
        <f t="shared" ref="KX213:KX215" si="8025">SUM(KN213*$F213)</f>
        <v>0</v>
      </c>
      <c r="KY213" s="44">
        <f t="shared" ref="KY213:KY215" si="8026">SUM(KP213*$F213)</f>
        <v>0</v>
      </c>
      <c r="KZ213" s="44">
        <f t="shared" ref="KZ213:KZ215" si="8027">SUM(KR213*$F213)</f>
        <v>0</v>
      </c>
      <c r="LA213" s="44">
        <f t="shared" ref="LA213:LA215" si="8028">SUM(KR213-KP213)</f>
        <v>0</v>
      </c>
      <c r="LB213" s="44">
        <f t="shared" ref="LB213:LB215" si="8029">SUM(KS213-KQ213)</f>
        <v>0</v>
      </c>
      <c r="LC213" s="44">
        <f>'СДП (план)'!BA214</f>
        <v>0</v>
      </c>
      <c r="LD213" s="44">
        <f>'СДП (план)'!BB214</f>
        <v>0</v>
      </c>
      <c r="LE213" s="44">
        <f t="shared" ref="LE213:LE215" si="8030">SUM(LC213/12*$A$2)</f>
        <v>0</v>
      </c>
      <c r="LF213" s="44">
        <f t="shared" ref="LF213:LF215" si="8031">SUM(LD213/12*$A$2)</f>
        <v>0</v>
      </c>
      <c r="LG213" s="44">
        <f>VLOOKUP($C213,факт!$D$8:$JF$250,111,0)</f>
        <v>0</v>
      </c>
      <c r="LH213" s="44">
        <f>VLOOKUP($C213,факт!$D$8:$JF$250,112,0)</f>
        <v>0</v>
      </c>
      <c r="LI213" s="44">
        <f>VLOOKUP($C213,факт!$D$8:$JF$250,113,0)</f>
        <v>0</v>
      </c>
      <c r="LJ213" s="44">
        <f>VLOOKUP($C213,факт!$D$8:$JF$250,114,0)</f>
        <v>0</v>
      </c>
      <c r="LK213" s="44">
        <f>VLOOKUP($C213,факт!$D$8:$JF$250,115,0)</f>
        <v>0</v>
      </c>
      <c r="LL213" s="44">
        <f>VLOOKUP($C213,факт!$D$8:$JF$250,116,0)</f>
        <v>0</v>
      </c>
      <c r="LM213" s="44">
        <f t="shared" ref="LM213:LM215" si="8032">SUM(LC213*$F213)</f>
        <v>0</v>
      </c>
      <c r="LN213" s="44">
        <f t="shared" ref="LN213:LN215" si="8033">SUM(LE213*$F213)</f>
        <v>0</v>
      </c>
      <c r="LO213" s="44">
        <f t="shared" ref="LO213:LO215" si="8034">SUM(LG213*$F213)</f>
        <v>0</v>
      </c>
      <c r="LP213" s="44">
        <f t="shared" ref="LP213:LP215" si="8035">SUM(LG213-LE213)</f>
        <v>0</v>
      </c>
      <c r="LQ213" s="44">
        <f t="shared" ref="LQ213:LQ215" si="8036">SUM(LH213-LF213)</f>
        <v>0</v>
      </c>
      <c r="LR213" s="44">
        <f>'СДП (план)'!BC214</f>
        <v>0</v>
      </c>
      <c r="LS213" s="44">
        <f>'СДП (план)'!BD214</f>
        <v>0</v>
      </c>
      <c r="LT213" s="44">
        <f t="shared" ref="LT213:LT215" si="8037">SUM(LR213/12*$A$2)</f>
        <v>0</v>
      </c>
      <c r="LU213" s="44">
        <f t="shared" ref="LU213:LU215" si="8038">SUM(LS213/12*$A$2)</f>
        <v>0</v>
      </c>
      <c r="LV213" s="44">
        <f>VLOOKUP($C213,факт!$D$8:$JF$250,117,0)</f>
        <v>0</v>
      </c>
      <c r="LW213" s="44">
        <f>VLOOKUP($C213,факт!$D$8:$JF$250,118,0)</f>
        <v>0</v>
      </c>
      <c r="LX213" s="44">
        <f>VLOOKUP($C213,факт!$D$8:$JF$250,119,0)</f>
        <v>0</v>
      </c>
      <c r="LY213" s="44">
        <f>VLOOKUP($C213,факт!$D$8:$JF$250,120,0)</f>
        <v>0</v>
      </c>
      <c r="LZ213" s="44">
        <f>VLOOKUP($C213,факт!$D$8:$JF$250,121,0)</f>
        <v>0</v>
      </c>
      <c r="MA213" s="44">
        <f>VLOOKUP($C213,факт!$D$8:$JF$250,122,0)</f>
        <v>0</v>
      </c>
      <c r="MB213" s="44">
        <f t="shared" ref="MB213:MB215" si="8039">SUM(LR213*$F213)</f>
        <v>0</v>
      </c>
      <c r="MC213" s="44">
        <f t="shared" ref="MC213:MC215" si="8040">SUM(LT213*$F213)</f>
        <v>0</v>
      </c>
      <c r="MD213" s="44">
        <f t="shared" ref="MD213:MD215" si="8041">SUM(LV213*$F213)</f>
        <v>0</v>
      </c>
      <c r="ME213" s="44">
        <f t="shared" ref="ME213:ME215" si="8042">SUM(LV213-LT213)</f>
        <v>0</v>
      </c>
      <c r="MF213" s="44">
        <f t="shared" ref="MF213:MF215" si="8043">SUM(LW213-LU213)</f>
        <v>0</v>
      </c>
      <c r="MG213" s="47">
        <f>'СДП (план)'!BE214</f>
        <v>0</v>
      </c>
      <c r="MH213" s="47">
        <f>'СДП (план)'!BF214</f>
        <v>0</v>
      </c>
      <c r="MI213" s="44">
        <f t="shared" ref="MI213:MI215" si="8044">SUM(MG213/12*$A$2)</f>
        <v>0</v>
      </c>
      <c r="MJ213" s="44">
        <f t="shared" ref="MJ213:MJ215" si="8045">SUM(MH213/12*$A$2)</f>
        <v>0</v>
      </c>
      <c r="MK213" s="44">
        <f>VLOOKUP($C213,факт!$D$8:$JF$250,63,0)</f>
        <v>0</v>
      </c>
      <c r="ML213" s="44">
        <f>VLOOKUP($C213,факт!$D$8:$JF$250,64,0)</f>
        <v>0</v>
      </c>
      <c r="MM213" s="44">
        <f>VLOOKUP($C213,факт!$D$8:$JF$250,65,0)</f>
        <v>0</v>
      </c>
      <c r="MN213" s="44">
        <f>VLOOKUP($C213,факт!$D$8:$JF$250,66,0)</f>
        <v>0</v>
      </c>
      <c r="MO213" s="44">
        <f>VLOOKUP($C213,факт!$D$8:$JF$250,67,0)</f>
        <v>0</v>
      </c>
      <c r="MP213" s="44">
        <f>VLOOKUP($C213,факт!$D$8:$JF$250,68,0)</f>
        <v>0</v>
      </c>
      <c r="MQ213" s="44">
        <f t="shared" ref="MQ213:MQ215" si="8046">SUM(MG213*$F213)</f>
        <v>0</v>
      </c>
      <c r="MR213" s="44">
        <f t="shared" ref="MR213:MR215" si="8047">SUM(MI213*$F213)</f>
        <v>0</v>
      </c>
      <c r="MS213" s="44">
        <f t="shared" ref="MS213:MS215" si="8048">SUM(MK213*$F213)</f>
        <v>0</v>
      </c>
      <c r="MT213" s="44">
        <f t="shared" ref="MT213:MT215" si="8049">SUM(MK213-MI213)</f>
        <v>0</v>
      </c>
      <c r="MU213" s="44">
        <f t="shared" ref="MU213:MU215" si="8050">SUM(ML213-MJ213)</f>
        <v>0</v>
      </c>
      <c r="MV213" s="47">
        <f>'СДП (план)'!BG214</f>
        <v>0</v>
      </c>
      <c r="MW213" s="47">
        <f>'СДП (план)'!BH214</f>
        <v>0</v>
      </c>
      <c r="MX213" s="44">
        <f t="shared" ref="MX213:MX215" si="8051">SUM(MV213/12*$A$2)</f>
        <v>0</v>
      </c>
      <c r="MY213" s="44">
        <f t="shared" ref="MY213:MY215" si="8052">SUM(MW213/12*$A$2)</f>
        <v>0</v>
      </c>
      <c r="MZ213" s="44">
        <f>VLOOKUP($C213,факт!$D$8:$JF$250,129,0)</f>
        <v>0</v>
      </c>
      <c r="NA213" s="44">
        <f>VLOOKUP($C213,факт!$D$8:$JF$250,130,0)</f>
        <v>0</v>
      </c>
      <c r="NB213" s="44">
        <f>VLOOKUP($C213,факт!$D$8:$JF$250,131,0)</f>
        <v>0</v>
      </c>
      <c r="NC213" s="44">
        <f>VLOOKUP($C213,факт!$D$8:$JF$250,132,0)</f>
        <v>0</v>
      </c>
      <c r="ND213" s="44">
        <f>VLOOKUP($C213,факт!$D$8:$JF$250,133,0)</f>
        <v>0</v>
      </c>
      <c r="NE213" s="44">
        <f>VLOOKUP($C213,факт!$D$8:$JF$250,134,0)</f>
        <v>0</v>
      </c>
      <c r="NF213" s="44">
        <f t="shared" ref="NF213:NF215" si="8053">SUM(MV213*$F213)</f>
        <v>0</v>
      </c>
      <c r="NG213" s="44">
        <f t="shared" ref="NG213:NG215" si="8054">SUM(MX213*$F213)</f>
        <v>0</v>
      </c>
      <c r="NH213" s="44">
        <f t="shared" ref="NH213:NH215" si="8055">SUM(MZ213*$F213)</f>
        <v>0</v>
      </c>
      <c r="NI213" s="44">
        <f t="shared" ref="NI213:NI215" si="8056">SUM(MZ213-MX213)</f>
        <v>0</v>
      </c>
      <c r="NJ213" s="44">
        <f t="shared" ref="NJ213:NJ215" si="8057">SUM(NA213-MY213)</f>
        <v>0</v>
      </c>
      <c r="NK213" s="44">
        <f>'СДП (план)'!BI214</f>
        <v>0</v>
      </c>
      <c r="NL213" s="44">
        <f>'СДП (план)'!BJ214</f>
        <v>0</v>
      </c>
      <c r="NM213" s="44">
        <f t="shared" ref="NM213:NM215" si="8058">SUM(NK213/12*$A$2)</f>
        <v>0</v>
      </c>
      <c r="NN213" s="44">
        <f t="shared" ref="NN213:NN215" si="8059">SUM(NL213/12*$A$2)</f>
        <v>0</v>
      </c>
      <c r="NO213" s="44">
        <f>VLOOKUP($C213,факт!$D$8:$JF$250,87,0)</f>
        <v>0</v>
      </c>
      <c r="NP213" s="44">
        <f>VLOOKUP($C213,факт!$D$8:$JF$250,88,0)</f>
        <v>0</v>
      </c>
      <c r="NQ213" s="44">
        <f>VLOOKUP($C213,факт!$D$8:$JF$250,89,0)</f>
        <v>0</v>
      </c>
      <c r="NR213" s="44">
        <f>VLOOKUP($C213,факт!$D$8:$JF$250,90,0)</f>
        <v>0</v>
      </c>
      <c r="NS213" s="44">
        <f>VLOOKUP($C213,факт!$D$8:$JF$250,91,0)</f>
        <v>0</v>
      </c>
      <c r="NT213" s="44">
        <f>VLOOKUP($C213,факт!$D$8:$JF$250,92,0)</f>
        <v>0</v>
      </c>
      <c r="NU213" s="44">
        <f t="shared" ref="NU213:NU215" si="8060">SUM(NK213*$F213)</f>
        <v>0</v>
      </c>
      <c r="NV213" s="44">
        <f t="shared" ref="NV213:NV215" si="8061">SUM(NM213*$F213)</f>
        <v>0</v>
      </c>
      <c r="NW213" s="44">
        <f t="shared" ref="NW213:NW215" si="8062">SUM(NO213*$F213)</f>
        <v>0</v>
      </c>
      <c r="NX213" s="44">
        <f t="shared" ref="NX213:NX215" si="8063">SUM(NO213-NM213)</f>
        <v>0</v>
      </c>
      <c r="NY213" s="44">
        <f t="shared" ref="NY213:NY215" si="8064">SUM(NP213-NN213)</f>
        <v>0</v>
      </c>
      <c r="NZ213" s="44">
        <f>'СДП (план)'!BK214</f>
        <v>0</v>
      </c>
      <c r="OA213" s="44">
        <f>'СДП (план)'!BL214</f>
        <v>0</v>
      </c>
      <c r="OB213" s="44">
        <f t="shared" ref="OB213:OB215" si="8065">SUM(NZ213/12*$A$2)</f>
        <v>0</v>
      </c>
      <c r="OC213" s="44">
        <f t="shared" ref="OC213:OC215" si="8066">SUM(OA213/12*$A$2)</f>
        <v>0</v>
      </c>
      <c r="OD213" s="44">
        <f>VLOOKUP($C213,факт!$D$8:$JF$250,147,0)</f>
        <v>0</v>
      </c>
      <c r="OE213" s="44">
        <f>VLOOKUP($C213,факт!$D$8:$JF$250,148,0)</f>
        <v>0</v>
      </c>
      <c r="OF213" s="44">
        <f>VLOOKUP($C213,факт!$D$8:$JF$250,149,0)</f>
        <v>0</v>
      </c>
      <c r="OG213" s="44">
        <f>VLOOKUP($C213,факт!$D$8:$JF$250,150,0)</f>
        <v>0</v>
      </c>
      <c r="OH213" s="44">
        <f>VLOOKUP($C213,факт!$D$8:$JF$250,151,0)</f>
        <v>0</v>
      </c>
      <c r="OI213" s="44">
        <f>VLOOKUP($C213,факт!$D$8:$JF$250,152,0)</f>
        <v>0</v>
      </c>
      <c r="OJ213" s="44">
        <f t="shared" ref="OJ213:OJ215" si="8067">SUM(NZ213*$F213)</f>
        <v>0</v>
      </c>
      <c r="OK213" s="44">
        <f t="shared" ref="OK213:OK215" si="8068">SUM(OB213*$F213)</f>
        <v>0</v>
      </c>
      <c r="OL213" s="44">
        <f t="shared" ref="OL213:OL215" si="8069">SUM(OD213*$F213)</f>
        <v>0</v>
      </c>
      <c r="OM213" s="44">
        <f t="shared" ref="OM213:OM215" si="8070">SUM(OD213-OB213)</f>
        <v>0</v>
      </c>
      <c r="ON213" s="44">
        <f t="shared" ref="ON213:ON215" si="8071">SUM(OE213-OC213)</f>
        <v>0</v>
      </c>
      <c r="OO213" s="44">
        <f>'СДП (план)'!BM214</f>
        <v>0</v>
      </c>
      <c r="OP213" s="44">
        <f>'СДП (план)'!BN214</f>
        <v>0</v>
      </c>
      <c r="OQ213" s="44">
        <f t="shared" ref="OQ213:OQ215" si="8072">SUM(OO213/12*$A$2)</f>
        <v>0</v>
      </c>
      <c r="OR213" s="44">
        <f t="shared" ref="OR213:OR215" si="8073">SUM(OP213/12*$A$2)</f>
        <v>0</v>
      </c>
      <c r="OS213" s="44">
        <f>VLOOKUP($C213,факт!$D$8:$JF$250,195,0)</f>
        <v>0</v>
      </c>
      <c r="OT213" s="44">
        <f>VLOOKUP($C213,факт!$D$8:$JF$250,196,0)</f>
        <v>0</v>
      </c>
      <c r="OU213" s="44">
        <f>VLOOKUP($C213,факт!$D$8:$JF$250,197,0)</f>
        <v>0</v>
      </c>
      <c r="OV213" s="44">
        <f>VLOOKUP($C213,факт!$D$8:$JF$250,198,0)</f>
        <v>0</v>
      </c>
      <c r="OW213" s="44">
        <f>VLOOKUP($C213,факт!$D$8:$JF$250,199,0)</f>
        <v>0</v>
      </c>
      <c r="OX213" s="44">
        <f>VLOOKUP($C213,факт!$D$8:$JF$250,200,0)</f>
        <v>0</v>
      </c>
      <c r="OY213" s="44">
        <f t="shared" ref="OY213:OY215" si="8074">SUM(OO213*$F213)</f>
        <v>0</v>
      </c>
      <c r="OZ213" s="44">
        <f t="shared" ref="OZ213:OZ215" si="8075">SUM(OQ213*$F213)</f>
        <v>0</v>
      </c>
      <c r="PA213" s="44">
        <f t="shared" ref="PA213:PA215" si="8076">SUM(OS213*$F213)</f>
        <v>0</v>
      </c>
      <c r="PB213" s="44">
        <f t="shared" ref="PB213:PB215" si="8077">SUM(OS213-OQ213)</f>
        <v>0</v>
      </c>
      <c r="PC213" s="44">
        <f t="shared" ref="PC213:PC215" si="8078">SUM(OT213-OR213)</f>
        <v>0</v>
      </c>
      <c r="PD213" s="44">
        <f>'СДП (план)'!BO214</f>
        <v>0</v>
      </c>
      <c r="PE213" s="44">
        <f>'СДП (план)'!BP214</f>
        <v>0</v>
      </c>
      <c r="PF213" s="44">
        <f t="shared" ref="PF213:PF215" si="8079">SUM(PD213/12*$A$2)</f>
        <v>0</v>
      </c>
      <c r="PG213" s="44">
        <f t="shared" ref="PG213:PG215" si="8080">SUM(PE213/12*$A$2)</f>
        <v>0</v>
      </c>
      <c r="PH213" s="44">
        <f>VLOOKUP($C213,факт!$D$8:$JF$250,201,0)</f>
        <v>0</v>
      </c>
      <c r="PI213" s="44">
        <f>VLOOKUP($C213,факт!$D$8:$JF$250,202,0)</f>
        <v>0</v>
      </c>
      <c r="PJ213" s="44">
        <f>VLOOKUP($C213,факт!$D$8:$JF$250,203,0)</f>
        <v>0</v>
      </c>
      <c r="PK213" s="44">
        <f>VLOOKUP($C213,факт!$D$8:$JF$250,204,0)</f>
        <v>0</v>
      </c>
      <c r="PL213" s="44">
        <f>VLOOKUP($C213,факт!$D$8:$JF$250,205,0)</f>
        <v>0</v>
      </c>
      <c r="PM213" s="44">
        <f>VLOOKUP($C213,факт!$D$8:$JF$250,206,0)</f>
        <v>0</v>
      </c>
      <c r="PN213" s="44">
        <f t="shared" ref="PN213:PN215" si="8081">SUM(PD213*$F213)</f>
        <v>0</v>
      </c>
      <c r="PO213" s="44">
        <f t="shared" ref="PO213:PO215" si="8082">SUM(PF213*$F213)</f>
        <v>0</v>
      </c>
      <c r="PP213" s="44">
        <f t="shared" ref="PP213:PP215" si="8083">SUM(PH213*$F213)</f>
        <v>0</v>
      </c>
      <c r="PQ213" s="44">
        <f t="shared" ref="PQ213:PQ215" si="8084">SUM(PH213-PF213)</f>
        <v>0</v>
      </c>
      <c r="PR213" s="44">
        <f t="shared" ref="PR213:PR215" si="8085">SUM(PI213-PG213)</f>
        <v>0</v>
      </c>
      <c r="PS213" s="44">
        <f>'СДП (план)'!BQ214</f>
        <v>0</v>
      </c>
      <c r="PT213" s="44">
        <f>'СДП (план)'!BR214</f>
        <v>0</v>
      </c>
      <c r="PU213" s="44">
        <f t="shared" ref="PU213:PU215" si="8086">SUM(PS213/12*$A$2)</f>
        <v>0</v>
      </c>
      <c r="PV213" s="44">
        <f t="shared" ref="PV213:PV215" si="8087">SUM(PT213/12*$A$2)</f>
        <v>0</v>
      </c>
      <c r="PW213" s="44">
        <f>VLOOKUP($C213,факт!$D$8:$JF$250,207,0)</f>
        <v>0</v>
      </c>
      <c r="PX213" s="44">
        <f>VLOOKUP($C213,факт!$D$8:$JF$250,208,0)</f>
        <v>0</v>
      </c>
      <c r="PY213" s="44">
        <f>VLOOKUP($C213,факт!$D$8:$JF$250,209,0)</f>
        <v>0</v>
      </c>
      <c r="PZ213" s="44">
        <f>VLOOKUP($C213,факт!$D$8:$JF$250,210,0)</f>
        <v>0</v>
      </c>
      <c r="QA213" s="44">
        <f>VLOOKUP($C213,факт!$D$8:$JF$250,211,0)</f>
        <v>0</v>
      </c>
      <c r="QB213" s="44">
        <f>VLOOKUP($C213,факт!$D$8:$JF$250,212,0)</f>
        <v>0</v>
      </c>
      <c r="QC213" s="44">
        <f t="shared" ref="QC213:QC215" si="8088">SUM(PS213*$F213)</f>
        <v>0</v>
      </c>
      <c r="QD213" s="44">
        <f t="shared" ref="QD213:QD215" si="8089">SUM(PU213*$F213)</f>
        <v>0</v>
      </c>
      <c r="QE213" s="44">
        <f t="shared" ref="QE213:QE215" si="8090">SUM(PW213*$F213)</f>
        <v>0</v>
      </c>
      <c r="QF213" s="44">
        <f t="shared" ref="QF213:QF215" si="8091">SUM(PW213-PU213)</f>
        <v>0</v>
      </c>
      <c r="QG213" s="44">
        <f t="shared" ref="QG213:QG215" si="8092">SUM(PX213-PV213)</f>
        <v>0</v>
      </c>
      <c r="QH213" s="53">
        <f>'СДП (план)'!BS214</f>
        <v>0</v>
      </c>
      <c r="QI213" s="44">
        <f>'СДП (план)'!BT214</f>
        <v>0</v>
      </c>
      <c r="QJ213" s="44">
        <f t="shared" ref="QJ213:QJ215" si="8093">SUM(QH213/12*$A$2)</f>
        <v>0</v>
      </c>
      <c r="QK213" s="44">
        <f t="shared" ref="QK213:QK215" si="8094">SUM(QI213/12*$A$2)</f>
        <v>0</v>
      </c>
      <c r="QL213" s="44">
        <f>VLOOKUP($C213,факт!$D$8:$JF$250,213,0)</f>
        <v>0</v>
      </c>
      <c r="QM213" s="44">
        <f>VLOOKUP($C213,факт!$D$8:$JF$250,214,0)</f>
        <v>0</v>
      </c>
      <c r="QN213" s="44">
        <f>VLOOKUP($C213,факт!$D$8:$JF$250,215,0)</f>
        <v>0</v>
      </c>
      <c r="QO213" s="44">
        <f>VLOOKUP($C213,факт!$D$8:$JF$250,216,0)</f>
        <v>0</v>
      </c>
      <c r="QP213" s="44">
        <f>VLOOKUP($C213,факт!$D$8:$JF$250,217,0)</f>
        <v>0</v>
      </c>
      <c r="QQ213" s="44">
        <f>VLOOKUP($C213,факт!$D$8:$JF$250,218,0)</f>
        <v>0</v>
      </c>
      <c r="QR213" s="44">
        <f t="shared" ref="QR213:QR215" si="8095">SUM(QH213*$F213)</f>
        <v>0</v>
      </c>
      <c r="QS213" s="44">
        <f t="shared" ref="QS213:QS215" si="8096">SUM(QJ213*$F213)</f>
        <v>0</v>
      </c>
      <c r="QT213" s="44">
        <f t="shared" ref="QT213:QT215" si="8097">SUM(QL213*$F213)</f>
        <v>0</v>
      </c>
      <c r="QU213" s="44">
        <f t="shared" ref="QU213:QU215" si="8098">SUM(QL213-QJ213)</f>
        <v>0</v>
      </c>
      <c r="QV213" s="44">
        <f t="shared" ref="QV213:QV215" si="8099">SUM(QM213-QK213)</f>
        <v>0</v>
      </c>
      <c r="QW213" s="45">
        <f>'СДП (план)'!BU214</f>
        <v>94</v>
      </c>
      <c r="QX213" s="44">
        <f>'СДП (план)'!BV214</f>
        <v>7598977.3763136007</v>
      </c>
      <c r="QY213" s="44">
        <f t="shared" ref="QY213:QY215" si="8100">SUM(QW213/12*$A$2)</f>
        <v>47</v>
      </c>
      <c r="QZ213" s="44">
        <f t="shared" ref="QZ213:QZ215" si="8101">SUM(QX213/12*$A$2)</f>
        <v>3799488.6881568003</v>
      </c>
      <c r="RA213" s="44">
        <f>VLOOKUP($C213,факт!$D$8:$JF$250,225,0)</f>
        <v>75</v>
      </c>
      <c r="RB213" s="44">
        <f>VLOOKUP($C213,факт!$D$8:$JF$250,226,0)</f>
        <v>6022593.4099999964</v>
      </c>
      <c r="RC213" s="44">
        <f>VLOOKUP($C213,факт!$D$8:$JF$250,227,0)</f>
        <v>75</v>
      </c>
      <c r="RD213" s="44">
        <f>VLOOKUP($C213,факт!$D$8:$JF$250,228,0)</f>
        <v>0</v>
      </c>
      <c r="RE213" s="44">
        <f>VLOOKUP($C213,факт!$D$8:$JF$250,229,0)</f>
        <v>0</v>
      </c>
      <c r="RF213" s="44">
        <f>VLOOKUP($C213,факт!$D$8:$JF$250,230,0)</f>
        <v>0</v>
      </c>
      <c r="RG213" s="44">
        <f t="shared" ref="RG213:RG215" si="8102">SUM(QW213*$F213)</f>
        <v>503.84000000000003</v>
      </c>
      <c r="RH213" s="44">
        <f t="shared" ref="RH213:RH215" si="8103">SUM(QY213*$F213)</f>
        <v>251.92000000000002</v>
      </c>
      <c r="RI213" s="44">
        <f t="shared" ref="RI213:RI215" si="8104">SUM(RA213*$F213)</f>
        <v>402</v>
      </c>
      <c r="RJ213" s="44">
        <f t="shared" ref="RJ213:RJ215" si="8105">SUM(RA213-QY213)</f>
        <v>28</v>
      </c>
      <c r="RK213" s="44">
        <f t="shared" ref="RK213:RK215" si="8106">SUM(RB213-QZ213)</f>
        <v>2223104.7218431961</v>
      </c>
      <c r="RL213" s="44">
        <f>'СДП (план)'!BW214</f>
        <v>0</v>
      </c>
      <c r="RM213" s="44">
        <f>'СДП (план)'!BX214</f>
        <v>0</v>
      </c>
      <c r="RN213" s="44">
        <f t="shared" ref="RN213:RN215" si="8107">SUM(RL213/12*$A$2)</f>
        <v>0</v>
      </c>
      <c r="RO213" s="44">
        <f t="shared" ref="RO213:RO215" si="8108">SUM(RM213/12*$A$2)</f>
        <v>0</v>
      </c>
      <c r="RP213" s="44">
        <f>VLOOKUP($C213,факт!$D$8:$JF$250,105,0)</f>
        <v>0</v>
      </c>
      <c r="RQ213" s="44">
        <f>VLOOKUP($C213,факт!$D$8:$JF$250,106,0)</f>
        <v>0</v>
      </c>
      <c r="RR213" s="44">
        <f>VLOOKUP($C213,факт!$D$8:$JF$250,107,0)</f>
        <v>0</v>
      </c>
      <c r="RS213" s="44">
        <f>VLOOKUP($C213,факт!$D$8:$JF$250,108,0)</f>
        <v>0</v>
      </c>
      <c r="RT213" s="44">
        <f>VLOOKUP($C213,факт!$D$8:$JF$250,109,0)</f>
        <v>0</v>
      </c>
      <c r="RU213" s="44">
        <f>VLOOKUP($C213,факт!$D$8:$JF$250,110,0)</f>
        <v>0</v>
      </c>
      <c r="RV213" s="44">
        <f t="shared" ref="RV213:RV215" si="8109">SUM(RL213*$F213)</f>
        <v>0</v>
      </c>
      <c r="RW213" s="44">
        <f t="shared" ref="RW213:RW215" si="8110">SUM(RN213*$F213)</f>
        <v>0</v>
      </c>
      <c r="RX213" s="44">
        <f t="shared" ref="RX213:RX215" si="8111">SUM(RP213*$F213)</f>
        <v>0</v>
      </c>
      <c r="RY213" s="44">
        <f t="shared" ref="RY213:RY215" si="8112">SUM(RP213-RN213)</f>
        <v>0</v>
      </c>
      <c r="RZ213" s="44">
        <f t="shared" ref="RZ213:RZ215" si="8113">SUM(RQ213-RO213)</f>
        <v>0</v>
      </c>
      <c r="SA213" s="44">
        <f>'СДП (план)'!BY214</f>
        <v>0</v>
      </c>
      <c r="SB213" s="44">
        <f>'СДП (план)'!BZ214</f>
        <v>0</v>
      </c>
      <c r="SC213" s="44">
        <f t="shared" ref="SC213:SC215" si="8114">SUM(SA213/12*$A$2)</f>
        <v>0</v>
      </c>
      <c r="SD213" s="44">
        <f t="shared" ref="SD213:SD215" si="8115">SUM(SB213/12*$A$2)</f>
        <v>0</v>
      </c>
      <c r="SE213" s="44">
        <f>VLOOKUP($C213,факт!$D$8:$JF$250,69,0)</f>
        <v>0</v>
      </c>
      <c r="SF213" s="44">
        <f>VLOOKUP($C213,факт!$D$8:$JF$250,70,0)</f>
        <v>0</v>
      </c>
      <c r="SG213" s="44">
        <f>VLOOKUP($C213,факт!$D$8:$JF$250,71,0)</f>
        <v>0</v>
      </c>
      <c r="SH213" s="44">
        <f>VLOOKUP($C213,факт!$D$8:$JF$250,72,0)</f>
        <v>0</v>
      </c>
      <c r="SI213" s="44">
        <f>VLOOKUP($C213,факт!$D$8:$JF$250,73,0)</f>
        <v>0</v>
      </c>
      <c r="SJ213" s="44">
        <f>VLOOKUP($C213,факт!$D$8:$JF$250,74,0)</f>
        <v>0</v>
      </c>
      <c r="SK213" s="44">
        <f t="shared" ref="SK213:SK215" si="8116">SUM(SA213*$F213)</f>
        <v>0</v>
      </c>
      <c r="SL213" s="44">
        <f t="shared" ref="SL213:SL215" si="8117">SUM(SC213*$F213)</f>
        <v>0</v>
      </c>
      <c r="SM213" s="44">
        <f t="shared" ref="SM213:SM215" si="8118">SUM(SE213*$F213)</f>
        <v>0</v>
      </c>
      <c r="SN213" s="44">
        <f t="shared" ref="SN213:SN215" si="8119">SUM(SE213-SC213)</f>
        <v>0</v>
      </c>
      <c r="SO213" s="44">
        <f t="shared" ref="SO213:SO215" si="8120">SUM(SF213-SD213)</f>
        <v>0</v>
      </c>
      <c r="SP213" s="53">
        <f>'СДП (план)'!CA214</f>
        <v>0</v>
      </c>
      <c r="SQ213" s="44">
        <f>'СДП (план)'!CB214</f>
        <v>0</v>
      </c>
      <c r="SR213" s="44">
        <f t="shared" ref="SR213:SR215" si="8121">SUM(SP213/12*$A$2)</f>
        <v>0</v>
      </c>
      <c r="SS213" s="44">
        <f t="shared" ref="SS213:SS215" si="8122">SUM(SQ213/12*$A$2)</f>
        <v>0</v>
      </c>
      <c r="ST213" s="163"/>
      <c r="SU213" s="163"/>
      <c r="SV213" s="163"/>
      <c r="SW213" s="44"/>
      <c r="SX213" s="44"/>
      <c r="SY213" s="44"/>
      <c r="SZ213" s="44">
        <f t="shared" ref="SZ213:SZ215" si="8123">SUM(SP213*$F213)</f>
        <v>0</v>
      </c>
      <c r="TA213" s="44">
        <f t="shared" ref="TA213:TA215" si="8124">SUM(SR213*$F213)</f>
        <v>0</v>
      </c>
      <c r="TB213" s="44">
        <f t="shared" ref="TB213:TB215" si="8125">SUM(ST213*$F213)</f>
        <v>0</v>
      </c>
      <c r="TC213" s="44">
        <f t="shared" ref="TC213:TC215" si="8126">SUM(ST213-SR213)</f>
        <v>0</v>
      </c>
      <c r="TD213" s="44">
        <f t="shared" ref="TD213:TD215" si="8127">SUM(SU213-SS213)</f>
        <v>0</v>
      </c>
      <c r="TE213" s="53">
        <f>'СДП (план)'!CC214</f>
        <v>0</v>
      </c>
      <c r="TF213" s="44">
        <f>'СДП (план)'!CD214</f>
        <v>0</v>
      </c>
      <c r="TG213" s="44">
        <f t="shared" ref="TG213:TG215" si="8128">SUM(TE213/12*$A$2)</f>
        <v>0</v>
      </c>
      <c r="TH213" s="44">
        <f t="shared" ref="TH213:TH215" si="8129">SUM(TF213/12*$A$2)</f>
        <v>0</v>
      </c>
      <c r="TI213" s="44">
        <f>VLOOKUP($C213,факт!$D$8:$JF$250,135,0)</f>
        <v>0</v>
      </c>
      <c r="TJ213" s="44">
        <f>VLOOKUP($C213,факт!$D$8:$JF$250,136,0)</f>
        <v>0</v>
      </c>
      <c r="TK213" s="44">
        <f>VLOOKUP($C213,факт!$D$8:$JF$250,137,0)</f>
        <v>0</v>
      </c>
      <c r="TL213" s="44">
        <f>VLOOKUP($C213,факт!$D$8:$JF$250,138,0)</f>
        <v>0</v>
      </c>
      <c r="TM213" s="44">
        <f>VLOOKUP($C213,факт!$D$8:$JF$250,139,0)</f>
        <v>0</v>
      </c>
      <c r="TN213" s="44">
        <f>VLOOKUP($C213,факт!$D$8:$JF$250,140,0)</f>
        <v>0</v>
      </c>
      <c r="TO213" s="44">
        <f t="shared" ref="TO213:TO215" si="8130">SUM(TE213*$F213)</f>
        <v>0</v>
      </c>
      <c r="TP213" s="44">
        <f t="shared" ref="TP213:TP215" si="8131">SUM(TG213*$F213)</f>
        <v>0</v>
      </c>
      <c r="TQ213" s="44">
        <f t="shared" ref="TQ213:TQ215" si="8132">SUM(TI213*$F213)</f>
        <v>0</v>
      </c>
      <c r="TR213" s="44">
        <f t="shared" ref="TR213:TR215" si="8133">SUM(TI213-TG213)</f>
        <v>0</v>
      </c>
      <c r="TS213" s="44">
        <f t="shared" ref="TS213:TS215" si="8134">SUM(TJ213-TH213)</f>
        <v>0</v>
      </c>
      <c r="TT213" s="47">
        <f>'СДП (план)'!CE214</f>
        <v>0</v>
      </c>
      <c r="TU213" s="47">
        <f>'СДП (план)'!CF214</f>
        <v>0</v>
      </c>
      <c r="TV213" s="44">
        <f t="shared" ref="TV213:TV215" si="8135">SUM(TT213/12*$A$2)</f>
        <v>0</v>
      </c>
      <c r="TW213" s="44">
        <f t="shared" ref="TW213:TW215" si="8136">SUM(TU213/12*$A$2)</f>
        <v>0</v>
      </c>
      <c r="TX213" s="44">
        <f>VLOOKUP($C213,факт!$D$8:$JF$250,75,0)</f>
        <v>0</v>
      </c>
      <c r="TY213" s="44">
        <f>VLOOKUP($C213,факт!$D$8:$JF$250,76,0)</f>
        <v>0</v>
      </c>
      <c r="TZ213" s="44">
        <f>VLOOKUP($C213,факт!$D$8:$JF$250,77,0)</f>
        <v>0</v>
      </c>
      <c r="UA213" s="44">
        <f>VLOOKUP($C213,факт!$D$8:$JF$250,78,0)</f>
        <v>0</v>
      </c>
      <c r="UB213" s="44">
        <f>VLOOKUP($C213,факт!$D$8:$JF$250,79,0)</f>
        <v>0</v>
      </c>
      <c r="UC213" s="44">
        <f>VLOOKUP($C213,факт!$D$8:$JF$250,80,0)</f>
        <v>0</v>
      </c>
      <c r="UD213" s="44">
        <f t="shared" ref="UD213:UD215" si="8137">SUM(TT213*$F213)</f>
        <v>0</v>
      </c>
      <c r="UE213" s="44">
        <f t="shared" ref="UE213:UE215" si="8138">SUM(TV213*$F213)</f>
        <v>0</v>
      </c>
      <c r="UF213" s="44">
        <f t="shared" ref="UF213:UF215" si="8139">SUM(TX213*$F213)</f>
        <v>0</v>
      </c>
      <c r="UG213" s="44">
        <f t="shared" ref="UG213:UG215" si="8140">SUM(TX213-TV213)</f>
        <v>0</v>
      </c>
      <c r="UH213" s="44">
        <f t="shared" ref="UH213:UH215" si="8141">SUM(TY213-TW213)</f>
        <v>0</v>
      </c>
      <c r="UI213" s="44">
        <f>'СДП (план)'!CG214</f>
        <v>0</v>
      </c>
      <c r="UJ213" s="44">
        <f>'СДП (план)'!CH214</f>
        <v>0</v>
      </c>
      <c r="UK213" s="44">
        <f t="shared" ref="UK213:UK215" si="8142">SUM(UI213/12*$A$2)</f>
        <v>0</v>
      </c>
      <c r="UL213" s="44">
        <f t="shared" ref="UL213:UL215" si="8143">SUM(UJ213/12*$A$2)</f>
        <v>0</v>
      </c>
      <c r="UM213" s="44">
        <f>VLOOKUP($C213,факт!$D$8:$JF$250,81,0)</f>
        <v>0</v>
      </c>
      <c r="UN213" s="44">
        <f>VLOOKUP($C213,факт!$D$8:$JF$250,82,0)</f>
        <v>0</v>
      </c>
      <c r="UO213" s="44">
        <f>VLOOKUP($C213,факт!$D$8:$JF$250,83,0)</f>
        <v>0</v>
      </c>
      <c r="UP213" s="44">
        <f>VLOOKUP($C213,факт!$D$8:$JF$250,84,0)</f>
        <v>0</v>
      </c>
      <c r="UQ213" s="44">
        <f>VLOOKUP($C213,факт!$D$8:$JF$250,85,0)</f>
        <v>0</v>
      </c>
      <c r="UR213" s="44">
        <f>VLOOKUP($C213,факт!$D$8:$JF$250,86,0)</f>
        <v>0</v>
      </c>
      <c r="US213" s="44">
        <f t="shared" ref="US213:US215" si="8144">SUM(UI213*$F213)</f>
        <v>0</v>
      </c>
      <c r="UT213" s="44">
        <f t="shared" ref="UT213:UT215" si="8145">SUM(UK213*$F213)</f>
        <v>0</v>
      </c>
      <c r="UU213" s="44">
        <f t="shared" ref="UU213:UU215" si="8146">SUM(UM213*$F213)</f>
        <v>0</v>
      </c>
      <c r="UV213" s="44">
        <f t="shared" ref="UV213:UV215" si="8147">SUM(UM213-UK213)</f>
        <v>0</v>
      </c>
      <c r="UW213" s="44">
        <f t="shared" ref="UW213:UW215" si="8148">SUM(UN213-UL213)</f>
        <v>0</v>
      </c>
      <c r="UX213" s="44">
        <f>'СДП (план)'!CI214</f>
        <v>0</v>
      </c>
      <c r="UY213" s="44">
        <f>'СДП (план)'!CJ214</f>
        <v>0</v>
      </c>
      <c r="UZ213" s="44">
        <f t="shared" ref="UZ213:UZ215" si="8149">SUM(UX213/12*$A$2)</f>
        <v>0</v>
      </c>
      <c r="VA213" s="44">
        <f t="shared" ref="VA213:VA215" si="8150">SUM(UY213/12*$A$2)</f>
        <v>0</v>
      </c>
      <c r="VB213" s="44">
        <f>VLOOKUP($C213,факт!$D$8:$JF$250,99,0)</f>
        <v>0</v>
      </c>
      <c r="VC213" s="44">
        <f>VLOOKUP($C213,факт!$D$8:$JF$250,100,0)</f>
        <v>0</v>
      </c>
      <c r="VD213" s="44">
        <f>VLOOKUP($C213,факт!$D$8:$JF$250,101,0)</f>
        <v>0</v>
      </c>
      <c r="VE213" s="44">
        <f>VLOOKUP($C213,факт!$D$8:$JF$250,102,0)</f>
        <v>0</v>
      </c>
      <c r="VF213" s="44">
        <f>VLOOKUP($C213,факт!$D$8:$JF$250,103,0)</f>
        <v>0</v>
      </c>
      <c r="VG213" s="44">
        <f>VLOOKUP($C213,факт!$D$8:$JF$250,104,0)</f>
        <v>0</v>
      </c>
      <c r="VH213" s="44">
        <f t="shared" ref="VH213:VH215" si="8151">SUM(UX213*$F213)</f>
        <v>0</v>
      </c>
      <c r="VI213" s="44">
        <f t="shared" ref="VI213:VI215" si="8152">SUM(UZ213*$F213)</f>
        <v>0</v>
      </c>
      <c r="VJ213" s="44">
        <f t="shared" ref="VJ213:VJ215" si="8153">SUM(VB213*$F213)</f>
        <v>0</v>
      </c>
      <c r="VK213" s="44">
        <f t="shared" ref="VK213:VK215" si="8154">SUM(VB213-UZ213)</f>
        <v>0</v>
      </c>
      <c r="VL213" s="44">
        <f t="shared" ref="VL213:VL215" si="8155">SUM(VC213-VA213)</f>
        <v>0</v>
      </c>
      <c r="VM213" s="44">
        <f>'СДП (план)'!CK214</f>
        <v>0</v>
      </c>
      <c r="VN213" s="44">
        <f>'СДП (план)'!CL214</f>
        <v>0</v>
      </c>
      <c r="VO213" s="44">
        <f t="shared" ref="VO213:VO215" si="8156">SUM(VM213/12*$A$2)</f>
        <v>0</v>
      </c>
      <c r="VP213" s="44">
        <f t="shared" ref="VP213:VP215" si="8157">SUM(VN213/12*$A$2)</f>
        <v>0</v>
      </c>
      <c r="VQ213" s="44">
        <f>VLOOKUP($C213,факт!$D$8:$JF$250,123,0)</f>
        <v>0</v>
      </c>
      <c r="VR213" s="44">
        <f>VLOOKUP($C213,факт!$D$8:$JF$250,124,0)</f>
        <v>0</v>
      </c>
      <c r="VS213" s="44">
        <f>VLOOKUP($C213,факт!$D$8:$JF$250,125,0)</f>
        <v>0</v>
      </c>
      <c r="VT213" s="44">
        <f>VLOOKUP($C213,факт!$D$8:$JF$250,126,0)</f>
        <v>0</v>
      </c>
      <c r="VU213" s="44">
        <f>VLOOKUP($C213,факт!$D$8:$JF$250,127,0)</f>
        <v>0</v>
      </c>
      <c r="VV213" s="44">
        <f>VLOOKUP($C213,факт!$D$8:$JF$250,128,0)</f>
        <v>0</v>
      </c>
      <c r="VW213" s="44">
        <f t="shared" ref="VW213:VW215" si="8158">SUM(VM213*$F213)</f>
        <v>0</v>
      </c>
      <c r="VX213" s="44">
        <f t="shared" ref="VX213:VX215" si="8159">SUM(VO213*$F213)</f>
        <v>0</v>
      </c>
      <c r="VY213" s="44">
        <f t="shared" ref="VY213:VY215" si="8160">SUM(VQ213*$F213)</f>
        <v>0</v>
      </c>
      <c r="VZ213" s="44">
        <f t="shared" ref="VZ213:VZ215" si="8161">SUM(VQ213-VO213)</f>
        <v>0</v>
      </c>
      <c r="WA213" s="44">
        <f t="shared" ref="WA213:WA215" si="8162">SUM(VR213-VP213)</f>
        <v>0</v>
      </c>
      <c r="WB213" s="44">
        <f>'СДП (план)'!CM214</f>
        <v>0</v>
      </c>
      <c r="WC213" s="44">
        <f>'СДП (план)'!CN214</f>
        <v>0</v>
      </c>
      <c r="WD213" s="44">
        <f t="shared" ref="WD213:WD215" si="8163">SUM(WB213/12*$A$2)</f>
        <v>0</v>
      </c>
      <c r="WE213" s="44">
        <f t="shared" ref="WE213:WE215" si="8164">SUM(WC213/12*$A$2)</f>
        <v>0</v>
      </c>
      <c r="WF213" s="44">
        <f>VLOOKUP($C213,факт!$D$8:$JF$250,141,0)</f>
        <v>0</v>
      </c>
      <c r="WG213" s="44">
        <f>VLOOKUP($C213,факт!$D$8:$JF$250,142,0)</f>
        <v>0</v>
      </c>
      <c r="WH213" s="44">
        <f>VLOOKUP($C213,факт!$D$8:$JF$250,143,0)</f>
        <v>0</v>
      </c>
      <c r="WI213" s="44">
        <f>VLOOKUP($C213,факт!$D$8:$JF$250,144,0)</f>
        <v>0</v>
      </c>
      <c r="WJ213" s="44">
        <f>VLOOKUP($C213,факт!$D$8:$JF$250,145,0)</f>
        <v>0</v>
      </c>
      <c r="WK213" s="44">
        <f>VLOOKUP($C213,факт!$D$8:$JF$250,146,0)</f>
        <v>0</v>
      </c>
      <c r="WL213" s="44">
        <f t="shared" ref="WL213:WL215" si="8165">SUM(WB213*$F213)</f>
        <v>0</v>
      </c>
      <c r="WM213" s="44">
        <f t="shared" ref="WM213:WM215" si="8166">SUM(WD213*$F213)</f>
        <v>0</v>
      </c>
      <c r="WN213" s="44">
        <f t="shared" ref="WN213:WN215" si="8167">SUM(WF213*$F213)</f>
        <v>0</v>
      </c>
      <c r="WO213" s="44">
        <f t="shared" ref="WO213:WO215" si="8168">SUM(WF213-WD213)</f>
        <v>0</v>
      </c>
      <c r="WP213" s="44">
        <f t="shared" ref="WP213:WP215" si="8169">SUM(WG213-WE213)</f>
        <v>0</v>
      </c>
      <c r="WQ213" s="44">
        <f>'СДП (план)'!CO214</f>
        <v>0</v>
      </c>
      <c r="WR213" s="44">
        <f>'СДП (план)'!CP214</f>
        <v>0</v>
      </c>
      <c r="WS213" s="44">
        <f t="shared" ref="WS213:WS215" si="8170">SUM(WQ213/12*$A$2)</f>
        <v>0</v>
      </c>
      <c r="WT213" s="44">
        <f t="shared" ref="WT213:WT215" si="8171">SUM(WR213/12*$A$2)</f>
        <v>0</v>
      </c>
      <c r="WU213" s="44">
        <f>VLOOKUP($C213,факт!$D$8:$JF$250,57,0)</f>
        <v>0</v>
      </c>
      <c r="WV213" s="44">
        <f>VLOOKUP($C213,факт!$D$8:$JF$250,58,0)</f>
        <v>0</v>
      </c>
      <c r="WW213" s="44">
        <f>VLOOKUP($C213,факт!$D$8:$JF$250,59,0)</f>
        <v>0</v>
      </c>
      <c r="WX213" s="44">
        <f>VLOOKUP($C213,факт!$D$8:$JF$250,60,0)</f>
        <v>0</v>
      </c>
      <c r="WY213" s="44">
        <f>VLOOKUP($C213,факт!$D$8:$JF$250,61,0)</f>
        <v>0</v>
      </c>
      <c r="WZ213" s="44">
        <f>VLOOKUP($C213,факт!$D$8:$JF$250,62,0)</f>
        <v>0</v>
      </c>
      <c r="XA213" s="44">
        <f t="shared" ref="XA213:XA215" si="8172">SUM(WQ213*$F213)</f>
        <v>0</v>
      </c>
      <c r="XB213" s="44">
        <f t="shared" ref="XB213:XB215" si="8173">SUM(WS213*$F213)</f>
        <v>0</v>
      </c>
      <c r="XC213" s="44">
        <f t="shared" ref="XC213:XC215" si="8174">SUM(WU213*$F213)</f>
        <v>0</v>
      </c>
      <c r="XD213" s="44">
        <f t="shared" ref="XD213:XD215" si="8175">SUM(WU213-WS213)</f>
        <v>0</v>
      </c>
      <c r="XE213" s="44">
        <f t="shared" ref="XE213:XE215" si="8176">SUM(WV213-WT213)</f>
        <v>0</v>
      </c>
      <c r="XF213" s="44">
        <f>'СДП (план)'!CQ214</f>
        <v>0</v>
      </c>
      <c r="XG213" s="44">
        <f>'СДП (план)'!CR214</f>
        <v>0</v>
      </c>
      <c r="XH213" s="44">
        <f t="shared" ref="XH213:XH215" si="8177">SUM(XF213/12*$A$2)</f>
        <v>0</v>
      </c>
      <c r="XI213" s="44">
        <f t="shared" ref="XI213:XI215" si="8178">SUM(XG213/12*$A$2)</f>
        <v>0</v>
      </c>
      <c r="XJ213" s="44">
        <f>VLOOKUP($C213,факт!$D$8:$JF$250,51,0)</f>
        <v>0</v>
      </c>
      <c r="XK213" s="44">
        <f>VLOOKUP($C213,факт!$D$8:$JF$250,52,0)</f>
        <v>0</v>
      </c>
      <c r="XL213" s="44">
        <f>VLOOKUP($C213,факт!$D$8:$JF$250,53,0)</f>
        <v>0</v>
      </c>
      <c r="XM213" s="44">
        <f>VLOOKUP($C213,факт!$D$8:$JF$250,54,0)</f>
        <v>0</v>
      </c>
      <c r="XN213" s="44">
        <f>VLOOKUP($C213,факт!$D$8:$JF$250,55,0)</f>
        <v>0</v>
      </c>
      <c r="XO213" s="44">
        <f>VLOOKUP($C213,факт!$D$8:$JF$250,56,0)</f>
        <v>0</v>
      </c>
      <c r="XP213" s="44">
        <f t="shared" ref="XP213:XP215" si="8179">SUM(XF213*$F213)</f>
        <v>0</v>
      </c>
      <c r="XQ213" s="44">
        <f t="shared" ref="XQ213:XQ215" si="8180">SUM(XH213*$F213)</f>
        <v>0</v>
      </c>
      <c r="XR213" s="44">
        <f t="shared" ref="XR213:XR215" si="8181">SUM(XJ213*$F213)</f>
        <v>0</v>
      </c>
      <c r="XS213" s="44">
        <f t="shared" ref="XS213:XS215" si="8182">SUM(XJ213-XH213)</f>
        <v>0</v>
      </c>
      <c r="XT213" s="44">
        <f t="shared" ref="XT213:XT215" si="8183">SUM(XK213-XI213)</f>
        <v>0</v>
      </c>
      <c r="XU213" s="8">
        <f>'СДП (план)'!CS214</f>
        <v>0</v>
      </c>
      <c r="XV213" s="3">
        <f>'СДП (план)'!CT214</f>
        <v>0</v>
      </c>
      <c r="XW213" s="44">
        <f t="shared" ref="XW213:XW215" si="8184">SUM(XU213/12*$A$2)</f>
        <v>0</v>
      </c>
      <c r="XX213" s="44">
        <f t="shared" ref="XX213:XX215" si="8185">SUM(XV213/12*$A$2)</f>
        <v>0</v>
      </c>
      <c r="XY213" s="44">
        <f>VLOOKUP($C213,факт!$D$8:$JF$250,93,0)</f>
        <v>0</v>
      </c>
      <c r="XZ213" s="44">
        <f>VLOOKUP($C213,факт!$D$8:$JF$250,94,0)</f>
        <v>0</v>
      </c>
      <c r="YA213" s="44">
        <f>VLOOKUP($C213,факт!$D$8:$JF$250,95,0)</f>
        <v>0</v>
      </c>
      <c r="YB213" s="44">
        <f>VLOOKUP($C213,факт!$D$8:$JF$250,96,0)</f>
        <v>0</v>
      </c>
      <c r="YC213" s="44">
        <f>VLOOKUP($C213,факт!$D$8:$JF$250,97,0)</f>
        <v>0</v>
      </c>
      <c r="YD213" s="44">
        <f>VLOOKUP($C213,факт!$D$8:$JF$250,98,0)</f>
        <v>0</v>
      </c>
      <c r="YE213" s="44">
        <f t="shared" ref="YE213:YE215" si="8186">SUM(XU213*$F213)</f>
        <v>0</v>
      </c>
      <c r="YF213" s="44">
        <f t="shared" ref="YF213:YF215" si="8187">SUM(XW213*$F213)</f>
        <v>0</v>
      </c>
      <c r="YG213" s="44">
        <f t="shared" ref="YG213:YG215" si="8188">SUM(XY213*$F213)</f>
        <v>0</v>
      </c>
      <c r="YH213" s="44">
        <f t="shared" ref="YH213:YH215" si="8189">SUM(XY213-XW213)</f>
        <v>0</v>
      </c>
      <c r="YI213" s="44">
        <f t="shared" ref="YI213:YI215" si="8190">SUM(XZ213-XX213)</f>
        <v>0</v>
      </c>
      <c r="YJ213" s="3">
        <f>'СДП (план)'!CU214</f>
        <v>0</v>
      </c>
      <c r="YK213" s="3">
        <f>'СДП (план)'!CV214</f>
        <v>0</v>
      </c>
      <c r="YL213" s="44">
        <f t="shared" ref="YL213:YL215" si="8191">SUM(YJ213/12*$A$2)</f>
        <v>0</v>
      </c>
      <c r="YM213" s="44">
        <f t="shared" ref="YM213:YM215" si="8192">SUM(YK213/12*$A$2)</f>
        <v>0</v>
      </c>
      <c r="YN213" s="44">
        <f>VLOOKUP($C213,факт!$D$8:$JF$250,243,0)</f>
        <v>0</v>
      </c>
      <c r="YO213" s="44">
        <f>VLOOKUP($C213,факт!$D$8:$JF$250,244,0)</f>
        <v>0</v>
      </c>
      <c r="YP213" s="44">
        <f>VLOOKUP($C213,факт!$D$8:$JF$250,245,0)</f>
        <v>0</v>
      </c>
      <c r="YQ213" s="44">
        <f>VLOOKUP($C213,факт!$D$8:$JF$250,246,0)</f>
        <v>0</v>
      </c>
      <c r="YR213" s="44">
        <f>VLOOKUP($C213,факт!$D$8:$JF$250,247,0)</f>
        <v>0</v>
      </c>
      <c r="YS213" s="44">
        <f>VLOOKUP($C213,факт!$D$8:$JF$250,248,0)</f>
        <v>0</v>
      </c>
      <c r="YT213" s="44">
        <f t="shared" ref="YT213:YT215" si="8193">SUM(YJ213*$F213)</f>
        <v>0</v>
      </c>
      <c r="YU213" s="44">
        <f t="shared" ref="YU213:YU215" si="8194">SUM(YL213*$F213)</f>
        <v>0</v>
      </c>
      <c r="YV213" s="44">
        <f t="shared" ref="YV213:YV215" si="8195">SUM(YN213*$F213)</f>
        <v>0</v>
      </c>
      <c r="YW213" s="44">
        <f t="shared" ref="YW213:YW215" si="8196">SUM(YN213-YL213)</f>
        <v>0</v>
      </c>
      <c r="YX213" s="44">
        <f t="shared" ref="YX213:YX215" si="8197">SUM(YO213-YM213)</f>
        <v>0</v>
      </c>
      <c r="YY213" s="44">
        <f>'СДП (план)'!CW214</f>
        <v>0</v>
      </c>
      <c r="YZ213" s="44">
        <f>'СДП (план)'!CX214</f>
        <v>0</v>
      </c>
      <c r="ZA213" s="44">
        <f t="shared" ref="ZA213:ZA215" si="8198">SUM(YY213/12*$A$2)</f>
        <v>0</v>
      </c>
      <c r="ZB213" s="44">
        <f t="shared" ref="ZB213:ZB215" si="8199">SUM(YZ213/12*$A$2)</f>
        <v>0</v>
      </c>
      <c r="ZC213" s="44">
        <f>VLOOKUP($C213,факт!$D$8:$JF$250,249,0)</f>
        <v>0</v>
      </c>
      <c r="ZD213" s="44">
        <f>VLOOKUP($C213,факт!$D$8:$JF$250,250,0)</f>
        <v>0</v>
      </c>
      <c r="ZE213" s="44">
        <f>VLOOKUP($C213,факт!$D$8:$JF$250,251,0)</f>
        <v>0</v>
      </c>
      <c r="ZF213" s="44">
        <f>VLOOKUP($C213,факт!$D$8:$JF$250,252,0)</f>
        <v>0</v>
      </c>
      <c r="ZG213" s="44">
        <f>VLOOKUP($C213,факт!$D$8:$JF$250,253,0)</f>
        <v>0</v>
      </c>
      <c r="ZH213" s="44">
        <f>VLOOKUP($C213,факт!$D$8:$JF$250,254,0)</f>
        <v>0</v>
      </c>
      <c r="ZI213" s="44">
        <f t="shared" ref="ZI213:ZI215" si="8200">SUM(YY213*$F213)</f>
        <v>0</v>
      </c>
      <c r="ZJ213" s="44">
        <f t="shared" ref="ZJ213:ZJ215" si="8201">SUM(ZA213*$F213)</f>
        <v>0</v>
      </c>
      <c r="ZK213" s="44">
        <f t="shared" ref="ZK213:ZK215" si="8202">SUM(ZC213*$F213)</f>
        <v>0</v>
      </c>
      <c r="ZL213" s="44">
        <f t="shared" ref="ZL213:ZL215" si="8203">SUM(ZC213-ZA213)</f>
        <v>0</v>
      </c>
      <c r="ZM213" s="44">
        <f t="shared" ref="ZM213:ZM215" si="8204">SUM(ZD213-ZB213)</f>
        <v>0</v>
      </c>
      <c r="ZN213" s="44"/>
      <c r="ZO213" s="44"/>
      <c r="ZP213" s="44"/>
      <c r="ZQ213" s="44"/>
      <c r="ZR213" s="44"/>
      <c r="ZS213" s="44"/>
      <c r="ZT213" s="44"/>
      <c r="ZU213" s="44"/>
      <c r="ZV213" s="44"/>
      <c r="ZW213" s="44"/>
      <c r="ZX213" s="44"/>
      <c r="ZY213" s="44"/>
      <c r="ZZ213" s="44"/>
      <c r="AAA213" s="44"/>
      <c r="AAB213" s="44"/>
      <c r="AAC213" s="49">
        <f t="shared" si="7625"/>
        <v>94</v>
      </c>
      <c r="AAD213" s="49">
        <f t="shared" si="7626"/>
        <v>7598977.3763136007</v>
      </c>
      <c r="AAE213" s="49">
        <f t="shared" si="7627"/>
        <v>47</v>
      </c>
      <c r="AAF213" s="49">
        <f t="shared" si="7628"/>
        <v>3799488.6881568003</v>
      </c>
      <c r="AAG213" s="49">
        <f t="shared" si="7607"/>
        <v>75</v>
      </c>
      <c r="AAH213" s="49">
        <f t="shared" si="7608"/>
        <v>6022593.4099999964</v>
      </c>
      <c r="AAI213" s="49">
        <f t="shared" si="7609"/>
        <v>75</v>
      </c>
      <c r="AAJ213" s="49">
        <f t="shared" si="7629"/>
        <v>0</v>
      </c>
      <c r="AAK213" s="49">
        <f t="shared" si="7630"/>
        <v>0</v>
      </c>
      <c r="AAL213" s="49">
        <f t="shared" si="7631"/>
        <v>0</v>
      </c>
      <c r="AAM213" s="49">
        <f t="shared" si="7632"/>
        <v>503.84000000000003</v>
      </c>
      <c r="AAN213" s="49">
        <f t="shared" si="7633"/>
        <v>251.92000000000002</v>
      </c>
      <c r="AAO213" s="49">
        <f t="shared" si="7634"/>
        <v>402</v>
      </c>
      <c r="AAP213" s="44">
        <f t="shared" ref="AAP213:AAP215" si="8205">SUM(AAG213-AAE213)</f>
        <v>28</v>
      </c>
      <c r="AAQ213" s="44">
        <f t="shared" ref="AAQ213:AAQ215" si="8206">SUM(AAH213-AAF213)</f>
        <v>2223104.7218431961</v>
      </c>
    </row>
    <row r="214" spans="1:719" s="54" customFormat="1" ht="37.5" hidden="1" customHeight="1" x14ac:dyDescent="0.25">
      <c r="A214" s="195"/>
      <c r="B214" s="233">
        <v>169</v>
      </c>
      <c r="C214" s="431" t="s">
        <v>727</v>
      </c>
      <c r="D214" s="372" t="s">
        <v>758</v>
      </c>
      <c r="E214" s="156">
        <v>15030</v>
      </c>
      <c r="F214" s="327">
        <v>4.0999999999999996</v>
      </c>
      <c r="G214" s="302">
        <v>0.13</v>
      </c>
      <c r="H214" s="2">
        <v>1</v>
      </c>
      <c r="I214" s="219"/>
      <c r="J214" s="219"/>
      <c r="K214" s="222">
        <v>1.4</v>
      </c>
      <c r="L214" s="222">
        <v>1.68</v>
      </c>
      <c r="M214" s="222">
        <v>2.23</v>
      </c>
      <c r="N214" s="223">
        <v>2.57</v>
      </c>
      <c r="O214" s="45">
        <f>'СДП (план)'!O215</f>
        <v>0</v>
      </c>
      <c r="P214" s="45">
        <f>'СДП (план)'!P215</f>
        <v>0</v>
      </c>
      <c r="Q214" s="44">
        <f t="shared" si="7907"/>
        <v>0</v>
      </c>
      <c r="R214" s="44">
        <f t="shared" si="7908"/>
        <v>0</v>
      </c>
      <c r="S214" s="44">
        <f>VLOOKUP($C214,факт!$D$8:$JF$250,39,0)</f>
        <v>0</v>
      </c>
      <c r="T214" s="44">
        <f>VLOOKUP($C214,факт!$D$8:$JF$250,40,0)</f>
        <v>0</v>
      </c>
      <c r="U214" s="44">
        <f>VLOOKUP($C214,факт!$D$8:$JF$250,41,0)</f>
        <v>0</v>
      </c>
      <c r="V214" s="44">
        <f>VLOOKUP($C214,факт!$D$8:$JF$250,42,0)</f>
        <v>0</v>
      </c>
      <c r="W214" s="44">
        <f>VLOOKUP($C214,факт!$D$8:$JF$250,43,0)</f>
        <v>0</v>
      </c>
      <c r="X214" s="44">
        <f>VLOOKUP($C214,факт!$D$8:$JF$250,44,0)</f>
        <v>0</v>
      </c>
      <c r="Y214" s="44">
        <f t="shared" si="7909"/>
        <v>0</v>
      </c>
      <c r="Z214" s="44">
        <f t="shared" si="7910"/>
        <v>0</v>
      </c>
      <c r="AA214" s="44">
        <f t="shared" si="7911"/>
        <v>0</v>
      </c>
      <c r="AB214" s="44">
        <f t="shared" si="7912"/>
        <v>0</v>
      </c>
      <c r="AC214" s="44">
        <f t="shared" si="7913"/>
        <v>0</v>
      </c>
      <c r="AD214" s="155">
        <f>'СДП (план)'!Q215</f>
        <v>0</v>
      </c>
      <c r="AE214" s="155">
        <f>'СДП (план)'!R215</f>
        <v>0</v>
      </c>
      <c r="AF214" s="44">
        <f t="shared" si="7914"/>
        <v>0</v>
      </c>
      <c r="AG214" s="44">
        <f t="shared" si="7915"/>
        <v>0</v>
      </c>
      <c r="AH214" s="44">
        <f>VLOOKUP($C214,факт!$D$8:$JF$250,21,0)</f>
        <v>0</v>
      </c>
      <c r="AI214" s="44">
        <f>VLOOKUP($C214,факт!$D$8:$JF$250,22,0)</f>
        <v>0</v>
      </c>
      <c r="AJ214" s="44">
        <f>VLOOKUP($C214,факт!$D$8:$JF$250,23,0)</f>
        <v>0</v>
      </c>
      <c r="AK214" s="44">
        <f>VLOOKUP($C214,факт!$D$8:$JF$250,24,0)</f>
        <v>0</v>
      </c>
      <c r="AL214" s="44">
        <f>VLOOKUP($C214,факт!$D$8:$JF$250,25,0)</f>
        <v>0</v>
      </c>
      <c r="AM214" s="44">
        <f>VLOOKUP($C214,факт!$D$8:$JF$250,26,0)</f>
        <v>0</v>
      </c>
      <c r="AN214" s="44">
        <f t="shared" si="7471"/>
        <v>0</v>
      </c>
      <c r="AO214" s="44">
        <f t="shared" si="7472"/>
        <v>0</v>
      </c>
      <c r="AP214" s="44">
        <f t="shared" si="7473"/>
        <v>0</v>
      </c>
      <c r="AQ214" s="44">
        <f t="shared" si="7474"/>
        <v>0</v>
      </c>
      <c r="AR214" s="44">
        <f t="shared" si="7475"/>
        <v>0</v>
      </c>
      <c r="AS214" s="44">
        <f>'СДП (план)'!S215</f>
        <v>0</v>
      </c>
      <c r="AT214" s="44">
        <f>'СДП (план)'!T215</f>
        <v>0</v>
      </c>
      <c r="AU214" s="44">
        <f t="shared" si="7916"/>
        <v>0</v>
      </c>
      <c r="AV214" s="44">
        <f t="shared" si="7917"/>
        <v>0</v>
      </c>
      <c r="AW214" s="44">
        <f>VLOOKUP($C214,факт!$D$8:$JF$250,3,0)</f>
        <v>0</v>
      </c>
      <c r="AX214" s="44">
        <f>VLOOKUP($C214,факт!$D$8:$JF$250,4,0)</f>
        <v>0</v>
      </c>
      <c r="AY214" s="44">
        <f>VLOOKUP($C214,факт!$D$8:$JF$250,5,0)</f>
        <v>0</v>
      </c>
      <c r="AZ214" s="44">
        <f>VLOOKUP($C214,факт!$D$8:$JF$250,6,0)</f>
        <v>0</v>
      </c>
      <c r="BA214" s="44">
        <f>VLOOKUP($C214,факт!$D$8:$JF$250,7,0)</f>
        <v>0</v>
      </c>
      <c r="BB214" s="44">
        <f>VLOOKUP($C214,факт!$D$8:$JF$250,8,0)</f>
        <v>0</v>
      </c>
      <c r="BC214" s="44">
        <f t="shared" si="7918"/>
        <v>0</v>
      </c>
      <c r="BD214" s="44">
        <f t="shared" si="7919"/>
        <v>0</v>
      </c>
      <c r="BE214" s="44">
        <f t="shared" si="7920"/>
        <v>0</v>
      </c>
      <c r="BF214" s="44">
        <f t="shared" si="7921"/>
        <v>0</v>
      </c>
      <c r="BG214" s="44">
        <f t="shared" si="7922"/>
        <v>0</v>
      </c>
      <c r="BH214" s="90">
        <f>'СДП (план)'!U215</f>
        <v>0</v>
      </c>
      <c r="BI214" s="3">
        <f>'СДП (план)'!V215</f>
        <v>0</v>
      </c>
      <c r="BJ214" s="44">
        <f t="shared" si="7923"/>
        <v>0</v>
      </c>
      <c r="BK214" s="44">
        <f t="shared" si="7924"/>
        <v>0</v>
      </c>
      <c r="BL214" s="44">
        <f>VLOOKUP($C214,факт!$D$8:$JF$250,27,0)</f>
        <v>0</v>
      </c>
      <c r="BM214" s="44">
        <f>VLOOKUP($C214,факт!$D$8:$JF$250,28,0)</f>
        <v>0</v>
      </c>
      <c r="BN214" s="44">
        <f>VLOOKUP($C214,факт!$D$8:$JF$250,29,0)</f>
        <v>0</v>
      </c>
      <c r="BO214" s="44">
        <f>VLOOKUP($C214,факт!$D$8:$JF$250,30,0)</f>
        <v>0</v>
      </c>
      <c r="BP214" s="44">
        <f>VLOOKUP($C214,факт!$D$8:$JF$250,31,0)</f>
        <v>0</v>
      </c>
      <c r="BQ214" s="44">
        <f>VLOOKUP($C214,факт!$D$8:$JF$250,32,0)</f>
        <v>0</v>
      </c>
      <c r="BR214" s="44">
        <f t="shared" si="7925"/>
        <v>0</v>
      </c>
      <c r="BS214" s="44">
        <f t="shared" si="7926"/>
        <v>0</v>
      </c>
      <c r="BT214" s="44">
        <f t="shared" si="7927"/>
        <v>0</v>
      </c>
      <c r="BU214" s="44">
        <f t="shared" si="7610"/>
        <v>0</v>
      </c>
      <c r="BV214" s="44">
        <f t="shared" si="7611"/>
        <v>0</v>
      </c>
      <c r="BW214" s="44">
        <f>'СДП (план)'!W215</f>
        <v>0</v>
      </c>
      <c r="BX214" s="44">
        <f>'СДП (план)'!X215</f>
        <v>0</v>
      </c>
      <c r="BY214" s="44">
        <f t="shared" si="7928"/>
        <v>0</v>
      </c>
      <c r="BZ214" s="44">
        <f t="shared" si="7929"/>
        <v>0</v>
      </c>
      <c r="CA214" s="44">
        <f>VLOOKUP($C214,факт!$D$8:$JF$250,9,0)</f>
        <v>0</v>
      </c>
      <c r="CB214" s="44">
        <f>VLOOKUP($C214,факт!$D$8:$JF$250,10,0)</f>
        <v>0</v>
      </c>
      <c r="CC214" s="44">
        <f>VLOOKUP($C214,факт!$D$8:$JF$250,11,0)</f>
        <v>0</v>
      </c>
      <c r="CD214" s="44">
        <f>VLOOKUP($C214,факт!$D$8:$JF$250,12,0)</f>
        <v>0</v>
      </c>
      <c r="CE214" s="44">
        <f>VLOOKUP($C214,факт!$D$8:$JF$250,13,0)</f>
        <v>0</v>
      </c>
      <c r="CF214" s="44">
        <f>VLOOKUP($C214,факт!$D$8:$JF$250,14,0)</f>
        <v>0</v>
      </c>
      <c r="CG214" s="44">
        <f t="shared" si="7930"/>
        <v>0</v>
      </c>
      <c r="CH214" s="44">
        <f t="shared" si="7931"/>
        <v>0</v>
      </c>
      <c r="CI214" s="44">
        <f t="shared" si="7932"/>
        <v>0</v>
      </c>
      <c r="CJ214" s="44">
        <f t="shared" si="7933"/>
        <v>0</v>
      </c>
      <c r="CK214" s="44">
        <f t="shared" si="7934"/>
        <v>0</v>
      </c>
      <c r="CL214" s="47">
        <f>'СДП (план)'!Y215</f>
        <v>0</v>
      </c>
      <c r="CM214" s="44">
        <f>'СДП (план)'!Z215</f>
        <v>0</v>
      </c>
      <c r="CN214" s="44">
        <f t="shared" si="7935"/>
        <v>0</v>
      </c>
      <c r="CO214" s="44">
        <f t="shared" si="7936"/>
        <v>0</v>
      </c>
      <c r="CP214" s="44">
        <f>VLOOKUP($C214,факт!$D$8:$JF$250,33,0)</f>
        <v>0</v>
      </c>
      <c r="CQ214" s="44">
        <f>VLOOKUP($C214,факт!$D$8:$JF$250,34,0)</f>
        <v>0</v>
      </c>
      <c r="CR214" s="44">
        <f>VLOOKUP($C214,факт!$D$8:$JF$250,35,0)</f>
        <v>0</v>
      </c>
      <c r="CS214" s="44">
        <f>VLOOKUP($C214,факт!$D$8:$JF$250,36,0)</f>
        <v>0</v>
      </c>
      <c r="CT214" s="44">
        <f>VLOOKUP($C214,факт!$D$8:$JF$250,37,0)</f>
        <v>0</v>
      </c>
      <c r="CU214" s="44">
        <f>VLOOKUP($C214,факт!$D$8:$JF$250,38,0)</f>
        <v>0</v>
      </c>
      <c r="CV214" s="44">
        <f t="shared" si="7937"/>
        <v>0</v>
      </c>
      <c r="CW214" s="44">
        <f t="shared" si="7938"/>
        <v>0</v>
      </c>
      <c r="CX214" s="44">
        <f t="shared" si="7939"/>
        <v>0</v>
      </c>
      <c r="CY214" s="44">
        <f t="shared" si="7940"/>
        <v>0</v>
      </c>
      <c r="CZ214" s="44">
        <f t="shared" si="7941"/>
        <v>0</v>
      </c>
      <c r="DA214" s="46">
        <f>'СДП (план)'!AA215</f>
        <v>0</v>
      </c>
      <c r="DB214" s="46">
        <f>'СДП (план)'!AB215</f>
        <v>0</v>
      </c>
      <c r="DC214" s="44">
        <f t="shared" si="7942"/>
        <v>0</v>
      </c>
      <c r="DD214" s="44">
        <f t="shared" si="7943"/>
        <v>0</v>
      </c>
      <c r="DE214" s="44">
        <f>VLOOKUP($C214,факт!$D$8:$JF$250,45,0)</f>
        <v>0</v>
      </c>
      <c r="DF214" s="44">
        <f>VLOOKUP($C214,факт!$D$8:$JF$250,46,0)</f>
        <v>0</v>
      </c>
      <c r="DG214" s="44">
        <f>VLOOKUP($C214,факт!$D$8:$JF$250,47,0)</f>
        <v>0</v>
      </c>
      <c r="DH214" s="44">
        <f>VLOOKUP($C214,факт!$D$8:$JF$250,48,0)</f>
        <v>0</v>
      </c>
      <c r="DI214" s="44">
        <f>VLOOKUP($C214,факт!$D$8:$JF$250,49,0)</f>
        <v>0</v>
      </c>
      <c r="DJ214" s="44">
        <f>VLOOKUP($C214,факт!$D$8:$JF$250,50,0)</f>
        <v>0</v>
      </c>
      <c r="DK214" s="44">
        <f t="shared" si="7944"/>
        <v>0</v>
      </c>
      <c r="DL214" s="44">
        <f t="shared" si="7945"/>
        <v>0</v>
      </c>
      <c r="DM214" s="44">
        <f t="shared" si="7946"/>
        <v>0</v>
      </c>
      <c r="DN214" s="44">
        <f t="shared" si="7947"/>
        <v>0</v>
      </c>
      <c r="DO214" s="44">
        <f t="shared" si="7948"/>
        <v>0</v>
      </c>
      <c r="DP214" s="5">
        <f>'СДП (план)'!AC215</f>
        <v>0</v>
      </c>
      <c r="DQ214" s="3">
        <f>'СДП (план)'!AD215</f>
        <v>0</v>
      </c>
      <c r="DR214" s="44">
        <f t="shared" si="7949"/>
        <v>0</v>
      </c>
      <c r="DS214" s="44">
        <f t="shared" si="7950"/>
        <v>0</v>
      </c>
      <c r="DT214" s="44">
        <f>VLOOKUP($C214,факт!$D$8:$JF$250,231,0)</f>
        <v>0</v>
      </c>
      <c r="DU214" s="44">
        <f>VLOOKUP($C214,факт!$D$8:$JF$250,232,0)</f>
        <v>0</v>
      </c>
      <c r="DV214" s="44">
        <f>VLOOKUP($C214,факт!$D$8:$JF$250,233,0)</f>
        <v>0</v>
      </c>
      <c r="DW214" s="44">
        <f>VLOOKUP($C214,факт!$D$8:$JF$250,234,0)</f>
        <v>0</v>
      </c>
      <c r="DX214" s="44">
        <f>VLOOKUP($C214,факт!$D$8:$JF$250,235,0)</f>
        <v>0</v>
      </c>
      <c r="DY214" s="44">
        <f>VLOOKUP($C214,факт!$D$8:$JF$250,236,0)</f>
        <v>0</v>
      </c>
      <c r="DZ214" s="44">
        <f t="shared" si="7951"/>
        <v>0</v>
      </c>
      <c r="EA214" s="44">
        <f t="shared" si="7952"/>
        <v>0</v>
      </c>
      <c r="EB214" s="44">
        <f t="shared" si="7953"/>
        <v>0</v>
      </c>
      <c r="EC214" s="44">
        <f t="shared" si="7954"/>
        <v>0</v>
      </c>
      <c r="ED214" s="44">
        <f t="shared" si="7955"/>
        <v>0</v>
      </c>
      <c r="EE214" s="44">
        <f>'СДП (план)'!CY215</f>
        <v>0</v>
      </c>
      <c r="EF214" s="44">
        <f>'СДП (план)'!CZ215</f>
        <v>0</v>
      </c>
      <c r="EG214" s="44">
        <f t="shared" si="7956"/>
        <v>0</v>
      </c>
      <c r="EH214" s="44">
        <f t="shared" si="7957"/>
        <v>0</v>
      </c>
      <c r="EI214" s="44"/>
      <c r="EJ214" s="44"/>
      <c r="EK214" s="44"/>
      <c r="EL214" s="44"/>
      <c r="EM214" s="44"/>
      <c r="EN214" s="44"/>
      <c r="EO214" s="44"/>
      <c r="EP214" s="44"/>
      <c r="EQ214" s="44"/>
      <c r="ER214" s="44"/>
      <c r="ES214" s="44"/>
      <c r="ET214" s="44">
        <f>'СДП (план)'!AE215</f>
        <v>0</v>
      </c>
      <c r="EU214" s="44">
        <f>'СДП (план)'!AF215</f>
        <v>0</v>
      </c>
      <c r="EV214" s="44">
        <f t="shared" si="7958"/>
        <v>0</v>
      </c>
      <c r="EW214" s="44">
        <f t="shared" si="7959"/>
        <v>0</v>
      </c>
      <c r="EX214" s="44">
        <f>VLOOKUP($C214,факт!$D$8:$JF$250,159,0)</f>
        <v>0</v>
      </c>
      <c r="EY214" s="44">
        <f>VLOOKUP($C214,факт!$D$8:$JF$250,160,0)</f>
        <v>0</v>
      </c>
      <c r="EZ214" s="44">
        <f>VLOOKUP($C214,факт!$D$8:$JF$250,161,0)</f>
        <v>0</v>
      </c>
      <c r="FA214" s="44">
        <f>VLOOKUP($C214,факт!$D$8:$JF$250,162,0)</f>
        <v>0</v>
      </c>
      <c r="FB214" s="44">
        <f>VLOOKUP($C214,факт!$D$8:$JF$250,163,0)</f>
        <v>0</v>
      </c>
      <c r="FC214" s="44">
        <f>VLOOKUP($C214,факт!$D$8:$JF$250,164,0)</f>
        <v>0</v>
      </c>
      <c r="FD214" s="44">
        <f t="shared" si="7960"/>
        <v>0</v>
      </c>
      <c r="FE214" s="44">
        <f t="shared" si="7961"/>
        <v>0</v>
      </c>
      <c r="FF214" s="44">
        <f t="shared" si="7962"/>
        <v>0</v>
      </c>
      <c r="FG214" s="44">
        <f t="shared" si="7963"/>
        <v>0</v>
      </c>
      <c r="FH214" s="44">
        <f t="shared" si="7964"/>
        <v>0</v>
      </c>
      <c r="FI214" s="5">
        <f>'СДП (план)'!AG215</f>
        <v>0</v>
      </c>
      <c r="FJ214" s="3">
        <f>'СДП (план)'!AH215</f>
        <v>0</v>
      </c>
      <c r="FK214" s="44">
        <f t="shared" si="7965"/>
        <v>0</v>
      </c>
      <c r="FL214" s="44">
        <f t="shared" si="7966"/>
        <v>0</v>
      </c>
      <c r="FM214" s="44">
        <f>VLOOKUP($C214,факт!$D$8:$JF$250,165,0)</f>
        <v>0</v>
      </c>
      <c r="FN214" s="44">
        <f>VLOOKUP($C214,факт!$D$8:$JF$250,166,0)</f>
        <v>0</v>
      </c>
      <c r="FO214" s="44">
        <f>VLOOKUP($C214,факт!$D$8:$JF$250,167,0)</f>
        <v>0</v>
      </c>
      <c r="FP214" s="44">
        <f>VLOOKUP($C214,факт!$D$8:$JF$250,168,0)</f>
        <v>0</v>
      </c>
      <c r="FQ214" s="44">
        <f>VLOOKUP($C214,факт!$D$8:$JF$250,169,0)</f>
        <v>0</v>
      </c>
      <c r="FR214" s="44">
        <f>VLOOKUP($C214,факт!$D$8:$JF$250,170,0)</f>
        <v>0</v>
      </c>
      <c r="FS214" s="44">
        <f t="shared" si="7967"/>
        <v>0</v>
      </c>
      <c r="FT214" s="44">
        <f t="shared" si="7968"/>
        <v>0</v>
      </c>
      <c r="FU214" s="44">
        <f t="shared" si="7969"/>
        <v>0</v>
      </c>
      <c r="FV214" s="44">
        <f t="shared" si="7970"/>
        <v>0</v>
      </c>
      <c r="FW214" s="44">
        <f t="shared" si="7971"/>
        <v>0</v>
      </c>
      <c r="FX214" s="5">
        <f>'СДП (план)'!AI215</f>
        <v>0</v>
      </c>
      <c r="FY214" s="3">
        <f>'СДП (план)'!AJ215</f>
        <v>0</v>
      </c>
      <c r="FZ214" s="44">
        <f t="shared" si="7972"/>
        <v>0</v>
      </c>
      <c r="GA214" s="44">
        <f t="shared" si="7973"/>
        <v>0</v>
      </c>
      <c r="GB214" s="44">
        <f>VLOOKUP($C214,факт!$D$8:$JF$250,219,0)</f>
        <v>0</v>
      </c>
      <c r="GC214" s="44">
        <f>VLOOKUP($C214,факт!$D$8:$JF$250,220,0)</f>
        <v>0</v>
      </c>
      <c r="GD214" s="44">
        <f>VLOOKUP($C214,факт!$D$8:$JF$250,221,0)</f>
        <v>0</v>
      </c>
      <c r="GE214" s="44">
        <f>VLOOKUP($C214,факт!$D$8:$JF$250,222,0)</f>
        <v>0</v>
      </c>
      <c r="GF214" s="44">
        <f>VLOOKUP($C214,факт!$D$8:$JF$250,223,0)</f>
        <v>0</v>
      </c>
      <c r="GG214" s="44">
        <f>VLOOKUP($C214,факт!$D$8:$JF$250,224,0)</f>
        <v>0</v>
      </c>
      <c r="GH214" s="44">
        <f t="shared" si="7503"/>
        <v>0</v>
      </c>
      <c r="GI214" s="44">
        <f t="shared" si="7504"/>
        <v>0</v>
      </c>
      <c r="GJ214" s="44">
        <f t="shared" si="7505"/>
        <v>0</v>
      </c>
      <c r="GK214" s="44">
        <f t="shared" si="7506"/>
        <v>0</v>
      </c>
      <c r="GL214" s="44">
        <f t="shared" si="7507"/>
        <v>0</v>
      </c>
      <c r="GM214" s="44">
        <f>'СДП (план)'!AK215</f>
        <v>0</v>
      </c>
      <c r="GN214" s="44">
        <f>'СДП (план)'!AL215</f>
        <v>0</v>
      </c>
      <c r="GO214" s="44">
        <f t="shared" si="7974"/>
        <v>0</v>
      </c>
      <c r="GP214" s="44">
        <f t="shared" si="7975"/>
        <v>0</v>
      </c>
      <c r="GQ214" s="44">
        <f>VLOOKUP($C214,факт!$D$8:$JF$250,237,0)</f>
        <v>0</v>
      </c>
      <c r="GR214" s="44">
        <f>VLOOKUP($C214,факт!$D$8:$JF$250,238,0)</f>
        <v>0</v>
      </c>
      <c r="GS214" s="44">
        <f>VLOOKUP($C214,факт!$D$8:$JF$250,239,0)</f>
        <v>0</v>
      </c>
      <c r="GT214" s="44">
        <f>VLOOKUP($C214,факт!$D$8:$JF$250,240,0)</f>
        <v>0</v>
      </c>
      <c r="GU214" s="44">
        <f>VLOOKUP($C214,факт!$D$8:$JF$250,241,0)</f>
        <v>0</v>
      </c>
      <c r="GV214" s="44">
        <f>VLOOKUP($C214,факт!$D$8:$JF$250,242,0)</f>
        <v>0</v>
      </c>
      <c r="GW214" s="44">
        <f t="shared" si="7976"/>
        <v>0</v>
      </c>
      <c r="GX214" s="44">
        <f t="shared" si="7977"/>
        <v>0</v>
      </c>
      <c r="GY214" s="44">
        <f t="shared" si="7978"/>
        <v>0</v>
      </c>
      <c r="GZ214" s="44">
        <f t="shared" si="7979"/>
        <v>0</v>
      </c>
      <c r="HA214" s="44">
        <f t="shared" si="7980"/>
        <v>0</v>
      </c>
      <c r="HB214" s="46">
        <f>'СДП (план)'!AM215</f>
        <v>0</v>
      </c>
      <c r="HC214" s="127">
        <f>'СДП (план)'!AN215</f>
        <v>0</v>
      </c>
      <c r="HD214" s="44">
        <f t="shared" si="7981"/>
        <v>0</v>
      </c>
      <c r="HE214" s="44">
        <f t="shared" si="7982"/>
        <v>0</v>
      </c>
      <c r="HF214" s="44"/>
      <c r="HG214" s="44"/>
      <c r="HH214" s="44"/>
      <c r="HI214" s="44"/>
      <c r="HJ214" s="44"/>
      <c r="HK214" s="44"/>
      <c r="HL214" s="44">
        <f t="shared" si="7983"/>
        <v>0</v>
      </c>
      <c r="HM214" s="44">
        <f t="shared" si="7984"/>
        <v>0</v>
      </c>
      <c r="HN214" s="44">
        <f t="shared" si="7985"/>
        <v>0</v>
      </c>
      <c r="HO214" s="44">
        <f t="shared" si="7986"/>
        <v>0</v>
      </c>
      <c r="HP214" s="44">
        <f t="shared" si="7987"/>
        <v>0</v>
      </c>
      <c r="HQ214" s="44">
        <f>'СДП (план)'!AO215</f>
        <v>0</v>
      </c>
      <c r="HR214" s="44">
        <f>'СДП (план)'!AP215</f>
        <v>0</v>
      </c>
      <c r="HS214" s="44">
        <f t="shared" si="7988"/>
        <v>0</v>
      </c>
      <c r="HT214" s="44">
        <f t="shared" si="7989"/>
        <v>0</v>
      </c>
      <c r="HU214" s="44">
        <f>VLOOKUP($C214,факт!$D$8:$JF$250,171,0)</f>
        <v>0</v>
      </c>
      <c r="HV214" s="44">
        <f>VLOOKUP($C214,факт!$D$8:$JF$250,172,0)</f>
        <v>0</v>
      </c>
      <c r="HW214" s="44">
        <f>VLOOKUP($C214,факт!$D$8:$JF$250,173,0)</f>
        <v>0</v>
      </c>
      <c r="HX214" s="44">
        <f>VLOOKUP($C214,факт!$D$8:$JF$250,174,0)</f>
        <v>0</v>
      </c>
      <c r="HY214" s="44">
        <f>VLOOKUP($C214,факт!$D$8:$JF$250,175,0)</f>
        <v>0</v>
      </c>
      <c r="HZ214" s="44">
        <f>VLOOKUP($C214,факт!$D$8:$JF$250,176,0)</f>
        <v>0</v>
      </c>
      <c r="IA214" s="44">
        <f t="shared" si="7990"/>
        <v>0</v>
      </c>
      <c r="IB214" s="44">
        <f t="shared" si="7991"/>
        <v>0</v>
      </c>
      <c r="IC214" s="44">
        <f t="shared" si="7992"/>
        <v>0</v>
      </c>
      <c r="ID214" s="44">
        <f t="shared" si="7993"/>
        <v>0</v>
      </c>
      <c r="IE214" s="44">
        <f t="shared" si="7994"/>
        <v>0</v>
      </c>
      <c r="IF214" s="44">
        <f>'СДП (план)'!AQ215</f>
        <v>0</v>
      </c>
      <c r="IG214" s="44">
        <f>'СДП (план)'!AR215</f>
        <v>0</v>
      </c>
      <c r="IH214" s="44">
        <f t="shared" si="7995"/>
        <v>0</v>
      </c>
      <c r="II214" s="44">
        <f t="shared" si="7996"/>
        <v>0</v>
      </c>
      <c r="IJ214" s="44"/>
      <c r="IK214" s="44"/>
      <c r="IL214" s="44"/>
      <c r="IM214" s="44"/>
      <c r="IN214" s="44"/>
      <c r="IO214" s="44"/>
      <c r="IP214" s="44">
        <f t="shared" si="7997"/>
        <v>0</v>
      </c>
      <c r="IQ214" s="44">
        <f t="shared" si="7998"/>
        <v>0</v>
      </c>
      <c r="IR214" s="44">
        <f t="shared" si="7999"/>
        <v>0</v>
      </c>
      <c r="IS214" s="44">
        <f t="shared" si="8000"/>
        <v>0</v>
      </c>
      <c r="IT214" s="44">
        <f t="shared" si="8001"/>
        <v>0</v>
      </c>
      <c r="IU214" s="44">
        <f>'СДП (план)'!AS215</f>
        <v>0</v>
      </c>
      <c r="IV214" s="44">
        <f>'СДП (план)'!AT215</f>
        <v>0</v>
      </c>
      <c r="IW214" s="44">
        <f t="shared" si="8002"/>
        <v>0</v>
      </c>
      <c r="IX214" s="44">
        <f t="shared" si="8003"/>
        <v>0</v>
      </c>
      <c r="IY214" s="44">
        <f>VLOOKUP($C214,факт!$D$8:$JF$250,183,0)</f>
        <v>0</v>
      </c>
      <c r="IZ214" s="44">
        <f>VLOOKUP($C214,факт!$D$8:$JF$250,184,0)</f>
        <v>0</v>
      </c>
      <c r="JA214" s="44">
        <f>VLOOKUP($C214,факт!$D$8:$JF$250,185,0)</f>
        <v>0</v>
      </c>
      <c r="JB214" s="44">
        <f>VLOOKUP($C214,факт!$D$8:$JF$250,186,0)</f>
        <v>0</v>
      </c>
      <c r="JC214" s="44">
        <f>VLOOKUP($C214,факт!$D$8:$JF$250,187,0)</f>
        <v>0</v>
      </c>
      <c r="JD214" s="44">
        <f>VLOOKUP($C214,факт!$D$8:$JF$250,188,0)</f>
        <v>0</v>
      </c>
      <c r="JE214" s="44">
        <f t="shared" si="8004"/>
        <v>0</v>
      </c>
      <c r="JF214" s="44">
        <f t="shared" si="8005"/>
        <v>0</v>
      </c>
      <c r="JG214" s="44">
        <f t="shared" si="8006"/>
        <v>0</v>
      </c>
      <c r="JH214" s="44">
        <f t="shared" si="8007"/>
        <v>0</v>
      </c>
      <c r="JI214" s="44">
        <f t="shared" si="8008"/>
        <v>0</v>
      </c>
      <c r="JJ214" s="5">
        <f>'СДП (план)'!AU215</f>
        <v>0</v>
      </c>
      <c r="JK214" s="3">
        <f>'СДП (план)'!AV215</f>
        <v>0</v>
      </c>
      <c r="JL214" s="44">
        <f t="shared" si="8009"/>
        <v>0</v>
      </c>
      <c r="JM214" s="44">
        <f t="shared" si="8010"/>
        <v>0</v>
      </c>
      <c r="JN214" s="44">
        <f>VLOOKUP($C214,факт!$D$8:$JF$250,189,0)</f>
        <v>0</v>
      </c>
      <c r="JO214" s="44">
        <f>VLOOKUP($C214,факт!$D$8:$JF$250,190,0)</f>
        <v>0</v>
      </c>
      <c r="JP214" s="44">
        <f>VLOOKUP($C214,факт!$D$8:$JF$250,191,0)</f>
        <v>0</v>
      </c>
      <c r="JQ214" s="44">
        <f>VLOOKUP($C214,факт!$D$8:$JF$250,192,0)</f>
        <v>0</v>
      </c>
      <c r="JR214" s="44">
        <f>VLOOKUP($C214,факт!$D$8:$JF$250,193,0)</f>
        <v>0</v>
      </c>
      <c r="JS214" s="44">
        <f>VLOOKUP($C214,факт!$D$8:$JF$250,194,0)</f>
        <v>0</v>
      </c>
      <c r="JT214" s="44">
        <f t="shared" si="8011"/>
        <v>0</v>
      </c>
      <c r="JU214" s="44">
        <f t="shared" si="8012"/>
        <v>0</v>
      </c>
      <c r="JV214" s="44">
        <f t="shared" si="8013"/>
        <v>0</v>
      </c>
      <c r="JW214" s="44">
        <f t="shared" si="8014"/>
        <v>0</v>
      </c>
      <c r="JX214" s="44">
        <f t="shared" si="8015"/>
        <v>0</v>
      </c>
      <c r="JY214" s="5">
        <f>'СДП (план)'!AW215</f>
        <v>0</v>
      </c>
      <c r="JZ214" s="3">
        <f>'СДП (план)'!AX215</f>
        <v>0</v>
      </c>
      <c r="KA214" s="44">
        <f t="shared" si="8016"/>
        <v>0</v>
      </c>
      <c r="KB214" s="44">
        <f t="shared" si="8017"/>
        <v>0</v>
      </c>
      <c r="KC214" s="44">
        <f>VLOOKUP($C214,факт!$D$8:$JF$250,177,0)</f>
        <v>0</v>
      </c>
      <c r="KD214" s="44">
        <f>VLOOKUP($C214,факт!$D$8:$JF$250,178,0)</f>
        <v>0</v>
      </c>
      <c r="KE214" s="44">
        <f>VLOOKUP($C214,факт!$D$8:$JF$250,179,0)</f>
        <v>0</v>
      </c>
      <c r="KF214" s="44">
        <f>VLOOKUP($C214,факт!$D$8:$JF$250,180,0)</f>
        <v>0</v>
      </c>
      <c r="KG214" s="44">
        <f>VLOOKUP($C214,факт!$D$8:$JF$250,181,0)</f>
        <v>0</v>
      </c>
      <c r="KH214" s="44">
        <f>VLOOKUP($C214,факт!$D$8:$JF$250,182,0)</f>
        <v>0</v>
      </c>
      <c r="KI214" s="44">
        <f t="shared" si="8018"/>
        <v>0</v>
      </c>
      <c r="KJ214" s="44">
        <f t="shared" si="8019"/>
        <v>0</v>
      </c>
      <c r="KK214" s="44">
        <f t="shared" si="8020"/>
        <v>0</v>
      </c>
      <c r="KL214" s="44">
        <f t="shared" si="8021"/>
        <v>0</v>
      </c>
      <c r="KM214" s="44">
        <f t="shared" si="8022"/>
        <v>0</v>
      </c>
      <c r="KN214" s="5">
        <f>'СДП (план)'!AY215</f>
        <v>0</v>
      </c>
      <c r="KO214" s="3">
        <f>'СДП (план)'!AZ215</f>
        <v>0</v>
      </c>
      <c r="KP214" s="44">
        <f t="shared" si="8023"/>
        <v>0</v>
      </c>
      <c r="KQ214" s="44">
        <f t="shared" si="8024"/>
        <v>0</v>
      </c>
      <c r="KR214" s="44"/>
      <c r="KS214" s="44"/>
      <c r="KT214" s="44"/>
      <c r="KU214" s="44"/>
      <c r="KV214" s="44"/>
      <c r="KW214" s="44"/>
      <c r="KX214" s="44">
        <f t="shared" si="8025"/>
        <v>0</v>
      </c>
      <c r="KY214" s="44">
        <f t="shared" si="8026"/>
        <v>0</v>
      </c>
      <c r="KZ214" s="44">
        <f t="shared" si="8027"/>
        <v>0</v>
      </c>
      <c r="LA214" s="44">
        <f t="shared" si="8028"/>
        <v>0</v>
      </c>
      <c r="LB214" s="44">
        <f t="shared" si="8029"/>
        <v>0</v>
      </c>
      <c r="LC214" s="44">
        <f>'СДП (план)'!BA215</f>
        <v>0</v>
      </c>
      <c r="LD214" s="44">
        <f>'СДП (план)'!BB215</f>
        <v>0</v>
      </c>
      <c r="LE214" s="44">
        <f t="shared" si="8030"/>
        <v>0</v>
      </c>
      <c r="LF214" s="44">
        <f t="shared" si="8031"/>
        <v>0</v>
      </c>
      <c r="LG214" s="44">
        <f>VLOOKUP($C214,факт!$D$8:$JF$250,111,0)</f>
        <v>0</v>
      </c>
      <c r="LH214" s="44">
        <f>VLOOKUP($C214,факт!$D$8:$JF$250,112,0)</f>
        <v>0</v>
      </c>
      <c r="LI214" s="44">
        <f>VLOOKUP($C214,факт!$D$8:$JF$250,113,0)</f>
        <v>0</v>
      </c>
      <c r="LJ214" s="44">
        <f>VLOOKUP($C214,факт!$D$8:$JF$250,114,0)</f>
        <v>0</v>
      </c>
      <c r="LK214" s="44">
        <f>VLOOKUP($C214,факт!$D$8:$JF$250,115,0)</f>
        <v>0</v>
      </c>
      <c r="LL214" s="44">
        <f>VLOOKUP($C214,факт!$D$8:$JF$250,116,0)</f>
        <v>0</v>
      </c>
      <c r="LM214" s="44">
        <f t="shared" si="8032"/>
        <v>0</v>
      </c>
      <c r="LN214" s="44">
        <f t="shared" si="8033"/>
        <v>0</v>
      </c>
      <c r="LO214" s="44">
        <f t="shared" si="8034"/>
        <v>0</v>
      </c>
      <c r="LP214" s="44">
        <f t="shared" si="8035"/>
        <v>0</v>
      </c>
      <c r="LQ214" s="44">
        <f t="shared" si="8036"/>
        <v>0</v>
      </c>
      <c r="LR214" s="44">
        <f>'СДП (план)'!BC215</f>
        <v>0</v>
      </c>
      <c r="LS214" s="44">
        <f>'СДП (план)'!BD215</f>
        <v>0</v>
      </c>
      <c r="LT214" s="44">
        <f t="shared" si="8037"/>
        <v>0</v>
      </c>
      <c r="LU214" s="44">
        <f t="shared" si="8038"/>
        <v>0</v>
      </c>
      <c r="LV214" s="44">
        <f>VLOOKUP($C214,факт!$D$8:$JF$250,117,0)</f>
        <v>0</v>
      </c>
      <c r="LW214" s="44">
        <f>VLOOKUP($C214,факт!$D$8:$JF$250,118,0)</f>
        <v>0</v>
      </c>
      <c r="LX214" s="44">
        <f>VLOOKUP($C214,факт!$D$8:$JF$250,119,0)</f>
        <v>0</v>
      </c>
      <c r="LY214" s="44">
        <f>VLOOKUP($C214,факт!$D$8:$JF$250,120,0)</f>
        <v>0</v>
      </c>
      <c r="LZ214" s="44">
        <f>VLOOKUP($C214,факт!$D$8:$JF$250,121,0)</f>
        <v>0</v>
      </c>
      <c r="MA214" s="44">
        <f>VLOOKUP($C214,факт!$D$8:$JF$250,122,0)</f>
        <v>0</v>
      </c>
      <c r="MB214" s="44">
        <f t="shared" si="8039"/>
        <v>0</v>
      </c>
      <c r="MC214" s="44">
        <f t="shared" si="8040"/>
        <v>0</v>
      </c>
      <c r="MD214" s="44">
        <f t="shared" si="8041"/>
        <v>0</v>
      </c>
      <c r="ME214" s="44">
        <f t="shared" si="8042"/>
        <v>0</v>
      </c>
      <c r="MF214" s="44">
        <f t="shared" si="8043"/>
        <v>0</v>
      </c>
      <c r="MG214" s="47">
        <f>'СДП (план)'!BE215</f>
        <v>0</v>
      </c>
      <c r="MH214" s="47">
        <f>'СДП (план)'!BF215</f>
        <v>0</v>
      </c>
      <c r="MI214" s="44">
        <f t="shared" si="8044"/>
        <v>0</v>
      </c>
      <c r="MJ214" s="44">
        <f t="shared" si="8045"/>
        <v>0</v>
      </c>
      <c r="MK214" s="44">
        <f>VLOOKUP($C214,факт!$D$8:$JF$250,63,0)</f>
        <v>0</v>
      </c>
      <c r="ML214" s="44">
        <f>VLOOKUP($C214,факт!$D$8:$JF$250,64,0)</f>
        <v>0</v>
      </c>
      <c r="MM214" s="44">
        <f>VLOOKUP($C214,факт!$D$8:$JF$250,65,0)</f>
        <v>0</v>
      </c>
      <c r="MN214" s="44">
        <f>VLOOKUP($C214,факт!$D$8:$JF$250,66,0)</f>
        <v>0</v>
      </c>
      <c r="MO214" s="44">
        <f>VLOOKUP($C214,факт!$D$8:$JF$250,67,0)</f>
        <v>0</v>
      </c>
      <c r="MP214" s="44">
        <f>VLOOKUP($C214,факт!$D$8:$JF$250,68,0)</f>
        <v>0</v>
      </c>
      <c r="MQ214" s="44">
        <f t="shared" si="8046"/>
        <v>0</v>
      </c>
      <c r="MR214" s="44">
        <f t="shared" si="8047"/>
        <v>0</v>
      </c>
      <c r="MS214" s="44">
        <f t="shared" si="8048"/>
        <v>0</v>
      </c>
      <c r="MT214" s="44">
        <f t="shared" si="8049"/>
        <v>0</v>
      </c>
      <c r="MU214" s="44">
        <f t="shared" si="8050"/>
        <v>0</v>
      </c>
      <c r="MV214" s="47">
        <f>'СДП (план)'!BG215</f>
        <v>0</v>
      </c>
      <c r="MW214" s="47">
        <f>'СДП (план)'!BH215</f>
        <v>0</v>
      </c>
      <c r="MX214" s="44">
        <f t="shared" si="8051"/>
        <v>0</v>
      </c>
      <c r="MY214" s="44">
        <f t="shared" si="8052"/>
        <v>0</v>
      </c>
      <c r="MZ214" s="44">
        <f>VLOOKUP($C214,факт!$D$8:$JF$250,129,0)</f>
        <v>0</v>
      </c>
      <c r="NA214" s="44">
        <f>VLOOKUP($C214,факт!$D$8:$JF$250,130,0)</f>
        <v>0</v>
      </c>
      <c r="NB214" s="44">
        <f>VLOOKUP($C214,факт!$D$8:$JF$250,131,0)</f>
        <v>0</v>
      </c>
      <c r="NC214" s="44">
        <f>VLOOKUP($C214,факт!$D$8:$JF$250,132,0)</f>
        <v>0</v>
      </c>
      <c r="ND214" s="44">
        <f>VLOOKUP($C214,факт!$D$8:$JF$250,133,0)</f>
        <v>0</v>
      </c>
      <c r="NE214" s="44">
        <f>VLOOKUP($C214,факт!$D$8:$JF$250,134,0)</f>
        <v>0</v>
      </c>
      <c r="NF214" s="44">
        <f t="shared" si="8053"/>
        <v>0</v>
      </c>
      <c r="NG214" s="44">
        <f t="shared" si="8054"/>
        <v>0</v>
      </c>
      <c r="NH214" s="44">
        <f t="shared" si="8055"/>
        <v>0</v>
      </c>
      <c r="NI214" s="44">
        <f t="shared" si="8056"/>
        <v>0</v>
      </c>
      <c r="NJ214" s="44">
        <f t="shared" si="8057"/>
        <v>0</v>
      </c>
      <c r="NK214" s="44">
        <f>'СДП (план)'!BI215</f>
        <v>0</v>
      </c>
      <c r="NL214" s="44">
        <f>'СДП (план)'!BJ215</f>
        <v>0</v>
      </c>
      <c r="NM214" s="44">
        <f t="shared" si="8058"/>
        <v>0</v>
      </c>
      <c r="NN214" s="44">
        <f t="shared" si="8059"/>
        <v>0</v>
      </c>
      <c r="NO214" s="44">
        <f>VLOOKUP($C214,факт!$D$8:$JF$250,87,0)</f>
        <v>0</v>
      </c>
      <c r="NP214" s="44">
        <f>VLOOKUP($C214,факт!$D$8:$JF$250,88,0)</f>
        <v>0</v>
      </c>
      <c r="NQ214" s="44">
        <f>VLOOKUP($C214,факт!$D$8:$JF$250,89,0)</f>
        <v>0</v>
      </c>
      <c r="NR214" s="44">
        <f>VLOOKUP($C214,факт!$D$8:$JF$250,90,0)</f>
        <v>0</v>
      </c>
      <c r="NS214" s="44">
        <f>VLOOKUP($C214,факт!$D$8:$JF$250,91,0)</f>
        <v>0</v>
      </c>
      <c r="NT214" s="44">
        <f>VLOOKUP($C214,факт!$D$8:$JF$250,92,0)</f>
        <v>0</v>
      </c>
      <c r="NU214" s="44">
        <f t="shared" si="8060"/>
        <v>0</v>
      </c>
      <c r="NV214" s="44">
        <f t="shared" si="8061"/>
        <v>0</v>
      </c>
      <c r="NW214" s="44">
        <f t="shared" si="8062"/>
        <v>0</v>
      </c>
      <c r="NX214" s="44">
        <f t="shared" si="8063"/>
        <v>0</v>
      </c>
      <c r="NY214" s="44">
        <f t="shared" si="8064"/>
        <v>0</v>
      </c>
      <c r="NZ214" s="44">
        <f>'СДП (план)'!BK215</f>
        <v>0</v>
      </c>
      <c r="OA214" s="44">
        <f>'СДП (план)'!BL215</f>
        <v>0</v>
      </c>
      <c r="OB214" s="44">
        <f t="shared" si="8065"/>
        <v>0</v>
      </c>
      <c r="OC214" s="44">
        <f t="shared" si="8066"/>
        <v>0</v>
      </c>
      <c r="OD214" s="44">
        <f>VLOOKUP($C214,факт!$D$8:$JF$250,147,0)</f>
        <v>0</v>
      </c>
      <c r="OE214" s="44">
        <f>VLOOKUP($C214,факт!$D$8:$JF$250,148,0)</f>
        <v>0</v>
      </c>
      <c r="OF214" s="44">
        <f>VLOOKUP($C214,факт!$D$8:$JF$250,149,0)</f>
        <v>0</v>
      </c>
      <c r="OG214" s="44">
        <f>VLOOKUP($C214,факт!$D$8:$JF$250,150,0)</f>
        <v>0</v>
      </c>
      <c r="OH214" s="44">
        <f>VLOOKUP($C214,факт!$D$8:$JF$250,151,0)</f>
        <v>0</v>
      </c>
      <c r="OI214" s="44">
        <f>VLOOKUP($C214,факт!$D$8:$JF$250,152,0)</f>
        <v>0</v>
      </c>
      <c r="OJ214" s="44">
        <f t="shared" si="8067"/>
        <v>0</v>
      </c>
      <c r="OK214" s="44">
        <f t="shared" si="8068"/>
        <v>0</v>
      </c>
      <c r="OL214" s="44">
        <f t="shared" si="8069"/>
        <v>0</v>
      </c>
      <c r="OM214" s="44">
        <f t="shared" si="8070"/>
        <v>0</v>
      </c>
      <c r="ON214" s="44">
        <f t="shared" si="8071"/>
        <v>0</v>
      </c>
      <c r="OO214" s="44">
        <f>'СДП (план)'!BM215</f>
        <v>0</v>
      </c>
      <c r="OP214" s="44">
        <f>'СДП (план)'!BN215</f>
        <v>0</v>
      </c>
      <c r="OQ214" s="44">
        <f t="shared" si="8072"/>
        <v>0</v>
      </c>
      <c r="OR214" s="44">
        <f t="shared" si="8073"/>
        <v>0</v>
      </c>
      <c r="OS214" s="44">
        <f>VLOOKUP($C214,факт!$D$8:$JF$250,195,0)</f>
        <v>0</v>
      </c>
      <c r="OT214" s="44">
        <f>VLOOKUP($C214,факт!$D$8:$JF$250,196,0)</f>
        <v>0</v>
      </c>
      <c r="OU214" s="44">
        <f>VLOOKUP($C214,факт!$D$8:$JF$250,197,0)</f>
        <v>0</v>
      </c>
      <c r="OV214" s="44">
        <f>VLOOKUP($C214,факт!$D$8:$JF$250,198,0)</f>
        <v>0</v>
      </c>
      <c r="OW214" s="44">
        <f>VLOOKUP($C214,факт!$D$8:$JF$250,199,0)</f>
        <v>0</v>
      </c>
      <c r="OX214" s="44">
        <f>VLOOKUP($C214,факт!$D$8:$JF$250,200,0)</f>
        <v>0</v>
      </c>
      <c r="OY214" s="44">
        <f t="shared" si="8074"/>
        <v>0</v>
      </c>
      <c r="OZ214" s="44">
        <f t="shared" si="8075"/>
        <v>0</v>
      </c>
      <c r="PA214" s="44">
        <f t="shared" si="8076"/>
        <v>0</v>
      </c>
      <c r="PB214" s="44">
        <f t="shared" si="8077"/>
        <v>0</v>
      </c>
      <c r="PC214" s="44">
        <f t="shared" si="8078"/>
        <v>0</v>
      </c>
      <c r="PD214" s="44">
        <f>'СДП (план)'!BO215</f>
        <v>0</v>
      </c>
      <c r="PE214" s="44">
        <f>'СДП (план)'!BP215</f>
        <v>0</v>
      </c>
      <c r="PF214" s="44">
        <f t="shared" si="8079"/>
        <v>0</v>
      </c>
      <c r="PG214" s="44">
        <f t="shared" si="8080"/>
        <v>0</v>
      </c>
      <c r="PH214" s="44">
        <f>VLOOKUP($C214,факт!$D$8:$JF$250,201,0)</f>
        <v>0</v>
      </c>
      <c r="PI214" s="44">
        <f>VLOOKUP($C214,факт!$D$8:$JF$250,202,0)</f>
        <v>0</v>
      </c>
      <c r="PJ214" s="44">
        <f>VLOOKUP($C214,факт!$D$8:$JF$250,203,0)</f>
        <v>0</v>
      </c>
      <c r="PK214" s="44">
        <f>VLOOKUP($C214,факт!$D$8:$JF$250,204,0)</f>
        <v>0</v>
      </c>
      <c r="PL214" s="44">
        <f>VLOOKUP($C214,факт!$D$8:$JF$250,205,0)</f>
        <v>0</v>
      </c>
      <c r="PM214" s="44">
        <f>VLOOKUP($C214,факт!$D$8:$JF$250,206,0)</f>
        <v>0</v>
      </c>
      <c r="PN214" s="44">
        <f t="shared" si="8081"/>
        <v>0</v>
      </c>
      <c r="PO214" s="44">
        <f t="shared" si="8082"/>
        <v>0</v>
      </c>
      <c r="PP214" s="44">
        <f t="shared" si="8083"/>
        <v>0</v>
      </c>
      <c r="PQ214" s="44">
        <f t="shared" si="8084"/>
        <v>0</v>
      </c>
      <c r="PR214" s="44">
        <f t="shared" si="8085"/>
        <v>0</v>
      </c>
      <c r="PS214" s="44">
        <f>'СДП (план)'!BQ215</f>
        <v>0</v>
      </c>
      <c r="PT214" s="44">
        <f>'СДП (план)'!BR215</f>
        <v>0</v>
      </c>
      <c r="PU214" s="44">
        <f t="shared" si="8086"/>
        <v>0</v>
      </c>
      <c r="PV214" s="44">
        <f t="shared" si="8087"/>
        <v>0</v>
      </c>
      <c r="PW214" s="44">
        <f>VLOOKUP($C214,факт!$D$8:$JF$250,207,0)</f>
        <v>101</v>
      </c>
      <c r="PX214" s="44">
        <f>VLOOKUP($C214,факт!$D$8:$JF$250,208,0)</f>
        <v>6774117.469999996</v>
      </c>
      <c r="PY214" s="44">
        <f>VLOOKUP($C214,факт!$D$8:$JF$250,209,0)</f>
        <v>404</v>
      </c>
      <c r="PZ214" s="44">
        <f>VLOOKUP($C214,факт!$D$8:$JF$250,210,0)</f>
        <v>1</v>
      </c>
      <c r="QA214" s="44">
        <f>VLOOKUP($C214,факт!$D$8:$JF$250,211,0)</f>
        <v>67070.47</v>
      </c>
      <c r="QB214" s="44">
        <f>VLOOKUP($C214,факт!$D$8:$JF$250,212,0)</f>
        <v>4</v>
      </c>
      <c r="QC214" s="44">
        <f t="shared" si="8088"/>
        <v>0</v>
      </c>
      <c r="QD214" s="44">
        <f t="shared" si="8089"/>
        <v>0</v>
      </c>
      <c r="QE214" s="44">
        <f t="shared" si="8090"/>
        <v>414.09999999999997</v>
      </c>
      <c r="QF214" s="44">
        <f t="shared" si="8091"/>
        <v>101</v>
      </c>
      <c r="QG214" s="44">
        <f t="shared" si="8092"/>
        <v>6774117.469999996</v>
      </c>
      <c r="QH214" s="53">
        <f>'СДП (план)'!BS215</f>
        <v>0</v>
      </c>
      <c r="QI214" s="44">
        <f>'СДП (план)'!BT215</f>
        <v>0</v>
      </c>
      <c r="QJ214" s="44">
        <f t="shared" si="8093"/>
        <v>0</v>
      </c>
      <c r="QK214" s="44">
        <f t="shared" si="8094"/>
        <v>0</v>
      </c>
      <c r="QL214" s="44">
        <f>VLOOKUP($C214,факт!$D$8:$JF$250,213,0)</f>
        <v>0</v>
      </c>
      <c r="QM214" s="44">
        <f>VLOOKUP($C214,факт!$D$8:$JF$250,214,0)</f>
        <v>0</v>
      </c>
      <c r="QN214" s="44">
        <f>VLOOKUP($C214,факт!$D$8:$JF$250,215,0)</f>
        <v>0</v>
      </c>
      <c r="QO214" s="44">
        <f>VLOOKUP($C214,факт!$D$8:$JF$250,216,0)</f>
        <v>0</v>
      </c>
      <c r="QP214" s="44">
        <f>VLOOKUP($C214,факт!$D$8:$JF$250,217,0)</f>
        <v>0</v>
      </c>
      <c r="QQ214" s="44">
        <f>VLOOKUP($C214,факт!$D$8:$JF$250,218,0)</f>
        <v>0</v>
      </c>
      <c r="QR214" s="44">
        <f t="shared" si="8095"/>
        <v>0</v>
      </c>
      <c r="QS214" s="44">
        <f t="shared" si="8096"/>
        <v>0</v>
      </c>
      <c r="QT214" s="44">
        <f t="shared" si="8097"/>
        <v>0</v>
      </c>
      <c r="QU214" s="44">
        <f t="shared" si="8098"/>
        <v>0</v>
      </c>
      <c r="QV214" s="44">
        <f t="shared" si="8099"/>
        <v>0</v>
      </c>
      <c r="QW214" s="45">
        <f>'СДП (план)'!BU215</f>
        <v>0</v>
      </c>
      <c r="QX214" s="44">
        <f>'СДП (план)'!BV215</f>
        <v>0</v>
      </c>
      <c r="QY214" s="44">
        <f t="shared" si="8100"/>
        <v>0</v>
      </c>
      <c r="QZ214" s="44">
        <f t="shared" si="8101"/>
        <v>0</v>
      </c>
      <c r="RA214" s="44">
        <f>VLOOKUP($C214,факт!$D$8:$JF$250,225,0)</f>
        <v>0</v>
      </c>
      <c r="RB214" s="44">
        <f>VLOOKUP($C214,факт!$D$8:$JF$250,226,0)</f>
        <v>0</v>
      </c>
      <c r="RC214" s="44">
        <f>VLOOKUP($C214,факт!$D$8:$JF$250,227,0)</f>
        <v>0</v>
      </c>
      <c r="RD214" s="44">
        <f>VLOOKUP($C214,факт!$D$8:$JF$250,228,0)</f>
        <v>0</v>
      </c>
      <c r="RE214" s="44">
        <f>VLOOKUP($C214,факт!$D$8:$JF$250,229,0)</f>
        <v>0</v>
      </c>
      <c r="RF214" s="44">
        <f>VLOOKUP($C214,факт!$D$8:$JF$250,230,0)</f>
        <v>0</v>
      </c>
      <c r="RG214" s="44">
        <f t="shared" si="8102"/>
        <v>0</v>
      </c>
      <c r="RH214" s="44">
        <f t="shared" si="8103"/>
        <v>0</v>
      </c>
      <c r="RI214" s="44">
        <f t="shared" si="8104"/>
        <v>0</v>
      </c>
      <c r="RJ214" s="44">
        <f t="shared" si="8105"/>
        <v>0</v>
      </c>
      <c r="RK214" s="44">
        <f t="shared" si="8106"/>
        <v>0</v>
      </c>
      <c r="RL214" s="44">
        <f>'СДП (план)'!BW215</f>
        <v>0</v>
      </c>
      <c r="RM214" s="44">
        <f>'СДП (план)'!BX215</f>
        <v>0</v>
      </c>
      <c r="RN214" s="44">
        <f t="shared" si="8107"/>
        <v>0</v>
      </c>
      <c r="RO214" s="44">
        <f t="shared" si="8108"/>
        <v>0</v>
      </c>
      <c r="RP214" s="44">
        <f>VLOOKUP($C214,факт!$D$8:$JF$250,105,0)</f>
        <v>0</v>
      </c>
      <c r="RQ214" s="44">
        <f>VLOOKUP($C214,факт!$D$8:$JF$250,106,0)</f>
        <v>0</v>
      </c>
      <c r="RR214" s="44">
        <f>VLOOKUP($C214,факт!$D$8:$JF$250,107,0)</f>
        <v>0</v>
      </c>
      <c r="RS214" s="44">
        <f>VLOOKUP($C214,факт!$D$8:$JF$250,108,0)</f>
        <v>0</v>
      </c>
      <c r="RT214" s="44">
        <f>VLOOKUP($C214,факт!$D$8:$JF$250,109,0)</f>
        <v>0</v>
      </c>
      <c r="RU214" s="44">
        <f>VLOOKUP($C214,факт!$D$8:$JF$250,110,0)</f>
        <v>0</v>
      </c>
      <c r="RV214" s="44">
        <f t="shared" si="8109"/>
        <v>0</v>
      </c>
      <c r="RW214" s="44">
        <f t="shared" si="8110"/>
        <v>0</v>
      </c>
      <c r="RX214" s="44">
        <f t="shared" si="8111"/>
        <v>0</v>
      </c>
      <c r="RY214" s="44">
        <f t="shared" si="8112"/>
        <v>0</v>
      </c>
      <c r="RZ214" s="44">
        <f t="shared" si="8113"/>
        <v>0</v>
      </c>
      <c r="SA214" s="44">
        <f>'СДП (план)'!BY215</f>
        <v>0</v>
      </c>
      <c r="SB214" s="44">
        <f>'СДП (план)'!BZ215</f>
        <v>0</v>
      </c>
      <c r="SC214" s="44">
        <f t="shared" si="8114"/>
        <v>0</v>
      </c>
      <c r="SD214" s="44">
        <f t="shared" si="8115"/>
        <v>0</v>
      </c>
      <c r="SE214" s="44">
        <f>VLOOKUP($C214,факт!$D$8:$JF$250,69,0)</f>
        <v>0</v>
      </c>
      <c r="SF214" s="44">
        <f>VLOOKUP($C214,факт!$D$8:$JF$250,70,0)</f>
        <v>0</v>
      </c>
      <c r="SG214" s="44">
        <f>VLOOKUP($C214,факт!$D$8:$JF$250,71,0)</f>
        <v>0</v>
      </c>
      <c r="SH214" s="44">
        <f>VLOOKUP($C214,факт!$D$8:$JF$250,72,0)</f>
        <v>0</v>
      </c>
      <c r="SI214" s="44">
        <f>VLOOKUP($C214,факт!$D$8:$JF$250,73,0)</f>
        <v>0</v>
      </c>
      <c r="SJ214" s="44">
        <f>VLOOKUP($C214,факт!$D$8:$JF$250,74,0)</f>
        <v>0</v>
      </c>
      <c r="SK214" s="44">
        <f t="shared" si="8116"/>
        <v>0</v>
      </c>
      <c r="SL214" s="44">
        <f t="shared" si="8117"/>
        <v>0</v>
      </c>
      <c r="SM214" s="44">
        <f t="shared" si="8118"/>
        <v>0</v>
      </c>
      <c r="SN214" s="44">
        <f t="shared" si="8119"/>
        <v>0</v>
      </c>
      <c r="SO214" s="44">
        <f t="shared" si="8120"/>
        <v>0</v>
      </c>
      <c r="SP214" s="53">
        <f>'СДП (план)'!CA215</f>
        <v>0</v>
      </c>
      <c r="SQ214" s="44">
        <f>'СДП (план)'!CB215</f>
        <v>0</v>
      </c>
      <c r="SR214" s="44">
        <f t="shared" si="8121"/>
        <v>0</v>
      </c>
      <c r="SS214" s="44">
        <f t="shared" si="8122"/>
        <v>0</v>
      </c>
      <c r="ST214" s="163"/>
      <c r="SU214" s="163"/>
      <c r="SV214" s="163"/>
      <c r="SW214" s="44"/>
      <c r="SX214" s="44"/>
      <c r="SY214" s="44"/>
      <c r="SZ214" s="44">
        <f t="shared" si="8123"/>
        <v>0</v>
      </c>
      <c r="TA214" s="44">
        <f t="shared" si="8124"/>
        <v>0</v>
      </c>
      <c r="TB214" s="44">
        <f t="shared" si="8125"/>
        <v>0</v>
      </c>
      <c r="TC214" s="44">
        <f t="shared" si="8126"/>
        <v>0</v>
      </c>
      <c r="TD214" s="44">
        <f t="shared" si="8127"/>
        <v>0</v>
      </c>
      <c r="TE214" s="53">
        <f>'СДП (план)'!CC215</f>
        <v>0</v>
      </c>
      <c r="TF214" s="44">
        <f>'СДП (план)'!CD215</f>
        <v>0</v>
      </c>
      <c r="TG214" s="44">
        <f t="shared" si="8128"/>
        <v>0</v>
      </c>
      <c r="TH214" s="44">
        <f t="shared" si="8129"/>
        <v>0</v>
      </c>
      <c r="TI214" s="44">
        <f>VLOOKUP($C214,факт!$D$8:$JF$250,135,0)</f>
        <v>0</v>
      </c>
      <c r="TJ214" s="44">
        <f>VLOOKUP($C214,факт!$D$8:$JF$250,136,0)</f>
        <v>0</v>
      </c>
      <c r="TK214" s="44">
        <f>VLOOKUP($C214,факт!$D$8:$JF$250,137,0)</f>
        <v>0</v>
      </c>
      <c r="TL214" s="44">
        <f>VLOOKUP($C214,факт!$D$8:$JF$250,138,0)</f>
        <v>0</v>
      </c>
      <c r="TM214" s="44">
        <f>VLOOKUP($C214,факт!$D$8:$JF$250,139,0)</f>
        <v>0</v>
      </c>
      <c r="TN214" s="44">
        <f>VLOOKUP($C214,факт!$D$8:$JF$250,140,0)</f>
        <v>0</v>
      </c>
      <c r="TO214" s="44">
        <f t="shared" si="8130"/>
        <v>0</v>
      </c>
      <c r="TP214" s="44">
        <f t="shared" si="8131"/>
        <v>0</v>
      </c>
      <c r="TQ214" s="44">
        <f t="shared" si="8132"/>
        <v>0</v>
      </c>
      <c r="TR214" s="44">
        <f t="shared" si="8133"/>
        <v>0</v>
      </c>
      <c r="TS214" s="44">
        <f t="shared" si="8134"/>
        <v>0</v>
      </c>
      <c r="TT214" s="47">
        <f>'СДП (план)'!CE215</f>
        <v>0</v>
      </c>
      <c r="TU214" s="47">
        <f>'СДП (план)'!CF215</f>
        <v>0</v>
      </c>
      <c r="TV214" s="44">
        <f t="shared" si="8135"/>
        <v>0</v>
      </c>
      <c r="TW214" s="44">
        <f t="shared" si="8136"/>
        <v>0</v>
      </c>
      <c r="TX214" s="44">
        <f>VLOOKUP($C214,факт!$D$8:$JF$250,75,0)</f>
        <v>0</v>
      </c>
      <c r="TY214" s="44">
        <f>VLOOKUP($C214,факт!$D$8:$JF$250,76,0)</f>
        <v>0</v>
      </c>
      <c r="TZ214" s="44">
        <f>VLOOKUP($C214,факт!$D$8:$JF$250,77,0)</f>
        <v>0</v>
      </c>
      <c r="UA214" s="44">
        <f>VLOOKUP($C214,факт!$D$8:$JF$250,78,0)</f>
        <v>0</v>
      </c>
      <c r="UB214" s="44">
        <f>VLOOKUP($C214,факт!$D$8:$JF$250,79,0)</f>
        <v>0</v>
      </c>
      <c r="UC214" s="44">
        <f>VLOOKUP($C214,факт!$D$8:$JF$250,80,0)</f>
        <v>0</v>
      </c>
      <c r="UD214" s="44">
        <f t="shared" si="8137"/>
        <v>0</v>
      </c>
      <c r="UE214" s="44">
        <f t="shared" si="8138"/>
        <v>0</v>
      </c>
      <c r="UF214" s="44">
        <f t="shared" si="8139"/>
        <v>0</v>
      </c>
      <c r="UG214" s="44">
        <f t="shared" si="8140"/>
        <v>0</v>
      </c>
      <c r="UH214" s="44">
        <f t="shared" si="8141"/>
        <v>0</v>
      </c>
      <c r="UI214" s="44">
        <f>'СДП (план)'!CG215</f>
        <v>0</v>
      </c>
      <c r="UJ214" s="44">
        <f>'СДП (план)'!CH215</f>
        <v>0</v>
      </c>
      <c r="UK214" s="44">
        <f t="shared" si="8142"/>
        <v>0</v>
      </c>
      <c r="UL214" s="44">
        <f t="shared" si="8143"/>
        <v>0</v>
      </c>
      <c r="UM214" s="44">
        <f>VLOOKUP($C214,факт!$D$8:$JF$250,81,0)</f>
        <v>0</v>
      </c>
      <c r="UN214" s="44">
        <f>VLOOKUP($C214,факт!$D$8:$JF$250,82,0)</f>
        <v>0</v>
      </c>
      <c r="UO214" s="44">
        <f>VLOOKUP($C214,факт!$D$8:$JF$250,83,0)</f>
        <v>0</v>
      </c>
      <c r="UP214" s="44">
        <f>VLOOKUP($C214,факт!$D$8:$JF$250,84,0)</f>
        <v>0</v>
      </c>
      <c r="UQ214" s="44">
        <f>VLOOKUP($C214,факт!$D$8:$JF$250,85,0)</f>
        <v>0</v>
      </c>
      <c r="UR214" s="44">
        <f>VLOOKUP($C214,факт!$D$8:$JF$250,86,0)</f>
        <v>0</v>
      </c>
      <c r="US214" s="44">
        <f t="shared" si="8144"/>
        <v>0</v>
      </c>
      <c r="UT214" s="44">
        <f t="shared" si="8145"/>
        <v>0</v>
      </c>
      <c r="UU214" s="44">
        <f t="shared" si="8146"/>
        <v>0</v>
      </c>
      <c r="UV214" s="44">
        <f t="shared" si="8147"/>
        <v>0</v>
      </c>
      <c r="UW214" s="44">
        <f t="shared" si="8148"/>
        <v>0</v>
      </c>
      <c r="UX214" s="44">
        <f>'СДП (план)'!CI215</f>
        <v>0</v>
      </c>
      <c r="UY214" s="44">
        <f>'СДП (план)'!CJ215</f>
        <v>0</v>
      </c>
      <c r="UZ214" s="44">
        <f t="shared" si="8149"/>
        <v>0</v>
      </c>
      <c r="VA214" s="44">
        <f t="shared" si="8150"/>
        <v>0</v>
      </c>
      <c r="VB214" s="44">
        <f>VLOOKUP($C214,факт!$D$8:$JF$250,99,0)</f>
        <v>0</v>
      </c>
      <c r="VC214" s="44">
        <f>VLOOKUP($C214,факт!$D$8:$JF$250,100,0)</f>
        <v>0</v>
      </c>
      <c r="VD214" s="44">
        <f>VLOOKUP($C214,факт!$D$8:$JF$250,101,0)</f>
        <v>0</v>
      </c>
      <c r="VE214" s="44">
        <f>VLOOKUP($C214,факт!$D$8:$JF$250,102,0)</f>
        <v>0</v>
      </c>
      <c r="VF214" s="44">
        <f>VLOOKUP($C214,факт!$D$8:$JF$250,103,0)</f>
        <v>0</v>
      </c>
      <c r="VG214" s="44">
        <f>VLOOKUP($C214,факт!$D$8:$JF$250,104,0)</f>
        <v>0</v>
      </c>
      <c r="VH214" s="44">
        <f t="shared" si="8151"/>
        <v>0</v>
      </c>
      <c r="VI214" s="44">
        <f t="shared" si="8152"/>
        <v>0</v>
      </c>
      <c r="VJ214" s="44">
        <f t="shared" si="8153"/>
        <v>0</v>
      </c>
      <c r="VK214" s="44">
        <f t="shared" si="8154"/>
        <v>0</v>
      </c>
      <c r="VL214" s="44">
        <f t="shared" si="8155"/>
        <v>0</v>
      </c>
      <c r="VM214" s="44">
        <f>'СДП (план)'!CK215</f>
        <v>0</v>
      </c>
      <c r="VN214" s="44">
        <f>'СДП (план)'!CL215</f>
        <v>0</v>
      </c>
      <c r="VO214" s="44">
        <f t="shared" si="8156"/>
        <v>0</v>
      </c>
      <c r="VP214" s="44">
        <f t="shared" si="8157"/>
        <v>0</v>
      </c>
      <c r="VQ214" s="44">
        <f>VLOOKUP($C214,факт!$D$8:$JF$250,123,0)</f>
        <v>0</v>
      </c>
      <c r="VR214" s="44">
        <f>VLOOKUP($C214,факт!$D$8:$JF$250,124,0)</f>
        <v>0</v>
      </c>
      <c r="VS214" s="44">
        <f>VLOOKUP($C214,факт!$D$8:$JF$250,125,0)</f>
        <v>0</v>
      </c>
      <c r="VT214" s="44">
        <f>VLOOKUP($C214,факт!$D$8:$JF$250,126,0)</f>
        <v>0</v>
      </c>
      <c r="VU214" s="44">
        <f>VLOOKUP($C214,факт!$D$8:$JF$250,127,0)</f>
        <v>0</v>
      </c>
      <c r="VV214" s="44">
        <f>VLOOKUP($C214,факт!$D$8:$JF$250,128,0)</f>
        <v>0</v>
      </c>
      <c r="VW214" s="44">
        <f t="shared" si="8158"/>
        <v>0</v>
      </c>
      <c r="VX214" s="44">
        <f t="shared" si="8159"/>
        <v>0</v>
      </c>
      <c r="VY214" s="44">
        <f t="shared" si="8160"/>
        <v>0</v>
      </c>
      <c r="VZ214" s="44">
        <f t="shared" si="8161"/>
        <v>0</v>
      </c>
      <c r="WA214" s="44">
        <f t="shared" si="8162"/>
        <v>0</v>
      </c>
      <c r="WB214" s="44">
        <f>'СДП (план)'!CM215</f>
        <v>0</v>
      </c>
      <c r="WC214" s="44">
        <f>'СДП (план)'!CN215</f>
        <v>0</v>
      </c>
      <c r="WD214" s="44">
        <f t="shared" si="8163"/>
        <v>0</v>
      </c>
      <c r="WE214" s="44">
        <f t="shared" si="8164"/>
        <v>0</v>
      </c>
      <c r="WF214" s="44">
        <f>VLOOKUP($C214,факт!$D$8:$JF$250,141,0)</f>
        <v>0</v>
      </c>
      <c r="WG214" s="44">
        <f>VLOOKUP($C214,факт!$D$8:$JF$250,142,0)</f>
        <v>0</v>
      </c>
      <c r="WH214" s="44">
        <f>VLOOKUP($C214,факт!$D$8:$JF$250,143,0)</f>
        <v>0</v>
      </c>
      <c r="WI214" s="44">
        <f>VLOOKUP($C214,факт!$D$8:$JF$250,144,0)</f>
        <v>0</v>
      </c>
      <c r="WJ214" s="44">
        <f>VLOOKUP($C214,факт!$D$8:$JF$250,145,0)</f>
        <v>0</v>
      </c>
      <c r="WK214" s="44">
        <f>VLOOKUP($C214,факт!$D$8:$JF$250,146,0)</f>
        <v>0</v>
      </c>
      <c r="WL214" s="44">
        <f t="shared" si="8165"/>
        <v>0</v>
      </c>
      <c r="WM214" s="44">
        <f t="shared" si="8166"/>
        <v>0</v>
      </c>
      <c r="WN214" s="44">
        <f t="shared" si="8167"/>
        <v>0</v>
      </c>
      <c r="WO214" s="44">
        <f t="shared" si="8168"/>
        <v>0</v>
      </c>
      <c r="WP214" s="44">
        <f t="shared" si="8169"/>
        <v>0</v>
      </c>
      <c r="WQ214" s="44">
        <f>'СДП (план)'!CO215</f>
        <v>0</v>
      </c>
      <c r="WR214" s="44">
        <f>'СДП (план)'!CP215</f>
        <v>0</v>
      </c>
      <c r="WS214" s="44">
        <f t="shared" si="8170"/>
        <v>0</v>
      </c>
      <c r="WT214" s="44">
        <f t="shared" si="8171"/>
        <v>0</v>
      </c>
      <c r="WU214" s="44">
        <f>VLOOKUP($C214,факт!$D$8:$JF$250,57,0)</f>
        <v>0</v>
      </c>
      <c r="WV214" s="44">
        <f>VLOOKUP($C214,факт!$D$8:$JF$250,58,0)</f>
        <v>0</v>
      </c>
      <c r="WW214" s="44">
        <f>VLOOKUP($C214,факт!$D$8:$JF$250,59,0)</f>
        <v>0</v>
      </c>
      <c r="WX214" s="44">
        <f>VLOOKUP($C214,факт!$D$8:$JF$250,60,0)</f>
        <v>0</v>
      </c>
      <c r="WY214" s="44">
        <f>VLOOKUP($C214,факт!$D$8:$JF$250,61,0)</f>
        <v>0</v>
      </c>
      <c r="WZ214" s="44">
        <f>VLOOKUP($C214,факт!$D$8:$JF$250,62,0)</f>
        <v>0</v>
      </c>
      <c r="XA214" s="44">
        <f t="shared" si="8172"/>
        <v>0</v>
      </c>
      <c r="XB214" s="44">
        <f t="shared" si="8173"/>
        <v>0</v>
      </c>
      <c r="XC214" s="44">
        <f t="shared" si="8174"/>
        <v>0</v>
      </c>
      <c r="XD214" s="44">
        <f t="shared" si="8175"/>
        <v>0</v>
      </c>
      <c r="XE214" s="44">
        <f t="shared" si="8176"/>
        <v>0</v>
      </c>
      <c r="XF214" s="44">
        <f>'СДП (план)'!CQ215</f>
        <v>0</v>
      </c>
      <c r="XG214" s="44">
        <f>'СДП (план)'!CR215</f>
        <v>0</v>
      </c>
      <c r="XH214" s="44">
        <f t="shared" si="8177"/>
        <v>0</v>
      </c>
      <c r="XI214" s="44">
        <f t="shared" si="8178"/>
        <v>0</v>
      </c>
      <c r="XJ214" s="44">
        <f>VLOOKUP($C214,факт!$D$8:$JF$250,51,0)</f>
        <v>0</v>
      </c>
      <c r="XK214" s="44">
        <f>VLOOKUP($C214,факт!$D$8:$JF$250,52,0)</f>
        <v>0</v>
      </c>
      <c r="XL214" s="44">
        <f>VLOOKUP($C214,факт!$D$8:$JF$250,53,0)</f>
        <v>0</v>
      </c>
      <c r="XM214" s="44">
        <f>VLOOKUP($C214,факт!$D$8:$JF$250,54,0)</f>
        <v>0</v>
      </c>
      <c r="XN214" s="44">
        <f>VLOOKUP($C214,факт!$D$8:$JF$250,55,0)</f>
        <v>0</v>
      </c>
      <c r="XO214" s="44">
        <f>VLOOKUP($C214,факт!$D$8:$JF$250,56,0)</f>
        <v>0</v>
      </c>
      <c r="XP214" s="44">
        <f t="shared" si="8179"/>
        <v>0</v>
      </c>
      <c r="XQ214" s="44">
        <f t="shared" si="8180"/>
        <v>0</v>
      </c>
      <c r="XR214" s="44">
        <f t="shared" si="8181"/>
        <v>0</v>
      </c>
      <c r="XS214" s="44">
        <f t="shared" si="8182"/>
        <v>0</v>
      </c>
      <c r="XT214" s="44">
        <f t="shared" si="8183"/>
        <v>0</v>
      </c>
      <c r="XU214" s="8">
        <f>'СДП (план)'!CS215</f>
        <v>0</v>
      </c>
      <c r="XV214" s="3">
        <f>'СДП (план)'!CT215</f>
        <v>0</v>
      </c>
      <c r="XW214" s="44">
        <f t="shared" si="8184"/>
        <v>0</v>
      </c>
      <c r="XX214" s="44">
        <f t="shared" si="8185"/>
        <v>0</v>
      </c>
      <c r="XY214" s="44">
        <f>VLOOKUP($C214,факт!$D$8:$JF$250,93,0)</f>
        <v>0</v>
      </c>
      <c r="XZ214" s="44">
        <f>VLOOKUP($C214,факт!$D$8:$JF$250,94,0)</f>
        <v>0</v>
      </c>
      <c r="YA214" s="44">
        <f>VLOOKUP($C214,факт!$D$8:$JF$250,95,0)</f>
        <v>0</v>
      </c>
      <c r="YB214" s="44">
        <f>VLOOKUP($C214,факт!$D$8:$JF$250,96,0)</f>
        <v>0</v>
      </c>
      <c r="YC214" s="44">
        <f>VLOOKUP($C214,факт!$D$8:$JF$250,97,0)</f>
        <v>0</v>
      </c>
      <c r="YD214" s="44">
        <f>VLOOKUP($C214,факт!$D$8:$JF$250,98,0)</f>
        <v>0</v>
      </c>
      <c r="YE214" s="44">
        <f t="shared" si="8186"/>
        <v>0</v>
      </c>
      <c r="YF214" s="44">
        <f t="shared" si="8187"/>
        <v>0</v>
      </c>
      <c r="YG214" s="44">
        <f t="shared" si="8188"/>
        <v>0</v>
      </c>
      <c r="YH214" s="44">
        <f t="shared" si="8189"/>
        <v>0</v>
      </c>
      <c r="YI214" s="44">
        <f t="shared" si="8190"/>
        <v>0</v>
      </c>
      <c r="YJ214" s="3">
        <f>'СДП (план)'!CU215</f>
        <v>0</v>
      </c>
      <c r="YK214" s="3">
        <f>'СДП (план)'!CV215</f>
        <v>0</v>
      </c>
      <c r="YL214" s="44">
        <f t="shared" si="8191"/>
        <v>0</v>
      </c>
      <c r="YM214" s="44">
        <f t="shared" si="8192"/>
        <v>0</v>
      </c>
      <c r="YN214" s="44">
        <f>VLOOKUP($C214,факт!$D$8:$JF$250,243,0)</f>
        <v>0</v>
      </c>
      <c r="YO214" s="44">
        <f>VLOOKUP($C214,факт!$D$8:$JF$250,244,0)</f>
        <v>0</v>
      </c>
      <c r="YP214" s="44">
        <f>VLOOKUP($C214,факт!$D$8:$JF$250,245,0)</f>
        <v>0</v>
      </c>
      <c r="YQ214" s="44">
        <f>VLOOKUP($C214,факт!$D$8:$JF$250,246,0)</f>
        <v>0</v>
      </c>
      <c r="YR214" s="44">
        <f>VLOOKUP($C214,факт!$D$8:$JF$250,247,0)</f>
        <v>0</v>
      </c>
      <c r="YS214" s="44">
        <f>VLOOKUP($C214,факт!$D$8:$JF$250,248,0)</f>
        <v>0</v>
      </c>
      <c r="YT214" s="44">
        <f t="shared" si="8193"/>
        <v>0</v>
      </c>
      <c r="YU214" s="44">
        <f t="shared" si="8194"/>
        <v>0</v>
      </c>
      <c r="YV214" s="44">
        <f t="shared" si="8195"/>
        <v>0</v>
      </c>
      <c r="YW214" s="44">
        <f t="shared" si="8196"/>
        <v>0</v>
      </c>
      <c r="YX214" s="44">
        <f t="shared" si="8197"/>
        <v>0</v>
      </c>
      <c r="YY214" s="44">
        <f>'СДП (план)'!CW215</f>
        <v>0</v>
      </c>
      <c r="YZ214" s="44">
        <f>'СДП (план)'!CX215</f>
        <v>0</v>
      </c>
      <c r="ZA214" s="44">
        <f t="shared" si="8198"/>
        <v>0</v>
      </c>
      <c r="ZB214" s="44">
        <f t="shared" si="8199"/>
        <v>0</v>
      </c>
      <c r="ZC214" s="44">
        <f>VLOOKUP($C214,факт!$D$8:$JF$250,249,0)</f>
        <v>0</v>
      </c>
      <c r="ZD214" s="44">
        <f>VLOOKUP($C214,факт!$D$8:$JF$250,250,0)</f>
        <v>0</v>
      </c>
      <c r="ZE214" s="44">
        <f>VLOOKUP($C214,факт!$D$8:$JF$250,251,0)</f>
        <v>0</v>
      </c>
      <c r="ZF214" s="44">
        <f>VLOOKUP($C214,факт!$D$8:$JF$250,252,0)</f>
        <v>0</v>
      </c>
      <c r="ZG214" s="44">
        <f>VLOOKUP($C214,факт!$D$8:$JF$250,253,0)</f>
        <v>0</v>
      </c>
      <c r="ZH214" s="44">
        <f>VLOOKUP($C214,факт!$D$8:$JF$250,254,0)</f>
        <v>0</v>
      </c>
      <c r="ZI214" s="44">
        <f t="shared" si="8200"/>
        <v>0</v>
      </c>
      <c r="ZJ214" s="44">
        <f t="shared" si="8201"/>
        <v>0</v>
      </c>
      <c r="ZK214" s="44">
        <f t="shared" si="8202"/>
        <v>0</v>
      </c>
      <c r="ZL214" s="44">
        <f t="shared" si="8203"/>
        <v>0</v>
      </c>
      <c r="ZM214" s="44">
        <f t="shared" si="8204"/>
        <v>0</v>
      </c>
      <c r="ZN214" s="44"/>
      <c r="ZO214" s="44"/>
      <c r="ZP214" s="44"/>
      <c r="ZQ214" s="44"/>
      <c r="ZR214" s="44"/>
      <c r="ZS214" s="44"/>
      <c r="ZT214" s="44"/>
      <c r="ZU214" s="44"/>
      <c r="ZV214" s="44"/>
      <c r="ZW214" s="44"/>
      <c r="ZX214" s="44"/>
      <c r="ZY214" s="44"/>
      <c r="ZZ214" s="44"/>
      <c r="AAA214" s="44"/>
      <c r="AAB214" s="44"/>
      <c r="AAC214" s="49">
        <f t="shared" si="7625"/>
        <v>0</v>
      </c>
      <c r="AAD214" s="49">
        <f t="shared" si="7626"/>
        <v>0</v>
      </c>
      <c r="AAE214" s="49">
        <f t="shared" si="7627"/>
        <v>0</v>
      </c>
      <c r="AAF214" s="49">
        <f t="shared" si="7628"/>
        <v>0</v>
      </c>
      <c r="AAG214" s="49">
        <f t="shared" si="7607"/>
        <v>101</v>
      </c>
      <c r="AAH214" s="49">
        <f t="shared" si="7608"/>
        <v>6774117.469999996</v>
      </c>
      <c r="AAI214" s="49">
        <f t="shared" si="7609"/>
        <v>404</v>
      </c>
      <c r="AAJ214" s="49">
        <f t="shared" si="7629"/>
        <v>1</v>
      </c>
      <c r="AAK214" s="49">
        <f t="shared" si="7630"/>
        <v>67070.47</v>
      </c>
      <c r="AAL214" s="49">
        <f t="shared" si="7631"/>
        <v>4</v>
      </c>
      <c r="AAM214" s="49">
        <f t="shared" si="7632"/>
        <v>0</v>
      </c>
      <c r="AAN214" s="49">
        <f t="shared" si="7633"/>
        <v>0</v>
      </c>
      <c r="AAO214" s="49">
        <f t="shared" si="7634"/>
        <v>414.09999999999997</v>
      </c>
      <c r="AAP214" s="44">
        <f t="shared" si="8205"/>
        <v>101</v>
      </c>
      <c r="AAQ214" s="44">
        <f t="shared" si="8206"/>
        <v>6774117.469999996</v>
      </c>
    </row>
    <row r="215" spans="1:719" s="54" customFormat="1" ht="60" hidden="1" x14ac:dyDescent="0.25">
      <c r="A215" s="195"/>
      <c r="B215" s="233">
        <v>170</v>
      </c>
      <c r="C215" s="233" t="s">
        <v>728</v>
      </c>
      <c r="D215" s="234" t="s">
        <v>677</v>
      </c>
      <c r="E215" s="156">
        <v>15030</v>
      </c>
      <c r="F215" s="327">
        <v>0.17</v>
      </c>
      <c r="G215" s="302">
        <v>0.19189999999999999</v>
      </c>
      <c r="H215" s="2">
        <v>1</v>
      </c>
      <c r="I215" s="219"/>
      <c r="J215" s="219"/>
      <c r="K215" s="222"/>
      <c r="L215" s="222"/>
      <c r="M215" s="222"/>
      <c r="N215" s="223"/>
      <c r="O215" s="45">
        <f>'СДП (план)'!O216</f>
        <v>1</v>
      </c>
      <c r="P215" s="45">
        <f>'СДП (план)'!P216</f>
        <v>2751.2294760000004</v>
      </c>
      <c r="Q215" s="44">
        <f t="shared" si="7907"/>
        <v>0.5</v>
      </c>
      <c r="R215" s="44">
        <f t="shared" si="7908"/>
        <v>1375.6147380000002</v>
      </c>
      <c r="S215" s="44">
        <f>VLOOKUP($C215,факт!$D$8:$JF$250,39,0)</f>
        <v>0</v>
      </c>
      <c r="T215" s="44">
        <f>VLOOKUP($C215,факт!$D$8:$JF$250,40,0)</f>
        <v>0</v>
      </c>
      <c r="U215" s="44">
        <f>VLOOKUP($C215,факт!$D$8:$JF$250,41,0)</f>
        <v>0</v>
      </c>
      <c r="V215" s="44">
        <f>VLOOKUP($C215,факт!$D$8:$JF$250,42,0)</f>
        <v>0</v>
      </c>
      <c r="W215" s="44">
        <f>VLOOKUP($C215,факт!$D$8:$JF$250,43,0)</f>
        <v>0</v>
      </c>
      <c r="X215" s="44">
        <f>VLOOKUP($C215,факт!$D$8:$JF$250,44,0)</f>
        <v>0</v>
      </c>
      <c r="Y215" s="44">
        <f t="shared" si="7909"/>
        <v>0.17</v>
      </c>
      <c r="Z215" s="44">
        <f t="shared" si="7910"/>
        <v>8.5000000000000006E-2</v>
      </c>
      <c r="AA215" s="44">
        <f t="shared" si="7911"/>
        <v>0</v>
      </c>
      <c r="AB215" s="44">
        <f t="shared" si="7912"/>
        <v>-0.5</v>
      </c>
      <c r="AC215" s="44">
        <f t="shared" si="7913"/>
        <v>-1375.6147380000002</v>
      </c>
      <c r="AD215" s="155">
        <f>'СДП (план)'!Q216</f>
        <v>0</v>
      </c>
      <c r="AE215" s="155">
        <f>'СДП (план)'!R216</f>
        <v>0</v>
      </c>
      <c r="AF215" s="44">
        <f t="shared" si="7914"/>
        <v>0</v>
      </c>
      <c r="AG215" s="44">
        <f t="shared" si="7915"/>
        <v>0</v>
      </c>
      <c r="AH215" s="44">
        <f>VLOOKUP($C215,факт!$D$8:$JF$250,21,0)</f>
        <v>0</v>
      </c>
      <c r="AI215" s="44">
        <f>VLOOKUP($C215,факт!$D$8:$JF$250,22,0)</f>
        <v>0</v>
      </c>
      <c r="AJ215" s="44">
        <f>VLOOKUP($C215,факт!$D$8:$JF$250,23,0)</f>
        <v>0</v>
      </c>
      <c r="AK215" s="44">
        <f>VLOOKUP($C215,факт!$D$8:$JF$250,24,0)</f>
        <v>0</v>
      </c>
      <c r="AL215" s="44">
        <f>VLOOKUP($C215,факт!$D$8:$JF$250,25,0)</f>
        <v>0</v>
      </c>
      <c r="AM215" s="44">
        <f>VLOOKUP($C215,факт!$D$8:$JF$250,26,0)</f>
        <v>0</v>
      </c>
      <c r="AN215" s="44">
        <f t="shared" si="7471"/>
        <v>0</v>
      </c>
      <c r="AO215" s="44">
        <f t="shared" si="7472"/>
        <v>0</v>
      </c>
      <c r="AP215" s="44">
        <f t="shared" si="7473"/>
        <v>0</v>
      </c>
      <c r="AQ215" s="44">
        <f t="shared" si="7474"/>
        <v>0</v>
      </c>
      <c r="AR215" s="44">
        <f t="shared" si="7475"/>
        <v>0</v>
      </c>
      <c r="AS215" s="44">
        <f>'СДП (план)'!S216</f>
        <v>0</v>
      </c>
      <c r="AT215" s="44">
        <f>'СДП (план)'!T216</f>
        <v>0</v>
      </c>
      <c r="AU215" s="44">
        <f t="shared" si="7916"/>
        <v>0</v>
      </c>
      <c r="AV215" s="44">
        <f t="shared" si="7917"/>
        <v>0</v>
      </c>
      <c r="AW215" s="44">
        <f>VLOOKUP($C215,факт!$D$8:$JF$250,3,0)</f>
        <v>0</v>
      </c>
      <c r="AX215" s="44">
        <f>VLOOKUP($C215,факт!$D$8:$JF$250,4,0)</f>
        <v>0</v>
      </c>
      <c r="AY215" s="44">
        <f>VLOOKUP($C215,факт!$D$8:$JF$250,5,0)</f>
        <v>0</v>
      </c>
      <c r="AZ215" s="44">
        <f>VLOOKUP($C215,факт!$D$8:$JF$250,6,0)</f>
        <v>0</v>
      </c>
      <c r="BA215" s="44">
        <f>VLOOKUP($C215,факт!$D$8:$JF$250,7,0)</f>
        <v>0</v>
      </c>
      <c r="BB215" s="44">
        <f>VLOOKUP($C215,факт!$D$8:$JF$250,8,0)</f>
        <v>0</v>
      </c>
      <c r="BC215" s="44">
        <f t="shared" si="7918"/>
        <v>0</v>
      </c>
      <c r="BD215" s="44">
        <f t="shared" si="7919"/>
        <v>0</v>
      </c>
      <c r="BE215" s="44">
        <f t="shared" si="7920"/>
        <v>0</v>
      </c>
      <c r="BF215" s="44">
        <f t="shared" si="7921"/>
        <v>0</v>
      </c>
      <c r="BG215" s="44">
        <f t="shared" si="7922"/>
        <v>0</v>
      </c>
      <c r="BH215" s="90">
        <f>'СДП (план)'!U216</f>
        <v>0</v>
      </c>
      <c r="BI215" s="3">
        <f>'СДП (план)'!V216</f>
        <v>0</v>
      </c>
      <c r="BJ215" s="44">
        <f t="shared" si="7923"/>
        <v>0</v>
      </c>
      <c r="BK215" s="44">
        <f t="shared" si="7924"/>
        <v>0</v>
      </c>
      <c r="BL215" s="44">
        <f>VLOOKUP($C215,факт!$D$8:$JF$250,27,0)</f>
        <v>0</v>
      </c>
      <c r="BM215" s="44">
        <f>VLOOKUP($C215,факт!$D$8:$JF$250,28,0)</f>
        <v>0</v>
      </c>
      <c r="BN215" s="44">
        <f>VLOOKUP($C215,факт!$D$8:$JF$250,29,0)</f>
        <v>0</v>
      </c>
      <c r="BO215" s="44">
        <f>VLOOKUP($C215,факт!$D$8:$JF$250,30,0)</f>
        <v>0</v>
      </c>
      <c r="BP215" s="44">
        <f>VLOOKUP($C215,факт!$D$8:$JF$250,31,0)</f>
        <v>0</v>
      </c>
      <c r="BQ215" s="44">
        <f>VLOOKUP($C215,факт!$D$8:$JF$250,32,0)</f>
        <v>0</v>
      </c>
      <c r="BR215" s="44">
        <f t="shared" si="7925"/>
        <v>0</v>
      </c>
      <c r="BS215" s="44">
        <f t="shared" si="7926"/>
        <v>0</v>
      </c>
      <c r="BT215" s="44">
        <f t="shared" si="7927"/>
        <v>0</v>
      </c>
      <c r="BU215" s="44">
        <f t="shared" si="7610"/>
        <v>0</v>
      </c>
      <c r="BV215" s="44">
        <f t="shared" si="7611"/>
        <v>0</v>
      </c>
      <c r="BW215" s="44">
        <f>'СДП (план)'!W216</f>
        <v>0</v>
      </c>
      <c r="BX215" s="44">
        <f>'СДП (план)'!X216</f>
        <v>0</v>
      </c>
      <c r="BY215" s="44">
        <f t="shared" si="7928"/>
        <v>0</v>
      </c>
      <c r="BZ215" s="44">
        <f t="shared" si="7929"/>
        <v>0</v>
      </c>
      <c r="CA215" s="44">
        <f>VLOOKUP($C215,факт!$D$8:$JF$250,9,0)</f>
        <v>0</v>
      </c>
      <c r="CB215" s="44">
        <f>VLOOKUP($C215,факт!$D$8:$JF$250,10,0)</f>
        <v>0</v>
      </c>
      <c r="CC215" s="44">
        <f>VLOOKUP($C215,факт!$D$8:$JF$250,11,0)</f>
        <v>0</v>
      </c>
      <c r="CD215" s="44">
        <f>VLOOKUP($C215,факт!$D$8:$JF$250,12,0)</f>
        <v>0</v>
      </c>
      <c r="CE215" s="44">
        <f>VLOOKUP($C215,факт!$D$8:$JF$250,13,0)</f>
        <v>0</v>
      </c>
      <c r="CF215" s="44">
        <f>VLOOKUP($C215,факт!$D$8:$JF$250,14,0)</f>
        <v>0</v>
      </c>
      <c r="CG215" s="44">
        <f t="shared" si="7930"/>
        <v>0</v>
      </c>
      <c r="CH215" s="44">
        <f t="shared" si="7931"/>
        <v>0</v>
      </c>
      <c r="CI215" s="44">
        <f t="shared" si="7932"/>
        <v>0</v>
      </c>
      <c r="CJ215" s="44">
        <f t="shared" si="7933"/>
        <v>0</v>
      </c>
      <c r="CK215" s="44">
        <f t="shared" si="7934"/>
        <v>0</v>
      </c>
      <c r="CL215" s="47">
        <f>'СДП (план)'!Y216</f>
        <v>0</v>
      </c>
      <c r="CM215" s="44">
        <f>'СДП (план)'!Z216</f>
        <v>0</v>
      </c>
      <c r="CN215" s="44">
        <f t="shared" si="7935"/>
        <v>0</v>
      </c>
      <c r="CO215" s="44">
        <f t="shared" si="7936"/>
        <v>0</v>
      </c>
      <c r="CP215" s="44">
        <f>VLOOKUP($C215,факт!$D$8:$JF$250,33,0)</f>
        <v>0</v>
      </c>
      <c r="CQ215" s="44">
        <f>VLOOKUP($C215,факт!$D$8:$JF$250,34,0)</f>
        <v>0</v>
      </c>
      <c r="CR215" s="44">
        <f>VLOOKUP($C215,факт!$D$8:$JF$250,35,0)</f>
        <v>0</v>
      </c>
      <c r="CS215" s="44">
        <f>VLOOKUP($C215,факт!$D$8:$JF$250,36,0)</f>
        <v>0</v>
      </c>
      <c r="CT215" s="44">
        <f>VLOOKUP($C215,факт!$D$8:$JF$250,37,0)</f>
        <v>0</v>
      </c>
      <c r="CU215" s="44">
        <f>VLOOKUP($C215,факт!$D$8:$JF$250,38,0)</f>
        <v>0</v>
      </c>
      <c r="CV215" s="44">
        <f t="shared" si="7937"/>
        <v>0</v>
      </c>
      <c r="CW215" s="44">
        <f t="shared" si="7938"/>
        <v>0</v>
      </c>
      <c r="CX215" s="44">
        <f t="shared" si="7939"/>
        <v>0</v>
      </c>
      <c r="CY215" s="44">
        <f t="shared" si="7940"/>
        <v>0</v>
      </c>
      <c r="CZ215" s="44">
        <f t="shared" si="7941"/>
        <v>0</v>
      </c>
      <c r="DA215" s="46">
        <f>'СДП (план)'!AA216</f>
        <v>0</v>
      </c>
      <c r="DB215" s="46">
        <f>'СДП (план)'!AB216</f>
        <v>0</v>
      </c>
      <c r="DC215" s="44">
        <f t="shared" si="7942"/>
        <v>0</v>
      </c>
      <c r="DD215" s="44">
        <f t="shared" si="7943"/>
        <v>0</v>
      </c>
      <c r="DE215" s="44">
        <f>VLOOKUP($C215,факт!$D$8:$JF$250,45,0)</f>
        <v>0</v>
      </c>
      <c r="DF215" s="44">
        <f>VLOOKUP($C215,факт!$D$8:$JF$250,46,0)</f>
        <v>0</v>
      </c>
      <c r="DG215" s="44">
        <f>VLOOKUP($C215,факт!$D$8:$JF$250,47,0)</f>
        <v>0</v>
      </c>
      <c r="DH215" s="44">
        <f>VLOOKUP($C215,факт!$D$8:$JF$250,48,0)</f>
        <v>0</v>
      </c>
      <c r="DI215" s="44">
        <f>VLOOKUP($C215,факт!$D$8:$JF$250,49,0)</f>
        <v>0</v>
      </c>
      <c r="DJ215" s="44">
        <f>VLOOKUP($C215,факт!$D$8:$JF$250,50,0)</f>
        <v>0</v>
      </c>
      <c r="DK215" s="44">
        <f t="shared" si="7944"/>
        <v>0</v>
      </c>
      <c r="DL215" s="44">
        <f t="shared" si="7945"/>
        <v>0</v>
      </c>
      <c r="DM215" s="44">
        <f t="shared" si="7946"/>
        <v>0</v>
      </c>
      <c r="DN215" s="44">
        <f t="shared" si="7947"/>
        <v>0</v>
      </c>
      <c r="DO215" s="44">
        <f t="shared" si="7948"/>
        <v>0</v>
      </c>
      <c r="DP215" s="5">
        <f>'СДП (план)'!AC216</f>
        <v>0</v>
      </c>
      <c r="DQ215" s="3">
        <f>'СДП (план)'!AD216</f>
        <v>0</v>
      </c>
      <c r="DR215" s="44">
        <f t="shared" si="7949"/>
        <v>0</v>
      </c>
      <c r="DS215" s="44">
        <f t="shared" si="7950"/>
        <v>0</v>
      </c>
      <c r="DT215" s="44">
        <f>VLOOKUP($C215,факт!$D$8:$JF$250,231,0)</f>
        <v>0</v>
      </c>
      <c r="DU215" s="44">
        <f>VLOOKUP($C215,факт!$D$8:$JF$250,232,0)</f>
        <v>0</v>
      </c>
      <c r="DV215" s="44">
        <f>VLOOKUP($C215,факт!$D$8:$JF$250,233,0)</f>
        <v>0</v>
      </c>
      <c r="DW215" s="44">
        <f>VLOOKUP($C215,факт!$D$8:$JF$250,234,0)</f>
        <v>0</v>
      </c>
      <c r="DX215" s="44">
        <f>VLOOKUP($C215,факт!$D$8:$JF$250,235,0)</f>
        <v>0</v>
      </c>
      <c r="DY215" s="44">
        <f>VLOOKUP($C215,факт!$D$8:$JF$250,236,0)</f>
        <v>0</v>
      </c>
      <c r="DZ215" s="44">
        <f t="shared" si="7951"/>
        <v>0</v>
      </c>
      <c r="EA215" s="44">
        <f t="shared" si="7952"/>
        <v>0</v>
      </c>
      <c r="EB215" s="44">
        <f t="shared" si="7953"/>
        <v>0</v>
      </c>
      <c r="EC215" s="44">
        <f t="shared" si="7954"/>
        <v>0</v>
      </c>
      <c r="ED215" s="44">
        <f t="shared" si="7955"/>
        <v>0</v>
      </c>
      <c r="EE215" s="44">
        <f>'СДП (план)'!CY216</f>
        <v>0</v>
      </c>
      <c r="EF215" s="44">
        <f>'СДП (план)'!CZ216</f>
        <v>0</v>
      </c>
      <c r="EG215" s="44">
        <f t="shared" si="7956"/>
        <v>0</v>
      </c>
      <c r="EH215" s="44">
        <f t="shared" si="7957"/>
        <v>0</v>
      </c>
      <c r="EI215" s="44"/>
      <c r="EJ215" s="44"/>
      <c r="EK215" s="44"/>
      <c r="EL215" s="44"/>
      <c r="EM215" s="44"/>
      <c r="EN215" s="44"/>
      <c r="EO215" s="44"/>
      <c r="EP215" s="44"/>
      <c r="EQ215" s="44"/>
      <c r="ER215" s="44"/>
      <c r="ES215" s="44"/>
      <c r="ET215" s="44">
        <f>'СДП (план)'!AE216</f>
        <v>0</v>
      </c>
      <c r="EU215" s="44">
        <f>'СДП (план)'!AF216</f>
        <v>0</v>
      </c>
      <c r="EV215" s="44">
        <f t="shared" si="7958"/>
        <v>0</v>
      </c>
      <c r="EW215" s="44">
        <f t="shared" si="7959"/>
        <v>0</v>
      </c>
      <c r="EX215" s="44">
        <f>VLOOKUP($C215,факт!$D$8:$JF$250,159,0)</f>
        <v>0</v>
      </c>
      <c r="EY215" s="44">
        <f>VLOOKUP($C215,факт!$D$8:$JF$250,160,0)</f>
        <v>0</v>
      </c>
      <c r="EZ215" s="44">
        <f>VLOOKUP($C215,факт!$D$8:$JF$250,161,0)</f>
        <v>0</v>
      </c>
      <c r="FA215" s="44">
        <f>VLOOKUP($C215,факт!$D$8:$JF$250,162,0)</f>
        <v>0</v>
      </c>
      <c r="FB215" s="44">
        <f>VLOOKUP($C215,факт!$D$8:$JF$250,163,0)</f>
        <v>0</v>
      </c>
      <c r="FC215" s="44">
        <f>VLOOKUP($C215,факт!$D$8:$JF$250,164,0)</f>
        <v>0</v>
      </c>
      <c r="FD215" s="44">
        <f t="shared" si="7960"/>
        <v>0</v>
      </c>
      <c r="FE215" s="44">
        <f t="shared" si="7961"/>
        <v>0</v>
      </c>
      <c r="FF215" s="44">
        <f t="shared" si="7962"/>
        <v>0</v>
      </c>
      <c r="FG215" s="44">
        <f t="shared" si="7963"/>
        <v>0</v>
      </c>
      <c r="FH215" s="44">
        <f t="shared" si="7964"/>
        <v>0</v>
      </c>
      <c r="FI215" s="5">
        <f>'СДП (план)'!AG216</f>
        <v>0</v>
      </c>
      <c r="FJ215" s="3">
        <f>'СДП (план)'!AH216</f>
        <v>0</v>
      </c>
      <c r="FK215" s="44">
        <f t="shared" si="7965"/>
        <v>0</v>
      </c>
      <c r="FL215" s="44">
        <f t="shared" si="7966"/>
        <v>0</v>
      </c>
      <c r="FM215" s="44">
        <f>VLOOKUP($C215,факт!$D$8:$JF$250,165,0)</f>
        <v>0</v>
      </c>
      <c r="FN215" s="44">
        <f>VLOOKUP($C215,факт!$D$8:$JF$250,166,0)</f>
        <v>0</v>
      </c>
      <c r="FO215" s="44">
        <f>VLOOKUP($C215,факт!$D$8:$JF$250,167,0)</f>
        <v>0</v>
      </c>
      <c r="FP215" s="44">
        <f>VLOOKUP($C215,факт!$D$8:$JF$250,168,0)</f>
        <v>0</v>
      </c>
      <c r="FQ215" s="44">
        <f>VLOOKUP($C215,факт!$D$8:$JF$250,169,0)</f>
        <v>0</v>
      </c>
      <c r="FR215" s="44">
        <f>VLOOKUP($C215,факт!$D$8:$JF$250,170,0)</f>
        <v>0</v>
      </c>
      <c r="FS215" s="44">
        <f t="shared" si="7967"/>
        <v>0</v>
      </c>
      <c r="FT215" s="44">
        <f t="shared" si="7968"/>
        <v>0</v>
      </c>
      <c r="FU215" s="44">
        <f t="shared" si="7969"/>
        <v>0</v>
      </c>
      <c r="FV215" s="44">
        <f t="shared" si="7970"/>
        <v>0</v>
      </c>
      <c r="FW215" s="44">
        <f t="shared" si="7971"/>
        <v>0</v>
      </c>
      <c r="FX215" s="5">
        <f>'СДП (план)'!AI216</f>
        <v>0</v>
      </c>
      <c r="FY215" s="3">
        <f>'СДП (план)'!AJ216</f>
        <v>0</v>
      </c>
      <c r="FZ215" s="44">
        <f t="shared" si="7972"/>
        <v>0</v>
      </c>
      <c r="GA215" s="44">
        <f t="shared" si="7973"/>
        <v>0</v>
      </c>
      <c r="GB215" s="44">
        <f>VLOOKUP($C215,факт!$D$8:$JF$250,219,0)</f>
        <v>0</v>
      </c>
      <c r="GC215" s="44">
        <f>VLOOKUP($C215,факт!$D$8:$JF$250,220,0)</f>
        <v>0</v>
      </c>
      <c r="GD215" s="44">
        <f>VLOOKUP($C215,факт!$D$8:$JF$250,221,0)</f>
        <v>0</v>
      </c>
      <c r="GE215" s="44">
        <f>VLOOKUP($C215,факт!$D$8:$JF$250,222,0)</f>
        <v>0</v>
      </c>
      <c r="GF215" s="44">
        <f>VLOOKUP($C215,факт!$D$8:$JF$250,223,0)</f>
        <v>0</v>
      </c>
      <c r="GG215" s="44">
        <f>VLOOKUP($C215,факт!$D$8:$JF$250,224,0)</f>
        <v>0</v>
      </c>
      <c r="GH215" s="44">
        <f t="shared" si="7503"/>
        <v>0</v>
      </c>
      <c r="GI215" s="44">
        <f t="shared" si="7504"/>
        <v>0</v>
      </c>
      <c r="GJ215" s="44">
        <f t="shared" si="7505"/>
        <v>0</v>
      </c>
      <c r="GK215" s="44">
        <f t="shared" si="7506"/>
        <v>0</v>
      </c>
      <c r="GL215" s="44">
        <f t="shared" si="7507"/>
        <v>0</v>
      </c>
      <c r="GM215" s="44">
        <f>'СДП (план)'!AK216</f>
        <v>0</v>
      </c>
      <c r="GN215" s="44">
        <f>'СДП (план)'!AL216</f>
        <v>0</v>
      </c>
      <c r="GO215" s="44">
        <f t="shared" si="7974"/>
        <v>0</v>
      </c>
      <c r="GP215" s="44">
        <f t="shared" si="7975"/>
        <v>0</v>
      </c>
      <c r="GQ215" s="44">
        <f>VLOOKUP($C215,факт!$D$8:$JF$250,237,0)</f>
        <v>0</v>
      </c>
      <c r="GR215" s="44">
        <f>VLOOKUP($C215,факт!$D$8:$JF$250,238,0)</f>
        <v>0</v>
      </c>
      <c r="GS215" s="44">
        <f>VLOOKUP($C215,факт!$D$8:$JF$250,239,0)</f>
        <v>0</v>
      </c>
      <c r="GT215" s="44">
        <f>VLOOKUP($C215,факт!$D$8:$JF$250,240,0)</f>
        <v>0</v>
      </c>
      <c r="GU215" s="44">
        <f>VLOOKUP($C215,факт!$D$8:$JF$250,241,0)</f>
        <v>0</v>
      </c>
      <c r="GV215" s="44">
        <f>VLOOKUP($C215,факт!$D$8:$JF$250,242,0)</f>
        <v>0</v>
      </c>
      <c r="GW215" s="44">
        <f t="shared" si="7976"/>
        <v>0</v>
      </c>
      <c r="GX215" s="44">
        <f t="shared" si="7977"/>
        <v>0</v>
      </c>
      <c r="GY215" s="44">
        <f t="shared" si="7978"/>
        <v>0</v>
      </c>
      <c r="GZ215" s="44">
        <f t="shared" si="7979"/>
        <v>0</v>
      </c>
      <c r="HA215" s="44">
        <f t="shared" si="7980"/>
        <v>0</v>
      </c>
      <c r="HB215" s="46">
        <f>'СДП (план)'!AM216</f>
        <v>0</v>
      </c>
      <c r="HC215" s="127">
        <f>'СДП (план)'!AN216</f>
        <v>0</v>
      </c>
      <c r="HD215" s="44">
        <f t="shared" si="7981"/>
        <v>0</v>
      </c>
      <c r="HE215" s="44">
        <f t="shared" si="7982"/>
        <v>0</v>
      </c>
      <c r="HF215" s="44"/>
      <c r="HG215" s="44"/>
      <c r="HH215" s="44"/>
      <c r="HI215" s="44"/>
      <c r="HJ215" s="44"/>
      <c r="HK215" s="44"/>
      <c r="HL215" s="44">
        <f t="shared" si="7983"/>
        <v>0</v>
      </c>
      <c r="HM215" s="44">
        <f t="shared" si="7984"/>
        <v>0</v>
      </c>
      <c r="HN215" s="44">
        <f t="shared" si="7985"/>
        <v>0</v>
      </c>
      <c r="HO215" s="44">
        <f t="shared" si="7986"/>
        <v>0</v>
      </c>
      <c r="HP215" s="44">
        <f t="shared" si="7987"/>
        <v>0</v>
      </c>
      <c r="HQ215" s="44">
        <f>'СДП (план)'!AO216</f>
        <v>0</v>
      </c>
      <c r="HR215" s="44">
        <f>'СДП (план)'!AP216</f>
        <v>0</v>
      </c>
      <c r="HS215" s="44">
        <f t="shared" si="7988"/>
        <v>0</v>
      </c>
      <c r="HT215" s="44">
        <f t="shared" si="7989"/>
        <v>0</v>
      </c>
      <c r="HU215" s="44">
        <f>VLOOKUP($C215,факт!$D$8:$JF$250,171,0)</f>
        <v>0</v>
      </c>
      <c r="HV215" s="44">
        <f>VLOOKUP($C215,факт!$D$8:$JF$250,172,0)</f>
        <v>0</v>
      </c>
      <c r="HW215" s="44">
        <f>VLOOKUP($C215,факт!$D$8:$JF$250,173,0)</f>
        <v>0</v>
      </c>
      <c r="HX215" s="44">
        <f>VLOOKUP($C215,факт!$D$8:$JF$250,174,0)</f>
        <v>0</v>
      </c>
      <c r="HY215" s="44">
        <f>VLOOKUP($C215,факт!$D$8:$JF$250,175,0)</f>
        <v>0</v>
      </c>
      <c r="HZ215" s="44">
        <f>VLOOKUP($C215,факт!$D$8:$JF$250,176,0)</f>
        <v>0</v>
      </c>
      <c r="IA215" s="44">
        <f t="shared" si="7990"/>
        <v>0</v>
      </c>
      <c r="IB215" s="44">
        <f t="shared" si="7991"/>
        <v>0</v>
      </c>
      <c r="IC215" s="44">
        <f t="shared" si="7992"/>
        <v>0</v>
      </c>
      <c r="ID215" s="44">
        <f t="shared" si="7993"/>
        <v>0</v>
      </c>
      <c r="IE215" s="44">
        <f t="shared" si="7994"/>
        <v>0</v>
      </c>
      <c r="IF215" s="44">
        <f>'СДП (план)'!AQ216</f>
        <v>0</v>
      </c>
      <c r="IG215" s="44">
        <f>'СДП (план)'!AR216</f>
        <v>0</v>
      </c>
      <c r="IH215" s="44">
        <f t="shared" si="7995"/>
        <v>0</v>
      </c>
      <c r="II215" s="44">
        <f t="shared" si="7996"/>
        <v>0</v>
      </c>
      <c r="IJ215" s="44"/>
      <c r="IK215" s="44"/>
      <c r="IL215" s="44"/>
      <c r="IM215" s="44"/>
      <c r="IN215" s="44"/>
      <c r="IO215" s="44"/>
      <c r="IP215" s="44">
        <f t="shared" si="7997"/>
        <v>0</v>
      </c>
      <c r="IQ215" s="44">
        <f t="shared" si="7998"/>
        <v>0</v>
      </c>
      <c r="IR215" s="44">
        <f t="shared" si="7999"/>
        <v>0</v>
      </c>
      <c r="IS215" s="44">
        <f t="shared" si="8000"/>
        <v>0</v>
      </c>
      <c r="IT215" s="44">
        <f t="shared" si="8001"/>
        <v>0</v>
      </c>
      <c r="IU215" s="44">
        <f>'СДП (план)'!AS216</f>
        <v>0</v>
      </c>
      <c r="IV215" s="44">
        <f>'СДП (план)'!AT216</f>
        <v>0</v>
      </c>
      <c r="IW215" s="44">
        <f t="shared" si="8002"/>
        <v>0</v>
      </c>
      <c r="IX215" s="44">
        <f t="shared" si="8003"/>
        <v>0</v>
      </c>
      <c r="IY215" s="44">
        <f>VLOOKUP($C215,факт!$D$8:$JF$250,183,0)</f>
        <v>0</v>
      </c>
      <c r="IZ215" s="44">
        <f>VLOOKUP($C215,факт!$D$8:$JF$250,184,0)</f>
        <v>0</v>
      </c>
      <c r="JA215" s="44">
        <f>VLOOKUP($C215,факт!$D$8:$JF$250,185,0)</f>
        <v>0</v>
      </c>
      <c r="JB215" s="44">
        <f>VLOOKUP($C215,факт!$D$8:$JF$250,186,0)</f>
        <v>0</v>
      </c>
      <c r="JC215" s="44">
        <f>VLOOKUP($C215,факт!$D$8:$JF$250,187,0)</f>
        <v>0</v>
      </c>
      <c r="JD215" s="44">
        <f>VLOOKUP($C215,факт!$D$8:$JF$250,188,0)</f>
        <v>0</v>
      </c>
      <c r="JE215" s="44">
        <f t="shared" si="8004"/>
        <v>0</v>
      </c>
      <c r="JF215" s="44">
        <f t="shared" si="8005"/>
        <v>0</v>
      </c>
      <c r="JG215" s="44">
        <f t="shared" si="8006"/>
        <v>0</v>
      </c>
      <c r="JH215" s="44">
        <f t="shared" si="8007"/>
        <v>0</v>
      </c>
      <c r="JI215" s="44">
        <f t="shared" si="8008"/>
        <v>0</v>
      </c>
      <c r="JJ215" s="5">
        <f>'СДП (план)'!AU216</f>
        <v>0</v>
      </c>
      <c r="JK215" s="3">
        <f>'СДП (план)'!AV216</f>
        <v>0</v>
      </c>
      <c r="JL215" s="44">
        <f t="shared" si="8009"/>
        <v>0</v>
      </c>
      <c r="JM215" s="44">
        <f t="shared" si="8010"/>
        <v>0</v>
      </c>
      <c r="JN215" s="44">
        <f>VLOOKUP($C215,факт!$D$8:$JF$250,189,0)</f>
        <v>0</v>
      </c>
      <c r="JO215" s="44">
        <f>VLOOKUP($C215,факт!$D$8:$JF$250,190,0)</f>
        <v>0</v>
      </c>
      <c r="JP215" s="44">
        <f>VLOOKUP($C215,факт!$D$8:$JF$250,191,0)</f>
        <v>0</v>
      </c>
      <c r="JQ215" s="44">
        <f>VLOOKUP($C215,факт!$D$8:$JF$250,192,0)</f>
        <v>0</v>
      </c>
      <c r="JR215" s="44">
        <f>VLOOKUP($C215,факт!$D$8:$JF$250,193,0)</f>
        <v>0</v>
      </c>
      <c r="JS215" s="44">
        <f>VLOOKUP($C215,факт!$D$8:$JF$250,194,0)</f>
        <v>0</v>
      </c>
      <c r="JT215" s="44">
        <f t="shared" si="8011"/>
        <v>0</v>
      </c>
      <c r="JU215" s="44">
        <f t="shared" si="8012"/>
        <v>0</v>
      </c>
      <c r="JV215" s="44">
        <f t="shared" si="8013"/>
        <v>0</v>
      </c>
      <c r="JW215" s="44">
        <f t="shared" si="8014"/>
        <v>0</v>
      </c>
      <c r="JX215" s="44">
        <f t="shared" si="8015"/>
        <v>0</v>
      </c>
      <c r="JY215" s="5">
        <f>'СДП (план)'!AW216</f>
        <v>0</v>
      </c>
      <c r="JZ215" s="3">
        <f>'СДП (план)'!AX216</f>
        <v>0</v>
      </c>
      <c r="KA215" s="44">
        <f t="shared" si="8016"/>
        <v>0</v>
      </c>
      <c r="KB215" s="44">
        <f t="shared" si="8017"/>
        <v>0</v>
      </c>
      <c r="KC215" s="44">
        <f>VLOOKUP($C215,факт!$D$8:$JF$250,177,0)</f>
        <v>0</v>
      </c>
      <c r="KD215" s="44">
        <f>VLOOKUP($C215,факт!$D$8:$JF$250,178,0)</f>
        <v>0</v>
      </c>
      <c r="KE215" s="44">
        <f>VLOOKUP($C215,факт!$D$8:$JF$250,179,0)</f>
        <v>0</v>
      </c>
      <c r="KF215" s="44">
        <f>VLOOKUP($C215,факт!$D$8:$JF$250,180,0)</f>
        <v>0</v>
      </c>
      <c r="KG215" s="44">
        <f>VLOOKUP($C215,факт!$D$8:$JF$250,181,0)</f>
        <v>0</v>
      </c>
      <c r="KH215" s="44">
        <f>VLOOKUP($C215,факт!$D$8:$JF$250,182,0)</f>
        <v>0</v>
      </c>
      <c r="KI215" s="44">
        <f t="shared" si="8018"/>
        <v>0</v>
      </c>
      <c r="KJ215" s="44">
        <f t="shared" si="8019"/>
        <v>0</v>
      </c>
      <c r="KK215" s="44">
        <f t="shared" si="8020"/>
        <v>0</v>
      </c>
      <c r="KL215" s="44">
        <f t="shared" si="8021"/>
        <v>0</v>
      </c>
      <c r="KM215" s="44">
        <f t="shared" si="8022"/>
        <v>0</v>
      </c>
      <c r="KN215" s="5">
        <f>'СДП (план)'!AY216</f>
        <v>0</v>
      </c>
      <c r="KO215" s="3">
        <f>'СДП (план)'!AZ216</f>
        <v>0</v>
      </c>
      <c r="KP215" s="44">
        <f t="shared" si="8023"/>
        <v>0</v>
      </c>
      <c r="KQ215" s="44">
        <f t="shared" si="8024"/>
        <v>0</v>
      </c>
      <c r="KR215" s="44"/>
      <c r="KS215" s="44"/>
      <c r="KT215" s="44"/>
      <c r="KU215" s="44"/>
      <c r="KV215" s="44"/>
      <c r="KW215" s="44"/>
      <c r="KX215" s="44">
        <f t="shared" si="8025"/>
        <v>0</v>
      </c>
      <c r="KY215" s="44">
        <f t="shared" si="8026"/>
        <v>0</v>
      </c>
      <c r="KZ215" s="44">
        <f t="shared" si="8027"/>
        <v>0</v>
      </c>
      <c r="LA215" s="44">
        <f t="shared" si="8028"/>
        <v>0</v>
      </c>
      <c r="LB215" s="44">
        <f t="shared" si="8029"/>
        <v>0</v>
      </c>
      <c r="LC215" s="44">
        <f>'СДП (план)'!BA216</f>
        <v>0</v>
      </c>
      <c r="LD215" s="44">
        <f>'СДП (план)'!BB216</f>
        <v>0</v>
      </c>
      <c r="LE215" s="44">
        <f t="shared" si="8030"/>
        <v>0</v>
      </c>
      <c r="LF215" s="44">
        <f t="shared" si="8031"/>
        <v>0</v>
      </c>
      <c r="LG215" s="44">
        <f>VLOOKUP($C215,факт!$D$8:$JF$250,111,0)</f>
        <v>0</v>
      </c>
      <c r="LH215" s="44">
        <f>VLOOKUP($C215,факт!$D$8:$JF$250,112,0)</f>
        <v>0</v>
      </c>
      <c r="LI215" s="44">
        <f>VLOOKUP($C215,факт!$D$8:$JF$250,113,0)</f>
        <v>0</v>
      </c>
      <c r="LJ215" s="44">
        <f>VLOOKUP($C215,факт!$D$8:$JF$250,114,0)</f>
        <v>0</v>
      </c>
      <c r="LK215" s="44">
        <f>VLOOKUP($C215,факт!$D$8:$JF$250,115,0)</f>
        <v>0</v>
      </c>
      <c r="LL215" s="44">
        <f>VLOOKUP($C215,факт!$D$8:$JF$250,116,0)</f>
        <v>0</v>
      </c>
      <c r="LM215" s="44">
        <f t="shared" si="8032"/>
        <v>0</v>
      </c>
      <c r="LN215" s="44">
        <f t="shared" si="8033"/>
        <v>0</v>
      </c>
      <c r="LO215" s="44">
        <f t="shared" si="8034"/>
        <v>0</v>
      </c>
      <c r="LP215" s="44">
        <f t="shared" si="8035"/>
        <v>0</v>
      </c>
      <c r="LQ215" s="44">
        <f t="shared" si="8036"/>
        <v>0</v>
      </c>
      <c r="LR215" s="44">
        <f>'СДП (план)'!BC216</f>
        <v>0</v>
      </c>
      <c r="LS215" s="44">
        <f>'СДП (план)'!BD216</f>
        <v>0</v>
      </c>
      <c r="LT215" s="44">
        <f t="shared" si="8037"/>
        <v>0</v>
      </c>
      <c r="LU215" s="44">
        <f t="shared" si="8038"/>
        <v>0</v>
      </c>
      <c r="LV215" s="44">
        <f>VLOOKUP($C215,факт!$D$8:$JF$250,117,0)</f>
        <v>0</v>
      </c>
      <c r="LW215" s="44">
        <f>VLOOKUP($C215,факт!$D$8:$JF$250,118,0)</f>
        <v>0</v>
      </c>
      <c r="LX215" s="44">
        <f>VLOOKUP($C215,факт!$D$8:$JF$250,119,0)</f>
        <v>0</v>
      </c>
      <c r="LY215" s="44">
        <f>VLOOKUP($C215,факт!$D$8:$JF$250,120,0)</f>
        <v>0</v>
      </c>
      <c r="LZ215" s="44">
        <f>VLOOKUP($C215,факт!$D$8:$JF$250,121,0)</f>
        <v>0</v>
      </c>
      <c r="MA215" s="44">
        <f>VLOOKUP($C215,факт!$D$8:$JF$250,122,0)</f>
        <v>0</v>
      </c>
      <c r="MB215" s="44">
        <f t="shared" si="8039"/>
        <v>0</v>
      </c>
      <c r="MC215" s="44">
        <f t="shared" si="8040"/>
        <v>0</v>
      </c>
      <c r="MD215" s="44">
        <f t="shared" si="8041"/>
        <v>0</v>
      </c>
      <c r="ME215" s="44">
        <f t="shared" si="8042"/>
        <v>0</v>
      </c>
      <c r="MF215" s="44">
        <f t="shared" si="8043"/>
        <v>0</v>
      </c>
      <c r="MG215" s="47">
        <f>'СДП (план)'!BE216</f>
        <v>0</v>
      </c>
      <c r="MH215" s="47">
        <f>'СДП (план)'!BF216</f>
        <v>0</v>
      </c>
      <c r="MI215" s="44">
        <f t="shared" si="8044"/>
        <v>0</v>
      </c>
      <c r="MJ215" s="44">
        <f t="shared" si="8045"/>
        <v>0</v>
      </c>
      <c r="MK215" s="44">
        <f>VLOOKUP($C215,факт!$D$8:$JF$250,63,0)</f>
        <v>0</v>
      </c>
      <c r="ML215" s="44">
        <f>VLOOKUP($C215,факт!$D$8:$JF$250,64,0)</f>
        <v>0</v>
      </c>
      <c r="MM215" s="44">
        <f>VLOOKUP($C215,факт!$D$8:$JF$250,65,0)</f>
        <v>0</v>
      </c>
      <c r="MN215" s="44">
        <f>VLOOKUP($C215,факт!$D$8:$JF$250,66,0)</f>
        <v>0</v>
      </c>
      <c r="MO215" s="44">
        <f>VLOOKUP($C215,факт!$D$8:$JF$250,67,0)</f>
        <v>0</v>
      </c>
      <c r="MP215" s="44">
        <f>VLOOKUP($C215,факт!$D$8:$JF$250,68,0)</f>
        <v>0</v>
      </c>
      <c r="MQ215" s="44">
        <f t="shared" si="8046"/>
        <v>0</v>
      </c>
      <c r="MR215" s="44">
        <f t="shared" si="8047"/>
        <v>0</v>
      </c>
      <c r="MS215" s="44">
        <f t="shared" si="8048"/>
        <v>0</v>
      </c>
      <c r="MT215" s="44">
        <f t="shared" si="8049"/>
        <v>0</v>
      </c>
      <c r="MU215" s="44">
        <f t="shared" si="8050"/>
        <v>0</v>
      </c>
      <c r="MV215" s="47">
        <f>'СДП (план)'!BG216</f>
        <v>0</v>
      </c>
      <c r="MW215" s="47">
        <f>'СДП (план)'!BH216</f>
        <v>0</v>
      </c>
      <c r="MX215" s="44">
        <f t="shared" si="8051"/>
        <v>0</v>
      </c>
      <c r="MY215" s="44">
        <f t="shared" si="8052"/>
        <v>0</v>
      </c>
      <c r="MZ215" s="44">
        <f>VLOOKUP($C215,факт!$D$8:$JF$250,129,0)</f>
        <v>0</v>
      </c>
      <c r="NA215" s="44">
        <f>VLOOKUP($C215,факт!$D$8:$JF$250,130,0)</f>
        <v>0</v>
      </c>
      <c r="NB215" s="44">
        <f>VLOOKUP($C215,факт!$D$8:$JF$250,131,0)</f>
        <v>0</v>
      </c>
      <c r="NC215" s="44">
        <f>VLOOKUP($C215,факт!$D$8:$JF$250,132,0)</f>
        <v>0</v>
      </c>
      <c r="ND215" s="44">
        <f>VLOOKUP($C215,факт!$D$8:$JF$250,133,0)</f>
        <v>0</v>
      </c>
      <c r="NE215" s="44">
        <f>VLOOKUP($C215,факт!$D$8:$JF$250,134,0)</f>
        <v>0</v>
      </c>
      <c r="NF215" s="44">
        <f t="shared" si="8053"/>
        <v>0</v>
      </c>
      <c r="NG215" s="44">
        <f t="shared" si="8054"/>
        <v>0</v>
      </c>
      <c r="NH215" s="44">
        <f t="shared" si="8055"/>
        <v>0</v>
      </c>
      <c r="NI215" s="44">
        <f t="shared" si="8056"/>
        <v>0</v>
      </c>
      <c r="NJ215" s="44">
        <f t="shared" si="8057"/>
        <v>0</v>
      </c>
      <c r="NK215" s="44">
        <f>'СДП (план)'!BI216</f>
        <v>0</v>
      </c>
      <c r="NL215" s="44">
        <f>'СДП (план)'!BJ216</f>
        <v>0</v>
      </c>
      <c r="NM215" s="44">
        <f t="shared" si="8058"/>
        <v>0</v>
      </c>
      <c r="NN215" s="44">
        <f t="shared" si="8059"/>
        <v>0</v>
      </c>
      <c r="NO215" s="44">
        <f>VLOOKUP($C215,факт!$D$8:$JF$250,87,0)</f>
        <v>0</v>
      </c>
      <c r="NP215" s="44">
        <f>VLOOKUP($C215,факт!$D$8:$JF$250,88,0)</f>
        <v>0</v>
      </c>
      <c r="NQ215" s="44">
        <f>VLOOKUP($C215,факт!$D$8:$JF$250,89,0)</f>
        <v>0</v>
      </c>
      <c r="NR215" s="44">
        <f>VLOOKUP($C215,факт!$D$8:$JF$250,90,0)</f>
        <v>0</v>
      </c>
      <c r="NS215" s="44">
        <f>VLOOKUP($C215,факт!$D$8:$JF$250,91,0)</f>
        <v>0</v>
      </c>
      <c r="NT215" s="44">
        <f>VLOOKUP($C215,факт!$D$8:$JF$250,92,0)</f>
        <v>0</v>
      </c>
      <c r="NU215" s="44">
        <f t="shared" si="8060"/>
        <v>0</v>
      </c>
      <c r="NV215" s="44">
        <f t="shared" si="8061"/>
        <v>0</v>
      </c>
      <c r="NW215" s="44">
        <f t="shared" si="8062"/>
        <v>0</v>
      </c>
      <c r="NX215" s="44">
        <f t="shared" si="8063"/>
        <v>0</v>
      </c>
      <c r="NY215" s="44">
        <f t="shared" si="8064"/>
        <v>0</v>
      </c>
      <c r="NZ215" s="44">
        <f>'СДП (план)'!BK216</f>
        <v>0</v>
      </c>
      <c r="OA215" s="44">
        <f>'СДП (план)'!BL216</f>
        <v>0</v>
      </c>
      <c r="OB215" s="44">
        <f t="shared" si="8065"/>
        <v>0</v>
      </c>
      <c r="OC215" s="44">
        <f t="shared" si="8066"/>
        <v>0</v>
      </c>
      <c r="OD215" s="44">
        <f>VLOOKUP($C215,факт!$D$8:$JF$250,147,0)</f>
        <v>0</v>
      </c>
      <c r="OE215" s="44">
        <f>VLOOKUP($C215,факт!$D$8:$JF$250,148,0)</f>
        <v>0</v>
      </c>
      <c r="OF215" s="44">
        <f>VLOOKUP($C215,факт!$D$8:$JF$250,149,0)</f>
        <v>0</v>
      </c>
      <c r="OG215" s="44">
        <f>VLOOKUP($C215,факт!$D$8:$JF$250,150,0)</f>
        <v>0</v>
      </c>
      <c r="OH215" s="44">
        <f>VLOOKUP($C215,факт!$D$8:$JF$250,151,0)</f>
        <v>0</v>
      </c>
      <c r="OI215" s="44">
        <f>VLOOKUP($C215,факт!$D$8:$JF$250,152,0)</f>
        <v>0</v>
      </c>
      <c r="OJ215" s="44">
        <f t="shared" si="8067"/>
        <v>0</v>
      </c>
      <c r="OK215" s="44">
        <f t="shared" si="8068"/>
        <v>0</v>
      </c>
      <c r="OL215" s="44">
        <f t="shared" si="8069"/>
        <v>0</v>
      </c>
      <c r="OM215" s="44">
        <f t="shared" si="8070"/>
        <v>0</v>
      </c>
      <c r="ON215" s="44">
        <f t="shared" si="8071"/>
        <v>0</v>
      </c>
      <c r="OO215" s="44">
        <f>'СДП (план)'!BM216</f>
        <v>0</v>
      </c>
      <c r="OP215" s="44">
        <f>'СДП (план)'!BN216</f>
        <v>0</v>
      </c>
      <c r="OQ215" s="44">
        <f t="shared" si="8072"/>
        <v>0</v>
      </c>
      <c r="OR215" s="44">
        <f t="shared" si="8073"/>
        <v>0</v>
      </c>
      <c r="OS215" s="44">
        <f>VLOOKUP($C215,факт!$D$8:$JF$250,195,0)</f>
        <v>0</v>
      </c>
      <c r="OT215" s="44">
        <f>VLOOKUP($C215,факт!$D$8:$JF$250,196,0)</f>
        <v>0</v>
      </c>
      <c r="OU215" s="44">
        <f>VLOOKUP($C215,факт!$D$8:$JF$250,197,0)</f>
        <v>0</v>
      </c>
      <c r="OV215" s="44">
        <f>VLOOKUP($C215,факт!$D$8:$JF$250,198,0)</f>
        <v>0</v>
      </c>
      <c r="OW215" s="44">
        <f>VLOOKUP($C215,факт!$D$8:$JF$250,199,0)</f>
        <v>0</v>
      </c>
      <c r="OX215" s="44">
        <f>VLOOKUP($C215,факт!$D$8:$JF$250,200,0)</f>
        <v>0</v>
      </c>
      <c r="OY215" s="44">
        <f t="shared" si="8074"/>
        <v>0</v>
      </c>
      <c r="OZ215" s="44">
        <f t="shared" si="8075"/>
        <v>0</v>
      </c>
      <c r="PA215" s="44">
        <f t="shared" si="8076"/>
        <v>0</v>
      </c>
      <c r="PB215" s="44">
        <f t="shared" si="8077"/>
        <v>0</v>
      </c>
      <c r="PC215" s="44">
        <f t="shared" si="8078"/>
        <v>0</v>
      </c>
      <c r="PD215" s="44">
        <f>'СДП (план)'!BO216</f>
        <v>0</v>
      </c>
      <c r="PE215" s="44">
        <f>'СДП (план)'!BP216</f>
        <v>0</v>
      </c>
      <c r="PF215" s="44">
        <f t="shared" si="8079"/>
        <v>0</v>
      </c>
      <c r="PG215" s="44">
        <f t="shared" si="8080"/>
        <v>0</v>
      </c>
      <c r="PH215" s="44">
        <f>VLOOKUP($C215,факт!$D$8:$JF$250,201,0)</f>
        <v>0</v>
      </c>
      <c r="PI215" s="44">
        <f>VLOOKUP($C215,факт!$D$8:$JF$250,202,0)</f>
        <v>0</v>
      </c>
      <c r="PJ215" s="44">
        <f>VLOOKUP($C215,факт!$D$8:$JF$250,203,0)</f>
        <v>0</v>
      </c>
      <c r="PK215" s="44">
        <f>VLOOKUP($C215,факт!$D$8:$JF$250,204,0)</f>
        <v>0</v>
      </c>
      <c r="PL215" s="44">
        <f>VLOOKUP($C215,факт!$D$8:$JF$250,205,0)</f>
        <v>0</v>
      </c>
      <c r="PM215" s="44">
        <f>VLOOKUP($C215,факт!$D$8:$JF$250,206,0)</f>
        <v>0</v>
      </c>
      <c r="PN215" s="44">
        <f t="shared" si="8081"/>
        <v>0</v>
      </c>
      <c r="PO215" s="44">
        <f t="shared" si="8082"/>
        <v>0</v>
      </c>
      <c r="PP215" s="44">
        <f t="shared" si="8083"/>
        <v>0</v>
      </c>
      <c r="PQ215" s="44">
        <f t="shared" si="8084"/>
        <v>0</v>
      </c>
      <c r="PR215" s="44">
        <f t="shared" si="8085"/>
        <v>0</v>
      </c>
      <c r="PS215" s="44">
        <f>'СДП (план)'!BQ216</f>
        <v>0</v>
      </c>
      <c r="PT215" s="44">
        <f>'СДП (план)'!BR216</f>
        <v>0</v>
      </c>
      <c r="PU215" s="44">
        <f t="shared" si="8086"/>
        <v>0</v>
      </c>
      <c r="PV215" s="44">
        <f t="shared" si="8087"/>
        <v>0</v>
      </c>
      <c r="PW215" s="44">
        <f>VLOOKUP($C215,факт!$D$8:$JF$250,207,0)</f>
        <v>0</v>
      </c>
      <c r="PX215" s="44">
        <f>VLOOKUP($C215,факт!$D$8:$JF$250,208,0)</f>
        <v>0</v>
      </c>
      <c r="PY215" s="44">
        <f>VLOOKUP($C215,факт!$D$8:$JF$250,209,0)</f>
        <v>0</v>
      </c>
      <c r="PZ215" s="44">
        <f>VLOOKUP($C215,факт!$D$8:$JF$250,210,0)</f>
        <v>0</v>
      </c>
      <c r="QA215" s="44">
        <f>VLOOKUP($C215,факт!$D$8:$JF$250,211,0)</f>
        <v>0</v>
      </c>
      <c r="QB215" s="44">
        <f>VLOOKUP($C215,факт!$D$8:$JF$250,212,0)</f>
        <v>0</v>
      </c>
      <c r="QC215" s="44">
        <f t="shared" si="8088"/>
        <v>0</v>
      </c>
      <c r="QD215" s="44">
        <f t="shared" si="8089"/>
        <v>0</v>
      </c>
      <c r="QE215" s="44">
        <f t="shared" si="8090"/>
        <v>0</v>
      </c>
      <c r="QF215" s="44">
        <f t="shared" si="8091"/>
        <v>0</v>
      </c>
      <c r="QG215" s="44">
        <f t="shared" si="8092"/>
        <v>0</v>
      </c>
      <c r="QH215" s="53">
        <f>'СДП (план)'!BS216</f>
        <v>0</v>
      </c>
      <c r="QI215" s="44">
        <f>'СДП (план)'!BT216</f>
        <v>0</v>
      </c>
      <c r="QJ215" s="44">
        <f t="shared" si="8093"/>
        <v>0</v>
      </c>
      <c r="QK215" s="44">
        <f t="shared" si="8094"/>
        <v>0</v>
      </c>
      <c r="QL215" s="44">
        <f>VLOOKUP($C215,факт!$D$8:$JF$250,213,0)</f>
        <v>0</v>
      </c>
      <c r="QM215" s="44">
        <f>VLOOKUP($C215,факт!$D$8:$JF$250,214,0)</f>
        <v>0</v>
      </c>
      <c r="QN215" s="44">
        <f>VLOOKUP($C215,факт!$D$8:$JF$250,215,0)</f>
        <v>0</v>
      </c>
      <c r="QO215" s="44">
        <f>VLOOKUP($C215,факт!$D$8:$JF$250,216,0)</f>
        <v>0</v>
      </c>
      <c r="QP215" s="44">
        <f>VLOOKUP($C215,факт!$D$8:$JF$250,217,0)</f>
        <v>0</v>
      </c>
      <c r="QQ215" s="44">
        <f>VLOOKUP($C215,факт!$D$8:$JF$250,218,0)</f>
        <v>0</v>
      </c>
      <c r="QR215" s="44">
        <f t="shared" si="8095"/>
        <v>0</v>
      </c>
      <c r="QS215" s="44">
        <f t="shared" si="8096"/>
        <v>0</v>
      </c>
      <c r="QT215" s="44">
        <f t="shared" si="8097"/>
        <v>0</v>
      </c>
      <c r="QU215" s="44">
        <f t="shared" si="8098"/>
        <v>0</v>
      </c>
      <c r="QV215" s="44">
        <f t="shared" si="8099"/>
        <v>0</v>
      </c>
      <c r="QW215" s="45">
        <f>'СДП (план)'!BU216</f>
        <v>0</v>
      </c>
      <c r="QX215" s="44">
        <f>'СДП (план)'!BV216</f>
        <v>0</v>
      </c>
      <c r="QY215" s="44">
        <f t="shared" si="8100"/>
        <v>0</v>
      </c>
      <c r="QZ215" s="44">
        <f t="shared" si="8101"/>
        <v>0</v>
      </c>
      <c r="RA215" s="44">
        <f>VLOOKUP($C215,факт!$D$8:$JF$250,225,0)</f>
        <v>0</v>
      </c>
      <c r="RB215" s="44">
        <f>VLOOKUP($C215,факт!$D$8:$JF$250,226,0)</f>
        <v>0</v>
      </c>
      <c r="RC215" s="44">
        <f>VLOOKUP($C215,факт!$D$8:$JF$250,227,0)</f>
        <v>0</v>
      </c>
      <c r="RD215" s="44">
        <f>VLOOKUP($C215,факт!$D$8:$JF$250,228,0)</f>
        <v>0</v>
      </c>
      <c r="RE215" s="44">
        <f>VLOOKUP($C215,факт!$D$8:$JF$250,229,0)</f>
        <v>0</v>
      </c>
      <c r="RF215" s="44">
        <f>VLOOKUP($C215,факт!$D$8:$JF$250,230,0)</f>
        <v>0</v>
      </c>
      <c r="RG215" s="44">
        <f t="shared" si="8102"/>
        <v>0</v>
      </c>
      <c r="RH215" s="44">
        <f t="shared" si="8103"/>
        <v>0</v>
      </c>
      <c r="RI215" s="44">
        <f t="shared" si="8104"/>
        <v>0</v>
      </c>
      <c r="RJ215" s="44">
        <f t="shared" si="8105"/>
        <v>0</v>
      </c>
      <c r="RK215" s="44">
        <f t="shared" si="8106"/>
        <v>0</v>
      </c>
      <c r="RL215" s="44">
        <f>'СДП (план)'!BW216</f>
        <v>0</v>
      </c>
      <c r="RM215" s="44">
        <f>'СДП (план)'!BX216</f>
        <v>0</v>
      </c>
      <c r="RN215" s="44">
        <f t="shared" si="8107"/>
        <v>0</v>
      </c>
      <c r="RO215" s="44">
        <f t="shared" si="8108"/>
        <v>0</v>
      </c>
      <c r="RP215" s="44">
        <f>VLOOKUP($C215,факт!$D$8:$JF$250,105,0)</f>
        <v>0</v>
      </c>
      <c r="RQ215" s="44">
        <f>VLOOKUP($C215,факт!$D$8:$JF$250,106,0)</f>
        <v>0</v>
      </c>
      <c r="RR215" s="44">
        <f>VLOOKUP($C215,факт!$D$8:$JF$250,107,0)</f>
        <v>0</v>
      </c>
      <c r="RS215" s="44">
        <f>VLOOKUP($C215,факт!$D$8:$JF$250,108,0)</f>
        <v>0</v>
      </c>
      <c r="RT215" s="44">
        <f>VLOOKUP($C215,факт!$D$8:$JF$250,109,0)</f>
        <v>0</v>
      </c>
      <c r="RU215" s="44">
        <f>VLOOKUP($C215,факт!$D$8:$JF$250,110,0)</f>
        <v>0</v>
      </c>
      <c r="RV215" s="44">
        <f t="shared" si="8109"/>
        <v>0</v>
      </c>
      <c r="RW215" s="44">
        <f t="shared" si="8110"/>
        <v>0</v>
      </c>
      <c r="RX215" s="44">
        <f t="shared" si="8111"/>
        <v>0</v>
      </c>
      <c r="RY215" s="44">
        <f t="shared" si="8112"/>
        <v>0</v>
      </c>
      <c r="RZ215" s="44">
        <f t="shared" si="8113"/>
        <v>0</v>
      </c>
      <c r="SA215" s="44">
        <f>'СДП (план)'!BY216</f>
        <v>0</v>
      </c>
      <c r="SB215" s="44">
        <f>'СДП (план)'!BZ216</f>
        <v>0</v>
      </c>
      <c r="SC215" s="44">
        <f t="shared" si="8114"/>
        <v>0</v>
      </c>
      <c r="SD215" s="44">
        <f t="shared" si="8115"/>
        <v>0</v>
      </c>
      <c r="SE215" s="44">
        <f>VLOOKUP($C215,факт!$D$8:$JF$250,69,0)</f>
        <v>0</v>
      </c>
      <c r="SF215" s="44">
        <f>VLOOKUP($C215,факт!$D$8:$JF$250,70,0)</f>
        <v>0</v>
      </c>
      <c r="SG215" s="44">
        <f>VLOOKUP($C215,факт!$D$8:$JF$250,71,0)</f>
        <v>0</v>
      </c>
      <c r="SH215" s="44">
        <f>VLOOKUP($C215,факт!$D$8:$JF$250,72,0)</f>
        <v>0</v>
      </c>
      <c r="SI215" s="44">
        <f>VLOOKUP($C215,факт!$D$8:$JF$250,73,0)</f>
        <v>0</v>
      </c>
      <c r="SJ215" s="44">
        <f>VLOOKUP($C215,факт!$D$8:$JF$250,74,0)</f>
        <v>0</v>
      </c>
      <c r="SK215" s="44">
        <f t="shared" si="8116"/>
        <v>0</v>
      </c>
      <c r="SL215" s="44">
        <f t="shared" si="8117"/>
        <v>0</v>
      </c>
      <c r="SM215" s="44">
        <f t="shared" si="8118"/>
        <v>0</v>
      </c>
      <c r="SN215" s="44">
        <f t="shared" si="8119"/>
        <v>0</v>
      </c>
      <c r="SO215" s="44">
        <f t="shared" si="8120"/>
        <v>0</v>
      </c>
      <c r="SP215" s="53">
        <f>'СДП (план)'!CA216</f>
        <v>0</v>
      </c>
      <c r="SQ215" s="44">
        <f>'СДП (план)'!CB216</f>
        <v>0</v>
      </c>
      <c r="SR215" s="44">
        <f t="shared" si="8121"/>
        <v>0</v>
      </c>
      <c r="SS215" s="44">
        <f t="shared" si="8122"/>
        <v>0</v>
      </c>
      <c r="ST215" s="163"/>
      <c r="SU215" s="163"/>
      <c r="SV215" s="163"/>
      <c r="SW215" s="44"/>
      <c r="SX215" s="44"/>
      <c r="SY215" s="44"/>
      <c r="SZ215" s="44">
        <f t="shared" si="8123"/>
        <v>0</v>
      </c>
      <c r="TA215" s="44">
        <f t="shared" si="8124"/>
        <v>0</v>
      </c>
      <c r="TB215" s="44">
        <f t="shared" si="8125"/>
        <v>0</v>
      </c>
      <c r="TC215" s="44">
        <f t="shared" si="8126"/>
        <v>0</v>
      </c>
      <c r="TD215" s="44">
        <f t="shared" si="8127"/>
        <v>0</v>
      </c>
      <c r="TE215" s="53">
        <f>'СДП (план)'!CC216</f>
        <v>0</v>
      </c>
      <c r="TF215" s="44">
        <f>'СДП (план)'!CD216</f>
        <v>0</v>
      </c>
      <c r="TG215" s="44">
        <f t="shared" si="8128"/>
        <v>0</v>
      </c>
      <c r="TH215" s="44">
        <f t="shared" si="8129"/>
        <v>0</v>
      </c>
      <c r="TI215" s="44">
        <f>VLOOKUP($C215,факт!$D$8:$JF$250,135,0)</f>
        <v>0</v>
      </c>
      <c r="TJ215" s="44">
        <f>VLOOKUP($C215,факт!$D$8:$JF$250,136,0)</f>
        <v>0</v>
      </c>
      <c r="TK215" s="44">
        <f>VLOOKUP($C215,факт!$D$8:$JF$250,137,0)</f>
        <v>0</v>
      </c>
      <c r="TL215" s="44">
        <f>VLOOKUP($C215,факт!$D$8:$JF$250,138,0)</f>
        <v>0</v>
      </c>
      <c r="TM215" s="44">
        <f>VLOOKUP($C215,факт!$D$8:$JF$250,139,0)</f>
        <v>0</v>
      </c>
      <c r="TN215" s="44">
        <f>VLOOKUP($C215,факт!$D$8:$JF$250,140,0)</f>
        <v>0</v>
      </c>
      <c r="TO215" s="44">
        <f t="shared" si="8130"/>
        <v>0</v>
      </c>
      <c r="TP215" s="44">
        <f t="shared" si="8131"/>
        <v>0</v>
      </c>
      <c r="TQ215" s="44">
        <f t="shared" si="8132"/>
        <v>0</v>
      </c>
      <c r="TR215" s="44">
        <f t="shared" si="8133"/>
        <v>0</v>
      </c>
      <c r="TS215" s="44">
        <f t="shared" si="8134"/>
        <v>0</v>
      </c>
      <c r="TT215" s="47">
        <f>'СДП (план)'!CE216</f>
        <v>0</v>
      </c>
      <c r="TU215" s="47">
        <f>'СДП (план)'!CF216</f>
        <v>0</v>
      </c>
      <c r="TV215" s="44">
        <f t="shared" si="8135"/>
        <v>0</v>
      </c>
      <c r="TW215" s="44">
        <f t="shared" si="8136"/>
        <v>0</v>
      </c>
      <c r="TX215" s="44">
        <f>VLOOKUP($C215,факт!$D$8:$JF$250,75,0)</f>
        <v>0</v>
      </c>
      <c r="TY215" s="44">
        <f>VLOOKUP($C215,факт!$D$8:$JF$250,76,0)</f>
        <v>0</v>
      </c>
      <c r="TZ215" s="44">
        <f>VLOOKUP($C215,факт!$D$8:$JF$250,77,0)</f>
        <v>0</v>
      </c>
      <c r="UA215" s="44">
        <f>VLOOKUP($C215,факт!$D$8:$JF$250,78,0)</f>
        <v>0</v>
      </c>
      <c r="UB215" s="44">
        <f>VLOOKUP($C215,факт!$D$8:$JF$250,79,0)</f>
        <v>0</v>
      </c>
      <c r="UC215" s="44">
        <f>VLOOKUP($C215,факт!$D$8:$JF$250,80,0)</f>
        <v>0</v>
      </c>
      <c r="UD215" s="44">
        <f t="shared" si="8137"/>
        <v>0</v>
      </c>
      <c r="UE215" s="44">
        <f t="shared" si="8138"/>
        <v>0</v>
      </c>
      <c r="UF215" s="44">
        <f t="shared" si="8139"/>
        <v>0</v>
      </c>
      <c r="UG215" s="44">
        <f t="shared" si="8140"/>
        <v>0</v>
      </c>
      <c r="UH215" s="44">
        <f t="shared" si="8141"/>
        <v>0</v>
      </c>
      <c r="UI215" s="44">
        <f>'СДП (план)'!CG216</f>
        <v>0</v>
      </c>
      <c r="UJ215" s="44">
        <f>'СДП (план)'!CH216</f>
        <v>0</v>
      </c>
      <c r="UK215" s="44">
        <f t="shared" si="8142"/>
        <v>0</v>
      </c>
      <c r="UL215" s="44">
        <f t="shared" si="8143"/>
        <v>0</v>
      </c>
      <c r="UM215" s="44">
        <f>VLOOKUP($C215,факт!$D$8:$JF$250,81,0)</f>
        <v>0</v>
      </c>
      <c r="UN215" s="44">
        <f>VLOOKUP($C215,факт!$D$8:$JF$250,82,0)</f>
        <v>0</v>
      </c>
      <c r="UO215" s="44">
        <f>VLOOKUP($C215,факт!$D$8:$JF$250,83,0)</f>
        <v>0</v>
      </c>
      <c r="UP215" s="44">
        <f>VLOOKUP($C215,факт!$D$8:$JF$250,84,0)</f>
        <v>0</v>
      </c>
      <c r="UQ215" s="44">
        <f>VLOOKUP($C215,факт!$D$8:$JF$250,85,0)</f>
        <v>0</v>
      </c>
      <c r="UR215" s="44">
        <f>VLOOKUP($C215,факт!$D$8:$JF$250,86,0)</f>
        <v>0</v>
      </c>
      <c r="US215" s="44">
        <f t="shared" si="8144"/>
        <v>0</v>
      </c>
      <c r="UT215" s="44">
        <f t="shared" si="8145"/>
        <v>0</v>
      </c>
      <c r="UU215" s="44">
        <f t="shared" si="8146"/>
        <v>0</v>
      </c>
      <c r="UV215" s="44">
        <f t="shared" si="8147"/>
        <v>0</v>
      </c>
      <c r="UW215" s="44">
        <f t="shared" si="8148"/>
        <v>0</v>
      </c>
      <c r="UX215" s="44">
        <f>'СДП (план)'!CI216</f>
        <v>0</v>
      </c>
      <c r="UY215" s="44">
        <f>'СДП (план)'!CJ216</f>
        <v>0</v>
      </c>
      <c r="UZ215" s="44">
        <f t="shared" si="8149"/>
        <v>0</v>
      </c>
      <c r="VA215" s="44">
        <f t="shared" si="8150"/>
        <v>0</v>
      </c>
      <c r="VB215" s="44">
        <f>VLOOKUP($C215,факт!$D$8:$JF$250,99,0)</f>
        <v>0</v>
      </c>
      <c r="VC215" s="44">
        <f>VLOOKUP($C215,факт!$D$8:$JF$250,100,0)</f>
        <v>0</v>
      </c>
      <c r="VD215" s="44">
        <f>VLOOKUP($C215,факт!$D$8:$JF$250,101,0)</f>
        <v>0</v>
      </c>
      <c r="VE215" s="44">
        <f>VLOOKUP($C215,факт!$D$8:$JF$250,102,0)</f>
        <v>0</v>
      </c>
      <c r="VF215" s="44">
        <f>VLOOKUP($C215,факт!$D$8:$JF$250,103,0)</f>
        <v>0</v>
      </c>
      <c r="VG215" s="44">
        <f>VLOOKUP($C215,факт!$D$8:$JF$250,104,0)</f>
        <v>0</v>
      </c>
      <c r="VH215" s="44">
        <f t="shared" si="8151"/>
        <v>0</v>
      </c>
      <c r="VI215" s="44">
        <f t="shared" si="8152"/>
        <v>0</v>
      </c>
      <c r="VJ215" s="44">
        <f t="shared" si="8153"/>
        <v>0</v>
      </c>
      <c r="VK215" s="44">
        <f t="shared" si="8154"/>
        <v>0</v>
      </c>
      <c r="VL215" s="44">
        <f t="shared" si="8155"/>
        <v>0</v>
      </c>
      <c r="VM215" s="44">
        <f>'СДП (план)'!CK216</f>
        <v>0</v>
      </c>
      <c r="VN215" s="44">
        <f>'СДП (план)'!CL216</f>
        <v>0</v>
      </c>
      <c r="VO215" s="44">
        <f t="shared" si="8156"/>
        <v>0</v>
      </c>
      <c r="VP215" s="44">
        <f t="shared" si="8157"/>
        <v>0</v>
      </c>
      <c r="VQ215" s="44">
        <f>VLOOKUP($C215,факт!$D$8:$JF$250,123,0)</f>
        <v>0</v>
      </c>
      <c r="VR215" s="44">
        <f>VLOOKUP($C215,факт!$D$8:$JF$250,124,0)</f>
        <v>0</v>
      </c>
      <c r="VS215" s="44">
        <f>VLOOKUP($C215,факт!$D$8:$JF$250,125,0)</f>
        <v>0</v>
      </c>
      <c r="VT215" s="44">
        <f>VLOOKUP($C215,факт!$D$8:$JF$250,126,0)</f>
        <v>0</v>
      </c>
      <c r="VU215" s="44">
        <f>VLOOKUP($C215,факт!$D$8:$JF$250,127,0)</f>
        <v>0</v>
      </c>
      <c r="VV215" s="44">
        <f>VLOOKUP($C215,факт!$D$8:$JF$250,128,0)</f>
        <v>0</v>
      </c>
      <c r="VW215" s="44">
        <f t="shared" si="8158"/>
        <v>0</v>
      </c>
      <c r="VX215" s="44">
        <f t="shared" si="8159"/>
        <v>0</v>
      </c>
      <c r="VY215" s="44">
        <f t="shared" si="8160"/>
        <v>0</v>
      </c>
      <c r="VZ215" s="44">
        <f t="shared" si="8161"/>
        <v>0</v>
      </c>
      <c r="WA215" s="44">
        <f t="shared" si="8162"/>
        <v>0</v>
      </c>
      <c r="WB215" s="44">
        <f>'СДП (план)'!CM216</f>
        <v>0</v>
      </c>
      <c r="WC215" s="44">
        <f>'СДП (план)'!CN216</f>
        <v>0</v>
      </c>
      <c r="WD215" s="44">
        <f t="shared" si="8163"/>
        <v>0</v>
      </c>
      <c r="WE215" s="44">
        <f t="shared" si="8164"/>
        <v>0</v>
      </c>
      <c r="WF215" s="44">
        <f>VLOOKUP($C215,факт!$D$8:$JF$250,141,0)</f>
        <v>0</v>
      </c>
      <c r="WG215" s="44">
        <f>VLOOKUP($C215,факт!$D$8:$JF$250,142,0)</f>
        <v>0</v>
      </c>
      <c r="WH215" s="44">
        <f>VLOOKUP($C215,факт!$D$8:$JF$250,143,0)</f>
        <v>0</v>
      </c>
      <c r="WI215" s="44">
        <f>VLOOKUP($C215,факт!$D$8:$JF$250,144,0)</f>
        <v>0</v>
      </c>
      <c r="WJ215" s="44">
        <f>VLOOKUP($C215,факт!$D$8:$JF$250,145,0)</f>
        <v>0</v>
      </c>
      <c r="WK215" s="44">
        <f>VLOOKUP($C215,факт!$D$8:$JF$250,146,0)</f>
        <v>0</v>
      </c>
      <c r="WL215" s="44">
        <f t="shared" si="8165"/>
        <v>0</v>
      </c>
      <c r="WM215" s="44">
        <f t="shared" si="8166"/>
        <v>0</v>
      </c>
      <c r="WN215" s="44">
        <f t="shared" si="8167"/>
        <v>0</v>
      </c>
      <c r="WO215" s="44">
        <f t="shared" si="8168"/>
        <v>0</v>
      </c>
      <c r="WP215" s="44">
        <f t="shared" si="8169"/>
        <v>0</v>
      </c>
      <c r="WQ215" s="44">
        <f>'СДП (план)'!CO216</f>
        <v>0</v>
      </c>
      <c r="WR215" s="44">
        <f>'СДП (план)'!CP216</f>
        <v>0</v>
      </c>
      <c r="WS215" s="44">
        <f t="shared" si="8170"/>
        <v>0</v>
      </c>
      <c r="WT215" s="44">
        <f t="shared" si="8171"/>
        <v>0</v>
      </c>
      <c r="WU215" s="44">
        <f>VLOOKUP($C215,факт!$D$8:$JF$250,57,0)</f>
        <v>0</v>
      </c>
      <c r="WV215" s="44">
        <f>VLOOKUP($C215,факт!$D$8:$JF$250,58,0)</f>
        <v>0</v>
      </c>
      <c r="WW215" s="44">
        <f>VLOOKUP($C215,факт!$D$8:$JF$250,59,0)</f>
        <v>0</v>
      </c>
      <c r="WX215" s="44">
        <f>VLOOKUP($C215,факт!$D$8:$JF$250,60,0)</f>
        <v>0</v>
      </c>
      <c r="WY215" s="44">
        <f>VLOOKUP($C215,факт!$D$8:$JF$250,61,0)</f>
        <v>0</v>
      </c>
      <c r="WZ215" s="44">
        <f>VLOOKUP($C215,факт!$D$8:$JF$250,62,0)</f>
        <v>0</v>
      </c>
      <c r="XA215" s="44">
        <f t="shared" si="8172"/>
        <v>0</v>
      </c>
      <c r="XB215" s="44">
        <f t="shared" si="8173"/>
        <v>0</v>
      </c>
      <c r="XC215" s="44">
        <f t="shared" si="8174"/>
        <v>0</v>
      </c>
      <c r="XD215" s="44">
        <f t="shared" si="8175"/>
        <v>0</v>
      </c>
      <c r="XE215" s="44">
        <f t="shared" si="8176"/>
        <v>0</v>
      </c>
      <c r="XF215" s="44">
        <f>'СДП (план)'!CQ216</f>
        <v>0</v>
      </c>
      <c r="XG215" s="44">
        <f>'СДП (план)'!CR216</f>
        <v>0</v>
      </c>
      <c r="XH215" s="44">
        <f t="shared" si="8177"/>
        <v>0</v>
      </c>
      <c r="XI215" s="44">
        <f t="shared" si="8178"/>
        <v>0</v>
      </c>
      <c r="XJ215" s="44">
        <f>VLOOKUP($C215,факт!$D$8:$JF$250,51,0)</f>
        <v>0</v>
      </c>
      <c r="XK215" s="44">
        <f>VLOOKUP($C215,факт!$D$8:$JF$250,52,0)</f>
        <v>0</v>
      </c>
      <c r="XL215" s="44">
        <f>VLOOKUP($C215,факт!$D$8:$JF$250,53,0)</f>
        <v>0</v>
      </c>
      <c r="XM215" s="44">
        <f>VLOOKUP($C215,факт!$D$8:$JF$250,54,0)</f>
        <v>0</v>
      </c>
      <c r="XN215" s="44">
        <f>VLOOKUP($C215,факт!$D$8:$JF$250,55,0)</f>
        <v>0</v>
      </c>
      <c r="XO215" s="44">
        <f>VLOOKUP($C215,факт!$D$8:$JF$250,56,0)</f>
        <v>0</v>
      </c>
      <c r="XP215" s="44">
        <f t="shared" si="8179"/>
        <v>0</v>
      </c>
      <c r="XQ215" s="44">
        <f t="shared" si="8180"/>
        <v>0</v>
      </c>
      <c r="XR215" s="44">
        <f t="shared" si="8181"/>
        <v>0</v>
      </c>
      <c r="XS215" s="44">
        <f t="shared" si="8182"/>
        <v>0</v>
      </c>
      <c r="XT215" s="44">
        <f t="shared" si="8183"/>
        <v>0</v>
      </c>
      <c r="XU215" s="8">
        <f>'СДП (план)'!CS216</f>
        <v>0</v>
      </c>
      <c r="XV215" s="3">
        <f>'СДП (план)'!CT216</f>
        <v>0</v>
      </c>
      <c r="XW215" s="44">
        <f t="shared" si="8184"/>
        <v>0</v>
      </c>
      <c r="XX215" s="44">
        <f t="shared" si="8185"/>
        <v>0</v>
      </c>
      <c r="XY215" s="44">
        <f>VLOOKUP($C215,факт!$D$8:$JF$250,93,0)</f>
        <v>0</v>
      </c>
      <c r="XZ215" s="44">
        <f>VLOOKUP($C215,факт!$D$8:$JF$250,94,0)</f>
        <v>0</v>
      </c>
      <c r="YA215" s="44">
        <f>VLOOKUP($C215,факт!$D$8:$JF$250,95,0)</f>
        <v>0</v>
      </c>
      <c r="YB215" s="44">
        <f>VLOOKUP($C215,факт!$D$8:$JF$250,96,0)</f>
        <v>0</v>
      </c>
      <c r="YC215" s="44">
        <f>VLOOKUP($C215,факт!$D$8:$JF$250,97,0)</f>
        <v>0</v>
      </c>
      <c r="YD215" s="44">
        <f>VLOOKUP($C215,факт!$D$8:$JF$250,98,0)</f>
        <v>0</v>
      </c>
      <c r="YE215" s="44">
        <f t="shared" si="8186"/>
        <v>0</v>
      </c>
      <c r="YF215" s="44">
        <f t="shared" si="8187"/>
        <v>0</v>
      </c>
      <c r="YG215" s="44">
        <f t="shared" si="8188"/>
        <v>0</v>
      </c>
      <c r="YH215" s="44">
        <f t="shared" si="8189"/>
        <v>0</v>
      </c>
      <c r="YI215" s="44">
        <f t="shared" si="8190"/>
        <v>0</v>
      </c>
      <c r="YJ215" s="3">
        <f>'СДП (план)'!CU216</f>
        <v>0</v>
      </c>
      <c r="YK215" s="3">
        <f>'СДП (план)'!CV216</f>
        <v>0</v>
      </c>
      <c r="YL215" s="44">
        <f t="shared" si="8191"/>
        <v>0</v>
      </c>
      <c r="YM215" s="44">
        <f t="shared" si="8192"/>
        <v>0</v>
      </c>
      <c r="YN215" s="44">
        <f>VLOOKUP($C215,факт!$D$8:$JF$250,243,0)</f>
        <v>0</v>
      </c>
      <c r="YO215" s="44">
        <f>VLOOKUP($C215,факт!$D$8:$JF$250,244,0)</f>
        <v>0</v>
      </c>
      <c r="YP215" s="44">
        <f>VLOOKUP($C215,факт!$D$8:$JF$250,245,0)</f>
        <v>0</v>
      </c>
      <c r="YQ215" s="44">
        <f>VLOOKUP($C215,факт!$D$8:$JF$250,246,0)</f>
        <v>0</v>
      </c>
      <c r="YR215" s="44">
        <f>VLOOKUP($C215,факт!$D$8:$JF$250,247,0)</f>
        <v>0</v>
      </c>
      <c r="YS215" s="44">
        <f>VLOOKUP($C215,факт!$D$8:$JF$250,248,0)</f>
        <v>0</v>
      </c>
      <c r="YT215" s="44">
        <f t="shared" si="8193"/>
        <v>0</v>
      </c>
      <c r="YU215" s="44">
        <f t="shared" si="8194"/>
        <v>0</v>
      </c>
      <c r="YV215" s="44">
        <f t="shared" si="8195"/>
        <v>0</v>
      </c>
      <c r="YW215" s="44">
        <f t="shared" si="8196"/>
        <v>0</v>
      </c>
      <c r="YX215" s="44">
        <f t="shared" si="8197"/>
        <v>0</v>
      </c>
      <c r="YY215" s="44">
        <f>'СДП (план)'!CW216</f>
        <v>0</v>
      </c>
      <c r="YZ215" s="44">
        <f>'СДП (план)'!CX216</f>
        <v>0</v>
      </c>
      <c r="ZA215" s="44">
        <f t="shared" si="8198"/>
        <v>0</v>
      </c>
      <c r="ZB215" s="44">
        <f t="shared" si="8199"/>
        <v>0</v>
      </c>
      <c r="ZC215" s="44">
        <f>VLOOKUP($C215,факт!$D$8:$JF$250,249,0)</f>
        <v>0</v>
      </c>
      <c r="ZD215" s="44">
        <f>VLOOKUP($C215,факт!$D$8:$JF$250,250,0)</f>
        <v>0</v>
      </c>
      <c r="ZE215" s="44">
        <f>VLOOKUP($C215,факт!$D$8:$JF$250,251,0)</f>
        <v>0</v>
      </c>
      <c r="ZF215" s="44">
        <f>VLOOKUP($C215,факт!$D$8:$JF$250,252,0)</f>
        <v>0</v>
      </c>
      <c r="ZG215" s="44">
        <f>VLOOKUP($C215,факт!$D$8:$JF$250,253,0)</f>
        <v>0</v>
      </c>
      <c r="ZH215" s="44">
        <f>VLOOKUP($C215,факт!$D$8:$JF$250,254,0)</f>
        <v>0</v>
      </c>
      <c r="ZI215" s="44">
        <f t="shared" si="8200"/>
        <v>0</v>
      </c>
      <c r="ZJ215" s="44">
        <f t="shared" si="8201"/>
        <v>0</v>
      </c>
      <c r="ZK215" s="44">
        <f t="shared" si="8202"/>
        <v>0</v>
      </c>
      <c r="ZL215" s="44">
        <f t="shared" si="8203"/>
        <v>0</v>
      </c>
      <c r="ZM215" s="44">
        <f t="shared" si="8204"/>
        <v>0</v>
      </c>
      <c r="ZN215" s="44"/>
      <c r="ZO215" s="44"/>
      <c r="ZP215" s="44"/>
      <c r="ZQ215" s="44"/>
      <c r="ZR215" s="44"/>
      <c r="ZS215" s="44"/>
      <c r="ZT215" s="44"/>
      <c r="ZU215" s="44"/>
      <c r="ZV215" s="44"/>
      <c r="ZW215" s="44"/>
      <c r="ZX215" s="44"/>
      <c r="ZY215" s="44"/>
      <c r="ZZ215" s="44"/>
      <c r="AAA215" s="44"/>
      <c r="AAB215" s="44"/>
      <c r="AAC215" s="49">
        <f t="shared" si="7625"/>
        <v>1</v>
      </c>
      <c r="AAD215" s="49">
        <f t="shared" si="7626"/>
        <v>2751.2294760000004</v>
      </c>
      <c r="AAE215" s="49">
        <f t="shared" si="7627"/>
        <v>0.5</v>
      </c>
      <c r="AAF215" s="49">
        <f t="shared" si="7628"/>
        <v>1375.6147380000002</v>
      </c>
      <c r="AAG215" s="49">
        <f t="shared" si="7607"/>
        <v>0</v>
      </c>
      <c r="AAH215" s="49">
        <f t="shared" si="7608"/>
        <v>0</v>
      </c>
      <c r="AAI215" s="49">
        <f t="shared" si="7609"/>
        <v>0</v>
      </c>
      <c r="AAJ215" s="49">
        <f t="shared" si="7629"/>
        <v>0</v>
      </c>
      <c r="AAK215" s="49">
        <f t="shared" si="7630"/>
        <v>0</v>
      </c>
      <c r="AAL215" s="49">
        <f t="shared" si="7631"/>
        <v>0</v>
      </c>
      <c r="AAM215" s="49">
        <f t="shared" si="7632"/>
        <v>0.17</v>
      </c>
      <c r="AAN215" s="49">
        <f t="shared" si="7633"/>
        <v>8.5000000000000006E-2</v>
      </c>
      <c r="AAO215" s="49">
        <f t="shared" si="7634"/>
        <v>0</v>
      </c>
      <c r="AAP215" s="44">
        <f t="shared" si="8205"/>
        <v>-0.5</v>
      </c>
      <c r="AAQ215" s="44">
        <f t="shared" si="8206"/>
        <v>-1375.6147380000002</v>
      </c>
    </row>
    <row r="216" spans="1:719" s="54" customFormat="1" ht="60" hidden="1" x14ac:dyDescent="0.25">
      <c r="A216" s="195"/>
      <c r="B216" s="233">
        <v>171</v>
      </c>
      <c r="C216" s="233" t="s">
        <v>729</v>
      </c>
      <c r="D216" s="234" t="s">
        <v>678</v>
      </c>
      <c r="E216" s="156">
        <v>15030</v>
      </c>
      <c r="F216" s="327">
        <v>0.35</v>
      </c>
      <c r="G216" s="302">
        <v>9.4700000000000006E-2</v>
      </c>
      <c r="H216" s="2">
        <v>1</v>
      </c>
      <c r="I216" s="219"/>
      <c r="J216" s="219"/>
      <c r="K216" s="222"/>
      <c r="L216" s="222"/>
      <c r="M216" s="222"/>
      <c r="N216" s="223"/>
      <c r="O216" s="45">
        <f>'СДП (план)'!O217</f>
        <v>1</v>
      </c>
      <c r="P216" s="45">
        <f>'СДП (план)'!P217</f>
        <v>5459.7677399999993</v>
      </c>
      <c r="Q216" s="44">
        <f>SUM(O216/12*$A$2)</f>
        <v>0.5</v>
      </c>
      <c r="R216" s="44">
        <f>SUM(P216/12*$A$2)</f>
        <v>2729.8838699999997</v>
      </c>
      <c r="S216" s="44">
        <f>VLOOKUP($C216,факт!$D$8:$JF$250,39,0)</f>
        <v>0</v>
      </c>
      <c r="T216" s="44">
        <f>VLOOKUP($C216,факт!$D$8:$JF$250,40,0)</f>
        <v>0</v>
      </c>
      <c r="U216" s="44">
        <f>VLOOKUP($C216,факт!$D$8:$JF$250,41,0)</f>
        <v>0</v>
      </c>
      <c r="V216" s="44">
        <f>VLOOKUP($C216,факт!$D$8:$JF$250,42,0)</f>
        <v>0</v>
      </c>
      <c r="W216" s="44">
        <f>VLOOKUP($C216,факт!$D$8:$JF$250,43,0)</f>
        <v>0</v>
      </c>
      <c r="X216" s="44">
        <f>VLOOKUP($C216,факт!$D$8:$JF$250,44,0)</f>
        <v>0</v>
      </c>
      <c r="Y216" s="44">
        <f>SUM(O216*$F216)</f>
        <v>0.35</v>
      </c>
      <c r="Z216" s="44">
        <f>SUM(Q216*$F216)</f>
        <v>0.17499999999999999</v>
      </c>
      <c r="AA216" s="44">
        <f>SUM(S216*$F216)</f>
        <v>0</v>
      </c>
      <c r="AB216" s="44">
        <f>SUM(S216-Q216)</f>
        <v>-0.5</v>
      </c>
      <c r="AC216" s="44">
        <f>SUM(T216-R216)</f>
        <v>-2729.8838699999997</v>
      </c>
      <c r="AD216" s="155">
        <f>'СДП (план)'!Q217</f>
        <v>0</v>
      </c>
      <c r="AE216" s="155">
        <f>'СДП (план)'!R217</f>
        <v>0</v>
      </c>
      <c r="AF216" s="44">
        <f>SUM(AD216/12*$A$2)</f>
        <v>0</v>
      </c>
      <c r="AG216" s="44">
        <f>SUM(AE216/12*$A$2)</f>
        <v>0</v>
      </c>
      <c r="AH216" s="44">
        <f>VLOOKUP($C216,факт!$D$8:$JF$250,21,0)</f>
        <v>0</v>
      </c>
      <c r="AI216" s="44">
        <f>VLOOKUP($C216,факт!$D$8:$JF$250,22,0)</f>
        <v>0</v>
      </c>
      <c r="AJ216" s="44">
        <f>VLOOKUP($C216,факт!$D$8:$JF$250,23,0)</f>
        <v>0</v>
      </c>
      <c r="AK216" s="44">
        <f>VLOOKUP($C216,факт!$D$8:$JF$250,24,0)</f>
        <v>0</v>
      </c>
      <c r="AL216" s="44">
        <f>VLOOKUP($C216,факт!$D$8:$JF$250,25,0)</f>
        <v>0</v>
      </c>
      <c r="AM216" s="44">
        <f>VLOOKUP($C216,факт!$D$8:$JF$250,26,0)</f>
        <v>0</v>
      </c>
      <c r="AN216" s="44">
        <f t="shared" si="7471"/>
        <v>0</v>
      </c>
      <c r="AO216" s="44">
        <f t="shared" si="7472"/>
        <v>0</v>
      </c>
      <c r="AP216" s="44">
        <f t="shared" si="7473"/>
        <v>0</v>
      </c>
      <c r="AQ216" s="44">
        <f t="shared" si="7474"/>
        <v>0</v>
      </c>
      <c r="AR216" s="44">
        <f t="shared" si="7475"/>
        <v>0</v>
      </c>
      <c r="AS216" s="44">
        <f>'СДП (план)'!S217</f>
        <v>0</v>
      </c>
      <c r="AT216" s="44">
        <f>'СДП (план)'!T217</f>
        <v>0</v>
      </c>
      <c r="AU216" s="44">
        <f>SUM(AS216/12*$A$2)</f>
        <v>0</v>
      </c>
      <c r="AV216" s="44">
        <f>SUM(AT216/12*$A$2)</f>
        <v>0</v>
      </c>
      <c r="AW216" s="44">
        <f>VLOOKUP($C216,факт!$D$8:$JF$250,3,0)</f>
        <v>0</v>
      </c>
      <c r="AX216" s="44">
        <f>VLOOKUP($C216,факт!$D$8:$JF$250,4,0)</f>
        <v>0</v>
      </c>
      <c r="AY216" s="44">
        <f>VLOOKUP($C216,факт!$D$8:$JF$250,5,0)</f>
        <v>0</v>
      </c>
      <c r="AZ216" s="44">
        <f>VLOOKUP($C216,факт!$D$8:$JF$250,6,0)</f>
        <v>0</v>
      </c>
      <c r="BA216" s="44">
        <f>VLOOKUP($C216,факт!$D$8:$JF$250,7,0)</f>
        <v>0</v>
      </c>
      <c r="BB216" s="44">
        <f>VLOOKUP($C216,факт!$D$8:$JF$250,8,0)</f>
        <v>0</v>
      </c>
      <c r="BC216" s="44">
        <f>SUM(AS216*$F216)</f>
        <v>0</v>
      </c>
      <c r="BD216" s="44">
        <f>SUM(AU216*$F216)</f>
        <v>0</v>
      </c>
      <c r="BE216" s="44">
        <f>SUM(AW216*$F216)</f>
        <v>0</v>
      </c>
      <c r="BF216" s="44">
        <f>SUM(AW216-AU216)</f>
        <v>0</v>
      </c>
      <c r="BG216" s="44">
        <f>SUM(AX216-AV216)</f>
        <v>0</v>
      </c>
      <c r="BH216" s="90">
        <f>'СДП (план)'!U217</f>
        <v>0</v>
      </c>
      <c r="BI216" s="3">
        <f>'СДП (план)'!V217</f>
        <v>0</v>
      </c>
      <c r="BJ216" s="44">
        <f>SUM(BH216/12*$A$2)</f>
        <v>0</v>
      </c>
      <c r="BK216" s="44">
        <f>SUM(BI216/12*$A$2)</f>
        <v>0</v>
      </c>
      <c r="BL216" s="44">
        <f>VLOOKUP($C216,факт!$D$8:$JF$250,27,0)</f>
        <v>0</v>
      </c>
      <c r="BM216" s="44">
        <f>VLOOKUP($C216,факт!$D$8:$JF$250,28,0)</f>
        <v>0</v>
      </c>
      <c r="BN216" s="44">
        <f>VLOOKUP($C216,факт!$D$8:$JF$250,29,0)</f>
        <v>0</v>
      </c>
      <c r="BO216" s="44">
        <f>VLOOKUP($C216,факт!$D$8:$JF$250,30,0)</f>
        <v>0</v>
      </c>
      <c r="BP216" s="44">
        <f>VLOOKUP($C216,факт!$D$8:$JF$250,31,0)</f>
        <v>0</v>
      </c>
      <c r="BQ216" s="44">
        <f>VLOOKUP($C216,факт!$D$8:$JF$250,32,0)</f>
        <v>0</v>
      </c>
      <c r="BR216" s="44">
        <f>SUM(BH216*$F216)</f>
        <v>0</v>
      </c>
      <c r="BS216" s="44">
        <f>SUM(BJ216*$F216)</f>
        <v>0</v>
      </c>
      <c r="BT216" s="44">
        <f>SUM(BL216*$F216)</f>
        <v>0</v>
      </c>
      <c r="BU216" s="44">
        <f t="shared" si="7610"/>
        <v>0</v>
      </c>
      <c r="BV216" s="44">
        <f t="shared" si="7611"/>
        <v>0</v>
      </c>
      <c r="BW216" s="44">
        <f>'СДП (план)'!W217</f>
        <v>0</v>
      </c>
      <c r="BX216" s="44">
        <f>'СДП (план)'!X217</f>
        <v>0</v>
      </c>
      <c r="BY216" s="44">
        <f>SUM(BW216/12*$A$2)</f>
        <v>0</v>
      </c>
      <c r="BZ216" s="44">
        <f>SUM(BX216/12*$A$2)</f>
        <v>0</v>
      </c>
      <c r="CA216" s="44">
        <f>VLOOKUP($C216,факт!$D$8:$JF$250,9,0)</f>
        <v>0</v>
      </c>
      <c r="CB216" s="44">
        <f>VLOOKUP($C216,факт!$D$8:$JF$250,10,0)</f>
        <v>0</v>
      </c>
      <c r="CC216" s="44">
        <f>VLOOKUP($C216,факт!$D$8:$JF$250,11,0)</f>
        <v>0</v>
      </c>
      <c r="CD216" s="44">
        <f>VLOOKUP($C216,факт!$D$8:$JF$250,12,0)</f>
        <v>0</v>
      </c>
      <c r="CE216" s="44">
        <f>VLOOKUP($C216,факт!$D$8:$JF$250,13,0)</f>
        <v>0</v>
      </c>
      <c r="CF216" s="44">
        <f>VLOOKUP($C216,факт!$D$8:$JF$250,14,0)</f>
        <v>0</v>
      </c>
      <c r="CG216" s="44">
        <f>SUM(BW216*$F216)</f>
        <v>0</v>
      </c>
      <c r="CH216" s="44">
        <f>SUM(BY216*$F216)</f>
        <v>0</v>
      </c>
      <c r="CI216" s="44">
        <f>SUM(CA216*$F216)</f>
        <v>0</v>
      </c>
      <c r="CJ216" s="44">
        <f>SUM(CA216-BY216)</f>
        <v>0</v>
      </c>
      <c r="CK216" s="44">
        <f>SUM(CB216-BZ216)</f>
        <v>0</v>
      </c>
      <c r="CL216" s="47">
        <f>'СДП (план)'!Y217</f>
        <v>0</v>
      </c>
      <c r="CM216" s="44">
        <f>'СДП (план)'!Z217</f>
        <v>0</v>
      </c>
      <c r="CN216" s="44">
        <f>SUM(CL216/12*$A$2)</f>
        <v>0</v>
      </c>
      <c r="CO216" s="44">
        <f>SUM(CM216/12*$A$2)</f>
        <v>0</v>
      </c>
      <c r="CP216" s="44">
        <f>VLOOKUP($C216,факт!$D$8:$JF$250,33,0)</f>
        <v>0</v>
      </c>
      <c r="CQ216" s="44">
        <f>VLOOKUP($C216,факт!$D$8:$JF$250,34,0)</f>
        <v>0</v>
      </c>
      <c r="CR216" s="44">
        <f>VLOOKUP($C216,факт!$D$8:$JF$250,35,0)</f>
        <v>0</v>
      </c>
      <c r="CS216" s="44">
        <f>VLOOKUP($C216,факт!$D$8:$JF$250,36,0)</f>
        <v>0</v>
      </c>
      <c r="CT216" s="44">
        <f>VLOOKUP($C216,факт!$D$8:$JF$250,37,0)</f>
        <v>0</v>
      </c>
      <c r="CU216" s="44">
        <f>VLOOKUP($C216,факт!$D$8:$JF$250,38,0)</f>
        <v>0</v>
      </c>
      <c r="CV216" s="44">
        <f>SUM(CL216*$F216)</f>
        <v>0</v>
      </c>
      <c r="CW216" s="44">
        <f>SUM(CN216*$F216)</f>
        <v>0</v>
      </c>
      <c r="CX216" s="44">
        <f>SUM(CP216*$F216)</f>
        <v>0</v>
      </c>
      <c r="CY216" s="44">
        <f>SUM(CP216-CN216)</f>
        <v>0</v>
      </c>
      <c r="CZ216" s="44">
        <f>SUM(CQ216-CO216)</f>
        <v>0</v>
      </c>
      <c r="DA216" s="46">
        <f>'СДП (план)'!AA217</f>
        <v>0</v>
      </c>
      <c r="DB216" s="46">
        <f>'СДП (план)'!AB217</f>
        <v>0</v>
      </c>
      <c r="DC216" s="44">
        <f>SUM(DA216/12*$A$2)</f>
        <v>0</v>
      </c>
      <c r="DD216" s="44">
        <f>SUM(DB216/12*$A$2)</f>
        <v>0</v>
      </c>
      <c r="DE216" s="44">
        <f>VLOOKUP($C216,факт!$D$8:$JF$250,45,0)</f>
        <v>0</v>
      </c>
      <c r="DF216" s="44">
        <f>VLOOKUP($C216,факт!$D$8:$JF$250,46,0)</f>
        <v>0</v>
      </c>
      <c r="DG216" s="44">
        <f>VLOOKUP($C216,факт!$D$8:$JF$250,47,0)</f>
        <v>0</v>
      </c>
      <c r="DH216" s="44">
        <f>VLOOKUP($C216,факт!$D$8:$JF$250,48,0)</f>
        <v>0</v>
      </c>
      <c r="DI216" s="44">
        <f>VLOOKUP($C216,факт!$D$8:$JF$250,49,0)</f>
        <v>0</v>
      </c>
      <c r="DJ216" s="44">
        <f>VLOOKUP($C216,факт!$D$8:$JF$250,50,0)</f>
        <v>0</v>
      </c>
      <c r="DK216" s="44">
        <f>SUM(DA216*$F216)</f>
        <v>0</v>
      </c>
      <c r="DL216" s="44">
        <f>SUM(DC216*$F216)</f>
        <v>0</v>
      </c>
      <c r="DM216" s="44">
        <f>SUM(DE216*$F216)</f>
        <v>0</v>
      </c>
      <c r="DN216" s="44">
        <f>SUM(DE216-DC216)</f>
        <v>0</v>
      </c>
      <c r="DO216" s="44">
        <f>SUM(DF216-DD216)</f>
        <v>0</v>
      </c>
      <c r="DP216" s="5">
        <f>'СДП (план)'!AC217</f>
        <v>0</v>
      </c>
      <c r="DQ216" s="3">
        <f>'СДП (план)'!AD217</f>
        <v>0</v>
      </c>
      <c r="DR216" s="44">
        <f>SUM(DP216/12*$A$2)</f>
        <v>0</v>
      </c>
      <c r="DS216" s="44">
        <f>SUM(DQ216/12*$A$2)</f>
        <v>0</v>
      </c>
      <c r="DT216" s="44">
        <f>VLOOKUP($C216,факт!$D$8:$JF$250,231,0)</f>
        <v>0</v>
      </c>
      <c r="DU216" s="44">
        <f>VLOOKUP($C216,факт!$D$8:$JF$250,232,0)</f>
        <v>0</v>
      </c>
      <c r="DV216" s="44">
        <f>VLOOKUP($C216,факт!$D$8:$JF$250,233,0)</f>
        <v>0</v>
      </c>
      <c r="DW216" s="44">
        <f>VLOOKUP($C216,факт!$D$8:$JF$250,234,0)</f>
        <v>0</v>
      </c>
      <c r="DX216" s="44">
        <f>VLOOKUP($C216,факт!$D$8:$JF$250,235,0)</f>
        <v>0</v>
      </c>
      <c r="DY216" s="44">
        <f>VLOOKUP($C216,факт!$D$8:$JF$250,236,0)</f>
        <v>0</v>
      </c>
      <c r="DZ216" s="44">
        <f>SUM(DP216*$F216)</f>
        <v>0</v>
      </c>
      <c r="EA216" s="44">
        <f>SUM(DR216*$F216)</f>
        <v>0</v>
      </c>
      <c r="EB216" s="44">
        <f>SUM(DT216*$F216)</f>
        <v>0</v>
      </c>
      <c r="EC216" s="44">
        <f>SUM(DT216-DR216)</f>
        <v>0</v>
      </c>
      <c r="ED216" s="44">
        <f>SUM(DU216-DS216)</f>
        <v>0</v>
      </c>
      <c r="EE216" s="44">
        <f>'СДП (план)'!CY217</f>
        <v>0</v>
      </c>
      <c r="EF216" s="44">
        <f>'СДП (план)'!CZ217</f>
        <v>0</v>
      </c>
      <c r="EG216" s="44">
        <f>SUM(EE216/12*$A$2)</f>
        <v>0</v>
      </c>
      <c r="EH216" s="44">
        <f>SUM(EF216/12*$A$2)</f>
        <v>0</v>
      </c>
      <c r="EI216" s="44"/>
      <c r="EJ216" s="44"/>
      <c r="EK216" s="44"/>
      <c r="EL216" s="44"/>
      <c r="EM216" s="44"/>
      <c r="EN216" s="44"/>
      <c r="EO216" s="44"/>
      <c r="EP216" s="44"/>
      <c r="EQ216" s="44"/>
      <c r="ER216" s="44"/>
      <c r="ES216" s="44"/>
      <c r="ET216" s="44">
        <f>'СДП (план)'!AE217</f>
        <v>0</v>
      </c>
      <c r="EU216" s="44">
        <f>'СДП (план)'!AF217</f>
        <v>0</v>
      </c>
      <c r="EV216" s="44">
        <f>SUM(ET216/12*$A$2)</f>
        <v>0</v>
      </c>
      <c r="EW216" s="44">
        <f>SUM(EU216/12*$A$2)</f>
        <v>0</v>
      </c>
      <c r="EX216" s="44">
        <f>VLOOKUP($C216,факт!$D$8:$JF$250,159,0)</f>
        <v>0</v>
      </c>
      <c r="EY216" s="44">
        <f>VLOOKUP($C216,факт!$D$8:$JF$250,160,0)</f>
        <v>0</v>
      </c>
      <c r="EZ216" s="44">
        <f>VLOOKUP($C216,факт!$D$8:$JF$250,161,0)</f>
        <v>0</v>
      </c>
      <c r="FA216" s="44">
        <f>VLOOKUP($C216,факт!$D$8:$JF$250,162,0)</f>
        <v>0</v>
      </c>
      <c r="FB216" s="44">
        <f>VLOOKUP($C216,факт!$D$8:$JF$250,163,0)</f>
        <v>0</v>
      </c>
      <c r="FC216" s="44">
        <f>VLOOKUP($C216,факт!$D$8:$JF$250,164,0)</f>
        <v>0</v>
      </c>
      <c r="FD216" s="44">
        <f>SUM(ET216*$F216)</f>
        <v>0</v>
      </c>
      <c r="FE216" s="44">
        <f>SUM(EV216*$F216)</f>
        <v>0</v>
      </c>
      <c r="FF216" s="44">
        <f>SUM(EX216*$F216)</f>
        <v>0</v>
      </c>
      <c r="FG216" s="44">
        <f>SUM(EX216-EV216)</f>
        <v>0</v>
      </c>
      <c r="FH216" s="44">
        <f>SUM(EY216-EW216)</f>
        <v>0</v>
      </c>
      <c r="FI216" s="5">
        <f>'СДП (план)'!AG217</f>
        <v>0</v>
      </c>
      <c r="FJ216" s="3">
        <f>'СДП (план)'!AH217</f>
        <v>0</v>
      </c>
      <c r="FK216" s="44">
        <f>SUM(FI216/12*$A$2)</f>
        <v>0</v>
      </c>
      <c r="FL216" s="44">
        <f>SUM(FJ216/12*$A$2)</f>
        <v>0</v>
      </c>
      <c r="FM216" s="44">
        <f>VLOOKUP($C216,факт!$D$8:$JF$250,165,0)</f>
        <v>0</v>
      </c>
      <c r="FN216" s="44">
        <f>VLOOKUP($C216,факт!$D$8:$JF$250,166,0)</f>
        <v>0</v>
      </c>
      <c r="FO216" s="44">
        <f>VLOOKUP($C216,факт!$D$8:$JF$250,167,0)</f>
        <v>0</v>
      </c>
      <c r="FP216" s="44">
        <f>VLOOKUP($C216,факт!$D$8:$JF$250,168,0)</f>
        <v>0</v>
      </c>
      <c r="FQ216" s="44">
        <f>VLOOKUP($C216,факт!$D$8:$JF$250,169,0)</f>
        <v>0</v>
      </c>
      <c r="FR216" s="44">
        <f>VLOOKUP($C216,факт!$D$8:$JF$250,170,0)</f>
        <v>0</v>
      </c>
      <c r="FS216" s="44">
        <f>SUM(FI216*$F216)</f>
        <v>0</v>
      </c>
      <c r="FT216" s="44">
        <f>SUM(FK216*$F216)</f>
        <v>0</v>
      </c>
      <c r="FU216" s="44">
        <f>SUM(FM216*$F216)</f>
        <v>0</v>
      </c>
      <c r="FV216" s="44">
        <f>SUM(FM216-FK216)</f>
        <v>0</v>
      </c>
      <c r="FW216" s="44">
        <f>SUM(FN216-FL216)</f>
        <v>0</v>
      </c>
      <c r="FX216" s="5">
        <f>'СДП (план)'!AI217</f>
        <v>0</v>
      </c>
      <c r="FY216" s="3">
        <f>'СДП (план)'!AJ217</f>
        <v>0</v>
      </c>
      <c r="FZ216" s="44">
        <f>SUM(FX216/12*$A$2)</f>
        <v>0</v>
      </c>
      <c r="GA216" s="44">
        <f>SUM(FY216/12*$A$2)</f>
        <v>0</v>
      </c>
      <c r="GB216" s="44">
        <f>VLOOKUP($C216,факт!$D$8:$JF$250,219,0)</f>
        <v>0</v>
      </c>
      <c r="GC216" s="44">
        <f>VLOOKUP($C216,факт!$D$8:$JF$250,220,0)</f>
        <v>0</v>
      </c>
      <c r="GD216" s="44">
        <f>VLOOKUP($C216,факт!$D$8:$JF$250,221,0)</f>
        <v>0</v>
      </c>
      <c r="GE216" s="44">
        <f>VLOOKUP($C216,факт!$D$8:$JF$250,222,0)</f>
        <v>0</v>
      </c>
      <c r="GF216" s="44">
        <f>VLOOKUP($C216,факт!$D$8:$JF$250,223,0)</f>
        <v>0</v>
      </c>
      <c r="GG216" s="44">
        <f>VLOOKUP($C216,факт!$D$8:$JF$250,224,0)</f>
        <v>0</v>
      </c>
      <c r="GH216" s="44">
        <f t="shared" si="7503"/>
        <v>0</v>
      </c>
      <c r="GI216" s="44">
        <f t="shared" si="7504"/>
        <v>0</v>
      </c>
      <c r="GJ216" s="44">
        <f t="shared" si="7505"/>
        <v>0</v>
      </c>
      <c r="GK216" s="44">
        <f t="shared" si="7506"/>
        <v>0</v>
      </c>
      <c r="GL216" s="44">
        <f t="shared" si="7507"/>
        <v>0</v>
      </c>
      <c r="GM216" s="44">
        <f>'СДП (план)'!AK217</f>
        <v>0</v>
      </c>
      <c r="GN216" s="44">
        <f>'СДП (план)'!AL217</f>
        <v>0</v>
      </c>
      <c r="GO216" s="44">
        <f>SUM(GM216/12*$A$2)</f>
        <v>0</v>
      </c>
      <c r="GP216" s="44">
        <f>SUM(GN216/12*$A$2)</f>
        <v>0</v>
      </c>
      <c r="GQ216" s="44">
        <f>VLOOKUP($C216,факт!$D$8:$JF$250,237,0)</f>
        <v>0</v>
      </c>
      <c r="GR216" s="44">
        <f>VLOOKUP($C216,факт!$D$8:$JF$250,238,0)</f>
        <v>0</v>
      </c>
      <c r="GS216" s="44">
        <f>VLOOKUP($C216,факт!$D$8:$JF$250,239,0)</f>
        <v>0</v>
      </c>
      <c r="GT216" s="44">
        <f>VLOOKUP($C216,факт!$D$8:$JF$250,240,0)</f>
        <v>0</v>
      </c>
      <c r="GU216" s="44">
        <f>VLOOKUP($C216,факт!$D$8:$JF$250,241,0)</f>
        <v>0</v>
      </c>
      <c r="GV216" s="44">
        <f>VLOOKUP($C216,факт!$D$8:$JF$250,242,0)</f>
        <v>0</v>
      </c>
      <c r="GW216" s="44">
        <f>SUM(GM216*$F216)</f>
        <v>0</v>
      </c>
      <c r="GX216" s="44">
        <f>SUM(GO216*$F216)</f>
        <v>0</v>
      </c>
      <c r="GY216" s="44">
        <f>SUM(GQ216*$F216)</f>
        <v>0</v>
      </c>
      <c r="GZ216" s="44">
        <f>SUM(GQ216-GO216)</f>
        <v>0</v>
      </c>
      <c r="HA216" s="44">
        <f>SUM(GR216-GP216)</f>
        <v>0</v>
      </c>
      <c r="HB216" s="46">
        <f>'СДП (план)'!AM217</f>
        <v>0</v>
      </c>
      <c r="HC216" s="127">
        <f>'СДП (план)'!AN217</f>
        <v>0</v>
      </c>
      <c r="HD216" s="44">
        <f>SUM(HB216/12*$A$2)</f>
        <v>0</v>
      </c>
      <c r="HE216" s="44">
        <f>SUM(HC216/12*$A$2)</f>
        <v>0</v>
      </c>
      <c r="HF216" s="44"/>
      <c r="HG216" s="44"/>
      <c r="HH216" s="44"/>
      <c r="HI216" s="44"/>
      <c r="HJ216" s="44"/>
      <c r="HK216" s="44"/>
      <c r="HL216" s="44">
        <f>SUM(HB216*$F216)</f>
        <v>0</v>
      </c>
      <c r="HM216" s="44">
        <f>SUM(HD216*$F216)</f>
        <v>0</v>
      </c>
      <c r="HN216" s="44">
        <f>SUM(HF216*$F216)</f>
        <v>0</v>
      </c>
      <c r="HO216" s="44">
        <f>SUM(HF216-HD216)</f>
        <v>0</v>
      </c>
      <c r="HP216" s="44">
        <f>SUM(HG216-HE216)</f>
        <v>0</v>
      </c>
      <c r="HQ216" s="44">
        <f>'СДП (план)'!AO217</f>
        <v>0</v>
      </c>
      <c r="HR216" s="44">
        <f>'СДП (план)'!AP217</f>
        <v>0</v>
      </c>
      <c r="HS216" s="44">
        <f>SUM(HQ216/12*$A$2)</f>
        <v>0</v>
      </c>
      <c r="HT216" s="44">
        <f>SUM(HR216/12*$A$2)</f>
        <v>0</v>
      </c>
      <c r="HU216" s="44">
        <f>VLOOKUP($C216,факт!$D$8:$JF$250,171,0)</f>
        <v>0</v>
      </c>
      <c r="HV216" s="44">
        <f>VLOOKUP($C216,факт!$D$8:$JF$250,172,0)</f>
        <v>0</v>
      </c>
      <c r="HW216" s="44">
        <f>VLOOKUP($C216,факт!$D$8:$JF$250,173,0)</f>
        <v>0</v>
      </c>
      <c r="HX216" s="44">
        <f>VLOOKUP($C216,факт!$D$8:$JF$250,174,0)</f>
        <v>0</v>
      </c>
      <c r="HY216" s="44">
        <f>VLOOKUP($C216,факт!$D$8:$JF$250,175,0)</f>
        <v>0</v>
      </c>
      <c r="HZ216" s="44">
        <f>VLOOKUP($C216,факт!$D$8:$JF$250,176,0)</f>
        <v>0</v>
      </c>
      <c r="IA216" s="44">
        <f>SUM(HQ216*$F216)</f>
        <v>0</v>
      </c>
      <c r="IB216" s="44">
        <f>SUM(HS216*$F216)</f>
        <v>0</v>
      </c>
      <c r="IC216" s="44">
        <f>SUM(HU216*$F216)</f>
        <v>0</v>
      </c>
      <c r="ID216" s="44">
        <f>SUM(HU216-HS216)</f>
        <v>0</v>
      </c>
      <c r="IE216" s="44">
        <f>SUM(HV216-HT216)</f>
        <v>0</v>
      </c>
      <c r="IF216" s="44">
        <f>'СДП (план)'!AQ217</f>
        <v>0</v>
      </c>
      <c r="IG216" s="44">
        <f>'СДП (план)'!AR217</f>
        <v>0</v>
      </c>
      <c r="IH216" s="44">
        <f>SUM(IF216/12*$A$2)</f>
        <v>0</v>
      </c>
      <c r="II216" s="44">
        <f>SUM(IG216/12*$A$2)</f>
        <v>0</v>
      </c>
      <c r="IJ216" s="44"/>
      <c r="IK216" s="44"/>
      <c r="IL216" s="44"/>
      <c r="IM216" s="44"/>
      <c r="IN216" s="44"/>
      <c r="IO216" s="44"/>
      <c r="IP216" s="44">
        <f>SUM(IF216*$F216)</f>
        <v>0</v>
      </c>
      <c r="IQ216" s="44">
        <f>SUM(IH216*$F216)</f>
        <v>0</v>
      </c>
      <c r="IR216" s="44">
        <f>SUM(IJ216*$F216)</f>
        <v>0</v>
      </c>
      <c r="IS216" s="44">
        <f>SUM(IJ216-IH216)</f>
        <v>0</v>
      </c>
      <c r="IT216" s="44">
        <f>SUM(IK216-II216)</f>
        <v>0</v>
      </c>
      <c r="IU216" s="44">
        <f>'СДП (план)'!AS217</f>
        <v>0</v>
      </c>
      <c r="IV216" s="44">
        <f>'СДП (план)'!AT217</f>
        <v>0</v>
      </c>
      <c r="IW216" s="44">
        <f>SUM(IU216/12*$A$2)</f>
        <v>0</v>
      </c>
      <c r="IX216" s="44">
        <f>SUM(IV216/12*$A$2)</f>
        <v>0</v>
      </c>
      <c r="IY216" s="44">
        <f>VLOOKUP($C216,факт!$D$8:$JF$250,183,0)</f>
        <v>0</v>
      </c>
      <c r="IZ216" s="44">
        <f>VLOOKUP($C216,факт!$D$8:$JF$250,184,0)</f>
        <v>0</v>
      </c>
      <c r="JA216" s="44">
        <f>VLOOKUP($C216,факт!$D$8:$JF$250,185,0)</f>
        <v>0</v>
      </c>
      <c r="JB216" s="44">
        <f>VLOOKUP($C216,факт!$D$8:$JF$250,186,0)</f>
        <v>0</v>
      </c>
      <c r="JC216" s="44">
        <f>VLOOKUP($C216,факт!$D$8:$JF$250,187,0)</f>
        <v>0</v>
      </c>
      <c r="JD216" s="44">
        <f>VLOOKUP($C216,факт!$D$8:$JF$250,188,0)</f>
        <v>0</v>
      </c>
      <c r="JE216" s="44">
        <f>SUM(IU216*$F216)</f>
        <v>0</v>
      </c>
      <c r="JF216" s="44">
        <f>SUM(IW216*$F216)</f>
        <v>0</v>
      </c>
      <c r="JG216" s="44">
        <f>SUM(IY216*$F216)</f>
        <v>0</v>
      </c>
      <c r="JH216" s="44">
        <f>SUM(IY216-IW216)</f>
        <v>0</v>
      </c>
      <c r="JI216" s="44">
        <f>SUM(IZ216-IX216)</f>
        <v>0</v>
      </c>
      <c r="JJ216" s="5">
        <f>'СДП (план)'!AU217</f>
        <v>0</v>
      </c>
      <c r="JK216" s="3">
        <f>'СДП (план)'!AV217</f>
        <v>0</v>
      </c>
      <c r="JL216" s="44">
        <f>SUM(JJ216/12*$A$2)</f>
        <v>0</v>
      </c>
      <c r="JM216" s="44">
        <f>SUM(JK216/12*$A$2)</f>
        <v>0</v>
      </c>
      <c r="JN216" s="44">
        <f>VLOOKUP($C216,факт!$D$8:$JF$250,189,0)</f>
        <v>0</v>
      </c>
      <c r="JO216" s="44">
        <f>VLOOKUP($C216,факт!$D$8:$JF$250,190,0)</f>
        <v>0</v>
      </c>
      <c r="JP216" s="44">
        <f>VLOOKUP($C216,факт!$D$8:$JF$250,191,0)</f>
        <v>0</v>
      </c>
      <c r="JQ216" s="44">
        <f>VLOOKUP($C216,факт!$D$8:$JF$250,192,0)</f>
        <v>0</v>
      </c>
      <c r="JR216" s="44">
        <f>VLOOKUP($C216,факт!$D$8:$JF$250,193,0)</f>
        <v>0</v>
      </c>
      <c r="JS216" s="44">
        <f>VLOOKUP($C216,факт!$D$8:$JF$250,194,0)</f>
        <v>0</v>
      </c>
      <c r="JT216" s="44">
        <f>SUM(JJ216*$F216)</f>
        <v>0</v>
      </c>
      <c r="JU216" s="44">
        <f>SUM(JL216*$F216)</f>
        <v>0</v>
      </c>
      <c r="JV216" s="44">
        <f>SUM(JN216*$F216)</f>
        <v>0</v>
      </c>
      <c r="JW216" s="44">
        <f>SUM(JN216-JL216)</f>
        <v>0</v>
      </c>
      <c r="JX216" s="44">
        <f>SUM(JO216-JM216)</f>
        <v>0</v>
      </c>
      <c r="JY216" s="5">
        <f>'СДП (план)'!AW217</f>
        <v>0</v>
      </c>
      <c r="JZ216" s="3">
        <f>'СДП (план)'!AX217</f>
        <v>0</v>
      </c>
      <c r="KA216" s="44">
        <f>SUM(JY216/12*$A$2)</f>
        <v>0</v>
      </c>
      <c r="KB216" s="44">
        <f>SUM(JZ216/12*$A$2)</f>
        <v>0</v>
      </c>
      <c r="KC216" s="44">
        <f>VLOOKUP($C216,факт!$D$8:$JF$250,177,0)</f>
        <v>0</v>
      </c>
      <c r="KD216" s="44">
        <f>VLOOKUP($C216,факт!$D$8:$JF$250,178,0)</f>
        <v>0</v>
      </c>
      <c r="KE216" s="44">
        <f>VLOOKUP($C216,факт!$D$8:$JF$250,179,0)</f>
        <v>0</v>
      </c>
      <c r="KF216" s="44">
        <f>VLOOKUP($C216,факт!$D$8:$JF$250,180,0)</f>
        <v>0</v>
      </c>
      <c r="KG216" s="44">
        <f>VLOOKUP($C216,факт!$D$8:$JF$250,181,0)</f>
        <v>0</v>
      </c>
      <c r="KH216" s="44">
        <f>VLOOKUP($C216,факт!$D$8:$JF$250,182,0)</f>
        <v>0</v>
      </c>
      <c r="KI216" s="44">
        <f>SUM(JY216*$F216)</f>
        <v>0</v>
      </c>
      <c r="KJ216" s="44">
        <f>SUM(KA216*$F216)</f>
        <v>0</v>
      </c>
      <c r="KK216" s="44">
        <f>SUM(KC216*$F216)</f>
        <v>0</v>
      </c>
      <c r="KL216" s="44">
        <f>SUM(KC216-KA216)</f>
        <v>0</v>
      </c>
      <c r="KM216" s="44">
        <f>SUM(KD216-KB216)</f>
        <v>0</v>
      </c>
      <c r="KN216" s="5">
        <f>'СДП (план)'!AY217</f>
        <v>0</v>
      </c>
      <c r="KO216" s="3">
        <f>'СДП (план)'!AZ217</f>
        <v>0</v>
      </c>
      <c r="KP216" s="44">
        <f>SUM(KN216/12*$A$2)</f>
        <v>0</v>
      </c>
      <c r="KQ216" s="44">
        <f>SUM(KO216/12*$A$2)</f>
        <v>0</v>
      </c>
      <c r="KR216" s="44"/>
      <c r="KS216" s="44"/>
      <c r="KT216" s="44"/>
      <c r="KU216" s="44"/>
      <c r="KV216" s="44"/>
      <c r="KW216" s="44"/>
      <c r="KX216" s="44">
        <f>SUM(KN216*$F216)</f>
        <v>0</v>
      </c>
      <c r="KY216" s="44">
        <f>SUM(KP216*$F216)</f>
        <v>0</v>
      </c>
      <c r="KZ216" s="44">
        <f>SUM(KR216*$F216)</f>
        <v>0</v>
      </c>
      <c r="LA216" s="44">
        <f>SUM(KR216-KP216)</f>
        <v>0</v>
      </c>
      <c r="LB216" s="44">
        <f>SUM(KS216-KQ216)</f>
        <v>0</v>
      </c>
      <c r="LC216" s="44">
        <f>'СДП (план)'!BA217</f>
        <v>0</v>
      </c>
      <c r="LD216" s="44">
        <f>'СДП (план)'!BB217</f>
        <v>0</v>
      </c>
      <c r="LE216" s="44">
        <f>SUM(LC216/12*$A$2)</f>
        <v>0</v>
      </c>
      <c r="LF216" s="44">
        <f>SUM(LD216/12*$A$2)</f>
        <v>0</v>
      </c>
      <c r="LG216" s="44">
        <f>VLOOKUP($C216,факт!$D$8:$JF$250,111,0)</f>
        <v>0</v>
      </c>
      <c r="LH216" s="44">
        <f>VLOOKUP($C216,факт!$D$8:$JF$250,112,0)</f>
        <v>0</v>
      </c>
      <c r="LI216" s="44">
        <f>VLOOKUP($C216,факт!$D$8:$JF$250,113,0)</f>
        <v>0</v>
      </c>
      <c r="LJ216" s="44">
        <f>VLOOKUP($C216,факт!$D$8:$JF$250,114,0)</f>
        <v>0</v>
      </c>
      <c r="LK216" s="44">
        <f>VLOOKUP($C216,факт!$D$8:$JF$250,115,0)</f>
        <v>0</v>
      </c>
      <c r="LL216" s="44">
        <f>VLOOKUP($C216,факт!$D$8:$JF$250,116,0)</f>
        <v>0</v>
      </c>
      <c r="LM216" s="44">
        <f>SUM(LC216*$F216)</f>
        <v>0</v>
      </c>
      <c r="LN216" s="44">
        <f>SUM(LE216*$F216)</f>
        <v>0</v>
      </c>
      <c r="LO216" s="44">
        <f>SUM(LG216*$F216)</f>
        <v>0</v>
      </c>
      <c r="LP216" s="44">
        <f>SUM(LG216-LE216)</f>
        <v>0</v>
      </c>
      <c r="LQ216" s="44">
        <f>SUM(LH216-LF216)</f>
        <v>0</v>
      </c>
      <c r="LR216" s="44">
        <f>'СДП (план)'!BC217</f>
        <v>0</v>
      </c>
      <c r="LS216" s="44">
        <f>'СДП (план)'!BD217</f>
        <v>0</v>
      </c>
      <c r="LT216" s="44">
        <f>SUM(LR216/12*$A$2)</f>
        <v>0</v>
      </c>
      <c r="LU216" s="44">
        <f>SUM(LS216/12*$A$2)</f>
        <v>0</v>
      </c>
      <c r="LV216" s="44">
        <f>VLOOKUP($C216,факт!$D$8:$JF$250,117,0)</f>
        <v>0</v>
      </c>
      <c r="LW216" s="44">
        <f>VLOOKUP($C216,факт!$D$8:$JF$250,118,0)</f>
        <v>0</v>
      </c>
      <c r="LX216" s="44">
        <f>VLOOKUP($C216,факт!$D$8:$JF$250,119,0)</f>
        <v>0</v>
      </c>
      <c r="LY216" s="44">
        <f>VLOOKUP($C216,факт!$D$8:$JF$250,120,0)</f>
        <v>0</v>
      </c>
      <c r="LZ216" s="44">
        <f>VLOOKUP($C216,факт!$D$8:$JF$250,121,0)</f>
        <v>0</v>
      </c>
      <c r="MA216" s="44">
        <f>VLOOKUP($C216,факт!$D$8:$JF$250,122,0)</f>
        <v>0</v>
      </c>
      <c r="MB216" s="44">
        <f>SUM(LR216*$F216)</f>
        <v>0</v>
      </c>
      <c r="MC216" s="44">
        <f>SUM(LT216*$F216)</f>
        <v>0</v>
      </c>
      <c r="MD216" s="44">
        <f>SUM(LV216*$F216)</f>
        <v>0</v>
      </c>
      <c r="ME216" s="44">
        <f>SUM(LV216-LT216)</f>
        <v>0</v>
      </c>
      <c r="MF216" s="44">
        <f>SUM(LW216-LU216)</f>
        <v>0</v>
      </c>
      <c r="MG216" s="47">
        <f>'СДП (план)'!BE217</f>
        <v>0</v>
      </c>
      <c r="MH216" s="47">
        <f>'СДП (план)'!BF217</f>
        <v>0</v>
      </c>
      <c r="MI216" s="44">
        <f>SUM(MG216/12*$A$2)</f>
        <v>0</v>
      </c>
      <c r="MJ216" s="44">
        <f>SUM(MH216/12*$A$2)</f>
        <v>0</v>
      </c>
      <c r="MK216" s="44">
        <f>VLOOKUP($C216,факт!$D$8:$JF$250,63,0)</f>
        <v>0</v>
      </c>
      <c r="ML216" s="44">
        <f>VLOOKUP($C216,факт!$D$8:$JF$250,64,0)</f>
        <v>0</v>
      </c>
      <c r="MM216" s="44">
        <f>VLOOKUP($C216,факт!$D$8:$JF$250,65,0)</f>
        <v>0</v>
      </c>
      <c r="MN216" s="44">
        <f>VLOOKUP($C216,факт!$D$8:$JF$250,66,0)</f>
        <v>0</v>
      </c>
      <c r="MO216" s="44">
        <f>VLOOKUP($C216,факт!$D$8:$JF$250,67,0)</f>
        <v>0</v>
      </c>
      <c r="MP216" s="44">
        <f>VLOOKUP($C216,факт!$D$8:$JF$250,68,0)</f>
        <v>0</v>
      </c>
      <c r="MQ216" s="44">
        <f>SUM(MG216*$F216)</f>
        <v>0</v>
      </c>
      <c r="MR216" s="44">
        <f>SUM(MI216*$F216)</f>
        <v>0</v>
      </c>
      <c r="MS216" s="44">
        <f>SUM(MK216*$F216)</f>
        <v>0</v>
      </c>
      <c r="MT216" s="44">
        <f>SUM(MK216-MI216)</f>
        <v>0</v>
      </c>
      <c r="MU216" s="44">
        <f>SUM(ML216-MJ216)</f>
        <v>0</v>
      </c>
      <c r="MV216" s="47">
        <f>'СДП (план)'!BG217</f>
        <v>0</v>
      </c>
      <c r="MW216" s="47">
        <f>'СДП (план)'!BH217</f>
        <v>0</v>
      </c>
      <c r="MX216" s="44">
        <f>SUM(MV216/12*$A$2)</f>
        <v>0</v>
      </c>
      <c r="MY216" s="44">
        <f>SUM(MW216/12*$A$2)</f>
        <v>0</v>
      </c>
      <c r="MZ216" s="44">
        <f>VLOOKUP($C216,факт!$D$8:$JF$250,129,0)</f>
        <v>0</v>
      </c>
      <c r="NA216" s="44">
        <f>VLOOKUP($C216,факт!$D$8:$JF$250,130,0)</f>
        <v>0</v>
      </c>
      <c r="NB216" s="44">
        <f>VLOOKUP($C216,факт!$D$8:$JF$250,131,0)</f>
        <v>0</v>
      </c>
      <c r="NC216" s="44">
        <f>VLOOKUP($C216,факт!$D$8:$JF$250,132,0)</f>
        <v>0</v>
      </c>
      <c r="ND216" s="44">
        <f>VLOOKUP($C216,факт!$D$8:$JF$250,133,0)</f>
        <v>0</v>
      </c>
      <c r="NE216" s="44">
        <f>VLOOKUP($C216,факт!$D$8:$JF$250,134,0)</f>
        <v>0</v>
      </c>
      <c r="NF216" s="44">
        <f>SUM(MV216*$F216)</f>
        <v>0</v>
      </c>
      <c r="NG216" s="44">
        <f>SUM(MX216*$F216)</f>
        <v>0</v>
      </c>
      <c r="NH216" s="44">
        <f>SUM(MZ216*$F216)</f>
        <v>0</v>
      </c>
      <c r="NI216" s="44">
        <f>SUM(MZ216-MX216)</f>
        <v>0</v>
      </c>
      <c r="NJ216" s="44">
        <f>SUM(NA216-MY216)</f>
        <v>0</v>
      </c>
      <c r="NK216" s="44">
        <f>'СДП (план)'!BI217</f>
        <v>0</v>
      </c>
      <c r="NL216" s="44">
        <f>'СДП (план)'!BJ217</f>
        <v>0</v>
      </c>
      <c r="NM216" s="44">
        <f>SUM(NK216/12*$A$2)</f>
        <v>0</v>
      </c>
      <c r="NN216" s="44">
        <f>SUM(NL216/12*$A$2)</f>
        <v>0</v>
      </c>
      <c r="NO216" s="44">
        <f>VLOOKUP($C216,факт!$D$8:$JF$250,87,0)</f>
        <v>0</v>
      </c>
      <c r="NP216" s="44">
        <f>VLOOKUP($C216,факт!$D$8:$JF$250,88,0)</f>
        <v>0</v>
      </c>
      <c r="NQ216" s="44">
        <f>VLOOKUP($C216,факт!$D$8:$JF$250,89,0)</f>
        <v>0</v>
      </c>
      <c r="NR216" s="44">
        <f>VLOOKUP($C216,факт!$D$8:$JF$250,90,0)</f>
        <v>0</v>
      </c>
      <c r="NS216" s="44">
        <f>VLOOKUP($C216,факт!$D$8:$JF$250,91,0)</f>
        <v>0</v>
      </c>
      <c r="NT216" s="44">
        <f>VLOOKUP($C216,факт!$D$8:$JF$250,92,0)</f>
        <v>0</v>
      </c>
      <c r="NU216" s="44">
        <f>SUM(NK216*$F216)</f>
        <v>0</v>
      </c>
      <c r="NV216" s="44">
        <f>SUM(NM216*$F216)</f>
        <v>0</v>
      </c>
      <c r="NW216" s="44">
        <f>SUM(NO216*$F216)</f>
        <v>0</v>
      </c>
      <c r="NX216" s="44">
        <f>SUM(NO216-NM216)</f>
        <v>0</v>
      </c>
      <c r="NY216" s="44">
        <f>SUM(NP216-NN216)</f>
        <v>0</v>
      </c>
      <c r="NZ216" s="44">
        <f>'СДП (план)'!BK217</f>
        <v>0</v>
      </c>
      <c r="OA216" s="44">
        <f>'СДП (план)'!BL217</f>
        <v>0</v>
      </c>
      <c r="OB216" s="44">
        <f>SUM(NZ216/12*$A$2)</f>
        <v>0</v>
      </c>
      <c r="OC216" s="44">
        <f>SUM(OA216/12*$A$2)</f>
        <v>0</v>
      </c>
      <c r="OD216" s="44">
        <f>VLOOKUP($C216,факт!$D$8:$JF$250,147,0)</f>
        <v>0</v>
      </c>
      <c r="OE216" s="44">
        <f>VLOOKUP($C216,факт!$D$8:$JF$250,148,0)</f>
        <v>0</v>
      </c>
      <c r="OF216" s="44">
        <f>VLOOKUP($C216,факт!$D$8:$JF$250,149,0)</f>
        <v>0</v>
      </c>
      <c r="OG216" s="44">
        <f>VLOOKUP($C216,факт!$D$8:$JF$250,150,0)</f>
        <v>0</v>
      </c>
      <c r="OH216" s="44">
        <f>VLOOKUP($C216,факт!$D$8:$JF$250,151,0)</f>
        <v>0</v>
      </c>
      <c r="OI216" s="44">
        <f>VLOOKUP($C216,факт!$D$8:$JF$250,152,0)</f>
        <v>0</v>
      </c>
      <c r="OJ216" s="44">
        <f>SUM(NZ216*$F216)</f>
        <v>0</v>
      </c>
      <c r="OK216" s="44">
        <f>SUM(OB216*$F216)</f>
        <v>0</v>
      </c>
      <c r="OL216" s="44">
        <f>SUM(OD216*$F216)</f>
        <v>0</v>
      </c>
      <c r="OM216" s="44">
        <f>SUM(OD216-OB216)</f>
        <v>0</v>
      </c>
      <c r="ON216" s="44">
        <f>SUM(OE216-OC216)</f>
        <v>0</v>
      </c>
      <c r="OO216" s="44">
        <f>'СДП (план)'!BM217</f>
        <v>0</v>
      </c>
      <c r="OP216" s="44">
        <f>'СДП (план)'!BN217</f>
        <v>0</v>
      </c>
      <c r="OQ216" s="44">
        <f>SUM(OO216/12*$A$2)</f>
        <v>0</v>
      </c>
      <c r="OR216" s="44">
        <f>SUM(OP216/12*$A$2)</f>
        <v>0</v>
      </c>
      <c r="OS216" s="44">
        <f>VLOOKUP($C216,факт!$D$8:$JF$250,195,0)</f>
        <v>0</v>
      </c>
      <c r="OT216" s="44">
        <f>VLOOKUP($C216,факт!$D$8:$JF$250,196,0)</f>
        <v>0</v>
      </c>
      <c r="OU216" s="44">
        <f>VLOOKUP($C216,факт!$D$8:$JF$250,197,0)</f>
        <v>0</v>
      </c>
      <c r="OV216" s="44">
        <f>VLOOKUP($C216,факт!$D$8:$JF$250,198,0)</f>
        <v>0</v>
      </c>
      <c r="OW216" s="44">
        <f>VLOOKUP($C216,факт!$D$8:$JF$250,199,0)</f>
        <v>0</v>
      </c>
      <c r="OX216" s="44">
        <f>VLOOKUP($C216,факт!$D$8:$JF$250,200,0)</f>
        <v>0</v>
      </c>
      <c r="OY216" s="44">
        <f>SUM(OO216*$F216)</f>
        <v>0</v>
      </c>
      <c r="OZ216" s="44">
        <f>SUM(OQ216*$F216)</f>
        <v>0</v>
      </c>
      <c r="PA216" s="44">
        <f>SUM(OS216*$F216)</f>
        <v>0</v>
      </c>
      <c r="PB216" s="44">
        <f>SUM(OS216-OQ216)</f>
        <v>0</v>
      </c>
      <c r="PC216" s="44">
        <f>SUM(OT216-OR216)</f>
        <v>0</v>
      </c>
      <c r="PD216" s="44">
        <f>'СДП (план)'!BO217</f>
        <v>0</v>
      </c>
      <c r="PE216" s="44">
        <f>'СДП (план)'!BP217</f>
        <v>0</v>
      </c>
      <c r="PF216" s="44">
        <f>SUM(PD216/12*$A$2)</f>
        <v>0</v>
      </c>
      <c r="PG216" s="44">
        <f>SUM(PE216/12*$A$2)</f>
        <v>0</v>
      </c>
      <c r="PH216" s="44">
        <f>VLOOKUP($C216,факт!$D$8:$JF$250,201,0)</f>
        <v>0</v>
      </c>
      <c r="PI216" s="44">
        <f>VLOOKUP($C216,факт!$D$8:$JF$250,202,0)</f>
        <v>0</v>
      </c>
      <c r="PJ216" s="44">
        <f>VLOOKUP($C216,факт!$D$8:$JF$250,203,0)</f>
        <v>0</v>
      </c>
      <c r="PK216" s="44">
        <f>VLOOKUP($C216,факт!$D$8:$JF$250,204,0)</f>
        <v>0</v>
      </c>
      <c r="PL216" s="44">
        <f>VLOOKUP($C216,факт!$D$8:$JF$250,205,0)</f>
        <v>0</v>
      </c>
      <c r="PM216" s="44">
        <f>VLOOKUP($C216,факт!$D$8:$JF$250,206,0)</f>
        <v>0</v>
      </c>
      <c r="PN216" s="44">
        <f>SUM(PD216*$F216)</f>
        <v>0</v>
      </c>
      <c r="PO216" s="44">
        <f>SUM(PF216*$F216)</f>
        <v>0</v>
      </c>
      <c r="PP216" s="44">
        <f>SUM(PH216*$F216)</f>
        <v>0</v>
      </c>
      <c r="PQ216" s="44">
        <f>SUM(PH216-PF216)</f>
        <v>0</v>
      </c>
      <c r="PR216" s="44">
        <f>SUM(PI216-PG216)</f>
        <v>0</v>
      </c>
      <c r="PS216" s="44">
        <f>'СДП (план)'!BQ217</f>
        <v>0</v>
      </c>
      <c r="PT216" s="44">
        <f>'СДП (план)'!BR217</f>
        <v>0</v>
      </c>
      <c r="PU216" s="44">
        <f>SUM(PS216/12*$A$2)</f>
        <v>0</v>
      </c>
      <c r="PV216" s="44">
        <f>SUM(PT216/12*$A$2)</f>
        <v>0</v>
      </c>
      <c r="PW216" s="44">
        <f>VLOOKUP($C216,факт!$D$8:$JF$250,207,0)</f>
        <v>0</v>
      </c>
      <c r="PX216" s="44">
        <f>VLOOKUP($C216,факт!$D$8:$JF$250,208,0)</f>
        <v>0</v>
      </c>
      <c r="PY216" s="44">
        <f>VLOOKUP($C216,факт!$D$8:$JF$250,209,0)</f>
        <v>0</v>
      </c>
      <c r="PZ216" s="44">
        <f>VLOOKUP($C216,факт!$D$8:$JF$250,210,0)</f>
        <v>0</v>
      </c>
      <c r="QA216" s="44">
        <f>VLOOKUP($C216,факт!$D$8:$JF$250,211,0)</f>
        <v>0</v>
      </c>
      <c r="QB216" s="44">
        <f>VLOOKUP($C216,факт!$D$8:$JF$250,212,0)</f>
        <v>0</v>
      </c>
      <c r="QC216" s="44">
        <f>SUM(PS216*$F216)</f>
        <v>0</v>
      </c>
      <c r="QD216" s="44">
        <f>SUM(PU216*$F216)</f>
        <v>0</v>
      </c>
      <c r="QE216" s="44">
        <f>SUM(PW216*$F216)</f>
        <v>0</v>
      </c>
      <c r="QF216" s="44">
        <f>SUM(PW216-PU216)</f>
        <v>0</v>
      </c>
      <c r="QG216" s="44">
        <f>SUM(PX216-PV216)</f>
        <v>0</v>
      </c>
      <c r="QH216" s="53">
        <f>'СДП (план)'!BS217</f>
        <v>0</v>
      </c>
      <c r="QI216" s="44">
        <f>'СДП (план)'!BT217</f>
        <v>0</v>
      </c>
      <c r="QJ216" s="44">
        <f>SUM(QH216/12*$A$2)</f>
        <v>0</v>
      </c>
      <c r="QK216" s="44">
        <f>SUM(QI216/12*$A$2)</f>
        <v>0</v>
      </c>
      <c r="QL216" s="44">
        <f>VLOOKUP($C216,факт!$D$8:$JF$250,213,0)</f>
        <v>0</v>
      </c>
      <c r="QM216" s="44">
        <f>VLOOKUP($C216,факт!$D$8:$JF$250,214,0)</f>
        <v>0</v>
      </c>
      <c r="QN216" s="44">
        <f>VLOOKUP($C216,факт!$D$8:$JF$250,215,0)</f>
        <v>0</v>
      </c>
      <c r="QO216" s="44">
        <f>VLOOKUP($C216,факт!$D$8:$JF$250,216,0)</f>
        <v>0</v>
      </c>
      <c r="QP216" s="44">
        <f>VLOOKUP($C216,факт!$D$8:$JF$250,217,0)</f>
        <v>0</v>
      </c>
      <c r="QQ216" s="44">
        <f>VLOOKUP($C216,факт!$D$8:$JF$250,218,0)</f>
        <v>0</v>
      </c>
      <c r="QR216" s="44">
        <f>SUM(QH216*$F216)</f>
        <v>0</v>
      </c>
      <c r="QS216" s="44">
        <f>SUM(QJ216*$F216)</f>
        <v>0</v>
      </c>
      <c r="QT216" s="44">
        <f>SUM(QL216*$F216)</f>
        <v>0</v>
      </c>
      <c r="QU216" s="44">
        <f>SUM(QL216-QJ216)</f>
        <v>0</v>
      </c>
      <c r="QV216" s="44">
        <f>SUM(QM216-QK216)</f>
        <v>0</v>
      </c>
      <c r="QW216" s="45">
        <f>'СДП (план)'!BU217</f>
        <v>0</v>
      </c>
      <c r="QX216" s="44">
        <f>'СДП (план)'!BV217</f>
        <v>0</v>
      </c>
      <c r="QY216" s="44">
        <f>SUM(QW216/12*$A$2)</f>
        <v>0</v>
      </c>
      <c r="QZ216" s="44">
        <f>SUM(QX216/12*$A$2)</f>
        <v>0</v>
      </c>
      <c r="RA216" s="44">
        <f>VLOOKUP($C216,факт!$D$8:$JF$250,225,0)</f>
        <v>0</v>
      </c>
      <c r="RB216" s="44">
        <f>VLOOKUP($C216,факт!$D$8:$JF$250,226,0)</f>
        <v>0</v>
      </c>
      <c r="RC216" s="44">
        <f>VLOOKUP($C216,факт!$D$8:$JF$250,227,0)</f>
        <v>0</v>
      </c>
      <c r="RD216" s="44">
        <f>VLOOKUP($C216,факт!$D$8:$JF$250,228,0)</f>
        <v>0</v>
      </c>
      <c r="RE216" s="44">
        <f>VLOOKUP($C216,факт!$D$8:$JF$250,229,0)</f>
        <v>0</v>
      </c>
      <c r="RF216" s="44">
        <f>VLOOKUP($C216,факт!$D$8:$JF$250,230,0)</f>
        <v>0</v>
      </c>
      <c r="RG216" s="44">
        <f>SUM(QW216*$F216)</f>
        <v>0</v>
      </c>
      <c r="RH216" s="44">
        <f>SUM(QY216*$F216)</f>
        <v>0</v>
      </c>
      <c r="RI216" s="44">
        <f>SUM(RA216*$F216)</f>
        <v>0</v>
      </c>
      <c r="RJ216" s="44">
        <f>SUM(RA216-QY216)</f>
        <v>0</v>
      </c>
      <c r="RK216" s="44">
        <f>SUM(RB216-QZ216)</f>
        <v>0</v>
      </c>
      <c r="RL216" s="44">
        <f>'СДП (план)'!BW217</f>
        <v>0</v>
      </c>
      <c r="RM216" s="44">
        <f>'СДП (план)'!BX217</f>
        <v>0</v>
      </c>
      <c r="RN216" s="44">
        <f>SUM(RL216/12*$A$2)</f>
        <v>0</v>
      </c>
      <c r="RO216" s="44">
        <f>SUM(RM216/12*$A$2)</f>
        <v>0</v>
      </c>
      <c r="RP216" s="44">
        <f>VLOOKUP($C216,факт!$D$8:$JF$250,105,0)</f>
        <v>0</v>
      </c>
      <c r="RQ216" s="44">
        <f>VLOOKUP($C216,факт!$D$8:$JF$250,106,0)</f>
        <v>0</v>
      </c>
      <c r="RR216" s="44">
        <f>VLOOKUP($C216,факт!$D$8:$JF$250,107,0)</f>
        <v>0</v>
      </c>
      <c r="RS216" s="44">
        <f>VLOOKUP($C216,факт!$D$8:$JF$250,108,0)</f>
        <v>0</v>
      </c>
      <c r="RT216" s="44">
        <f>VLOOKUP($C216,факт!$D$8:$JF$250,109,0)</f>
        <v>0</v>
      </c>
      <c r="RU216" s="44">
        <f>VLOOKUP($C216,факт!$D$8:$JF$250,110,0)</f>
        <v>0</v>
      </c>
      <c r="RV216" s="44">
        <f>SUM(RL216*$F216)</f>
        <v>0</v>
      </c>
      <c r="RW216" s="44">
        <f>SUM(RN216*$F216)</f>
        <v>0</v>
      </c>
      <c r="RX216" s="44">
        <f>SUM(RP216*$F216)</f>
        <v>0</v>
      </c>
      <c r="RY216" s="44">
        <f>SUM(RP216-RN216)</f>
        <v>0</v>
      </c>
      <c r="RZ216" s="44">
        <f>SUM(RQ216-RO216)</f>
        <v>0</v>
      </c>
      <c r="SA216" s="44">
        <f>'СДП (план)'!BY217</f>
        <v>0</v>
      </c>
      <c r="SB216" s="44">
        <f>'СДП (план)'!BZ217</f>
        <v>0</v>
      </c>
      <c r="SC216" s="44">
        <f>SUM(SA216/12*$A$2)</f>
        <v>0</v>
      </c>
      <c r="SD216" s="44">
        <f>SUM(SB216/12*$A$2)</f>
        <v>0</v>
      </c>
      <c r="SE216" s="44">
        <f>VLOOKUP($C216,факт!$D$8:$JF$250,69,0)</f>
        <v>0</v>
      </c>
      <c r="SF216" s="44">
        <f>VLOOKUP($C216,факт!$D$8:$JF$250,70,0)</f>
        <v>0</v>
      </c>
      <c r="SG216" s="44">
        <f>VLOOKUP($C216,факт!$D$8:$JF$250,71,0)</f>
        <v>0</v>
      </c>
      <c r="SH216" s="44">
        <f>VLOOKUP($C216,факт!$D$8:$JF$250,72,0)</f>
        <v>0</v>
      </c>
      <c r="SI216" s="44">
        <f>VLOOKUP($C216,факт!$D$8:$JF$250,73,0)</f>
        <v>0</v>
      </c>
      <c r="SJ216" s="44">
        <f>VLOOKUP($C216,факт!$D$8:$JF$250,74,0)</f>
        <v>0</v>
      </c>
      <c r="SK216" s="44">
        <f>SUM(SA216*$F216)</f>
        <v>0</v>
      </c>
      <c r="SL216" s="44">
        <f>SUM(SC216*$F216)</f>
        <v>0</v>
      </c>
      <c r="SM216" s="44">
        <f>SUM(SE216*$F216)</f>
        <v>0</v>
      </c>
      <c r="SN216" s="44">
        <f>SUM(SE216-SC216)</f>
        <v>0</v>
      </c>
      <c r="SO216" s="44">
        <f>SUM(SF216-SD216)</f>
        <v>0</v>
      </c>
      <c r="SP216" s="53">
        <f>'СДП (план)'!CA217</f>
        <v>0</v>
      </c>
      <c r="SQ216" s="44">
        <f>'СДП (план)'!CB217</f>
        <v>0</v>
      </c>
      <c r="SR216" s="44">
        <f>SUM(SP216/12*$A$2)</f>
        <v>0</v>
      </c>
      <c r="SS216" s="44">
        <f>SUM(SQ216/12*$A$2)</f>
        <v>0</v>
      </c>
      <c r="ST216" s="163"/>
      <c r="SU216" s="163"/>
      <c r="SV216" s="163"/>
      <c r="SW216" s="44"/>
      <c r="SX216" s="44"/>
      <c r="SY216" s="44"/>
      <c r="SZ216" s="44">
        <f>SUM(SP216*$F216)</f>
        <v>0</v>
      </c>
      <c r="TA216" s="44">
        <f>SUM(SR216*$F216)</f>
        <v>0</v>
      </c>
      <c r="TB216" s="44">
        <f>SUM(ST216*$F216)</f>
        <v>0</v>
      </c>
      <c r="TC216" s="44">
        <f>SUM(ST216-SR216)</f>
        <v>0</v>
      </c>
      <c r="TD216" s="44">
        <f>SUM(SU216-SS216)</f>
        <v>0</v>
      </c>
      <c r="TE216" s="53">
        <f>'СДП (план)'!CC217</f>
        <v>0</v>
      </c>
      <c r="TF216" s="44">
        <f>'СДП (план)'!CD217</f>
        <v>0</v>
      </c>
      <c r="TG216" s="44">
        <f>SUM(TE216/12*$A$2)</f>
        <v>0</v>
      </c>
      <c r="TH216" s="44">
        <f>SUM(TF216/12*$A$2)</f>
        <v>0</v>
      </c>
      <c r="TI216" s="44">
        <f>VLOOKUP($C216,факт!$D$8:$JF$250,135,0)</f>
        <v>0</v>
      </c>
      <c r="TJ216" s="44">
        <f>VLOOKUP($C216,факт!$D$8:$JF$250,136,0)</f>
        <v>0</v>
      </c>
      <c r="TK216" s="44">
        <f>VLOOKUP($C216,факт!$D$8:$JF$250,137,0)</f>
        <v>0</v>
      </c>
      <c r="TL216" s="44">
        <f>VLOOKUP($C216,факт!$D$8:$JF$250,138,0)</f>
        <v>0</v>
      </c>
      <c r="TM216" s="44">
        <f>VLOOKUP($C216,факт!$D$8:$JF$250,139,0)</f>
        <v>0</v>
      </c>
      <c r="TN216" s="44">
        <f>VLOOKUP($C216,факт!$D$8:$JF$250,140,0)</f>
        <v>0</v>
      </c>
      <c r="TO216" s="44">
        <f>SUM(TE216*$F216)</f>
        <v>0</v>
      </c>
      <c r="TP216" s="44">
        <f>SUM(TG216*$F216)</f>
        <v>0</v>
      </c>
      <c r="TQ216" s="44">
        <f>SUM(TI216*$F216)</f>
        <v>0</v>
      </c>
      <c r="TR216" s="44">
        <f>SUM(TI216-TG216)</f>
        <v>0</v>
      </c>
      <c r="TS216" s="44">
        <f>SUM(TJ216-TH216)</f>
        <v>0</v>
      </c>
      <c r="TT216" s="47">
        <f>'СДП (план)'!CE217</f>
        <v>0</v>
      </c>
      <c r="TU216" s="47">
        <f>'СДП (план)'!CF217</f>
        <v>0</v>
      </c>
      <c r="TV216" s="44">
        <f>SUM(TT216/12*$A$2)</f>
        <v>0</v>
      </c>
      <c r="TW216" s="44">
        <f>SUM(TU216/12*$A$2)</f>
        <v>0</v>
      </c>
      <c r="TX216" s="44">
        <f>VLOOKUP($C216,факт!$D$8:$JF$250,75,0)</f>
        <v>0</v>
      </c>
      <c r="TY216" s="44">
        <f>VLOOKUP($C216,факт!$D$8:$JF$250,76,0)</f>
        <v>0</v>
      </c>
      <c r="TZ216" s="44">
        <f>VLOOKUP($C216,факт!$D$8:$JF$250,77,0)</f>
        <v>0</v>
      </c>
      <c r="UA216" s="44">
        <f>VLOOKUP($C216,факт!$D$8:$JF$250,78,0)</f>
        <v>0</v>
      </c>
      <c r="UB216" s="44">
        <f>VLOOKUP($C216,факт!$D$8:$JF$250,79,0)</f>
        <v>0</v>
      </c>
      <c r="UC216" s="44">
        <f>VLOOKUP($C216,факт!$D$8:$JF$250,80,0)</f>
        <v>0</v>
      </c>
      <c r="UD216" s="44">
        <f>SUM(TT216*$F216)</f>
        <v>0</v>
      </c>
      <c r="UE216" s="44">
        <f>SUM(TV216*$F216)</f>
        <v>0</v>
      </c>
      <c r="UF216" s="44">
        <f>SUM(TX216*$F216)</f>
        <v>0</v>
      </c>
      <c r="UG216" s="44">
        <f>SUM(TX216-TV216)</f>
        <v>0</v>
      </c>
      <c r="UH216" s="44">
        <f>SUM(TY216-TW216)</f>
        <v>0</v>
      </c>
      <c r="UI216" s="44">
        <f>'СДП (план)'!CG217</f>
        <v>0</v>
      </c>
      <c r="UJ216" s="44">
        <f>'СДП (план)'!CH217</f>
        <v>0</v>
      </c>
      <c r="UK216" s="44">
        <f>SUM(UI216/12*$A$2)</f>
        <v>0</v>
      </c>
      <c r="UL216" s="44">
        <f>SUM(UJ216/12*$A$2)</f>
        <v>0</v>
      </c>
      <c r="UM216" s="44">
        <f>VLOOKUP($C216,факт!$D$8:$JF$250,81,0)</f>
        <v>0</v>
      </c>
      <c r="UN216" s="44">
        <f>VLOOKUP($C216,факт!$D$8:$JF$250,82,0)</f>
        <v>0</v>
      </c>
      <c r="UO216" s="44">
        <f>VLOOKUP($C216,факт!$D$8:$JF$250,83,0)</f>
        <v>0</v>
      </c>
      <c r="UP216" s="44">
        <f>VLOOKUP($C216,факт!$D$8:$JF$250,84,0)</f>
        <v>0</v>
      </c>
      <c r="UQ216" s="44">
        <f>VLOOKUP($C216,факт!$D$8:$JF$250,85,0)</f>
        <v>0</v>
      </c>
      <c r="UR216" s="44">
        <f>VLOOKUP($C216,факт!$D$8:$JF$250,86,0)</f>
        <v>0</v>
      </c>
      <c r="US216" s="44">
        <f>SUM(UI216*$F216)</f>
        <v>0</v>
      </c>
      <c r="UT216" s="44">
        <f>SUM(UK216*$F216)</f>
        <v>0</v>
      </c>
      <c r="UU216" s="44">
        <f>SUM(UM216*$F216)</f>
        <v>0</v>
      </c>
      <c r="UV216" s="44">
        <f>SUM(UM216-UK216)</f>
        <v>0</v>
      </c>
      <c r="UW216" s="44">
        <f>SUM(UN216-UL216)</f>
        <v>0</v>
      </c>
      <c r="UX216" s="44">
        <f>'СДП (план)'!CI217</f>
        <v>0</v>
      </c>
      <c r="UY216" s="44">
        <f>'СДП (план)'!CJ217</f>
        <v>0</v>
      </c>
      <c r="UZ216" s="44">
        <f>SUM(UX216/12*$A$2)</f>
        <v>0</v>
      </c>
      <c r="VA216" s="44">
        <f>SUM(UY216/12*$A$2)</f>
        <v>0</v>
      </c>
      <c r="VB216" s="44">
        <f>VLOOKUP($C216,факт!$D$8:$JF$250,99,0)</f>
        <v>0</v>
      </c>
      <c r="VC216" s="44">
        <f>VLOOKUP($C216,факт!$D$8:$JF$250,100,0)</f>
        <v>0</v>
      </c>
      <c r="VD216" s="44">
        <f>VLOOKUP($C216,факт!$D$8:$JF$250,101,0)</f>
        <v>0</v>
      </c>
      <c r="VE216" s="44">
        <f>VLOOKUP($C216,факт!$D$8:$JF$250,102,0)</f>
        <v>0</v>
      </c>
      <c r="VF216" s="44">
        <f>VLOOKUP($C216,факт!$D$8:$JF$250,103,0)</f>
        <v>0</v>
      </c>
      <c r="VG216" s="44">
        <f>VLOOKUP($C216,факт!$D$8:$JF$250,104,0)</f>
        <v>0</v>
      </c>
      <c r="VH216" s="44">
        <f>SUM(UX216*$F216)</f>
        <v>0</v>
      </c>
      <c r="VI216" s="44">
        <f>SUM(UZ216*$F216)</f>
        <v>0</v>
      </c>
      <c r="VJ216" s="44">
        <f>SUM(VB216*$F216)</f>
        <v>0</v>
      </c>
      <c r="VK216" s="44">
        <f>SUM(VB216-UZ216)</f>
        <v>0</v>
      </c>
      <c r="VL216" s="44">
        <f>SUM(VC216-VA216)</f>
        <v>0</v>
      </c>
      <c r="VM216" s="44">
        <f>'СДП (план)'!CK217</f>
        <v>0</v>
      </c>
      <c r="VN216" s="44">
        <f>'СДП (план)'!CL217</f>
        <v>0</v>
      </c>
      <c r="VO216" s="44">
        <f>SUM(VM216/12*$A$2)</f>
        <v>0</v>
      </c>
      <c r="VP216" s="44">
        <f>SUM(VN216/12*$A$2)</f>
        <v>0</v>
      </c>
      <c r="VQ216" s="44">
        <f>VLOOKUP($C216,факт!$D$8:$JF$250,123,0)</f>
        <v>0</v>
      </c>
      <c r="VR216" s="44">
        <f>VLOOKUP($C216,факт!$D$8:$JF$250,124,0)</f>
        <v>0</v>
      </c>
      <c r="VS216" s="44">
        <f>VLOOKUP($C216,факт!$D$8:$JF$250,125,0)</f>
        <v>0</v>
      </c>
      <c r="VT216" s="44">
        <f>VLOOKUP($C216,факт!$D$8:$JF$250,126,0)</f>
        <v>0</v>
      </c>
      <c r="VU216" s="44">
        <f>VLOOKUP($C216,факт!$D$8:$JF$250,127,0)</f>
        <v>0</v>
      </c>
      <c r="VV216" s="44">
        <f>VLOOKUP($C216,факт!$D$8:$JF$250,128,0)</f>
        <v>0</v>
      </c>
      <c r="VW216" s="44">
        <f>SUM(VM216*$F216)</f>
        <v>0</v>
      </c>
      <c r="VX216" s="44">
        <f>SUM(VO216*$F216)</f>
        <v>0</v>
      </c>
      <c r="VY216" s="44">
        <f>SUM(VQ216*$F216)</f>
        <v>0</v>
      </c>
      <c r="VZ216" s="44">
        <f>SUM(VQ216-VO216)</f>
        <v>0</v>
      </c>
      <c r="WA216" s="44">
        <f>SUM(VR216-VP216)</f>
        <v>0</v>
      </c>
      <c r="WB216" s="44">
        <f>'СДП (план)'!CM217</f>
        <v>0</v>
      </c>
      <c r="WC216" s="44">
        <f>'СДП (план)'!CN217</f>
        <v>0</v>
      </c>
      <c r="WD216" s="44">
        <f>SUM(WB216/12*$A$2)</f>
        <v>0</v>
      </c>
      <c r="WE216" s="44">
        <f>SUM(WC216/12*$A$2)</f>
        <v>0</v>
      </c>
      <c r="WF216" s="44">
        <f>VLOOKUP($C216,факт!$D$8:$JF$250,141,0)</f>
        <v>0</v>
      </c>
      <c r="WG216" s="44">
        <f>VLOOKUP($C216,факт!$D$8:$JF$250,142,0)</f>
        <v>0</v>
      </c>
      <c r="WH216" s="44">
        <f>VLOOKUP($C216,факт!$D$8:$JF$250,143,0)</f>
        <v>0</v>
      </c>
      <c r="WI216" s="44">
        <f>VLOOKUP($C216,факт!$D$8:$JF$250,144,0)</f>
        <v>0</v>
      </c>
      <c r="WJ216" s="44">
        <f>VLOOKUP($C216,факт!$D$8:$JF$250,145,0)</f>
        <v>0</v>
      </c>
      <c r="WK216" s="44">
        <f>VLOOKUP($C216,факт!$D$8:$JF$250,146,0)</f>
        <v>0</v>
      </c>
      <c r="WL216" s="44">
        <f>SUM(WB216*$F216)</f>
        <v>0</v>
      </c>
      <c r="WM216" s="44">
        <f>SUM(WD216*$F216)</f>
        <v>0</v>
      </c>
      <c r="WN216" s="44">
        <f>SUM(WF216*$F216)</f>
        <v>0</v>
      </c>
      <c r="WO216" s="44">
        <f>SUM(WF216-WD216)</f>
        <v>0</v>
      </c>
      <c r="WP216" s="44">
        <f>SUM(WG216-WE216)</f>
        <v>0</v>
      </c>
      <c r="WQ216" s="44">
        <f>'СДП (план)'!CO217</f>
        <v>0</v>
      </c>
      <c r="WR216" s="44">
        <f>'СДП (план)'!CP217</f>
        <v>0</v>
      </c>
      <c r="WS216" s="44">
        <f>SUM(WQ216/12*$A$2)</f>
        <v>0</v>
      </c>
      <c r="WT216" s="44">
        <f>SUM(WR216/12*$A$2)</f>
        <v>0</v>
      </c>
      <c r="WU216" s="44">
        <f>VLOOKUP($C216,факт!$D$8:$JF$250,57,0)</f>
        <v>0</v>
      </c>
      <c r="WV216" s="44">
        <f>VLOOKUP($C216,факт!$D$8:$JF$250,58,0)</f>
        <v>0</v>
      </c>
      <c r="WW216" s="44">
        <f>VLOOKUP($C216,факт!$D$8:$JF$250,59,0)</f>
        <v>0</v>
      </c>
      <c r="WX216" s="44">
        <f>VLOOKUP($C216,факт!$D$8:$JF$250,60,0)</f>
        <v>0</v>
      </c>
      <c r="WY216" s="44">
        <f>VLOOKUP($C216,факт!$D$8:$JF$250,61,0)</f>
        <v>0</v>
      </c>
      <c r="WZ216" s="44">
        <f>VLOOKUP($C216,факт!$D$8:$JF$250,62,0)</f>
        <v>0</v>
      </c>
      <c r="XA216" s="44">
        <f>SUM(WQ216*$F216)</f>
        <v>0</v>
      </c>
      <c r="XB216" s="44">
        <f>SUM(WS216*$F216)</f>
        <v>0</v>
      </c>
      <c r="XC216" s="44">
        <f>SUM(WU216*$F216)</f>
        <v>0</v>
      </c>
      <c r="XD216" s="44">
        <f>SUM(WU216-WS216)</f>
        <v>0</v>
      </c>
      <c r="XE216" s="44">
        <f>SUM(WV216-WT216)</f>
        <v>0</v>
      </c>
      <c r="XF216" s="44">
        <f>'СДП (план)'!CQ217</f>
        <v>0</v>
      </c>
      <c r="XG216" s="44">
        <f>'СДП (план)'!CR217</f>
        <v>0</v>
      </c>
      <c r="XH216" s="44">
        <f>SUM(XF216/12*$A$2)</f>
        <v>0</v>
      </c>
      <c r="XI216" s="44">
        <f>SUM(XG216/12*$A$2)</f>
        <v>0</v>
      </c>
      <c r="XJ216" s="44">
        <f>VLOOKUP($C216,факт!$D$8:$JF$250,51,0)</f>
        <v>0</v>
      </c>
      <c r="XK216" s="44">
        <f>VLOOKUP($C216,факт!$D$8:$JF$250,52,0)</f>
        <v>0</v>
      </c>
      <c r="XL216" s="44">
        <f>VLOOKUP($C216,факт!$D$8:$JF$250,53,0)</f>
        <v>0</v>
      </c>
      <c r="XM216" s="44">
        <f>VLOOKUP($C216,факт!$D$8:$JF$250,54,0)</f>
        <v>0</v>
      </c>
      <c r="XN216" s="44">
        <f>VLOOKUP($C216,факт!$D$8:$JF$250,55,0)</f>
        <v>0</v>
      </c>
      <c r="XO216" s="44">
        <f>VLOOKUP($C216,факт!$D$8:$JF$250,56,0)</f>
        <v>0</v>
      </c>
      <c r="XP216" s="44">
        <f>SUM(XF216*$F216)</f>
        <v>0</v>
      </c>
      <c r="XQ216" s="44">
        <f>SUM(XH216*$F216)</f>
        <v>0</v>
      </c>
      <c r="XR216" s="44">
        <f>SUM(XJ216*$F216)</f>
        <v>0</v>
      </c>
      <c r="XS216" s="44">
        <f>SUM(XJ216-XH216)</f>
        <v>0</v>
      </c>
      <c r="XT216" s="44">
        <f>SUM(XK216-XI216)</f>
        <v>0</v>
      </c>
      <c r="XU216" s="8">
        <f>'СДП (план)'!CS217</f>
        <v>0</v>
      </c>
      <c r="XV216" s="3">
        <f>'СДП (план)'!CT217</f>
        <v>0</v>
      </c>
      <c r="XW216" s="44">
        <f>SUM(XU216/12*$A$2)</f>
        <v>0</v>
      </c>
      <c r="XX216" s="44">
        <f>SUM(XV216/12*$A$2)</f>
        <v>0</v>
      </c>
      <c r="XY216" s="44">
        <f>VLOOKUP($C216,факт!$D$8:$JF$250,93,0)</f>
        <v>0</v>
      </c>
      <c r="XZ216" s="44">
        <f>VLOOKUP($C216,факт!$D$8:$JF$250,94,0)</f>
        <v>0</v>
      </c>
      <c r="YA216" s="44">
        <f>VLOOKUP($C216,факт!$D$8:$JF$250,95,0)</f>
        <v>0</v>
      </c>
      <c r="YB216" s="44">
        <f>VLOOKUP($C216,факт!$D$8:$JF$250,96,0)</f>
        <v>0</v>
      </c>
      <c r="YC216" s="44">
        <f>VLOOKUP($C216,факт!$D$8:$JF$250,97,0)</f>
        <v>0</v>
      </c>
      <c r="YD216" s="44">
        <f>VLOOKUP($C216,факт!$D$8:$JF$250,98,0)</f>
        <v>0</v>
      </c>
      <c r="YE216" s="44">
        <f>SUM(XU216*$F216)</f>
        <v>0</v>
      </c>
      <c r="YF216" s="44">
        <f>SUM(XW216*$F216)</f>
        <v>0</v>
      </c>
      <c r="YG216" s="44">
        <f>SUM(XY216*$F216)</f>
        <v>0</v>
      </c>
      <c r="YH216" s="44">
        <f>SUM(XY216-XW216)</f>
        <v>0</v>
      </c>
      <c r="YI216" s="44">
        <f>SUM(XZ216-XX216)</f>
        <v>0</v>
      </c>
      <c r="YJ216" s="3">
        <f>'СДП (план)'!CU217</f>
        <v>0</v>
      </c>
      <c r="YK216" s="3">
        <f>'СДП (план)'!CV217</f>
        <v>0</v>
      </c>
      <c r="YL216" s="44">
        <f>SUM(YJ216/12*$A$2)</f>
        <v>0</v>
      </c>
      <c r="YM216" s="44">
        <f>SUM(YK216/12*$A$2)</f>
        <v>0</v>
      </c>
      <c r="YN216" s="44">
        <f>VLOOKUP($C216,факт!$D$8:$JF$250,243,0)</f>
        <v>0</v>
      </c>
      <c r="YO216" s="44">
        <f>VLOOKUP($C216,факт!$D$8:$JF$250,244,0)</f>
        <v>0</v>
      </c>
      <c r="YP216" s="44">
        <f>VLOOKUP($C216,факт!$D$8:$JF$250,245,0)</f>
        <v>0</v>
      </c>
      <c r="YQ216" s="44">
        <f>VLOOKUP($C216,факт!$D$8:$JF$250,246,0)</f>
        <v>0</v>
      </c>
      <c r="YR216" s="44">
        <f>VLOOKUP($C216,факт!$D$8:$JF$250,247,0)</f>
        <v>0</v>
      </c>
      <c r="YS216" s="44">
        <f>VLOOKUP($C216,факт!$D$8:$JF$250,248,0)</f>
        <v>0</v>
      </c>
      <c r="YT216" s="44">
        <f>SUM(YJ216*$F216)</f>
        <v>0</v>
      </c>
      <c r="YU216" s="44">
        <f>SUM(YL216*$F216)</f>
        <v>0</v>
      </c>
      <c r="YV216" s="44">
        <f>SUM(YN216*$F216)</f>
        <v>0</v>
      </c>
      <c r="YW216" s="44">
        <f>SUM(YN216-YL216)</f>
        <v>0</v>
      </c>
      <c r="YX216" s="44">
        <f>SUM(YO216-YM216)</f>
        <v>0</v>
      </c>
      <c r="YY216" s="44">
        <f>'СДП (план)'!CW217</f>
        <v>0</v>
      </c>
      <c r="YZ216" s="44">
        <f>'СДП (план)'!CX217</f>
        <v>0</v>
      </c>
      <c r="ZA216" s="44">
        <f>SUM(YY216/12*$A$2)</f>
        <v>0</v>
      </c>
      <c r="ZB216" s="44">
        <f>SUM(YZ216/12*$A$2)</f>
        <v>0</v>
      </c>
      <c r="ZC216" s="44">
        <f>VLOOKUP($C216,факт!$D$8:$JF$250,249,0)</f>
        <v>0</v>
      </c>
      <c r="ZD216" s="44">
        <f>VLOOKUP($C216,факт!$D$8:$JF$250,250,0)</f>
        <v>0</v>
      </c>
      <c r="ZE216" s="44">
        <f>VLOOKUP($C216,факт!$D$8:$JF$250,251,0)</f>
        <v>0</v>
      </c>
      <c r="ZF216" s="44">
        <f>VLOOKUP($C216,факт!$D$8:$JF$250,252,0)</f>
        <v>0</v>
      </c>
      <c r="ZG216" s="44">
        <f>VLOOKUP($C216,факт!$D$8:$JF$250,253,0)</f>
        <v>0</v>
      </c>
      <c r="ZH216" s="44">
        <f>VLOOKUP($C216,факт!$D$8:$JF$250,254,0)</f>
        <v>0</v>
      </c>
      <c r="ZI216" s="44">
        <f>SUM(YY216*$F216)</f>
        <v>0</v>
      </c>
      <c r="ZJ216" s="44">
        <f>SUM(ZA216*$F216)</f>
        <v>0</v>
      </c>
      <c r="ZK216" s="44">
        <f>SUM(ZC216*$F216)</f>
        <v>0</v>
      </c>
      <c r="ZL216" s="44">
        <f>SUM(ZC216-ZA216)</f>
        <v>0</v>
      </c>
      <c r="ZM216" s="44">
        <f>SUM(ZD216-ZB216)</f>
        <v>0</v>
      </c>
      <c r="ZN216" s="44"/>
      <c r="ZO216" s="44"/>
      <c r="ZP216" s="44"/>
      <c r="ZQ216" s="44"/>
      <c r="ZR216" s="44"/>
      <c r="ZS216" s="44"/>
      <c r="ZT216" s="44"/>
      <c r="ZU216" s="44"/>
      <c r="ZV216" s="44"/>
      <c r="ZW216" s="44"/>
      <c r="ZX216" s="44"/>
      <c r="ZY216" s="44"/>
      <c r="ZZ216" s="44"/>
      <c r="AAA216" s="44"/>
      <c r="AAB216" s="44"/>
      <c r="AAC216" s="49">
        <f t="shared" si="7625"/>
        <v>1</v>
      </c>
      <c r="AAD216" s="49">
        <f t="shared" si="7626"/>
        <v>5459.7677399999993</v>
      </c>
      <c r="AAE216" s="49">
        <f t="shared" si="7627"/>
        <v>0.5</v>
      </c>
      <c r="AAF216" s="49">
        <f t="shared" si="7628"/>
        <v>2729.8838699999997</v>
      </c>
      <c r="AAG216" s="49">
        <f t="shared" si="7607"/>
        <v>0</v>
      </c>
      <c r="AAH216" s="49">
        <f t="shared" si="7608"/>
        <v>0</v>
      </c>
      <c r="AAI216" s="49">
        <f t="shared" si="7609"/>
        <v>0</v>
      </c>
      <c r="AAJ216" s="49">
        <f t="shared" si="7629"/>
        <v>0</v>
      </c>
      <c r="AAK216" s="49">
        <f t="shared" si="7630"/>
        <v>0</v>
      </c>
      <c r="AAL216" s="49">
        <f t="shared" si="7631"/>
        <v>0</v>
      </c>
      <c r="AAM216" s="49">
        <f t="shared" si="7632"/>
        <v>0.35</v>
      </c>
      <c r="AAN216" s="49">
        <f t="shared" si="7633"/>
        <v>0.17499999999999999</v>
      </c>
      <c r="AAO216" s="49">
        <f t="shared" si="7634"/>
        <v>0</v>
      </c>
      <c r="AAP216" s="44">
        <f>SUM(AAG216-AAE216)</f>
        <v>-0.5</v>
      </c>
      <c r="AAQ216" s="44">
        <f>SUM(AAH216-AAF216)</f>
        <v>-2729.8838699999997</v>
      </c>
    </row>
    <row r="217" spans="1:719" s="54" customFormat="1" ht="60" hidden="1" x14ac:dyDescent="0.25">
      <c r="A217" s="195"/>
      <c r="B217" s="233">
        <v>172</v>
      </c>
      <c r="C217" s="233" t="s">
        <v>730</v>
      </c>
      <c r="D217" s="234" t="s">
        <v>679</v>
      </c>
      <c r="E217" s="156">
        <v>15030</v>
      </c>
      <c r="F217" s="327">
        <v>0.61</v>
      </c>
      <c r="G217" s="302">
        <v>5.4199999999999998E-2</v>
      </c>
      <c r="H217" s="2">
        <v>1</v>
      </c>
      <c r="I217" s="219"/>
      <c r="J217" s="219"/>
      <c r="K217" s="222"/>
      <c r="L217" s="222"/>
      <c r="M217" s="222"/>
      <c r="N217" s="223"/>
      <c r="O217" s="45">
        <f>'СДП (план)'!O218</f>
        <v>1</v>
      </c>
      <c r="P217" s="45">
        <f>'СДП (план)'!P218</f>
        <v>9367.0687439999983</v>
      </c>
      <c r="Q217" s="44">
        <f>SUM(O217/12*$A$2)</f>
        <v>0.5</v>
      </c>
      <c r="R217" s="44">
        <f>SUM(P217/12*$A$2)</f>
        <v>4683.5343719999992</v>
      </c>
      <c r="S217" s="44">
        <f>VLOOKUP($C217,факт!$D$8:$JF$250,39,0)</f>
        <v>0</v>
      </c>
      <c r="T217" s="44">
        <f>VLOOKUP($C217,факт!$D$8:$JF$250,40,0)</f>
        <v>0</v>
      </c>
      <c r="U217" s="44">
        <f>VLOOKUP($C217,факт!$D$8:$JF$250,41,0)</f>
        <v>0</v>
      </c>
      <c r="V217" s="44">
        <f>VLOOKUP($C217,факт!$D$8:$JF$250,42,0)</f>
        <v>0</v>
      </c>
      <c r="W217" s="44">
        <f>VLOOKUP($C217,факт!$D$8:$JF$250,43,0)</f>
        <v>0</v>
      </c>
      <c r="X217" s="44">
        <f>VLOOKUP($C217,факт!$D$8:$JF$250,44,0)</f>
        <v>0</v>
      </c>
      <c r="Y217" s="44">
        <f>SUM(O217*$F217)</f>
        <v>0.61</v>
      </c>
      <c r="Z217" s="44">
        <f>SUM(Q217*$F217)</f>
        <v>0.30499999999999999</v>
      </c>
      <c r="AA217" s="44">
        <f>SUM(S217*$F217)</f>
        <v>0</v>
      </c>
      <c r="AB217" s="44">
        <f>SUM(S217-Q217)</f>
        <v>-0.5</v>
      </c>
      <c r="AC217" s="44">
        <f>SUM(T217-R217)</f>
        <v>-4683.5343719999992</v>
      </c>
      <c r="AD217" s="155">
        <f>'СДП (план)'!Q218</f>
        <v>0</v>
      </c>
      <c r="AE217" s="155">
        <f>'СДП (план)'!R218</f>
        <v>0</v>
      </c>
      <c r="AF217" s="44">
        <f>SUM(AD217/12*$A$2)</f>
        <v>0</v>
      </c>
      <c r="AG217" s="44">
        <f>SUM(AE217/12*$A$2)</f>
        <v>0</v>
      </c>
      <c r="AH217" s="44">
        <f>VLOOKUP($C217,факт!$D$8:$JF$250,21,0)</f>
        <v>0</v>
      </c>
      <c r="AI217" s="44">
        <f>VLOOKUP($C217,факт!$D$8:$JF$250,22,0)</f>
        <v>0</v>
      </c>
      <c r="AJ217" s="44">
        <f>VLOOKUP($C217,факт!$D$8:$JF$250,23,0)</f>
        <v>0</v>
      </c>
      <c r="AK217" s="44">
        <f>VLOOKUP($C217,факт!$D$8:$JF$250,24,0)</f>
        <v>0</v>
      </c>
      <c r="AL217" s="44">
        <f>VLOOKUP($C217,факт!$D$8:$JF$250,25,0)</f>
        <v>0</v>
      </c>
      <c r="AM217" s="44">
        <f>VLOOKUP($C217,факт!$D$8:$JF$250,26,0)</f>
        <v>0</v>
      </c>
      <c r="AN217" s="44">
        <f t="shared" si="7471"/>
        <v>0</v>
      </c>
      <c r="AO217" s="44">
        <f t="shared" si="7472"/>
        <v>0</v>
      </c>
      <c r="AP217" s="44">
        <f t="shared" si="7473"/>
        <v>0</v>
      </c>
      <c r="AQ217" s="44">
        <f t="shared" si="7474"/>
        <v>0</v>
      </c>
      <c r="AR217" s="44">
        <f t="shared" si="7475"/>
        <v>0</v>
      </c>
      <c r="AS217" s="44">
        <f>'СДП (план)'!S218</f>
        <v>0</v>
      </c>
      <c r="AT217" s="44">
        <f>'СДП (план)'!T218</f>
        <v>0</v>
      </c>
      <c r="AU217" s="44">
        <f>SUM(AS217/12*$A$2)</f>
        <v>0</v>
      </c>
      <c r="AV217" s="44">
        <f>SUM(AT217/12*$A$2)</f>
        <v>0</v>
      </c>
      <c r="AW217" s="44">
        <f>VLOOKUP($C217,факт!$D$8:$JF$250,3,0)</f>
        <v>0</v>
      </c>
      <c r="AX217" s="44">
        <f>VLOOKUP($C217,факт!$D$8:$JF$250,4,0)</f>
        <v>0</v>
      </c>
      <c r="AY217" s="44">
        <f>VLOOKUP($C217,факт!$D$8:$JF$250,5,0)</f>
        <v>0</v>
      </c>
      <c r="AZ217" s="44">
        <f>VLOOKUP($C217,факт!$D$8:$JF$250,6,0)</f>
        <v>0</v>
      </c>
      <c r="BA217" s="44">
        <f>VLOOKUP($C217,факт!$D$8:$JF$250,7,0)</f>
        <v>0</v>
      </c>
      <c r="BB217" s="44">
        <f>VLOOKUP($C217,факт!$D$8:$JF$250,8,0)</f>
        <v>0</v>
      </c>
      <c r="BC217" s="44">
        <f>SUM(AS217*$F217)</f>
        <v>0</v>
      </c>
      <c r="BD217" s="44">
        <f>SUM(AU217*$F217)</f>
        <v>0</v>
      </c>
      <c r="BE217" s="44">
        <f>SUM(AW217*$F217)</f>
        <v>0</v>
      </c>
      <c r="BF217" s="44">
        <f>SUM(AW217-AU217)</f>
        <v>0</v>
      </c>
      <c r="BG217" s="44">
        <f>SUM(AX217-AV217)</f>
        <v>0</v>
      </c>
      <c r="BH217" s="90">
        <f>'СДП (план)'!U218</f>
        <v>0</v>
      </c>
      <c r="BI217" s="3">
        <f>'СДП (план)'!V218</f>
        <v>0</v>
      </c>
      <c r="BJ217" s="44">
        <f>SUM(BH217/12*$A$2)</f>
        <v>0</v>
      </c>
      <c r="BK217" s="44">
        <f>SUM(BI217/12*$A$2)</f>
        <v>0</v>
      </c>
      <c r="BL217" s="44">
        <f>VLOOKUP($C217,факт!$D$8:$JF$250,27,0)</f>
        <v>0</v>
      </c>
      <c r="BM217" s="44">
        <f>VLOOKUP($C217,факт!$D$8:$JF$250,28,0)</f>
        <v>0</v>
      </c>
      <c r="BN217" s="44">
        <f>VLOOKUP($C217,факт!$D$8:$JF$250,29,0)</f>
        <v>0</v>
      </c>
      <c r="BO217" s="44">
        <f>VLOOKUP($C217,факт!$D$8:$JF$250,30,0)</f>
        <v>0</v>
      </c>
      <c r="BP217" s="44">
        <f>VLOOKUP($C217,факт!$D$8:$JF$250,31,0)</f>
        <v>0</v>
      </c>
      <c r="BQ217" s="44">
        <f>VLOOKUP($C217,факт!$D$8:$JF$250,32,0)</f>
        <v>0</v>
      </c>
      <c r="BR217" s="44">
        <f>SUM(BH217*$F217)</f>
        <v>0</v>
      </c>
      <c r="BS217" s="44">
        <f>SUM(BJ217*$F217)</f>
        <v>0</v>
      </c>
      <c r="BT217" s="44">
        <f>SUM(BL217*$F217)</f>
        <v>0</v>
      </c>
      <c r="BU217" s="44">
        <f t="shared" si="7610"/>
        <v>0</v>
      </c>
      <c r="BV217" s="44">
        <f t="shared" si="7611"/>
        <v>0</v>
      </c>
      <c r="BW217" s="44">
        <f>'СДП (план)'!W218</f>
        <v>0</v>
      </c>
      <c r="BX217" s="44">
        <f>'СДП (план)'!X218</f>
        <v>0</v>
      </c>
      <c r="BY217" s="44">
        <f>SUM(BW217/12*$A$2)</f>
        <v>0</v>
      </c>
      <c r="BZ217" s="44">
        <f>SUM(BX217/12*$A$2)</f>
        <v>0</v>
      </c>
      <c r="CA217" s="44">
        <f>VLOOKUP($C217,факт!$D$8:$JF$250,9,0)</f>
        <v>0</v>
      </c>
      <c r="CB217" s="44">
        <f>VLOOKUP($C217,факт!$D$8:$JF$250,10,0)</f>
        <v>0</v>
      </c>
      <c r="CC217" s="44">
        <f>VLOOKUP($C217,факт!$D$8:$JF$250,11,0)</f>
        <v>0</v>
      </c>
      <c r="CD217" s="44">
        <f>VLOOKUP($C217,факт!$D$8:$JF$250,12,0)</f>
        <v>0</v>
      </c>
      <c r="CE217" s="44">
        <f>VLOOKUP($C217,факт!$D$8:$JF$250,13,0)</f>
        <v>0</v>
      </c>
      <c r="CF217" s="44">
        <f>VLOOKUP($C217,факт!$D$8:$JF$250,14,0)</f>
        <v>0</v>
      </c>
      <c r="CG217" s="44">
        <f>SUM(BW217*$F217)</f>
        <v>0</v>
      </c>
      <c r="CH217" s="44">
        <f>SUM(BY217*$F217)</f>
        <v>0</v>
      </c>
      <c r="CI217" s="44">
        <f>SUM(CA217*$F217)</f>
        <v>0</v>
      </c>
      <c r="CJ217" s="44">
        <f>SUM(CA217-BY217)</f>
        <v>0</v>
      </c>
      <c r="CK217" s="44">
        <f>SUM(CB217-BZ217)</f>
        <v>0</v>
      </c>
      <c r="CL217" s="47">
        <f>'СДП (план)'!Y218</f>
        <v>0</v>
      </c>
      <c r="CM217" s="44">
        <f>'СДП (план)'!Z218</f>
        <v>0</v>
      </c>
      <c r="CN217" s="44">
        <f>SUM(CL217/12*$A$2)</f>
        <v>0</v>
      </c>
      <c r="CO217" s="44">
        <f>SUM(CM217/12*$A$2)</f>
        <v>0</v>
      </c>
      <c r="CP217" s="44">
        <f>VLOOKUP($C217,факт!$D$8:$JF$250,33,0)</f>
        <v>0</v>
      </c>
      <c r="CQ217" s="44">
        <f>VLOOKUP($C217,факт!$D$8:$JF$250,34,0)</f>
        <v>0</v>
      </c>
      <c r="CR217" s="44">
        <f>VLOOKUP($C217,факт!$D$8:$JF$250,35,0)</f>
        <v>0</v>
      </c>
      <c r="CS217" s="44">
        <f>VLOOKUP($C217,факт!$D$8:$JF$250,36,0)</f>
        <v>0</v>
      </c>
      <c r="CT217" s="44">
        <f>VLOOKUP($C217,факт!$D$8:$JF$250,37,0)</f>
        <v>0</v>
      </c>
      <c r="CU217" s="44">
        <f>VLOOKUP($C217,факт!$D$8:$JF$250,38,0)</f>
        <v>0</v>
      </c>
      <c r="CV217" s="44">
        <f>SUM(CL217*$F217)</f>
        <v>0</v>
      </c>
      <c r="CW217" s="44">
        <f>SUM(CN217*$F217)</f>
        <v>0</v>
      </c>
      <c r="CX217" s="44">
        <f>SUM(CP217*$F217)</f>
        <v>0</v>
      </c>
      <c r="CY217" s="44">
        <f>SUM(CP217-CN217)</f>
        <v>0</v>
      </c>
      <c r="CZ217" s="44">
        <f>SUM(CQ217-CO217)</f>
        <v>0</v>
      </c>
      <c r="DA217" s="46">
        <f>'СДП (план)'!AA218</f>
        <v>0</v>
      </c>
      <c r="DB217" s="46">
        <f>'СДП (план)'!AB218</f>
        <v>0</v>
      </c>
      <c r="DC217" s="44">
        <f>SUM(DA217/12*$A$2)</f>
        <v>0</v>
      </c>
      <c r="DD217" s="44">
        <f>SUM(DB217/12*$A$2)</f>
        <v>0</v>
      </c>
      <c r="DE217" s="44">
        <f>VLOOKUP($C217,факт!$D$8:$JF$250,45,0)</f>
        <v>0</v>
      </c>
      <c r="DF217" s="44">
        <f>VLOOKUP($C217,факт!$D$8:$JF$250,46,0)</f>
        <v>0</v>
      </c>
      <c r="DG217" s="44">
        <f>VLOOKUP($C217,факт!$D$8:$JF$250,47,0)</f>
        <v>0</v>
      </c>
      <c r="DH217" s="44">
        <f>VLOOKUP($C217,факт!$D$8:$JF$250,48,0)</f>
        <v>0</v>
      </c>
      <c r="DI217" s="44">
        <f>VLOOKUP($C217,факт!$D$8:$JF$250,49,0)</f>
        <v>0</v>
      </c>
      <c r="DJ217" s="44">
        <f>VLOOKUP($C217,факт!$D$8:$JF$250,50,0)</f>
        <v>0</v>
      </c>
      <c r="DK217" s="44">
        <f>SUM(DA217*$F217)</f>
        <v>0</v>
      </c>
      <c r="DL217" s="44">
        <f>SUM(DC217*$F217)</f>
        <v>0</v>
      </c>
      <c r="DM217" s="44">
        <f>SUM(DE217*$F217)</f>
        <v>0</v>
      </c>
      <c r="DN217" s="44">
        <f>SUM(DE217-DC217)</f>
        <v>0</v>
      </c>
      <c r="DO217" s="44">
        <f>SUM(DF217-DD217)</f>
        <v>0</v>
      </c>
      <c r="DP217" s="5">
        <f>'СДП (план)'!AC218</f>
        <v>0</v>
      </c>
      <c r="DQ217" s="3">
        <f>'СДП (план)'!AD218</f>
        <v>0</v>
      </c>
      <c r="DR217" s="44">
        <f>SUM(DP217/12*$A$2)</f>
        <v>0</v>
      </c>
      <c r="DS217" s="44">
        <f>SUM(DQ217/12*$A$2)</f>
        <v>0</v>
      </c>
      <c r="DT217" s="44">
        <f>VLOOKUP($C217,факт!$D$8:$JF$250,231,0)</f>
        <v>0</v>
      </c>
      <c r="DU217" s="44">
        <f>VLOOKUP($C217,факт!$D$8:$JF$250,232,0)</f>
        <v>0</v>
      </c>
      <c r="DV217" s="44">
        <f>VLOOKUP($C217,факт!$D$8:$JF$250,233,0)</f>
        <v>0</v>
      </c>
      <c r="DW217" s="44">
        <f>VLOOKUP($C217,факт!$D$8:$JF$250,234,0)</f>
        <v>0</v>
      </c>
      <c r="DX217" s="44">
        <f>VLOOKUP($C217,факт!$D$8:$JF$250,235,0)</f>
        <v>0</v>
      </c>
      <c r="DY217" s="44">
        <f>VLOOKUP($C217,факт!$D$8:$JF$250,236,0)</f>
        <v>0</v>
      </c>
      <c r="DZ217" s="44">
        <f>SUM(DP217*$F217)</f>
        <v>0</v>
      </c>
      <c r="EA217" s="44">
        <f>SUM(DR217*$F217)</f>
        <v>0</v>
      </c>
      <c r="EB217" s="44">
        <f>SUM(DT217*$F217)</f>
        <v>0</v>
      </c>
      <c r="EC217" s="44">
        <f>SUM(DT217-DR217)</f>
        <v>0</v>
      </c>
      <c r="ED217" s="44">
        <f>SUM(DU217-DS217)</f>
        <v>0</v>
      </c>
      <c r="EE217" s="44">
        <f>'СДП (план)'!CY218</f>
        <v>0</v>
      </c>
      <c r="EF217" s="44">
        <f>'СДП (план)'!CZ218</f>
        <v>0</v>
      </c>
      <c r="EG217" s="44">
        <f>SUM(EE217/12*$A$2)</f>
        <v>0</v>
      </c>
      <c r="EH217" s="44">
        <f>SUM(EF217/12*$A$2)</f>
        <v>0</v>
      </c>
      <c r="EI217" s="44"/>
      <c r="EJ217" s="44"/>
      <c r="EK217" s="44"/>
      <c r="EL217" s="44"/>
      <c r="EM217" s="44"/>
      <c r="EN217" s="44"/>
      <c r="EO217" s="44"/>
      <c r="EP217" s="44"/>
      <c r="EQ217" s="44"/>
      <c r="ER217" s="44"/>
      <c r="ES217" s="44"/>
      <c r="ET217" s="44">
        <f>'СДП (план)'!AE218</f>
        <v>0</v>
      </c>
      <c r="EU217" s="44">
        <f>'СДП (план)'!AF218</f>
        <v>0</v>
      </c>
      <c r="EV217" s="44">
        <f>SUM(ET217/12*$A$2)</f>
        <v>0</v>
      </c>
      <c r="EW217" s="44">
        <f>SUM(EU217/12*$A$2)</f>
        <v>0</v>
      </c>
      <c r="EX217" s="44">
        <f>VLOOKUP($C217,факт!$D$8:$JF$250,159,0)</f>
        <v>0</v>
      </c>
      <c r="EY217" s="44">
        <f>VLOOKUP($C217,факт!$D$8:$JF$250,160,0)</f>
        <v>0</v>
      </c>
      <c r="EZ217" s="44">
        <f>VLOOKUP($C217,факт!$D$8:$JF$250,161,0)</f>
        <v>0</v>
      </c>
      <c r="FA217" s="44">
        <f>VLOOKUP($C217,факт!$D$8:$JF$250,162,0)</f>
        <v>0</v>
      </c>
      <c r="FB217" s="44">
        <f>VLOOKUP($C217,факт!$D$8:$JF$250,163,0)</f>
        <v>0</v>
      </c>
      <c r="FC217" s="44">
        <f>VLOOKUP($C217,факт!$D$8:$JF$250,164,0)</f>
        <v>0</v>
      </c>
      <c r="FD217" s="44">
        <f>SUM(ET217*$F217)</f>
        <v>0</v>
      </c>
      <c r="FE217" s="44">
        <f>SUM(EV217*$F217)</f>
        <v>0</v>
      </c>
      <c r="FF217" s="44">
        <f>SUM(EX217*$F217)</f>
        <v>0</v>
      </c>
      <c r="FG217" s="44">
        <f>SUM(EX217-EV217)</f>
        <v>0</v>
      </c>
      <c r="FH217" s="44">
        <f>SUM(EY217-EW217)</f>
        <v>0</v>
      </c>
      <c r="FI217" s="5">
        <f>'СДП (план)'!AG218</f>
        <v>0</v>
      </c>
      <c r="FJ217" s="3">
        <f>'СДП (план)'!AH218</f>
        <v>0</v>
      </c>
      <c r="FK217" s="44">
        <f>SUM(FI217/12*$A$2)</f>
        <v>0</v>
      </c>
      <c r="FL217" s="44">
        <f>SUM(FJ217/12*$A$2)</f>
        <v>0</v>
      </c>
      <c r="FM217" s="44">
        <f>VLOOKUP($C217,факт!$D$8:$JF$250,165,0)</f>
        <v>0</v>
      </c>
      <c r="FN217" s="44">
        <f>VLOOKUP($C217,факт!$D$8:$JF$250,166,0)</f>
        <v>0</v>
      </c>
      <c r="FO217" s="44">
        <f>VLOOKUP($C217,факт!$D$8:$JF$250,167,0)</f>
        <v>0</v>
      </c>
      <c r="FP217" s="44">
        <f>VLOOKUP($C217,факт!$D$8:$JF$250,168,0)</f>
        <v>0</v>
      </c>
      <c r="FQ217" s="44">
        <f>VLOOKUP($C217,факт!$D$8:$JF$250,169,0)</f>
        <v>0</v>
      </c>
      <c r="FR217" s="44">
        <f>VLOOKUP($C217,факт!$D$8:$JF$250,170,0)</f>
        <v>0</v>
      </c>
      <c r="FS217" s="44">
        <f>SUM(FI217*$F217)</f>
        <v>0</v>
      </c>
      <c r="FT217" s="44">
        <f>SUM(FK217*$F217)</f>
        <v>0</v>
      </c>
      <c r="FU217" s="44">
        <f>SUM(FM217*$F217)</f>
        <v>0</v>
      </c>
      <c r="FV217" s="44">
        <f>SUM(FM217-FK217)</f>
        <v>0</v>
      </c>
      <c r="FW217" s="44">
        <f>SUM(FN217-FL217)</f>
        <v>0</v>
      </c>
      <c r="FX217" s="5">
        <f>'СДП (план)'!AI218</f>
        <v>0</v>
      </c>
      <c r="FY217" s="3">
        <f>'СДП (план)'!AJ218</f>
        <v>0</v>
      </c>
      <c r="FZ217" s="44">
        <f>SUM(FX217/12*$A$2)</f>
        <v>0</v>
      </c>
      <c r="GA217" s="44">
        <f>SUM(FY217/12*$A$2)</f>
        <v>0</v>
      </c>
      <c r="GB217" s="44">
        <f>VLOOKUP($C217,факт!$D$8:$JF$250,219,0)</f>
        <v>0</v>
      </c>
      <c r="GC217" s="44">
        <f>VLOOKUP($C217,факт!$D$8:$JF$250,220,0)</f>
        <v>0</v>
      </c>
      <c r="GD217" s="44">
        <f>VLOOKUP($C217,факт!$D$8:$JF$250,221,0)</f>
        <v>0</v>
      </c>
      <c r="GE217" s="44">
        <f>VLOOKUP($C217,факт!$D$8:$JF$250,222,0)</f>
        <v>0</v>
      </c>
      <c r="GF217" s="44">
        <f>VLOOKUP($C217,факт!$D$8:$JF$250,223,0)</f>
        <v>0</v>
      </c>
      <c r="GG217" s="44">
        <f>VLOOKUP($C217,факт!$D$8:$JF$250,224,0)</f>
        <v>0</v>
      </c>
      <c r="GH217" s="44">
        <f t="shared" si="7503"/>
        <v>0</v>
      </c>
      <c r="GI217" s="44">
        <f t="shared" si="7504"/>
        <v>0</v>
      </c>
      <c r="GJ217" s="44">
        <f t="shared" si="7505"/>
        <v>0</v>
      </c>
      <c r="GK217" s="44">
        <f t="shared" si="7506"/>
        <v>0</v>
      </c>
      <c r="GL217" s="44">
        <f t="shared" si="7507"/>
        <v>0</v>
      </c>
      <c r="GM217" s="44">
        <f>'СДП (план)'!AK218</f>
        <v>0</v>
      </c>
      <c r="GN217" s="44">
        <f>'СДП (план)'!AL218</f>
        <v>0</v>
      </c>
      <c r="GO217" s="44">
        <f>SUM(GM217/12*$A$2)</f>
        <v>0</v>
      </c>
      <c r="GP217" s="44">
        <f>SUM(GN217/12*$A$2)</f>
        <v>0</v>
      </c>
      <c r="GQ217" s="44">
        <f>VLOOKUP($C217,факт!$D$8:$JF$250,237,0)</f>
        <v>0</v>
      </c>
      <c r="GR217" s="44">
        <f>VLOOKUP($C217,факт!$D$8:$JF$250,238,0)</f>
        <v>0</v>
      </c>
      <c r="GS217" s="44">
        <f>VLOOKUP($C217,факт!$D$8:$JF$250,239,0)</f>
        <v>0</v>
      </c>
      <c r="GT217" s="44">
        <f>VLOOKUP($C217,факт!$D$8:$JF$250,240,0)</f>
        <v>0</v>
      </c>
      <c r="GU217" s="44">
        <f>VLOOKUP($C217,факт!$D$8:$JF$250,241,0)</f>
        <v>0</v>
      </c>
      <c r="GV217" s="44">
        <f>VLOOKUP($C217,факт!$D$8:$JF$250,242,0)</f>
        <v>0</v>
      </c>
      <c r="GW217" s="44">
        <f>SUM(GM217*$F217)</f>
        <v>0</v>
      </c>
      <c r="GX217" s="44">
        <f>SUM(GO217*$F217)</f>
        <v>0</v>
      </c>
      <c r="GY217" s="44">
        <f>SUM(GQ217*$F217)</f>
        <v>0</v>
      </c>
      <c r="GZ217" s="44">
        <f>SUM(GQ217-GO217)</f>
        <v>0</v>
      </c>
      <c r="HA217" s="44">
        <f>SUM(GR217-GP217)</f>
        <v>0</v>
      </c>
      <c r="HB217" s="46">
        <f>'СДП (план)'!AM218</f>
        <v>0</v>
      </c>
      <c r="HC217" s="127">
        <f>'СДП (план)'!AN218</f>
        <v>0</v>
      </c>
      <c r="HD217" s="44">
        <f>SUM(HB217/12*$A$2)</f>
        <v>0</v>
      </c>
      <c r="HE217" s="44">
        <f>SUM(HC217/12*$A$2)</f>
        <v>0</v>
      </c>
      <c r="HF217" s="44"/>
      <c r="HG217" s="44"/>
      <c r="HH217" s="44"/>
      <c r="HI217" s="44"/>
      <c r="HJ217" s="44"/>
      <c r="HK217" s="44"/>
      <c r="HL217" s="44">
        <f>SUM(HB217*$F217)</f>
        <v>0</v>
      </c>
      <c r="HM217" s="44">
        <f>SUM(HD217*$F217)</f>
        <v>0</v>
      </c>
      <c r="HN217" s="44">
        <f>SUM(HF217*$F217)</f>
        <v>0</v>
      </c>
      <c r="HO217" s="44">
        <f>SUM(HF217-HD217)</f>
        <v>0</v>
      </c>
      <c r="HP217" s="44">
        <f>SUM(HG217-HE217)</f>
        <v>0</v>
      </c>
      <c r="HQ217" s="44">
        <f>'СДП (план)'!AO218</f>
        <v>0</v>
      </c>
      <c r="HR217" s="44">
        <f>'СДП (план)'!AP218</f>
        <v>0</v>
      </c>
      <c r="HS217" s="44">
        <f>SUM(HQ217/12*$A$2)</f>
        <v>0</v>
      </c>
      <c r="HT217" s="44">
        <f>SUM(HR217/12*$A$2)</f>
        <v>0</v>
      </c>
      <c r="HU217" s="44">
        <f>VLOOKUP($C217,факт!$D$8:$JF$250,171,0)</f>
        <v>0</v>
      </c>
      <c r="HV217" s="44">
        <f>VLOOKUP($C217,факт!$D$8:$JF$250,172,0)</f>
        <v>0</v>
      </c>
      <c r="HW217" s="44">
        <f>VLOOKUP($C217,факт!$D$8:$JF$250,173,0)</f>
        <v>0</v>
      </c>
      <c r="HX217" s="44">
        <f>VLOOKUP($C217,факт!$D$8:$JF$250,174,0)</f>
        <v>0</v>
      </c>
      <c r="HY217" s="44">
        <f>VLOOKUP($C217,факт!$D$8:$JF$250,175,0)</f>
        <v>0</v>
      </c>
      <c r="HZ217" s="44">
        <f>VLOOKUP($C217,факт!$D$8:$JF$250,176,0)</f>
        <v>0</v>
      </c>
      <c r="IA217" s="44">
        <f>SUM(HQ217*$F217)</f>
        <v>0</v>
      </c>
      <c r="IB217" s="44">
        <f>SUM(HS217*$F217)</f>
        <v>0</v>
      </c>
      <c r="IC217" s="44">
        <f>SUM(HU217*$F217)</f>
        <v>0</v>
      </c>
      <c r="ID217" s="44">
        <f>SUM(HU217-HS217)</f>
        <v>0</v>
      </c>
      <c r="IE217" s="44">
        <f>SUM(HV217-HT217)</f>
        <v>0</v>
      </c>
      <c r="IF217" s="44">
        <f>'СДП (план)'!AQ218</f>
        <v>0</v>
      </c>
      <c r="IG217" s="44">
        <f>'СДП (план)'!AR218</f>
        <v>0</v>
      </c>
      <c r="IH217" s="44">
        <f>SUM(IF217/12*$A$2)</f>
        <v>0</v>
      </c>
      <c r="II217" s="44">
        <f>SUM(IG217/12*$A$2)</f>
        <v>0</v>
      </c>
      <c r="IJ217" s="44"/>
      <c r="IK217" s="44"/>
      <c r="IL217" s="44"/>
      <c r="IM217" s="44"/>
      <c r="IN217" s="44"/>
      <c r="IO217" s="44"/>
      <c r="IP217" s="44">
        <f>SUM(IF217*$F217)</f>
        <v>0</v>
      </c>
      <c r="IQ217" s="44">
        <f>SUM(IH217*$F217)</f>
        <v>0</v>
      </c>
      <c r="IR217" s="44">
        <f>SUM(IJ217*$F217)</f>
        <v>0</v>
      </c>
      <c r="IS217" s="44">
        <f>SUM(IJ217-IH217)</f>
        <v>0</v>
      </c>
      <c r="IT217" s="44">
        <f>SUM(IK217-II217)</f>
        <v>0</v>
      </c>
      <c r="IU217" s="44">
        <f>'СДП (план)'!AS218</f>
        <v>0</v>
      </c>
      <c r="IV217" s="44">
        <f>'СДП (план)'!AT218</f>
        <v>0</v>
      </c>
      <c r="IW217" s="44">
        <f>SUM(IU217/12*$A$2)</f>
        <v>0</v>
      </c>
      <c r="IX217" s="44">
        <f>SUM(IV217/12*$A$2)</f>
        <v>0</v>
      </c>
      <c r="IY217" s="44">
        <f>VLOOKUP($C217,факт!$D$8:$JF$250,183,0)</f>
        <v>0</v>
      </c>
      <c r="IZ217" s="44">
        <f>VLOOKUP($C217,факт!$D$8:$JF$250,184,0)</f>
        <v>0</v>
      </c>
      <c r="JA217" s="44">
        <f>VLOOKUP($C217,факт!$D$8:$JF$250,185,0)</f>
        <v>0</v>
      </c>
      <c r="JB217" s="44">
        <f>VLOOKUP($C217,факт!$D$8:$JF$250,186,0)</f>
        <v>0</v>
      </c>
      <c r="JC217" s="44">
        <f>VLOOKUP($C217,факт!$D$8:$JF$250,187,0)</f>
        <v>0</v>
      </c>
      <c r="JD217" s="44">
        <f>VLOOKUP($C217,факт!$D$8:$JF$250,188,0)</f>
        <v>0</v>
      </c>
      <c r="JE217" s="44">
        <f>SUM(IU217*$F217)</f>
        <v>0</v>
      </c>
      <c r="JF217" s="44">
        <f>SUM(IW217*$F217)</f>
        <v>0</v>
      </c>
      <c r="JG217" s="44">
        <f>SUM(IY217*$F217)</f>
        <v>0</v>
      </c>
      <c r="JH217" s="44">
        <f>SUM(IY217-IW217)</f>
        <v>0</v>
      </c>
      <c r="JI217" s="44">
        <f>SUM(IZ217-IX217)</f>
        <v>0</v>
      </c>
      <c r="JJ217" s="5">
        <f>'СДП (план)'!AU218</f>
        <v>0</v>
      </c>
      <c r="JK217" s="3">
        <f>'СДП (план)'!AV218</f>
        <v>0</v>
      </c>
      <c r="JL217" s="44">
        <f>SUM(JJ217/12*$A$2)</f>
        <v>0</v>
      </c>
      <c r="JM217" s="44">
        <f>SUM(JK217/12*$A$2)</f>
        <v>0</v>
      </c>
      <c r="JN217" s="44">
        <f>VLOOKUP($C217,факт!$D$8:$JF$250,189,0)</f>
        <v>0</v>
      </c>
      <c r="JO217" s="44">
        <f>VLOOKUP($C217,факт!$D$8:$JF$250,190,0)</f>
        <v>0</v>
      </c>
      <c r="JP217" s="44">
        <f>VLOOKUP($C217,факт!$D$8:$JF$250,191,0)</f>
        <v>0</v>
      </c>
      <c r="JQ217" s="44">
        <f>VLOOKUP($C217,факт!$D$8:$JF$250,192,0)</f>
        <v>0</v>
      </c>
      <c r="JR217" s="44">
        <f>VLOOKUP($C217,факт!$D$8:$JF$250,193,0)</f>
        <v>0</v>
      </c>
      <c r="JS217" s="44">
        <f>VLOOKUP($C217,факт!$D$8:$JF$250,194,0)</f>
        <v>0</v>
      </c>
      <c r="JT217" s="44">
        <f>SUM(JJ217*$F217)</f>
        <v>0</v>
      </c>
      <c r="JU217" s="44">
        <f>SUM(JL217*$F217)</f>
        <v>0</v>
      </c>
      <c r="JV217" s="44">
        <f>SUM(JN217*$F217)</f>
        <v>0</v>
      </c>
      <c r="JW217" s="44">
        <f>SUM(JN217-JL217)</f>
        <v>0</v>
      </c>
      <c r="JX217" s="44">
        <f>SUM(JO217-JM217)</f>
        <v>0</v>
      </c>
      <c r="JY217" s="5">
        <f>'СДП (план)'!AW218</f>
        <v>0</v>
      </c>
      <c r="JZ217" s="3">
        <f>'СДП (план)'!AX218</f>
        <v>0</v>
      </c>
      <c r="KA217" s="44">
        <f>SUM(JY217/12*$A$2)</f>
        <v>0</v>
      </c>
      <c r="KB217" s="44">
        <f>SUM(JZ217/12*$A$2)</f>
        <v>0</v>
      </c>
      <c r="KC217" s="44">
        <f>VLOOKUP($C217,факт!$D$8:$JF$250,177,0)</f>
        <v>0</v>
      </c>
      <c r="KD217" s="44">
        <f>VLOOKUP($C217,факт!$D$8:$JF$250,178,0)</f>
        <v>0</v>
      </c>
      <c r="KE217" s="44">
        <f>VLOOKUP($C217,факт!$D$8:$JF$250,179,0)</f>
        <v>0</v>
      </c>
      <c r="KF217" s="44">
        <f>VLOOKUP($C217,факт!$D$8:$JF$250,180,0)</f>
        <v>0</v>
      </c>
      <c r="KG217" s="44">
        <f>VLOOKUP($C217,факт!$D$8:$JF$250,181,0)</f>
        <v>0</v>
      </c>
      <c r="KH217" s="44">
        <f>VLOOKUP($C217,факт!$D$8:$JF$250,182,0)</f>
        <v>0</v>
      </c>
      <c r="KI217" s="44">
        <f>SUM(JY217*$F217)</f>
        <v>0</v>
      </c>
      <c r="KJ217" s="44">
        <f>SUM(KA217*$F217)</f>
        <v>0</v>
      </c>
      <c r="KK217" s="44">
        <f>SUM(KC217*$F217)</f>
        <v>0</v>
      </c>
      <c r="KL217" s="44">
        <f>SUM(KC217-KA217)</f>
        <v>0</v>
      </c>
      <c r="KM217" s="44">
        <f>SUM(KD217-KB217)</f>
        <v>0</v>
      </c>
      <c r="KN217" s="5">
        <f>'СДП (план)'!AY218</f>
        <v>0</v>
      </c>
      <c r="KO217" s="3">
        <f>'СДП (план)'!AZ218</f>
        <v>0</v>
      </c>
      <c r="KP217" s="44">
        <f>SUM(KN217/12*$A$2)</f>
        <v>0</v>
      </c>
      <c r="KQ217" s="44">
        <f>SUM(KO217/12*$A$2)</f>
        <v>0</v>
      </c>
      <c r="KR217" s="44"/>
      <c r="KS217" s="44"/>
      <c r="KT217" s="44"/>
      <c r="KU217" s="44"/>
      <c r="KV217" s="44"/>
      <c r="KW217" s="44"/>
      <c r="KX217" s="44">
        <f>SUM(KN217*$F217)</f>
        <v>0</v>
      </c>
      <c r="KY217" s="44">
        <f>SUM(KP217*$F217)</f>
        <v>0</v>
      </c>
      <c r="KZ217" s="44">
        <f>SUM(KR217*$F217)</f>
        <v>0</v>
      </c>
      <c r="LA217" s="44">
        <f>SUM(KR217-KP217)</f>
        <v>0</v>
      </c>
      <c r="LB217" s="44">
        <f>SUM(KS217-KQ217)</f>
        <v>0</v>
      </c>
      <c r="LC217" s="44">
        <f>'СДП (план)'!BA218</f>
        <v>0</v>
      </c>
      <c r="LD217" s="44">
        <f>'СДП (план)'!BB218</f>
        <v>0</v>
      </c>
      <c r="LE217" s="44">
        <f>SUM(LC217/12*$A$2)</f>
        <v>0</v>
      </c>
      <c r="LF217" s="44">
        <f>SUM(LD217/12*$A$2)</f>
        <v>0</v>
      </c>
      <c r="LG217" s="44">
        <f>VLOOKUP($C217,факт!$D$8:$JF$250,111,0)</f>
        <v>0</v>
      </c>
      <c r="LH217" s="44">
        <f>VLOOKUP($C217,факт!$D$8:$JF$250,112,0)</f>
        <v>0</v>
      </c>
      <c r="LI217" s="44">
        <f>VLOOKUP($C217,факт!$D$8:$JF$250,113,0)</f>
        <v>0</v>
      </c>
      <c r="LJ217" s="44">
        <f>VLOOKUP($C217,факт!$D$8:$JF$250,114,0)</f>
        <v>0</v>
      </c>
      <c r="LK217" s="44">
        <f>VLOOKUP($C217,факт!$D$8:$JF$250,115,0)</f>
        <v>0</v>
      </c>
      <c r="LL217" s="44">
        <f>VLOOKUP($C217,факт!$D$8:$JF$250,116,0)</f>
        <v>0</v>
      </c>
      <c r="LM217" s="44">
        <f>SUM(LC217*$F217)</f>
        <v>0</v>
      </c>
      <c r="LN217" s="44">
        <f>SUM(LE217*$F217)</f>
        <v>0</v>
      </c>
      <c r="LO217" s="44">
        <f>SUM(LG217*$F217)</f>
        <v>0</v>
      </c>
      <c r="LP217" s="44">
        <f>SUM(LG217-LE217)</f>
        <v>0</v>
      </c>
      <c r="LQ217" s="44">
        <f>SUM(LH217-LF217)</f>
        <v>0</v>
      </c>
      <c r="LR217" s="44">
        <f>'СДП (план)'!BC218</f>
        <v>0</v>
      </c>
      <c r="LS217" s="44">
        <f>'СДП (план)'!BD218</f>
        <v>0</v>
      </c>
      <c r="LT217" s="44">
        <f>SUM(LR217/12*$A$2)</f>
        <v>0</v>
      </c>
      <c r="LU217" s="44">
        <f>SUM(LS217/12*$A$2)</f>
        <v>0</v>
      </c>
      <c r="LV217" s="44">
        <f>VLOOKUP($C217,факт!$D$8:$JF$250,117,0)</f>
        <v>0</v>
      </c>
      <c r="LW217" s="44">
        <f>VLOOKUP($C217,факт!$D$8:$JF$250,118,0)</f>
        <v>0</v>
      </c>
      <c r="LX217" s="44">
        <f>VLOOKUP($C217,факт!$D$8:$JF$250,119,0)</f>
        <v>0</v>
      </c>
      <c r="LY217" s="44">
        <f>VLOOKUP($C217,факт!$D$8:$JF$250,120,0)</f>
        <v>0</v>
      </c>
      <c r="LZ217" s="44">
        <f>VLOOKUP($C217,факт!$D$8:$JF$250,121,0)</f>
        <v>0</v>
      </c>
      <c r="MA217" s="44">
        <f>VLOOKUP($C217,факт!$D$8:$JF$250,122,0)</f>
        <v>0</v>
      </c>
      <c r="MB217" s="44">
        <f>SUM(LR217*$F217)</f>
        <v>0</v>
      </c>
      <c r="MC217" s="44">
        <f>SUM(LT217*$F217)</f>
        <v>0</v>
      </c>
      <c r="MD217" s="44">
        <f>SUM(LV217*$F217)</f>
        <v>0</v>
      </c>
      <c r="ME217" s="44">
        <f>SUM(LV217-LT217)</f>
        <v>0</v>
      </c>
      <c r="MF217" s="44">
        <f>SUM(LW217-LU217)</f>
        <v>0</v>
      </c>
      <c r="MG217" s="47">
        <f>'СДП (план)'!BE218</f>
        <v>0</v>
      </c>
      <c r="MH217" s="47">
        <f>'СДП (план)'!BF218</f>
        <v>0</v>
      </c>
      <c r="MI217" s="44">
        <f>SUM(MG217/12*$A$2)</f>
        <v>0</v>
      </c>
      <c r="MJ217" s="44">
        <f>SUM(MH217/12*$A$2)</f>
        <v>0</v>
      </c>
      <c r="MK217" s="44">
        <f>VLOOKUP($C217,факт!$D$8:$JF$250,63,0)</f>
        <v>0</v>
      </c>
      <c r="ML217" s="44">
        <f>VLOOKUP($C217,факт!$D$8:$JF$250,64,0)</f>
        <v>0</v>
      </c>
      <c r="MM217" s="44">
        <f>VLOOKUP($C217,факт!$D$8:$JF$250,65,0)</f>
        <v>0</v>
      </c>
      <c r="MN217" s="44">
        <f>VLOOKUP($C217,факт!$D$8:$JF$250,66,0)</f>
        <v>0</v>
      </c>
      <c r="MO217" s="44">
        <f>VLOOKUP($C217,факт!$D$8:$JF$250,67,0)</f>
        <v>0</v>
      </c>
      <c r="MP217" s="44">
        <f>VLOOKUP($C217,факт!$D$8:$JF$250,68,0)</f>
        <v>0</v>
      </c>
      <c r="MQ217" s="44">
        <f>SUM(MG217*$F217)</f>
        <v>0</v>
      </c>
      <c r="MR217" s="44">
        <f>SUM(MI217*$F217)</f>
        <v>0</v>
      </c>
      <c r="MS217" s="44">
        <f>SUM(MK217*$F217)</f>
        <v>0</v>
      </c>
      <c r="MT217" s="44">
        <f>SUM(MK217-MI217)</f>
        <v>0</v>
      </c>
      <c r="MU217" s="44">
        <f>SUM(ML217-MJ217)</f>
        <v>0</v>
      </c>
      <c r="MV217" s="47">
        <f>'СДП (план)'!BG218</f>
        <v>0</v>
      </c>
      <c r="MW217" s="47">
        <f>'СДП (план)'!BH218</f>
        <v>0</v>
      </c>
      <c r="MX217" s="44">
        <f>SUM(MV217/12*$A$2)</f>
        <v>0</v>
      </c>
      <c r="MY217" s="44">
        <f>SUM(MW217/12*$A$2)</f>
        <v>0</v>
      </c>
      <c r="MZ217" s="44">
        <f>VLOOKUP($C217,факт!$D$8:$JF$250,129,0)</f>
        <v>0</v>
      </c>
      <c r="NA217" s="44">
        <f>VLOOKUP($C217,факт!$D$8:$JF$250,130,0)</f>
        <v>0</v>
      </c>
      <c r="NB217" s="44">
        <f>VLOOKUP($C217,факт!$D$8:$JF$250,131,0)</f>
        <v>0</v>
      </c>
      <c r="NC217" s="44">
        <f>VLOOKUP($C217,факт!$D$8:$JF$250,132,0)</f>
        <v>0</v>
      </c>
      <c r="ND217" s="44">
        <f>VLOOKUP($C217,факт!$D$8:$JF$250,133,0)</f>
        <v>0</v>
      </c>
      <c r="NE217" s="44">
        <f>VLOOKUP($C217,факт!$D$8:$JF$250,134,0)</f>
        <v>0</v>
      </c>
      <c r="NF217" s="44">
        <f>SUM(MV217*$F217)</f>
        <v>0</v>
      </c>
      <c r="NG217" s="44">
        <f>SUM(MX217*$F217)</f>
        <v>0</v>
      </c>
      <c r="NH217" s="44">
        <f>SUM(MZ217*$F217)</f>
        <v>0</v>
      </c>
      <c r="NI217" s="44">
        <f>SUM(MZ217-MX217)</f>
        <v>0</v>
      </c>
      <c r="NJ217" s="44">
        <f>SUM(NA217-MY217)</f>
        <v>0</v>
      </c>
      <c r="NK217" s="44">
        <f>'СДП (план)'!BI218</f>
        <v>0</v>
      </c>
      <c r="NL217" s="44">
        <f>'СДП (план)'!BJ218</f>
        <v>0</v>
      </c>
      <c r="NM217" s="44">
        <f>SUM(NK217/12*$A$2)</f>
        <v>0</v>
      </c>
      <c r="NN217" s="44">
        <f>SUM(NL217/12*$A$2)</f>
        <v>0</v>
      </c>
      <c r="NO217" s="44">
        <f>VLOOKUP($C217,факт!$D$8:$JF$250,87,0)</f>
        <v>0</v>
      </c>
      <c r="NP217" s="44">
        <f>VLOOKUP($C217,факт!$D$8:$JF$250,88,0)</f>
        <v>0</v>
      </c>
      <c r="NQ217" s="44">
        <f>VLOOKUP($C217,факт!$D$8:$JF$250,89,0)</f>
        <v>0</v>
      </c>
      <c r="NR217" s="44">
        <f>VLOOKUP($C217,факт!$D$8:$JF$250,90,0)</f>
        <v>0</v>
      </c>
      <c r="NS217" s="44">
        <f>VLOOKUP($C217,факт!$D$8:$JF$250,91,0)</f>
        <v>0</v>
      </c>
      <c r="NT217" s="44">
        <f>VLOOKUP($C217,факт!$D$8:$JF$250,92,0)</f>
        <v>0</v>
      </c>
      <c r="NU217" s="44">
        <f>SUM(NK217*$F217)</f>
        <v>0</v>
      </c>
      <c r="NV217" s="44">
        <f>SUM(NM217*$F217)</f>
        <v>0</v>
      </c>
      <c r="NW217" s="44">
        <f>SUM(NO217*$F217)</f>
        <v>0</v>
      </c>
      <c r="NX217" s="44">
        <f>SUM(NO217-NM217)</f>
        <v>0</v>
      </c>
      <c r="NY217" s="44">
        <f>SUM(NP217-NN217)</f>
        <v>0</v>
      </c>
      <c r="NZ217" s="44">
        <f>'СДП (план)'!BK218</f>
        <v>0</v>
      </c>
      <c r="OA217" s="44">
        <f>'СДП (план)'!BL218</f>
        <v>0</v>
      </c>
      <c r="OB217" s="44">
        <f>SUM(NZ217/12*$A$2)</f>
        <v>0</v>
      </c>
      <c r="OC217" s="44">
        <f>SUM(OA217/12*$A$2)</f>
        <v>0</v>
      </c>
      <c r="OD217" s="44">
        <f>VLOOKUP($C217,факт!$D$8:$JF$250,147,0)</f>
        <v>0</v>
      </c>
      <c r="OE217" s="44">
        <f>VLOOKUP($C217,факт!$D$8:$JF$250,148,0)</f>
        <v>0</v>
      </c>
      <c r="OF217" s="44">
        <f>VLOOKUP($C217,факт!$D$8:$JF$250,149,0)</f>
        <v>0</v>
      </c>
      <c r="OG217" s="44">
        <f>VLOOKUP($C217,факт!$D$8:$JF$250,150,0)</f>
        <v>0</v>
      </c>
      <c r="OH217" s="44">
        <f>VLOOKUP($C217,факт!$D$8:$JF$250,151,0)</f>
        <v>0</v>
      </c>
      <c r="OI217" s="44">
        <f>VLOOKUP($C217,факт!$D$8:$JF$250,152,0)</f>
        <v>0</v>
      </c>
      <c r="OJ217" s="44">
        <f>SUM(NZ217*$F217)</f>
        <v>0</v>
      </c>
      <c r="OK217" s="44">
        <f>SUM(OB217*$F217)</f>
        <v>0</v>
      </c>
      <c r="OL217" s="44">
        <f>SUM(OD217*$F217)</f>
        <v>0</v>
      </c>
      <c r="OM217" s="44">
        <f>SUM(OD217-OB217)</f>
        <v>0</v>
      </c>
      <c r="ON217" s="44">
        <f>SUM(OE217-OC217)</f>
        <v>0</v>
      </c>
      <c r="OO217" s="44">
        <f>'СДП (план)'!BM218</f>
        <v>0</v>
      </c>
      <c r="OP217" s="44">
        <f>'СДП (план)'!BN218</f>
        <v>0</v>
      </c>
      <c r="OQ217" s="44">
        <f>SUM(OO217/12*$A$2)</f>
        <v>0</v>
      </c>
      <c r="OR217" s="44">
        <f>SUM(OP217/12*$A$2)</f>
        <v>0</v>
      </c>
      <c r="OS217" s="44">
        <f>VLOOKUP($C217,факт!$D$8:$JF$250,195,0)</f>
        <v>0</v>
      </c>
      <c r="OT217" s="44">
        <f>VLOOKUP($C217,факт!$D$8:$JF$250,196,0)</f>
        <v>0</v>
      </c>
      <c r="OU217" s="44">
        <f>VLOOKUP($C217,факт!$D$8:$JF$250,197,0)</f>
        <v>0</v>
      </c>
      <c r="OV217" s="44">
        <f>VLOOKUP($C217,факт!$D$8:$JF$250,198,0)</f>
        <v>0</v>
      </c>
      <c r="OW217" s="44">
        <f>VLOOKUP($C217,факт!$D$8:$JF$250,199,0)</f>
        <v>0</v>
      </c>
      <c r="OX217" s="44">
        <f>VLOOKUP($C217,факт!$D$8:$JF$250,200,0)</f>
        <v>0</v>
      </c>
      <c r="OY217" s="44">
        <f>SUM(OO217*$F217)</f>
        <v>0</v>
      </c>
      <c r="OZ217" s="44">
        <f>SUM(OQ217*$F217)</f>
        <v>0</v>
      </c>
      <c r="PA217" s="44">
        <f>SUM(OS217*$F217)</f>
        <v>0</v>
      </c>
      <c r="PB217" s="44">
        <f>SUM(OS217-OQ217)</f>
        <v>0</v>
      </c>
      <c r="PC217" s="44">
        <f>SUM(OT217-OR217)</f>
        <v>0</v>
      </c>
      <c r="PD217" s="44">
        <f>'СДП (план)'!BO218</f>
        <v>0</v>
      </c>
      <c r="PE217" s="44">
        <f>'СДП (план)'!BP218</f>
        <v>0</v>
      </c>
      <c r="PF217" s="44">
        <f>SUM(PD217/12*$A$2)</f>
        <v>0</v>
      </c>
      <c r="PG217" s="44">
        <f>SUM(PE217/12*$A$2)</f>
        <v>0</v>
      </c>
      <c r="PH217" s="44">
        <f>VLOOKUP($C217,факт!$D$8:$JF$250,201,0)</f>
        <v>0</v>
      </c>
      <c r="PI217" s="44">
        <f>VLOOKUP($C217,факт!$D$8:$JF$250,202,0)</f>
        <v>0</v>
      </c>
      <c r="PJ217" s="44">
        <f>VLOOKUP($C217,факт!$D$8:$JF$250,203,0)</f>
        <v>0</v>
      </c>
      <c r="PK217" s="44">
        <f>VLOOKUP($C217,факт!$D$8:$JF$250,204,0)</f>
        <v>0</v>
      </c>
      <c r="PL217" s="44">
        <f>VLOOKUP($C217,факт!$D$8:$JF$250,205,0)</f>
        <v>0</v>
      </c>
      <c r="PM217" s="44">
        <f>VLOOKUP($C217,факт!$D$8:$JF$250,206,0)</f>
        <v>0</v>
      </c>
      <c r="PN217" s="44">
        <f>SUM(PD217*$F217)</f>
        <v>0</v>
      </c>
      <c r="PO217" s="44">
        <f>SUM(PF217*$F217)</f>
        <v>0</v>
      </c>
      <c r="PP217" s="44">
        <f>SUM(PH217*$F217)</f>
        <v>0</v>
      </c>
      <c r="PQ217" s="44">
        <f>SUM(PH217-PF217)</f>
        <v>0</v>
      </c>
      <c r="PR217" s="44">
        <f>SUM(PI217-PG217)</f>
        <v>0</v>
      </c>
      <c r="PS217" s="44">
        <f>'СДП (план)'!BQ218</f>
        <v>0</v>
      </c>
      <c r="PT217" s="44">
        <f>'СДП (план)'!BR218</f>
        <v>0</v>
      </c>
      <c r="PU217" s="44">
        <f>SUM(PS217/12*$A$2)</f>
        <v>0</v>
      </c>
      <c r="PV217" s="44">
        <f>SUM(PT217/12*$A$2)</f>
        <v>0</v>
      </c>
      <c r="PW217" s="44">
        <f>VLOOKUP($C217,факт!$D$8:$JF$250,207,0)</f>
        <v>0</v>
      </c>
      <c r="PX217" s="44">
        <f>VLOOKUP($C217,факт!$D$8:$JF$250,208,0)</f>
        <v>0</v>
      </c>
      <c r="PY217" s="44">
        <f>VLOOKUP($C217,факт!$D$8:$JF$250,209,0)</f>
        <v>0</v>
      </c>
      <c r="PZ217" s="44">
        <f>VLOOKUP($C217,факт!$D$8:$JF$250,210,0)</f>
        <v>0</v>
      </c>
      <c r="QA217" s="44">
        <f>VLOOKUP($C217,факт!$D$8:$JF$250,211,0)</f>
        <v>0</v>
      </c>
      <c r="QB217" s="44">
        <f>VLOOKUP($C217,факт!$D$8:$JF$250,212,0)</f>
        <v>0</v>
      </c>
      <c r="QC217" s="44">
        <f>SUM(PS217*$F217)</f>
        <v>0</v>
      </c>
      <c r="QD217" s="44">
        <f>SUM(PU217*$F217)</f>
        <v>0</v>
      </c>
      <c r="QE217" s="44">
        <f>SUM(PW217*$F217)</f>
        <v>0</v>
      </c>
      <c r="QF217" s="44">
        <f>SUM(PW217-PU217)</f>
        <v>0</v>
      </c>
      <c r="QG217" s="44">
        <f>SUM(PX217-PV217)</f>
        <v>0</v>
      </c>
      <c r="QH217" s="53">
        <f>'СДП (план)'!BS218</f>
        <v>0</v>
      </c>
      <c r="QI217" s="44">
        <f>'СДП (план)'!BT218</f>
        <v>0</v>
      </c>
      <c r="QJ217" s="44">
        <f>SUM(QH217/12*$A$2)</f>
        <v>0</v>
      </c>
      <c r="QK217" s="44">
        <f>SUM(QI217/12*$A$2)</f>
        <v>0</v>
      </c>
      <c r="QL217" s="44">
        <f>VLOOKUP($C217,факт!$D$8:$JF$250,213,0)</f>
        <v>0</v>
      </c>
      <c r="QM217" s="44">
        <f>VLOOKUP($C217,факт!$D$8:$JF$250,214,0)</f>
        <v>0</v>
      </c>
      <c r="QN217" s="44">
        <f>VLOOKUP($C217,факт!$D$8:$JF$250,215,0)</f>
        <v>0</v>
      </c>
      <c r="QO217" s="44">
        <f>VLOOKUP($C217,факт!$D$8:$JF$250,216,0)</f>
        <v>0</v>
      </c>
      <c r="QP217" s="44">
        <f>VLOOKUP($C217,факт!$D$8:$JF$250,217,0)</f>
        <v>0</v>
      </c>
      <c r="QQ217" s="44">
        <f>VLOOKUP($C217,факт!$D$8:$JF$250,218,0)</f>
        <v>0</v>
      </c>
      <c r="QR217" s="44">
        <f>SUM(QH217*$F217)</f>
        <v>0</v>
      </c>
      <c r="QS217" s="44">
        <f>SUM(QJ217*$F217)</f>
        <v>0</v>
      </c>
      <c r="QT217" s="44">
        <f>SUM(QL217*$F217)</f>
        <v>0</v>
      </c>
      <c r="QU217" s="44">
        <f>SUM(QL217-QJ217)</f>
        <v>0</v>
      </c>
      <c r="QV217" s="44">
        <f>SUM(QM217-QK217)</f>
        <v>0</v>
      </c>
      <c r="QW217" s="45">
        <f>'СДП (план)'!BU218</f>
        <v>0</v>
      </c>
      <c r="QX217" s="44">
        <f>'СДП (план)'!BV218</f>
        <v>0</v>
      </c>
      <c r="QY217" s="44">
        <f>SUM(QW217/12*$A$2)</f>
        <v>0</v>
      </c>
      <c r="QZ217" s="44">
        <f>SUM(QX217/12*$A$2)</f>
        <v>0</v>
      </c>
      <c r="RA217" s="44">
        <f>VLOOKUP($C217,факт!$D$8:$JF$250,225,0)</f>
        <v>0</v>
      </c>
      <c r="RB217" s="44">
        <f>VLOOKUP($C217,факт!$D$8:$JF$250,226,0)</f>
        <v>0</v>
      </c>
      <c r="RC217" s="44">
        <f>VLOOKUP($C217,факт!$D$8:$JF$250,227,0)</f>
        <v>0</v>
      </c>
      <c r="RD217" s="44">
        <f>VLOOKUP($C217,факт!$D$8:$JF$250,228,0)</f>
        <v>0</v>
      </c>
      <c r="RE217" s="44">
        <f>VLOOKUP($C217,факт!$D$8:$JF$250,229,0)</f>
        <v>0</v>
      </c>
      <c r="RF217" s="44">
        <f>VLOOKUP($C217,факт!$D$8:$JF$250,230,0)</f>
        <v>0</v>
      </c>
      <c r="RG217" s="44">
        <f>SUM(QW217*$F217)</f>
        <v>0</v>
      </c>
      <c r="RH217" s="44">
        <f>SUM(QY217*$F217)</f>
        <v>0</v>
      </c>
      <c r="RI217" s="44">
        <f>SUM(RA217*$F217)</f>
        <v>0</v>
      </c>
      <c r="RJ217" s="44">
        <f>SUM(RA217-QY217)</f>
        <v>0</v>
      </c>
      <c r="RK217" s="44">
        <f>SUM(RB217-QZ217)</f>
        <v>0</v>
      </c>
      <c r="RL217" s="44">
        <f>'СДП (план)'!BW218</f>
        <v>0</v>
      </c>
      <c r="RM217" s="44">
        <f>'СДП (план)'!BX218</f>
        <v>0</v>
      </c>
      <c r="RN217" s="44">
        <f>SUM(RL217/12*$A$2)</f>
        <v>0</v>
      </c>
      <c r="RO217" s="44">
        <f>SUM(RM217/12*$A$2)</f>
        <v>0</v>
      </c>
      <c r="RP217" s="44">
        <f>VLOOKUP($C217,факт!$D$8:$JF$250,105,0)</f>
        <v>0</v>
      </c>
      <c r="RQ217" s="44">
        <f>VLOOKUP($C217,факт!$D$8:$JF$250,106,0)</f>
        <v>0</v>
      </c>
      <c r="RR217" s="44">
        <f>VLOOKUP($C217,факт!$D$8:$JF$250,107,0)</f>
        <v>0</v>
      </c>
      <c r="RS217" s="44">
        <f>VLOOKUP($C217,факт!$D$8:$JF$250,108,0)</f>
        <v>0</v>
      </c>
      <c r="RT217" s="44">
        <f>VLOOKUP($C217,факт!$D$8:$JF$250,109,0)</f>
        <v>0</v>
      </c>
      <c r="RU217" s="44">
        <f>VLOOKUP($C217,факт!$D$8:$JF$250,110,0)</f>
        <v>0</v>
      </c>
      <c r="RV217" s="44">
        <f>SUM(RL217*$F217)</f>
        <v>0</v>
      </c>
      <c r="RW217" s="44">
        <f>SUM(RN217*$F217)</f>
        <v>0</v>
      </c>
      <c r="RX217" s="44">
        <f>SUM(RP217*$F217)</f>
        <v>0</v>
      </c>
      <c r="RY217" s="44">
        <f>SUM(RP217-RN217)</f>
        <v>0</v>
      </c>
      <c r="RZ217" s="44">
        <f>SUM(RQ217-RO217)</f>
        <v>0</v>
      </c>
      <c r="SA217" s="44">
        <f>'СДП (план)'!BY218</f>
        <v>0</v>
      </c>
      <c r="SB217" s="44">
        <f>'СДП (план)'!BZ218</f>
        <v>0</v>
      </c>
      <c r="SC217" s="44">
        <f>SUM(SA217/12*$A$2)</f>
        <v>0</v>
      </c>
      <c r="SD217" s="44">
        <f>SUM(SB217/12*$A$2)</f>
        <v>0</v>
      </c>
      <c r="SE217" s="44">
        <f>VLOOKUP($C217,факт!$D$8:$JF$250,69,0)</f>
        <v>0</v>
      </c>
      <c r="SF217" s="44">
        <f>VLOOKUP($C217,факт!$D$8:$JF$250,70,0)</f>
        <v>0</v>
      </c>
      <c r="SG217" s="44">
        <f>VLOOKUP($C217,факт!$D$8:$JF$250,71,0)</f>
        <v>0</v>
      </c>
      <c r="SH217" s="44">
        <f>VLOOKUP($C217,факт!$D$8:$JF$250,72,0)</f>
        <v>0</v>
      </c>
      <c r="SI217" s="44">
        <f>VLOOKUP($C217,факт!$D$8:$JF$250,73,0)</f>
        <v>0</v>
      </c>
      <c r="SJ217" s="44">
        <f>VLOOKUP($C217,факт!$D$8:$JF$250,74,0)</f>
        <v>0</v>
      </c>
      <c r="SK217" s="44">
        <f>SUM(SA217*$F217)</f>
        <v>0</v>
      </c>
      <c r="SL217" s="44">
        <f>SUM(SC217*$F217)</f>
        <v>0</v>
      </c>
      <c r="SM217" s="44">
        <f>SUM(SE217*$F217)</f>
        <v>0</v>
      </c>
      <c r="SN217" s="44">
        <f>SUM(SE217-SC217)</f>
        <v>0</v>
      </c>
      <c r="SO217" s="44">
        <f>SUM(SF217-SD217)</f>
        <v>0</v>
      </c>
      <c r="SP217" s="53">
        <f>'СДП (план)'!CA218</f>
        <v>0</v>
      </c>
      <c r="SQ217" s="44">
        <f>'СДП (план)'!CB218</f>
        <v>0</v>
      </c>
      <c r="SR217" s="44">
        <f>SUM(SP217/12*$A$2)</f>
        <v>0</v>
      </c>
      <c r="SS217" s="44">
        <f>SUM(SQ217/12*$A$2)</f>
        <v>0</v>
      </c>
      <c r="ST217" s="163"/>
      <c r="SU217" s="163"/>
      <c r="SV217" s="163"/>
      <c r="SW217" s="44"/>
      <c r="SX217" s="44"/>
      <c r="SY217" s="44"/>
      <c r="SZ217" s="44">
        <f>SUM(SP217*$F217)</f>
        <v>0</v>
      </c>
      <c r="TA217" s="44">
        <f>SUM(SR217*$F217)</f>
        <v>0</v>
      </c>
      <c r="TB217" s="44">
        <f>SUM(ST217*$F217)</f>
        <v>0</v>
      </c>
      <c r="TC217" s="44">
        <f>SUM(ST217-SR217)</f>
        <v>0</v>
      </c>
      <c r="TD217" s="44">
        <f>SUM(SU217-SS217)</f>
        <v>0</v>
      </c>
      <c r="TE217" s="53">
        <f>'СДП (план)'!CC218</f>
        <v>0</v>
      </c>
      <c r="TF217" s="44">
        <f>'СДП (план)'!CD218</f>
        <v>0</v>
      </c>
      <c r="TG217" s="44">
        <f>SUM(TE217/12*$A$2)</f>
        <v>0</v>
      </c>
      <c r="TH217" s="44">
        <f>SUM(TF217/12*$A$2)</f>
        <v>0</v>
      </c>
      <c r="TI217" s="44">
        <f>VLOOKUP($C217,факт!$D$8:$JF$250,135,0)</f>
        <v>0</v>
      </c>
      <c r="TJ217" s="44">
        <f>VLOOKUP($C217,факт!$D$8:$JF$250,136,0)</f>
        <v>0</v>
      </c>
      <c r="TK217" s="44">
        <f>VLOOKUP($C217,факт!$D$8:$JF$250,137,0)</f>
        <v>0</v>
      </c>
      <c r="TL217" s="44">
        <f>VLOOKUP($C217,факт!$D$8:$JF$250,138,0)</f>
        <v>0</v>
      </c>
      <c r="TM217" s="44">
        <f>VLOOKUP($C217,факт!$D$8:$JF$250,139,0)</f>
        <v>0</v>
      </c>
      <c r="TN217" s="44">
        <f>VLOOKUP($C217,факт!$D$8:$JF$250,140,0)</f>
        <v>0</v>
      </c>
      <c r="TO217" s="44">
        <f>SUM(TE217*$F217)</f>
        <v>0</v>
      </c>
      <c r="TP217" s="44">
        <f>SUM(TG217*$F217)</f>
        <v>0</v>
      </c>
      <c r="TQ217" s="44">
        <f>SUM(TI217*$F217)</f>
        <v>0</v>
      </c>
      <c r="TR217" s="44">
        <f>SUM(TI217-TG217)</f>
        <v>0</v>
      </c>
      <c r="TS217" s="44">
        <f>SUM(TJ217-TH217)</f>
        <v>0</v>
      </c>
      <c r="TT217" s="47">
        <f>'СДП (план)'!CE218</f>
        <v>0</v>
      </c>
      <c r="TU217" s="47">
        <f>'СДП (план)'!CF218</f>
        <v>0</v>
      </c>
      <c r="TV217" s="44">
        <f>SUM(TT217/12*$A$2)</f>
        <v>0</v>
      </c>
      <c r="TW217" s="44">
        <f>SUM(TU217/12*$A$2)</f>
        <v>0</v>
      </c>
      <c r="TX217" s="44">
        <f>VLOOKUP($C217,факт!$D$8:$JF$250,75,0)</f>
        <v>0</v>
      </c>
      <c r="TY217" s="44">
        <f>VLOOKUP($C217,факт!$D$8:$JF$250,76,0)</f>
        <v>0</v>
      </c>
      <c r="TZ217" s="44">
        <f>VLOOKUP($C217,факт!$D$8:$JF$250,77,0)</f>
        <v>0</v>
      </c>
      <c r="UA217" s="44">
        <f>VLOOKUP($C217,факт!$D$8:$JF$250,78,0)</f>
        <v>0</v>
      </c>
      <c r="UB217" s="44">
        <f>VLOOKUP($C217,факт!$D$8:$JF$250,79,0)</f>
        <v>0</v>
      </c>
      <c r="UC217" s="44">
        <f>VLOOKUP($C217,факт!$D$8:$JF$250,80,0)</f>
        <v>0</v>
      </c>
      <c r="UD217" s="44">
        <f>SUM(TT217*$F217)</f>
        <v>0</v>
      </c>
      <c r="UE217" s="44">
        <f>SUM(TV217*$F217)</f>
        <v>0</v>
      </c>
      <c r="UF217" s="44">
        <f>SUM(TX217*$F217)</f>
        <v>0</v>
      </c>
      <c r="UG217" s="44">
        <f>SUM(TX217-TV217)</f>
        <v>0</v>
      </c>
      <c r="UH217" s="44">
        <f>SUM(TY217-TW217)</f>
        <v>0</v>
      </c>
      <c r="UI217" s="44">
        <f>'СДП (план)'!CG218</f>
        <v>0</v>
      </c>
      <c r="UJ217" s="44">
        <f>'СДП (план)'!CH218</f>
        <v>0</v>
      </c>
      <c r="UK217" s="44">
        <f>SUM(UI217/12*$A$2)</f>
        <v>0</v>
      </c>
      <c r="UL217" s="44">
        <f>SUM(UJ217/12*$A$2)</f>
        <v>0</v>
      </c>
      <c r="UM217" s="44">
        <f>VLOOKUP($C217,факт!$D$8:$JF$250,81,0)</f>
        <v>0</v>
      </c>
      <c r="UN217" s="44">
        <f>VLOOKUP($C217,факт!$D$8:$JF$250,82,0)</f>
        <v>0</v>
      </c>
      <c r="UO217" s="44">
        <f>VLOOKUP($C217,факт!$D$8:$JF$250,83,0)</f>
        <v>0</v>
      </c>
      <c r="UP217" s="44">
        <f>VLOOKUP($C217,факт!$D$8:$JF$250,84,0)</f>
        <v>0</v>
      </c>
      <c r="UQ217" s="44">
        <f>VLOOKUP($C217,факт!$D$8:$JF$250,85,0)</f>
        <v>0</v>
      </c>
      <c r="UR217" s="44">
        <f>VLOOKUP($C217,факт!$D$8:$JF$250,86,0)</f>
        <v>0</v>
      </c>
      <c r="US217" s="44">
        <f>SUM(UI217*$F217)</f>
        <v>0</v>
      </c>
      <c r="UT217" s="44">
        <f>SUM(UK217*$F217)</f>
        <v>0</v>
      </c>
      <c r="UU217" s="44">
        <f>SUM(UM217*$F217)</f>
        <v>0</v>
      </c>
      <c r="UV217" s="44">
        <f>SUM(UM217-UK217)</f>
        <v>0</v>
      </c>
      <c r="UW217" s="44">
        <f>SUM(UN217-UL217)</f>
        <v>0</v>
      </c>
      <c r="UX217" s="44">
        <f>'СДП (план)'!CI218</f>
        <v>0</v>
      </c>
      <c r="UY217" s="44">
        <f>'СДП (план)'!CJ218</f>
        <v>0</v>
      </c>
      <c r="UZ217" s="44">
        <f>SUM(UX217/12*$A$2)</f>
        <v>0</v>
      </c>
      <c r="VA217" s="44">
        <f>SUM(UY217/12*$A$2)</f>
        <v>0</v>
      </c>
      <c r="VB217" s="44">
        <f>VLOOKUP($C217,факт!$D$8:$JF$250,99,0)</f>
        <v>0</v>
      </c>
      <c r="VC217" s="44">
        <f>VLOOKUP($C217,факт!$D$8:$JF$250,100,0)</f>
        <v>0</v>
      </c>
      <c r="VD217" s="44">
        <f>VLOOKUP($C217,факт!$D$8:$JF$250,101,0)</f>
        <v>0</v>
      </c>
      <c r="VE217" s="44">
        <f>VLOOKUP($C217,факт!$D$8:$JF$250,102,0)</f>
        <v>0</v>
      </c>
      <c r="VF217" s="44">
        <f>VLOOKUP($C217,факт!$D$8:$JF$250,103,0)</f>
        <v>0</v>
      </c>
      <c r="VG217" s="44">
        <f>VLOOKUP($C217,факт!$D$8:$JF$250,104,0)</f>
        <v>0</v>
      </c>
      <c r="VH217" s="44">
        <f>SUM(UX217*$F217)</f>
        <v>0</v>
      </c>
      <c r="VI217" s="44">
        <f>SUM(UZ217*$F217)</f>
        <v>0</v>
      </c>
      <c r="VJ217" s="44">
        <f>SUM(VB217*$F217)</f>
        <v>0</v>
      </c>
      <c r="VK217" s="44">
        <f>SUM(VB217-UZ217)</f>
        <v>0</v>
      </c>
      <c r="VL217" s="44">
        <f>SUM(VC217-VA217)</f>
        <v>0</v>
      </c>
      <c r="VM217" s="44">
        <f>'СДП (план)'!CK218</f>
        <v>0</v>
      </c>
      <c r="VN217" s="44">
        <f>'СДП (план)'!CL218</f>
        <v>0</v>
      </c>
      <c r="VO217" s="44">
        <f>SUM(VM217/12*$A$2)</f>
        <v>0</v>
      </c>
      <c r="VP217" s="44">
        <f>SUM(VN217/12*$A$2)</f>
        <v>0</v>
      </c>
      <c r="VQ217" s="44">
        <f>VLOOKUP($C217,факт!$D$8:$JF$250,123,0)</f>
        <v>0</v>
      </c>
      <c r="VR217" s="44">
        <f>VLOOKUP($C217,факт!$D$8:$JF$250,124,0)</f>
        <v>0</v>
      </c>
      <c r="VS217" s="44">
        <f>VLOOKUP($C217,факт!$D$8:$JF$250,125,0)</f>
        <v>0</v>
      </c>
      <c r="VT217" s="44">
        <f>VLOOKUP($C217,факт!$D$8:$JF$250,126,0)</f>
        <v>0</v>
      </c>
      <c r="VU217" s="44">
        <f>VLOOKUP($C217,факт!$D$8:$JF$250,127,0)</f>
        <v>0</v>
      </c>
      <c r="VV217" s="44">
        <f>VLOOKUP($C217,факт!$D$8:$JF$250,128,0)</f>
        <v>0</v>
      </c>
      <c r="VW217" s="44">
        <f>SUM(VM217*$F217)</f>
        <v>0</v>
      </c>
      <c r="VX217" s="44">
        <f>SUM(VO217*$F217)</f>
        <v>0</v>
      </c>
      <c r="VY217" s="44">
        <f>SUM(VQ217*$F217)</f>
        <v>0</v>
      </c>
      <c r="VZ217" s="44">
        <f>SUM(VQ217-VO217)</f>
        <v>0</v>
      </c>
      <c r="WA217" s="44">
        <f>SUM(VR217-VP217)</f>
        <v>0</v>
      </c>
      <c r="WB217" s="44">
        <f>'СДП (план)'!CM218</f>
        <v>0</v>
      </c>
      <c r="WC217" s="44">
        <f>'СДП (план)'!CN218</f>
        <v>0</v>
      </c>
      <c r="WD217" s="44">
        <f>SUM(WB217/12*$A$2)</f>
        <v>0</v>
      </c>
      <c r="WE217" s="44">
        <f>SUM(WC217/12*$A$2)</f>
        <v>0</v>
      </c>
      <c r="WF217" s="44">
        <f>VLOOKUP($C217,факт!$D$8:$JF$250,141,0)</f>
        <v>0</v>
      </c>
      <c r="WG217" s="44">
        <f>VLOOKUP($C217,факт!$D$8:$JF$250,142,0)</f>
        <v>0</v>
      </c>
      <c r="WH217" s="44">
        <f>VLOOKUP($C217,факт!$D$8:$JF$250,143,0)</f>
        <v>0</v>
      </c>
      <c r="WI217" s="44">
        <f>VLOOKUP($C217,факт!$D$8:$JF$250,144,0)</f>
        <v>0</v>
      </c>
      <c r="WJ217" s="44">
        <f>VLOOKUP($C217,факт!$D$8:$JF$250,145,0)</f>
        <v>0</v>
      </c>
      <c r="WK217" s="44">
        <f>VLOOKUP($C217,факт!$D$8:$JF$250,146,0)</f>
        <v>0</v>
      </c>
      <c r="WL217" s="44">
        <f>SUM(WB217*$F217)</f>
        <v>0</v>
      </c>
      <c r="WM217" s="44">
        <f>SUM(WD217*$F217)</f>
        <v>0</v>
      </c>
      <c r="WN217" s="44">
        <f>SUM(WF217*$F217)</f>
        <v>0</v>
      </c>
      <c r="WO217" s="44">
        <f>SUM(WF217-WD217)</f>
        <v>0</v>
      </c>
      <c r="WP217" s="44">
        <f>SUM(WG217-WE217)</f>
        <v>0</v>
      </c>
      <c r="WQ217" s="44">
        <f>'СДП (план)'!CO218</f>
        <v>0</v>
      </c>
      <c r="WR217" s="44">
        <f>'СДП (план)'!CP218</f>
        <v>0</v>
      </c>
      <c r="WS217" s="44">
        <f>SUM(WQ217/12*$A$2)</f>
        <v>0</v>
      </c>
      <c r="WT217" s="44">
        <f>SUM(WR217/12*$A$2)</f>
        <v>0</v>
      </c>
      <c r="WU217" s="44">
        <f>VLOOKUP($C217,факт!$D$8:$JF$250,57,0)</f>
        <v>0</v>
      </c>
      <c r="WV217" s="44">
        <f>VLOOKUP($C217,факт!$D$8:$JF$250,58,0)</f>
        <v>0</v>
      </c>
      <c r="WW217" s="44">
        <f>VLOOKUP($C217,факт!$D$8:$JF$250,59,0)</f>
        <v>0</v>
      </c>
      <c r="WX217" s="44">
        <f>VLOOKUP($C217,факт!$D$8:$JF$250,60,0)</f>
        <v>0</v>
      </c>
      <c r="WY217" s="44">
        <f>VLOOKUP($C217,факт!$D$8:$JF$250,61,0)</f>
        <v>0</v>
      </c>
      <c r="WZ217" s="44">
        <f>VLOOKUP($C217,факт!$D$8:$JF$250,62,0)</f>
        <v>0</v>
      </c>
      <c r="XA217" s="44">
        <f>SUM(WQ217*$F217)</f>
        <v>0</v>
      </c>
      <c r="XB217" s="44">
        <f>SUM(WS217*$F217)</f>
        <v>0</v>
      </c>
      <c r="XC217" s="44">
        <f>SUM(WU217*$F217)</f>
        <v>0</v>
      </c>
      <c r="XD217" s="44">
        <f>SUM(WU217-WS217)</f>
        <v>0</v>
      </c>
      <c r="XE217" s="44">
        <f>SUM(WV217-WT217)</f>
        <v>0</v>
      </c>
      <c r="XF217" s="44">
        <f>'СДП (план)'!CQ218</f>
        <v>0</v>
      </c>
      <c r="XG217" s="44">
        <f>'СДП (план)'!CR218</f>
        <v>0</v>
      </c>
      <c r="XH217" s="44">
        <f>SUM(XF217/12*$A$2)</f>
        <v>0</v>
      </c>
      <c r="XI217" s="44">
        <f>SUM(XG217/12*$A$2)</f>
        <v>0</v>
      </c>
      <c r="XJ217" s="44">
        <f>VLOOKUP($C217,факт!$D$8:$JF$250,51,0)</f>
        <v>0</v>
      </c>
      <c r="XK217" s="44">
        <f>VLOOKUP($C217,факт!$D$8:$JF$250,52,0)</f>
        <v>0</v>
      </c>
      <c r="XL217" s="44">
        <f>VLOOKUP($C217,факт!$D$8:$JF$250,53,0)</f>
        <v>0</v>
      </c>
      <c r="XM217" s="44">
        <f>VLOOKUP($C217,факт!$D$8:$JF$250,54,0)</f>
        <v>0</v>
      </c>
      <c r="XN217" s="44">
        <f>VLOOKUP($C217,факт!$D$8:$JF$250,55,0)</f>
        <v>0</v>
      </c>
      <c r="XO217" s="44">
        <f>VLOOKUP($C217,факт!$D$8:$JF$250,56,0)</f>
        <v>0</v>
      </c>
      <c r="XP217" s="44">
        <f>SUM(XF217*$F217)</f>
        <v>0</v>
      </c>
      <c r="XQ217" s="44">
        <f>SUM(XH217*$F217)</f>
        <v>0</v>
      </c>
      <c r="XR217" s="44">
        <f>SUM(XJ217*$F217)</f>
        <v>0</v>
      </c>
      <c r="XS217" s="44">
        <f>SUM(XJ217-XH217)</f>
        <v>0</v>
      </c>
      <c r="XT217" s="44">
        <f>SUM(XK217-XI217)</f>
        <v>0</v>
      </c>
      <c r="XU217" s="8">
        <f>'СДП (план)'!CS218</f>
        <v>0</v>
      </c>
      <c r="XV217" s="3">
        <f>'СДП (план)'!CT218</f>
        <v>0</v>
      </c>
      <c r="XW217" s="44">
        <f>SUM(XU217/12*$A$2)</f>
        <v>0</v>
      </c>
      <c r="XX217" s="44">
        <f>SUM(XV217/12*$A$2)</f>
        <v>0</v>
      </c>
      <c r="XY217" s="44">
        <f>VLOOKUP($C217,факт!$D$8:$JF$250,93,0)</f>
        <v>0</v>
      </c>
      <c r="XZ217" s="44">
        <f>VLOOKUP($C217,факт!$D$8:$JF$250,94,0)</f>
        <v>0</v>
      </c>
      <c r="YA217" s="44">
        <f>VLOOKUP($C217,факт!$D$8:$JF$250,95,0)</f>
        <v>0</v>
      </c>
      <c r="YB217" s="44">
        <f>VLOOKUP($C217,факт!$D$8:$JF$250,96,0)</f>
        <v>0</v>
      </c>
      <c r="YC217" s="44">
        <f>VLOOKUP($C217,факт!$D$8:$JF$250,97,0)</f>
        <v>0</v>
      </c>
      <c r="YD217" s="44">
        <f>VLOOKUP($C217,факт!$D$8:$JF$250,98,0)</f>
        <v>0</v>
      </c>
      <c r="YE217" s="44">
        <f>SUM(XU217*$F217)</f>
        <v>0</v>
      </c>
      <c r="YF217" s="44">
        <f>SUM(XW217*$F217)</f>
        <v>0</v>
      </c>
      <c r="YG217" s="44">
        <f>SUM(XY217*$F217)</f>
        <v>0</v>
      </c>
      <c r="YH217" s="44">
        <f>SUM(XY217-XW217)</f>
        <v>0</v>
      </c>
      <c r="YI217" s="44">
        <f>SUM(XZ217-XX217)</f>
        <v>0</v>
      </c>
      <c r="YJ217" s="3">
        <f>'СДП (план)'!CU218</f>
        <v>0</v>
      </c>
      <c r="YK217" s="3">
        <f>'СДП (план)'!CV218</f>
        <v>0</v>
      </c>
      <c r="YL217" s="44">
        <f>SUM(YJ217/12*$A$2)</f>
        <v>0</v>
      </c>
      <c r="YM217" s="44">
        <f>SUM(YK217/12*$A$2)</f>
        <v>0</v>
      </c>
      <c r="YN217" s="44">
        <f>VLOOKUP($C217,факт!$D$8:$JF$250,243,0)</f>
        <v>0</v>
      </c>
      <c r="YO217" s="44">
        <f>VLOOKUP($C217,факт!$D$8:$JF$250,244,0)</f>
        <v>0</v>
      </c>
      <c r="YP217" s="44">
        <f>VLOOKUP($C217,факт!$D$8:$JF$250,245,0)</f>
        <v>0</v>
      </c>
      <c r="YQ217" s="44">
        <f>VLOOKUP($C217,факт!$D$8:$JF$250,246,0)</f>
        <v>0</v>
      </c>
      <c r="YR217" s="44">
        <f>VLOOKUP($C217,факт!$D$8:$JF$250,247,0)</f>
        <v>0</v>
      </c>
      <c r="YS217" s="44">
        <f>VLOOKUP($C217,факт!$D$8:$JF$250,248,0)</f>
        <v>0</v>
      </c>
      <c r="YT217" s="44">
        <f>SUM(YJ217*$F217)</f>
        <v>0</v>
      </c>
      <c r="YU217" s="44">
        <f>SUM(YL217*$F217)</f>
        <v>0</v>
      </c>
      <c r="YV217" s="44">
        <f>SUM(YN217*$F217)</f>
        <v>0</v>
      </c>
      <c r="YW217" s="44">
        <f>SUM(YN217-YL217)</f>
        <v>0</v>
      </c>
      <c r="YX217" s="44">
        <f>SUM(YO217-YM217)</f>
        <v>0</v>
      </c>
      <c r="YY217" s="44">
        <f>'СДП (план)'!CW218</f>
        <v>0</v>
      </c>
      <c r="YZ217" s="44">
        <f>'СДП (план)'!CX218</f>
        <v>0</v>
      </c>
      <c r="ZA217" s="44">
        <f>SUM(YY217/12*$A$2)</f>
        <v>0</v>
      </c>
      <c r="ZB217" s="44">
        <f>SUM(YZ217/12*$A$2)</f>
        <v>0</v>
      </c>
      <c r="ZC217" s="44">
        <f>VLOOKUP($C217,факт!$D$8:$JF$250,249,0)</f>
        <v>0</v>
      </c>
      <c r="ZD217" s="44">
        <f>VLOOKUP($C217,факт!$D$8:$JF$250,250,0)</f>
        <v>0</v>
      </c>
      <c r="ZE217" s="44">
        <f>VLOOKUP($C217,факт!$D$8:$JF$250,251,0)</f>
        <v>0</v>
      </c>
      <c r="ZF217" s="44">
        <f>VLOOKUP($C217,факт!$D$8:$JF$250,252,0)</f>
        <v>0</v>
      </c>
      <c r="ZG217" s="44">
        <f>VLOOKUP($C217,факт!$D$8:$JF$250,253,0)</f>
        <v>0</v>
      </c>
      <c r="ZH217" s="44">
        <f>VLOOKUP($C217,факт!$D$8:$JF$250,254,0)</f>
        <v>0</v>
      </c>
      <c r="ZI217" s="44">
        <f>SUM(YY217*$F217)</f>
        <v>0</v>
      </c>
      <c r="ZJ217" s="44">
        <f>SUM(ZA217*$F217)</f>
        <v>0</v>
      </c>
      <c r="ZK217" s="44">
        <f>SUM(ZC217*$F217)</f>
        <v>0</v>
      </c>
      <c r="ZL217" s="44">
        <f>SUM(ZC217-ZA217)</f>
        <v>0</v>
      </c>
      <c r="ZM217" s="44">
        <f>SUM(ZD217-ZB217)</f>
        <v>0</v>
      </c>
      <c r="ZN217" s="44"/>
      <c r="ZO217" s="44"/>
      <c r="ZP217" s="44"/>
      <c r="ZQ217" s="44"/>
      <c r="ZR217" s="44"/>
      <c r="ZS217" s="44"/>
      <c r="ZT217" s="44"/>
      <c r="ZU217" s="44"/>
      <c r="ZV217" s="44"/>
      <c r="ZW217" s="44"/>
      <c r="ZX217" s="44"/>
      <c r="ZY217" s="44"/>
      <c r="ZZ217" s="44"/>
      <c r="AAA217" s="44"/>
      <c r="AAB217" s="44"/>
      <c r="AAC217" s="49">
        <f t="shared" si="7625"/>
        <v>1</v>
      </c>
      <c r="AAD217" s="49">
        <f t="shared" si="7626"/>
        <v>9367.0687439999983</v>
      </c>
      <c r="AAE217" s="49">
        <f t="shared" si="7627"/>
        <v>0.5</v>
      </c>
      <c r="AAF217" s="49">
        <f t="shared" si="7628"/>
        <v>4683.5343719999992</v>
      </c>
      <c r="AAG217" s="49">
        <f t="shared" si="7607"/>
        <v>0</v>
      </c>
      <c r="AAH217" s="49">
        <f t="shared" si="7608"/>
        <v>0</v>
      </c>
      <c r="AAI217" s="49">
        <f t="shared" si="7609"/>
        <v>0</v>
      </c>
      <c r="AAJ217" s="49">
        <f t="shared" si="7629"/>
        <v>0</v>
      </c>
      <c r="AAK217" s="49">
        <f t="shared" si="7630"/>
        <v>0</v>
      </c>
      <c r="AAL217" s="49">
        <f t="shared" si="7631"/>
        <v>0</v>
      </c>
      <c r="AAM217" s="49">
        <f t="shared" si="7632"/>
        <v>0.61</v>
      </c>
      <c r="AAN217" s="49">
        <f t="shared" si="7633"/>
        <v>0.30499999999999999</v>
      </c>
      <c r="AAO217" s="49">
        <f t="shared" si="7634"/>
        <v>0</v>
      </c>
      <c r="AAP217" s="44">
        <f>SUM(AAG217-AAE217)</f>
        <v>-0.5</v>
      </c>
      <c r="AAQ217" s="44">
        <f>SUM(AAH217-AAF217)</f>
        <v>-4683.5343719999992</v>
      </c>
    </row>
    <row r="218" spans="1:719" s="54" customFormat="1" ht="37.5" hidden="1" customHeight="1" x14ac:dyDescent="0.25">
      <c r="A218" s="195"/>
      <c r="B218" s="233">
        <v>173</v>
      </c>
      <c r="C218" s="385" t="s">
        <v>731</v>
      </c>
      <c r="D218" s="386" t="s">
        <v>759</v>
      </c>
      <c r="E218" s="156">
        <v>15030</v>
      </c>
      <c r="F218" s="421">
        <v>0.81</v>
      </c>
      <c r="G218" s="302">
        <v>4.0500000000000001E-2</v>
      </c>
      <c r="H218" s="2">
        <v>1</v>
      </c>
      <c r="I218" s="219"/>
      <c r="J218" s="219"/>
      <c r="K218" s="222">
        <v>1.4</v>
      </c>
      <c r="L218" s="222">
        <v>1.68</v>
      </c>
      <c r="M218" s="222">
        <v>2.23</v>
      </c>
      <c r="N218" s="223">
        <v>2.57</v>
      </c>
      <c r="O218" s="45">
        <f>'СДП (план)'!O219</f>
        <v>0</v>
      </c>
      <c r="P218" s="45">
        <f>'СДП (план)'!P219</f>
        <v>0</v>
      </c>
      <c r="Q218" s="44">
        <f t="shared" ref="Q218:Q235" si="8207">SUM(O218/12*$A$2)</f>
        <v>0</v>
      </c>
      <c r="R218" s="44">
        <f t="shared" ref="R218:R235" si="8208">SUM(P218/12*$A$2)</f>
        <v>0</v>
      </c>
      <c r="S218" s="44">
        <f>VLOOKUP($C218,факт!$D$8:$JF$250,39,0)</f>
        <v>0</v>
      </c>
      <c r="T218" s="44">
        <f>VLOOKUP($C218,факт!$D$8:$JF$250,40,0)</f>
        <v>0</v>
      </c>
      <c r="U218" s="44">
        <f>VLOOKUP($C218,факт!$D$8:$JF$250,41,0)</f>
        <v>0</v>
      </c>
      <c r="V218" s="44">
        <f>VLOOKUP($C218,факт!$D$8:$JF$250,42,0)</f>
        <v>0</v>
      </c>
      <c r="W218" s="44">
        <f>VLOOKUP($C218,факт!$D$8:$JF$250,43,0)</f>
        <v>0</v>
      </c>
      <c r="X218" s="44">
        <f>VLOOKUP($C218,факт!$D$8:$JF$250,44,0)</f>
        <v>0</v>
      </c>
      <c r="Y218" s="44">
        <f t="shared" ref="Y218:Y235" si="8209">SUM(O218*$F218)</f>
        <v>0</v>
      </c>
      <c r="Z218" s="44">
        <f t="shared" ref="Z218:Z235" si="8210">SUM(Q218*$F218)</f>
        <v>0</v>
      </c>
      <c r="AA218" s="44">
        <f t="shared" ref="AA218:AA235" si="8211">SUM(S218*$F218)</f>
        <v>0</v>
      </c>
      <c r="AB218" s="44">
        <f t="shared" ref="AB218:AB235" si="8212">SUM(S218-Q218)</f>
        <v>0</v>
      </c>
      <c r="AC218" s="44">
        <f t="shared" ref="AC218:AC235" si="8213">SUM(T218-R218)</f>
        <v>0</v>
      </c>
      <c r="AD218" s="155">
        <f>'СДП (план)'!Q219</f>
        <v>0</v>
      </c>
      <c r="AE218" s="155">
        <f>'СДП (план)'!R219</f>
        <v>0</v>
      </c>
      <c r="AF218" s="44">
        <f t="shared" ref="AF218:AF235" si="8214">SUM(AD218/12*$A$2)</f>
        <v>0</v>
      </c>
      <c r="AG218" s="44">
        <f t="shared" ref="AG218:AG235" si="8215">SUM(AE218/12*$A$2)</f>
        <v>0</v>
      </c>
      <c r="AH218" s="44">
        <f>VLOOKUP($C218,факт!$D$8:$JF$250,21,0)</f>
        <v>0</v>
      </c>
      <c r="AI218" s="44">
        <f>VLOOKUP($C218,факт!$D$8:$JF$250,22,0)</f>
        <v>0</v>
      </c>
      <c r="AJ218" s="44">
        <f>VLOOKUP($C218,факт!$D$8:$JF$250,23,0)</f>
        <v>0</v>
      </c>
      <c r="AK218" s="44">
        <f>VLOOKUP($C218,факт!$D$8:$JF$250,24,0)</f>
        <v>0</v>
      </c>
      <c r="AL218" s="44">
        <f>VLOOKUP($C218,факт!$D$8:$JF$250,25,0)</f>
        <v>0</v>
      </c>
      <c r="AM218" s="44">
        <f>VLOOKUP($C218,факт!$D$8:$JF$250,26,0)</f>
        <v>0</v>
      </c>
      <c r="AN218" s="44">
        <f t="shared" si="7471"/>
        <v>0</v>
      </c>
      <c r="AO218" s="44">
        <f t="shared" si="7472"/>
        <v>0</v>
      </c>
      <c r="AP218" s="44">
        <f t="shared" si="7473"/>
        <v>0</v>
      </c>
      <c r="AQ218" s="44">
        <f t="shared" si="7474"/>
        <v>0</v>
      </c>
      <c r="AR218" s="44">
        <f t="shared" si="7475"/>
        <v>0</v>
      </c>
      <c r="AS218" s="44">
        <f>'СДП (план)'!S219</f>
        <v>0</v>
      </c>
      <c r="AT218" s="44">
        <f>'СДП (план)'!T219</f>
        <v>0</v>
      </c>
      <c r="AU218" s="44">
        <f t="shared" ref="AU218:AU235" si="8216">SUM(AS218/12*$A$2)</f>
        <v>0</v>
      </c>
      <c r="AV218" s="44">
        <f t="shared" ref="AV218:AV235" si="8217">SUM(AT218/12*$A$2)</f>
        <v>0</v>
      </c>
      <c r="AW218" s="44">
        <f>VLOOKUP($C218,факт!$D$8:$JF$250,3,0)</f>
        <v>0</v>
      </c>
      <c r="AX218" s="44">
        <f>VLOOKUP($C218,факт!$D$8:$JF$250,4,0)</f>
        <v>0</v>
      </c>
      <c r="AY218" s="44">
        <f>VLOOKUP($C218,факт!$D$8:$JF$250,5,0)</f>
        <v>0</v>
      </c>
      <c r="AZ218" s="44">
        <f>VLOOKUP($C218,факт!$D$8:$JF$250,6,0)</f>
        <v>0</v>
      </c>
      <c r="BA218" s="44">
        <f>VLOOKUP($C218,факт!$D$8:$JF$250,7,0)</f>
        <v>0</v>
      </c>
      <c r="BB218" s="44">
        <f>VLOOKUP($C218,факт!$D$8:$JF$250,8,0)</f>
        <v>0</v>
      </c>
      <c r="BC218" s="44">
        <f t="shared" ref="BC218:BC235" si="8218">SUM(AS218*$F218)</f>
        <v>0</v>
      </c>
      <c r="BD218" s="44">
        <f t="shared" ref="BD218:BD235" si="8219">SUM(AU218*$F218)</f>
        <v>0</v>
      </c>
      <c r="BE218" s="44">
        <f t="shared" ref="BE218:BE235" si="8220">SUM(AW218*$F218)</f>
        <v>0</v>
      </c>
      <c r="BF218" s="44">
        <f t="shared" ref="BF218:BF235" si="8221">SUM(AW218-AU218)</f>
        <v>0</v>
      </c>
      <c r="BG218" s="44">
        <f t="shared" ref="BG218:BG235" si="8222">SUM(AX218-AV218)</f>
        <v>0</v>
      </c>
      <c r="BH218" s="90">
        <f>'СДП (план)'!U219</f>
        <v>0</v>
      </c>
      <c r="BI218" s="3">
        <f>'СДП (план)'!V219</f>
        <v>0</v>
      </c>
      <c r="BJ218" s="44">
        <f t="shared" ref="BJ218:BJ235" si="8223">SUM(BH218/12*$A$2)</f>
        <v>0</v>
      </c>
      <c r="BK218" s="44">
        <f t="shared" ref="BK218:BK235" si="8224">SUM(BI218/12*$A$2)</f>
        <v>0</v>
      </c>
      <c r="BL218" s="44">
        <f>VLOOKUP($C218,факт!$D$8:$JF$250,27,0)</f>
        <v>0</v>
      </c>
      <c r="BM218" s="44">
        <f>VLOOKUP($C218,факт!$D$8:$JF$250,28,0)</f>
        <v>0</v>
      </c>
      <c r="BN218" s="44">
        <f>VLOOKUP($C218,факт!$D$8:$JF$250,29,0)</f>
        <v>0</v>
      </c>
      <c r="BO218" s="44">
        <f>VLOOKUP($C218,факт!$D$8:$JF$250,30,0)</f>
        <v>0</v>
      </c>
      <c r="BP218" s="44">
        <f>VLOOKUP($C218,факт!$D$8:$JF$250,31,0)</f>
        <v>0</v>
      </c>
      <c r="BQ218" s="44">
        <f>VLOOKUP($C218,факт!$D$8:$JF$250,32,0)</f>
        <v>0</v>
      </c>
      <c r="BR218" s="44">
        <f t="shared" ref="BR218:BR235" si="8225">SUM(BH218*$F218)</f>
        <v>0</v>
      </c>
      <c r="BS218" s="44">
        <f t="shared" ref="BS218:BS235" si="8226">SUM(BJ218*$F218)</f>
        <v>0</v>
      </c>
      <c r="BT218" s="44">
        <f t="shared" ref="BT218:BT235" si="8227">SUM(BL218*$F218)</f>
        <v>0</v>
      </c>
      <c r="BU218" s="44">
        <f t="shared" si="7610"/>
        <v>0</v>
      </c>
      <c r="BV218" s="44">
        <f t="shared" si="7611"/>
        <v>0</v>
      </c>
      <c r="BW218" s="44">
        <f>'СДП (план)'!W219</f>
        <v>0</v>
      </c>
      <c r="BX218" s="44">
        <f>'СДП (план)'!X219</f>
        <v>0</v>
      </c>
      <c r="BY218" s="44">
        <f t="shared" ref="BY218:BY235" si="8228">SUM(BW218/12*$A$2)</f>
        <v>0</v>
      </c>
      <c r="BZ218" s="44">
        <f t="shared" ref="BZ218:BZ235" si="8229">SUM(BX218/12*$A$2)</f>
        <v>0</v>
      </c>
      <c r="CA218" s="44">
        <f>VLOOKUP($C218,факт!$D$8:$JF$250,9,0)</f>
        <v>0</v>
      </c>
      <c r="CB218" s="44">
        <f>VLOOKUP($C218,факт!$D$8:$JF$250,10,0)</f>
        <v>0</v>
      </c>
      <c r="CC218" s="44">
        <f>VLOOKUP($C218,факт!$D$8:$JF$250,11,0)</f>
        <v>0</v>
      </c>
      <c r="CD218" s="44">
        <f>VLOOKUP($C218,факт!$D$8:$JF$250,12,0)</f>
        <v>0</v>
      </c>
      <c r="CE218" s="44">
        <f>VLOOKUP($C218,факт!$D$8:$JF$250,13,0)</f>
        <v>0</v>
      </c>
      <c r="CF218" s="44">
        <f>VLOOKUP($C218,факт!$D$8:$JF$250,14,0)</f>
        <v>0</v>
      </c>
      <c r="CG218" s="44">
        <f t="shared" ref="CG218:CG235" si="8230">SUM(BW218*$F218)</f>
        <v>0</v>
      </c>
      <c r="CH218" s="44">
        <f t="shared" ref="CH218:CH235" si="8231">SUM(BY218*$F218)</f>
        <v>0</v>
      </c>
      <c r="CI218" s="44">
        <f t="shared" ref="CI218:CI235" si="8232">SUM(CA218*$F218)</f>
        <v>0</v>
      </c>
      <c r="CJ218" s="44">
        <f t="shared" ref="CJ218:CJ235" si="8233">SUM(CA218-BY218)</f>
        <v>0</v>
      </c>
      <c r="CK218" s="44">
        <f t="shared" ref="CK218:CK235" si="8234">SUM(CB218-BZ218)</f>
        <v>0</v>
      </c>
      <c r="CL218" s="47">
        <f>'СДП (план)'!Y219</f>
        <v>0</v>
      </c>
      <c r="CM218" s="44">
        <f>'СДП (план)'!Z219</f>
        <v>0</v>
      </c>
      <c r="CN218" s="44">
        <f t="shared" ref="CN218:CN235" si="8235">SUM(CL218/12*$A$2)</f>
        <v>0</v>
      </c>
      <c r="CO218" s="44">
        <f t="shared" ref="CO218:CO235" si="8236">SUM(CM218/12*$A$2)</f>
        <v>0</v>
      </c>
      <c r="CP218" s="44">
        <f>VLOOKUP($C218,факт!$D$8:$JF$250,33,0)</f>
        <v>0</v>
      </c>
      <c r="CQ218" s="44">
        <f>VLOOKUP($C218,факт!$D$8:$JF$250,34,0)</f>
        <v>0</v>
      </c>
      <c r="CR218" s="44">
        <f>VLOOKUP($C218,факт!$D$8:$JF$250,35,0)</f>
        <v>0</v>
      </c>
      <c r="CS218" s="44">
        <f>VLOOKUP($C218,факт!$D$8:$JF$250,36,0)</f>
        <v>0</v>
      </c>
      <c r="CT218" s="44">
        <f>VLOOKUP($C218,факт!$D$8:$JF$250,37,0)</f>
        <v>0</v>
      </c>
      <c r="CU218" s="44">
        <f>VLOOKUP($C218,факт!$D$8:$JF$250,38,0)</f>
        <v>0</v>
      </c>
      <c r="CV218" s="44">
        <f t="shared" ref="CV218:CV235" si="8237">SUM(CL218*$F218)</f>
        <v>0</v>
      </c>
      <c r="CW218" s="44">
        <f t="shared" ref="CW218:CW235" si="8238">SUM(CN218*$F218)</f>
        <v>0</v>
      </c>
      <c r="CX218" s="44">
        <f t="shared" ref="CX218:CX235" si="8239">SUM(CP218*$F218)</f>
        <v>0</v>
      </c>
      <c r="CY218" s="44">
        <f t="shared" ref="CY218:CY235" si="8240">SUM(CP218-CN218)</f>
        <v>0</v>
      </c>
      <c r="CZ218" s="44">
        <f t="shared" ref="CZ218:CZ235" si="8241">SUM(CQ218-CO218)</f>
        <v>0</v>
      </c>
      <c r="DA218" s="46">
        <f>'СДП (план)'!AA219</f>
        <v>0</v>
      </c>
      <c r="DB218" s="46">
        <f>'СДП (план)'!AB219</f>
        <v>0</v>
      </c>
      <c r="DC218" s="44">
        <f t="shared" ref="DC218:DC235" si="8242">SUM(DA218/12*$A$2)</f>
        <v>0</v>
      </c>
      <c r="DD218" s="44">
        <f t="shared" ref="DD218:DD235" si="8243">SUM(DB218/12*$A$2)</f>
        <v>0</v>
      </c>
      <c r="DE218" s="44">
        <f>VLOOKUP($C218,факт!$D$8:$JF$250,45,0)</f>
        <v>0</v>
      </c>
      <c r="DF218" s="44">
        <f>VLOOKUP($C218,факт!$D$8:$JF$250,46,0)</f>
        <v>0</v>
      </c>
      <c r="DG218" s="44">
        <f>VLOOKUP($C218,факт!$D$8:$JF$250,47,0)</f>
        <v>0</v>
      </c>
      <c r="DH218" s="44">
        <f>VLOOKUP($C218,факт!$D$8:$JF$250,48,0)</f>
        <v>0</v>
      </c>
      <c r="DI218" s="44">
        <f>VLOOKUP($C218,факт!$D$8:$JF$250,49,0)</f>
        <v>0</v>
      </c>
      <c r="DJ218" s="44">
        <f>VLOOKUP($C218,факт!$D$8:$JF$250,50,0)</f>
        <v>0</v>
      </c>
      <c r="DK218" s="44">
        <f t="shared" ref="DK218:DK235" si="8244">SUM(DA218*$F218)</f>
        <v>0</v>
      </c>
      <c r="DL218" s="44">
        <f t="shared" ref="DL218:DL235" si="8245">SUM(DC218*$F218)</f>
        <v>0</v>
      </c>
      <c r="DM218" s="44">
        <f t="shared" ref="DM218:DM235" si="8246">SUM(DE218*$F218)</f>
        <v>0</v>
      </c>
      <c r="DN218" s="44">
        <f t="shared" ref="DN218:DN235" si="8247">SUM(DE218-DC218)</f>
        <v>0</v>
      </c>
      <c r="DO218" s="44">
        <f t="shared" ref="DO218:DO235" si="8248">SUM(DF218-DD218)</f>
        <v>0</v>
      </c>
      <c r="DP218" s="5">
        <f>'СДП (план)'!AC219</f>
        <v>0</v>
      </c>
      <c r="DQ218" s="3">
        <f>'СДП (план)'!AD219</f>
        <v>0</v>
      </c>
      <c r="DR218" s="44">
        <f t="shared" ref="DR218:DR235" si="8249">SUM(DP218/12*$A$2)</f>
        <v>0</v>
      </c>
      <c r="DS218" s="44">
        <f t="shared" ref="DS218:DS235" si="8250">SUM(DQ218/12*$A$2)</f>
        <v>0</v>
      </c>
      <c r="DT218" s="44">
        <f>VLOOKUP($C218,факт!$D$8:$JF$250,231,0)</f>
        <v>0</v>
      </c>
      <c r="DU218" s="44">
        <f>VLOOKUP($C218,факт!$D$8:$JF$250,232,0)</f>
        <v>0</v>
      </c>
      <c r="DV218" s="44">
        <f>VLOOKUP($C218,факт!$D$8:$JF$250,233,0)</f>
        <v>0</v>
      </c>
      <c r="DW218" s="44">
        <f>VLOOKUP($C218,факт!$D$8:$JF$250,234,0)</f>
        <v>0</v>
      </c>
      <c r="DX218" s="44">
        <f>VLOOKUP($C218,факт!$D$8:$JF$250,235,0)</f>
        <v>0</v>
      </c>
      <c r="DY218" s="44">
        <f>VLOOKUP($C218,факт!$D$8:$JF$250,236,0)</f>
        <v>0</v>
      </c>
      <c r="DZ218" s="44">
        <f t="shared" ref="DZ218:DZ235" si="8251">SUM(DP218*$F218)</f>
        <v>0</v>
      </c>
      <c r="EA218" s="44">
        <f t="shared" ref="EA218:EA235" si="8252">SUM(DR218*$F218)</f>
        <v>0</v>
      </c>
      <c r="EB218" s="44">
        <f t="shared" ref="EB218:EB235" si="8253">SUM(DT218*$F218)</f>
        <v>0</v>
      </c>
      <c r="EC218" s="44">
        <f t="shared" ref="EC218:EC235" si="8254">SUM(DT218-DR218)</f>
        <v>0</v>
      </c>
      <c r="ED218" s="44">
        <f t="shared" ref="ED218:ED235" si="8255">SUM(DU218-DS218)</f>
        <v>0</v>
      </c>
      <c r="EE218" s="44">
        <f>'СДП (план)'!CY219</f>
        <v>0</v>
      </c>
      <c r="EF218" s="44">
        <f>'СДП (план)'!CZ219</f>
        <v>0</v>
      </c>
      <c r="EG218" s="44">
        <f t="shared" ref="EG218:EG235" si="8256">SUM(EE218/12*$A$2)</f>
        <v>0</v>
      </c>
      <c r="EH218" s="44">
        <f t="shared" ref="EH218:EH235" si="8257">SUM(EF218/12*$A$2)</f>
        <v>0</v>
      </c>
      <c r="EI218" s="44"/>
      <c r="EJ218" s="44"/>
      <c r="EK218" s="44"/>
      <c r="EL218" s="44"/>
      <c r="EM218" s="44"/>
      <c r="EN218" s="44"/>
      <c r="EO218" s="44"/>
      <c r="EP218" s="44"/>
      <c r="EQ218" s="44"/>
      <c r="ER218" s="44"/>
      <c r="ES218" s="44"/>
      <c r="ET218" s="44">
        <f>'СДП (план)'!AE219</f>
        <v>0</v>
      </c>
      <c r="EU218" s="44">
        <f>'СДП (план)'!AF219</f>
        <v>0</v>
      </c>
      <c r="EV218" s="44">
        <f t="shared" ref="EV218:EV235" si="8258">SUM(ET218/12*$A$2)</f>
        <v>0</v>
      </c>
      <c r="EW218" s="44">
        <f t="shared" ref="EW218:EW235" si="8259">SUM(EU218/12*$A$2)</f>
        <v>0</v>
      </c>
      <c r="EX218" s="44">
        <f>VLOOKUP($C218,факт!$D$8:$JF$250,159,0)</f>
        <v>0</v>
      </c>
      <c r="EY218" s="44">
        <f>VLOOKUP($C218,факт!$D$8:$JF$250,160,0)</f>
        <v>0</v>
      </c>
      <c r="EZ218" s="44">
        <f>VLOOKUP($C218,факт!$D$8:$JF$250,161,0)</f>
        <v>0</v>
      </c>
      <c r="FA218" s="44">
        <f>VLOOKUP($C218,факт!$D$8:$JF$250,162,0)</f>
        <v>0</v>
      </c>
      <c r="FB218" s="44">
        <f>VLOOKUP($C218,факт!$D$8:$JF$250,163,0)</f>
        <v>0</v>
      </c>
      <c r="FC218" s="44">
        <f>VLOOKUP($C218,факт!$D$8:$JF$250,164,0)</f>
        <v>0</v>
      </c>
      <c r="FD218" s="44">
        <f t="shared" ref="FD218:FD235" si="8260">SUM(ET218*$F218)</f>
        <v>0</v>
      </c>
      <c r="FE218" s="44">
        <f t="shared" ref="FE218:FE235" si="8261">SUM(EV218*$F218)</f>
        <v>0</v>
      </c>
      <c r="FF218" s="44">
        <f t="shared" ref="FF218:FF235" si="8262">SUM(EX218*$F218)</f>
        <v>0</v>
      </c>
      <c r="FG218" s="44">
        <f t="shared" ref="FG218:FG235" si="8263">SUM(EX218-EV218)</f>
        <v>0</v>
      </c>
      <c r="FH218" s="44">
        <f t="shared" ref="FH218:FH235" si="8264">SUM(EY218-EW218)</f>
        <v>0</v>
      </c>
      <c r="FI218" s="5">
        <f>'СДП (план)'!AG219</f>
        <v>0</v>
      </c>
      <c r="FJ218" s="3">
        <f>'СДП (план)'!AH219</f>
        <v>0</v>
      </c>
      <c r="FK218" s="44">
        <f t="shared" ref="FK218:FK235" si="8265">SUM(FI218/12*$A$2)</f>
        <v>0</v>
      </c>
      <c r="FL218" s="44">
        <f t="shared" ref="FL218:FL235" si="8266">SUM(FJ218/12*$A$2)</f>
        <v>0</v>
      </c>
      <c r="FM218" s="44">
        <f>VLOOKUP($C218,факт!$D$8:$JF$250,165,0)</f>
        <v>0</v>
      </c>
      <c r="FN218" s="44">
        <f>VLOOKUP($C218,факт!$D$8:$JF$250,166,0)</f>
        <v>0</v>
      </c>
      <c r="FO218" s="44">
        <f>VLOOKUP($C218,факт!$D$8:$JF$250,167,0)</f>
        <v>0</v>
      </c>
      <c r="FP218" s="44">
        <f>VLOOKUP($C218,факт!$D$8:$JF$250,168,0)</f>
        <v>0</v>
      </c>
      <c r="FQ218" s="44">
        <f>VLOOKUP($C218,факт!$D$8:$JF$250,169,0)</f>
        <v>0</v>
      </c>
      <c r="FR218" s="44">
        <f>VLOOKUP($C218,факт!$D$8:$JF$250,170,0)</f>
        <v>0</v>
      </c>
      <c r="FS218" s="44">
        <f t="shared" ref="FS218:FS235" si="8267">SUM(FI218*$F218)</f>
        <v>0</v>
      </c>
      <c r="FT218" s="44">
        <f t="shared" ref="FT218:FT235" si="8268">SUM(FK218*$F218)</f>
        <v>0</v>
      </c>
      <c r="FU218" s="44">
        <f t="shared" ref="FU218:FU235" si="8269">SUM(FM218*$F218)</f>
        <v>0</v>
      </c>
      <c r="FV218" s="44">
        <f t="shared" ref="FV218:FV235" si="8270">SUM(FM218-FK218)</f>
        <v>0</v>
      </c>
      <c r="FW218" s="44">
        <f t="shared" ref="FW218:FW235" si="8271">SUM(FN218-FL218)</f>
        <v>0</v>
      </c>
      <c r="FX218" s="5">
        <f>'СДП (план)'!AI219</f>
        <v>0</v>
      </c>
      <c r="FY218" s="3">
        <f>'СДП (план)'!AJ219</f>
        <v>0</v>
      </c>
      <c r="FZ218" s="44">
        <f t="shared" ref="FZ218:FZ235" si="8272">SUM(FX218/12*$A$2)</f>
        <v>0</v>
      </c>
      <c r="GA218" s="44">
        <f t="shared" ref="GA218:GA235" si="8273">SUM(FY218/12*$A$2)</f>
        <v>0</v>
      </c>
      <c r="GB218" s="44">
        <f>VLOOKUP($C218,факт!$D$8:$JF$250,219,0)</f>
        <v>0</v>
      </c>
      <c r="GC218" s="44">
        <f>VLOOKUP($C218,факт!$D$8:$JF$250,220,0)</f>
        <v>0</v>
      </c>
      <c r="GD218" s="44">
        <f>VLOOKUP($C218,факт!$D$8:$JF$250,221,0)</f>
        <v>0</v>
      </c>
      <c r="GE218" s="44">
        <f>VLOOKUP($C218,факт!$D$8:$JF$250,222,0)</f>
        <v>0</v>
      </c>
      <c r="GF218" s="44">
        <f>VLOOKUP($C218,факт!$D$8:$JF$250,223,0)</f>
        <v>0</v>
      </c>
      <c r="GG218" s="44">
        <f>VLOOKUP($C218,факт!$D$8:$JF$250,224,0)</f>
        <v>0</v>
      </c>
      <c r="GH218" s="44">
        <f t="shared" si="7503"/>
        <v>0</v>
      </c>
      <c r="GI218" s="44">
        <f t="shared" si="7504"/>
        <v>0</v>
      </c>
      <c r="GJ218" s="44">
        <f t="shared" si="7505"/>
        <v>0</v>
      </c>
      <c r="GK218" s="44">
        <f t="shared" si="7506"/>
        <v>0</v>
      </c>
      <c r="GL218" s="44">
        <f t="shared" si="7507"/>
        <v>0</v>
      </c>
      <c r="GM218" s="44">
        <f>'СДП (план)'!AK219</f>
        <v>0</v>
      </c>
      <c r="GN218" s="44">
        <f>'СДП (план)'!AL219</f>
        <v>0</v>
      </c>
      <c r="GO218" s="44">
        <f t="shared" ref="GO218:GO235" si="8274">SUM(GM218/12*$A$2)</f>
        <v>0</v>
      </c>
      <c r="GP218" s="44">
        <f t="shared" ref="GP218:GP235" si="8275">SUM(GN218/12*$A$2)</f>
        <v>0</v>
      </c>
      <c r="GQ218" s="44">
        <f>VLOOKUP($C218,факт!$D$8:$JF$250,237,0)</f>
        <v>0</v>
      </c>
      <c r="GR218" s="44">
        <f>VLOOKUP($C218,факт!$D$8:$JF$250,238,0)</f>
        <v>0</v>
      </c>
      <c r="GS218" s="44">
        <f>VLOOKUP($C218,факт!$D$8:$JF$250,239,0)</f>
        <v>0</v>
      </c>
      <c r="GT218" s="44">
        <f>VLOOKUP($C218,факт!$D$8:$JF$250,240,0)</f>
        <v>0</v>
      </c>
      <c r="GU218" s="44">
        <f>VLOOKUP($C218,факт!$D$8:$JF$250,241,0)</f>
        <v>0</v>
      </c>
      <c r="GV218" s="44">
        <f>VLOOKUP($C218,факт!$D$8:$JF$250,242,0)</f>
        <v>0</v>
      </c>
      <c r="GW218" s="44">
        <f t="shared" ref="GW218:GW235" si="8276">SUM(GM218*$F218)</f>
        <v>0</v>
      </c>
      <c r="GX218" s="44">
        <f t="shared" ref="GX218:GX235" si="8277">SUM(GO218*$F218)</f>
        <v>0</v>
      </c>
      <c r="GY218" s="44">
        <f t="shared" ref="GY218:GY235" si="8278">SUM(GQ218*$F218)</f>
        <v>0</v>
      </c>
      <c r="GZ218" s="44">
        <f t="shared" ref="GZ218:GZ235" si="8279">SUM(GQ218-GO218)</f>
        <v>0</v>
      </c>
      <c r="HA218" s="44">
        <f t="shared" ref="HA218:HA235" si="8280">SUM(GR218-GP218)</f>
        <v>0</v>
      </c>
      <c r="HB218" s="46">
        <f>'СДП (план)'!AM219</f>
        <v>0</v>
      </c>
      <c r="HC218" s="127">
        <f>'СДП (план)'!AN219</f>
        <v>0</v>
      </c>
      <c r="HD218" s="44">
        <f t="shared" ref="HD218:HD235" si="8281">SUM(HB218/12*$A$2)</f>
        <v>0</v>
      </c>
      <c r="HE218" s="44">
        <f t="shared" ref="HE218:HE235" si="8282">SUM(HC218/12*$A$2)</f>
        <v>0</v>
      </c>
      <c r="HF218" s="44"/>
      <c r="HG218" s="44"/>
      <c r="HH218" s="44"/>
      <c r="HI218" s="44"/>
      <c r="HJ218" s="44"/>
      <c r="HK218" s="44"/>
      <c r="HL218" s="44">
        <f t="shared" ref="HL218:HL235" si="8283">SUM(HB218*$F218)</f>
        <v>0</v>
      </c>
      <c r="HM218" s="44">
        <f t="shared" ref="HM218:HM235" si="8284">SUM(HD218*$F218)</f>
        <v>0</v>
      </c>
      <c r="HN218" s="44">
        <f t="shared" ref="HN218:HN235" si="8285">SUM(HF218*$F218)</f>
        <v>0</v>
      </c>
      <c r="HO218" s="44">
        <f t="shared" ref="HO218:HO235" si="8286">SUM(HF218-HD218)</f>
        <v>0</v>
      </c>
      <c r="HP218" s="44">
        <f t="shared" ref="HP218:HP235" si="8287">SUM(HG218-HE218)</f>
        <v>0</v>
      </c>
      <c r="HQ218" s="44">
        <f>'СДП (план)'!AO219</f>
        <v>0</v>
      </c>
      <c r="HR218" s="44">
        <f>'СДП (план)'!AP219</f>
        <v>0</v>
      </c>
      <c r="HS218" s="44">
        <f t="shared" ref="HS218:HS235" si="8288">SUM(HQ218/12*$A$2)</f>
        <v>0</v>
      </c>
      <c r="HT218" s="44">
        <f t="shared" ref="HT218:HT235" si="8289">SUM(HR218/12*$A$2)</f>
        <v>0</v>
      </c>
      <c r="HU218" s="44">
        <f>VLOOKUP($C218,факт!$D$8:$JF$250,171,0)</f>
        <v>0</v>
      </c>
      <c r="HV218" s="44">
        <f>VLOOKUP($C218,факт!$D$8:$JF$250,172,0)</f>
        <v>0</v>
      </c>
      <c r="HW218" s="44">
        <f>VLOOKUP($C218,факт!$D$8:$JF$250,173,0)</f>
        <v>0</v>
      </c>
      <c r="HX218" s="44">
        <f>VLOOKUP($C218,факт!$D$8:$JF$250,174,0)</f>
        <v>0</v>
      </c>
      <c r="HY218" s="44">
        <f>VLOOKUP($C218,факт!$D$8:$JF$250,175,0)</f>
        <v>0</v>
      </c>
      <c r="HZ218" s="44">
        <f>VLOOKUP($C218,факт!$D$8:$JF$250,176,0)</f>
        <v>0</v>
      </c>
      <c r="IA218" s="44">
        <f t="shared" ref="IA218:IA235" si="8290">SUM(HQ218*$F218)</f>
        <v>0</v>
      </c>
      <c r="IB218" s="44">
        <f t="shared" ref="IB218:IB235" si="8291">SUM(HS218*$F218)</f>
        <v>0</v>
      </c>
      <c r="IC218" s="44">
        <f t="shared" ref="IC218:IC235" si="8292">SUM(HU218*$F218)</f>
        <v>0</v>
      </c>
      <c r="ID218" s="44">
        <f t="shared" ref="ID218:ID235" si="8293">SUM(HU218-HS218)</f>
        <v>0</v>
      </c>
      <c r="IE218" s="44">
        <f t="shared" ref="IE218:IE235" si="8294">SUM(HV218-HT218)</f>
        <v>0</v>
      </c>
      <c r="IF218" s="44">
        <f>'СДП (план)'!AQ219</f>
        <v>0</v>
      </c>
      <c r="IG218" s="44">
        <f>'СДП (план)'!AR219</f>
        <v>0</v>
      </c>
      <c r="IH218" s="44">
        <f t="shared" ref="IH218:IH235" si="8295">SUM(IF218/12*$A$2)</f>
        <v>0</v>
      </c>
      <c r="II218" s="44">
        <f t="shared" ref="II218:II235" si="8296">SUM(IG218/12*$A$2)</f>
        <v>0</v>
      </c>
      <c r="IJ218" s="44"/>
      <c r="IK218" s="44"/>
      <c r="IL218" s="44"/>
      <c r="IM218" s="44"/>
      <c r="IN218" s="44"/>
      <c r="IO218" s="44"/>
      <c r="IP218" s="44">
        <f t="shared" ref="IP218:IP235" si="8297">SUM(IF218*$F218)</f>
        <v>0</v>
      </c>
      <c r="IQ218" s="44">
        <f t="shared" ref="IQ218:IQ235" si="8298">SUM(IH218*$F218)</f>
        <v>0</v>
      </c>
      <c r="IR218" s="44">
        <f t="shared" ref="IR218:IR235" si="8299">SUM(IJ218*$F218)</f>
        <v>0</v>
      </c>
      <c r="IS218" s="44">
        <f t="shared" ref="IS218:IS235" si="8300">SUM(IJ218-IH218)</f>
        <v>0</v>
      </c>
      <c r="IT218" s="44">
        <f t="shared" ref="IT218:IT235" si="8301">SUM(IK218-II218)</f>
        <v>0</v>
      </c>
      <c r="IU218" s="44">
        <f>'СДП (план)'!AS219</f>
        <v>0</v>
      </c>
      <c r="IV218" s="44">
        <f>'СДП (план)'!AT219</f>
        <v>0</v>
      </c>
      <c r="IW218" s="44">
        <f t="shared" ref="IW218:IW235" si="8302">SUM(IU218/12*$A$2)</f>
        <v>0</v>
      </c>
      <c r="IX218" s="44">
        <f t="shared" ref="IX218:IX235" si="8303">SUM(IV218/12*$A$2)</f>
        <v>0</v>
      </c>
      <c r="IY218" s="44">
        <f>VLOOKUP($C218,факт!$D$8:$JF$250,183,0)</f>
        <v>0</v>
      </c>
      <c r="IZ218" s="44">
        <f>VLOOKUP($C218,факт!$D$8:$JF$250,184,0)</f>
        <v>0</v>
      </c>
      <c r="JA218" s="44">
        <f>VLOOKUP($C218,факт!$D$8:$JF$250,185,0)</f>
        <v>0</v>
      </c>
      <c r="JB218" s="44">
        <f>VLOOKUP($C218,факт!$D$8:$JF$250,186,0)</f>
        <v>0</v>
      </c>
      <c r="JC218" s="44">
        <f>VLOOKUP($C218,факт!$D$8:$JF$250,187,0)</f>
        <v>0</v>
      </c>
      <c r="JD218" s="44">
        <f>VLOOKUP($C218,факт!$D$8:$JF$250,188,0)</f>
        <v>0</v>
      </c>
      <c r="JE218" s="44">
        <f t="shared" ref="JE218:JE235" si="8304">SUM(IU218*$F218)</f>
        <v>0</v>
      </c>
      <c r="JF218" s="44">
        <f t="shared" ref="JF218:JF235" si="8305">SUM(IW218*$F218)</f>
        <v>0</v>
      </c>
      <c r="JG218" s="44">
        <f t="shared" ref="JG218:JG235" si="8306">SUM(IY218*$F218)</f>
        <v>0</v>
      </c>
      <c r="JH218" s="44">
        <f t="shared" ref="JH218:JH235" si="8307">SUM(IY218-IW218)</f>
        <v>0</v>
      </c>
      <c r="JI218" s="44">
        <f t="shared" ref="JI218:JI235" si="8308">SUM(IZ218-IX218)</f>
        <v>0</v>
      </c>
      <c r="JJ218" s="5">
        <f>'СДП (план)'!AU219</f>
        <v>0</v>
      </c>
      <c r="JK218" s="3">
        <f>'СДП (план)'!AV219</f>
        <v>0</v>
      </c>
      <c r="JL218" s="44">
        <f t="shared" ref="JL218:JL235" si="8309">SUM(JJ218/12*$A$2)</f>
        <v>0</v>
      </c>
      <c r="JM218" s="44">
        <f t="shared" ref="JM218:JM235" si="8310">SUM(JK218/12*$A$2)</f>
        <v>0</v>
      </c>
      <c r="JN218" s="44">
        <f>VLOOKUP($C218,факт!$D$8:$JF$250,189,0)</f>
        <v>0</v>
      </c>
      <c r="JO218" s="44">
        <f>VLOOKUP($C218,факт!$D$8:$JF$250,190,0)</f>
        <v>0</v>
      </c>
      <c r="JP218" s="44">
        <f>VLOOKUP($C218,факт!$D$8:$JF$250,191,0)</f>
        <v>0</v>
      </c>
      <c r="JQ218" s="44">
        <f>VLOOKUP($C218,факт!$D$8:$JF$250,192,0)</f>
        <v>0</v>
      </c>
      <c r="JR218" s="44">
        <f>VLOOKUP($C218,факт!$D$8:$JF$250,193,0)</f>
        <v>0</v>
      </c>
      <c r="JS218" s="44">
        <f>VLOOKUP($C218,факт!$D$8:$JF$250,194,0)</f>
        <v>0</v>
      </c>
      <c r="JT218" s="44">
        <f t="shared" ref="JT218:JT235" si="8311">SUM(JJ218*$F218)</f>
        <v>0</v>
      </c>
      <c r="JU218" s="44">
        <f t="shared" ref="JU218:JU235" si="8312">SUM(JL218*$F218)</f>
        <v>0</v>
      </c>
      <c r="JV218" s="44">
        <f t="shared" ref="JV218:JV235" si="8313">SUM(JN218*$F218)</f>
        <v>0</v>
      </c>
      <c r="JW218" s="44">
        <f t="shared" ref="JW218:JW235" si="8314">SUM(JN218-JL218)</f>
        <v>0</v>
      </c>
      <c r="JX218" s="44">
        <f t="shared" ref="JX218:JX235" si="8315">SUM(JO218-JM218)</f>
        <v>0</v>
      </c>
      <c r="JY218" s="5">
        <f>'СДП (план)'!AW219</f>
        <v>0</v>
      </c>
      <c r="JZ218" s="3">
        <f>'СДП (план)'!AX219</f>
        <v>0</v>
      </c>
      <c r="KA218" s="44">
        <f t="shared" ref="KA218:KA235" si="8316">SUM(JY218/12*$A$2)</f>
        <v>0</v>
      </c>
      <c r="KB218" s="44">
        <f t="shared" ref="KB218:KB235" si="8317">SUM(JZ218/12*$A$2)</f>
        <v>0</v>
      </c>
      <c r="KC218" s="44">
        <f>VLOOKUP($C218,факт!$D$8:$JF$250,177,0)</f>
        <v>0</v>
      </c>
      <c r="KD218" s="44">
        <f>VLOOKUP($C218,факт!$D$8:$JF$250,178,0)</f>
        <v>0</v>
      </c>
      <c r="KE218" s="44">
        <f>VLOOKUP($C218,факт!$D$8:$JF$250,179,0)</f>
        <v>0</v>
      </c>
      <c r="KF218" s="44">
        <f>VLOOKUP($C218,факт!$D$8:$JF$250,180,0)</f>
        <v>0</v>
      </c>
      <c r="KG218" s="44">
        <f>VLOOKUP($C218,факт!$D$8:$JF$250,181,0)</f>
        <v>0</v>
      </c>
      <c r="KH218" s="44">
        <f>VLOOKUP($C218,факт!$D$8:$JF$250,182,0)</f>
        <v>0</v>
      </c>
      <c r="KI218" s="44">
        <f t="shared" ref="KI218:KI235" si="8318">SUM(JY218*$F218)</f>
        <v>0</v>
      </c>
      <c r="KJ218" s="44">
        <f t="shared" ref="KJ218:KJ235" si="8319">SUM(KA218*$F218)</f>
        <v>0</v>
      </c>
      <c r="KK218" s="44">
        <f t="shared" ref="KK218:KK235" si="8320">SUM(KC218*$F218)</f>
        <v>0</v>
      </c>
      <c r="KL218" s="44">
        <f t="shared" ref="KL218:KL235" si="8321">SUM(KC218-KA218)</f>
        <v>0</v>
      </c>
      <c r="KM218" s="44">
        <f t="shared" ref="KM218:KM235" si="8322">SUM(KD218-KB218)</f>
        <v>0</v>
      </c>
      <c r="KN218" s="5">
        <f>'СДП (план)'!AY219</f>
        <v>0</v>
      </c>
      <c r="KO218" s="3">
        <f>'СДП (план)'!AZ219</f>
        <v>0</v>
      </c>
      <c r="KP218" s="44">
        <f t="shared" ref="KP218:KP235" si="8323">SUM(KN218/12*$A$2)</f>
        <v>0</v>
      </c>
      <c r="KQ218" s="44">
        <f t="shared" ref="KQ218:KQ235" si="8324">SUM(KO218/12*$A$2)</f>
        <v>0</v>
      </c>
      <c r="KR218" s="44"/>
      <c r="KS218" s="44"/>
      <c r="KT218" s="44"/>
      <c r="KU218" s="44"/>
      <c r="KV218" s="44"/>
      <c r="KW218" s="44"/>
      <c r="KX218" s="44">
        <f t="shared" ref="KX218:KX235" si="8325">SUM(KN218*$F218)</f>
        <v>0</v>
      </c>
      <c r="KY218" s="44">
        <f t="shared" ref="KY218:KY235" si="8326">SUM(KP218*$F218)</f>
        <v>0</v>
      </c>
      <c r="KZ218" s="44">
        <f t="shared" ref="KZ218:KZ235" si="8327">SUM(KR218*$F218)</f>
        <v>0</v>
      </c>
      <c r="LA218" s="44">
        <f t="shared" ref="LA218:LA235" si="8328">SUM(KR218-KP218)</f>
        <v>0</v>
      </c>
      <c r="LB218" s="44">
        <f t="shared" ref="LB218:LB235" si="8329">SUM(KS218-KQ218)</f>
        <v>0</v>
      </c>
      <c r="LC218" s="44">
        <f>'СДП (план)'!BA219</f>
        <v>0</v>
      </c>
      <c r="LD218" s="44">
        <f>'СДП (план)'!BB219</f>
        <v>0</v>
      </c>
      <c r="LE218" s="44">
        <f t="shared" ref="LE218:LE235" si="8330">SUM(LC218/12*$A$2)</f>
        <v>0</v>
      </c>
      <c r="LF218" s="44">
        <f t="shared" ref="LF218:LF235" si="8331">SUM(LD218/12*$A$2)</f>
        <v>0</v>
      </c>
      <c r="LG218" s="44">
        <f>VLOOKUP($C218,факт!$D$8:$JF$250,111,0)</f>
        <v>0</v>
      </c>
      <c r="LH218" s="44">
        <f>VLOOKUP($C218,факт!$D$8:$JF$250,112,0)</f>
        <v>0</v>
      </c>
      <c r="LI218" s="44">
        <f>VLOOKUP($C218,факт!$D$8:$JF$250,113,0)</f>
        <v>0</v>
      </c>
      <c r="LJ218" s="44">
        <f>VLOOKUP($C218,факт!$D$8:$JF$250,114,0)</f>
        <v>0</v>
      </c>
      <c r="LK218" s="44">
        <f>VLOOKUP($C218,факт!$D$8:$JF$250,115,0)</f>
        <v>0</v>
      </c>
      <c r="LL218" s="44">
        <f>VLOOKUP($C218,факт!$D$8:$JF$250,116,0)</f>
        <v>0</v>
      </c>
      <c r="LM218" s="44">
        <f t="shared" ref="LM218:LM235" si="8332">SUM(LC218*$F218)</f>
        <v>0</v>
      </c>
      <c r="LN218" s="44">
        <f t="shared" ref="LN218:LN235" si="8333">SUM(LE218*$F218)</f>
        <v>0</v>
      </c>
      <c r="LO218" s="44">
        <f t="shared" ref="LO218:LO235" si="8334">SUM(LG218*$F218)</f>
        <v>0</v>
      </c>
      <c r="LP218" s="44">
        <f t="shared" ref="LP218:LP235" si="8335">SUM(LG218-LE218)</f>
        <v>0</v>
      </c>
      <c r="LQ218" s="44">
        <f t="shared" ref="LQ218:LQ235" si="8336">SUM(LH218-LF218)</f>
        <v>0</v>
      </c>
      <c r="LR218" s="44">
        <f>'СДП (план)'!BC219</f>
        <v>0</v>
      </c>
      <c r="LS218" s="44">
        <f>'СДП (план)'!BD219</f>
        <v>0</v>
      </c>
      <c r="LT218" s="44">
        <f t="shared" ref="LT218:LT235" si="8337">SUM(LR218/12*$A$2)</f>
        <v>0</v>
      </c>
      <c r="LU218" s="44">
        <f t="shared" ref="LU218:LU235" si="8338">SUM(LS218/12*$A$2)</f>
        <v>0</v>
      </c>
      <c r="LV218" s="44">
        <f>VLOOKUP($C218,факт!$D$8:$JF$250,117,0)</f>
        <v>0</v>
      </c>
      <c r="LW218" s="44">
        <f>VLOOKUP($C218,факт!$D$8:$JF$250,118,0)</f>
        <v>0</v>
      </c>
      <c r="LX218" s="44">
        <f>VLOOKUP($C218,факт!$D$8:$JF$250,119,0)</f>
        <v>0</v>
      </c>
      <c r="LY218" s="44">
        <f>VLOOKUP($C218,факт!$D$8:$JF$250,120,0)</f>
        <v>0</v>
      </c>
      <c r="LZ218" s="44">
        <f>VLOOKUP($C218,факт!$D$8:$JF$250,121,0)</f>
        <v>0</v>
      </c>
      <c r="MA218" s="44">
        <f>VLOOKUP($C218,факт!$D$8:$JF$250,122,0)</f>
        <v>0</v>
      </c>
      <c r="MB218" s="44">
        <f t="shared" ref="MB218:MB235" si="8339">SUM(LR218*$F218)</f>
        <v>0</v>
      </c>
      <c r="MC218" s="44">
        <f t="shared" ref="MC218:MC235" si="8340">SUM(LT218*$F218)</f>
        <v>0</v>
      </c>
      <c r="MD218" s="44">
        <f t="shared" ref="MD218:MD235" si="8341">SUM(LV218*$F218)</f>
        <v>0</v>
      </c>
      <c r="ME218" s="44">
        <f t="shared" ref="ME218:ME235" si="8342">SUM(LV218-LT218)</f>
        <v>0</v>
      </c>
      <c r="MF218" s="44">
        <f t="shared" ref="MF218:MF235" si="8343">SUM(LW218-LU218)</f>
        <v>0</v>
      </c>
      <c r="MG218" s="47">
        <f>'СДП (план)'!BE219</f>
        <v>0</v>
      </c>
      <c r="MH218" s="47">
        <f>'СДП (план)'!BF219</f>
        <v>0</v>
      </c>
      <c r="MI218" s="44">
        <f t="shared" ref="MI218:MI235" si="8344">SUM(MG218/12*$A$2)</f>
        <v>0</v>
      </c>
      <c r="MJ218" s="44">
        <f t="shared" ref="MJ218:MJ235" si="8345">SUM(MH218/12*$A$2)</f>
        <v>0</v>
      </c>
      <c r="MK218" s="44">
        <f>VLOOKUP($C218,факт!$D$8:$JF$250,63,0)</f>
        <v>0</v>
      </c>
      <c r="ML218" s="44">
        <f>VLOOKUP($C218,факт!$D$8:$JF$250,64,0)</f>
        <v>0</v>
      </c>
      <c r="MM218" s="44">
        <f>VLOOKUP($C218,факт!$D$8:$JF$250,65,0)</f>
        <v>0</v>
      </c>
      <c r="MN218" s="44">
        <f>VLOOKUP($C218,факт!$D$8:$JF$250,66,0)</f>
        <v>0</v>
      </c>
      <c r="MO218" s="44">
        <f>VLOOKUP($C218,факт!$D$8:$JF$250,67,0)</f>
        <v>0</v>
      </c>
      <c r="MP218" s="44">
        <f>VLOOKUP($C218,факт!$D$8:$JF$250,68,0)</f>
        <v>0</v>
      </c>
      <c r="MQ218" s="44">
        <f t="shared" ref="MQ218:MQ235" si="8346">SUM(MG218*$F218)</f>
        <v>0</v>
      </c>
      <c r="MR218" s="44">
        <f t="shared" ref="MR218:MR235" si="8347">SUM(MI218*$F218)</f>
        <v>0</v>
      </c>
      <c r="MS218" s="44">
        <f t="shared" ref="MS218:MS235" si="8348">SUM(MK218*$F218)</f>
        <v>0</v>
      </c>
      <c r="MT218" s="44">
        <f t="shared" ref="MT218:MT235" si="8349">SUM(MK218-MI218)</f>
        <v>0</v>
      </c>
      <c r="MU218" s="44">
        <f t="shared" ref="MU218:MU235" si="8350">SUM(ML218-MJ218)</f>
        <v>0</v>
      </c>
      <c r="MV218" s="47">
        <f>'СДП (план)'!BG219</f>
        <v>0</v>
      </c>
      <c r="MW218" s="47">
        <f>'СДП (план)'!BH219</f>
        <v>0</v>
      </c>
      <c r="MX218" s="44">
        <f t="shared" ref="MX218:MX235" si="8351">SUM(MV218/12*$A$2)</f>
        <v>0</v>
      </c>
      <c r="MY218" s="44">
        <f t="shared" ref="MY218:MY235" si="8352">SUM(MW218/12*$A$2)</f>
        <v>0</v>
      </c>
      <c r="MZ218" s="44">
        <f>VLOOKUP($C218,факт!$D$8:$JF$250,129,0)</f>
        <v>0</v>
      </c>
      <c r="NA218" s="44">
        <f>VLOOKUP($C218,факт!$D$8:$JF$250,130,0)</f>
        <v>0</v>
      </c>
      <c r="NB218" s="44">
        <f>VLOOKUP($C218,факт!$D$8:$JF$250,131,0)</f>
        <v>0</v>
      </c>
      <c r="NC218" s="44">
        <f>VLOOKUP($C218,факт!$D$8:$JF$250,132,0)</f>
        <v>0</v>
      </c>
      <c r="ND218" s="44">
        <f>VLOOKUP($C218,факт!$D$8:$JF$250,133,0)</f>
        <v>0</v>
      </c>
      <c r="NE218" s="44">
        <f>VLOOKUP($C218,факт!$D$8:$JF$250,134,0)</f>
        <v>0</v>
      </c>
      <c r="NF218" s="44">
        <f t="shared" ref="NF218:NF235" si="8353">SUM(MV218*$F218)</f>
        <v>0</v>
      </c>
      <c r="NG218" s="44">
        <f t="shared" ref="NG218:NG235" si="8354">SUM(MX218*$F218)</f>
        <v>0</v>
      </c>
      <c r="NH218" s="44">
        <f t="shared" ref="NH218:NH235" si="8355">SUM(MZ218*$F218)</f>
        <v>0</v>
      </c>
      <c r="NI218" s="44">
        <f t="shared" ref="NI218:NI235" si="8356">SUM(MZ218-MX218)</f>
        <v>0</v>
      </c>
      <c r="NJ218" s="44">
        <f t="shared" ref="NJ218:NJ235" si="8357">SUM(NA218-MY218)</f>
        <v>0</v>
      </c>
      <c r="NK218" s="44">
        <f>'СДП (план)'!BI219</f>
        <v>0</v>
      </c>
      <c r="NL218" s="44">
        <f>'СДП (план)'!BJ219</f>
        <v>0</v>
      </c>
      <c r="NM218" s="44">
        <f t="shared" ref="NM218:NM235" si="8358">SUM(NK218/12*$A$2)</f>
        <v>0</v>
      </c>
      <c r="NN218" s="44">
        <f t="shared" ref="NN218:NN235" si="8359">SUM(NL218/12*$A$2)</f>
        <v>0</v>
      </c>
      <c r="NO218" s="44">
        <f>VLOOKUP($C218,факт!$D$8:$JF$250,87,0)</f>
        <v>0</v>
      </c>
      <c r="NP218" s="44">
        <f>VLOOKUP($C218,факт!$D$8:$JF$250,88,0)</f>
        <v>0</v>
      </c>
      <c r="NQ218" s="44">
        <f>VLOOKUP($C218,факт!$D$8:$JF$250,89,0)</f>
        <v>0</v>
      </c>
      <c r="NR218" s="44">
        <f>VLOOKUP($C218,факт!$D$8:$JF$250,90,0)</f>
        <v>0</v>
      </c>
      <c r="NS218" s="44">
        <f>VLOOKUP($C218,факт!$D$8:$JF$250,91,0)</f>
        <v>0</v>
      </c>
      <c r="NT218" s="44">
        <f>VLOOKUP($C218,факт!$D$8:$JF$250,92,0)</f>
        <v>0</v>
      </c>
      <c r="NU218" s="44">
        <f t="shared" ref="NU218:NU235" si="8360">SUM(NK218*$F218)</f>
        <v>0</v>
      </c>
      <c r="NV218" s="44">
        <f t="shared" ref="NV218:NV235" si="8361">SUM(NM218*$F218)</f>
        <v>0</v>
      </c>
      <c r="NW218" s="44">
        <f t="shared" ref="NW218:NW235" si="8362">SUM(NO218*$F218)</f>
        <v>0</v>
      </c>
      <c r="NX218" s="44">
        <f t="shared" ref="NX218:NX235" si="8363">SUM(NO218-NM218)</f>
        <v>0</v>
      </c>
      <c r="NY218" s="44">
        <f t="shared" ref="NY218:NY235" si="8364">SUM(NP218-NN218)</f>
        <v>0</v>
      </c>
      <c r="NZ218" s="44">
        <f>'СДП (план)'!BK219</f>
        <v>0</v>
      </c>
      <c r="OA218" s="44">
        <f>'СДП (план)'!BL219</f>
        <v>0</v>
      </c>
      <c r="OB218" s="44">
        <f t="shared" ref="OB218:OB235" si="8365">SUM(NZ218/12*$A$2)</f>
        <v>0</v>
      </c>
      <c r="OC218" s="44">
        <f t="shared" ref="OC218:OC235" si="8366">SUM(OA218/12*$A$2)</f>
        <v>0</v>
      </c>
      <c r="OD218" s="44">
        <f>VLOOKUP($C218,факт!$D$8:$JF$250,147,0)</f>
        <v>0</v>
      </c>
      <c r="OE218" s="44">
        <f>VLOOKUP($C218,факт!$D$8:$JF$250,148,0)</f>
        <v>0</v>
      </c>
      <c r="OF218" s="44">
        <f>VLOOKUP($C218,факт!$D$8:$JF$250,149,0)</f>
        <v>0</v>
      </c>
      <c r="OG218" s="44">
        <f>VLOOKUP($C218,факт!$D$8:$JF$250,150,0)</f>
        <v>0</v>
      </c>
      <c r="OH218" s="44">
        <f>VLOOKUP($C218,факт!$D$8:$JF$250,151,0)</f>
        <v>0</v>
      </c>
      <c r="OI218" s="44">
        <f>VLOOKUP($C218,факт!$D$8:$JF$250,152,0)</f>
        <v>0</v>
      </c>
      <c r="OJ218" s="44">
        <f t="shared" ref="OJ218:OJ235" si="8367">SUM(NZ218*$F218)</f>
        <v>0</v>
      </c>
      <c r="OK218" s="44">
        <f t="shared" ref="OK218:OK235" si="8368">SUM(OB218*$F218)</f>
        <v>0</v>
      </c>
      <c r="OL218" s="44">
        <f t="shared" ref="OL218:OL235" si="8369">SUM(OD218*$F218)</f>
        <v>0</v>
      </c>
      <c r="OM218" s="44">
        <f t="shared" ref="OM218:OM235" si="8370">SUM(OD218-OB218)</f>
        <v>0</v>
      </c>
      <c r="ON218" s="44">
        <f t="shared" ref="ON218:ON235" si="8371">SUM(OE218-OC218)</f>
        <v>0</v>
      </c>
      <c r="OO218" s="44">
        <f>'СДП (план)'!BM219</f>
        <v>0</v>
      </c>
      <c r="OP218" s="44">
        <f>'СДП (план)'!BN219</f>
        <v>0</v>
      </c>
      <c r="OQ218" s="44">
        <f t="shared" ref="OQ218:OQ235" si="8372">SUM(OO218/12*$A$2)</f>
        <v>0</v>
      </c>
      <c r="OR218" s="44">
        <f t="shared" ref="OR218:OR235" si="8373">SUM(OP218/12*$A$2)</f>
        <v>0</v>
      </c>
      <c r="OS218" s="44">
        <f>VLOOKUP($C218,факт!$D$8:$JF$250,195,0)</f>
        <v>0</v>
      </c>
      <c r="OT218" s="44">
        <f>VLOOKUP($C218,факт!$D$8:$JF$250,196,0)</f>
        <v>0</v>
      </c>
      <c r="OU218" s="44">
        <f>VLOOKUP($C218,факт!$D$8:$JF$250,197,0)</f>
        <v>0</v>
      </c>
      <c r="OV218" s="44">
        <f>VLOOKUP($C218,факт!$D$8:$JF$250,198,0)</f>
        <v>0</v>
      </c>
      <c r="OW218" s="44">
        <f>VLOOKUP($C218,факт!$D$8:$JF$250,199,0)</f>
        <v>0</v>
      </c>
      <c r="OX218" s="44">
        <f>VLOOKUP($C218,факт!$D$8:$JF$250,200,0)</f>
        <v>0</v>
      </c>
      <c r="OY218" s="44">
        <f t="shared" ref="OY218:OY235" si="8374">SUM(OO218*$F218)</f>
        <v>0</v>
      </c>
      <c r="OZ218" s="44">
        <f t="shared" ref="OZ218:OZ235" si="8375">SUM(OQ218*$F218)</f>
        <v>0</v>
      </c>
      <c r="PA218" s="44">
        <f t="shared" ref="PA218:PA235" si="8376">SUM(OS218*$F218)</f>
        <v>0</v>
      </c>
      <c r="PB218" s="44">
        <f t="shared" ref="PB218:PB235" si="8377">SUM(OS218-OQ218)</f>
        <v>0</v>
      </c>
      <c r="PC218" s="44">
        <f t="shared" ref="PC218:PC235" si="8378">SUM(OT218-OR218)</f>
        <v>0</v>
      </c>
      <c r="PD218" s="44">
        <f>'СДП (план)'!BO219</f>
        <v>0</v>
      </c>
      <c r="PE218" s="44">
        <f>'СДП (план)'!BP219</f>
        <v>0</v>
      </c>
      <c r="PF218" s="44">
        <f t="shared" ref="PF218:PF235" si="8379">SUM(PD218/12*$A$2)</f>
        <v>0</v>
      </c>
      <c r="PG218" s="44">
        <f t="shared" ref="PG218:PG235" si="8380">SUM(PE218/12*$A$2)</f>
        <v>0</v>
      </c>
      <c r="PH218" s="44">
        <f>VLOOKUP($C218,факт!$D$8:$JF$250,201,0)</f>
        <v>0</v>
      </c>
      <c r="PI218" s="44">
        <f>VLOOKUP($C218,факт!$D$8:$JF$250,202,0)</f>
        <v>0</v>
      </c>
      <c r="PJ218" s="44">
        <f>VLOOKUP($C218,факт!$D$8:$JF$250,203,0)</f>
        <v>0</v>
      </c>
      <c r="PK218" s="44">
        <f>VLOOKUP($C218,факт!$D$8:$JF$250,204,0)</f>
        <v>0</v>
      </c>
      <c r="PL218" s="44">
        <f>VLOOKUP($C218,факт!$D$8:$JF$250,205,0)</f>
        <v>0</v>
      </c>
      <c r="PM218" s="44">
        <f>VLOOKUP($C218,факт!$D$8:$JF$250,206,0)</f>
        <v>0</v>
      </c>
      <c r="PN218" s="44">
        <f t="shared" ref="PN218:PN235" si="8381">SUM(PD218*$F218)</f>
        <v>0</v>
      </c>
      <c r="PO218" s="44">
        <f t="shared" ref="PO218:PO235" si="8382">SUM(PF218*$F218)</f>
        <v>0</v>
      </c>
      <c r="PP218" s="44">
        <f t="shared" ref="PP218:PP235" si="8383">SUM(PH218*$F218)</f>
        <v>0</v>
      </c>
      <c r="PQ218" s="44">
        <f t="shared" ref="PQ218:PQ235" si="8384">SUM(PH218-PF218)</f>
        <v>0</v>
      </c>
      <c r="PR218" s="44">
        <f t="shared" ref="PR218:PR235" si="8385">SUM(PI218-PG218)</f>
        <v>0</v>
      </c>
      <c r="PS218" s="44">
        <f>'СДП (план)'!BQ219</f>
        <v>0</v>
      </c>
      <c r="PT218" s="44">
        <f>'СДП (план)'!BR219</f>
        <v>0</v>
      </c>
      <c r="PU218" s="44">
        <f t="shared" ref="PU218:PU235" si="8386">SUM(PS218/12*$A$2)</f>
        <v>0</v>
      </c>
      <c r="PV218" s="44">
        <f t="shared" ref="PV218:PV235" si="8387">SUM(PT218/12*$A$2)</f>
        <v>0</v>
      </c>
      <c r="PW218" s="44">
        <f>VLOOKUP($C218,факт!$D$8:$JF$250,207,0)</f>
        <v>0</v>
      </c>
      <c r="PX218" s="44">
        <f>VLOOKUP($C218,факт!$D$8:$JF$250,208,0)</f>
        <v>0</v>
      </c>
      <c r="PY218" s="44">
        <f>VLOOKUP($C218,факт!$D$8:$JF$250,209,0)</f>
        <v>0</v>
      </c>
      <c r="PZ218" s="44">
        <f>VLOOKUP($C218,факт!$D$8:$JF$250,210,0)</f>
        <v>0</v>
      </c>
      <c r="QA218" s="44">
        <f>VLOOKUP($C218,факт!$D$8:$JF$250,211,0)</f>
        <v>0</v>
      </c>
      <c r="QB218" s="44">
        <f>VLOOKUP($C218,факт!$D$8:$JF$250,212,0)</f>
        <v>0</v>
      </c>
      <c r="QC218" s="44">
        <f t="shared" ref="QC218:QC235" si="8388">SUM(PS218*$F218)</f>
        <v>0</v>
      </c>
      <c r="QD218" s="44">
        <f t="shared" ref="QD218:QD235" si="8389">SUM(PU218*$F218)</f>
        <v>0</v>
      </c>
      <c r="QE218" s="44">
        <f t="shared" ref="QE218:QE235" si="8390">SUM(PW218*$F218)</f>
        <v>0</v>
      </c>
      <c r="QF218" s="44">
        <f t="shared" ref="QF218:QF235" si="8391">SUM(PW218-PU218)</f>
        <v>0</v>
      </c>
      <c r="QG218" s="44">
        <f t="shared" ref="QG218:QG235" si="8392">SUM(PX218-PV218)</f>
        <v>0</v>
      </c>
      <c r="QH218" s="53">
        <f>'СДП (план)'!BS219</f>
        <v>0</v>
      </c>
      <c r="QI218" s="44">
        <f>'СДП (план)'!BT219</f>
        <v>0</v>
      </c>
      <c r="QJ218" s="44">
        <f t="shared" ref="QJ218:QJ235" si="8393">SUM(QH218/12*$A$2)</f>
        <v>0</v>
      </c>
      <c r="QK218" s="44">
        <f t="shared" ref="QK218:QK235" si="8394">SUM(QI218/12*$A$2)</f>
        <v>0</v>
      </c>
      <c r="QL218" s="44">
        <f>VLOOKUP($C218,факт!$D$8:$JF$250,213,0)</f>
        <v>0</v>
      </c>
      <c r="QM218" s="44">
        <f>VLOOKUP($C218,факт!$D$8:$JF$250,214,0)</f>
        <v>0</v>
      </c>
      <c r="QN218" s="44">
        <f>VLOOKUP($C218,факт!$D$8:$JF$250,215,0)</f>
        <v>0</v>
      </c>
      <c r="QO218" s="44">
        <f>VLOOKUP($C218,факт!$D$8:$JF$250,216,0)</f>
        <v>0</v>
      </c>
      <c r="QP218" s="44">
        <f>VLOOKUP($C218,факт!$D$8:$JF$250,217,0)</f>
        <v>0</v>
      </c>
      <c r="QQ218" s="44">
        <f>VLOOKUP($C218,факт!$D$8:$JF$250,218,0)</f>
        <v>0</v>
      </c>
      <c r="QR218" s="44">
        <f t="shared" ref="QR218:QR235" si="8395">SUM(QH218*$F218)</f>
        <v>0</v>
      </c>
      <c r="QS218" s="44">
        <f t="shared" ref="QS218:QS235" si="8396">SUM(QJ218*$F218)</f>
        <v>0</v>
      </c>
      <c r="QT218" s="44">
        <f t="shared" ref="QT218:QT235" si="8397">SUM(QL218*$F218)</f>
        <v>0</v>
      </c>
      <c r="QU218" s="44">
        <f t="shared" ref="QU218:QU235" si="8398">SUM(QL218-QJ218)</f>
        <v>0</v>
      </c>
      <c r="QV218" s="44">
        <f t="shared" ref="QV218:QV235" si="8399">SUM(QM218-QK218)</f>
        <v>0</v>
      </c>
      <c r="QW218" s="45">
        <f>'СДП (план)'!BU219</f>
        <v>0</v>
      </c>
      <c r="QX218" s="44">
        <f>'СДП (план)'!BV219</f>
        <v>0</v>
      </c>
      <c r="QY218" s="44">
        <f t="shared" ref="QY218:QY235" si="8400">SUM(QW218/12*$A$2)</f>
        <v>0</v>
      </c>
      <c r="QZ218" s="44">
        <f t="shared" ref="QZ218:QZ235" si="8401">SUM(QX218/12*$A$2)</f>
        <v>0</v>
      </c>
      <c r="RA218" s="44">
        <f>VLOOKUP($C218,факт!$D$8:$JF$250,225,0)</f>
        <v>0</v>
      </c>
      <c r="RB218" s="44">
        <f>VLOOKUP($C218,факт!$D$8:$JF$250,226,0)</f>
        <v>0</v>
      </c>
      <c r="RC218" s="44">
        <f>VLOOKUP($C218,факт!$D$8:$JF$250,227,0)</f>
        <v>0</v>
      </c>
      <c r="RD218" s="44">
        <f>VLOOKUP($C218,факт!$D$8:$JF$250,228,0)</f>
        <v>0</v>
      </c>
      <c r="RE218" s="44">
        <f>VLOOKUP($C218,факт!$D$8:$JF$250,229,0)</f>
        <v>0</v>
      </c>
      <c r="RF218" s="44">
        <f>VLOOKUP($C218,факт!$D$8:$JF$250,230,0)</f>
        <v>0</v>
      </c>
      <c r="RG218" s="44">
        <f t="shared" ref="RG218:RG235" si="8402">SUM(QW218*$F218)</f>
        <v>0</v>
      </c>
      <c r="RH218" s="44">
        <f t="shared" ref="RH218:RH235" si="8403">SUM(QY218*$F218)</f>
        <v>0</v>
      </c>
      <c r="RI218" s="44">
        <f t="shared" ref="RI218:RI235" si="8404">SUM(RA218*$F218)</f>
        <v>0</v>
      </c>
      <c r="RJ218" s="44">
        <f t="shared" ref="RJ218:RJ235" si="8405">SUM(RA218-QY218)</f>
        <v>0</v>
      </c>
      <c r="RK218" s="44">
        <f t="shared" ref="RK218:RK235" si="8406">SUM(RB218-QZ218)</f>
        <v>0</v>
      </c>
      <c r="RL218" s="44">
        <f>'СДП (план)'!BW219</f>
        <v>0</v>
      </c>
      <c r="RM218" s="44">
        <f>'СДП (план)'!BX219</f>
        <v>0</v>
      </c>
      <c r="RN218" s="44">
        <f t="shared" ref="RN218:RN235" si="8407">SUM(RL218/12*$A$2)</f>
        <v>0</v>
      </c>
      <c r="RO218" s="44">
        <f t="shared" ref="RO218:RO235" si="8408">SUM(RM218/12*$A$2)</f>
        <v>0</v>
      </c>
      <c r="RP218" s="44">
        <f>VLOOKUP($C218,факт!$D$8:$JF$250,105,0)</f>
        <v>0</v>
      </c>
      <c r="RQ218" s="44">
        <f>VLOOKUP($C218,факт!$D$8:$JF$250,106,0)</f>
        <v>0</v>
      </c>
      <c r="RR218" s="44">
        <f>VLOOKUP($C218,факт!$D$8:$JF$250,107,0)</f>
        <v>0</v>
      </c>
      <c r="RS218" s="44">
        <f>VLOOKUP($C218,факт!$D$8:$JF$250,108,0)</f>
        <v>0</v>
      </c>
      <c r="RT218" s="44">
        <f>VLOOKUP($C218,факт!$D$8:$JF$250,109,0)</f>
        <v>0</v>
      </c>
      <c r="RU218" s="44">
        <f>VLOOKUP($C218,факт!$D$8:$JF$250,110,0)</f>
        <v>0</v>
      </c>
      <c r="RV218" s="44">
        <f t="shared" ref="RV218:RV235" si="8409">SUM(RL218*$F218)</f>
        <v>0</v>
      </c>
      <c r="RW218" s="44">
        <f t="shared" ref="RW218:RW235" si="8410">SUM(RN218*$F218)</f>
        <v>0</v>
      </c>
      <c r="RX218" s="44">
        <f t="shared" ref="RX218:RX235" si="8411">SUM(RP218*$F218)</f>
        <v>0</v>
      </c>
      <c r="RY218" s="44">
        <f t="shared" ref="RY218:RY235" si="8412">SUM(RP218-RN218)</f>
        <v>0</v>
      </c>
      <c r="RZ218" s="44">
        <f t="shared" ref="RZ218:RZ235" si="8413">SUM(RQ218-RO218)</f>
        <v>0</v>
      </c>
      <c r="SA218" s="44">
        <f>'СДП (план)'!BY219</f>
        <v>0</v>
      </c>
      <c r="SB218" s="44">
        <f>'СДП (план)'!BZ219</f>
        <v>0</v>
      </c>
      <c r="SC218" s="44">
        <f t="shared" ref="SC218:SC235" si="8414">SUM(SA218/12*$A$2)</f>
        <v>0</v>
      </c>
      <c r="SD218" s="44">
        <f t="shared" ref="SD218:SD235" si="8415">SUM(SB218/12*$A$2)</f>
        <v>0</v>
      </c>
      <c r="SE218" s="44">
        <f>VLOOKUP($C218,факт!$D$8:$JF$250,69,0)</f>
        <v>0</v>
      </c>
      <c r="SF218" s="44">
        <f>VLOOKUP($C218,факт!$D$8:$JF$250,70,0)</f>
        <v>0</v>
      </c>
      <c r="SG218" s="44">
        <f>VLOOKUP($C218,факт!$D$8:$JF$250,71,0)</f>
        <v>0</v>
      </c>
      <c r="SH218" s="44">
        <f>VLOOKUP($C218,факт!$D$8:$JF$250,72,0)</f>
        <v>0</v>
      </c>
      <c r="SI218" s="44">
        <f>VLOOKUP($C218,факт!$D$8:$JF$250,73,0)</f>
        <v>0</v>
      </c>
      <c r="SJ218" s="44">
        <f>VLOOKUP($C218,факт!$D$8:$JF$250,74,0)</f>
        <v>0</v>
      </c>
      <c r="SK218" s="44">
        <f t="shared" ref="SK218:SK235" si="8416">SUM(SA218*$F218)</f>
        <v>0</v>
      </c>
      <c r="SL218" s="44">
        <f t="shared" ref="SL218:SL235" si="8417">SUM(SC218*$F218)</f>
        <v>0</v>
      </c>
      <c r="SM218" s="44">
        <f t="shared" ref="SM218:SM235" si="8418">SUM(SE218*$F218)</f>
        <v>0</v>
      </c>
      <c r="SN218" s="44">
        <f t="shared" ref="SN218:SN235" si="8419">SUM(SE218-SC218)</f>
        <v>0</v>
      </c>
      <c r="SO218" s="44">
        <f t="shared" ref="SO218:SO235" si="8420">SUM(SF218-SD218)</f>
        <v>0</v>
      </c>
      <c r="SP218" s="53">
        <f>'СДП (план)'!CA219</f>
        <v>0</v>
      </c>
      <c r="SQ218" s="44">
        <f>'СДП (план)'!CB219</f>
        <v>0</v>
      </c>
      <c r="SR218" s="44">
        <f t="shared" ref="SR218:SR235" si="8421">SUM(SP218/12*$A$2)</f>
        <v>0</v>
      </c>
      <c r="SS218" s="44">
        <f t="shared" ref="SS218:SS235" si="8422">SUM(SQ218/12*$A$2)</f>
        <v>0</v>
      </c>
      <c r="ST218" s="163"/>
      <c r="SU218" s="163"/>
      <c r="SV218" s="163"/>
      <c r="SW218" s="44"/>
      <c r="SX218" s="44"/>
      <c r="SY218" s="44"/>
      <c r="SZ218" s="44">
        <f t="shared" ref="SZ218:SZ235" si="8423">SUM(SP218*$F218)</f>
        <v>0</v>
      </c>
      <c r="TA218" s="44">
        <f t="shared" ref="TA218:TA235" si="8424">SUM(SR218*$F218)</f>
        <v>0</v>
      </c>
      <c r="TB218" s="44">
        <f t="shared" ref="TB218:TB235" si="8425">SUM(ST218*$F218)</f>
        <v>0</v>
      </c>
      <c r="TC218" s="44">
        <f t="shared" ref="TC218:TC235" si="8426">SUM(ST218-SR218)</f>
        <v>0</v>
      </c>
      <c r="TD218" s="44">
        <f t="shared" ref="TD218:TD235" si="8427">SUM(SU218-SS218)</f>
        <v>0</v>
      </c>
      <c r="TE218" s="53">
        <f>'СДП (план)'!CC219</f>
        <v>0</v>
      </c>
      <c r="TF218" s="44">
        <f>'СДП (план)'!CD219</f>
        <v>0</v>
      </c>
      <c r="TG218" s="44">
        <f t="shared" ref="TG218:TG235" si="8428">SUM(TE218/12*$A$2)</f>
        <v>0</v>
      </c>
      <c r="TH218" s="44">
        <f t="shared" ref="TH218:TH235" si="8429">SUM(TF218/12*$A$2)</f>
        <v>0</v>
      </c>
      <c r="TI218" s="44">
        <f>VLOOKUP($C218,факт!$D$8:$JF$250,135,0)</f>
        <v>0</v>
      </c>
      <c r="TJ218" s="44">
        <f>VLOOKUP($C218,факт!$D$8:$JF$250,136,0)</f>
        <v>0</v>
      </c>
      <c r="TK218" s="44">
        <f>VLOOKUP($C218,факт!$D$8:$JF$250,137,0)</f>
        <v>0</v>
      </c>
      <c r="TL218" s="44">
        <f>VLOOKUP($C218,факт!$D$8:$JF$250,138,0)</f>
        <v>0</v>
      </c>
      <c r="TM218" s="44">
        <f>VLOOKUP($C218,факт!$D$8:$JF$250,139,0)</f>
        <v>0</v>
      </c>
      <c r="TN218" s="44">
        <f>VLOOKUP($C218,факт!$D$8:$JF$250,140,0)</f>
        <v>0</v>
      </c>
      <c r="TO218" s="44">
        <f t="shared" ref="TO218:TO235" si="8430">SUM(TE218*$F218)</f>
        <v>0</v>
      </c>
      <c r="TP218" s="44">
        <f t="shared" ref="TP218:TP235" si="8431">SUM(TG218*$F218)</f>
        <v>0</v>
      </c>
      <c r="TQ218" s="44">
        <f t="shared" ref="TQ218:TQ235" si="8432">SUM(TI218*$F218)</f>
        <v>0</v>
      </c>
      <c r="TR218" s="44">
        <f t="shared" ref="TR218:TR235" si="8433">SUM(TI218-TG218)</f>
        <v>0</v>
      </c>
      <c r="TS218" s="44">
        <f t="shared" ref="TS218:TS235" si="8434">SUM(TJ218-TH218)</f>
        <v>0</v>
      </c>
      <c r="TT218" s="47">
        <f>'СДП (план)'!CE219</f>
        <v>0</v>
      </c>
      <c r="TU218" s="47">
        <f>'СДП (план)'!CF219</f>
        <v>0</v>
      </c>
      <c r="TV218" s="44">
        <f t="shared" ref="TV218:TV235" si="8435">SUM(TT218/12*$A$2)</f>
        <v>0</v>
      </c>
      <c r="TW218" s="44">
        <f t="shared" ref="TW218:TW235" si="8436">SUM(TU218/12*$A$2)</f>
        <v>0</v>
      </c>
      <c r="TX218" s="44">
        <f>VLOOKUP($C218,факт!$D$8:$JF$250,75,0)</f>
        <v>0</v>
      </c>
      <c r="TY218" s="44">
        <f>VLOOKUP($C218,факт!$D$8:$JF$250,76,0)</f>
        <v>0</v>
      </c>
      <c r="TZ218" s="44">
        <f>VLOOKUP($C218,факт!$D$8:$JF$250,77,0)</f>
        <v>0</v>
      </c>
      <c r="UA218" s="44">
        <f>VLOOKUP($C218,факт!$D$8:$JF$250,78,0)</f>
        <v>0</v>
      </c>
      <c r="UB218" s="44">
        <f>VLOOKUP($C218,факт!$D$8:$JF$250,79,0)</f>
        <v>0</v>
      </c>
      <c r="UC218" s="44">
        <f>VLOOKUP($C218,факт!$D$8:$JF$250,80,0)</f>
        <v>0</v>
      </c>
      <c r="UD218" s="44">
        <f t="shared" ref="UD218:UD235" si="8437">SUM(TT218*$F218)</f>
        <v>0</v>
      </c>
      <c r="UE218" s="44">
        <f t="shared" ref="UE218:UE235" si="8438">SUM(TV218*$F218)</f>
        <v>0</v>
      </c>
      <c r="UF218" s="44">
        <f t="shared" ref="UF218:UF235" si="8439">SUM(TX218*$F218)</f>
        <v>0</v>
      </c>
      <c r="UG218" s="44">
        <f t="shared" ref="UG218:UG235" si="8440">SUM(TX218-TV218)</f>
        <v>0</v>
      </c>
      <c r="UH218" s="44">
        <f t="shared" ref="UH218:UH235" si="8441">SUM(TY218-TW218)</f>
        <v>0</v>
      </c>
      <c r="UI218" s="44">
        <f>'СДП (план)'!CG219</f>
        <v>0</v>
      </c>
      <c r="UJ218" s="44">
        <f>'СДП (план)'!CH219</f>
        <v>0</v>
      </c>
      <c r="UK218" s="44">
        <f t="shared" ref="UK218:UK235" si="8442">SUM(UI218/12*$A$2)</f>
        <v>0</v>
      </c>
      <c r="UL218" s="44">
        <f t="shared" ref="UL218:UL235" si="8443">SUM(UJ218/12*$A$2)</f>
        <v>0</v>
      </c>
      <c r="UM218" s="44">
        <f>VLOOKUP($C218,факт!$D$8:$JF$250,81,0)</f>
        <v>0</v>
      </c>
      <c r="UN218" s="44">
        <f>VLOOKUP($C218,факт!$D$8:$JF$250,82,0)</f>
        <v>0</v>
      </c>
      <c r="UO218" s="44">
        <f>VLOOKUP($C218,факт!$D$8:$JF$250,83,0)</f>
        <v>0</v>
      </c>
      <c r="UP218" s="44">
        <f>VLOOKUP($C218,факт!$D$8:$JF$250,84,0)</f>
        <v>0</v>
      </c>
      <c r="UQ218" s="44">
        <f>VLOOKUP($C218,факт!$D$8:$JF$250,85,0)</f>
        <v>0</v>
      </c>
      <c r="UR218" s="44">
        <f>VLOOKUP($C218,факт!$D$8:$JF$250,86,0)</f>
        <v>0</v>
      </c>
      <c r="US218" s="44">
        <f t="shared" ref="US218:US235" si="8444">SUM(UI218*$F218)</f>
        <v>0</v>
      </c>
      <c r="UT218" s="44">
        <f t="shared" ref="UT218:UT235" si="8445">SUM(UK218*$F218)</f>
        <v>0</v>
      </c>
      <c r="UU218" s="44">
        <f t="shared" ref="UU218:UU235" si="8446">SUM(UM218*$F218)</f>
        <v>0</v>
      </c>
      <c r="UV218" s="44">
        <f t="shared" ref="UV218:UV235" si="8447">SUM(UM218-UK218)</f>
        <v>0</v>
      </c>
      <c r="UW218" s="44">
        <f t="shared" ref="UW218:UW235" si="8448">SUM(UN218-UL218)</f>
        <v>0</v>
      </c>
      <c r="UX218" s="44">
        <f>'СДП (план)'!CI219</f>
        <v>0</v>
      </c>
      <c r="UY218" s="44">
        <f>'СДП (план)'!CJ219</f>
        <v>0</v>
      </c>
      <c r="UZ218" s="44">
        <f t="shared" ref="UZ218:UZ235" si="8449">SUM(UX218/12*$A$2)</f>
        <v>0</v>
      </c>
      <c r="VA218" s="44">
        <f t="shared" ref="VA218:VA235" si="8450">SUM(UY218/12*$A$2)</f>
        <v>0</v>
      </c>
      <c r="VB218" s="44">
        <f>VLOOKUP($C218,факт!$D$8:$JF$250,99,0)</f>
        <v>0</v>
      </c>
      <c r="VC218" s="44">
        <f>VLOOKUP($C218,факт!$D$8:$JF$250,100,0)</f>
        <v>0</v>
      </c>
      <c r="VD218" s="44">
        <f>VLOOKUP($C218,факт!$D$8:$JF$250,101,0)</f>
        <v>0</v>
      </c>
      <c r="VE218" s="44">
        <f>VLOOKUP($C218,факт!$D$8:$JF$250,102,0)</f>
        <v>0</v>
      </c>
      <c r="VF218" s="44">
        <f>VLOOKUP($C218,факт!$D$8:$JF$250,103,0)</f>
        <v>0</v>
      </c>
      <c r="VG218" s="44">
        <f>VLOOKUP($C218,факт!$D$8:$JF$250,104,0)</f>
        <v>0</v>
      </c>
      <c r="VH218" s="44">
        <f t="shared" ref="VH218:VH235" si="8451">SUM(UX218*$F218)</f>
        <v>0</v>
      </c>
      <c r="VI218" s="44">
        <f t="shared" ref="VI218:VI235" si="8452">SUM(UZ218*$F218)</f>
        <v>0</v>
      </c>
      <c r="VJ218" s="44">
        <f t="shared" ref="VJ218:VJ235" si="8453">SUM(VB218*$F218)</f>
        <v>0</v>
      </c>
      <c r="VK218" s="44">
        <f t="shared" ref="VK218:VK235" si="8454">SUM(VB218-UZ218)</f>
        <v>0</v>
      </c>
      <c r="VL218" s="44">
        <f t="shared" ref="VL218:VL235" si="8455">SUM(VC218-VA218)</f>
        <v>0</v>
      </c>
      <c r="VM218" s="44">
        <f>'СДП (план)'!CK219</f>
        <v>0</v>
      </c>
      <c r="VN218" s="44">
        <f>'СДП (план)'!CL219</f>
        <v>0</v>
      </c>
      <c r="VO218" s="44">
        <f t="shared" ref="VO218:VO235" si="8456">SUM(VM218/12*$A$2)</f>
        <v>0</v>
      </c>
      <c r="VP218" s="44">
        <f t="shared" ref="VP218:VP235" si="8457">SUM(VN218/12*$A$2)</f>
        <v>0</v>
      </c>
      <c r="VQ218" s="44">
        <f>VLOOKUP($C218,факт!$D$8:$JF$250,123,0)</f>
        <v>0</v>
      </c>
      <c r="VR218" s="44">
        <f>VLOOKUP($C218,факт!$D$8:$JF$250,124,0)</f>
        <v>0</v>
      </c>
      <c r="VS218" s="44">
        <f>VLOOKUP($C218,факт!$D$8:$JF$250,125,0)</f>
        <v>0</v>
      </c>
      <c r="VT218" s="44">
        <f>VLOOKUP($C218,факт!$D$8:$JF$250,126,0)</f>
        <v>0</v>
      </c>
      <c r="VU218" s="44">
        <f>VLOOKUP($C218,факт!$D$8:$JF$250,127,0)</f>
        <v>0</v>
      </c>
      <c r="VV218" s="44">
        <f>VLOOKUP($C218,факт!$D$8:$JF$250,128,0)</f>
        <v>0</v>
      </c>
      <c r="VW218" s="44">
        <f t="shared" ref="VW218:VW235" si="8458">SUM(VM218*$F218)</f>
        <v>0</v>
      </c>
      <c r="VX218" s="44">
        <f t="shared" ref="VX218:VX235" si="8459">SUM(VO218*$F218)</f>
        <v>0</v>
      </c>
      <c r="VY218" s="44">
        <f t="shared" ref="VY218:VY235" si="8460">SUM(VQ218*$F218)</f>
        <v>0</v>
      </c>
      <c r="VZ218" s="44">
        <f t="shared" ref="VZ218:VZ235" si="8461">SUM(VQ218-VO218)</f>
        <v>0</v>
      </c>
      <c r="WA218" s="44">
        <f t="shared" ref="WA218:WA235" si="8462">SUM(VR218-VP218)</f>
        <v>0</v>
      </c>
      <c r="WB218" s="44">
        <f>'СДП (план)'!CM219</f>
        <v>0</v>
      </c>
      <c r="WC218" s="44">
        <f>'СДП (план)'!CN219</f>
        <v>0</v>
      </c>
      <c r="WD218" s="44">
        <f t="shared" ref="WD218:WD235" si="8463">SUM(WB218/12*$A$2)</f>
        <v>0</v>
      </c>
      <c r="WE218" s="44">
        <f t="shared" ref="WE218:WE235" si="8464">SUM(WC218/12*$A$2)</f>
        <v>0</v>
      </c>
      <c r="WF218" s="44">
        <f>VLOOKUP($C218,факт!$D$8:$JF$250,141,0)</f>
        <v>0</v>
      </c>
      <c r="WG218" s="44">
        <f>VLOOKUP($C218,факт!$D$8:$JF$250,142,0)</f>
        <v>0</v>
      </c>
      <c r="WH218" s="44">
        <f>VLOOKUP($C218,факт!$D$8:$JF$250,143,0)</f>
        <v>0</v>
      </c>
      <c r="WI218" s="44">
        <f>VLOOKUP($C218,факт!$D$8:$JF$250,144,0)</f>
        <v>0</v>
      </c>
      <c r="WJ218" s="44">
        <f>VLOOKUP($C218,факт!$D$8:$JF$250,145,0)</f>
        <v>0</v>
      </c>
      <c r="WK218" s="44">
        <f>VLOOKUP($C218,факт!$D$8:$JF$250,146,0)</f>
        <v>0</v>
      </c>
      <c r="WL218" s="44">
        <f t="shared" ref="WL218:WL235" si="8465">SUM(WB218*$F218)</f>
        <v>0</v>
      </c>
      <c r="WM218" s="44">
        <f t="shared" ref="WM218:WM235" si="8466">SUM(WD218*$F218)</f>
        <v>0</v>
      </c>
      <c r="WN218" s="44">
        <f t="shared" ref="WN218:WN235" si="8467">SUM(WF218*$F218)</f>
        <v>0</v>
      </c>
      <c r="WO218" s="44">
        <f t="shared" ref="WO218:WO235" si="8468">SUM(WF218-WD218)</f>
        <v>0</v>
      </c>
      <c r="WP218" s="44">
        <f t="shared" ref="WP218:WP235" si="8469">SUM(WG218-WE218)</f>
        <v>0</v>
      </c>
      <c r="WQ218" s="44">
        <f>'СДП (план)'!CO219</f>
        <v>0</v>
      </c>
      <c r="WR218" s="44">
        <f>'СДП (план)'!CP219</f>
        <v>0</v>
      </c>
      <c r="WS218" s="44">
        <f t="shared" ref="WS218:WS235" si="8470">SUM(WQ218/12*$A$2)</f>
        <v>0</v>
      </c>
      <c r="WT218" s="44">
        <f t="shared" ref="WT218:WT235" si="8471">SUM(WR218/12*$A$2)</f>
        <v>0</v>
      </c>
      <c r="WU218" s="44">
        <f>VLOOKUP($C218,факт!$D$8:$JF$250,57,0)</f>
        <v>0</v>
      </c>
      <c r="WV218" s="44">
        <f>VLOOKUP($C218,факт!$D$8:$JF$250,58,0)</f>
        <v>0</v>
      </c>
      <c r="WW218" s="44">
        <f>VLOOKUP($C218,факт!$D$8:$JF$250,59,0)</f>
        <v>0</v>
      </c>
      <c r="WX218" s="44">
        <f>VLOOKUP($C218,факт!$D$8:$JF$250,60,0)</f>
        <v>0</v>
      </c>
      <c r="WY218" s="44">
        <f>VLOOKUP($C218,факт!$D$8:$JF$250,61,0)</f>
        <v>0</v>
      </c>
      <c r="WZ218" s="44">
        <f>VLOOKUP($C218,факт!$D$8:$JF$250,62,0)</f>
        <v>0</v>
      </c>
      <c r="XA218" s="44">
        <f t="shared" ref="XA218:XA235" si="8472">SUM(WQ218*$F218)</f>
        <v>0</v>
      </c>
      <c r="XB218" s="44">
        <f t="shared" ref="XB218:XB235" si="8473">SUM(WS218*$F218)</f>
        <v>0</v>
      </c>
      <c r="XC218" s="44">
        <f t="shared" ref="XC218:XC235" si="8474">SUM(WU218*$F218)</f>
        <v>0</v>
      </c>
      <c r="XD218" s="44">
        <f t="shared" ref="XD218:XD235" si="8475">SUM(WU218-WS218)</f>
        <v>0</v>
      </c>
      <c r="XE218" s="44">
        <f t="shared" ref="XE218:XE235" si="8476">SUM(WV218-WT218)</f>
        <v>0</v>
      </c>
      <c r="XF218" s="44">
        <f>'СДП (план)'!CQ219</f>
        <v>0</v>
      </c>
      <c r="XG218" s="44">
        <f>'СДП (план)'!CR219</f>
        <v>0</v>
      </c>
      <c r="XH218" s="44">
        <f t="shared" ref="XH218:XH235" si="8477">SUM(XF218/12*$A$2)</f>
        <v>0</v>
      </c>
      <c r="XI218" s="44">
        <f t="shared" ref="XI218:XI235" si="8478">SUM(XG218/12*$A$2)</f>
        <v>0</v>
      </c>
      <c r="XJ218" s="44">
        <f>VLOOKUP($C218,факт!$D$8:$JF$250,51,0)</f>
        <v>0</v>
      </c>
      <c r="XK218" s="44">
        <f>VLOOKUP($C218,факт!$D$8:$JF$250,52,0)</f>
        <v>0</v>
      </c>
      <c r="XL218" s="44">
        <f>VLOOKUP($C218,факт!$D$8:$JF$250,53,0)</f>
        <v>0</v>
      </c>
      <c r="XM218" s="44">
        <f>VLOOKUP($C218,факт!$D$8:$JF$250,54,0)</f>
        <v>0</v>
      </c>
      <c r="XN218" s="44">
        <f>VLOOKUP($C218,факт!$D$8:$JF$250,55,0)</f>
        <v>0</v>
      </c>
      <c r="XO218" s="44">
        <f>VLOOKUP($C218,факт!$D$8:$JF$250,56,0)</f>
        <v>0</v>
      </c>
      <c r="XP218" s="44">
        <f t="shared" ref="XP218:XP235" si="8479">SUM(XF218*$F218)</f>
        <v>0</v>
      </c>
      <c r="XQ218" s="44">
        <f t="shared" ref="XQ218:XQ235" si="8480">SUM(XH218*$F218)</f>
        <v>0</v>
      </c>
      <c r="XR218" s="44">
        <f t="shared" ref="XR218:XR235" si="8481">SUM(XJ218*$F218)</f>
        <v>0</v>
      </c>
      <c r="XS218" s="44">
        <f t="shared" ref="XS218:XS235" si="8482">SUM(XJ218-XH218)</f>
        <v>0</v>
      </c>
      <c r="XT218" s="44">
        <f t="shared" ref="XT218:XT235" si="8483">SUM(XK218-XI218)</f>
        <v>0</v>
      </c>
      <c r="XU218" s="8">
        <f>'СДП (план)'!CS219</f>
        <v>0</v>
      </c>
      <c r="XV218" s="3">
        <f>'СДП (план)'!CT219</f>
        <v>0</v>
      </c>
      <c r="XW218" s="44">
        <f t="shared" ref="XW218:XW235" si="8484">SUM(XU218/12*$A$2)</f>
        <v>0</v>
      </c>
      <c r="XX218" s="44">
        <f t="shared" ref="XX218:XX235" si="8485">SUM(XV218/12*$A$2)</f>
        <v>0</v>
      </c>
      <c r="XY218" s="44">
        <f>VLOOKUP($C218,факт!$D$8:$JF$250,93,0)</f>
        <v>0</v>
      </c>
      <c r="XZ218" s="44">
        <f>VLOOKUP($C218,факт!$D$8:$JF$250,94,0)</f>
        <v>0</v>
      </c>
      <c r="YA218" s="44">
        <f>VLOOKUP($C218,факт!$D$8:$JF$250,95,0)</f>
        <v>0</v>
      </c>
      <c r="YB218" s="44">
        <f>VLOOKUP($C218,факт!$D$8:$JF$250,96,0)</f>
        <v>0</v>
      </c>
      <c r="YC218" s="44">
        <f>VLOOKUP($C218,факт!$D$8:$JF$250,97,0)</f>
        <v>0</v>
      </c>
      <c r="YD218" s="44">
        <f>VLOOKUP($C218,факт!$D$8:$JF$250,98,0)</f>
        <v>0</v>
      </c>
      <c r="YE218" s="44">
        <f t="shared" ref="YE218:YE235" si="8486">SUM(XU218*$F218)</f>
        <v>0</v>
      </c>
      <c r="YF218" s="44">
        <f t="shared" ref="YF218:YF235" si="8487">SUM(XW218*$F218)</f>
        <v>0</v>
      </c>
      <c r="YG218" s="44">
        <f t="shared" ref="YG218:YG235" si="8488">SUM(XY218*$F218)</f>
        <v>0</v>
      </c>
      <c r="YH218" s="44">
        <f t="shared" ref="YH218:YH235" si="8489">SUM(XY218-XW218)</f>
        <v>0</v>
      </c>
      <c r="YI218" s="44">
        <f t="shared" ref="YI218:YI235" si="8490">SUM(XZ218-XX218)</f>
        <v>0</v>
      </c>
      <c r="YJ218" s="3">
        <f>'СДП (план)'!CU219</f>
        <v>0</v>
      </c>
      <c r="YK218" s="3">
        <f>'СДП (план)'!CV219</f>
        <v>0</v>
      </c>
      <c r="YL218" s="44">
        <f t="shared" ref="YL218:YL235" si="8491">SUM(YJ218/12*$A$2)</f>
        <v>0</v>
      </c>
      <c r="YM218" s="44">
        <f t="shared" ref="YM218:YM235" si="8492">SUM(YK218/12*$A$2)</f>
        <v>0</v>
      </c>
      <c r="YN218" s="44">
        <f>VLOOKUP($C218,факт!$D$8:$JF$250,243,0)</f>
        <v>0</v>
      </c>
      <c r="YO218" s="44">
        <f>VLOOKUP($C218,факт!$D$8:$JF$250,244,0)</f>
        <v>0</v>
      </c>
      <c r="YP218" s="44">
        <f>VLOOKUP($C218,факт!$D$8:$JF$250,245,0)</f>
        <v>0</v>
      </c>
      <c r="YQ218" s="44">
        <f>VLOOKUP($C218,факт!$D$8:$JF$250,246,0)</f>
        <v>0</v>
      </c>
      <c r="YR218" s="44">
        <f>VLOOKUP($C218,факт!$D$8:$JF$250,247,0)</f>
        <v>0</v>
      </c>
      <c r="YS218" s="44">
        <f>VLOOKUP($C218,факт!$D$8:$JF$250,248,0)</f>
        <v>0</v>
      </c>
      <c r="YT218" s="44">
        <f t="shared" ref="YT218:YT235" si="8493">SUM(YJ218*$F218)</f>
        <v>0</v>
      </c>
      <c r="YU218" s="44">
        <f t="shared" ref="YU218:YU235" si="8494">SUM(YL218*$F218)</f>
        <v>0</v>
      </c>
      <c r="YV218" s="44">
        <f t="shared" ref="YV218:YV235" si="8495">SUM(YN218*$F218)</f>
        <v>0</v>
      </c>
      <c r="YW218" s="44">
        <f t="shared" ref="YW218:YW235" si="8496">SUM(YN218-YL218)</f>
        <v>0</v>
      </c>
      <c r="YX218" s="44">
        <f t="shared" ref="YX218:YX235" si="8497">SUM(YO218-YM218)</f>
        <v>0</v>
      </c>
      <c r="YY218" s="44">
        <f>'СДП (план)'!CW219</f>
        <v>0</v>
      </c>
      <c r="YZ218" s="44">
        <f>'СДП (план)'!CX219</f>
        <v>0</v>
      </c>
      <c r="ZA218" s="44">
        <f t="shared" ref="ZA218:ZA235" si="8498">SUM(YY218/12*$A$2)</f>
        <v>0</v>
      </c>
      <c r="ZB218" s="44">
        <f t="shared" ref="ZB218:ZB235" si="8499">SUM(YZ218/12*$A$2)</f>
        <v>0</v>
      </c>
      <c r="ZC218" s="44">
        <f>VLOOKUP($C218,факт!$D$8:$JF$250,249,0)</f>
        <v>0</v>
      </c>
      <c r="ZD218" s="44">
        <f>VLOOKUP($C218,факт!$D$8:$JF$250,250,0)</f>
        <v>0</v>
      </c>
      <c r="ZE218" s="44">
        <f>VLOOKUP($C218,факт!$D$8:$JF$250,251,0)</f>
        <v>0</v>
      </c>
      <c r="ZF218" s="44">
        <f>VLOOKUP($C218,факт!$D$8:$JF$250,252,0)</f>
        <v>0</v>
      </c>
      <c r="ZG218" s="44">
        <f>VLOOKUP($C218,факт!$D$8:$JF$250,253,0)</f>
        <v>0</v>
      </c>
      <c r="ZH218" s="44">
        <f>VLOOKUP($C218,факт!$D$8:$JF$250,254,0)</f>
        <v>0</v>
      </c>
      <c r="ZI218" s="44">
        <f t="shared" ref="ZI218:ZI235" si="8500">SUM(YY218*$F218)</f>
        <v>0</v>
      </c>
      <c r="ZJ218" s="44">
        <f t="shared" ref="ZJ218:ZJ235" si="8501">SUM(ZA218*$F218)</f>
        <v>0</v>
      </c>
      <c r="ZK218" s="44">
        <f t="shared" ref="ZK218:ZK235" si="8502">SUM(ZC218*$F218)</f>
        <v>0</v>
      </c>
      <c r="ZL218" s="44">
        <f t="shared" ref="ZL218:ZL235" si="8503">SUM(ZC218-ZA218)</f>
        <v>0</v>
      </c>
      <c r="ZM218" s="44">
        <f t="shared" ref="ZM218:ZM235" si="8504">SUM(ZD218-ZB218)</f>
        <v>0</v>
      </c>
      <c r="ZN218" s="44"/>
      <c r="ZO218" s="44"/>
      <c r="ZP218" s="44"/>
      <c r="ZQ218" s="44"/>
      <c r="ZR218" s="44"/>
      <c r="ZS218" s="44"/>
      <c r="ZT218" s="44"/>
      <c r="ZU218" s="44"/>
      <c r="ZV218" s="44"/>
      <c r="ZW218" s="44"/>
      <c r="ZX218" s="44"/>
      <c r="ZY218" s="44"/>
      <c r="ZZ218" s="44"/>
      <c r="AAA218" s="44"/>
      <c r="AAB218" s="44"/>
      <c r="AAC218" s="49">
        <f t="shared" si="7625"/>
        <v>0</v>
      </c>
      <c r="AAD218" s="49">
        <f t="shared" si="7626"/>
        <v>0</v>
      </c>
      <c r="AAE218" s="49">
        <f t="shared" si="7627"/>
        <v>0</v>
      </c>
      <c r="AAF218" s="49">
        <f t="shared" si="7628"/>
        <v>0</v>
      </c>
      <c r="AAG218" s="49">
        <f t="shared" si="7607"/>
        <v>0</v>
      </c>
      <c r="AAH218" s="49">
        <f t="shared" si="7608"/>
        <v>0</v>
      </c>
      <c r="AAI218" s="49">
        <f t="shared" si="7609"/>
        <v>0</v>
      </c>
      <c r="AAJ218" s="49">
        <f t="shared" si="7629"/>
        <v>0</v>
      </c>
      <c r="AAK218" s="49">
        <f t="shared" si="7630"/>
        <v>0</v>
      </c>
      <c r="AAL218" s="49">
        <f t="shared" si="7631"/>
        <v>0</v>
      </c>
      <c r="AAM218" s="49">
        <f t="shared" si="7632"/>
        <v>0</v>
      </c>
      <c r="AAN218" s="49">
        <f t="shared" si="7633"/>
        <v>0</v>
      </c>
      <c r="AAO218" s="49">
        <f t="shared" si="7634"/>
        <v>0</v>
      </c>
      <c r="AAP218" s="44">
        <f t="shared" ref="AAP218:AAP235" si="8505">SUM(AAG218-AAE218)</f>
        <v>0</v>
      </c>
      <c r="AAQ218" s="44">
        <f t="shared" ref="AAQ218:AAQ235" si="8506">SUM(AAH218-AAF218)</f>
        <v>0</v>
      </c>
    </row>
    <row r="219" spans="1:719" s="54" customFormat="1" ht="37.5" hidden="1" customHeight="1" x14ac:dyDescent="0.25">
      <c r="A219" s="195"/>
      <c r="B219" s="233">
        <v>174</v>
      </c>
      <c r="C219" s="385" t="s">
        <v>732</v>
      </c>
      <c r="D219" s="386" t="s">
        <v>760</v>
      </c>
      <c r="E219" s="156">
        <v>15030</v>
      </c>
      <c r="F219" s="421">
        <v>1.1399999999999999</v>
      </c>
      <c r="G219" s="302">
        <v>2.8799999999999999E-2</v>
      </c>
      <c r="H219" s="2">
        <v>1</v>
      </c>
      <c r="I219" s="219"/>
      <c r="J219" s="219"/>
      <c r="K219" s="222">
        <v>1.4</v>
      </c>
      <c r="L219" s="222">
        <v>1.68</v>
      </c>
      <c r="M219" s="222">
        <v>2.23</v>
      </c>
      <c r="N219" s="223">
        <v>2.57</v>
      </c>
      <c r="O219" s="45">
        <f>'СДП (план)'!O220</f>
        <v>0</v>
      </c>
      <c r="P219" s="45">
        <f>'СДП (план)'!P220</f>
        <v>0</v>
      </c>
      <c r="Q219" s="44">
        <f t="shared" si="8207"/>
        <v>0</v>
      </c>
      <c r="R219" s="44">
        <f t="shared" si="8208"/>
        <v>0</v>
      </c>
      <c r="S219" s="44">
        <f>VLOOKUP($C219,факт!$D$8:$JF$250,39,0)</f>
        <v>0</v>
      </c>
      <c r="T219" s="44">
        <f>VLOOKUP($C219,факт!$D$8:$JF$250,40,0)</f>
        <v>0</v>
      </c>
      <c r="U219" s="44">
        <f>VLOOKUP($C219,факт!$D$8:$JF$250,41,0)</f>
        <v>0</v>
      </c>
      <c r="V219" s="44">
        <f>VLOOKUP($C219,факт!$D$8:$JF$250,42,0)</f>
        <v>0</v>
      </c>
      <c r="W219" s="44">
        <f>VLOOKUP($C219,факт!$D$8:$JF$250,43,0)</f>
        <v>0</v>
      </c>
      <c r="X219" s="44">
        <f>VLOOKUP($C219,факт!$D$8:$JF$250,44,0)</f>
        <v>0</v>
      </c>
      <c r="Y219" s="44">
        <f t="shared" si="8209"/>
        <v>0</v>
      </c>
      <c r="Z219" s="44">
        <f t="shared" si="8210"/>
        <v>0</v>
      </c>
      <c r="AA219" s="44">
        <f t="shared" si="8211"/>
        <v>0</v>
      </c>
      <c r="AB219" s="44">
        <f t="shared" si="8212"/>
        <v>0</v>
      </c>
      <c r="AC219" s="44">
        <f t="shared" si="8213"/>
        <v>0</v>
      </c>
      <c r="AD219" s="155">
        <f>'СДП (план)'!Q220</f>
        <v>0</v>
      </c>
      <c r="AE219" s="155">
        <f>'СДП (план)'!R220</f>
        <v>0</v>
      </c>
      <c r="AF219" s="44">
        <f t="shared" si="8214"/>
        <v>0</v>
      </c>
      <c r="AG219" s="44">
        <f t="shared" si="8215"/>
        <v>0</v>
      </c>
      <c r="AH219" s="44">
        <f>VLOOKUP($C219,факт!$D$8:$JF$250,21,0)</f>
        <v>0</v>
      </c>
      <c r="AI219" s="44">
        <f>VLOOKUP($C219,факт!$D$8:$JF$250,22,0)</f>
        <v>0</v>
      </c>
      <c r="AJ219" s="44">
        <f>VLOOKUP($C219,факт!$D$8:$JF$250,23,0)</f>
        <v>0</v>
      </c>
      <c r="AK219" s="44">
        <f>VLOOKUP($C219,факт!$D$8:$JF$250,24,0)</f>
        <v>0</v>
      </c>
      <c r="AL219" s="44">
        <f>VLOOKUP($C219,факт!$D$8:$JF$250,25,0)</f>
        <v>0</v>
      </c>
      <c r="AM219" s="44">
        <f>VLOOKUP($C219,факт!$D$8:$JF$250,26,0)</f>
        <v>0</v>
      </c>
      <c r="AN219" s="44">
        <f t="shared" si="7471"/>
        <v>0</v>
      </c>
      <c r="AO219" s="44">
        <f t="shared" si="7472"/>
        <v>0</v>
      </c>
      <c r="AP219" s="44">
        <f t="shared" si="7473"/>
        <v>0</v>
      </c>
      <c r="AQ219" s="44">
        <f t="shared" si="7474"/>
        <v>0</v>
      </c>
      <c r="AR219" s="44">
        <f t="shared" si="7475"/>
        <v>0</v>
      </c>
      <c r="AS219" s="44">
        <f>'СДП (план)'!S220</f>
        <v>0</v>
      </c>
      <c r="AT219" s="44">
        <f>'СДП (план)'!T220</f>
        <v>0</v>
      </c>
      <c r="AU219" s="44">
        <f t="shared" si="8216"/>
        <v>0</v>
      </c>
      <c r="AV219" s="44">
        <f t="shared" si="8217"/>
        <v>0</v>
      </c>
      <c r="AW219" s="44">
        <f>VLOOKUP($C219,факт!$D$8:$JF$250,3,0)</f>
        <v>0</v>
      </c>
      <c r="AX219" s="44">
        <f>VLOOKUP($C219,факт!$D$8:$JF$250,4,0)</f>
        <v>0</v>
      </c>
      <c r="AY219" s="44">
        <f>VLOOKUP($C219,факт!$D$8:$JF$250,5,0)</f>
        <v>0</v>
      </c>
      <c r="AZ219" s="44">
        <f>VLOOKUP($C219,факт!$D$8:$JF$250,6,0)</f>
        <v>0</v>
      </c>
      <c r="BA219" s="44">
        <f>VLOOKUP($C219,факт!$D$8:$JF$250,7,0)</f>
        <v>0</v>
      </c>
      <c r="BB219" s="44">
        <f>VLOOKUP($C219,факт!$D$8:$JF$250,8,0)</f>
        <v>0</v>
      </c>
      <c r="BC219" s="44">
        <f t="shared" si="8218"/>
        <v>0</v>
      </c>
      <c r="BD219" s="44">
        <f t="shared" si="8219"/>
        <v>0</v>
      </c>
      <c r="BE219" s="44">
        <f t="shared" si="8220"/>
        <v>0</v>
      </c>
      <c r="BF219" s="44">
        <f t="shared" si="8221"/>
        <v>0</v>
      </c>
      <c r="BG219" s="44">
        <f t="shared" si="8222"/>
        <v>0</v>
      </c>
      <c r="BH219" s="90">
        <f>'СДП (план)'!U220</f>
        <v>0</v>
      </c>
      <c r="BI219" s="3">
        <f>'СДП (план)'!V220</f>
        <v>0</v>
      </c>
      <c r="BJ219" s="44">
        <f t="shared" si="8223"/>
        <v>0</v>
      </c>
      <c r="BK219" s="44">
        <f t="shared" si="8224"/>
        <v>0</v>
      </c>
      <c r="BL219" s="44">
        <f>VLOOKUP($C219,факт!$D$8:$JF$250,27,0)</f>
        <v>0</v>
      </c>
      <c r="BM219" s="44">
        <f>VLOOKUP($C219,факт!$D$8:$JF$250,28,0)</f>
        <v>0</v>
      </c>
      <c r="BN219" s="44">
        <f>VLOOKUP($C219,факт!$D$8:$JF$250,29,0)</f>
        <v>0</v>
      </c>
      <c r="BO219" s="44">
        <f>VLOOKUP($C219,факт!$D$8:$JF$250,30,0)</f>
        <v>0</v>
      </c>
      <c r="BP219" s="44">
        <f>VLOOKUP($C219,факт!$D$8:$JF$250,31,0)</f>
        <v>0</v>
      </c>
      <c r="BQ219" s="44">
        <f>VLOOKUP($C219,факт!$D$8:$JF$250,32,0)</f>
        <v>0</v>
      </c>
      <c r="BR219" s="44">
        <f t="shared" si="8225"/>
        <v>0</v>
      </c>
      <c r="BS219" s="44">
        <f t="shared" si="8226"/>
        <v>0</v>
      </c>
      <c r="BT219" s="44">
        <f t="shared" si="8227"/>
        <v>0</v>
      </c>
      <c r="BU219" s="44">
        <f t="shared" si="7610"/>
        <v>0</v>
      </c>
      <c r="BV219" s="44">
        <f t="shared" si="7611"/>
        <v>0</v>
      </c>
      <c r="BW219" s="44">
        <f>'СДП (план)'!W220</f>
        <v>0</v>
      </c>
      <c r="BX219" s="44">
        <f>'СДП (план)'!X220</f>
        <v>0</v>
      </c>
      <c r="BY219" s="44">
        <f t="shared" si="8228"/>
        <v>0</v>
      </c>
      <c r="BZ219" s="44">
        <f t="shared" si="8229"/>
        <v>0</v>
      </c>
      <c r="CA219" s="44">
        <f>VLOOKUP($C219,факт!$D$8:$JF$250,9,0)</f>
        <v>0</v>
      </c>
      <c r="CB219" s="44">
        <f>VLOOKUP($C219,факт!$D$8:$JF$250,10,0)</f>
        <v>0</v>
      </c>
      <c r="CC219" s="44">
        <f>VLOOKUP($C219,факт!$D$8:$JF$250,11,0)</f>
        <v>0</v>
      </c>
      <c r="CD219" s="44">
        <f>VLOOKUP($C219,факт!$D$8:$JF$250,12,0)</f>
        <v>0</v>
      </c>
      <c r="CE219" s="44">
        <f>VLOOKUP($C219,факт!$D$8:$JF$250,13,0)</f>
        <v>0</v>
      </c>
      <c r="CF219" s="44">
        <f>VLOOKUP($C219,факт!$D$8:$JF$250,14,0)</f>
        <v>0</v>
      </c>
      <c r="CG219" s="44">
        <f t="shared" si="8230"/>
        <v>0</v>
      </c>
      <c r="CH219" s="44">
        <f t="shared" si="8231"/>
        <v>0</v>
      </c>
      <c r="CI219" s="44">
        <f t="shared" si="8232"/>
        <v>0</v>
      </c>
      <c r="CJ219" s="44">
        <f t="shared" si="8233"/>
        <v>0</v>
      </c>
      <c r="CK219" s="44">
        <f t="shared" si="8234"/>
        <v>0</v>
      </c>
      <c r="CL219" s="47">
        <f>'СДП (план)'!Y220</f>
        <v>0</v>
      </c>
      <c r="CM219" s="44">
        <f>'СДП (план)'!Z220</f>
        <v>0</v>
      </c>
      <c r="CN219" s="44">
        <f t="shared" si="8235"/>
        <v>0</v>
      </c>
      <c r="CO219" s="44">
        <f t="shared" si="8236"/>
        <v>0</v>
      </c>
      <c r="CP219" s="44">
        <f>VLOOKUP($C219,факт!$D$8:$JF$250,33,0)</f>
        <v>0</v>
      </c>
      <c r="CQ219" s="44">
        <f>VLOOKUP($C219,факт!$D$8:$JF$250,34,0)</f>
        <v>0</v>
      </c>
      <c r="CR219" s="44">
        <f>VLOOKUP($C219,факт!$D$8:$JF$250,35,0)</f>
        <v>0</v>
      </c>
      <c r="CS219" s="44">
        <f>VLOOKUP($C219,факт!$D$8:$JF$250,36,0)</f>
        <v>0</v>
      </c>
      <c r="CT219" s="44">
        <f>VLOOKUP($C219,факт!$D$8:$JF$250,37,0)</f>
        <v>0</v>
      </c>
      <c r="CU219" s="44">
        <f>VLOOKUP($C219,факт!$D$8:$JF$250,38,0)</f>
        <v>0</v>
      </c>
      <c r="CV219" s="44">
        <f t="shared" si="8237"/>
        <v>0</v>
      </c>
      <c r="CW219" s="44">
        <f t="shared" si="8238"/>
        <v>0</v>
      </c>
      <c r="CX219" s="44">
        <f t="shared" si="8239"/>
        <v>0</v>
      </c>
      <c r="CY219" s="44">
        <f t="shared" si="8240"/>
        <v>0</v>
      </c>
      <c r="CZ219" s="44">
        <f t="shared" si="8241"/>
        <v>0</v>
      </c>
      <c r="DA219" s="46">
        <f>'СДП (план)'!AA220</f>
        <v>0</v>
      </c>
      <c r="DB219" s="46">
        <f>'СДП (план)'!AB220</f>
        <v>0</v>
      </c>
      <c r="DC219" s="44">
        <f t="shared" si="8242"/>
        <v>0</v>
      </c>
      <c r="DD219" s="44">
        <f t="shared" si="8243"/>
        <v>0</v>
      </c>
      <c r="DE219" s="44">
        <f>VLOOKUP($C219,факт!$D$8:$JF$250,45,0)</f>
        <v>0</v>
      </c>
      <c r="DF219" s="44">
        <f>VLOOKUP($C219,факт!$D$8:$JF$250,46,0)</f>
        <v>0</v>
      </c>
      <c r="DG219" s="44">
        <f>VLOOKUP($C219,факт!$D$8:$JF$250,47,0)</f>
        <v>0</v>
      </c>
      <c r="DH219" s="44">
        <f>VLOOKUP($C219,факт!$D$8:$JF$250,48,0)</f>
        <v>0</v>
      </c>
      <c r="DI219" s="44">
        <f>VLOOKUP($C219,факт!$D$8:$JF$250,49,0)</f>
        <v>0</v>
      </c>
      <c r="DJ219" s="44">
        <f>VLOOKUP($C219,факт!$D$8:$JF$250,50,0)</f>
        <v>0</v>
      </c>
      <c r="DK219" s="44">
        <f t="shared" si="8244"/>
        <v>0</v>
      </c>
      <c r="DL219" s="44">
        <f t="shared" si="8245"/>
        <v>0</v>
      </c>
      <c r="DM219" s="44">
        <f t="shared" si="8246"/>
        <v>0</v>
      </c>
      <c r="DN219" s="44">
        <f t="shared" si="8247"/>
        <v>0</v>
      </c>
      <c r="DO219" s="44">
        <f t="shared" si="8248"/>
        <v>0</v>
      </c>
      <c r="DP219" s="5">
        <f>'СДП (план)'!AC220</f>
        <v>0</v>
      </c>
      <c r="DQ219" s="3">
        <f>'СДП (план)'!AD220</f>
        <v>0</v>
      </c>
      <c r="DR219" s="44">
        <f t="shared" si="8249"/>
        <v>0</v>
      </c>
      <c r="DS219" s="44">
        <f t="shared" si="8250"/>
        <v>0</v>
      </c>
      <c r="DT219" s="44">
        <f>VLOOKUP($C219,факт!$D$8:$JF$250,231,0)</f>
        <v>0</v>
      </c>
      <c r="DU219" s="44">
        <f>VLOOKUP($C219,факт!$D$8:$JF$250,232,0)</f>
        <v>0</v>
      </c>
      <c r="DV219" s="44">
        <f>VLOOKUP($C219,факт!$D$8:$JF$250,233,0)</f>
        <v>0</v>
      </c>
      <c r="DW219" s="44">
        <f>VLOOKUP($C219,факт!$D$8:$JF$250,234,0)</f>
        <v>0</v>
      </c>
      <c r="DX219" s="44">
        <f>VLOOKUP($C219,факт!$D$8:$JF$250,235,0)</f>
        <v>0</v>
      </c>
      <c r="DY219" s="44">
        <f>VLOOKUP($C219,факт!$D$8:$JF$250,236,0)</f>
        <v>0</v>
      </c>
      <c r="DZ219" s="44">
        <f t="shared" si="8251"/>
        <v>0</v>
      </c>
      <c r="EA219" s="44">
        <f t="shared" si="8252"/>
        <v>0</v>
      </c>
      <c r="EB219" s="44">
        <f t="shared" si="8253"/>
        <v>0</v>
      </c>
      <c r="EC219" s="44">
        <f t="shared" si="8254"/>
        <v>0</v>
      </c>
      <c r="ED219" s="44">
        <f t="shared" si="8255"/>
        <v>0</v>
      </c>
      <c r="EE219" s="44">
        <f>'СДП (план)'!CY220</f>
        <v>0</v>
      </c>
      <c r="EF219" s="44">
        <f>'СДП (план)'!CZ220</f>
        <v>0</v>
      </c>
      <c r="EG219" s="44">
        <f t="shared" si="8256"/>
        <v>0</v>
      </c>
      <c r="EH219" s="44">
        <f t="shared" si="8257"/>
        <v>0</v>
      </c>
      <c r="EI219" s="44"/>
      <c r="EJ219" s="44"/>
      <c r="EK219" s="44"/>
      <c r="EL219" s="44"/>
      <c r="EM219" s="44"/>
      <c r="EN219" s="44"/>
      <c r="EO219" s="44"/>
      <c r="EP219" s="44"/>
      <c r="EQ219" s="44"/>
      <c r="ER219" s="44"/>
      <c r="ES219" s="44"/>
      <c r="ET219" s="44">
        <f>'СДП (план)'!AE220</f>
        <v>0</v>
      </c>
      <c r="EU219" s="44">
        <f>'СДП (план)'!AF220</f>
        <v>0</v>
      </c>
      <c r="EV219" s="44">
        <f t="shared" si="8258"/>
        <v>0</v>
      </c>
      <c r="EW219" s="44">
        <f t="shared" si="8259"/>
        <v>0</v>
      </c>
      <c r="EX219" s="44">
        <f>VLOOKUP($C219,факт!$D$8:$JF$250,159,0)</f>
        <v>0</v>
      </c>
      <c r="EY219" s="44">
        <f>VLOOKUP($C219,факт!$D$8:$JF$250,160,0)</f>
        <v>0</v>
      </c>
      <c r="EZ219" s="44">
        <f>VLOOKUP($C219,факт!$D$8:$JF$250,161,0)</f>
        <v>0</v>
      </c>
      <c r="FA219" s="44">
        <f>VLOOKUP($C219,факт!$D$8:$JF$250,162,0)</f>
        <v>0</v>
      </c>
      <c r="FB219" s="44">
        <f>VLOOKUP($C219,факт!$D$8:$JF$250,163,0)</f>
        <v>0</v>
      </c>
      <c r="FC219" s="44">
        <f>VLOOKUP($C219,факт!$D$8:$JF$250,164,0)</f>
        <v>0</v>
      </c>
      <c r="FD219" s="44">
        <f t="shared" si="8260"/>
        <v>0</v>
      </c>
      <c r="FE219" s="44">
        <f t="shared" si="8261"/>
        <v>0</v>
      </c>
      <c r="FF219" s="44">
        <f t="shared" si="8262"/>
        <v>0</v>
      </c>
      <c r="FG219" s="44">
        <f t="shared" si="8263"/>
        <v>0</v>
      </c>
      <c r="FH219" s="44">
        <f t="shared" si="8264"/>
        <v>0</v>
      </c>
      <c r="FI219" s="5">
        <f>'СДП (план)'!AG220</f>
        <v>0</v>
      </c>
      <c r="FJ219" s="3">
        <f>'СДП (план)'!AH220</f>
        <v>0</v>
      </c>
      <c r="FK219" s="44">
        <f t="shared" si="8265"/>
        <v>0</v>
      </c>
      <c r="FL219" s="44">
        <f t="shared" si="8266"/>
        <v>0</v>
      </c>
      <c r="FM219" s="44">
        <f>VLOOKUP($C219,факт!$D$8:$JF$250,165,0)</f>
        <v>0</v>
      </c>
      <c r="FN219" s="44">
        <f>VLOOKUP($C219,факт!$D$8:$JF$250,166,0)</f>
        <v>0</v>
      </c>
      <c r="FO219" s="44">
        <f>VLOOKUP($C219,факт!$D$8:$JF$250,167,0)</f>
        <v>0</v>
      </c>
      <c r="FP219" s="44">
        <f>VLOOKUP($C219,факт!$D$8:$JF$250,168,0)</f>
        <v>0</v>
      </c>
      <c r="FQ219" s="44">
        <f>VLOOKUP($C219,факт!$D$8:$JF$250,169,0)</f>
        <v>0</v>
      </c>
      <c r="FR219" s="44">
        <f>VLOOKUP($C219,факт!$D$8:$JF$250,170,0)</f>
        <v>0</v>
      </c>
      <c r="FS219" s="44">
        <f t="shared" si="8267"/>
        <v>0</v>
      </c>
      <c r="FT219" s="44">
        <f t="shared" si="8268"/>
        <v>0</v>
      </c>
      <c r="FU219" s="44">
        <f t="shared" si="8269"/>
        <v>0</v>
      </c>
      <c r="FV219" s="44">
        <f t="shared" si="8270"/>
        <v>0</v>
      </c>
      <c r="FW219" s="44">
        <f t="shared" si="8271"/>
        <v>0</v>
      </c>
      <c r="FX219" s="5">
        <f>'СДП (план)'!AI220</f>
        <v>0</v>
      </c>
      <c r="FY219" s="3">
        <f>'СДП (план)'!AJ220</f>
        <v>0</v>
      </c>
      <c r="FZ219" s="44">
        <f t="shared" si="8272"/>
        <v>0</v>
      </c>
      <c r="GA219" s="44">
        <f t="shared" si="8273"/>
        <v>0</v>
      </c>
      <c r="GB219" s="44">
        <f>VLOOKUP($C219,факт!$D$8:$JF$250,219,0)</f>
        <v>0</v>
      </c>
      <c r="GC219" s="44">
        <f>VLOOKUP($C219,факт!$D$8:$JF$250,220,0)</f>
        <v>0</v>
      </c>
      <c r="GD219" s="44">
        <f>VLOOKUP($C219,факт!$D$8:$JF$250,221,0)</f>
        <v>0</v>
      </c>
      <c r="GE219" s="44">
        <f>VLOOKUP($C219,факт!$D$8:$JF$250,222,0)</f>
        <v>0</v>
      </c>
      <c r="GF219" s="44">
        <f>VLOOKUP($C219,факт!$D$8:$JF$250,223,0)</f>
        <v>0</v>
      </c>
      <c r="GG219" s="44">
        <f>VLOOKUP($C219,факт!$D$8:$JF$250,224,0)</f>
        <v>0</v>
      </c>
      <c r="GH219" s="44">
        <f t="shared" si="7503"/>
        <v>0</v>
      </c>
      <c r="GI219" s="44">
        <f t="shared" si="7504"/>
        <v>0</v>
      </c>
      <c r="GJ219" s="44">
        <f t="shared" si="7505"/>
        <v>0</v>
      </c>
      <c r="GK219" s="44">
        <f t="shared" si="7506"/>
        <v>0</v>
      </c>
      <c r="GL219" s="44">
        <f t="shared" si="7507"/>
        <v>0</v>
      </c>
      <c r="GM219" s="44">
        <f>'СДП (план)'!AK220</f>
        <v>0</v>
      </c>
      <c r="GN219" s="44">
        <f>'СДП (план)'!AL220</f>
        <v>0</v>
      </c>
      <c r="GO219" s="44">
        <f t="shared" si="8274"/>
        <v>0</v>
      </c>
      <c r="GP219" s="44">
        <f t="shared" si="8275"/>
        <v>0</v>
      </c>
      <c r="GQ219" s="44">
        <f>VLOOKUP($C219,факт!$D$8:$JF$250,237,0)</f>
        <v>0</v>
      </c>
      <c r="GR219" s="44">
        <f>VLOOKUP($C219,факт!$D$8:$JF$250,238,0)</f>
        <v>0</v>
      </c>
      <c r="GS219" s="44">
        <f>VLOOKUP($C219,факт!$D$8:$JF$250,239,0)</f>
        <v>0</v>
      </c>
      <c r="GT219" s="44">
        <f>VLOOKUP($C219,факт!$D$8:$JF$250,240,0)</f>
        <v>0</v>
      </c>
      <c r="GU219" s="44">
        <f>VLOOKUP($C219,факт!$D$8:$JF$250,241,0)</f>
        <v>0</v>
      </c>
      <c r="GV219" s="44">
        <f>VLOOKUP($C219,факт!$D$8:$JF$250,242,0)</f>
        <v>0</v>
      </c>
      <c r="GW219" s="44">
        <f t="shared" si="8276"/>
        <v>0</v>
      </c>
      <c r="GX219" s="44">
        <f t="shared" si="8277"/>
        <v>0</v>
      </c>
      <c r="GY219" s="44">
        <f t="shared" si="8278"/>
        <v>0</v>
      </c>
      <c r="GZ219" s="44">
        <f t="shared" si="8279"/>
        <v>0</v>
      </c>
      <c r="HA219" s="44">
        <f t="shared" si="8280"/>
        <v>0</v>
      </c>
      <c r="HB219" s="46">
        <f>'СДП (план)'!AM220</f>
        <v>0</v>
      </c>
      <c r="HC219" s="127">
        <f>'СДП (план)'!AN220</f>
        <v>0</v>
      </c>
      <c r="HD219" s="44">
        <f t="shared" si="8281"/>
        <v>0</v>
      </c>
      <c r="HE219" s="44">
        <f t="shared" si="8282"/>
        <v>0</v>
      </c>
      <c r="HF219" s="44"/>
      <c r="HG219" s="44"/>
      <c r="HH219" s="44"/>
      <c r="HI219" s="44"/>
      <c r="HJ219" s="44"/>
      <c r="HK219" s="44"/>
      <c r="HL219" s="44">
        <f t="shared" si="8283"/>
        <v>0</v>
      </c>
      <c r="HM219" s="44">
        <f t="shared" si="8284"/>
        <v>0</v>
      </c>
      <c r="HN219" s="44">
        <f t="shared" si="8285"/>
        <v>0</v>
      </c>
      <c r="HO219" s="44">
        <f t="shared" si="8286"/>
        <v>0</v>
      </c>
      <c r="HP219" s="44">
        <f t="shared" si="8287"/>
        <v>0</v>
      </c>
      <c r="HQ219" s="44">
        <f>'СДП (план)'!AO220</f>
        <v>0</v>
      </c>
      <c r="HR219" s="44">
        <f>'СДП (план)'!AP220</f>
        <v>0</v>
      </c>
      <c r="HS219" s="44">
        <f t="shared" si="8288"/>
        <v>0</v>
      </c>
      <c r="HT219" s="44">
        <f t="shared" si="8289"/>
        <v>0</v>
      </c>
      <c r="HU219" s="44">
        <f>VLOOKUP($C219,факт!$D$8:$JF$250,171,0)</f>
        <v>0</v>
      </c>
      <c r="HV219" s="44">
        <f>VLOOKUP($C219,факт!$D$8:$JF$250,172,0)</f>
        <v>0</v>
      </c>
      <c r="HW219" s="44">
        <f>VLOOKUP($C219,факт!$D$8:$JF$250,173,0)</f>
        <v>0</v>
      </c>
      <c r="HX219" s="44">
        <f>VLOOKUP($C219,факт!$D$8:$JF$250,174,0)</f>
        <v>0</v>
      </c>
      <c r="HY219" s="44">
        <f>VLOOKUP($C219,факт!$D$8:$JF$250,175,0)</f>
        <v>0</v>
      </c>
      <c r="HZ219" s="44">
        <f>VLOOKUP($C219,факт!$D$8:$JF$250,176,0)</f>
        <v>0</v>
      </c>
      <c r="IA219" s="44">
        <f t="shared" si="8290"/>
        <v>0</v>
      </c>
      <c r="IB219" s="44">
        <f t="shared" si="8291"/>
        <v>0</v>
      </c>
      <c r="IC219" s="44">
        <f t="shared" si="8292"/>
        <v>0</v>
      </c>
      <c r="ID219" s="44">
        <f t="shared" si="8293"/>
        <v>0</v>
      </c>
      <c r="IE219" s="44">
        <f t="shared" si="8294"/>
        <v>0</v>
      </c>
      <c r="IF219" s="44">
        <f>'СДП (план)'!AQ220</f>
        <v>0</v>
      </c>
      <c r="IG219" s="44">
        <f>'СДП (план)'!AR220</f>
        <v>0</v>
      </c>
      <c r="IH219" s="44">
        <f t="shared" si="8295"/>
        <v>0</v>
      </c>
      <c r="II219" s="44">
        <f t="shared" si="8296"/>
        <v>0</v>
      </c>
      <c r="IJ219" s="44"/>
      <c r="IK219" s="44"/>
      <c r="IL219" s="44"/>
      <c r="IM219" s="44"/>
      <c r="IN219" s="44"/>
      <c r="IO219" s="44"/>
      <c r="IP219" s="44">
        <f t="shared" si="8297"/>
        <v>0</v>
      </c>
      <c r="IQ219" s="44">
        <f t="shared" si="8298"/>
        <v>0</v>
      </c>
      <c r="IR219" s="44">
        <f t="shared" si="8299"/>
        <v>0</v>
      </c>
      <c r="IS219" s="44">
        <f t="shared" si="8300"/>
        <v>0</v>
      </c>
      <c r="IT219" s="44">
        <f t="shared" si="8301"/>
        <v>0</v>
      </c>
      <c r="IU219" s="44">
        <f>'СДП (план)'!AS220</f>
        <v>0</v>
      </c>
      <c r="IV219" s="44">
        <f>'СДП (план)'!AT220</f>
        <v>0</v>
      </c>
      <c r="IW219" s="44">
        <f t="shared" si="8302"/>
        <v>0</v>
      </c>
      <c r="IX219" s="44">
        <f t="shared" si="8303"/>
        <v>0</v>
      </c>
      <c r="IY219" s="44">
        <f>VLOOKUP($C219,факт!$D$8:$JF$250,183,0)</f>
        <v>0</v>
      </c>
      <c r="IZ219" s="44">
        <f>VLOOKUP($C219,факт!$D$8:$JF$250,184,0)</f>
        <v>0</v>
      </c>
      <c r="JA219" s="44">
        <f>VLOOKUP($C219,факт!$D$8:$JF$250,185,0)</f>
        <v>0</v>
      </c>
      <c r="JB219" s="44">
        <f>VLOOKUP($C219,факт!$D$8:$JF$250,186,0)</f>
        <v>0</v>
      </c>
      <c r="JC219" s="44">
        <f>VLOOKUP($C219,факт!$D$8:$JF$250,187,0)</f>
        <v>0</v>
      </c>
      <c r="JD219" s="44">
        <f>VLOOKUP($C219,факт!$D$8:$JF$250,188,0)</f>
        <v>0</v>
      </c>
      <c r="JE219" s="44">
        <f t="shared" si="8304"/>
        <v>0</v>
      </c>
      <c r="JF219" s="44">
        <f t="shared" si="8305"/>
        <v>0</v>
      </c>
      <c r="JG219" s="44">
        <f t="shared" si="8306"/>
        <v>0</v>
      </c>
      <c r="JH219" s="44">
        <f t="shared" si="8307"/>
        <v>0</v>
      </c>
      <c r="JI219" s="44">
        <f t="shared" si="8308"/>
        <v>0</v>
      </c>
      <c r="JJ219" s="5">
        <f>'СДП (план)'!AU220</f>
        <v>0</v>
      </c>
      <c r="JK219" s="3">
        <f>'СДП (план)'!AV220</f>
        <v>0</v>
      </c>
      <c r="JL219" s="44">
        <f t="shared" si="8309"/>
        <v>0</v>
      </c>
      <c r="JM219" s="44">
        <f t="shared" si="8310"/>
        <v>0</v>
      </c>
      <c r="JN219" s="44">
        <f>VLOOKUP($C219,факт!$D$8:$JF$250,189,0)</f>
        <v>0</v>
      </c>
      <c r="JO219" s="44">
        <f>VLOOKUP($C219,факт!$D$8:$JF$250,190,0)</f>
        <v>0</v>
      </c>
      <c r="JP219" s="44">
        <f>VLOOKUP($C219,факт!$D$8:$JF$250,191,0)</f>
        <v>0</v>
      </c>
      <c r="JQ219" s="44">
        <f>VLOOKUP($C219,факт!$D$8:$JF$250,192,0)</f>
        <v>0</v>
      </c>
      <c r="JR219" s="44">
        <f>VLOOKUP($C219,факт!$D$8:$JF$250,193,0)</f>
        <v>0</v>
      </c>
      <c r="JS219" s="44">
        <f>VLOOKUP($C219,факт!$D$8:$JF$250,194,0)</f>
        <v>0</v>
      </c>
      <c r="JT219" s="44">
        <f t="shared" si="8311"/>
        <v>0</v>
      </c>
      <c r="JU219" s="44">
        <f t="shared" si="8312"/>
        <v>0</v>
      </c>
      <c r="JV219" s="44">
        <f t="shared" si="8313"/>
        <v>0</v>
      </c>
      <c r="JW219" s="44">
        <f t="shared" si="8314"/>
        <v>0</v>
      </c>
      <c r="JX219" s="44">
        <f t="shared" si="8315"/>
        <v>0</v>
      </c>
      <c r="JY219" s="5">
        <f>'СДП (план)'!AW220</f>
        <v>0</v>
      </c>
      <c r="JZ219" s="3">
        <f>'СДП (план)'!AX220</f>
        <v>0</v>
      </c>
      <c r="KA219" s="44">
        <f t="shared" si="8316"/>
        <v>0</v>
      </c>
      <c r="KB219" s="44">
        <f t="shared" si="8317"/>
        <v>0</v>
      </c>
      <c r="KC219" s="44">
        <f>VLOOKUP($C219,факт!$D$8:$JF$250,177,0)</f>
        <v>0</v>
      </c>
      <c r="KD219" s="44">
        <f>VLOOKUP($C219,факт!$D$8:$JF$250,178,0)</f>
        <v>0</v>
      </c>
      <c r="KE219" s="44">
        <f>VLOOKUP($C219,факт!$D$8:$JF$250,179,0)</f>
        <v>0</v>
      </c>
      <c r="KF219" s="44">
        <f>VLOOKUP($C219,факт!$D$8:$JF$250,180,0)</f>
        <v>0</v>
      </c>
      <c r="KG219" s="44">
        <f>VLOOKUP($C219,факт!$D$8:$JF$250,181,0)</f>
        <v>0</v>
      </c>
      <c r="KH219" s="44">
        <f>VLOOKUP($C219,факт!$D$8:$JF$250,182,0)</f>
        <v>0</v>
      </c>
      <c r="KI219" s="44">
        <f t="shared" si="8318"/>
        <v>0</v>
      </c>
      <c r="KJ219" s="44">
        <f t="shared" si="8319"/>
        <v>0</v>
      </c>
      <c r="KK219" s="44">
        <f t="shared" si="8320"/>
        <v>0</v>
      </c>
      <c r="KL219" s="44">
        <f t="shared" si="8321"/>
        <v>0</v>
      </c>
      <c r="KM219" s="44">
        <f t="shared" si="8322"/>
        <v>0</v>
      </c>
      <c r="KN219" s="5">
        <f>'СДП (план)'!AY220</f>
        <v>0</v>
      </c>
      <c r="KO219" s="3">
        <f>'СДП (план)'!AZ220</f>
        <v>0</v>
      </c>
      <c r="KP219" s="44">
        <f t="shared" si="8323"/>
        <v>0</v>
      </c>
      <c r="KQ219" s="44">
        <f t="shared" si="8324"/>
        <v>0</v>
      </c>
      <c r="KR219" s="44"/>
      <c r="KS219" s="44"/>
      <c r="KT219" s="44"/>
      <c r="KU219" s="44"/>
      <c r="KV219" s="44"/>
      <c r="KW219" s="44"/>
      <c r="KX219" s="44">
        <f t="shared" si="8325"/>
        <v>0</v>
      </c>
      <c r="KY219" s="44">
        <f t="shared" si="8326"/>
        <v>0</v>
      </c>
      <c r="KZ219" s="44">
        <f t="shared" si="8327"/>
        <v>0</v>
      </c>
      <c r="LA219" s="44">
        <f t="shared" si="8328"/>
        <v>0</v>
      </c>
      <c r="LB219" s="44">
        <f t="shared" si="8329"/>
        <v>0</v>
      </c>
      <c r="LC219" s="44">
        <f>'СДП (план)'!BA220</f>
        <v>0</v>
      </c>
      <c r="LD219" s="44">
        <f>'СДП (план)'!BB220</f>
        <v>0</v>
      </c>
      <c r="LE219" s="44">
        <f t="shared" si="8330"/>
        <v>0</v>
      </c>
      <c r="LF219" s="44">
        <f t="shared" si="8331"/>
        <v>0</v>
      </c>
      <c r="LG219" s="44">
        <f>VLOOKUP($C219,факт!$D$8:$JF$250,111,0)</f>
        <v>0</v>
      </c>
      <c r="LH219" s="44">
        <f>VLOOKUP($C219,факт!$D$8:$JF$250,112,0)</f>
        <v>0</v>
      </c>
      <c r="LI219" s="44">
        <f>VLOOKUP($C219,факт!$D$8:$JF$250,113,0)</f>
        <v>0</v>
      </c>
      <c r="LJ219" s="44">
        <f>VLOOKUP($C219,факт!$D$8:$JF$250,114,0)</f>
        <v>0</v>
      </c>
      <c r="LK219" s="44">
        <f>VLOOKUP($C219,факт!$D$8:$JF$250,115,0)</f>
        <v>0</v>
      </c>
      <c r="LL219" s="44">
        <f>VLOOKUP($C219,факт!$D$8:$JF$250,116,0)</f>
        <v>0</v>
      </c>
      <c r="LM219" s="44">
        <f t="shared" si="8332"/>
        <v>0</v>
      </c>
      <c r="LN219" s="44">
        <f t="shared" si="8333"/>
        <v>0</v>
      </c>
      <c r="LO219" s="44">
        <f t="shared" si="8334"/>
        <v>0</v>
      </c>
      <c r="LP219" s="44">
        <f t="shared" si="8335"/>
        <v>0</v>
      </c>
      <c r="LQ219" s="44">
        <f t="shared" si="8336"/>
        <v>0</v>
      </c>
      <c r="LR219" s="44">
        <f>'СДП (план)'!BC220</f>
        <v>0</v>
      </c>
      <c r="LS219" s="44">
        <f>'СДП (план)'!BD220</f>
        <v>0</v>
      </c>
      <c r="LT219" s="44">
        <f t="shared" si="8337"/>
        <v>0</v>
      </c>
      <c r="LU219" s="44">
        <f t="shared" si="8338"/>
        <v>0</v>
      </c>
      <c r="LV219" s="44">
        <f>VLOOKUP($C219,факт!$D$8:$JF$250,117,0)</f>
        <v>0</v>
      </c>
      <c r="LW219" s="44">
        <f>VLOOKUP($C219,факт!$D$8:$JF$250,118,0)</f>
        <v>0</v>
      </c>
      <c r="LX219" s="44">
        <f>VLOOKUP($C219,факт!$D$8:$JF$250,119,0)</f>
        <v>0</v>
      </c>
      <c r="LY219" s="44">
        <f>VLOOKUP($C219,факт!$D$8:$JF$250,120,0)</f>
        <v>0</v>
      </c>
      <c r="LZ219" s="44">
        <f>VLOOKUP($C219,факт!$D$8:$JF$250,121,0)</f>
        <v>0</v>
      </c>
      <c r="MA219" s="44">
        <f>VLOOKUP($C219,факт!$D$8:$JF$250,122,0)</f>
        <v>0</v>
      </c>
      <c r="MB219" s="44">
        <f t="shared" si="8339"/>
        <v>0</v>
      </c>
      <c r="MC219" s="44">
        <f t="shared" si="8340"/>
        <v>0</v>
      </c>
      <c r="MD219" s="44">
        <f t="shared" si="8341"/>
        <v>0</v>
      </c>
      <c r="ME219" s="44">
        <f t="shared" si="8342"/>
        <v>0</v>
      </c>
      <c r="MF219" s="44">
        <f t="shared" si="8343"/>
        <v>0</v>
      </c>
      <c r="MG219" s="47">
        <f>'СДП (план)'!BE220</f>
        <v>0</v>
      </c>
      <c r="MH219" s="47">
        <f>'СДП (план)'!BF220</f>
        <v>0</v>
      </c>
      <c r="MI219" s="44">
        <f t="shared" si="8344"/>
        <v>0</v>
      </c>
      <c r="MJ219" s="44">
        <f t="shared" si="8345"/>
        <v>0</v>
      </c>
      <c r="MK219" s="44">
        <f>VLOOKUP($C219,факт!$D$8:$JF$250,63,0)</f>
        <v>0</v>
      </c>
      <c r="ML219" s="44">
        <f>VLOOKUP($C219,факт!$D$8:$JF$250,64,0)</f>
        <v>0</v>
      </c>
      <c r="MM219" s="44">
        <f>VLOOKUP($C219,факт!$D$8:$JF$250,65,0)</f>
        <v>0</v>
      </c>
      <c r="MN219" s="44">
        <f>VLOOKUP($C219,факт!$D$8:$JF$250,66,0)</f>
        <v>0</v>
      </c>
      <c r="MO219" s="44">
        <f>VLOOKUP($C219,факт!$D$8:$JF$250,67,0)</f>
        <v>0</v>
      </c>
      <c r="MP219" s="44">
        <f>VLOOKUP($C219,факт!$D$8:$JF$250,68,0)</f>
        <v>0</v>
      </c>
      <c r="MQ219" s="44">
        <f t="shared" si="8346"/>
        <v>0</v>
      </c>
      <c r="MR219" s="44">
        <f t="shared" si="8347"/>
        <v>0</v>
      </c>
      <c r="MS219" s="44">
        <f t="shared" si="8348"/>
        <v>0</v>
      </c>
      <c r="MT219" s="44">
        <f t="shared" si="8349"/>
        <v>0</v>
      </c>
      <c r="MU219" s="44">
        <f t="shared" si="8350"/>
        <v>0</v>
      </c>
      <c r="MV219" s="47">
        <f>'СДП (план)'!BG220</f>
        <v>0</v>
      </c>
      <c r="MW219" s="47">
        <f>'СДП (план)'!BH220</f>
        <v>0</v>
      </c>
      <c r="MX219" s="44">
        <f t="shared" si="8351"/>
        <v>0</v>
      </c>
      <c r="MY219" s="44">
        <f t="shared" si="8352"/>
        <v>0</v>
      </c>
      <c r="MZ219" s="44">
        <f>VLOOKUP($C219,факт!$D$8:$JF$250,129,0)</f>
        <v>0</v>
      </c>
      <c r="NA219" s="44">
        <f>VLOOKUP($C219,факт!$D$8:$JF$250,130,0)</f>
        <v>0</v>
      </c>
      <c r="NB219" s="44">
        <f>VLOOKUP($C219,факт!$D$8:$JF$250,131,0)</f>
        <v>0</v>
      </c>
      <c r="NC219" s="44">
        <f>VLOOKUP($C219,факт!$D$8:$JF$250,132,0)</f>
        <v>0</v>
      </c>
      <c r="ND219" s="44">
        <f>VLOOKUP($C219,факт!$D$8:$JF$250,133,0)</f>
        <v>0</v>
      </c>
      <c r="NE219" s="44">
        <f>VLOOKUP($C219,факт!$D$8:$JF$250,134,0)</f>
        <v>0</v>
      </c>
      <c r="NF219" s="44">
        <f t="shared" si="8353"/>
        <v>0</v>
      </c>
      <c r="NG219" s="44">
        <f t="shared" si="8354"/>
        <v>0</v>
      </c>
      <c r="NH219" s="44">
        <f t="shared" si="8355"/>
        <v>0</v>
      </c>
      <c r="NI219" s="44">
        <f t="shared" si="8356"/>
        <v>0</v>
      </c>
      <c r="NJ219" s="44">
        <f t="shared" si="8357"/>
        <v>0</v>
      </c>
      <c r="NK219" s="44">
        <f>'СДП (план)'!BI220</f>
        <v>0</v>
      </c>
      <c r="NL219" s="44">
        <f>'СДП (план)'!BJ220</f>
        <v>0</v>
      </c>
      <c r="NM219" s="44">
        <f t="shared" si="8358"/>
        <v>0</v>
      </c>
      <c r="NN219" s="44">
        <f t="shared" si="8359"/>
        <v>0</v>
      </c>
      <c r="NO219" s="44">
        <f>VLOOKUP($C219,факт!$D$8:$JF$250,87,0)</f>
        <v>0</v>
      </c>
      <c r="NP219" s="44">
        <f>VLOOKUP($C219,факт!$D$8:$JF$250,88,0)</f>
        <v>0</v>
      </c>
      <c r="NQ219" s="44">
        <f>VLOOKUP($C219,факт!$D$8:$JF$250,89,0)</f>
        <v>0</v>
      </c>
      <c r="NR219" s="44">
        <f>VLOOKUP($C219,факт!$D$8:$JF$250,90,0)</f>
        <v>0</v>
      </c>
      <c r="NS219" s="44">
        <f>VLOOKUP($C219,факт!$D$8:$JF$250,91,0)</f>
        <v>0</v>
      </c>
      <c r="NT219" s="44">
        <f>VLOOKUP($C219,факт!$D$8:$JF$250,92,0)</f>
        <v>0</v>
      </c>
      <c r="NU219" s="44">
        <f t="shared" si="8360"/>
        <v>0</v>
      </c>
      <c r="NV219" s="44">
        <f t="shared" si="8361"/>
        <v>0</v>
      </c>
      <c r="NW219" s="44">
        <f t="shared" si="8362"/>
        <v>0</v>
      </c>
      <c r="NX219" s="44">
        <f t="shared" si="8363"/>
        <v>0</v>
      </c>
      <c r="NY219" s="44">
        <f t="shared" si="8364"/>
        <v>0</v>
      </c>
      <c r="NZ219" s="44">
        <f>'СДП (план)'!BK220</f>
        <v>0</v>
      </c>
      <c r="OA219" s="44">
        <f>'СДП (план)'!BL220</f>
        <v>0</v>
      </c>
      <c r="OB219" s="44">
        <f t="shared" si="8365"/>
        <v>0</v>
      </c>
      <c r="OC219" s="44">
        <f t="shared" si="8366"/>
        <v>0</v>
      </c>
      <c r="OD219" s="44">
        <f>VLOOKUP($C219,факт!$D$8:$JF$250,147,0)</f>
        <v>0</v>
      </c>
      <c r="OE219" s="44">
        <f>VLOOKUP($C219,факт!$D$8:$JF$250,148,0)</f>
        <v>0</v>
      </c>
      <c r="OF219" s="44">
        <f>VLOOKUP($C219,факт!$D$8:$JF$250,149,0)</f>
        <v>0</v>
      </c>
      <c r="OG219" s="44">
        <f>VLOOKUP($C219,факт!$D$8:$JF$250,150,0)</f>
        <v>0</v>
      </c>
      <c r="OH219" s="44">
        <f>VLOOKUP($C219,факт!$D$8:$JF$250,151,0)</f>
        <v>0</v>
      </c>
      <c r="OI219" s="44">
        <f>VLOOKUP($C219,факт!$D$8:$JF$250,152,0)</f>
        <v>0</v>
      </c>
      <c r="OJ219" s="44">
        <f t="shared" si="8367"/>
        <v>0</v>
      </c>
      <c r="OK219" s="44">
        <f t="shared" si="8368"/>
        <v>0</v>
      </c>
      <c r="OL219" s="44">
        <f t="shared" si="8369"/>
        <v>0</v>
      </c>
      <c r="OM219" s="44">
        <f t="shared" si="8370"/>
        <v>0</v>
      </c>
      <c r="ON219" s="44">
        <f t="shared" si="8371"/>
        <v>0</v>
      </c>
      <c r="OO219" s="44">
        <f>'СДП (план)'!BM220</f>
        <v>0</v>
      </c>
      <c r="OP219" s="44">
        <f>'СДП (план)'!BN220</f>
        <v>0</v>
      </c>
      <c r="OQ219" s="44">
        <f t="shared" si="8372"/>
        <v>0</v>
      </c>
      <c r="OR219" s="44">
        <f t="shared" si="8373"/>
        <v>0</v>
      </c>
      <c r="OS219" s="44">
        <f>VLOOKUP($C219,факт!$D$8:$JF$250,195,0)</f>
        <v>0</v>
      </c>
      <c r="OT219" s="44">
        <f>VLOOKUP($C219,факт!$D$8:$JF$250,196,0)</f>
        <v>0</v>
      </c>
      <c r="OU219" s="44">
        <f>VLOOKUP($C219,факт!$D$8:$JF$250,197,0)</f>
        <v>0</v>
      </c>
      <c r="OV219" s="44">
        <f>VLOOKUP($C219,факт!$D$8:$JF$250,198,0)</f>
        <v>0</v>
      </c>
      <c r="OW219" s="44">
        <f>VLOOKUP($C219,факт!$D$8:$JF$250,199,0)</f>
        <v>0</v>
      </c>
      <c r="OX219" s="44">
        <f>VLOOKUP($C219,факт!$D$8:$JF$250,200,0)</f>
        <v>0</v>
      </c>
      <c r="OY219" s="44">
        <f t="shared" si="8374"/>
        <v>0</v>
      </c>
      <c r="OZ219" s="44">
        <f t="shared" si="8375"/>
        <v>0</v>
      </c>
      <c r="PA219" s="44">
        <f t="shared" si="8376"/>
        <v>0</v>
      </c>
      <c r="PB219" s="44">
        <f t="shared" si="8377"/>
        <v>0</v>
      </c>
      <c r="PC219" s="44">
        <f t="shared" si="8378"/>
        <v>0</v>
      </c>
      <c r="PD219" s="44">
        <f>'СДП (план)'!BO220</f>
        <v>0</v>
      </c>
      <c r="PE219" s="44">
        <f>'СДП (план)'!BP220</f>
        <v>0</v>
      </c>
      <c r="PF219" s="44">
        <f t="shared" si="8379"/>
        <v>0</v>
      </c>
      <c r="PG219" s="44">
        <f t="shared" si="8380"/>
        <v>0</v>
      </c>
      <c r="PH219" s="44">
        <f>VLOOKUP($C219,факт!$D$8:$JF$250,201,0)</f>
        <v>0</v>
      </c>
      <c r="PI219" s="44">
        <f>VLOOKUP($C219,факт!$D$8:$JF$250,202,0)</f>
        <v>0</v>
      </c>
      <c r="PJ219" s="44">
        <f>VLOOKUP($C219,факт!$D$8:$JF$250,203,0)</f>
        <v>0</v>
      </c>
      <c r="PK219" s="44">
        <f>VLOOKUP($C219,факт!$D$8:$JF$250,204,0)</f>
        <v>0</v>
      </c>
      <c r="PL219" s="44">
        <f>VLOOKUP($C219,факт!$D$8:$JF$250,205,0)</f>
        <v>0</v>
      </c>
      <c r="PM219" s="44">
        <f>VLOOKUP($C219,факт!$D$8:$JF$250,206,0)</f>
        <v>0</v>
      </c>
      <c r="PN219" s="44">
        <f t="shared" si="8381"/>
        <v>0</v>
      </c>
      <c r="PO219" s="44">
        <f t="shared" si="8382"/>
        <v>0</v>
      </c>
      <c r="PP219" s="44">
        <f t="shared" si="8383"/>
        <v>0</v>
      </c>
      <c r="PQ219" s="44">
        <f t="shared" si="8384"/>
        <v>0</v>
      </c>
      <c r="PR219" s="44">
        <f t="shared" si="8385"/>
        <v>0</v>
      </c>
      <c r="PS219" s="44">
        <f>'СДП (план)'!BQ220</f>
        <v>0</v>
      </c>
      <c r="PT219" s="44">
        <f>'СДП (план)'!BR220</f>
        <v>0</v>
      </c>
      <c r="PU219" s="44">
        <f t="shared" si="8386"/>
        <v>0</v>
      </c>
      <c r="PV219" s="44">
        <f t="shared" si="8387"/>
        <v>0</v>
      </c>
      <c r="PW219" s="44">
        <f>VLOOKUP($C219,факт!$D$8:$JF$250,207,0)</f>
        <v>0</v>
      </c>
      <c r="PX219" s="44">
        <f>VLOOKUP($C219,факт!$D$8:$JF$250,208,0)</f>
        <v>0</v>
      </c>
      <c r="PY219" s="44">
        <f>VLOOKUP($C219,факт!$D$8:$JF$250,209,0)</f>
        <v>0</v>
      </c>
      <c r="PZ219" s="44">
        <f>VLOOKUP($C219,факт!$D$8:$JF$250,210,0)</f>
        <v>0</v>
      </c>
      <c r="QA219" s="44">
        <f>VLOOKUP($C219,факт!$D$8:$JF$250,211,0)</f>
        <v>0</v>
      </c>
      <c r="QB219" s="44">
        <f>VLOOKUP($C219,факт!$D$8:$JF$250,212,0)</f>
        <v>0</v>
      </c>
      <c r="QC219" s="44">
        <f t="shared" si="8388"/>
        <v>0</v>
      </c>
      <c r="QD219" s="44">
        <f t="shared" si="8389"/>
        <v>0</v>
      </c>
      <c r="QE219" s="44">
        <f t="shared" si="8390"/>
        <v>0</v>
      </c>
      <c r="QF219" s="44">
        <f t="shared" si="8391"/>
        <v>0</v>
      </c>
      <c r="QG219" s="44">
        <f t="shared" si="8392"/>
        <v>0</v>
      </c>
      <c r="QH219" s="53">
        <f>'СДП (план)'!BS220</f>
        <v>0</v>
      </c>
      <c r="QI219" s="44">
        <f>'СДП (план)'!BT220</f>
        <v>0</v>
      </c>
      <c r="QJ219" s="44">
        <f t="shared" si="8393"/>
        <v>0</v>
      </c>
      <c r="QK219" s="44">
        <f t="shared" si="8394"/>
        <v>0</v>
      </c>
      <c r="QL219" s="44">
        <f>VLOOKUP($C219,факт!$D$8:$JF$250,213,0)</f>
        <v>0</v>
      </c>
      <c r="QM219" s="44">
        <f>VLOOKUP($C219,факт!$D$8:$JF$250,214,0)</f>
        <v>0</v>
      </c>
      <c r="QN219" s="44">
        <f>VLOOKUP($C219,факт!$D$8:$JF$250,215,0)</f>
        <v>0</v>
      </c>
      <c r="QO219" s="44">
        <f>VLOOKUP($C219,факт!$D$8:$JF$250,216,0)</f>
        <v>0</v>
      </c>
      <c r="QP219" s="44">
        <f>VLOOKUP($C219,факт!$D$8:$JF$250,217,0)</f>
        <v>0</v>
      </c>
      <c r="QQ219" s="44">
        <f>VLOOKUP($C219,факт!$D$8:$JF$250,218,0)</f>
        <v>0</v>
      </c>
      <c r="QR219" s="44">
        <f t="shared" si="8395"/>
        <v>0</v>
      </c>
      <c r="QS219" s="44">
        <f t="shared" si="8396"/>
        <v>0</v>
      </c>
      <c r="QT219" s="44">
        <f t="shared" si="8397"/>
        <v>0</v>
      </c>
      <c r="QU219" s="44">
        <f t="shared" si="8398"/>
        <v>0</v>
      </c>
      <c r="QV219" s="44">
        <f t="shared" si="8399"/>
        <v>0</v>
      </c>
      <c r="QW219" s="45">
        <f>'СДП (план)'!BU220</f>
        <v>0</v>
      </c>
      <c r="QX219" s="44">
        <f>'СДП (план)'!BV220</f>
        <v>0</v>
      </c>
      <c r="QY219" s="44">
        <f t="shared" si="8400"/>
        <v>0</v>
      </c>
      <c r="QZ219" s="44">
        <f t="shared" si="8401"/>
        <v>0</v>
      </c>
      <c r="RA219" s="44">
        <f>VLOOKUP($C219,факт!$D$8:$JF$250,225,0)</f>
        <v>0</v>
      </c>
      <c r="RB219" s="44">
        <f>VLOOKUP($C219,факт!$D$8:$JF$250,226,0)</f>
        <v>0</v>
      </c>
      <c r="RC219" s="44">
        <f>VLOOKUP($C219,факт!$D$8:$JF$250,227,0)</f>
        <v>0</v>
      </c>
      <c r="RD219" s="44">
        <f>VLOOKUP($C219,факт!$D$8:$JF$250,228,0)</f>
        <v>0</v>
      </c>
      <c r="RE219" s="44">
        <f>VLOOKUP($C219,факт!$D$8:$JF$250,229,0)</f>
        <v>0</v>
      </c>
      <c r="RF219" s="44">
        <f>VLOOKUP($C219,факт!$D$8:$JF$250,230,0)</f>
        <v>0</v>
      </c>
      <c r="RG219" s="44">
        <f t="shared" si="8402"/>
        <v>0</v>
      </c>
      <c r="RH219" s="44">
        <f t="shared" si="8403"/>
        <v>0</v>
      </c>
      <c r="RI219" s="44">
        <f t="shared" si="8404"/>
        <v>0</v>
      </c>
      <c r="RJ219" s="44">
        <f t="shared" si="8405"/>
        <v>0</v>
      </c>
      <c r="RK219" s="44">
        <f t="shared" si="8406"/>
        <v>0</v>
      </c>
      <c r="RL219" s="44">
        <f>'СДП (план)'!BW220</f>
        <v>0</v>
      </c>
      <c r="RM219" s="44">
        <f>'СДП (план)'!BX220</f>
        <v>0</v>
      </c>
      <c r="RN219" s="44">
        <f t="shared" si="8407"/>
        <v>0</v>
      </c>
      <c r="RO219" s="44">
        <f t="shared" si="8408"/>
        <v>0</v>
      </c>
      <c r="RP219" s="44">
        <f>VLOOKUP($C219,факт!$D$8:$JF$250,105,0)</f>
        <v>0</v>
      </c>
      <c r="RQ219" s="44">
        <f>VLOOKUP($C219,факт!$D$8:$JF$250,106,0)</f>
        <v>0</v>
      </c>
      <c r="RR219" s="44">
        <f>VLOOKUP($C219,факт!$D$8:$JF$250,107,0)</f>
        <v>0</v>
      </c>
      <c r="RS219" s="44">
        <f>VLOOKUP($C219,факт!$D$8:$JF$250,108,0)</f>
        <v>0</v>
      </c>
      <c r="RT219" s="44">
        <f>VLOOKUP($C219,факт!$D$8:$JF$250,109,0)</f>
        <v>0</v>
      </c>
      <c r="RU219" s="44">
        <f>VLOOKUP($C219,факт!$D$8:$JF$250,110,0)</f>
        <v>0</v>
      </c>
      <c r="RV219" s="44">
        <f t="shared" si="8409"/>
        <v>0</v>
      </c>
      <c r="RW219" s="44">
        <f t="shared" si="8410"/>
        <v>0</v>
      </c>
      <c r="RX219" s="44">
        <f t="shared" si="8411"/>
        <v>0</v>
      </c>
      <c r="RY219" s="44">
        <f t="shared" si="8412"/>
        <v>0</v>
      </c>
      <c r="RZ219" s="44">
        <f t="shared" si="8413"/>
        <v>0</v>
      </c>
      <c r="SA219" s="44">
        <f>'СДП (план)'!BY220</f>
        <v>0</v>
      </c>
      <c r="SB219" s="44">
        <f>'СДП (план)'!BZ220</f>
        <v>0</v>
      </c>
      <c r="SC219" s="44">
        <f t="shared" si="8414"/>
        <v>0</v>
      </c>
      <c r="SD219" s="44">
        <f t="shared" si="8415"/>
        <v>0</v>
      </c>
      <c r="SE219" s="44">
        <f>VLOOKUP($C219,факт!$D$8:$JF$250,69,0)</f>
        <v>0</v>
      </c>
      <c r="SF219" s="44">
        <f>VLOOKUP($C219,факт!$D$8:$JF$250,70,0)</f>
        <v>0</v>
      </c>
      <c r="SG219" s="44">
        <f>VLOOKUP($C219,факт!$D$8:$JF$250,71,0)</f>
        <v>0</v>
      </c>
      <c r="SH219" s="44">
        <f>VLOOKUP($C219,факт!$D$8:$JF$250,72,0)</f>
        <v>0</v>
      </c>
      <c r="SI219" s="44">
        <f>VLOOKUP($C219,факт!$D$8:$JF$250,73,0)</f>
        <v>0</v>
      </c>
      <c r="SJ219" s="44">
        <f>VLOOKUP($C219,факт!$D$8:$JF$250,74,0)</f>
        <v>0</v>
      </c>
      <c r="SK219" s="44">
        <f t="shared" si="8416"/>
        <v>0</v>
      </c>
      <c r="SL219" s="44">
        <f t="shared" si="8417"/>
        <v>0</v>
      </c>
      <c r="SM219" s="44">
        <f t="shared" si="8418"/>
        <v>0</v>
      </c>
      <c r="SN219" s="44">
        <f t="shared" si="8419"/>
        <v>0</v>
      </c>
      <c r="SO219" s="44">
        <f t="shared" si="8420"/>
        <v>0</v>
      </c>
      <c r="SP219" s="53">
        <f>'СДП (план)'!CA220</f>
        <v>0</v>
      </c>
      <c r="SQ219" s="44">
        <f>'СДП (план)'!CB220</f>
        <v>0</v>
      </c>
      <c r="SR219" s="44">
        <f t="shared" si="8421"/>
        <v>0</v>
      </c>
      <c r="SS219" s="44">
        <f t="shared" si="8422"/>
        <v>0</v>
      </c>
      <c r="ST219" s="163"/>
      <c r="SU219" s="163"/>
      <c r="SV219" s="163"/>
      <c r="SW219" s="44"/>
      <c r="SX219" s="44"/>
      <c r="SY219" s="44"/>
      <c r="SZ219" s="44">
        <f t="shared" si="8423"/>
        <v>0</v>
      </c>
      <c r="TA219" s="44">
        <f t="shared" si="8424"/>
        <v>0</v>
      </c>
      <c r="TB219" s="44">
        <f t="shared" si="8425"/>
        <v>0</v>
      </c>
      <c r="TC219" s="44">
        <f t="shared" si="8426"/>
        <v>0</v>
      </c>
      <c r="TD219" s="44">
        <f t="shared" si="8427"/>
        <v>0</v>
      </c>
      <c r="TE219" s="53">
        <f>'СДП (план)'!CC220</f>
        <v>0</v>
      </c>
      <c r="TF219" s="44">
        <f>'СДП (план)'!CD220</f>
        <v>0</v>
      </c>
      <c r="TG219" s="44">
        <f t="shared" si="8428"/>
        <v>0</v>
      </c>
      <c r="TH219" s="44">
        <f t="shared" si="8429"/>
        <v>0</v>
      </c>
      <c r="TI219" s="44">
        <f>VLOOKUP($C219,факт!$D$8:$JF$250,135,0)</f>
        <v>0</v>
      </c>
      <c r="TJ219" s="44">
        <f>VLOOKUP($C219,факт!$D$8:$JF$250,136,0)</f>
        <v>0</v>
      </c>
      <c r="TK219" s="44">
        <f>VLOOKUP($C219,факт!$D$8:$JF$250,137,0)</f>
        <v>0</v>
      </c>
      <c r="TL219" s="44">
        <f>VLOOKUP($C219,факт!$D$8:$JF$250,138,0)</f>
        <v>0</v>
      </c>
      <c r="TM219" s="44">
        <f>VLOOKUP($C219,факт!$D$8:$JF$250,139,0)</f>
        <v>0</v>
      </c>
      <c r="TN219" s="44">
        <f>VLOOKUP($C219,факт!$D$8:$JF$250,140,0)</f>
        <v>0</v>
      </c>
      <c r="TO219" s="44">
        <f t="shared" si="8430"/>
        <v>0</v>
      </c>
      <c r="TP219" s="44">
        <f t="shared" si="8431"/>
        <v>0</v>
      </c>
      <c r="TQ219" s="44">
        <f t="shared" si="8432"/>
        <v>0</v>
      </c>
      <c r="TR219" s="44">
        <f t="shared" si="8433"/>
        <v>0</v>
      </c>
      <c r="TS219" s="44">
        <f t="shared" si="8434"/>
        <v>0</v>
      </c>
      <c r="TT219" s="47">
        <f>'СДП (план)'!CE220</f>
        <v>0</v>
      </c>
      <c r="TU219" s="47">
        <f>'СДП (план)'!CF220</f>
        <v>0</v>
      </c>
      <c r="TV219" s="44">
        <f t="shared" si="8435"/>
        <v>0</v>
      </c>
      <c r="TW219" s="44">
        <f t="shared" si="8436"/>
        <v>0</v>
      </c>
      <c r="TX219" s="44">
        <f>VLOOKUP($C219,факт!$D$8:$JF$250,75,0)</f>
        <v>0</v>
      </c>
      <c r="TY219" s="44">
        <f>VLOOKUP($C219,факт!$D$8:$JF$250,76,0)</f>
        <v>0</v>
      </c>
      <c r="TZ219" s="44">
        <f>VLOOKUP($C219,факт!$D$8:$JF$250,77,0)</f>
        <v>0</v>
      </c>
      <c r="UA219" s="44">
        <f>VLOOKUP($C219,факт!$D$8:$JF$250,78,0)</f>
        <v>0</v>
      </c>
      <c r="UB219" s="44">
        <f>VLOOKUP($C219,факт!$D$8:$JF$250,79,0)</f>
        <v>0</v>
      </c>
      <c r="UC219" s="44">
        <f>VLOOKUP($C219,факт!$D$8:$JF$250,80,0)</f>
        <v>0</v>
      </c>
      <c r="UD219" s="44">
        <f t="shared" si="8437"/>
        <v>0</v>
      </c>
      <c r="UE219" s="44">
        <f t="shared" si="8438"/>
        <v>0</v>
      </c>
      <c r="UF219" s="44">
        <f t="shared" si="8439"/>
        <v>0</v>
      </c>
      <c r="UG219" s="44">
        <f t="shared" si="8440"/>
        <v>0</v>
      </c>
      <c r="UH219" s="44">
        <f t="shared" si="8441"/>
        <v>0</v>
      </c>
      <c r="UI219" s="44">
        <f>'СДП (план)'!CG220</f>
        <v>0</v>
      </c>
      <c r="UJ219" s="44">
        <f>'СДП (план)'!CH220</f>
        <v>0</v>
      </c>
      <c r="UK219" s="44">
        <f t="shared" si="8442"/>
        <v>0</v>
      </c>
      <c r="UL219" s="44">
        <f t="shared" si="8443"/>
        <v>0</v>
      </c>
      <c r="UM219" s="44">
        <f>VLOOKUP($C219,факт!$D$8:$JF$250,81,0)</f>
        <v>0</v>
      </c>
      <c r="UN219" s="44">
        <f>VLOOKUP($C219,факт!$D$8:$JF$250,82,0)</f>
        <v>0</v>
      </c>
      <c r="UO219" s="44">
        <f>VLOOKUP($C219,факт!$D$8:$JF$250,83,0)</f>
        <v>0</v>
      </c>
      <c r="UP219" s="44">
        <f>VLOOKUP($C219,факт!$D$8:$JF$250,84,0)</f>
        <v>0</v>
      </c>
      <c r="UQ219" s="44">
        <f>VLOOKUP($C219,факт!$D$8:$JF$250,85,0)</f>
        <v>0</v>
      </c>
      <c r="UR219" s="44">
        <f>VLOOKUP($C219,факт!$D$8:$JF$250,86,0)</f>
        <v>0</v>
      </c>
      <c r="US219" s="44">
        <f t="shared" si="8444"/>
        <v>0</v>
      </c>
      <c r="UT219" s="44">
        <f t="shared" si="8445"/>
        <v>0</v>
      </c>
      <c r="UU219" s="44">
        <f t="shared" si="8446"/>
        <v>0</v>
      </c>
      <c r="UV219" s="44">
        <f t="shared" si="8447"/>
        <v>0</v>
      </c>
      <c r="UW219" s="44">
        <f t="shared" si="8448"/>
        <v>0</v>
      </c>
      <c r="UX219" s="44">
        <f>'СДП (план)'!CI220</f>
        <v>0</v>
      </c>
      <c r="UY219" s="44">
        <f>'СДП (план)'!CJ220</f>
        <v>0</v>
      </c>
      <c r="UZ219" s="44">
        <f t="shared" si="8449"/>
        <v>0</v>
      </c>
      <c r="VA219" s="44">
        <f t="shared" si="8450"/>
        <v>0</v>
      </c>
      <c r="VB219" s="44">
        <f>VLOOKUP($C219,факт!$D$8:$JF$250,99,0)</f>
        <v>0</v>
      </c>
      <c r="VC219" s="44">
        <f>VLOOKUP($C219,факт!$D$8:$JF$250,100,0)</f>
        <v>0</v>
      </c>
      <c r="VD219" s="44">
        <f>VLOOKUP($C219,факт!$D$8:$JF$250,101,0)</f>
        <v>0</v>
      </c>
      <c r="VE219" s="44">
        <f>VLOOKUP($C219,факт!$D$8:$JF$250,102,0)</f>
        <v>0</v>
      </c>
      <c r="VF219" s="44">
        <f>VLOOKUP($C219,факт!$D$8:$JF$250,103,0)</f>
        <v>0</v>
      </c>
      <c r="VG219" s="44">
        <f>VLOOKUP($C219,факт!$D$8:$JF$250,104,0)</f>
        <v>0</v>
      </c>
      <c r="VH219" s="44">
        <f t="shared" si="8451"/>
        <v>0</v>
      </c>
      <c r="VI219" s="44">
        <f t="shared" si="8452"/>
        <v>0</v>
      </c>
      <c r="VJ219" s="44">
        <f t="shared" si="8453"/>
        <v>0</v>
      </c>
      <c r="VK219" s="44">
        <f t="shared" si="8454"/>
        <v>0</v>
      </c>
      <c r="VL219" s="44">
        <f t="shared" si="8455"/>
        <v>0</v>
      </c>
      <c r="VM219" s="44">
        <f>'СДП (план)'!CK220</f>
        <v>0</v>
      </c>
      <c r="VN219" s="44">
        <f>'СДП (план)'!CL220</f>
        <v>0</v>
      </c>
      <c r="VO219" s="44">
        <f t="shared" si="8456"/>
        <v>0</v>
      </c>
      <c r="VP219" s="44">
        <f t="shared" si="8457"/>
        <v>0</v>
      </c>
      <c r="VQ219" s="44">
        <f>VLOOKUP($C219,факт!$D$8:$JF$250,123,0)</f>
        <v>0</v>
      </c>
      <c r="VR219" s="44">
        <f>VLOOKUP($C219,факт!$D$8:$JF$250,124,0)</f>
        <v>0</v>
      </c>
      <c r="VS219" s="44">
        <f>VLOOKUP($C219,факт!$D$8:$JF$250,125,0)</f>
        <v>0</v>
      </c>
      <c r="VT219" s="44">
        <f>VLOOKUP($C219,факт!$D$8:$JF$250,126,0)</f>
        <v>0</v>
      </c>
      <c r="VU219" s="44">
        <f>VLOOKUP($C219,факт!$D$8:$JF$250,127,0)</f>
        <v>0</v>
      </c>
      <c r="VV219" s="44">
        <f>VLOOKUP($C219,факт!$D$8:$JF$250,128,0)</f>
        <v>0</v>
      </c>
      <c r="VW219" s="44">
        <f t="shared" si="8458"/>
        <v>0</v>
      </c>
      <c r="VX219" s="44">
        <f t="shared" si="8459"/>
        <v>0</v>
      </c>
      <c r="VY219" s="44">
        <f t="shared" si="8460"/>
        <v>0</v>
      </c>
      <c r="VZ219" s="44">
        <f t="shared" si="8461"/>
        <v>0</v>
      </c>
      <c r="WA219" s="44">
        <f t="shared" si="8462"/>
        <v>0</v>
      </c>
      <c r="WB219" s="44">
        <f>'СДП (план)'!CM220</f>
        <v>0</v>
      </c>
      <c r="WC219" s="44">
        <f>'СДП (план)'!CN220</f>
        <v>0</v>
      </c>
      <c r="WD219" s="44">
        <f t="shared" si="8463"/>
        <v>0</v>
      </c>
      <c r="WE219" s="44">
        <f t="shared" si="8464"/>
        <v>0</v>
      </c>
      <c r="WF219" s="44">
        <f>VLOOKUP($C219,факт!$D$8:$JF$250,141,0)</f>
        <v>0</v>
      </c>
      <c r="WG219" s="44">
        <f>VLOOKUP($C219,факт!$D$8:$JF$250,142,0)</f>
        <v>0</v>
      </c>
      <c r="WH219" s="44">
        <f>VLOOKUP($C219,факт!$D$8:$JF$250,143,0)</f>
        <v>0</v>
      </c>
      <c r="WI219" s="44">
        <f>VLOOKUP($C219,факт!$D$8:$JF$250,144,0)</f>
        <v>0</v>
      </c>
      <c r="WJ219" s="44">
        <f>VLOOKUP($C219,факт!$D$8:$JF$250,145,0)</f>
        <v>0</v>
      </c>
      <c r="WK219" s="44">
        <f>VLOOKUP($C219,факт!$D$8:$JF$250,146,0)</f>
        <v>0</v>
      </c>
      <c r="WL219" s="44">
        <f t="shared" si="8465"/>
        <v>0</v>
      </c>
      <c r="WM219" s="44">
        <f t="shared" si="8466"/>
        <v>0</v>
      </c>
      <c r="WN219" s="44">
        <f t="shared" si="8467"/>
        <v>0</v>
      </c>
      <c r="WO219" s="44">
        <f t="shared" si="8468"/>
        <v>0</v>
      </c>
      <c r="WP219" s="44">
        <f t="shared" si="8469"/>
        <v>0</v>
      </c>
      <c r="WQ219" s="44">
        <f>'СДП (план)'!CO220</f>
        <v>0</v>
      </c>
      <c r="WR219" s="44">
        <f>'СДП (план)'!CP220</f>
        <v>0</v>
      </c>
      <c r="WS219" s="44">
        <f t="shared" si="8470"/>
        <v>0</v>
      </c>
      <c r="WT219" s="44">
        <f t="shared" si="8471"/>
        <v>0</v>
      </c>
      <c r="WU219" s="44">
        <f>VLOOKUP($C219,факт!$D$8:$JF$250,57,0)</f>
        <v>0</v>
      </c>
      <c r="WV219" s="44">
        <f>VLOOKUP($C219,факт!$D$8:$JF$250,58,0)</f>
        <v>0</v>
      </c>
      <c r="WW219" s="44">
        <f>VLOOKUP($C219,факт!$D$8:$JF$250,59,0)</f>
        <v>0</v>
      </c>
      <c r="WX219" s="44">
        <f>VLOOKUP($C219,факт!$D$8:$JF$250,60,0)</f>
        <v>0</v>
      </c>
      <c r="WY219" s="44">
        <f>VLOOKUP($C219,факт!$D$8:$JF$250,61,0)</f>
        <v>0</v>
      </c>
      <c r="WZ219" s="44">
        <f>VLOOKUP($C219,факт!$D$8:$JF$250,62,0)</f>
        <v>0</v>
      </c>
      <c r="XA219" s="44">
        <f t="shared" si="8472"/>
        <v>0</v>
      </c>
      <c r="XB219" s="44">
        <f t="shared" si="8473"/>
        <v>0</v>
      </c>
      <c r="XC219" s="44">
        <f t="shared" si="8474"/>
        <v>0</v>
      </c>
      <c r="XD219" s="44">
        <f t="shared" si="8475"/>
        <v>0</v>
      </c>
      <c r="XE219" s="44">
        <f t="shared" si="8476"/>
        <v>0</v>
      </c>
      <c r="XF219" s="44">
        <f>'СДП (план)'!CQ220</f>
        <v>0</v>
      </c>
      <c r="XG219" s="44">
        <f>'СДП (план)'!CR220</f>
        <v>0</v>
      </c>
      <c r="XH219" s="44">
        <f t="shared" si="8477"/>
        <v>0</v>
      </c>
      <c r="XI219" s="44">
        <f t="shared" si="8478"/>
        <v>0</v>
      </c>
      <c r="XJ219" s="44">
        <f>VLOOKUP($C219,факт!$D$8:$JF$250,51,0)</f>
        <v>0</v>
      </c>
      <c r="XK219" s="44">
        <f>VLOOKUP($C219,факт!$D$8:$JF$250,52,0)</f>
        <v>0</v>
      </c>
      <c r="XL219" s="44">
        <f>VLOOKUP($C219,факт!$D$8:$JF$250,53,0)</f>
        <v>0</v>
      </c>
      <c r="XM219" s="44">
        <f>VLOOKUP($C219,факт!$D$8:$JF$250,54,0)</f>
        <v>0</v>
      </c>
      <c r="XN219" s="44">
        <f>VLOOKUP($C219,факт!$D$8:$JF$250,55,0)</f>
        <v>0</v>
      </c>
      <c r="XO219" s="44">
        <f>VLOOKUP($C219,факт!$D$8:$JF$250,56,0)</f>
        <v>0</v>
      </c>
      <c r="XP219" s="44">
        <f t="shared" si="8479"/>
        <v>0</v>
      </c>
      <c r="XQ219" s="44">
        <f t="shared" si="8480"/>
        <v>0</v>
      </c>
      <c r="XR219" s="44">
        <f t="shared" si="8481"/>
        <v>0</v>
      </c>
      <c r="XS219" s="44">
        <f t="shared" si="8482"/>
        <v>0</v>
      </c>
      <c r="XT219" s="44">
        <f t="shared" si="8483"/>
        <v>0</v>
      </c>
      <c r="XU219" s="8">
        <f>'СДП (план)'!CS220</f>
        <v>0</v>
      </c>
      <c r="XV219" s="3">
        <f>'СДП (план)'!CT220</f>
        <v>0</v>
      </c>
      <c r="XW219" s="44">
        <f t="shared" si="8484"/>
        <v>0</v>
      </c>
      <c r="XX219" s="44">
        <f t="shared" si="8485"/>
        <v>0</v>
      </c>
      <c r="XY219" s="44">
        <f>VLOOKUP($C219,факт!$D$8:$JF$250,93,0)</f>
        <v>0</v>
      </c>
      <c r="XZ219" s="44">
        <f>VLOOKUP($C219,факт!$D$8:$JF$250,94,0)</f>
        <v>0</v>
      </c>
      <c r="YA219" s="44">
        <f>VLOOKUP($C219,факт!$D$8:$JF$250,95,0)</f>
        <v>0</v>
      </c>
      <c r="YB219" s="44">
        <f>VLOOKUP($C219,факт!$D$8:$JF$250,96,0)</f>
        <v>0</v>
      </c>
      <c r="YC219" s="44">
        <f>VLOOKUP($C219,факт!$D$8:$JF$250,97,0)</f>
        <v>0</v>
      </c>
      <c r="YD219" s="44">
        <f>VLOOKUP($C219,факт!$D$8:$JF$250,98,0)</f>
        <v>0</v>
      </c>
      <c r="YE219" s="44">
        <f t="shared" si="8486"/>
        <v>0</v>
      </c>
      <c r="YF219" s="44">
        <f t="shared" si="8487"/>
        <v>0</v>
      </c>
      <c r="YG219" s="44">
        <f t="shared" si="8488"/>
        <v>0</v>
      </c>
      <c r="YH219" s="44">
        <f t="shared" si="8489"/>
        <v>0</v>
      </c>
      <c r="YI219" s="44">
        <f t="shared" si="8490"/>
        <v>0</v>
      </c>
      <c r="YJ219" s="3">
        <f>'СДП (план)'!CU220</f>
        <v>0</v>
      </c>
      <c r="YK219" s="3">
        <f>'СДП (план)'!CV220</f>
        <v>0</v>
      </c>
      <c r="YL219" s="44">
        <f t="shared" si="8491"/>
        <v>0</v>
      </c>
      <c r="YM219" s="44">
        <f t="shared" si="8492"/>
        <v>0</v>
      </c>
      <c r="YN219" s="44">
        <f>VLOOKUP($C219,факт!$D$8:$JF$250,243,0)</f>
        <v>0</v>
      </c>
      <c r="YO219" s="44">
        <f>VLOOKUP($C219,факт!$D$8:$JF$250,244,0)</f>
        <v>0</v>
      </c>
      <c r="YP219" s="44">
        <f>VLOOKUP($C219,факт!$D$8:$JF$250,245,0)</f>
        <v>0</v>
      </c>
      <c r="YQ219" s="44">
        <f>VLOOKUP($C219,факт!$D$8:$JF$250,246,0)</f>
        <v>0</v>
      </c>
      <c r="YR219" s="44">
        <f>VLOOKUP($C219,факт!$D$8:$JF$250,247,0)</f>
        <v>0</v>
      </c>
      <c r="YS219" s="44">
        <f>VLOOKUP($C219,факт!$D$8:$JF$250,248,0)</f>
        <v>0</v>
      </c>
      <c r="YT219" s="44">
        <f t="shared" si="8493"/>
        <v>0</v>
      </c>
      <c r="YU219" s="44">
        <f t="shared" si="8494"/>
        <v>0</v>
      </c>
      <c r="YV219" s="44">
        <f t="shared" si="8495"/>
        <v>0</v>
      </c>
      <c r="YW219" s="44">
        <f t="shared" si="8496"/>
        <v>0</v>
      </c>
      <c r="YX219" s="44">
        <f t="shared" si="8497"/>
        <v>0</v>
      </c>
      <c r="YY219" s="44">
        <f>'СДП (план)'!CW220</f>
        <v>0</v>
      </c>
      <c r="YZ219" s="44">
        <f>'СДП (план)'!CX220</f>
        <v>0</v>
      </c>
      <c r="ZA219" s="44">
        <f t="shared" si="8498"/>
        <v>0</v>
      </c>
      <c r="ZB219" s="44">
        <f t="shared" si="8499"/>
        <v>0</v>
      </c>
      <c r="ZC219" s="44">
        <f>VLOOKUP($C219,факт!$D$8:$JF$250,249,0)</f>
        <v>0</v>
      </c>
      <c r="ZD219" s="44">
        <f>VLOOKUP($C219,факт!$D$8:$JF$250,250,0)</f>
        <v>0</v>
      </c>
      <c r="ZE219" s="44">
        <f>VLOOKUP($C219,факт!$D$8:$JF$250,251,0)</f>
        <v>0</v>
      </c>
      <c r="ZF219" s="44">
        <f>VLOOKUP($C219,факт!$D$8:$JF$250,252,0)</f>
        <v>0</v>
      </c>
      <c r="ZG219" s="44">
        <f>VLOOKUP($C219,факт!$D$8:$JF$250,253,0)</f>
        <v>0</v>
      </c>
      <c r="ZH219" s="44">
        <f>VLOOKUP($C219,факт!$D$8:$JF$250,254,0)</f>
        <v>0</v>
      </c>
      <c r="ZI219" s="44">
        <f t="shared" si="8500"/>
        <v>0</v>
      </c>
      <c r="ZJ219" s="44">
        <f t="shared" si="8501"/>
        <v>0</v>
      </c>
      <c r="ZK219" s="44">
        <f t="shared" si="8502"/>
        <v>0</v>
      </c>
      <c r="ZL219" s="44">
        <f t="shared" si="8503"/>
        <v>0</v>
      </c>
      <c r="ZM219" s="44">
        <f t="shared" si="8504"/>
        <v>0</v>
      </c>
      <c r="ZN219" s="44"/>
      <c r="ZO219" s="44"/>
      <c r="ZP219" s="44"/>
      <c r="ZQ219" s="44"/>
      <c r="ZR219" s="44"/>
      <c r="ZS219" s="44"/>
      <c r="ZT219" s="44"/>
      <c r="ZU219" s="44"/>
      <c r="ZV219" s="44"/>
      <c r="ZW219" s="44"/>
      <c r="ZX219" s="44"/>
      <c r="ZY219" s="44"/>
      <c r="ZZ219" s="44"/>
      <c r="AAA219" s="44"/>
      <c r="AAB219" s="44"/>
      <c r="AAC219" s="49">
        <f t="shared" si="7625"/>
        <v>0</v>
      </c>
      <c r="AAD219" s="49">
        <f t="shared" si="7626"/>
        <v>0</v>
      </c>
      <c r="AAE219" s="49">
        <f t="shared" si="7627"/>
        <v>0</v>
      </c>
      <c r="AAF219" s="49">
        <f t="shared" si="7628"/>
        <v>0</v>
      </c>
      <c r="AAG219" s="49">
        <f t="shared" si="7607"/>
        <v>0</v>
      </c>
      <c r="AAH219" s="49">
        <f t="shared" si="7608"/>
        <v>0</v>
      </c>
      <c r="AAI219" s="49">
        <f t="shared" si="7609"/>
        <v>0</v>
      </c>
      <c r="AAJ219" s="49">
        <f t="shared" si="7629"/>
        <v>0</v>
      </c>
      <c r="AAK219" s="49">
        <f t="shared" si="7630"/>
        <v>0</v>
      </c>
      <c r="AAL219" s="49">
        <f t="shared" si="7631"/>
        <v>0</v>
      </c>
      <c r="AAM219" s="49">
        <f t="shared" si="7632"/>
        <v>0</v>
      </c>
      <c r="AAN219" s="49">
        <f t="shared" si="7633"/>
        <v>0</v>
      </c>
      <c r="AAO219" s="49">
        <f t="shared" si="7634"/>
        <v>0</v>
      </c>
      <c r="AAP219" s="44">
        <f t="shared" si="8505"/>
        <v>0</v>
      </c>
      <c r="AAQ219" s="44">
        <f t="shared" si="8506"/>
        <v>0</v>
      </c>
    </row>
    <row r="220" spans="1:719" s="54" customFormat="1" ht="37.5" hidden="1" customHeight="1" x14ac:dyDescent="0.25">
      <c r="A220" s="195"/>
      <c r="B220" s="233">
        <v>175</v>
      </c>
      <c r="C220" s="385" t="s">
        <v>733</v>
      </c>
      <c r="D220" s="386" t="s">
        <v>761</v>
      </c>
      <c r="E220" s="156">
        <v>15030</v>
      </c>
      <c r="F220" s="421">
        <v>1.44</v>
      </c>
      <c r="G220" s="302">
        <v>2.29E-2</v>
      </c>
      <c r="H220" s="2">
        <v>1</v>
      </c>
      <c r="I220" s="219"/>
      <c r="J220" s="219"/>
      <c r="K220" s="222"/>
      <c r="L220" s="222"/>
      <c r="M220" s="222"/>
      <c r="N220" s="223"/>
      <c r="O220" s="45">
        <f>'СДП (план)'!O221</f>
        <v>0</v>
      </c>
      <c r="P220" s="45">
        <f>'СДП (план)'!P221</f>
        <v>0</v>
      </c>
      <c r="Q220" s="44">
        <f t="shared" si="8207"/>
        <v>0</v>
      </c>
      <c r="R220" s="44">
        <f t="shared" si="8208"/>
        <v>0</v>
      </c>
      <c r="S220" s="44">
        <f>VLOOKUP($C220,факт!$D$8:$JF$250,39,0)</f>
        <v>0</v>
      </c>
      <c r="T220" s="44">
        <f>VLOOKUP($C220,факт!$D$8:$JF$250,40,0)</f>
        <v>0</v>
      </c>
      <c r="U220" s="44">
        <f>VLOOKUP($C220,факт!$D$8:$JF$250,41,0)</f>
        <v>0</v>
      </c>
      <c r="V220" s="44">
        <f>VLOOKUP($C220,факт!$D$8:$JF$250,42,0)</f>
        <v>0</v>
      </c>
      <c r="W220" s="44">
        <f>VLOOKUP($C220,факт!$D$8:$JF$250,43,0)</f>
        <v>0</v>
      </c>
      <c r="X220" s="44">
        <f>VLOOKUP($C220,факт!$D$8:$JF$250,44,0)</f>
        <v>0</v>
      </c>
      <c r="Y220" s="44">
        <f t="shared" si="8209"/>
        <v>0</v>
      </c>
      <c r="Z220" s="44">
        <f t="shared" si="8210"/>
        <v>0</v>
      </c>
      <c r="AA220" s="44">
        <f t="shared" si="8211"/>
        <v>0</v>
      </c>
      <c r="AB220" s="44">
        <f t="shared" si="8212"/>
        <v>0</v>
      </c>
      <c r="AC220" s="44">
        <f t="shared" si="8213"/>
        <v>0</v>
      </c>
      <c r="AD220" s="155">
        <f>'СДП (план)'!Q221</f>
        <v>0</v>
      </c>
      <c r="AE220" s="155">
        <f>'СДП (план)'!R221</f>
        <v>0</v>
      </c>
      <c r="AF220" s="44">
        <f t="shared" si="8214"/>
        <v>0</v>
      </c>
      <c r="AG220" s="44">
        <f t="shared" si="8215"/>
        <v>0</v>
      </c>
      <c r="AH220" s="44">
        <f>VLOOKUP($C220,факт!$D$8:$JF$250,21,0)</f>
        <v>0</v>
      </c>
      <c r="AI220" s="44">
        <f>VLOOKUP($C220,факт!$D$8:$JF$250,22,0)</f>
        <v>0</v>
      </c>
      <c r="AJ220" s="44">
        <f>VLOOKUP($C220,факт!$D$8:$JF$250,23,0)</f>
        <v>0</v>
      </c>
      <c r="AK220" s="44">
        <f>VLOOKUP($C220,факт!$D$8:$JF$250,24,0)</f>
        <v>0</v>
      </c>
      <c r="AL220" s="44">
        <f>VLOOKUP($C220,факт!$D$8:$JF$250,25,0)</f>
        <v>0</v>
      </c>
      <c r="AM220" s="44">
        <f>VLOOKUP($C220,факт!$D$8:$JF$250,26,0)</f>
        <v>0</v>
      </c>
      <c r="AN220" s="44">
        <f t="shared" si="7471"/>
        <v>0</v>
      </c>
      <c r="AO220" s="44">
        <f t="shared" si="7472"/>
        <v>0</v>
      </c>
      <c r="AP220" s="44">
        <f t="shared" si="7473"/>
        <v>0</v>
      </c>
      <c r="AQ220" s="44">
        <f t="shared" si="7474"/>
        <v>0</v>
      </c>
      <c r="AR220" s="44">
        <f t="shared" si="7475"/>
        <v>0</v>
      </c>
      <c r="AS220" s="44">
        <f>'СДП (план)'!S221</f>
        <v>0</v>
      </c>
      <c r="AT220" s="44">
        <f>'СДП (план)'!T221</f>
        <v>0</v>
      </c>
      <c r="AU220" s="44">
        <f t="shared" si="8216"/>
        <v>0</v>
      </c>
      <c r="AV220" s="44">
        <f t="shared" si="8217"/>
        <v>0</v>
      </c>
      <c r="AW220" s="44">
        <f>VLOOKUP($C220,факт!$D$8:$JF$250,3,0)</f>
        <v>0</v>
      </c>
      <c r="AX220" s="44">
        <f>VLOOKUP($C220,факт!$D$8:$JF$250,4,0)</f>
        <v>0</v>
      </c>
      <c r="AY220" s="44">
        <f>VLOOKUP($C220,факт!$D$8:$JF$250,5,0)</f>
        <v>0</v>
      </c>
      <c r="AZ220" s="44">
        <f>VLOOKUP($C220,факт!$D$8:$JF$250,6,0)</f>
        <v>0</v>
      </c>
      <c r="BA220" s="44">
        <f>VLOOKUP($C220,факт!$D$8:$JF$250,7,0)</f>
        <v>0</v>
      </c>
      <c r="BB220" s="44">
        <f>VLOOKUP($C220,факт!$D$8:$JF$250,8,0)</f>
        <v>0</v>
      </c>
      <c r="BC220" s="44">
        <f t="shared" si="8218"/>
        <v>0</v>
      </c>
      <c r="BD220" s="44">
        <f t="shared" si="8219"/>
        <v>0</v>
      </c>
      <c r="BE220" s="44">
        <f t="shared" si="8220"/>
        <v>0</v>
      </c>
      <c r="BF220" s="44">
        <f t="shared" si="8221"/>
        <v>0</v>
      </c>
      <c r="BG220" s="44">
        <f t="shared" si="8222"/>
        <v>0</v>
      </c>
      <c r="BH220" s="90">
        <f>'СДП (план)'!U221</f>
        <v>0</v>
      </c>
      <c r="BI220" s="3">
        <f>'СДП (план)'!V221</f>
        <v>0</v>
      </c>
      <c r="BJ220" s="44">
        <f t="shared" si="8223"/>
        <v>0</v>
      </c>
      <c r="BK220" s="44">
        <f t="shared" si="8224"/>
        <v>0</v>
      </c>
      <c r="BL220" s="44">
        <f>VLOOKUP($C220,факт!$D$8:$JF$250,27,0)</f>
        <v>0</v>
      </c>
      <c r="BM220" s="44">
        <f>VLOOKUP($C220,факт!$D$8:$JF$250,28,0)</f>
        <v>0</v>
      </c>
      <c r="BN220" s="44">
        <f>VLOOKUP($C220,факт!$D$8:$JF$250,29,0)</f>
        <v>0</v>
      </c>
      <c r="BO220" s="44">
        <f>VLOOKUP($C220,факт!$D$8:$JF$250,30,0)</f>
        <v>0</v>
      </c>
      <c r="BP220" s="44">
        <f>VLOOKUP($C220,факт!$D$8:$JF$250,31,0)</f>
        <v>0</v>
      </c>
      <c r="BQ220" s="44">
        <f>VLOOKUP($C220,факт!$D$8:$JF$250,32,0)</f>
        <v>0</v>
      </c>
      <c r="BR220" s="44">
        <f t="shared" si="8225"/>
        <v>0</v>
      </c>
      <c r="BS220" s="44">
        <f t="shared" si="8226"/>
        <v>0</v>
      </c>
      <c r="BT220" s="44">
        <f t="shared" si="8227"/>
        <v>0</v>
      </c>
      <c r="BU220" s="44">
        <f t="shared" si="7610"/>
        <v>0</v>
      </c>
      <c r="BV220" s="44">
        <f t="shared" si="7611"/>
        <v>0</v>
      </c>
      <c r="BW220" s="44">
        <f>'СДП (план)'!W221</f>
        <v>0</v>
      </c>
      <c r="BX220" s="44">
        <f>'СДП (план)'!X221</f>
        <v>0</v>
      </c>
      <c r="BY220" s="44">
        <f t="shared" si="8228"/>
        <v>0</v>
      </c>
      <c r="BZ220" s="44">
        <f t="shared" si="8229"/>
        <v>0</v>
      </c>
      <c r="CA220" s="44">
        <f>VLOOKUP($C220,факт!$D$8:$JF$250,9,0)</f>
        <v>0</v>
      </c>
      <c r="CB220" s="44">
        <f>VLOOKUP($C220,факт!$D$8:$JF$250,10,0)</f>
        <v>0</v>
      </c>
      <c r="CC220" s="44">
        <f>VLOOKUP($C220,факт!$D$8:$JF$250,11,0)</f>
        <v>0</v>
      </c>
      <c r="CD220" s="44">
        <f>VLOOKUP($C220,факт!$D$8:$JF$250,12,0)</f>
        <v>0</v>
      </c>
      <c r="CE220" s="44">
        <f>VLOOKUP($C220,факт!$D$8:$JF$250,13,0)</f>
        <v>0</v>
      </c>
      <c r="CF220" s="44">
        <f>VLOOKUP($C220,факт!$D$8:$JF$250,14,0)</f>
        <v>0</v>
      </c>
      <c r="CG220" s="44">
        <f t="shared" si="8230"/>
        <v>0</v>
      </c>
      <c r="CH220" s="44">
        <f t="shared" si="8231"/>
        <v>0</v>
      </c>
      <c r="CI220" s="44">
        <f t="shared" si="8232"/>
        <v>0</v>
      </c>
      <c r="CJ220" s="44">
        <f t="shared" si="8233"/>
        <v>0</v>
      </c>
      <c r="CK220" s="44">
        <f t="shared" si="8234"/>
        <v>0</v>
      </c>
      <c r="CL220" s="47">
        <f>'СДП (план)'!Y221</f>
        <v>0</v>
      </c>
      <c r="CM220" s="44">
        <f>'СДП (план)'!Z221</f>
        <v>0</v>
      </c>
      <c r="CN220" s="44">
        <f t="shared" si="8235"/>
        <v>0</v>
      </c>
      <c r="CO220" s="44">
        <f t="shared" si="8236"/>
        <v>0</v>
      </c>
      <c r="CP220" s="44">
        <f>VLOOKUP($C220,факт!$D$8:$JF$250,33,0)</f>
        <v>0</v>
      </c>
      <c r="CQ220" s="44">
        <f>VLOOKUP($C220,факт!$D$8:$JF$250,34,0)</f>
        <v>0</v>
      </c>
      <c r="CR220" s="44">
        <f>VLOOKUP($C220,факт!$D$8:$JF$250,35,0)</f>
        <v>0</v>
      </c>
      <c r="CS220" s="44">
        <f>VLOOKUP($C220,факт!$D$8:$JF$250,36,0)</f>
        <v>0</v>
      </c>
      <c r="CT220" s="44">
        <f>VLOOKUP($C220,факт!$D$8:$JF$250,37,0)</f>
        <v>0</v>
      </c>
      <c r="CU220" s="44">
        <f>VLOOKUP($C220,факт!$D$8:$JF$250,38,0)</f>
        <v>0</v>
      </c>
      <c r="CV220" s="44">
        <f t="shared" si="8237"/>
        <v>0</v>
      </c>
      <c r="CW220" s="44">
        <f t="shared" si="8238"/>
        <v>0</v>
      </c>
      <c r="CX220" s="44">
        <f t="shared" si="8239"/>
        <v>0</v>
      </c>
      <c r="CY220" s="44">
        <f t="shared" si="8240"/>
        <v>0</v>
      </c>
      <c r="CZ220" s="44">
        <f t="shared" si="8241"/>
        <v>0</v>
      </c>
      <c r="DA220" s="46">
        <f>'СДП (план)'!AA221</f>
        <v>0</v>
      </c>
      <c r="DB220" s="46">
        <f>'СДП (план)'!AB221</f>
        <v>0</v>
      </c>
      <c r="DC220" s="44">
        <f t="shared" si="8242"/>
        <v>0</v>
      </c>
      <c r="DD220" s="44">
        <f t="shared" si="8243"/>
        <v>0</v>
      </c>
      <c r="DE220" s="44">
        <f>VLOOKUP($C220,факт!$D$8:$JF$250,45,0)</f>
        <v>0</v>
      </c>
      <c r="DF220" s="44">
        <f>VLOOKUP($C220,факт!$D$8:$JF$250,46,0)</f>
        <v>0</v>
      </c>
      <c r="DG220" s="44">
        <f>VLOOKUP($C220,факт!$D$8:$JF$250,47,0)</f>
        <v>0</v>
      </c>
      <c r="DH220" s="44">
        <f>VLOOKUP($C220,факт!$D$8:$JF$250,48,0)</f>
        <v>0</v>
      </c>
      <c r="DI220" s="44">
        <f>VLOOKUP($C220,факт!$D$8:$JF$250,49,0)</f>
        <v>0</v>
      </c>
      <c r="DJ220" s="44">
        <f>VLOOKUP($C220,факт!$D$8:$JF$250,50,0)</f>
        <v>0</v>
      </c>
      <c r="DK220" s="44">
        <f t="shared" si="8244"/>
        <v>0</v>
      </c>
      <c r="DL220" s="44">
        <f t="shared" si="8245"/>
        <v>0</v>
      </c>
      <c r="DM220" s="44">
        <f t="shared" si="8246"/>
        <v>0</v>
      </c>
      <c r="DN220" s="44">
        <f t="shared" si="8247"/>
        <v>0</v>
      </c>
      <c r="DO220" s="44">
        <f t="shared" si="8248"/>
        <v>0</v>
      </c>
      <c r="DP220" s="5">
        <f>'СДП (план)'!AC221</f>
        <v>0</v>
      </c>
      <c r="DQ220" s="3">
        <f>'СДП (план)'!AD221</f>
        <v>0</v>
      </c>
      <c r="DR220" s="44">
        <f t="shared" si="8249"/>
        <v>0</v>
      </c>
      <c r="DS220" s="44">
        <f t="shared" si="8250"/>
        <v>0</v>
      </c>
      <c r="DT220" s="44">
        <f>VLOOKUP($C220,факт!$D$8:$JF$250,231,0)</f>
        <v>0</v>
      </c>
      <c r="DU220" s="44">
        <f>VLOOKUP($C220,факт!$D$8:$JF$250,232,0)</f>
        <v>0</v>
      </c>
      <c r="DV220" s="44">
        <f>VLOOKUP($C220,факт!$D$8:$JF$250,233,0)</f>
        <v>0</v>
      </c>
      <c r="DW220" s="44">
        <f>VLOOKUP($C220,факт!$D$8:$JF$250,234,0)</f>
        <v>0</v>
      </c>
      <c r="DX220" s="44">
        <f>VLOOKUP($C220,факт!$D$8:$JF$250,235,0)</f>
        <v>0</v>
      </c>
      <c r="DY220" s="44">
        <f>VLOOKUP($C220,факт!$D$8:$JF$250,236,0)</f>
        <v>0</v>
      </c>
      <c r="DZ220" s="44">
        <f t="shared" si="8251"/>
        <v>0</v>
      </c>
      <c r="EA220" s="44">
        <f t="shared" si="8252"/>
        <v>0</v>
      </c>
      <c r="EB220" s="44">
        <f t="shared" si="8253"/>
        <v>0</v>
      </c>
      <c r="EC220" s="44">
        <f t="shared" si="8254"/>
        <v>0</v>
      </c>
      <c r="ED220" s="44">
        <f t="shared" si="8255"/>
        <v>0</v>
      </c>
      <c r="EE220" s="44">
        <f>'СДП (план)'!CY221</f>
        <v>0</v>
      </c>
      <c r="EF220" s="44">
        <f>'СДП (план)'!CZ221</f>
        <v>0</v>
      </c>
      <c r="EG220" s="44">
        <f t="shared" si="8256"/>
        <v>0</v>
      </c>
      <c r="EH220" s="44">
        <f t="shared" si="8257"/>
        <v>0</v>
      </c>
      <c r="EI220" s="44"/>
      <c r="EJ220" s="44"/>
      <c r="EK220" s="44"/>
      <c r="EL220" s="44"/>
      <c r="EM220" s="44"/>
      <c r="EN220" s="44"/>
      <c r="EO220" s="44"/>
      <c r="EP220" s="44"/>
      <c r="EQ220" s="44"/>
      <c r="ER220" s="44"/>
      <c r="ES220" s="44"/>
      <c r="ET220" s="44">
        <f>'СДП (план)'!AE221</f>
        <v>0</v>
      </c>
      <c r="EU220" s="44">
        <f>'СДП (план)'!AF221</f>
        <v>0</v>
      </c>
      <c r="EV220" s="44">
        <f t="shared" si="8258"/>
        <v>0</v>
      </c>
      <c r="EW220" s="44">
        <f t="shared" si="8259"/>
        <v>0</v>
      </c>
      <c r="EX220" s="44">
        <f>VLOOKUP($C220,факт!$D$8:$JF$250,159,0)</f>
        <v>0</v>
      </c>
      <c r="EY220" s="44">
        <f>VLOOKUP($C220,факт!$D$8:$JF$250,160,0)</f>
        <v>0</v>
      </c>
      <c r="EZ220" s="44">
        <f>VLOOKUP($C220,факт!$D$8:$JF$250,161,0)</f>
        <v>0</v>
      </c>
      <c r="FA220" s="44">
        <f>VLOOKUP($C220,факт!$D$8:$JF$250,162,0)</f>
        <v>0</v>
      </c>
      <c r="FB220" s="44">
        <f>VLOOKUP($C220,факт!$D$8:$JF$250,163,0)</f>
        <v>0</v>
      </c>
      <c r="FC220" s="44">
        <f>VLOOKUP($C220,факт!$D$8:$JF$250,164,0)</f>
        <v>0</v>
      </c>
      <c r="FD220" s="44">
        <f t="shared" si="8260"/>
        <v>0</v>
      </c>
      <c r="FE220" s="44">
        <f t="shared" si="8261"/>
        <v>0</v>
      </c>
      <c r="FF220" s="44">
        <f t="shared" si="8262"/>
        <v>0</v>
      </c>
      <c r="FG220" s="44">
        <f t="shared" si="8263"/>
        <v>0</v>
      </c>
      <c r="FH220" s="44">
        <f t="shared" si="8264"/>
        <v>0</v>
      </c>
      <c r="FI220" s="5">
        <f>'СДП (план)'!AG221</f>
        <v>0</v>
      </c>
      <c r="FJ220" s="3">
        <f>'СДП (план)'!AH221</f>
        <v>0</v>
      </c>
      <c r="FK220" s="44">
        <f t="shared" si="8265"/>
        <v>0</v>
      </c>
      <c r="FL220" s="44">
        <f t="shared" si="8266"/>
        <v>0</v>
      </c>
      <c r="FM220" s="44">
        <f>VLOOKUP($C220,факт!$D$8:$JF$250,165,0)</f>
        <v>0</v>
      </c>
      <c r="FN220" s="44">
        <f>VLOOKUP($C220,факт!$D$8:$JF$250,166,0)</f>
        <v>0</v>
      </c>
      <c r="FO220" s="44">
        <f>VLOOKUP($C220,факт!$D$8:$JF$250,167,0)</f>
        <v>0</v>
      </c>
      <c r="FP220" s="44">
        <f>VLOOKUP($C220,факт!$D$8:$JF$250,168,0)</f>
        <v>0</v>
      </c>
      <c r="FQ220" s="44">
        <f>VLOOKUP($C220,факт!$D$8:$JF$250,169,0)</f>
        <v>0</v>
      </c>
      <c r="FR220" s="44">
        <f>VLOOKUP($C220,факт!$D$8:$JF$250,170,0)</f>
        <v>0</v>
      </c>
      <c r="FS220" s="44">
        <f t="shared" si="8267"/>
        <v>0</v>
      </c>
      <c r="FT220" s="44">
        <f t="shared" si="8268"/>
        <v>0</v>
      </c>
      <c r="FU220" s="44">
        <f t="shared" si="8269"/>
        <v>0</v>
      </c>
      <c r="FV220" s="44">
        <f t="shared" si="8270"/>
        <v>0</v>
      </c>
      <c r="FW220" s="44">
        <f t="shared" si="8271"/>
        <v>0</v>
      </c>
      <c r="FX220" s="5">
        <f>'СДП (план)'!AI221</f>
        <v>0</v>
      </c>
      <c r="FY220" s="3">
        <f>'СДП (план)'!AJ221</f>
        <v>0</v>
      </c>
      <c r="FZ220" s="44">
        <f t="shared" si="8272"/>
        <v>0</v>
      </c>
      <c r="GA220" s="44">
        <f t="shared" si="8273"/>
        <v>0</v>
      </c>
      <c r="GB220" s="44">
        <f>VLOOKUP($C220,факт!$D$8:$JF$250,219,0)</f>
        <v>0</v>
      </c>
      <c r="GC220" s="44">
        <f>VLOOKUP($C220,факт!$D$8:$JF$250,220,0)</f>
        <v>0</v>
      </c>
      <c r="GD220" s="44">
        <f>VLOOKUP($C220,факт!$D$8:$JF$250,221,0)</f>
        <v>0</v>
      </c>
      <c r="GE220" s="44">
        <f>VLOOKUP($C220,факт!$D$8:$JF$250,222,0)</f>
        <v>0</v>
      </c>
      <c r="GF220" s="44">
        <f>VLOOKUP($C220,факт!$D$8:$JF$250,223,0)</f>
        <v>0</v>
      </c>
      <c r="GG220" s="44">
        <f>VLOOKUP($C220,факт!$D$8:$JF$250,224,0)</f>
        <v>0</v>
      </c>
      <c r="GH220" s="44">
        <f t="shared" si="7503"/>
        <v>0</v>
      </c>
      <c r="GI220" s="44">
        <f t="shared" si="7504"/>
        <v>0</v>
      </c>
      <c r="GJ220" s="44">
        <f t="shared" si="7505"/>
        <v>0</v>
      </c>
      <c r="GK220" s="44">
        <f t="shared" si="7506"/>
        <v>0</v>
      </c>
      <c r="GL220" s="44">
        <f t="shared" si="7507"/>
        <v>0</v>
      </c>
      <c r="GM220" s="44">
        <f>'СДП (план)'!AK221</f>
        <v>0</v>
      </c>
      <c r="GN220" s="44">
        <f>'СДП (план)'!AL221</f>
        <v>0</v>
      </c>
      <c r="GO220" s="44">
        <f t="shared" si="8274"/>
        <v>0</v>
      </c>
      <c r="GP220" s="44">
        <f t="shared" si="8275"/>
        <v>0</v>
      </c>
      <c r="GQ220" s="44">
        <f>VLOOKUP($C220,факт!$D$8:$JF$250,237,0)</f>
        <v>0</v>
      </c>
      <c r="GR220" s="44">
        <f>VLOOKUP($C220,факт!$D$8:$JF$250,238,0)</f>
        <v>0</v>
      </c>
      <c r="GS220" s="44">
        <f>VLOOKUP($C220,факт!$D$8:$JF$250,239,0)</f>
        <v>0</v>
      </c>
      <c r="GT220" s="44">
        <f>VLOOKUP($C220,факт!$D$8:$JF$250,240,0)</f>
        <v>0</v>
      </c>
      <c r="GU220" s="44">
        <f>VLOOKUP($C220,факт!$D$8:$JF$250,241,0)</f>
        <v>0</v>
      </c>
      <c r="GV220" s="44">
        <f>VLOOKUP($C220,факт!$D$8:$JF$250,242,0)</f>
        <v>0</v>
      </c>
      <c r="GW220" s="44">
        <f t="shared" si="8276"/>
        <v>0</v>
      </c>
      <c r="GX220" s="44">
        <f t="shared" si="8277"/>
        <v>0</v>
      </c>
      <c r="GY220" s="44">
        <f t="shared" si="8278"/>
        <v>0</v>
      </c>
      <c r="GZ220" s="44">
        <f t="shared" si="8279"/>
        <v>0</v>
      </c>
      <c r="HA220" s="44">
        <f t="shared" si="8280"/>
        <v>0</v>
      </c>
      <c r="HB220" s="46">
        <f>'СДП (план)'!AM221</f>
        <v>0</v>
      </c>
      <c r="HC220" s="127">
        <f>'СДП (план)'!AN221</f>
        <v>0</v>
      </c>
      <c r="HD220" s="44">
        <f t="shared" si="8281"/>
        <v>0</v>
      </c>
      <c r="HE220" s="44">
        <f t="shared" si="8282"/>
        <v>0</v>
      </c>
      <c r="HF220" s="44"/>
      <c r="HG220" s="44"/>
      <c r="HH220" s="44"/>
      <c r="HI220" s="44"/>
      <c r="HJ220" s="44"/>
      <c r="HK220" s="44"/>
      <c r="HL220" s="44">
        <f t="shared" si="8283"/>
        <v>0</v>
      </c>
      <c r="HM220" s="44">
        <f t="shared" si="8284"/>
        <v>0</v>
      </c>
      <c r="HN220" s="44">
        <f t="shared" si="8285"/>
        <v>0</v>
      </c>
      <c r="HO220" s="44">
        <f t="shared" si="8286"/>
        <v>0</v>
      </c>
      <c r="HP220" s="44">
        <f t="shared" si="8287"/>
        <v>0</v>
      </c>
      <c r="HQ220" s="44">
        <f>'СДП (план)'!AO221</f>
        <v>0</v>
      </c>
      <c r="HR220" s="44">
        <f>'СДП (план)'!AP221</f>
        <v>0</v>
      </c>
      <c r="HS220" s="44">
        <f t="shared" si="8288"/>
        <v>0</v>
      </c>
      <c r="HT220" s="44">
        <f t="shared" si="8289"/>
        <v>0</v>
      </c>
      <c r="HU220" s="44">
        <f>VLOOKUP($C220,факт!$D$8:$JF$250,171,0)</f>
        <v>0</v>
      </c>
      <c r="HV220" s="44">
        <f>VLOOKUP($C220,факт!$D$8:$JF$250,172,0)</f>
        <v>0</v>
      </c>
      <c r="HW220" s="44">
        <f>VLOOKUP($C220,факт!$D$8:$JF$250,173,0)</f>
        <v>0</v>
      </c>
      <c r="HX220" s="44">
        <f>VLOOKUP($C220,факт!$D$8:$JF$250,174,0)</f>
        <v>0</v>
      </c>
      <c r="HY220" s="44">
        <f>VLOOKUP($C220,факт!$D$8:$JF$250,175,0)</f>
        <v>0</v>
      </c>
      <c r="HZ220" s="44">
        <f>VLOOKUP($C220,факт!$D$8:$JF$250,176,0)</f>
        <v>0</v>
      </c>
      <c r="IA220" s="44">
        <f t="shared" si="8290"/>
        <v>0</v>
      </c>
      <c r="IB220" s="44">
        <f t="shared" si="8291"/>
        <v>0</v>
      </c>
      <c r="IC220" s="44">
        <f t="shared" si="8292"/>
        <v>0</v>
      </c>
      <c r="ID220" s="44">
        <f t="shared" si="8293"/>
        <v>0</v>
      </c>
      <c r="IE220" s="44">
        <f t="shared" si="8294"/>
        <v>0</v>
      </c>
      <c r="IF220" s="44">
        <f>'СДП (план)'!AQ221</f>
        <v>0</v>
      </c>
      <c r="IG220" s="44">
        <f>'СДП (план)'!AR221</f>
        <v>0</v>
      </c>
      <c r="IH220" s="44">
        <f t="shared" si="8295"/>
        <v>0</v>
      </c>
      <c r="II220" s="44">
        <f t="shared" si="8296"/>
        <v>0</v>
      </c>
      <c r="IJ220" s="44"/>
      <c r="IK220" s="44"/>
      <c r="IL220" s="44"/>
      <c r="IM220" s="44"/>
      <c r="IN220" s="44"/>
      <c r="IO220" s="44"/>
      <c r="IP220" s="44">
        <f t="shared" si="8297"/>
        <v>0</v>
      </c>
      <c r="IQ220" s="44">
        <f t="shared" si="8298"/>
        <v>0</v>
      </c>
      <c r="IR220" s="44">
        <f t="shared" si="8299"/>
        <v>0</v>
      </c>
      <c r="IS220" s="44">
        <f t="shared" si="8300"/>
        <v>0</v>
      </c>
      <c r="IT220" s="44">
        <f t="shared" si="8301"/>
        <v>0</v>
      </c>
      <c r="IU220" s="44">
        <f>'СДП (план)'!AS221</f>
        <v>0</v>
      </c>
      <c r="IV220" s="44">
        <f>'СДП (план)'!AT221</f>
        <v>0</v>
      </c>
      <c r="IW220" s="44">
        <f t="shared" si="8302"/>
        <v>0</v>
      </c>
      <c r="IX220" s="44">
        <f t="shared" si="8303"/>
        <v>0</v>
      </c>
      <c r="IY220" s="44">
        <f>VLOOKUP($C220,факт!$D$8:$JF$250,183,0)</f>
        <v>0</v>
      </c>
      <c r="IZ220" s="44">
        <f>VLOOKUP($C220,факт!$D$8:$JF$250,184,0)</f>
        <v>0</v>
      </c>
      <c r="JA220" s="44">
        <f>VLOOKUP($C220,факт!$D$8:$JF$250,185,0)</f>
        <v>0</v>
      </c>
      <c r="JB220" s="44">
        <f>VLOOKUP($C220,факт!$D$8:$JF$250,186,0)</f>
        <v>0</v>
      </c>
      <c r="JC220" s="44">
        <f>VLOOKUP($C220,факт!$D$8:$JF$250,187,0)</f>
        <v>0</v>
      </c>
      <c r="JD220" s="44">
        <f>VLOOKUP($C220,факт!$D$8:$JF$250,188,0)</f>
        <v>0</v>
      </c>
      <c r="JE220" s="44">
        <f t="shared" si="8304"/>
        <v>0</v>
      </c>
      <c r="JF220" s="44">
        <f t="shared" si="8305"/>
        <v>0</v>
      </c>
      <c r="JG220" s="44">
        <f t="shared" si="8306"/>
        <v>0</v>
      </c>
      <c r="JH220" s="44">
        <f t="shared" si="8307"/>
        <v>0</v>
      </c>
      <c r="JI220" s="44">
        <f t="shared" si="8308"/>
        <v>0</v>
      </c>
      <c r="JJ220" s="5">
        <f>'СДП (план)'!AU221</f>
        <v>0</v>
      </c>
      <c r="JK220" s="3">
        <f>'СДП (план)'!AV221</f>
        <v>0</v>
      </c>
      <c r="JL220" s="44">
        <f t="shared" si="8309"/>
        <v>0</v>
      </c>
      <c r="JM220" s="44">
        <f t="shared" si="8310"/>
        <v>0</v>
      </c>
      <c r="JN220" s="44">
        <f>VLOOKUP($C220,факт!$D$8:$JF$250,189,0)</f>
        <v>0</v>
      </c>
      <c r="JO220" s="44">
        <f>VLOOKUP($C220,факт!$D$8:$JF$250,190,0)</f>
        <v>0</v>
      </c>
      <c r="JP220" s="44">
        <f>VLOOKUP($C220,факт!$D$8:$JF$250,191,0)</f>
        <v>0</v>
      </c>
      <c r="JQ220" s="44">
        <f>VLOOKUP($C220,факт!$D$8:$JF$250,192,0)</f>
        <v>0</v>
      </c>
      <c r="JR220" s="44">
        <f>VLOOKUP($C220,факт!$D$8:$JF$250,193,0)</f>
        <v>0</v>
      </c>
      <c r="JS220" s="44">
        <f>VLOOKUP($C220,факт!$D$8:$JF$250,194,0)</f>
        <v>0</v>
      </c>
      <c r="JT220" s="44">
        <f t="shared" si="8311"/>
        <v>0</v>
      </c>
      <c r="JU220" s="44">
        <f t="shared" si="8312"/>
        <v>0</v>
      </c>
      <c r="JV220" s="44">
        <f t="shared" si="8313"/>
        <v>0</v>
      </c>
      <c r="JW220" s="44">
        <f t="shared" si="8314"/>
        <v>0</v>
      </c>
      <c r="JX220" s="44">
        <f t="shared" si="8315"/>
        <v>0</v>
      </c>
      <c r="JY220" s="5">
        <f>'СДП (план)'!AW221</f>
        <v>0</v>
      </c>
      <c r="JZ220" s="3">
        <f>'СДП (план)'!AX221</f>
        <v>0</v>
      </c>
      <c r="KA220" s="44">
        <f t="shared" si="8316"/>
        <v>0</v>
      </c>
      <c r="KB220" s="44">
        <f t="shared" si="8317"/>
        <v>0</v>
      </c>
      <c r="KC220" s="44">
        <f>VLOOKUP($C220,факт!$D$8:$JF$250,177,0)</f>
        <v>0</v>
      </c>
      <c r="KD220" s="44">
        <f>VLOOKUP($C220,факт!$D$8:$JF$250,178,0)</f>
        <v>0</v>
      </c>
      <c r="KE220" s="44">
        <f>VLOOKUP($C220,факт!$D$8:$JF$250,179,0)</f>
        <v>0</v>
      </c>
      <c r="KF220" s="44">
        <f>VLOOKUP($C220,факт!$D$8:$JF$250,180,0)</f>
        <v>0</v>
      </c>
      <c r="KG220" s="44">
        <f>VLOOKUP($C220,факт!$D$8:$JF$250,181,0)</f>
        <v>0</v>
      </c>
      <c r="KH220" s="44">
        <f>VLOOKUP($C220,факт!$D$8:$JF$250,182,0)</f>
        <v>0</v>
      </c>
      <c r="KI220" s="44">
        <f t="shared" si="8318"/>
        <v>0</v>
      </c>
      <c r="KJ220" s="44">
        <f t="shared" si="8319"/>
        <v>0</v>
      </c>
      <c r="KK220" s="44">
        <f t="shared" si="8320"/>
        <v>0</v>
      </c>
      <c r="KL220" s="44">
        <f t="shared" si="8321"/>
        <v>0</v>
      </c>
      <c r="KM220" s="44">
        <f t="shared" si="8322"/>
        <v>0</v>
      </c>
      <c r="KN220" s="5">
        <f>'СДП (план)'!AY221</f>
        <v>0</v>
      </c>
      <c r="KO220" s="3">
        <f>'СДП (план)'!AZ221</f>
        <v>0</v>
      </c>
      <c r="KP220" s="44">
        <f t="shared" si="8323"/>
        <v>0</v>
      </c>
      <c r="KQ220" s="44">
        <f t="shared" si="8324"/>
        <v>0</v>
      </c>
      <c r="KR220" s="44"/>
      <c r="KS220" s="44"/>
      <c r="KT220" s="44"/>
      <c r="KU220" s="44"/>
      <c r="KV220" s="44"/>
      <c r="KW220" s="44"/>
      <c r="KX220" s="44">
        <f t="shared" si="8325"/>
        <v>0</v>
      </c>
      <c r="KY220" s="44">
        <f t="shared" si="8326"/>
        <v>0</v>
      </c>
      <c r="KZ220" s="44">
        <f t="shared" si="8327"/>
        <v>0</v>
      </c>
      <c r="LA220" s="44">
        <f t="shared" si="8328"/>
        <v>0</v>
      </c>
      <c r="LB220" s="44">
        <f t="shared" si="8329"/>
        <v>0</v>
      </c>
      <c r="LC220" s="44">
        <f>'СДП (план)'!BA221</f>
        <v>0</v>
      </c>
      <c r="LD220" s="44">
        <f>'СДП (план)'!BB221</f>
        <v>0</v>
      </c>
      <c r="LE220" s="44">
        <f t="shared" si="8330"/>
        <v>0</v>
      </c>
      <c r="LF220" s="44">
        <f t="shared" si="8331"/>
        <v>0</v>
      </c>
      <c r="LG220" s="44">
        <f>VLOOKUP($C220,факт!$D$8:$JF$250,111,0)</f>
        <v>0</v>
      </c>
      <c r="LH220" s="44">
        <f>VLOOKUP($C220,факт!$D$8:$JF$250,112,0)</f>
        <v>0</v>
      </c>
      <c r="LI220" s="44">
        <f>VLOOKUP($C220,факт!$D$8:$JF$250,113,0)</f>
        <v>0</v>
      </c>
      <c r="LJ220" s="44">
        <f>VLOOKUP($C220,факт!$D$8:$JF$250,114,0)</f>
        <v>0</v>
      </c>
      <c r="LK220" s="44">
        <f>VLOOKUP($C220,факт!$D$8:$JF$250,115,0)</f>
        <v>0</v>
      </c>
      <c r="LL220" s="44">
        <f>VLOOKUP($C220,факт!$D$8:$JF$250,116,0)</f>
        <v>0</v>
      </c>
      <c r="LM220" s="44">
        <f t="shared" si="8332"/>
        <v>0</v>
      </c>
      <c r="LN220" s="44">
        <f t="shared" si="8333"/>
        <v>0</v>
      </c>
      <c r="LO220" s="44">
        <f t="shared" si="8334"/>
        <v>0</v>
      </c>
      <c r="LP220" s="44">
        <f t="shared" si="8335"/>
        <v>0</v>
      </c>
      <c r="LQ220" s="44">
        <f t="shared" si="8336"/>
        <v>0</v>
      </c>
      <c r="LR220" s="44">
        <f>'СДП (план)'!BC221</f>
        <v>0</v>
      </c>
      <c r="LS220" s="44">
        <f>'СДП (план)'!BD221</f>
        <v>0</v>
      </c>
      <c r="LT220" s="44">
        <f t="shared" si="8337"/>
        <v>0</v>
      </c>
      <c r="LU220" s="44">
        <f t="shared" si="8338"/>
        <v>0</v>
      </c>
      <c r="LV220" s="44">
        <f>VLOOKUP($C220,факт!$D$8:$JF$250,117,0)</f>
        <v>0</v>
      </c>
      <c r="LW220" s="44">
        <f>VLOOKUP($C220,факт!$D$8:$JF$250,118,0)</f>
        <v>0</v>
      </c>
      <c r="LX220" s="44">
        <f>VLOOKUP($C220,факт!$D$8:$JF$250,119,0)</f>
        <v>0</v>
      </c>
      <c r="LY220" s="44">
        <f>VLOOKUP($C220,факт!$D$8:$JF$250,120,0)</f>
        <v>0</v>
      </c>
      <c r="LZ220" s="44">
        <f>VLOOKUP($C220,факт!$D$8:$JF$250,121,0)</f>
        <v>0</v>
      </c>
      <c r="MA220" s="44">
        <f>VLOOKUP($C220,факт!$D$8:$JF$250,122,0)</f>
        <v>0</v>
      </c>
      <c r="MB220" s="44">
        <f t="shared" si="8339"/>
        <v>0</v>
      </c>
      <c r="MC220" s="44">
        <f t="shared" si="8340"/>
        <v>0</v>
      </c>
      <c r="MD220" s="44">
        <f t="shared" si="8341"/>
        <v>0</v>
      </c>
      <c r="ME220" s="44">
        <f t="shared" si="8342"/>
        <v>0</v>
      </c>
      <c r="MF220" s="44">
        <f t="shared" si="8343"/>
        <v>0</v>
      </c>
      <c r="MG220" s="47">
        <f>'СДП (план)'!BE221</f>
        <v>0</v>
      </c>
      <c r="MH220" s="47">
        <f>'СДП (план)'!BF221</f>
        <v>0</v>
      </c>
      <c r="MI220" s="44">
        <f t="shared" si="8344"/>
        <v>0</v>
      </c>
      <c r="MJ220" s="44">
        <f t="shared" si="8345"/>
        <v>0</v>
      </c>
      <c r="MK220" s="44">
        <f>VLOOKUP($C220,факт!$D$8:$JF$250,63,0)</f>
        <v>0</v>
      </c>
      <c r="ML220" s="44">
        <f>VLOOKUP($C220,факт!$D$8:$JF$250,64,0)</f>
        <v>0</v>
      </c>
      <c r="MM220" s="44">
        <f>VLOOKUP($C220,факт!$D$8:$JF$250,65,0)</f>
        <v>0</v>
      </c>
      <c r="MN220" s="44">
        <f>VLOOKUP($C220,факт!$D$8:$JF$250,66,0)</f>
        <v>0</v>
      </c>
      <c r="MO220" s="44">
        <f>VLOOKUP($C220,факт!$D$8:$JF$250,67,0)</f>
        <v>0</v>
      </c>
      <c r="MP220" s="44">
        <f>VLOOKUP($C220,факт!$D$8:$JF$250,68,0)</f>
        <v>0</v>
      </c>
      <c r="MQ220" s="44">
        <f t="shared" si="8346"/>
        <v>0</v>
      </c>
      <c r="MR220" s="44">
        <f t="shared" si="8347"/>
        <v>0</v>
      </c>
      <c r="MS220" s="44">
        <f t="shared" si="8348"/>
        <v>0</v>
      </c>
      <c r="MT220" s="44">
        <f t="shared" si="8349"/>
        <v>0</v>
      </c>
      <c r="MU220" s="44">
        <f t="shared" si="8350"/>
        <v>0</v>
      </c>
      <c r="MV220" s="47">
        <f>'СДП (план)'!BG221</f>
        <v>0</v>
      </c>
      <c r="MW220" s="47">
        <f>'СДП (план)'!BH221</f>
        <v>0</v>
      </c>
      <c r="MX220" s="44">
        <f t="shared" si="8351"/>
        <v>0</v>
      </c>
      <c r="MY220" s="44">
        <f t="shared" si="8352"/>
        <v>0</v>
      </c>
      <c r="MZ220" s="44">
        <f>VLOOKUP($C220,факт!$D$8:$JF$250,129,0)</f>
        <v>0</v>
      </c>
      <c r="NA220" s="44">
        <f>VLOOKUP($C220,факт!$D$8:$JF$250,130,0)</f>
        <v>0</v>
      </c>
      <c r="NB220" s="44">
        <f>VLOOKUP($C220,факт!$D$8:$JF$250,131,0)</f>
        <v>0</v>
      </c>
      <c r="NC220" s="44">
        <f>VLOOKUP($C220,факт!$D$8:$JF$250,132,0)</f>
        <v>0</v>
      </c>
      <c r="ND220" s="44">
        <f>VLOOKUP($C220,факт!$D$8:$JF$250,133,0)</f>
        <v>0</v>
      </c>
      <c r="NE220" s="44">
        <f>VLOOKUP($C220,факт!$D$8:$JF$250,134,0)</f>
        <v>0</v>
      </c>
      <c r="NF220" s="44">
        <f t="shared" si="8353"/>
        <v>0</v>
      </c>
      <c r="NG220" s="44">
        <f t="shared" si="8354"/>
        <v>0</v>
      </c>
      <c r="NH220" s="44">
        <f t="shared" si="8355"/>
        <v>0</v>
      </c>
      <c r="NI220" s="44">
        <f t="shared" si="8356"/>
        <v>0</v>
      </c>
      <c r="NJ220" s="44">
        <f t="shared" si="8357"/>
        <v>0</v>
      </c>
      <c r="NK220" s="44">
        <f>'СДП (план)'!BI221</f>
        <v>0</v>
      </c>
      <c r="NL220" s="44">
        <f>'СДП (план)'!BJ221</f>
        <v>0</v>
      </c>
      <c r="NM220" s="44">
        <f t="shared" si="8358"/>
        <v>0</v>
      </c>
      <c r="NN220" s="44">
        <f t="shared" si="8359"/>
        <v>0</v>
      </c>
      <c r="NO220" s="44">
        <f>VLOOKUP($C220,факт!$D$8:$JF$250,87,0)</f>
        <v>0</v>
      </c>
      <c r="NP220" s="44">
        <f>VLOOKUP($C220,факт!$D$8:$JF$250,88,0)</f>
        <v>0</v>
      </c>
      <c r="NQ220" s="44">
        <f>VLOOKUP($C220,факт!$D$8:$JF$250,89,0)</f>
        <v>0</v>
      </c>
      <c r="NR220" s="44">
        <f>VLOOKUP($C220,факт!$D$8:$JF$250,90,0)</f>
        <v>0</v>
      </c>
      <c r="NS220" s="44">
        <f>VLOOKUP($C220,факт!$D$8:$JF$250,91,0)</f>
        <v>0</v>
      </c>
      <c r="NT220" s="44">
        <f>VLOOKUP($C220,факт!$D$8:$JF$250,92,0)</f>
        <v>0</v>
      </c>
      <c r="NU220" s="44">
        <f t="shared" si="8360"/>
        <v>0</v>
      </c>
      <c r="NV220" s="44">
        <f t="shared" si="8361"/>
        <v>0</v>
      </c>
      <c r="NW220" s="44">
        <f t="shared" si="8362"/>
        <v>0</v>
      </c>
      <c r="NX220" s="44">
        <f t="shared" si="8363"/>
        <v>0</v>
      </c>
      <c r="NY220" s="44">
        <f t="shared" si="8364"/>
        <v>0</v>
      </c>
      <c r="NZ220" s="44">
        <f>'СДП (план)'!BK221</f>
        <v>0</v>
      </c>
      <c r="OA220" s="44">
        <f>'СДП (план)'!BL221</f>
        <v>0</v>
      </c>
      <c r="OB220" s="44">
        <f t="shared" si="8365"/>
        <v>0</v>
      </c>
      <c r="OC220" s="44">
        <f t="shared" si="8366"/>
        <v>0</v>
      </c>
      <c r="OD220" s="44">
        <f>VLOOKUP($C220,факт!$D$8:$JF$250,147,0)</f>
        <v>0</v>
      </c>
      <c r="OE220" s="44">
        <f>VLOOKUP($C220,факт!$D$8:$JF$250,148,0)</f>
        <v>0</v>
      </c>
      <c r="OF220" s="44">
        <f>VLOOKUP($C220,факт!$D$8:$JF$250,149,0)</f>
        <v>0</v>
      </c>
      <c r="OG220" s="44">
        <f>VLOOKUP($C220,факт!$D$8:$JF$250,150,0)</f>
        <v>0</v>
      </c>
      <c r="OH220" s="44">
        <f>VLOOKUP($C220,факт!$D$8:$JF$250,151,0)</f>
        <v>0</v>
      </c>
      <c r="OI220" s="44">
        <f>VLOOKUP($C220,факт!$D$8:$JF$250,152,0)</f>
        <v>0</v>
      </c>
      <c r="OJ220" s="44">
        <f t="shared" si="8367"/>
        <v>0</v>
      </c>
      <c r="OK220" s="44">
        <f t="shared" si="8368"/>
        <v>0</v>
      </c>
      <c r="OL220" s="44">
        <f t="shared" si="8369"/>
        <v>0</v>
      </c>
      <c r="OM220" s="44">
        <f t="shared" si="8370"/>
        <v>0</v>
      </c>
      <c r="ON220" s="44">
        <f t="shared" si="8371"/>
        <v>0</v>
      </c>
      <c r="OO220" s="44">
        <f>'СДП (план)'!BM221</f>
        <v>0</v>
      </c>
      <c r="OP220" s="44">
        <f>'СДП (план)'!BN221</f>
        <v>0</v>
      </c>
      <c r="OQ220" s="44">
        <f t="shared" si="8372"/>
        <v>0</v>
      </c>
      <c r="OR220" s="44">
        <f t="shared" si="8373"/>
        <v>0</v>
      </c>
      <c r="OS220" s="44">
        <f>VLOOKUP($C220,факт!$D$8:$JF$250,195,0)</f>
        <v>0</v>
      </c>
      <c r="OT220" s="44">
        <f>VLOOKUP($C220,факт!$D$8:$JF$250,196,0)</f>
        <v>0</v>
      </c>
      <c r="OU220" s="44">
        <f>VLOOKUP($C220,факт!$D$8:$JF$250,197,0)</f>
        <v>0</v>
      </c>
      <c r="OV220" s="44">
        <f>VLOOKUP($C220,факт!$D$8:$JF$250,198,0)</f>
        <v>0</v>
      </c>
      <c r="OW220" s="44">
        <f>VLOOKUP($C220,факт!$D$8:$JF$250,199,0)</f>
        <v>0</v>
      </c>
      <c r="OX220" s="44">
        <f>VLOOKUP($C220,факт!$D$8:$JF$250,200,0)</f>
        <v>0</v>
      </c>
      <c r="OY220" s="44">
        <f t="shared" si="8374"/>
        <v>0</v>
      </c>
      <c r="OZ220" s="44">
        <f t="shared" si="8375"/>
        <v>0</v>
      </c>
      <c r="PA220" s="44">
        <f t="shared" si="8376"/>
        <v>0</v>
      </c>
      <c r="PB220" s="44">
        <f t="shared" si="8377"/>
        <v>0</v>
      </c>
      <c r="PC220" s="44">
        <f t="shared" si="8378"/>
        <v>0</v>
      </c>
      <c r="PD220" s="44">
        <f>'СДП (план)'!BO221</f>
        <v>0</v>
      </c>
      <c r="PE220" s="44">
        <f>'СДП (план)'!BP221</f>
        <v>0</v>
      </c>
      <c r="PF220" s="44">
        <f t="shared" si="8379"/>
        <v>0</v>
      </c>
      <c r="PG220" s="44">
        <f t="shared" si="8380"/>
        <v>0</v>
      </c>
      <c r="PH220" s="44">
        <f>VLOOKUP($C220,факт!$D$8:$JF$250,201,0)</f>
        <v>0</v>
      </c>
      <c r="PI220" s="44">
        <f>VLOOKUP($C220,факт!$D$8:$JF$250,202,0)</f>
        <v>0</v>
      </c>
      <c r="PJ220" s="44">
        <f>VLOOKUP($C220,факт!$D$8:$JF$250,203,0)</f>
        <v>0</v>
      </c>
      <c r="PK220" s="44">
        <f>VLOOKUP($C220,факт!$D$8:$JF$250,204,0)</f>
        <v>0</v>
      </c>
      <c r="PL220" s="44">
        <f>VLOOKUP($C220,факт!$D$8:$JF$250,205,0)</f>
        <v>0</v>
      </c>
      <c r="PM220" s="44">
        <f>VLOOKUP($C220,факт!$D$8:$JF$250,206,0)</f>
        <v>0</v>
      </c>
      <c r="PN220" s="44">
        <f t="shared" si="8381"/>
        <v>0</v>
      </c>
      <c r="PO220" s="44">
        <f t="shared" si="8382"/>
        <v>0</v>
      </c>
      <c r="PP220" s="44">
        <f t="shared" si="8383"/>
        <v>0</v>
      </c>
      <c r="PQ220" s="44">
        <f t="shared" si="8384"/>
        <v>0</v>
      </c>
      <c r="PR220" s="44">
        <f t="shared" si="8385"/>
        <v>0</v>
      </c>
      <c r="PS220" s="44">
        <f>'СДП (план)'!BQ221</f>
        <v>282</v>
      </c>
      <c r="PT220" s="44">
        <f>'СДП (план)'!BR221</f>
        <v>6198424.2707327986</v>
      </c>
      <c r="PU220" s="44">
        <f t="shared" si="8386"/>
        <v>141</v>
      </c>
      <c r="PV220" s="44">
        <f t="shared" si="8387"/>
        <v>3099212.1353663993</v>
      </c>
      <c r="PW220" s="44">
        <f>VLOOKUP($C220,факт!$D$8:$JF$250,207,0)</f>
        <v>0</v>
      </c>
      <c r="PX220" s="44">
        <f>VLOOKUP($C220,факт!$D$8:$JF$250,208,0)</f>
        <v>0</v>
      </c>
      <c r="PY220" s="44">
        <f>VLOOKUP($C220,факт!$D$8:$JF$250,209,0)</f>
        <v>0</v>
      </c>
      <c r="PZ220" s="44">
        <f>VLOOKUP($C220,факт!$D$8:$JF$250,210,0)</f>
        <v>0</v>
      </c>
      <c r="QA220" s="44">
        <f>VLOOKUP($C220,факт!$D$8:$JF$250,211,0)</f>
        <v>0</v>
      </c>
      <c r="QB220" s="44">
        <f>VLOOKUP($C220,факт!$D$8:$JF$250,212,0)</f>
        <v>0</v>
      </c>
      <c r="QC220" s="44">
        <f t="shared" si="8388"/>
        <v>406.08</v>
      </c>
      <c r="QD220" s="44">
        <f t="shared" si="8389"/>
        <v>203.04</v>
      </c>
      <c r="QE220" s="44">
        <f t="shared" si="8390"/>
        <v>0</v>
      </c>
      <c r="QF220" s="44">
        <f t="shared" si="8391"/>
        <v>-141</v>
      </c>
      <c r="QG220" s="44">
        <f t="shared" si="8392"/>
        <v>-3099212.1353663993</v>
      </c>
      <c r="QH220" s="53">
        <f>'СДП (план)'!BS221</f>
        <v>0</v>
      </c>
      <c r="QI220" s="44">
        <f>'СДП (план)'!BT221</f>
        <v>0</v>
      </c>
      <c r="QJ220" s="44">
        <f t="shared" si="8393"/>
        <v>0</v>
      </c>
      <c r="QK220" s="44">
        <f t="shared" si="8394"/>
        <v>0</v>
      </c>
      <c r="QL220" s="44">
        <f>VLOOKUP($C220,факт!$D$8:$JF$250,213,0)</f>
        <v>0</v>
      </c>
      <c r="QM220" s="44">
        <f>VLOOKUP($C220,факт!$D$8:$JF$250,214,0)</f>
        <v>0</v>
      </c>
      <c r="QN220" s="44">
        <f>VLOOKUP($C220,факт!$D$8:$JF$250,215,0)</f>
        <v>0</v>
      </c>
      <c r="QO220" s="44">
        <f>VLOOKUP($C220,факт!$D$8:$JF$250,216,0)</f>
        <v>0</v>
      </c>
      <c r="QP220" s="44">
        <f>VLOOKUP($C220,факт!$D$8:$JF$250,217,0)</f>
        <v>0</v>
      </c>
      <c r="QQ220" s="44">
        <f>VLOOKUP($C220,факт!$D$8:$JF$250,218,0)</f>
        <v>0</v>
      </c>
      <c r="QR220" s="44">
        <f t="shared" si="8395"/>
        <v>0</v>
      </c>
      <c r="QS220" s="44">
        <f t="shared" si="8396"/>
        <v>0</v>
      </c>
      <c r="QT220" s="44">
        <f t="shared" si="8397"/>
        <v>0</v>
      </c>
      <c r="QU220" s="44">
        <f t="shared" si="8398"/>
        <v>0</v>
      </c>
      <c r="QV220" s="44">
        <f t="shared" si="8399"/>
        <v>0</v>
      </c>
      <c r="QW220" s="45">
        <f>'СДП (план)'!BU221</f>
        <v>0</v>
      </c>
      <c r="QX220" s="44">
        <f>'СДП (план)'!BV221</f>
        <v>0</v>
      </c>
      <c r="QY220" s="44">
        <f t="shared" si="8400"/>
        <v>0</v>
      </c>
      <c r="QZ220" s="44">
        <f t="shared" si="8401"/>
        <v>0</v>
      </c>
      <c r="RA220" s="44">
        <f>VLOOKUP($C220,факт!$D$8:$JF$250,225,0)</f>
        <v>0</v>
      </c>
      <c r="RB220" s="44">
        <f>VLOOKUP($C220,факт!$D$8:$JF$250,226,0)</f>
        <v>0</v>
      </c>
      <c r="RC220" s="44">
        <f>VLOOKUP($C220,факт!$D$8:$JF$250,227,0)</f>
        <v>0</v>
      </c>
      <c r="RD220" s="44">
        <f>VLOOKUP($C220,факт!$D$8:$JF$250,228,0)</f>
        <v>0</v>
      </c>
      <c r="RE220" s="44">
        <f>VLOOKUP($C220,факт!$D$8:$JF$250,229,0)</f>
        <v>0</v>
      </c>
      <c r="RF220" s="44">
        <f>VLOOKUP($C220,факт!$D$8:$JF$250,230,0)</f>
        <v>0</v>
      </c>
      <c r="RG220" s="44">
        <f t="shared" si="8402"/>
        <v>0</v>
      </c>
      <c r="RH220" s="44">
        <f t="shared" si="8403"/>
        <v>0</v>
      </c>
      <c r="RI220" s="44">
        <f t="shared" si="8404"/>
        <v>0</v>
      </c>
      <c r="RJ220" s="44">
        <f t="shared" si="8405"/>
        <v>0</v>
      </c>
      <c r="RK220" s="44">
        <f t="shared" si="8406"/>
        <v>0</v>
      </c>
      <c r="RL220" s="44">
        <f>'СДП (план)'!BW221</f>
        <v>0</v>
      </c>
      <c r="RM220" s="44">
        <f>'СДП (план)'!BX221</f>
        <v>0</v>
      </c>
      <c r="RN220" s="44">
        <f t="shared" si="8407"/>
        <v>0</v>
      </c>
      <c r="RO220" s="44">
        <f t="shared" si="8408"/>
        <v>0</v>
      </c>
      <c r="RP220" s="44">
        <f>VLOOKUP($C220,факт!$D$8:$JF$250,105,0)</f>
        <v>0</v>
      </c>
      <c r="RQ220" s="44">
        <f>VLOOKUP($C220,факт!$D$8:$JF$250,106,0)</f>
        <v>0</v>
      </c>
      <c r="RR220" s="44">
        <f>VLOOKUP($C220,факт!$D$8:$JF$250,107,0)</f>
        <v>0</v>
      </c>
      <c r="RS220" s="44">
        <f>VLOOKUP($C220,факт!$D$8:$JF$250,108,0)</f>
        <v>0</v>
      </c>
      <c r="RT220" s="44">
        <f>VLOOKUP($C220,факт!$D$8:$JF$250,109,0)</f>
        <v>0</v>
      </c>
      <c r="RU220" s="44">
        <f>VLOOKUP($C220,факт!$D$8:$JF$250,110,0)</f>
        <v>0</v>
      </c>
      <c r="RV220" s="44">
        <f t="shared" si="8409"/>
        <v>0</v>
      </c>
      <c r="RW220" s="44">
        <f t="shared" si="8410"/>
        <v>0</v>
      </c>
      <c r="RX220" s="44">
        <f t="shared" si="8411"/>
        <v>0</v>
      </c>
      <c r="RY220" s="44">
        <f t="shared" si="8412"/>
        <v>0</v>
      </c>
      <c r="RZ220" s="44">
        <f t="shared" si="8413"/>
        <v>0</v>
      </c>
      <c r="SA220" s="44">
        <f>'СДП (план)'!BY221</f>
        <v>0</v>
      </c>
      <c r="SB220" s="44">
        <f>'СДП (план)'!BZ221</f>
        <v>0</v>
      </c>
      <c r="SC220" s="44">
        <f t="shared" si="8414"/>
        <v>0</v>
      </c>
      <c r="SD220" s="44">
        <f t="shared" si="8415"/>
        <v>0</v>
      </c>
      <c r="SE220" s="44">
        <f>VLOOKUP($C220,факт!$D$8:$JF$250,69,0)</f>
        <v>0</v>
      </c>
      <c r="SF220" s="44">
        <f>VLOOKUP($C220,факт!$D$8:$JF$250,70,0)</f>
        <v>0</v>
      </c>
      <c r="SG220" s="44">
        <f>VLOOKUP($C220,факт!$D$8:$JF$250,71,0)</f>
        <v>0</v>
      </c>
      <c r="SH220" s="44">
        <f>VLOOKUP($C220,факт!$D$8:$JF$250,72,0)</f>
        <v>0</v>
      </c>
      <c r="SI220" s="44">
        <f>VLOOKUP($C220,факт!$D$8:$JF$250,73,0)</f>
        <v>0</v>
      </c>
      <c r="SJ220" s="44">
        <f>VLOOKUP($C220,факт!$D$8:$JF$250,74,0)</f>
        <v>0</v>
      </c>
      <c r="SK220" s="44">
        <f t="shared" si="8416"/>
        <v>0</v>
      </c>
      <c r="SL220" s="44">
        <f t="shared" si="8417"/>
        <v>0</v>
      </c>
      <c r="SM220" s="44">
        <f t="shared" si="8418"/>
        <v>0</v>
      </c>
      <c r="SN220" s="44">
        <f t="shared" si="8419"/>
        <v>0</v>
      </c>
      <c r="SO220" s="44">
        <f t="shared" si="8420"/>
        <v>0</v>
      </c>
      <c r="SP220" s="53">
        <f>'СДП (план)'!CA221</f>
        <v>0</v>
      </c>
      <c r="SQ220" s="44">
        <f>'СДП (план)'!CB221</f>
        <v>0</v>
      </c>
      <c r="SR220" s="44">
        <f t="shared" si="8421"/>
        <v>0</v>
      </c>
      <c r="SS220" s="44">
        <f t="shared" si="8422"/>
        <v>0</v>
      </c>
      <c r="ST220" s="163"/>
      <c r="SU220" s="163"/>
      <c r="SV220" s="163"/>
      <c r="SW220" s="44"/>
      <c r="SX220" s="44"/>
      <c r="SY220" s="44"/>
      <c r="SZ220" s="44">
        <f t="shared" si="8423"/>
        <v>0</v>
      </c>
      <c r="TA220" s="44">
        <f t="shared" si="8424"/>
        <v>0</v>
      </c>
      <c r="TB220" s="44">
        <f t="shared" si="8425"/>
        <v>0</v>
      </c>
      <c r="TC220" s="44">
        <f t="shared" si="8426"/>
        <v>0</v>
      </c>
      <c r="TD220" s="44">
        <f t="shared" si="8427"/>
        <v>0</v>
      </c>
      <c r="TE220" s="53">
        <f>'СДП (план)'!CC221</f>
        <v>0</v>
      </c>
      <c r="TF220" s="44">
        <f>'СДП (план)'!CD221</f>
        <v>0</v>
      </c>
      <c r="TG220" s="44">
        <f t="shared" si="8428"/>
        <v>0</v>
      </c>
      <c r="TH220" s="44">
        <f t="shared" si="8429"/>
        <v>0</v>
      </c>
      <c r="TI220" s="44">
        <f>VLOOKUP($C220,факт!$D$8:$JF$250,135,0)</f>
        <v>0</v>
      </c>
      <c r="TJ220" s="44">
        <f>VLOOKUP($C220,факт!$D$8:$JF$250,136,0)</f>
        <v>0</v>
      </c>
      <c r="TK220" s="44">
        <f>VLOOKUP($C220,факт!$D$8:$JF$250,137,0)</f>
        <v>0</v>
      </c>
      <c r="TL220" s="44">
        <f>VLOOKUP($C220,факт!$D$8:$JF$250,138,0)</f>
        <v>0</v>
      </c>
      <c r="TM220" s="44">
        <f>VLOOKUP($C220,факт!$D$8:$JF$250,139,0)</f>
        <v>0</v>
      </c>
      <c r="TN220" s="44">
        <f>VLOOKUP($C220,факт!$D$8:$JF$250,140,0)</f>
        <v>0</v>
      </c>
      <c r="TO220" s="44">
        <f t="shared" si="8430"/>
        <v>0</v>
      </c>
      <c r="TP220" s="44">
        <f t="shared" si="8431"/>
        <v>0</v>
      </c>
      <c r="TQ220" s="44">
        <f t="shared" si="8432"/>
        <v>0</v>
      </c>
      <c r="TR220" s="44">
        <f t="shared" si="8433"/>
        <v>0</v>
      </c>
      <c r="TS220" s="44">
        <f t="shared" si="8434"/>
        <v>0</v>
      </c>
      <c r="TT220" s="47">
        <f>'СДП (план)'!CE221</f>
        <v>0</v>
      </c>
      <c r="TU220" s="47">
        <f>'СДП (план)'!CF221</f>
        <v>0</v>
      </c>
      <c r="TV220" s="44">
        <f t="shared" si="8435"/>
        <v>0</v>
      </c>
      <c r="TW220" s="44">
        <f t="shared" si="8436"/>
        <v>0</v>
      </c>
      <c r="TX220" s="44">
        <f>VLOOKUP($C220,факт!$D$8:$JF$250,75,0)</f>
        <v>0</v>
      </c>
      <c r="TY220" s="44">
        <f>VLOOKUP($C220,факт!$D$8:$JF$250,76,0)</f>
        <v>0</v>
      </c>
      <c r="TZ220" s="44">
        <f>VLOOKUP($C220,факт!$D$8:$JF$250,77,0)</f>
        <v>0</v>
      </c>
      <c r="UA220" s="44">
        <f>VLOOKUP($C220,факт!$D$8:$JF$250,78,0)</f>
        <v>0</v>
      </c>
      <c r="UB220" s="44">
        <f>VLOOKUP($C220,факт!$D$8:$JF$250,79,0)</f>
        <v>0</v>
      </c>
      <c r="UC220" s="44">
        <f>VLOOKUP($C220,факт!$D$8:$JF$250,80,0)</f>
        <v>0</v>
      </c>
      <c r="UD220" s="44">
        <f t="shared" si="8437"/>
        <v>0</v>
      </c>
      <c r="UE220" s="44">
        <f t="shared" si="8438"/>
        <v>0</v>
      </c>
      <c r="UF220" s="44">
        <f t="shared" si="8439"/>
        <v>0</v>
      </c>
      <c r="UG220" s="44">
        <f t="shared" si="8440"/>
        <v>0</v>
      </c>
      <c r="UH220" s="44">
        <f t="shared" si="8441"/>
        <v>0</v>
      </c>
      <c r="UI220" s="44">
        <f>'СДП (план)'!CG221</f>
        <v>0</v>
      </c>
      <c r="UJ220" s="44">
        <f>'СДП (план)'!CH221</f>
        <v>0</v>
      </c>
      <c r="UK220" s="44">
        <f t="shared" si="8442"/>
        <v>0</v>
      </c>
      <c r="UL220" s="44">
        <f t="shared" si="8443"/>
        <v>0</v>
      </c>
      <c r="UM220" s="44">
        <f>VLOOKUP($C220,факт!$D$8:$JF$250,81,0)</f>
        <v>0</v>
      </c>
      <c r="UN220" s="44">
        <f>VLOOKUP($C220,факт!$D$8:$JF$250,82,0)</f>
        <v>0</v>
      </c>
      <c r="UO220" s="44">
        <f>VLOOKUP($C220,факт!$D$8:$JF$250,83,0)</f>
        <v>0</v>
      </c>
      <c r="UP220" s="44">
        <f>VLOOKUP($C220,факт!$D$8:$JF$250,84,0)</f>
        <v>0</v>
      </c>
      <c r="UQ220" s="44">
        <f>VLOOKUP($C220,факт!$D$8:$JF$250,85,0)</f>
        <v>0</v>
      </c>
      <c r="UR220" s="44">
        <f>VLOOKUP($C220,факт!$D$8:$JF$250,86,0)</f>
        <v>0</v>
      </c>
      <c r="US220" s="44">
        <f t="shared" si="8444"/>
        <v>0</v>
      </c>
      <c r="UT220" s="44">
        <f t="shared" si="8445"/>
        <v>0</v>
      </c>
      <c r="UU220" s="44">
        <f t="shared" si="8446"/>
        <v>0</v>
      </c>
      <c r="UV220" s="44">
        <f t="shared" si="8447"/>
        <v>0</v>
      </c>
      <c r="UW220" s="44">
        <f t="shared" si="8448"/>
        <v>0</v>
      </c>
      <c r="UX220" s="44">
        <f>'СДП (план)'!CI221</f>
        <v>0</v>
      </c>
      <c r="UY220" s="44">
        <f>'СДП (план)'!CJ221</f>
        <v>0</v>
      </c>
      <c r="UZ220" s="44">
        <f t="shared" si="8449"/>
        <v>0</v>
      </c>
      <c r="VA220" s="44">
        <f t="shared" si="8450"/>
        <v>0</v>
      </c>
      <c r="VB220" s="44">
        <f>VLOOKUP($C220,факт!$D$8:$JF$250,99,0)</f>
        <v>0</v>
      </c>
      <c r="VC220" s="44">
        <f>VLOOKUP($C220,факт!$D$8:$JF$250,100,0)</f>
        <v>0</v>
      </c>
      <c r="VD220" s="44">
        <f>VLOOKUP($C220,факт!$D$8:$JF$250,101,0)</f>
        <v>0</v>
      </c>
      <c r="VE220" s="44">
        <f>VLOOKUP($C220,факт!$D$8:$JF$250,102,0)</f>
        <v>0</v>
      </c>
      <c r="VF220" s="44">
        <f>VLOOKUP($C220,факт!$D$8:$JF$250,103,0)</f>
        <v>0</v>
      </c>
      <c r="VG220" s="44">
        <f>VLOOKUP($C220,факт!$D$8:$JF$250,104,0)</f>
        <v>0</v>
      </c>
      <c r="VH220" s="44">
        <f t="shared" si="8451"/>
        <v>0</v>
      </c>
      <c r="VI220" s="44">
        <f t="shared" si="8452"/>
        <v>0</v>
      </c>
      <c r="VJ220" s="44">
        <f t="shared" si="8453"/>
        <v>0</v>
      </c>
      <c r="VK220" s="44">
        <f t="shared" si="8454"/>
        <v>0</v>
      </c>
      <c r="VL220" s="44">
        <f t="shared" si="8455"/>
        <v>0</v>
      </c>
      <c r="VM220" s="44">
        <f>'СДП (план)'!CK221</f>
        <v>0</v>
      </c>
      <c r="VN220" s="44">
        <f>'СДП (план)'!CL221</f>
        <v>0</v>
      </c>
      <c r="VO220" s="44">
        <f t="shared" si="8456"/>
        <v>0</v>
      </c>
      <c r="VP220" s="44">
        <f t="shared" si="8457"/>
        <v>0</v>
      </c>
      <c r="VQ220" s="44">
        <f>VLOOKUP($C220,факт!$D$8:$JF$250,123,0)</f>
        <v>0</v>
      </c>
      <c r="VR220" s="44">
        <f>VLOOKUP($C220,факт!$D$8:$JF$250,124,0)</f>
        <v>0</v>
      </c>
      <c r="VS220" s="44">
        <f>VLOOKUP($C220,факт!$D$8:$JF$250,125,0)</f>
        <v>0</v>
      </c>
      <c r="VT220" s="44">
        <f>VLOOKUP($C220,факт!$D$8:$JF$250,126,0)</f>
        <v>0</v>
      </c>
      <c r="VU220" s="44">
        <f>VLOOKUP($C220,факт!$D$8:$JF$250,127,0)</f>
        <v>0</v>
      </c>
      <c r="VV220" s="44">
        <f>VLOOKUP($C220,факт!$D$8:$JF$250,128,0)</f>
        <v>0</v>
      </c>
      <c r="VW220" s="44">
        <f t="shared" si="8458"/>
        <v>0</v>
      </c>
      <c r="VX220" s="44">
        <f t="shared" si="8459"/>
        <v>0</v>
      </c>
      <c r="VY220" s="44">
        <f t="shared" si="8460"/>
        <v>0</v>
      </c>
      <c r="VZ220" s="44">
        <f t="shared" si="8461"/>
        <v>0</v>
      </c>
      <c r="WA220" s="44">
        <f t="shared" si="8462"/>
        <v>0</v>
      </c>
      <c r="WB220" s="44">
        <f>'СДП (план)'!CM221</f>
        <v>0</v>
      </c>
      <c r="WC220" s="44">
        <f>'СДП (план)'!CN221</f>
        <v>0</v>
      </c>
      <c r="WD220" s="44">
        <f t="shared" si="8463"/>
        <v>0</v>
      </c>
      <c r="WE220" s="44">
        <f t="shared" si="8464"/>
        <v>0</v>
      </c>
      <c r="WF220" s="44">
        <f>VLOOKUP($C220,факт!$D$8:$JF$250,141,0)</f>
        <v>0</v>
      </c>
      <c r="WG220" s="44">
        <f>VLOOKUP($C220,факт!$D$8:$JF$250,142,0)</f>
        <v>0</v>
      </c>
      <c r="WH220" s="44">
        <f>VLOOKUP($C220,факт!$D$8:$JF$250,143,0)</f>
        <v>0</v>
      </c>
      <c r="WI220" s="44">
        <f>VLOOKUP($C220,факт!$D$8:$JF$250,144,0)</f>
        <v>0</v>
      </c>
      <c r="WJ220" s="44">
        <f>VLOOKUP($C220,факт!$D$8:$JF$250,145,0)</f>
        <v>0</v>
      </c>
      <c r="WK220" s="44">
        <f>VLOOKUP($C220,факт!$D$8:$JF$250,146,0)</f>
        <v>0</v>
      </c>
      <c r="WL220" s="44">
        <f t="shared" si="8465"/>
        <v>0</v>
      </c>
      <c r="WM220" s="44">
        <f t="shared" si="8466"/>
        <v>0</v>
      </c>
      <c r="WN220" s="44">
        <f t="shared" si="8467"/>
        <v>0</v>
      </c>
      <c r="WO220" s="44">
        <f t="shared" si="8468"/>
        <v>0</v>
      </c>
      <c r="WP220" s="44">
        <f t="shared" si="8469"/>
        <v>0</v>
      </c>
      <c r="WQ220" s="44">
        <f>'СДП (план)'!CO221</f>
        <v>0</v>
      </c>
      <c r="WR220" s="44">
        <f>'СДП (план)'!CP221</f>
        <v>0</v>
      </c>
      <c r="WS220" s="44">
        <f t="shared" si="8470"/>
        <v>0</v>
      </c>
      <c r="WT220" s="44">
        <f t="shared" si="8471"/>
        <v>0</v>
      </c>
      <c r="WU220" s="44">
        <f>VLOOKUP($C220,факт!$D$8:$JF$250,57,0)</f>
        <v>0</v>
      </c>
      <c r="WV220" s="44">
        <f>VLOOKUP($C220,факт!$D$8:$JF$250,58,0)</f>
        <v>0</v>
      </c>
      <c r="WW220" s="44">
        <f>VLOOKUP($C220,факт!$D$8:$JF$250,59,0)</f>
        <v>0</v>
      </c>
      <c r="WX220" s="44">
        <f>VLOOKUP($C220,факт!$D$8:$JF$250,60,0)</f>
        <v>0</v>
      </c>
      <c r="WY220" s="44">
        <f>VLOOKUP($C220,факт!$D$8:$JF$250,61,0)</f>
        <v>0</v>
      </c>
      <c r="WZ220" s="44">
        <f>VLOOKUP($C220,факт!$D$8:$JF$250,62,0)</f>
        <v>0</v>
      </c>
      <c r="XA220" s="44">
        <f t="shared" si="8472"/>
        <v>0</v>
      </c>
      <c r="XB220" s="44">
        <f t="shared" si="8473"/>
        <v>0</v>
      </c>
      <c r="XC220" s="44">
        <f t="shared" si="8474"/>
        <v>0</v>
      </c>
      <c r="XD220" s="44">
        <f t="shared" si="8475"/>
        <v>0</v>
      </c>
      <c r="XE220" s="44">
        <f t="shared" si="8476"/>
        <v>0</v>
      </c>
      <c r="XF220" s="44">
        <f>'СДП (план)'!CQ221</f>
        <v>0</v>
      </c>
      <c r="XG220" s="44">
        <f>'СДП (план)'!CR221</f>
        <v>0</v>
      </c>
      <c r="XH220" s="44">
        <f t="shared" si="8477"/>
        <v>0</v>
      </c>
      <c r="XI220" s="44">
        <f t="shared" si="8478"/>
        <v>0</v>
      </c>
      <c r="XJ220" s="44">
        <f>VLOOKUP($C220,факт!$D$8:$JF$250,51,0)</f>
        <v>0</v>
      </c>
      <c r="XK220" s="44">
        <f>VLOOKUP($C220,факт!$D$8:$JF$250,52,0)</f>
        <v>0</v>
      </c>
      <c r="XL220" s="44">
        <f>VLOOKUP($C220,факт!$D$8:$JF$250,53,0)</f>
        <v>0</v>
      </c>
      <c r="XM220" s="44">
        <f>VLOOKUP($C220,факт!$D$8:$JF$250,54,0)</f>
        <v>0</v>
      </c>
      <c r="XN220" s="44">
        <f>VLOOKUP($C220,факт!$D$8:$JF$250,55,0)</f>
        <v>0</v>
      </c>
      <c r="XO220" s="44">
        <f>VLOOKUP($C220,факт!$D$8:$JF$250,56,0)</f>
        <v>0</v>
      </c>
      <c r="XP220" s="44">
        <f t="shared" si="8479"/>
        <v>0</v>
      </c>
      <c r="XQ220" s="44">
        <f t="shared" si="8480"/>
        <v>0</v>
      </c>
      <c r="XR220" s="44">
        <f t="shared" si="8481"/>
        <v>0</v>
      </c>
      <c r="XS220" s="44">
        <f t="shared" si="8482"/>
        <v>0</v>
      </c>
      <c r="XT220" s="44">
        <f t="shared" si="8483"/>
        <v>0</v>
      </c>
      <c r="XU220" s="8">
        <f>'СДП (план)'!CS221</f>
        <v>0</v>
      </c>
      <c r="XV220" s="3">
        <f>'СДП (план)'!CT221</f>
        <v>0</v>
      </c>
      <c r="XW220" s="44">
        <f t="shared" si="8484"/>
        <v>0</v>
      </c>
      <c r="XX220" s="44">
        <f t="shared" si="8485"/>
        <v>0</v>
      </c>
      <c r="XY220" s="44">
        <f>VLOOKUP($C220,факт!$D$8:$JF$250,93,0)</f>
        <v>0</v>
      </c>
      <c r="XZ220" s="44">
        <f>VLOOKUP($C220,факт!$D$8:$JF$250,94,0)</f>
        <v>0</v>
      </c>
      <c r="YA220" s="44">
        <f>VLOOKUP($C220,факт!$D$8:$JF$250,95,0)</f>
        <v>0</v>
      </c>
      <c r="YB220" s="44">
        <f>VLOOKUP($C220,факт!$D$8:$JF$250,96,0)</f>
        <v>0</v>
      </c>
      <c r="YC220" s="44">
        <f>VLOOKUP($C220,факт!$D$8:$JF$250,97,0)</f>
        <v>0</v>
      </c>
      <c r="YD220" s="44">
        <f>VLOOKUP($C220,факт!$D$8:$JF$250,98,0)</f>
        <v>0</v>
      </c>
      <c r="YE220" s="44">
        <f t="shared" si="8486"/>
        <v>0</v>
      </c>
      <c r="YF220" s="44">
        <f t="shared" si="8487"/>
        <v>0</v>
      </c>
      <c r="YG220" s="44">
        <f t="shared" si="8488"/>
        <v>0</v>
      </c>
      <c r="YH220" s="44">
        <f t="shared" si="8489"/>
        <v>0</v>
      </c>
      <c r="YI220" s="44">
        <f t="shared" si="8490"/>
        <v>0</v>
      </c>
      <c r="YJ220" s="3">
        <f>'СДП (план)'!CU221</f>
        <v>0</v>
      </c>
      <c r="YK220" s="3">
        <f>'СДП (план)'!CV221</f>
        <v>0</v>
      </c>
      <c r="YL220" s="44">
        <f t="shared" si="8491"/>
        <v>0</v>
      </c>
      <c r="YM220" s="44">
        <f t="shared" si="8492"/>
        <v>0</v>
      </c>
      <c r="YN220" s="44">
        <f>VLOOKUP($C220,факт!$D$8:$JF$250,243,0)</f>
        <v>0</v>
      </c>
      <c r="YO220" s="44">
        <f>VLOOKUP($C220,факт!$D$8:$JF$250,244,0)</f>
        <v>0</v>
      </c>
      <c r="YP220" s="44">
        <f>VLOOKUP($C220,факт!$D$8:$JF$250,245,0)</f>
        <v>0</v>
      </c>
      <c r="YQ220" s="44">
        <f>VLOOKUP($C220,факт!$D$8:$JF$250,246,0)</f>
        <v>0</v>
      </c>
      <c r="YR220" s="44">
        <f>VLOOKUP($C220,факт!$D$8:$JF$250,247,0)</f>
        <v>0</v>
      </c>
      <c r="YS220" s="44">
        <f>VLOOKUP($C220,факт!$D$8:$JF$250,248,0)</f>
        <v>0</v>
      </c>
      <c r="YT220" s="44">
        <f t="shared" si="8493"/>
        <v>0</v>
      </c>
      <c r="YU220" s="44">
        <f t="shared" si="8494"/>
        <v>0</v>
      </c>
      <c r="YV220" s="44">
        <f t="shared" si="8495"/>
        <v>0</v>
      </c>
      <c r="YW220" s="44">
        <f t="shared" si="8496"/>
        <v>0</v>
      </c>
      <c r="YX220" s="44">
        <f t="shared" si="8497"/>
        <v>0</v>
      </c>
      <c r="YY220" s="44">
        <f>'СДП (план)'!CW221</f>
        <v>0</v>
      </c>
      <c r="YZ220" s="44">
        <f>'СДП (план)'!CX221</f>
        <v>0</v>
      </c>
      <c r="ZA220" s="44">
        <f t="shared" si="8498"/>
        <v>0</v>
      </c>
      <c r="ZB220" s="44">
        <f t="shared" si="8499"/>
        <v>0</v>
      </c>
      <c r="ZC220" s="44">
        <f>VLOOKUP($C220,факт!$D$8:$JF$250,249,0)</f>
        <v>0</v>
      </c>
      <c r="ZD220" s="44">
        <f>VLOOKUP($C220,факт!$D$8:$JF$250,250,0)</f>
        <v>0</v>
      </c>
      <c r="ZE220" s="44">
        <f>VLOOKUP($C220,факт!$D$8:$JF$250,251,0)</f>
        <v>0</v>
      </c>
      <c r="ZF220" s="44">
        <f>VLOOKUP($C220,факт!$D$8:$JF$250,252,0)</f>
        <v>0</v>
      </c>
      <c r="ZG220" s="44">
        <f>VLOOKUP($C220,факт!$D$8:$JF$250,253,0)</f>
        <v>0</v>
      </c>
      <c r="ZH220" s="44">
        <f>VLOOKUP($C220,факт!$D$8:$JF$250,254,0)</f>
        <v>0</v>
      </c>
      <c r="ZI220" s="44">
        <f t="shared" si="8500"/>
        <v>0</v>
      </c>
      <c r="ZJ220" s="44">
        <f t="shared" si="8501"/>
        <v>0</v>
      </c>
      <c r="ZK220" s="44">
        <f t="shared" si="8502"/>
        <v>0</v>
      </c>
      <c r="ZL220" s="44">
        <f t="shared" si="8503"/>
        <v>0</v>
      </c>
      <c r="ZM220" s="44">
        <f t="shared" si="8504"/>
        <v>0</v>
      </c>
      <c r="ZN220" s="44"/>
      <c r="ZO220" s="44"/>
      <c r="ZP220" s="44"/>
      <c r="ZQ220" s="44"/>
      <c r="ZR220" s="44"/>
      <c r="ZS220" s="44"/>
      <c r="ZT220" s="44"/>
      <c r="ZU220" s="44"/>
      <c r="ZV220" s="44"/>
      <c r="ZW220" s="44"/>
      <c r="ZX220" s="44"/>
      <c r="ZY220" s="44"/>
      <c r="ZZ220" s="44"/>
      <c r="AAA220" s="44"/>
      <c r="AAB220" s="44"/>
      <c r="AAC220" s="49">
        <f t="shared" si="7625"/>
        <v>282</v>
      </c>
      <c r="AAD220" s="49">
        <f t="shared" si="7626"/>
        <v>6198424.2707327986</v>
      </c>
      <c r="AAE220" s="49">
        <f t="shared" si="7627"/>
        <v>141</v>
      </c>
      <c r="AAF220" s="49">
        <f t="shared" si="7628"/>
        <v>3099212.1353663993</v>
      </c>
      <c r="AAG220" s="49">
        <f t="shared" si="7607"/>
        <v>0</v>
      </c>
      <c r="AAH220" s="49">
        <f t="shared" si="7608"/>
        <v>0</v>
      </c>
      <c r="AAI220" s="49">
        <f t="shared" si="7609"/>
        <v>0</v>
      </c>
      <c r="AAJ220" s="49">
        <f t="shared" si="7629"/>
        <v>0</v>
      </c>
      <c r="AAK220" s="49">
        <f t="shared" si="7630"/>
        <v>0</v>
      </c>
      <c r="AAL220" s="49">
        <f t="shared" si="7631"/>
        <v>0</v>
      </c>
      <c r="AAM220" s="49">
        <f t="shared" si="7632"/>
        <v>406.08</v>
      </c>
      <c r="AAN220" s="49">
        <f t="shared" si="7633"/>
        <v>203.04</v>
      </c>
      <c r="AAO220" s="49">
        <f t="shared" si="7634"/>
        <v>0</v>
      </c>
      <c r="AAP220" s="44">
        <f t="shared" si="8505"/>
        <v>-141</v>
      </c>
      <c r="AAQ220" s="44">
        <f t="shared" si="8506"/>
        <v>-3099212.1353663993</v>
      </c>
    </row>
    <row r="221" spans="1:719" s="54" customFormat="1" ht="37.5" hidden="1" customHeight="1" x14ac:dyDescent="0.25">
      <c r="A221" s="195"/>
      <c r="B221" s="233">
        <v>176</v>
      </c>
      <c r="C221" s="385" t="s">
        <v>734</v>
      </c>
      <c r="D221" s="386" t="s">
        <v>762</v>
      </c>
      <c r="E221" s="156">
        <v>15030</v>
      </c>
      <c r="F221" s="421">
        <v>1.8</v>
      </c>
      <c r="G221" s="302">
        <v>1.83E-2</v>
      </c>
      <c r="H221" s="2">
        <v>1</v>
      </c>
      <c r="I221" s="219"/>
      <c r="J221" s="219"/>
      <c r="K221" s="222"/>
      <c r="L221" s="222"/>
      <c r="M221" s="222"/>
      <c r="N221" s="223"/>
      <c r="O221" s="45">
        <f>'СДП (план)'!O222</f>
        <v>0</v>
      </c>
      <c r="P221" s="45">
        <f>'СДП (план)'!P222</f>
        <v>0</v>
      </c>
      <c r="Q221" s="44">
        <f t="shared" si="8207"/>
        <v>0</v>
      </c>
      <c r="R221" s="44">
        <f t="shared" si="8208"/>
        <v>0</v>
      </c>
      <c r="S221" s="44">
        <f>VLOOKUP($C221,факт!$D$8:$JF$250,39,0)</f>
        <v>0</v>
      </c>
      <c r="T221" s="44">
        <f>VLOOKUP($C221,факт!$D$8:$JF$250,40,0)</f>
        <v>0</v>
      </c>
      <c r="U221" s="44">
        <f>VLOOKUP($C221,факт!$D$8:$JF$250,41,0)</f>
        <v>0</v>
      </c>
      <c r="V221" s="44">
        <f>VLOOKUP($C221,факт!$D$8:$JF$250,42,0)</f>
        <v>0</v>
      </c>
      <c r="W221" s="44">
        <f>VLOOKUP($C221,факт!$D$8:$JF$250,43,0)</f>
        <v>0</v>
      </c>
      <c r="X221" s="44">
        <f>VLOOKUP($C221,факт!$D$8:$JF$250,44,0)</f>
        <v>0</v>
      </c>
      <c r="Y221" s="44">
        <f t="shared" si="8209"/>
        <v>0</v>
      </c>
      <c r="Z221" s="44">
        <f t="shared" si="8210"/>
        <v>0</v>
      </c>
      <c r="AA221" s="44">
        <f t="shared" si="8211"/>
        <v>0</v>
      </c>
      <c r="AB221" s="44">
        <f t="shared" si="8212"/>
        <v>0</v>
      </c>
      <c r="AC221" s="44">
        <f t="shared" si="8213"/>
        <v>0</v>
      </c>
      <c r="AD221" s="155">
        <f>'СДП (план)'!Q222</f>
        <v>0</v>
      </c>
      <c r="AE221" s="155">
        <f>'СДП (план)'!R222</f>
        <v>0</v>
      </c>
      <c r="AF221" s="44">
        <f t="shared" si="8214"/>
        <v>0</v>
      </c>
      <c r="AG221" s="44">
        <f t="shared" si="8215"/>
        <v>0</v>
      </c>
      <c r="AH221" s="44">
        <f>VLOOKUP($C221,факт!$D$8:$JF$250,21,0)</f>
        <v>0</v>
      </c>
      <c r="AI221" s="44">
        <f>VLOOKUP($C221,факт!$D$8:$JF$250,22,0)</f>
        <v>0</v>
      </c>
      <c r="AJ221" s="44">
        <f>VLOOKUP($C221,факт!$D$8:$JF$250,23,0)</f>
        <v>0</v>
      </c>
      <c r="AK221" s="44">
        <f>VLOOKUP($C221,факт!$D$8:$JF$250,24,0)</f>
        <v>0</v>
      </c>
      <c r="AL221" s="44">
        <f>VLOOKUP($C221,факт!$D$8:$JF$250,25,0)</f>
        <v>0</v>
      </c>
      <c r="AM221" s="44">
        <f>VLOOKUP($C221,факт!$D$8:$JF$250,26,0)</f>
        <v>0</v>
      </c>
      <c r="AN221" s="44">
        <f t="shared" si="7471"/>
        <v>0</v>
      </c>
      <c r="AO221" s="44">
        <f t="shared" si="7472"/>
        <v>0</v>
      </c>
      <c r="AP221" s="44">
        <f t="shared" si="7473"/>
        <v>0</v>
      </c>
      <c r="AQ221" s="44">
        <f t="shared" si="7474"/>
        <v>0</v>
      </c>
      <c r="AR221" s="44">
        <f t="shared" si="7475"/>
        <v>0</v>
      </c>
      <c r="AS221" s="44">
        <f>'СДП (план)'!S222</f>
        <v>0</v>
      </c>
      <c r="AT221" s="44">
        <f>'СДП (план)'!T222</f>
        <v>0</v>
      </c>
      <c r="AU221" s="44">
        <f t="shared" si="8216"/>
        <v>0</v>
      </c>
      <c r="AV221" s="44">
        <f t="shared" si="8217"/>
        <v>0</v>
      </c>
      <c r="AW221" s="44">
        <f>VLOOKUP($C221,факт!$D$8:$JF$250,3,0)</f>
        <v>0</v>
      </c>
      <c r="AX221" s="44">
        <f>VLOOKUP($C221,факт!$D$8:$JF$250,4,0)</f>
        <v>0</v>
      </c>
      <c r="AY221" s="44">
        <f>VLOOKUP($C221,факт!$D$8:$JF$250,5,0)</f>
        <v>0</v>
      </c>
      <c r="AZ221" s="44">
        <f>VLOOKUP($C221,факт!$D$8:$JF$250,6,0)</f>
        <v>0</v>
      </c>
      <c r="BA221" s="44">
        <f>VLOOKUP($C221,факт!$D$8:$JF$250,7,0)</f>
        <v>0</v>
      </c>
      <c r="BB221" s="44">
        <f>VLOOKUP($C221,факт!$D$8:$JF$250,8,0)</f>
        <v>0</v>
      </c>
      <c r="BC221" s="44">
        <f t="shared" si="8218"/>
        <v>0</v>
      </c>
      <c r="BD221" s="44">
        <f t="shared" si="8219"/>
        <v>0</v>
      </c>
      <c r="BE221" s="44">
        <f t="shared" si="8220"/>
        <v>0</v>
      </c>
      <c r="BF221" s="44">
        <f t="shared" si="8221"/>
        <v>0</v>
      </c>
      <c r="BG221" s="44">
        <f t="shared" si="8222"/>
        <v>0</v>
      </c>
      <c r="BH221" s="90">
        <f>'СДП (план)'!U222</f>
        <v>0</v>
      </c>
      <c r="BI221" s="3">
        <f>'СДП (план)'!V222</f>
        <v>0</v>
      </c>
      <c r="BJ221" s="44">
        <f t="shared" si="8223"/>
        <v>0</v>
      </c>
      <c r="BK221" s="44">
        <f t="shared" si="8224"/>
        <v>0</v>
      </c>
      <c r="BL221" s="44">
        <f>VLOOKUP($C221,факт!$D$8:$JF$250,27,0)</f>
        <v>0</v>
      </c>
      <c r="BM221" s="44">
        <f>VLOOKUP($C221,факт!$D$8:$JF$250,28,0)</f>
        <v>0</v>
      </c>
      <c r="BN221" s="44">
        <f>VLOOKUP($C221,факт!$D$8:$JF$250,29,0)</f>
        <v>0</v>
      </c>
      <c r="BO221" s="44">
        <f>VLOOKUP($C221,факт!$D$8:$JF$250,30,0)</f>
        <v>0</v>
      </c>
      <c r="BP221" s="44">
        <f>VLOOKUP($C221,факт!$D$8:$JF$250,31,0)</f>
        <v>0</v>
      </c>
      <c r="BQ221" s="44">
        <f>VLOOKUP($C221,факт!$D$8:$JF$250,32,0)</f>
        <v>0</v>
      </c>
      <c r="BR221" s="44">
        <f t="shared" si="8225"/>
        <v>0</v>
      </c>
      <c r="BS221" s="44">
        <f t="shared" si="8226"/>
        <v>0</v>
      </c>
      <c r="BT221" s="44">
        <f t="shared" si="8227"/>
        <v>0</v>
      </c>
      <c r="BU221" s="44">
        <f t="shared" si="7610"/>
        <v>0</v>
      </c>
      <c r="BV221" s="44">
        <f t="shared" si="7611"/>
        <v>0</v>
      </c>
      <c r="BW221" s="44">
        <f>'СДП (план)'!W222</f>
        <v>0</v>
      </c>
      <c r="BX221" s="44">
        <f>'СДП (план)'!X222</f>
        <v>0</v>
      </c>
      <c r="BY221" s="44">
        <f t="shared" si="8228"/>
        <v>0</v>
      </c>
      <c r="BZ221" s="44">
        <f t="shared" si="8229"/>
        <v>0</v>
      </c>
      <c r="CA221" s="44">
        <f>VLOOKUP($C221,факт!$D$8:$JF$250,9,0)</f>
        <v>0</v>
      </c>
      <c r="CB221" s="44">
        <f>VLOOKUP($C221,факт!$D$8:$JF$250,10,0)</f>
        <v>0</v>
      </c>
      <c r="CC221" s="44">
        <f>VLOOKUP($C221,факт!$D$8:$JF$250,11,0)</f>
        <v>0</v>
      </c>
      <c r="CD221" s="44">
        <f>VLOOKUP($C221,факт!$D$8:$JF$250,12,0)</f>
        <v>0</v>
      </c>
      <c r="CE221" s="44">
        <f>VLOOKUP($C221,факт!$D$8:$JF$250,13,0)</f>
        <v>0</v>
      </c>
      <c r="CF221" s="44">
        <f>VLOOKUP($C221,факт!$D$8:$JF$250,14,0)</f>
        <v>0</v>
      </c>
      <c r="CG221" s="44">
        <f t="shared" si="8230"/>
        <v>0</v>
      </c>
      <c r="CH221" s="44">
        <f t="shared" si="8231"/>
        <v>0</v>
      </c>
      <c r="CI221" s="44">
        <f t="shared" si="8232"/>
        <v>0</v>
      </c>
      <c r="CJ221" s="44">
        <f t="shared" si="8233"/>
        <v>0</v>
      </c>
      <c r="CK221" s="44">
        <f t="shared" si="8234"/>
        <v>0</v>
      </c>
      <c r="CL221" s="47">
        <f>'СДП (план)'!Y222</f>
        <v>0</v>
      </c>
      <c r="CM221" s="44">
        <f>'СДП (план)'!Z222</f>
        <v>0</v>
      </c>
      <c r="CN221" s="44">
        <f t="shared" si="8235"/>
        <v>0</v>
      </c>
      <c r="CO221" s="44">
        <f t="shared" si="8236"/>
        <v>0</v>
      </c>
      <c r="CP221" s="44">
        <f>VLOOKUP($C221,факт!$D$8:$JF$250,33,0)</f>
        <v>0</v>
      </c>
      <c r="CQ221" s="44">
        <f>VLOOKUP($C221,факт!$D$8:$JF$250,34,0)</f>
        <v>0</v>
      </c>
      <c r="CR221" s="44">
        <f>VLOOKUP($C221,факт!$D$8:$JF$250,35,0)</f>
        <v>0</v>
      </c>
      <c r="CS221" s="44">
        <f>VLOOKUP($C221,факт!$D$8:$JF$250,36,0)</f>
        <v>0</v>
      </c>
      <c r="CT221" s="44">
        <f>VLOOKUP($C221,факт!$D$8:$JF$250,37,0)</f>
        <v>0</v>
      </c>
      <c r="CU221" s="44">
        <f>VLOOKUP($C221,факт!$D$8:$JF$250,38,0)</f>
        <v>0</v>
      </c>
      <c r="CV221" s="44">
        <f t="shared" si="8237"/>
        <v>0</v>
      </c>
      <c r="CW221" s="44">
        <f t="shared" si="8238"/>
        <v>0</v>
      </c>
      <c r="CX221" s="44">
        <f t="shared" si="8239"/>
        <v>0</v>
      </c>
      <c r="CY221" s="44">
        <f t="shared" si="8240"/>
        <v>0</v>
      </c>
      <c r="CZ221" s="44">
        <f t="shared" si="8241"/>
        <v>0</v>
      </c>
      <c r="DA221" s="46">
        <f>'СДП (план)'!AA222</f>
        <v>0</v>
      </c>
      <c r="DB221" s="46">
        <f>'СДП (план)'!AB222</f>
        <v>0</v>
      </c>
      <c r="DC221" s="44">
        <f t="shared" si="8242"/>
        <v>0</v>
      </c>
      <c r="DD221" s="44">
        <f t="shared" si="8243"/>
        <v>0</v>
      </c>
      <c r="DE221" s="44">
        <f>VLOOKUP($C221,факт!$D$8:$JF$250,45,0)</f>
        <v>0</v>
      </c>
      <c r="DF221" s="44">
        <f>VLOOKUP($C221,факт!$D$8:$JF$250,46,0)</f>
        <v>0</v>
      </c>
      <c r="DG221" s="44">
        <f>VLOOKUP($C221,факт!$D$8:$JF$250,47,0)</f>
        <v>0</v>
      </c>
      <c r="DH221" s="44">
        <f>VLOOKUP($C221,факт!$D$8:$JF$250,48,0)</f>
        <v>0</v>
      </c>
      <c r="DI221" s="44">
        <f>VLOOKUP($C221,факт!$D$8:$JF$250,49,0)</f>
        <v>0</v>
      </c>
      <c r="DJ221" s="44">
        <f>VLOOKUP($C221,факт!$D$8:$JF$250,50,0)</f>
        <v>0</v>
      </c>
      <c r="DK221" s="44">
        <f t="shared" si="8244"/>
        <v>0</v>
      </c>
      <c r="DL221" s="44">
        <f t="shared" si="8245"/>
        <v>0</v>
      </c>
      <c r="DM221" s="44">
        <f t="shared" si="8246"/>
        <v>0</v>
      </c>
      <c r="DN221" s="44">
        <f t="shared" si="8247"/>
        <v>0</v>
      </c>
      <c r="DO221" s="44">
        <f t="shared" si="8248"/>
        <v>0</v>
      </c>
      <c r="DP221" s="5">
        <f>'СДП (план)'!AC222</f>
        <v>0</v>
      </c>
      <c r="DQ221" s="3">
        <f>'СДП (план)'!AD222</f>
        <v>0</v>
      </c>
      <c r="DR221" s="44">
        <f t="shared" si="8249"/>
        <v>0</v>
      </c>
      <c r="DS221" s="44">
        <f t="shared" si="8250"/>
        <v>0</v>
      </c>
      <c r="DT221" s="44">
        <f>VLOOKUP($C221,факт!$D$8:$JF$250,231,0)</f>
        <v>0</v>
      </c>
      <c r="DU221" s="44">
        <f>VLOOKUP($C221,факт!$D$8:$JF$250,232,0)</f>
        <v>0</v>
      </c>
      <c r="DV221" s="44">
        <f>VLOOKUP($C221,факт!$D$8:$JF$250,233,0)</f>
        <v>0</v>
      </c>
      <c r="DW221" s="44">
        <f>VLOOKUP($C221,факт!$D$8:$JF$250,234,0)</f>
        <v>0</v>
      </c>
      <c r="DX221" s="44">
        <f>VLOOKUP($C221,факт!$D$8:$JF$250,235,0)</f>
        <v>0</v>
      </c>
      <c r="DY221" s="44">
        <f>VLOOKUP($C221,факт!$D$8:$JF$250,236,0)</f>
        <v>0</v>
      </c>
      <c r="DZ221" s="44">
        <f t="shared" si="8251"/>
        <v>0</v>
      </c>
      <c r="EA221" s="44">
        <f t="shared" si="8252"/>
        <v>0</v>
      </c>
      <c r="EB221" s="44">
        <f t="shared" si="8253"/>
        <v>0</v>
      </c>
      <c r="EC221" s="44">
        <f t="shared" si="8254"/>
        <v>0</v>
      </c>
      <c r="ED221" s="44">
        <f t="shared" si="8255"/>
        <v>0</v>
      </c>
      <c r="EE221" s="44">
        <f>'СДП (план)'!CY222</f>
        <v>0</v>
      </c>
      <c r="EF221" s="44">
        <f>'СДП (план)'!CZ222</f>
        <v>0</v>
      </c>
      <c r="EG221" s="44">
        <f t="shared" si="8256"/>
        <v>0</v>
      </c>
      <c r="EH221" s="44">
        <f t="shared" si="8257"/>
        <v>0</v>
      </c>
      <c r="EI221" s="44"/>
      <c r="EJ221" s="44"/>
      <c r="EK221" s="44"/>
      <c r="EL221" s="44"/>
      <c r="EM221" s="44"/>
      <c r="EN221" s="44"/>
      <c r="EO221" s="44"/>
      <c r="EP221" s="44"/>
      <c r="EQ221" s="44"/>
      <c r="ER221" s="44"/>
      <c r="ES221" s="44"/>
      <c r="ET221" s="44">
        <f>'СДП (план)'!AE222</f>
        <v>0</v>
      </c>
      <c r="EU221" s="44">
        <f>'СДП (план)'!AF222</f>
        <v>0</v>
      </c>
      <c r="EV221" s="44">
        <f t="shared" si="8258"/>
        <v>0</v>
      </c>
      <c r="EW221" s="44">
        <f t="shared" si="8259"/>
        <v>0</v>
      </c>
      <c r="EX221" s="44">
        <f>VLOOKUP($C221,факт!$D$8:$JF$250,159,0)</f>
        <v>0</v>
      </c>
      <c r="EY221" s="44">
        <f>VLOOKUP($C221,факт!$D$8:$JF$250,160,0)</f>
        <v>0</v>
      </c>
      <c r="EZ221" s="44">
        <f>VLOOKUP($C221,факт!$D$8:$JF$250,161,0)</f>
        <v>0</v>
      </c>
      <c r="FA221" s="44">
        <f>VLOOKUP($C221,факт!$D$8:$JF$250,162,0)</f>
        <v>0</v>
      </c>
      <c r="FB221" s="44">
        <f>VLOOKUP($C221,факт!$D$8:$JF$250,163,0)</f>
        <v>0</v>
      </c>
      <c r="FC221" s="44">
        <f>VLOOKUP($C221,факт!$D$8:$JF$250,164,0)</f>
        <v>0</v>
      </c>
      <c r="FD221" s="44">
        <f t="shared" si="8260"/>
        <v>0</v>
      </c>
      <c r="FE221" s="44">
        <f t="shared" si="8261"/>
        <v>0</v>
      </c>
      <c r="FF221" s="44">
        <f t="shared" si="8262"/>
        <v>0</v>
      </c>
      <c r="FG221" s="44">
        <f t="shared" si="8263"/>
        <v>0</v>
      </c>
      <c r="FH221" s="44">
        <f t="shared" si="8264"/>
        <v>0</v>
      </c>
      <c r="FI221" s="5">
        <f>'СДП (план)'!AG222</f>
        <v>0</v>
      </c>
      <c r="FJ221" s="3">
        <f>'СДП (план)'!AH222</f>
        <v>0</v>
      </c>
      <c r="FK221" s="44">
        <f t="shared" si="8265"/>
        <v>0</v>
      </c>
      <c r="FL221" s="44">
        <f t="shared" si="8266"/>
        <v>0</v>
      </c>
      <c r="FM221" s="44">
        <f>VLOOKUP($C221,факт!$D$8:$JF$250,165,0)</f>
        <v>0</v>
      </c>
      <c r="FN221" s="44">
        <f>VLOOKUP($C221,факт!$D$8:$JF$250,166,0)</f>
        <v>0</v>
      </c>
      <c r="FO221" s="44">
        <f>VLOOKUP($C221,факт!$D$8:$JF$250,167,0)</f>
        <v>0</v>
      </c>
      <c r="FP221" s="44">
        <f>VLOOKUP($C221,факт!$D$8:$JF$250,168,0)</f>
        <v>0</v>
      </c>
      <c r="FQ221" s="44">
        <f>VLOOKUP($C221,факт!$D$8:$JF$250,169,0)</f>
        <v>0</v>
      </c>
      <c r="FR221" s="44">
        <f>VLOOKUP($C221,факт!$D$8:$JF$250,170,0)</f>
        <v>0</v>
      </c>
      <c r="FS221" s="44">
        <f t="shared" si="8267"/>
        <v>0</v>
      </c>
      <c r="FT221" s="44">
        <f t="shared" si="8268"/>
        <v>0</v>
      </c>
      <c r="FU221" s="44">
        <f t="shared" si="8269"/>
        <v>0</v>
      </c>
      <c r="FV221" s="44">
        <f t="shared" si="8270"/>
        <v>0</v>
      </c>
      <c r="FW221" s="44">
        <f t="shared" si="8271"/>
        <v>0</v>
      </c>
      <c r="FX221" s="5">
        <f>'СДП (план)'!AI222</f>
        <v>0</v>
      </c>
      <c r="FY221" s="3">
        <f>'СДП (план)'!AJ222</f>
        <v>0</v>
      </c>
      <c r="FZ221" s="44">
        <f t="shared" si="8272"/>
        <v>0</v>
      </c>
      <c r="GA221" s="44">
        <f t="shared" si="8273"/>
        <v>0</v>
      </c>
      <c r="GB221" s="44">
        <f>VLOOKUP($C221,факт!$D$8:$JF$250,219,0)</f>
        <v>0</v>
      </c>
      <c r="GC221" s="44">
        <f>VLOOKUP($C221,факт!$D$8:$JF$250,220,0)</f>
        <v>0</v>
      </c>
      <c r="GD221" s="44">
        <f>VLOOKUP($C221,факт!$D$8:$JF$250,221,0)</f>
        <v>0</v>
      </c>
      <c r="GE221" s="44">
        <f>VLOOKUP($C221,факт!$D$8:$JF$250,222,0)</f>
        <v>0</v>
      </c>
      <c r="GF221" s="44">
        <f>VLOOKUP($C221,факт!$D$8:$JF$250,223,0)</f>
        <v>0</v>
      </c>
      <c r="GG221" s="44">
        <f>VLOOKUP($C221,факт!$D$8:$JF$250,224,0)</f>
        <v>0</v>
      </c>
      <c r="GH221" s="44">
        <f t="shared" si="7503"/>
        <v>0</v>
      </c>
      <c r="GI221" s="44">
        <f t="shared" si="7504"/>
        <v>0</v>
      </c>
      <c r="GJ221" s="44">
        <f t="shared" si="7505"/>
        <v>0</v>
      </c>
      <c r="GK221" s="44">
        <f t="shared" si="7506"/>
        <v>0</v>
      </c>
      <c r="GL221" s="44">
        <f t="shared" si="7507"/>
        <v>0</v>
      </c>
      <c r="GM221" s="44">
        <f>'СДП (план)'!AK222</f>
        <v>0</v>
      </c>
      <c r="GN221" s="44">
        <f>'СДП (план)'!AL222</f>
        <v>0</v>
      </c>
      <c r="GO221" s="44">
        <f t="shared" si="8274"/>
        <v>0</v>
      </c>
      <c r="GP221" s="44">
        <f t="shared" si="8275"/>
        <v>0</v>
      </c>
      <c r="GQ221" s="44">
        <f>VLOOKUP($C221,факт!$D$8:$JF$250,237,0)</f>
        <v>0</v>
      </c>
      <c r="GR221" s="44">
        <f>VLOOKUP($C221,факт!$D$8:$JF$250,238,0)</f>
        <v>0</v>
      </c>
      <c r="GS221" s="44">
        <f>VLOOKUP($C221,факт!$D$8:$JF$250,239,0)</f>
        <v>0</v>
      </c>
      <c r="GT221" s="44">
        <f>VLOOKUP($C221,факт!$D$8:$JF$250,240,0)</f>
        <v>0</v>
      </c>
      <c r="GU221" s="44">
        <f>VLOOKUP($C221,факт!$D$8:$JF$250,241,0)</f>
        <v>0</v>
      </c>
      <c r="GV221" s="44">
        <f>VLOOKUP($C221,факт!$D$8:$JF$250,242,0)</f>
        <v>0</v>
      </c>
      <c r="GW221" s="44">
        <f t="shared" si="8276"/>
        <v>0</v>
      </c>
      <c r="GX221" s="44">
        <f t="shared" si="8277"/>
        <v>0</v>
      </c>
      <c r="GY221" s="44">
        <f t="shared" si="8278"/>
        <v>0</v>
      </c>
      <c r="GZ221" s="44">
        <f t="shared" si="8279"/>
        <v>0</v>
      </c>
      <c r="HA221" s="44">
        <f t="shared" si="8280"/>
        <v>0</v>
      </c>
      <c r="HB221" s="46">
        <f>'СДП (план)'!AM222</f>
        <v>0</v>
      </c>
      <c r="HC221" s="127">
        <f>'СДП (план)'!AN222</f>
        <v>0</v>
      </c>
      <c r="HD221" s="44">
        <f t="shared" si="8281"/>
        <v>0</v>
      </c>
      <c r="HE221" s="44">
        <f t="shared" si="8282"/>
        <v>0</v>
      </c>
      <c r="HF221" s="44"/>
      <c r="HG221" s="44"/>
      <c r="HH221" s="44"/>
      <c r="HI221" s="44"/>
      <c r="HJ221" s="44"/>
      <c r="HK221" s="44"/>
      <c r="HL221" s="44">
        <f t="shared" si="8283"/>
        <v>0</v>
      </c>
      <c r="HM221" s="44">
        <f t="shared" si="8284"/>
        <v>0</v>
      </c>
      <c r="HN221" s="44">
        <f t="shared" si="8285"/>
        <v>0</v>
      </c>
      <c r="HO221" s="44">
        <f t="shared" si="8286"/>
        <v>0</v>
      </c>
      <c r="HP221" s="44">
        <f t="shared" si="8287"/>
        <v>0</v>
      </c>
      <c r="HQ221" s="44">
        <f>'СДП (план)'!AO222</f>
        <v>0</v>
      </c>
      <c r="HR221" s="44">
        <f>'СДП (план)'!AP222</f>
        <v>0</v>
      </c>
      <c r="HS221" s="44">
        <f t="shared" si="8288"/>
        <v>0</v>
      </c>
      <c r="HT221" s="44">
        <f t="shared" si="8289"/>
        <v>0</v>
      </c>
      <c r="HU221" s="44">
        <f>VLOOKUP($C221,факт!$D$8:$JF$250,171,0)</f>
        <v>0</v>
      </c>
      <c r="HV221" s="44">
        <f>VLOOKUP($C221,факт!$D$8:$JF$250,172,0)</f>
        <v>0</v>
      </c>
      <c r="HW221" s="44">
        <f>VLOOKUP($C221,факт!$D$8:$JF$250,173,0)</f>
        <v>0</v>
      </c>
      <c r="HX221" s="44">
        <f>VLOOKUP($C221,факт!$D$8:$JF$250,174,0)</f>
        <v>0</v>
      </c>
      <c r="HY221" s="44">
        <f>VLOOKUP($C221,факт!$D$8:$JF$250,175,0)</f>
        <v>0</v>
      </c>
      <c r="HZ221" s="44">
        <f>VLOOKUP($C221,факт!$D$8:$JF$250,176,0)</f>
        <v>0</v>
      </c>
      <c r="IA221" s="44">
        <f t="shared" si="8290"/>
        <v>0</v>
      </c>
      <c r="IB221" s="44">
        <f t="shared" si="8291"/>
        <v>0</v>
      </c>
      <c r="IC221" s="44">
        <f t="shared" si="8292"/>
        <v>0</v>
      </c>
      <c r="ID221" s="44">
        <f t="shared" si="8293"/>
        <v>0</v>
      </c>
      <c r="IE221" s="44">
        <f t="shared" si="8294"/>
        <v>0</v>
      </c>
      <c r="IF221" s="44">
        <f>'СДП (план)'!AQ222</f>
        <v>0</v>
      </c>
      <c r="IG221" s="44">
        <f>'СДП (план)'!AR222</f>
        <v>0</v>
      </c>
      <c r="IH221" s="44">
        <f t="shared" si="8295"/>
        <v>0</v>
      </c>
      <c r="II221" s="44">
        <f t="shared" si="8296"/>
        <v>0</v>
      </c>
      <c r="IJ221" s="44"/>
      <c r="IK221" s="44"/>
      <c r="IL221" s="44"/>
      <c r="IM221" s="44"/>
      <c r="IN221" s="44"/>
      <c r="IO221" s="44"/>
      <c r="IP221" s="44">
        <f t="shared" si="8297"/>
        <v>0</v>
      </c>
      <c r="IQ221" s="44">
        <f t="shared" si="8298"/>
        <v>0</v>
      </c>
      <c r="IR221" s="44">
        <f t="shared" si="8299"/>
        <v>0</v>
      </c>
      <c r="IS221" s="44">
        <f t="shared" si="8300"/>
        <v>0</v>
      </c>
      <c r="IT221" s="44">
        <f t="shared" si="8301"/>
        <v>0</v>
      </c>
      <c r="IU221" s="44">
        <f>'СДП (план)'!AS222</f>
        <v>0</v>
      </c>
      <c r="IV221" s="44">
        <f>'СДП (план)'!AT222</f>
        <v>0</v>
      </c>
      <c r="IW221" s="44">
        <f t="shared" si="8302"/>
        <v>0</v>
      </c>
      <c r="IX221" s="44">
        <f t="shared" si="8303"/>
        <v>0</v>
      </c>
      <c r="IY221" s="44">
        <f>VLOOKUP($C221,факт!$D$8:$JF$250,183,0)</f>
        <v>0</v>
      </c>
      <c r="IZ221" s="44">
        <f>VLOOKUP($C221,факт!$D$8:$JF$250,184,0)</f>
        <v>0</v>
      </c>
      <c r="JA221" s="44">
        <f>VLOOKUP($C221,факт!$D$8:$JF$250,185,0)</f>
        <v>0</v>
      </c>
      <c r="JB221" s="44">
        <f>VLOOKUP($C221,факт!$D$8:$JF$250,186,0)</f>
        <v>0</v>
      </c>
      <c r="JC221" s="44">
        <f>VLOOKUP($C221,факт!$D$8:$JF$250,187,0)</f>
        <v>0</v>
      </c>
      <c r="JD221" s="44">
        <f>VLOOKUP($C221,факт!$D$8:$JF$250,188,0)</f>
        <v>0</v>
      </c>
      <c r="JE221" s="44">
        <f t="shared" si="8304"/>
        <v>0</v>
      </c>
      <c r="JF221" s="44">
        <f t="shared" si="8305"/>
        <v>0</v>
      </c>
      <c r="JG221" s="44">
        <f t="shared" si="8306"/>
        <v>0</v>
      </c>
      <c r="JH221" s="44">
        <f t="shared" si="8307"/>
        <v>0</v>
      </c>
      <c r="JI221" s="44">
        <f t="shared" si="8308"/>
        <v>0</v>
      </c>
      <c r="JJ221" s="5">
        <f>'СДП (план)'!AU222</f>
        <v>0</v>
      </c>
      <c r="JK221" s="3">
        <f>'СДП (план)'!AV222</f>
        <v>0</v>
      </c>
      <c r="JL221" s="44">
        <f t="shared" si="8309"/>
        <v>0</v>
      </c>
      <c r="JM221" s="44">
        <f t="shared" si="8310"/>
        <v>0</v>
      </c>
      <c r="JN221" s="44">
        <f>VLOOKUP($C221,факт!$D$8:$JF$250,189,0)</f>
        <v>0</v>
      </c>
      <c r="JO221" s="44">
        <f>VLOOKUP($C221,факт!$D$8:$JF$250,190,0)</f>
        <v>0</v>
      </c>
      <c r="JP221" s="44">
        <f>VLOOKUP($C221,факт!$D$8:$JF$250,191,0)</f>
        <v>0</v>
      </c>
      <c r="JQ221" s="44">
        <f>VLOOKUP($C221,факт!$D$8:$JF$250,192,0)</f>
        <v>0</v>
      </c>
      <c r="JR221" s="44">
        <f>VLOOKUP($C221,факт!$D$8:$JF$250,193,0)</f>
        <v>0</v>
      </c>
      <c r="JS221" s="44">
        <f>VLOOKUP($C221,факт!$D$8:$JF$250,194,0)</f>
        <v>0</v>
      </c>
      <c r="JT221" s="44">
        <f t="shared" si="8311"/>
        <v>0</v>
      </c>
      <c r="JU221" s="44">
        <f t="shared" si="8312"/>
        <v>0</v>
      </c>
      <c r="JV221" s="44">
        <f t="shared" si="8313"/>
        <v>0</v>
      </c>
      <c r="JW221" s="44">
        <f t="shared" si="8314"/>
        <v>0</v>
      </c>
      <c r="JX221" s="44">
        <f t="shared" si="8315"/>
        <v>0</v>
      </c>
      <c r="JY221" s="5">
        <f>'СДП (план)'!AW222</f>
        <v>0</v>
      </c>
      <c r="JZ221" s="3">
        <f>'СДП (план)'!AX222</f>
        <v>0</v>
      </c>
      <c r="KA221" s="44">
        <f t="shared" si="8316"/>
        <v>0</v>
      </c>
      <c r="KB221" s="44">
        <f t="shared" si="8317"/>
        <v>0</v>
      </c>
      <c r="KC221" s="44">
        <f>VLOOKUP($C221,факт!$D$8:$JF$250,177,0)</f>
        <v>0</v>
      </c>
      <c r="KD221" s="44">
        <f>VLOOKUP($C221,факт!$D$8:$JF$250,178,0)</f>
        <v>0</v>
      </c>
      <c r="KE221" s="44">
        <f>VLOOKUP($C221,факт!$D$8:$JF$250,179,0)</f>
        <v>0</v>
      </c>
      <c r="KF221" s="44">
        <f>VLOOKUP($C221,факт!$D$8:$JF$250,180,0)</f>
        <v>0</v>
      </c>
      <c r="KG221" s="44">
        <f>VLOOKUP($C221,факт!$D$8:$JF$250,181,0)</f>
        <v>0</v>
      </c>
      <c r="KH221" s="44">
        <f>VLOOKUP($C221,факт!$D$8:$JF$250,182,0)</f>
        <v>0</v>
      </c>
      <c r="KI221" s="44">
        <f t="shared" si="8318"/>
        <v>0</v>
      </c>
      <c r="KJ221" s="44">
        <f t="shared" si="8319"/>
        <v>0</v>
      </c>
      <c r="KK221" s="44">
        <f t="shared" si="8320"/>
        <v>0</v>
      </c>
      <c r="KL221" s="44">
        <f t="shared" si="8321"/>
        <v>0</v>
      </c>
      <c r="KM221" s="44">
        <f t="shared" si="8322"/>
        <v>0</v>
      </c>
      <c r="KN221" s="5">
        <f>'СДП (план)'!AY222</f>
        <v>0</v>
      </c>
      <c r="KO221" s="3">
        <f>'СДП (план)'!AZ222</f>
        <v>0</v>
      </c>
      <c r="KP221" s="44">
        <f t="shared" si="8323"/>
        <v>0</v>
      </c>
      <c r="KQ221" s="44">
        <f t="shared" si="8324"/>
        <v>0</v>
      </c>
      <c r="KR221" s="44"/>
      <c r="KS221" s="44"/>
      <c r="KT221" s="44"/>
      <c r="KU221" s="44"/>
      <c r="KV221" s="44"/>
      <c r="KW221" s="44"/>
      <c r="KX221" s="44">
        <f t="shared" si="8325"/>
        <v>0</v>
      </c>
      <c r="KY221" s="44">
        <f t="shared" si="8326"/>
        <v>0</v>
      </c>
      <c r="KZ221" s="44">
        <f t="shared" si="8327"/>
        <v>0</v>
      </c>
      <c r="LA221" s="44">
        <f t="shared" si="8328"/>
        <v>0</v>
      </c>
      <c r="LB221" s="44">
        <f t="shared" si="8329"/>
        <v>0</v>
      </c>
      <c r="LC221" s="44">
        <f>'СДП (план)'!BA222</f>
        <v>0</v>
      </c>
      <c r="LD221" s="44">
        <f>'СДП (план)'!BB222</f>
        <v>0</v>
      </c>
      <c r="LE221" s="44">
        <f t="shared" si="8330"/>
        <v>0</v>
      </c>
      <c r="LF221" s="44">
        <f t="shared" si="8331"/>
        <v>0</v>
      </c>
      <c r="LG221" s="44">
        <f>VLOOKUP($C221,факт!$D$8:$JF$250,111,0)</f>
        <v>0</v>
      </c>
      <c r="LH221" s="44">
        <f>VLOOKUP($C221,факт!$D$8:$JF$250,112,0)</f>
        <v>0</v>
      </c>
      <c r="LI221" s="44">
        <f>VLOOKUP($C221,факт!$D$8:$JF$250,113,0)</f>
        <v>0</v>
      </c>
      <c r="LJ221" s="44">
        <f>VLOOKUP($C221,факт!$D$8:$JF$250,114,0)</f>
        <v>0</v>
      </c>
      <c r="LK221" s="44">
        <f>VLOOKUP($C221,факт!$D$8:$JF$250,115,0)</f>
        <v>0</v>
      </c>
      <c r="LL221" s="44">
        <f>VLOOKUP($C221,факт!$D$8:$JF$250,116,0)</f>
        <v>0</v>
      </c>
      <c r="LM221" s="44">
        <f t="shared" si="8332"/>
        <v>0</v>
      </c>
      <c r="LN221" s="44">
        <f t="shared" si="8333"/>
        <v>0</v>
      </c>
      <c r="LO221" s="44">
        <f t="shared" si="8334"/>
        <v>0</v>
      </c>
      <c r="LP221" s="44">
        <f t="shared" si="8335"/>
        <v>0</v>
      </c>
      <c r="LQ221" s="44">
        <f t="shared" si="8336"/>
        <v>0</v>
      </c>
      <c r="LR221" s="44">
        <f>'СДП (план)'!BC222</f>
        <v>0</v>
      </c>
      <c r="LS221" s="44">
        <f>'СДП (план)'!BD222</f>
        <v>0</v>
      </c>
      <c r="LT221" s="44">
        <f t="shared" si="8337"/>
        <v>0</v>
      </c>
      <c r="LU221" s="44">
        <f t="shared" si="8338"/>
        <v>0</v>
      </c>
      <c r="LV221" s="44">
        <f>VLOOKUP($C221,факт!$D$8:$JF$250,117,0)</f>
        <v>0</v>
      </c>
      <c r="LW221" s="44">
        <f>VLOOKUP($C221,факт!$D$8:$JF$250,118,0)</f>
        <v>0</v>
      </c>
      <c r="LX221" s="44">
        <f>VLOOKUP($C221,факт!$D$8:$JF$250,119,0)</f>
        <v>0</v>
      </c>
      <c r="LY221" s="44">
        <f>VLOOKUP($C221,факт!$D$8:$JF$250,120,0)</f>
        <v>0</v>
      </c>
      <c r="LZ221" s="44">
        <f>VLOOKUP($C221,факт!$D$8:$JF$250,121,0)</f>
        <v>0</v>
      </c>
      <c r="MA221" s="44">
        <f>VLOOKUP($C221,факт!$D$8:$JF$250,122,0)</f>
        <v>0</v>
      </c>
      <c r="MB221" s="44">
        <f t="shared" si="8339"/>
        <v>0</v>
      </c>
      <c r="MC221" s="44">
        <f t="shared" si="8340"/>
        <v>0</v>
      </c>
      <c r="MD221" s="44">
        <f t="shared" si="8341"/>
        <v>0</v>
      </c>
      <c r="ME221" s="44">
        <f t="shared" si="8342"/>
        <v>0</v>
      </c>
      <c r="MF221" s="44">
        <f t="shared" si="8343"/>
        <v>0</v>
      </c>
      <c r="MG221" s="47">
        <f>'СДП (план)'!BE222</f>
        <v>0</v>
      </c>
      <c r="MH221" s="47">
        <f>'СДП (план)'!BF222</f>
        <v>0</v>
      </c>
      <c r="MI221" s="44">
        <f t="shared" si="8344"/>
        <v>0</v>
      </c>
      <c r="MJ221" s="44">
        <f t="shared" si="8345"/>
        <v>0</v>
      </c>
      <c r="MK221" s="44">
        <f>VLOOKUP($C221,факт!$D$8:$JF$250,63,0)</f>
        <v>0</v>
      </c>
      <c r="ML221" s="44">
        <f>VLOOKUP($C221,факт!$D$8:$JF$250,64,0)</f>
        <v>0</v>
      </c>
      <c r="MM221" s="44">
        <f>VLOOKUP($C221,факт!$D$8:$JF$250,65,0)</f>
        <v>0</v>
      </c>
      <c r="MN221" s="44">
        <f>VLOOKUP($C221,факт!$D$8:$JF$250,66,0)</f>
        <v>0</v>
      </c>
      <c r="MO221" s="44">
        <f>VLOOKUP($C221,факт!$D$8:$JF$250,67,0)</f>
        <v>0</v>
      </c>
      <c r="MP221" s="44">
        <f>VLOOKUP($C221,факт!$D$8:$JF$250,68,0)</f>
        <v>0</v>
      </c>
      <c r="MQ221" s="44">
        <f t="shared" si="8346"/>
        <v>0</v>
      </c>
      <c r="MR221" s="44">
        <f t="shared" si="8347"/>
        <v>0</v>
      </c>
      <c r="MS221" s="44">
        <f t="shared" si="8348"/>
        <v>0</v>
      </c>
      <c r="MT221" s="44">
        <f t="shared" si="8349"/>
        <v>0</v>
      </c>
      <c r="MU221" s="44">
        <f t="shared" si="8350"/>
        <v>0</v>
      </c>
      <c r="MV221" s="47">
        <f>'СДП (план)'!BG222</f>
        <v>0</v>
      </c>
      <c r="MW221" s="47">
        <f>'СДП (план)'!BH222</f>
        <v>0</v>
      </c>
      <c r="MX221" s="44">
        <f t="shared" si="8351"/>
        <v>0</v>
      </c>
      <c r="MY221" s="44">
        <f t="shared" si="8352"/>
        <v>0</v>
      </c>
      <c r="MZ221" s="44">
        <f>VLOOKUP($C221,факт!$D$8:$JF$250,129,0)</f>
        <v>0</v>
      </c>
      <c r="NA221" s="44">
        <f>VLOOKUP($C221,факт!$D$8:$JF$250,130,0)</f>
        <v>0</v>
      </c>
      <c r="NB221" s="44">
        <f>VLOOKUP($C221,факт!$D$8:$JF$250,131,0)</f>
        <v>0</v>
      </c>
      <c r="NC221" s="44">
        <f>VLOOKUP($C221,факт!$D$8:$JF$250,132,0)</f>
        <v>0</v>
      </c>
      <c r="ND221" s="44">
        <f>VLOOKUP($C221,факт!$D$8:$JF$250,133,0)</f>
        <v>0</v>
      </c>
      <c r="NE221" s="44">
        <f>VLOOKUP($C221,факт!$D$8:$JF$250,134,0)</f>
        <v>0</v>
      </c>
      <c r="NF221" s="44">
        <f t="shared" si="8353"/>
        <v>0</v>
      </c>
      <c r="NG221" s="44">
        <f t="shared" si="8354"/>
        <v>0</v>
      </c>
      <c r="NH221" s="44">
        <f t="shared" si="8355"/>
        <v>0</v>
      </c>
      <c r="NI221" s="44">
        <f t="shared" si="8356"/>
        <v>0</v>
      </c>
      <c r="NJ221" s="44">
        <f t="shared" si="8357"/>
        <v>0</v>
      </c>
      <c r="NK221" s="44">
        <f>'СДП (план)'!BI222</f>
        <v>0</v>
      </c>
      <c r="NL221" s="44">
        <f>'СДП (план)'!BJ222</f>
        <v>0</v>
      </c>
      <c r="NM221" s="44">
        <f t="shared" si="8358"/>
        <v>0</v>
      </c>
      <c r="NN221" s="44">
        <f t="shared" si="8359"/>
        <v>0</v>
      </c>
      <c r="NO221" s="44">
        <f>VLOOKUP($C221,факт!$D$8:$JF$250,87,0)</f>
        <v>0</v>
      </c>
      <c r="NP221" s="44">
        <f>VLOOKUP($C221,факт!$D$8:$JF$250,88,0)</f>
        <v>0</v>
      </c>
      <c r="NQ221" s="44">
        <f>VLOOKUP($C221,факт!$D$8:$JF$250,89,0)</f>
        <v>0</v>
      </c>
      <c r="NR221" s="44">
        <f>VLOOKUP($C221,факт!$D$8:$JF$250,90,0)</f>
        <v>0</v>
      </c>
      <c r="NS221" s="44">
        <f>VLOOKUP($C221,факт!$D$8:$JF$250,91,0)</f>
        <v>0</v>
      </c>
      <c r="NT221" s="44">
        <f>VLOOKUP($C221,факт!$D$8:$JF$250,92,0)</f>
        <v>0</v>
      </c>
      <c r="NU221" s="44">
        <f t="shared" si="8360"/>
        <v>0</v>
      </c>
      <c r="NV221" s="44">
        <f t="shared" si="8361"/>
        <v>0</v>
      </c>
      <c r="NW221" s="44">
        <f t="shared" si="8362"/>
        <v>0</v>
      </c>
      <c r="NX221" s="44">
        <f t="shared" si="8363"/>
        <v>0</v>
      </c>
      <c r="NY221" s="44">
        <f t="shared" si="8364"/>
        <v>0</v>
      </c>
      <c r="NZ221" s="44">
        <f>'СДП (план)'!BK222</f>
        <v>0</v>
      </c>
      <c r="OA221" s="44">
        <f>'СДП (план)'!BL222</f>
        <v>0</v>
      </c>
      <c r="OB221" s="44">
        <f t="shared" si="8365"/>
        <v>0</v>
      </c>
      <c r="OC221" s="44">
        <f t="shared" si="8366"/>
        <v>0</v>
      </c>
      <c r="OD221" s="44">
        <f>VLOOKUP($C221,факт!$D$8:$JF$250,147,0)</f>
        <v>0</v>
      </c>
      <c r="OE221" s="44">
        <f>VLOOKUP($C221,факт!$D$8:$JF$250,148,0)</f>
        <v>0</v>
      </c>
      <c r="OF221" s="44">
        <f>VLOOKUP($C221,факт!$D$8:$JF$250,149,0)</f>
        <v>0</v>
      </c>
      <c r="OG221" s="44">
        <f>VLOOKUP($C221,факт!$D$8:$JF$250,150,0)</f>
        <v>0</v>
      </c>
      <c r="OH221" s="44">
        <f>VLOOKUP($C221,факт!$D$8:$JF$250,151,0)</f>
        <v>0</v>
      </c>
      <c r="OI221" s="44">
        <f>VLOOKUP($C221,факт!$D$8:$JF$250,152,0)</f>
        <v>0</v>
      </c>
      <c r="OJ221" s="44">
        <f t="shared" si="8367"/>
        <v>0</v>
      </c>
      <c r="OK221" s="44">
        <f t="shared" si="8368"/>
        <v>0</v>
      </c>
      <c r="OL221" s="44">
        <f t="shared" si="8369"/>
        <v>0</v>
      </c>
      <c r="OM221" s="44">
        <f t="shared" si="8370"/>
        <v>0</v>
      </c>
      <c r="ON221" s="44">
        <f t="shared" si="8371"/>
        <v>0</v>
      </c>
      <c r="OO221" s="44">
        <f>'СДП (план)'!BM222</f>
        <v>0</v>
      </c>
      <c r="OP221" s="44">
        <f>'СДП (план)'!BN222</f>
        <v>0</v>
      </c>
      <c r="OQ221" s="44">
        <f t="shared" si="8372"/>
        <v>0</v>
      </c>
      <c r="OR221" s="44">
        <f t="shared" si="8373"/>
        <v>0</v>
      </c>
      <c r="OS221" s="44">
        <f>VLOOKUP($C221,факт!$D$8:$JF$250,195,0)</f>
        <v>0</v>
      </c>
      <c r="OT221" s="44">
        <f>VLOOKUP($C221,факт!$D$8:$JF$250,196,0)</f>
        <v>0</v>
      </c>
      <c r="OU221" s="44">
        <f>VLOOKUP($C221,факт!$D$8:$JF$250,197,0)</f>
        <v>0</v>
      </c>
      <c r="OV221" s="44">
        <f>VLOOKUP($C221,факт!$D$8:$JF$250,198,0)</f>
        <v>0</v>
      </c>
      <c r="OW221" s="44">
        <f>VLOOKUP($C221,факт!$D$8:$JF$250,199,0)</f>
        <v>0</v>
      </c>
      <c r="OX221" s="44">
        <f>VLOOKUP($C221,факт!$D$8:$JF$250,200,0)</f>
        <v>0</v>
      </c>
      <c r="OY221" s="44">
        <f t="shared" si="8374"/>
        <v>0</v>
      </c>
      <c r="OZ221" s="44">
        <f t="shared" si="8375"/>
        <v>0</v>
      </c>
      <c r="PA221" s="44">
        <f t="shared" si="8376"/>
        <v>0</v>
      </c>
      <c r="PB221" s="44">
        <f t="shared" si="8377"/>
        <v>0</v>
      </c>
      <c r="PC221" s="44">
        <f t="shared" si="8378"/>
        <v>0</v>
      </c>
      <c r="PD221" s="44">
        <f>'СДП (план)'!BO222</f>
        <v>0</v>
      </c>
      <c r="PE221" s="44">
        <f>'СДП (план)'!BP222</f>
        <v>0</v>
      </c>
      <c r="PF221" s="44">
        <f t="shared" si="8379"/>
        <v>0</v>
      </c>
      <c r="PG221" s="44">
        <f t="shared" si="8380"/>
        <v>0</v>
      </c>
      <c r="PH221" s="44">
        <f>VLOOKUP($C221,факт!$D$8:$JF$250,201,0)</f>
        <v>0</v>
      </c>
      <c r="PI221" s="44">
        <f>VLOOKUP($C221,факт!$D$8:$JF$250,202,0)</f>
        <v>0</v>
      </c>
      <c r="PJ221" s="44">
        <f>VLOOKUP($C221,факт!$D$8:$JF$250,203,0)</f>
        <v>0</v>
      </c>
      <c r="PK221" s="44">
        <f>VLOOKUP($C221,факт!$D$8:$JF$250,204,0)</f>
        <v>0</v>
      </c>
      <c r="PL221" s="44">
        <f>VLOOKUP($C221,факт!$D$8:$JF$250,205,0)</f>
        <v>0</v>
      </c>
      <c r="PM221" s="44">
        <f>VLOOKUP($C221,факт!$D$8:$JF$250,206,0)</f>
        <v>0</v>
      </c>
      <c r="PN221" s="44">
        <f t="shared" si="8381"/>
        <v>0</v>
      </c>
      <c r="PO221" s="44">
        <f t="shared" si="8382"/>
        <v>0</v>
      </c>
      <c r="PP221" s="44">
        <f t="shared" si="8383"/>
        <v>0</v>
      </c>
      <c r="PQ221" s="44">
        <f t="shared" si="8384"/>
        <v>0</v>
      </c>
      <c r="PR221" s="44">
        <f t="shared" si="8385"/>
        <v>0</v>
      </c>
      <c r="PS221" s="44">
        <f>'СДП (план)'!BQ222</f>
        <v>20</v>
      </c>
      <c r="PT221" s="44">
        <f>'СДП (план)'!BR222</f>
        <v>547813.19952000002</v>
      </c>
      <c r="PU221" s="44">
        <f t="shared" si="8386"/>
        <v>10</v>
      </c>
      <c r="PV221" s="44">
        <f t="shared" si="8387"/>
        <v>273906.59976000001</v>
      </c>
      <c r="PW221" s="44">
        <f>VLOOKUP($C221,факт!$D$8:$JF$250,207,0)</f>
        <v>0</v>
      </c>
      <c r="PX221" s="44">
        <f>VLOOKUP($C221,факт!$D$8:$JF$250,208,0)</f>
        <v>0</v>
      </c>
      <c r="PY221" s="44">
        <f>VLOOKUP($C221,факт!$D$8:$JF$250,209,0)</f>
        <v>0</v>
      </c>
      <c r="PZ221" s="44">
        <f>VLOOKUP($C221,факт!$D$8:$JF$250,210,0)</f>
        <v>0</v>
      </c>
      <c r="QA221" s="44">
        <f>VLOOKUP($C221,факт!$D$8:$JF$250,211,0)</f>
        <v>0</v>
      </c>
      <c r="QB221" s="44">
        <f>VLOOKUP($C221,факт!$D$8:$JF$250,212,0)</f>
        <v>0</v>
      </c>
      <c r="QC221" s="44">
        <f t="shared" si="8388"/>
        <v>36</v>
      </c>
      <c r="QD221" s="44">
        <f t="shared" si="8389"/>
        <v>18</v>
      </c>
      <c r="QE221" s="44">
        <f t="shared" si="8390"/>
        <v>0</v>
      </c>
      <c r="QF221" s="44">
        <f t="shared" si="8391"/>
        <v>-10</v>
      </c>
      <c r="QG221" s="44">
        <f t="shared" si="8392"/>
        <v>-273906.59976000001</v>
      </c>
      <c r="QH221" s="53">
        <f>'СДП (план)'!BS222</f>
        <v>0</v>
      </c>
      <c r="QI221" s="44">
        <f>'СДП (план)'!BT222</f>
        <v>0</v>
      </c>
      <c r="QJ221" s="44">
        <f t="shared" si="8393"/>
        <v>0</v>
      </c>
      <c r="QK221" s="44">
        <f t="shared" si="8394"/>
        <v>0</v>
      </c>
      <c r="QL221" s="44">
        <f>VLOOKUP($C221,факт!$D$8:$JF$250,213,0)</f>
        <v>0</v>
      </c>
      <c r="QM221" s="44">
        <f>VLOOKUP($C221,факт!$D$8:$JF$250,214,0)</f>
        <v>0</v>
      </c>
      <c r="QN221" s="44">
        <f>VLOOKUP($C221,факт!$D$8:$JF$250,215,0)</f>
        <v>0</v>
      </c>
      <c r="QO221" s="44">
        <f>VLOOKUP($C221,факт!$D$8:$JF$250,216,0)</f>
        <v>0</v>
      </c>
      <c r="QP221" s="44">
        <f>VLOOKUP($C221,факт!$D$8:$JF$250,217,0)</f>
        <v>0</v>
      </c>
      <c r="QQ221" s="44">
        <f>VLOOKUP($C221,факт!$D$8:$JF$250,218,0)</f>
        <v>0</v>
      </c>
      <c r="QR221" s="44">
        <f t="shared" si="8395"/>
        <v>0</v>
      </c>
      <c r="QS221" s="44">
        <f t="shared" si="8396"/>
        <v>0</v>
      </c>
      <c r="QT221" s="44">
        <f t="shared" si="8397"/>
        <v>0</v>
      </c>
      <c r="QU221" s="44">
        <f t="shared" si="8398"/>
        <v>0</v>
      </c>
      <c r="QV221" s="44">
        <f t="shared" si="8399"/>
        <v>0</v>
      </c>
      <c r="QW221" s="45">
        <f>'СДП (план)'!BU222</f>
        <v>0</v>
      </c>
      <c r="QX221" s="44">
        <f>'СДП (план)'!BV222</f>
        <v>0</v>
      </c>
      <c r="QY221" s="44">
        <f t="shared" si="8400"/>
        <v>0</v>
      </c>
      <c r="QZ221" s="44">
        <f t="shared" si="8401"/>
        <v>0</v>
      </c>
      <c r="RA221" s="44">
        <f>VLOOKUP($C221,факт!$D$8:$JF$250,225,0)</f>
        <v>0</v>
      </c>
      <c r="RB221" s="44">
        <f>VLOOKUP($C221,факт!$D$8:$JF$250,226,0)</f>
        <v>0</v>
      </c>
      <c r="RC221" s="44">
        <f>VLOOKUP($C221,факт!$D$8:$JF$250,227,0)</f>
        <v>0</v>
      </c>
      <c r="RD221" s="44">
        <f>VLOOKUP($C221,факт!$D$8:$JF$250,228,0)</f>
        <v>0</v>
      </c>
      <c r="RE221" s="44">
        <f>VLOOKUP($C221,факт!$D$8:$JF$250,229,0)</f>
        <v>0</v>
      </c>
      <c r="RF221" s="44">
        <f>VLOOKUP($C221,факт!$D$8:$JF$250,230,0)</f>
        <v>0</v>
      </c>
      <c r="RG221" s="44">
        <f t="shared" si="8402"/>
        <v>0</v>
      </c>
      <c r="RH221" s="44">
        <f t="shared" si="8403"/>
        <v>0</v>
      </c>
      <c r="RI221" s="44">
        <f t="shared" si="8404"/>
        <v>0</v>
      </c>
      <c r="RJ221" s="44">
        <f t="shared" si="8405"/>
        <v>0</v>
      </c>
      <c r="RK221" s="44">
        <f t="shared" si="8406"/>
        <v>0</v>
      </c>
      <c r="RL221" s="44">
        <f>'СДП (план)'!BW222</f>
        <v>0</v>
      </c>
      <c r="RM221" s="44">
        <f>'СДП (план)'!BX222</f>
        <v>0</v>
      </c>
      <c r="RN221" s="44">
        <f t="shared" si="8407"/>
        <v>0</v>
      </c>
      <c r="RO221" s="44">
        <f t="shared" si="8408"/>
        <v>0</v>
      </c>
      <c r="RP221" s="44">
        <f>VLOOKUP($C221,факт!$D$8:$JF$250,105,0)</f>
        <v>0</v>
      </c>
      <c r="RQ221" s="44">
        <f>VLOOKUP($C221,факт!$D$8:$JF$250,106,0)</f>
        <v>0</v>
      </c>
      <c r="RR221" s="44">
        <f>VLOOKUP($C221,факт!$D$8:$JF$250,107,0)</f>
        <v>0</v>
      </c>
      <c r="RS221" s="44">
        <f>VLOOKUP($C221,факт!$D$8:$JF$250,108,0)</f>
        <v>0</v>
      </c>
      <c r="RT221" s="44">
        <f>VLOOKUP($C221,факт!$D$8:$JF$250,109,0)</f>
        <v>0</v>
      </c>
      <c r="RU221" s="44">
        <f>VLOOKUP($C221,факт!$D$8:$JF$250,110,0)</f>
        <v>0</v>
      </c>
      <c r="RV221" s="44">
        <f t="shared" si="8409"/>
        <v>0</v>
      </c>
      <c r="RW221" s="44">
        <f t="shared" si="8410"/>
        <v>0</v>
      </c>
      <c r="RX221" s="44">
        <f t="shared" si="8411"/>
        <v>0</v>
      </c>
      <c r="RY221" s="44">
        <f t="shared" si="8412"/>
        <v>0</v>
      </c>
      <c r="RZ221" s="44">
        <f t="shared" si="8413"/>
        <v>0</v>
      </c>
      <c r="SA221" s="44">
        <f>'СДП (план)'!BY222</f>
        <v>0</v>
      </c>
      <c r="SB221" s="44">
        <f>'СДП (план)'!BZ222</f>
        <v>0</v>
      </c>
      <c r="SC221" s="44">
        <f t="shared" si="8414"/>
        <v>0</v>
      </c>
      <c r="SD221" s="44">
        <f t="shared" si="8415"/>
        <v>0</v>
      </c>
      <c r="SE221" s="44">
        <f>VLOOKUP($C221,факт!$D$8:$JF$250,69,0)</f>
        <v>0</v>
      </c>
      <c r="SF221" s="44">
        <f>VLOOKUP($C221,факт!$D$8:$JF$250,70,0)</f>
        <v>0</v>
      </c>
      <c r="SG221" s="44">
        <f>VLOOKUP($C221,факт!$D$8:$JF$250,71,0)</f>
        <v>0</v>
      </c>
      <c r="SH221" s="44">
        <f>VLOOKUP($C221,факт!$D$8:$JF$250,72,0)</f>
        <v>0</v>
      </c>
      <c r="SI221" s="44">
        <f>VLOOKUP($C221,факт!$D$8:$JF$250,73,0)</f>
        <v>0</v>
      </c>
      <c r="SJ221" s="44">
        <f>VLOOKUP($C221,факт!$D$8:$JF$250,74,0)</f>
        <v>0</v>
      </c>
      <c r="SK221" s="44">
        <f t="shared" si="8416"/>
        <v>0</v>
      </c>
      <c r="SL221" s="44">
        <f t="shared" si="8417"/>
        <v>0</v>
      </c>
      <c r="SM221" s="44">
        <f t="shared" si="8418"/>
        <v>0</v>
      </c>
      <c r="SN221" s="44">
        <f t="shared" si="8419"/>
        <v>0</v>
      </c>
      <c r="SO221" s="44">
        <f t="shared" si="8420"/>
        <v>0</v>
      </c>
      <c r="SP221" s="53">
        <f>'СДП (план)'!CA222</f>
        <v>0</v>
      </c>
      <c r="SQ221" s="44">
        <f>'СДП (план)'!CB222</f>
        <v>0</v>
      </c>
      <c r="SR221" s="44">
        <f t="shared" si="8421"/>
        <v>0</v>
      </c>
      <c r="SS221" s="44">
        <f t="shared" si="8422"/>
        <v>0</v>
      </c>
      <c r="ST221" s="163"/>
      <c r="SU221" s="163"/>
      <c r="SV221" s="163"/>
      <c r="SW221" s="44"/>
      <c r="SX221" s="44"/>
      <c r="SY221" s="44"/>
      <c r="SZ221" s="44">
        <f t="shared" si="8423"/>
        <v>0</v>
      </c>
      <c r="TA221" s="44">
        <f t="shared" si="8424"/>
        <v>0</v>
      </c>
      <c r="TB221" s="44">
        <f t="shared" si="8425"/>
        <v>0</v>
      </c>
      <c r="TC221" s="44">
        <f t="shared" si="8426"/>
        <v>0</v>
      </c>
      <c r="TD221" s="44">
        <f t="shared" si="8427"/>
        <v>0</v>
      </c>
      <c r="TE221" s="53">
        <f>'СДП (план)'!CC222</f>
        <v>0</v>
      </c>
      <c r="TF221" s="44">
        <f>'СДП (план)'!CD222</f>
        <v>0</v>
      </c>
      <c r="TG221" s="44">
        <f t="shared" si="8428"/>
        <v>0</v>
      </c>
      <c r="TH221" s="44">
        <f t="shared" si="8429"/>
        <v>0</v>
      </c>
      <c r="TI221" s="44">
        <f>VLOOKUP($C221,факт!$D$8:$JF$250,135,0)</f>
        <v>0</v>
      </c>
      <c r="TJ221" s="44">
        <f>VLOOKUP($C221,факт!$D$8:$JF$250,136,0)</f>
        <v>0</v>
      </c>
      <c r="TK221" s="44">
        <f>VLOOKUP($C221,факт!$D$8:$JF$250,137,0)</f>
        <v>0</v>
      </c>
      <c r="TL221" s="44">
        <f>VLOOKUP($C221,факт!$D$8:$JF$250,138,0)</f>
        <v>0</v>
      </c>
      <c r="TM221" s="44">
        <f>VLOOKUP($C221,факт!$D$8:$JF$250,139,0)</f>
        <v>0</v>
      </c>
      <c r="TN221" s="44">
        <f>VLOOKUP($C221,факт!$D$8:$JF$250,140,0)</f>
        <v>0</v>
      </c>
      <c r="TO221" s="44">
        <f t="shared" si="8430"/>
        <v>0</v>
      </c>
      <c r="TP221" s="44">
        <f t="shared" si="8431"/>
        <v>0</v>
      </c>
      <c r="TQ221" s="44">
        <f t="shared" si="8432"/>
        <v>0</v>
      </c>
      <c r="TR221" s="44">
        <f t="shared" si="8433"/>
        <v>0</v>
      </c>
      <c r="TS221" s="44">
        <f t="shared" si="8434"/>
        <v>0</v>
      </c>
      <c r="TT221" s="47">
        <f>'СДП (план)'!CE222</f>
        <v>0</v>
      </c>
      <c r="TU221" s="47">
        <f>'СДП (план)'!CF222</f>
        <v>0</v>
      </c>
      <c r="TV221" s="44">
        <f t="shared" si="8435"/>
        <v>0</v>
      </c>
      <c r="TW221" s="44">
        <f t="shared" si="8436"/>
        <v>0</v>
      </c>
      <c r="TX221" s="44">
        <f>VLOOKUP($C221,факт!$D$8:$JF$250,75,0)</f>
        <v>0</v>
      </c>
      <c r="TY221" s="44">
        <f>VLOOKUP($C221,факт!$D$8:$JF$250,76,0)</f>
        <v>0</v>
      </c>
      <c r="TZ221" s="44">
        <f>VLOOKUP($C221,факт!$D$8:$JF$250,77,0)</f>
        <v>0</v>
      </c>
      <c r="UA221" s="44">
        <f>VLOOKUP($C221,факт!$D$8:$JF$250,78,0)</f>
        <v>0</v>
      </c>
      <c r="UB221" s="44">
        <f>VLOOKUP($C221,факт!$D$8:$JF$250,79,0)</f>
        <v>0</v>
      </c>
      <c r="UC221" s="44">
        <f>VLOOKUP($C221,факт!$D$8:$JF$250,80,0)</f>
        <v>0</v>
      </c>
      <c r="UD221" s="44">
        <f t="shared" si="8437"/>
        <v>0</v>
      </c>
      <c r="UE221" s="44">
        <f t="shared" si="8438"/>
        <v>0</v>
      </c>
      <c r="UF221" s="44">
        <f t="shared" si="8439"/>
        <v>0</v>
      </c>
      <c r="UG221" s="44">
        <f t="shared" si="8440"/>
        <v>0</v>
      </c>
      <c r="UH221" s="44">
        <f t="shared" si="8441"/>
        <v>0</v>
      </c>
      <c r="UI221" s="44">
        <f>'СДП (план)'!CG222</f>
        <v>0</v>
      </c>
      <c r="UJ221" s="44">
        <f>'СДП (план)'!CH222</f>
        <v>0</v>
      </c>
      <c r="UK221" s="44">
        <f t="shared" si="8442"/>
        <v>0</v>
      </c>
      <c r="UL221" s="44">
        <f t="shared" si="8443"/>
        <v>0</v>
      </c>
      <c r="UM221" s="44">
        <f>VLOOKUP($C221,факт!$D$8:$JF$250,81,0)</f>
        <v>0</v>
      </c>
      <c r="UN221" s="44">
        <f>VLOOKUP($C221,факт!$D$8:$JF$250,82,0)</f>
        <v>0</v>
      </c>
      <c r="UO221" s="44">
        <f>VLOOKUP($C221,факт!$D$8:$JF$250,83,0)</f>
        <v>0</v>
      </c>
      <c r="UP221" s="44">
        <f>VLOOKUP($C221,факт!$D$8:$JF$250,84,0)</f>
        <v>0</v>
      </c>
      <c r="UQ221" s="44">
        <f>VLOOKUP($C221,факт!$D$8:$JF$250,85,0)</f>
        <v>0</v>
      </c>
      <c r="UR221" s="44">
        <f>VLOOKUP($C221,факт!$D$8:$JF$250,86,0)</f>
        <v>0</v>
      </c>
      <c r="US221" s="44">
        <f t="shared" si="8444"/>
        <v>0</v>
      </c>
      <c r="UT221" s="44">
        <f t="shared" si="8445"/>
        <v>0</v>
      </c>
      <c r="UU221" s="44">
        <f t="shared" si="8446"/>
        <v>0</v>
      </c>
      <c r="UV221" s="44">
        <f t="shared" si="8447"/>
        <v>0</v>
      </c>
      <c r="UW221" s="44">
        <f t="shared" si="8448"/>
        <v>0</v>
      </c>
      <c r="UX221" s="44">
        <f>'СДП (план)'!CI222</f>
        <v>0</v>
      </c>
      <c r="UY221" s="44">
        <f>'СДП (план)'!CJ222</f>
        <v>0</v>
      </c>
      <c r="UZ221" s="44">
        <f t="shared" si="8449"/>
        <v>0</v>
      </c>
      <c r="VA221" s="44">
        <f t="shared" si="8450"/>
        <v>0</v>
      </c>
      <c r="VB221" s="44">
        <f>VLOOKUP($C221,факт!$D$8:$JF$250,99,0)</f>
        <v>0</v>
      </c>
      <c r="VC221" s="44">
        <f>VLOOKUP($C221,факт!$D$8:$JF$250,100,0)</f>
        <v>0</v>
      </c>
      <c r="VD221" s="44">
        <f>VLOOKUP($C221,факт!$D$8:$JF$250,101,0)</f>
        <v>0</v>
      </c>
      <c r="VE221" s="44">
        <f>VLOOKUP($C221,факт!$D$8:$JF$250,102,0)</f>
        <v>0</v>
      </c>
      <c r="VF221" s="44">
        <f>VLOOKUP($C221,факт!$D$8:$JF$250,103,0)</f>
        <v>0</v>
      </c>
      <c r="VG221" s="44">
        <f>VLOOKUP($C221,факт!$D$8:$JF$250,104,0)</f>
        <v>0</v>
      </c>
      <c r="VH221" s="44">
        <f t="shared" si="8451"/>
        <v>0</v>
      </c>
      <c r="VI221" s="44">
        <f t="shared" si="8452"/>
        <v>0</v>
      </c>
      <c r="VJ221" s="44">
        <f t="shared" si="8453"/>
        <v>0</v>
      </c>
      <c r="VK221" s="44">
        <f t="shared" si="8454"/>
        <v>0</v>
      </c>
      <c r="VL221" s="44">
        <f t="shared" si="8455"/>
        <v>0</v>
      </c>
      <c r="VM221" s="44">
        <f>'СДП (план)'!CK222</f>
        <v>0</v>
      </c>
      <c r="VN221" s="44">
        <f>'СДП (план)'!CL222</f>
        <v>0</v>
      </c>
      <c r="VO221" s="44">
        <f t="shared" si="8456"/>
        <v>0</v>
      </c>
      <c r="VP221" s="44">
        <f t="shared" si="8457"/>
        <v>0</v>
      </c>
      <c r="VQ221" s="44">
        <f>VLOOKUP($C221,факт!$D$8:$JF$250,123,0)</f>
        <v>0</v>
      </c>
      <c r="VR221" s="44">
        <f>VLOOKUP($C221,факт!$D$8:$JF$250,124,0)</f>
        <v>0</v>
      </c>
      <c r="VS221" s="44">
        <f>VLOOKUP($C221,факт!$D$8:$JF$250,125,0)</f>
        <v>0</v>
      </c>
      <c r="VT221" s="44">
        <f>VLOOKUP($C221,факт!$D$8:$JF$250,126,0)</f>
        <v>0</v>
      </c>
      <c r="VU221" s="44">
        <f>VLOOKUP($C221,факт!$D$8:$JF$250,127,0)</f>
        <v>0</v>
      </c>
      <c r="VV221" s="44">
        <f>VLOOKUP($C221,факт!$D$8:$JF$250,128,0)</f>
        <v>0</v>
      </c>
      <c r="VW221" s="44">
        <f t="shared" si="8458"/>
        <v>0</v>
      </c>
      <c r="VX221" s="44">
        <f t="shared" si="8459"/>
        <v>0</v>
      </c>
      <c r="VY221" s="44">
        <f t="shared" si="8460"/>
        <v>0</v>
      </c>
      <c r="VZ221" s="44">
        <f t="shared" si="8461"/>
        <v>0</v>
      </c>
      <c r="WA221" s="44">
        <f t="shared" si="8462"/>
        <v>0</v>
      </c>
      <c r="WB221" s="44">
        <f>'СДП (план)'!CM222</f>
        <v>0</v>
      </c>
      <c r="WC221" s="44">
        <f>'СДП (план)'!CN222</f>
        <v>0</v>
      </c>
      <c r="WD221" s="44">
        <f t="shared" si="8463"/>
        <v>0</v>
      </c>
      <c r="WE221" s="44">
        <f t="shared" si="8464"/>
        <v>0</v>
      </c>
      <c r="WF221" s="44">
        <f>VLOOKUP($C221,факт!$D$8:$JF$250,141,0)</f>
        <v>0</v>
      </c>
      <c r="WG221" s="44">
        <f>VLOOKUP($C221,факт!$D$8:$JF$250,142,0)</f>
        <v>0</v>
      </c>
      <c r="WH221" s="44">
        <f>VLOOKUP($C221,факт!$D$8:$JF$250,143,0)</f>
        <v>0</v>
      </c>
      <c r="WI221" s="44">
        <f>VLOOKUP($C221,факт!$D$8:$JF$250,144,0)</f>
        <v>0</v>
      </c>
      <c r="WJ221" s="44">
        <f>VLOOKUP($C221,факт!$D$8:$JF$250,145,0)</f>
        <v>0</v>
      </c>
      <c r="WK221" s="44">
        <f>VLOOKUP($C221,факт!$D$8:$JF$250,146,0)</f>
        <v>0</v>
      </c>
      <c r="WL221" s="44">
        <f t="shared" si="8465"/>
        <v>0</v>
      </c>
      <c r="WM221" s="44">
        <f t="shared" si="8466"/>
        <v>0</v>
      </c>
      <c r="WN221" s="44">
        <f t="shared" si="8467"/>
        <v>0</v>
      </c>
      <c r="WO221" s="44">
        <f t="shared" si="8468"/>
        <v>0</v>
      </c>
      <c r="WP221" s="44">
        <f t="shared" si="8469"/>
        <v>0</v>
      </c>
      <c r="WQ221" s="44">
        <f>'СДП (план)'!CO222</f>
        <v>0</v>
      </c>
      <c r="WR221" s="44">
        <f>'СДП (план)'!CP222</f>
        <v>0</v>
      </c>
      <c r="WS221" s="44">
        <f t="shared" si="8470"/>
        <v>0</v>
      </c>
      <c r="WT221" s="44">
        <f t="shared" si="8471"/>
        <v>0</v>
      </c>
      <c r="WU221" s="44">
        <f>VLOOKUP($C221,факт!$D$8:$JF$250,57,0)</f>
        <v>0</v>
      </c>
      <c r="WV221" s="44">
        <f>VLOOKUP($C221,факт!$D$8:$JF$250,58,0)</f>
        <v>0</v>
      </c>
      <c r="WW221" s="44">
        <f>VLOOKUP($C221,факт!$D$8:$JF$250,59,0)</f>
        <v>0</v>
      </c>
      <c r="WX221" s="44">
        <f>VLOOKUP($C221,факт!$D$8:$JF$250,60,0)</f>
        <v>0</v>
      </c>
      <c r="WY221" s="44">
        <f>VLOOKUP($C221,факт!$D$8:$JF$250,61,0)</f>
        <v>0</v>
      </c>
      <c r="WZ221" s="44">
        <f>VLOOKUP($C221,факт!$D$8:$JF$250,62,0)</f>
        <v>0</v>
      </c>
      <c r="XA221" s="44">
        <f t="shared" si="8472"/>
        <v>0</v>
      </c>
      <c r="XB221" s="44">
        <f t="shared" si="8473"/>
        <v>0</v>
      </c>
      <c r="XC221" s="44">
        <f t="shared" si="8474"/>
        <v>0</v>
      </c>
      <c r="XD221" s="44">
        <f t="shared" si="8475"/>
        <v>0</v>
      </c>
      <c r="XE221" s="44">
        <f t="shared" si="8476"/>
        <v>0</v>
      </c>
      <c r="XF221" s="44">
        <f>'СДП (план)'!CQ222</f>
        <v>0</v>
      </c>
      <c r="XG221" s="44">
        <f>'СДП (план)'!CR222</f>
        <v>0</v>
      </c>
      <c r="XH221" s="44">
        <f t="shared" si="8477"/>
        <v>0</v>
      </c>
      <c r="XI221" s="44">
        <f t="shared" si="8478"/>
        <v>0</v>
      </c>
      <c r="XJ221" s="44">
        <f>VLOOKUP($C221,факт!$D$8:$JF$250,51,0)</f>
        <v>0</v>
      </c>
      <c r="XK221" s="44">
        <f>VLOOKUP($C221,факт!$D$8:$JF$250,52,0)</f>
        <v>0</v>
      </c>
      <c r="XL221" s="44">
        <f>VLOOKUP($C221,факт!$D$8:$JF$250,53,0)</f>
        <v>0</v>
      </c>
      <c r="XM221" s="44">
        <f>VLOOKUP($C221,факт!$D$8:$JF$250,54,0)</f>
        <v>0</v>
      </c>
      <c r="XN221" s="44">
        <f>VLOOKUP($C221,факт!$D$8:$JF$250,55,0)</f>
        <v>0</v>
      </c>
      <c r="XO221" s="44">
        <f>VLOOKUP($C221,факт!$D$8:$JF$250,56,0)</f>
        <v>0</v>
      </c>
      <c r="XP221" s="44">
        <f t="shared" si="8479"/>
        <v>0</v>
      </c>
      <c r="XQ221" s="44">
        <f t="shared" si="8480"/>
        <v>0</v>
      </c>
      <c r="XR221" s="44">
        <f t="shared" si="8481"/>
        <v>0</v>
      </c>
      <c r="XS221" s="44">
        <f t="shared" si="8482"/>
        <v>0</v>
      </c>
      <c r="XT221" s="44">
        <f t="shared" si="8483"/>
        <v>0</v>
      </c>
      <c r="XU221" s="8">
        <f>'СДП (план)'!CS222</f>
        <v>0</v>
      </c>
      <c r="XV221" s="3">
        <f>'СДП (план)'!CT222</f>
        <v>0</v>
      </c>
      <c r="XW221" s="44">
        <f t="shared" si="8484"/>
        <v>0</v>
      </c>
      <c r="XX221" s="44">
        <f t="shared" si="8485"/>
        <v>0</v>
      </c>
      <c r="XY221" s="44">
        <f>VLOOKUP($C221,факт!$D$8:$JF$250,93,0)</f>
        <v>0</v>
      </c>
      <c r="XZ221" s="44">
        <f>VLOOKUP($C221,факт!$D$8:$JF$250,94,0)</f>
        <v>0</v>
      </c>
      <c r="YA221" s="44">
        <f>VLOOKUP($C221,факт!$D$8:$JF$250,95,0)</f>
        <v>0</v>
      </c>
      <c r="YB221" s="44">
        <f>VLOOKUP($C221,факт!$D$8:$JF$250,96,0)</f>
        <v>0</v>
      </c>
      <c r="YC221" s="44">
        <f>VLOOKUP($C221,факт!$D$8:$JF$250,97,0)</f>
        <v>0</v>
      </c>
      <c r="YD221" s="44">
        <f>VLOOKUP($C221,факт!$D$8:$JF$250,98,0)</f>
        <v>0</v>
      </c>
      <c r="YE221" s="44">
        <f t="shared" si="8486"/>
        <v>0</v>
      </c>
      <c r="YF221" s="44">
        <f t="shared" si="8487"/>
        <v>0</v>
      </c>
      <c r="YG221" s="44">
        <f t="shared" si="8488"/>
        <v>0</v>
      </c>
      <c r="YH221" s="44">
        <f t="shared" si="8489"/>
        <v>0</v>
      </c>
      <c r="YI221" s="44">
        <f t="shared" si="8490"/>
        <v>0</v>
      </c>
      <c r="YJ221" s="3">
        <f>'СДП (план)'!CU222</f>
        <v>0</v>
      </c>
      <c r="YK221" s="3">
        <f>'СДП (план)'!CV222</f>
        <v>0</v>
      </c>
      <c r="YL221" s="44">
        <f t="shared" si="8491"/>
        <v>0</v>
      </c>
      <c r="YM221" s="44">
        <f t="shared" si="8492"/>
        <v>0</v>
      </c>
      <c r="YN221" s="44">
        <f>VLOOKUP($C221,факт!$D$8:$JF$250,243,0)</f>
        <v>0</v>
      </c>
      <c r="YO221" s="44">
        <f>VLOOKUP($C221,факт!$D$8:$JF$250,244,0)</f>
        <v>0</v>
      </c>
      <c r="YP221" s="44">
        <f>VLOOKUP($C221,факт!$D$8:$JF$250,245,0)</f>
        <v>0</v>
      </c>
      <c r="YQ221" s="44">
        <f>VLOOKUP($C221,факт!$D$8:$JF$250,246,0)</f>
        <v>0</v>
      </c>
      <c r="YR221" s="44">
        <f>VLOOKUP($C221,факт!$D$8:$JF$250,247,0)</f>
        <v>0</v>
      </c>
      <c r="YS221" s="44">
        <f>VLOOKUP($C221,факт!$D$8:$JF$250,248,0)</f>
        <v>0</v>
      </c>
      <c r="YT221" s="44">
        <f t="shared" si="8493"/>
        <v>0</v>
      </c>
      <c r="YU221" s="44">
        <f t="shared" si="8494"/>
        <v>0</v>
      </c>
      <c r="YV221" s="44">
        <f t="shared" si="8495"/>
        <v>0</v>
      </c>
      <c r="YW221" s="44">
        <f t="shared" si="8496"/>
        <v>0</v>
      </c>
      <c r="YX221" s="44">
        <f t="shared" si="8497"/>
        <v>0</v>
      </c>
      <c r="YY221" s="44">
        <f>'СДП (план)'!CW222</f>
        <v>0</v>
      </c>
      <c r="YZ221" s="44">
        <f>'СДП (план)'!CX222</f>
        <v>0</v>
      </c>
      <c r="ZA221" s="44">
        <f t="shared" si="8498"/>
        <v>0</v>
      </c>
      <c r="ZB221" s="44">
        <f t="shared" si="8499"/>
        <v>0</v>
      </c>
      <c r="ZC221" s="44">
        <f>VLOOKUP($C221,факт!$D$8:$JF$250,249,0)</f>
        <v>0</v>
      </c>
      <c r="ZD221" s="44">
        <f>VLOOKUP($C221,факт!$D$8:$JF$250,250,0)</f>
        <v>0</v>
      </c>
      <c r="ZE221" s="44">
        <f>VLOOKUP($C221,факт!$D$8:$JF$250,251,0)</f>
        <v>0</v>
      </c>
      <c r="ZF221" s="44">
        <f>VLOOKUP($C221,факт!$D$8:$JF$250,252,0)</f>
        <v>0</v>
      </c>
      <c r="ZG221" s="44">
        <f>VLOOKUP($C221,факт!$D$8:$JF$250,253,0)</f>
        <v>0</v>
      </c>
      <c r="ZH221" s="44">
        <f>VLOOKUP($C221,факт!$D$8:$JF$250,254,0)</f>
        <v>0</v>
      </c>
      <c r="ZI221" s="44">
        <f t="shared" si="8500"/>
        <v>0</v>
      </c>
      <c r="ZJ221" s="44">
        <f t="shared" si="8501"/>
        <v>0</v>
      </c>
      <c r="ZK221" s="44">
        <f t="shared" si="8502"/>
        <v>0</v>
      </c>
      <c r="ZL221" s="44">
        <f t="shared" si="8503"/>
        <v>0</v>
      </c>
      <c r="ZM221" s="44">
        <f t="shared" si="8504"/>
        <v>0</v>
      </c>
      <c r="ZN221" s="44"/>
      <c r="ZO221" s="44"/>
      <c r="ZP221" s="44"/>
      <c r="ZQ221" s="44"/>
      <c r="ZR221" s="44"/>
      <c r="ZS221" s="44"/>
      <c r="ZT221" s="44"/>
      <c r="ZU221" s="44"/>
      <c r="ZV221" s="44"/>
      <c r="ZW221" s="44"/>
      <c r="ZX221" s="44"/>
      <c r="ZY221" s="44"/>
      <c r="ZZ221" s="44"/>
      <c r="AAA221" s="44"/>
      <c r="AAB221" s="44"/>
      <c r="AAC221" s="49">
        <f t="shared" si="7625"/>
        <v>20</v>
      </c>
      <c r="AAD221" s="49">
        <f t="shared" si="7626"/>
        <v>547813.19952000002</v>
      </c>
      <c r="AAE221" s="49">
        <f t="shared" si="7627"/>
        <v>10</v>
      </c>
      <c r="AAF221" s="49">
        <f t="shared" si="7628"/>
        <v>273906.59976000001</v>
      </c>
      <c r="AAG221" s="49">
        <f t="shared" si="7607"/>
        <v>0</v>
      </c>
      <c r="AAH221" s="49">
        <f t="shared" si="7608"/>
        <v>0</v>
      </c>
      <c r="AAI221" s="49">
        <f t="shared" si="7609"/>
        <v>0</v>
      </c>
      <c r="AAJ221" s="49">
        <f t="shared" si="7629"/>
        <v>0</v>
      </c>
      <c r="AAK221" s="49">
        <f t="shared" si="7630"/>
        <v>0</v>
      </c>
      <c r="AAL221" s="49">
        <f t="shared" si="7631"/>
        <v>0</v>
      </c>
      <c r="AAM221" s="49">
        <f t="shared" si="7632"/>
        <v>36</v>
      </c>
      <c r="AAN221" s="49">
        <f t="shared" si="7633"/>
        <v>18</v>
      </c>
      <c r="AAO221" s="49">
        <f t="shared" si="7634"/>
        <v>0</v>
      </c>
      <c r="AAP221" s="44">
        <f t="shared" si="8505"/>
        <v>-10</v>
      </c>
      <c r="AAQ221" s="44">
        <f t="shared" si="8506"/>
        <v>-273906.59976000001</v>
      </c>
    </row>
    <row r="222" spans="1:719" s="54" customFormat="1" ht="37.5" hidden="1" customHeight="1" x14ac:dyDescent="0.25">
      <c r="A222" s="195"/>
      <c r="B222" s="233">
        <v>177</v>
      </c>
      <c r="C222" s="385" t="s">
        <v>735</v>
      </c>
      <c r="D222" s="386" t="s">
        <v>763</v>
      </c>
      <c r="E222" s="156">
        <v>15030</v>
      </c>
      <c r="F222" s="421">
        <v>2.4300000000000002</v>
      </c>
      <c r="G222" s="302">
        <v>8.5099999999999995E-2</v>
      </c>
      <c r="H222" s="2">
        <v>1</v>
      </c>
      <c r="I222" s="219"/>
      <c r="J222" s="219"/>
      <c r="K222" s="222"/>
      <c r="L222" s="222"/>
      <c r="M222" s="222"/>
      <c r="N222" s="223"/>
      <c r="O222" s="45">
        <f>'СДП (план)'!O223</f>
        <v>0</v>
      </c>
      <c r="P222" s="45">
        <f>'СДП (план)'!P223</f>
        <v>0</v>
      </c>
      <c r="Q222" s="44">
        <f t="shared" si="8207"/>
        <v>0</v>
      </c>
      <c r="R222" s="44">
        <f t="shared" si="8208"/>
        <v>0</v>
      </c>
      <c r="S222" s="44">
        <f>VLOOKUP($C222,факт!$D$8:$JF$250,39,0)</f>
        <v>0</v>
      </c>
      <c r="T222" s="44">
        <f>VLOOKUP($C222,факт!$D$8:$JF$250,40,0)</f>
        <v>0</v>
      </c>
      <c r="U222" s="44">
        <f>VLOOKUP($C222,факт!$D$8:$JF$250,41,0)</f>
        <v>0</v>
      </c>
      <c r="V222" s="44">
        <f>VLOOKUP($C222,факт!$D$8:$JF$250,42,0)</f>
        <v>0</v>
      </c>
      <c r="W222" s="44">
        <f>VLOOKUP($C222,факт!$D$8:$JF$250,43,0)</f>
        <v>0</v>
      </c>
      <c r="X222" s="44">
        <f>VLOOKUP($C222,факт!$D$8:$JF$250,44,0)</f>
        <v>0</v>
      </c>
      <c r="Y222" s="44">
        <f t="shared" si="8209"/>
        <v>0</v>
      </c>
      <c r="Z222" s="44">
        <f t="shared" si="8210"/>
        <v>0</v>
      </c>
      <c r="AA222" s="44">
        <f t="shared" si="8211"/>
        <v>0</v>
      </c>
      <c r="AB222" s="44">
        <f t="shared" si="8212"/>
        <v>0</v>
      </c>
      <c r="AC222" s="44">
        <f t="shared" si="8213"/>
        <v>0</v>
      </c>
      <c r="AD222" s="155">
        <f>'СДП (план)'!Q223</f>
        <v>0</v>
      </c>
      <c r="AE222" s="155">
        <f>'СДП (план)'!R223</f>
        <v>0</v>
      </c>
      <c r="AF222" s="44">
        <f t="shared" si="8214"/>
        <v>0</v>
      </c>
      <c r="AG222" s="44">
        <f t="shared" si="8215"/>
        <v>0</v>
      </c>
      <c r="AH222" s="44">
        <f>VLOOKUP($C222,факт!$D$8:$JF$250,21,0)</f>
        <v>0</v>
      </c>
      <c r="AI222" s="44">
        <f>VLOOKUP($C222,факт!$D$8:$JF$250,22,0)</f>
        <v>0</v>
      </c>
      <c r="AJ222" s="44">
        <f>VLOOKUP($C222,факт!$D$8:$JF$250,23,0)</f>
        <v>0</v>
      </c>
      <c r="AK222" s="44">
        <f>VLOOKUP($C222,факт!$D$8:$JF$250,24,0)</f>
        <v>0</v>
      </c>
      <c r="AL222" s="44">
        <f>VLOOKUP($C222,факт!$D$8:$JF$250,25,0)</f>
        <v>0</v>
      </c>
      <c r="AM222" s="44">
        <f>VLOOKUP($C222,факт!$D$8:$JF$250,26,0)</f>
        <v>0</v>
      </c>
      <c r="AN222" s="44">
        <f t="shared" si="7471"/>
        <v>0</v>
      </c>
      <c r="AO222" s="44">
        <f t="shared" si="7472"/>
        <v>0</v>
      </c>
      <c r="AP222" s="44">
        <f t="shared" si="7473"/>
        <v>0</v>
      </c>
      <c r="AQ222" s="44">
        <f t="shared" si="7474"/>
        <v>0</v>
      </c>
      <c r="AR222" s="44">
        <f t="shared" si="7475"/>
        <v>0</v>
      </c>
      <c r="AS222" s="44">
        <f>'СДП (план)'!S223</f>
        <v>0</v>
      </c>
      <c r="AT222" s="44">
        <f>'СДП (план)'!T223</f>
        <v>0</v>
      </c>
      <c r="AU222" s="44">
        <f t="shared" si="8216"/>
        <v>0</v>
      </c>
      <c r="AV222" s="44">
        <f t="shared" si="8217"/>
        <v>0</v>
      </c>
      <c r="AW222" s="44">
        <f>VLOOKUP($C222,факт!$D$8:$JF$250,3,0)</f>
        <v>0</v>
      </c>
      <c r="AX222" s="44">
        <f>VLOOKUP($C222,факт!$D$8:$JF$250,4,0)</f>
        <v>0</v>
      </c>
      <c r="AY222" s="44">
        <f>VLOOKUP($C222,факт!$D$8:$JF$250,5,0)</f>
        <v>0</v>
      </c>
      <c r="AZ222" s="44">
        <f>VLOOKUP($C222,факт!$D$8:$JF$250,6,0)</f>
        <v>0</v>
      </c>
      <c r="BA222" s="44">
        <f>VLOOKUP($C222,факт!$D$8:$JF$250,7,0)</f>
        <v>0</v>
      </c>
      <c r="BB222" s="44">
        <f>VLOOKUP($C222,факт!$D$8:$JF$250,8,0)</f>
        <v>0</v>
      </c>
      <c r="BC222" s="44">
        <f t="shared" si="8218"/>
        <v>0</v>
      </c>
      <c r="BD222" s="44">
        <f t="shared" si="8219"/>
        <v>0</v>
      </c>
      <c r="BE222" s="44">
        <f t="shared" si="8220"/>
        <v>0</v>
      </c>
      <c r="BF222" s="44">
        <f t="shared" si="8221"/>
        <v>0</v>
      </c>
      <c r="BG222" s="44">
        <f t="shared" si="8222"/>
        <v>0</v>
      </c>
      <c r="BH222" s="90">
        <f>'СДП (план)'!U223</f>
        <v>0</v>
      </c>
      <c r="BI222" s="3">
        <f>'СДП (план)'!V223</f>
        <v>0</v>
      </c>
      <c r="BJ222" s="44">
        <f t="shared" si="8223"/>
        <v>0</v>
      </c>
      <c r="BK222" s="44">
        <f t="shared" si="8224"/>
        <v>0</v>
      </c>
      <c r="BL222" s="44">
        <f>VLOOKUP($C222,факт!$D$8:$JF$250,27,0)</f>
        <v>0</v>
      </c>
      <c r="BM222" s="44">
        <f>VLOOKUP($C222,факт!$D$8:$JF$250,28,0)</f>
        <v>0</v>
      </c>
      <c r="BN222" s="44">
        <f>VLOOKUP($C222,факт!$D$8:$JF$250,29,0)</f>
        <v>0</v>
      </c>
      <c r="BO222" s="44">
        <f>VLOOKUP($C222,факт!$D$8:$JF$250,30,0)</f>
        <v>0</v>
      </c>
      <c r="BP222" s="44">
        <f>VLOOKUP($C222,факт!$D$8:$JF$250,31,0)</f>
        <v>0</v>
      </c>
      <c r="BQ222" s="44">
        <f>VLOOKUP($C222,факт!$D$8:$JF$250,32,0)</f>
        <v>0</v>
      </c>
      <c r="BR222" s="44">
        <f t="shared" si="8225"/>
        <v>0</v>
      </c>
      <c r="BS222" s="44">
        <f t="shared" si="8226"/>
        <v>0</v>
      </c>
      <c r="BT222" s="44">
        <f t="shared" si="8227"/>
        <v>0</v>
      </c>
      <c r="BU222" s="44">
        <f t="shared" si="7610"/>
        <v>0</v>
      </c>
      <c r="BV222" s="44">
        <f t="shared" si="7611"/>
        <v>0</v>
      </c>
      <c r="BW222" s="44">
        <f>'СДП (план)'!W223</f>
        <v>0</v>
      </c>
      <c r="BX222" s="44">
        <f>'СДП (план)'!X223</f>
        <v>0</v>
      </c>
      <c r="BY222" s="44">
        <f t="shared" si="8228"/>
        <v>0</v>
      </c>
      <c r="BZ222" s="44">
        <f t="shared" si="8229"/>
        <v>0</v>
      </c>
      <c r="CA222" s="44">
        <f>VLOOKUP($C222,факт!$D$8:$JF$250,9,0)</f>
        <v>0</v>
      </c>
      <c r="CB222" s="44">
        <f>VLOOKUP($C222,факт!$D$8:$JF$250,10,0)</f>
        <v>0</v>
      </c>
      <c r="CC222" s="44">
        <f>VLOOKUP($C222,факт!$D$8:$JF$250,11,0)</f>
        <v>0</v>
      </c>
      <c r="CD222" s="44">
        <f>VLOOKUP($C222,факт!$D$8:$JF$250,12,0)</f>
        <v>0</v>
      </c>
      <c r="CE222" s="44">
        <f>VLOOKUP($C222,факт!$D$8:$JF$250,13,0)</f>
        <v>0</v>
      </c>
      <c r="CF222" s="44">
        <f>VLOOKUP($C222,факт!$D$8:$JF$250,14,0)</f>
        <v>0</v>
      </c>
      <c r="CG222" s="44">
        <f t="shared" si="8230"/>
        <v>0</v>
      </c>
      <c r="CH222" s="44">
        <f t="shared" si="8231"/>
        <v>0</v>
      </c>
      <c r="CI222" s="44">
        <f t="shared" si="8232"/>
        <v>0</v>
      </c>
      <c r="CJ222" s="44">
        <f t="shared" si="8233"/>
        <v>0</v>
      </c>
      <c r="CK222" s="44">
        <f t="shared" si="8234"/>
        <v>0</v>
      </c>
      <c r="CL222" s="47">
        <f>'СДП (план)'!Y223</f>
        <v>0</v>
      </c>
      <c r="CM222" s="44">
        <f>'СДП (план)'!Z223</f>
        <v>0</v>
      </c>
      <c r="CN222" s="44">
        <f t="shared" si="8235"/>
        <v>0</v>
      </c>
      <c r="CO222" s="44">
        <f t="shared" si="8236"/>
        <v>0</v>
      </c>
      <c r="CP222" s="44">
        <f>VLOOKUP($C222,факт!$D$8:$JF$250,33,0)</f>
        <v>0</v>
      </c>
      <c r="CQ222" s="44">
        <f>VLOOKUP($C222,факт!$D$8:$JF$250,34,0)</f>
        <v>0</v>
      </c>
      <c r="CR222" s="44">
        <f>VLOOKUP($C222,факт!$D$8:$JF$250,35,0)</f>
        <v>0</v>
      </c>
      <c r="CS222" s="44">
        <f>VLOOKUP($C222,факт!$D$8:$JF$250,36,0)</f>
        <v>0</v>
      </c>
      <c r="CT222" s="44">
        <f>VLOOKUP($C222,факт!$D$8:$JF$250,37,0)</f>
        <v>0</v>
      </c>
      <c r="CU222" s="44">
        <f>VLOOKUP($C222,факт!$D$8:$JF$250,38,0)</f>
        <v>0</v>
      </c>
      <c r="CV222" s="44">
        <f t="shared" si="8237"/>
        <v>0</v>
      </c>
      <c r="CW222" s="44">
        <f t="shared" si="8238"/>
        <v>0</v>
      </c>
      <c r="CX222" s="44">
        <f t="shared" si="8239"/>
        <v>0</v>
      </c>
      <c r="CY222" s="44">
        <f t="shared" si="8240"/>
        <v>0</v>
      </c>
      <c r="CZ222" s="44">
        <f t="shared" si="8241"/>
        <v>0</v>
      </c>
      <c r="DA222" s="46">
        <f>'СДП (план)'!AA223</f>
        <v>0</v>
      </c>
      <c r="DB222" s="46">
        <f>'СДП (план)'!AB223</f>
        <v>0</v>
      </c>
      <c r="DC222" s="44">
        <f t="shared" si="8242"/>
        <v>0</v>
      </c>
      <c r="DD222" s="44">
        <f t="shared" si="8243"/>
        <v>0</v>
      </c>
      <c r="DE222" s="44">
        <f>VLOOKUP($C222,факт!$D$8:$JF$250,45,0)</f>
        <v>0</v>
      </c>
      <c r="DF222" s="44">
        <f>VLOOKUP($C222,факт!$D$8:$JF$250,46,0)</f>
        <v>0</v>
      </c>
      <c r="DG222" s="44">
        <f>VLOOKUP($C222,факт!$D$8:$JF$250,47,0)</f>
        <v>0</v>
      </c>
      <c r="DH222" s="44">
        <f>VLOOKUP($C222,факт!$D$8:$JF$250,48,0)</f>
        <v>0</v>
      </c>
      <c r="DI222" s="44">
        <f>VLOOKUP($C222,факт!$D$8:$JF$250,49,0)</f>
        <v>0</v>
      </c>
      <c r="DJ222" s="44">
        <f>VLOOKUP($C222,факт!$D$8:$JF$250,50,0)</f>
        <v>0</v>
      </c>
      <c r="DK222" s="44">
        <f t="shared" si="8244"/>
        <v>0</v>
      </c>
      <c r="DL222" s="44">
        <f t="shared" si="8245"/>
        <v>0</v>
      </c>
      <c r="DM222" s="44">
        <f t="shared" si="8246"/>
        <v>0</v>
      </c>
      <c r="DN222" s="44">
        <f t="shared" si="8247"/>
        <v>0</v>
      </c>
      <c r="DO222" s="44">
        <f t="shared" si="8248"/>
        <v>0</v>
      </c>
      <c r="DP222" s="5">
        <f>'СДП (план)'!AC223</f>
        <v>0</v>
      </c>
      <c r="DQ222" s="3">
        <f>'СДП (план)'!AD223</f>
        <v>0</v>
      </c>
      <c r="DR222" s="44">
        <f t="shared" si="8249"/>
        <v>0</v>
      </c>
      <c r="DS222" s="44">
        <f t="shared" si="8250"/>
        <v>0</v>
      </c>
      <c r="DT222" s="44">
        <f>VLOOKUP($C222,факт!$D$8:$JF$250,231,0)</f>
        <v>0</v>
      </c>
      <c r="DU222" s="44">
        <f>VLOOKUP($C222,факт!$D$8:$JF$250,232,0)</f>
        <v>0</v>
      </c>
      <c r="DV222" s="44">
        <f>VLOOKUP($C222,факт!$D$8:$JF$250,233,0)</f>
        <v>0</v>
      </c>
      <c r="DW222" s="44">
        <f>VLOOKUP($C222,факт!$D$8:$JF$250,234,0)</f>
        <v>0</v>
      </c>
      <c r="DX222" s="44">
        <f>VLOOKUP($C222,факт!$D$8:$JF$250,235,0)</f>
        <v>0</v>
      </c>
      <c r="DY222" s="44">
        <f>VLOOKUP($C222,факт!$D$8:$JF$250,236,0)</f>
        <v>0</v>
      </c>
      <c r="DZ222" s="44">
        <f t="shared" si="8251"/>
        <v>0</v>
      </c>
      <c r="EA222" s="44">
        <f t="shared" si="8252"/>
        <v>0</v>
      </c>
      <c r="EB222" s="44">
        <f t="shared" si="8253"/>
        <v>0</v>
      </c>
      <c r="EC222" s="44">
        <f t="shared" si="8254"/>
        <v>0</v>
      </c>
      <c r="ED222" s="44">
        <f t="shared" si="8255"/>
        <v>0</v>
      </c>
      <c r="EE222" s="44">
        <f>'СДП (план)'!CY223</f>
        <v>0</v>
      </c>
      <c r="EF222" s="44">
        <f>'СДП (план)'!CZ223</f>
        <v>0</v>
      </c>
      <c r="EG222" s="44">
        <f t="shared" si="8256"/>
        <v>0</v>
      </c>
      <c r="EH222" s="44">
        <f t="shared" si="8257"/>
        <v>0</v>
      </c>
      <c r="EI222" s="44"/>
      <c r="EJ222" s="44"/>
      <c r="EK222" s="44"/>
      <c r="EL222" s="44"/>
      <c r="EM222" s="44"/>
      <c r="EN222" s="44"/>
      <c r="EO222" s="44"/>
      <c r="EP222" s="44"/>
      <c r="EQ222" s="44"/>
      <c r="ER222" s="44"/>
      <c r="ES222" s="44"/>
      <c r="ET222" s="44">
        <f>'СДП (план)'!AE223</f>
        <v>0</v>
      </c>
      <c r="EU222" s="44">
        <f>'СДП (план)'!AF223</f>
        <v>0</v>
      </c>
      <c r="EV222" s="44">
        <f t="shared" si="8258"/>
        <v>0</v>
      </c>
      <c r="EW222" s="44">
        <f t="shared" si="8259"/>
        <v>0</v>
      </c>
      <c r="EX222" s="44">
        <f>VLOOKUP($C222,факт!$D$8:$JF$250,159,0)</f>
        <v>0</v>
      </c>
      <c r="EY222" s="44">
        <f>VLOOKUP($C222,факт!$D$8:$JF$250,160,0)</f>
        <v>0</v>
      </c>
      <c r="EZ222" s="44">
        <f>VLOOKUP($C222,факт!$D$8:$JF$250,161,0)</f>
        <v>0</v>
      </c>
      <c r="FA222" s="44">
        <f>VLOOKUP($C222,факт!$D$8:$JF$250,162,0)</f>
        <v>0</v>
      </c>
      <c r="FB222" s="44">
        <f>VLOOKUP($C222,факт!$D$8:$JF$250,163,0)</f>
        <v>0</v>
      </c>
      <c r="FC222" s="44">
        <f>VLOOKUP($C222,факт!$D$8:$JF$250,164,0)</f>
        <v>0</v>
      </c>
      <c r="FD222" s="44">
        <f t="shared" si="8260"/>
        <v>0</v>
      </c>
      <c r="FE222" s="44">
        <f t="shared" si="8261"/>
        <v>0</v>
      </c>
      <c r="FF222" s="44">
        <f t="shared" si="8262"/>
        <v>0</v>
      </c>
      <c r="FG222" s="44">
        <f t="shared" si="8263"/>
        <v>0</v>
      </c>
      <c r="FH222" s="44">
        <f t="shared" si="8264"/>
        <v>0</v>
      </c>
      <c r="FI222" s="5">
        <f>'СДП (план)'!AG223</f>
        <v>0</v>
      </c>
      <c r="FJ222" s="3">
        <f>'СДП (план)'!AH223</f>
        <v>0</v>
      </c>
      <c r="FK222" s="44">
        <f t="shared" si="8265"/>
        <v>0</v>
      </c>
      <c r="FL222" s="44">
        <f t="shared" si="8266"/>
        <v>0</v>
      </c>
      <c r="FM222" s="44">
        <f>VLOOKUP($C222,факт!$D$8:$JF$250,165,0)</f>
        <v>0</v>
      </c>
      <c r="FN222" s="44">
        <f>VLOOKUP($C222,факт!$D$8:$JF$250,166,0)</f>
        <v>0</v>
      </c>
      <c r="FO222" s="44">
        <f>VLOOKUP($C222,факт!$D$8:$JF$250,167,0)</f>
        <v>0</v>
      </c>
      <c r="FP222" s="44">
        <f>VLOOKUP($C222,факт!$D$8:$JF$250,168,0)</f>
        <v>0</v>
      </c>
      <c r="FQ222" s="44">
        <f>VLOOKUP($C222,факт!$D$8:$JF$250,169,0)</f>
        <v>0</v>
      </c>
      <c r="FR222" s="44">
        <f>VLOOKUP($C222,факт!$D$8:$JF$250,170,0)</f>
        <v>0</v>
      </c>
      <c r="FS222" s="44">
        <f t="shared" si="8267"/>
        <v>0</v>
      </c>
      <c r="FT222" s="44">
        <f t="shared" si="8268"/>
        <v>0</v>
      </c>
      <c r="FU222" s="44">
        <f t="shared" si="8269"/>
        <v>0</v>
      </c>
      <c r="FV222" s="44">
        <f t="shared" si="8270"/>
        <v>0</v>
      </c>
      <c r="FW222" s="44">
        <f t="shared" si="8271"/>
        <v>0</v>
      </c>
      <c r="FX222" s="5">
        <f>'СДП (план)'!AI223</f>
        <v>0</v>
      </c>
      <c r="FY222" s="3">
        <f>'СДП (план)'!AJ223</f>
        <v>0</v>
      </c>
      <c r="FZ222" s="44">
        <f t="shared" si="8272"/>
        <v>0</v>
      </c>
      <c r="GA222" s="44">
        <f t="shared" si="8273"/>
        <v>0</v>
      </c>
      <c r="GB222" s="44">
        <f>VLOOKUP($C222,факт!$D$8:$JF$250,219,0)</f>
        <v>0</v>
      </c>
      <c r="GC222" s="44">
        <f>VLOOKUP($C222,факт!$D$8:$JF$250,220,0)</f>
        <v>0</v>
      </c>
      <c r="GD222" s="44">
        <f>VLOOKUP($C222,факт!$D$8:$JF$250,221,0)</f>
        <v>0</v>
      </c>
      <c r="GE222" s="44">
        <f>VLOOKUP($C222,факт!$D$8:$JF$250,222,0)</f>
        <v>0</v>
      </c>
      <c r="GF222" s="44">
        <f>VLOOKUP($C222,факт!$D$8:$JF$250,223,0)</f>
        <v>0</v>
      </c>
      <c r="GG222" s="44">
        <f>VLOOKUP($C222,факт!$D$8:$JF$250,224,0)</f>
        <v>0</v>
      </c>
      <c r="GH222" s="44">
        <f t="shared" si="7503"/>
        <v>0</v>
      </c>
      <c r="GI222" s="44">
        <f t="shared" si="7504"/>
        <v>0</v>
      </c>
      <c r="GJ222" s="44">
        <f t="shared" si="7505"/>
        <v>0</v>
      </c>
      <c r="GK222" s="44">
        <f t="shared" si="7506"/>
        <v>0</v>
      </c>
      <c r="GL222" s="44">
        <f t="shared" si="7507"/>
        <v>0</v>
      </c>
      <c r="GM222" s="44">
        <f>'СДП (план)'!AK223</f>
        <v>0</v>
      </c>
      <c r="GN222" s="44">
        <f>'СДП (план)'!AL223</f>
        <v>0</v>
      </c>
      <c r="GO222" s="44">
        <f t="shared" si="8274"/>
        <v>0</v>
      </c>
      <c r="GP222" s="44">
        <f t="shared" si="8275"/>
        <v>0</v>
      </c>
      <c r="GQ222" s="44">
        <f>VLOOKUP($C222,факт!$D$8:$JF$250,237,0)</f>
        <v>0</v>
      </c>
      <c r="GR222" s="44">
        <f>VLOOKUP($C222,факт!$D$8:$JF$250,238,0)</f>
        <v>0</v>
      </c>
      <c r="GS222" s="44">
        <f>VLOOKUP($C222,факт!$D$8:$JF$250,239,0)</f>
        <v>0</v>
      </c>
      <c r="GT222" s="44">
        <f>VLOOKUP($C222,факт!$D$8:$JF$250,240,0)</f>
        <v>0</v>
      </c>
      <c r="GU222" s="44">
        <f>VLOOKUP($C222,факт!$D$8:$JF$250,241,0)</f>
        <v>0</v>
      </c>
      <c r="GV222" s="44">
        <f>VLOOKUP($C222,факт!$D$8:$JF$250,242,0)</f>
        <v>0</v>
      </c>
      <c r="GW222" s="44">
        <f t="shared" si="8276"/>
        <v>0</v>
      </c>
      <c r="GX222" s="44">
        <f t="shared" si="8277"/>
        <v>0</v>
      </c>
      <c r="GY222" s="44">
        <f t="shared" si="8278"/>
        <v>0</v>
      </c>
      <c r="GZ222" s="44">
        <f t="shared" si="8279"/>
        <v>0</v>
      </c>
      <c r="HA222" s="44">
        <f t="shared" si="8280"/>
        <v>0</v>
      </c>
      <c r="HB222" s="46">
        <f>'СДП (план)'!AM223</f>
        <v>0</v>
      </c>
      <c r="HC222" s="127">
        <f>'СДП (план)'!AN223</f>
        <v>0</v>
      </c>
      <c r="HD222" s="44">
        <f t="shared" si="8281"/>
        <v>0</v>
      </c>
      <c r="HE222" s="44">
        <f t="shared" si="8282"/>
        <v>0</v>
      </c>
      <c r="HF222" s="44"/>
      <c r="HG222" s="44"/>
      <c r="HH222" s="44"/>
      <c r="HI222" s="44"/>
      <c r="HJ222" s="44"/>
      <c r="HK222" s="44"/>
      <c r="HL222" s="44">
        <f t="shared" si="8283"/>
        <v>0</v>
      </c>
      <c r="HM222" s="44">
        <f t="shared" si="8284"/>
        <v>0</v>
      </c>
      <c r="HN222" s="44">
        <f t="shared" si="8285"/>
        <v>0</v>
      </c>
      <c r="HO222" s="44">
        <f t="shared" si="8286"/>
        <v>0</v>
      </c>
      <c r="HP222" s="44">
        <f t="shared" si="8287"/>
        <v>0</v>
      </c>
      <c r="HQ222" s="44">
        <f>'СДП (план)'!AO223</f>
        <v>0</v>
      </c>
      <c r="HR222" s="44">
        <f>'СДП (план)'!AP223</f>
        <v>0</v>
      </c>
      <c r="HS222" s="44">
        <f t="shared" si="8288"/>
        <v>0</v>
      </c>
      <c r="HT222" s="44">
        <f t="shared" si="8289"/>
        <v>0</v>
      </c>
      <c r="HU222" s="44">
        <f>VLOOKUP($C222,факт!$D$8:$JF$250,171,0)</f>
        <v>0</v>
      </c>
      <c r="HV222" s="44">
        <f>VLOOKUP($C222,факт!$D$8:$JF$250,172,0)</f>
        <v>0</v>
      </c>
      <c r="HW222" s="44">
        <f>VLOOKUP($C222,факт!$D$8:$JF$250,173,0)</f>
        <v>0</v>
      </c>
      <c r="HX222" s="44">
        <f>VLOOKUP($C222,факт!$D$8:$JF$250,174,0)</f>
        <v>0</v>
      </c>
      <c r="HY222" s="44">
        <f>VLOOKUP($C222,факт!$D$8:$JF$250,175,0)</f>
        <v>0</v>
      </c>
      <c r="HZ222" s="44">
        <f>VLOOKUP($C222,факт!$D$8:$JF$250,176,0)</f>
        <v>0</v>
      </c>
      <c r="IA222" s="44">
        <f t="shared" si="8290"/>
        <v>0</v>
      </c>
      <c r="IB222" s="44">
        <f t="shared" si="8291"/>
        <v>0</v>
      </c>
      <c r="IC222" s="44">
        <f t="shared" si="8292"/>
        <v>0</v>
      </c>
      <c r="ID222" s="44">
        <f t="shared" si="8293"/>
        <v>0</v>
      </c>
      <c r="IE222" s="44">
        <f t="shared" si="8294"/>
        <v>0</v>
      </c>
      <c r="IF222" s="44">
        <f>'СДП (план)'!AQ223</f>
        <v>0</v>
      </c>
      <c r="IG222" s="44">
        <f>'СДП (план)'!AR223</f>
        <v>0</v>
      </c>
      <c r="IH222" s="44">
        <f t="shared" si="8295"/>
        <v>0</v>
      </c>
      <c r="II222" s="44">
        <f t="shared" si="8296"/>
        <v>0</v>
      </c>
      <c r="IJ222" s="44"/>
      <c r="IK222" s="44"/>
      <c r="IL222" s="44"/>
      <c r="IM222" s="44"/>
      <c r="IN222" s="44"/>
      <c r="IO222" s="44"/>
      <c r="IP222" s="44">
        <f t="shared" si="8297"/>
        <v>0</v>
      </c>
      <c r="IQ222" s="44">
        <f t="shared" si="8298"/>
        <v>0</v>
      </c>
      <c r="IR222" s="44">
        <f t="shared" si="8299"/>
        <v>0</v>
      </c>
      <c r="IS222" s="44">
        <f t="shared" si="8300"/>
        <v>0</v>
      </c>
      <c r="IT222" s="44">
        <f t="shared" si="8301"/>
        <v>0</v>
      </c>
      <c r="IU222" s="44">
        <f>'СДП (план)'!AS223</f>
        <v>0</v>
      </c>
      <c r="IV222" s="44">
        <f>'СДП (план)'!AT223</f>
        <v>0</v>
      </c>
      <c r="IW222" s="44">
        <f t="shared" si="8302"/>
        <v>0</v>
      </c>
      <c r="IX222" s="44">
        <f t="shared" si="8303"/>
        <v>0</v>
      </c>
      <c r="IY222" s="44">
        <f>VLOOKUP($C222,факт!$D$8:$JF$250,183,0)</f>
        <v>0</v>
      </c>
      <c r="IZ222" s="44">
        <f>VLOOKUP($C222,факт!$D$8:$JF$250,184,0)</f>
        <v>0</v>
      </c>
      <c r="JA222" s="44">
        <f>VLOOKUP($C222,факт!$D$8:$JF$250,185,0)</f>
        <v>0</v>
      </c>
      <c r="JB222" s="44">
        <f>VLOOKUP($C222,факт!$D$8:$JF$250,186,0)</f>
        <v>0</v>
      </c>
      <c r="JC222" s="44">
        <f>VLOOKUP($C222,факт!$D$8:$JF$250,187,0)</f>
        <v>0</v>
      </c>
      <c r="JD222" s="44">
        <f>VLOOKUP($C222,факт!$D$8:$JF$250,188,0)</f>
        <v>0</v>
      </c>
      <c r="JE222" s="44">
        <f t="shared" si="8304"/>
        <v>0</v>
      </c>
      <c r="JF222" s="44">
        <f t="shared" si="8305"/>
        <v>0</v>
      </c>
      <c r="JG222" s="44">
        <f t="shared" si="8306"/>
        <v>0</v>
      </c>
      <c r="JH222" s="44">
        <f t="shared" si="8307"/>
        <v>0</v>
      </c>
      <c r="JI222" s="44">
        <f t="shared" si="8308"/>
        <v>0</v>
      </c>
      <c r="JJ222" s="5">
        <f>'СДП (план)'!AU223</f>
        <v>0</v>
      </c>
      <c r="JK222" s="3">
        <f>'СДП (план)'!AV223</f>
        <v>0</v>
      </c>
      <c r="JL222" s="44">
        <f t="shared" si="8309"/>
        <v>0</v>
      </c>
      <c r="JM222" s="44">
        <f t="shared" si="8310"/>
        <v>0</v>
      </c>
      <c r="JN222" s="44">
        <f>VLOOKUP($C222,факт!$D$8:$JF$250,189,0)</f>
        <v>0</v>
      </c>
      <c r="JO222" s="44">
        <f>VLOOKUP($C222,факт!$D$8:$JF$250,190,0)</f>
        <v>0</v>
      </c>
      <c r="JP222" s="44">
        <f>VLOOKUP($C222,факт!$D$8:$JF$250,191,0)</f>
        <v>0</v>
      </c>
      <c r="JQ222" s="44">
        <f>VLOOKUP($C222,факт!$D$8:$JF$250,192,0)</f>
        <v>0</v>
      </c>
      <c r="JR222" s="44">
        <f>VLOOKUP($C222,факт!$D$8:$JF$250,193,0)</f>
        <v>0</v>
      </c>
      <c r="JS222" s="44">
        <f>VLOOKUP($C222,факт!$D$8:$JF$250,194,0)</f>
        <v>0</v>
      </c>
      <c r="JT222" s="44">
        <f t="shared" si="8311"/>
        <v>0</v>
      </c>
      <c r="JU222" s="44">
        <f t="shared" si="8312"/>
        <v>0</v>
      </c>
      <c r="JV222" s="44">
        <f t="shared" si="8313"/>
        <v>0</v>
      </c>
      <c r="JW222" s="44">
        <f t="shared" si="8314"/>
        <v>0</v>
      </c>
      <c r="JX222" s="44">
        <f t="shared" si="8315"/>
        <v>0</v>
      </c>
      <c r="JY222" s="5">
        <f>'СДП (план)'!AW223</f>
        <v>0</v>
      </c>
      <c r="JZ222" s="3">
        <f>'СДП (план)'!AX223</f>
        <v>0</v>
      </c>
      <c r="KA222" s="44">
        <f t="shared" si="8316"/>
        <v>0</v>
      </c>
      <c r="KB222" s="44">
        <f t="shared" si="8317"/>
        <v>0</v>
      </c>
      <c r="KC222" s="44">
        <f>VLOOKUP($C222,факт!$D$8:$JF$250,177,0)</f>
        <v>0</v>
      </c>
      <c r="KD222" s="44">
        <f>VLOOKUP($C222,факт!$D$8:$JF$250,178,0)</f>
        <v>0</v>
      </c>
      <c r="KE222" s="44">
        <f>VLOOKUP($C222,факт!$D$8:$JF$250,179,0)</f>
        <v>0</v>
      </c>
      <c r="KF222" s="44">
        <f>VLOOKUP($C222,факт!$D$8:$JF$250,180,0)</f>
        <v>0</v>
      </c>
      <c r="KG222" s="44">
        <f>VLOOKUP($C222,факт!$D$8:$JF$250,181,0)</f>
        <v>0</v>
      </c>
      <c r="KH222" s="44">
        <f>VLOOKUP($C222,факт!$D$8:$JF$250,182,0)</f>
        <v>0</v>
      </c>
      <c r="KI222" s="44">
        <f t="shared" si="8318"/>
        <v>0</v>
      </c>
      <c r="KJ222" s="44">
        <f t="shared" si="8319"/>
        <v>0</v>
      </c>
      <c r="KK222" s="44">
        <f t="shared" si="8320"/>
        <v>0</v>
      </c>
      <c r="KL222" s="44">
        <f t="shared" si="8321"/>
        <v>0</v>
      </c>
      <c r="KM222" s="44">
        <f t="shared" si="8322"/>
        <v>0</v>
      </c>
      <c r="KN222" s="5">
        <f>'СДП (план)'!AY223</f>
        <v>0</v>
      </c>
      <c r="KO222" s="3">
        <f>'СДП (план)'!AZ223</f>
        <v>0</v>
      </c>
      <c r="KP222" s="44">
        <f t="shared" si="8323"/>
        <v>0</v>
      </c>
      <c r="KQ222" s="44">
        <f t="shared" si="8324"/>
        <v>0</v>
      </c>
      <c r="KR222" s="44"/>
      <c r="KS222" s="44"/>
      <c r="KT222" s="44"/>
      <c r="KU222" s="44"/>
      <c r="KV222" s="44"/>
      <c r="KW222" s="44"/>
      <c r="KX222" s="44">
        <f t="shared" si="8325"/>
        <v>0</v>
      </c>
      <c r="KY222" s="44">
        <f t="shared" si="8326"/>
        <v>0</v>
      </c>
      <c r="KZ222" s="44">
        <f t="shared" si="8327"/>
        <v>0</v>
      </c>
      <c r="LA222" s="44">
        <f t="shared" si="8328"/>
        <v>0</v>
      </c>
      <c r="LB222" s="44">
        <f t="shared" si="8329"/>
        <v>0</v>
      </c>
      <c r="LC222" s="44">
        <f>'СДП (план)'!BA223</f>
        <v>0</v>
      </c>
      <c r="LD222" s="44">
        <f>'СДП (план)'!BB223</f>
        <v>0</v>
      </c>
      <c r="LE222" s="44">
        <f t="shared" si="8330"/>
        <v>0</v>
      </c>
      <c r="LF222" s="44">
        <f t="shared" si="8331"/>
        <v>0</v>
      </c>
      <c r="LG222" s="44">
        <f>VLOOKUP($C222,факт!$D$8:$JF$250,111,0)</f>
        <v>0</v>
      </c>
      <c r="LH222" s="44">
        <f>VLOOKUP($C222,факт!$D$8:$JF$250,112,0)</f>
        <v>0</v>
      </c>
      <c r="LI222" s="44">
        <f>VLOOKUP($C222,факт!$D$8:$JF$250,113,0)</f>
        <v>0</v>
      </c>
      <c r="LJ222" s="44">
        <f>VLOOKUP($C222,факт!$D$8:$JF$250,114,0)</f>
        <v>0</v>
      </c>
      <c r="LK222" s="44">
        <f>VLOOKUP($C222,факт!$D$8:$JF$250,115,0)</f>
        <v>0</v>
      </c>
      <c r="LL222" s="44">
        <f>VLOOKUP($C222,факт!$D$8:$JF$250,116,0)</f>
        <v>0</v>
      </c>
      <c r="LM222" s="44">
        <f t="shared" si="8332"/>
        <v>0</v>
      </c>
      <c r="LN222" s="44">
        <f t="shared" si="8333"/>
        <v>0</v>
      </c>
      <c r="LO222" s="44">
        <f t="shared" si="8334"/>
        <v>0</v>
      </c>
      <c r="LP222" s="44">
        <f t="shared" si="8335"/>
        <v>0</v>
      </c>
      <c r="LQ222" s="44">
        <f t="shared" si="8336"/>
        <v>0</v>
      </c>
      <c r="LR222" s="44">
        <f>'СДП (план)'!BC223</f>
        <v>0</v>
      </c>
      <c r="LS222" s="44">
        <f>'СДП (план)'!BD223</f>
        <v>0</v>
      </c>
      <c r="LT222" s="44">
        <f t="shared" si="8337"/>
        <v>0</v>
      </c>
      <c r="LU222" s="44">
        <f t="shared" si="8338"/>
        <v>0</v>
      </c>
      <c r="LV222" s="44">
        <f>VLOOKUP($C222,факт!$D$8:$JF$250,117,0)</f>
        <v>0</v>
      </c>
      <c r="LW222" s="44">
        <f>VLOOKUP($C222,факт!$D$8:$JF$250,118,0)</f>
        <v>0</v>
      </c>
      <c r="LX222" s="44">
        <f>VLOOKUP($C222,факт!$D$8:$JF$250,119,0)</f>
        <v>0</v>
      </c>
      <c r="LY222" s="44">
        <f>VLOOKUP($C222,факт!$D$8:$JF$250,120,0)</f>
        <v>0</v>
      </c>
      <c r="LZ222" s="44">
        <f>VLOOKUP($C222,факт!$D$8:$JF$250,121,0)</f>
        <v>0</v>
      </c>
      <c r="MA222" s="44">
        <f>VLOOKUP($C222,факт!$D$8:$JF$250,122,0)</f>
        <v>0</v>
      </c>
      <c r="MB222" s="44">
        <f t="shared" si="8339"/>
        <v>0</v>
      </c>
      <c r="MC222" s="44">
        <f t="shared" si="8340"/>
        <v>0</v>
      </c>
      <c r="MD222" s="44">
        <f t="shared" si="8341"/>
        <v>0</v>
      </c>
      <c r="ME222" s="44">
        <f t="shared" si="8342"/>
        <v>0</v>
      </c>
      <c r="MF222" s="44">
        <f t="shared" si="8343"/>
        <v>0</v>
      </c>
      <c r="MG222" s="47">
        <f>'СДП (план)'!BE223</f>
        <v>0</v>
      </c>
      <c r="MH222" s="47">
        <f>'СДП (план)'!BF223</f>
        <v>0</v>
      </c>
      <c r="MI222" s="44">
        <f t="shared" si="8344"/>
        <v>0</v>
      </c>
      <c r="MJ222" s="44">
        <f t="shared" si="8345"/>
        <v>0</v>
      </c>
      <c r="MK222" s="44">
        <f>VLOOKUP($C222,факт!$D$8:$JF$250,63,0)</f>
        <v>0</v>
      </c>
      <c r="ML222" s="44">
        <f>VLOOKUP($C222,факт!$D$8:$JF$250,64,0)</f>
        <v>0</v>
      </c>
      <c r="MM222" s="44">
        <f>VLOOKUP($C222,факт!$D$8:$JF$250,65,0)</f>
        <v>0</v>
      </c>
      <c r="MN222" s="44">
        <f>VLOOKUP($C222,факт!$D$8:$JF$250,66,0)</f>
        <v>0</v>
      </c>
      <c r="MO222" s="44">
        <f>VLOOKUP($C222,факт!$D$8:$JF$250,67,0)</f>
        <v>0</v>
      </c>
      <c r="MP222" s="44">
        <f>VLOOKUP($C222,факт!$D$8:$JF$250,68,0)</f>
        <v>0</v>
      </c>
      <c r="MQ222" s="44">
        <f t="shared" si="8346"/>
        <v>0</v>
      </c>
      <c r="MR222" s="44">
        <f t="shared" si="8347"/>
        <v>0</v>
      </c>
      <c r="MS222" s="44">
        <f t="shared" si="8348"/>
        <v>0</v>
      </c>
      <c r="MT222" s="44">
        <f t="shared" si="8349"/>
        <v>0</v>
      </c>
      <c r="MU222" s="44">
        <f t="shared" si="8350"/>
        <v>0</v>
      </c>
      <c r="MV222" s="47">
        <f>'СДП (план)'!BG223</f>
        <v>0</v>
      </c>
      <c r="MW222" s="47">
        <f>'СДП (план)'!BH223</f>
        <v>0</v>
      </c>
      <c r="MX222" s="44">
        <f t="shared" si="8351"/>
        <v>0</v>
      </c>
      <c r="MY222" s="44">
        <f t="shared" si="8352"/>
        <v>0</v>
      </c>
      <c r="MZ222" s="44">
        <f>VLOOKUP($C222,факт!$D$8:$JF$250,129,0)</f>
        <v>0</v>
      </c>
      <c r="NA222" s="44">
        <f>VLOOKUP($C222,факт!$D$8:$JF$250,130,0)</f>
        <v>0</v>
      </c>
      <c r="NB222" s="44">
        <f>VLOOKUP($C222,факт!$D$8:$JF$250,131,0)</f>
        <v>0</v>
      </c>
      <c r="NC222" s="44">
        <f>VLOOKUP($C222,факт!$D$8:$JF$250,132,0)</f>
        <v>0</v>
      </c>
      <c r="ND222" s="44">
        <f>VLOOKUP($C222,факт!$D$8:$JF$250,133,0)</f>
        <v>0</v>
      </c>
      <c r="NE222" s="44">
        <f>VLOOKUP($C222,факт!$D$8:$JF$250,134,0)</f>
        <v>0</v>
      </c>
      <c r="NF222" s="44">
        <f t="shared" si="8353"/>
        <v>0</v>
      </c>
      <c r="NG222" s="44">
        <f t="shared" si="8354"/>
        <v>0</v>
      </c>
      <c r="NH222" s="44">
        <f t="shared" si="8355"/>
        <v>0</v>
      </c>
      <c r="NI222" s="44">
        <f t="shared" si="8356"/>
        <v>0</v>
      </c>
      <c r="NJ222" s="44">
        <f t="shared" si="8357"/>
        <v>0</v>
      </c>
      <c r="NK222" s="44">
        <f>'СДП (план)'!BI223</f>
        <v>0</v>
      </c>
      <c r="NL222" s="44">
        <f>'СДП (план)'!BJ223</f>
        <v>0</v>
      </c>
      <c r="NM222" s="44">
        <f t="shared" si="8358"/>
        <v>0</v>
      </c>
      <c r="NN222" s="44">
        <f t="shared" si="8359"/>
        <v>0</v>
      </c>
      <c r="NO222" s="44">
        <f>VLOOKUP($C222,факт!$D$8:$JF$250,87,0)</f>
        <v>0</v>
      </c>
      <c r="NP222" s="44">
        <f>VLOOKUP($C222,факт!$D$8:$JF$250,88,0)</f>
        <v>0</v>
      </c>
      <c r="NQ222" s="44">
        <f>VLOOKUP($C222,факт!$D$8:$JF$250,89,0)</f>
        <v>0</v>
      </c>
      <c r="NR222" s="44">
        <f>VLOOKUP($C222,факт!$D$8:$JF$250,90,0)</f>
        <v>0</v>
      </c>
      <c r="NS222" s="44">
        <f>VLOOKUP($C222,факт!$D$8:$JF$250,91,0)</f>
        <v>0</v>
      </c>
      <c r="NT222" s="44">
        <f>VLOOKUP($C222,факт!$D$8:$JF$250,92,0)</f>
        <v>0</v>
      </c>
      <c r="NU222" s="44">
        <f t="shared" si="8360"/>
        <v>0</v>
      </c>
      <c r="NV222" s="44">
        <f t="shared" si="8361"/>
        <v>0</v>
      </c>
      <c r="NW222" s="44">
        <f t="shared" si="8362"/>
        <v>0</v>
      </c>
      <c r="NX222" s="44">
        <f t="shared" si="8363"/>
        <v>0</v>
      </c>
      <c r="NY222" s="44">
        <f t="shared" si="8364"/>
        <v>0</v>
      </c>
      <c r="NZ222" s="44">
        <f>'СДП (план)'!BK223</f>
        <v>0</v>
      </c>
      <c r="OA222" s="44">
        <f>'СДП (план)'!BL223</f>
        <v>0</v>
      </c>
      <c r="OB222" s="44">
        <f t="shared" si="8365"/>
        <v>0</v>
      </c>
      <c r="OC222" s="44">
        <f t="shared" si="8366"/>
        <v>0</v>
      </c>
      <c r="OD222" s="44">
        <f>VLOOKUP($C222,факт!$D$8:$JF$250,147,0)</f>
        <v>0</v>
      </c>
      <c r="OE222" s="44">
        <f>VLOOKUP($C222,факт!$D$8:$JF$250,148,0)</f>
        <v>0</v>
      </c>
      <c r="OF222" s="44">
        <f>VLOOKUP($C222,факт!$D$8:$JF$250,149,0)</f>
        <v>0</v>
      </c>
      <c r="OG222" s="44">
        <f>VLOOKUP($C222,факт!$D$8:$JF$250,150,0)</f>
        <v>0</v>
      </c>
      <c r="OH222" s="44">
        <f>VLOOKUP($C222,факт!$D$8:$JF$250,151,0)</f>
        <v>0</v>
      </c>
      <c r="OI222" s="44">
        <f>VLOOKUP($C222,факт!$D$8:$JF$250,152,0)</f>
        <v>0</v>
      </c>
      <c r="OJ222" s="44">
        <f t="shared" si="8367"/>
        <v>0</v>
      </c>
      <c r="OK222" s="44">
        <f t="shared" si="8368"/>
        <v>0</v>
      </c>
      <c r="OL222" s="44">
        <f t="shared" si="8369"/>
        <v>0</v>
      </c>
      <c r="OM222" s="44">
        <f t="shared" si="8370"/>
        <v>0</v>
      </c>
      <c r="ON222" s="44">
        <f t="shared" si="8371"/>
        <v>0</v>
      </c>
      <c r="OO222" s="44">
        <f>'СДП (план)'!BM223</f>
        <v>0</v>
      </c>
      <c r="OP222" s="44">
        <f>'СДП (план)'!BN223</f>
        <v>0</v>
      </c>
      <c r="OQ222" s="44">
        <f t="shared" si="8372"/>
        <v>0</v>
      </c>
      <c r="OR222" s="44">
        <f t="shared" si="8373"/>
        <v>0</v>
      </c>
      <c r="OS222" s="44">
        <f>VLOOKUP($C222,факт!$D$8:$JF$250,195,0)</f>
        <v>0</v>
      </c>
      <c r="OT222" s="44">
        <f>VLOOKUP($C222,факт!$D$8:$JF$250,196,0)</f>
        <v>0</v>
      </c>
      <c r="OU222" s="44">
        <f>VLOOKUP($C222,факт!$D$8:$JF$250,197,0)</f>
        <v>0</v>
      </c>
      <c r="OV222" s="44">
        <f>VLOOKUP($C222,факт!$D$8:$JF$250,198,0)</f>
        <v>0</v>
      </c>
      <c r="OW222" s="44">
        <f>VLOOKUP($C222,факт!$D$8:$JF$250,199,0)</f>
        <v>0</v>
      </c>
      <c r="OX222" s="44">
        <f>VLOOKUP($C222,факт!$D$8:$JF$250,200,0)</f>
        <v>0</v>
      </c>
      <c r="OY222" s="44">
        <f t="shared" si="8374"/>
        <v>0</v>
      </c>
      <c r="OZ222" s="44">
        <f t="shared" si="8375"/>
        <v>0</v>
      </c>
      <c r="PA222" s="44">
        <f t="shared" si="8376"/>
        <v>0</v>
      </c>
      <c r="PB222" s="44">
        <f t="shared" si="8377"/>
        <v>0</v>
      </c>
      <c r="PC222" s="44">
        <f t="shared" si="8378"/>
        <v>0</v>
      </c>
      <c r="PD222" s="44">
        <f>'СДП (план)'!BO223</f>
        <v>0</v>
      </c>
      <c r="PE222" s="44">
        <f>'СДП (план)'!BP223</f>
        <v>0</v>
      </c>
      <c r="PF222" s="44">
        <f t="shared" si="8379"/>
        <v>0</v>
      </c>
      <c r="PG222" s="44">
        <f t="shared" si="8380"/>
        <v>0</v>
      </c>
      <c r="PH222" s="44">
        <f>VLOOKUP($C222,факт!$D$8:$JF$250,201,0)</f>
        <v>0</v>
      </c>
      <c r="PI222" s="44">
        <f>VLOOKUP($C222,факт!$D$8:$JF$250,202,0)</f>
        <v>0</v>
      </c>
      <c r="PJ222" s="44">
        <f>VLOOKUP($C222,факт!$D$8:$JF$250,203,0)</f>
        <v>0</v>
      </c>
      <c r="PK222" s="44">
        <f>VLOOKUP($C222,факт!$D$8:$JF$250,204,0)</f>
        <v>0</v>
      </c>
      <c r="PL222" s="44">
        <f>VLOOKUP($C222,факт!$D$8:$JF$250,205,0)</f>
        <v>0</v>
      </c>
      <c r="PM222" s="44">
        <f>VLOOKUP($C222,факт!$D$8:$JF$250,206,0)</f>
        <v>0</v>
      </c>
      <c r="PN222" s="44">
        <f t="shared" si="8381"/>
        <v>0</v>
      </c>
      <c r="PO222" s="44">
        <f t="shared" si="8382"/>
        <v>0</v>
      </c>
      <c r="PP222" s="44">
        <f t="shared" si="8383"/>
        <v>0</v>
      </c>
      <c r="PQ222" s="44">
        <f t="shared" si="8384"/>
        <v>0</v>
      </c>
      <c r="PR222" s="44">
        <f t="shared" si="8385"/>
        <v>0</v>
      </c>
      <c r="PS222" s="44">
        <f>'СДП (план)'!BQ223</f>
        <v>0</v>
      </c>
      <c r="PT222" s="44">
        <f>'СДП (план)'!BR223</f>
        <v>0</v>
      </c>
      <c r="PU222" s="44">
        <f t="shared" si="8386"/>
        <v>0</v>
      </c>
      <c r="PV222" s="44">
        <f t="shared" si="8387"/>
        <v>0</v>
      </c>
      <c r="PW222" s="44">
        <f>VLOOKUP($C222,факт!$D$8:$JF$250,207,0)</f>
        <v>0</v>
      </c>
      <c r="PX222" s="44">
        <f>VLOOKUP($C222,факт!$D$8:$JF$250,208,0)</f>
        <v>0</v>
      </c>
      <c r="PY222" s="44">
        <f>VLOOKUP($C222,факт!$D$8:$JF$250,209,0)</f>
        <v>0</v>
      </c>
      <c r="PZ222" s="44">
        <f>VLOOKUP($C222,факт!$D$8:$JF$250,210,0)</f>
        <v>0</v>
      </c>
      <c r="QA222" s="44">
        <f>VLOOKUP($C222,факт!$D$8:$JF$250,211,0)</f>
        <v>0</v>
      </c>
      <c r="QB222" s="44">
        <f>VLOOKUP($C222,факт!$D$8:$JF$250,212,0)</f>
        <v>0</v>
      </c>
      <c r="QC222" s="44">
        <f t="shared" si="8388"/>
        <v>0</v>
      </c>
      <c r="QD222" s="44">
        <f t="shared" si="8389"/>
        <v>0</v>
      </c>
      <c r="QE222" s="44">
        <f t="shared" si="8390"/>
        <v>0</v>
      </c>
      <c r="QF222" s="44">
        <f t="shared" si="8391"/>
        <v>0</v>
      </c>
      <c r="QG222" s="44">
        <f t="shared" si="8392"/>
        <v>0</v>
      </c>
      <c r="QH222" s="53">
        <f>'СДП (план)'!BS223</f>
        <v>0</v>
      </c>
      <c r="QI222" s="44">
        <f>'СДП (план)'!BT223</f>
        <v>0</v>
      </c>
      <c r="QJ222" s="44">
        <f t="shared" si="8393"/>
        <v>0</v>
      </c>
      <c r="QK222" s="44">
        <f t="shared" si="8394"/>
        <v>0</v>
      </c>
      <c r="QL222" s="44">
        <f>VLOOKUP($C222,факт!$D$8:$JF$250,213,0)</f>
        <v>0</v>
      </c>
      <c r="QM222" s="44">
        <f>VLOOKUP($C222,факт!$D$8:$JF$250,214,0)</f>
        <v>0</v>
      </c>
      <c r="QN222" s="44">
        <f>VLOOKUP($C222,факт!$D$8:$JF$250,215,0)</f>
        <v>0</v>
      </c>
      <c r="QO222" s="44">
        <f>VLOOKUP($C222,факт!$D$8:$JF$250,216,0)</f>
        <v>0</v>
      </c>
      <c r="QP222" s="44">
        <f>VLOOKUP($C222,факт!$D$8:$JF$250,217,0)</f>
        <v>0</v>
      </c>
      <c r="QQ222" s="44">
        <f>VLOOKUP($C222,факт!$D$8:$JF$250,218,0)</f>
        <v>0</v>
      </c>
      <c r="QR222" s="44">
        <f t="shared" si="8395"/>
        <v>0</v>
      </c>
      <c r="QS222" s="44">
        <f t="shared" si="8396"/>
        <v>0</v>
      </c>
      <c r="QT222" s="44">
        <f t="shared" si="8397"/>
        <v>0</v>
      </c>
      <c r="QU222" s="44">
        <f t="shared" si="8398"/>
        <v>0</v>
      </c>
      <c r="QV222" s="44">
        <f t="shared" si="8399"/>
        <v>0</v>
      </c>
      <c r="QW222" s="45">
        <f>'СДП (план)'!BU223</f>
        <v>0</v>
      </c>
      <c r="QX222" s="44">
        <f>'СДП (план)'!BV223</f>
        <v>0</v>
      </c>
      <c r="QY222" s="44">
        <f t="shared" si="8400"/>
        <v>0</v>
      </c>
      <c r="QZ222" s="44">
        <f t="shared" si="8401"/>
        <v>0</v>
      </c>
      <c r="RA222" s="44">
        <f>VLOOKUP($C222,факт!$D$8:$JF$250,225,0)</f>
        <v>0</v>
      </c>
      <c r="RB222" s="44">
        <f>VLOOKUP($C222,факт!$D$8:$JF$250,226,0)</f>
        <v>0</v>
      </c>
      <c r="RC222" s="44">
        <f>VLOOKUP($C222,факт!$D$8:$JF$250,227,0)</f>
        <v>0</v>
      </c>
      <c r="RD222" s="44">
        <f>VLOOKUP($C222,факт!$D$8:$JF$250,228,0)</f>
        <v>0</v>
      </c>
      <c r="RE222" s="44">
        <f>VLOOKUP($C222,факт!$D$8:$JF$250,229,0)</f>
        <v>0</v>
      </c>
      <c r="RF222" s="44">
        <f>VLOOKUP($C222,факт!$D$8:$JF$250,230,0)</f>
        <v>0</v>
      </c>
      <c r="RG222" s="44">
        <f t="shared" si="8402"/>
        <v>0</v>
      </c>
      <c r="RH222" s="44">
        <f t="shared" si="8403"/>
        <v>0</v>
      </c>
      <c r="RI222" s="44">
        <f t="shared" si="8404"/>
        <v>0</v>
      </c>
      <c r="RJ222" s="44">
        <f t="shared" si="8405"/>
        <v>0</v>
      </c>
      <c r="RK222" s="44">
        <f t="shared" si="8406"/>
        <v>0</v>
      </c>
      <c r="RL222" s="44">
        <f>'СДП (план)'!BW223</f>
        <v>0</v>
      </c>
      <c r="RM222" s="44">
        <f>'СДП (план)'!BX223</f>
        <v>0</v>
      </c>
      <c r="RN222" s="44">
        <f t="shared" si="8407"/>
        <v>0</v>
      </c>
      <c r="RO222" s="44">
        <f t="shared" si="8408"/>
        <v>0</v>
      </c>
      <c r="RP222" s="44">
        <f>VLOOKUP($C222,факт!$D$8:$JF$250,105,0)</f>
        <v>0</v>
      </c>
      <c r="RQ222" s="44">
        <f>VLOOKUP($C222,факт!$D$8:$JF$250,106,0)</f>
        <v>0</v>
      </c>
      <c r="RR222" s="44">
        <f>VLOOKUP($C222,факт!$D$8:$JF$250,107,0)</f>
        <v>0</v>
      </c>
      <c r="RS222" s="44">
        <f>VLOOKUP($C222,факт!$D$8:$JF$250,108,0)</f>
        <v>0</v>
      </c>
      <c r="RT222" s="44">
        <f>VLOOKUP($C222,факт!$D$8:$JF$250,109,0)</f>
        <v>0</v>
      </c>
      <c r="RU222" s="44">
        <f>VLOOKUP($C222,факт!$D$8:$JF$250,110,0)</f>
        <v>0</v>
      </c>
      <c r="RV222" s="44">
        <f t="shared" si="8409"/>
        <v>0</v>
      </c>
      <c r="RW222" s="44">
        <f t="shared" si="8410"/>
        <v>0</v>
      </c>
      <c r="RX222" s="44">
        <f t="shared" si="8411"/>
        <v>0</v>
      </c>
      <c r="RY222" s="44">
        <f t="shared" si="8412"/>
        <v>0</v>
      </c>
      <c r="RZ222" s="44">
        <f t="shared" si="8413"/>
        <v>0</v>
      </c>
      <c r="SA222" s="44">
        <f>'СДП (план)'!BY223</f>
        <v>0</v>
      </c>
      <c r="SB222" s="44">
        <f>'СДП (план)'!BZ223</f>
        <v>0</v>
      </c>
      <c r="SC222" s="44">
        <f t="shared" si="8414"/>
        <v>0</v>
      </c>
      <c r="SD222" s="44">
        <f t="shared" si="8415"/>
        <v>0</v>
      </c>
      <c r="SE222" s="44">
        <f>VLOOKUP($C222,факт!$D$8:$JF$250,69,0)</f>
        <v>0</v>
      </c>
      <c r="SF222" s="44">
        <f>VLOOKUP($C222,факт!$D$8:$JF$250,70,0)</f>
        <v>0</v>
      </c>
      <c r="SG222" s="44">
        <f>VLOOKUP($C222,факт!$D$8:$JF$250,71,0)</f>
        <v>0</v>
      </c>
      <c r="SH222" s="44">
        <f>VLOOKUP($C222,факт!$D$8:$JF$250,72,0)</f>
        <v>0</v>
      </c>
      <c r="SI222" s="44">
        <f>VLOOKUP($C222,факт!$D$8:$JF$250,73,0)</f>
        <v>0</v>
      </c>
      <c r="SJ222" s="44">
        <f>VLOOKUP($C222,факт!$D$8:$JF$250,74,0)</f>
        <v>0</v>
      </c>
      <c r="SK222" s="44">
        <f t="shared" si="8416"/>
        <v>0</v>
      </c>
      <c r="SL222" s="44">
        <f t="shared" si="8417"/>
        <v>0</v>
      </c>
      <c r="SM222" s="44">
        <f t="shared" si="8418"/>
        <v>0</v>
      </c>
      <c r="SN222" s="44">
        <f t="shared" si="8419"/>
        <v>0</v>
      </c>
      <c r="SO222" s="44">
        <f t="shared" si="8420"/>
        <v>0</v>
      </c>
      <c r="SP222" s="53">
        <f>'СДП (план)'!CA223</f>
        <v>0</v>
      </c>
      <c r="SQ222" s="44">
        <f>'СДП (план)'!CB223</f>
        <v>0</v>
      </c>
      <c r="SR222" s="44">
        <f t="shared" si="8421"/>
        <v>0</v>
      </c>
      <c r="SS222" s="44">
        <f t="shared" si="8422"/>
        <v>0</v>
      </c>
      <c r="ST222" s="163"/>
      <c r="SU222" s="163"/>
      <c r="SV222" s="163"/>
      <c r="SW222" s="44"/>
      <c r="SX222" s="44"/>
      <c r="SY222" s="44"/>
      <c r="SZ222" s="44">
        <f t="shared" si="8423"/>
        <v>0</v>
      </c>
      <c r="TA222" s="44">
        <f t="shared" si="8424"/>
        <v>0</v>
      </c>
      <c r="TB222" s="44">
        <f t="shared" si="8425"/>
        <v>0</v>
      </c>
      <c r="TC222" s="44">
        <f t="shared" si="8426"/>
        <v>0</v>
      </c>
      <c r="TD222" s="44">
        <f t="shared" si="8427"/>
        <v>0</v>
      </c>
      <c r="TE222" s="53">
        <f>'СДП (план)'!CC223</f>
        <v>0</v>
      </c>
      <c r="TF222" s="44">
        <f>'СДП (план)'!CD223</f>
        <v>0</v>
      </c>
      <c r="TG222" s="44">
        <f t="shared" si="8428"/>
        <v>0</v>
      </c>
      <c r="TH222" s="44">
        <f t="shared" si="8429"/>
        <v>0</v>
      </c>
      <c r="TI222" s="44">
        <f>VLOOKUP($C222,факт!$D$8:$JF$250,135,0)</f>
        <v>0</v>
      </c>
      <c r="TJ222" s="44">
        <f>VLOOKUP($C222,факт!$D$8:$JF$250,136,0)</f>
        <v>0</v>
      </c>
      <c r="TK222" s="44">
        <f>VLOOKUP($C222,факт!$D$8:$JF$250,137,0)</f>
        <v>0</v>
      </c>
      <c r="TL222" s="44">
        <f>VLOOKUP($C222,факт!$D$8:$JF$250,138,0)</f>
        <v>0</v>
      </c>
      <c r="TM222" s="44">
        <f>VLOOKUP($C222,факт!$D$8:$JF$250,139,0)</f>
        <v>0</v>
      </c>
      <c r="TN222" s="44">
        <f>VLOOKUP($C222,факт!$D$8:$JF$250,140,0)</f>
        <v>0</v>
      </c>
      <c r="TO222" s="44">
        <f t="shared" si="8430"/>
        <v>0</v>
      </c>
      <c r="TP222" s="44">
        <f t="shared" si="8431"/>
        <v>0</v>
      </c>
      <c r="TQ222" s="44">
        <f t="shared" si="8432"/>
        <v>0</v>
      </c>
      <c r="TR222" s="44">
        <f t="shared" si="8433"/>
        <v>0</v>
      </c>
      <c r="TS222" s="44">
        <f t="shared" si="8434"/>
        <v>0</v>
      </c>
      <c r="TT222" s="47">
        <f>'СДП (план)'!CE223</f>
        <v>0</v>
      </c>
      <c r="TU222" s="47">
        <f>'СДП (план)'!CF223</f>
        <v>0</v>
      </c>
      <c r="TV222" s="44">
        <f t="shared" si="8435"/>
        <v>0</v>
      </c>
      <c r="TW222" s="44">
        <f t="shared" si="8436"/>
        <v>0</v>
      </c>
      <c r="TX222" s="44">
        <f>VLOOKUP($C222,факт!$D$8:$JF$250,75,0)</f>
        <v>0</v>
      </c>
      <c r="TY222" s="44">
        <f>VLOOKUP($C222,факт!$D$8:$JF$250,76,0)</f>
        <v>0</v>
      </c>
      <c r="TZ222" s="44">
        <f>VLOOKUP($C222,факт!$D$8:$JF$250,77,0)</f>
        <v>0</v>
      </c>
      <c r="UA222" s="44">
        <f>VLOOKUP($C222,факт!$D$8:$JF$250,78,0)</f>
        <v>0</v>
      </c>
      <c r="UB222" s="44">
        <f>VLOOKUP($C222,факт!$D$8:$JF$250,79,0)</f>
        <v>0</v>
      </c>
      <c r="UC222" s="44">
        <f>VLOOKUP($C222,факт!$D$8:$JF$250,80,0)</f>
        <v>0</v>
      </c>
      <c r="UD222" s="44">
        <f t="shared" si="8437"/>
        <v>0</v>
      </c>
      <c r="UE222" s="44">
        <f t="shared" si="8438"/>
        <v>0</v>
      </c>
      <c r="UF222" s="44">
        <f t="shared" si="8439"/>
        <v>0</v>
      </c>
      <c r="UG222" s="44">
        <f t="shared" si="8440"/>
        <v>0</v>
      </c>
      <c r="UH222" s="44">
        <f t="shared" si="8441"/>
        <v>0</v>
      </c>
      <c r="UI222" s="44">
        <f>'СДП (план)'!CG223</f>
        <v>0</v>
      </c>
      <c r="UJ222" s="44">
        <f>'СДП (план)'!CH223</f>
        <v>0</v>
      </c>
      <c r="UK222" s="44">
        <f t="shared" si="8442"/>
        <v>0</v>
      </c>
      <c r="UL222" s="44">
        <f t="shared" si="8443"/>
        <v>0</v>
      </c>
      <c r="UM222" s="44">
        <f>VLOOKUP($C222,факт!$D$8:$JF$250,81,0)</f>
        <v>0</v>
      </c>
      <c r="UN222" s="44">
        <f>VLOOKUP($C222,факт!$D$8:$JF$250,82,0)</f>
        <v>0</v>
      </c>
      <c r="UO222" s="44">
        <f>VLOOKUP($C222,факт!$D$8:$JF$250,83,0)</f>
        <v>0</v>
      </c>
      <c r="UP222" s="44">
        <f>VLOOKUP($C222,факт!$D$8:$JF$250,84,0)</f>
        <v>0</v>
      </c>
      <c r="UQ222" s="44">
        <f>VLOOKUP($C222,факт!$D$8:$JF$250,85,0)</f>
        <v>0</v>
      </c>
      <c r="UR222" s="44">
        <f>VLOOKUP($C222,факт!$D$8:$JF$250,86,0)</f>
        <v>0</v>
      </c>
      <c r="US222" s="44">
        <f t="shared" si="8444"/>
        <v>0</v>
      </c>
      <c r="UT222" s="44">
        <f t="shared" si="8445"/>
        <v>0</v>
      </c>
      <c r="UU222" s="44">
        <f t="shared" si="8446"/>
        <v>0</v>
      </c>
      <c r="UV222" s="44">
        <f t="shared" si="8447"/>
        <v>0</v>
      </c>
      <c r="UW222" s="44">
        <f t="shared" si="8448"/>
        <v>0</v>
      </c>
      <c r="UX222" s="44">
        <f>'СДП (план)'!CI223</f>
        <v>0</v>
      </c>
      <c r="UY222" s="44">
        <f>'СДП (план)'!CJ223</f>
        <v>0</v>
      </c>
      <c r="UZ222" s="44">
        <f t="shared" si="8449"/>
        <v>0</v>
      </c>
      <c r="VA222" s="44">
        <f t="shared" si="8450"/>
        <v>0</v>
      </c>
      <c r="VB222" s="44">
        <f>VLOOKUP($C222,факт!$D$8:$JF$250,99,0)</f>
        <v>0</v>
      </c>
      <c r="VC222" s="44">
        <f>VLOOKUP($C222,факт!$D$8:$JF$250,100,0)</f>
        <v>0</v>
      </c>
      <c r="VD222" s="44">
        <f>VLOOKUP($C222,факт!$D$8:$JF$250,101,0)</f>
        <v>0</v>
      </c>
      <c r="VE222" s="44">
        <f>VLOOKUP($C222,факт!$D$8:$JF$250,102,0)</f>
        <v>0</v>
      </c>
      <c r="VF222" s="44">
        <f>VLOOKUP($C222,факт!$D$8:$JF$250,103,0)</f>
        <v>0</v>
      </c>
      <c r="VG222" s="44">
        <f>VLOOKUP($C222,факт!$D$8:$JF$250,104,0)</f>
        <v>0</v>
      </c>
      <c r="VH222" s="44">
        <f t="shared" si="8451"/>
        <v>0</v>
      </c>
      <c r="VI222" s="44">
        <f t="shared" si="8452"/>
        <v>0</v>
      </c>
      <c r="VJ222" s="44">
        <f t="shared" si="8453"/>
        <v>0</v>
      </c>
      <c r="VK222" s="44">
        <f t="shared" si="8454"/>
        <v>0</v>
      </c>
      <c r="VL222" s="44">
        <f t="shared" si="8455"/>
        <v>0</v>
      </c>
      <c r="VM222" s="44">
        <f>'СДП (план)'!CK223</f>
        <v>0</v>
      </c>
      <c r="VN222" s="44">
        <f>'СДП (план)'!CL223</f>
        <v>0</v>
      </c>
      <c r="VO222" s="44">
        <f t="shared" si="8456"/>
        <v>0</v>
      </c>
      <c r="VP222" s="44">
        <f t="shared" si="8457"/>
        <v>0</v>
      </c>
      <c r="VQ222" s="44">
        <f>VLOOKUP($C222,факт!$D$8:$JF$250,123,0)</f>
        <v>0</v>
      </c>
      <c r="VR222" s="44">
        <f>VLOOKUP($C222,факт!$D$8:$JF$250,124,0)</f>
        <v>0</v>
      </c>
      <c r="VS222" s="44">
        <f>VLOOKUP($C222,факт!$D$8:$JF$250,125,0)</f>
        <v>0</v>
      </c>
      <c r="VT222" s="44">
        <f>VLOOKUP($C222,факт!$D$8:$JF$250,126,0)</f>
        <v>0</v>
      </c>
      <c r="VU222" s="44">
        <f>VLOOKUP($C222,факт!$D$8:$JF$250,127,0)</f>
        <v>0</v>
      </c>
      <c r="VV222" s="44">
        <f>VLOOKUP($C222,факт!$D$8:$JF$250,128,0)</f>
        <v>0</v>
      </c>
      <c r="VW222" s="44">
        <f t="shared" si="8458"/>
        <v>0</v>
      </c>
      <c r="VX222" s="44">
        <f t="shared" si="8459"/>
        <v>0</v>
      </c>
      <c r="VY222" s="44">
        <f t="shared" si="8460"/>
        <v>0</v>
      </c>
      <c r="VZ222" s="44">
        <f t="shared" si="8461"/>
        <v>0</v>
      </c>
      <c r="WA222" s="44">
        <f t="shared" si="8462"/>
        <v>0</v>
      </c>
      <c r="WB222" s="44">
        <f>'СДП (план)'!CM223</f>
        <v>0</v>
      </c>
      <c r="WC222" s="44">
        <f>'СДП (план)'!CN223</f>
        <v>0</v>
      </c>
      <c r="WD222" s="44">
        <f t="shared" si="8463"/>
        <v>0</v>
      </c>
      <c r="WE222" s="44">
        <f t="shared" si="8464"/>
        <v>0</v>
      </c>
      <c r="WF222" s="44">
        <f>VLOOKUP($C222,факт!$D$8:$JF$250,141,0)</f>
        <v>0</v>
      </c>
      <c r="WG222" s="44">
        <f>VLOOKUP($C222,факт!$D$8:$JF$250,142,0)</f>
        <v>0</v>
      </c>
      <c r="WH222" s="44">
        <f>VLOOKUP($C222,факт!$D$8:$JF$250,143,0)</f>
        <v>0</v>
      </c>
      <c r="WI222" s="44">
        <f>VLOOKUP($C222,факт!$D$8:$JF$250,144,0)</f>
        <v>0</v>
      </c>
      <c r="WJ222" s="44">
        <f>VLOOKUP($C222,факт!$D$8:$JF$250,145,0)</f>
        <v>0</v>
      </c>
      <c r="WK222" s="44">
        <f>VLOOKUP($C222,факт!$D$8:$JF$250,146,0)</f>
        <v>0</v>
      </c>
      <c r="WL222" s="44">
        <f t="shared" si="8465"/>
        <v>0</v>
      </c>
      <c r="WM222" s="44">
        <f t="shared" si="8466"/>
        <v>0</v>
      </c>
      <c r="WN222" s="44">
        <f t="shared" si="8467"/>
        <v>0</v>
      </c>
      <c r="WO222" s="44">
        <f t="shared" si="8468"/>
        <v>0</v>
      </c>
      <c r="WP222" s="44">
        <f t="shared" si="8469"/>
        <v>0</v>
      </c>
      <c r="WQ222" s="44">
        <f>'СДП (план)'!CO223</f>
        <v>0</v>
      </c>
      <c r="WR222" s="44">
        <f>'СДП (план)'!CP223</f>
        <v>0</v>
      </c>
      <c r="WS222" s="44">
        <f t="shared" si="8470"/>
        <v>0</v>
      </c>
      <c r="WT222" s="44">
        <f t="shared" si="8471"/>
        <v>0</v>
      </c>
      <c r="WU222" s="44">
        <f>VLOOKUP($C222,факт!$D$8:$JF$250,57,0)</f>
        <v>0</v>
      </c>
      <c r="WV222" s="44">
        <f>VLOOKUP($C222,факт!$D$8:$JF$250,58,0)</f>
        <v>0</v>
      </c>
      <c r="WW222" s="44">
        <f>VLOOKUP($C222,факт!$D$8:$JF$250,59,0)</f>
        <v>0</v>
      </c>
      <c r="WX222" s="44">
        <f>VLOOKUP($C222,факт!$D$8:$JF$250,60,0)</f>
        <v>0</v>
      </c>
      <c r="WY222" s="44">
        <f>VLOOKUP($C222,факт!$D$8:$JF$250,61,0)</f>
        <v>0</v>
      </c>
      <c r="WZ222" s="44">
        <f>VLOOKUP($C222,факт!$D$8:$JF$250,62,0)</f>
        <v>0</v>
      </c>
      <c r="XA222" s="44">
        <f t="shared" si="8472"/>
        <v>0</v>
      </c>
      <c r="XB222" s="44">
        <f t="shared" si="8473"/>
        <v>0</v>
      </c>
      <c r="XC222" s="44">
        <f t="shared" si="8474"/>
        <v>0</v>
      </c>
      <c r="XD222" s="44">
        <f t="shared" si="8475"/>
        <v>0</v>
      </c>
      <c r="XE222" s="44">
        <f t="shared" si="8476"/>
        <v>0</v>
      </c>
      <c r="XF222" s="44">
        <f>'СДП (план)'!CQ223</f>
        <v>0</v>
      </c>
      <c r="XG222" s="44">
        <f>'СДП (план)'!CR223</f>
        <v>0</v>
      </c>
      <c r="XH222" s="44">
        <f t="shared" si="8477"/>
        <v>0</v>
      </c>
      <c r="XI222" s="44">
        <f t="shared" si="8478"/>
        <v>0</v>
      </c>
      <c r="XJ222" s="44">
        <f>VLOOKUP($C222,факт!$D$8:$JF$250,51,0)</f>
        <v>0</v>
      </c>
      <c r="XK222" s="44">
        <f>VLOOKUP($C222,факт!$D$8:$JF$250,52,0)</f>
        <v>0</v>
      </c>
      <c r="XL222" s="44">
        <f>VLOOKUP($C222,факт!$D$8:$JF$250,53,0)</f>
        <v>0</v>
      </c>
      <c r="XM222" s="44">
        <f>VLOOKUP($C222,факт!$D$8:$JF$250,54,0)</f>
        <v>0</v>
      </c>
      <c r="XN222" s="44">
        <f>VLOOKUP($C222,факт!$D$8:$JF$250,55,0)</f>
        <v>0</v>
      </c>
      <c r="XO222" s="44">
        <f>VLOOKUP($C222,факт!$D$8:$JF$250,56,0)</f>
        <v>0</v>
      </c>
      <c r="XP222" s="44">
        <f t="shared" si="8479"/>
        <v>0</v>
      </c>
      <c r="XQ222" s="44">
        <f t="shared" si="8480"/>
        <v>0</v>
      </c>
      <c r="XR222" s="44">
        <f t="shared" si="8481"/>
        <v>0</v>
      </c>
      <c r="XS222" s="44">
        <f t="shared" si="8482"/>
        <v>0</v>
      </c>
      <c r="XT222" s="44">
        <f t="shared" si="8483"/>
        <v>0</v>
      </c>
      <c r="XU222" s="8">
        <f>'СДП (план)'!CS223</f>
        <v>0</v>
      </c>
      <c r="XV222" s="3">
        <f>'СДП (план)'!CT223</f>
        <v>0</v>
      </c>
      <c r="XW222" s="44">
        <f t="shared" si="8484"/>
        <v>0</v>
      </c>
      <c r="XX222" s="44">
        <f t="shared" si="8485"/>
        <v>0</v>
      </c>
      <c r="XY222" s="44">
        <f>VLOOKUP($C222,факт!$D$8:$JF$250,93,0)</f>
        <v>0</v>
      </c>
      <c r="XZ222" s="44">
        <f>VLOOKUP($C222,факт!$D$8:$JF$250,94,0)</f>
        <v>0</v>
      </c>
      <c r="YA222" s="44">
        <f>VLOOKUP($C222,факт!$D$8:$JF$250,95,0)</f>
        <v>0</v>
      </c>
      <c r="YB222" s="44">
        <f>VLOOKUP($C222,факт!$D$8:$JF$250,96,0)</f>
        <v>0</v>
      </c>
      <c r="YC222" s="44">
        <f>VLOOKUP($C222,факт!$D$8:$JF$250,97,0)</f>
        <v>0</v>
      </c>
      <c r="YD222" s="44">
        <f>VLOOKUP($C222,факт!$D$8:$JF$250,98,0)</f>
        <v>0</v>
      </c>
      <c r="YE222" s="44">
        <f t="shared" si="8486"/>
        <v>0</v>
      </c>
      <c r="YF222" s="44">
        <f t="shared" si="8487"/>
        <v>0</v>
      </c>
      <c r="YG222" s="44">
        <f t="shared" si="8488"/>
        <v>0</v>
      </c>
      <c r="YH222" s="44">
        <f t="shared" si="8489"/>
        <v>0</v>
      </c>
      <c r="YI222" s="44">
        <f t="shared" si="8490"/>
        <v>0</v>
      </c>
      <c r="YJ222" s="3">
        <f>'СДП (план)'!CU223</f>
        <v>0</v>
      </c>
      <c r="YK222" s="3">
        <f>'СДП (план)'!CV223</f>
        <v>0</v>
      </c>
      <c r="YL222" s="44">
        <f t="shared" si="8491"/>
        <v>0</v>
      </c>
      <c r="YM222" s="44">
        <f t="shared" si="8492"/>
        <v>0</v>
      </c>
      <c r="YN222" s="44">
        <f>VLOOKUP($C222,факт!$D$8:$JF$250,243,0)</f>
        <v>0</v>
      </c>
      <c r="YO222" s="44">
        <f>VLOOKUP($C222,факт!$D$8:$JF$250,244,0)</f>
        <v>0</v>
      </c>
      <c r="YP222" s="44">
        <f>VLOOKUP($C222,факт!$D$8:$JF$250,245,0)</f>
        <v>0</v>
      </c>
      <c r="YQ222" s="44">
        <f>VLOOKUP($C222,факт!$D$8:$JF$250,246,0)</f>
        <v>0</v>
      </c>
      <c r="YR222" s="44">
        <f>VLOOKUP($C222,факт!$D$8:$JF$250,247,0)</f>
        <v>0</v>
      </c>
      <c r="YS222" s="44">
        <f>VLOOKUP($C222,факт!$D$8:$JF$250,248,0)</f>
        <v>0</v>
      </c>
      <c r="YT222" s="44">
        <f t="shared" si="8493"/>
        <v>0</v>
      </c>
      <c r="YU222" s="44">
        <f t="shared" si="8494"/>
        <v>0</v>
      </c>
      <c r="YV222" s="44">
        <f t="shared" si="8495"/>
        <v>0</v>
      </c>
      <c r="YW222" s="44">
        <f t="shared" si="8496"/>
        <v>0</v>
      </c>
      <c r="YX222" s="44">
        <f t="shared" si="8497"/>
        <v>0</v>
      </c>
      <c r="YY222" s="44">
        <f>'СДП (план)'!CW223</f>
        <v>0</v>
      </c>
      <c r="YZ222" s="44">
        <f>'СДП (план)'!CX223</f>
        <v>0</v>
      </c>
      <c r="ZA222" s="44">
        <f t="shared" si="8498"/>
        <v>0</v>
      </c>
      <c r="ZB222" s="44">
        <f t="shared" si="8499"/>
        <v>0</v>
      </c>
      <c r="ZC222" s="44">
        <f>VLOOKUP($C222,факт!$D$8:$JF$250,249,0)</f>
        <v>0</v>
      </c>
      <c r="ZD222" s="44">
        <f>VLOOKUP($C222,факт!$D$8:$JF$250,250,0)</f>
        <v>0</v>
      </c>
      <c r="ZE222" s="44">
        <f>VLOOKUP($C222,факт!$D$8:$JF$250,251,0)</f>
        <v>0</v>
      </c>
      <c r="ZF222" s="44">
        <f>VLOOKUP($C222,факт!$D$8:$JF$250,252,0)</f>
        <v>0</v>
      </c>
      <c r="ZG222" s="44">
        <f>VLOOKUP($C222,факт!$D$8:$JF$250,253,0)</f>
        <v>0</v>
      </c>
      <c r="ZH222" s="44">
        <f>VLOOKUP($C222,факт!$D$8:$JF$250,254,0)</f>
        <v>0</v>
      </c>
      <c r="ZI222" s="44">
        <f t="shared" si="8500"/>
        <v>0</v>
      </c>
      <c r="ZJ222" s="44">
        <f t="shared" si="8501"/>
        <v>0</v>
      </c>
      <c r="ZK222" s="44">
        <f t="shared" si="8502"/>
        <v>0</v>
      </c>
      <c r="ZL222" s="44">
        <f t="shared" si="8503"/>
        <v>0</v>
      </c>
      <c r="ZM222" s="44">
        <f t="shared" si="8504"/>
        <v>0</v>
      </c>
      <c r="ZN222" s="44"/>
      <c r="ZO222" s="44"/>
      <c r="ZP222" s="44"/>
      <c r="ZQ222" s="44"/>
      <c r="ZR222" s="44"/>
      <c r="ZS222" s="44"/>
      <c r="ZT222" s="44"/>
      <c r="ZU222" s="44"/>
      <c r="ZV222" s="44"/>
      <c r="ZW222" s="44"/>
      <c r="ZX222" s="44"/>
      <c r="ZY222" s="44"/>
      <c r="ZZ222" s="44"/>
      <c r="AAA222" s="44"/>
      <c r="AAB222" s="44"/>
      <c r="AAC222" s="49">
        <f t="shared" si="7625"/>
        <v>0</v>
      </c>
      <c r="AAD222" s="49">
        <f t="shared" si="7626"/>
        <v>0</v>
      </c>
      <c r="AAE222" s="49">
        <f t="shared" si="7627"/>
        <v>0</v>
      </c>
      <c r="AAF222" s="49">
        <f t="shared" si="7628"/>
        <v>0</v>
      </c>
      <c r="AAG222" s="49">
        <f t="shared" si="7607"/>
        <v>0</v>
      </c>
      <c r="AAH222" s="49">
        <f t="shared" si="7608"/>
        <v>0</v>
      </c>
      <c r="AAI222" s="49">
        <f t="shared" si="7609"/>
        <v>0</v>
      </c>
      <c r="AAJ222" s="49">
        <f t="shared" si="7629"/>
        <v>0</v>
      </c>
      <c r="AAK222" s="49">
        <f t="shared" si="7630"/>
        <v>0</v>
      </c>
      <c r="AAL222" s="49">
        <f t="shared" si="7631"/>
        <v>0</v>
      </c>
      <c r="AAM222" s="49">
        <f t="shared" si="7632"/>
        <v>0</v>
      </c>
      <c r="AAN222" s="49">
        <f t="shared" si="7633"/>
        <v>0</v>
      </c>
      <c r="AAO222" s="49">
        <f t="shared" si="7634"/>
        <v>0</v>
      </c>
      <c r="AAP222" s="44">
        <f t="shared" si="8505"/>
        <v>0</v>
      </c>
      <c r="AAQ222" s="44">
        <f t="shared" si="8506"/>
        <v>0</v>
      </c>
    </row>
    <row r="223" spans="1:719" s="54" customFormat="1" ht="37.5" hidden="1" customHeight="1" x14ac:dyDescent="0.25">
      <c r="A223" s="195"/>
      <c r="B223" s="233">
        <v>178</v>
      </c>
      <c r="C223" s="385" t="s">
        <v>736</v>
      </c>
      <c r="D223" s="386" t="s">
        <v>764</v>
      </c>
      <c r="E223" s="156">
        <v>15030</v>
      </c>
      <c r="F223" s="421">
        <v>2.78</v>
      </c>
      <c r="G223" s="302">
        <v>1.1900000000000001E-2</v>
      </c>
      <c r="H223" s="2">
        <v>1</v>
      </c>
      <c r="I223" s="219"/>
      <c r="J223" s="219"/>
      <c r="K223" s="222"/>
      <c r="L223" s="222"/>
      <c r="M223" s="222"/>
      <c r="N223" s="223"/>
      <c r="O223" s="45">
        <f>'СДП (план)'!O224</f>
        <v>0</v>
      </c>
      <c r="P223" s="45">
        <f>'СДП (план)'!P224</f>
        <v>0</v>
      </c>
      <c r="Q223" s="44">
        <f t="shared" si="8207"/>
        <v>0</v>
      </c>
      <c r="R223" s="44">
        <f t="shared" si="8208"/>
        <v>0</v>
      </c>
      <c r="S223" s="44">
        <f>VLOOKUP($C223,факт!$D$8:$JF$250,39,0)</f>
        <v>1</v>
      </c>
      <c r="T223" s="44">
        <f>VLOOKUP($C223,факт!$D$8:$JF$250,40,0)</f>
        <v>41982.29</v>
      </c>
      <c r="U223" s="44">
        <f>VLOOKUP($C223,факт!$D$8:$JF$250,41,0)</f>
        <v>3</v>
      </c>
      <c r="V223" s="44">
        <f>VLOOKUP($C223,факт!$D$8:$JF$250,42,0)</f>
        <v>0</v>
      </c>
      <c r="W223" s="44">
        <f>VLOOKUP($C223,факт!$D$8:$JF$250,43,0)</f>
        <v>0</v>
      </c>
      <c r="X223" s="44">
        <f>VLOOKUP($C223,факт!$D$8:$JF$250,44,0)</f>
        <v>0</v>
      </c>
      <c r="Y223" s="44">
        <f t="shared" si="8209"/>
        <v>0</v>
      </c>
      <c r="Z223" s="44">
        <f t="shared" si="8210"/>
        <v>0</v>
      </c>
      <c r="AA223" s="44">
        <f t="shared" si="8211"/>
        <v>2.78</v>
      </c>
      <c r="AB223" s="44">
        <f t="shared" si="8212"/>
        <v>1</v>
      </c>
      <c r="AC223" s="44">
        <f t="shared" si="8213"/>
        <v>41982.29</v>
      </c>
      <c r="AD223" s="155">
        <f>'СДП (план)'!Q224</f>
        <v>0</v>
      </c>
      <c r="AE223" s="155">
        <f>'СДП (план)'!R224</f>
        <v>0</v>
      </c>
      <c r="AF223" s="44">
        <f t="shared" si="8214"/>
        <v>0</v>
      </c>
      <c r="AG223" s="44">
        <f t="shared" si="8215"/>
        <v>0</v>
      </c>
      <c r="AH223" s="44">
        <f>VLOOKUP($C223,факт!$D$8:$JF$250,21,0)</f>
        <v>0</v>
      </c>
      <c r="AI223" s="44">
        <f>VLOOKUP($C223,факт!$D$8:$JF$250,22,0)</f>
        <v>0</v>
      </c>
      <c r="AJ223" s="44">
        <f>VLOOKUP($C223,факт!$D$8:$JF$250,23,0)</f>
        <v>0</v>
      </c>
      <c r="AK223" s="44">
        <f>VLOOKUP($C223,факт!$D$8:$JF$250,24,0)</f>
        <v>0</v>
      </c>
      <c r="AL223" s="44">
        <f>VLOOKUP($C223,факт!$D$8:$JF$250,25,0)</f>
        <v>0</v>
      </c>
      <c r="AM223" s="44">
        <f>VLOOKUP($C223,факт!$D$8:$JF$250,26,0)</f>
        <v>0</v>
      </c>
      <c r="AN223" s="44">
        <f t="shared" si="7471"/>
        <v>0</v>
      </c>
      <c r="AO223" s="44">
        <f t="shared" si="7472"/>
        <v>0</v>
      </c>
      <c r="AP223" s="44">
        <f t="shared" si="7473"/>
        <v>0</v>
      </c>
      <c r="AQ223" s="44">
        <f t="shared" si="7474"/>
        <v>0</v>
      </c>
      <c r="AR223" s="44">
        <f t="shared" si="7475"/>
        <v>0</v>
      </c>
      <c r="AS223" s="44">
        <f>'СДП (план)'!S224</f>
        <v>0</v>
      </c>
      <c r="AT223" s="44">
        <f>'СДП (план)'!T224</f>
        <v>0</v>
      </c>
      <c r="AU223" s="44">
        <f t="shared" si="8216"/>
        <v>0</v>
      </c>
      <c r="AV223" s="44">
        <f t="shared" si="8217"/>
        <v>0</v>
      </c>
      <c r="AW223" s="44">
        <f>VLOOKUP($C223,факт!$D$8:$JF$250,3,0)</f>
        <v>0</v>
      </c>
      <c r="AX223" s="44">
        <f>VLOOKUP($C223,факт!$D$8:$JF$250,4,0)</f>
        <v>0</v>
      </c>
      <c r="AY223" s="44">
        <f>VLOOKUP($C223,факт!$D$8:$JF$250,5,0)</f>
        <v>0</v>
      </c>
      <c r="AZ223" s="44">
        <f>VLOOKUP($C223,факт!$D$8:$JF$250,6,0)</f>
        <v>0</v>
      </c>
      <c r="BA223" s="44">
        <f>VLOOKUP($C223,факт!$D$8:$JF$250,7,0)</f>
        <v>0</v>
      </c>
      <c r="BB223" s="44">
        <f>VLOOKUP($C223,факт!$D$8:$JF$250,8,0)</f>
        <v>0</v>
      </c>
      <c r="BC223" s="44">
        <f t="shared" si="8218"/>
        <v>0</v>
      </c>
      <c r="BD223" s="44">
        <f t="shared" si="8219"/>
        <v>0</v>
      </c>
      <c r="BE223" s="44">
        <f t="shared" si="8220"/>
        <v>0</v>
      </c>
      <c r="BF223" s="44">
        <f t="shared" si="8221"/>
        <v>0</v>
      </c>
      <c r="BG223" s="44">
        <f t="shared" si="8222"/>
        <v>0</v>
      </c>
      <c r="BH223" s="90">
        <f>'СДП (план)'!U224</f>
        <v>0</v>
      </c>
      <c r="BI223" s="3">
        <f>'СДП (план)'!V224</f>
        <v>0</v>
      </c>
      <c r="BJ223" s="44">
        <f t="shared" si="8223"/>
        <v>0</v>
      </c>
      <c r="BK223" s="44">
        <f t="shared" si="8224"/>
        <v>0</v>
      </c>
      <c r="BL223" s="44">
        <f>VLOOKUP($C223,факт!$D$8:$JF$250,27,0)</f>
        <v>0</v>
      </c>
      <c r="BM223" s="44">
        <f>VLOOKUP($C223,факт!$D$8:$JF$250,28,0)</f>
        <v>0</v>
      </c>
      <c r="BN223" s="44">
        <f>VLOOKUP($C223,факт!$D$8:$JF$250,29,0)</f>
        <v>0</v>
      </c>
      <c r="BO223" s="44">
        <f>VLOOKUP($C223,факт!$D$8:$JF$250,30,0)</f>
        <v>0</v>
      </c>
      <c r="BP223" s="44">
        <f>VLOOKUP($C223,факт!$D$8:$JF$250,31,0)</f>
        <v>0</v>
      </c>
      <c r="BQ223" s="44">
        <f>VLOOKUP($C223,факт!$D$8:$JF$250,32,0)</f>
        <v>0</v>
      </c>
      <c r="BR223" s="44">
        <f t="shared" si="8225"/>
        <v>0</v>
      </c>
      <c r="BS223" s="44">
        <f t="shared" si="8226"/>
        <v>0</v>
      </c>
      <c r="BT223" s="44">
        <f t="shared" si="8227"/>
        <v>0</v>
      </c>
      <c r="BU223" s="44">
        <f t="shared" si="7610"/>
        <v>0</v>
      </c>
      <c r="BV223" s="44">
        <f t="shared" si="7611"/>
        <v>0</v>
      </c>
      <c r="BW223" s="44">
        <f>'СДП (план)'!W224</f>
        <v>0</v>
      </c>
      <c r="BX223" s="44">
        <f>'СДП (план)'!X224</f>
        <v>0</v>
      </c>
      <c r="BY223" s="44">
        <f t="shared" si="8228"/>
        <v>0</v>
      </c>
      <c r="BZ223" s="44">
        <f t="shared" si="8229"/>
        <v>0</v>
      </c>
      <c r="CA223" s="44">
        <f>VLOOKUP($C223,факт!$D$8:$JF$250,9,0)</f>
        <v>0</v>
      </c>
      <c r="CB223" s="44">
        <f>VLOOKUP($C223,факт!$D$8:$JF$250,10,0)</f>
        <v>0</v>
      </c>
      <c r="CC223" s="44">
        <f>VLOOKUP($C223,факт!$D$8:$JF$250,11,0)</f>
        <v>0</v>
      </c>
      <c r="CD223" s="44">
        <f>VLOOKUP($C223,факт!$D$8:$JF$250,12,0)</f>
        <v>0</v>
      </c>
      <c r="CE223" s="44">
        <f>VLOOKUP($C223,факт!$D$8:$JF$250,13,0)</f>
        <v>0</v>
      </c>
      <c r="CF223" s="44">
        <f>VLOOKUP($C223,факт!$D$8:$JF$250,14,0)</f>
        <v>0</v>
      </c>
      <c r="CG223" s="44">
        <f t="shared" si="8230"/>
        <v>0</v>
      </c>
      <c r="CH223" s="44">
        <f t="shared" si="8231"/>
        <v>0</v>
      </c>
      <c r="CI223" s="44">
        <f t="shared" si="8232"/>
        <v>0</v>
      </c>
      <c r="CJ223" s="44">
        <f t="shared" si="8233"/>
        <v>0</v>
      </c>
      <c r="CK223" s="44">
        <f t="shared" si="8234"/>
        <v>0</v>
      </c>
      <c r="CL223" s="47">
        <f>'СДП (план)'!Y224</f>
        <v>0</v>
      </c>
      <c r="CM223" s="44">
        <f>'СДП (план)'!Z224</f>
        <v>0</v>
      </c>
      <c r="CN223" s="44">
        <f t="shared" si="8235"/>
        <v>0</v>
      </c>
      <c r="CO223" s="44">
        <f t="shared" si="8236"/>
        <v>0</v>
      </c>
      <c r="CP223" s="44">
        <f>VLOOKUP($C223,факт!$D$8:$JF$250,33,0)</f>
        <v>0</v>
      </c>
      <c r="CQ223" s="44">
        <f>VLOOKUP($C223,факт!$D$8:$JF$250,34,0)</f>
        <v>0</v>
      </c>
      <c r="CR223" s="44">
        <f>VLOOKUP($C223,факт!$D$8:$JF$250,35,0)</f>
        <v>0</v>
      </c>
      <c r="CS223" s="44">
        <f>VLOOKUP($C223,факт!$D$8:$JF$250,36,0)</f>
        <v>0</v>
      </c>
      <c r="CT223" s="44">
        <f>VLOOKUP($C223,факт!$D$8:$JF$250,37,0)</f>
        <v>0</v>
      </c>
      <c r="CU223" s="44">
        <f>VLOOKUP($C223,факт!$D$8:$JF$250,38,0)</f>
        <v>0</v>
      </c>
      <c r="CV223" s="44">
        <f t="shared" si="8237"/>
        <v>0</v>
      </c>
      <c r="CW223" s="44">
        <f t="shared" si="8238"/>
        <v>0</v>
      </c>
      <c r="CX223" s="44">
        <f t="shared" si="8239"/>
        <v>0</v>
      </c>
      <c r="CY223" s="44">
        <f t="shared" si="8240"/>
        <v>0</v>
      </c>
      <c r="CZ223" s="44">
        <f t="shared" si="8241"/>
        <v>0</v>
      </c>
      <c r="DA223" s="46">
        <f>'СДП (план)'!AA224</f>
        <v>0</v>
      </c>
      <c r="DB223" s="46">
        <f>'СДП (план)'!AB224</f>
        <v>0</v>
      </c>
      <c r="DC223" s="44">
        <f t="shared" si="8242"/>
        <v>0</v>
      </c>
      <c r="DD223" s="44">
        <f t="shared" si="8243"/>
        <v>0</v>
      </c>
      <c r="DE223" s="44">
        <f>VLOOKUP($C223,факт!$D$8:$JF$250,45,0)</f>
        <v>0</v>
      </c>
      <c r="DF223" s="44">
        <f>VLOOKUP($C223,факт!$D$8:$JF$250,46,0)</f>
        <v>0</v>
      </c>
      <c r="DG223" s="44">
        <f>VLOOKUP($C223,факт!$D$8:$JF$250,47,0)</f>
        <v>0</v>
      </c>
      <c r="DH223" s="44">
        <f>VLOOKUP($C223,факт!$D$8:$JF$250,48,0)</f>
        <v>0</v>
      </c>
      <c r="DI223" s="44">
        <f>VLOOKUP($C223,факт!$D$8:$JF$250,49,0)</f>
        <v>0</v>
      </c>
      <c r="DJ223" s="44">
        <f>VLOOKUP($C223,факт!$D$8:$JF$250,50,0)</f>
        <v>0</v>
      </c>
      <c r="DK223" s="44">
        <f t="shared" si="8244"/>
        <v>0</v>
      </c>
      <c r="DL223" s="44">
        <f t="shared" si="8245"/>
        <v>0</v>
      </c>
      <c r="DM223" s="44">
        <f t="shared" si="8246"/>
        <v>0</v>
      </c>
      <c r="DN223" s="44">
        <f t="shared" si="8247"/>
        <v>0</v>
      </c>
      <c r="DO223" s="44">
        <f t="shared" si="8248"/>
        <v>0</v>
      </c>
      <c r="DP223" s="5">
        <f>'СДП (план)'!AC224</f>
        <v>0</v>
      </c>
      <c r="DQ223" s="3">
        <f>'СДП (план)'!AD224</f>
        <v>0</v>
      </c>
      <c r="DR223" s="44">
        <f t="shared" si="8249"/>
        <v>0</v>
      </c>
      <c r="DS223" s="44">
        <f t="shared" si="8250"/>
        <v>0</v>
      </c>
      <c r="DT223" s="44">
        <f>VLOOKUP($C223,факт!$D$8:$JF$250,231,0)</f>
        <v>0</v>
      </c>
      <c r="DU223" s="44">
        <f>VLOOKUP($C223,факт!$D$8:$JF$250,232,0)</f>
        <v>0</v>
      </c>
      <c r="DV223" s="44">
        <f>VLOOKUP($C223,факт!$D$8:$JF$250,233,0)</f>
        <v>0</v>
      </c>
      <c r="DW223" s="44">
        <f>VLOOKUP($C223,факт!$D$8:$JF$250,234,0)</f>
        <v>0</v>
      </c>
      <c r="DX223" s="44">
        <f>VLOOKUP($C223,факт!$D$8:$JF$250,235,0)</f>
        <v>0</v>
      </c>
      <c r="DY223" s="44">
        <f>VLOOKUP($C223,факт!$D$8:$JF$250,236,0)</f>
        <v>0</v>
      </c>
      <c r="DZ223" s="44">
        <f t="shared" si="8251"/>
        <v>0</v>
      </c>
      <c r="EA223" s="44">
        <f t="shared" si="8252"/>
        <v>0</v>
      </c>
      <c r="EB223" s="44">
        <f t="shared" si="8253"/>
        <v>0</v>
      </c>
      <c r="EC223" s="44">
        <f t="shared" si="8254"/>
        <v>0</v>
      </c>
      <c r="ED223" s="44">
        <f t="shared" si="8255"/>
        <v>0</v>
      </c>
      <c r="EE223" s="44">
        <f>'СДП (план)'!CY224</f>
        <v>0</v>
      </c>
      <c r="EF223" s="44">
        <f>'СДП (план)'!CZ224</f>
        <v>0</v>
      </c>
      <c r="EG223" s="44">
        <f t="shared" si="8256"/>
        <v>0</v>
      </c>
      <c r="EH223" s="44">
        <f t="shared" si="8257"/>
        <v>0</v>
      </c>
      <c r="EI223" s="44"/>
      <c r="EJ223" s="44"/>
      <c r="EK223" s="44"/>
      <c r="EL223" s="44"/>
      <c r="EM223" s="44"/>
      <c r="EN223" s="44"/>
      <c r="EO223" s="44"/>
      <c r="EP223" s="44"/>
      <c r="EQ223" s="44"/>
      <c r="ER223" s="44"/>
      <c r="ES223" s="44"/>
      <c r="ET223" s="44">
        <f>'СДП (план)'!AE224</f>
        <v>0</v>
      </c>
      <c r="EU223" s="44">
        <f>'СДП (план)'!AF224</f>
        <v>0</v>
      </c>
      <c r="EV223" s="44">
        <f t="shared" si="8258"/>
        <v>0</v>
      </c>
      <c r="EW223" s="44">
        <f t="shared" si="8259"/>
        <v>0</v>
      </c>
      <c r="EX223" s="44">
        <f>VLOOKUP($C223,факт!$D$8:$JF$250,159,0)</f>
        <v>0</v>
      </c>
      <c r="EY223" s="44">
        <f>VLOOKUP($C223,факт!$D$8:$JF$250,160,0)</f>
        <v>0</v>
      </c>
      <c r="EZ223" s="44">
        <f>VLOOKUP($C223,факт!$D$8:$JF$250,161,0)</f>
        <v>0</v>
      </c>
      <c r="FA223" s="44">
        <f>VLOOKUP($C223,факт!$D$8:$JF$250,162,0)</f>
        <v>0</v>
      </c>
      <c r="FB223" s="44">
        <f>VLOOKUP($C223,факт!$D$8:$JF$250,163,0)</f>
        <v>0</v>
      </c>
      <c r="FC223" s="44">
        <f>VLOOKUP($C223,факт!$D$8:$JF$250,164,0)</f>
        <v>0</v>
      </c>
      <c r="FD223" s="44">
        <f t="shared" si="8260"/>
        <v>0</v>
      </c>
      <c r="FE223" s="44">
        <f t="shared" si="8261"/>
        <v>0</v>
      </c>
      <c r="FF223" s="44">
        <f t="shared" si="8262"/>
        <v>0</v>
      </c>
      <c r="FG223" s="44">
        <f t="shared" si="8263"/>
        <v>0</v>
      </c>
      <c r="FH223" s="44">
        <f t="shared" si="8264"/>
        <v>0</v>
      </c>
      <c r="FI223" s="5">
        <f>'СДП (план)'!AG224</f>
        <v>0</v>
      </c>
      <c r="FJ223" s="3">
        <f>'СДП (план)'!AH224</f>
        <v>0</v>
      </c>
      <c r="FK223" s="44">
        <f t="shared" si="8265"/>
        <v>0</v>
      </c>
      <c r="FL223" s="44">
        <f t="shared" si="8266"/>
        <v>0</v>
      </c>
      <c r="FM223" s="44">
        <f>VLOOKUP($C223,факт!$D$8:$JF$250,165,0)</f>
        <v>0</v>
      </c>
      <c r="FN223" s="44">
        <f>VLOOKUP($C223,факт!$D$8:$JF$250,166,0)</f>
        <v>0</v>
      </c>
      <c r="FO223" s="44">
        <f>VLOOKUP($C223,факт!$D$8:$JF$250,167,0)</f>
        <v>0</v>
      </c>
      <c r="FP223" s="44">
        <f>VLOOKUP($C223,факт!$D$8:$JF$250,168,0)</f>
        <v>0</v>
      </c>
      <c r="FQ223" s="44">
        <f>VLOOKUP($C223,факт!$D$8:$JF$250,169,0)</f>
        <v>0</v>
      </c>
      <c r="FR223" s="44">
        <f>VLOOKUP($C223,факт!$D$8:$JF$250,170,0)</f>
        <v>0</v>
      </c>
      <c r="FS223" s="44">
        <f t="shared" si="8267"/>
        <v>0</v>
      </c>
      <c r="FT223" s="44">
        <f t="shared" si="8268"/>
        <v>0</v>
      </c>
      <c r="FU223" s="44">
        <f t="shared" si="8269"/>
        <v>0</v>
      </c>
      <c r="FV223" s="44">
        <f t="shared" si="8270"/>
        <v>0</v>
      </c>
      <c r="FW223" s="44">
        <f t="shared" si="8271"/>
        <v>0</v>
      </c>
      <c r="FX223" s="5">
        <f>'СДП (план)'!AI224</f>
        <v>0</v>
      </c>
      <c r="FY223" s="3">
        <f>'СДП (план)'!AJ224</f>
        <v>0</v>
      </c>
      <c r="FZ223" s="44">
        <f t="shared" si="8272"/>
        <v>0</v>
      </c>
      <c r="GA223" s="44">
        <f t="shared" si="8273"/>
        <v>0</v>
      </c>
      <c r="GB223" s="44">
        <f>VLOOKUP($C223,факт!$D$8:$JF$250,219,0)</f>
        <v>0</v>
      </c>
      <c r="GC223" s="44">
        <f>VLOOKUP($C223,факт!$D$8:$JF$250,220,0)</f>
        <v>0</v>
      </c>
      <c r="GD223" s="44">
        <f>VLOOKUP($C223,факт!$D$8:$JF$250,221,0)</f>
        <v>0</v>
      </c>
      <c r="GE223" s="44">
        <f>VLOOKUP($C223,факт!$D$8:$JF$250,222,0)</f>
        <v>0</v>
      </c>
      <c r="GF223" s="44">
        <f>VLOOKUP($C223,факт!$D$8:$JF$250,223,0)</f>
        <v>0</v>
      </c>
      <c r="GG223" s="44">
        <f>VLOOKUP($C223,факт!$D$8:$JF$250,224,0)</f>
        <v>0</v>
      </c>
      <c r="GH223" s="44">
        <f t="shared" si="7503"/>
        <v>0</v>
      </c>
      <c r="GI223" s="44">
        <f t="shared" si="7504"/>
        <v>0</v>
      </c>
      <c r="GJ223" s="44">
        <f t="shared" si="7505"/>
        <v>0</v>
      </c>
      <c r="GK223" s="44">
        <f t="shared" si="7506"/>
        <v>0</v>
      </c>
      <c r="GL223" s="44">
        <f t="shared" si="7507"/>
        <v>0</v>
      </c>
      <c r="GM223" s="44">
        <f>'СДП (план)'!AK224</f>
        <v>0</v>
      </c>
      <c r="GN223" s="44">
        <f>'СДП (план)'!AL224</f>
        <v>0</v>
      </c>
      <c r="GO223" s="44">
        <f t="shared" si="8274"/>
        <v>0</v>
      </c>
      <c r="GP223" s="44">
        <f t="shared" si="8275"/>
        <v>0</v>
      </c>
      <c r="GQ223" s="44">
        <f>VLOOKUP($C223,факт!$D$8:$JF$250,237,0)</f>
        <v>0</v>
      </c>
      <c r="GR223" s="44">
        <f>VLOOKUP($C223,факт!$D$8:$JF$250,238,0)</f>
        <v>0</v>
      </c>
      <c r="GS223" s="44">
        <f>VLOOKUP($C223,факт!$D$8:$JF$250,239,0)</f>
        <v>0</v>
      </c>
      <c r="GT223" s="44">
        <f>VLOOKUP($C223,факт!$D$8:$JF$250,240,0)</f>
        <v>0</v>
      </c>
      <c r="GU223" s="44">
        <f>VLOOKUP($C223,факт!$D$8:$JF$250,241,0)</f>
        <v>0</v>
      </c>
      <c r="GV223" s="44">
        <f>VLOOKUP($C223,факт!$D$8:$JF$250,242,0)</f>
        <v>0</v>
      </c>
      <c r="GW223" s="44">
        <f t="shared" si="8276"/>
        <v>0</v>
      </c>
      <c r="GX223" s="44">
        <f t="shared" si="8277"/>
        <v>0</v>
      </c>
      <c r="GY223" s="44">
        <f t="shared" si="8278"/>
        <v>0</v>
      </c>
      <c r="GZ223" s="44">
        <f t="shared" si="8279"/>
        <v>0</v>
      </c>
      <c r="HA223" s="44">
        <f t="shared" si="8280"/>
        <v>0</v>
      </c>
      <c r="HB223" s="46">
        <f>'СДП (план)'!AM224</f>
        <v>0</v>
      </c>
      <c r="HC223" s="127">
        <f>'СДП (план)'!AN224</f>
        <v>0</v>
      </c>
      <c r="HD223" s="44">
        <f t="shared" si="8281"/>
        <v>0</v>
      </c>
      <c r="HE223" s="44">
        <f t="shared" si="8282"/>
        <v>0</v>
      </c>
      <c r="HF223" s="44"/>
      <c r="HG223" s="44"/>
      <c r="HH223" s="44"/>
      <c r="HI223" s="44"/>
      <c r="HJ223" s="44"/>
      <c r="HK223" s="44"/>
      <c r="HL223" s="44">
        <f t="shared" si="8283"/>
        <v>0</v>
      </c>
      <c r="HM223" s="44">
        <f t="shared" si="8284"/>
        <v>0</v>
      </c>
      <c r="HN223" s="44">
        <f t="shared" si="8285"/>
        <v>0</v>
      </c>
      <c r="HO223" s="44">
        <f t="shared" si="8286"/>
        <v>0</v>
      </c>
      <c r="HP223" s="44">
        <f t="shared" si="8287"/>
        <v>0</v>
      </c>
      <c r="HQ223" s="44">
        <f>'СДП (план)'!AO224</f>
        <v>0</v>
      </c>
      <c r="HR223" s="44">
        <f>'СДП (план)'!AP224</f>
        <v>0</v>
      </c>
      <c r="HS223" s="44">
        <f t="shared" si="8288"/>
        <v>0</v>
      </c>
      <c r="HT223" s="44">
        <f t="shared" si="8289"/>
        <v>0</v>
      </c>
      <c r="HU223" s="44">
        <f>VLOOKUP($C223,факт!$D$8:$JF$250,171,0)</f>
        <v>0</v>
      </c>
      <c r="HV223" s="44">
        <f>VLOOKUP($C223,факт!$D$8:$JF$250,172,0)</f>
        <v>0</v>
      </c>
      <c r="HW223" s="44">
        <f>VLOOKUP($C223,факт!$D$8:$JF$250,173,0)</f>
        <v>0</v>
      </c>
      <c r="HX223" s="44">
        <f>VLOOKUP($C223,факт!$D$8:$JF$250,174,0)</f>
        <v>0</v>
      </c>
      <c r="HY223" s="44">
        <f>VLOOKUP($C223,факт!$D$8:$JF$250,175,0)</f>
        <v>0</v>
      </c>
      <c r="HZ223" s="44">
        <f>VLOOKUP($C223,факт!$D$8:$JF$250,176,0)</f>
        <v>0</v>
      </c>
      <c r="IA223" s="44">
        <f t="shared" si="8290"/>
        <v>0</v>
      </c>
      <c r="IB223" s="44">
        <f t="shared" si="8291"/>
        <v>0</v>
      </c>
      <c r="IC223" s="44">
        <f t="shared" si="8292"/>
        <v>0</v>
      </c>
      <c r="ID223" s="44">
        <f t="shared" si="8293"/>
        <v>0</v>
      </c>
      <c r="IE223" s="44">
        <f t="shared" si="8294"/>
        <v>0</v>
      </c>
      <c r="IF223" s="44">
        <f>'СДП (план)'!AQ224</f>
        <v>0</v>
      </c>
      <c r="IG223" s="44">
        <f>'СДП (план)'!AR224</f>
        <v>0</v>
      </c>
      <c r="IH223" s="44">
        <f t="shared" si="8295"/>
        <v>0</v>
      </c>
      <c r="II223" s="44">
        <f t="shared" si="8296"/>
        <v>0</v>
      </c>
      <c r="IJ223" s="44"/>
      <c r="IK223" s="44"/>
      <c r="IL223" s="44"/>
      <c r="IM223" s="44"/>
      <c r="IN223" s="44"/>
      <c r="IO223" s="44"/>
      <c r="IP223" s="44">
        <f t="shared" si="8297"/>
        <v>0</v>
      </c>
      <c r="IQ223" s="44">
        <f t="shared" si="8298"/>
        <v>0</v>
      </c>
      <c r="IR223" s="44">
        <f t="shared" si="8299"/>
        <v>0</v>
      </c>
      <c r="IS223" s="44">
        <f t="shared" si="8300"/>
        <v>0</v>
      </c>
      <c r="IT223" s="44">
        <f t="shared" si="8301"/>
        <v>0</v>
      </c>
      <c r="IU223" s="44">
        <f>'СДП (план)'!AS224</f>
        <v>0</v>
      </c>
      <c r="IV223" s="44">
        <f>'СДП (план)'!AT224</f>
        <v>0</v>
      </c>
      <c r="IW223" s="44">
        <f t="shared" si="8302"/>
        <v>0</v>
      </c>
      <c r="IX223" s="44">
        <f t="shared" si="8303"/>
        <v>0</v>
      </c>
      <c r="IY223" s="44">
        <f>VLOOKUP($C223,факт!$D$8:$JF$250,183,0)</f>
        <v>0</v>
      </c>
      <c r="IZ223" s="44">
        <f>VLOOKUP($C223,факт!$D$8:$JF$250,184,0)</f>
        <v>0</v>
      </c>
      <c r="JA223" s="44">
        <f>VLOOKUP($C223,факт!$D$8:$JF$250,185,0)</f>
        <v>0</v>
      </c>
      <c r="JB223" s="44">
        <f>VLOOKUP($C223,факт!$D$8:$JF$250,186,0)</f>
        <v>0</v>
      </c>
      <c r="JC223" s="44">
        <f>VLOOKUP($C223,факт!$D$8:$JF$250,187,0)</f>
        <v>0</v>
      </c>
      <c r="JD223" s="44">
        <f>VLOOKUP($C223,факт!$D$8:$JF$250,188,0)</f>
        <v>0</v>
      </c>
      <c r="JE223" s="44">
        <f t="shared" si="8304"/>
        <v>0</v>
      </c>
      <c r="JF223" s="44">
        <f t="shared" si="8305"/>
        <v>0</v>
      </c>
      <c r="JG223" s="44">
        <f t="shared" si="8306"/>
        <v>0</v>
      </c>
      <c r="JH223" s="44">
        <f t="shared" si="8307"/>
        <v>0</v>
      </c>
      <c r="JI223" s="44">
        <f t="shared" si="8308"/>
        <v>0</v>
      </c>
      <c r="JJ223" s="5">
        <f>'СДП (план)'!AU224</f>
        <v>0</v>
      </c>
      <c r="JK223" s="3">
        <f>'СДП (план)'!AV224</f>
        <v>0</v>
      </c>
      <c r="JL223" s="44">
        <f t="shared" si="8309"/>
        <v>0</v>
      </c>
      <c r="JM223" s="44">
        <f t="shared" si="8310"/>
        <v>0</v>
      </c>
      <c r="JN223" s="44">
        <f>VLOOKUP($C223,факт!$D$8:$JF$250,189,0)</f>
        <v>0</v>
      </c>
      <c r="JO223" s="44">
        <f>VLOOKUP($C223,факт!$D$8:$JF$250,190,0)</f>
        <v>0</v>
      </c>
      <c r="JP223" s="44">
        <f>VLOOKUP($C223,факт!$D$8:$JF$250,191,0)</f>
        <v>0</v>
      </c>
      <c r="JQ223" s="44">
        <f>VLOOKUP($C223,факт!$D$8:$JF$250,192,0)</f>
        <v>0</v>
      </c>
      <c r="JR223" s="44">
        <f>VLOOKUP($C223,факт!$D$8:$JF$250,193,0)</f>
        <v>0</v>
      </c>
      <c r="JS223" s="44">
        <f>VLOOKUP($C223,факт!$D$8:$JF$250,194,0)</f>
        <v>0</v>
      </c>
      <c r="JT223" s="44">
        <f t="shared" si="8311"/>
        <v>0</v>
      </c>
      <c r="JU223" s="44">
        <f t="shared" si="8312"/>
        <v>0</v>
      </c>
      <c r="JV223" s="44">
        <f t="shared" si="8313"/>
        <v>0</v>
      </c>
      <c r="JW223" s="44">
        <f t="shared" si="8314"/>
        <v>0</v>
      </c>
      <c r="JX223" s="44">
        <f t="shared" si="8315"/>
        <v>0</v>
      </c>
      <c r="JY223" s="5">
        <f>'СДП (план)'!AW224</f>
        <v>0</v>
      </c>
      <c r="JZ223" s="3">
        <f>'СДП (план)'!AX224</f>
        <v>0</v>
      </c>
      <c r="KA223" s="44">
        <f t="shared" si="8316"/>
        <v>0</v>
      </c>
      <c r="KB223" s="44">
        <f t="shared" si="8317"/>
        <v>0</v>
      </c>
      <c r="KC223" s="44">
        <f>VLOOKUP($C223,факт!$D$8:$JF$250,177,0)</f>
        <v>0</v>
      </c>
      <c r="KD223" s="44">
        <f>VLOOKUP($C223,факт!$D$8:$JF$250,178,0)</f>
        <v>0</v>
      </c>
      <c r="KE223" s="44">
        <f>VLOOKUP($C223,факт!$D$8:$JF$250,179,0)</f>
        <v>0</v>
      </c>
      <c r="KF223" s="44">
        <f>VLOOKUP($C223,факт!$D$8:$JF$250,180,0)</f>
        <v>0</v>
      </c>
      <c r="KG223" s="44">
        <f>VLOOKUP($C223,факт!$D$8:$JF$250,181,0)</f>
        <v>0</v>
      </c>
      <c r="KH223" s="44">
        <f>VLOOKUP($C223,факт!$D$8:$JF$250,182,0)</f>
        <v>0</v>
      </c>
      <c r="KI223" s="44">
        <f t="shared" si="8318"/>
        <v>0</v>
      </c>
      <c r="KJ223" s="44">
        <f t="shared" si="8319"/>
        <v>0</v>
      </c>
      <c r="KK223" s="44">
        <f t="shared" si="8320"/>
        <v>0</v>
      </c>
      <c r="KL223" s="44">
        <f t="shared" si="8321"/>
        <v>0</v>
      </c>
      <c r="KM223" s="44">
        <f t="shared" si="8322"/>
        <v>0</v>
      </c>
      <c r="KN223" s="5">
        <f>'СДП (план)'!AY224</f>
        <v>0</v>
      </c>
      <c r="KO223" s="3">
        <f>'СДП (план)'!AZ224</f>
        <v>0</v>
      </c>
      <c r="KP223" s="44">
        <f t="shared" si="8323"/>
        <v>0</v>
      </c>
      <c r="KQ223" s="44">
        <f t="shared" si="8324"/>
        <v>0</v>
      </c>
      <c r="KR223" s="44"/>
      <c r="KS223" s="44"/>
      <c r="KT223" s="44"/>
      <c r="KU223" s="44"/>
      <c r="KV223" s="44"/>
      <c r="KW223" s="44"/>
      <c r="KX223" s="44">
        <f t="shared" si="8325"/>
        <v>0</v>
      </c>
      <c r="KY223" s="44">
        <f t="shared" si="8326"/>
        <v>0</v>
      </c>
      <c r="KZ223" s="44">
        <f t="shared" si="8327"/>
        <v>0</v>
      </c>
      <c r="LA223" s="44">
        <f t="shared" si="8328"/>
        <v>0</v>
      </c>
      <c r="LB223" s="44">
        <f t="shared" si="8329"/>
        <v>0</v>
      </c>
      <c r="LC223" s="44">
        <f>'СДП (план)'!BA224</f>
        <v>0</v>
      </c>
      <c r="LD223" s="44">
        <f>'СДП (план)'!BB224</f>
        <v>0</v>
      </c>
      <c r="LE223" s="44">
        <f t="shared" si="8330"/>
        <v>0</v>
      </c>
      <c r="LF223" s="44">
        <f t="shared" si="8331"/>
        <v>0</v>
      </c>
      <c r="LG223" s="44">
        <f>VLOOKUP($C223,факт!$D$8:$JF$250,111,0)</f>
        <v>0</v>
      </c>
      <c r="LH223" s="44">
        <f>VLOOKUP($C223,факт!$D$8:$JF$250,112,0)</f>
        <v>0</v>
      </c>
      <c r="LI223" s="44">
        <f>VLOOKUP($C223,факт!$D$8:$JF$250,113,0)</f>
        <v>0</v>
      </c>
      <c r="LJ223" s="44">
        <f>VLOOKUP($C223,факт!$D$8:$JF$250,114,0)</f>
        <v>0</v>
      </c>
      <c r="LK223" s="44">
        <f>VLOOKUP($C223,факт!$D$8:$JF$250,115,0)</f>
        <v>0</v>
      </c>
      <c r="LL223" s="44">
        <f>VLOOKUP($C223,факт!$D$8:$JF$250,116,0)</f>
        <v>0</v>
      </c>
      <c r="LM223" s="44">
        <f t="shared" si="8332"/>
        <v>0</v>
      </c>
      <c r="LN223" s="44">
        <f t="shared" si="8333"/>
        <v>0</v>
      </c>
      <c r="LO223" s="44">
        <f t="shared" si="8334"/>
        <v>0</v>
      </c>
      <c r="LP223" s="44">
        <f t="shared" si="8335"/>
        <v>0</v>
      </c>
      <c r="LQ223" s="44">
        <f t="shared" si="8336"/>
        <v>0</v>
      </c>
      <c r="LR223" s="44">
        <f>'СДП (план)'!BC224</f>
        <v>0</v>
      </c>
      <c r="LS223" s="44">
        <f>'СДП (план)'!BD224</f>
        <v>0</v>
      </c>
      <c r="LT223" s="44">
        <f t="shared" si="8337"/>
        <v>0</v>
      </c>
      <c r="LU223" s="44">
        <f t="shared" si="8338"/>
        <v>0</v>
      </c>
      <c r="LV223" s="44">
        <f>VLOOKUP($C223,факт!$D$8:$JF$250,117,0)</f>
        <v>0</v>
      </c>
      <c r="LW223" s="44">
        <f>VLOOKUP($C223,факт!$D$8:$JF$250,118,0)</f>
        <v>0</v>
      </c>
      <c r="LX223" s="44">
        <f>VLOOKUP($C223,факт!$D$8:$JF$250,119,0)</f>
        <v>0</v>
      </c>
      <c r="LY223" s="44">
        <f>VLOOKUP($C223,факт!$D$8:$JF$250,120,0)</f>
        <v>0</v>
      </c>
      <c r="LZ223" s="44">
        <f>VLOOKUP($C223,факт!$D$8:$JF$250,121,0)</f>
        <v>0</v>
      </c>
      <c r="MA223" s="44">
        <f>VLOOKUP($C223,факт!$D$8:$JF$250,122,0)</f>
        <v>0</v>
      </c>
      <c r="MB223" s="44">
        <f t="shared" si="8339"/>
        <v>0</v>
      </c>
      <c r="MC223" s="44">
        <f t="shared" si="8340"/>
        <v>0</v>
      </c>
      <c r="MD223" s="44">
        <f t="shared" si="8341"/>
        <v>0</v>
      </c>
      <c r="ME223" s="44">
        <f t="shared" si="8342"/>
        <v>0</v>
      </c>
      <c r="MF223" s="44">
        <f t="shared" si="8343"/>
        <v>0</v>
      </c>
      <c r="MG223" s="47">
        <f>'СДП (план)'!BE224</f>
        <v>0</v>
      </c>
      <c r="MH223" s="47">
        <f>'СДП (план)'!BF224</f>
        <v>0</v>
      </c>
      <c r="MI223" s="44">
        <f t="shared" si="8344"/>
        <v>0</v>
      </c>
      <c r="MJ223" s="44">
        <f t="shared" si="8345"/>
        <v>0</v>
      </c>
      <c r="MK223" s="44">
        <f>VLOOKUP($C223,факт!$D$8:$JF$250,63,0)</f>
        <v>0</v>
      </c>
      <c r="ML223" s="44">
        <f>VLOOKUP($C223,факт!$D$8:$JF$250,64,0)</f>
        <v>0</v>
      </c>
      <c r="MM223" s="44">
        <f>VLOOKUP($C223,факт!$D$8:$JF$250,65,0)</f>
        <v>0</v>
      </c>
      <c r="MN223" s="44">
        <f>VLOOKUP($C223,факт!$D$8:$JF$250,66,0)</f>
        <v>0</v>
      </c>
      <c r="MO223" s="44">
        <f>VLOOKUP($C223,факт!$D$8:$JF$250,67,0)</f>
        <v>0</v>
      </c>
      <c r="MP223" s="44">
        <f>VLOOKUP($C223,факт!$D$8:$JF$250,68,0)</f>
        <v>0</v>
      </c>
      <c r="MQ223" s="44">
        <f t="shared" si="8346"/>
        <v>0</v>
      </c>
      <c r="MR223" s="44">
        <f t="shared" si="8347"/>
        <v>0</v>
      </c>
      <c r="MS223" s="44">
        <f t="shared" si="8348"/>
        <v>0</v>
      </c>
      <c r="MT223" s="44">
        <f t="shared" si="8349"/>
        <v>0</v>
      </c>
      <c r="MU223" s="44">
        <f t="shared" si="8350"/>
        <v>0</v>
      </c>
      <c r="MV223" s="47">
        <f>'СДП (план)'!BG224</f>
        <v>0</v>
      </c>
      <c r="MW223" s="47">
        <f>'СДП (план)'!BH224</f>
        <v>0</v>
      </c>
      <c r="MX223" s="44">
        <f t="shared" si="8351"/>
        <v>0</v>
      </c>
      <c r="MY223" s="44">
        <f t="shared" si="8352"/>
        <v>0</v>
      </c>
      <c r="MZ223" s="44">
        <f>VLOOKUP($C223,факт!$D$8:$JF$250,129,0)</f>
        <v>0</v>
      </c>
      <c r="NA223" s="44">
        <f>VLOOKUP($C223,факт!$D$8:$JF$250,130,0)</f>
        <v>0</v>
      </c>
      <c r="NB223" s="44">
        <f>VLOOKUP($C223,факт!$D$8:$JF$250,131,0)</f>
        <v>0</v>
      </c>
      <c r="NC223" s="44">
        <f>VLOOKUP($C223,факт!$D$8:$JF$250,132,0)</f>
        <v>0</v>
      </c>
      <c r="ND223" s="44">
        <f>VLOOKUP($C223,факт!$D$8:$JF$250,133,0)</f>
        <v>0</v>
      </c>
      <c r="NE223" s="44">
        <f>VLOOKUP($C223,факт!$D$8:$JF$250,134,0)</f>
        <v>0</v>
      </c>
      <c r="NF223" s="44">
        <f t="shared" si="8353"/>
        <v>0</v>
      </c>
      <c r="NG223" s="44">
        <f t="shared" si="8354"/>
        <v>0</v>
      </c>
      <c r="NH223" s="44">
        <f t="shared" si="8355"/>
        <v>0</v>
      </c>
      <c r="NI223" s="44">
        <f t="shared" si="8356"/>
        <v>0</v>
      </c>
      <c r="NJ223" s="44">
        <f t="shared" si="8357"/>
        <v>0</v>
      </c>
      <c r="NK223" s="44">
        <f>'СДП (план)'!BI224</f>
        <v>0</v>
      </c>
      <c r="NL223" s="44">
        <f>'СДП (план)'!BJ224</f>
        <v>0</v>
      </c>
      <c r="NM223" s="44">
        <f t="shared" si="8358"/>
        <v>0</v>
      </c>
      <c r="NN223" s="44">
        <f t="shared" si="8359"/>
        <v>0</v>
      </c>
      <c r="NO223" s="44">
        <f>VLOOKUP($C223,факт!$D$8:$JF$250,87,0)</f>
        <v>0</v>
      </c>
      <c r="NP223" s="44">
        <f>VLOOKUP($C223,факт!$D$8:$JF$250,88,0)</f>
        <v>0</v>
      </c>
      <c r="NQ223" s="44">
        <f>VLOOKUP($C223,факт!$D$8:$JF$250,89,0)</f>
        <v>0</v>
      </c>
      <c r="NR223" s="44">
        <f>VLOOKUP($C223,факт!$D$8:$JF$250,90,0)</f>
        <v>0</v>
      </c>
      <c r="NS223" s="44">
        <f>VLOOKUP($C223,факт!$D$8:$JF$250,91,0)</f>
        <v>0</v>
      </c>
      <c r="NT223" s="44">
        <f>VLOOKUP($C223,факт!$D$8:$JF$250,92,0)</f>
        <v>0</v>
      </c>
      <c r="NU223" s="44">
        <f t="shared" si="8360"/>
        <v>0</v>
      </c>
      <c r="NV223" s="44">
        <f t="shared" si="8361"/>
        <v>0</v>
      </c>
      <c r="NW223" s="44">
        <f t="shared" si="8362"/>
        <v>0</v>
      </c>
      <c r="NX223" s="44">
        <f t="shared" si="8363"/>
        <v>0</v>
      </c>
      <c r="NY223" s="44">
        <f t="shared" si="8364"/>
        <v>0</v>
      </c>
      <c r="NZ223" s="44">
        <f>'СДП (план)'!BK224</f>
        <v>0</v>
      </c>
      <c r="OA223" s="44">
        <f>'СДП (план)'!BL224</f>
        <v>0</v>
      </c>
      <c r="OB223" s="44">
        <f t="shared" si="8365"/>
        <v>0</v>
      </c>
      <c r="OC223" s="44">
        <f t="shared" si="8366"/>
        <v>0</v>
      </c>
      <c r="OD223" s="44">
        <f>VLOOKUP($C223,факт!$D$8:$JF$250,147,0)</f>
        <v>0</v>
      </c>
      <c r="OE223" s="44">
        <f>VLOOKUP($C223,факт!$D$8:$JF$250,148,0)</f>
        <v>0</v>
      </c>
      <c r="OF223" s="44">
        <f>VLOOKUP($C223,факт!$D$8:$JF$250,149,0)</f>
        <v>0</v>
      </c>
      <c r="OG223" s="44">
        <f>VLOOKUP($C223,факт!$D$8:$JF$250,150,0)</f>
        <v>0</v>
      </c>
      <c r="OH223" s="44">
        <f>VLOOKUP($C223,факт!$D$8:$JF$250,151,0)</f>
        <v>0</v>
      </c>
      <c r="OI223" s="44">
        <f>VLOOKUP($C223,факт!$D$8:$JF$250,152,0)</f>
        <v>0</v>
      </c>
      <c r="OJ223" s="44">
        <f t="shared" si="8367"/>
        <v>0</v>
      </c>
      <c r="OK223" s="44">
        <f t="shared" si="8368"/>
        <v>0</v>
      </c>
      <c r="OL223" s="44">
        <f t="shared" si="8369"/>
        <v>0</v>
      </c>
      <c r="OM223" s="44">
        <f t="shared" si="8370"/>
        <v>0</v>
      </c>
      <c r="ON223" s="44">
        <f t="shared" si="8371"/>
        <v>0</v>
      </c>
      <c r="OO223" s="44">
        <f>'СДП (план)'!BM224</f>
        <v>0</v>
      </c>
      <c r="OP223" s="44">
        <f>'СДП (план)'!BN224</f>
        <v>0</v>
      </c>
      <c r="OQ223" s="44">
        <f t="shared" si="8372"/>
        <v>0</v>
      </c>
      <c r="OR223" s="44">
        <f t="shared" si="8373"/>
        <v>0</v>
      </c>
      <c r="OS223" s="44">
        <f>VLOOKUP($C223,факт!$D$8:$JF$250,195,0)</f>
        <v>0</v>
      </c>
      <c r="OT223" s="44">
        <f>VLOOKUP($C223,факт!$D$8:$JF$250,196,0)</f>
        <v>0</v>
      </c>
      <c r="OU223" s="44">
        <f>VLOOKUP($C223,факт!$D$8:$JF$250,197,0)</f>
        <v>0</v>
      </c>
      <c r="OV223" s="44">
        <f>VLOOKUP($C223,факт!$D$8:$JF$250,198,0)</f>
        <v>0</v>
      </c>
      <c r="OW223" s="44">
        <f>VLOOKUP($C223,факт!$D$8:$JF$250,199,0)</f>
        <v>0</v>
      </c>
      <c r="OX223" s="44">
        <f>VLOOKUP($C223,факт!$D$8:$JF$250,200,0)</f>
        <v>0</v>
      </c>
      <c r="OY223" s="44">
        <f t="shared" si="8374"/>
        <v>0</v>
      </c>
      <c r="OZ223" s="44">
        <f t="shared" si="8375"/>
        <v>0</v>
      </c>
      <c r="PA223" s="44">
        <f t="shared" si="8376"/>
        <v>0</v>
      </c>
      <c r="PB223" s="44">
        <f t="shared" si="8377"/>
        <v>0</v>
      </c>
      <c r="PC223" s="44">
        <f t="shared" si="8378"/>
        <v>0</v>
      </c>
      <c r="PD223" s="44">
        <f>'СДП (план)'!BO224</f>
        <v>0</v>
      </c>
      <c r="PE223" s="44">
        <f>'СДП (план)'!BP224</f>
        <v>0</v>
      </c>
      <c r="PF223" s="44">
        <f t="shared" si="8379"/>
        <v>0</v>
      </c>
      <c r="PG223" s="44">
        <f t="shared" si="8380"/>
        <v>0</v>
      </c>
      <c r="PH223" s="44">
        <f>VLOOKUP($C223,факт!$D$8:$JF$250,201,0)</f>
        <v>0</v>
      </c>
      <c r="PI223" s="44">
        <f>VLOOKUP($C223,факт!$D$8:$JF$250,202,0)</f>
        <v>0</v>
      </c>
      <c r="PJ223" s="44">
        <f>VLOOKUP($C223,факт!$D$8:$JF$250,203,0)</f>
        <v>0</v>
      </c>
      <c r="PK223" s="44">
        <f>VLOOKUP($C223,факт!$D$8:$JF$250,204,0)</f>
        <v>0</v>
      </c>
      <c r="PL223" s="44">
        <f>VLOOKUP($C223,факт!$D$8:$JF$250,205,0)</f>
        <v>0</v>
      </c>
      <c r="PM223" s="44">
        <f>VLOOKUP($C223,факт!$D$8:$JF$250,206,0)</f>
        <v>0</v>
      </c>
      <c r="PN223" s="44">
        <f t="shared" si="8381"/>
        <v>0</v>
      </c>
      <c r="PO223" s="44">
        <f t="shared" si="8382"/>
        <v>0</v>
      </c>
      <c r="PP223" s="44">
        <f t="shared" si="8383"/>
        <v>0</v>
      </c>
      <c r="PQ223" s="44">
        <f t="shared" si="8384"/>
        <v>0</v>
      </c>
      <c r="PR223" s="44">
        <f t="shared" si="8385"/>
        <v>0</v>
      </c>
      <c r="PS223" s="44">
        <f>'СДП (план)'!BQ224</f>
        <v>0</v>
      </c>
      <c r="PT223" s="44">
        <f>'СДП (план)'!BR224</f>
        <v>0</v>
      </c>
      <c r="PU223" s="44">
        <f t="shared" si="8386"/>
        <v>0</v>
      </c>
      <c r="PV223" s="44">
        <f t="shared" si="8387"/>
        <v>0</v>
      </c>
      <c r="PW223" s="44">
        <f>VLOOKUP($C223,факт!$D$8:$JF$250,207,0)</f>
        <v>0</v>
      </c>
      <c r="PX223" s="44">
        <f>VLOOKUP($C223,факт!$D$8:$JF$250,208,0)</f>
        <v>0</v>
      </c>
      <c r="PY223" s="44">
        <f>VLOOKUP($C223,факт!$D$8:$JF$250,209,0)</f>
        <v>0</v>
      </c>
      <c r="PZ223" s="44">
        <f>VLOOKUP($C223,факт!$D$8:$JF$250,210,0)</f>
        <v>0</v>
      </c>
      <c r="QA223" s="44">
        <f>VLOOKUP($C223,факт!$D$8:$JF$250,211,0)</f>
        <v>0</v>
      </c>
      <c r="QB223" s="44">
        <f>VLOOKUP($C223,факт!$D$8:$JF$250,212,0)</f>
        <v>0</v>
      </c>
      <c r="QC223" s="44">
        <f t="shared" si="8388"/>
        <v>0</v>
      </c>
      <c r="QD223" s="44">
        <f t="shared" si="8389"/>
        <v>0</v>
      </c>
      <c r="QE223" s="44">
        <f t="shared" si="8390"/>
        <v>0</v>
      </c>
      <c r="QF223" s="44">
        <f t="shared" si="8391"/>
        <v>0</v>
      </c>
      <c r="QG223" s="44">
        <f t="shared" si="8392"/>
        <v>0</v>
      </c>
      <c r="QH223" s="53">
        <f>'СДП (план)'!BS224</f>
        <v>0</v>
      </c>
      <c r="QI223" s="44">
        <f>'СДП (план)'!BT224</f>
        <v>0</v>
      </c>
      <c r="QJ223" s="44">
        <f t="shared" si="8393"/>
        <v>0</v>
      </c>
      <c r="QK223" s="44">
        <f t="shared" si="8394"/>
        <v>0</v>
      </c>
      <c r="QL223" s="44">
        <f>VLOOKUP($C223,факт!$D$8:$JF$250,213,0)</f>
        <v>0</v>
      </c>
      <c r="QM223" s="44">
        <f>VLOOKUP($C223,факт!$D$8:$JF$250,214,0)</f>
        <v>0</v>
      </c>
      <c r="QN223" s="44">
        <f>VLOOKUP($C223,факт!$D$8:$JF$250,215,0)</f>
        <v>0</v>
      </c>
      <c r="QO223" s="44">
        <f>VLOOKUP($C223,факт!$D$8:$JF$250,216,0)</f>
        <v>0</v>
      </c>
      <c r="QP223" s="44">
        <f>VLOOKUP($C223,факт!$D$8:$JF$250,217,0)</f>
        <v>0</v>
      </c>
      <c r="QQ223" s="44">
        <f>VLOOKUP($C223,факт!$D$8:$JF$250,218,0)</f>
        <v>0</v>
      </c>
      <c r="QR223" s="44">
        <f t="shared" si="8395"/>
        <v>0</v>
      </c>
      <c r="QS223" s="44">
        <f t="shared" si="8396"/>
        <v>0</v>
      </c>
      <c r="QT223" s="44">
        <f t="shared" si="8397"/>
        <v>0</v>
      </c>
      <c r="QU223" s="44">
        <f t="shared" si="8398"/>
        <v>0</v>
      </c>
      <c r="QV223" s="44">
        <f t="shared" si="8399"/>
        <v>0</v>
      </c>
      <c r="QW223" s="45">
        <f>'СДП (план)'!BU224</f>
        <v>0</v>
      </c>
      <c r="QX223" s="44">
        <f>'СДП (план)'!BV224</f>
        <v>0</v>
      </c>
      <c r="QY223" s="44">
        <f t="shared" si="8400"/>
        <v>0</v>
      </c>
      <c r="QZ223" s="44">
        <f t="shared" si="8401"/>
        <v>0</v>
      </c>
      <c r="RA223" s="44">
        <f>VLOOKUP($C223,факт!$D$8:$JF$250,225,0)</f>
        <v>0</v>
      </c>
      <c r="RB223" s="44">
        <f>VLOOKUP($C223,факт!$D$8:$JF$250,226,0)</f>
        <v>0</v>
      </c>
      <c r="RC223" s="44">
        <f>VLOOKUP($C223,факт!$D$8:$JF$250,227,0)</f>
        <v>0</v>
      </c>
      <c r="RD223" s="44">
        <f>VLOOKUP($C223,факт!$D$8:$JF$250,228,0)</f>
        <v>0</v>
      </c>
      <c r="RE223" s="44">
        <f>VLOOKUP($C223,факт!$D$8:$JF$250,229,0)</f>
        <v>0</v>
      </c>
      <c r="RF223" s="44">
        <f>VLOOKUP($C223,факт!$D$8:$JF$250,230,0)</f>
        <v>0</v>
      </c>
      <c r="RG223" s="44">
        <f t="shared" si="8402"/>
        <v>0</v>
      </c>
      <c r="RH223" s="44">
        <f t="shared" si="8403"/>
        <v>0</v>
      </c>
      <c r="RI223" s="44">
        <f t="shared" si="8404"/>
        <v>0</v>
      </c>
      <c r="RJ223" s="44">
        <f t="shared" si="8405"/>
        <v>0</v>
      </c>
      <c r="RK223" s="44">
        <f t="shared" si="8406"/>
        <v>0</v>
      </c>
      <c r="RL223" s="44">
        <f>'СДП (план)'!BW224</f>
        <v>0</v>
      </c>
      <c r="RM223" s="44">
        <f>'СДП (план)'!BX224</f>
        <v>0</v>
      </c>
      <c r="RN223" s="44">
        <f t="shared" si="8407"/>
        <v>0</v>
      </c>
      <c r="RO223" s="44">
        <f t="shared" si="8408"/>
        <v>0</v>
      </c>
      <c r="RP223" s="44">
        <f>VLOOKUP($C223,факт!$D$8:$JF$250,105,0)</f>
        <v>0</v>
      </c>
      <c r="RQ223" s="44">
        <f>VLOOKUP($C223,факт!$D$8:$JF$250,106,0)</f>
        <v>0</v>
      </c>
      <c r="RR223" s="44">
        <f>VLOOKUP($C223,факт!$D$8:$JF$250,107,0)</f>
        <v>0</v>
      </c>
      <c r="RS223" s="44">
        <f>VLOOKUP($C223,факт!$D$8:$JF$250,108,0)</f>
        <v>0</v>
      </c>
      <c r="RT223" s="44">
        <f>VLOOKUP($C223,факт!$D$8:$JF$250,109,0)</f>
        <v>0</v>
      </c>
      <c r="RU223" s="44">
        <f>VLOOKUP($C223,факт!$D$8:$JF$250,110,0)</f>
        <v>0</v>
      </c>
      <c r="RV223" s="44">
        <f t="shared" si="8409"/>
        <v>0</v>
      </c>
      <c r="RW223" s="44">
        <f t="shared" si="8410"/>
        <v>0</v>
      </c>
      <c r="RX223" s="44">
        <f t="shared" si="8411"/>
        <v>0</v>
      </c>
      <c r="RY223" s="44">
        <f t="shared" si="8412"/>
        <v>0</v>
      </c>
      <c r="RZ223" s="44">
        <f t="shared" si="8413"/>
        <v>0</v>
      </c>
      <c r="SA223" s="44">
        <f>'СДП (план)'!BY224</f>
        <v>0</v>
      </c>
      <c r="SB223" s="44">
        <f>'СДП (план)'!BZ224</f>
        <v>0</v>
      </c>
      <c r="SC223" s="44">
        <f t="shared" si="8414"/>
        <v>0</v>
      </c>
      <c r="SD223" s="44">
        <f t="shared" si="8415"/>
        <v>0</v>
      </c>
      <c r="SE223" s="44">
        <f>VLOOKUP($C223,факт!$D$8:$JF$250,69,0)</f>
        <v>0</v>
      </c>
      <c r="SF223" s="44">
        <f>VLOOKUP($C223,факт!$D$8:$JF$250,70,0)</f>
        <v>0</v>
      </c>
      <c r="SG223" s="44">
        <f>VLOOKUP($C223,факт!$D$8:$JF$250,71,0)</f>
        <v>0</v>
      </c>
      <c r="SH223" s="44">
        <f>VLOOKUP($C223,факт!$D$8:$JF$250,72,0)</f>
        <v>0</v>
      </c>
      <c r="SI223" s="44">
        <f>VLOOKUP($C223,факт!$D$8:$JF$250,73,0)</f>
        <v>0</v>
      </c>
      <c r="SJ223" s="44">
        <f>VLOOKUP($C223,факт!$D$8:$JF$250,74,0)</f>
        <v>0</v>
      </c>
      <c r="SK223" s="44">
        <f t="shared" si="8416"/>
        <v>0</v>
      </c>
      <c r="SL223" s="44">
        <f t="shared" si="8417"/>
        <v>0</v>
      </c>
      <c r="SM223" s="44">
        <f t="shared" si="8418"/>
        <v>0</v>
      </c>
      <c r="SN223" s="44">
        <f t="shared" si="8419"/>
        <v>0</v>
      </c>
      <c r="SO223" s="44">
        <f t="shared" si="8420"/>
        <v>0</v>
      </c>
      <c r="SP223" s="53">
        <f>'СДП (план)'!CA224</f>
        <v>0</v>
      </c>
      <c r="SQ223" s="44">
        <f>'СДП (план)'!CB224</f>
        <v>0</v>
      </c>
      <c r="SR223" s="44">
        <f t="shared" si="8421"/>
        <v>0</v>
      </c>
      <c r="SS223" s="44">
        <f t="shared" si="8422"/>
        <v>0</v>
      </c>
      <c r="ST223" s="163"/>
      <c r="SU223" s="163"/>
      <c r="SV223" s="163"/>
      <c r="SW223" s="44"/>
      <c r="SX223" s="44"/>
      <c r="SY223" s="44"/>
      <c r="SZ223" s="44">
        <f t="shared" si="8423"/>
        <v>0</v>
      </c>
      <c r="TA223" s="44">
        <f t="shared" si="8424"/>
        <v>0</v>
      </c>
      <c r="TB223" s="44">
        <f t="shared" si="8425"/>
        <v>0</v>
      </c>
      <c r="TC223" s="44">
        <f t="shared" si="8426"/>
        <v>0</v>
      </c>
      <c r="TD223" s="44">
        <f t="shared" si="8427"/>
        <v>0</v>
      </c>
      <c r="TE223" s="53">
        <f>'СДП (план)'!CC224</f>
        <v>0</v>
      </c>
      <c r="TF223" s="44">
        <f>'СДП (план)'!CD224</f>
        <v>0</v>
      </c>
      <c r="TG223" s="44">
        <f t="shared" si="8428"/>
        <v>0</v>
      </c>
      <c r="TH223" s="44">
        <f t="shared" si="8429"/>
        <v>0</v>
      </c>
      <c r="TI223" s="44">
        <f>VLOOKUP($C223,факт!$D$8:$JF$250,135,0)</f>
        <v>0</v>
      </c>
      <c r="TJ223" s="44">
        <f>VLOOKUP($C223,факт!$D$8:$JF$250,136,0)</f>
        <v>0</v>
      </c>
      <c r="TK223" s="44">
        <f>VLOOKUP($C223,факт!$D$8:$JF$250,137,0)</f>
        <v>0</v>
      </c>
      <c r="TL223" s="44">
        <f>VLOOKUP($C223,факт!$D$8:$JF$250,138,0)</f>
        <v>0</v>
      </c>
      <c r="TM223" s="44">
        <f>VLOOKUP($C223,факт!$D$8:$JF$250,139,0)</f>
        <v>0</v>
      </c>
      <c r="TN223" s="44">
        <f>VLOOKUP($C223,факт!$D$8:$JF$250,140,0)</f>
        <v>0</v>
      </c>
      <c r="TO223" s="44">
        <f t="shared" si="8430"/>
        <v>0</v>
      </c>
      <c r="TP223" s="44">
        <f t="shared" si="8431"/>
        <v>0</v>
      </c>
      <c r="TQ223" s="44">
        <f t="shared" si="8432"/>
        <v>0</v>
      </c>
      <c r="TR223" s="44">
        <f t="shared" si="8433"/>
        <v>0</v>
      </c>
      <c r="TS223" s="44">
        <f t="shared" si="8434"/>
        <v>0</v>
      </c>
      <c r="TT223" s="47">
        <f>'СДП (план)'!CE224</f>
        <v>0</v>
      </c>
      <c r="TU223" s="47">
        <f>'СДП (план)'!CF224</f>
        <v>0</v>
      </c>
      <c r="TV223" s="44">
        <f t="shared" si="8435"/>
        <v>0</v>
      </c>
      <c r="TW223" s="44">
        <f t="shared" si="8436"/>
        <v>0</v>
      </c>
      <c r="TX223" s="44">
        <f>VLOOKUP($C223,факт!$D$8:$JF$250,75,0)</f>
        <v>0</v>
      </c>
      <c r="TY223" s="44">
        <f>VLOOKUP($C223,факт!$D$8:$JF$250,76,0)</f>
        <v>0</v>
      </c>
      <c r="TZ223" s="44">
        <f>VLOOKUP($C223,факт!$D$8:$JF$250,77,0)</f>
        <v>0</v>
      </c>
      <c r="UA223" s="44">
        <f>VLOOKUP($C223,факт!$D$8:$JF$250,78,0)</f>
        <v>0</v>
      </c>
      <c r="UB223" s="44">
        <f>VLOOKUP($C223,факт!$D$8:$JF$250,79,0)</f>
        <v>0</v>
      </c>
      <c r="UC223" s="44">
        <f>VLOOKUP($C223,факт!$D$8:$JF$250,80,0)</f>
        <v>0</v>
      </c>
      <c r="UD223" s="44">
        <f t="shared" si="8437"/>
        <v>0</v>
      </c>
      <c r="UE223" s="44">
        <f t="shared" si="8438"/>
        <v>0</v>
      </c>
      <c r="UF223" s="44">
        <f t="shared" si="8439"/>
        <v>0</v>
      </c>
      <c r="UG223" s="44">
        <f t="shared" si="8440"/>
        <v>0</v>
      </c>
      <c r="UH223" s="44">
        <f t="shared" si="8441"/>
        <v>0</v>
      </c>
      <c r="UI223" s="44">
        <f>'СДП (план)'!CG224</f>
        <v>0</v>
      </c>
      <c r="UJ223" s="44">
        <f>'СДП (план)'!CH224</f>
        <v>0</v>
      </c>
      <c r="UK223" s="44">
        <f t="shared" si="8442"/>
        <v>0</v>
      </c>
      <c r="UL223" s="44">
        <f t="shared" si="8443"/>
        <v>0</v>
      </c>
      <c r="UM223" s="44">
        <f>VLOOKUP($C223,факт!$D$8:$JF$250,81,0)</f>
        <v>0</v>
      </c>
      <c r="UN223" s="44">
        <f>VLOOKUP($C223,факт!$D$8:$JF$250,82,0)</f>
        <v>0</v>
      </c>
      <c r="UO223" s="44">
        <f>VLOOKUP($C223,факт!$D$8:$JF$250,83,0)</f>
        <v>0</v>
      </c>
      <c r="UP223" s="44">
        <f>VLOOKUP($C223,факт!$D$8:$JF$250,84,0)</f>
        <v>0</v>
      </c>
      <c r="UQ223" s="44">
        <f>VLOOKUP($C223,факт!$D$8:$JF$250,85,0)</f>
        <v>0</v>
      </c>
      <c r="UR223" s="44">
        <f>VLOOKUP($C223,факт!$D$8:$JF$250,86,0)</f>
        <v>0</v>
      </c>
      <c r="US223" s="44">
        <f t="shared" si="8444"/>
        <v>0</v>
      </c>
      <c r="UT223" s="44">
        <f t="shared" si="8445"/>
        <v>0</v>
      </c>
      <c r="UU223" s="44">
        <f t="shared" si="8446"/>
        <v>0</v>
      </c>
      <c r="UV223" s="44">
        <f t="shared" si="8447"/>
        <v>0</v>
      </c>
      <c r="UW223" s="44">
        <f t="shared" si="8448"/>
        <v>0</v>
      </c>
      <c r="UX223" s="44">
        <f>'СДП (план)'!CI224</f>
        <v>0</v>
      </c>
      <c r="UY223" s="44">
        <f>'СДП (план)'!CJ224</f>
        <v>0</v>
      </c>
      <c r="UZ223" s="44">
        <f t="shared" si="8449"/>
        <v>0</v>
      </c>
      <c r="VA223" s="44">
        <f t="shared" si="8450"/>
        <v>0</v>
      </c>
      <c r="VB223" s="44">
        <f>VLOOKUP($C223,факт!$D$8:$JF$250,99,0)</f>
        <v>0</v>
      </c>
      <c r="VC223" s="44">
        <f>VLOOKUP($C223,факт!$D$8:$JF$250,100,0)</f>
        <v>0</v>
      </c>
      <c r="VD223" s="44">
        <f>VLOOKUP($C223,факт!$D$8:$JF$250,101,0)</f>
        <v>0</v>
      </c>
      <c r="VE223" s="44">
        <f>VLOOKUP($C223,факт!$D$8:$JF$250,102,0)</f>
        <v>0</v>
      </c>
      <c r="VF223" s="44">
        <f>VLOOKUP($C223,факт!$D$8:$JF$250,103,0)</f>
        <v>0</v>
      </c>
      <c r="VG223" s="44">
        <f>VLOOKUP($C223,факт!$D$8:$JF$250,104,0)</f>
        <v>0</v>
      </c>
      <c r="VH223" s="44">
        <f t="shared" si="8451"/>
        <v>0</v>
      </c>
      <c r="VI223" s="44">
        <f t="shared" si="8452"/>
        <v>0</v>
      </c>
      <c r="VJ223" s="44">
        <f t="shared" si="8453"/>
        <v>0</v>
      </c>
      <c r="VK223" s="44">
        <f t="shared" si="8454"/>
        <v>0</v>
      </c>
      <c r="VL223" s="44">
        <f t="shared" si="8455"/>
        <v>0</v>
      </c>
      <c r="VM223" s="44">
        <f>'СДП (план)'!CK224</f>
        <v>0</v>
      </c>
      <c r="VN223" s="44">
        <f>'СДП (план)'!CL224</f>
        <v>0</v>
      </c>
      <c r="VO223" s="44">
        <f t="shared" si="8456"/>
        <v>0</v>
      </c>
      <c r="VP223" s="44">
        <f t="shared" si="8457"/>
        <v>0</v>
      </c>
      <c r="VQ223" s="44">
        <f>VLOOKUP($C223,факт!$D$8:$JF$250,123,0)</f>
        <v>0</v>
      </c>
      <c r="VR223" s="44">
        <f>VLOOKUP($C223,факт!$D$8:$JF$250,124,0)</f>
        <v>0</v>
      </c>
      <c r="VS223" s="44">
        <f>VLOOKUP($C223,факт!$D$8:$JF$250,125,0)</f>
        <v>0</v>
      </c>
      <c r="VT223" s="44">
        <f>VLOOKUP($C223,факт!$D$8:$JF$250,126,0)</f>
        <v>0</v>
      </c>
      <c r="VU223" s="44">
        <f>VLOOKUP($C223,факт!$D$8:$JF$250,127,0)</f>
        <v>0</v>
      </c>
      <c r="VV223" s="44">
        <f>VLOOKUP($C223,факт!$D$8:$JF$250,128,0)</f>
        <v>0</v>
      </c>
      <c r="VW223" s="44">
        <f t="shared" si="8458"/>
        <v>0</v>
      </c>
      <c r="VX223" s="44">
        <f t="shared" si="8459"/>
        <v>0</v>
      </c>
      <c r="VY223" s="44">
        <f t="shared" si="8460"/>
        <v>0</v>
      </c>
      <c r="VZ223" s="44">
        <f t="shared" si="8461"/>
        <v>0</v>
      </c>
      <c r="WA223" s="44">
        <f t="shared" si="8462"/>
        <v>0</v>
      </c>
      <c r="WB223" s="44">
        <f>'СДП (план)'!CM224</f>
        <v>0</v>
      </c>
      <c r="WC223" s="44">
        <f>'СДП (план)'!CN224</f>
        <v>0</v>
      </c>
      <c r="WD223" s="44">
        <f t="shared" si="8463"/>
        <v>0</v>
      </c>
      <c r="WE223" s="44">
        <f t="shared" si="8464"/>
        <v>0</v>
      </c>
      <c r="WF223" s="44">
        <f>VLOOKUP($C223,факт!$D$8:$JF$250,141,0)</f>
        <v>0</v>
      </c>
      <c r="WG223" s="44">
        <f>VLOOKUP($C223,факт!$D$8:$JF$250,142,0)</f>
        <v>0</v>
      </c>
      <c r="WH223" s="44">
        <f>VLOOKUP($C223,факт!$D$8:$JF$250,143,0)</f>
        <v>0</v>
      </c>
      <c r="WI223" s="44">
        <f>VLOOKUP($C223,факт!$D$8:$JF$250,144,0)</f>
        <v>0</v>
      </c>
      <c r="WJ223" s="44">
        <f>VLOOKUP($C223,факт!$D$8:$JF$250,145,0)</f>
        <v>0</v>
      </c>
      <c r="WK223" s="44">
        <f>VLOOKUP($C223,факт!$D$8:$JF$250,146,0)</f>
        <v>0</v>
      </c>
      <c r="WL223" s="44">
        <f t="shared" si="8465"/>
        <v>0</v>
      </c>
      <c r="WM223" s="44">
        <f t="shared" si="8466"/>
        <v>0</v>
      </c>
      <c r="WN223" s="44">
        <f t="shared" si="8467"/>
        <v>0</v>
      </c>
      <c r="WO223" s="44">
        <f t="shared" si="8468"/>
        <v>0</v>
      </c>
      <c r="WP223" s="44">
        <f t="shared" si="8469"/>
        <v>0</v>
      </c>
      <c r="WQ223" s="44">
        <f>'СДП (план)'!CO224</f>
        <v>0</v>
      </c>
      <c r="WR223" s="44">
        <f>'СДП (план)'!CP224</f>
        <v>0</v>
      </c>
      <c r="WS223" s="44">
        <f t="shared" si="8470"/>
        <v>0</v>
      </c>
      <c r="WT223" s="44">
        <f t="shared" si="8471"/>
        <v>0</v>
      </c>
      <c r="WU223" s="44">
        <f>VLOOKUP($C223,факт!$D$8:$JF$250,57,0)</f>
        <v>0</v>
      </c>
      <c r="WV223" s="44">
        <f>VLOOKUP($C223,факт!$D$8:$JF$250,58,0)</f>
        <v>0</v>
      </c>
      <c r="WW223" s="44">
        <f>VLOOKUP($C223,факт!$D$8:$JF$250,59,0)</f>
        <v>0</v>
      </c>
      <c r="WX223" s="44">
        <f>VLOOKUP($C223,факт!$D$8:$JF$250,60,0)</f>
        <v>0</v>
      </c>
      <c r="WY223" s="44">
        <f>VLOOKUP($C223,факт!$D$8:$JF$250,61,0)</f>
        <v>0</v>
      </c>
      <c r="WZ223" s="44">
        <f>VLOOKUP($C223,факт!$D$8:$JF$250,62,0)</f>
        <v>0</v>
      </c>
      <c r="XA223" s="44">
        <f t="shared" si="8472"/>
        <v>0</v>
      </c>
      <c r="XB223" s="44">
        <f t="shared" si="8473"/>
        <v>0</v>
      </c>
      <c r="XC223" s="44">
        <f t="shared" si="8474"/>
        <v>0</v>
      </c>
      <c r="XD223" s="44">
        <f t="shared" si="8475"/>
        <v>0</v>
      </c>
      <c r="XE223" s="44">
        <f t="shared" si="8476"/>
        <v>0</v>
      </c>
      <c r="XF223" s="44">
        <f>'СДП (план)'!CQ224</f>
        <v>0</v>
      </c>
      <c r="XG223" s="44">
        <f>'СДП (план)'!CR224</f>
        <v>0</v>
      </c>
      <c r="XH223" s="44">
        <f t="shared" si="8477"/>
        <v>0</v>
      </c>
      <c r="XI223" s="44">
        <f t="shared" si="8478"/>
        <v>0</v>
      </c>
      <c r="XJ223" s="44">
        <f>VLOOKUP($C223,факт!$D$8:$JF$250,51,0)</f>
        <v>0</v>
      </c>
      <c r="XK223" s="44">
        <f>VLOOKUP($C223,факт!$D$8:$JF$250,52,0)</f>
        <v>0</v>
      </c>
      <c r="XL223" s="44">
        <f>VLOOKUP($C223,факт!$D$8:$JF$250,53,0)</f>
        <v>0</v>
      </c>
      <c r="XM223" s="44">
        <f>VLOOKUP($C223,факт!$D$8:$JF$250,54,0)</f>
        <v>0</v>
      </c>
      <c r="XN223" s="44">
        <f>VLOOKUP($C223,факт!$D$8:$JF$250,55,0)</f>
        <v>0</v>
      </c>
      <c r="XO223" s="44">
        <f>VLOOKUP($C223,факт!$D$8:$JF$250,56,0)</f>
        <v>0</v>
      </c>
      <c r="XP223" s="44">
        <f t="shared" si="8479"/>
        <v>0</v>
      </c>
      <c r="XQ223" s="44">
        <f t="shared" si="8480"/>
        <v>0</v>
      </c>
      <c r="XR223" s="44">
        <f t="shared" si="8481"/>
        <v>0</v>
      </c>
      <c r="XS223" s="44">
        <f t="shared" si="8482"/>
        <v>0</v>
      </c>
      <c r="XT223" s="44">
        <f t="shared" si="8483"/>
        <v>0</v>
      </c>
      <c r="XU223" s="8">
        <f>'СДП (план)'!CS224</f>
        <v>0</v>
      </c>
      <c r="XV223" s="3">
        <f>'СДП (план)'!CT224</f>
        <v>0</v>
      </c>
      <c r="XW223" s="44">
        <f t="shared" si="8484"/>
        <v>0</v>
      </c>
      <c r="XX223" s="44">
        <f t="shared" si="8485"/>
        <v>0</v>
      </c>
      <c r="XY223" s="44">
        <f>VLOOKUP($C223,факт!$D$8:$JF$250,93,0)</f>
        <v>0</v>
      </c>
      <c r="XZ223" s="44">
        <f>VLOOKUP($C223,факт!$D$8:$JF$250,94,0)</f>
        <v>0</v>
      </c>
      <c r="YA223" s="44">
        <f>VLOOKUP($C223,факт!$D$8:$JF$250,95,0)</f>
        <v>0</v>
      </c>
      <c r="YB223" s="44">
        <f>VLOOKUP($C223,факт!$D$8:$JF$250,96,0)</f>
        <v>0</v>
      </c>
      <c r="YC223" s="44">
        <f>VLOOKUP($C223,факт!$D$8:$JF$250,97,0)</f>
        <v>0</v>
      </c>
      <c r="YD223" s="44">
        <f>VLOOKUP($C223,факт!$D$8:$JF$250,98,0)</f>
        <v>0</v>
      </c>
      <c r="YE223" s="44">
        <f t="shared" si="8486"/>
        <v>0</v>
      </c>
      <c r="YF223" s="44">
        <f t="shared" si="8487"/>
        <v>0</v>
      </c>
      <c r="YG223" s="44">
        <f t="shared" si="8488"/>
        <v>0</v>
      </c>
      <c r="YH223" s="44">
        <f t="shared" si="8489"/>
        <v>0</v>
      </c>
      <c r="YI223" s="44">
        <f t="shared" si="8490"/>
        <v>0</v>
      </c>
      <c r="YJ223" s="3">
        <f>'СДП (план)'!CU224</f>
        <v>0</v>
      </c>
      <c r="YK223" s="3">
        <f>'СДП (план)'!CV224</f>
        <v>0</v>
      </c>
      <c r="YL223" s="44">
        <f t="shared" si="8491"/>
        <v>0</v>
      </c>
      <c r="YM223" s="44">
        <f t="shared" si="8492"/>
        <v>0</v>
      </c>
      <c r="YN223" s="44">
        <f>VLOOKUP($C223,факт!$D$8:$JF$250,243,0)</f>
        <v>0</v>
      </c>
      <c r="YO223" s="44">
        <f>VLOOKUP($C223,факт!$D$8:$JF$250,244,0)</f>
        <v>0</v>
      </c>
      <c r="YP223" s="44">
        <f>VLOOKUP($C223,факт!$D$8:$JF$250,245,0)</f>
        <v>0</v>
      </c>
      <c r="YQ223" s="44">
        <f>VLOOKUP($C223,факт!$D$8:$JF$250,246,0)</f>
        <v>0</v>
      </c>
      <c r="YR223" s="44">
        <f>VLOOKUP($C223,факт!$D$8:$JF$250,247,0)</f>
        <v>0</v>
      </c>
      <c r="YS223" s="44">
        <f>VLOOKUP($C223,факт!$D$8:$JF$250,248,0)</f>
        <v>0</v>
      </c>
      <c r="YT223" s="44">
        <f t="shared" si="8493"/>
        <v>0</v>
      </c>
      <c r="YU223" s="44">
        <f t="shared" si="8494"/>
        <v>0</v>
      </c>
      <c r="YV223" s="44">
        <f t="shared" si="8495"/>
        <v>0</v>
      </c>
      <c r="YW223" s="44">
        <f t="shared" si="8496"/>
        <v>0</v>
      </c>
      <c r="YX223" s="44">
        <f t="shared" si="8497"/>
        <v>0</v>
      </c>
      <c r="YY223" s="44">
        <f>'СДП (план)'!CW224</f>
        <v>0</v>
      </c>
      <c r="YZ223" s="44">
        <f>'СДП (план)'!CX224</f>
        <v>0</v>
      </c>
      <c r="ZA223" s="44">
        <f t="shared" si="8498"/>
        <v>0</v>
      </c>
      <c r="ZB223" s="44">
        <f t="shared" si="8499"/>
        <v>0</v>
      </c>
      <c r="ZC223" s="44">
        <f>VLOOKUP($C223,факт!$D$8:$JF$250,249,0)</f>
        <v>0</v>
      </c>
      <c r="ZD223" s="44">
        <f>VLOOKUP($C223,факт!$D$8:$JF$250,250,0)</f>
        <v>0</v>
      </c>
      <c r="ZE223" s="44">
        <f>VLOOKUP($C223,факт!$D$8:$JF$250,251,0)</f>
        <v>0</v>
      </c>
      <c r="ZF223" s="44">
        <f>VLOOKUP($C223,факт!$D$8:$JF$250,252,0)</f>
        <v>0</v>
      </c>
      <c r="ZG223" s="44">
        <f>VLOOKUP($C223,факт!$D$8:$JF$250,253,0)</f>
        <v>0</v>
      </c>
      <c r="ZH223" s="44">
        <f>VLOOKUP($C223,факт!$D$8:$JF$250,254,0)</f>
        <v>0</v>
      </c>
      <c r="ZI223" s="44">
        <f t="shared" si="8500"/>
        <v>0</v>
      </c>
      <c r="ZJ223" s="44">
        <f t="shared" si="8501"/>
        <v>0</v>
      </c>
      <c r="ZK223" s="44">
        <f t="shared" si="8502"/>
        <v>0</v>
      </c>
      <c r="ZL223" s="44">
        <f t="shared" si="8503"/>
        <v>0</v>
      </c>
      <c r="ZM223" s="44">
        <f t="shared" si="8504"/>
        <v>0</v>
      </c>
      <c r="ZN223" s="44"/>
      <c r="ZO223" s="44"/>
      <c r="ZP223" s="44"/>
      <c r="ZQ223" s="44"/>
      <c r="ZR223" s="44"/>
      <c r="ZS223" s="44"/>
      <c r="ZT223" s="44"/>
      <c r="ZU223" s="44"/>
      <c r="ZV223" s="44"/>
      <c r="ZW223" s="44"/>
      <c r="ZX223" s="44"/>
      <c r="ZY223" s="44"/>
      <c r="ZZ223" s="44"/>
      <c r="AAA223" s="44"/>
      <c r="AAB223" s="44"/>
      <c r="AAC223" s="49">
        <f t="shared" si="7625"/>
        <v>0</v>
      </c>
      <c r="AAD223" s="49">
        <f t="shared" si="7626"/>
        <v>0</v>
      </c>
      <c r="AAE223" s="49">
        <f t="shared" si="7627"/>
        <v>0</v>
      </c>
      <c r="AAF223" s="49">
        <f t="shared" si="7628"/>
        <v>0</v>
      </c>
      <c r="AAG223" s="49">
        <f t="shared" si="7607"/>
        <v>1</v>
      </c>
      <c r="AAH223" s="49">
        <f t="shared" si="7608"/>
        <v>41982.29</v>
      </c>
      <c r="AAI223" s="49">
        <f t="shared" si="7609"/>
        <v>3</v>
      </c>
      <c r="AAJ223" s="49">
        <f t="shared" si="7629"/>
        <v>0</v>
      </c>
      <c r="AAK223" s="49">
        <f t="shared" si="7630"/>
        <v>0</v>
      </c>
      <c r="AAL223" s="49">
        <f t="shared" si="7631"/>
        <v>0</v>
      </c>
      <c r="AAM223" s="49">
        <f t="shared" si="7632"/>
        <v>0</v>
      </c>
      <c r="AAN223" s="49">
        <f t="shared" si="7633"/>
        <v>0</v>
      </c>
      <c r="AAO223" s="49">
        <f t="shared" si="7634"/>
        <v>2.78</v>
      </c>
      <c r="AAP223" s="44">
        <f t="shared" si="8505"/>
        <v>1</v>
      </c>
      <c r="AAQ223" s="44">
        <f t="shared" si="8506"/>
        <v>41982.29</v>
      </c>
    </row>
    <row r="224" spans="1:719" s="54" customFormat="1" ht="37.5" hidden="1" customHeight="1" x14ac:dyDescent="0.25">
      <c r="A224" s="195"/>
      <c r="B224" s="233">
        <v>179</v>
      </c>
      <c r="C224" s="385" t="s">
        <v>737</v>
      </c>
      <c r="D224" s="386" t="s">
        <v>765</v>
      </c>
      <c r="E224" s="156">
        <v>15030</v>
      </c>
      <c r="F224" s="421">
        <v>3.37</v>
      </c>
      <c r="G224" s="302">
        <v>9.7999999999999997E-3</v>
      </c>
      <c r="H224" s="2">
        <v>1</v>
      </c>
      <c r="I224" s="219"/>
      <c r="J224" s="219"/>
      <c r="K224" s="222"/>
      <c r="L224" s="222"/>
      <c r="M224" s="222"/>
      <c r="N224" s="223"/>
      <c r="O224" s="45">
        <f>'СДП (план)'!O225</f>
        <v>0</v>
      </c>
      <c r="P224" s="45">
        <f>'СДП (план)'!P225</f>
        <v>0</v>
      </c>
      <c r="Q224" s="44">
        <f t="shared" si="8207"/>
        <v>0</v>
      </c>
      <c r="R224" s="44">
        <f t="shared" si="8208"/>
        <v>0</v>
      </c>
      <c r="S224" s="44">
        <f>VLOOKUP($C224,факт!$D$8:$JF$250,39,0)</f>
        <v>0</v>
      </c>
      <c r="T224" s="44">
        <f>VLOOKUP($C224,факт!$D$8:$JF$250,40,0)</f>
        <v>0</v>
      </c>
      <c r="U224" s="44">
        <f>VLOOKUP($C224,факт!$D$8:$JF$250,41,0)</f>
        <v>0</v>
      </c>
      <c r="V224" s="44">
        <f>VLOOKUP($C224,факт!$D$8:$JF$250,42,0)</f>
        <v>0</v>
      </c>
      <c r="W224" s="44">
        <f>VLOOKUP($C224,факт!$D$8:$JF$250,43,0)</f>
        <v>0</v>
      </c>
      <c r="X224" s="44">
        <f>VLOOKUP($C224,факт!$D$8:$JF$250,44,0)</f>
        <v>0</v>
      </c>
      <c r="Y224" s="44">
        <f t="shared" si="8209"/>
        <v>0</v>
      </c>
      <c r="Z224" s="44">
        <f t="shared" si="8210"/>
        <v>0</v>
      </c>
      <c r="AA224" s="44">
        <f t="shared" si="8211"/>
        <v>0</v>
      </c>
      <c r="AB224" s="44">
        <f t="shared" si="8212"/>
        <v>0</v>
      </c>
      <c r="AC224" s="44">
        <f t="shared" si="8213"/>
        <v>0</v>
      </c>
      <c r="AD224" s="155">
        <f>'СДП (план)'!Q225</f>
        <v>0</v>
      </c>
      <c r="AE224" s="155">
        <f>'СДП (план)'!R225</f>
        <v>0</v>
      </c>
      <c r="AF224" s="44">
        <f t="shared" si="8214"/>
        <v>0</v>
      </c>
      <c r="AG224" s="44">
        <f t="shared" si="8215"/>
        <v>0</v>
      </c>
      <c r="AH224" s="44">
        <f>VLOOKUP($C224,факт!$D$8:$JF$250,21,0)</f>
        <v>0</v>
      </c>
      <c r="AI224" s="44">
        <f>VLOOKUP($C224,факт!$D$8:$JF$250,22,0)</f>
        <v>0</v>
      </c>
      <c r="AJ224" s="44">
        <f>VLOOKUP($C224,факт!$D$8:$JF$250,23,0)</f>
        <v>0</v>
      </c>
      <c r="AK224" s="44">
        <f>VLOOKUP($C224,факт!$D$8:$JF$250,24,0)</f>
        <v>0</v>
      </c>
      <c r="AL224" s="44">
        <f>VLOOKUP($C224,факт!$D$8:$JF$250,25,0)</f>
        <v>0</v>
      </c>
      <c r="AM224" s="44">
        <f>VLOOKUP($C224,факт!$D$8:$JF$250,26,0)</f>
        <v>0</v>
      </c>
      <c r="AN224" s="44">
        <f t="shared" si="7471"/>
        <v>0</v>
      </c>
      <c r="AO224" s="44">
        <f t="shared" si="7472"/>
        <v>0</v>
      </c>
      <c r="AP224" s="44">
        <f t="shared" si="7473"/>
        <v>0</v>
      </c>
      <c r="AQ224" s="44">
        <f t="shared" si="7474"/>
        <v>0</v>
      </c>
      <c r="AR224" s="44">
        <f t="shared" si="7475"/>
        <v>0</v>
      </c>
      <c r="AS224" s="44">
        <f>'СДП (план)'!S225</f>
        <v>0</v>
      </c>
      <c r="AT224" s="44">
        <f>'СДП (план)'!T225</f>
        <v>0</v>
      </c>
      <c r="AU224" s="44">
        <f t="shared" si="8216"/>
        <v>0</v>
      </c>
      <c r="AV224" s="44">
        <f t="shared" si="8217"/>
        <v>0</v>
      </c>
      <c r="AW224" s="44">
        <f>VLOOKUP($C224,факт!$D$8:$JF$250,3,0)</f>
        <v>0</v>
      </c>
      <c r="AX224" s="44">
        <f>VLOOKUP($C224,факт!$D$8:$JF$250,4,0)</f>
        <v>0</v>
      </c>
      <c r="AY224" s="44">
        <f>VLOOKUP($C224,факт!$D$8:$JF$250,5,0)</f>
        <v>0</v>
      </c>
      <c r="AZ224" s="44">
        <f>VLOOKUP($C224,факт!$D$8:$JF$250,6,0)</f>
        <v>0</v>
      </c>
      <c r="BA224" s="44">
        <f>VLOOKUP($C224,факт!$D$8:$JF$250,7,0)</f>
        <v>0</v>
      </c>
      <c r="BB224" s="44">
        <f>VLOOKUP($C224,факт!$D$8:$JF$250,8,0)</f>
        <v>0</v>
      </c>
      <c r="BC224" s="44">
        <f t="shared" si="8218"/>
        <v>0</v>
      </c>
      <c r="BD224" s="44">
        <f t="shared" si="8219"/>
        <v>0</v>
      </c>
      <c r="BE224" s="44">
        <f t="shared" si="8220"/>
        <v>0</v>
      </c>
      <c r="BF224" s="44">
        <f t="shared" si="8221"/>
        <v>0</v>
      </c>
      <c r="BG224" s="44">
        <f t="shared" si="8222"/>
        <v>0</v>
      </c>
      <c r="BH224" s="90">
        <f>'СДП (план)'!U225</f>
        <v>0</v>
      </c>
      <c r="BI224" s="3">
        <f>'СДП (план)'!V225</f>
        <v>0</v>
      </c>
      <c r="BJ224" s="44">
        <f t="shared" si="8223"/>
        <v>0</v>
      </c>
      <c r="BK224" s="44">
        <f t="shared" si="8224"/>
        <v>0</v>
      </c>
      <c r="BL224" s="44">
        <f>VLOOKUP($C224,факт!$D$8:$JF$250,27,0)</f>
        <v>0</v>
      </c>
      <c r="BM224" s="44">
        <f>VLOOKUP($C224,факт!$D$8:$JF$250,28,0)</f>
        <v>0</v>
      </c>
      <c r="BN224" s="44">
        <f>VLOOKUP($C224,факт!$D$8:$JF$250,29,0)</f>
        <v>0</v>
      </c>
      <c r="BO224" s="44">
        <f>VLOOKUP($C224,факт!$D$8:$JF$250,30,0)</f>
        <v>0</v>
      </c>
      <c r="BP224" s="44">
        <f>VLOOKUP($C224,факт!$D$8:$JF$250,31,0)</f>
        <v>0</v>
      </c>
      <c r="BQ224" s="44">
        <f>VLOOKUP($C224,факт!$D$8:$JF$250,32,0)</f>
        <v>0</v>
      </c>
      <c r="BR224" s="44">
        <f t="shared" si="8225"/>
        <v>0</v>
      </c>
      <c r="BS224" s="44">
        <f t="shared" si="8226"/>
        <v>0</v>
      </c>
      <c r="BT224" s="44">
        <f t="shared" si="8227"/>
        <v>0</v>
      </c>
      <c r="BU224" s="44">
        <f t="shared" si="7610"/>
        <v>0</v>
      </c>
      <c r="BV224" s="44">
        <f t="shared" si="7611"/>
        <v>0</v>
      </c>
      <c r="BW224" s="44">
        <f>'СДП (план)'!W225</f>
        <v>0</v>
      </c>
      <c r="BX224" s="44">
        <f>'СДП (план)'!X225</f>
        <v>0</v>
      </c>
      <c r="BY224" s="44">
        <f t="shared" si="8228"/>
        <v>0</v>
      </c>
      <c r="BZ224" s="44">
        <f t="shared" si="8229"/>
        <v>0</v>
      </c>
      <c r="CA224" s="44">
        <f>VLOOKUP($C224,факт!$D$8:$JF$250,9,0)</f>
        <v>0</v>
      </c>
      <c r="CB224" s="44">
        <f>VLOOKUP($C224,факт!$D$8:$JF$250,10,0)</f>
        <v>0</v>
      </c>
      <c r="CC224" s="44">
        <f>VLOOKUP($C224,факт!$D$8:$JF$250,11,0)</f>
        <v>0</v>
      </c>
      <c r="CD224" s="44">
        <f>VLOOKUP($C224,факт!$D$8:$JF$250,12,0)</f>
        <v>0</v>
      </c>
      <c r="CE224" s="44">
        <f>VLOOKUP($C224,факт!$D$8:$JF$250,13,0)</f>
        <v>0</v>
      </c>
      <c r="CF224" s="44">
        <f>VLOOKUP($C224,факт!$D$8:$JF$250,14,0)</f>
        <v>0</v>
      </c>
      <c r="CG224" s="44">
        <f t="shared" si="8230"/>
        <v>0</v>
      </c>
      <c r="CH224" s="44">
        <f t="shared" si="8231"/>
        <v>0</v>
      </c>
      <c r="CI224" s="44">
        <f t="shared" si="8232"/>
        <v>0</v>
      </c>
      <c r="CJ224" s="44">
        <f t="shared" si="8233"/>
        <v>0</v>
      </c>
      <c r="CK224" s="44">
        <f t="shared" si="8234"/>
        <v>0</v>
      </c>
      <c r="CL224" s="47">
        <f>'СДП (план)'!Y225</f>
        <v>0</v>
      </c>
      <c r="CM224" s="44">
        <f>'СДП (план)'!Z225</f>
        <v>0</v>
      </c>
      <c r="CN224" s="44">
        <f t="shared" si="8235"/>
        <v>0</v>
      </c>
      <c r="CO224" s="44">
        <f t="shared" si="8236"/>
        <v>0</v>
      </c>
      <c r="CP224" s="44">
        <f>VLOOKUP($C224,факт!$D$8:$JF$250,33,0)</f>
        <v>0</v>
      </c>
      <c r="CQ224" s="44">
        <f>VLOOKUP($C224,факт!$D$8:$JF$250,34,0)</f>
        <v>0</v>
      </c>
      <c r="CR224" s="44">
        <f>VLOOKUP($C224,факт!$D$8:$JF$250,35,0)</f>
        <v>0</v>
      </c>
      <c r="CS224" s="44">
        <f>VLOOKUP($C224,факт!$D$8:$JF$250,36,0)</f>
        <v>0</v>
      </c>
      <c r="CT224" s="44">
        <f>VLOOKUP($C224,факт!$D$8:$JF$250,37,0)</f>
        <v>0</v>
      </c>
      <c r="CU224" s="44">
        <f>VLOOKUP($C224,факт!$D$8:$JF$250,38,0)</f>
        <v>0</v>
      </c>
      <c r="CV224" s="44">
        <f t="shared" si="8237"/>
        <v>0</v>
      </c>
      <c r="CW224" s="44">
        <f t="shared" si="8238"/>
        <v>0</v>
      </c>
      <c r="CX224" s="44">
        <f t="shared" si="8239"/>
        <v>0</v>
      </c>
      <c r="CY224" s="44">
        <f t="shared" si="8240"/>
        <v>0</v>
      </c>
      <c r="CZ224" s="44">
        <f t="shared" si="8241"/>
        <v>0</v>
      </c>
      <c r="DA224" s="46">
        <f>'СДП (план)'!AA225</f>
        <v>0</v>
      </c>
      <c r="DB224" s="46">
        <f>'СДП (план)'!AB225</f>
        <v>0</v>
      </c>
      <c r="DC224" s="44">
        <f t="shared" si="8242"/>
        <v>0</v>
      </c>
      <c r="DD224" s="44">
        <f t="shared" si="8243"/>
        <v>0</v>
      </c>
      <c r="DE224" s="44">
        <f>VLOOKUP($C224,факт!$D$8:$JF$250,45,0)</f>
        <v>0</v>
      </c>
      <c r="DF224" s="44">
        <f>VLOOKUP($C224,факт!$D$8:$JF$250,46,0)</f>
        <v>0</v>
      </c>
      <c r="DG224" s="44">
        <f>VLOOKUP($C224,факт!$D$8:$JF$250,47,0)</f>
        <v>0</v>
      </c>
      <c r="DH224" s="44">
        <f>VLOOKUP($C224,факт!$D$8:$JF$250,48,0)</f>
        <v>0</v>
      </c>
      <c r="DI224" s="44">
        <f>VLOOKUP($C224,факт!$D$8:$JF$250,49,0)</f>
        <v>0</v>
      </c>
      <c r="DJ224" s="44">
        <f>VLOOKUP($C224,факт!$D$8:$JF$250,50,0)</f>
        <v>0</v>
      </c>
      <c r="DK224" s="44">
        <f t="shared" si="8244"/>
        <v>0</v>
      </c>
      <c r="DL224" s="44">
        <f t="shared" si="8245"/>
        <v>0</v>
      </c>
      <c r="DM224" s="44">
        <f t="shared" si="8246"/>
        <v>0</v>
      </c>
      <c r="DN224" s="44">
        <f t="shared" si="8247"/>
        <v>0</v>
      </c>
      <c r="DO224" s="44">
        <f t="shared" si="8248"/>
        <v>0</v>
      </c>
      <c r="DP224" s="5">
        <f>'СДП (план)'!AC225</f>
        <v>0</v>
      </c>
      <c r="DQ224" s="3">
        <f>'СДП (план)'!AD225</f>
        <v>0</v>
      </c>
      <c r="DR224" s="44">
        <f t="shared" si="8249"/>
        <v>0</v>
      </c>
      <c r="DS224" s="44">
        <f t="shared" si="8250"/>
        <v>0</v>
      </c>
      <c r="DT224" s="44">
        <f>VLOOKUP($C224,факт!$D$8:$JF$250,231,0)</f>
        <v>0</v>
      </c>
      <c r="DU224" s="44">
        <f>VLOOKUP($C224,факт!$D$8:$JF$250,232,0)</f>
        <v>0</v>
      </c>
      <c r="DV224" s="44">
        <f>VLOOKUP($C224,факт!$D$8:$JF$250,233,0)</f>
        <v>0</v>
      </c>
      <c r="DW224" s="44">
        <f>VLOOKUP($C224,факт!$D$8:$JF$250,234,0)</f>
        <v>0</v>
      </c>
      <c r="DX224" s="44">
        <f>VLOOKUP($C224,факт!$D$8:$JF$250,235,0)</f>
        <v>0</v>
      </c>
      <c r="DY224" s="44">
        <f>VLOOKUP($C224,факт!$D$8:$JF$250,236,0)</f>
        <v>0</v>
      </c>
      <c r="DZ224" s="44">
        <f t="shared" si="8251"/>
        <v>0</v>
      </c>
      <c r="EA224" s="44">
        <f t="shared" si="8252"/>
        <v>0</v>
      </c>
      <c r="EB224" s="44">
        <f t="shared" si="8253"/>
        <v>0</v>
      </c>
      <c r="EC224" s="44">
        <f t="shared" si="8254"/>
        <v>0</v>
      </c>
      <c r="ED224" s="44">
        <f t="shared" si="8255"/>
        <v>0</v>
      </c>
      <c r="EE224" s="44">
        <f>'СДП (план)'!CY225</f>
        <v>0</v>
      </c>
      <c r="EF224" s="44">
        <f>'СДП (план)'!CZ225</f>
        <v>0</v>
      </c>
      <c r="EG224" s="44">
        <f t="shared" si="8256"/>
        <v>0</v>
      </c>
      <c r="EH224" s="44">
        <f t="shared" si="8257"/>
        <v>0</v>
      </c>
      <c r="EI224" s="44"/>
      <c r="EJ224" s="44"/>
      <c r="EK224" s="44"/>
      <c r="EL224" s="44"/>
      <c r="EM224" s="44"/>
      <c r="EN224" s="44"/>
      <c r="EO224" s="44"/>
      <c r="EP224" s="44"/>
      <c r="EQ224" s="44"/>
      <c r="ER224" s="44"/>
      <c r="ES224" s="44"/>
      <c r="ET224" s="44">
        <f>'СДП (план)'!AE225</f>
        <v>0</v>
      </c>
      <c r="EU224" s="44">
        <f>'СДП (план)'!AF225</f>
        <v>0</v>
      </c>
      <c r="EV224" s="44">
        <f t="shared" si="8258"/>
        <v>0</v>
      </c>
      <c r="EW224" s="44">
        <f t="shared" si="8259"/>
        <v>0</v>
      </c>
      <c r="EX224" s="44">
        <f>VLOOKUP($C224,факт!$D$8:$JF$250,159,0)</f>
        <v>0</v>
      </c>
      <c r="EY224" s="44">
        <f>VLOOKUP($C224,факт!$D$8:$JF$250,160,0)</f>
        <v>0</v>
      </c>
      <c r="EZ224" s="44">
        <f>VLOOKUP($C224,факт!$D$8:$JF$250,161,0)</f>
        <v>0</v>
      </c>
      <c r="FA224" s="44">
        <f>VLOOKUP($C224,факт!$D$8:$JF$250,162,0)</f>
        <v>0</v>
      </c>
      <c r="FB224" s="44">
        <f>VLOOKUP($C224,факт!$D$8:$JF$250,163,0)</f>
        <v>0</v>
      </c>
      <c r="FC224" s="44">
        <f>VLOOKUP($C224,факт!$D$8:$JF$250,164,0)</f>
        <v>0</v>
      </c>
      <c r="FD224" s="44">
        <f t="shared" si="8260"/>
        <v>0</v>
      </c>
      <c r="FE224" s="44">
        <f t="shared" si="8261"/>
        <v>0</v>
      </c>
      <c r="FF224" s="44">
        <f t="shared" si="8262"/>
        <v>0</v>
      </c>
      <c r="FG224" s="44">
        <f t="shared" si="8263"/>
        <v>0</v>
      </c>
      <c r="FH224" s="44">
        <f t="shared" si="8264"/>
        <v>0</v>
      </c>
      <c r="FI224" s="5">
        <f>'СДП (план)'!AG225</f>
        <v>0</v>
      </c>
      <c r="FJ224" s="3">
        <f>'СДП (план)'!AH225</f>
        <v>0</v>
      </c>
      <c r="FK224" s="44">
        <f t="shared" si="8265"/>
        <v>0</v>
      </c>
      <c r="FL224" s="44">
        <f t="shared" si="8266"/>
        <v>0</v>
      </c>
      <c r="FM224" s="44">
        <f>VLOOKUP($C224,факт!$D$8:$JF$250,165,0)</f>
        <v>0</v>
      </c>
      <c r="FN224" s="44">
        <f>VLOOKUP($C224,факт!$D$8:$JF$250,166,0)</f>
        <v>0</v>
      </c>
      <c r="FO224" s="44">
        <f>VLOOKUP($C224,факт!$D$8:$JF$250,167,0)</f>
        <v>0</v>
      </c>
      <c r="FP224" s="44">
        <f>VLOOKUP($C224,факт!$D$8:$JF$250,168,0)</f>
        <v>0</v>
      </c>
      <c r="FQ224" s="44">
        <f>VLOOKUP($C224,факт!$D$8:$JF$250,169,0)</f>
        <v>0</v>
      </c>
      <c r="FR224" s="44">
        <f>VLOOKUP($C224,факт!$D$8:$JF$250,170,0)</f>
        <v>0</v>
      </c>
      <c r="FS224" s="44">
        <f t="shared" si="8267"/>
        <v>0</v>
      </c>
      <c r="FT224" s="44">
        <f t="shared" si="8268"/>
        <v>0</v>
      </c>
      <c r="FU224" s="44">
        <f t="shared" si="8269"/>
        <v>0</v>
      </c>
      <c r="FV224" s="44">
        <f t="shared" si="8270"/>
        <v>0</v>
      </c>
      <c r="FW224" s="44">
        <f t="shared" si="8271"/>
        <v>0</v>
      </c>
      <c r="FX224" s="5">
        <f>'СДП (план)'!AI225</f>
        <v>0</v>
      </c>
      <c r="FY224" s="3">
        <f>'СДП (план)'!AJ225</f>
        <v>0</v>
      </c>
      <c r="FZ224" s="44">
        <f t="shared" si="8272"/>
        <v>0</v>
      </c>
      <c r="GA224" s="44">
        <f t="shared" si="8273"/>
        <v>0</v>
      </c>
      <c r="GB224" s="44">
        <f>VLOOKUP($C224,факт!$D$8:$JF$250,219,0)</f>
        <v>0</v>
      </c>
      <c r="GC224" s="44">
        <f>VLOOKUP($C224,факт!$D$8:$JF$250,220,0)</f>
        <v>0</v>
      </c>
      <c r="GD224" s="44">
        <f>VLOOKUP($C224,факт!$D$8:$JF$250,221,0)</f>
        <v>0</v>
      </c>
      <c r="GE224" s="44">
        <f>VLOOKUP($C224,факт!$D$8:$JF$250,222,0)</f>
        <v>0</v>
      </c>
      <c r="GF224" s="44">
        <f>VLOOKUP($C224,факт!$D$8:$JF$250,223,0)</f>
        <v>0</v>
      </c>
      <c r="GG224" s="44">
        <f>VLOOKUP($C224,факт!$D$8:$JF$250,224,0)</f>
        <v>0</v>
      </c>
      <c r="GH224" s="44">
        <f t="shared" si="7503"/>
        <v>0</v>
      </c>
      <c r="GI224" s="44">
        <f t="shared" si="7504"/>
        <v>0</v>
      </c>
      <c r="GJ224" s="44">
        <f t="shared" si="7505"/>
        <v>0</v>
      </c>
      <c r="GK224" s="44">
        <f t="shared" si="7506"/>
        <v>0</v>
      </c>
      <c r="GL224" s="44">
        <f t="shared" si="7507"/>
        <v>0</v>
      </c>
      <c r="GM224" s="44">
        <f>'СДП (план)'!AK225</f>
        <v>0</v>
      </c>
      <c r="GN224" s="44">
        <f>'СДП (план)'!AL225</f>
        <v>0</v>
      </c>
      <c r="GO224" s="44">
        <f t="shared" si="8274"/>
        <v>0</v>
      </c>
      <c r="GP224" s="44">
        <f t="shared" si="8275"/>
        <v>0</v>
      </c>
      <c r="GQ224" s="44">
        <f>VLOOKUP($C224,факт!$D$8:$JF$250,237,0)</f>
        <v>0</v>
      </c>
      <c r="GR224" s="44">
        <f>VLOOKUP($C224,факт!$D$8:$JF$250,238,0)</f>
        <v>0</v>
      </c>
      <c r="GS224" s="44">
        <f>VLOOKUP($C224,факт!$D$8:$JF$250,239,0)</f>
        <v>0</v>
      </c>
      <c r="GT224" s="44">
        <f>VLOOKUP($C224,факт!$D$8:$JF$250,240,0)</f>
        <v>0</v>
      </c>
      <c r="GU224" s="44">
        <f>VLOOKUP($C224,факт!$D$8:$JF$250,241,0)</f>
        <v>0</v>
      </c>
      <c r="GV224" s="44">
        <f>VLOOKUP($C224,факт!$D$8:$JF$250,242,0)</f>
        <v>0</v>
      </c>
      <c r="GW224" s="44">
        <f t="shared" si="8276"/>
        <v>0</v>
      </c>
      <c r="GX224" s="44">
        <f t="shared" si="8277"/>
        <v>0</v>
      </c>
      <c r="GY224" s="44">
        <f t="shared" si="8278"/>
        <v>0</v>
      </c>
      <c r="GZ224" s="44">
        <f t="shared" si="8279"/>
        <v>0</v>
      </c>
      <c r="HA224" s="44">
        <f t="shared" si="8280"/>
        <v>0</v>
      </c>
      <c r="HB224" s="46">
        <f>'СДП (план)'!AM225</f>
        <v>0</v>
      </c>
      <c r="HC224" s="127">
        <f>'СДП (план)'!AN225</f>
        <v>0</v>
      </c>
      <c r="HD224" s="44">
        <f t="shared" si="8281"/>
        <v>0</v>
      </c>
      <c r="HE224" s="44">
        <f t="shared" si="8282"/>
        <v>0</v>
      </c>
      <c r="HF224" s="44"/>
      <c r="HG224" s="44"/>
      <c r="HH224" s="44"/>
      <c r="HI224" s="44"/>
      <c r="HJ224" s="44"/>
      <c r="HK224" s="44"/>
      <c r="HL224" s="44">
        <f t="shared" si="8283"/>
        <v>0</v>
      </c>
      <c r="HM224" s="44">
        <f t="shared" si="8284"/>
        <v>0</v>
      </c>
      <c r="HN224" s="44">
        <f t="shared" si="8285"/>
        <v>0</v>
      </c>
      <c r="HO224" s="44">
        <f t="shared" si="8286"/>
        <v>0</v>
      </c>
      <c r="HP224" s="44">
        <f t="shared" si="8287"/>
        <v>0</v>
      </c>
      <c r="HQ224" s="44">
        <f>'СДП (план)'!AO225</f>
        <v>0</v>
      </c>
      <c r="HR224" s="44">
        <f>'СДП (план)'!AP225</f>
        <v>0</v>
      </c>
      <c r="HS224" s="44">
        <f t="shared" si="8288"/>
        <v>0</v>
      </c>
      <c r="HT224" s="44">
        <f t="shared" si="8289"/>
        <v>0</v>
      </c>
      <c r="HU224" s="44">
        <f>VLOOKUP($C224,факт!$D$8:$JF$250,171,0)</f>
        <v>0</v>
      </c>
      <c r="HV224" s="44">
        <f>VLOOKUP($C224,факт!$D$8:$JF$250,172,0)</f>
        <v>0</v>
      </c>
      <c r="HW224" s="44">
        <f>VLOOKUP($C224,факт!$D$8:$JF$250,173,0)</f>
        <v>0</v>
      </c>
      <c r="HX224" s="44">
        <f>VLOOKUP($C224,факт!$D$8:$JF$250,174,0)</f>
        <v>0</v>
      </c>
      <c r="HY224" s="44">
        <f>VLOOKUP($C224,факт!$D$8:$JF$250,175,0)</f>
        <v>0</v>
      </c>
      <c r="HZ224" s="44">
        <f>VLOOKUP($C224,факт!$D$8:$JF$250,176,0)</f>
        <v>0</v>
      </c>
      <c r="IA224" s="44">
        <f t="shared" si="8290"/>
        <v>0</v>
      </c>
      <c r="IB224" s="44">
        <f t="shared" si="8291"/>
        <v>0</v>
      </c>
      <c r="IC224" s="44">
        <f t="shared" si="8292"/>
        <v>0</v>
      </c>
      <c r="ID224" s="44">
        <f t="shared" si="8293"/>
        <v>0</v>
      </c>
      <c r="IE224" s="44">
        <f t="shared" si="8294"/>
        <v>0</v>
      </c>
      <c r="IF224" s="44">
        <f>'СДП (план)'!AQ225</f>
        <v>0</v>
      </c>
      <c r="IG224" s="44">
        <f>'СДП (план)'!AR225</f>
        <v>0</v>
      </c>
      <c r="IH224" s="44">
        <f t="shared" si="8295"/>
        <v>0</v>
      </c>
      <c r="II224" s="44">
        <f t="shared" si="8296"/>
        <v>0</v>
      </c>
      <c r="IJ224" s="44"/>
      <c r="IK224" s="44"/>
      <c r="IL224" s="44"/>
      <c r="IM224" s="44"/>
      <c r="IN224" s="44"/>
      <c r="IO224" s="44"/>
      <c r="IP224" s="44">
        <f t="shared" si="8297"/>
        <v>0</v>
      </c>
      <c r="IQ224" s="44">
        <f t="shared" si="8298"/>
        <v>0</v>
      </c>
      <c r="IR224" s="44">
        <f t="shared" si="8299"/>
        <v>0</v>
      </c>
      <c r="IS224" s="44">
        <f t="shared" si="8300"/>
        <v>0</v>
      </c>
      <c r="IT224" s="44">
        <f t="shared" si="8301"/>
        <v>0</v>
      </c>
      <c r="IU224" s="44">
        <f>'СДП (план)'!AS225</f>
        <v>0</v>
      </c>
      <c r="IV224" s="44">
        <f>'СДП (план)'!AT225</f>
        <v>0</v>
      </c>
      <c r="IW224" s="44">
        <f t="shared" si="8302"/>
        <v>0</v>
      </c>
      <c r="IX224" s="44">
        <f t="shared" si="8303"/>
        <v>0</v>
      </c>
      <c r="IY224" s="44">
        <f>VLOOKUP($C224,факт!$D$8:$JF$250,183,0)</f>
        <v>0</v>
      </c>
      <c r="IZ224" s="44">
        <f>VLOOKUP($C224,факт!$D$8:$JF$250,184,0)</f>
        <v>0</v>
      </c>
      <c r="JA224" s="44">
        <f>VLOOKUP($C224,факт!$D$8:$JF$250,185,0)</f>
        <v>0</v>
      </c>
      <c r="JB224" s="44">
        <f>VLOOKUP($C224,факт!$D$8:$JF$250,186,0)</f>
        <v>0</v>
      </c>
      <c r="JC224" s="44">
        <f>VLOOKUP($C224,факт!$D$8:$JF$250,187,0)</f>
        <v>0</v>
      </c>
      <c r="JD224" s="44">
        <f>VLOOKUP($C224,факт!$D$8:$JF$250,188,0)</f>
        <v>0</v>
      </c>
      <c r="JE224" s="44">
        <f t="shared" si="8304"/>
        <v>0</v>
      </c>
      <c r="JF224" s="44">
        <f t="shared" si="8305"/>
        <v>0</v>
      </c>
      <c r="JG224" s="44">
        <f t="shared" si="8306"/>
        <v>0</v>
      </c>
      <c r="JH224" s="44">
        <f t="shared" si="8307"/>
        <v>0</v>
      </c>
      <c r="JI224" s="44">
        <f t="shared" si="8308"/>
        <v>0</v>
      </c>
      <c r="JJ224" s="5">
        <f>'СДП (план)'!AU225</f>
        <v>0</v>
      </c>
      <c r="JK224" s="3">
        <f>'СДП (план)'!AV225</f>
        <v>0</v>
      </c>
      <c r="JL224" s="44">
        <f t="shared" si="8309"/>
        <v>0</v>
      </c>
      <c r="JM224" s="44">
        <f t="shared" si="8310"/>
        <v>0</v>
      </c>
      <c r="JN224" s="44">
        <f>VLOOKUP($C224,факт!$D$8:$JF$250,189,0)</f>
        <v>0</v>
      </c>
      <c r="JO224" s="44">
        <f>VLOOKUP($C224,факт!$D$8:$JF$250,190,0)</f>
        <v>0</v>
      </c>
      <c r="JP224" s="44">
        <f>VLOOKUP($C224,факт!$D$8:$JF$250,191,0)</f>
        <v>0</v>
      </c>
      <c r="JQ224" s="44">
        <f>VLOOKUP($C224,факт!$D$8:$JF$250,192,0)</f>
        <v>0</v>
      </c>
      <c r="JR224" s="44">
        <f>VLOOKUP($C224,факт!$D$8:$JF$250,193,0)</f>
        <v>0</v>
      </c>
      <c r="JS224" s="44">
        <f>VLOOKUP($C224,факт!$D$8:$JF$250,194,0)</f>
        <v>0</v>
      </c>
      <c r="JT224" s="44">
        <f t="shared" si="8311"/>
        <v>0</v>
      </c>
      <c r="JU224" s="44">
        <f t="shared" si="8312"/>
        <v>0</v>
      </c>
      <c r="JV224" s="44">
        <f t="shared" si="8313"/>
        <v>0</v>
      </c>
      <c r="JW224" s="44">
        <f t="shared" si="8314"/>
        <v>0</v>
      </c>
      <c r="JX224" s="44">
        <f t="shared" si="8315"/>
        <v>0</v>
      </c>
      <c r="JY224" s="5">
        <f>'СДП (план)'!AW225</f>
        <v>0</v>
      </c>
      <c r="JZ224" s="3">
        <f>'СДП (план)'!AX225</f>
        <v>0</v>
      </c>
      <c r="KA224" s="44">
        <f t="shared" si="8316"/>
        <v>0</v>
      </c>
      <c r="KB224" s="44">
        <f t="shared" si="8317"/>
        <v>0</v>
      </c>
      <c r="KC224" s="44">
        <f>VLOOKUP($C224,факт!$D$8:$JF$250,177,0)</f>
        <v>0</v>
      </c>
      <c r="KD224" s="44">
        <f>VLOOKUP($C224,факт!$D$8:$JF$250,178,0)</f>
        <v>0</v>
      </c>
      <c r="KE224" s="44">
        <f>VLOOKUP($C224,факт!$D$8:$JF$250,179,0)</f>
        <v>0</v>
      </c>
      <c r="KF224" s="44">
        <f>VLOOKUP($C224,факт!$D$8:$JF$250,180,0)</f>
        <v>0</v>
      </c>
      <c r="KG224" s="44">
        <f>VLOOKUP($C224,факт!$D$8:$JF$250,181,0)</f>
        <v>0</v>
      </c>
      <c r="KH224" s="44">
        <f>VLOOKUP($C224,факт!$D$8:$JF$250,182,0)</f>
        <v>0</v>
      </c>
      <c r="KI224" s="44">
        <f t="shared" si="8318"/>
        <v>0</v>
      </c>
      <c r="KJ224" s="44">
        <f t="shared" si="8319"/>
        <v>0</v>
      </c>
      <c r="KK224" s="44">
        <f t="shared" si="8320"/>
        <v>0</v>
      </c>
      <c r="KL224" s="44">
        <f t="shared" si="8321"/>
        <v>0</v>
      </c>
      <c r="KM224" s="44">
        <f t="shared" si="8322"/>
        <v>0</v>
      </c>
      <c r="KN224" s="5">
        <f>'СДП (план)'!AY225</f>
        <v>0</v>
      </c>
      <c r="KO224" s="3">
        <f>'СДП (план)'!AZ225</f>
        <v>0</v>
      </c>
      <c r="KP224" s="44">
        <f t="shared" si="8323"/>
        <v>0</v>
      </c>
      <c r="KQ224" s="44">
        <f t="shared" si="8324"/>
        <v>0</v>
      </c>
      <c r="KR224" s="44"/>
      <c r="KS224" s="44"/>
      <c r="KT224" s="44"/>
      <c r="KU224" s="44"/>
      <c r="KV224" s="44"/>
      <c r="KW224" s="44"/>
      <c r="KX224" s="44">
        <f t="shared" si="8325"/>
        <v>0</v>
      </c>
      <c r="KY224" s="44">
        <f t="shared" si="8326"/>
        <v>0</v>
      </c>
      <c r="KZ224" s="44">
        <f t="shared" si="8327"/>
        <v>0</v>
      </c>
      <c r="LA224" s="44">
        <f t="shared" si="8328"/>
        <v>0</v>
      </c>
      <c r="LB224" s="44">
        <f t="shared" si="8329"/>
        <v>0</v>
      </c>
      <c r="LC224" s="44">
        <f>'СДП (план)'!BA225</f>
        <v>0</v>
      </c>
      <c r="LD224" s="44">
        <f>'СДП (план)'!BB225</f>
        <v>0</v>
      </c>
      <c r="LE224" s="44">
        <f t="shared" si="8330"/>
        <v>0</v>
      </c>
      <c r="LF224" s="44">
        <f t="shared" si="8331"/>
        <v>0</v>
      </c>
      <c r="LG224" s="44">
        <f>VLOOKUP($C224,факт!$D$8:$JF$250,111,0)</f>
        <v>0</v>
      </c>
      <c r="LH224" s="44">
        <f>VLOOKUP($C224,факт!$D$8:$JF$250,112,0)</f>
        <v>0</v>
      </c>
      <c r="LI224" s="44">
        <f>VLOOKUP($C224,факт!$D$8:$JF$250,113,0)</f>
        <v>0</v>
      </c>
      <c r="LJ224" s="44">
        <f>VLOOKUP($C224,факт!$D$8:$JF$250,114,0)</f>
        <v>0</v>
      </c>
      <c r="LK224" s="44">
        <f>VLOOKUP($C224,факт!$D$8:$JF$250,115,0)</f>
        <v>0</v>
      </c>
      <c r="LL224" s="44">
        <f>VLOOKUP($C224,факт!$D$8:$JF$250,116,0)</f>
        <v>0</v>
      </c>
      <c r="LM224" s="44">
        <f t="shared" si="8332"/>
        <v>0</v>
      </c>
      <c r="LN224" s="44">
        <f t="shared" si="8333"/>
        <v>0</v>
      </c>
      <c r="LO224" s="44">
        <f t="shared" si="8334"/>
        <v>0</v>
      </c>
      <c r="LP224" s="44">
        <f t="shared" si="8335"/>
        <v>0</v>
      </c>
      <c r="LQ224" s="44">
        <f t="shared" si="8336"/>
        <v>0</v>
      </c>
      <c r="LR224" s="44">
        <f>'СДП (план)'!BC225</f>
        <v>0</v>
      </c>
      <c r="LS224" s="44">
        <f>'СДП (план)'!BD225</f>
        <v>0</v>
      </c>
      <c r="LT224" s="44">
        <f t="shared" si="8337"/>
        <v>0</v>
      </c>
      <c r="LU224" s="44">
        <f t="shared" si="8338"/>
        <v>0</v>
      </c>
      <c r="LV224" s="44">
        <f>VLOOKUP($C224,факт!$D$8:$JF$250,117,0)</f>
        <v>0</v>
      </c>
      <c r="LW224" s="44">
        <f>VLOOKUP($C224,факт!$D$8:$JF$250,118,0)</f>
        <v>0</v>
      </c>
      <c r="LX224" s="44">
        <f>VLOOKUP($C224,факт!$D$8:$JF$250,119,0)</f>
        <v>0</v>
      </c>
      <c r="LY224" s="44">
        <f>VLOOKUP($C224,факт!$D$8:$JF$250,120,0)</f>
        <v>0</v>
      </c>
      <c r="LZ224" s="44">
        <f>VLOOKUP($C224,факт!$D$8:$JF$250,121,0)</f>
        <v>0</v>
      </c>
      <c r="MA224" s="44">
        <f>VLOOKUP($C224,факт!$D$8:$JF$250,122,0)</f>
        <v>0</v>
      </c>
      <c r="MB224" s="44">
        <f t="shared" si="8339"/>
        <v>0</v>
      </c>
      <c r="MC224" s="44">
        <f t="shared" si="8340"/>
        <v>0</v>
      </c>
      <c r="MD224" s="44">
        <f t="shared" si="8341"/>
        <v>0</v>
      </c>
      <c r="ME224" s="44">
        <f t="shared" si="8342"/>
        <v>0</v>
      </c>
      <c r="MF224" s="44">
        <f t="shared" si="8343"/>
        <v>0</v>
      </c>
      <c r="MG224" s="47">
        <f>'СДП (план)'!BE225</f>
        <v>0</v>
      </c>
      <c r="MH224" s="47">
        <f>'СДП (план)'!BF225</f>
        <v>0</v>
      </c>
      <c r="MI224" s="44">
        <f t="shared" si="8344"/>
        <v>0</v>
      </c>
      <c r="MJ224" s="44">
        <f t="shared" si="8345"/>
        <v>0</v>
      </c>
      <c r="MK224" s="44">
        <f>VLOOKUP($C224,факт!$D$8:$JF$250,63,0)</f>
        <v>0</v>
      </c>
      <c r="ML224" s="44">
        <f>VLOOKUP($C224,факт!$D$8:$JF$250,64,0)</f>
        <v>0</v>
      </c>
      <c r="MM224" s="44">
        <f>VLOOKUP($C224,факт!$D$8:$JF$250,65,0)</f>
        <v>0</v>
      </c>
      <c r="MN224" s="44">
        <f>VLOOKUP($C224,факт!$D$8:$JF$250,66,0)</f>
        <v>0</v>
      </c>
      <c r="MO224" s="44">
        <f>VLOOKUP($C224,факт!$D$8:$JF$250,67,0)</f>
        <v>0</v>
      </c>
      <c r="MP224" s="44">
        <f>VLOOKUP($C224,факт!$D$8:$JF$250,68,0)</f>
        <v>0</v>
      </c>
      <c r="MQ224" s="44">
        <f t="shared" si="8346"/>
        <v>0</v>
      </c>
      <c r="MR224" s="44">
        <f t="shared" si="8347"/>
        <v>0</v>
      </c>
      <c r="MS224" s="44">
        <f t="shared" si="8348"/>
        <v>0</v>
      </c>
      <c r="MT224" s="44">
        <f t="shared" si="8349"/>
        <v>0</v>
      </c>
      <c r="MU224" s="44">
        <f t="shared" si="8350"/>
        <v>0</v>
      </c>
      <c r="MV224" s="47">
        <f>'СДП (план)'!BG225</f>
        <v>0</v>
      </c>
      <c r="MW224" s="47">
        <f>'СДП (план)'!BH225</f>
        <v>0</v>
      </c>
      <c r="MX224" s="44">
        <f t="shared" si="8351"/>
        <v>0</v>
      </c>
      <c r="MY224" s="44">
        <f t="shared" si="8352"/>
        <v>0</v>
      </c>
      <c r="MZ224" s="44">
        <f>VLOOKUP($C224,факт!$D$8:$JF$250,129,0)</f>
        <v>0</v>
      </c>
      <c r="NA224" s="44">
        <f>VLOOKUP($C224,факт!$D$8:$JF$250,130,0)</f>
        <v>0</v>
      </c>
      <c r="NB224" s="44">
        <f>VLOOKUP($C224,факт!$D$8:$JF$250,131,0)</f>
        <v>0</v>
      </c>
      <c r="NC224" s="44">
        <f>VLOOKUP($C224,факт!$D$8:$JF$250,132,0)</f>
        <v>0</v>
      </c>
      <c r="ND224" s="44">
        <f>VLOOKUP($C224,факт!$D$8:$JF$250,133,0)</f>
        <v>0</v>
      </c>
      <c r="NE224" s="44">
        <f>VLOOKUP($C224,факт!$D$8:$JF$250,134,0)</f>
        <v>0</v>
      </c>
      <c r="NF224" s="44">
        <f t="shared" si="8353"/>
        <v>0</v>
      </c>
      <c r="NG224" s="44">
        <f t="shared" si="8354"/>
        <v>0</v>
      </c>
      <c r="NH224" s="44">
        <f t="shared" si="8355"/>
        <v>0</v>
      </c>
      <c r="NI224" s="44">
        <f t="shared" si="8356"/>
        <v>0</v>
      </c>
      <c r="NJ224" s="44">
        <f t="shared" si="8357"/>
        <v>0</v>
      </c>
      <c r="NK224" s="44">
        <f>'СДП (план)'!BI225</f>
        <v>0</v>
      </c>
      <c r="NL224" s="44">
        <f>'СДП (план)'!BJ225</f>
        <v>0</v>
      </c>
      <c r="NM224" s="44">
        <f t="shared" si="8358"/>
        <v>0</v>
      </c>
      <c r="NN224" s="44">
        <f t="shared" si="8359"/>
        <v>0</v>
      </c>
      <c r="NO224" s="44">
        <f>VLOOKUP($C224,факт!$D$8:$JF$250,87,0)</f>
        <v>0</v>
      </c>
      <c r="NP224" s="44">
        <f>VLOOKUP($C224,факт!$D$8:$JF$250,88,0)</f>
        <v>0</v>
      </c>
      <c r="NQ224" s="44">
        <f>VLOOKUP($C224,факт!$D$8:$JF$250,89,0)</f>
        <v>0</v>
      </c>
      <c r="NR224" s="44">
        <f>VLOOKUP($C224,факт!$D$8:$JF$250,90,0)</f>
        <v>0</v>
      </c>
      <c r="NS224" s="44">
        <f>VLOOKUP($C224,факт!$D$8:$JF$250,91,0)</f>
        <v>0</v>
      </c>
      <c r="NT224" s="44">
        <f>VLOOKUP($C224,факт!$D$8:$JF$250,92,0)</f>
        <v>0</v>
      </c>
      <c r="NU224" s="44">
        <f t="shared" si="8360"/>
        <v>0</v>
      </c>
      <c r="NV224" s="44">
        <f t="shared" si="8361"/>
        <v>0</v>
      </c>
      <c r="NW224" s="44">
        <f t="shared" si="8362"/>
        <v>0</v>
      </c>
      <c r="NX224" s="44">
        <f t="shared" si="8363"/>
        <v>0</v>
      </c>
      <c r="NY224" s="44">
        <f t="shared" si="8364"/>
        <v>0</v>
      </c>
      <c r="NZ224" s="44">
        <f>'СДП (план)'!BK225</f>
        <v>0</v>
      </c>
      <c r="OA224" s="44">
        <f>'СДП (план)'!BL225</f>
        <v>0</v>
      </c>
      <c r="OB224" s="44">
        <f t="shared" si="8365"/>
        <v>0</v>
      </c>
      <c r="OC224" s="44">
        <f t="shared" si="8366"/>
        <v>0</v>
      </c>
      <c r="OD224" s="44">
        <f>VLOOKUP($C224,факт!$D$8:$JF$250,147,0)</f>
        <v>0</v>
      </c>
      <c r="OE224" s="44">
        <f>VLOOKUP($C224,факт!$D$8:$JF$250,148,0)</f>
        <v>0</v>
      </c>
      <c r="OF224" s="44">
        <f>VLOOKUP($C224,факт!$D$8:$JF$250,149,0)</f>
        <v>0</v>
      </c>
      <c r="OG224" s="44">
        <f>VLOOKUP($C224,факт!$D$8:$JF$250,150,0)</f>
        <v>0</v>
      </c>
      <c r="OH224" s="44">
        <f>VLOOKUP($C224,факт!$D$8:$JF$250,151,0)</f>
        <v>0</v>
      </c>
      <c r="OI224" s="44">
        <f>VLOOKUP($C224,факт!$D$8:$JF$250,152,0)</f>
        <v>0</v>
      </c>
      <c r="OJ224" s="44">
        <f t="shared" si="8367"/>
        <v>0</v>
      </c>
      <c r="OK224" s="44">
        <f t="shared" si="8368"/>
        <v>0</v>
      </c>
      <c r="OL224" s="44">
        <f t="shared" si="8369"/>
        <v>0</v>
      </c>
      <c r="OM224" s="44">
        <f t="shared" si="8370"/>
        <v>0</v>
      </c>
      <c r="ON224" s="44">
        <f t="shared" si="8371"/>
        <v>0</v>
      </c>
      <c r="OO224" s="44">
        <f>'СДП (план)'!BM225</f>
        <v>0</v>
      </c>
      <c r="OP224" s="44">
        <f>'СДП (план)'!BN225</f>
        <v>0</v>
      </c>
      <c r="OQ224" s="44">
        <f t="shared" si="8372"/>
        <v>0</v>
      </c>
      <c r="OR224" s="44">
        <f t="shared" si="8373"/>
        <v>0</v>
      </c>
      <c r="OS224" s="44">
        <f>VLOOKUP($C224,факт!$D$8:$JF$250,195,0)</f>
        <v>0</v>
      </c>
      <c r="OT224" s="44">
        <f>VLOOKUP($C224,факт!$D$8:$JF$250,196,0)</f>
        <v>0</v>
      </c>
      <c r="OU224" s="44">
        <f>VLOOKUP($C224,факт!$D$8:$JF$250,197,0)</f>
        <v>0</v>
      </c>
      <c r="OV224" s="44">
        <f>VLOOKUP($C224,факт!$D$8:$JF$250,198,0)</f>
        <v>0</v>
      </c>
      <c r="OW224" s="44">
        <f>VLOOKUP($C224,факт!$D$8:$JF$250,199,0)</f>
        <v>0</v>
      </c>
      <c r="OX224" s="44">
        <f>VLOOKUP($C224,факт!$D$8:$JF$250,200,0)</f>
        <v>0</v>
      </c>
      <c r="OY224" s="44">
        <f t="shared" si="8374"/>
        <v>0</v>
      </c>
      <c r="OZ224" s="44">
        <f t="shared" si="8375"/>
        <v>0</v>
      </c>
      <c r="PA224" s="44">
        <f t="shared" si="8376"/>
        <v>0</v>
      </c>
      <c r="PB224" s="44">
        <f t="shared" si="8377"/>
        <v>0</v>
      </c>
      <c r="PC224" s="44">
        <f t="shared" si="8378"/>
        <v>0</v>
      </c>
      <c r="PD224" s="44">
        <f>'СДП (план)'!BO225</f>
        <v>0</v>
      </c>
      <c r="PE224" s="44">
        <f>'СДП (план)'!BP225</f>
        <v>0</v>
      </c>
      <c r="PF224" s="44">
        <f t="shared" si="8379"/>
        <v>0</v>
      </c>
      <c r="PG224" s="44">
        <f t="shared" si="8380"/>
        <v>0</v>
      </c>
      <c r="PH224" s="44">
        <f>VLOOKUP($C224,факт!$D$8:$JF$250,201,0)</f>
        <v>0</v>
      </c>
      <c r="PI224" s="44">
        <f>VLOOKUP($C224,факт!$D$8:$JF$250,202,0)</f>
        <v>0</v>
      </c>
      <c r="PJ224" s="44">
        <f>VLOOKUP($C224,факт!$D$8:$JF$250,203,0)</f>
        <v>0</v>
      </c>
      <c r="PK224" s="44">
        <f>VLOOKUP($C224,факт!$D$8:$JF$250,204,0)</f>
        <v>0</v>
      </c>
      <c r="PL224" s="44">
        <f>VLOOKUP($C224,факт!$D$8:$JF$250,205,0)</f>
        <v>0</v>
      </c>
      <c r="PM224" s="44">
        <f>VLOOKUP($C224,факт!$D$8:$JF$250,206,0)</f>
        <v>0</v>
      </c>
      <c r="PN224" s="44">
        <f t="shared" si="8381"/>
        <v>0</v>
      </c>
      <c r="PO224" s="44">
        <f t="shared" si="8382"/>
        <v>0</v>
      </c>
      <c r="PP224" s="44">
        <f t="shared" si="8383"/>
        <v>0</v>
      </c>
      <c r="PQ224" s="44">
        <f t="shared" si="8384"/>
        <v>0</v>
      </c>
      <c r="PR224" s="44">
        <f t="shared" si="8385"/>
        <v>0</v>
      </c>
      <c r="PS224" s="44">
        <f>'СДП (план)'!BQ225</f>
        <v>72</v>
      </c>
      <c r="PT224" s="44">
        <f>'СДП (план)'!BR225</f>
        <v>3671182.0029888004</v>
      </c>
      <c r="PU224" s="44">
        <f t="shared" si="8386"/>
        <v>36</v>
      </c>
      <c r="PV224" s="44">
        <f t="shared" si="8387"/>
        <v>1835591.0014944002</v>
      </c>
      <c r="PW224" s="44">
        <f>VLOOKUP($C224,факт!$D$8:$JF$250,207,0)</f>
        <v>0</v>
      </c>
      <c r="PX224" s="44">
        <f>VLOOKUP($C224,факт!$D$8:$JF$250,208,0)</f>
        <v>0</v>
      </c>
      <c r="PY224" s="44">
        <f>VLOOKUP($C224,факт!$D$8:$JF$250,209,0)</f>
        <v>0</v>
      </c>
      <c r="PZ224" s="44">
        <f>VLOOKUP($C224,факт!$D$8:$JF$250,210,0)</f>
        <v>0</v>
      </c>
      <c r="QA224" s="44">
        <f>VLOOKUP($C224,факт!$D$8:$JF$250,211,0)</f>
        <v>0</v>
      </c>
      <c r="QB224" s="44">
        <f>VLOOKUP($C224,факт!$D$8:$JF$250,212,0)</f>
        <v>0</v>
      </c>
      <c r="QC224" s="44">
        <f t="shared" si="8388"/>
        <v>242.64000000000001</v>
      </c>
      <c r="QD224" s="44">
        <f t="shared" si="8389"/>
        <v>121.32000000000001</v>
      </c>
      <c r="QE224" s="44">
        <f t="shared" si="8390"/>
        <v>0</v>
      </c>
      <c r="QF224" s="44">
        <f t="shared" si="8391"/>
        <v>-36</v>
      </c>
      <c r="QG224" s="44">
        <f t="shared" si="8392"/>
        <v>-1835591.0014944002</v>
      </c>
      <c r="QH224" s="53">
        <f>'СДП (план)'!BS225</f>
        <v>0</v>
      </c>
      <c r="QI224" s="44">
        <f>'СДП (план)'!BT225</f>
        <v>0</v>
      </c>
      <c r="QJ224" s="44">
        <f t="shared" si="8393"/>
        <v>0</v>
      </c>
      <c r="QK224" s="44">
        <f t="shared" si="8394"/>
        <v>0</v>
      </c>
      <c r="QL224" s="44">
        <f>VLOOKUP($C224,факт!$D$8:$JF$250,213,0)</f>
        <v>0</v>
      </c>
      <c r="QM224" s="44">
        <f>VLOOKUP($C224,факт!$D$8:$JF$250,214,0)</f>
        <v>0</v>
      </c>
      <c r="QN224" s="44">
        <f>VLOOKUP($C224,факт!$D$8:$JF$250,215,0)</f>
        <v>0</v>
      </c>
      <c r="QO224" s="44">
        <f>VLOOKUP($C224,факт!$D$8:$JF$250,216,0)</f>
        <v>0</v>
      </c>
      <c r="QP224" s="44">
        <f>VLOOKUP($C224,факт!$D$8:$JF$250,217,0)</f>
        <v>0</v>
      </c>
      <c r="QQ224" s="44">
        <f>VLOOKUP($C224,факт!$D$8:$JF$250,218,0)</f>
        <v>0</v>
      </c>
      <c r="QR224" s="44">
        <f t="shared" si="8395"/>
        <v>0</v>
      </c>
      <c r="QS224" s="44">
        <f t="shared" si="8396"/>
        <v>0</v>
      </c>
      <c r="QT224" s="44">
        <f t="shared" si="8397"/>
        <v>0</v>
      </c>
      <c r="QU224" s="44">
        <f t="shared" si="8398"/>
        <v>0</v>
      </c>
      <c r="QV224" s="44">
        <f t="shared" si="8399"/>
        <v>0</v>
      </c>
      <c r="QW224" s="45">
        <f>'СДП (план)'!BU225</f>
        <v>4</v>
      </c>
      <c r="QX224" s="44">
        <f>'СДП (план)'!BV225</f>
        <v>203954.55572159999</v>
      </c>
      <c r="QY224" s="44">
        <f t="shared" si="8400"/>
        <v>2</v>
      </c>
      <c r="QZ224" s="44">
        <f t="shared" si="8401"/>
        <v>101977.27786079998</v>
      </c>
      <c r="RA224" s="44">
        <f>VLOOKUP($C224,факт!$D$8:$JF$250,225,0)</f>
        <v>0</v>
      </c>
      <c r="RB224" s="44">
        <f>VLOOKUP($C224,факт!$D$8:$JF$250,226,0)</f>
        <v>0</v>
      </c>
      <c r="RC224" s="44">
        <f>VLOOKUP($C224,факт!$D$8:$JF$250,227,0)</f>
        <v>0</v>
      </c>
      <c r="RD224" s="44">
        <f>VLOOKUP($C224,факт!$D$8:$JF$250,228,0)</f>
        <v>0</v>
      </c>
      <c r="RE224" s="44">
        <f>VLOOKUP($C224,факт!$D$8:$JF$250,229,0)</f>
        <v>0</v>
      </c>
      <c r="RF224" s="44">
        <f>VLOOKUP($C224,факт!$D$8:$JF$250,230,0)</f>
        <v>0</v>
      </c>
      <c r="RG224" s="44">
        <f t="shared" si="8402"/>
        <v>13.48</v>
      </c>
      <c r="RH224" s="44">
        <f t="shared" si="8403"/>
        <v>6.74</v>
      </c>
      <c r="RI224" s="44">
        <f t="shared" si="8404"/>
        <v>0</v>
      </c>
      <c r="RJ224" s="44">
        <f t="shared" si="8405"/>
        <v>-2</v>
      </c>
      <c r="RK224" s="44">
        <f t="shared" si="8406"/>
        <v>-101977.27786079998</v>
      </c>
      <c r="RL224" s="44">
        <f>'СДП (план)'!BW225</f>
        <v>0</v>
      </c>
      <c r="RM224" s="44">
        <f>'СДП (план)'!BX225</f>
        <v>0</v>
      </c>
      <c r="RN224" s="44">
        <f t="shared" si="8407"/>
        <v>0</v>
      </c>
      <c r="RO224" s="44">
        <f t="shared" si="8408"/>
        <v>0</v>
      </c>
      <c r="RP224" s="44">
        <f>VLOOKUP($C224,факт!$D$8:$JF$250,105,0)</f>
        <v>0</v>
      </c>
      <c r="RQ224" s="44">
        <f>VLOOKUP($C224,факт!$D$8:$JF$250,106,0)</f>
        <v>0</v>
      </c>
      <c r="RR224" s="44">
        <f>VLOOKUP($C224,факт!$D$8:$JF$250,107,0)</f>
        <v>0</v>
      </c>
      <c r="RS224" s="44">
        <f>VLOOKUP($C224,факт!$D$8:$JF$250,108,0)</f>
        <v>0</v>
      </c>
      <c r="RT224" s="44">
        <f>VLOOKUP($C224,факт!$D$8:$JF$250,109,0)</f>
        <v>0</v>
      </c>
      <c r="RU224" s="44">
        <f>VLOOKUP($C224,факт!$D$8:$JF$250,110,0)</f>
        <v>0</v>
      </c>
      <c r="RV224" s="44">
        <f t="shared" si="8409"/>
        <v>0</v>
      </c>
      <c r="RW224" s="44">
        <f t="shared" si="8410"/>
        <v>0</v>
      </c>
      <c r="RX224" s="44">
        <f t="shared" si="8411"/>
        <v>0</v>
      </c>
      <c r="RY224" s="44">
        <f t="shared" si="8412"/>
        <v>0</v>
      </c>
      <c r="RZ224" s="44">
        <f t="shared" si="8413"/>
        <v>0</v>
      </c>
      <c r="SA224" s="44">
        <f>'СДП (план)'!BY225</f>
        <v>0</v>
      </c>
      <c r="SB224" s="44">
        <f>'СДП (план)'!BZ225</f>
        <v>0</v>
      </c>
      <c r="SC224" s="44">
        <f t="shared" si="8414"/>
        <v>0</v>
      </c>
      <c r="SD224" s="44">
        <f t="shared" si="8415"/>
        <v>0</v>
      </c>
      <c r="SE224" s="44">
        <f>VLOOKUP($C224,факт!$D$8:$JF$250,69,0)</f>
        <v>0</v>
      </c>
      <c r="SF224" s="44">
        <f>VLOOKUP($C224,факт!$D$8:$JF$250,70,0)</f>
        <v>0</v>
      </c>
      <c r="SG224" s="44">
        <f>VLOOKUP($C224,факт!$D$8:$JF$250,71,0)</f>
        <v>0</v>
      </c>
      <c r="SH224" s="44">
        <f>VLOOKUP($C224,факт!$D$8:$JF$250,72,0)</f>
        <v>0</v>
      </c>
      <c r="SI224" s="44">
        <f>VLOOKUP($C224,факт!$D$8:$JF$250,73,0)</f>
        <v>0</v>
      </c>
      <c r="SJ224" s="44">
        <f>VLOOKUP($C224,факт!$D$8:$JF$250,74,0)</f>
        <v>0</v>
      </c>
      <c r="SK224" s="44">
        <f t="shared" si="8416"/>
        <v>0</v>
      </c>
      <c r="SL224" s="44">
        <f t="shared" si="8417"/>
        <v>0</v>
      </c>
      <c r="SM224" s="44">
        <f t="shared" si="8418"/>
        <v>0</v>
      </c>
      <c r="SN224" s="44">
        <f t="shared" si="8419"/>
        <v>0</v>
      </c>
      <c r="SO224" s="44">
        <f t="shared" si="8420"/>
        <v>0</v>
      </c>
      <c r="SP224" s="53">
        <f>'СДП (план)'!CA225</f>
        <v>0</v>
      </c>
      <c r="SQ224" s="44">
        <f>'СДП (план)'!CB225</f>
        <v>0</v>
      </c>
      <c r="SR224" s="44">
        <f t="shared" si="8421"/>
        <v>0</v>
      </c>
      <c r="SS224" s="44">
        <f t="shared" si="8422"/>
        <v>0</v>
      </c>
      <c r="ST224" s="163"/>
      <c r="SU224" s="163"/>
      <c r="SV224" s="163"/>
      <c r="SW224" s="44"/>
      <c r="SX224" s="44"/>
      <c r="SY224" s="44"/>
      <c r="SZ224" s="44">
        <f t="shared" si="8423"/>
        <v>0</v>
      </c>
      <c r="TA224" s="44">
        <f t="shared" si="8424"/>
        <v>0</v>
      </c>
      <c r="TB224" s="44">
        <f t="shared" si="8425"/>
        <v>0</v>
      </c>
      <c r="TC224" s="44">
        <f t="shared" si="8426"/>
        <v>0</v>
      </c>
      <c r="TD224" s="44">
        <f t="shared" si="8427"/>
        <v>0</v>
      </c>
      <c r="TE224" s="53">
        <f>'СДП (план)'!CC225</f>
        <v>0</v>
      </c>
      <c r="TF224" s="44">
        <f>'СДП (план)'!CD225</f>
        <v>0</v>
      </c>
      <c r="TG224" s="44">
        <f t="shared" si="8428"/>
        <v>0</v>
      </c>
      <c r="TH224" s="44">
        <f t="shared" si="8429"/>
        <v>0</v>
      </c>
      <c r="TI224" s="44">
        <f>VLOOKUP($C224,факт!$D$8:$JF$250,135,0)</f>
        <v>0</v>
      </c>
      <c r="TJ224" s="44">
        <f>VLOOKUP($C224,факт!$D$8:$JF$250,136,0)</f>
        <v>0</v>
      </c>
      <c r="TK224" s="44">
        <f>VLOOKUP($C224,факт!$D$8:$JF$250,137,0)</f>
        <v>0</v>
      </c>
      <c r="TL224" s="44">
        <f>VLOOKUP($C224,факт!$D$8:$JF$250,138,0)</f>
        <v>0</v>
      </c>
      <c r="TM224" s="44">
        <f>VLOOKUP($C224,факт!$D$8:$JF$250,139,0)</f>
        <v>0</v>
      </c>
      <c r="TN224" s="44">
        <f>VLOOKUP($C224,факт!$D$8:$JF$250,140,0)</f>
        <v>0</v>
      </c>
      <c r="TO224" s="44">
        <f t="shared" si="8430"/>
        <v>0</v>
      </c>
      <c r="TP224" s="44">
        <f t="shared" si="8431"/>
        <v>0</v>
      </c>
      <c r="TQ224" s="44">
        <f t="shared" si="8432"/>
        <v>0</v>
      </c>
      <c r="TR224" s="44">
        <f t="shared" si="8433"/>
        <v>0</v>
      </c>
      <c r="TS224" s="44">
        <f t="shared" si="8434"/>
        <v>0</v>
      </c>
      <c r="TT224" s="47">
        <f>'СДП (план)'!CE225</f>
        <v>0</v>
      </c>
      <c r="TU224" s="47">
        <f>'СДП (план)'!CF225</f>
        <v>0</v>
      </c>
      <c r="TV224" s="44">
        <f t="shared" si="8435"/>
        <v>0</v>
      </c>
      <c r="TW224" s="44">
        <f t="shared" si="8436"/>
        <v>0</v>
      </c>
      <c r="TX224" s="44">
        <f>VLOOKUP($C224,факт!$D$8:$JF$250,75,0)</f>
        <v>0</v>
      </c>
      <c r="TY224" s="44">
        <f>VLOOKUP($C224,факт!$D$8:$JF$250,76,0)</f>
        <v>0</v>
      </c>
      <c r="TZ224" s="44">
        <f>VLOOKUP($C224,факт!$D$8:$JF$250,77,0)</f>
        <v>0</v>
      </c>
      <c r="UA224" s="44">
        <f>VLOOKUP($C224,факт!$D$8:$JF$250,78,0)</f>
        <v>0</v>
      </c>
      <c r="UB224" s="44">
        <f>VLOOKUP($C224,факт!$D$8:$JF$250,79,0)</f>
        <v>0</v>
      </c>
      <c r="UC224" s="44">
        <f>VLOOKUP($C224,факт!$D$8:$JF$250,80,0)</f>
        <v>0</v>
      </c>
      <c r="UD224" s="44">
        <f t="shared" si="8437"/>
        <v>0</v>
      </c>
      <c r="UE224" s="44">
        <f t="shared" si="8438"/>
        <v>0</v>
      </c>
      <c r="UF224" s="44">
        <f t="shared" si="8439"/>
        <v>0</v>
      </c>
      <c r="UG224" s="44">
        <f t="shared" si="8440"/>
        <v>0</v>
      </c>
      <c r="UH224" s="44">
        <f t="shared" si="8441"/>
        <v>0</v>
      </c>
      <c r="UI224" s="44">
        <f>'СДП (план)'!CG225</f>
        <v>0</v>
      </c>
      <c r="UJ224" s="44">
        <f>'СДП (план)'!CH225</f>
        <v>0</v>
      </c>
      <c r="UK224" s="44">
        <f t="shared" si="8442"/>
        <v>0</v>
      </c>
      <c r="UL224" s="44">
        <f t="shared" si="8443"/>
        <v>0</v>
      </c>
      <c r="UM224" s="44">
        <f>VLOOKUP($C224,факт!$D$8:$JF$250,81,0)</f>
        <v>0</v>
      </c>
      <c r="UN224" s="44">
        <f>VLOOKUP($C224,факт!$D$8:$JF$250,82,0)</f>
        <v>0</v>
      </c>
      <c r="UO224" s="44">
        <f>VLOOKUP($C224,факт!$D$8:$JF$250,83,0)</f>
        <v>0</v>
      </c>
      <c r="UP224" s="44">
        <f>VLOOKUP($C224,факт!$D$8:$JF$250,84,0)</f>
        <v>0</v>
      </c>
      <c r="UQ224" s="44">
        <f>VLOOKUP($C224,факт!$D$8:$JF$250,85,0)</f>
        <v>0</v>
      </c>
      <c r="UR224" s="44">
        <f>VLOOKUP($C224,факт!$D$8:$JF$250,86,0)</f>
        <v>0</v>
      </c>
      <c r="US224" s="44">
        <f t="shared" si="8444"/>
        <v>0</v>
      </c>
      <c r="UT224" s="44">
        <f t="shared" si="8445"/>
        <v>0</v>
      </c>
      <c r="UU224" s="44">
        <f t="shared" si="8446"/>
        <v>0</v>
      </c>
      <c r="UV224" s="44">
        <f t="shared" si="8447"/>
        <v>0</v>
      </c>
      <c r="UW224" s="44">
        <f t="shared" si="8448"/>
        <v>0</v>
      </c>
      <c r="UX224" s="44">
        <f>'СДП (план)'!CI225</f>
        <v>0</v>
      </c>
      <c r="UY224" s="44">
        <f>'СДП (план)'!CJ225</f>
        <v>0</v>
      </c>
      <c r="UZ224" s="44">
        <f t="shared" si="8449"/>
        <v>0</v>
      </c>
      <c r="VA224" s="44">
        <f t="shared" si="8450"/>
        <v>0</v>
      </c>
      <c r="VB224" s="44">
        <f>VLOOKUP($C224,факт!$D$8:$JF$250,99,0)</f>
        <v>0</v>
      </c>
      <c r="VC224" s="44">
        <f>VLOOKUP($C224,факт!$D$8:$JF$250,100,0)</f>
        <v>0</v>
      </c>
      <c r="VD224" s="44">
        <f>VLOOKUP($C224,факт!$D$8:$JF$250,101,0)</f>
        <v>0</v>
      </c>
      <c r="VE224" s="44">
        <f>VLOOKUP($C224,факт!$D$8:$JF$250,102,0)</f>
        <v>0</v>
      </c>
      <c r="VF224" s="44">
        <f>VLOOKUP($C224,факт!$D$8:$JF$250,103,0)</f>
        <v>0</v>
      </c>
      <c r="VG224" s="44">
        <f>VLOOKUP($C224,факт!$D$8:$JF$250,104,0)</f>
        <v>0</v>
      </c>
      <c r="VH224" s="44">
        <f t="shared" si="8451"/>
        <v>0</v>
      </c>
      <c r="VI224" s="44">
        <f t="shared" si="8452"/>
        <v>0</v>
      </c>
      <c r="VJ224" s="44">
        <f t="shared" si="8453"/>
        <v>0</v>
      </c>
      <c r="VK224" s="44">
        <f t="shared" si="8454"/>
        <v>0</v>
      </c>
      <c r="VL224" s="44">
        <f t="shared" si="8455"/>
        <v>0</v>
      </c>
      <c r="VM224" s="44">
        <f>'СДП (план)'!CK225</f>
        <v>0</v>
      </c>
      <c r="VN224" s="44">
        <f>'СДП (план)'!CL225</f>
        <v>0</v>
      </c>
      <c r="VO224" s="44">
        <f t="shared" si="8456"/>
        <v>0</v>
      </c>
      <c r="VP224" s="44">
        <f t="shared" si="8457"/>
        <v>0</v>
      </c>
      <c r="VQ224" s="44">
        <f>VLOOKUP($C224,факт!$D$8:$JF$250,123,0)</f>
        <v>0</v>
      </c>
      <c r="VR224" s="44">
        <f>VLOOKUP($C224,факт!$D$8:$JF$250,124,0)</f>
        <v>0</v>
      </c>
      <c r="VS224" s="44">
        <f>VLOOKUP($C224,факт!$D$8:$JF$250,125,0)</f>
        <v>0</v>
      </c>
      <c r="VT224" s="44">
        <f>VLOOKUP($C224,факт!$D$8:$JF$250,126,0)</f>
        <v>0</v>
      </c>
      <c r="VU224" s="44">
        <f>VLOOKUP($C224,факт!$D$8:$JF$250,127,0)</f>
        <v>0</v>
      </c>
      <c r="VV224" s="44">
        <f>VLOOKUP($C224,факт!$D$8:$JF$250,128,0)</f>
        <v>0</v>
      </c>
      <c r="VW224" s="44">
        <f t="shared" si="8458"/>
        <v>0</v>
      </c>
      <c r="VX224" s="44">
        <f t="shared" si="8459"/>
        <v>0</v>
      </c>
      <c r="VY224" s="44">
        <f t="shared" si="8460"/>
        <v>0</v>
      </c>
      <c r="VZ224" s="44">
        <f t="shared" si="8461"/>
        <v>0</v>
      </c>
      <c r="WA224" s="44">
        <f t="shared" si="8462"/>
        <v>0</v>
      </c>
      <c r="WB224" s="44">
        <f>'СДП (план)'!CM225</f>
        <v>0</v>
      </c>
      <c r="WC224" s="44">
        <f>'СДП (план)'!CN225</f>
        <v>0</v>
      </c>
      <c r="WD224" s="44">
        <f t="shared" si="8463"/>
        <v>0</v>
      </c>
      <c r="WE224" s="44">
        <f t="shared" si="8464"/>
        <v>0</v>
      </c>
      <c r="WF224" s="44">
        <f>VLOOKUP($C224,факт!$D$8:$JF$250,141,0)</f>
        <v>0</v>
      </c>
      <c r="WG224" s="44">
        <f>VLOOKUP($C224,факт!$D$8:$JF$250,142,0)</f>
        <v>0</v>
      </c>
      <c r="WH224" s="44">
        <f>VLOOKUP($C224,факт!$D$8:$JF$250,143,0)</f>
        <v>0</v>
      </c>
      <c r="WI224" s="44">
        <f>VLOOKUP($C224,факт!$D$8:$JF$250,144,0)</f>
        <v>0</v>
      </c>
      <c r="WJ224" s="44">
        <f>VLOOKUP($C224,факт!$D$8:$JF$250,145,0)</f>
        <v>0</v>
      </c>
      <c r="WK224" s="44">
        <f>VLOOKUP($C224,факт!$D$8:$JF$250,146,0)</f>
        <v>0</v>
      </c>
      <c r="WL224" s="44">
        <f t="shared" si="8465"/>
        <v>0</v>
      </c>
      <c r="WM224" s="44">
        <f t="shared" si="8466"/>
        <v>0</v>
      </c>
      <c r="WN224" s="44">
        <f t="shared" si="8467"/>
        <v>0</v>
      </c>
      <c r="WO224" s="44">
        <f t="shared" si="8468"/>
        <v>0</v>
      </c>
      <c r="WP224" s="44">
        <f t="shared" si="8469"/>
        <v>0</v>
      </c>
      <c r="WQ224" s="44">
        <f>'СДП (план)'!CO225</f>
        <v>0</v>
      </c>
      <c r="WR224" s="44">
        <f>'СДП (план)'!CP225</f>
        <v>0</v>
      </c>
      <c r="WS224" s="44">
        <f t="shared" si="8470"/>
        <v>0</v>
      </c>
      <c r="WT224" s="44">
        <f t="shared" si="8471"/>
        <v>0</v>
      </c>
      <c r="WU224" s="44">
        <f>VLOOKUP($C224,факт!$D$8:$JF$250,57,0)</f>
        <v>0</v>
      </c>
      <c r="WV224" s="44">
        <f>VLOOKUP($C224,факт!$D$8:$JF$250,58,0)</f>
        <v>0</v>
      </c>
      <c r="WW224" s="44">
        <f>VLOOKUP($C224,факт!$D$8:$JF$250,59,0)</f>
        <v>0</v>
      </c>
      <c r="WX224" s="44">
        <f>VLOOKUP($C224,факт!$D$8:$JF$250,60,0)</f>
        <v>0</v>
      </c>
      <c r="WY224" s="44">
        <f>VLOOKUP($C224,факт!$D$8:$JF$250,61,0)</f>
        <v>0</v>
      </c>
      <c r="WZ224" s="44">
        <f>VLOOKUP($C224,факт!$D$8:$JF$250,62,0)</f>
        <v>0</v>
      </c>
      <c r="XA224" s="44">
        <f t="shared" si="8472"/>
        <v>0</v>
      </c>
      <c r="XB224" s="44">
        <f t="shared" si="8473"/>
        <v>0</v>
      </c>
      <c r="XC224" s="44">
        <f t="shared" si="8474"/>
        <v>0</v>
      </c>
      <c r="XD224" s="44">
        <f t="shared" si="8475"/>
        <v>0</v>
      </c>
      <c r="XE224" s="44">
        <f t="shared" si="8476"/>
        <v>0</v>
      </c>
      <c r="XF224" s="44">
        <f>'СДП (план)'!CQ225</f>
        <v>0</v>
      </c>
      <c r="XG224" s="44">
        <f>'СДП (план)'!CR225</f>
        <v>0</v>
      </c>
      <c r="XH224" s="44">
        <f t="shared" si="8477"/>
        <v>0</v>
      </c>
      <c r="XI224" s="44">
        <f t="shared" si="8478"/>
        <v>0</v>
      </c>
      <c r="XJ224" s="44">
        <f>VLOOKUP($C224,факт!$D$8:$JF$250,51,0)</f>
        <v>0</v>
      </c>
      <c r="XK224" s="44">
        <f>VLOOKUP($C224,факт!$D$8:$JF$250,52,0)</f>
        <v>0</v>
      </c>
      <c r="XL224" s="44">
        <f>VLOOKUP($C224,факт!$D$8:$JF$250,53,0)</f>
        <v>0</v>
      </c>
      <c r="XM224" s="44">
        <f>VLOOKUP($C224,факт!$D$8:$JF$250,54,0)</f>
        <v>0</v>
      </c>
      <c r="XN224" s="44">
        <f>VLOOKUP($C224,факт!$D$8:$JF$250,55,0)</f>
        <v>0</v>
      </c>
      <c r="XO224" s="44">
        <f>VLOOKUP($C224,факт!$D$8:$JF$250,56,0)</f>
        <v>0</v>
      </c>
      <c r="XP224" s="44">
        <f t="shared" si="8479"/>
        <v>0</v>
      </c>
      <c r="XQ224" s="44">
        <f t="shared" si="8480"/>
        <v>0</v>
      </c>
      <c r="XR224" s="44">
        <f t="shared" si="8481"/>
        <v>0</v>
      </c>
      <c r="XS224" s="44">
        <f t="shared" si="8482"/>
        <v>0</v>
      </c>
      <c r="XT224" s="44">
        <f t="shared" si="8483"/>
        <v>0</v>
      </c>
      <c r="XU224" s="8">
        <f>'СДП (план)'!CS225</f>
        <v>0</v>
      </c>
      <c r="XV224" s="3">
        <f>'СДП (план)'!CT225</f>
        <v>0</v>
      </c>
      <c r="XW224" s="44">
        <f t="shared" si="8484"/>
        <v>0</v>
      </c>
      <c r="XX224" s="44">
        <f t="shared" si="8485"/>
        <v>0</v>
      </c>
      <c r="XY224" s="44">
        <f>VLOOKUP($C224,факт!$D$8:$JF$250,93,0)</f>
        <v>0</v>
      </c>
      <c r="XZ224" s="44">
        <f>VLOOKUP($C224,факт!$D$8:$JF$250,94,0)</f>
        <v>0</v>
      </c>
      <c r="YA224" s="44">
        <f>VLOOKUP($C224,факт!$D$8:$JF$250,95,0)</f>
        <v>0</v>
      </c>
      <c r="YB224" s="44">
        <f>VLOOKUP($C224,факт!$D$8:$JF$250,96,0)</f>
        <v>0</v>
      </c>
      <c r="YC224" s="44">
        <f>VLOOKUP($C224,факт!$D$8:$JF$250,97,0)</f>
        <v>0</v>
      </c>
      <c r="YD224" s="44">
        <f>VLOOKUP($C224,факт!$D$8:$JF$250,98,0)</f>
        <v>0</v>
      </c>
      <c r="YE224" s="44">
        <f t="shared" si="8486"/>
        <v>0</v>
      </c>
      <c r="YF224" s="44">
        <f t="shared" si="8487"/>
        <v>0</v>
      </c>
      <c r="YG224" s="44">
        <f t="shared" si="8488"/>
        <v>0</v>
      </c>
      <c r="YH224" s="44">
        <f t="shared" si="8489"/>
        <v>0</v>
      </c>
      <c r="YI224" s="44">
        <f t="shared" si="8490"/>
        <v>0</v>
      </c>
      <c r="YJ224" s="3">
        <f>'СДП (план)'!CU225</f>
        <v>0</v>
      </c>
      <c r="YK224" s="3">
        <f>'СДП (план)'!CV225</f>
        <v>0</v>
      </c>
      <c r="YL224" s="44">
        <f t="shared" si="8491"/>
        <v>0</v>
      </c>
      <c r="YM224" s="44">
        <f t="shared" si="8492"/>
        <v>0</v>
      </c>
      <c r="YN224" s="44">
        <f>VLOOKUP($C224,факт!$D$8:$JF$250,243,0)</f>
        <v>0</v>
      </c>
      <c r="YO224" s="44">
        <f>VLOOKUP($C224,факт!$D$8:$JF$250,244,0)</f>
        <v>0</v>
      </c>
      <c r="YP224" s="44">
        <f>VLOOKUP($C224,факт!$D$8:$JF$250,245,0)</f>
        <v>0</v>
      </c>
      <c r="YQ224" s="44">
        <f>VLOOKUP($C224,факт!$D$8:$JF$250,246,0)</f>
        <v>0</v>
      </c>
      <c r="YR224" s="44">
        <f>VLOOKUP($C224,факт!$D$8:$JF$250,247,0)</f>
        <v>0</v>
      </c>
      <c r="YS224" s="44">
        <f>VLOOKUP($C224,факт!$D$8:$JF$250,248,0)</f>
        <v>0</v>
      </c>
      <c r="YT224" s="44">
        <f t="shared" si="8493"/>
        <v>0</v>
      </c>
      <c r="YU224" s="44">
        <f t="shared" si="8494"/>
        <v>0</v>
      </c>
      <c r="YV224" s="44">
        <f t="shared" si="8495"/>
        <v>0</v>
      </c>
      <c r="YW224" s="44">
        <f t="shared" si="8496"/>
        <v>0</v>
      </c>
      <c r="YX224" s="44">
        <f t="shared" si="8497"/>
        <v>0</v>
      </c>
      <c r="YY224" s="44">
        <f>'СДП (план)'!CW225</f>
        <v>0</v>
      </c>
      <c r="YZ224" s="44">
        <f>'СДП (план)'!CX225</f>
        <v>0</v>
      </c>
      <c r="ZA224" s="44">
        <f t="shared" si="8498"/>
        <v>0</v>
      </c>
      <c r="ZB224" s="44">
        <f t="shared" si="8499"/>
        <v>0</v>
      </c>
      <c r="ZC224" s="44">
        <f>VLOOKUP($C224,факт!$D$8:$JF$250,249,0)</f>
        <v>0</v>
      </c>
      <c r="ZD224" s="44">
        <f>VLOOKUP($C224,факт!$D$8:$JF$250,250,0)</f>
        <v>0</v>
      </c>
      <c r="ZE224" s="44">
        <f>VLOOKUP($C224,факт!$D$8:$JF$250,251,0)</f>
        <v>0</v>
      </c>
      <c r="ZF224" s="44">
        <f>VLOOKUP($C224,факт!$D$8:$JF$250,252,0)</f>
        <v>0</v>
      </c>
      <c r="ZG224" s="44">
        <f>VLOOKUP($C224,факт!$D$8:$JF$250,253,0)</f>
        <v>0</v>
      </c>
      <c r="ZH224" s="44">
        <f>VLOOKUP($C224,факт!$D$8:$JF$250,254,0)</f>
        <v>0</v>
      </c>
      <c r="ZI224" s="44">
        <f t="shared" si="8500"/>
        <v>0</v>
      </c>
      <c r="ZJ224" s="44">
        <f t="shared" si="8501"/>
        <v>0</v>
      </c>
      <c r="ZK224" s="44">
        <f t="shared" si="8502"/>
        <v>0</v>
      </c>
      <c r="ZL224" s="44">
        <f t="shared" si="8503"/>
        <v>0</v>
      </c>
      <c r="ZM224" s="44">
        <f t="shared" si="8504"/>
        <v>0</v>
      </c>
      <c r="ZN224" s="44"/>
      <c r="ZO224" s="44"/>
      <c r="ZP224" s="44"/>
      <c r="ZQ224" s="44"/>
      <c r="ZR224" s="44"/>
      <c r="ZS224" s="44"/>
      <c r="ZT224" s="44"/>
      <c r="ZU224" s="44"/>
      <c r="ZV224" s="44"/>
      <c r="ZW224" s="44"/>
      <c r="ZX224" s="44"/>
      <c r="ZY224" s="44"/>
      <c r="ZZ224" s="44"/>
      <c r="AAA224" s="44"/>
      <c r="AAB224" s="44"/>
      <c r="AAC224" s="49">
        <f t="shared" si="7625"/>
        <v>76</v>
      </c>
      <c r="AAD224" s="49">
        <f t="shared" si="7626"/>
        <v>3875136.5587104005</v>
      </c>
      <c r="AAE224" s="49">
        <f t="shared" si="7627"/>
        <v>38</v>
      </c>
      <c r="AAF224" s="49">
        <f t="shared" si="7628"/>
        <v>1937568.2793552002</v>
      </c>
      <c r="AAG224" s="49">
        <f t="shared" si="7607"/>
        <v>0</v>
      </c>
      <c r="AAH224" s="49">
        <f t="shared" si="7608"/>
        <v>0</v>
      </c>
      <c r="AAI224" s="49">
        <f t="shared" si="7609"/>
        <v>0</v>
      </c>
      <c r="AAJ224" s="49">
        <f t="shared" si="7629"/>
        <v>0</v>
      </c>
      <c r="AAK224" s="49">
        <f t="shared" si="7630"/>
        <v>0</v>
      </c>
      <c r="AAL224" s="49">
        <f t="shared" si="7631"/>
        <v>0</v>
      </c>
      <c r="AAM224" s="49">
        <f t="shared" si="7632"/>
        <v>256.12</v>
      </c>
      <c r="AAN224" s="49">
        <f t="shared" si="7633"/>
        <v>128.06</v>
      </c>
      <c r="AAO224" s="49">
        <f t="shared" si="7634"/>
        <v>0</v>
      </c>
      <c r="AAP224" s="44">
        <f t="shared" si="8505"/>
        <v>-38</v>
      </c>
      <c r="AAQ224" s="44">
        <f t="shared" si="8506"/>
        <v>-1937568.2793552002</v>
      </c>
    </row>
    <row r="225" spans="1:719" s="54" customFormat="1" ht="37.5" hidden="1" customHeight="1" x14ac:dyDescent="0.25">
      <c r="A225" s="195"/>
      <c r="B225" s="233">
        <v>180</v>
      </c>
      <c r="C225" s="385" t="s">
        <v>738</v>
      </c>
      <c r="D225" s="386" t="s">
        <v>766</v>
      </c>
      <c r="E225" s="156">
        <v>15030</v>
      </c>
      <c r="F225" s="421">
        <v>4.08</v>
      </c>
      <c r="G225" s="302">
        <v>9.3200000000000005E-2</v>
      </c>
      <c r="H225" s="2">
        <v>1</v>
      </c>
      <c r="I225" s="219"/>
      <c r="J225" s="219"/>
      <c r="K225" s="222"/>
      <c r="L225" s="222"/>
      <c r="M225" s="222"/>
      <c r="N225" s="223"/>
      <c r="O225" s="45">
        <f>'СДП (план)'!O226</f>
        <v>0</v>
      </c>
      <c r="P225" s="45">
        <f>'СДП (план)'!P226</f>
        <v>0</v>
      </c>
      <c r="Q225" s="44">
        <f t="shared" si="8207"/>
        <v>0</v>
      </c>
      <c r="R225" s="44">
        <f t="shared" si="8208"/>
        <v>0</v>
      </c>
      <c r="S225" s="44">
        <f>VLOOKUP($C225,факт!$D$8:$JF$250,39,0)</f>
        <v>0</v>
      </c>
      <c r="T225" s="44">
        <f>VLOOKUP($C225,факт!$D$8:$JF$250,40,0)</f>
        <v>0</v>
      </c>
      <c r="U225" s="44">
        <f>VLOOKUP($C225,факт!$D$8:$JF$250,41,0)</f>
        <v>0</v>
      </c>
      <c r="V225" s="44">
        <f>VLOOKUP($C225,факт!$D$8:$JF$250,42,0)</f>
        <v>0</v>
      </c>
      <c r="W225" s="44">
        <f>VLOOKUP($C225,факт!$D$8:$JF$250,43,0)</f>
        <v>0</v>
      </c>
      <c r="X225" s="44">
        <f>VLOOKUP($C225,факт!$D$8:$JF$250,44,0)</f>
        <v>0</v>
      </c>
      <c r="Y225" s="44">
        <f t="shared" si="8209"/>
        <v>0</v>
      </c>
      <c r="Z225" s="44">
        <f t="shared" si="8210"/>
        <v>0</v>
      </c>
      <c r="AA225" s="44">
        <f t="shared" si="8211"/>
        <v>0</v>
      </c>
      <c r="AB225" s="44">
        <f t="shared" si="8212"/>
        <v>0</v>
      </c>
      <c r="AC225" s="44">
        <f t="shared" si="8213"/>
        <v>0</v>
      </c>
      <c r="AD225" s="155">
        <f>'СДП (план)'!Q226</f>
        <v>0</v>
      </c>
      <c r="AE225" s="155">
        <f>'СДП (план)'!R226</f>
        <v>0</v>
      </c>
      <c r="AF225" s="44">
        <f t="shared" si="8214"/>
        <v>0</v>
      </c>
      <c r="AG225" s="44">
        <f t="shared" si="8215"/>
        <v>0</v>
      </c>
      <c r="AH225" s="44">
        <f>VLOOKUP($C225,факт!$D$8:$JF$250,21,0)</f>
        <v>0</v>
      </c>
      <c r="AI225" s="44">
        <f>VLOOKUP($C225,факт!$D$8:$JF$250,22,0)</f>
        <v>0</v>
      </c>
      <c r="AJ225" s="44">
        <f>VLOOKUP($C225,факт!$D$8:$JF$250,23,0)</f>
        <v>0</v>
      </c>
      <c r="AK225" s="44">
        <f>VLOOKUP($C225,факт!$D$8:$JF$250,24,0)</f>
        <v>0</v>
      </c>
      <c r="AL225" s="44">
        <f>VLOOKUP($C225,факт!$D$8:$JF$250,25,0)</f>
        <v>0</v>
      </c>
      <c r="AM225" s="44">
        <f>VLOOKUP($C225,факт!$D$8:$JF$250,26,0)</f>
        <v>0</v>
      </c>
      <c r="AN225" s="44">
        <f t="shared" si="7471"/>
        <v>0</v>
      </c>
      <c r="AO225" s="44">
        <f t="shared" si="7472"/>
        <v>0</v>
      </c>
      <c r="AP225" s="44">
        <f t="shared" si="7473"/>
        <v>0</v>
      </c>
      <c r="AQ225" s="44">
        <f t="shared" si="7474"/>
        <v>0</v>
      </c>
      <c r="AR225" s="44">
        <f t="shared" si="7475"/>
        <v>0</v>
      </c>
      <c r="AS225" s="44">
        <f>'СДП (план)'!S226</f>
        <v>0</v>
      </c>
      <c r="AT225" s="44">
        <f>'СДП (план)'!T226</f>
        <v>0</v>
      </c>
      <c r="AU225" s="44">
        <f t="shared" si="8216"/>
        <v>0</v>
      </c>
      <c r="AV225" s="44">
        <f t="shared" si="8217"/>
        <v>0</v>
      </c>
      <c r="AW225" s="44">
        <f>VLOOKUP($C225,факт!$D$8:$JF$250,3,0)</f>
        <v>0</v>
      </c>
      <c r="AX225" s="44">
        <f>VLOOKUP($C225,факт!$D$8:$JF$250,4,0)</f>
        <v>0</v>
      </c>
      <c r="AY225" s="44">
        <f>VLOOKUP($C225,факт!$D$8:$JF$250,5,0)</f>
        <v>0</v>
      </c>
      <c r="AZ225" s="44">
        <f>VLOOKUP($C225,факт!$D$8:$JF$250,6,0)</f>
        <v>0</v>
      </c>
      <c r="BA225" s="44">
        <f>VLOOKUP($C225,факт!$D$8:$JF$250,7,0)</f>
        <v>0</v>
      </c>
      <c r="BB225" s="44">
        <f>VLOOKUP($C225,факт!$D$8:$JF$250,8,0)</f>
        <v>0</v>
      </c>
      <c r="BC225" s="44">
        <f t="shared" si="8218"/>
        <v>0</v>
      </c>
      <c r="BD225" s="44">
        <f t="shared" si="8219"/>
        <v>0</v>
      </c>
      <c r="BE225" s="44">
        <f t="shared" si="8220"/>
        <v>0</v>
      </c>
      <c r="BF225" s="44">
        <f t="shared" si="8221"/>
        <v>0</v>
      </c>
      <c r="BG225" s="44">
        <f t="shared" si="8222"/>
        <v>0</v>
      </c>
      <c r="BH225" s="90">
        <f>'СДП (план)'!U226</f>
        <v>0</v>
      </c>
      <c r="BI225" s="3">
        <f>'СДП (план)'!V226</f>
        <v>0</v>
      </c>
      <c r="BJ225" s="44">
        <f t="shared" si="8223"/>
        <v>0</v>
      </c>
      <c r="BK225" s="44">
        <f t="shared" si="8224"/>
        <v>0</v>
      </c>
      <c r="BL225" s="44">
        <f>VLOOKUP($C225,факт!$D$8:$JF$250,27,0)</f>
        <v>0</v>
      </c>
      <c r="BM225" s="44">
        <f>VLOOKUP($C225,факт!$D$8:$JF$250,28,0)</f>
        <v>0</v>
      </c>
      <c r="BN225" s="44">
        <f>VLOOKUP($C225,факт!$D$8:$JF$250,29,0)</f>
        <v>0</v>
      </c>
      <c r="BO225" s="44">
        <f>VLOOKUP($C225,факт!$D$8:$JF$250,30,0)</f>
        <v>0</v>
      </c>
      <c r="BP225" s="44">
        <f>VLOOKUP($C225,факт!$D$8:$JF$250,31,0)</f>
        <v>0</v>
      </c>
      <c r="BQ225" s="44">
        <f>VLOOKUP($C225,факт!$D$8:$JF$250,32,0)</f>
        <v>0</v>
      </c>
      <c r="BR225" s="44">
        <f t="shared" si="8225"/>
        <v>0</v>
      </c>
      <c r="BS225" s="44">
        <f t="shared" si="8226"/>
        <v>0</v>
      </c>
      <c r="BT225" s="44">
        <f t="shared" si="8227"/>
        <v>0</v>
      </c>
      <c r="BU225" s="44">
        <f t="shared" si="7610"/>
        <v>0</v>
      </c>
      <c r="BV225" s="44">
        <f t="shared" si="7611"/>
        <v>0</v>
      </c>
      <c r="BW225" s="44">
        <f>'СДП (план)'!W226</f>
        <v>0</v>
      </c>
      <c r="BX225" s="44">
        <f>'СДП (план)'!X226</f>
        <v>0</v>
      </c>
      <c r="BY225" s="44">
        <f t="shared" si="8228"/>
        <v>0</v>
      </c>
      <c r="BZ225" s="44">
        <f t="shared" si="8229"/>
        <v>0</v>
      </c>
      <c r="CA225" s="44">
        <f>VLOOKUP($C225,факт!$D$8:$JF$250,9,0)</f>
        <v>0</v>
      </c>
      <c r="CB225" s="44">
        <f>VLOOKUP($C225,факт!$D$8:$JF$250,10,0)</f>
        <v>0</v>
      </c>
      <c r="CC225" s="44">
        <f>VLOOKUP($C225,факт!$D$8:$JF$250,11,0)</f>
        <v>0</v>
      </c>
      <c r="CD225" s="44">
        <f>VLOOKUP($C225,факт!$D$8:$JF$250,12,0)</f>
        <v>0</v>
      </c>
      <c r="CE225" s="44">
        <f>VLOOKUP($C225,факт!$D$8:$JF$250,13,0)</f>
        <v>0</v>
      </c>
      <c r="CF225" s="44">
        <f>VLOOKUP($C225,факт!$D$8:$JF$250,14,0)</f>
        <v>0</v>
      </c>
      <c r="CG225" s="44">
        <f t="shared" si="8230"/>
        <v>0</v>
      </c>
      <c r="CH225" s="44">
        <f t="shared" si="8231"/>
        <v>0</v>
      </c>
      <c r="CI225" s="44">
        <f t="shared" si="8232"/>
        <v>0</v>
      </c>
      <c r="CJ225" s="44">
        <f t="shared" si="8233"/>
        <v>0</v>
      </c>
      <c r="CK225" s="44">
        <f t="shared" si="8234"/>
        <v>0</v>
      </c>
      <c r="CL225" s="47">
        <f>'СДП (план)'!Y226</f>
        <v>0</v>
      </c>
      <c r="CM225" s="44">
        <f>'СДП (план)'!Z226</f>
        <v>0</v>
      </c>
      <c r="CN225" s="44">
        <f t="shared" si="8235"/>
        <v>0</v>
      </c>
      <c r="CO225" s="44">
        <f t="shared" si="8236"/>
        <v>0</v>
      </c>
      <c r="CP225" s="44">
        <f>VLOOKUP($C225,факт!$D$8:$JF$250,33,0)</f>
        <v>0</v>
      </c>
      <c r="CQ225" s="44">
        <f>VLOOKUP($C225,факт!$D$8:$JF$250,34,0)</f>
        <v>0</v>
      </c>
      <c r="CR225" s="44">
        <f>VLOOKUP($C225,факт!$D$8:$JF$250,35,0)</f>
        <v>0</v>
      </c>
      <c r="CS225" s="44">
        <f>VLOOKUP($C225,факт!$D$8:$JF$250,36,0)</f>
        <v>0</v>
      </c>
      <c r="CT225" s="44">
        <f>VLOOKUP($C225,факт!$D$8:$JF$250,37,0)</f>
        <v>0</v>
      </c>
      <c r="CU225" s="44">
        <f>VLOOKUP($C225,факт!$D$8:$JF$250,38,0)</f>
        <v>0</v>
      </c>
      <c r="CV225" s="44">
        <f t="shared" si="8237"/>
        <v>0</v>
      </c>
      <c r="CW225" s="44">
        <f t="shared" si="8238"/>
        <v>0</v>
      </c>
      <c r="CX225" s="44">
        <f t="shared" si="8239"/>
        <v>0</v>
      </c>
      <c r="CY225" s="44">
        <f t="shared" si="8240"/>
        <v>0</v>
      </c>
      <c r="CZ225" s="44">
        <f t="shared" si="8241"/>
        <v>0</v>
      </c>
      <c r="DA225" s="46">
        <f>'СДП (план)'!AA226</f>
        <v>0</v>
      </c>
      <c r="DB225" s="46">
        <f>'СДП (план)'!AB226</f>
        <v>0</v>
      </c>
      <c r="DC225" s="44">
        <f t="shared" si="8242"/>
        <v>0</v>
      </c>
      <c r="DD225" s="44">
        <f t="shared" si="8243"/>
        <v>0</v>
      </c>
      <c r="DE225" s="44">
        <f>VLOOKUP($C225,факт!$D$8:$JF$250,45,0)</f>
        <v>0</v>
      </c>
      <c r="DF225" s="44">
        <f>VLOOKUP($C225,факт!$D$8:$JF$250,46,0)</f>
        <v>0</v>
      </c>
      <c r="DG225" s="44">
        <f>VLOOKUP($C225,факт!$D$8:$JF$250,47,0)</f>
        <v>0</v>
      </c>
      <c r="DH225" s="44">
        <f>VLOOKUP($C225,факт!$D$8:$JF$250,48,0)</f>
        <v>0</v>
      </c>
      <c r="DI225" s="44">
        <f>VLOOKUP($C225,факт!$D$8:$JF$250,49,0)</f>
        <v>0</v>
      </c>
      <c r="DJ225" s="44">
        <f>VLOOKUP($C225,факт!$D$8:$JF$250,50,0)</f>
        <v>0</v>
      </c>
      <c r="DK225" s="44">
        <f t="shared" si="8244"/>
        <v>0</v>
      </c>
      <c r="DL225" s="44">
        <f t="shared" si="8245"/>
        <v>0</v>
      </c>
      <c r="DM225" s="44">
        <f t="shared" si="8246"/>
        <v>0</v>
      </c>
      <c r="DN225" s="44">
        <f t="shared" si="8247"/>
        <v>0</v>
      </c>
      <c r="DO225" s="44">
        <f t="shared" si="8248"/>
        <v>0</v>
      </c>
      <c r="DP225" s="5">
        <f>'СДП (план)'!AC226</f>
        <v>0</v>
      </c>
      <c r="DQ225" s="3">
        <f>'СДП (план)'!AD226</f>
        <v>0</v>
      </c>
      <c r="DR225" s="44">
        <f t="shared" si="8249"/>
        <v>0</v>
      </c>
      <c r="DS225" s="44">
        <f t="shared" si="8250"/>
        <v>0</v>
      </c>
      <c r="DT225" s="44">
        <f>VLOOKUP($C225,факт!$D$8:$JF$250,231,0)</f>
        <v>0</v>
      </c>
      <c r="DU225" s="44">
        <f>VLOOKUP($C225,факт!$D$8:$JF$250,232,0)</f>
        <v>0</v>
      </c>
      <c r="DV225" s="44">
        <f>VLOOKUP($C225,факт!$D$8:$JF$250,233,0)</f>
        <v>0</v>
      </c>
      <c r="DW225" s="44">
        <f>VLOOKUP($C225,факт!$D$8:$JF$250,234,0)</f>
        <v>0</v>
      </c>
      <c r="DX225" s="44">
        <f>VLOOKUP($C225,факт!$D$8:$JF$250,235,0)</f>
        <v>0</v>
      </c>
      <c r="DY225" s="44">
        <f>VLOOKUP($C225,факт!$D$8:$JF$250,236,0)</f>
        <v>0</v>
      </c>
      <c r="DZ225" s="44">
        <f t="shared" si="8251"/>
        <v>0</v>
      </c>
      <c r="EA225" s="44">
        <f t="shared" si="8252"/>
        <v>0</v>
      </c>
      <c r="EB225" s="44">
        <f t="shared" si="8253"/>
        <v>0</v>
      </c>
      <c r="EC225" s="44">
        <f t="shared" si="8254"/>
        <v>0</v>
      </c>
      <c r="ED225" s="44">
        <f t="shared" si="8255"/>
        <v>0</v>
      </c>
      <c r="EE225" s="44">
        <f>'СДП (план)'!CY226</f>
        <v>0</v>
      </c>
      <c r="EF225" s="44">
        <f>'СДП (план)'!CZ226</f>
        <v>0</v>
      </c>
      <c r="EG225" s="44">
        <f t="shared" si="8256"/>
        <v>0</v>
      </c>
      <c r="EH225" s="44">
        <f t="shared" si="8257"/>
        <v>0</v>
      </c>
      <c r="EI225" s="44"/>
      <c r="EJ225" s="44"/>
      <c r="EK225" s="44"/>
      <c r="EL225" s="44"/>
      <c r="EM225" s="44"/>
      <c r="EN225" s="44"/>
      <c r="EO225" s="44"/>
      <c r="EP225" s="44"/>
      <c r="EQ225" s="44"/>
      <c r="ER225" s="44"/>
      <c r="ES225" s="44"/>
      <c r="ET225" s="44">
        <f>'СДП (план)'!AE226</f>
        <v>0</v>
      </c>
      <c r="EU225" s="44">
        <f>'СДП (план)'!AF226</f>
        <v>0</v>
      </c>
      <c r="EV225" s="44">
        <f t="shared" si="8258"/>
        <v>0</v>
      </c>
      <c r="EW225" s="44">
        <f t="shared" si="8259"/>
        <v>0</v>
      </c>
      <c r="EX225" s="44">
        <f>VLOOKUP($C225,факт!$D$8:$JF$250,159,0)</f>
        <v>0</v>
      </c>
      <c r="EY225" s="44">
        <f>VLOOKUP($C225,факт!$D$8:$JF$250,160,0)</f>
        <v>0</v>
      </c>
      <c r="EZ225" s="44">
        <f>VLOOKUP($C225,факт!$D$8:$JF$250,161,0)</f>
        <v>0</v>
      </c>
      <c r="FA225" s="44">
        <f>VLOOKUP($C225,факт!$D$8:$JF$250,162,0)</f>
        <v>0</v>
      </c>
      <c r="FB225" s="44">
        <f>VLOOKUP($C225,факт!$D$8:$JF$250,163,0)</f>
        <v>0</v>
      </c>
      <c r="FC225" s="44">
        <f>VLOOKUP($C225,факт!$D$8:$JF$250,164,0)</f>
        <v>0</v>
      </c>
      <c r="FD225" s="44">
        <f t="shared" si="8260"/>
        <v>0</v>
      </c>
      <c r="FE225" s="44">
        <f t="shared" si="8261"/>
        <v>0</v>
      </c>
      <c r="FF225" s="44">
        <f t="shared" si="8262"/>
        <v>0</v>
      </c>
      <c r="FG225" s="44">
        <f t="shared" si="8263"/>
        <v>0</v>
      </c>
      <c r="FH225" s="44">
        <f t="shared" si="8264"/>
        <v>0</v>
      </c>
      <c r="FI225" s="5">
        <f>'СДП (план)'!AG226</f>
        <v>0</v>
      </c>
      <c r="FJ225" s="3">
        <f>'СДП (план)'!AH226</f>
        <v>0</v>
      </c>
      <c r="FK225" s="44">
        <f t="shared" si="8265"/>
        <v>0</v>
      </c>
      <c r="FL225" s="44">
        <f t="shared" si="8266"/>
        <v>0</v>
      </c>
      <c r="FM225" s="44">
        <f>VLOOKUP($C225,факт!$D$8:$JF$250,165,0)</f>
        <v>0</v>
      </c>
      <c r="FN225" s="44">
        <f>VLOOKUP($C225,факт!$D$8:$JF$250,166,0)</f>
        <v>0</v>
      </c>
      <c r="FO225" s="44">
        <f>VLOOKUP($C225,факт!$D$8:$JF$250,167,0)</f>
        <v>0</v>
      </c>
      <c r="FP225" s="44">
        <f>VLOOKUP($C225,факт!$D$8:$JF$250,168,0)</f>
        <v>0</v>
      </c>
      <c r="FQ225" s="44">
        <f>VLOOKUP($C225,факт!$D$8:$JF$250,169,0)</f>
        <v>0</v>
      </c>
      <c r="FR225" s="44">
        <f>VLOOKUP($C225,факт!$D$8:$JF$250,170,0)</f>
        <v>0</v>
      </c>
      <c r="FS225" s="44">
        <f t="shared" si="8267"/>
        <v>0</v>
      </c>
      <c r="FT225" s="44">
        <f t="shared" si="8268"/>
        <v>0</v>
      </c>
      <c r="FU225" s="44">
        <f t="shared" si="8269"/>
        <v>0</v>
      </c>
      <c r="FV225" s="44">
        <f t="shared" si="8270"/>
        <v>0</v>
      </c>
      <c r="FW225" s="44">
        <f t="shared" si="8271"/>
        <v>0</v>
      </c>
      <c r="FX225" s="5">
        <f>'СДП (план)'!AI226</f>
        <v>0</v>
      </c>
      <c r="FY225" s="3">
        <f>'СДП (план)'!AJ226</f>
        <v>0</v>
      </c>
      <c r="FZ225" s="44">
        <f t="shared" si="8272"/>
        <v>0</v>
      </c>
      <c r="GA225" s="44">
        <f t="shared" si="8273"/>
        <v>0</v>
      </c>
      <c r="GB225" s="44">
        <f>VLOOKUP($C225,факт!$D$8:$JF$250,219,0)</f>
        <v>0</v>
      </c>
      <c r="GC225" s="44">
        <f>VLOOKUP($C225,факт!$D$8:$JF$250,220,0)</f>
        <v>0</v>
      </c>
      <c r="GD225" s="44">
        <f>VLOOKUP($C225,факт!$D$8:$JF$250,221,0)</f>
        <v>0</v>
      </c>
      <c r="GE225" s="44">
        <f>VLOOKUP($C225,факт!$D$8:$JF$250,222,0)</f>
        <v>0</v>
      </c>
      <c r="GF225" s="44">
        <f>VLOOKUP($C225,факт!$D$8:$JF$250,223,0)</f>
        <v>0</v>
      </c>
      <c r="GG225" s="44">
        <f>VLOOKUP($C225,факт!$D$8:$JF$250,224,0)</f>
        <v>0</v>
      </c>
      <c r="GH225" s="44">
        <f t="shared" si="7503"/>
        <v>0</v>
      </c>
      <c r="GI225" s="44">
        <f t="shared" si="7504"/>
        <v>0</v>
      </c>
      <c r="GJ225" s="44">
        <f t="shared" si="7505"/>
        <v>0</v>
      </c>
      <c r="GK225" s="44">
        <f t="shared" si="7506"/>
        <v>0</v>
      </c>
      <c r="GL225" s="44">
        <f t="shared" si="7507"/>
        <v>0</v>
      </c>
      <c r="GM225" s="44">
        <f>'СДП (план)'!AK226</f>
        <v>0</v>
      </c>
      <c r="GN225" s="44">
        <f>'СДП (план)'!AL226</f>
        <v>0</v>
      </c>
      <c r="GO225" s="44">
        <f t="shared" si="8274"/>
        <v>0</v>
      </c>
      <c r="GP225" s="44">
        <f t="shared" si="8275"/>
        <v>0</v>
      </c>
      <c r="GQ225" s="44">
        <f>VLOOKUP($C225,факт!$D$8:$JF$250,237,0)</f>
        <v>0</v>
      </c>
      <c r="GR225" s="44">
        <f>VLOOKUP($C225,факт!$D$8:$JF$250,238,0)</f>
        <v>0</v>
      </c>
      <c r="GS225" s="44">
        <f>VLOOKUP($C225,факт!$D$8:$JF$250,239,0)</f>
        <v>0</v>
      </c>
      <c r="GT225" s="44">
        <f>VLOOKUP($C225,факт!$D$8:$JF$250,240,0)</f>
        <v>0</v>
      </c>
      <c r="GU225" s="44">
        <f>VLOOKUP($C225,факт!$D$8:$JF$250,241,0)</f>
        <v>0</v>
      </c>
      <c r="GV225" s="44">
        <f>VLOOKUP($C225,факт!$D$8:$JF$250,242,0)</f>
        <v>0</v>
      </c>
      <c r="GW225" s="44">
        <f t="shared" si="8276"/>
        <v>0</v>
      </c>
      <c r="GX225" s="44">
        <f t="shared" si="8277"/>
        <v>0</v>
      </c>
      <c r="GY225" s="44">
        <f t="shared" si="8278"/>
        <v>0</v>
      </c>
      <c r="GZ225" s="44">
        <f t="shared" si="8279"/>
        <v>0</v>
      </c>
      <c r="HA225" s="44">
        <f t="shared" si="8280"/>
        <v>0</v>
      </c>
      <c r="HB225" s="46">
        <f>'СДП (план)'!AM226</f>
        <v>0</v>
      </c>
      <c r="HC225" s="127">
        <f>'СДП (план)'!AN226</f>
        <v>0</v>
      </c>
      <c r="HD225" s="44">
        <f t="shared" si="8281"/>
        <v>0</v>
      </c>
      <c r="HE225" s="44">
        <f t="shared" si="8282"/>
        <v>0</v>
      </c>
      <c r="HF225" s="44"/>
      <c r="HG225" s="44"/>
      <c r="HH225" s="44"/>
      <c r="HI225" s="44"/>
      <c r="HJ225" s="44"/>
      <c r="HK225" s="44"/>
      <c r="HL225" s="44">
        <f t="shared" si="8283"/>
        <v>0</v>
      </c>
      <c r="HM225" s="44">
        <f t="shared" si="8284"/>
        <v>0</v>
      </c>
      <c r="HN225" s="44">
        <f t="shared" si="8285"/>
        <v>0</v>
      </c>
      <c r="HO225" s="44">
        <f t="shared" si="8286"/>
        <v>0</v>
      </c>
      <c r="HP225" s="44">
        <f t="shared" si="8287"/>
        <v>0</v>
      </c>
      <c r="HQ225" s="44">
        <f>'СДП (план)'!AO226</f>
        <v>0</v>
      </c>
      <c r="HR225" s="44">
        <f>'СДП (план)'!AP226</f>
        <v>0</v>
      </c>
      <c r="HS225" s="44">
        <f t="shared" si="8288"/>
        <v>0</v>
      </c>
      <c r="HT225" s="44">
        <f t="shared" si="8289"/>
        <v>0</v>
      </c>
      <c r="HU225" s="44">
        <f>VLOOKUP($C225,факт!$D$8:$JF$250,171,0)</f>
        <v>0</v>
      </c>
      <c r="HV225" s="44">
        <f>VLOOKUP($C225,факт!$D$8:$JF$250,172,0)</f>
        <v>0</v>
      </c>
      <c r="HW225" s="44">
        <f>VLOOKUP($C225,факт!$D$8:$JF$250,173,0)</f>
        <v>0</v>
      </c>
      <c r="HX225" s="44">
        <f>VLOOKUP($C225,факт!$D$8:$JF$250,174,0)</f>
        <v>0</v>
      </c>
      <c r="HY225" s="44">
        <f>VLOOKUP($C225,факт!$D$8:$JF$250,175,0)</f>
        <v>0</v>
      </c>
      <c r="HZ225" s="44">
        <f>VLOOKUP($C225,факт!$D$8:$JF$250,176,0)</f>
        <v>0</v>
      </c>
      <c r="IA225" s="44">
        <f t="shared" si="8290"/>
        <v>0</v>
      </c>
      <c r="IB225" s="44">
        <f t="shared" si="8291"/>
        <v>0</v>
      </c>
      <c r="IC225" s="44">
        <f t="shared" si="8292"/>
        <v>0</v>
      </c>
      <c r="ID225" s="44">
        <f t="shared" si="8293"/>
        <v>0</v>
      </c>
      <c r="IE225" s="44">
        <f t="shared" si="8294"/>
        <v>0</v>
      </c>
      <c r="IF225" s="44">
        <f>'СДП (план)'!AQ226</f>
        <v>0</v>
      </c>
      <c r="IG225" s="44">
        <f>'СДП (план)'!AR226</f>
        <v>0</v>
      </c>
      <c r="IH225" s="44">
        <f t="shared" si="8295"/>
        <v>0</v>
      </c>
      <c r="II225" s="44">
        <f t="shared" si="8296"/>
        <v>0</v>
      </c>
      <c r="IJ225" s="44"/>
      <c r="IK225" s="44"/>
      <c r="IL225" s="44"/>
      <c r="IM225" s="44"/>
      <c r="IN225" s="44"/>
      <c r="IO225" s="44"/>
      <c r="IP225" s="44">
        <f t="shared" si="8297"/>
        <v>0</v>
      </c>
      <c r="IQ225" s="44">
        <f t="shared" si="8298"/>
        <v>0</v>
      </c>
      <c r="IR225" s="44">
        <f t="shared" si="8299"/>
        <v>0</v>
      </c>
      <c r="IS225" s="44">
        <f t="shared" si="8300"/>
        <v>0</v>
      </c>
      <c r="IT225" s="44">
        <f t="shared" si="8301"/>
        <v>0</v>
      </c>
      <c r="IU225" s="44">
        <f>'СДП (план)'!AS226</f>
        <v>0</v>
      </c>
      <c r="IV225" s="44">
        <f>'СДП (план)'!AT226</f>
        <v>0</v>
      </c>
      <c r="IW225" s="44">
        <f t="shared" si="8302"/>
        <v>0</v>
      </c>
      <c r="IX225" s="44">
        <f t="shared" si="8303"/>
        <v>0</v>
      </c>
      <c r="IY225" s="44">
        <f>VLOOKUP($C225,факт!$D$8:$JF$250,183,0)</f>
        <v>0</v>
      </c>
      <c r="IZ225" s="44">
        <f>VLOOKUP($C225,факт!$D$8:$JF$250,184,0)</f>
        <v>0</v>
      </c>
      <c r="JA225" s="44">
        <f>VLOOKUP($C225,факт!$D$8:$JF$250,185,0)</f>
        <v>0</v>
      </c>
      <c r="JB225" s="44">
        <f>VLOOKUP($C225,факт!$D$8:$JF$250,186,0)</f>
        <v>0</v>
      </c>
      <c r="JC225" s="44">
        <f>VLOOKUP($C225,факт!$D$8:$JF$250,187,0)</f>
        <v>0</v>
      </c>
      <c r="JD225" s="44">
        <f>VLOOKUP($C225,факт!$D$8:$JF$250,188,0)</f>
        <v>0</v>
      </c>
      <c r="JE225" s="44">
        <f t="shared" si="8304"/>
        <v>0</v>
      </c>
      <c r="JF225" s="44">
        <f t="shared" si="8305"/>
        <v>0</v>
      </c>
      <c r="JG225" s="44">
        <f t="shared" si="8306"/>
        <v>0</v>
      </c>
      <c r="JH225" s="44">
        <f t="shared" si="8307"/>
        <v>0</v>
      </c>
      <c r="JI225" s="44">
        <f t="shared" si="8308"/>
        <v>0</v>
      </c>
      <c r="JJ225" s="5">
        <f>'СДП (план)'!AU226</f>
        <v>0</v>
      </c>
      <c r="JK225" s="3">
        <f>'СДП (план)'!AV226</f>
        <v>0</v>
      </c>
      <c r="JL225" s="44">
        <f t="shared" si="8309"/>
        <v>0</v>
      </c>
      <c r="JM225" s="44">
        <f t="shared" si="8310"/>
        <v>0</v>
      </c>
      <c r="JN225" s="44">
        <f>VLOOKUP($C225,факт!$D$8:$JF$250,189,0)</f>
        <v>0</v>
      </c>
      <c r="JO225" s="44">
        <f>VLOOKUP($C225,факт!$D$8:$JF$250,190,0)</f>
        <v>0</v>
      </c>
      <c r="JP225" s="44">
        <f>VLOOKUP($C225,факт!$D$8:$JF$250,191,0)</f>
        <v>0</v>
      </c>
      <c r="JQ225" s="44">
        <f>VLOOKUP($C225,факт!$D$8:$JF$250,192,0)</f>
        <v>0</v>
      </c>
      <c r="JR225" s="44">
        <f>VLOOKUP($C225,факт!$D$8:$JF$250,193,0)</f>
        <v>0</v>
      </c>
      <c r="JS225" s="44">
        <f>VLOOKUP($C225,факт!$D$8:$JF$250,194,0)</f>
        <v>0</v>
      </c>
      <c r="JT225" s="44">
        <f t="shared" si="8311"/>
        <v>0</v>
      </c>
      <c r="JU225" s="44">
        <f t="shared" si="8312"/>
        <v>0</v>
      </c>
      <c r="JV225" s="44">
        <f t="shared" si="8313"/>
        <v>0</v>
      </c>
      <c r="JW225" s="44">
        <f t="shared" si="8314"/>
        <v>0</v>
      </c>
      <c r="JX225" s="44">
        <f t="shared" si="8315"/>
        <v>0</v>
      </c>
      <c r="JY225" s="5">
        <f>'СДП (план)'!AW226</f>
        <v>0</v>
      </c>
      <c r="JZ225" s="3">
        <f>'СДП (план)'!AX226</f>
        <v>0</v>
      </c>
      <c r="KA225" s="44">
        <f t="shared" si="8316"/>
        <v>0</v>
      </c>
      <c r="KB225" s="44">
        <f t="shared" si="8317"/>
        <v>0</v>
      </c>
      <c r="KC225" s="44">
        <f>VLOOKUP($C225,факт!$D$8:$JF$250,177,0)</f>
        <v>0</v>
      </c>
      <c r="KD225" s="44">
        <f>VLOOKUP($C225,факт!$D$8:$JF$250,178,0)</f>
        <v>0</v>
      </c>
      <c r="KE225" s="44">
        <f>VLOOKUP($C225,факт!$D$8:$JF$250,179,0)</f>
        <v>0</v>
      </c>
      <c r="KF225" s="44">
        <f>VLOOKUP($C225,факт!$D$8:$JF$250,180,0)</f>
        <v>0</v>
      </c>
      <c r="KG225" s="44">
        <f>VLOOKUP($C225,факт!$D$8:$JF$250,181,0)</f>
        <v>0</v>
      </c>
      <c r="KH225" s="44">
        <f>VLOOKUP($C225,факт!$D$8:$JF$250,182,0)</f>
        <v>0</v>
      </c>
      <c r="KI225" s="44">
        <f t="shared" si="8318"/>
        <v>0</v>
      </c>
      <c r="KJ225" s="44">
        <f t="shared" si="8319"/>
        <v>0</v>
      </c>
      <c r="KK225" s="44">
        <f t="shared" si="8320"/>
        <v>0</v>
      </c>
      <c r="KL225" s="44">
        <f t="shared" si="8321"/>
        <v>0</v>
      </c>
      <c r="KM225" s="44">
        <f t="shared" si="8322"/>
        <v>0</v>
      </c>
      <c r="KN225" s="5">
        <f>'СДП (план)'!AY226</f>
        <v>0</v>
      </c>
      <c r="KO225" s="3">
        <f>'СДП (план)'!AZ226</f>
        <v>0</v>
      </c>
      <c r="KP225" s="44">
        <f t="shared" si="8323"/>
        <v>0</v>
      </c>
      <c r="KQ225" s="44">
        <f t="shared" si="8324"/>
        <v>0</v>
      </c>
      <c r="KR225" s="44"/>
      <c r="KS225" s="44"/>
      <c r="KT225" s="44"/>
      <c r="KU225" s="44"/>
      <c r="KV225" s="44"/>
      <c r="KW225" s="44"/>
      <c r="KX225" s="44">
        <f t="shared" si="8325"/>
        <v>0</v>
      </c>
      <c r="KY225" s="44">
        <f t="shared" si="8326"/>
        <v>0</v>
      </c>
      <c r="KZ225" s="44">
        <f t="shared" si="8327"/>
        <v>0</v>
      </c>
      <c r="LA225" s="44">
        <f t="shared" si="8328"/>
        <v>0</v>
      </c>
      <c r="LB225" s="44">
        <f t="shared" si="8329"/>
        <v>0</v>
      </c>
      <c r="LC225" s="44">
        <f>'СДП (план)'!BA226</f>
        <v>0</v>
      </c>
      <c r="LD225" s="44">
        <f>'СДП (план)'!BB226</f>
        <v>0</v>
      </c>
      <c r="LE225" s="44">
        <f t="shared" si="8330"/>
        <v>0</v>
      </c>
      <c r="LF225" s="44">
        <f t="shared" si="8331"/>
        <v>0</v>
      </c>
      <c r="LG225" s="44">
        <f>VLOOKUP($C225,факт!$D$8:$JF$250,111,0)</f>
        <v>0</v>
      </c>
      <c r="LH225" s="44">
        <f>VLOOKUP($C225,факт!$D$8:$JF$250,112,0)</f>
        <v>0</v>
      </c>
      <c r="LI225" s="44">
        <f>VLOOKUP($C225,факт!$D$8:$JF$250,113,0)</f>
        <v>0</v>
      </c>
      <c r="LJ225" s="44">
        <f>VLOOKUP($C225,факт!$D$8:$JF$250,114,0)</f>
        <v>0</v>
      </c>
      <c r="LK225" s="44">
        <f>VLOOKUP($C225,факт!$D$8:$JF$250,115,0)</f>
        <v>0</v>
      </c>
      <c r="LL225" s="44">
        <f>VLOOKUP($C225,факт!$D$8:$JF$250,116,0)</f>
        <v>0</v>
      </c>
      <c r="LM225" s="44">
        <f t="shared" si="8332"/>
        <v>0</v>
      </c>
      <c r="LN225" s="44">
        <f t="shared" si="8333"/>
        <v>0</v>
      </c>
      <c r="LO225" s="44">
        <f t="shared" si="8334"/>
        <v>0</v>
      </c>
      <c r="LP225" s="44">
        <f t="shared" si="8335"/>
        <v>0</v>
      </c>
      <c r="LQ225" s="44">
        <f t="shared" si="8336"/>
        <v>0</v>
      </c>
      <c r="LR225" s="44">
        <f>'СДП (план)'!BC226</f>
        <v>0</v>
      </c>
      <c r="LS225" s="44">
        <f>'СДП (план)'!BD226</f>
        <v>0</v>
      </c>
      <c r="LT225" s="44">
        <f t="shared" si="8337"/>
        <v>0</v>
      </c>
      <c r="LU225" s="44">
        <f t="shared" si="8338"/>
        <v>0</v>
      </c>
      <c r="LV225" s="44">
        <f>VLOOKUP($C225,факт!$D$8:$JF$250,117,0)</f>
        <v>0</v>
      </c>
      <c r="LW225" s="44">
        <f>VLOOKUP($C225,факт!$D$8:$JF$250,118,0)</f>
        <v>0</v>
      </c>
      <c r="LX225" s="44">
        <f>VLOOKUP($C225,факт!$D$8:$JF$250,119,0)</f>
        <v>0</v>
      </c>
      <c r="LY225" s="44">
        <f>VLOOKUP($C225,факт!$D$8:$JF$250,120,0)</f>
        <v>0</v>
      </c>
      <c r="LZ225" s="44">
        <f>VLOOKUP($C225,факт!$D$8:$JF$250,121,0)</f>
        <v>0</v>
      </c>
      <c r="MA225" s="44">
        <f>VLOOKUP($C225,факт!$D$8:$JF$250,122,0)</f>
        <v>0</v>
      </c>
      <c r="MB225" s="44">
        <f t="shared" si="8339"/>
        <v>0</v>
      </c>
      <c r="MC225" s="44">
        <f t="shared" si="8340"/>
        <v>0</v>
      </c>
      <c r="MD225" s="44">
        <f t="shared" si="8341"/>
        <v>0</v>
      </c>
      <c r="ME225" s="44">
        <f t="shared" si="8342"/>
        <v>0</v>
      </c>
      <c r="MF225" s="44">
        <f t="shared" si="8343"/>
        <v>0</v>
      </c>
      <c r="MG225" s="47">
        <f>'СДП (план)'!BE226</f>
        <v>0</v>
      </c>
      <c r="MH225" s="47">
        <f>'СДП (план)'!BF226</f>
        <v>0</v>
      </c>
      <c r="MI225" s="44">
        <f t="shared" si="8344"/>
        <v>0</v>
      </c>
      <c r="MJ225" s="44">
        <f t="shared" si="8345"/>
        <v>0</v>
      </c>
      <c r="MK225" s="44">
        <f>VLOOKUP($C225,факт!$D$8:$JF$250,63,0)</f>
        <v>0</v>
      </c>
      <c r="ML225" s="44">
        <f>VLOOKUP($C225,факт!$D$8:$JF$250,64,0)</f>
        <v>0</v>
      </c>
      <c r="MM225" s="44">
        <f>VLOOKUP($C225,факт!$D$8:$JF$250,65,0)</f>
        <v>0</v>
      </c>
      <c r="MN225" s="44">
        <f>VLOOKUP($C225,факт!$D$8:$JF$250,66,0)</f>
        <v>0</v>
      </c>
      <c r="MO225" s="44">
        <f>VLOOKUP($C225,факт!$D$8:$JF$250,67,0)</f>
        <v>0</v>
      </c>
      <c r="MP225" s="44">
        <f>VLOOKUP($C225,факт!$D$8:$JF$250,68,0)</f>
        <v>0</v>
      </c>
      <c r="MQ225" s="44">
        <f t="shared" si="8346"/>
        <v>0</v>
      </c>
      <c r="MR225" s="44">
        <f t="shared" si="8347"/>
        <v>0</v>
      </c>
      <c r="MS225" s="44">
        <f t="shared" si="8348"/>
        <v>0</v>
      </c>
      <c r="MT225" s="44">
        <f t="shared" si="8349"/>
        <v>0</v>
      </c>
      <c r="MU225" s="44">
        <f t="shared" si="8350"/>
        <v>0</v>
      </c>
      <c r="MV225" s="47">
        <f>'СДП (план)'!BG226</f>
        <v>0</v>
      </c>
      <c r="MW225" s="47">
        <f>'СДП (план)'!BH226</f>
        <v>0</v>
      </c>
      <c r="MX225" s="44">
        <f t="shared" si="8351"/>
        <v>0</v>
      </c>
      <c r="MY225" s="44">
        <f t="shared" si="8352"/>
        <v>0</v>
      </c>
      <c r="MZ225" s="44">
        <f>VLOOKUP($C225,факт!$D$8:$JF$250,129,0)</f>
        <v>0</v>
      </c>
      <c r="NA225" s="44">
        <f>VLOOKUP($C225,факт!$D$8:$JF$250,130,0)</f>
        <v>0</v>
      </c>
      <c r="NB225" s="44">
        <f>VLOOKUP($C225,факт!$D$8:$JF$250,131,0)</f>
        <v>0</v>
      </c>
      <c r="NC225" s="44">
        <f>VLOOKUP($C225,факт!$D$8:$JF$250,132,0)</f>
        <v>0</v>
      </c>
      <c r="ND225" s="44">
        <f>VLOOKUP($C225,факт!$D$8:$JF$250,133,0)</f>
        <v>0</v>
      </c>
      <c r="NE225" s="44">
        <f>VLOOKUP($C225,факт!$D$8:$JF$250,134,0)</f>
        <v>0</v>
      </c>
      <c r="NF225" s="44">
        <f t="shared" si="8353"/>
        <v>0</v>
      </c>
      <c r="NG225" s="44">
        <f t="shared" si="8354"/>
        <v>0</v>
      </c>
      <c r="NH225" s="44">
        <f t="shared" si="8355"/>
        <v>0</v>
      </c>
      <c r="NI225" s="44">
        <f t="shared" si="8356"/>
        <v>0</v>
      </c>
      <c r="NJ225" s="44">
        <f t="shared" si="8357"/>
        <v>0</v>
      </c>
      <c r="NK225" s="44">
        <f>'СДП (план)'!BI226</f>
        <v>0</v>
      </c>
      <c r="NL225" s="44">
        <f>'СДП (план)'!BJ226</f>
        <v>0</v>
      </c>
      <c r="NM225" s="44">
        <f t="shared" si="8358"/>
        <v>0</v>
      </c>
      <c r="NN225" s="44">
        <f t="shared" si="8359"/>
        <v>0</v>
      </c>
      <c r="NO225" s="44">
        <f>VLOOKUP($C225,факт!$D$8:$JF$250,87,0)</f>
        <v>0</v>
      </c>
      <c r="NP225" s="44">
        <f>VLOOKUP($C225,факт!$D$8:$JF$250,88,0)</f>
        <v>0</v>
      </c>
      <c r="NQ225" s="44">
        <f>VLOOKUP($C225,факт!$D$8:$JF$250,89,0)</f>
        <v>0</v>
      </c>
      <c r="NR225" s="44">
        <f>VLOOKUP($C225,факт!$D$8:$JF$250,90,0)</f>
        <v>0</v>
      </c>
      <c r="NS225" s="44">
        <f>VLOOKUP($C225,факт!$D$8:$JF$250,91,0)</f>
        <v>0</v>
      </c>
      <c r="NT225" s="44">
        <f>VLOOKUP($C225,факт!$D$8:$JF$250,92,0)</f>
        <v>0</v>
      </c>
      <c r="NU225" s="44">
        <f t="shared" si="8360"/>
        <v>0</v>
      </c>
      <c r="NV225" s="44">
        <f t="shared" si="8361"/>
        <v>0</v>
      </c>
      <c r="NW225" s="44">
        <f t="shared" si="8362"/>
        <v>0</v>
      </c>
      <c r="NX225" s="44">
        <f t="shared" si="8363"/>
        <v>0</v>
      </c>
      <c r="NY225" s="44">
        <f t="shared" si="8364"/>
        <v>0</v>
      </c>
      <c r="NZ225" s="44">
        <f>'СДП (план)'!BK226</f>
        <v>0</v>
      </c>
      <c r="OA225" s="44">
        <f>'СДП (план)'!BL226</f>
        <v>0</v>
      </c>
      <c r="OB225" s="44">
        <f t="shared" si="8365"/>
        <v>0</v>
      </c>
      <c r="OC225" s="44">
        <f t="shared" si="8366"/>
        <v>0</v>
      </c>
      <c r="OD225" s="44">
        <f>VLOOKUP($C225,факт!$D$8:$JF$250,147,0)</f>
        <v>0</v>
      </c>
      <c r="OE225" s="44">
        <f>VLOOKUP($C225,факт!$D$8:$JF$250,148,0)</f>
        <v>0</v>
      </c>
      <c r="OF225" s="44">
        <f>VLOOKUP($C225,факт!$D$8:$JF$250,149,0)</f>
        <v>0</v>
      </c>
      <c r="OG225" s="44">
        <f>VLOOKUP($C225,факт!$D$8:$JF$250,150,0)</f>
        <v>0</v>
      </c>
      <c r="OH225" s="44">
        <f>VLOOKUP($C225,факт!$D$8:$JF$250,151,0)</f>
        <v>0</v>
      </c>
      <c r="OI225" s="44">
        <f>VLOOKUP($C225,факт!$D$8:$JF$250,152,0)</f>
        <v>0</v>
      </c>
      <c r="OJ225" s="44">
        <f t="shared" si="8367"/>
        <v>0</v>
      </c>
      <c r="OK225" s="44">
        <f t="shared" si="8368"/>
        <v>0</v>
      </c>
      <c r="OL225" s="44">
        <f t="shared" si="8369"/>
        <v>0</v>
      </c>
      <c r="OM225" s="44">
        <f t="shared" si="8370"/>
        <v>0</v>
      </c>
      <c r="ON225" s="44">
        <f t="shared" si="8371"/>
        <v>0</v>
      </c>
      <c r="OO225" s="44">
        <f>'СДП (план)'!BM226</f>
        <v>0</v>
      </c>
      <c r="OP225" s="44">
        <f>'СДП (план)'!BN226</f>
        <v>0</v>
      </c>
      <c r="OQ225" s="44">
        <f t="shared" si="8372"/>
        <v>0</v>
      </c>
      <c r="OR225" s="44">
        <f t="shared" si="8373"/>
        <v>0</v>
      </c>
      <c r="OS225" s="44">
        <f>VLOOKUP($C225,факт!$D$8:$JF$250,195,0)</f>
        <v>0</v>
      </c>
      <c r="OT225" s="44">
        <f>VLOOKUP($C225,факт!$D$8:$JF$250,196,0)</f>
        <v>0</v>
      </c>
      <c r="OU225" s="44">
        <f>VLOOKUP($C225,факт!$D$8:$JF$250,197,0)</f>
        <v>0</v>
      </c>
      <c r="OV225" s="44">
        <f>VLOOKUP($C225,факт!$D$8:$JF$250,198,0)</f>
        <v>0</v>
      </c>
      <c r="OW225" s="44">
        <f>VLOOKUP($C225,факт!$D$8:$JF$250,199,0)</f>
        <v>0</v>
      </c>
      <c r="OX225" s="44">
        <f>VLOOKUP($C225,факт!$D$8:$JF$250,200,0)</f>
        <v>0</v>
      </c>
      <c r="OY225" s="44">
        <f t="shared" si="8374"/>
        <v>0</v>
      </c>
      <c r="OZ225" s="44">
        <f t="shared" si="8375"/>
        <v>0</v>
      </c>
      <c r="PA225" s="44">
        <f t="shared" si="8376"/>
        <v>0</v>
      </c>
      <c r="PB225" s="44">
        <f t="shared" si="8377"/>
        <v>0</v>
      </c>
      <c r="PC225" s="44">
        <f t="shared" si="8378"/>
        <v>0</v>
      </c>
      <c r="PD225" s="44">
        <f>'СДП (план)'!BO226</f>
        <v>0</v>
      </c>
      <c r="PE225" s="44">
        <f>'СДП (план)'!BP226</f>
        <v>0</v>
      </c>
      <c r="PF225" s="44">
        <f t="shared" si="8379"/>
        <v>0</v>
      </c>
      <c r="PG225" s="44">
        <f t="shared" si="8380"/>
        <v>0</v>
      </c>
      <c r="PH225" s="44">
        <f>VLOOKUP($C225,факт!$D$8:$JF$250,201,0)</f>
        <v>0</v>
      </c>
      <c r="PI225" s="44">
        <f>VLOOKUP($C225,факт!$D$8:$JF$250,202,0)</f>
        <v>0</v>
      </c>
      <c r="PJ225" s="44">
        <f>VLOOKUP($C225,факт!$D$8:$JF$250,203,0)</f>
        <v>0</v>
      </c>
      <c r="PK225" s="44">
        <f>VLOOKUP($C225,факт!$D$8:$JF$250,204,0)</f>
        <v>0</v>
      </c>
      <c r="PL225" s="44">
        <f>VLOOKUP($C225,факт!$D$8:$JF$250,205,0)</f>
        <v>0</v>
      </c>
      <c r="PM225" s="44">
        <f>VLOOKUP($C225,факт!$D$8:$JF$250,206,0)</f>
        <v>0</v>
      </c>
      <c r="PN225" s="44">
        <f t="shared" si="8381"/>
        <v>0</v>
      </c>
      <c r="PO225" s="44">
        <f t="shared" si="8382"/>
        <v>0</v>
      </c>
      <c r="PP225" s="44">
        <f t="shared" si="8383"/>
        <v>0</v>
      </c>
      <c r="PQ225" s="44">
        <f t="shared" si="8384"/>
        <v>0</v>
      </c>
      <c r="PR225" s="44">
        <f t="shared" si="8385"/>
        <v>0</v>
      </c>
      <c r="PS225" s="44">
        <f>'СДП (план)'!BQ226</f>
        <v>0</v>
      </c>
      <c r="PT225" s="44">
        <f>'СДП (план)'!BR226</f>
        <v>0</v>
      </c>
      <c r="PU225" s="44">
        <f t="shared" si="8386"/>
        <v>0</v>
      </c>
      <c r="PV225" s="44">
        <f t="shared" si="8387"/>
        <v>0</v>
      </c>
      <c r="PW225" s="44">
        <f>VLOOKUP($C225,факт!$D$8:$JF$250,207,0)</f>
        <v>0</v>
      </c>
      <c r="PX225" s="44">
        <f>VLOOKUP($C225,факт!$D$8:$JF$250,208,0)</f>
        <v>0</v>
      </c>
      <c r="PY225" s="44">
        <f>VLOOKUP($C225,факт!$D$8:$JF$250,209,0)</f>
        <v>0</v>
      </c>
      <c r="PZ225" s="44">
        <f>VLOOKUP($C225,факт!$D$8:$JF$250,210,0)</f>
        <v>0</v>
      </c>
      <c r="QA225" s="44">
        <f>VLOOKUP($C225,факт!$D$8:$JF$250,211,0)</f>
        <v>0</v>
      </c>
      <c r="QB225" s="44">
        <f>VLOOKUP($C225,факт!$D$8:$JF$250,212,0)</f>
        <v>0</v>
      </c>
      <c r="QC225" s="44">
        <f t="shared" si="8388"/>
        <v>0</v>
      </c>
      <c r="QD225" s="44">
        <f t="shared" si="8389"/>
        <v>0</v>
      </c>
      <c r="QE225" s="44">
        <f t="shared" si="8390"/>
        <v>0</v>
      </c>
      <c r="QF225" s="44">
        <f t="shared" si="8391"/>
        <v>0</v>
      </c>
      <c r="QG225" s="44">
        <f t="shared" si="8392"/>
        <v>0</v>
      </c>
      <c r="QH225" s="53">
        <f>'СДП (план)'!BS226</f>
        <v>0</v>
      </c>
      <c r="QI225" s="44">
        <f>'СДП (план)'!BT226</f>
        <v>0</v>
      </c>
      <c r="QJ225" s="44">
        <f t="shared" si="8393"/>
        <v>0</v>
      </c>
      <c r="QK225" s="44">
        <f t="shared" si="8394"/>
        <v>0</v>
      </c>
      <c r="QL225" s="44">
        <f>VLOOKUP($C225,факт!$D$8:$JF$250,213,0)</f>
        <v>0</v>
      </c>
      <c r="QM225" s="44">
        <f>VLOOKUP($C225,факт!$D$8:$JF$250,214,0)</f>
        <v>0</v>
      </c>
      <c r="QN225" s="44">
        <f>VLOOKUP($C225,факт!$D$8:$JF$250,215,0)</f>
        <v>0</v>
      </c>
      <c r="QO225" s="44">
        <f>VLOOKUP($C225,факт!$D$8:$JF$250,216,0)</f>
        <v>0</v>
      </c>
      <c r="QP225" s="44">
        <f>VLOOKUP($C225,факт!$D$8:$JF$250,217,0)</f>
        <v>0</v>
      </c>
      <c r="QQ225" s="44">
        <f>VLOOKUP($C225,факт!$D$8:$JF$250,218,0)</f>
        <v>0</v>
      </c>
      <c r="QR225" s="44">
        <f t="shared" si="8395"/>
        <v>0</v>
      </c>
      <c r="QS225" s="44">
        <f t="shared" si="8396"/>
        <v>0</v>
      </c>
      <c r="QT225" s="44">
        <f t="shared" si="8397"/>
        <v>0</v>
      </c>
      <c r="QU225" s="44">
        <f t="shared" si="8398"/>
        <v>0</v>
      </c>
      <c r="QV225" s="44">
        <f t="shared" si="8399"/>
        <v>0</v>
      </c>
      <c r="QW225" s="45">
        <f>'СДП (план)'!BU226</f>
        <v>0</v>
      </c>
      <c r="QX225" s="44">
        <f>'СДП (план)'!BV226</f>
        <v>0</v>
      </c>
      <c r="QY225" s="44">
        <f t="shared" si="8400"/>
        <v>0</v>
      </c>
      <c r="QZ225" s="44">
        <f t="shared" si="8401"/>
        <v>0</v>
      </c>
      <c r="RA225" s="44">
        <f>VLOOKUP($C225,факт!$D$8:$JF$250,225,0)</f>
        <v>0</v>
      </c>
      <c r="RB225" s="44">
        <f>VLOOKUP($C225,факт!$D$8:$JF$250,226,0)</f>
        <v>0</v>
      </c>
      <c r="RC225" s="44">
        <f>VLOOKUP($C225,факт!$D$8:$JF$250,227,0)</f>
        <v>0</v>
      </c>
      <c r="RD225" s="44">
        <f>VLOOKUP($C225,факт!$D$8:$JF$250,228,0)</f>
        <v>0</v>
      </c>
      <c r="RE225" s="44">
        <f>VLOOKUP($C225,факт!$D$8:$JF$250,229,0)</f>
        <v>0</v>
      </c>
      <c r="RF225" s="44">
        <f>VLOOKUP($C225,факт!$D$8:$JF$250,230,0)</f>
        <v>0</v>
      </c>
      <c r="RG225" s="44">
        <f t="shared" si="8402"/>
        <v>0</v>
      </c>
      <c r="RH225" s="44">
        <f t="shared" si="8403"/>
        <v>0</v>
      </c>
      <c r="RI225" s="44">
        <f t="shared" si="8404"/>
        <v>0</v>
      </c>
      <c r="RJ225" s="44">
        <f t="shared" si="8405"/>
        <v>0</v>
      </c>
      <c r="RK225" s="44">
        <f t="shared" si="8406"/>
        <v>0</v>
      </c>
      <c r="RL225" s="44">
        <f>'СДП (план)'!BW226</f>
        <v>0</v>
      </c>
      <c r="RM225" s="44">
        <f>'СДП (план)'!BX226</f>
        <v>0</v>
      </c>
      <c r="RN225" s="44">
        <f t="shared" si="8407"/>
        <v>0</v>
      </c>
      <c r="RO225" s="44">
        <f t="shared" si="8408"/>
        <v>0</v>
      </c>
      <c r="RP225" s="44">
        <f>VLOOKUP($C225,факт!$D$8:$JF$250,105,0)</f>
        <v>0</v>
      </c>
      <c r="RQ225" s="44">
        <f>VLOOKUP($C225,факт!$D$8:$JF$250,106,0)</f>
        <v>0</v>
      </c>
      <c r="RR225" s="44">
        <f>VLOOKUP($C225,факт!$D$8:$JF$250,107,0)</f>
        <v>0</v>
      </c>
      <c r="RS225" s="44">
        <f>VLOOKUP($C225,факт!$D$8:$JF$250,108,0)</f>
        <v>0</v>
      </c>
      <c r="RT225" s="44">
        <f>VLOOKUP($C225,факт!$D$8:$JF$250,109,0)</f>
        <v>0</v>
      </c>
      <c r="RU225" s="44">
        <f>VLOOKUP($C225,факт!$D$8:$JF$250,110,0)</f>
        <v>0</v>
      </c>
      <c r="RV225" s="44">
        <f t="shared" si="8409"/>
        <v>0</v>
      </c>
      <c r="RW225" s="44">
        <f t="shared" si="8410"/>
        <v>0</v>
      </c>
      <c r="RX225" s="44">
        <f t="shared" si="8411"/>
        <v>0</v>
      </c>
      <c r="RY225" s="44">
        <f t="shared" si="8412"/>
        <v>0</v>
      </c>
      <c r="RZ225" s="44">
        <f t="shared" si="8413"/>
        <v>0</v>
      </c>
      <c r="SA225" s="44">
        <f>'СДП (план)'!BY226</f>
        <v>0</v>
      </c>
      <c r="SB225" s="44">
        <f>'СДП (план)'!BZ226</f>
        <v>0</v>
      </c>
      <c r="SC225" s="44">
        <f t="shared" si="8414"/>
        <v>0</v>
      </c>
      <c r="SD225" s="44">
        <f t="shared" si="8415"/>
        <v>0</v>
      </c>
      <c r="SE225" s="44">
        <f>VLOOKUP($C225,факт!$D$8:$JF$250,69,0)</f>
        <v>0</v>
      </c>
      <c r="SF225" s="44">
        <f>VLOOKUP($C225,факт!$D$8:$JF$250,70,0)</f>
        <v>0</v>
      </c>
      <c r="SG225" s="44">
        <f>VLOOKUP($C225,факт!$D$8:$JF$250,71,0)</f>
        <v>0</v>
      </c>
      <c r="SH225" s="44">
        <f>VLOOKUP($C225,факт!$D$8:$JF$250,72,0)</f>
        <v>0</v>
      </c>
      <c r="SI225" s="44">
        <f>VLOOKUP($C225,факт!$D$8:$JF$250,73,0)</f>
        <v>0</v>
      </c>
      <c r="SJ225" s="44">
        <f>VLOOKUP($C225,факт!$D$8:$JF$250,74,0)</f>
        <v>0</v>
      </c>
      <c r="SK225" s="44">
        <f t="shared" si="8416"/>
        <v>0</v>
      </c>
      <c r="SL225" s="44">
        <f t="shared" si="8417"/>
        <v>0</v>
      </c>
      <c r="SM225" s="44">
        <f t="shared" si="8418"/>
        <v>0</v>
      </c>
      <c r="SN225" s="44">
        <f t="shared" si="8419"/>
        <v>0</v>
      </c>
      <c r="SO225" s="44">
        <f t="shared" si="8420"/>
        <v>0</v>
      </c>
      <c r="SP225" s="53">
        <f>'СДП (план)'!CA226</f>
        <v>0</v>
      </c>
      <c r="SQ225" s="44">
        <f>'СДП (план)'!CB226</f>
        <v>0</v>
      </c>
      <c r="SR225" s="44">
        <f t="shared" si="8421"/>
        <v>0</v>
      </c>
      <c r="SS225" s="44">
        <f t="shared" si="8422"/>
        <v>0</v>
      </c>
      <c r="ST225" s="163"/>
      <c r="SU225" s="163"/>
      <c r="SV225" s="163"/>
      <c r="SW225" s="44"/>
      <c r="SX225" s="44"/>
      <c r="SY225" s="44"/>
      <c r="SZ225" s="44">
        <f t="shared" si="8423"/>
        <v>0</v>
      </c>
      <c r="TA225" s="44">
        <f t="shared" si="8424"/>
        <v>0</v>
      </c>
      <c r="TB225" s="44">
        <f t="shared" si="8425"/>
        <v>0</v>
      </c>
      <c r="TC225" s="44">
        <f t="shared" si="8426"/>
        <v>0</v>
      </c>
      <c r="TD225" s="44">
        <f t="shared" si="8427"/>
        <v>0</v>
      </c>
      <c r="TE225" s="53">
        <f>'СДП (план)'!CC226</f>
        <v>0</v>
      </c>
      <c r="TF225" s="44">
        <f>'СДП (план)'!CD226</f>
        <v>0</v>
      </c>
      <c r="TG225" s="44">
        <f t="shared" si="8428"/>
        <v>0</v>
      </c>
      <c r="TH225" s="44">
        <f t="shared" si="8429"/>
        <v>0</v>
      </c>
      <c r="TI225" s="44">
        <f>VLOOKUP($C225,факт!$D$8:$JF$250,135,0)</f>
        <v>0</v>
      </c>
      <c r="TJ225" s="44">
        <f>VLOOKUP($C225,факт!$D$8:$JF$250,136,0)</f>
        <v>0</v>
      </c>
      <c r="TK225" s="44">
        <f>VLOOKUP($C225,факт!$D$8:$JF$250,137,0)</f>
        <v>0</v>
      </c>
      <c r="TL225" s="44">
        <f>VLOOKUP($C225,факт!$D$8:$JF$250,138,0)</f>
        <v>0</v>
      </c>
      <c r="TM225" s="44">
        <f>VLOOKUP($C225,факт!$D$8:$JF$250,139,0)</f>
        <v>0</v>
      </c>
      <c r="TN225" s="44">
        <f>VLOOKUP($C225,факт!$D$8:$JF$250,140,0)</f>
        <v>0</v>
      </c>
      <c r="TO225" s="44">
        <f t="shared" si="8430"/>
        <v>0</v>
      </c>
      <c r="TP225" s="44">
        <f t="shared" si="8431"/>
        <v>0</v>
      </c>
      <c r="TQ225" s="44">
        <f t="shared" si="8432"/>
        <v>0</v>
      </c>
      <c r="TR225" s="44">
        <f t="shared" si="8433"/>
        <v>0</v>
      </c>
      <c r="TS225" s="44">
        <f t="shared" si="8434"/>
        <v>0</v>
      </c>
      <c r="TT225" s="47">
        <f>'СДП (план)'!CE226</f>
        <v>0</v>
      </c>
      <c r="TU225" s="47">
        <f>'СДП (план)'!CF226</f>
        <v>0</v>
      </c>
      <c r="TV225" s="44">
        <f t="shared" si="8435"/>
        <v>0</v>
      </c>
      <c r="TW225" s="44">
        <f t="shared" si="8436"/>
        <v>0</v>
      </c>
      <c r="TX225" s="44">
        <f>VLOOKUP($C225,факт!$D$8:$JF$250,75,0)</f>
        <v>0</v>
      </c>
      <c r="TY225" s="44">
        <f>VLOOKUP($C225,факт!$D$8:$JF$250,76,0)</f>
        <v>0</v>
      </c>
      <c r="TZ225" s="44">
        <f>VLOOKUP($C225,факт!$D$8:$JF$250,77,0)</f>
        <v>0</v>
      </c>
      <c r="UA225" s="44">
        <f>VLOOKUP($C225,факт!$D$8:$JF$250,78,0)</f>
        <v>0</v>
      </c>
      <c r="UB225" s="44">
        <f>VLOOKUP($C225,факт!$D$8:$JF$250,79,0)</f>
        <v>0</v>
      </c>
      <c r="UC225" s="44">
        <f>VLOOKUP($C225,факт!$D$8:$JF$250,80,0)</f>
        <v>0</v>
      </c>
      <c r="UD225" s="44">
        <f t="shared" si="8437"/>
        <v>0</v>
      </c>
      <c r="UE225" s="44">
        <f t="shared" si="8438"/>
        <v>0</v>
      </c>
      <c r="UF225" s="44">
        <f t="shared" si="8439"/>
        <v>0</v>
      </c>
      <c r="UG225" s="44">
        <f t="shared" si="8440"/>
        <v>0</v>
      </c>
      <c r="UH225" s="44">
        <f t="shared" si="8441"/>
        <v>0</v>
      </c>
      <c r="UI225" s="44">
        <f>'СДП (план)'!CG226</f>
        <v>0</v>
      </c>
      <c r="UJ225" s="44">
        <f>'СДП (план)'!CH226</f>
        <v>0</v>
      </c>
      <c r="UK225" s="44">
        <f t="shared" si="8442"/>
        <v>0</v>
      </c>
      <c r="UL225" s="44">
        <f t="shared" si="8443"/>
        <v>0</v>
      </c>
      <c r="UM225" s="44">
        <f>VLOOKUP($C225,факт!$D$8:$JF$250,81,0)</f>
        <v>0</v>
      </c>
      <c r="UN225" s="44">
        <f>VLOOKUP($C225,факт!$D$8:$JF$250,82,0)</f>
        <v>0</v>
      </c>
      <c r="UO225" s="44">
        <f>VLOOKUP($C225,факт!$D$8:$JF$250,83,0)</f>
        <v>0</v>
      </c>
      <c r="UP225" s="44">
        <f>VLOOKUP($C225,факт!$D$8:$JF$250,84,0)</f>
        <v>0</v>
      </c>
      <c r="UQ225" s="44">
        <f>VLOOKUP($C225,факт!$D$8:$JF$250,85,0)</f>
        <v>0</v>
      </c>
      <c r="UR225" s="44">
        <f>VLOOKUP($C225,факт!$D$8:$JF$250,86,0)</f>
        <v>0</v>
      </c>
      <c r="US225" s="44">
        <f t="shared" si="8444"/>
        <v>0</v>
      </c>
      <c r="UT225" s="44">
        <f t="shared" si="8445"/>
        <v>0</v>
      </c>
      <c r="UU225" s="44">
        <f t="shared" si="8446"/>
        <v>0</v>
      </c>
      <c r="UV225" s="44">
        <f t="shared" si="8447"/>
        <v>0</v>
      </c>
      <c r="UW225" s="44">
        <f t="shared" si="8448"/>
        <v>0</v>
      </c>
      <c r="UX225" s="44">
        <f>'СДП (план)'!CI226</f>
        <v>0</v>
      </c>
      <c r="UY225" s="44">
        <f>'СДП (план)'!CJ226</f>
        <v>0</v>
      </c>
      <c r="UZ225" s="44">
        <f t="shared" si="8449"/>
        <v>0</v>
      </c>
      <c r="VA225" s="44">
        <f t="shared" si="8450"/>
        <v>0</v>
      </c>
      <c r="VB225" s="44">
        <f>VLOOKUP($C225,факт!$D$8:$JF$250,99,0)</f>
        <v>0</v>
      </c>
      <c r="VC225" s="44">
        <f>VLOOKUP($C225,факт!$D$8:$JF$250,100,0)</f>
        <v>0</v>
      </c>
      <c r="VD225" s="44">
        <f>VLOOKUP($C225,факт!$D$8:$JF$250,101,0)</f>
        <v>0</v>
      </c>
      <c r="VE225" s="44">
        <f>VLOOKUP($C225,факт!$D$8:$JF$250,102,0)</f>
        <v>0</v>
      </c>
      <c r="VF225" s="44">
        <f>VLOOKUP($C225,факт!$D$8:$JF$250,103,0)</f>
        <v>0</v>
      </c>
      <c r="VG225" s="44">
        <f>VLOOKUP($C225,факт!$D$8:$JF$250,104,0)</f>
        <v>0</v>
      </c>
      <c r="VH225" s="44">
        <f t="shared" si="8451"/>
        <v>0</v>
      </c>
      <c r="VI225" s="44">
        <f t="shared" si="8452"/>
        <v>0</v>
      </c>
      <c r="VJ225" s="44">
        <f t="shared" si="8453"/>
        <v>0</v>
      </c>
      <c r="VK225" s="44">
        <f t="shared" si="8454"/>
        <v>0</v>
      </c>
      <c r="VL225" s="44">
        <f t="shared" si="8455"/>
        <v>0</v>
      </c>
      <c r="VM225" s="44">
        <f>'СДП (план)'!CK226</f>
        <v>0</v>
      </c>
      <c r="VN225" s="44">
        <f>'СДП (план)'!CL226</f>
        <v>0</v>
      </c>
      <c r="VO225" s="44">
        <f t="shared" si="8456"/>
        <v>0</v>
      </c>
      <c r="VP225" s="44">
        <f t="shared" si="8457"/>
        <v>0</v>
      </c>
      <c r="VQ225" s="44">
        <f>VLOOKUP($C225,факт!$D$8:$JF$250,123,0)</f>
        <v>0</v>
      </c>
      <c r="VR225" s="44">
        <f>VLOOKUP($C225,факт!$D$8:$JF$250,124,0)</f>
        <v>0</v>
      </c>
      <c r="VS225" s="44">
        <f>VLOOKUP($C225,факт!$D$8:$JF$250,125,0)</f>
        <v>0</v>
      </c>
      <c r="VT225" s="44">
        <f>VLOOKUP($C225,факт!$D$8:$JF$250,126,0)</f>
        <v>0</v>
      </c>
      <c r="VU225" s="44">
        <f>VLOOKUP($C225,факт!$D$8:$JF$250,127,0)</f>
        <v>0</v>
      </c>
      <c r="VV225" s="44">
        <f>VLOOKUP($C225,факт!$D$8:$JF$250,128,0)</f>
        <v>0</v>
      </c>
      <c r="VW225" s="44">
        <f t="shared" si="8458"/>
        <v>0</v>
      </c>
      <c r="VX225" s="44">
        <f t="shared" si="8459"/>
        <v>0</v>
      </c>
      <c r="VY225" s="44">
        <f t="shared" si="8460"/>
        <v>0</v>
      </c>
      <c r="VZ225" s="44">
        <f t="shared" si="8461"/>
        <v>0</v>
      </c>
      <c r="WA225" s="44">
        <f t="shared" si="8462"/>
        <v>0</v>
      </c>
      <c r="WB225" s="44">
        <f>'СДП (план)'!CM226</f>
        <v>0</v>
      </c>
      <c r="WC225" s="44">
        <f>'СДП (план)'!CN226</f>
        <v>0</v>
      </c>
      <c r="WD225" s="44">
        <f t="shared" si="8463"/>
        <v>0</v>
      </c>
      <c r="WE225" s="44">
        <f t="shared" si="8464"/>
        <v>0</v>
      </c>
      <c r="WF225" s="44">
        <f>VLOOKUP($C225,факт!$D$8:$JF$250,141,0)</f>
        <v>0</v>
      </c>
      <c r="WG225" s="44">
        <f>VLOOKUP($C225,факт!$D$8:$JF$250,142,0)</f>
        <v>0</v>
      </c>
      <c r="WH225" s="44">
        <f>VLOOKUP($C225,факт!$D$8:$JF$250,143,0)</f>
        <v>0</v>
      </c>
      <c r="WI225" s="44">
        <f>VLOOKUP($C225,факт!$D$8:$JF$250,144,0)</f>
        <v>0</v>
      </c>
      <c r="WJ225" s="44">
        <f>VLOOKUP($C225,факт!$D$8:$JF$250,145,0)</f>
        <v>0</v>
      </c>
      <c r="WK225" s="44">
        <f>VLOOKUP($C225,факт!$D$8:$JF$250,146,0)</f>
        <v>0</v>
      </c>
      <c r="WL225" s="44">
        <f t="shared" si="8465"/>
        <v>0</v>
      </c>
      <c r="WM225" s="44">
        <f t="shared" si="8466"/>
        <v>0</v>
      </c>
      <c r="WN225" s="44">
        <f t="shared" si="8467"/>
        <v>0</v>
      </c>
      <c r="WO225" s="44">
        <f t="shared" si="8468"/>
        <v>0</v>
      </c>
      <c r="WP225" s="44">
        <f t="shared" si="8469"/>
        <v>0</v>
      </c>
      <c r="WQ225" s="44">
        <f>'СДП (план)'!CO226</f>
        <v>0</v>
      </c>
      <c r="WR225" s="44">
        <f>'СДП (план)'!CP226</f>
        <v>0</v>
      </c>
      <c r="WS225" s="44">
        <f t="shared" si="8470"/>
        <v>0</v>
      </c>
      <c r="WT225" s="44">
        <f t="shared" si="8471"/>
        <v>0</v>
      </c>
      <c r="WU225" s="44">
        <f>VLOOKUP($C225,факт!$D$8:$JF$250,57,0)</f>
        <v>0</v>
      </c>
      <c r="WV225" s="44">
        <f>VLOOKUP($C225,факт!$D$8:$JF$250,58,0)</f>
        <v>0</v>
      </c>
      <c r="WW225" s="44">
        <f>VLOOKUP($C225,факт!$D$8:$JF$250,59,0)</f>
        <v>0</v>
      </c>
      <c r="WX225" s="44">
        <f>VLOOKUP($C225,факт!$D$8:$JF$250,60,0)</f>
        <v>0</v>
      </c>
      <c r="WY225" s="44">
        <f>VLOOKUP($C225,факт!$D$8:$JF$250,61,0)</f>
        <v>0</v>
      </c>
      <c r="WZ225" s="44">
        <f>VLOOKUP($C225,факт!$D$8:$JF$250,62,0)</f>
        <v>0</v>
      </c>
      <c r="XA225" s="44">
        <f t="shared" si="8472"/>
        <v>0</v>
      </c>
      <c r="XB225" s="44">
        <f t="shared" si="8473"/>
        <v>0</v>
      </c>
      <c r="XC225" s="44">
        <f t="shared" si="8474"/>
        <v>0</v>
      </c>
      <c r="XD225" s="44">
        <f t="shared" si="8475"/>
        <v>0</v>
      </c>
      <c r="XE225" s="44">
        <f t="shared" si="8476"/>
        <v>0</v>
      </c>
      <c r="XF225" s="44">
        <f>'СДП (план)'!CQ226</f>
        <v>0</v>
      </c>
      <c r="XG225" s="44">
        <f>'СДП (план)'!CR226</f>
        <v>0</v>
      </c>
      <c r="XH225" s="44">
        <f t="shared" si="8477"/>
        <v>0</v>
      </c>
      <c r="XI225" s="44">
        <f t="shared" si="8478"/>
        <v>0</v>
      </c>
      <c r="XJ225" s="44">
        <f>VLOOKUP($C225,факт!$D$8:$JF$250,51,0)</f>
        <v>0</v>
      </c>
      <c r="XK225" s="44">
        <f>VLOOKUP($C225,факт!$D$8:$JF$250,52,0)</f>
        <v>0</v>
      </c>
      <c r="XL225" s="44">
        <f>VLOOKUP($C225,факт!$D$8:$JF$250,53,0)</f>
        <v>0</v>
      </c>
      <c r="XM225" s="44">
        <f>VLOOKUP($C225,факт!$D$8:$JF$250,54,0)</f>
        <v>0</v>
      </c>
      <c r="XN225" s="44">
        <f>VLOOKUP($C225,факт!$D$8:$JF$250,55,0)</f>
        <v>0</v>
      </c>
      <c r="XO225" s="44">
        <f>VLOOKUP($C225,факт!$D$8:$JF$250,56,0)</f>
        <v>0</v>
      </c>
      <c r="XP225" s="44">
        <f t="shared" si="8479"/>
        <v>0</v>
      </c>
      <c r="XQ225" s="44">
        <f t="shared" si="8480"/>
        <v>0</v>
      </c>
      <c r="XR225" s="44">
        <f t="shared" si="8481"/>
        <v>0</v>
      </c>
      <c r="XS225" s="44">
        <f t="shared" si="8482"/>
        <v>0</v>
      </c>
      <c r="XT225" s="44">
        <f t="shared" si="8483"/>
        <v>0</v>
      </c>
      <c r="XU225" s="8">
        <f>'СДП (план)'!CS226</f>
        <v>0</v>
      </c>
      <c r="XV225" s="3">
        <f>'СДП (план)'!CT226</f>
        <v>0</v>
      </c>
      <c r="XW225" s="44">
        <f t="shared" si="8484"/>
        <v>0</v>
      </c>
      <c r="XX225" s="44">
        <f t="shared" si="8485"/>
        <v>0</v>
      </c>
      <c r="XY225" s="44">
        <f>VLOOKUP($C225,факт!$D$8:$JF$250,93,0)</f>
        <v>0</v>
      </c>
      <c r="XZ225" s="44">
        <f>VLOOKUP($C225,факт!$D$8:$JF$250,94,0)</f>
        <v>0</v>
      </c>
      <c r="YA225" s="44">
        <f>VLOOKUP($C225,факт!$D$8:$JF$250,95,0)</f>
        <v>0</v>
      </c>
      <c r="YB225" s="44">
        <f>VLOOKUP($C225,факт!$D$8:$JF$250,96,0)</f>
        <v>0</v>
      </c>
      <c r="YC225" s="44">
        <f>VLOOKUP($C225,факт!$D$8:$JF$250,97,0)</f>
        <v>0</v>
      </c>
      <c r="YD225" s="44">
        <f>VLOOKUP($C225,факт!$D$8:$JF$250,98,0)</f>
        <v>0</v>
      </c>
      <c r="YE225" s="44">
        <f t="shared" si="8486"/>
        <v>0</v>
      </c>
      <c r="YF225" s="44">
        <f t="shared" si="8487"/>
        <v>0</v>
      </c>
      <c r="YG225" s="44">
        <f t="shared" si="8488"/>
        <v>0</v>
      </c>
      <c r="YH225" s="44">
        <f t="shared" si="8489"/>
        <v>0</v>
      </c>
      <c r="YI225" s="44">
        <f t="shared" si="8490"/>
        <v>0</v>
      </c>
      <c r="YJ225" s="3">
        <f>'СДП (план)'!CU226</f>
        <v>0</v>
      </c>
      <c r="YK225" s="3">
        <f>'СДП (план)'!CV226</f>
        <v>0</v>
      </c>
      <c r="YL225" s="44">
        <f t="shared" si="8491"/>
        <v>0</v>
      </c>
      <c r="YM225" s="44">
        <f t="shared" si="8492"/>
        <v>0</v>
      </c>
      <c r="YN225" s="44">
        <f>VLOOKUP($C225,факт!$D$8:$JF$250,243,0)</f>
        <v>0</v>
      </c>
      <c r="YO225" s="44">
        <f>VLOOKUP($C225,факт!$D$8:$JF$250,244,0)</f>
        <v>0</v>
      </c>
      <c r="YP225" s="44">
        <f>VLOOKUP($C225,факт!$D$8:$JF$250,245,0)</f>
        <v>0</v>
      </c>
      <c r="YQ225" s="44">
        <f>VLOOKUP($C225,факт!$D$8:$JF$250,246,0)</f>
        <v>0</v>
      </c>
      <c r="YR225" s="44">
        <f>VLOOKUP($C225,факт!$D$8:$JF$250,247,0)</f>
        <v>0</v>
      </c>
      <c r="YS225" s="44">
        <f>VLOOKUP($C225,факт!$D$8:$JF$250,248,0)</f>
        <v>0</v>
      </c>
      <c r="YT225" s="44">
        <f t="shared" si="8493"/>
        <v>0</v>
      </c>
      <c r="YU225" s="44">
        <f t="shared" si="8494"/>
        <v>0</v>
      </c>
      <c r="YV225" s="44">
        <f t="shared" si="8495"/>
        <v>0</v>
      </c>
      <c r="YW225" s="44">
        <f t="shared" si="8496"/>
        <v>0</v>
      </c>
      <c r="YX225" s="44">
        <f t="shared" si="8497"/>
        <v>0</v>
      </c>
      <c r="YY225" s="44">
        <f>'СДП (план)'!CW226</f>
        <v>0</v>
      </c>
      <c r="YZ225" s="44">
        <f>'СДП (план)'!CX226</f>
        <v>0</v>
      </c>
      <c r="ZA225" s="44">
        <f t="shared" si="8498"/>
        <v>0</v>
      </c>
      <c r="ZB225" s="44">
        <f t="shared" si="8499"/>
        <v>0</v>
      </c>
      <c r="ZC225" s="44">
        <f>VLOOKUP($C225,факт!$D$8:$JF$250,249,0)</f>
        <v>0</v>
      </c>
      <c r="ZD225" s="44">
        <f>VLOOKUP($C225,факт!$D$8:$JF$250,250,0)</f>
        <v>0</v>
      </c>
      <c r="ZE225" s="44">
        <f>VLOOKUP($C225,факт!$D$8:$JF$250,251,0)</f>
        <v>0</v>
      </c>
      <c r="ZF225" s="44">
        <f>VLOOKUP($C225,факт!$D$8:$JF$250,252,0)</f>
        <v>0</v>
      </c>
      <c r="ZG225" s="44">
        <f>VLOOKUP($C225,факт!$D$8:$JF$250,253,0)</f>
        <v>0</v>
      </c>
      <c r="ZH225" s="44">
        <f>VLOOKUP($C225,факт!$D$8:$JF$250,254,0)</f>
        <v>0</v>
      </c>
      <c r="ZI225" s="44">
        <f t="shared" si="8500"/>
        <v>0</v>
      </c>
      <c r="ZJ225" s="44">
        <f t="shared" si="8501"/>
        <v>0</v>
      </c>
      <c r="ZK225" s="44">
        <f t="shared" si="8502"/>
        <v>0</v>
      </c>
      <c r="ZL225" s="44">
        <f t="shared" si="8503"/>
        <v>0</v>
      </c>
      <c r="ZM225" s="44">
        <f t="shared" si="8504"/>
        <v>0</v>
      </c>
      <c r="ZN225" s="44"/>
      <c r="ZO225" s="44"/>
      <c r="ZP225" s="44"/>
      <c r="ZQ225" s="44"/>
      <c r="ZR225" s="44"/>
      <c r="ZS225" s="44"/>
      <c r="ZT225" s="44"/>
      <c r="ZU225" s="44"/>
      <c r="ZV225" s="44"/>
      <c r="ZW225" s="44"/>
      <c r="ZX225" s="44"/>
      <c r="ZY225" s="44"/>
      <c r="ZZ225" s="44"/>
      <c r="AAA225" s="44"/>
      <c r="AAB225" s="44"/>
      <c r="AAC225" s="49">
        <f t="shared" si="7625"/>
        <v>0</v>
      </c>
      <c r="AAD225" s="49">
        <f t="shared" si="7626"/>
        <v>0</v>
      </c>
      <c r="AAE225" s="49">
        <f t="shared" si="7627"/>
        <v>0</v>
      </c>
      <c r="AAF225" s="49">
        <f t="shared" si="7628"/>
        <v>0</v>
      </c>
      <c r="AAG225" s="49">
        <f t="shared" si="7607"/>
        <v>0</v>
      </c>
      <c r="AAH225" s="49">
        <f t="shared" si="7608"/>
        <v>0</v>
      </c>
      <c r="AAI225" s="49">
        <f t="shared" si="7609"/>
        <v>0</v>
      </c>
      <c r="AAJ225" s="49">
        <f t="shared" si="7629"/>
        <v>0</v>
      </c>
      <c r="AAK225" s="49">
        <f t="shared" si="7630"/>
        <v>0</v>
      </c>
      <c r="AAL225" s="49">
        <f t="shared" si="7631"/>
        <v>0</v>
      </c>
      <c r="AAM225" s="49">
        <f t="shared" si="7632"/>
        <v>0</v>
      </c>
      <c r="AAN225" s="49">
        <f t="shared" si="7633"/>
        <v>0</v>
      </c>
      <c r="AAO225" s="49">
        <f t="shared" si="7634"/>
        <v>0</v>
      </c>
      <c r="AAP225" s="44">
        <f t="shared" si="8505"/>
        <v>0</v>
      </c>
      <c r="AAQ225" s="44">
        <f t="shared" si="8506"/>
        <v>0</v>
      </c>
    </row>
    <row r="226" spans="1:719" s="54" customFormat="1" ht="37.5" hidden="1" customHeight="1" x14ac:dyDescent="0.25">
      <c r="A226" s="195"/>
      <c r="B226" s="233">
        <v>181</v>
      </c>
      <c r="C226" s="385" t="s">
        <v>739</v>
      </c>
      <c r="D226" s="386" t="s">
        <v>767</v>
      </c>
      <c r="E226" s="156">
        <v>15030</v>
      </c>
      <c r="F226" s="421">
        <v>5.22</v>
      </c>
      <c r="G226" s="302">
        <v>6.3E-3</v>
      </c>
      <c r="H226" s="2">
        <v>1</v>
      </c>
      <c r="I226" s="219"/>
      <c r="J226" s="219"/>
      <c r="K226" s="222"/>
      <c r="L226" s="222"/>
      <c r="M226" s="222"/>
      <c r="N226" s="223"/>
      <c r="O226" s="45">
        <f>'СДП (план)'!O227</f>
        <v>0</v>
      </c>
      <c r="P226" s="45">
        <f>'СДП (план)'!P227</f>
        <v>0</v>
      </c>
      <c r="Q226" s="44">
        <f t="shared" si="8207"/>
        <v>0</v>
      </c>
      <c r="R226" s="44">
        <f t="shared" si="8208"/>
        <v>0</v>
      </c>
      <c r="S226" s="44">
        <f>VLOOKUP($C226,факт!$D$8:$JF$250,39,0)</f>
        <v>0</v>
      </c>
      <c r="T226" s="44">
        <f>VLOOKUP($C226,факт!$D$8:$JF$250,40,0)</f>
        <v>0</v>
      </c>
      <c r="U226" s="44">
        <f>VLOOKUP($C226,факт!$D$8:$JF$250,41,0)</f>
        <v>0</v>
      </c>
      <c r="V226" s="44">
        <f>VLOOKUP($C226,факт!$D$8:$JF$250,42,0)</f>
        <v>0</v>
      </c>
      <c r="W226" s="44">
        <f>VLOOKUP($C226,факт!$D$8:$JF$250,43,0)</f>
        <v>0</v>
      </c>
      <c r="X226" s="44">
        <f>VLOOKUP($C226,факт!$D$8:$JF$250,44,0)</f>
        <v>0</v>
      </c>
      <c r="Y226" s="44">
        <f t="shared" si="8209"/>
        <v>0</v>
      </c>
      <c r="Z226" s="44">
        <f t="shared" si="8210"/>
        <v>0</v>
      </c>
      <c r="AA226" s="44">
        <f t="shared" si="8211"/>
        <v>0</v>
      </c>
      <c r="AB226" s="44">
        <f t="shared" si="8212"/>
        <v>0</v>
      </c>
      <c r="AC226" s="44">
        <f t="shared" si="8213"/>
        <v>0</v>
      </c>
      <c r="AD226" s="155">
        <f>'СДП (план)'!Q227</f>
        <v>0</v>
      </c>
      <c r="AE226" s="155">
        <f>'СДП (план)'!R227</f>
        <v>0</v>
      </c>
      <c r="AF226" s="44">
        <f t="shared" si="8214"/>
        <v>0</v>
      </c>
      <c r="AG226" s="44">
        <f t="shared" si="8215"/>
        <v>0</v>
      </c>
      <c r="AH226" s="44">
        <f>VLOOKUP($C226,факт!$D$8:$JF$250,21,0)</f>
        <v>0</v>
      </c>
      <c r="AI226" s="44">
        <f>VLOOKUP($C226,факт!$D$8:$JF$250,22,0)</f>
        <v>0</v>
      </c>
      <c r="AJ226" s="44">
        <f>VLOOKUP($C226,факт!$D$8:$JF$250,23,0)</f>
        <v>0</v>
      </c>
      <c r="AK226" s="44">
        <f>VLOOKUP($C226,факт!$D$8:$JF$250,24,0)</f>
        <v>0</v>
      </c>
      <c r="AL226" s="44">
        <f>VLOOKUP($C226,факт!$D$8:$JF$250,25,0)</f>
        <v>0</v>
      </c>
      <c r="AM226" s="44">
        <f>VLOOKUP($C226,факт!$D$8:$JF$250,26,0)</f>
        <v>0</v>
      </c>
      <c r="AN226" s="44">
        <f t="shared" si="7471"/>
        <v>0</v>
      </c>
      <c r="AO226" s="44">
        <f t="shared" si="7472"/>
        <v>0</v>
      </c>
      <c r="AP226" s="44">
        <f t="shared" si="7473"/>
        <v>0</v>
      </c>
      <c r="AQ226" s="44">
        <f t="shared" si="7474"/>
        <v>0</v>
      </c>
      <c r="AR226" s="44">
        <f t="shared" si="7475"/>
        <v>0</v>
      </c>
      <c r="AS226" s="44">
        <f>'СДП (план)'!S227</f>
        <v>0</v>
      </c>
      <c r="AT226" s="44">
        <f>'СДП (план)'!T227</f>
        <v>0</v>
      </c>
      <c r="AU226" s="44">
        <f t="shared" si="8216"/>
        <v>0</v>
      </c>
      <c r="AV226" s="44">
        <f t="shared" si="8217"/>
        <v>0</v>
      </c>
      <c r="AW226" s="44">
        <f>VLOOKUP($C226,факт!$D$8:$JF$250,3,0)</f>
        <v>0</v>
      </c>
      <c r="AX226" s="44">
        <f>VLOOKUP($C226,факт!$D$8:$JF$250,4,0)</f>
        <v>0</v>
      </c>
      <c r="AY226" s="44">
        <f>VLOOKUP($C226,факт!$D$8:$JF$250,5,0)</f>
        <v>0</v>
      </c>
      <c r="AZ226" s="44">
        <f>VLOOKUP($C226,факт!$D$8:$JF$250,6,0)</f>
        <v>0</v>
      </c>
      <c r="BA226" s="44">
        <f>VLOOKUP($C226,факт!$D$8:$JF$250,7,0)</f>
        <v>0</v>
      </c>
      <c r="BB226" s="44">
        <f>VLOOKUP($C226,факт!$D$8:$JF$250,8,0)</f>
        <v>0</v>
      </c>
      <c r="BC226" s="44">
        <f t="shared" si="8218"/>
        <v>0</v>
      </c>
      <c r="BD226" s="44">
        <f t="shared" si="8219"/>
        <v>0</v>
      </c>
      <c r="BE226" s="44">
        <f t="shared" si="8220"/>
        <v>0</v>
      </c>
      <c r="BF226" s="44">
        <f t="shared" si="8221"/>
        <v>0</v>
      </c>
      <c r="BG226" s="44">
        <f t="shared" si="8222"/>
        <v>0</v>
      </c>
      <c r="BH226" s="90">
        <f>'СДП (план)'!U227</f>
        <v>0</v>
      </c>
      <c r="BI226" s="3">
        <f>'СДП (план)'!V227</f>
        <v>0</v>
      </c>
      <c r="BJ226" s="44">
        <f t="shared" si="8223"/>
        <v>0</v>
      </c>
      <c r="BK226" s="44">
        <f t="shared" si="8224"/>
        <v>0</v>
      </c>
      <c r="BL226" s="44">
        <f>VLOOKUP($C226,факт!$D$8:$JF$250,27,0)</f>
        <v>0</v>
      </c>
      <c r="BM226" s="44">
        <f>VLOOKUP($C226,факт!$D$8:$JF$250,28,0)</f>
        <v>0</v>
      </c>
      <c r="BN226" s="44">
        <f>VLOOKUP($C226,факт!$D$8:$JF$250,29,0)</f>
        <v>0</v>
      </c>
      <c r="BO226" s="44">
        <f>VLOOKUP($C226,факт!$D$8:$JF$250,30,0)</f>
        <v>0</v>
      </c>
      <c r="BP226" s="44">
        <f>VLOOKUP($C226,факт!$D$8:$JF$250,31,0)</f>
        <v>0</v>
      </c>
      <c r="BQ226" s="44">
        <f>VLOOKUP($C226,факт!$D$8:$JF$250,32,0)</f>
        <v>0</v>
      </c>
      <c r="BR226" s="44">
        <f t="shared" si="8225"/>
        <v>0</v>
      </c>
      <c r="BS226" s="44">
        <f t="shared" si="8226"/>
        <v>0</v>
      </c>
      <c r="BT226" s="44">
        <f t="shared" si="8227"/>
        <v>0</v>
      </c>
      <c r="BU226" s="44">
        <f t="shared" si="7610"/>
        <v>0</v>
      </c>
      <c r="BV226" s="44">
        <f t="shared" si="7611"/>
        <v>0</v>
      </c>
      <c r="BW226" s="44">
        <f>'СДП (план)'!W227</f>
        <v>0</v>
      </c>
      <c r="BX226" s="44">
        <f>'СДП (план)'!X227</f>
        <v>0</v>
      </c>
      <c r="BY226" s="44">
        <f t="shared" si="8228"/>
        <v>0</v>
      </c>
      <c r="BZ226" s="44">
        <f t="shared" si="8229"/>
        <v>0</v>
      </c>
      <c r="CA226" s="44">
        <f>VLOOKUP($C226,факт!$D$8:$JF$250,9,0)</f>
        <v>0</v>
      </c>
      <c r="CB226" s="44">
        <f>VLOOKUP($C226,факт!$D$8:$JF$250,10,0)</f>
        <v>0</v>
      </c>
      <c r="CC226" s="44">
        <f>VLOOKUP($C226,факт!$D$8:$JF$250,11,0)</f>
        <v>0</v>
      </c>
      <c r="CD226" s="44">
        <f>VLOOKUP($C226,факт!$D$8:$JF$250,12,0)</f>
        <v>0</v>
      </c>
      <c r="CE226" s="44">
        <f>VLOOKUP($C226,факт!$D$8:$JF$250,13,0)</f>
        <v>0</v>
      </c>
      <c r="CF226" s="44">
        <f>VLOOKUP($C226,факт!$D$8:$JF$250,14,0)</f>
        <v>0</v>
      </c>
      <c r="CG226" s="44">
        <f t="shared" si="8230"/>
        <v>0</v>
      </c>
      <c r="CH226" s="44">
        <f t="shared" si="8231"/>
        <v>0</v>
      </c>
      <c r="CI226" s="44">
        <f t="shared" si="8232"/>
        <v>0</v>
      </c>
      <c r="CJ226" s="44">
        <f t="shared" si="8233"/>
        <v>0</v>
      </c>
      <c r="CK226" s="44">
        <f t="shared" si="8234"/>
        <v>0</v>
      </c>
      <c r="CL226" s="47">
        <f>'СДП (план)'!Y227</f>
        <v>0</v>
      </c>
      <c r="CM226" s="44">
        <f>'СДП (план)'!Z227</f>
        <v>0</v>
      </c>
      <c r="CN226" s="44">
        <f t="shared" si="8235"/>
        <v>0</v>
      </c>
      <c r="CO226" s="44">
        <f t="shared" si="8236"/>
        <v>0</v>
      </c>
      <c r="CP226" s="44">
        <f>VLOOKUP($C226,факт!$D$8:$JF$250,33,0)</f>
        <v>0</v>
      </c>
      <c r="CQ226" s="44">
        <f>VLOOKUP($C226,факт!$D$8:$JF$250,34,0)</f>
        <v>0</v>
      </c>
      <c r="CR226" s="44">
        <f>VLOOKUP($C226,факт!$D$8:$JF$250,35,0)</f>
        <v>0</v>
      </c>
      <c r="CS226" s="44">
        <f>VLOOKUP($C226,факт!$D$8:$JF$250,36,0)</f>
        <v>0</v>
      </c>
      <c r="CT226" s="44">
        <f>VLOOKUP($C226,факт!$D$8:$JF$250,37,0)</f>
        <v>0</v>
      </c>
      <c r="CU226" s="44">
        <f>VLOOKUP($C226,факт!$D$8:$JF$250,38,0)</f>
        <v>0</v>
      </c>
      <c r="CV226" s="44">
        <f t="shared" si="8237"/>
        <v>0</v>
      </c>
      <c r="CW226" s="44">
        <f t="shared" si="8238"/>
        <v>0</v>
      </c>
      <c r="CX226" s="44">
        <f t="shared" si="8239"/>
        <v>0</v>
      </c>
      <c r="CY226" s="44">
        <f t="shared" si="8240"/>
        <v>0</v>
      </c>
      <c r="CZ226" s="44">
        <f t="shared" si="8241"/>
        <v>0</v>
      </c>
      <c r="DA226" s="46">
        <f>'СДП (план)'!AA227</f>
        <v>0</v>
      </c>
      <c r="DB226" s="46">
        <f>'СДП (план)'!AB227</f>
        <v>0</v>
      </c>
      <c r="DC226" s="44">
        <f t="shared" si="8242"/>
        <v>0</v>
      </c>
      <c r="DD226" s="44">
        <f t="shared" si="8243"/>
        <v>0</v>
      </c>
      <c r="DE226" s="44">
        <f>VLOOKUP($C226,факт!$D$8:$JF$250,45,0)</f>
        <v>0</v>
      </c>
      <c r="DF226" s="44">
        <f>VLOOKUP($C226,факт!$D$8:$JF$250,46,0)</f>
        <v>0</v>
      </c>
      <c r="DG226" s="44">
        <f>VLOOKUP($C226,факт!$D$8:$JF$250,47,0)</f>
        <v>0</v>
      </c>
      <c r="DH226" s="44">
        <f>VLOOKUP($C226,факт!$D$8:$JF$250,48,0)</f>
        <v>0</v>
      </c>
      <c r="DI226" s="44">
        <f>VLOOKUP($C226,факт!$D$8:$JF$250,49,0)</f>
        <v>0</v>
      </c>
      <c r="DJ226" s="44">
        <f>VLOOKUP($C226,факт!$D$8:$JF$250,50,0)</f>
        <v>0</v>
      </c>
      <c r="DK226" s="44">
        <f t="shared" si="8244"/>
        <v>0</v>
      </c>
      <c r="DL226" s="44">
        <f t="shared" si="8245"/>
        <v>0</v>
      </c>
      <c r="DM226" s="44">
        <f t="shared" si="8246"/>
        <v>0</v>
      </c>
      <c r="DN226" s="44">
        <f t="shared" si="8247"/>
        <v>0</v>
      </c>
      <c r="DO226" s="44">
        <f t="shared" si="8248"/>
        <v>0</v>
      </c>
      <c r="DP226" s="5">
        <f>'СДП (план)'!AC227</f>
        <v>0</v>
      </c>
      <c r="DQ226" s="3">
        <f>'СДП (план)'!AD227</f>
        <v>0</v>
      </c>
      <c r="DR226" s="44">
        <f t="shared" si="8249"/>
        <v>0</v>
      </c>
      <c r="DS226" s="44">
        <f t="shared" si="8250"/>
        <v>0</v>
      </c>
      <c r="DT226" s="44">
        <f>VLOOKUP($C226,факт!$D$8:$JF$250,231,0)</f>
        <v>0</v>
      </c>
      <c r="DU226" s="44">
        <f>VLOOKUP($C226,факт!$D$8:$JF$250,232,0)</f>
        <v>0</v>
      </c>
      <c r="DV226" s="44">
        <f>VLOOKUP($C226,факт!$D$8:$JF$250,233,0)</f>
        <v>0</v>
      </c>
      <c r="DW226" s="44">
        <f>VLOOKUP($C226,факт!$D$8:$JF$250,234,0)</f>
        <v>0</v>
      </c>
      <c r="DX226" s="44">
        <f>VLOOKUP($C226,факт!$D$8:$JF$250,235,0)</f>
        <v>0</v>
      </c>
      <c r="DY226" s="44">
        <f>VLOOKUP($C226,факт!$D$8:$JF$250,236,0)</f>
        <v>0</v>
      </c>
      <c r="DZ226" s="44">
        <f t="shared" si="8251"/>
        <v>0</v>
      </c>
      <c r="EA226" s="44">
        <f t="shared" si="8252"/>
        <v>0</v>
      </c>
      <c r="EB226" s="44">
        <f t="shared" si="8253"/>
        <v>0</v>
      </c>
      <c r="EC226" s="44">
        <f t="shared" si="8254"/>
        <v>0</v>
      </c>
      <c r="ED226" s="44">
        <f t="shared" si="8255"/>
        <v>0</v>
      </c>
      <c r="EE226" s="44">
        <f>'СДП (план)'!CY227</f>
        <v>0</v>
      </c>
      <c r="EF226" s="44">
        <f>'СДП (план)'!CZ227</f>
        <v>0</v>
      </c>
      <c r="EG226" s="44">
        <f t="shared" si="8256"/>
        <v>0</v>
      </c>
      <c r="EH226" s="44">
        <f t="shared" si="8257"/>
        <v>0</v>
      </c>
      <c r="EI226" s="44"/>
      <c r="EJ226" s="44"/>
      <c r="EK226" s="44"/>
      <c r="EL226" s="44"/>
      <c r="EM226" s="44"/>
      <c r="EN226" s="44"/>
      <c r="EO226" s="44"/>
      <c r="EP226" s="44"/>
      <c r="EQ226" s="44"/>
      <c r="ER226" s="44"/>
      <c r="ES226" s="44"/>
      <c r="ET226" s="44">
        <f>'СДП (план)'!AE227</f>
        <v>0</v>
      </c>
      <c r="EU226" s="44">
        <f>'СДП (план)'!AF227</f>
        <v>0</v>
      </c>
      <c r="EV226" s="44">
        <f t="shared" si="8258"/>
        <v>0</v>
      </c>
      <c r="EW226" s="44">
        <f t="shared" si="8259"/>
        <v>0</v>
      </c>
      <c r="EX226" s="44">
        <f>VLOOKUP($C226,факт!$D$8:$JF$250,159,0)</f>
        <v>0</v>
      </c>
      <c r="EY226" s="44">
        <f>VLOOKUP($C226,факт!$D$8:$JF$250,160,0)</f>
        <v>0</v>
      </c>
      <c r="EZ226" s="44">
        <f>VLOOKUP($C226,факт!$D$8:$JF$250,161,0)</f>
        <v>0</v>
      </c>
      <c r="FA226" s="44">
        <f>VLOOKUP($C226,факт!$D$8:$JF$250,162,0)</f>
        <v>0</v>
      </c>
      <c r="FB226" s="44">
        <f>VLOOKUP($C226,факт!$D$8:$JF$250,163,0)</f>
        <v>0</v>
      </c>
      <c r="FC226" s="44">
        <f>VLOOKUP($C226,факт!$D$8:$JF$250,164,0)</f>
        <v>0</v>
      </c>
      <c r="FD226" s="44">
        <f t="shared" si="8260"/>
        <v>0</v>
      </c>
      <c r="FE226" s="44">
        <f t="shared" si="8261"/>
        <v>0</v>
      </c>
      <c r="FF226" s="44">
        <f t="shared" si="8262"/>
        <v>0</v>
      </c>
      <c r="FG226" s="44">
        <f t="shared" si="8263"/>
        <v>0</v>
      </c>
      <c r="FH226" s="44">
        <f t="shared" si="8264"/>
        <v>0</v>
      </c>
      <c r="FI226" s="5">
        <f>'СДП (план)'!AG227</f>
        <v>0</v>
      </c>
      <c r="FJ226" s="3">
        <f>'СДП (план)'!AH227</f>
        <v>0</v>
      </c>
      <c r="FK226" s="44">
        <f t="shared" si="8265"/>
        <v>0</v>
      </c>
      <c r="FL226" s="44">
        <f t="shared" si="8266"/>
        <v>0</v>
      </c>
      <c r="FM226" s="44">
        <f>VLOOKUP($C226,факт!$D$8:$JF$250,165,0)</f>
        <v>0</v>
      </c>
      <c r="FN226" s="44">
        <f>VLOOKUP($C226,факт!$D$8:$JF$250,166,0)</f>
        <v>0</v>
      </c>
      <c r="FO226" s="44">
        <f>VLOOKUP($C226,факт!$D$8:$JF$250,167,0)</f>
        <v>0</v>
      </c>
      <c r="FP226" s="44">
        <f>VLOOKUP($C226,факт!$D$8:$JF$250,168,0)</f>
        <v>0</v>
      </c>
      <c r="FQ226" s="44">
        <f>VLOOKUP($C226,факт!$D$8:$JF$250,169,0)</f>
        <v>0</v>
      </c>
      <c r="FR226" s="44">
        <f>VLOOKUP($C226,факт!$D$8:$JF$250,170,0)</f>
        <v>0</v>
      </c>
      <c r="FS226" s="44">
        <f t="shared" si="8267"/>
        <v>0</v>
      </c>
      <c r="FT226" s="44">
        <f t="shared" si="8268"/>
        <v>0</v>
      </c>
      <c r="FU226" s="44">
        <f t="shared" si="8269"/>
        <v>0</v>
      </c>
      <c r="FV226" s="44">
        <f t="shared" si="8270"/>
        <v>0</v>
      </c>
      <c r="FW226" s="44">
        <f t="shared" si="8271"/>
        <v>0</v>
      </c>
      <c r="FX226" s="5">
        <f>'СДП (план)'!AI227</f>
        <v>0</v>
      </c>
      <c r="FY226" s="3">
        <f>'СДП (план)'!AJ227</f>
        <v>0</v>
      </c>
      <c r="FZ226" s="44">
        <f t="shared" si="8272"/>
        <v>0</v>
      </c>
      <c r="GA226" s="44">
        <f t="shared" si="8273"/>
        <v>0</v>
      </c>
      <c r="GB226" s="44">
        <f>VLOOKUP($C226,факт!$D$8:$JF$250,219,0)</f>
        <v>0</v>
      </c>
      <c r="GC226" s="44">
        <f>VLOOKUP($C226,факт!$D$8:$JF$250,220,0)</f>
        <v>0</v>
      </c>
      <c r="GD226" s="44">
        <f>VLOOKUP($C226,факт!$D$8:$JF$250,221,0)</f>
        <v>0</v>
      </c>
      <c r="GE226" s="44">
        <f>VLOOKUP($C226,факт!$D$8:$JF$250,222,0)</f>
        <v>0</v>
      </c>
      <c r="GF226" s="44">
        <f>VLOOKUP($C226,факт!$D$8:$JF$250,223,0)</f>
        <v>0</v>
      </c>
      <c r="GG226" s="44">
        <f>VLOOKUP($C226,факт!$D$8:$JF$250,224,0)</f>
        <v>0</v>
      </c>
      <c r="GH226" s="44">
        <f t="shared" si="7503"/>
        <v>0</v>
      </c>
      <c r="GI226" s="44">
        <f t="shared" si="7504"/>
        <v>0</v>
      </c>
      <c r="GJ226" s="44">
        <f t="shared" si="7505"/>
        <v>0</v>
      </c>
      <c r="GK226" s="44">
        <f t="shared" si="7506"/>
        <v>0</v>
      </c>
      <c r="GL226" s="44">
        <f t="shared" si="7507"/>
        <v>0</v>
      </c>
      <c r="GM226" s="44">
        <f>'СДП (план)'!AK227</f>
        <v>0</v>
      </c>
      <c r="GN226" s="44">
        <f>'СДП (план)'!AL227</f>
        <v>0</v>
      </c>
      <c r="GO226" s="44">
        <f t="shared" si="8274"/>
        <v>0</v>
      </c>
      <c r="GP226" s="44">
        <f t="shared" si="8275"/>
        <v>0</v>
      </c>
      <c r="GQ226" s="44">
        <f>VLOOKUP($C226,факт!$D$8:$JF$250,237,0)</f>
        <v>0</v>
      </c>
      <c r="GR226" s="44">
        <f>VLOOKUP($C226,факт!$D$8:$JF$250,238,0)</f>
        <v>0</v>
      </c>
      <c r="GS226" s="44">
        <f>VLOOKUP($C226,факт!$D$8:$JF$250,239,0)</f>
        <v>0</v>
      </c>
      <c r="GT226" s="44">
        <f>VLOOKUP($C226,факт!$D$8:$JF$250,240,0)</f>
        <v>0</v>
      </c>
      <c r="GU226" s="44">
        <f>VLOOKUP($C226,факт!$D$8:$JF$250,241,0)</f>
        <v>0</v>
      </c>
      <c r="GV226" s="44">
        <f>VLOOKUP($C226,факт!$D$8:$JF$250,242,0)</f>
        <v>0</v>
      </c>
      <c r="GW226" s="44">
        <f t="shared" si="8276"/>
        <v>0</v>
      </c>
      <c r="GX226" s="44">
        <f t="shared" si="8277"/>
        <v>0</v>
      </c>
      <c r="GY226" s="44">
        <f t="shared" si="8278"/>
        <v>0</v>
      </c>
      <c r="GZ226" s="44">
        <f t="shared" si="8279"/>
        <v>0</v>
      </c>
      <c r="HA226" s="44">
        <f t="shared" si="8280"/>
        <v>0</v>
      </c>
      <c r="HB226" s="46">
        <f>'СДП (план)'!AM227</f>
        <v>0</v>
      </c>
      <c r="HC226" s="127">
        <f>'СДП (план)'!AN227</f>
        <v>0</v>
      </c>
      <c r="HD226" s="44">
        <f t="shared" si="8281"/>
        <v>0</v>
      </c>
      <c r="HE226" s="44">
        <f t="shared" si="8282"/>
        <v>0</v>
      </c>
      <c r="HF226" s="44"/>
      <c r="HG226" s="44"/>
      <c r="HH226" s="44"/>
      <c r="HI226" s="44"/>
      <c r="HJ226" s="44"/>
      <c r="HK226" s="44"/>
      <c r="HL226" s="44">
        <f t="shared" si="8283"/>
        <v>0</v>
      </c>
      <c r="HM226" s="44">
        <f t="shared" si="8284"/>
        <v>0</v>
      </c>
      <c r="HN226" s="44">
        <f t="shared" si="8285"/>
        <v>0</v>
      </c>
      <c r="HO226" s="44">
        <f t="shared" si="8286"/>
        <v>0</v>
      </c>
      <c r="HP226" s="44">
        <f t="shared" si="8287"/>
        <v>0</v>
      </c>
      <c r="HQ226" s="44">
        <f>'СДП (план)'!AO227</f>
        <v>0</v>
      </c>
      <c r="HR226" s="44">
        <f>'СДП (план)'!AP227</f>
        <v>0</v>
      </c>
      <c r="HS226" s="44">
        <f t="shared" si="8288"/>
        <v>0</v>
      </c>
      <c r="HT226" s="44">
        <f t="shared" si="8289"/>
        <v>0</v>
      </c>
      <c r="HU226" s="44">
        <f>VLOOKUP($C226,факт!$D$8:$JF$250,171,0)</f>
        <v>0</v>
      </c>
      <c r="HV226" s="44">
        <f>VLOOKUP($C226,факт!$D$8:$JF$250,172,0)</f>
        <v>0</v>
      </c>
      <c r="HW226" s="44">
        <f>VLOOKUP($C226,факт!$D$8:$JF$250,173,0)</f>
        <v>0</v>
      </c>
      <c r="HX226" s="44">
        <f>VLOOKUP($C226,факт!$D$8:$JF$250,174,0)</f>
        <v>0</v>
      </c>
      <c r="HY226" s="44">
        <f>VLOOKUP($C226,факт!$D$8:$JF$250,175,0)</f>
        <v>0</v>
      </c>
      <c r="HZ226" s="44">
        <f>VLOOKUP($C226,факт!$D$8:$JF$250,176,0)</f>
        <v>0</v>
      </c>
      <c r="IA226" s="44">
        <f t="shared" si="8290"/>
        <v>0</v>
      </c>
      <c r="IB226" s="44">
        <f t="shared" si="8291"/>
        <v>0</v>
      </c>
      <c r="IC226" s="44">
        <f t="shared" si="8292"/>
        <v>0</v>
      </c>
      <c r="ID226" s="44">
        <f t="shared" si="8293"/>
        <v>0</v>
      </c>
      <c r="IE226" s="44">
        <f t="shared" si="8294"/>
        <v>0</v>
      </c>
      <c r="IF226" s="44">
        <f>'СДП (план)'!AQ227</f>
        <v>0</v>
      </c>
      <c r="IG226" s="44">
        <f>'СДП (план)'!AR227</f>
        <v>0</v>
      </c>
      <c r="IH226" s="44">
        <f t="shared" si="8295"/>
        <v>0</v>
      </c>
      <c r="II226" s="44">
        <f t="shared" si="8296"/>
        <v>0</v>
      </c>
      <c r="IJ226" s="44"/>
      <c r="IK226" s="44"/>
      <c r="IL226" s="44"/>
      <c r="IM226" s="44"/>
      <c r="IN226" s="44"/>
      <c r="IO226" s="44"/>
      <c r="IP226" s="44">
        <f t="shared" si="8297"/>
        <v>0</v>
      </c>
      <c r="IQ226" s="44">
        <f t="shared" si="8298"/>
        <v>0</v>
      </c>
      <c r="IR226" s="44">
        <f t="shared" si="8299"/>
        <v>0</v>
      </c>
      <c r="IS226" s="44">
        <f t="shared" si="8300"/>
        <v>0</v>
      </c>
      <c r="IT226" s="44">
        <f t="shared" si="8301"/>
        <v>0</v>
      </c>
      <c r="IU226" s="44">
        <f>'СДП (план)'!AS227</f>
        <v>0</v>
      </c>
      <c r="IV226" s="44">
        <f>'СДП (план)'!AT227</f>
        <v>0</v>
      </c>
      <c r="IW226" s="44">
        <f t="shared" si="8302"/>
        <v>0</v>
      </c>
      <c r="IX226" s="44">
        <f t="shared" si="8303"/>
        <v>0</v>
      </c>
      <c r="IY226" s="44">
        <f>VLOOKUP($C226,факт!$D$8:$JF$250,183,0)</f>
        <v>0</v>
      </c>
      <c r="IZ226" s="44">
        <f>VLOOKUP($C226,факт!$D$8:$JF$250,184,0)</f>
        <v>0</v>
      </c>
      <c r="JA226" s="44">
        <f>VLOOKUP($C226,факт!$D$8:$JF$250,185,0)</f>
        <v>0</v>
      </c>
      <c r="JB226" s="44">
        <f>VLOOKUP($C226,факт!$D$8:$JF$250,186,0)</f>
        <v>0</v>
      </c>
      <c r="JC226" s="44">
        <f>VLOOKUP($C226,факт!$D$8:$JF$250,187,0)</f>
        <v>0</v>
      </c>
      <c r="JD226" s="44">
        <f>VLOOKUP($C226,факт!$D$8:$JF$250,188,0)</f>
        <v>0</v>
      </c>
      <c r="JE226" s="44">
        <f t="shared" si="8304"/>
        <v>0</v>
      </c>
      <c r="JF226" s="44">
        <f t="shared" si="8305"/>
        <v>0</v>
      </c>
      <c r="JG226" s="44">
        <f t="shared" si="8306"/>
        <v>0</v>
      </c>
      <c r="JH226" s="44">
        <f t="shared" si="8307"/>
        <v>0</v>
      </c>
      <c r="JI226" s="44">
        <f t="shared" si="8308"/>
        <v>0</v>
      </c>
      <c r="JJ226" s="5">
        <f>'СДП (план)'!AU227</f>
        <v>0</v>
      </c>
      <c r="JK226" s="3">
        <f>'СДП (план)'!AV227</f>
        <v>0</v>
      </c>
      <c r="JL226" s="44">
        <f t="shared" si="8309"/>
        <v>0</v>
      </c>
      <c r="JM226" s="44">
        <f t="shared" si="8310"/>
        <v>0</v>
      </c>
      <c r="JN226" s="44">
        <f>VLOOKUP($C226,факт!$D$8:$JF$250,189,0)</f>
        <v>0</v>
      </c>
      <c r="JO226" s="44">
        <f>VLOOKUP($C226,факт!$D$8:$JF$250,190,0)</f>
        <v>0</v>
      </c>
      <c r="JP226" s="44">
        <f>VLOOKUP($C226,факт!$D$8:$JF$250,191,0)</f>
        <v>0</v>
      </c>
      <c r="JQ226" s="44">
        <f>VLOOKUP($C226,факт!$D$8:$JF$250,192,0)</f>
        <v>0</v>
      </c>
      <c r="JR226" s="44">
        <f>VLOOKUP($C226,факт!$D$8:$JF$250,193,0)</f>
        <v>0</v>
      </c>
      <c r="JS226" s="44">
        <f>VLOOKUP($C226,факт!$D$8:$JF$250,194,0)</f>
        <v>0</v>
      </c>
      <c r="JT226" s="44">
        <f t="shared" si="8311"/>
        <v>0</v>
      </c>
      <c r="JU226" s="44">
        <f t="shared" si="8312"/>
        <v>0</v>
      </c>
      <c r="JV226" s="44">
        <f t="shared" si="8313"/>
        <v>0</v>
      </c>
      <c r="JW226" s="44">
        <f t="shared" si="8314"/>
        <v>0</v>
      </c>
      <c r="JX226" s="44">
        <f t="shared" si="8315"/>
        <v>0</v>
      </c>
      <c r="JY226" s="5">
        <f>'СДП (план)'!AW227</f>
        <v>0</v>
      </c>
      <c r="JZ226" s="3">
        <f>'СДП (план)'!AX227</f>
        <v>0</v>
      </c>
      <c r="KA226" s="44">
        <f t="shared" si="8316"/>
        <v>0</v>
      </c>
      <c r="KB226" s="44">
        <f t="shared" si="8317"/>
        <v>0</v>
      </c>
      <c r="KC226" s="44">
        <f>VLOOKUP($C226,факт!$D$8:$JF$250,177,0)</f>
        <v>0</v>
      </c>
      <c r="KD226" s="44">
        <f>VLOOKUP($C226,факт!$D$8:$JF$250,178,0)</f>
        <v>0</v>
      </c>
      <c r="KE226" s="44">
        <f>VLOOKUP($C226,факт!$D$8:$JF$250,179,0)</f>
        <v>0</v>
      </c>
      <c r="KF226" s="44">
        <f>VLOOKUP($C226,факт!$D$8:$JF$250,180,0)</f>
        <v>0</v>
      </c>
      <c r="KG226" s="44">
        <f>VLOOKUP($C226,факт!$D$8:$JF$250,181,0)</f>
        <v>0</v>
      </c>
      <c r="KH226" s="44">
        <f>VLOOKUP($C226,факт!$D$8:$JF$250,182,0)</f>
        <v>0</v>
      </c>
      <c r="KI226" s="44">
        <f t="shared" si="8318"/>
        <v>0</v>
      </c>
      <c r="KJ226" s="44">
        <f t="shared" si="8319"/>
        <v>0</v>
      </c>
      <c r="KK226" s="44">
        <f t="shared" si="8320"/>
        <v>0</v>
      </c>
      <c r="KL226" s="44">
        <f t="shared" si="8321"/>
        <v>0</v>
      </c>
      <c r="KM226" s="44">
        <f t="shared" si="8322"/>
        <v>0</v>
      </c>
      <c r="KN226" s="5">
        <f>'СДП (план)'!AY227</f>
        <v>0</v>
      </c>
      <c r="KO226" s="3">
        <f>'СДП (план)'!AZ227</f>
        <v>0</v>
      </c>
      <c r="KP226" s="44">
        <f t="shared" si="8323"/>
        <v>0</v>
      </c>
      <c r="KQ226" s="44">
        <f t="shared" si="8324"/>
        <v>0</v>
      </c>
      <c r="KR226" s="44"/>
      <c r="KS226" s="44"/>
      <c r="KT226" s="44"/>
      <c r="KU226" s="44"/>
      <c r="KV226" s="44"/>
      <c r="KW226" s="44"/>
      <c r="KX226" s="44">
        <f t="shared" si="8325"/>
        <v>0</v>
      </c>
      <c r="KY226" s="44">
        <f t="shared" si="8326"/>
        <v>0</v>
      </c>
      <c r="KZ226" s="44">
        <f t="shared" si="8327"/>
        <v>0</v>
      </c>
      <c r="LA226" s="44">
        <f t="shared" si="8328"/>
        <v>0</v>
      </c>
      <c r="LB226" s="44">
        <f t="shared" si="8329"/>
        <v>0</v>
      </c>
      <c r="LC226" s="44">
        <f>'СДП (план)'!BA227</f>
        <v>0</v>
      </c>
      <c r="LD226" s="44">
        <f>'СДП (план)'!BB227</f>
        <v>0</v>
      </c>
      <c r="LE226" s="44">
        <f t="shared" si="8330"/>
        <v>0</v>
      </c>
      <c r="LF226" s="44">
        <f t="shared" si="8331"/>
        <v>0</v>
      </c>
      <c r="LG226" s="44">
        <f>VLOOKUP($C226,факт!$D$8:$JF$250,111,0)</f>
        <v>0</v>
      </c>
      <c r="LH226" s="44">
        <f>VLOOKUP($C226,факт!$D$8:$JF$250,112,0)</f>
        <v>0</v>
      </c>
      <c r="LI226" s="44">
        <f>VLOOKUP($C226,факт!$D$8:$JF$250,113,0)</f>
        <v>0</v>
      </c>
      <c r="LJ226" s="44">
        <f>VLOOKUP($C226,факт!$D$8:$JF$250,114,0)</f>
        <v>0</v>
      </c>
      <c r="LK226" s="44">
        <f>VLOOKUP($C226,факт!$D$8:$JF$250,115,0)</f>
        <v>0</v>
      </c>
      <c r="LL226" s="44">
        <f>VLOOKUP($C226,факт!$D$8:$JF$250,116,0)</f>
        <v>0</v>
      </c>
      <c r="LM226" s="44">
        <f t="shared" si="8332"/>
        <v>0</v>
      </c>
      <c r="LN226" s="44">
        <f t="shared" si="8333"/>
        <v>0</v>
      </c>
      <c r="LO226" s="44">
        <f t="shared" si="8334"/>
        <v>0</v>
      </c>
      <c r="LP226" s="44">
        <f t="shared" si="8335"/>
        <v>0</v>
      </c>
      <c r="LQ226" s="44">
        <f t="shared" si="8336"/>
        <v>0</v>
      </c>
      <c r="LR226" s="44">
        <f>'СДП (план)'!BC227</f>
        <v>0</v>
      </c>
      <c r="LS226" s="44">
        <f>'СДП (план)'!BD227</f>
        <v>0</v>
      </c>
      <c r="LT226" s="44">
        <f t="shared" si="8337"/>
        <v>0</v>
      </c>
      <c r="LU226" s="44">
        <f t="shared" si="8338"/>
        <v>0</v>
      </c>
      <c r="LV226" s="44">
        <f>VLOOKUP($C226,факт!$D$8:$JF$250,117,0)</f>
        <v>0</v>
      </c>
      <c r="LW226" s="44">
        <f>VLOOKUP($C226,факт!$D$8:$JF$250,118,0)</f>
        <v>0</v>
      </c>
      <c r="LX226" s="44">
        <f>VLOOKUP($C226,факт!$D$8:$JF$250,119,0)</f>
        <v>0</v>
      </c>
      <c r="LY226" s="44">
        <f>VLOOKUP($C226,факт!$D$8:$JF$250,120,0)</f>
        <v>0</v>
      </c>
      <c r="LZ226" s="44">
        <f>VLOOKUP($C226,факт!$D$8:$JF$250,121,0)</f>
        <v>0</v>
      </c>
      <c r="MA226" s="44">
        <f>VLOOKUP($C226,факт!$D$8:$JF$250,122,0)</f>
        <v>0</v>
      </c>
      <c r="MB226" s="44">
        <f t="shared" si="8339"/>
        <v>0</v>
      </c>
      <c r="MC226" s="44">
        <f t="shared" si="8340"/>
        <v>0</v>
      </c>
      <c r="MD226" s="44">
        <f t="shared" si="8341"/>
        <v>0</v>
      </c>
      <c r="ME226" s="44">
        <f t="shared" si="8342"/>
        <v>0</v>
      </c>
      <c r="MF226" s="44">
        <f t="shared" si="8343"/>
        <v>0</v>
      </c>
      <c r="MG226" s="47">
        <f>'СДП (план)'!BE227</f>
        <v>0</v>
      </c>
      <c r="MH226" s="47">
        <f>'СДП (план)'!BF227</f>
        <v>0</v>
      </c>
      <c r="MI226" s="44">
        <f t="shared" si="8344"/>
        <v>0</v>
      </c>
      <c r="MJ226" s="44">
        <f t="shared" si="8345"/>
        <v>0</v>
      </c>
      <c r="MK226" s="44">
        <f>VLOOKUP($C226,факт!$D$8:$JF$250,63,0)</f>
        <v>0</v>
      </c>
      <c r="ML226" s="44">
        <f>VLOOKUP($C226,факт!$D$8:$JF$250,64,0)</f>
        <v>0</v>
      </c>
      <c r="MM226" s="44">
        <f>VLOOKUP($C226,факт!$D$8:$JF$250,65,0)</f>
        <v>0</v>
      </c>
      <c r="MN226" s="44">
        <f>VLOOKUP($C226,факт!$D$8:$JF$250,66,0)</f>
        <v>0</v>
      </c>
      <c r="MO226" s="44">
        <f>VLOOKUP($C226,факт!$D$8:$JF$250,67,0)</f>
        <v>0</v>
      </c>
      <c r="MP226" s="44">
        <f>VLOOKUP($C226,факт!$D$8:$JF$250,68,0)</f>
        <v>0</v>
      </c>
      <c r="MQ226" s="44">
        <f t="shared" si="8346"/>
        <v>0</v>
      </c>
      <c r="MR226" s="44">
        <f t="shared" si="8347"/>
        <v>0</v>
      </c>
      <c r="MS226" s="44">
        <f t="shared" si="8348"/>
        <v>0</v>
      </c>
      <c r="MT226" s="44">
        <f t="shared" si="8349"/>
        <v>0</v>
      </c>
      <c r="MU226" s="44">
        <f t="shared" si="8350"/>
        <v>0</v>
      </c>
      <c r="MV226" s="47">
        <f>'СДП (план)'!BG227</f>
        <v>0</v>
      </c>
      <c r="MW226" s="47">
        <f>'СДП (план)'!BH227</f>
        <v>0</v>
      </c>
      <c r="MX226" s="44">
        <f t="shared" si="8351"/>
        <v>0</v>
      </c>
      <c r="MY226" s="44">
        <f t="shared" si="8352"/>
        <v>0</v>
      </c>
      <c r="MZ226" s="44">
        <f>VLOOKUP($C226,факт!$D$8:$JF$250,129,0)</f>
        <v>0</v>
      </c>
      <c r="NA226" s="44">
        <f>VLOOKUP($C226,факт!$D$8:$JF$250,130,0)</f>
        <v>0</v>
      </c>
      <c r="NB226" s="44">
        <f>VLOOKUP($C226,факт!$D$8:$JF$250,131,0)</f>
        <v>0</v>
      </c>
      <c r="NC226" s="44">
        <f>VLOOKUP($C226,факт!$D$8:$JF$250,132,0)</f>
        <v>0</v>
      </c>
      <c r="ND226" s="44">
        <f>VLOOKUP($C226,факт!$D$8:$JF$250,133,0)</f>
        <v>0</v>
      </c>
      <c r="NE226" s="44">
        <f>VLOOKUP($C226,факт!$D$8:$JF$250,134,0)</f>
        <v>0</v>
      </c>
      <c r="NF226" s="44">
        <f t="shared" si="8353"/>
        <v>0</v>
      </c>
      <c r="NG226" s="44">
        <f t="shared" si="8354"/>
        <v>0</v>
      </c>
      <c r="NH226" s="44">
        <f t="shared" si="8355"/>
        <v>0</v>
      </c>
      <c r="NI226" s="44">
        <f t="shared" si="8356"/>
        <v>0</v>
      </c>
      <c r="NJ226" s="44">
        <f t="shared" si="8357"/>
        <v>0</v>
      </c>
      <c r="NK226" s="44">
        <f>'СДП (план)'!BI227</f>
        <v>0</v>
      </c>
      <c r="NL226" s="44">
        <f>'СДП (план)'!BJ227</f>
        <v>0</v>
      </c>
      <c r="NM226" s="44">
        <f t="shared" si="8358"/>
        <v>0</v>
      </c>
      <c r="NN226" s="44">
        <f t="shared" si="8359"/>
        <v>0</v>
      </c>
      <c r="NO226" s="44">
        <f>VLOOKUP($C226,факт!$D$8:$JF$250,87,0)</f>
        <v>0</v>
      </c>
      <c r="NP226" s="44">
        <f>VLOOKUP($C226,факт!$D$8:$JF$250,88,0)</f>
        <v>0</v>
      </c>
      <c r="NQ226" s="44">
        <f>VLOOKUP($C226,факт!$D$8:$JF$250,89,0)</f>
        <v>0</v>
      </c>
      <c r="NR226" s="44">
        <f>VLOOKUP($C226,факт!$D$8:$JF$250,90,0)</f>
        <v>0</v>
      </c>
      <c r="NS226" s="44">
        <f>VLOOKUP($C226,факт!$D$8:$JF$250,91,0)</f>
        <v>0</v>
      </c>
      <c r="NT226" s="44">
        <f>VLOOKUP($C226,факт!$D$8:$JF$250,92,0)</f>
        <v>0</v>
      </c>
      <c r="NU226" s="44">
        <f t="shared" si="8360"/>
        <v>0</v>
      </c>
      <c r="NV226" s="44">
        <f t="shared" si="8361"/>
        <v>0</v>
      </c>
      <c r="NW226" s="44">
        <f t="shared" si="8362"/>
        <v>0</v>
      </c>
      <c r="NX226" s="44">
        <f t="shared" si="8363"/>
        <v>0</v>
      </c>
      <c r="NY226" s="44">
        <f t="shared" si="8364"/>
        <v>0</v>
      </c>
      <c r="NZ226" s="44">
        <f>'СДП (план)'!BK227</f>
        <v>0</v>
      </c>
      <c r="OA226" s="44">
        <f>'СДП (план)'!BL227</f>
        <v>0</v>
      </c>
      <c r="OB226" s="44">
        <f t="shared" si="8365"/>
        <v>0</v>
      </c>
      <c r="OC226" s="44">
        <f t="shared" si="8366"/>
        <v>0</v>
      </c>
      <c r="OD226" s="44">
        <f>VLOOKUP($C226,факт!$D$8:$JF$250,147,0)</f>
        <v>0</v>
      </c>
      <c r="OE226" s="44">
        <f>VLOOKUP($C226,факт!$D$8:$JF$250,148,0)</f>
        <v>0</v>
      </c>
      <c r="OF226" s="44">
        <f>VLOOKUP($C226,факт!$D$8:$JF$250,149,0)</f>
        <v>0</v>
      </c>
      <c r="OG226" s="44">
        <f>VLOOKUP($C226,факт!$D$8:$JF$250,150,0)</f>
        <v>0</v>
      </c>
      <c r="OH226" s="44">
        <f>VLOOKUP($C226,факт!$D$8:$JF$250,151,0)</f>
        <v>0</v>
      </c>
      <c r="OI226" s="44">
        <f>VLOOKUP($C226,факт!$D$8:$JF$250,152,0)</f>
        <v>0</v>
      </c>
      <c r="OJ226" s="44">
        <f t="shared" si="8367"/>
        <v>0</v>
      </c>
      <c r="OK226" s="44">
        <f t="shared" si="8368"/>
        <v>0</v>
      </c>
      <c r="OL226" s="44">
        <f t="shared" si="8369"/>
        <v>0</v>
      </c>
      <c r="OM226" s="44">
        <f t="shared" si="8370"/>
        <v>0</v>
      </c>
      <c r="ON226" s="44">
        <f t="shared" si="8371"/>
        <v>0</v>
      </c>
      <c r="OO226" s="44">
        <f>'СДП (план)'!BM227</f>
        <v>0</v>
      </c>
      <c r="OP226" s="44">
        <f>'СДП (план)'!BN227</f>
        <v>0</v>
      </c>
      <c r="OQ226" s="44">
        <f t="shared" si="8372"/>
        <v>0</v>
      </c>
      <c r="OR226" s="44">
        <f t="shared" si="8373"/>
        <v>0</v>
      </c>
      <c r="OS226" s="44">
        <f>VLOOKUP($C226,факт!$D$8:$JF$250,195,0)</f>
        <v>0</v>
      </c>
      <c r="OT226" s="44">
        <f>VLOOKUP($C226,факт!$D$8:$JF$250,196,0)</f>
        <v>0</v>
      </c>
      <c r="OU226" s="44">
        <f>VLOOKUP($C226,факт!$D$8:$JF$250,197,0)</f>
        <v>0</v>
      </c>
      <c r="OV226" s="44">
        <f>VLOOKUP($C226,факт!$D$8:$JF$250,198,0)</f>
        <v>0</v>
      </c>
      <c r="OW226" s="44">
        <f>VLOOKUP($C226,факт!$D$8:$JF$250,199,0)</f>
        <v>0</v>
      </c>
      <c r="OX226" s="44">
        <f>VLOOKUP($C226,факт!$D$8:$JF$250,200,0)</f>
        <v>0</v>
      </c>
      <c r="OY226" s="44">
        <f t="shared" si="8374"/>
        <v>0</v>
      </c>
      <c r="OZ226" s="44">
        <f t="shared" si="8375"/>
        <v>0</v>
      </c>
      <c r="PA226" s="44">
        <f t="shared" si="8376"/>
        <v>0</v>
      </c>
      <c r="PB226" s="44">
        <f t="shared" si="8377"/>
        <v>0</v>
      </c>
      <c r="PC226" s="44">
        <f t="shared" si="8378"/>
        <v>0</v>
      </c>
      <c r="PD226" s="44">
        <f>'СДП (план)'!BO227</f>
        <v>0</v>
      </c>
      <c r="PE226" s="44">
        <f>'СДП (план)'!BP227</f>
        <v>0</v>
      </c>
      <c r="PF226" s="44">
        <f t="shared" si="8379"/>
        <v>0</v>
      </c>
      <c r="PG226" s="44">
        <f t="shared" si="8380"/>
        <v>0</v>
      </c>
      <c r="PH226" s="44">
        <f>VLOOKUP($C226,факт!$D$8:$JF$250,201,0)</f>
        <v>0</v>
      </c>
      <c r="PI226" s="44">
        <f>VLOOKUP($C226,факт!$D$8:$JF$250,202,0)</f>
        <v>0</v>
      </c>
      <c r="PJ226" s="44">
        <f>VLOOKUP($C226,факт!$D$8:$JF$250,203,0)</f>
        <v>0</v>
      </c>
      <c r="PK226" s="44">
        <f>VLOOKUP($C226,факт!$D$8:$JF$250,204,0)</f>
        <v>0</v>
      </c>
      <c r="PL226" s="44">
        <f>VLOOKUP($C226,факт!$D$8:$JF$250,205,0)</f>
        <v>0</v>
      </c>
      <c r="PM226" s="44">
        <f>VLOOKUP($C226,факт!$D$8:$JF$250,206,0)</f>
        <v>0</v>
      </c>
      <c r="PN226" s="44">
        <f t="shared" si="8381"/>
        <v>0</v>
      </c>
      <c r="PO226" s="44">
        <f t="shared" si="8382"/>
        <v>0</v>
      </c>
      <c r="PP226" s="44">
        <f t="shared" si="8383"/>
        <v>0</v>
      </c>
      <c r="PQ226" s="44">
        <f t="shared" si="8384"/>
        <v>0</v>
      </c>
      <c r="PR226" s="44">
        <f t="shared" si="8385"/>
        <v>0</v>
      </c>
      <c r="PS226" s="44">
        <f>'СДП (план)'!BQ227</f>
        <v>0</v>
      </c>
      <c r="PT226" s="44">
        <f>'СДП (план)'!BR227</f>
        <v>0</v>
      </c>
      <c r="PU226" s="44">
        <f t="shared" si="8386"/>
        <v>0</v>
      </c>
      <c r="PV226" s="44">
        <f t="shared" si="8387"/>
        <v>0</v>
      </c>
      <c r="PW226" s="44">
        <f>VLOOKUP($C226,факт!$D$8:$JF$250,207,0)</f>
        <v>0</v>
      </c>
      <c r="PX226" s="44">
        <f>VLOOKUP($C226,факт!$D$8:$JF$250,208,0)</f>
        <v>0</v>
      </c>
      <c r="PY226" s="44">
        <f>VLOOKUP($C226,факт!$D$8:$JF$250,209,0)</f>
        <v>0</v>
      </c>
      <c r="PZ226" s="44">
        <f>VLOOKUP($C226,факт!$D$8:$JF$250,210,0)</f>
        <v>0</v>
      </c>
      <c r="QA226" s="44">
        <f>VLOOKUP($C226,факт!$D$8:$JF$250,211,0)</f>
        <v>0</v>
      </c>
      <c r="QB226" s="44">
        <f>VLOOKUP($C226,факт!$D$8:$JF$250,212,0)</f>
        <v>0</v>
      </c>
      <c r="QC226" s="44">
        <f t="shared" si="8388"/>
        <v>0</v>
      </c>
      <c r="QD226" s="44">
        <f t="shared" si="8389"/>
        <v>0</v>
      </c>
      <c r="QE226" s="44">
        <f t="shared" si="8390"/>
        <v>0</v>
      </c>
      <c r="QF226" s="44">
        <f t="shared" si="8391"/>
        <v>0</v>
      </c>
      <c r="QG226" s="44">
        <f t="shared" si="8392"/>
        <v>0</v>
      </c>
      <c r="QH226" s="53">
        <f>'СДП (план)'!BS227</f>
        <v>0</v>
      </c>
      <c r="QI226" s="44">
        <f>'СДП (план)'!BT227</f>
        <v>0</v>
      </c>
      <c r="QJ226" s="44">
        <f t="shared" si="8393"/>
        <v>0</v>
      </c>
      <c r="QK226" s="44">
        <f t="shared" si="8394"/>
        <v>0</v>
      </c>
      <c r="QL226" s="44">
        <f>VLOOKUP($C226,факт!$D$8:$JF$250,213,0)</f>
        <v>0</v>
      </c>
      <c r="QM226" s="44">
        <f>VLOOKUP($C226,факт!$D$8:$JF$250,214,0)</f>
        <v>0</v>
      </c>
      <c r="QN226" s="44">
        <f>VLOOKUP($C226,факт!$D$8:$JF$250,215,0)</f>
        <v>0</v>
      </c>
      <c r="QO226" s="44">
        <f>VLOOKUP($C226,факт!$D$8:$JF$250,216,0)</f>
        <v>0</v>
      </c>
      <c r="QP226" s="44">
        <f>VLOOKUP($C226,факт!$D$8:$JF$250,217,0)</f>
        <v>0</v>
      </c>
      <c r="QQ226" s="44">
        <f>VLOOKUP($C226,факт!$D$8:$JF$250,218,0)</f>
        <v>0</v>
      </c>
      <c r="QR226" s="44">
        <f t="shared" si="8395"/>
        <v>0</v>
      </c>
      <c r="QS226" s="44">
        <f t="shared" si="8396"/>
        <v>0</v>
      </c>
      <c r="QT226" s="44">
        <f t="shared" si="8397"/>
        <v>0</v>
      </c>
      <c r="QU226" s="44">
        <f t="shared" si="8398"/>
        <v>0</v>
      </c>
      <c r="QV226" s="44">
        <f t="shared" si="8399"/>
        <v>0</v>
      </c>
      <c r="QW226" s="45">
        <f>'СДП (план)'!BU227</f>
        <v>0</v>
      </c>
      <c r="QX226" s="44">
        <f>'СДП (план)'!BV227</f>
        <v>0</v>
      </c>
      <c r="QY226" s="44">
        <f t="shared" si="8400"/>
        <v>0</v>
      </c>
      <c r="QZ226" s="44">
        <f t="shared" si="8401"/>
        <v>0</v>
      </c>
      <c r="RA226" s="44">
        <f>VLOOKUP($C226,факт!$D$8:$JF$250,225,0)</f>
        <v>0</v>
      </c>
      <c r="RB226" s="44">
        <f>VLOOKUP($C226,факт!$D$8:$JF$250,226,0)</f>
        <v>0</v>
      </c>
      <c r="RC226" s="44">
        <f>VLOOKUP($C226,факт!$D$8:$JF$250,227,0)</f>
        <v>0</v>
      </c>
      <c r="RD226" s="44">
        <f>VLOOKUP($C226,факт!$D$8:$JF$250,228,0)</f>
        <v>0</v>
      </c>
      <c r="RE226" s="44">
        <f>VLOOKUP($C226,факт!$D$8:$JF$250,229,0)</f>
        <v>0</v>
      </c>
      <c r="RF226" s="44">
        <f>VLOOKUP($C226,факт!$D$8:$JF$250,230,0)</f>
        <v>0</v>
      </c>
      <c r="RG226" s="44">
        <f t="shared" si="8402"/>
        <v>0</v>
      </c>
      <c r="RH226" s="44">
        <f t="shared" si="8403"/>
        <v>0</v>
      </c>
      <c r="RI226" s="44">
        <f t="shared" si="8404"/>
        <v>0</v>
      </c>
      <c r="RJ226" s="44">
        <f t="shared" si="8405"/>
        <v>0</v>
      </c>
      <c r="RK226" s="44">
        <f t="shared" si="8406"/>
        <v>0</v>
      </c>
      <c r="RL226" s="44">
        <f>'СДП (план)'!BW227</f>
        <v>0</v>
      </c>
      <c r="RM226" s="44">
        <f>'СДП (план)'!BX227</f>
        <v>0</v>
      </c>
      <c r="RN226" s="44">
        <f t="shared" si="8407"/>
        <v>0</v>
      </c>
      <c r="RO226" s="44">
        <f t="shared" si="8408"/>
        <v>0</v>
      </c>
      <c r="RP226" s="44">
        <f>VLOOKUP($C226,факт!$D$8:$JF$250,105,0)</f>
        <v>0</v>
      </c>
      <c r="RQ226" s="44">
        <f>VLOOKUP($C226,факт!$D$8:$JF$250,106,0)</f>
        <v>0</v>
      </c>
      <c r="RR226" s="44">
        <f>VLOOKUP($C226,факт!$D$8:$JF$250,107,0)</f>
        <v>0</v>
      </c>
      <c r="RS226" s="44">
        <f>VLOOKUP($C226,факт!$D$8:$JF$250,108,0)</f>
        <v>0</v>
      </c>
      <c r="RT226" s="44">
        <f>VLOOKUP($C226,факт!$D$8:$JF$250,109,0)</f>
        <v>0</v>
      </c>
      <c r="RU226" s="44">
        <f>VLOOKUP($C226,факт!$D$8:$JF$250,110,0)</f>
        <v>0</v>
      </c>
      <c r="RV226" s="44">
        <f t="shared" si="8409"/>
        <v>0</v>
      </c>
      <c r="RW226" s="44">
        <f t="shared" si="8410"/>
        <v>0</v>
      </c>
      <c r="RX226" s="44">
        <f t="shared" si="8411"/>
        <v>0</v>
      </c>
      <c r="RY226" s="44">
        <f t="shared" si="8412"/>
        <v>0</v>
      </c>
      <c r="RZ226" s="44">
        <f t="shared" si="8413"/>
        <v>0</v>
      </c>
      <c r="SA226" s="44">
        <f>'СДП (план)'!BY227</f>
        <v>0</v>
      </c>
      <c r="SB226" s="44">
        <f>'СДП (план)'!BZ227</f>
        <v>0</v>
      </c>
      <c r="SC226" s="44">
        <f t="shared" si="8414"/>
        <v>0</v>
      </c>
      <c r="SD226" s="44">
        <f t="shared" si="8415"/>
        <v>0</v>
      </c>
      <c r="SE226" s="44">
        <f>VLOOKUP($C226,факт!$D$8:$JF$250,69,0)</f>
        <v>0</v>
      </c>
      <c r="SF226" s="44">
        <f>VLOOKUP($C226,факт!$D$8:$JF$250,70,0)</f>
        <v>0</v>
      </c>
      <c r="SG226" s="44">
        <f>VLOOKUP($C226,факт!$D$8:$JF$250,71,0)</f>
        <v>0</v>
      </c>
      <c r="SH226" s="44">
        <f>VLOOKUP($C226,факт!$D$8:$JF$250,72,0)</f>
        <v>0</v>
      </c>
      <c r="SI226" s="44">
        <f>VLOOKUP($C226,факт!$D$8:$JF$250,73,0)</f>
        <v>0</v>
      </c>
      <c r="SJ226" s="44">
        <f>VLOOKUP($C226,факт!$D$8:$JF$250,74,0)</f>
        <v>0</v>
      </c>
      <c r="SK226" s="44">
        <f t="shared" si="8416"/>
        <v>0</v>
      </c>
      <c r="SL226" s="44">
        <f t="shared" si="8417"/>
        <v>0</v>
      </c>
      <c r="SM226" s="44">
        <f t="shared" si="8418"/>
        <v>0</v>
      </c>
      <c r="SN226" s="44">
        <f t="shared" si="8419"/>
        <v>0</v>
      </c>
      <c r="SO226" s="44">
        <f t="shared" si="8420"/>
        <v>0</v>
      </c>
      <c r="SP226" s="53">
        <f>'СДП (план)'!CA227</f>
        <v>0</v>
      </c>
      <c r="SQ226" s="44">
        <f>'СДП (план)'!CB227</f>
        <v>0</v>
      </c>
      <c r="SR226" s="44">
        <f t="shared" si="8421"/>
        <v>0</v>
      </c>
      <c r="SS226" s="44">
        <f t="shared" si="8422"/>
        <v>0</v>
      </c>
      <c r="ST226" s="163"/>
      <c r="SU226" s="163"/>
      <c r="SV226" s="163"/>
      <c r="SW226" s="44"/>
      <c r="SX226" s="44"/>
      <c r="SY226" s="44"/>
      <c r="SZ226" s="44">
        <f t="shared" si="8423"/>
        <v>0</v>
      </c>
      <c r="TA226" s="44">
        <f t="shared" si="8424"/>
        <v>0</v>
      </c>
      <c r="TB226" s="44">
        <f t="shared" si="8425"/>
        <v>0</v>
      </c>
      <c r="TC226" s="44">
        <f t="shared" si="8426"/>
        <v>0</v>
      </c>
      <c r="TD226" s="44">
        <f t="shared" si="8427"/>
        <v>0</v>
      </c>
      <c r="TE226" s="53">
        <f>'СДП (план)'!CC227</f>
        <v>0</v>
      </c>
      <c r="TF226" s="44">
        <f>'СДП (план)'!CD227</f>
        <v>0</v>
      </c>
      <c r="TG226" s="44">
        <f t="shared" si="8428"/>
        <v>0</v>
      </c>
      <c r="TH226" s="44">
        <f t="shared" si="8429"/>
        <v>0</v>
      </c>
      <c r="TI226" s="44">
        <f>VLOOKUP($C226,факт!$D$8:$JF$250,135,0)</f>
        <v>0</v>
      </c>
      <c r="TJ226" s="44">
        <f>VLOOKUP($C226,факт!$D$8:$JF$250,136,0)</f>
        <v>0</v>
      </c>
      <c r="TK226" s="44">
        <f>VLOOKUP($C226,факт!$D$8:$JF$250,137,0)</f>
        <v>0</v>
      </c>
      <c r="TL226" s="44">
        <f>VLOOKUP($C226,факт!$D$8:$JF$250,138,0)</f>
        <v>0</v>
      </c>
      <c r="TM226" s="44">
        <f>VLOOKUP($C226,факт!$D$8:$JF$250,139,0)</f>
        <v>0</v>
      </c>
      <c r="TN226" s="44">
        <f>VLOOKUP($C226,факт!$D$8:$JF$250,140,0)</f>
        <v>0</v>
      </c>
      <c r="TO226" s="44">
        <f t="shared" si="8430"/>
        <v>0</v>
      </c>
      <c r="TP226" s="44">
        <f t="shared" si="8431"/>
        <v>0</v>
      </c>
      <c r="TQ226" s="44">
        <f t="shared" si="8432"/>
        <v>0</v>
      </c>
      <c r="TR226" s="44">
        <f t="shared" si="8433"/>
        <v>0</v>
      </c>
      <c r="TS226" s="44">
        <f t="shared" si="8434"/>
        <v>0</v>
      </c>
      <c r="TT226" s="47">
        <f>'СДП (план)'!CE227</f>
        <v>0</v>
      </c>
      <c r="TU226" s="47">
        <f>'СДП (план)'!CF227</f>
        <v>0</v>
      </c>
      <c r="TV226" s="44">
        <f t="shared" si="8435"/>
        <v>0</v>
      </c>
      <c r="TW226" s="44">
        <f t="shared" si="8436"/>
        <v>0</v>
      </c>
      <c r="TX226" s="44">
        <f>VLOOKUP($C226,факт!$D$8:$JF$250,75,0)</f>
        <v>0</v>
      </c>
      <c r="TY226" s="44">
        <f>VLOOKUP($C226,факт!$D$8:$JF$250,76,0)</f>
        <v>0</v>
      </c>
      <c r="TZ226" s="44">
        <f>VLOOKUP($C226,факт!$D$8:$JF$250,77,0)</f>
        <v>0</v>
      </c>
      <c r="UA226" s="44">
        <f>VLOOKUP($C226,факт!$D$8:$JF$250,78,0)</f>
        <v>0</v>
      </c>
      <c r="UB226" s="44">
        <f>VLOOKUP($C226,факт!$D$8:$JF$250,79,0)</f>
        <v>0</v>
      </c>
      <c r="UC226" s="44">
        <f>VLOOKUP($C226,факт!$D$8:$JF$250,80,0)</f>
        <v>0</v>
      </c>
      <c r="UD226" s="44">
        <f t="shared" si="8437"/>
        <v>0</v>
      </c>
      <c r="UE226" s="44">
        <f t="shared" si="8438"/>
        <v>0</v>
      </c>
      <c r="UF226" s="44">
        <f t="shared" si="8439"/>
        <v>0</v>
      </c>
      <c r="UG226" s="44">
        <f t="shared" si="8440"/>
        <v>0</v>
      </c>
      <c r="UH226" s="44">
        <f t="shared" si="8441"/>
        <v>0</v>
      </c>
      <c r="UI226" s="44">
        <f>'СДП (план)'!CG227</f>
        <v>0</v>
      </c>
      <c r="UJ226" s="44">
        <f>'СДП (план)'!CH227</f>
        <v>0</v>
      </c>
      <c r="UK226" s="44">
        <f t="shared" si="8442"/>
        <v>0</v>
      </c>
      <c r="UL226" s="44">
        <f t="shared" si="8443"/>
        <v>0</v>
      </c>
      <c r="UM226" s="44">
        <f>VLOOKUP($C226,факт!$D$8:$JF$250,81,0)</f>
        <v>0</v>
      </c>
      <c r="UN226" s="44">
        <f>VLOOKUP($C226,факт!$D$8:$JF$250,82,0)</f>
        <v>0</v>
      </c>
      <c r="UO226" s="44">
        <f>VLOOKUP($C226,факт!$D$8:$JF$250,83,0)</f>
        <v>0</v>
      </c>
      <c r="UP226" s="44">
        <f>VLOOKUP($C226,факт!$D$8:$JF$250,84,0)</f>
        <v>0</v>
      </c>
      <c r="UQ226" s="44">
        <f>VLOOKUP($C226,факт!$D$8:$JF$250,85,0)</f>
        <v>0</v>
      </c>
      <c r="UR226" s="44">
        <f>VLOOKUP($C226,факт!$D$8:$JF$250,86,0)</f>
        <v>0</v>
      </c>
      <c r="US226" s="44">
        <f t="shared" si="8444"/>
        <v>0</v>
      </c>
      <c r="UT226" s="44">
        <f t="shared" si="8445"/>
        <v>0</v>
      </c>
      <c r="UU226" s="44">
        <f t="shared" si="8446"/>
        <v>0</v>
      </c>
      <c r="UV226" s="44">
        <f t="shared" si="8447"/>
        <v>0</v>
      </c>
      <c r="UW226" s="44">
        <f t="shared" si="8448"/>
        <v>0</v>
      </c>
      <c r="UX226" s="44">
        <f>'СДП (план)'!CI227</f>
        <v>0</v>
      </c>
      <c r="UY226" s="44">
        <f>'СДП (план)'!CJ227</f>
        <v>0</v>
      </c>
      <c r="UZ226" s="44">
        <f t="shared" si="8449"/>
        <v>0</v>
      </c>
      <c r="VA226" s="44">
        <f t="shared" si="8450"/>
        <v>0</v>
      </c>
      <c r="VB226" s="44">
        <f>VLOOKUP($C226,факт!$D$8:$JF$250,99,0)</f>
        <v>0</v>
      </c>
      <c r="VC226" s="44">
        <f>VLOOKUP($C226,факт!$D$8:$JF$250,100,0)</f>
        <v>0</v>
      </c>
      <c r="VD226" s="44">
        <f>VLOOKUP($C226,факт!$D$8:$JF$250,101,0)</f>
        <v>0</v>
      </c>
      <c r="VE226" s="44">
        <f>VLOOKUP($C226,факт!$D$8:$JF$250,102,0)</f>
        <v>0</v>
      </c>
      <c r="VF226" s="44">
        <f>VLOOKUP($C226,факт!$D$8:$JF$250,103,0)</f>
        <v>0</v>
      </c>
      <c r="VG226" s="44">
        <f>VLOOKUP($C226,факт!$D$8:$JF$250,104,0)</f>
        <v>0</v>
      </c>
      <c r="VH226" s="44">
        <f t="shared" si="8451"/>
        <v>0</v>
      </c>
      <c r="VI226" s="44">
        <f t="shared" si="8452"/>
        <v>0</v>
      </c>
      <c r="VJ226" s="44">
        <f t="shared" si="8453"/>
        <v>0</v>
      </c>
      <c r="VK226" s="44">
        <f t="shared" si="8454"/>
        <v>0</v>
      </c>
      <c r="VL226" s="44">
        <f t="shared" si="8455"/>
        <v>0</v>
      </c>
      <c r="VM226" s="44">
        <f>'СДП (план)'!CK227</f>
        <v>0</v>
      </c>
      <c r="VN226" s="44">
        <f>'СДП (план)'!CL227</f>
        <v>0</v>
      </c>
      <c r="VO226" s="44">
        <f t="shared" si="8456"/>
        <v>0</v>
      </c>
      <c r="VP226" s="44">
        <f t="shared" si="8457"/>
        <v>0</v>
      </c>
      <c r="VQ226" s="44">
        <f>VLOOKUP($C226,факт!$D$8:$JF$250,123,0)</f>
        <v>0</v>
      </c>
      <c r="VR226" s="44">
        <f>VLOOKUP($C226,факт!$D$8:$JF$250,124,0)</f>
        <v>0</v>
      </c>
      <c r="VS226" s="44">
        <f>VLOOKUP($C226,факт!$D$8:$JF$250,125,0)</f>
        <v>0</v>
      </c>
      <c r="VT226" s="44">
        <f>VLOOKUP($C226,факт!$D$8:$JF$250,126,0)</f>
        <v>0</v>
      </c>
      <c r="VU226" s="44">
        <f>VLOOKUP($C226,факт!$D$8:$JF$250,127,0)</f>
        <v>0</v>
      </c>
      <c r="VV226" s="44">
        <f>VLOOKUP($C226,факт!$D$8:$JF$250,128,0)</f>
        <v>0</v>
      </c>
      <c r="VW226" s="44">
        <f t="shared" si="8458"/>
        <v>0</v>
      </c>
      <c r="VX226" s="44">
        <f t="shared" si="8459"/>
        <v>0</v>
      </c>
      <c r="VY226" s="44">
        <f t="shared" si="8460"/>
        <v>0</v>
      </c>
      <c r="VZ226" s="44">
        <f t="shared" si="8461"/>
        <v>0</v>
      </c>
      <c r="WA226" s="44">
        <f t="shared" si="8462"/>
        <v>0</v>
      </c>
      <c r="WB226" s="44">
        <f>'СДП (план)'!CM227</f>
        <v>0</v>
      </c>
      <c r="WC226" s="44">
        <f>'СДП (план)'!CN227</f>
        <v>0</v>
      </c>
      <c r="WD226" s="44">
        <f t="shared" si="8463"/>
        <v>0</v>
      </c>
      <c r="WE226" s="44">
        <f t="shared" si="8464"/>
        <v>0</v>
      </c>
      <c r="WF226" s="44">
        <f>VLOOKUP($C226,факт!$D$8:$JF$250,141,0)</f>
        <v>0</v>
      </c>
      <c r="WG226" s="44">
        <f>VLOOKUP($C226,факт!$D$8:$JF$250,142,0)</f>
        <v>0</v>
      </c>
      <c r="WH226" s="44">
        <f>VLOOKUP($C226,факт!$D$8:$JF$250,143,0)</f>
        <v>0</v>
      </c>
      <c r="WI226" s="44">
        <f>VLOOKUP($C226,факт!$D$8:$JF$250,144,0)</f>
        <v>0</v>
      </c>
      <c r="WJ226" s="44">
        <f>VLOOKUP($C226,факт!$D$8:$JF$250,145,0)</f>
        <v>0</v>
      </c>
      <c r="WK226" s="44">
        <f>VLOOKUP($C226,факт!$D$8:$JF$250,146,0)</f>
        <v>0</v>
      </c>
      <c r="WL226" s="44">
        <f t="shared" si="8465"/>
        <v>0</v>
      </c>
      <c r="WM226" s="44">
        <f t="shared" si="8466"/>
        <v>0</v>
      </c>
      <c r="WN226" s="44">
        <f t="shared" si="8467"/>
        <v>0</v>
      </c>
      <c r="WO226" s="44">
        <f t="shared" si="8468"/>
        <v>0</v>
      </c>
      <c r="WP226" s="44">
        <f t="shared" si="8469"/>
        <v>0</v>
      </c>
      <c r="WQ226" s="44">
        <f>'СДП (план)'!CO227</f>
        <v>0</v>
      </c>
      <c r="WR226" s="44">
        <f>'СДП (план)'!CP227</f>
        <v>0</v>
      </c>
      <c r="WS226" s="44">
        <f t="shared" si="8470"/>
        <v>0</v>
      </c>
      <c r="WT226" s="44">
        <f t="shared" si="8471"/>
        <v>0</v>
      </c>
      <c r="WU226" s="44">
        <f>VLOOKUP($C226,факт!$D$8:$JF$250,57,0)</f>
        <v>0</v>
      </c>
      <c r="WV226" s="44">
        <f>VLOOKUP($C226,факт!$D$8:$JF$250,58,0)</f>
        <v>0</v>
      </c>
      <c r="WW226" s="44">
        <f>VLOOKUP($C226,факт!$D$8:$JF$250,59,0)</f>
        <v>0</v>
      </c>
      <c r="WX226" s="44">
        <f>VLOOKUP($C226,факт!$D$8:$JF$250,60,0)</f>
        <v>0</v>
      </c>
      <c r="WY226" s="44">
        <f>VLOOKUP($C226,факт!$D$8:$JF$250,61,0)</f>
        <v>0</v>
      </c>
      <c r="WZ226" s="44">
        <f>VLOOKUP($C226,факт!$D$8:$JF$250,62,0)</f>
        <v>0</v>
      </c>
      <c r="XA226" s="44">
        <f t="shared" si="8472"/>
        <v>0</v>
      </c>
      <c r="XB226" s="44">
        <f t="shared" si="8473"/>
        <v>0</v>
      </c>
      <c r="XC226" s="44">
        <f t="shared" si="8474"/>
        <v>0</v>
      </c>
      <c r="XD226" s="44">
        <f t="shared" si="8475"/>
        <v>0</v>
      </c>
      <c r="XE226" s="44">
        <f t="shared" si="8476"/>
        <v>0</v>
      </c>
      <c r="XF226" s="44">
        <f>'СДП (план)'!CQ227</f>
        <v>0</v>
      </c>
      <c r="XG226" s="44">
        <f>'СДП (план)'!CR227</f>
        <v>0</v>
      </c>
      <c r="XH226" s="44">
        <f t="shared" si="8477"/>
        <v>0</v>
      </c>
      <c r="XI226" s="44">
        <f t="shared" si="8478"/>
        <v>0</v>
      </c>
      <c r="XJ226" s="44">
        <f>VLOOKUP($C226,факт!$D$8:$JF$250,51,0)</f>
        <v>0</v>
      </c>
      <c r="XK226" s="44">
        <f>VLOOKUP($C226,факт!$D$8:$JF$250,52,0)</f>
        <v>0</v>
      </c>
      <c r="XL226" s="44">
        <f>VLOOKUP($C226,факт!$D$8:$JF$250,53,0)</f>
        <v>0</v>
      </c>
      <c r="XM226" s="44">
        <f>VLOOKUP($C226,факт!$D$8:$JF$250,54,0)</f>
        <v>0</v>
      </c>
      <c r="XN226" s="44">
        <f>VLOOKUP($C226,факт!$D$8:$JF$250,55,0)</f>
        <v>0</v>
      </c>
      <c r="XO226" s="44">
        <f>VLOOKUP($C226,факт!$D$8:$JF$250,56,0)</f>
        <v>0</v>
      </c>
      <c r="XP226" s="44">
        <f t="shared" si="8479"/>
        <v>0</v>
      </c>
      <c r="XQ226" s="44">
        <f t="shared" si="8480"/>
        <v>0</v>
      </c>
      <c r="XR226" s="44">
        <f t="shared" si="8481"/>
        <v>0</v>
      </c>
      <c r="XS226" s="44">
        <f t="shared" si="8482"/>
        <v>0</v>
      </c>
      <c r="XT226" s="44">
        <f t="shared" si="8483"/>
        <v>0</v>
      </c>
      <c r="XU226" s="8">
        <f>'СДП (план)'!CS227</f>
        <v>0</v>
      </c>
      <c r="XV226" s="3">
        <f>'СДП (план)'!CT227</f>
        <v>0</v>
      </c>
      <c r="XW226" s="44">
        <f t="shared" si="8484"/>
        <v>0</v>
      </c>
      <c r="XX226" s="44">
        <f t="shared" si="8485"/>
        <v>0</v>
      </c>
      <c r="XY226" s="44">
        <f>VLOOKUP($C226,факт!$D$8:$JF$250,93,0)</f>
        <v>0</v>
      </c>
      <c r="XZ226" s="44">
        <f>VLOOKUP($C226,факт!$D$8:$JF$250,94,0)</f>
        <v>0</v>
      </c>
      <c r="YA226" s="44">
        <f>VLOOKUP($C226,факт!$D$8:$JF$250,95,0)</f>
        <v>0</v>
      </c>
      <c r="YB226" s="44">
        <f>VLOOKUP($C226,факт!$D$8:$JF$250,96,0)</f>
        <v>0</v>
      </c>
      <c r="YC226" s="44">
        <f>VLOOKUP($C226,факт!$D$8:$JF$250,97,0)</f>
        <v>0</v>
      </c>
      <c r="YD226" s="44">
        <f>VLOOKUP($C226,факт!$D$8:$JF$250,98,0)</f>
        <v>0</v>
      </c>
      <c r="YE226" s="44">
        <f t="shared" si="8486"/>
        <v>0</v>
      </c>
      <c r="YF226" s="44">
        <f t="shared" si="8487"/>
        <v>0</v>
      </c>
      <c r="YG226" s="44">
        <f t="shared" si="8488"/>
        <v>0</v>
      </c>
      <c r="YH226" s="44">
        <f t="shared" si="8489"/>
        <v>0</v>
      </c>
      <c r="YI226" s="44">
        <f t="shared" si="8490"/>
        <v>0</v>
      </c>
      <c r="YJ226" s="3">
        <f>'СДП (план)'!CU227</f>
        <v>0</v>
      </c>
      <c r="YK226" s="3">
        <f>'СДП (план)'!CV227</f>
        <v>0</v>
      </c>
      <c r="YL226" s="44">
        <f t="shared" si="8491"/>
        <v>0</v>
      </c>
      <c r="YM226" s="44">
        <f t="shared" si="8492"/>
        <v>0</v>
      </c>
      <c r="YN226" s="44">
        <f>VLOOKUP($C226,факт!$D$8:$JF$250,243,0)</f>
        <v>0</v>
      </c>
      <c r="YO226" s="44">
        <f>VLOOKUP($C226,факт!$D$8:$JF$250,244,0)</f>
        <v>0</v>
      </c>
      <c r="YP226" s="44">
        <f>VLOOKUP($C226,факт!$D$8:$JF$250,245,0)</f>
        <v>0</v>
      </c>
      <c r="YQ226" s="44">
        <f>VLOOKUP($C226,факт!$D$8:$JF$250,246,0)</f>
        <v>0</v>
      </c>
      <c r="YR226" s="44">
        <f>VLOOKUP($C226,факт!$D$8:$JF$250,247,0)</f>
        <v>0</v>
      </c>
      <c r="YS226" s="44">
        <f>VLOOKUP($C226,факт!$D$8:$JF$250,248,0)</f>
        <v>0</v>
      </c>
      <c r="YT226" s="44">
        <f t="shared" si="8493"/>
        <v>0</v>
      </c>
      <c r="YU226" s="44">
        <f t="shared" si="8494"/>
        <v>0</v>
      </c>
      <c r="YV226" s="44">
        <f t="shared" si="8495"/>
        <v>0</v>
      </c>
      <c r="YW226" s="44">
        <f t="shared" si="8496"/>
        <v>0</v>
      </c>
      <c r="YX226" s="44">
        <f t="shared" si="8497"/>
        <v>0</v>
      </c>
      <c r="YY226" s="44">
        <f>'СДП (план)'!CW227</f>
        <v>0</v>
      </c>
      <c r="YZ226" s="44">
        <f>'СДП (план)'!CX227</f>
        <v>0</v>
      </c>
      <c r="ZA226" s="44">
        <f t="shared" si="8498"/>
        <v>0</v>
      </c>
      <c r="ZB226" s="44">
        <f t="shared" si="8499"/>
        <v>0</v>
      </c>
      <c r="ZC226" s="44">
        <f>VLOOKUP($C226,факт!$D$8:$JF$250,249,0)</f>
        <v>0</v>
      </c>
      <c r="ZD226" s="44">
        <f>VLOOKUP($C226,факт!$D$8:$JF$250,250,0)</f>
        <v>0</v>
      </c>
      <c r="ZE226" s="44">
        <f>VLOOKUP($C226,факт!$D$8:$JF$250,251,0)</f>
        <v>0</v>
      </c>
      <c r="ZF226" s="44">
        <f>VLOOKUP($C226,факт!$D$8:$JF$250,252,0)</f>
        <v>0</v>
      </c>
      <c r="ZG226" s="44">
        <f>VLOOKUP($C226,факт!$D$8:$JF$250,253,0)</f>
        <v>0</v>
      </c>
      <c r="ZH226" s="44">
        <f>VLOOKUP($C226,факт!$D$8:$JF$250,254,0)</f>
        <v>0</v>
      </c>
      <c r="ZI226" s="44">
        <f t="shared" si="8500"/>
        <v>0</v>
      </c>
      <c r="ZJ226" s="44">
        <f t="shared" si="8501"/>
        <v>0</v>
      </c>
      <c r="ZK226" s="44">
        <f t="shared" si="8502"/>
        <v>0</v>
      </c>
      <c r="ZL226" s="44">
        <f t="shared" si="8503"/>
        <v>0</v>
      </c>
      <c r="ZM226" s="44">
        <f t="shared" si="8504"/>
        <v>0</v>
      </c>
      <c r="ZN226" s="44"/>
      <c r="ZO226" s="44"/>
      <c r="ZP226" s="44"/>
      <c r="ZQ226" s="44"/>
      <c r="ZR226" s="44"/>
      <c r="ZS226" s="44"/>
      <c r="ZT226" s="44"/>
      <c r="ZU226" s="44"/>
      <c r="ZV226" s="44"/>
      <c r="ZW226" s="44"/>
      <c r="ZX226" s="44"/>
      <c r="ZY226" s="44"/>
      <c r="ZZ226" s="44"/>
      <c r="AAA226" s="44"/>
      <c r="AAB226" s="44"/>
      <c r="AAC226" s="49">
        <f t="shared" si="7625"/>
        <v>0</v>
      </c>
      <c r="AAD226" s="49">
        <f t="shared" si="7626"/>
        <v>0</v>
      </c>
      <c r="AAE226" s="49">
        <f t="shared" si="7627"/>
        <v>0</v>
      </c>
      <c r="AAF226" s="49">
        <f t="shared" si="7628"/>
        <v>0</v>
      </c>
      <c r="AAG226" s="49">
        <f t="shared" si="7607"/>
        <v>0</v>
      </c>
      <c r="AAH226" s="49">
        <f t="shared" si="7608"/>
        <v>0</v>
      </c>
      <c r="AAI226" s="49">
        <f t="shared" si="7609"/>
        <v>0</v>
      </c>
      <c r="AAJ226" s="49">
        <f t="shared" si="7629"/>
        <v>0</v>
      </c>
      <c r="AAK226" s="49">
        <f t="shared" si="7630"/>
        <v>0</v>
      </c>
      <c r="AAL226" s="49">
        <f t="shared" si="7631"/>
        <v>0</v>
      </c>
      <c r="AAM226" s="49">
        <f t="shared" si="7632"/>
        <v>0</v>
      </c>
      <c r="AAN226" s="49">
        <f t="shared" si="7633"/>
        <v>0</v>
      </c>
      <c r="AAO226" s="49">
        <f t="shared" si="7634"/>
        <v>0</v>
      </c>
      <c r="AAP226" s="44">
        <f t="shared" si="8505"/>
        <v>0</v>
      </c>
      <c r="AAQ226" s="44">
        <f t="shared" si="8506"/>
        <v>0</v>
      </c>
    </row>
    <row r="227" spans="1:719" s="54" customFormat="1" ht="37.5" hidden="1" customHeight="1" x14ac:dyDescent="0.25">
      <c r="A227" s="195"/>
      <c r="B227" s="233">
        <v>182</v>
      </c>
      <c r="C227" s="385" t="s">
        <v>740</v>
      </c>
      <c r="D227" s="386" t="s">
        <v>768</v>
      </c>
      <c r="E227" s="156">
        <v>15030</v>
      </c>
      <c r="F227" s="421">
        <v>7.13</v>
      </c>
      <c r="G227" s="302">
        <v>6.2E-2</v>
      </c>
      <c r="H227" s="2">
        <v>1</v>
      </c>
      <c r="I227" s="219"/>
      <c r="J227" s="219"/>
      <c r="K227" s="222"/>
      <c r="L227" s="222"/>
      <c r="M227" s="222"/>
      <c r="N227" s="223"/>
      <c r="O227" s="45">
        <f>'СДП (план)'!O228</f>
        <v>0</v>
      </c>
      <c r="P227" s="45">
        <f>'СДП (план)'!P228</f>
        <v>0</v>
      </c>
      <c r="Q227" s="44">
        <f t="shared" si="8207"/>
        <v>0</v>
      </c>
      <c r="R227" s="44">
        <f t="shared" si="8208"/>
        <v>0</v>
      </c>
      <c r="S227" s="44">
        <f>VLOOKUP($C227,факт!$D$8:$JF$250,39,0)</f>
        <v>0</v>
      </c>
      <c r="T227" s="44">
        <f>VLOOKUP($C227,факт!$D$8:$JF$250,40,0)</f>
        <v>0</v>
      </c>
      <c r="U227" s="44">
        <f>VLOOKUP($C227,факт!$D$8:$JF$250,41,0)</f>
        <v>0</v>
      </c>
      <c r="V227" s="44">
        <f>VLOOKUP($C227,факт!$D$8:$JF$250,42,0)</f>
        <v>0</v>
      </c>
      <c r="W227" s="44">
        <f>VLOOKUP($C227,факт!$D$8:$JF$250,43,0)</f>
        <v>0</v>
      </c>
      <c r="X227" s="44">
        <f>VLOOKUP($C227,факт!$D$8:$JF$250,44,0)</f>
        <v>0</v>
      </c>
      <c r="Y227" s="44">
        <f t="shared" si="8209"/>
        <v>0</v>
      </c>
      <c r="Z227" s="44">
        <f t="shared" si="8210"/>
        <v>0</v>
      </c>
      <c r="AA227" s="44">
        <f t="shared" si="8211"/>
        <v>0</v>
      </c>
      <c r="AB227" s="44">
        <f t="shared" si="8212"/>
        <v>0</v>
      </c>
      <c r="AC227" s="44">
        <f t="shared" si="8213"/>
        <v>0</v>
      </c>
      <c r="AD227" s="155">
        <f>'СДП (план)'!Q228</f>
        <v>0</v>
      </c>
      <c r="AE227" s="155">
        <f>'СДП (план)'!R228</f>
        <v>0</v>
      </c>
      <c r="AF227" s="44">
        <f t="shared" si="8214"/>
        <v>0</v>
      </c>
      <c r="AG227" s="44">
        <f t="shared" si="8215"/>
        <v>0</v>
      </c>
      <c r="AH227" s="44">
        <f>VLOOKUP($C227,факт!$D$8:$JF$250,21,0)</f>
        <v>0</v>
      </c>
      <c r="AI227" s="44">
        <f>VLOOKUP($C227,факт!$D$8:$JF$250,22,0)</f>
        <v>0</v>
      </c>
      <c r="AJ227" s="44">
        <f>VLOOKUP($C227,факт!$D$8:$JF$250,23,0)</f>
        <v>0</v>
      </c>
      <c r="AK227" s="44">
        <f>VLOOKUP($C227,факт!$D$8:$JF$250,24,0)</f>
        <v>0</v>
      </c>
      <c r="AL227" s="44">
        <f>VLOOKUP($C227,факт!$D$8:$JF$250,25,0)</f>
        <v>0</v>
      </c>
      <c r="AM227" s="44">
        <f>VLOOKUP($C227,факт!$D$8:$JF$250,26,0)</f>
        <v>0</v>
      </c>
      <c r="AN227" s="44">
        <f t="shared" si="7471"/>
        <v>0</v>
      </c>
      <c r="AO227" s="44">
        <f t="shared" si="7472"/>
        <v>0</v>
      </c>
      <c r="AP227" s="44">
        <f t="shared" si="7473"/>
        <v>0</v>
      </c>
      <c r="AQ227" s="44">
        <f t="shared" si="7474"/>
        <v>0</v>
      </c>
      <c r="AR227" s="44">
        <f t="shared" si="7475"/>
        <v>0</v>
      </c>
      <c r="AS227" s="44">
        <f>'СДП (план)'!S228</f>
        <v>0</v>
      </c>
      <c r="AT227" s="44">
        <f>'СДП (план)'!T228</f>
        <v>0</v>
      </c>
      <c r="AU227" s="44">
        <f t="shared" si="8216"/>
        <v>0</v>
      </c>
      <c r="AV227" s="44">
        <f t="shared" si="8217"/>
        <v>0</v>
      </c>
      <c r="AW227" s="44">
        <f>VLOOKUP($C227,факт!$D$8:$JF$250,3,0)</f>
        <v>0</v>
      </c>
      <c r="AX227" s="44">
        <f>VLOOKUP($C227,факт!$D$8:$JF$250,4,0)</f>
        <v>0</v>
      </c>
      <c r="AY227" s="44">
        <f>VLOOKUP($C227,факт!$D$8:$JF$250,5,0)</f>
        <v>0</v>
      </c>
      <c r="AZ227" s="44">
        <f>VLOOKUP($C227,факт!$D$8:$JF$250,6,0)</f>
        <v>0</v>
      </c>
      <c r="BA227" s="44">
        <f>VLOOKUP($C227,факт!$D$8:$JF$250,7,0)</f>
        <v>0</v>
      </c>
      <c r="BB227" s="44">
        <f>VLOOKUP($C227,факт!$D$8:$JF$250,8,0)</f>
        <v>0</v>
      </c>
      <c r="BC227" s="44">
        <f t="shared" si="8218"/>
        <v>0</v>
      </c>
      <c r="BD227" s="44">
        <f t="shared" si="8219"/>
        <v>0</v>
      </c>
      <c r="BE227" s="44">
        <f t="shared" si="8220"/>
        <v>0</v>
      </c>
      <c r="BF227" s="44">
        <f t="shared" si="8221"/>
        <v>0</v>
      </c>
      <c r="BG227" s="44">
        <f t="shared" si="8222"/>
        <v>0</v>
      </c>
      <c r="BH227" s="90">
        <f>'СДП (план)'!U228</f>
        <v>0</v>
      </c>
      <c r="BI227" s="3">
        <f>'СДП (план)'!V228</f>
        <v>0</v>
      </c>
      <c r="BJ227" s="44">
        <f t="shared" si="8223"/>
        <v>0</v>
      </c>
      <c r="BK227" s="44">
        <f t="shared" si="8224"/>
        <v>0</v>
      </c>
      <c r="BL227" s="44">
        <f>VLOOKUP($C227,факт!$D$8:$JF$250,27,0)</f>
        <v>0</v>
      </c>
      <c r="BM227" s="44">
        <f>VLOOKUP($C227,факт!$D$8:$JF$250,28,0)</f>
        <v>0</v>
      </c>
      <c r="BN227" s="44">
        <f>VLOOKUP($C227,факт!$D$8:$JF$250,29,0)</f>
        <v>0</v>
      </c>
      <c r="BO227" s="44">
        <f>VLOOKUP($C227,факт!$D$8:$JF$250,30,0)</f>
        <v>0</v>
      </c>
      <c r="BP227" s="44">
        <f>VLOOKUP($C227,факт!$D$8:$JF$250,31,0)</f>
        <v>0</v>
      </c>
      <c r="BQ227" s="44">
        <f>VLOOKUP($C227,факт!$D$8:$JF$250,32,0)</f>
        <v>0</v>
      </c>
      <c r="BR227" s="44">
        <f t="shared" si="8225"/>
        <v>0</v>
      </c>
      <c r="BS227" s="44">
        <f t="shared" si="8226"/>
        <v>0</v>
      </c>
      <c r="BT227" s="44">
        <f t="shared" si="8227"/>
        <v>0</v>
      </c>
      <c r="BU227" s="44">
        <f t="shared" si="7610"/>
        <v>0</v>
      </c>
      <c r="BV227" s="44">
        <f t="shared" si="7611"/>
        <v>0</v>
      </c>
      <c r="BW227" s="44">
        <f>'СДП (план)'!W228</f>
        <v>0</v>
      </c>
      <c r="BX227" s="44">
        <f>'СДП (план)'!X228</f>
        <v>0</v>
      </c>
      <c r="BY227" s="44">
        <f t="shared" si="8228"/>
        <v>0</v>
      </c>
      <c r="BZ227" s="44">
        <f t="shared" si="8229"/>
        <v>0</v>
      </c>
      <c r="CA227" s="44">
        <f>VLOOKUP($C227,факт!$D$8:$JF$250,9,0)</f>
        <v>0</v>
      </c>
      <c r="CB227" s="44">
        <f>VLOOKUP($C227,факт!$D$8:$JF$250,10,0)</f>
        <v>0</v>
      </c>
      <c r="CC227" s="44">
        <f>VLOOKUP($C227,факт!$D$8:$JF$250,11,0)</f>
        <v>0</v>
      </c>
      <c r="CD227" s="44">
        <f>VLOOKUP($C227,факт!$D$8:$JF$250,12,0)</f>
        <v>0</v>
      </c>
      <c r="CE227" s="44">
        <f>VLOOKUP($C227,факт!$D$8:$JF$250,13,0)</f>
        <v>0</v>
      </c>
      <c r="CF227" s="44">
        <f>VLOOKUP($C227,факт!$D$8:$JF$250,14,0)</f>
        <v>0</v>
      </c>
      <c r="CG227" s="44">
        <f t="shared" si="8230"/>
        <v>0</v>
      </c>
      <c r="CH227" s="44">
        <f t="shared" si="8231"/>
        <v>0</v>
      </c>
      <c r="CI227" s="44">
        <f t="shared" si="8232"/>
        <v>0</v>
      </c>
      <c r="CJ227" s="44">
        <f t="shared" si="8233"/>
        <v>0</v>
      </c>
      <c r="CK227" s="44">
        <f t="shared" si="8234"/>
        <v>0</v>
      </c>
      <c r="CL227" s="47">
        <f>'СДП (план)'!Y228</f>
        <v>0</v>
      </c>
      <c r="CM227" s="44">
        <f>'СДП (план)'!Z228</f>
        <v>0</v>
      </c>
      <c r="CN227" s="44">
        <f t="shared" si="8235"/>
        <v>0</v>
      </c>
      <c r="CO227" s="44">
        <f t="shared" si="8236"/>
        <v>0</v>
      </c>
      <c r="CP227" s="44">
        <f>VLOOKUP($C227,факт!$D$8:$JF$250,33,0)</f>
        <v>0</v>
      </c>
      <c r="CQ227" s="44">
        <f>VLOOKUP($C227,факт!$D$8:$JF$250,34,0)</f>
        <v>0</v>
      </c>
      <c r="CR227" s="44">
        <f>VLOOKUP($C227,факт!$D$8:$JF$250,35,0)</f>
        <v>0</v>
      </c>
      <c r="CS227" s="44">
        <f>VLOOKUP($C227,факт!$D$8:$JF$250,36,0)</f>
        <v>0</v>
      </c>
      <c r="CT227" s="44">
        <f>VLOOKUP($C227,факт!$D$8:$JF$250,37,0)</f>
        <v>0</v>
      </c>
      <c r="CU227" s="44">
        <f>VLOOKUP($C227,факт!$D$8:$JF$250,38,0)</f>
        <v>0</v>
      </c>
      <c r="CV227" s="44">
        <f t="shared" si="8237"/>
        <v>0</v>
      </c>
      <c r="CW227" s="44">
        <f t="shared" si="8238"/>
        <v>0</v>
      </c>
      <c r="CX227" s="44">
        <f t="shared" si="8239"/>
        <v>0</v>
      </c>
      <c r="CY227" s="44">
        <f t="shared" si="8240"/>
        <v>0</v>
      </c>
      <c r="CZ227" s="44">
        <f t="shared" si="8241"/>
        <v>0</v>
      </c>
      <c r="DA227" s="46">
        <f>'СДП (план)'!AA228</f>
        <v>0</v>
      </c>
      <c r="DB227" s="46">
        <f>'СДП (план)'!AB228</f>
        <v>0</v>
      </c>
      <c r="DC227" s="44">
        <f t="shared" si="8242"/>
        <v>0</v>
      </c>
      <c r="DD227" s="44">
        <f t="shared" si="8243"/>
        <v>0</v>
      </c>
      <c r="DE227" s="44">
        <f>VLOOKUP($C227,факт!$D$8:$JF$250,45,0)</f>
        <v>0</v>
      </c>
      <c r="DF227" s="44">
        <f>VLOOKUP($C227,факт!$D$8:$JF$250,46,0)</f>
        <v>0</v>
      </c>
      <c r="DG227" s="44">
        <f>VLOOKUP($C227,факт!$D$8:$JF$250,47,0)</f>
        <v>0</v>
      </c>
      <c r="DH227" s="44">
        <f>VLOOKUP($C227,факт!$D$8:$JF$250,48,0)</f>
        <v>0</v>
      </c>
      <c r="DI227" s="44">
        <f>VLOOKUP($C227,факт!$D$8:$JF$250,49,0)</f>
        <v>0</v>
      </c>
      <c r="DJ227" s="44">
        <f>VLOOKUP($C227,факт!$D$8:$JF$250,50,0)</f>
        <v>0</v>
      </c>
      <c r="DK227" s="44">
        <f t="shared" si="8244"/>
        <v>0</v>
      </c>
      <c r="DL227" s="44">
        <f t="shared" si="8245"/>
        <v>0</v>
      </c>
      <c r="DM227" s="44">
        <f t="shared" si="8246"/>
        <v>0</v>
      </c>
      <c r="DN227" s="44">
        <f t="shared" si="8247"/>
        <v>0</v>
      </c>
      <c r="DO227" s="44">
        <f t="shared" si="8248"/>
        <v>0</v>
      </c>
      <c r="DP227" s="5">
        <f>'СДП (план)'!AC228</f>
        <v>0</v>
      </c>
      <c r="DQ227" s="3">
        <f>'СДП (план)'!AD228</f>
        <v>0</v>
      </c>
      <c r="DR227" s="44">
        <f t="shared" si="8249"/>
        <v>0</v>
      </c>
      <c r="DS227" s="44">
        <f t="shared" si="8250"/>
        <v>0</v>
      </c>
      <c r="DT227" s="44">
        <f>VLOOKUP($C227,факт!$D$8:$JF$250,231,0)</f>
        <v>0</v>
      </c>
      <c r="DU227" s="44">
        <f>VLOOKUP($C227,факт!$D$8:$JF$250,232,0)</f>
        <v>0</v>
      </c>
      <c r="DV227" s="44">
        <f>VLOOKUP($C227,факт!$D$8:$JF$250,233,0)</f>
        <v>0</v>
      </c>
      <c r="DW227" s="44">
        <f>VLOOKUP($C227,факт!$D$8:$JF$250,234,0)</f>
        <v>0</v>
      </c>
      <c r="DX227" s="44">
        <f>VLOOKUP($C227,факт!$D$8:$JF$250,235,0)</f>
        <v>0</v>
      </c>
      <c r="DY227" s="44">
        <f>VLOOKUP($C227,факт!$D$8:$JF$250,236,0)</f>
        <v>0</v>
      </c>
      <c r="DZ227" s="44">
        <f t="shared" si="8251"/>
        <v>0</v>
      </c>
      <c r="EA227" s="44">
        <f t="shared" si="8252"/>
        <v>0</v>
      </c>
      <c r="EB227" s="44">
        <f t="shared" si="8253"/>
        <v>0</v>
      </c>
      <c r="EC227" s="44">
        <f t="shared" si="8254"/>
        <v>0</v>
      </c>
      <c r="ED227" s="44">
        <f t="shared" si="8255"/>
        <v>0</v>
      </c>
      <c r="EE227" s="44">
        <f>'СДП (план)'!CY228</f>
        <v>0</v>
      </c>
      <c r="EF227" s="44">
        <f>'СДП (план)'!CZ228</f>
        <v>0</v>
      </c>
      <c r="EG227" s="44">
        <f t="shared" si="8256"/>
        <v>0</v>
      </c>
      <c r="EH227" s="44">
        <f t="shared" si="8257"/>
        <v>0</v>
      </c>
      <c r="EI227" s="44"/>
      <c r="EJ227" s="44"/>
      <c r="EK227" s="44"/>
      <c r="EL227" s="44"/>
      <c r="EM227" s="44"/>
      <c r="EN227" s="44"/>
      <c r="EO227" s="44"/>
      <c r="EP227" s="44"/>
      <c r="EQ227" s="44"/>
      <c r="ER227" s="44"/>
      <c r="ES227" s="44"/>
      <c r="ET227" s="44">
        <f>'СДП (план)'!AE228</f>
        <v>0</v>
      </c>
      <c r="EU227" s="44">
        <f>'СДП (план)'!AF228</f>
        <v>0</v>
      </c>
      <c r="EV227" s="44">
        <f t="shared" si="8258"/>
        <v>0</v>
      </c>
      <c r="EW227" s="44">
        <f t="shared" si="8259"/>
        <v>0</v>
      </c>
      <c r="EX227" s="44">
        <f>VLOOKUP($C227,факт!$D$8:$JF$250,159,0)</f>
        <v>0</v>
      </c>
      <c r="EY227" s="44">
        <f>VLOOKUP($C227,факт!$D$8:$JF$250,160,0)</f>
        <v>0</v>
      </c>
      <c r="EZ227" s="44">
        <f>VLOOKUP($C227,факт!$D$8:$JF$250,161,0)</f>
        <v>0</v>
      </c>
      <c r="FA227" s="44">
        <f>VLOOKUP($C227,факт!$D$8:$JF$250,162,0)</f>
        <v>0</v>
      </c>
      <c r="FB227" s="44">
        <f>VLOOKUP($C227,факт!$D$8:$JF$250,163,0)</f>
        <v>0</v>
      </c>
      <c r="FC227" s="44">
        <f>VLOOKUP($C227,факт!$D$8:$JF$250,164,0)</f>
        <v>0</v>
      </c>
      <c r="FD227" s="44">
        <f t="shared" si="8260"/>
        <v>0</v>
      </c>
      <c r="FE227" s="44">
        <f t="shared" si="8261"/>
        <v>0</v>
      </c>
      <c r="FF227" s="44">
        <f t="shared" si="8262"/>
        <v>0</v>
      </c>
      <c r="FG227" s="44">
        <f t="shared" si="8263"/>
        <v>0</v>
      </c>
      <c r="FH227" s="44">
        <f t="shared" si="8264"/>
        <v>0</v>
      </c>
      <c r="FI227" s="5">
        <f>'СДП (план)'!AG228</f>
        <v>0</v>
      </c>
      <c r="FJ227" s="3">
        <f>'СДП (план)'!AH228</f>
        <v>0</v>
      </c>
      <c r="FK227" s="44">
        <f t="shared" si="8265"/>
        <v>0</v>
      </c>
      <c r="FL227" s="44">
        <f t="shared" si="8266"/>
        <v>0</v>
      </c>
      <c r="FM227" s="44">
        <f>VLOOKUP($C227,факт!$D$8:$JF$250,165,0)</f>
        <v>0</v>
      </c>
      <c r="FN227" s="44">
        <f>VLOOKUP($C227,факт!$D$8:$JF$250,166,0)</f>
        <v>0</v>
      </c>
      <c r="FO227" s="44">
        <f>VLOOKUP($C227,факт!$D$8:$JF$250,167,0)</f>
        <v>0</v>
      </c>
      <c r="FP227" s="44">
        <f>VLOOKUP($C227,факт!$D$8:$JF$250,168,0)</f>
        <v>0</v>
      </c>
      <c r="FQ227" s="44">
        <f>VLOOKUP($C227,факт!$D$8:$JF$250,169,0)</f>
        <v>0</v>
      </c>
      <c r="FR227" s="44">
        <f>VLOOKUP($C227,факт!$D$8:$JF$250,170,0)</f>
        <v>0</v>
      </c>
      <c r="FS227" s="44">
        <f t="shared" si="8267"/>
        <v>0</v>
      </c>
      <c r="FT227" s="44">
        <f t="shared" si="8268"/>
        <v>0</v>
      </c>
      <c r="FU227" s="44">
        <f t="shared" si="8269"/>
        <v>0</v>
      </c>
      <c r="FV227" s="44">
        <f t="shared" si="8270"/>
        <v>0</v>
      </c>
      <c r="FW227" s="44">
        <f t="shared" si="8271"/>
        <v>0</v>
      </c>
      <c r="FX227" s="5">
        <f>'СДП (план)'!AI228</f>
        <v>0</v>
      </c>
      <c r="FY227" s="3">
        <f>'СДП (план)'!AJ228</f>
        <v>0</v>
      </c>
      <c r="FZ227" s="44">
        <f t="shared" si="8272"/>
        <v>0</v>
      </c>
      <c r="GA227" s="44">
        <f t="shared" si="8273"/>
        <v>0</v>
      </c>
      <c r="GB227" s="44">
        <f>VLOOKUP($C227,факт!$D$8:$JF$250,219,0)</f>
        <v>0</v>
      </c>
      <c r="GC227" s="44">
        <f>VLOOKUP($C227,факт!$D$8:$JF$250,220,0)</f>
        <v>0</v>
      </c>
      <c r="GD227" s="44">
        <f>VLOOKUP($C227,факт!$D$8:$JF$250,221,0)</f>
        <v>0</v>
      </c>
      <c r="GE227" s="44">
        <f>VLOOKUP($C227,факт!$D$8:$JF$250,222,0)</f>
        <v>0</v>
      </c>
      <c r="GF227" s="44">
        <f>VLOOKUP($C227,факт!$D$8:$JF$250,223,0)</f>
        <v>0</v>
      </c>
      <c r="GG227" s="44">
        <f>VLOOKUP($C227,факт!$D$8:$JF$250,224,0)</f>
        <v>0</v>
      </c>
      <c r="GH227" s="44">
        <f t="shared" si="7503"/>
        <v>0</v>
      </c>
      <c r="GI227" s="44">
        <f t="shared" si="7504"/>
        <v>0</v>
      </c>
      <c r="GJ227" s="44">
        <f t="shared" si="7505"/>
        <v>0</v>
      </c>
      <c r="GK227" s="44">
        <f t="shared" si="7506"/>
        <v>0</v>
      </c>
      <c r="GL227" s="44">
        <f t="shared" si="7507"/>
        <v>0</v>
      </c>
      <c r="GM227" s="44">
        <f>'СДП (план)'!AK228</f>
        <v>0</v>
      </c>
      <c r="GN227" s="44">
        <f>'СДП (план)'!AL228</f>
        <v>0</v>
      </c>
      <c r="GO227" s="44">
        <f t="shared" si="8274"/>
        <v>0</v>
      </c>
      <c r="GP227" s="44">
        <f t="shared" si="8275"/>
        <v>0</v>
      </c>
      <c r="GQ227" s="44">
        <f>VLOOKUP($C227,факт!$D$8:$JF$250,237,0)</f>
        <v>0</v>
      </c>
      <c r="GR227" s="44">
        <f>VLOOKUP($C227,факт!$D$8:$JF$250,238,0)</f>
        <v>0</v>
      </c>
      <c r="GS227" s="44">
        <f>VLOOKUP($C227,факт!$D$8:$JF$250,239,0)</f>
        <v>0</v>
      </c>
      <c r="GT227" s="44">
        <f>VLOOKUP($C227,факт!$D$8:$JF$250,240,0)</f>
        <v>0</v>
      </c>
      <c r="GU227" s="44">
        <f>VLOOKUP($C227,факт!$D$8:$JF$250,241,0)</f>
        <v>0</v>
      </c>
      <c r="GV227" s="44">
        <f>VLOOKUP($C227,факт!$D$8:$JF$250,242,0)</f>
        <v>0</v>
      </c>
      <c r="GW227" s="44">
        <f t="shared" si="8276"/>
        <v>0</v>
      </c>
      <c r="GX227" s="44">
        <f t="shared" si="8277"/>
        <v>0</v>
      </c>
      <c r="GY227" s="44">
        <f t="shared" si="8278"/>
        <v>0</v>
      </c>
      <c r="GZ227" s="44">
        <f t="shared" si="8279"/>
        <v>0</v>
      </c>
      <c r="HA227" s="44">
        <f t="shared" si="8280"/>
        <v>0</v>
      </c>
      <c r="HB227" s="46">
        <f>'СДП (план)'!AM228</f>
        <v>0</v>
      </c>
      <c r="HC227" s="127">
        <f>'СДП (план)'!AN228</f>
        <v>0</v>
      </c>
      <c r="HD227" s="44">
        <f t="shared" si="8281"/>
        <v>0</v>
      </c>
      <c r="HE227" s="44">
        <f t="shared" si="8282"/>
        <v>0</v>
      </c>
      <c r="HF227" s="44"/>
      <c r="HG227" s="44"/>
      <c r="HH227" s="44"/>
      <c r="HI227" s="44"/>
      <c r="HJ227" s="44"/>
      <c r="HK227" s="44"/>
      <c r="HL227" s="44">
        <f t="shared" si="8283"/>
        <v>0</v>
      </c>
      <c r="HM227" s="44">
        <f t="shared" si="8284"/>
        <v>0</v>
      </c>
      <c r="HN227" s="44">
        <f t="shared" si="8285"/>
        <v>0</v>
      </c>
      <c r="HO227" s="44">
        <f t="shared" si="8286"/>
        <v>0</v>
      </c>
      <c r="HP227" s="44">
        <f t="shared" si="8287"/>
        <v>0</v>
      </c>
      <c r="HQ227" s="44">
        <f>'СДП (план)'!AO228</f>
        <v>0</v>
      </c>
      <c r="HR227" s="44">
        <f>'СДП (план)'!AP228</f>
        <v>0</v>
      </c>
      <c r="HS227" s="44">
        <f t="shared" si="8288"/>
        <v>0</v>
      </c>
      <c r="HT227" s="44">
        <f t="shared" si="8289"/>
        <v>0</v>
      </c>
      <c r="HU227" s="44">
        <f>VLOOKUP($C227,факт!$D$8:$JF$250,171,0)</f>
        <v>0</v>
      </c>
      <c r="HV227" s="44">
        <f>VLOOKUP($C227,факт!$D$8:$JF$250,172,0)</f>
        <v>0</v>
      </c>
      <c r="HW227" s="44">
        <f>VLOOKUP($C227,факт!$D$8:$JF$250,173,0)</f>
        <v>0</v>
      </c>
      <c r="HX227" s="44">
        <f>VLOOKUP($C227,факт!$D$8:$JF$250,174,0)</f>
        <v>0</v>
      </c>
      <c r="HY227" s="44">
        <f>VLOOKUP($C227,факт!$D$8:$JF$250,175,0)</f>
        <v>0</v>
      </c>
      <c r="HZ227" s="44">
        <f>VLOOKUP($C227,факт!$D$8:$JF$250,176,0)</f>
        <v>0</v>
      </c>
      <c r="IA227" s="44">
        <f t="shared" si="8290"/>
        <v>0</v>
      </c>
      <c r="IB227" s="44">
        <f t="shared" si="8291"/>
        <v>0</v>
      </c>
      <c r="IC227" s="44">
        <f t="shared" si="8292"/>
        <v>0</v>
      </c>
      <c r="ID227" s="44">
        <f t="shared" si="8293"/>
        <v>0</v>
      </c>
      <c r="IE227" s="44">
        <f t="shared" si="8294"/>
        <v>0</v>
      </c>
      <c r="IF227" s="44">
        <f>'СДП (план)'!AQ228</f>
        <v>0</v>
      </c>
      <c r="IG227" s="44">
        <f>'СДП (план)'!AR228</f>
        <v>0</v>
      </c>
      <c r="IH227" s="44">
        <f t="shared" si="8295"/>
        <v>0</v>
      </c>
      <c r="II227" s="44">
        <f t="shared" si="8296"/>
        <v>0</v>
      </c>
      <c r="IJ227" s="44"/>
      <c r="IK227" s="44"/>
      <c r="IL227" s="44"/>
      <c r="IM227" s="44"/>
      <c r="IN227" s="44"/>
      <c r="IO227" s="44"/>
      <c r="IP227" s="44">
        <f t="shared" si="8297"/>
        <v>0</v>
      </c>
      <c r="IQ227" s="44">
        <f t="shared" si="8298"/>
        <v>0</v>
      </c>
      <c r="IR227" s="44">
        <f t="shared" si="8299"/>
        <v>0</v>
      </c>
      <c r="IS227" s="44">
        <f t="shared" si="8300"/>
        <v>0</v>
      </c>
      <c r="IT227" s="44">
        <f t="shared" si="8301"/>
        <v>0</v>
      </c>
      <c r="IU227" s="44">
        <f>'СДП (план)'!AS228</f>
        <v>0</v>
      </c>
      <c r="IV227" s="44">
        <f>'СДП (план)'!AT228</f>
        <v>0</v>
      </c>
      <c r="IW227" s="44">
        <f t="shared" si="8302"/>
        <v>0</v>
      </c>
      <c r="IX227" s="44">
        <f t="shared" si="8303"/>
        <v>0</v>
      </c>
      <c r="IY227" s="44">
        <f>VLOOKUP($C227,факт!$D$8:$JF$250,183,0)</f>
        <v>0</v>
      </c>
      <c r="IZ227" s="44">
        <f>VLOOKUP($C227,факт!$D$8:$JF$250,184,0)</f>
        <v>0</v>
      </c>
      <c r="JA227" s="44">
        <f>VLOOKUP($C227,факт!$D$8:$JF$250,185,0)</f>
        <v>0</v>
      </c>
      <c r="JB227" s="44">
        <f>VLOOKUP($C227,факт!$D$8:$JF$250,186,0)</f>
        <v>0</v>
      </c>
      <c r="JC227" s="44">
        <f>VLOOKUP($C227,факт!$D$8:$JF$250,187,0)</f>
        <v>0</v>
      </c>
      <c r="JD227" s="44">
        <f>VLOOKUP($C227,факт!$D$8:$JF$250,188,0)</f>
        <v>0</v>
      </c>
      <c r="JE227" s="44">
        <f t="shared" si="8304"/>
        <v>0</v>
      </c>
      <c r="JF227" s="44">
        <f t="shared" si="8305"/>
        <v>0</v>
      </c>
      <c r="JG227" s="44">
        <f t="shared" si="8306"/>
        <v>0</v>
      </c>
      <c r="JH227" s="44">
        <f t="shared" si="8307"/>
        <v>0</v>
      </c>
      <c r="JI227" s="44">
        <f t="shared" si="8308"/>
        <v>0</v>
      </c>
      <c r="JJ227" s="5">
        <f>'СДП (план)'!AU228</f>
        <v>0</v>
      </c>
      <c r="JK227" s="3">
        <f>'СДП (план)'!AV228</f>
        <v>0</v>
      </c>
      <c r="JL227" s="44">
        <f t="shared" si="8309"/>
        <v>0</v>
      </c>
      <c r="JM227" s="44">
        <f t="shared" si="8310"/>
        <v>0</v>
      </c>
      <c r="JN227" s="44">
        <f>VLOOKUP($C227,факт!$D$8:$JF$250,189,0)</f>
        <v>0</v>
      </c>
      <c r="JO227" s="44">
        <f>VLOOKUP($C227,факт!$D$8:$JF$250,190,0)</f>
        <v>0</v>
      </c>
      <c r="JP227" s="44">
        <f>VLOOKUP($C227,факт!$D$8:$JF$250,191,0)</f>
        <v>0</v>
      </c>
      <c r="JQ227" s="44">
        <f>VLOOKUP($C227,факт!$D$8:$JF$250,192,0)</f>
        <v>0</v>
      </c>
      <c r="JR227" s="44">
        <f>VLOOKUP($C227,факт!$D$8:$JF$250,193,0)</f>
        <v>0</v>
      </c>
      <c r="JS227" s="44">
        <f>VLOOKUP($C227,факт!$D$8:$JF$250,194,0)</f>
        <v>0</v>
      </c>
      <c r="JT227" s="44">
        <f t="shared" si="8311"/>
        <v>0</v>
      </c>
      <c r="JU227" s="44">
        <f t="shared" si="8312"/>
        <v>0</v>
      </c>
      <c r="JV227" s="44">
        <f t="shared" si="8313"/>
        <v>0</v>
      </c>
      <c r="JW227" s="44">
        <f t="shared" si="8314"/>
        <v>0</v>
      </c>
      <c r="JX227" s="44">
        <f t="shared" si="8315"/>
        <v>0</v>
      </c>
      <c r="JY227" s="5">
        <f>'СДП (план)'!AW228</f>
        <v>0</v>
      </c>
      <c r="JZ227" s="3">
        <f>'СДП (план)'!AX228</f>
        <v>0</v>
      </c>
      <c r="KA227" s="44">
        <f t="shared" si="8316"/>
        <v>0</v>
      </c>
      <c r="KB227" s="44">
        <f t="shared" si="8317"/>
        <v>0</v>
      </c>
      <c r="KC227" s="44">
        <f>VLOOKUP($C227,факт!$D$8:$JF$250,177,0)</f>
        <v>0</v>
      </c>
      <c r="KD227" s="44">
        <f>VLOOKUP($C227,факт!$D$8:$JF$250,178,0)</f>
        <v>0</v>
      </c>
      <c r="KE227" s="44">
        <f>VLOOKUP($C227,факт!$D$8:$JF$250,179,0)</f>
        <v>0</v>
      </c>
      <c r="KF227" s="44">
        <f>VLOOKUP($C227,факт!$D$8:$JF$250,180,0)</f>
        <v>0</v>
      </c>
      <c r="KG227" s="44">
        <f>VLOOKUP($C227,факт!$D$8:$JF$250,181,0)</f>
        <v>0</v>
      </c>
      <c r="KH227" s="44">
        <f>VLOOKUP($C227,факт!$D$8:$JF$250,182,0)</f>
        <v>0</v>
      </c>
      <c r="KI227" s="44">
        <f t="shared" si="8318"/>
        <v>0</v>
      </c>
      <c r="KJ227" s="44">
        <f t="shared" si="8319"/>
        <v>0</v>
      </c>
      <c r="KK227" s="44">
        <f t="shared" si="8320"/>
        <v>0</v>
      </c>
      <c r="KL227" s="44">
        <f t="shared" si="8321"/>
        <v>0</v>
      </c>
      <c r="KM227" s="44">
        <f t="shared" si="8322"/>
        <v>0</v>
      </c>
      <c r="KN227" s="5">
        <f>'СДП (план)'!AY228</f>
        <v>0</v>
      </c>
      <c r="KO227" s="3">
        <f>'СДП (план)'!AZ228</f>
        <v>0</v>
      </c>
      <c r="KP227" s="44">
        <f t="shared" si="8323"/>
        <v>0</v>
      </c>
      <c r="KQ227" s="44">
        <f t="shared" si="8324"/>
        <v>0</v>
      </c>
      <c r="KR227" s="44"/>
      <c r="KS227" s="44"/>
      <c r="KT227" s="44"/>
      <c r="KU227" s="44"/>
      <c r="KV227" s="44"/>
      <c r="KW227" s="44"/>
      <c r="KX227" s="44">
        <f t="shared" si="8325"/>
        <v>0</v>
      </c>
      <c r="KY227" s="44">
        <f t="shared" si="8326"/>
        <v>0</v>
      </c>
      <c r="KZ227" s="44">
        <f t="shared" si="8327"/>
        <v>0</v>
      </c>
      <c r="LA227" s="44">
        <f t="shared" si="8328"/>
        <v>0</v>
      </c>
      <c r="LB227" s="44">
        <f t="shared" si="8329"/>
        <v>0</v>
      </c>
      <c r="LC227" s="44">
        <f>'СДП (план)'!BA228</f>
        <v>0</v>
      </c>
      <c r="LD227" s="44">
        <f>'СДП (план)'!BB228</f>
        <v>0</v>
      </c>
      <c r="LE227" s="44">
        <f t="shared" si="8330"/>
        <v>0</v>
      </c>
      <c r="LF227" s="44">
        <f t="shared" si="8331"/>
        <v>0</v>
      </c>
      <c r="LG227" s="44">
        <f>VLOOKUP($C227,факт!$D$8:$JF$250,111,0)</f>
        <v>0</v>
      </c>
      <c r="LH227" s="44">
        <f>VLOOKUP($C227,факт!$D$8:$JF$250,112,0)</f>
        <v>0</v>
      </c>
      <c r="LI227" s="44">
        <f>VLOOKUP($C227,факт!$D$8:$JF$250,113,0)</f>
        <v>0</v>
      </c>
      <c r="LJ227" s="44">
        <f>VLOOKUP($C227,факт!$D$8:$JF$250,114,0)</f>
        <v>0</v>
      </c>
      <c r="LK227" s="44">
        <f>VLOOKUP($C227,факт!$D$8:$JF$250,115,0)</f>
        <v>0</v>
      </c>
      <c r="LL227" s="44">
        <f>VLOOKUP($C227,факт!$D$8:$JF$250,116,0)</f>
        <v>0</v>
      </c>
      <c r="LM227" s="44">
        <f t="shared" si="8332"/>
        <v>0</v>
      </c>
      <c r="LN227" s="44">
        <f t="shared" si="8333"/>
        <v>0</v>
      </c>
      <c r="LO227" s="44">
        <f t="shared" si="8334"/>
        <v>0</v>
      </c>
      <c r="LP227" s="44">
        <f t="shared" si="8335"/>
        <v>0</v>
      </c>
      <c r="LQ227" s="44">
        <f t="shared" si="8336"/>
        <v>0</v>
      </c>
      <c r="LR227" s="44">
        <f>'СДП (план)'!BC228</f>
        <v>0</v>
      </c>
      <c r="LS227" s="44">
        <f>'СДП (план)'!BD228</f>
        <v>0</v>
      </c>
      <c r="LT227" s="44">
        <f t="shared" si="8337"/>
        <v>0</v>
      </c>
      <c r="LU227" s="44">
        <f t="shared" si="8338"/>
        <v>0</v>
      </c>
      <c r="LV227" s="44">
        <f>VLOOKUP($C227,факт!$D$8:$JF$250,117,0)</f>
        <v>0</v>
      </c>
      <c r="LW227" s="44">
        <f>VLOOKUP($C227,факт!$D$8:$JF$250,118,0)</f>
        <v>0</v>
      </c>
      <c r="LX227" s="44">
        <f>VLOOKUP($C227,факт!$D$8:$JF$250,119,0)</f>
        <v>0</v>
      </c>
      <c r="LY227" s="44">
        <f>VLOOKUP($C227,факт!$D$8:$JF$250,120,0)</f>
        <v>0</v>
      </c>
      <c r="LZ227" s="44">
        <f>VLOOKUP($C227,факт!$D$8:$JF$250,121,0)</f>
        <v>0</v>
      </c>
      <c r="MA227" s="44">
        <f>VLOOKUP($C227,факт!$D$8:$JF$250,122,0)</f>
        <v>0</v>
      </c>
      <c r="MB227" s="44">
        <f t="shared" si="8339"/>
        <v>0</v>
      </c>
      <c r="MC227" s="44">
        <f t="shared" si="8340"/>
        <v>0</v>
      </c>
      <c r="MD227" s="44">
        <f t="shared" si="8341"/>
        <v>0</v>
      </c>
      <c r="ME227" s="44">
        <f t="shared" si="8342"/>
        <v>0</v>
      </c>
      <c r="MF227" s="44">
        <f t="shared" si="8343"/>
        <v>0</v>
      </c>
      <c r="MG227" s="47">
        <f>'СДП (план)'!BE228</f>
        <v>0</v>
      </c>
      <c r="MH227" s="47">
        <f>'СДП (план)'!BF228</f>
        <v>0</v>
      </c>
      <c r="MI227" s="44">
        <f t="shared" si="8344"/>
        <v>0</v>
      </c>
      <c r="MJ227" s="44">
        <f t="shared" si="8345"/>
        <v>0</v>
      </c>
      <c r="MK227" s="44">
        <f>VLOOKUP($C227,факт!$D$8:$JF$250,63,0)</f>
        <v>0</v>
      </c>
      <c r="ML227" s="44">
        <f>VLOOKUP($C227,факт!$D$8:$JF$250,64,0)</f>
        <v>0</v>
      </c>
      <c r="MM227" s="44">
        <f>VLOOKUP($C227,факт!$D$8:$JF$250,65,0)</f>
        <v>0</v>
      </c>
      <c r="MN227" s="44">
        <f>VLOOKUP($C227,факт!$D$8:$JF$250,66,0)</f>
        <v>0</v>
      </c>
      <c r="MO227" s="44">
        <f>VLOOKUP($C227,факт!$D$8:$JF$250,67,0)</f>
        <v>0</v>
      </c>
      <c r="MP227" s="44">
        <f>VLOOKUP($C227,факт!$D$8:$JF$250,68,0)</f>
        <v>0</v>
      </c>
      <c r="MQ227" s="44">
        <f t="shared" si="8346"/>
        <v>0</v>
      </c>
      <c r="MR227" s="44">
        <f t="shared" si="8347"/>
        <v>0</v>
      </c>
      <c r="MS227" s="44">
        <f t="shared" si="8348"/>
        <v>0</v>
      </c>
      <c r="MT227" s="44">
        <f t="shared" si="8349"/>
        <v>0</v>
      </c>
      <c r="MU227" s="44">
        <f t="shared" si="8350"/>
        <v>0</v>
      </c>
      <c r="MV227" s="47">
        <f>'СДП (план)'!BG228</f>
        <v>0</v>
      </c>
      <c r="MW227" s="47">
        <f>'СДП (план)'!BH228</f>
        <v>0</v>
      </c>
      <c r="MX227" s="44">
        <f t="shared" si="8351"/>
        <v>0</v>
      </c>
      <c r="MY227" s="44">
        <f t="shared" si="8352"/>
        <v>0</v>
      </c>
      <c r="MZ227" s="44">
        <f>VLOOKUP($C227,факт!$D$8:$JF$250,129,0)</f>
        <v>0</v>
      </c>
      <c r="NA227" s="44">
        <f>VLOOKUP($C227,факт!$D$8:$JF$250,130,0)</f>
        <v>0</v>
      </c>
      <c r="NB227" s="44">
        <f>VLOOKUP($C227,факт!$D$8:$JF$250,131,0)</f>
        <v>0</v>
      </c>
      <c r="NC227" s="44">
        <f>VLOOKUP($C227,факт!$D$8:$JF$250,132,0)</f>
        <v>0</v>
      </c>
      <c r="ND227" s="44">
        <f>VLOOKUP($C227,факт!$D$8:$JF$250,133,0)</f>
        <v>0</v>
      </c>
      <c r="NE227" s="44">
        <f>VLOOKUP($C227,факт!$D$8:$JF$250,134,0)</f>
        <v>0</v>
      </c>
      <c r="NF227" s="44">
        <f t="shared" si="8353"/>
        <v>0</v>
      </c>
      <c r="NG227" s="44">
        <f t="shared" si="8354"/>
        <v>0</v>
      </c>
      <c r="NH227" s="44">
        <f t="shared" si="8355"/>
        <v>0</v>
      </c>
      <c r="NI227" s="44">
        <f t="shared" si="8356"/>
        <v>0</v>
      </c>
      <c r="NJ227" s="44">
        <f t="shared" si="8357"/>
        <v>0</v>
      </c>
      <c r="NK227" s="44">
        <f>'СДП (план)'!BI228</f>
        <v>0</v>
      </c>
      <c r="NL227" s="44">
        <f>'СДП (план)'!BJ228</f>
        <v>0</v>
      </c>
      <c r="NM227" s="44">
        <f t="shared" si="8358"/>
        <v>0</v>
      </c>
      <c r="NN227" s="44">
        <f t="shared" si="8359"/>
        <v>0</v>
      </c>
      <c r="NO227" s="44">
        <f>VLOOKUP($C227,факт!$D$8:$JF$250,87,0)</f>
        <v>0</v>
      </c>
      <c r="NP227" s="44">
        <f>VLOOKUP($C227,факт!$D$8:$JF$250,88,0)</f>
        <v>0</v>
      </c>
      <c r="NQ227" s="44">
        <f>VLOOKUP($C227,факт!$D$8:$JF$250,89,0)</f>
        <v>0</v>
      </c>
      <c r="NR227" s="44">
        <f>VLOOKUP($C227,факт!$D$8:$JF$250,90,0)</f>
        <v>0</v>
      </c>
      <c r="NS227" s="44">
        <f>VLOOKUP($C227,факт!$D$8:$JF$250,91,0)</f>
        <v>0</v>
      </c>
      <c r="NT227" s="44">
        <f>VLOOKUP($C227,факт!$D$8:$JF$250,92,0)</f>
        <v>0</v>
      </c>
      <c r="NU227" s="44">
        <f t="shared" si="8360"/>
        <v>0</v>
      </c>
      <c r="NV227" s="44">
        <f t="shared" si="8361"/>
        <v>0</v>
      </c>
      <c r="NW227" s="44">
        <f t="shared" si="8362"/>
        <v>0</v>
      </c>
      <c r="NX227" s="44">
        <f t="shared" si="8363"/>
        <v>0</v>
      </c>
      <c r="NY227" s="44">
        <f t="shared" si="8364"/>
        <v>0</v>
      </c>
      <c r="NZ227" s="44">
        <f>'СДП (план)'!BK228</f>
        <v>0</v>
      </c>
      <c r="OA227" s="44">
        <f>'СДП (план)'!BL228</f>
        <v>0</v>
      </c>
      <c r="OB227" s="44">
        <f t="shared" si="8365"/>
        <v>0</v>
      </c>
      <c r="OC227" s="44">
        <f t="shared" si="8366"/>
        <v>0</v>
      </c>
      <c r="OD227" s="44">
        <f>VLOOKUP($C227,факт!$D$8:$JF$250,147,0)</f>
        <v>0</v>
      </c>
      <c r="OE227" s="44">
        <f>VLOOKUP($C227,факт!$D$8:$JF$250,148,0)</f>
        <v>0</v>
      </c>
      <c r="OF227" s="44">
        <f>VLOOKUP($C227,факт!$D$8:$JF$250,149,0)</f>
        <v>0</v>
      </c>
      <c r="OG227" s="44">
        <f>VLOOKUP($C227,факт!$D$8:$JF$250,150,0)</f>
        <v>0</v>
      </c>
      <c r="OH227" s="44">
        <f>VLOOKUP($C227,факт!$D$8:$JF$250,151,0)</f>
        <v>0</v>
      </c>
      <c r="OI227" s="44">
        <f>VLOOKUP($C227,факт!$D$8:$JF$250,152,0)</f>
        <v>0</v>
      </c>
      <c r="OJ227" s="44">
        <f t="shared" si="8367"/>
        <v>0</v>
      </c>
      <c r="OK227" s="44">
        <f t="shared" si="8368"/>
        <v>0</v>
      </c>
      <c r="OL227" s="44">
        <f t="shared" si="8369"/>
        <v>0</v>
      </c>
      <c r="OM227" s="44">
        <f t="shared" si="8370"/>
        <v>0</v>
      </c>
      <c r="ON227" s="44">
        <f t="shared" si="8371"/>
        <v>0</v>
      </c>
      <c r="OO227" s="44">
        <f>'СДП (план)'!BM228</f>
        <v>0</v>
      </c>
      <c r="OP227" s="44">
        <f>'СДП (план)'!BN228</f>
        <v>0</v>
      </c>
      <c r="OQ227" s="44">
        <f t="shared" si="8372"/>
        <v>0</v>
      </c>
      <c r="OR227" s="44">
        <f t="shared" si="8373"/>
        <v>0</v>
      </c>
      <c r="OS227" s="44">
        <f>VLOOKUP($C227,факт!$D$8:$JF$250,195,0)</f>
        <v>0</v>
      </c>
      <c r="OT227" s="44">
        <f>VLOOKUP($C227,факт!$D$8:$JF$250,196,0)</f>
        <v>0</v>
      </c>
      <c r="OU227" s="44">
        <f>VLOOKUP($C227,факт!$D$8:$JF$250,197,0)</f>
        <v>0</v>
      </c>
      <c r="OV227" s="44">
        <f>VLOOKUP($C227,факт!$D$8:$JF$250,198,0)</f>
        <v>0</v>
      </c>
      <c r="OW227" s="44">
        <f>VLOOKUP($C227,факт!$D$8:$JF$250,199,0)</f>
        <v>0</v>
      </c>
      <c r="OX227" s="44">
        <f>VLOOKUP($C227,факт!$D$8:$JF$250,200,0)</f>
        <v>0</v>
      </c>
      <c r="OY227" s="44">
        <f t="shared" si="8374"/>
        <v>0</v>
      </c>
      <c r="OZ227" s="44">
        <f t="shared" si="8375"/>
        <v>0</v>
      </c>
      <c r="PA227" s="44">
        <f t="shared" si="8376"/>
        <v>0</v>
      </c>
      <c r="PB227" s="44">
        <f t="shared" si="8377"/>
        <v>0</v>
      </c>
      <c r="PC227" s="44">
        <f t="shared" si="8378"/>
        <v>0</v>
      </c>
      <c r="PD227" s="44">
        <f>'СДП (план)'!BO228</f>
        <v>0</v>
      </c>
      <c r="PE227" s="44">
        <f>'СДП (план)'!BP228</f>
        <v>0</v>
      </c>
      <c r="PF227" s="44">
        <f t="shared" si="8379"/>
        <v>0</v>
      </c>
      <c r="PG227" s="44">
        <f t="shared" si="8380"/>
        <v>0</v>
      </c>
      <c r="PH227" s="44">
        <f>VLOOKUP($C227,факт!$D$8:$JF$250,201,0)</f>
        <v>0</v>
      </c>
      <c r="PI227" s="44">
        <f>VLOOKUP($C227,факт!$D$8:$JF$250,202,0)</f>
        <v>0</v>
      </c>
      <c r="PJ227" s="44">
        <f>VLOOKUP($C227,факт!$D$8:$JF$250,203,0)</f>
        <v>0</v>
      </c>
      <c r="PK227" s="44">
        <f>VLOOKUP($C227,факт!$D$8:$JF$250,204,0)</f>
        <v>0</v>
      </c>
      <c r="PL227" s="44">
        <f>VLOOKUP($C227,факт!$D$8:$JF$250,205,0)</f>
        <v>0</v>
      </c>
      <c r="PM227" s="44">
        <f>VLOOKUP($C227,факт!$D$8:$JF$250,206,0)</f>
        <v>0</v>
      </c>
      <c r="PN227" s="44">
        <f t="shared" si="8381"/>
        <v>0</v>
      </c>
      <c r="PO227" s="44">
        <f t="shared" si="8382"/>
        <v>0</v>
      </c>
      <c r="PP227" s="44">
        <f t="shared" si="8383"/>
        <v>0</v>
      </c>
      <c r="PQ227" s="44">
        <f t="shared" si="8384"/>
        <v>0</v>
      </c>
      <c r="PR227" s="44">
        <f t="shared" si="8385"/>
        <v>0</v>
      </c>
      <c r="PS227" s="44">
        <f>'СДП (план)'!BQ228</f>
        <v>0</v>
      </c>
      <c r="PT227" s="44">
        <f>'СДП (план)'!BR228</f>
        <v>0</v>
      </c>
      <c r="PU227" s="44">
        <f t="shared" si="8386"/>
        <v>0</v>
      </c>
      <c r="PV227" s="44">
        <f t="shared" si="8387"/>
        <v>0</v>
      </c>
      <c r="PW227" s="44">
        <f>VLOOKUP($C227,факт!$D$8:$JF$250,207,0)</f>
        <v>0</v>
      </c>
      <c r="PX227" s="44">
        <f>VLOOKUP($C227,факт!$D$8:$JF$250,208,0)</f>
        <v>0</v>
      </c>
      <c r="PY227" s="44">
        <f>VLOOKUP($C227,факт!$D$8:$JF$250,209,0)</f>
        <v>0</v>
      </c>
      <c r="PZ227" s="44">
        <f>VLOOKUP($C227,факт!$D$8:$JF$250,210,0)</f>
        <v>0</v>
      </c>
      <c r="QA227" s="44">
        <f>VLOOKUP($C227,факт!$D$8:$JF$250,211,0)</f>
        <v>0</v>
      </c>
      <c r="QB227" s="44">
        <f>VLOOKUP($C227,факт!$D$8:$JF$250,212,0)</f>
        <v>0</v>
      </c>
      <c r="QC227" s="44">
        <f t="shared" si="8388"/>
        <v>0</v>
      </c>
      <c r="QD227" s="44">
        <f t="shared" si="8389"/>
        <v>0</v>
      </c>
      <c r="QE227" s="44">
        <f t="shared" si="8390"/>
        <v>0</v>
      </c>
      <c r="QF227" s="44">
        <f t="shared" si="8391"/>
        <v>0</v>
      </c>
      <c r="QG227" s="44">
        <f t="shared" si="8392"/>
        <v>0</v>
      </c>
      <c r="QH227" s="53">
        <f>'СДП (план)'!BS228</f>
        <v>0</v>
      </c>
      <c r="QI227" s="44">
        <f>'СДП (план)'!BT228</f>
        <v>0</v>
      </c>
      <c r="QJ227" s="44">
        <f t="shared" si="8393"/>
        <v>0</v>
      </c>
      <c r="QK227" s="44">
        <f t="shared" si="8394"/>
        <v>0</v>
      </c>
      <c r="QL227" s="44">
        <f>VLOOKUP($C227,факт!$D$8:$JF$250,213,0)</f>
        <v>0</v>
      </c>
      <c r="QM227" s="44">
        <f>VLOOKUP($C227,факт!$D$8:$JF$250,214,0)</f>
        <v>0</v>
      </c>
      <c r="QN227" s="44">
        <f>VLOOKUP($C227,факт!$D$8:$JF$250,215,0)</f>
        <v>0</v>
      </c>
      <c r="QO227" s="44">
        <f>VLOOKUP($C227,факт!$D$8:$JF$250,216,0)</f>
        <v>0</v>
      </c>
      <c r="QP227" s="44">
        <f>VLOOKUP($C227,факт!$D$8:$JF$250,217,0)</f>
        <v>0</v>
      </c>
      <c r="QQ227" s="44">
        <f>VLOOKUP($C227,факт!$D$8:$JF$250,218,0)</f>
        <v>0</v>
      </c>
      <c r="QR227" s="44">
        <f t="shared" si="8395"/>
        <v>0</v>
      </c>
      <c r="QS227" s="44">
        <f t="shared" si="8396"/>
        <v>0</v>
      </c>
      <c r="QT227" s="44">
        <f t="shared" si="8397"/>
        <v>0</v>
      </c>
      <c r="QU227" s="44">
        <f t="shared" si="8398"/>
        <v>0</v>
      </c>
      <c r="QV227" s="44">
        <f t="shared" si="8399"/>
        <v>0</v>
      </c>
      <c r="QW227" s="45">
        <f>'СДП (план)'!BU228</f>
        <v>0</v>
      </c>
      <c r="QX227" s="44">
        <f>'СДП (план)'!BV228</f>
        <v>0</v>
      </c>
      <c r="QY227" s="44">
        <f t="shared" si="8400"/>
        <v>0</v>
      </c>
      <c r="QZ227" s="44">
        <f t="shared" si="8401"/>
        <v>0</v>
      </c>
      <c r="RA227" s="44">
        <f>VLOOKUP($C227,факт!$D$8:$JF$250,225,0)</f>
        <v>2</v>
      </c>
      <c r="RB227" s="44">
        <f>VLOOKUP($C227,факт!$D$8:$JF$250,226,0)</f>
        <v>223363.86</v>
      </c>
      <c r="RC227" s="44">
        <f>VLOOKUP($C227,факт!$D$8:$JF$250,227,0)</f>
        <v>11</v>
      </c>
      <c r="RD227" s="44">
        <f>VLOOKUP($C227,факт!$D$8:$JF$250,228,0)</f>
        <v>0</v>
      </c>
      <c r="RE227" s="44">
        <f>VLOOKUP($C227,факт!$D$8:$JF$250,229,0)</f>
        <v>0</v>
      </c>
      <c r="RF227" s="44">
        <f>VLOOKUP($C227,факт!$D$8:$JF$250,230,0)</f>
        <v>0</v>
      </c>
      <c r="RG227" s="44">
        <f t="shared" si="8402"/>
        <v>0</v>
      </c>
      <c r="RH227" s="44">
        <f t="shared" si="8403"/>
        <v>0</v>
      </c>
      <c r="RI227" s="44">
        <f t="shared" si="8404"/>
        <v>14.26</v>
      </c>
      <c r="RJ227" s="44">
        <f t="shared" si="8405"/>
        <v>2</v>
      </c>
      <c r="RK227" s="44">
        <f t="shared" si="8406"/>
        <v>223363.86</v>
      </c>
      <c r="RL227" s="44">
        <f>'СДП (план)'!BW228</f>
        <v>0</v>
      </c>
      <c r="RM227" s="44">
        <f>'СДП (план)'!BX228</f>
        <v>0</v>
      </c>
      <c r="RN227" s="44">
        <f t="shared" si="8407"/>
        <v>0</v>
      </c>
      <c r="RO227" s="44">
        <f t="shared" si="8408"/>
        <v>0</v>
      </c>
      <c r="RP227" s="44">
        <f>VLOOKUP($C227,факт!$D$8:$JF$250,105,0)</f>
        <v>0</v>
      </c>
      <c r="RQ227" s="44">
        <f>VLOOKUP($C227,факт!$D$8:$JF$250,106,0)</f>
        <v>0</v>
      </c>
      <c r="RR227" s="44">
        <f>VLOOKUP($C227,факт!$D$8:$JF$250,107,0)</f>
        <v>0</v>
      </c>
      <c r="RS227" s="44">
        <f>VLOOKUP($C227,факт!$D$8:$JF$250,108,0)</f>
        <v>0</v>
      </c>
      <c r="RT227" s="44">
        <f>VLOOKUP($C227,факт!$D$8:$JF$250,109,0)</f>
        <v>0</v>
      </c>
      <c r="RU227" s="44">
        <f>VLOOKUP($C227,факт!$D$8:$JF$250,110,0)</f>
        <v>0</v>
      </c>
      <c r="RV227" s="44">
        <f t="shared" si="8409"/>
        <v>0</v>
      </c>
      <c r="RW227" s="44">
        <f t="shared" si="8410"/>
        <v>0</v>
      </c>
      <c r="RX227" s="44">
        <f t="shared" si="8411"/>
        <v>0</v>
      </c>
      <c r="RY227" s="44">
        <f t="shared" si="8412"/>
        <v>0</v>
      </c>
      <c r="RZ227" s="44">
        <f t="shared" si="8413"/>
        <v>0</v>
      </c>
      <c r="SA227" s="44">
        <f>'СДП (план)'!BY228</f>
        <v>0</v>
      </c>
      <c r="SB227" s="44">
        <f>'СДП (план)'!BZ228</f>
        <v>0</v>
      </c>
      <c r="SC227" s="44">
        <f t="shared" si="8414"/>
        <v>0</v>
      </c>
      <c r="SD227" s="44">
        <f t="shared" si="8415"/>
        <v>0</v>
      </c>
      <c r="SE227" s="44">
        <f>VLOOKUP($C227,факт!$D$8:$JF$250,69,0)</f>
        <v>0</v>
      </c>
      <c r="SF227" s="44">
        <f>VLOOKUP($C227,факт!$D$8:$JF$250,70,0)</f>
        <v>0</v>
      </c>
      <c r="SG227" s="44">
        <f>VLOOKUP($C227,факт!$D$8:$JF$250,71,0)</f>
        <v>0</v>
      </c>
      <c r="SH227" s="44">
        <f>VLOOKUP($C227,факт!$D$8:$JF$250,72,0)</f>
        <v>0</v>
      </c>
      <c r="SI227" s="44">
        <f>VLOOKUP($C227,факт!$D$8:$JF$250,73,0)</f>
        <v>0</v>
      </c>
      <c r="SJ227" s="44">
        <f>VLOOKUP($C227,факт!$D$8:$JF$250,74,0)</f>
        <v>0</v>
      </c>
      <c r="SK227" s="44">
        <f t="shared" si="8416"/>
        <v>0</v>
      </c>
      <c r="SL227" s="44">
        <f t="shared" si="8417"/>
        <v>0</v>
      </c>
      <c r="SM227" s="44">
        <f t="shared" si="8418"/>
        <v>0</v>
      </c>
      <c r="SN227" s="44">
        <f t="shared" si="8419"/>
        <v>0</v>
      </c>
      <c r="SO227" s="44">
        <f t="shared" si="8420"/>
        <v>0</v>
      </c>
      <c r="SP227" s="53">
        <f>'СДП (план)'!CA228</f>
        <v>0</v>
      </c>
      <c r="SQ227" s="44">
        <f>'СДП (план)'!CB228</f>
        <v>0</v>
      </c>
      <c r="SR227" s="44">
        <f t="shared" si="8421"/>
        <v>0</v>
      </c>
      <c r="SS227" s="44">
        <f t="shared" si="8422"/>
        <v>0</v>
      </c>
      <c r="ST227" s="163"/>
      <c r="SU227" s="163"/>
      <c r="SV227" s="163"/>
      <c r="SW227" s="44"/>
      <c r="SX227" s="44"/>
      <c r="SY227" s="44"/>
      <c r="SZ227" s="44">
        <f t="shared" si="8423"/>
        <v>0</v>
      </c>
      <c r="TA227" s="44">
        <f t="shared" si="8424"/>
        <v>0</v>
      </c>
      <c r="TB227" s="44">
        <f t="shared" si="8425"/>
        <v>0</v>
      </c>
      <c r="TC227" s="44">
        <f t="shared" si="8426"/>
        <v>0</v>
      </c>
      <c r="TD227" s="44">
        <f t="shared" si="8427"/>
        <v>0</v>
      </c>
      <c r="TE227" s="53">
        <f>'СДП (план)'!CC228</f>
        <v>0</v>
      </c>
      <c r="TF227" s="44">
        <f>'СДП (план)'!CD228</f>
        <v>0</v>
      </c>
      <c r="TG227" s="44">
        <f t="shared" si="8428"/>
        <v>0</v>
      </c>
      <c r="TH227" s="44">
        <f t="shared" si="8429"/>
        <v>0</v>
      </c>
      <c r="TI227" s="44">
        <f>VLOOKUP($C227,факт!$D$8:$JF$250,135,0)</f>
        <v>0</v>
      </c>
      <c r="TJ227" s="44">
        <f>VLOOKUP($C227,факт!$D$8:$JF$250,136,0)</f>
        <v>0</v>
      </c>
      <c r="TK227" s="44">
        <f>VLOOKUP($C227,факт!$D$8:$JF$250,137,0)</f>
        <v>0</v>
      </c>
      <c r="TL227" s="44">
        <f>VLOOKUP($C227,факт!$D$8:$JF$250,138,0)</f>
        <v>0</v>
      </c>
      <c r="TM227" s="44">
        <f>VLOOKUP($C227,факт!$D$8:$JF$250,139,0)</f>
        <v>0</v>
      </c>
      <c r="TN227" s="44">
        <f>VLOOKUP($C227,факт!$D$8:$JF$250,140,0)</f>
        <v>0</v>
      </c>
      <c r="TO227" s="44">
        <f t="shared" si="8430"/>
        <v>0</v>
      </c>
      <c r="TP227" s="44">
        <f t="shared" si="8431"/>
        <v>0</v>
      </c>
      <c r="TQ227" s="44">
        <f t="shared" si="8432"/>
        <v>0</v>
      </c>
      <c r="TR227" s="44">
        <f t="shared" si="8433"/>
        <v>0</v>
      </c>
      <c r="TS227" s="44">
        <f t="shared" si="8434"/>
        <v>0</v>
      </c>
      <c r="TT227" s="47">
        <f>'СДП (план)'!CE228</f>
        <v>0</v>
      </c>
      <c r="TU227" s="47">
        <f>'СДП (план)'!CF228</f>
        <v>0</v>
      </c>
      <c r="TV227" s="44">
        <f t="shared" si="8435"/>
        <v>0</v>
      </c>
      <c r="TW227" s="44">
        <f t="shared" si="8436"/>
        <v>0</v>
      </c>
      <c r="TX227" s="44">
        <f>VLOOKUP($C227,факт!$D$8:$JF$250,75,0)</f>
        <v>0</v>
      </c>
      <c r="TY227" s="44">
        <f>VLOOKUP($C227,факт!$D$8:$JF$250,76,0)</f>
        <v>0</v>
      </c>
      <c r="TZ227" s="44">
        <f>VLOOKUP($C227,факт!$D$8:$JF$250,77,0)</f>
        <v>0</v>
      </c>
      <c r="UA227" s="44">
        <f>VLOOKUP($C227,факт!$D$8:$JF$250,78,0)</f>
        <v>0</v>
      </c>
      <c r="UB227" s="44">
        <f>VLOOKUP($C227,факт!$D$8:$JF$250,79,0)</f>
        <v>0</v>
      </c>
      <c r="UC227" s="44">
        <f>VLOOKUP($C227,факт!$D$8:$JF$250,80,0)</f>
        <v>0</v>
      </c>
      <c r="UD227" s="44">
        <f t="shared" si="8437"/>
        <v>0</v>
      </c>
      <c r="UE227" s="44">
        <f t="shared" si="8438"/>
        <v>0</v>
      </c>
      <c r="UF227" s="44">
        <f t="shared" si="8439"/>
        <v>0</v>
      </c>
      <c r="UG227" s="44">
        <f t="shared" si="8440"/>
        <v>0</v>
      </c>
      <c r="UH227" s="44">
        <f t="shared" si="8441"/>
        <v>0</v>
      </c>
      <c r="UI227" s="44">
        <f>'СДП (план)'!CG228</f>
        <v>0</v>
      </c>
      <c r="UJ227" s="44">
        <f>'СДП (план)'!CH228</f>
        <v>0</v>
      </c>
      <c r="UK227" s="44">
        <f t="shared" si="8442"/>
        <v>0</v>
      </c>
      <c r="UL227" s="44">
        <f t="shared" si="8443"/>
        <v>0</v>
      </c>
      <c r="UM227" s="44">
        <f>VLOOKUP($C227,факт!$D$8:$JF$250,81,0)</f>
        <v>0</v>
      </c>
      <c r="UN227" s="44">
        <f>VLOOKUP($C227,факт!$D$8:$JF$250,82,0)</f>
        <v>0</v>
      </c>
      <c r="UO227" s="44">
        <f>VLOOKUP($C227,факт!$D$8:$JF$250,83,0)</f>
        <v>0</v>
      </c>
      <c r="UP227" s="44">
        <f>VLOOKUP($C227,факт!$D$8:$JF$250,84,0)</f>
        <v>0</v>
      </c>
      <c r="UQ227" s="44">
        <f>VLOOKUP($C227,факт!$D$8:$JF$250,85,0)</f>
        <v>0</v>
      </c>
      <c r="UR227" s="44">
        <f>VLOOKUP($C227,факт!$D$8:$JF$250,86,0)</f>
        <v>0</v>
      </c>
      <c r="US227" s="44">
        <f t="shared" si="8444"/>
        <v>0</v>
      </c>
      <c r="UT227" s="44">
        <f t="shared" si="8445"/>
        <v>0</v>
      </c>
      <c r="UU227" s="44">
        <f t="shared" si="8446"/>
        <v>0</v>
      </c>
      <c r="UV227" s="44">
        <f t="shared" si="8447"/>
        <v>0</v>
      </c>
      <c r="UW227" s="44">
        <f t="shared" si="8448"/>
        <v>0</v>
      </c>
      <c r="UX227" s="44">
        <f>'СДП (план)'!CI228</f>
        <v>0</v>
      </c>
      <c r="UY227" s="44">
        <f>'СДП (план)'!CJ228</f>
        <v>0</v>
      </c>
      <c r="UZ227" s="44">
        <f t="shared" si="8449"/>
        <v>0</v>
      </c>
      <c r="VA227" s="44">
        <f t="shared" si="8450"/>
        <v>0</v>
      </c>
      <c r="VB227" s="44">
        <f>VLOOKUP($C227,факт!$D$8:$JF$250,99,0)</f>
        <v>0</v>
      </c>
      <c r="VC227" s="44">
        <f>VLOOKUP($C227,факт!$D$8:$JF$250,100,0)</f>
        <v>0</v>
      </c>
      <c r="VD227" s="44">
        <f>VLOOKUP($C227,факт!$D$8:$JF$250,101,0)</f>
        <v>0</v>
      </c>
      <c r="VE227" s="44">
        <f>VLOOKUP($C227,факт!$D$8:$JF$250,102,0)</f>
        <v>0</v>
      </c>
      <c r="VF227" s="44">
        <f>VLOOKUP($C227,факт!$D$8:$JF$250,103,0)</f>
        <v>0</v>
      </c>
      <c r="VG227" s="44">
        <f>VLOOKUP($C227,факт!$D$8:$JF$250,104,0)</f>
        <v>0</v>
      </c>
      <c r="VH227" s="44">
        <f t="shared" si="8451"/>
        <v>0</v>
      </c>
      <c r="VI227" s="44">
        <f t="shared" si="8452"/>
        <v>0</v>
      </c>
      <c r="VJ227" s="44">
        <f t="shared" si="8453"/>
        <v>0</v>
      </c>
      <c r="VK227" s="44">
        <f t="shared" si="8454"/>
        <v>0</v>
      </c>
      <c r="VL227" s="44">
        <f t="shared" si="8455"/>
        <v>0</v>
      </c>
      <c r="VM227" s="44">
        <f>'СДП (план)'!CK228</f>
        <v>0</v>
      </c>
      <c r="VN227" s="44">
        <f>'СДП (план)'!CL228</f>
        <v>0</v>
      </c>
      <c r="VO227" s="44">
        <f t="shared" si="8456"/>
        <v>0</v>
      </c>
      <c r="VP227" s="44">
        <f t="shared" si="8457"/>
        <v>0</v>
      </c>
      <c r="VQ227" s="44">
        <f>VLOOKUP($C227,факт!$D$8:$JF$250,123,0)</f>
        <v>0</v>
      </c>
      <c r="VR227" s="44">
        <f>VLOOKUP($C227,факт!$D$8:$JF$250,124,0)</f>
        <v>0</v>
      </c>
      <c r="VS227" s="44">
        <f>VLOOKUP($C227,факт!$D$8:$JF$250,125,0)</f>
        <v>0</v>
      </c>
      <c r="VT227" s="44">
        <f>VLOOKUP($C227,факт!$D$8:$JF$250,126,0)</f>
        <v>0</v>
      </c>
      <c r="VU227" s="44">
        <f>VLOOKUP($C227,факт!$D$8:$JF$250,127,0)</f>
        <v>0</v>
      </c>
      <c r="VV227" s="44">
        <f>VLOOKUP($C227,факт!$D$8:$JF$250,128,0)</f>
        <v>0</v>
      </c>
      <c r="VW227" s="44">
        <f t="shared" si="8458"/>
        <v>0</v>
      </c>
      <c r="VX227" s="44">
        <f t="shared" si="8459"/>
        <v>0</v>
      </c>
      <c r="VY227" s="44">
        <f t="shared" si="8460"/>
        <v>0</v>
      </c>
      <c r="VZ227" s="44">
        <f t="shared" si="8461"/>
        <v>0</v>
      </c>
      <c r="WA227" s="44">
        <f t="shared" si="8462"/>
        <v>0</v>
      </c>
      <c r="WB227" s="44">
        <f>'СДП (план)'!CM228</f>
        <v>0</v>
      </c>
      <c r="WC227" s="44">
        <f>'СДП (план)'!CN228</f>
        <v>0</v>
      </c>
      <c r="WD227" s="44">
        <f t="shared" si="8463"/>
        <v>0</v>
      </c>
      <c r="WE227" s="44">
        <f t="shared" si="8464"/>
        <v>0</v>
      </c>
      <c r="WF227" s="44">
        <f>VLOOKUP($C227,факт!$D$8:$JF$250,141,0)</f>
        <v>0</v>
      </c>
      <c r="WG227" s="44">
        <f>VLOOKUP($C227,факт!$D$8:$JF$250,142,0)</f>
        <v>0</v>
      </c>
      <c r="WH227" s="44">
        <f>VLOOKUP($C227,факт!$D$8:$JF$250,143,0)</f>
        <v>0</v>
      </c>
      <c r="WI227" s="44">
        <f>VLOOKUP($C227,факт!$D$8:$JF$250,144,0)</f>
        <v>0</v>
      </c>
      <c r="WJ227" s="44">
        <f>VLOOKUP($C227,факт!$D$8:$JF$250,145,0)</f>
        <v>0</v>
      </c>
      <c r="WK227" s="44">
        <f>VLOOKUP($C227,факт!$D$8:$JF$250,146,0)</f>
        <v>0</v>
      </c>
      <c r="WL227" s="44">
        <f t="shared" si="8465"/>
        <v>0</v>
      </c>
      <c r="WM227" s="44">
        <f t="shared" si="8466"/>
        <v>0</v>
      </c>
      <c r="WN227" s="44">
        <f t="shared" si="8467"/>
        <v>0</v>
      </c>
      <c r="WO227" s="44">
        <f t="shared" si="8468"/>
        <v>0</v>
      </c>
      <c r="WP227" s="44">
        <f t="shared" si="8469"/>
        <v>0</v>
      </c>
      <c r="WQ227" s="44">
        <f>'СДП (план)'!CO228</f>
        <v>0</v>
      </c>
      <c r="WR227" s="44">
        <f>'СДП (план)'!CP228</f>
        <v>0</v>
      </c>
      <c r="WS227" s="44">
        <f t="shared" si="8470"/>
        <v>0</v>
      </c>
      <c r="WT227" s="44">
        <f t="shared" si="8471"/>
        <v>0</v>
      </c>
      <c r="WU227" s="44">
        <f>VLOOKUP($C227,факт!$D$8:$JF$250,57,0)</f>
        <v>0</v>
      </c>
      <c r="WV227" s="44">
        <f>VLOOKUP($C227,факт!$D$8:$JF$250,58,0)</f>
        <v>0</v>
      </c>
      <c r="WW227" s="44">
        <f>VLOOKUP($C227,факт!$D$8:$JF$250,59,0)</f>
        <v>0</v>
      </c>
      <c r="WX227" s="44">
        <f>VLOOKUP($C227,факт!$D$8:$JF$250,60,0)</f>
        <v>0</v>
      </c>
      <c r="WY227" s="44">
        <f>VLOOKUP($C227,факт!$D$8:$JF$250,61,0)</f>
        <v>0</v>
      </c>
      <c r="WZ227" s="44">
        <f>VLOOKUP($C227,факт!$D$8:$JF$250,62,0)</f>
        <v>0</v>
      </c>
      <c r="XA227" s="44">
        <f t="shared" si="8472"/>
        <v>0</v>
      </c>
      <c r="XB227" s="44">
        <f t="shared" si="8473"/>
        <v>0</v>
      </c>
      <c r="XC227" s="44">
        <f t="shared" si="8474"/>
        <v>0</v>
      </c>
      <c r="XD227" s="44">
        <f t="shared" si="8475"/>
        <v>0</v>
      </c>
      <c r="XE227" s="44">
        <f t="shared" si="8476"/>
        <v>0</v>
      </c>
      <c r="XF227" s="44">
        <f>'СДП (план)'!CQ228</f>
        <v>0</v>
      </c>
      <c r="XG227" s="44">
        <f>'СДП (план)'!CR228</f>
        <v>0</v>
      </c>
      <c r="XH227" s="44">
        <f t="shared" si="8477"/>
        <v>0</v>
      </c>
      <c r="XI227" s="44">
        <f t="shared" si="8478"/>
        <v>0</v>
      </c>
      <c r="XJ227" s="44">
        <f>VLOOKUP($C227,факт!$D$8:$JF$250,51,0)</f>
        <v>0</v>
      </c>
      <c r="XK227" s="44">
        <f>VLOOKUP($C227,факт!$D$8:$JF$250,52,0)</f>
        <v>0</v>
      </c>
      <c r="XL227" s="44">
        <f>VLOOKUP($C227,факт!$D$8:$JF$250,53,0)</f>
        <v>0</v>
      </c>
      <c r="XM227" s="44">
        <f>VLOOKUP($C227,факт!$D$8:$JF$250,54,0)</f>
        <v>0</v>
      </c>
      <c r="XN227" s="44">
        <f>VLOOKUP($C227,факт!$D$8:$JF$250,55,0)</f>
        <v>0</v>
      </c>
      <c r="XO227" s="44">
        <f>VLOOKUP($C227,факт!$D$8:$JF$250,56,0)</f>
        <v>0</v>
      </c>
      <c r="XP227" s="44">
        <f t="shared" si="8479"/>
        <v>0</v>
      </c>
      <c r="XQ227" s="44">
        <f t="shared" si="8480"/>
        <v>0</v>
      </c>
      <c r="XR227" s="44">
        <f t="shared" si="8481"/>
        <v>0</v>
      </c>
      <c r="XS227" s="44">
        <f t="shared" si="8482"/>
        <v>0</v>
      </c>
      <c r="XT227" s="44">
        <f t="shared" si="8483"/>
        <v>0</v>
      </c>
      <c r="XU227" s="8">
        <f>'СДП (план)'!CS228</f>
        <v>0</v>
      </c>
      <c r="XV227" s="3">
        <f>'СДП (план)'!CT228</f>
        <v>0</v>
      </c>
      <c r="XW227" s="44">
        <f t="shared" si="8484"/>
        <v>0</v>
      </c>
      <c r="XX227" s="44">
        <f t="shared" si="8485"/>
        <v>0</v>
      </c>
      <c r="XY227" s="44">
        <f>VLOOKUP($C227,факт!$D$8:$JF$250,93,0)</f>
        <v>0</v>
      </c>
      <c r="XZ227" s="44">
        <f>VLOOKUP($C227,факт!$D$8:$JF$250,94,0)</f>
        <v>0</v>
      </c>
      <c r="YA227" s="44">
        <f>VLOOKUP($C227,факт!$D$8:$JF$250,95,0)</f>
        <v>0</v>
      </c>
      <c r="YB227" s="44">
        <f>VLOOKUP($C227,факт!$D$8:$JF$250,96,0)</f>
        <v>0</v>
      </c>
      <c r="YC227" s="44">
        <f>VLOOKUP($C227,факт!$D$8:$JF$250,97,0)</f>
        <v>0</v>
      </c>
      <c r="YD227" s="44">
        <f>VLOOKUP($C227,факт!$D$8:$JF$250,98,0)</f>
        <v>0</v>
      </c>
      <c r="YE227" s="44">
        <f t="shared" si="8486"/>
        <v>0</v>
      </c>
      <c r="YF227" s="44">
        <f t="shared" si="8487"/>
        <v>0</v>
      </c>
      <c r="YG227" s="44">
        <f t="shared" si="8488"/>
        <v>0</v>
      </c>
      <c r="YH227" s="44">
        <f t="shared" si="8489"/>
        <v>0</v>
      </c>
      <c r="YI227" s="44">
        <f t="shared" si="8490"/>
        <v>0</v>
      </c>
      <c r="YJ227" s="3">
        <f>'СДП (план)'!CU228</f>
        <v>0</v>
      </c>
      <c r="YK227" s="3">
        <f>'СДП (план)'!CV228</f>
        <v>0</v>
      </c>
      <c r="YL227" s="44">
        <f t="shared" si="8491"/>
        <v>0</v>
      </c>
      <c r="YM227" s="44">
        <f t="shared" si="8492"/>
        <v>0</v>
      </c>
      <c r="YN227" s="44">
        <f>VLOOKUP($C227,факт!$D$8:$JF$250,243,0)</f>
        <v>0</v>
      </c>
      <c r="YO227" s="44">
        <f>VLOOKUP($C227,факт!$D$8:$JF$250,244,0)</f>
        <v>0</v>
      </c>
      <c r="YP227" s="44">
        <f>VLOOKUP($C227,факт!$D$8:$JF$250,245,0)</f>
        <v>0</v>
      </c>
      <c r="YQ227" s="44">
        <f>VLOOKUP($C227,факт!$D$8:$JF$250,246,0)</f>
        <v>0</v>
      </c>
      <c r="YR227" s="44">
        <f>VLOOKUP($C227,факт!$D$8:$JF$250,247,0)</f>
        <v>0</v>
      </c>
      <c r="YS227" s="44">
        <f>VLOOKUP($C227,факт!$D$8:$JF$250,248,0)</f>
        <v>0</v>
      </c>
      <c r="YT227" s="44">
        <f t="shared" si="8493"/>
        <v>0</v>
      </c>
      <c r="YU227" s="44">
        <f t="shared" si="8494"/>
        <v>0</v>
      </c>
      <c r="YV227" s="44">
        <f t="shared" si="8495"/>
        <v>0</v>
      </c>
      <c r="YW227" s="44">
        <f t="shared" si="8496"/>
        <v>0</v>
      </c>
      <c r="YX227" s="44">
        <f t="shared" si="8497"/>
        <v>0</v>
      </c>
      <c r="YY227" s="44">
        <f>'СДП (план)'!CW228</f>
        <v>0</v>
      </c>
      <c r="YZ227" s="44">
        <f>'СДП (план)'!CX228</f>
        <v>0</v>
      </c>
      <c r="ZA227" s="44">
        <f t="shared" si="8498"/>
        <v>0</v>
      </c>
      <c r="ZB227" s="44">
        <f t="shared" si="8499"/>
        <v>0</v>
      </c>
      <c r="ZC227" s="44">
        <f>VLOOKUP($C227,факт!$D$8:$JF$250,249,0)</f>
        <v>0</v>
      </c>
      <c r="ZD227" s="44">
        <f>VLOOKUP($C227,факт!$D$8:$JF$250,250,0)</f>
        <v>0</v>
      </c>
      <c r="ZE227" s="44">
        <f>VLOOKUP($C227,факт!$D$8:$JF$250,251,0)</f>
        <v>0</v>
      </c>
      <c r="ZF227" s="44">
        <f>VLOOKUP($C227,факт!$D$8:$JF$250,252,0)</f>
        <v>0</v>
      </c>
      <c r="ZG227" s="44">
        <f>VLOOKUP($C227,факт!$D$8:$JF$250,253,0)</f>
        <v>0</v>
      </c>
      <c r="ZH227" s="44">
        <f>VLOOKUP($C227,факт!$D$8:$JF$250,254,0)</f>
        <v>0</v>
      </c>
      <c r="ZI227" s="44">
        <f t="shared" si="8500"/>
        <v>0</v>
      </c>
      <c r="ZJ227" s="44">
        <f t="shared" si="8501"/>
        <v>0</v>
      </c>
      <c r="ZK227" s="44">
        <f t="shared" si="8502"/>
        <v>0</v>
      </c>
      <c r="ZL227" s="44">
        <f t="shared" si="8503"/>
        <v>0</v>
      </c>
      <c r="ZM227" s="44">
        <f t="shared" si="8504"/>
        <v>0</v>
      </c>
      <c r="ZN227" s="44"/>
      <c r="ZO227" s="44"/>
      <c r="ZP227" s="44"/>
      <c r="ZQ227" s="44"/>
      <c r="ZR227" s="44"/>
      <c r="ZS227" s="44"/>
      <c r="ZT227" s="44"/>
      <c r="ZU227" s="44"/>
      <c r="ZV227" s="44"/>
      <c r="ZW227" s="44"/>
      <c r="ZX227" s="44"/>
      <c r="ZY227" s="44"/>
      <c r="ZZ227" s="44"/>
      <c r="AAA227" s="44"/>
      <c r="AAB227" s="44"/>
      <c r="AAC227" s="49">
        <f t="shared" si="7625"/>
        <v>0</v>
      </c>
      <c r="AAD227" s="49">
        <f t="shared" si="7626"/>
        <v>0</v>
      </c>
      <c r="AAE227" s="49">
        <f t="shared" si="7627"/>
        <v>0</v>
      </c>
      <c r="AAF227" s="49">
        <f t="shared" si="7628"/>
        <v>0</v>
      </c>
      <c r="AAG227" s="49">
        <f t="shared" si="7607"/>
        <v>2</v>
      </c>
      <c r="AAH227" s="49">
        <f t="shared" si="7608"/>
        <v>223363.86</v>
      </c>
      <c r="AAI227" s="49">
        <f t="shared" si="7609"/>
        <v>11</v>
      </c>
      <c r="AAJ227" s="49">
        <f t="shared" si="7629"/>
        <v>0</v>
      </c>
      <c r="AAK227" s="49">
        <f t="shared" si="7630"/>
        <v>0</v>
      </c>
      <c r="AAL227" s="49">
        <f t="shared" si="7631"/>
        <v>0</v>
      </c>
      <c r="AAM227" s="49">
        <f t="shared" si="7632"/>
        <v>0</v>
      </c>
      <c r="AAN227" s="49">
        <f t="shared" si="7633"/>
        <v>0</v>
      </c>
      <c r="AAO227" s="49">
        <f t="shared" si="7634"/>
        <v>14.26</v>
      </c>
      <c r="AAP227" s="44">
        <f t="shared" si="8505"/>
        <v>2</v>
      </c>
      <c r="AAQ227" s="44">
        <f t="shared" si="8506"/>
        <v>223363.86</v>
      </c>
    </row>
    <row r="228" spans="1:719" s="54" customFormat="1" ht="37.5" hidden="1" customHeight="1" x14ac:dyDescent="0.25">
      <c r="A228" s="195"/>
      <c r="B228" s="233">
        <v>183</v>
      </c>
      <c r="C228" s="385" t="s">
        <v>741</v>
      </c>
      <c r="D228" s="386" t="s">
        <v>769</v>
      </c>
      <c r="E228" s="156">
        <v>15030</v>
      </c>
      <c r="F228" s="421">
        <v>9.1300000000000008</v>
      </c>
      <c r="G228" s="302">
        <v>2.1100000000000001E-2</v>
      </c>
      <c r="H228" s="2">
        <v>1</v>
      </c>
      <c r="I228" s="219"/>
      <c r="J228" s="219"/>
      <c r="K228" s="222"/>
      <c r="L228" s="222"/>
      <c r="M228" s="222"/>
      <c r="N228" s="223"/>
      <c r="O228" s="45">
        <f>'СДП (план)'!O229</f>
        <v>0</v>
      </c>
      <c r="P228" s="45">
        <f>'СДП (план)'!P229</f>
        <v>0</v>
      </c>
      <c r="Q228" s="44">
        <f t="shared" si="8207"/>
        <v>0</v>
      </c>
      <c r="R228" s="44">
        <f t="shared" si="8208"/>
        <v>0</v>
      </c>
      <c r="S228" s="44">
        <f>VLOOKUP($C228,факт!$D$8:$JF$250,39,0)</f>
        <v>0</v>
      </c>
      <c r="T228" s="44">
        <f>VLOOKUP($C228,факт!$D$8:$JF$250,40,0)</f>
        <v>0</v>
      </c>
      <c r="U228" s="44">
        <f>VLOOKUP($C228,факт!$D$8:$JF$250,41,0)</f>
        <v>0</v>
      </c>
      <c r="V228" s="44">
        <f>VLOOKUP($C228,факт!$D$8:$JF$250,42,0)</f>
        <v>0</v>
      </c>
      <c r="W228" s="44">
        <f>VLOOKUP($C228,факт!$D$8:$JF$250,43,0)</f>
        <v>0</v>
      </c>
      <c r="X228" s="44">
        <f>VLOOKUP($C228,факт!$D$8:$JF$250,44,0)</f>
        <v>0</v>
      </c>
      <c r="Y228" s="44">
        <f t="shared" si="8209"/>
        <v>0</v>
      </c>
      <c r="Z228" s="44">
        <f t="shared" si="8210"/>
        <v>0</v>
      </c>
      <c r="AA228" s="44">
        <f t="shared" si="8211"/>
        <v>0</v>
      </c>
      <c r="AB228" s="44">
        <f t="shared" si="8212"/>
        <v>0</v>
      </c>
      <c r="AC228" s="44">
        <f t="shared" si="8213"/>
        <v>0</v>
      </c>
      <c r="AD228" s="155">
        <f>'СДП (план)'!Q229</f>
        <v>0</v>
      </c>
      <c r="AE228" s="155">
        <f>'СДП (план)'!R229</f>
        <v>0</v>
      </c>
      <c r="AF228" s="44">
        <f t="shared" si="8214"/>
        <v>0</v>
      </c>
      <c r="AG228" s="44">
        <f t="shared" si="8215"/>
        <v>0</v>
      </c>
      <c r="AH228" s="44">
        <f>VLOOKUP($C228,факт!$D$8:$JF$250,21,0)</f>
        <v>0</v>
      </c>
      <c r="AI228" s="44">
        <f>VLOOKUP($C228,факт!$D$8:$JF$250,22,0)</f>
        <v>0</v>
      </c>
      <c r="AJ228" s="44">
        <f>VLOOKUP($C228,факт!$D$8:$JF$250,23,0)</f>
        <v>0</v>
      </c>
      <c r="AK228" s="44">
        <f>VLOOKUP($C228,факт!$D$8:$JF$250,24,0)</f>
        <v>0</v>
      </c>
      <c r="AL228" s="44">
        <f>VLOOKUP($C228,факт!$D$8:$JF$250,25,0)</f>
        <v>0</v>
      </c>
      <c r="AM228" s="44">
        <f>VLOOKUP($C228,факт!$D$8:$JF$250,26,0)</f>
        <v>0</v>
      </c>
      <c r="AN228" s="44">
        <f t="shared" si="7471"/>
        <v>0</v>
      </c>
      <c r="AO228" s="44">
        <f t="shared" si="7472"/>
        <v>0</v>
      </c>
      <c r="AP228" s="44">
        <f t="shared" si="7473"/>
        <v>0</v>
      </c>
      <c r="AQ228" s="44">
        <f t="shared" si="7474"/>
        <v>0</v>
      </c>
      <c r="AR228" s="44">
        <f t="shared" si="7475"/>
        <v>0</v>
      </c>
      <c r="AS228" s="44">
        <f>'СДП (план)'!S229</f>
        <v>0</v>
      </c>
      <c r="AT228" s="44">
        <f>'СДП (план)'!T229</f>
        <v>0</v>
      </c>
      <c r="AU228" s="44">
        <f t="shared" si="8216"/>
        <v>0</v>
      </c>
      <c r="AV228" s="44">
        <f t="shared" si="8217"/>
        <v>0</v>
      </c>
      <c r="AW228" s="44">
        <f>VLOOKUP($C228,факт!$D$8:$JF$250,3,0)</f>
        <v>0</v>
      </c>
      <c r="AX228" s="44">
        <f>VLOOKUP($C228,факт!$D$8:$JF$250,4,0)</f>
        <v>0</v>
      </c>
      <c r="AY228" s="44">
        <f>VLOOKUP($C228,факт!$D$8:$JF$250,5,0)</f>
        <v>0</v>
      </c>
      <c r="AZ228" s="44">
        <f>VLOOKUP($C228,факт!$D$8:$JF$250,6,0)</f>
        <v>0</v>
      </c>
      <c r="BA228" s="44">
        <f>VLOOKUP($C228,факт!$D$8:$JF$250,7,0)</f>
        <v>0</v>
      </c>
      <c r="BB228" s="44">
        <f>VLOOKUP($C228,факт!$D$8:$JF$250,8,0)</f>
        <v>0</v>
      </c>
      <c r="BC228" s="44">
        <f t="shared" si="8218"/>
        <v>0</v>
      </c>
      <c r="BD228" s="44">
        <f t="shared" si="8219"/>
        <v>0</v>
      </c>
      <c r="BE228" s="44">
        <f t="shared" si="8220"/>
        <v>0</v>
      </c>
      <c r="BF228" s="44">
        <f t="shared" si="8221"/>
        <v>0</v>
      </c>
      <c r="BG228" s="44">
        <f t="shared" si="8222"/>
        <v>0</v>
      </c>
      <c r="BH228" s="90">
        <f>'СДП (план)'!U229</f>
        <v>0</v>
      </c>
      <c r="BI228" s="3">
        <f>'СДП (план)'!V229</f>
        <v>0</v>
      </c>
      <c r="BJ228" s="44">
        <f t="shared" si="8223"/>
        <v>0</v>
      </c>
      <c r="BK228" s="44">
        <f t="shared" si="8224"/>
        <v>0</v>
      </c>
      <c r="BL228" s="44">
        <f>VLOOKUP($C228,факт!$D$8:$JF$250,27,0)</f>
        <v>0</v>
      </c>
      <c r="BM228" s="44">
        <f>VLOOKUP($C228,факт!$D$8:$JF$250,28,0)</f>
        <v>0</v>
      </c>
      <c r="BN228" s="44">
        <f>VLOOKUP($C228,факт!$D$8:$JF$250,29,0)</f>
        <v>0</v>
      </c>
      <c r="BO228" s="44">
        <f>VLOOKUP($C228,факт!$D$8:$JF$250,30,0)</f>
        <v>0</v>
      </c>
      <c r="BP228" s="44">
        <f>VLOOKUP($C228,факт!$D$8:$JF$250,31,0)</f>
        <v>0</v>
      </c>
      <c r="BQ228" s="44">
        <f>VLOOKUP($C228,факт!$D$8:$JF$250,32,0)</f>
        <v>0</v>
      </c>
      <c r="BR228" s="44">
        <f t="shared" si="8225"/>
        <v>0</v>
      </c>
      <c r="BS228" s="44">
        <f t="shared" si="8226"/>
        <v>0</v>
      </c>
      <c r="BT228" s="44">
        <f t="shared" si="8227"/>
        <v>0</v>
      </c>
      <c r="BU228" s="44">
        <f t="shared" si="7610"/>
        <v>0</v>
      </c>
      <c r="BV228" s="44">
        <f t="shared" si="7611"/>
        <v>0</v>
      </c>
      <c r="BW228" s="44">
        <f>'СДП (план)'!W229</f>
        <v>0</v>
      </c>
      <c r="BX228" s="44">
        <f>'СДП (план)'!X229</f>
        <v>0</v>
      </c>
      <c r="BY228" s="44">
        <f t="shared" si="8228"/>
        <v>0</v>
      </c>
      <c r="BZ228" s="44">
        <f t="shared" si="8229"/>
        <v>0</v>
      </c>
      <c r="CA228" s="44">
        <f>VLOOKUP($C228,факт!$D$8:$JF$250,9,0)</f>
        <v>0</v>
      </c>
      <c r="CB228" s="44">
        <f>VLOOKUP($C228,факт!$D$8:$JF$250,10,0)</f>
        <v>0</v>
      </c>
      <c r="CC228" s="44">
        <f>VLOOKUP($C228,факт!$D$8:$JF$250,11,0)</f>
        <v>0</v>
      </c>
      <c r="CD228" s="44">
        <f>VLOOKUP($C228,факт!$D$8:$JF$250,12,0)</f>
        <v>0</v>
      </c>
      <c r="CE228" s="44">
        <f>VLOOKUP($C228,факт!$D$8:$JF$250,13,0)</f>
        <v>0</v>
      </c>
      <c r="CF228" s="44">
        <f>VLOOKUP($C228,факт!$D$8:$JF$250,14,0)</f>
        <v>0</v>
      </c>
      <c r="CG228" s="44">
        <f t="shared" si="8230"/>
        <v>0</v>
      </c>
      <c r="CH228" s="44">
        <f t="shared" si="8231"/>
        <v>0</v>
      </c>
      <c r="CI228" s="44">
        <f t="shared" si="8232"/>
        <v>0</v>
      </c>
      <c r="CJ228" s="44">
        <f t="shared" si="8233"/>
        <v>0</v>
      </c>
      <c r="CK228" s="44">
        <f t="shared" si="8234"/>
        <v>0</v>
      </c>
      <c r="CL228" s="47">
        <f>'СДП (план)'!Y229</f>
        <v>0</v>
      </c>
      <c r="CM228" s="44">
        <f>'СДП (план)'!Z229</f>
        <v>0</v>
      </c>
      <c r="CN228" s="44">
        <f t="shared" si="8235"/>
        <v>0</v>
      </c>
      <c r="CO228" s="44">
        <f t="shared" si="8236"/>
        <v>0</v>
      </c>
      <c r="CP228" s="44">
        <f>VLOOKUP($C228,факт!$D$8:$JF$250,33,0)</f>
        <v>0</v>
      </c>
      <c r="CQ228" s="44">
        <f>VLOOKUP($C228,факт!$D$8:$JF$250,34,0)</f>
        <v>0</v>
      </c>
      <c r="CR228" s="44">
        <f>VLOOKUP($C228,факт!$D$8:$JF$250,35,0)</f>
        <v>0</v>
      </c>
      <c r="CS228" s="44">
        <f>VLOOKUP($C228,факт!$D$8:$JF$250,36,0)</f>
        <v>0</v>
      </c>
      <c r="CT228" s="44">
        <f>VLOOKUP($C228,факт!$D$8:$JF$250,37,0)</f>
        <v>0</v>
      </c>
      <c r="CU228" s="44">
        <f>VLOOKUP($C228,факт!$D$8:$JF$250,38,0)</f>
        <v>0</v>
      </c>
      <c r="CV228" s="44">
        <f t="shared" si="8237"/>
        <v>0</v>
      </c>
      <c r="CW228" s="44">
        <f t="shared" si="8238"/>
        <v>0</v>
      </c>
      <c r="CX228" s="44">
        <f t="shared" si="8239"/>
        <v>0</v>
      </c>
      <c r="CY228" s="44">
        <f t="shared" si="8240"/>
        <v>0</v>
      </c>
      <c r="CZ228" s="44">
        <f t="shared" si="8241"/>
        <v>0</v>
      </c>
      <c r="DA228" s="46">
        <f>'СДП (план)'!AA229</f>
        <v>0</v>
      </c>
      <c r="DB228" s="46">
        <f>'СДП (план)'!AB229</f>
        <v>0</v>
      </c>
      <c r="DC228" s="44">
        <f t="shared" si="8242"/>
        <v>0</v>
      </c>
      <c r="DD228" s="44">
        <f t="shared" si="8243"/>
        <v>0</v>
      </c>
      <c r="DE228" s="44">
        <f>VLOOKUP($C228,факт!$D$8:$JF$250,45,0)</f>
        <v>0</v>
      </c>
      <c r="DF228" s="44">
        <f>VLOOKUP($C228,факт!$D$8:$JF$250,46,0)</f>
        <v>0</v>
      </c>
      <c r="DG228" s="44">
        <f>VLOOKUP($C228,факт!$D$8:$JF$250,47,0)</f>
        <v>0</v>
      </c>
      <c r="DH228" s="44">
        <f>VLOOKUP($C228,факт!$D$8:$JF$250,48,0)</f>
        <v>0</v>
      </c>
      <c r="DI228" s="44">
        <f>VLOOKUP($C228,факт!$D$8:$JF$250,49,0)</f>
        <v>0</v>
      </c>
      <c r="DJ228" s="44">
        <f>VLOOKUP($C228,факт!$D$8:$JF$250,50,0)</f>
        <v>0</v>
      </c>
      <c r="DK228" s="44">
        <f t="shared" si="8244"/>
        <v>0</v>
      </c>
      <c r="DL228" s="44">
        <f t="shared" si="8245"/>
        <v>0</v>
      </c>
      <c r="DM228" s="44">
        <f t="shared" si="8246"/>
        <v>0</v>
      </c>
      <c r="DN228" s="44">
        <f t="shared" si="8247"/>
        <v>0</v>
      </c>
      <c r="DO228" s="44">
        <f t="shared" si="8248"/>
        <v>0</v>
      </c>
      <c r="DP228" s="5">
        <f>'СДП (план)'!AC229</f>
        <v>0</v>
      </c>
      <c r="DQ228" s="3">
        <f>'СДП (план)'!AD229</f>
        <v>0</v>
      </c>
      <c r="DR228" s="44">
        <f t="shared" si="8249"/>
        <v>0</v>
      </c>
      <c r="DS228" s="44">
        <f t="shared" si="8250"/>
        <v>0</v>
      </c>
      <c r="DT228" s="44">
        <f>VLOOKUP($C228,факт!$D$8:$JF$250,231,0)</f>
        <v>0</v>
      </c>
      <c r="DU228" s="44">
        <f>VLOOKUP($C228,факт!$D$8:$JF$250,232,0)</f>
        <v>0</v>
      </c>
      <c r="DV228" s="44">
        <f>VLOOKUP($C228,факт!$D$8:$JF$250,233,0)</f>
        <v>0</v>
      </c>
      <c r="DW228" s="44">
        <f>VLOOKUP($C228,факт!$D$8:$JF$250,234,0)</f>
        <v>0</v>
      </c>
      <c r="DX228" s="44">
        <f>VLOOKUP($C228,факт!$D$8:$JF$250,235,0)</f>
        <v>0</v>
      </c>
      <c r="DY228" s="44">
        <f>VLOOKUP($C228,факт!$D$8:$JF$250,236,0)</f>
        <v>0</v>
      </c>
      <c r="DZ228" s="44">
        <f t="shared" si="8251"/>
        <v>0</v>
      </c>
      <c r="EA228" s="44">
        <f t="shared" si="8252"/>
        <v>0</v>
      </c>
      <c r="EB228" s="44">
        <f t="shared" si="8253"/>
        <v>0</v>
      </c>
      <c r="EC228" s="44">
        <f t="shared" si="8254"/>
        <v>0</v>
      </c>
      <c r="ED228" s="44">
        <f t="shared" si="8255"/>
        <v>0</v>
      </c>
      <c r="EE228" s="44">
        <f>'СДП (план)'!CY229</f>
        <v>0</v>
      </c>
      <c r="EF228" s="44">
        <f>'СДП (план)'!CZ229</f>
        <v>0</v>
      </c>
      <c r="EG228" s="44">
        <f t="shared" si="8256"/>
        <v>0</v>
      </c>
      <c r="EH228" s="44">
        <f t="shared" si="8257"/>
        <v>0</v>
      </c>
      <c r="EI228" s="44"/>
      <c r="EJ228" s="44"/>
      <c r="EK228" s="44"/>
      <c r="EL228" s="44"/>
      <c r="EM228" s="44"/>
      <c r="EN228" s="44"/>
      <c r="EO228" s="44"/>
      <c r="EP228" s="44"/>
      <c r="EQ228" s="44"/>
      <c r="ER228" s="44"/>
      <c r="ES228" s="44"/>
      <c r="ET228" s="44">
        <f>'СДП (план)'!AE229</f>
        <v>0</v>
      </c>
      <c r="EU228" s="44">
        <f>'СДП (план)'!AF229</f>
        <v>0</v>
      </c>
      <c r="EV228" s="44">
        <f t="shared" si="8258"/>
        <v>0</v>
      </c>
      <c r="EW228" s="44">
        <f t="shared" si="8259"/>
        <v>0</v>
      </c>
      <c r="EX228" s="44">
        <f>VLOOKUP($C228,факт!$D$8:$JF$250,159,0)</f>
        <v>0</v>
      </c>
      <c r="EY228" s="44">
        <f>VLOOKUP($C228,факт!$D$8:$JF$250,160,0)</f>
        <v>0</v>
      </c>
      <c r="EZ228" s="44">
        <f>VLOOKUP($C228,факт!$D$8:$JF$250,161,0)</f>
        <v>0</v>
      </c>
      <c r="FA228" s="44">
        <f>VLOOKUP($C228,факт!$D$8:$JF$250,162,0)</f>
        <v>0</v>
      </c>
      <c r="FB228" s="44">
        <f>VLOOKUP($C228,факт!$D$8:$JF$250,163,0)</f>
        <v>0</v>
      </c>
      <c r="FC228" s="44">
        <f>VLOOKUP($C228,факт!$D$8:$JF$250,164,0)</f>
        <v>0</v>
      </c>
      <c r="FD228" s="44">
        <f t="shared" si="8260"/>
        <v>0</v>
      </c>
      <c r="FE228" s="44">
        <f t="shared" si="8261"/>
        <v>0</v>
      </c>
      <c r="FF228" s="44">
        <f t="shared" si="8262"/>
        <v>0</v>
      </c>
      <c r="FG228" s="44">
        <f t="shared" si="8263"/>
        <v>0</v>
      </c>
      <c r="FH228" s="44">
        <f t="shared" si="8264"/>
        <v>0</v>
      </c>
      <c r="FI228" s="5">
        <f>'СДП (план)'!AG229</f>
        <v>0</v>
      </c>
      <c r="FJ228" s="3">
        <f>'СДП (план)'!AH229</f>
        <v>0</v>
      </c>
      <c r="FK228" s="44">
        <f t="shared" si="8265"/>
        <v>0</v>
      </c>
      <c r="FL228" s="44">
        <f t="shared" si="8266"/>
        <v>0</v>
      </c>
      <c r="FM228" s="44">
        <f>VLOOKUP($C228,факт!$D$8:$JF$250,165,0)</f>
        <v>0</v>
      </c>
      <c r="FN228" s="44">
        <f>VLOOKUP($C228,факт!$D$8:$JF$250,166,0)</f>
        <v>0</v>
      </c>
      <c r="FO228" s="44">
        <f>VLOOKUP($C228,факт!$D$8:$JF$250,167,0)</f>
        <v>0</v>
      </c>
      <c r="FP228" s="44">
        <f>VLOOKUP($C228,факт!$D$8:$JF$250,168,0)</f>
        <v>0</v>
      </c>
      <c r="FQ228" s="44">
        <f>VLOOKUP($C228,факт!$D$8:$JF$250,169,0)</f>
        <v>0</v>
      </c>
      <c r="FR228" s="44">
        <f>VLOOKUP($C228,факт!$D$8:$JF$250,170,0)</f>
        <v>0</v>
      </c>
      <c r="FS228" s="44">
        <f t="shared" si="8267"/>
        <v>0</v>
      </c>
      <c r="FT228" s="44">
        <f t="shared" si="8268"/>
        <v>0</v>
      </c>
      <c r="FU228" s="44">
        <f t="shared" si="8269"/>
        <v>0</v>
      </c>
      <c r="FV228" s="44">
        <f t="shared" si="8270"/>
        <v>0</v>
      </c>
      <c r="FW228" s="44">
        <f t="shared" si="8271"/>
        <v>0</v>
      </c>
      <c r="FX228" s="5">
        <f>'СДП (план)'!AI229</f>
        <v>0</v>
      </c>
      <c r="FY228" s="3">
        <f>'СДП (план)'!AJ229</f>
        <v>0</v>
      </c>
      <c r="FZ228" s="44">
        <f t="shared" si="8272"/>
        <v>0</v>
      </c>
      <c r="GA228" s="44">
        <f t="shared" si="8273"/>
        <v>0</v>
      </c>
      <c r="GB228" s="44">
        <f>VLOOKUP($C228,факт!$D$8:$JF$250,219,0)</f>
        <v>0</v>
      </c>
      <c r="GC228" s="44">
        <f>VLOOKUP($C228,факт!$D$8:$JF$250,220,0)</f>
        <v>0</v>
      </c>
      <c r="GD228" s="44">
        <f>VLOOKUP($C228,факт!$D$8:$JF$250,221,0)</f>
        <v>0</v>
      </c>
      <c r="GE228" s="44">
        <f>VLOOKUP($C228,факт!$D$8:$JF$250,222,0)</f>
        <v>0</v>
      </c>
      <c r="GF228" s="44">
        <f>VLOOKUP($C228,факт!$D$8:$JF$250,223,0)</f>
        <v>0</v>
      </c>
      <c r="GG228" s="44">
        <f>VLOOKUP($C228,факт!$D$8:$JF$250,224,0)</f>
        <v>0</v>
      </c>
      <c r="GH228" s="44">
        <f t="shared" si="7503"/>
        <v>0</v>
      </c>
      <c r="GI228" s="44">
        <f t="shared" si="7504"/>
        <v>0</v>
      </c>
      <c r="GJ228" s="44">
        <f t="shared" si="7505"/>
        <v>0</v>
      </c>
      <c r="GK228" s="44">
        <f t="shared" si="7506"/>
        <v>0</v>
      </c>
      <c r="GL228" s="44">
        <f t="shared" si="7507"/>
        <v>0</v>
      </c>
      <c r="GM228" s="44">
        <f>'СДП (план)'!AK229</f>
        <v>0</v>
      </c>
      <c r="GN228" s="44">
        <f>'СДП (план)'!AL229</f>
        <v>0</v>
      </c>
      <c r="GO228" s="44">
        <f t="shared" si="8274"/>
        <v>0</v>
      </c>
      <c r="GP228" s="44">
        <f t="shared" si="8275"/>
        <v>0</v>
      </c>
      <c r="GQ228" s="44">
        <f>VLOOKUP($C228,факт!$D$8:$JF$250,237,0)</f>
        <v>0</v>
      </c>
      <c r="GR228" s="44">
        <f>VLOOKUP($C228,факт!$D$8:$JF$250,238,0)</f>
        <v>0</v>
      </c>
      <c r="GS228" s="44">
        <f>VLOOKUP($C228,факт!$D$8:$JF$250,239,0)</f>
        <v>0</v>
      </c>
      <c r="GT228" s="44">
        <f>VLOOKUP($C228,факт!$D$8:$JF$250,240,0)</f>
        <v>0</v>
      </c>
      <c r="GU228" s="44">
        <f>VLOOKUP($C228,факт!$D$8:$JF$250,241,0)</f>
        <v>0</v>
      </c>
      <c r="GV228" s="44">
        <f>VLOOKUP($C228,факт!$D$8:$JF$250,242,0)</f>
        <v>0</v>
      </c>
      <c r="GW228" s="44">
        <f t="shared" si="8276"/>
        <v>0</v>
      </c>
      <c r="GX228" s="44">
        <f t="shared" si="8277"/>
        <v>0</v>
      </c>
      <c r="GY228" s="44">
        <f t="shared" si="8278"/>
        <v>0</v>
      </c>
      <c r="GZ228" s="44">
        <f t="shared" si="8279"/>
        <v>0</v>
      </c>
      <c r="HA228" s="44">
        <f t="shared" si="8280"/>
        <v>0</v>
      </c>
      <c r="HB228" s="46">
        <f>'СДП (план)'!AM229</f>
        <v>0</v>
      </c>
      <c r="HC228" s="127">
        <f>'СДП (план)'!AN229</f>
        <v>0</v>
      </c>
      <c r="HD228" s="44">
        <f t="shared" si="8281"/>
        <v>0</v>
      </c>
      <c r="HE228" s="44">
        <f t="shared" si="8282"/>
        <v>0</v>
      </c>
      <c r="HF228" s="44"/>
      <c r="HG228" s="44"/>
      <c r="HH228" s="44"/>
      <c r="HI228" s="44"/>
      <c r="HJ228" s="44"/>
      <c r="HK228" s="44"/>
      <c r="HL228" s="44">
        <f t="shared" si="8283"/>
        <v>0</v>
      </c>
      <c r="HM228" s="44">
        <f t="shared" si="8284"/>
        <v>0</v>
      </c>
      <c r="HN228" s="44">
        <f t="shared" si="8285"/>
        <v>0</v>
      </c>
      <c r="HO228" s="44">
        <f t="shared" si="8286"/>
        <v>0</v>
      </c>
      <c r="HP228" s="44">
        <f t="shared" si="8287"/>
        <v>0</v>
      </c>
      <c r="HQ228" s="44">
        <f>'СДП (план)'!AO229</f>
        <v>0</v>
      </c>
      <c r="HR228" s="44">
        <f>'СДП (план)'!AP229</f>
        <v>0</v>
      </c>
      <c r="HS228" s="44">
        <f t="shared" si="8288"/>
        <v>0</v>
      </c>
      <c r="HT228" s="44">
        <f t="shared" si="8289"/>
        <v>0</v>
      </c>
      <c r="HU228" s="44">
        <f>VLOOKUP($C228,факт!$D$8:$JF$250,171,0)</f>
        <v>0</v>
      </c>
      <c r="HV228" s="44">
        <f>VLOOKUP($C228,факт!$D$8:$JF$250,172,0)</f>
        <v>0</v>
      </c>
      <c r="HW228" s="44">
        <f>VLOOKUP($C228,факт!$D$8:$JF$250,173,0)</f>
        <v>0</v>
      </c>
      <c r="HX228" s="44">
        <f>VLOOKUP($C228,факт!$D$8:$JF$250,174,0)</f>
        <v>0</v>
      </c>
      <c r="HY228" s="44">
        <f>VLOOKUP($C228,факт!$D$8:$JF$250,175,0)</f>
        <v>0</v>
      </c>
      <c r="HZ228" s="44">
        <f>VLOOKUP($C228,факт!$D$8:$JF$250,176,0)</f>
        <v>0</v>
      </c>
      <c r="IA228" s="44">
        <f t="shared" si="8290"/>
        <v>0</v>
      </c>
      <c r="IB228" s="44">
        <f t="shared" si="8291"/>
        <v>0</v>
      </c>
      <c r="IC228" s="44">
        <f t="shared" si="8292"/>
        <v>0</v>
      </c>
      <c r="ID228" s="44">
        <f t="shared" si="8293"/>
        <v>0</v>
      </c>
      <c r="IE228" s="44">
        <f t="shared" si="8294"/>
        <v>0</v>
      </c>
      <c r="IF228" s="44">
        <f>'СДП (план)'!AQ229</f>
        <v>0</v>
      </c>
      <c r="IG228" s="44">
        <f>'СДП (план)'!AR229</f>
        <v>0</v>
      </c>
      <c r="IH228" s="44">
        <f t="shared" si="8295"/>
        <v>0</v>
      </c>
      <c r="II228" s="44">
        <f t="shared" si="8296"/>
        <v>0</v>
      </c>
      <c r="IJ228" s="44"/>
      <c r="IK228" s="44"/>
      <c r="IL228" s="44"/>
      <c r="IM228" s="44"/>
      <c r="IN228" s="44"/>
      <c r="IO228" s="44"/>
      <c r="IP228" s="44">
        <f t="shared" si="8297"/>
        <v>0</v>
      </c>
      <c r="IQ228" s="44">
        <f t="shared" si="8298"/>
        <v>0</v>
      </c>
      <c r="IR228" s="44">
        <f t="shared" si="8299"/>
        <v>0</v>
      </c>
      <c r="IS228" s="44">
        <f t="shared" si="8300"/>
        <v>0</v>
      </c>
      <c r="IT228" s="44">
        <f t="shared" si="8301"/>
        <v>0</v>
      </c>
      <c r="IU228" s="44">
        <f>'СДП (план)'!AS229</f>
        <v>0</v>
      </c>
      <c r="IV228" s="44">
        <f>'СДП (план)'!AT229</f>
        <v>0</v>
      </c>
      <c r="IW228" s="44">
        <f t="shared" si="8302"/>
        <v>0</v>
      </c>
      <c r="IX228" s="44">
        <f t="shared" si="8303"/>
        <v>0</v>
      </c>
      <c r="IY228" s="44">
        <f>VLOOKUP($C228,факт!$D$8:$JF$250,183,0)</f>
        <v>0</v>
      </c>
      <c r="IZ228" s="44">
        <f>VLOOKUP($C228,факт!$D$8:$JF$250,184,0)</f>
        <v>0</v>
      </c>
      <c r="JA228" s="44">
        <f>VLOOKUP($C228,факт!$D$8:$JF$250,185,0)</f>
        <v>0</v>
      </c>
      <c r="JB228" s="44">
        <f>VLOOKUP($C228,факт!$D$8:$JF$250,186,0)</f>
        <v>0</v>
      </c>
      <c r="JC228" s="44">
        <f>VLOOKUP($C228,факт!$D$8:$JF$250,187,0)</f>
        <v>0</v>
      </c>
      <c r="JD228" s="44">
        <f>VLOOKUP($C228,факт!$D$8:$JF$250,188,0)</f>
        <v>0</v>
      </c>
      <c r="JE228" s="44">
        <f t="shared" si="8304"/>
        <v>0</v>
      </c>
      <c r="JF228" s="44">
        <f t="shared" si="8305"/>
        <v>0</v>
      </c>
      <c r="JG228" s="44">
        <f t="shared" si="8306"/>
        <v>0</v>
      </c>
      <c r="JH228" s="44">
        <f t="shared" si="8307"/>
        <v>0</v>
      </c>
      <c r="JI228" s="44">
        <f t="shared" si="8308"/>
        <v>0</v>
      </c>
      <c r="JJ228" s="5">
        <f>'СДП (план)'!AU229</f>
        <v>0</v>
      </c>
      <c r="JK228" s="3">
        <f>'СДП (план)'!AV229</f>
        <v>0</v>
      </c>
      <c r="JL228" s="44">
        <f t="shared" si="8309"/>
        <v>0</v>
      </c>
      <c r="JM228" s="44">
        <f t="shared" si="8310"/>
        <v>0</v>
      </c>
      <c r="JN228" s="44">
        <f>VLOOKUP($C228,факт!$D$8:$JF$250,189,0)</f>
        <v>0</v>
      </c>
      <c r="JO228" s="44">
        <f>VLOOKUP($C228,факт!$D$8:$JF$250,190,0)</f>
        <v>0</v>
      </c>
      <c r="JP228" s="44">
        <f>VLOOKUP($C228,факт!$D$8:$JF$250,191,0)</f>
        <v>0</v>
      </c>
      <c r="JQ228" s="44">
        <f>VLOOKUP($C228,факт!$D$8:$JF$250,192,0)</f>
        <v>0</v>
      </c>
      <c r="JR228" s="44">
        <f>VLOOKUP($C228,факт!$D$8:$JF$250,193,0)</f>
        <v>0</v>
      </c>
      <c r="JS228" s="44">
        <f>VLOOKUP($C228,факт!$D$8:$JF$250,194,0)</f>
        <v>0</v>
      </c>
      <c r="JT228" s="44">
        <f t="shared" si="8311"/>
        <v>0</v>
      </c>
      <c r="JU228" s="44">
        <f t="shared" si="8312"/>
        <v>0</v>
      </c>
      <c r="JV228" s="44">
        <f t="shared" si="8313"/>
        <v>0</v>
      </c>
      <c r="JW228" s="44">
        <f t="shared" si="8314"/>
        <v>0</v>
      </c>
      <c r="JX228" s="44">
        <f t="shared" si="8315"/>
        <v>0</v>
      </c>
      <c r="JY228" s="5">
        <f>'СДП (план)'!AW229</f>
        <v>0</v>
      </c>
      <c r="JZ228" s="3">
        <f>'СДП (план)'!AX229</f>
        <v>0</v>
      </c>
      <c r="KA228" s="44">
        <f t="shared" si="8316"/>
        <v>0</v>
      </c>
      <c r="KB228" s="44">
        <f t="shared" si="8317"/>
        <v>0</v>
      </c>
      <c r="KC228" s="44">
        <f>VLOOKUP($C228,факт!$D$8:$JF$250,177,0)</f>
        <v>0</v>
      </c>
      <c r="KD228" s="44">
        <f>VLOOKUP($C228,факт!$D$8:$JF$250,178,0)</f>
        <v>0</v>
      </c>
      <c r="KE228" s="44">
        <f>VLOOKUP($C228,факт!$D$8:$JF$250,179,0)</f>
        <v>0</v>
      </c>
      <c r="KF228" s="44">
        <f>VLOOKUP($C228,факт!$D$8:$JF$250,180,0)</f>
        <v>0</v>
      </c>
      <c r="KG228" s="44">
        <f>VLOOKUP($C228,факт!$D$8:$JF$250,181,0)</f>
        <v>0</v>
      </c>
      <c r="KH228" s="44">
        <f>VLOOKUP($C228,факт!$D$8:$JF$250,182,0)</f>
        <v>0</v>
      </c>
      <c r="KI228" s="44">
        <f t="shared" si="8318"/>
        <v>0</v>
      </c>
      <c r="KJ228" s="44">
        <f t="shared" si="8319"/>
        <v>0</v>
      </c>
      <c r="KK228" s="44">
        <f t="shared" si="8320"/>
        <v>0</v>
      </c>
      <c r="KL228" s="44">
        <f t="shared" si="8321"/>
        <v>0</v>
      </c>
      <c r="KM228" s="44">
        <f t="shared" si="8322"/>
        <v>0</v>
      </c>
      <c r="KN228" s="5">
        <f>'СДП (план)'!AY229</f>
        <v>0</v>
      </c>
      <c r="KO228" s="3">
        <f>'СДП (план)'!AZ229</f>
        <v>0</v>
      </c>
      <c r="KP228" s="44">
        <f t="shared" si="8323"/>
        <v>0</v>
      </c>
      <c r="KQ228" s="44">
        <f t="shared" si="8324"/>
        <v>0</v>
      </c>
      <c r="KR228" s="44"/>
      <c r="KS228" s="44"/>
      <c r="KT228" s="44"/>
      <c r="KU228" s="44"/>
      <c r="KV228" s="44"/>
      <c r="KW228" s="44"/>
      <c r="KX228" s="44">
        <f t="shared" si="8325"/>
        <v>0</v>
      </c>
      <c r="KY228" s="44">
        <f t="shared" si="8326"/>
        <v>0</v>
      </c>
      <c r="KZ228" s="44">
        <f t="shared" si="8327"/>
        <v>0</v>
      </c>
      <c r="LA228" s="44">
        <f t="shared" si="8328"/>
        <v>0</v>
      </c>
      <c r="LB228" s="44">
        <f t="shared" si="8329"/>
        <v>0</v>
      </c>
      <c r="LC228" s="44">
        <f>'СДП (план)'!BA229</f>
        <v>0</v>
      </c>
      <c r="LD228" s="44">
        <f>'СДП (план)'!BB229</f>
        <v>0</v>
      </c>
      <c r="LE228" s="44">
        <f t="shared" si="8330"/>
        <v>0</v>
      </c>
      <c r="LF228" s="44">
        <f t="shared" si="8331"/>
        <v>0</v>
      </c>
      <c r="LG228" s="44">
        <f>VLOOKUP($C228,факт!$D$8:$JF$250,111,0)</f>
        <v>0</v>
      </c>
      <c r="LH228" s="44">
        <f>VLOOKUP($C228,факт!$D$8:$JF$250,112,0)</f>
        <v>0</v>
      </c>
      <c r="LI228" s="44">
        <f>VLOOKUP($C228,факт!$D$8:$JF$250,113,0)</f>
        <v>0</v>
      </c>
      <c r="LJ228" s="44">
        <f>VLOOKUP($C228,факт!$D$8:$JF$250,114,0)</f>
        <v>0</v>
      </c>
      <c r="LK228" s="44">
        <f>VLOOKUP($C228,факт!$D$8:$JF$250,115,0)</f>
        <v>0</v>
      </c>
      <c r="LL228" s="44">
        <f>VLOOKUP($C228,факт!$D$8:$JF$250,116,0)</f>
        <v>0</v>
      </c>
      <c r="LM228" s="44">
        <f t="shared" si="8332"/>
        <v>0</v>
      </c>
      <c r="LN228" s="44">
        <f t="shared" si="8333"/>
        <v>0</v>
      </c>
      <c r="LO228" s="44">
        <f t="shared" si="8334"/>
        <v>0</v>
      </c>
      <c r="LP228" s="44">
        <f t="shared" si="8335"/>
        <v>0</v>
      </c>
      <c r="LQ228" s="44">
        <f t="shared" si="8336"/>
        <v>0</v>
      </c>
      <c r="LR228" s="44">
        <f>'СДП (план)'!BC229</f>
        <v>0</v>
      </c>
      <c r="LS228" s="44">
        <f>'СДП (план)'!BD229</f>
        <v>0</v>
      </c>
      <c r="LT228" s="44">
        <f t="shared" si="8337"/>
        <v>0</v>
      </c>
      <c r="LU228" s="44">
        <f t="shared" si="8338"/>
        <v>0</v>
      </c>
      <c r="LV228" s="44">
        <f>VLOOKUP($C228,факт!$D$8:$JF$250,117,0)</f>
        <v>0</v>
      </c>
      <c r="LW228" s="44">
        <f>VLOOKUP($C228,факт!$D$8:$JF$250,118,0)</f>
        <v>0</v>
      </c>
      <c r="LX228" s="44">
        <f>VLOOKUP($C228,факт!$D$8:$JF$250,119,0)</f>
        <v>0</v>
      </c>
      <c r="LY228" s="44">
        <f>VLOOKUP($C228,факт!$D$8:$JF$250,120,0)</f>
        <v>0</v>
      </c>
      <c r="LZ228" s="44">
        <f>VLOOKUP($C228,факт!$D$8:$JF$250,121,0)</f>
        <v>0</v>
      </c>
      <c r="MA228" s="44">
        <f>VLOOKUP($C228,факт!$D$8:$JF$250,122,0)</f>
        <v>0</v>
      </c>
      <c r="MB228" s="44">
        <f t="shared" si="8339"/>
        <v>0</v>
      </c>
      <c r="MC228" s="44">
        <f t="shared" si="8340"/>
        <v>0</v>
      </c>
      <c r="MD228" s="44">
        <f t="shared" si="8341"/>
        <v>0</v>
      </c>
      <c r="ME228" s="44">
        <f t="shared" si="8342"/>
        <v>0</v>
      </c>
      <c r="MF228" s="44">
        <f t="shared" si="8343"/>
        <v>0</v>
      </c>
      <c r="MG228" s="47">
        <f>'СДП (план)'!BE229</f>
        <v>0</v>
      </c>
      <c r="MH228" s="47">
        <f>'СДП (план)'!BF229</f>
        <v>0</v>
      </c>
      <c r="MI228" s="44">
        <f t="shared" si="8344"/>
        <v>0</v>
      </c>
      <c r="MJ228" s="44">
        <f t="shared" si="8345"/>
        <v>0</v>
      </c>
      <c r="MK228" s="44">
        <f>VLOOKUP($C228,факт!$D$8:$JF$250,63,0)</f>
        <v>0</v>
      </c>
      <c r="ML228" s="44">
        <f>VLOOKUP($C228,факт!$D$8:$JF$250,64,0)</f>
        <v>0</v>
      </c>
      <c r="MM228" s="44">
        <f>VLOOKUP($C228,факт!$D$8:$JF$250,65,0)</f>
        <v>0</v>
      </c>
      <c r="MN228" s="44">
        <f>VLOOKUP($C228,факт!$D$8:$JF$250,66,0)</f>
        <v>0</v>
      </c>
      <c r="MO228" s="44">
        <f>VLOOKUP($C228,факт!$D$8:$JF$250,67,0)</f>
        <v>0</v>
      </c>
      <c r="MP228" s="44">
        <f>VLOOKUP($C228,факт!$D$8:$JF$250,68,0)</f>
        <v>0</v>
      </c>
      <c r="MQ228" s="44">
        <f t="shared" si="8346"/>
        <v>0</v>
      </c>
      <c r="MR228" s="44">
        <f t="shared" si="8347"/>
        <v>0</v>
      </c>
      <c r="MS228" s="44">
        <f t="shared" si="8348"/>
        <v>0</v>
      </c>
      <c r="MT228" s="44">
        <f t="shared" si="8349"/>
        <v>0</v>
      </c>
      <c r="MU228" s="44">
        <f t="shared" si="8350"/>
        <v>0</v>
      </c>
      <c r="MV228" s="47">
        <f>'СДП (план)'!BG229</f>
        <v>0</v>
      </c>
      <c r="MW228" s="47">
        <f>'СДП (план)'!BH229</f>
        <v>0</v>
      </c>
      <c r="MX228" s="44">
        <f t="shared" si="8351"/>
        <v>0</v>
      </c>
      <c r="MY228" s="44">
        <f t="shared" si="8352"/>
        <v>0</v>
      </c>
      <c r="MZ228" s="44">
        <f>VLOOKUP($C228,факт!$D$8:$JF$250,129,0)</f>
        <v>0</v>
      </c>
      <c r="NA228" s="44">
        <f>VLOOKUP($C228,факт!$D$8:$JF$250,130,0)</f>
        <v>0</v>
      </c>
      <c r="NB228" s="44">
        <f>VLOOKUP($C228,факт!$D$8:$JF$250,131,0)</f>
        <v>0</v>
      </c>
      <c r="NC228" s="44">
        <f>VLOOKUP($C228,факт!$D$8:$JF$250,132,0)</f>
        <v>0</v>
      </c>
      <c r="ND228" s="44">
        <f>VLOOKUP($C228,факт!$D$8:$JF$250,133,0)</f>
        <v>0</v>
      </c>
      <c r="NE228" s="44">
        <f>VLOOKUP($C228,факт!$D$8:$JF$250,134,0)</f>
        <v>0</v>
      </c>
      <c r="NF228" s="44">
        <f t="shared" si="8353"/>
        <v>0</v>
      </c>
      <c r="NG228" s="44">
        <f t="shared" si="8354"/>
        <v>0</v>
      </c>
      <c r="NH228" s="44">
        <f t="shared" si="8355"/>
        <v>0</v>
      </c>
      <c r="NI228" s="44">
        <f t="shared" si="8356"/>
        <v>0</v>
      </c>
      <c r="NJ228" s="44">
        <f t="shared" si="8357"/>
        <v>0</v>
      </c>
      <c r="NK228" s="44">
        <f>'СДП (план)'!BI229</f>
        <v>0</v>
      </c>
      <c r="NL228" s="44">
        <f>'СДП (план)'!BJ229</f>
        <v>0</v>
      </c>
      <c r="NM228" s="44">
        <f t="shared" si="8358"/>
        <v>0</v>
      </c>
      <c r="NN228" s="44">
        <f t="shared" si="8359"/>
        <v>0</v>
      </c>
      <c r="NO228" s="44">
        <f>VLOOKUP($C228,факт!$D$8:$JF$250,87,0)</f>
        <v>0</v>
      </c>
      <c r="NP228" s="44">
        <f>VLOOKUP($C228,факт!$D$8:$JF$250,88,0)</f>
        <v>0</v>
      </c>
      <c r="NQ228" s="44">
        <f>VLOOKUP($C228,факт!$D$8:$JF$250,89,0)</f>
        <v>0</v>
      </c>
      <c r="NR228" s="44">
        <f>VLOOKUP($C228,факт!$D$8:$JF$250,90,0)</f>
        <v>0</v>
      </c>
      <c r="NS228" s="44">
        <f>VLOOKUP($C228,факт!$D$8:$JF$250,91,0)</f>
        <v>0</v>
      </c>
      <c r="NT228" s="44">
        <f>VLOOKUP($C228,факт!$D$8:$JF$250,92,0)</f>
        <v>0</v>
      </c>
      <c r="NU228" s="44">
        <f t="shared" si="8360"/>
        <v>0</v>
      </c>
      <c r="NV228" s="44">
        <f t="shared" si="8361"/>
        <v>0</v>
      </c>
      <c r="NW228" s="44">
        <f t="shared" si="8362"/>
        <v>0</v>
      </c>
      <c r="NX228" s="44">
        <f t="shared" si="8363"/>
        <v>0</v>
      </c>
      <c r="NY228" s="44">
        <f t="shared" si="8364"/>
        <v>0</v>
      </c>
      <c r="NZ228" s="44">
        <f>'СДП (план)'!BK229</f>
        <v>0</v>
      </c>
      <c r="OA228" s="44">
        <f>'СДП (план)'!BL229</f>
        <v>0</v>
      </c>
      <c r="OB228" s="44">
        <f t="shared" si="8365"/>
        <v>0</v>
      </c>
      <c r="OC228" s="44">
        <f t="shared" si="8366"/>
        <v>0</v>
      </c>
      <c r="OD228" s="44">
        <f>VLOOKUP($C228,факт!$D$8:$JF$250,147,0)</f>
        <v>0</v>
      </c>
      <c r="OE228" s="44">
        <f>VLOOKUP($C228,факт!$D$8:$JF$250,148,0)</f>
        <v>0</v>
      </c>
      <c r="OF228" s="44">
        <f>VLOOKUP($C228,факт!$D$8:$JF$250,149,0)</f>
        <v>0</v>
      </c>
      <c r="OG228" s="44">
        <f>VLOOKUP($C228,факт!$D$8:$JF$250,150,0)</f>
        <v>0</v>
      </c>
      <c r="OH228" s="44">
        <f>VLOOKUP($C228,факт!$D$8:$JF$250,151,0)</f>
        <v>0</v>
      </c>
      <c r="OI228" s="44">
        <f>VLOOKUP($C228,факт!$D$8:$JF$250,152,0)</f>
        <v>0</v>
      </c>
      <c r="OJ228" s="44">
        <f t="shared" si="8367"/>
        <v>0</v>
      </c>
      <c r="OK228" s="44">
        <f t="shared" si="8368"/>
        <v>0</v>
      </c>
      <c r="OL228" s="44">
        <f t="shared" si="8369"/>
        <v>0</v>
      </c>
      <c r="OM228" s="44">
        <f t="shared" si="8370"/>
        <v>0</v>
      </c>
      <c r="ON228" s="44">
        <f t="shared" si="8371"/>
        <v>0</v>
      </c>
      <c r="OO228" s="44">
        <f>'СДП (план)'!BM229</f>
        <v>0</v>
      </c>
      <c r="OP228" s="44">
        <f>'СДП (план)'!BN229</f>
        <v>0</v>
      </c>
      <c r="OQ228" s="44">
        <f t="shared" si="8372"/>
        <v>0</v>
      </c>
      <c r="OR228" s="44">
        <f t="shared" si="8373"/>
        <v>0</v>
      </c>
      <c r="OS228" s="44">
        <f>VLOOKUP($C228,факт!$D$8:$JF$250,195,0)</f>
        <v>0</v>
      </c>
      <c r="OT228" s="44">
        <f>VLOOKUP($C228,факт!$D$8:$JF$250,196,0)</f>
        <v>0</v>
      </c>
      <c r="OU228" s="44">
        <f>VLOOKUP($C228,факт!$D$8:$JF$250,197,0)</f>
        <v>0</v>
      </c>
      <c r="OV228" s="44">
        <f>VLOOKUP($C228,факт!$D$8:$JF$250,198,0)</f>
        <v>0</v>
      </c>
      <c r="OW228" s="44">
        <f>VLOOKUP($C228,факт!$D$8:$JF$250,199,0)</f>
        <v>0</v>
      </c>
      <c r="OX228" s="44">
        <f>VLOOKUP($C228,факт!$D$8:$JF$250,200,0)</f>
        <v>0</v>
      </c>
      <c r="OY228" s="44">
        <f t="shared" si="8374"/>
        <v>0</v>
      </c>
      <c r="OZ228" s="44">
        <f t="shared" si="8375"/>
        <v>0</v>
      </c>
      <c r="PA228" s="44">
        <f t="shared" si="8376"/>
        <v>0</v>
      </c>
      <c r="PB228" s="44">
        <f t="shared" si="8377"/>
        <v>0</v>
      </c>
      <c r="PC228" s="44">
        <f t="shared" si="8378"/>
        <v>0</v>
      </c>
      <c r="PD228" s="44">
        <f>'СДП (план)'!BO229</f>
        <v>0</v>
      </c>
      <c r="PE228" s="44">
        <f>'СДП (план)'!BP229</f>
        <v>0</v>
      </c>
      <c r="PF228" s="44">
        <f t="shared" si="8379"/>
        <v>0</v>
      </c>
      <c r="PG228" s="44">
        <f t="shared" si="8380"/>
        <v>0</v>
      </c>
      <c r="PH228" s="44">
        <f>VLOOKUP($C228,факт!$D$8:$JF$250,201,0)</f>
        <v>0</v>
      </c>
      <c r="PI228" s="44">
        <f>VLOOKUP($C228,факт!$D$8:$JF$250,202,0)</f>
        <v>0</v>
      </c>
      <c r="PJ228" s="44">
        <f>VLOOKUP($C228,факт!$D$8:$JF$250,203,0)</f>
        <v>0</v>
      </c>
      <c r="PK228" s="44">
        <f>VLOOKUP($C228,факт!$D$8:$JF$250,204,0)</f>
        <v>0</v>
      </c>
      <c r="PL228" s="44">
        <f>VLOOKUP($C228,факт!$D$8:$JF$250,205,0)</f>
        <v>0</v>
      </c>
      <c r="PM228" s="44">
        <f>VLOOKUP($C228,факт!$D$8:$JF$250,206,0)</f>
        <v>0</v>
      </c>
      <c r="PN228" s="44">
        <f t="shared" si="8381"/>
        <v>0</v>
      </c>
      <c r="PO228" s="44">
        <f t="shared" si="8382"/>
        <v>0</v>
      </c>
      <c r="PP228" s="44">
        <f t="shared" si="8383"/>
        <v>0</v>
      </c>
      <c r="PQ228" s="44">
        <f t="shared" si="8384"/>
        <v>0</v>
      </c>
      <c r="PR228" s="44">
        <f t="shared" si="8385"/>
        <v>0</v>
      </c>
      <c r="PS228" s="44">
        <f>'СДП (план)'!BQ229</f>
        <v>0</v>
      </c>
      <c r="PT228" s="44">
        <f>'СДП (план)'!BR229</f>
        <v>0</v>
      </c>
      <c r="PU228" s="44">
        <f t="shared" si="8386"/>
        <v>0</v>
      </c>
      <c r="PV228" s="44">
        <f t="shared" si="8387"/>
        <v>0</v>
      </c>
      <c r="PW228" s="44">
        <f>VLOOKUP($C228,факт!$D$8:$JF$250,207,0)</f>
        <v>0</v>
      </c>
      <c r="PX228" s="44">
        <f>VLOOKUP($C228,факт!$D$8:$JF$250,208,0)</f>
        <v>0</v>
      </c>
      <c r="PY228" s="44">
        <f>VLOOKUP($C228,факт!$D$8:$JF$250,209,0)</f>
        <v>0</v>
      </c>
      <c r="PZ228" s="44">
        <f>VLOOKUP($C228,факт!$D$8:$JF$250,210,0)</f>
        <v>0</v>
      </c>
      <c r="QA228" s="44">
        <f>VLOOKUP($C228,факт!$D$8:$JF$250,211,0)</f>
        <v>0</v>
      </c>
      <c r="QB228" s="44">
        <f>VLOOKUP($C228,факт!$D$8:$JF$250,212,0)</f>
        <v>0</v>
      </c>
      <c r="QC228" s="44">
        <f t="shared" si="8388"/>
        <v>0</v>
      </c>
      <c r="QD228" s="44">
        <f t="shared" si="8389"/>
        <v>0</v>
      </c>
      <c r="QE228" s="44">
        <f t="shared" si="8390"/>
        <v>0</v>
      </c>
      <c r="QF228" s="44">
        <f t="shared" si="8391"/>
        <v>0</v>
      </c>
      <c r="QG228" s="44">
        <f t="shared" si="8392"/>
        <v>0</v>
      </c>
      <c r="QH228" s="53">
        <f>'СДП (план)'!BS229</f>
        <v>0</v>
      </c>
      <c r="QI228" s="44">
        <f>'СДП (план)'!BT229</f>
        <v>0</v>
      </c>
      <c r="QJ228" s="44">
        <f t="shared" si="8393"/>
        <v>0</v>
      </c>
      <c r="QK228" s="44">
        <f t="shared" si="8394"/>
        <v>0</v>
      </c>
      <c r="QL228" s="44">
        <f>VLOOKUP($C228,факт!$D$8:$JF$250,213,0)</f>
        <v>0</v>
      </c>
      <c r="QM228" s="44">
        <f>VLOOKUP($C228,факт!$D$8:$JF$250,214,0)</f>
        <v>0</v>
      </c>
      <c r="QN228" s="44">
        <f>VLOOKUP($C228,факт!$D$8:$JF$250,215,0)</f>
        <v>0</v>
      </c>
      <c r="QO228" s="44">
        <f>VLOOKUP($C228,факт!$D$8:$JF$250,216,0)</f>
        <v>0</v>
      </c>
      <c r="QP228" s="44">
        <f>VLOOKUP($C228,факт!$D$8:$JF$250,217,0)</f>
        <v>0</v>
      </c>
      <c r="QQ228" s="44">
        <f>VLOOKUP($C228,факт!$D$8:$JF$250,218,0)</f>
        <v>0</v>
      </c>
      <c r="QR228" s="44">
        <f t="shared" si="8395"/>
        <v>0</v>
      </c>
      <c r="QS228" s="44">
        <f t="shared" si="8396"/>
        <v>0</v>
      </c>
      <c r="QT228" s="44">
        <f t="shared" si="8397"/>
        <v>0</v>
      </c>
      <c r="QU228" s="44">
        <f t="shared" si="8398"/>
        <v>0</v>
      </c>
      <c r="QV228" s="44">
        <f t="shared" si="8399"/>
        <v>0</v>
      </c>
      <c r="QW228" s="45">
        <f>'СДП (план)'!BU229</f>
        <v>0</v>
      </c>
      <c r="QX228" s="44">
        <f>'СДП (план)'!BV229</f>
        <v>0</v>
      </c>
      <c r="QY228" s="44">
        <f t="shared" si="8400"/>
        <v>0</v>
      </c>
      <c r="QZ228" s="44">
        <f t="shared" si="8401"/>
        <v>0</v>
      </c>
      <c r="RA228" s="44">
        <f>VLOOKUP($C228,факт!$D$8:$JF$250,225,0)</f>
        <v>0</v>
      </c>
      <c r="RB228" s="44">
        <f>VLOOKUP($C228,факт!$D$8:$JF$250,226,0)</f>
        <v>0</v>
      </c>
      <c r="RC228" s="44">
        <f>VLOOKUP($C228,факт!$D$8:$JF$250,227,0)</f>
        <v>0</v>
      </c>
      <c r="RD228" s="44">
        <f>VLOOKUP($C228,факт!$D$8:$JF$250,228,0)</f>
        <v>0</v>
      </c>
      <c r="RE228" s="44">
        <f>VLOOKUP($C228,факт!$D$8:$JF$250,229,0)</f>
        <v>0</v>
      </c>
      <c r="RF228" s="44">
        <f>VLOOKUP($C228,факт!$D$8:$JF$250,230,0)</f>
        <v>0</v>
      </c>
      <c r="RG228" s="44">
        <f t="shared" si="8402"/>
        <v>0</v>
      </c>
      <c r="RH228" s="44">
        <f t="shared" si="8403"/>
        <v>0</v>
      </c>
      <c r="RI228" s="44">
        <f t="shared" si="8404"/>
        <v>0</v>
      </c>
      <c r="RJ228" s="44">
        <f t="shared" si="8405"/>
        <v>0</v>
      </c>
      <c r="RK228" s="44">
        <f t="shared" si="8406"/>
        <v>0</v>
      </c>
      <c r="RL228" s="44">
        <f>'СДП (план)'!BW229</f>
        <v>0</v>
      </c>
      <c r="RM228" s="44">
        <f>'СДП (план)'!BX229</f>
        <v>0</v>
      </c>
      <c r="RN228" s="44">
        <f t="shared" si="8407"/>
        <v>0</v>
      </c>
      <c r="RO228" s="44">
        <f t="shared" si="8408"/>
        <v>0</v>
      </c>
      <c r="RP228" s="44">
        <f>VLOOKUP($C228,факт!$D$8:$JF$250,105,0)</f>
        <v>0</v>
      </c>
      <c r="RQ228" s="44">
        <f>VLOOKUP($C228,факт!$D$8:$JF$250,106,0)</f>
        <v>0</v>
      </c>
      <c r="RR228" s="44">
        <f>VLOOKUP($C228,факт!$D$8:$JF$250,107,0)</f>
        <v>0</v>
      </c>
      <c r="RS228" s="44">
        <f>VLOOKUP($C228,факт!$D$8:$JF$250,108,0)</f>
        <v>0</v>
      </c>
      <c r="RT228" s="44">
        <f>VLOOKUP($C228,факт!$D$8:$JF$250,109,0)</f>
        <v>0</v>
      </c>
      <c r="RU228" s="44">
        <f>VLOOKUP($C228,факт!$D$8:$JF$250,110,0)</f>
        <v>0</v>
      </c>
      <c r="RV228" s="44">
        <f t="shared" si="8409"/>
        <v>0</v>
      </c>
      <c r="RW228" s="44">
        <f t="shared" si="8410"/>
        <v>0</v>
      </c>
      <c r="RX228" s="44">
        <f t="shared" si="8411"/>
        <v>0</v>
      </c>
      <c r="RY228" s="44">
        <f t="shared" si="8412"/>
        <v>0</v>
      </c>
      <c r="RZ228" s="44">
        <f t="shared" si="8413"/>
        <v>0</v>
      </c>
      <c r="SA228" s="44">
        <f>'СДП (план)'!BY229</f>
        <v>0</v>
      </c>
      <c r="SB228" s="44">
        <f>'СДП (план)'!BZ229</f>
        <v>0</v>
      </c>
      <c r="SC228" s="44">
        <f t="shared" si="8414"/>
        <v>0</v>
      </c>
      <c r="SD228" s="44">
        <f t="shared" si="8415"/>
        <v>0</v>
      </c>
      <c r="SE228" s="44">
        <f>VLOOKUP($C228,факт!$D$8:$JF$250,69,0)</f>
        <v>0</v>
      </c>
      <c r="SF228" s="44">
        <f>VLOOKUP($C228,факт!$D$8:$JF$250,70,0)</f>
        <v>0</v>
      </c>
      <c r="SG228" s="44">
        <f>VLOOKUP($C228,факт!$D$8:$JF$250,71,0)</f>
        <v>0</v>
      </c>
      <c r="SH228" s="44">
        <f>VLOOKUP($C228,факт!$D$8:$JF$250,72,0)</f>
        <v>0</v>
      </c>
      <c r="SI228" s="44">
        <f>VLOOKUP($C228,факт!$D$8:$JF$250,73,0)</f>
        <v>0</v>
      </c>
      <c r="SJ228" s="44">
        <f>VLOOKUP($C228,факт!$D$8:$JF$250,74,0)</f>
        <v>0</v>
      </c>
      <c r="SK228" s="44">
        <f t="shared" si="8416"/>
        <v>0</v>
      </c>
      <c r="SL228" s="44">
        <f t="shared" si="8417"/>
        <v>0</v>
      </c>
      <c r="SM228" s="44">
        <f t="shared" si="8418"/>
        <v>0</v>
      </c>
      <c r="SN228" s="44">
        <f t="shared" si="8419"/>
        <v>0</v>
      </c>
      <c r="SO228" s="44">
        <f t="shared" si="8420"/>
        <v>0</v>
      </c>
      <c r="SP228" s="53">
        <f>'СДП (план)'!CA229</f>
        <v>0</v>
      </c>
      <c r="SQ228" s="44">
        <f>'СДП (план)'!CB229</f>
        <v>0</v>
      </c>
      <c r="SR228" s="44">
        <f t="shared" si="8421"/>
        <v>0</v>
      </c>
      <c r="SS228" s="44">
        <f t="shared" si="8422"/>
        <v>0</v>
      </c>
      <c r="ST228" s="163"/>
      <c r="SU228" s="163"/>
      <c r="SV228" s="163"/>
      <c r="SW228" s="44"/>
      <c r="SX228" s="44"/>
      <c r="SY228" s="44"/>
      <c r="SZ228" s="44">
        <f t="shared" si="8423"/>
        <v>0</v>
      </c>
      <c r="TA228" s="44">
        <f t="shared" si="8424"/>
        <v>0</v>
      </c>
      <c r="TB228" s="44">
        <f t="shared" si="8425"/>
        <v>0</v>
      </c>
      <c r="TC228" s="44">
        <f t="shared" si="8426"/>
        <v>0</v>
      </c>
      <c r="TD228" s="44">
        <f t="shared" si="8427"/>
        <v>0</v>
      </c>
      <c r="TE228" s="53">
        <f>'СДП (план)'!CC229</f>
        <v>0</v>
      </c>
      <c r="TF228" s="44">
        <f>'СДП (план)'!CD229</f>
        <v>0</v>
      </c>
      <c r="TG228" s="44">
        <f t="shared" si="8428"/>
        <v>0</v>
      </c>
      <c r="TH228" s="44">
        <f t="shared" si="8429"/>
        <v>0</v>
      </c>
      <c r="TI228" s="44">
        <f>VLOOKUP($C228,факт!$D$8:$JF$250,135,0)</f>
        <v>0</v>
      </c>
      <c r="TJ228" s="44">
        <f>VLOOKUP($C228,факт!$D$8:$JF$250,136,0)</f>
        <v>0</v>
      </c>
      <c r="TK228" s="44">
        <f>VLOOKUP($C228,факт!$D$8:$JF$250,137,0)</f>
        <v>0</v>
      </c>
      <c r="TL228" s="44">
        <f>VLOOKUP($C228,факт!$D$8:$JF$250,138,0)</f>
        <v>0</v>
      </c>
      <c r="TM228" s="44">
        <f>VLOOKUP($C228,факт!$D$8:$JF$250,139,0)</f>
        <v>0</v>
      </c>
      <c r="TN228" s="44">
        <f>VLOOKUP($C228,факт!$D$8:$JF$250,140,0)</f>
        <v>0</v>
      </c>
      <c r="TO228" s="44">
        <f t="shared" si="8430"/>
        <v>0</v>
      </c>
      <c r="TP228" s="44">
        <f t="shared" si="8431"/>
        <v>0</v>
      </c>
      <c r="TQ228" s="44">
        <f t="shared" si="8432"/>
        <v>0</v>
      </c>
      <c r="TR228" s="44">
        <f t="shared" si="8433"/>
        <v>0</v>
      </c>
      <c r="TS228" s="44">
        <f t="shared" si="8434"/>
        <v>0</v>
      </c>
      <c r="TT228" s="47">
        <f>'СДП (план)'!CE229</f>
        <v>0</v>
      </c>
      <c r="TU228" s="47">
        <f>'СДП (план)'!CF229</f>
        <v>0</v>
      </c>
      <c r="TV228" s="44">
        <f t="shared" si="8435"/>
        <v>0</v>
      </c>
      <c r="TW228" s="44">
        <f t="shared" si="8436"/>
        <v>0</v>
      </c>
      <c r="TX228" s="44">
        <f>VLOOKUP($C228,факт!$D$8:$JF$250,75,0)</f>
        <v>0</v>
      </c>
      <c r="TY228" s="44">
        <f>VLOOKUP($C228,факт!$D$8:$JF$250,76,0)</f>
        <v>0</v>
      </c>
      <c r="TZ228" s="44">
        <f>VLOOKUP($C228,факт!$D$8:$JF$250,77,0)</f>
        <v>0</v>
      </c>
      <c r="UA228" s="44">
        <f>VLOOKUP($C228,факт!$D$8:$JF$250,78,0)</f>
        <v>0</v>
      </c>
      <c r="UB228" s="44">
        <f>VLOOKUP($C228,факт!$D$8:$JF$250,79,0)</f>
        <v>0</v>
      </c>
      <c r="UC228" s="44">
        <f>VLOOKUP($C228,факт!$D$8:$JF$250,80,0)</f>
        <v>0</v>
      </c>
      <c r="UD228" s="44">
        <f t="shared" si="8437"/>
        <v>0</v>
      </c>
      <c r="UE228" s="44">
        <f t="shared" si="8438"/>
        <v>0</v>
      </c>
      <c r="UF228" s="44">
        <f t="shared" si="8439"/>
        <v>0</v>
      </c>
      <c r="UG228" s="44">
        <f t="shared" si="8440"/>
        <v>0</v>
      </c>
      <c r="UH228" s="44">
        <f t="shared" si="8441"/>
        <v>0</v>
      </c>
      <c r="UI228" s="44">
        <f>'СДП (план)'!CG229</f>
        <v>0</v>
      </c>
      <c r="UJ228" s="44">
        <f>'СДП (план)'!CH229</f>
        <v>0</v>
      </c>
      <c r="UK228" s="44">
        <f t="shared" si="8442"/>
        <v>0</v>
      </c>
      <c r="UL228" s="44">
        <f t="shared" si="8443"/>
        <v>0</v>
      </c>
      <c r="UM228" s="44">
        <f>VLOOKUP($C228,факт!$D$8:$JF$250,81,0)</f>
        <v>0</v>
      </c>
      <c r="UN228" s="44">
        <f>VLOOKUP($C228,факт!$D$8:$JF$250,82,0)</f>
        <v>0</v>
      </c>
      <c r="UO228" s="44">
        <f>VLOOKUP($C228,факт!$D$8:$JF$250,83,0)</f>
        <v>0</v>
      </c>
      <c r="UP228" s="44">
        <f>VLOOKUP($C228,факт!$D$8:$JF$250,84,0)</f>
        <v>0</v>
      </c>
      <c r="UQ228" s="44">
        <f>VLOOKUP($C228,факт!$D$8:$JF$250,85,0)</f>
        <v>0</v>
      </c>
      <c r="UR228" s="44">
        <f>VLOOKUP($C228,факт!$D$8:$JF$250,86,0)</f>
        <v>0</v>
      </c>
      <c r="US228" s="44">
        <f t="shared" si="8444"/>
        <v>0</v>
      </c>
      <c r="UT228" s="44">
        <f t="shared" si="8445"/>
        <v>0</v>
      </c>
      <c r="UU228" s="44">
        <f t="shared" si="8446"/>
        <v>0</v>
      </c>
      <c r="UV228" s="44">
        <f t="shared" si="8447"/>
        <v>0</v>
      </c>
      <c r="UW228" s="44">
        <f t="shared" si="8448"/>
        <v>0</v>
      </c>
      <c r="UX228" s="44">
        <f>'СДП (план)'!CI229</f>
        <v>0</v>
      </c>
      <c r="UY228" s="44">
        <f>'СДП (план)'!CJ229</f>
        <v>0</v>
      </c>
      <c r="UZ228" s="44">
        <f t="shared" si="8449"/>
        <v>0</v>
      </c>
      <c r="VA228" s="44">
        <f t="shared" si="8450"/>
        <v>0</v>
      </c>
      <c r="VB228" s="44">
        <f>VLOOKUP($C228,факт!$D$8:$JF$250,99,0)</f>
        <v>0</v>
      </c>
      <c r="VC228" s="44">
        <f>VLOOKUP($C228,факт!$D$8:$JF$250,100,0)</f>
        <v>0</v>
      </c>
      <c r="VD228" s="44">
        <f>VLOOKUP($C228,факт!$D$8:$JF$250,101,0)</f>
        <v>0</v>
      </c>
      <c r="VE228" s="44">
        <f>VLOOKUP($C228,факт!$D$8:$JF$250,102,0)</f>
        <v>0</v>
      </c>
      <c r="VF228" s="44">
        <f>VLOOKUP($C228,факт!$D$8:$JF$250,103,0)</f>
        <v>0</v>
      </c>
      <c r="VG228" s="44">
        <f>VLOOKUP($C228,факт!$D$8:$JF$250,104,0)</f>
        <v>0</v>
      </c>
      <c r="VH228" s="44">
        <f t="shared" si="8451"/>
        <v>0</v>
      </c>
      <c r="VI228" s="44">
        <f t="shared" si="8452"/>
        <v>0</v>
      </c>
      <c r="VJ228" s="44">
        <f t="shared" si="8453"/>
        <v>0</v>
      </c>
      <c r="VK228" s="44">
        <f t="shared" si="8454"/>
        <v>0</v>
      </c>
      <c r="VL228" s="44">
        <f t="shared" si="8455"/>
        <v>0</v>
      </c>
      <c r="VM228" s="44">
        <f>'СДП (план)'!CK229</f>
        <v>0</v>
      </c>
      <c r="VN228" s="44">
        <f>'СДП (план)'!CL229</f>
        <v>0</v>
      </c>
      <c r="VO228" s="44">
        <f t="shared" si="8456"/>
        <v>0</v>
      </c>
      <c r="VP228" s="44">
        <f t="shared" si="8457"/>
        <v>0</v>
      </c>
      <c r="VQ228" s="44">
        <f>VLOOKUP($C228,факт!$D$8:$JF$250,123,0)</f>
        <v>0</v>
      </c>
      <c r="VR228" s="44">
        <f>VLOOKUP($C228,факт!$D$8:$JF$250,124,0)</f>
        <v>0</v>
      </c>
      <c r="VS228" s="44">
        <f>VLOOKUP($C228,факт!$D$8:$JF$250,125,0)</f>
        <v>0</v>
      </c>
      <c r="VT228" s="44">
        <f>VLOOKUP($C228,факт!$D$8:$JF$250,126,0)</f>
        <v>0</v>
      </c>
      <c r="VU228" s="44">
        <f>VLOOKUP($C228,факт!$D$8:$JF$250,127,0)</f>
        <v>0</v>
      </c>
      <c r="VV228" s="44">
        <f>VLOOKUP($C228,факт!$D$8:$JF$250,128,0)</f>
        <v>0</v>
      </c>
      <c r="VW228" s="44">
        <f t="shared" si="8458"/>
        <v>0</v>
      </c>
      <c r="VX228" s="44">
        <f t="shared" si="8459"/>
        <v>0</v>
      </c>
      <c r="VY228" s="44">
        <f t="shared" si="8460"/>
        <v>0</v>
      </c>
      <c r="VZ228" s="44">
        <f t="shared" si="8461"/>
        <v>0</v>
      </c>
      <c r="WA228" s="44">
        <f t="shared" si="8462"/>
        <v>0</v>
      </c>
      <c r="WB228" s="44">
        <f>'СДП (план)'!CM229</f>
        <v>0</v>
      </c>
      <c r="WC228" s="44">
        <f>'СДП (план)'!CN229</f>
        <v>0</v>
      </c>
      <c r="WD228" s="44">
        <f t="shared" si="8463"/>
        <v>0</v>
      </c>
      <c r="WE228" s="44">
        <f t="shared" si="8464"/>
        <v>0</v>
      </c>
      <c r="WF228" s="44">
        <f>VLOOKUP($C228,факт!$D$8:$JF$250,141,0)</f>
        <v>0</v>
      </c>
      <c r="WG228" s="44">
        <f>VLOOKUP($C228,факт!$D$8:$JF$250,142,0)</f>
        <v>0</v>
      </c>
      <c r="WH228" s="44">
        <f>VLOOKUP($C228,факт!$D$8:$JF$250,143,0)</f>
        <v>0</v>
      </c>
      <c r="WI228" s="44">
        <f>VLOOKUP($C228,факт!$D$8:$JF$250,144,0)</f>
        <v>0</v>
      </c>
      <c r="WJ228" s="44">
        <f>VLOOKUP($C228,факт!$D$8:$JF$250,145,0)</f>
        <v>0</v>
      </c>
      <c r="WK228" s="44">
        <f>VLOOKUP($C228,факт!$D$8:$JF$250,146,0)</f>
        <v>0</v>
      </c>
      <c r="WL228" s="44">
        <f t="shared" si="8465"/>
        <v>0</v>
      </c>
      <c r="WM228" s="44">
        <f t="shared" si="8466"/>
        <v>0</v>
      </c>
      <c r="WN228" s="44">
        <f t="shared" si="8467"/>
        <v>0</v>
      </c>
      <c r="WO228" s="44">
        <f t="shared" si="8468"/>
        <v>0</v>
      </c>
      <c r="WP228" s="44">
        <f t="shared" si="8469"/>
        <v>0</v>
      </c>
      <c r="WQ228" s="44">
        <f>'СДП (план)'!CO229</f>
        <v>0</v>
      </c>
      <c r="WR228" s="44">
        <f>'СДП (план)'!CP229</f>
        <v>0</v>
      </c>
      <c r="WS228" s="44">
        <f t="shared" si="8470"/>
        <v>0</v>
      </c>
      <c r="WT228" s="44">
        <f t="shared" si="8471"/>
        <v>0</v>
      </c>
      <c r="WU228" s="44">
        <f>VLOOKUP($C228,факт!$D$8:$JF$250,57,0)</f>
        <v>0</v>
      </c>
      <c r="WV228" s="44">
        <f>VLOOKUP($C228,факт!$D$8:$JF$250,58,0)</f>
        <v>0</v>
      </c>
      <c r="WW228" s="44">
        <f>VLOOKUP($C228,факт!$D$8:$JF$250,59,0)</f>
        <v>0</v>
      </c>
      <c r="WX228" s="44">
        <f>VLOOKUP($C228,факт!$D$8:$JF$250,60,0)</f>
        <v>0</v>
      </c>
      <c r="WY228" s="44">
        <f>VLOOKUP($C228,факт!$D$8:$JF$250,61,0)</f>
        <v>0</v>
      </c>
      <c r="WZ228" s="44">
        <f>VLOOKUP($C228,факт!$D$8:$JF$250,62,0)</f>
        <v>0</v>
      </c>
      <c r="XA228" s="44">
        <f t="shared" si="8472"/>
        <v>0</v>
      </c>
      <c r="XB228" s="44">
        <f t="shared" si="8473"/>
        <v>0</v>
      </c>
      <c r="XC228" s="44">
        <f t="shared" si="8474"/>
        <v>0</v>
      </c>
      <c r="XD228" s="44">
        <f t="shared" si="8475"/>
        <v>0</v>
      </c>
      <c r="XE228" s="44">
        <f t="shared" si="8476"/>
        <v>0</v>
      </c>
      <c r="XF228" s="44">
        <f>'СДП (план)'!CQ229</f>
        <v>0</v>
      </c>
      <c r="XG228" s="44">
        <f>'СДП (план)'!CR229</f>
        <v>0</v>
      </c>
      <c r="XH228" s="44">
        <f t="shared" si="8477"/>
        <v>0</v>
      </c>
      <c r="XI228" s="44">
        <f t="shared" si="8478"/>
        <v>0</v>
      </c>
      <c r="XJ228" s="44">
        <f>VLOOKUP($C228,факт!$D$8:$JF$250,51,0)</f>
        <v>0</v>
      </c>
      <c r="XK228" s="44">
        <f>VLOOKUP($C228,факт!$D$8:$JF$250,52,0)</f>
        <v>0</v>
      </c>
      <c r="XL228" s="44">
        <f>VLOOKUP($C228,факт!$D$8:$JF$250,53,0)</f>
        <v>0</v>
      </c>
      <c r="XM228" s="44">
        <f>VLOOKUP($C228,факт!$D$8:$JF$250,54,0)</f>
        <v>0</v>
      </c>
      <c r="XN228" s="44">
        <f>VLOOKUP($C228,факт!$D$8:$JF$250,55,0)</f>
        <v>0</v>
      </c>
      <c r="XO228" s="44">
        <f>VLOOKUP($C228,факт!$D$8:$JF$250,56,0)</f>
        <v>0</v>
      </c>
      <c r="XP228" s="44">
        <f t="shared" si="8479"/>
        <v>0</v>
      </c>
      <c r="XQ228" s="44">
        <f t="shared" si="8480"/>
        <v>0</v>
      </c>
      <c r="XR228" s="44">
        <f t="shared" si="8481"/>
        <v>0</v>
      </c>
      <c r="XS228" s="44">
        <f t="shared" si="8482"/>
        <v>0</v>
      </c>
      <c r="XT228" s="44">
        <f t="shared" si="8483"/>
        <v>0</v>
      </c>
      <c r="XU228" s="8">
        <f>'СДП (план)'!CS229</f>
        <v>0</v>
      </c>
      <c r="XV228" s="3">
        <f>'СДП (план)'!CT229</f>
        <v>0</v>
      </c>
      <c r="XW228" s="44">
        <f t="shared" si="8484"/>
        <v>0</v>
      </c>
      <c r="XX228" s="44">
        <f t="shared" si="8485"/>
        <v>0</v>
      </c>
      <c r="XY228" s="44">
        <f>VLOOKUP($C228,факт!$D$8:$JF$250,93,0)</f>
        <v>0</v>
      </c>
      <c r="XZ228" s="44">
        <f>VLOOKUP($C228,факт!$D$8:$JF$250,94,0)</f>
        <v>0</v>
      </c>
      <c r="YA228" s="44">
        <f>VLOOKUP($C228,факт!$D$8:$JF$250,95,0)</f>
        <v>0</v>
      </c>
      <c r="YB228" s="44">
        <f>VLOOKUP($C228,факт!$D$8:$JF$250,96,0)</f>
        <v>0</v>
      </c>
      <c r="YC228" s="44">
        <f>VLOOKUP($C228,факт!$D$8:$JF$250,97,0)</f>
        <v>0</v>
      </c>
      <c r="YD228" s="44">
        <f>VLOOKUP($C228,факт!$D$8:$JF$250,98,0)</f>
        <v>0</v>
      </c>
      <c r="YE228" s="44">
        <f t="shared" si="8486"/>
        <v>0</v>
      </c>
      <c r="YF228" s="44">
        <f t="shared" si="8487"/>
        <v>0</v>
      </c>
      <c r="YG228" s="44">
        <f t="shared" si="8488"/>
        <v>0</v>
      </c>
      <c r="YH228" s="44">
        <f t="shared" si="8489"/>
        <v>0</v>
      </c>
      <c r="YI228" s="44">
        <f t="shared" si="8490"/>
        <v>0</v>
      </c>
      <c r="YJ228" s="3">
        <f>'СДП (план)'!CU229</f>
        <v>0</v>
      </c>
      <c r="YK228" s="3">
        <f>'СДП (план)'!CV229</f>
        <v>0</v>
      </c>
      <c r="YL228" s="44">
        <f t="shared" si="8491"/>
        <v>0</v>
      </c>
      <c r="YM228" s="44">
        <f t="shared" si="8492"/>
        <v>0</v>
      </c>
      <c r="YN228" s="44">
        <f>VLOOKUP($C228,факт!$D$8:$JF$250,243,0)</f>
        <v>0</v>
      </c>
      <c r="YO228" s="44">
        <f>VLOOKUP($C228,факт!$D$8:$JF$250,244,0)</f>
        <v>0</v>
      </c>
      <c r="YP228" s="44">
        <f>VLOOKUP($C228,факт!$D$8:$JF$250,245,0)</f>
        <v>0</v>
      </c>
      <c r="YQ228" s="44">
        <f>VLOOKUP($C228,факт!$D$8:$JF$250,246,0)</f>
        <v>0</v>
      </c>
      <c r="YR228" s="44">
        <f>VLOOKUP($C228,факт!$D$8:$JF$250,247,0)</f>
        <v>0</v>
      </c>
      <c r="YS228" s="44">
        <f>VLOOKUP($C228,факт!$D$8:$JF$250,248,0)</f>
        <v>0</v>
      </c>
      <c r="YT228" s="44">
        <f t="shared" si="8493"/>
        <v>0</v>
      </c>
      <c r="YU228" s="44">
        <f t="shared" si="8494"/>
        <v>0</v>
      </c>
      <c r="YV228" s="44">
        <f t="shared" si="8495"/>
        <v>0</v>
      </c>
      <c r="YW228" s="44">
        <f t="shared" si="8496"/>
        <v>0</v>
      </c>
      <c r="YX228" s="44">
        <f t="shared" si="8497"/>
        <v>0</v>
      </c>
      <c r="YY228" s="44">
        <f>'СДП (план)'!CW229</f>
        <v>0</v>
      </c>
      <c r="YZ228" s="44">
        <f>'СДП (план)'!CX229</f>
        <v>0</v>
      </c>
      <c r="ZA228" s="44">
        <f t="shared" si="8498"/>
        <v>0</v>
      </c>
      <c r="ZB228" s="44">
        <f t="shared" si="8499"/>
        <v>0</v>
      </c>
      <c r="ZC228" s="44">
        <f>VLOOKUP($C228,факт!$D$8:$JF$250,249,0)</f>
        <v>0</v>
      </c>
      <c r="ZD228" s="44">
        <f>VLOOKUP($C228,факт!$D$8:$JF$250,250,0)</f>
        <v>0</v>
      </c>
      <c r="ZE228" s="44">
        <f>VLOOKUP($C228,факт!$D$8:$JF$250,251,0)</f>
        <v>0</v>
      </c>
      <c r="ZF228" s="44">
        <f>VLOOKUP($C228,факт!$D$8:$JF$250,252,0)</f>
        <v>0</v>
      </c>
      <c r="ZG228" s="44">
        <f>VLOOKUP($C228,факт!$D$8:$JF$250,253,0)</f>
        <v>0</v>
      </c>
      <c r="ZH228" s="44">
        <f>VLOOKUP($C228,факт!$D$8:$JF$250,254,0)</f>
        <v>0</v>
      </c>
      <c r="ZI228" s="44">
        <f t="shared" si="8500"/>
        <v>0</v>
      </c>
      <c r="ZJ228" s="44">
        <f t="shared" si="8501"/>
        <v>0</v>
      </c>
      <c r="ZK228" s="44">
        <f t="shared" si="8502"/>
        <v>0</v>
      </c>
      <c r="ZL228" s="44">
        <f t="shared" si="8503"/>
        <v>0</v>
      </c>
      <c r="ZM228" s="44">
        <f t="shared" si="8504"/>
        <v>0</v>
      </c>
      <c r="ZN228" s="44"/>
      <c r="ZO228" s="44"/>
      <c r="ZP228" s="44"/>
      <c r="ZQ228" s="44"/>
      <c r="ZR228" s="44"/>
      <c r="ZS228" s="44"/>
      <c r="ZT228" s="44"/>
      <c r="ZU228" s="44"/>
      <c r="ZV228" s="44"/>
      <c r="ZW228" s="44"/>
      <c r="ZX228" s="44"/>
      <c r="ZY228" s="44"/>
      <c r="ZZ228" s="44"/>
      <c r="AAA228" s="44"/>
      <c r="AAB228" s="44"/>
      <c r="AAC228" s="49">
        <f t="shared" si="7625"/>
        <v>0</v>
      </c>
      <c r="AAD228" s="49">
        <f t="shared" si="7626"/>
        <v>0</v>
      </c>
      <c r="AAE228" s="49">
        <f t="shared" si="7627"/>
        <v>0</v>
      </c>
      <c r="AAF228" s="49">
        <f t="shared" si="7628"/>
        <v>0</v>
      </c>
      <c r="AAG228" s="49">
        <f t="shared" si="7607"/>
        <v>0</v>
      </c>
      <c r="AAH228" s="49">
        <f t="shared" si="7608"/>
        <v>0</v>
      </c>
      <c r="AAI228" s="49">
        <f t="shared" si="7609"/>
        <v>0</v>
      </c>
      <c r="AAJ228" s="49">
        <f t="shared" si="7629"/>
        <v>0</v>
      </c>
      <c r="AAK228" s="49">
        <f t="shared" si="7630"/>
        <v>0</v>
      </c>
      <c r="AAL228" s="49">
        <f t="shared" si="7631"/>
        <v>0</v>
      </c>
      <c r="AAM228" s="49">
        <f t="shared" si="7632"/>
        <v>0</v>
      </c>
      <c r="AAN228" s="49">
        <f t="shared" si="7633"/>
        <v>0</v>
      </c>
      <c r="AAO228" s="49">
        <f t="shared" si="7634"/>
        <v>0</v>
      </c>
      <c r="AAP228" s="44">
        <f t="shared" si="8505"/>
        <v>0</v>
      </c>
      <c r="AAQ228" s="44">
        <f t="shared" si="8506"/>
        <v>0</v>
      </c>
    </row>
    <row r="229" spans="1:719" s="54" customFormat="1" ht="37.5" hidden="1" customHeight="1" x14ac:dyDescent="0.25">
      <c r="A229" s="195"/>
      <c r="B229" s="233">
        <v>184</v>
      </c>
      <c r="C229" s="385" t="s">
        <v>742</v>
      </c>
      <c r="D229" s="386" t="s">
        <v>770</v>
      </c>
      <c r="E229" s="156">
        <v>15030</v>
      </c>
      <c r="F229" s="421">
        <v>11.32</v>
      </c>
      <c r="G229" s="302">
        <v>2.8999999999999998E-3</v>
      </c>
      <c r="H229" s="2">
        <v>1</v>
      </c>
      <c r="I229" s="219"/>
      <c r="J229" s="219"/>
      <c r="K229" s="222"/>
      <c r="L229" s="222"/>
      <c r="M229" s="222"/>
      <c r="N229" s="223"/>
      <c r="O229" s="45">
        <f>'СДП (план)'!O230</f>
        <v>0</v>
      </c>
      <c r="P229" s="45">
        <f>'СДП (план)'!P230</f>
        <v>0</v>
      </c>
      <c r="Q229" s="44">
        <f t="shared" si="8207"/>
        <v>0</v>
      </c>
      <c r="R229" s="44">
        <f t="shared" si="8208"/>
        <v>0</v>
      </c>
      <c r="S229" s="44">
        <f>VLOOKUP($C229,факт!$D$8:$JF$250,39,0)</f>
        <v>0</v>
      </c>
      <c r="T229" s="44">
        <f>VLOOKUP($C229,факт!$D$8:$JF$250,40,0)</f>
        <v>0</v>
      </c>
      <c r="U229" s="44">
        <f>VLOOKUP($C229,факт!$D$8:$JF$250,41,0)</f>
        <v>0</v>
      </c>
      <c r="V229" s="44">
        <f>VLOOKUP($C229,факт!$D$8:$JF$250,42,0)</f>
        <v>0</v>
      </c>
      <c r="W229" s="44">
        <f>VLOOKUP($C229,факт!$D$8:$JF$250,43,0)</f>
        <v>0</v>
      </c>
      <c r="X229" s="44">
        <f>VLOOKUP($C229,факт!$D$8:$JF$250,44,0)</f>
        <v>0</v>
      </c>
      <c r="Y229" s="44">
        <f t="shared" si="8209"/>
        <v>0</v>
      </c>
      <c r="Z229" s="44">
        <f t="shared" si="8210"/>
        <v>0</v>
      </c>
      <c r="AA229" s="44">
        <f t="shared" si="8211"/>
        <v>0</v>
      </c>
      <c r="AB229" s="44">
        <f t="shared" si="8212"/>
        <v>0</v>
      </c>
      <c r="AC229" s="44">
        <f t="shared" si="8213"/>
        <v>0</v>
      </c>
      <c r="AD229" s="155">
        <f>'СДП (план)'!Q230</f>
        <v>0</v>
      </c>
      <c r="AE229" s="155">
        <f>'СДП (план)'!R230</f>
        <v>0</v>
      </c>
      <c r="AF229" s="44">
        <f t="shared" si="8214"/>
        <v>0</v>
      </c>
      <c r="AG229" s="44">
        <f t="shared" si="8215"/>
        <v>0</v>
      </c>
      <c r="AH229" s="44">
        <f>VLOOKUP($C229,факт!$D$8:$JF$250,21,0)</f>
        <v>0</v>
      </c>
      <c r="AI229" s="44">
        <f>VLOOKUP($C229,факт!$D$8:$JF$250,22,0)</f>
        <v>0</v>
      </c>
      <c r="AJ229" s="44">
        <f>VLOOKUP($C229,факт!$D$8:$JF$250,23,0)</f>
        <v>0</v>
      </c>
      <c r="AK229" s="44">
        <f>VLOOKUP($C229,факт!$D$8:$JF$250,24,0)</f>
        <v>0</v>
      </c>
      <c r="AL229" s="44">
        <f>VLOOKUP($C229,факт!$D$8:$JF$250,25,0)</f>
        <v>0</v>
      </c>
      <c r="AM229" s="44">
        <f>VLOOKUP($C229,факт!$D$8:$JF$250,26,0)</f>
        <v>0</v>
      </c>
      <c r="AN229" s="44">
        <f t="shared" si="7471"/>
        <v>0</v>
      </c>
      <c r="AO229" s="44">
        <f t="shared" si="7472"/>
        <v>0</v>
      </c>
      <c r="AP229" s="44">
        <f t="shared" si="7473"/>
        <v>0</v>
      </c>
      <c r="AQ229" s="44">
        <f t="shared" si="7474"/>
        <v>0</v>
      </c>
      <c r="AR229" s="44">
        <f t="shared" si="7475"/>
        <v>0</v>
      </c>
      <c r="AS229" s="44">
        <f>'СДП (план)'!S230</f>
        <v>0</v>
      </c>
      <c r="AT229" s="44">
        <f>'СДП (план)'!T230</f>
        <v>0</v>
      </c>
      <c r="AU229" s="44">
        <f t="shared" si="8216"/>
        <v>0</v>
      </c>
      <c r="AV229" s="44">
        <f t="shared" si="8217"/>
        <v>0</v>
      </c>
      <c r="AW229" s="44">
        <f>VLOOKUP($C229,факт!$D$8:$JF$250,3,0)</f>
        <v>0</v>
      </c>
      <c r="AX229" s="44">
        <f>VLOOKUP($C229,факт!$D$8:$JF$250,4,0)</f>
        <v>0</v>
      </c>
      <c r="AY229" s="44">
        <f>VLOOKUP($C229,факт!$D$8:$JF$250,5,0)</f>
        <v>0</v>
      </c>
      <c r="AZ229" s="44">
        <f>VLOOKUP($C229,факт!$D$8:$JF$250,6,0)</f>
        <v>0</v>
      </c>
      <c r="BA229" s="44">
        <f>VLOOKUP($C229,факт!$D$8:$JF$250,7,0)</f>
        <v>0</v>
      </c>
      <c r="BB229" s="44">
        <f>VLOOKUP($C229,факт!$D$8:$JF$250,8,0)</f>
        <v>0</v>
      </c>
      <c r="BC229" s="44">
        <f t="shared" si="8218"/>
        <v>0</v>
      </c>
      <c r="BD229" s="44">
        <f t="shared" si="8219"/>
        <v>0</v>
      </c>
      <c r="BE229" s="44">
        <f t="shared" si="8220"/>
        <v>0</v>
      </c>
      <c r="BF229" s="44">
        <f t="shared" si="8221"/>
        <v>0</v>
      </c>
      <c r="BG229" s="44">
        <f t="shared" si="8222"/>
        <v>0</v>
      </c>
      <c r="BH229" s="90">
        <f>'СДП (план)'!U230</f>
        <v>0</v>
      </c>
      <c r="BI229" s="3">
        <f>'СДП (план)'!V230</f>
        <v>0</v>
      </c>
      <c r="BJ229" s="44">
        <f t="shared" si="8223"/>
        <v>0</v>
      </c>
      <c r="BK229" s="44">
        <f t="shared" si="8224"/>
        <v>0</v>
      </c>
      <c r="BL229" s="44">
        <f>VLOOKUP($C229,факт!$D$8:$JF$250,27,0)</f>
        <v>0</v>
      </c>
      <c r="BM229" s="44">
        <f>VLOOKUP($C229,факт!$D$8:$JF$250,28,0)</f>
        <v>0</v>
      </c>
      <c r="BN229" s="44">
        <f>VLOOKUP($C229,факт!$D$8:$JF$250,29,0)</f>
        <v>0</v>
      </c>
      <c r="BO229" s="44">
        <f>VLOOKUP($C229,факт!$D$8:$JF$250,30,0)</f>
        <v>0</v>
      </c>
      <c r="BP229" s="44">
        <f>VLOOKUP($C229,факт!$D$8:$JF$250,31,0)</f>
        <v>0</v>
      </c>
      <c r="BQ229" s="44">
        <f>VLOOKUP($C229,факт!$D$8:$JF$250,32,0)</f>
        <v>0</v>
      </c>
      <c r="BR229" s="44">
        <f t="shared" si="8225"/>
        <v>0</v>
      </c>
      <c r="BS229" s="44">
        <f t="shared" si="8226"/>
        <v>0</v>
      </c>
      <c r="BT229" s="44">
        <f t="shared" si="8227"/>
        <v>0</v>
      </c>
      <c r="BU229" s="44">
        <f t="shared" si="7610"/>
        <v>0</v>
      </c>
      <c r="BV229" s="44">
        <f t="shared" si="7611"/>
        <v>0</v>
      </c>
      <c r="BW229" s="44">
        <f>'СДП (план)'!W230</f>
        <v>0</v>
      </c>
      <c r="BX229" s="44">
        <f>'СДП (план)'!X230</f>
        <v>0</v>
      </c>
      <c r="BY229" s="44">
        <f t="shared" si="8228"/>
        <v>0</v>
      </c>
      <c r="BZ229" s="44">
        <f t="shared" si="8229"/>
        <v>0</v>
      </c>
      <c r="CA229" s="44">
        <f>VLOOKUP($C229,факт!$D$8:$JF$250,9,0)</f>
        <v>0</v>
      </c>
      <c r="CB229" s="44">
        <f>VLOOKUP($C229,факт!$D$8:$JF$250,10,0)</f>
        <v>0</v>
      </c>
      <c r="CC229" s="44">
        <f>VLOOKUP($C229,факт!$D$8:$JF$250,11,0)</f>
        <v>0</v>
      </c>
      <c r="CD229" s="44">
        <f>VLOOKUP($C229,факт!$D$8:$JF$250,12,0)</f>
        <v>0</v>
      </c>
      <c r="CE229" s="44">
        <f>VLOOKUP($C229,факт!$D$8:$JF$250,13,0)</f>
        <v>0</v>
      </c>
      <c r="CF229" s="44">
        <f>VLOOKUP($C229,факт!$D$8:$JF$250,14,0)</f>
        <v>0</v>
      </c>
      <c r="CG229" s="44">
        <f t="shared" si="8230"/>
        <v>0</v>
      </c>
      <c r="CH229" s="44">
        <f t="shared" si="8231"/>
        <v>0</v>
      </c>
      <c r="CI229" s="44">
        <f t="shared" si="8232"/>
        <v>0</v>
      </c>
      <c r="CJ229" s="44">
        <f t="shared" si="8233"/>
        <v>0</v>
      </c>
      <c r="CK229" s="44">
        <f t="shared" si="8234"/>
        <v>0</v>
      </c>
      <c r="CL229" s="47">
        <f>'СДП (план)'!Y230</f>
        <v>0</v>
      </c>
      <c r="CM229" s="44">
        <f>'СДП (план)'!Z230</f>
        <v>0</v>
      </c>
      <c r="CN229" s="44">
        <f t="shared" si="8235"/>
        <v>0</v>
      </c>
      <c r="CO229" s="44">
        <f t="shared" si="8236"/>
        <v>0</v>
      </c>
      <c r="CP229" s="44">
        <f>VLOOKUP($C229,факт!$D$8:$JF$250,33,0)</f>
        <v>0</v>
      </c>
      <c r="CQ229" s="44">
        <f>VLOOKUP($C229,факт!$D$8:$JF$250,34,0)</f>
        <v>0</v>
      </c>
      <c r="CR229" s="44">
        <f>VLOOKUP($C229,факт!$D$8:$JF$250,35,0)</f>
        <v>0</v>
      </c>
      <c r="CS229" s="44">
        <f>VLOOKUP($C229,факт!$D$8:$JF$250,36,0)</f>
        <v>0</v>
      </c>
      <c r="CT229" s="44">
        <f>VLOOKUP($C229,факт!$D$8:$JF$250,37,0)</f>
        <v>0</v>
      </c>
      <c r="CU229" s="44">
        <f>VLOOKUP($C229,факт!$D$8:$JF$250,38,0)</f>
        <v>0</v>
      </c>
      <c r="CV229" s="44">
        <f t="shared" si="8237"/>
        <v>0</v>
      </c>
      <c r="CW229" s="44">
        <f t="shared" si="8238"/>
        <v>0</v>
      </c>
      <c r="CX229" s="44">
        <f t="shared" si="8239"/>
        <v>0</v>
      </c>
      <c r="CY229" s="44">
        <f t="shared" si="8240"/>
        <v>0</v>
      </c>
      <c r="CZ229" s="44">
        <f t="shared" si="8241"/>
        <v>0</v>
      </c>
      <c r="DA229" s="46">
        <f>'СДП (план)'!AA230</f>
        <v>0</v>
      </c>
      <c r="DB229" s="46">
        <f>'СДП (план)'!AB230</f>
        <v>0</v>
      </c>
      <c r="DC229" s="44">
        <f t="shared" si="8242"/>
        <v>0</v>
      </c>
      <c r="DD229" s="44">
        <f t="shared" si="8243"/>
        <v>0</v>
      </c>
      <c r="DE229" s="44">
        <f>VLOOKUP($C229,факт!$D$8:$JF$250,45,0)</f>
        <v>0</v>
      </c>
      <c r="DF229" s="44">
        <f>VLOOKUP($C229,факт!$D$8:$JF$250,46,0)</f>
        <v>0</v>
      </c>
      <c r="DG229" s="44">
        <f>VLOOKUP($C229,факт!$D$8:$JF$250,47,0)</f>
        <v>0</v>
      </c>
      <c r="DH229" s="44">
        <f>VLOOKUP($C229,факт!$D$8:$JF$250,48,0)</f>
        <v>0</v>
      </c>
      <c r="DI229" s="44">
        <f>VLOOKUP($C229,факт!$D$8:$JF$250,49,0)</f>
        <v>0</v>
      </c>
      <c r="DJ229" s="44">
        <f>VLOOKUP($C229,факт!$D$8:$JF$250,50,0)</f>
        <v>0</v>
      </c>
      <c r="DK229" s="44">
        <f t="shared" si="8244"/>
        <v>0</v>
      </c>
      <c r="DL229" s="44">
        <f t="shared" si="8245"/>
        <v>0</v>
      </c>
      <c r="DM229" s="44">
        <f t="shared" si="8246"/>
        <v>0</v>
      </c>
      <c r="DN229" s="44">
        <f t="shared" si="8247"/>
        <v>0</v>
      </c>
      <c r="DO229" s="44">
        <f t="shared" si="8248"/>
        <v>0</v>
      </c>
      <c r="DP229" s="5">
        <f>'СДП (план)'!AC230</f>
        <v>0</v>
      </c>
      <c r="DQ229" s="3">
        <f>'СДП (план)'!AD230</f>
        <v>0</v>
      </c>
      <c r="DR229" s="44">
        <f t="shared" si="8249"/>
        <v>0</v>
      </c>
      <c r="DS229" s="44">
        <f t="shared" si="8250"/>
        <v>0</v>
      </c>
      <c r="DT229" s="44">
        <f>VLOOKUP($C229,факт!$D$8:$JF$250,231,0)</f>
        <v>0</v>
      </c>
      <c r="DU229" s="44">
        <f>VLOOKUP($C229,факт!$D$8:$JF$250,232,0)</f>
        <v>0</v>
      </c>
      <c r="DV229" s="44">
        <f>VLOOKUP($C229,факт!$D$8:$JF$250,233,0)</f>
        <v>0</v>
      </c>
      <c r="DW229" s="44">
        <f>VLOOKUP($C229,факт!$D$8:$JF$250,234,0)</f>
        <v>0</v>
      </c>
      <c r="DX229" s="44">
        <f>VLOOKUP($C229,факт!$D$8:$JF$250,235,0)</f>
        <v>0</v>
      </c>
      <c r="DY229" s="44">
        <f>VLOOKUP($C229,факт!$D$8:$JF$250,236,0)</f>
        <v>0</v>
      </c>
      <c r="DZ229" s="44">
        <f t="shared" si="8251"/>
        <v>0</v>
      </c>
      <c r="EA229" s="44">
        <f t="shared" si="8252"/>
        <v>0</v>
      </c>
      <c r="EB229" s="44">
        <f t="shared" si="8253"/>
        <v>0</v>
      </c>
      <c r="EC229" s="44">
        <f t="shared" si="8254"/>
        <v>0</v>
      </c>
      <c r="ED229" s="44">
        <f t="shared" si="8255"/>
        <v>0</v>
      </c>
      <c r="EE229" s="44">
        <f>'СДП (план)'!CY230</f>
        <v>0</v>
      </c>
      <c r="EF229" s="44">
        <f>'СДП (план)'!CZ230</f>
        <v>0</v>
      </c>
      <c r="EG229" s="44">
        <f t="shared" si="8256"/>
        <v>0</v>
      </c>
      <c r="EH229" s="44">
        <f t="shared" si="8257"/>
        <v>0</v>
      </c>
      <c r="EI229" s="44"/>
      <c r="EJ229" s="44"/>
      <c r="EK229" s="44"/>
      <c r="EL229" s="44"/>
      <c r="EM229" s="44"/>
      <c r="EN229" s="44"/>
      <c r="EO229" s="44"/>
      <c r="EP229" s="44"/>
      <c r="EQ229" s="44"/>
      <c r="ER229" s="44"/>
      <c r="ES229" s="44"/>
      <c r="ET229" s="44">
        <f>'СДП (план)'!AE230</f>
        <v>0</v>
      </c>
      <c r="EU229" s="44">
        <f>'СДП (план)'!AF230</f>
        <v>0</v>
      </c>
      <c r="EV229" s="44">
        <f t="shared" si="8258"/>
        <v>0</v>
      </c>
      <c r="EW229" s="44">
        <f t="shared" si="8259"/>
        <v>0</v>
      </c>
      <c r="EX229" s="44">
        <f>VLOOKUP($C229,факт!$D$8:$JF$250,159,0)</f>
        <v>0</v>
      </c>
      <c r="EY229" s="44">
        <f>VLOOKUP($C229,факт!$D$8:$JF$250,160,0)</f>
        <v>0</v>
      </c>
      <c r="EZ229" s="44">
        <f>VLOOKUP($C229,факт!$D$8:$JF$250,161,0)</f>
        <v>0</v>
      </c>
      <c r="FA229" s="44">
        <f>VLOOKUP($C229,факт!$D$8:$JF$250,162,0)</f>
        <v>0</v>
      </c>
      <c r="FB229" s="44">
        <f>VLOOKUP($C229,факт!$D$8:$JF$250,163,0)</f>
        <v>0</v>
      </c>
      <c r="FC229" s="44">
        <f>VLOOKUP($C229,факт!$D$8:$JF$250,164,0)</f>
        <v>0</v>
      </c>
      <c r="FD229" s="44">
        <f t="shared" si="8260"/>
        <v>0</v>
      </c>
      <c r="FE229" s="44">
        <f t="shared" si="8261"/>
        <v>0</v>
      </c>
      <c r="FF229" s="44">
        <f t="shared" si="8262"/>
        <v>0</v>
      </c>
      <c r="FG229" s="44">
        <f t="shared" si="8263"/>
        <v>0</v>
      </c>
      <c r="FH229" s="44">
        <f t="shared" si="8264"/>
        <v>0</v>
      </c>
      <c r="FI229" s="5">
        <f>'СДП (план)'!AG230</f>
        <v>0</v>
      </c>
      <c r="FJ229" s="3">
        <f>'СДП (план)'!AH230</f>
        <v>0</v>
      </c>
      <c r="FK229" s="44">
        <f t="shared" si="8265"/>
        <v>0</v>
      </c>
      <c r="FL229" s="44">
        <f t="shared" si="8266"/>
        <v>0</v>
      </c>
      <c r="FM229" s="44">
        <f>VLOOKUP($C229,факт!$D$8:$JF$250,165,0)</f>
        <v>0</v>
      </c>
      <c r="FN229" s="44">
        <f>VLOOKUP($C229,факт!$D$8:$JF$250,166,0)</f>
        <v>0</v>
      </c>
      <c r="FO229" s="44">
        <f>VLOOKUP($C229,факт!$D$8:$JF$250,167,0)</f>
        <v>0</v>
      </c>
      <c r="FP229" s="44">
        <f>VLOOKUP($C229,факт!$D$8:$JF$250,168,0)</f>
        <v>0</v>
      </c>
      <c r="FQ229" s="44">
        <f>VLOOKUP($C229,факт!$D$8:$JF$250,169,0)</f>
        <v>0</v>
      </c>
      <c r="FR229" s="44">
        <f>VLOOKUP($C229,факт!$D$8:$JF$250,170,0)</f>
        <v>0</v>
      </c>
      <c r="FS229" s="44">
        <f t="shared" si="8267"/>
        <v>0</v>
      </c>
      <c r="FT229" s="44">
        <f t="shared" si="8268"/>
        <v>0</v>
      </c>
      <c r="FU229" s="44">
        <f t="shared" si="8269"/>
        <v>0</v>
      </c>
      <c r="FV229" s="44">
        <f t="shared" si="8270"/>
        <v>0</v>
      </c>
      <c r="FW229" s="44">
        <f t="shared" si="8271"/>
        <v>0</v>
      </c>
      <c r="FX229" s="5">
        <f>'СДП (план)'!AI230</f>
        <v>0</v>
      </c>
      <c r="FY229" s="3">
        <f>'СДП (план)'!AJ230</f>
        <v>0</v>
      </c>
      <c r="FZ229" s="44">
        <f t="shared" si="8272"/>
        <v>0</v>
      </c>
      <c r="GA229" s="44">
        <f t="shared" si="8273"/>
        <v>0</v>
      </c>
      <c r="GB229" s="44">
        <f>VLOOKUP($C229,факт!$D$8:$JF$250,219,0)</f>
        <v>0</v>
      </c>
      <c r="GC229" s="44">
        <f>VLOOKUP($C229,факт!$D$8:$JF$250,220,0)</f>
        <v>0</v>
      </c>
      <c r="GD229" s="44">
        <f>VLOOKUP($C229,факт!$D$8:$JF$250,221,0)</f>
        <v>0</v>
      </c>
      <c r="GE229" s="44">
        <f>VLOOKUP($C229,факт!$D$8:$JF$250,222,0)</f>
        <v>0</v>
      </c>
      <c r="GF229" s="44">
        <f>VLOOKUP($C229,факт!$D$8:$JF$250,223,0)</f>
        <v>0</v>
      </c>
      <c r="GG229" s="44">
        <f>VLOOKUP($C229,факт!$D$8:$JF$250,224,0)</f>
        <v>0</v>
      </c>
      <c r="GH229" s="44">
        <f t="shared" si="7503"/>
        <v>0</v>
      </c>
      <c r="GI229" s="44">
        <f t="shared" si="7504"/>
        <v>0</v>
      </c>
      <c r="GJ229" s="44">
        <f t="shared" si="7505"/>
        <v>0</v>
      </c>
      <c r="GK229" s="44">
        <f t="shared" si="7506"/>
        <v>0</v>
      </c>
      <c r="GL229" s="44">
        <f t="shared" si="7507"/>
        <v>0</v>
      </c>
      <c r="GM229" s="44">
        <f>'СДП (план)'!AK230</f>
        <v>0</v>
      </c>
      <c r="GN229" s="44">
        <f>'СДП (план)'!AL230</f>
        <v>0</v>
      </c>
      <c r="GO229" s="44">
        <f t="shared" si="8274"/>
        <v>0</v>
      </c>
      <c r="GP229" s="44">
        <f t="shared" si="8275"/>
        <v>0</v>
      </c>
      <c r="GQ229" s="44">
        <f>VLOOKUP($C229,факт!$D$8:$JF$250,237,0)</f>
        <v>0</v>
      </c>
      <c r="GR229" s="44">
        <f>VLOOKUP($C229,факт!$D$8:$JF$250,238,0)</f>
        <v>0</v>
      </c>
      <c r="GS229" s="44">
        <f>VLOOKUP($C229,факт!$D$8:$JF$250,239,0)</f>
        <v>0</v>
      </c>
      <c r="GT229" s="44">
        <f>VLOOKUP($C229,факт!$D$8:$JF$250,240,0)</f>
        <v>0</v>
      </c>
      <c r="GU229" s="44">
        <f>VLOOKUP($C229,факт!$D$8:$JF$250,241,0)</f>
        <v>0</v>
      </c>
      <c r="GV229" s="44">
        <f>VLOOKUP($C229,факт!$D$8:$JF$250,242,0)</f>
        <v>0</v>
      </c>
      <c r="GW229" s="44">
        <f t="shared" si="8276"/>
        <v>0</v>
      </c>
      <c r="GX229" s="44">
        <f t="shared" si="8277"/>
        <v>0</v>
      </c>
      <c r="GY229" s="44">
        <f t="shared" si="8278"/>
        <v>0</v>
      </c>
      <c r="GZ229" s="44">
        <f t="shared" si="8279"/>
        <v>0</v>
      </c>
      <c r="HA229" s="44">
        <f t="shared" si="8280"/>
        <v>0</v>
      </c>
      <c r="HB229" s="46">
        <f>'СДП (план)'!AM230</f>
        <v>0</v>
      </c>
      <c r="HC229" s="127">
        <f>'СДП (план)'!AN230</f>
        <v>0</v>
      </c>
      <c r="HD229" s="44">
        <f t="shared" si="8281"/>
        <v>0</v>
      </c>
      <c r="HE229" s="44">
        <f t="shared" si="8282"/>
        <v>0</v>
      </c>
      <c r="HF229" s="44"/>
      <c r="HG229" s="44"/>
      <c r="HH229" s="44"/>
      <c r="HI229" s="44"/>
      <c r="HJ229" s="44"/>
      <c r="HK229" s="44"/>
      <c r="HL229" s="44">
        <f t="shared" si="8283"/>
        <v>0</v>
      </c>
      <c r="HM229" s="44">
        <f t="shared" si="8284"/>
        <v>0</v>
      </c>
      <c r="HN229" s="44">
        <f t="shared" si="8285"/>
        <v>0</v>
      </c>
      <c r="HO229" s="44">
        <f t="shared" si="8286"/>
        <v>0</v>
      </c>
      <c r="HP229" s="44">
        <f t="shared" si="8287"/>
        <v>0</v>
      </c>
      <c r="HQ229" s="44">
        <f>'СДП (план)'!AO230</f>
        <v>0</v>
      </c>
      <c r="HR229" s="44">
        <f>'СДП (план)'!AP230</f>
        <v>0</v>
      </c>
      <c r="HS229" s="44">
        <f t="shared" si="8288"/>
        <v>0</v>
      </c>
      <c r="HT229" s="44">
        <f t="shared" si="8289"/>
        <v>0</v>
      </c>
      <c r="HU229" s="44">
        <f>VLOOKUP($C229,факт!$D$8:$JF$250,171,0)</f>
        <v>0</v>
      </c>
      <c r="HV229" s="44">
        <f>VLOOKUP($C229,факт!$D$8:$JF$250,172,0)</f>
        <v>0</v>
      </c>
      <c r="HW229" s="44">
        <f>VLOOKUP($C229,факт!$D$8:$JF$250,173,0)</f>
        <v>0</v>
      </c>
      <c r="HX229" s="44">
        <f>VLOOKUP($C229,факт!$D$8:$JF$250,174,0)</f>
        <v>0</v>
      </c>
      <c r="HY229" s="44">
        <f>VLOOKUP($C229,факт!$D$8:$JF$250,175,0)</f>
        <v>0</v>
      </c>
      <c r="HZ229" s="44">
        <f>VLOOKUP($C229,факт!$D$8:$JF$250,176,0)</f>
        <v>0</v>
      </c>
      <c r="IA229" s="44">
        <f t="shared" si="8290"/>
        <v>0</v>
      </c>
      <c r="IB229" s="44">
        <f t="shared" si="8291"/>
        <v>0</v>
      </c>
      <c r="IC229" s="44">
        <f t="shared" si="8292"/>
        <v>0</v>
      </c>
      <c r="ID229" s="44">
        <f t="shared" si="8293"/>
        <v>0</v>
      </c>
      <c r="IE229" s="44">
        <f t="shared" si="8294"/>
        <v>0</v>
      </c>
      <c r="IF229" s="44">
        <f>'СДП (план)'!AQ230</f>
        <v>0</v>
      </c>
      <c r="IG229" s="44">
        <f>'СДП (план)'!AR230</f>
        <v>0</v>
      </c>
      <c r="IH229" s="44">
        <f t="shared" si="8295"/>
        <v>0</v>
      </c>
      <c r="II229" s="44">
        <f t="shared" si="8296"/>
        <v>0</v>
      </c>
      <c r="IJ229" s="44"/>
      <c r="IK229" s="44"/>
      <c r="IL229" s="44"/>
      <c r="IM229" s="44"/>
      <c r="IN229" s="44"/>
      <c r="IO229" s="44"/>
      <c r="IP229" s="44">
        <f t="shared" si="8297"/>
        <v>0</v>
      </c>
      <c r="IQ229" s="44">
        <f t="shared" si="8298"/>
        <v>0</v>
      </c>
      <c r="IR229" s="44">
        <f t="shared" si="8299"/>
        <v>0</v>
      </c>
      <c r="IS229" s="44">
        <f t="shared" si="8300"/>
        <v>0</v>
      </c>
      <c r="IT229" s="44">
        <f t="shared" si="8301"/>
        <v>0</v>
      </c>
      <c r="IU229" s="44">
        <f>'СДП (план)'!AS230</f>
        <v>0</v>
      </c>
      <c r="IV229" s="44">
        <f>'СДП (план)'!AT230</f>
        <v>0</v>
      </c>
      <c r="IW229" s="44">
        <f t="shared" si="8302"/>
        <v>0</v>
      </c>
      <c r="IX229" s="44">
        <f t="shared" si="8303"/>
        <v>0</v>
      </c>
      <c r="IY229" s="44">
        <f>VLOOKUP($C229,факт!$D$8:$JF$250,183,0)</f>
        <v>0</v>
      </c>
      <c r="IZ229" s="44">
        <f>VLOOKUP($C229,факт!$D$8:$JF$250,184,0)</f>
        <v>0</v>
      </c>
      <c r="JA229" s="44">
        <f>VLOOKUP($C229,факт!$D$8:$JF$250,185,0)</f>
        <v>0</v>
      </c>
      <c r="JB229" s="44">
        <f>VLOOKUP($C229,факт!$D$8:$JF$250,186,0)</f>
        <v>0</v>
      </c>
      <c r="JC229" s="44">
        <f>VLOOKUP($C229,факт!$D$8:$JF$250,187,0)</f>
        <v>0</v>
      </c>
      <c r="JD229" s="44">
        <f>VLOOKUP($C229,факт!$D$8:$JF$250,188,0)</f>
        <v>0</v>
      </c>
      <c r="JE229" s="44">
        <f t="shared" si="8304"/>
        <v>0</v>
      </c>
      <c r="JF229" s="44">
        <f t="shared" si="8305"/>
        <v>0</v>
      </c>
      <c r="JG229" s="44">
        <f t="shared" si="8306"/>
        <v>0</v>
      </c>
      <c r="JH229" s="44">
        <f t="shared" si="8307"/>
        <v>0</v>
      </c>
      <c r="JI229" s="44">
        <f t="shared" si="8308"/>
        <v>0</v>
      </c>
      <c r="JJ229" s="5">
        <f>'СДП (план)'!AU230</f>
        <v>0</v>
      </c>
      <c r="JK229" s="3">
        <f>'СДП (план)'!AV230</f>
        <v>0</v>
      </c>
      <c r="JL229" s="44">
        <f t="shared" si="8309"/>
        <v>0</v>
      </c>
      <c r="JM229" s="44">
        <f t="shared" si="8310"/>
        <v>0</v>
      </c>
      <c r="JN229" s="44">
        <f>VLOOKUP($C229,факт!$D$8:$JF$250,189,0)</f>
        <v>0</v>
      </c>
      <c r="JO229" s="44">
        <f>VLOOKUP($C229,факт!$D$8:$JF$250,190,0)</f>
        <v>0</v>
      </c>
      <c r="JP229" s="44">
        <f>VLOOKUP($C229,факт!$D$8:$JF$250,191,0)</f>
        <v>0</v>
      </c>
      <c r="JQ229" s="44">
        <f>VLOOKUP($C229,факт!$D$8:$JF$250,192,0)</f>
        <v>0</v>
      </c>
      <c r="JR229" s="44">
        <f>VLOOKUP($C229,факт!$D$8:$JF$250,193,0)</f>
        <v>0</v>
      </c>
      <c r="JS229" s="44">
        <f>VLOOKUP($C229,факт!$D$8:$JF$250,194,0)</f>
        <v>0</v>
      </c>
      <c r="JT229" s="44">
        <f t="shared" si="8311"/>
        <v>0</v>
      </c>
      <c r="JU229" s="44">
        <f t="shared" si="8312"/>
        <v>0</v>
      </c>
      <c r="JV229" s="44">
        <f t="shared" si="8313"/>
        <v>0</v>
      </c>
      <c r="JW229" s="44">
        <f t="shared" si="8314"/>
        <v>0</v>
      </c>
      <c r="JX229" s="44">
        <f t="shared" si="8315"/>
        <v>0</v>
      </c>
      <c r="JY229" s="5">
        <f>'СДП (план)'!AW230</f>
        <v>0</v>
      </c>
      <c r="JZ229" s="3">
        <f>'СДП (план)'!AX230</f>
        <v>0</v>
      </c>
      <c r="KA229" s="44">
        <f t="shared" si="8316"/>
        <v>0</v>
      </c>
      <c r="KB229" s="44">
        <f t="shared" si="8317"/>
        <v>0</v>
      </c>
      <c r="KC229" s="44">
        <f>VLOOKUP($C229,факт!$D$8:$JF$250,177,0)</f>
        <v>0</v>
      </c>
      <c r="KD229" s="44">
        <f>VLOOKUP($C229,факт!$D$8:$JF$250,178,0)</f>
        <v>0</v>
      </c>
      <c r="KE229" s="44">
        <f>VLOOKUP($C229,факт!$D$8:$JF$250,179,0)</f>
        <v>0</v>
      </c>
      <c r="KF229" s="44">
        <f>VLOOKUP($C229,факт!$D$8:$JF$250,180,0)</f>
        <v>0</v>
      </c>
      <c r="KG229" s="44">
        <f>VLOOKUP($C229,факт!$D$8:$JF$250,181,0)</f>
        <v>0</v>
      </c>
      <c r="KH229" s="44">
        <f>VLOOKUP($C229,факт!$D$8:$JF$250,182,0)</f>
        <v>0</v>
      </c>
      <c r="KI229" s="44">
        <f t="shared" si="8318"/>
        <v>0</v>
      </c>
      <c r="KJ229" s="44">
        <f t="shared" si="8319"/>
        <v>0</v>
      </c>
      <c r="KK229" s="44">
        <f t="shared" si="8320"/>
        <v>0</v>
      </c>
      <c r="KL229" s="44">
        <f t="shared" si="8321"/>
        <v>0</v>
      </c>
      <c r="KM229" s="44">
        <f t="shared" si="8322"/>
        <v>0</v>
      </c>
      <c r="KN229" s="5">
        <f>'СДП (план)'!AY230</f>
        <v>0</v>
      </c>
      <c r="KO229" s="3">
        <f>'СДП (план)'!AZ230</f>
        <v>0</v>
      </c>
      <c r="KP229" s="44">
        <f t="shared" si="8323"/>
        <v>0</v>
      </c>
      <c r="KQ229" s="44">
        <f t="shared" si="8324"/>
        <v>0</v>
      </c>
      <c r="KR229" s="44"/>
      <c r="KS229" s="44"/>
      <c r="KT229" s="44"/>
      <c r="KU229" s="44"/>
      <c r="KV229" s="44"/>
      <c r="KW229" s="44"/>
      <c r="KX229" s="44">
        <f t="shared" si="8325"/>
        <v>0</v>
      </c>
      <c r="KY229" s="44">
        <f t="shared" si="8326"/>
        <v>0</v>
      </c>
      <c r="KZ229" s="44">
        <f t="shared" si="8327"/>
        <v>0</v>
      </c>
      <c r="LA229" s="44">
        <f t="shared" si="8328"/>
        <v>0</v>
      </c>
      <c r="LB229" s="44">
        <f t="shared" si="8329"/>
        <v>0</v>
      </c>
      <c r="LC229" s="44">
        <f>'СДП (план)'!BA230</f>
        <v>0</v>
      </c>
      <c r="LD229" s="44">
        <f>'СДП (план)'!BB230</f>
        <v>0</v>
      </c>
      <c r="LE229" s="44">
        <f t="shared" si="8330"/>
        <v>0</v>
      </c>
      <c r="LF229" s="44">
        <f t="shared" si="8331"/>
        <v>0</v>
      </c>
      <c r="LG229" s="44">
        <f>VLOOKUP($C229,факт!$D$8:$JF$250,111,0)</f>
        <v>0</v>
      </c>
      <c r="LH229" s="44">
        <f>VLOOKUP($C229,факт!$D$8:$JF$250,112,0)</f>
        <v>0</v>
      </c>
      <c r="LI229" s="44">
        <f>VLOOKUP($C229,факт!$D$8:$JF$250,113,0)</f>
        <v>0</v>
      </c>
      <c r="LJ229" s="44">
        <f>VLOOKUP($C229,факт!$D$8:$JF$250,114,0)</f>
        <v>0</v>
      </c>
      <c r="LK229" s="44">
        <f>VLOOKUP($C229,факт!$D$8:$JF$250,115,0)</f>
        <v>0</v>
      </c>
      <c r="LL229" s="44">
        <f>VLOOKUP($C229,факт!$D$8:$JF$250,116,0)</f>
        <v>0</v>
      </c>
      <c r="LM229" s="44">
        <f t="shared" si="8332"/>
        <v>0</v>
      </c>
      <c r="LN229" s="44">
        <f t="shared" si="8333"/>
        <v>0</v>
      </c>
      <c r="LO229" s="44">
        <f t="shared" si="8334"/>
        <v>0</v>
      </c>
      <c r="LP229" s="44">
        <f t="shared" si="8335"/>
        <v>0</v>
      </c>
      <c r="LQ229" s="44">
        <f t="shared" si="8336"/>
        <v>0</v>
      </c>
      <c r="LR229" s="44">
        <f>'СДП (план)'!BC230</f>
        <v>0</v>
      </c>
      <c r="LS229" s="44">
        <f>'СДП (план)'!BD230</f>
        <v>0</v>
      </c>
      <c r="LT229" s="44">
        <f t="shared" si="8337"/>
        <v>0</v>
      </c>
      <c r="LU229" s="44">
        <f t="shared" si="8338"/>
        <v>0</v>
      </c>
      <c r="LV229" s="44">
        <f>VLOOKUP($C229,факт!$D$8:$JF$250,117,0)</f>
        <v>0</v>
      </c>
      <c r="LW229" s="44">
        <f>VLOOKUP($C229,факт!$D$8:$JF$250,118,0)</f>
        <v>0</v>
      </c>
      <c r="LX229" s="44">
        <f>VLOOKUP($C229,факт!$D$8:$JF$250,119,0)</f>
        <v>0</v>
      </c>
      <c r="LY229" s="44">
        <f>VLOOKUP($C229,факт!$D$8:$JF$250,120,0)</f>
        <v>0</v>
      </c>
      <c r="LZ229" s="44">
        <f>VLOOKUP($C229,факт!$D$8:$JF$250,121,0)</f>
        <v>0</v>
      </c>
      <c r="MA229" s="44">
        <f>VLOOKUP($C229,факт!$D$8:$JF$250,122,0)</f>
        <v>0</v>
      </c>
      <c r="MB229" s="44">
        <f t="shared" si="8339"/>
        <v>0</v>
      </c>
      <c r="MC229" s="44">
        <f t="shared" si="8340"/>
        <v>0</v>
      </c>
      <c r="MD229" s="44">
        <f t="shared" si="8341"/>
        <v>0</v>
      </c>
      <c r="ME229" s="44">
        <f t="shared" si="8342"/>
        <v>0</v>
      </c>
      <c r="MF229" s="44">
        <f t="shared" si="8343"/>
        <v>0</v>
      </c>
      <c r="MG229" s="47">
        <f>'СДП (план)'!BE230</f>
        <v>0</v>
      </c>
      <c r="MH229" s="47">
        <f>'СДП (план)'!BF230</f>
        <v>0</v>
      </c>
      <c r="MI229" s="44">
        <f t="shared" si="8344"/>
        <v>0</v>
      </c>
      <c r="MJ229" s="44">
        <f t="shared" si="8345"/>
        <v>0</v>
      </c>
      <c r="MK229" s="44">
        <f>VLOOKUP($C229,факт!$D$8:$JF$250,63,0)</f>
        <v>0</v>
      </c>
      <c r="ML229" s="44">
        <f>VLOOKUP($C229,факт!$D$8:$JF$250,64,0)</f>
        <v>0</v>
      </c>
      <c r="MM229" s="44">
        <f>VLOOKUP($C229,факт!$D$8:$JF$250,65,0)</f>
        <v>0</v>
      </c>
      <c r="MN229" s="44">
        <f>VLOOKUP($C229,факт!$D$8:$JF$250,66,0)</f>
        <v>0</v>
      </c>
      <c r="MO229" s="44">
        <f>VLOOKUP($C229,факт!$D$8:$JF$250,67,0)</f>
        <v>0</v>
      </c>
      <c r="MP229" s="44">
        <f>VLOOKUP($C229,факт!$D$8:$JF$250,68,0)</f>
        <v>0</v>
      </c>
      <c r="MQ229" s="44">
        <f t="shared" si="8346"/>
        <v>0</v>
      </c>
      <c r="MR229" s="44">
        <f t="shared" si="8347"/>
        <v>0</v>
      </c>
      <c r="MS229" s="44">
        <f t="shared" si="8348"/>
        <v>0</v>
      </c>
      <c r="MT229" s="44">
        <f t="shared" si="8349"/>
        <v>0</v>
      </c>
      <c r="MU229" s="44">
        <f t="shared" si="8350"/>
        <v>0</v>
      </c>
      <c r="MV229" s="47">
        <f>'СДП (план)'!BG230</f>
        <v>0</v>
      </c>
      <c r="MW229" s="47">
        <f>'СДП (план)'!BH230</f>
        <v>0</v>
      </c>
      <c r="MX229" s="44">
        <f t="shared" si="8351"/>
        <v>0</v>
      </c>
      <c r="MY229" s="44">
        <f t="shared" si="8352"/>
        <v>0</v>
      </c>
      <c r="MZ229" s="44">
        <f>VLOOKUP($C229,факт!$D$8:$JF$250,129,0)</f>
        <v>0</v>
      </c>
      <c r="NA229" s="44">
        <f>VLOOKUP($C229,факт!$D$8:$JF$250,130,0)</f>
        <v>0</v>
      </c>
      <c r="NB229" s="44">
        <f>VLOOKUP($C229,факт!$D$8:$JF$250,131,0)</f>
        <v>0</v>
      </c>
      <c r="NC229" s="44">
        <f>VLOOKUP($C229,факт!$D$8:$JF$250,132,0)</f>
        <v>0</v>
      </c>
      <c r="ND229" s="44">
        <f>VLOOKUP($C229,факт!$D$8:$JF$250,133,0)</f>
        <v>0</v>
      </c>
      <c r="NE229" s="44">
        <f>VLOOKUP($C229,факт!$D$8:$JF$250,134,0)</f>
        <v>0</v>
      </c>
      <c r="NF229" s="44">
        <f t="shared" si="8353"/>
        <v>0</v>
      </c>
      <c r="NG229" s="44">
        <f t="shared" si="8354"/>
        <v>0</v>
      </c>
      <c r="NH229" s="44">
        <f t="shared" si="8355"/>
        <v>0</v>
      </c>
      <c r="NI229" s="44">
        <f t="shared" si="8356"/>
        <v>0</v>
      </c>
      <c r="NJ229" s="44">
        <f t="shared" si="8357"/>
        <v>0</v>
      </c>
      <c r="NK229" s="44">
        <f>'СДП (план)'!BI230</f>
        <v>0</v>
      </c>
      <c r="NL229" s="44">
        <f>'СДП (план)'!BJ230</f>
        <v>0</v>
      </c>
      <c r="NM229" s="44">
        <f t="shared" si="8358"/>
        <v>0</v>
      </c>
      <c r="NN229" s="44">
        <f t="shared" si="8359"/>
        <v>0</v>
      </c>
      <c r="NO229" s="44">
        <f>VLOOKUP($C229,факт!$D$8:$JF$250,87,0)</f>
        <v>0</v>
      </c>
      <c r="NP229" s="44">
        <f>VLOOKUP($C229,факт!$D$8:$JF$250,88,0)</f>
        <v>0</v>
      </c>
      <c r="NQ229" s="44">
        <f>VLOOKUP($C229,факт!$D$8:$JF$250,89,0)</f>
        <v>0</v>
      </c>
      <c r="NR229" s="44">
        <f>VLOOKUP($C229,факт!$D$8:$JF$250,90,0)</f>
        <v>0</v>
      </c>
      <c r="NS229" s="44">
        <f>VLOOKUP($C229,факт!$D$8:$JF$250,91,0)</f>
        <v>0</v>
      </c>
      <c r="NT229" s="44">
        <f>VLOOKUP($C229,факт!$D$8:$JF$250,92,0)</f>
        <v>0</v>
      </c>
      <c r="NU229" s="44">
        <f t="shared" si="8360"/>
        <v>0</v>
      </c>
      <c r="NV229" s="44">
        <f t="shared" si="8361"/>
        <v>0</v>
      </c>
      <c r="NW229" s="44">
        <f t="shared" si="8362"/>
        <v>0</v>
      </c>
      <c r="NX229" s="44">
        <f t="shared" si="8363"/>
        <v>0</v>
      </c>
      <c r="NY229" s="44">
        <f t="shared" si="8364"/>
        <v>0</v>
      </c>
      <c r="NZ229" s="44">
        <f>'СДП (план)'!BK230</f>
        <v>0</v>
      </c>
      <c r="OA229" s="44">
        <f>'СДП (план)'!BL230</f>
        <v>0</v>
      </c>
      <c r="OB229" s="44">
        <f t="shared" si="8365"/>
        <v>0</v>
      </c>
      <c r="OC229" s="44">
        <f t="shared" si="8366"/>
        <v>0</v>
      </c>
      <c r="OD229" s="44">
        <f>VLOOKUP($C229,факт!$D$8:$JF$250,147,0)</f>
        <v>0</v>
      </c>
      <c r="OE229" s="44">
        <f>VLOOKUP($C229,факт!$D$8:$JF$250,148,0)</f>
        <v>0</v>
      </c>
      <c r="OF229" s="44">
        <f>VLOOKUP($C229,факт!$D$8:$JF$250,149,0)</f>
        <v>0</v>
      </c>
      <c r="OG229" s="44">
        <f>VLOOKUP($C229,факт!$D$8:$JF$250,150,0)</f>
        <v>0</v>
      </c>
      <c r="OH229" s="44">
        <f>VLOOKUP($C229,факт!$D$8:$JF$250,151,0)</f>
        <v>0</v>
      </c>
      <c r="OI229" s="44">
        <f>VLOOKUP($C229,факт!$D$8:$JF$250,152,0)</f>
        <v>0</v>
      </c>
      <c r="OJ229" s="44">
        <f t="shared" si="8367"/>
        <v>0</v>
      </c>
      <c r="OK229" s="44">
        <f t="shared" si="8368"/>
        <v>0</v>
      </c>
      <c r="OL229" s="44">
        <f t="shared" si="8369"/>
        <v>0</v>
      </c>
      <c r="OM229" s="44">
        <f t="shared" si="8370"/>
        <v>0</v>
      </c>
      <c r="ON229" s="44">
        <f t="shared" si="8371"/>
        <v>0</v>
      </c>
      <c r="OO229" s="44">
        <f>'СДП (план)'!BM230</f>
        <v>0</v>
      </c>
      <c r="OP229" s="44">
        <f>'СДП (план)'!BN230</f>
        <v>0</v>
      </c>
      <c r="OQ229" s="44">
        <f t="shared" si="8372"/>
        <v>0</v>
      </c>
      <c r="OR229" s="44">
        <f t="shared" si="8373"/>
        <v>0</v>
      </c>
      <c r="OS229" s="44">
        <f>VLOOKUP($C229,факт!$D$8:$JF$250,195,0)</f>
        <v>0</v>
      </c>
      <c r="OT229" s="44">
        <f>VLOOKUP($C229,факт!$D$8:$JF$250,196,0)</f>
        <v>0</v>
      </c>
      <c r="OU229" s="44">
        <f>VLOOKUP($C229,факт!$D$8:$JF$250,197,0)</f>
        <v>0</v>
      </c>
      <c r="OV229" s="44">
        <f>VLOOKUP($C229,факт!$D$8:$JF$250,198,0)</f>
        <v>0</v>
      </c>
      <c r="OW229" s="44">
        <f>VLOOKUP($C229,факт!$D$8:$JF$250,199,0)</f>
        <v>0</v>
      </c>
      <c r="OX229" s="44">
        <f>VLOOKUP($C229,факт!$D$8:$JF$250,200,0)</f>
        <v>0</v>
      </c>
      <c r="OY229" s="44">
        <f t="shared" si="8374"/>
        <v>0</v>
      </c>
      <c r="OZ229" s="44">
        <f t="shared" si="8375"/>
        <v>0</v>
      </c>
      <c r="PA229" s="44">
        <f t="shared" si="8376"/>
        <v>0</v>
      </c>
      <c r="PB229" s="44">
        <f t="shared" si="8377"/>
        <v>0</v>
      </c>
      <c r="PC229" s="44">
        <f t="shared" si="8378"/>
        <v>0</v>
      </c>
      <c r="PD229" s="44">
        <f>'СДП (план)'!BO230</f>
        <v>0</v>
      </c>
      <c r="PE229" s="44">
        <f>'СДП (план)'!BP230</f>
        <v>0</v>
      </c>
      <c r="PF229" s="44">
        <f t="shared" si="8379"/>
        <v>0</v>
      </c>
      <c r="PG229" s="44">
        <f t="shared" si="8380"/>
        <v>0</v>
      </c>
      <c r="PH229" s="44">
        <f>VLOOKUP($C229,факт!$D$8:$JF$250,201,0)</f>
        <v>0</v>
      </c>
      <c r="PI229" s="44">
        <f>VLOOKUP($C229,факт!$D$8:$JF$250,202,0)</f>
        <v>0</v>
      </c>
      <c r="PJ229" s="44">
        <f>VLOOKUP($C229,факт!$D$8:$JF$250,203,0)</f>
        <v>0</v>
      </c>
      <c r="PK229" s="44">
        <f>VLOOKUP($C229,факт!$D$8:$JF$250,204,0)</f>
        <v>0</v>
      </c>
      <c r="PL229" s="44">
        <f>VLOOKUP($C229,факт!$D$8:$JF$250,205,0)</f>
        <v>0</v>
      </c>
      <c r="PM229" s="44">
        <f>VLOOKUP($C229,факт!$D$8:$JF$250,206,0)</f>
        <v>0</v>
      </c>
      <c r="PN229" s="44">
        <f t="shared" si="8381"/>
        <v>0</v>
      </c>
      <c r="PO229" s="44">
        <f t="shared" si="8382"/>
        <v>0</v>
      </c>
      <c r="PP229" s="44">
        <f t="shared" si="8383"/>
        <v>0</v>
      </c>
      <c r="PQ229" s="44">
        <f t="shared" si="8384"/>
        <v>0</v>
      </c>
      <c r="PR229" s="44">
        <f t="shared" si="8385"/>
        <v>0</v>
      </c>
      <c r="PS229" s="44">
        <f>'СДП (план)'!BQ230</f>
        <v>0</v>
      </c>
      <c r="PT229" s="44">
        <f>'СДП (план)'!BR230</f>
        <v>0</v>
      </c>
      <c r="PU229" s="44">
        <f t="shared" si="8386"/>
        <v>0</v>
      </c>
      <c r="PV229" s="44">
        <f t="shared" si="8387"/>
        <v>0</v>
      </c>
      <c r="PW229" s="44">
        <f>VLOOKUP($C229,факт!$D$8:$JF$250,207,0)</f>
        <v>0</v>
      </c>
      <c r="PX229" s="44">
        <f>VLOOKUP($C229,факт!$D$8:$JF$250,208,0)</f>
        <v>0</v>
      </c>
      <c r="PY229" s="44">
        <f>VLOOKUP($C229,факт!$D$8:$JF$250,209,0)</f>
        <v>0</v>
      </c>
      <c r="PZ229" s="44">
        <f>VLOOKUP($C229,факт!$D$8:$JF$250,210,0)</f>
        <v>0</v>
      </c>
      <c r="QA229" s="44">
        <f>VLOOKUP($C229,факт!$D$8:$JF$250,211,0)</f>
        <v>0</v>
      </c>
      <c r="QB229" s="44">
        <f>VLOOKUP($C229,факт!$D$8:$JF$250,212,0)</f>
        <v>0</v>
      </c>
      <c r="QC229" s="44">
        <f t="shared" si="8388"/>
        <v>0</v>
      </c>
      <c r="QD229" s="44">
        <f t="shared" si="8389"/>
        <v>0</v>
      </c>
      <c r="QE229" s="44">
        <f t="shared" si="8390"/>
        <v>0</v>
      </c>
      <c r="QF229" s="44">
        <f t="shared" si="8391"/>
        <v>0</v>
      </c>
      <c r="QG229" s="44">
        <f t="shared" si="8392"/>
        <v>0</v>
      </c>
      <c r="QH229" s="53">
        <f>'СДП (план)'!BS230</f>
        <v>0</v>
      </c>
      <c r="QI229" s="44">
        <f>'СДП (план)'!BT230</f>
        <v>0</v>
      </c>
      <c r="QJ229" s="44">
        <f t="shared" si="8393"/>
        <v>0</v>
      </c>
      <c r="QK229" s="44">
        <f t="shared" si="8394"/>
        <v>0</v>
      </c>
      <c r="QL229" s="44">
        <f>VLOOKUP($C229,факт!$D$8:$JF$250,213,0)</f>
        <v>0</v>
      </c>
      <c r="QM229" s="44">
        <f>VLOOKUP($C229,факт!$D$8:$JF$250,214,0)</f>
        <v>0</v>
      </c>
      <c r="QN229" s="44">
        <f>VLOOKUP($C229,факт!$D$8:$JF$250,215,0)</f>
        <v>0</v>
      </c>
      <c r="QO229" s="44">
        <f>VLOOKUP($C229,факт!$D$8:$JF$250,216,0)</f>
        <v>0</v>
      </c>
      <c r="QP229" s="44">
        <f>VLOOKUP($C229,факт!$D$8:$JF$250,217,0)</f>
        <v>0</v>
      </c>
      <c r="QQ229" s="44">
        <f>VLOOKUP($C229,факт!$D$8:$JF$250,218,0)</f>
        <v>0</v>
      </c>
      <c r="QR229" s="44">
        <f t="shared" si="8395"/>
        <v>0</v>
      </c>
      <c r="QS229" s="44">
        <f t="shared" si="8396"/>
        <v>0</v>
      </c>
      <c r="QT229" s="44">
        <f t="shared" si="8397"/>
        <v>0</v>
      </c>
      <c r="QU229" s="44">
        <f t="shared" si="8398"/>
        <v>0</v>
      </c>
      <c r="QV229" s="44">
        <f t="shared" si="8399"/>
        <v>0</v>
      </c>
      <c r="QW229" s="45">
        <f>'СДП (план)'!BU230</f>
        <v>0</v>
      </c>
      <c r="QX229" s="44">
        <f>'СДП (план)'!BV230</f>
        <v>0</v>
      </c>
      <c r="QY229" s="44">
        <f t="shared" si="8400"/>
        <v>0</v>
      </c>
      <c r="QZ229" s="44">
        <f t="shared" si="8401"/>
        <v>0</v>
      </c>
      <c r="RA229" s="44">
        <f>VLOOKUP($C229,факт!$D$8:$JF$250,225,0)</f>
        <v>0</v>
      </c>
      <c r="RB229" s="44">
        <f>VLOOKUP($C229,факт!$D$8:$JF$250,226,0)</f>
        <v>0</v>
      </c>
      <c r="RC229" s="44">
        <f>VLOOKUP($C229,факт!$D$8:$JF$250,227,0)</f>
        <v>0</v>
      </c>
      <c r="RD229" s="44">
        <f>VLOOKUP($C229,факт!$D$8:$JF$250,228,0)</f>
        <v>0</v>
      </c>
      <c r="RE229" s="44">
        <f>VLOOKUP($C229,факт!$D$8:$JF$250,229,0)</f>
        <v>0</v>
      </c>
      <c r="RF229" s="44">
        <f>VLOOKUP($C229,факт!$D$8:$JF$250,230,0)</f>
        <v>0</v>
      </c>
      <c r="RG229" s="44">
        <f t="shared" si="8402"/>
        <v>0</v>
      </c>
      <c r="RH229" s="44">
        <f t="shared" si="8403"/>
        <v>0</v>
      </c>
      <c r="RI229" s="44">
        <f t="shared" si="8404"/>
        <v>0</v>
      </c>
      <c r="RJ229" s="44">
        <f t="shared" si="8405"/>
        <v>0</v>
      </c>
      <c r="RK229" s="44">
        <f t="shared" si="8406"/>
        <v>0</v>
      </c>
      <c r="RL229" s="44">
        <f>'СДП (план)'!BW230</f>
        <v>0</v>
      </c>
      <c r="RM229" s="44">
        <f>'СДП (план)'!BX230</f>
        <v>0</v>
      </c>
      <c r="RN229" s="44">
        <f t="shared" si="8407"/>
        <v>0</v>
      </c>
      <c r="RO229" s="44">
        <f t="shared" si="8408"/>
        <v>0</v>
      </c>
      <c r="RP229" s="44">
        <f>VLOOKUP($C229,факт!$D$8:$JF$250,105,0)</f>
        <v>0</v>
      </c>
      <c r="RQ229" s="44">
        <f>VLOOKUP($C229,факт!$D$8:$JF$250,106,0)</f>
        <v>0</v>
      </c>
      <c r="RR229" s="44">
        <f>VLOOKUP($C229,факт!$D$8:$JF$250,107,0)</f>
        <v>0</v>
      </c>
      <c r="RS229" s="44">
        <f>VLOOKUP($C229,факт!$D$8:$JF$250,108,0)</f>
        <v>0</v>
      </c>
      <c r="RT229" s="44">
        <f>VLOOKUP($C229,факт!$D$8:$JF$250,109,0)</f>
        <v>0</v>
      </c>
      <c r="RU229" s="44">
        <f>VLOOKUP($C229,факт!$D$8:$JF$250,110,0)</f>
        <v>0</v>
      </c>
      <c r="RV229" s="44">
        <f t="shared" si="8409"/>
        <v>0</v>
      </c>
      <c r="RW229" s="44">
        <f t="shared" si="8410"/>
        <v>0</v>
      </c>
      <c r="RX229" s="44">
        <f t="shared" si="8411"/>
        <v>0</v>
      </c>
      <c r="RY229" s="44">
        <f t="shared" si="8412"/>
        <v>0</v>
      </c>
      <c r="RZ229" s="44">
        <f t="shared" si="8413"/>
        <v>0</v>
      </c>
      <c r="SA229" s="44">
        <f>'СДП (план)'!BY230</f>
        <v>0</v>
      </c>
      <c r="SB229" s="44">
        <f>'СДП (план)'!BZ230</f>
        <v>0</v>
      </c>
      <c r="SC229" s="44">
        <f t="shared" si="8414"/>
        <v>0</v>
      </c>
      <c r="SD229" s="44">
        <f t="shared" si="8415"/>
        <v>0</v>
      </c>
      <c r="SE229" s="44">
        <f>VLOOKUP($C229,факт!$D$8:$JF$250,69,0)</f>
        <v>0</v>
      </c>
      <c r="SF229" s="44">
        <f>VLOOKUP($C229,факт!$D$8:$JF$250,70,0)</f>
        <v>0</v>
      </c>
      <c r="SG229" s="44">
        <f>VLOOKUP($C229,факт!$D$8:$JF$250,71,0)</f>
        <v>0</v>
      </c>
      <c r="SH229" s="44">
        <f>VLOOKUP($C229,факт!$D$8:$JF$250,72,0)</f>
        <v>0</v>
      </c>
      <c r="SI229" s="44">
        <f>VLOOKUP($C229,факт!$D$8:$JF$250,73,0)</f>
        <v>0</v>
      </c>
      <c r="SJ229" s="44">
        <f>VLOOKUP($C229,факт!$D$8:$JF$250,74,0)</f>
        <v>0</v>
      </c>
      <c r="SK229" s="44">
        <f t="shared" si="8416"/>
        <v>0</v>
      </c>
      <c r="SL229" s="44">
        <f t="shared" si="8417"/>
        <v>0</v>
      </c>
      <c r="SM229" s="44">
        <f t="shared" si="8418"/>
        <v>0</v>
      </c>
      <c r="SN229" s="44">
        <f t="shared" si="8419"/>
        <v>0</v>
      </c>
      <c r="SO229" s="44">
        <f t="shared" si="8420"/>
        <v>0</v>
      </c>
      <c r="SP229" s="53">
        <f>'СДП (план)'!CA230</f>
        <v>0</v>
      </c>
      <c r="SQ229" s="44">
        <f>'СДП (план)'!CB230</f>
        <v>0</v>
      </c>
      <c r="SR229" s="44">
        <f t="shared" si="8421"/>
        <v>0</v>
      </c>
      <c r="SS229" s="44">
        <f t="shared" si="8422"/>
        <v>0</v>
      </c>
      <c r="ST229" s="163"/>
      <c r="SU229" s="163"/>
      <c r="SV229" s="163"/>
      <c r="SW229" s="44"/>
      <c r="SX229" s="44"/>
      <c r="SY229" s="44"/>
      <c r="SZ229" s="44">
        <f t="shared" si="8423"/>
        <v>0</v>
      </c>
      <c r="TA229" s="44">
        <f t="shared" si="8424"/>
        <v>0</v>
      </c>
      <c r="TB229" s="44">
        <f t="shared" si="8425"/>
        <v>0</v>
      </c>
      <c r="TC229" s="44">
        <f t="shared" si="8426"/>
        <v>0</v>
      </c>
      <c r="TD229" s="44">
        <f t="shared" si="8427"/>
        <v>0</v>
      </c>
      <c r="TE229" s="53">
        <f>'СДП (план)'!CC230</f>
        <v>0</v>
      </c>
      <c r="TF229" s="44">
        <f>'СДП (план)'!CD230</f>
        <v>0</v>
      </c>
      <c r="TG229" s="44">
        <f t="shared" si="8428"/>
        <v>0</v>
      </c>
      <c r="TH229" s="44">
        <f t="shared" si="8429"/>
        <v>0</v>
      </c>
      <c r="TI229" s="44">
        <f>VLOOKUP($C229,факт!$D$8:$JF$250,135,0)</f>
        <v>0</v>
      </c>
      <c r="TJ229" s="44">
        <f>VLOOKUP($C229,факт!$D$8:$JF$250,136,0)</f>
        <v>0</v>
      </c>
      <c r="TK229" s="44">
        <f>VLOOKUP($C229,факт!$D$8:$JF$250,137,0)</f>
        <v>0</v>
      </c>
      <c r="TL229" s="44">
        <f>VLOOKUP($C229,факт!$D$8:$JF$250,138,0)</f>
        <v>0</v>
      </c>
      <c r="TM229" s="44">
        <f>VLOOKUP($C229,факт!$D$8:$JF$250,139,0)</f>
        <v>0</v>
      </c>
      <c r="TN229" s="44">
        <f>VLOOKUP($C229,факт!$D$8:$JF$250,140,0)</f>
        <v>0</v>
      </c>
      <c r="TO229" s="44">
        <f t="shared" si="8430"/>
        <v>0</v>
      </c>
      <c r="TP229" s="44">
        <f t="shared" si="8431"/>
        <v>0</v>
      </c>
      <c r="TQ229" s="44">
        <f t="shared" si="8432"/>
        <v>0</v>
      </c>
      <c r="TR229" s="44">
        <f t="shared" si="8433"/>
        <v>0</v>
      </c>
      <c r="TS229" s="44">
        <f t="shared" si="8434"/>
        <v>0</v>
      </c>
      <c r="TT229" s="47">
        <f>'СДП (план)'!CE230</f>
        <v>0</v>
      </c>
      <c r="TU229" s="47">
        <f>'СДП (план)'!CF230</f>
        <v>0</v>
      </c>
      <c r="TV229" s="44">
        <f t="shared" si="8435"/>
        <v>0</v>
      </c>
      <c r="TW229" s="44">
        <f t="shared" si="8436"/>
        <v>0</v>
      </c>
      <c r="TX229" s="44">
        <f>VLOOKUP($C229,факт!$D$8:$JF$250,75,0)</f>
        <v>0</v>
      </c>
      <c r="TY229" s="44">
        <f>VLOOKUP($C229,факт!$D$8:$JF$250,76,0)</f>
        <v>0</v>
      </c>
      <c r="TZ229" s="44">
        <f>VLOOKUP($C229,факт!$D$8:$JF$250,77,0)</f>
        <v>0</v>
      </c>
      <c r="UA229" s="44">
        <f>VLOOKUP($C229,факт!$D$8:$JF$250,78,0)</f>
        <v>0</v>
      </c>
      <c r="UB229" s="44">
        <f>VLOOKUP($C229,факт!$D$8:$JF$250,79,0)</f>
        <v>0</v>
      </c>
      <c r="UC229" s="44">
        <f>VLOOKUP($C229,факт!$D$8:$JF$250,80,0)</f>
        <v>0</v>
      </c>
      <c r="UD229" s="44">
        <f t="shared" si="8437"/>
        <v>0</v>
      </c>
      <c r="UE229" s="44">
        <f t="shared" si="8438"/>
        <v>0</v>
      </c>
      <c r="UF229" s="44">
        <f t="shared" si="8439"/>
        <v>0</v>
      </c>
      <c r="UG229" s="44">
        <f t="shared" si="8440"/>
        <v>0</v>
      </c>
      <c r="UH229" s="44">
        <f t="shared" si="8441"/>
        <v>0</v>
      </c>
      <c r="UI229" s="44">
        <f>'СДП (план)'!CG230</f>
        <v>0</v>
      </c>
      <c r="UJ229" s="44">
        <f>'СДП (план)'!CH230</f>
        <v>0</v>
      </c>
      <c r="UK229" s="44">
        <f t="shared" si="8442"/>
        <v>0</v>
      </c>
      <c r="UL229" s="44">
        <f t="shared" si="8443"/>
        <v>0</v>
      </c>
      <c r="UM229" s="44">
        <f>VLOOKUP($C229,факт!$D$8:$JF$250,81,0)</f>
        <v>0</v>
      </c>
      <c r="UN229" s="44">
        <f>VLOOKUP($C229,факт!$D$8:$JF$250,82,0)</f>
        <v>0</v>
      </c>
      <c r="UO229" s="44">
        <f>VLOOKUP($C229,факт!$D$8:$JF$250,83,0)</f>
        <v>0</v>
      </c>
      <c r="UP229" s="44">
        <f>VLOOKUP($C229,факт!$D$8:$JF$250,84,0)</f>
        <v>0</v>
      </c>
      <c r="UQ229" s="44">
        <f>VLOOKUP($C229,факт!$D$8:$JF$250,85,0)</f>
        <v>0</v>
      </c>
      <c r="UR229" s="44">
        <f>VLOOKUP($C229,факт!$D$8:$JF$250,86,0)</f>
        <v>0</v>
      </c>
      <c r="US229" s="44">
        <f t="shared" si="8444"/>
        <v>0</v>
      </c>
      <c r="UT229" s="44">
        <f t="shared" si="8445"/>
        <v>0</v>
      </c>
      <c r="UU229" s="44">
        <f t="shared" si="8446"/>
        <v>0</v>
      </c>
      <c r="UV229" s="44">
        <f t="shared" si="8447"/>
        <v>0</v>
      </c>
      <c r="UW229" s="44">
        <f t="shared" si="8448"/>
        <v>0</v>
      </c>
      <c r="UX229" s="44">
        <f>'СДП (план)'!CI230</f>
        <v>0</v>
      </c>
      <c r="UY229" s="44">
        <f>'СДП (план)'!CJ230</f>
        <v>0</v>
      </c>
      <c r="UZ229" s="44">
        <f t="shared" si="8449"/>
        <v>0</v>
      </c>
      <c r="VA229" s="44">
        <f t="shared" si="8450"/>
        <v>0</v>
      </c>
      <c r="VB229" s="44">
        <f>VLOOKUP($C229,факт!$D$8:$JF$250,99,0)</f>
        <v>0</v>
      </c>
      <c r="VC229" s="44">
        <f>VLOOKUP($C229,факт!$D$8:$JF$250,100,0)</f>
        <v>0</v>
      </c>
      <c r="VD229" s="44">
        <f>VLOOKUP($C229,факт!$D$8:$JF$250,101,0)</f>
        <v>0</v>
      </c>
      <c r="VE229" s="44">
        <f>VLOOKUP($C229,факт!$D$8:$JF$250,102,0)</f>
        <v>0</v>
      </c>
      <c r="VF229" s="44">
        <f>VLOOKUP($C229,факт!$D$8:$JF$250,103,0)</f>
        <v>0</v>
      </c>
      <c r="VG229" s="44">
        <f>VLOOKUP($C229,факт!$D$8:$JF$250,104,0)</f>
        <v>0</v>
      </c>
      <c r="VH229" s="44">
        <f t="shared" si="8451"/>
        <v>0</v>
      </c>
      <c r="VI229" s="44">
        <f t="shared" si="8452"/>
        <v>0</v>
      </c>
      <c r="VJ229" s="44">
        <f t="shared" si="8453"/>
        <v>0</v>
      </c>
      <c r="VK229" s="44">
        <f t="shared" si="8454"/>
        <v>0</v>
      </c>
      <c r="VL229" s="44">
        <f t="shared" si="8455"/>
        <v>0</v>
      </c>
      <c r="VM229" s="44">
        <f>'СДП (план)'!CK230</f>
        <v>0</v>
      </c>
      <c r="VN229" s="44">
        <f>'СДП (план)'!CL230</f>
        <v>0</v>
      </c>
      <c r="VO229" s="44">
        <f t="shared" si="8456"/>
        <v>0</v>
      </c>
      <c r="VP229" s="44">
        <f t="shared" si="8457"/>
        <v>0</v>
      </c>
      <c r="VQ229" s="44">
        <f>VLOOKUP($C229,факт!$D$8:$JF$250,123,0)</f>
        <v>0</v>
      </c>
      <c r="VR229" s="44">
        <f>VLOOKUP($C229,факт!$D$8:$JF$250,124,0)</f>
        <v>0</v>
      </c>
      <c r="VS229" s="44">
        <f>VLOOKUP($C229,факт!$D$8:$JF$250,125,0)</f>
        <v>0</v>
      </c>
      <c r="VT229" s="44">
        <f>VLOOKUP($C229,факт!$D$8:$JF$250,126,0)</f>
        <v>0</v>
      </c>
      <c r="VU229" s="44">
        <f>VLOOKUP($C229,факт!$D$8:$JF$250,127,0)</f>
        <v>0</v>
      </c>
      <c r="VV229" s="44">
        <f>VLOOKUP($C229,факт!$D$8:$JF$250,128,0)</f>
        <v>0</v>
      </c>
      <c r="VW229" s="44">
        <f t="shared" si="8458"/>
        <v>0</v>
      </c>
      <c r="VX229" s="44">
        <f t="shared" si="8459"/>
        <v>0</v>
      </c>
      <c r="VY229" s="44">
        <f t="shared" si="8460"/>
        <v>0</v>
      </c>
      <c r="VZ229" s="44">
        <f t="shared" si="8461"/>
        <v>0</v>
      </c>
      <c r="WA229" s="44">
        <f t="shared" si="8462"/>
        <v>0</v>
      </c>
      <c r="WB229" s="44">
        <f>'СДП (план)'!CM230</f>
        <v>0</v>
      </c>
      <c r="WC229" s="44">
        <f>'СДП (план)'!CN230</f>
        <v>0</v>
      </c>
      <c r="WD229" s="44">
        <f t="shared" si="8463"/>
        <v>0</v>
      </c>
      <c r="WE229" s="44">
        <f t="shared" si="8464"/>
        <v>0</v>
      </c>
      <c r="WF229" s="44">
        <f>VLOOKUP($C229,факт!$D$8:$JF$250,141,0)</f>
        <v>0</v>
      </c>
      <c r="WG229" s="44">
        <f>VLOOKUP($C229,факт!$D$8:$JF$250,142,0)</f>
        <v>0</v>
      </c>
      <c r="WH229" s="44">
        <f>VLOOKUP($C229,факт!$D$8:$JF$250,143,0)</f>
        <v>0</v>
      </c>
      <c r="WI229" s="44">
        <f>VLOOKUP($C229,факт!$D$8:$JF$250,144,0)</f>
        <v>0</v>
      </c>
      <c r="WJ229" s="44">
        <f>VLOOKUP($C229,факт!$D$8:$JF$250,145,0)</f>
        <v>0</v>
      </c>
      <c r="WK229" s="44">
        <f>VLOOKUP($C229,факт!$D$8:$JF$250,146,0)</f>
        <v>0</v>
      </c>
      <c r="WL229" s="44">
        <f t="shared" si="8465"/>
        <v>0</v>
      </c>
      <c r="WM229" s="44">
        <f t="shared" si="8466"/>
        <v>0</v>
      </c>
      <c r="WN229" s="44">
        <f t="shared" si="8467"/>
        <v>0</v>
      </c>
      <c r="WO229" s="44">
        <f t="shared" si="8468"/>
        <v>0</v>
      </c>
      <c r="WP229" s="44">
        <f t="shared" si="8469"/>
        <v>0</v>
      </c>
      <c r="WQ229" s="44">
        <f>'СДП (план)'!CO230</f>
        <v>0</v>
      </c>
      <c r="WR229" s="44">
        <f>'СДП (план)'!CP230</f>
        <v>0</v>
      </c>
      <c r="WS229" s="44">
        <f t="shared" si="8470"/>
        <v>0</v>
      </c>
      <c r="WT229" s="44">
        <f t="shared" si="8471"/>
        <v>0</v>
      </c>
      <c r="WU229" s="44">
        <f>VLOOKUP($C229,факт!$D$8:$JF$250,57,0)</f>
        <v>0</v>
      </c>
      <c r="WV229" s="44">
        <f>VLOOKUP($C229,факт!$D$8:$JF$250,58,0)</f>
        <v>0</v>
      </c>
      <c r="WW229" s="44">
        <f>VLOOKUP($C229,факт!$D$8:$JF$250,59,0)</f>
        <v>0</v>
      </c>
      <c r="WX229" s="44">
        <f>VLOOKUP($C229,факт!$D$8:$JF$250,60,0)</f>
        <v>0</v>
      </c>
      <c r="WY229" s="44">
        <f>VLOOKUP($C229,факт!$D$8:$JF$250,61,0)</f>
        <v>0</v>
      </c>
      <c r="WZ229" s="44">
        <f>VLOOKUP($C229,факт!$D$8:$JF$250,62,0)</f>
        <v>0</v>
      </c>
      <c r="XA229" s="44">
        <f t="shared" si="8472"/>
        <v>0</v>
      </c>
      <c r="XB229" s="44">
        <f t="shared" si="8473"/>
        <v>0</v>
      </c>
      <c r="XC229" s="44">
        <f t="shared" si="8474"/>
        <v>0</v>
      </c>
      <c r="XD229" s="44">
        <f t="shared" si="8475"/>
        <v>0</v>
      </c>
      <c r="XE229" s="44">
        <f t="shared" si="8476"/>
        <v>0</v>
      </c>
      <c r="XF229" s="44">
        <f>'СДП (план)'!CQ230</f>
        <v>0</v>
      </c>
      <c r="XG229" s="44">
        <f>'СДП (план)'!CR230</f>
        <v>0</v>
      </c>
      <c r="XH229" s="44">
        <f t="shared" si="8477"/>
        <v>0</v>
      </c>
      <c r="XI229" s="44">
        <f t="shared" si="8478"/>
        <v>0</v>
      </c>
      <c r="XJ229" s="44">
        <f>VLOOKUP($C229,факт!$D$8:$JF$250,51,0)</f>
        <v>0</v>
      </c>
      <c r="XK229" s="44">
        <f>VLOOKUP($C229,факт!$D$8:$JF$250,52,0)</f>
        <v>0</v>
      </c>
      <c r="XL229" s="44">
        <f>VLOOKUP($C229,факт!$D$8:$JF$250,53,0)</f>
        <v>0</v>
      </c>
      <c r="XM229" s="44">
        <f>VLOOKUP($C229,факт!$D$8:$JF$250,54,0)</f>
        <v>0</v>
      </c>
      <c r="XN229" s="44">
        <f>VLOOKUP($C229,факт!$D$8:$JF$250,55,0)</f>
        <v>0</v>
      </c>
      <c r="XO229" s="44">
        <f>VLOOKUP($C229,факт!$D$8:$JF$250,56,0)</f>
        <v>0</v>
      </c>
      <c r="XP229" s="44">
        <f t="shared" si="8479"/>
        <v>0</v>
      </c>
      <c r="XQ229" s="44">
        <f t="shared" si="8480"/>
        <v>0</v>
      </c>
      <c r="XR229" s="44">
        <f t="shared" si="8481"/>
        <v>0</v>
      </c>
      <c r="XS229" s="44">
        <f t="shared" si="8482"/>
        <v>0</v>
      </c>
      <c r="XT229" s="44">
        <f t="shared" si="8483"/>
        <v>0</v>
      </c>
      <c r="XU229" s="8">
        <f>'СДП (план)'!CS230</f>
        <v>0</v>
      </c>
      <c r="XV229" s="3">
        <f>'СДП (план)'!CT230</f>
        <v>0</v>
      </c>
      <c r="XW229" s="44">
        <f t="shared" si="8484"/>
        <v>0</v>
      </c>
      <c r="XX229" s="44">
        <f t="shared" si="8485"/>
        <v>0</v>
      </c>
      <c r="XY229" s="44">
        <f>VLOOKUP($C229,факт!$D$8:$JF$250,93,0)</f>
        <v>0</v>
      </c>
      <c r="XZ229" s="44">
        <f>VLOOKUP($C229,факт!$D$8:$JF$250,94,0)</f>
        <v>0</v>
      </c>
      <c r="YA229" s="44">
        <f>VLOOKUP($C229,факт!$D$8:$JF$250,95,0)</f>
        <v>0</v>
      </c>
      <c r="YB229" s="44">
        <f>VLOOKUP($C229,факт!$D$8:$JF$250,96,0)</f>
        <v>0</v>
      </c>
      <c r="YC229" s="44">
        <f>VLOOKUP($C229,факт!$D$8:$JF$250,97,0)</f>
        <v>0</v>
      </c>
      <c r="YD229" s="44">
        <f>VLOOKUP($C229,факт!$D$8:$JF$250,98,0)</f>
        <v>0</v>
      </c>
      <c r="YE229" s="44">
        <f t="shared" si="8486"/>
        <v>0</v>
      </c>
      <c r="YF229" s="44">
        <f t="shared" si="8487"/>
        <v>0</v>
      </c>
      <c r="YG229" s="44">
        <f t="shared" si="8488"/>
        <v>0</v>
      </c>
      <c r="YH229" s="44">
        <f t="shared" si="8489"/>
        <v>0</v>
      </c>
      <c r="YI229" s="44">
        <f t="shared" si="8490"/>
        <v>0</v>
      </c>
      <c r="YJ229" s="3">
        <f>'СДП (план)'!CU230</f>
        <v>0</v>
      </c>
      <c r="YK229" s="3">
        <f>'СДП (план)'!CV230</f>
        <v>0</v>
      </c>
      <c r="YL229" s="44">
        <f t="shared" si="8491"/>
        <v>0</v>
      </c>
      <c r="YM229" s="44">
        <f t="shared" si="8492"/>
        <v>0</v>
      </c>
      <c r="YN229" s="44">
        <f>VLOOKUP($C229,факт!$D$8:$JF$250,243,0)</f>
        <v>0</v>
      </c>
      <c r="YO229" s="44">
        <f>VLOOKUP($C229,факт!$D$8:$JF$250,244,0)</f>
        <v>0</v>
      </c>
      <c r="YP229" s="44">
        <f>VLOOKUP($C229,факт!$D$8:$JF$250,245,0)</f>
        <v>0</v>
      </c>
      <c r="YQ229" s="44">
        <f>VLOOKUP($C229,факт!$D$8:$JF$250,246,0)</f>
        <v>0</v>
      </c>
      <c r="YR229" s="44">
        <f>VLOOKUP($C229,факт!$D$8:$JF$250,247,0)</f>
        <v>0</v>
      </c>
      <c r="YS229" s="44">
        <f>VLOOKUP($C229,факт!$D$8:$JF$250,248,0)</f>
        <v>0</v>
      </c>
      <c r="YT229" s="44">
        <f t="shared" si="8493"/>
        <v>0</v>
      </c>
      <c r="YU229" s="44">
        <f t="shared" si="8494"/>
        <v>0</v>
      </c>
      <c r="YV229" s="44">
        <f t="shared" si="8495"/>
        <v>0</v>
      </c>
      <c r="YW229" s="44">
        <f t="shared" si="8496"/>
        <v>0</v>
      </c>
      <c r="YX229" s="44">
        <f t="shared" si="8497"/>
        <v>0</v>
      </c>
      <c r="YY229" s="44">
        <f>'СДП (план)'!CW230</f>
        <v>0</v>
      </c>
      <c r="YZ229" s="44">
        <f>'СДП (план)'!CX230</f>
        <v>0</v>
      </c>
      <c r="ZA229" s="44">
        <f t="shared" si="8498"/>
        <v>0</v>
      </c>
      <c r="ZB229" s="44">
        <f t="shared" si="8499"/>
        <v>0</v>
      </c>
      <c r="ZC229" s="44">
        <f>VLOOKUP($C229,факт!$D$8:$JF$250,249,0)</f>
        <v>0</v>
      </c>
      <c r="ZD229" s="44">
        <f>VLOOKUP($C229,факт!$D$8:$JF$250,250,0)</f>
        <v>0</v>
      </c>
      <c r="ZE229" s="44">
        <f>VLOOKUP($C229,факт!$D$8:$JF$250,251,0)</f>
        <v>0</v>
      </c>
      <c r="ZF229" s="44">
        <f>VLOOKUP($C229,факт!$D$8:$JF$250,252,0)</f>
        <v>0</v>
      </c>
      <c r="ZG229" s="44">
        <f>VLOOKUP($C229,факт!$D$8:$JF$250,253,0)</f>
        <v>0</v>
      </c>
      <c r="ZH229" s="44">
        <f>VLOOKUP($C229,факт!$D$8:$JF$250,254,0)</f>
        <v>0</v>
      </c>
      <c r="ZI229" s="44">
        <f t="shared" si="8500"/>
        <v>0</v>
      </c>
      <c r="ZJ229" s="44">
        <f t="shared" si="8501"/>
        <v>0</v>
      </c>
      <c r="ZK229" s="44">
        <f t="shared" si="8502"/>
        <v>0</v>
      </c>
      <c r="ZL229" s="44">
        <f t="shared" si="8503"/>
        <v>0</v>
      </c>
      <c r="ZM229" s="44">
        <f t="shared" si="8504"/>
        <v>0</v>
      </c>
      <c r="ZN229" s="44"/>
      <c r="ZO229" s="44"/>
      <c r="ZP229" s="44"/>
      <c r="ZQ229" s="44"/>
      <c r="ZR229" s="44"/>
      <c r="ZS229" s="44"/>
      <c r="ZT229" s="44"/>
      <c r="ZU229" s="44"/>
      <c r="ZV229" s="44"/>
      <c r="ZW229" s="44"/>
      <c r="ZX229" s="44"/>
      <c r="ZY229" s="44"/>
      <c r="ZZ229" s="44"/>
      <c r="AAA229" s="44"/>
      <c r="AAB229" s="44"/>
      <c r="AAC229" s="49">
        <f t="shared" si="7625"/>
        <v>0</v>
      </c>
      <c r="AAD229" s="49">
        <f t="shared" si="7626"/>
        <v>0</v>
      </c>
      <c r="AAE229" s="49">
        <f t="shared" si="7627"/>
        <v>0</v>
      </c>
      <c r="AAF229" s="49">
        <f t="shared" si="7628"/>
        <v>0</v>
      </c>
      <c r="AAG229" s="49">
        <f t="shared" si="7607"/>
        <v>0</v>
      </c>
      <c r="AAH229" s="49">
        <f t="shared" si="7608"/>
        <v>0</v>
      </c>
      <c r="AAI229" s="49">
        <f t="shared" si="7609"/>
        <v>0</v>
      </c>
      <c r="AAJ229" s="49">
        <f t="shared" si="7629"/>
        <v>0</v>
      </c>
      <c r="AAK229" s="49">
        <f t="shared" si="7630"/>
        <v>0</v>
      </c>
      <c r="AAL229" s="49">
        <f t="shared" si="7631"/>
        <v>0</v>
      </c>
      <c r="AAM229" s="49">
        <f t="shared" si="7632"/>
        <v>0</v>
      </c>
      <c r="AAN229" s="49">
        <f t="shared" si="7633"/>
        <v>0</v>
      </c>
      <c r="AAO229" s="49">
        <f t="shared" si="7634"/>
        <v>0</v>
      </c>
      <c r="AAP229" s="44">
        <f t="shared" si="8505"/>
        <v>0</v>
      </c>
      <c r="AAQ229" s="44">
        <f t="shared" si="8506"/>
        <v>0</v>
      </c>
    </row>
    <row r="230" spans="1:719" s="54" customFormat="1" ht="37.5" hidden="1" customHeight="1" x14ac:dyDescent="0.25">
      <c r="A230" s="195"/>
      <c r="B230" s="233">
        <v>185</v>
      </c>
      <c r="C230" s="385" t="s">
        <v>743</v>
      </c>
      <c r="D230" s="386" t="s">
        <v>771</v>
      </c>
      <c r="E230" s="156">
        <v>15030</v>
      </c>
      <c r="F230" s="421">
        <v>17.170000000000002</v>
      </c>
      <c r="G230" s="302">
        <v>1.9E-3</v>
      </c>
      <c r="H230" s="2">
        <v>1</v>
      </c>
      <c r="I230" s="219"/>
      <c r="J230" s="219"/>
      <c r="K230" s="222"/>
      <c r="L230" s="222"/>
      <c r="M230" s="222"/>
      <c r="N230" s="223"/>
      <c r="O230" s="45">
        <f>'СДП (план)'!O231</f>
        <v>0</v>
      </c>
      <c r="P230" s="45">
        <f>'СДП (план)'!P231</f>
        <v>0</v>
      </c>
      <c r="Q230" s="44">
        <f t="shared" si="8207"/>
        <v>0</v>
      </c>
      <c r="R230" s="44">
        <f t="shared" si="8208"/>
        <v>0</v>
      </c>
      <c r="S230" s="44">
        <f>VLOOKUP($C230,факт!$D$8:$JF$250,39,0)</f>
        <v>0</v>
      </c>
      <c r="T230" s="44">
        <f>VLOOKUP($C230,факт!$D$8:$JF$250,40,0)</f>
        <v>0</v>
      </c>
      <c r="U230" s="44">
        <f>VLOOKUP($C230,факт!$D$8:$JF$250,41,0)</f>
        <v>0</v>
      </c>
      <c r="V230" s="44">
        <f>VLOOKUP($C230,факт!$D$8:$JF$250,42,0)</f>
        <v>0</v>
      </c>
      <c r="W230" s="44">
        <f>VLOOKUP($C230,факт!$D$8:$JF$250,43,0)</f>
        <v>0</v>
      </c>
      <c r="X230" s="44">
        <f>VLOOKUP($C230,факт!$D$8:$JF$250,44,0)</f>
        <v>0</v>
      </c>
      <c r="Y230" s="44">
        <f t="shared" si="8209"/>
        <v>0</v>
      </c>
      <c r="Z230" s="44">
        <f t="shared" si="8210"/>
        <v>0</v>
      </c>
      <c r="AA230" s="44">
        <f t="shared" si="8211"/>
        <v>0</v>
      </c>
      <c r="AB230" s="44">
        <f t="shared" si="8212"/>
        <v>0</v>
      </c>
      <c r="AC230" s="44">
        <f t="shared" si="8213"/>
        <v>0</v>
      </c>
      <c r="AD230" s="155">
        <f>'СДП (план)'!Q231</f>
        <v>0</v>
      </c>
      <c r="AE230" s="155">
        <f>'СДП (план)'!R231</f>
        <v>0</v>
      </c>
      <c r="AF230" s="44">
        <f t="shared" si="8214"/>
        <v>0</v>
      </c>
      <c r="AG230" s="44">
        <f t="shared" si="8215"/>
        <v>0</v>
      </c>
      <c r="AH230" s="44">
        <f>VLOOKUP($C230,факт!$D$8:$JF$250,21,0)</f>
        <v>0</v>
      </c>
      <c r="AI230" s="44">
        <f>VLOOKUP($C230,факт!$D$8:$JF$250,22,0)</f>
        <v>0</v>
      </c>
      <c r="AJ230" s="44">
        <f>VLOOKUP($C230,факт!$D$8:$JF$250,23,0)</f>
        <v>0</v>
      </c>
      <c r="AK230" s="44">
        <f>VLOOKUP($C230,факт!$D$8:$JF$250,24,0)</f>
        <v>0</v>
      </c>
      <c r="AL230" s="44">
        <f>VLOOKUP($C230,факт!$D$8:$JF$250,25,0)</f>
        <v>0</v>
      </c>
      <c r="AM230" s="44">
        <f>VLOOKUP($C230,факт!$D$8:$JF$250,26,0)</f>
        <v>0</v>
      </c>
      <c r="AN230" s="44">
        <f t="shared" si="7471"/>
        <v>0</v>
      </c>
      <c r="AO230" s="44">
        <f t="shared" si="7472"/>
        <v>0</v>
      </c>
      <c r="AP230" s="44">
        <f t="shared" si="7473"/>
        <v>0</v>
      </c>
      <c r="AQ230" s="44">
        <f t="shared" si="7474"/>
        <v>0</v>
      </c>
      <c r="AR230" s="44">
        <f t="shared" si="7475"/>
        <v>0</v>
      </c>
      <c r="AS230" s="44">
        <f>'СДП (план)'!S231</f>
        <v>0</v>
      </c>
      <c r="AT230" s="44">
        <f>'СДП (план)'!T231</f>
        <v>0</v>
      </c>
      <c r="AU230" s="44">
        <f t="shared" si="8216"/>
        <v>0</v>
      </c>
      <c r="AV230" s="44">
        <f t="shared" si="8217"/>
        <v>0</v>
      </c>
      <c r="AW230" s="44">
        <f>VLOOKUP($C230,факт!$D$8:$JF$250,3,0)</f>
        <v>0</v>
      </c>
      <c r="AX230" s="44">
        <f>VLOOKUP($C230,факт!$D$8:$JF$250,4,0)</f>
        <v>0</v>
      </c>
      <c r="AY230" s="44">
        <f>VLOOKUP($C230,факт!$D$8:$JF$250,5,0)</f>
        <v>0</v>
      </c>
      <c r="AZ230" s="44">
        <f>VLOOKUP($C230,факт!$D$8:$JF$250,6,0)</f>
        <v>0</v>
      </c>
      <c r="BA230" s="44">
        <f>VLOOKUP($C230,факт!$D$8:$JF$250,7,0)</f>
        <v>0</v>
      </c>
      <c r="BB230" s="44">
        <f>VLOOKUP($C230,факт!$D$8:$JF$250,8,0)</f>
        <v>0</v>
      </c>
      <c r="BC230" s="44">
        <f t="shared" si="8218"/>
        <v>0</v>
      </c>
      <c r="BD230" s="44">
        <f t="shared" si="8219"/>
        <v>0</v>
      </c>
      <c r="BE230" s="44">
        <f t="shared" si="8220"/>
        <v>0</v>
      </c>
      <c r="BF230" s="44">
        <f t="shared" si="8221"/>
        <v>0</v>
      </c>
      <c r="BG230" s="44">
        <f t="shared" si="8222"/>
        <v>0</v>
      </c>
      <c r="BH230" s="90">
        <f>'СДП (план)'!U231</f>
        <v>0</v>
      </c>
      <c r="BI230" s="3">
        <f>'СДП (план)'!V231</f>
        <v>0</v>
      </c>
      <c r="BJ230" s="44">
        <f t="shared" si="8223"/>
        <v>0</v>
      </c>
      <c r="BK230" s="44">
        <f t="shared" si="8224"/>
        <v>0</v>
      </c>
      <c r="BL230" s="44">
        <f>VLOOKUP($C230,факт!$D$8:$JF$250,27,0)</f>
        <v>0</v>
      </c>
      <c r="BM230" s="44">
        <f>VLOOKUP($C230,факт!$D$8:$JF$250,28,0)</f>
        <v>0</v>
      </c>
      <c r="BN230" s="44">
        <f>VLOOKUP($C230,факт!$D$8:$JF$250,29,0)</f>
        <v>0</v>
      </c>
      <c r="BO230" s="44">
        <f>VLOOKUP($C230,факт!$D$8:$JF$250,30,0)</f>
        <v>0</v>
      </c>
      <c r="BP230" s="44">
        <f>VLOOKUP($C230,факт!$D$8:$JF$250,31,0)</f>
        <v>0</v>
      </c>
      <c r="BQ230" s="44">
        <f>VLOOKUP($C230,факт!$D$8:$JF$250,32,0)</f>
        <v>0</v>
      </c>
      <c r="BR230" s="44">
        <f t="shared" si="8225"/>
        <v>0</v>
      </c>
      <c r="BS230" s="44">
        <f t="shared" si="8226"/>
        <v>0</v>
      </c>
      <c r="BT230" s="44">
        <f t="shared" si="8227"/>
        <v>0</v>
      </c>
      <c r="BU230" s="44">
        <f t="shared" si="7610"/>
        <v>0</v>
      </c>
      <c r="BV230" s="44">
        <f t="shared" si="7611"/>
        <v>0</v>
      </c>
      <c r="BW230" s="44">
        <f>'СДП (план)'!W231</f>
        <v>0</v>
      </c>
      <c r="BX230" s="44">
        <f>'СДП (план)'!X231</f>
        <v>0</v>
      </c>
      <c r="BY230" s="44">
        <f t="shared" si="8228"/>
        <v>0</v>
      </c>
      <c r="BZ230" s="44">
        <f t="shared" si="8229"/>
        <v>0</v>
      </c>
      <c r="CA230" s="44">
        <f>VLOOKUP($C230,факт!$D$8:$JF$250,9,0)</f>
        <v>0</v>
      </c>
      <c r="CB230" s="44">
        <f>VLOOKUP($C230,факт!$D$8:$JF$250,10,0)</f>
        <v>0</v>
      </c>
      <c r="CC230" s="44">
        <f>VLOOKUP($C230,факт!$D$8:$JF$250,11,0)</f>
        <v>0</v>
      </c>
      <c r="CD230" s="44">
        <f>VLOOKUP($C230,факт!$D$8:$JF$250,12,0)</f>
        <v>0</v>
      </c>
      <c r="CE230" s="44">
        <f>VLOOKUP($C230,факт!$D$8:$JF$250,13,0)</f>
        <v>0</v>
      </c>
      <c r="CF230" s="44">
        <f>VLOOKUP($C230,факт!$D$8:$JF$250,14,0)</f>
        <v>0</v>
      </c>
      <c r="CG230" s="44">
        <f t="shared" si="8230"/>
        <v>0</v>
      </c>
      <c r="CH230" s="44">
        <f t="shared" si="8231"/>
        <v>0</v>
      </c>
      <c r="CI230" s="44">
        <f t="shared" si="8232"/>
        <v>0</v>
      </c>
      <c r="CJ230" s="44">
        <f t="shared" si="8233"/>
        <v>0</v>
      </c>
      <c r="CK230" s="44">
        <f t="shared" si="8234"/>
        <v>0</v>
      </c>
      <c r="CL230" s="47">
        <f>'СДП (план)'!Y231</f>
        <v>0</v>
      </c>
      <c r="CM230" s="44">
        <f>'СДП (план)'!Z231</f>
        <v>0</v>
      </c>
      <c r="CN230" s="44">
        <f t="shared" si="8235"/>
        <v>0</v>
      </c>
      <c r="CO230" s="44">
        <f t="shared" si="8236"/>
        <v>0</v>
      </c>
      <c r="CP230" s="44">
        <f>VLOOKUP($C230,факт!$D$8:$JF$250,33,0)</f>
        <v>0</v>
      </c>
      <c r="CQ230" s="44">
        <f>VLOOKUP($C230,факт!$D$8:$JF$250,34,0)</f>
        <v>0</v>
      </c>
      <c r="CR230" s="44">
        <f>VLOOKUP($C230,факт!$D$8:$JF$250,35,0)</f>
        <v>0</v>
      </c>
      <c r="CS230" s="44">
        <f>VLOOKUP($C230,факт!$D$8:$JF$250,36,0)</f>
        <v>0</v>
      </c>
      <c r="CT230" s="44">
        <f>VLOOKUP($C230,факт!$D$8:$JF$250,37,0)</f>
        <v>0</v>
      </c>
      <c r="CU230" s="44">
        <f>VLOOKUP($C230,факт!$D$8:$JF$250,38,0)</f>
        <v>0</v>
      </c>
      <c r="CV230" s="44">
        <f t="shared" si="8237"/>
        <v>0</v>
      </c>
      <c r="CW230" s="44">
        <f t="shared" si="8238"/>
        <v>0</v>
      </c>
      <c r="CX230" s="44">
        <f t="shared" si="8239"/>
        <v>0</v>
      </c>
      <c r="CY230" s="44">
        <f t="shared" si="8240"/>
        <v>0</v>
      </c>
      <c r="CZ230" s="44">
        <f t="shared" si="8241"/>
        <v>0</v>
      </c>
      <c r="DA230" s="46">
        <f>'СДП (план)'!AA231</f>
        <v>0</v>
      </c>
      <c r="DB230" s="46">
        <f>'СДП (план)'!AB231</f>
        <v>0</v>
      </c>
      <c r="DC230" s="44">
        <f t="shared" si="8242"/>
        <v>0</v>
      </c>
      <c r="DD230" s="44">
        <f t="shared" si="8243"/>
        <v>0</v>
      </c>
      <c r="DE230" s="44">
        <f>VLOOKUP($C230,факт!$D$8:$JF$250,45,0)</f>
        <v>0</v>
      </c>
      <c r="DF230" s="44">
        <f>VLOOKUP($C230,факт!$D$8:$JF$250,46,0)</f>
        <v>0</v>
      </c>
      <c r="DG230" s="44">
        <f>VLOOKUP($C230,факт!$D$8:$JF$250,47,0)</f>
        <v>0</v>
      </c>
      <c r="DH230" s="44">
        <f>VLOOKUP($C230,факт!$D$8:$JF$250,48,0)</f>
        <v>0</v>
      </c>
      <c r="DI230" s="44">
        <f>VLOOKUP($C230,факт!$D$8:$JF$250,49,0)</f>
        <v>0</v>
      </c>
      <c r="DJ230" s="44">
        <f>VLOOKUP($C230,факт!$D$8:$JF$250,50,0)</f>
        <v>0</v>
      </c>
      <c r="DK230" s="44">
        <f t="shared" si="8244"/>
        <v>0</v>
      </c>
      <c r="DL230" s="44">
        <f t="shared" si="8245"/>
        <v>0</v>
      </c>
      <c r="DM230" s="44">
        <f t="shared" si="8246"/>
        <v>0</v>
      </c>
      <c r="DN230" s="44">
        <f t="shared" si="8247"/>
        <v>0</v>
      </c>
      <c r="DO230" s="44">
        <f t="shared" si="8248"/>
        <v>0</v>
      </c>
      <c r="DP230" s="5">
        <f>'СДП (план)'!AC231</f>
        <v>0</v>
      </c>
      <c r="DQ230" s="3">
        <f>'СДП (план)'!AD231</f>
        <v>0</v>
      </c>
      <c r="DR230" s="44">
        <f t="shared" si="8249"/>
        <v>0</v>
      </c>
      <c r="DS230" s="44">
        <f t="shared" si="8250"/>
        <v>0</v>
      </c>
      <c r="DT230" s="44">
        <f>VLOOKUP($C230,факт!$D$8:$JF$250,231,0)</f>
        <v>0</v>
      </c>
      <c r="DU230" s="44">
        <f>VLOOKUP($C230,факт!$D$8:$JF$250,232,0)</f>
        <v>0</v>
      </c>
      <c r="DV230" s="44">
        <f>VLOOKUP($C230,факт!$D$8:$JF$250,233,0)</f>
        <v>0</v>
      </c>
      <c r="DW230" s="44">
        <f>VLOOKUP($C230,факт!$D$8:$JF$250,234,0)</f>
        <v>0</v>
      </c>
      <c r="DX230" s="44">
        <f>VLOOKUP($C230,факт!$D$8:$JF$250,235,0)</f>
        <v>0</v>
      </c>
      <c r="DY230" s="44">
        <f>VLOOKUP($C230,факт!$D$8:$JF$250,236,0)</f>
        <v>0</v>
      </c>
      <c r="DZ230" s="44">
        <f t="shared" si="8251"/>
        <v>0</v>
      </c>
      <c r="EA230" s="44">
        <f t="shared" si="8252"/>
        <v>0</v>
      </c>
      <c r="EB230" s="44">
        <f t="shared" si="8253"/>
        <v>0</v>
      </c>
      <c r="EC230" s="44">
        <f t="shared" si="8254"/>
        <v>0</v>
      </c>
      <c r="ED230" s="44">
        <f t="shared" si="8255"/>
        <v>0</v>
      </c>
      <c r="EE230" s="44">
        <f>'СДП (план)'!CY231</f>
        <v>0</v>
      </c>
      <c r="EF230" s="44">
        <f>'СДП (план)'!CZ231</f>
        <v>0</v>
      </c>
      <c r="EG230" s="44">
        <f t="shared" si="8256"/>
        <v>0</v>
      </c>
      <c r="EH230" s="44">
        <f t="shared" si="8257"/>
        <v>0</v>
      </c>
      <c r="EI230" s="44"/>
      <c r="EJ230" s="44"/>
      <c r="EK230" s="44"/>
      <c r="EL230" s="44"/>
      <c r="EM230" s="44"/>
      <c r="EN230" s="44"/>
      <c r="EO230" s="44"/>
      <c r="EP230" s="44"/>
      <c r="EQ230" s="44"/>
      <c r="ER230" s="44"/>
      <c r="ES230" s="44"/>
      <c r="ET230" s="44">
        <f>'СДП (план)'!AE231</f>
        <v>0</v>
      </c>
      <c r="EU230" s="44">
        <f>'СДП (план)'!AF231</f>
        <v>0</v>
      </c>
      <c r="EV230" s="44">
        <f t="shared" si="8258"/>
        <v>0</v>
      </c>
      <c r="EW230" s="44">
        <f t="shared" si="8259"/>
        <v>0</v>
      </c>
      <c r="EX230" s="44">
        <f>VLOOKUP($C230,факт!$D$8:$JF$250,159,0)</f>
        <v>0</v>
      </c>
      <c r="EY230" s="44">
        <f>VLOOKUP($C230,факт!$D$8:$JF$250,160,0)</f>
        <v>0</v>
      </c>
      <c r="EZ230" s="44">
        <f>VLOOKUP($C230,факт!$D$8:$JF$250,161,0)</f>
        <v>0</v>
      </c>
      <c r="FA230" s="44">
        <f>VLOOKUP($C230,факт!$D$8:$JF$250,162,0)</f>
        <v>0</v>
      </c>
      <c r="FB230" s="44">
        <f>VLOOKUP($C230,факт!$D$8:$JF$250,163,0)</f>
        <v>0</v>
      </c>
      <c r="FC230" s="44">
        <f>VLOOKUP($C230,факт!$D$8:$JF$250,164,0)</f>
        <v>0</v>
      </c>
      <c r="FD230" s="44">
        <f t="shared" si="8260"/>
        <v>0</v>
      </c>
      <c r="FE230" s="44">
        <f t="shared" si="8261"/>
        <v>0</v>
      </c>
      <c r="FF230" s="44">
        <f t="shared" si="8262"/>
        <v>0</v>
      </c>
      <c r="FG230" s="44">
        <f t="shared" si="8263"/>
        <v>0</v>
      </c>
      <c r="FH230" s="44">
        <f t="shared" si="8264"/>
        <v>0</v>
      </c>
      <c r="FI230" s="5">
        <f>'СДП (план)'!AG231</f>
        <v>0</v>
      </c>
      <c r="FJ230" s="3">
        <f>'СДП (план)'!AH231</f>
        <v>0</v>
      </c>
      <c r="FK230" s="44">
        <f t="shared" si="8265"/>
        <v>0</v>
      </c>
      <c r="FL230" s="44">
        <f t="shared" si="8266"/>
        <v>0</v>
      </c>
      <c r="FM230" s="44">
        <f>VLOOKUP($C230,факт!$D$8:$JF$250,165,0)</f>
        <v>0</v>
      </c>
      <c r="FN230" s="44">
        <f>VLOOKUP($C230,факт!$D$8:$JF$250,166,0)</f>
        <v>0</v>
      </c>
      <c r="FO230" s="44">
        <f>VLOOKUP($C230,факт!$D$8:$JF$250,167,0)</f>
        <v>0</v>
      </c>
      <c r="FP230" s="44">
        <f>VLOOKUP($C230,факт!$D$8:$JF$250,168,0)</f>
        <v>0</v>
      </c>
      <c r="FQ230" s="44">
        <f>VLOOKUP($C230,факт!$D$8:$JF$250,169,0)</f>
        <v>0</v>
      </c>
      <c r="FR230" s="44">
        <f>VLOOKUP($C230,факт!$D$8:$JF$250,170,0)</f>
        <v>0</v>
      </c>
      <c r="FS230" s="44">
        <f t="shared" si="8267"/>
        <v>0</v>
      </c>
      <c r="FT230" s="44">
        <f t="shared" si="8268"/>
        <v>0</v>
      </c>
      <c r="FU230" s="44">
        <f t="shared" si="8269"/>
        <v>0</v>
      </c>
      <c r="FV230" s="44">
        <f t="shared" si="8270"/>
        <v>0</v>
      </c>
      <c r="FW230" s="44">
        <f t="shared" si="8271"/>
        <v>0</v>
      </c>
      <c r="FX230" s="5">
        <f>'СДП (план)'!AI231</f>
        <v>0</v>
      </c>
      <c r="FY230" s="3">
        <f>'СДП (план)'!AJ231</f>
        <v>0</v>
      </c>
      <c r="FZ230" s="44">
        <f t="shared" si="8272"/>
        <v>0</v>
      </c>
      <c r="GA230" s="44">
        <f t="shared" si="8273"/>
        <v>0</v>
      </c>
      <c r="GB230" s="44">
        <f>VLOOKUP($C230,факт!$D$8:$JF$250,219,0)</f>
        <v>0</v>
      </c>
      <c r="GC230" s="44">
        <f>VLOOKUP($C230,факт!$D$8:$JF$250,220,0)</f>
        <v>0</v>
      </c>
      <c r="GD230" s="44">
        <f>VLOOKUP($C230,факт!$D$8:$JF$250,221,0)</f>
        <v>0</v>
      </c>
      <c r="GE230" s="44">
        <f>VLOOKUP($C230,факт!$D$8:$JF$250,222,0)</f>
        <v>0</v>
      </c>
      <c r="GF230" s="44">
        <f>VLOOKUP($C230,факт!$D$8:$JF$250,223,0)</f>
        <v>0</v>
      </c>
      <c r="GG230" s="44">
        <f>VLOOKUP($C230,факт!$D$8:$JF$250,224,0)</f>
        <v>0</v>
      </c>
      <c r="GH230" s="44">
        <f t="shared" si="7503"/>
        <v>0</v>
      </c>
      <c r="GI230" s="44">
        <f t="shared" si="7504"/>
        <v>0</v>
      </c>
      <c r="GJ230" s="44">
        <f t="shared" si="7505"/>
        <v>0</v>
      </c>
      <c r="GK230" s="44">
        <f t="shared" si="7506"/>
        <v>0</v>
      </c>
      <c r="GL230" s="44">
        <f t="shared" si="7507"/>
        <v>0</v>
      </c>
      <c r="GM230" s="44">
        <f>'СДП (план)'!AK231</f>
        <v>0</v>
      </c>
      <c r="GN230" s="44">
        <f>'СДП (план)'!AL231</f>
        <v>0</v>
      </c>
      <c r="GO230" s="44">
        <f t="shared" si="8274"/>
        <v>0</v>
      </c>
      <c r="GP230" s="44">
        <f t="shared" si="8275"/>
        <v>0</v>
      </c>
      <c r="GQ230" s="44">
        <f>VLOOKUP($C230,факт!$D$8:$JF$250,237,0)</f>
        <v>0</v>
      </c>
      <c r="GR230" s="44">
        <f>VLOOKUP($C230,факт!$D$8:$JF$250,238,0)</f>
        <v>0</v>
      </c>
      <c r="GS230" s="44">
        <f>VLOOKUP($C230,факт!$D$8:$JF$250,239,0)</f>
        <v>0</v>
      </c>
      <c r="GT230" s="44">
        <f>VLOOKUP($C230,факт!$D$8:$JF$250,240,0)</f>
        <v>0</v>
      </c>
      <c r="GU230" s="44">
        <f>VLOOKUP($C230,факт!$D$8:$JF$250,241,0)</f>
        <v>0</v>
      </c>
      <c r="GV230" s="44">
        <f>VLOOKUP($C230,факт!$D$8:$JF$250,242,0)</f>
        <v>0</v>
      </c>
      <c r="GW230" s="44">
        <f t="shared" si="8276"/>
        <v>0</v>
      </c>
      <c r="GX230" s="44">
        <f t="shared" si="8277"/>
        <v>0</v>
      </c>
      <c r="GY230" s="44">
        <f t="shared" si="8278"/>
        <v>0</v>
      </c>
      <c r="GZ230" s="44">
        <f t="shared" si="8279"/>
        <v>0</v>
      </c>
      <c r="HA230" s="44">
        <f t="shared" si="8280"/>
        <v>0</v>
      </c>
      <c r="HB230" s="46">
        <f>'СДП (план)'!AM231</f>
        <v>0</v>
      </c>
      <c r="HC230" s="127">
        <f>'СДП (план)'!AN231</f>
        <v>0</v>
      </c>
      <c r="HD230" s="44">
        <f t="shared" si="8281"/>
        <v>0</v>
      </c>
      <c r="HE230" s="44">
        <f t="shared" si="8282"/>
        <v>0</v>
      </c>
      <c r="HF230" s="44"/>
      <c r="HG230" s="44"/>
      <c r="HH230" s="44"/>
      <c r="HI230" s="44"/>
      <c r="HJ230" s="44"/>
      <c r="HK230" s="44"/>
      <c r="HL230" s="44">
        <f t="shared" si="8283"/>
        <v>0</v>
      </c>
      <c r="HM230" s="44">
        <f t="shared" si="8284"/>
        <v>0</v>
      </c>
      <c r="HN230" s="44">
        <f t="shared" si="8285"/>
        <v>0</v>
      </c>
      <c r="HO230" s="44">
        <f t="shared" si="8286"/>
        <v>0</v>
      </c>
      <c r="HP230" s="44">
        <f t="shared" si="8287"/>
        <v>0</v>
      </c>
      <c r="HQ230" s="44">
        <f>'СДП (план)'!AO231</f>
        <v>0</v>
      </c>
      <c r="HR230" s="44">
        <f>'СДП (план)'!AP231</f>
        <v>0</v>
      </c>
      <c r="HS230" s="44">
        <f t="shared" si="8288"/>
        <v>0</v>
      </c>
      <c r="HT230" s="44">
        <f t="shared" si="8289"/>
        <v>0</v>
      </c>
      <c r="HU230" s="44">
        <f>VLOOKUP($C230,факт!$D$8:$JF$250,171,0)</f>
        <v>0</v>
      </c>
      <c r="HV230" s="44">
        <f>VLOOKUP($C230,факт!$D$8:$JF$250,172,0)</f>
        <v>0</v>
      </c>
      <c r="HW230" s="44">
        <f>VLOOKUP($C230,факт!$D$8:$JF$250,173,0)</f>
        <v>0</v>
      </c>
      <c r="HX230" s="44">
        <f>VLOOKUP($C230,факт!$D$8:$JF$250,174,0)</f>
        <v>0</v>
      </c>
      <c r="HY230" s="44">
        <f>VLOOKUP($C230,факт!$D$8:$JF$250,175,0)</f>
        <v>0</v>
      </c>
      <c r="HZ230" s="44">
        <f>VLOOKUP($C230,факт!$D$8:$JF$250,176,0)</f>
        <v>0</v>
      </c>
      <c r="IA230" s="44">
        <f t="shared" si="8290"/>
        <v>0</v>
      </c>
      <c r="IB230" s="44">
        <f t="shared" si="8291"/>
        <v>0</v>
      </c>
      <c r="IC230" s="44">
        <f t="shared" si="8292"/>
        <v>0</v>
      </c>
      <c r="ID230" s="44">
        <f t="shared" si="8293"/>
        <v>0</v>
      </c>
      <c r="IE230" s="44">
        <f t="shared" si="8294"/>
        <v>0</v>
      </c>
      <c r="IF230" s="44">
        <f>'СДП (план)'!AQ231</f>
        <v>0</v>
      </c>
      <c r="IG230" s="44">
        <f>'СДП (план)'!AR231</f>
        <v>0</v>
      </c>
      <c r="IH230" s="44">
        <f t="shared" si="8295"/>
        <v>0</v>
      </c>
      <c r="II230" s="44">
        <f t="shared" si="8296"/>
        <v>0</v>
      </c>
      <c r="IJ230" s="44"/>
      <c r="IK230" s="44"/>
      <c r="IL230" s="44"/>
      <c r="IM230" s="44"/>
      <c r="IN230" s="44"/>
      <c r="IO230" s="44"/>
      <c r="IP230" s="44">
        <f t="shared" si="8297"/>
        <v>0</v>
      </c>
      <c r="IQ230" s="44">
        <f t="shared" si="8298"/>
        <v>0</v>
      </c>
      <c r="IR230" s="44">
        <f t="shared" si="8299"/>
        <v>0</v>
      </c>
      <c r="IS230" s="44">
        <f t="shared" si="8300"/>
        <v>0</v>
      </c>
      <c r="IT230" s="44">
        <f t="shared" si="8301"/>
        <v>0</v>
      </c>
      <c r="IU230" s="44">
        <f>'СДП (план)'!AS231</f>
        <v>0</v>
      </c>
      <c r="IV230" s="44">
        <f>'СДП (план)'!AT231</f>
        <v>0</v>
      </c>
      <c r="IW230" s="44">
        <f t="shared" si="8302"/>
        <v>0</v>
      </c>
      <c r="IX230" s="44">
        <f t="shared" si="8303"/>
        <v>0</v>
      </c>
      <c r="IY230" s="44">
        <f>VLOOKUP($C230,факт!$D$8:$JF$250,183,0)</f>
        <v>0</v>
      </c>
      <c r="IZ230" s="44">
        <f>VLOOKUP($C230,факт!$D$8:$JF$250,184,0)</f>
        <v>0</v>
      </c>
      <c r="JA230" s="44">
        <f>VLOOKUP($C230,факт!$D$8:$JF$250,185,0)</f>
        <v>0</v>
      </c>
      <c r="JB230" s="44">
        <f>VLOOKUP($C230,факт!$D$8:$JF$250,186,0)</f>
        <v>0</v>
      </c>
      <c r="JC230" s="44">
        <f>VLOOKUP($C230,факт!$D$8:$JF$250,187,0)</f>
        <v>0</v>
      </c>
      <c r="JD230" s="44">
        <f>VLOOKUP($C230,факт!$D$8:$JF$250,188,0)</f>
        <v>0</v>
      </c>
      <c r="JE230" s="44">
        <f t="shared" si="8304"/>
        <v>0</v>
      </c>
      <c r="JF230" s="44">
        <f t="shared" si="8305"/>
        <v>0</v>
      </c>
      <c r="JG230" s="44">
        <f t="shared" si="8306"/>
        <v>0</v>
      </c>
      <c r="JH230" s="44">
        <f t="shared" si="8307"/>
        <v>0</v>
      </c>
      <c r="JI230" s="44">
        <f t="shared" si="8308"/>
        <v>0</v>
      </c>
      <c r="JJ230" s="5">
        <f>'СДП (план)'!AU231</f>
        <v>0</v>
      </c>
      <c r="JK230" s="3">
        <f>'СДП (план)'!AV231</f>
        <v>0</v>
      </c>
      <c r="JL230" s="44">
        <f t="shared" si="8309"/>
        <v>0</v>
      </c>
      <c r="JM230" s="44">
        <f t="shared" si="8310"/>
        <v>0</v>
      </c>
      <c r="JN230" s="44">
        <f>VLOOKUP($C230,факт!$D$8:$JF$250,189,0)</f>
        <v>0</v>
      </c>
      <c r="JO230" s="44">
        <f>VLOOKUP($C230,факт!$D$8:$JF$250,190,0)</f>
        <v>0</v>
      </c>
      <c r="JP230" s="44">
        <f>VLOOKUP($C230,факт!$D$8:$JF$250,191,0)</f>
        <v>0</v>
      </c>
      <c r="JQ230" s="44">
        <f>VLOOKUP($C230,факт!$D$8:$JF$250,192,0)</f>
        <v>0</v>
      </c>
      <c r="JR230" s="44">
        <f>VLOOKUP($C230,факт!$D$8:$JF$250,193,0)</f>
        <v>0</v>
      </c>
      <c r="JS230" s="44">
        <f>VLOOKUP($C230,факт!$D$8:$JF$250,194,0)</f>
        <v>0</v>
      </c>
      <c r="JT230" s="44">
        <f t="shared" si="8311"/>
        <v>0</v>
      </c>
      <c r="JU230" s="44">
        <f t="shared" si="8312"/>
        <v>0</v>
      </c>
      <c r="JV230" s="44">
        <f t="shared" si="8313"/>
        <v>0</v>
      </c>
      <c r="JW230" s="44">
        <f t="shared" si="8314"/>
        <v>0</v>
      </c>
      <c r="JX230" s="44">
        <f t="shared" si="8315"/>
        <v>0</v>
      </c>
      <c r="JY230" s="5">
        <f>'СДП (план)'!AW231</f>
        <v>0</v>
      </c>
      <c r="JZ230" s="3">
        <f>'СДП (план)'!AX231</f>
        <v>0</v>
      </c>
      <c r="KA230" s="44">
        <f t="shared" si="8316"/>
        <v>0</v>
      </c>
      <c r="KB230" s="44">
        <f t="shared" si="8317"/>
        <v>0</v>
      </c>
      <c r="KC230" s="44">
        <f>VLOOKUP($C230,факт!$D$8:$JF$250,177,0)</f>
        <v>0</v>
      </c>
      <c r="KD230" s="44">
        <f>VLOOKUP($C230,факт!$D$8:$JF$250,178,0)</f>
        <v>0</v>
      </c>
      <c r="KE230" s="44">
        <f>VLOOKUP($C230,факт!$D$8:$JF$250,179,0)</f>
        <v>0</v>
      </c>
      <c r="KF230" s="44">
        <f>VLOOKUP($C230,факт!$D$8:$JF$250,180,0)</f>
        <v>0</v>
      </c>
      <c r="KG230" s="44">
        <f>VLOOKUP($C230,факт!$D$8:$JF$250,181,0)</f>
        <v>0</v>
      </c>
      <c r="KH230" s="44">
        <f>VLOOKUP($C230,факт!$D$8:$JF$250,182,0)</f>
        <v>0</v>
      </c>
      <c r="KI230" s="44">
        <f t="shared" si="8318"/>
        <v>0</v>
      </c>
      <c r="KJ230" s="44">
        <f t="shared" si="8319"/>
        <v>0</v>
      </c>
      <c r="KK230" s="44">
        <f t="shared" si="8320"/>
        <v>0</v>
      </c>
      <c r="KL230" s="44">
        <f t="shared" si="8321"/>
        <v>0</v>
      </c>
      <c r="KM230" s="44">
        <f t="shared" si="8322"/>
        <v>0</v>
      </c>
      <c r="KN230" s="5">
        <f>'СДП (план)'!AY231</f>
        <v>0</v>
      </c>
      <c r="KO230" s="3">
        <f>'СДП (план)'!AZ231</f>
        <v>0</v>
      </c>
      <c r="KP230" s="44">
        <f t="shared" si="8323"/>
        <v>0</v>
      </c>
      <c r="KQ230" s="44">
        <f t="shared" si="8324"/>
        <v>0</v>
      </c>
      <c r="KR230" s="44"/>
      <c r="KS230" s="44"/>
      <c r="KT230" s="44"/>
      <c r="KU230" s="44"/>
      <c r="KV230" s="44"/>
      <c r="KW230" s="44"/>
      <c r="KX230" s="44">
        <f t="shared" si="8325"/>
        <v>0</v>
      </c>
      <c r="KY230" s="44">
        <f t="shared" si="8326"/>
        <v>0</v>
      </c>
      <c r="KZ230" s="44">
        <f t="shared" si="8327"/>
        <v>0</v>
      </c>
      <c r="LA230" s="44">
        <f t="shared" si="8328"/>
        <v>0</v>
      </c>
      <c r="LB230" s="44">
        <f t="shared" si="8329"/>
        <v>0</v>
      </c>
      <c r="LC230" s="44">
        <f>'СДП (план)'!BA231</f>
        <v>0</v>
      </c>
      <c r="LD230" s="44">
        <f>'СДП (план)'!BB231</f>
        <v>0</v>
      </c>
      <c r="LE230" s="44">
        <f t="shared" si="8330"/>
        <v>0</v>
      </c>
      <c r="LF230" s="44">
        <f t="shared" si="8331"/>
        <v>0</v>
      </c>
      <c r="LG230" s="44">
        <f>VLOOKUP($C230,факт!$D$8:$JF$250,111,0)</f>
        <v>0</v>
      </c>
      <c r="LH230" s="44">
        <f>VLOOKUP($C230,факт!$D$8:$JF$250,112,0)</f>
        <v>0</v>
      </c>
      <c r="LI230" s="44">
        <f>VLOOKUP($C230,факт!$D$8:$JF$250,113,0)</f>
        <v>0</v>
      </c>
      <c r="LJ230" s="44">
        <f>VLOOKUP($C230,факт!$D$8:$JF$250,114,0)</f>
        <v>0</v>
      </c>
      <c r="LK230" s="44">
        <f>VLOOKUP($C230,факт!$D$8:$JF$250,115,0)</f>
        <v>0</v>
      </c>
      <c r="LL230" s="44">
        <f>VLOOKUP($C230,факт!$D$8:$JF$250,116,0)</f>
        <v>0</v>
      </c>
      <c r="LM230" s="44">
        <f t="shared" si="8332"/>
        <v>0</v>
      </c>
      <c r="LN230" s="44">
        <f t="shared" si="8333"/>
        <v>0</v>
      </c>
      <c r="LO230" s="44">
        <f t="shared" si="8334"/>
        <v>0</v>
      </c>
      <c r="LP230" s="44">
        <f t="shared" si="8335"/>
        <v>0</v>
      </c>
      <c r="LQ230" s="44">
        <f t="shared" si="8336"/>
        <v>0</v>
      </c>
      <c r="LR230" s="44">
        <f>'СДП (план)'!BC231</f>
        <v>0</v>
      </c>
      <c r="LS230" s="44">
        <f>'СДП (план)'!BD231</f>
        <v>0</v>
      </c>
      <c r="LT230" s="44">
        <f t="shared" si="8337"/>
        <v>0</v>
      </c>
      <c r="LU230" s="44">
        <f t="shared" si="8338"/>
        <v>0</v>
      </c>
      <c r="LV230" s="44">
        <f>VLOOKUP($C230,факт!$D$8:$JF$250,117,0)</f>
        <v>0</v>
      </c>
      <c r="LW230" s="44">
        <f>VLOOKUP($C230,факт!$D$8:$JF$250,118,0)</f>
        <v>0</v>
      </c>
      <c r="LX230" s="44">
        <f>VLOOKUP($C230,факт!$D$8:$JF$250,119,0)</f>
        <v>0</v>
      </c>
      <c r="LY230" s="44">
        <f>VLOOKUP($C230,факт!$D$8:$JF$250,120,0)</f>
        <v>0</v>
      </c>
      <c r="LZ230" s="44">
        <f>VLOOKUP($C230,факт!$D$8:$JF$250,121,0)</f>
        <v>0</v>
      </c>
      <c r="MA230" s="44">
        <f>VLOOKUP($C230,факт!$D$8:$JF$250,122,0)</f>
        <v>0</v>
      </c>
      <c r="MB230" s="44">
        <f t="shared" si="8339"/>
        <v>0</v>
      </c>
      <c r="MC230" s="44">
        <f t="shared" si="8340"/>
        <v>0</v>
      </c>
      <c r="MD230" s="44">
        <f t="shared" si="8341"/>
        <v>0</v>
      </c>
      <c r="ME230" s="44">
        <f t="shared" si="8342"/>
        <v>0</v>
      </c>
      <c r="MF230" s="44">
        <f t="shared" si="8343"/>
        <v>0</v>
      </c>
      <c r="MG230" s="47">
        <f>'СДП (план)'!BE231</f>
        <v>0</v>
      </c>
      <c r="MH230" s="47">
        <f>'СДП (план)'!BF231</f>
        <v>0</v>
      </c>
      <c r="MI230" s="44">
        <f t="shared" si="8344"/>
        <v>0</v>
      </c>
      <c r="MJ230" s="44">
        <f t="shared" si="8345"/>
        <v>0</v>
      </c>
      <c r="MK230" s="44">
        <f>VLOOKUP($C230,факт!$D$8:$JF$250,63,0)</f>
        <v>0</v>
      </c>
      <c r="ML230" s="44">
        <f>VLOOKUP($C230,факт!$D$8:$JF$250,64,0)</f>
        <v>0</v>
      </c>
      <c r="MM230" s="44">
        <f>VLOOKUP($C230,факт!$D$8:$JF$250,65,0)</f>
        <v>0</v>
      </c>
      <c r="MN230" s="44">
        <f>VLOOKUP($C230,факт!$D$8:$JF$250,66,0)</f>
        <v>0</v>
      </c>
      <c r="MO230" s="44">
        <f>VLOOKUP($C230,факт!$D$8:$JF$250,67,0)</f>
        <v>0</v>
      </c>
      <c r="MP230" s="44">
        <f>VLOOKUP($C230,факт!$D$8:$JF$250,68,0)</f>
        <v>0</v>
      </c>
      <c r="MQ230" s="44">
        <f t="shared" si="8346"/>
        <v>0</v>
      </c>
      <c r="MR230" s="44">
        <f t="shared" si="8347"/>
        <v>0</v>
      </c>
      <c r="MS230" s="44">
        <f t="shared" si="8348"/>
        <v>0</v>
      </c>
      <c r="MT230" s="44">
        <f t="shared" si="8349"/>
        <v>0</v>
      </c>
      <c r="MU230" s="44">
        <f t="shared" si="8350"/>
        <v>0</v>
      </c>
      <c r="MV230" s="47">
        <f>'СДП (план)'!BG231</f>
        <v>0</v>
      </c>
      <c r="MW230" s="47">
        <f>'СДП (план)'!BH231</f>
        <v>0</v>
      </c>
      <c r="MX230" s="44">
        <f t="shared" si="8351"/>
        <v>0</v>
      </c>
      <c r="MY230" s="44">
        <f t="shared" si="8352"/>
        <v>0</v>
      </c>
      <c r="MZ230" s="44">
        <f>VLOOKUP($C230,факт!$D$8:$JF$250,129,0)</f>
        <v>0</v>
      </c>
      <c r="NA230" s="44">
        <f>VLOOKUP($C230,факт!$D$8:$JF$250,130,0)</f>
        <v>0</v>
      </c>
      <c r="NB230" s="44">
        <f>VLOOKUP($C230,факт!$D$8:$JF$250,131,0)</f>
        <v>0</v>
      </c>
      <c r="NC230" s="44">
        <f>VLOOKUP($C230,факт!$D$8:$JF$250,132,0)</f>
        <v>0</v>
      </c>
      <c r="ND230" s="44">
        <f>VLOOKUP($C230,факт!$D$8:$JF$250,133,0)</f>
        <v>0</v>
      </c>
      <c r="NE230" s="44">
        <f>VLOOKUP($C230,факт!$D$8:$JF$250,134,0)</f>
        <v>0</v>
      </c>
      <c r="NF230" s="44">
        <f t="shared" si="8353"/>
        <v>0</v>
      </c>
      <c r="NG230" s="44">
        <f t="shared" si="8354"/>
        <v>0</v>
      </c>
      <c r="NH230" s="44">
        <f t="shared" si="8355"/>
        <v>0</v>
      </c>
      <c r="NI230" s="44">
        <f t="shared" si="8356"/>
        <v>0</v>
      </c>
      <c r="NJ230" s="44">
        <f t="shared" si="8357"/>
        <v>0</v>
      </c>
      <c r="NK230" s="44">
        <f>'СДП (план)'!BI231</f>
        <v>0</v>
      </c>
      <c r="NL230" s="44">
        <f>'СДП (план)'!BJ231</f>
        <v>0</v>
      </c>
      <c r="NM230" s="44">
        <f t="shared" si="8358"/>
        <v>0</v>
      </c>
      <c r="NN230" s="44">
        <f t="shared" si="8359"/>
        <v>0</v>
      </c>
      <c r="NO230" s="44">
        <f>VLOOKUP($C230,факт!$D$8:$JF$250,87,0)</f>
        <v>0</v>
      </c>
      <c r="NP230" s="44">
        <f>VLOOKUP($C230,факт!$D$8:$JF$250,88,0)</f>
        <v>0</v>
      </c>
      <c r="NQ230" s="44">
        <f>VLOOKUP($C230,факт!$D$8:$JF$250,89,0)</f>
        <v>0</v>
      </c>
      <c r="NR230" s="44">
        <f>VLOOKUP($C230,факт!$D$8:$JF$250,90,0)</f>
        <v>0</v>
      </c>
      <c r="NS230" s="44">
        <f>VLOOKUP($C230,факт!$D$8:$JF$250,91,0)</f>
        <v>0</v>
      </c>
      <c r="NT230" s="44">
        <f>VLOOKUP($C230,факт!$D$8:$JF$250,92,0)</f>
        <v>0</v>
      </c>
      <c r="NU230" s="44">
        <f t="shared" si="8360"/>
        <v>0</v>
      </c>
      <c r="NV230" s="44">
        <f t="shared" si="8361"/>
        <v>0</v>
      </c>
      <c r="NW230" s="44">
        <f t="shared" si="8362"/>
        <v>0</v>
      </c>
      <c r="NX230" s="44">
        <f t="shared" si="8363"/>
        <v>0</v>
      </c>
      <c r="NY230" s="44">
        <f t="shared" si="8364"/>
        <v>0</v>
      </c>
      <c r="NZ230" s="44">
        <f>'СДП (план)'!BK231</f>
        <v>0</v>
      </c>
      <c r="OA230" s="44">
        <f>'СДП (план)'!BL231</f>
        <v>0</v>
      </c>
      <c r="OB230" s="44">
        <f t="shared" si="8365"/>
        <v>0</v>
      </c>
      <c r="OC230" s="44">
        <f t="shared" si="8366"/>
        <v>0</v>
      </c>
      <c r="OD230" s="44">
        <f>VLOOKUP($C230,факт!$D$8:$JF$250,147,0)</f>
        <v>0</v>
      </c>
      <c r="OE230" s="44">
        <f>VLOOKUP($C230,факт!$D$8:$JF$250,148,0)</f>
        <v>0</v>
      </c>
      <c r="OF230" s="44">
        <f>VLOOKUP($C230,факт!$D$8:$JF$250,149,0)</f>
        <v>0</v>
      </c>
      <c r="OG230" s="44">
        <f>VLOOKUP($C230,факт!$D$8:$JF$250,150,0)</f>
        <v>0</v>
      </c>
      <c r="OH230" s="44">
        <f>VLOOKUP($C230,факт!$D$8:$JF$250,151,0)</f>
        <v>0</v>
      </c>
      <c r="OI230" s="44">
        <f>VLOOKUP($C230,факт!$D$8:$JF$250,152,0)</f>
        <v>0</v>
      </c>
      <c r="OJ230" s="44">
        <f t="shared" si="8367"/>
        <v>0</v>
      </c>
      <c r="OK230" s="44">
        <f t="shared" si="8368"/>
        <v>0</v>
      </c>
      <c r="OL230" s="44">
        <f t="shared" si="8369"/>
        <v>0</v>
      </c>
      <c r="OM230" s="44">
        <f t="shared" si="8370"/>
        <v>0</v>
      </c>
      <c r="ON230" s="44">
        <f t="shared" si="8371"/>
        <v>0</v>
      </c>
      <c r="OO230" s="44">
        <f>'СДП (план)'!BM231</f>
        <v>0</v>
      </c>
      <c r="OP230" s="44">
        <f>'СДП (план)'!BN231</f>
        <v>0</v>
      </c>
      <c r="OQ230" s="44">
        <f t="shared" si="8372"/>
        <v>0</v>
      </c>
      <c r="OR230" s="44">
        <f t="shared" si="8373"/>
        <v>0</v>
      </c>
      <c r="OS230" s="44">
        <f>VLOOKUP($C230,факт!$D$8:$JF$250,195,0)</f>
        <v>0</v>
      </c>
      <c r="OT230" s="44">
        <f>VLOOKUP($C230,факт!$D$8:$JF$250,196,0)</f>
        <v>0</v>
      </c>
      <c r="OU230" s="44">
        <f>VLOOKUP($C230,факт!$D$8:$JF$250,197,0)</f>
        <v>0</v>
      </c>
      <c r="OV230" s="44">
        <f>VLOOKUP($C230,факт!$D$8:$JF$250,198,0)</f>
        <v>0</v>
      </c>
      <c r="OW230" s="44">
        <f>VLOOKUP($C230,факт!$D$8:$JF$250,199,0)</f>
        <v>0</v>
      </c>
      <c r="OX230" s="44">
        <f>VLOOKUP($C230,факт!$D$8:$JF$250,200,0)</f>
        <v>0</v>
      </c>
      <c r="OY230" s="44">
        <f t="shared" si="8374"/>
        <v>0</v>
      </c>
      <c r="OZ230" s="44">
        <f t="shared" si="8375"/>
        <v>0</v>
      </c>
      <c r="PA230" s="44">
        <f t="shared" si="8376"/>
        <v>0</v>
      </c>
      <c r="PB230" s="44">
        <f t="shared" si="8377"/>
        <v>0</v>
      </c>
      <c r="PC230" s="44">
        <f t="shared" si="8378"/>
        <v>0</v>
      </c>
      <c r="PD230" s="44">
        <f>'СДП (план)'!BO231</f>
        <v>0</v>
      </c>
      <c r="PE230" s="44">
        <f>'СДП (план)'!BP231</f>
        <v>0</v>
      </c>
      <c r="PF230" s="44">
        <f t="shared" si="8379"/>
        <v>0</v>
      </c>
      <c r="PG230" s="44">
        <f t="shared" si="8380"/>
        <v>0</v>
      </c>
      <c r="PH230" s="44">
        <f>VLOOKUP($C230,факт!$D$8:$JF$250,201,0)</f>
        <v>0</v>
      </c>
      <c r="PI230" s="44">
        <f>VLOOKUP($C230,факт!$D$8:$JF$250,202,0)</f>
        <v>0</v>
      </c>
      <c r="PJ230" s="44">
        <f>VLOOKUP($C230,факт!$D$8:$JF$250,203,0)</f>
        <v>0</v>
      </c>
      <c r="PK230" s="44">
        <f>VLOOKUP($C230,факт!$D$8:$JF$250,204,0)</f>
        <v>0</v>
      </c>
      <c r="PL230" s="44">
        <f>VLOOKUP($C230,факт!$D$8:$JF$250,205,0)</f>
        <v>0</v>
      </c>
      <c r="PM230" s="44">
        <f>VLOOKUP($C230,факт!$D$8:$JF$250,206,0)</f>
        <v>0</v>
      </c>
      <c r="PN230" s="44">
        <f t="shared" si="8381"/>
        <v>0</v>
      </c>
      <c r="PO230" s="44">
        <f t="shared" si="8382"/>
        <v>0</v>
      </c>
      <c r="PP230" s="44">
        <f t="shared" si="8383"/>
        <v>0</v>
      </c>
      <c r="PQ230" s="44">
        <f t="shared" si="8384"/>
        <v>0</v>
      </c>
      <c r="PR230" s="44">
        <f t="shared" si="8385"/>
        <v>0</v>
      </c>
      <c r="PS230" s="44">
        <f>'СДП (план)'!BQ231</f>
        <v>20</v>
      </c>
      <c r="PT230" s="44">
        <f>'СДП (план)'!BR231</f>
        <v>5167970.4021840012</v>
      </c>
      <c r="PU230" s="44">
        <f t="shared" si="8386"/>
        <v>10</v>
      </c>
      <c r="PV230" s="44">
        <f t="shared" si="8387"/>
        <v>2583985.2010920006</v>
      </c>
      <c r="PW230" s="44">
        <f>VLOOKUP($C230,факт!$D$8:$JF$250,207,0)</f>
        <v>0</v>
      </c>
      <c r="PX230" s="44">
        <f>VLOOKUP($C230,факт!$D$8:$JF$250,208,0)</f>
        <v>0</v>
      </c>
      <c r="PY230" s="44">
        <f>VLOOKUP($C230,факт!$D$8:$JF$250,209,0)</f>
        <v>0</v>
      </c>
      <c r="PZ230" s="44">
        <f>VLOOKUP($C230,факт!$D$8:$JF$250,210,0)</f>
        <v>0</v>
      </c>
      <c r="QA230" s="44">
        <f>VLOOKUP($C230,факт!$D$8:$JF$250,211,0)</f>
        <v>0</v>
      </c>
      <c r="QB230" s="44">
        <f>VLOOKUP($C230,факт!$D$8:$JF$250,212,0)</f>
        <v>0</v>
      </c>
      <c r="QC230" s="44">
        <f t="shared" si="8388"/>
        <v>343.40000000000003</v>
      </c>
      <c r="QD230" s="44">
        <f t="shared" si="8389"/>
        <v>171.70000000000002</v>
      </c>
      <c r="QE230" s="44">
        <f t="shared" si="8390"/>
        <v>0</v>
      </c>
      <c r="QF230" s="44">
        <f t="shared" si="8391"/>
        <v>-10</v>
      </c>
      <c r="QG230" s="44">
        <f t="shared" si="8392"/>
        <v>-2583985.2010920006</v>
      </c>
      <c r="QH230" s="53">
        <f>'СДП (план)'!BS231</f>
        <v>0</v>
      </c>
      <c r="QI230" s="44">
        <f>'СДП (план)'!BT231</f>
        <v>0</v>
      </c>
      <c r="QJ230" s="44">
        <f t="shared" si="8393"/>
        <v>0</v>
      </c>
      <c r="QK230" s="44">
        <f t="shared" si="8394"/>
        <v>0</v>
      </c>
      <c r="QL230" s="44">
        <f>VLOOKUP($C230,факт!$D$8:$JF$250,213,0)</f>
        <v>0</v>
      </c>
      <c r="QM230" s="44">
        <f>VLOOKUP($C230,факт!$D$8:$JF$250,214,0)</f>
        <v>0</v>
      </c>
      <c r="QN230" s="44">
        <f>VLOOKUP($C230,факт!$D$8:$JF$250,215,0)</f>
        <v>0</v>
      </c>
      <c r="QO230" s="44">
        <f>VLOOKUP($C230,факт!$D$8:$JF$250,216,0)</f>
        <v>0</v>
      </c>
      <c r="QP230" s="44">
        <f>VLOOKUP($C230,факт!$D$8:$JF$250,217,0)</f>
        <v>0</v>
      </c>
      <c r="QQ230" s="44">
        <f>VLOOKUP($C230,факт!$D$8:$JF$250,218,0)</f>
        <v>0</v>
      </c>
      <c r="QR230" s="44">
        <f t="shared" si="8395"/>
        <v>0</v>
      </c>
      <c r="QS230" s="44">
        <f t="shared" si="8396"/>
        <v>0</v>
      </c>
      <c r="QT230" s="44">
        <f t="shared" si="8397"/>
        <v>0</v>
      </c>
      <c r="QU230" s="44">
        <f t="shared" si="8398"/>
        <v>0</v>
      </c>
      <c r="QV230" s="44">
        <f t="shared" si="8399"/>
        <v>0</v>
      </c>
      <c r="QW230" s="45">
        <f>'СДП (план)'!BU231</f>
        <v>0</v>
      </c>
      <c r="QX230" s="44">
        <f>'СДП (план)'!BV231</f>
        <v>0</v>
      </c>
      <c r="QY230" s="44">
        <f t="shared" si="8400"/>
        <v>0</v>
      </c>
      <c r="QZ230" s="44">
        <f t="shared" si="8401"/>
        <v>0</v>
      </c>
      <c r="RA230" s="44">
        <f>VLOOKUP($C230,факт!$D$8:$JF$250,225,0)</f>
        <v>0</v>
      </c>
      <c r="RB230" s="44">
        <f>VLOOKUP($C230,факт!$D$8:$JF$250,226,0)</f>
        <v>0</v>
      </c>
      <c r="RC230" s="44">
        <f>VLOOKUP($C230,факт!$D$8:$JF$250,227,0)</f>
        <v>0</v>
      </c>
      <c r="RD230" s="44">
        <f>VLOOKUP($C230,факт!$D$8:$JF$250,228,0)</f>
        <v>0</v>
      </c>
      <c r="RE230" s="44">
        <f>VLOOKUP($C230,факт!$D$8:$JF$250,229,0)</f>
        <v>0</v>
      </c>
      <c r="RF230" s="44">
        <f>VLOOKUP($C230,факт!$D$8:$JF$250,230,0)</f>
        <v>0</v>
      </c>
      <c r="RG230" s="44">
        <f t="shared" si="8402"/>
        <v>0</v>
      </c>
      <c r="RH230" s="44">
        <f t="shared" si="8403"/>
        <v>0</v>
      </c>
      <c r="RI230" s="44">
        <f t="shared" si="8404"/>
        <v>0</v>
      </c>
      <c r="RJ230" s="44">
        <f t="shared" si="8405"/>
        <v>0</v>
      </c>
      <c r="RK230" s="44">
        <f t="shared" si="8406"/>
        <v>0</v>
      </c>
      <c r="RL230" s="44">
        <f>'СДП (план)'!BW231</f>
        <v>0</v>
      </c>
      <c r="RM230" s="44">
        <f>'СДП (план)'!BX231</f>
        <v>0</v>
      </c>
      <c r="RN230" s="44">
        <f t="shared" si="8407"/>
        <v>0</v>
      </c>
      <c r="RO230" s="44">
        <f t="shared" si="8408"/>
        <v>0</v>
      </c>
      <c r="RP230" s="44">
        <f>VLOOKUP($C230,факт!$D$8:$JF$250,105,0)</f>
        <v>0</v>
      </c>
      <c r="RQ230" s="44">
        <f>VLOOKUP($C230,факт!$D$8:$JF$250,106,0)</f>
        <v>0</v>
      </c>
      <c r="RR230" s="44">
        <f>VLOOKUP($C230,факт!$D$8:$JF$250,107,0)</f>
        <v>0</v>
      </c>
      <c r="RS230" s="44">
        <f>VLOOKUP($C230,факт!$D$8:$JF$250,108,0)</f>
        <v>0</v>
      </c>
      <c r="RT230" s="44">
        <f>VLOOKUP($C230,факт!$D$8:$JF$250,109,0)</f>
        <v>0</v>
      </c>
      <c r="RU230" s="44">
        <f>VLOOKUP($C230,факт!$D$8:$JF$250,110,0)</f>
        <v>0</v>
      </c>
      <c r="RV230" s="44">
        <f t="shared" si="8409"/>
        <v>0</v>
      </c>
      <c r="RW230" s="44">
        <f t="shared" si="8410"/>
        <v>0</v>
      </c>
      <c r="RX230" s="44">
        <f t="shared" si="8411"/>
        <v>0</v>
      </c>
      <c r="RY230" s="44">
        <f t="shared" si="8412"/>
        <v>0</v>
      </c>
      <c r="RZ230" s="44">
        <f t="shared" si="8413"/>
        <v>0</v>
      </c>
      <c r="SA230" s="44">
        <f>'СДП (план)'!BY231</f>
        <v>0</v>
      </c>
      <c r="SB230" s="44">
        <f>'СДП (план)'!BZ231</f>
        <v>0</v>
      </c>
      <c r="SC230" s="44">
        <f t="shared" si="8414"/>
        <v>0</v>
      </c>
      <c r="SD230" s="44">
        <f t="shared" si="8415"/>
        <v>0</v>
      </c>
      <c r="SE230" s="44">
        <f>VLOOKUP($C230,факт!$D$8:$JF$250,69,0)</f>
        <v>0</v>
      </c>
      <c r="SF230" s="44">
        <f>VLOOKUP($C230,факт!$D$8:$JF$250,70,0)</f>
        <v>0</v>
      </c>
      <c r="SG230" s="44">
        <f>VLOOKUP($C230,факт!$D$8:$JF$250,71,0)</f>
        <v>0</v>
      </c>
      <c r="SH230" s="44">
        <f>VLOOKUP($C230,факт!$D$8:$JF$250,72,0)</f>
        <v>0</v>
      </c>
      <c r="SI230" s="44">
        <f>VLOOKUP($C230,факт!$D$8:$JF$250,73,0)</f>
        <v>0</v>
      </c>
      <c r="SJ230" s="44">
        <f>VLOOKUP($C230,факт!$D$8:$JF$250,74,0)</f>
        <v>0</v>
      </c>
      <c r="SK230" s="44">
        <f t="shared" si="8416"/>
        <v>0</v>
      </c>
      <c r="SL230" s="44">
        <f t="shared" si="8417"/>
        <v>0</v>
      </c>
      <c r="SM230" s="44">
        <f t="shared" si="8418"/>
        <v>0</v>
      </c>
      <c r="SN230" s="44">
        <f t="shared" si="8419"/>
        <v>0</v>
      </c>
      <c r="SO230" s="44">
        <f t="shared" si="8420"/>
        <v>0</v>
      </c>
      <c r="SP230" s="53">
        <f>'СДП (план)'!CA231</f>
        <v>0</v>
      </c>
      <c r="SQ230" s="44">
        <f>'СДП (план)'!CB231</f>
        <v>0</v>
      </c>
      <c r="SR230" s="44">
        <f t="shared" si="8421"/>
        <v>0</v>
      </c>
      <c r="SS230" s="44">
        <f t="shared" si="8422"/>
        <v>0</v>
      </c>
      <c r="ST230" s="163"/>
      <c r="SU230" s="163"/>
      <c r="SV230" s="163"/>
      <c r="SW230" s="44"/>
      <c r="SX230" s="44"/>
      <c r="SY230" s="44"/>
      <c r="SZ230" s="44">
        <f t="shared" si="8423"/>
        <v>0</v>
      </c>
      <c r="TA230" s="44">
        <f t="shared" si="8424"/>
        <v>0</v>
      </c>
      <c r="TB230" s="44">
        <f t="shared" si="8425"/>
        <v>0</v>
      </c>
      <c r="TC230" s="44">
        <f t="shared" si="8426"/>
        <v>0</v>
      </c>
      <c r="TD230" s="44">
        <f t="shared" si="8427"/>
        <v>0</v>
      </c>
      <c r="TE230" s="53">
        <f>'СДП (план)'!CC231</f>
        <v>0</v>
      </c>
      <c r="TF230" s="44">
        <f>'СДП (план)'!CD231</f>
        <v>0</v>
      </c>
      <c r="TG230" s="44">
        <f t="shared" si="8428"/>
        <v>0</v>
      </c>
      <c r="TH230" s="44">
        <f t="shared" si="8429"/>
        <v>0</v>
      </c>
      <c r="TI230" s="44">
        <f>VLOOKUP($C230,факт!$D$8:$JF$250,135,0)</f>
        <v>0</v>
      </c>
      <c r="TJ230" s="44">
        <f>VLOOKUP($C230,факт!$D$8:$JF$250,136,0)</f>
        <v>0</v>
      </c>
      <c r="TK230" s="44">
        <f>VLOOKUP($C230,факт!$D$8:$JF$250,137,0)</f>
        <v>0</v>
      </c>
      <c r="TL230" s="44">
        <f>VLOOKUP($C230,факт!$D$8:$JF$250,138,0)</f>
        <v>0</v>
      </c>
      <c r="TM230" s="44">
        <f>VLOOKUP($C230,факт!$D$8:$JF$250,139,0)</f>
        <v>0</v>
      </c>
      <c r="TN230" s="44">
        <f>VLOOKUP($C230,факт!$D$8:$JF$250,140,0)</f>
        <v>0</v>
      </c>
      <c r="TO230" s="44">
        <f t="shared" si="8430"/>
        <v>0</v>
      </c>
      <c r="TP230" s="44">
        <f t="shared" si="8431"/>
        <v>0</v>
      </c>
      <c r="TQ230" s="44">
        <f t="shared" si="8432"/>
        <v>0</v>
      </c>
      <c r="TR230" s="44">
        <f t="shared" si="8433"/>
        <v>0</v>
      </c>
      <c r="TS230" s="44">
        <f t="shared" si="8434"/>
        <v>0</v>
      </c>
      <c r="TT230" s="47">
        <f>'СДП (план)'!CE231</f>
        <v>0</v>
      </c>
      <c r="TU230" s="47">
        <f>'СДП (план)'!CF231</f>
        <v>0</v>
      </c>
      <c r="TV230" s="44">
        <f t="shared" si="8435"/>
        <v>0</v>
      </c>
      <c r="TW230" s="44">
        <f t="shared" si="8436"/>
        <v>0</v>
      </c>
      <c r="TX230" s="44">
        <f>VLOOKUP($C230,факт!$D$8:$JF$250,75,0)</f>
        <v>0</v>
      </c>
      <c r="TY230" s="44">
        <f>VLOOKUP($C230,факт!$D$8:$JF$250,76,0)</f>
        <v>0</v>
      </c>
      <c r="TZ230" s="44">
        <f>VLOOKUP($C230,факт!$D$8:$JF$250,77,0)</f>
        <v>0</v>
      </c>
      <c r="UA230" s="44">
        <f>VLOOKUP($C230,факт!$D$8:$JF$250,78,0)</f>
        <v>0</v>
      </c>
      <c r="UB230" s="44">
        <f>VLOOKUP($C230,факт!$D$8:$JF$250,79,0)</f>
        <v>0</v>
      </c>
      <c r="UC230" s="44">
        <f>VLOOKUP($C230,факт!$D$8:$JF$250,80,0)</f>
        <v>0</v>
      </c>
      <c r="UD230" s="44">
        <f t="shared" si="8437"/>
        <v>0</v>
      </c>
      <c r="UE230" s="44">
        <f t="shared" si="8438"/>
        <v>0</v>
      </c>
      <c r="UF230" s="44">
        <f t="shared" si="8439"/>
        <v>0</v>
      </c>
      <c r="UG230" s="44">
        <f t="shared" si="8440"/>
        <v>0</v>
      </c>
      <c r="UH230" s="44">
        <f t="shared" si="8441"/>
        <v>0</v>
      </c>
      <c r="UI230" s="44">
        <f>'СДП (план)'!CG231</f>
        <v>0</v>
      </c>
      <c r="UJ230" s="44">
        <f>'СДП (план)'!CH231</f>
        <v>0</v>
      </c>
      <c r="UK230" s="44">
        <f t="shared" si="8442"/>
        <v>0</v>
      </c>
      <c r="UL230" s="44">
        <f t="shared" si="8443"/>
        <v>0</v>
      </c>
      <c r="UM230" s="44">
        <f>VLOOKUP($C230,факт!$D$8:$JF$250,81,0)</f>
        <v>0</v>
      </c>
      <c r="UN230" s="44">
        <f>VLOOKUP($C230,факт!$D$8:$JF$250,82,0)</f>
        <v>0</v>
      </c>
      <c r="UO230" s="44">
        <f>VLOOKUP($C230,факт!$D$8:$JF$250,83,0)</f>
        <v>0</v>
      </c>
      <c r="UP230" s="44">
        <f>VLOOKUP($C230,факт!$D$8:$JF$250,84,0)</f>
        <v>0</v>
      </c>
      <c r="UQ230" s="44">
        <f>VLOOKUP($C230,факт!$D$8:$JF$250,85,0)</f>
        <v>0</v>
      </c>
      <c r="UR230" s="44">
        <f>VLOOKUP($C230,факт!$D$8:$JF$250,86,0)</f>
        <v>0</v>
      </c>
      <c r="US230" s="44">
        <f t="shared" si="8444"/>
        <v>0</v>
      </c>
      <c r="UT230" s="44">
        <f t="shared" si="8445"/>
        <v>0</v>
      </c>
      <c r="UU230" s="44">
        <f t="shared" si="8446"/>
        <v>0</v>
      </c>
      <c r="UV230" s="44">
        <f t="shared" si="8447"/>
        <v>0</v>
      </c>
      <c r="UW230" s="44">
        <f t="shared" si="8448"/>
        <v>0</v>
      </c>
      <c r="UX230" s="44">
        <f>'СДП (план)'!CI231</f>
        <v>0</v>
      </c>
      <c r="UY230" s="44">
        <f>'СДП (план)'!CJ231</f>
        <v>0</v>
      </c>
      <c r="UZ230" s="44">
        <f t="shared" si="8449"/>
        <v>0</v>
      </c>
      <c r="VA230" s="44">
        <f t="shared" si="8450"/>
        <v>0</v>
      </c>
      <c r="VB230" s="44">
        <f>VLOOKUP($C230,факт!$D$8:$JF$250,99,0)</f>
        <v>0</v>
      </c>
      <c r="VC230" s="44">
        <f>VLOOKUP($C230,факт!$D$8:$JF$250,100,0)</f>
        <v>0</v>
      </c>
      <c r="VD230" s="44">
        <f>VLOOKUP($C230,факт!$D$8:$JF$250,101,0)</f>
        <v>0</v>
      </c>
      <c r="VE230" s="44">
        <f>VLOOKUP($C230,факт!$D$8:$JF$250,102,0)</f>
        <v>0</v>
      </c>
      <c r="VF230" s="44">
        <f>VLOOKUP($C230,факт!$D$8:$JF$250,103,0)</f>
        <v>0</v>
      </c>
      <c r="VG230" s="44">
        <f>VLOOKUP($C230,факт!$D$8:$JF$250,104,0)</f>
        <v>0</v>
      </c>
      <c r="VH230" s="44">
        <f t="shared" si="8451"/>
        <v>0</v>
      </c>
      <c r="VI230" s="44">
        <f t="shared" si="8452"/>
        <v>0</v>
      </c>
      <c r="VJ230" s="44">
        <f t="shared" si="8453"/>
        <v>0</v>
      </c>
      <c r="VK230" s="44">
        <f t="shared" si="8454"/>
        <v>0</v>
      </c>
      <c r="VL230" s="44">
        <f t="shared" si="8455"/>
        <v>0</v>
      </c>
      <c r="VM230" s="44">
        <f>'СДП (план)'!CK231</f>
        <v>0</v>
      </c>
      <c r="VN230" s="44">
        <f>'СДП (план)'!CL231</f>
        <v>0</v>
      </c>
      <c r="VO230" s="44">
        <f t="shared" si="8456"/>
        <v>0</v>
      </c>
      <c r="VP230" s="44">
        <f t="shared" si="8457"/>
        <v>0</v>
      </c>
      <c r="VQ230" s="44">
        <f>VLOOKUP($C230,факт!$D$8:$JF$250,123,0)</f>
        <v>0</v>
      </c>
      <c r="VR230" s="44">
        <f>VLOOKUP($C230,факт!$D$8:$JF$250,124,0)</f>
        <v>0</v>
      </c>
      <c r="VS230" s="44">
        <f>VLOOKUP($C230,факт!$D$8:$JF$250,125,0)</f>
        <v>0</v>
      </c>
      <c r="VT230" s="44">
        <f>VLOOKUP($C230,факт!$D$8:$JF$250,126,0)</f>
        <v>0</v>
      </c>
      <c r="VU230" s="44">
        <f>VLOOKUP($C230,факт!$D$8:$JF$250,127,0)</f>
        <v>0</v>
      </c>
      <c r="VV230" s="44">
        <f>VLOOKUP($C230,факт!$D$8:$JF$250,128,0)</f>
        <v>0</v>
      </c>
      <c r="VW230" s="44">
        <f t="shared" si="8458"/>
        <v>0</v>
      </c>
      <c r="VX230" s="44">
        <f t="shared" si="8459"/>
        <v>0</v>
      </c>
      <c r="VY230" s="44">
        <f t="shared" si="8460"/>
        <v>0</v>
      </c>
      <c r="VZ230" s="44">
        <f t="shared" si="8461"/>
        <v>0</v>
      </c>
      <c r="WA230" s="44">
        <f t="shared" si="8462"/>
        <v>0</v>
      </c>
      <c r="WB230" s="44">
        <f>'СДП (план)'!CM231</f>
        <v>0</v>
      </c>
      <c r="WC230" s="44">
        <f>'СДП (план)'!CN231</f>
        <v>0</v>
      </c>
      <c r="WD230" s="44">
        <f t="shared" si="8463"/>
        <v>0</v>
      </c>
      <c r="WE230" s="44">
        <f t="shared" si="8464"/>
        <v>0</v>
      </c>
      <c r="WF230" s="44">
        <f>VLOOKUP($C230,факт!$D$8:$JF$250,141,0)</f>
        <v>0</v>
      </c>
      <c r="WG230" s="44">
        <f>VLOOKUP($C230,факт!$D$8:$JF$250,142,0)</f>
        <v>0</v>
      </c>
      <c r="WH230" s="44">
        <f>VLOOKUP($C230,факт!$D$8:$JF$250,143,0)</f>
        <v>0</v>
      </c>
      <c r="WI230" s="44">
        <f>VLOOKUP($C230,факт!$D$8:$JF$250,144,0)</f>
        <v>0</v>
      </c>
      <c r="WJ230" s="44">
        <f>VLOOKUP($C230,факт!$D$8:$JF$250,145,0)</f>
        <v>0</v>
      </c>
      <c r="WK230" s="44">
        <f>VLOOKUP($C230,факт!$D$8:$JF$250,146,0)</f>
        <v>0</v>
      </c>
      <c r="WL230" s="44">
        <f t="shared" si="8465"/>
        <v>0</v>
      </c>
      <c r="WM230" s="44">
        <f t="shared" si="8466"/>
        <v>0</v>
      </c>
      <c r="WN230" s="44">
        <f t="shared" si="8467"/>
        <v>0</v>
      </c>
      <c r="WO230" s="44">
        <f t="shared" si="8468"/>
        <v>0</v>
      </c>
      <c r="WP230" s="44">
        <f t="shared" si="8469"/>
        <v>0</v>
      </c>
      <c r="WQ230" s="44">
        <f>'СДП (план)'!CO231</f>
        <v>0</v>
      </c>
      <c r="WR230" s="44">
        <f>'СДП (план)'!CP231</f>
        <v>0</v>
      </c>
      <c r="WS230" s="44">
        <f t="shared" si="8470"/>
        <v>0</v>
      </c>
      <c r="WT230" s="44">
        <f t="shared" si="8471"/>
        <v>0</v>
      </c>
      <c r="WU230" s="44">
        <f>VLOOKUP($C230,факт!$D$8:$JF$250,57,0)</f>
        <v>0</v>
      </c>
      <c r="WV230" s="44">
        <f>VLOOKUP($C230,факт!$D$8:$JF$250,58,0)</f>
        <v>0</v>
      </c>
      <c r="WW230" s="44">
        <f>VLOOKUP($C230,факт!$D$8:$JF$250,59,0)</f>
        <v>0</v>
      </c>
      <c r="WX230" s="44">
        <f>VLOOKUP($C230,факт!$D$8:$JF$250,60,0)</f>
        <v>0</v>
      </c>
      <c r="WY230" s="44">
        <f>VLOOKUP($C230,факт!$D$8:$JF$250,61,0)</f>
        <v>0</v>
      </c>
      <c r="WZ230" s="44">
        <f>VLOOKUP($C230,факт!$D$8:$JF$250,62,0)</f>
        <v>0</v>
      </c>
      <c r="XA230" s="44">
        <f t="shared" si="8472"/>
        <v>0</v>
      </c>
      <c r="XB230" s="44">
        <f t="shared" si="8473"/>
        <v>0</v>
      </c>
      <c r="XC230" s="44">
        <f t="shared" si="8474"/>
        <v>0</v>
      </c>
      <c r="XD230" s="44">
        <f t="shared" si="8475"/>
        <v>0</v>
      </c>
      <c r="XE230" s="44">
        <f t="shared" si="8476"/>
        <v>0</v>
      </c>
      <c r="XF230" s="44">
        <f>'СДП (план)'!CQ231</f>
        <v>0</v>
      </c>
      <c r="XG230" s="44">
        <f>'СДП (план)'!CR231</f>
        <v>0</v>
      </c>
      <c r="XH230" s="44">
        <f t="shared" si="8477"/>
        <v>0</v>
      </c>
      <c r="XI230" s="44">
        <f t="shared" si="8478"/>
        <v>0</v>
      </c>
      <c r="XJ230" s="44">
        <f>VLOOKUP($C230,факт!$D$8:$JF$250,51,0)</f>
        <v>0</v>
      </c>
      <c r="XK230" s="44">
        <f>VLOOKUP($C230,факт!$D$8:$JF$250,52,0)</f>
        <v>0</v>
      </c>
      <c r="XL230" s="44">
        <f>VLOOKUP($C230,факт!$D$8:$JF$250,53,0)</f>
        <v>0</v>
      </c>
      <c r="XM230" s="44">
        <f>VLOOKUP($C230,факт!$D$8:$JF$250,54,0)</f>
        <v>0</v>
      </c>
      <c r="XN230" s="44">
        <f>VLOOKUP($C230,факт!$D$8:$JF$250,55,0)</f>
        <v>0</v>
      </c>
      <c r="XO230" s="44">
        <f>VLOOKUP($C230,факт!$D$8:$JF$250,56,0)</f>
        <v>0</v>
      </c>
      <c r="XP230" s="44">
        <f t="shared" si="8479"/>
        <v>0</v>
      </c>
      <c r="XQ230" s="44">
        <f t="shared" si="8480"/>
        <v>0</v>
      </c>
      <c r="XR230" s="44">
        <f t="shared" si="8481"/>
        <v>0</v>
      </c>
      <c r="XS230" s="44">
        <f t="shared" si="8482"/>
        <v>0</v>
      </c>
      <c r="XT230" s="44">
        <f t="shared" si="8483"/>
        <v>0</v>
      </c>
      <c r="XU230" s="8">
        <f>'СДП (план)'!CS231</f>
        <v>0</v>
      </c>
      <c r="XV230" s="3">
        <f>'СДП (план)'!CT231</f>
        <v>0</v>
      </c>
      <c r="XW230" s="44">
        <f t="shared" si="8484"/>
        <v>0</v>
      </c>
      <c r="XX230" s="44">
        <f t="shared" si="8485"/>
        <v>0</v>
      </c>
      <c r="XY230" s="44">
        <f>VLOOKUP($C230,факт!$D$8:$JF$250,93,0)</f>
        <v>0</v>
      </c>
      <c r="XZ230" s="44">
        <f>VLOOKUP($C230,факт!$D$8:$JF$250,94,0)</f>
        <v>0</v>
      </c>
      <c r="YA230" s="44">
        <f>VLOOKUP($C230,факт!$D$8:$JF$250,95,0)</f>
        <v>0</v>
      </c>
      <c r="YB230" s="44">
        <f>VLOOKUP($C230,факт!$D$8:$JF$250,96,0)</f>
        <v>0</v>
      </c>
      <c r="YC230" s="44">
        <f>VLOOKUP($C230,факт!$D$8:$JF$250,97,0)</f>
        <v>0</v>
      </c>
      <c r="YD230" s="44">
        <f>VLOOKUP($C230,факт!$D$8:$JF$250,98,0)</f>
        <v>0</v>
      </c>
      <c r="YE230" s="44">
        <f t="shared" si="8486"/>
        <v>0</v>
      </c>
      <c r="YF230" s="44">
        <f t="shared" si="8487"/>
        <v>0</v>
      </c>
      <c r="YG230" s="44">
        <f t="shared" si="8488"/>
        <v>0</v>
      </c>
      <c r="YH230" s="44">
        <f t="shared" si="8489"/>
        <v>0</v>
      </c>
      <c r="YI230" s="44">
        <f t="shared" si="8490"/>
        <v>0</v>
      </c>
      <c r="YJ230" s="3">
        <f>'СДП (план)'!CU231</f>
        <v>0</v>
      </c>
      <c r="YK230" s="3">
        <f>'СДП (план)'!CV231</f>
        <v>0</v>
      </c>
      <c r="YL230" s="44">
        <f t="shared" si="8491"/>
        <v>0</v>
      </c>
      <c r="YM230" s="44">
        <f t="shared" si="8492"/>
        <v>0</v>
      </c>
      <c r="YN230" s="44">
        <f>VLOOKUP($C230,факт!$D$8:$JF$250,243,0)</f>
        <v>0</v>
      </c>
      <c r="YO230" s="44">
        <f>VLOOKUP($C230,факт!$D$8:$JF$250,244,0)</f>
        <v>0</v>
      </c>
      <c r="YP230" s="44">
        <f>VLOOKUP($C230,факт!$D$8:$JF$250,245,0)</f>
        <v>0</v>
      </c>
      <c r="YQ230" s="44">
        <f>VLOOKUP($C230,факт!$D$8:$JF$250,246,0)</f>
        <v>0</v>
      </c>
      <c r="YR230" s="44">
        <f>VLOOKUP($C230,факт!$D$8:$JF$250,247,0)</f>
        <v>0</v>
      </c>
      <c r="YS230" s="44">
        <f>VLOOKUP($C230,факт!$D$8:$JF$250,248,0)</f>
        <v>0</v>
      </c>
      <c r="YT230" s="44">
        <f t="shared" si="8493"/>
        <v>0</v>
      </c>
      <c r="YU230" s="44">
        <f t="shared" si="8494"/>
        <v>0</v>
      </c>
      <c r="YV230" s="44">
        <f t="shared" si="8495"/>
        <v>0</v>
      </c>
      <c r="YW230" s="44">
        <f t="shared" si="8496"/>
        <v>0</v>
      </c>
      <c r="YX230" s="44">
        <f t="shared" si="8497"/>
        <v>0</v>
      </c>
      <c r="YY230" s="44">
        <f>'СДП (план)'!CW231</f>
        <v>0</v>
      </c>
      <c r="YZ230" s="44">
        <f>'СДП (план)'!CX231</f>
        <v>0</v>
      </c>
      <c r="ZA230" s="44">
        <f t="shared" si="8498"/>
        <v>0</v>
      </c>
      <c r="ZB230" s="44">
        <f t="shared" si="8499"/>
        <v>0</v>
      </c>
      <c r="ZC230" s="44">
        <f>VLOOKUP($C230,факт!$D$8:$JF$250,249,0)</f>
        <v>0</v>
      </c>
      <c r="ZD230" s="44">
        <f>VLOOKUP($C230,факт!$D$8:$JF$250,250,0)</f>
        <v>0</v>
      </c>
      <c r="ZE230" s="44">
        <f>VLOOKUP($C230,факт!$D$8:$JF$250,251,0)</f>
        <v>0</v>
      </c>
      <c r="ZF230" s="44">
        <f>VLOOKUP($C230,факт!$D$8:$JF$250,252,0)</f>
        <v>0</v>
      </c>
      <c r="ZG230" s="44">
        <f>VLOOKUP($C230,факт!$D$8:$JF$250,253,0)</f>
        <v>0</v>
      </c>
      <c r="ZH230" s="44">
        <f>VLOOKUP($C230,факт!$D$8:$JF$250,254,0)</f>
        <v>0</v>
      </c>
      <c r="ZI230" s="44">
        <f t="shared" si="8500"/>
        <v>0</v>
      </c>
      <c r="ZJ230" s="44">
        <f t="shared" si="8501"/>
        <v>0</v>
      </c>
      <c r="ZK230" s="44">
        <f t="shared" si="8502"/>
        <v>0</v>
      </c>
      <c r="ZL230" s="44">
        <f t="shared" si="8503"/>
        <v>0</v>
      </c>
      <c r="ZM230" s="44">
        <f t="shared" si="8504"/>
        <v>0</v>
      </c>
      <c r="ZN230" s="44"/>
      <c r="ZO230" s="44"/>
      <c r="ZP230" s="44"/>
      <c r="ZQ230" s="44"/>
      <c r="ZR230" s="44"/>
      <c r="ZS230" s="44"/>
      <c r="ZT230" s="44"/>
      <c r="ZU230" s="44"/>
      <c r="ZV230" s="44"/>
      <c r="ZW230" s="44"/>
      <c r="ZX230" s="44"/>
      <c r="ZY230" s="44"/>
      <c r="ZZ230" s="44"/>
      <c r="AAA230" s="44"/>
      <c r="AAB230" s="44"/>
      <c r="AAC230" s="49">
        <f t="shared" si="7625"/>
        <v>20</v>
      </c>
      <c r="AAD230" s="49">
        <f t="shared" si="7626"/>
        <v>5167970.4021840012</v>
      </c>
      <c r="AAE230" s="49">
        <f t="shared" si="7627"/>
        <v>10</v>
      </c>
      <c r="AAF230" s="49">
        <f t="shared" si="7628"/>
        <v>2583985.2010920006</v>
      </c>
      <c r="AAG230" s="49">
        <f t="shared" si="7607"/>
        <v>0</v>
      </c>
      <c r="AAH230" s="49">
        <f t="shared" si="7608"/>
        <v>0</v>
      </c>
      <c r="AAI230" s="49">
        <f t="shared" si="7609"/>
        <v>0</v>
      </c>
      <c r="AAJ230" s="49">
        <f t="shared" si="7629"/>
        <v>0</v>
      </c>
      <c r="AAK230" s="49">
        <f t="shared" si="7630"/>
        <v>0</v>
      </c>
      <c r="AAL230" s="49">
        <f t="shared" si="7631"/>
        <v>0</v>
      </c>
      <c r="AAM230" s="49">
        <f t="shared" si="7632"/>
        <v>343.40000000000003</v>
      </c>
      <c r="AAN230" s="49">
        <f t="shared" si="7633"/>
        <v>171.70000000000002</v>
      </c>
      <c r="AAO230" s="49">
        <f t="shared" si="7634"/>
        <v>0</v>
      </c>
      <c r="AAP230" s="44">
        <f t="shared" si="8505"/>
        <v>-10</v>
      </c>
      <c r="AAQ230" s="44">
        <f t="shared" si="8506"/>
        <v>-2583985.2010920006</v>
      </c>
    </row>
    <row r="231" spans="1:719" s="54" customFormat="1" ht="37.5" hidden="1" customHeight="1" x14ac:dyDescent="0.25">
      <c r="A231" s="195"/>
      <c r="B231" s="233">
        <v>186</v>
      </c>
      <c r="C231" s="385" t="s">
        <v>744</v>
      </c>
      <c r="D231" s="386" t="s">
        <v>772</v>
      </c>
      <c r="E231" s="156">
        <v>15030</v>
      </c>
      <c r="F231" s="421">
        <v>35.58</v>
      </c>
      <c r="G231" s="302">
        <v>8.9999999999999998E-4</v>
      </c>
      <c r="H231" s="2">
        <v>1</v>
      </c>
      <c r="I231" s="219"/>
      <c r="J231" s="219"/>
      <c r="K231" s="222"/>
      <c r="L231" s="222"/>
      <c r="M231" s="222"/>
      <c r="N231" s="223"/>
      <c r="O231" s="45">
        <f>'СДП (план)'!O232</f>
        <v>0</v>
      </c>
      <c r="P231" s="45">
        <f>'СДП (план)'!P232</f>
        <v>0</v>
      </c>
      <c r="Q231" s="44">
        <f t="shared" si="8207"/>
        <v>0</v>
      </c>
      <c r="R231" s="44">
        <f t="shared" si="8208"/>
        <v>0</v>
      </c>
      <c r="S231" s="44">
        <f>VLOOKUP($C231,факт!$D$8:$JF$250,39,0)</f>
        <v>0</v>
      </c>
      <c r="T231" s="44">
        <f>VLOOKUP($C231,факт!$D$8:$JF$250,40,0)</f>
        <v>0</v>
      </c>
      <c r="U231" s="44">
        <f>VLOOKUP($C231,факт!$D$8:$JF$250,41,0)</f>
        <v>0</v>
      </c>
      <c r="V231" s="44">
        <f>VLOOKUP($C231,факт!$D$8:$JF$250,42,0)</f>
        <v>0</v>
      </c>
      <c r="W231" s="44">
        <f>VLOOKUP($C231,факт!$D$8:$JF$250,43,0)</f>
        <v>0</v>
      </c>
      <c r="X231" s="44">
        <f>VLOOKUP($C231,факт!$D$8:$JF$250,44,0)</f>
        <v>0</v>
      </c>
      <c r="Y231" s="44">
        <f t="shared" si="8209"/>
        <v>0</v>
      </c>
      <c r="Z231" s="44">
        <f t="shared" si="8210"/>
        <v>0</v>
      </c>
      <c r="AA231" s="44">
        <f t="shared" si="8211"/>
        <v>0</v>
      </c>
      <c r="AB231" s="44">
        <f t="shared" si="8212"/>
        <v>0</v>
      </c>
      <c r="AC231" s="44">
        <f t="shared" si="8213"/>
        <v>0</v>
      </c>
      <c r="AD231" s="155">
        <f>'СДП (план)'!Q232</f>
        <v>0</v>
      </c>
      <c r="AE231" s="155">
        <f>'СДП (план)'!R232</f>
        <v>0</v>
      </c>
      <c r="AF231" s="44">
        <f t="shared" si="8214"/>
        <v>0</v>
      </c>
      <c r="AG231" s="44">
        <f t="shared" si="8215"/>
        <v>0</v>
      </c>
      <c r="AH231" s="44">
        <f>VLOOKUP($C231,факт!$D$8:$JF$250,21,0)</f>
        <v>0</v>
      </c>
      <c r="AI231" s="44">
        <f>VLOOKUP($C231,факт!$D$8:$JF$250,22,0)</f>
        <v>0</v>
      </c>
      <c r="AJ231" s="44">
        <f>VLOOKUP($C231,факт!$D$8:$JF$250,23,0)</f>
        <v>0</v>
      </c>
      <c r="AK231" s="44">
        <f>VLOOKUP($C231,факт!$D$8:$JF$250,24,0)</f>
        <v>0</v>
      </c>
      <c r="AL231" s="44">
        <f>VLOOKUP($C231,факт!$D$8:$JF$250,25,0)</f>
        <v>0</v>
      </c>
      <c r="AM231" s="44">
        <f>VLOOKUP($C231,факт!$D$8:$JF$250,26,0)</f>
        <v>0</v>
      </c>
      <c r="AN231" s="44">
        <f t="shared" si="7471"/>
        <v>0</v>
      </c>
      <c r="AO231" s="44">
        <f t="shared" si="7472"/>
        <v>0</v>
      </c>
      <c r="AP231" s="44">
        <f t="shared" si="7473"/>
        <v>0</v>
      </c>
      <c r="AQ231" s="44">
        <f t="shared" si="7474"/>
        <v>0</v>
      </c>
      <c r="AR231" s="44">
        <f t="shared" si="7475"/>
        <v>0</v>
      </c>
      <c r="AS231" s="44">
        <f>'СДП (план)'!S232</f>
        <v>0</v>
      </c>
      <c r="AT231" s="44">
        <f>'СДП (план)'!T232</f>
        <v>0</v>
      </c>
      <c r="AU231" s="44">
        <f t="shared" si="8216"/>
        <v>0</v>
      </c>
      <c r="AV231" s="44">
        <f t="shared" si="8217"/>
        <v>0</v>
      </c>
      <c r="AW231" s="44">
        <f>VLOOKUP($C231,факт!$D$8:$JF$250,3,0)</f>
        <v>0</v>
      </c>
      <c r="AX231" s="44">
        <f>VLOOKUP($C231,факт!$D$8:$JF$250,4,0)</f>
        <v>0</v>
      </c>
      <c r="AY231" s="44">
        <f>VLOOKUP($C231,факт!$D$8:$JF$250,5,0)</f>
        <v>0</v>
      </c>
      <c r="AZ231" s="44">
        <f>VLOOKUP($C231,факт!$D$8:$JF$250,6,0)</f>
        <v>0</v>
      </c>
      <c r="BA231" s="44">
        <f>VLOOKUP($C231,факт!$D$8:$JF$250,7,0)</f>
        <v>0</v>
      </c>
      <c r="BB231" s="44">
        <f>VLOOKUP($C231,факт!$D$8:$JF$250,8,0)</f>
        <v>0</v>
      </c>
      <c r="BC231" s="44">
        <f t="shared" si="8218"/>
        <v>0</v>
      </c>
      <c r="BD231" s="44">
        <f t="shared" si="8219"/>
        <v>0</v>
      </c>
      <c r="BE231" s="44">
        <f t="shared" si="8220"/>
        <v>0</v>
      </c>
      <c r="BF231" s="44">
        <f t="shared" si="8221"/>
        <v>0</v>
      </c>
      <c r="BG231" s="44">
        <f t="shared" si="8222"/>
        <v>0</v>
      </c>
      <c r="BH231" s="90">
        <f>'СДП (план)'!U232</f>
        <v>0</v>
      </c>
      <c r="BI231" s="3">
        <f>'СДП (план)'!V232</f>
        <v>0</v>
      </c>
      <c r="BJ231" s="44">
        <f t="shared" si="8223"/>
        <v>0</v>
      </c>
      <c r="BK231" s="44">
        <f t="shared" si="8224"/>
        <v>0</v>
      </c>
      <c r="BL231" s="44">
        <f>VLOOKUP($C231,факт!$D$8:$JF$250,27,0)</f>
        <v>0</v>
      </c>
      <c r="BM231" s="44">
        <f>VLOOKUP($C231,факт!$D$8:$JF$250,28,0)</f>
        <v>0</v>
      </c>
      <c r="BN231" s="44">
        <f>VLOOKUP($C231,факт!$D$8:$JF$250,29,0)</f>
        <v>0</v>
      </c>
      <c r="BO231" s="44">
        <f>VLOOKUP($C231,факт!$D$8:$JF$250,30,0)</f>
        <v>0</v>
      </c>
      <c r="BP231" s="44">
        <f>VLOOKUP($C231,факт!$D$8:$JF$250,31,0)</f>
        <v>0</v>
      </c>
      <c r="BQ231" s="44">
        <f>VLOOKUP($C231,факт!$D$8:$JF$250,32,0)</f>
        <v>0</v>
      </c>
      <c r="BR231" s="44">
        <f t="shared" si="8225"/>
        <v>0</v>
      </c>
      <c r="BS231" s="44">
        <f t="shared" si="8226"/>
        <v>0</v>
      </c>
      <c r="BT231" s="44">
        <f t="shared" si="8227"/>
        <v>0</v>
      </c>
      <c r="BU231" s="44">
        <f t="shared" si="7610"/>
        <v>0</v>
      </c>
      <c r="BV231" s="44">
        <f t="shared" si="7611"/>
        <v>0</v>
      </c>
      <c r="BW231" s="44">
        <f>'СДП (план)'!W232</f>
        <v>0</v>
      </c>
      <c r="BX231" s="44">
        <f>'СДП (план)'!X232</f>
        <v>0</v>
      </c>
      <c r="BY231" s="44">
        <f t="shared" si="8228"/>
        <v>0</v>
      </c>
      <c r="BZ231" s="44">
        <f t="shared" si="8229"/>
        <v>0</v>
      </c>
      <c r="CA231" s="44">
        <f>VLOOKUP($C231,факт!$D$8:$JF$250,9,0)</f>
        <v>0</v>
      </c>
      <c r="CB231" s="44">
        <f>VLOOKUP($C231,факт!$D$8:$JF$250,10,0)</f>
        <v>0</v>
      </c>
      <c r="CC231" s="44">
        <f>VLOOKUP($C231,факт!$D$8:$JF$250,11,0)</f>
        <v>0</v>
      </c>
      <c r="CD231" s="44">
        <f>VLOOKUP($C231,факт!$D$8:$JF$250,12,0)</f>
        <v>0</v>
      </c>
      <c r="CE231" s="44">
        <f>VLOOKUP($C231,факт!$D$8:$JF$250,13,0)</f>
        <v>0</v>
      </c>
      <c r="CF231" s="44">
        <f>VLOOKUP($C231,факт!$D$8:$JF$250,14,0)</f>
        <v>0</v>
      </c>
      <c r="CG231" s="44">
        <f t="shared" si="8230"/>
        <v>0</v>
      </c>
      <c r="CH231" s="44">
        <f t="shared" si="8231"/>
        <v>0</v>
      </c>
      <c r="CI231" s="44">
        <f t="shared" si="8232"/>
        <v>0</v>
      </c>
      <c r="CJ231" s="44">
        <f t="shared" si="8233"/>
        <v>0</v>
      </c>
      <c r="CK231" s="44">
        <f t="shared" si="8234"/>
        <v>0</v>
      </c>
      <c r="CL231" s="47">
        <f>'СДП (план)'!Y232</f>
        <v>0</v>
      </c>
      <c r="CM231" s="44">
        <f>'СДП (план)'!Z232</f>
        <v>0</v>
      </c>
      <c r="CN231" s="44">
        <f t="shared" si="8235"/>
        <v>0</v>
      </c>
      <c r="CO231" s="44">
        <f t="shared" si="8236"/>
        <v>0</v>
      </c>
      <c r="CP231" s="44">
        <f>VLOOKUP($C231,факт!$D$8:$JF$250,33,0)</f>
        <v>0</v>
      </c>
      <c r="CQ231" s="44">
        <f>VLOOKUP($C231,факт!$D$8:$JF$250,34,0)</f>
        <v>0</v>
      </c>
      <c r="CR231" s="44">
        <f>VLOOKUP($C231,факт!$D$8:$JF$250,35,0)</f>
        <v>0</v>
      </c>
      <c r="CS231" s="44">
        <f>VLOOKUP($C231,факт!$D$8:$JF$250,36,0)</f>
        <v>0</v>
      </c>
      <c r="CT231" s="44">
        <f>VLOOKUP($C231,факт!$D$8:$JF$250,37,0)</f>
        <v>0</v>
      </c>
      <c r="CU231" s="44">
        <f>VLOOKUP($C231,факт!$D$8:$JF$250,38,0)</f>
        <v>0</v>
      </c>
      <c r="CV231" s="44">
        <f t="shared" si="8237"/>
        <v>0</v>
      </c>
      <c r="CW231" s="44">
        <f t="shared" si="8238"/>
        <v>0</v>
      </c>
      <c r="CX231" s="44">
        <f t="shared" si="8239"/>
        <v>0</v>
      </c>
      <c r="CY231" s="44">
        <f t="shared" si="8240"/>
        <v>0</v>
      </c>
      <c r="CZ231" s="44">
        <f t="shared" si="8241"/>
        <v>0</v>
      </c>
      <c r="DA231" s="46">
        <f>'СДП (план)'!AA232</f>
        <v>0</v>
      </c>
      <c r="DB231" s="46">
        <f>'СДП (план)'!AB232</f>
        <v>0</v>
      </c>
      <c r="DC231" s="44">
        <f t="shared" si="8242"/>
        <v>0</v>
      </c>
      <c r="DD231" s="44">
        <f t="shared" si="8243"/>
        <v>0</v>
      </c>
      <c r="DE231" s="44">
        <f>VLOOKUP($C231,факт!$D$8:$JF$250,45,0)</f>
        <v>0</v>
      </c>
      <c r="DF231" s="44">
        <f>VLOOKUP($C231,факт!$D$8:$JF$250,46,0)</f>
        <v>0</v>
      </c>
      <c r="DG231" s="44">
        <f>VLOOKUP($C231,факт!$D$8:$JF$250,47,0)</f>
        <v>0</v>
      </c>
      <c r="DH231" s="44">
        <f>VLOOKUP($C231,факт!$D$8:$JF$250,48,0)</f>
        <v>0</v>
      </c>
      <c r="DI231" s="44">
        <f>VLOOKUP($C231,факт!$D$8:$JF$250,49,0)</f>
        <v>0</v>
      </c>
      <c r="DJ231" s="44">
        <f>VLOOKUP($C231,факт!$D$8:$JF$250,50,0)</f>
        <v>0</v>
      </c>
      <c r="DK231" s="44">
        <f t="shared" si="8244"/>
        <v>0</v>
      </c>
      <c r="DL231" s="44">
        <f t="shared" si="8245"/>
        <v>0</v>
      </c>
      <c r="DM231" s="44">
        <f t="shared" si="8246"/>
        <v>0</v>
      </c>
      <c r="DN231" s="44">
        <f t="shared" si="8247"/>
        <v>0</v>
      </c>
      <c r="DO231" s="44">
        <f t="shared" si="8248"/>
        <v>0</v>
      </c>
      <c r="DP231" s="5">
        <f>'СДП (план)'!AC232</f>
        <v>0</v>
      </c>
      <c r="DQ231" s="3">
        <f>'СДП (план)'!AD232</f>
        <v>0</v>
      </c>
      <c r="DR231" s="44">
        <f t="shared" si="8249"/>
        <v>0</v>
      </c>
      <c r="DS231" s="44">
        <f t="shared" si="8250"/>
        <v>0</v>
      </c>
      <c r="DT231" s="44">
        <f>VLOOKUP($C231,факт!$D$8:$JF$250,231,0)</f>
        <v>0</v>
      </c>
      <c r="DU231" s="44">
        <f>VLOOKUP($C231,факт!$D$8:$JF$250,232,0)</f>
        <v>0</v>
      </c>
      <c r="DV231" s="44">
        <f>VLOOKUP($C231,факт!$D$8:$JF$250,233,0)</f>
        <v>0</v>
      </c>
      <c r="DW231" s="44">
        <f>VLOOKUP($C231,факт!$D$8:$JF$250,234,0)</f>
        <v>0</v>
      </c>
      <c r="DX231" s="44">
        <f>VLOOKUP($C231,факт!$D$8:$JF$250,235,0)</f>
        <v>0</v>
      </c>
      <c r="DY231" s="44">
        <f>VLOOKUP($C231,факт!$D$8:$JF$250,236,0)</f>
        <v>0</v>
      </c>
      <c r="DZ231" s="44">
        <f t="shared" si="8251"/>
        <v>0</v>
      </c>
      <c r="EA231" s="44">
        <f t="shared" si="8252"/>
        <v>0</v>
      </c>
      <c r="EB231" s="44">
        <f t="shared" si="8253"/>
        <v>0</v>
      </c>
      <c r="EC231" s="44">
        <f t="shared" si="8254"/>
        <v>0</v>
      </c>
      <c r="ED231" s="44">
        <f t="shared" si="8255"/>
        <v>0</v>
      </c>
      <c r="EE231" s="44">
        <f>'СДП (план)'!CY232</f>
        <v>0</v>
      </c>
      <c r="EF231" s="44">
        <f>'СДП (план)'!CZ232</f>
        <v>0</v>
      </c>
      <c r="EG231" s="44">
        <f t="shared" si="8256"/>
        <v>0</v>
      </c>
      <c r="EH231" s="44">
        <f t="shared" si="8257"/>
        <v>0</v>
      </c>
      <c r="EI231" s="44"/>
      <c r="EJ231" s="44"/>
      <c r="EK231" s="44"/>
      <c r="EL231" s="44"/>
      <c r="EM231" s="44"/>
      <c r="EN231" s="44"/>
      <c r="EO231" s="44"/>
      <c r="EP231" s="44"/>
      <c r="EQ231" s="44"/>
      <c r="ER231" s="44"/>
      <c r="ES231" s="44"/>
      <c r="ET231" s="44">
        <f>'СДП (план)'!AE232</f>
        <v>0</v>
      </c>
      <c r="EU231" s="44">
        <f>'СДП (план)'!AF232</f>
        <v>0</v>
      </c>
      <c r="EV231" s="44">
        <f t="shared" si="8258"/>
        <v>0</v>
      </c>
      <c r="EW231" s="44">
        <f t="shared" si="8259"/>
        <v>0</v>
      </c>
      <c r="EX231" s="44">
        <f>VLOOKUP($C231,факт!$D$8:$JF$250,159,0)</f>
        <v>0</v>
      </c>
      <c r="EY231" s="44">
        <f>VLOOKUP($C231,факт!$D$8:$JF$250,160,0)</f>
        <v>0</v>
      </c>
      <c r="EZ231" s="44">
        <f>VLOOKUP($C231,факт!$D$8:$JF$250,161,0)</f>
        <v>0</v>
      </c>
      <c r="FA231" s="44">
        <f>VLOOKUP($C231,факт!$D$8:$JF$250,162,0)</f>
        <v>0</v>
      </c>
      <c r="FB231" s="44">
        <f>VLOOKUP($C231,факт!$D$8:$JF$250,163,0)</f>
        <v>0</v>
      </c>
      <c r="FC231" s="44">
        <f>VLOOKUP($C231,факт!$D$8:$JF$250,164,0)</f>
        <v>0</v>
      </c>
      <c r="FD231" s="44">
        <f t="shared" si="8260"/>
        <v>0</v>
      </c>
      <c r="FE231" s="44">
        <f t="shared" si="8261"/>
        <v>0</v>
      </c>
      <c r="FF231" s="44">
        <f t="shared" si="8262"/>
        <v>0</v>
      </c>
      <c r="FG231" s="44">
        <f t="shared" si="8263"/>
        <v>0</v>
      </c>
      <c r="FH231" s="44">
        <f t="shared" si="8264"/>
        <v>0</v>
      </c>
      <c r="FI231" s="5">
        <f>'СДП (план)'!AG232</f>
        <v>0</v>
      </c>
      <c r="FJ231" s="3">
        <f>'СДП (план)'!AH232</f>
        <v>0</v>
      </c>
      <c r="FK231" s="44">
        <f t="shared" si="8265"/>
        <v>0</v>
      </c>
      <c r="FL231" s="44">
        <f t="shared" si="8266"/>
        <v>0</v>
      </c>
      <c r="FM231" s="44">
        <f>VLOOKUP($C231,факт!$D$8:$JF$250,165,0)</f>
        <v>0</v>
      </c>
      <c r="FN231" s="44">
        <f>VLOOKUP($C231,факт!$D$8:$JF$250,166,0)</f>
        <v>0</v>
      </c>
      <c r="FO231" s="44">
        <f>VLOOKUP($C231,факт!$D$8:$JF$250,167,0)</f>
        <v>0</v>
      </c>
      <c r="FP231" s="44">
        <f>VLOOKUP($C231,факт!$D$8:$JF$250,168,0)</f>
        <v>0</v>
      </c>
      <c r="FQ231" s="44">
        <f>VLOOKUP($C231,факт!$D$8:$JF$250,169,0)</f>
        <v>0</v>
      </c>
      <c r="FR231" s="44">
        <f>VLOOKUP($C231,факт!$D$8:$JF$250,170,0)</f>
        <v>0</v>
      </c>
      <c r="FS231" s="44">
        <f t="shared" si="8267"/>
        <v>0</v>
      </c>
      <c r="FT231" s="44">
        <f t="shared" si="8268"/>
        <v>0</v>
      </c>
      <c r="FU231" s="44">
        <f t="shared" si="8269"/>
        <v>0</v>
      </c>
      <c r="FV231" s="44">
        <f t="shared" si="8270"/>
        <v>0</v>
      </c>
      <c r="FW231" s="44">
        <f t="shared" si="8271"/>
        <v>0</v>
      </c>
      <c r="FX231" s="5">
        <f>'СДП (план)'!AI232</f>
        <v>0</v>
      </c>
      <c r="FY231" s="3">
        <f>'СДП (план)'!AJ232</f>
        <v>0</v>
      </c>
      <c r="FZ231" s="44">
        <f t="shared" si="8272"/>
        <v>0</v>
      </c>
      <c r="GA231" s="44">
        <f t="shared" si="8273"/>
        <v>0</v>
      </c>
      <c r="GB231" s="44">
        <f>VLOOKUP($C231,факт!$D$8:$JF$250,219,0)</f>
        <v>0</v>
      </c>
      <c r="GC231" s="44">
        <f>VLOOKUP($C231,факт!$D$8:$JF$250,220,0)</f>
        <v>0</v>
      </c>
      <c r="GD231" s="44">
        <f>VLOOKUP($C231,факт!$D$8:$JF$250,221,0)</f>
        <v>0</v>
      </c>
      <c r="GE231" s="44">
        <f>VLOOKUP($C231,факт!$D$8:$JF$250,222,0)</f>
        <v>0</v>
      </c>
      <c r="GF231" s="44">
        <f>VLOOKUP($C231,факт!$D$8:$JF$250,223,0)</f>
        <v>0</v>
      </c>
      <c r="GG231" s="44">
        <f>VLOOKUP($C231,факт!$D$8:$JF$250,224,0)</f>
        <v>0</v>
      </c>
      <c r="GH231" s="44">
        <f t="shared" si="7503"/>
        <v>0</v>
      </c>
      <c r="GI231" s="44">
        <f t="shared" si="7504"/>
        <v>0</v>
      </c>
      <c r="GJ231" s="44">
        <f t="shared" si="7505"/>
        <v>0</v>
      </c>
      <c r="GK231" s="44">
        <f t="shared" si="7506"/>
        <v>0</v>
      </c>
      <c r="GL231" s="44">
        <f t="shared" si="7507"/>
        <v>0</v>
      </c>
      <c r="GM231" s="44">
        <f>'СДП (план)'!AK232</f>
        <v>0</v>
      </c>
      <c r="GN231" s="44">
        <f>'СДП (план)'!AL232</f>
        <v>0</v>
      </c>
      <c r="GO231" s="44">
        <f t="shared" si="8274"/>
        <v>0</v>
      </c>
      <c r="GP231" s="44">
        <f t="shared" si="8275"/>
        <v>0</v>
      </c>
      <c r="GQ231" s="44">
        <f>VLOOKUP($C231,факт!$D$8:$JF$250,237,0)</f>
        <v>0</v>
      </c>
      <c r="GR231" s="44">
        <f>VLOOKUP($C231,факт!$D$8:$JF$250,238,0)</f>
        <v>0</v>
      </c>
      <c r="GS231" s="44">
        <f>VLOOKUP($C231,факт!$D$8:$JF$250,239,0)</f>
        <v>0</v>
      </c>
      <c r="GT231" s="44">
        <f>VLOOKUP($C231,факт!$D$8:$JF$250,240,0)</f>
        <v>0</v>
      </c>
      <c r="GU231" s="44">
        <f>VLOOKUP($C231,факт!$D$8:$JF$250,241,0)</f>
        <v>0</v>
      </c>
      <c r="GV231" s="44">
        <f>VLOOKUP($C231,факт!$D$8:$JF$250,242,0)</f>
        <v>0</v>
      </c>
      <c r="GW231" s="44">
        <f t="shared" si="8276"/>
        <v>0</v>
      </c>
      <c r="GX231" s="44">
        <f t="shared" si="8277"/>
        <v>0</v>
      </c>
      <c r="GY231" s="44">
        <f t="shared" si="8278"/>
        <v>0</v>
      </c>
      <c r="GZ231" s="44">
        <f t="shared" si="8279"/>
        <v>0</v>
      </c>
      <c r="HA231" s="44">
        <f t="shared" si="8280"/>
        <v>0</v>
      </c>
      <c r="HB231" s="46">
        <f>'СДП (план)'!AM232</f>
        <v>0</v>
      </c>
      <c r="HC231" s="127">
        <f>'СДП (план)'!AN232</f>
        <v>0</v>
      </c>
      <c r="HD231" s="44">
        <f t="shared" si="8281"/>
        <v>0</v>
      </c>
      <c r="HE231" s="44">
        <f t="shared" si="8282"/>
        <v>0</v>
      </c>
      <c r="HF231" s="44"/>
      <c r="HG231" s="44"/>
      <c r="HH231" s="44"/>
      <c r="HI231" s="44"/>
      <c r="HJ231" s="44"/>
      <c r="HK231" s="44"/>
      <c r="HL231" s="44">
        <f t="shared" si="8283"/>
        <v>0</v>
      </c>
      <c r="HM231" s="44">
        <f t="shared" si="8284"/>
        <v>0</v>
      </c>
      <c r="HN231" s="44">
        <f t="shared" si="8285"/>
        <v>0</v>
      </c>
      <c r="HO231" s="44">
        <f t="shared" si="8286"/>
        <v>0</v>
      </c>
      <c r="HP231" s="44">
        <f t="shared" si="8287"/>
        <v>0</v>
      </c>
      <c r="HQ231" s="44">
        <f>'СДП (план)'!AO232</f>
        <v>0</v>
      </c>
      <c r="HR231" s="44">
        <f>'СДП (план)'!AP232</f>
        <v>0</v>
      </c>
      <c r="HS231" s="44">
        <f t="shared" si="8288"/>
        <v>0</v>
      </c>
      <c r="HT231" s="44">
        <f t="shared" si="8289"/>
        <v>0</v>
      </c>
      <c r="HU231" s="44">
        <f>VLOOKUP($C231,факт!$D$8:$JF$250,171,0)</f>
        <v>0</v>
      </c>
      <c r="HV231" s="44">
        <f>VLOOKUP($C231,факт!$D$8:$JF$250,172,0)</f>
        <v>0</v>
      </c>
      <c r="HW231" s="44">
        <f>VLOOKUP($C231,факт!$D$8:$JF$250,173,0)</f>
        <v>0</v>
      </c>
      <c r="HX231" s="44">
        <f>VLOOKUP($C231,факт!$D$8:$JF$250,174,0)</f>
        <v>0</v>
      </c>
      <c r="HY231" s="44">
        <f>VLOOKUP($C231,факт!$D$8:$JF$250,175,0)</f>
        <v>0</v>
      </c>
      <c r="HZ231" s="44">
        <f>VLOOKUP($C231,факт!$D$8:$JF$250,176,0)</f>
        <v>0</v>
      </c>
      <c r="IA231" s="44">
        <f t="shared" si="8290"/>
        <v>0</v>
      </c>
      <c r="IB231" s="44">
        <f t="shared" si="8291"/>
        <v>0</v>
      </c>
      <c r="IC231" s="44">
        <f t="shared" si="8292"/>
        <v>0</v>
      </c>
      <c r="ID231" s="44">
        <f t="shared" si="8293"/>
        <v>0</v>
      </c>
      <c r="IE231" s="44">
        <f t="shared" si="8294"/>
        <v>0</v>
      </c>
      <c r="IF231" s="44">
        <f>'СДП (план)'!AQ232</f>
        <v>0</v>
      </c>
      <c r="IG231" s="44">
        <f>'СДП (план)'!AR232</f>
        <v>0</v>
      </c>
      <c r="IH231" s="44">
        <f t="shared" si="8295"/>
        <v>0</v>
      </c>
      <c r="II231" s="44">
        <f t="shared" si="8296"/>
        <v>0</v>
      </c>
      <c r="IJ231" s="44"/>
      <c r="IK231" s="44"/>
      <c r="IL231" s="44"/>
      <c r="IM231" s="44"/>
      <c r="IN231" s="44"/>
      <c r="IO231" s="44"/>
      <c r="IP231" s="44">
        <f t="shared" si="8297"/>
        <v>0</v>
      </c>
      <c r="IQ231" s="44">
        <f t="shared" si="8298"/>
        <v>0</v>
      </c>
      <c r="IR231" s="44">
        <f t="shared" si="8299"/>
        <v>0</v>
      </c>
      <c r="IS231" s="44">
        <f t="shared" si="8300"/>
        <v>0</v>
      </c>
      <c r="IT231" s="44">
        <f t="shared" si="8301"/>
        <v>0</v>
      </c>
      <c r="IU231" s="44">
        <f>'СДП (план)'!AS232</f>
        <v>0</v>
      </c>
      <c r="IV231" s="44">
        <f>'СДП (план)'!AT232</f>
        <v>0</v>
      </c>
      <c r="IW231" s="44">
        <f t="shared" si="8302"/>
        <v>0</v>
      </c>
      <c r="IX231" s="44">
        <f t="shared" si="8303"/>
        <v>0</v>
      </c>
      <c r="IY231" s="44">
        <f>VLOOKUP($C231,факт!$D$8:$JF$250,183,0)</f>
        <v>0</v>
      </c>
      <c r="IZ231" s="44">
        <f>VLOOKUP($C231,факт!$D$8:$JF$250,184,0)</f>
        <v>0</v>
      </c>
      <c r="JA231" s="44">
        <f>VLOOKUP($C231,факт!$D$8:$JF$250,185,0)</f>
        <v>0</v>
      </c>
      <c r="JB231" s="44">
        <f>VLOOKUP($C231,факт!$D$8:$JF$250,186,0)</f>
        <v>0</v>
      </c>
      <c r="JC231" s="44">
        <f>VLOOKUP($C231,факт!$D$8:$JF$250,187,0)</f>
        <v>0</v>
      </c>
      <c r="JD231" s="44">
        <f>VLOOKUP($C231,факт!$D$8:$JF$250,188,0)</f>
        <v>0</v>
      </c>
      <c r="JE231" s="44">
        <f t="shared" si="8304"/>
        <v>0</v>
      </c>
      <c r="JF231" s="44">
        <f t="shared" si="8305"/>
        <v>0</v>
      </c>
      <c r="JG231" s="44">
        <f t="shared" si="8306"/>
        <v>0</v>
      </c>
      <c r="JH231" s="44">
        <f t="shared" si="8307"/>
        <v>0</v>
      </c>
      <c r="JI231" s="44">
        <f t="shared" si="8308"/>
        <v>0</v>
      </c>
      <c r="JJ231" s="5">
        <f>'СДП (план)'!AU232</f>
        <v>0</v>
      </c>
      <c r="JK231" s="3">
        <f>'СДП (план)'!AV232</f>
        <v>0</v>
      </c>
      <c r="JL231" s="44">
        <f t="shared" si="8309"/>
        <v>0</v>
      </c>
      <c r="JM231" s="44">
        <f t="shared" si="8310"/>
        <v>0</v>
      </c>
      <c r="JN231" s="44">
        <f>VLOOKUP($C231,факт!$D$8:$JF$250,189,0)</f>
        <v>0</v>
      </c>
      <c r="JO231" s="44">
        <f>VLOOKUP($C231,факт!$D$8:$JF$250,190,0)</f>
        <v>0</v>
      </c>
      <c r="JP231" s="44">
        <f>VLOOKUP($C231,факт!$D$8:$JF$250,191,0)</f>
        <v>0</v>
      </c>
      <c r="JQ231" s="44">
        <f>VLOOKUP($C231,факт!$D$8:$JF$250,192,0)</f>
        <v>0</v>
      </c>
      <c r="JR231" s="44">
        <f>VLOOKUP($C231,факт!$D$8:$JF$250,193,0)</f>
        <v>0</v>
      </c>
      <c r="JS231" s="44">
        <f>VLOOKUP($C231,факт!$D$8:$JF$250,194,0)</f>
        <v>0</v>
      </c>
      <c r="JT231" s="44">
        <f t="shared" si="8311"/>
        <v>0</v>
      </c>
      <c r="JU231" s="44">
        <f t="shared" si="8312"/>
        <v>0</v>
      </c>
      <c r="JV231" s="44">
        <f t="shared" si="8313"/>
        <v>0</v>
      </c>
      <c r="JW231" s="44">
        <f t="shared" si="8314"/>
        <v>0</v>
      </c>
      <c r="JX231" s="44">
        <f t="shared" si="8315"/>
        <v>0</v>
      </c>
      <c r="JY231" s="5">
        <f>'СДП (план)'!AW232</f>
        <v>0</v>
      </c>
      <c r="JZ231" s="3">
        <f>'СДП (план)'!AX232</f>
        <v>0</v>
      </c>
      <c r="KA231" s="44">
        <f t="shared" si="8316"/>
        <v>0</v>
      </c>
      <c r="KB231" s="44">
        <f t="shared" si="8317"/>
        <v>0</v>
      </c>
      <c r="KC231" s="44">
        <f>VLOOKUP($C231,факт!$D$8:$JF$250,177,0)</f>
        <v>0</v>
      </c>
      <c r="KD231" s="44">
        <f>VLOOKUP($C231,факт!$D$8:$JF$250,178,0)</f>
        <v>0</v>
      </c>
      <c r="KE231" s="44">
        <f>VLOOKUP($C231,факт!$D$8:$JF$250,179,0)</f>
        <v>0</v>
      </c>
      <c r="KF231" s="44">
        <f>VLOOKUP($C231,факт!$D$8:$JF$250,180,0)</f>
        <v>0</v>
      </c>
      <c r="KG231" s="44">
        <f>VLOOKUP($C231,факт!$D$8:$JF$250,181,0)</f>
        <v>0</v>
      </c>
      <c r="KH231" s="44">
        <f>VLOOKUP($C231,факт!$D$8:$JF$250,182,0)</f>
        <v>0</v>
      </c>
      <c r="KI231" s="44">
        <f t="shared" si="8318"/>
        <v>0</v>
      </c>
      <c r="KJ231" s="44">
        <f t="shared" si="8319"/>
        <v>0</v>
      </c>
      <c r="KK231" s="44">
        <f t="shared" si="8320"/>
        <v>0</v>
      </c>
      <c r="KL231" s="44">
        <f t="shared" si="8321"/>
        <v>0</v>
      </c>
      <c r="KM231" s="44">
        <f t="shared" si="8322"/>
        <v>0</v>
      </c>
      <c r="KN231" s="5">
        <f>'СДП (план)'!AY232</f>
        <v>0</v>
      </c>
      <c r="KO231" s="3">
        <f>'СДП (план)'!AZ232</f>
        <v>0</v>
      </c>
      <c r="KP231" s="44">
        <f t="shared" si="8323"/>
        <v>0</v>
      </c>
      <c r="KQ231" s="44">
        <f t="shared" si="8324"/>
        <v>0</v>
      </c>
      <c r="KR231" s="44"/>
      <c r="KS231" s="44"/>
      <c r="KT231" s="44"/>
      <c r="KU231" s="44"/>
      <c r="KV231" s="44"/>
      <c r="KW231" s="44"/>
      <c r="KX231" s="44">
        <f t="shared" si="8325"/>
        <v>0</v>
      </c>
      <c r="KY231" s="44">
        <f t="shared" si="8326"/>
        <v>0</v>
      </c>
      <c r="KZ231" s="44">
        <f t="shared" si="8327"/>
        <v>0</v>
      </c>
      <c r="LA231" s="44">
        <f t="shared" si="8328"/>
        <v>0</v>
      </c>
      <c r="LB231" s="44">
        <f t="shared" si="8329"/>
        <v>0</v>
      </c>
      <c r="LC231" s="44">
        <f>'СДП (план)'!BA232</f>
        <v>0</v>
      </c>
      <c r="LD231" s="44">
        <f>'СДП (план)'!BB232</f>
        <v>0</v>
      </c>
      <c r="LE231" s="44">
        <f t="shared" si="8330"/>
        <v>0</v>
      </c>
      <c r="LF231" s="44">
        <f t="shared" si="8331"/>
        <v>0</v>
      </c>
      <c r="LG231" s="44">
        <f>VLOOKUP($C231,факт!$D$8:$JF$250,111,0)</f>
        <v>0</v>
      </c>
      <c r="LH231" s="44">
        <f>VLOOKUP($C231,факт!$D$8:$JF$250,112,0)</f>
        <v>0</v>
      </c>
      <c r="LI231" s="44">
        <f>VLOOKUP($C231,факт!$D$8:$JF$250,113,0)</f>
        <v>0</v>
      </c>
      <c r="LJ231" s="44">
        <f>VLOOKUP($C231,факт!$D$8:$JF$250,114,0)</f>
        <v>0</v>
      </c>
      <c r="LK231" s="44">
        <f>VLOOKUP($C231,факт!$D$8:$JF$250,115,0)</f>
        <v>0</v>
      </c>
      <c r="LL231" s="44">
        <f>VLOOKUP($C231,факт!$D$8:$JF$250,116,0)</f>
        <v>0</v>
      </c>
      <c r="LM231" s="44">
        <f t="shared" si="8332"/>
        <v>0</v>
      </c>
      <c r="LN231" s="44">
        <f t="shared" si="8333"/>
        <v>0</v>
      </c>
      <c r="LO231" s="44">
        <f t="shared" si="8334"/>
        <v>0</v>
      </c>
      <c r="LP231" s="44">
        <f t="shared" si="8335"/>
        <v>0</v>
      </c>
      <c r="LQ231" s="44">
        <f t="shared" si="8336"/>
        <v>0</v>
      </c>
      <c r="LR231" s="44">
        <f>'СДП (план)'!BC232</f>
        <v>0</v>
      </c>
      <c r="LS231" s="44">
        <f>'СДП (план)'!BD232</f>
        <v>0</v>
      </c>
      <c r="LT231" s="44">
        <f t="shared" si="8337"/>
        <v>0</v>
      </c>
      <c r="LU231" s="44">
        <f t="shared" si="8338"/>
        <v>0</v>
      </c>
      <c r="LV231" s="44">
        <f>VLOOKUP($C231,факт!$D$8:$JF$250,117,0)</f>
        <v>0</v>
      </c>
      <c r="LW231" s="44">
        <f>VLOOKUP($C231,факт!$D$8:$JF$250,118,0)</f>
        <v>0</v>
      </c>
      <c r="LX231" s="44">
        <f>VLOOKUP($C231,факт!$D$8:$JF$250,119,0)</f>
        <v>0</v>
      </c>
      <c r="LY231" s="44">
        <f>VLOOKUP($C231,факт!$D$8:$JF$250,120,0)</f>
        <v>0</v>
      </c>
      <c r="LZ231" s="44">
        <f>VLOOKUP($C231,факт!$D$8:$JF$250,121,0)</f>
        <v>0</v>
      </c>
      <c r="MA231" s="44">
        <f>VLOOKUP($C231,факт!$D$8:$JF$250,122,0)</f>
        <v>0</v>
      </c>
      <c r="MB231" s="44">
        <f t="shared" si="8339"/>
        <v>0</v>
      </c>
      <c r="MC231" s="44">
        <f t="shared" si="8340"/>
        <v>0</v>
      </c>
      <c r="MD231" s="44">
        <f t="shared" si="8341"/>
        <v>0</v>
      </c>
      <c r="ME231" s="44">
        <f t="shared" si="8342"/>
        <v>0</v>
      </c>
      <c r="MF231" s="44">
        <f t="shared" si="8343"/>
        <v>0</v>
      </c>
      <c r="MG231" s="47">
        <f>'СДП (план)'!BE232</f>
        <v>0</v>
      </c>
      <c r="MH231" s="47">
        <f>'СДП (план)'!BF232</f>
        <v>0</v>
      </c>
      <c r="MI231" s="44">
        <f t="shared" si="8344"/>
        <v>0</v>
      </c>
      <c r="MJ231" s="44">
        <f t="shared" si="8345"/>
        <v>0</v>
      </c>
      <c r="MK231" s="44">
        <f>VLOOKUP($C231,факт!$D$8:$JF$250,63,0)</f>
        <v>0</v>
      </c>
      <c r="ML231" s="44">
        <f>VLOOKUP($C231,факт!$D$8:$JF$250,64,0)</f>
        <v>0</v>
      </c>
      <c r="MM231" s="44">
        <f>VLOOKUP($C231,факт!$D$8:$JF$250,65,0)</f>
        <v>0</v>
      </c>
      <c r="MN231" s="44">
        <f>VLOOKUP($C231,факт!$D$8:$JF$250,66,0)</f>
        <v>0</v>
      </c>
      <c r="MO231" s="44">
        <f>VLOOKUP($C231,факт!$D$8:$JF$250,67,0)</f>
        <v>0</v>
      </c>
      <c r="MP231" s="44">
        <f>VLOOKUP($C231,факт!$D$8:$JF$250,68,0)</f>
        <v>0</v>
      </c>
      <c r="MQ231" s="44">
        <f t="shared" si="8346"/>
        <v>0</v>
      </c>
      <c r="MR231" s="44">
        <f t="shared" si="8347"/>
        <v>0</v>
      </c>
      <c r="MS231" s="44">
        <f t="shared" si="8348"/>
        <v>0</v>
      </c>
      <c r="MT231" s="44">
        <f t="shared" si="8349"/>
        <v>0</v>
      </c>
      <c r="MU231" s="44">
        <f t="shared" si="8350"/>
        <v>0</v>
      </c>
      <c r="MV231" s="47">
        <f>'СДП (план)'!BG232</f>
        <v>0</v>
      </c>
      <c r="MW231" s="47">
        <f>'СДП (план)'!BH232</f>
        <v>0</v>
      </c>
      <c r="MX231" s="44">
        <f t="shared" si="8351"/>
        <v>0</v>
      </c>
      <c r="MY231" s="44">
        <f t="shared" si="8352"/>
        <v>0</v>
      </c>
      <c r="MZ231" s="44">
        <f>VLOOKUP($C231,факт!$D$8:$JF$250,129,0)</f>
        <v>0</v>
      </c>
      <c r="NA231" s="44">
        <f>VLOOKUP($C231,факт!$D$8:$JF$250,130,0)</f>
        <v>0</v>
      </c>
      <c r="NB231" s="44">
        <f>VLOOKUP($C231,факт!$D$8:$JF$250,131,0)</f>
        <v>0</v>
      </c>
      <c r="NC231" s="44">
        <f>VLOOKUP($C231,факт!$D$8:$JF$250,132,0)</f>
        <v>0</v>
      </c>
      <c r="ND231" s="44">
        <f>VLOOKUP($C231,факт!$D$8:$JF$250,133,0)</f>
        <v>0</v>
      </c>
      <c r="NE231" s="44">
        <f>VLOOKUP($C231,факт!$D$8:$JF$250,134,0)</f>
        <v>0</v>
      </c>
      <c r="NF231" s="44">
        <f t="shared" si="8353"/>
        <v>0</v>
      </c>
      <c r="NG231" s="44">
        <f t="shared" si="8354"/>
        <v>0</v>
      </c>
      <c r="NH231" s="44">
        <f t="shared" si="8355"/>
        <v>0</v>
      </c>
      <c r="NI231" s="44">
        <f t="shared" si="8356"/>
        <v>0</v>
      </c>
      <c r="NJ231" s="44">
        <f t="shared" si="8357"/>
        <v>0</v>
      </c>
      <c r="NK231" s="44">
        <f>'СДП (план)'!BI232</f>
        <v>0</v>
      </c>
      <c r="NL231" s="44">
        <f>'СДП (план)'!BJ232</f>
        <v>0</v>
      </c>
      <c r="NM231" s="44">
        <f t="shared" si="8358"/>
        <v>0</v>
      </c>
      <c r="NN231" s="44">
        <f t="shared" si="8359"/>
        <v>0</v>
      </c>
      <c r="NO231" s="44">
        <f>VLOOKUP($C231,факт!$D$8:$JF$250,87,0)</f>
        <v>0</v>
      </c>
      <c r="NP231" s="44">
        <f>VLOOKUP($C231,факт!$D$8:$JF$250,88,0)</f>
        <v>0</v>
      </c>
      <c r="NQ231" s="44">
        <f>VLOOKUP($C231,факт!$D$8:$JF$250,89,0)</f>
        <v>0</v>
      </c>
      <c r="NR231" s="44">
        <f>VLOOKUP($C231,факт!$D$8:$JF$250,90,0)</f>
        <v>0</v>
      </c>
      <c r="NS231" s="44">
        <f>VLOOKUP($C231,факт!$D$8:$JF$250,91,0)</f>
        <v>0</v>
      </c>
      <c r="NT231" s="44">
        <f>VLOOKUP($C231,факт!$D$8:$JF$250,92,0)</f>
        <v>0</v>
      </c>
      <c r="NU231" s="44">
        <f t="shared" si="8360"/>
        <v>0</v>
      </c>
      <c r="NV231" s="44">
        <f t="shared" si="8361"/>
        <v>0</v>
      </c>
      <c r="NW231" s="44">
        <f t="shared" si="8362"/>
        <v>0</v>
      </c>
      <c r="NX231" s="44">
        <f t="shared" si="8363"/>
        <v>0</v>
      </c>
      <c r="NY231" s="44">
        <f t="shared" si="8364"/>
        <v>0</v>
      </c>
      <c r="NZ231" s="44">
        <f>'СДП (план)'!BK232</f>
        <v>0</v>
      </c>
      <c r="OA231" s="44">
        <f>'СДП (план)'!BL232</f>
        <v>0</v>
      </c>
      <c r="OB231" s="44">
        <f t="shared" si="8365"/>
        <v>0</v>
      </c>
      <c r="OC231" s="44">
        <f t="shared" si="8366"/>
        <v>0</v>
      </c>
      <c r="OD231" s="44">
        <f>VLOOKUP($C231,факт!$D$8:$JF$250,147,0)</f>
        <v>0</v>
      </c>
      <c r="OE231" s="44">
        <f>VLOOKUP($C231,факт!$D$8:$JF$250,148,0)</f>
        <v>0</v>
      </c>
      <c r="OF231" s="44">
        <f>VLOOKUP($C231,факт!$D$8:$JF$250,149,0)</f>
        <v>0</v>
      </c>
      <c r="OG231" s="44">
        <f>VLOOKUP($C231,факт!$D$8:$JF$250,150,0)</f>
        <v>0</v>
      </c>
      <c r="OH231" s="44">
        <f>VLOOKUP($C231,факт!$D$8:$JF$250,151,0)</f>
        <v>0</v>
      </c>
      <c r="OI231" s="44">
        <f>VLOOKUP($C231,факт!$D$8:$JF$250,152,0)</f>
        <v>0</v>
      </c>
      <c r="OJ231" s="44">
        <f t="shared" si="8367"/>
        <v>0</v>
      </c>
      <c r="OK231" s="44">
        <f t="shared" si="8368"/>
        <v>0</v>
      </c>
      <c r="OL231" s="44">
        <f t="shared" si="8369"/>
        <v>0</v>
      </c>
      <c r="OM231" s="44">
        <f t="shared" si="8370"/>
        <v>0</v>
      </c>
      <c r="ON231" s="44">
        <f t="shared" si="8371"/>
        <v>0</v>
      </c>
      <c r="OO231" s="44">
        <f>'СДП (план)'!BM232</f>
        <v>0</v>
      </c>
      <c r="OP231" s="44">
        <f>'СДП (план)'!BN232</f>
        <v>0</v>
      </c>
      <c r="OQ231" s="44">
        <f t="shared" si="8372"/>
        <v>0</v>
      </c>
      <c r="OR231" s="44">
        <f t="shared" si="8373"/>
        <v>0</v>
      </c>
      <c r="OS231" s="44">
        <f>VLOOKUP($C231,факт!$D$8:$JF$250,195,0)</f>
        <v>0</v>
      </c>
      <c r="OT231" s="44">
        <f>VLOOKUP($C231,факт!$D$8:$JF$250,196,0)</f>
        <v>0</v>
      </c>
      <c r="OU231" s="44">
        <f>VLOOKUP($C231,факт!$D$8:$JF$250,197,0)</f>
        <v>0</v>
      </c>
      <c r="OV231" s="44">
        <f>VLOOKUP($C231,факт!$D$8:$JF$250,198,0)</f>
        <v>0</v>
      </c>
      <c r="OW231" s="44">
        <f>VLOOKUP($C231,факт!$D$8:$JF$250,199,0)</f>
        <v>0</v>
      </c>
      <c r="OX231" s="44">
        <f>VLOOKUP($C231,факт!$D$8:$JF$250,200,0)</f>
        <v>0</v>
      </c>
      <c r="OY231" s="44">
        <f t="shared" si="8374"/>
        <v>0</v>
      </c>
      <c r="OZ231" s="44">
        <f t="shared" si="8375"/>
        <v>0</v>
      </c>
      <c r="PA231" s="44">
        <f t="shared" si="8376"/>
        <v>0</v>
      </c>
      <c r="PB231" s="44">
        <f t="shared" si="8377"/>
        <v>0</v>
      </c>
      <c r="PC231" s="44">
        <f t="shared" si="8378"/>
        <v>0</v>
      </c>
      <c r="PD231" s="44">
        <f>'СДП (план)'!BO232</f>
        <v>0</v>
      </c>
      <c r="PE231" s="44">
        <f>'СДП (план)'!BP232</f>
        <v>0</v>
      </c>
      <c r="PF231" s="44">
        <f t="shared" si="8379"/>
        <v>0</v>
      </c>
      <c r="PG231" s="44">
        <f t="shared" si="8380"/>
        <v>0</v>
      </c>
      <c r="PH231" s="44">
        <f>VLOOKUP($C231,факт!$D$8:$JF$250,201,0)</f>
        <v>0</v>
      </c>
      <c r="PI231" s="44">
        <f>VLOOKUP($C231,факт!$D$8:$JF$250,202,0)</f>
        <v>0</v>
      </c>
      <c r="PJ231" s="44">
        <f>VLOOKUP($C231,факт!$D$8:$JF$250,203,0)</f>
        <v>0</v>
      </c>
      <c r="PK231" s="44">
        <f>VLOOKUP($C231,факт!$D$8:$JF$250,204,0)</f>
        <v>0</v>
      </c>
      <c r="PL231" s="44">
        <f>VLOOKUP($C231,факт!$D$8:$JF$250,205,0)</f>
        <v>0</v>
      </c>
      <c r="PM231" s="44">
        <f>VLOOKUP($C231,факт!$D$8:$JF$250,206,0)</f>
        <v>0</v>
      </c>
      <c r="PN231" s="44">
        <f t="shared" si="8381"/>
        <v>0</v>
      </c>
      <c r="PO231" s="44">
        <f t="shared" si="8382"/>
        <v>0</v>
      </c>
      <c r="PP231" s="44">
        <f t="shared" si="8383"/>
        <v>0</v>
      </c>
      <c r="PQ231" s="44">
        <f t="shared" si="8384"/>
        <v>0</v>
      </c>
      <c r="PR231" s="44">
        <f t="shared" si="8385"/>
        <v>0</v>
      </c>
      <c r="PS231" s="44">
        <f>'СДП (план)'!BQ232</f>
        <v>0</v>
      </c>
      <c r="PT231" s="44">
        <f>'СДП (план)'!BR232</f>
        <v>0</v>
      </c>
      <c r="PU231" s="44">
        <f t="shared" si="8386"/>
        <v>0</v>
      </c>
      <c r="PV231" s="44">
        <f t="shared" si="8387"/>
        <v>0</v>
      </c>
      <c r="PW231" s="44">
        <f>VLOOKUP($C231,факт!$D$8:$JF$250,207,0)</f>
        <v>0</v>
      </c>
      <c r="PX231" s="44">
        <f>VLOOKUP($C231,факт!$D$8:$JF$250,208,0)</f>
        <v>0</v>
      </c>
      <c r="PY231" s="44">
        <f>VLOOKUP($C231,факт!$D$8:$JF$250,209,0)</f>
        <v>0</v>
      </c>
      <c r="PZ231" s="44">
        <f>VLOOKUP($C231,факт!$D$8:$JF$250,210,0)</f>
        <v>0</v>
      </c>
      <c r="QA231" s="44">
        <f>VLOOKUP($C231,факт!$D$8:$JF$250,211,0)</f>
        <v>0</v>
      </c>
      <c r="QB231" s="44">
        <f>VLOOKUP($C231,факт!$D$8:$JF$250,212,0)</f>
        <v>0</v>
      </c>
      <c r="QC231" s="44">
        <f t="shared" si="8388"/>
        <v>0</v>
      </c>
      <c r="QD231" s="44">
        <f t="shared" si="8389"/>
        <v>0</v>
      </c>
      <c r="QE231" s="44">
        <f t="shared" si="8390"/>
        <v>0</v>
      </c>
      <c r="QF231" s="44">
        <f t="shared" si="8391"/>
        <v>0</v>
      </c>
      <c r="QG231" s="44">
        <f t="shared" si="8392"/>
        <v>0</v>
      </c>
      <c r="QH231" s="53">
        <f>'СДП (план)'!BS232</f>
        <v>0</v>
      </c>
      <c r="QI231" s="44">
        <f>'СДП (план)'!BT232</f>
        <v>0</v>
      </c>
      <c r="QJ231" s="44">
        <f t="shared" si="8393"/>
        <v>0</v>
      </c>
      <c r="QK231" s="44">
        <f t="shared" si="8394"/>
        <v>0</v>
      </c>
      <c r="QL231" s="44">
        <f>VLOOKUP($C231,факт!$D$8:$JF$250,213,0)</f>
        <v>0</v>
      </c>
      <c r="QM231" s="44">
        <f>VLOOKUP($C231,факт!$D$8:$JF$250,214,0)</f>
        <v>0</v>
      </c>
      <c r="QN231" s="44">
        <f>VLOOKUP($C231,факт!$D$8:$JF$250,215,0)</f>
        <v>0</v>
      </c>
      <c r="QO231" s="44">
        <f>VLOOKUP($C231,факт!$D$8:$JF$250,216,0)</f>
        <v>0</v>
      </c>
      <c r="QP231" s="44">
        <f>VLOOKUP($C231,факт!$D$8:$JF$250,217,0)</f>
        <v>0</v>
      </c>
      <c r="QQ231" s="44">
        <f>VLOOKUP($C231,факт!$D$8:$JF$250,218,0)</f>
        <v>0</v>
      </c>
      <c r="QR231" s="44">
        <f t="shared" si="8395"/>
        <v>0</v>
      </c>
      <c r="QS231" s="44">
        <f t="shared" si="8396"/>
        <v>0</v>
      </c>
      <c r="QT231" s="44">
        <f t="shared" si="8397"/>
        <v>0</v>
      </c>
      <c r="QU231" s="44">
        <f t="shared" si="8398"/>
        <v>0</v>
      </c>
      <c r="QV231" s="44">
        <f t="shared" si="8399"/>
        <v>0</v>
      </c>
      <c r="QW231" s="45">
        <f>'СДП (план)'!BU232</f>
        <v>0</v>
      </c>
      <c r="QX231" s="44">
        <f>'СДП (план)'!BV232</f>
        <v>0</v>
      </c>
      <c r="QY231" s="44">
        <f t="shared" si="8400"/>
        <v>0</v>
      </c>
      <c r="QZ231" s="44">
        <f t="shared" si="8401"/>
        <v>0</v>
      </c>
      <c r="RA231" s="44">
        <f>VLOOKUP($C231,факт!$D$8:$JF$250,225,0)</f>
        <v>0</v>
      </c>
      <c r="RB231" s="44">
        <f>VLOOKUP($C231,факт!$D$8:$JF$250,226,0)</f>
        <v>0</v>
      </c>
      <c r="RC231" s="44">
        <f>VLOOKUP($C231,факт!$D$8:$JF$250,227,0)</f>
        <v>0</v>
      </c>
      <c r="RD231" s="44">
        <f>VLOOKUP($C231,факт!$D$8:$JF$250,228,0)</f>
        <v>0</v>
      </c>
      <c r="RE231" s="44">
        <f>VLOOKUP($C231,факт!$D$8:$JF$250,229,0)</f>
        <v>0</v>
      </c>
      <c r="RF231" s="44">
        <f>VLOOKUP($C231,факт!$D$8:$JF$250,230,0)</f>
        <v>0</v>
      </c>
      <c r="RG231" s="44">
        <f t="shared" si="8402"/>
        <v>0</v>
      </c>
      <c r="RH231" s="44">
        <f t="shared" si="8403"/>
        <v>0</v>
      </c>
      <c r="RI231" s="44">
        <f t="shared" si="8404"/>
        <v>0</v>
      </c>
      <c r="RJ231" s="44">
        <f t="shared" si="8405"/>
        <v>0</v>
      </c>
      <c r="RK231" s="44">
        <f t="shared" si="8406"/>
        <v>0</v>
      </c>
      <c r="RL231" s="44">
        <f>'СДП (план)'!BW232</f>
        <v>0</v>
      </c>
      <c r="RM231" s="44">
        <f>'СДП (план)'!BX232</f>
        <v>0</v>
      </c>
      <c r="RN231" s="44">
        <f t="shared" si="8407"/>
        <v>0</v>
      </c>
      <c r="RO231" s="44">
        <f t="shared" si="8408"/>
        <v>0</v>
      </c>
      <c r="RP231" s="44">
        <f>VLOOKUP($C231,факт!$D$8:$JF$250,105,0)</f>
        <v>0</v>
      </c>
      <c r="RQ231" s="44">
        <f>VLOOKUP($C231,факт!$D$8:$JF$250,106,0)</f>
        <v>0</v>
      </c>
      <c r="RR231" s="44">
        <f>VLOOKUP($C231,факт!$D$8:$JF$250,107,0)</f>
        <v>0</v>
      </c>
      <c r="RS231" s="44">
        <f>VLOOKUP($C231,факт!$D$8:$JF$250,108,0)</f>
        <v>0</v>
      </c>
      <c r="RT231" s="44">
        <f>VLOOKUP($C231,факт!$D$8:$JF$250,109,0)</f>
        <v>0</v>
      </c>
      <c r="RU231" s="44">
        <f>VLOOKUP($C231,факт!$D$8:$JF$250,110,0)</f>
        <v>0</v>
      </c>
      <c r="RV231" s="44">
        <f t="shared" si="8409"/>
        <v>0</v>
      </c>
      <c r="RW231" s="44">
        <f t="shared" si="8410"/>
        <v>0</v>
      </c>
      <c r="RX231" s="44">
        <f t="shared" si="8411"/>
        <v>0</v>
      </c>
      <c r="RY231" s="44">
        <f t="shared" si="8412"/>
        <v>0</v>
      </c>
      <c r="RZ231" s="44">
        <f t="shared" si="8413"/>
        <v>0</v>
      </c>
      <c r="SA231" s="44">
        <f>'СДП (план)'!BY232</f>
        <v>0</v>
      </c>
      <c r="SB231" s="44">
        <f>'СДП (план)'!BZ232</f>
        <v>0</v>
      </c>
      <c r="SC231" s="44">
        <f t="shared" si="8414"/>
        <v>0</v>
      </c>
      <c r="SD231" s="44">
        <f t="shared" si="8415"/>
        <v>0</v>
      </c>
      <c r="SE231" s="44">
        <f>VLOOKUP($C231,факт!$D$8:$JF$250,69,0)</f>
        <v>0</v>
      </c>
      <c r="SF231" s="44">
        <f>VLOOKUP($C231,факт!$D$8:$JF$250,70,0)</f>
        <v>0</v>
      </c>
      <c r="SG231" s="44">
        <f>VLOOKUP($C231,факт!$D$8:$JF$250,71,0)</f>
        <v>0</v>
      </c>
      <c r="SH231" s="44">
        <f>VLOOKUP($C231,факт!$D$8:$JF$250,72,0)</f>
        <v>0</v>
      </c>
      <c r="SI231" s="44">
        <f>VLOOKUP($C231,факт!$D$8:$JF$250,73,0)</f>
        <v>0</v>
      </c>
      <c r="SJ231" s="44">
        <f>VLOOKUP($C231,факт!$D$8:$JF$250,74,0)</f>
        <v>0</v>
      </c>
      <c r="SK231" s="44">
        <f t="shared" si="8416"/>
        <v>0</v>
      </c>
      <c r="SL231" s="44">
        <f t="shared" si="8417"/>
        <v>0</v>
      </c>
      <c r="SM231" s="44">
        <f t="shared" si="8418"/>
        <v>0</v>
      </c>
      <c r="SN231" s="44">
        <f t="shared" si="8419"/>
        <v>0</v>
      </c>
      <c r="SO231" s="44">
        <f t="shared" si="8420"/>
        <v>0</v>
      </c>
      <c r="SP231" s="53">
        <f>'СДП (план)'!CA232</f>
        <v>0</v>
      </c>
      <c r="SQ231" s="44">
        <f>'СДП (план)'!CB232</f>
        <v>0</v>
      </c>
      <c r="SR231" s="44">
        <f t="shared" si="8421"/>
        <v>0</v>
      </c>
      <c r="SS231" s="44">
        <f t="shared" si="8422"/>
        <v>0</v>
      </c>
      <c r="ST231" s="163"/>
      <c r="SU231" s="163"/>
      <c r="SV231" s="163"/>
      <c r="SW231" s="44"/>
      <c r="SX231" s="44"/>
      <c r="SY231" s="44"/>
      <c r="SZ231" s="44">
        <f t="shared" si="8423"/>
        <v>0</v>
      </c>
      <c r="TA231" s="44">
        <f t="shared" si="8424"/>
        <v>0</v>
      </c>
      <c r="TB231" s="44">
        <f t="shared" si="8425"/>
        <v>0</v>
      </c>
      <c r="TC231" s="44">
        <f t="shared" si="8426"/>
        <v>0</v>
      </c>
      <c r="TD231" s="44">
        <f t="shared" si="8427"/>
        <v>0</v>
      </c>
      <c r="TE231" s="53">
        <f>'СДП (план)'!CC232</f>
        <v>0</v>
      </c>
      <c r="TF231" s="44">
        <f>'СДП (план)'!CD232</f>
        <v>0</v>
      </c>
      <c r="TG231" s="44">
        <f t="shared" si="8428"/>
        <v>0</v>
      </c>
      <c r="TH231" s="44">
        <f t="shared" si="8429"/>
        <v>0</v>
      </c>
      <c r="TI231" s="44">
        <f>VLOOKUP($C231,факт!$D$8:$JF$250,135,0)</f>
        <v>0</v>
      </c>
      <c r="TJ231" s="44">
        <f>VLOOKUP($C231,факт!$D$8:$JF$250,136,0)</f>
        <v>0</v>
      </c>
      <c r="TK231" s="44">
        <f>VLOOKUP($C231,факт!$D$8:$JF$250,137,0)</f>
        <v>0</v>
      </c>
      <c r="TL231" s="44">
        <f>VLOOKUP($C231,факт!$D$8:$JF$250,138,0)</f>
        <v>0</v>
      </c>
      <c r="TM231" s="44">
        <f>VLOOKUP($C231,факт!$D$8:$JF$250,139,0)</f>
        <v>0</v>
      </c>
      <c r="TN231" s="44">
        <f>VLOOKUP($C231,факт!$D$8:$JF$250,140,0)</f>
        <v>0</v>
      </c>
      <c r="TO231" s="44">
        <f t="shared" si="8430"/>
        <v>0</v>
      </c>
      <c r="TP231" s="44">
        <f t="shared" si="8431"/>
        <v>0</v>
      </c>
      <c r="TQ231" s="44">
        <f t="shared" si="8432"/>
        <v>0</v>
      </c>
      <c r="TR231" s="44">
        <f t="shared" si="8433"/>
        <v>0</v>
      </c>
      <c r="TS231" s="44">
        <f t="shared" si="8434"/>
        <v>0</v>
      </c>
      <c r="TT231" s="47">
        <f>'СДП (план)'!CE232</f>
        <v>0</v>
      </c>
      <c r="TU231" s="47">
        <f>'СДП (план)'!CF232</f>
        <v>0</v>
      </c>
      <c r="TV231" s="44">
        <f t="shared" si="8435"/>
        <v>0</v>
      </c>
      <c r="TW231" s="44">
        <f t="shared" si="8436"/>
        <v>0</v>
      </c>
      <c r="TX231" s="44">
        <f>VLOOKUP($C231,факт!$D$8:$JF$250,75,0)</f>
        <v>0</v>
      </c>
      <c r="TY231" s="44">
        <f>VLOOKUP($C231,факт!$D$8:$JF$250,76,0)</f>
        <v>0</v>
      </c>
      <c r="TZ231" s="44">
        <f>VLOOKUP($C231,факт!$D$8:$JF$250,77,0)</f>
        <v>0</v>
      </c>
      <c r="UA231" s="44">
        <f>VLOOKUP($C231,факт!$D$8:$JF$250,78,0)</f>
        <v>0</v>
      </c>
      <c r="UB231" s="44">
        <f>VLOOKUP($C231,факт!$D$8:$JF$250,79,0)</f>
        <v>0</v>
      </c>
      <c r="UC231" s="44">
        <f>VLOOKUP($C231,факт!$D$8:$JF$250,80,0)</f>
        <v>0</v>
      </c>
      <c r="UD231" s="44">
        <f t="shared" si="8437"/>
        <v>0</v>
      </c>
      <c r="UE231" s="44">
        <f t="shared" si="8438"/>
        <v>0</v>
      </c>
      <c r="UF231" s="44">
        <f t="shared" si="8439"/>
        <v>0</v>
      </c>
      <c r="UG231" s="44">
        <f t="shared" si="8440"/>
        <v>0</v>
      </c>
      <c r="UH231" s="44">
        <f t="shared" si="8441"/>
        <v>0</v>
      </c>
      <c r="UI231" s="44">
        <f>'СДП (план)'!CG232</f>
        <v>0</v>
      </c>
      <c r="UJ231" s="44">
        <f>'СДП (план)'!CH232</f>
        <v>0</v>
      </c>
      <c r="UK231" s="44">
        <f t="shared" si="8442"/>
        <v>0</v>
      </c>
      <c r="UL231" s="44">
        <f t="shared" si="8443"/>
        <v>0</v>
      </c>
      <c r="UM231" s="44">
        <f>VLOOKUP($C231,факт!$D$8:$JF$250,81,0)</f>
        <v>0</v>
      </c>
      <c r="UN231" s="44">
        <f>VLOOKUP($C231,факт!$D$8:$JF$250,82,0)</f>
        <v>0</v>
      </c>
      <c r="UO231" s="44">
        <f>VLOOKUP($C231,факт!$D$8:$JF$250,83,0)</f>
        <v>0</v>
      </c>
      <c r="UP231" s="44">
        <f>VLOOKUP($C231,факт!$D$8:$JF$250,84,0)</f>
        <v>0</v>
      </c>
      <c r="UQ231" s="44">
        <f>VLOOKUP($C231,факт!$D$8:$JF$250,85,0)</f>
        <v>0</v>
      </c>
      <c r="UR231" s="44">
        <f>VLOOKUP($C231,факт!$D$8:$JF$250,86,0)</f>
        <v>0</v>
      </c>
      <c r="US231" s="44">
        <f t="shared" si="8444"/>
        <v>0</v>
      </c>
      <c r="UT231" s="44">
        <f t="shared" si="8445"/>
        <v>0</v>
      </c>
      <c r="UU231" s="44">
        <f t="shared" si="8446"/>
        <v>0</v>
      </c>
      <c r="UV231" s="44">
        <f t="shared" si="8447"/>
        <v>0</v>
      </c>
      <c r="UW231" s="44">
        <f t="shared" si="8448"/>
        <v>0</v>
      </c>
      <c r="UX231" s="44">
        <f>'СДП (план)'!CI232</f>
        <v>0</v>
      </c>
      <c r="UY231" s="44">
        <f>'СДП (план)'!CJ232</f>
        <v>0</v>
      </c>
      <c r="UZ231" s="44">
        <f t="shared" si="8449"/>
        <v>0</v>
      </c>
      <c r="VA231" s="44">
        <f t="shared" si="8450"/>
        <v>0</v>
      </c>
      <c r="VB231" s="44">
        <f>VLOOKUP($C231,факт!$D$8:$JF$250,99,0)</f>
        <v>0</v>
      </c>
      <c r="VC231" s="44">
        <f>VLOOKUP($C231,факт!$D$8:$JF$250,100,0)</f>
        <v>0</v>
      </c>
      <c r="VD231" s="44">
        <f>VLOOKUP($C231,факт!$D$8:$JF$250,101,0)</f>
        <v>0</v>
      </c>
      <c r="VE231" s="44">
        <f>VLOOKUP($C231,факт!$D$8:$JF$250,102,0)</f>
        <v>0</v>
      </c>
      <c r="VF231" s="44">
        <f>VLOOKUP($C231,факт!$D$8:$JF$250,103,0)</f>
        <v>0</v>
      </c>
      <c r="VG231" s="44">
        <f>VLOOKUP($C231,факт!$D$8:$JF$250,104,0)</f>
        <v>0</v>
      </c>
      <c r="VH231" s="44">
        <f t="shared" si="8451"/>
        <v>0</v>
      </c>
      <c r="VI231" s="44">
        <f t="shared" si="8452"/>
        <v>0</v>
      </c>
      <c r="VJ231" s="44">
        <f t="shared" si="8453"/>
        <v>0</v>
      </c>
      <c r="VK231" s="44">
        <f t="shared" si="8454"/>
        <v>0</v>
      </c>
      <c r="VL231" s="44">
        <f t="shared" si="8455"/>
        <v>0</v>
      </c>
      <c r="VM231" s="44">
        <f>'СДП (план)'!CK232</f>
        <v>0</v>
      </c>
      <c r="VN231" s="44">
        <f>'СДП (план)'!CL232</f>
        <v>0</v>
      </c>
      <c r="VO231" s="44">
        <f t="shared" si="8456"/>
        <v>0</v>
      </c>
      <c r="VP231" s="44">
        <f t="shared" si="8457"/>
        <v>0</v>
      </c>
      <c r="VQ231" s="44">
        <f>VLOOKUP($C231,факт!$D$8:$JF$250,123,0)</f>
        <v>0</v>
      </c>
      <c r="VR231" s="44">
        <f>VLOOKUP($C231,факт!$D$8:$JF$250,124,0)</f>
        <v>0</v>
      </c>
      <c r="VS231" s="44">
        <f>VLOOKUP($C231,факт!$D$8:$JF$250,125,0)</f>
        <v>0</v>
      </c>
      <c r="VT231" s="44">
        <f>VLOOKUP($C231,факт!$D$8:$JF$250,126,0)</f>
        <v>0</v>
      </c>
      <c r="VU231" s="44">
        <f>VLOOKUP($C231,факт!$D$8:$JF$250,127,0)</f>
        <v>0</v>
      </c>
      <c r="VV231" s="44">
        <f>VLOOKUP($C231,факт!$D$8:$JF$250,128,0)</f>
        <v>0</v>
      </c>
      <c r="VW231" s="44">
        <f t="shared" si="8458"/>
        <v>0</v>
      </c>
      <c r="VX231" s="44">
        <f t="shared" si="8459"/>
        <v>0</v>
      </c>
      <c r="VY231" s="44">
        <f t="shared" si="8460"/>
        <v>0</v>
      </c>
      <c r="VZ231" s="44">
        <f t="shared" si="8461"/>
        <v>0</v>
      </c>
      <c r="WA231" s="44">
        <f t="shared" si="8462"/>
        <v>0</v>
      </c>
      <c r="WB231" s="44">
        <f>'СДП (план)'!CM232</f>
        <v>0</v>
      </c>
      <c r="WC231" s="44">
        <f>'СДП (план)'!CN232</f>
        <v>0</v>
      </c>
      <c r="WD231" s="44">
        <f t="shared" si="8463"/>
        <v>0</v>
      </c>
      <c r="WE231" s="44">
        <f t="shared" si="8464"/>
        <v>0</v>
      </c>
      <c r="WF231" s="44">
        <f>VLOOKUP($C231,факт!$D$8:$JF$250,141,0)</f>
        <v>0</v>
      </c>
      <c r="WG231" s="44">
        <f>VLOOKUP($C231,факт!$D$8:$JF$250,142,0)</f>
        <v>0</v>
      </c>
      <c r="WH231" s="44">
        <f>VLOOKUP($C231,факт!$D$8:$JF$250,143,0)</f>
        <v>0</v>
      </c>
      <c r="WI231" s="44">
        <f>VLOOKUP($C231,факт!$D$8:$JF$250,144,0)</f>
        <v>0</v>
      </c>
      <c r="WJ231" s="44">
        <f>VLOOKUP($C231,факт!$D$8:$JF$250,145,0)</f>
        <v>0</v>
      </c>
      <c r="WK231" s="44">
        <f>VLOOKUP($C231,факт!$D$8:$JF$250,146,0)</f>
        <v>0</v>
      </c>
      <c r="WL231" s="44">
        <f t="shared" si="8465"/>
        <v>0</v>
      </c>
      <c r="WM231" s="44">
        <f t="shared" si="8466"/>
        <v>0</v>
      </c>
      <c r="WN231" s="44">
        <f t="shared" si="8467"/>
        <v>0</v>
      </c>
      <c r="WO231" s="44">
        <f t="shared" si="8468"/>
        <v>0</v>
      </c>
      <c r="WP231" s="44">
        <f t="shared" si="8469"/>
        <v>0</v>
      </c>
      <c r="WQ231" s="44">
        <f>'СДП (план)'!CO232</f>
        <v>0</v>
      </c>
      <c r="WR231" s="44">
        <f>'СДП (план)'!CP232</f>
        <v>0</v>
      </c>
      <c r="WS231" s="44">
        <f t="shared" si="8470"/>
        <v>0</v>
      </c>
      <c r="WT231" s="44">
        <f t="shared" si="8471"/>
        <v>0</v>
      </c>
      <c r="WU231" s="44">
        <f>VLOOKUP($C231,факт!$D$8:$JF$250,57,0)</f>
        <v>0</v>
      </c>
      <c r="WV231" s="44">
        <f>VLOOKUP($C231,факт!$D$8:$JF$250,58,0)</f>
        <v>0</v>
      </c>
      <c r="WW231" s="44">
        <f>VLOOKUP($C231,факт!$D$8:$JF$250,59,0)</f>
        <v>0</v>
      </c>
      <c r="WX231" s="44">
        <f>VLOOKUP($C231,факт!$D$8:$JF$250,60,0)</f>
        <v>0</v>
      </c>
      <c r="WY231" s="44">
        <f>VLOOKUP($C231,факт!$D$8:$JF$250,61,0)</f>
        <v>0</v>
      </c>
      <c r="WZ231" s="44">
        <f>VLOOKUP($C231,факт!$D$8:$JF$250,62,0)</f>
        <v>0</v>
      </c>
      <c r="XA231" s="44">
        <f t="shared" si="8472"/>
        <v>0</v>
      </c>
      <c r="XB231" s="44">
        <f t="shared" si="8473"/>
        <v>0</v>
      </c>
      <c r="XC231" s="44">
        <f t="shared" si="8474"/>
        <v>0</v>
      </c>
      <c r="XD231" s="44">
        <f t="shared" si="8475"/>
        <v>0</v>
      </c>
      <c r="XE231" s="44">
        <f t="shared" si="8476"/>
        <v>0</v>
      </c>
      <c r="XF231" s="44">
        <f>'СДП (план)'!CQ232</f>
        <v>0</v>
      </c>
      <c r="XG231" s="44">
        <f>'СДП (план)'!CR232</f>
        <v>0</v>
      </c>
      <c r="XH231" s="44">
        <f t="shared" si="8477"/>
        <v>0</v>
      </c>
      <c r="XI231" s="44">
        <f t="shared" si="8478"/>
        <v>0</v>
      </c>
      <c r="XJ231" s="44">
        <f>VLOOKUP($C231,факт!$D$8:$JF$250,51,0)</f>
        <v>0</v>
      </c>
      <c r="XK231" s="44">
        <f>VLOOKUP($C231,факт!$D$8:$JF$250,52,0)</f>
        <v>0</v>
      </c>
      <c r="XL231" s="44">
        <f>VLOOKUP($C231,факт!$D$8:$JF$250,53,0)</f>
        <v>0</v>
      </c>
      <c r="XM231" s="44">
        <f>VLOOKUP($C231,факт!$D$8:$JF$250,54,0)</f>
        <v>0</v>
      </c>
      <c r="XN231" s="44">
        <f>VLOOKUP($C231,факт!$D$8:$JF$250,55,0)</f>
        <v>0</v>
      </c>
      <c r="XO231" s="44">
        <f>VLOOKUP($C231,факт!$D$8:$JF$250,56,0)</f>
        <v>0</v>
      </c>
      <c r="XP231" s="44">
        <f t="shared" si="8479"/>
        <v>0</v>
      </c>
      <c r="XQ231" s="44">
        <f t="shared" si="8480"/>
        <v>0</v>
      </c>
      <c r="XR231" s="44">
        <f t="shared" si="8481"/>
        <v>0</v>
      </c>
      <c r="XS231" s="44">
        <f t="shared" si="8482"/>
        <v>0</v>
      </c>
      <c r="XT231" s="44">
        <f t="shared" si="8483"/>
        <v>0</v>
      </c>
      <c r="XU231" s="8">
        <f>'СДП (план)'!CS232</f>
        <v>0</v>
      </c>
      <c r="XV231" s="3">
        <f>'СДП (план)'!CT232</f>
        <v>0</v>
      </c>
      <c r="XW231" s="44">
        <f t="shared" si="8484"/>
        <v>0</v>
      </c>
      <c r="XX231" s="44">
        <f t="shared" si="8485"/>
        <v>0</v>
      </c>
      <c r="XY231" s="44">
        <f>VLOOKUP($C231,факт!$D$8:$JF$250,93,0)</f>
        <v>0</v>
      </c>
      <c r="XZ231" s="44">
        <f>VLOOKUP($C231,факт!$D$8:$JF$250,94,0)</f>
        <v>0</v>
      </c>
      <c r="YA231" s="44">
        <f>VLOOKUP($C231,факт!$D$8:$JF$250,95,0)</f>
        <v>0</v>
      </c>
      <c r="YB231" s="44">
        <f>VLOOKUP($C231,факт!$D$8:$JF$250,96,0)</f>
        <v>0</v>
      </c>
      <c r="YC231" s="44">
        <f>VLOOKUP($C231,факт!$D$8:$JF$250,97,0)</f>
        <v>0</v>
      </c>
      <c r="YD231" s="44">
        <f>VLOOKUP($C231,факт!$D$8:$JF$250,98,0)</f>
        <v>0</v>
      </c>
      <c r="YE231" s="44">
        <f t="shared" si="8486"/>
        <v>0</v>
      </c>
      <c r="YF231" s="44">
        <f t="shared" si="8487"/>
        <v>0</v>
      </c>
      <c r="YG231" s="44">
        <f t="shared" si="8488"/>
        <v>0</v>
      </c>
      <c r="YH231" s="44">
        <f t="shared" si="8489"/>
        <v>0</v>
      </c>
      <c r="YI231" s="44">
        <f t="shared" si="8490"/>
        <v>0</v>
      </c>
      <c r="YJ231" s="3">
        <f>'СДП (план)'!CU232</f>
        <v>0</v>
      </c>
      <c r="YK231" s="3">
        <f>'СДП (план)'!CV232</f>
        <v>0</v>
      </c>
      <c r="YL231" s="44">
        <f t="shared" si="8491"/>
        <v>0</v>
      </c>
      <c r="YM231" s="44">
        <f t="shared" si="8492"/>
        <v>0</v>
      </c>
      <c r="YN231" s="44">
        <f>VLOOKUP($C231,факт!$D$8:$JF$250,243,0)</f>
        <v>0</v>
      </c>
      <c r="YO231" s="44">
        <f>VLOOKUP($C231,факт!$D$8:$JF$250,244,0)</f>
        <v>0</v>
      </c>
      <c r="YP231" s="44">
        <f>VLOOKUP($C231,факт!$D$8:$JF$250,245,0)</f>
        <v>0</v>
      </c>
      <c r="YQ231" s="44">
        <f>VLOOKUP($C231,факт!$D$8:$JF$250,246,0)</f>
        <v>0</v>
      </c>
      <c r="YR231" s="44">
        <f>VLOOKUP($C231,факт!$D$8:$JF$250,247,0)</f>
        <v>0</v>
      </c>
      <c r="YS231" s="44">
        <f>VLOOKUP($C231,факт!$D$8:$JF$250,248,0)</f>
        <v>0</v>
      </c>
      <c r="YT231" s="44">
        <f t="shared" si="8493"/>
        <v>0</v>
      </c>
      <c r="YU231" s="44">
        <f t="shared" si="8494"/>
        <v>0</v>
      </c>
      <c r="YV231" s="44">
        <f t="shared" si="8495"/>
        <v>0</v>
      </c>
      <c r="YW231" s="44">
        <f t="shared" si="8496"/>
        <v>0</v>
      </c>
      <c r="YX231" s="44">
        <f t="shared" si="8497"/>
        <v>0</v>
      </c>
      <c r="YY231" s="44">
        <f>'СДП (план)'!CW232</f>
        <v>0</v>
      </c>
      <c r="YZ231" s="44">
        <f>'СДП (план)'!CX232</f>
        <v>0</v>
      </c>
      <c r="ZA231" s="44">
        <f t="shared" si="8498"/>
        <v>0</v>
      </c>
      <c r="ZB231" s="44">
        <f t="shared" si="8499"/>
        <v>0</v>
      </c>
      <c r="ZC231" s="44">
        <f>VLOOKUP($C231,факт!$D$8:$JF$250,249,0)</f>
        <v>0</v>
      </c>
      <c r="ZD231" s="44">
        <f>VLOOKUP($C231,факт!$D$8:$JF$250,250,0)</f>
        <v>0</v>
      </c>
      <c r="ZE231" s="44">
        <f>VLOOKUP($C231,факт!$D$8:$JF$250,251,0)</f>
        <v>0</v>
      </c>
      <c r="ZF231" s="44">
        <f>VLOOKUP($C231,факт!$D$8:$JF$250,252,0)</f>
        <v>0</v>
      </c>
      <c r="ZG231" s="44">
        <f>VLOOKUP($C231,факт!$D$8:$JF$250,253,0)</f>
        <v>0</v>
      </c>
      <c r="ZH231" s="44">
        <f>VLOOKUP($C231,факт!$D$8:$JF$250,254,0)</f>
        <v>0</v>
      </c>
      <c r="ZI231" s="44">
        <f t="shared" si="8500"/>
        <v>0</v>
      </c>
      <c r="ZJ231" s="44">
        <f t="shared" si="8501"/>
        <v>0</v>
      </c>
      <c r="ZK231" s="44">
        <f t="shared" si="8502"/>
        <v>0</v>
      </c>
      <c r="ZL231" s="44">
        <f t="shared" si="8503"/>
        <v>0</v>
      </c>
      <c r="ZM231" s="44">
        <f t="shared" si="8504"/>
        <v>0</v>
      </c>
      <c r="ZN231" s="44"/>
      <c r="ZO231" s="44"/>
      <c r="ZP231" s="44"/>
      <c r="ZQ231" s="44"/>
      <c r="ZR231" s="44"/>
      <c r="ZS231" s="44"/>
      <c r="ZT231" s="44"/>
      <c r="ZU231" s="44"/>
      <c r="ZV231" s="44"/>
      <c r="ZW231" s="44"/>
      <c r="ZX231" s="44"/>
      <c r="ZY231" s="44"/>
      <c r="ZZ231" s="44"/>
      <c r="AAA231" s="44"/>
      <c r="AAB231" s="44"/>
      <c r="AAC231" s="49">
        <f t="shared" si="7625"/>
        <v>0</v>
      </c>
      <c r="AAD231" s="49">
        <f t="shared" si="7626"/>
        <v>0</v>
      </c>
      <c r="AAE231" s="49">
        <f t="shared" si="7627"/>
        <v>0</v>
      </c>
      <c r="AAF231" s="49">
        <f t="shared" si="7628"/>
        <v>0</v>
      </c>
      <c r="AAG231" s="49">
        <f t="shared" si="7607"/>
        <v>0</v>
      </c>
      <c r="AAH231" s="49">
        <f t="shared" si="7608"/>
        <v>0</v>
      </c>
      <c r="AAI231" s="49">
        <f t="shared" si="7609"/>
        <v>0</v>
      </c>
      <c r="AAJ231" s="49">
        <f t="shared" si="7629"/>
        <v>0</v>
      </c>
      <c r="AAK231" s="49">
        <f t="shared" si="7630"/>
        <v>0</v>
      </c>
      <c r="AAL231" s="49">
        <f t="shared" si="7631"/>
        <v>0</v>
      </c>
      <c r="AAM231" s="49">
        <f t="shared" si="7632"/>
        <v>0</v>
      </c>
      <c r="AAN231" s="49">
        <f t="shared" si="7633"/>
        <v>0</v>
      </c>
      <c r="AAO231" s="49">
        <f t="shared" si="7634"/>
        <v>0</v>
      </c>
      <c r="AAP231" s="44">
        <f t="shared" si="8505"/>
        <v>0</v>
      </c>
      <c r="AAQ231" s="44">
        <f t="shared" si="8506"/>
        <v>0</v>
      </c>
    </row>
    <row r="232" spans="1:719" s="54" customFormat="1" ht="37.5" hidden="1" customHeight="1" x14ac:dyDescent="0.25">
      <c r="A232" s="195"/>
      <c r="B232" s="233">
        <v>187</v>
      </c>
      <c r="C232" s="385" t="s">
        <v>745</v>
      </c>
      <c r="D232" s="386" t="s">
        <v>773</v>
      </c>
      <c r="E232" s="156">
        <v>15030</v>
      </c>
      <c r="F232" s="421">
        <v>38.89</v>
      </c>
      <c r="G232" s="302">
        <v>8.0000000000000004E-4</v>
      </c>
      <c r="H232" s="2">
        <v>1</v>
      </c>
      <c r="I232" s="219"/>
      <c r="J232" s="219"/>
      <c r="K232" s="222"/>
      <c r="L232" s="222"/>
      <c r="M232" s="222"/>
      <c r="N232" s="223"/>
      <c r="O232" s="45">
        <f>'СДП (план)'!O233</f>
        <v>0</v>
      </c>
      <c r="P232" s="45">
        <f>'СДП (план)'!P233</f>
        <v>0</v>
      </c>
      <c r="Q232" s="44">
        <f t="shared" si="8207"/>
        <v>0</v>
      </c>
      <c r="R232" s="44">
        <f t="shared" si="8208"/>
        <v>0</v>
      </c>
      <c r="S232" s="44">
        <f>VLOOKUP($C232,факт!$D$8:$JF$250,39,0)</f>
        <v>0</v>
      </c>
      <c r="T232" s="44">
        <f>VLOOKUP($C232,факт!$D$8:$JF$250,40,0)</f>
        <v>0</v>
      </c>
      <c r="U232" s="44">
        <f>VLOOKUP($C232,факт!$D$8:$JF$250,41,0)</f>
        <v>0</v>
      </c>
      <c r="V232" s="44">
        <f>VLOOKUP($C232,факт!$D$8:$JF$250,42,0)</f>
        <v>0</v>
      </c>
      <c r="W232" s="44">
        <f>VLOOKUP($C232,факт!$D$8:$JF$250,43,0)</f>
        <v>0</v>
      </c>
      <c r="X232" s="44">
        <f>VLOOKUP($C232,факт!$D$8:$JF$250,44,0)</f>
        <v>0</v>
      </c>
      <c r="Y232" s="44">
        <f t="shared" si="8209"/>
        <v>0</v>
      </c>
      <c r="Z232" s="44">
        <f t="shared" si="8210"/>
        <v>0</v>
      </c>
      <c r="AA232" s="44">
        <f t="shared" si="8211"/>
        <v>0</v>
      </c>
      <c r="AB232" s="44">
        <f t="shared" si="8212"/>
        <v>0</v>
      </c>
      <c r="AC232" s="44">
        <f t="shared" si="8213"/>
        <v>0</v>
      </c>
      <c r="AD232" s="155">
        <f>'СДП (план)'!Q233</f>
        <v>0</v>
      </c>
      <c r="AE232" s="155">
        <f>'СДП (план)'!R233</f>
        <v>0</v>
      </c>
      <c r="AF232" s="44">
        <f t="shared" si="8214"/>
        <v>0</v>
      </c>
      <c r="AG232" s="44">
        <f t="shared" si="8215"/>
        <v>0</v>
      </c>
      <c r="AH232" s="44">
        <f>VLOOKUP($C232,факт!$D$8:$JF$250,21,0)</f>
        <v>0</v>
      </c>
      <c r="AI232" s="44">
        <f>VLOOKUP($C232,факт!$D$8:$JF$250,22,0)</f>
        <v>0</v>
      </c>
      <c r="AJ232" s="44">
        <f>VLOOKUP($C232,факт!$D$8:$JF$250,23,0)</f>
        <v>0</v>
      </c>
      <c r="AK232" s="44">
        <f>VLOOKUP($C232,факт!$D$8:$JF$250,24,0)</f>
        <v>0</v>
      </c>
      <c r="AL232" s="44">
        <f>VLOOKUP($C232,факт!$D$8:$JF$250,25,0)</f>
        <v>0</v>
      </c>
      <c r="AM232" s="44">
        <f>VLOOKUP($C232,факт!$D$8:$JF$250,26,0)</f>
        <v>0</v>
      </c>
      <c r="AN232" s="44">
        <f t="shared" si="7471"/>
        <v>0</v>
      </c>
      <c r="AO232" s="44">
        <f t="shared" si="7472"/>
        <v>0</v>
      </c>
      <c r="AP232" s="44">
        <f t="shared" si="7473"/>
        <v>0</v>
      </c>
      <c r="AQ232" s="44">
        <f t="shared" si="7474"/>
        <v>0</v>
      </c>
      <c r="AR232" s="44">
        <f t="shared" si="7475"/>
        <v>0</v>
      </c>
      <c r="AS232" s="44">
        <f>'СДП (план)'!S233</f>
        <v>0</v>
      </c>
      <c r="AT232" s="44">
        <f>'СДП (план)'!T233</f>
        <v>0</v>
      </c>
      <c r="AU232" s="44">
        <f t="shared" si="8216"/>
        <v>0</v>
      </c>
      <c r="AV232" s="44">
        <f t="shared" si="8217"/>
        <v>0</v>
      </c>
      <c r="AW232" s="44">
        <f>VLOOKUP($C232,факт!$D$8:$JF$250,3,0)</f>
        <v>0</v>
      </c>
      <c r="AX232" s="44">
        <f>VLOOKUP($C232,факт!$D$8:$JF$250,4,0)</f>
        <v>0</v>
      </c>
      <c r="AY232" s="44">
        <f>VLOOKUP($C232,факт!$D$8:$JF$250,5,0)</f>
        <v>0</v>
      </c>
      <c r="AZ232" s="44">
        <f>VLOOKUP($C232,факт!$D$8:$JF$250,6,0)</f>
        <v>0</v>
      </c>
      <c r="BA232" s="44">
        <f>VLOOKUP($C232,факт!$D$8:$JF$250,7,0)</f>
        <v>0</v>
      </c>
      <c r="BB232" s="44">
        <f>VLOOKUP($C232,факт!$D$8:$JF$250,8,0)</f>
        <v>0</v>
      </c>
      <c r="BC232" s="44">
        <f t="shared" si="8218"/>
        <v>0</v>
      </c>
      <c r="BD232" s="44">
        <f t="shared" si="8219"/>
        <v>0</v>
      </c>
      <c r="BE232" s="44">
        <f t="shared" si="8220"/>
        <v>0</v>
      </c>
      <c r="BF232" s="44">
        <f t="shared" si="8221"/>
        <v>0</v>
      </c>
      <c r="BG232" s="44">
        <f t="shared" si="8222"/>
        <v>0</v>
      </c>
      <c r="BH232" s="90">
        <f>'СДП (план)'!U233</f>
        <v>0</v>
      </c>
      <c r="BI232" s="3">
        <f>'СДП (план)'!V233</f>
        <v>0</v>
      </c>
      <c r="BJ232" s="44">
        <f t="shared" si="8223"/>
        <v>0</v>
      </c>
      <c r="BK232" s="44">
        <f t="shared" si="8224"/>
        <v>0</v>
      </c>
      <c r="BL232" s="44">
        <f>VLOOKUP($C232,факт!$D$8:$JF$250,27,0)</f>
        <v>0</v>
      </c>
      <c r="BM232" s="44">
        <f>VLOOKUP($C232,факт!$D$8:$JF$250,28,0)</f>
        <v>0</v>
      </c>
      <c r="BN232" s="44">
        <f>VLOOKUP($C232,факт!$D$8:$JF$250,29,0)</f>
        <v>0</v>
      </c>
      <c r="BO232" s="44">
        <f>VLOOKUP($C232,факт!$D$8:$JF$250,30,0)</f>
        <v>0</v>
      </c>
      <c r="BP232" s="44">
        <f>VLOOKUP($C232,факт!$D$8:$JF$250,31,0)</f>
        <v>0</v>
      </c>
      <c r="BQ232" s="44">
        <f>VLOOKUP($C232,факт!$D$8:$JF$250,32,0)</f>
        <v>0</v>
      </c>
      <c r="BR232" s="44">
        <f t="shared" si="8225"/>
        <v>0</v>
      </c>
      <c r="BS232" s="44">
        <f t="shared" si="8226"/>
        <v>0</v>
      </c>
      <c r="BT232" s="44">
        <f t="shared" si="8227"/>
        <v>0</v>
      </c>
      <c r="BU232" s="44">
        <f t="shared" si="7610"/>
        <v>0</v>
      </c>
      <c r="BV232" s="44">
        <f t="shared" si="7611"/>
        <v>0</v>
      </c>
      <c r="BW232" s="44">
        <f>'СДП (план)'!W233</f>
        <v>0</v>
      </c>
      <c r="BX232" s="44">
        <f>'СДП (план)'!X233</f>
        <v>0</v>
      </c>
      <c r="BY232" s="44">
        <f t="shared" si="8228"/>
        <v>0</v>
      </c>
      <c r="BZ232" s="44">
        <f t="shared" si="8229"/>
        <v>0</v>
      </c>
      <c r="CA232" s="44">
        <f>VLOOKUP($C232,факт!$D$8:$JF$250,9,0)</f>
        <v>0</v>
      </c>
      <c r="CB232" s="44">
        <f>VLOOKUP($C232,факт!$D$8:$JF$250,10,0)</f>
        <v>0</v>
      </c>
      <c r="CC232" s="44">
        <f>VLOOKUP($C232,факт!$D$8:$JF$250,11,0)</f>
        <v>0</v>
      </c>
      <c r="CD232" s="44">
        <f>VLOOKUP($C232,факт!$D$8:$JF$250,12,0)</f>
        <v>0</v>
      </c>
      <c r="CE232" s="44">
        <f>VLOOKUP($C232,факт!$D$8:$JF$250,13,0)</f>
        <v>0</v>
      </c>
      <c r="CF232" s="44">
        <f>VLOOKUP($C232,факт!$D$8:$JF$250,14,0)</f>
        <v>0</v>
      </c>
      <c r="CG232" s="44">
        <f t="shared" si="8230"/>
        <v>0</v>
      </c>
      <c r="CH232" s="44">
        <f t="shared" si="8231"/>
        <v>0</v>
      </c>
      <c r="CI232" s="44">
        <f t="shared" si="8232"/>
        <v>0</v>
      </c>
      <c r="CJ232" s="44">
        <f t="shared" si="8233"/>
        <v>0</v>
      </c>
      <c r="CK232" s="44">
        <f t="shared" si="8234"/>
        <v>0</v>
      </c>
      <c r="CL232" s="47">
        <f>'СДП (план)'!Y233</f>
        <v>0</v>
      </c>
      <c r="CM232" s="44">
        <f>'СДП (план)'!Z233</f>
        <v>0</v>
      </c>
      <c r="CN232" s="44">
        <f t="shared" si="8235"/>
        <v>0</v>
      </c>
      <c r="CO232" s="44">
        <f t="shared" si="8236"/>
        <v>0</v>
      </c>
      <c r="CP232" s="44">
        <f>VLOOKUP($C232,факт!$D$8:$JF$250,33,0)</f>
        <v>0</v>
      </c>
      <c r="CQ232" s="44">
        <f>VLOOKUP($C232,факт!$D$8:$JF$250,34,0)</f>
        <v>0</v>
      </c>
      <c r="CR232" s="44">
        <f>VLOOKUP($C232,факт!$D$8:$JF$250,35,0)</f>
        <v>0</v>
      </c>
      <c r="CS232" s="44">
        <f>VLOOKUP($C232,факт!$D$8:$JF$250,36,0)</f>
        <v>0</v>
      </c>
      <c r="CT232" s="44">
        <f>VLOOKUP($C232,факт!$D$8:$JF$250,37,0)</f>
        <v>0</v>
      </c>
      <c r="CU232" s="44">
        <f>VLOOKUP($C232,факт!$D$8:$JF$250,38,0)</f>
        <v>0</v>
      </c>
      <c r="CV232" s="44">
        <f t="shared" si="8237"/>
        <v>0</v>
      </c>
      <c r="CW232" s="44">
        <f t="shared" si="8238"/>
        <v>0</v>
      </c>
      <c r="CX232" s="44">
        <f t="shared" si="8239"/>
        <v>0</v>
      </c>
      <c r="CY232" s="44">
        <f t="shared" si="8240"/>
        <v>0</v>
      </c>
      <c r="CZ232" s="44">
        <f t="shared" si="8241"/>
        <v>0</v>
      </c>
      <c r="DA232" s="46">
        <f>'СДП (план)'!AA233</f>
        <v>0</v>
      </c>
      <c r="DB232" s="46">
        <f>'СДП (план)'!AB233</f>
        <v>0</v>
      </c>
      <c r="DC232" s="44">
        <f t="shared" si="8242"/>
        <v>0</v>
      </c>
      <c r="DD232" s="44">
        <f t="shared" si="8243"/>
        <v>0</v>
      </c>
      <c r="DE232" s="44">
        <f>VLOOKUP($C232,факт!$D$8:$JF$250,45,0)</f>
        <v>0</v>
      </c>
      <c r="DF232" s="44">
        <f>VLOOKUP($C232,факт!$D$8:$JF$250,46,0)</f>
        <v>0</v>
      </c>
      <c r="DG232" s="44">
        <f>VLOOKUP($C232,факт!$D$8:$JF$250,47,0)</f>
        <v>0</v>
      </c>
      <c r="DH232" s="44">
        <f>VLOOKUP($C232,факт!$D$8:$JF$250,48,0)</f>
        <v>0</v>
      </c>
      <c r="DI232" s="44">
        <f>VLOOKUP($C232,факт!$D$8:$JF$250,49,0)</f>
        <v>0</v>
      </c>
      <c r="DJ232" s="44">
        <f>VLOOKUP($C232,факт!$D$8:$JF$250,50,0)</f>
        <v>0</v>
      </c>
      <c r="DK232" s="44">
        <f t="shared" si="8244"/>
        <v>0</v>
      </c>
      <c r="DL232" s="44">
        <f t="shared" si="8245"/>
        <v>0</v>
      </c>
      <c r="DM232" s="44">
        <f t="shared" si="8246"/>
        <v>0</v>
      </c>
      <c r="DN232" s="44">
        <f t="shared" si="8247"/>
        <v>0</v>
      </c>
      <c r="DO232" s="44">
        <f t="shared" si="8248"/>
        <v>0</v>
      </c>
      <c r="DP232" s="5">
        <f>'СДП (план)'!AC233</f>
        <v>0</v>
      </c>
      <c r="DQ232" s="3">
        <f>'СДП (план)'!AD233</f>
        <v>0</v>
      </c>
      <c r="DR232" s="44">
        <f t="shared" si="8249"/>
        <v>0</v>
      </c>
      <c r="DS232" s="44">
        <f t="shared" si="8250"/>
        <v>0</v>
      </c>
      <c r="DT232" s="44">
        <f>VLOOKUP($C232,факт!$D$8:$JF$250,231,0)</f>
        <v>0</v>
      </c>
      <c r="DU232" s="44">
        <f>VLOOKUP($C232,факт!$D$8:$JF$250,232,0)</f>
        <v>0</v>
      </c>
      <c r="DV232" s="44">
        <f>VLOOKUP($C232,факт!$D$8:$JF$250,233,0)</f>
        <v>0</v>
      </c>
      <c r="DW232" s="44">
        <f>VLOOKUP($C232,факт!$D$8:$JF$250,234,0)</f>
        <v>0</v>
      </c>
      <c r="DX232" s="44">
        <f>VLOOKUP($C232,факт!$D$8:$JF$250,235,0)</f>
        <v>0</v>
      </c>
      <c r="DY232" s="44">
        <f>VLOOKUP($C232,факт!$D$8:$JF$250,236,0)</f>
        <v>0</v>
      </c>
      <c r="DZ232" s="44">
        <f t="shared" si="8251"/>
        <v>0</v>
      </c>
      <c r="EA232" s="44">
        <f t="shared" si="8252"/>
        <v>0</v>
      </c>
      <c r="EB232" s="44">
        <f t="shared" si="8253"/>
        <v>0</v>
      </c>
      <c r="EC232" s="44">
        <f t="shared" si="8254"/>
        <v>0</v>
      </c>
      <c r="ED232" s="44">
        <f t="shared" si="8255"/>
        <v>0</v>
      </c>
      <c r="EE232" s="44">
        <f>'СДП (план)'!CY233</f>
        <v>0</v>
      </c>
      <c r="EF232" s="44">
        <f>'СДП (план)'!CZ233</f>
        <v>0</v>
      </c>
      <c r="EG232" s="44">
        <f t="shared" si="8256"/>
        <v>0</v>
      </c>
      <c r="EH232" s="44">
        <f t="shared" si="8257"/>
        <v>0</v>
      </c>
      <c r="EI232" s="44"/>
      <c r="EJ232" s="44"/>
      <c r="EK232" s="44"/>
      <c r="EL232" s="44"/>
      <c r="EM232" s="44"/>
      <c r="EN232" s="44"/>
      <c r="EO232" s="44"/>
      <c r="EP232" s="44"/>
      <c r="EQ232" s="44"/>
      <c r="ER232" s="44"/>
      <c r="ES232" s="44"/>
      <c r="ET232" s="44">
        <f>'СДП (план)'!AE233</f>
        <v>0</v>
      </c>
      <c r="EU232" s="44">
        <f>'СДП (план)'!AF233</f>
        <v>0</v>
      </c>
      <c r="EV232" s="44">
        <f t="shared" si="8258"/>
        <v>0</v>
      </c>
      <c r="EW232" s="44">
        <f t="shared" si="8259"/>
        <v>0</v>
      </c>
      <c r="EX232" s="44">
        <f>VLOOKUP($C232,факт!$D$8:$JF$250,159,0)</f>
        <v>0</v>
      </c>
      <c r="EY232" s="44">
        <f>VLOOKUP($C232,факт!$D$8:$JF$250,160,0)</f>
        <v>0</v>
      </c>
      <c r="EZ232" s="44">
        <f>VLOOKUP($C232,факт!$D$8:$JF$250,161,0)</f>
        <v>0</v>
      </c>
      <c r="FA232" s="44">
        <f>VLOOKUP($C232,факт!$D$8:$JF$250,162,0)</f>
        <v>0</v>
      </c>
      <c r="FB232" s="44">
        <f>VLOOKUP($C232,факт!$D$8:$JF$250,163,0)</f>
        <v>0</v>
      </c>
      <c r="FC232" s="44">
        <f>VLOOKUP($C232,факт!$D$8:$JF$250,164,0)</f>
        <v>0</v>
      </c>
      <c r="FD232" s="44">
        <f t="shared" si="8260"/>
        <v>0</v>
      </c>
      <c r="FE232" s="44">
        <f t="shared" si="8261"/>
        <v>0</v>
      </c>
      <c r="FF232" s="44">
        <f t="shared" si="8262"/>
        <v>0</v>
      </c>
      <c r="FG232" s="44">
        <f t="shared" si="8263"/>
        <v>0</v>
      </c>
      <c r="FH232" s="44">
        <f t="shared" si="8264"/>
        <v>0</v>
      </c>
      <c r="FI232" s="5">
        <f>'СДП (план)'!AG233</f>
        <v>0</v>
      </c>
      <c r="FJ232" s="3">
        <f>'СДП (план)'!AH233</f>
        <v>0</v>
      </c>
      <c r="FK232" s="44">
        <f t="shared" si="8265"/>
        <v>0</v>
      </c>
      <c r="FL232" s="44">
        <f t="shared" si="8266"/>
        <v>0</v>
      </c>
      <c r="FM232" s="44">
        <f>VLOOKUP($C232,факт!$D$8:$JF$250,165,0)</f>
        <v>0</v>
      </c>
      <c r="FN232" s="44">
        <f>VLOOKUP($C232,факт!$D$8:$JF$250,166,0)</f>
        <v>0</v>
      </c>
      <c r="FO232" s="44">
        <f>VLOOKUP($C232,факт!$D$8:$JF$250,167,0)</f>
        <v>0</v>
      </c>
      <c r="FP232" s="44">
        <f>VLOOKUP($C232,факт!$D$8:$JF$250,168,0)</f>
        <v>0</v>
      </c>
      <c r="FQ232" s="44">
        <f>VLOOKUP($C232,факт!$D$8:$JF$250,169,0)</f>
        <v>0</v>
      </c>
      <c r="FR232" s="44">
        <f>VLOOKUP($C232,факт!$D$8:$JF$250,170,0)</f>
        <v>0</v>
      </c>
      <c r="FS232" s="44">
        <f t="shared" si="8267"/>
        <v>0</v>
      </c>
      <c r="FT232" s="44">
        <f t="shared" si="8268"/>
        <v>0</v>
      </c>
      <c r="FU232" s="44">
        <f t="shared" si="8269"/>
        <v>0</v>
      </c>
      <c r="FV232" s="44">
        <f t="shared" si="8270"/>
        <v>0</v>
      </c>
      <c r="FW232" s="44">
        <f t="shared" si="8271"/>
        <v>0</v>
      </c>
      <c r="FX232" s="5">
        <f>'СДП (план)'!AI233</f>
        <v>0</v>
      </c>
      <c r="FY232" s="3">
        <f>'СДП (план)'!AJ233</f>
        <v>0</v>
      </c>
      <c r="FZ232" s="44">
        <f t="shared" si="8272"/>
        <v>0</v>
      </c>
      <c r="GA232" s="44">
        <f t="shared" si="8273"/>
        <v>0</v>
      </c>
      <c r="GB232" s="44">
        <f>VLOOKUP($C232,факт!$D$8:$JF$250,219,0)</f>
        <v>0</v>
      </c>
      <c r="GC232" s="44">
        <f>VLOOKUP($C232,факт!$D$8:$JF$250,220,0)</f>
        <v>0</v>
      </c>
      <c r="GD232" s="44">
        <f>VLOOKUP($C232,факт!$D$8:$JF$250,221,0)</f>
        <v>0</v>
      </c>
      <c r="GE232" s="44">
        <f>VLOOKUP($C232,факт!$D$8:$JF$250,222,0)</f>
        <v>0</v>
      </c>
      <c r="GF232" s="44">
        <f>VLOOKUP($C232,факт!$D$8:$JF$250,223,0)</f>
        <v>0</v>
      </c>
      <c r="GG232" s="44">
        <f>VLOOKUP($C232,факт!$D$8:$JF$250,224,0)</f>
        <v>0</v>
      </c>
      <c r="GH232" s="44">
        <f t="shared" si="7503"/>
        <v>0</v>
      </c>
      <c r="GI232" s="44">
        <f t="shared" si="7504"/>
        <v>0</v>
      </c>
      <c r="GJ232" s="44">
        <f t="shared" si="7505"/>
        <v>0</v>
      </c>
      <c r="GK232" s="44">
        <f t="shared" si="7506"/>
        <v>0</v>
      </c>
      <c r="GL232" s="44">
        <f t="shared" si="7507"/>
        <v>0</v>
      </c>
      <c r="GM232" s="44">
        <f>'СДП (план)'!AK233</f>
        <v>0</v>
      </c>
      <c r="GN232" s="44">
        <f>'СДП (план)'!AL233</f>
        <v>0</v>
      </c>
      <c r="GO232" s="44">
        <f t="shared" si="8274"/>
        <v>0</v>
      </c>
      <c r="GP232" s="44">
        <f t="shared" si="8275"/>
        <v>0</v>
      </c>
      <c r="GQ232" s="44">
        <f>VLOOKUP($C232,факт!$D$8:$JF$250,237,0)</f>
        <v>0</v>
      </c>
      <c r="GR232" s="44">
        <f>VLOOKUP($C232,факт!$D$8:$JF$250,238,0)</f>
        <v>0</v>
      </c>
      <c r="GS232" s="44">
        <f>VLOOKUP($C232,факт!$D$8:$JF$250,239,0)</f>
        <v>0</v>
      </c>
      <c r="GT232" s="44">
        <f>VLOOKUP($C232,факт!$D$8:$JF$250,240,0)</f>
        <v>0</v>
      </c>
      <c r="GU232" s="44">
        <f>VLOOKUP($C232,факт!$D$8:$JF$250,241,0)</f>
        <v>0</v>
      </c>
      <c r="GV232" s="44">
        <f>VLOOKUP($C232,факт!$D$8:$JF$250,242,0)</f>
        <v>0</v>
      </c>
      <c r="GW232" s="44">
        <f t="shared" si="8276"/>
        <v>0</v>
      </c>
      <c r="GX232" s="44">
        <f t="shared" si="8277"/>
        <v>0</v>
      </c>
      <c r="GY232" s="44">
        <f t="shared" si="8278"/>
        <v>0</v>
      </c>
      <c r="GZ232" s="44">
        <f t="shared" si="8279"/>
        <v>0</v>
      </c>
      <c r="HA232" s="44">
        <f t="shared" si="8280"/>
        <v>0</v>
      </c>
      <c r="HB232" s="46">
        <f>'СДП (план)'!AM233</f>
        <v>0</v>
      </c>
      <c r="HC232" s="127">
        <f>'СДП (план)'!AN233</f>
        <v>0</v>
      </c>
      <c r="HD232" s="44">
        <f t="shared" si="8281"/>
        <v>0</v>
      </c>
      <c r="HE232" s="44">
        <f t="shared" si="8282"/>
        <v>0</v>
      </c>
      <c r="HF232" s="44"/>
      <c r="HG232" s="44"/>
      <c r="HH232" s="44"/>
      <c r="HI232" s="44"/>
      <c r="HJ232" s="44"/>
      <c r="HK232" s="44"/>
      <c r="HL232" s="44">
        <f t="shared" si="8283"/>
        <v>0</v>
      </c>
      <c r="HM232" s="44">
        <f t="shared" si="8284"/>
        <v>0</v>
      </c>
      <c r="HN232" s="44">
        <f t="shared" si="8285"/>
        <v>0</v>
      </c>
      <c r="HO232" s="44">
        <f t="shared" si="8286"/>
        <v>0</v>
      </c>
      <c r="HP232" s="44">
        <f t="shared" si="8287"/>
        <v>0</v>
      </c>
      <c r="HQ232" s="44">
        <f>'СДП (план)'!AO233</f>
        <v>0</v>
      </c>
      <c r="HR232" s="44">
        <f>'СДП (план)'!AP233</f>
        <v>0</v>
      </c>
      <c r="HS232" s="44">
        <f t="shared" si="8288"/>
        <v>0</v>
      </c>
      <c r="HT232" s="44">
        <f t="shared" si="8289"/>
        <v>0</v>
      </c>
      <c r="HU232" s="44">
        <f>VLOOKUP($C232,факт!$D$8:$JF$250,171,0)</f>
        <v>0</v>
      </c>
      <c r="HV232" s="44">
        <f>VLOOKUP($C232,факт!$D$8:$JF$250,172,0)</f>
        <v>0</v>
      </c>
      <c r="HW232" s="44">
        <f>VLOOKUP($C232,факт!$D$8:$JF$250,173,0)</f>
        <v>0</v>
      </c>
      <c r="HX232" s="44">
        <f>VLOOKUP($C232,факт!$D$8:$JF$250,174,0)</f>
        <v>0</v>
      </c>
      <c r="HY232" s="44">
        <f>VLOOKUP($C232,факт!$D$8:$JF$250,175,0)</f>
        <v>0</v>
      </c>
      <c r="HZ232" s="44">
        <f>VLOOKUP($C232,факт!$D$8:$JF$250,176,0)</f>
        <v>0</v>
      </c>
      <c r="IA232" s="44">
        <f t="shared" si="8290"/>
        <v>0</v>
      </c>
      <c r="IB232" s="44">
        <f t="shared" si="8291"/>
        <v>0</v>
      </c>
      <c r="IC232" s="44">
        <f t="shared" si="8292"/>
        <v>0</v>
      </c>
      <c r="ID232" s="44">
        <f t="shared" si="8293"/>
        <v>0</v>
      </c>
      <c r="IE232" s="44">
        <f t="shared" si="8294"/>
        <v>0</v>
      </c>
      <c r="IF232" s="44">
        <f>'СДП (план)'!AQ233</f>
        <v>0</v>
      </c>
      <c r="IG232" s="44">
        <f>'СДП (план)'!AR233</f>
        <v>0</v>
      </c>
      <c r="IH232" s="44">
        <f t="shared" si="8295"/>
        <v>0</v>
      </c>
      <c r="II232" s="44">
        <f t="shared" si="8296"/>
        <v>0</v>
      </c>
      <c r="IJ232" s="44"/>
      <c r="IK232" s="44"/>
      <c r="IL232" s="44"/>
      <c r="IM232" s="44"/>
      <c r="IN232" s="44"/>
      <c r="IO232" s="44"/>
      <c r="IP232" s="44">
        <f t="shared" si="8297"/>
        <v>0</v>
      </c>
      <c r="IQ232" s="44">
        <f t="shared" si="8298"/>
        <v>0</v>
      </c>
      <c r="IR232" s="44">
        <f t="shared" si="8299"/>
        <v>0</v>
      </c>
      <c r="IS232" s="44">
        <f t="shared" si="8300"/>
        <v>0</v>
      </c>
      <c r="IT232" s="44">
        <f t="shared" si="8301"/>
        <v>0</v>
      </c>
      <c r="IU232" s="44">
        <f>'СДП (план)'!AS233</f>
        <v>0</v>
      </c>
      <c r="IV232" s="44">
        <f>'СДП (план)'!AT233</f>
        <v>0</v>
      </c>
      <c r="IW232" s="44">
        <f t="shared" si="8302"/>
        <v>0</v>
      </c>
      <c r="IX232" s="44">
        <f t="shared" si="8303"/>
        <v>0</v>
      </c>
      <c r="IY232" s="44">
        <f>VLOOKUP($C232,факт!$D$8:$JF$250,183,0)</f>
        <v>0</v>
      </c>
      <c r="IZ232" s="44">
        <f>VLOOKUP($C232,факт!$D$8:$JF$250,184,0)</f>
        <v>0</v>
      </c>
      <c r="JA232" s="44">
        <f>VLOOKUP($C232,факт!$D$8:$JF$250,185,0)</f>
        <v>0</v>
      </c>
      <c r="JB232" s="44">
        <f>VLOOKUP($C232,факт!$D$8:$JF$250,186,0)</f>
        <v>0</v>
      </c>
      <c r="JC232" s="44">
        <f>VLOOKUP($C232,факт!$D$8:$JF$250,187,0)</f>
        <v>0</v>
      </c>
      <c r="JD232" s="44">
        <f>VLOOKUP($C232,факт!$D$8:$JF$250,188,0)</f>
        <v>0</v>
      </c>
      <c r="JE232" s="44">
        <f t="shared" si="8304"/>
        <v>0</v>
      </c>
      <c r="JF232" s="44">
        <f t="shared" si="8305"/>
        <v>0</v>
      </c>
      <c r="JG232" s="44">
        <f t="shared" si="8306"/>
        <v>0</v>
      </c>
      <c r="JH232" s="44">
        <f t="shared" si="8307"/>
        <v>0</v>
      </c>
      <c r="JI232" s="44">
        <f t="shared" si="8308"/>
        <v>0</v>
      </c>
      <c r="JJ232" s="5">
        <f>'СДП (план)'!AU233</f>
        <v>0</v>
      </c>
      <c r="JK232" s="3">
        <f>'СДП (план)'!AV233</f>
        <v>0</v>
      </c>
      <c r="JL232" s="44">
        <f t="shared" si="8309"/>
        <v>0</v>
      </c>
      <c r="JM232" s="44">
        <f t="shared" si="8310"/>
        <v>0</v>
      </c>
      <c r="JN232" s="44">
        <f>VLOOKUP($C232,факт!$D$8:$JF$250,189,0)</f>
        <v>0</v>
      </c>
      <c r="JO232" s="44">
        <f>VLOOKUP($C232,факт!$D$8:$JF$250,190,0)</f>
        <v>0</v>
      </c>
      <c r="JP232" s="44">
        <f>VLOOKUP($C232,факт!$D$8:$JF$250,191,0)</f>
        <v>0</v>
      </c>
      <c r="JQ232" s="44">
        <f>VLOOKUP($C232,факт!$D$8:$JF$250,192,0)</f>
        <v>0</v>
      </c>
      <c r="JR232" s="44">
        <f>VLOOKUP($C232,факт!$D$8:$JF$250,193,0)</f>
        <v>0</v>
      </c>
      <c r="JS232" s="44">
        <f>VLOOKUP($C232,факт!$D$8:$JF$250,194,0)</f>
        <v>0</v>
      </c>
      <c r="JT232" s="44">
        <f t="shared" si="8311"/>
        <v>0</v>
      </c>
      <c r="JU232" s="44">
        <f t="shared" si="8312"/>
        <v>0</v>
      </c>
      <c r="JV232" s="44">
        <f t="shared" si="8313"/>
        <v>0</v>
      </c>
      <c r="JW232" s="44">
        <f t="shared" si="8314"/>
        <v>0</v>
      </c>
      <c r="JX232" s="44">
        <f t="shared" si="8315"/>
        <v>0</v>
      </c>
      <c r="JY232" s="5">
        <f>'СДП (план)'!AW233</f>
        <v>0</v>
      </c>
      <c r="JZ232" s="3">
        <f>'СДП (план)'!AX233</f>
        <v>0</v>
      </c>
      <c r="KA232" s="44">
        <f t="shared" si="8316"/>
        <v>0</v>
      </c>
      <c r="KB232" s="44">
        <f t="shared" si="8317"/>
        <v>0</v>
      </c>
      <c r="KC232" s="44">
        <f>VLOOKUP($C232,факт!$D$8:$JF$250,177,0)</f>
        <v>0</v>
      </c>
      <c r="KD232" s="44">
        <f>VLOOKUP($C232,факт!$D$8:$JF$250,178,0)</f>
        <v>0</v>
      </c>
      <c r="KE232" s="44">
        <f>VLOOKUP($C232,факт!$D$8:$JF$250,179,0)</f>
        <v>0</v>
      </c>
      <c r="KF232" s="44">
        <f>VLOOKUP($C232,факт!$D$8:$JF$250,180,0)</f>
        <v>0</v>
      </c>
      <c r="KG232" s="44">
        <f>VLOOKUP($C232,факт!$D$8:$JF$250,181,0)</f>
        <v>0</v>
      </c>
      <c r="KH232" s="44">
        <f>VLOOKUP($C232,факт!$D$8:$JF$250,182,0)</f>
        <v>0</v>
      </c>
      <c r="KI232" s="44">
        <f t="shared" si="8318"/>
        <v>0</v>
      </c>
      <c r="KJ232" s="44">
        <f t="shared" si="8319"/>
        <v>0</v>
      </c>
      <c r="KK232" s="44">
        <f t="shared" si="8320"/>
        <v>0</v>
      </c>
      <c r="KL232" s="44">
        <f t="shared" si="8321"/>
        <v>0</v>
      </c>
      <c r="KM232" s="44">
        <f t="shared" si="8322"/>
        <v>0</v>
      </c>
      <c r="KN232" s="5">
        <f>'СДП (план)'!AY233</f>
        <v>0</v>
      </c>
      <c r="KO232" s="3">
        <f>'СДП (план)'!AZ233</f>
        <v>0</v>
      </c>
      <c r="KP232" s="44">
        <f t="shared" si="8323"/>
        <v>0</v>
      </c>
      <c r="KQ232" s="44">
        <f t="shared" si="8324"/>
        <v>0</v>
      </c>
      <c r="KR232" s="44"/>
      <c r="KS232" s="44"/>
      <c r="KT232" s="44"/>
      <c r="KU232" s="44"/>
      <c r="KV232" s="44"/>
      <c r="KW232" s="44"/>
      <c r="KX232" s="44">
        <f t="shared" si="8325"/>
        <v>0</v>
      </c>
      <c r="KY232" s="44">
        <f t="shared" si="8326"/>
        <v>0</v>
      </c>
      <c r="KZ232" s="44">
        <f t="shared" si="8327"/>
        <v>0</v>
      </c>
      <c r="LA232" s="44">
        <f t="shared" si="8328"/>
        <v>0</v>
      </c>
      <c r="LB232" s="44">
        <f t="shared" si="8329"/>
        <v>0</v>
      </c>
      <c r="LC232" s="44">
        <f>'СДП (план)'!BA233</f>
        <v>0</v>
      </c>
      <c r="LD232" s="44">
        <f>'СДП (план)'!BB233</f>
        <v>0</v>
      </c>
      <c r="LE232" s="44">
        <f t="shared" si="8330"/>
        <v>0</v>
      </c>
      <c r="LF232" s="44">
        <f t="shared" si="8331"/>
        <v>0</v>
      </c>
      <c r="LG232" s="44">
        <f>VLOOKUP($C232,факт!$D$8:$JF$250,111,0)</f>
        <v>0</v>
      </c>
      <c r="LH232" s="44">
        <f>VLOOKUP($C232,факт!$D$8:$JF$250,112,0)</f>
        <v>0</v>
      </c>
      <c r="LI232" s="44">
        <f>VLOOKUP($C232,факт!$D$8:$JF$250,113,0)</f>
        <v>0</v>
      </c>
      <c r="LJ232" s="44">
        <f>VLOOKUP($C232,факт!$D$8:$JF$250,114,0)</f>
        <v>0</v>
      </c>
      <c r="LK232" s="44">
        <f>VLOOKUP($C232,факт!$D$8:$JF$250,115,0)</f>
        <v>0</v>
      </c>
      <c r="LL232" s="44">
        <f>VLOOKUP($C232,факт!$D$8:$JF$250,116,0)</f>
        <v>0</v>
      </c>
      <c r="LM232" s="44">
        <f t="shared" si="8332"/>
        <v>0</v>
      </c>
      <c r="LN232" s="44">
        <f t="shared" si="8333"/>
        <v>0</v>
      </c>
      <c r="LO232" s="44">
        <f t="shared" si="8334"/>
        <v>0</v>
      </c>
      <c r="LP232" s="44">
        <f t="shared" si="8335"/>
        <v>0</v>
      </c>
      <c r="LQ232" s="44">
        <f t="shared" si="8336"/>
        <v>0</v>
      </c>
      <c r="LR232" s="44">
        <f>'СДП (план)'!BC233</f>
        <v>0</v>
      </c>
      <c r="LS232" s="44">
        <f>'СДП (план)'!BD233</f>
        <v>0</v>
      </c>
      <c r="LT232" s="44">
        <f t="shared" si="8337"/>
        <v>0</v>
      </c>
      <c r="LU232" s="44">
        <f t="shared" si="8338"/>
        <v>0</v>
      </c>
      <c r="LV232" s="44">
        <f>VLOOKUP($C232,факт!$D$8:$JF$250,117,0)</f>
        <v>0</v>
      </c>
      <c r="LW232" s="44">
        <f>VLOOKUP($C232,факт!$D$8:$JF$250,118,0)</f>
        <v>0</v>
      </c>
      <c r="LX232" s="44">
        <f>VLOOKUP($C232,факт!$D$8:$JF$250,119,0)</f>
        <v>0</v>
      </c>
      <c r="LY232" s="44">
        <f>VLOOKUP($C232,факт!$D$8:$JF$250,120,0)</f>
        <v>0</v>
      </c>
      <c r="LZ232" s="44">
        <f>VLOOKUP($C232,факт!$D$8:$JF$250,121,0)</f>
        <v>0</v>
      </c>
      <c r="MA232" s="44">
        <f>VLOOKUP($C232,факт!$D$8:$JF$250,122,0)</f>
        <v>0</v>
      </c>
      <c r="MB232" s="44">
        <f t="shared" si="8339"/>
        <v>0</v>
      </c>
      <c r="MC232" s="44">
        <f t="shared" si="8340"/>
        <v>0</v>
      </c>
      <c r="MD232" s="44">
        <f t="shared" si="8341"/>
        <v>0</v>
      </c>
      <c r="ME232" s="44">
        <f t="shared" si="8342"/>
        <v>0</v>
      </c>
      <c r="MF232" s="44">
        <f t="shared" si="8343"/>
        <v>0</v>
      </c>
      <c r="MG232" s="47">
        <f>'СДП (план)'!BE233</f>
        <v>0</v>
      </c>
      <c r="MH232" s="47">
        <f>'СДП (план)'!BF233</f>
        <v>0</v>
      </c>
      <c r="MI232" s="44">
        <f t="shared" si="8344"/>
        <v>0</v>
      </c>
      <c r="MJ232" s="44">
        <f t="shared" si="8345"/>
        <v>0</v>
      </c>
      <c r="MK232" s="44">
        <f>VLOOKUP($C232,факт!$D$8:$JF$250,63,0)</f>
        <v>0</v>
      </c>
      <c r="ML232" s="44">
        <f>VLOOKUP($C232,факт!$D$8:$JF$250,64,0)</f>
        <v>0</v>
      </c>
      <c r="MM232" s="44">
        <f>VLOOKUP($C232,факт!$D$8:$JF$250,65,0)</f>
        <v>0</v>
      </c>
      <c r="MN232" s="44">
        <f>VLOOKUP($C232,факт!$D$8:$JF$250,66,0)</f>
        <v>0</v>
      </c>
      <c r="MO232" s="44">
        <f>VLOOKUP($C232,факт!$D$8:$JF$250,67,0)</f>
        <v>0</v>
      </c>
      <c r="MP232" s="44">
        <f>VLOOKUP($C232,факт!$D$8:$JF$250,68,0)</f>
        <v>0</v>
      </c>
      <c r="MQ232" s="44">
        <f t="shared" si="8346"/>
        <v>0</v>
      </c>
      <c r="MR232" s="44">
        <f t="shared" si="8347"/>
        <v>0</v>
      </c>
      <c r="MS232" s="44">
        <f t="shared" si="8348"/>
        <v>0</v>
      </c>
      <c r="MT232" s="44">
        <f t="shared" si="8349"/>
        <v>0</v>
      </c>
      <c r="MU232" s="44">
        <f t="shared" si="8350"/>
        <v>0</v>
      </c>
      <c r="MV232" s="47">
        <f>'СДП (план)'!BG233</f>
        <v>0</v>
      </c>
      <c r="MW232" s="47">
        <f>'СДП (план)'!BH233</f>
        <v>0</v>
      </c>
      <c r="MX232" s="44">
        <f t="shared" si="8351"/>
        <v>0</v>
      </c>
      <c r="MY232" s="44">
        <f t="shared" si="8352"/>
        <v>0</v>
      </c>
      <c r="MZ232" s="44">
        <f>VLOOKUP($C232,факт!$D$8:$JF$250,129,0)</f>
        <v>0</v>
      </c>
      <c r="NA232" s="44">
        <f>VLOOKUP($C232,факт!$D$8:$JF$250,130,0)</f>
        <v>0</v>
      </c>
      <c r="NB232" s="44">
        <f>VLOOKUP($C232,факт!$D$8:$JF$250,131,0)</f>
        <v>0</v>
      </c>
      <c r="NC232" s="44">
        <f>VLOOKUP($C232,факт!$D$8:$JF$250,132,0)</f>
        <v>0</v>
      </c>
      <c r="ND232" s="44">
        <f>VLOOKUP($C232,факт!$D$8:$JF$250,133,0)</f>
        <v>0</v>
      </c>
      <c r="NE232" s="44">
        <f>VLOOKUP($C232,факт!$D$8:$JF$250,134,0)</f>
        <v>0</v>
      </c>
      <c r="NF232" s="44">
        <f t="shared" si="8353"/>
        <v>0</v>
      </c>
      <c r="NG232" s="44">
        <f t="shared" si="8354"/>
        <v>0</v>
      </c>
      <c r="NH232" s="44">
        <f t="shared" si="8355"/>
        <v>0</v>
      </c>
      <c r="NI232" s="44">
        <f t="shared" si="8356"/>
        <v>0</v>
      </c>
      <c r="NJ232" s="44">
        <f t="shared" si="8357"/>
        <v>0</v>
      </c>
      <c r="NK232" s="44">
        <f>'СДП (план)'!BI233</f>
        <v>0</v>
      </c>
      <c r="NL232" s="44">
        <f>'СДП (план)'!BJ233</f>
        <v>0</v>
      </c>
      <c r="NM232" s="44">
        <f t="shared" si="8358"/>
        <v>0</v>
      </c>
      <c r="NN232" s="44">
        <f t="shared" si="8359"/>
        <v>0</v>
      </c>
      <c r="NO232" s="44">
        <f>VLOOKUP($C232,факт!$D$8:$JF$250,87,0)</f>
        <v>0</v>
      </c>
      <c r="NP232" s="44">
        <f>VLOOKUP($C232,факт!$D$8:$JF$250,88,0)</f>
        <v>0</v>
      </c>
      <c r="NQ232" s="44">
        <f>VLOOKUP($C232,факт!$D$8:$JF$250,89,0)</f>
        <v>0</v>
      </c>
      <c r="NR232" s="44">
        <f>VLOOKUP($C232,факт!$D$8:$JF$250,90,0)</f>
        <v>0</v>
      </c>
      <c r="NS232" s="44">
        <f>VLOOKUP($C232,факт!$D$8:$JF$250,91,0)</f>
        <v>0</v>
      </c>
      <c r="NT232" s="44">
        <f>VLOOKUP($C232,факт!$D$8:$JF$250,92,0)</f>
        <v>0</v>
      </c>
      <c r="NU232" s="44">
        <f t="shared" si="8360"/>
        <v>0</v>
      </c>
      <c r="NV232" s="44">
        <f t="shared" si="8361"/>
        <v>0</v>
      </c>
      <c r="NW232" s="44">
        <f t="shared" si="8362"/>
        <v>0</v>
      </c>
      <c r="NX232" s="44">
        <f t="shared" si="8363"/>
        <v>0</v>
      </c>
      <c r="NY232" s="44">
        <f t="shared" si="8364"/>
        <v>0</v>
      </c>
      <c r="NZ232" s="44">
        <f>'СДП (план)'!BK233</f>
        <v>0</v>
      </c>
      <c r="OA232" s="44">
        <f>'СДП (план)'!BL233</f>
        <v>0</v>
      </c>
      <c r="OB232" s="44">
        <f t="shared" si="8365"/>
        <v>0</v>
      </c>
      <c r="OC232" s="44">
        <f t="shared" si="8366"/>
        <v>0</v>
      </c>
      <c r="OD232" s="44">
        <f>VLOOKUP($C232,факт!$D$8:$JF$250,147,0)</f>
        <v>0</v>
      </c>
      <c r="OE232" s="44">
        <f>VLOOKUP($C232,факт!$D$8:$JF$250,148,0)</f>
        <v>0</v>
      </c>
      <c r="OF232" s="44">
        <f>VLOOKUP($C232,факт!$D$8:$JF$250,149,0)</f>
        <v>0</v>
      </c>
      <c r="OG232" s="44">
        <f>VLOOKUP($C232,факт!$D$8:$JF$250,150,0)</f>
        <v>0</v>
      </c>
      <c r="OH232" s="44">
        <f>VLOOKUP($C232,факт!$D$8:$JF$250,151,0)</f>
        <v>0</v>
      </c>
      <c r="OI232" s="44">
        <f>VLOOKUP($C232,факт!$D$8:$JF$250,152,0)</f>
        <v>0</v>
      </c>
      <c r="OJ232" s="44">
        <f t="shared" si="8367"/>
        <v>0</v>
      </c>
      <c r="OK232" s="44">
        <f t="shared" si="8368"/>
        <v>0</v>
      </c>
      <c r="OL232" s="44">
        <f t="shared" si="8369"/>
        <v>0</v>
      </c>
      <c r="OM232" s="44">
        <f t="shared" si="8370"/>
        <v>0</v>
      </c>
      <c r="ON232" s="44">
        <f t="shared" si="8371"/>
        <v>0</v>
      </c>
      <c r="OO232" s="44">
        <f>'СДП (план)'!BM233</f>
        <v>0</v>
      </c>
      <c r="OP232" s="44">
        <f>'СДП (план)'!BN233</f>
        <v>0</v>
      </c>
      <c r="OQ232" s="44">
        <f t="shared" si="8372"/>
        <v>0</v>
      </c>
      <c r="OR232" s="44">
        <f t="shared" si="8373"/>
        <v>0</v>
      </c>
      <c r="OS232" s="44">
        <f>VLOOKUP($C232,факт!$D$8:$JF$250,195,0)</f>
        <v>0</v>
      </c>
      <c r="OT232" s="44">
        <f>VLOOKUP($C232,факт!$D$8:$JF$250,196,0)</f>
        <v>0</v>
      </c>
      <c r="OU232" s="44">
        <f>VLOOKUP($C232,факт!$D$8:$JF$250,197,0)</f>
        <v>0</v>
      </c>
      <c r="OV232" s="44">
        <f>VLOOKUP($C232,факт!$D$8:$JF$250,198,0)</f>
        <v>0</v>
      </c>
      <c r="OW232" s="44">
        <f>VLOOKUP($C232,факт!$D$8:$JF$250,199,0)</f>
        <v>0</v>
      </c>
      <c r="OX232" s="44">
        <f>VLOOKUP($C232,факт!$D$8:$JF$250,200,0)</f>
        <v>0</v>
      </c>
      <c r="OY232" s="44">
        <f t="shared" si="8374"/>
        <v>0</v>
      </c>
      <c r="OZ232" s="44">
        <f t="shared" si="8375"/>
        <v>0</v>
      </c>
      <c r="PA232" s="44">
        <f t="shared" si="8376"/>
        <v>0</v>
      </c>
      <c r="PB232" s="44">
        <f t="shared" si="8377"/>
        <v>0</v>
      </c>
      <c r="PC232" s="44">
        <f t="shared" si="8378"/>
        <v>0</v>
      </c>
      <c r="PD232" s="44">
        <f>'СДП (план)'!BO233</f>
        <v>0</v>
      </c>
      <c r="PE232" s="44">
        <f>'СДП (план)'!BP233</f>
        <v>0</v>
      </c>
      <c r="PF232" s="44">
        <f t="shared" si="8379"/>
        <v>0</v>
      </c>
      <c r="PG232" s="44">
        <f t="shared" si="8380"/>
        <v>0</v>
      </c>
      <c r="PH232" s="44">
        <f>VLOOKUP($C232,факт!$D$8:$JF$250,201,0)</f>
        <v>0</v>
      </c>
      <c r="PI232" s="44">
        <f>VLOOKUP($C232,факт!$D$8:$JF$250,202,0)</f>
        <v>0</v>
      </c>
      <c r="PJ232" s="44">
        <f>VLOOKUP($C232,факт!$D$8:$JF$250,203,0)</f>
        <v>0</v>
      </c>
      <c r="PK232" s="44">
        <f>VLOOKUP($C232,факт!$D$8:$JF$250,204,0)</f>
        <v>0</v>
      </c>
      <c r="PL232" s="44">
        <f>VLOOKUP($C232,факт!$D$8:$JF$250,205,0)</f>
        <v>0</v>
      </c>
      <c r="PM232" s="44">
        <f>VLOOKUP($C232,факт!$D$8:$JF$250,206,0)</f>
        <v>0</v>
      </c>
      <c r="PN232" s="44">
        <f t="shared" si="8381"/>
        <v>0</v>
      </c>
      <c r="PO232" s="44">
        <f t="shared" si="8382"/>
        <v>0</v>
      </c>
      <c r="PP232" s="44">
        <f t="shared" si="8383"/>
        <v>0</v>
      </c>
      <c r="PQ232" s="44">
        <f t="shared" si="8384"/>
        <v>0</v>
      </c>
      <c r="PR232" s="44">
        <f t="shared" si="8385"/>
        <v>0</v>
      </c>
      <c r="PS232" s="44">
        <f>'СДП (план)'!BQ233</f>
        <v>0</v>
      </c>
      <c r="PT232" s="44">
        <f>'СДП (план)'!BR233</f>
        <v>0</v>
      </c>
      <c r="PU232" s="44">
        <f t="shared" si="8386"/>
        <v>0</v>
      </c>
      <c r="PV232" s="44">
        <f t="shared" si="8387"/>
        <v>0</v>
      </c>
      <c r="PW232" s="44">
        <f>VLOOKUP($C232,факт!$D$8:$JF$250,207,0)</f>
        <v>0</v>
      </c>
      <c r="PX232" s="44">
        <f>VLOOKUP($C232,факт!$D$8:$JF$250,208,0)</f>
        <v>0</v>
      </c>
      <c r="PY232" s="44">
        <f>VLOOKUP($C232,факт!$D$8:$JF$250,209,0)</f>
        <v>0</v>
      </c>
      <c r="PZ232" s="44">
        <f>VLOOKUP($C232,факт!$D$8:$JF$250,210,0)</f>
        <v>0</v>
      </c>
      <c r="QA232" s="44">
        <f>VLOOKUP($C232,факт!$D$8:$JF$250,211,0)</f>
        <v>0</v>
      </c>
      <c r="QB232" s="44">
        <f>VLOOKUP($C232,факт!$D$8:$JF$250,212,0)</f>
        <v>0</v>
      </c>
      <c r="QC232" s="44">
        <f t="shared" si="8388"/>
        <v>0</v>
      </c>
      <c r="QD232" s="44">
        <f t="shared" si="8389"/>
        <v>0</v>
      </c>
      <c r="QE232" s="44">
        <f t="shared" si="8390"/>
        <v>0</v>
      </c>
      <c r="QF232" s="44">
        <f t="shared" si="8391"/>
        <v>0</v>
      </c>
      <c r="QG232" s="44">
        <f t="shared" si="8392"/>
        <v>0</v>
      </c>
      <c r="QH232" s="53">
        <f>'СДП (план)'!BS233</f>
        <v>0</v>
      </c>
      <c r="QI232" s="44">
        <f>'СДП (план)'!BT233</f>
        <v>0</v>
      </c>
      <c r="QJ232" s="44">
        <f t="shared" si="8393"/>
        <v>0</v>
      </c>
      <c r="QK232" s="44">
        <f t="shared" si="8394"/>
        <v>0</v>
      </c>
      <c r="QL232" s="44">
        <f>VLOOKUP($C232,факт!$D$8:$JF$250,213,0)</f>
        <v>0</v>
      </c>
      <c r="QM232" s="44">
        <f>VLOOKUP($C232,факт!$D$8:$JF$250,214,0)</f>
        <v>0</v>
      </c>
      <c r="QN232" s="44">
        <f>VLOOKUP($C232,факт!$D$8:$JF$250,215,0)</f>
        <v>0</v>
      </c>
      <c r="QO232" s="44">
        <f>VLOOKUP($C232,факт!$D$8:$JF$250,216,0)</f>
        <v>0</v>
      </c>
      <c r="QP232" s="44">
        <f>VLOOKUP($C232,факт!$D$8:$JF$250,217,0)</f>
        <v>0</v>
      </c>
      <c r="QQ232" s="44">
        <f>VLOOKUP($C232,факт!$D$8:$JF$250,218,0)</f>
        <v>0</v>
      </c>
      <c r="QR232" s="44">
        <f t="shared" si="8395"/>
        <v>0</v>
      </c>
      <c r="QS232" s="44">
        <f t="shared" si="8396"/>
        <v>0</v>
      </c>
      <c r="QT232" s="44">
        <f t="shared" si="8397"/>
        <v>0</v>
      </c>
      <c r="QU232" s="44">
        <f t="shared" si="8398"/>
        <v>0</v>
      </c>
      <c r="QV232" s="44">
        <f t="shared" si="8399"/>
        <v>0</v>
      </c>
      <c r="QW232" s="45">
        <f>'СДП (план)'!BU233</f>
        <v>0</v>
      </c>
      <c r="QX232" s="44">
        <f>'СДП (план)'!BV233</f>
        <v>0</v>
      </c>
      <c r="QY232" s="44">
        <f t="shared" si="8400"/>
        <v>0</v>
      </c>
      <c r="QZ232" s="44">
        <f t="shared" si="8401"/>
        <v>0</v>
      </c>
      <c r="RA232" s="44">
        <f>VLOOKUP($C232,факт!$D$8:$JF$250,225,0)</f>
        <v>0</v>
      </c>
      <c r="RB232" s="44">
        <f>VLOOKUP($C232,факт!$D$8:$JF$250,226,0)</f>
        <v>0</v>
      </c>
      <c r="RC232" s="44">
        <f>VLOOKUP($C232,факт!$D$8:$JF$250,227,0)</f>
        <v>0</v>
      </c>
      <c r="RD232" s="44">
        <f>VLOOKUP($C232,факт!$D$8:$JF$250,228,0)</f>
        <v>0</v>
      </c>
      <c r="RE232" s="44">
        <f>VLOOKUP($C232,факт!$D$8:$JF$250,229,0)</f>
        <v>0</v>
      </c>
      <c r="RF232" s="44">
        <f>VLOOKUP($C232,факт!$D$8:$JF$250,230,0)</f>
        <v>0</v>
      </c>
      <c r="RG232" s="44">
        <f t="shared" si="8402"/>
        <v>0</v>
      </c>
      <c r="RH232" s="44">
        <f t="shared" si="8403"/>
        <v>0</v>
      </c>
      <c r="RI232" s="44">
        <f t="shared" si="8404"/>
        <v>0</v>
      </c>
      <c r="RJ232" s="44">
        <f t="shared" si="8405"/>
        <v>0</v>
      </c>
      <c r="RK232" s="44">
        <f t="shared" si="8406"/>
        <v>0</v>
      </c>
      <c r="RL232" s="44">
        <f>'СДП (план)'!BW233</f>
        <v>0</v>
      </c>
      <c r="RM232" s="44">
        <f>'СДП (план)'!BX233</f>
        <v>0</v>
      </c>
      <c r="RN232" s="44">
        <f t="shared" si="8407"/>
        <v>0</v>
      </c>
      <c r="RO232" s="44">
        <f t="shared" si="8408"/>
        <v>0</v>
      </c>
      <c r="RP232" s="44">
        <f>VLOOKUP($C232,факт!$D$8:$JF$250,105,0)</f>
        <v>0</v>
      </c>
      <c r="RQ232" s="44">
        <f>VLOOKUP($C232,факт!$D$8:$JF$250,106,0)</f>
        <v>0</v>
      </c>
      <c r="RR232" s="44">
        <f>VLOOKUP($C232,факт!$D$8:$JF$250,107,0)</f>
        <v>0</v>
      </c>
      <c r="RS232" s="44">
        <f>VLOOKUP($C232,факт!$D$8:$JF$250,108,0)</f>
        <v>0</v>
      </c>
      <c r="RT232" s="44">
        <f>VLOOKUP($C232,факт!$D$8:$JF$250,109,0)</f>
        <v>0</v>
      </c>
      <c r="RU232" s="44">
        <f>VLOOKUP($C232,факт!$D$8:$JF$250,110,0)</f>
        <v>0</v>
      </c>
      <c r="RV232" s="44">
        <f t="shared" si="8409"/>
        <v>0</v>
      </c>
      <c r="RW232" s="44">
        <f t="shared" si="8410"/>
        <v>0</v>
      </c>
      <c r="RX232" s="44">
        <f t="shared" si="8411"/>
        <v>0</v>
      </c>
      <c r="RY232" s="44">
        <f t="shared" si="8412"/>
        <v>0</v>
      </c>
      <c r="RZ232" s="44">
        <f t="shared" si="8413"/>
        <v>0</v>
      </c>
      <c r="SA232" s="44">
        <f>'СДП (план)'!BY233</f>
        <v>0</v>
      </c>
      <c r="SB232" s="44">
        <f>'СДП (план)'!BZ233</f>
        <v>0</v>
      </c>
      <c r="SC232" s="44">
        <f t="shared" si="8414"/>
        <v>0</v>
      </c>
      <c r="SD232" s="44">
        <f t="shared" si="8415"/>
        <v>0</v>
      </c>
      <c r="SE232" s="44">
        <f>VLOOKUP($C232,факт!$D$8:$JF$250,69,0)</f>
        <v>0</v>
      </c>
      <c r="SF232" s="44">
        <f>VLOOKUP($C232,факт!$D$8:$JF$250,70,0)</f>
        <v>0</v>
      </c>
      <c r="SG232" s="44">
        <f>VLOOKUP($C232,факт!$D$8:$JF$250,71,0)</f>
        <v>0</v>
      </c>
      <c r="SH232" s="44">
        <f>VLOOKUP($C232,факт!$D$8:$JF$250,72,0)</f>
        <v>0</v>
      </c>
      <c r="SI232" s="44">
        <f>VLOOKUP($C232,факт!$D$8:$JF$250,73,0)</f>
        <v>0</v>
      </c>
      <c r="SJ232" s="44">
        <f>VLOOKUP($C232,факт!$D$8:$JF$250,74,0)</f>
        <v>0</v>
      </c>
      <c r="SK232" s="44">
        <f t="shared" si="8416"/>
        <v>0</v>
      </c>
      <c r="SL232" s="44">
        <f t="shared" si="8417"/>
        <v>0</v>
      </c>
      <c r="SM232" s="44">
        <f t="shared" si="8418"/>
        <v>0</v>
      </c>
      <c r="SN232" s="44">
        <f t="shared" si="8419"/>
        <v>0</v>
      </c>
      <c r="SO232" s="44">
        <f t="shared" si="8420"/>
        <v>0</v>
      </c>
      <c r="SP232" s="53">
        <f>'СДП (план)'!CA233</f>
        <v>0</v>
      </c>
      <c r="SQ232" s="44">
        <f>'СДП (план)'!CB233</f>
        <v>0</v>
      </c>
      <c r="SR232" s="44">
        <f t="shared" si="8421"/>
        <v>0</v>
      </c>
      <c r="SS232" s="44">
        <f t="shared" si="8422"/>
        <v>0</v>
      </c>
      <c r="ST232" s="163"/>
      <c r="SU232" s="163"/>
      <c r="SV232" s="163"/>
      <c r="SW232" s="44"/>
      <c r="SX232" s="44"/>
      <c r="SY232" s="44"/>
      <c r="SZ232" s="44">
        <f t="shared" si="8423"/>
        <v>0</v>
      </c>
      <c r="TA232" s="44">
        <f t="shared" si="8424"/>
        <v>0</v>
      </c>
      <c r="TB232" s="44">
        <f t="shared" si="8425"/>
        <v>0</v>
      </c>
      <c r="TC232" s="44">
        <f t="shared" si="8426"/>
        <v>0</v>
      </c>
      <c r="TD232" s="44">
        <f t="shared" si="8427"/>
        <v>0</v>
      </c>
      <c r="TE232" s="53">
        <f>'СДП (план)'!CC233</f>
        <v>0</v>
      </c>
      <c r="TF232" s="44">
        <f>'СДП (план)'!CD233</f>
        <v>0</v>
      </c>
      <c r="TG232" s="44">
        <f t="shared" si="8428"/>
        <v>0</v>
      </c>
      <c r="TH232" s="44">
        <f t="shared" si="8429"/>
        <v>0</v>
      </c>
      <c r="TI232" s="44">
        <f>VLOOKUP($C232,факт!$D$8:$JF$250,135,0)</f>
        <v>0</v>
      </c>
      <c r="TJ232" s="44">
        <f>VLOOKUP($C232,факт!$D$8:$JF$250,136,0)</f>
        <v>0</v>
      </c>
      <c r="TK232" s="44">
        <f>VLOOKUP($C232,факт!$D$8:$JF$250,137,0)</f>
        <v>0</v>
      </c>
      <c r="TL232" s="44">
        <f>VLOOKUP($C232,факт!$D$8:$JF$250,138,0)</f>
        <v>0</v>
      </c>
      <c r="TM232" s="44">
        <f>VLOOKUP($C232,факт!$D$8:$JF$250,139,0)</f>
        <v>0</v>
      </c>
      <c r="TN232" s="44">
        <f>VLOOKUP($C232,факт!$D$8:$JF$250,140,0)</f>
        <v>0</v>
      </c>
      <c r="TO232" s="44">
        <f t="shared" si="8430"/>
        <v>0</v>
      </c>
      <c r="TP232" s="44">
        <f t="shared" si="8431"/>
        <v>0</v>
      </c>
      <c r="TQ232" s="44">
        <f t="shared" si="8432"/>
        <v>0</v>
      </c>
      <c r="TR232" s="44">
        <f t="shared" si="8433"/>
        <v>0</v>
      </c>
      <c r="TS232" s="44">
        <f t="shared" si="8434"/>
        <v>0</v>
      </c>
      <c r="TT232" s="47">
        <f>'СДП (план)'!CE233</f>
        <v>0</v>
      </c>
      <c r="TU232" s="47">
        <f>'СДП (план)'!CF233</f>
        <v>0</v>
      </c>
      <c r="TV232" s="44">
        <f t="shared" si="8435"/>
        <v>0</v>
      </c>
      <c r="TW232" s="44">
        <f t="shared" si="8436"/>
        <v>0</v>
      </c>
      <c r="TX232" s="44">
        <f>VLOOKUP($C232,факт!$D$8:$JF$250,75,0)</f>
        <v>0</v>
      </c>
      <c r="TY232" s="44">
        <f>VLOOKUP($C232,факт!$D$8:$JF$250,76,0)</f>
        <v>0</v>
      </c>
      <c r="TZ232" s="44">
        <f>VLOOKUP($C232,факт!$D$8:$JF$250,77,0)</f>
        <v>0</v>
      </c>
      <c r="UA232" s="44">
        <f>VLOOKUP($C232,факт!$D$8:$JF$250,78,0)</f>
        <v>0</v>
      </c>
      <c r="UB232" s="44">
        <f>VLOOKUP($C232,факт!$D$8:$JF$250,79,0)</f>
        <v>0</v>
      </c>
      <c r="UC232" s="44">
        <f>VLOOKUP($C232,факт!$D$8:$JF$250,80,0)</f>
        <v>0</v>
      </c>
      <c r="UD232" s="44">
        <f t="shared" si="8437"/>
        <v>0</v>
      </c>
      <c r="UE232" s="44">
        <f t="shared" si="8438"/>
        <v>0</v>
      </c>
      <c r="UF232" s="44">
        <f t="shared" si="8439"/>
        <v>0</v>
      </c>
      <c r="UG232" s="44">
        <f t="shared" si="8440"/>
        <v>0</v>
      </c>
      <c r="UH232" s="44">
        <f t="shared" si="8441"/>
        <v>0</v>
      </c>
      <c r="UI232" s="44">
        <f>'СДП (план)'!CG233</f>
        <v>0</v>
      </c>
      <c r="UJ232" s="44">
        <f>'СДП (план)'!CH233</f>
        <v>0</v>
      </c>
      <c r="UK232" s="44">
        <f t="shared" si="8442"/>
        <v>0</v>
      </c>
      <c r="UL232" s="44">
        <f t="shared" si="8443"/>
        <v>0</v>
      </c>
      <c r="UM232" s="44">
        <f>VLOOKUP($C232,факт!$D$8:$JF$250,81,0)</f>
        <v>0</v>
      </c>
      <c r="UN232" s="44">
        <f>VLOOKUP($C232,факт!$D$8:$JF$250,82,0)</f>
        <v>0</v>
      </c>
      <c r="UO232" s="44">
        <f>VLOOKUP($C232,факт!$D$8:$JF$250,83,0)</f>
        <v>0</v>
      </c>
      <c r="UP232" s="44">
        <f>VLOOKUP($C232,факт!$D$8:$JF$250,84,0)</f>
        <v>0</v>
      </c>
      <c r="UQ232" s="44">
        <f>VLOOKUP($C232,факт!$D$8:$JF$250,85,0)</f>
        <v>0</v>
      </c>
      <c r="UR232" s="44">
        <f>VLOOKUP($C232,факт!$D$8:$JF$250,86,0)</f>
        <v>0</v>
      </c>
      <c r="US232" s="44">
        <f t="shared" si="8444"/>
        <v>0</v>
      </c>
      <c r="UT232" s="44">
        <f t="shared" si="8445"/>
        <v>0</v>
      </c>
      <c r="UU232" s="44">
        <f t="shared" si="8446"/>
        <v>0</v>
      </c>
      <c r="UV232" s="44">
        <f t="shared" si="8447"/>
        <v>0</v>
      </c>
      <c r="UW232" s="44">
        <f t="shared" si="8448"/>
        <v>0</v>
      </c>
      <c r="UX232" s="44">
        <f>'СДП (план)'!CI233</f>
        <v>0</v>
      </c>
      <c r="UY232" s="44">
        <f>'СДП (план)'!CJ233</f>
        <v>0</v>
      </c>
      <c r="UZ232" s="44">
        <f t="shared" si="8449"/>
        <v>0</v>
      </c>
      <c r="VA232" s="44">
        <f t="shared" si="8450"/>
        <v>0</v>
      </c>
      <c r="VB232" s="44">
        <f>VLOOKUP($C232,факт!$D$8:$JF$250,99,0)</f>
        <v>0</v>
      </c>
      <c r="VC232" s="44">
        <f>VLOOKUP($C232,факт!$D$8:$JF$250,100,0)</f>
        <v>0</v>
      </c>
      <c r="VD232" s="44">
        <f>VLOOKUP($C232,факт!$D$8:$JF$250,101,0)</f>
        <v>0</v>
      </c>
      <c r="VE232" s="44">
        <f>VLOOKUP($C232,факт!$D$8:$JF$250,102,0)</f>
        <v>0</v>
      </c>
      <c r="VF232" s="44">
        <f>VLOOKUP($C232,факт!$D$8:$JF$250,103,0)</f>
        <v>0</v>
      </c>
      <c r="VG232" s="44">
        <f>VLOOKUP($C232,факт!$D$8:$JF$250,104,0)</f>
        <v>0</v>
      </c>
      <c r="VH232" s="44">
        <f t="shared" si="8451"/>
        <v>0</v>
      </c>
      <c r="VI232" s="44">
        <f t="shared" si="8452"/>
        <v>0</v>
      </c>
      <c r="VJ232" s="44">
        <f t="shared" si="8453"/>
        <v>0</v>
      </c>
      <c r="VK232" s="44">
        <f t="shared" si="8454"/>
        <v>0</v>
      </c>
      <c r="VL232" s="44">
        <f t="shared" si="8455"/>
        <v>0</v>
      </c>
      <c r="VM232" s="44">
        <f>'СДП (план)'!CK233</f>
        <v>0</v>
      </c>
      <c r="VN232" s="44">
        <f>'СДП (план)'!CL233</f>
        <v>0</v>
      </c>
      <c r="VO232" s="44">
        <f t="shared" si="8456"/>
        <v>0</v>
      </c>
      <c r="VP232" s="44">
        <f t="shared" si="8457"/>
        <v>0</v>
      </c>
      <c r="VQ232" s="44">
        <f>VLOOKUP($C232,факт!$D$8:$JF$250,123,0)</f>
        <v>0</v>
      </c>
      <c r="VR232" s="44">
        <f>VLOOKUP($C232,факт!$D$8:$JF$250,124,0)</f>
        <v>0</v>
      </c>
      <c r="VS232" s="44">
        <f>VLOOKUP($C232,факт!$D$8:$JF$250,125,0)</f>
        <v>0</v>
      </c>
      <c r="VT232" s="44">
        <f>VLOOKUP($C232,факт!$D$8:$JF$250,126,0)</f>
        <v>0</v>
      </c>
      <c r="VU232" s="44">
        <f>VLOOKUP($C232,факт!$D$8:$JF$250,127,0)</f>
        <v>0</v>
      </c>
      <c r="VV232" s="44">
        <f>VLOOKUP($C232,факт!$D$8:$JF$250,128,0)</f>
        <v>0</v>
      </c>
      <c r="VW232" s="44">
        <f t="shared" si="8458"/>
        <v>0</v>
      </c>
      <c r="VX232" s="44">
        <f t="shared" si="8459"/>
        <v>0</v>
      </c>
      <c r="VY232" s="44">
        <f t="shared" si="8460"/>
        <v>0</v>
      </c>
      <c r="VZ232" s="44">
        <f t="shared" si="8461"/>
        <v>0</v>
      </c>
      <c r="WA232" s="44">
        <f t="shared" si="8462"/>
        <v>0</v>
      </c>
      <c r="WB232" s="44">
        <f>'СДП (план)'!CM233</f>
        <v>0</v>
      </c>
      <c r="WC232" s="44">
        <f>'СДП (план)'!CN233</f>
        <v>0</v>
      </c>
      <c r="WD232" s="44">
        <f t="shared" si="8463"/>
        <v>0</v>
      </c>
      <c r="WE232" s="44">
        <f t="shared" si="8464"/>
        <v>0</v>
      </c>
      <c r="WF232" s="44">
        <f>VLOOKUP($C232,факт!$D$8:$JF$250,141,0)</f>
        <v>0</v>
      </c>
      <c r="WG232" s="44">
        <f>VLOOKUP($C232,факт!$D$8:$JF$250,142,0)</f>
        <v>0</v>
      </c>
      <c r="WH232" s="44">
        <f>VLOOKUP($C232,факт!$D$8:$JF$250,143,0)</f>
        <v>0</v>
      </c>
      <c r="WI232" s="44">
        <f>VLOOKUP($C232,факт!$D$8:$JF$250,144,0)</f>
        <v>0</v>
      </c>
      <c r="WJ232" s="44">
        <f>VLOOKUP($C232,факт!$D$8:$JF$250,145,0)</f>
        <v>0</v>
      </c>
      <c r="WK232" s="44">
        <f>VLOOKUP($C232,факт!$D$8:$JF$250,146,0)</f>
        <v>0</v>
      </c>
      <c r="WL232" s="44">
        <f t="shared" si="8465"/>
        <v>0</v>
      </c>
      <c r="WM232" s="44">
        <f t="shared" si="8466"/>
        <v>0</v>
      </c>
      <c r="WN232" s="44">
        <f t="shared" si="8467"/>
        <v>0</v>
      </c>
      <c r="WO232" s="44">
        <f t="shared" si="8468"/>
        <v>0</v>
      </c>
      <c r="WP232" s="44">
        <f t="shared" si="8469"/>
        <v>0</v>
      </c>
      <c r="WQ232" s="44">
        <f>'СДП (план)'!CO233</f>
        <v>0</v>
      </c>
      <c r="WR232" s="44">
        <f>'СДП (план)'!CP233</f>
        <v>0</v>
      </c>
      <c r="WS232" s="44">
        <f t="shared" si="8470"/>
        <v>0</v>
      </c>
      <c r="WT232" s="44">
        <f t="shared" si="8471"/>
        <v>0</v>
      </c>
      <c r="WU232" s="44">
        <f>VLOOKUP($C232,факт!$D$8:$JF$250,57,0)</f>
        <v>0</v>
      </c>
      <c r="WV232" s="44">
        <f>VLOOKUP($C232,факт!$D$8:$JF$250,58,0)</f>
        <v>0</v>
      </c>
      <c r="WW232" s="44">
        <f>VLOOKUP($C232,факт!$D$8:$JF$250,59,0)</f>
        <v>0</v>
      </c>
      <c r="WX232" s="44">
        <f>VLOOKUP($C232,факт!$D$8:$JF$250,60,0)</f>
        <v>0</v>
      </c>
      <c r="WY232" s="44">
        <f>VLOOKUP($C232,факт!$D$8:$JF$250,61,0)</f>
        <v>0</v>
      </c>
      <c r="WZ232" s="44">
        <f>VLOOKUP($C232,факт!$D$8:$JF$250,62,0)</f>
        <v>0</v>
      </c>
      <c r="XA232" s="44">
        <f t="shared" si="8472"/>
        <v>0</v>
      </c>
      <c r="XB232" s="44">
        <f t="shared" si="8473"/>
        <v>0</v>
      </c>
      <c r="XC232" s="44">
        <f t="shared" si="8474"/>
        <v>0</v>
      </c>
      <c r="XD232" s="44">
        <f t="shared" si="8475"/>
        <v>0</v>
      </c>
      <c r="XE232" s="44">
        <f t="shared" si="8476"/>
        <v>0</v>
      </c>
      <c r="XF232" s="44">
        <f>'СДП (план)'!CQ233</f>
        <v>0</v>
      </c>
      <c r="XG232" s="44">
        <f>'СДП (план)'!CR233</f>
        <v>0</v>
      </c>
      <c r="XH232" s="44">
        <f t="shared" si="8477"/>
        <v>0</v>
      </c>
      <c r="XI232" s="44">
        <f t="shared" si="8478"/>
        <v>0</v>
      </c>
      <c r="XJ232" s="44">
        <f>VLOOKUP($C232,факт!$D$8:$JF$250,51,0)</f>
        <v>0</v>
      </c>
      <c r="XK232" s="44">
        <f>VLOOKUP($C232,факт!$D$8:$JF$250,52,0)</f>
        <v>0</v>
      </c>
      <c r="XL232" s="44">
        <f>VLOOKUP($C232,факт!$D$8:$JF$250,53,0)</f>
        <v>0</v>
      </c>
      <c r="XM232" s="44">
        <f>VLOOKUP($C232,факт!$D$8:$JF$250,54,0)</f>
        <v>0</v>
      </c>
      <c r="XN232" s="44">
        <f>VLOOKUP($C232,факт!$D$8:$JF$250,55,0)</f>
        <v>0</v>
      </c>
      <c r="XO232" s="44">
        <f>VLOOKUP($C232,факт!$D$8:$JF$250,56,0)</f>
        <v>0</v>
      </c>
      <c r="XP232" s="44">
        <f t="shared" si="8479"/>
        <v>0</v>
      </c>
      <c r="XQ232" s="44">
        <f t="shared" si="8480"/>
        <v>0</v>
      </c>
      <c r="XR232" s="44">
        <f t="shared" si="8481"/>
        <v>0</v>
      </c>
      <c r="XS232" s="44">
        <f t="shared" si="8482"/>
        <v>0</v>
      </c>
      <c r="XT232" s="44">
        <f t="shared" si="8483"/>
        <v>0</v>
      </c>
      <c r="XU232" s="8">
        <f>'СДП (план)'!CS233</f>
        <v>0</v>
      </c>
      <c r="XV232" s="3">
        <f>'СДП (план)'!CT233</f>
        <v>0</v>
      </c>
      <c r="XW232" s="44">
        <f t="shared" si="8484"/>
        <v>0</v>
      </c>
      <c r="XX232" s="44">
        <f t="shared" si="8485"/>
        <v>0</v>
      </c>
      <c r="XY232" s="44">
        <f>VLOOKUP($C232,факт!$D$8:$JF$250,93,0)</f>
        <v>0</v>
      </c>
      <c r="XZ232" s="44">
        <f>VLOOKUP($C232,факт!$D$8:$JF$250,94,0)</f>
        <v>0</v>
      </c>
      <c r="YA232" s="44">
        <f>VLOOKUP($C232,факт!$D$8:$JF$250,95,0)</f>
        <v>0</v>
      </c>
      <c r="YB232" s="44">
        <f>VLOOKUP($C232,факт!$D$8:$JF$250,96,0)</f>
        <v>0</v>
      </c>
      <c r="YC232" s="44">
        <f>VLOOKUP($C232,факт!$D$8:$JF$250,97,0)</f>
        <v>0</v>
      </c>
      <c r="YD232" s="44">
        <f>VLOOKUP($C232,факт!$D$8:$JF$250,98,0)</f>
        <v>0</v>
      </c>
      <c r="YE232" s="44">
        <f t="shared" si="8486"/>
        <v>0</v>
      </c>
      <c r="YF232" s="44">
        <f t="shared" si="8487"/>
        <v>0</v>
      </c>
      <c r="YG232" s="44">
        <f t="shared" si="8488"/>
        <v>0</v>
      </c>
      <c r="YH232" s="44">
        <f t="shared" si="8489"/>
        <v>0</v>
      </c>
      <c r="YI232" s="44">
        <f t="shared" si="8490"/>
        <v>0</v>
      </c>
      <c r="YJ232" s="3">
        <f>'СДП (план)'!CU233</f>
        <v>0</v>
      </c>
      <c r="YK232" s="3">
        <f>'СДП (план)'!CV233</f>
        <v>0</v>
      </c>
      <c r="YL232" s="44">
        <f t="shared" si="8491"/>
        <v>0</v>
      </c>
      <c r="YM232" s="44">
        <f t="shared" si="8492"/>
        <v>0</v>
      </c>
      <c r="YN232" s="44">
        <f>VLOOKUP($C232,факт!$D$8:$JF$250,243,0)</f>
        <v>0</v>
      </c>
      <c r="YO232" s="44">
        <f>VLOOKUP($C232,факт!$D$8:$JF$250,244,0)</f>
        <v>0</v>
      </c>
      <c r="YP232" s="44">
        <f>VLOOKUP($C232,факт!$D$8:$JF$250,245,0)</f>
        <v>0</v>
      </c>
      <c r="YQ232" s="44">
        <f>VLOOKUP($C232,факт!$D$8:$JF$250,246,0)</f>
        <v>0</v>
      </c>
      <c r="YR232" s="44">
        <f>VLOOKUP($C232,факт!$D$8:$JF$250,247,0)</f>
        <v>0</v>
      </c>
      <c r="YS232" s="44">
        <f>VLOOKUP($C232,факт!$D$8:$JF$250,248,0)</f>
        <v>0</v>
      </c>
      <c r="YT232" s="44">
        <f t="shared" si="8493"/>
        <v>0</v>
      </c>
      <c r="YU232" s="44">
        <f t="shared" si="8494"/>
        <v>0</v>
      </c>
      <c r="YV232" s="44">
        <f t="shared" si="8495"/>
        <v>0</v>
      </c>
      <c r="YW232" s="44">
        <f t="shared" si="8496"/>
        <v>0</v>
      </c>
      <c r="YX232" s="44">
        <f t="shared" si="8497"/>
        <v>0</v>
      </c>
      <c r="YY232" s="44">
        <f>'СДП (план)'!CW233</f>
        <v>0</v>
      </c>
      <c r="YZ232" s="44">
        <f>'СДП (план)'!CX233</f>
        <v>0</v>
      </c>
      <c r="ZA232" s="44">
        <f t="shared" si="8498"/>
        <v>0</v>
      </c>
      <c r="ZB232" s="44">
        <f t="shared" si="8499"/>
        <v>0</v>
      </c>
      <c r="ZC232" s="44">
        <f>VLOOKUP($C232,факт!$D$8:$JF$250,249,0)</f>
        <v>0</v>
      </c>
      <c r="ZD232" s="44">
        <f>VLOOKUP($C232,факт!$D$8:$JF$250,250,0)</f>
        <v>0</v>
      </c>
      <c r="ZE232" s="44">
        <f>VLOOKUP($C232,факт!$D$8:$JF$250,251,0)</f>
        <v>0</v>
      </c>
      <c r="ZF232" s="44">
        <f>VLOOKUP($C232,факт!$D$8:$JF$250,252,0)</f>
        <v>0</v>
      </c>
      <c r="ZG232" s="44">
        <f>VLOOKUP($C232,факт!$D$8:$JF$250,253,0)</f>
        <v>0</v>
      </c>
      <c r="ZH232" s="44">
        <f>VLOOKUP($C232,факт!$D$8:$JF$250,254,0)</f>
        <v>0</v>
      </c>
      <c r="ZI232" s="44">
        <f t="shared" si="8500"/>
        <v>0</v>
      </c>
      <c r="ZJ232" s="44">
        <f t="shared" si="8501"/>
        <v>0</v>
      </c>
      <c r="ZK232" s="44">
        <f t="shared" si="8502"/>
        <v>0</v>
      </c>
      <c r="ZL232" s="44">
        <f t="shared" si="8503"/>
        <v>0</v>
      </c>
      <c r="ZM232" s="44">
        <f t="shared" si="8504"/>
        <v>0</v>
      </c>
      <c r="ZN232" s="44"/>
      <c r="ZO232" s="44"/>
      <c r="ZP232" s="44"/>
      <c r="ZQ232" s="44"/>
      <c r="ZR232" s="44"/>
      <c r="ZS232" s="44"/>
      <c r="ZT232" s="44"/>
      <c r="ZU232" s="44"/>
      <c r="ZV232" s="44"/>
      <c r="ZW232" s="44"/>
      <c r="ZX232" s="44"/>
      <c r="ZY232" s="44"/>
      <c r="ZZ232" s="44"/>
      <c r="AAA232" s="44"/>
      <c r="AAB232" s="44"/>
      <c r="AAC232" s="49">
        <f t="shared" si="7625"/>
        <v>0</v>
      </c>
      <c r="AAD232" s="49">
        <f t="shared" si="7626"/>
        <v>0</v>
      </c>
      <c r="AAE232" s="49">
        <f t="shared" si="7627"/>
        <v>0</v>
      </c>
      <c r="AAF232" s="49">
        <f t="shared" si="7628"/>
        <v>0</v>
      </c>
      <c r="AAG232" s="49">
        <f t="shared" si="7607"/>
        <v>0</v>
      </c>
      <c r="AAH232" s="49">
        <f t="shared" si="7608"/>
        <v>0</v>
      </c>
      <c r="AAI232" s="49">
        <f t="shared" si="7609"/>
        <v>0</v>
      </c>
      <c r="AAJ232" s="49">
        <f t="shared" si="7629"/>
        <v>0</v>
      </c>
      <c r="AAK232" s="49">
        <f t="shared" si="7630"/>
        <v>0</v>
      </c>
      <c r="AAL232" s="49">
        <f t="shared" si="7631"/>
        <v>0</v>
      </c>
      <c r="AAM232" s="49">
        <f t="shared" si="7632"/>
        <v>0</v>
      </c>
      <c r="AAN232" s="49">
        <f t="shared" si="7633"/>
        <v>0</v>
      </c>
      <c r="AAO232" s="49">
        <f t="shared" si="7634"/>
        <v>0</v>
      </c>
      <c r="AAP232" s="44">
        <f t="shared" si="8505"/>
        <v>0</v>
      </c>
      <c r="AAQ232" s="44">
        <f t="shared" si="8506"/>
        <v>0</v>
      </c>
    </row>
    <row r="233" spans="1:719" s="54" customFormat="1" ht="37.5" hidden="1" customHeight="1" x14ac:dyDescent="0.25">
      <c r="A233" s="195"/>
      <c r="B233" s="233">
        <v>188</v>
      </c>
      <c r="C233" s="385" t="s">
        <v>746</v>
      </c>
      <c r="D233" s="386" t="s">
        <v>774</v>
      </c>
      <c r="E233" s="156">
        <v>15030</v>
      </c>
      <c r="F233" s="421">
        <v>73.34</v>
      </c>
      <c r="G233" s="302">
        <v>4.0000000000000002E-4</v>
      </c>
      <c r="H233" s="2">
        <v>1</v>
      </c>
      <c r="I233" s="219"/>
      <c r="J233" s="219"/>
      <c r="K233" s="222"/>
      <c r="L233" s="222"/>
      <c r="M233" s="222"/>
      <c r="N233" s="223"/>
      <c r="O233" s="45">
        <f>'СДП (план)'!O234</f>
        <v>0</v>
      </c>
      <c r="P233" s="45">
        <f>'СДП (план)'!P234</f>
        <v>0</v>
      </c>
      <c r="Q233" s="44">
        <f t="shared" si="8207"/>
        <v>0</v>
      </c>
      <c r="R233" s="44">
        <f t="shared" si="8208"/>
        <v>0</v>
      </c>
      <c r="S233" s="44">
        <f>VLOOKUP($C233,факт!$D$8:$JF$250,39,0)</f>
        <v>0</v>
      </c>
      <c r="T233" s="44">
        <f>VLOOKUP($C233,факт!$D$8:$JF$250,40,0)</f>
        <v>0</v>
      </c>
      <c r="U233" s="44">
        <f>VLOOKUP($C233,факт!$D$8:$JF$250,41,0)</f>
        <v>0</v>
      </c>
      <c r="V233" s="44">
        <f>VLOOKUP($C233,факт!$D$8:$JF$250,42,0)</f>
        <v>0</v>
      </c>
      <c r="W233" s="44">
        <f>VLOOKUP($C233,факт!$D$8:$JF$250,43,0)</f>
        <v>0</v>
      </c>
      <c r="X233" s="44">
        <f>VLOOKUP($C233,факт!$D$8:$JF$250,44,0)</f>
        <v>0</v>
      </c>
      <c r="Y233" s="44">
        <f t="shared" si="8209"/>
        <v>0</v>
      </c>
      <c r="Z233" s="44">
        <f t="shared" si="8210"/>
        <v>0</v>
      </c>
      <c r="AA233" s="44">
        <f t="shared" si="8211"/>
        <v>0</v>
      </c>
      <c r="AB233" s="44">
        <f t="shared" si="8212"/>
        <v>0</v>
      </c>
      <c r="AC233" s="44">
        <f t="shared" si="8213"/>
        <v>0</v>
      </c>
      <c r="AD233" s="155">
        <f>'СДП (план)'!Q234</f>
        <v>0</v>
      </c>
      <c r="AE233" s="155">
        <f>'СДП (план)'!R234</f>
        <v>0</v>
      </c>
      <c r="AF233" s="44">
        <f t="shared" si="8214"/>
        <v>0</v>
      </c>
      <c r="AG233" s="44">
        <f t="shared" si="8215"/>
        <v>0</v>
      </c>
      <c r="AH233" s="44">
        <f>VLOOKUP($C233,факт!$D$8:$JF$250,21,0)</f>
        <v>0</v>
      </c>
      <c r="AI233" s="44">
        <f>VLOOKUP($C233,факт!$D$8:$JF$250,22,0)</f>
        <v>0</v>
      </c>
      <c r="AJ233" s="44">
        <f>VLOOKUP($C233,факт!$D$8:$JF$250,23,0)</f>
        <v>0</v>
      </c>
      <c r="AK233" s="44">
        <f>VLOOKUP($C233,факт!$D$8:$JF$250,24,0)</f>
        <v>0</v>
      </c>
      <c r="AL233" s="44">
        <f>VLOOKUP($C233,факт!$D$8:$JF$250,25,0)</f>
        <v>0</v>
      </c>
      <c r="AM233" s="44">
        <f>VLOOKUP($C233,факт!$D$8:$JF$250,26,0)</f>
        <v>0</v>
      </c>
      <c r="AN233" s="44">
        <f t="shared" si="7471"/>
        <v>0</v>
      </c>
      <c r="AO233" s="44">
        <f t="shared" si="7472"/>
        <v>0</v>
      </c>
      <c r="AP233" s="44">
        <f t="shared" si="7473"/>
        <v>0</v>
      </c>
      <c r="AQ233" s="44">
        <f t="shared" si="7474"/>
        <v>0</v>
      </c>
      <c r="AR233" s="44">
        <f t="shared" si="7475"/>
        <v>0</v>
      </c>
      <c r="AS233" s="44">
        <f>'СДП (план)'!S234</f>
        <v>0</v>
      </c>
      <c r="AT233" s="44">
        <f>'СДП (план)'!T234</f>
        <v>0</v>
      </c>
      <c r="AU233" s="44">
        <f t="shared" si="8216"/>
        <v>0</v>
      </c>
      <c r="AV233" s="44">
        <f t="shared" si="8217"/>
        <v>0</v>
      </c>
      <c r="AW233" s="44">
        <f>VLOOKUP($C233,факт!$D$8:$JF$250,3,0)</f>
        <v>0</v>
      </c>
      <c r="AX233" s="44">
        <f>VLOOKUP($C233,факт!$D$8:$JF$250,4,0)</f>
        <v>0</v>
      </c>
      <c r="AY233" s="44">
        <f>VLOOKUP($C233,факт!$D$8:$JF$250,5,0)</f>
        <v>0</v>
      </c>
      <c r="AZ233" s="44">
        <f>VLOOKUP($C233,факт!$D$8:$JF$250,6,0)</f>
        <v>0</v>
      </c>
      <c r="BA233" s="44">
        <f>VLOOKUP($C233,факт!$D$8:$JF$250,7,0)</f>
        <v>0</v>
      </c>
      <c r="BB233" s="44">
        <f>VLOOKUP($C233,факт!$D$8:$JF$250,8,0)</f>
        <v>0</v>
      </c>
      <c r="BC233" s="44">
        <f t="shared" si="8218"/>
        <v>0</v>
      </c>
      <c r="BD233" s="44">
        <f t="shared" si="8219"/>
        <v>0</v>
      </c>
      <c r="BE233" s="44">
        <f t="shared" si="8220"/>
        <v>0</v>
      </c>
      <c r="BF233" s="44">
        <f t="shared" si="8221"/>
        <v>0</v>
      </c>
      <c r="BG233" s="44">
        <f t="shared" si="8222"/>
        <v>0</v>
      </c>
      <c r="BH233" s="90">
        <f>'СДП (план)'!U234</f>
        <v>0</v>
      </c>
      <c r="BI233" s="3">
        <f>'СДП (план)'!V234</f>
        <v>0</v>
      </c>
      <c r="BJ233" s="44">
        <f t="shared" si="8223"/>
        <v>0</v>
      </c>
      <c r="BK233" s="44">
        <f t="shared" si="8224"/>
        <v>0</v>
      </c>
      <c r="BL233" s="44">
        <f>VLOOKUP($C233,факт!$D$8:$JF$250,27,0)</f>
        <v>0</v>
      </c>
      <c r="BM233" s="44">
        <f>VLOOKUP($C233,факт!$D$8:$JF$250,28,0)</f>
        <v>0</v>
      </c>
      <c r="BN233" s="44">
        <f>VLOOKUP($C233,факт!$D$8:$JF$250,29,0)</f>
        <v>0</v>
      </c>
      <c r="BO233" s="44">
        <f>VLOOKUP($C233,факт!$D$8:$JF$250,30,0)</f>
        <v>0</v>
      </c>
      <c r="BP233" s="44">
        <f>VLOOKUP($C233,факт!$D$8:$JF$250,31,0)</f>
        <v>0</v>
      </c>
      <c r="BQ233" s="44">
        <f>VLOOKUP($C233,факт!$D$8:$JF$250,32,0)</f>
        <v>0</v>
      </c>
      <c r="BR233" s="44">
        <f t="shared" si="8225"/>
        <v>0</v>
      </c>
      <c r="BS233" s="44">
        <f t="shared" si="8226"/>
        <v>0</v>
      </c>
      <c r="BT233" s="44">
        <f t="shared" si="8227"/>
        <v>0</v>
      </c>
      <c r="BU233" s="44">
        <f t="shared" si="7610"/>
        <v>0</v>
      </c>
      <c r="BV233" s="44">
        <f t="shared" si="7611"/>
        <v>0</v>
      </c>
      <c r="BW233" s="44">
        <f>'СДП (план)'!W234</f>
        <v>0</v>
      </c>
      <c r="BX233" s="44">
        <f>'СДП (план)'!X234</f>
        <v>0</v>
      </c>
      <c r="BY233" s="44">
        <f t="shared" si="8228"/>
        <v>0</v>
      </c>
      <c r="BZ233" s="44">
        <f t="shared" si="8229"/>
        <v>0</v>
      </c>
      <c r="CA233" s="44">
        <f>VLOOKUP($C233,факт!$D$8:$JF$250,9,0)</f>
        <v>0</v>
      </c>
      <c r="CB233" s="44">
        <f>VLOOKUP($C233,факт!$D$8:$JF$250,10,0)</f>
        <v>0</v>
      </c>
      <c r="CC233" s="44">
        <f>VLOOKUP($C233,факт!$D$8:$JF$250,11,0)</f>
        <v>0</v>
      </c>
      <c r="CD233" s="44">
        <f>VLOOKUP($C233,факт!$D$8:$JF$250,12,0)</f>
        <v>0</v>
      </c>
      <c r="CE233" s="44">
        <f>VLOOKUP($C233,факт!$D$8:$JF$250,13,0)</f>
        <v>0</v>
      </c>
      <c r="CF233" s="44">
        <f>VLOOKUP($C233,факт!$D$8:$JF$250,14,0)</f>
        <v>0</v>
      </c>
      <c r="CG233" s="44">
        <f t="shared" si="8230"/>
        <v>0</v>
      </c>
      <c r="CH233" s="44">
        <f t="shared" si="8231"/>
        <v>0</v>
      </c>
      <c r="CI233" s="44">
        <f t="shared" si="8232"/>
        <v>0</v>
      </c>
      <c r="CJ233" s="44">
        <f t="shared" si="8233"/>
        <v>0</v>
      </c>
      <c r="CK233" s="44">
        <f t="shared" si="8234"/>
        <v>0</v>
      </c>
      <c r="CL233" s="47">
        <f>'СДП (план)'!Y234</f>
        <v>0</v>
      </c>
      <c r="CM233" s="44">
        <f>'СДП (план)'!Z234</f>
        <v>0</v>
      </c>
      <c r="CN233" s="44">
        <f t="shared" si="8235"/>
        <v>0</v>
      </c>
      <c r="CO233" s="44">
        <f t="shared" si="8236"/>
        <v>0</v>
      </c>
      <c r="CP233" s="44">
        <f>VLOOKUP($C233,факт!$D$8:$JF$250,33,0)</f>
        <v>0</v>
      </c>
      <c r="CQ233" s="44">
        <f>VLOOKUP($C233,факт!$D$8:$JF$250,34,0)</f>
        <v>0</v>
      </c>
      <c r="CR233" s="44">
        <f>VLOOKUP($C233,факт!$D$8:$JF$250,35,0)</f>
        <v>0</v>
      </c>
      <c r="CS233" s="44">
        <f>VLOOKUP($C233,факт!$D$8:$JF$250,36,0)</f>
        <v>0</v>
      </c>
      <c r="CT233" s="44">
        <f>VLOOKUP($C233,факт!$D$8:$JF$250,37,0)</f>
        <v>0</v>
      </c>
      <c r="CU233" s="44">
        <f>VLOOKUP($C233,факт!$D$8:$JF$250,38,0)</f>
        <v>0</v>
      </c>
      <c r="CV233" s="44">
        <f t="shared" si="8237"/>
        <v>0</v>
      </c>
      <c r="CW233" s="44">
        <f t="shared" si="8238"/>
        <v>0</v>
      </c>
      <c r="CX233" s="44">
        <f t="shared" si="8239"/>
        <v>0</v>
      </c>
      <c r="CY233" s="44">
        <f t="shared" si="8240"/>
        <v>0</v>
      </c>
      <c r="CZ233" s="44">
        <f t="shared" si="8241"/>
        <v>0</v>
      </c>
      <c r="DA233" s="46">
        <f>'СДП (план)'!AA234</f>
        <v>0</v>
      </c>
      <c r="DB233" s="46">
        <f>'СДП (план)'!AB234</f>
        <v>0</v>
      </c>
      <c r="DC233" s="44">
        <f t="shared" si="8242"/>
        <v>0</v>
      </c>
      <c r="DD233" s="44">
        <f t="shared" si="8243"/>
        <v>0</v>
      </c>
      <c r="DE233" s="44">
        <f>VLOOKUP($C233,факт!$D$8:$JF$250,45,0)</f>
        <v>0</v>
      </c>
      <c r="DF233" s="44">
        <f>VLOOKUP($C233,факт!$D$8:$JF$250,46,0)</f>
        <v>0</v>
      </c>
      <c r="DG233" s="44">
        <f>VLOOKUP($C233,факт!$D$8:$JF$250,47,0)</f>
        <v>0</v>
      </c>
      <c r="DH233" s="44">
        <f>VLOOKUP($C233,факт!$D$8:$JF$250,48,0)</f>
        <v>0</v>
      </c>
      <c r="DI233" s="44">
        <f>VLOOKUP($C233,факт!$D$8:$JF$250,49,0)</f>
        <v>0</v>
      </c>
      <c r="DJ233" s="44">
        <f>VLOOKUP($C233,факт!$D$8:$JF$250,50,0)</f>
        <v>0</v>
      </c>
      <c r="DK233" s="44">
        <f t="shared" si="8244"/>
        <v>0</v>
      </c>
      <c r="DL233" s="44">
        <f t="shared" si="8245"/>
        <v>0</v>
      </c>
      <c r="DM233" s="44">
        <f t="shared" si="8246"/>
        <v>0</v>
      </c>
      <c r="DN233" s="44">
        <f t="shared" si="8247"/>
        <v>0</v>
      </c>
      <c r="DO233" s="44">
        <f t="shared" si="8248"/>
        <v>0</v>
      </c>
      <c r="DP233" s="5">
        <f>'СДП (план)'!AC234</f>
        <v>0</v>
      </c>
      <c r="DQ233" s="3">
        <f>'СДП (план)'!AD234</f>
        <v>0</v>
      </c>
      <c r="DR233" s="44">
        <f t="shared" si="8249"/>
        <v>0</v>
      </c>
      <c r="DS233" s="44">
        <f t="shared" si="8250"/>
        <v>0</v>
      </c>
      <c r="DT233" s="44">
        <f>VLOOKUP($C233,факт!$D$8:$JF$250,231,0)</f>
        <v>0</v>
      </c>
      <c r="DU233" s="44">
        <f>VLOOKUP($C233,факт!$D$8:$JF$250,232,0)</f>
        <v>0</v>
      </c>
      <c r="DV233" s="44">
        <f>VLOOKUP($C233,факт!$D$8:$JF$250,233,0)</f>
        <v>0</v>
      </c>
      <c r="DW233" s="44">
        <f>VLOOKUP($C233,факт!$D$8:$JF$250,234,0)</f>
        <v>0</v>
      </c>
      <c r="DX233" s="44">
        <f>VLOOKUP($C233,факт!$D$8:$JF$250,235,0)</f>
        <v>0</v>
      </c>
      <c r="DY233" s="44">
        <f>VLOOKUP($C233,факт!$D$8:$JF$250,236,0)</f>
        <v>0</v>
      </c>
      <c r="DZ233" s="44">
        <f t="shared" si="8251"/>
        <v>0</v>
      </c>
      <c r="EA233" s="44">
        <f t="shared" si="8252"/>
        <v>0</v>
      </c>
      <c r="EB233" s="44">
        <f t="shared" si="8253"/>
        <v>0</v>
      </c>
      <c r="EC233" s="44">
        <f t="shared" si="8254"/>
        <v>0</v>
      </c>
      <c r="ED233" s="44">
        <f t="shared" si="8255"/>
        <v>0</v>
      </c>
      <c r="EE233" s="44">
        <f>'СДП (план)'!CY234</f>
        <v>0</v>
      </c>
      <c r="EF233" s="44">
        <f>'СДП (план)'!CZ234</f>
        <v>0</v>
      </c>
      <c r="EG233" s="44">
        <f t="shared" si="8256"/>
        <v>0</v>
      </c>
      <c r="EH233" s="44">
        <f t="shared" si="8257"/>
        <v>0</v>
      </c>
      <c r="EI233" s="44"/>
      <c r="EJ233" s="44"/>
      <c r="EK233" s="44"/>
      <c r="EL233" s="44"/>
      <c r="EM233" s="44"/>
      <c r="EN233" s="44"/>
      <c r="EO233" s="44"/>
      <c r="EP233" s="44"/>
      <c r="EQ233" s="44"/>
      <c r="ER233" s="44"/>
      <c r="ES233" s="44"/>
      <c r="ET233" s="44">
        <f>'СДП (план)'!AE234</f>
        <v>0</v>
      </c>
      <c r="EU233" s="44">
        <f>'СДП (план)'!AF234</f>
        <v>0</v>
      </c>
      <c r="EV233" s="44">
        <f t="shared" si="8258"/>
        <v>0</v>
      </c>
      <c r="EW233" s="44">
        <f t="shared" si="8259"/>
        <v>0</v>
      </c>
      <c r="EX233" s="44">
        <f>VLOOKUP($C233,факт!$D$8:$JF$250,159,0)</f>
        <v>0</v>
      </c>
      <c r="EY233" s="44">
        <f>VLOOKUP($C233,факт!$D$8:$JF$250,160,0)</f>
        <v>0</v>
      </c>
      <c r="EZ233" s="44">
        <f>VLOOKUP($C233,факт!$D$8:$JF$250,161,0)</f>
        <v>0</v>
      </c>
      <c r="FA233" s="44">
        <f>VLOOKUP($C233,факт!$D$8:$JF$250,162,0)</f>
        <v>0</v>
      </c>
      <c r="FB233" s="44">
        <f>VLOOKUP($C233,факт!$D$8:$JF$250,163,0)</f>
        <v>0</v>
      </c>
      <c r="FC233" s="44">
        <f>VLOOKUP($C233,факт!$D$8:$JF$250,164,0)</f>
        <v>0</v>
      </c>
      <c r="FD233" s="44">
        <f t="shared" si="8260"/>
        <v>0</v>
      </c>
      <c r="FE233" s="44">
        <f t="shared" si="8261"/>
        <v>0</v>
      </c>
      <c r="FF233" s="44">
        <f t="shared" si="8262"/>
        <v>0</v>
      </c>
      <c r="FG233" s="44">
        <f t="shared" si="8263"/>
        <v>0</v>
      </c>
      <c r="FH233" s="44">
        <f t="shared" si="8264"/>
        <v>0</v>
      </c>
      <c r="FI233" s="5">
        <f>'СДП (план)'!AG234</f>
        <v>0</v>
      </c>
      <c r="FJ233" s="3">
        <f>'СДП (план)'!AH234</f>
        <v>0</v>
      </c>
      <c r="FK233" s="44">
        <f t="shared" si="8265"/>
        <v>0</v>
      </c>
      <c r="FL233" s="44">
        <f t="shared" si="8266"/>
        <v>0</v>
      </c>
      <c r="FM233" s="44">
        <f>VLOOKUP($C233,факт!$D$8:$JF$250,165,0)</f>
        <v>0</v>
      </c>
      <c r="FN233" s="44">
        <f>VLOOKUP($C233,факт!$D$8:$JF$250,166,0)</f>
        <v>0</v>
      </c>
      <c r="FO233" s="44">
        <f>VLOOKUP($C233,факт!$D$8:$JF$250,167,0)</f>
        <v>0</v>
      </c>
      <c r="FP233" s="44">
        <f>VLOOKUP($C233,факт!$D$8:$JF$250,168,0)</f>
        <v>0</v>
      </c>
      <c r="FQ233" s="44">
        <f>VLOOKUP($C233,факт!$D$8:$JF$250,169,0)</f>
        <v>0</v>
      </c>
      <c r="FR233" s="44">
        <f>VLOOKUP($C233,факт!$D$8:$JF$250,170,0)</f>
        <v>0</v>
      </c>
      <c r="FS233" s="44">
        <f t="shared" si="8267"/>
        <v>0</v>
      </c>
      <c r="FT233" s="44">
        <f t="shared" si="8268"/>
        <v>0</v>
      </c>
      <c r="FU233" s="44">
        <f t="shared" si="8269"/>
        <v>0</v>
      </c>
      <c r="FV233" s="44">
        <f t="shared" si="8270"/>
        <v>0</v>
      </c>
      <c r="FW233" s="44">
        <f t="shared" si="8271"/>
        <v>0</v>
      </c>
      <c r="FX233" s="5">
        <f>'СДП (план)'!AI234</f>
        <v>0</v>
      </c>
      <c r="FY233" s="3">
        <f>'СДП (план)'!AJ234</f>
        <v>0</v>
      </c>
      <c r="FZ233" s="44">
        <f t="shared" si="8272"/>
        <v>0</v>
      </c>
      <c r="GA233" s="44">
        <f t="shared" si="8273"/>
        <v>0</v>
      </c>
      <c r="GB233" s="44">
        <f>VLOOKUP($C233,факт!$D$8:$JF$250,219,0)</f>
        <v>0</v>
      </c>
      <c r="GC233" s="44">
        <f>VLOOKUP($C233,факт!$D$8:$JF$250,220,0)</f>
        <v>0</v>
      </c>
      <c r="GD233" s="44">
        <f>VLOOKUP($C233,факт!$D$8:$JF$250,221,0)</f>
        <v>0</v>
      </c>
      <c r="GE233" s="44">
        <f>VLOOKUP($C233,факт!$D$8:$JF$250,222,0)</f>
        <v>0</v>
      </c>
      <c r="GF233" s="44">
        <f>VLOOKUP($C233,факт!$D$8:$JF$250,223,0)</f>
        <v>0</v>
      </c>
      <c r="GG233" s="44">
        <f>VLOOKUP($C233,факт!$D$8:$JF$250,224,0)</f>
        <v>0</v>
      </c>
      <c r="GH233" s="44">
        <f t="shared" si="7503"/>
        <v>0</v>
      </c>
      <c r="GI233" s="44">
        <f t="shared" si="7504"/>
        <v>0</v>
      </c>
      <c r="GJ233" s="44">
        <f t="shared" si="7505"/>
        <v>0</v>
      </c>
      <c r="GK233" s="44">
        <f t="shared" si="7506"/>
        <v>0</v>
      </c>
      <c r="GL233" s="44">
        <f t="shared" si="7507"/>
        <v>0</v>
      </c>
      <c r="GM233" s="44">
        <f>'СДП (план)'!AK234</f>
        <v>0</v>
      </c>
      <c r="GN233" s="44">
        <f>'СДП (план)'!AL234</f>
        <v>0</v>
      </c>
      <c r="GO233" s="44">
        <f t="shared" si="8274"/>
        <v>0</v>
      </c>
      <c r="GP233" s="44">
        <f t="shared" si="8275"/>
        <v>0</v>
      </c>
      <c r="GQ233" s="44">
        <f>VLOOKUP($C233,факт!$D$8:$JF$250,237,0)</f>
        <v>0</v>
      </c>
      <c r="GR233" s="44">
        <f>VLOOKUP($C233,факт!$D$8:$JF$250,238,0)</f>
        <v>0</v>
      </c>
      <c r="GS233" s="44">
        <f>VLOOKUP($C233,факт!$D$8:$JF$250,239,0)</f>
        <v>0</v>
      </c>
      <c r="GT233" s="44">
        <f>VLOOKUP($C233,факт!$D$8:$JF$250,240,0)</f>
        <v>0</v>
      </c>
      <c r="GU233" s="44">
        <f>VLOOKUP($C233,факт!$D$8:$JF$250,241,0)</f>
        <v>0</v>
      </c>
      <c r="GV233" s="44">
        <f>VLOOKUP($C233,факт!$D$8:$JF$250,242,0)</f>
        <v>0</v>
      </c>
      <c r="GW233" s="44">
        <f t="shared" si="8276"/>
        <v>0</v>
      </c>
      <c r="GX233" s="44">
        <f t="shared" si="8277"/>
        <v>0</v>
      </c>
      <c r="GY233" s="44">
        <f t="shared" si="8278"/>
        <v>0</v>
      </c>
      <c r="GZ233" s="44">
        <f t="shared" si="8279"/>
        <v>0</v>
      </c>
      <c r="HA233" s="44">
        <f t="shared" si="8280"/>
        <v>0</v>
      </c>
      <c r="HB233" s="46">
        <f>'СДП (план)'!AM234</f>
        <v>0</v>
      </c>
      <c r="HC233" s="127">
        <f>'СДП (план)'!AN234</f>
        <v>0</v>
      </c>
      <c r="HD233" s="44">
        <f t="shared" si="8281"/>
        <v>0</v>
      </c>
      <c r="HE233" s="44">
        <f t="shared" si="8282"/>
        <v>0</v>
      </c>
      <c r="HF233" s="44"/>
      <c r="HG233" s="44"/>
      <c r="HH233" s="44"/>
      <c r="HI233" s="44"/>
      <c r="HJ233" s="44"/>
      <c r="HK233" s="44"/>
      <c r="HL233" s="44">
        <f t="shared" si="8283"/>
        <v>0</v>
      </c>
      <c r="HM233" s="44">
        <f t="shared" si="8284"/>
        <v>0</v>
      </c>
      <c r="HN233" s="44">
        <f t="shared" si="8285"/>
        <v>0</v>
      </c>
      <c r="HO233" s="44">
        <f t="shared" si="8286"/>
        <v>0</v>
      </c>
      <c r="HP233" s="44">
        <f t="shared" si="8287"/>
        <v>0</v>
      </c>
      <c r="HQ233" s="44">
        <f>'СДП (план)'!AO234</f>
        <v>0</v>
      </c>
      <c r="HR233" s="44">
        <f>'СДП (план)'!AP234</f>
        <v>0</v>
      </c>
      <c r="HS233" s="44">
        <f t="shared" si="8288"/>
        <v>0</v>
      </c>
      <c r="HT233" s="44">
        <f t="shared" si="8289"/>
        <v>0</v>
      </c>
      <c r="HU233" s="44">
        <f>VLOOKUP($C233,факт!$D$8:$JF$250,171,0)</f>
        <v>0</v>
      </c>
      <c r="HV233" s="44">
        <f>VLOOKUP($C233,факт!$D$8:$JF$250,172,0)</f>
        <v>0</v>
      </c>
      <c r="HW233" s="44">
        <f>VLOOKUP($C233,факт!$D$8:$JF$250,173,0)</f>
        <v>0</v>
      </c>
      <c r="HX233" s="44">
        <f>VLOOKUP($C233,факт!$D$8:$JF$250,174,0)</f>
        <v>0</v>
      </c>
      <c r="HY233" s="44">
        <f>VLOOKUP($C233,факт!$D$8:$JF$250,175,0)</f>
        <v>0</v>
      </c>
      <c r="HZ233" s="44">
        <f>VLOOKUP($C233,факт!$D$8:$JF$250,176,0)</f>
        <v>0</v>
      </c>
      <c r="IA233" s="44">
        <f t="shared" si="8290"/>
        <v>0</v>
      </c>
      <c r="IB233" s="44">
        <f t="shared" si="8291"/>
        <v>0</v>
      </c>
      <c r="IC233" s="44">
        <f t="shared" si="8292"/>
        <v>0</v>
      </c>
      <c r="ID233" s="44">
        <f t="shared" si="8293"/>
        <v>0</v>
      </c>
      <c r="IE233" s="44">
        <f t="shared" si="8294"/>
        <v>0</v>
      </c>
      <c r="IF233" s="44">
        <f>'СДП (план)'!AQ234</f>
        <v>0</v>
      </c>
      <c r="IG233" s="44">
        <f>'СДП (план)'!AR234</f>
        <v>0</v>
      </c>
      <c r="IH233" s="44">
        <f t="shared" si="8295"/>
        <v>0</v>
      </c>
      <c r="II233" s="44">
        <f t="shared" si="8296"/>
        <v>0</v>
      </c>
      <c r="IJ233" s="44"/>
      <c r="IK233" s="44"/>
      <c r="IL233" s="44"/>
      <c r="IM233" s="44"/>
      <c r="IN233" s="44"/>
      <c r="IO233" s="44"/>
      <c r="IP233" s="44">
        <f t="shared" si="8297"/>
        <v>0</v>
      </c>
      <c r="IQ233" s="44">
        <f t="shared" si="8298"/>
        <v>0</v>
      </c>
      <c r="IR233" s="44">
        <f t="shared" si="8299"/>
        <v>0</v>
      </c>
      <c r="IS233" s="44">
        <f t="shared" si="8300"/>
        <v>0</v>
      </c>
      <c r="IT233" s="44">
        <f t="shared" si="8301"/>
        <v>0</v>
      </c>
      <c r="IU233" s="44">
        <f>'СДП (план)'!AS234</f>
        <v>0</v>
      </c>
      <c r="IV233" s="44">
        <f>'СДП (план)'!AT234</f>
        <v>0</v>
      </c>
      <c r="IW233" s="44">
        <f t="shared" si="8302"/>
        <v>0</v>
      </c>
      <c r="IX233" s="44">
        <f t="shared" si="8303"/>
        <v>0</v>
      </c>
      <c r="IY233" s="44">
        <f>VLOOKUP($C233,факт!$D$8:$JF$250,183,0)</f>
        <v>0</v>
      </c>
      <c r="IZ233" s="44">
        <f>VLOOKUP($C233,факт!$D$8:$JF$250,184,0)</f>
        <v>0</v>
      </c>
      <c r="JA233" s="44">
        <f>VLOOKUP($C233,факт!$D$8:$JF$250,185,0)</f>
        <v>0</v>
      </c>
      <c r="JB233" s="44">
        <f>VLOOKUP($C233,факт!$D$8:$JF$250,186,0)</f>
        <v>0</v>
      </c>
      <c r="JC233" s="44">
        <f>VLOOKUP($C233,факт!$D$8:$JF$250,187,0)</f>
        <v>0</v>
      </c>
      <c r="JD233" s="44">
        <f>VLOOKUP($C233,факт!$D$8:$JF$250,188,0)</f>
        <v>0</v>
      </c>
      <c r="JE233" s="44">
        <f t="shared" si="8304"/>
        <v>0</v>
      </c>
      <c r="JF233" s="44">
        <f t="shared" si="8305"/>
        <v>0</v>
      </c>
      <c r="JG233" s="44">
        <f t="shared" si="8306"/>
        <v>0</v>
      </c>
      <c r="JH233" s="44">
        <f t="shared" si="8307"/>
        <v>0</v>
      </c>
      <c r="JI233" s="44">
        <f t="shared" si="8308"/>
        <v>0</v>
      </c>
      <c r="JJ233" s="5">
        <f>'СДП (план)'!AU234</f>
        <v>0</v>
      </c>
      <c r="JK233" s="3">
        <f>'СДП (план)'!AV234</f>
        <v>0</v>
      </c>
      <c r="JL233" s="44">
        <f t="shared" si="8309"/>
        <v>0</v>
      </c>
      <c r="JM233" s="44">
        <f t="shared" si="8310"/>
        <v>0</v>
      </c>
      <c r="JN233" s="44">
        <f>VLOOKUP($C233,факт!$D$8:$JF$250,189,0)</f>
        <v>0</v>
      </c>
      <c r="JO233" s="44">
        <f>VLOOKUP($C233,факт!$D$8:$JF$250,190,0)</f>
        <v>0</v>
      </c>
      <c r="JP233" s="44">
        <f>VLOOKUP($C233,факт!$D$8:$JF$250,191,0)</f>
        <v>0</v>
      </c>
      <c r="JQ233" s="44">
        <f>VLOOKUP($C233,факт!$D$8:$JF$250,192,0)</f>
        <v>0</v>
      </c>
      <c r="JR233" s="44">
        <f>VLOOKUP($C233,факт!$D$8:$JF$250,193,0)</f>
        <v>0</v>
      </c>
      <c r="JS233" s="44">
        <f>VLOOKUP($C233,факт!$D$8:$JF$250,194,0)</f>
        <v>0</v>
      </c>
      <c r="JT233" s="44">
        <f t="shared" si="8311"/>
        <v>0</v>
      </c>
      <c r="JU233" s="44">
        <f t="shared" si="8312"/>
        <v>0</v>
      </c>
      <c r="JV233" s="44">
        <f t="shared" si="8313"/>
        <v>0</v>
      </c>
      <c r="JW233" s="44">
        <f t="shared" si="8314"/>
        <v>0</v>
      </c>
      <c r="JX233" s="44">
        <f t="shared" si="8315"/>
        <v>0</v>
      </c>
      <c r="JY233" s="5">
        <f>'СДП (план)'!AW234</f>
        <v>0</v>
      </c>
      <c r="JZ233" s="3">
        <f>'СДП (план)'!AX234</f>
        <v>0</v>
      </c>
      <c r="KA233" s="44">
        <f t="shared" si="8316"/>
        <v>0</v>
      </c>
      <c r="KB233" s="44">
        <f t="shared" si="8317"/>
        <v>0</v>
      </c>
      <c r="KC233" s="44">
        <f>VLOOKUP($C233,факт!$D$8:$JF$250,177,0)</f>
        <v>0</v>
      </c>
      <c r="KD233" s="44">
        <f>VLOOKUP($C233,факт!$D$8:$JF$250,178,0)</f>
        <v>0</v>
      </c>
      <c r="KE233" s="44">
        <f>VLOOKUP($C233,факт!$D$8:$JF$250,179,0)</f>
        <v>0</v>
      </c>
      <c r="KF233" s="44">
        <f>VLOOKUP($C233,факт!$D$8:$JF$250,180,0)</f>
        <v>0</v>
      </c>
      <c r="KG233" s="44">
        <f>VLOOKUP($C233,факт!$D$8:$JF$250,181,0)</f>
        <v>0</v>
      </c>
      <c r="KH233" s="44">
        <f>VLOOKUP($C233,факт!$D$8:$JF$250,182,0)</f>
        <v>0</v>
      </c>
      <c r="KI233" s="44">
        <f t="shared" si="8318"/>
        <v>0</v>
      </c>
      <c r="KJ233" s="44">
        <f t="shared" si="8319"/>
        <v>0</v>
      </c>
      <c r="KK233" s="44">
        <f t="shared" si="8320"/>
        <v>0</v>
      </c>
      <c r="KL233" s="44">
        <f t="shared" si="8321"/>
        <v>0</v>
      </c>
      <c r="KM233" s="44">
        <f t="shared" si="8322"/>
        <v>0</v>
      </c>
      <c r="KN233" s="5">
        <f>'СДП (план)'!AY234</f>
        <v>0</v>
      </c>
      <c r="KO233" s="3">
        <f>'СДП (план)'!AZ234</f>
        <v>0</v>
      </c>
      <c r="KP233" s="44">
        <f t="shared" si="8323"/>
        <v>0</v>
      </c>
      <c r="KQ233" s="44">
        <f t="shared" si="8324"/>
        <v>0</v>
      </c>
      <c r="KR233" s="44"/>
      <c r="KS233" s="44"/>
      <c r="KT233" s="44"/>
      <c r="KU233" s="44"/>
      <c r="KV233" s="44"/>
      <c r="KW233" s="44"/>
      <c r="KX233" s="44">
        <f t="shared" si="8325"/>
        <v>0</v>
      </c>
      <c r="KY233" s="44">
        <f t="shared" si="8326"/>
        <v>0</v>
      </c>
      <c r="KZ233" s="44">
        <f t="shared" si="8327"/>
        <v>0</v>
      </c>
      <c r="LA233" s="44">
        <f t="shared" si="8328"/>
        <v>0</v>
      </c>
      <c r="LB233" s="44">
        <f t="shared" si="8329"/>
        <v>0</v>
      </c>
      <c r="LC233" s="44">
        <f>'СДП (план)'!BA234</f>
        <v>0</v>
      </c>
      <c r="LD233" s="44">
        <f>'СДП (план)'!BB234</f>
        <v>0</v>
      </c>
      <c r="LE233" s="44">
        <f t="shared" si="8330"/>
        <v>0</v>
      </c>
      <c r="LF233" s="44">
        <f t="shared" si="8331"/>
        <v>0</v>
      </c>
      <c r="LG233" s="44">
        <f>VLOOKUP($C233,факт!$D$8:$JF$250,111,0)</f>
        <v>0</v>
      </c>
      <c r="LH233" s="44">
        <f>VLOOKUP($C233,факт!$D$8:$JF$250,112,0)</f>
        <v>0</v>
      </c>
      <c r="LI233" s="44">
        <f>VLOOKUP($C233,факт!$D$8:$JF$250,113,0)</f>
        <v>0</v>
      </c>
      <c r="LJ233" s="44">
        <f>VLOOKUP($C233,факт!$D$8:$JF$250,114,0)</f>
        <v>0</v>
      </c>
      <c r="LK233" s="44">
        <f>VLOOKUP($C233,факт!$D$8:$JF$250,115,0)</f>
        <v>0</v>
      </c>
      <c r="LL233" s="44">
        <f>VLOOKUP($C233,факт!$D$8:$JF$250,116,0)</f>
        <v>0</v>
      </c>
      <c r="LM233" s="44">
        <f t="shared" si="8332"/>
        <v>0</v>
      </c>
      <c r="LN233" s="44">
        <f t="shared" si="8333"/>
        <v>0</v>
      </c>
      <c r="LO233" s="44">
        <f t="shared" si="8334"/>
        <v>0</v>
      </c>
      <c r="LP233" s="44">
        <f t="shared" si="8335"/>
        <v>0</v>
      </c>
      <c r="LQ233" s="44">
        <f t="shared" si="8336"/>
        <v>0</v>
      </c>
      <c r="LR233" s="44">
        <f>'СДП (план)'!BC234</f>
        <v>0</v>
      </c>
      <c r="LS233" s="44">
        <f>'СДП (план)'!BD234</f>
        <v>0</v>
      </c>
      <c r="LT233" s="44">
        <f t="shared" si="8337"/>
        <v>0</v>
      </c>
      <c r="LU233" s="44">
        <f t="shared" si="8338"/>
        <v>0</v>
      </c>
      <c r="LV233" s="44">
        <f>VLOOKUP($C233,факт!$D$8:$JF$250,117,0)</f>
        <v>0</v>
      </c>
      <c r="LW233" s="44">
        <f>VLOOKUP($C233,факт!$D$8:$JF$250,118,0)</f>
        <v>0</v>
      </c>
      <c r="LX233" s="44">
        <f>VLOOKUP($C233,факт!$D$8:$JF$250,119,0)</f>
        <v>0</v>
      </c>
      <c r="LY233" s="44">
        <f>VLOOKUP($C233,факт!$D$8:$JF$250,120,0)</f>
        <v>0</v>
      </c>
      <c r="LZ233" s="44">
        <f>VLOOKUP($C233,факт!$D$8:$JF$250,121,0)</f>
        <v>0</v>
      </c>
      <c r="MA233" s="44">
        <f>VLOOKUP($C233,факт!$D$8:$JF$250,122,0)</f>
        <v>0</v>
      </c>
      <c r="MB233" s="44">
        <f t="shared" si="8339"/>
        <v>0</v>
      </c>
      <c r="MC233" s="44">
        <f t="shared" si="8340"/>
        <v>0</v>
      </c>
      <c r="MD233" s="44">
        <f t="shared" si="8341"/>
        <v>0</v>
      </c>
      <c r="ME233" s="44">
        <f t="shared" si="8342"/>
        <v>0</v>
      </c>
      <c r="MF233" s="44">
        <f t="shared" si="8343"/>
        <v>0</v>
      </c>
      <c r="MG233" s="47">
        <f>'СДП (план)'!BE234</f>
        <v>0</v>
      </c>
      <c r="MH233" s="47">
        <f>'СДП (план)'!BF234</f>
        <v>0</v>
      </c>
      <c r="MI233" s="44">
        <f t="shared" si="8344"/>
        <v>0</v>
      </c>
      <c r="MJ233" s="44">
        <f t="shared" si="8345"/>
        <v>0</v>
      </c>
      <c r="MK233" s="44">
        <f>VLOOKUP($C233,факт!$D$8:$JF$250,63,0)</f>
        <v>0</v>
      </c>
      <c r="ML233" s="44">
        <f>VLOOKUP($C233,факт!$D$8:$JF$250,64,0)</f>
        <v>0</v>
      </c>
      <c r="MM233" s="44">
        <f>VLOOKUP($C233,факт!$D$8:$JF$250,65,0)</f>
        <v>0</v>
      </c>
      <c r="MN233" s="44">
        <f>VLOOKUP($C233,факт!$D$8:$JF$250,66,0)</f>
        <v>0</v>
      </c>
      <c r="MO233" s="44">
        <f>VLOOKUP($C233,факт!$D$8:$JF$250,67,0)</f>
        <v>0</v>
      </c>
      <c r="MP233" s="44">
        <f>VLOOKUP($C233,факт!$D$8:$JF$250,68,0)</f>
        <v>0</v>
      </c>
      <c r="MQ233" s="44">
        <f t="shared" si="8346"/>
        <v>0</v>
      </c>
      <c r="MR233" s="44">
        <f t="shared" si="8347"/>
        <v>0</v>
      </c>
      <c r="MS233" s="44">
        <f t="shared" si="8348"/>
        <v>0</v>
      </c>
      <c r="MT233" s="44">
        <f t="shared" si="8349"/>
        <v>0</v>
      </c>
      <c r="MU233" s="44">
        <f t="shared" si="8350"/>
        <v>0</v>
      </c>
      <c r="MV233" s="47">
        <f>'СДП (план)'!BG234</f>
        <v>0</v>
      </c>
      <c r="MW233" s="47">
        <f>'СДП (план)'!BH234</f>
        <v>0</v>
      </c>
      <c r="MX233" s="44">
        <f t="shared" si="8351"/>
        <v>0</v>
      </c>
      <c r="MY233" s="44">
        <f t="shared" si="8352"/>
        <v>0</v>
      </c>
      <c r="MZ233" s="44">
        <f>VLOOKUP($C233,факт!$D$8:$JF$250,129,0)</f>
        <v>0</v>
      </c>
      <c r="NA233" s="44">
        <f>VLOOKUP($C233,факт!$D$8:$JF$250,130,0)</f>
        <v>0</v>
      </c>
      <c r="NB233" s="44">
        <f>VLOOKUP($C233,факт!$D$8:$JF$250,131,0)</f>
        <v>0</v>
      </c>
      <c r="NC233" s="44">
        <f>VLOOKUP($C233,факт!$D$8:$JF$250,132,0)</f>
        <v>0</v>
      </c>
      <c r="ND233" s="44">
        <f>VLOOKUP($C233,факт!$D$8:$JF$250,133,0)</f>
        <v>0</v>
      </c>
      <c r="NE233" s="44">
        <f>VLOOKUP($C233,факт!$D$8:$JF$250,134,0)</f>
        <v>0</v>
      </c>
      <c r="NF233" s="44">
        <f t="shared" si="8353"/>
        <v>0</v>
      </c>
      <c r="NG233" s="44">
        <f t="shared" si="8354"/>
        <v>0</v>
      </c>
      <c r="NH233" s="44">
        <f t="shared" si="8355"/>
        <v>0</v>
      </c>
      <c r="NI233" s="44">
        <f t="shared" si="8356"/>
        <v>0</v>
      </c>
      <c r="NJ233" s="44">
        <f t="shared" si="8357"/>
        <v>0</v>
      </c>
      <c r="NK233" s="44">
        <f>'СДП (план)'!BI234</f>
        <v>0</v>
      </c>
      <c r="NL233" s="44">
        <f>'СДП (план)'!BJ234</f>
        <v>0</v>
      </c>
      <c r="NM233" s="44">
        <f t="shared" si="8358"/>
        <v>0</v>
      </c>
      <c r="NN233" s="44">
        <f t="shared" si="8359"/>
        <v>0</v>
      </c>
      <c r="NO233" s="44">
        <f>VLOOKUP($C233,факт!$D$8:$JF$250,87,0)</f>
        <v>0</v>
      </c>
      <c r="NP233" s="44">
        <f>VLOOKUP($C233,факт!$D$8:$JF$250,88,0)</f>
        <v>0</v>
      </c>
      <c r="NQ233" s="44">
        <f>VLOOKUP($C233,факт!$D$8:$JF$250,89,0)</f>
        <v>0</v>
      </c>
      <c r="NR233" s="44">
        <f>VLOOKUP($C233,факт!$D$8:$JF$250,90,0)</f>
        <v>0</v>
      </c>
      <c r="NS233" s="44">
        <f>VLOOKUP($C233,факт!$D$8:$JF$250,91,0)</f>
        <v>0</v>
      </c>
      <c r="NT233" s="44">
        <f>VLOOKUP($C233,факт!$D$8:$JF$250,92,0)</f>
        <v>0</v>
      </c>
      <c r="NU233" s="44">
        <f t="shared" si="8360"/>
        <v>0</v>
      </c>
      <c r="NV233" s="44">
        <f t="shared" si="8361"/>
        <v>0</v>
      </c>
      <c r="NW233" s="44">
        <f t="shared" si="8362"/>
        <v>0</v>
      </c>
      <c r="NX233" s="44">
        <f t="shared" si="8363"/>
        <v>0</v>
      </c>
      <c r="NY233" s="44">
        <f t="shared" si="8364"/>
        <v>0</v>
      </c>
      <c r="NZ233" s="44">
        <f>'СДП (план)'!BK234</f>
        <v>0</v>
      </c>
      <c r="OA233" s="44">
        <f>'СДП (план)'!BL234</f>
        <v>0</v>
      </c>
      <c r="OB233" s="44">
        <f t="shared" si="8365"/>
        <v>0</v>
      </c>
      <c r="OC233" s="44">
        <f t="shared" si="8366"/>
        <v>0</v>
      </c>
      <c r="OD233" s="44">
        <f>VLOOKUP($C233,факт!$D$8:$JF$250,147,0)</f>
        <v>0</v>
      </c>
      <c r="OE233" s="44">
        <f>VLOOKUP($C233,факт!$D$8:$JF$250,148,0)</f>
        <v>0</v>
      </c>
      <c r="OF233" s="44">
        <f>VLOOKUP($C233,факт!$D$8:$JF$250,149,0)</f>
        <v>0</v>
      </c>
      <c r="OG233" s="44">
        <f>VLOOKUP($C233,факт!$D$8:$JF$250,150,0)</f>
        <v>0</v>
      </c>
      <c r="OH233" s="44">
        <f>VLOOKUP($C233,факт!$D$8:$JF$250,151,0)</f>
        <v>0</v>
      </c>
      <c r="OI233" s="44">
        <f>VLOOKUP($C233,факт!$D$8:$JF$250,152,0)</f>
        <v>0</v>
      </c>
      <c r="OJ233" s="44">
        <f t="shared" si="8367"/>
        <v>0</v>
      </c>
      <c r="OK233" s="44">
        <f t="shared" si="8368"/>
        <v>0</v>
      </c>
      <c r="OL233" s="44">
        <f t="shared" si="8369"/>
        <v>0</v>
      </c>
      <c r="OM233" s="44">
        <f t="shared" si="8370"/>
        <v>0</v>
      </c>
      <c r="ON233" s="44">
        <f t="shared" si="8371"/>
        <v>0</v>
      </c>
      <c r="OO233" s="44">
        <f>'СДП (план)'!BM234</f>
        <v>0</v>
      </c>
      <c r="OP233" s="44">
        <f>'СДП (план)'!BN234</f>
        <v>0</v>
      </c>
      <c r="OQ233" s="44">
        <f t="shared" si="8372"/>
        <v>0</v>
      </c>
      <c r="OR233" s="44">
        <f t="shared" si="8373"/>
        <v>0</v>
      </c>
      <c r="OS233" s="44">
        <f>VLOOKUP($C233,факт!$D$8:$JF$250,195,0)</f>
        <v>0</v>
      </c>
      <c r="OT233" s="44">
        <f>VLOOKUP($C233,факт!$D$8:$JF$250,196,0)</f>
        <v>0</v>
      </c>
      <c r="OU233" s="44">
        <f>VLOOKUP($C233,факт!$D$8:$JF$250,197,0)</f>
        <v>0</v>
      </c>
      <c r="OV233" s="44">
        <f>VLOOKUP($C233,факт!$D$8:$JF$250,198,0)</f>
        <v>0</v>
      </c>
      <c r="OW233" s="44">
        <f>VLOOKUP($C233,факт!$D$8:$JF$250,199,0)</f>
        <v>0</v>
      </c>
      <c r="OX233" s="44">
        <f>VLOOKUP($C233,факт!$D$8:$JF$250,200,0)</f>
        <v>0</v>
      </c>
      <c r="OY233" s="44">
        <f t="shared" si="8374"/>
        <v>0</v>
      </c>
      <c r="OZ233" s="44">
        <f t="shared" si="8375"/>
        <v>0</v>
      </c>
      <c r="PA233" s="44">
        <f t="shared" si="8376"/>
        <v>0</v>
      </c>
      <c r="PB233" s="44">
        <f t="shared" si="8377"/>
        <v>0</v>
      </c>
      <c r="PC233" s="44">
        <f t="shared" si="8378"/>
        <v>0</v>
      </c>
      <c r="PD233" s="44">
        <f>'СДП (план)'!BO234</f>
        <v>0</v>
      </c>
      <c r="PE233" s="44">
        <f>'СДП (план)'!BP234</f>
        <v>0</v>
      </c>
      <c r="PF233" s="44">
        <f t="shared" si="8379"/>
        <v>0</v>
      </c>
      <c r="PG233" s="44">
        <f t="shared" si="8380"/>
        <v>0</v>
      </c>
      <c r="PH233" s="44">
        <f>VLOOKUP($C233,факт!$D$8:$JF$250,201,0)</f>
        <v>0</v>
      </c>
      <c r="PI233" s="44">
        <f>VLOOKUP($C233,факт!$D$8:$JF$250,202,0)</f>
        <v>0</v>
      </c>
      <c r="PJ233" s="44">
        <f>VLOOKUP($C233,факт!$D$8:$JF$250,203,0)</f>
        <v>0</v>
      </c>
      <c r="PK233" s="44">
        <f>VLOOKUP($C233,факт!$D$8:$JF$250,204,0)</f>
        <v>0</v>
      </c>
      <c r="PL233" s="44">
        <f>VLOOKUP($C233,факт!$D$8:$JF$250,205,0)</f>
        <v>0</v>
      </c>
      <c r="PM233" s="44">
        <f>VLOOKUP($C233,факт!$D$8:$JF$250,206,0)</f>
        <v>0</v>
      </c>
      <c r="PN233" s="44">
        <f t="shared" si="8381"/>
        <v>0</v>
      </c>
      <c r="PO233" s="44">
        <f t="shared" si="8382"/>
        <v>0</v>
      </c>
      <c r="PP233" s="44">
        <f t="shared" si="8383"/>
        <v>0</v>
      </c>
      <c r="PQ233" s="44">
        <f t="shared" si="8384"/>
        <v>0</v>
      </c>
      <c r="PR233" s="44">
        <f t="shared" si="8385"/>
        <v>0</v>
      </c>
      <c r="PS233" s="44">
        <f>'СДП (план)'!BQ234</f>
        <v>0</v>
      </c>
      <c r="PT233" s="44">
        <f>'СДП (план)'!BR234</f>
        <v>0</v>
      </c>
      <c r="PU233" s="44">
        <f t="shared" si="8386"/>
        <v>0</v>
      </c>
      <c r="PV233" s="44">
        <f t="shared" si="8387"/>
        <v>0</v>
      </c>
      <c r="PW233" s="44">
        <f>VLOOKUP($C233,факт!$D$8:$JF$250,207,0)</f>
        <v>0</v>
      </c>
      <c r="PX233" s="44">
        <f>VLOOKUP($C233,факт!$D$8:$JF$250,208,0)</f>
        <v>0</v>
      </c>
      <c r="PY233" s="44">
        <f>VLOOKUP($C233,факт!$D$8:$JF$250,209,0)</f>
        <v>0</v>
      </c>
      <c r="PZ233" s="44">
        <f>VLOOKUP($C233,факт!$D$8:$JF$250,210,0)</f>
        <v>0</v>
      </c>
      <c r="QA233" s="44">
        <f>VLOOKUP($C233,факт!$D$8:$JF$250,211,0)</f>
        <v>0</v>
      </c>
      <c r="QB233" s="44">
        <f>VLOOKUP($C233,факт!$D$8:$JF$250,212,0)</f>
        <v>0</v>
      </c>
      <c r="QC233" s="44">
        <f t="shared" si="8388"/>
        <v>0</v>
      </c>
      <c r="QD233" s="44">
        <f t="shared" si="8389"/>
        <v>0</v>
      </c>
      <c r="QE233" s="44">
        <f t="shared" si="8390"/>
        <v>0</v>
      </c>
      <c r="QF233" s="44">
        <f t="shared" si="8391"/>
        <v>0</v>
      </c>
      <c r="QG233" s="44">
        <f t="shared" si="8392"/>
        <v>0</v>
      </c>
      <c r="QH233" s="53">
        <f>'СДП (план)'!BS234</f>
        <v>0</v>
      </c>
      <c r="QI233" s="44">
        <f>'СДП (план)'!BT234</f>
        <v>0</v>
      </c>
      <c r="QJ233" s="44">
        <f t="shared" si="8393"/>
        <v>0</v>
      </c>
      <c r="QK233" s="44">
        <f t="shared" si="8394"/>
        <v>0</v>
      </c>
      <c r="QL233" s="44">
        <f>VLOOKUP($C233,факт!$D$8:$JF$250,213,0)</f>
        <v>0</v>
      </c>
      <c r="QM233" s="44">
        <f>VLOOKUP($C233,факт!$D$8:$JF$250,214,0)</f>
        <v>0</v>
      </c>
      <c r="QN233" s="44">
        <f>VLOOKUP($C233,факт!$D$8:$JF$250,215,0)</f>
        <v>0</v>
      </c>
      <c r="QO233" s="44">
        <f>VLOOKUP($C233,факт!$D$8:$JF$250,216,0)</f>
        <v>0</v>
      </c>
      <c r="QP233" s="44">
        <f>VLOOKUP($C233,факт!$D$8:$JF$250,217,0)</f>
        <v>0</v>
      </c>
      <c r="QQ233" s="44">
        <f>VLOOKUP($C233,факт!$D$8:$JF$250,218,0)</f>
        <v>0</v>
      </c>
      <c r="QR233" s="44">
        <f t="shared" si="8395"/>
        <v>0</v>
      </c>
      <c r="QS233" s="44">
        <f t="shared" si="8396"/>
        <v>0</v>
      </c>
      <c r="QT233" s="44">
        <f t="shared" si="8397"/>
        <v>0</v>
      </c>
      <c r="QU233" s="44">
        <f t="shared" si="8398"/>
        <v>0</v>
      </c>
      <c r="QV233" s="44">
        <f t="shared" si="8399"/>
        <v>0</v>
      </c>
      <c r="QW233" s="45">
        <f>'СДП (план)'!BU234</f>
        <v>0</v>
      </c>
      <c r="QX233" s="44">
        <f>'СДП (план)'!BV234</f>
        <v>0</v>
      </c>
      <c r="QY233" s="44">
        <f t="shared" si="8400"/>
        <v>0</v>
      </c>
      <c r="QZ233" s="44">
        <f t="shared" si="8401"/>
        <v>0</v>
      </c>
      <c r="RA233" s="44">
        <f>VLOOKUP($C233,факт!$D$8:$JF$250,225,0)</f>
        <v>0</v>
      </c>
      <c r="RB233" s="44">
        <f>VLOOKUP($C233,факт!$D$8:$JF$250,226,0)</f>
        <v>0</v>
      </c>
      <c r="RC233" s="44">
        <f>VLOOKUP($C233,факт!$D$8:$JF$250,227,0)</f>
        <v>0</v>
      </c>
      <c r="RD233" s="44">
        <f>VLOOKUP($C233,факт!$D$8:$JF$250,228,0)</f>
        <v>0</v>
      </c>
      <c r="RE233" s="44">
        <f>VLOOKUP($C233,факт!$D$8:$JF$250,229,0)</f>
        <v>0</v>
      </c>
      <c r="RF233" s="44">
        <f>VLOOKUP($C233,факт!$D$8:$JF$250,230,0)</f>
        <v>0</v>
      </c>
      <c r="RG233" s="44">
        <f t="shared" si="8402"/>
        <v>0</v>
      </c>
      <c r="RH233" s="44">
        <f t="shared" si="8403"/>
        <v>0</v>
      </c>
      <c r="RI233" s="44">
        <f t="shared" si="8404"/>
        <v>0</v>
      </c>
      <c r="RJ233" s="44">
        <f t="shared" si="8405"/>
        <v>0</v>
      </c>
      <c r="RK233" s="44">
        <f t="shared" si="8406"/>
        <v>0</v>
      </c>
      <c r="RL233" s="44">
        <f>'СДП (план)'!BW234</f>
        <v>0</v>
      </c>
      <c r="RM233" s="44">
        <f>'СДП (план)'!BX234</f>
        <v>0</v>
      </c>
      <c r="RN233" s="44">
        <f t="shared" si="8407"/>
        <v>0</v>
      </c>
      <c r="RO233" s="44">
        <f t="shared" si="8408"/>
        <v>0</v>
      </c>
      <c r="RP233" s="44">
        <f>VLOOKUP($C233,факт!$D$8:$JF$250,105,0)</f>
        <v>0</v>
      </c>
      <c r="RQ233" s="44">
        <f>VLOOKUP($C233,факт!$D$8:$JF$250,106,0)</f>
        <v>0</v>
      </c>
      <c r="RR233" s="44">
        <f>VLOOKUP($C233,факт!$D$8:$JF$250,107,0)</f>
        <v>0</v>
      </c>
      <c r="RS233" s="44">
        <f>VLOOKUP($C233,факт!$D$8:$JF$250,108,0)</f>
        <v>0</v>
      </c>
      <c r="RT233" s="44">
        <f>VLOOKUP($C233,факт!$D$8:$JF$250,109,0)</f>
        <v>0</v>
      </c>
      <c r="RU233" s="44">
        <f>VLOOKUP($C233,факт!$D$8:$JF$250,110,0)</f>
        <v>0</v>
      </c>
      <c r="RV233" s="44">
        <f t="shared" si="8409"/>
        <v>0</v>
      </c>
      <c r="RW233" s="44">
        <f t="shared" si="8410"/>
        <v>0</v>
      </c>
      <c r="RX233" s="44">
        <f t="shared" si="8411"/>
        <v>0</v>
      </c>
      <c r="RY233" s="44">
        <f t="shared" si="8412"/>
        <v>0</v>
      </c>
      <c r="RZ233" s="44">
        <f t="shared" si="8413"/>
        <v>0</v>
      </c>
      <c r="SA233" s="44">
        <f>'СДП (план)'!BY234</f>
        <v>0</v>
      </c>
      <c r="SB233" s="44">
        <f>'СДП (план)'!BZ234</f>
        <v>0</v>
      </c>
      <c r="SC233" s="44">
        <f t="shared" si="8414"/>
        <v>0</v>
      </c>
      <c r="SD233" s="44">
        <f t="shared" si="8415"/>
        <v>0</v>
      </c>
      <c r="SE233" s="44">
        <f>VLOOKUP($C233,факт!$D$8:$JF$250,69,0)</f>
        <v>0</v>
      </c>
      <c r="SF233" s="44">
        <f>VLOOKUP($C233,факт!$D$8:$JF$250,70,0)</f>
        <v>0</v>
      </c>
      <c r="SG233" s="44">
        <f>VLOOKUP($C233,факт!$D$8:$JF$250,71,0)</f>
        <v>0</v>
      </c>
      <c r="SH233" s="44">
        <f>VLOOKUP($C233,факт!$D$8:$JF$250,72,0)</f>
        <v>0</v>
      </c>
      <c r="SI233" s="44">
        <f>VLOOKUP($C233,факт!$D$8:$JF$250,73,0)</f>
        <v>0</v>
      </c>
      <c r="SJ233" s="44">
        <f>VLOOKUP($C233,факт!$D$8:$JF$250,74,0)</f>
        <v>0</v>
      </c>
      <c r="SK233" s="44">
        <f t="shared" si="8416"/>
        <v>0</v>
      </c>
      <c r="SL233" s="44">
        <f t="shared" si="8417"/>
        <v>0</v>
      </c>
      <c r="SM233" s="44">
        <f t="shared" si="8418"/>
        <v>0</v>
      </c>
      <c r="SN233" s="44">
        <f t="shared" si="8419"/>
        <v>0</v>
      </c>
      <c r="SO233" s="44">
        <f t="shared" si="8420"/>
        <v>0</v>
      </c>
      <c r="SP233" s="53">
        <f>'СДП (план)'!CA234</f>
        <v>0</v>
      </c>
      <c r="SQ233" s="44">
        <f>'СДП (план)'!CB234</f>
        <v>0</v>
      </c>
      <c r="SR233" s="44">
        <f t="shared" si="8421"/>
        <v>0</v>
      </c>
      <c r="SS233" s="44">
        <f t="shared" si="8422"/>
        <v>0</v>
      </c>
      <c r="ST233" s="163"/>
      <c r="SU233" s="163"/>
      <c r="SV233" s="163"/>
      <c r="SW233" s="44"/>
      <c r="SX233" s="44"/>
      <c r="SY233" s="44"/>
      <c r="SZ233" s="44">
        <f t="shared" si="8423"/>
        <v>0</v>
      </c>
      <c r="TA233" s="44">
        <f t="shared" si="8424"/>
        <v>0</v>
      </c>
      <c r="TB233" s="44">
        <f t="shared" si="8425"/>
        <v>0</v>
      </c>
      <c r="TC233" s="44">
        <f t="shared" si="8426"/>
        <v>0</v>
      </c>
      <c r="TD233" s="44">
        <f t="shared" si="8427"/>
        <v>0</v>
      </c>
      <c r="TE233" s="53">
        <f>'СДП (план)'!CC234</f>
        <v>0</v>
      </c>
      <c r="TF233" s="44">
        <f>'СДП (план)'!CD234</f>
        <v>0</v>
      </c>
      <c r="TG233" s="44">
        <f t="shared" si="8428"/>
        <v>0</v>
      </c>
      <c r="TH233" s="44">
        <f t="shared" si="8429"/>
        <v>0</v>
      </c>
      <c r="TI233" s="44">
        <f>VLOOKUP($C233,факт!$D$8:$JF$250,135,0)</f>
        <v>0</v>
      </c>
      <c r="TJ233" s="44">
        <f>VLOOKUP($C233,факт!$D$8:$JF$250,136,0)</f>
        <v>0</v>
      </c>
      <c r="TK233" s="44">
        <f>VLOOKUP($C233,факт!$D$8:$JF$250,137,0)</f>
        <v>0</v>
      </c>
      <c r="TL233" s="44">
        <f>VLOOKUP($C233,факт!$D$8:$JF$250,138,0)</f>
        <v>0</v>
      </c>
      <c r="TM233" s="44">
        <f>VLOOKUP($C233,факт!$D$8:$JF$250,139,0)</f>
        <v>0</v>
      </c>
      <c r="TN233" s="44">
        <f>VLOOKUP($C233,факт!$D$8:$JF$250,140,0)</f>
        <v>0</v>
      </c>
      <c r="TO233" s="44">
        <f t="shared" si="8430"/>
        <v>0</v>
      </c>
      <c r="TP233" s="44">
        <f t="shared" si="8431"/>
        <v>0</v>
      </c>
      <c r="TQ233" s="44">
        <f t="shared" si="8432"/>
        <v>0</v>
      </c>
      <c r="TR233" s="44">
        <f t="shared" si="8433"/>
        <v>0</v>
      </c>
      <c r="TS233" s="44">
        <f t="shared" si="8434"/>
        <v>0</v>
      </c>
      <c r="TT233" s="47">
        <f>'СДП (план)'!CE234</f>
        <v>0</v>
      </c>
      <c r="TU233" s="47">
        <f>'СДП (план)'!CF234</f>
        <v>0</v>
      </c>
      <c r="TV233" s="44">
        <f t="shared" si="8435"/>
        <v>0</v>
      </c>
      <c r="TW233" s="44">
        <f t="shared" si="8436"/>
        <v>0</v>
      </c>
      <c r="TX233" s="44">
        <f>VLOOKUP($C233,факт!$D$8:$JF$250,75,0)</f>
        <v>0</v>
      </c>
      <c r="TY233" s="44">
        <f>VLOOKUP($C233,факт!$D$8:$JF$250,76,0)</f>
        <v>0</v>
      </c>
      <c r="TZ233" s="44">
        <f>VLOOKUP($C233,факт!$D$8:$JF$250,77,0)</f>
        <v>0</v>
      </c>
      <c r="UA233" s="44">
        <f>VLOOKUP($C233,факт!$D$8:$JF$250,78,0)</f>
        <v>0</v>
      </c>
      <c r="UB233" s="44">
        <f>VLOOKUP($C233,факт!$D$8:$JF$250,79,0)</f>
        <v>0</v>
      </c>
      <c r="UC233" s="44">
        <f>VLOOKUP($C233,факт!$D$8:$JF$250,80,0)</f>
        <v>0</v>
      </c>
      <c r="UD233" s="44">
        <f t="shared" si="8437"/>
        <v>0</v>
      </c>
      <c r="UE233" s="44">
        <f t="shared" si="8438"/>
        <v>0</v>
      </c>
      <c r="UF233" s="44">
        <f t="shared" si="8439"/>
        <v>0</v>
      </c>
      <c r="UG233" s="44">
        <f t="shared" si="8440"/>
        <v>0</v>
      </c>
      <c r="UH233" s="44">
        <f t="shared" si="8441"/>
        <v>0</v>
      </c>
      <c r="UI233" s="44">
        <f>'СДП (план)'!CG234</f>
        <v>0</v>
      </c>
      <c r="UJ233" s="44">
        <f>'СДП (план)'!CH234</f>
        <v>0</v>
      </c>
      <c r="UK233" s="44">
        <f t="shared" si="8442"/>
        <v>0</v>
      </c>
      <c r="UL233" s="44">
        <f t="shared" si="8443"/>
        <v>0</v>
      </c>
      <c r="UM233" s="44">
        <f>VLOOKUP($C233,факт!$D$8:$JF$250,81,0)</f>
        <v>0</v>
      </c>
      <c r="UN233" s="44">
        <f>VLOOKUP($C233,факт!$D$8:$JF$250,82,0)</f>
        <v>0</v>
      </c>
      <c r="UO233" s="44">
        <f>VLOOKUP($C233,факт!$D$8:$JF$250,83,0)</f>
        <v>0</v>
      </c>
      <c r="UP233" s="44">
        <f>VLOOKUP($C233,факт!$D$8:$JF$250,84,0)</f>
        <v>0</v>
      </c>
      <c r="UQ233" s="44">
        <f>VLOOKUP($C233,факт!$D$8:$JF$250,85,0)</f>
        <v>0</v>
      </c>
      <c r="UR233" s="44">
        <f>VLOOKUP($C233,факт!$D$8:$JF$250,86,0)</f>
        <v>0</v>
      </c>
      <c r="US233" s="44">
        <f t="shared" si="8444"/>
        <v>0</v>
      </c>
      <c r="UT233" s="44">
        <f t="shared" si="8445"/>
        <v>0</v>
      </c>
      <c r="UU233" s="44">
        <f t="shared" si="8446"/>
        <v>0</v>
      </c>
      <c r="UV233" s="44">
        <f t="shared" si="8447"/>
        <v>0</v>
      </c>
      <c r="UW233" s="44">
        <f t="shared" si="8448"/>
        <v>0</v>
      </c>
      <c r="UX233" s="44">
        <f>'СДП (план)'!CI234</f>
        <v>0</v>
      </c>
      <c r="UY233" s="44">
        <f>'СДП (план)'!CJ234</f>
        <v>0</v>
      </c>
      <c r="UZ233" s="44">
        <f t="shared" si="8449"/>
        <v>0</v>
      </c>
      <c r="VA233" s="44">
        <f t="shared" si="8450"/>
        <v>0</v>
      </c>
      <c r="VB233" s="44">
        <f>VLOOKUP($C233,факт!$D$8:$JF$250,99,0)</f>
        <v>0</v>
      </c>
      <c r="VC233" s="44">
        <f>VLOOKUP($C233,факт!$D$8:$JF$250,100,0)</f>
        <v>0</v>
      </c>
      <c r="VD233" s="44">
        <f>VLOOKUP($C233,факт!$D$8:$JF$250,101,0)</f>
        <v>0</v>
      </c>
      <c r="VE233" s="44">
        <f>VLOOKUP($C233,факт!$D$8:$JF$250,102,0)</f>
        <v>0</v>
      </c>
      <c r="VF233" s="44">
        <f>VLOOKUP($C233,факт!$D$8:$JF$250,103,0)</f>
        <v>0</v>
      </c>
      <c r="VG233" s="44">
        <f>VLOOKUP($C233,факт!$D$8:$JF$250,104,0)</f>
        <v>0</v>
      </c>
      <c r="VH233" s="44">
        <f t="shared" si="8451"/>
        <v>0</v>
      </c>
      <c r="VI233" s="44">
        <f t="shared" si="8452"/>
        <v>0</v>
      </c>
      <c r="VJ233" s="44">
        <f t="shared" si="8453"/>
        <v>0</v>
      </c>
      <c r="VK233" s="44">
        <f t="shared" si="8454"/>
        <v>0</v>
      </c>
      <c r="VL233" s="44">
        <f t="shared" si="8455"/>
        <v>0</v>
      </c>
      <c r="VM233" s="44">
        <f>'СДП (план)'!CK234</f>
        <v>0</v>
      </c>
      <c r="VN233" s="44">
        <f>'СДП (план)'!CL234</f>
        <v>0</v>
      </c>
      <c r="VO233" s="44">
        <f t="shared" si="8456"/>
        <v>0</v>
      </c>
      <c r="VP233" s="44">
        <f t="shared" si="8457"/>
        <v>0</v>
      </c>
      <c r="VQ233" s="44">
        <f>VLOOKUP($C233,факт!$D$8:$JF$250,123,0)</f>
        <v>0</v>
      </c>
      <c r="VR233" s="44">
        <f>VLOOKUP($C233,факт!$D$8:$JF$250,124,0)</f>
        <v>0</v>
      </c>
      <c r="VS233" s="44">
        <f>VLOOKUP($C233,факт!$D$8:$JF$250,125,0)</f>
        <v>0</v>
      </c>
      <c r="VT233" s="44">
        <f>VLOOKUP($C233,факт!$D$8:$JF$250,126,0)</f>
        <v>0</v>
      </c>
      <c r="VU233" s="44">
        <f>VLOOKUP($C233,факт!$D$8:$JF$250,127,0)</f>
        <v>0</v>
      </c>
      <c r="VV233" s="44">
        <f>VLOOKUP($C233,факт!$D$8:$JF$250,128,0)</f>
        <v>0</v>
      </c>
      <c r="VW233" s="44">
        <f t="shared" si="8458"/>
        <v>0</v>
      </c>
      <c r="VX233" s="44">
        <f t="shared" si="8459"/>
        <v>0</v>
      </c>
      <c r="VY233" s="44">
        <f t="shared" si="8460"/>
        <v>0</v>
      </c>
      <c r="VZ233" s="44">
        <f t="shared" si="8461"/>
        <v>0</v>
      </c>
      <c r="WA233" s="44">
        <f t="shared" si="8462"/>
        <v>0</v>
      </c>
      <c r="WB233" s="44">
        <f>'СДП (план)'!CM234</f>
        <v>0</v>
      </c>
      <c r="WC233" s="44">
        <f>'СДП (план)'!CN234</f>
        <v>0</v>
      </c>
      <c r="WD233" s="44">
        <f t="shared" si="8463"/>
        <v>0</v>
      </c>
      <c r="WE233" s="44">
        <f t="shared" si="8464"/>
        <v>0</v>
      </c>
      <c r="WF233" s="44">
        <f>VLOOKUP($C233,факт!$D$8:$JF$250,141,0)</f>
        <v>0</v>
      </c>
      <c r="WG233" s="44">
        <f>VLOOKUP($C233,факт!$D$8:$JF$250,142,0)</f>
        <v>0</v>
      </c>
      <c r="WH233" s="44">
        <f>VLOOKUP($C233,факт!$D$8:$JF$250,143,0)</f>
        <v>0</v>
      </c>
      <c r="WI233" s="44">
        <f>VLOOKUP($C233,факт!$D$8:$JF$250,144,0)</f>
        <v>0</v>
      </c>
      <c r="WJ233" s="44">
        <f>VLOOKUP($C233,факт!$D$8:$JF$250,145,0)</f>
        <v>0</v>
      </c>
      <c r="WK233" s="44">
        <f>VLOOKUP($C233,факт!$D$8:$JF$250,146,0)</f>
        <v>0</v>
      </c>
      <c r="WL233" s="44">
        <f t="shared" si="8465"/>
        <v>0</v>
      </c>
      <c r="WM233" s="44">
        <f t="shared" si="8466"/>
        <v>0</v>
      </c>
      <c r="WN233" s="44">
        <f t="shared" si="8467"/>
        <v>0</v>
      </c>
      <c r="WO233" s="44">
        <f t="shared" si="8468"/>
        <v>0</v>
      </c>
      <c r="WP233" s="44">
        <f t="shared" si="8469"/>
        <v>0</v>
      </c>
      <c r="WQ233" s="44">
        <f>'СДП (план)'!CO234</f>
        <v>0</v>
      </c>
      <c r="WR233" s="44">
        <f>'СДП (план)'!CP234</f>
        <v>0</v>
      </c>
      <c r="WS233" s="44">
        <f t="shared" si="8470"/>
        <v>0</v>
      </c>
      <c r="WT233" s="44">
        <f t="shared" si="8471"/>
        <v>0</v>
      </c>
      <c r="WU233" s="44">
        <f>VLOOKUP($C233,факт!$D$8:$JF$250,57,0)</f>
        <v>0</v>
      </c>
      <c r="WV233" s="44">
        <f>VLOOKUP($C233,факт!$D$8:$JF$250,58,0)</f>
        <v>0</v>
      </c>
      <c r="WW233" s="44">
        <f>VLOOKUP($C233,факт!$D$8:$JF$250,59,0)</f>
        <v>0</v>
      </c>
      <c r="WX233" s="44">
        <f>VLOOKUP($C233,факт!$D$8:$JF$250,60,0)</f>
        <v>0</v>
      </c>
      <c r="WY233" s="44">
        <f>VLOOKUP($C233,факт!$D$8:$JF$250,61,0)</f>
        <v>0</v>
      </c>
      <c r="WZ233" s="44">
        <f>VLOOKUP($C233,факт!$D$8:$JF$250,62,0)</f>
        <v>0</v>
      </c>
      <c r="XA233" s="44">
        <f t="shared" si="8472"/>
        <v>0</v>
      </c>
      <c r="XB233" s="44">
        <f t="shared" si="8473"/>
        <v>0</v>
      </c>
      <c r="XC233" s="44">
        <f t="shared" si="8474"/>
        <v>0</v>
      </c>
      <c r="XD233" s="44">
        <f t="shared" si="8475"/>
        <v>0</v>
      </c>
      <c r="XE233" s="44">
        <f t="shared" si="8476"/>
        <v>0</v>
      </c>
      <c r="XF233" s="44">
        <f>'СДП (план)'!CQ234</f>
        <v>0</v>
      </c>
      <c r="XG233" s="44">
        <f>'СДП (план)'!CR234</f>
        <v>0</v>
      </c>
      <c r="XH233" s="44">
        <f t="shared" si="8477"/>
        <v>0</v>
      </c>
      <c r="XI233" s="44">
        <f t="shared" si="8478"/>
        <v>0</v>
      </c>
      <c r="XJ233" s="44">
        <f>VLOOKUP($C233,факт!$D$8:$JF$250,51,0)</f>
        <v>0</v>
      </c>
      <c r="XK233" s="44">
        <f>VLOOKUP($C233,факт!$D$8:$JF$250,52,0)</f>
        <v>0</v>
      </c>
      <c r="XL233" s="44">
        <f>VLOOKUP($C233,факт!$D$8:$JF$250,53,0)</f>
        <v>0</v>
      </c>
      <c r="XM233" s="44">
        <f>VLOOKUP($C233,факт!$D$8:$JF$250,54,0)</f>
        <v>0</v>
      </c>
      <c r="XN233" s="44">
        <f>VLOOKUP($C233,факт!$D$8:$JF$250,55,0)</f>
        <v>0</v>
      </c>
      <c r="XO233" s="44">
        <f>VLOOKUP($C233,факт!$D$8:$JF$250,56,0)</f>
        <v>0</v>
      </c>
      <c r="XP233" s="44">
        <f t="shared" si="8479"/>
        <v>0</v>
      </c>
      <c r="XQ233" s="44">
        <f t="shared" si="8480"/>
        <v>0</v>
      </c>
      <c r="XR233" s="44">
        <f t="shared" si="8481"/>
        <v>0</v>
      </c>
      <c r="XS233" s="44">
        <f t="shared" si="8482"/>
        <v>0</v>
      </c>
      <c r="XT233" s="44">
        <f t="shared" si="8483"/>
        <v>0</v>
      </c>
      <c r="XU233" s="8">
        <f>'СДП (план)'!CS234</f>
        <v>0</v>
      </c>
      <c r="XV233" s="3">
        <f>'СДП (план)'!CT234</f>
        <v>0</v>
      </c>
      <c r="XW233" s="44">
        <f t="shared" si="8484"/>
        <v>0</v>
      </c>
      <c r="XX233" s="44">
        <f t="shared" si="8485"/>
        <v>0</v>
      </c>
      <c r="XY233" s="44">
        <f>VLOOKUP($C233,факт!$D$8:$JF$250,93,0)</f>
        <v>0</v>
      </c>
      <c r="XZ233" s="44">
        <f>VLOOKUP($C233,факт!$D$8:$JF$250,94,0)</f>
        <v>0</v>
      </c>
      <c r="YA233" s="44">
        <f>VLOOKUP($C233,факт!$D$8:$JF$250,95,0)</f>
        <v>0</v>
      </c>
      <c r="YB233" s="44">
        <f>VLOOKUP($C233,факт!$D$8:$JF$250,96,0)</f>
        <v>0</v>
      </c>
      <c r="YC233" s="44">
        <f>VLOOKUP($C233,факт!$D$8:$JF$250,97,0)</f>
        <v>0</v>
      </c>
      <c r="YD233" s="44">
        <f>VLOOKUP($C233,факт!$D$8:$JF$250,98,0)</f>
        <v>0</v>
      </c>
      <c r="YE233" s="44">
        <f t="shared" si="8486"/>
        <v>0</v>
      </c>
      <c r="YF233" s="44">
        <f t="shared" si="8487"/>
        <v>0</v>
      </c>
      <c r="YG233" s="44">
        <f t="shared" si="8488"/>
        <v>0</v>
      </c>
      <c r="YH233" s="44">
        <f t="shared" si="8489"/>
        <v>0</v>
      </c>
      <c r="YI233" s="44">
        <f t="shared" si="8490"/>
        <v>0</v>
      </c>
      <c r="YJ233" s="3">
        <f>'СДП (план)'!CU234</f>
        <v>0</v>
      </c>
      <c r="YK233" s="3">
        <f>'СДП (план)'!CV234</f>
        <v>0</v>
      </c>
      <c r="YL233" s="44">
        <f t="shared" si="8491"/>
        <v>0</v>
      </c>
      <c r="YM233" s="44">
        <f t="shared" si="8492"/>
        <v>0</v>
      </c>
      <c r="YN233" s="44">
        <f>VLOOKUP($C233,факт!$D$8:$JF$250,243,0)</f>
        <v>0</v>
      </c>
      <c r="YO233" s="44">
        <f>VLOOKUP($C233,факт!$D$8:$JF$250,244,0)</f>
        <v>0</v>
      </c>
      <c r="YP233" s="44">
        <f>VLOOKUP($C233,факт!$D$8:$JF$250,245,0)</f>
        <v>0</v>
      </c>
      <c r="YQ233" s="44">
        <f>VLOOKUP($C233,факт!$D$8:$JF$250,246,0)</f>
        <v>0</v>
      </c>
      <c r="YR233" s="44">
        <f>VLOOKUP($C233,факт!$D$8:$JF$250,247,0)</f>
        <v>0</v>
      </c>
      <c r="YS233" s="44">
        <f>VLOOKUP($C233,факт!$D$8:$JF$250,248,0)</f>
        <v>0</v>
      </c>
      <c r="YT233" s="44">
        <f t="shared" si="8493"/>
        <v>0</v>
      </c>
      <c r="YU233" s="44">
        <f t="shared" si="8494"/>
        <v>0</v>
      </c>
      <c r="YV233" s="44">
        <f t="shared" si="8495"/>
        <v>0</v>
      </c>
      <c r="YW233" s="44">
        <f t="shared" si="8496"/>
        <v>0</v>
      </c>
      <c r="YX233" s="44">
        <f t="shared" si="8497"/>
        <v>0</v>
      </c>
      <c r="YY233" s="44">
        <f>'СДП (план)'!CW234</f>
        <v>0</v>
      </c>
      <c r="YZ233" s="44">
        <f>'СДП (план)'!CX234</f>
        <v>0</v>
      </c>
      <c r="ZA233" s="44">
        <f t="shared" si="8498"/>
        <v>0</v>
      </c>
      <c r="ZB233" s="44">
        <f t="shared" si="8499"/>
        <v>0</v>
      </c>
      <c r="ZC233" s="44">
        <f>VLOOKUP($C233,факт!$D$8:$JF$250,249,0)</f>
        <v>0</v>
      </c>
      <c r="ZD233" s="44">
        <f>VLOOKUP($C233,факт!$D$8:$JF$250,250,0)</f>
        <v>0</v>
      </c>
      <c r="ZE233" s="44">
        <f>VLOOKUP($C233,факт!$D$8:$JF$250,251,0)</f>
        <v>0</v>
      </c>
      <c r="ZF233" s="44">
        <f>VLOOKUP($C233,факт!$D$8:$JF$250,252,0)</f>
        <v>0</v>
      </c>
      <c r="ZG233" s="44">
        <f>VLOOKUP($C233,факт!$D$8:$JF$250,253,0)</f>
        <v>0</v>
      </c>
      <c r="ZH233" s="44">
        <f>VLOOKUP($C233,факт!$D$8:$JF$250,254,0)</f>
        <v>0</v>
      </c>
      <c r="ZI233" s="44">
        <f t="shared" si="8500"/>
        <v>0</v>
      </c>
      <c r="ZJ233" s="44">
        <f t="shared" si="8501"/>
        <v>0</v>
      </c>
      <c r="ZK233" s="44">
        <f t="shared" si="8502"/>
        <v>0</v>
      </c>
      <c r="ZL233" s="44">
        <f t="shared" si="8503"/>
        <v>0</v>
      </c>
      <c r="ZM233" s="44">
        <f t="shared" si="8504"/>
        <v>0</v>
      </c>
      <c r="ZN233" s="44"/>
      <c r="ZO233" s="44"/>
      <c r="ZP233" s="44"/>
      <c r="ZQ233" s="44"/>
      <c r="ZR233" s="44"/>
      <c r="ZS233" s="44"/>
      <c r="ZT233" s="44"/>
      <c r="ZU233" s="44"/>
      <c r="ZV233" s="44"/>
      <c r="ZW233" s="44"/>
      <c r="ZX233" s="44"/>
      <c r="ZY233" s="44"/>
      <c r="ZZ233" s="44"/>
      <c r="AAA233" s="44"/>
      <c r="AAB233" s="44"/>
      <c r="AAC233" s="49">
        <f t="shared" si="7625"/>
        <v>0</v>
      </c>
      <c r="AAD233" s="49">
        <f t="shared" si="7626"/>
        <v>0</v>
      </c>
      <c r="AAE233" s="49">
        <f t="shared" si="7627"/>
        <v>0</v>
      </c>
      <c r="AAF233" s="49">
        <f t="shared" si="7628"/>
        <v>0</v>
      </c>
      <c r="AAG233" s="49">
        <f t="shared" si="7607"/>
        <v>0</v>
      </c>
      <c r="AAH233" s="49">
        <f t="shared" si="7608"/>
        <v>0</v>
      </c>
      <c r="AAI233" s="49">
        <f t="shared" si="7609"/>
        <v>0</v>
      </c>
      <c r="AAJ233" s="49">
        <f t="shared" si="7629"/>
        <v>0</v>
      </c>
      <c r="AAK233" s="49">
        <f t="shared" si="7630"/>
        <v>0</v>
      </c>
      <c r="AAL233" s="49">
        <f t="shared" si="7631"/>
        <v>0</v>
      </c>
      <c r="AAM233" s="49">
        <f t="shared" si="7632"/>
        <v>0</v>
      </c>
      <c r="AAN233" s="49">
        <f t="shared" si="7633"/>
        <v>0</v>
      </c>
      <c r="AAO233" s="49">
        <f t="shared" si="7634"/>
        <v>0</v>
      </c>
      <c r="AAP233" s="44">
        <f t="shared" si="8505"/>
        <v>0</v>
      </c>
      <c r="AAQ233" s="44">
        <f t="shared" si="8506"/>
        <v>0</v>
      </c>
    </row>
    <row r="234" spans="1:719" s="54" customFormat="1" ht="37.5" hidden="1" customHeight="1" x14ac:dyDescent="0.25">
      <c r="A234" s="195"/>
      <c r="B234" s="233">
        <v>189</v>
      </c>
      <c r="C234" s="385" t="s">
        <v>747</v>
      </c>
      <c r="D234" s="386" t="s">
        <v>775</v>
      </c>
      <c r="E234" s="156">
        <v>15030</v>
      </c>
      <c r="F234" s="421">
        <v>150.29</v>
      </c>
      <c r="G234" s="302">
        <v>2.0000000000000001E-4</v>
      </c>
      <c r="H234" s="2">
        <v>1</v>
      </c>
      <c r="I234" s="219"/>
      <c r="J234" s="219"/>
      <c r="K234" s="222"/>
      <c r="L234" s="222"/>
      <c r="M234" s="222"/>
      <c r="N234" s="223"/>
      <c r="O234" s="45">
        <f>'СДП (план)'!O235</f>
        <v>0</v>
      </c>
      <c r="P234" s="45">
        <f>'СДП (план)'!P235</f>
        <v>0</v>
      </c>
      <c r="Q234" s="44">
        <f t="shared" si="8207"/>
        <v>0</v>
      </c>
      <c r="R234" s="44">
        <f t="shared" si="8208"/>
        <v>0</v>
      </c>
      <c r="S234" s="44">
        <f>VLOOKUP($C234,факт!$D$8:$JF$250,39,0)</f>
        <v>0</v>
      </c>
      <c r="T234" s="44">
        <f>VLOOKUP($C234,факт!$D$8:$JF$250,40,0)</f>
        <v>0</v>
      </c>
      <c r="U234" s="44">
        <f>VLOOKUP($C234,факт!$D$8:$JF$250,41,0)</f>
        <v>0</v>
      </c>
      <c r="V234" s="44">
        <f>VLOOKUP($C234,факт!$D$8:$JF$250,42,0)</f>
        <v>0</v>
      </c>
      <c r="W234" s="44">
        <f>VLOOKUP($C234,факт!$D$8:$JF$250,43,0)</f>
        <v>0</v>
      </c>
      <c r="X234" s="44">
        <f>VLOOKUP($C234,факт!$D$8:$JF$250,44,0)</f>
        <v>0</v>
      </c>
      <c r="Y234" s="44">
        <f t="shared" si="8209"/>
        <v>0</v>
      </c>
      <c r="Z234" s="44">
        <f t="shared" si="8210"/>
        <v>0</v>
      </c>
      <c r="AA234" s="44">
        <f t="shared" si="8211"/>
        <v>0</v>
      </c>
      <c r="AB234" s="44">
        <f t="shared" si="8212"/>
        <v>0</v>
      </c>
      <c r="AC234" s="44">
        <f t="shared" si="8213"/>
        <v>0</v>
      </c>
      <c r="AD234" s="155">
        <f>'СДП (план)'!Q235</f>
        <v>0</v>
      </c>
      <c r="AE234" s="155">
        <f>'СДП (план)'!R235</f>
        <v>0</v>
      </c>
      <c r="AF234" s="44">
        <f t="shared" si="8214"/>
        <v>0</v>
      </c>
      <c r="AG234" s="44">
        <f t="shared" si="8215"/>
        <v>0</v>
      </c>
      <c r="AH234" s="44">
        <f>VLOOKUP($C234,факт!$D$8:$JF$250,21,0)</f>
        <v>0</v>
      </c>
      <c r="AI234" s="44">
        <f>VLOOKUP($C234,факт!$D$8:$JF$250,22,0)</f>
        <v>0</v>
      </c>
      <c r="AJ234" s="44">
        <f>VLOOKUP($C234,факт!$D$8:$JF$250,23,0)</f>
        <v>0</v>
      </c>
      <c r="AK234" s="44">
        <f>VLOOKUP($C234,факт!$D$8:$JF$250,24,0)</f>
        <v>0</v>
      </c>
      <c r="AL234" s="44">
        <f>VLOOKUP($C234,факт!$D$8:$JF$250,25,0)</f>
        <v>0</v>
      </c>
      <c r="AM234" s="44">
        <f>VLOOKUP($C234,факт!$D$8:$JF$250,26,0)</f>
        <v>0</v>
      </c>
      <c r="AN234" s="44">
        <f t="shared" si="7471"/>
        <v>0</v>
      </c>
      <c r="AO234" s="44">
        <f t="shared" si="7472"/>
        <v>0</v>
      </c>
      <c r="AP234" s="44">
        <f t="shared" si="7473"/>
        <v>0</v>
      </c>
      <c r="AQ234" s="44">
        <f t="shared" si="7474"/>
        <v>0</v>
      </c>
      <c r="AR234" s="44">
        <f t="shared" si="7475"/>
        <v>0</v>
      </c>
      <c r="AS234" s="44">
        <f>'СДП (план)'!S235</f>
        <v>0</v>
      </c>
      <c r="AT234" s="44">
        <f>'СДП (план)'!T235</f>
        <v>0</v>
      </c>
      <c r="AU234" s="44">
        <f t="shared" si="8216"/>
        <v>0</v>
      </c>
      <c r="AV234" s="44">
        <f t="shared" si="8217"/>
        <v>0</v>
      </c>
      <c r="AW234" s="44">
        <f>VLOOKUP($C234,факт!$D$8:$JF$250,3,0)</f>
        <v>0</v>
      </c>
      <c r="AX234" s="44">
        <f>VLOOKUP($C234,факт!$D$8:$JF$250,4,0)</f>
        <v>0</v>
      </c>
      <c r="AY234" s="44">
        <f>VLOOKUP($C234,факт!$D$8:$JF$250,5,0)</f>
        <v>0</v>
      </c>
      <c r="AZ234" s="44">
        <f>VLOOKUP($C234,факт!$D$8:$JF$250,6,0)</f>
        <v>0</v>
      </c>
      <c r="BA234" s="44">
        <f>VLOOKUP($C234,факт!$D$8:$JF$250,7,0)</f>
        <v>0</v>
      </c>
      <c r="BB234" s="44">
        <f>VLOOKUP($C234,факт!$D$8:$JF$250,8,0)</f>
        <v>0</v>
      </c>
      <c r="BC234" s="44">
        <f t="shared" si="8218"/>
        <v>0</v>
      </c>
      <c r="BD234" s="44">
        <f t="shared" si="8219"/>
        <v>0</v>
      </c>
      <c r="BE234" s="44">
        <f t="shared" si="8220"/>
        <v>0</v>
      </c>
      <c r="BF234" s="44">
        <f t="shared" si="8221"/>
        <v>0</v>
      </c>
      <c r="BG234" s="44">
        <f t="shared" si="8222"/>
        <v>0</v>
      </c>
      <c r="BH234" s="90">
        <f>'СДП (план)'!U235</f>
        <v>0</v>
      </c>
      <c r="BI234" s="3">
        <f>'СДП (план)'!V235</f>
        <v>0</v>
      </c>
      <c r="BJ234" s="44">
        <f t="shared" si="8223"/>
        <v>0</v>
      </c>
      <c r="BK234" s="44">
        <f t="shared" si="8224"/>
        <v>0</v>
      </c>
      <c r="BL234" s="44">
        <f>VLOOKUP($C234,факт!$D$8:$JF$250,27,0)</f>
        <v>0</v>
      </c>
      <c r="BM234" s="44">
        <f>VLOOKUP($C234,факт!$D$8:$JF$250,28,0)</f>
        <v>0</v>
      </c>
      <c r="BN234" s="44">
        <f>VLOOKUP($C234,факт!$D$8:$JF$250,29,0)</f>
        <v>0</v>
      </c>
      <c r="BO234" s="44">
        <f>VLOOKUP($C234,факт!$D$8:$JF$250,30,0)</f>
        <v>0</v>
      </c>
      <c r="BP234" s="44">
        <f>VLOOKUP($C234,факт!$D$8:$JF$250,31,0)</f>
        <v>0</v>
      </c>
      <c r="BQ234" s="44">
        <f>VLOOKUP($C234,факт!$D$8:$JF$250,32,0)</f>
        <v>0</v>
      </c>
      <c r="BR234" s="44">
        <f t="shared" si="8225"/>
        <v>0</v>
      </c>
      <c r="BS234" s="44">
        <f t="shared" si="8226"/>
        <v>0</v>
      </c>
      <c r="BT234" s="44">
        <f t="shared" si="8227"/>
        <v>0</v>
      </c>
      <c r="BU234" s="44">
        <f t="shared" si="7610"/>
        <v>0</v>
      </c>
      <c r="BV234" s="44">
        <f t="shared" si="7611"/>
        <v>0</v>
      </c>
      <c r="BW234" s="44">
        <f>'СДП (план)'!W235</f>
        <v>0</v>
      </c>
      <c r="BX234" s="44">
        <f>'СДП (план)'!X235</f>
        <v>0</v>
      </c>
      <c r="BY234" s="44">
        <f t="shared" si="8228"/>
        <v>0</v>
      </c>
      <c r="BZ234" s="44">
        <f t="shared" si="8229"/>
        <v>0</v>
      </c>
      <c r="CA234" s="44">
        <f>VLOOKUP($C234,факт!$D$8:$JF$250,9,0)</f>
        <v>0</v>
      </c>
      <c r="CB234" s="44">
        <f>VLOOKUP($C234,факт!$D$8:$JF$250,10,0)</f>
        <v>0</v>
      </c>
      <c r="CC234" s="44">
        <f>VLOOKUP($C234,факт!$D$8:$JF$250,11,0)</f>
        <v>0</v>
      </c>
      <c r="CD234" s="44">
        <f>VLOOKUP($C234,факт!$D$8:$JF$250,12,0)</f>
        <v>0</v>
      </c>
      <c r="CE234" s="44">
        <f>VLOOKUP($C234,факт!$D$8:$JF$250,13,0)</f>
        <v>0</v>
      </c>
      <c r="CF234" s="44">
        <f>VLOOKUP($C234,факт!$D$8:$JF$250,14,0)</f>
        <v>0</v>
      </c>
      <c r="CG234" s="44">
        <f t="shared" si="8230"/>
        <v>0</v>
      </c>
      <c r="CH234" s="44">
        <f t="shared" si="8231"/>
        <v>0</v>
      </c>
      <c r="CI234" s="44">
        <f t="shared" si="8232"/>
        <v>0</v>
      </c>
      <c r="CJ234" s="44">
        <f t="shared" si="8233"/>
        <v>0</v>
      </c>
      <c r="CK234" s="44">
        <f t="shared" si="8234"/>
        <v>0</v>
      </c>
      <c r="CL234" s="47">
        <f>'СДП (план)'!Y235</f>
        <v>0</v>
      </c>
      <c r="CM234" s="44">
        <f>'СДП (план)'!Z235</f>
        <v>0</v>
      </c>
      <c r="CN234" s="44">
        <f t="shared" si="8235"/>
        <v>0</v>
      </c>
      <c r="CO234" s="44">
        <f t="shared" si="8236"/>
        <v>0</v>
      </c>
      <c r="CP234" s="44">
        <f>VLOOKUP($C234,факт!$D$8:$JF$250,33,0)</f>
        <v>0</v>
      </c>
      <c r="CQ234" s="44">
        <f>VLOOKUP($C234,факт!$D$8:$JF$250,34,0)</f>
        <v>0</v>
      </c>
      <c r="CR234" s="44">
        <f>VLOOKUP($C234,факт!$D$8:$JF$250,35,0)</f>
        <v>0</v>
      </c>
      <c r="CS234" s="44">
        <f>VLOOKUP($C234,факт!$D$8:$JF$250,36,0)</f>
        <v>0</v>
      </c>
      <c r="CT234" s="44">
        <f>VLOOKUP($C234,факт!$D$8:$JF$250,37,0)</f>
        <v>0</v>
      </c>
      <c r="CU234" s="44">
        <f>VLOOKUP($C234,факт!$D$8:$JF$250,38,0)</f>
        <v>0</v>
      </c>
      <c r="CV234" s="44">
        <f t="shared" si="8237"/>
        <v>0</v>
      </c>
      <c r="CW234" s="44">
        <f t="shared" si="8238"/>
        <v>0</v>
      </c>
      <c r="CX234" s="44">
        <f t="shared" si="8239"/>
        <v>0</v>
      </c>
      <c r="CY234" s="44">
        <f t="shared" si="8240"/>
        <v>0</v>
      </c>
      <c r="CZ234" s="44">
        <f t="shared" si="8241"/>
        <v>0</v>
      </c>
      <c r="DA234" s="46">
        <f>'СДП (план)'!AA235</f>
        <v>0</v>
      </c>
      <c r="DB234" s="46">
        <f>'СДП (план)'!AB235</f>
        <v>0</v>
      </c>
      <c r="DC234" s="44">
        <f t="shared" si="8242"/>
        <v>0</v>
      </c>
      <c r="DD234" s="44">
        <f t="shared" si="8243"/>
        <v>0</v>
      </c>
      <c r="DE234" s="44">
        <f>VLOOKUP($C234,факт!$D$8:$JF$250,45,0)</f>
        <v>0</v>
      </c>
      <c r="DF234" s="44">
        <f>VLOOKUP($C234,факт!$D$8:$JF$250,46,0)</f>
        <v>0</v>
      </c>
      <c r="DG234" s="44">
        <f>VLOOKUP($C234,факт!$D$8:$JF$250,47,0)</f>
        <v>0</v>
      </c>
      <c r="DH234" s="44">
        <f>VLOOKUP($C234,факт!$D$8:$JF$250,48,0)</f>
        <v>0</v>
      </c>
      <c r="DI234" s="44">
        <f>VLOOKUP($C234,факт!$D$8:$JF$250,49,0)</f>
        <v>0</v>
      </c>
      <c r="DJ234" s="44">
        <f>VLOOKUP($C234,факт!$D$8:$JF$250,50,0)</f>
        <v>0</v>
      </c>
      <c r="DK234" s="44">
        <f t="shared" si="8244"/>
        <v>0</v>
      </c>
      <c r="DL234" s="44">
        <f t="shared" si="8245"/>
        <v>0</v>
      </c>
      <c r="DM234" s="44">
        <f t="shared" si="8246"/>
        <v>0</v>
      </c>
      <c r="DN234" s="44">
        <f t="shared" si="8247"/>
        <v>0</v>
      </c>
      <c r="DO234" s="44">
        <f t="shared" si="8248"/>
        <v>0</v>
      </c>
      <c r="DP234" s="5">
        <f>'СДП (план)'!AC235</f>
        <v>0</v>
      </c>
      <c r="DQ234" s="3">
        <f>'СДП (план)'!AD235</f>
        <v>0</v>
      </c>
      <c r="DR234" s="44">
        <f t="shared" si="8249"/>
        <v>0</v>
      </c>
      <c r="DS234" s="44">
        <f t="shared" si="8250"/>
        <v>0</v>
      </c>
      <c r="DT234" s="44">
        <f>VLOOKUP($C234,факт!$D$8:$JF$250,231,0)</f>
        <v>0</v>
      </c>
      <c r="DU234" s="44">
        <f>VLOOKUP($C234,факт!$D$8:$JF$250,232,0)</f>
        <v>0</v>
      </c>
      <c r="DV234" s="44">
        <f>VLOOKUP($C234,факт!$D$8:$JF$250,233,0)</f>
        <v>0</v>
      </c>
      <c r="DW234" s="44">
        <f>VLOOKUP($C234,факт!$D$8:$JF$250,234,0)</f>
        <v>0</v>
      </c>
      <c r="DX234" s="44">
        <f>VLOOKUP($C234,факт!$D$8:$JF$250,235,0)</f>
        <v>0</v>
      </c>
      <c r="DY234" s="44">
        <f>VLOOKUP($C234,факт!$D$8:$JF$250,236,0)</f>
        <v>0</v>
      </c>
      <c r="DZ234" s="44">
        <f t="shared" si="8251"/>
        <v>0</v>
      </c>
      <c r="EA234" s="44">
        <f t="shared" si="8252"/>
        <v>0</v>
      </c>
      <c r="EB234" s="44">
        <f t="shared" si="8253"/>
        <v>0</v>
      </c>
      <c r="EC234" s="44">
        <f t="shared" si="8254"/>
        <v>0</v>
      </c>
      <c r="ED234" s="44">
        <f t="shared" si="8255"/>
        <v>0</v>
      </c>
      <c r="EE234" s="44">
        <f>'СДП (план)'!CY235</f>
        <v>0</v>
      </c>
      <c r="EF234" s="44">
        <f>'СДП (план)'!CZ235</f>
        <v>0</v>
      </c>
      <c r="EG234" s="44">
        <f t="shared" si="8256"/>
        <v>0</v>
      </c>
      <c r="EH234" s="44">
        <f t="shared" si="8257"/>
        <v>0</v>
      </c>
      <c r="EI234" s="44"/>
      <c r="EJ234" s="44"/>
      <c r="EK234" s="44"/>
      <c r="EL234" s="44"/>
      <c r="EM234" s="44"/>
      <c r="EN234" s="44"/>
      <c r="EO234" s="44"/>
      <c r="EP234" s="44"/>
      <c r="EQ234" s="44"/>
      <c r="ER234" s="44"/>
      <c r="ES234" s="44"/>
      <c r="ET234" s="44">
        <f>'СДП (план)'!AE235</f>
        <v>0</v>
      </c>
      <c r="EU234" s="44">
        <f>'СДП (план)'!AF235</f>
        <v>0</v>
      </c>
      <c r="EV234" s="44">
        <f t="shared" si="8258"/>
        <v>0</v>
      </c>
      <c r="EW234" s="44">
        <f t="shared" si="8259"/>
        <v>0</v>
      </c>
      <c r="EX234" s="44">
        <f>VLOOKUP($C234,факт!$D$8:$JF$250,159,0)</f>
        <v>0</v>
      </c>
      <c r="EY234" s="44">
        <f>VLOOKUP($C234,факт!$D$8:$JF$250,160,0)</f>
        <v>0</v>
      </c>
      <c r="EZ234" s="44">
        <f>VLOOKUP($C234,факт!$D$8:$JF$250,161,0)</f>
        <v>0</v>
      </c>
      <c r="FA234" s="44">
        <f>VLOOKUP($C234,факт!$D$8:$JF$250,162,0)</f>
        <v>0</v>
      </c>
      <c r="FB234" s="44">
        <f>VLOOKUP($C234,факт!$D$8:$JF$250,163,0)</f>
        <v>0</v>
      </c>
      <c r="FC234" s="44">
        <f>VLOOKUP($C234,факт!$D$8:$JF$250,164,0)</f>
        <v>0</v>
      </c>
      <c r="FD234" s="44">
        <f t="shared" si="8260"/>
        <v>0</v>
      </c>
      <c r="FE234" s="44">
        <f t="shared" si="8261"/>
        <v>0</v>
      </c>
      <c r="FF234" s="44">
        <f t="shared" si="8262"/>
        <v>0</v>
      </c>
      <c r="FG234" s="44">
        <f t="shared" si="8263"/>
        <v>0</v>
      </c>
      <c r="FH234" s="44">
        <f t="shared" si="8264"/>
        <v>0</v>
      </c>
      <c r="FI234" s="5">
        <f>'СДП (план)'!AG235</f>
        <v>0</v>
      </c>
      <c r="FJ234" s="3">
        <f>'СДП (план)'!AH235</f>
        <v>0</v>
      </c>
      <c r="FK234" s="44">
        <f t="shared" si="8265"/>
        <v>0</v>
      </c>
      <c r="FL234" s="44">
        <f t="shared" si="8266"/>
        <v>0</v>
      </c>
      <c r="FM234" s="44">
        <f>VLOOKUP($C234,факт!$D$8:$JF$250,165,0)</f>
        <v>0</v>
      </c>
      <c r="FN234" s="44">
        <f>VLOOKUP($C234,факт!$D$8:$JF$250,166,0)</f>
        <v>0</v>
      </c>
      <c r="FO234" s="44">
        <f>VLOOKUP($C234,факт!$D$8:$JF$250,167,0)</f>
        <v>0</v>
      </c>
      <c r="FP234" s="44">
        <f>VLOOKUP($C234,факт!$D$8:$JF$250,168,0)</f>
        <v>0</v>
      </c>
      <c r="FQ234" s="44">
        <f>VLOOKUP($C234,факт!$D$8:$JF$250,169,0)</f>
        <v>0</v>
      </c>
      <c r="FR234" s="44">
        <f>VLOOKUP($C234,факт!$D$8:$JF$250,170,0)</f>
        <v>0</v>
      </c>
      <c r="FS234" s="44">
        <f t="shared" si="8267"/>
        <v>0</v>
      </c>
      <c r="FT234" s="44">
        <f t="shared" si="8268"/>
        <v>0</v>
      </c>
      <c r="FU234" s="44">
        <f t="shared" si="8269"/>
        <v>0</v>
      </c>
      <c r="FV234" s="44">
        <f t="shared" si="8270"/>
        <v>0</v>
      </c>
      <c r="FW234" s="44">
        <f t="shared" si="8271"/>
        <v>0</v>
      </c>
      <c r="FX234" s="5">
        <f>'СДП (план)'!AI235</f>
        <v>0</v>
      </c>
      <c r="FY234" s="3">
        <f>'СДП (план)'!AJ235</f>
        <v>0</v>
      </c>
      <c r="FZ234" s="44">
        <f t="shared" si="8272"/>
        <v>0</v>
      </c>
      <c r="GA234" s="44">
        <f t="shared" si="8273"/>
        <v>0</v>
      </c>
      <c r="GB234" s="44">
        <f>VLOOKUP($C234,факт!$D$8:$JF$250,219,0)</f>
        <v>0</v>
      </c>
      <c r="GC234" s="44">
        <f>VLOOKUP($C234,факт!$D$8:$JF$250,220,0)</f>
        <v>0</v>
      </c>
      <c r="GD234" s="44">
        <f>VLOOKUP($C234,факт!$D$8:$JF$250,221,0)</f>
        <v>0</v>
      </c>
      <c r="GE234" s="44">
        <f>VLOOKUP($C234,факт!$D$8:$JF$250,222,0)</f>
        <v>0</v>
      </c>
      <c r="GF234" s="44">
        <f>VLOOKUP($C234,факт!$D$8:$JF$250,223,0)</f>
        <v>0</v>
      </c>
      <c r="GG234" s="44">
        <f>VLOOKUP($C234,факт!$D$8:$JF$250,224,0)</f>
        <v>0</v>
      </c>
      <c r="GH234" s="44">
        <f t="shared" si="7503"/>
        <v>0</v>
      </c>
      <c r="GI234" s="44">
        <f t="shared" si="7504"/>
        <v>0</v>
      </c>
      <c r="GJ234" s="44">
        <f t="shared" si="7505"/>
        <v>0</v>
      </c>
      <c r="GK234" s="44">
        <f t="shared" si="7506"/>
        <v>0</v>
      </c>
      <c r="GL234" s="44">
        <f t="shared" si="7507"/>
        <v>0</v>
      </c>
      <c r="GM234" s="44">
        <f>'СДП (план)'!AK235</f>
        <v>0</v>
      </c>
      <c r="GN234" s="44">
        <f>'СДП (план)'!AL235</f>
        <v>0</v>
      </c>
      <c r="GO234" s="44">
        <f t="shared" si="8274"/>
        <v>0</v>
      </c>
      <c r="GP234" s="44">
        <f t="shared" si="8275"/>
        <v>0</v>
      </c>
      <c r="GQ234" s="44">
        <f>VLOOKUP($C234,факт!$D$8:$JF$250,237,0)</f>
        <v>0</v>
      </c>
      <c r="GR234" s="44">
        <f>VLOOKUP($C234,факт!$D$8:$JF$250,238,0)</f>
        <v>0</v>
      </c>
      <c r="GS234" s="44">
        <f>VLOOKUP($C234,факт!$D$8:$JF$250,239,0)</f>
        <v>0</v>
      </c>
      <c r="GT234" s="44">
        <f>VLOOKUP($C234,факт!$D$8:$JF$250,240,0)</f>
        <v>0</v>
      </c>
      <c r="GU234" s="44">
        <f>VLOOKUP($C234,факт!$D$8:$JF$250,241,0)</f>
        <v>0</v>
      </c>
      <c r="GV234" s="44">
        <f>VLOOKUP($C234,факт!$D$8:$JF$250,242,0)</f>
        <v>0</v>
      </c>
      <c r="GW234" s="44">
        <f t="shared" si="8276"/>
        <v>0</v>
      </c>
      <c r="GX234" s="44">
        <f t="shared" si="8277"/>
        <v>0</v>
      </c>
      <c r="GY234" s="44">
        <f t="shared" si="8278"/>
        <v>0</v>
      </c>
      <c r="GZ234" s="44">
        <f t="shared" si="8279"/>
        <v>0</v>
      </c>
      <c r="HA234" s="44">
        <f t="shared" si="8280"/>
        <v>0</v>
      </c>
      <c r="HB234" s="46">
        <f>'СДП (план)'!AM235</f>
        <v>0</v>
      </c>
      <c r="HC234" s="127">
        <f>'СДП (план)'!AN235</f>
        <v>0</v>
      </c>
      <c r="HD234" s="44">
        <f t="shared" si="8281"/>
        <v>0</v>
      </c>
      <c r="HE234" s="44">
        <f t="shared" si="8282"/>
        <v>0</v>
      </c>
      <c r="HF234" s="44"/>
      <c r="HG234" s="44"/>
      <c r="HH234" s="44"/>
      <c r="HI234" s="44"/>
      <c r="HJ234" s="44"/>
      <c r="HK234" s="44"/>
      <c r="HL234" s="44">
        <f t="shared" si="8283"/>
        <v>0</v>
      </c>
      <c r="HM234" s="44">
        <f t="shared" si="8284"/>
        <v>0</v>
      </c>
      <c r="HN234" s="44">
        <f t="shared" si="8285"/>
        <v>0</v>
      </c>
      <c r="HO234" s="44">
        <f t="shared" si="8286"/>
        <v>0</v>
      </c>
      <c r="HP234" s="44">
        <f t="shared" si="8287"/>
        <v>0</v>
      </c>
      <c r="HQ234" s="44">
        <f>'СДП (план)'!AO235</f>
        <v>0</v>
      </c>
      <c r="HR234" s="44">
        <f>'СДП (план)'!AP235</f>
        <v>0</v>
      </c>
      <c r="HS234" s="44">
        <f t="shared" si="8288"/>
        <v>0</v>
      </c>
      <c r="HT234" s="44">
        <f t="shared" si="8289"/>
        <v>0</v>
      </c>
      <c r="HU234" s="44">
        <f>VLOOKUP($C234,факт!$D$8:$JF$250,171,0)</f>
        <v>0</v>
      </c>
      <c r="HV234" s="44">
        <f>VLOOKUP($C234,факт!$D$8:$JF$250,172,0)</f>
        <v>0</v>
      </c>
      <c r="HW234" s="44">
        <f>VLOOKUP($C234,факт!$D$8:$JF$250,173,0)</f>
        <v>0</v>
      </c>
      <c r="HX234" s="44">
        <f>VLOOKUP($C234,факт!$D$8:$JF$250,174,0)</f>
        <v>0</v>
      </c>
      <c r="HY234" s="44">
        <f>VLOOKUP($C234,факт!$D$8:$JF$250,175,0)</f>
        <v>0</v>
      </c>
      <c r="HZ234" s="44">
        <f>VLOOKUP($C234,факт!$D$8:$JF$250,176,0)</f>
        <v>0</v>
      </c>
      <c r="IA234" s="44">
        <f t="shared" si="8290"/>
        <v>0</v>
      </c>
      <c r="IB234" s="44">
        <f t="shared" si="8291"/>
        <v>0</v>
      </c>
      <c r="IC234" s="44">
        <f t="shared" si="8292"/>
        <v>0</v>
      </c>
      <c r="ID234" s="44">
        <f t="shared" si="8293"/>
        <v>0</v>
      </c>
      <c r="IE234" s="44">
        <f t="shared" si="8294"/>
        <v>0</v>
      </c>
      <c r="IF234" s="44">
        <f>'СДП (план)'!AQ235</f>
        <v>0</v>
      </c>
      <c r="IG234" s="44">
        <f>'СДП (план)'!AR235</f>
        <v>0</v>
      </c>
      <c r="IH234" s="44">
        <f t="shared" si="8295"/>
        <v>0</v>
      </c>
      <c r="II234" s="44">
        <f t="shared" si="8296"/>
        <v>0</v>
      </c>
      <c r="IJ234" s="44"/>
      <c r="IK234" s="44"/>
      <c r="IL234" s="44"/>
      <c r="IM234" s="44"/>
      <c r="IN234" s="44"/>
      <c r="IO234" s="44"/>
      <c r="IP234" s="44">
        <f t="shared" si="8297"/>
        <v>0</v>
      </c>
      <c r="IQ234" s="44">
        <f t="shared" si="8298"/>
        <v>0</v>
      </c>
      <c r="IR234" s="44">
        <f t="shared" si="8299"/>
        <v>0</v>
      </c>
      <c r="IS234" s="44">
        <f t="shared" si="8300"/>
        <v>0</v>
      </c>
      <c r="IT234" s="44">
        <f t="shared" si="8301"/>
        <v>0</v>
      </c>
      <c r="IU234" s="44">
        <f>'СДП (план)'!AS235</f>
        <v>0</v>
      </c>
      <c r="IV234" s="44">
        <f>'СДП (план)'!AT235</f>
        <v>0</v>
      </c>
      <c r="IW234" s="44">
        <f t="shared" si="8302"/>
        <v>0</v>
      </c>
      <c r="IX234" s="44">
        <f t="shared" si="8303"/>
        <v>0</v>
      </c>
      <c r="IY234" s="44">
        <f>VLOOKUP($C234,факт!$D$8:$JF$250,183,0)</f>
        <v>0</v>
      </c>
      <c r="IZ234" s="44">
        <f>VLOOKUP($C234,факт!$D$8:$JF$250,184,0)</f>
        <v>0</v>
      </c>
      <c r="JA234" s="44">
        <f>VLOOKUP($C234,факт!$D$8:$JF$250,185,0)</f>
        <v>0</v>
      </c>
      <c r="JB234" s="44">
        <f>VLOOKUP($C234,факт!$D$8:$JF$250,186,0)</f>
        <v>0</v>
      </c>
      <c r="JC234" s="44">
        <f>VLOOKUP($C234,факт!$D$8:$JF$250,187,0)</f>
        <v>0</v>
      </c>
      <c r="JD234" s="44">
        <f>VLOOKUP($C234,факт!$D$8:$JF$250,188,0)</f>
        <v>0</v>
      </c>
      <c r="JE234" s="44">
        <f t="shared" si="8304"/>
        <v>0</v>
      </c>
      <c r="JF234" s="44">
        <f t="shared" si="8305"/>
        <v>0</v>
      </c>
      <c r="JG234" s="44">
        <f t="shared" si="8306"/>
        <v>0</v>
      </c>
      <c r="JH234" s="44">
        <f t="shared" si="8307"/>
        <v>0</v>
      </c>
      <c r="JI234" s="44">
        <f t="shared" si="8308"/>
        <v>0</v>
      </c>
      <c r="JJ234" s="5">
        <f>'СДП (план)'!AU235</f>
        <v>0</v>
      </c>
      <c r="JK234" s="3">
        <f>'СДП (план)'!AV235</f>
        <v>0</v>
      </c>
      <c r="JL234" s="44">
        <f t="shared" si="8309"/>
        <v>0</v>
      </c>
      <c r="JM234" s="44">
        <f t="shared" si="8310"/>
        <v>0</v>
      </c>
      <c r="JN234" s="44">
        <f>VLOOKUP($C234,факт!$D$8:$JF$250,189,0)</f>
        <v>0</v>
      </c>
      <c r="JO234" s="44">
        <f>VLOOKUP($C234,факт!$D$8:$JF$250,190,0)</f>
        <v>0</v>
      </c>
      <c r="JP234" s="44">
        <f>VLOOKUP($C234,факт!$D$8:$JF$250,191,0)</f>
        <v>0</v>
      </c>
      <c r="JQ234" s="44">
        <f>VLOOKUP($C234,факт!$D$8:$JF$250,192,0)</f>
        <v>0</v>
      </c>
      <c r="JR234" s="44">
        <f>VLOOKUP($C234,факт!$D$8:$JF$250,193,0)</f>
        <v>0</v>
      </c>
      <c r="JS234" s="44">
        <f>VLOOKUP($C234,факт!$D$8:$JF$250,194,0)</f>
        <v>0</v>
      </c>
      <c r="JT234" s="44">
        <f t="shared" si="8311"/>
        <v>0</v>
      </c>
      <c r="JU234" s="44">
        <f t="shared" si="8312"/>
        <v>0</v>
      </c>
      <c r="JV234" s="44">
        <f t="shared" si="8313"/>
        <v>0</v>
      </c>
      <c r="JW234" s="44">
        <f t="shared" si="8314"/>
        <v>0</v>
      </c>
      <c r="JX234" s="44">
        <f t="shared" si="8315"/>
        <v>0</v>
      </c>
      <c r="JY234" s="5">
        <f>'СДП (план)'!AW235</f>
        <v>0</v>
      </c>
      <c r="JZ234" s="3">
        <f>'СДП (план)'!AX235</f>
        <v>0</v>
      </c>
      <c r="KA234" s="44">
        <f t="shared" si="8316"/>
        <v>0</v>
      </c>
      <c r="KB234" s="44">
        <f t="shared" si="8317"/>
        <v>0</v>
      </c>
      <c r="KC234" s="44">
        <f>VLOOKUP($C234,факт!$D$8:$JF$250,177,0)</f>
        <v>0</v>
      </c>
      <c r="KD234" s="44">
        <f>VLOOKUP($C234,факт!$D$8:$JF$250,178,0)</f>
        <v>0</v>
      </c>
      <c r="KE234" s="44">
        <f>VLOOKUP($C234,факт!$D$8:$JF$250,179,0)</f>
        <v>0</v>
      </c>
      <c r="KF234" s="44">
        <f>VLOOKUP($C234,факт!$D$8:$JF$250,180,0)</f>
        <v>0</v>
      </c>
      <c r="KG234" s="44">
        <f>VLOOKUP($C234,факт!$D$8:$JF$250,181,0)</f>
        <v>0</v>
      </c>
      <c r="KH234" s="44">
        <f>VLOOKUP($C234,факт!$D$8:$JF$250,182,0)</f>
        <v>0</v>
      </c>
      <c r="KI234" s="44">
        <f t="shared" si="8318"/>
        <v>0</v>
      </c>
      <c r="KJ234" s="44">
        <f t="shared" si="8319"/>
        <v>0</v>
      </c>
      <c r="KK234" s="44">
        <f t="shared" si="8320"/>
        <v>0</v>
      </c>
      <c r="KL234" s="44">
        <f t="shared" si="8321"/>
        <v>0</v>
      </c>
      <c r="KM234" s="44">
        <f t="shared" si="8322"/>
        <v>0</v>
      </c>
      <c r="KN234" s="5">
        <f>'СДП (план)'!AY235</f>
        <v>0</v>
      </c>
      <c r="KO234" s="3">
        <f>'СДП (план)'!AZ235</f>
        <v>0</v>
      </c>
      <c r="KP234" s="44">
        <f t="shared" si="8323"/>
        <v>0</v>
      </c>
      <c r="KQ234" s="44">
        <f t="shared" si="8324"/>
        <v>0</v>
      </c>
      <c r="KR234" s="44"/>
      <c r="KS234" s="44"/>
      <c r="KT234" s="44"/>
      <c r="KU234" s="44"/>
      <c r="KV234" s="44"/>
      <c r="KW234" s="44"/>
      <c r="KX234" s="44">
        <f t="shared" si="8325"/>
        <v>0</v>
      </c>
      <c r="KY234" s="44">
        <f t="shared" si="8326"/>
        <v>0</v>
      </c>
      <c r="KZ234" s="44">
        <f t="shared" si="8327"/>
        <v>0</v>
      </c>
      <c r="LA234" s="44">
        <f t="shared" si="8328"/>
        <v>0</v>
      </c>
      <c r="LB234" s="44">
        <f t="shared" si="8329"/>
        <v>0</v>
      </c>
      <c r="LC234" s="44">
        <f>'СДП (план)'!BA235</f>
        <v>0</v>
      </c>
      <c r="LD234" s="44">
        <f>'СДП (план)'!BB235</f>
        <v>0</v>
      </c>
      <c r="LE234" s="44">
        <f t="shared" si="8330"/>
        <v>0</v>
      </c>
      <c r="LF234" s="44">
        <f t="shared" si="8331"/>
        <v>0</v>
      </c>
      <c r="LG234" s="44">
        <f>VLOOKUP($C234,факт!$D$8:$JF$250,111,0)</f>
        <v>0</v>
      </c>
      <c r="LH234" s="44">
        <f>VLOOKUP($C234,факт!$D$8:$JF$250,112,0)</f>
        <v>0</v>
      </c>
      <c r="LI234" s="44">
        <f>VLOOKUP($C234,факт!$D$8:$JF$250,113,0)</f>
        <v>0</v>
      </c>
      <c r="LJ234" s="44">
        <f>VLOOKUP($C234,факт!$D$8:$JF$250,114,0)</f>
        <v>0</v>
      </c>
      <c r="LK234" s="44">
        <f>VLOOKUP($C234,факт!$D$8:$JF$250,115,0)</f>
        <v>0</v>
      </c>
      <c r="LL234" s="44">
        <f>VLOOKUP($C234,факт!$D$8:$JF$250,116,0)</f>
        <v>0</v>
      </c>
      <c r="LM234" s="44">
        <f t="shared" si="8332"/>
        <v>0</v>
      </c>
      <c r="LN234" s="44">
        <f t="shared" si="8333"/>
        <v>0</v>
      </c>
      <c r="LO234" s="44">
        <f t="shared" si="8334"/>
        <v>0</v>
      </c>
      <c r="LP234" s="44">
        <f t="shared" si="8335"/>
        <v>0</v>
      </c>
      <c r="LQ234" s="44">
        <f t="shared" si="8336"/>
        <v>0</v>
      </c>
      <c r="LR234" s="44">
        <f>'СДП (план)'!BC235</f>
        <v>0</v>
      </c>
      <c r="LS234" s="44">
        <f>'СДП (план)'!BD235</f>
        <v>0</v>
      </c>
      <c r="LT234" s="44">
        <f t="shared" si="8337"/>
        <v>0</v>
      </c>
      <c r="LU234" s="44">
        <f t="shared" si="8338"/>
        <v>0</v>
      </c>
      <c r="LV234" s="44">
        <f>VLOOKUP($C234,факт!$D$8:$JF$250,117,0)</f>
        <v>0</v>
      </c>
      <c r="LW234" s="44">
        <f>VLOOKUP($C234,факт!$D$8:$JF$250,118,0)</f>
        <v>0</v>
      </c>
      <c r="LX234" s="44">
        <f>VLOOKUP($C234,факт!$D$8:$JF$250,119,0)</f>
        <v>0</v>
      </c>
      <c r="LY234" s="44">
        <f>VLOOKUP($C234,факт!$D$8:$JF$250,120,0)</f>
        <v>0</v>
      </c>
      <c r="LZ234" s="44">
        <f>VLOOKUP($C234,факт!$D$8:$JF$250,121,0)</f>
        <v>0</v>
      </c>
      <c r="MA234" s="44">
        <f>VLOOKUP($C234,факт!$D$8:$JF$250,122,0)</f>
        <v>0</v>
      </c>
      <c r="MB234" s="44">
        <f t="shared" si="8339"/>
        <v>0</v>
      </c>
      <c r="MC234" s="44">
        <f t="shared" si="8340"/>
        <v>0</v>
      </c>
      <c r="MD234" s="44">
        <f t="shared" si="8341"/>
        <v>0</v>
      </c>
      <c r="ME234" s="44">
        <f t="shared" si="8342"/>
        <v>0</v>
      </c>
      <c r="MF234" s="44">
        <f t="shared" si="8343"/>
        <v>0</v>
      </c>
      <c r="MG234" s="47">
        <f>'СДП (план)'!BE235</f>
        <v>0</v>
      </c>
      <c r="MH234" s="47">
        <f>'СДП (план)'!BF235</f>
        <v>0</v>
      </c>
      <c r="MI234" s="44">
        <f t="shared" si="8344"/>
        <v>0</v>
      </c>
      <c r="MJ234" s="44">
        <f t="shared" si="8345"/>
        <v>0</v>
      </c>
      <c r="MK234" s="44">
        <f>VLOOKUP($C234,факт!$D$8:$JF$250,63,0)</f>
        <v>0</v>
      </c>
      <c r="ML234" s="44">
        <f>VLOOKUP($C234,факт!$D$8:$JF$250,64,0)</f>
        <v>0</v>
      </c>
      <c r="MM234" s="44">
        <f>VLOOKUP($C234,факт!$D$8:$JF$250,65,0)</f>
        <v>0</v>
      </c>
      <c r="MN234" s="44">
        <f>VLOOKUP($C234,факт!$D$8:$JF$250,66,0)</f>
        <v>0</v>
      </c>
      <c r="MO234" s="44">
        <f>VLOOKUP($C234,факт!$D$8:$JF$250,67,0)</f>
        <v>0</v>
      </c>
      <c r="MP234" s="44">
        <f>VLOOKUP($C234,факт!$D$8:$JF$250,68,0)</f>
        <v>0</v>
      </c>
      <c r="MQ234" s="44">
        <f t="shared" si="8346"/>
        <v>0</v>
      </c>
      <c r="MR234" s="44">
        <f t="shared" si="8347"/>
        <v>0</v>
      </c>
      <c r="MS234" s="44">
        <f t="shared" si="8348"/>
        <v>0</v>
      </c>
      <c r="MT234" s="44">
        <f t="shared" si="8349"/>
        <v>0</v>
      </c>
      <c r="MU234" s="44">
        <f t="shared" si="8350"/>
        <v>0</v>
      </c>
      <c r="MV234" s="47">
        <f>'СДП (план)'!BG235</f>
        <v>0</v>
      </c>
      <c r="MW234" s="47">
        <f>'СДП (план)'!BH235</f>
        <v>0</v>
      </c>
      <c r="MX234" s="44">
        <f t="shared" si="8351"/>
        <v>0</v>
      </c>
      <c r="MY234" s="44">
        <f t="shared" si="8352"/>
        <v>0</v>
      </c>
      <c r="MZ234" s="44">
        <f>VLOOKUP($C234,факт!$D$8:$JF$250,129,0)</f>
        <v>0</v>
      </c>
      <c r="NA234" s="44">
        <f>VLOOKUP($C234,факт!$D$8:$JF$250,130,0)</f>
        <v>0</v>
      </c>
      <c r="NB234" s="44">
        <f>VLOOKUP($C234,факт!$D$8:$JF$250,131,0)</f>
        <v>0</v>
      </c>
      <c r="NC234" s="44">
        <f>VLOOKUP($C234,факт!$D$8:$JF$250,132,0)</f>
        <v>0</v>
      </c>
      <c r="ND234" s="44">
        <f>VLOOKUP($C234,факт!$D$8:$JF$250,133,0)</f>
        <v>0</v>
      </c>
      <c r="NE234" s="44">
        <f>VLOOKUP($C234,факт!$D$8:$JF$250,134,0)</f>
        <v>0</v>
      </c>
      <c r="NF234" s="44">
        <f t="shared" si="8353"/>
        <v>0</v>
      </c>
      <c r="NG234" s="44">
        <f t="shared" si="8354"/>
        <v>0</v>
      </c>
      <c r="NH234" s="44">
        <f t="shared" si="8355"/>
        <v>0</v>
      </c>
      <c r="NI234" s="44">
        <f t="shared" si="8356"/>
        <v>0</v>
      </c>
      <c r="NJ234" s="44">
        <f t="shared" si="8357"/>
        <v>0</v>
      </c>
      <c r="NK234" s="44">
        <f>'СДП (план)'!BI235</f>
        <v>0</v>
      </c>
      <c r="NL234" s="44">
        <f>'СДП (план)'!BJ235</f>
        <v>0</v>
      </c>
      <c r="NM234" s="44">
        <f t="shared" si="8358"/>
        <v>0</v>
      </c>
      <c r="NN234" s="44">
        <f t="shared" si="8359"/>
        <v>0</v>
      </c>
      <c r="NO234" s="44">
        <f>VLOOKUP($C234,факт!$D$8:$JF$250,87,0)</f>
        <v>0</v>
      </c>
      <c r="NP234" s="44">
        <f>VLOOKUP($C234,факт!$D$8:$JF$250,88,0)</f>
        <v>0</v>
      </c>
      <c r="NQ234" s="44">
        <f>VLOOKUP($C234,факт!$D$8:$JF$250,89,0)</f>
        <v>0</v>
      </c>
      <c r="NR234" s="44">
        <f>VLOOKUP($C234,факт!$D$8:$JF$250,90,0)</f>
        <v>0</v>
      </c>
      <c r="NS234" s="44">
        <f>VLOOKUP($C234,факт!$D$8:$JF$250,91,0)</f>
        <v>0</v>
      </c>
      <c r="NT234" s="44">
        <f>VLOOKUP($C234,факт!$D$8:$JF$250,92,0)</f>
        <v>0</v>
      </c>
      <c r="NU234" s="44">
        <f t="shared" si="8360"/>
        <v>0</v>
      </c>
      <c r="NV234" s="44">
        <f t="shared" si="8361"/>
        <v>0</v>
      </c>
      <c r="NW234" s="44">
        <f t="shared" si="8362"/>
        <v>0</v>
      </c>
      <c r="NX234" s="44">
        <f t="shared" si="8363"/>
        <v>0</v>
      </c>
      <c r="NY234" s="44">
        <f t="shared" si="8364"/>
        <v>0</v>
      </c>
      <c r="NZ234" s="44">
        <f>'СДП (план)'!BK235</f>
        <v>0</v>
      </c>
      <c r="OA234" s="44">
        <f>'СДП (план)'!BL235</f>
        <v>0</v>
      </c>
      <c r="OB234" s="44">
        <f t="shared" si="8365"/>
        <v>0</v>
      </c>
      <c r="OC234" s="44">
        <f t="shared" si="8366"/>
        <v>0</v>
      </c>
      <c r="OD234" s="44">
        <f>VLOOKUP($C234,факт!$D$8:$JF$250,147,0)</f>
        <v>0</v>
      </c>
      <c r="OE234" s="44">
        <f>VLOOKUP($C234,факт!$D$8:$JF$250,148,0)</f>
        <v>0</v>
      </c>
      <c r="OF234" s="44">
        <f>VLOOKUP($C234,факт!$D$8:$JF$250,149,0)</f>
        <v>0</v>
      </c>
      <c r="OG234" s="44">
        <f>VLOOKUP($C234,факт!$D$8:$JF$250,150,0)</f>
        <v>0</v>
      </c>
      <c r="OH234" s="44">
        <f>VLOOKUP($C234,факт!$D$8:$JF$250,151,0)</f>
        <v>0</v>
      </c>
      <c r="OI234" s="44">
        <f>VLOOKUP($C234,факт!$D$8:$JF$250,152,0)</f>
        <v>0</v>
      </c>
      <c r="OJ234" s="44">
        <f t="shared" si="8367"/>
        <v>0</v>
      </c>
      <c r="OK234" s="44">
        <f t="shared" si="8368"/>
        <v>0</v>
      </c>
      <c r="OL234" s="44">
        <f t="shared" si="8369"/>
        <v>0</v>
      </c>
      <c r="OM234" s="44">
        <f t="shared" si="8370"/>
        <v>0</v>
      </c>
      <c r="ON234" s="44">
        <f t="shared" si="8371"/>
        <v>0</v>
      </c>
      <c r="OO234" s="44">
        <f>'СДП (план)'!BM235</f>
        <v>0</v>
      </c>
      <c r="OP234" s="44">
        <f>'СДП (план)'!BN235</f>
        <v>0</v>
      </c>
      <c r="OQ234" s="44">
        <f t="shared" si="8372"/>
        <v>0</v>
      </c>
      <c r="OR234" s="44">
        <f t="shared" si="8373"/>
        <v>0</v>
      </c>
      <c r="OS234" s="44">
        <f>VLOOKUP($C234,факт!$D$8:$JF$250,195,0)</f>
        <v>0</v>
      </c>
      <c r="OT234" s="44">
        <f>VLOOKUP($C234,факт!$D$8:$JF$250,196,0)</f>
        <v>0</v>
      </c>
      <c r="OU234" s="44">
        <f>VLOOKUP($C234,факт!$D$8:$JF$250,197,0)</f>
        <v>0</v>
      </c>
      <c r="OV234" s="44">
        <f>VLOOKUP($C234,факт!$D$8:$JF$250,198,0)</f>
        <v>0</v>
      </c>
      <c r="OW234" s="44">
        <f>VLOOKUP($C234,факт!$D$8:$JF$250,199,0)</f>
        <v>0</v>
      </c>
      <c r="OX234" s="44">
        <f>VLOOKUP($C234,факт!$D$8:$JF$250,200,0)</f>
        <v>0</v>
      </c>
      <c r="OY234" s="44">
        <f t="shared" si="8374"/>
        <v>0</v>
      </c>
      <c r="OZ234" s="44">
        <f t="shared" si="8375"/>
        <v>0</v>
      </c>
      <c r="PA234" s="44">
        <f t="shared" si="8376"/>
        <v>0</v>
      </c>
      <c r="PB234" s="44">
        <f t="shared" si="8377"/>
        <v>0</v>
      </c>
      <c r="PC234" s="44">
        <f t="shared" si="8378"/>
        <v>0</v>
      </c>
      <c r="PD234" s="44">
        <f>'СДП (план)'!BO235</f>
        <v>0</v>
      </c>
      <c r="PE234" s="44">
        <f>'СДП (план)'!BP235</f>
        <v>0</v>
      </c>
      <c r="PF234" s="44">
        <f t="shared" si="8379"/>
        <v>0</v>
      </c>
      <c r="PG234" s="44">
        <f t="shared" si="8380"/>
        <v>0</v>
      </c>
      <c r="PH234" s="44">
        <f>VLOOKUP($C234,факт!$D$8:$JF$250,201,0)</f>
        <v>0</v>
      </c>
      <c r="PI234" s="44">
        <f>VLOOKUP($C234,факт!$D$8:$JF$250,202,0)</f>
        <v>0</v>
      </c>
      <c r="PJ234" s="44">
        <f>VLOOKUP($C234,факт!$D$8:$JF$250,203,0)</f>
        <v>0</v>
      </c>
      <c r="PK234" s="44">
        <f>VLOOKUP($C234,факт!$D$8:$JF$250,204,0)</f>
        <v>0</v>
      </c>
      <c r="PL234" s="44">
        <f>VLOOKUP($C234,факт!$D$8:$JF$250,205,0)</f>
        <v>0</v>
      </c>
      <c r="PM234" s="44">
        <f>VLOOKUP($C234,факт!$D$8:$JF$250,206,0)</f>
        <v>0</v>
      </c>
      <c r="PN234" s="44">
        <f t="shared" si="8381"/>
        <v>0</v>
      </c>
      <c r="PO234" s="44">
        <f t="shared" si="8382"/>
        <v>0</v>
      </c>
      <c r="PP234" s="44">
        <f t="shared" si="8383"/>
        <v>0</v>
      </c>
      <c r="PQ234" s="44">
        <f t="shared" si="8384"/>
        <v>0</v>
      </c>
      <c r="PR234" s="44">
        <f t="shared" si="8385"/>
        <v>0</v>
      </c>
      <c r="PS234" s="44">
        <f>'СДП (план)'!BQ235</f>
        <v>0</v>
      </c>
      <c r="PT234" s="44">
        <f>'СДП (план)'!BR235</f>
        <v>0</v>
      </c>
      <c r="PU234" s="44">
        <f t="shared" si="8386"/>
        <v>0</v>
      </c>
      <c r="PV234" s="44">
        <f t="shared" si="8387"/>
        <v>0</v>
      </c>
      <c r="PW234" s="44">
        <f>VLOOKUP($C234,факт!$D$8:$JF$250,207,0)</f>
        <v>0</v>
      </c>
      <c r="PX234" s="44">
        <f>VLOOKUP($C234,факт!$D$8:$JF$250,208,0)</f>
        <v>0</v>
      </c>
      <c r="PY234" s="44">
        <f>VLOOKUP($C234,факт!$D$8:$JF$250,209,0)</f>
        <v>0</v>
      </c>
      <c r="PZ234" s="44">
        <f>VLOOKUP($C234,факт!$D$8:$JF$250,210,0)</f>
        <v>0</v>
      </c>
      <c r="QA234" s="44">
        <f>VLOOKUP($C234,факт!$D$8:$JF$250,211,0)</f>
        <v>0</v>
      </c>
      <c r="QB234" s="44">
        <f>VLOOKUP($C234,факт!$D$8:$JF$250,212,0)</f>
        <v>0</v>
      </c>
      <c r="QC234" s="44">
        <f t="shared" si="8388"/>
        <v>0</v>
      </c>
      <c r="QD234" s="44">
        <f t="shared" si="8389"/>
        <v>0</v>
      </c>
      <c r="QE234" s="44">
        <f t="shared" si="8390"/>
        <v>0</v>
      </c>
      <c r="QF234" s="44">
        <f t="shared" si="8391"/>
        <v>0</v>
      </c>
      <c r="QG234" s="44">
        <f t="shared" si="8392"/>
        <v>0</v>
      </c>
      <c r="QH234" s="53">
        <f>'СДП (план)'!BS235</f>
        <v>0</v>
      </c>
      <c r="QI234" s="44">
        <f>'СДП (план)'!BT235</f>
        <v>0</v>
      </c>
      <c r="QJ234" s="44">
        <f t="shared" si="8393"/>
        <v>0</v>
      </c>
      <c r="QK234" s="44">
        <f t="shared" si="8394"/>
        <v>0</v>
      </c>
      <c r="QL234" s="44">
        <f>VLOOKUP($C234,факт!$D$8:$JF$250,213,0)</f>
        <v>0</v>
      </c>
      <c r="QM234" s="44">
        <f>VLOOKUP($C234,факт!$D$8:$JF$250,214,0)</f>
        <v>0</v>
      </c>
      <c r="QN234" s="44">
        <f>VLOOKUP($C234,факт!$D$8:$JF$250,215,0)</f>
        <v>0</v>
      </c>
      <c r="QO234" s="44">
        <f>VLOOKUP($C234,факт!$D$8:$JF$250,216,0)</f>
        <v>0</v>
      </c>
      <c r="QP234" s="44">
        <f>VLOOKUP($C234,факт!$D$8:$JF$250,217,0)</f>
        <v>0</v>
      </c>
      <c r="QQ234" s="44">
        <f>VLOOKUP($C234,факт!$D$8:$JF$250,218,0)</f>
        <v>0</v>
      </c>
      <c r="QR234" s="44">
        <f t="shared" si="8395"/>
        <v>0</v>
      </c>
      <c r="QS234" s="44">
        <f t="shared" si="8396"/>
        <v>0</v>
      </c>
      <c r="QT234" s="44">
        <f t="shared" si="8397"/>
        <v>0</v>
      </c>
      <c r="QU234" s="44">
        <f t="shared" si="8398"/>
        <v>0</v>
      </c>
      <c r="QV234" s="44">
        <f t="shared" si="8399"/>
        <v>0</v>
      </c>
      <c r="QW234" s="45">
        <f>'СДП (план)'!BU235</f>
        <v>0</v>
      </c>
      <c r="QX234" s="44">
        <f>'СДП (план)'!BV235</f>
        <v>0</v>
      </c>
      <c r="QY234" s="44">
        <f t="shared" si="8400"/>
        <v>0</v>
      </c>
      <c r="QZ234" s="44">
        <f t="shared" si="8401"/>
        <v>0</v>
      </c>
      <c r="RA234" s="44">
        <f>VLOOKUP($C234,факт!$D$8:$JF$250,225,0)</f>
        <v>0</v>
      </c>
      <c r="RB234" s="44">
        <f>VLOOKUP($C234,факт!$D$8:$JF$250,226,0)</f>
        <v>0</v>
      </c>
      <c r="RC234" s="44">
        <f>VLOOKUP($C234,факт!$D$8:$JF$250,227,0)</f>
        <v>0</v>
      </c>
      <c r="RD234" s="44">
        <f>VLOOKUP($C234,факт!$D$8:$JF$250,228,0)</f>
        <v>0</v>
      </c>
      <c r="RE234" s="44">
        <f>VLOOKUP($C234,факт!$D$8:$JF$250,229,0)</f>
        <v>0</v>
      </c>
      <c r="RF234" s="44">
        <f>VLOOKUP($C234,факт!$D$8:$JF$250,230,0)</f>
        <v>0</v>
      </c>
      <c r="RG234" s="44">
        <f t="shared" si="8402"/>
        <v>0</v>
      </c>
      <c r="RH234" s="44">
        <f t="shared" si="8403"/>
        <v>0</v>
      </c>
      <c r="RI234" s="44">
        <f t="shared" si="8404"/>
        <v>0</v>
      </c>
      <c r="RJ234" s="44">
        <f t="shared" si="8405"/>
        <v>0</v>
      </c>
      <c r="RK234" s="44">
        <f t="shared" si="8406"/>
        <v>0</v>
      </c>
      <c r="RL234" s="44">
        <f>'СДП (план)'!BW235</f>
        <v>0</v>
      </c>
      <c r="RM234" s="44">
        <f>'СДП (план)'!BX235</f>
        <v>0</v>
      </c>
      <c r="RN234" s="44">
        <f t="shared" si="8407"/>
        <v>0</v>
      </c>
      <c r="RO234" s="44">
        <f t="shared" si="8408"/>
        <v>0</v>
      </c>
      <c r="RP234" s="44">
        <f>VLOOKUP($C234,факт!$D$8:$JF$250,105,0)</f>
        <v>0</v>
      </c>
      <c r="RQ234" s="44">
        <f>VLOOKUP($C234,факт!$D$8:$JF$250,106,0)</f>
        <v>0</v>
      </c>
      <c r="RR234" s="44">
        <f>VLOOKUP($C234,факт!$D$8:$JF$250,107,0)</f>
        <v>0</v>
      </c>
      <c r="RS234" s="44">
        <f>VLOOKUP($C234,факт!$D$8:$JF$250,108,0)</f>
        <v>0</v>
      </c>
      <c r="RT234" s="44">
        <f>VLOOKUP($C234,факт!$D$8:$JF$250,109,0)</f>
        <v>0</v>
      </c>
      <c r="RU234" s="44">
        <f>VLOOKUP($C234,факт!$D$8:$JF$250,110,0)</f>
        <v>0</v>
      </c>
      <c r="RV234" s="44">
        <f t="shared" si="8409"/>
        <v>0</v>
      </c>
      <c r="RW234" s="44">
        <f t="shared" si="8410"/>
        <v>0</v>
      </c>
      <c r="RX234" s="44">
        <f t="shared" si="8411"/>
        <v>0</v>
      </c>
      <c r="RY234" s="44">
        <f t="shared" si="8412"/>
        <v>0</v>
      </c>
      <c r="RZ234" s="44">
        <f t="shared" si="8413"/>
        <v>0</v>
      </c>
      <c r="SA234" s="44">
        <f>'СДП (план)'!BY235</f>
        <v>0</v>
      </c>
      <c r="SB234" s="44">
        <f>'СДП (план)'!BZ235</f>
        <v>0</v>
      </c>
      <c r="SC234" s="44">
        <f t="shared" si="8414"/>
        <v>0</v>
      </c>
      <c r="SD234" s="44">
        <f t="shared" si="8415"/>
        <v>0</v>
      </c>
      <c r="SE234" s="44">
        <f>VLOOKUP($C234,факт!$D$8:$JF$250,69,0)</f>
        <v>0</v>
      </c>
      <c r="SF234" s="44">
        <f>VLOOKUP($C234,факт!$D$8:$JF$250,70,0)</f>
        <v>0</v>
      </c>
      <c r="SG234" s="44">
        <f>VLOOKUP($C234,факт!$D$8:$JF$250,71,0)</f>
        <v>0</v>
      </c>
      <c r="SH234" s="44">
        <f>VLOOKUP($C234,факт!$D$8:$JF$250,72,0)</f>
        <v>0</v>
      </c>
      <c r="SI234" s="44">
        <f>VLOOKUP($C234,факт!$D$8:$JF$250,73,0)</f>
        <v>0</v>
      </c>
      <c r="SJ234" s="44">
        <f>VLOOKUP($C234,факт!$D$8:$JF$250,74,0)</f>
        <v>0</v>
      </c>
      <c r="SK234" s="44">
        <f t="shared" si="8416"/>
        <v>0</v>
      </c>
      <c r="SL234" s="44">
        <f t="shared" si="8417"/>
        <v>0</v>
      </c>
      <c r="SM234" s="44">
        <f t="shared" si="8418"/>
        <v>0</v>
      </c>
      <c r="SN234" s="44">
        <f t="shared" si="8419"/>
        <v>0</v>
      </c>
      <c r="SO234" s="44">
        <f t="shared" si="8420"/>
        <v>0</v>
      </c>
      <c r="SP234" s="53">
        <f>'СДП (план)'!CA235</f>
        <v>0</v>
      </c>
      <c r="SQ234" s="44">
        <f>'СДП (план)'!CB235</f>
        <v>0</v>
      </c>
      <c r="SR234" s="44">
        <f t="shared" si="8421"/>
        <v>0</v>
      </c>
      <c r="SS234" s="44">
        <f t="shared" si="8422"/>
        <v>0</v>
      </c>
      <c r="ST234" s="163"/>
      <c r="SU234" s="163"/>
      <c r="SV234" s="163"/>
      <c r="SW234" s="44"/>
      <c r="SX234" s="44"/>
      <c r="SY234" s="44"/>
      <c r="SZ234" s="44">
        <f t="shared" si="8423"/>
        <v>0</v>
      </c>
      <c r="TA234" s="44">
        <f t="shared" si="8424"/>
        <v>0</v>
      </c>
      <c r="TB234" s="44">
        <f t="shared" si="8425"/>
        <v>0</v>
      </c>
      <c r="TC234" s="44">
        <f t="shared" si="8426"/>
        <v>0</v>
      </c>
      <c r="TD234" s="44">
        <f t="shared" si="8427"/>
        <v>0</v>
      </c>
      <c r="TE234" s="53">
        <f>'СДП (план)'!CC235</f>
        <v>0</v>
      </c>
      <c r="TF234" s="44">
        <f>'СДП (план)'!CD235</f>
        <v>0</v>
      </c>
      <c r="TG234" s="44">
        <f t="shared" si="8428"/>
        <v>0</v>
      </c>
      <c r="TH234" s="44">
        <f t="shared" si="8429"/>
        <v>0</v>
      </c>
      <c r="TI234" s="44">
        <f>VLOOKUP($C234,факт!$D$8:$JF$250,135,0)</f>
        <v>0</v>
      </c>
      <c r="TJ234" s="44">
        <f>VLOOKUP($C234,факт!$D$8:$JF$250,136,0)</f>
        <v>0</v>
      </c>
      <c r="TK234" s="44">
        <f>VLOOKUP($C234,факт!$D$8:$JF$250,137,0)</f>
        <v>0</v>
      </c>
      <c r="TL234" s="44">
        <f>VLOOKUP($C234,факт!$D$8:$JF$250,138,0)</f>
        <v>0</v>
      </c>
      <c r="TM234" s="44">
        <f>VLOOKUP($C234,факт!$D$8:$JF$250,139,0)</f>
        <v>0</v>
      </c>
      <c r="TN234" s="44">
        <f>VLOOKUP($C234,факт!$D$8:$JF$250,140,0)</f>
        <v>0</v>
      </c>
      <c r="TO234" s="44">
        <f t="shared" si="8430"/>
        <v>0</v>
      </c>
      <c r="TP234" s="44">
        <f t="shared" si="8431"/>
        <v>0</v>
      </c>
      <c r="TQ234" s="44">
        <f t="shared" si="8432"/>
        <v>0</v>
      </c>
      <c r="TR234" s="44">
        <f t="shared" si="8433"/>
        <v>0</v>
      </c>
      <c r="TS234" s="44">
        <f t="shared" si="8434"/>
        <v>0</v>
      </c>
      <c r="TT234" s="47">
        <f>'СДП (план)'!CE235</f>
        <v>0</v>
      </c>
      <c r="TU234" s="47">
        <f>'СДП (план)'!CF235</f>
        <v>0</v>
      </c>
      <c r="TV234" s="44">
        <f t="shared" si="8435"/>
        <v>0</v>
      </c>
      <c r="TW234" s="44">
        <f t="shared" si="8436"/>
        <v>0</v>
      </c>
      <c r="TX234" s="44">
        <f>VLOOKUP($C234,факт!$D$8:$JF$250,75,0)</f>
        <v>0</v>
      </c>
      <c r="TY234" s="44">
        <f>VLOOKUP($C234,факт!$D$8:$JF$250,76,0)</f>
        <v>0</v>
      </c>
      <c r="TZ234" s="44">
        <f>VLOOKUP($C234,факт!$D$8:$JF$250,77,0)</f>
        <v>0</v>
      </c>
      <c r="UA234" s="44">
        <f>VLOOKUP($C234,факт!$D$8:$JF$250,78,0)</f>
        <v>0</v>
      </c>
      <c r="UB234" s="44">
        <f>VLOOKUP($C234,факт!$D$8:$JF$250,79,0)</f>
        <v>0</v>
      </c>
      <c r="UC234" s="44">
        <f>VLOOKUP($C234,факт!$D$8:$JF$250,80,0)</f>
        <v>0</v>
      </c>
      <c r="UD234" s="44">
        <f t="shared" si="8437"/>
        <v>0</v>
      </c>
      <c r="UE234" s="44">
        <f t="shared" si="8438"/>
        <v>0</v>
      </c>
      <c r="UF234" s="44">
        <f t="shared" si="8439"/>
        <v>0</v>
      </c>
      <c r="UG234" s="44">
        <f t="shared" si="8440"/>
        <v>0</v>
      </c>
      <c r="UH234" s="44">
        <f t="shared" si="8441"/>
        <v>0</v>
      </c>
      <c r="UI234" s="44">
        <f>'СДП (план)'!CG235</f>
        <v>0</v>
      </c>
      <c r="UJ234" s="44">
        <f>'СДП (план)'!CH235</f>
        <v>0</v>
      </c>
      <c r="UK234" s="44">
        <f t="shared" si="8442"/>
        <v>0</v>
      </c>
      <c r="UL234" s="44">
        <f t="shared" si="8443"/>
        <v>0</v>
      </c>
      <c r="UM234" s="44">
        <f>VLOOKUP($C234,факт!$D$8:$JF$250,81,0)</f>
        <v>0</v>
      </c>
      <c r="UN234" s="44">
        <f>VLOOKUP($C234,факт!$D$8:$JF$250,82,0)</f>
        <v>0</v>
      </c>
      <c r="UO234" s="44">
        <f>VLOOKUP($C234,факт!$D$8:$JF$250,83,0)</f>
        <v>0</v>
      </c>
      <c r="UP234" s="44">
        <f>VLOOKUP($C234,факт!$D$8:$JF$250,84,0)</f>
        <v>0</v>
      </c>
      <c r="UQ234" s="44">
        <f>VLOOKUP($C234,факт!$D$8:$JF$250,85,0)</f>
        <v>0</v>
      </c>
      <c r="UR234" s="44">
        <f>VLOOKUP($C234,факт!$D$8:$JF$250,86,0)</f>
        <v>0</v>
      </c>
      <c r="US234" s="44">
        <f t="shared" si="8444"/>
        <v>0</v>
      </c>
      <c r="UT234" s="44">
        <f t="shared" si="8445"/>
        <v>0</v>
      </c>
      <c r="UU234" s="44">
        <f t="shared" si="8446"/>
        <v>0</v>
      </c>
      <c r="UV234" s="44">
        <f t="shared" si="8447"/>
        <v>0</v>
      </c>
      <c r="UW234" s="44">
        <f t="shared" si="8448"/>
        <v>0</v>
      </c>
      <c r="UX234" s="44">
        <f>'СДП (план)'!CI235</f>
        <v>0</v>
      </c>
      <c r="UY234" s="44">
        <f>'СДП (план)'!CJ235</f>
        <v>0</v>
      </c>
      <c r="UZ234" s="44">
        <f t="shared" si="8449"/>
        <v>0</v>
      </c>
      <c r="VA234" s="44">
        <f t="shared" si="8450"/>
        <v>0</v>
      </c>
      <c r="VB234" s="44">
        <f>VLOOKUP($C234,факт!$D$8:$JF$250,99,0)</f>
        <v>0</v>
      </c>
      <c r="VC234" s="44">
        <f>VLOOKUP($C234,факт!$D$8:$JF$250,100,0)</f>
        <v>0</v>
      </c>
      <c r="VD234" s="44">
        <f>VLOOKUP($C234,факт!$D$8:$JF$250,101,0)</f>
        <v>0</v>
      </c>
      <c r="VE234" s="44">
        <f>VLOOKUP($C234,факт!$D$8:$JF$250,102,0)</f>
        <v>0</v>
      </c>
      <c r="VF234" s="44">
        <f>VLOOKUP($C234,факт!$D$8:$JF$250,103,0)</f>
        <v>0</v>
      </c>
      <c r="VG234" s="44">
        <f>VLOOKUP($C234,факт!$D$8:$JF$250,104,0)</f>
        <v>0</v>
      </c>
      <c r="VH234" s="44">
        <f t="shared" si="8451"/>
        <v>0</v>
      </c>
      <c r="VI234" s="44">
        <f t="shared" si="8452"/>
        <v>0</v>
      </c>
      <c r="VJ234" s="44">
        <f t="shared" si="8453"/>
        <v>0</v>
      </c>
      <c r="VK234" s="44">
        <f t="shared" si="8454"/>
        <v>0</v>
      </c>
      <c r="VL234" s="44">
        <f t="shared" si="8455"/>
        <v>0</v>
      </c>
      <c r="VM234" s="44">
        <f>'СДП (план)'!CK235</f>
        <v>0</v>
      </c>
      <c r="VN234" s="44">
        <f>'СДП (план)'!CL235</f>
        <v>0</v>
      </c>
      <c r="VO234" s="44">
        <f t="shared" si="8456"/>
        <v>0</v>
      </c>
      <c r="VP234" s="44">
        <f t="shared" si="8457"/>
        <v>0</v>
      </c>
      <c r="VQ234" s="44">
        <f>VLOOKUP($C234,факт!$D$8:$JF$250,123,0)</f>
        <v>0</v>
      </c>
      <c r="VR234" s="44">
        <f>VLOOKUP($C234,факт!$D$8:$JF$250,124,0)</f>
        <v>0</v>
      </c>
      <c r="VS234" s="44">
        <f>VLOOKUP($C234,факт!$D$8:$JF$250,125,0)</f>
        <v>0</v>
      </c>
      <c r="VT234" s="44">
        <f>VLOOKUP($C234,факт!$D$8:$JF$250,126,0)</f>
        <v>0</v>
      </c>
      <c r="VU234" s="44">
        <f>VLOOKUP($C234,факт!$D$8:$JF$250,127,0)</f>
        <v>0</v>
      </c>
      <c r="VV234" s="44">
        <f>VLOOKUP($C234,факт!$D$8:$JF$250,128,0)</f>
        <v>0</v>
      </c>
      <c r="VW234" s="44">
        <f t="shared" si="8458"/>
        <v>0</v>
      </c>
      <c r="VX234" s="44">
        <f t="shared" si="8459"/>
        <v>0</v>
      </c>
      <c r="VY234" s="44">
        <f t="shared" si="8460"/>
        <v>0</v>
      </c>
      <c r="VZ234" s="44">
        <f t="shared" si="8461"/>
        <v>0</v>
      </c>
      <c r="WA234" s="44">
        <f t="shared" si="8462"/>
        <v>0</v>
      </c>
      <c r="WB234" s="44">
        <f>'СДП (план)'!CM235</f>
        <v>0</v>
      </c>
      <c r="WC234" s="44">
        <f>'СДП (план)'!CN235</f>
        <v>0</v>
      </c>
      <c r="WD234" s="44">
        <f t="shared" si="8463"/>
        <v>0</v>
      </c>
      <c r="WE234" s="44">
        <f t="shared" si="8464"/>
        <v>0</v>
      </c>
      <c r="WF234" s="44">
        <f>VLOOKUP($C234,факт!$D$8:$JF$250,141,0)</f>
        <v>0</v>
      </c>
      <c r="WG234" s="44">
        <f>VLOOKUP($C234,факт!$D$8:$JF$250,142,0)</f>
        <v>0</v>
      </c>
      <c r="WH234" s="44">
        <f>VLOOKUP($C234,факт!$D$8:$JF$250,143,0)</f>
        <v>0</v>
      </c>
      <c r="WI234" s="44">
        <f>VLOOKUP($C234,факт!$D$8:$JF$250,144,0)</f>
        <v>0</v>
      </c>
      <c r="WJ234" s="44">
        <f>VLOOKUP($C234,факт!$D$8:$JF$250,145,0)</f>
        <v>0</v>
      </c>
      <c r="WK234" s="44">
        <f>VLOOKUP($C234,факт!$D$8:$JF$250,146,0)</f>
        <v>0</v>
      </c>
      <c r="WL234" s="44">
        <f t="shared" si="8465"/>
        <v>0</v>
      </c>
      <c r="WM234" s="44">
        <f t="shared" si="8466"/>
        <v>0</v>
      </c>
      <c r="WN234" s="44">
        <f t="shared" si="8467"/>
        <v>0</v>
      </c>
      <c r="WO234" s="44">
        <f t="shared" si="8468"/>
        <v>0</v>
      </c>
      <c r="WP234" s="44">
        <f t="shared" si="8469"/>
        <v>0</v>
      </c>
      <c r="WQ234" s="44">
        <f>'СДП (план)'!CO235</f>
        <v>0</v>
      </c>
      <c r="WR234" s="44">
        <f>'СДП (план)'!CP235</f>
        <v>0</v>
      </c>
      <c r="WS234" s="44">
        <f t="shared" si="8470"/>
        <v>0</v>
      </c>
      <c r="WT234" s="44">
        <f t="shared" si="8471"/>
        <v>0</v>
      </c>
      <c r="WU234" s="44">
        <f>VLOOKUP($C234,факт!$D$8:$JF$250,57,0)</f>
        <v>0</v>
      </c>
      <c r="WV234" s="44">
        <f>VLOOKUP($C234,факт!$D$8:$JF$250,58,0)</f>
        <v>0</v>
      </c>
      <c r="WW234" s="44">
        <f>VLOOKUP($C234,факт!$D$8:$JF$250,59,0)</f>
        <v>0</v>
      </c>
      <c r="WX234" s="44">
        <f>VLOOKUP($C234,факт!$D$8:$JF$250,60,0)</f>
        <v>0</v>
      </c>
      <c r="WY234" s="44">
        <f>VLOOKUP($C234,факт!$D$8:$JF$250,61,0)</f>
        <v>0</v>
      </c>
      <c r="WZ234" s="44">
        <f>VLOOKUP($C234,факт!$D$8:$JF$250,62,0)</f>
        <v>0</v>
      </c>
      <c r="XA234" s="44">
        <f t="shared" si="8472"/>
        <v>0</v>
      </c>
      <c r="XB234" s="44">
        <f t="shared" si="8473"/>
        <v>0</v>
      </c>
      <c r="XC234" s="44">
        <f t="shared" si="8474"/>
        <v>0</v>
      </c>
      <c r="XD234" s="44">
        <f t="shared" si="8475"/>
        <v>0</v>
      </c>
      <c r="XE234" s="44">
        <f t="shared" si="8476"/>
        <v>0</v>
      </c>
      <c r="XF234" s="44">
        <f>'СДП (план)'!CQ235</f>
        <v>0</v>
      </c>
      <c r="XG234" s="44">
        <f>'СДП (план)'!CR235</f>
        <v>0</v>
      </c>
      <c r="XH234" s="44">
        <f t="shared" si="8477"/>
        <v>0</v>
      </c>
      <c r="XI234" s="44">
        <f t="shared" si="8478"/>
        <v>0</v>
      </c>
      <c r="XJ234" s="44">
        <f>VLOOKUP($C234,факт!$D$8:$JF$250,51,0)</f>
        <v>0</v>
      </c>
      <c r="XK234" s="44">
        <f>VLOOKUP($C234,факт!$D$8:$JF$250,52,0)</f>
        <v>0</v>
      </c>
      <c r="XL234" s="44">
        <f>VLOOKUP($C234,факт!$D$8:$JF$250,53,0)</f>
        <v>0</v>
      </c>
      <c r="XM234" s="44">
        <f>VLOOKUP($C234,факт!$D$8:$JF$250,54,0)</f>
        <v>0</v>
      </c>
      <c r="XN234" s="44">
        <f>VLOOKUP($C234,факт!$D$8:$JF$250,55,0)</f>
        <v>0</v>
      </c>
      <c r="XO234" s="44">
        <f>VLOOKUP($C234,факт!$D$8:$JF$250,56,0)</f>
        <v>0</v>
      </c>
      <c r="XP234" s="44">
        <f t="shared" si="8479"/>
        <v>0</v>
      </c>
      <c r="XQ234" s="44">
        <f t="shared" si="8480"/>
        <v>0</v>
      </c>
      <c r="XR234" s="44">
        <f t="shared" si="8481"/>
        <v>0</v>
      </c>
      <c r="XS234" s="44">
        <f t="shared" si="8482"/>
        <v>0</v>
      </c>
      <c r="XT234" s="44">
        <f t="shared" si="8483"/>
        <v>0</v>
      </c>
      <c r="XU234" s="8">
        <f>'СДП (план)'!CS235</f>
        <v>0</v>
      </c>
      <c r="XV234" s="3">
        <f>'СДП (план)'!CT235</f>
        <v>0</v>
      </c>
      <c r="XW234" s="44">
        <f t="shared" si="8484"/>
        <v>0</v>
      </c>
      <c r="XX234" s="44">
        <f t="shared" si="8485"/>
        <v>0</v>
      </c>
      <c r="XY234" s="44">
        <f>VLOOKUP($C234,факт!$D$8:$JF$250,93,0)</f>
        <v>0</v>
      </c>
      <c r="XZ234" s="44">
        <f>VLOOKUP($C234,факт!$D$8:$JF$250,94,0)</f>
        <v>0</v>
      </c>
      <c r="YA234" s="44">
        <f>VLOOKUP($C234,факт!$D$8:$JF$250,95,0)</f>
        <v>0</v>
      </c>
      <c r="YB234" s="44">
        <f>VLOOKUP($C234,факт!$D$8:$JF$250,96,0)</f>
        <v>0</v>
      </c>
      <c r="YC234" s="44">
        <f>VLOOKUP($C234,факт!$D$8:$JF$250,97,0)</f>
        <v>0</v>
      </c>
      <c r="YD234" s="44">
        <f>VLOOKUP($C234,факт!$D$8:$JF$250,98,0)</f>
        <v>0</v>
      </c>
      <c r="YE234" s="44">
        <f t="shared" si="8486"/>
        <v>0</v>
      </c>
      <c r="YF234" s="44">
        <f t="shared" si="8487"/>
        <v>0</v>
      </c>
      <c r="YG234" s="44">
        <f t="shared" si="8488"/>
        <v>0</v>
      </c>
      <c r="YH234" s="44">
        <f t="shared" si="8489"/>
        <v>0</v>
      </c>
      <c r="YI234" s="44">
        <f t="shared" si="8490"/>
        <v>0</v>
      </c>
      <c r="YJ234" s="3">
        <f>'СДП (план)'!CU235</f>
        <v>0</v>
      </c>
      <c r="YK234" s="3">
        <f>'СДП (план)'!CV235</f>
        <v>0</v>
      </c>
      <c r="YL234" s="44">
        <f t="shared" si="8491"/>
        <v>0</v>
      </c>
      <c r="YM234" s="44">
        <f t="shared" si="8492"/>
        <v>0</v>
      </c>
      <c r="YN234" s="44">
        <f>VLOOKUP($C234,факт!$D$8:$JF$250,243,0)</f>
        <v>0</v>
      </c>
      <c r="YO234" s="44">
        <f>VLOOKUP($C234,факт!$D$8:$JF$250,244,0)</f>
        <v>0</v>
      </c>
      <c r="YP234" s="44">
        <f>VLOOKUP($C234,факт!$D$8:$JF$250,245,0)</f>
        <v>0</v>
      </c>
      <c r="YQ234" s="44">
        <f>VLOOKUP($C234,факт!$D$8:$JF$250,246,0)</f>
        <v>0</v>
      </c>
      <c r="YR234" s="44">
        <f>VLOOKUP($C234,факт!$D$8:$JF$250,247,0)</f>
        <v>0</v>
      </c>
      <c r="YS234" s="44">
        <f>VLOOKUP($C234,факт!$D$8:$JF$250,248,0)</f>
        <v>0</v>
      </c>
      <c r="YT234" s="44">
        <f t="shared" si="8493"/>
        <v>0</v>
      </c>
      <c r="YU234" s="44">
        <f t="shared" si="8494"/>
        <v>0</v>
      </c>
      <c r="YV234" s="44">
        <f t="shared" si="8495"/>
        <v>0</v>
      </c>
      <c r="YW234" s="44">
        <f t="shared" si="8496"/>
        <v>0</v>
      </c>
      <c r="YX234" s="44">
        <f t="shared" si="8497"/>
        <v>0</v>
      </c>
      <c r="YY234" s="44">
        <f>'СДП (план)'!CW235</f>
        <v>0</v>
      </c>
      <c r="YZ234" s="44">
        <f>'СДП (план)'!CX235</f>
        <v>0</v>
      </c>
      <c r="ZA234" s="44">
        <f t="shared" si="8498"/>
        <v>0</v>
      </c>
      <c r="ZB234" s="44">
        <f t="shared" si="8499"/>
        <v>0</v>
      </c>
      <c r="ZC234" s="44">
        <f>VLOOKUP($C234,факт!$D$8:$JF$250,249,0)</f>
        <v>0</v>
      </c>
      <c r="ZD234" s="44">
        <f>VLOOKUP($C234,факт!$D$8:$JF$250,250,0)</f>
        <v>0</v>
      </c>
      <c r="ZE234" s="44">
        <f>VLOOKUP($C234,факт!$D$8:$JF$250,251,0)</f>
        <v>0</v>
      </c>
      <c r="ZF234" s="44">
        <f>VLOOKUP($C234,факт!$D$8:$JF$250,252,0)</f>
        <v>0</v>
      </c>
      <c r="ZG234" s="44">
        <f>VLOOKUP($C234,факт!$D$8:$JF$250,253,0)</f>
        <v>0</v>
      </c>
      <c r="ZH234" s="44">
        <f>VLOOKUP($C234,факт!$D$8:$JF$250,254,0)</f>
        <v>0</v>
      </c>
      <c r="ZI234" s="44">
        <f t="shared" si="8500"/>
        <v>0</v>
      </c>
      <c r="ZJ234" s="44">
        <f t="shared" si="8501"/>
        <v>0</v>
      </c>
      <c r="ZK234" s="44">
        <f t="shared" si="8502"/>
        <v>0</v>
      </c>
      <c r="ZL234" s="44">
        <f t="shared" si="8503"/>
        <v>0</v>
      </c>
      <c r="ZM234" s="44">
        <f t="shared" si="8504"/>
        <v>0</v>
      </c>
      <c r="ZN234" s="44"/>
      <c r="ZO234" s="44"/>
      <c r="ZP234" s="44"/>
      <c r="ZQ234" s="44"/>
      <c r="ZR234" s="44"/>
      <c r="ZS234" s="44"/>
      <c r="ZT234" s="44"/>
      <c r="ZU234" s="44"/>
      <c r="ZV234" s="44"/>
      <c r="ZW234" s="44"/>
      <c r="ZX234" s="44"/>
      <c r="ZY234" s="44"/>
      <c r="ZZ234" s="44"/>
      <c r="AAA234" s="44"/>
      <c r="AAB234" s="44"/>
      <c r="AAC234" s="49">
        <f t="shared" si="7625"/>
        <v>0</v>
      </c>
      <c r="AAD234" s="49">
        <f t="shared" si="7626"/>
        <v>0</v>
      </c>
      <c r="AAE234" s="49">
        <f t="shared" si="7627"/>
        <v>0</v>
      </c>
      <c r="AAF234" s="49">
        <f t="shared" si="7628"/>
        <v>0</v>
      </c>
      <c r="AAG234" s="49">
        <f t="shared" si="7607"/>
        <v>0</v>
      </c>
      <c r="AAH234" s="49">
        <f t="shared" si="7608"/>
        <v>0</v>
      </c>
      <c r="AAI234" s="49">
        <f t="shared" si="7609"/>
        <v>0</v>
      </c>
      <c r="AAJ234" s="49">
        <f t="shared" si="7629"/>
        <v>0</v>
      </c>
      <c r="AAK234" s="49">
        <f t="shared" si="7630"/>
        <v>0</v>
      </c>
      <c r="AAL234" s="49">
        <f t="shared" si="7631"/>
        <v>0</v>
      </c>
      <c r="AAM234" s="49">
        <f t="shared" si="7632"/>
        <v>0</v>
      </c>
      <c r="AAN234" s="49">
        <f t="shared" si="7633"/>
        <v>0</v>
      </c>
      <c r="AAO234" s="49">
        <f t="shared" si="7634"/>
        <v>0</v>
      </c>
      <c r="AAP234" s="44">
        <f t="shared" si="8505"/>
        <v>0</v>
      </c>
      <c r="AAQ234" s="44">
        <f t="shared" si="8506"/>
        <v>0</v>
      </c>
    </row>
    <row r="235" spans="1:719" s="54" customFormat="1" ht="37.5" hidden="1" customHeight="1" x14ac:dyDescent="0.25">
      <c r="A235" s="195"/>
      <c r="B235" s="233">
        <v>190</v>
      </c>
      <c r="C235" s="385" t="s">
        <v>748</v>
      </c>
      <c r="D235" s="386" t="s">
        <v>776</v>
      </c>
      <c r="E235" s="156">
        <v>15030</v>
      </c>
      <c r="F235" s="421">
        <v>5.07</v>
      </c>
      <c r="G235" s="302"/>
      <c r="H235" s="2">
        <v>1</v>
      </c>
      <c r="I235" s="219"/>
      <c r="J235" s="219"/>
      <c r="K235" s="222"/>
      <c r="L235" s="222"/>
      <c r="M235" s="222"/>
      <c r="N235" s="223"/>
      <c r="O235" s="45">
        <f>'СДП (план)'!O236</f>
        <v>0</v>
      </c>
      <c r="P235" s="45">
        <f>'СДП (план)'!P236</f>
        <v>0</v>
      </c>
      <c r="Q235" s="44">
        <f t="shared" si="8207"/>
        <v>0</v>
      </c>
      <c r="R235" s="44">
        <f t="shared" si="8208"/>
        <v>0</v>
      </c>
      <c r="S235" s="44">
        <f>VLOOKUP($C235,факт!$D$8:$JF$250,39,0)</f>
        <v>0</v>
      </c>
      <c r="T235" s="44">
        <f>VLOOKUP($C235,факт!$D$8:$JF$250,40,0)</f>
        <v>0</v>
      </c>
      <c r="U235" s="44">
        <f>VLOOKUP($C235,факт!$D$8:$JF$250,41,0)</f>
        <v>0</v>
      </c>
      <c r="V235" s="44">
        <f>VLOOKUP($C235,факт!$D$8:$JF$250,42,0)</f>
        <v>0</v>
      </c>
      <c r="W235" s="44">
        <f>VLOOKUP($C235,факт!$D$8:$JF$250,43,0)</f>
        <v>0</v>
      </c>
      <c r="X235" s="44">
        <f>VLOOKUP($C235,факт!$D$8:$JF$250,44,0)</f>
        <v>0</v>
      </c>
      <c r="Y235" s="44">
        <f t="shared" si="8209"/>
        <v>0</v>
      </c>
      <c r="Z235" s="44">
        <f t="shared" si="8210"/>
        <v>0</v>
      </c>
      <c r="AA235" s="44">
        <f t="shared" si="8211"/>
        <v>0</v>
      </c>
      <c r="AB235" s="44">
        <f t="shared" si="8212"/>
        <v>0</v>
      </c>
      <c r="AC235" s="44">
        <f t="shared" si="8213"/>
        <v>0</v>
      </c>
      <c r="AD235" s="155">
        <f>'СДП (план)'!Q236</f>
        <v>0</v>
      </c>
      <c r="AE235" s="155">
        <f>'СДП (план)'!R236</f>
        <v>0</v>
      </c>
      <c r="AF235" s="44">
        <f t="shared" si="8214"/>
        <v>0</v>
      </c>
      <c r="AG235" s="44">
        <f t="shared" si="8215"/>
        <v>0</v>
      </c>
      <c r="AH235" s="44">
        <f>VLOOKUP($C235,факт!$D$8:$JF$250,21,0)</f>
        <v>0</v>
      </c>
      <c r="AI235" s="44">
        <f>VLOOKUP($C235,факт!$D$8:$JF$250,22,0)</f>
        <v>0</v>
      </c>
      <c r="AJ235" s="44">
        <f>VLOOKUP($C235,факт!$D$8:$JF$250,23,0)</f>
        <v>0</v>
      </c>
      <c r="AK235" s="44">
        <f>VLOOKUP($C235,факт!$D$8:$JF$250,24,0)</f>
        <v>0</v>
      </c>
      <c r="AL235" s="44">
        <f>VLOOKUP($C235,факт!$D$8:$JF$250,25,0)</f>
        <v>0</v>
      </c>
      <c r="AM235" s="44">
        <f>VLOOKUP($C235,факт!$D$8:$JF$250,26,0)</f>
        <v>0</v>
      </c>
      <c r="AN235" s="44">
        <f t="shared" si="7471"/>
        <v>0</v>
      </c>
      <c r="AO235" s="44">
        <f t="shared" si="7472"/>
        <v>0</v>
      </c>
      <c r="AP235" s="44">
        <f t="shared" si="7473"/>
        <v>0</v>
      </c>
      <c r="AQ235" s="44">
        <f t="shared" si="7474"/>
        <v>0</v>
      </c>
      <c r="AR235" s="44">
        <f t="shared" si="7475"/>
        <v>0</v>
      </c>
      <c r="AS235" s="44">
        <f>'СДП (план)'!S236</f>
        <v>0</v>
      </c>
      <c r="AT235" s="44">
        <f>'СДП (план)'!T236</f>
        <v>0</v>
      </c>
      <c r="AU235" s="44">
        <f t="shared" si="8216"/>
        <v>0</v>
      </c>
      <c r="AV235" s="44">
        <f t="shared" si="8217"/>
        <v>0</v>
      </c>
      <c r="AW235" s="44">
        <f>VLOOKUP($C235,факт!$D$8:$JF$250,3,0)</f>
        <v>0</v>
      </c>
      <c r="AX235" s="44">
        <f>VLOOKUP($C235,факт!$D$8:$JF$250,4,0)</f>
        <v>0</v>
      </c>
      <c r="AY235" s="44">
        <f>VLOOKUP($C235,факт!$D$8:$JF$250,5,0)</f>
        <v>0</v>
      </c>
      <c r="AZ235" s="44">
        <f>VLOOKUP($C235,факт!$D$8:$JF$250,6,0)</f>
        <v>0</v>
      </c>
      <c r="BA235" s="44">
        <f>VLOOKUP($C235,факт!$D$8:$JF$250,7,0)</f>
        <v>0</v>
      </c>
      <c r="BB235" s="44">
        <f>VLOOKUP($C235,факт!$D$8:$JF$250,8,0)</f>
        <v>0</v>
      </c>
      <c r="BC235" s="44">
        <f t="shared" si="8218"/>
        <v>0</v>
      </c>
      <c r="BD235" s="44">
        <f t="shared" si="8219"/>
        <v>0</v>
      </c>
      <c r="BE235" s="44">
        <f t="shared" si="8220"/>
        <v>0</v>
      </c>
      <c r="BF235" s="44">
        <f t="shared" si="8221"/>
        <v>0</v>
      </c>
      <c r="BG235" s="44">
        <f t="shared" si="8222"/>
        <v>0</v>
      </c>
      <c r="BH235" s="90">
        <f>'СДП (план)'!U236</f>
        <v>0</v>
      </c>
      <c r="BI235" s="3">
        <f>'СДП (план)'!V236</f>
        <v>0</v>
      </c>
      <c r="BJ235" s="44">
        <f t="shared" si="8223"/>
        <v>0</v>
      </c>
      <c r="BK235" s="44">
        <f t="shared" si="8224"/>
        <v>0</v>
      </c>
      <c r="BL235" s="44">
        <f>VLOOKUP($C235,факт!$D$8:$JF$250,27,0)</f>
        <v>0</v>
      </c>
      <c r="BM235" s="44">
        <f>VLOOKUP($C235,факт!$D$8:$JF$250,28,0)</f>
        <v>0</v>
      </c>
      <c r="BN235" s="44">
        <f>VLOOKUP($C235,факт!$D$8:$JF$250,29,0)</f>
        <v>0</v>
      </c>
      <c r="BO235" s="44">
        <f>VLOOKUP($C235,факт!$D$8:$JF$250,30,0)</f>
        <v>0</v>
      </c>
      <c r="BP235" s="44">
        <f>VLOOKUP($C235,факт!$D$8:$JF$250,31,0)</f>
        <v>0</v>
      </c>
      <c r="BQ235" s="44">
        <f>VLOOKUP($C235,факт!$D$8:$JF$250,32,0)</f>
        <v>0</v>
      </c>
      <c r="BR235" s="44">
        <f t="shared" si="8225"/>
        <v>0</v>
      </c>
      <c r="BS235" s="44">
        <f t="shared" si="8226"/>
        <v>0</v>
      </c>
      <c r="BT235" s="44">
        <f t="shared" si="8227"/>
        <v>0</v>
      </c>
      <c r="BU235" s="44">
        <f t="shared" si="7610"/>
        <v>0</v>
      </c>
      <c r="BV235" s="44">
        <f t="shared" si="7611"/>
        <v>0</v>
      </c>
      <c r="BW235" s="44">
        <f>'СДП (план)'!W236</f>
        <v>0</v>
      </c>
      <c r="BX235" s="44">
        <f>'СДП (план)'!X236</f>
        <v>0</v>
      </c>
      <c r="BY235" s="44">
        <f t="shared" si="8228"/>
        <v>0</v>
      </c>
      <c r="BZ235" s="44">
        <f t="shared" si="8229"/>
        <v>0</v>
      </c>
      <c r="CA235" s="44">
        <f>VLOOKUP($C235,факт!$D$8:$JF$250,9,0)</f>
        <v>0</v>
      </c>
      <c r="CB235" s="44">
        <f>VLOOKUP($C235,факт!$D$8:$JF$250,10,0)</f>
        <v>0</v>
      </c>
      <c r="CC235" s="44">
        <f>VLOOKUP($C235,факт!$D$8:$JF$250,11,0)</f>
        <v>0</v>
      </c>
      <c r="CD235" s="44">
        <f>VLOOKUP($C235,факт!$D$8:$JF$250,12,0)</f>
        <v>0</v>
      </c>
      <c r="CE235" s="44">
        <f>VLOOKUP($C235,факт!$D$8:$JF$250,13,0)</f>
        <v>0</v>
      </c>
      <c r="CF235" s="44">
        <f>VLOOKUP($C235,факт!$D$8:$JF$250,14,0)</f>
        <v>0</v>
      </c>
      <c r="CG235" s="44">
        <f t="shared" si="8230"/>
        <v>0</v>
      </c>
      <c r="CH235" s="44">
        <f t="shared" si="8231"/>
        <v>0</v>
      </c>
      <c r="CI235" s="44">
        <f t="shared" si="8232"/>
        <v>0</v>
      </c>
      <c r="CJ235" s="44">
        <f t="shared" si="8233"/>
        <v>0</v>
      </c>
      <c r="CK235" s="44">
        <f t="shared" si="8234"/>
        <v>0</v>
      </c>
      <c r="CL235" s="47">
        <f>'СДП (план)'!Y236</f>
        <v>0</v>
      </c>
      <c r="CM235" s="44">
        <f>'СДП (план)'!Z236</f>
        <v>0</v>
      </c>
      <c r="CN235" s="44">
        <f t="shared" si="8235"/>
        <v>0</v>
      </c>
      <c r="CO235" s="44">
        <f t="shared" si="8236"/>
        <v>0</v>
      </c>
      <c r="CP235" s="44">
        <f>VLOOKUP($C235,факт!$D$8:$JF$250,33,0)</f>
        <v>0</v>
      </c>
      <c r="CQ235" s="44">
        <f>VLOOKUP($C235,факт!$D$8:$JF$250,34,0)</f>
        <v>0</v>
      </c>
      <c r="CR235" s="44">
        <f>VLOOKUP($C235,факт!$D$8:$JF$250,35,0)</f>
        <v>0</v>
      </c>
      <c r="CS235" s="44">
        <f>VLOOKUP($C235,факт!$D$8:$JF$250,36,0)</f>
        <v>0</v>
      </c>
      <c r="CT235" s="44">
        <f>VLOOKUP($C235,факт!$D$8:$JF$250,37,0)</f>
        <v>0</v>
      </c>
      <c r="CU235" s="44">
        <f>VLOOKUP($C235,факт!$D$8:$JF$250,38,0)</f>
        <v>0</v>
      </c>
      <c r="CV235" s="44">
        <f t="shared" si="8237"/>
        <v>0</v>
      </c>
      <c r="CW235" s="44">
        <f t="shared" si="8238"/>
        <v>0</v>
      </c>
      <c r="CX235" s="44">
        <f t="shared" si="8239"/>
        <v>0</v>
      </c>
      <c r="CY235" s="44">
        <f t="shared" si="8240"/>
        <v>0</v>
      </c>
      <c r="CZ235" s="44">
        <f t="shared" si="8241"/>
        <v>0</v>
      </c>
      <c r="DA235" s="46">
        <f>'СДП (план)'!AA236</f>
        <v>0</v>
      </c>
      <c r="DB235" s="46">
        <f>'СДП (план)'!AB236</f>
        <v>0</v>
      </c>
      <c r="DC235" s="44">
        <f t="shared" si="8242"/>
        <v>0</v>
      </c>
      <c r="DD235" s="44">
        <f t="shared" si="8243"/>
        <v>0</v>
      </c>
      <c r="DE235" s="44">
        <f>VLOOKUP($C235,факт!$D$8:$JF$250,45,0)</f>
        <v>0</v>
      </c>
      <c r="DF235" s="44">
        <f>VLOOKUP($C235,факт!$D$8:$JF$250,46,0)</f>
        <v>0</v>
      </c>
      <c r="DG235" s="44">
        <f>VLOOKUP($C235,факт!$D$8:$JF$250,47,0)</f>
        <v>0</v>
      </c>
      <c r="DH235" s="44">
        <f>VLOOKUP($C235,факт!$D$8:$JF$250,48,0)</f>
        <v>0</v>
      </c>
      <c r="DI235" s="44">
        <f>VLOOKUP($C235,факт!$D$8:$JF$250,49,0)</f>
        <v>0</v>
      </c>
      <c r="DJ235" s="44">
        <f>VLOOKUP($C235,факт!$D$8:$JF$250,50,0)</f>
        <v>0</v>
      </c>
      <c r="DK235" s="44">
        <f t="shared" si="8244"/>
        <v>0</v>
      </c>
      <c r="DL235" s="44">
        <f t="shared" si="8245"/>
        <v>0</v>
      </c>
      <c r="DM235" s="44">
        <f t="shared" si="8246"/>
        <v>0</v>
      </c>
      <c r="DN235" s="44">
        <f t="shared" si="8247"/>
        <v>0</v>
      </c>
      <c r="DO235" s="44">
        <f t="shared" si="8248"/>
        <v>0</v>
      </c>
      <c r="DP235" s="5">
        <f>'СДП (план)'!AC236</f>
        <v>0</v>
      </c>
      <c r="DQ235" s="3">
        <f>'СДП (план)'!AD236</f>
        <v>0</v>
      </c>
      <c r="DR235" s="44">
        <f t="shared" si="8249"/>
        <v>0</v>
      </c>
      <c r="DS235" s="44">
        <f t="shared" si="8250"/>
        <v>0</v>
      </c>
      <c r="DT235" s="44">
        <f>VLOOKUP($C235,факт!$D$8:$JF$250,231,0)</f>
        <v>0</v>
      </c>
      <c r="DU235" s="44">
        <f>VLOOKUP($C235,факт!$D$8:$JF$250,232,0)</f>
        <v>0</v>
      </c>
      <c r="DV235" s="44">
        <f>VLOOKUP($C235,факт!$D$8:$JF$250,233,0)</f>
        <v>0</v>
      </c>
      <c r="DW235" s="44">
        <f>VLOOKUP($C235,факт!$D$8:$JF$250,234,0)</f>
        <v>0</v>
      </c>
      <c r="DX235" s="44">
        <f>VLOOKUP($C235,факт!$D$8:$JF$250,235,0)</f>
        <v>0</v>
      </c>
      <c r="DY235" s="44">
        <f>VLOOKUP($C235,факт!$D$8:$JF$250,236,0)</f>
        <v>0</v>
      </c>
      <c r="DZ235" s="44">
        <f t="shared" si="8251"/>
        <v>0</v>
      </c>
      <c r="EA235" s="44">
        <f t="shared" si="8252"/>
        <v>0</v>
      </c>
      <c r="EB235" s="44">
        <f t="shared" si="8253"/>
        <v>0</v>
      </c>
      <c r="EC235" s="44">
        <f t="shared" si="8254"/>
        <v>0</v>
      </c>
      <c r="ED235" s="44">
        <f t="shared" si="8255"/>
        <v>0</v>
      </c>
      <c r="EE235" s="44">
        <f>'СДП (план)'!CY236</f>
        <v>0</v>
      </c>
      <c r="EF235" s="44">
        <f>'СДП (план)'!CZ236</f>
        <v>0</v>
      </c>
      <c r="EG235" s="44">
        <f t="shared" si="8256"/>
        <v>0</v>
      </c>
      <c r="EH235" s="44">
        <f t="shared" si="8257"/>
        <v>0</v>
      </c>
      <c r="EI235" s="44"/>
      <c r="EJ235" s="44"/>
      <c r="EK235" s="44"/>
      <c r="EL235" s="44"/>
      <c r="EM235" s="44"/>
      <c r="EN235" s="44"/>
      <c r="EO235" s="44"/>
      <c r="EP235" s="44"/>
      <c r="EQ235" s="44"/>
      <c r="ER235" s="44"/>
      <c r="ES235" s="44"/>
      <c r="ET235" s="44">
        <f>'СДП (план)'!AE236</f>
        <v>0</v>
      </c>
      <c r="EU235" s="44">
        <f>'СДП (план)'!AF236</f>
        <v>0</v>
      </c>
      <c r="EV235" s="44">
        <f t="shared" si="8258"/>
        <v>0</v>
      </c>
      <c r="EW235" s="44">
        <f t="shared" si="8259"/>
        <v>0</v>
      </c>
      <c r="EX235" s="44">
        <f>VLOOKUP($C235,факт!$D$8:$JF$250,159,0)</f>
        <v>0</v>
      </c>
      <c r="EY235" s="44">
        <f>VLOOKUP($C235,факт!$D$8:$JF$250,160,0)</f>
        <v>0</v>
      </c>
      <c r="EZ235" s="44">
        <f>VLOOKUP($C235,факт!$D$8:$JF$250,161,0)</f>
        <v>0</v>
      </c>
      <c r="FA235" s="44">
        <f>VLOOKUP($C235,факт!$D$8:$JF$250,162,0)</f>
        <v>0</v>
      </c>
      <c r="FB235" s="44">
        <f>VLOOKUP($C235,факт!$D$8:$JF$250,163,0)</f>
        <v>0</v>
      </c>
      <c r="FC235" s="44">
        <f>VLOOKUP($C235,факт!$D$8:$JF$250,164,0)</f>
        <v>0</v>
      </c>
      <c r="FD235" s="44">
        <f t="shared" si="8260"/>
        <v>0</v>
      </c>
      <c r="FE235" s="44">
        <f t="shared" si="8261"/>
        <v>0</v>
      </c>
      <c r="FF235" s="44">
        <f t="shared" si="8262"/>
        <v>0</v>
      </c>
      <c r="FG235" s="44">
        <f t="shared" si="8263"/>
        <v>0</v>
      </c>
      <c r="FH235" s="44">
        <f t="shared" si="8264"/>
        <v>0</v>
      </c>
      <c r="FI235" s="5">
        <f>'СДП (план)'!AG236</f>
        <v>0</v>
      </c>
      <c r="FJ235" s="3">
        <f>'СДП (план)'!AH236</f>
        <v>0</v>
      </c>
      <c r="FK235" s="44">
        <f t="shared" si="8265"/>
        <v>0</v>
      </c>
      <c r="FL235" s="44">
        <f t="shared" si="8266"/>
        <v>0</v>
      </c>
      <c r="FM235" s="44">
        <f>VLOOKUP($C235,факт!$D$8:$JF$250,165,0)</f>
        <v>0</v>
      </c>
      <c r="FN235" s="44">
        <f>VLOOKUP($C235,факт!$D$8:$JF$250,166,0)</f>
        <v>0</v>
      </c>
      <c r="FO235" s="44">
        <f>VLOOKUP($C235,факт!$D$8:$JF$250,167,0)</f>
        <v>0</v>
      </c>
      <c r="FP235" s="44">
        <f>VLOOKUP($C235,факт!$D$8:$JF$250,168,0)</f>
        <v>0</v>
      </c>
      <c r="FQ235" s="44">
        <f>VLOOKUP($C235,факт!$D$8:$JF$250,169,0)</f>
        <v>0</v>
      </c>
      <c r="FR235" s="44">
        <f>VLOOKUP($C235,факт!$D$8:$JF$250,170,0)</f>
        <v>0</v>
      </c>
      <c r="FS235" s="44">
        <f t="shared" si="8267"/>
        <v>0</v>
      </c>
      <c r="FT235" s="44">
        <f t="shared" si="8268"/>
        <v>0</v>
      </c>
      <c r="FU235" s="44">
        <f t="shared" si="8269"/>
        <v>0</v>
      </c>
      <c r="FV235" s="44">
        <f t="shared" si="8270"/>
        <v>0</v>
      </c>
      <c r="FW235" s="44">
        <f t="shared" si="8271"/>
        <v>0</v>
      </c>
      <c r="FX235" s="5">
        <f>'СДП (план)'!AI236</f>
        <v>0</v>
      </c>
      <c r="FY235" s="3">
        <f>'СДП (план)'!AJ236</f>
        <v>0</v>
      </c>
      <c r="FZ235" s="44">
        <f t="shared" si="8272"/>
        <v>0</v>
      </c>
      <c r="GA235" s="44">
        <f t="shared" si="8273"/>
        <v>0</v>
      </c>
      <c r="GB235" s="44">
        <f>VLOOKUP($C235,факт!$D$8:$JF$250,219,0)</f>
        <v>0</v>
      </c>
      <c r="GC235" s="44">
        <f>VLOOKUP($C235,факт!$D$8:$JF$250,220,0)</f>
        <v>0</v>
      </c>
      <c r="GD235" s="44">
        <f>VLOOKUP($C235,факт!$D$8:$JF$250,221,0)</f>
        <v>0</v>
      </c>
      <c r="GE235" s="44">
        <f>VLOOKUP($C235,факт!$D$8:$JF$250,222,0)</f>
        <v>0</v>
      </c>
      <c r="GF235" s="44">
        <f>VLOOKUP($C235,факт!$D$8:$JF$250,223,0)</f>
        <v>0</v>
      </c>
      <c r="GG235" s="44">
        <f>VLOOKUP($C235,факт!$D$8:$JF$250,224,0)</f>
        <v>0</v>
      </c>
      <c r="GH235" s="44">
        <f t="shared" si="7503"/>
        <v>0</v>
      </c>
      <c r="GI235" s="44">
        <f t="shared" si="7504"/>
        <v>0</v>
      </c>
      <c r="GJ235" s="44">
        <f t="shared" si="7505"/>
        <v>0</v>
      </c>
      <c r="GK235" s="44">
        <f t="shared" si="7506"/>
        <v>0</v>
      </c>
      <c r="GL235" s="44">
        <f t="shared" si="7507"/>
        <v>0</v>
      </c>
      <c r="GM235" s="44">
        <f>'СДП (план)'!AK236</f>
        <v>0</v>
      </c>
      <c r="GN235" s="44">
        <f>'СДП (план)'!AL236</f>
        <v>0</v>
      </c>
      <c r="GO235" s="44">
        <f t="shared" si="8274"/>
        <v>0</v>
      </c>
      <c r="GP235" s="44">
        <f t="shared" si="8275"/>
        <v>0</v>
      </c>
      <c r="GQ235" s="44">
        <f>VLOOKUP($C235,факт!$D$8:$JF$250,237,0)</f>
        <v>0</v>
      </c>
      <c r="GR235" s="44">
        <f>VLOOKUP($C235,факт!$D$8:$JF$250,238,0)</f>
        <v>0</v>
      </c>
      <c r="GS235" s="44">
        <f>VLOOKUP($C235,факт!$D$8:$JF$250,239,0)</f>
        <v>0</v>
      </c>
      <c r="GT235" s="44">
        <f>VLOOKUP($C235,факт!$D$8:$JF$250,240,0)</f>
        <v>0</v>
      </c>
      <c r="GU235" s="44">
        <f>VLOOKUP($C235,факт!$D$8:$JF$250,241,0)</f>
        <v>0</v>
      </c>
      <c r="GV235" s="44">
        <f>VLOOKUP($C235,факт!$D$8:$JF$250,242,0)</f>
        <v>0</v>
      </c>
      <c r="GW235" s="44">
        <f t="shared" si="8276"/>
        <v>0</v>
      </c>
      <c r="GX235" s="44">
        <f t="shared" si="8277"/>
        <v>0</v>
      </c>
      <c r="GY235" s="44">
        <f t="shared" si="8278"/>
        <v>0</v>
      </c>
      <c r="GZ235" s="44">
        <f t="shared" si="8279"/>
        <v>0</v>
      </c>
      <c r="HA235" s="44">
        <f t="shared" si="8280"/>
        <v>0</v>
      </c>
      <c r="HB235" s="46">
        <f>'СДП (план)'!AM236</f>
        <v>0</v>
      </c>
      <c r="HC235" s="127">
        <f>'СДП (план)'!AN236</f>
        <v>0</v>
      </c>
      <c r="HD235" s="44">
        <f t="shared" si="8281"/>
        <v>0</v>
      </c>
      <c r="HE235" s="44">
        <f t="shared" si="8282"/>
        <v>0</v>
      </c>
      <c r="HF235" s="44"/>
      <c r="HG235" s="44"/>
      <c r="HH235" s="44"/>
      <c r="HI235" s="44"/>
      <c r="HJ235" s="44"/>
      <c r="HK235" s="44"/>
      <c r="HL235" s="44">
        <f t="shared" si="8283"/>
        <v>0</v>
      </c>
      <c r="HM235" s="44">
        <f t="shared" si="8284"/>
        <v>0</v>
      </c>
      <c r="HN235" s="44">
        <f t="shared" si="8285"/>
        <v>0</v>
      </c>
      <c r="HO235" s="44">
        <f t="shared" si="8286"/>
        <v>0</v>
      </c>
      <c r="HP235" s="44">
        <f t="shared" si="8287"/>
        <v>0</v>
      </c>
      <c r="HQ235" s="44">
        <f>'СДП (план)'!AO236</f>
        <v>0</v>
      </c>
      <c r="HR235" s="44">
        <f>'СДП (план)'!AP236</f>
        <v>0</v>
      </c>
      <c r="HS235" s="44">
        <f t="shared" si="8288"/>
        <v>0</v>
      </c>
      <c r="HT235" s="44">
        <f t="shared" si="8289"/>
        <v>0</v>
      </c>
      <c r="HU235" s="44">
        <f>VLOOKUP($C235,факт!$D$8:$JF$250,171,0)</f>
        <v>0</v>
      </c>
      <c r="HV235" s="44">
        <f>VLOOKUP($C235,факт!$D$8:$JF$250,172,0)</f>
        <v>0</v>
      </c>
      <c r="HW235" s="44">
        <f>VLOOKUP($C235,факт!$D$8:$JF$250,173,0)</f>
        <v>0</v>
      </c>
      <c r="HX235" s="44">
        <f>VLOOKUP($C235,факт!$D$8:$JF$250,174,0)</f>
        <v>0</v>
      </c>
      <c r="HY235" s="44">
        <f>VLOOKUP($C235,факт!$D$8:$JF$250,175,0)</f>
        <v>0</v>
      </c>
      <c r="HZ235" s="44">
        <f>VLOOKUP($C235,факт!$D$8:$JF$250,176,0)</f>
        <v>0</v>
      </c>
      <c r="IA235" s="44">
        <f t="shared" si="8290"/>
        <v>0</v>
      </c>
      <c r="IB235" s="44">
        <f t="shared" si="8291"/>
        <v>0</v>
      </c>
      <c r="IC235" s="44">
        <f t="shared" si="8292"/>
        <v>0</v>
      </c>
      <c r="ID235" s="44">
        <f t="shared" si="8293"/>
        <v>0</v>
      </c>
      <c r="IE235" s="44">
        <f t="shared" si="8294"/>
        <v>0</v>
      </c>
      <c r="IF235" s="44">
        <f>'СДП (план)'!AQ236</f>
        <v>0</v>
      </c>
      <c r="IG235" s="44">
        <f>'СДП (план)'!AR236</f>
        <v>0</v>
      </c>
      <c r="IH235" s="44">
        <f t="shared" si="8295"/>
        <v>0</v>
      </c>
      <c r="II235" s="44">
        <f t="shared" si="8296"/>
        <v>0</v>
      </c>
      <c r="IJ235" s="44"/>
      <c r="IK235" s="44"/>
      <c r="IL235" s="44"/>
      <c r="IM235" s="44"/>
      <c r="IN235" s="44"/>
      <c r="IO235" s="44"/>
      <c r="IP235" s="44">
        <f t="shared" si="8297"/>
        <v>0</v>
      </c>
      <c r="IQ235" s="44">
        <f t="shared" si="8298"/>
        <v>0</v>
      </c>
      <c r="IR235" s="44">
        <f t="shared" si="8299"/>
        <v>0</v>
      </c>
      <c r="IS235" s="44">
        <f t="shared" si="8300"/>
        <v>0</v>
      </c>
      <c r="IT235" s="44">
        <f t="shared" si="8301"/>
        <v>0</v>
      </c>
      <c r="IU235" s="44">
        <f>'СДП (план)'!AS236</f>
        <v>0</v>
      </c>
      <c r="IV235" s="44">
        <f>'СДП (план)'!AT236</f>
        <v>0</v>
      </c>
      <c r="IW235" s="44">
        <f t="shared" si="8302"/>
        <v>0</v>
      </c>
      <c r="IX235" s="44">
        <f t="shared" si="8303"/>
        <v>0</v>
      </c>
      <c r="IY235" s="44">
        <f>VLOOKUP($C235,факт!$D$8:$JF$250,183,0)</f>
        <v>0</v>
      </c>
      <c r="IZ235" s="44">
        <f>VLOOKUP($C235,факт!$D$8:$JF$250,184,0)</f>
        <v>0</v>
      </c>
      <c r="JA235" s="44">
        <f>VLOOKUP($C235,факт!$D$8:$JF$250,185,0)</f>
        <v>0</v>
      </c>
      <c r="JB235" s="44">
        <f>VLOOKUP($C235,факт!$D$8:$JF$250,186,0)</f>
        <v>0</v>
      </c>
      <c r="JC235" s="44">
        <f>VLOOKUP($C235,факт!$D$8:$JF$250,187,0)</f>
        <v>0</v>
      </c>
      <c r="JD235" s="44">
        <f>VLOOKUP($C235,факт!$D$8:$JF$250,188,0)</f>
        <v>0</v>
      </c>
      <c r="JE235" s="44">
        <f t="shared" si="8304"/>
        <v>0</v>
      </c>
      <c r="JF235" s="44">
        <f t="shared" si="8305"/>
        <v>0</v>
      </c>
      <c r="JG235" s="44">
        <f t="shared" si="8306"/>
        <v>0</v>
      </c>
      <c r="JH235" s="44">
        <f t="shared" si="8307"/>
        <v>0</v>
      </c>
      <c r="JI235" s="44">
        <f t="shared" si="8308"/>
        <v>0</v>
      </c>
      <c r="JJ235" s="5">
        <f>'СДП (план)'!AU236</f>
        <v>0</v>
      </c>
      <c r="JK235" s="3">
        <f>'СДП (план)'!AV236</f>
        <v>0</v>
      </c>
      <c r="JL235" s="44">
        <f t="shared" si="8309"/>
        <v>0</v>
      </c>
      <c r="JM235" s="44">
        <f t="shared" si="8310"/>
        <v>0</v>
      </c>
      <c r="JN235" s="44">
        <f>VLOOKUP($C235,факт!$D$8:$JF$250,189,0)</f>
        <v>0</v>
      </c>
      <c r="JO235" s="44">
        <f>VLOOKUP($C235,факт!$D$8:$JF$250,190,0)</f>
        <v>0</v>
      </c>
      <c r="JP235" s="44">
        <f>VLOOKUP($C235,факт!$D$8:$JF$250,191,0)</f>
        <v>0</v>
      </c>
      <c r="JQ235" s="44">
        <f>VLOOKUP($C235,факт!$D$8:$JF$250,192,0)</f>
        <v>0</v>
      </c>
      <c r="JR235" s="44">
        <f>VLOOKUP($C235,факт!$D$8:$JF$250,193,0)</f>
        <v>0</v>
      </c>
      <c r="JS235" s="44">
        <f>VLOOKUP($C235,факт!$D$8:$JF$250,194,0)</f>
        <v>0</v>
      </c>
      <c r="JT235" s="44">
        <f t="shared" si="8311"/>
        <v>0</v>
      </c>
      <c r="JU235" s="44">
        <f t="shared" si="8312"/>
        <v>0</v>
      </c>
      <c r="JV235" s="44">
        <f t="shared" si="8313"/>
        <v>0</v>
      </c>
      <c r="JW235" s="44">
        <f t="shared" si="8314"/>
        <v>0</v>
      </c>
      <c r="JX235" s="44">
        <f t="shared" si="8315"/>
        <v>0</v>
      </c>
      <c r="JY235" s="5">
        <f>'СДП (план)'!AW236</f>
        <v>0</v>
      </c>
      <c r="JZ235" s="3">
        <f>'СДП (план)'!AX236</f>
        <v>0</v>
      </c>
      <c r="KA235" s="44">
        <f t="shared" si="8316"/>
        <v>0</v>
      </c>
      <c r="KB235" s="44">
        <f t="shared" si="8317"/>
        <v>0</v>
      </c>
      <c r="KC235" s="44">
        <f>VLOOKUP($C235,факт!$D$8:$JF$250,177,0)</f>
        <v>0</v>
      </c>
      <c r="KD235" s="44">
        <f>VLOOKUP($C235,факт!$D$8:$JF$250,178,0)</f>
        <v>0</v>
      </c>
      <c r="KE235" s="44">
        <f>VLOOKUP($C235,факт!$D$8:$JF$250,179,0)</f>
        <v>0</v>
      </c>
      <c r="KF235" s="44">
        <f>VLOOKUP($C235,факт!$D$8:$JF$250,180,0)</f>
        <v>0</v>
      </c>
      <c r="KG235" s="44">
        <f>VLOOKUP($C235,факт!$D$8:$JF$250,181,0)</f>
        <v>0</v>
      </c>
      <c r="KH235" s="44">
        <f>VLOOKUP($C235,факт!$D$8:$JF$250,182,0)</f>
        <v>0</v>
      </c>
      <c r="KI235" s="44">
        <f t="shared" si="8318"/>
        <v>0</v>
      </c>
      <c r="KJ235" s="44">
        <f t="shared" si="8319"/>
        <v>0</v>
      </c>
      <c r="KK235" s="44">
        <f t="shared" si="8320"/>
        <v>0</v>
      </c>
      <c r="KL235" s="44">
        <f t="shared" si="8321"/>
        <v>0</v>
      </c>
      <c r="KM235" s="44">
        <f t="shared" si="8322"/>
        <v>0</v>
      </c>
      <c r="KN235" s="5">
        <f>'СДП (план)'!AY236</f>
        <v>0</v>
      </c>
      <c r="KO235" s="3">
        <f>'СДП (план)'!AZ236</f>
        <v>0</v>
      </c>
      <c r="KP235" s="44">
        <f t="shared" si="8323"/>
        <v>0</v>
      </c>
      <c r="KQ235" s="44">
        <f t="shared" si="8324"/>
        <v>0</v>
      </c>
      <c r="KR235" s="44"/>
      <c r="KS235" s="44"/>
      <c r="KT235" s="44"/>
      <c r="KU235" s="44"/>
      <c r="KV235" s="44"/>
      <c r="KW235" s="44"/>
      <c r="KX235" s="44">
        <f t="shared" si="8325"/>
        <v>0</v>
      </c>
      <c r="KY235" s="44">
        <f t="shared" si="8326"/>
        <v>0</v>
      </c>
      <c r="KZ235" s="44">
        <f t="shared" si="8327"/>
        <v>0</v>
      </c>
      <c r="LA235" s="44">
        <f t="shared" si="8328"/>
        <v>0</v>
      </c>
      <c r="LB235" s="44">
        <f t="shared" si="8329"/>
        <v>0</v>
      </c>
      <c r="LC235" s="44">
        <f>'СДП (план)'!BA236</f>
        <v>0</v>
      </c>
      <c r="LD235" s="44">
        <f>'СДП (план)'!BB236</f>
        <v>0</v>
      </c>
      <c r="LE235" s="44">
        <f t="shared" si="8330"/>
        <v>0</v>
      </c>
      <c r="LF235" s="44">
        <f t="shared" si="8331"/>
        <v>0</v>
      </c>
      <c r="LG235" s="44">
        <f>VLOOKUP($C235,факт!$D$8:$JF$250,111,0)</f>
        <v>0</v>
      </c>
      <c r="LH235" s="44">
        <f>VLOOKUP($C235,факт!$D$8:$JF$250,112,0)</f>
        <v>0</v>
      </c>
      <c r="LI235" s="44">
        <f>VLOOKUP($C235,факт!$D$8:$JF$250,113,0)</f>
        <v>0</v>
      </c>
      <c r="LJ235" s="44">
        <f>VLOOKUP($C235,факт!$D$8:$JF$250,114,0)</f>
        <v>0</v>
      </c>
      <c r="LK235" s="44">
        <f>VLOOKUP($C235,факт!$D$8:$JF$250,115,0)</f>
        <v>0</v>
      </c>
      <c r="LL235" s="44">
        <f>VLOOKUP($C235,факт!$D$8:$JF$250,116,0)</f>
        <v>0</v>
      </c>
      <c r="LM235" s="44">
        <f t="shared" si="8332"/>
        <v>0</v>
      </c>
      <c r="LN235" s="44">
        <f t="shared" si="8333"/>
        <v>0</v>
      </c>
      <c r="LO235" s="44">
        <f t="shared" si="8334"/>
        <v>0</v>
      </c>
      <c r="LP235" s="44">
        <f t="shared" si="8335"/>
        <v>0</v>
      </c>
      <c r="LQ235" s="44">
        <f t="shared" si="8336"/>
        <v>0</v>
      </c>
      <c r="LR235" s="44">
        <f>'СДП (план)'!BC236</f>
        <v>0</v>
      </c>
      <c r="LS235" s="44">
        <f>'СДП (план)'!BD236</f>
        <v>0</v>
      </c>
      <c r="LT235" s="44">
        <f t="shared" si="8337"/>
        <v>0</v>
      </c>
      <c r="LU235" s="44">
        <f t="shared" si="8338"/>
        <v>0</v>
      </c>
      <c r="LV235" s="44">
        <f>VLOOKUP($C235,факт!$D$8:$JF$250,117,0)</f>
        <v>0</v>
      </c>
      <c r="LW235" s="44">
        <f>VLOOKUP($C235,факт!$D$8:$JF$250,118,0)</f>
        <v>0</v>
      </c>
      <c r="LX235" s="44">
        <f>VLOOKUP($C235,факт!$D$8:$JF$250,119,0)</f>
        <v>0</v>
      </c>
      <c r="LY235" s="44">
        <f>VLOOKUP($C235,факт!$D$8:$JF$250,120,0)</f>
        <v>0</v>
      </c>
      <c r="LZ235" s="44">
        <f>VLOOKUP($C235,факт!$D$8:$JF$250,121,0)</f>
        <v>0</v>
      </c>
      <c r="MA235" s="44">
        <f>VLOOKUP($C235,факт!$D$8:$JF$250,122,0)</f>
        <v>0</v>
      </c>
      <c r="MB235" s="44">
        <f t="shared" si="8339"/>
        <v>0</v>
      </c>
      <c r="MC235" s="44">
        <f t="shared" si="8340"/>
        <v>0</v>
      </c>
      <c r="MD235" s="44">
        <f t="shared" si="8341"/>
        <v>0</v>
      </c>
      <c r="ME235" s="44">
        <f t="shared" si="8342"/>
        <v>0</v>
      </c>
      <c r="MF235" s="44">
        <f t="shared" si="8343"/>
        <v>0</v>
      </c>
      <c r="MG235" s="47">
        <f>'СДП (план)'!BE236</f>
        <v>0</v>
      </c>
      <c r="MH235" s="47">
        <f>'СДП (план)'!BF236</f>
        <v>0</v>
      </c>
      <c r="MI235" s="44">
        <f t="shared" si="8344"/>
        <v>0</v>
      </c>
      <c r="MJ235" s="44">
        <f t="shared" si="8345"/>
        <v>0</v>
      </c>
      <c r="MK235" s="44">
        <f>VLOOKUP($C235,факт!$D$8:$JF$250,63,0)</f>
        <v>0</v>
      </c>
      <c r="ML235" s="44">
        <f>VLOOKUP($C235,факт!$D$8:$JF$250,64,0)</f>
        <v>0</v>
      </c>
      <c r="MM235" s="44">
        <f>VLOOKUP($C235,факт!$D$8:$JF$250,65,0)</f>
        <v>0</v>
      </c>
      <c r="MN235" s="44">
        <f>VLOOKUP($C235,факт!$D$8:$JF$250,66,0)</f>
        <v>0</v>
      </c>
      <c r="MO235" s="44">
        <f>VLOOKUP($C235,факт!$D$8:$JF$250,67,0)</f>
        <v>0</v>
      </c>
      <c r="MP235" s="44">
        <f>VLOOKUP($C235,факт!$D$8:$JF$250,68,0)</f>
        <v>0</v>
      </c>
      <c r="MQ235" s="44">
        <f t="shared" si="8346"/>
        <v>0</v>
      </c>
      <c r="MR235" s="44">
        <f t="shared" si="8347"/>
        <v>0</v>
      </c>
      <c r="MS235" s="44">
        <f t="shared" si="8348"/>
        <v>0</v>
      </c>
      <c r="MT235" s="44">
        <f t="shared" si="8349"/>
        <v>0</v>
      </c>
      <c r="MU235" s="44">
        <f t="shared" si="8350"/>
        <v>0</v>
      </c>
      <c r="MV235" s="47">
        <f>'СДП (план)'!BG236</f>
        <v>0</v>
      </c>
      <c r="MW235" s="47">
        <f>'СДП (план)'!BH236</f>
        <v>0</v>
      </c>
      <c r="MX235" s="44">
        <f t="shared" si="8351"/>
        <v>0</v>
      </c>
      <c r="MY235" s="44">
        <f t="shared" si="8352"/>
        <v>0</v>
      </c>
      <c r="MZ235" s="44">
        <f>VLOOKUP($C235,факт!$D$8:$JF$250,129,0)</f>
        <v>0</v>
      </c>
      <c r="NA235" s="44">
        <f>VLOOKUP($C235,факт!$D$8:$JF$250,130,0)</f>
        <v>0</v>
      </c>
      <c r="NB235" s="44">
        <f>VLOOKUP($C235,факт!$D$8:$JF$250,131,0)</f>
        <v>0</v>
      </c>
      <c r="NC235" s="44">
        <f>VLOOKUP($C235,факт!$D$8:$JF$250,132,0)</f>
        <v>0</v>
      </c>
      <c r="ND235" s="44">
        <f>VLOOKUP($C235,факт!$D$8:$JF$250,133,0)</f>
        <v>0</v>
      </c>
      <c r="NE235" s="44">
        <f>VLOOKUP($C235,факт!$D$8:$JF$250,134,0)</f>
        <v>0</v>
      </c>
      <c r="NF235" s="44">
        <f t="shared" si="8353"/>
        <v>0</v>
      </c>
      <c r="NG235" s="44">
        <f t="shared" si="8354"/>
        <v>0</v>
      </c>
      <c r="NH235" s="44">
        <f t="shared" si="8355"/>
        <v>0</v>
      </c>
      <c r="NI235" s="44">
        <f t="shared" si="8356"/>
        <v>0</v>
      </c>
      <c r="NJ235" s="44">
        <f t="shared" si="8357"/>
        <v>0</v>
      </c>
      <c r="NK235" s="44">
        <f>'СДП (план)'!BI236</f>
        <v>0</v>
      </c>
      <c r="NL235" s="44">
        <f>'СДП (план)'!BJ236</f>
        <v>0</v>
      </c>
      <c r="NM235" s="44">
        <f t="shared" si="8358"/>
        <v>0</v>
      </c>
      <c r="NN235" s="44">
        <f t="shared" si="8359"/>
        <v>0</v>
      </c>
      <c r="NO235" s="44">
        <f>VLOOKUP($C235,факт!$D$8:$JF$250,87,0)</f>
        <v>0</v>
      </c>
      <c r="NP235" s="44">
        <f>VLOOKUP($C235,факт!$D$8:$JF$250,88,0)</f>
        <v>0</v>
      </c>
      <c r="NQ235" s="44">
        <f>VLOOKUP($C235,факт!$D$8:$JF$250,89,0)</f>
        <v>0</v>
      </c>
      <c r="NR235" s="44">
        <f>VLOOKUP($C235,факт!$D$8:$JF$250,90,0)</f>
        <v>0</v>
      </c>
      <c r="NS235" s="44">
        <f>VLOOKUP($C235,факт!$D$8:$JF$250,91,0)</f>
        <v>0</v>
      </c>
      <c r="NT235" s="44">
        <f>VLOOKUP($C235,факт!$D$8:$JF$250,92,0)</f>
        <v>0</v>
      </c>
      <c r="NU235" s="44">
        <f t="shared" si="8360"/>
        <v>0</v>
      </c>
      <c r="NV235" s="44">
        <f t="shared" si="8361"/>
        <v>0</v>
      </c>
      <c r="NW235" s="44">
        <f t="shared" si="8362"/>
        <v>0</v>
      </c>
      <c r="NX235" s="44">
        <f t="shared" si="8363"/>
        <v>0</v>
      </c>
      <c r="NY235" s="44">
        <f t="shared" si="8364"/>
        <v>0</v>
      </c>
      <c r="NZ235" s="44">
        <f>'СДП (план)'!BK236</f>
        <v>0</v>
      </c>
      <c r="OA235" s="44">
        <f>'СДП (план)'!BL236</f>
        <v>0</v>
      </c>
      <c r="OB235" s="44">
        <f t="shared" si="8365"/>
        <v>0</v>
      </c>
      <c r="OC235" s="44">
        <f t="shared" si="8366"/>
        <v>0</v>
      </c>
      <c r="OD235" s="44">
        <f>VLOOKUP($C235,факт!$D$8:$JF$250,147,0)</f>
        <v>0</v>
      </c>
      <c r="OE235" s="44">
        <f>VLOOKUP($C235,факт!$D$8:$JF$250,148,0)</f>
        <v>0</v>
      </c>
      <c r="OF235" s="44">
        <f>VLOOKUP($C235,факт!$D$8:$JF$250,149,0)</f>
        <v>0</v>
      </c>
      <c r="OG235" s="44">
        <f>VLOOKUP($C235,факт!$D$8:$JF$250,150,0)</f>
        <v>0</v>
      </c>
      <c r="OH235" s="44">
        <f>VLOOKUP($C235,факт!$D$8:$JF$250,151,0)</f>
        <v>0</v>
      </c>
      <c r="OI235" s="44">
        <f>VLOOKUP($C235,факт!$D$8:$JF$250,152,0)</f>
        <v>0</v>
      </c>
      <c r="OJ235" s="44">
        <f t="shared" si="8367"/>
        <v>0</v>
      </c>
      <c r="OK235" s="44">
        <f t="shared" si="8368"/>
        <v>0</v>
      </c>
      <c r="OL235" s="44">
        <f t="shared" si="8369"/>
        <v>0</v>
      </c>
      <c r="OM235" s="44">
        <f t="shared" si="8370"/>
        <v>0</v>
      </c>
      <c r="ON235" s="44">
        <f t="shared" si="8371"/>
        <v>0</v>
      </c>
      <c r="OO235" s="44">
        <f>'СДП (план)'!BM236</f>
        <v>0</v>
      </c>
      <c r="OP235" s="44">
        <f>'СДП (план)'!BN236</f>
        <v>0</v>
      </c>
      <c r="OQ235" s="44">
        <f t="shared" si="8372"/>
        <v>0</v>
      </c>
      <c r="OR235" s="44">
        <f t="shared" si="8373"/>
        <v>0</v>
      </c>
      <c r="OS235" s="44">
        <f>VLOOKUP($C235,факт!$D$8:$JF$250,195,0)</f>
        <v>0</v>
      </c>
      <c r="OT235" s="44">
        <f>VLOOKUP($C235,факт!$D$8:$JF$250,196,0)</f>
        <v>0</v>
      </c>
      <c r="OU235" s="44">
        <f>VLOOKUP($C235,факт!$D$8:$JF$250,197,0)</f>
        <v>0</v>
      </c>
      <c r="OV235" s="44">
        <f>VLOOKUP($C235,факт!$D$8:$JF$250,198,0)</f>
        <v>0</v>
      </c>
      <c r="OW235" s="44">
        <f>VLOOKUP($C235,факт!$D$8:$JF$250,199,0)</f>
        <v>0</v>
      </c>
      <c r="OX235" s="44">
        <f>VLOOKUP($C235,факт!$D$8:$JF$250,200,0)</f>
        <v>0</v>
      </c>
      <c r="OY235" s="44">
        <f t="shared" si="8374"/>
        <v>0</v>
      </c>
      <c r="OZ235" s="44">
        <f t="shared" si="8375"/>
        <v>0</v>
      </c>
      <c r="PA235" s="44">
        <f t="shared" si="8376"/>
        <v>0</v>
      </c>
      <c r="PB235" s="44">
        <f t="shared" si="8377"/>
        <v>0</v>
      </c>
      <c r="PC235" s="44">
        <f t="shared" si="8378"/>
        <v>0</v>
      </c>
      <c r="PD235" s="44">
        <f>'СДП (план)'!BO236</f>
        <v>0</v>
      </c>
      <c r="PE235" s="44">
        <f>'СДП (план)'!BP236</f>
        <v>0</v>
      </c>
      <c r="PF235" s="44">
        <f t="shared" si="8379"/>
        <v>0</v>
      </c>
      <c r="PG235" s="44">
        <f t="shared" si="8380"/>
        <v>0</v>
      </c>
      <c r="PH235" s="44">
        <f>VLOOKUP($C235,факт!$D$8:$JF$250,201,0)</f>
        <v>0</v>
      </c>
      <c r="PI235" s="44">
        <f>VLOOKUP($C235,факт!$D$8:$JF$250,202,0)</f>
        <v>0</v>
      </c>
      <c r="PJ235" s="44">
        <f>VLOOKUP($C235,факт!$D$8:$JF$250,203,0)</f>
        <v>0</v>
      </c>
      <c r="PK235" s="44">
        <f>VLOOKUP($C235,факт!$D$8:$JF$250,204,0)</f>
        <v>0</v>
      </c>
      <c r="PL235" s="44">
        <f>VLOOKUP($C235,факт!$D$8:$JF$250,205,0)</f>
        <v>0</v>
      </c>
      <c r="PM235" s="44">
        <f>VLOOKUP($C235,факт!$D$8:$JF$250,206,0)</f>
        <v>0</v>
      </c>
      <c r="PN235" s="44">
        <f t="shared" si="8381"/>
        <v>0</v>
      </c>
      <c r="PO235" s="44">
        <f t="shared" si="8382"/>
        <v>0</v>
      </c>
      <c r="PP235" s="44">
        <f t="shared" si="8383"/>
        <v>0</v>
      </c>
      <c r="PQ235" s="44">
        <f t="shared" si="8384"/>
        <v>0</v>
      </c>
      <c r="PR235" s="44">
        <f t="shared" si="8385"/>
        <v>0</v>
      </c>
      <c r="PS235" s="44">
        <f>'СДП (план)'!BQ236</f>
        <v>0</v>
      </c>
      <c r="PT235" s="44">
        <f>'СДП (план)'!BR236</f>
        <v>0</v>
      </c>
      <c r="PU235" s="44">
        <f t="shared" si="8386"/>
        <v>0</v>
      </c>
      <c r="PV235" s="44">
        <f t="shared" si="8387"/>
        <v>0</v>
      </c>
      <c r="PW235" s="44">
        <f>VLOOKUP($C235,факт!$D$8:$JF$250,207,0)</f>
        <v>0</v>
      </c>
      <c r="PX235" s="44">
        <f>VLOOKUP($C235,факт!$D$8:$JF$250,208,0)</f>
        <v>0</v>
      </c>
      <c r="PY235" s="44">
        <f>VLOOKUP($C235,факт!$D$8:$JF$250,209,0)</f>
        <v>0</v>
      </c>
      <c r="PZ235" s="44">
        <f>VLOOKUP($C235,факт!$D$8:$JF$250,210,0)</f>
        <v>0</v>
      </c>
      <c r="QA235" s="44">
        <f>VLOOKUP($C235,факт!$D$8:$JF$250,211,0)</f>
        <v>0</v>
      </c>
      <c r="QB235" s="44">
        <f>VLOOKUP($C235,факт!$D$8:$JF$250,212,0)</f>
        <v>0</v>
      </c>
      <c r="QC235" s="44">
        <f t="shared" si="8388"/>
        <v>0</v>
      </c>
      <c r="QD235" s="44">
        <f t="shared" si="8389"/>
        <v>0</v>
      </c>
      <c r="QE235" s="44">
        <f t="shared" si="8390"/>
        <v>0</v>
      </c>
      <c r="QF235" s="44">
        <f t="shared" si="8391"/>
        <v>0</v>
      </c>
      <c r="QG235" s="44">
        <f t="shared" si="8392"/>
        <v>0</v>
      </c>
      <c r="QH235" s="53">
        <f>'СДП (план)'!BS236</f>
        <v>0</v>
      </c>
      <c r="QI235" s="44">
        <f>'СДП (план)'!BT236</f>
        <v>0</v>
      </c>
      <c r="QJ235" s="44">
        <f t="shared" si="8393"/>
        <v>0</v>
      </c>
      <c r="QK235" s="44">
        <f t="shared" si="8394"/>
        <v>0</v>
      </c>
      <c r="QL235" s="44">
        <f>VLOOKUP($C235,факт!$D$8:$JF$250,213,0)</f>
        <v>0</v>
      </c>
      <c r="QM235" s="44">
        <f>VLOOKUP($C235,факт!$D$8:$JF$250,214,0)</f>
        <v>0</v>
      </c>
      <c r="QN235" s="44">
        <f>VLOOKUP($C235,факт!$D$8:$JF$250,215,0)</f>
        <v>0</v>
      </c>
      <c r="QO235" s="44">
        <f>VLOOKUP($C235,факт!$D$8:$JF$250,216,0)</f>
        <v>0</v>
      </c>
      <c r="QP235" s="44">
        <f>VLOOKUP($C235,факт!$D$8:$JF$250,217,0)</f>
        <v>0</v>
      </c>
      <c r="QQ235" s="44">
        <f>VLOOKUP($C235,факт!$D$8:$JF$250,218,0)</f>
        <v>0</v>
      </c>
      <c r="QR235" s="44">
        <f t="shared" si="8395"/>
        <v>0</v>
      </c>
      <c r="QS235" s="44">
        <f t="shared" si="8396"/>
        <v>0</v>
      </c>
      <c r="QT235" s="44">
        <f t="shared" si="8397"/>
        <v>0</v>
      </c>
      <c r="QU235" s="44">
        <f t="shared" si="8398"/>
        <v>0</v>
      </c>
      <c r="QV235" s="44">
        <f t="shared" si="8399"/>
        <v>0</v>
      </c>
      <c r="QW235" s="45">
        <f>'СДП (план)'!BU236</f>
        <v>0</v>
      </c>
      <c r="QX235" s="44">
        <f>'СДП (план)'!BV236</f>
        <v>0</v>
      </c>
      <c r="QY235" s="44">
        <f t="shared" si="8400"/>
        <v>0</v>
      </c>
      <c r="QZ235" s="44">
        <f t="shared" si="8401"/>
        <v>0</v>
      </c>
      <c r="RA235" s="44">
        <f>VLOOKUP($C235,факт!$D$8:$JF$250,225,0)</f>
        <v>0</v>
      </c>
      <c r="RB235" s="44">
        <f>VLOOKUP($C235,факт!$D$8:$JF$250,226,0)</f>
        <v>0</v>
      </c>
      <c r="RC235" s="44">
        <f>VLOOKUP($C235,факт!$D$8:$JF$250,227,0)</f>
        <v>0</v>
      </c>
      <c r="RD235" s="44">
        <f>VLOOKUP($C235,факт!$D$8:$JF$250,228,0)</f>
        <v>0</v>
      </c>
      <c r="RE235" s="44">
        <f>VLOOKUP($C235,факт!$D$8:$JF$250,229,0)</f>
        <v>0</v>
      </c>
      <c r="RF235" s="44">
        <f>VLOOKUP($C235,факт!$D$8:$JF$250,230,0)</f>
        <v>0</v>
      </c>
      <c r="RG235" s="44">
        <f t="shared" si="8402"/>
        <v>0</v>
      </c>
      <c r="RH235" s="44">
        <f t="shared" si="8403"/>
        <v>0</v>
      </c>
      <c r="RI235" s="44">
        <f t="shared" si="8404"/>
        <v>0</v>
      </c>
      <c r="RJ235" s="44">
        <f t="shared" si="8405"/>
        <v>0</v>
      </c>
      <c r="RK235" s="44">
        <f t="shared" si="8406"/>
        <v>0</v>
      </c>
      <c r="RL235" s="44">
        <f>'СДП (план)'!BW236</f>
        <v>0</v>
      </c>
      <c r="RM235" s="44">
        <f>'СДП (план)'!BX236</f>
        <v>0</v>
      </c>
      <c r="RN235" s="44">
        <f t="shared" si="8407"/>
        <v>0</v>
      </c>
      <c r="RO235" s="44">
        <f t="shared" si="8408"/>
        <v>0</v>
      </c>
      <c r="RP235" s="44">
        <f>VLOOKUP($C235,факт!$D$8:$JF$250,105,0)</f>
        <v>0</v>
      </c>
      <c r="RQ235" s="44">
        <f>VLOOKUP($C235,факт!$D$8:$JF$250,106,0)</f>
        <v>0</v>
      </c>
      <c r="RR235" s="44">
        <f>VLOOKUP($C235,факт!$D$8:$JF$250,107,0)</f>
        <v>0</v>
      </c>
      <c r="RS235" s="44">
        <f>VLOOKUP($C235,факт!$D$8:$JF$250,108,0)</f>
        <v>0</v>
      </c>
      <c r="RT235" s="44">
        <f>VLOOKUP($C235,факт!$D$8:$JF$250,109,0)</f>
        <v>0</v>
      </c>
      <c r="RU235" s="44">
        <f>VLOOKUP($C235,факт!$D$8:$JF$250,110,0)</f>
        <v>0</v>
      </c>
      <c r="RV235" s="44">
        <f t="shared" si="8409"/>
        <v>0</v>
      </c>
      <c r="RW235" s="44">
        <f t="shared" si="8410"/>
        <v>0</v>
      </c>
      <c r="RX235" s="44">
        <f t="shared" si="8411"/>
        <v>0</v>
      </c>
      <c r="RY235" s="44">
        <f t="shared" si="8412"/>
        <v>0</v>
      </c>
      <c r="RZ235" s="44">
        <f t="shared" si="8413"/>
        <v>0</v>
      </c>
      <c r="SA235" s="44">
        <f>'СДП (план)'!BY236</f>
        <v>0</v>
      </c>
      <c r="SB235" s="44">
        <f>'СДП (план)'!BZ236</f>
        <v>0</v>
      </c>
      <c r="SC235" s="44">
        <f t="shared" si="8414"/>
        <v>0</v>
      </c>
      <c r="SD235" s="44">
        <f t="shared" si="8415"/>
        <v>0</v>
      </c>
      <c r="SE235" s="44">
        <f>VLOOKUP($C235,факт!$D$8:$JF$250,69,0)</f>
        <v>0</v>
      </c>
      <c r="SF235" s="44">
        <f>VLOOKUP($C235,факт!$D$8:$JF$250,70,0)</f>
        <v>0</v>
      </c>
      <c r="SG235" s="44">
        <f>VLOOKUP($C235,факт!$D$8:$JF$250,71,0)</f>
        <v>0</v>
      </c>
      <c r="SH235" s="44">
        <f>VLOOKUP($C235,факт!$D$8:$JF$250,72,0)</f>
        <v>0</v>
      </c>
      <c r="SI235" s="44">
        <f>VLOOKUP($C235,факт!$D$8:$JF$250,73,0)</f>
        <v>0</v>
      </c>
      <c r="SJ235" s="44">
        <f>VLOOKUP($C235,факт!$D$8:$JF$250,74,0)</f>
        <v>0</v>
      </c>
      <c r="SK235" s="44">
        <f t="shared" si="8416"/>
        <v>0</v>
      </c>
      <c r="SL235" s="44">
        <f t="shared" si="8417"/>
        <v>0</v>
      </c>
      <c r="SM235" s="44">
        <f t="shared" si="8418"/>
        <v>0</v>
      </c>
      <c r="SN235" s="44">
        <f t="shared" si="8419"/>
        <v>0</v>
      </c>
      <c r="SO235" s="44">
        <f t="shared" si="8420"/>
        <v>0</v>
      </c>
      <c r="SP235" s="53">
        <f>'СДП (план)'!CA236</f>
        <v>0</v>
      </c>
      <c r="SQ235" s="44">
        <f>'СДП (план)'!CB236</f>
        <v>0</v>
      </c>
      <c r="SR235" s="44">
        <f t="shared" si="8421"/>
        <v>0</v>
      </c>
      <c r="SS235" s="44">
        <f t="shared" si="8422"/>
        <v>0</v>
      </c>
      <c r="ST235" s="163"/>
      <c r="SU235" s="163"/>
      <c r="SV235" s="163"/>
      <c r="SW235" s="44"/>
      <c r="SX235" s="44"/>
      <c r="SY235" s="44"/>
      <c r="SZ235" s="44">
        <f t="shared" si="8423"/>
        <v>0</v>
      </c>
      <c r="TA235" s="44">
        <f t="shared" si="8424"/>
        <v>0</v>
      </c>
      <c r="TB235" s="44">
        <f t="shared" si="8425"/>
        <v>0</v>
      </c>
      <c r="TC235" s="44">
        <f t="shared" si="8426"/>
        <v>0</v>
      </c>
      <c r="TD235" s="44">
        <f t="shared" si="8427"/>
        <v>0</v>
      </c>
      <c r="TE235" s="53">
        <f>'СДП (план)'!CC236</f>
        <v>0</v>
      </c>
      <c r="TF235" s="44">
        <f>'СДП (план)'!CD236</f>
        <v>0</v>
      </c>
      <c r="TG235" s="44">
        <f t="shared" si="8428"/>
        <v>0</v>
      </c>
      <c r="TH235" s="44">
        <f t="shared" si="8429"/>
        <v>0</v>
      </c>
      <c r="TI235" s="44">
        <f>VLOOKUP($C235,факт!$D$8:$JF$250,135,0)</f>
        <v>0</v>
      </c>
      <c r="TJ235" s="44">
        <f>VLOOKUP($C235,факт!$D$8:$JF$250,136,0)</f>
        <v>0</v>
      </c>
      <c r="TK235" s="44">
        <f>VLOOKUP($C235,факт!$D$8:$JF$250,137,0)</f>
        <v>0</v>
      </c>
      <c r="TL235" s="44">
        <f>VLOOKUP($C235,факт!$D$8:$JF$250,138,0)</f>
        <v>0</v>
      </c>
      <c r="TM235" s="44">
        <f>VLOOKUP($C235,факт!$D$8:$JF$250,139,0)</f>
        <v>0</v>
      </c>
      <c r="TN235" s="44">
        <f>VLOOKUP($C235,факт!$D$8:$JF$250,140,0)</f>
        <v>0</v>
      </c>
      <c r="TO235" s="44">
        <f t="shared" si="8430"/>
        <v>0</v>
      </c>
      <c r="TP235" s="44">
        <f t="shared" si="8431"/>
        <v>0</v>
      </c>
      <c r="TQ235" s="44">
        <f t="shared" si="8432"/>
        <v>0</v>
      </c>
      <c r="TR235" s="44">
        <f t="shared" si="8433"/>
        <v>0</v>
      </c>
      <c r="TS235" s="44">
        <f t="shared" si="8434"/>
        <v>0</v>
      </c>
      <c r="TT235" s="47">
        <f>'СДП (план)'!CE236</f>
        <v>0</v>
      </c>
      <c r="TU235" s="47">
        <f>'СДП (план)'!CF236</f>
        <v>0</v>
      </c>
      <c r="TV235" s="44">
        <f t="shared" si="8435"/>
        <v>0</v>
      </c>
      <c r="TW235" s="44">
        <f t="shared" si="8436"/>
        <v>0</v>
      </c>
      <c r="TX235" s="44">
        <f>VLOOKUP($C235,факт!$D$8:$JF$250,75,0)</f>
        <v>0</v>
      </c>
      <c r="TY235" s="44">
        <f>VLOOKUP($C235,факт!$D$8:$JF$250,76,0)</f>
        <v>0</v>
      </c>
      <c r="TZ235" s="44">
        <f>VLOOKUP($C235,факт!$D$8:$JF$250,77,0)</f>
        <v>0</v>
      </c>
      <c r="UA235" s="44">
        <f>VLOOKUP($C235,факт!$D$8:$JF$250,78,0)</f>
        <v>0</v>
      </c>
      <c r="UB235" s="44">
        <f>VLOOKUP($C235,факт!$D$8:$JF$250,79,0)</f>
        <v>0</v>
      </c>
      <c r="UC235" s="44">
        <f>VLOOKUP($C235,факт!$D$8:$JF$250,80,0)</f>
        <v>0</v>
      </c>
      <c r="UD235" s="44">
        <f t="shared" si="8437"/>
        <v>0</v>
      </c>
      <c r="UE235" s="44">
        <f t="shared" si="8438"/>
        <v>0</v>
      </c>
      <c r="UF235" s="44">
        <f t="shared" si="8439"/>
        <v>0</v>
      </c>
      <c r="UG235" s="44">
        <f t="shared" si="8440"/>
        <v>0</v>
      </c>
      <c r="UH235" s="44">
        <f t="shared" si="8441"/>
        <v>0</v>
      </c>
      <c r="UI235" s="44">
        <f>'СДП (план)'!CG236</f>
        <v>0</v>
      </c>
      <c r="UJ235" s="44">
        <f>'СДП (план)'!CH236</f>
        <v>0</v>
      </c>
      <c r="UK235" s="44">
        <f t="shared" si="8442"/>
        <v>0</v>
      </c>
      <c r="UL235" s="44">
        <f t="shared" si="8443"/>
        <v>0</v>
      </c>
      <c r="UM235" s="44">
        <f>VLOOKUP($C235,факт!$D$8:$JF$250,81,0)</f>
        <v>0</v>
      </c>
      <c r="UN235" s="44">
        <f>VLOOKUP($C235,факт!$D$8:$JF$250,82,0)</f>
        <v>0</v>
      </c>
      <c r="UO235" s="44">
        <f>VLOOKUP($C235,факт!$D$8:$JF$250,83,0)</f>
        <v>0</v>
      </c>
      <c r="UP235" s="44">
        <f>VLOOKUP($C235,факт!$D$8:$JF$250,84,0)</f>
        <v>0</v>
      </c>
      <c r="UQ235" s="44">
        <f>VLOOKUP($C235,факт!$D$8:$JF$250,85,0)</f>
        <v>0</v>
      </c>
      <c r="UR235" s="44">
        <f>VLOOKUP($C235,факт!$D$8:$JF$250,86,0)</f>
        <v>0</v>
      </c>
      <c r="US235" s="44">
        <f t="shared" si="8444"/>
        <v>0</v>
      </c>
      <c r="UT235" s="44">
        <f t="shared" si="8445"/>
        <v>0</v>
      </c>
      <c r="UU235" s="44">
        <f t="shared" si="8446"/>
        <v>0</v>
      </c>
      <c r="UV235" s="44">
        <f t="shared" si="8447"/>
        <v>0</v>
      </c>
      <c r="UW235" s="44">
        <f t="shared" si="8448"/>
        <v>0</v>
      </c>
      <c r="UX235" s="44">
        <f>'СДП (план)'!CI236</f>
        <v>0</v>
      </c>
      <c r="UY235" s="44">
        <f>'СДП (план)'!CJ236</f>
        <v>0</v>
      </c>
      <c r="UZ235" s="44">
        <f t="shared" si="8449"/>
        <v>0</v>
      </c>
      <c r="VA235" s="44">
        <f t="shared" si="8450"/>
        <v>0</v>
      </c>
      <c r="VB235" s="44">
        <f>VLOOKUP($C235,факт!$D$8:$JF$250,99,0)</f>
        <v>0</v>
      </c>
      <c r="VC235" s="44">
        <f>VLOOKUP($C235,факт!$D$8:$JF$250,100,0)</f>
        <v>0</v>
      </c>
      <c r="VD235" s="44">
        <f>VLOOKUP($C235,факт!$D$8:$JF$250,101,0)</f>
        <v>0</v>
      </c>
      <c r="VE235" s="44">
        <f>VLOOKUP($C235,факт!$D$8:$JF$250,102,0)</f>
        <v>0</v>
      </c>
      <c r="VF235" s="44">
        <f>VLOOKUP($C235,факт!$D$8:$JF$250,103,0)</f>
        <v>0</v>
      </c>
      <c r="VG235" s="44">
        <f>VLOOKUP($C235,факт!$D$8:$JF$250,104,0)</f>
        <v>0</v>
      </c>
      <c r="VH235" s="44">
        <f t="shared" si="8451"/>
        <v>0</v>
      </c>
      <c r="VI235" s="44">
        <f t="shared" si="8452"/>
        <v>0</v>
      </c>
      <c r="VJ235" s="44">
        <f t="shared" si="8453"/>
        <v>0</v>
      </c>
      <c r="VK235" s="44">
        <f t="shared" si="8454"/>
        <v>0</v>
      </c>
      <c r="VL235" s="44">
        <f t="shared" si="8455"/>
        <v>0</v>
      </c>
      <c r="VM235" s="44">
        <f>'СДП (план)'!CK236</f>
        <v>0</v>
      </c>
      <c r="VN235" s="44">
        <f>'СДП (план)'!CL236</f>
        <v>0</v>
      </c>
      <c r="VO235" s="44">
        <f t="shared" si="8456"/>
        <v>0</v>
      </c>
      <c r="VP235" s="44">
        <f t="shared" si="8457"/>
        <v>0</v>
      </c>
      <c r="VQ235" s="44">
        <f>VLOOKUP($C235,факт!$D$8:$JF$250,123,0)</f>
        <v>0</v>
      </c>
      <c r="VR235" s="44">
        <f>VLOOKUP($C235,факт!$D$8:$JF$250,124,0)</f>
        <v>0</v>
      </c>
      <c r="VS235" s="44">
        <f>VLOOKUP($C235,факт!$D$8:$JF$250,125,0)</f>
        <v>0</v>
      </c>
      <c r="VT235" s="44">
        <f>VLOOKUP($C235,факт!$D$8:$JF$250,126,0)</f>
        <v>0</v>
      </c>
      <c r="VU235" s="44">
        <f>VLOOKUP($C235,факт!$D$8:$JF$250,127,0)</f>
        <v>0</v>
      </c>
      <c r="VV235" s="44">
        <f>VLOOKUP($C235,факт!$D$8:$JF$250,128,0)</f>
        <v>0</v>
      </c>
      <c r="VW235" s="44">
        <f t="shared" si="8458"/>
        <v>0</v>
      </c>
      <c r="VX235" s="44">
        <f t="shared" si="8459"/>
        <v>0</v>
      </c>
      <c r="VY235" s="44">
        <f t="shared" si="8460"/>
        <v>0</v>
      </c>
      <c r="VZ235" s="44">
        <f t="shared" si="8461"/>
        <v>0</v>
      </c>
      <c r="WA235" s="44">
        <f t="shared" si="8462"/>
        <v>0</v>
      </c>
      <c r="WB235" s="44">
        <f>'СДП (план)'!CM236</f>
        <v>0</v>
      </c>
      <c r="WC235" s="44">
        <f>'СДП (план)'!CN236</f>
        <v>0</v>
      </c>
      <c r="WD235" s="44">
        <f t="shared" si="8463"/>
        <v>0</v>
      </c>
      <c r="WE235" s="44">
        <f t="shared" si="8464"/>
        <v>0</v>
      </c>
      <c r="WF235" s="44">
        <f>VLOOKUP($C235,факт!$D$8:$JF$250,141,0)</f>
        <v>0</v>
      </c>
      <c r="WG235" s="44">
        <f>VLOOKUP($C235,факт!$D$8:$JF$250,142,0)</f>
        <v>0</v>
      </c>
      <c r="WH235" s="44">
        <f>VLOOKUP($C235,факт!$D$8:$JF$250,143,0)</f>
        <v>0</v>
      </c>
      <c r="WI235" s="44">
        <f>VLOOKUP($C235,факт!$D$8:$JF$250,144,0)</f>
        <v>0</v>
      </c>
      <c r="WJ235" s="44">
        <f>VLOOKUP($C235,факт!$D$8:$JF$250,145,0)</f>
        <v>0</v>
      </c>
      <c r="WK235" s="44">
        <f>VLOOKUP($C235,факт!$D$8:$JF$250,146,0)</f>
        <v>0</v>
      </c>
      <c r="WL235" s="44">
        <f t="shared" si="8465"/>
        <v>0</v>
      </c>
      <c r="WM235" s="44">
        <f t="shared" si="8466"/>
        <v>0</v>
      </c>
      <c r="WN235" s="44">
        <f t="shared" si="8467"/>
        <v>0</v>
      </c>
      <c r="WO235" s="44">
        <f t="shared" si="8468"/>
        <v>0</v>
      </c>
      <c r="WP235" s="44">
        <f t="shared" si="8469"/>
        <v>0</v>
      </c>
      <c r="WQ235" s="44">
        <f>'СДП (план)'!CO236</f>
        <v>0</v>
      </c>
      <c r="WR235" s="44">
        <f>'СДП (план)'!CP236</f>
        <v>0</v>
      </c>
      <c r="WS235" s="44">
        <f t="shared" si="8470"/>
        <v>0</v>
      </c>
      <c r="WT235" s="44">
        <f t="shared" si="8471"/>
        <v>0</v>
      </c>
      <c r="WU235" s="44">
        <f>VLOOKUP($C235,факт!$D$8:$JF$250,57,0)</f>
        <v>0</v>
      </c>
      <c r="WV235" s="44">
        <f>VLOOKUP($C235,факт!$D$8:$JF$250,58,0)</f>
        <v>0</v>
      </c>
      <c r="WW235" s="44">
        <f>VLOOKUP($C235,факт!$D$8:$JF$250,59,0)</f>
        <v>0</v>
      </c>
      <c r="WX235" s="44">
        <f>VLOOKUP($C235,факт!$D$8:$JF$250,60,0)</f>
        <v>0</v>
      </c>
      <c r="WY235" s="44">
        <f>VLOOKUP($C235,факт!$D$8:$JF$250,61,0)</f>
        <v>0</v>
      </c>
      <c r="WZ235" s="44">
        <f>VLOOKUP($C235,факт!$D$8:$JF$250,62,0)</f>
        <v>0</v>
      </c>
      <c r="XA235" s="44">
        <f t="shared" si="8472"/>
        <v>0</v>
      </c>
      <c r="XB235" s="44">
        <f t="shared" si="8473"/>
        <v>0</v>
      </c>
      <c r="XC235" s="44">
        <f t="shared" si="8474"/>
        <v>0</v>
      </c>
      <c r="XD235" s="44">
        <f t="shared" si="8475"/>
        <v>0</v>
      </c>
      <c r="XE235" s="44">
        <f t="shared" si="8476"/>
        <v>0</v>
      </c>
      <c r="XF235" s="44">
        <f>'СДП (план)'!CQ236</f>
        <v>0</v>
      </c>
      <c r="XG235" s="44">
        <f>'СДП (план)'!CR236</f>
        <v>0</v>
      </c>
      <c r="XH235" s="44">
        <f t="shared" si="8477"/>
        <v>0</v>
      </c>
      <c r="XI235" s="44">
        <f t="shared" si="8478"/>
        <v>0</v>
      </c>
      <c r="XJ235" s="44">
        <f>VLOOKUP($C235,факт!$D$8:$JF$250,51,0)</f>
        <v>0</v>
      </c>
      <c r="XK235" s="44">
        <f>VLOOKUP($C235,факт!$D$8:$JF$250,52,0)</f>
        <v>0</v>
      </c>
      <c r="XL235" s="44">
        <f>VLOOKUP($C235,факт!$D$8:$JF$250,53,0)</f>
        <v>0</v>
      </c>
      <c r="XM235" s="44">
        <f>VLOOKUP($C235,факт!$D$8:$JF$250,54,0)</f>
        <v>0</v>
      </c>
      <c r="XN235" s="44">
        <f>VLOOKUP($C235,факт!$D$8:$JF$250,55,0)</f>
        <v>0</v>
      </c>
      <c r="XO235" s="44">
        <f>VLOOKUP($C235,факт!$D$8:$JF$250,56,0)</f>
        <v>0</v>
      </c>
      <c r="XP235" s="44">
        <f t="shared" si="8479"/>
        <v>0</v>
      </c>
      <c r="XQ235" s="44">
        <f t="shared" si="8480"/>
        <v>0</v>
      </c>
      <c r="XR235" s="44">
        <f t="shared" si="8481"/>
        <v>0</v>
      </c>
      <c r="XS235" s="44">
        <f t="shared" si="8482"/>
        <v>0</v>
      </c>
      <c r="XT235" s="44">
        <f t="shared" si="8483"/>
        <v>0</v>
      </c>
      <c r="XU235" s="8">
        <f>'СДП (план)'!CS236</f>
        <v>0</v>
      </c>
      <c r="XV235" s="3">
        <f>'СДП (план)'!CT236</f>
        <v>0</v>
      </c>
      <c r="XW235" s="44">
        <f t="shared" si="8484"/>
        <v>0</v>
      </c>
      <c r="XX235" s="44">
        <f t="shared" si="8485"/>
        <v>0</v>
      </c>
      <c r="XY235" s="44">
        <f>VLOOKUP($C235,факт!$D$8:$JF$250,93,0)</f>
        <v>0</v>
      </c>
      <c r="XZ235" s="44">
        <f>VLOOKUP($C235,факт!$D$8:$JF$250,94,0)</f>
        <v>0</v>
      </c>
      <c r="YA235" s="44">
        <f>VLOOKUP($C235,факт!$D$8:$JF$250,95,0)</f>
        <v>0</v>
      </c>
      <c r="YB235" s="44">
        <f>VLOOKUP($C235,факт!$D$8:$JF$250,96,0)</f>
        <v>0</v>
      </c>
      <c r="YC235" s="44">
        <f>VLOOKUP($C235,факт!$D$8:$JF$250,97,0)</f>
        <v>0</v>
      </c>
      <c r="YD235" s="44">
        <f>VLOOKUP($C235,факт!$D$8:$JF$250,98,0)</f>
        <v>0</v>
      </c>
      <c r="YE235" s="44">
        <f t="shared" si="8486"/>
        <v>0</v>
      </c>
      <c r="YF235" s="44">
        <f t="shared" si="8487"/>
        <v>0</v>
      </c>
      <c r="YG235" s="44">
        <f t="shared" si="8488"/>
        <v>0</v>
      </c>
      <c r="YH235" s="44">
        <f t="shared" si="8489"/>
        <v>0</v>
      </c>
      <c r="YI235" s="44">
        <f t="shared" si="8490"/>
        <v>0</v>
      </c>
      <c r="YJ235" s="3">
        <f>'СДП (план)'!CU236</f>
        <v>0</v>
      </c>
      <c r="YK235" s="3">
        <f>'СДП (план)'!CV236</f>
        <v>0</v>
      </c>
      <c r="YL235" s="44">
        <f t="shared" si="8491"/>
        <v>0</v>
      </c>
      <c r="YM235" s="44">
        <f t="shared" si="8492"/>
        <v>0</v>
      </c>
      <c r="YN235" s="44">
        <f>VLOOKUP($C235,факт!$D$8:$JF$250,243,0)</f>
        <v>0</v>
      </c>
      <c r="YO235" s="44">
        <f>VLOOKUP($C235,факт!$D$8:$JF$250,244,0)</f>
        <v>0</v>
      </c>
      <c r="YP235" s="44">
        <f>VLOOKUP($C235,факт!$D$8:$JF$250,245,0)</f>
        <v>0</v>
      </c>
      <c r="YQ235" s="44">
        <f>VLOOKUP($C235,факт!$D$8:$JF$250,246,0)</f>
        <v>0</v>
      </c>
      <c r="YR235" s="44">
        <f>VLOOKUP($C235,факт!$D$8:$JF$250,247,0)</f>
        <v>0</v>
      </c>
      <c r="YS235" s="44">
        <f>VLOOKUP($C235,факт!$D$8:$JF$250,248,0)</f>
        <v>0</v>
      </c>
      <c r="YT235" s="44">
        <f t="shared" si="8493"/>
        <v>0</v>
      </c>
      <c r="YU235" s="44">
        <f t="shared" si="8494"/>
        <v>0</v>
      </c>
      <c r="YV235" s="44">
        <f t="shared" si="8495"/>
        <v>0</v>
      </c>
      <c r="YW235" s="44">
        <f t="shared" si="8496"/>
        <v>0</v>
      </c>
      <c r="YX235" s="44">
        <f t="shared" si="8497"/>
        <v>0</v>
      </c>
      <c r="YY235" s="44">
        <f>'СДП (план)'!CW236</f>
        <v>0</v>
      </c>
      <c r="YZ235" s="44">
        <f>'СДП (план)'!CX236</f>
        <v>0</v>
      </c>
      <c r="ZA235" s="44">
        <f t="shared" si="8498"/>
        <v>0</v>
      </c>
      <c r="ZB235" s="44">
        <f t="shared" si="8499"/>
        <v>0</v>
      </c>
      <c r="ZC235" s="44">
        <f>VLOOKUP($C235,факт!$D$8:$JF$250,249,0)</f>
        <v>0</v>
      </c>
      <c r="ZD235" s="44">
        <f>VLOOKUP($C235,факт!$D$8:$JF$250,250,0)</f>
        <v>0</v>
      </c>
      <c r="ZE235" s="44">
        <f>VLOOKUP($C235,факт!$D$8:$JF$250,251,0)</f>
        <v>0</v>
      </c>
      <c r="ZF235" s="44">
        <f>VLOOKUP($C235,факт!$D$8:$JF$250,252,0)</f>
        <v>0</v>
      </c>
      <c r="ZG235" s="44">
        <f>VLOOKUP($C235,факт!$D$8:$JF$250,253,0)</f>
        <v>0</v>
      </c>
      <c r="ZH235" s="44">
        <f>VLOOKUP($C235,факт!$D$8:$JF$250,254,0)</f>
        <v>0</v>
      </c>
      <c r="ZI235" s="44">
        <f t="shared" si="8500"/>
        <v>0</v>
      </c>
      <c r="ZJ235" s="44">
        <f t="shared" si="8501"/>
        <v>0</v>
      </c>
      <c r="ZK235" s="44">
        <f t="shared" si="8502"/>
        <v>0</v>
      </c>
      <c r="ZL235" s="44">
        <f t="shared" si="8503"/>
        <v>0</v>
      </c>
      <c r="ZM235" s="44">
        <f t="shared" si="8504"/>
        <v>0</v>
      </c>
      <c r="ZN235" s="44"/>
      <c r="ZO235" s="44"/>
      <c r="ZP235" s="44"/>
      <c r="ZQ235" s="44"/>
      <c r="ZR235" s="44"/>
      <c r="ZS235" s="44"/>
      <c r="ZT235" s="44"/>
      <c r="ZU235" s="44"/>
      <c r="ZV235" s="44"/>
      <c r="ZW235" s="44"/>
      <c r="ZX235" s="44"/>
      <c r="ZY235" s="44"/>
      <c r="ZZ235" s="44"/>
      <c r="AAA235" s="44"/>
      <c r="AAB235" s="44"/>
      <c r="AAC235" s="49">
        <f t="shared" si="7625"/>
        <v>0</v>
      </c>
      <c r="AAD235" s="49">
        <f t="shared" si="7626"/>
        <v>0</v>
      </c>
      <c r="AAE235" s="49">
        <f t="shared" si="7627"/>
        <v>0</v>
      </c>
      <c r="AAF235" s="49">
        <f t="shared" si="7628"/>
        <v>0</v>
      </c>
      <c r="AAG235" s="49">
        <f t="shared" si="7607"/>
        <v>0</v>
      </c>
      <c r="AAH235" s="49">
        <f t="shared" si="7608"/>
        <v>0</v>
      </c>
      <c r="AAI235" s="49">
        <f t="shared" si="7609"/>
        <v>0</v>
      </c>
      <c r="AAJ235" s="49">
        <f t="shared" si="7629"/>
        <v>0</v>
      </c>
      <c r="AAK235" s="49">
        <f t="shared" si="7630"/>
        <v>0</v>
      </c>
      <c r="AAL235" s="49">
        <f t="shared" si="7631"/>
        <v>0</v>
      </c>
      <c r="AAM235" s="49">
        <f t="shared" si="7632"/>
        <v>0</v>
      </c>
      <c r="AAN235" s="49">
        <f t="shared" si="7633"/>
        <v>0</v>
      </c>
      <c r="AAO235" s="49">
        <f t="shared" si="7634"/>
        <v>0</v>
      </c>
      <c r="AAP235" s="44">
        <f t="shared" si="8505"/>
        <v>0</v>
      </c>
      <c r="AAQ235" s="44">
        <f t="shared" si="8506"/>
        <v>0</v>
      </c>
    </row>
    <row r="236" spans="1:719" s="33" customFormat="1" ht="15" hidden="1" x14ac:dyDescent="0.25">
      <c r="A236" s="190">
        <v>37</v>
      </c>
      <c r="B236" s="253"/>
      <c r="C236" s="252" t="s">
        <v>570</v>
      </c>
      <c r="D236" s="207" t="s">
        <v>269</v>
      </c>
      <c r="E236" s="156">
        <v>15030</v>
      </c>
      <c r="F236" s="225"/>
      <c r="G236" s="301"/>
      <c r="H236" s="14"/>
      <c r="I236" s="206"/>
      <c r="J236" s="206"/>
      <c r="K236" s="221">
        <v>1.4</v>
      </c>
      <c r="L236" s="221">
        <v>1.68</v>
      </c>
      <c r="M236" s="221">
        <v>2.23</v>
      </c>
      <c r="N236" s="218">
        <v>2.57</v>
      </c>
      <c r="O236" s="102">
        <f t="shared" ref="O236:CJ236" si="8507">SUM(O237:O252)</f>
        <v>0</v>
      </c>
      <c r="P236" s="102">
        <f t="shared" si="8507"/>
        <v>0</v>
      </c>
      <c r="Q236" s="102">
        <f t="shared" si="8507"/>
        <v>0</v>
      </c>
      <c r="R236" s="102">
        <f t="shared" si="8507"/>
        <v>0</v>
      </c>
      <c r="S236" s="102">
        <f t="shared" si="8507"/>
        <v>0</v>
      </c>
      <c r="T236" s="102">
        <f t="shared" si="8507"/>
        <v>0</v>
      </c>
      <c r="U236" s="102">
        <f t="shared" si="8507"/>
        <v>0</v>
      </c>
      <c r="V236" s="102">
        <f t="shared" si="8507"/>
        <v>0</v>
      </c>
      <c r="W236" s="102">
        <f t="shared" si="8507"/>
        <v>0</v>
      </c>
      <c r="X236" s="102">
        <f t="shared" si="8507"/>
        <v>0</v>
      </c>
      <c r="Y236" s="102">
        <f t="shared" si="8507"/>
        <v>0</v>
      </c>
      <c r="Z236" s="102">
        <f t="shared" si="8507"/>
        <v>0</v>
      </c>
      <c r="AA236" s="102">
        <f t="shared" si="8507"/>
        <v>0</v>
      </c>
      <c r="AB236" s="102">
        <f t="shared" si="8507"/>
        <v>0</v>
      </c>
      <c r="AC236" s="102">
        <f t="shared" si="8507"/>
        <v>0</v>
      </c>
      <c r="AD236" s="102">
        <f t="shared" si="8507"/>
        <v>0</v>
      </c>
      <c r="AE236" s="102">
        <f t="shared" si="8507"/>
        <v>0</v>
      </c>
      <c r="AF236" s="102">
        <f t="shared" si="8507"/>
        <v>0</v>
      </c>
      <c r="AG236" s="102">
        <f t="shared" si="8507"/>
        <v>0</v>
      </c>
      <c r="AH236" s="102">
        <f t="shared" si="8507"/>
        <v>0</v>
      </c>
      <c r="AI236" s="102">
        <f t="shared" si="8507"/>
        <v>0</v>
      </c>
      <c r="AJ236" s="102">
        <f t="shared" si="8507"/>
        <v>0</v>
      </c>
      <c r="AK236" s="102">
        <f t="shared" si="8507"/>
        <v>0</v>
      </c>
      <c r="AL236" s="102">
        <f t="shared" si="8507"/>
        <v>0</v>
      </c>
      <c r="AM236" s="102">
        <f t="shared" si="8507"/>
        <v>0</v>
      </c>
      <c r="AN236" s="102">
        <f t="shared" si="8507"/>
        <v>0</v>
      </c>
      <c r="AO236" s="102">
        <f t="shared" si="8507"/>
        <v>0</v>
      </c>
      <c r="AP236" s="102">
        <f t="shared" si="8507"/>
        <v>0</v>
      </c>
      <c r="AQ236" s="102">
        <f t="shared" si="8507"/>
        <v>0</v>
      </c>
      <c r="AR236" s="102">
        <f t="shared" si="8507"/>
        <v>0</v>
      </c>
      <c r="AS236" s="102">
        <f t="shared" si="8507"/>
        <v>0</v>
      </c>
      <c r="AT236" s="102">
        <f t="shared" si="8507"/>
        <v>0</v>
      </c>
      <c r="AU236" s="102">
        <f t="shared" si="8507"/>
        <v>0</v>
      </c>
      <c r="AV236" s="102">
        <f t="shared" si="8507"/>
        <v>0</v>
      </c>
      <c r="AW236" s="102">
        <f t="shared" si="8507"/>
        <v>0</v>
      </c>
      <c r="AX236" s="102">
        <f t="shared" si="8507"/>
        <v>0</v>
      </c>
      <c r="AY236" s="102">
        <f t="shared" si="8507"/>
        <v>0</v>
      </c>
      <c r="AZ236" s="102">
        <f t="shared" si="8507"/>
        <v>0</v>
      </c>
      <c r="BA236" s="102">
        <f t="shared" si="8507"/>
        <v>0</v>
      </c>
      <c r="BB236" s="102">
        <f t="shared" si="8507"/>
        <v>0</v>
      </c>
      <c r="BC236" s="102">
        <f t="shared" si="8507"/>
        <v>0</v>
      </c>
      <c r="BD236" s="102">
        <f t="shared" si="8507"/>
        <v>0</v>
      </c>
      <c r="BE236" s="102">
        <f t="shared" si="8507"/>
        <v>0</v>
      </c>
      <c r="BF236" s="102">
        <f t="shared" si="8507"/>
        <v>0</v>
      </c>
      <c r="BG236" s="102">
        <f t="shared" si="8507"/>
        <v>0</v>
      </c>
      <c r="BH236" s="102">
        <f t="shared" si="8507"/>
        <v>0</v>
      </c>
      <c r="BI236" s="102">
        <f t="shared" si="8507"/>
        <v>0</v>
      </c>
      <c r="BJ236" s="102">
        <f t="shared" si="8507"/>
        <v>0</v>
      </c>
      <c r="BK236" s="102">
        <f t="shared" si="8507"/>
        <v>0</v>
      </c>
      <c r="BL236" s="102">
        <f t="shared" si="8507"/>
        <v>0</v>
      </c>
      <c r="BM236" s="102">
        <f t="shared" si="8507"/>
        <v>0</v>
      </c>
      <c r="BN236" s="102">
        <f t="shared" si="8507"/>
        <v>0</v>
      </c>
      <c r="BO236" s="102">
        <f t="shared" si="8507"/>
        <v>0</v>
      </c>
      <c r="BP236" s="102">
        <f t="shared" si="8507"/>
        <v>0</v>
      </c>
      <c r="BQ236" s="102">
        <f t="shared" si="8507"/>
        <v>0</v>
      </c>
      <c r="BR236" s="102">
        <f t="shared" si="8507"/>
        <v>0</v>
      </c>
      <c r="BS236" s="102">
        <f t="shared" si="8507"/>
        <v>0</v>
      </c>
      <c r="BT236" s="102">
        <f t="shared" si="8507"/>
        <v>0</v>
      </c>
      <c r="BU236" s="102">
        <f t="shared" si="8507"/>
        <v>0</v>
      </c>
      <c r="BV236" s="102">
        <f t="shared" si="8507"/>
        <v>0</v>
      </c>
      <c r="BW236" s="102">
        <f t="shared" si="8507"/>
        <v>0</v>
      </c>
      <c r="BX236" s="102">
        <f t="shared" si="8507"/>
        <v>0</v>
      </c>
      <c r="BY236" s="102">
        <f t="shared" si="8507"/>
        <v>0</v>
      </c>
      <c r="BZ236" s="102">
        <f t="shared" si="8507"/>
        <v>0</v>
      </c>
      <c r="CA236" s="102">
        <f t="shared" si="8507"/>
        <v>0</v>
      </c>
      <c r="CB236" s="102">
        <f t="shared" si="8507"/>
        <v>0</v>
      </c>
      <c r="CC236" s="102">
        <f t="shared" si="8507"/>
        <v>0</v>
      </c>
      <c r="CD236" s="102">
        <f t="shared" si="8507"/>
        <v>0</v>
      </c>
      <c r="CE236" s="102">
        <f t="shared" si="8507"/>
        <v>0</v>
      </c>
      <c r="CF236" s="102">
        <f t="shared" si="8507"/>
        <v>0</v>
      </c>
      <c r="CG236" s="102">
        <f t="shared" si="8507"/>
        <v>0</v>
      </c>
      <c r="CH236" s="102">
        <f t="shared" si="8507"/>
        <v>0</v>
      </c>
      <c r="CI236" s="102">
        <f t="shared" si="8507"/>
        <v>0</v>
      </c>
      <c r="CJ236" s="102">
        <f t="shared" si="8507"/>
        <v>0</v>
      </c>
      <c r="CK236" s="102">
        <f t="shared" ref="CK236:FF236" si="8508">SUM(CK237:CK252)</f>
        <v>0</v>
      </c>
      <c r="CL236" s="102">
        <f t="shared" si="8508"/>
        <v>0</v>
      </c>
      <c r="CM236" s="102">
        <f t="shared" si="8508"/>
        <v>0</v>
      </c>
      <c r="CN236" s="102">
        <f t="shared" si="8508"/>
        <v>0</v>
      </c>
      <c r="CO236" s="102">
        <f t="shared" si="8508"/>
        <v>0</v>
      </c>
      <c r="CP236" s="102">
        <f t="shared" si="8508"/>
        <v>0</v>
      </c>
      <c r="CQ236" s="102">
        <f t="shared" si="8508"/>
        <v>0</v>
      </c>
      <c r="CR236" s="102">
        <f t="shared" si="8508"/>
        <v>0</v>
      </c>
      <c r="CS236" s="102">
        <f t="shared" si="8508"/>
        <v>0</v>
      </c>
      <c r="CT236" s="102">
        <f t="shared" si="8508"/>
        <v>0</v>
      </c>
      <c r="CU236" s="102">
        <f t="shared" si="8508"/>
        <v>0</v>
      </c>
      <c r="CV236" s="102">
        <f t="shared" si="8508"/>
        <v>0</v>
      </c>
      <c r="CW236" s="102">
        <f t="shared" si="8508"/>
        <v>0</v>
      </c>
      <c r="CX236" s="102">
        <f t="shared" si="8508"/>
        <v>0</v>
      </c>
      <c r="CY236" s="102">
        <f t="shared" si="8508"/>
        <v>0</v>
      </c>
      <c r="CZ236" s="102">
        <f t="shared" si="8508"/>
        <v>0</v>
      </c>
      <c r="DA236" s="102">
        <f t="shared" si="8508"/>
        <v>0</v>
      </c>
      <c r="DB236" s="102">
        <f t="shared" si="8508"/>
        <v>0</v>
      </c>
      <c r="DC236" s="102">
        <f t="shared" si="8508"/>
        <v>0</v>
      </c>
      <c r="DD236" s="102">
        <f t="shared" si="8508"/>
        <v>0</v>
      </c>
      <c r="DE236" s="102">
        <f t="shared" si="8508"/>
        <v>0</v>
      </c>
      <c r="DF236" s="102">
        <f t="shared" si="8508"/>
        <v>0</v>
      </c>
      <c r="DG236" s="102">
        <f t="shared" si="8508"/>
        <v>0</v>
      </c>
      <c r="DH236" s="102">
        <f t="shared" si="8508"/>
        <v>0</v>
      </c>
      <c r="DI236" s="102">
        <f t="shared" si="8508"/>
        <v>0</v>
      </c>
      <c r="DJ236" s="102">
        <f t="shared" si="8508"/>
        <v>0</v>
      </c>
      <c r="DK236" s="102">
        <f t="shared" si="8508"/>
        <v>0</v>
      </c>
      <c r="DL236" s="102">
        <f t="shared" si="8508"/>
        <v>0</v>
      </c>
      <c r="DM236" s="102">
        <f t="shared" si="8508"/>
        <v>0</v>
      </c>
      <c r="DN236" s="102">
        <f t="shared" si="8508"/>
        <v>0</v>
      </c>
      <c r="DO236" s="102">
        <f t="shared" si="8508"/>
        <v>0</v>
      </c>
      <c r="DP236" s="102">
        <f t="shared" si="8508"/>
        <v>0</v>
      </c>
      <c r="DQ236" s="102">
        <f t="shared" si="8508"/>
        <v>0</v>
      </c>
      <c r="DR236" s="102">
        <f t="shared" si="8508"/>
        <v>0</v>
      </c>
      <c r="DS236" s="102">
        <f t="shared" si="8508"/>
        <v>0</v>
      </c>
      <c r="DT236" s="102">
        <f t="shared" si="8508"/>
        <v>0</v>
      </c>
      <c r="DU236" s="102">
        <f t="shared" si="8508"/>
        <v>0</v>
      </c>
      <c r="DV236" s="102">
        <f t="shared" si="8508"/>
        <v>0</v>
      </c>
      <c r="DW236" s="102">
        <f t="shared" si="8508"/>
        <v>0</v>
      </c>
      <c r="DX236" s="102">
        <f t="shared" si="8508"/>
        <v>0</v>
      </c>
      <c r="DY236" s="102">
        <f t="shared" si="8508"/>
        <v>0</v>
      </c>
      <c r="DZ236" s="102">
        <f t="shared" si="8508"/>
        <v>0</v>
      </c>
      <c r="EA236" s="102">
        <f t="shared" si="8508"/>
        <v>0</v>
      </c>
      <c r="EB236" s="102">
        <f t="shared" si="8508"/>
        <v>0</v>
      </c>
      <c r="EC236" s="102">
        <f t="shared" si="8508"/>
        <v>0</v>
      </c>
      <c r="ED236" s="102">
        <f t="shared" si="8508"/>
        <v>0</v>
      </c>
      <c r="EE236" s="102">
        <f t="shared" si="8508"/>
        <v>0</v>
      </c>
      <c r="EF236" s="102">
        <f t="shared" si="8508"/>
        <v>0</v>
      </c>
      <c r="EG236" s="102">
        <f t="shared" si="8508"/>
        <v>0</v>
      </c>
      <c r="EH236" s="102">
        <f t="shared" si="8508"/>
        <v>0</v>
      </c>
      <c r="EI236" s="102">
        <f t="shared" si="8508"/>
        <v>0</v>
      </c>
      <c r="EJ236" s="102">
        <f t="shared" si="8508"/>
        <v>0</v>
      </c>
      <c r="EK236" s="102"/>
      <c r="EL236" s="102">
        <f t="shared" si="8508"/>
        <v>0</v>
      </c>
      <c r="EM236" s="102">
        <f t="shared" si="8508"/>
        <v>0</v>
      </c>
      <c r="EN236" s="102"/>
      <c r="EO236" s="102">
        <f t="shared" si="8508"/>
        <v>0</v>
      </c>
      <c r="EP236" s="102">
        <f t="shared" si="8508"/>
        <v>0</v>
      </c>
      <c r="EQ236" s="102">
        <f t="shared" si="8508"/>
        <v>0</v>
      </c>
      <c r="ER236" s="102">
        <f t="shared" si="8508"/>
        <v>0</v>
      </c>
      <c r="ES236" s="102">
        <f t="shared" si="8508"/>
        <v>0</v>
      </c>
      <c r="ET236" s="102">
        <f t="shared" si="8508"/>
        <v>0</v>
      </c>
      <c r="EU236" s="102">
        <f t="shared" si="8508"/>
        <v>0</v>
      </c>
      <c r="EV236" s="102">
        <f t="shared" si="8508"/>
        <v>0</v>
      </c>
      <c r="EW236" s="102">
        <f t="shared" si="8508"/>
        <v>0</v>
      </c>
      <c r="EX236" s="102">
        <f t="shared" si="8508"/>
        <v>0</v>
      </c>
      <c r="EY236" s="102">
        <f t="shared" si="8508"/>
        <v>0</v>
      </c>
      <c r="EZ236" s="102">
        <f t="shared" si="8508"/>
        <v>0</v>
      </c>
      <c r="FA236" s="102">
        <f t="shared" si="8508"/>
        <v>0</v>
      </c>
      <c r="FB236" s="102">
        <f t="shared" si="8508"/>
        <v>0</v>
      </c>
      <c r="FC236" s="102">
        <f t="shared" si="8508"/>
        <v>0</v>
      </c>
      <c r="FD236" s="102">
        <f t="shared" si="8508"/>
        <v>0</v>
      </c>
      <c r="FE236" s="102">
        <f t="shared" si="8508"/>
        <v>0</v>
      </c>
      <c r="FF236" s="102">
        <f t="shared" si="8508"/>
        <v>0</v>
      </c>
      <c r="FG236" s="102">
        <f t="shared" ref="FG236:IB236" si="8509">SUM(FG237:FG252)</f>
        <v>0</v>
      </c>
      <c r="FH236" s="102">
        <f t="shared" si="8509"/>
        <v>0</v>
      </c>
      <c r="FI236" s="102">
        <f t="shared" si="8509"/>
        <v>0</v>
      </c>
      <c r="FJ236" s="102">
        <f t="shared" si="8509"/>
        <v>0</v>
      </c>
      <c r="FK236" s="102">
        <f t="shared" si="8509"/>
        <v>0</v>
      </c>
      <c r="FL236" s="102">
        <f t="shared" si="8509"/>
        <v>0</v>
      </c>
      <c r="FM236" s="102">
        <f t="shared" si="8509"/>
        <v>0</v>
      </c>
      <c r="FN236" s="102">
        <f t="shared" si="8509"/>
        <v>0</v>
      </c>
      <c r="FO236" s="102">
        <f t="shared" si="8509"/>
        <v>0</v>
      </c>
      <c r="FP236" s="102">
        <f t="shared" si="8509"/>
        <v>0</v>
      </c>
      <c r="FQ236" s="102">
        <f t="shared" si="8509"/>
        <v>0</v>
      </c>
      <c r="FR236" s="102">
        <f t="shared" si="8509"/>
        <v>0</v>
      </c>
      <c r="FS236" s="102">
        <f t="shared" si="8509"/>
        <v>0</v>
      </c>
      <c r="FT236" s="102">
        <f t="shared" si="8509"/>
        <v>0</v>
      </c>
      <c r="FU236" s="102">
        <f t="shared" si="8509"/>
        <v>0</v>
      </c>
      <c r="FV236" s="102">
        <f t="shared" si="8509"/>
        <v>0</v>
      </c>
      <c r="FW236" s="102">
        <f t="shared" si="8509"/>
        <v>0</v>
      </c>
      <c r="FX236" s="102">
        <f t="shared" si="8509"/>
        <v>0</v>
      </c>
      <c r="FY236" s="102">
        <f t="shared" si="8509"/>
        <v>0</v>
      </c>
      <c r="FZ236" s="102">
        <f t="shared" si="8509"/>
        <v>0</v>
      </c>
      <c r="GA236" s="102">
        <f t="shared" si="8509"/>
        <v>0</v>
      </c>
      <c r="GB236" s="102">
        <f t="shared" si="8509"/>
        <v>0</v>
      </c>
      <c r="GC236" s="102">
        <f t="shared" si="8509"/>
        <v>0</v>
      </c>
      <c r="GD236" s="102">
        <f t="shared" si="8509"/>
        <v>0</v>
      </c>
      <c r="GE236" s="102">
        <f t="shared" si="8509"/>
        <v>0</v>
      </c>
      <c r="GF236" s="102">
        <f t="shared" si="8509"/>
        <v>0</v>
      </c>
      <c r="GG236" s="102"/>
      <c r="GH236" s="102">
        <f t="shared" si="8509"/>
        <v>0</v>
      </c>
      <c r="GI236" s="102">
        <f t="shared" si="8509"/>
        <v>0</v>
      </c>
      <c r="GJ236" s="102">
        <f t="shared" si="8509"/>
        <v>0</v>
      </c>
      <c r="GK236" s="102">
        <f t="shared" si="8509"/>
        <v>0</v>
      </c>
      <c r="GL236" s="102">
        <f t="shared" si="8509"/>
        <v>0</v>
      </c>
      <c r="GM236" s="102">
        <f t="shared" si="8509"/>
        <v>0</v>
      </c>
      <c r="GN236" s="102">
        <f t="shared" si="8509"/>
        <v>0</v>
      </c>
      <c r="GO236" s="102">
        <f t="shared" si="8509"/>
        <v>0</v>
      </c>
      <c r="GP236" s="102">
        <f t="shared" si="8509"/>
        <v>0</v>
      </c>
      <c r="GQ236" s="102">
        <f t="shared" si="8509"/>
        <v>0</v>
      </c>
      <c r="GR236" s="102">
        <f t="shared" si="8509"/>
        <v>0</v>
      </c>
      <c r="GS236" s="102">
        <f t="shared" si="8509"/>
        <v>0</v>
      </c>
      <c r="GT236" s="102">
        <f t="shared" si="8509"/>
        <v>0</v>
      </c>
      <c r="GU236" s="102">
        <f t="shared" si="8509"/>
        <v>0</v>
      </c>
      <c r="GV236" s="102">
        <f t="shared" si="8509"/>
        <v>0</v>
      </c>
      <c r="GW236" s="102">
        <f t="shared" si="8509"/>
        <v>0</v>
      </c>
      <c r="GX236" s="102">
        <f t="shared" si="8509"/>
        <v>0</v>
      </c>
      <c r="GY236" s="102">
        <f t="shared" si="8509"/>
        <v>0</v>
      </c>
      <c r="GZ236" s="102">
        <f t="shared" si="8509"/>
        <v>0</v>
      </c>
      <c r="HA236" s="102">
        <f t="shared" si="8509"/>
        <v>0</v>
      </c>
      <c r="HB236" s="102">
        <f t="shared" si="8509"/>
        <v>0</v>
      </c>
      <c r="HC236" s="102">
        <f t="shared" si="8509"/>
        <v>0</v>
      </c>
      <c r="HD236" s="102">
        <f t="shared" si="8509"/>
        <v>0</v>
      </c>
      <c r="HE236" s="102">
        <f t="shared" si="8509"/>
        <v>0</v>
      </c>
      <c r="HF236" s="102">
        <f t="shared" si="8509"/>
        <v>0</v>
      </c>
      <c r="HG236" s="102">
        <f t="shared" si="8509"/>
        <v>0</v>
      </c>
      <c r="HH236" s="102"/>
      <c r="HI236" s="102">
        <f t="shared" si="8509"/>
        <v>0</v>
      </c>
      <c r="HJ236" s="102">
        <f t="shared" si="8509"/>
        <v>0</v>
      </c>
      <c r="HK236" s="102"/>
      <c r="HL236" s="102">
        <f t="shared" si="8509"/>
        <v>0</v>
      </c>
      <c r="HM236" s="102">
        <f t="shared" si="8509"/>
        <v>0</v>
      </c>
      <c r="HN236" s="102">
        <f t="shared" si="8509"/>
        <v>0</v>
      </c>
      <c r="HO236" s="102">
        <f t="shared" si="8509"/>
        <v>0</v>
      </c>
      <c r="HP236" s="102">
        <f t="shared" si="8509"/>
        <v>0</v>
      </c>
      <c r="HQ236" s="102">
        <f t="shared" si="8509"/>
        <v>0</v>
      </c>
      <c r="HR236" s="102">
        <f t="shared" si="8509"/>
        <v>0</v>
      </c>
      <c r="HS236" s="102">
        <f t="shared" si="8509"/>
        <v>0</v>
      </c>
      <c r="HT236" s="102">
        <f t="shared" si="8509"/>
        <v>0</v>
      </c>
      <c r="HU236" s="102">
        <f t="shared" si="8509"/>
        <v>0</v>
      </c>
      <c r="HV236" s="102">
        <f t="shared" si="8509"/>
        <v>0</v>
      </c>
      <c r="HW236" s="102">
        <f t="shared" si="8509"/>
        <v>0</v>
      </c>
      <c r="HX236" s="102">
        <f t="shared" si="8509"/>
        <v>0</v>
      </c>
      <c r="HY236" s="102">
        <f t="shared" si="8509"/>
        <v>0</v>
      </c>
      <c r="HZ236" s="102">
        <f t="shared" si="8509"/>
        <v>0</v>
      </c>
      <c r="IA236" s="102">
        <f t="shared" si="8509"/>
        <v>0</v>
      </c>
      <c r="IB236" s="102">
        <f t="shared" si="8509"/>
        <v>0</v>
      </c>
      <c r="IC236" s="102">
        <f t="shared" ref="IC236:KX236" si="8510">SUM(IC237:IC252)</f>
        <v>0</v>
      </c>
      <c r="ID236" s="102">
        <f t="shared" si="8510"/>
        <v>0</v>
      </c>
      <c r="IE236" s="102">
        <f t="shared" si="8510"/>
        <v>0</v>
      </c>
      <c r="IF236" s="102">
        <f t="shared" si="8510"/>
        <v>0</v>
      </c>
      <c r="IG236" s="102">
        <f t="shared" si="8510"/>
        <v>0</v>
      </c>
      <c r="IH236" s="102">
        <f t="shared" si="8510"/>
        <v>0</v>
      </c>
      <c r="II236" s="102">
        <f t="shared" si="8510"/>
        <v>0</v>
      </c>
      <c r="IJ236" s="102">
        <f t="shared" si="8510"/>
        <v>0</v>
      </c>
      <c r="IK236" s="102">
        <f t="shared" si="8510"/>
        <v>0</v>
      </c>
      <c r="IL236" s="102"/>
      <c r="IM236" s="102">
        <f t="shared" si="8510"/>
        <v>0</v>
      </c>
      <c r="IN236" s="102">
        <f t="shared" si="8510"/>
        <v>0</v>
      </c>
      <c r="IO236" s="102"/>
      <c r="IP236" s="102">
        <f t="shared" si="8510"/>
        <v>0</v>
      </c>
      <c r="IQ236" s="102">
        <f t="shared" si="8510"/>
        <v>0</v>
      </c>
      <c r="IR236" s="102">
        <f t="shared" si="8510"/>
        <v>0</v>
      </c>
      <c r="IS236" s="102">
        <f t="shared" si="8510"/>
        <v>0</v>
      </c>
      <c r="IT236" s="102">
        <f t="shared" si="8510"/>
        <v>0</v>
      </c>
      <c r="IU236" s="102">
        <f t="shared" si="8510"/>
        <v>0</v>
      </c>
      <c r="IV236" s="102">
        <f t="shared" si="8510"/>
        <v>0</v>
      </c>
      <c r="IW236" s="102">
        <f t="shared" si="8510"/>
        <v>0</v>
      </c>
      <c r="IX236" s="102">
        <f t="shared" si="8510"/>
        <v>0</v>
      </c>
      <c r="IY236" s="102">
        <f t="shared" si="8510"/>
        <v>0</v>
      </c>
      <c r="IZ236" s="102">
        <f t="shared" si="8510"/>
        <v>0</v>
      </c>
      <c r="JA236" s="102">
        <f t="shared" si="8510"/>
        <v>0</v>
      </c>
      <c r="JB236" s="102">
        <f t="shared" si="8510"/>
        <v>0</v>
      </c>
      <c r="JC236" s="102">
        <f t="shared" si="8510"/>
        <v>0</v>
      </c>
      <c r="JD236" s="102"/>
      <c r="JE236" s="102">
        <f t="shared" si="8510"/>
        <v>0</v>
      </c>
      <c r="JF236" s="102">
        <f t="shared" si="8510"/>
        <v>0</v>
      </c>
      <c r="JG236" s="102">
        <f t="shared" si="8510"/>
        <v>0</v>
      </c>
      <c r="JH236" s="102">
        <f t="shared" si="8510"/>
        <v>0</v>
      </c>
      <c r="JI236" s="102">
        <f t="shared" si="8510"/>
        <v>0</v>
      </c>
      <c r="JJ236" s="102">
        <f t="shared" si="8510"/>
        <v>0</v>
      </c>
      <c r="JK236" s="102">
        <f t="shared" si="8510"/>
        <v>0</v>
      </c>
      <c r="JL236" s="102">
        <f t="shared" si="8510"/>
        <v>0</v>
      </c>
      <c r="JM236" s="102">
        <f t="shared" si="8510"/>
        <v>0</v>
      </c>
      <c r="JN236" s="102">
        <f t="shared" si="8510"/>
        <v>0</v>
      </c>
      <c r="JO236" s="102">
        <f t="shared" si="8510"/>
        <v>0</v>
      </c>
      <c r="JP236" s="102">
        <f t="shared" si="8510"/>
        <v>0</v>
      </c>
      <c r="JQ236" s="102">
        <f t="shared" si="8510"/>
        <v>0</v>
      </c>
      <c r="JR236" s="102">
        <f t="shared" si="8510"/>
        <v>0</v>
      </c>
      <c r="JS236" s="102">
        <f t="shared" si="8510"/>
        <v>0</v>
      </c>
      <c r="JT236" s="102">
        <f t="shared" si="8510"/>
        <v>0</v>
      </c>
      <c r="JU236" s="102">
        <f t="shared" si="8510"/>
        <v>0</v>
      </c>
      <c r="JV236" s="102">
        <f t="shared" si="8510"/>
        <v>0</v>
      </c>
      <c r="JW236" s="102">
        <f t="shared" si="8510"/>
        <v>0</v>
      </c>
      <c r="JX236" s="102">
        <f t="shared" si="8510"/>
        <v>0</v>
      </c>
      <c r="JY236" s="102">
        <f t="shared" si="8510"/>
        <v>750</v>
      </c>
      <c r="JZ236" s="102">
        <f t="shared" si="8510"/>
        <v>28062663.299999997</v>
      </c>
      <c r="KA236" s="102">
        <f t="shared" si="8510"/>
        <v>375</v>
      </c>
      <c r="KB236" s="102">
        <f t="shared" si="8510"/>
        <v>14031331.649999999</v>
      </c>
      <c r="KC236" s="102">
        <f t="shared" si="8510"/>
        <v>404</v>
      </c>
      <c r="KD236" s="102">
        <f t="shared" si="8510"/>
        <v>16612238.159999996</v>
      </c>
      <c r="KE236" s="102">
        <f t="shared" si="8510"/>
        <v>3991</v>
      </c>
      <c r="KF236" s="102">
        <f t="shared" si="8510"/>
        <v>5</v>
      </c>
      <c r="KG236" s="102">
        <f t="shared" si="8510"/>
        <v>209367.9</v>
      </c>
      <c r="KH236" s="102"/>
      <c r="KI236" s="102">
        <f t="shared" si="8510"/>
        <v>1333.65</v>
      </c>
      <c r="KJ236" s="102">
        <f t="shared" si="8510"/>
        <v>666.82500000000005</v>
      </c>
      <c r="KK236" s="102">
        <f t="shared" si="8510"/>
        <v>789.48</v>
      </c>
      <c r="KL236" s="102">
        <f t="shared" si="8510"/>
        <v>29</v>
      </c>
      <c r="KM236" s="102">
        <f t="shared" si="8510"/>
        <v>2580906.5099999993</v>
      </c>
      <c r="KN236" s="102">
        <f t="shared" si="8510"/>
        <v>0</v>
      </c>
      <c r="KO236" s="102">
        <f t="shared" si="8510"/>
        <v>0</v>
      </c>
      <c r="KP236" s="102">
        <f t="shared" si="8510"/>
        <v>0</v>
      </c>
      <c r="KQ236" s="102">
        <f t="shared" si="8510"/>
        <v>0</v>
      </c>
      <c r="KR236" s="102">
        <f t="shared" si="8510"/>
        <v>0</v>
      </c>
      <c r="KS236" s="102">
        <f t="shared" si="8510"/>
        <v>0</v>
      </c>
      <c r="KT236" s="102"/>
      <c r="KU236" s="102">
        <f t="shared" si="8510"/>
        <v>0</v>
      </c>
      <c r="KV236" s="102">
        <f t="shared" si="8510"/>
        <v>0</v>
      </c>
      <c r="KW236" s="102"/>
      <c r="KX236" s="102">
        <f t="shared" si="8510"/>
        <v>0</v>
      </c>
      <c r="KY236" s="102">
        <f t="shared" ref="KY236:NT236" si="8511">SUM(KY237:KY252)</f>
        <v>0</v>
      </c>
      <c r="KZ236" s="102">
        <f t="shared" si="8511"/>
        <v>0</v>
      </c>
      <c r="LA236" s="102">
        <f t="shared" si="8511"/>
        <v>0</v>
      </c>
      <c r="LB236" s="102">
        <f t="shared" si="8511"/>
        <v>0</v>
      </c>
      <c r="LC236" s="102">
        <f t="shared" si="8511"/>
        <v>0</v>
      </c>
      <c r="LD236" s="102">
        <f t="shared" si="8511"/>
        <v>0</v>
      </c>
      <c r="LE236" s="102">
        <f t="shared" si="8511"/>
        <v>0</v>
      </c>
      <c r="LF236" s="102">
        <f t="shared" si="8511"/>
        <v>0</v>
      </c>
      <c r="LG236" s="102">
        <f t="shared" si="8511"/>
        <v>0</v>
      </c>
      <c r="LH236" s="102">
        <f t="shared" si="8511"/>
        <v>0</v>
      </c>
      <c r="LI236" s="102">
        <f t="shared" si="8511"/>
        <v>0</v>
      </c>
      <c r="LJ236" s="102">
        <f t="shared" si="8511"/>
        <v>0</v>
      </c>
      <c r="LK236" s="102">
        <f t="shared" si="8511"/>
        <v>0</v>
      </c>
      <c r="LL236" s="102">
        <f t="shared" si="8511"/>
        <v>0</v>
      </c>
      <c r="LM236" s="102">
        <f t="shared" si="8511"/>
        <v>0</v>
      </c>
      <c r="LN236" s="102">
        <f t="shared" si="8511"/>
        <v>0</v>
      </c>
      <c r="LO236" s="102">
        <f t="shared" si="8511"/>
        <v>0</v>
      </c>
      <c r="LP236" s="102">
        <f t="shared" si="8511"/>
        <v>0</v>
      </c>
      <c r="LQ236" s="102">
        <f t="shared" si="8511"/>
        <v>0</v>
      </c>
      <c r="LR236" s="102">
        <f t="shared" si="8511"/>
        <v>0</v>
      </c>
      <c r="LS236" s="102">
        <f t="shared" si="8511"/>
        <v>0</v>
      </c>
      <c r="LT236" s="102">
        <f t="shared" si="8511"/>
        <v>0</v>
      </c>
      <c r="LU236" s="102">
        <f t="shared" si="8511"/>
        <v>0</v>
      </c>
      <c r="LV236" s="102">
        <f t="shared" si="8511"/>
        <v>0</v>
      </c>
      <c r="LW236" s="102">
        <f t="shared" si="8511"/>
        <v>0</v>
      </c>
      <c r="LX236" s="102">
        <f t="shared" si="8511"/>
        <v>0</v>
      </c>
      <c r="LY236" s="102">
        <f t="shared" si="8511"/>
        <v>0</v>
      </c>
      <c r="LZ236" s="102">
        <f t="shared" si="8511"/>
        <v>0</v>
      </c>
      <c r="MA236" s="102">
        <f t="shared" si="8511"/>
        <v>0</v>
      </c>
      <c r="MB236" s="102">
        <f t="shared" si="8511"/>
        <v>0</v>
      </c>
      <c r="MC236" s="102">
        <f t="shared" si="8511"/>
        <v>0</v>
      </c>
      <c r="MD236" s="102">
        <f t="shared" si="8511"/>
        <v>0</v>
      </c>
      <c r="ME236" s="102">
        <f t="shared" si="8511"/>
        <v>0</v>
      </c>
      <c r="MF236" s="102">
        <f t="shared" si="8511"/>
        <v>0</v>
      </c>
      <c r="MG236" s="102">
        <f t="shared" si="8511"/>
        <v>0</v>
      </c>
      <c r="MH236" s="102">
        <f t="shared" si="8511"/>
        <v>0</v>
      </c>
      <c r="MI236" s="102">
        <f t="shared" si="8511"/>
        <v>0</v>
      </c>
      <c r="MJ236" s="102">
        <f t="shared" si="8511"/>
        <v>0</v>
      </c>
      <c r="MK236" s="102">
        <f t="shared" si="8511"/>
        <v>0</v>
      </c>
      <c r="ML236" s="102">
        <f t="shared" si="8511"/>
        <v>0</v>
      </c>
      <c r="MM236" s="102">
        <f t="shared" si="8511"/>
        <v>0</v>
      </c>
      <c r="MN236" s="102">
        <f t="shared" si="8511"/>
        <v>0</v>
      </c>
      <c r="MO236" s="102">
        <f t="shared" si="8511"/>
        <v>0</v>
      </c>
      <c r="MP236" s="102">
        <f t="shared" si="8511"/>
        <v>0</v>
      </c>
      <c r="MQ236" s="102">
        <f t="shared" si="8511"/>
        <v>0</v>
      </c>
      <c r="MR236" s="102">
        <f t="shared" si="8511"/>
        <v>0</v>
      </c>
      <c r="MS236" s="102">
        <f t="shared" si="8511"/>
        <v>0</v>
      </c>
      <c r="MT236" s="102">
        <f t="shared" si="8511"/>
        <v>0</v>
      </c>
      <c r="MU236" s="102">
        <f t="shared" si="8511"/>
        <v>0</v>
      </c>
      <c r="MV236" s="102">
        <f t="shared" si="8511"/>
        <v>0</v>
      </c>
      <c r="MW236" s="102">
        <f t="shared" si="8511"/>
        <v>0</v>
      </c>
      <c r="MX236" s="102">
        <f t="shared" si="8511"/>
        <v>0</v>
      </c>
      <c r="MY236" s="102">
        <f t="shared" si="8511"/>
        <v>0</v>
      </c>
      <c r="MZ236" s="102">
        <f t="shared" si="8511"/>
        <v>0</v>
      </c>
      <c r="NA236" s="102">
        <f t="shared" si="8511"/>
        <v>0</v>
      </c>
      <c r="NB236" s="102">
        <f t="shared" si="8511"/>
        <v>0</v>
      </c>
      <c r="NC236" s="102">
        <f t="shared" si="8511"/>
        <v>0</v>
      </c>
      <c r="ND236" s="102">
        <f t="shared" si="8511"/>
        <v>0</v>
      </c>
      <c r="NE236" s="102">
        <f t="shared" si="8511"/>
        <v>0</v>
      </c>
      <c r="NF236" s="102">
        <f t="shared" si="8511"/>
        <v>0</v>
      </c>
      <c r="NG236" s="102">
        <f t="shared" si="8511"/>
        <v>0</v>
      </c>
      <c r="NH236" s="102">
        <f t="shared" si="8511"/>
        <v>0</v>
      </c>
      <c r="NI236" s="102">
        <f t="shared" si="8511"/>
        <v>0</v>
      </c>
      <c r="NJ236" s="102">
        <f t="shared" si="8511"/>
        <v>0</v>
      </c>
      <c r="NK236" s="102">
        <f t="shared" si="8511"/>
        <v>0</v>
      </c>
      <c r="NL236" s="102">
        <f t="shared" si="8511"/>
        <v>0</v>
      </c>
      <c r="NM236" s="102">
        <f t="shared" si="8511"/>
        <v>0</v>
      </c>
      <c r="NN236" s="102">
        <f t="shared" si="8511"/>
        <v>0</v>
      </c>
      <c r="NO236" s="102">
        <f t="shared" si="8511"/>
        <v>0</v>
      </c>
      <c r="NP236" s="102">
        <f t="shared" si="8511"/>
        <v>0</v>
      </c>
      <c r="NQ236" s="102">
        <f t="shared" si="8511"/>
        <v>0</v>
      </c>
      <c r="NR236" s="102">
        <f t="shared" si="8511"/>
        <v>0</v>
      </c>
      <c r="NS236" s="102">
        <f t="shared" si="8511"/>
        <v>0</v>
      </c>
      <c r="NT236" s="102">
        <f t="shared" si="8511"/>
        <v>0</v>
      </c>
      <c r="NU236" s="102">
        <f t="shared" ref="NU236:QO236" si="8512">SUM(NU237:NU252)</f>
        <v>0</v>
      </c>
      <c r="NV236" s="102">
        <f t="shared" si="8512"/>
        <v>0</v>
      </c>
      <c r="NW236" s="102">
        <f t="shared" si="8512"/>
        <v>0</v>
      </c>
      <c r="NX236" s="102">
        <f t="shared" si="8512"/>
        <v>0</v>
      </c>
      <c r="NY236" s="102">
        <f t="shared" si="8512"/>
        <v>0</v>
      </c>
      <c r="NZ236" s="102">
        <f t="shared" si="8512"/>
        <v>0</v>
      </c>
      <c r="OA236" s="102">
        <f t="shared" si="8512"/>
        <v>0</v>
      </c>
      <c r="OB236" s="102">
        <f t="shared" si="8512"/>
        <v>0</v>
      </c>
      <c r="OC236" s="102">
        <f t="shared" si="8512"/>
        <v>0</v>
      </c>
      <c r="OD236" s="102">
        <f t="shared" si="8512"/>
        <v>0</v>
      </c>
      <c r="OE236" s="102">
        <f t="shared" si="8512"/>
        <v>0</v>
      </c>
      <c r="OF236" s="102">
        <f t="shared" si="8512"/>
        <v>0</v>
      </c>
      <c r="OG236" s="102">
        <f t="shared" si="8512"/>
        <v>0</v>
      </c>
      <c r="OH236" s="102">
        <f t="shared" si="8512"/>
        <v>0</v>
      </c>
      <c r="OI236" s="102">
        <f t="shared" si="8512"/>
        <v>0</v>
      </c>
      <c r="OJ236" s="102">
        <f t="shared" si="8512"/>
        <v>0</v>
      </c>
      <c r="OK236" s="102">
        <f t="shared" si="8512"/>
        <v>0</v>
      </c>
      <c r="OL236" s="102">
        <f t="shared" si="8512"/>
        <v>0</v>
      </c>
      <c r="OM236" s="102">
        <f t="shared" si="8512"/>
        <v>0</v>
      </c>
      <c r="ON236" s="102">
        <f t="shared" si="8512"/>
        <v>0</v>
      </c>
      <c r="OO236" s="102">
        <f t="shared" si="8512"/>
        <v>0</v>
      </c>
      <c r="OP236" s="102">
        <f t="shared" si="8512"/>
        <v>0</v>
      </c>
      <c r="OQ236" s="102">
        <f t="shared" si="8512"/>
        <v>0</v>
      </c>
      <c r="OR236" s="102">
        <f t="shared" si="8512"/>
        <v>0</v>
      </c>
      <c r="OS236" s="102">
        <f t="shared" si="8512"/>
        <v>0</v>
      </c>
      <c r="OT236" s="102">
        <f t="shared" si="8512"/>
        <v>0</v>
      </c>
      <c r="OU236" s="102">
        <f t="shared" si="8512"/>
        <v>0</v>
      </c>
      <c r="OV236" s="102">
        <f t="shared" si="8512"/>
        <v>0</v>
      </c>
      <c r="OW236" s="102">
        <f t="shared" si="8512"/>
        <v>0</v>
      </c>
      <c r="OX236" s="102">
        <f t="shared" si="8512"/>
        <v>0</v>
      </c>
      <c r="OY236" s="102">
        <f t="shared" si="8512"/>
        <v>0</v>
      </c>
      <c r="OZ236" s="102">
        <f t="shared" si="8512"/>
        <v>0</v>
      </c>
      <c r="PA236" s="102">
        <f t="shared" si="8512"/>
        <v>0</v>
      </c>
      <c r="PB236" s="102">
        <f t="shared" si="8512"/>
        <v>0</v>
      </c>
      <c r="PC236" s="102">
        <f t="shared" si="8512"/>
        <v>0</v>
      </c>
      <c r="PD236" s="102">
        <f t="shared" si="8512"/>
        <v>0</v>
      </c>
      <c r="PE236" s="102">
        <f t="shared" si="8512"/>
        <v>0</v>
      </c>
      <c r="PF236" s="102">
        <f t="shared" si="8512"/>
        <v>0</v>
      </c>
      <c r="PG236" s="102">
        <f t="shared" si="8512"/>
        <v>0</v>
      </c>
      <c r="PH236" s="102">
        <f t="shared" si="8512"/>
        <v>0</v>
      </c>
      <c r="PI236" s="102">
        <f t="shared" si="8512"/>
        <v>0</v>
      </c>
      <c r="PJ236" s="102">
        <f t="shared" si="8512"/>
        <v>0</v>
      </c>
      <c r="PK236" s="102">
        <f t="shared" si="8512"/>
        <v>0</v>
      </c>
      <c r="PL236" s="102">
        <f t="shared" si="8512"/>
        <v>0</v>
      </c>
      <c r="PM236" s="102">
        <f t="shared" si="8512"/>
        <v>0</v>
      </c>
      <c r="PN236" s="102">
        <f t="shared" si="8512"/>
        <v>0</v>
      </c>
      <c r="PO236" s="102">
        <f t="shared" si="8512"/>
        <v>0</v>
      </c>
      <c r="PP236" s="102">
        <f t="shared" si="8512"/>
        <v>0</v>
      </c>
      <c r="PQ236" s="102">
        <f t="shared" si="8512"/>
        <v>0</v>
      </c>
      <c r="PR236" s="102">
        <f t="shared" si="8512"/>
        <v>0</v>
      </c>
      <c r="PS236" s="102">
        <f t="shared" si="8512"/>
        <v>0</v>
      </c>
      <c r="PT236" s="102">
        <f t="shared" si="8512"/>
        <v>0</v>
      </c>
      <c r="PU236" s="102">
        <f t="shared" si="8512"/>
        <v>0</v>
      </c>
      <c r="PV236" s="102">
        <f t="shared" si="8512"/>
        <v>0</v>
      </c>
      <c r="PW236" s="102">
        <f t="shared" si="8512"/>
        <v>0</v>
      </c>
      <c r="PX236" s="102">
        <f t="shared" si="8512"/>
        <v>0</v>
      </c>
      <c r="PY236" s="102">
        <f t="shared" si="8512"/>
        <v>0</v>
      </c>
      <c r="PZ236" s="102">
        <f t="shared" si="8512"/>
        <v>0</v>
      </c>
      <c r="QA236" s="102">
        <f t="shared" si="8512"/>
        <v>0</v>
      </c>
      <c r="QB236" s="102">
        <f t="shared" si="8512"/>
        <v>0</v>
      </c>
      <c r="QC236" s="102">
        <f t="shared" si="8512"/>
        <v>0</v>
      </c>
      <c r="QD236" s="102">
        <f t="shared" si="8512"/>
        <v>0</v>
      </c>
      <c r="QE236" s="102">
        <f t="shared" si="8512"/>
        <v>0</v>
      </c>
      <c r="QF236" s="102">
        <f t="shared" si="8512"/>
        <v>0</v>
      </c>
      <c r="QG236" s="102">
        <f t="shared" si="8512"/>
        <v>0</v>
      </c>
      <c r="QH236" s="102">
        <f t="shared" si="8512"/>
        <v>0</v>
      </c>
      <c r="QI236" s="102">
        <f t="shared" si="8512"/>
        <v>0</v>
      </c>
      <c r="QJ236" s="102">
        <f t="shared" si="8512"/>
        <v>0</v>
      </c>
      <c r="QK236" s="102">
        <f t="shared" si="8512"/>
        <v>0</v>
      </c>
      <c r="QL236" s="102">
        <f t="shared" si="8512"/>
        <v>0</v>
      </c>
      <c r="QM236" s="102">
        <f t="shared" si="8512"/>
        <v>0</v>
      </c>
      <c r="QN236" s="102">
        <f t="shared" si="8512"/>
        <v>0</v>
      </c>
      <c r="QO236" s="102">
        <f t="shared" si="8512"/>
        <v>0</v>
      </c>
      <c r="QP236" s="102">
        <f t="shared" ref="QP236:TK236" si="8513">SUM(QP237:QP252)</f>
        <v>0</v>
      </c>
      <c r="QQ236" s="102">
        <f t="shared" si="8513"/>
        <v>0</v>
      </c>
      <c r="QR236" s="102">
        <f t="shared" si="8513"/>
        <v>0</v>
      </c>
      <c r="QS236" s="102">
        <f t="shared" si="8513"/>
        <v>0</v>
      </c>
      <c r="QT236" s="102">
        <f t="shared" si="8513"/>
        <v>0</v>
      </c>
      <c r="QU236" s="102">
        <f t="shared" si="8513"/>
        <v>0</v>
      </c>
      <c r="QV236" s="102">
        <f t="shared" si="8513"/>
        <v>0</v>
      </c>
      <c r="QW236" s="102">
        <f t="shared" si="8513"/>
        <v>0</v>
      </c>
      <c r="QX236" s="102">
        <f t="shared" si="8513"/>
        <v>0</v>
      </c>
      <c r="QY236" s="102">
        <f t="shared" si="8513"/>
        <v>0</v>
      </c>
      <c r="QZ236" s="102">
        <f t="shared" si="8513"/>
        <v>0</v>
      </c>
      <c r="RA236" s="102">
        <f t="shared" si="8513"/>
        <v>0</v>
      </c>
      <c r="RB236" s="102">
        <f t="shared" si="8513"/>
        <v>0</v>
      </c>
      <c r="RC236" s="102">
        <f t="shared" si="8513"/>
        <v>0</v>
      </c>
      <c r="RD236" s="102">
        <f t="shared" si="8513"/>
        <v>0</v>
      </c>
      <c r="RE236" s="102">
        <f t="shared" si="8513"/>
        <v>0</v>
      </c>
      <c r="RF236" s="102">
        <f t="shared" si="8513"/>
        <v>0</v>
      </c>
      <c r="RG236" s="102">
        <f t="shared" si="8513"/>
        <v>0</v>
      </c>
      <c r="RH236" s="102">
        <f t="shared" si="8513"/>
        <v>0</v>
      </c>
      <c r="RI236" s="102">
        <f t="shared" si="8513"/>
        <v>0</v>
      </c>
      <c r="RJ236" s="102">
        <f t="shared" si="8513"/>
        <v>0</v>
      </c>
      <c r="RK236" s="102">
        <f t="shared" si="8513"/>
        <v>0</v>
      </c>
      <c r="RL236" s="102">
        <f t="shared" si="8513"/>
        <v>0</v>
      </c>
      <c r="RM236" s="102">
        <f t="shared" si="8513"/>
        <v>0</v>
      </c>
      <c r="RN236" s="102">
        <f t="shared" si="8513"/>
        <v>0</v>
      </c>
      <c r="RO236" s="102">
        <f t="shared" si="8513"/>
        <v>0</v>
      </c>
      <c r="RP236" s="102">
        <f t="shared" si="8513"/>
        <v>0</v>
      </c>
      <c r="RQ236" s="102">
        <f t="shared" si="8513"/>
        <v>0</v>
      </c>
      <c r="RR236" s="102">
        <f t="shared" si="8513"/>
        <v>0</v>
      </c>
      <c r="RS236" s="102">
        <f t="shared" si="8513"/>
        <v>0</v>
      </c>
      <c r="RT236" s="102">
        <f t="shared" si="8513"/>
        <v>0</v>
      </c>
      <c r="RU236" s="102">
        <f t="shared" si="8513"/>
        <v>0</v>
      </c>
      <c r="RV236" s="102">
        <f t="shared" si="8513"/>
        <v>0</v>
      </c>
      <c r="RW236" s="102">
        <f t="shared" si="8513"/>
        <v>0</v>
      </c>
      <c r="RX236" s="102">
        <f t="shared" si="8513"/>
        <v>0</v>
      </c>
      <c r="RY236" s="102">
        <f t="shared" si="8513"/>
        <v>0</v>
      </c>
      <c r="RZ236" s="102">
        <f t="shared" si="8513"/>
        <v>0</v>
      </c>
      <c r="SA236" s="102">
        <f t="shared" si="8513"/>
        <v>0</v>
      </c>
      <c r="SB236" s="102">
        <f t="shared" si="8513"/>
        <v>0</v>
      </c>
      <c r="SC236" s="102">
        <f t="shared" si="8513"/>
        <v>0</v>
      </c>
      <c r="SD236" s="102">
        <f t="shared" si="8513"/>
        <v>0</v>
      </c>
      <c r="SE236" s="102">
        <f t="shared" si="8513"/>
        <v>0</v>
      </c>
      <c r="SF236" s="102">
        <f t="shared" si="8513"/>
        <v>0</v>
      </c>
      <c r="SG236" s="102">
        <f t="shared" si="8513"/>
        <v>0</v>
      </c>
      <c r="SH236" s="102">
        <f t="shared" si="8513"/>
        <v>0</v>
      </c>
      <c r="SI236" s="102">
        <f t="shared" si="8513"/>
        <v>0</v>
      </c>
      <c r="SJ236" s="102">
        <f t="shared" si="8513"/>
        <v>0</v>
      </c>
      <c r="SK236" s="102">
        <f t="shared" si="8513"/>
        <v>0</v>
      </c>
      <c r="SL236" s="102">
        <f t="shared" si="8513"/>
        <v>0</v>
      </c>
      <c r="SM236" s="102">
        <f t="shared" si="8513"/>
        <v>0</v>
      </c>
      <c r="SN236" s="102">
        <f t="shared" si="8513"/>
        <v>0</v>
      </c>
      <c r="SO236" s="102">
        <f t="shared" si="8513"/>
        <v>0</v>
      </c>
      <c r="SP236" s="102">
        <f t="shared" si="8513"/>
        <v>0</v>
      </c>
      <c r="SQ236" s="102">
        <f t="shared" si="8513"/>
        <v>0</v>
      </c>
      <c r="SR236" s="102">
        <f t="shared" si="8513"/>
        <v>0</v>
      </c>
      <c r="SS236" s="102">
        <f t="shared" si="8513"/>
        <v>0</v>
      </c>
      <c r="ST236" s="102">
        <f t="shared" si="8513"/>
        <v>0</v>
      </c>
      <c r="SU236" s="102">
        <f t="shared" si="8513"/>
        <v>0</v>
      </c>
      <c r="SV236" s="102"/>
      <c r="SW236" s="102">
        <f t="shared" si="8513"/>
        <v>0</v>
      </c>
      <c r="SX236" s="102">
        <f t="shared" si="8513"/>
        <v>0</v>
      </c>
      <c r="SY236" s="102"/>
      <c r="SZ236" s="102">
        <f t="shared" si="8513"/>
        <v>0</v>
      </c>
      <c r="TA236" s="102">
        <f t="shared" si="8513"/>
        <v>0</v>
      </c>
      <c r="TB236" s="102">
        <f t="shared" si="8513"/>
        <v>0</v>
      </c>
      <c r="TC236" s="102">
        <f t="shared" si="8513"/>
        <v>0</v>
      </c>
      <c r="TD236" s="102">
        <f t="shared" si="8513"/>
        <v>0</v>
      </c>
      <c r="TE236" s="102">
        <f t="shared" si="8513"/>
        <v>0</v>
      </c>
      <c r="TF236" s="102">
        <f t="shared" si="8513"/>
        <v>0</v>
      </c>
      <c r="TG236" s="102">
        <f t="shared" si="8513"/>
        <v>0</v>
      </c>
      <c r="TH236" s="102">
        <f t="shared" si="8513"/>
        <v>0</v>
      </c>
      <c r="TI236" s="102">
        <f t="shared" si="8513"/>
        <v>0</v>
      </c>
      <c r="TJ236" s="102">
        <f t="shared" si="8513"/>
        <v>0</v>
      </c>
      <c r="TK236" s="102">
        <f t="shared" si="8513"/>
        <v>0</v>
      </c>
      <c r="TL236" s="102">
        <f t="shared" ref="TL236:WF236" si="8514">SUM(TL237:TL252)</f>
        <v>0</v>
      </c>
      <c r="TM236" s="102">
        <f t="shared" si="8514"/>
        <v>0</v>
      </c>
      <c r="TN236" s="102">
        <f t="shared" si="8514"/>
        <v>0</v>
      </c>
      <c r="TO236" s="102">
        <f t="shared" si="8514"/>
        <v>0</v>
      </c>
      <c r="TP236" s="102">
        <f t="shared" si="8514"/>
        <v>0</v>
      </c>
      <c r="TQ236" s="102">
        <f t="shared" si="8514"/>
        <v>0</v>
      </c>
      <c r="TR236" s="102">
        <f t="shared" si="8514"/>
        <v>0</v>
      </c>
      <c r="TS236" s="102">
        <f t="shared" si="8514"/>
        <v>0</v>
      </c>
      <c r="TT236" s="102">
        <f t="shared" si="8514"/>
        <v>0</v>
      </c>
      <c r="TU236" s="102">
        <f t="shared" si="8514"/>
        <v>0</v>
      </c>
      <c r="TV236" s="102">
        <f t="shared" si="8514"/>
        <v>0</v>
      </c>
      <c r="TW236" s="102">
        <f t="shared" si="8514"/>
        <v>0</v>
      </c>
      <c r="TX236" s="102">
        <f t="shared" si="8514"/>
        <v>0</v>
      </c>
      <c r="TY236" s="102">
        <f t="shared" si="8514"/>
        <v>0</v>
      </c>
      <c r="TZ236" s="102">
        <f t="shared" si="8514"/>
        <v>0</v>
      </c>
      <c r="UA236" s="102">
        <f t="shared" si="8514"/>
        <v>0</v>
      </c>
      <c r="UB236" s="102">
        <f t="shared" si="8514"/>
        <v>0</v>
      </c>
      <c r="UC236" s="102">
        <f t="shared" si="8514"/>
        <v>0</v>
      </c>
      <c r="UD236" s="102">
        <f t="shared" si="8514"/>
        <v>0</v>
      </c>
      <c r="UE236" s="102">
        <f t="shared" si="8514"/>
        <v>0</v>
      </c>
      <c r="UF236" s="102">
        <f t="shared" si="8514"/>
        <v>0</v>
      </c>
      <c r="UG236" s="102">
        <f t="shared" si="8514"/>
        <v>0</v>
      </c>
      <c r="UH236" s="102">
        <f t="shared" si="8514"/>
        <v>0</v>
      </c>
      <c r="UI236" s="102">
        <f t="shared" si="8514"/>
        <v>0</v>
      </c>
      <c r="UJ236" s="102">
        <f t="shared" si="8514"/>
        <v>0</v>
      </c>
      <c r="UK236" s="102">
        <f t="shared" si="8514"/>
        <v>0</v>
      </c>
      <c r="UL236" s="102">
        <f t="shared" si="8514"/>
        <v>0</v>
      </c>
      <c r="UM236" s="102">
        <f t="shared" si="8514"/>
        <v>0</v>
      </c>
      <c r="UN236" s="102">
        <f t="shared" si="8514"/>
        <v>0</v>
      </c>
      <c r="UO236" s="102">
        <f t="shared" si="8514"/>
        <v>0</v>
      </c>
      <c r="UP236" s="102">
        <f t="shared" si="8514"/>
        <v>0</v>
      </c>
      <c r="UQ236" s="102">
        <f t="shared" si="8514"/>
        <v>0</v>
      </c>
      <c r="UR236" s="102">
        <f t="shared" si="8514"/>
        <v>0</v>
      </c>
      <c r="US236" s="102">
        <f t="shared" si="8514"/>
        <v>0</v>
      </c>
      <c r="UT236" s="102">
        <f t="shared" si="8514"/>
        <v>0</v>
      </c>
      <c r="UU236" s="102">
        <f t="shared" si="8514"/>
        <v>0</v>
      </c>
      <c r="UV236" s="102">
        <f t="shared" si="8514"/>
        <v>0</v>
      </c>
      <c r="UW236" s="102">
        <f t="shared" si="8514"/>
        <v>0</v>
      </c>
      <c r="UX236" s="102">
        <f t="shared" si="8514"/>
        <v>0</v>
      </c>
      <c r="UY236" s="102">
        <f t="shared" si="8514"/>
        <v>0</v>
      </c>
      <c r="UZ236" s="102">
        <f t="shared" si="8514"/>
        <v>0</v>
      </c>
      <c r="VA236" s="102">
        <f t="shared" si="8514"/>
        <v>0</v>
      </c>
      <c r="VB236" s="102">
        <f t="shared" si="8514"/>
        <v>0</v>
      </c>
      <c r="VC236" s="102">
        <f t="shared" si="8514"/>
        <v>0</v>
      </c>
      <c r="VD236" s="102">
        <f t="shared" si="8514"/>
        <v>0</v>
      </c>
      <c r="VE236" s="102">
        <f t="shared" si="8514"/>
        <v>0</v>
      </c>
      <c r="VF236" s="102">
        <f t="shared" si="8514"/>
        <v>0</v>
      </c>
      <c r="VG236" s="102">
        <f t="shared" si="8514"/>
        <v>0</v>
      </c>
      <c r="VH236" s="102">
        <f t="shared" si="8514"/>
        <v>0</v>
      </c>
      <c r="VI236" s="102">
        <f t="shared" si="8514"/>
        <v>0</v>
      </c>
      <c r="VJ236" s="102">
        <f t="shared" si="8514"/>
        <v>0</v>
      </c>
      <c r="VK236" s="102">
        <f t="shared" si="8514"/>
        <v>0</v>
      </c>
      <c r="VL236" s="102">
        <f t="shared" si="8514"/>
        <v>0</v>
      </c>
      <c r="VM236" s="102">
        <f t="shared" si="8514"/>
        <v>0</v>
      </c>
      <c r="VN236" s="102">
        <f t="shared" si="8514"/>
        <v>0</v>
      </c>
      <c r="VO236" s="102">
        <f t="shared" si="8514"/>
        <v>0</v>
      </c>
      <c r="VP236" s="102">
        <f t="shared" si="8514"/>
        <v>0</v>
      </c>
      <c r="VQ236" s="102">
        <f t="shared" si="8514"/>
        <v>0</v>
      </c>
      <c r="VR236" s="102">
        <f t="shared" si="8514"/>
        <v>0</v>
      </c>
      <c r="VS236" s="102">
        <f t="shared" si="8514"/>
        <v>0</v>
      </c>
      <c r="VT236" s="102">
        <f t="shared" si="8514"/>
        <v>0</v>
      </c>
      <c r="VU236" s="102">
        <f t="shared" si="8514"/>
        <v>0</v>
      </c>
      <c r="VV236" s="102">
        <f t="shared" si="8514"/>
        <v>0</v>
      </c>
      <c r="VW236" s="102">
        <f t="shared" si="8514"/>
        <v>0</v>
      </c>
      <c r="VX236" s="102">
        <f t="shared" si="8514"/>
        <v>0</v>
      </c>
      <c r="VY236" s="102">
        <f t="shared" si="8514"/>
        <v>0</v>
      </c>
      <c r="VZ236" s="102">
        <f t="shared" si="8514"/>
        <v>0</v>
      </c>
      <c r="WA236" s="102">
        <f t="shared" si="8514"/>
        <v>0</v>
      </c>
      <c r="WB236" s="102">
        <f t="shared" si="8514"/>
        <v>0</v>
      </c>
      <c r="WC236" s="102">
        <f t="shared" si="8514"/>
        <v>0</v>
      </c>
      <c r="WD236" s="102">
        <f t="shared" si="8514"/>
        <v>0</v>
      </c>
      <c r="WE236" s="102">
        <f t="shared" si="8514"/>
        <v>0</v>
      </c>
      <c r="WF236" s="102">
        <f t="shared" si="8514"/>
        <v>0</v>
      </c>
      <c r="WG236" s="102">
        <f t="shared" ref="WG236:ZB236" si="8515">SUM(WG237:WG252)</f>
        <v>0</v>
      </c>
      <c r="WH236" s="102">
        <f t="shared" si="8515"/>
        <v>0</v>
      </c>
      <c r="WI236" s="102">
        <f t="shared" si="8515"/>
        <v>0</v>
      </c>
      <c r="WJ236" s="102">
        <f t="shared" si="8515"/>
        <v>0</v>
      </c>
      <c r="WK236" s="102">
        <f t="shared" si="8515"/>
        <v>0</v>
      </c>
      <c r="WL236" s="102">
        <f t="shared" si="8515"/>
        <v>0</v>
      </c>
      <c r="WM236" s="102">
        <f t="shared" si="8515"/>
        <v>0</v>
      </c>
      <c r="WN236" s="102">
        <f t="shared" si="8515"/>
        <v>0</v>
      </c>
      <c r="WO236" s="102">
        <f t="shared" si="8515"/>
        <v>0</v>
      </c>
      <c r="WP236" s="102">
        <f t="shared" si="8515"/>
        <v>0</v>
      </c>
      <c r="WQ236" s="102">
        <f t="shared" si="8515"/>
        <v>0</v>
      </c>
      <c r="WR236" s="102">
        <f t="shared" si="8515"/>
        <v>0</v>
      </c>
      <c r="WS236" s="102">
        <f t="shared" si="8515"/>
        <v>0</v>
      </c>
      <c r="WT236" s="102">
        <f t="shared" si="8515"/>
        <v>0</v>
      </c>
      <c r="WU236" s="102">
        <f t="shared" si="8515"/>
        <v>0</v>
      </c>
      <c r="WV236" s="102">
        <f t="shared" si="8515"/>
        <v>0</v>
      </c>
      <c r="WW236" s="102">
        <f t="shared" si="8515"/>
        <v>0</v>
      </c>
      <c r="WX236" s="102">
        <f t="shared" si="8515"/>
        <v>0</v>
      </c>
      <c r="WY236" s="102">
        <f t="shared" si="8515"/>
        <v>0</v>
      </c>
      <c r="WZ236" s="102">
        <f t="shared" si="8515"/>
        <v>0</v>
      </c>
      <c r="XA236" s="102">
        <f t="shared" si="8515"/>
        <v>0</v>
      </c>
      <c r="XB236" s="102">
        <f t="shared" si="8515"/>
        <v>0</v>
      </c>
      <c r="XC236" s="102">
        <f t="shared" si="8515"/>
        <v>0</v>
      </c>
      <c r="XD236" s="102">
        <f t="shared" si="8515"/>
        <v>0</v>
      </c>
      <c r="XE236" s="102">
        <f t="shared" si="8515"/>
        <v>0</v>
      </c>
      <c r="XF236" s="102">
        <f t="shared" si="8515"/>
        <v>0</v>
      </c>
      <c r="XG236" s="102">
        <f t="shared" si="8515"/>
        <v>0</v>
      </c>
      <c r="XH236" s="102">
        <f t="shared" si="8515"/>
        <v>0</v>
      </c>
      <c r="XI236" s="102">
        <f t="shared" si="8515"/>
        <v>0</v>
      </c>
      <c r="XJ236" s="102">
        <f t="shared" si="8515"/>
        <v>0</v>
      </c>
      <c r="XK236" s="102">
        <f t="shared" si="8515"/>
        <v>0</v>
      </c>
      <c r="XL236" s="102">
        <f t="shared" si="8515"/>
        <v>0</v>
      </c>
      <c r="XM236" s="102">
        <f t="shared" si="8515"/>
        <v>0</v>
      </c>
      <c r="XN236" s="102">
        <f t="shared" si="8515"/>
        <v>0</v>
      </c>
      <c r="XO236" s="102">
        <f t="shared" si="8515"/>
        <v>0</v>
      </c>
      <c r="XP236" s="102">
        <f t="shared" si="8515"/>
        <v>0</v>
      </c>
      <c r="XQ236" s="102">
        <f t="shared" si="8515"/>
        <v>0</v>
      </c>
      <c r="XR236" s="102">
        <f t="shared" si="8515"/>
        <v>0</v>
      </c>
      <c r="XS236" s="102">
        <f t="shared" si="8515"/>
        <v>0</v>
      </c>
      <c r="XT236" s="102">
        <f t="shared" si="8515"/>
        <v>0</v>
      </c>
      <c r="XU236" s="102">
        <f t="shared" si="8515"/>
        <v>0</v>
      </c>
      <c r="XV236" s="102">
        <f t="shared" si="8515"/>
        <v>0</v>
      </c>
      <c r="XW236" s="102">
        <f t="shared" si="8515"/>
        <v>0</v>
      </c>
      <c r="XX236" s="102">
        <f t="shared" si="8515"/>
        <v>0</v>
      </c>
      <c r="XY236" s="102">
        <f t="shared" si="8515"/>
        <v>0</v>
      </c>
      <c r="XZ236" s="102">
        <f t="shared" si="8515"/>
        <v>0</v>
      </c>
      <c r="YA236" s="102">
        <f t="shared" si="8515"/>
        <v>0</v>
      </c>
      <c r="YB236" s="102">
        <f t="shared" si="8515"/>
        <v>0</v>
      </c>
      <c r="YC236" s="102">
        <f t="shared" si="8515"/>
        <v>0</v>
      </c>
      <c r="YD236" s="102"/>
      <c r="YE236" s="102">
        <f t="shared" si="8515"/>
        <v>0</v>
      </c>
      <c r="YF236" s="102">
        <f t="shared" si="8515"/>
        <v>0</v>
      </c>
      <c r="YG236" s="102">
        <f t="shared" si="8515"/>
        <v>0</v>
      </c>
      <c r="YH236" s="102">
        <f t="shared" si="8515"/>
        <v>0</v>
      </c>
      <c r="YI236" s="102">
        <f t="shared" si="8515"/>
        <v>0</v>
      </c>
      <c r="YJ236" s="102">
        <f t="shared" si="8515"/>
        <v>0</v>
      </c>
      <c r="YK236" s="102">
        <f t="shared" si="8515"/>
        <v>0</v>
      </c>
      <c r="YL236" s="102">
        <f t="shared" si="8515"/>
        <v>0</v>
      </c>
      <c r="YM236" s="102">
        <f t="shared" si="8515"/>
        <v>0</v>
      </c>
      <c r="YN236" s="102">
        <f t="shared" si="8515"/>
        <v>0</v>
      </c>
      <c r="YO236" s="102">
        <f t="shared" si="8515"/>
        <v>0</v>
      </c>
      <c r="YP236" s="102">
        <f t="shared" si="8515"/>
        <v>0</v>
      </c>
      <c r="YQ236" s="102">
        <f t="shared" si="8515"/>
        <v>0</v>
      </c>
      <c r="YR236" s="102">
        <f t="shared" si="8515"/>
        <v>0</v>
      </c>
      <c r="YS236" s="102">
        <f t="shared" si="8515"/>
        <v>0</v>
      </c>
      <c r="YT236" s="102">
        <f t="shared" si="8515"/>
        <v>0</v>
      </c>
      <c r="YU236" s="102">
        <f t="shared" si="8515"/>
        <v>0</v>
      </c>
      <c r="YV236" s="102">
        <f t="shared" si="8515"/>
        <v>0</v>
      </c>
      <c r="YW236" s="102">
        <f t="shared" si="8515"/>
        <v>0</v>
      </c>
      <c r="YX236" s="102">
        <f t="shared" si="8515"/>
        <v>0</v>
      </c>
      <c r="YY236" s="102">
        <f t="shared" si="8515"/>
        <v>0</v>
      </c>
      <c r="YZ236" s="102">
        <f t="shared" si="8515"/>
        <v>0</v>
      </c>
      <c r="ZA236" s="102">
        <f t="shared" si="8515"/>
        <v>0</v>
      </c>
      <c r="ZB236" s="102">
        <f t="shared" si="8515"/>
        <v>0</v>
      </c>
      <c r="ZC236" s="102">
        <f t="shared" ref="ZC236:AAQ236" si="8516">SUM(ZC237:ZC252)</f>
        <v>0</v>
      </c>
      <c r="ZD236" s="102">
        <f t="shared" si="8516"/>
        <v>0</v>
      </c>
      <c r="ZE236" s="102">
        <f t="shared" si="8516"/>
        <v>0</v>
      </c>
      <c r="ZF236" s="102">
        <f t="shared" si="8516"/>
        <v>0</v>
      </c>
      <c r="ZG236" s="102">
        <f t="shared" si="8516"/>
        <v>0</v>
      </c>
      <c r="ZH236" s="102">
        <f t="shared" si="8516"/>
        <v>0</v>
      </c>
      <c r="ZI236" s="102">
        <f t="shared" si="8516"/>
        <v>0</v>
      </c>
      <c r="ZJ236" s="102">
        <f t="shared" si="8516"/>
        <v>0</v>
      </c>
      <c r="ZK236" s="102">
        <f t="shared" si="8516"/>
        <v>0</v>
      </c>
      <c r="ZL236" s="102">
        <f t="shared" si="8516"/>
        <v>0</v>
      </c>
      <c r="ZM236" s="102">
        <f t="shared" si="8516"/>
        <v>0</v>
      </c>
      <c r="ZN236" s="102">
        <f t="shared" si="8516"/>
        <v>0</v>
      </c>
      <c r="ZO236" s="102">
        <f t="shared" si="8516"/>
        <v>0</v>
      </c>
      <c r="ZP236" s="102">
        <f t="shared" si="8516"/>
        <v>0</v>
      </c>
      <c r="ZQ236" s="102">
        <f t="shared" si="8516"/>
        <v>0</v>
      </c>
      <c r="ZR236" s="102">
        <f t="shared" si="8516"/>
        <v>0</v>
      </c>
      <c r="ZS236" s="102">
        <f t="shared" si="8516"/>
        <v>0</v>
      </c>
      <c r="ZT236" s="102"/>
      <c r="ZU236" s="102">
        <f t="shared" si="8516"/>
        <v>0</v>
      </c>
      <c r="ZV236" s="102">
        <f t="shared" si="8516"/>
        <v>0</v>
      </c>
      <c r="ZW236" s="102"/>
      <c r="ZX236" s="102">
        <f t="shared" si="8516"/>
        <v>0</v>
      </c>
      <c r="ZY236" s="102">
        <f t="shared" si="8516"/>
        <v>0</v>
      </c>
      <c r="ZZ236" s="102">
        <f t="shared" si="8516"/>
        <v>0</v>
      </c>
      <c r="AAA236" s="102">
        <f t="shared" si="8516"/>
        <v>0</v>
      </c>
      <c r="AAB236" s="102">
        <f t="shared" si="8516"/>
        <v>0</v>
      </c>
      <c r="AAC236" s="102">
        <f t="shared" si="8516"/>
        <v>750</v>
      </c>
      <c r="AAD236" s="102">
        <f t="shared" si="8516"/>
        <v>28062663.299999997</v>
      </c>
      <c r="AAE236" s="102">
        <f t="shared" si="8516"/>
        <v>375</v>
      </c>
      <c r="AAF236" s="102">
        <f t="shared" si="8516"/>
        <v>14031331.649999999</v>
      </c>
      <c r="AAG236" s="102">
        <f t="shared" si="8516"/>
        <v>404</v>
      </c>
      <c r="AAH236" s="102">
        <f t="shared" si="8516"/>
        <v>16612238.159999996</v>
      </c>
      <c r="AAI236" s="102">
        <f t="shared" si="8516"/>
        <v>3991</v>
      </c>
      <c r="AAJ236" s="102">
        <f t="shared" si="8516"/>
        <v>5</v>
      </c>
      <c r="AAK236" s="102">
        <f t="shared" si="8516"/>
        <v>209367.9</v>
      </c>
      <c r="AAL236" s="102">
        <f t="shared" si="8516"/>
        <v>50</v>
      </c>
      <c r="AAM236" s="102">
        <f t="shared" si="8516"/>
        <v>1333.65</v>
      </c>
      <c r="AAN236" s="102">
        <f t="shared" si="8516"/>
        <v>666.82500000000005</v>
      </c>
      <c r="AAO236" s="102">
        <f t="shared" si="8516"/>
        <v>789.48</v>
      </c>
      <c r="AAP236" s="102">
        <f t="shared" si="8516"/>
        <v>29</v>
      </c>
      <c r="AAQ236" s="102">
        <f t="shared" si="8516"/>
        <v>2580906.5099999993</v>
      </c>
    </row>
    <row r="237" spans="1:719" s="33" customFormat="1" ht="45" hidden="1" x14ac:dyDescent="0.25">
      <c r="A237" s="195"/>
      <c r="B237" s="233">
        <v>191</v>
      </c>
      <c r="C237" s="234" t="s">
        <v>467</v>
      </c>
      <c r="D237" s="211" t="s">
        <v>333</v>
      </c>
      <c r="E237" s="156">
        <v>15030</v>
      </c>
      <c r="F237" s="327">
        <v>1.98</v>
      </c>
      <c r="G237" s="301"/>
      <c r="H237" s="19">
        <v>1</v>
      </c>
      <c r="I237" s="210"/>
      <c r="J237" s="210"/>
      <c r="K237" s="1">
        <v>1.4</v>
      </c>
      <c r="L237" s="1">
        <v>1.68</v>
      </c>
      <c r="M237" s="1">
        <v>2.23</v>
      </c>
      <c r="N237" s="9">
        <v>2.57</v>
      </c>
      <c r="O237" s="45">
        <f>'СДП (план)'!O238</f>
        <v>0</v>
      </c>
      <c r="P237" s="45">
        <f>'СДП (план)'!P238</f>
        <v>0</v>
      </c>
      <c r="Q237" s="44">
        <f t="shared" si="6024"/>
        <v>0</v>
      </c>
      <c r="R237" s="44">
        <f t="shared" si="6025"/>
        <v>0</v>
      </c>
      <c r="S237" s="44">
        <f>VLOOKUP($C237,факт!$D$8:$JF$250,39,0)</f>
        <v>0</v>
      </c>
      <c r="T237" s="44">
        <f>VLOOKUP($C237,факт!$D$8:$JF$250,40,0)</f>
        <v>0</v>
      </c>
      <c r="U237" s="44">
        <f>VLOOKUP($C237,факт!$D$8:$JF$250,41,0)</f>
        <v>0</v>
      </c>
      <c r="V237" s="44">
        <f>VLOOKUP($C237,факт!$D$8:$JF$250,42,0)</f>
        <v>0</v>
      </c>
      <c r="W237" s="44">
        <f>VLOOKUP($C237,факт!$D$8:$JF$250,43,0)</f>
        <v>0</v>
      </c>
      <c r="X237" s="44">
        <f>VLOOKUP($C237,факт!$D$8:$JF$250,44,0)</f>
        <v>0</v>
      </c>
      <c r="Y237" s="44">
        <f t="shared" ref="Y237:Y248" si="8517">SUM(O237*$F237)</f>
        <v>0</v>
      </c>
      <c r="Z237" s="44">
        <f t="shared" ref="Z237:Z248" si="8518">SUM(Q237*$F237)</f>
        <v>0</v>
      </c>
      <c r="AA237" s="44">
        <f t="shared" ref="AA237:AA248" si="8519">SUM(S237*$F237)</f>
        <v>0</v>
      </c>
      <c r="AB237" s="44">
        <f t="shared" ref="AB237:AB248" si="8520">SUM(S237-Q237)</f>
        <v>0</v>
      </c>
      <c r="AC237" s="44">
        <f t="shared" si="6192"/>
        <v>0</v>
      </c>
      <c r="AD237" s="155">
        <f>'СДП (план)'!Q238</f>
        <v>0</v>
      </c>
      <c r="AE237" s="155">
        <f>'СДП (план)'!R238</f>
        <v>0</v>
      </c>
      <c r="AF237" s="44">
        <f t="shared" si="6027"/>
        <v>0</v>
      </c>
      <c r="AG237" s="44">
        <f t="shared" si="6028"/>
        <v>0</v>
      </c>
      <c r="AH237" s="44">
        <f>VLOOKUP($C237,факт!$D$8:$JF$250,21,0)</f>
        <v>0</v>
      </c>
      <c r="AI237" s="44">
        <f>VLOOKUP($C237,факт!$D$8:$JF$250,22,0)</f>
        <v>0</v>
      </c>
      <c r="AJ237" s="44">
        <f>VLOOKUP($C237,факт!$D$8:$JF$250,23,0)</f>
        <v>0</v>
      </c>
      <c r="AK237" s="44">
        <f>VLOOKUP($C237,факт!$D$8:$JF$250,24,0)</f>
        <v>0</v>
      </c>
      <c r="AL237" s="44">
        <f>VLOOKUP($C237,факт!$D$8:$JF$250,25,0)</f>
        <v>0</v>
      </c>
      <c r="AM237" s="44">
        <f>VLOOKUP($C237,факт!$D$8:$JF$250,26,0)</f>
        <v>0</v>
      </c>
      <c r="AN237" s="44">
        <f t="shared" ref="AN237:AN252" si="8521">SUM(AD237*$F237)</f>
        <v>0</v>
      </c>
      <c r="AO237" s="44">
        <f t="shared" ref="AO237:AO252" si="8522">SUM(AF237*$F237)</f>
        <v>0</v>
      </c>
      <c r="AP237" s="44">
        <f t="shared" ref="AP237:AP252" si="8523">SUM(AH237*$F237)</f>
        <v>0</v>
      </c>
      <c r="AQ237" s="44">
        <f t="shared" ref="AQ237:AQ252" si="8524">SUM(AH237-AF237)</f>
        <v>0</v>
      </c>
      <c r="AR237" s="44">
        <f t="shared" ref="AR237:AR252" si="8525">SUM(AI237-AG237)</f>
        <v>0</v>
      </c>
      <c r="AS237" s="45">
        <f>'СДП (план)'!S238</f>
        <v>0</v>
      </c>
      <c r="AT237" s="44">
        <f>'СДП (план)'!T238</f>
        <v>0</v>
      </c>
      <c r="AU237" s="44">
        <f t="shared" si="6031"/>
        <v>0</v>
      </c>
      <c r="AV237" s="44">
        <f t="shared" si="6032"/>
        <v>0</v>
      </c>
      <c r="AW237" s="44">
        <f>VLOOKUP($C237,факт!$D$8:$JF$250,3,0)</f>
        <v>0</v>
      </c>
      <c r="AX237" s="44">
        <f>VLOOKUP($C237,факт!$D$8:$JF$250,4,0)</f>
        <v>0</v>
      </c>
      <c r="AY237" s="44">
        <f>VLOOKUP($C237,факт!$D$8:$JF$250,5,0)</f>
        <v>0</v>
      </c>
      <c r="AZ237" s="44">
        <f>VLOOKUP($C237,факт!$D$8:$JF$250,6,0)</f>
        <v>0</v>
      </c>
      <c r="BA237" s="44">
        <f>VLOOKUP($C237,факт!$D$8:$JF$250,7,0)</f>
        <v>0</v>
      </c>
      <c r="BB237" s="44">
        <f>VLOOKUP($C237,факт!$D$8:$JF$250,8,0)</f>
        <v>0</v>
      </c>
      <c r="BC237" s="44">
        <f t="shared" ref="BC237:BC248" si="8526">SUM(AS237*$F237)</f>
        <v>0</v>
      </c>
      <c r="BD237" s="44">
        <f t="shared" ref="BD237:BD248" si="8527">SUM(AU237*$F237)</f>
        <v>0</v>
      </c>
      <c r="BE237" s="44">
        <f t="shared" ref="BE237:BE248" si="8528">SUM(AW237*$F237)</f>
        <v>0</v>
      </c>
      <c r="BF237" s="44">
        <f t="shared" si="7453"/>
        <v>0</v>
      </c>
      <c r="BG237" s="44">
        <f t="shared" si="7454"/>
        <v>0</v>
      </c>
      <c r="BH237" s="90">
        <f>'СДП (план)'!U238</f>
        <v>0</v>
      </c>
      <c r="BI237" s="3">
        <f>'СДП (план)'!V238</f>
        <v>0</v>
      </c>
      <c r="BJ237" s="44">
        <f t="shared" si="6033"/>
        <v>0</v>
      </c>
      <c r="BK237" s="44">
        <f t="shared" si="6034"/>
        <v>0</v>
      </c>
      <c r="BL237" s="44">
        <f>VLOOKUP($C237,факт!$D$8:$JF$250,27,0)</f>
        <v>0</v>
      </c>
      <c r="BM237" s="44">
        <f>VLOOKUP($C237,факт!$D$8:$JF$250,28,0)</f>
        <v>0</v>
      </c>
      <c r="BN237" s="44">
        <f>VLOOKUP($C237,факт!$D$8:$JF$250,29,0)</f>
        <v>0</v>
      </c>
      <c r="BO237" s="44">
        <f>VLOOKUP($C237,факт!$D$8:$JF$250,30,0)</f>
        <v>0</v>
      </c>
      <c r="BP237" s="44">
        <f>VLOOKUP($C237,факт!$D$8:$JF$250,31,0)</f>
        <v>0</v>
      </c>
      <c r="BQ237" s="44">
        <f>VLOOKUP($C237,факт!$D$8:$JF$250,32,0)</f>
        <v>0</v>
      </c>
      <c r="BR237" s="44">
        <f t="shared" ref="BR237:BR248" si="8529">SUM(BH237*$F237)</f>
        <v>0</v>
      </c>
      <c r="BS237" s="44">
        <f t="shared" ref="BS237:BS248" si="8530">SUM(BJ237*$F237)</f>
        <v>0</v>
      </c>
      <c r="BT237" s="44">
        <f t="shared" ref="BT237:BT248" si="8531">SUM(BL237*$F237)</f>
        <v>0</v>
      </c>
      <c r="BU237" s="44">
        <f t="shared" ref="BU237:BU254" si="8532">SUM(BL237-BJ237)</f>
        <v>0</v>
      </c>
      <c r="BV237" s="44">
        <f t="shared" ref="BV237:BV254" si="8533">SUM(BM237-BK237)</f>
        <v>0</v>
      </c>
      <c r="BW237" s="45">
        <f>'СДП (план)'!W238</f>
        <v>0</v>
      </c>
      <c r="BX237" s="44">
        <f>'СДП (план)'!X238</f>
        <v>0</v>
      </c>
      <c r="BY237" s="44">
        <f t="shared" si="6035"/>
        <v>0</v>
      </c>
      <c r="BZ237" s="44">
        <f t="shared" si="6036"/>
        <v>0</v>
      </c>
      <c r="CA237" s="44">
        <f>VLOOKUP($C237,факт!$D$8:$JF$250,9,0)</f>
        <v>0</v>
      </c>
      <c r="CB237" s="44">
        <f>VLOOKUP($C237,факт!$D$8:$JF$250,10,0)</f>
        <v>0</v>
      </c>
      <c r="CC237" s="44">
        <f>VLOOKUP($C237,факт!$D$8:$JF$250,11,0)</f>
        <v>0</v>
      </c>
      <c r="CD237" s="44">
        <f>VLOOKUP($C237,факт!$D$8:$JF$250,12,0)</f>
        <v>0</v>
      </c>
      <c r="CE237" s="44">
        <f>VLOOKUP($C237,факт!$D$8:$JF$250,13,0)</f>
        <v>0</v>
      </c>
      <c r="CF237" s="44">
        <f>VLOOKUP($C237,факт!$D$8:$JF$250,14,0)</f>
        <v>0</v>
      </c>
      <c r="CG237" s="44">
        <f t="shared" ref="CG237:CG248" si="8534">SUM(BW237*$F237)</f>
        <v>0</v>
      </c>
      <c r="CH237" s="44">
        <f t="shared" ref="CH237:CH248" si="8535">SUM(BY237*$F237)</f>
        <v>0</v>
      </c>
      <c r="CI237" s="44">
        <f t="shared" ref="CI237:CI248" si="8536">SUM(CA237*$F237)</f>
        <v>0</v>
      </c>
      <c r="CJ237" s="44">
        <f t="shared" si="7087"/>
        <v>0</v>
      </c>
      <c r="CK237" s="44">
        <f t="shared" si="7088"/>
        <v>0</v>
      </c>
      <c r="CL237" s="47">
        <f>'СДП (план)'!Y238</f>
        <v>0</v>
      </c>
      <c r="CM237" s="44">
        <f>'СДП (план)'!Z238</f>
        <v>0</v>
      </c>
      <c r="CN237" s="44">
        <f t="shared" si="6037"/>
        <v>0</v>
      </c>
      <c r="CO237" s="44">
        <f t="shared" si="6038"/>
        <v>0</v>
      </c>
      <c r="CP237" s="44">
        <f>VLOOKUP($C237,факт!$D$8:$JF$250,33,0)</f>
        <v>0</v>
      </c>
      <c r="CQ237" s="44">
        <f>VLOOKUP($C237,факт!$D$8:$JF$250,34,0)</f>
        <v>0</v>
      </c>
      <c r="CR237" s="44">
        <f>VLOOKUP($C237,факт!$D$8:$JF$250,35,0)</f>
        <v>0</v>
      </c>
      <c r="CS237" s="44">
        <f>VLOOKUP($C237,факт!$D$8:$JF$250,36,0)</f>
        <v>0</v>
      </c>
      <c r="CT237" s="44">
        <f>VLOOKUP($C237,факт!$D$8:$JF$250,37,0)</f>
        <v>0</v>
      </c>
      <c r="CU237" s="44">
        <f>VLOOKUP($C237,факт!$D$8:$JF$250,38,0)</f>
        <v>0</v>
      </c>
      <c r="CV237" s="44">
        <f t="shared" ref="CV237:CV248" si="8537">SUM(CL237*$F237)</f>
        <v>0</v>
      </c>
      <c r="CW237" s="44">
        <f t="shared" ref="CW237:CW248" si="8538">SUM(CN237*$F237)</f>
        <v>0</v>
      </c>
      <c r="CX237" s="44">
        <f t="shared" ref="CX237:CX248" si="8539">SUM(CP237*$F237)</f>
        <v>0</v>
      </c>
      <c r="CY237" s="44">
        <f t="shared" si="6039"/>
        <v>0</v>
      </c>
      <c r="CZ237" s="44">
        <f t="shared" si="6040"/>
        <v>0</v>
      </c>
      <c r="DA237" s="46">
        <f>'СДП (план)'!AA238</f>
        <v>0</v>
      </c>
      <c r="DB237" s="46">
        <f>'СДП (план)'!AB238</f>
        <v>0</v>
      </c>
      <c r="DC237" s="44">
        <f t="shared" si="6041"/>
        <v>0</v>
      </c>
      <c r="DD237" s="44">
        <f t="shared" si="6042"/>
        <v>0</v>
      </c>
      <c r="DE237" s="44">
        <f>VLOOKUP($C237,факт!$D$8:$JF$250,45,0)</f>
        <v>0</v>
      </c>
      <c r="DF237" s="44">
        <f>VLOOKUP($C237,факт!$D$8:$JF$250,46,0)</f>
        <v>0</v>
      </c>
      <c r="DG237" s="44">
        <f>VLOOKUP($C237,факт!$D$8:$JF$250,47,0)</f>
        <v>0</v>
      </c>
      <c r="DH237" s="44">
        <f>VLOOKUP($C237,факт!$D$8:$JF$250,48,0)</f>
        <v>0</v>
      </c>
      <c r="DI237" s="44">
        <f>VLOOKUP($C237,факт!$D$8:$JF$250,49,0)</f>
        <v>0</v>
      </c>
      <c r="DJ237" s="44">
        <f>VLOOKUP($C237,факт!$D$8:$JF$250,50,0)</f>
        <v>0</v>
      </c>
      <c r="DK237" s="44">
        <f t="shared" ref="DK237:DK248" si="8540">SUM(DA237*$F237)</f>
        <v>0</v>
      </c>
      <c r="DL237" s="44">
        <f t="shared" ref="DL237:DL248" si="8541">SUM(DC237*$F237)</f>
        <v>0</v>
      </c>
      <c r="DM237" s="44">
        <f t="shared" ref="DM237:DM248" si="8542">SUM(DE237*$F237)</f>
        <v>0</v>
      </c>
      <c r="DN237" s="44">
        <f t="shared" si="6043"/>
        <v>0</v>
      </c>
      <c r="DO237" s="44">
        <f t="shared" si="6044"/>
        <v>0</v>
      </c>
      <c r="DP237" s="5">
        <f>'СДП (план)'!AC238</f>
        <v>0</v>
      </c>
      <c r="DQ237" s="3">
        <f>'СДП (план)'!AD238</f>
        <v>0</v>
      </c>
      <c r="DR237" s="44">
        <f t="shared" si="6045"/>
        <v>0</v>
      </c>
      <c r="DS237" s="44">
        <f t="shared" si="6046"/>
        <v>0</v>
      </c>
      <c r="DT237" s="44">
        <f>VLOOKUP($C237,факт!$D$8:$JF$250,231,0)</f>
        <v>0</v>
      </c>
      <c r="DU237" s="44">
        <f>VLOOKUP($C237,факт!$D$8:$JF$250,232,0)</f>
        <v>0</v>
      </c>
      <c r="DV237" s="44">
        <f>VLOOKUP($C237,факт!$D$8:$JF$250,233,0)</f>
        <v>0</v>
      </c>
      <c r="DW237" s="44">
        <f>VLOOKUP($C237,факт!$D$8:$JF$250,234,0)</f>
        <v>0</v>
      </c>
      <c r="DX237" s="44">
        <f>VLOOKUP($C237,факт!$D$8:$JF$250,235,0)</f>
        <v>0</v>
      </c>
      <c r="DY237" s="44">
        <f>VLOOKUP($C237,факт!$D$8:$JF$250,236,0)</f>
        <v>0</v>
      </c>
      <c r="DZ237" s="44">
        <f t="shared" ref="DZ237:DZ248" si="8543">SUM(DP237*$F237)</f>
        <v>0</v>
      </c>
      <c r="EA237" s="44">
        <f t="shared" ref="EA237:EA248" si="8544">SUM(DR237*$F237)</f>
        <v>0</v>
      </c>
      <c r="EB237" s="44">
        <f t="shared" ref="EB237:EB248" si="8545">SUM(DT237*$F237)</f>
        <v>0</v>
      </c>
      <c r="EC237" s="44">
        <f t="shared" si="6047"/>
        <v>0</v>
      </c>
      <c r="ED237" s="44">
        <f t="shared" si="6048"/>
        <v>0</v>
      </c>
      <c r="EE237" s="44">
        <f>'СДП (план)'!CY238</f>
        <v>0</v>
      </c>
      <c r="EF237" s="44">
        <f>'СДП (план)'!CZ238</f>
        <v>0</v>
      </c>
      <c r="EG237" s="44">
        <f t="shared" si="6049"/>
        <v>0</v>
      </c>
      <c r="EH237" s="44">
        <f t="shared" si="6050"/>
        <v>0</v>
      </c>
      <c r="EI237" s="44"/>
      <c r="EJ237" s="44"/>
      <c r="EK237" s="44"/>
      <c r="EL237" s="44"/>
      <c r="EM237" s="44"/>
      <c r="EN237" s="44"/>
      <c r="EO237" s="44"/>
      <c r="EP237" s="44"/>
      <c r="EQ237" s="44"/>
      <c r="ER237" s="44"/>
      <c r="ES237" s="44"/>
      <c r="ET237" s="45">
        <f>'СДП (план)'!AE238</f>
        <v>0</v>
      </c>
      <c r="EU237" s="44">
        <f>'СДП (план)'!AF238</f>
        <v>0</v>
      </c>
      <c r="EV237" s="44">
        <f t="shared" si="6051"/>
        <v>0</v>
      </c>
      <c r="EW237" s="44">
        <f t="shared" si="6052"/>
        <v>0</v>
      </c>
      <c r="EX237" s="44">
        <f>VLOOKUP($C237,факт!$D$8:$JF$250,159,0)</f>
        <v>0</v>
      </c>
      <c r="EY237" s="44">
        <f>VLOOKUP($C237,факт!$D$8:$JF$250,160,0)</f>
        <v>0</v>
      </c>
      <c r="EZ237" s="44">
        <f>VLOOKUP($C237,факт!$D$8:$JF$250,161,0)</f>
        <v>0</v>
      </c>
      <c r="FA237" s="44">
        <f>VLOOKUP($C237,факт!$D$8:$JF$250,162,0)</f>
        <v>0</v>
      </c>
      <c r="FB237" s="44">
        <f>VLOOKUP($C237,факт!$D$8:$JF$250,163,0)</f>
        <v>0</v>
      </c>
      <c r="FC237" s="44">
        <f>VLOOKUP($C237,факт!$D$8:$JF$250,164,0)</f>
        <v>0</v>
      </c>
      <c r="FD237" s="44">
        <f t="shared" ref="FD237:FD252" si="8546">SUM(ET237*$F237)</f>
        <v>0</v>
      </c>
      <c r="FE237" s="44">
        <f t="shared" ref="FE237:FE252" si="8547">SUM(EV237*$F237)</f>
        <v>0</v>
      </c>
      <c r="FF237" s="44">
        <f t="shared" ref="FF237:FF252" si="8548">SUM(EX237*$F237)</f>
        <v>0</v>
      </c>
      <c r="FG237" s="44">
        <f t="shared" ref="FG237:FG252" si="8549">SUM(EX237-EV237)</f>
        <v>0</v>
      </c>
      <c r="FH237" s="44">
        <f t="shared" ref="FH237:FH252" si="8550">SUM(EY237-EW237)</f>
        <v>0</v>
      </c>
      <c r="FI237" s="5">
        <f>'СДП (план)'!AG238</f>
        <v>0</v>
      </c>
      <c r="FJ237" s="3">
        <f>'СДП (план)'!AH238</f>
        <v>0</v>
      </c>
      <c r="FK237" s="44">
        <f t="shared" si="6055"/>
        <v>0</v>
      </c>
      <c r="FL237" s="44">
        <f t="shared" si="6056"/>
        <v>0</v>
      </c>
      <c r="FM237" s="44">
        <f>VLOOKUP($C237,факт!$D$8:$JF$250,165,0)</f>
        <v>0</v>
      </c>
      <c r="FN237" s="44">
        <f>VLOOKUP($C237,факт!$D$8:$JF$250,166,0)</f>
        <v>0</v>
      </c>
      <c r="FO237" s="44">
        <f>VLOOKUP($C237,факт!$D$8:$JF$250,167,0)</f>
        <v>0</v>
      </c>
      <c r="FP237" s="44">
        <f>VLOOKUP($C237,факт!$D$8:$JF$250,168,0)</f>
        <v>0</v>
      </c>
      <c r="FQ237" s="44">
        <f>VLOOKUP($C237,факт!$D$8:$JF$250,169,0)</f>
        <v>0</v>
      </c>
      <c r="FR237" s="44">
        <f>VLOOKUP($C237,факт!$D$8:$JF$250,170,0)</f>
        <v>0</v>
      </c>
      <c r="FS237" s="44">
        <f t="shared" ref="FS237:FS248" si="8551">SUM(FI237*$F237)</f>
        <v>0</v>
      </c>
      <c r="FT237" s="44">
        <f t="shared" ref="FT237:FT248" si="8552">SUM(FK237*$F237)</f>
        <v>0</v>
      </c>
      <c r="FU237" s="44">
        <f t="shared" ref="FU237:FU248" si="8553">SUM(FM237*$F237)</f>
        <v>0</v>
      </c>
      <c r="FV237" s="44">
        <f t="shared" ref="FV237:FV248" si="8554">SUM(FM237-FK237)</f>
        <v>0</v>
      </c>
      <c r="FW237" s="44">
        <f t="shared" si="6207"/>
        <v>0</v>
      </c>
      <c r="FX237" s="5">
        <f>'СДП (план)'!AI238</f>
        <v>0</v>
      </c>
      <c r="FY237" s="3">
        <f>'СДП (план)'!AJ238</f>
        <v>0</v>
      </c>
      <c r="FZ237" s="44">
        <f t="shared" si="6059"/>
        <v>0</v>
      </c>
      <c r="GA237" s="44">
        <f t="shared" si="6060"/>
        <v>0</v>
      </c>
      <c r="GB237" s="44">
        <f>VLOOKUP($C237,факт!$D$8:$JF$250,219,0)</f>
        <v>0</v>
      </c>
      <c r="GC237" s="44">
        <f>VLOOKUP($C237,факт!$D$8:$JF$250,220,0)</f>
        <v>0</v>
      </c>
      <c r="GD237" s="44">
        <f>VLOOKUP($C237,факт!$D$8:$JF$250,221,0)</f>
        <v>0</v>
      </c>
      <c r="GE237" s="44">
        <f>VLOOKUP($C237,факт!$D$8:$JF$250,222,0)</f>
        <v>0</v>
      </c>
      <c r="GF237" s="44">
        <f>VLOOKUP($C237,факт!$D$8:$JF$250,223,0)</f>
        <v>0</v>
      </c>
      <c r="GG237" s="44">
        <f>VLOOKUP($C237,факт!$D$8:$JF$250,224,0)</f>
        <v>0</v>
      </c>
      <c r="GH237" s="44">
        <f t="shared" ref="GH237:GH252" si="8555">SUM(FX237*$F237)</f>
        <v>0</v>
      </c>
      <c r="GI237" s="44">
        <f t="shared" ref="GI237:GI252" si="8556">SUM(FZ237*$F237)</f>
        <v>0</v>
      </c>
      <c r="GJ237" s="44">
        <f t="shared" ref="GJ237:GJ252" si="8557">SUM(GB237*$F237)</f>
        <v>0</v>
      </c>
      <c r="GK237" s="44">
        <f t="shared" ref="GK237:GK252" si="8558">SUM(GB237-FZ237)</f>
        <v>0</v>
      </c>
      <c r="GL237" s="44">
        <f t="shared" ref="GL237:GL252" si="8559">SUM(GC237-GA237)</f>
        <v>0</v>
      </c>
      <c r="GM237" s="45">
        <f>'СДП (план)'!AK238</f>
        <v>0</v>
      </c>
      <c r="GN237" s="44">
        <f>'СДП (план)'!AL238</f>
        <v>0</v>
      </c>
      <c r="GO237" s="44">
        <f t="shared" si="6063"/>
        <v>0</v>
      </c>
      <c r="GP237" s="44">
        <f t="shared" si="6064"/>
        <v>0</v>
      </c>
      <c r="GQ237" s="44">
        <f>VLOOKUP($C237,факт!$D$8:$JF$250,237,0)</f>
        <v>0</v>
      </c>
      <c r="GR237" s="44">
        <f>VLOOKUP($C237,факт!$D$8:$JF$250,238,0)</f>
        <v>0</v>
      </c>
      <c r="GS237" s="44">
        <f>VLOOKUP($C237,факт!$D$8:$JF$250,239,0)</f>
        <v>0</v>
      </c>
      <c r="GT237" s="44">
        <f>VLOOKUP($C237,факт!$D$8:$JF$250,240,0)</f>
        <v>0</v>
      </c>
      <c r="GU237" s="44">
        <f>VLOOKUP($C237,факт!$D$8:$JF$250,241,0)</f>
        <v>0</v>
      </c>
      <c r="GV237" s="44">
        <f>VLOOKUP($C237,факт!$D$8:$JF$250,242,0)</f>
        <v>0</v>
      </c>
      <c r="GW237" s="44">
        <f t="shared" ref="GW237:GW248" si="8560">SUM(GM237*$F237)</f>
        <v>0</v>
      </c>
      <c r="GX237" s="44">
        <f t="shared" ref="GX237:GX248" si="8561">SUM(GO237*$F237)</f>
        <v>0</v>
      </c>
      <c r="GY237" s="44">
        <f t="shared" ref="GY237:GY248" si="8562">SUM(GQ237*$F237)</f>
        <v>0</v>
      </c>
      <c r="GZ237" s="44">
        <f t="shared" si="6065"/>
        <v>0</v>
      </c>
      <c r="HA237" s="44">
        <f t="shared" si="6066"/>
        <v>0</v>
      </c>
      <c r="HB237" s="46">
        <f>'СДП (план)'!AM238</f>
        <v>0</v>
      </c>
      <c r="HC237" s="127">
        <f>'СДП (план)'!AN238</f>
        <v>0</v>
      </c>
      <c r="HD237" s="44">
        <f t="shared" si="6067"/>
        <v>0</v>
      </c>
      <c r="HE237" s="44">
        <f t="shared" si="6068"/>
        <v>0</v>
      </c>
      <c r="HF237" s="44"/>
      <c r="HG237" s="44"/>
      <c r="HH237" s="44"/>
      <c r="HI237" s="44"/>
      <c r="HJ237" s="44"/>
      <c r="HK237" s="44"/>
      <c r="HL237" s="44">
        <f t="shared" ref="HL237:HL248" si="8563">SUM(HB237*$F237)</f>
        <v>0</v>
      </c>
      <c r="HM237" s="44">
        <f t="shared" ref="HM237:HM248" si="8564">SUM(HD237*$F237)</f>
        <v>0</v>
      </c>
      <c r="HN237" s="44">
        <f t="shared" ref="HN237:HN248" si="8565">SUM(HF237*$F237)</f>
        <v>0</v>
      </c>
      <c r="HO237" s="44">
        <f t="shared" si="6069"/>
        <v>0</v>
      </c>
      <c r="HP237" s="44">
        <f t="shared" si="6070"/>
        <v>0</v>
      </c>
      <c r="HQ237" s="45">
        <f>'СДП (план)'!AO238</f>
        <v>0</v>
      </c>
      <c r="HR237" s="44">
        <f>'СДП (план)'!AP238</f>
        <v>0</v>
      </c>
      <c r="HS237" s="44">
        <f t="shared" si="6071"/>
        <v>0</v>
      </c>
      <c r="HT237" s="44">
        <f t="shared" si="6072"/>
        <v>0</v>
      </c>
      <c r="HU237" s="44">
        <f>VLOOKUP($C237,факт!$D$8:$JF$250,171,0)</f>
        <v>0</v>
      </c>
      <c r="HV237" s="44">
        <f>VLOOKUP($C237,факт!$D$8:$JF$250,172,0)</f>
        <v>0</v>
      </c>
      <c r="HW237" s="44">
        <f>VLOOKUP($C237,факт!$D$8:$JF$250,173,0)</f>
        <v>0</v>
      </c>
      <c r="HX237" s="44">
        <f>VLOOKUP($C237,факт!$D$8:$JF$250,174,0)</f>
        <v>0</v>
      </c>
      <c r="HY237" s="44">
        <f>VLOOKUP($C237,факт!$D$8:$JF$250,175,0)</f>
        <v>0</v>
      </c>
      <c r="HZ237" s="44">
        <f>VLOOKUP($C237,факт!$D$8:$JF$250,176,0)</f>
        <v>0</v>
      </c>
      <c r="IA237" s="44">
        <f t="shared" ref="IA237:IA248" si="8566">SUM(HQ237*$F237)</f>
        <v>0</v>
      </c>
      <c r="IB237" s="44">
        <f t="shared" ref="IB237:IB248" si="8567">SUM(HS237*$F237)</f>
        <v>0</v>
      </c>
      <c r="IC237" s="44">
        <f t="shared" ref="IC237:IC248" si="8568">SUM(HU237*$F237)</f>
        <v>0</v>
      </c>
      <c r="ID237" s="44">
        <f t="shared" si="6073"/>
        <v>0</v>
      </c>
      <c r="IE237" s="44">
        <f t="shared" si="6074"/>
        <v>0</v>
      </c>
      <c r="IF237" s="45">
        <f>'СДП (план)'!AQ238</f>
        <v>0</v>
      </c>
      <c r="IG237" s="44">
        <f>'СДП (план)'!AR238</f>
        <v>0</v>
      </c>
      <c r="IH237" s="44">
        <f t="shared" si="6075"/>
        <v>0</v>
      </c>
      <c r="II237" s="44">
        <f t="shared" si="6076"/>
        <v>0</v>
      </c>
      <c r="IJ237" s="44"/>
      <c r="IK237" s="44"/>
      <c r="IL237" s="44"/>
      <c r="IM237" s="44"/>
      <c r="IN237" s="44"/>
      <c r="IO237" s="44"/>
      <c r="IP237" s="44">
        <f t="shared" ref="IP237:IP248" si="8569">SUM(IF237*$F237)</f>
        <v>0</v>
      </c>
      <c r="IQ237" s="44">
        <f t="shared" ref="IQ237:IQ248" si="8570">SUM(IH237*$F237)</f>
        <v>0</v>
      </c>
      <c r="IR237" s="44">
        <f t="shared" ref="IR237:IR248" si="8571">SUM(IJ237*$F237)</f>
        <v>0</v>
      </c>
      <c r="IS237" s="44">
        <f t="shared" si="6077"/>
        <v>0</v>
      </c>
      <c r="IT237" s="44">
        <f t="shared" si="6078"/>
        <v>0</v>
      </c>
      <c r="IU237" s="45">
        <f>'СДП (план)'!AS238</f>
        <v>0</v>
      </c>
      <c r="IV237" s="44">
        <f>'СДП (план)'!AT238</f>
        <v>0</v>
      </c>
      <c r="IW237" s="44">
        <f t="shared" si="6079"/>
        <v>0</v>
      </c>
      <c r="IX237" s="44">
        <f t="shared" si="6080"/>
        <v>0</v>
      </c>
      <c r="IY237" s="44">
        <f>VLOOKUP($C237,факт!$D$8:$JF$250,183,0)</f>
        <v>0</v>
      </c>
      <c r="IZ237" s="44">
        <f>VLOOKUP($C237,факт!$D$8:$JF$250,184,0)</f>
        <v>0</v>
      </c>
      <c r="JA237" s="44">
        <f>VLOOKUP($C237,факт!$D$8:$JF$250,185,0)</f>
        <v>0</v>
      </c>
      <c r="JB237" s="44">
        <f>VLOOKUP($C237,факт!$D$8:$JF$250,186,0)</f>
        <v>0</v>
      </c>
      <c r="JC237" s="44">
        <f>VLOOKUP($C237,факт!$D$8:$JF$250,187,0)</f>
        <v>0</v>
      </c>
      <c r="JD237" s="44">
        <f>VLOOKUP($C237,факт!$D$8:$JF$250,188,0)</f>
        <v>0</v>
      </c>
      <c r="JE237" s="44">
        <f t="shared" ref="JE237:JE248" si="8572">SUM(IU237*$F237)</f>
        <v>0</v>
      </c>
      <c r="JF237" s="44">
        <f t="shared" ref="JF237:JF248" si="8573">SUM(IW237*$F237)</f>
        <v>0</v>
      </c>
      <c r="JG237" s="44">
        <f t="shared" ref="JG237:JG248" si="8574">SUM(IY237*$F237)</f>
        <v>0</v>
      </c>
      <c r="JH237" s="44">
        <f t="shared" si="6081"/>
        <v>0</v>
      </c>
      <c r="JI237" s="44">
        <f t="shared" si="6082"/>
        <v>0</v>
      </c>
      <c r="JJ237" s="5">
        <f>'СДП (план)'!AU238</f>
        <v>0</v>
      </c>
      <c r="JK237" s="3">
        <f>'СДП (план)'!AV238</f>
        <v>0</v>
      </c>
      <c r="JL237" s="44">
        <f t="shared" si="6083"/>
        <v>0</v>
      </c>
      <c r="JM237" s="44">
        <f t="shared" si="6084"/>
        <v>0</v>
      </c>
      <c r="JN237" s="44">
        <f>VLOOKUP($C237,факт!$D$8:$JF$250,189,0)</f>
        <v>0</v>
      </c>
      <c r="JO237" s="44">
        <f>VLOOKUP($C237,факт!$D$8:$JF$250,190,0)</f>
        <v>0</v>
      </c>
      <c r="JP237" s="44">
        <f>VLOOKUP($C237,факт!$D$8:$JF$250,191,0)</f>
        <v>0</v>
      </c>
      <c r="JQ237" s="44">
        <f>VLOOKUP($C237,факт!$D$8:$JF$250,192,0)</f>
        <v>0</v>
      </c>
      <c r="JR237" s="44">
        <f>VLOOKUP($C237,факт!$D$8:$JF$250,193,0)</f>
        <v>0</v>
      </c>
      <c r="JS237" s="44">
        <f>VLOOKUP($C237,факт!$D$8:$JF$250,194,0)</f>
        <v>0</v>
      </c>
      <c r="JT237" s="44">
        <f t="shared" ref="JT237:JT248" si="8575">SUM(JJ237*$F237)</f>
        <v>0</v>
      </c>
      <c r="JU237" s="44">
        <f t="shared" ref="JU237:JU248" si="8576">SUM(JL237*$F237)</f>
        <v>0</v>
      </c>
      <c r="JV237" s="44">
        <f t="shared" ref="JV237:JV248" si="8577">SUM(JN237*$F237)</f>
        <v>0</v>
      </c>
      <c r="JW237" s="44">
        <f t="shared" si="6085"/>
        <v>0</v>
      </c>
      <c r="JX237" s="44">
        <f t="shared" si="6086"/>
        <v>0</v>
      </c>
      <c r="JY237" s="5">
        <f>'СДП (план)'!AW238</f>
        <v>5</v>
      </c>
      <c r="JZ237" s="3">
        <f>'СДП (план)'!AX238</f>
        <v>208315.8</v>
      </c>
      <c r="KA237" s="44">
        <f t="shared" si="6087"/>
        <v>2.5</v>
      </c>
      <c r="KB237" s="44">
        <f t="shared" si="6088"/>
        <v>104157.9</v>
      </c>
      <c r="KC237" s="44">
        <f>VLOOKUP($C237,факт!$D$8:$JF$250,177,0)</f>
        <v>1</v>
      </c>
      <c r="KD237" s="44">
        <f>VLOOKUP($C237,факт!$D$8:$JF$250,178,0)</f>
        <v>41663.160000000003</v>
      </c>
      <c r="KE237" s="44">
        <f>VLOOKUP($C237,факт!$D$8:$JF$250,179,0)</f>
        <v>10</v>
      </c>
      <c r="KF237" s="44">
        <f>VLOOKUP($C237,факт!$D$8:$JF$250,180,0)</f>
        <v>0</v>
      </c>
      <c r="KG237" s="44">
        <f>VLOOKUP($C237,факт!$D$8:$JF$250,181,0)</f>
        <v>0</v>
      </c>
      <c r="KH237" s="44">
        <f>VLOOKUP($C237,факт!$D$8:$JF$250,182,0)</f>
        <v>0</v>
      </c>
      <c r="KI237" s="44">
        <f t="shared" ref="KI237:KI248" si="8578">SUM(JY237*$F237)</f>
        <v>9.9</v>
      </c>
      <c r="KJ237" s="44">
        <f t="shared" ref="KJ237:KJ248" si="8579">SUM(KA237*$F237)</f>
        <v>4.95</v>
      </c>
      <c r="KK237" s="44">
        <f t="shared" ref="KK237:KK248" si="8580">SUM(KC237*$F237)</f>
        <v>1.98</v>
      </c>
      <c r="KL237" s="44">
        <f t="shared" si="6089"/>
        <v>-1.5</v>
      </c>
      <c r="KM237" s="44">
        <f t="shared" si="6090"/>
        <v>-62494.739999999991</v>
      </c>
      <c r="KN237" s="5">
        <f>'СДП (план)'!AY238</f>
        <v>0</v>
      </c>
      <c r="KO237" s="3">
        <f>'СДП (план)'!AZ238</f>
        <v>0</v>
      </c>
      <c r="KP237" s="44">
        <f t="shared" si="6091"/>
        <v>0</v>
      </c>
      <c r="KQ237" s="44">
        <f t="shared" si="6092"/>
        <v>0</v>
      </c>
      <c r="KR237" s="44"/>
      <c r="KS237" s="44"/>
      <c r="KT237" s="44"/>
      <c r="KU237" s="44"/>
      <c r="KV237" s="44"/>
      <c r="KW237" s="44"/>
      <c r="KX237" s="44">
        <f t="shared" ref="KX237:KX248" si="8581">SUM(KN237*$F237)</f>
        <v>0</v>
      </c>
      <c r="KY237" s="44">
        <f t="shared" ref="KY237:KY248" si="8582">SUM(KP237*$F237)</f>
        <v>0</v>
      </c>
      <c r="KZ237" s="44">
        <f t="shared" ref="KZ237:KZ248" si="8583">SUM(KR237*$F237)</f>
        <v>0</v>
      </c>
      <c r="LA237" s="44">
        <f t="shared" si="6093"/>
        <v>0</v>
      </c>
      <c r="LB237" s="44">
        <f t="shared" si="6094"/>
        <v>0</v>
      </c>
      <c r="LC237" s="45">
        <f>'СДП (план)'!BA238</f>
        <v>0</v>
      </c>
      <c r="LD237" s="44">
        <f>'СДП (план)'!BB238</f>
        <v>0</v>
      </c>
      <c r="LE237" s="44">
        <f t="shared" si="6095"/>
        <v>0</v>
      </c>
      <c r="LF237" s="44">
        <f t="shared" si="6096"/>
        <v>0</v>
      </c>
      <c r="LG237" s="44">
        <f>VLOOKUP($C237,факт!$D$8:$JF$250,111,0)</f>
        <v>0</v>
      </c>
      <c r="LH237" s="44">
        <f>VLOOKUP($C237,факт!$D$8:$JF$250,112,0)</f>
        <v>0</v>
      </c>
      <c r="LI237" s="44">
        <f>VLOOKUP($C237,факт!$D$8:$JF$250,113,0)</f>
        <v>0</v>
      </c>
      <c r="LJ237" s="44">
        <f>VLOOKUP($C237,факт!$D$8:$JF$250,114,0)</f>
        <v>0</v>
      </c>
      <c r="LK237" s="44">
        <f>VLOOKUP($C237,факт!$D$8:$JF$250,115,0)</f>
        <v>0</v>
      </c>
      <c r="LL237" s="44">
        <f>VLOOKUP($C237,факт!$D$8:$JF$250,116,0)</f>
        <v>0</v>
      </c>
      <c r="LM237" s="44">
        <f t="shared" ref="LM237:LM248" si="8584">SUM(LC237*$F237)</f>
        <v>0</v>
      </c>
      <c r="LN237" s="44">
        <f t="shared" ref="LN237:LN248" si="8585">SUM(LE237*$F237)</f>
        <v>0</v>
      </c>
      <c r="LO237" s="44">
        <f t="shared" ref="LO237:LO248" si="8586">SUM(LG237*$F237)</f>
        <v>0</v>
      </c>
      <c r="LP237" s="44">
        <f t="shared" si="6097"/>
        <v>0</v>
      </c>
      <c r="LQ237" s="44">
        <f t="shared" si="6098"/>
        <v>0</v>
      </c>
      <c r="LR237" s="45">
        <f>'СДП (план)'!BC238</f>
        <v>0</v>
      </c>
      <c r="LS237" s="44">
        <f>'СДП (план)'!BD238</f>
        <v>0</v>
      </c>
      <c r="LT237" s="44">
        <f t="shared" si="6099"/>
        <v>0</v>
      </c>
      <c r="LU237" s="44">
        <f t="shared" si="6100"/>
        <v>0</v>
      </c>
      <c r="LV237" s="44">
        <f>VLOOKUP($C237,факт!$D$8:$JF$250,117,0)</f>
        <v>0</v>
      </c>
      <c r="LW237" s="44">
        <f>VLOOKUP($C237,факт!$D$8:$JF$250,118,0)</f>
        <v>0</v>
      </c>
      <c r="LX237" s="44">
        <f>VLOOKUP($C237,факт!$D$8:$JF$250,119,0)</f>
        <v>0</v>
      </c>
      <c r="LY237" s="44">
        <f>VLOOKUP($C237,факт!$D$8:$JF$250,120,0)</f>
        <v>0</v>
      </c>
      <c r="LZ237" s="44">
        <f>VLOOKUP($C237,факт!$D$8:$JF$250,121,0)</f>
        <v>0</v>
      </c>
      <c r="MA237" s="44">
        <f>VLOOKUP($C237,факт!$D$8:$JF$250,122,0)</f>
        <v>0</v>
      </c>
      <c r="MB237" s="44">
        <f t="shared" ref="MB237:MB248" si="8587">SUM(LR237*$F237)</f>
        <v>0</v>
      </c>
      <c r="MC237" s="44">
        <f t="shared" ref="MC237:MC248" si="8588">SUM(LT237*$F237)</f>
        <v>0</v>
      </c>
      <c r="MD237" s="44">
        <f t="shared" ref="MD237:MD248" si="8589">SUM(LV237*$F237)</f>
        <v>0</v>
      </c>
      <c r="ME237" s="44">
        <f t="shared" si="6101"/>
        <v>0</v>
      </c>
      <c r="MF237" s="44">
        <f t="shared" si="6102"/>
        <v>0</v>
      </c>
      <c r="MG237" s="47">
        <f>'СДП (план)'!BE238</f>
        <v>0</v>
      </c>
      <c r="MH237" s="47">
        <f>'СДП (план)'!BF238</f>
        <v>0</v>
      </c>
      <c r="MI237" s="44">
        <f t="shared" si="6103"/>
        <v>0</v>
      </c>
      <c r="MJ237" s="44">
        <f t="shared" si="6104"/>
        <v>0</v>
      </c>
      <c r="MK237" s="44">
        <f>VLOOKUP($C237,факт!$D$8:$JF$250,63,0)</f>
        <v>0</v>
      </c>
      <c r="ML237" s="44">
        <f>VLOOKUP($C237,факт!$D$8:$JF$250,64,0)</f>
        <v>0</v>
      </c>
      <c r="MM237" s="44">
        <f>VLOOKUP($C237,факт!$D$8:$JF$250,65,0)</f>
        <v>0</v>
      </c>
      <c r="MN237" s="44">
        <f>VLOOKUP($C237,факт!$D$8:$JF$250,66,0)</f>
        <v>0</v>
      </c>
      <c r="MO237" s="44">
        <f>VLOOKUP($C237,факт!$D$8:$JF$250,67,0)</f>
        <v>0</v>
      </c>
      <c r="MP237" s="44">
        <f>VLOOKUP($C237,факт!$D$8:$JF$250,68,0)</f>
        <v>0</v>
      </c>
      <c r="MQ237" s="44">
        <f t="shared" ref="MQ237:MQ248" si="8590">SUM(MG237*$F237)</f>
        <v>0</v>
      </c>
      <c r="MR237" s="44">
        <f t="shared" ref="MR237:MR248" si="8591">SUM(MI237*$F237)</f>
        <v>0</v>
      </c>
      <c r="MS237" s="44">
        <f t="shared" ref="MS237:MS248" si="8592">SUM(MK237*$F237)</f>
        <v>0</v>
      </c>
      <c r="MT237" s="44">
        <f t="shared" si="6105"/>
        <v>0</v>
      </c>
      <c r="MU237" s="44">
        <f t="shared" si="6106"/>
        <v>0</v>
      </c>
      <c r="MV237" s="47">
        <f>'СДП (план)'!BG238</f>
        <v>0</v>
      </c>
      <c r="MW237" s="47">
        <f>'СДП (план)'!BH238</f>
        <v>0</v>
      </c>
      <c r="MX237" s="44">
        <f t="shared" si="6107"/>
        <v>0</v>
      </c>
      <c r="MY237" s="44">
        <f t="shared" si="6108"/>
        <v>0</v>
      </c>
      <c r="MZ237" s="44">
        <f>VLOOKUP($C237,факт!$D$8:$JF$250,129,0)</f>
        <v>0</v>
      </c>
      <c r="NA237" s="44">
        <f>VLOOKUP($C237,факт!$D$8:$JF$250,130,0)</f>
        <v>0</v>
      </c>
      <c r="NB237" s="44">
        <f>VLOOKUP($C237,факт!$D$8:$JF$250,131,0)</f>
        <v>0</v>
      </c>
      <c r="NC237" s="44">
        <f>VLOOKUP($C237,факт!$D$8:$JF$250,132,0)</f>
        <v>0</v>
      </c>
      <c r="ND237" s="44">
        <f>VLOOKUP($C237,факт!$D$8:$JF$250,133,0)</f>
        <v>0</v>
      </c>
      <c r="NE237" s="44">
        <f>VLOOKUP($C237,факт!$D$8:$JF$250,134,0)</f>
        <v>0</v>
      </c>
      <c r="NF237" s="44">
        <f t="shared" ref="NF237:NF248" si="8593">SUM(MV237*$F237)</f>
        <v>0</v>
      </c>
      <c r="NG237" s="44">
        <f t="shared" ref="NG237:NG248" si="8594">SUM(MX237*$F237)</f>
        <v>0</v>
      </c>
      <c r="NH237" s="44">
        <f t="shared" ref="NH237:NH248" si="8595">SUM(MZ237*$F237)</f>
        <v>0</v>
      </c>
      <c r="NI237" s="44">
        <f t="shared" si="6109"/>
        <v>0</v>
      </c>
      <c r="NJ237" s="44">
        <f t="shared" si="6110"/>
        <v>0</v>
      </c>
      <c r="NK237" s="45">
        <f>'СДП (план)'!BI238</f>
        <v>0</v>
      </c>
      <c r="NL237" s="44">
        <f>'СДП (план)'!BJ238</f>
        <v>0</v>
      </c>
      <c r="NM237" s="44">
        <f t="shared" si="6111"/>
        <v>0</v>
      </c>
      <c r="NN237" s="44">
        <f t="shared" si="6112"/>
        <v>0</v>
      </c>
      <c r="NO237" s="44">
        <f>VLOOKUP($C237,факт!$D$8:$JF$250,87,0)</f>
        <v>0</v>
      </c>
      <c r="NP237" s="44">
        <f>VLOOKUP($C237,факт!$D$8:$JF$250,88,0)</f>
        <v>0</v>
      </c>
      <c r="NQ237" s="44">
        <f>VLOOKUP($C237,факт!$D$8:$JF$250,89,0)</f>
        <v>0</v>
      </c>
      <c r="NR237" s="44">
        <f>VLOOKUP($C237,факт!$D$8:$JF$250,90,0)</f>
        <v>0</v>
      </c>
      <c r="NS237" s="44">
        <f>VLOOKUP($C237,факт!$D$8:$JF$250,91,0)</f>
        <v>0</v>
      </c>
      <c r="NT237" s="44">
        <f>VLOOKUP($C237,факт!$D$8:$JF$250,92,0)</f>
        <v>0</v>
      </c>
      <c r="NU237" s="44">
        <f t="shared" ref="NU237:NU248" si="8596">SUM(NK237*$F237)</f>
        <v>0</v>
      </c>
      <c r="NV237" s="44">
        <f t="shared" ref="NV237:NV248" si="8597">SUM(NM237*$F237)</f>
        <v>0</v>
      </c>
      <c r="NW237" s="44">
        <f t="shared" ref="NW237:NW248" si="8598">SUM(NO237*$F237)</f>
        <v>0</v>
      </c>
      <c r="NX237" s="44">
        <f t="shared" si="6113"/>
        <v>0</v>
      </c>
      <c r="NY237" s="44">
        <f t="shared" si="6114"/>
        <v>0</v>
      </c>
      <c r="NZ237" s="45">
        <f>'СДП (план)'!BK238</f>
        <v>0</v>
      </c>
      <c r="OA237" s="44">
        <f>'СДП (план)'!BL238</f>
        <v>0</v>
      </c>
      <c r="OB237" s="44">
        <f t="shared" si="6115"/>
        <v>0</v>
      </c>
      <c r="OC237" s="44">
        <f t="shared" si="6116"/>
        <v>0</v>
      </c>
      <c r="OD237" s="44">
        <f>VLOOKUP($C237,факт!$D$8:$JF$250,147,0)</f>
        <v>0</v>
      </c>
      <c r="OE237" s="44">
        <f>VLOOKUP($C237,факт!$D$8:$JF$250,148,0)</f>
        <v>0</v>
      </c>
      <c r="OF237" s="44">
        <f>VLOOKUP($C237,факт!$D$8:$JF$250,149,0)</f>
        <v>0</v>
      </c>
      <c r="OG237" s="44">
        <f>VLOOKUP($C237,факт!$D$8:$JF$250,150,0)</f>
        <v>0</v>
      </c>
      <c r="OH237" s="44">
        <f>VLOOKUP($C237,факт!$D$8:$JF$250,151,0)</f>
        <v>0</v>
      </c>
      <c r="OI237" s="44">
        <f>VLOOKUP($C237,факт!$D$8:$JF$250,152,0)</f>
        <v>0</v>
      </c>
      <c r="OJ237" s="44">
        <f t="shared" ref="OJ237:OJ248" si="8599">SUM(NZ237*$F237)</f>
        <v>0</v>
      </c>
      <c r="OK237" s="44">
        <f t="shared" ref="OK237:OK248" si="8600">SUM(OB237*$F237)</f>
        <v>0</v>
      </c>
      <c r="OL237" s="44">
        <f t="shared" ref="OL237:OL248" si="8601">SUM(OD237*$F237)</f>
        <v>0</v>
      </c>
      <c r="OM237" s="44">
        <f t="shared" si="6117"/>
        <v>0</v>
      </c>
      <c r="ON237" s="44">
        <f t="shared" si="6118"/>
        <v>0</v>
      </c>
      <c r="OO237" s="45">
        <f>'СДП (план)'!BM238</f>
        <v>0</v>
      </c>
      <c r="OP237" s="44">
        <f>'СДП (план)'!BN238</f>
        <v>0</v>
      </c>
      <c r="OQ237" s="44">
        <f t="shared" si="6119"/>
        <v>0</v>
      </c>
      <c r="OR237" s="44">
        <f t="shared" si="6120"/>
        <v>0</v>
      </c>
      <c r="OS237" s="44">
        <f>VLOOKUP($C237,факт!$D$8:$JF$250,195,0)</f>
        <v>0</v>
      </c>
      <c r="OT237" s="44">
        <f>VLOOKUP($C237,факт!$D$8:$JF$250,196,0)</f>
        <v>0</v>
      </c>
      <c r="OU237" s="44">
        <f>VLOOKUP($C237,факт!$D$8:$JF$250,197,0)</f>
        <v>0</v>
      </c>
      <c r="OV237" s="44">
        <f>VLOOKUP($C237,факт!$D$8:$JF$250,198,0)</f>
        <v>0</v>
      </c>
      <c r="OW237" s="44">
        <f>VLOOKUP($C237,факт!$D$8:$JF$250,199,0)</f>
        <v>0</v>
      </c>
      <c r="OX237" s="44">
        <f>VLOOKUP($C237,факт!$D$8:$JF$250,200,0)</f>
        <v>0</v>
      </c>
      <c r="OY237" s="44">
        <f t="shared" ref="OY237:OY248" si="8602">SUM(OO237*$F237)</f>
        <v>0</v>
      </c>
      <c r="OZ237" s="44">
        <f t="shared" ref="OZ237:OZ248" si="8603">SUM(OQ237*$F237)</f>
        <v>0</v>
      </c>
      <c r="PA237" s="44">
        <f t="shared" ref="PA237:PA248" si="8604">SUM(OS237*$F237)</f>
        <v>0</v>
      </c>
      <c r="PB237" s="44">
        <f t="shared" si="6121"/>
        <v>0</v>
      </c>
      <c r="PC237" s="44">
        <f t="shared" si="6122"/>
        <v>0</v>
      </c>
      <c r="PD237" s="45">
        <f>'СДП (план)'!BO238</f>
        <v>0</v>
      </c>
      <c r="PE237" s="44">
        <f>'СДП (план)'!BP238</f>
        <v>0</v>
      </c>
      <c r="PF237" s="44">
        <f t="shared" si="6123"/>
        <v>0</v>
      </c>
      <c r="PG237" s="44">
        <f t="shared" si="6124"/>
        <v>0</v>
      </c>
      <c r="PH237" s="44">
        <f>VLOOKUP($C237,факт!$D$8:$JF$250,201,0)</f>
        <v>0</v>
      </c>
      <c r="PI237" s="44">
        <f>VLOOKUP($C237,факт!$D$8:$JF$250,202,0)</f>
        <v>0</v>
      </c>
      <c r="PJ237" s="44">
        <f>VLOOKUP($C237,факт!$D$8:$JF$250,203,0)</f>
        <v>0</v>
      </c>
      <c r="PK237" s="44">
        <f>VLOOKUP($C237,факт!$D$8:$JF$250,204,0)</f>
        <v>0</v>
      </c>
      <c r="PL237" s="44">
        <f>VLOOKUP($C237,факт!$D$8:$JF$250,205,0)</f>
        <v>0</v>
      </c>
      <c r="PM237" s="44">
        <f>VLOOKUP($C237,факт!$D$8:$JF$250,206,0)</f>
        <v>0</v>
      </c>
      <c r="PN237" s="44">
        <f t="shared" ref="PN237:PN248" si="8605">SUM(PD237*$F237)</f>
        <v>0</v>
      </c>
      <c r="PO237" s="44">
        <f t="shared" ref="PO237:PO248" si="8606">SUM(PF237*$F237)</f>
        <v>0</v>
      </c>
      <c r="PP237" s="44">
        <f t="shared" ref="PP237:PP248" si="8607">SUM(PH237*$F237)</f>
        <v>0</v>
      </c>
      <c r="PQ237" s="44">
        <f t="shared" si="6125"/>
        <v>0</v>
      </c>
      <c r="PR237" s="44">
        <f t="shared" si="6126"/>
        <v>0</v>
      </c>
      <c r="PS237" s="45">
        <f>'СДП (план)'!BQ238</f>
        <v>0</v>
      </c>
      <c r="PT237" s="44">
        <f>'СДП (план)'!BR238</f>
        <v>0</v>
      </c>
      <c r="PU237" s="44">
        <f t="shared" si="6127"/>
        <v>0</v>
      </c>
      <c r="PV237" s="44">
        <f t="shared" si="6128"/>
        <v>0</v>
      </c>
      <c r="PW237" s="44">
        <f>VLOOKUP($C237,факт!$D$8:$JF$250,207,0)</f>
        <v>0</v>
      </c>
      <c r="PX237" s="44">
        <f>VLOOKUP($C237,факт!$D$8:$JF$250,208,0)</f>
        <v>0</v>
      </c>
      <c r="PY237" s="44">
        <f>VLOOKUP($C237,факт!$D$8:$JF$250,209,0)</f>
        <v>0</v>
      </c>
      <c r="PZ237" s="44">
        <f>VLOOKUP($C237,факт!$D$8:$JF$250,210,0)</f>
        <v>0</v>
      </c>
      <c r="QA237" s="44">
        <f>VLOOKUP($C237,факт!$D$8:$JF$250,211,0)</f>
        <v>0</v>
      </c>
      <c r="QB237" s="44">
        <f>VLOOKUP($C237,факт!$D$8:$JF$250,212,0)</f>
        <v>0</v>
      </c>
      <c r="QC237" s="44">
        <f t="shared" ref="QC237:QC252" si="8608">SUM(PS237*$F237)</f>
        <v>0</v>
      </c>
      <c r="QD237" s="44">
        <f t="shared" ref="QD237:QD252" si="8609">SUM(PU237*$F237)</f>
        <v>0</v>
      </c>
      <c r="QE237" s="44">
        <f t="shared" ref="QE237:QE252" si="8610">SUM(PW237*$F237)</f>
        <v>0</v>
      </c>
      <c r="QF237" s="44">
        <f t="shared" ref="QF237:QF254" si="8611">SUM(PW237-PU237)</f>
        <v>0</v>
      </c>
      <c r="QG237" s="44">
        <f t="shared" ref="QG237:QG254" si="8612">SUM(PX237-PV237)</f>
        <v>0</v>
      </c>
      <c r="QH237" s="45">
        <f>'СДП (план)'!BS238</f>
        <v>0</v>
      </c>
      <c r="QI237" s="44">
        <f>'СДП (план)'!BT238</f>
        <v>0</v>
      </c>
      <c r="QJ237" s="44">
        <f t="shared" si="6129"/>
        <v>0</v>
      </c>
      <c r="QK237" s="44">
        <f t="shared" si="6130"/>
        <v>0</v>
      </c>
      <c r="QL237" s="44">
        <f>VLOOKUP($C237,факт!$D$8:$JF$250,213,0)</f>
        <v>0</v>
      </c>
      <c r="QM237" s="44">
        <f>VLOOKUP($C237,факт!$D$8:$JF$250,214,0)</f>
        <v>0</v>
      </c>
      <c r="QN237" s="44">
        <f>VLOOKUP($C237,факт!$D$8:$JF$250,215,0)</f>
        <v>0</v>
      </c>
      <c r="QO237" s="44">
        <f>VLOOKUP($C237,факт!$D$8:$JF$250,216,0)</f>
        <v>0</v>
      </c>
      <c r="QP237" s="44">
        <f>VLOOKUP($C237,факт!$D$8:$JF$250,217,0)</f>
        <v>0</v>
      </c>
      <c r="QQ237" s="44">
        <f>VLOOKUP($C237,факт!$D$8:$JF$250,218,0)</f>
        <v>0</v>
      </c>
      <c r="QR237" s="44">
        <f t="shared" ref="QR237:QR252" si="8613">SUM(QH237*$F237)</f>
        <v>0</v>
      </c>
      <c r="QS237" s="44">
        <f t="shared" ref="QS237:QS252" si="8614">SUM(QJ237*$F237)</f>
        <v>0</v>
      </c>
      <c r="QT237" s="44">
        <f t="shared" ref="QT237:QT252" si="8615">SUM(QL237*$F237)</f>
        <v>0</v>
      </c>
      <c r="QU237" s="44">
        <f t="shared" ref="QU237:QU252" si="8616">SUM(QL237-QJ237)</f>
        <v>0</v>
      </c>
      <c r="QV237" s="44">
        <f t="shared" ref="QV237:QV252" si="8617">SUM(QM237-QK237)</f>
        <v>0</v>
      </c>
      <c r="QW237" s="45">
        <f>'СДП (план)'!BU240</f>
        <v>0</v>
      </c>
      <c r="QX237" s="44">
        <f>'СДП (план)'!BV240</f>
        <v>0</v>
      </c>
      <c r="QY237" s="44">
        <f t="shared" si="6133"/>
        <v>0</v>
      </c>
      <c r="QZ237" s="44">
        <f t="shared" si="6134"/>
        <v>0</v>
      </c>
      <c r="RA237" s="44">
        <f>VLOOKUP($C237,факт!$D$8:$JF$250,225,0)</f>
        <v>0</v>
      </c>
      <c r="RB237" s="44">
        <f>VLOOKUP($C237,факт!$D$8:$JF$250,226,0)</f>
        <v>0</v>
      </c>
      <c r="RC237" s="44">
        <f>VLOOKUP($C237,факт!$D$8:$JF$250,227,0)</f>
        <v>0</v>
      </c>
      <c r="RD237" s="44">
        <f>VLOOKUP($C237,факт!$D$8:$JF$250,228,0)</f>
        <v>0</v>
      </c>
      <c r="RE237" s="44">
        <f>VLOOKUP($C237,факт!$D$8:$JF$250,229,0)</f>
        <v>0</v>
      </c>
      <c r="RF237" s="44">
        <f>VLOOKUP($C237,факт!$D$8:$JF$250,230,0)</f>
        <v>0</v>
      </c>
      <c r="RG237" s="44">
        <f t="shared" ref="RG237:RG252" si="8618">SUM(QW237*$F237)</f>
        <v>0</v>
      </c>
      <c r="RH237" s="44">
        <f t="shared" ref="RH237:RH252" si="8619">SUM(QY237*$F237)</f>
        <v>0</v>
      </c>
      <c r="RI237" s="44">
        <f t="shared" ref="RI237:RI252" si="8620">SUM(RA237*$F237)</f>
        <v>0</v>
      </c>
      <c r="RJ237" s="44">
        <f t="shared" ref="RJ237:RJ252" si="8621">SUM(RA237-QY237)</f>
        <v>0</v>
      </c>
      <c r="RK237" s="44">
        <f t="shared" ref="RK237:RK252" si="8622">SUM(RB237-QZ237)</f>
        <v>0</v>
      </c>
      <c r="RL237" s="45">
        <f>'СДП (план)'!BW238</f>
        <v>0</v>
      </c>
      <c r="RM237" s="44">
        <f>'СДП (план)'!BX238</f>
        <v>0</v>
      </c>
      <c r="RN237" s="44">
        <f t="shared" si="6137"/>
        <v>0</v>
      </c>
      <c r="RO237" s="44">
        <f t="shared" si="6138"/>
        <v>0</v>
      </c>
      <c r="RP237" s="44">
        <f>VLOOKUP($C237,факт!$D$8:$JF$250,105,0)</f>
        <v>0</v>
      </c>
      <c r="RQ237" s="44">
        <f>VLOOKUP($C237,факт!$D$8:$JF$250,106,0)</f>
        <v>0</v>
      </c>
      <c r="RR237" s="44">
        <f>VLOOKUP($C237,факт!$D$8:$JF$250,107,0)</f>
        <v>0</v>
      </c>
      <c r="RS237" s="44">
        <f>VLOOKUP($C237,факт!$D$8:$JF$250,108,0)</f>
        <v>0</v>
      </c>
      <c r="RT237" s="44">
        <f>VLOOKUP($C237,факт!$D$8:$JF$250,109,0)</f>
        <v>0</v>
      </c>
      <c r="RU237" s="44">
        <f>VLOOKUP($C237,факт!$D$8:$JF$250,110,0)</f>
        <v>0</v>
      </c>
      <c r="RV237" s="44">
        <f t="shared" ref="RV237:RV248" si="8623">SUM(RL237*$F237)</f>
        <v>0</v>
      </c>
      <c r="RW237" s="44">
        <f t="shared" ref="RW237:RW248" si="8624">SUM(RN237*$F237)</f>
        <v>0</v>
      </c>
      <c r="RX237" s="44">
        <f t="shared" ref="RX237:RX248" si="8625">SUM(RP237*$F237)</f>
        <v>0</v>
      </c>
      <c r="RY237" s="44">
        <f t="shared" si="6139"/>
        <v>0</v>
      </c>
      <c r="RZ237" s="44">
        <f t="shared" si="6140"/>
        <v>0</v>
      </c>
      <c r="SA237" s="45">
        <f>'СДП (план)'!BY238</f>
        <v>0</v>
      </c>
      <c r="SB237" s="44">
        <f>'СДП (план)'!BZ238</f>
        <v>0</v>
      </c>
      <c r="SC237" s="44">
        <f t="shared" si="6141"/>
        <v>0</v>
      </c>
      <c r="SD237" s="44">
        <f t="shared" si="6142"/>
        <v>0</v>
      </c>
      <c r="SE237" s="44">
        <f>VLOOKUP($C237,факт!$D$8:$JF$250,69,0)</f>
        <v>0</v>
      </c>
      <c r="SF237" s="44">
        <f>VLOOKUP($C237,факт!$D$8:$JF$250,70,0)</f>
        <v>0</v>
      </c>
      <c r="SG237" s="44">
        <f>VLOOKUP($C237,факт!$D$8:$JF$250,71,0)</f>
        <v>0</v>
      </c>
      <c r="SH237" s="44">
        <f>VLOOKUP($C237,факт!$D$8:$JF$250,72,0)</f>
        <v>0</v>
      </c>
      <c r="SI237" s="44">
        <f>VLOOKUP($C237,факт!$D$8:$JF$250,73,0)</f>
        <v>0</v>
      </c>
      <c r="SJ237" s="44">
        <f>VLOOKUP($C237,факт!$D$8:$JF$250,74,0)</f>
        <v>0</v>
      </c>
      <c r="SK237" s="44">
        <f t="shared" ref="SK237:SK248" si="8626">SUM(SA237*$F237)</f>
        <v>0</v>
      </c>
      <c r="SL237" s="44">
        <f t="shared" ref="SL237:SL248" si="8627">SUM(SC237*$F237)</f>
        <v>0</v>
      </c>
      <c r="SM237" s="44">
        <f t="shared" ref="SM237:SM248" si="8628">SUM(SE237*$F237)</f>
        <v>0</v>
      </c>
      <c r="SN237" s="44">
        <f t="shared" si="6143"/>
        <v>0</v>
      </c>
      <c r="SO237" s="44">
        <f t="shared" si="6144"/>
        <v>0</v>
      </c>
      <c r="SP237" s="45">
        <f>'СДП (план)'!CA238</f>
        <v>0</v>
      </c>
      <c r="SQ237" s="44">
        <f>'СДП (план)'!CB238</f>
        <v>0</v>
      </c>
      <c r="SR237" s="44">
        <f t="shared" si="6145"/>
        <v>0</v>
      </c>
      <c r="SS237" s="44">
        <f t="shared" si="6146"/>
        <v>0</v>
      </c>
      <c r="ST237" s="44"/>
      <c r="SU237" s="44"/>
      <c r="SV237" s="44"/>
      <c r="SW237" s="44"/>
      <c r="SX237" s="44"/>
      <c r="SY237" s="44"/>
      <c r="SZ237" s="44">
        <f t="shared" ref="SZ237:SZ248" si="8629">SUM(SP237*$F237)</f>
        <v>0</v>
      </c>
      <c r="TA237" s="44">
        <f t="shared" ref="TA237:TA248" si="8630">SUM(SR237*$F237)</f>
        <v>0</v>
      </c>
      <c r="TB237" s="44">
        <f t="shared" ref="TB237:TB248" si="8631">SUM(ST237*$F237)</f>
        <v>0</v>
      </c>
      <c r="TC237" s="44">
        <f t="shared" si="6147"/>
        <v>0</v>
      </c>
      <c r="TD237" s="44">
        <f t="shared" si="6148"/>
        <v>0</v>
      </c>
      <c r="TE237" s="45">
        <f>'СДП (план)'!CC238</f>
        <v>0</v>
      </c>
      <c r="TF237" s="44">
        <f>'СДП (план)'!CD238</f>
        <v>0</v>
      </c>
      <c r="TG237" s="44">
        <f t="shared" si="6149"/>
        <v>0</v>
      </c>
      <c r="TH237" s="44">
        <f t="shared" si="6150"/>
        <v>0</v>
      </c>
      <c r="TI237" s="44">
        <f>VLOOKUP($C237,факт!$D$8:$JF$250,135,0)</f>
        <v>0</v>
      </c>
      <c r="TJ237" s="44">
        <f>VLOOKUP($C237,факт!$D$8:$JF$250,136,0)</f>
        <v>0</v>
      </c>
      <c r="TK237" s="44">
        <f>VLOOKUP($C237,факт!$D$8:$JF$250,137,0)</f>
        <v>0</v>
      </c>
      <c r="TL237" s="44">
        <f>VLOOKUP($C237,факт!$D$8:$JF$250,138,0)</f>
        <v>0</v>
      </c>
      <c r="TM237" s="44">
        <f>VLOOKUP($C237,факт!$D$8:$JF$250,139,0)</f>
        <v>0</v>
      </c>
      <c r="TN237" s="44">
        <f>VLOOKUP($C237,факт!$D$8:$JF$250,140,0)</f>
        <v>0</v>
      </c>
      <c r="TO237" s="44">
        <f t="shared" ref="TO237:TO248" si="8632">SUM(TE237*$F237)</f>
        <v>0</v>
      </c>
      <c r="TP237" s="44">
        <f t="shared" ref="TP237:TP248" si="8633">SUM(TG237*$F237)</f>
        <v>0</v>
      </c>
      <c r="TQ237" s="44">
        <f t="shared" ref="TQ237:TQ248" si="8634">SUM(TI237*$F237)</f>
        <v>0</v>
      </c>
      <c r="TR237" s="44">
        <f t="shared" si="6151"/>
        <v>0</v>
      </c>
      <c r="TS237" s="44">
        <f t="shared" si="6152"/>
        <v>0</v>
      </c>
      <c r="TT237" s="47">
        <f>'СДП (план)'!CE238</f>
        <v>0</v>
      </c>
      <c r="TU237" s="47">
        <f>'СДП (план)'!CF238</f>
        <v>0</v>
      </c>
      <c r="TV237" s="44">
        <f t="shared" si="6153"/>
        <v>0</v>
      </c>
      <c r="TW237" s="44">
        <f t="shared" si="6154"/>
        <v>0</v>
      </c>
      <c r="TX237" s="44">
        <f>VLOOKUP($C237,факт!$D$8:$JF$250,75,0)</f>
        <v>0</v>
      </c>
      <c r="TY237" s="44">
        <f>VLOOKUP($C237,факт!$D$8:$JF$250,76,0)</f>
        <v>0</v>
      </c>
      <c r="TZ237" s="44">
        <f>VLOOKUP($C237,факт!$D$8:$JF$250,77,0)</f>
        <v>0</v>
      </c>
      <c r="UA237" s="44">
        <f>VLOOKUP($C237,факт!$D$8:$JF$250,78,0)</f>
        <v>0</v>
      </c>
      <c r="UB237" s="44">
        <f>VLOOKUP($C237,факт!$D$8:$JF$250,79,0)</f>
        <v>0</v>
      </c>
      <c r="UC237" s="44">
        <f>VLOOKUP($C237,факт!$D$8:$JF$250,80,0)</f>
        <v>0</v>
      </c>
      <c r="UD237" s="44">
        <f t="shared" ref="UD237:UD248" si="8635">SUM(TT237*$F237)</f>
        <v>0</v>
      </c>
      <c r="UE237" s="44">
        <f t="shared" ref="UE237:UE248" si="8636">SUM(TV237*$F237)</f>
        <v>0</v>
      </c>
      <c r="UF237" s="44">
        <f t="shared" ref="UF237:UF248" si="8637">SUM(TX237*$F237)</f>
        <v>0</v>
      </c>
      <c r="UG237" s="44">
        <f t="shared" si="6155"/>
        <v>0</v>
      </c>
      <c r="UH237" s="44">
        <f t="shared" si="6156"/>
        <v>0</v>
      </c>
      <c r="UI237" s="45">
        <f>'СДП (план)'!CG238</f>
        <v>0</v>
      </c>
      <c r="UJ237" s="44">
        <f>'СДП (план)'!CH238</f>
        <v>0</v>
      </c>
      <c r="UK237" s="44">
        <f t="shared" si="6157"/>
        <v>0</v>
      </c>
      <c r="UL237" s="44">
        <f t="shared" si="6158"/>
        <v>0</v>
      </c>
      <c r="UM237" s="44">
        <f>VLOOKUP($C237,факт!$D$8:$JF$250,81,0)</f>
        <v>0</v>
      </c>
      <c r="UN237" s="44">
        <f>VLOOKUP($C237,факт!$D$8:$JF$250,82,0)</f>
        <v>0</v>
      </c>
      <c r="UO237" s="44">
        <f>VLOOKUP($C237,факт!$D$8:$JF$250,83,0)</f>
        <v>0</v>
      </c>
      <c r="UP237" s="44">
        <f>VLOOKUP($C237,факт!$D$8:$JF$250,84,0)</f>
        <v>0</v>
      </c>
      <c r="UQ237" s="44">
        <f>VLOOKUP($C237,факт!$D$8:$JF$250,85,0)</f>
        <v>0</v>
      </c>
      <c r="UR237" s="44">
        <f>VLOOKUP($C237,факт!$D$8:$JF$250,86,0)</f>
        <v>0</v>
      </c>
      <c r="US237" s="44">
        <f t="shared" ref="US237:US248" si="8638">SUM(UI237*$F237)</f>
        <v>0</v>
      </c>
      <c r="UT237" s="44">
        <f t="shared" ref="UT237:UT248" si="8639">SUM(UK237*$F237)</f>
        <v>0</v>
      </c>
      <c r="UU237" s="44">
        <f t="shared" ref="UU237:UU248" si="8640">SUM(UM237*$F237)</f>
        <v>0</v>
      </c>
      <c r="UV237" s="44">
        <f t="shared" si="6159"/>
        <v>0</v>
      </c>
      <c r="UW237" s="44">
        <f t="shared" si="6160"/>
        <v>0</v>
      </c>
      <c r="UX237" s="45">
        <f>'СДП (план)'!CI238</f>
        <v>0</v>
      </c>
      <c r="UY237" s="44">
        <f>'СДП (план)'!CJ238</f>
        <v>0</v>
      </c>
      <c r="UZ237" s="44">
        <f t="shared" si="6161"/>
        <v>0</v>
      </c>
      <c r="VA237" s="44">
        <f t="shared" si="6162"/>
        <v>0</v>
      </c>
      <c r="VB237" s="44">
        <f>VLOOKUP($C237,факт!$D$8:$JF$250,99,0)</f>
        <v>0</v>
      </c>
      <c r="VC237" s="44">
        <f>VLOOKUP($C237,факт!$D$8:$JF$250,100,0)</f>
        <v>0</v>
      </c>
      <c r="VD237" s="44">
        <f>VLOOKUP($C237,факт!$D$8:$JF$250,101,0)</f>
        <v>0</v>
      </c>
      <c r="VE237" s="44">
        <f>VLOOKUP($C237,факт!$D$8:$JF$250,102,0)</f>
        <v>0</v>
      </c>
      <c r="VF237" s="44">
        <f>VLOOKUP($C237,факт!$D$8:$JF$250,103,0)</f>
        <v>0</v>
      </c>
      <c r="VG237" s="44">
        <f>VLOOKUP($C237,факт!$D$8:$JF$250,104,0)</f>
        <v>0</v>
      </c>
      <c r="VH237" s="44">
        <f t="shared" ref="VH237:VH252" si="8641">SUM(UX237*$F237)</f>
        <v>0</v>
      </c>
      <c r="VI237" s="44">
        <f t="shared" ref="VI237:VI252" si="8642">SUM(UZ237*$F237)</f>
        <v>0</v>
      </c>
      <c r="VJ237" s="44">
        <f t="shared" ref="VJ237:VJ248" si="8643">SUM(VB237*$F237)</f>
        <v>0</v>
      </c>
      <c r="VK237" s="44">
        <f t="shared" ref="VK237:VK254" si="8644">SUM(VB237-UZ237)</f>
        <v>0</v>
      </c>
      <c r="VL237" s="44">
        <f t="shared" ref="VL237:VL254" si="8645">SUM(VC237-VA237)</f>
        <v>0</v>
      </c>
      <c r="VM237" s="45">
        <f>'СДП (план)'!CK238</f>
        <v>0</v>
      </c>
      <c r="VN237" s="44">
        <f>'СДП (план)'!CL238</f>
        <v>0</v>
      </c>
      <c r="VO237" s="44">
        <f t="shared" si="6163"/>
        <v>0</v>
      </c>
      <c r="VP237" s="44">
        <f t="shared" si="6164"/>
        <v>0</v>
      </c>
      <c r="VQ237" s="44">
        <f>VLOOKUP($C237,факт!$D$8:$JF$250,123,0)</f>
        <v>0</v>
      </c>
      <c r="VR237" s="44">
        <f>VLOOKUP($C237,факт!$D$8:$JF$250,124,0)</f>
        <v>0</v>
      </c>
      <c r="VS237" s="44">
        <f>VLOOKUP($C237,факт!$D$8:$JF$250,125,0)</f>
        <v>0</v>
      </c>
      <c r="VT237" s="44">
        <f>VLOOKUP($C237,факт!$D$8:$JF$250,126,0)</f>
        <v>0</v>
      </c>
      <c r="VU237" s="44">
        <f>VLOOKUP($C237,факт!$D$8:$JF$250,127,0)</f>
        <v>0</v>
      </c>
      <c r="VV237" s="44">
        <f>VLOOKUP($C237,факт!$D$8:$JF$250,128,0)</f>
        <v>0</v>
      </c>
      <c r="VW237" s="44">
        <f t="shared" ref="VW237:VW248" si="8646">SUM(VM237*$F237)</f>
        <v>0</v>
      </c>
      <c r="VX237" s="44">
        <f t="shared" ref="VX237:VX248" si="8647">SUM(VO237*$F237)</f>
        <v>0</v>
      </c>
      <c r="VY237" s="44">
        <f t="shared" ref="VY237:VY248" si="8648">SUM(VQ237*$F237)</f>
        <v>0</v>
      </c>
      <c r="VZ237" s="44">
        <f t="shared" si="6165"/>
        <v>0</v>
      </c>
      <c r="WA237" s="44">
        <f t="shared" si="6166"/>
        <v>0</v>
      </c>
      <c r="WB237" s="45">
        <f>'СДП (план)'!CM238</f>
        <v>0</v>
      </c>
      <c r="WC237" s="44">
        <f>'СДП (план)'!CN238</f>
        <v>0</v>
      </c>
      <c r="WD237" s="44">
        <f t="shared" si="6167"/>
        <v>0</v>
      </c>
      <c r="WE237" s="44">
        <f t="shared" si="6168"/>
        <v>0</v>
      </c>
      <c r="WF237" s="44">
        <f>VLOOKUP($C237,факт!$D$8:$JF$250,141,0)</f>
        <v>0</v>
      </c>
      <c r="WG237" s="44">
        <f>VLOOKUP($C237,факт!$D$8:$JF$250,142,0)</f>
        <v>0</v>
      </c>
      <c r="WH237" s="44">
        <f>VLOOKUP($C237,факт!$D$8:$JF$250,143,0)</f>
        <v>0</v>
      </c>
      <c r="WI237" s="44">
        <f>VLOOKUP($C237,факт!$D$8:$JF$250,144,0)</f>
        <v>0</v>
      </c>
      <c r="WJ237" s="44">
        <f>VLOOKUP($C237,факт!$D$8:$JF$250,145,0)</f>
        <v>0</v>
      </c>
      <c r="WK237" s="44">
        <f>VLOOKUP($C237,факт!$D$8:$JF$250,146,0)</f>
        <v>0</v>
      </c>
      <c r="WL237" s="44">
        <f t="shared" ref="WL237:WL248" si="8649">SUM(WB237*$F237)</f>
        <v>0</v>
      </c>
      <c r="WM237" s="44">
        <f t="shared" ref="WM237:WM248" si="8650">SUM(WD237*$F237)</f>
        <v>0</v>
      </c>
      <c r="WN237" s="44">
        <f t="shared" ref="WN237:WN248" si="8651">SUM(WF237*$F237)</f>
        <v>0</v>
      </c>
      <c r="WO237" s="44">
        <f t="shared" si="6169"/>
        <v>0</v>
      </c>
      <c r="WP237" s="44">
        <f t="shared" si="6170"/>
        <v>0</v>
      </c>
      <c r="WQ237" s="45">
        <f>'СДП (план)'!CO238</f>
        <v>0</v>
      </c>
      <c r="WR237" s="44">
        <f>'СДП (план)'!CP238</f>
        <v>0</v>
      </c>
      <c r="WS237" s="44">
        <f t="shared" si="6171"/>
        <v>0</v>
      </c>
      <c r="WT237" s="44">
        <f t="shared" si="6172"/>
        <v>0</v>
      </c>
      <c r="WU237" s="44">
        <f>VLOOKUP($C237,факт!$D$8:$JF$250,57,0)</f>
        <v>0</v>
      </c>
      <c r="WV237" s="44">
        <f>VLOOKUP($C237,факт!$D$8:$JF$250,58,0)</f>
        <v>0</v>
      </c>
      <c r="WW237" s="44">
        <f>VLOOKUP($C237,факт!$D$8:$JF$250,59,0)</f>
        <v>0</v>
      </c>
      <c r="WX237" s="44">
        <f>VLOOKUP($C237,факт!$D$8:$JF$250,60,0)</f>
        <v>0</v>
      </c>
      <c r="WY237" s="44">
        <f>VLOOKUP($C237,факт!$D$8:$JF$250,61,0)</f>
        <v>0</v>
      </c>
      <c r="WZ237" s="44">
        <f>VLOOKUP($C237,факт!$D$8:$JF$250,62,0)</f>
        <v>0</v>
      </c>
      <c r="XA237" s="44">
        <f t="shared" ref="XA237:XA248" si="8652">SUM(WQ237*$F237)</f>
        <v>0</v>
      </c>
      <c r="XB237" s="44">
        <f t="shared" ref="XB237:XB248" si="8653">SUM(WS237*$F237)</f>
        <v>0</v>
      </c>
      <c r="XC237" s="44">
        <f t="shared" ref="XC237:XC248" si="8654">SUM(WU237*$F237)</f>
        <v>0</v>
      </c>
      <c r="XD237" s="44">
        <f t="shared" si="6173"/>
        <v>0</v>
      </c>
      <c r="XE237" s="44">
        <f t="shared" si="6174"/>
        <v>0</v>
      </c>
      <c r="XF237" s="45">
        <f>'СДП (план)'!CQ238</f>
        <v>0</v>
      </c>
      <c r="XG237" s="44">
        <f>'СДП (план)'!CR238</f>
        <v>0</v>
      </c>
      <c r="XH237" s="44">
        <f t="shared" si="6175"/>
        <v>0</v>
      </c>
      <c r="XI237" s="44">
        <f t="shared" si="6176"/>
        <v>0</v>
      </c>
      <c r="XJ237" s="44">
        <f>VLOOKUP($C237,факт!$D$8:$JF$250,51,0)</f>
        <v>0</v>
      </c>
      <c r="XK237" s="44">
        <f>VLOOKUP($C237,факт!$D$8:$JF$250,52,0)</f>
        <v>0</v>
      </c>
      <c r="XL237" s="44">
        <f>VLOOKUP($C237,факт!$D$8:$JF$250,53,0)</f>
        <v>0</v>
      </c>
      <c r="XM237" s="44">
        <f>VLOOKUP($C237,факт!$D$8:$JF$250,54,0)</f>
        <v>0</v>
      </c>
      <c r="XN237" s="44">
        <f>VLOOKUP($C237,факт!$D$8:$JF$250,55,0)</f>
        <v>0</v>
      </c>
      <c r="XO237" s="44">
        <f>VLOOKUP($C237,факт!$D$8:$JF$250,56,0)</f>
        <v>0</v>
      </c>
      <c r="XP237" s="44">
        <f t="shared" ref="XP237:XP248" si="8655">SUM(XF237*$F237)</f>
        <v>0</v>
      </c>
      <c r="XQ237" s="44">
        <f t="shared" ref="XQ237:XQ248" si="8656">SUM(XH237*$F237)</f>
        <v>0</v>
      </c>
      <c r="XR237" s="44">
        <f t="shared" ref="XR237:XR248" si="8657">SUM(XJ237*$F237)</f>
        <v>0</v>
      </c>
      <c r="XS237" s="44">
        <f t="shared" si="6177"/>
        <v>0</v>
      </c>
      <c r="XT237" s="44">
        <f t="shared" si="6178"/>
        <v>0</v>
      </c>
      <c r="XU237" s="5">
        <f>'СДП (план)'!CS238</f>
        <v>0</v>
      </c>
      <c r="XV237" s="3">
        <f>'СДП (план)'!CT238</f>
        <v>0</v>
      </c>
      <c r="XW237" s="44">
        <f t="shared" si="6179"/>
        <v>0</v>
      </c>
      <c r="XX237" s="44">
        <f t="shared" si="6180"/>
        <v>0</v>
      </c>
      <c r="XY237" s="44">
        <f>VLOOKUP($C237,факт!$D$8:$JF$250,93,0)</f>
        <v>0</v>
      </c>
      <c r="XZ237" s="44">
        <f>VLOOKUP($C237,факт!$D$8:$JF$250,94,0)</f>
        <v>0</v>
      </c>
      <c r="YA237" s="44">
        <f>VLOOKUP($C237,факт!$D$8:$JF$250,95,0)</f>
        <v>0</v>
      </c>
      <c r="YB237" s="44">
        <f>VLOOKUP($C237,факт!$D$8:$JF$250,96,0)</f>
        <v>0</v>
      </c>
      <c r="YC237" s="44">
        <f>VLOOKUP($C237,факт!$D$8:$JF$250,97,0)</f>
        <v>0</v>
      </c>
      <c r="YD237" s="44">
        <f>VLOOKUP($C237,факт!$D$8:$JF$250,98,0)</f>
        <v>0</v>
      </c>
      <c r="YE237" s="44">
        <f t="shared" ref="YE237:YE248" si="8658">SUM(XU237*$F237)</f>
        <v>0</v>
      </c>
      <c r="YF237" s="44">
        <f t="shared" ref="YF237:YF248" si="8659">SUM(XW237*$F237)</f>
        <v>0</v>
      </c>
      <c r="YG237" s="44">
        <f t="shared" ref="YG237:YG248" si="8660">SUM(XY237*$F237)</f>
        <v>0</v>
      </c>
      <c r="YH237" s="44">
        <f t="shared" si="6181"/>
        <v>0</v>
      </c>
      <c r="YI237" s="44">
        <f t="shared" si="6182"/>
        <v>0</v>
      </c>
      <c r="YJ237" s="3">
        <f>'СДП (план)'!CU238</f>
        <v>0</v>
      </c>
      <c r="YK237" s="3">
        <f>'СДП (план)'!CV238</f>
        <v>0</v>
      </c>
      <c r="YL237" s="44">
        <f t="shared" si="6183"/>
        <v>0</v>
      </c>
      <c r="YM237" s="44">
        <f t="shared" si="6184"/>
        <v>0</v>
      </c>
      <c r="YN237" s="44">
        <f>VLOOKUP($C237,факт!$D$8:$JF$250,243,0)</f>
        <v>0</v>
      </c>
      <c r="YO237" s="44">
        <f>VLOOKUP($C237,факт!$D$8:$JF$250,244,0)</f>
        <v>0</v>
      </c>
      <c r="YP237" s="44">
        <f>VLOOKUP($C237,факт!$D$8:$JF$250,245,0)</f>
        <v>0</v>
      </c>
      <c r="YQ237" s="44">
        <f>VLOOKUP($C237,факт!$D$8:$JF$250,246,0)</f>
        <v>0</v>
      </c>
      <c r="YR237" s="44">
        <f>VLOOKUP($C237,факт!$D$8:$JF$250,247,0)</f>
        <v>0</v>
      </c>
      <c r="YS237" s="44">
        <f>VLOOKUP($C237,факт!$D$8:$JF$250,248,0)</f>
        <v>0</v>
      </c>
      <c r="YT237" s="44">
        <f t="shared" ref="YT237:YT248" si="8661">SUM(YJ237*$F237)</f>
        <v>0</v>
      </c>
      <c r="YU237" s="44">
        <f t="shared" ref="YU237:YU248" si="8662">SUM(YL237*$F237)</f>
        <v>0</v>
      </c>
      <c r="YV237" s="44">
        <f t="shared" ref="YV237:YV248" si="8663">SUM(YN237*$F237)</f>
        <v>0</v>
      </c>
      <c r="YW237" s="44">
        <f t="shared" si="7085"/>
        <v>0</v>
      </c>
      <c r="YX237" s="44">
        <f t="shared" si="7086"/>
        <v>0</v>
      </c>
      <c r="YY237" s="44">
        <f>'СДП (план)'!CW238</f>
        <v>0</v>
      </c>
      <c r="YZ237" s="44">
        <f>'СДП (план)'!CX238</f>
        <v>0</v>
      </c>
      <c r="ZA237" s="44">
        <f t="shared" si="6185"/>
        <v>0</v>
      </c>
      <c r="ZB237" s="44">
        <f t="shared" si="6186"/>
        <v>0</v>
      </c>
      <c r="ZC237" s="44">
        <f>VLOOKUP($C237,факт!$D$8:$JF$250,249,0)</f>
        <v>0</v>
      </c>
      <c r="ZD237" s="44">
        <f>VLOOKUP($C237,факт!$D$8:$JF$250,250,0)</f>
        <v>0</v>
      </c>
      <c r="ZE237" s="44">
        <f>VLOOKUP($C237,факт!$D$8:$JF$250,251,0)</f>
        <v>0</v>
      </c>
      <c r="ZF237" s="44">
        <f>VLOOKUP($C237,факт!$D$8:$JF$250,252,0)</f>
        <v>0</v>
      </c>
      <c r="ZG237" s="44">
        <f>VLOOKUP($C237,факт!$D$8:$JF$250,253,0)</f>
        <v>0</v>
      </c>
      <c r="ZH237" s="44">
        <f>VLOOKUP($C237,факт!$D$8:$JF$250,254,0)</f>
        <v>0</v>
      </c>
      <c r="ZI237" s="44">
        <f t="shared" ref="ZI237:ZI248" si="8664">SUM(YY237*$F237)</f>
        <v>0</v>
      </c>
      <c r="ZJ237" s="44">
        <f t="shared" ref="ZJ237:ZJ252" si="8665">SUM(ZA237*$F237)</f>
        <v>0</v>
      </c>
      <c r="ZK237" s="44">
        <f t="shared" ref="ZK237:ZK252" si="8666">SUM(ZC237*$F237)</f>
        <v>0</v>
      </c>
      <c r="ZL237" s="44">
        <f t="shared" ref="ZL237:ZL254" si="8667">SUM(ZC237-ZA237)</f>
        <v>0</v>
      </c>
      <c r="ZM237" s="44">
        <f t="shared" ref="ZM237:ZM254" si="8668">SUM(ZD237-ZB237)</f>
        <v>0</v>
      </c>
      <c r="ZN237" s="44"/>
      <c r="ZO237" s="44"/>
      <c r="ZP237" s="44"/>
      <c r="ZQ237" s="44"/>
      <c r="ZR237" s="44"/>
      <c r="ZS237" s="44"/>
      <c r="ZT237" s="44"/>
      <c r="ZU237" s="44"/>
      <c r="ZV237" s="44"/>
      <c r="ZW237" s="44"/>
      <c r="ZX237" s="44"/>
      <c r="ZY237" s="44"/>
      <c r="ZZ237" s="44"/>
      <c r="AAA237" s="44"/>
      <c r="AAB237" s="44"/>
      <c r="AAC237" s="49">
        <f t="shared" ref="AAC237:AAC252" si="8669">SUM(HB237,DA237,AS237,BW237,AD237,BH237,O237,NK237,LC237,LR237,NZ237,ET237,FI237,HQ237,JJ237,MG237,MV237,TT237,IF237,IU237,JY237,DP237,EE237,WQ237,WB237,UI237,UX237,RL237,TE237,VM237,OO237,PD237,PS237,QH237,FX237,QW237,GM237,SP237,XF237,XU237,SA237,CL237,KN237,YJ237,YY237)</f>
        <v>5</v>
      </c>
      <c r="AAD237" s="49">
        <f t="shared" ref="AAD237:AAD252" si="8670">SUM(HC237,DB237,AT237,BX237,AE237,BI237,P237,NL237,LD237,LS237,OA237,EU237,FJ237,HR237,JK237,MH237,MW237,TU237,IG237,IV237,JZ237,DQ237,EF237,WR237,WC237,UJ237,UY237,RM237,TF237,VN237,OP237,PE237,PT237,QI237,FY237,QX237,GN237,SQ237,XG237,XV237,SB237,CM237,KO237,YK237,YZ237)</f>
        <v>208315.8</v>
      </c>
      <c r="AAE237" s="49">
        <f t="shared" ref="AAE237:AAE252" si="8671">SUM(HD237,DC237,AU237,BY237,AF237,BJ237,Q237,NM237,LE237,LT237,OB237,EV237,FK237,HS237,JL237,MI237,MX237,TV237,IH237,IW237,KA237,DR237,EG237,WS237,WD237,UK237,UZ237,RN237,TG237,VO237,OQ237,PF237,PU237,QJ237,FZ237,QY237,GO237,SR237,XH237,XW237,SC237,CN237,KP237,YL237,ZA237)</f>
        <v>2.5</v>
      </c>
      <c r="AAF237" s="49">
        <f t="shared" ref="AAF237:AAF252" si="8672">SUM(HE237,DD237,AV237,BZ237,AG237,BK237,R237,NN237,LF237,LU237,OC237,EW237,FL237,HT237,JM237,MJ237,MY237,TW237,II237,IX237,KB237,DS237,EH237,WT237,WE237,UL237,VA237,RO237,TH237,VP237,OR237,PG237,PV237,QK237,GA237,QZ237,GP237,SS237,XI237,XX237,SD237,CO237,KQ237,YM237,ZB237)</f>
        <v>104157.9</v>
      </c>
      <c r="AAG237" s="49">
        <f t="shared" ref="AAG237:AAG252" si="8673">SUM(HF237,DE237,AW237,CA237,AH237,BL237,S237,NO237,LG237,LV237,OD237,EX237,FM237,HU237,JN237,MK237,MZ237,TX237,IJ237,IY237,KC237,DT237,EI237,WU237,WF237,UM237,VB237,RP237,TI237,VQ237,OS237,PH237,PW237,QL237,GB237,RA237,GQ237,ST237,XJ237,XY237,SE237,CP237,KR237,YN237,ZC237)</f>
        <v>1</v>
      </c>
      <c r="AAH237" s="49">
        <f t="shared" ref="AAH237:AAH252" si="8674">SUM(HG237,DF237,AX237,CB237,AI237,BM237,T237,NP237,LH237,LW237,OE237,EY237,FN237,HV237,JO237,ML237,NA237,TY237,IK237,IZ237,KD237,DU237,EJ237,WV237,WG237,UN237,VC237,RQ237,TJ237,VR237,OT237,PI237,PX237,QM237,GC237,RB237,GR237,SU237,XK237,XZ237,SF237,CQ237,KS237,YO237,ZD237)</f>
        <v>41663.160000000003</v>
      </c>
      <c r="AAI237" s="49">
        <f t="shared" ref="AAI237:AAI252" si="8675">SUM(HH237,DG237,AY237,CC237,AJ237,BN237,U237,NQ237,LI237,LX237,OF237,EZ237,FO237,HW237,JP237,MM237,NB237,TZ237,IL237,JA237,KE237,DV237,EK237,WW237,WH237,UO237,VD237,RR237,TK237,VS237,OU237,PJ237,PY237,QN237,GD237,RC237,GS237,SV237,XL237,YA237,SG237,CR237,KT237,YP237,ZE237)</f>
        <v>10</v>
      </c>
      <c r="AAJ237" s="49">
        <f t="shared" ref="AAJ237:AAJ252" si="8676">SUM(HI237,DH237,AZ237,CD237,AK237,BO237,V237,NR237,LJ237,LY237,OG237,FA237,FP237,HX237,JQ237,MN237,NC237,UA237,IM237,JB237,KF237,DW237,EL237,WX237,WI237,UP237,VE237,RS237,TL237,VT237,OV237,PK237,PZ237,QO237,GE237,RD237,GT237,SW237,XM237,YB237,SH237,CS237,KU237,YQ237,ZF237)</f>
        <v>0</v>
      </c>
      <c r="AAK237" s="49">
        <f t="shared" ref="AAK237:AAK252" si="8677">SUM(HJ237,DI237,BA237,CE237,AL237,BP237,W237,NS237,LK237,LZ237,OH237,FB237,FQ237,HY237,JR237,MO237,ND237,UB237,IN237,JC237,KG237,DX237,EM237,WY237,WJ237,UQ237,VF237,RT237,TM237,VU237,OW237,PL237,QA237,QP237,GF237,RE237,GU237,SX237,XN237,YC237,SI237,CT237,KV237,YR237,ZG237)</f>
        <v>0</v>
      </c>
      <c r="AAL237" s="49">
        <f t="shared" ref="AAL237:AAL252" si="8678">SUM(HK237,DJ237,BB237,CF237,AM237,BQ237,X237,NT237,LL237,MA237,OI237,FC237,FR237,HZ237,JS237,MP237,NE237,UC237,IO237,JD237,KH237,DY237,EN237,WZ237,WK237,UR237,VG237,RU237,TN237,VV237,OX237,PM237,QB237,QQ237,GG237,RF237,GV237,SY237,XO237,YD237,SJ237,CU237,KW237,YS237,ZH237)</f>
        <v>0</v>
      </c>
      <c r="AAM237" s="49">
        <f t="shared" ref="AAM237:AAM252" si="8679">SUM(HL237,DK237,BC237,CG237,AN237,BR237,Y237,NU237,LM237,MB237,OJ237,FD237,FS237,IA237,JT237,MQ237,NF237,UD237,IP237,JE237,KI237,DZ237,EO237,XA237,WL237,US237,VH237,RV237,TO237,VW237,OY237,PN237,QC237,QR237,GH237,RG237,GW237,SZ237,XP237,YE237,SK237,CV237,KX237,YT237,ZI237)</f>
        <v>9.9</v>
      </c>
      <c r="AAN237" s="49">
        <f t="shared" ref="AAN237:AAN252" si="8680">SUM(HM237,DL237,BD237,CH237,AO237,BS237,Z237,NV237,LN237,MC237,OK237,FE237,FT237,IB237,JU237,MR237,NG237,UE237,IQ237,JF237,KJ237,EA237,EP237,XB237,WM237,UT237,VI237,RW237,TP237,VX237,OZ237,PO237,QD237,QS237,GI237,RH237,GX237,TA237,XQ237,YF237,SL237,CW237,KY237,YU237,ZJ237)</f>
        <v>4.95</v>
      </c>
      <c r="AAO237" s="49">
        <f t="shared" ref="AAO237:AAO252" si="8681">SUM(HN237,DM237,BE237,CI237,AP237,BT237,AA237,NW237,LO237,MD237,OL237,FF237,FU237,IC237,JV237,MS237,NH237,UF237,IR237,JG237,KK237,EB237,EQ237,XC237,WN237,UU237,VJ237,RX237,TQ237,VY237,PA237,PP237,QE237,QT237,GJ237,RI237,GY237,TB237,XR237,YG237,SM237,CX237,KZ237,YV237,ZK237)</f>
        <v>1.98</v>
      </c>
      <c r="AAP237" s="44">
        <f t="shared" ref="AAP237:AAP248" si="8682">SUM(AAG237-AAE237)</f>
        <v>-1.5</v>
      </c>
      <c r="AAQ237" s="44">
        <f t="shared" ref="AAQ237:AAQ248" si="8683">SUM(AAH237-AAF237)</f>
        <v>-62494.739999999991</v>
      </c>
    </row>
    <row r="238" spans="1:719" s="33" customFormat="1" ht="45" hidden="1" x14ac:dyDescent="0.25">
      <c r="A238" s="195"/>
      <c r="B238" s="233">
        <v>192</v>
      </c>
      <c r="C238" s="234" t="s">
        <v>468</v>
      </c>
      <c r="D238" s="211" t="s">
        <v>334</v>
      </c>
      <c r="E238" s="156">
        <v>15030</v>
      </c>
      <c r="F238" s="327">
        <v>2.31</v>
      </c>
      <c r="G238" s="301"/>
      <c r="H238" s="19">
        <v>1</v>
      </c>
      <c r="I238" s="210"/>
      <c r="J238" s="210"/>
      <c r="K238" s="1">
        <v>1.4</v>
      </c>
      <c r="L238" s="1">
        <v>1.68</v>
      </c>
      <c r="M238" s="1">
        <v>2.23</v>
      </c>
      <c r="N238" s="9">
        <v>2.57</v>
      </c>
      <c r="O238" s="45">
        <f>'СДП (план)'!O239</f>
        <v>0</v>
      </c>
      <c r="P238" s="45">
        <f>'СДП (план)'!P239</f>
        <v>0</v>
      </c>
      <c r="Q238" s="44">
        <f t="shared" si="6024"/>
        <v>0</v>
      </c>
      <c r="R238" s="44">
        <f t="shared" si="6025"/>
        <v>0</v>
      </c>
      <c r="S238" s="44">
        <f>VLOOKUP($C238,факт!$D$8:$JF$250,39,0)</f>
        <v>0</v>
      </c>
      <c r="T238" s="44">
        <f>VLOOKUP($C238,факт!$D$8:$JF$250,40,0)</f>
        <v>0</v>
      </c>
      <c r="U238" s="44">
        <f>VLOOKUP($C238,факт!$D$8:$JF$250,41,0)</f>
        <v>0</v>
      </c>
      <c r="V238" s="44">
        <f>VLOOKUP($C238,факт!$D$8:$JF$250,42,0)</f>
        <v>0</v>
      </c>
      <c r="W238" s="44">
        <f>VLOOKUP($C238,факт!$D$8:$JF$250,43,0)</f>
        <v>0</v>
      </c>
      <c r="X238" s="44">
        <f>VLOOKUP($C238,факт!$D$8:$JF$250,44,0)</f>
        <v>0</v>
      </c>
      <c r="Y238" s="44">
        <f t="shared" si="8517"/>
        <v>0</v>
      </c>
      <c r="Z238" s="44">
        <f t="shared" si="8518"/>
        <v>0</v>
      </c>
      <c r="AA238" s="44">
        <f t="shared" si="8519"/>
        <v>0</v>
      </c>
      <c r="AB238" s="44">
        <f t="shared" si="8520"/>
        <v>0</v>
      </c>
      <c r="AC238" s="44">
        <f t="shared" si="6192"/>
        <v>0</v>
      </c>
      <c r="AD238" s="155">
        <f>'СДП (план)'!Q239</f>
        <v>0</v>
      </c>
      <c r="AE238" s="155">
        <f>'СДП (план)'!R239</f>
        <v>0</v>
      </c>
      <c r="AF238" s="44">
        <f t="shared" si="6027"/>
        <v>0</v>
      </c>
      <c r="AG238" s="44">
        <f t="shared" si="6028"/>
        <v>0</v>
      </c>
      <c r="AH238" s="44">
        <f>VLOOKUP($C238,факт!$D$8:$JF$250,21,0)</f>
        <v>0</v>
      </c>
      <c r="AI238" s="44">
        <f>VLOOKUP($C238,факт!$D$8:$JF$250,22,0)</f>
        <v>0</v>
      </c>
      <c r="AJ238" s="44">
        <f>VLOOKUP($C238,факт!$D$8:$JF$250,23,0)</f>
        <v>0</v>
      </c>
      <c r="AK238" s="44">
        <f>VLOOKUP($C238,факт!$D$8:$JF$250,24,0)</f>
        <v>0</v>
      </c>
      <c r="AL238" s="44">
        <f>VLOOKUP($C238,факт!$D$8:$JF$250,25,0)</f>
        <v>0</v>
      </c>
      <c r="AM238" s="44">
        <f>VLOOKUP($C238,факт!$D$8:$JF$250,26,0)</f>
        <v>0</v>
      </c>
      <c r="AN238" s="44">
        <f t="shared" si="8521"/>
        <v>0</v>
      </c>
      <c r="AO238" s="44">
        <f t="shared" si="8522"/>
        <v>0</v>
      </c>
      <c r="AP238" s="44">
        <f t="shared" si="8523"/>
        <v>0</v>
      </c>
      <c r="AQ238" s="44">
        <f t="shared" si="8524"/>
        <v>0</v>
      </c>
      <c r="AR238" s="44">
        <f t="shared" si="8525"/>
        <v>0</v>
      </c>
      <c r="AS238" s="45">
        <f>'СДП (план)'!S239</f>
        <v>0</v>
      </c>
      <c r="AT238" s="44">
        <f>'СДП (план)'!T239</f>
        <v>0</v>
      </c>
      <c r="AU238" s="44">
        <f t="shared" si="6031"/>
        <v>0</v>
      </c>
      <c r="AV238" s="44">
        <f t="shared" si="6032"/>
        <v>0</v>
      </c>
      <c r="AW238" s="44">
        <f>VLOOKUP($C238,факт!$D$8:$JF$250,3,0)</f>
        <v>0</v>
      </c>
      <c r="AX238" s="44">
        <f>VLOOKUP($C238,факт!$D$8:$JF$250,4,0)</f>
        <v>0</v>
      </c>
      <c r="AY238" s="44">
        <f>VLOOKUP($C238,факт!$D$8:$JF$250,5,0)</f>
        <v>0</v>
      </c>
      <c r="AZ238" s="44">
        <f>VLOOKUP($C238,факт!$D$8:$JF$250,6,0)</f>
        <v>0</v>
      </c>
      <c r="BA238" s="44">
        <f>VLOOKUP($C238,факт!$D$8:$JF$250,7,0)</f>
        <v>0</v>
      </c>
      <c r="BB238" s="44">
        <f>VLOOKUP($C238,факт!$D$8:$JF$250,8,0)</f>
        <v>0</v>
      </c>
      <c r="BC238" s="44">
        <f t="shared" si="8526"/>
        <v>0</v>
      </c>
      <c r="BD238" s="44">
        <f t="shared" si="8527"/>
        <v>0</v>
      </c>
      <c r="BE238" s="44">
        <f t="shared" si="8528"/>
        <v>0</v>
      </c>
      <c r="BF238" s="44">
        <f t="shared" si="7453"/>
        <v>0</v>
      </c>
      <c r="BG238" s="44">
        <f t="shared" si="7454"/>
        <v>0</v>
      </c>
      <c r="BH238" s="90">
        <f>'СДП (план)'!U239</f>
        <v>0</v>
      </c>
      <c r="BI238" s="3">
        <f>'СДП (план)'!V239</f>
        <v>0</v>
      </c>
      <c r="BJ238" s="44">
        <f t="shared" si="6033"/>
        <v>0</v>
      </c>
      <c r="BK238" s="44">
        <f t="shared" si="6034"/>
        <v>0</v>
      </c>
      <c r="BL238" s="44">
        <f>VLOOKUP($C238,факт!$D$8:$JF$250,27,0)</f>
        <v>0</v>
      </c>
      <c r="BM238" s="44">
        <f>VLOOKUP($C238,факт!$D$8:$JF$250,28,0)</f>
        <v>0</v>
      </c>
      <c r="BN238" s="44">
        <f>VLOOKUP($C238,факт!$D$8:$JF$250,29,0)</f>
        <v>0</v>
      </c>
      <c r="BO238" s="44">
        <f>VLOOKUP($C238,факт!$D$8:$JF$250,30,0)</f>
        <v>0</v>
      </c>
      <c r="BP238" s="44">
        <f>VLOOKUP($C238,факт!$D$8:$JF$250,31,0)</f>
        <v>0</v>
      </c>
      <c r="BQ238" s="44">
        <f>VLOOKUP($C238,факт!$D$8:$JF$250,32,0)</f>
        <v>0</v>
      </c>
      <c r="BR238" s="44">
        <f t="shared" si="8529"/>
        <v>0</v>
      </c>
      <c r="BS238" s="44">
        <f t="shared" si="8530"/>
        <v>0</v>
      </c>
      <c r="BT238" s="44">
        <f t="shared" si="8531"/>
        <v>0</v>
      </c>
      <c r="BU238" s="44">
        <f t="shared" si="8532"/>
        <v>0</v>
      </c>
      <c r="BV238" s="44">
        <f t="shared" si="8533"/>
        <v>0</v>
      </c>
      <c r="BW238" s="45">
        <f>'СДП (план)'!W239</f>
        <v>0</v>
      </c>
      <c r="BX238" s="44">
        <f>'СДП (план)'!X239</f>
        <v>0</v>
      </c>
      <c r="BY238" s="44">
        <f t="shared" si="6035"/>
        <v>0</v>
      </c>
      <c r="BZ238" s="44">
        <f t="shared" si="6036"/>
        <v>0</v>
      </c>
      <c r="CA238" s="44">
        <f>VLOOKUP($C238,факт!$D$8:$JF$250,9,0)</f>
        <v>0</v>
      </c>
      <c r="CB238" s="44">
        <f>VLOOKUP($C238,факт!$D$8:$JF$250,10,0)</f>
        <v>0</v>
      </c>
      <c r="CC238" s="44">
        <f>VLOOKUP($C238,факт!$D$8:$JF$250,11,0)</f>
        <v>0</v>
      </c>
      <c r="CD238" s="44">
        <f>VLOOKUP($C238,факт!$D$8:$JF$250,12,0)</f>
        <v>0</v>
      </c>
      <c r="CE238" s="44">
        <f>VLOOKUP($C238,факт!$D$8:$JF$250,13,0)</f>
        <v>0</v>
      </c>
      <c r="CF238" s="44">
        <f>VLOOKUP($C238,факт!$D$8:$JF$250,14,0)</f>
        <v>0</v>
      </c>
      <c r="CG238" s="44">
        <f t="shared" si="8534"/>
        <v>0</v>
      </c>
      <c r="CH238" s="44">
        <f t="shared" si="8535"/>
        <v>0</v>
      </c>
      <c r="CI238" s="44">
        <f t="shared" si="8536"/>
        <v>0</v>
      </c>
      <c r="CJ238" s="44">
        <f t="shared" si="7087"/>
        <v>0</v>
      </c>
      <c r="CK238" s="44">
        <f t="shared" si="7088"/>
        <v>0</v>
      </c>
      <c r="CL238" s="47">
        <f>'СДП (план)'!Y239</f>
        <v>0</v>
      </c>
      <c r="CM238" s="44">
        <f>'СДП (план)'!Z239</f>
        <v>0</v>
      </c>
      <c r="CN238" s="44">
        <f t="shared" si="6037"/>
        <v>0</v>
      </c>
      <c r="CO238" s="44">
        <f t="shared" si="6038"/>
        <v>0</v>
      </c>
      <c r="CP238" s="44">
        <f>VLOOKUP($C238,факт!$D$8:$JF$250,33,0)</f>
        <v>0</v>
      </c>
      <c r="CQ238" s="44">
        <f>VLOOKUP($C238,факт!$D$8:$JF$250,34,0)</f>
        <v>0</v>
      </c>
      <c r="CR238" s="44">
        <f>VLOOKUP($C238,факт!$D$8:$JF$250,35,0)</f>
        <v>0</v>
      </c>
      <c r="CS238" s="44">
        <f>VLOOKUP($C238,факт!$D$8:$JF$250,36,0)</f>
        <v>0</v>
      </c>
      <c r="CT238" s="44">
        <f>VLOOKUP($C238,факт!$D$8:$JF$250,37,0)</f>
        <v>0</v>
      </c>
      <c r="CU238" s="44">
        <f>VLOOKUP($C238,факт!$D$8:$JF$250,38,0)</f>
        <v>0</v>
      </c>
      <c r="CV238" s="44">
        <f t="shared" si="8537"/>
        <v>0</v>
      </c>
      <c r="CW238" s="44">
        <f t="shared" si="8538"/>
        <v>0</v>
      </c>
      <c r="CX238" s="44">
        <f t="shared" si="8539"/>
        <v>0</v>
      </c>
      <c r="CY238" s="44">
        <f t="shared" si="6039"/>
        <v>0</v>
      </c>
      <c r="CZ238" s="44">
        <f t="shared" si="6040"/>
        <v>0</v>
      </c>
      <c r="DA238" s="46">
        <f>'СДП (план)'!AA239</f>
        <v>0</v>
      </c>
      <c r="DB238" s="46">
        <f>'СДП (план)'!AB239</f>
        <v>0</v>
      </c>
      <c r="DC238" s="44">
        <f t="shared" si="6041"/>
        <v>0</v>
      </c>
      <c r="DD238" s="44">
        <f t="shared" si="6042"/>
        <v>0</v>
      </c>
      <c r="DE238" s="44">
        <f>VLOOKUP($C238,факт!$D$8:$JF$250,45,0)</f>
        <v>0</v>
      </c>
      <c r="DF238" s="44">
        <f>VLOOKUP($C238,факт!$D$8:$JF$250,46,0)</f>
        <v>0</v>
      </c>
      <c r="DG238" s="44">
        <f>VLOOKUP($C238,факт!$D$8:$JF$250,47,0)</f>
        <v>0</v>
      </c>
      <c r="DH238" s="44">
        <f>VLOOKUP($C238,факт!$D$8:$JF$250,48,0)</f>
        <v>0</v>
      </c>
      <c r="DI238" s="44">
        <f>VLOOKUP($C238,факт!$D$8:$JF$250,49,0)</f>
        <v>0</v>
      </c>
      <c r="DJ238" s="44">
        <f>VLOOKUP($C238,факт!$D$8:$JF$250,50,0)</f>
        <v>0</v>
      </c>
      <c r="DK238" s="44">
        <f t="shared" si="8540"/>
        <v>0</v>
      </c>
      <c r="DL238" s="44">
        <f t="shared" si="8541"/>
        <v>0</v>
      </c>
      <c r="DM238" s="44">
        <f t="shared" si="8542"/>
        <v>0</v>
      </c>
      <c r="DN238" s="44">
        <f t="shared" si="6043"/>
        <v>0</v>
      </c>
      <c r="DO238" s="44">
        <f t="shared" si="6044"/>
        <v>0</v>
      </c>
      <c r="DP238" s="5">
        <f>'СДП (план)'!AC239</f>
        <v>0</v>
      </c>
      <c r="DQ238" s="3">
        <f>'СДП (план)'!AD239</f>
        <v>0</v>
      </c>
      <c r="DR238" s="44">
        <f t="shared" si="6045"/>
        <v>0</v>
      </c>
      <c r="DS238" s="44">
        <f t="shared" si="6046"/>
        <v>0</v>
      </c>
      <c r="DT238" s="44">
        <f>VLOOKUP($C238,факт!$D$8:$JF$250,231,0)</f>
        <v>0</v>
      </c>
      <c r="DU238" s="44">
        <f>VLOOKUP($C238,факт!$D$8:$JF$250,232,0)</f>
        <v>0</v>
      </c>
      <c r="DV238" s="44">
        <f>VLOOKUP($C238,факт!$D$8:$JF$250,233,0)</f>
        <v>0</v>
      </c>
      <c r="DW238" s="44">
        <f>VLOOKUP($C238,факт!$D$8:$JF$250,234,0)</f>
        <v>0</v>
      </c>
      <c r="DX238" s="44">
        <f>VLOOKUP($C238,факт!$D$8:$JF$250,235,0)</f>
        <v>0</v>
      </c>
      <c r="DY238" s="44">
        <f>VLOOKUP($C238,факт!$D$8:$JF$250,236,0)</f>
        <v>0</v>
      </c>
      <c r="DZ238" s="44">
        <f t="shared" si="8543"/>
        <v>0</v>
      </c>
      <c r="EA238" s="44">
        <f t="shared" si="8544"/>
        <v>0</v>
      </c>
      <c r="EB238" s="44">
        <f t="shared" si="8545"/>
        <v>0</v>
      </c>
      <c r="EC238" s="44">
        <f t="shared" si="6047"/>
        <v>0</v>
      </c>
      <c r="ED238" s="44">
        <f t="shared" si="6048"/>
        <v>0</v>
      </c>
      <c r="EE238" s="44">
        <f>'СДП (план)'!CY239</f>
        <v>0</v>
      </c>
      <c r="EF238" s="44">
        <f>'СДП (план)'!CZ239</f>
        <v>0</v>
      </c>
      <c r="EG238" s="44">
        <f t="shared" si="6049"/>
        <v>0</v>
      </c>
      <c r="EH238" s="44">
        <f t="shared" si="6050"/>
        <v>0</v>
      </c>
      <c r="EI238" s="44"/>
      <c r="EJ238" s="44"/>
      <c r="EK238" s="44"/>
      <c r="EL238" s="44"/>
      <c r="EM238" s="44"/>
      <c r="EN238" s="44"/>
      <c r="EO238" s="44"/>
      <c r="EP238" s="44"/>
      <c r="EQ238" s="44"/>
      <c r="ER238" s="44"/>
      <c r="ES238" s="44"/>
      <c r="ET238" s="45">
        <f>'СДП (план)'!AE239</f>
        <v>0</v>
      </c>
      <c r="EU238" s="44">
        <f>'СДП (план)'!AF239</f>
        <v>0</v>
      </c>
      <c r="EV238" s="44">
        <f t="shared" si="6051"/>
        <v>0</v>
      </c>
      <c r="EW238" s="44">
        <f t="shared" si="6052"/>
        <v>0</v>
      </c>
      <c r="EX238" s="44">
        <f>VLOOKUP($C238,факт!$D$8:$JF$250,159,0)</f>
        <v>0</v>
      </c>
      <c r="EY238" s="44">
        <f>VLOOKUP($C238,факт!$D$8:$JF$250,160,0)</f>
        <v>0</v>
      </c>
      <c r="EZ238" s="44">
        <f>VLOOKUP($C238,факт!$D$8:$JF$250,161,0)</f>
        <v>0</v>
      </c>
      <c r="FA238" s="44">
        <f>VLOOKUP($C238,факт!$D$8:$JF$250,162,0)</f>
        <v>0</v>
      </c>
      <c r="FB238" s="44">
        <f>VLOOKUP($C238,факт!$D$8:$JF$250,163,0)</f>
        <v>0</v>
      </c>
      <c r="FC238" s="44">
        <f>VLOOKUP($C238,факт!$D$8:$JF$250,164,0)</f>
        <v>0</v>
      </c>
      <c r="FD238" s="44">
        <f t="shared" si="8546"/>
        <v>0</v>
      </c>
      <c r="FE238" s="44">
        <f t="shared" si="8547"/>
        <v>0</v>
      </c>
      <c r="FF238" s="44">
        <f t="shared" si="8548"/>
        <v>0</v>
      </c>
      <c r="FG238" s="44">
        <f t="shared" si="8549"/>
        <v>0</v>
      </c>
      <c r="FH238" s="44">
        <f t="shared" si="8550"/>
        <v>0</v>
      </c>
      <c r="FI238" s="5">
        <f>'СДП (план)'!AG239</f>
        <v>0</v>
      </c>
      <c r="FJ238" s="3">
        <f>'СДП (план)'!AH239</f>
        <v>0</v>
      </c>
      <c r="FK238" s="44">
        <f t="shared" si="6055"/>
        <v>0</v>
      </c>
      <c r="FL238" s="44">
        <f t="shared" si="6056"/>
        <v>0</v>
      </c>
      <c r="FM238" s="44">
        <f>VLOOKUP($C238,факт!$D$8:$JF$250,165,0)</f>
        <v>0</v>
      </c>
      <c r="FN238" s="44">
        <f>VLOOKUP($C238,факт!$D$8:$JF$250,166,0)</f>
        <v>0</v>
      </c>
      <c r="FO238" s="44">
        <f>VLOOKUP($C238,факт!$D$8:$JF$250,167,0)</f>
        <v>0</v>
      </c>
      <c r="FP238" s="44">
        <f>VLOOKUP($C238,факт!$D$8:$JF$250,168,0)</f>
        <v>0</v>
      </c>
      <c r="FQ238" s="44">
        <f>VLOOKUP($C238,факт!$D$8:$JF$250,169,0)</f>
        <v>0</v>
      </c>
      <c r="FR238" s="44">
        <f>VLOOKUP($C238,факт!$D$8:$JF$250,170,0)</f>
        <v>0</v>
      </c>
      <c r="FS238" s="44">
        <f t="shared" si="8551"/>
        <v>0</v>
      </c>
      <c r="FT238" s="44">
        <f t="shared" si="8552"/>
        <v>0</v>
      </c>
      <c r="FU238" s="44">
        <f t="shared" si="8553"/>
        <v>0</v>
      </c>
      <c r="FV238" s="44">
        <f t="shared" si="8554"/>
        <v>0</v>
      </c>
      <c r="FW238" s="44">
        <f t="shared" si="6207"/>
        <v>0</v>
      </c>
      <c r="FX238" s="5">
        <f>'СДП (план)'!AI239</f>
        <v>0</v>
      </c>
      <c r="FY238" s="3">
        <f>'СДП (план)'!AJ239</f>
        <v>0</v>
      </c>
      <c r="FZ238" s="44">
        <f t="shared" si="6059"/>
        <v>0</v>
      </c>
      <c r="GA238" s="44">
        <f t="shared" si="6060"/>
        <v>0</v>
      </c>
      <c r="GB238" s="44">
        <f>VLOOKUP($C238,факт!$D$8:$JF$250,219,0)</f>
        <v>0</v>
      </c>
      <c r="GC238" s="44">
        <f>VLOOKUP($C238,факт!$D$8:$JF$250,220,0)</f>
        <v>0</v>
      </c>
      <c r="GD238" s="44">
        <f>VLOOKUP($C238,факт!$D$8:$JF$250,221,0)</f>
        <v>0</v>
      </c>
      <c r="GE238" s="44">
        <f>VLOOKUP($C238,факт!$D$8:$JF$250,222,0)</f>
        <v>0</v>
      </c>
      <c r="GF238" s="44">
        <f>VLOOKUP($C238,факт!$D$8:$JF$250,223,0)</f>
        <v>0</v>
      </c>
      <c r="GG238" s="44">
        <f>VLOOKUP($C238,факт!$D$8:$JF$250,224,0)</f>
        <v>0</v>
      </c>
      <c r="GH238" s="44">
        <f t="shared" si="8555"/>
        <v>0</v>
      </c>
      <c r="GI238" s="44">
        <f t="shared" si="8556"/>
        <v>0</v>
      </c>
      <c r="GJ238" s="44">
        <f t="shared" si="8557"/>
        <v>0</v>
      </c>
      <c r="GK238" s="44">
        <f t="shared" si="8558"/>
        <v>0</v>
      </c>
      <c r="GL238" s="44">
        <f t="shared" si="8559"/>
        <v>0</v>
      </c>
      <c r="GM238" s="45">
        <f>'СДП (план)'!AK239</f>
        <v>0</v>
      </c>
      <c r="GN238" s="44">
        <f>'СДП (план)'!AL239</f>
        <v>0</v>
      </c>
      <c r="GO238" s="44">
        <f t="shared" si="6063"/>
        <v>0</v>
      </c>
      <c r="GP238" s="44">
        <f t="shared" si="6064"/>
        <v>0</v>
      </c>
      <c r="GQ238" s="44">
        <f>VLOOKUP($C238,факт!$D$8:$JF$250,237,0)</f>
        <v>0</v>
      </c>
      <c r="GR238" s="44">
        <f>VLOOKUP($C238,факт!$D$8:$JF$250,238,0)</f>
        <v>0</v>
      </c>
      <c r="GS238" s="44">
        <f>VLOOKUP($C238,факт!$D$8:$JF$250,239,0)</f>
        <v>0</v>
      </c>
      <c r="GT238" s="44">
        <f>VLOOKUP($C238,факт!$D$8:$JF$250,240,0)</f>
        <v>0</v>
      </c>
      <c r="GU238" s="44">
        <f>VLOOKUP($C238,факт!$D$8:$JF$250,241,0)</f>
        <v>0</v>
      </c>
      <c r="GV238" s="44">
        <f>VLOOKUP($C238,факт!$D$8:$JF$250,242,0)</f>
        <v>0</v>
      </c>
      <c r="GW238" s="44">
        <f t="shared" si="8560"/>
        <v>0</v>
      </c>
      <c r="GX238" s="44">
        <f t="shared" si="8561"/>
        <v>0</v>
      </c>
      <c r="GY238" s="44">
        <f t="shared" si="8562"/>
        <v>0</v>
      </c>
      <c r="GZ238" s="44">
        <f t="shared" si="6065"/>
        <v>0</v>
      </c>
      <c r="HA238" s="44">
        <f t="shared" si="6066"/>
        <v>0</v>
      </c>
      <c r="HB238" s="46">
        <f>'СДП (план)'!AM239</f>
        <v>0</v>
      </c>
      <c r="HC238" s="127">
        <f>'СДП (план)'!AN239</f>
        <v>0</v>
      </c>
      <c r="HD238" s="44">
        <f t="shared" si="6067"/>
        <v>0</v>
      </c>
      <c r="HE238" s="44">
        <f t="shared" si="6068"/>
        <v>0</v>
      </c>
      <c r="HF238" s="44"/>
      <c r="HG238" s="44"/>
      <c r="HH238" s="44"/>
      <c r="HI238" s="44"/>
      <c r="HJ238" s="44"/>
      <c r="HK238" s="44"/>
      <c r="HL238" s="44">
        <f t="shared" si="8563"/>
        <v>0</v>
      </c>
      <c r="HM238" s="44">
        <f t="shared" si="8564"/>
        <v>0</v>
      </c>
      <c r="HN238" s="44">
        <f t="shared" si="8565"/>
        <v>0</v>
      </c>
      <c r="HO238" s="44">
        <f t="shared" si="6069"/>
        <v>0</v>
      </c>
      <c r="HP238" s="44">
        <f t="shared" si="6070"/>
        <v>0</v>
      </c>
      <c r="HQ238" s="45">
        <f>'СДП (план)'!AO239</f>
        <v>0</v>
      </c>
      <c r="HR238" s="44">
        <f>'СДП (план)'!AP239</f>
        <v>0</v>
      </c>
      <c r="HS238" s="44">
        <f t="shared" si="6071"/>
        <v>0</v>
      </c>
      <c r="HT238" s="44">
        <f t="shared" si="6072"/>
        <v>0</v>
      </c>
      <c r="HU238" s="44">
        <f>VLOOKUP($C238,факт!$D$8:$JF$250,171,0)</f>
        <v>0</v>
      </c>
      <c r="HV238" s="44">
        <f>VLOOKUP($C238,факт!$D$8:$JF$250,172,0)</f>
        <v>0</v>
      </c>
      <c r="HW238" s="44">
        <f>VLOOKUP($C238,факт!$D$8:$JF$250,173,0)</f>
        <v>0</v>
      </c>
      <c r="HX238" s="44">
        <f>VLOOKUP($C238,факт!$D$8:$JF$250,174,0)</f>
        <v>0</v>
      </c>
      <c r="HY238" s="44">
        <f>VLOOKUP($C238,факт!$D$8:$JF$250,175,0)</f>
        <v>0</v>
      </c>
      <c r="HZ238" s="44">
        <f>VLOOKUP($C238,факт!$D$8:$JF$250,176,0)</f>
        <v>0</v>
      </c>
      <c r="IA238" s="44">
        <f t="shared" si="8566"/>
        <v>0</v>
      </c>
      <c r="IB238" s="44">
        <f t="shared" si="8567"/>
        <v>0</v>
      </c>
      <c r="IC238" s="44">
        <f t="shared" si="8568"/>
        <v>0</v>
      </c>
      <c r="ID238" s="44">
        <f t="shared" si="6073"/>
        <v>0</v>
      </c>
      <c r="IE238" s="44">
        <f t="shared" si="6074"/>
        <v>0</v>
      </c>
      <c r="IF238" s="45">
        <f>'СДП (план)'!AQ239</f>
        <v>0</v>
      </c>
      <c r="IG238" s="44">
        <f>'СДП (план)'!AR239</f>
        <v>0</v>
      </c>
      <c r="IH238" s="44">
        <f t="shared" si="6075"/>
        <v>0</v>
      </c>
      <c r="II238" s="44">
        <f t="shared" si="6076"/>
        <v>0</v>
      </c>
      <c r="IJ238" s="44"/>
      <c r="IK238" s="44"/>
      <c r="IL238" s="44"/>
      <c r="IM238" s="44"/>
      <c r="IN238" s="44"/>
      <c r="IO238" s="44"/>
      <c r="IP238" s="44">
        <f t="shared" si="8569"/>
        <v>0</v>
      </c>
      <c r="IQ238" s="44">
        <f t="shared" si="8570"/>
        <v>0</v>
      </c>
      <c r="IR238" s="44">
        <f t="shared" si="8571"/>
        <v>0</v>
      </c>
      <c r="IS238" s="44">
        <f t="shared" si="6077"/>
        <v>0</v>
      </c>
      <c r="IT238" s="44">
        <f t="shared" si="6078"/>
        <v>0</v>
      </c>
      <c r="IU238" s="45">
        <f>'СДП (план)'!AS239</f>
        <v>0</v>
      </c>
      <c r="IV238" s="44">
        <f>'СДП (план)'!AT239</f>
        <v>0</v>
      </c>
      <c r="IW238" s="44">
        <f t="shared" si="6079"/>
        <v>0</v>
      </c>
      <c r="IX238" s="44">
        <f t="shared" si="6080"/>
        <v>0</v>
      </c>
      <c r="IY238" s="44">
        <f>VLOOKUP($C238,факт!$D$8:$JF$250,183,0)</f>
        <v>0</v>
      </c>
      <c r="IZ238" s="44">
        <f>VLOOKUP($C238,факт!$D$8:$JF$250,184,0)</f>
        <v>0</v>
      </c>
      <c r="JA238" s="44">
        <f>VLOOKUP($C238,факт!$D$8:$JF$250,185,0)</f>
        <v>0</v>
      </c>
      <c r="JB238" s="44">
        <f>VLOOKUP($C238,факт!$D$8:$JF$250,186,0)</f>
        <v>0</v>
      </c>
      <c r="JC238" s="44">
        <f>VLOOKUP($C238,факт!$D$8:$JF$250,187,0)</f>
        <v>0</v>
      </c>
      <c r="JD238" s="44">
        <f>VLOOKUP($C238,факт!$D$8:$JF$250,188,0)</f>
        <v>0</v>
      </c>
      <c r="JE238" s="44">
        <f t="shared" si="8572"/>
        <v>0</v>
      </c>
      <c r="JF238" s="44">
        <f t="shared" si="8573"/>
        <v>0</v>
      </c>
      <c r="JG238" s="44">
        <f t="shared" si="8574"/>
        <v>0</v>
      </c>
      <c r="JH238" s="44">
        <f t="shared" si="6081"/>
        <v>0</v>
      </c>
      <c r="JI238" s="44">
        <f t="shared" si="6082"/>
        <v>0</v>
      </c>
      <c r="JJ238" s="5">
        <f>'СДП (план)'!AU239</f>
        <v>0</v>
      </c>
      <c r="JK238" s="3">
        <f>'СДП (план)'!AV239</f>
        <v>0</v>
      </c>
      <c r="JL238" s="44">
        <f t="shared" si="6083"/>
        <v>0</v>
      </c>
      <c r="JM238" s="44">
        <f t="shared" si="6084"/>
        <v>0</v>
      </c>
      <c r="JN238" s="44">
        <f>VLOOKUP($C238,факт!$D$8:$JF$250,189,0)</f>
        <v>0</v>
      </c>
      <c r="JO238" s="44">
        <f>VLOOKUP($C238,факт!$D$8:$JF$250,190,0)</f>
        <v>0</v>
      </c>
      <c r="JP238" s="44">
        <f>VLOOKUP($C238,факт!$D$8:$JF$250,191,0)</f>
        <v>0</v>
      </c>
      <c r="JQ238" s="44">
        <f>VLOOKUP($C238,факт!$D$8:$JF$250,192,0)</f>
        <v>0</v>
      </c>
      <c r="JR238" s="44">
        <f>VLOOKUP($C238,факт!$D$8:$JF$250,193,0)</f>
        <v>0</v>
      </c>
      <c r="JS238" s="44">
        <f>VLOOKUP($C238,факт!$D$8:$JF$250,194,0)</f>
        <v>0</v>
      </c>
      <c r="JT238" s="44">
        <f t="shared" si="8575"/>
        <v>0</v>
      </c>
      <c r="JU238" s="44">
        <f t="shared" si="8576"/>
        <v>0</v>
      </c>
      <c r="JV238" s="44">
        <f t="shared" si="8577"/>
        <v>0</v>
      </c>
      <c r="JW238" s="44">
        <f t="shared" si="6085"/>
        <v>0</v>
      </c>
      <c r="JX238" s="44">
        <f t="shared" si="6086"/>
        <v>0</v>
      </c>
      <c r="JY238" s="5">
        <f>'СДП (план)'!AW239</f>
        <v>5</v>
      </c>
      <c r="JZ238" s="3">
        <f>'СДП (план)'!AX239</f>
        <v>243035.09999999998</v>
      </c>
      <c r="KA238" s="44">
        <f t="shared" si="6087"/>
        <v>2.5</v>
      </c>
      <c r="KB238" s="44">
        <f t="shared" si="6088"/>
        <v>121517.54999999999</v>
      </c>
      <c r="KC238" s="44">
        <f>VLOOKUP($C238,факт!$D$8:$JF$250,177,0)</f>
        <v>1</v>
      </c>
      <c r="KD238" s="44">
        <f>VLOOKUP($C238,факт!$D$8:$JF$250,178,0)</f>
        <v>48607.02</v>
      </c>
      <c r="KE238" s="44">
        <f>VLOOKUP($C238,факт!$D$8:$JF$250,179,0)</f>
        <v>10</v>
      </c>
      <c r="KF238" s="44">
        <f>VLOOKUP($C238,факт!$D$8:$JF$250,180,0)</f>
        <v>0</v>
      </c>
      <c r="KG238" s="44">
        <f>VLOOKUP($C238,факт!$D$8:$JF$250,181,0)</f>
        <v>0</v>
      </c>
      <c r="KH238" s="44">
        <f>VLOOKUP($C238,факт!$D$8:$JF$250,182,0)</f>
        <v>0</v>
      </c>
      <c r="KI238" s="44">
        <f t="shared" si="8578"/>
        <v>11.55</v>
      </c>
      <c r="KJ238" s="44">
        <f t="shared" si="8579"/>
        <v>5.7750000000000004</v>
      </c>
      <c r="KK238" s="44">
        <f t="shared" si="8580"/>
        <v>2.31</v>
      </c>
      <c r="KL238" s="44">
        <f t="shared" si="6089"/>
        <v>-1.5</v>
      </c>
      <c r="KM238" s="44">
        <f t="shared" si="6090"/>
        <v>-72910.53</v>
      </c>
      <c r="KN238" s="5">
        <f>'СДП (план)'!AY239</f>
        <v>0</v>
      </c>
      <c r="KO238" s="3">
        <f>'СДП (план)'!AZ239</f>
        <v>0</v>
      </c>
      <c r="KP238" s="44">
        <f t="shared" si="6091"/>
        <v>0</v>
      </c>
      <c r="KQ238" s="44">
        <f t="shared" si="6092"/>
        <v>0</v>
      </c>
      <c r="KR238" s="44"/>
      <c r="KS238" s="44"/>
      <c r="KT238" s="44"/>
      <c r="KU238" s="44"/>
      <c r="KV238" s="44"/>
      <c r="KW238" s="44"/>
      <c r="KX238" s="44">
        <f t="shared" si="8581"/>
        <v>0</v>
      </c>
      <c r="KY238" s="44">
        <f t="shared" si="8582"/>
        <v>0</v>
      </c>
      <c r="KZ238" s="44">
        <f t="shared" si="8583"/>
        <v>0</v>
      </c>
      <c r="LA238" s="44">
        <f t="shared" si="6093"/>
        <v>0</v>
      </c>
      <c r="LB238" s="44">
        <f t="shared" si="6094"/>
        <v>0</v>
      </c>
      <c r="LC238" s="45">
        <f>'СДП (план)'!BA239</f>
        <v>0</v>
      </c>
      <c r="LD238" s="44">
        <f>'СДП (план)'!BB239</f>
        <v>0</v>
      </c>
      <c r="LE238" s="44">
        <f t="shared" si="6095"/>
        <v>0</v>
      </c>
      <c r="LF238" s="44">
        <f t="shared" si="6096"/>
        <v>0</v>
      </c>
      <c r="LG238" s="44">
        <f>VLOOKUP($C238,факт!$D$8:$JF$250,111,0)</f>
        <v>0</v>
      </c>
      <c r="LH238" s="44">
        <f>VLOOKUP($C238,факт!$D$8:$JF$250,112,0)</f>
        <v>0</v>
      </c>
      <c r="LI238" s="44">
        <f>VLOOKUP($C238,факт!$D$8:$JF$250,113,0)</f>
        <v>0</v>
      </c>
      <c r="LJ238" s="44">
        <f>VLOOKUP($C238,факт!$D$8:$JF$250,114,0)</f>
        <v>0</v>
      </c>
      <c r="LK238" s="44">
        <f>VLOOKUP($C238,факт!$D$8:$JF$250,115,0)</f>
        <v>0</v>
      </c>
      <c r="LL238" s="44">
        <f>VLOOKUP($C238,факт!$D$8:$JF$250,116,0)</f>
        <v>0</v>
      </c>
      <c r="LM238" s="44">
        <f t="shared" si="8584"/>
        <v>0</v>
      </c>
      <c r="LN238" s="44">
        <f t="shared" si="8585"/>
        <v>0</v>
      </c>
      <c r="LO238" s="44">
        <f t="shared" si="8586"/>
        <v>0</v>
      </c>
      <c r="LP238" s="44">
        <f t="shared" si="6097"/>
        <v>0</v>
      </c>
      <c r="LQ238" s="44">
        <f t="shared" si="6098"/>
        <v>0</v>
      </c>
      <c r="LR238" s="45">
        <f>'СДП (план)'!BC239</f>
        <v>0</v>
      </c>
      <c r="LS238" s="44">
        <f>'СДП (план)'!BD239</f>
        <v>0</v>
      </c>
      <c r="LT238" s="44">
        <f t="shared" si="6099"/>
        <v>0</v>
      </c>
      <c r="LU238" s="44">
        <f t="shared" si="6100"/>
        <v>0</v>
      </c>
      <c r="LV238" s="44">
        <f>VLOOKUP($C238,факт!$D$8:$JF$250,117,0)</f>
        <v>0</v>
      </c>
      <c r="LW238" s="44">
        <f>VLOOKUP($C238,факт!$D$8:$JF$250,118,0)</f>
        <v>0</v>
      </c>
      <c r="LX238" s="44">
        <f>VLOOKUP($C238,факт!$D$8:$JF$250,119,0)</f>
        <v>0</v>
      </c>
      <c r="LY238" s="44">
        <f>VLOOKUP($C238,факт!$D$8:$JF$250,120,0)</f>
        <v>0</v>
      </c>
      <c r="LZ238" s="44">
        <f>VLOOKUP($C238,факт!$D$8:$JF$250,121,0)</f>
        <v>0</v>
      </c>
      <c r="MA238" s="44">
        <f>VLOOKUP($C238,факт!$D$8:$JF$250,122,0)</f>
        <v>0</v>
      </c>
      <c r="MB238" s="44">
        <f t="shared" si="8587"/>
        <v>0</v>
      </c>
      <c r="MC238" s="44">
        <f t="shared" si="8588"/>
        <v>0</v>
      </c>
      <c r="MD238" s="44">
        <f t="shared" si="8589"/>
        <v>0</v>
      </c>
      <c r="ME238" s="44">
        <f t="shared" si="6101"/>
        <v>0</v>
      </c>
      <c r="MF238" s="44">
        <f t="shared" si="6102"/>
        <v>0</v>
      </c>
      <c r="MG238" s="47">
        <f>'СДП (план)'!BE239</f>
        <v>0</v>
      </c>
      <c r="MH238" s="47">
        <f>'СДП (план)'!BF239</f>
        <v>0</v>
      </c>
      <c r="MI238" s="44">
        <f t="shared" si="6103"/>
        <v>0</v>
      </c>
      <c r="MJ238" s="44">
        <f t="shared" si="6104"/>
        <v>0</v>
      </c>
      <c r="MK238" s="44">
        <f>VLOOKUP($C238,факт!$D$8:$JF$250,63,0)</f>
        <v>0</v>
      </c>
      <c r="ML238" s="44">
        <f>VLOOKUP($C238,факт!$D$8:$JF$250,64,0)</f>
        <v>0</v>
      </c>
      <c r="MM238" s="44">
        <f>VLOOKUP($C238,факт!$D$8:$JF$250,65,0)</f>
        <v>0</v>
      </c>
      <c r="MN238" s="44">
        <f>VLOOKUP($C238,факт!$D$8:$JF$250,66,0)</f>
        <v>0</v>
      </c>
      <c r="MO238" s="44">
        <f>VLOOKUP($C238,факт!$D$8:$JF$250,67,0)</f>
        <v>0</v>
      </c>
      <c r="MP238" s="44">
        <f>VLOOKUP($C238,факт!$D$8:$JF$250,68,0)</f>
        <v>0</v>
      </c>
      <c r="MQ238" s="44">
        <f t="shared" si="8590"/>
        <v>0</v>
      </c>
      <c r="MR238" s="44">
        <f t="shared" si="8591"/>
        <v>0</v>
      </c>
      <c r="MS238" s="44">
        <f t="shared" si="8592"/>
        <v>0</v>
      </c>
      <c r="MT238" s="44">
        <f t="shared" si="6105"/>
        <v>0</v>
      </c>
      <c r="MU238" s="44">
        <f t="shared" si="6106"/>
        <v>0</v>
      </c>
      <c r="MV238" s="47">
        <f>'СДП (план)'!BG239</f>
        <v>0</v>
      </c>
      <c r="MW238" s="47">
        <f>'СДП (план)'!BH239</f>
        <v>0</v>
      </c>
      <c r="MX238" s="44">
        <f t="shared" si="6107"/>
        <v>0</v>
      </c>
      <c r="MY238" s="44">
        <f t="shared" si="6108"/>
        <v>0</v>
      </c>
      <c r="MZ238" s="44">
        <f>VLOOKUP($C238,факт!$D$8:$JF$250,129,0)</f>
        <v>0</v>
      </c>
      <c r="NA238" s="44">
        <f>VLOOKUP($C238,факт!$D$8:$JF$250,130,0)</f>
        <v>0</v>
      </c>
      <c r="NB238" s="44">
        <f>VLOOKUP($C238,факт!$D$8:$JF$250,131,0)</f>
        <v>0</v>
      </c>
      <c r="NC238" s="44">
        <f>VLOOKUP($C238,факт!$D$8:$JF$250,132,0)</f>
        <v>0</v>
      </c>
      <c r="ND238" s="44">
        <f>VLOOKUP($C238,факт!$D$8:$JF$250,133,0)</f>
        <v>0</v>
      </c>
      <c r="NE238" s="44">
        <f>VLOOKUP($C238,факт!$D$8:$JF$250,134,0)</f>
        <v>0</v>
      </c>
      <c r="NF238" s="44">
        <f t="shared" si="8593"/>
        <v>0</v>
      </c>
      <c r="NG238" s="44">
        <f t="shared" si="8594"/>
        <v>0</v>
      </c>
      <c r="NH238" s="44">
        <f t="shared" si="8595"/>
        <v>0</v>
      </c>
      <c r="NI238" s="44">
        <f t="shared" si="6109"/>
        <v>0</v>
      </c>
      <c r="NJ238" s="44">
        <f t="shared" si="6110"/>
        <v>0</v>
      </c>
      <c r="NK238" s="45">
        <f>'СДП (план)'!BI239</f>
        <v>0</v>
      </c>
      <c r="NL238" s="44">
        <f>'СДП (план)'!BJ239</f>
        <v>0</v>
      </c>
      <c r="NM238" s="44">
        <f t="shared" si="6111"/>
        <v>0</v>
      </c>
      <c r="NN238" s="44">
        <f t="shared" si="6112"/>
        <v>0</v>
      </c>
      <c r="NO238" s="44">
        <f>VLOOKUP($C238,факт!$D$8:$JF$250,87,0)</f>
        <v>0</v>
      </c>
      <c r="NP238" s="44">
        <f>VLOOKUP($C238,факт!$D$8:$JF$250,88,0)</f>
        <v>0</v>
      </c>
      <c r="NQ238" s="44">
        <f>VLOOKUP($C238,факт!$D$8:$JF$250,89,0)</f>
        <v>0</v>
      </c>
      <c r="NR238" s="44">
        <f>VLOOKUP($C238,факт!$D$8:$JF$250,90,0)</f>
        <v>0</v>
      </c>
      <c r="NS238" s="44">
        <f>VLOOKUP($C238,факт!$D$8:$JF$250,91,0)</f>
        <v>0</v>
      </c>
      <c r="NT238" s="44">
        <f>VLOOKUP($C238,факт!$D$8:$JF$250,92,0)</f>
        <v>0</v>
      </c>
      <c r="NU238" s="44">
        <f t="shared" si="8596"/>
        <v>0</v>
      </c>
      <c r="NV238" s="44">
        <f t="shared" si="8597"/>
        <v>0</v>
      </c>
      <c r="NW238" s="44">
        <f t="shared" si="8598"/>
        <v>0</v>
      </c>
      <c r="NX238" s="44">
        <f t="shared" si="6113"/>
        <v>0</v>
      </c>
      <c r="NY238" s="44">
        <f t="shared" si="6114"/>
        <v>0</v>
      </c>
      <c r="NZ238" s="45">
        <f>'СДП (план)'!BK239</f>
        <v>0</v>
      </c>
      <c r="OA238" s="44">
        <f>'СДП (план)'!BL239</f>
        <v>0</v>
      </c>
      <c r="OB238" s="44">
        <f t="shared" si="6115"/>
        <v>0</v>
      </c>
      <c r="OC238" s="44">
        <f t="shared" si="6116"/>
        <v>0</v>
      </c>
      <c r="OD238" s="44">
        <f>VLOOKUP($C238,факт!$D$8:$JF$250,147,0)</f>
        <v>0</v>
      </c>
      <c r="OE238" s="44">
        <f>VLOOKUP($C238,факт!$D$8:$JF$250,148,0)</f>
        <v>0</v>
      </c>
      <c r="OF238" s="44">
        <f>VLOOKUP($C238,факт!$D$8:$JF$250,149,0)</f>
        <v>0</v>
      </c>
      <c r="OG238" s="44">
        <f>VLOOKUP($C238,факт!$D$8:$JF$250,150,0)</f>
        <v>0</v>
      </c>
      <c r="OH238" s="44">
        <f>VLOOKUP($C238,факт!$D$8:$JF$250,151,0)</f>
        <v>0</v>
      </c>
      <c r="OI238" s="44">
        <f>VLOOKUP($C238,факт!$D$8:$JF$250,152,0)</f>
        <v>0</v>
      </c>
      <c r="OJ238" s="44">
        <f t="shared" si="8599"/>
        <v>0</v>
      </c>
      <c r="OK238" s="44">
        <f t="shared" si="8600"/>
        <v>0</v>
      </c>
      <c r="OL238" s="44">
        <f t="shared" si="8601"/>
        <v>0</v>
      </c>
      <c r="OM238" s="44">
        <f t="shared" si="6117"/>
        <v>0</v>
      </c>
      <c r="ON238" s="44">
        <f t="shared" si="6118"/>
        <v>0</v>
      </c>
      <c r="OO238" s="45">
        <f>'СДП (план)'!BM239</f>
        <v>0</v>
      </c>
      <c r="OP238" s="44">
        <f>'СДП (план)'!BN239</f>
        <v>0</v>
      </c>
      <c r="OQ238" s="44">
        <f t="shared" si="6119"/>
        <v>0</v>
      </c>
      <c r="OR238" s="44">
        <f t="shared" si="6120"/>
        <v>0</v>
      </c>
      <c r="OS238" s="44">
        <f>VLOOKUP($C238,факт!$D$8:$JF$250,195,0)</f>
        <v>0</v>
      </c>
      <c r="OT238" s="44">
        <f>VLOOKUP($C238,факт!$D$8:$JF$250,196,0)</f>
        <v>0</v>
      </c>
      <c r="OU238" s="44">
        <f>VLOOKUP($C238,факт!$D$8:$JF$250,197,0)</f>
        <v>0</v>
      </c>
      <c r="OV238" s="44">
        <f>VLOOKUP($C238,факт!$D$8:$JF$250,198,0)</f>
        <v>0</v>
      </c>
      <c r="OW238" s="44">
        <f>VLOOKUP($C238,факт!$D$8:$JF$250,199,0)</f>
        <v>0</v>
      </c>
      <c r="OX238" s="44">
        <f>VLOOKUP($C238,факт!$D$8:$JF$250,200,0)</f>
        <v>0</v>
      </c>
      <c r="OY238" s="44">
        <f t="shared" si="8602"/>
        <v>0</v>
      </c>
      <c r="OZ238" s="44">
        <f t="shared" si="8603"/>
        <v>0</v>
      </c>
      <c r="PA238" s="44">
        <f t="shared" si="8604"/>
        <v>0</v>
      </c>
      <c r="PB238" s="44">
        <f t="shared" si="6121"/>
        <v>0</v>
      </c>
      <c r="PC238" s="44">
        <f t="shared" si="6122"/>
        <v>0</v>
      </c>
      <c r="PD238" s="45">
        <f>'СДП (план)'!BO239</f>
        <v>0</v>
      </c>
      <c r="PE238" s="44">
        <f>'СДП (план)'!BP239</f>
        <v>0</v>
      </c>
      <c r="PF238" s="44">
        <f t="shared" si="6123"/>
        <v>0</v>
      </c>
      <c r="PG238" s="44">
        <f t="shared" si="6124"/>
        <v>0</v>
      </c>
      <c r="PH238" s="44">
        <f>VLOOKUP($C238,факт!$D$8:$JF$250,201,0)</f>
        <v>0</v>
      </c>
      <c r="PI238" s="44">
        <f>VLOOKUP($C238,факт!$D$8:$JF$250,202,0)</f>
        <v>0</v>
      </c>
      <c r="PJ238" s="44">
        <f>VLOOKUP($C238,факт!$D$8:$JF$250,203,0)</f>
        <v>0</v>
      </c>
      <c r="PK238" s="44">
        <f>VLOOKUP($C238,факт!$D$8:$JF$250,204,0)</f>
        <v>0</v>
      </c>
      <c r="PL238" s="44">
        <f>VLOOKUP($C238,факт!$D$8:$JF$250,205,0)</f>
        <v>0</v>
      </c>
      <c r="PM238" s="44">
        <f>VLOOKUP($C238,факт!$D$8:$JF$250,206,0)</f>
        <v>0</v>
      </c>
      <c r="PN238" s="44">
        <f t="shared" si="8605"/>
        <v>0</v>
      </c>
      <c r="PO238" s="44">
        <f t="shared" si="8606"/>
        <v>0</v>
      </c>
      <c r="PP238" s="44">
        <f t="shared" si="8607"/>
        <v>0</v>
      </c>
      <c r="PQ238" s="44">
        <f t="shared" si="6125"/>
        <v>0</v>
      </c>
      <c r="PR238" s="44">
        <f t="shared" si="6126"/>
        <v>0</v>
      </c>
      <c r="PS238" s="45">
        <f>'СДП (план)'!BQ239</f>
        <v>0</v>
      </c>
      <c r="PT238" s="44">
        <f>'СДП (план)'!BR239</f>
        <v>0</v>
      </c>
      <c r="PU238" s="44">
        <f t="shared" si="6127"/>
        <v>0</v>
      </c>
      <c r="PV238" s="44">
        <f t="shared" si="6128"/>
        <v>0</v>
      </c>
      <c r="PW238" s="44">
        <f>VLOOKUP($C238,факт!$D$8:$JF$250,207,0)</f>
        <v>0</v>
      </c>
      <c r="PX238" s="44">
        <f>VLOOKUP($C238,факт!$D$8:$JF$250,208,0)</f>
        <v>0</v>
      </c>
      <c r="PY238" s="44">
        <f>VLOOKUP($C238,факт!$D$8:$JF$250,209,0)</f>
        <v>0</v>
      </c>
      <c r="PZ238" s="44">
        <f>VLOOKUP($C238,факт!$D$8:$JF$250,210,0)</f>
        <v>0</v>
      </c>
      <c r="QA238" s="44">
        <f>VLOOKUP($C238,факт!$D$8:$JF$250,211,0)</f>
        <v>0</v>
      </c>
      <c r="QB238" s="44">
        <f>VLOOKUP($C238,факт!$D$8:$JF$250,212,0)</f>
        <v>0</v>
      </c>
      <c r="QC238" s="44">
        <f t="shared" si="8608"/>
        <v>0</v>
      </c>
      <c r="QD238" s="44">
        <f t="shared" si="8609"/>
        <v>0</v>
      </c>
      <c r="QE238" s="44">
        <f t="shared" si="8610"/>
        <v>0</v>
      </c>
      <c r="QF238" s="44">
        <f t="shared" si="8611"/>
        <v>0</v>
      </c>
      <c r="QG238" s="44">
        <f t="shared" si="8612"/>
        <v>0</v>
      </c>
      <c r="QH238" s="45">
        <f>'СДП (план)'!BS239</f>
        <v>0</v>
      </c>
      <c r="QI238" s="44">
        <f>'СДП (план)'!BT239</f>
        <v>0</v>
      </c>
      <c r="QJ238" s="44">
        <f t="shared" si="6129"/>
        <v>0</v>
      </c>
      <c r="QK238" s="44">
        <f t="shared" si="6130"/>
        <v>0</v>
      </c>
      <c r="QL238" s="44">
        <f>VLOOKUP($C238,факт!$D$8:$JF$250,213,0)</f>
        <v>0</v>
      </c>
      <c r="QM238" s="44">
        <f>VLOOKUP($C238,факт!$D$8:$JF$250,214,0)</f>
        <v>0</v>
      </c>
      <c r="QN238" s="44">
        <f>VLOOKUP($C238,факт!$D$8:$JF$250,215,0)</f>
        <v>0</v>
      </c>
      <c r="QO238" s="44">
        <f>VLOOKUP($C238,факт!$D$8:$JF$250,216,0)</f>
        <v>0</v>
      </c>
      <c r="QP238" s="44">
        <f>VLOOKUP($C238,факт!$D$8:$JF$250,217,0)</f>
        <v>0</v>
      </c>
      <c r="QQ238" s="44">
        <f>VLOOKUP($C238,факт!$D$8:$JF$250,218,0)</f>
        <v>0</v>
      </c>
      <c r="QR238" s="44">
        <f t="shared" si="8613"/>
        <v>0</v>
      </c>
      <c r="QS238" s="44">
        <f t="shared" si="8614"/>
        <v>0</v>
      </c>
      <c r="QT238" s="44">
        <f t="shared" si="8615"/>
        <v>0</v>
      </c>
      <c r="QU238" s="44">
        <f t="shared" si="8616"/>
        <v>0</v>
      </c>
      <c r="QV238" s="44">
        <f t="shared" si="8617"/>
        <v>0</v>
      </c>
      <c r="QW238" s="45">
        <f>'СДП (план)'!BU241</f>
        <v>0</v>
      </c>
      <c r="QX238" s="44">
        <f>'СДП (план)'!BV241</f>
        <v>0</v>
      </c>
      <c r="QY238" s="44">
        <f t="shared" si="6133"/>
        <v>0</v>
      </c>
      <c r="QZ238" s="44">
        <f t="shared" si="6134"/>
        <v>0</v>
      </c>
      <c r="RA238" s="44">
        <f>VLOOKUP($C238,факт!$D$8:$JF$250,225,0)</f>
        <v>0</v>
      </c>
      <c r="RB238" s="44">
        <f>VLOOKUP($C238,факт!$D$8:$JF$250,226,0)</f>
        <v>0</v>
      </c>
      <c r="RC238" s="44">
        <f>VLOOKUP($C238,факт!$D$8:$JF$250,227,0)</f>
        <v>0</v>
      </c>
      <c r="RD238" s="44">
        <f>VLOOKUP($C238,факт!$D$8:$JF$250,228,0)</f>
        <v>0</v>
      </c>
      <c r="RE238" s="44">
        <f>VLOOKUP($C238,факт!$D$8:$JF$250,229,0)</f>
        <v>0</v>
      </c>
      <c r="RF238" s="44">
        <f>VLOOKUP($C238,факт!$D$8:$JF$250,230,0)</f>
        <v>0</v>
      </c>
      <c r="RG238" s="44">
        <f t="shared" si="8618"/>
        <v>0</v>
      </c>
      <c r="RH238" s="44">
        <f t="shared" si="8619"/>
        <v>0</v>
      </c>
      <c r="RI238" s="44">
        <f t="shared" si="8620"/>
        <v>0</v>
      </c>
      <c r="RJ238" s="44">
        <f t="shared" si="8621"/>
        <v>0</v>
      </c>
      <c r="RK238" s="44">
        <f t="shared" si="8622"/>
        <v>0</v>
      </c>
      <c r="RL238" s="45">
        <f>'СДП (план)'!BW239</f>
        <v>0</v>
      </c>
      <c r="RM238" s="44">
        <f>'СДП (план)'!BX239</f>
        <v>0</v>
      </c>
      <c r="RN238" s="44">
        <f t="shared" si="6137"/>
        <v>0</v>
      </c>
      <c r="RO238" s="44">
        <f t="shared" si="6138"/>
        <v>0</v>
      </c>
      <c r="RP238" s="44">
        <f>VLOOKUP($C238,факт!$D$8:$JF$250,105,0)</f>
        <v>0</v>
      </c>
      <c r="RQ238" s="44">
        <f>VLOOKUP($C238,факт!$D$8:$JF$250,106,0)</f>
        <v>0</v>
      </c>
      <c r="RR238" s="44">
        <f>VLOOKUP($C238,факт!$D$8:$JF$250,107,0)</f>
        <v>0</v>
      </c>
      <c r="RS238" s="44">
        <f>VLOOKUP($C238,факт!$D$8:$JF$250,108,0)</f>
        <v>0</v>
      </c>
      <c r="RT238" s="44">
        <f>VLOOKUP($C238,факт!$D$8:$JF$250,109,0)</f>
        <v>0</v>
      </c>
      <c r="RU238" s="44">
        <f>VLOOKUP($C238,факт!$D$8:$JF$250,110,0)</f>
        <v>0</v>
      </c>
      <c r="RV238" s="44">
        <f t="shared" si="8623"/>
        <v>0</v>
      </c>
      <c r="RW238" s="44">
        <f t="shared" si="8624"/>
        <v>0</v>
      </c>
      <c r="RX238" s="44">
        <f t="shared" si="8625"/>
        <v>0</v>
      </c>
      <c r="RY238" s="44">
        <f t="shared" si="6139"/>
        <v>0</v>
      </c>
      <c r="RZ238" s="44">
        <f t="shared" si="6140"/>
        <v>0</v>
      </c>
      <c r="SA238" s="45">
        <f>'СДП (план)'!BY239</f>
        <v>0</v>
      </c>
      <c r="SB238" s="44">
        <f>'СДП (план)'!BZ239</f>
        <v>0</v>
      </c>
      <c r="SC238" s="44">
        <f t="shared" si="6141"/>
        <v>0</v>
      </c>
      <c r="SD238" s="44">
        <f t="shared" si="6142"/>
        <v>0</v>
      </c>
      <c r="SE238" s="44">
        <f>VLOOKUP($C238,факт!$D$8:$JF$250,69,0)</f>
        <v>0</v>
      </c>
      <c r="SF238" s="44">
        <f>VLOOKUP($C238,факт!$D$8:$JF$250,70,0)</f>
        <v>0</v>
      </c>
      <c r="SG238" s="44">
        <f>VLOOKUP($C238,факт!$D$8:$JF$250,71,0)</f>
        <v>0</v>
      </c>
      <c r="SH238" s="44">
        <f>VLOOKUP($C238,факт!$D$8:$JF$250,72,0)</f>
        <v>0</v>
      </c>
      <c r="SI238" s="44">
        <f>VLOOKUP($C238,факт!$D$8:$JF$250,73,0)</f>
        <v>0</v>
      </c>
      <c r="SJ238" s="44">
        <f>VLOOKUP($C238,факт!$D$8:$JF$250,74,0)</f>
        <v>0</v>
      </c>
      <c r="SK238" s="44">
        <f t="shared" si="8626"/>
        <v>0</v>
      </c>
      <c r="SL238" s="44">
        <f t="shared" si="8627"/>
        <v>0</v>
      </c>
      <c r="SM238" s="44">
        <f t="shared" si="8628"/>
        <v>0</v>
      </c>
      <c r="SN238" s="44">
        <f t="shared" si="6143"/>
        <v>0</v>
      </c>
      <c r="SO238" s="44">
        <f t="shared" si="6144"/>
        <v>0</v>
      </c>
      <c r="SP238" s="45">
        <f>'СДП (план)'!CA239</f>
        <v>0</v>
      </c>
      <c r="SQ238" s="44">
        <f>'СДП (план)'!CB239</f>
        <v>0</v>
      </c>
      <c r="SR238" s="44">
        <f t="shared" si="6145"/>
        <v>0</v>
      </c>
      <c r="SS238" s="44">
        <f t="shared" si="6146"/>
        <v>0</v>
      </c>
      <c r="ST238" s="44"/>
      <c r="SU238" s="44"/>
      <c r="SV238" s="44"/>
      <c r="SW238" s="44"/>
      <c r="SX238" s="44"/>
      <c r="SY238" s="44"/>
      <c r="SZ238" s="44">
        <f t="shared" si="8629"/>
        <v>0</v>
      </c>
      <c r="TA238" s="44">
        <f t="shared" si="8630"/>
        <v>0</v>
      </c>
      <c r="TB238" s="44">
        <f t="shared" si="8631"/>
        <v>0</v>
      </c>
      <c r="TC238" s="44">
        <f t="shared" si="6147"/>
        <v>0</v>
      </c>
      <c r="TD238" s="44">
        <f t="shared" si="6148"/>
        <v>0</v>
      </c>
      <c r="TE238" s="45">
        <f>'СДП (план)'!CC239</f>
        <v>0</v>
      </c>
      <c r="TF238" s="44">
        <f>'СДП (план)'!CD239</f>
        <v>0</v>
      </c>
      <c r="TG238" s="44">
        <f t="shared" si="6149"/>
        <v>0</v>
      </c>
      <c r="TH238" s="44">
        <f t="shared" si="6150"/>
        <v>0</v>
      </c>
      <c r="TI238" s="44">
        <f>VLOOKUP($C238,факт!$D$8:$JF$250,135,0)</f>
        <v>0</v>
      </c>
      <c r="TJ238" s="44">
        <f>VLOOKUP($C238,факт!$D$8:$JF$250,136,0)</f>
        <v>0</v>
      </c>
      <c r="TK238" s="44">
        <f>VLOOKUP($C238,факт!$D$8:$JF$250,137,0)</f>
        <v>0</v>
      </c>
      <c r="TL238" s="44">
        <f>VLOOKUP($C238,факт!$D$8:$JF$250,138,0)</f>
        <v>0</v>
      </c>
      <c r="TM238" s="44">
        <f>VLOOKUP($C238,факт!$D$8:$JF$250,139,0)</f>
        <v>0</v>
      </c>
      <c r="TN238" s="44">
        <f>VLOOKUP($C238,факт!$D$8:$JF$250,140,0)</f>
        <v>0</v>
      </c>
      <c r="TO238" s="44">
        <f t="shared" si="8632"/>
        <v>0</v>
      </c>
      <c r="TP238" s="44">
        <f t="shared" si="8633"/>
        <v>0</v>
      </c>
      <c r="TQ238" s="44">
        <f t="shared" si="8634"/>
        <v>0</v>
      </c>
      <c r="TR238" s="44">
        <f t="shared" si="6151"/>
        <v>0</v>
      </c>
      <c r="TS238" s="44">
        <f t="shared" si="6152"/>
        <v>0</v>
      </c>
      <c r="TT238" s="47">
        <f>'СДП (план)'!CE239</f>
        <v>0</v>
      </c>
      <c r="TU238" s="47">
        <f>'СДП (план)'!CF239</f>
        <v>0</v>
      </c>
      <c r="TV238" s="44">
        <f t="shared" si="6153"/>
        <v>0</v>
      </c>
      <c r="TW238" s="44">
        <f t="shared" si="6154"/>
        <v>0</v>
      </c>
      <c r="TX238" s="44">
        <f>VLOOKUP($C238,факт!$D$8:$JF$250,75,0)</f>
        <v>0</v>
      </c>
      <c r="TY238" s="44">
        <f>VLOOKUP($C238,факт!$D$8:$JF$250,76,0)</f>
        <v>0</v>
      </c>
      <c r="TZ238" s="44">
        <f>VLOOKUP($C238,факт!$D$8:$JF$250,77,0)</f>
        <v>0</v>
      </c>
      <c r="UA238" s="44">
        <f>VLOOKUP($C238,факт!$D$8:$JF$250,78,0)</f>
        <v>0</v>
      </c>
      <c r="UB238" s="44">
        <f>VLOOKUP($C238,факт!$D$8:$JF$250,79,0)</f>
        <v>0</v>
      </c>
      <c r="UC238" s="44">
        <f>VLOOKUP($C238,факт!$D$8:$JF$250,80,0)</f>
        <v>0</v>
      </c>
      <c r="UD238" s="44">
        <f t="shared" si="8635"/>
        <v>0</v>
      </c>
      <c r="UE238" s="44">
        <f t="shared" si="8636"/>
        <v>0</v>
      </c>
      <c r="UF238" s="44">
        <f t="shared" si="8637"/>
        <v>0</v>
      </c>
      <c r="UG238" s="44">
        <f t="shared" si="6155"/>
        <v>0</v>
      </c>
      <c r="UH238" s="44">
        <f t="shared" si="6156"/>
        <v>0</v>
      </c>
      <c r="UI238" s="45">
        <f>'СДП (план)'!CG239</f>
        <v>0</v>
      </c>
      <c r="UJ238" s="44">
        <f>'СДП (план)'!CH239</f>
        <v>0</v>
      </c>
      <c r="UK238" s="44">
        <f t="shared" si="6157"/>
        <v>0</v>
      </c>
      <c r="UL238" s="44">
        <f t="shared" si="6158"/>
        <v>0</v>
      </c>
      <c r="UM238" s="44">
        <f>VLOOKUP($C238,факт!$D$8:$JF$250,81,0)</f>
        <v>0</v>
      </c>
      <c r="UN238" s="44">
        <f>VLOOKUP($C238,факт!$D$8:$JF$250,82,0)</f>
        <v>0</v>
      </c>
      <c r="UO238" s="44">
        <f>VLOOKUP($C238,факт!$D$8:$JF$250,83,0)</f>
        <v>0</v>
      </c>
      <c r="UP238" s="44">
        <f>VLOOKUP($C238,факт!$D$8:$JF$250,84,0)</f>
        <v>0</v>
      </c>
      <c r="UQ238" s="44">
        <f>VLOOKUP($C238,факт!$D$8:$JF$250,85,0)</f>
        <v>0</v>
      </c>
      <c r="UR238" s="44">
        <f>VLOOKUP($C238,факт!$D$8:$JF$250,86,0)</f>
        <v>0</v>
      </c>
      <c r="US238" s="44">
        <f t="shared" si="8638"/>
        <v>0</v>
      </c>
      <c r="UT238" s="44">
        <f t="shared" si="8639"/>
        <v>0</v>
      </c>
      <c r="UU238" s="44">
        <f t="shared" si="8640"/>
        <v>0</v>
      </c>
      <c r="UV238" s="44">
        <f t="shared" si="6159"/>
        <v>0</v>
      </c>
      <c r="UW238" s="44">
        <f t="shared" si="6160"/>
        <v>0</v>
      </c>
      <c r="UX238" s="45">
        <f>'СДП (план)'!CI239</f>
        <v>0</v>
      </c>
      <c r="UY238" s="44">
        <f>'СДП (план)'!CJ239</f>
        <v>0</v>
      </c>
      <c r="UZ238" s="44">
        <f t="shared" si="6161"/>
        <v>0</v>
      </c>
      <c r="VA238" s="44">
        <f t="shared" si="6162"/>
        <v>0</v>
      </c>
      <c r="VB238" s="44">
        <f>VLOOKUP($C238,факт!$D$8:$JF$250,99,0)</f>
        <v>0</v>
      </c>
      <c r="VC238" s="44">
        <f>VLOOKUP($C238,факт!$D$8:$JF$250,100,0)</f>
        <v>0</v>
      </c>
      <c r="VD238" s="44">
        <f>VLOOKUP($C238,факт!$D$8:$JF$250,101,0)</f>
        <v>0</v>
      </c>
      <c r="VE238" s="44">
        <f>VLOOKUP($C238,факт!$D$8:$JF$250,102,0)</f>
        <v>0</v>
      </c>
      <c r="VF238" s="44">
        <f>VLOOKUP($C238,факт!$D$8:$JF$250,103,0)</f>
        <v>0</v>
      </c>
      <c r="VG238" s="44">
        <f>VLOOKUP($C238,факт!$D$8:$JF$250,104,0)</f>
        <v>0</v>
      </c>
      <c r="VH238" s="44">
        <f t="shared" si="8641"/>
        <v>0</v>
      </c>
      <c r="VI238" s="44">
        <f t="shared" si="8642"/>
        <v>0</v>
      </c>
      <c r="VJ238" s="44">
        <f t="shared" si="8643"/>
        <v>0</v>
      </c>
      <c r="VK238" s="44">
        <f t="shared" si="8644"/>
        <v>0</v>
      </c>
      <c r="VL238" s="44">
        <f t="shared" si="8645"/>
        <v>0</v>
      </c>
      <c r="VM238" s="45">
        <f>'СДП (план)'!CK239</f>
        <v>0</v>
      </c>
      <c r="VN238" s="44">
        <f>'СДП (план)'!CL239</f>
        <v>0</v>
      </c>
      <c r="VO238" s="44">
        <f t="shared" si="6163"/>
        <v>0</v>
      </c>
      <c r="VP238" s="44">
        <f t="shared" si="6164"/>
        <v>0</v>
      </c>
      <c r="VQ238" s="44">
        <f>VLOOKUP($C238,факт!$D$8:$JF$250,123,0)</f>
        <v>0</v>
      </c>
      <c r="VR238" s="44">
        <f>VLOOKUP($C238,факт!$D$8:$JF$250,124,0)</f>
        <v>0</v>
      </c>
      <c r="VS238" s="44">
        <f>VLOOKUP($C238,факт!$D$8:$JF$250,125,0)</f>
        <v>0</v>
      </c>
      <c r="VT238" s="44">
        <f>VLOOKUP($C238,факт!$D$8:$JF$250,126,0)</f>
        <v>0</v>
      </c>
      <c r="VU238" s="44">
        <f>VLOOKUP($C238,факт!$D$8:$JF$250,127,0)</f>
        <v>0</v>
      </c>
      <c r="VV238" s="44">
        <f>VLOOKUP($C238,факт!$D$8:$JF$250,128,0)</f>
        <v>0</v>
      </c>
      <c r="VW238" s="44">
        <f t="shared" si="8646"/>
        <v>0</v>
      </c>
      <c r="VX238" s="44">
        <f t="shared" si="8647"/>
        <v>0</v>
      </c>
      <c r="VY238" s="44">
        <f t="shared" si="8648"/>
        <v>0</v>
      </c>
      <c r="VZ238" s="44">
        <f t="shared" si="6165"/>
        <v>0</v>
      </c>
      <c r="WA238" s="44">
        <f t="shared" si="6166"/>
        <v>0</v>
      </c>
      <c r="WB238" s="45">
        <f>'СДП (план)'!CM239</f>
        <v>0</v>
      </c>
      <c r="WC238" s="44">
        <f>'СДП (план)'!CN239</f>
        <v>0</v>
      </c>
      <c r="WD238" s="44">
        <f t="shared" si="6167"/>
        <v>0</v>
      </c>
      <c r="WE238" s="44">
        <f t="shared" si="6168"/>
        <v>0</v>
      </c>
      <c r="WF238" s="44">
        <f>VLOOKUP($C238,факт!$D$8:$JF$250,141,0)</f>
        <v>0</v>
      </c>
      <c r="WG238" s="44">
        <f>VLOOKUP($C238,факт!$D$8:$JF$250,142,0)</f>
        <v>0</v>
      </c>
      <c r="WH238" s="44">
        <f>VLOOKUP($C238,факт!$D$8:$JF$250,143,0)</f>
        <v>0</v>
      </c>
      <c r="WI238" s="44">
        <f>VLOOKUP($C238,факт!$D$8:$JF$250,144,0)</f>
        <v>0</v>
      </c>
      <c r="WJ238" s="44">
        <f>VLOOKUP($C238,факт!$D$8:$JF$250,145,0)</f>
        <v>0</v>
      </c>
      <c r="WK238" s="44">
        <f>VLOOKUP($C238,факт!$D$8:$JF$250,146,0)</f>
        <v>0</v>
      </c>
      <c r="WL238" s="44">
        <f t="shared" si="8649"/>
        <v>0</v>
      </c>
      <c r="WM238" s="44">
        <f t="shared" si="8650"/>
        <v>0</v>
      </c>
      <c r="WN238" s="44">
        <f t="shared" si="8651"/>
        <v>0</v>
      </c>
      <c r="WO238" s="44">
        <f t="shared" si="6169"/>
        <v>0</v>
      </c>
      <c r="WP238" s="44">
        <f t="shared" si="6170"/>
        <v>0</v>
      </c>
      <c r="WQ238" s="45">
        <f>'СДП (план)'!CO239</f>
        <v>0</v>
      </c>
      <c r="WR238" s="44">
        <f>'СДП (план)'!CP239</f>
        <v>0</v>
      </c>
      <c r="WS238" s="44">
        <f t="shared" si="6171"/>
        <v>0</v>
      </c>
      <c r="WT238" s="44">
        <f t="shared" si="6172"/>
        <v>0</v>
      </c>
      <c r="WU238" s="44">
        <f>VLOOKUP($C238,факт!$D$8:$JF$250,57,0)</f>
        <v>0</v>
      </c>
      <c r="WV238" s="44">
        <f>VLOOKUP($C238,факт!$D$8:$JF$250,58,0)</f>
        <v>0</v>
      </c>
      <c r="WW238" s="44">
        <f>VLOOKUP($C238,факт!$D$8:$JF$250,59,0)</f>
        <v>0</v>
      </c>
      <c r="WX238" s="44">
        <f>VLOOKUP($C238,факт!$D$8:$JF$250,60,0)</f>
        <v>0</v>
      </c>
      <c r="WY238" s="44">
        <f>VLOOKUP($C238,факт!$D$8:$JF$250,61,0)</f>
        <v>0</v>
      </c>
      <c r="WZ238" s="44">
        <f>VLOOKUP($C238,факт!$D$8:$JF$250,62,0)</f>
        <v>0</v>
      </c>
      <c r="XA238" s="44">
        <f t="shared" si="8652"/>
        <v>0</v>
      </c>
      <c r="XB238" s="44">
        <f t="shared" si="8653"/>
        <v>0</v>
      </c>
      <c r="XC238" s="44">
        <f t="shared" si="8654"/>
        <v>0</v>
      </c>
      <c r="XD238" s="44">
        <f t="shared" si="6173"/>
        <v>0</v>
      </c>
      <c r="XE238" s="44">
        <f t="shared" si="6174"/>
        <v>0</v>
      </c>
      <c r="XF238" s="45">
        <f>'СДП (план)'!CQ239</f>
        <v>0</v>
      </c>
      <c r="XG238" s="44">
        <f>'СДП (план)'!CR239</f>
        <v>0</v>
      </c>
      <c r="XH238" s="44">
        <f t="shared" si="6175"/>
        <v>0</v>
      </c>
      <c r="XI238" s="44">
        <f t="shared" si="6176"/>
        <v>0</v>
      </c>
      <c r="XJ238" s="44">
        <f>VLOOKUP($C238,факт!$D$8:$JF$250,51,0)</f>
        <v>0</v>
      </c>
      <c r="XK238" s="44">
        <f>VLOOKUP($C238,факт!$D$8:$JF$250,52,0)</f>
        <v>0</v>
      </c>
      <c r="XL238" s="44">
        <f>VLOOKUP($C238,факт!$D$8:$JF$250,53,0)</f>
        <v>0</v>
      </c>
      <c r="XM238" s="44">
        <f>VLOOKUP($C238,факт!$D$8:$JF$250,54,0)</f>
        <v>0</v>
      </c>
      <c r="XN238" s="44">
        <f>VLOOKUP($C238,факт!$D$8:$JF$250,55,0)</f>
        <v>0</v>
      </c>
      <c r="XO238" s="44">
        <f>VLOOKUP($C238,факт!$D$8:$JF$250,56,0)</f>
        <v>0</v>
      </c>
      <c r="XP238" s="44">
        <f t="shared" si="8655"/>
        <v>0</v>
      </c>
      <c r="XQ238" s="44">
        <f t="shared" si="8656"/>
        <v>0</v>
      </c>
      <c r="XR238" s="44">
        <f t="shared" si="8657"/>
        <v>0</v>
      </c>
      <c r="XS238" s="44">
        <f t="shared" si="6177"/>
        <v>0</v>
      </c>
      <c r="XT238" s="44">
        <f t="shared" si="6178"/>
        <v>0</v>
      </c>
      <c r="XU238" s="5">
        <f>'СДП (план)'!CS239</f>
        <v>0</v>
      </c>
      <c r="XV238" s="3">
        <f>'СДП (план)'!CT239</f>
        <v>0</v>
      </c>
      <c r="XW238" s="44">
        <f t="shared" si="6179"/>
        <v>0</v>
      </c>
      <c r="XX238" s="44">
        <f t="shared" si="6180"/>
        <v>0</v>
      </c>
      <c r="XY238" s="44">
        <f>VLOOKUP($C238,факт!$D$8:$JF$250,93,0)</f>
        <v>0</v>
      </c>
      <c r="XZ238" s="44">
        <f>VLOOKUP($C238,факт!$D$8:$JF$250,94,0)</f>
        <v>0</v>
      </c>
      <c r="YA238" s="44">
        <f>VLOOKUP($C238,факт!$D$8:$JF$250,95,0)</f>
        <v>0</v>
      </c>
      <c r="YB238" s="44">
        <f>VLOOKUP($C238,факт!$D$8:$JF$250,96,0)</f>
        <v>0</v>
      </c>
      <c r="YC238" s="44">
        <f>VLOOKUP($C238,факт!$D$8:$JF$250,97,0)</f>
        <v>0</v>
      </c>
      <c r="YD238" s="44">
        <f>VLOOKUP($C238,факт!$D$8:$JF$250,98,0)</f>
        <v>0</v>
      </c>
      <c r="YE238" s="44">
        <f t="shared" si="8658"/>
        <v>0</v>
      </c>
      <c r="YF238" s="44">
        <f t="shared" si="8659"/>
        <v>0</v>
      </c>
      <c r="YG238" s="44">
        <f t="shared" si="8660"/>
        <v>0</v>
      </c>
      <c r="YH238" s="44">
        <f t="shared" si="6181"/>
        <v>0</v>
      </c>
      <c r="YI238" s="44">
        <f t="shared" si="6182"/>
        <v>0</v>
      </c>
      <c r="YJ238" s="3">
        <f>'СДП (план)'!CU239</f>
        <v>0</v>
      </c>
      <c r="YK238" s="3">
        <f>'СДП (план)'!CV239</f>
        <v>0</v>
      </c>
      <c r="YL238" s="44">
        <f t="shared" si="6183"/>
        <v>0</v>
      </c>
      <c r="YM238" s="44">
        <f t="shared" si="6184"/>
        <v>0</v>
      </c>
      <c r="YN238" s="44">
        <f>VLOOKUP($C238,факт!$D$8:$JF$250,243,0)</f>
        <v>0</v>
      </c>
      <c r="YO238" s="44">
        <f>VLOOKUP($C238,факт!$D$8:$JF$250,244,0)</f>
        <v>0</v>
      </c>
      <c r="YP238" s="44">
        <f>VLOOKUP($C238,факт!$D$8:$JF$250,245,0)</f>
        <v>0</v>
      </c>
      <c r="YQ238" s="44">
        <f>VLOOKUP($C238,факт!$D$8:$JF$250,246,0)</f>
        <v>0</v>
      </c>
      <c r="YR238" s="44">
        <f>VLOOKUP($C238,факт!$D$8:$JF$250,247,0)</f>
        <v>0</v>
      </c>
      <c r="YS238" s="44">
        <f>VLOOKUP($C238,факт!$D$8:$JF$250,248,0)</f>
        <v>0</v>
      </c>
      <c r="YT238" s="44">
        <f t="shared" si="8661"/>
        <v>0</v>
      </c>
      <c r="YU238" s="44">
        <f t="shared" si="8662"/>
        <v>0</v>
      </c>
      <c r="YV238" s="44">
        <f t="shared" si="8663"/>
        <v>0</v>
      </c>
      <c r="YW238" s="44">
        <f t="shared" si="7085"/>
        <v>0</v>
      </c>
      <c r="YX238" s="44">
        <f t="shared" si="7086"/>
        <v>0</v>
      </c>
      <c r="YY238" s="44">
        <f>'СДП (план)'!CW239</f>
        <v>0</v>
      </c>
      <c r="YZ238" s="44">
        <f>'СДП (план)'!CX239</f>
        <v>0</v>
      </c>
      <c r="ZA238" s="44">
        <f t="shared" si="6185"/>
        <v>0</v>
      </c>
      <c r="ZB238" s="44">
        <f t="shared" si="6186"/>
        <v>0</v>
      </c>
      <c r="ZC238" s="44">
        <f>VLOOKUP($C238,факт!$D$8:$JF$250,249,0)</f>
        <v>0</v>
      </c>
      <c r="ZD238" s="44">
        <f>VLOOKUP($C238,факт!$D$8:$JF$250,250,0)</f>
        <v>0</v>
      </c>
      <c r="ZE238" s="44">
        <f>VLOOKUP($C238,факт!$D$8:$JF$250,251,0)</f>
        <v>0</v>
      </c>
      <c r="ZF238" s="44">
        <f>VLOOKUP($C238,факт!$D$8:$JF$250,252,0)</f>
        <v>0</v>
      </c>
      <c r="ZG238" s="44">
        <f>VLOOKUP($C238,факт!$D$8:$JF$250,253,0)</f>
        <v>0</v>
      </c>
      <c r="ZH238" s="44">
        <f>VLOOKUP($C238,факт!$D$8:$JF$250,254,0)</f>
        <v>0</v>
      </c>
      <c r="ZI238" s="44">
        <f t="shared" si="8664"/>
        <v>0</v>
      </c>
      <c r="ZJ238" s="44">
        <f t="shared" si="8665"/>
        <v>0</v>
      </c>
      <c r="ZK238" s="44">
        <f t="shared" si="8666"/>
        <v>0</v>
      </c>
      <c r="ZL238" s="44">
        <f t="shared" si="8667"/>
        <v>0</v>
      </c>
      <c r="ZM238" s="44">
        <f t="shared" si="8668"/>
        <v>0</v>
      </c>
      <c r="ZN238" s="44"/>
      <c r="ZO238" s="44"/>
      <c r="ZP238" s="44"/>
      <c r="ZQ238" s="44"/>
      <c r="ZR238" s="44"/>
      <c r="ZS238" s="44"/>
      <c r="ZT238" s="44"/>
      <c r="ZU238" s="44"/>
      <c r="ZV238" s="44"/>
      <c r="ZW238" s="44"/>
      <c r="ZX238" s="44"/>
      <c r="ZY238" s="44"/>
      <c r="ZZ238" s="44"/>
      <c r="AAA238" s="44"/>
      <c r="AAB238" s="44"/>
      <c r="AAC238" s="49">
        <f t="shared" si="8669"/>
        <v>5</v>
      </c>
      <c r="AAD238" s="49">
        <f t="shared" si="8670"/>
        <v>243035.09999999998</v>
      </c>
      <c r="AAE238" s="49">
        <f t="shared" si="8671"/>
        <v>2.5</v>
      </c>
      <c r="AAF238" s="49">
        <f t="shared" si="8672"/>
        <v>121517.54999999999</v>
      </c>
      <c r="AAG238" s="49">
        <f t="shared" si="8673"/>
        <v>1</v>
      </c>
      <c r="AAH238" s="49">
        <f t="shared" si="8674"/>
        <v>48607.02</v>
      </c>
      <c r="AAI238" s="49">
        <f t="shared" si="8675"/>
        <v>10</v>
      </c>
      <c r="AAJ238" s="49">
        <f t="shared" si="8676"/>
        <v>0</v>
      </c>
      <c r="AAK238" s="49">
        <f t="shared" si="8677"/>
        <v>0</v>
      </c>
      <c r="AAL238" s="49">
        <f t="shared" si="8678"/>
        <v>0</v>
      </c>
      <c r="AAM238" s="49">
        <f t="shared" si="8679"/>
        <v>11.55</v>
      </c>
      <c r="AAN238" s="49">
        <f t="shared" si="8680"/>
        <v>5.7750000000000004</v>
      </c>
      <c r="AAO238" s="49">
        <f t="shared" si="8681"/>
        <v>2.31</v>
      </c>
      <c r="AAP238" s="44">
        <f t="shared" si="8682"/>
        <v>-1.5</v>
      </c>
      <c r="AAQ238" s="44">
        <f t="shared" si="8683"/>
        <v>-72910.53</v>
      </c>
    </row>
    <row r="239" spans="1:719" s="33" customFormat="1" ht="60" hidden="1" x14ac:dyDescent="0.25">
      <c r="A239" s="195"/>
      <c r="B239" s="233">
        <v>193</v>
      </c>
      <c r="C239" s="234" t="s">
        <v>469</v>
      </c>
      <c r="D239" s="211" t="s">
        <v>335</v>
      </c>
      <c r="E239" s="156">
        <v>15030</v>
      </c>
      <c r="F239" s="209">
        <v>1.52</v>
      </c>
      <c r="G239" s="301"/>
      <c r="H239" s="19">
        <v>1</v>
      </c>
      <c r="I239" s="210"/>
      <c r="J239" s="210"/>
      <c r="K239" s="1">
        <v>1.4</v>
      </c>
      <c r="L239" s="1">
        <v>1.68</v>
      </c>
      <c r="M239" s="1">
        <v>2.23</v>
      </c>
      <c r="N239" s="9">
        <v>2.57</v>
      </c>
      <c r="O239" s="45">
        <f>'СДП (план)'!O240</f>
        <v>0</v>
      </c>
      <c r="P239" s="45">
        <f>'СДП (план)'!P240</f>
        <v>0</v>
      </c>
      <c r="Q239" s="44">
        <f t="shared" si="6024"/>
        <v>0</v>
      </c>
      <c r="R239" s="44">
        <f t="shared" si="6025"/>
        <v>0</v>
      </c>
      <c r="S239" s="44">
        <f>VLOOKUP($C239,факт!$D$8:$JF$250,39,0)</f>
        <v>0</v>
      </c>
      <c r="T239" s="44">
        <f>VLOOKUP($C239,факт!$D$8:$JF$250,40,0)</f>
        <v>0</v>
      </c>
      <c r="U239" s="44">
        <f>VLOOKUP($C239,факт!$D$8:$JF$250,41,0)</f>
        <v>0</v>
      </c>
      <c r="V239" s="44">
        <f>VLOOKUP($C239,факт!$D$8:$JF$250,42,0)</f>
        <v>0</v>
      </c>
      <c r="W239" s="44">
        <f>VLOOKUP($C239,факт!$D$8:$JF$250,43,0)</f>
        <v>0</v>
      </c>
      <c r="X239" s="44">
        <f>VLOOKUP($C239,факт!$D$8:$JF$250,44,0)</f>
        <v>0</v>
      </c>
      <c r="Y239" s="44">
        <f t="shared" si="8517"/>
        <v>0</v>
      </c>
      <c r="Z239" s="44">
        <f t="shared" si="8518"/>
        <v>0</v>
      </c>
      <c r="AA239" s="44">
        <f t="shared" si="8519"/>
        <v>0</v>
      </c>
      <c r="AB239" s="44">
        <f t="shared" si="8520"/>
        <v>0</v>
      </c>
      <c r="AC239" s="44">
        <f t="shared" si="6192"/>
        <v>0</v>
      </c>
      <c r="AD239" s="155">
        <f>'СДП (план)'!Q240</f>
        <v>0</v>
      </c>
      <c r="AE239" s="155">
        <f>'СДП (план)'!R240</f>
        <v>0</v>
      </c>
      <c r="AF239" s="44">
        <f t="shared" si="6027"/>
        <v>0</v>
      </c>
      <c r="AG239" s="44">
        <f t="shared" si="6028"/>
        <v>0</v>
      </c>
      <c r="AH239" s="44">
        <f>VLOOKUP($C239,факт!$D$8:$JF$250,21,0)</f>
        <v>0</v>
      </c>
      <c r="AI239" s="44">
        <f>VLOOKUP($C239,факт!$D$8:$JF$250,22,0)</f>
        <v>0</v>
      </c>
      <c r="AJ239" s="44">
        <f>VLOOKUP($C239,факт!$D$8:$JF$250,23,0)</f>
        <v>0</v>
      </c>
      <c r="AK239" s="44">
        <f>VLOOKUP($C239,факт!$D$8:$JF$250,24,0)</f>
        <v>0</v>
      </c>
      <c r="AL239" s="44">
        <f>VLOOKUP($C239,факт!$D$8:$JF$250,25,0)</f>
        <v>0</v>
      </c>
      <c r="AM239" s="44">
        <f>VLOOKUP($C239,факт!$D$8:$JF$250,26,0)</f>
        <v>0</v>
      </c>
      <c r="AN239" s="44">
        <f t="shared" si="8521"/>
        <v>0</v>
      </c>
      <c r="AO239" s="44">
        <f t="shared" si="8522"/>
        <v>0</v>
      </c>
      <c r="AP239" s="44">
        <f t="shared" si="8523"/>
        <v>0</v>
      </c>
      <c r="AQ239" s="44">
        <f t="shared" si="8524"/>
        <v>0</v>
      </c>
      <c r="AR239" s="44">
        <f t="shared" si="8525"/>
        <v>0</v>
      </c>
      <c r="AS239" s="45">
        <f>'СДП (план)'!S240</f>
        <v>0</v>
      </c>
      <c r="AT239" s="44">
        <f>'СДП (план)'!T240</f>
        <v>0</v>
      </c>
      <c r="AU239" s="44">
        <f t="shared" si="6031"/>
        <v>0</v>
      </c>
      <c r="AV239" s="44">
        <f t="shared" si="6032"/>
        <v>0</v>
      </c>
      <c r="AW239" s="44">
        <f>VLOOKUP($C239,факт!$D$8:$JF$250,3,0)</f>
        <v>0</v>
      </c>
      <c r="AX239" s="44">
        <f>VLOOKUP($C239,факт!$D$8:$JF$250,4,0)</f>
        <v>0</v>
      </c>
      <c r="AY239" s="44">
        <f>VLOOKUP($C239,факт!$D$8:$JF$250,5,0)</f>
        <v>0</v>
      </c>
      <c r="AZ239" s="44">
        <f>VLOOKUP($C239,факт!$D$8:$JF$250,6,0)</f>
        <v>0</v>
      </c>
      <c r="BA239" s="44">
        <f>VLOOKUP($C239,факт!$D$8:$JF$250,7,0)</f>
        <v>0</v>
      </c>
      <c r="BB239" s="44">
        <f>VLOOKUP($C239,факт!$D$8:$JF$250,8,0)</f>
        <v>0</v>
      </c>
      <c r="BC239" s="44">
        <f t="shared" si="8526"/>
        <v>0</v>
      </c>
      <c r="BD239" s="44">
        <f t="shared" si="8527"/>
        <v>0</v>
      </c>
      <c r="BE239" s="44">
        <f t="shared" si="8528"/>
        <v>0</v>
      </c>
      <c r="BF239" s="44">
        <f t="shared" si="7453"/>
        <v>0</v>
      </c>
      <c r="BG239" s="44">
        <f t="shared" si="7454"/>
        <v>0</v>
      </c>
      <c r="BH239" s="90">
        <f>'СДП (план)'!U240</f>
        <v>0</v>
      </c>
      <c r="BI239" s="3">
        <f>'СДП (план)'!V240</f>
        <v>0</v>
      </c>
      <c r="BJ239" s="44">
        <f t="shared" si="6033"/>
        <v>0</v>
      </c>
      <c r="BK239" s="44">
        <f t="shared" si="6034"/>
        <v>0</v>
      </c>
      <c r="BL239" s="44">
        <f>VLOOKUP($C239,факт!$D$8:$JF$250,27,0)</f>
        <v>0</v>
      </c>
      <c r="BM239" s="44">
        <f>VLOOKUP($C239,факт!$D$8:$JF$250,28,0)</f>
        <v>0</v>
      </c>
      <c r="BN239" s="44">
        <f>VLOOKUP($C239,факт!$D$8:$JF$250,29,0)</f>
        <v>0</v>
      </c>
      <c r="BO239" s="44">
        <f>VLOOKUP($C239,факт!$D$8:$JF$250,30,0)</f>
        <v>0</v>
      </c>
      <c r="BP239" s="44">
        <f>VLOOKUP($C239,факт!$D$8:$JF$250,31,0)</f>
        <v>0</v>
      </c>
      <c r="BQ239" s="44">
        <f>VLOOKUP($C239,факт!$D$8:$JF$250,32,0)</f>
        <v>0</v>
      </c>
      <c r="BR239" s="44">
        <f t="shared" si="8529"/>
        <v>0</v>
      </c>
      <c r="BS239" s="44">
        <f t="shared" si="8530"/>
        <v>0</v>
      </c>
      <c r="BT239" s="44">
        <f t="shared" si="8531"/>
        <v>0</v>
      </c>
      <c r="BU239" s="44">
        <f t="shared" si="8532"/>
        <v>0</v>
      </c>
      <c r="BV239" s="44">
        <f t="shared" si="8533"/>
        <v>0</v>
      </c>
      <c r="BW239" s="45">
        <f>'СДП (план)'!W240</f>
        <v>0</v>
      </c>
      <c r="BX239" s="44">
        <f>'СДП (план)'!X240</f>
        <v>0</v>
      </c>
      <c r="BY239" s="44">
        <f t="shared" si="6035"/>
        <v>0</v>
      </c>
      <c r="BZ239" s="44">
        <f t="shared" si="6036"/>
        <v>0</v>
      </c>
      <c r="CA239" s="44">
        <f>VLOOKUP($C239,факт!$D$8:$JF$250,9,0)</f>
        <v>0</v>
      </c>
      <c r="CB239" s="44">
        <f>VLOOKUP($C239,факт!$D$8:$JF$250,10,0)</f>
        <v>0</v>
      </c>
      <c r="CC239" s="44">
        <f>VLOOKUP($C239,факт!$D$8:$JF$250,11,0)</f>
        <v>0</v>
      </c>
      <c r="CD239" s="44">
        <f>VLOOKUP($C239,факт!$D$8:$JF$250,12,0)</f>
        <v>0</v>
      </c>
      <c r="CE239" s="44">
        <f>VLOOKUP($C239,факт!$D$8:$JF$250,13,0)</f>
        <v>0</v>
      </c>
      <c r="CF239" s="44">
        <f>VLOOKUP($C239,факт!$D$8:$JF$250,14,0)</f>
        <v>0</v>
      </c>
      <c r="CG239" s="44">
        <f t="shared" si="8534"/>
        <v>0</v>
      </c>
      <c r="CH239" s="44">
        <f t="shared" si="8535"/>
        <v>0</v>
      </c>
      <c r="CI239" s="44">
        <f t="shared" si="8536"/>
        <v>0</v>
      </c>
      <c r="CJ239" s="44">
        <f t="shared" si="7087"/>
        <v>0</v>
      </c>
      <c r="CK239" s="44">
        <f t="shared" si="7088"/>
        <v>0</v>
      </c>
      <c r="CL239" s="47">
        <f>'СДП (план)'!Y240</f>
        <v>0</v>
      </c>
      <c r="CM239" s="44">
        <f>'СДП (план)'!Z240</f>
        <v>0</v>
      </c>
      <c r="CN239" s="44">
        <f t="shared" si="6037"/>
        <v>0</v>
      </c>
      <c r="CO239" s="44">
        <f t="shared" si="6038"/>
        <v>0</v>
      </c>
      <c r="CP239" s="44">
        <f>VLOOKUP($C239,факт!$D$8:$JF$250,33,0)</f>
        <v>0</v>
      </c>
      <c r="CQ239" s="44">
        <f>VLOOKUP($C239,факт!$D$8:$JF$250,34,0)</f>
        <v>0</v>
      </c>
      <c r="CR239" s="44">
        <f>VLOOKUP($C239,факт!$D$8:$JF$250,35,0)</f>
        <v>0</v>
      </c>
      <c r="CS239" s="44">
        <f>VLOOKUP($C239,факт!$D$8:$JF$250,36,0)</f>
        <v>0</v>
      </c>
      <c r="CT239" s="44">
        <f>VLOOKUP($C239,факт!$D$8:$JF$250,37,0)</f>
        <v>0</v>
      </c>
      <c r="CU239" s="44">
        <f>VLOOKUP($C239,факт!$D$8:$JF$250,38,0)</f>
        <v>0</v>
      </c>
      <c r="CV239" s="44">
        <f t="shared" si="8537"/>
        <v>0</v>
      </c>
      <c r="CW239" s="44">
        <f t="shared" si="8538"/>
        <v>0</v>
      </c>
      <c r="CX239" s="44">
        <f t="shared" si="8539"/>
        <v>0</v>
      </c>
      <c r="CY239" s="44">
        <f t="shared" si="6039"/>
        <v>0</v>
      </c>
      <c r="CZ239" s="44">
        <f t="shared" si="6040"/>
        <v>0</v>
      </c>
      <c r="DA239" s="46">
        <f>'СДП (план)'!AA240</f>
        <v>0</v>
      </c>
      <c r="DB239" s="46">
        <f>'СДП (план)'!AB240</f>
        <v>0</v>
      </c>
      <c r="DC239" s="44">
        <f t="shared" si="6041"/>
        <v>0</v>
      </c>
      <c r="DD239" s="44">
        <f t="shared" si="6042"/>
        <v>0</v>
      </c>
      <c r="DE239" s="44">
        <f>VLOOKUP($C239,факт!$D$8:$JF$250,45,0)</f>
        <v>0</v>
      </c>
      <c r="DF239" s="44">
        <f>VLOOKUP($C239,факт!$D$8:$JF$250,46,0)</f>
        <v>0</v>
      </c>
      <c r="DG239" s="44">
        <f>VLOOKUP($C239,факт!$D$8:$JF$250,47,0)</f>
        <v>0</v>
      </c>
      <c r="DH239" s="44">
        <f>VLOOKUP($C239,факт!$D$8:$JF$250,48,0)</f>
        <v>0</v>
      </c>
      <c r="DI239" s="44">
        <f>VLOOKUP($C239,факт!$D$8:$JF$250,49,0)</f>
        <v>0</v>
      </c>
      <c r="DJ239" s="44">
        <f>VLOOKUP($C239,факт!$D$8:$JF$250,50,0)</f>
        <v>0</v>
      </c>
      <c r="DK239" s="44">
        <f t="shared" si="8540"/>
        <v>0</v>
      </c>
      <c r="DL239" s="44">
        <f t="shared" si="8541"/>
        <v>0</v>
      </c>
      <c r="DM239" s="44">
        <f t="shared" si="8542"/>
        <v>0</v>
      </c>
      <c r="DN239" s="44">
        <f t="shared" si="6043"/>
        <v>0</v>
      </c>
      <c r="DO239" s="44">
        <f t="shared" si="6044"/>
        <v>0</v>
      </c>
      <c r="DP239" s="5">
        <f>'СДП (план)'!AC240</f>
        <v>0</v>
      </c>
      <c r="DQ239" s="3">
        <f>'СДП (план)'!AD240</f>
        <v>0</v>
      </c>
      <c r="DR239" s="44">
        <f t="shared" si="6045"/>
        <v>0</v>
      </c>
      <c r="DS239" s="44">
        <f t="shared" si="6046"/>
        <v>0</v>
      </c>
      <c r="DT239" s="44">
        <f>VLOOKUP($C239,факт!$D$8:$JF$250,231,0)</f>
        <v>0</v>
      </c>
      <c r="DU239" s="44">
        <f>VLOOKUP($C239,факт!$D$8:$JF$250,232,0)</f>
        <v>0</v>
      </c>
      <c r="DV239" s="44">
        <f>VLOOKUP($C239,факт!$D$8:$JF$250,233,0)</f>
        <v>0</v>
      </c>
      <c r="DW239" s="44">
        <f>VLOOKUP($C239,факт!$D$8:$JF$250,234,0)</f>
        <v>0</v>
      </c>
      <c r="DX239" s="44">
        <f>VLOOKUP($C239,факт!$D$8:$JF$250,235,0)</f>
        <v>0</v>
      </c>
      <c r="DY239" s="44">
        <f>VLOOKUP($C239,факт!$D$8:$JF$250,236,0)</f>
        <v>0</v>
      </c>
      <c r="DZ239" s="44">
        <f t="shared" si="8543"/>
        <v>0</v>
      </c>
      <c r="EA239" s="44">
        <f t="shared" si="8544"/>
        <v>0</v>
      </c>
      <c r="EB239" s="44">
        <f t="shared" si="8545"/>
        <v>0</v>
      </c>
      <c r="EC239" s="44">
        <f t="shared" si="6047"/>
        <v>0</v>
      </c>
      <c r="ED239" s="44">
        <f t="shared" si="6048"/>
        <v>0</v>
      </c>
      <c r="EE239" s="44">
        <f>'СДП (план)'!CY240</f>
        <v>0</v>
      </c>
      <c r="EF239" s="44">
        <f>'СДП (план)'!CZ240</f>
        <v>0</v>
      </c>
      <c r="EG239" s="44">
        <f t="shared" si="6049"/>
        <v>0</v>
      </c>
      <c r="EH239" s="44">
        <f t="shared" si="6050"/>
        <v>0</v>
      </c>
      <c r="EI239" s="44"/>
      <c r="EJ239" s="44"/>
      <c r="EK239" s="44"/>
      <c r="EL239" s="44"/>
      <c r="EM239" s="44"/>
      <c r="EN239" s="44"/>
      <c r="EO239" s="44"/>
      <c r="EP239" s="44"/>
      <c r="EQ239" s="44"/>
      <c r="ER239" s="44"/>
      <c r="ES239" s="44"/>
      <c r="ET239" s="45">
        <f>'СДП (план)'!AE240</f>
        <v>0</v>
      </c>
      <c r="EU239" s="44">
        <f>'СДП (план)'!AF240</f>
        <v>0</v>
      </c>
      <c r="EV239" s="44">
        <f t="shared" si="6051"/>
        <v>0</v>
      </c>
      <c r="EW239" s="44">
        <f t="shared" si="6052"/>
        <v>0</v>
      </c>
      <c r="EX239" s="44">
        <f>VLOOKUP($C239,факт!$D$8:$JF$250,159,0)</f>
        <v>0</v>
      </c>
      <c r="EY239" s="44">
        <f>VLOOKUP($C239,факт!$D$8:$JF$250,160,0)</f>
        <v>0</v>
      </c>
      <c r="EZ239" s="44">
        <f>VLOOKUP($C239,факт!$D$8:$JF$250,161,0)</f>
        <v>0</v>
      </c>
      <c r="FA239" s="44">
        <f>VLOOKUP($C239,факт!$D$8:$JF$250,162,0)</f>
        <v>0</v>
      </c>
      <c r="FB239" s="44">
        <f>VLOOKUP($C239,факт!$D$8:$JF$250,163,0)</f>
        <v>0</v>
      </c>
      <c r="FC239" s="44">
        <f>VLOOKUP($C239,факт!$D$8:$JF$250,164,0)</f>
        <v>0</v>
      </c>
      <c r="FD239" s="44">
        <f t="shared" si="8546"/>
        <v>0</v>
      </c>
      <c r="FE239" s="44">
        <f t="shared" si="8547"/>
        <v>0</v>
      </c>
      <c r="FF239" s="44">
        <f t="shared" si="8548"/>
        <v>0</v>
      </c>
      <c r="FG239" s="44">
        <f t="shared" si="8549"/>
        <v>0</v>
      </c>
      <c r="FH239" s="44">
        <f t="shared" si="8550"/>
        <v>0</v>
      </c>
      <c r="FI239" s="5">
        <f>'СДП (план)'!AG240</f>
        <v>0</v>
      </c>
      <c r="FJ239" s="3">
        <f>'СДП (план)'!AH240</f>
        <v>0</v>
      </c>
      <c r="FK239" s="44">
        <f t="shared" si="6055"/>
        <v>0</v>
      </c>
      <c r="FL239" s="44">
        <f t="shared" si="6056"/>
        <v>0</v>
      </c>
      <c r="FM239" s="44">
        <f>VLOOKUP($C239,факт!$D$8:$JF$250,165,0)</f>
        <v>0</v>
      </c>
      <c r="FN239" s="44">
        <f>VLOOKUP($C239,факт!$D$8:$JF$250,166,0)</f>
        <v>0</v>
      </c>
      <c r="FO239" s="44">
        <f>VLOOKUP($C239,факт!$D$8:$JF$250,167,0)</f>
        <v>0</v>
      </c>
      <c r="FP239" s="44">
        <f>VLOOKUP($C239,факт!$D$8:$JF$250,168,0)</f>
        <v>0</v>
      </c>
      <c r="FQ239" s="44">
        <f>VLOOKUP($C239,факт!$D$8:$JF$250,169,0)</f>
        <v>0</v>
      </c>
      <c r="FR239" s="44">
        <f>VLOOKUP($C239,факт!$D$8:$JF$250,170,0)</f>
        <v>0</v>
      </c>
      <c r="FS239" s="44">
        <f t="shared" si="8551"/>
        <v>0</v>
      </c>
      <c r="FT239" s="44">
        <f t="shared" si="8552"/>
        <v>0</v>
      </c>
      <c r="FU239" s="44">
        <f t="shared" si="8553"/>
        <v>0</v>
      </c>
      <c r="FV239" s="44">
        <f t="shared" si="8554"/>
        <v>0</v>
      </c>
      <c r="FW239" s="44">
        <f t="shared" si="6207"/>
        <v>0</v>
      </c>
      <c r="FX239" s="5">
        <f>'СДП (план)'!AI240</f>
        <v>0</v>
      </c>
      <c r="FY239" s="3">
        <f>'СДП (план)'!AJ240</f>
        <v>0</v>
      </c>
      <c r="FZ239" s="44">
        <f t="shared" si="6059"/>
        <v>0</v>
      </c>
      <c r="GA239" s="44">
        <f t="shared" si="6060"/>
        <v>0</v>
      </c>
      <c r="GB239" s="44">
        <f>VLOOKUP($C239,факт!$D$8:$JF$250,219,0)</f>
        <v>0</v>
      </c>
      <c r="GC239" s="44">
        <f>VLOOKUP($C239,факт!$D$8:$JF$250,220,0)</f>
        <v>0</v>
      </c>
      <c r="GD239" s="44">
        <f>VLOOKUP($C239,факт!$D$8:$JF$250,221,0)</f>
        <v>0</v>
      </c>
      <c r="GE239" s="44">
        <f>VLOOKUP($C239,факт!$D$8:$JF$250,222,0)</f>
        <v>0</v>
      </c>
      <c r="GF239" s="44">
        <f>VLOOKUP($C239,факт!$D$8:$JF$250,223,0)</f>
        <v>0</v>
      </c>
      <c r="GG239" s="44">
        <f>VLOOKUP($C239,факт!$D$8:$JF$250,224,0)</f>
        <v>0</v>
      </c>
      <c r="GH239" s="44">
        <f t="shared" si="8555"/>
        <v>0</v>
      </c>
      <c r="GI239" s="44">
        <f t="shared" si="8556"/>
        <v>0</v>
      </c>
      <c r="GJ239" s="44">
        <f t="shared" si="8557"/>
        <v>0</v>
      </c>
      <c r="GK239" s="44">
        <f t="shared" si="8558"/>
        <v>0</v>
      </c>
      <c r="GL239" s="44">
        <f t="shared" si="8559"/>
        <v>0</v>
      </c>
      <c r="GM239" s="45">
        <f>'СДП (план)'!AK240</f>
        <v>0</v>
      </c>
      <c r="GN239" s="44">
        <f>'СДП (план)'!AL240</f>
        <v>0</v>
      </c>
      <c r="GO239" s="44">
        <f t="shared" si="6063"/>
        <v>0</v>
      </c>
      <c r="GP239" s="44">
        <f t="shared" si="6064"/>
        <v>0</v>
      </c>
      <c r="GQ239" s="44">
        <f>VLOOKUP($C239,факт!$D$8:$JF$250,237,0)</f>
        <v>0</v>
      </c>
      <c r="GR239" s="44">
        <f>VLOOKUP($C239,факт!$D$8:$JF$250,238,0)</f>
        <v>0</v>
      </c>
      <c r="GS239" s="44">
        <f>VLOOKUP($C239,факт!$D$8:$JF$250,239,0)</f>
        <v>0</v>
      </c>
      <c r="GT239" s="44">
        <f>VLOOKUP($C239,факт!$D$8:$JF$250,240,0)</f>
        <v>0</v>
      </c>
      <c r="GU239" s="44">
        <f>VLOOKUP($C239,факт!$D$8:$JF$250,241,0)</f>
        <v>0</v>
      </c>
      <c r="GV239" s="44">
        <f>VLOOKUP($C239,факт!$D$8:$JF$250,242,0)</f>
        <v>0</v>
      </c>
      <c r="GW239" s="44">
        <f t="shared" si="8560"/>
        <v>0</v>
      </c>
      <c r="GX239" s="44">
        <f t="shared" si="8561"/>
        <v>0</v>
      </c>
      <c r="GY239" s="44">
        <f t="shared" si="8562"/>
        <v>0</v>
      </c>
      <c r="GZ239" s="44">
        <f t="shared" si="6065"/>
        <v>0</v>
      </c>
      <c r="HA239" s="44">
        <f t="shared" si="6066"/>
        <v>0</v>
      </c>
      <c r="HB239" s="46">
        <f>'СДП (план)'!AM240</f>
        <v>0</v>
      </c>
      <c r="HC239" s="127">
        <f>'СДП (план)'!AN240</f>
        <v>0</v>
      </c>
      <c r="HD239" s="44">
        <f t="shared" si="6067"/>
        <v>0</v>
      </c>
      <c r="HE239" s="44">
        <f t="shared" si="6068"/>
        <v>0</v>
      </c>
      <c r="HF239" s="44"/>
      <c r="HG239" s="44"/>
      <c r="HH239" s="44"/>
      <c r="HI239" s="44"/>
      <c r="HJ239" s="44"/>
      <c r="HK239" s="44"/>
      <c r="HL239" s="44">
        <f t="shared" si="8563"/>
        <v>0</v>
      </c>
      <c r="HM239" s="44">
        <f t="shared" si="8564"/>
        <v>0</v>
      </c>
      <c r="HN239" s="44">
        <f t="shared" si="8565"/>
        <v>0</v>
      </c>
      <c r="HO239" s="44">
        <f t="shared" si="6069"/>
        <v>0</v>
      </c>
      <c r="HP239" s="44">
        <f t="shared" si="6070"/>
        <v>0</v>
      </c>
      <c r="HQ239" s="45">
        <f>'СДП (план)'!AO240</f>
        <v>0</v>
      </c>
      <c r="HR239" s="44">
        <f>'СДП (план)'!AP240</f>
        <v>0</v>
      </c>
      <c r="HS239" s="44">
        <f t="shared" si="6071"/>
        <v>0</v>
      </c>
      <c r="HT239" s="44">
        <f t="shared" si="6072"/>
        <v>0</v>
      </c>
      <c r="HU239" s="44">
        <f>VLOOKUP($C239,факт!$D$8:$JF$250,171,0)</f>
        <v>0</v>
      </c>
      <c r="HV239" s="44">
        <f>VLOOKUP($C239,факт!$D$8:$JF$250,172,0)</f>
        <v>0</v>
      </c>
      <c r="HW239" s="44">
        <f>VLOOKUP($C239,факт!$D$8:$JF$250,173,0)</f>
        <v>0</v>
      </c>
      <c r="HX239" s="44">
        <f>VLOOKUP($C239,факт!$D$8:$JF$250,174,0)</f>
        <v>0</v>
      </c>
      <c r="HY239" s="44">
        <f>VLOOKUP($C239,факт!$D$8:$JF$250,175,0)</f>
        <v>0</v>
      </c>
      <c r="HZ239" s="44">
        <f>VLOOKUP($C239,факт!$D$8:$JF$250,176,0)</f>
        <v>0</v>
      </c>
      <c r="IA239" s="44">
        <f t="shared" si="8566"/>
        <v>0</v>
      </c>
      <c r="IB239" s="44">
        <f t="shared" si="8567"/>
        <v>0</v>
      </c>
      <c r="IC239" s="44">
        <f t="shared" si="8568"/>
        <v>0</v>
      </c>
      <c r="ID239" s="44">
        <f t="shared" si="6073"/>
        <v>0</v>
      </c>
      <c r="IE239" s="44">
        <f t="shared" si="6074"/>
        <v>0</v>
      </c>
      <c r="IF239" s="45">
        <f>'СДП (план)'!AQ240</f>
        <v>0</v>
      </c>
      <c r="IG239" s="44">
        <f>'СДП (план)'!AR240</f>
        <v>0</v>
      </c>
      <c r="IH239" s="44">
        <f t="shared" si="6075"/>
        <v>0</v>
      </c>
      <c r="II239" s="44">
        <f t="shared" si="6076"/>
        <v>0</v>
      </c>
      <c r="IJ239" s="44"/>
      <c r="IK239" s="44"/>
      <c r="IL239" s="44"/>
      <c r="IM239" s="44"/>
      <c r="IN239" s="44"/>
      <c r="IO239" s="44"/>
      <c r="IP239" s="44">
        <f t="shared" si="8569"/>
        <v>0</v>
      </c>
      <c r="IQ239" s="44">
        <f t="shared" si="8570"/>
        <v>0</v>
      </c>
      <c r="IR239" s="44">
        <f t="shared" si="8571"/>
        <v>0</v>
      </c>
      <c r="IS239" s="44">
        <f t="shared" si="6077"/>
        <v>0</v>
      </c>
      <c r="IT239" s="44">
        <f t="shared" si="6078"/>
        <v>0</v>
      </c>
      <c r="IU239" s="45">
        <f>'СДП (план)'!AS240</f>
        <v>0</v>
      </c>
      <c r="IV239" s="44">
        <f>'СДП (план)'!AT240</f>
        <v>0</v>
      </c>
      <c r="IW239" s="44">
        <f t="shared" si="6079"/>
        <v>0</v>
      </c>
      <c r="IX239" s="44">
        <f t="shared" si="6080"/>
        <v>0</v>
      </c>
      <c r="IY239" s="44">
        <f>VLOOKUP($C239,факт!$D$8:$JF$250,183,0)</f>
        <v>0</v>
      </c>
      <c r="IZ239" s="44">
        <f>VLOOKUP($C239,факт!$D$8:$JF$250,184,0)</f>
        <v>0</v>
      </c>
      <c r="JA239" s="44">
        <f>VLOOKUP($C239,факт!$D$8:$JF$250,185,0)</f>
        <v>0</v>
      </c>
      <c r="JB239" s="44">
        <f>VLOOKUP($C239,факт!$D$8:$JF$250,186,0)</f>
        <v>0</v>
      </c>
      <c r="JC239" s="44">
        <f>VLOOKUP($C239,факт!$D$8:$JF$250,187,0)</f>
        <v>0</v>
      </c>
      <c r="JD239" s="44">
        <f>VLOOKUP($C239,факт!$D$8:$JF$250,188,0)</f>
        <v>0</v>
      </c>
      <c r="JE239" s="44">
        <f t="shared" si="8572"/>
        <v>0</v>
      </c>
      <c r="JF239" s="44">
        <f t="shared" si="8573"/>
        <v>0</v>
      </c>
      <c r="JG239" s="44">
        <f t="shared" si="8574"/>
        <v>0</v>
      </c>
      <c r="JH239" s="44">
        <f t="shared" si="6081"/>
        <v>0</v>
      </c>
      <c r="JI239" s="44">
        <f t="shared" si="6082"/>
        <v>0</v>
      </c>
      <c r="JJ239" s="5">
        <f>'СДП (план)'!AU240</f>
        <v>0</v>
      </c>
      <c r="JK239" s="3">
        <f>'СДП (план)'!AV240</f>
        <v>0</v>
      </c>
      <c r="JL239" s="44">
        <f t="shared" si="6083"/>
        <v>0</v>
      </c>
      <c r="JM239" s="44">
        <f t="shared" si="6084"/>
        <v>0</v>
      </c>
      <c r="JN239" s="44">
        <f>VLOOKUP($C239,факт!$D$8:$JF$250,189,0)</f>
        <v>0</v>
      </c>
      <c r="JO239" s="44">
        <f>VLOOKUP($C239,факт!$D$8:$JF$250,190,0)</f>
        <v>0</v>
      </c>
      <c r="JP239" s="44">
        <f>VLOOKUP($C239,факт!$D$8:$JF$250,191,0)</f>
        <v>0</v>
      </c>
      <c r="JQ239" s="44">
        <f>VLOOKUP($C239,факт!$D$8:$JF$250,192,0)</f>
        <v>0</v>
      </c>
      <c r="JR239" s="44">
        <f>VLOOKUP($C239,факт!$D$8:$JF$250,193,0)</f>
        <v>0</v>
      </c>
      <c r="JS239" s="44">
        <f>VLOOKUP($C239,факт!$D$8:$JF$250,194,0)</f>
        <v>0</v>
      </c>
      <c r="JT239" s="44">
        <f t="shared" si="8575"/>
        <v>0</v>
      </c>
      <c r="JU239" s="44">
        <f t="shared" si="8576"/>
        <v>0</v>
      </c>
      <c r="JV239" s="44">
        <f t="shared" si="8577"/>
        <v>0</v>
      </c>
      <c r="JW239" s="44">
        <f t="shared" si="6085"/>
        <v>0</v>
      </c>
      <c r="JX239" s="44">
        <f t="shared" si="6086"/>
        <v>0</v>
      </c>
      <c r="JY239" s="5">
        <f>'СДП (план)'!AW240</f>
        <v>40</v>
      </c>
      <c r="JZ239" s="3">
        <f>'СДП (план)'!AX240</f>
        <v>1279353.5999999999</v>
      </c>
      <c r="KA239" s="44">
        <f t="shared" si="6087"/>
        <v>20</v>
      </c>
      <c r="KB239" s="44">
        <f t="shared" si="6088"/>
        <v>639676.79999999993</v>
      </c>
      <c r="KC239" s="44">
        <f>VLOOKUP($C239,факт!$D$8:$JF$250,177,0)</f>
        <v>3</v>
      </c>
      <c r="KD239" s="44">
        <f>VLOOKUP($C239,факт!$D$8:$JF$250,178,0)</f>
        <v>95951.52</v>
      </c>
      <c r="KE239" s="44">
        <f>VLOOKUP($C239,факт!$D$8:$JF$250,179,0)</f>
        <v>29</v>
      </c>
      <c r="KF239" s="44">
        <f>VLOOKUP($C239,факт!$D$8:$JF$250,180,0)</f>
        <v>0</v>
      </c>
      <c r="KG239" s="44">
        <f>VLOOKUP($C239,факт!$D$8:$JF$250,181,0)</f>
        <v>0</v>
      </c>
      <c r="KH239" s="44">
        <f>VLOOKUP($C239,факт!$D$8:$JF$250,182,0)</f>
        <v>0</v>
      </c>
      <c r="KI239" s="44">
        <f t="shared" si="8578"/>
        <v>60.8</v>
      </c>
      <c r="KJ239" s="44">
        <f t="shared" si="8579"/>
        <v>30.4</v>
      </c>
      <c r="KK239" s="44">
        <f t="shared" si="8580"/>
        <v>4.5600000000000005</v>
      </c>
      <c r="KL239" s="44">
        <f t="shared" si="6089"/>
        <v>-17</v>
      </c>
      <c r="KM239" s="44">
        <f t="shared" si="6090"/>
        <v>-543725.27999999991</v>
      </c>
      <c r="KN239" s="5">
        <f>'СДП (план)'!AY240</f>
        <v>0</v>
      </c>
      <c r="KO239" s="3">
        <f>'СДП (план)'!AZ240</f>
        <v>0</v>
      </c>
      <c r="KP239" s="44">
        <f t="shared" si="6091"/>
        <v>0</v>
      </c>
      <c r="KQ239" s="44">
        <f t="shared" si="6092"/>
        <v>0</v>
      </c>
      <c r="KR239" s="44"/>
      <c r="KS239" s="44"/>
      <c r="KT239" s="44"/>
      <c r="KU239" s="44"/>
      <c r="KV239" s="44"/>
      <c r="KW239" s="44"/>
      <c r="KX239" s="44">
        <f t="shared" si="8581"/>
        <v>0</v>
      </c>
      <c r="KY239" s="44">
        <f t="shared" si="8582"/>
        <v>0</v>
      </c>
      <c r="KZ239" s="44">
        <f t="shared" si="8583"/>
        <v>0</v>
      </c>
      <c r="LA239" s="44">
        <f t="shared" si="6093"/>
        <v>0</v>
      </c>
      <c r="LB239" s="44">
        <f t="shared" si="6094"/>
        <v>0</v>
      </c>
      <c r="LC239" s="45">
        <f>'СДП (план)'!BA240</f>
        <v>0</v>
      </c>
      <c r="LD239" s="44">
        <f>'СДП (план)'!BB240</f>
        <v>0</v>
      </c>
      <c r="LE239" s="44">
        <f t="shared" si="6095"/>
        <v>0</v>
      </c>
      <c r="LF239" s="44">
        <f t="shared" si="6096"/>
        <v>0</v>
      </c>
      <c r="LG239" s="44">
        <f>VLOOKUP($C239,факт!$D$8:$JF$250,111,0)</f>
        <v>0</v>
      </c>
      <c r="LH239" s="44">
        <f>VLOOKUP($C239,факт!$D$8:$JF$250,112,0)</f>
        <v>0</v>
      </c>
      <c r="LI239" s="44">
        <f>VLOOKUP($C239,факт!$D$8:$JF$250,113,0)</f>
        <v>0</v>
      </c>
      <c r="LJ239" s="44">
        <f>VLOOKUP($C239,факт!$D$8:$JF$250,114,0)</f>
        <v>0</v>
      </c>
      <c r="LK239" s="44">
        <f>VLOOKUP($C239,факт!$D$8:$JF$250,115,0)</f>
        <v>0</v>
      </c>
      <c r="LL239" s="44">
        <f>VLOOKUP($C239,факт!$D$8:$JF$250,116,0)</f>
        <v>0</v>
      </c>
      <c r="LM239" s="44">
        <f t="shared" si="8584"/>
        <v>0</v>
      </c>
      <c r="LN239" s="44">
        <f t="shared" si="8585"/>
        <v>0</v>
      </c>
      <c r="LO239" s="44">
        <f t="shared" si="8586"/>
        <v>0</v>
      </c>
      <c r="LP239" s="44">
        <f t="shared" si="6097"/>
        <v>0</v>
      </c>
      <c r="LQ239" s="44">
        <f t="shared" si="6098"/>
        <v>0</v>
      </c>
      <c r="LR239" s="45">
        <f>'СДП (план)'!BC240</f>
        <v>0</v>
      </c>
      <c r="LS239" s="44">
        <f>'СДП (план)'!BD240</f>
        <v>0</v>
      </c>
      <c r="LT239" s="44">
        <f t="shared" si="6099"/>
        <v>0</v>
      </c>
      <c r="LU239" s="44">
        <f t="shared" si="6100"/>
        <v>0</v>
      </c>
      <c r="LV239" s="44">
        <f>VLOOKUP($C239,факт!$D$8:$JF$250,117,0)</f>
        <v>0</v>
      </c>
      <c r="LW239" s="44">
        <f>VLOOKUP($C239,факт!$D$8:$JF$250,118,0)</f>
        <v>0</v>
      </c>
      <c r="LX239" s="44">
        <f>VLOOKUP($C239,факт!$D$8:$JF$250,119,0)</f>
        <v>0</v>
      </c>
      <c r="LY239" s="44">
        <f>VLOOKUP($C239,факт!$D$8:$JF$250,120,0)</f>
        <v>0</v>
      </c>
      <c r="LZ239" s="44">
        <f>VLOOKUP($C239,факт!$D$8:$JF$250,121,0)</f>
        <v>0</v>
      </c>
      <c r="MA239" s="44">
        <f>VLOOKUP($C239,факт!$D$8:$JF$250,122,0)</f>
        <v>0</v>
      </c>
      <c r="MB239" s="44">
        <f t="shared" si="8587"/>
        <v>0</v>
      </c>
      <c r="MC239" s="44">
        <f t="shared" si="8588"/>
        <v>0</v>
      </c>
      <c r="MD239" s="44">
        <f t="shared" si="8589"/>
        <v>0</v>
      </c>
      <c r="ME239" s="44">
        <f t="shared" si="6101"/>
        <v>0</v>
      </c>
      <c r="MF239" s="44">
        <f t="shared" si="6102"/>
        <v>0</v>
      </c>
      <c r="MG239" s="47">
        <f>'СДП (план)'!BE240</f>
        <v>0</v>
      </c>
      <c r="MH239" s="47">
        <f>'СДП (план)'!BF240</f>
        <v>0</v>
      </c>
      <c r="MI239" s="44">
        <f t="shared" si="6103"/>
        <v>0</v>
      </c>
      <c r="MJ239" s="44">
        <f t="shared" si="6104"/>
        <v>0</v>
      </c>
      <c r="MK239" s="44">
        <f>VLOOKUP($C239,факт!$D$8:$JF$250,63,0)</f>
        <v>0</v>
      </c>
      <c r="ML239" s="44">
        <f>VLOOKUP($C239,факт!$D$8:$JF$250,64,0)</f>
        <v>0</v>
      </c>
      <c r="MM239" s="44">
        <f>VLOOKUP($C239,факт!$D$8:$JF$250,65,0)</f>
        <v>0</v>
      </c>
      <c r="MN239" s="44">
        <f>VLOOKUP($C239,факт!$D$8:$JF$250,66,0)</f>
        <v>0</v>
      </c>
      <c r="MO239" s="44">
        <f>VLOOKUP($C239,факт!$D$8:$JF$250,67,0)</f>
        <v>0</v>
      </c>
      <c r="MP239" s="44">
        <f>VLOOKUP($C239,факт!$D$8:$JF$250,68,0)</f>
        <v>0</v>
      </c>
      <c r="MQ239" s="44">
        <f t="shared" si="8590"/>
        <v>0</v>
      </c>
      <c r="MR239" s="44">
        <f t="shared" si="8591"/>
        <v>0</v>
      </c>
      <c r="MS239" s="44">
        <f t="shared" si="8592"/>
        <v>0</v>
      </c>
      <c r="MT239" s="44">
        <f t="shared" si="6105"/>
        <v>0</v>
      </c>
      <c r="MU239" s="44">
        <f t="shared" si="6106"/>
        <v>0</v>
      </c>
      <c r="MV239" s="47">
        <f>'СДП (план)'!BG240</f>
        <v>0</v>
      </c>
      <c r="MW239" s="47">
        <f>'СДП (план)'!BH240</f>
        <v>0</v>
      </c>
      <c r="MX239" s="44">
        <f t="shared" si="6107"/>
        <v>0</v>
      </c>
      <c r="MY239" s="44">
        <f t="shared" si="6108"/>
        <v>0</v>
      </c>
      <c r="MZ239" s="44">
        <f>VLOOKUP($C239,факт!$D$8:$JF$250,129,0)</f>
        <v>0</v>
      </c>
      <c r="NA239" s="44">
        <f>VLOOKUP($C239,факт!$D$8:$JF$250,130,0)</f>
        <v>0</v>
      </c>
      <c r="NB239" s="44">
        <f>VLOOKUP($C239,факт!$D$8:$JF$250,131,0)</f>
        <v>0</v>
      </c>
      <c r="NC239" s="44">
        <f>VLOOKUP($C239,факт!$D$8:$JF$250,132,0)</f>
        <v>0</v>
      </c>
      <c r="ND239" s="44">
        <f>VLOOKUP($C239,факт!$D$8:$JF$250,133,0)</f>
        <v>0</v>
      </c>
      <c r="NE239" s="44">
        <f>VLOOKUP($C239,факт!$D$8:$JF$250,134,0)</f>
        <v>0</v>
      </c>
      <c r="NF239" s="44">
        <f t="shared" si="8593"/>
        <v>0</v>
      </c>
      <c r="NG239" s="44">
        <f t="shared" si="8594"/>
        <v>0</v>
      </c>
      <c r="NH239" s="44">
        <f t="shared" si="8595"/>
        <v>0</v>
      </c>
      <c r="NI239" s="44">
        <f t="shared" si="6109"/>
        <v>0</v>
      </c>
      <c r="NJ239" s="44">
        <f t="shared" si="6110"/>
        <v>0</v>
      </c>
      <c r="NK239" s="45">
        <f>'СДП (план)'!BI240</f>
        <v>0</v>
      </c>
      <c r="NL239" s="44">
        <f>'СДП (план)'!BJ240</f>
        <v>0</v>
      </c>
      <c r="NM239" s="44">
        <f t="shared" si="6111"/>
        <v>0</v>
      </c>
      <c r="NN239" s="44">
        <f t="shared" si="6112"/>
        <v>0</v>
      </c>
      <c r="NO239" s="44">
        <f>VLOOKUP($C239,факт!$D$8:$JF$250,87,0)</f>
        <v>0</v>
      </c>
      <c r="NP239" s="44">
        <f>VLOOKUP($C239,факт!$D$8:$JF$250,88,0)</f>
        <v>0</v>
      </c>
      <c r="NQ239" s="44">
        <f>VLOOKUP($C239,факт!$D$8:$JF$250,89,0)</f>
        <v>0</v>
      </c>
      <c r="NR239" s="44">
        <f>VLOOKUP($C239,факт!$D$8:$JF$250,90,0)</f>
        <v>0</v>
      </c>
      <c r="NS239" s="44">
        <f>VLOOKUP($C239,факт!$D$8:$JF$250,91,0)</f>
        <v>0</v>
      </c>
      <c r="NT239" s="44">
        <f>VLOOKUP($C239,факт!$D$8:$JF$250,92,0)</f>
        <v>0</v>
      </c>
      <c r="NU239" s="44">
        <f t="shared" si="8596"/>
        <v>0</v>
      </c>
      <c r="NV239" s="44">
        <f t="shared" si="8597"/>
        <v>0</v>
      </c>
      <c r="NW239" s="44">
        <f t="shared" si="8598"/>
        <v>0</v>
      </c>
      <c r="NX239" s="44">
        <f t="shared" si="6113"/>
        <v>0</v>
      </c>
      <c r="NY239" s="44">
        <f t="shared" si="6114"/>
        <v>0</v>
      </c>
      <c r="NZ239" s="45">
        <f>'СДП (план)'!BK240</f>
        <v>0</v>
      </c>
      <c r="OA239" s="44">
        <f>'СДП (план)'!BL240</f>
        <v>0</v>
      </c>
      <c r="OB239" s="44">
        <f t="shared" si="6115"/>
        <v>0</v>
      </c>
      <c r="OC239" s="44">
        <f t="shared" si="6116"/>
        <v>0</v>
      </c>
      <c r="OD239" s="44">
        <f>VLOOKUP($C239,факт!$D$8:$JF$250,147,0)</f>
        <v>0</v>
      </c>
      <c r="OE239" s="44">
        <f>VLOOKUP($C239,факт!$D$8:$JF$250,148,0)</f>
        <v>0</v>
      </c>
      <c r="OF239" s="44">
        <f>VLOOKUP($C239,факт!$D$8:$JF$250,149,0)</f>
        <v>0</v>
      </c>
      <c r="OG239" s="44">
        <f>VLOOKUP($C239,факт!$D$8:$JF$250,150,0)</f>
        <v>0</v>
      </c>
      <c r="OH239" s="44">
        <f>VLOOKUP($C239,факт!$D$8:$JF$250,151,0)</f>
        <v>0</v>
      </c>
      <c r="OI239" s="44">
        <f>VLOOKUP($C239,факт!$D$8:$JF$250,152,0)</f>
        <v>0</v>
      </c>
      <c r="OJ239" s="44">
        <f t="shared" si="8599"/>
        <v>0</v>
      </c>
      <c r="OK239" s="44">
        <f t="shared" si="8600"/>
        <v>0</v>
      </c>
      <c r="OL239" s="44">
        <f t="shared" si="8601"/>
        <v>0</v>
      </c>
      <c r="OM239" s="44">
        <f t="shared" si="6117"/>
        <v>0</v>
      </c>
      <c r="ON239" s="44">
        <f t="shared" si="6118"/>
        <v>0</v>
      </c>
      <c r="OO239" s="45">
        <f>'СДП (план)'!BM240</f>
        <v>0</v>
      </c>
      <c r="OP239" s="44">
        <f>'СДП (план)'!BN240</f>
        <v>0</v>
      </c>
      <c r="OQ239" s="44">
        <f t="shared" si="6119"/>
        <v>0</v>
      </c>
      <c r="OR239" s="44">
        <f t="shared" si="6120"/>
        <v>0</v>
      </c>
      <c r="OS239" s="44">
        <f>VLOOKUP($C239,факт!$D$8:$JF$250,195,0)</f>
        <v>0</v>
      </c>
      <c r="OT239" s="44">
        <f>VLOOKUP($C239,факт!$D$8:$JF$250,196,0)</f>
        <v>0</v>
      </c>
      <c r="OU239" s="44">
        <f>VLOOKUP($C239,факт!$D$8:$JF$250,197,0)</f>
        <v>0</v>
      </c>
      <c r="OV239" s="44">
        <f>VLOOKUP($C239,факт!$D$8:$JF$250,198,0)</f>
        <v>0</v>
      </c>
      <c r="OW239" s="44">
        <f>VLOOKUP($C239,факт!$D$8:$JF$250,199,0)</f>
        <v>0</v>
      </c>
      <c r="OX239" s="44">
        <f>VLOOKUP($C239,факт!$D$8:$JF$250,200,0)</f>
        <v>0</v>
      </c>
      <c r="OY239" s="44">
        <f t="shared" si="8602"/>
        <v>0</v>
      </c>
      <c r="OZ239" s="44">
        <f t="shared" si="8603"/>
        <v>0</v>
      </c>
      <c r="PA239" s="44">
        <f t="shared" si="8604"/>
        <v>0</v>
      </c>
      <c r="PB239" s="44">
        <f t="shared" si="6121"/>
        <v>0</v>
      </c>
      <c r="PC239" s="44">
        <f t="shared" si="6122"/>
        <v>0</v>
      </c>
      <c r="PD239" s="45">
        <f>'СДП (план)'!BO240</f>
        <v>0</v>
      </c>
      <c r="PE239" s="44">
        <f>'СДП (план)'!BP240</f>
        <v>0</v>
      </c>
      <c r="PF239" s="44">
        <f t="shared" si="6123"/>
        <v>0</v>
      </c>
      <c r="PG239" s="44">
        <f t="shared" si="6124"/>
        <v>0</v>
      </c>
      <c r="PH239" s="44">
        <f>VLOOKUP($C239,факт!$D$8:$JF$250,201,0)</f>
        <v>0</v>
      </c>
      <c r="PI239" s="44">
        <f>VLOOKUP($C239,факт!$D$8:$JF$250,202,0)</f>
        <v>0</v>
      </c>
      <c r="PJ239" s="44">
        <f>VLOOKUP($C239,факт!$D$8:$JF$250,203,0)</f>
        <v>0</v>
      </c>
      <c r="PK239" s="44">
        <f>VLOOKUP($C239,факт!$D$8:$JF$250,204,0)</f>
        <v>0</v>
      </c>
      <c r="PL239" s="44">
        <f>VLOOKUP($C239,факт!$D$8:$JF$250,205,0)</f>
        <v>0</v>
      </c>
      <c r="PM239" s="44">
        <f>VLOOKUP($C239,факт!$D$8:$JF$250,206,0)</f>
        <v>0</v>
      </c>
      <c r="PN239" s="44">
        <f t="shared" si="8605"/>
        <v>0</v>
      </c>
      <c r="PO239" s="44">
        <f t="shared" si="8606"/>
        <v>0</v>
      </c>
      <c r="PP239" s="44">
        <f t="shared" si="8607"/>
        <v>0</v>
      </c>
      <c r="PQ239" s="44">
        <f t="shared" si="6125"/>
        <v>0</v>
      </c>
      <c r="PR239" s="44">
        <f t="shared" si="6126"/>
        <v>0</v>
      </c>
      <c r="PS239" s="45">
        <f>'СДП (план)'!BQ240</f>
        <v>0</v>
      </c>
      <c r="PT239" s="44">
        <f>'СДП (план)'!BR240</f>
        <v>0</v>
      </c>
      <c r="PU239" s="44">
        <f t="shared" si="6127"/>
        <v>0</v>
      </c>
      <c r="PV239" s="44">
        <f t="shared" si="6128"/>
        <v>0</v>
      </c>
      <c r="PW239" s="44">
        <f>VLOOKUP($C239,факт!$D$8:$JF$250,207,0)</f>
        <v>0</v>
      </c>
      <c r="PX239" s="44">
        <f>VLOOKUP($C239,факт!$D$8:$JF$250,208,0)</f>
        <v>0</v>
      </c>
      <c r="PY239" s="44">
        <f>VLOOKUP($C239,факт!$D$8:$JF$250,209,0)</f>
        <v>0</v>
      </c>
      <c r="PZ239" s="44">
        <f>VLOOKUP($C239,факт!$D$8:$JF$250,210,0)</f>
        <v>0</v>
      </c>
      <c r="QA239" s="44">
        <f>VLOOKUP($C239,факт!$D$8:$JF$250,211,0)</f>
        <v>0</v>
      </c>
      <c r="QB239" s="44">
        <f>VLOOKUP($C239,факт!$D$8:$JF$250,212,0)</f>
        <v>0</v>
      </c>
      <c r="QC239" s="44">
        <f t="shared" si="8608"/>
        <v>0</v>
      </c>
      <c r="QD239" s="44">
        <f t="shared" si="8609"/>
        <v>0</v>
      </c>
      <c r="QE239" s="44">
        <f t="shared" si="8610"/>
        <v>0</v>
      </c>
      <c r="QF239" s="44">
        <f t="shared" si="8611"/>
        <v>0</v>
      </c>
      <c r="QG239" s="44">
        <f t="shared" si="8612"/>
        <v>0</v>
      </c>
      <c r="QH239" s="45">
        <f>'СДП (план)'!BS240</f>
        <v>0</v>
      </c>
      <c r="QI239" s="44">
        <f>'СДП (план)'!BT240</f>
        <v>0</v>
      </c>
      <c r="QJ239" s="44">
        <f t="shared" si="6129"/>
        <v>0</v>
      </c>
      <c r="QK239" s="44">
        <f t="shared" si="6130"/>
        <v>0</v>
      </c>
      <c r="QL239" s="44">
        <f>VLOOKUP($C239,факт!$D$8:$JF$250,213,0)</f>
        <v>0</v>
      </c>
      <c r="QM239" s="44">
        <f>VLOOKUP($C239,факт!$D$8:$JF$250,214,0)</f>
        <v>0</v>
      </c>
      <c r="QN239" s="44">
        <f>VLOOKUP($C239,факт!$D$8:$JF$250,215,0)</f>
        <v>0</v>
      </c>
      <c r="QO239" s="44">
        <f>VLOOKUP($C239,факт!$D$8:$JF$250,216,0)</f>
        <v>0</v>
      </c>
      <c r="QP239" s="44">
        <f>VLOOKUP($C239,факт!$D$8:$JF$250,217,0)</f>
        <v>0</v>
      </c>
      <c r="QQ239" s="44">
        <f>VLOOKUP($C239,факт!$D$8:$JF$250,218,0)</f>
        <v>0</v>
      </c>
      <c r="QR239" s="44">
        <f t="shared" si="8613"/>
        <v>0</v>
      </c>
      <c r="QS239" s="44">
        <f t="shared" si="8614"/>
        <v>0</v>
      </c>
      <c r="QT239" s="44">
        <f t="shared" si="8615"/>
        <v>0</v>
      </c>
      <c r="QU239" s="44">
        <f t="shared" si="8616"/>
        <v>0</v>
      </c>
      <c r="QV239" s="44">
        <f t="shared" si="8617"/>
        <v>0</v>
      </c>
      <c r="QW239" s="45">
        <f>'СДП (план)'!BU242</f>
        <v>0</v>
      </c>
      <c r="QX239" s="44">
        <f>'СДП (план)'!BV242</f>
        <v>0</v>
      </c>
      <c r="QY239" s="44">
        <f t="shared" si="6133"/>
        <v>0</v>
      </c>
      <c r="QZ239" s="44">
        <f t="shared" si="6134"/>
        <v>0</v>
      </c>
      <c r="RA239" s="44">
        <f>VLOOKUP($C239,факт!$D$8:$JF$250,225,0)</f>
        <v>0</v>
      </c>
      <c r="RB239" s="44">
        <f>VLOOKUP($C239,факт!$D$8:$JF$250,226,0)</f>
        <v>0</v>
      </c>
      <c r="RC239" s="44">
        <f>VLOOKUP($C239,факт!$D$8:$JF$250,227,0)</f>
        <v>0</v>
      </c>
      <c r="RD239" s="44">
        <f>VLOOKUP($C239,факт!$D$8:$JF$250,228,0)</f>
        <v>0</v>
      </c>
      <c r="RE239" s="44">
        <f>VLOOKUP($C239,факт!$D$8:$JF$250,229,0)</f>
        <v>0</v>
      </c>
      <c r="RF239" s="44">
        <f>VLOOKUP($C239,факт!$D$8:$JF$250,230,0)</f>
        <v>0</v>
      </c>
      <c r="RG239" s="44">
        <f t="shared" si="8618"/>
        <v>0</v>
      </c>
      <c r="RH239" s="44">
        <f t="shared" si="8619"/>
        <v>0</v>
      </c>
      <c r="RI239" s="44">
        <f t="shared" si="8620"/>
        <v>0</v>
      </c>
      <c r="RJ239" s="44">
        <f t="shared" si="8621"/>
        <v>0</v>
      </c>
      <c r="RK239" s="44">
        <f t="shared" si="8622"/>
        <v>0</v>
      </c>
      <c r="RL239" s="45">
        <f>'СДП (план)'!BW240</f>
        <v>0</v>
      </c>
      <c r="RM239" s="44">
        <f>'СДП (план)'!BX240</f>
        <v>0</v>
      </c>
      <c r="RN239" s="44">
        <f t="shared" si="6137"/>
        <v>0</v>
      </c>
      <c r="RO239" s="44">
        <f t="shared" si="6138"/>
        <v>0</v>
      </c>
      <c r="RP239" s="44">
        <f>VLOOKUP($C239,факт!$D$8:$JF$250,105,0)</f>
        <v>0</v>
      </c>
      <c r="RQ239" s="44">
        <f>VLOOKUP($C239,факт!$D$8:$JF$250,106,0)</f>
        <v>0</v>
      </c>
      <c r="RR239" s="44">
        <f>VLOOKUP($C239,факт!$D$8:$JF$250,107,0)</f>
        <v>0</v>
      </c>
      <c r="RS239" s="44">
        <f>VLOOKUP($C239,факт!$D$8:$JF$250,108,0)</f>
        <v>0</v>
      </c>
      <c r="RT239" s="44">
        <f>VLOOKUP($C239,факт!$D$8:$JF$250,109,0)</f>
        <v>0</v>
      </c>
      <c r="RU239" s="44">
        <f>VLOOKUP($C239,факт!$D$8:$JF$250,110,0)</f>
        <v>0</v>
      </c>
      <c r="RV239" s="44">
        <f t="shared" si="8623"/>
        <v>0</v>
      </c>
      <c r="RW239" s="44">
        <f t="shared" si="8624"/>
        <v>0</v>
      </c>
      <c r="RX239" s="44">
        <f t="shared" si="8625"/>
        <v>0</v>
      </c>
      <c r="RY239" s="44">
        <f t="shared" si="6139"/>
        <v>0</v>
      </c>
      <c r="RZ239" s="44">
        <f t="shared" si="6140"/>
        <v>0</v>
      </c>
      <c r="SA239" s="45">
        <f>'СДП (план)'!BY240</f>
        <v>0</v>
      </c>
      <c r="SB239" s="44">
        <f>'СДП (план)'!BZ240</f>
        <v>0</v>
      </c>
      <c r="SC239" s="44">
        <f t="shared" si="6141"/>
        <v>0</v>
      </c>
      <c r="SD239" s="44">
        <f t="shared" si="6142"/>
        <v>0</v>
      </c>
      <c r="SE239" s="44">
        <f>VLOOKUP($C239,факт!$D$8:$JF$250,69,0)</f>
        <v>0</v>
      </c>
      <c r="SF239" s="44">
        <f>VLOOKUP($C239,факт!$D$8:$JF$250,70,0)</f>
        <v>0</v>
      </c>
      <c r="SG239" s="44">
        <f>VLOOKUP($C239,факт!$D$8:$JF$250,71,0)</f>
        <v>0</v>
      </c>
      <c r="SH239" s="44">
        <f>VLOOKUP($C239,факт!$D$8:$JF$250,72,0)</f>
        <v>0</v>
      </c>
      <c r="SI239" s="44">
        <f>VLOOKUP($C239,факт!$D$8:$JF$250,73,0)</f>
        <v>0</v>
      </c>
      <c r="SJ239" s="44">
        <f>VLOOKUP($C239,факт!$D$8:$JF$250,74,0)</f>
        <v>0</v>
      </c>
      <c r="SK239" s="44">
        <f t="shared" si="8626"/>
        <v>0</v>
      </c>
      <c r="SL239" s="44">
        <f t="shared" si="8627"/>
        <v>0</v>
      </c>
      <c r="SM239" s="44">
        <f t="shared" si="8628"/>
        <v>0</v>
      </c>
      <c r="SN239" s="44">
        <f t="shared" si="6143"/>
        <v>0</v>
      </c>
      <c r="SO239" s="44">
        <f t="shared" si="6144"/>
        <v>0</v>
      </c>
      <c r="SP239" s="45">
        <f>'СДП (план)'!CA240</f>
        <v>0</v>
      </c>
      <c r="SQ239" s="44">
        <f>'СДП (план)'!CB240</f>
        <v>0</v>
      </c>
      <c r="SR239" s="44">
        <f t="shared" si="6145"/>
        <v>0</v>
      </c>
      <c r="SS239" s="44">
        <f t="shared" si="6146"/>
        <v>0</v>
      </c>
      <c r="ST239" s="44"/>
      <c r="SU239" s="44"/>
      <c r="SV239" s="44"/>
      <c r="SW239" s="44"/>
      <c r="SX239" s="44"/>
      <c r="SY239" s="44"/>
      <c r="SZ239" s="44">
        <f t="shared" si="8629"/>
        <v>0</v>
      </c>
      <c r="TA239" s="44">
        <f t="shared" si="8630"/>
        <v>0</v>
      </c>
      <c r="TB239" s="44">
        <f t="shared" si="8631"/>
        <v>0</v>
      </c>
      <c r="TC239" s="44">
        <f t="shared" si="6147"/>
        <v>0</v>
      </c>
      <c r="TD239" s="44">
        <f t="shared" si="6148"/>
        <v>0</v>
      </c>
      <c r="TE239" s="45">
        <f>'СДП (план)'!CC240</f>
        <v>0</v>
      </c>
      <c r="TF239" s="44">
        <f>'СДП (план)'!CD240</f>
        <v>0</v>
      </c>
      <c r="TG239" s="44">
        <f t="shared" si="6149"/>
        <v>0</v>
      </c>
      <c r="TH239" s="44">
        <f t="shared" si="6150"/>
        <v>0</v>
      </c>
      <c r="TI239" s="44">
        <f>VLOOKUP($C239,факт!$D$8:$JF$250,135,0)</f>
        <v>0</v>
      </c>
      <c r="TJ239" s="44">
        <f>VLOOKUP($C239,факт!$D$8:$JF$250,136,0)</f>
        <v>0</v>
      </c>
      <c r="TK239" s="44">
        <f>VLOOKUP($C239,факт!$D$8:$JF$250,137,0)</f>
        <v>0</v>
      </c>
      <c r="TL239" s="44">
        <f>VLOOKUP($C239,факт!$D$8:$JF$250,138,0)</f>
        <v>0</v>
      </c>
      <c r="TM239" s="44">
        <f>VLOOKUP($C239,факт!$D$8:$JF$250,139,0)</f>
        <v>0</v>
      </c>
      <c r="TN239" s="44">
        <f>VLOOKUP($C239,факт!$D$8:$JF$250,140,0)</f>
        <v>0</v>
      </c>
      <c r="TO239" s="44">
        <f t="shared" si="8632"/>
        <v>0</v>
      </c>
      <c r="TP239" s="44">
        <f t="shared" si="8633"/>
        <v>0</v>
      </c>
      <c r="TQ239" s="44">
        <f t="shared" si="8634"/>
        <v>0</v>
      </c>
      <c r="TR239" s="44">
        <f t="shared" si="6151"/>
        <v>0</v>
      </c>
      <c r="TS239" s="44">
        <f t="shared" si="6152"/>
        <v>0</v>
      </c>
      <c r="TT239" s="47">
        <f>'СДП (план)'!CE240</f>
        <v>0</v>
      </c>
      <c r="TU239" s="47">
        <f>'СДП (план)'!CF240</f>
        <v>0</v>
      </c>
      <c r="TV239" s="44">
        <f t="shared" si="6153"/>
        <v>0</v>
      </c>
      <c r="TW239" s="44">
        <f t="shared" si="6154"/>
        <v>0</v>
      </c>
      <c r="TX239" s="44">
        <f>VLOOKUP($C239,факт!$D$8:$JF$250,75,0)</f>
        <v>0</v>
      </c>
      <c r="TY239" s="44">
        <f>VLOOKUP($C239,факт!$D$8:$JF$250,76,0)</f>
        <v>0</v>
      </c>
      <c r="TZ239" s="44">
        <f>VLOOKUP($C239,факт!$D$8:$JF$250,77,0)</f>
        <v>0</v>
      </c>
      <c r="UA239" s="44">
        <f>VLOOKUP($C239,факт!$D$8:$JF$250,78,0)</f>
        <v>0</v>
      </c>
      <c r="UB239" s="44">
        <f>VLOOKUP($C239,факт!$D$8:$JF$250,79,0)</f>
        <v>0</v>
      </c>
      <c r="UC239" s="44">
        <f>VLOOKUP($C239,факт!$D$8:$JF$250,80,0)</f>
        <v>0</v>
      </c>
      <c r="UD239" s="44">
        <f t="shared" si="8635"/>
        <v>0</v>
      </c>
      <c r="UE239" s="44">
        <f t="shared" si="8636"/>
        <v>0</v>
      </c>
      <c r="UF239" s="44">
        <f t="shared" si="8637"/>
        <v>0</v>
      </c>
      <c r="UG239" s="44">
        <f t="shared" si="6155"/>
        <v>0</v>
      </c>
      <c r="UH239" s="44">
        <f t="shared" si="6156"/>
        <v>0</v>
      </c>
      <c r="UI239" s="45">
        <f>'СДП (план)'!CG240</f>
        <v>0</v>
      </c>
      <c r="UJ239" s="44">
        <f>'СДП (план)'!CH240</f>
        <v>0</v>
      </c>
      <c r="UK239" s="44">
        <f t="shared" si="6157"/>
        <v>0</v>
      </c>
      <c r="UL239" s="44">
        <f t="shared" si="6158"/>
        <v>0</v>
      </c>
      <c r="UM239" s="44">
        <f>VLOOKUP($C239,факт!$D$8:$JF$250,81,0)</f>
        <v>0</v>
      </c>
      <c r="UN239" s="44">
        <f>VLOOKUP($C239,факт!$D$8:$JF$250,82,0)</f>
        <v>0</v>
      </c>
      <c r="UO239" s="44">
        <f>VLOOKUP($C239,факт!$D$8:$JF$250,83,0)</f>
        <v>0</v>
      </c>
      <c r="UP239" s="44">
        <f>VLOOKUP($C239,факт!$D$8:$JF$250,84,0)</f>
        <v>0</v>
      </c>
      <c r="UQ239" s="44">
        <f>VLOOKUP($C239,факт!$D$8:$JF$250,85,0)</f>
        <v>0</v>
      </c>
      <c r="UR239" s="44">
        <f>VLOOKUP($C239,факт!$D$8:$JF$250,86,0)</f>
        <v>0</v>
      </c>
      <c r="US239" s="44">
        <f t="shared" si="8638"/>
        <v>0</v>
      </c>
      <c r="UT239" s="44">
        <f t="shared" si="8639"/>
        <v>0</v>
      </c>
      <c r="UU239" s="44">
        <f t="shared" si="8640"/>
        <v>0</v>
      </c>
      <c r="UV239" s="44">
        <f t="shared" si="6159"/>
        <v>0</v>
      </c>
      <c r="UW239" s="44">
        <f t="shared" si="6160"/>
        <v>0</v>
      </c>
      <c r="UX239" s="45">
        <f>'СДП (план)'!CI240</f>
        <v>0</v>
      </c>
      <c r="UY239" s="44">
        <f>'СДП (план)'!CJ240</f>
        <v>0</v>
      </c>
      <c r="UZ239" s="44">
        <f t="shared" si="6161"/>
        <v>0</v>
      </c>
      <c r="VA239" s="44">
        <f t="shared" si="6162"/>
        <v>0</v>
      </c>
      <c r="VB239" s="44">
        <f>VLOOKUP($C239,факт!$D$8:$JF$250,99,0)</f>
        <v>0</v>
      </c>
      <c r="VC239" s="44">
        <f>VLOOKUP($C239,факт!$D$8:$JF$250,100,0)</f>
        <v>0</v>
      </c>
      <c r="VD239" s="44">
        <f>VLOOKUP($C239,факт!$D$8:$JF$250,101,0)</f>
        <v>0</v>
      </c>
      <c r="VE239" s="44">
        <f>VLOOKUP($C239,факт!$D$8:$JF$250,102,0)</f>
        <v>0</v>
      </c>
      <c r="VF239" s="44">
        <f>VLOOKUP($C239,факт!$D$8:$JF$250,103,0)</f>
        <v>0</v>
      </c>
      <c r="VG239" s="44">
        <f>VLOOKUP($C239,факт!$D$8:$JF$250,104,0)</f>
        <v>0</v>
      </c>
      <c r="VH239" s="44">
        <f t="shared" si="8641"/>
        <v>0</v>
      </c>
      <c r="VI239" s="44">
        <f t="shared" si="8642"/>
        <v>0</v>
      </c>
      <c r="VJ239" s="44">
        <f t="shared" si="8643"/>
        <v>0</v>
      </c>
      <c r="VK239" s="44">
        <f t="shared" si="8644"/>
        <v>0</v>
      </c>
      <c r="VL239" s="44">
        <f t="shared" si="8645"/>
        <v>0</v>
      </c>
      <c r="VM239" s="45">
        <f>'СДП (план)'!CK240</f>
        <v>0</v>
      </c>
      <c r="VN239" s="44">
        <f>'СДП (план)'!CL240</f>
        <v>0</v>
      </c>
      <c r="VO239" s="44">
        <f t="shared" si="6163"/>
        <v>0</v>
      </c>
      <c r="VP239" s="44">
        <f t="shared" si="6164"/>
        <v>0</v>
      </c>
      <c r="VQ239" s="44">
        <f>VLOOKUP($C239,факт!$D$8:$JF$250,123,0)</f>
        <v>0</v>
      </c>
      <c r="VR239" s="44">
        <f>VLOOKUP($C239,факт!$D$8:$JF$250,124,0)</f>
        <v>0</v>
      </c>
      <c r="VS239" s="44">
        <f>VLOOKUP($C239,факт!$D$8:$JF$250,125,0)</f>
        <v>0</v>
      </c>
      <c r="VT239" s="44">
        <f>VLOOKUP($C239,факт!$D$8:$JF$250,126,0)</f>
        <v>0</v>
      </c>
      <c r="VU239" s="44">
        <f>VLOOKUP($C239,факт!$D$8:$JF$250,127,0)</f>
        <v>0</v>
      </c>
      <c r="VV239" s="44">
        <f>VLOOKUP($C239,факт!$D$8:$JF$250,128,0)</f>
        <v>0</v>
      </c>
      <c r="VW239" s="44">
        <f t="shared" si="8646"/>
        <v>0</v>
      </c>
      <c r="VX239" s="44">
        <f t="shared" si="8647"/>
        <v>0</v>
      </c>
      <c r="VY239" s="44">
        <f t="shared" si="8648"/>
        <v>0</v>
      </c>
      <c r="VZ239" s="44">
        <f t="shared" si="6165"/>
        <v>0</v>
      </c>
      <c r="WA239" s="44">
        <f t="shared" si="6166"/>
        <v>0</v>
      </c>
      <c r="WB239" s="45">
        <f>'СДП (план)'!CM240</f>
        <v>0</v>
      </c>
      <c r="WC239" s="44">
        <f>'СДП (план)'!CN240</f>
        <v>0</v>
      </c>
      <c r="WD239" s="44">
        <f t="shared" si="6167"/>
        <v>0</v>
      </c>
      <c r="WE239" s="44">
        <f t="shared" si="6168"/>
        <v>0</v>
      </c>
      <c r="WF239" s="44">
        <f>VLOOKUP($C239,факт!$D$8:$JF$250,141,0)</f>
        <v>0</v>
      </c>
      <c r="WG239" s="44">
        <f>VLOOKUP($C239,факт!$D$8:$JF$250,142,0)</f>
        <v>0</v>
      </c>
      <c r="WH239" s="44">
        <f>VLOOKUP($C239,факт!$D$8:$JF$250,143,0)</f>
        <v>0</v>
      </c>
      <c r="WI239" s="44">
        <f>VLOOKUP($C239,факт!$D$8:$JF$250,144,0)</f>
        <v>0</v>
      </c>
      <c r="WJ239" s="44">
        <f>VLOOKUP($C239,факт!$D$8:$JF$250,145,0)</f>
        <v>0</v>
      </c>
      <c r="WK239" s="44">
        <f>VLOOKUP($C239,факт!$D$8:$JF$250,146,0)</f>
        <v>0</v>
      </c>
      <c r="WL239" s="44">
        <f t="shared" si="8649"/>
        <v>0</v>
      </c>
      <c r="WM239" s="44">
        <f t="shared" si="8650"/>
        <v>0</v>
      </c>
      <c r="WN239" s="44">
        <f t="shared" si="8651"/>
        <v>0</v>
      </c>
      <c r="WO239" s="44">
        <f t="shared" si="6169"/>
        <v>0</v>
      </c>
      <c r="WP239" s="44">
        <f t="shared" si="6170"/>
        <v>0</v>
      </c>
      <c r="WQ239" s="45">
        <f>'СДП (план)'!CO240</f>
        <v>0</v>
      </c>
      <c r="WR239" s="44">
        <f>'СДП (план)'!CP240</f>
        <v>0</v>
      </c>
      <c r="WS239" s="44">
        <f t="shared" si="6171"/>
        <v>0</v>
      </c>
      <c r="WT239" s="44">
        <f t="shared" si="6172"/>
        <v>0</v>
      </c>
      <c r="WU239" s="44">
        <f>VLOOKUP($C239,факт!$D$8:$JF$250,57,0)</f>
        <v>0</v>
      </c>
      <c r="WV239" s="44">
        <f>VLOOKUP($C239,факт!$D$8:$JF$250,58,0)</f>
        <v>0</v>
      </c>
      <c r="WW239" s="44">
        <f>VLOOKUP($C239,факт!$D$8:$JF$250,59,0)</f>
        <v>0</v>
      </c>
      <c r="WX239" s="44">
        <f>VLOOKUP($C239,факт!$D$8:$JF$250,60,0)</f>
        <v>0</v>
      </c>
      <c r="WY239" s="44">
        <f>VLOOKUP($C239,факт!$D$8:$JF$250,61,0)</f>
        <v>0</v>
      </c>
      <c r="WZ239" s="44">
        <f>VLOOKUP($C239,факт!$D$8:$JF$250,62,0)</f>
        <v>0</v>
      </c>
      <c r="XA239" s="44">
        <f t="shared" si="8652"/>
        <v>0</v>
      </c>
      <c r="XB239" s="44">
        <f t="shared" si="8653"/>
        <v>0</v>
      </c>
      <c r="XC239" s="44">
        <f t="shared" si="8654"/>
        <v>0</v>
      </c>
      <c r="XD239" s="44">
        <f t="shared" si="6173"/>
        <v>0</v>
      </c>
      <c r="XE239" s="44">
        <f t="shared" si="6174"/>
        <v>0</v>
      </c>
      <c r="XF239" s="45">
        <f>'СДП (план)'!CQ240</f>
        <v>0</v>
      </c>
      <c r="XG239" s="44">
        <f>'СДП (план)'!CR240</f>
        <v>0</v>
      </c>
      <c r="XH239" s="44">
        <f t="shared" si="6175"/>
        <v>0</v>
      </c>
      <c r="XI239" s="44">
        <f t="shared" si="6176"/>
        <v>0</v>
      </c>
      <c r="XJ239" s="44">
        <f>VLOOKUP($C239,факт!$D$8:$JF$250,51,0)</f>
        <v>0</v>
      </c>
      <c r="XK239" s="44">
        <f>VLOOKUP($C239,факт!$D$8:$JF$250,52,0)</f>
        <v>0</v>
      </c>
      <c r="XL239" s="44">
        <f>VLOOKUP($C239,факт!$D$8:$JF$250,53,0)</f>
        <v>0</v>
      </c>
      <c r="XM239" s="44">
        <f>VLOOKUP($C239,факт!$D$8:$JF$250,54,0)</f>
        <v>0</v>
      </c>
      <c r="XN239" s="44">
        <f>VLOOKUP($C239,факт!$D$8:$JF$250,55,0)</f>
        <v>0</v>
      </c>
      <c r="XO239" s="44">
        <f>VLOOKUP($C239,факт!$D$8:$JF$250,56,0)</f>
        <v>0</v>
      </c>
      <c r="XP239" s="44">
        <f t="shared" si="8655"/>
        <v>0</v>
      </c>
      <c r="XQ239" s="44">
        <f t="shared" si="8656"/>
        <v>0</v>
      </c>
      <c r="XR239" s="44">
        <f t="shared" si="8657"/>
        <v>0</v>
      </c>
      <c r="XS239" s="44">
        <f t="shared" si="6177"/>
        <v>0</v>
      </c>
      <c r="XT239" s="44">
        <f t="shared" si="6178"/>
        <v>0</v>
      </c>
      <c r="XU239" s="5">
        <f>'СДП (план)'!CS240</f>
        <v>0</v>
      </c>
      <c r="XV239" s="3">
        <f>'СДП (план)'!CT240</f>
        <v>0</v>
      </c>
      <c r="XW239" s="44">
        <f t="shared" si="6179"/>
        <v>0</v>
      </c>
      <c r="XX239" s="44">
        <f t="shared" si="6180"/>
        <v>0</v>
      </c>
      <c r="XY239" s="44">
        <f>VLOOKUP($C239,факт!$D$8:$JF$250,93,0)</f>
        <v>0</v>
      </c>
      <c r="XZ239" s="44">
        <f>VLOOKUP($C239,факт!$D$8:$JF$250,94,0)</f>
        <v>0</v>
      </c>
      <c r="YA239" s="44">
        <f>VLOOKUP($C239,факт!$D$8:$JF$250,95,0)</f>
        <v>0</v>
      </c>
      <c r="YB239" s="44">
        <f>VLOOKUP($C239,факт!$D$8:$JF$250,96,0)</f>
        <v>0</v>
      </c>
      <c r="YC239" s="44">
        <f>VLOOKUP($C239,факт!$D$8:$JF$250,97,0)</f>
        <v>0</v>
      </c>
      <c r="YD239" s="44">
        <f>VLOOKUP($C239,факт!$D$8:$JF$250,98,0)</f>
        <v>0</v>
      </c>
      <c r="YE239" s="44">
        <f t="shared" si="8658"/>
        <v>0</v>
      </c>
      <c r="YF239" s="44">
        <f t="shared" si="8659"/>
        <v>0</v>
      </c>
      <c r="YG239" s="44">
        <f t="shared" si="8660"/>
        <v>0</v>
      </c>
      <c r="YH239" s="44">
        <f t="shared" si="6181"/>
        <v>0</v>
      </c>
      <c r="YI239" s="44">
        <f t="shared" si="6182"/>
        <v>0</v>
      </c>
      <c r="YJ239" s="3">
        <f>'СДП (план)'!CU240</f>
        <v>0</v>
      </c>
      <c r="YK239" s="3">
        <f>'СДП (план)'!CV240</f>
        <v>0</v>
      </c>
      <c r="YL239" s="44">
        <f t="shared" si="6183"/>
        <v>0</v>
      </c>
      <c r="YM239" s="44">
        <f t="shared" si="6184"/>
        <v>0</v>
      </c>
      <c r="YN239" s="44">
        <f>VLOOKUP($C239,факт!$D$8:$JF$250,243,0)</f>
        <v>0</v>
      </c>
      <c r="YO239" s="44">
        <f>VLOOKUP($C239,факт!$D$8:$JF$250,244,0)</f>
        <v>0</v>
      </c>
      <c r="YP239" s="44">
        <f>VLOOKUP($C239,факт!$D$8:$JF$250,245,0)</f>
        <v>0</v>
      </c>
      <c r="YQ239" s="44">
        <f>VLOOKUP($C239,факт!$D$8:$JF$250,246,0)</f>
        <v>0</v>
      </c>
      <c r="YR239" s="44">
        <f>VLOOKUP($C239,факт!$D$8:$JF$250,247,0)</f>
        <v>0</v>
      </c>
      <c r="YS239" s="44">
        <f>VLOOKUP($C239,факт!$D$8:$JF$250,248,0)</f>
        <v>0</v>
      </c>
      <c r="YT239" s="44">
        <f t="shared" si="8661"/>
        <v>0</v>
      </c>
      <c r="YU239" s="44">
        <f t="shared" si="8662"/>
        <v>0</v>
      </c>
      <c r="YV239" s="44">
        <f t="shared" si="8663"/>
        <v>0</v>
      </c>
      <c r="YW239" s="44">
        <f t="shared" si="7085"/>
        <v>0</v>
      </c>
      <c r="YX239" s="44">
        <f t="shared" si="7086"/>
        <v>0</v>
      </c>
      <c r="YY239" s="44">
        <f>'СДП (план)'!CW240</f>
        <v>0</v>
      </c>
      <c r="YZ239" s="44">
        <f>'СДП (план)'!CX240</f>
        <v>0</v>
      </c>
      <c r="ZA239" s="44">
        <f t="shared" si="6185"/>
        <v>0</v>
      </c>
      <c r="ZB239" s="44">
        <f t="shared" si="6186"/>
        <v>0</v>
      </c>
      <c r="ZC239" s="44">
        <f>VLOOKUP($C239,факт!$D$8:$JF$250,249,0)</f>
        <v>0</v>
      </c>
      <c r="ZD239" s="44">
        <f>VLOOKUP($C239,факт!$D$8:$JF$250,250,0)</f>
        <v>0</v>
      </c>
      <c r="ZE239" s="44">
        <f>VLOOKUP($C239,факт!$D$8:$JF$250,251,0)</f>
        <v>0</v>
      </c>
      <c r="ZF239" s="44">
        <f>VLOOKUP($C239,факт!$D$8:$JF$250,252,0)</f>
        <v>0</v>
      </c>
      <c r="ZG239" s="44">
        <f>VLOOKUP($C239,факт!$D$8:$JF$250,253,0)</f>
        <v>0</v>
      </c>
      <c r="ZH239" s="44">
        <f>VLOOKUP($C239,факт!$D$8:$JF$250,254,0)</f>
        <v>0</v>
      </c>
      <c r="ZI239" s="44">
        <f t="shared" si="8664"/>
        <v>0</v>
      </c>
      <c r="ZJ239" s="44">
        <f t="shared" si="8665"/>
        <v>0</v>
      </c>
      <c r="ZK239" s="44">
        <f t="shared" si="8666"/>
        <v>0</v>
      </c>
      <c r="ZL239" s="44">
        <f t="shared" si="8667"/>
        <v>0</v>
      </c>
      <c r="ZM239" s="44">
        <f t="shared" si="8668"/>
        <v>0</v>
      </c>
      <c r="ZN239" s="44"/>
      <c r="ZO239" s="44"/>
      <c r="ZP239" s="44"/>
      <c r="ZQ239" s="44"/>
      <c r="ZR239" s="44"/>
      <c r="ZS239" s="44"/>
      <c r="ZT239" s="44"/>
      <c r="ZU239" s="44"/>
      <c r="ZV239" s="44"/>
      <c r="ZW239" s="44"/>
      <c r="ZX239" s="44"/>
      <c r="ZY239" s="44"/>
      <c r="ZZ239" s="44"/>
      <c r="AAA239" s="44"/>
      <c r="AAB239" s="44"/>
      <c r="AAC239" s="49">
        <f t="shared" si="8669"/>
        <v>40</v>
      </c>
      <c r="AAD239" s="49">
        <f t="shared" si="8670"/>
        <v>1279353.5999999999</v>
      </c>
      <c r="AAE239" s="49">
        <f t="shared" si="8671"/>
        <v>20</v>
      </c>
      <c r="AAF239" s="49">
        <f t="shared" si="8672"/>
        <v>639676.79999999993</v>
      </c>
      <c r="AAG239" s="49">
        <f t="shared" si="8673"/>
        <v>3</v>
      </c>
      <c r="AAH239" s="49">
        <f t="shared" si="8674"/>
        <v>95951.52</v>
      </c>
      <c r="AAI239" s="49">
        <f t="shared" si="8675"/>
        <v>29</v>
      </c>
      <c r="AAJ239" s="49">
        <f t="shared" si="8676"/>
        <v>0</v>
      </c>
      <c r="AAK239" s="49">
        <f t="shared" si="8677"/>
        <v>0</v>
      </c>
      <c r="AAL239" s="49">
        <f t="shared" si="8678"/>
        <v>0</v>
      </c>
      <c r="AAM239" s="49">
        <f t="shared" si="8679"/>
        <v>60.8</v>
      </c>
      <c r="AAN239" s="49">
        <f t="shared" si="8680"/>
        <v>30.4</v>
      </c>
      <c r="AAO239" s="49">
        <f t="shared" si="8681"/>
        <v>4.5600000000000005</v>
      </c>
      <c r="AAP239" s="44">
        <f t="shared" si="8682"/>
        <v>-17</v>
      </c>
      <c r="AAQ239" s="44">
        <f t="shared" si="8683"/>
        <v>-543725.27999999991</v>
      </c>
    </row>
    <row r="240" spans="1:719" s="33" customFormat="1" ht="60" hidden="1" x14ac:dyDescent="0.25">
      <c r="A240" s="195"/>
      <c r="B240" s="233">
        <v>194</v>
      </c>
      <c r="C240" s="234" t="s">
        <v>470</v>
      </c>
      <c r="D240" s="211" t="s">
        <v>336</v>
      </c>
      <c r="E240" s="156">
        <v>15030</v>
      </c>
      <c r="F240" s="209">
        <v>1.82</v>
      </c>
      <c r="G240" s="301"/>
      <c r="H240" s="19">
        <v>1</v>
      </c>
      <c r="I240" s="210"/>
      <c r="J240" s="210"/>
      <c r="K240" s="1">
        <v>1.4</v>
      </c>
      <c r="L240" s="1">
        <v>1.68</v>
      </c>
      <c r="M240" s="1">
        <v>2.23</v>
      </c>
      <c r="N240" s="9">
        <v>2.57</v>
      </c>
      <c r="O240" s="45">
        <f>'СДП (план)'!O241</f>
        <v>0</v>
      </c>
      <c r="P240" s="45">
        <f>'СДП (план)'!P241</f>
        <v>0</v>
      </c>
      <c r="Q240" s="44">
        <f t="shared" si="6024"/>
        <v>0</v>
      </c>
      <c r="R240" s="44">
        <f t="shared" si="6025"/>
        <v>0</v>
      </c>
      <c r="S240" s="44">
        <f>VLOOKUP($C240,факт!$D$8:$JF$250,39,0)</f>
        <v>0</v>
      </c>
      <c r="T240" s="44">
        <f>VLOOKUP($C240,факт!$D$8:$JF$250,40,0)</f>
        <v>0</v>
      </c>
      <c r="U240" s="44">
        <f>VLOOKUP($C240,факт!$D$8:$JF$250,41,0)</f>
        <v>0</v>
      </c>
      <c r="V240" s="44">
        <f>VLOOKUP($C240,факт!$D$8:$JF$250,42,0)</f>
        <v>0</v>
      </c>
      <c r="W240" s="44">
        <f>VLOOKUP($C240,факт!$D$8:$JF$250,43,0)</f>
        <v>0</v>
      </c>
      <c r="X240" s="44">
        <f>VLOOKUP($C240,факт!$D$8:$JF$250,44,0)</f>
        <v>0</v>
      </c>
      <c r="Y240" s="44">
        <f t="shared" si="8517"/>
        <v>0</v>
      </c>
      <c r="Z240" s="44">
        <f t="shared" si="8518"/>
        <v>0</v>
      </c>
      <c r="AA240" s="44">
        <f t="shared" si="8519"/>
        <v>0</v>
      </c>
      <c r="AB240" s="44">
        <f t="shared" si="8520"/>
        <v>0</v>
      </c>
      <c r="AC240" s="44">
        <f t="shared" si="6192"/>
        <v>0</v>
      </c>
      <c r="AD240" s="155">
        <f>'СДП (план)'!Q241</f>
        <v>0</v>
      </c>
      <c r="AE240" s="155">
        <f>'СДП (план)'!R241</f>
        <v>0</v>
      </c>
      <c r="AF240" s="44">
        <f t="shared" si="6027"/>
        <v>0</v>
      </c>
      <c r="AG240" s="44">
        <f t="shared" si="6028"/>
        <v>0</v>
      </c>
      <c r="AH240" s="44">
        <f>VLOOKUP($C240,факт!$D$8:$JF$250,21,0)</f>
        <v>0</v>
      </c>
      <c r="AI240" s="44">
        <f>VLOOKUP($C240,факт!$D$8:$JF$250,22,0)</f>
        <v>0</v>
      </c>
      <c r="AJ240" s="44">
        <f>VLOOKUP($C240,факт!$D$8:$JF$250,23,0)</f>
        <v>0</v>
      </c>
      <c r="AK240" s="44">
        <f>VLOOKUP($C240,факт!$D$8:$JF$250,24,0)</f>
        <v>0</v>
      </c>
      <c r="AL240" s="44">
        <f>VLOOKUP($C240,факт!$D$8:$JF$250,25,0)</f>
        <v>0</v>
      </c>
      <c r="AM240" s="44">
        <f>VLOOKUP($C240,факт!$D$8:$JF$250,26,0)</f>
        <v>0</v>
      </c>
      <c r="AN240" s="44">
        <f t="shared" si="8521"/>
        <v>0</v>
      </c>
      <c r="AO240" s="44">
        <f t="shared" si="8522"/>
        <v>0</v>
      </c>
      <c r="AP240" s="44">
        <f t="shared" si="8523"/>
        <v>0</v>
      </c>
      <c r="AQ240" s="44">
        <f t="shared" si="8524"/>
        <v>0</v>
      </c>
      <c r="AR240" s="44">
        <f t="shared" si="8525"/>
        <v>0</v>
      </c>
      <c r="AS240" s="45">
        <f>'СДП (план)'!S241</f>
        <v>0</v>
      </c>
      <c r="AT240" s="44">
        <f>'СДП (план)'!T241</f>
        <v>0</v>
      </c>
      <c r="AU240" s="44">
        <f t="shared" si="6031"/>
        <v>0</v>
      </c>
      <c r="AV240" s="44">
        <f t="shared" si="6032"/>
        <v>0</v>
      </c>
      <c r="AW240" s="44">
        <f>VLOOKUP($C240,факт!$D$8:$JF$250,3,0)</f>
        <v>0</v>
      </c>
      <c r="AX240" s="44">
        <f>VLOOKUP($C240,факт!$D$8:$JF$250,4,0)</f>
        <v>0</v>
      </c>
      <c r="AY240" s="44">
        <f>VLOOKUP($C240,факт!$D$8:$JF$250,5,0)</f>
        <v>0</v>
      </c>
      <c r="AZ240" s="44">
        <f>VLOOKUP($C240,факт!$D$8:$JF$250,6,0)</f>
        <v>0</v>
      </c>
      <c r="BA240" s="44">
        <f>VLOOKUP($C240,факт!$D$8:$JF$250,7,0)</f>
        <v>0</v>
      </c>
      <c r="BB240" s="44">
        <f>VLOOKUP($C240,факт!$D$8:$JF$250,8,0)</f>
        <v>0</v>
      </c>
      <c r="BC240" s="44">
        <f t="shared" si="8526"/>
        <v>0</v>
      </c>
      <c r="BD240" s="44">
        <f t="shared" si="8527"/>
        <v>0</v>
      </c>
      <c r="BE240" s="44">
        <f t="shared" si="8528"/>
        <v>0</v>
      </c>
      <c r="BF240" s="44">
        <f t="shared" si="7453"/>
        <v>0</v>
      </c>
      <c r="BG240" s="44">
        <f t="shared" si="7454"/>
        <v>0</v>
      </c>
      <c r="BH240" s="90">
        <f>'СДП (план)'!U241</f>
        <v>0</v>
      </c>
      <c r="BI240" s="3">
        <f>'СДП (план)'!V241</f>
        <v>0</v>
      </c>
      <c r="BJ240" s="44">
        <f t="shared" si="6033"/>
        <v>0</v>
      </c>
      <c r="BK240" s="44">
        <f t="shared" si="6034"/>
        <v>0</v>
      </c>
      <c r="BL240" s="44">
        <f>VLOOKUP($C240,факт!$D$8:$JF$250,27,0)</f>
        <v>0</v>
      </c>
      <c r="BM240" s="44">
        <f>VLOOKUP($C240,факт!$D$8:$JF$250,28,0)</f>
        <v>0</v>
      </c>
      <c r="BN240" s="44">
        <f>VLOOKUP($C240,факт!$D$8:$JF$250,29,0)</f>
        <v>0</v>
      </c>
      <c r="BO240" s="44">
        <f>VLOOKUP($C240,факт!$D$8:$JF$250,30,0)</f>
        <v>0</v>
      </c>
      <c r="BP240" s="44">
        <f>VLOOKUP($C240,факт!$D$8:$JF$250,31,0)</f>
        <v>0</v>
      </c>
      <c r="BQ240" s="44">
        <f>VLOOKUP($C240,факт!$D$8:$JF$250,32,0)</f>
        <v>0</v>
      </c>
      <c r="BR240" s="44">
        <f t="shared" si="8529"/>
        <v>0</v>
      </c>
      <c r="BS240" s="44">
        <f t="shared" si="8530"/>
        <v>0</v>
      </c>
      <c r="BT240" s="44">
        <f t="shared" si="8531"/>
        <v>0</v>
      </c>
      <c r="BU240" s="44">
        <f t="shared" si="8532"/>
        <v>0</v>
      </c>
      <c r="BV240" s="44">
        <f t="shared" si="8533"/>
        <v>0</v>
      </c>
      <c r="BW240" s="45">
        <f>'СДП (план)'!W241</f>
        <v>0</v>
      </c>
      <c r="BX240" s="44">
        <f>'СДП (план)'!X241</f>
        <v>0</v>
      </c>
      <c r="BY240" s="44">
        <f t="shared" si="6035"/>
        <v>0</v>
      </c>
      <c r="BZ240" s="44">
        <f t="shared" si="6036"/>
        <v>0</v>
      </c>
      <c r="CA240" s="44">
        <f>VLOOKUP($C240,факт!$D$8:$JF$250,9,0)</f>
        <v>0</v>
      </c>
      <c r="CB240" s="44">
        <f>VLOOKUP($C240,факт!$D$8:$JF$250,10,0)</f>
        <v>0</v>
      </c>
      <c r="CC240" s="44">
        <f>VLOOKUP($C240,факт!$D$8:$JF$250,11,0)</f>
        <v>0</v>
      </c>
      <c r="CD240" s="44">
        <f>VLOOKUP($C240,факт!$D$8:$JF$250,12,0)</f>
        <v>0</v>
      </c>
      <c r="CE240" s="44">
        <f>VLOOKUP($C240,факт!$D$8:$JF$250,13,0)</f>
        <v>0</v>
      </c>
      <c r="CF240" s="44">
        <f>VLOOKUP($C240,факт!$D$8:$JF$250,14,0)</f>
        <v>0</v>
      </c>
      <c r="CG240" s="44">
        <f t="shared" si="8534"/>
        <v>0</v>
      </c>
      <c r="CH240" s="44">
        <f t="shared" si="8535"/>
        <v>0</v>
      </c>
      <c r="CI240" s="44">
        <f t="shared" si="8536"/>
        <v>0</v>
      </c>
      <c r="CJ240" s="44">
        <f t="shared" si="7087"/>
        <v>0</v>
      </c>
      <c r="CK240" s="44">
        <f t="shared" si="7088"/>
        <v>0</v>
      </c>
      <c r="CL240" s="47">
        <f>'СДП (план)'!Y241</f>
        <v>0</v>
      </c>
      <c r="CM240" s="44">
        <f>'СДП (план)'!Z241</f>
        <v>0</v>
      </c>
      <c r="CN240" s="44">
        <f t="shared" si="6037"/>
        <v>0</v>
      </c>
      <c r="CO240" s="44">
        <f t="shared" si="6038"/>
        <v>0</v>
      </c>
      <c r="CP240" s="44">
        <f>VLOOKUP($C240,факт!$D$8:$JF$250,33,0)</f>
        <v>0</v>
      </c>
      <c r="CQ240" s="44">
        <f>VLOOKUP($C240,факт!$D$8:$JF$250,34,0)</f>
        <v>0</v>
      </c>
      <c r="CR240" s="44">
        <f>VLOOKUP($C240,факт!$D$8:$JF$250,35,0)</f>
        <v>0</v>
      </c>
      <c r="CS240" s="44">
        <f>VLOOKUP($C240,факт!$D$8:$JF$250,36,0)</f>
        <v>0</v>
      </c>
      <c r="CT240" s="44">
        <f>VLOOKUP($C240,факт!$D$8:$JF$250,37,0)</f>
        <v>0</v>
      </c>
      <c r="CU240" s="44">
        <f>VLOOKUP($C240,факт!$D$8:$JF$250,38,0)</f>
        <v>0</v>
      </c>
      <c r="CV240" s="44">
        <f t="shared" si="8537"/>
        <v>0</v>
      </c>
      <c r="CW240" s="44">
        <f t="shared" si="8538"/>
        <v>0</v>
      </c>
      <c r="CX240" s="44">
        <f t="shared" si="8539"/>
        <v>0</v>
      </c>
      <c r="CY240" s="44">
        <f t="shared" si="6039"/>
        <v>0</v>
      </c>
      <c r="CZ240" s="44">
        <f t="shared" si="6040"/>
        <v>0</v>
      </c>
      <c r="DA240" s="46">
        <f>'СДП (план)'!AA241</f>
        <v>0</v>
      </c>
      <c r="DB240" s="46">
        <f>'СДП (план)'!AB241</f>
        <v>0</v>
      </c>
      <c r="DC240" s="44">
        <f t="shared" si="6041"/>
        <v>0</v>
      </c>
      <c r="DD240" s="44">
        <f t="shared" si="6042"/>
        <v>0</v>
      </c>
      <c r="DE240" s="44">
        <f>VLOOKUP($C240,факт!$D$8:$JF$250,45,0)</f>
        <v>0</v>
      </c>
      <c r="DF240" s="44">
        <f>VLOOKUP($C240,факт!$D$8:$JF$250,46,0)</f>
        <v>0</v>
      </c>
      <c r="DG240" s="44">
        <f>VLOOKUP($C240,факт!$D$8:$JF$250,47,0)</f>
        <v>0</v>
      </c>
      <c r="DH240" s="44">
        <f>VLOOKUP($C240,факт!$D$8:$JF$250,48,0)</f>
        <v>0</v>
      </c>
      <c r="DI240" s="44">
        <f>VLOOKUP($C240,факт!$D$8:$JF$250,49,0)</f>
        <v>0</v>
      </c>
      <c r="DJ240" s="44">
        <f>VLOOKUP($C240,факт!$D$8:$JF$250,50,0)</f>
        <v>0</v>
      </c>
      <c r="DK240" s="44">
        <f t="shared" si="8540"/>
        <v>0</v>
      </c>
      <c r="DL240" s="44">
        <f t="shared" si="8541"/>
        <v>0</v>
      </c>
      <c r="DM240" s="44">
        <f t="shared" si="8542"/>
        <v>0</v>
      </c>
      <c r="DN240" s="44">
        <f t="shared" si="6043"/>
        <v>0</v>
      </c>
      <c r="DO240" s="44">
        <f t="shared" si="6044"/>
        <v>0</v>
      </c>
      <c r="DP240" s="5">
        <f>'СДП (план)'!AC241</f>
        <v>0</v>
      </c>
      <c r="DQ240" s="3">
        <f>'СДП (план)'!AD241</f>
        <v>0</v>
      </c>
      <c r="DR240" s="44">
        <f t="shared" si="6045"/>
        <v>0</v>
      </c>
      <c r="DS240" s="44">
        <f t="shared" si="6046"/>
        <v>0</v>
      </c>
      <c r="DT240" s="44">
        <f>VLOOKUP($C240,факт!$D$8:$JF$250,231,0)</f>
        <v>0</v>
      </c>
      <c r="DU240" s="44">
        <f>VLOOKUP($C240,факт!$D$8:$JF$250,232,0)</f>
        <v>0</v>
      </c>
      <c r="DV240" s="44">
        <f>VLOOKUP($C240,факт!$D$8:$JF$250,233,0)</f>
        <v>0</v>
      </c>
      <c r="DW240" s="44">
        <f>VLOOKUP($C240,факт!$D$8:$JF$250,234,0)</f>
        <v>0</v>
      </c>
      <c r="DX240" s="44">
        <f>VLOOKUP($C240,факт!$D$8:$JF$250,235,0)</f>
        <v>0</v>
      </c>
      <c r="DY240" s="44">
        <f>VLOOKUP($C240,факт!$D$8:$JF$250,236,0)</f>
        <v>0</v>
      </c>
      <c r="DZ240" s="44">
        <f t="shared" si="8543"/>
        <v>0</v>
      </c>
      <c r="EA240" s="44">
        <f t="shared" si="8544"/>
        <v>0</v>
      </c>
      <c r="EB240" s="44">
        <f t="shared" si="8545"/>
        <v>0</v>
      </c>
      <c r="EC240" s="44">
        <f t="shared" si="6047"/>
        <v>0</v>
      </c>
      <c r="ED240" s="44">
        <f t="shared" si="6048"/>
        <v>0</v>
      </c>
      <c r="EE240" s="44">
        <f>'СДП (план)'!CY241</f>
        <v>0</v>
      </c>
      <c r="EF240" s="44">
        <f>'СДП (план)'!CZ241</f>
        <v>0</v>
      </c>
      <c r="EG240" s="44">
        <f t="shared" si="6049"/>
        <v>0</v>
      </c>
      <c r="EH240" s="44">
        <f t="shared" si="6050"/>
        <v>0</v>
      </c>
      <c r="EI240" s="44"/>
      <c r="EJ240" s="44"/>
      <c r="EK240" s="44"/>
      <c r="EL240" s="44"/>
      <c r="EM240" s="44"/>
      <c r="EN240" s="44"/>
      <c r="EO240" s="44"/>
      <c r="EP240" s="44"/>
      <c r="EQ240" s="44"/>
      <c r="ER240" s="44"/>
      <c r="ES240" s="44"/>
      <c r="ET240" s="45">
        <f>'СДП (план)'!AE241</f>
        <v>0</v>
      </c>
      <c r="EU240" s="44">
        <f>'СДП (план)'!AF241</f>
        <v>0</v>
      </c>
      <c r="EV240" s="44">
        <f t="shared" si="6051"/>
        <v>0</v>
      </c>
      <c r="EW240" s="44">
        <f t="shared" si="6052"/>
        <v>0</v>
      </c>
      <c r="EX240" s="44">
        <f>VLOOKUP($C240,факт!$D$8:$JF$250,159,0)</f>
        <v>0</v>
      </c>
      <c r="EY240" s="44">
        <f>VLOOKUP($C240,факт!$D$8:$JF$250,160,0)</f>
        <v>0</v>
      </c>
      <c r="EZ240" s="44">
        <f>VLOOKUP($C240,факт!$D$8:$JF$250,161,0)</f>
        <v>0</v>
      </c>
      <c r="FA240" s="44">
        <f>VLOOKUP($C240,факт!$D$8:$JF$250,162,0)</f>
        <v>0</v>
      </c>
      <c r="FB240" s="44">
        <f>VLOOKUP($C240,факт!$D$8:$JF$250,163,0)</f>
        <v>0</v>
      </c>
      <c r="FC240" s="44">
        <f>VLOOKUP($C240,факт!$D$8:$JF$250,164,0)</f>
        <v>0</v>
      </c>
      <c r="FD240" s="44">
        <f t="shared" si="8546"/>
        <v>0</v>
      </c>
      <c r="FE240" s="44">
        <f t="shared" si="8547"/>
        <v>0</v>
      </c>
      <c r="FF240" s="44">
        <f t="shared" si="8548"/>
        <v>0</v>
      </c>
      <c r="FG240" s="44">
        <f t="shared" si="8549"/>
        <v>0</v>
      </c>
      <c r="FH240" s="44">
        <f t="shared" si="8550"/>
        <v>0</v>
      </c>
      <c r="FI240" s="5">
        <f>'СДП (план)'!AG241</f>
        <v>0</v>
      </c>
      <c r="FJ240" s="3">
        <f>'СДП (план)'!AH241</f>
        <v>0</v>
      </c>
      <c r="FK240" s="44">
        <f t="shared" si="6055"/>
        <v>0</v>
      </c>
      <c r="FL240" s="44">
        <f t="shared" si="6056"/>
        <v>0</v>
      </c>
      <c r="FM240" s="44">
        <f>VLOOKUP($C240,факт!$D$8:$JF$250,165,0)</f>
        <v>0</v>
      </c>
      <c r="FN240" s="44">
        <f>VLOOKUP($C240,факт!$D$8:$JF$250,166,0)</f>
        <v>0</v>
      </c>
      <c r="FO240" s="44">
        <f>VLOOKUP($C240,факт!$D$8:$JF$250,167,0)</f>
        <v>0</v>
      </c>
      <c r="FP240" s="44">
        <f>VLOOKUP($C240,факт!$D$8:$JF$250,168,0)</f>
        <v>0</v>
      </c>
      <c r="FQ240" s="44">
        <f>VLOOKUP($C240,факт!$D$8:$JF$250,169,0)</f>
        <v>0</v>
      </c>
      <c r="FR240" s="44">
        <f>VLOOKUP($C240,факт!$D$8:$JF$250,170,0)</f>
        <v>0</v>
      </c>
      <c r="FS240" s="44">
        <f t="shared" si="8551"/>
        <v>0</v>
      </c>
      <c r="FT240" s="44">
        <f t="shared" si="8552"/>
        <v>0</v>
      </c>
      <c r="FU240" s="44">
        <f t="shared" si="8553"/>
        <v>0</v>
      </c>
      <c r="FV240" s="44">
        <f t="shared" si="8554"/>
        <v>0</v>
      </c>
      <c r="FW240" s="44">
        <f t="shared" si="6207"/>
        <v>0</v>
      </c>
      <c r="FX240" s="5">
        <f>'СДП (план)'!AI241</f>
        <v>0</v>
      </c>
      <c r="FY240" s="3">
        <f>'СДП (план)'!AJ241</f>
        <v>0</v>
      </c>
      <c r="FZ240" s="44">
        <f t="shared" si="6059"/>
        <v>0</v>
      </c>
      <c r="GA240" s="44">
        <f t="shared" si="6060"/>
        <v>0</v>
      </c>
      <c r="GB240" s="44">
        <f>VLOOKUP($C240,факт!$D$8:$JF$250,219,0)</f>
        <v>0</v>
      </c>
      <c r="GC240" s="44">
        <f>VLOOKUP($C240,факт!$D$8:$JF$250,220,0)</f>
        <v>0</v>
      </c>
      <c r="GD240" s="44">
        <f>VLOOKUP($C240,факт!$D$8:$JF$250,221,0)</f>
        <v>0</v>
      </c>
      <c r="GE240" s="44">
        <f>VLOOKUP($C240,факт!$D$8:$JF$250,222,0)</f>
        <v>0</v>
      </c>
      <c r="GF240" s="44">
        <f>VLOOKUP($C240,факт!$D$8:$JF$250,223,0)</f>
        <v>0</v>
      </c>
      <c r="GG240" s="44">
        <f>VLOOKUP($C240,факт!$D$8:$JF$250,224,0)</f>
        <v>0</v>
      </c>
      <c r="GH240" s="44">
        <f t="shared" si="8555"/>
        <v>0</v>
      </c>
      <c r="GI240" s="44">
        <f t="shared" si="8556"/>
        <v>0</v>
      </c>
      <c r="GJ240" s="44">
        <f t="shared" si="8557"/>
        <v>0</v>
      </c>
      <c r="GK240" s="44">
        <f t="shared" si="8558"/>
        <v>0</v>
      </c>
      <c r="GL240" s="44">
        <f t="shared" si="8559"/>
        <v>0</v>
      </c>
      <c r="GM240" s="45">
        <f>'СДП (план)'!AK241</f>
        <v>0</v>
      </c>
      <c r="GN240" s="44">
        <f>'СДП (план)'!AL241</f>
        <v>0</v>
      </c>
      <c r="GO240" s="44">
        <f t="shared" si="6063"/>
        <v>0</v>
      </c>
      <c r="GP240" s="44">
        <f t="shared" si="6064"/>
        <v>0</v>
      </c>
      <c r="GQ240" s="44">
        <f>VLOOKUP($C240,факт!$D$8:$JF$250,237,0)</f>
        <v>0</v>
      </c>
      <c r="GR240" s="44">
        <f>VLOOKUP($C240,факт!$D$8:$JF$250,238,0)</f>
        <v>0</v>
      </c>
      <c r="GS240" s="44">
        <f>VLOOKUP($C240,факт!$D$8:$JF$250,239,0)</f>
        <v>0</v>
      </c>
      <c r="GT240" s="44">
        <f>VLOOKUP($C240,факт!$D$8:$JF$250,240,0)</f>
        <v>0</v>
      </c>
      <c r="GU240" s="44">
        <f>VLOOKUP($C240,факт!$D$8:$JF$250,241,0)</f>
        <v>0</v>
      </c>
      <c r="GV240" s="44">
        <f>VLOOKUP($C240,факт!$D$8:$JF$250,242,0)</f>
        <v>0</v>
      </c>
      <c r="GW240" s="44">
        <f t="shared" si="8560"/>
        <v>0</v>
      </c>
      <c r="GX240" s="44">
        <f t="shared" si="8561"/>
        <v>0</v>
      </c>
      <c r="GY240" s="44">
        <f t="shared" si="8562"/>
        <v>0</v>
      </c>
      <c r="GZ240" s="44">
        <f t="shared" si="6065"/>
        <v>0</v>
      </c>
      <c r="HA240" s="44">
        <f t="shared" si="6066"/>
        <v>0</v>
      </c>
      <c r="HB240" s="46">
        <f>'СДП (план)'!AM241</f>
        <v>0</v>
      </c>
      <c r="HC240" s="127">
        <f>'СДП (план)'!AN241</f>
        <v>0</v>
      </c>
      <c r="HD240" s="44">
        <f t="shared" si="6067"/>
        <v>0</v>
      </c>
      <c r="HE240" s="44">
        <f t="shared" si="6068"/>
        <v>0</v>
      </c>
      <c r="HF240" s="44"/>
      <c r="HG240" s="44"/>
      <c r="HH240" s="44"/>
      <c r="HI240" s="44"/>
      <c r="HJ240" s="44"/>
      <c r="HK240" s="44"/>
      <c r="HL240" s="44">
        <f t="shared" si="8563"/>
        <v>0</v>
      </c>
      <c r="HM240" s="44">
        <f t="shared" si="8564"/>
        <v>0</v>
      </c>
      <c r="HN240" s="44">
        <f t="shared" si="8565"/>
        <v>0</v>
      </c>
      <c r="HO240" s="44">
        <f t="shared" si="6069"/>
        <v>0</v>
      </c>
      <c r="HP240" s="44">
        <f t="shared" si="6070"/>
        <v>0</v>
      </c>
      <c r="HQ240" s="45">
        <f>'СДП (план)'!AO241</f>
        <v>0</v>
      </c>
      <c r="HR240" s="44">
        <f>'СДП (план)'!AP241</f>
        <v>0</v>
      </c>
      <c r="HS240" s="44">
        <f t="shared" si="6071"/>
        <v>0</v>
      </c>
      <c r="HT240" s="44">
        <f t="shared" si="6072"/>
        <v>0</v>
      </c>
      <c r="HU240" s="44">
        <f>VLOOKUP($C240,факт!$D$8:$JF$250,171,0)</f>
        <v>0</v>
      </c>
      <c r="HV240" s="44">
        <f>VLOOKUP($C240,факт!$D$8:$JF$250,172,0)</f>
        <v>0</v>
      </c>
      <c r="HW240" s="44">
        <f>VLOOKUP($C240,факт!$D$8:$JF$250,173,0)</f>
        <v>0</v>
      </c>
      <c r="HX240" s="44">
        <f>VLOOKUP($C240,факт!$D$8:$JF$250,174,0)</f>
        <v>0</v>
      </c>
      <c r="HY240" s="44">
        <f>VLOOKUP($C240,факт!$D$8:$JF$250,175,0)</f>
        <v>0</v>
      </c>
      <c r="HZ240" s="44">
        <f>VLOOKUP($C240,факт!$D$8:$JF$250,176,0)</f>
        <v>0</v>
      </c>
      <c r="IA240" s="44">
        <f t="shared" si="8566"/>
        <v>0</v>
      </c>
      <c r="IB240" s="44">
        <f t="shared" si="8567"/>
        <v>0</v>
      </c>
      <c r="IC240" s="44">
        <f t="shared" si="8568"/>
        <v>0</v>
      </c>
      <c r="ID240" s="44">
        <f t="shared" si="6073"/>
        <v>0</v>
      </c>
      <c r="IE240" s="44">
        <f t="shared" si="6074"/>
        <v>0</v>
      </c>
      <c r="IF240" s="45">
        <f>'СДП (план)'!AQ241</f>
        <v>0</v>
      </c>
      <c r="IG240" s="44">
        <f>'СДП (план)'!AR241</f>
        <v>0</v>
      </c>
      <c r="IH240" s="44">
        <f t="shared" si="6075"/>
        <v>0</v>
      </c>
      <c r="II240" s="44">
        <f t="shared" si="6076"/>
        <v>0</v>
      </c>
      <c r="IJ240" s="44"/>
      <c r="IK240" s="44"/>
      <c r="IL240" s="44"/>
      <c r="IM240" s="44"/>
      <c r="IN240" s="44"/>
      <c r="IO240" s="44"/>
      <c r="IP240" s="44">
        <f t="shared" si="8569"/>
        <v>0</v>
      </c>
      <c r="IQ240" s="44">
        <f t="shared" si="8570"/>
        <v>0</v>
      </c>
      <c r="IR240" s="44">
        <f t="shared" si="8571"/>
        <v>0</v>
      </c>
      <c r="IS240" s="44">
        <f t="shared" si="6077"/>
        <v>0</v>
      </c>
      <c r="IT240" s="44">
        <f t="shared" si="6078"/>
        <v>0</v>
      </c>
      <c r="IU240" s="45">
        <f>'СДП (план)'!AS241</f>
        <v>0</v>
      </c>
      <c r="IV240" s="44">
        <f>'СДП (план)'!AT241</f>
        <v>0</v>
      </c>
      <c r="IW240" s="44">
        <f t="shared" si="6079"/>
        <v>0</v>
      </c>
      <c r="IX240" s="44">
        <f t="shared" si="6080"/>
        <v>0</v>
      </c>
      <c r="IY240" s="44">
        <f>VLOOKUP($C240,факт!$D$8:$JF$250,183,0)</f>
        <v>0</v>
      </c>
      <c r="IZ240" s="44">
        <f>VLOOKUP($C240,факт!$D$8:$JF$250,184,0)</f>
        <v>0</v>
      </c>
      <c r="JA240" s="44">
        <f>VLOOKUP($C240,факт!$D$8:$JF$250,185,0)</f>
        <v>0</v>
      </c>
      <c r="JB240" s="44">
        <f>VLOOKUP($C240,факт!$D$8:$JF$250,186,0)</f>
        <v>0</v>
      </c>
      <c r="JC240" s="44">
        <f>VLOOKUP($C240,факт!$D$8:$JF$250,187,0)</f>
        <v>0</v>
      </c>
      <c r="JD240" s="44">
        <f>VLOOKUP($C240,факт!$D$8:$JF$250,188,0)</f>
        <v>0</v>
      </c>
      <c r="JE240" s="44">
        <f t="shared" si="8572"/>
        <v>0</v>
      </c>
      <c r="JF240" s="44">
        <f t="shared" si="8573"/>
        <v>0</v>
      </c>
      <c r="JG240" s="44">
        <f t="shared" si="8574"/>
        <v>0</v>
      </c>
      <c r="JH240" s="44">
        <f t="shared" si="6081"/>
        <v>0</v>
      </c>
      <c r="JI240" s="44">
        <f t="shared" si="6082"/>
        <v>0</v>
      </c>
      <c r="JJ240" s="5">
        <f>'СДП (план)'!AU241</f>
        <v>0</v>
      </c>
      <c r="JK240" s="3">
        <f>'СДП (план)'!AV241</f>
        <v>0</v>
      </c>
      <c r="JL240" s="44">
        <f t="shared" si="6083"/>
        <v>0</v>
      </c>
      <c r="JM240" s="44">
        <f t="shared" si="6084"/>
        <v>0</v>
      </c>
      <c r="JN240" s="44">
        <f>VLOOKUP($C240,факт!$D$8:$JF$250,189,0)</f>
        <v>0</v>
      </c>
      <c r="JO240" s="44">
        <f>VLOOKUP($C240,факт!$D$8:$JF$250,190,0)</f>
        <v>0</v>
      </c>
      <c r="JP240" s="44">
        <f>VLOOKUP($C240,факт!$D$8:$JF$250,191,0)</f>
        <v>0</v>
      </c>
      <c r="JQ240" s="44">
        <f>VLOOKUP($C240,факт!$D$8:$JF$250,192,0)</f>
        <v>0</v>
      </c>
      <c r="JR240" s="44">
        <f>VLOOKUP($C240,факт!$D$8:$JF$250,193,0)</f>
        <v>0</v>
      </c>
      <c r="JS240" s="44">
        <f>VLOOKUP($C240,факт!$D$8:$JF$250,194,0)</f>
        <v>0</v>
      </c>
      <c r="JT240" s="44">
        <f t="shared" si="8575"/>
        <v>0</v>
      </c>
      <c r="JU240" s="44">
        <f t="shared" si="8576"/>
        <v>0</v>
      </c>
      <c r="JV240" s="44">
        <f t="shared" si="8577"/>
        <v>0</v>
      </c>
      <c r="JW240" s="44">
        <f t="shared" si="6085"/>
        <v>0</v>
      </c>
      <c r="JX240" s="44">
        <f t="shared" si="6086"/>
        <v>0</v>
      </c>
      <c r="JY240" s="5">
        <f>'СДП (план)'!AW241</f>
        <v>30</v>
      </c>
      <c r="JZ240" s="3">
        <f>'СДП (план)'!AX241</f>
        <v>1148893.2</v>
      </c>
      <c r="KA240" s="44">
        <f t="shared" si="6087"/>
        <v>15</v>
      </c>
      <c r="KB240" s="44">
        <f t="shared" si="6088"/>
        <v>574446.6</v>
      </c>
      <c r="KC240" s="44">
        <f>VLOOKUP($C240,факт!$D$8:$JF$250,177,0)</f>
        <v>20</v>
      </c>
      <c r="KD240" s="44">
        <f>VLOOKUP($C240,факт!$D$8:$JF$250,178,0)</f>
        <v>765928.79999999981</v>
      </c>
      <c r="KE240" s="44">
        <f>VLOOKUP($C240,факт!$D$8:$JF$250,179,0)</f>
        <v>196</v>
      </c>
      <c r="KF240" s="44">
        <f>VLOOKUP($C240,факт!$D$8:$JF$250,180,0)</f>
        <v>0</v>
      </c>
      <c r="KG240" s="44">
        <f>VLOOKUP($C240,факт!$D$8:$JF$250,181,0)</f>
        <v>0</v>
      </c>
      <c r="KH240" s="44">
        <f>VLOOKUP($C240,факт!$D$8:$JF$250,182,0)</f>
        <v>0</v>
      </c>
      <c r="KI240" s="44">
        <f t="shared" si="8578"/>
        <v>54.6</v>
      </c>
      <c r="KJ240" s="44">
        <f t="shared" si="8579"/>
        <v>27.3</v>
      </c>
      <c r="KK240" s="44">
        <f t="shared" si="8580"/>
        <v>36.4</v>
      </c>
      <c r="KL240" s="44">
        <f t="shared" si="6089"/>
        <v>5</v>
      </c>
      <c r="KM240" s="44">
        <f t="shared" si="6090"/>
        <v>191482.19999999984</v>
      </c>
      <c r="KN240" s="5">
        <f>'СДП (план)'!AY241</f>
        <v>0</v>
      </c>
      <c r="KO240" s="3">
        <f>'СДП (план)'!AZ241</f>
        <v>0</v>
      </c>
      <c r="KP240" s="44">
        <f t="shared" si="6091"/>
        <v>0</v>
      </c>
      <c r="KQ240" s="44">
        <f t="shared" si="6092"/>
        <v>0</v>
      </c>
      <c r="KR240" s="44"/>
      <c r="KS240" s="44"/>
      <c r="KT240" s="44"/>
      <c r="KU240" s="44"/>
      <c r="KV240" s="44"/>
      <c r="KW240" s="44"/>
      <c r="KX240" s="44">
        <f t="shared" si="8581"/>
        <v>0</v>
      </c>
      <c r="KY240" s="44">
        <f t="shared" si="8582"/>
        <v>0</v>
      </c>
      <c r="KZ240" s="44">
        <f t="shared" si="8583"/>
        <v>0</v>
      </c>
      <c r="LA240" s="44">
        <f t="shared" si="6093"/>
        <v>0</v>
      </c>
      <c r="LB240" s="44">
        <f t="shared" si="6094"/>
        <v>0</v>
      </c>
      <c r="LC240" s="45">
        <f>'СДП (план)'!BA241</f>
        <v>0</v>
      </c>
      <c r="LD240" s="44">
        <f>'СДП (план)'!BB241</f>
        <v>0</v>
      </c>
      <c r="LE240" s="44">
        <f t="shared" si="6095"/>
        <v>0</v>
      </c>
      <c r="LF240" s="44">
        <f t="shared" si="6096"/>
        <v>0</v>
      </c>
      <c r="LG240" s="44">
        <f>VLOOKUP($C240,факт!$D$8:$JF$250,111,0)</f>
        <v>0</v>
      </c>
      <c r="LH240" s="44">
        <f>VLOOKUP($C240,факт!$D$8:$JF$250,112,0)</f>
        <v>0</v>
      </c>
      <c r="LI240" s="44">
        <f>VLOOKUP($C240,факт!$D$8:$JF$250,113,0)</f>
        <v>0</v>
      </c>
      <c r="LJ240" s="44">
        <f>VLOOKUP($C240,факт!$D$8:$JF$250,114,0)</f>
        <v>0</v>
      </c>
      <c r="LK240" s="44">
        <f>VLOOKUP($C240,факт!$D$8:$JF$250,115,0)</f>
        <v>0</v>
      </c>
      <c r="LL240" s="44">
        <f>VLOOKUP($C240,факт!$D$8:$JF$250,116,0)</f>
        <v>0</v>
      </c>
      <c r="LM240" s="44">
        <f t="shared" si="8584"/>
        <v>0</v>
      </c>
      <c r="LN240" s="44">
        <f t="shared" si="8585"/>
        <v>0</v>
      </c>
      <c r="LO240" s="44">
        <f t="shared" si="8586"/>
        <v>0</v>
      </c>
      <c r="LP240" s="44">
        <f t="shared" si="6097"/>
        <v>0</v>
      </c>
      <c r="LQ240" s="44">
        <f t="shared" si="6098"/>
        <v>0</v>
      </c>
      <c r="LR240" s="45">
        <f>'СДП (план)'!BC241</f>
        <v>0</v>
      </c>
      <c r="LS240" s="44">
        <f>'СДП (план)'!BD241</f>
        <v>0</v>
      </c>
      <c r="LT240" s="44">
        <f t="shared" si="6099"/>
        <v>0</v>
      </c>
      <c r="LU240" s="44">
        <f t="shared" si="6100"/>
        <v>0</v>
      </c>
      <c r="LV240" s="44">
        <f>VLOOKUP($C240,факт!$D$8:$JF$250,117,0)</f>
        <v>0</v>
      </c>
      <c r="LW240" s="44">
        <f>VLOOKUP($C240,факт!$D$8:$JF$250,118,0)</f>
        <v>0</v>
      </c>
      <c r="LX240" s="44">
        <f>VLOOKUP($C240,факт!$D$8:$JF$250,119,0)</f>
        <v>0</v>
      </c>
      <c r="LY240" s="44">
        <f>VLOOKUP($C240,факт!$D$8:$JF$250,120,0)</f>
        <v>0</v>
      </c>
      <c r="LZ240" s="44">
        <f>VLOOKUP($C240,факт!$D$8:$JF$250,121,0)</f>
        <v>0</v>
      </c>
      <c r="MA240" s="44">
        <f>VLOOKUP($C240,факт!$D$8:$JF$250,122,0)</f>
        <v>0</v>
      </c>
      <c r="MB240" s="44">
        <f t="shared" si="8587"/>
        <v>0</v>
      </c>
      <c r="MC240" s="44">
        <f t="shared" si="8588"/>
        <v>0</v>
      </c>
      <c r="MD240" s="44">
        <f t="shared" si="8589"/>
        <v>0</v>
      </c>
      <c r="ME240" s="44">
        <f t="shared" si="6101"/>
        <v>0</v>
      </c>
      <c r="MF240" s="44">
        <f t="shared" si="6102"/>
        <v>0</v>
      </c>
      <c r="MG240" s="47">
        <f>'СДП (план)'!BE241</f>
        <v>0</v>
      </c>
      <c r="MH240" s="47">
        <f>'СДП (план)'!BF241</f>
        <v>0</v>
      </c>
      <c r="MI240" s="44">
        <f t="shared" si="6103"/>
        <v>0</v>
      </c>
      <c r="MJ240" s="44">
        <f t="shared" si="6104"/>
        <v>0</v>
      </c>
      <c r="MK240" s="44">
        <f>VLOOKUP($C240,факт!$D$8:$JF$250,63,0)</f>
        <v>0</v>
      </c>
      <c r="ML240" s="44">
        <f>VLOOKUP($C240,факт!$D$8:$JF$250,64,0)</f>
        <v>0</v>
      </c>
      <c r="MM240" s="44">
        <f>VLOOKUP($C240,факт!$D$8:$JF$250,65,0)</f>
        <v>0</v>
      </c>
      <c r="MN240" s="44">
        <f>VLOOKUP($C240,факт!$D$8:$JF$250,66,0)</f>
        <v>0</v>
      </c>
      <c r="MO240" s="44">
        <f>VLOOKUP($C240,факт!$D$8:$JF$250,67,0)</f>
        <v>0</v>
      </c>
      <c r="MP240" s="44">
        <f>VLOOKUP($C240,факт!$D$8:$JF$250,68,0)</f>
        <v>0</v>
      </c>
      <c r="MQ240" s="44">
        <f t="shared" si="8590"/>
        <v>0</v>
      </c>
      <c r="MR240" s="44">
        <f t="shared" si="8591"/>
        <v>0</v>
      </c>
      <c r="MS240" s="44">
        <f t="shared" si="8592"/>
        <v>0</v>
      </c>
      <c r="MT240" s="44">
        <f t="shared" si="6105"/>
        <v>0</v>
      </c>
      <c r="MU240" s="44">
        <f t="shared" si="6106"/>
        <v>0</v>
      </c>
      <c r="MV240" s="47">
        <f>'СДП (план)'!BG241</f>
        <v>0</v>
      </c>
      <c r="MW240" s="47">
        <f>'СДП (план)'!BH241</f>
        <v>0</v>
      </c>
      <c r="MX240" s="44">
        <f t="shared" si="6107"/>
        <v>0</v>
      </c>
      <c r="MY240" s="44">
        <f t="shared" si="6108"/>
        <v>0</v>
      </c>
      <c r="MZ240" s="44">
        <f>VLOOKUP($C240,факт!$D$8:$JF$250,129,0)</f>
        <v>0</v>
      </c>
      <c r="NA240" s="44">
        <f>VLOOKUP($C240,факт!$D$8:$JF$250,130,0)</f>
        <v>0</v>
      </c>
      <c r="NB240" s="44">
        <f>VLOOKUP($C240,факт!$D$8:$JF$250,131,0)</f>
        <v>0</v>
      </c>
      <c r="NC240" s="44">
        <f>VLOOKUP($C240,факт!$D$8:$JF$250,132,0)</f>
        <v>0</v>
      </c>
      <c r="ND240" s="44">
        <f>VLOOKUP($C240,факт!$D$8:$JF$250,133,0)</f>
        <v>0</v>
      </c>
      <c r="NE240" s="44">
        <f>VLOOKUP($C240,факт!$D$8:$JF$250,134,0)</f>
        <v>0</v>
      </c>
      <c r="NF240" s="44">
        <f t="shared" si="8593"/>
        <v>0</v>
      </c>
      <c r="NG240" s="44">
        <f t="shared" si="8594"/>
        <v>0</v>
      </c>
      <c r="NH240" s="44">
        <f t="shared" si="8595"/>
        <v>0</v>
      </c>
      <c r="NI240" s="44">
        <f t="shared" si="6109"/>
        <v>0</v>
      </c>
      <c r="NJ240" s="44">
        <f t="shared" si="6110"/>
        <v>0</v>
      </c>
      <c r="NK240" s="45">
        <f>'СДП (план)'!BI241</f>
        <v>0</v>
      </c>
      <c r="NL240" s="44">
        <f>'СДП (план)'!BJ241</f>
        <v>0</v>
      </c>
      <c r="NM240" s="44">
        <f t="shared" si="6111"/>
        <v>0</v>
      </c>
      <c r="NN240" s="44">
        <f t="shared" si="6112"/>
        <v>0</v>
      </c>
      <c r="NO240" s="44">
        <f>VLOOKUP($C240,факт!$D$8:$JF$250,87,0)</f>
        <v>0</v>
      </c>
      <c r="NP240" s="44">
        <f>VLOOKUP($C240,факт!$D$8:$JF$250,88,0)</f>
        <v>0</v>
      </c>
      <c r="NQ240" s="44">
        <f>VLOOKUP($C240,факт!$D$8:$JF$250,89,0)</f>
        <v>0</v>
      </c>
      <c r="NR240" s="44">
        <f>VLOOKUP($C240,факт!$D$8:$JF$250,90,0)</f>
        <v>0</v>
      </c>
      <c r="NS240" s="44">
        <f>VLOOKUP($C240,факт!$D$8:$JF$250,91,0)</f>
        <v>0</v>
      </c>
      <c r="NT240" s="44">
        <f>VLOOKUP($C240,факт!$D$8:$JF$250,92,0)</f>
        <v>0</v>
      </c>
      <c r="NU240" s="44">
        <f t="shared" si="8596"/>
        <v>0</v>
      </c>
      <c r="NV240" s="44">
        <f t="shared" si="8597"/>
        <v>0</v>
      </c>
      <c r="NW240" s="44">
        <f t="shared" si="8598"/>
        <v>0</v>
      </c>
      <c r="NX240" s="44">
        <f t="shared" si="6113"/>
        <v>0</v>
      </c>
      <c r="NY240" s="44">
        <f t="shared" si="6114"/>
        <v>0</v>
      </c>
      <c r="NZ240" s="45">
        <f>'СДП (план)'!BK241</f>
        <v>0</v>
      </c>
      <c r="OA240" s="44">
        <f>'СДП (план)'!BL241</f>
        <v>0</v>
      </c>
      <c r="OB240" s="44">
        <f t="shared" si="6115"/>
        <v>0</v>
      </c>
      <c r="OC240" s="44">
        <f t="shared" si="6116"/>
        <v>0</v>
      </c>
      <c r="OD240" s="44">
        <f>VLOOKUP($C240,факт!$D$8:$JF$250,147,0)</f>
        <v>0</v>
      </c>
      <c r="OE240" s="44">
        <f>VLOOKUP($C240,факт!$D$8:$JF$250,148,0)</f>
        <v>0</v>
      </c>
      <c r="OF240" s="44">
        <f>VLOOKUP($C240,факт!$D$8:$JF$250,149,0)</f>
        <v>0</v>
      </c>
      <c r="OG240" s="44">
        <f>VLOOKUP($C240,факт!$D$8:$JF$250,150,0)</f>
        <v>0</v>
      </c>
      <c r="OH240" s="44">
        <f>VLOOKUP($C240,факт!$D$8:$JF$250,151,0)</f>
        <v>0</v>
      </c>
      <c r="OI240" s="44">
        <f>VLOOKUP($C240,факт!$D$8:$JF$250,152,0)</f>
        <v>0</v>
      </c>
      <c r="OJ240" s="44">
        <f t="shared" si="8599"/>
        <v>0</v>
      </c>
      <c r="OK240" s="44">
        <f t="shared" si="8600"/>
        <v>0</v>
      </c>
      <c r="OL240" s="44">
        <f t="shared" si="8601"/>
        <v>0</v>
      </c>
      <c r="OM240" s="44">
        <f t="shared" si="6117"/>
        <v>0</v>
      </c>
      <c r="ON240" s="44">
        <f t="shared" si="6118"/>
        <v>0</v>
      </c>
      <c r="OO240" s="45">
        <f>'СДП (план)'!BM241</f>
        <v>0</v>
      </c>
      <c r="OP240" s="44">
        <f>'СДП (план)'!BN241</f>
        <v>0</v>
      </c>
      <c r="OQ240" s="44">
        <f t="shared" si="6119"/>
        <v>0</v>
      </c>
      <c r="OR240" s="44">
        <f t="shared" si="6120"/>
        <v>0</v>
      </c>
      <c r="OS240" s="44">
        <f>VLOOKUP($C240,факт!$D$8:$JF$250,195,0)</f>
        <v>0</v>
      </c>
      <c r="OT240" s="44">
        <f>VLOOKUP($C240,факт!$D$8:$JF$250,196,0)</f>
        <v>0</v>
      </c>
      <c r="OU240" s="44">
        <f>VLOOKUP($C240,факт!$D$8:$JF$250,197,0)</f>
        <v>0</v>
      </c>
      <c r="OV240" s="44">
        <f>VLOOKUP($C240,факт!$D$8:$JF$250,198,0)</f>
        <v>0</v>
      </c>
      <c r="OW240" s="44">
        <f>VLOOKUP($C240,факт!$D$8:$JF$250,199,0)</f>
        <v>0</v>
      </c>
      <c r="OX240" s="44">
        <f>VLOOKUP($C240,факт!$D$8:$JF$250,200,0)</f>
        <v>0</v>
      </c>
      <c r="OY240" s="44">
        <f t="shared" si="8602"/>
        <v>0</v>
      </c>
      <c r="OZ240" s="44">
        <f t="shared" si="8603"/>
        <v>0</v>
      </c>
      <c r="PA240" s="44">
        <f t="shared" si="8604"/>
        <v>0</v>
      </c>
      <c r="PB240" s="44">
        <f t="shared" si="6121"/>
        <v>0</v>
      </c>
      <c r="PC240" s="44">
        <f t="shared" si="6122"/>
        <v>0</v>
      </c>
      <c r="PD240" s="45">
        <f>'СДП (план)'!BO241</f>
        <v>0</v>
      </c>
      <c r="PE240" s="44">
        <f>'СДП (план)'!BP241</f>
        <v>0</v>
      </c>
      <c r="PF240" s="44">
        <f t="shared" si="6123"/>
        <v>0</v>
      </c>
      <c r="PG240" s="44">
        <f t="shared" si="6124"/>
        <v>0</v>
      </c>
      <c r="PH240" s="44">
        <f>VLOOKUP($C240,факт!$D$8:$JF$250,201,0)</f>
        <v>0</v>
      </c>
      <c r="PI240" s="44">
        <f>VLOOKUP($C240,факт!$D$8:$JF$250,202,0)</f>
        <v>0</v>
      </c>
      <c r="PJ240" s="44">
        <f>VLOOKUP($C240,факт!$D$8:$JF$250,203,0)</f>
        <v>0</v>
      </c>
      <c r="PK240" s="44">
        <f>VLOOKUP($C240,факт!$D$8:$JF$250,204,0)</f>
        <v>0</v>
      </c>
      <c r="PL240" s="44">
        <f>VLOOKUP($C240,факт!$D$8:$JF$250,205,0)</f>
        <v>0</v>
      </c>
      <c r="PM240" s="44">
        <f>VLOOKUP($C240,факт!$D$8:$JF$250,206,0)</f>
        <v>0</v>
      </c>
      <c r="PN240" s="44">
        <f t="shared" si="8605"/>
        <v>0</v>
      </c>
      <c r="PO240" s="44">
        <f t="shared" si="8606"/>
        <v>0</v>
      </c>
      <c r="PP240" s="44">
        <f t="shared" si="8607"/>
        <v>0</v>
      </c>
      <c r="PQ240" s="44">
        <f t="shared" si="6125"/>
        <v>0</v>
      </c>
      <c r="PR240" s="44">
        <f t="shared" si="6126"/>
        <v>0</v>
      </c>
      <c r="PS240" s="45">
        <f>'СДП (план)'!BQ241</f>
        <v>0</v>
      </c>
      <c r="PT240" s="44">
        <f>'СДП (план)'!BR241</f>
        <v>0</v>
      </c>
      <c r="PU240" s="44">
        <f t="shared" si="6127"/>
        <v>0</v>
      </c>
      <c r="PV240" s="44">
        <f t="shared" si="6128"/>
        <v>0</v>
      </c>
      <c r="PW240" s="44">
        <f>VLOOKUP($C240,факт!$D$8:$JF$250,207,0)</f>
        <v>0</v>
      </c>
      <c r="PX240" s="44">
        <f>VLOOKUP($C240,факт!$D$8:$JF$250,208,0)</f>
        <v>0</v>
      </c>
      <c r="PY240" s="44">
        <f>VLOOKUP($C240,факт!$D$8:$JF$250,209,0)</f>
        <v>0</v>
      </c>
      <c r="PZ240" s="44">
        <f>VLOOKUP($C240,факт!$D$8:$JF$250,210,0)</f>
        <v>0</v>
      </c>
      <c r="QA240" s="44">
        <f>VLOOKUP($C240,факт!$D$8:$JF$250,211,0)</f>
        <v>0</v>
      </c>
      <c r="QB240" s="44">
        <f>VLOOKUP($C240,факт!$D$8:$JF$250,212,0)</f>
        <v>0</v>
      </c>
      <c r="QC240" s="44">
        <f t="shared" si="8608"/>
        <v>0</v>
      </c>
      <c r="QD240" s="44">
        <f t="shared" si="8609"/>
        <v>0</v>
      </c>
      <c r="QE240" s="44">
        <f t="shared" si="8610"/>
        <v>0</v>
      </c>
      <c r="QF240" s="44">
        <f t="shared" si="8611"/>
        <v>0</v>
      </c>
      <c r="QG240" s="44">
        <f t="shared" si="8612"/>
        <v>0</v>
      </c>
      <c r="QH240" s="45">
        <f>'СДП (план)'!BS241</f>
        <v>0</v>
      </c>
      <c r="QI240" s="44">
        <f>'СДП (план)'!BT241</f>
        <v>0</v>
      </c>
      <c r="QJ240" s="44">
        <f t="shared" si="6129"/>
        <v>0</v>
      </c>
      <c r="QK240" s="44">
        <f t="shared" si="6130"/>
        <v>0</v>
      </c>
      <c r="QL240" s="44">
        <f>VLOOKUP($C240,факт!$D$8:$JF$250,213,0)</f>
        <v>0</v>
      </c>
      <c r="QM240" s="44">
        <f>VLOOKUP($C240,факт!$D$8:$JF$250,214,0)</f>
        <v>0</v>
      </c>
      <c r="QN240" s="44">
        <f>VLOOKUP($C240,факт!$D$8:$JF$250,215,0)</f>
        <v>0</v>
      </c>
      <c r="QO240" s="44">
        <f>VLOOKUP($C240,факт!$D$8:$JF$250,216,0)</f>
        <v>0</v>
      </c>
      <c r="QP240" s="44">
        <f>VLOOKUP($C240,факт!$D$8:$JF$250,217,0)</f>
        <v>0</v>
      </c>
      <c r="QQ240" s="44">
        <f>VLOOKUP($C240,факт!$D$8:$JF$250,218,0)</f>
        <v>0</v>
      </c>
      <c r="QR240" s="44">
        <f t="shared" si="8613"/>
        <v>0</v>
      </c>
      <c r="QS240" s="44">
        <f t="shared" si="8614"/>
        <v>0</v>
      </c>
      <c r="QT240" s="44">
        <f t="shared" si="8615"/>
        <v>0</v>
      </c>
      <c r="QU240" s="44">
        <f t="shared" si="8616"/>
        <v>0</v>
      </c>
      <c r="QV240" s="44">
        <f t="shared" si="8617"/>
        <v>0</v>
      </c>
      <c r="QW240" s="45">
        <f>'СДП (план)'!BU243</f>
        <v>0</v>
      </c>
      <c r="QX240" s="44">
        <f>'СДП (план)'!BV243</f>
        <v>0</v>
      </c>
      <c r="QY240" s="44">
        <f t="shared" si="6133"/>
        <v>0</v>
      </c>
      <c r="QZ240" s="44">
        <f t="shared" si="6134"/>
        <v>0</v>
      </c>
      <c r="RA240" s="44">
        <f>VLOOKUP($C240,факт!$D$8:$JF$250,225,0)</f>
        <v>0</v>
      </c>
      <c r="RB240" s="44">
        <f>VLOOKUP($C240,факт!$D$8:$JF$250,226,0)</f>
        <v>0</v>
      </c>
      <c r="RC240" s="44">
        <f>VLOOKUP($C240,факт!$D$8:$JF$250,227,0)</f>
        <v>0</v>
      </c>
      <c r="RD240" s="44">
        <f>VLOOKUP($C240,факт!$D$8:$JF$250,228,0)</f>
        <v>0</v>
      </c>
      <c r="RE240" s="44">
        <f>VLOOKUP($C240,факт!$D$8:$JF$250,229,0)</f>
        <v>0</v>
      </c>
      <c r="RF240" s="44">
        <f>VLOOKUP($C240,факт!$D$8:$JF$250,230,0)</f>
        <v>0</v>
      </c>
      <c r="RG240" s="44">
        <f t="shared" si="8618"/>
        <v>0</v>
      </c>
      <c r="RH240" s="44">
        <f t="shared" si="8619"/>
        <v>0</v>
      </c>
      <c r="RI240" s="44">
        <f t="shared" si="8620"/>
        <v>0</v>
      </c>
      <c r="RJ240" s="44">
        <f t="shared" si="8621"/>
        <v>0</v>
      </c>
      <c r="RK240" s="44">
        <f t="shared" si="8622"/>
        <v>0</v>
      </c>
      <c r="RL240" s="45">
        <f>'СДП (план)'!BW241</f>
        <v>0</v>
      </c>
      <c r="RM240" s="44">
        <f>'СДП (план)'!BX241</f>
        <v>0</v>
      </c>
      <c r="RN240" s="44">
        <f t="shared" si="6137"/>
        <v>0</v>
      </c>
      <c r="RO240" s="44">
        <f t="shared" si="6138"/>
        <v>0</v>
      </c>
      <c r="RP240" s="44">
        <f>VLOOKUP($C240,факт!$D$8:$JF$250,105,0)</f>
        <v>0</v>
      </c>
      <c r="RQ240" s="44">
        <f>VLOOKUP($C240,факт!$D$8:$JF$250,106,0)</f>
        <v>0</v>
      </c>
      <c r="RR240" s="44">
        <f>VLOOKUP($C240,факт!$D$8:$JF$250,107,0)</f>
        <v>0</v>
      </c>
      <c r="RS240" s="44">
        <f>VLOOKUP($C240,факт!$D$8:$JF$250,108,0)</f>
        <v>0</v>
      </c>
      <c r="RT240" s="44">
        <f>VLOOKUP($C240,факт!$D$8:$JF$250,109,0)</f>
        <v>0</v>
      </c>
      <c r="RU240" s="44">
        <f>VLOOKUP($C240,факт!$D$8:$JF$250,110,0)</f>
        <v>0</v>
      </c>
      <c r="RV240" s="44">
        <f t="shared" si="8623"/>
        <v>0</v>
      </c>
      <c r="RW240" s="44">
        <f t="shared" si="8624"/>
        <v>0</v>
      </c>
      <c r="RX240" s="44">
        <f t="shared" si="8625"/>
        <v>0</v>
      </c>
      <c r="RY240" s="44">
        <f t="shared" si="6139"/>
        <v>0</v>
      </c>
      <c r="RZ240" s="44">
        <f t="shared" si="6140"/>
        <v>0</v>
      </c>
      <c r="SA240" s="45">
        <f>'СДП (план)'!BY241</f>
        <v>0</v>
      </c>
      <c r="SB240" s="44">
        <f>'СДП (план)'!BZ241</f>
        <v>0</v>
      </c>
      <c r="SC240" s="44">
        <f t="shared" si="6141"/>
        <v>0</v>
      </c>
      <c r="SD240" s="44">
        <f t="shared" si="6142"/>
        <v>0</v>
      </c>
      <c r="SE240" s="44">
        <f>VLOOKUP($C240,факт!$D$8:$JF$250,69,0)</f>
        <v>0</v>
      </c>
      <c r="SF240" s="44">
        <f>VLOOKUP($C240,факт!$D$8:$JF$250,70,0)</f>
        <v>0</v>
      </c>
      <c r="SG240" s="44">
        <f>VLOOKUP($C240,факт!$D$8:$JF$250,71,0)</f>
        <v>0</v>
      </c>
      <c r="SH240" s="44">
        <f>VLOOKUP($C240,факт!$D$8:$JF$250,72,0)</f>
        <v>0</v>
      </c>
      <c r="SI240" s="44">
        <f>VLOOKUP($C240,факт!$D$8:$JF$250,73,0)</f>
        <v>0</v>
      </c>
      <c r="SJ240" s="44">
        <f>VLOOKUP($C240,факт!$D$8:$JF$250,74,0)</f>
        <v>0</v>
      </c>
      <c r="SK240" s="44">
        <f t="shared" si="8626"/>
        <v>0</v>
      </c>
      <c r="SL240" s="44">
        <f t="shared" si="8627"/>
        <v>0</v>
      </c>
      <c r="SM240" s="44">
        <f t="shared" si="8628"/>
        <v>0</v>
      </c>
      <c r="SN240" s="44">
        <f t="shared" si="6143"/>
        <v>0</v>
      </c>
      <c r="SO240" s="44">
        <f t="shared" si="6144"/>
        <v>0</v>
      </c>
      <c r="SP240" s="45">
        <f>'СДП (план)'!CA241</f>
        <v>0</v>
      </c>
      <c r="SQ240" s="44">
        <f>'СДП (план)'!CB241</f>
        <v>0</v>
      </c>
      <c r="SR240" s="44">
        <f t="shared" si="6145"/>
        <v>0</v>
      </c>
      <c r="SS240" s="44">
        <f t="shared" si="6146"/>
        <v>0</v>
      </c>
      <c r="ST240" s="44"/>
      <c r="SU240" s="44"/>
      <c r="SV240" s="44"/>
      <c r="SW240" s="44"/>
      <c r="SX240" s="44"/>
      <c r="SY240" s="44"/>
      <c r="SZ240" s="44">
        <f t="shared" si="8629"/>
        <v>0</v>
      </c>
      <c r="TA240" s="44">
        <f t="shared" si="8630"/>
        <v>0</v>
      </c>
      <c r="TB240" s="44">
        <f t="shared" si="8631"/>
        <v>0</v>
      </c>
      <c r="TC240" s="44">
        <f t="shared" si="6147"/>
        <v>0</v>
      </c>
      <c r="TD240" s="44">
        <f t="shared" si="6148"/>
        <v>0</v>
      </c>
      <c r="TE240" s="45">
        <f>'СДП (план)'!CC241</f>
        <v>0</v>
      </c>
      <c r="TF240" s="44">
        <f>'СДП (план)'!CD241</f>
        <v>0</v>
      </c>
      <c r="TG240" s="44">
        <f t="shared" si="6149"/>
        <v>0</v>
      </c>
      <c r="TH240" s="44">
        <f t="shared" si="6150"/>
        <v>0</v>
      </c>
      <c r="TI240" s="44">
        <f>VLOOKUP($C240,факт!$D$8:$JF$250,135,0)</f>
        <v>0</v>
      </c>
      <c r="TJ240" s="44">
        <f>VLOOKUP($C240,факт!$D$8:$JF$250,136,0)</f>
        <v>0</v>
      </c>
      <c r="TK240" s="44">
        <f>VLOOKUP($C240,факт!$D$8:$JF$250,137,0)</f>
        <v>0</v>
      </c>
      <c r="TL240" s="44">
        <f>VLOOKUP($C240,факт!$D$8:$JF$250,138,0)</f>
        <v>0</v>
      </c>
      <c r="TM240" s="44">
        <f>VLOOKUP($C240,факт!$D$8:$JF$250,139,0)</f>
        <v>0</v>
      </c>
      <c r="TN240" s="44">
        <f>VLOOKUP($C240,факт!$D$8:$JF$250,140,0)</f>
        <v>0</v>
      </c>
      <c r="TO240" s="44">
        <f t="shared" si="8632"/>
        <v>0</v>
      </c>
      <c r="TP240" s="44">
        <f t="shared" si="8633"/>
        <v>0</v>
      </c>
      <c r="TQ240" s="44">
        <f t="shared" si="8634"/>
        <v>0</v>
      </c>
      <c r="TR240" s="44">
        <f t="shared" si="6151"/>
        <v>0</v>
      </c>
      <c r="TS240" s="44">
        <f t="shared" si="6152"/>
        <v>0</v>
      </c>
      <c r="TT240" s="47">
        <f>'СДП (план)'!CE241</f>
        <v>0</v>
      </c>
      <c r="TU240" s="47">
        <f>'СДП (план)'!CF241</f>
        <v>0</v>
      </c>
      <c r="TV240" s="44">
        <f t="shared" si="6153"/>
        <v>0</v>
      </c>
      <c r="TW240" s="44">
        <f t="shared" si="6154"/>
        <v>0</v>
      </c>
      <c r="TX240" s="44">
        <f>VLOOKUP($C240,факт!$D$8:$JF$250,75,0)</f>
        <v>0</v>
      </c>
      <c r="TY240" s="44">
        <f>VLOOKUP($C240,факт!$D$8:$JF$250,76,0)</f>
        <v>0</v>
      </c>
      <c r="TZ240" s="44">
        <f>VLOOKUP($C240,факт!$D$8:$JF$250,77,0)</f>
        <v>0</v>
      </c>
      <c r="UA240" s="44">
        <f>VLOOKUP($C240,факт!$D$8:$JF$250,78,0)</f>
        <v>0</v>
      </c>
      <c r="UB240" s="44">
        <f>VLOOKUP($C240,факт!$D$8:$JF$250,79,0)</f>
        <v>0</v>
      </c>
      <c r="UC240" s="44">
        <f>VLOOKUP($C240,факт!$D$8:$JF$250,80,0)</f>
        <v>0</v>
      </c>
      <c r="UD240" s="44">
        <f t="shared" si="8635"/>
        <v>0</v>
      </c>
      <c r="UE240" s="44">
        <f t="shared" si="8636"/>
        <v>0</v>
      </c>
      <c r="UF240" s="44">
        <f t="shared" si="8637"/>
        <v>0</v>
      </c>
      <c r="UG240" s="44">
        <f t="shared" si="6155"/>
        <v>0</v>
      </c>
      <c r="UH240" s="44">
        <f t="shared" si="6156"/>
        <v>0</v>
      </c>
      <c r="UI240" s="45">
        <f>'СДП (план)'!CG241</f>
        <v>0</v>
      </c>
      <c r="UJ240" s="44">
        <f>'СДП (план)'!CH241</f>
        <v>0</v>
      </c>
      <c r="UK240" s="44">
        <f t="shared" si="6157"/>
        <v>0</v>
      </c>
      <c r="UL240" s="44">
        <f t="shared" si="6158"/>
        <v>0</v>
      </c>
      <c r="UM240" s="44">
        <f>VLOOKUP($C240,факт!$D$8:$JF$250,81,0)</f>
        <v>0</v>
      </c>
      <c r="UN240" s="44">
        <f>VLOOKUP($C240,факт!$D$8:$JF$250,82,0)</f>
        <v>0</v>
      </c>
      <c r="UO240" s="44">
        <f>VLOOKUP($C240,факт!$D$8:$JF$250,83,0)</f>
        <v>0</v>
      </c>
      <c r="UP240" s="44">
        <f>VLOOKUP($C240,факт!$D$8:$JF$250,84,0)</f>
        <v>0</v>
      </c>
      <c r="UQ240" s="44">
        <f>VLOOKUP($C240,факт!$D$8:$JF$250,85,0)</f>
        <v>0</v>
      </c>
      <c r="UR240" s="44">
        <f>VLOOKUP($C240,факт!$D$8:$JF$250,86,0)</f>
        <v>0</v>
      </c>
      <c r="US240" s="44">
        <f t="shared" si="8638"/>
        <v>0</v>
      </c>
      <c r="UT240" s="44">
        <f t="shared" si="8639"/>
        <v>0</v>
      </c>
      <c r="UU240" s="44">
        <f t="shared" si="8640"/>
        <v>0</v>
      </c>
      <c r="UV240" s="44">
        <f t="shared" si="6159"/>
        <v>0</v>
      </c>
      <c r="UW240" s="44">
        <f t="shared" si="6160"/>
        <v>0</v>
      </c>
      <c r="UX240" s="45">
        <f>'СДП (план)'!CI241</f>
        <v>0</v>
      </c>
      <c r="UY240" s="44">
        <f>'СДП (план)'!CJ241</f>
        <v>0</v>
      </c>
      <c r="UZ240" s="44">
        <f t="shared" si="6161"/>
        <v>0</v>
      </c>
      <c r="VA240" s="44">
        <f t="shared" si="6162"/>
        <v>0</v>
      </c>
      <c r="VB240" s="44">
        <f>VLOOKUP($C240,факт!$D$8:$JF$250,99,0)</f>
        <v>0</v>
      </c>
      <c r="VC240" s="44">
        <f>VLOOKUP($C240,факт!$D$8:$JF$250,100,0)</f>
        <v>0</v>
      </c>
      <c r="VD240" s="44">
        <f>VLOOKUP($C240,факт!$D$8:$JF$250,101,0)</f>
        <v>0</v>
      </c>
      <c r="VE240" s="44">
        <f>VLOOKUP($C240,факт!$D$8:$JF$250,102,0)</f>
        <v>0</v>
      </c>
      <c r="VF240" s="44">
        <f>VLOOKUP($C240,факт!$D$8:$JF$250,103,0)</f>
        <v>0</v>
      </c>
      <c r="VG240" s="44">
        <f>VLOOKUP($C240,факт!$D$8:$JF$250,104,0)</f>
        <v>0</v>
      </c>
      <c r="VH240" s="44">
        <f t="shared" si="8641"/>
        <v>0</v>
      </c>
      <c r="VI240" s="44">
        <f t="shared" si="8642"/>
        <v>0</v>
      </c>
      <c r="VJ240" s="44">
        <f t="shared" si="8643"/>
        <v>0</v>
      </c>
      <c r="VK240" s="44">
        <f t="shared" si="8644"/>
        <v>0</v>
      </c>
      <c r="VL240" s="44">
        <f t="shared" si="8645"/>
        <v>0</v>
      </c>
      <c r="VM240" s="45">
        <f>'СДП (план)'!CK241</f>
        <v>0</v>
      </c>
      <c r="VN240" s="44">
        <f>'СДП (план)'!CL241</f>
        <v>0</v>
      </c>
      <c r="VO240" s="44">
        <f t="shared" si="6163"/>
        <v>0</v>
      </c>
      <c r="VP240" s="44">
        <f t="shared" si="6164"/>
        <v>0</v>
      </c>
      <c r="VQ240" s="44">
        <f>VLOOKUP($C240,факт!$D$8:$JF$250,123,0)</f>
        <v>0</v>
      </c>
      <c r="VR240" s="44">
        <f>VLOOKUP($C240,факт!$D$8:$JF$250,124,0)</f>
        <v>0</v>
      </c>
      <c r="VS240" s="44">
        <f>VLOOKUP($C240,факт!$D$8:$JF$250,125,0)</f>
        <v>0</v>
      </c>
      <c r="VT240" s="44">
        <f>VLOOKUP($C240,факт!$D$8:$JF$250,126,0)</f>
        <v>0</v>
      </c>
      <c r="VU240" s="44">
        <f>VLOOKUP($C240,факт!$D$8:$JF$250,127,0)</f>
        <v>0</v>
      </c>
      <c r="VV240" s="44">
        <f>VLOOKUP($C240,факт!$D$8:$JF$250,128,0)</f>
        <v>0</v>
      </c>
      <c r="VW240" s="44">
        <f t="shared" si="8646"/>
        <v>0</v>
      </c>
      <c r="VX240" s="44">
        <f t="shared" si="8647"/>
        <v>0</v>
      </c>
      <c r="VY240" s="44">
        <f t="shared" si="8648"/>
        <v>0</v>
      </c>
      <c r="VZ240" s="44">
        <f t="shared" si="6165"/>
        <v>0</v>
      </c>
      <c r="WA240" s="44">
        <f t="shared" si="6166"/>
        <v>0</v>
      </c>
      <c r="WB240" s="45">
        <f>'СДП (план)'!CM241</f>
        <v>0</v>
      </c>
      <c r="WC240" s="44">
        <f>'СДП (план)'!CN241</f>
        <v>0</v>
      </c>
      <c r="WD240" s="44">
        <f t="shared" si="6167"/>
        <v>0</v>
      </c>
      <c r="WE240" s="44">
        <f t="shared" si="6168"/>
        <v>0</v>
      </c>
      <c r="WF240" s="44">
        <f>VLOOKUP($C240,факт!$D$8:$JF$250,141,0)</f>
        <v>0</v>
      </c>
      <c r="WG240" s="44">
        <f>VLOOKUP($C240,факт!$D$8:$JF$250,142,0)</f>
        <v>0</v>
      </c>
      <c r="WH240" s="44">
        <f>VLOOKUP($C240,факт!$D$8:$JF$250,143,0)</f>
        <v>0</v>
      </c>
      <c r="WI240" s="44">
        <f>VLOOKUP($C240,факт!$D$8:$JF$250,144,0)</f>
        <v>0</v>
      </c>
      <c r="WJ240" s="44">
        <f>VLOOKUP($C240,факт!$D$8:$JF$250,145,0)</f>
        <v>0</v>
      </c>
      <c r="WK240" s="44">
        <f>VLOOKUP($C240,факт!$D$8:$JF$250,146,0)</f>
        <v>0</v>
      </c>
      <c r="WL240" s="44">
        <f t="shared" si="8649"/>
        <v>0</v>
      </c>
      <c r="WM240" s="44">
        <f t="shared" si="8650"/>
        <v>0</v>
      </c>
      <c r="WN240" s="44">
        <f t="shared" si="8651"/>
        <v>0</v>
      </c>
      <c r="WO240" s="44">
        <f t="shared" si="6169"/>
        <v>0</v>
      </c>
      <c r="WP240" s="44">
        <f t="shared" si="6170"/>
        <v>0</v>
      </c>
      <c r="WQ240" s="45">
        <f>'СДП (план)'!CO241</f>
        <v>0</v>
      </c>
      <c r="WR240" s="44">
        <f>'СДП (план)'!CP241</f>
        <v>0</v>
      </c>
      <c r="WS240" s="44">
        <f t="shared" si="6171"/>
        <v>0</v>
      </c>
      <c r="WT240" s="44">
        <f t="shared" si="6172"/>
        <v>0</v>
      </c>
      <c r="WU240" s="44">
        <f>VLOOKUP($C240,факт!$D$8:$JF$250,57,0)</f>
        <v>0</v>
      </c>
      <c r="WV240" s="44">
        <f>VLOOKUP($C240,факт!$D$8:$JF$250,58,0)</f>
        <v>0</v>
      </c>
      <c r="WW240" s="44">
        <f>VLOOKUP($C240,факт!$D$8:$JF$250,59,0)</f>
        <v>0</v>
      </c>
      <c r="WX240" s="44">
        <f>VLOOKUP($C240,факт!$D$8:$JF$250,60,0)</f>
        <v>0</v>
      </c>
      <c r="WY240" s="44">
        <f>VLOOKUP($C240,факт!$D$8:$JF$250,61,0)</f>
        <v>0</v>
      </c>
      <c r="WZ240" s="44">
        <f>VLOOKUP($C240,факт!$D$8:$JF$250,62,0)</f>
        <v>0</v>
      </c>
      <c r="XA240" s="44">
        <f t="shared" si="8652"/>
        <v>0</v>
      </c>
      <c r="XB240" s="44">
        <f t="shared" si="8653"/>
        <v>0</v>
      </c>
      <c r="XC240" s="44">
        <f t="shared" si="8654"/>
        <v>0</v>
      </c>
      <c r="XD240" s="44">
        <f t="shared" si="6173"/>
        <v>0</v>
      </c>
      <c r="XE240" s="44">
        <f t="shared" si="6174"/>
        <v>0</v>
      </c>
      <c r="XF240" s="45">
        <f>'СДП (план)'!CQ241</f>
        <v>0</v>
      </c>
      <c r="XG240" s="44">
        <f>'СДП (план)'!CR241</f>
        <v>0</v>
      </c>
      <c r="XH240" s="44">
        <f t="shared" si="6175"/>
        <v>0</v>
      </c>
      <c r="XI240" s="44">
        <f t="shared" si="6176"/>
        <v>0</v>
      </c>
      <c r="XJ240" s="44">
        <f>VLOOKUP($C240,факт!$D$8:$JF$250,51,0)</f>
        <v>0</v>
      </c>
      <c r="XK240" s="44">
        <f>VLOOKUP($C240,факт!$D$8:$JF$250,52,0)</f>
        <v>0</v>
      </c>
      <c r="XL240" s="44">
        <f>VLOOKUP($C240,факт!$D$8:$JF$250,53,0)</f>
        <v>0</v>
      </c>
      <c r="XM240" s="44">
        <f>VLOOKUP($C240,факт!$D$8:$JF$250,54,0)</f>
        <v>0</v>
      </c>
      <c r="XN240" s="44">
        <f>VLOOKUP($C240,факт!$D$8:$JF$250,55,0)</f>
        <v>0</v>
      </c>
      <c r="XO240" s="44">
        <f>VLOOKUP($C240,факт!$D$8:$JF$250,56,0)</f>
        <v>0</v>
      </c>
      <c r="XP240" s="44">
        <f t="shared" si="8655"/>
        <v>0</v>
      </c>
      <c r="XQ240" s="44">
        <f t="shared" si="8656"/>
        <v>0</v>
      </c>
      <c r="XR240" s="44">
        <f t="shared" si="8657"/>
        <v>0</v>
      </c>
      <c r="XS240" s="44">
        <f t="shared" si="6177"/>
        <v>0</v>
      </c>
      <c r="XT240" s="44">
        <f t="shared" si="6178"/>
        <v>0</v>
      </c>
      <c r="XU240" s="5">
        <f>'СДП (план)'!CS241</f>
        <v>0</v>
      </c>
      <c r="XV240" s="3">
        <f>'СДП (план)'!CT241</f>
        <v>0</v>
      </c>
      <c r="XW240" s="44">
        <f t="shared" si="6179"/>
        <v>0</v>
      </c>
      <c r="XX240" s="44">
        <f t="shared" si="6180"/>
        <v>0</v>
      </c>
      <c r="XY240" s="44">
        <f>VLOOKUP($C240,факт!$D$8:$JF$250,93,0)</f>
        <v>0</v>
      </c>
      <c r="XZ240" s="44">
        <f>VLOOKUP($C240,факт!$D$8:$JF$250,94,0)</f>
        <v>0</v>
      </c>
      <c r="YA240" s="44">
        <f>VLOOKUP($C240,факт!$D$8:$JF$250,95,0)</f>
        <v>0</v>
      </c>
      <c r="YB240" s="44">
        <f>VLOOKUP($C240,факт!$D$8:$JF$250,96,0)</f>
        <v>0</v>
      </c>
      <c r="YC240" s="44">
        <f>VLOOKUP($C240,факт!$D$8:$JF$250,97,0)</f>
        <v>0</v>
      </c>
      <c r="YD240" s="44">
        <f>VLOOKUP($C240,факт!$D$8:$JF$250,98,0)</f>
        <v>0</v>
      </c>
      <c r="YE240" s="44">
        <f t="shared" si="8658"/>
        <v>0</v>
      </c>
      <c r="YF240" s="44">
        <f t="shared" si="8659"/>
        <v>0</v>
      </c>
      <c r="YG240" s="44">
        <f t="shared" si="8660"/>
        <v>0</v>
      </c>
      <c r="YH240" s="44">
        <f t="shared" si="6181"/>
        <v>0</v>
      </c>
      <c r="YI240" s="44">
        <f t="shared" si="6182"/>
        <v>0</v>
      </c>
      <c r="YJ240" s="3">
        <f>'СДП (план)'!CU241</f>
        <v>0</v>
      </c>
      <c r="YK240" s="3">
        <f>'СДП (план)'!CV241</f>
        <v>0</v>
      </c>
      <c r="YL240" s="44">
        <f t="shared" si="6183"/>
        <v>0</v>
      </c>
      <c r="YM240" s="44">
        <f t="shared" si="6184"/>
        <v>0</v>
      </c>
      <c r="YN240" s="44">
        <f>VLOOKUP($C240,факт!$D$8:$JF$250,243,0)</f>
        <v>0</v>
      </c>
      <c r="YO240" s="44">
        <f>VLOOKUP($C240,факт!$D$8:$JF$250,244,0)</f>
        <v>0</v>
      </c>
      <c r="YP240" s="44">
        <f>VLOOKUP($C240,факт!$D$8:$JF$250,245,0)</f>
        <v>0</v>
      </c>
      <c r="YQ240" s="44">
        <f>VLOOKUP($C240,факт!$D$8:$JF$250,246,0)</f>
        <v>0</v>
      </c>
      <c r="YR240" s="44">
        <f>VLOOKUP($C240,факт!$D$8:$JF$250,247,0)</f>
        <v>0</v>
      </c>
      <c r="YS240" s="44">
        <f>VLOOKUP($C240,факт!$D$8:$JF$250,248,0)</f>
        <v>0</v>
      </c>
      <c r="YT240" s="44">
        <f t="shared" si="8661"/>
        <v>0</v>
      </c>
      <c r="YU240" s="44">
        <f t="shared" si="8662"/>
        <v>0</v>
      </c>
      <c r="YV240" s="44">
        <f t="shared" si="8663"/>
        <v>0</v>
      </c>
      <c r="YW240" s="44">
        <f t="shared" si="7085"/>
        <v>0</v>
      </c>
      <c r="YX240" s="44">
        <f t="shared" si="7086"/>
        <v>0</v>
      </c>
      <c r="YY240" s="44">
        <f>'СДП (план)'!CW241</f>
        <v>0</v>
      </c>
      <c r="YZ240" s="44">
        <f>'СДП (план)'!CX241</f>
        <v>0</v>
      </c>
      <c r="ZA240" s="44">
        <f t="shared" si="6185"/>
        <v>0</v>
      </c>
      <c r="ZB240" s="44">
        <f t="shared" si="6186"/>
        <v>0</v>
      </c>
      <c r="ZC240" s="44">
        <f>VLOOKUP($C240,факт!$D$8:$JF$250,249,0)</f>
        <v>0</v>
      </c>
      <c r="ZD240" s="44">
        <f>VLOOKUP($C240,факт!$D$8:$JF$250,250,0)</f>
        <v>0</v>
      </c>
      <c r="ZE240" s="44">
        <f>VLOOKUP($C240,факт!$D$8:$JF$250,251,0)</f>
        <v>0</v>
      </c>
      <c r="ZF240" s="44">
        <f>VLOOKUP($C240,факт!$D$8:$JF$250,252,0)</f>
        <v>0</v>
      </c>
      <c r="ZG240" s="44">
        <f>VLOOKUP($C240,факт!$D$8:$JF$250,253,0)</f>
        <v>0</v>
      </c>
      <c r="ZH240" s="44">
        <f>VLOOKUP($C240,факт!$D$8:$JF$250,254,0)</f>
        <v>0</v>
      </c>
      <c r="ZI240" s="44">
        <f t="shared" si="8664"/>
        <v>0</v>
      </c>
      <c r="ZJ240" s="44">
        <f t="shared" si="8665"/>
        <v>0</v>
      </c>
      <c r="ZK240" s="44">
        <f t="shared" si="8666"/>
        <v>0</v>
      </c>
      <c r="ZL240" s="44">
        <f t="shared" si="8667"/>
        <v>0</v>
      </c>
      <c r="ZM240" s="44">
        <f t="shared" si="8668"/>
        <v>0</v>
      </c>
      <c r="ZN240" s="44"/>
      <c r="ZO240" s="44"/>
      <c r="ZP240" s="44"/>
      <c r="ZQ240" s="44"/>
      <c r="ZR240" s="44"/>
      <c r="ZS240" s="44"/>
      <c r="ZT240" s="44"/>
      <c r="ZU240" s="44"/>
      <c r="ZV240" s="44"/>
      <c r="ZW240" s="44"/>
      <c r="ZX240" s="44"/>
      <c r="ZY240" s="44"/>
      <c r="ZZ240" s="44"/>
      <c r="AAA240" s="44"/>
      <c r="AAB240" s="44"/>
      <c r="AAC240" s="49">
        <f t="shared" si="8669"/>
        <v>30</v>
      </c>
      <c r="AAD240" s="49">
        <f t="shared" si="8670"/>
        <v>1148893.2</v>
      </c>
      <c r="AAE240" s="49">
        <f t="shared" si="8671"/>
        <v>15</v>
      </c>
      <c r="AAF240" s="49">
        <f t="shared" si="8672"/>
        <v>574446.6</v>
      </c>
      <c r="AAG240" s="49">
        <f t="shared" si="8673"/>
        <v>20</v>
      </c>
      <c r="AAH240" s="49">
        <f t="shared" si="8674"/>
        <v>765928.79999999981</v>
      </c>
      <c r="AAI240" s="49">
        <f t="shared" si="8675"/>
        <v>196</v>
      </c>
      <c r="AAJ240" s="49">
        <f t="shared" si="8676"/>
        <v>0</v>
      </c>
      <c r="AAK240" s="49">
        <f t="shared" si="8677"/>
        <v>0</v>
      </c>
      <c r="AAL240" s="49">
        <f t="shared" si="8678"/>
        <v>0</v>
      </c>
      <c r="AAM240" s="49">
        <f t="shared" si="8679"/>
        <v>54.6</v>
      </c>
      <c r="AAN240" s="49">
        <f t="shared" si="8680"/>
        <v>27.3</v>
      </c>
      <c r="AAO240" s="49">
        <f t="shared" si="8681"/>
        <v>36.4</v>
      </c>
      <c r="AAP240" s="44">
        <f t="shared" si="8682"/>
        <v>5</v>
      </c>
      <c r="AAQ240" s="44">
        <f t="shared" si="8683"/>
        <v>191482.19999999984</v>
      </c>
    </row>
    <row r="241" spans="1:719" s="33" customFormat="1" ht="30" hidden="1" x14ac:dyDescent="0.25">
      <c r="A241" s="195"/>
      <c r="B241" s="233">
        <v>195</v>
      </c>
      <c r="C241" s="234" t="s">
        <v>471</v>
      </c>
      <c r="D241" s="211" t="s">
        <v>341</v>
      </c>
      <c r="E241" s="156">
        <v>15030</v>
      </c>
      <c r="F241" s="209">
        <v>1.39</v>
      </c>
      <c r="G241" s="301"/>
      <c r="H241" s="19">
        <v>1</v>
      </c>
      <c r="I241" s="210"/>
      <c r="J241" s="210"/>
      <c r="K241" s="1">
        <v>1.4</v>
      </c>
      <c r="L241" s="1">
        <v>1.68</v>
      </c>
      <c r="M241" s="1">
        <v>2.23</v>
      </c>
      <c r="N241" s="9">
        <v>2.57</v>
      </c>
      <c r="O241" s="45">
        <f>'СДП (план)'!O242</f>
        <v>0</v>
      </c>
      <c r="P241" s="45">
        <f>'СДП (план)'!P242</f>
        <v>0</v>
      </c>
      <c r="Q241" s="44">
        <f t="shared" si="6024"/>
        <v>0</v>
      </c>
      <c r="R241" s="44">
        <f t="shared" si="6025"/>
        <v>0</v>
      </c>
      <c r="S241" s="44">
        <f>VLOOKUP($C241,факт!$D$8:$JF$250,39,0)</f>
        <v>0</v>
      </c>
      <c r="T241" s="44">
        <f>VLOOKUP($C241,факт!$D$8:$JF$250,40,0)</f>
        <v>0</v>
      </c>
      <c r="U241" s="44">
        <f>VLOOKUP($C241,факт!$D$8:$JF$250,41,0)</f>
        <v>0</v>
      </c>
      <c r="V241" s="44">
        <f>VLOOKUP($C241,факт!$D$8:$JF$250,42,0)</f>
        <v>0</v>
      </c>
      <c r="W241" s="44">
        <f>VLOOKUP($C241,факт!$D$8:$JF$250,43,0)</f>
        <v>0</v>
      </c>
      <c r="X241" s="44">
        <f>VLOOKUP($C241,факт!$D$8:$JF$250,44,0)</f>
        <v>0</v>
      </c>
      <c r="Y241" s="44">
        <f t="shared" si="8517"/>
        <v>0</v>
      </c>
      <c r="Z241" s="44">
        <f t="shared" si="8518"/>
        <v>0</v>
      </c>
      <c r="AA241" s="44">
        <f t="shared" si="8519"/>
        <v>0</v>
      </c>
      <c r="AB241" s="44">
        <f t="shared" si="8520"/>
        <v>0</v>
      </c>
      <c r="AC241" s="44">
        <f t="shared" si="6192"/>
        <v>0</v>
      </c>
      <c r="AD241" s="155">
        <f>'СДП (план)'!Q242</f>
        <v>0</v>
      </c>
      <c r="AE241" s="155">
        <f>'СДП (план)'!R242</f>
        <v>0</v>
      </c>
      <c r="AF241" s="44">
        <f t="shared" si="6027"/>
        <v>0</v>
      </c>
      <c r="AG241" s="44">
        <f t="shared" si="6028"/>
        <v>0</v>
      </c>
      <c r="AH241" s="44">
        <f>VLOOKUP($C241,факт!$D$8:$JF$250,21,0)</f>
        <v>0</v>
      </c>
      <c r="AI241" s="44">
        <f>VLOOKUP($C241,факт!$D$8:$JF$250,22,0)</f>
        <v>0</v>
      </c>
      <c r="AJ241" s="44">
        <f>VLOOKUP($C241,факт!$D$8:$JF$250,23,0)</f>
        <v>0</v>
      </c>
      <c r="AK241" s="44">
        <f>VLOOKUP($C241,факт!$D$8:$JF$250,24,0)</f>
        <v>0</v>
      </c>
      <c r="AL241" s="44">
        <f>VLOOKUP($C241,факт!$D$8:$JF$250,25,0)</f>
        <v>0</v>
      </c>
      <c r="AM241" s="44">
        <f>VLOOKUP($C241,факт!$D$8:$JF$250,26,0)</f>
        <v>0</v>
      </c>
      <c r="AN241" s="44">
        <f t="shared" si="8521"/>
        <v>0</v>
      </c>
      <c r="AO241" s="44">
        <f t="shared" si="8522"/>
        <v>0</v>
      </c>
      <c r="AP241" s="44">
        <f t="shared" si="8523"/>
        <v>0</v>
      </c>
      <c r="AQ241" s="44">
        <f t="shared" si="8524"/>
        <v>0</v>
      </c>
      <c r="AR241" s="44">
        <f t="shared" si="8525"/>
        <v>0</v>
      </c>
      <c r="AS241" s="45">
        <f>'СДП (план)'!S242</f>
        <v>0</v>
      </c>
      <c r="AT241" s="44">
        <f>'СДП (план)'!T242</f>
        <v>0</v>
      </c>
      <c r="AU241" s="44">
        <f t="shared" si="6031"/>
        <v>0</v>
      </c>
      <c r="AV241" s="44">
        <f t="shared" si="6032"/>
        <v>0</v>
      </c>
      <c r="AW241" s="44">
        <f>VLOOKUP($C241,факт!$D$8:$JF$250,3,0)</f>
        <v>0</v>
      </c>
      <c r="AX241" s="44">
        <f>VLOOKUP($C241,факт!$D$8:$JF$250,4,0)</f>
        <v>0</v>
      </c>
      <c r="AY241" s="44">
        <f>VLOOKUP($C241,факт!$D$8:$JF$250,5,0)</f>
        <v>0</v>
      </c>
      <c r="AZ241" s="44">
        <f>VLOOKUP($C241,факт!$D$8:$JF$250,6,0)</f>
        <v>0</v>
      </c>
      <c r="BA241" s="44">
        <f>VLOOKUP($C241,факт!$D$8:$JF$250,7,0)</f>
        <v>0</v>
      </c>
      <c r="BB241" s="44">
        <f>VLOOKUP($C241,факт!$D$8:$JF$250,8,0)</f>
        <v>0</v>
      </c>
      <c r="BC241" s="44">
        <f t="shared" si="8526"/>
        <v>0</v>
      </c>
      <c r="BD241" s="44">
        <f t="shared" si="8527"/>
        <v>0</v>
      </c>
      <c r="BE241" s="44">
        <f t="shared" si="8528"/>
        <v>0</v>
      </c>
      <c r="BF241" s="44">
        <f t="shared" si="7453"/>
        <v>0</v>
      </c>
      <c r="BG241" s="44">
        <f t="shared" si="7454"/>
        <v>0</v>
      </c>
      <c r="BH241" s="90">
        <f>'СДП (план)'!U242</f>
        <v>0</v>
      </c>
      <c r="BI241" s="3">
        <f>'СДП (план)'!V242</f>
        <v>0</v>
      </c>
      <c r="BJ241" s="44">
        <f t="shared" si="6033"/>
        <v>0</v>
      </c>
      <c r="BK241" s="44">
        <f t="shared" si="6034"/>
        <v>0</v>
      </c>
      <c r="BL241" s="44">
        <f>VLOOKUP($C241,факт!$D$8:$JF$250,27,0)</f>
        <v>0</v>
      </c>
      <c r="BM241" s="44">
        <f>VLOOKUP($C241,факт!$D$8:$JF$250,28,0)</f>
        <v>0</v>
      </c>
      <c r="BN241" s="44">
        <f>VLOOKUP($C241,факт!$D$8:$JF$250,29,0)</f>
        <v>0</v>
      </c>
      <c r="BO241" s="44">
        <f>VLOOKUP($C241,факт!$D$8:$JF$250,30,0)</f>
        <v>0</v>
      </c>
      <c r="BP241" s="44">
        <f>VLOOKUP($C241,факт!$D$8:$JF$250,31,0)</f>
        <v>0</v>
      </c>
      <c r="BQ241" s="44">
        <f>VLOOKUP($C241,факт!$D$8:$JF$250,32,0)</f>
        <v>0</v>
      </c>
      <c r="BR241" s="44">
        <f t="shared" si="8529"/>
        <v>0</v>
      </c>
      <c r="BS241" s="44">
        <f t="shared" si="8530"/>
        <v>0</v>
      </c>
      <c r="BT241" s="44">
        <f t="shared" si="8531"/>
        <v>0</v>
      </c>
      <c r="BU241" s="44">
        <f t="shared" si="8532"/>
        <v>0</v>
      </c>
      <c r="BV241" s="44">
        <f t="shared" si="8533"/>
        <v>0</v>
      </c>
      <c r="BW241" s="45">
        <f>'СДП (план)'!W242</f>
        <v>0</v>
      </c>
      <c r="BX241" s="44">
        <f>'СДП (план)'!X242</f>
        <v>0</v>
      </c>
      <c r="BY241" s="44">
        <f t="shared" si="6035"/>
        <v>0</v>
      </c>
      <c r="BZ241" s="44">
        <f t="shared" si="6036"/>
        <v>0</v>
      </c>
      <c r="CA241" s="44">
        <f>VLOOKUP($C241,факт!$D$8:$JF$250,9,0)</f>
        <v>0</v>
      </c>
      <c r="CB241" s="44">
        <f>VLOOKUP($C241,факт!$D$8:$JF$250,10,0)</f>
        <v>0</v>
      </c>
      <c r="CC241" s="44">
        <f>VLOOKUP($C241,факт!$D$8:$JF$250,11,0)</f>
        <v>0</v>
      </c>
      <c r="CD241" s="44">
        <f>VLOOKUP($C241,факт!$D$8:$JF$250,12,0)</f>
        <v>0</v>
      </c>
      <c r="CE241" s="44">
        <f>VLOOKUP($C241,факт!$D$8:$JF$250,13,0)</f>
        <v>0</v>
      </c>
      <c r="CF241" s="44">
        <f>VLOOKUP($C241,факт!$D$8:$JF$250,14,0)</f>
        <v>0</v>
      </c>
      <c r="CG241" s="44">
        <f t="shared" si="8534"/>
        <v>0</v>
      </c>
      <c r="CH241" s="44">
        <f t="shared" si="8535"/>
        <v>0</v>
      </c>
      <c r="CI241" s="44">
        <f t="shared" si="8536"/>
        <v>0</v>
      </c>
      <c r="CJ241" s="44">
        <f t="shared" si="7087"/>
        <v>0</v>
      </c>
      <c r="CK241" s="44">
        <f t="shared" si="7088"/>
        <v>0</v>
      </c>
      <c r="CL241" s="47">
        <f>'СДП (план)'!Y242</f>
        <v>0</v>
      </c>
      <c r="CM241" s="44">
        <f>'СДП (план)'!Z242</f>
        <v>0</v>
      </c>
      <c r="CN241" s="44">
        <f t="shared" si="6037"/>
        <v>0</v>
      </c>
      <c r="CO241" s="44">
        <f t="shared" si="6038"/>
        <v>0</v>
      </c>
      <c r="CP241" s="44">
        <f>VLOOKUP($C241,факт!$D$8:$JF$250,33,0)</f>
        <v>0</v>
      </c>
      <c r="CQ241" s="44">
        <f>VLOOKUP($C241,факт!$D$8:$JF$250,34,0)</f>
        <v>0</v>
      </c>
      <c r="CR241" s="44">
        <f>VLOOKUP($C241,факт!$D$8:$JF$250,35,0)</f>
        <v>0</v>
      </c>
      <c r="CS241" s="44">
        <f>VLOOKUP($C241,факт!$D$8:$JF$250,36,0)</f>
        <v>0</v>
      </c>
      <c r="CT241" s="44">
        <f>VLOOKUP($C241,факт!$D$8:$JF$250,37,0)</f>
        <v>0</v>
      </c>
      <c r="CU241" s="44">
        <f>VLOOKUP($C241,факт!$D$8:$JF$250,38,0)</f>
        <v>0</v>
      </c>
      <c r="CV241" s="44">
        <f t="shared" si="8537"/>
        <v>0</v>
      </c>
      <c r="CW241" s="44">
        <f t="shared" si="8538"/>
        <v>0</v>
      </c>
      <c r="CX241" s="44">
        <f t="shared" si="8539"/>
        <v>0</v>
      </c>
      <c r="CY241" s="44">
        <f t="shared" si="6039"/>
        <v>0</v>
      </c>
      <c r="CZ241" s="44">
        <f t="shared" si="6040"/>
        <v>0</v>
      </c>
      <c r="DA241" s="46">
        <f>'СДП (план)'!AA242</f>
        <v>0</v>
      </c>
      <c r="DB241" s="46">
        <f>'СДП (план)'!AB242</f>
        <v>0</v>
      </c>
      <c r="DC241" s="44">
        <f t="shared" si="6041"/>
        <v>0</v>
      </c>
      <c r="DD241" s="44">
        <f t="shared" si="6042"/>
        <v>0</v>
      </c>
      <c r="DE241" s="44">
        <f>VLOOKUP($C241,факт!$D$8:$JF$250,45,0)</f>
        <v>0</v>
      </c>
      <c r="DF241" s="44">
        <f>VLOOKUP($C241,факт!$D$8:$JF$250,46,0)</f>
        <v>0</v>
      </c>
      <c r="DG241" s="44">
        <f>VLOOKUP($C241,факт!$D$8:$JF$250,47,0)</f>
        <v>0</v>
      </c>
      <c r="DH241" s="44">
        <f>VLOOKUP($C241,факт!$D$8:$JF$250,48,0)</f>
        <v>0</v>
      </c>
      <c r="DI241" s="44">
        <f>VLOOKUP($C241,факт!$D$8:$JF$250,49,0)</f>
        <v>0</v>
      </c>
      <c r="DJ241" s="44">
        <f>VLOOKUP($C241,факт!$D$8:$JF$250,50,0)</f>
        <v>0</v>
      </c>
      <c r="DK241" s="44">
        <f t="shared" si="8540"/>
        <v>0</v>
      </c>
      <c r="DL241" s="44">
        <f t="shared" si="8541"/>
        <v>0</v>
      </c>
      <c r="DM241" s="44">
        <f t="shared" si="8542"/>
        <v>0</v>
      </c>
      <c r="DN241" s="44">
        <f t="shared" si="6043"/>
        <v>0</v>
      </c>
      <c r="DO241" s="44">
        <f t="shared" si="6044"/>
        <v>0</v>
      </c>
      <c r="DP241" s="5">
        <f>'СДП (план)'!AC242</f>
        <v>0</v>
      </c>
      <c r="DQ241" s="3">
        <f>'СДП (план)'!AD242</f>
        <v>0</v>
      </c>
      <c r="DR241" s="44">
        <f t="shared" si="6045"/>
        <v>0</v>
      </c>
      <c r="DS241" s="44">
        <f t="shared" si="6046"/>
        <v>0</v>
      </c>
      <c r="DT241" s="44">
        <f>VLOOKUP($C241,факт!$D$8:$JF$250,231,0)</f>
        <v>0</v>
      </c>
      <c r="DU241" s="44">
        <f>VLOOKUP($C241,факт!$D$8:$JF$250,232,0)</f>
        <v>0</v>
      </c>
      <c r="DV241" s="44">
        <f>VLOOKUP($C241,факт!$D$8:$JF$250,233,0)</f>
        <v>0</v>
      </c>
      <c r="DW241" s="44">
        <f>VLOOKUP($C241,факт!$D$8:$JF$250,234,0)</f>
        <v>0</v>
      </c>
      <c r="DX241" s="44">
        <f>VLOOKUP($C241,факт!$D$8:$JF$250,235,0)</f>
        <v>0</v>
      </c>
      <c r="DY241" s="44">
        <f>VLOOKUP($C241,факт!$D$8:$JF$250,236,0)</f>
        <v>0</v>
      </c>
      <c r="DZ241" s="44">
        <f t="shared" si="8543"/>
        <v>0</v>
      </c>
      <c r="EA241" s="44">
        <f t="shared" si="8544"/>
        <v>0</v>
      </c>
      <c r="EB241" s="44">
        <f t="shared" si="8545"/>
        <v>0</v>
      </c>
      <c r="EC241" s="44">
        <f t="shared" si="6047"/>
        <v>0</v>
      </c>
      <c r="ED241" s="44">
        <f t="shared" si="6048"/>
        <v>0</v>
      </c>
      <c r="EE241" s="44">
        <f>'СДП (план)'!CY242</f>
        <v>0</v>
      </c>
      <c r="EF241" s="44">
        <f>'СДП (план)'!CZ242</f>
        <v>0</v>
      </c>
      <c r="EG241" s="44">
        <f t="shared" si="6049"/>
        <v>0</v>
      </c>
      <c r="EH241" s="44">
        <f t="shared" si="6050"/>
        <v>0</v>
      </c>
      <c r="EI241" s="44"/>
      <c r="EJ241" s="44"/>
      <c r="EK241" s="44"/>
      <c r="EL241" s="44"/>
      <c r="EM241" s="44"/>
      <c r="EN241" s="44"/>
      <c r="EO241" s="44"/>
      <c r="EP241" s="44"/>
      <c r="EQ241" s="44"/>
      <c r="ER241" s="44"/>
      <c r="ES241" s="44"/>
      <c r="ET241" s="45">
        <f>'СДП (план)'!AE242</f>
        <v>0</v>
      </c>
      <c r="EU241" s="44">
        <f>'СДП (план)'!AF242</f>
        <v>0</v>
      </c>
      <c r="EV241" s="44">
        <f t="shared" si="6051"/>
        <v>0</v>
      </c>
      <c r="EW241" s="44">
        <f t="shared" si="6052"/>
        <v>0</v>
      </c>
      <c r="EX241" s="44">
        <f>VLOOKUP($C241,факт!$D$8:$JF$250,159,0)</f>
        <v>0</v>
      </c>
      <c r="EY241" s="44">
        <f>VLOOKUP($C241,факт!$D$8:$JF$250,160,0)</f>
        <v>0</v>
      </c>
      <c r="EZ241" s="44">
        <f>VLOOKUP($C241,факт!$D$8:$JF$250,161,0)</f>
        <v>0</v>
      </c>
      <c r="FA241" s="44">
        <f>VLOOKUP($C241,факт!$D$8:$JF$250,162,0)</f>
        <v>0</v>
      </c>
      <c r="FB241" s="44">
        <f>VLOOKUP($C241,факт!$D$8:$JF$250,163,0)</f>
        <v>0</v>
      </c>
      <c r="FC241" s="44">
        <f>VLOOKUP($C241,факт!$D$8:$JF$250,164,0)</f>
        <v>0</v>
      </c>
      <c r="FD241" s="44">
        <f t="shared" si="8546"/>
        <v>0</v>
      </c>
      <c r="FE241" s="44">
        <f t="shared" si="8547"/>
        <v>0</v>
      </c>
      <c r="FF241" s="44">
        <f t="shared" si="8548"/>
        <v>0</v>
      </c>
      <c r="FG241" s="44">
        <f t="shared" si="8549"/>
        <v>0</v>
      </c>
      <c r="FH241" s="44">
        <f t="shared" si="8550"/>
        <v>0</v>
      </c>
      <c r="FI241" s="5">
        <f>'СДП (план)'!AG242</f>
        <v>0</v>
      </c>
      <c r="FJ241" s="3">
        <f>'СДП (план)'!AH242</f>
        <v>0</v>
      </c>
      <c r="FK241" s="44">
        <f t="shared" si="6055"/>
        <v>0</v>
      </c>
      <c r="FL241" s="44">
        <f t="shared" si="6056"/>
        <v>0</v>
      </c>
      <c r="FM241" s="44">
        <f>VLOOKUP($C241,факт!$D$8:$JF$250,165,0)</f>
        <v>0</v>
      </c>
      <c r="FN241" s="44">
        <f>VLOOKUP($C241,факт!$D$8:$JF$250,166,0)</f>
        <v>0</v>
      </c>
      <c r="FO241" s="44">
        <f>VLOOKUP($C241,факт!$D$8:$JF$250,167,0)</f>
        <v>0</v>
      </c>
      <c r="FP241" s="44">
        <f>VLOOKUP($C241,факт!$D$8:$JF$250,168,0)</f>
        <v>0</v>
      </c>
      <c r="FQ241" s="44">
        <f>VLOOKUP($C241,факт!$D$8:$JF$250,169,0)</f>
        <v>0</v>
      </c>
      <c r="FR241" s="44">
        <f>VLOOKUP($C241,факт!$D$8:$JF$250,170,0)</f>
        <v>0</v>
      </c>
      <c r="FS241" s="44">
        <f t="shared" si="8551"/>
        <v>0</v>
      </c>
      <c r="FT241" s="44">
        <f t="shared" si="8552"/>
        <v>0</v>
      </c>
      <c r="FU241" s="44">
        <f t="shared" si="8553"/>
        <v>0</v>
      </c>
      <c r="FV241" s="44">
        <f t="shared" si="8554"/>
        <v>0</v>
      </c>
      <c r="FW241" s="44">
        <f t="shared" si="6207"/>
        <v>0</v>
      </c>
      <c r="FX241" s="5">
        <f>'СДП (план)'!AI242</f>
        <v>0</v>
      </c>
      <c r="FY241" s="3">
        <f>'СДП (план)'!AJ242</f>
        <v>0</v>
      </c>
      <c r="FZ241" s="44">
        <f t="shared" si="6059"/>
        <v>0</v>
      </c>
      <c r="GA241" s="44">
        <f t="shared" si="6060"/>
        <v>0</v>
      </c>
      <c r="GB241" s="44">
        <f>VLOOKUP($C241,факт!$D$8:$JF$250,219,0)</f>
        <v>0</v>
      </c>
      <c r="GC241" s="44">
        <f>VLOOKUP($C241,факт!$D$8:$JF$250,220,0)</f>
        <v>0</v>
      </c>
      <c r="GD241" s="44">
        <f>VLOOKUP($C241,факт!$D$8:$JF$250,221,0)</f>
        <v>0</v>
      </c>
      <c r="GE241" s="44">
        <f>VLOOKUP($C241,факт!$D$8:$JF$250,222,0)</f>
        <v>0</v>
      </c>
      <c r="GF241" s="44">
        <f>VLOOKUP($C241,факт!$D$8:$JF$250,223,0)</f>
        <v>0</v>
      </c>
      <c r="GG241" s="44">
        <f>VLOOKUP($C241,факт!$D$8:$JF$250,224,0)</f>
        <v>0</v>
      </c>
      <c r="GH241" s="44">
        <f t="shared" si="8555"/>
        <v>0</v>
      </c>
      <c r="GI241" s="44">
        <f t="shared" si="8556"/>
        <v>0</v>
      </c>
      <c r="GJ241" s="44">
        <f t="shared" si="8557"/>
        <v>0</v>
      </c>
      <c r="GK241" s="44">
        <f t="shared" si="8558"/>
        <v>0</v>
      </c>
      <c r="GL241" s="44">
        <f t="shared" si="8559"/>
        <v>0</v>
      </c>
      <c r="GM241" s="45">
        <f>'СДП (план)'!AK242</f>
        <v>0</v>
      </c>
      <c r="GN241" s="44">
        <f>'СДП (план)'!AL242</f>
        <v>0</v>
      </c>
      <c r="GO241" s="44">
        <f t="shared" si="6063"/>
        <v>0</v>
      </c>
      <c r="GP241" s="44">
        <f t="shared" si="6064"/>
        <v>0</v>
      </c>
      <c r="GQ241" s="44">
        <f>VLOOKUP($C241,факт!$D$8:$JF$250,237,0)</f>
        <v>0</v>
      </c>
      <c r="GR241" s="44">
        <f>VLOOKUP($C241,факт!$D$8:$JF$250,238,0)</f>
        <v>0</v>
      </c>
      <c r="GS241" s="44">
        <f>VLOOKUP($C241,факт!$D$8:$JF$250,239,0)</f>
        <v>0</v>
      </c>
      <c r="GT241" s="44">
        <f>VLOOKUP($C241,факт!$D$8:$JF$250,240,0)</f>
        <v>0</v>
      </c>
      <c r="GU241" s="44">
        <f>VLOOKUP($C241,факт!$D$8:$JF$250,241,0)</f>
        <v>0</v>
      </c>
      <c r="GV241" s="44">
        <f>VLOOKUP($C241,факт!$D$8:$JF$250,242,0)</f>
        <v>0</v>
      </c>
      <c r="GW241" s="44">
        <f t="shared" si="8560"/>
        <v>0</v>
      </c>
      <c r="GX241" s="44">
        <f t="shared" si="8561"/>
        <v>0</v>
      </c>
      <c r="GY241" s="44">
        <f t="shared" si="8562"/>
        <v>0</v>
      </c>
      <c r="GZ241" s="44">
        <f t="shared" si="6065"/>
        <v>0</v>
      </c>
      <c r="HA241" s="44">
        <f t="shared" si="6066"/>
        <v>0</v>
      </c>
      <c r="HB241" s="46">
        <f>'СДП (план)'!AM242</f>
        <v>0</v>
      </c>
      <c r="HC241" s="127">
        <f>'СДП (план)'!AN242</f>
        <v>0</v>
      </c>
      <c r="HD241" s="44">
        <f t="shared" si="6067"/>
        <v>0</v>
      </c>
      <c r="HE241" s="44">
        <f t="shared" si="6068"/>
        <v>0</v>
      </c>
      <c r="HF241" s="44"/>
      <c r="HG241" s="44"/>
      <c r="HH241" s="44"/>
      <c r="HI241" s="44"/>
      <c r="HJ241" s="44"/>
      <c r="HK241" s="44"/>
      <c r="HL241" s="44">
        <f t="shared" si="8563"/>
        <v>0</v>
      </c>
      <c r="HM241" s="44">
        <f t="shared" si="8564"/>
        <v>0</v>
      </c>
      <c r="HN241" s="44">
        <f t="shared" si="8565"/>
        <v>0</v>
      </c>
      <c r="HO241" s="44">
        <f t="shared" si="6069"/>
        <v>0</v>
      </c>
      <c r="HP241" s="44">
        <f t="shared" si="6070"/>
        <v>0</v>
      </c>
      <c r="HQ241" s="45">
        <f>'СДП (план)'!AO242</f>
        <v>0</v>
      </c>
      <c r="HR241" s="44">
        <f>'СДП (план)'!AP242</f>
        <v>0</v>
      </c>
      <c r="HS241" s="44">
        <f t="shared" si="6071"/>
        <v>0</v>
      </c>
      <c r="HT241" s="44">
        <f t="shared" si="6072"/>
        <v>0</v>
      </c>
      <c r="HU241" s="44">
        <f>VLOOKUP($C241,факт!$D$8:$JF$250,171,0)</f>
        <v>0</v>
      </c>
      <c r="HV241" s="44">
        <f>VLOOKUP($C241,факт!$D$8:$JF$250,172,0)</f>
        <v>0</v>
      </c>
      <c r="HW241" s="44">
        <f>VLOOKUP($C241,факт!$D$8:$JF$250,173,0)</f>
        <v>0</v>
      </c>
      <c r="HX241" s="44">
        <f>VLOOKUP($C241,факт!$D$8:$JF$250,174,0)</f>
        <v>0</v>
      </c>
      <c r="HY241" s="44">
        <f>VLOOKUP($C241,факт!$D$8:$JF$250,175,0)</f>
        <v>0</v>
      </c>
      <c r="HZ241" s="44">
        <f>VLOOKUP($C241,факт!$D$8:$JF$250,176,0)</f>
        <v>0</v>
      </c>
      <c r="IA241" s="44">
        <f t="shared" si="8566"/>
        <v>0</v>
      </c>
      <c r="IB241" s="44">
        <f t="shared" si="8567"/>
        <v>0</v>
      </c>
      <c r="IC241" s="44">
        <f t="shared" si="8568"/>
        <v>0</v>
      </c>
      <c r="ID241" s="44">
        <f t="shared" si="6073"/>
        <v>0</v>
      </c>
      <c r="IE241" s="44">
        <f t="shared" si="6074"/>
        <v>0</v>
      </c>
      <c r="IF241" s="45">
        <f>'СДП (план)'!AQ242</f>
        <v>0</v>
      </c>
      <c r="IG241" s="44">
        <f>'СДП (план)'!AR242</f>
        <v>0</v>
      </c>
      <c r="IH241" s="44">
        <f t="shared" si="6075"/>
        <v>0</v>
      </c>
      <c r="II241" s="44">
        <f t="shared" si="6076"/>
        <v>0</v>
      </c>
      <c r="IJ241" s="44"/>
      <c r="IK241" s="44"/>
      <c r="IL241" s="44"/>
      <c r="IM241" s="44"/>
      <c r="IN241" s="44"/>
      <c r="IO241" s="44"/>
      <c r="IP241" s="44">
        <f t="shared" si="8569"/>
        <v>0</v>
      </c>
      <c r="IQ241" s="44">
        <f t="shared" si="8570"/>
        <v>0</v>
      </c>
      <c r="IR241" s="44">
        <f t="shared" si="8571"/>
        <v>0</v>
      </c>
      <c r="IS241" s="44">
        <f t="shared" si="6077"/>
        <v>0</v>
      </c>
      <c r="IT241" s="44">
        <f t="shared" si="6078"/>
        <v>0</v>
      </c>
      <c r="IU241" s="45">
        <f>'СДП (план)'!AS242</f>
        <v>0</v>
      </c>
      <c r="IV241" s="44">
        <f>'СДП (план)'!AT242</f>
        <v>0</v>
      </c>
      <c r="IW241" s="44">
        <f t="shared" si="6079"/>
        <v>0</v>
      </c>
      <c r="IX241" s="44">
        <f t="shared" si="6080"/>
        <v>0</v>
      </c>
      <c r="IY241" s="44">
        <f>VLOOKUP($C241,факт!$D$8:$JF$250,183,0)</f>
        <v>0</v>
      </c>
      <c r="IZ241" s="44">
        <f>VLOOKUP($C241,факт!$D$8:$JF$250,184,0)</f>
        <v>0</v>
      </c>
      <c r="JA241" s="44">
        <f>VLOOKUP($C241,факт!$D$8:$JF$250,185,0)</f>
        <v>0</v>
      </c>
      <c r="JB241" s="44">
        <f>VLOOKUP($C241,факт!$D$8:$JF$250,186,0)</f>
        <v>0</v>
      </c>
      <c r="JC241" s="44">
        <f>VLOOKUP($C241,факт!$D$8:$JF$250,187,0)</f>
        <v>0</v>
      </c>
      <c r="JD241" s="44">
        <f>VLOOKUP($C241,факт!$D$8:$JF$250,188,0)</f>
        <v>0</v>
      </c>
      <c r="JE241" s="44">
        <f t="shared" si="8572"/>
        <v>0</v>
      </c>
      <c r="JF241" s="44">
        <f t="shared" si="8573"/>
        <v>0</v>
      </c>
      <c r="JG241" s="44">
        <f t="shared" si="8574"/>
        <v>0</v>
      </c>
      <c r="JH241" s="44">
        <f t="shared" si="6081"/>
        <v>0</v>
      </c>
      <c r="JI241" s="44">
        <f t="shared" si="6082"/>
        <v>0</v>
      </c>
      <c r="JJ241" s="5">
        <f>'СДП (план)'!AU242</f>
        <v>0</v>
      </c>
      <c r="JK241" s="3">
        <f>'СДП (план)'!AV242</f>
        <v>0</v>
      </c>
      <c r="JL241" s="44">
        <f t="shared" si="6083"/>
        <v>0</v>
      </c>
      <c r="JM241" s="44">
        <f t="shared" si="6084"/>
        <v>0</v>
      </c>
      <c r="JN241" s="44">
        <f>VLOOKUP($C241,факт!$D$8:$JF$250,189,0)</f>
        <v>0</v>
      </c>
      <c r="JO241" s="44">
        <f>VLOOKUP($C241,факт!$D$8:$JF$250,190,0)</f>
        <v>0</v>
      </c>
      <c r="JP241" s="44">
        <f>VLOOKUP($C241,факт!$D$8:$JF$250,191,0)</f>
        <v>0</v>
      </c>
      <c r="JQ241" s="44">
        <f>VLOOKUP($C241,факт!$D$8:$JF$250,192,0)</f>
        <v>0</v>
      </c>
      <c r="JR241" s="44">
        <f>VLOOKUP($C241,факт!$D$8:$JF$250,193,0)</f>
        <v>0</v>
      </c>
      <c r="JS241" s="44">
        <f>VLOOKUP($C241,факт!$D$8:$JF$250,194,0)</f>
        <v>0</v>
      </c>
      <c r="JT241" s="44">
        <f t="shared" si="8575"/>
        <v>0</v>
      </c>
      <c r="JU241" s="44">
        <f t="shared" si="8576"/>
        <v>0</v>
      </c>
      <c r="JV241" s="44">
        <f t="shared" si="8577"/>
        <v>0</v>
      </c>
      <c r="JW241" s="44">
        <f t="shared" si="6085"/>
        <v>0</v>
      </c>
      <c r="JX241" s="44">
        <f t="shared" si="6086"/>
        <v>0</v>
      </c>
      <c r="JY241" s="5">
        <f>'СДП (план)'!AW242</f>
        <v>5</v>
      </c>
      <c r="JZ241" s="3">
        <f>'СДП (план)'!AX242</f>
        <v>146241.89999999997</v>
      </c>
      <c r="KA241" s="44">
        <f t="shared" si="6087"/>
        <v>2.5</v>
      </c>
      <c r="KB241" s="44">
        <f t="shared" si="6088"/>
        <v>73120.949999999983</v>
      </c>
      <c r="KC241" s="44">
        <f>VLOOKUP($C241,факт!$D$8:$JF$250,177,0)</f>
        <v>2</v>
      </c>
      <c r="KD241" s="44">
        <f>VLOOKUP($C241,факт!$D$8:$JF$250,178,0)</f>
        <v>58496.76</v>
      </c>
      <c r="KE241" s="44">
        <f>VLOOKUP($C241,факт!$D$8:$JF$250,179,0)</f>
        <v>20</v>
      </c>
      <c r="KF241" s="44">
        <f>VLOOKUP($C241,факт!$D$8:$JF$250,180,0)</f>
        <v>0</v>
      </c>
      <c r="KG241" s="44">
        <f>VLOOKUP($C241,факт!$D$8:$JF$250,181,0)</f>
        <v>0</v>
      </c>
      <c r="KH241" s="44">
        <f>VLOOKUP($C241,факт!$D$8:$JF$250,182,0)</f>
        <v>0</v>
      </c>
      <c r="KI241" s="44">
        <f t="shared" si="8578"/>
        <v>6.9499999999999993</v>
      </c>
      <c r="KJ241" s="44">
        <f t="shared" si="8579"/>
        <v>3.4749999999999996</v>
      </c>
      <c r="KK241" s="44">
        <f t="shared" si="8580"/>
        <v>2.78</v>
      </c>
      <c r="KL241" s="44">
        <f t="shared" si="6089"/>
        <v>-0.5</v>
      </c>
      <c r="KM241" s="44">
        <f t="shared" si="6090"/>
        <v>-14624.189999999981</v>
      </c>
      <c r="KN241" s="5">
        <f>'СДП (план)'!AY242</f>
        <v>0</v>
      </c>
      <c r="KO241" s="3">
        <f>'СДП (план)'!AZ242</f>
        <v>0</v>
      </c>
      <c r="KP241" s="44">
        <f t="shared" si="6091"/>
        <v>0</v>
      </c>
      <c r="KQ241" s="44">
        <f t="shared" si="6092"/>
        <v>0</v>
      </c>
      <c r="KR241" s="44"/>
      <c r="KS241" s="44"/>
      <c r="KT241" s="44"/>
      <c r="KU241" s="44"/>
      <c r="KV241" s="44"/>
      <c r="KW241" s="44"/>
      <c r="KX241" s="44">
        <f t="shared" si="8581"/>
        <v>0</v>
      </c>
      <c r="KY241" s="44">
        <f t="shared" si="8582"/>
        <v>0</v>
      </c>
      <c r="KZ241" s="44">
        <f t="shared" si="8583"/>
        <v>0</v>
      </c>
      <c r="LA241" s="44">
        <f t="shared" si="6093"/>
        <v>0</v>
      </c>
      <c r="LB241" s="44">
        <f t="shared" si="6094"/>
        <v>0</v>
      </c>
      <c r="LC241" s="45">
        <f>'СДП (план)'!BA242</f>
        <v>0</v>
      </c>
      <c r="LD241" s="44">
        <f>'СДП (план)'!BB242</f>
        <v>0</v>
      </c>
      <c r="LE241" s="44">
        <f t="shared" si="6095"/>
        <v>0</v>
      </c>
      <c r="LF241" s="44">
        <f t="shared" si="6096"/>
        <v>0</v>
      </c>
      <c r="LG241" s="44">
        <f>VLOOKUP($C241,факт!$D$8:$JF$250,111,0)</f>
        <v>0</v>
      </c>
      <c r="LH241" s="44">
        <f>VLOOKUP($C241,факт!$D$8:$JF$250,112,0)</f>
        <v>0</v>
      </c>
      <c r="LI241" s="44">
        <f>VLOOKUP($C241,факт!$D$8:$JF$250,113,0)</f>
        <v>0</v>
      </c>
      <c r="LJ241" s="44">
        <f>VLOOKUP($C241,факт!$D$8:$JF$250,114,0)</f>
        <v>0</v>
      </c>
      <c r="LK241" s="44">
        <f>VLOOKUP($C241,факт!$D$8:$JF$250,115,0)</f>
        <v>0</v>
      </c>
      <c r="LL241" s="44">
        <f>VLOOKUP($C241,факт!$D$8:$JF$250,116,0)</f>
        <v>0</v>
      </c>
      <c r="LM241" s="44">
        <f t="shared" si="8584"/>
        <v>0</v>
      </c>
      <c r="LN241" s="44">
        <f t="shared" si="8585"/>
        <v>0</v>
      </c>
      <c r="LO241" s="44">
        <f t="shared" si="8586"/>
        <v>0</v>
      </c>
      <c r="LP241" s="44">
        <f t="shared" si="6097"/>
        <v>0</v>
      </c>
      <c r="LQ241" s="44">
        <f t="shared" si="6098"/>
        <v>0</v>
      </c>
      <c r="LR241" s="45">
        <f>'СДП (план)'!BC242</f>
        <v>0</v>
      </c>
      <c r="LS241" s="44">
        <f>'СДП (план)'!BD242</f>
        <v>0</v>
      </c>
      <c r="LT241" s="44">
        <f t="shared" si="6099"/>
        <v>0</v>
      </c>
      <c r="LU241" s="44">
        <f t="shared" si="6100"/>
        <v>0</v>
      </c>
      <c r="LV241" s="44">
        <f>VLOOKUP($C241,факт!$D$8:$JF$250,117,0)</f>
        <v>0</v>
      </c>
      <c r="LW241" s="44">
        <f>VLOOKUP($C241,факт!$D$8:$JF$250,118,0)</f>
        <v>0</v>
      </c>
      <c r="LX241" s="44">
        <f>VLOOKUP($C241,факт!$D$8:$JF$250,119,0)</f>
        <v>0</v>
      </c>
      <c r="LY241" s="44">
        <f>VLOOKUP($C241,факт!$D$8:$JF$250,120,0)</f>
        <v>0</v>
      </c>
      <c r="LZ241" s="44">
        <f>VLOOKUP($C241,факт!$D$8:$JF$250,121,0)</f>
        <v>0</v>
      </c>
      <c r="MA241" s="44">
        <f>VLOOKUP($C241,факт!$D$8:$JF$250,122,0)</f>
        <v>0</v>
      </c>
      <c r="MB241" s="44">
        <f t="shared" si="8587"/>
        <v>0</v>
      </c>
      <c r="MC241" s="44">
        <f t="shared" si="8588"/>
        <v>0</v>
      </c>
      <c r="MD241" s="44">
        <f t="shared" si="8589"/>
        <v>0</v>
      </c>
      <c r="ME241" s="44">
        <f t="shared" si="6101"/>
        <v>0</v>
      </c>
      <c r="MF241" s="44">
        <f t="shared" si="6102"/>
        <v>0</v>
      </c>
      <c r="MG241" s="47">
        <f>'СДП (план)'!BE242</f>
        <v>0</v>
      </c>
      <c r="MH241" s="47">
        <f>'СДП (план)'!BF242</f>
        <v>0</v>
      </c>
      <c r="MI241" s="44">
        <f t="shared" si="6103"/>
        <v>0</v>
      </c>
      <c r="MJ241" s="44">
        <f t="shared" si="6104"/>
        <v>0</v>
      </c>
      <c r="MK241" s="44">
        <f>VLOOKUP($C241,факт!$D$8:$JF$250,63,0)</f>
        <v>0</v>
      </c>
      <c r="ML241" s="44">
        <f>VLOOKUP($C241,факт!$D$8:$JF$250,64,0)</f>
        <v>0</v>
      </c>
      <c r="MM241" s="44">
        <f>VLOOKUP($C241,факт!$D$8:$JF$250,65,0)</f>
        <v>0</v>
      </c>
      <c r="MN241" s="44">
        <f>VLOOKUP($C241,факт!$D$8:$JF$250,66,0)</f>
        <v>0</v>
      </c>
      <c r="MO241" s="44">
        <f>VLOOKUP($C241,факт!$D$8:$JF$250,67,0)</f>
        <v>0</v>
      </c>
      <c r="MP241" s="44">
        <f>VLOOKUP($C241,факт!$D$8:$JF$250,68,0)</f>
        <v>0</v>
      </c>
      <c r="MQ241" s="44">
        <f t="shared" si="8590"/>
        <v>0</v>
      </c>
      <c r="MR241" s="44">
        <f t="shared" si="8591"/>
        <v>0</v>
      </c>
      <c r="MS241" s="44">
        <f t="shared" si="8592"/>
        <v>0</v>
      </c>
      <c r="MT241" s="44">
        <f t="shared" si="6105"/>
        <v>0</v>
      </c>
      <c r="MU241" s="44">
        <f t="shared" si="6106"/>
        <v>0</v>
      </c>
      <c r="MV241" s="47">
        <f>'СДП (план)'!BG242</f>
        <v>0</v>
      </c>
      <c r="MW241" s="47">
        <f>'СДП (план)'!BH242</f>
        <v>0</v>
      </c>
      <c r="MX241" s="44">
        <f t="shared" si="6107"/>
        <v>0</v>
      </c>
      <c r="MY241" s="44">
        <f t="shared" si="6108"/>
        <v>0</v>
      </c>
      <c r="MZ241" s="44">
        <f>VLOOKUP($C241,факт!$D$8:$JF$250,129,0)</f>
        <v>0</v>
      </c>
      <c r="NA241" s="44">
        <f>VLOOKUP($C241,факт!$D$8:$JF$250,130,0)</f>
        <v>0</v>
      </c>
      <c r="NB241" s="44">
        <f>VLOOKUP($C241,факт!$D$8:$JF$250,131,0)</f>
        <v>0</v>
      </c>
      <c r="NC241" s="44">
        <f>VLOOKUP($C241,факт!$D$8:$JF$250,132,0)</f>
        <v>0</v>
      </c>
      <c r="ND241" s="44">
        <f>VLOOKUP($C241,факт!$D$8:$JF$250,133,0)</f>
        <v>0</v>
      </c>
      <c r="NE241" s="44">
        <f>VLOOKUP($C241,факт!$D$8:$JF$250,134,0)</f>
        <v>0</v>
      </c>
      <c r="NF241" s="44">
        <f t="shared" si="8593"/>
        <v>0</v>
      </c>
      <c r="NG241" s="44">
        <f t="shared" si="8594"/>
        <v>0</v>
      </c>
      <c r="NH241" s="44">
        <f t="shared" si="8595"/>
        <v>0</v>
      </c>
      <c r="NI241" s="44">
        <f t="shared" si="6109"/>
        <v>0</v>
      </c>
      <c r="NJ241" s="44">
        <f t="shared" si="6110"/>
        <v>0</v>
      </c>
      <c r="NK241" s="45">
        <f>'СДП (план)'!BI242</f>
        <v>0</v>
      </c>
      <c r="NL241" s="44">
        <f>'СДП (план)'!BJ242</f>
        <v>0</v>
      </c>
      <c r="NM241" s="44">
        <f t="shared" si="6111"/>
        <v>0</v>
      </c>
      <c r="NN241" s="44">
        <f t="shared" si="6112"/>
        <v>0</v>
      </c>
      <c r="NO241" s="44">
        <f>VLOOKUP($C241,факт!$D$8:$JF$250,87,0)</f>
        <v>0</v>
      </c>
      <c r="NP241" s="44">
        <f>VLOOKUP($C241,факт!$D$8:$JF$250,88,0)</f>
        <v>0</v>
      </c>
      <c r="NQ241" s="44">
        <f>VLOOKUP($C241,факт!$D$8:$JF$250,89,0)</f>
        <v>0</v>
      </c>
      <c r="NR241" s="44">
        <f>VLOOKUP($C241,факт!$D$8:$JF$250,90,0)</f>
        <v>0</v>
      </c>
      <c r="NS241" s="44">
        <f>VLOOKUP($C241,факт!$D$8:$JF$250,91,0)</f>
        <v>0</v>
      </c>
      <c r="NT241" s="44">
        <f>VLOOKUP($C241,факт!$D$8:$JF$250,92,0)</f>
        <v>0</v>
      </c>
      <c r="NU241" s="44">
        <f t="shared" si="8596"/>
        <v>0</v>
      </c>
      <c r="NV241" s="44">
        <f t="shared" si="8597"/>
        <v>0</v>
      </c>
      <c r="NW241" s="44">
        <f t="shared" si="8598"/>
        <v>0</v>
      </c>
      <c r="NX241" s="44">
        <f t="shared" si="6113"/>
        <v>0</v>
      </c>
      <c r="NY241" s="44">
        <f t="shared" si="6114"/>
        <v>0</v>
      </c>
      <c r="NZ241" s="45">
        <f>'СДП (план)'!BK242</f>
        <v>0</v>
      </c>
      <c r="OA241" s="44">
        <f>'СДП (план)'!BL242</f>
        <v>0</v>
      </c>
      <c r="OB241" s="44">
        <f t="shared" si="6115"/>
        <v>0</v>
      </c>
      <c r="OC241" s="44">
        <f t="shared" si="6116"/>
        <v>0</v>
      </c>
      <c r="OD241" s="44">
        <f>VLOOKUP($C241,факт!$D$8:$JF$250,147,0)</f>
        <v>0</v>
      </c>
      <c r="OE241" s="44">
        <f>VLOOKUP($C241,факт!$D$8:$JF$250,148,0)</f>
        <v>0</v>
      </c>
      <c r="OF241" s="44">
        <f>VLOOKUP($C241,факт!$D$8:$JF$250,149,0)</f>
        <v>0</v>
      </c>
      <c r="OG241" s="44">
        <f>VLOOKUP($C241,факт!$D$8:$JF$250,150,0)</f>
        <v>0</v>
      </c>
      <c r="OH241" s="44">
        <f>VLOOKUP($C241,факт!$D$8:$JF$250,151,0)</f>
        <v>0</v>
      </c>
      <c r="OI241" s="44">
        <f>VLOOKUP($C241,факт!$D$8:$JF$250,152,0)</f>
        <v>0</v>
      </c>
      <c r="OJ241" s="44">
        <f t="shared" si="8599"/>
        <v>0</v>
      </c>
      <c r="OK241" s="44">
        <f t="shared" si="8600"/>
        <v>0</v>
      </c>
      <c r="OL241" s="44">
        <f t="shared" si="8601"/>
        <v>0</v>
      </c>
      <c r="OM241" s="44">
        <f t="shared" si="6117"/>
        <v>0</v>
      </c>
      <c r="ON241" s="44">
        <f t="shared" si="6118"/>
        <v>0</v>
      </c>
      <c r="OO241" s="45">
        <f>'СДП (план)'!BM242</f>
        <v>0</v>
      </c>
      <c r="OP241" s="44">
        <f>'СДП (план)'!BN242</f>
        <v>0</v>
      </c>
      <c r="OQ241" s="44">
        <f t="shared" si="6119"/>
        <v>0</v>
      </c>
      <c r="OR241" s="44">
        <f t="shared" si="6120"/>
        <v>0</v>
      </c>
      <c r="OS241" s="44">
        <f>VLOOKUP($C241,факт!$D$8:$JF$250,195,0)</f>
        <v>0</v>
      </c>
      <c r="OT241" s="44">
        <f>VLOOKUP($C241,факт!$D$8:$JF$250,196,0)</f>
        <v>0</v>
      </c>
      <c r="OU241" s="44">
        <f>VLOOKUP($C241,факт!$D$8:$JF$250,197,0)</f>
        <v>0</v>
      </c>
      <c r="OV241" s="44">
        <f>VLOOKUP($C241,факт!$D$8:$JF$250,198,0)</f>
        <v>0</v>
      </c>
      <c r="OW241" s="44">
        <f>VLOOKUP($C241,факт!$D$8:$JF$250,199,0)</f>
        <v>0</v>
      </c>
      <c r="OX241" s="44">
        <f>VLOOKUP($C241,факт!$D$8:$JF$250,200,0)</f>
        <v>0</v>
      </c>
      <c r="OY241" s="44">
        <f t="shared" si="8602"/>
        <v>0</v>
      </c>
      <c r="OZ241" s="44">
        <f t="shared" si="8603"/>
        <v>0</v>
      </c>
      <c r="PA241" s="44">
        <f t="shared" si="8604"/>
        <v>0</v>
      </c>
      <c r="PB241" s="44">
        <f t="shared" si="6121"/>
        <v>0</v>
      </c>
      <c r="PC241" s="44">
        <f t="shared" si="6122"/>
        <v>0</v>
      </c>
      <c r="PD241" s="45">
        <f>'СДП (план)'!BO242</f>
        <v>0</v>
      </c>
      <c r="PE241" s="44">
        <f>'СДП (план)'!BP242</f>
        <v>0</v>
      </c>
      <c r="PF241" s="44">
        <f t="shared" si="6123"/>
        <v>0</v>
      </c>
      <c r="PG241" s="44">
        <f t="shared" si="6124"/>
        <v>0</v>
      </c>
      <c r="PH241" s="44">
        <f>VLOOKUP($C241,факт!$D$8:$JF$250,201,0)</f>
        <v>0</v>
      </c>
      <c r="PI241" s="44">
        <f>VLOOKUP($C241,факт!$D$8:$JF$250,202,0)</f>
        <v>0</v>
      </c>
      <c r="PJ241" s="44">
        <f>VLOOKUP($C241,факт!$D$8:$JF$250,203,0)</f>
        <v>0</v>
      </c>
      <c r="PK241" s="44">
        <f>VLOOKUP($C241,факт!$D$8:$JF$250,204,0)</f>
        <v>0</v>
      </c>
      <c r="PL241" s="44">
        <f>VLOOKUP($C241,факт!$D$8:$JF$250,205,0)</f>
        <v>0</v>
      </c>
      <c r="PM241" s="44">
        <f>VLOOKUP($C241,факт!$D$8:$JF$250,206,0)</f>
        <v>0</v>
      </c>
      <c r="PN241" s="44">
        <f t="shared" si="8605"/>
        <v>0</v>
      </c>
      <c r="PO241" s="44">
        <f t="shared" si="8606"/>
        <v>0</v>
      </c>
      <c r="PP241" s="44">
        <f t="shared" si="8607"/>
        <v>0</v>
      </c>
      <c r="PQ241" s="44">
        <f t="shared" si="6125"/>
        <v>0</v>
      </c>
      <c r="PR241" s="44">
        <f t="shared" si="6126"/>
        <v>0</v>
      </c>
      <c r="PS241" s="45">
        <f>'СДП (план)'!BQ242</f>
        <v>0</v>
      </c>
      <c r="PT241" s="44">
        <f>'СДП (план)'!BR242</f>
        <v>0</v>
      </c>
      <c r="PU241" s="44">
        <f t="shared" si="6127"/>
        <v>0</v>
      </c>
      <c r="PV241" s="44">
        <f t="shared" si="6128"/>
        <v>0</v>
      </c>
      <c r="PW241" s="44">
        <f>VLOOKUP($C241,факт!$D$8:$JF$250,207,0)</f>
        <v>0</v>
      </c>
      <c r="PX241" s="44">
        <f>VLOOKUP($C241,факт!$D$8:$JF$250,208,0)</f>
        <v>0</v>
      </c>
      <c r="PY241" s="44">
        <f>VLOOKUP($C241,факт!$D$8:$JF$250,209,0)</f>
        <v>0</v>
      </c>
      <c r="PZ241" s="44">
        <f>VLOOKUP($C241,факт!$D$8:$JF$250,210,0)</f>
        <v>0</v>
      </c>
      <c r="QA241" s="44">
        <f>VLOOKUP($C241,факт!$D$8:$JF$250,211,0)</f>
        <v>0</v>
      </c>
      <c r="QB241" s="44">
        <f>VLOOKUP($C241,факт!$D$8:$JF$250,212,0)</f>
        <v>0</v>
      </c>
      <c r="QC241" s="44">
        <f t="shared" si="8608"/>
        <v>0</v>
      </c>
      <c r="QD241" s="44">
        <f t="shared" si="8609"/>
        <v>0</v>
      </c>
      <c r="QE241" s="44">
        <f t="shared" si="8610"/>
        <v>0</v>
      </c>
      <c r="QF241" s="44">
        <f t="shared" si="8611"/>
        <v>0</v>
      </c>
      <c r="QG241" s="44">
        <f t="shared" si="8612"/>
        <v>0</v>
      </c>
      <c r="QH241" s="45">
        <f>'СДП (план)'!BS242</f>
        <v>0</v>
      </c>
      <c r="QI241" s="44">
        <f>'СДП (план)'!BT242</f>
        <v>0</v>
      </c>
      <c r="QJ241" s="44">
        <f t="shared" si="6129"/>
        <v>0</v>
      </c>
      <c r="QK241" s="44">
        <f t="shared" si="6130"/>
        <v>0</v>
      </c>
      <c r="QL241" s="44">
        <f>VLOOKUP($C241,факт!$D$8:$JF$250,213,0)</f>
        <v>0</v>
      </c>
      <c r="QM241" s="44">
        <f>VLOOKUP($C241,факт!$D$8:$JF$250,214,0)</f>
        <v>0</v>
      </c>
      <c r="QN241" s="44">
        <f>VLOOKUP($C241,факт!$D$8:$JF$250,215,0)</f>
        <v>0</v>
      </c>
      <c r="QO241" s="44">
        <f>VLOOKUP($C241,факт!$D$8:$JF$250,216,0)</f>
        <v>0</v>
      </c>
      <c r="QP241" s="44">
        <f>VLOOKUP($C241,факт!$D$8:$JF$250,217,0)</f>
        <v>0</v>
      </c>
      <c r="QQ241" s="44">
        <f>VLOOKUP($C241,факт!$D$8:$JF$250,218,0)</f>
        <v>0</v>
      </c>
      <c r="QR241" s="44">
        <f t="shared" si="8613"/>
        <v>0</v>
      </c>
      <c r="QS241" s="44">
        <f t="shared" si="8614"/>
        <v>0</v>
      </c>
      <c r="QT241" s="44">
        <f t="shared" si="8615"/>
        <v>0</v>
      </c>
      <c r="QU241" s="44">
        <f t="shared" si="8616"/>
        <v>0</v>
      </c>
      <c r="QV241" s="44">
        <f t="shared" si="8617"/>
        <v>0</v>
      </c>
      <c r="QW241" s="45">
        <f>'СДП (план)'!BU244</f>
        <v>0</v>
      </c>
      <c r="QX241" s="44">
        <f>'СДП (план)'!BV244</f>
        <v>0</v>
      </c>
      <c r="QY241" s="44">
        <f t="shared" si="6133"/>
        <v>0</v>
      </c>
      <c r="QZ241" s="44">
        <f t="shared" si="6134"/>
        <v>0</v>
      </c>
      <c r="RA241" s="44">
        <f>VLOOKUP($C241,факт!$D$8:$JF$250,225,0)</f>
        <v>0</v>
      </c>
      <c r="RB241" s="44">
        <f>VLOOKUP($C241,факт!$D$8:$JF$250,226,0)</f>
        <v>0</v>
      </c>
      <c r="RC241" s="44">
        <f>VLOOKUP($C241,факт!$D$8:$JF$250,227,0)</f>
        <v>0</v>
      </c>
      <c r="RD241" s="44">
        <f>VLOOKUP($C241,факт!$D$8:$JF$250,228,0)</f>
        <v>0</v>
      </c>
      <c r="RE241" s="44">
        <f>VLOOKUP($C241,факт!$D$8:$JF$250,229,0)</f>
        <v>0</v>
      </c>
      <c r="RF241" s="44">
        <f>VLOOKUP($C241,факт!$D$8:$JF$250,230,0)</f>
        <v>0</v>
      </c>
      <c r="RG241" s="44">
        <f t="shared" si="8618"/>
        <v>0</v>
      </c>
      <c r="RH241" s="44">
        <f t="shared" si="8619"/>
        <v>0</v>
      </c>
      <c r="RI241" s="44">
        <f t="shared" si="8620"/>
        <v>0</v>
      </c>
      <c r="RJ241" s="44">
        <f t="shared" si="8621"/>
        <v>0</v>
      </c>
      <c r="RK241" s="44">
        <f t="shared" si="8622"/>
        <v>0</v>
      </c>
      <c r="RL241" s="45">
        <f>'СДП (план)'!BW242</f>
        <v>0</v>
      </c>
      <c r="RM241" s="44">
        <f>'СДП (план)'!BX242</f>
        <v>0</v>
      </c>
      <c r="RN241" s="44">
        <f t="shared" si="6137"/>
        <v>0</v>
      </c>
      <c r="RO241" s="44">
        <f t="shared" si="6138"/>
        <v>0</v>
      </c>
      <c r="RP241" s="44">
        <f>VLOOKUP($C241,факт!$D$8:$JF$250,105,0)</f>
        <v>0</v>
      </c>
      <c r="RQ241" s="44">
        <f>VLOOKUP($C241,факт!$D$8:$JF$250,106,0)</f>
        <v>0</v>
      </c>
      <c r="RR241" s="44">
        <f>VLOOKUP($C241,факт!$D$8:$JF$250,107,0)</f>
        <v>0</v>
      </c>
      <c r="RS241" s="44">
        <f>VLOOKUP($C241,факт!$D$8:$JF$250,108,0)</f>
        <v>0</v>
      </c>
      <c r="RT241" s="44">
        <f>VLOOKUP($C241,факт!$D$8:$JF$250,109,0)</f>
        <v>0</v>
      </c>
      <c r="RU241" s="44">
        <f>VLOOKUP($C241,факт!$D$8:$JF$250,110,0)</f>
        <v>0</v>
      </c>
      <c r="RV241" s="44">
        <f t="shared" si="8623"/>
        <v>0</v>
      </c>
      <c r="RW241" s="44">
        <f t="shared" si="8624"/>
        <v>0</v>
      </c>
      <c r="RX241" s="44">
        <f t="shared" si="8625"/>
        <v>0</v>
      </c>
      <c r="RY241" s="44">
        <f t="shared" si="6139"/>
        <v>0</v>
      </c>
      <c r="RZ241" s="44">
        <f t="shared" si="6140"/>
        <v>0</v>
      </c>
      <c r="SA241" s="45">
        <f>'СДП (план)'!BY242</f>
        <v>0</v>
      </c>
      <c r="SB241" s="44">
        <f>'СДП (план)'!BZ242</f>
        <v>0</v>
      </c>
      <c r="SC241" s="44">
        <f t="shared" si="6141"/>
        <v>0</v>
      </c>
      <c r="SD241" s="44">
        <f t="shared" si="6142"/>
        <v>0</v>
      </c>
      <c r="SE241" s="44">
        <f>VLOOKUP($C241,факт!$D$8:$JF$250,69,0)</f>
        <v>0</v>
      </c>
      <c r="SF241" s="44">
        <f>VLOOKUP($C241,факт!$D$8:$JF$250,70,0)</f>
        <v>0</v>
      </c>
      <c r="SG241" s="44">
        <f>VLOOKUP($C241,факт!$D$8:$JF$250,71,0)</f>
        <v>0</v>
      </c>
      <c r="SH241" s="44">
        <f>VLOOKUP($C241,факт!$D$8:$JF$250,72,0)</f>
        <v>0</v>
      </c>
      <c r="SI241" s="44">
        <f>VLOOKUP($C241,факт!$D$8:$JF$250,73,0)</f>
        <v>0</v>
      </c>
      <c r="SJ241" s="44">
        <f>VLOOKUP($C241,факт!$D$8:$JF$250,74,0)</f>
        <v>0</v>
      </c>
      <c r="SK241" s="44">
        <f t="shared" si="8626"/>
        <v>0</v>
      </c>
      <c r="SL241" s="44">
        <f t="shared" si="8627"/>
        <v>0</v>
      </c>
      <c r="SM241" s="44">
        <f t="shared" si="8628"/>
        <v>0</v>
      </c>
      <c r="SN241" s="44">
        <f t="shared" si="6143"/>
        <v>0</v>
      </c>
      <c r="SO241" s="44">
        <f t="shared" si="6144"/>
        <v>0</v>
      </c>
      <c r="SP241" s="45">
        <f>'СДП (план)'!CA242</f>
        <v>0</v>
      </c>
      <c r="SQ241" s="44">
        <f>'СДП (план)'!CB242</f>
        <v>0</v>
      </c>
      <c r="SR241" s="44">
        <f t="shared" si="6145"/>
        <v>0</v>
      </c>
      <c r="SS241" s="44">
        <f t="shared" si="6146"/>
        <v>0</v>
      </c>
      <c r="ST241" s="44"/>
      <c r="SU241" s="44"/>
      <c r="SV241" s="44"/>
      <c r="SW241" s="44"/>
      <c r="SX241" s="44"/>
      <c r="SY241" s="44"/>
      <c r="SZ241" s="44">
        <f t="shared" si="8629"/>
        <v>0</v>
      </c>
      <c r="TA241" s="44">
        <f t="shared" si="8630"/>
        <v>0</v>
      </c>
      <c r="TB241" s="44">
        <f t="shared" si="8631"/>
        <v>0</v>
      </c>
      <c r="TC241" s="44">
        <f t="shared" si="6147"/>
        <v>0</v>
      </c>
      <c r="TD241" s="44">
        <f t="shared" si="6148"/>
        <v>0</v>
      </c>
      <c r="TE241" s="45">
        <f>'СДП (план)'!CC242</f>
        <v>0</v>
      </c>
      <c r="TF241" s="44">
        <f>'СДП (план)'!CD242</f>
        <v>0</v>
      </c>
      <c r="TG241" s="44">
        <f t="shared" si="6149"/>
        <v>0</v>
      </c>
      <c r="TH241" s="44">
        <f t="shared" si="6150"/>
        <v>0</v>
      </c>
      <c r="TI241" s="44">
        <f>VLOOKUP($C241,факт!$D$8:$JF$250,135,0)</f>
        <v>0</v>
      </c>
      <c r="TJ241" s="44">
        <f>VLOOKUP($C241,факт!$D$8:$JF$250,136,0)</f>
        <v>0</v>
      </c>
      <c r="TK241" s="44">
        <f>VLOOKUP($C241,факт!$D$8:$JF$250,137,0)</f>
        <v>0</v>
      </c>
      <c r="TL241" s="44">
        <f>VLOOKUP($C241,факт!$D$8:$JF$250,138,0)</f>
        <v>0</v>
      </c>
      <c r="TM241" s="44">
        <f>VLOOKUP($C241,факт!$D$8:$JF$250,139,0)</f>
        <v>0</v>
      </c>
      <c r="TN241" s="44">
        <f>VLOOKUP($C241,факт!$D$8:$JF$250,140,0)</f>
        <v>0</v>
      </c>
      <c r="TO241" s="44">
        <f t="shared" si="8632"/>
        <v>0</v>
      </c>
      <c r="TP241" s="44">
        <f t="shared" si="8633"/>
        <v>0</v>
      </c>
      <c r="TQ241" s="44">
        <f t="shared" si="8634"/>
        <v>0</v>
      </c>
      <c r="TR241" s="44">
        <f t="shared" si="6151"/>
        <v>0</v>
      </c>
      <c r="TS241" s="44">
        <f t="shared" si="6152"/>
        <v>0</v>
      </c>
      <c r="TT241" s="47">
        <f>'СДП (план)'!CE242</f>
        <v>0</v>
      </c>
      <c r="TU241" s="47">
        <f>'СДП (план)'!CF242</f>
        <v>0</v>
      </c>
      <c r="TV241" s="44">
        <f t="shared" si="6153"/>
        <v>0</v>
      </c>
      <c r="TW241" s="44">
        <f t="shared" si="6154"/>
        <v>0</v>
      </c>
      <c r="TX241" s="44">
        <f>VLOOKUP($C241,факт!$D$8:$JF$250,75,0)</f>
        <v>0</v>
      </c>
      <c r="TY241" s="44">
        <f>VLOOKUP($C241,факт!$D$8:$JF$250,76,0)</f>
        <v>0</v>
      </c>
      <c r="TZ241" s="44">
        <f>VLOOKUP($C241,факт!$D$8:$JF$250,77,0)</f>
        <v>0</v>
      </c>
      <c r="UA241" s="44">
        <f>VLOOKUP($C241,факт!$D$8:$JF$250,78,0)</f>
        <v>0</v>
      </c>
      <c r="UB241" s="44">
        <f>VLOOKUP($C241,факт!$D$8:$JF$250,79,0)</f>
        <v>0</v>
      </c>
      <c r="UC241" s="44">
        <f>VLOOKUP($C241,факт!$D$8:$JF$250,80,0)</f>
        <v>0</v>
      </c>
      <c r="UD241" s="44">
        <f t="shared" si="8635"/>
        <v>0</v>
      </c>
      <c r="UE241" s="44">
        <f t="shared" si="8636"/>
        <v>0</v>
      </c>
      <c r="UF241" s="44">
        <f t="shared" si="8637"/>
        <v>0</v>
      </c>
      <c r="UG241" s="44">
        <f t="shared" si="6155"/>
        <v>0</v>
      </c>
      <c r="UH241" s="44">
        <f t="shared" si="6156"/>
        <v>0</v>
      </c>
      <c r="UI241" s="45">
        <f>'СДП (план)'!CG242</f>
        <v>0</v>
      </c>
      <c r="UJ241" s="44">
        <f>'СДП (план)'!CH242</f>
        <v>0</v>
      </c>
      <c r="UK241" s="44">
        <f t="shared" si="6157"/>
        <v>0</v>
      </c>
      <c r="UL241" s="44">
        <f t="shared" si="6158"/>
        <v>0</v>
      </c>
      <c r="UM241" s="44">
        <f>VLOOKUP($C241,факт!$D$8:$JF$250,81,0)</f>
        <v>0</v>
      </c>
      <c r="UN241" s="44">
        <f>VLOOKUP($C241,факт!$D$8:$JF$250,82,0)</f>
        <v>0</v>
      </c>
      <c r="UO241" s="44">
        <f>VLOOKUP($C241,факт!$D$8:$JF$250,83,0)</f>
        <v>0</v>
      </c>
      <c r="UP241" s="44">
        <f>VLOOKUP($C241,факт!$D$8:$JF$250,84,0)</f>
        <v>0</v>
      </c>
      <c r="UQ241" s="44">
        <f>VLOOKUP($C241,факт!$D$8:$JF$250,85,0)</f>
        <v>0</v>
      </c>
      <c r="UR241" s="44">
        <f>VLOOKUP($C241,факт!$D$8:$JF$250,86,0)</f>
        <v>0</v>
      </c>
      <c r="US241" s="44">
        <f t="shared" si="8638"/>
        <v>0</v>
      </c>
      <c r="UT241" s="44">
        <f t="shared" si="8639"/>
        <v>0</v>
      </c>
      <c r="UU241" s="44">
        <f t="shared" si="8640"/>
        <v>0</v>
      </c>
      <c r="UV241" s="44">
        <f t="shared" si="6159"/>
        <v>0</v>
      </c>
      <c r="UW241" s="44">
        <f t="shared" si="6160"/>
        <v>0</v>
      </c>
      <c r="UX241" s="45">
        <f>'СДП (план)'!CI242</f>
        <v>0</v>
      </c>
      <c r="UY241" s="44">
        <f>'СДП (план)'!CJ242</f>
        <v>0</v>
      </c>
      <c r="UZ241" s="44">
        <f t="shared" si="6161"/>
        <v>0</v>
      </c>
      <c r="VA241" s="44">
        <f t="shared" si="6162"/>
        <v>0</v>
      </c>
      <c r="VB241" s="44">
        <f>VLOOKUP($C241,факт!$D$8:$JF$250,99,0)</f>
        <v>0</v>
      </c>
      <c r="VC241" s="44">
        <f>VLOOKUP($C241,факт!$D$8:$JF$250,100,0)</f>
        <v>0</v>
      </c>
      <c r="VD241" s="44">
        <f>VLOOKUP($C241,факт!$D$8:$JF$250,101,0)</f>
        <v>0</v>
      </c>
      <c r="VE241" s="44">
        <f>VLOOKUP($C241,факт!$D$8:$JF$250,102,0)</f>
        <v>0</v>
      </c>
      <c r="VF241" s="44">
        <f>VLOOKUP($C241,факт!$D$8:$JF$250,103,0)</f>
        <v>0</v>
      </c>
      <c r="VG241" s="44">
        <f>VLOOKUP($C241,факт!$D$8:$JF$250,104,0)</f>
        <v>0</v>
      </c>
      <c r="VH241" s="44">
        <f t="shared" si="8641"/>
        <v>0</v>
      </c>
      <c r="VI241" s="44">
        <f t="shared" si="8642"/>
        <v>0</v>
      </c>
      <c r="VJ241" s="44">
        <f t="shared" si="8643"/>
        <v>0</v>
      </c>
      <c r="VK241" s="44">
        <f t="shared" si="8644"/>
        <v>0</v>
      </c>
      <c r="VL241" s="44">
        <f t="shared" si="8645"/>
        <v>0</v>
      </c>
      <c r="VM241" s="45">
        <f>'СДП (план)'!CK242</f>
        <v>0</v>
      </c>
      <c r="VN241" s="44">
        <f>'СДП (план)'!CL242</f>
        <v>0</v>
      </c>
      <c r="VO241" s="44">
        <f t="shared" si="6163"/>
        <v>0</v>
      </c>
      <c r="VP241" s="44">
        <f t="shared" si="6164"/>
        <v>0</v>
      </c>
      <c r="VQ241" s="44">
        <f>VLOOKUP($C241,факт!$D$8:$JF$250,123,0)</f>
        <v>0</v>
      </c>
      <c r="VR241" s="44">
        <f>VLOOKUP($C241,факт!$D$8:$JF$250,124,0)</f>
        <v>0</v>
      </c>
      <c r="VS241" s="44">
        <f>VLOOKUP($C241,факт!$D$8:$JF$250,125,0)</f>
        <v>0</v>
      </c>
      <c r="VT241" s="44">
        <f>VLOOKUP($C241,факт!$D$8:$JF$250,126,0)</f>
        <v>0</v>
      </c>
      <c r="VU241" s="44">
        <f>VLOOKUP($C241,факт!$D$8:$JF$250,127,0)</f>
        <v>0</v>
      </c>
      <c r="VV241" s="44">
        <f>VLOOKUP($C241,факт!$D$8:$JF$250,128,0)</f>
        <v>0</v>
      </c>
      <c r="VW241" s="44">
        <f t="shared" si="8646"/>
        <v>0</v>
      </c>
      <c r="VX241" s="44">
        <f t="shared" si="8647"/>
        <v>0</v>
      </c>
      <c r="VY241" s="44">
        <f t="shared" si="8648"/>
        <v>0</v>
      </c>
      <c r="VZ241" s="44">
        <f t="shared" si="6165"/>
        <v>0</v>
      </c>
      <c r="WA241" s="44">
        <f t="shared" si="6166"/>
        <v>0</v>
      </c>
      <c r="WB241" s="45">
        <f>'СДП (план)'!CM242</f>
        <v>0</v>
      </c>
      <c r="WC241" s="44">
        <f>'СДП (план)'!CN242</f>
        <v>0</v>
      </c>
      <c r="WD241" s="44">
        <f t="shared" si="6167"/>
        <v>0</v>
      </c>
      <c r="WE241" s="44">
        <f t="shared" si="6168"/>
        <v>0</v>
      </c>
      <c r="WF241" s="44">
        <f>VLOOKUP($C241,факт!$D$8:$JF$250,141,0)</f>
        <v>0</v>
      </c>
      <c r="WG241" s="44">
        <f>VLOOKUP($C241,факт!$D$8:$JF$250,142,0)</f>
        <v>0</v>
      </c>
      <c r="WH241" s="44">
        <f>VLOOKUP($C241,факт!$D$8:$JF$250,143,0)</f>
        <v>0</v>
      </c>
      <c r="WI241" s="44">
        <f>VLOOKUP($C241,факт!$D$8:$JF$250,144,0)</f>
        <v>0</v>
      </c>
      <c r="WJ241" s="44">
        <f>VLOOKUP($C241,факт!$D$8:$JF$250,145,0)</f>
        <v>0</v>
      </c>
      <c r="WK241" s="44">
        <f>VLOOKUP($C241,факт!$D$8:$JF$250,146,0)</f>
        <v>0</v>
      </c>
      <c r="WL241" s="44">
        <f t="shared" si="8649"/>
        <v>0</v>
      </c>
      <c r="WM241" s="44">
        <f t="shared" si="8650"/>
        <v>0</v>
      </c>
      <c r="WN241" s="44">
        <f t="shared" si="8651"/>
        <v>0</v>
      </c>
      <c r="WO241" s="44">
        <f t="shared" si="6169"/>
        <v>0</v>
      </c>
      <c r="WP241" s="44">
        <f t="shared" si="6170"/>
        <v>0</v>
      </c>
      <c r="WQ241" s="45">
        <f>'СДП (план)'!CO242</f>
        <v>0</v>
      </c>
      <c r="WR241" s="44">
        <f>'СДП (план)'!CP242</f>
        <v>0</v>
      </c>
      <c r="WS241" s="44">
        <f t="shared" si="6171"/>
        <v>0</v>
      </c>
      <c r="WT241" s="44">
        <f t="shared" si="6172"/>
        <v>0</v>
      </c>
      <c r="WU241" s="44">
        <f>VLOOKUP($C241,факт!$D$8:$JF$250,57,0)</f>
        <v>0</v>
      </c>
      <c r="WV241" s="44">
        <f>VLOOKUP($C241,факт!$D$8:$JF$250,58,0)</f>
        <v>0</v>
      </c>
      <c r="WW241" s="44">
        <f>VLOOKUP($C241,факт!$D$8:$JF$250,59,0)</f>
        <v>0</v>
      </c>
      <c r="WX241" s="44">
        <f>VLOOKUP($C241,факт!$D$8:$JF$250,60,0)</f>
        <v>0</v>
      </c>
      <c r="WY241" s="44">
        <f>VLOOKUP($C241,факт!$D$8:$JF$250,61,0)</f>
        <v>0</v>
      </c>
      <c r="WZ241" s="44">
        <f>VLOOKUP($C241,факт!$D$8:$JF$250,62,0)</f>
        <v>0</v>
      </c>
      <c r="XA241" s="44">
        <f t="shared" si="8652"/>
        <v>0</v>
      </c>
      <c r="XB241" s="44">
        <f t="shared" si="8653"/>
        <v>0</v>
      </c>
      <c r="XC241" s="44">
        <f t="shared" si="8654"/>
        <v>0</v>
      </c>
      <c r="XD241" s="44">
        <f t="shared" si="6173"/>
        <v>0</v>
      </c>
      <c r="XE241" s="44">
        <f t="shared" si="6174"/>
        <v>0</v>
      </c>
      <c r="XF241" s="45">
        <f>'СДП (план)'!CQ242</f>
        <v>0</v>
      </c>
      <c r="XG241" s="44">
        <f>'СДП (план)'!CR242</f>
        <v>0</v>
      </c>
      <c r="XH241" s="44">
        <f t="shared" si="6175"/>
        <v>0</v>
      </c>
      <c r="XI241" s="44">
        <f t="shared" si="6176"/>
        <v>0</v>
      </c>
      <c r="XJ241" s="44">
        <f>VLOOKUP($C241,факт!$D$8:$JF$250,51,0)</f>
        <v>0</v>
      </c>
      <c r="XK241" s="44">
        <f>VLOOKUP($C241,факт!$D$8:$JF$250,52,0)</f>
        <v>0</v>
      </c>
      <c r="XL241" s="44">
        <f>VLOOKUP($C241,факт!$D$8:$JF$250,53,0)</f>
        <v>0</v>
      </c>
      <c r="XM241" s="44">
        <f>VLOOKUP($C241,факт!$D$8:$JF$250,54,0)</f>
        <v>0</v>
      </c>
      <c r="XN241" s="44">
        <f>VLOOKUP($C241,факт!$D$8:$JF$250,55,0)</f>
        <v>0</v>
      </c>
      <c r="XO241" s="44">
        <f>VLOOKUP($C241,факт!$D$8:$JF$250,56,0)</f>
        <v>0</v>
      </c>
      <c r="XP241" s="44">
        <f t="shared" si="8655"/>
        <v>0</v>
      </c>
      <c r="XQ241" s="44">
        <f t="shared" si="8656"/>
        <v>0</v>
      </c>
      <c r="XR241" s="44">
        <f t="shared" si="8657"/>
        <v>0</v>
      </c>
      <c r="XS241" s="44">
        <f t="shared" si="6177"/>
        <v>0</v>
      </c>
      <c r="XT241" s="44">
        <f t="shared" si="6178"/>
        <v>0</v>
      </c>
      <c r="XU241" s="5">
        <f>'СДП (план)'!CS242</f>
        <v>0</v>
      </c>
      <c r="XV241" s="3">
        <f>'СДП (план)'!CT242</f>
        <v>0</v>
      </c>
      <c r="XW241" s="44">
        <f t="shared" si="6179"/>
        <v>0</v>
      </c>
      <c r="XX241" s="44">
        <f t="shared" si="6180"/>
        <v>0</v>
      </c>
      <c r="XY241" s="44">
        <f>VLOOKUP($C241,факт!$D$8:$JF$250,93,0)</f>
        <v>0</v>
      </c>
      <c r="XZ241" s="44">
        <f>VLOOKUP($C241,факт!$D$8:$JF$250,94,0)</f>
        <v>0</v>
      </c>
      <c r="YA241" s="44">
        <f>VLOOKUP($C241,факт!$D$8:$JF$250,95,0)</f>
        <v>0</v>
      </c>
      <c r="YB241" s="44">
        <f>VLOOKUP($C241,факт!$D$8:$JF$250,96,0)</f>
        <v>0</v>
      </c>
      <c r="YC241" s="44">
        <f>VLOOKUP($C241,факт!$D$8:$JF$250,97,0)</f>
        <v>0</v>
      </c>
      <c r="YD241" s="44">
        <f>VLOOKUP($C241,факт!$D$8:$JF$250,98,0)</f>
        <v>0</v>
      </c>
      <c r="YE241" s="44">
        <f t="shared" si="8658"/>
        <v>0</v>
      </c>
      <c r="YF241" s="44">
        <f t="shared" si="8659"/>
        <v>0</v>
      </c>
      <c r="YG241" s="44">
        <f t="shared" si="8660"/>
        <v>0</v>
      </c>
      <c r="YH241" s="44">
        <f t="shared" si="6181"/>
        <v>0</v>
      </c>
      <c r="YI241" s="44">
        <f t="shared" si="6182"/>
        <v>0</v>
      </c>
      <c r="YJ241" s="3">
        <f>'СДП (план)'!CU242</f>
        <v>0</v>
      </c>
      <c r="YK241" s="3">
        <f>'СДП (план)'!CV242</f>
        <v>0</v>
      </c>
      <c r="YL241" s="44">
        <f t="shared" si="6183"/>
        <v>0</v>
      </c>
      <c r="YM241" s="44">
        <f t="shared" si="6184"/>
        <v>0</v>
      </c>
      <c r="YN241" s="44">
        <f>VLOOKUP($C241,факт!$D$8:$JF$250,243,0)</f>
        <v>0</v>
      </c>
      <c r="YO241" s="44">
        <f>VLOOKUP($C241,факт!$D$8:$JF$250,244,0)</f>
        <v>0</v>
      </c>
      <c r="YP241" s="44">
        <f>VLOOKUP($C241,факт!$D$8:$JF$250,245,0)</f>
        <v>0</v>
      </c>
      <c r="YQ241" s="44">
        <f>VLOOKUP($C241,факт!$D$8:$JF$250,246,0)</f>
        <v>0</v>
      </c>
      <c r="YR241" s="44">
        <f>VLOOKUP($C241,факт!$D$8:$JF$250,247,0)</f>
        <v>0</v>
      </c>
      <c r="YS241" s="44">
        <f>VLOOKUP($C241,факт!$D$8:$JF$250,248,0)</f>
        <v>0</v>
      </c>
      <c r="YT241" s="44">
        <f t="shared" si="8661"/>
        <v>0</v>
      </c>
      <c r="YU241" s="44">
        <f t="shared" si="8662"/>
        <v>0</v>
      </c>
      <c r="YV241" s="44">
        <f t="shared" si="8663"/>
        <v>0</v>
      </c>
      <c r="YW241" s="44">
        <f t="shared" si="7085"/>
        <v>0</v>
      </c>
      <c r="YX241" s="44">
        <f t="shared" si="7086"/>
        <v>0</v>
      </c>
      <c r="YY241" s="44">
        <f>'СДП (план)'!CW242</f>
        <v>0</v>
      </c>
      <c r="YZ241" s="44">
        <f>'СДП (план)'!CX242</f>
        <v>0</v>
      </c>
      <c r="ZA241" s="44">
        <f t="shared" si="6185"/>
        <v>0</v>
      </c>
      <c r="ZB241" s="44">
        <f t="shared" si="6186"/>
        <v>0</v>
      </c>
      <c r="ZC241" s="44">
        <f>VLOOKUP($C241,факт!$D$8:$JF$250,249,0)</f>
        <v>0</v>
      </c>
      <c r="ZD241" s="44">
        <f>VLOOKUP($C241,факт!$D$8:$JF$250,250,0)</f>
        <v>0</v>
      </c>
      <c r="ZE241" s="44">
        <f>VLOOKUP($C241,факт!$D$8:$JF$250,251,0)</f>
        <v>0</v>
      </c>
      <c r="ZF241" s="44">
        <f>VLOOKUP($C241,факт!$D$8:$JF$250,252,0)</f>
        <v>0</v>
      </c>
      <c r="ZG241" s="44">
        <f>VLOOKUP($C241,факт!$D$8:$JF$250,253,0)</f>
        <v>0</v>
      </c>
      <c r="ZH241" s="44">
        <f>VLOOKUP($C241,факт!$D$8:$JF$250,254,0)</f>
        <v>0</v>
      </c>
      <c r="ZI241" s="44">
        <f t="shared" si="8664"/>
        <v>0</v>
      </c>
      <c r="ZJ241" s="44">
        <f t="shared" si="8665"/>
        <v>0</v>
      </c>
      <c r="ZK241" s="44">
        <f t="shared" si="8666"/>
        <v>0</v>
      </c>
      <c r="ZL241" s="44">
        <f t="shared" si="8667"/>
        <v>0</v>
      </c>
      <c r="ZM241" s="44">
        <f t="shared" si="8668"/>
        <v>0</v>
      </c>
      <c r="ZN241" s="44"/>
      <c r="ZO241" s="44"/>
      <c r="ZP241" s="44"/>
      <c r="ZQ241" s="44"/>
      <c r="ZR241" s="44"/>
      <c r="ZS241" s="44"/>
      <c r="ZT241" s="44"/>
      <c r="ZU241" s="44"/>
      <c r="ZV241" s="44"/>
      <c r="ZW241" s="44"/>
      <c r="ZX241" s="44"/>
      <c r="ZY241" s="44"/>
      <c r="ZZ241" s="44"/>
      <c r="AAA241" s="44"/>
      <c r="AAB241" s="44"/>
      <c r="AAC241" s="49">
        <f t="shared" si="8669"/>
        <v>5</v>
      </c>
      <c r="AAD241" s="49">
        <f t="shared" si="8670"/>
        <v>146241.89999999997</v>
      </c>
      <c r="AAE241" s="49">
        <f t="shared" si="8671"/>
        <v>2.5</v>
      </c>
      <c r="AAF241" s="49">
        <f t="shared" si="8672"/>
        <v>73120.949999999983</v>
      </c>
      <c r="AAG241" s="49">
        <f t="shared" si="8673"/>
        <v>2</v>
      </c>
      <c r="AAH241" s="49">
        <f t="shared" si="8674"/>
        <v>58496.76</v>
      </c>
      <c r="AAI241" s="49">
        <f t="shared" si="8675"/>
        <v>20</v>
      </c>
      <c r="AAJ241" s="49">
        <f t="shared" si="8676"/>
        <v>0</v>
      </c>
      <c r="AAK241" s="49">
        <f t="shared" si="8677"/>
        <v>0</v>
      </c>
      <c r="AAL241" s="49">
        <f t="shared" si="8678"/>
        <v>0</v>
      </c>
      <c r="AAM241" s="49">
        <f t="shared" si="8679"/>
        <v>6.9499999999999993</v>
      </c>
      <c r="AAN241" s="49">
        <f t="shared" si="8680"/>
        <v>3.4749999999999996</v>
      </c>
      <c r="AAO241" s="49">
        <f t="shared" si="8681"/>
        <v>2.78</v>
      </c>
      <c r="AAP241" s="44">
        <f t="shared" si="8682"/>
        <v>-0.5</v>
      </c>
      <c r="AAQ241" s="44">
        <f t="shared" si="8683"/>
        <v>-14624.189999999981</v>
      </c>
    </row>
    <row r="242" spans="1:719" s="33" customFormat="1" ht="30" hidden="1" x14ac:dyDescent="0.25">
      <c r="A242" s="195"/>
      <c r="B242" s="233">
        <v>196</v>
      </c>
      <c r="C242" s="234" t="s">
        <v>472</v>
      </c>
      <c r="D242" s="211" t="s">
        <v>338</v>
      </c>
      <c r="E242" s="156">
        <v>15030</v>
      </c>
      <c r="F242" s="209">
        <v>1.67</v>
      </c>
      <c r="G242" s="301"/>
      <c r="H242" s="19">
        <v>1</v>
      </c>
      <c r="I242" s="210"/>
      <c r="J242" s="210"/>
      <c r="K242" s="1">
        <v>1.4</v>
      </c>
      <c r="L242" s="1">
        <v>1.68</v>
      </c>
      <c r="M242" s="1">
        <v>2.23</v>
      </c>
      <c r="N242" s="9">
        <v>2.57</v>
      </c>
      <c r="O242" s="45">
        <f>'СДП (план)'!O243</f>
        <v>0</v>
      </c>
      <c r="P242" s="45">
        <f>'СДП (план)'!P243</f>
        <v>0</v>
      </c>
      <c r="Q242" s="44">
        <f t="shared" si="6024"/>
        <v>0</v>
      </c>
      <c r="R242" s="44">
        <f t="shared" si="6025"/>
        <v>0</v>
      </c>
      <c r="S242" s="44">
        <f>VLOOKUP($C242,факт!$D$8:$JF$250,39,0)</f>
        <v>0</v>
      </c>
      <c r="T242" s="44">
        <f>VLOOKUP($C242,факт!$D$8:$JF$250,40,0)</f>
        <v>0</v>
      </c>
      <c r="U242" s="44">
        <f>VLOOKUP($C242,факт!$D$8:$JF$250,41,0)</f>
        <v>0</v>
      </c>
      <c r="V242" s="44">
        <f>VLOOKUP($C242,факт!$D$8:$JF$250,42,0)</f>
        <v>0</v>
      </c>
      <c r="W242" s="44">
        <f>VLOOKUP($C242,факт!$D$8:$JF$250,43,0)</f>
        <v>0</v>
      </c>
      <c r="X242" s="44">
        <f>VLOOKUP($C242,факт!$D$8:$JF$250,44,0)</f>
        <v>0</v>
      </c>
      <c r="Y242" s="44">
        <f t="shared" si="8517"/>
        <v>0</v>
      </c>
      <c r="Z242" s="44">
        <f t="shared" si="8518"/>
        <v>0</v>
      </c>
      <c r="AA242" s="44">
        <f t="shared" si="8519"/>
        <v>0</v>
      </c>
      <c r="AB242" s="44">
        <f t="shared" si="8520"/>
        <v>0</v>
      </c>
      <c r="AC242" s="44">
        <f t="shared" si="6192"/>
        <v>0</v>
      </c>
      <c r="AD242" s="155">
        <f>'СДП (план)'!Q243</f>
        <v>0</v>
      </c>
      <c r="AE242" s="155">
        <f>'СДП (план)'!R243</f>
        <v>0</v>
      </c>
      <c r="AF242" s="44">
        <f t="shared" si="6027"/>
        <v>0</v>
      </c>
      <c r="AG242" s="44">
        <f t="shared" si="6028"/>
        <v>0</v>
      </c>
      <c r="AH242" s="44">
        <f>VLOOKUP($C242,факт!$D$8:$JF$250,21,0)</f>
        <v>0</v>
      </c>
      <c r="AI242" s="44">
        <f>VLOOKUP($C242,факт!$D$8:$JF$250,22,0)</f>
        <v>0</v>
      </c>
      <c r="AJ242" s="44">
        <f>VLOOKUP($C242,факт!$D$8:$JF$250,23,0)</f>
        <v>0</v>
      </c>
      <c r="AK242" s="44">
        <f>VLOOKUP($C242,факт!$D$8:$JF$250,24,0)</f>
        <v>0</v>
      </c>
      <c r="AL242" s="44">
        <f>VLOOKUP($C242,факт!$D$8:$JF$250,25,0)</f>
        <v>0</v>
      </c>
      <c r="AM242" s="44">
        <f>VLOOKUP($C242,факт!$D$8:$JF$250,26,0)</f>
        <v>0</v>
      </c>
      <c r="AN242" s="44">
        <f t="shared" si="8521"/>
        <v>0</v>
      </c>
      <c r="AO242" s="44">
        <f t="shared" si="8522"/>
        <v>0</v>
      </c>
      <c r="AP242" s="44">
        <f t="shared" si="8523"/>
        <v>0</v>
      </c>
      <c r="AQ242" s="44">
        <f t="shared" si="8524"/>
        <v>0</v>
      </c>
      <c r="AR242" s="44">
        <f t="shared" si="8525"/>
        <v>0</v>
      </c>
      <c r="AS242" s="45">
        <f>'СДП (план)'!S243</f>
        <v>0</v>
      </c>
      <c r="AT242" s="44">
        <f>'СДП (план)'!T243</f>
        <v>0</v>
      </c>
      <c r="AU242" s="44">
        <f t="shared" si="6031"/>
        <v>0</v>
      </c>
      <c r="AV242" s="44">
        <f t="shared" si="6032"/>
        <v>0</v>
      </c>
      <c r="AW242" s="44">
        <f>VLOOKUP($C242,факт!$D$8:$JF$250,3,0)</f>
        <v>0</v>
      </c>
      <c r="AX242" s="44">
        <f>VLOOKUP($C242,факт!$D$8:$JF$250,4,0)</f>
        <v>0</v>
      </c>
      <c r="AY242" s="44">
        <f>VLOOKUP($C242,факт!$D$8:$JF$250,5,0)</f>
        <v>0</v>
      </c>
      <c r="AZ242" s="44">
        <f>VLOOKUP($C242,факт!$D$8:$JF$250,6,0)</f>
        <v>0</v>
      </c>
      <c r="BA242" s="44">
        <f>VLOOKUP($C242,факт!$D$8:$JF$250,7,0)</f>
        <v>0</v>
      </c>
      <c r="BB242" s="44">
        <f>VLOOKUP($C242,факт!$D$8:$JF$250,8,0)</f>
        <v>0</v>
      </c>
      <c r="BC242" s="44">
        <f t="shared" si="8526"/>
        <v>0</v>
      </c>
      <c r="BD242" s="44">
        <f t="shared" si="8527"/>
        <v>0</v>
      </c>
      <c r="BE242" s="44">
        <f t="shared" si="8528"/>
        <v>0</v>
      </c>
      <c r="BF242" s="44">
        <f t="shared" si="7453"/>
        <v>0</v>
      </c>
      <c r="BG242" s="44">
        <f t="shared" si="7454"/>
        <v>0</v>
      </c>
      <c r="BH242" s="90">
        <f>'СДП (план)'!U243</f>
        <v>0</v>
      </c>
      <c r="BI242" s="3">
        <f>'СДП (план)'!V243</f>
        <v>0</v>
      </c>
      <c r="BJ242" s="44">
        <f t="shared" si="6033"/>
        <v>0</v>
      </c>
      <c r="BK242" s="44">
        <f t="shared" si="6034"/>
        <v>0</v>
      </c>
      <c r="BL242" s="44">
        <f>VLOOKUP($C242,факт!$D$8:$JF$250,27,0)</f>
        <v>0</v>
      </c>
      <c r="BM242" s="44">
        <f>VLOOKUP($C242,факт!$D$8:$JF$250,28,0)</f>
        <v>0</v>
      </c>
      <c r="BN242" s="44">
        <f>VLOOKUP($C242,факт!$D$8:$JF$250,29,0)</f>
        <v>0</v>
      </c>
      <c r="BO242" s="44">
        <f>VLOOKUP($C242,факт!$D$8:$JF$250,30,0)</f>
        <v>0</v>
      </c>
      <c r="BP242" s="44">
        <f>VLOOKUP($C242,факт!$D$8:$JF$250,31,0)</f>
        <v>0</v>
      </c>
      <c r="BQ242" s="44">
        <f>VLOOKUP($C242,факт!$D$8:$JF$250,32,0)</f>
        <v>0</v>
      </c>
      <c r="BR242" s="44">
        <f t="shared" si="8529"/>
        <v>0</v>
      </c>
      <c r="BS242" s="44">
        <f t="shared" si="8530"/>
        <v>0</v>
      </c>
      <c r="BT242" s="44">
        <f t="shared" si="8531"/>
        <v>0</v>
      </c>
      <c r="BU242" s="44">
        <f t="shared" si="8532"/>
        <v>0</v>
      </c>
      <c r="BV242" s="44">
        <f t="shared" si="8533"/>
        <v>0</v>
      </c>
      <c r="BW242" s="45">
        <f>'СДП (план)'!W243</f>
        <v>0</v>
      </c>
      <c r="BX242" s="44">
        <f>'СДП (план)'!X243</f>
        <v>0</v>
      </c>
      <c r="BY242" s="44">
        <f t="shared" si="6035"/>
        <v>0</v>
      </c>
      <c r="BZ242" s="44">
        <f t="shared" si="6036"/>
        <v>0</v>
      </c>
      <c r="CA242" s="44">
        <f>VLOOKUP($C242,факт!$D$8:$JF$250,9,0)</f>
        <v>0</v>
      </c>
      <c r="CB242" s="44">
        <f>VLOOKUP($C242,факт!$D$8:$JF$250,10,0)</f>
        <v>0</v>
      </c>
      <c r="CC242" s="44">
        <f>VLOOKUP($C242,факт!$D$8:$JF$250,11,0)</f>
        <v>0</v>
      </c>
      <c r="CD242" s="44">
        <f>VLOOKUP($C242,факт!$D$8:$JF$250,12,0)</f>
        <v>0</v>
      </c>
      <c r="CE242" s="44">
        <f>VLOOKUP($C242,факт!$D$8:$JF$250,13,0)</f>
        <v>0</v>
      </c>
      <c r="CF242" s="44">
        <f>VLOOKUP($C242,факт!$D$8:$JF$250,14,0)</f>
        <v>0</v>
      </c>
      <c r="CG242" s="44">
        <f t="shared" si="8534"/>
        <v>0</v>
      </c>
      <c r="CH242" s="44">
        <f t="shared" si="8535"/>
        <v>0</v>
      </c>
      <c r="CI242" s="44">
        <f t="shared" si="8536"/>
        <v>0</v>
      </c>
      <c r="CJ242" s="44">
        <f t="shared" si="7087"/>
        <v>0</v>
      </c>
      <c r="CK242" s="44">
        <f t="shared" si="7088"/>
        <v>0</v>
      </c>
      <c r="CL242" s="47">
        <f>'СДП (план)'!Y243</f>
        <v>0</v>
      </c>
      <c r="CM242" s="44">
        <f>'СДП (план)'!Z243</f>
        <v>0</v>
      </c>
      <c r="CN242" s="44">
        <f t="shared" si="6037"/>
        <v>0</v>
      </c>
      <c r="CO242" s="44">
        <f t="shared" si="6038"/>
        <v>0</v>
      </c>
      <c r="CP242" s="44">
        <f>VLOOKUP($C242,факт!$D$8:$JF$250,33,0)</f>
        <v>0</v>
      </c>
      <c r="CQ242" s="44">
        <f>VLOOKUP($C242,факт!$D$8:$JF$250,34,0)</f>
        <v>0</v>
      </c>
      <c r="CR242" s="44">
        <f>VLOOKUP($C242,факт!$D$8:$JF$250,35,0)</f>
        <v>0</v>
      </c>
      <c r="CS242" s="44">
        <f>VLOOKUP($C242,факт!$D$8:$JF$250,36,0)</f>
        <v>0</v>
      </c>
      <c r="CT242" s="44">
        <f>VLOOKUP($C242,факт!$D$8:$JF$250,37,0)</f>
        <v>0</v>
      </c>
      <c r="CU242" s="44">
        <f>VLOOKUP($C242,факт!$D$8:$JF$250,38,0)</f>
        <v>0</v>
      </c>
      <c r="CV242" s="44">
        <f t="shared" si="8537"/>
        <v>0</v>
      </c>
      <c r="CW242" s="44">
        <f t="shared" si="8538"/>
        <v>0</v>
      </c>
      <c r="CX242" s="44">
        <f t="shared" si="8539"/>
        <v>0</v>
      </c>
      <c r="CY242" s="44">
        <f t="shared" si="6039"/>
        <v>0</v>
      </c>
      <c r="CZ242" s="44">
        <f t="shared" si="6040"/>
        <v>0</v>
      </c>
      <c r="DA242" s="46">
        <f>'СДП (план)'!AA243</f>
        <v>0</v>
      </c>
      <c r="DB242" s="46">
        <f>'СДП (план)'!AB243</f>
        <v>0</v>
      </c>
      <c r="DC242" s="44">
        <f t="shared" si="6041"/>
        <v>0</v>
      </c>
      <c r="DD242" s="44">
        <f t="shared" si="6042"/>
        <v>0</v>
      </c>
      <c r="DE242" s="44">
        <f>VLOOKUP($C242,факт!$D$8:$JF$250,45,0)</f>
        <v>0</v>
      </c>
      <c r="DF242" s="44">
        <f>VLOOKUP($C242,факт!$D$8:$JF$250,46,0)</f>
        <v>0</v>
      </c>
      <c r="DG242" s="44">
        <f>VLOOKUP($C242,факт!$D$8:$JF$250,47,0)</f>
        <v>0</v>
      </c>
      <c r="DH242" s="44">
        <f>VLOOKUP($C242,факт!$D$8:$JF$250,48,0)</f>
        <v>0</v>
      </c>
      <c r="DI242" s="44">
        <f>VLOOKUP($C242,факт!$D$8:$JF$250,49,0)</f>
        <v>0</v>
      </c>
      <c r="DJ242" s="44">
        <f>VLOOKUP($C242,факт!$D$8:$JF$250,50,0)</f>
        <v>0</v>
      </c>
      <c r="DK242" s="44">
        <f t="shared" si="8540"/>
        <v>0</v>
      </c>
      <c r="DL242" s="44">
        <f t="shared" si="8541"/>
        <v>0</v>
      </c>
      <c r="DM242" s="44">
        <f t="shared" si="8542"/>
        <v>0</v>
      </c>
      <c r="DN242" s="44">
        <f t="shared" si="6043"/>
        <v>0</v>
      </c>
      <c r="DO242" s="44">
        <f t="shared" si="6044"/>
        <v>0</v>
      </c>
      <c r="DP242" s="5">
        <f>'СДП (план)'!AC243</f>
        <v>0</v>
      </c>
      <c r="DQ242" s="3">
        <f>'СДП (план)'!AD243</f>
        <v>0</v>
      </c>
      <c r="DR242" s="44">
        <f t="shared" si="6045"/>
        <v>0</v>
      </c>
      <c r="DS242" s="44">
        <f t="shared" si="6046"/>
        <v>0</v>
      </c>
      <c r="DT242" s="44">
        <f>VLOOKUP($C242,факт!$D$8:$JF$250,231,0)</f>
        <v>0</v>
      </c>
      <c r="DU242" s="44">
        <f>VLOOKUP($C242,факт!$D$8:$JF$250,232,0)</f>
        <v>0</v>
      </c>
      <c r="DV242" s="44">
        <f>VLOOKUP($C242,факт!$D$8:$JF$250,233,0)</f>
        <v>0</v>
      </c>
      <c r="DW242" s="44">
        <f>VLOOKUP($C242,факт!$D$8:$JF$250,234,0)</f>
        <v>0</v>
      </c>
      <c r="DX242" s="44">
        <f>VLOOKUP($C242,факт!$D$8:$JF$250,235,0)</f>
        <v>0</v>
      </c>
      <c r="DY242" s="44">
        <f>VLOOKUP($C242,факт!$D$8:$JF$250,236,0)</f>
        <v>0</v>
      </c>
      <c r="DZ242" s="44">
        <f t="shared" si="8543"/>
        <v>0</v>
      </c>
      <c r="EA242" s="44">
        <f t="shared" si="8544"/>
        <v>0</v>
      </c>
      <c r="EB242" s="44">
        <f t="shared" si="8545"/>
        <v>0</v>
      </c>
      <c r="EC242" s="44">
        <f t="shared" si="6047"/>
        <v>0</v>
      </c>
      <c r="ED242" s="44">
        <f t="shared" si="6048"/>
        <v>0</v>
      </c>
      <c r="EE242" s="44">
        <f>'СДП (план)'!CY243</f>
        <v>0</v>
      </c>
      <c r="EF242" s="44">
        <f>'СДП (план)'!CZ243</f>
        <v>0</v>
      </c>
      <c r="EG242" s="44">
        <f t="shared" si="6049"/>
        <v>0</v>
      </c>
      <c r="EH242" s="44">
        <f t="shared" si="6050"/>
        <v>0</v>
      </c>
      <c r="EI242" s="44"/>
      <c r="EJ242" s="44"/>
      <c r="EK242" s="44"/>
      <c r="EL242" s="44"/>
      <c r="EM242" s="44"/>
      <c r="EN242" s="44"/>
      <c r="EO242" s="44"/>
      <c r="EP242" s="44"/>
      <c r="EQ242" s="44"/>
      <c r="ER242" s="44"/>
      <c r="ES242" s="44"/>
      <c r="ET242" s="45">
        <f>'СДП (план)'!AE243</f>
        <v>0</v>
      </c>
      <c r="EU242" s="44">
        <f>'СДП (план)'!AF243</f>
        <v>0</v>
      </c>
      <c r="EV242" s="44">
        <f t="shared" si="6051"/>
        <v>0</v>
      </c>
      <c r="EW242" s="44">
        <f t="shared" si="6052"/>
        <v>0</v>
      </c>
      <c r="EX242" s="44">
        <f>VLOOKUP($C242,факт!$D$8:$JF$250,159,0)</f>
        <v>0</v>
      </c>
      <c r="EY242" s="44">
        <f>VLOOKUP($C242,факт!$D$8:$JF$250,160,0)</f>
        <v>0</v>
      </c>
      <c r="EZ242" s="44">
        <f>VLOOKUP($C242,факт!$D$8:$JF$250,161,0)</f>
        <v>0</v>
      </c>
      <c r="FA242" s="44">
        <f>VLOOKUP($C242,факт!$D$8:$JF$250,162,0)</f>
        <v>0</v>
      </c>
      <c r="FB242" s="44">
        <f>VLOOKUP($C242,факт!$D$8:$JF$250,163,0)</f>
        <v>0</v>
      </c>
      <c r="FC242" s="44">
        <f>VLOOKUP($C242,факт!$D$8:$JF$250,164,0)</f>
        <v>0</v>
      </c>
      <c r="FD242" s="44">
        <f t="shared" si="8546"/>
        <v>0</v>
      </c>
      <c r="FE242" s="44">
        <f t="shared" si="8547"/>
        <v>0</v>
      </c>
      <c r="FF242" s="44">
        <f t="shared" si="8548"/>
        <v>0</v>
      </c>
      <c r="FG242" s="44">
        <f t="shared" si="8549"/>
        <v>0</v>
      </c>
      <c r="FH242" s="44">
        <f t="shared" si="8550"/>
        <v>0</v>
      </c>
      <c r="FI242" s="5">
        <f>'СДП (план)'!AG243</f>
        <v>0</v>
      </c>
      <c r="FJ242" s="3">
        <f>'СДП (план)'!AH243</f>
        <v>0</v>
      </c>
      <c r="FK242" s="44">
        <f t="shared" si="6055"/>
        <v>0</v>
      </c>
      <c r="FL242" s="44">
        <f t="shared" si="6056"/>
        <v>0</v>
      </c>
      <c r="FM242" s="44">
        <f>VLOOKUP($C242,факт!$D$8:$JF$250,165,0)</f>
        <v>0</v>
      </c>
      <c r="FN242" s="44">
        <f>VLOOKUP($C242,факт!$D$8:$JF$250,166,0)</f>
        <v>0</v>
      </c>
      <c r="FO242" s="44">
        <f>VLOOKUP($C242,факт!$D$8:$JF$250,167,0)</f>
        <v>0</v>
      </c>
      <c r="FP242" s="44">
        <f>VLOOKUP($C242,факт!$D$8:$JF$250,168,0)</f>
        <v>0</v>
      </c>
      <c r="FQ242" s="44">
        <f>VLOOKUP($C242,факт!$D$8:$JF$250,169,0)</f>
        <v>0</v>
      </c>
      <c r="FR242" s="44">
        <f>VLOOKUP($C242,факт!$D$8:$JF$250,170,0)</f>
        <v>0</v>
      </c>
      <c r="FS242" s="44">
        <f t="shared" si="8551"/>
        <v>0</v>
      </c>
      <c r="FT242" s="44">
        <f t="shared" si="8552"/>
        <v>0</v>
      </c>
      <c r="FU242" s="44">
        <f t="shared" si="8553"/>
        <v>0</v>
      </c>
      <c r="FV242" s="44">
        <f t="shared" si="8554"/>
        <v>0</v>
      </c>
      <c r="FW242" s="44">
        <f t="shared" si="6207"/>
        <v>0</v>
      </c>
      <c r="FX242" s="5">
        <f>'СДП (план)'!AI243</f>
        <v>0</v>
      </c>
      <c r="FY242" s="3">
        <f>'СДП (план)'!AJ243</f>
        <v>0</v>
      </c>
      <c r="FZ242" s="44">
        <f t="shared" si="6059"/>
        <v>0</v>
      </c>
      <c r="GA242" s="44">
        <f t="shared" si="6060"/>
        <v>0</v>
      </c>
      <c r="GB242" s="44">
        <f>VLOOKUP($C242,факт!$D$8:$JF$250,219,0)</f>
        <v>0</v>
      </c>
      <c r="GC242" s="44">
        <f>VLOOKUP($C242,факт!$D$8:$JF$250,220,0)</f>
        <v>0</v>
      </c>
      <c r="GD242" s="44">
        <f>VLOOKUP($C242,факт!$D$8:$JF$250,221,0)</f>
        <v>0</v>
      </c>
      <c r="GE242" s="44">
        <f>VLOOKUP($C242,факт!$D$8:$JF$250,222,0)</f>
        <v>0</v>
      </c>
      <c r="GF242" s="44">
        <f>VLOOKUP($C242,факт!$D$8:$JF$250,223,0)</f>
        <v>0</v>
      </c>
      <c r="GG242" s="44">
        <f>VLOOKUP($C242,факт!$D$8:$JF$250,224,0)</f>
        <v>0</v>
      </c>
      <c r="GH242" s="44">
        <f t="shared" si="8555"/>
        <v>0</v>
      </c>
      <c r="GI242" s="44">
        <f t="shared" si="8556"/>
        <v>0</v>
      </c>
      <c r="GJ242" s="44">
        <f t="shared" si="8557"/>
        <v>0</v>
      </c>
      <c r="GK242" s="44">
        <f t="shared" si="8558"/>
        <v>0</v>
      </c>
      <c r="GL242" s="44">
        <f t="shared" si="8559"/>
        <v>0</v>
      </c>
      <c r="GM242" s="45">
        <f>'СДП (план)'!AK243</f>
        <v>0</v>
      </c>
      <c r="GN242" s="44">
        <f>'СДП (план)'!AL243</f>
        <v>0</v>
      </c>
      <c r="GO242" s="44">
        <f t="shared" si="6063"/>
        <v>0</v>
      </c>
      <c r="GP242" s="44">
        <f t="shared" si="6064"/>
        <v>0</v>
      </c>
      <c r="GQ242" s="44">
        <f>VLOOKUP($C242,факт!$D$8:$JF$250,237,0)</f>
        <v>0</v>
      </c>
      <c r="GR242" s="44">
        <f>VLOOKUP($C242,факт!$D$8:$JF$250,238,0)</f>
        <v>0</v>
      </c>
      <c r="GS242" s="44">
        <f>VLOOKUP($C242,факт!$D$8:$JF$250,239,0)</f>
        <v>0</v>
      </c>
      <c r="GT242" s="44">
        <f>VLOOKUP($C242,факт!$D$8:$JF$250,240,0)</f>
        <v>0</v>
      </c>
      <c r="GU242" s="44">
        <f>VLOOKUP($C242,факт!$D$8:$JF$250,241,0)</f>
        <v>0</v>
      </c>
      <c r="GV242" s="44">
        <f>VLOOKUP($C242,факт!$D$8:$JF$250,242,0)</f>
        <v>0</v>
      </c>
      <c r="GW242" s="44">
        <f t="shared" si="8560"/>
        <v>0</v>
      </c>
      <c r="GX242" s="44">
        <f t="shared" si="8561"/>
        <v>0</v>
      </c>
      <c r="GY242" s="44">
        <f t="shared" si="8562"/>
        <v>0</v>
      </c>
      <c r="GZ242" s="44">
        <f t="shared" si="6065"/>
        <v>0</v>
      </c>
      <c r="HA242" s="44">
        <f t="shared" si="6066"/>
        <v>0</v>
      </c>
      <c r="HB242" s="46">
        <f>'СДП (план)'!AM243</f>
        <v>0</v>
      </c>
      <c r="HC242" s="127">
        <f>'СДП (план)'!AN243</f>
        <v>0</v>
      </c>
      <c r="HD242" s="44">
        <f t="shared" si="6067"/>
        <v>0</v>
      </c>
      <c r="HE242" s="44">
        <f t="shared" si="6068"/>
        <v>0</v>
      </c>
      <c r="HF242" s="44"/>
      <c r="HG242" s="44"/>
      <c r="HH242" s="44"/>
      <c r="HI242" s="44"/>
      <c r="HJ242" s="44"/>
      <c r="HK242" s="44"/>
      <c r="HL242" s="44">
        <f t="shared" si="8563"/>
        <v>0</v>
      </c>
      <c r="HM242" s="44">
        <f t="shared" si="8564"/>
        <v>0</v>
      </c>
      <c r="HN242" s="44">
        <f t="shared" si="8565"/>
        <v>0</v>
      </c>
      <c r="HO242" s="44">
        <f t="shared" si="6069"/>
        <v>0</v>
      </c>
      <c r="HP242" s="44">
        <f t="shared" si="6070"/>
        <v>0</v>
      </c>
      <c r="HQ242" s="45">
        <f>'СДП (план)'!AO243</f>
        <v>0</v>
      </c>
      <c r="HR242" s="44">
        <f>'СДП (план)'!AP243</f>
        <v>0</v>
      </c>
      <c r="HS242" s="44">
        <f t="shared" si="6071"/>
        <v>0</v>
      </c>
      <c r="HT242" s="44">
        <f t="shared" si="6072"/>
        <v>0</v>
      </c>
      <c r="HU242" s="44">
        <f>VLOOKUP($C242,факт!$D$8:$JF$250,171,0)</f>
        <v>0</v>
      </c>
      <c r="HV242" s="44">
        <f>VLOOKUP($C242,факт!$D$8:$JF$250,172,0)</f>
        <v>0</v>
      </c>
      <c r="HW242" s="44">
        <f>VLOOKUP($C242,факт!$D$8:$JF$250,173,0)</f>
        <v>0</v>
      </c>
      <c r="HX242" s="44">
        <f>VLOOKUP($C242,факт!$D$8:$JF$250,174,0)</f>
        <v>0</v>
      </c>
      <c r="HY242" s="44">
        <f>VLOOKUP($C242,факт!$D$8:$JF$250,175,0)</f>
        <v>0</v>
      </c>
      <c r="HZ242" s="44">
        <f>VLOOKUP($C242,факт!$D$8:$JF$250,176,0)</f>
        <v>0</v>
      </c>
      <c r="IA242" s="44">
        <f t="shared" si="8566"/>
        <v>0</v>
      </c>
      <c r="IB242" s="44">
        <f t="shared" si="8567"/>
        <v>0</v>
      </c>
      <c r="IC242" s="44">
        <f t="shared" si="8568"/>
        <v>0</v>
      </c>
      <c r="ID242" s="44">
        <f t="shared" si="6073"/>
        <v>0</v>
      </c>
      <c r="IE242" s="44">
        <f t="shared" si="6074"/>
        <v>0</v>
      </c>
      <c r="IF242" s="45">
        <f>'СДП (план)'!AQ243</f>
        <v>0</v>
      </c>
      <c r="IG242" s="44">
        <f>'СДП (план)'!AR243</f>
        <v>0</v>
      </c>
      <c r="IH242" s="44">
        <f t="shared" si="6075"/>
        <v>0</v>
      </c>
      <c r="II242" s="44">
        <f t="shared" si="6076"/>
        <v>0</v>
      </c>
      <c r="IJ242" s="44"/>
      <c r="IK242" s="44"/>
      <c r="IL242" s="44"/>
      <c r="IM242" s="44"/>
      <c r="IN242" s="44"/>
      <c r="IO242" s="44"/>
      <c r="IP242" s="44">
        <f t="shared" si="8569"/>
        <v>0</v>
      </c>
      <c r="IQ242" s="44">
        <f t="shared" si="8570"/>
        <v>0</v>
      </c>
      <c r="IR242" s="44">
        <f t="shared" si="8571"/>
        <v>0</v>
      </c>
      <c r="IS242" s="44">
        <f t="shared" si="6077"/>
        <v>0</v>
      </c>
      <c r="IT242" s="44">
        <f t="shared" si="6078"/>
        <v>0</v>
      </c>
      <c r="IU242" s="45">
        <f>'СДП (план)'!AS243</f>
        <v>0</v>
      </c>
      <c r="IV242" s="44">
        <f>'СДП (план)'!AT243</f>
        <v>0</v>
      </c>
      <c r="IW242" s="44">
        <f t="shared" si="6079"/>
        <v>0</v>
      </c>
      <c r="IX242" s="44">
        <f t="shared" si="6080"/>
        <v>0</v>
      </c>
      <c r="IY242" s="44">
        <f>VLOOKUP($C242,факт!$D$8:$JF$250,183,0)</f>
        <v>0</v>
      </c>
      <c r="IZ242" s="44">
        <f>VLOOKUP($C242,факт!$D$8:$JF$250,184,0)</f>
        <v>0</v>
      </c>
      <c r="JA242" s="44">
        <f>VLOOKUP($C242,факт!$D$8:$JF$250,185,0)</f>
        <v>0</v>
      </c>
      <c r="JB242" s="44">
        <f>VLOOKUP($C242,факт!$D$8:$JF$250,186,0)</f>
        <v>0</v>
      </c>
      <c r="JC242" s="44">
        <f>VLOOKUP($C242,факт!$D$8:$JF$250,187,0)</f>
        <v>0</v>
      </c>
      <c r="JD242" s="44">
        <f>VLOOKUP($C242,факт!$D$8:$JF$250,188,0)</f>
        <v>0</v>
      </c>
      <c r="JE242" s="44">
        <f t="shared" si="8572"/>
        <v>0</v>
      </c>
      <c r="JF242" s="44">
        <f t="shared" si="8573"/>
        <v>0</v>
      </c>
      <c r="JG242" s="44">
        <f t="shared" si="8574"/>
        <v>0</v>
      </c>
      <c r="JH242" s="44">
        <f t="shared" si="6081"/>
        <v>0</v>
      </c>
      <c r="JI242" s="44">
        <f t="shared" si="6082"/>
        <v>0</v>
      </c>
      <c r="JJ242" s="5">
        <f>'СДП (план)'!AU243</f>
        <v>0</v>
      </c>
      <c r="JK242" s="3">
        <f>'СДП (план)'!AV243</f>
        <v>0</v>
      </c>
      <c r="JL242" s="44">
        <f t="shared" si="6083"/>
        <v>0</v>
      </c>
      <c r="JM242" s="44">
        <f t="shared" si="6084"/>
        <v>0</v>
      </c>
      <c r="JN242" s="44">
        <f>VLOOKUP($C242,факт!$D$8:$JF$250,189,0)</f>
        <v>0</v>
      </c>
      <c r="JO242" s="44">
        <f>VLOOKUP($C242,факт!$D$8:$JF$250,190,0)</f>
        <v>0</v>
      </c>
      <c r="JP242" s="44">
        <f>VLOOKUP($C242,факт!$D$8:$JF$250,191,0)</f>
        <v>0</v>
      </c>
      <c r="JQ242" s="44">
        <f>VLOOKUP($C242,факт!$D$8:$JF$250,192,0)</f>
        <v>0</v>
      </c>
      <c r="JR242" s="44">
        <f>VLOOKUP($C242,факт!$D$8:$JF$250,193,0)</f>
        <v>0</v>
      </c>
      <c r="JS242" s="44">
        <f>VLOOKUP($C242,факт!$D$8:$JF$250,194,0)</f>
        <v>0</v>
      </c>
      <c r="JT242" s="44">
        <f t="shared" si="8575"/>
        <v>0</v>
      </c>
      <c r="JU242" s="44">
        <f t="shared" si="8576"/>
        <v>0</v>
      </c>
      <c r="JV242" s="44">
        <f t="shared" si="8577"/>
        <v>0</v>
      </c>
      <c r="JW242" s="44">
        <f t="shared" si="6085"/>
        <v>0</v>
      </c>
      <c r="JX242" s="44">
        <f t="shared" si="6086"/>
        <v>0</v>
      </c>
      <c r="JY242" s="5">
        <f>'СДП (план)'!AW243</f>
        <v>5</v>
      </c>
      <c r="JZ242" s="3">
        <f>'СДП (план)'!AX243</f>
        <v>175700.69999999998</v>
      </c>
      <c r="KA242" s="44">
        <f t="shared" si="6087"/>
        <v>2.5</v>
      </c>
      <c r="KB242" s="44">
        <f t="shared" si="6088"/>
        <v>87850.349999999991</v>
      </c>
      <c r="KC242" s="44">
        <f>VLOOKUP($C242,факт!$D$8:$JF$250,177,0)</f>
        <v>0</v>
      </c>
      <c r="KD242" s="44">
        <f>VLOOKUP($C242,факт!$D$8:$JF$250,178,0)</f>
        <v>0</v>
      </c>
      <c r="KE242" s="44">
        <f>VLOOKUP($C242,факт!$D$8:$JF$250,179,0)</f>
        <v>0</v>
      </c>
      <c r="KF242" s="44">
        <f>VLOOKUP($C242,факт!$D$8:$JF$250,180,0)</f>
        <v>0</v>
      </c>
      <c r="KG242" s="44">
        <f>VLOOKUP($C242,факт!$D$8:$JF$250,181,0)</f>
        <v>0</v>
      </c>
      <c r="KH242" s="44">
        <f>VLOOKUP($C242,факт!$D$8:$JF$250,182,0)</f>
        <v>0</v>
      </c>
      <c r="KI242" s="44">
        <f t="shared" si="8578"/>
        <v>8.35</v>
      </c>
      <c r="KJ242" s="44">
        <f t="shared" si="8579"/>
        <v>4.1749999999999998</v>
      </c>
      <c r="KK242" s="44">
        <f t="shared" si="8580"/>
        <v>0</v>
      </c>
      <c r="KL242" s="44">
        <f t="shared" si="6089"/>
        <v>-2.5</v>
      </c>
      <c r="KM242" s="44">
        <f t="shared" si="6090"/>
        <v>-87850.349999999991</v>
      </c>
      <c r="KN242" s="5">
        <f>'СДП (план)'!AY243</f>
        <v>0</v>
      </c>
      <c r="KO242" s="3">
        <f>'СДП (план)'!AZ243</f>
        <v>0</v>
      </c>
      <c r="KP242" s="44">
        <f t="shared" si="6091"/>
        <v>0</v>
      </c>
      <c r="KQ242" s="44">
        <f t="shared" si="6092"/>
        <v>0</v>
      </c>
      <c r="KR242" s="44"/>
      <c r="KS242" s="44"/>
      <c r="KT242" s="44"/>
      <c r="KU242" s="44"/>
      <c r="KV242" s="44"/>
      <c r="KW242" s="44"/>
      <c r="KX242" s="44">
        <f t="shared" si="8581"/>
        <v>0</v>
      </c>
      <c r="KY242" s="44">
        <f t="shared" si="8582"/>
        <v>0</v>
      </c>
      <c r="KZ242" s="44">
        <f t="shared" si="8583"/>
        <v>0</v>
      </c>
      <c r="LA242" s="44">
        <f t="shared" si="6093"/>
        <v>0</v>
      </c>
      <c r="LB242" s="44">
        <f t="shared" si="6094"/>
        <v>0</v>
      </c>
      <c r="LC242" s="45">
        <f>'СДП (план)'!BA243</f>
        <v>0</v>
      </c>
      <c r="LD242" s="44">
        <f>'СДП (план)'!BB243</f>
        <v>0</v>
      </c>
      <c r="LE242" s="44">
        <f t="shared" si="6095"/>
        <v>0</v>
      </c>
      <c r="LF242" s="44">
        <f t="shared" si="6096"/>
        <v>0</v>
      </c>
      <c r="LG242" s="44">
        <f>VLOOKUP($C242,факт!$D$8:$JF$250,111,0)</f>
        <v>0</v>
      </c>
      <c r="LH242" s="44">
        <f>VLOOKUP($C242,факт!$D$8:$JF$250,112,0)</f>
        <v>0</v>
      </c>
      <c r="LI242" s="44">
        <f>VLOOKUP($C242,факт!$D$8:$JF$250,113,0)</f>
        <v>0</v>
      </c>
      <c r="LJ242" s="44">
        <f>VLOOKUP($C242,факт!$D$8:$JF$250,114,0)</f>
        <v>0</v>
      </c>
      <c r="LK242" s="44">
        <f>VLOOKUP($C242,факт!$D$8:$JF$250,115,0)</f>
        <v>0</v>
      </c>
      <c r="LL242" s="44">
        <f>VLOOKUP($C242,факт!$D$8:$JF$250,116,0)</f>
        <v>0</v>
      </c>
      <c r="LM242" s="44">
        <f t="shared" si="8584"/>
        <v>0</v>
      </c>
      <c r="LN242" s="44">
        <f t="shared" si="8585"/>
        <v>0</v>
      </c>
      <c r="LO242" s="44">
        <f t="shared" si="8586"/>
        <v>0</v>
      </c>
      <c r="LP242" s="44">
        <f t="shared" si="6097"/>
        <v>0</v>
      </c>
      <c r="LQ242" s="44">
        <f t="shared" si="6098"/>
        <v>0</v>
      </c>
      <c r="LR242" s="45">
        <f>'СДП (план)'!BC243</f>
        <v>0</v>
      </c>
      <c r="LS242" s="44">
        <f>'СДП (план)'!BD243</f>
        <v>0</v>
      </c>
      <c r="LT242" s="44">
        <f t="shared" si="6099"/>
        <v>0</v>
      </c>
      <c r="LU242" s="44">
        <f t="shared" si="6100"/>
        <v>0</v>
      </c>
      <c r="LV242" s="44">
        <f>VLOOKUP($C242,факт!$D$8:$JF$250,117,0)</f>
        <v>0</v>
      </c>
      <c r="LW242" s="44">
        <f>VLOOKUP($C242,факт!$D$8:$JF$250,118,0)</f>
        <v>0</v>
      </c>
      <c r="LX242" s="44">
        <f>VLOOKUP($C242,факт!$D$8:$JF$250,119,0)</f>
        <v>0</v>
      </c>
      <c r="LY242" s="44">
        <f>VLOOKUP($C242,факт!$D$8:$JF$250,120,0)</f>
        <v>0</v>
      </c>
      <c r="LZ242" s="44">
        <f>VLOOKUP($C242,факт!$D$8:$JF$250,121,0)</f>
        <v>0</v>
      </c>
      <c r="MA242" s="44">
        <f>VLOOKUP($C242,факт!$D$8:$JF$250,122,0)</f>
        <v>0</v>
      </c>
      <c r="MB242" s="44">
        <f t="shared" si="8587"/>
        <v>0</v>
      </c>
      <c r="MC242" s="44">
        <f t="shared" si="8588"/>
        <v>0</v>
      </c>
      <c r="MD242" s="44">
        <f t="shared" si="8589"/>
        <v>0</v>
      </c>
      <c r="ME242" s="44">
        <f t="shared" si="6101"/>
        <v>0</v>
      </c>
      <c r="MF242" s="44">
        <f t="shared" si="6102"/>
        <v>0</v>
      </c>
      <c r="MG242" s="47">
        <f>'СДП (план)'!BE243</f>
        <v>0</v>
      </c>
      <c r="MH242" s="47">
        <f>'СДП (план)'!BF243</f>
        <v>0</v>
      </c>
      <c r="MI242" s="44">
        <f t="shared" si="6103"/>
        <v>0</v>
      </c>
      <c r="MJ242" s="44">
        <f t="shared" si="6104"/>
        <v>0</v>
      </c>
      <c r="MK242" s="44">
        <f>VLOOKUP($C242,факт!$D$8:$JF$250,63,0)</f>
        <v>0</v>
      </c>
      <c r="ML242" s="44">
        <f>VLOOKUP($C242,факт!$D$8:$JF$250,64,0)</f>
        <v>0</v>
      </c>
      <c r="MM242" s="44">
        <f>VLOOKUP($C242,факт!$D$8:$JF$250,65,0)</f>
        <v>0</v>
      </c>
      <c r="MN242" s="44">
        <f>VLOOKUP($C242,факт!$D$8:$JF$250,66,0)</f>
        <v>0</v>
      </c>
      <c r="MO242" s="44">
        <f>VLOOKUP($C242,факт!$D$8:$JF$250,67,0)</f>
        <v>0</v>
      </c>
      <c r="MP242" s="44">
        <f>VLOOKUP($C242,факт!$D$8:$JF$250,68,0)</f>
        <v>0</v>
      </c>
      <c r="MQ242" s="44">
        <f t="shared" si="8590"/>
        <v>0</v>
      </c>
      <c r="MR242" s="44">
        <f t="shared" si="8591"/>
        <v>0</v>
      </c>
      <c r="MS242" s="44">
        <f t="shared" si="8592"/>
        <v>0</v>
      </c>
      <c r="MT242" s="44">
        <f t="shared" si="6105"/>
        <v>0</v>
      </c>
      <c r="MU242" s="44">
        <f t="shared" si="6106"/>
        <v>0</v>
      </c>
      <c r="MV242" s="47">
        <f>'СДП (план)'!BG243</f>
        <v>0</v>
      </c>
      <c r="MW242" s="47">
        <f>'СДП (план)'!BH243</f>
        <v>0</v>
      </c>
      <c r="MX242" s="44">
        <f t="shared" si="6107"/>
        <v>0</v>
      </c>
      <c r="MY242" s="44">
        <f t="shared" si="6108"/>
        <v>0</v>
      </c>
      <c r="MZ242" s="44">
        <f>VLOOKUP($C242,факт!$D$8:$JF$250,129,0)</f>
        <v>0</v>
      </c>
      <c r="NA242" s="44">
        <f>VLOOKUP($C242,факт!$D$8:$JF$250,130,0)</f>
        <v>0</v>
      </c>
      <c r="NB242" s="44">
        <f>VLOOKUP($C242,факт!$D$8:$JF$250,131,0)</f>
        <v>0</v>
      </c>
      <c r="NC242" s="44">
        <f>VLOOKUP($C242,факт!$D$8:$JF$250,132,0)</f>
        <v>0</v>
      </c>
      <c r="ND242" s="44">
        <f>VLOOKUP($C242,факт!$D$8:$JF$250,133,0)</f>
        <v>0</v>
      </c>
      <c r="NE242" s="44">
        <f>VLOOKUP($C242,факт!$D$8:$JF$250,134,0)</f>
        <v>0</v>
      </c>
      <c r="NF242" s="44">
        <f t="shared" si="8593"/>
        <v>0</v>
      </c>
      <c r="NG242" s="44">
        <f t="shared" si="8594"/>
        <v>0</v>
      </c>
      <c r="NH242" s="44">
        <f t="shared" si="8595"/>
        <v>0</v>
      </c>
      <c r="NI242" s="44">
        <f t="shared" si="6109"/>
        <v>0</v>
      </c>
      <c r="NJ242" s="44">
        <f t="shared" si="6110"/>
        <v>0</v>
      </c>
      <c r="NK242" s="45">
        <f>'СДП (план)'!BI243</f>
        <v>0</v>
      </c>
      <c r="NL242" s="44">
        <f>'СДП (план)'!BJ243</f>
        <v>0</v>
      </c>
      <c r="NM242" s="44">
        <f t="shared" si="6111"/>
        <v>0</v>
      </c>
      <c r="NN242" s="44">
        <f t="shared" si="6112"/>
        <v>0</v>
      </c>
      <c r="NO242" s="44">
        <f>VLOOKUP($C242,факт!$D$8:$JF$250,87,0)</f>
        <v>0</v>
      </c>
      <c r="NP242" s="44">
        <f>VLOOKUP($C242,факт!$D$8:$JF$250,88,0)</f>
        <v>0</v>
      </c>
      <c r="NQ242" s="44">
        <f>VLOOKUP($C242,факт!$D$8:$JF$250,89,0)</f>
        <v>0</v>
      </c>
      <c r="NR242" s="44">
        <f>VLOOKUP($C242,факт!$D$8:$JF$250,90,0)</f>
        <v>0</v>
      </c>
      <c r="NS242" s="44">
        <f>VLOOKUP($C242,факт!$D$8:$JF$250,91,0)</f>
        <v>0</v>
      </c>
      <c r="NT242" s="44">
        <f>VLOOKUP($C242,факт!$D$8:$JF$250,92,0)</f>
        <v>0</v>
      </c>
      <c r="NU242" s="44">
        <f t="shared" si="8596"/>
        <v>0</v>
      </c>
      <c r="NV242" s="44">
        <f t="shared" si="8597"/>
        <v>0</v>
      </c>
      <c r="NW242" s="44">
        <f t="shared" si="8598"/>
        <v>0</v>
      </c>
      <c r="NX242" s="44">
        <f t="shared" si="6113"/>
        <v>0</v>
      </c>
      <c r="NY242" s="44">
        <f t="shared" si="6114"/>
        <v>0</v>
      </c>
      <c r="NZ242" s="45">
        <f>'СДП (план)'!BK243</f>
        <v>0</v>
      </c>
      <c r="OA242" s="44">
        <f>'СДП (план)'!BL243</f>
        <v>0</v>
      </c>
      <c r="OB242" s="44">
        <f t="shared" si="6115"/>
        <v>0</v>
      </c>
      <c r="OC242" s="44">
        <f t="shared" si="6116"/>
        <v>0</v>
      </c>
      <c r="OD242" s="44">
        <f>VLOOKUP($C242,факт!$D$8:$JF$250,147,0)</f>
        <v>0</v>
      </c>
      <c r="OE242" s="44">
        <f>VLOOKUP($C242,факт!$D$8:$JF$250,148,0)</f>
        <v>0</v>
      </c>
      <c r="OF242" s="44">
        <f>VLOOKUP($C242,факт!$D$8:$JF$250,149,0)</f>
        <v>0</v>
      </c>
      <c r="OG242" s="44">
        <f>VLOOKUP($C242,факт!$D$8:$JF$250,150,0)</f>
        <v>0</v>
      </c>
      <c r="OH242" s="44">
        <f>VLOOKUP($C242,факт!$D$8:$JF$250,151,0)</f>
        <v>0</v>
      </c>
      <c r="OI242" s="44">
        <f>VLOOKUP($C242,факт!$D$8:$JF$250,152,0)</f>
        <v>0</v>
      </c>
      <c r="OJ242" s="44">
        <f t="shared" si="8599"/>
        <v>0</v>
      </c>
      <c r="OK242" s="44">
        <f t="shared" si="8600"/>
        <v>0</v>
      </c>
      <c r="OL242" s="44">
        <f t="shared" si="8601"/>
        <v>0</v>
      </c>
      <c r="OM242" s="44">
        <f t="shared" si="6117"/>
        <v>0</v>
      </c>
      <c r="ON242" s="44">
        <f t="shared" si="6118"/>
        <v>0</v>
      </c>
      <c r="OO242" s="45">
        <f>'СДП (план)'!BM243</f>
        <v>0</v>
      </c>
      <c r="OP242" s="44">
        <f>'СДП (план)'!BN243</f>
        <v>0</v>
      </c>
      <c r="OQ242" s="44">
        <f t="shared" si="6119"/>
        <v>0</v>
      </c>
      <c r="OR242" s="44">
        <f t="shared" si="6120"/>
        <v>0</v>
      </c>
      <c r="OS242" s="44">
        <f>VLOOKUP($C242,факт!$D$8:$JF$250,195,0)</f>
        <v>0</v>
      </c>
      <c r="OT242" s="44">
        <f>VLOOKUP($C242,факт!$D$8:$JF$250,196,0)</f>
        <v>0</v>
      </c>
      <c r="OU242" s="44">
        <f>VLOOKUP($C242,факт!$D$8:$JF$250,197,0)</f>
        <v>0</v>
      </c>
      <c r="OV242" s="44">
        <f>VLOOKUP($C242,факт!$D$8:$JF$250,198,0)</f>
        <v>0</v>
      </c>
      <c r="OW242" s="44">
        <f>VLOOKUP($C242,факт!$D$8:$JF$250,199,0)</f>
        <v>0</v>
      </c>
      <c r="OX242" s="44">
        <f>VLOOKUP($C242,факт!$D$8:$JF$250,200,0)</f>
        <v>0</v>
      </c>
      <c r="OY242" s="44">
        <f t="shared" si="8602"/>
        <v>0</v>
      </c>
      <c r="OZ242" s="44">
        <f t="shared" si="8603"/>
        <v>0</v>
      </c>
      <c r="PA242" s="44">
        <f t="shared" si="8604"/>
        <v>0</v>
      </c>
      <c r="PB242" s="44">
        <f t="shared" si="6121"/>
        <v>0</v>
      </c>
      <c r="PC242" s="44">
        <f t="shared" si="6122"/>
        <v>0</v>
      </c>
      <c r="PD242" s="45">
        <f>'СДП (план)'!BO243</f>
        <v>0</v>
      </c>
      <c r="PE242" s="44">
        <f>'СДП (план)'!BP243</f>
        <v>0</v>
      </c>
      <c r="PF242" s="44">
        <f t="shared" si="6123"/>
        <v>0</v>
      </c>
      <c r="PG242" s="44">
        <f t="shared" si="6124"/>
        <v>0</v>
      </c>
      <c r="PH242" s="44">
        <f>VLOOKUP($C242,факт!$D$8:$JF$250,201,0)</f>
        <v>0</v>
      </c>
      <c r="PI242" s="44">
        <f>VLOOKUP($C242,факт!$D$8:$JF$250,202,0)</f>
        <v>0</v>
      </c>
      <c r="PJ242" s="44">
        <f>VLOOKUP($C242,факт!$D$8:$JF$250,203,0)</f>
        <v>0</v>
      </c>
      <c r="PK242" s="44">
        <f>VLOOKUP($C242,факт!$D$8:$JF$250,204,0)</f>
        <v>0</v>
      </c>
      <c r="PL242" s="44">
        <f>VLOOKUP($C242,факт!$D$8:$JF$250,205,0)</f>
        <v>0</v>
      </c>
      <c r="PM242" s="44">
        <f>VLOOKUP($C242,факт!$D$8:$JF$250,206,0)</f>
        <v>0</v>
      </c>
      <c r="PN242" s="44">
        <f t="shared" si="8605"/>
        <v>0</v>
      </c>
      <c r="PO242" s="44">
        <f t="shared" si="8606"/>
        <v>0</v>
      </c>
      <c r="PP242" s="44">
        <f t="shared" si="8607"/>
        <v>0</v>
      </c>
      <c r="PQ242" s="44">
        <f t="shared" si="6125"/>
        <v>0</v>
      </c>
      <c r="PR242" s="44">
        <f t="shared" si="6126"/>
        <v>0</v>
      </c>
      <c r="PS242" s="45">
        <f>'СДП (план)'!BQ243</f>
        <v>0</v>
      </c>
      <c r="PT242" s="44">
        <f>'СДП (план)'!BR243</f>
        <v>0</v>
      </c>
      <c r="PU242" s="44">
        <f t="shared" si="6127"/>
        <v>0</v>
      </c>
      <c r="PV242" s="44">
        <f t="shared" si="6128"/>
        <v>0</v>
      </c>
      <c r="PW242" s="44">
        <f>VLOOKUP($C242,факт!$D$8:$JF$250,207,0)</f>
        <v>0</v>
      </c>
      <c r="PX242" s="44">
        <f>VLOOKUP($C242,факт!$D$8:$JF$250,208,0)</f>
        <v>0</v>
      </c>
      <c r="PY242" s="44">
        <f>VLOOKUP($C242,факт!$D$8:$JF$250,209,0)</f>
        <v>0</v>
      </c>
      <c r="PZ242" s="44">
        <f>VLOOKUP($C242,факт!$D$8:$JF$250,210,0)</f>
        <v>0</v>
      </c>
      <c r="QA242" s="44">
        <f>VLOOKUP($C242,факт!$D$8:$JF$250,211,0)</f>
        <v>0</v>
      </c>
      <c r="QB242" s="44">
        <f>VLOOKUP($C242,факт!$D$8:$JF$250,212,0)</f>
        <v>0</v>
      </c>
      <c r="QC242" s="44">
        <f t="shared" si="8608"/>
        <v>0</v>
      </c>
      <c r="QD242" s="44">
        <f t="shared" si="8609"/>
        <v>0</v>
      </c>
      <c r="QE242" s="44">
        <f t="shared" si="8610"/>
        <v>0</v>
      </c>
      <c r="QF242" s="44">
        <f t="shared" si="8611"/>
        <v>0</v>
      </c>
      <c r="QG242" s="44">
        <f t="shared" si="8612"/>
        <v>0</v>
      </c>
      <c r="QH242" s="45">
        <f>'СДП (план)'!BS243</f>
        <v>0</v>
      </c>
      <c r="QI242" s="44">
        <f>'СДП (план)'!BT243</f>
        <v>0</v>
      </c>
      <c r="QJ242" s="44">
        <f t="shared" si="6129"/>
        <v>0</v>
      </c>
      <c r="QK242" s="44">
        <f t="shared" si="6130"/>
        <v>0</v>
      </c>
      <c r="QL242" s="44">
        <f>VLOOKUP($C242,факт!$D$8:$JF$250,213,0)</f>
        <v>0</v>
      </c>
      <c r="QM242" s="44">
        <f>VLOOKUP($C242,факт!$D$8:$JF$250,214,0)</f>
        <v>0</v>
      </c>
      <c r="QN242" s="44">
        <f>VLOOKUP($C242,факт!$D$8:$JF$250,215,0)</f>
        <v>0</v>
      </c>
      <c r="QO242" s="44">
        <f>VLOOKUP($C242,факт!$D$8:$JF$250,216,0)</f>
        <v>0</v>
      </c>
      <c r="QP242" s="44">
        <f>VLOOKUP($C242,факт!$D$8:$JF$250,217,0)</f>
        <v>0</v>
      </c>
      <c r="QQ242" s="44">
        <f>VLOOKUP($C242,факт!$D$8:$JF$250,218,0)</f>
        <v>0</v>
      </c>
      <c r="QR242" s="44">
        <f t="shared" si="8613"/>
        <v>0</v>
      </c>
      <c r="QS242" s="44">
        <f t="shared" si="8614"/>
        <v>0</v>
      </c>
      <c r="QT242" s="44">
        <f t="shared" si="8615"/>
        <v>0</v>
      </c>
      <c r="QU242" s="44">
        <f t="shared" si="8616"/>
        <v>0</v>
      </c>
      <c r="QV242" s="44">
        <f t="shared" si="8617"/>
        <v>0</v>
      </c>
      <c r="QW242" s="45">
        <f>'СДП (план)'!BU245</f>
        <v>0</v>
      </c>
      <c r="QX242" s="44">
        <f>'СДП (план)'!BV245</f>
        <v>0</v>
      </c>
      <c r="QY242" s="44">
        <f t="shared" si="6133"/>
        <v>0</v>
      </c>
      <c r="QZ242" s="44">
        <f t="shared" si="6134"/>
        <v>0</v>
      </c>
      <c r="RA242" s="44">
        <f>VLOOKUP($C242,факт!$D$8:$JF$250,225,0)</f>
        <v>0</v>
      </c>
      <c r="RB242" s="44">
        <f>VLOOKUP($C242,факт!$D$8:$JF$250,226,0)</f>
        <v>0</v>
      </c>
      <c r="RC242" s="44">
        <f>VLOOKUP($C242,факт!$D$8:$JF$250,227,0)</f>
        <v>0</v>
      </c>
      <c r="RD242" s="44">
        <f>VLOOKUP($C242,факт!$D$8:$JF$250,228,0)</f>
        <v>0</v>
      </c>
      <c r="RE242" s="44">
        <f>VLOOKUP($C242,факт!$D$8:$JF$250,229,0)</f>
        <v>0</v>
      </c>
      <c r="RF242" s="44">
        <f>VLOOKUP($C242,факт!$D$8:$JF$250,230,0)</f>
        <v>0</v>
      </c>
      <c r="RG242" s="44">
        <f t="shared" si="8618"/>
        <v>0</v>
      </c>
      <c r="RH242" s="44">
        <f t="shared" si="8619"/>
        <v>0</v>
      </c>
      <c r="RI242" s="44">
        <f t="shared" si="8620"/>
        <v>0</v>
      </c>
      <c r="RJ242" s="44">
        <f t="shared" si="8621"/>
        <v>0</v>
      </c>
      <c r="RK242" s="44">
        <f t="shared" si="8622"/>
        <v>0</v>
      </c>
      <c r="RL242" s="45">
        <f>'СДП (план)'!BW243</f>
        <v>0</v>
      </c>
      <c r="RM242" s="44">
        <f>'СДП (план)'!BX243</f>
        <v>0</v>
      </c>
      <c r="RN242" s="44">
        <f t="shared" si="6137"/>
        <v>0</v>
      </c>
      <c r="RO242" s="44">
        <f t="shared" si="6138"/>
        <v>0</v>
      </c>
      <c r="RP242" s="44">
        <f>VLOOKUP($C242,факт!$D$8:$JF$250,105,0)</f>
        <v>0</v>
      </c>
      <c r="RQ242" s="44">
        <f>VLOOKUP($C242,факт!$D$8:$JF$250,106,0)</f>
        <v>0</v>
      </c>
      <c r="RR242" s="44">
        <f>VLOOKUP($C242,факт!$D$8:$JF$250,107,0)</f>
        <v>0</v>
      </c>
      <c r="RS242" s="44">
        <f>VLOOKUP($C242,факт!$D$8:$JF$250,108,0)</f>
        <v>0</v>
      </c>
      <c r="RT242" s="44">
        <f>VLOOKUP($C242,факт!$D$8:$JF$250,109,0)</f>
        <v>0</v>
      </c>
      <c r="RU242" s="44">
        <f>VLOOKUP($C242,факт!$D$8:$JF$250,110,0)</f>
        <v>0</v>
      </c>
      <c r="RV242" s="44">
        <f t="shared" si="8623"/>
        <v>0</v>
      </c>
      <c r="RW242" s="44">
        <f t="shared" si="8624"/>
        <v>0</v>
      </c>
      <c r="RX242" s="44">
        <f t="shared" si="8625"/>
        <v>0</v>
      </c>
      <c r="RY242" s="44">
        <f t="shared" si="6139"/>
        <v>0</v>
      </c>
      <c r="RZ242" s="44">
        <f t="shared" si="6140"/>
        <v>0</v>
      </c>
      <c r="SA242" s="45">
        <f>'СДП (план)'!BY243</f>
        <v>0</v>
      </c>
      <c r="SB242" s="44">
        <f>'СДП (план)'!BZ243</f>
        <v>0</v>
      </c>
      <c r="SC242" s="44">
        <f t="shared" si="6141"/>
        <v>0</v>
      </c>
      <c r="SD242" s="44">
        <f t="shared" si="6142"/>
        <v>0</v>
      </c>
      <c r="SE242" s="44">
        <f>VLOOKUP($C242,факт!$D$8:$JF$250,69,0)</f>
        <v>0</v>
      </c>
      <c r="SF242" s="44">
        <f>VLOOKUP($C242,факт!$D$8:$JF$250,70,0)</f>
        <v>0</v>
      </c>
      <c r="SG242" s="44">
        <f>VLOOKUP($C242,факт!$D$8:$JF$250,71,0)</f>
        <v>0</v>
      </c>
      <c r="SH242" s="44">
        <f>VLOOKUP($C242,факт!$D$8:$JF$250,72,0)</f>
        <v>0</v>
      </c>
      <c r="SI242" s="44">
        <f>VLOOKUP($C242,факт!$D$8:$JF$250,73,0)</f>
        <v>0</v>
      </c>
      <c r="SJ242" s="44">
        <f>VLOOKUP($C242,факт!$D$8:$JF$250,74,0)</f>
        <v>0</v>
      </c>
      <c r="SK242" s="44">
        <f t="shared" si="8626"/>
        <v>0</v>
      </c>
      <c r="SL242" s="44">
        <f t="shared" si="8627"/>
        <v>0</v>
      </c>
      <c r="SM242" s="44">
        <f t="shared" si="8628"/>
        <v>0</v>
      </c>
      <c r="SN242" s="44">
        <f t="shared" si="6143"/>
        <v>0</v>
      </c>
      <c r="SO242" s="44">
        <f t="shared" si="6144"/>
        <v>0</v>
      </c>
      <c r="SP242" s="45">
        <f>'СДП (план)'!CA243</f>
        <v>0</v>
      </c>
      <c r="SQ242" s="44">
        <f>'СДП (план)'!CB243</f>
        <v>0</v>
      </c>
      <c r="SR242" s="44">
        <f t="shared" si="6145"/>
        <v>0</v>
      </c>
      <c r="SS242" s="44">
        <f t="shared" si="6146"/>
        <v>0</v>
      </c>
      <c r="ST242" s="44"/>
      <c r="SU242" s="44"/>
      <c r="SV242" s="44"/>
      <c r="SW242" s="44"/>
      <c r="SX242" s="44"/>
      <c r="SY242" s="44"/>
      <c r="SZ242" s="44">
        <f t="shared" si="8629"/>
        <v>0</v>
      </c>
      <c r="TA242" s="44">
        <f t="shared" si="8630"/>
        <v>0</v>
      </c>
      <c r="TB242" s="44">
        <f t="shared" si="8631"/>
        <v>0</v>
      </c>
      <c r="TC242" s="44">
        <f t="shared" si="6147"/>
        <v>0</v>
      </c>
      <c r="TD242" s="44">
        <f t="shared" si="6148"/>
        <v>0</v>
      </c>
      <c r="TE242" s="45">
        <f>'СДП (план)'!CC243</f>
        <v>0</v>
      </c>
      <c r="TF242" s="44">
        <f>'СДП (план)'!CD243</f>
        <v>0</v>
      </c>
      <c r="TG242" s="44">
        <f t="shared" si="6149"/>
        <v>0</v>
      </c>
      <c r="TH242" s="44">
        <f t="shared" si="6150"/>
        <v>0</v>
      </c>
      <c r="TI242" s="44">
        <f>VLOOKUP($C242,факт!$D$8:$JF$250,135,0)</f>
        <v>0</v>
      </c>
      <c r="TJ242" s="44">
        <f>VLOOKUP($C242,факт!$D$8:$JF$250,136,0)</f>
        <v>0</v>
      </c>
      <c r="TK242" s="44">
        <f>VLOOKUP($C242,факт!$D$8:$JF$250,137,0)</f>
        <v>0</v>
      </c>
      <c r="TL242" s="44">
        <f>VLOOKUP($C242,факт!$D$8:$JF$250,138,0)</f>
        <v>0</v>
      </c>
      <c r="TM242" s="44">
        <f>VLOOKUP($C242,факт!$D$8:$JF$250,139,0)</f>
        <v>0</v>
      </c>
      <c r="TN242" s="44">
        <f>VLOOKUP($C242,факт!$D$8:$JF$250,140,0)</f>
        <v>0</v>
      </c>
      <c r="TO242" s="44">
        <f t="shared" si="8632"/>
        <v>0</v>
      </c>
      <c r="TP242" s="44">
        <f t="shared" si="8633"/>
        <v>0</v>
      </c>
      <c r="TQ242" s="44">
        <f t="shared" si="8634"/>
        <v>0</v>
      </c>
      <c r="TR242" s="44">
        <f t="shared" si="6151"/>
        <v>0</v>
      </c>
      <c r="TS242" s="44">
        <f t="shared" si="6152"/>
        <v>0</v>
      </c>
      <c r="TT242" s="47">
        <f>'СДП (план)'!CE243</f>
        <v>0</v>
      </c>
      <c r="TU242" s="47">
        <f>'СДП (план)'!CF243</f>
        <v>0</v>
      </c>
      <c r="TV242" s="44">
        <f t="shared" si="6153"/>
        <v>0</v>
      </c>
      <c r="TW242" s="44">
        <f t="shared" si="6154"/>
        <v>0</v>
      </c>
      <c r="TX242" s="44">
        <f>VLOOKUP($C242,факт!$D$8:$JF$250,75,0)</f>
        <v>0</v>
      </c>
      <c r="TY242" s="44">
        <f>VLOOKUP($C242,факт!$D$8:$JF$250,76,0)</f>
        <v>0</v>
      </c>
      <c r="TZ242" s="44">
        <f>VLOOKUP($C242,факт!$D$8:$JF$250,77,0)</f>
        <v>0</v>
      </c>
      <c r="UA242" s="44">
        <f>VLOOKUP($C242,факт!$D$8:$JF$250,78,0)</f>
        <v>0</v>
      </c>
      <c r="UB242" s="44">
        <f>VLOOKUP($C242,факт!$D$8:$JF$250,79,0)</f>
        <v>0</v>
      </c>
      <c r="UC242" s="44">
        <f>VLOOKUP($C242,факт!$D$8:$JF$250,80,0)</f>
        <v>0</v>
      </c>
      <c r="UD242" s="44">
        <f t="shared" si="8635"/>
        <v>0</v>
      </c>
      <c r="UE242" s="44">
        <f t="shared" si="8636"/>
        <v>0</v>
      </c>
      <c r="UF242" s="44">
        <f t="shared" si="8637"/>
        <v>0</v>
      </c>
      <c r="UG242" s="44">
        <f t="shared" si="6155"/>
        <v>0</v>
      </c>
      <c r="UH242" s="44">
        <f t="shared" si="6156"/>
        <v>0</v>
      </c>
      <c r="UI242" s="45">
        <f>'СДП (план)'!CG243</f>
        <v>0</v>
      </c>
      <c r="UJ242" s="44">
        <f>'СДП (план)'!CH243</f>
        <v>0</v>
      </c>
      <c r="UK242" s="44">
        <f t="shared" si="6157"/>
        <v>0</v>
      </c>
      <c r="UL242" s="44">
        <f t="shared" si="6158"/>
        <v>0</v>
      </c>
      <c r="UM242" s="44">
        <f>VLOOKUP($C242,факт!$D$8:$JF$250,81,0)</f>
        <v>0</v>
      </c>
      <c r="UN242" s="44">
        <f>VLOOKUP($C242,факт!$D$8:$JF$250,82,0)</f>
        <v>0</v>
      </c>
      <c r="UO242" s="44">
        <f>VLOOKUP($C242,факт!$D$8:$JF$250,83,0)</f>
        <v>0</v>
      </c>
      <c r="UP242" s="44">
        <f>VLOOKUP($C242,факт!$D$8:$JF$250,84,0)</f>
        <v>0</v>
      </c>
      <c r="UQ242" s="44">
        <f>VLOOKUP($C242,факт!$D$8:$JF$250,85,0)</f>
        <v>0</v>
      </c>
      <c r="UR242" s="44">
        <f>VLOOKUP($C242,факт!$D$8:$JF$250,86,0)</f>
        <v>0</v>
      </c>
      <c r="US242" s="44">
        <f t="shared" si="8638"/>
        <v>0</v>
      </c>
      <c r="UT242" s="44">
        <f t="shared" si="8639"/>
        <v>0</v>
      </c>
      <c r="UU242" s="44">
        <f t="shared" si="8640"/>
        <v>0</v>
      </c>
      <c r="UV242" s="44">
        <f t="shared" si="6159"/>
        <v>0</v>
      </c>
      <c r="UW242" s="44">
        <f t="shared" si="6160"/>
        <v>0</v>
      </c>
      <c r="UX242" s="45">
        <f>'СДП (план)'!CI243</f>
        <v>0</v>
      </c>
      <c r="UY242" s="44">
        <f>'СДП (план)'!CJ243</f>
        <v>0</v>
      </c>
      <c r="UZ242" s="44">
        <f t="shared" si="6161"/>
        <v>0</v>
      </c>
      <c r="VA242" s="44">
        <f t="shared" si="6162"/>
        <v>0</v>
      </c>
      <c r="VB242" s="44">
        <f>VLOOKUP($C242,факт!$D$8:$JF$250,99,0)</f>
        <v>0</v>
      </c>
      <c r="VC242" s="44">
        <f>VLOOKUP($C242,факт!$D$8:$JF$250,100,0)</f>
        <v>0</v>
      </c>
      <c r="VD242" s="44">
        <f>VLOOKUP($C242,факт!$D$8:$JF$250,101,0)</f>
        <v>0</v>
      </c>
      <c r="VE242" s="44">
        <f>VLOOKUP($C242,факт!$D$8:$JF$250,102,0)</f>
        <v>0</v>
      </c>
      <c r="VF242" s="44">
        <f>VLOOKUP($C242,факт!$D$8:$JF$250,103,0)</f>
        <v>0</v>
      </c>
      <c r="VG242" s="44">
        <f>VLOOKUP($C242,факт!$D$8:$JF$250,104,0)</f>
        <v>0</v>
      </c>
      <c r="VH242" s="44">
        <f t="shared" si="8641"/>
        <v>0</v>
      </c>
      <c r="VI242" s="44">
        <f t="shared" si="8642"/>
        <v>0</v>
      </c>
      <c r="VJ242" s="44">
        <f t="shared" si="8643"/>
        <v>0</v>
      </c>
      <c r="VK242" s="44">
        <f t="shared" si="8644"/>
        <v>0</v>
      </c>
      <c r="VL242" s="44">
        <f t="shared" si="8645"/>
        <v>0</v>
      </c>
      <c r="VM242" s="45">
        <f>'СДП (план)'!CK243</f>
        <v>0</v>
      </c>
      <c r="VN242" s="44">
        <f>'СДП (план)'!CL243</f>
        <v>0</v>
      </c>
      <c r="VO242" s="44">
        <f t="shared" si="6163"/>
        <v>0</v>
      </c>
      <c r="VP242" s="44">
        <f t="shared" si="6164"/>
        <v>0</v>
      </c>
      <c r="VQ242" s="44">
        <f>VLOOKUP($C242,факт!$D$8:$JF$250,123,0)</f>
        <v>0</v>
      </c>
      <c r="VR242" s="44">
        <f>VLOOKUP($C242,факт!$D$8:$JF$250,124,0)</f>
        <v>0</v>
      </c>
      <c r="VS242" s="44">
        <f>VLOOKUP($C242,факт!$D$8:$JF$250,125,0)</f>
        <v>0</v>
      </c>
      <c r="VT242" s="44">
        <f>VLOOKUP($C242,факт!$D$8:$JF$250,126,0)</f>
        <v>0</v>
      </c>
      <c r="VU242" s="44">
        <f>VLOOKUP($C242,факт!$D$8:$JF$250,127,0)</f>
        <v>0</v>
      </c>
      <c r="VV242" s="44">
        <f>VLOOKUP($C242,факт!$D$8:$JF$250,128,0)</f>
        <v>0</v>
      </c>
      <c r="VW242" s="44">
        <f t="shared" si="8646"/>
        <v>0</v>
      </c>
      <c r="VX242" s="44">
        <f t="shared" si="8647"/>
        <v>0</v>
      </c>
      <c r="VY242" s="44">
        <f t="shared" si="8648"/>
        <v>0</v>
      </c>
      <c r="VZ242" s="44">
        <f t="shared" si="6165"/>
        <v>0</v>
      </c>
      <c r="WA242" s="44">
        <f t="shared" si="6166"/>
        <v>0</v>
      </c>
      <c r="WB242" s="45">
        <f>'СДП (план)'!CM243</f>
        <v>0</v>
      </c>
      <c r="WC242" s="44">
        <f>'СДП (план)'!CN243</f>
        <v>0</v>
      </c>
      <c r="WD242" s="44">
        <f t="shared" si="6167"/>
        <v>0</v>
      </c>
      <c r="WE242" s="44">
        <f t="shared" si="6168"/>
        <v>0</v>
      </c>
      <c r="WF242" s="44">
        <f>VLOOKUP($C242,факт!$D$8:$JF$250,141,0)</f>
        <v>0</v>
      </c>
      <c r="WG242" s="44">
        <f>VLOOKUP($C242,факт!$D$8:$JF$250,142,0)</f>
        <v>0</v>
      </c>
      <c r="WH242" s="44">
        <f>VLOOKUP($C242,факт!$D$8:$JF$250,143,0)</f>
        <v>0</v>
      </c>
      <c r="WI242" s="44">
        <f>VLOOKUP($C242,факт!$D$8:$JF$250,144,0)</f>
        <v>0</v>
      </c>
      <c r="WJ242" s="44">
        <f>VLOOKUP($C242,факт!$D$8:$JF$250,145,0)</f>
        <v>0</v>
      </c>
      <c r="WK242" s="44">
        <f>VLOOKUP($C242,факт!$D$8:$JF$250,146,0)</f>
        <v>0</v>
      </c>
      <c r="WL242" s="44">
        <f t="shared" si="8649"/>
        <v>0</v>
      </c>
      <c r="WM242" s="44">
        <f t="shared" si="8650"/>
        <v>0</v>
      </c>
      <c r="WN242" s="44">
        <f t="shared" si="8651"/>
        <v>0</v>
      </c>
      <c r="WO242" s="44">
        <f t="shared" si="6169"/>
        <v>0</v>
      </c>
      <c r="WP242" s="44">
        <f t="shared" si="6170"/>
        <v>0</v>
      </c>
      <c r="WQ242" s="45">
        <f>'СДП (план)'!CO243</f>
        <v>0</v>
      </c>
      <c r="WR242" s="44">
        <f>'СДП (план)'!CP243</f>
        <v>0</v>
      </c>
      <c r="WS242" s="44">
        <f t="shared" si="6171"/>
        <v>0</v>
      </c>
      <c r="WT242" s="44">
        <f t="shared" si="6172"/>
        <v>0</v>
      </c>
      <c r="WU242" s="44">
        <f>VLOOKUP($C242,факт!$D$8:$JF$250,57,0)</f>
        <v>0</v>
      </c>
      <c r="WV242" s="44">
        <f>VLOOKUP($C242,факт!$D$8:$JF$250,58,0)</f>
        <v>0</v>
      </c>
      <c r="WW242" s="44">
        <f>VLOOKUP($C242,факт!$D$8:$JF$250,59,0)</f>
        <v>0</v>
      </c>
      <c r="WX242" s="44">
        <f>VLOOKUP($C242,факт!$D$8:$JF$250,60,0)</f>
        <v>0</v>
      </c>
      <c r="WY242" s="44">
        <f>VLOOKUP($C242,факт!$D$8:$JF$250,61,0)</f>
        <v>0</v>
      </c>
      <c r="WZ242" s="44">
        <f>VLOOKUP($C242,факт!$D$8:$JF$250,62,0)</f>
        <v>0</v>
      </c>
      <c r="XA242" s="44">
        <f t="shared" si="8652"/>
        <v>0</v>
      </c>
      <c r="XB242" s="44">
        <f t="shared" si="8653"/>
        <v>0</v>
      </c>
      <c r="XC242" s="44">
        <f t="shared" si="8654"/>
        <v>0</v>
      </c>
      <c r="XD242" s="44">
        <f t="shared" si="6173"/>
        <v>0</v>
      </c>
      <c r="XE242" s="44">
        <f t="shared" si="6174"/>
        <v>0</v>
      </c>
      <c r="XF242" s="45">
        <f>'СДП (план)'!CQ243</f>
        <v>0</v>
      </c>
      <c r="XG242" s="44">
        <f>'СДП (план)'!CR243</f>
        <v>0</v>
      </c>
      <c r="XH242" s="44">
        <f t="shared" si="6175"/>
        <v>0</v>
      </c>
      <c r="XI242" s="44">
        <f t="shared" si="6176"/>
        <v>0</v>
      </c>
      <c r="XJ242" s="44">
        <f>VLOOKUP($C242,факт!$D$8:$JF$250,51,0)</f>
        <v>0</v>
      </c>
      <c r="XK242" s="44">
        <f>VLOOKUP($C242,факт!$D$8:$JF$250,52,0)</f>
        <v>0</v>
      </c>
      <c r="XL242" s="44">
        <f>VLOOKUP($C242,факт!$D$8:$JF$250,53,0)</f>
        <v>0</v>
      </c>
      <c r="XM242" s="44">
        <f>VLOOKUP($C242,факт!$D$8:$JF$250,54,0)</f>
        <v>0</v>
      </c>
      <c r="XN242" s="44">
        <f>VLOOKUP($C242,факт!$D$8:$JF$250,55,0)</f>
        <v>0</v>
      </c>
      <c r="XO242" s="44">
        <f>VLOOKUP($C242,факт!$D$8:$JF$250,56,0)</f>
        <v>0</v>
      </c>
      <c r="XP242" s="44">
        <f t="shared" si="8655"/>
        <v>0</v>
      </c>
      <c r="XQ242" s="44">
        <f t="shared" si="8656"/>
        <v>0</v>
      </c>
      <c r="XR242" s="44">
        <f t="shared" si="8657"/>
        <v>0</v>
      </c>
      <c r="XS242" s="44">
        <f t="shared" si="6177"/>
        <v>0</v>
      </c>
      <c r="XT242" s="44">
        <f t="shared" si="6178"/>
        <v>0</v>
      </c>
      <c r="XU242" s="5">
        <f>'СДП (план)'!CS243</f>
        <v>0</v>
      </c>
      <c r="XV242" s="3">
        <f>'СДП (план)'!CT243</f>
        <v>0</v>
      </c>
      <c r="XW242" s="44">
        <f t="shared" si="6179"/>
        <v>0</v>
      </c>
      <c r="XX242" s="44">
        <f t="shared" si="6180"/>
        <v>0</v>
      </c>
      <c r="XY242" s="44">
        <f>VLOOKUP($C242,факт!$D$8:$JF$250,93,0)</f>
        <v>0</v>
      </c>
      <c r="XZ242" s="44">
        <f>VLOOKUP($C242,факт!$D$8:$JF$250,94,0)</f>
        <v>0</v>
      </c>
      <c r="YA242" s="44">
        <f>VLOOKUP($C242,факт!$D$8:$JF$250,95,0)</f>
        <v>0</v>
      </c>
      <c r="YB242" s="44">
        <f>VLOOKUP($C242,факт!$D$8:$JF$250,96,0)</f>
        <v>0</v>
      </c>
      <c r="YC242" s="44">
        <f>VLOOKUP($C242,факт!$D$8:$JF$250,97,0)</f>
        <v>0</v>
      </c>
      <c r="YD242" s="44">
        <f>VLOOKUP($C242,факт!$D$8:$JF$250,98,0)</f>
        <v>0</v>
      </c>
      <c r="YE242" s="44">
        <f t="shared" si="8658"/>
        <v>0</v>
      </c>
      <c r="YF242" s="44">
        <f t="shared" si="8659"/>
        <v>0</v>
      </c>
      <c r="YG242" s="44">
        <f t="shared" si="8660"/>
        <v>0</v>
      </c>
      <c r="YH242" s="44">
        <f t="shared" si="6181"/>
        <v>0</v>
      </c>
      <c r="YI242" s="44">
        <f t="shared" si="6182"/>
        <v>0</v>
      </c>
      <c r="YJ242" s="3">
        <f>'СДП (план)'!CU243</f>
        <v>0</v>
      </c>
      <c r="YK242" s="3">
        <f>'СДП (план)'!CV243</f>
        <v>0</v>
      </c>
      <c r="YL242" s="44">
        <f t="shared" si="6183"/>
        <v>0</v>
      </c>
      <c r="YM242" s="44">
        <f t="shared" si="6184"/>
        <v>0</v>
      </c>
      <c r="YN242" s="44">
        <f>VLOOKUP($C242,факт!$D$8:$JF$250,243,0)</f>
        <v>0</v>
      </c>
      <c r="YO242" s="44">
        <f>VLOOKUP($C242,факт!$D$8:$JF$250,244,0)</f>
        <v>0</v>
      </c>
      <c r="YP242" s="44">
        <f>VLOOKUP($C242,факт!$D$8:$JF$250,245,0)</f>
        <v>0</v>
      </c>
      <c r="YQ242" s="44">
        <f>VLOOKUP($C242,факт!$D$8:$JF$250,246,0)</f>
        <v>0</v>
      </c>
      <c r="YR242" s="44">
        <f>VLOOKUP($C242,факт!$D$8:$JF$250,247,0)</f>
        <v>0</v>
      </c>
      <c r="YS242" s="44">
        <f>VLOOKUP($C242,факт!$D$8:$JF$250,248,0)</f>
        <v>0</v>
      </c>
      <c r="YT242" s="44">
        <f t="shared" si="8661"/>
        <v>0</v>
      </c>
      <c r="YU242" s="44">
        <f t="shared" si="8662"/>
        <v>0</v>
      </c>
      <c r="YV242" s="44">
        <f t="shared" si="8663"/>
        <v>0</v>
      </c>
      <c r="YW242" s="44">
        <f t="shared" si="7085"/>
        <v>0</v>
      </c>
      <c r="YX242" s="44">
        <f t="shared" si="7086"/>
        <v>0</v>
      </c>
      <c r="YY242" s="44">
        <f>'СДП (план)'!CW243</f>
        <v>0</v>
      </c>
      <c r="YZ242" s="44">
        <f>'СДП (план)'!CX243</f>
        <v>0</v>
      </c>
      <c r="ZA242" s="44">
        <f t="shared" si="6185"/>
        <v>0</v>
      </c>
      <c r="ZB242" s="44">
        <f t="shared" si="6186"/>
        <v>0</v>
      </c>
      <c r="ZC242" s="44">
        <f>VLOOKUP($C242,факт!$D$8:$JF$250,249,0)</f>
        <v>0</v>
      </c>
      <c r="ZD242" s="44">
        <f>VLOOKUP($C242,факт!$D$8:$JF$250,250,0)</f>
        <v>0</v>
      </c>
      <c r="ZE242" s="44">
        <f>VLOOKUP($C242,факт!$D$8:$JF$250,251,0)</f>
        <v>0</v>
      </c>
      <c r="ZF242" s="44">
        <f>VLOOKUP($C242,факт!$D$8:$JF$250,252,0)</f>
        <v>0</v>
      </c>
      <c r="ZG242" s="44">
        <f>VLOOKUP($C242,факт!$D$8:$JF$250,253,0)</f>
        <v>0</v>
      </c>
      <c r="ZH242" s="44">
        <f>VLOOKUP($C242,факт!$D$8:$JF$250,254,0)</f>
        <v>0</v>
      </c>
      <c r="ZI242" s="44">
        <f t="shared" si="8664"/>
        <v>0</v>
      </c>
      <c r="ZJ242" s="44">
        <f t="shared" si="8665"/>
        <v>0</v>
      </c>
      <c r="ZK242" s="44">
        <f t="shared" si="8666"/>
        <v>0</v>
      </c>
      <c r="ZL242" s="44">
        <f t="shared" si="8667"/>
        <v>0</v>
      </c>
      <c r="ZM242" s="44">
        <f t="shared" si="8668"/>
        <v>0</v>
      </c>
      <c r="ZN242" s="44"/>
      <c r="ZO242" s="44"/>
      <c r="ZP242" s="44"/>
      <c r="ZQ242" s="44"/>
      <c r="ZR242" s="44"/>
      <c r="ZS242" s="44"/>
      <c r="ZT242" s="44"/>
      <c r="ZU242" s="44"/>
      <c r="ZV242" s="44"/>
      <c r="ZW242" s="44"/>
      <c r="ZX242" s="44"/>
      <c r="ZY242" s="44"/>
      <c r="ZZ242" s="44"/>
      <c r="AAA242" s="44"/>
      <c r="AAB242" s="44"/>
      <c r="AAC242" s="49">
        <f t="shared" si="8669"/>
        <v>5</v>
      </c>
      <c r="AAD242" s="49">
        <f t="shared" si="8670"/>
        <v>175700.69999999998</v>
      </c>
      <c r="AAE242" s="49">
        <f t="shared" si="8671"/>
        <v>2.5</v>
      </c>
      <c r="AAF242" s="49">
        <f t="shared" si="8672"/>
        <v>87850.349999999991</v>
      </c>
      <c r="AAG242" s="49">
        <f t="shared" si="8673"/>
        <v>0</v>
      </c>
      <c r="AAH242" s="49">
        <f t="shared" si="8674"/>
        <v>0</v>
      </c>
      <c r="AAI242" s="49">
        <f t="shared" si="8675"/>
        <v>0</v>
      </c>
      <c r="AAJ242" s="49">
        <f t="shared" si="8676"/>
        <v>0</v>
      </c>
      <c r="AAK242" s="49">
        <f t="shared" si="8677"/>
        <v>0</v>
      </c>
      <c r="AAL242" s="49">
        <f t="shared" si="8678"/>
        <v>0</v>
      </c>
      <c r="AAM242" s="49">
        <f t="shared" si="8679"/>
        <v>8.35</v>
      </c>
      <c r="AAN242" s="49">
        <f t="shared" si="8680"/>
        <v>4.1749999999999998</v>
      </c>
      <c r="AAO242" s="49">
        <f t="shared" si="8681"/>
        <v>0</v>
      </c>
      <c r="AAP242" s="44">
        <f t="shared" si="8682"/>
        <v>-2.5</v>
      </c>
      <c r="AAQ242" s="44">
        <f t="shared" si="8683"/>
        <v>-87850.349999999991</v>
      </c>
    </row>
    <row r="243" spans="1:719" s="33" customFormat="1" ht="45" hidden="1" x14ac:dyDescent="0.25">
      <c r="A243" s="195"/>
      <c r="B243" s="233">
        <v>197</v>
      </c>
      <c r="C243" s="234" t="s">
        <v>473</v>
      </c>
      <c r="D243" s="211" t="s">
        <v>339</v>
      </c>
      <c r="E243" s="156">
        <v>15030</v>
      </c>
      <c r="F243" s="209">
        <v>0.85</v>
      </c>
      <c r="G243" s="301"/>
      <c r="H243" s="19">
        <v>1</v>
      </c>
      <c r="I243" s="210"/>
      <c r="J243" s="210"/>
      <c r="K243" s="1">
        <v>1.4</v>
      </c>
      <c r="L243" s="1">
        <v>1.68</v>
      </c>
      <c r="M243" s="1">
        <v>2.23</v>
      </c>
      <c r="N243" s="9">
        <v>2.57</v>
      </c>
      <c r="O243" s="45">
        <f>'СДП (план)'!O244</f>
        <v>0</v>
      </c>
      <c r="P243" s="45">
        <f>'СДП (план)'!P244</f>
        <v>0</v>
      </c>
      <c r="Q243" s="44">
        <f t="shared" si="6024"/>
        <v>0</v>
      </c>
      <c r="R243" s="44">
        <f t="shared" si="6025"/>
        <v>0</v>
      </c>
      <c r="S243" s="44">
        <f>VLOOKUP($C243,факт!$D$8:$JF$250,39,0)</f>
        <v>0</v>
      </c>
      <c r="T243" s="44">
        <f>VLOOKUP($C243,факт!$D$8:$JF$250,40,0)</f>
        <v>0</v>
      </c>
      <c r="U243" s="44">
        <f>VLOOKUP($C243,факт!$D$8:$JF$250,41,0)</f>
        <v>0</v>
      </c>
      <c r="V243" s="44">
        <f>VLOOKUP($C243,факт!$D$8:$JF$250,42,0)</f>
        <v>0</v>
      </c>
      <c r="W243" s="44">
        <f>VLOOKUP($C243,факт!$D$8:$JF$250,43,0)</f>
        <v>0</v>
      </c>
      <c r="X243" s="44">
        <f>VLOOKUP($C243,факт!$D$8:$JF$250,44,0)</f>
        <v>0</v>
      </c>
      <c r="Y243" s="44">
        <f t="shared" si="8517"/>
        <v>0</v>
      </c>
      <c r="Z243" s="44">
        <f t="shared" si="8518"/>
        <v>0</v>
      </c>
      <c r="AA243" s="44">
        <f t="shared" si="8519"/>
        <v>0</v>
      </c>
      <c r="AB243" s="44">
        <f t="shared" si="8520"/>
        <v>0</v>
      </c>
      <c r="AC243" s="44">
        <f t="shared" si="6192"/>
        <v>0</v>
      </c>
      <c r="AD243" s="155">
        <f>'СДП (план)'!Q244</f>
        <v>0</v>
      </c>
      <c r="AE243" s="155">
        <f>'СДП (план)'!R244</f>
        <v>0</v>
      </c>
      <c r="AF243" s="44">
        <f t="shared" si="6027"/>
        <v>0</v>
      </c>
      <c r="AG243" s="44">
        <f t="shared" si="6028"/>
        <v>0</v>
      </c>
      <c r="AH243" s="44">
        <f>VLOOKUP($C243,факт!$D$8:$JF$250,21,0)</f>
        <v>0</v>
      </c>
      <c r="AI243" s="44">
        <f>VLOOKUP($C243,факт!$D$8:$JF$250,22,0)</f>
        <v>0</v>
      </c>
      <c r="AJ243" s="44">
        <f>VLOOKUP($C243,факт!$D$8:$JF$250,23,0)</f>
        <v>0</v>
      </c>
      <c r="AK243" s="44">
        <f>VLOOKUP($C243,факт!$D$8:$JF$250,24,0)</f>
        <v>0</v>
      </c>
      <c r="AL243" s="44">
        <f>VLOOKUP($C243,факт!$D$8:$JF$250,25,0)</f>
        <v>0</v>
      </c>
      <c r="AM243" s="44">
        <f>VLOOKUP($C243,факт!$D$8:$JF$250,26,0)</f>
        <v>0</v>
      </c>
      <c r="AN243" s="44">
        <f t="shared" si="8521"/>
        <v>0</v>
      </c>
      <c r="AO243" s="44">
        <f t="shared" si="8522"/>
        <v>0</v>
      </c>
      <c r="AP243" s="44">
        <f t="shared" si="8523"/>
        <v>0</v>
      </c>
      <c r="AQ243" s="44">
        <f t="shared" si="8524"/>
        <v>0</v>
      </c>
      <c r="AR243" s="44">
        <f t="shared" si="8525"/>
        <v>0</v>
      </c>
      <c r="AS243" s="45">
        <f>'СДП (план)'!S244</f>
        <v>0</v>
      </c>
      <c r="AT243" s="44">
        <f>'СДП (план)'!T244</f>
        <v>0</v>
      </c>
      <c r="AU243" s="44">
        <f t="shared" si="6031"/>
        <v>0</v>
      </c>
      <c r="AV243" s="44">
        <f t="shared" si="6032"/>
        <v>0</v>
      </c>
      <c r="AW243" s="44">
        <f>VLOOKUP($C243,факт!$D$8:$JF$250,3,0)</f>
        <v>0</v>
      </c>
      <c r="AX243" s="44">
        <f>VLOOKUP($C243,факт!$D$8:$JF$250,4,0)</f>
        <v>0</v>
      </c>
      <c r="AY243" s="44">
        <f>VLOOKUP($C243,факт!$D$8:$JF$250,5,0)</f>
        <v>0</v>
      </c>
      <c r="AZ243" s="44">
        <f>VLOOKUP($C243,факт!$D$8:$JF$250,6,0)</f>
        <v>0</v>
      </c>
      <c r="BA243" s="44">
        <f>VLOOKUP($C243,факт!$D$8:$JF$250,7,0)</f>
        <v>0</v>
      </c>
      <c r="BB243" s="44">
        <f>VLOOKUP($C243,факт!$D$8:$JF$250,8,0)</f>
        <v>0</v>
      </c>
      <c r="BC243" s="44">
        <f t="shared" si="8526"/>
        <v>0</v>
      </c>
      <c r="BD243" s="44">
        <f t="shared" si="8527"/>
        <v>0</v>
      </c>
      <c r="BE243" s="44">
        <f t="shared" si="8528"/>
        <v>0</v>
      </c>
      <c r="BF243" s="44">
        <f t="shared" si="7453"/>
        <v>0</v>
      </c>
      <c r="BG243" s="44">
        <f t="shared" si="7454"/>
        <v>0</v>
      </c>
      <c r="BH243" s="90">
        <f>'СДП (план)'!U244</f>
        <v>0</v>
      </c>
      <c r="BI243" s="3">
        <f>'СДП (план)'!V244</f>
        <v>0</v>
      </c>
      <c r="BJ243" s="44">
        <f t="shared" si="6033"/>
        <v>0</v>
      </c>
      <c r="BK243" s="44">
        <f t="shared" si="6034"/>
        <v>0</v>
      </c>
      <c r="BL243" s="44">
        <f>VLOOKUP($C243,факт!$D$8:$JF$250,27,0)</f>
        <v>0</v>
      </c>
      <c r="BM243" s="44">
        <f>VLOOKUP($C243,факт!$D$8:$JF$250,28,0)</f>
        <v>0</v>
      </c>
      <c r="BN243" s="44">
        <f>VLOOKUP($C243,факт!$D$8:$JF$250,29,0)</f>
        <v>0</v>
      </c>
      <c r="BO243" s="44">
        <f>VLOOKUP($C243,факт!$D$8:$JF$250,30,0)</f>
        <v>0</v>
      </c>
      <c r="BP243" s="44">
        <f>VLOOKUP($C243,факт!$D$8:$JF$250,31,0)</f>
        <v>0</v>
      </c>
      <c r="BQ243" s="44">
        <f>VLOOKUP($C243,факт!$D$8:$JF$250,32,0)</f>
        <v>0</v>
      </c>
      <c r="BR243" s="44">
        <f t="shared" si="8529"/>
        <v>0</v>
      </c>
      <c r="BS243" s="44">
        <f t="shared" si="8530"/>
        <v>0</v>
      </c>
      <c r="BT243" s="44">
        <f t="shared" si="8531"/>
        <v>0</v>
      </c>
      <c r="BU243" s="44">
        <f t="shared" si="8532"/>
        <v>0</v>
      </c>
      <c r="BV243" s="44">
        <f t="shared" si="8533"/>
        <v>0</v>
      </c>
      <c r="BW243" s="45">
        <f>'СДП (план)'!W244</f>
        <v>0</v>
      </c>
      <c r="BX243" s="44">
        <f>'СДП (план)'!X244</f>
        <v>0</v>
      </c>
      <c r="BY243" s="44">
        <f t="shared" si="6035"/>
        <v>0</v>
      </c>
      <c r="BZ243" s="44">
        <f t="shared" si="6036"/>
        <v>0</v>
      </c>
      <c r="CA243" s="44">
        <f>VLOOKUP($C243,факт!$D$8:$JF$250,9,0)</f>
        <v>0</v>
      </c>
      <c r="CB243" s="44">
        <f>VLOOKUP($C243,факт!$D$8:$JF$250,10,0)</f>
        <v>0</v>
      </c>
      <c r="CC243" s="44">
        <f>VLOOKUP($C243,факт!$D$8:$JF$250,11,0)</f>
        <v>0</v>
      </c>
      <c r="CD243" s="44">
        <f>VLOOKUP($C243,факт!$D$8:$JF$250,12,0)</f>
        <v>0</v>
      </c>
      <c r="CE243" s="44">
        <f>VLOOKUP($C243,факт!$D$8:$JF$250,13,0)</f>
        <v>0</v>
      </c>
      <c r="CF243" s="44">
        <f>VLOOKUP($C243,факт!$D$8:$JF$250,14,0)</f>
        <v>0</v>
      </c>
      <c r="CG243" s="44">
        <f t="shared" si="8534"/>
        <v>0</v>
      </c>
      <c r="CH243" s="44">
        <f t="shared" si="8535"/>
        <v>0</v>
      </c>
      <c r="CI243" s="44">
        <f t="shared" si="8536"/>
        <v>0</v>
      </c>
      <c r="CJ243" s="44">
        <f t="shared" si="7087"/>
        <v>0</v>
      </c>
      <c r="CK243" s="44">
        <f t="shared" si="7088"/>
        <v>0</v>
      </c>
      <c r="CL243" s="47">
        <f>'СДП (план)'!Y244</f>
        <v>0</v>
      </c>
      <c r="CM243" s="44">
        <f>'СДП (план)'!Z244</f>
        <v>0</v>
      </c>
      <c r="CN243" s="44">
        <f t="shared" si="6037"/>
        <v>0</v>
      </c>
      <c r="CO243" s="44">
        <f t="shared" si="6038"/>
        <v>0</v>
      </c>
      <c r="CP243" s="44">
        <f>VLOOKUP($C243,факт!$D$8:$JF$250,33,0)</f>
        <v>0</v>
      </c>
      <c r="CQ243" s="44">
        <f>VLOOKUP($C243,факт!$D$8:$JF$250,34,0)</f>
        <v>0</v>
      </c>
      <c r="CR243" s="44">
        <f>VLOOKUP($C243,факт!$D$8:$JF$250,35,0)</f>
        <v>0</v>
      </c>
      <c r="CS243" s="44">
        <f>VLOOKUP($C243,факт!$D$8:$JF$250,36,0)</f>
        <v>0</v>
      </c>
      <c r="CT243" s="44">
        <f>VLOOKUP($C243,факт!$D$8:$JF$250,37,0)</f>
        <v>0</v>
      </c>
      <c r="CU243" s="44">
        <f>VLOOKUP($C243,факт!$D$8:$JF$250,38,0)</f>
        <v>0</v>
      </c>
      <c r="CV243" s="44">
        <f t="shared" si="8537"/>
        <v>0</v>
      </c>
      <c r="CW243" s="44">
        <f t="shared" si="8538"/>
        <v>0</v>
      </c>
      <c r="CX243" s="44">
        <f t="shared" si="8539"/>
        <v>0</v>
      </c>
      <c r="CY243" s="44">
        <f t="shared" si="6039"/>
        <v>0</v>
      </c>
      <c r="CZ243" s="44">
        <f t="shared" si="6040"/>
        <v>0</v>
      </c>
      <c r="DA243" s="46">
        <f>'СДП (план)'!AA244</f>
        <v>0</v>
      </c>
      <c r="DB243" s="46">
        <f>'СДП (план)'!AB244</f>
        <v>0</v>
      </c>
      <c r="DC243" s="44">
        <f t="shared" si="6041"/>
        <v>0</v>
      </c>
      <c r="DD243" s="44">
        <f t="shared" si="6042"/>
        <v>0</v>
      </c>
      <c r="DE243" s="44">
        <f>VLOOKUP($C243,факт!$D$8:$JF$250,45,0)</f>
        <v>0</v>
      </c>
      <c r="DF243" s="44">
        <f>VLOOKUP($C243,факт!$D$8:$JF$250,46,0)</f>
        <v>0</v>
      </c>
      <c r="DG243" s="44">
        <f>VLOOKUP($C243,факт!$D$8:$JF$250,47,0)</f>
        <v>0</v>
      </c>
      <c r="DH243" s="44">
        <f>VLOOKUP($C243,факт!$D$8:$JF$250,48,0)</f>
        <v>0</v>
      </c>
      <c r="DI243" s="44">
        <f>VLOOKUP($C243,факт!$D$8:$JF$250,49,0)</f>
        <v>0</v>
      </c>
      <c r="DJ243" s="44">
        <f>VLOOKUP($C243,факт!$D$8:$JF$250,50,0)</f>
        <v>0</v>
      </c>
      <c r="DK243" s="44">
        <f t="shared" si="8540"/>
        <v>0</v>
      </c>
      <c r="DL243" s="44">
        <f t="shared" si="8541"/>
        <v>0</v>
      </c>
      <c r="DM243" s="44">
        <f t="shared" si="8542"/>
        <v>0</v>
      </c>
      <c r="DN243" s="44">
        <f t="shared" si="6043"/>
        <v>0</v>
      </c>
      <c r="DO243" s="44">
        <f t="shared" si="6044"/>
        <v>0</v>
      </c>
      <c r="DP243" s="5">
        <f>'СДП (план)'!AC244</f>
        <v>0</v>
      </c>
      <c r="DQ243" s="3">
        <f>'СДП (план)'!AD244</f>
        <v>0</v>
      </c>
      <c r="DR243" s="44">
        <f t="shared" si="6045"/>
        <v>0</v>
      </c>
      <c r="DS243" s="44">
        <f t="shared" si="6046"/>
        <v>0</v>
      </c>
      <c r="DT243" s="44">
        <f>VLOOKUP($C243,факт!$D$8:$JF$250,231,0)</f>
        <v>0</v>
      </c>
      <c r="DU243" s="44">
        <f>VLOOKUP($C243,факт!$D$8:$JF$250,232,0)</f>
        <v>0</v>
      </c>
      <c r="DV243" s="44">
        <f>VLOOKUP($C243,факт!$D$8:$JF$250,233,0)</f>
        <v>0</v>
      </c>
      <c r="DW243" s="44">
        <f>VLOOKUP($C243,факт!$D$8:$JF$250,234,0)</f>
        <v>0</v>
      </c>
      <c r="DX243" s="44">
        <f>VLOOKUP($C243,факт!$D$8:$JF$250,235,0)</f>
        <v>0</v>
      </c>
      <c r="DY243" s="44">
        <f>VLOOKUP($C243,факт!$D$8:$JF$250,236,0)</f>
        <v>0</v>
      </c>
      <c r="DZ243" s="44">
        <f t="shared" si="8543"/>
        <v>0</v>
      </c>
      <c r="EA243" s="44">
        <f t="shared" si="8544"/>
        <v>0</v>
      </c>
      <c r="EB243" s="44">
        <f t="shared" si="8545"/>
        <v>0</v>
      </c>
      <c r="EC243" s="44">
        <f t="shared" si="6047"/>
        <v>0</v>
      </c>
      <c r="ED243" s="44">
        <f t="shared" si="6048"/>
        <v>0</v>
      </c>
      <c r="EE243" s="44">
        <f>'СДП (план)'!CY244</f>
        <v>0</v>
      </c>
      <c r="EF243" s="44">
        <f>'СДП (план)'!CZ244</f>
        <v>0</v>
      </c>
      <c r="EG243" s="44">
        <f t="shared" si="6049"/>
        <v>0</v>
      </c>
      <c r="EH243" s="44">
        <f t="shared" si="6050"/>
        <v>0</v>
      </c>
      <c r="EI243" s="44"/>
      <c r="EJ243" s="44"/>
      <c r="EK243" s="44"/>
      <c r="EL243" s="44"/>
      <c r="EM243" s="44"/>
      <c r="EN243" s="44"/>
      <c r="EO243" s="44"/>
      <c r="EP243" s="44"/>
      <c r="EQ243" s="44"/>
      <c r="ER243" s="44"/>
      <c r="ES243" s="44"/>
      <c r="ET243" s="45">
        <f>'СДП (план)'!AE244</f>
        <v>0</v>
      </c>
      <c r="EU243" s="44">
        <f>'СДП (план)'!AF244</f>
        <v>0</v>
      </c>
      <c r="EV243" s="44">
        <f t="shared" si="6051"/>
        <v>0</v>
      </c>
      <c r="EW243" s="44">
        <f t="shared" si="6052"/>
        <v>0</v>
      </c>
      <c r="EX243" s="44">
        <f>VLOOKUP($C243,факт!$D$8:$JF$250,159,0)</f>
        <v>0</v>
      </c>
      <c r="EY243" s="44">
        <f>VLOOKUP($C243,факт!$D$8:$JF$250,160,0)</f>
        <v>0</v>
      </c>
      <c r="EZ243" s="44">
        <f>VLOOKUP($C243,факт!$D$8:$JF$250,161,0)</f>
        <v>0</v>
      </c>
      <c r="FA243" s="44">
        <f>VLOOKUP($C243,факт!$D$8:$JF$250,162,0)</f>
        <v>0</v>
      </c>
      <c r="FB243" s="44">
        <f>VLOOKUP($C243,факт!$D$8:$JF$250,163,0)</f>
        <v>0</v>
      </c>
      <c r="FC243" s="44">
        <f>VLOOKUP($C243,факт!$D$8:$JF$250,164,0)</f>
        <v>0</v>
      </c>
      <c r="FD243" s="44">
        <f t="shared" si="8546"/>
        <v>0</v>
      </c>
      <c r="FE243" s="44">
        <f t="shared" si="8547"/>
        <v>0</v>
      </c>
      <c r="FF243" s="44">
        <f t="shared" si="8548"/>
        <v>0</v>
      </c>
      <c r="FG243" s="44">
        <f t="shared" si="8549"/>
        <v>0</v>
      </c>
      <c r="FH243" s="44">
        <f t="shared" si="8550"/>
        <v>0</v>
      </c>
      <c r="FI243" s="5">
        <f>'СДП (план)'!AG244</f>
        <v>0</v>
      </c>
      <c r="FJ243" s="3">
        <f>'СДП (план)'!AH244</f>
        <v>0</v>
      </c>
      <c r="FK243" s="44">
        <f t="shared" si="6055"/>
        <v>0</v>
      </c>
      <c r="FL243" s="44">
        <f t="shared" si="6056"/>
        <v>0</v>
      </c>
      <c r="FM243" s="44">
        <f>VLOOKUP($C243,факт!$D$8:$JF$250,165,0)</f>
        <v>0</v>
      </c>
      <c r="FN243" s="44">
        <f>VLOOKUP($C243,факт!$D$8:$JF$250,166,0)</f>
        <v>0</v>
      </c>
      <c r="FO243" s="44">
        <f>VLOOKUP($C243,факт!$D$8:$JF$250,167,0)</f>
        <v>0</v>
      </c>
      <c r="FP243" s="44">
        <f>VLOOKUP($C243,факт!$D$8:$JF$250,168,0)</f>
        <v>0</v>
      </c>
      <c r="FQ243" s="44">
        <f>VLOOKUP($C243,факт!$D$8:$JF$250,169,0)</f>
        <v>0</v>
      </c>
      <c r="FR243" s="44">
        <f>VLOOKUP($C243,факт!$D$8:$JF$250,170,0)</f>
        <v>0</v>
      </c>
      <c r="FS243" s="44">
        <f t="shared" si="8551"/>
        <v>0</v>
      </c>
      <c r="FT243" s="44">
        <f t="shared" si="8552"/>
        <v>0</v>
      </c>
      <c r="FU243" s="44">
        <f t="shared" si="8553"/>
        <v>0</v>
      </c>
      <c r="FV243" s="44">
        <f t="shared" si="8554"/>
        <v>0</v>
      </c>
      <c r="FW243" s="44">
        <f t="shared" si="6207"/>
        <v>0</v>
      </c>
      <c r="FX243" s="5">
        <f>'СДП (план)'!AI244</f>
        <v>0</v>
      </c>
      <c r="FY243" s="3">
        <f>'СДП (план)'!AJ244</f>
        <v>0</v>
      </c>
      <c r="FZ243" s="44">
        <f t="shared" si="6059"/>
        <v>0</v>
      </c>
      <c r="GA243" s="44">
        <f t="shared" si="6060"/>
        <v>0</v>
      </c>
      <c r="GB243" s="44">
        <f>VLOOKUP($C243,факт!$D$8:$JF$250,219,0)</f>
        <v>0</v>
      </c>
      <c r="GC243" s="44">
        <f>VLOOKUP($C243,факт!$D$8:$JF$250,220,0)</f>
        <v>0</v>
      </c>
      <c r="GD243" s="44">
        <f>VLOOKUP($C243,факт!$D$8:$JF$250,221,0)</f>
        <v>0</v>
      </c>
      <c r="GE243" s="44">
        <f>VLOOKUP($C243,факт!$D$8:$JF$250,222,0)</f>
        <v>0</v>
      </c>
      <c r="GF243" s="44">
        <f>VLOOKUP($C243,факт!$D$8:$JF$250,223,0)</f>
        <v>0</v>
      </c>
      <c r="GG243" s="44">
        <f>VLOOKUP($C243,факт!$D$8:$JF$250,224,0)</f>
        <v>0</v>
      </c>
      <c r="GH243" s="44">
        <f t="shared" si="8555"/>
        <v>0</v>
      </c>
      <c r="GI243" s="44">
        <f t="shared" si="8556"/>
        <v>0</v>
      </c>
      <c r="GJ243" s="44">
        <f t="shared" si="8557"/>
        <v>0</v>
      </c>
      <c r="GK243" s="44">
        <f t="shared" si="8558"/>
        <v>0</v>
      </c>
      <c r="GL243" s="44">
        <f t="shared" si="8559"/>
        <v>0</v>
      </c>
      <c r="GM243" s="45">
        <f>'СДП (план)'!AK244</f>
        <v>0</v>
      </c>
      <c r="GN243" s="44">
        <f>'СДП (план)'!AL244</f>
        <v>0</v>
      </c>
      <c r="GO243" s="44">
        <f t="shared" si="6063"/>
        <v>0</v>
      </c>
      <c r="GP243" s="44">
        <f t="shared" si="6064"/>
        <v>0</v>
      </c>
      <c r="GQ243" s="44">
        <f>VLOOKUP($C243,факт!$D$8:$JF$250,237,0)</f>
        <v>0</v>
      </c>
      <c r="GR243" s="44">
        <f>VLOOKUP($C243,факт!$D$8:$JF$250,238,0)</f>
        <v>0</v>
      </c>
      <c r="GS243" s="44">
        <f>VLOOKUP($C243,факт!$D$8:$JF$250,239,0)</f>
        <v>0</v>
      </c>
      <c r="GT243" s="44">
        <f>VLOOKUP($C243,факт!$D$8:$JF$250,240,0)</f>
        <v>0</v>
      </c>
      <c r="GU243" s="44">
        <f>VLOOKUP($C243,факт!$D$8:$JF$250,241,0)</f>
        <v>0</v>
      </c>
      <c r="GV243" s="44">
        <f>VLOOKUP($C243,факт!$D$8:$JF$250,242,0)</f>
        <v>0</v>
      </c>
      <c r="GW243" s="44">
        <f t="shared" si="8560"/>
        <v>0</v>
      </c>
      <c r="GX243" s="44">
        <f t="shared" si="8561"/>
        <v>0</v>
      </c>
      <c r="GY243" s="44">
        <f t="shared" si="8562"/>
        <v>0</v>
      </c>
      <c r="GZ243" s="44">
        <f t="shared" si="6065"/>
        <v>0</v>
      </c>
      <c r="HA243" s="44">
        <f t="shared" si="6066"/>
        <v>0</v>
      </c>
      <c r="HB243" s="46">
        <f>'СДП (план)'!AM244</f>
        <v>0</v>
      </c>
      <c r="HC243" s="127">
        <f>'СДП (план)'!AN244</f>
        <v>0</v>
      </c>
      <c r="HD243" s="44">
        <f t="shared" si="6067"/>
        <v>0</v>
      </c>
      <c r="HE243" s="44">
        <f t="shared" si="6068"/>
        <v>0</v>
      </c>
      <c r="HF243" s="44"/>
      <c r="HG243" s="44"/>
      <c r="HH243" s="44"/>
      <c r="HI243" s="44"/>
      <c r="HJ243" s="44"/>
      <c r="HK243" s="44"/>
      <c r="HL243" s="44">
        <f t="shared" si="8563"/>
        <v>0</v>
      </c>
      <c r="HM243" s="44">
        <f t="shared" si="8564"/>
        <v>0</v>
      </c>
      <c r="HN243" s="44">
        <f t="shared" si="8565"/>
        <v>0</v>
      </c>
      <c r="HO243" s="44">
        <f t="shared" si="6069"/>
        <v>0</v>
      </c>
      <c r="HP243" s="44">
        <f t="shared" si="6070"/>
        <v>0</v>
      </c>
      <c r="HQ243" s="45">
        <f>'СДП (план)'!AO244</f>
        <v>0</v>
      </c>
      <c r="HR243" s="44">
        <f>'СДП (план)'!AP244</f>
        <v>0</v>
      </c>
      <c r="HS243" s="44">
        <f t="shared" si="6071"/>
        <v>0</v>
      </c>
      <c r="HT243" s="44">
        <f t="shared" si="6072"/>
        <v>0</v>
      </c>
      <c r="HU243" s="44">
        <f>VLOOKUP($C243,факт!$D$8:$JF$250,171,0)</f>
        <v>0</v>
      </c>
      <c r="HV243" s="44">
        <f>VLOOKUP($C243,факт!$D$8:$JF$250,172,0)</f>
        <v>0</v>
      </c>
      <c r="HW243" s="44">
        <f>VLOOKUP($C243,факт!$D$8:$JF$250,173,0)</f>
        <v>0</v>
      </c>
      <c r="HX243" s="44">
        <f>VLOOKUP($C243,факт!$D$8:$JF$250,174,0)</f>
        <v>0</v>
      </c>
      <c r="HY243" s="44">
        <f>VLOOKUP($C243,факт!$D$8:$JF$250,175,0)</f>
        <v>0</v>
      </c>
      <c r="HZ243" s="44">
        <f>VLOOKUP($C243,факт!$D$8:$JF$250,176,0)</f>
        <v>0</v>
      </c>
      <c r="IA243" s="44">
        <f t="shared" si="8566"/>
        <v>0</v>
      </c>
      <c r="IB243" s="44">
        <f t="shared" si="8567"/>
        <v>0</v>
      </c>
      <c r="IC243" s="44">
        <f t="shared" si="8568"/>
        <v>0</v>
      </c>
      <c r="ID243" s="44">
        <f t="shared" si="6073"/>
        <v>0</v>
      </c>
      <c r="IE243" s="44">
        <f t="shared" si="6074"/>
        <v>0</v>
      </c>
      <c r="IF243" s="45">
        <f>'СДП (план)'!AQ244</f>
        <v>0</v>
      </c>
      <c r="IG243" s="44">
        <f>'СДП (план)'!AR244</f>
        <v>0</v>
      </c>
      <c r="IH243" s="44">
        <f t="shared" si="6075"/>
        <v>0</v>
      </c>
      <c r="II243" s="44">
        <f t="shared" si="6076"/>
        <v>0</v>
      </c>
      <c r="IJ243" s="44"/>
      <c r="IK243" s="44"/>
      <c r="IL243" s="44"/>
      <c r="IM243" s="44"/>
      <c r="IN243" s="44"/>
      <c r="IO243" s="44"/>
      <c r="IP243" s="44">
        <f t="shared" si="8569"/>
        <v>0</v>
      </c>
      <c r="IQ243" s="44">
        <f t="shared" si="8570"/>
        <v>0</v>
      </c>
      <c r="IR243" s="44">
        <f t="shared" si="8571"/>
        <v>0</v>
      </c>
      <c r="IS243" s="44">
        <f t="shared" si="6077"/>
        <v>0</v>
      </c>
      <c r="IT243" s="44">
        <f t="shared" si="6078"/>
        <v>0</v>
      </c>
      <c r="IU243" s="45">
        <f>'СДП (план)'!AS244</f>
        <v>0</v>
      </c>
      <c r="IV243" s="44">
        <f>'СДП (план)'!AT244</f>
        <v>0</v>
      </c>
      <c r="IW243" s="44">
        <f t="shared" si="6079"/>
        <v>0</v>
      </c>
      <c r="IX243" s="44">
        <f t="shared" si="6080"/>
        <v>0</v>
      </c>
      <c r="IY243" s="44">
        <f>VLOOKUP($C243,факт!$D$8:$JF$250,183,0)</f>
        <v>0</v>
      </c>
      <c r="IZ243" s="44">
        <f>VLOOKUP($C243,факт!$D$8:$JF$250,184,0)</f>
        <v>0</v>
      </c>
      <c r="JA243" s="44">
        <f>VLOOKUP($C243,факт!$D$8:$JF$250,185,0)</f>
        <v>0</v>
      </c>
      <c r="JB243" s="44">
        <f>VLOOKUP($C243,факт!$D$8:$JF$250,186,0)</f>
        <v>0</v>
      </c>
      <c r="JC243" s="44">
        <f>VLOOKUP($C243,факт!$D$8:$JF$250,187,0)</f>
        <v>0</v>
      </c>
      <c r="JD243" s="44">
        <f>VLOOKUP($C243,факт!$D$8:$JF$250,188,0)</f>
        <v>0</v>
      </c>
      <c r="JE243" s="44">
        <f t="shared" si="8572"/>
        <v>0</v>
      </c>
      <c r="JF243" s="44">
        <f t="shared" si="8573"/>
        <v>0</v>
      </c>
      <c r="JG243" s="44">
        <f t="shared" si="8574"/>
        <v>0</v>
      </c>
      <c r="JH243" s="44">
        <f t="shared" si="6081"/>
        <v>0</v>
      </c>
      <c r="JI243" s="44">
        <f t="shared" si="6082"/>
        <v>0</v>
      </c>
      <c r="JJ243" s="5">
        <f>'СДП (план)'!AU244</f>
        <v>0</v>
      </c>
      <c r="JK243" s="3">
        <f>'СДП (план)'!AV244</f>
        <v>0</v>
      </c>
      <c r="JL243" s="44">
        <f t="shared" si="6083"/>
        <v>0</v>
      </c>
      <c r="JM243" s="44">
        <f t="shared" si="6084"/>
        <v>0</v>
      </c>
      <c r="JN243" s="44">
        <f>VLOOKUP($C243,факт!$D$8:$JF$250,189,0)</f>
        <v>0</v>
      </c>
      <c r="JO243" s="44">
        <f>VLOOKUP($C243,факт!$D$8:$JF$250,190,0)</f>
        <v>0</v>
      </c>
      <c r="JP243" s="44">
        <f>VLOOKUP($C243,факт!$D$8:$JF$250,191,0)</f>
        <v>0</v>
      </c>
      <c r="JQ243" s="44">
        <f>VLOOKUP($C243,факт!$D$8:$JF$250,192,0)</f>
        <v>0</v>
      </c>
      <c r="JR243" s="44">
        <f>VLOOKUP($C243,факт!$D$8:$JF$250,193,0)</f>
        <v>0</v>
      </c>
      <c r="JS243" s="44">
        <f>VLOOKUP($C243,факт!$D$8:$JF$250,194,0)</f>
        <v>0</v>
      </c>
      <c r="JT243" s="44">
        <f t="shared" si="8575"/>
        <v>0</v>
      </c>
      <c r="JU243" s="44">
        <f t="shared" si="8576"/>
        <v>0</v>
      </c>
      <c r="JV243" s="44">
        <f t="shared" si="8577"/>
        <v>0</v>
      </c>
      <c r="JW243" s="44">
        <f t="shared" si="6085"/>
        <v>0</v>
      </c>
      <c r="JX243" s="44">
        <f t="shared" si="6086"/>
        <v>0</v>
      </c>
      <c r="JY243" s="5">
        <f>'СДП (план)'!AW244</f>
        <v>120</v>
      </c>
      <c r="JZ243" s="3">
        <f>'СДП (план)'!AX244</f>
        <v>2146284</v>
      </c>
      <c r="KA243" s="44">
        <f t="shared" si="6087"/>
        <v>60</v>
      </c>
      <c r="KB243" s="44">
        <f t="shared" si="6088"/>
        <v>1073142</v>
      </c>
      <c r="KC243" s="44">
        <f>VLOOKUP($C243,факт!$D$8:$JF$250,177,0)</f>
        <v>107</v>
      </c>
      <c r="KD243" s="44">
        <f>VLOOKUP($C243,факт!$D$8:$JF$250,178,0)</f>
        <v>1913769.8999999966</v>
      </c>
      <c r="KE243" s="44">
        <f>VLOOKUP($C243,факт!$D$8:$JF$250,179,0)</f>
        <v>1005</v>
      </c>
      <c r="KF243" s="44">
        <f>VLOOKUP($C243,факт!$D$8:$JF$250,180,0)</f>
        <v>2</v>
      </c>
      <c r="KG243" s="44">
        <f>VLOOKUP($C243,факт!$D$8:$JF$250,181,0)</f>
        <v>35771.4</v>
      </c>
      <c r="KH243" s="44">
        <f>VLOOKUP($C243,факт!$D$8:$JF$250,182,0)</f>
        <v>20</v>
      </c>
      <c r="KI243" s="44">
        <f t="shared" si="8578"/>
        <v>102</v>
      </c>
      <c r="KJ243" s="44">
        <f t="shared" si="8579"/>
        <v>51</v>
      </c>
      <c r="KK243" s="44">
        <f t="shared" si="8580"/>
        <v>90.95</v>
      </c>
      <c r="KL243" s="44">
        <f t="shared" si="6089"/>
        <v>47</v>
      </c>
      <c r="KM243" s="44">
        <f t="shared" si="6090"/>
        <v>840627.89999999665</v>
      </c>
      <c r="KN243" s="5">
        <f>'СДП (план)'!AY244</f>
        <v>0</v>
      </c>
      <c r="KO243" s="3">
        <f>'СДП (план)'!AZ244</f>
        <v>0</v>
      </c>
      <c r="KP243" s="44">
        <f t="shared" si="6091"/>
        <v>0</v>
      </c>
      <c r="KQ243" s="44">
        <f t="shared" si="6092"/>
        <v>0</v>
      </c>
      <c r="KR243" s="44"/>
      <c r="KS243" s="44"/>
      <c r="KT243" s="44"/>
      <c r="KU243" s="44"/>
      <c r="KV243" s="44"/>
      <c r="KW243" s="44"/>
      <c r="KX243" s="44">
        <f t="shared" si="8581"/>
        <v>0</v>
      </c>
      <c r="KY243" s="44">
        <f t="shared" si="8582"/>
        <v>0</v>
      </c>
      <c r="KZ243" s="44">
        <f t="shared" si="8583"/>
        <v>0</v>
      </c>
      <c r="LA243" s="44">
        <f t="shared" si="6093"/>
        <v>0</v>
      </c>
      <c r="LB243" s="44">
        <f t="shared" si="6094"/>
        <v>0</v>
      </c>
      <c r="LC243" s="45">
        <f>'СДП (план)'!BA244</f>
        <v>0</v>
      </c>
      <c r="LD243" s="44">
        <f>'СДП (план)'!BB244</f>
        <v>0</v>
      </c>
      <c r="LE243" s="44">
        <f t="shared" si="6095"/>
        <v>0</v>
      </c>
      <c r="LF243" s="44">
        <f t="shared" si="6096"/>
        <v>0</v>
      </c>
      <c r="LG243" s="44">
        <f>VLOOKUP($C243,факт!$D$8:$JF$250,111,0)</f>
        <v>0</v>
      </c>
      <c r="LH243" s="44">
        <f>VLOOKUP($C243,факт!$D$8:$JF$250,112,0)</f>
        <v>0</v>
      </c>
      <c r="LI243" s="44">
        <f>VLOOKUP($C243,факт!$D$8:$JF$250,113,0)</f>
        <v>0</v>
      </c>
      <c r="LJ243" s="44">
        <f>VLOOKUP($C243,факт!$D$8:$JF$250,114,0)</f>
        <v>0</v>
      </c>
      <c r="LK243" s="44">
        <f>VLOOKUP($C243,факт!$D$8:$JF$250,115,0)</f>
        <v>0</v>
      </c>
      <c r="LL243" s="44">
        <f>VLOOKUP($C243,факт!$D$8:$JF$250,116,0)</f>
        <v>0</v>
      </c>
      <c r="LM243" s="44">
        <f t="shared" si="8584"/>
        <v>0</v>
      </c>
      <c r="LN243" s="44">
        <f t="shared" si="8585"/>
        <v>0</v>
      </c>
      <c r="LO243" s="44">
        <f t="shared" si="8586"/>
        <v>0</v>
      </c>
      <c r="LP243" s="44">
        <f t="shared" si="6097"/>
        <v>0</v>
      </c>
      <c r="LQ243" s="44">
        <f t="shared" si="6098"/>
        <v>0</v>
      </c>
      <c r="LR243" s="45">
        <f>'СДП (план)'!BC244</f>
        <v>0</v>
      </c>
      <c r="LS243" s="44">
        <f>'СДП (план)'!BD244</f>
        <v>0</v>
      </c>
      <c r="LT243" s="44">
        <f t="shared" si="6099"/>
        <v>0</v>
      </c>
      <c r="LU243" s="44">
        <f t="shared" si="6100"/>
        <v>0</v>
      </c>
      <c r="LV243" s="44">
        <f>VLOOKUP($C243,факт!$D$8:$JF$250,117,0)</f>
        <v>0</v>
      </c>
      <c r="LW243" s="44">
        <f>VLOOKUP($C243,факт!$D$8:$JF$250,118,0)</f>
        <v>0</v>
      </c>
      <c r="LX243" s="44">
        <f>VLOOKUP($C243,факт!$D$8:$JF$250,119,0)</f>
        <v>0</v>
      </c>
      <c r="LY243" s="44">
        <f>VLOOKUP($C243,факт!$D$8:$JF$250,120,0)</f>
        <v>0</v>
      </c>
      <c r="LZ243" s="44">
        <f>VLOOKUP($C243,факт!$D$8:$JF$250,121,0)</f>
        <v>0</v>
      </c>
      <c r="MA243" s="44">
        <f>VLOOKUP($C243,факт!$D$8:$JF$250,122,0)</f>
        <v>0</v>
      </c>
      <c r="MB243" s="44">
        <f t="shared" si="8587"/>
        <v>0</v>
      </c>
      <c r="MC243" s="44">
        <f t="shared" si="8588"/>
        <v>0</v>
      </c>
      <c r="MD243" s="44">
        <f t="shared" si="8589"/>
        <v>0</v>
      </c>
      <c r="ME243" s="44">
        <f t="shared" si="6101"/>
        <v>0</v>
      </c>
      <c r="MF243" s="44">
        <f t="shared" si="6102"/>
        <v>0</v>
      </c>
      <c r="MG243" s="47">
        <f>'СДП (план)'!BE244</f>
        <v>0</v>
      </c>
      <c r="MH243" s="47">
        <f>'СДП (план)'!BF244</f>
        <v>0</v>
      </c>
      <c r="MI243" s="44">
        <f t="shared" si="6103"/>
        <v>0</v>
      </c>
      <c r="MJ243" s="44">
        <f t="shared" si="6104"/>
        <v>0</v>
      </c>
      <c r="MK243" s="44">
        <f>VLOOKUP($C243,факт!$D$8:$JF$250,63,0)</f>
        <v>0</v>
      </c>
      <c r="ML243" s="44">
        <f>VLOOKUP($C243,факт!$D$8:$JF$250,64,0)</f>
        <v>0</v>
      </c>
      <c r="MM243" s="44">
        <f>VLOOKUP($C243,факт!$D$8:$JF$250,65,0)</f>
        <v>0</v>
      </c>
      <c r="MN243" s="44">
        <f>VLOOKUP($C243,факт!$D$8:$JF$250,66,0)</f>
        <v>0</v>
      </c>
      <c r="MO243" s="44">
        <f>VLOOKUP($C243,факт!$D$8:$JF$250,67,0)</f>
        <v>0</v>
      </c>
      <c r="MP243" s="44">
        <f>VLOOKUP($C243,факт!$D$8:$JF$250,68,0)</f>
        <v>0</v>
      </c>
      <c r="MQ243" s="44">
        <f t="shared" si="8590"/>
        <v>0</v>
      </c>
      <c r="MR243" s="44">
        <f t="shared" si="8591"/>
        <v>0</v>
      </c>
      <c r="MS243" s="44">
        <f t="shared" si="8592"/>
        <v>0</v>
      </c>
      <c r="MT243" s="44">
        <f t="shared" si="6105"/>
        <v>0</v>
      </c>
      <c r="MU243" s="44">
        <f t="shared" si="6106"/>
        <v>0</v>
      </c>
      <c r="MV243" s="47">
        <f>'СДП (план)'!BG244</f>
        <v>0</v>
      </c>
      <c r="MW243" s="47">
        <f>'СДП (план)'!BH244</f>
        <v>0</v>
      </c>
      <c r="MX243" s="44">
        <f t="shared" si="6107"/>
        <v>0</v>
      </c>
      <c r="MY243" s="44">
        <f t="shared" si="6108"/>
        <v>0</v>
      </c>
      <c r="MZ243" s="44">
        <f>VLOOKUP($C243,факт!$D$8:$JF$250,129,0)</f>
        <v>0</v>
      </c>
      <c r="NA243" s="44">
        <f>VLOOKUP($C243,факт!$D$8:$JF$250,130,0)</f>
        <v>0</v>
      </c>
      <c r="NB243" s="44">
        <f>VLOOKUP($C243,факт!$D$8:$JF$250,131,0)</f>
        <v>0</v>
      </c>
      <c r="NC243" s="44">
        <f>VLOOKUP($C243,факт!$D$8:$JF$250,132,0)</f>
        <v>0</v>
      </c>
      <c r="ND243" s="44">
        <f>VLOOKUP($C243,факт!$D$8:$JF$250,133,0)</f>
        <v>0</v>
      </c>
      <c r="NE243" s="44">
        <f>VLOOKUP($C243,факт!$D$8:$JF$250,134,0)</f>
        <v>0</v>
      </c>
      <c r="NF243" s="44">
        <f t="shared" si="8593"/>
        <v>0</v>
      </c>
      <c r="NG243" s="44">
        <f t="shared" si="8594"/>
        <v>0</v>
      </c>
      <c r="NH243" s="44">
        <f t="shared" si="8595"/>
        <v>0</v>
      </c>
      <c r="NI243" s="44">
        <f t="shared" si="6109"/>
        <v>0</v>
      </c>
      <c r="NJ243" s="44">
        <f t="shared" si="6110"/>
        <v>0</v>
      </c>
      <c r="NK243" s="45">
        <f>'СДП (план)'!BI244</f>
        <v>0</v>
      </c>
      <c r="NL243" s="44">
        <f>'СДП (план)'!BJ244</f>
        <v>0</v>
      </c>
      <c r="NM243" s="44">
        <f t="shared" si="6111"/>
        <v>0</v>
      </c>
      <c r="NN243" s="44">
        <f t="shared" si="6112"/>
        <v>0</v>
      </c>
      <c r="NO243" s="44">
        <f>VLOOKUP($C243,факт!$D$8:$JF$250,87,0)</f>
        <v>0</v>
      </c>
      <c r="NP243" s="44">
        <f>VLOOKUP($C243,факт!$D$8:$JF$250,88,0)</f>
        <v>0</v>
      </c>
      <c r="NQ243" s="44">
        <f>VLOOKUP($C243,факт!$D$8:$JF$250,89,0)</f>
        <v>0</v>
      </c>
      <c r="NR243" s="44">
        <f>VLOOKUP($C243,факт!$D$8:$JF$250,90,0)</f>
        <v>0</v>
      </c>
      <c r="NS243" s="44">
        <f>VLOOKUP($C243,факт!$D$8:$JF$250,91,0)</f>
        <v>0</v>
      </c>
      <c r="NT243" s="44">
        <f>VLOOKUP($C243,факт!$D$8:$JF$250,92,0)</f>
        <v>0</v>
      </c>
      <c r="NU243" s="44">
        <f t="shared" si="8596"/>
        <v>0</v>
      </c>
      <c r="NV243" s="44">
        <f t="shared" si="8597"/>
        <v>0</v>
      </c>
      <c r="NW243" s="44">
        <f t="shared" si="8598"/>
        <v>0</v>
      </c>
      <c r="NX243" s="44">
        <f t="shared" si="6113"/>
        <v>0</v>
      </c>
      <c r="NY243" s="44">
        <f t="shared" si="6114"/>
        <v>0</v>
      </c>
      <c r="NZ243" s="45">
        <f>'СДП (план)'!BK244</f>
        <v>0</v>
      </c>
      <c r="OA243" s="44">
        <f>'СДП (план)'!BL244</f>
        <v>0</v>
      </c>
      <c r="OB243" s="44">
        <f t="shared" si="6115"/>
        <v>0</v>
      </c>
      <c r="OC243" s="44">
        <f t="shared" si="6116"/>
        <v>0</v>
      </c>
      <c r="OD243" s="44">
        <f>VLOOKUP($C243,факт!$D$8:$JF$250,147,0)</f>
        <v>0</v>
      </c>
      <c r="OE243" s="44">
        <f>VLOOKUP($C243,факт!$D$8:$JF$250,148,0)</f>
        <v>0</v>
      </c>
      <c r="OF243" s="44">
        <f>VLOOKUP($C243,факт!$D$8:$JF$250,149,0)</f>
        <v>0</v>
      </c>
      <c r="OG243" s="44">
        <f>VLOOKUP($C243,факт!$D$8:$JF$250,150,0)</f>
        <v>0</v>
      </c>
      <c r="OH243" s="44">
        <f>VLOOKUP($C243,факт!$D$8:$JF$250,151,0)</f>
        <v>0</v>
      </c>
      <c r="OI243" s="44">
        <f>VLOOKUP($C243,факт!$D$8:$JF$250,152,0)</f>
        <v>0</v>
      </c>
      <c r="OJ243" s="44">
        <f t="shared" si="8599"/>
        <v>0</v>
      </c>
      <c r="OK243" s="44">
        <f t="shared" si="8600"/>
        <v>0</v>
      </c>
      <c r="OL243" s="44">
        <f t="shared" si="8601"/>
        <v>0</v>
      </c>
      <c r="OM243" s="44">
        <f t="shared" si="6117"/>
        <v>0</v>
      </c>
      <c r="ON243" s="44">
        <f t="shared" si="6118"/>
        <v>0</v>
      </c>
      <c r="OO243" s="45">
        <f>'СДП (план)'!BM244</f>
        <v>0</v>
      </c>
      <c r="OP243" s="44">
        <f>'СДП (план)'!BN244</f>
        <v>0</v>
      </c>
      <c r="OQ243" s="44">
        <f t="shared" si="6119"/>
        <v>0</v>
      </c>
      <c r="OR243" s="44">
        <f t="shared" si="6120"/>
        <v>0</v>
      </c>
      <c r="OS243" s="44">
        <f>VLOOKUP($C243,факт!$D$8:$JF$250,195,0)</f>
        <v>0</v>
      </c>
      <c r="OT243" s="44">
        <f>VLOOKUP($C243,факт!$D$8:$JF$250,196,0)</f>
        <v>0</v>
      </c>
      <c r="OU243" s="44">
        <f>VLOOKUP($C243,факт!$D$8:$JF$250,197,0)</f>
        <v>0</v>
      </c>
      <c r="OV243" s="44">
        <f>VLOOKUP($C243,факт!$D$8:$JF$250,198,0)</f>
        <v>0</v>
      </c>
      <c r="OW243" s="44">
        <f>VLOOKUP($C243,факт!$D$8:$JF$250,199,0)</f>
        <v>0</v>
      </c>
      <c r="OX243" s="44">
        <f>VLOOKUP($C243,факт!$D$8:$JF$250,200,0)</f>
        <v>0</v>
      </c>
      <c r="OY243" s="44">
        <f t="shared" si="8602"/>
        <v>0</v>
      </c>
      <c r="OZ243" s="44">
        <f t="shared" si="8603"/>
        <v>0</v>
      </c>
      <c r="PA243" s="44">
        <f t="shared" si="8604"/>
        <v>0</v>
      </c>
      <c r="PB243" s="44">
        <f t="shared" si="6121"/>
        <v>0</v>
      </c>
      <c r="PC243" s="44">
        <f t="shared" si="6122"/>
        <v>0</v>
      </c>
      <c r="PD243" s="45">
        <f>'СДП (план)'!BO244</f>
        <v>0</v>
      </c>
      <c r="PE243" s="44">
        <f>'СДП (план)'!BP244</f>
        <v>0</v>
      </c>
      <c r="PF243" s="44">
        <f t="shared" si="6123"/>
        <v>0</v>
      </c>
      <c r="PG243" s="44">
        <f t="shared" si="6124"/>
        <v>0</v>
      </c>
      <c r="PH243" s="44">
        <f>VLOOKUP($C243,факт!$D$8:$JF$250,201,0)</f>
        <v>0</v>
      </c>
      <c r="PI243" s="44">
        <f>VLOOKUP($C243,факт!$D$8:$JF$250,202,0)</f>
        <v>0</v>
      </c>
      <c r="PJ243" s="44">
        <f>VLOOKUP($C243,факт!$D$8:$JF$250,203,0)</f>
        <v>0</v>
      </c>
      <c r="PK243" s="44">
        <f>VLOOKUP($C243,факт!$D$8:$JF$250,204,0)</f>
        <v>0</v>
      </c>
      <c r="PL243" s="44">
        <f>VLOOKUP($C243,факт!$D$8:$JF$250,205,0)</f>
        <v>0</v>
      </c>
      <c r="PM243" s="44">
        <f>VLOOKUP($C243,факт!$D$8:$JF$250,206,0)</f>
        <v>0</v>
      </c>
      <c r="PN243" s="44">
        <f t="shared" si="8605"/>
        <v>0</v>
      </c>
      <c r="PO243" s="44">
        <f t="shared" si="8606"/>
        <v>0</v>
      </c>
      <c r="PP243" s="44">
        <f t="shared" si="8607"/>
        <v>0</v>
      </c>
      <c r="PQ243" s="44">
        <f t="shared" si="6125"/>
        <v>0</v>
      </c>
      <c r="PR243" s="44">
        <f t="shared" si="6126"/>
        <v>0</v>
      </c>
      <c r="PS243" s="45">
        <f>'СДП (план)'!BQ244</f>
        <v>0</v>
      </c>
      <c r="PT243" s="44">
        <f>'СДП (план)'!BR244</f>
        <v>0</v>
      </c>
      <c r="PU243" s="44">
        <f t="shared" si="6127"/>
        <v>0</v>
      </c>
      <c r="PV243" s="44">
        <f t="shared" si="6128"/>
        <v>0</v>
      </c>
      <c r="PW243" s="44">
        <f>VLOOKUP($C243,факт!$D$8:$JF$250,207,0)</f>
        <v>0</v>
      </c>
      <c r="PX243" s="44">
        <f>VLOOKUP($C243,факт!$D$8:$JF$250,208,0)</f>
        <v>0</v>
      </c>
      <c r="PY243" s="44">
        <f>VLOOKUP($C243,факт!$D$8:$JF$250,209,0)</f>
        <v>0</v>
      </c>
      <c r="PZ243" s="44">
        <f>VLOOKUP($C243,факт!$D$8:$JF$250,210,0)</f>
        <v>0</v>
      </c>
      <c r="QA243" s="44">
        <f>VLOOKUP($C243,факт!$D$8:$JF$250,211,0)</f>
        <v>0</v>
      </c>
      <c r="QB243" s="44">
        <f>VLOOKUP($C243,факт!$D$8:$JF$250,212,0)</f>
        <v>0</v>
      </c>
      <c r="QC243" s="44">
        <f t="shared" si="8608"/>
        <v>0</v>
      </c>
      <c r="QD243" s="44">
        <f t="shared" si="8609"/>
        <v>0</v>
      </c>
      <c r="QE243" s="44">
        <f t="shared" si="8610"/>
        <v>0</v>
      </c>
      <c r="QF243" s="44">
        <f t="shared" si="8611"/>
        <v>0</v>
      </c>
      <c r="QG243" s="44">
        <f t="shared" si="8612"/>
        <v>0</v>
      </c>
      <c r="QH243" s="45">
        <f>'СДП (план)'!BS244</f>
        <v>0</v>
      </c>
      <c r="QI243" s="44">
        <f>'СДП (план)'!BT244</f>
        <v>0</v>
      </c>
      <c r="QJ243" s="44">
        <f t="shared" si="6129"/>
        <v>0</v>
      </c>
      <c r="QK243" s="44">
        <f t="shared" si="6130"/>
        <v>0</v>
      </c>
      <c r="QL243" s="44">
        <f>VLOOKUP($C243,факт!$D$8:$JF$250,213,0)</f>
        <v>0</v>
      </c>
      <c r="QM243" s="44">
        <f>VLOOKUP($C243,факт!$D$8:$JF$250,214,0)</f>
        <v>0</v>
      </c>
      <c r="QN243" s="44">
        <f>VLOOKUP($C243,факт!$D$8:$JF$250,215,0)</f>
        <v>0</v>
      </c>
      <c r="QO243" s="44">
        <f>VLOOKUP($C243,факт!$D$8:$JF$250,216,0)</f>
        <v>0</v>
      </c>
      <c r="QP243" s="44">
        <f>VLOOKUP($C243,факт!$D$8:$JF$250,217,0)</f>
        <v>0</v>
      </c>
      <c r="QQ243" s="44">
        <f>VLOOKUP($C243,факт!$D$8:$JF$250,218,0)</f>
        <v>0</v>
      </c>
      <c r="QR243" s="44">
        <f t="shared" si="8613"/>
        <v>0</v>
      </c>
      <c r="QS243" s="44">
        <f t="shared" si="8614"/>
        <v>0</v>
      </c>
      <c r="QT243" s="44">
        <f t="shared" si="8615"/>
        <v>0</v>
      </c>
      <c r="QU243" s="44">
        <f t="shared" si="8616"/>
        <v>0</v>
      </c>
      <c r="QV243" s="44">
        <f t="shared" si="8617"/>
        <v>0</v>
      </c>
      <c r="QW243" s="45">
        <f>'СДП (план)'!BU246</f>
        <v>0</v>
      </c>
      <c r="QX243" s="44">
        <f>'СДП (план)'!BV246</f>
        <v>0</v>
      </c>
      <c r="QY243" s="44">
        <f t="shared" si="6133"/>
        <v>0</v>
      </c>
      <c r="QZ243" s="44">
        <f t="shared" si="6134"/>
        <v>0</v>
      </c>
      <c r="RA243" s="44">
        <f>VLOOKUP($C243,факт!$D$8:$JF$250,225,0)</f>
        <v>0</v>
      </c>
      <c r="RB243" s="44">
        <f>VLOOKUP($C243,факт!$D$8:$JF$250,226,0)</f>
        <v>0</v>
      </c>
      <c r="RC243" s="44">
        <f>VLOOKUP($C243,факт!$D$8:$JF$250,227,0)</f>
        <v>0</v>
      </c>
      <c r="RD243" s="44">
        <f>VLOOKUP($C243,факт!$D$8:$JF$250,228,0)</f>
        <v>0</v>
      </c>
      <c r="RE243" s="44">
        <f>VLOOKUP($C243,факт!$D$8:$JF$250,229,0)</f>
        <v>0</v>
      </c>
      <c r="RF243" s="44">
        <f>VLOOKUP($C243,факт!$D$8:$JF$250,230,0)</f>
        <v>0</v>
      </c>
      <c r="RG243" s="44">
        <f t="shared" si="8618"/>
        <v>0</v>
      </c>
      <c r="RH243" s="44">
        <f t="shared" si="8619"/>
        <v>0</v>
      </c>
      <c r="RI243" s="44">
        <f t="shared" si="8620"/>
        <v>0</v>
      </c>
      <c r="RJ243" s="44">
        <f t="shared" si="8621"/>
        <v>0</v>
      </c>
      <c r="RK243" s="44">
        <f t="shared" si="8622"/>
        <v>0</v>
      </c>
      <c r="RL243" s="45">
        <f>'СДП (план)'!BW244</f>
        <v>0</v>
      </c>
      <c r="RM243" s="44">
        <f>'СДП (план)'!BX244</f>
        <v>0</v>
      </c>
      <c r="RN243" s="44">
        <f t="shared" si="6137"/>
        <v>0</v>
      </c>
      <c r="RO243" s="44">
        <f t="shared" si="6138"/>
        <v>0</v>
      </c>
      <c r="RP243" s="44">
        <f>VLOOKUP($C243,факт!$D$8:$JF$250,105,0)</f>
        <v>0</v>
      </c>
      <c r="RQ243" s="44">
        <f>VLOOKUP($C243,факт!$D$8:$JF$250,106,0)</f>
        <v>0</v>
      </c>
      <c r="RR243" s="44">
        <f>VLOOKUP($C243,факт!$D$8:$JF$250,107,0)</f>
        <v>0</v>
      </c>
      <c r="RS243" s="44">
        <f>VLOOKUP($C243,факт!$D$8:$JF$250,108,0)</f>
        <v>0</v>
      </c>
      <c r="RT243" s="44">
        <f>VLOOKUP($C243,факт!$D$8:$JF$250,109,0)</f>
        <v>0</v>
      </c>
      <c r="RU243" s="44">
        <f>VLOOKUP($C243,факт!$D$8:$JF$250,110,0)</f>
        <v>0</v>
      </c>
      <c r="RV243" s="44">
        <f t="shared" si="8623"/>
        <v>0</v>
      </c>
      <c r="RW243" s="44">
        <f t="shared" si="8624"/>
        <v>0</v>
      </c>
      <c r="RX243" s="44">
        <f t="shared" si="8625"/>
        <v>0</v>
      </c>
      <c r="RY243" s="44">
        <f t="shared" si="6139"/>
        <v>0</v>
      </c>
      <c r="RZ243" s="44">
        <f t="shared" si="6140"/>
        <v>0</v>
      </c>
      <c r="SA243" s="45">
        <f>'СДП (план)'!BY244</f>
        <v>0</v>
      </c>
      <c r="SB243" s="44">
        <f>'СДП (план)'!BZ244</f>
        <v>0</v>
      </c>
      <c r="SC243" s="44">
        <f t="shared" si="6141"/>
        <v>0</v>
      </c>
      <c r="SD243" s="44">
        <f t="shared" si="6142"/>
        <v>0</v>
      </c>
      <c r="SE243" s="44">
        <f>VLOOKUP($C243,факт!$D$8:$JF$250,69,0)</f>
        <v>0</v>
      </c>
      <c r="SF243" s="44">
        <f>VLOOKUP($C243,факт!$D$8:$JF$250,70,0)</f>
        <v>0</v>
      </c>
      <c r="SG243" s="44">
        <f>VLOOKUP($C243,факт!$D$8:$JF$250,71,0)</f>
        <v>0</v>
      </c>
      <c r="SH243" s="44">
        <f>VLOOKUP($C243,факт!$D$8:$JF$250,72,0)</f>
        <v>0</v>
      </c>
      <c r="SI243" s="44">
        <f>VLOOKUP($C243,факт!$D$8:$JF$250,73,0)</f>
        <v>0</v>
      </c>
      <c r="SJ243" s="44">
        <f>VLOOKUP($C243,факт!$D$8:$JF$250,74,0)</f>
        <v>0</v>
      </c>
      <c r="SK243" s="44">
        <f t="shared" si="8626"/>
        <v>0</v>
      </c>
      <c r="SL243" s="44">
        <f t="shared" si="8627"/>
        <v>0</v>
      </c>
      <c r="SM243" s="44">
        <f t="shared" si="8628"/>
        <v>0</v>
      </c>
      <c r="SN243" s="44">
        <f t="shared" si="6143"/>
        <v>0</v>
      </c>
      <c r="SO243" s="44">
        <f t="shared" si="6144"/>
        <v>0</v>
      </c>
      <c r="SP243" s="45">
        <f>'СДП (план)'!CA244</f>
        <v>0</v>
      </c>
      <c r="SQ243" s="44">
        <f>'СДП (план)'!CB244</f>
        <v>0</v>
      </c>
      <c r="SR243" s="44">
        <f t="shared" si="6145"/>
        <v>0</v>
      </c>
      <c r="SS243" s="44">
        <f t="shared" si="6146"/>
        <v>0</v>
      </c>
      <c r="ST243" s="44"/>
      <c r="SU243" s="44"/>
      <c r="SV243" s="44"/>
      <c r="SW243" s="44"/>
      <c r="SX243" s="44"/>
      <c r="SY243" s="44"/>
      <c r="SZ243" s="44">
        <f t="shared" si="8629"/>
        <v>0</v>
      </c>
      <c r="TA243" s="44">
        <f t="shared" si="8630"/>
        <v>0</v>
      </c>
      <c r="TB243" s="44">
        <f t="shared" si="8631"/>
        <v>0</v>
      </c>
      <c r="TC243" s="44">
        <f t="shared" si="6147"/>
        <v>0</v>
      </c>
      <c r="TD243" s="44">
        <f t="shared" si="6148"/>
        <v>0</v>
      </c>
      <c r="TE243" s="45">
        <f>'СДП (план)'!CC244</f>
        <v>0</v>
      </c>
      <c r="TF243" s="44">
        <f>'СДП (план)'!CD244</f>
        <v>0</v>
      </c>
      <c r="TG243" s="44">
        <f t="shared" si="6149"/>
        <v>0</v>
      </c>
      <c r="TH243" s="44">
        <f t="shared" si="6150"/>
        <v>0</v>
      </c>
      <c r="TI243" s="44">
        <f>VLOOKUP($C243,факт!$D$8:$JF$250,135,0)</f>
        <v>0</v>
      </c>
      <c r="TJ243" s="44">
        <f>VLOOKUP($C243,факт!$D$8:$JF$250,136,0)</f>
        <v>0</v>
      </c>
      <c r="TK243" s="44">
        <f>VLOOKUP($C243,факт!$D$8:$JF$250,137,0)</f>
        <v>0</v>
      </c>
      <c r="TL243" s="44">
        <f>VLOOKUP($C243,факт!$D$8:$JF$250,138,0)</f>
        <v>0</v>
      </c>
      <c r="TM243" s="44">
        <f>VLOOKUP($C243,факт!$D$8:$JF$250,139,0)</f>
        <v>0</v>
      </c>
      <c r="TN243" s="44">
        <f>VLOOKUP($C243,факт!$D$8:$JF$250,140,0)</f>
        <v>0</v>
      </c>
      <c r="TO243" s="44">
        <f t="shared" si="8632"/>
        <v>0</v>
      </c>
      <c r="TP243" s="44">
        <f t="shared" si="8633"/>
        <v>0</v>
      </c>
      <c r="TQ243" s="44">
        <f t="shared" si="8634"/>
        <v>0</v>
      </c>
      <c r="TR243" s="44">
        <f t="shared" si="6151"/>
        <v>0</v>
      </c>
      <c r="TS243" s="44">
        <f t="shared" si="6152"/>
        <v>0</v>
      </c>
      <c r="TT243" s="47">
        <f>'СДП (план)'!CE244</f>
        <v>0</v>
      </c>
      <c r="TU243" s="47">
        <f>'СДП (план)'!CF244</f>
        <v>0</v>
      </c>
      <c r="TV243" s="44">
        <f t="shared" si="6153"/>
        <v>0</v>
      </c>
      <c r="TW243" s="44">
        <f t="shared" si="6154"/>
        <v>0</v>
      </c>
      <c r="TX243" s="44">
        <f>VLOOKUP($C243,факт!$D$8:$JF$250,75,0)</f>
        <v>0</v>
      </c>
      <c r="TY243" s="44">
        <f>VLOOKUP($C243,факт!$D$8:$JF$250,76,0)</f>
        <v>0</v>
      </c>
      <c r="TZ243" s="44">
        <f>VLOOKUP($C243,факт!$D$8:$JF$250,77,0)</f>
        <v>0</v>
      </c>
      <c r="UA243" s="44">
        <f>VLOOKUP($C243,факт!$D$8:$JF$250,78,0)</f>
        <v>0</v>
      </c>
      <c r="UB243" s="44">
        <f>VLOOKUP($C243,факт!$D$8:$JF$250,79,0)</f>
        <v>0</v>
      </c>
      <c r="UC243" s="44">
        <f>VLOOKUP($C243,факт!$D$8:$JF$250,80,0)</f>
        <v>0</v>
      </c>
      <c r="UD243" s="44">
        <f t="shared" si="8635"/>
        <v>0</v>
      </c>
      <c r="UE243" s="44">
        <f t="shared" si="8636"/>
        <v>0</v>
      </c>
      <c r="UF243" s="44">
        <f t="shared" si="8637"/>
        <v>0</v>
      </c>
      <c r="UG243" s="44">
        <f t="shared" si="6155"/>
        <v>0</v>
      </c>
      <c r="UH243" s="44">
        <f t="shared" si="6156"/>
        <v>0</v>
      </c>
      <c r="UI243" s="45">
        <f>'СДП (план)'!CG244</f>
        <v>0</v>
      </c>
      <c r="UJ243" s="44">
        <f>'СДП (план)'!CH244</f>
        <v>0</v>
      </c>
      <c r="UK243" s="44">
        <f t="shared" si="6157"/>
        <v>0</v>
      </c>
      <c r="UL243" s="44">
        <f t="shared" si="6158"/>
        <v>0</v>
      </c>
      <c r="UM243" s="44">
        <f>VLOOKUP($C243,факт!$D$8:$JF$250,81,0)</f>
        <v>0</v>
      </c>
      <c r="UN243" s="44">
        <f>VLOOKUP($C243,факт!$D$8:$JF$250,82,0)</f>
        <v>0</v>
      </c>
      <c r="UO243" s="44">
        <f>VLOOKUP($C243,факт!$D$8:$JF$250,83,0)</f>
        <v>0</v>
      </c>
      <c r="UP243" s="44">
        <f>VLOOKUP($C243,факт!$D$8:$JF$250,84,0)</f>
        <v>0</v>
      </c>
      <c r="UQ243" s="44">
        <f>VLOOKUP($C243,факт!$D$8:$JF$250,85,0)</f>
        <v>0</v>
      </c>
      <c r="UR243" s="44">
        <f>VLOOKUP($C243,факт!$D$8:$JF$250,86,0)</f>
        <v>0</v>
      </c>
      <c r="US243" s="44">
        <f t="shared" si="8638"/>
        <v>0</v>
      </c>
      <c r="UT243" s="44">
        <f t="shared" si="8639"/>
        <v>0</v>
      </c>
      <c r="UU243" s="44">
        <f t="shared" si="8640"/>
        <v>0</v>
      </c>
      <c r="UV243" s="44">
        <f t="shared" si="6159"/>
        <v>0</v>
      </c>
      <c r="UW243" s="44">
        <f t="shared" si="6160"/>
        <v>0</v>
      </c>
      <c r="UX243" s="45">
        <f>'СДП (план)'!CI244</f>
        <v>0</v>
      </c>
      <c r="UY243" s="44">
        <f>'СДП (план)'!CJ244</f>
        <v>0</v>
      </c>
      <c r="UZ243" s="44">
        <f t="shared" si="6161"/>
        <v>0</v>
      </c>
      <c r="VA243" s="44">
        <f t="shared" si="6162"/>
        <v>0</v>
      </c>
      <c r="VB243" s="44">
        <f>VLOOKUP($C243,факт!$D$8:$JF$250,99,0)</f>
        <v>0</v>
      </c>
      <c r="VC243" s="44">
        <f>VLOOKUP($C243,факт!$D$8:$JF$250,100,0)</f>
        <v>0</v>
      </c>
      <c r="VD243" s="44">
        <f>VLOOKUP($C243,факт!$D$8:$JF$250,101,0)</f>
        <v>0</v>
      </c>
      <c r="VE243" s="44">
        <f>VLOOKUP($C243,факт!$D$8:$JF$250,102,0)</f>
        <v>0</v>
      </c>
      <c r="VF243" s="44">
        <f>VLOOKUP($C243,факт!$D$8:$JF$250,103,0)</f>
        <v>0</v>
      </c>
      <c r="VG243" s="44">
        <f>VLOOKUP($C243,факт!$D$8:$JF$250,104,0)</f>
        <v>0</v>
      </c>
      <c r="VH243" s="44">
        <f t="shared" si="8641"/>
        <v>0</v>
      </c>
      <c r="VI243" s="44">
        <f t="shared" si="8642"/>
        <v>0</v>
      </c>
      <c r="VJ243" s="44">
        <f t="shared" si="8643"/>
        <v>0</v>
      </c>
      <c r="VK243" s="44">
        <f t="shared" si="8644"/>
        <v>0</v>
      </c>
      <c r="VL243" s="44">
        <f t="shared" si="8645"/>
        <v>0</v>
      </c>
      <c r="VM243" s="45">
        <f>'СДП (план)'!CK244</f>
        <v>0</v>
      </c>
      <c r="VN243" s="44">
        <f>'СДП (план)'!CL244</f>
        <v>0</v>
      </c>
      <c r="VO243" s="44">
        <f t="shared" si="6163"/>
        <v>0</v>
      </c>
      <c r="VP243" s="44">
        <f t="shared" si="6164"/>
        <v>0</v>
      </c>
      <c r="VQ243" s="44">
        <f>VLOOKUP($C243,факт!$D$8:$JF$250,123,0)</f>
        <v>0</v>
      </c>
      <c r="VR243" s="44">
        <f>VLOOKUP($C243,факт!$D$8:$JF$250,124,0)</f>
        <v>0</v>
      </c>
      <c r="VS243" s="44">
        <f>VLOOKUP($C243,факт!$D$8:$JF$250,125,0)</f>
        <v>0</v>
      </c>
      <c r="VT243" s="44">
        <f>VLOOKUP($C243,факт!$D$8:$JF$250,126,0)</f>
        <v>0</v>
      </c>
      <c r="VU243" s="44">
        <f>VLOOKUP($C243,факт!$D$8:$JF$250,127,0)</f>
        <v>0</v>
      </c>
      <c r="VV243" s="44">
        <f>VLOOKUP($C243,факт!$D$8:$JF$250,128,0)</f>
        <v>0</v>
      </c>
      <c r="VW243" s="44">
        <f t="shared" si="8646"/>
        <v>0</v>
      </c>
      <c r="VX243" s="44">
        <f t="shared" si="8647"/>
        <v>0</v>
      </c>
      <c r="VY243" s="44">
        <f t="shared" si="8648"/>
        <v>0</v>
      </c>
      <c r="VZ243" s="44">
        <f t="shared" si="6165"/>
        <v>0</v>
      </c>
      <c r="WA243" s="44">
        <f t="shared" si="6166"/>
        <v>0</v>
      </c>
      <c r="WB243" s="45">
        <f>'СДП (план)'!CM244</f>
        <v>0</v>
      </c>
      <c r="WC243" s="44">
        <f>'СДП (план)'!CN244</f>
        <v>0</v>
      </c>
      <c r="WD243" s="44">
        <f t="shared" si="6167"/>
        <v>0</v>
      </c>
      <c r="WE243" s="44">
        <f t="shared" si="6168"/>
        <v>0</v>
      </c>
      <c r="WF243" s="44">
        <f>VLOOKUP($C243,факт!$D$8:$JF$250,141,0)</f>
        <v>0</v>
      </c>
      <c r="WG243" s="44">
        <f>VLOOKUP($C243,факт!$D$8:$JF$250,142,0)</f>
        <v>0</v>
      </c>
      <c r="WH243" s="44">
        <f>VLOOKUP($C243,факт!$D$8:$JF$250,143,0)</f>
        <v>0</v>
      </c>
      <c r="WI243" s="44">
        <f>VLOOKUP($C243,факт!$D$8:$JF$250,144,0)</f>
        <v>0</v>
      </c>
      <c r="WJ243" s="44">
        <f>VLOOKUP($C243,факт!$D$8:$JF$250,145,0)</f>
        <v>0</v>
      </c>
      <c r="WK243" s="44">
        <f>VLOOKUP($C243,факт!$D$8:$JF$250,146,0)</f>
        <v>0</v>
      </c>
      <c r="WL243" s="44">
        <f t="shared" si="8649"/>
        <v>0</v>
      </c>
      <c r="WM243" s="44">
        <f t="shared" si="8650"/>
        <v>0</v>
      </c>
      <c r="WN243" s="44">
        <f t="shared" si="8651"/>
        <v>0</v>
      </c>
      <c r="WO243" s="44">
        <f t="shared" si="6169"/>
        <v>0</v>
      </c>
      <c r="WP243" s="44">
        <f t="shared" si="6170"/>
        <v>0</v>
      </c>
      <c r="WQ243" s="45">
        <f>'СДП (план)'!CO244</f>
        <v>0</v>
      </c>
      <c r="WR243" s="44">
        <f>'СДП (план)'!CP244</f>
        <v>0</v>
      </c>
      <c r="WS243" s="44">
        <f t="shared" si="6171"/>
        <v>0</v>
      </c>
      <c r="WT243" s="44">
        <f t="shared" si="6172"/>
        <v>0</v>
      </c>
      <c r="WU243" s="44">
        <f>VLOOKUP($C243,факт!$D$8:$JF$250,57,0)</f>
        <v>0</v>
      </c>
      <c r="WV243" s="44">
        <f>VLOOKUP($C243,факт!$D$8:$JF$250,58,0)</f>
        <v>0</v>
      </c>
      <c r="WW243" s="44">
        <f>VLOOKUP($C243,факт!$D$8:$JF$250,59,0)</f>
        <v>0</v>
      </c>
      <c r="WX243" s="44">
        <f>VLOOKUP($C243,факт!$D$8:$JF$250,60,0)</f>
        <v>0</v>
      </c>
      <c r="WY243" s="44">
        <f>VLOOKUP($C243,факт!$D$8:$JF$250,61,0)</f>
        <v>0</v>
      </c>
      <c r="WZ243" s="44">
        <f>VLOOKUP($C243,факт!$D$8:$JF$250,62,0)</f>
        <v>0</v>
      </c>
      <c r="XA243" s="44">
        <f t="shared" si="8652"/>
        <v>0</v>
      </c>
      <c r="XB243" s="44">
        <f t="shared" si="8653"/>
        <v>0</v>
      </c>
      <c r="XC243" s="44">
        <f t="shared" si="8654"/>
        <v>0</v>
      </c>
      <c r="XD243" s="44">
        <f t="shared" si="6173"/>
        <v>0</v>
      </c>
      <c r="XE243" s="44">
        <f t="shared" si="6174"/>
        <v>0</v>
      </c>
      <c r="XF243" s="45">
        <f>'СДП (план)'!CQ244</f>
        <v>0</v>
      </c>
      <c r="XG243" s="44">
        <f>'СДП (план)'!CR244</f>
        <v>0</v>
      </c>
      <c r="XH243" s="44">
        <f t="shared" si="6175"/>
        <v>0</v>
      </c>
      <c r="XI243" s="44">
        <f t="shared" si="6176"/>
        <v>0</v>
      </c>
      <c r="XJ243" s="44">
        <f>VLOOKUP($C243,факт!$D$8:$JF$250,51,0)</f>
        <v>0</v>
      </c>
      <c r="XK243" s="44">
        <f>VLOOKUP($C243,факт!$D$8:$JF$250,52,0)</f>
        <v>0</v>
      </c>
      <c r="XL243" s="44">
        <f>VLOOKUP($C243,факт!$D$8:$JF$250,53,0)</f>
        <v>0</v>
      </c>
      <c r="XM243" s="44">
        <f>VLOOKUP($C243,факт!$D$8:$JF$250,54,0)</f>
        <v>0</v>
      </c>
      <c r="XN243" s="44">
        <f>VLOOKUP($C243,факт!$D$8:$JF$250,55,0)</f>
        <v>0</v>
      </c>
      <c r="XO243" s="44">
        <f>VLOOKUP($C243,факт!$D$8:$JF$250,56,0)</f>
        <v>0</v>
      </c>
      <c r="XP243" s="44">
        <f t="shared" si="8655"/>
        <v>0</v>
      </c>
      <c r="XQ243" s="44">
        <f t="shared" si="8656"/>
        <v>0</v>
      </c>
      <c r="XR243" s="44">
        <f t="shared" si="8657"/>
        <v>0</v>
      </c>
      <c r="XS243" s="44">
        <f t="shared" si="6177"/>
        <v>0</v>
      </c>
      <c r="XT243" s="44">
        <f t="shared" si="6178"/>
        <v>0</v>
      </c>
      <c r="XU243" s="5">
        <f>'СДП (план)'!CS244</f>
        <v>0</v>
      </c>
      <c r="XV243" s="3">
        <f>'СДП (план)'!CT244</f>
        <v>0</v>
      </c>
      <c r="XW243" s="44">
        <f t="shared" si="6179"/>
        <v>0</v>
      </c>
      <c r="XX243" s="44">
        <f t="shared" si="6180"/>
        <v>0</v>
      </c>
      <c r="XY243" s="44">
        <f>VLOOKUP($C243,факт!$D$8:$JF$250,93,0)</f>
        <v>0</v>
      </c>
      <c r="XZ243" s="44">
        <f>VLOOKUP($C243,факт!$D$8:$JF$250,94,0)</f>
        <v>0</v>
      </c>
      <c r="YA243" s="44">
        <f>VLOOKUP($C243,факт!$D$8:$JF$250,95,0)</f>
        <v>0</v>
      </c>
      <c r="YB243" s="44">
        <f>VLOOKUP($C243,факт!$D$8:$JF$250,96,0)</f>
        <v>0</v>
      </c>
      <c r="YC243" s="44">
        <f>VLOOKUP($C243,факт!$D$8:$JF$250,97,0)</f>
        <v>0</v>
      </c>
      <c r="YD243" s="44">
        <f>VLOOKUP($C243,факт!$D$8:$JF$250,98,0)</f>
        <v>0</v>
      </c>
      <c r="YE243" s="44">
        <f t="shared" si="8658"/>
        <v>0</v>
      </c>
      <c r="YF243" s="44">
        <f t="shared" si="8659"/>
        <v>0</v>
      </c>
      <c r="YG243" s="44">
        <f t="shared" si="8660"/>
        <v>0</v>
      </c>
      <c r="YH243" s="44">
        <f t="shared" si="6181"/>
        <v>0</v>
      </c>
      <c r="YI243" s="44">
        <f t="shared" si="6182"/>
        <v>0</v>
      </c>
      <c r="YJ243" s="3">
        <f>'СДП (план)'!CU244</f>
        <v>0</v>
      </c>
      <c r="YK243" s="3">
        <f>'СДП (план)'!CV244</f>
        <v>0</v>
      </c>
      <c r="YL243" s="44">
        <f t="shared" si="6183"/>
        <v>0</v>
      </c>
      <c r="YM243" s="44">
        <f t="shared" si="6184"/>
        <v>0</v>
      </c>
      <c r="YN243" s="44">
        <f>VLOOKUP($C243,факт!$D$8:$JF$250,243,0)</f>
        <v>0</v>
      </c>
      <c r="YO243" s="44">
        <f>VLOOKUP($C243,факт!$D$8:$JF$250,244,0)</f>
        <v>0</v>
      </c>
      <c r="YP243" s="44">
        <f>VLOOKUP($C243,факт!$D$8:$JF$250,245,0)</f>
        <v>0</v>
      </c>
      <c r="YQ243" s="44">
        <f>VLOOKUP($C243,факт!$D$8:$JF$250,246,0)</f>
        <v>0</v>
      </c>
      <c r="YR243" s="44">
        <f>VLOOKUP($C243,факт!$D$8:$JF$250,247,0)</f>
        <v>0</v>
      </c>
      <c r="YS243" s="44">
        <f>VLOOKUP($C243,факт!$D$8:$JF$250,248,0)</f>
        <v>0</v>
      </c>
      <c r="YT243" s="44">
        <f t="shared" si="8661"/>
        <v>0</v>
      </c>
      <c r="YU243" s="44">
        <f t="shared" si="8662"/>
        <v>0</v>
      </c>
      <c r="YV243" s="44">
        <f t="shared" si="8663"/>
        <v>0</v>
      </c>
      <c r="YW243" s="44">
        <f t="shared" si="7085"/>
        <v>0</v>
      </c>
      <c r="YX243" s="44">
        <f t="shared" si="7086"/>
        <v>0</v>
      </c>
      <c r="YY243" s="44">
        <f>'СДП (план)'!CW244</f>
        <v>0</v>
      </c>
      <c r="YZ243" s="44">
        <f>'СДП (план)'!CX244</f>
        <v>0</v>
      </c>
      <c r="ZA243" s="44">
        <f t="shared" si="6185"/>
        <v>0</v>
      </c>
      <c r="ZB243" s="44">
        <f t="shared" si="6186"/>
        <v>0</v>
      </c>
      <c r="ZC243" s="44">
        <f>VLOOKUP($C243,факт!$D$8:$JF$250,249,0)</f>
        <v>0</v>
      </c>
      <c r="ZD243" s="44">
        <f>VLOOKUP($C243,факт!$D$8:$JF$250,250,0)</f>
        <v>0</v>
      </c>
      <c r="ZE243" s="44">
        <f>VLOOKUP($C243,факт!$D$8:$JF$250,251,0)</f>
        <v>0</v>
      </c>
      <c r="ZF243" s="44">
        <f>VLOOKUP($C243,факт!$D$8:$JF$250,252,0)</f>
        <v>0</v>
      </c>
      <c r="ZG243" s="44">
        <f>VLOOKUP($C243,факт!$D$8:$JF$250,253,0)</f>
        <v>0</v>
      </c>
      <c r="ZH243" s="44">
        <f>VLOOKUP($C243,факт!$D$8:$JF$250,254,0)</f>
        <v>0</v>
      </c>
      <c r="ZI243" s="44">
        <f t="shared" si="8664"/>
        <v>0</v>
      </c>
      <c r="ZJ243" s="44">
        <f t="shared" si="8665"/>
        <v>0</v>
      </c>
      <c r="ZK243" s="44">
        <f t="shared" si="8666"/>
        <v>0</v>
      </c>
      <c r="ZL243" s="44">
        <f t="shared" si="8667"/>
        <v>0</v>
      </c>
      <c r="ZM243" s="44">
        <f t="shared" si="8668"/>
        <v>0</v>
      </c>
      <c r="ZN243" s="44"/>
      <c r="ZO243" s="44"/>
      <c r="ZP243" s="44"/>
      <c r="ZQ243" s="44"/>
      <c r="ZR243" s="44"/>
      <c r="ZS243" s="44"/>
      <c r="ZT243" s="44"/>
      <c r="ZU243" s="44"/>
      <c r="ZV243" s="44"/>
      <c r="ZW243" s="44"/>
      <c r="ZX243" s="44"/>
      <c r="ZY243" s="44"/>
      <c r="ZZ243" s="44"/>
      <c r="AAA243" s="44"/>
      <c r="AAB243" s="44"/>
      <c r="AAC243" s="49">
        <f t="shared" si="8669"/>
        <v>120</v>
      </c>
      <c r="AAD243" s="49">
        <f t="shared" si="8670"/>
        <v>2146284</v>
      </c>
      <c r="AAE243" s="49">
        <f t="shared" si="8671"/>
        <v>60</v>
      </c>
      <c r="AAF243" s="49">
        <f t="shared" si="8672"/>
        <v>1073142</v>
      </c>
      <c r="AAG243" s="49">
        <f t="shared" si="8673"/>
        <v>107</v>
      </c>
      <c r="AAH243" s="49">
        <f t="shared" si="8674"/>
        <v>1913769.8999999966</v>
      </c>
      <c r="AAI243" s="49">
        <f t="shared" si="8675"/>
        <v>1005</v>
      </c>
      <c r="AAJ243" s="49">
        <f t="shared" si="8676"/>
        <v>2</v>
      </c>
      <c r="AAK243" s="49">
        <f t="shared" si="8677"/>
        <v>35771.4</v>
      </c>
      <c r="AAL243" s="49">
        <f t="shared" si="8678"/>
        <v>20</v>
      </c>
      <c r="AAM243" s="49">
        <f t="shared" si="8679"/>
        <v>102</v>
      </c>
      <c r="AAN243" s="49">
        <f t="shared" si="8680"/>
        <v>51</v>
      </c>
      <c r="AAO243" s="49">
        <f t="shared" si="8681"/>
        <v>90.95</v>
      </c>
      <c r="AAP243" s="44">
        <f t="shared" si="8682"/>
        <v>47</v>
      </c>
      <c r="AAQ243" s="44">
        <f t="shared" si="8683"/>
        <v>840627.89999999665</v>
      </c>
    </row>
    <row r="244" spans="1:719" s="33" customFormat="1" ht="45" hidden="1" x14ac:dyDescent="0.25">
      <c r="A244" s="195"/>
      <c r="B244" s="233">
        <v>198</v>
      </c>
      <c r="C244" s="234" t="s">
        <v>474</v>
      </c>
      <c r="D244" s="211" t="s">
        <v>680</v>
      </c>
      <c r="E244" s="156">
        <v>15030</v>
      </c>
      <c r="F244" s="209">
        <v>1.0900000000000001</v>
      </c>
      <c r="G244" s="301"/>
      <c r="H244" s="19">
        <v>1</v>
      </c>
      <c r="I244" s="210"/>
      <c r="J244" s="210"/>
      <c r="K244" s="1">
        <v>1.4</v>
      </c>
      <c r="L244" s="1">
        <v>1.68</v>
      </c>
      <c r="M244" s="1">
        <v>2.23</v>
      </c>
      <c r="N244" s="9">
        <v>2.57</v>
      </c>
      <c r="O244" s="45">
        <f>'СДП (план)'!O245</f>
        <v>0</v>
      </c>
      <c r="P244" s="45">
        <f>'СДП (план)'!P245</f>
        <v>0</v>
      </c>
      <c r="Q244" s="44">
        <f t="shared" si="6024"/>
        <v>0</v>
      </c>
      <c r="R244" s="44">
        <f t="shared" si="6025"/>
        <v>0</v>
      </c>
      <c r="S244" s="44">
        <f>VLOOKUP($C244,факт!$D$8:$JF$250,39,0)</f>
        <v>0</v>
      </c>
      <c r="T244" s="44">
        <f>VLOOKUP($C244,факт!$D$8:$JF$250,40,0)</f>
        <v>0</v>
      </c>
      <c r="U244" s="44">
        <f>VLOOKUP($C244,факт!$D$8:$JF$250,41,0)</f>
        <v>0</v>
      </c>
      <c r="V244" s="44">
        <f>VLOOKUP($C244,факт!$D$8:$JF$250,42,0)</f>
        <v>0</v>
      </c>
      <c r="W244" s="44">
        <f>VLOOKUP($C244,факт!$D$8:$JF$250,43,0)</f>
        <v>0</v>
      </c>
      <c r="X244" s="44">
        <f>VLOOKUP($C244,факт!$D$8:$JF$250,44,0)</f>
        <v>0</v>
      </c>
      <c r="Y244" s="44">
        <f t="shared" si="8517"/>
        <v>0</v>
      </c>
      <c r="Z244" s="44">
        <f t="shared" si="8518"/>
        <v>0</v>
      </c>
      <c r="AA244" s="44">
        <f t="shared" si="8519"/>
        <v>0</v>
      </c>
      <c r="AB244" s="44">
        <f t="shared" si="8520"/>
        <v>0</v>
      </c>
      <c r="AC244" s="44">
        <f t="shared" si="6192"/>
        <v>0</v>
      </c>
      <c r="AD244" s="155">
        <f>'СДП (план)'!Q245</f>
        <v>0</v>
      </c>
      <c r="AE244" s="155">
        <f>'СДП (план)'!R245</f>
        <v>0</v>
      </c>
      <c r="AF244" s="44">
        <f t="shared" si="6027"/>
        <v>0</v>
      </c>
      <c r="AG244" s="44">
        <f t="shared" si="6028"/>
        <v>0</v>
      </c>
      <c r="AH244" s="44">
        <f>VLOOKUP($C244,факт!$D$8:$JF$250,21,0)</f>
        <v>0</v>
      </c>
      <c r="AI244" s="44">
        <f>VLOOKUP($C244,факт!$D$8:$JF$250,22,0)</f>
        <v>0</v>
      </c>
      <c r="AJ244" s="44">
        <f>VLOOKUP($C244,факт!$D$8:$JF$250,23,0)</f>
        <v>0</v>
      </c>
      <c r="AK244" s="44">
        <f>VLOOKUP($C244,факт!$D$8:$JF$250,24,0)</f>
        <v>0</v>
      </c>
      <c r="AL244" s="44">
        <f>VLOOKUP($C244,факт!$D$8:$JF$250,25,0)</f>
        <v>0</v>
      </c>
      <c r="AM244" s="44">
        <f>VLOOKUP($C244,факт!$D$8:$JF$250,26,0)</f>
        <v>0</v>
      </c>
      <c r="AN244" s="44">
        <f t="shared" si="8521"/>
        <v>0</v>
      </c>
      <c r="AO244" s="44">
        <f t="shared" si="8522"/>
        <v>0</v>
      </c>
      <c r="AP244" s="44">
        <f t="shared" si="8523"/>
        <v>0</v>
      </c>
      <c r="AQ244" s="44">
        <f t="shared" si="8524"/>
        <v>0</v>
      </c>
      <c r="AR244" s="44">
        <f t="shared" si="8525"/>
        <v>0</v>
      </c>
      <c r="AS244" s="45">
        <f>'СДП (план)'!S245</f>
        <v>0</v>
      </c>
      <c r="AT244" s="44">
        <f>'СДП (план)'!T245</f>
        <v>0</v>
      </c>
      <c r="AU244" s="44">
        <f t="shared" si="6031"/>
        <v>0</v>
      </c>
      <c r="AV244" s="44">
        <f t="shared" si="6032"/>
        <v>0</v>
      </c>
      <c r="AW244" s="44">
        <f>VLOOKUP($C244,факт!$D$8:$JF$250,3,0)</f>
        <v>0</v>
      </c>
      <c r="AX244" s="44">
        <f>VLOOKUP($C244,факт!$D$8:$JF$250,4,0)</f>
        <v>0</v>
      </c>
      <c r="AY244" s="44">
        <f>VLOOKUP($C244,факт!$D$8:$JF$250,5,0)</f>
        <v>0</v>
      </c>
      <c r="AZ244" s="44">
        <f>VLOOKUP($C244,факт!$D$8:$JF$250,6,0)</f>
        <v>0</v>
      </c>
      <c r="BA244" s="44">
        <f>VLOOKUP($C244,факт!$D$8:$JF$250,7,0)</f>
        <v>0</v>
      </c>
      <c r="BB244" s="44">
        <f>VLOOKUP($C244,факт!$D$8:$JF$250,8,0)</f>
        <v>0</v>
      </c>
      <c r="BC244" s="44">
        <f t="shared" si="8526"/>
        <v>0</v>
      </c>
      <c r="BD244" s="44">
        <f t="shared" si="8527"/>
        <v>0</v>
      </c>
      <c r="BE244" s="44">
        <f t="shared" si="8528"/>
        <v>0</v>
      </c>
      <c r="BF244" s="44">
        <f t="shared" si="7453"/>
        <v>0</v>
      </c>
      <c r="BG244" s="44">
        <f t="shared" si="7454"/>
        <v>0</v>
      </c>
      <c r="BH244" s="90">
        <f>'СДП (план)'!U245</f>
        <v>0</v>
      </c>
      <c r="BI244" s="3">
        <f>'СДП (план)'!V245</f>
        <v>0</v>
      </c>
      <c r="BJ244" s="44">
        <f t="shared" si="6033"/>
        <v>0</v>
      </c>
      <c r="BK244" s="44">
        <f t="shared" si="6034"/>
        <v>0</v>
      </c>
      <c r="BL244" s="44">
        <f>VLOOKUP($C244,факт!$D$8:$JF$250,27,0)</f>
        <v>0</v>
      </c>
      <c r="BM244" s="44">
        <f>VLOOKUP($C244,факт!$D$8:$JF$250,28,0)</f>
        <v>0</v>
      </c>
      <c r="BN244" s="44">
        <f>VLOOKUP($C244,факт!$D$8:$JF$250,29,0)</f>
        <v>0</v>
      </c>
      <c r="BO244" s="44">
        <f>VLOOKUP($C244,факт!$D$8:$JF$250,30,0)</f>
        <v>0</v>
      </c>
      <c r="BP244" s="44">
        <f>VLOOKUP($C244,факт!$D$8:$JF$250,31,0)</f>
        <v>0</v>
      </c>
      <c r="BQ244" s="44">
        <f>VLOOKUP($C244,факт!$D$8:$JF$250,32,0)</f>
        <v>0</v>
      </c>
      <c r="BR244" s="44">
        <f t="shared" si="8529"/>
        <v>0</v>
      </c>
      <c r="BS244" s="44">
        <f t="shared" si="8530"/>
        <v>0</v>
      </c>
      <c r="BT244" s="44">
        <f t="shared" si="8531"/>
        <v>0</v>
      </c>
      <c r="BU244" s="44">
        <f t="shared" si="8532"/>
        <v>0</v>
      </c>
      <c r="BV244" s="44">
        <f t="shared" si="8533"/>
        <v>0</v>
      </c>
      <c r="BW244" s="45">
        <f>'СДП (план)'!W245</f>
        <v>0</v>
      </c>
      <c r="BX244" s="44">
        <f>'СДП (план)'!X245</f>
        <v>0</v>
      </c>
      <c r="BY244" s="44">
        <f t="shared" si="6035"/>
        <v>0</v>
      </c>
      <c r="BZ244" s="44">
        <f t="shared" si="6036"/>
        <v>0</v>
      </c>
      <c r="CA244" s="44">
        <f>VLOOKUP($C244,факт!$D$8:$JF$250,9,0)</f>
        <v>0</v>
      </c>
      <c r="CB244" s="44">
        <f>VLOOKUP($C244,факт!$D$8:$JF$250,10,0)</f>
        <v>0</v>
      </c>
      <c r="CC244" s="44">
        <f>VLOOKUP($C244,факт!$D$8:$JF$250,11,0)</f>
        <v>0</v>
      </c>
      <c r="CD244" s="44">
        <f>VLOOKUP($C244,факт!$D$8:$JF$250,12,0)</f>
        <v>0</v>
      </c>
      <c r="CE244" s="44">
        <f>VLOOKUP($C244,факт!$D$8:$JF$250,13,0)</f>
        <v>0</v>
      </c>
      <c r="CF244" s="44">
        <f>VLOOKUP($C244,факт!$D$8:$JF$250,14,0)</f>
        <v>0</v>
      </c>
      <c r="CG244" s="44">
        <f t="shared" si="8534"/>
        <v>0</v>
      </c>
      <c r="CH244" s="44">
        <f t="shared" si="8535"/>
        <v>0</v>
      </c>
      <c r="CI244" s="44">
        <f t="shared" si="8536"/>
        <v>0</v>
      </c>
      <c r="CJ244" s="44">
        <f t="shared" si="7087"/>
        <v>0</v>
      </c>
      <c r="CK244" s="44">
        <f t="shared" si="7088"/>
        <v>0</v>
      </c>
      <c r="CL244" s="47">
        <f>'СДП (план)'!Y245</f>
        <v>0</v>
      </c>
      <c r="CM244" s="44">
        <f>'СДП (план)'!Z245</f>
        <v>0</v>
      </c>
      <c r="CN244" s="44">
        <f t="shared" si="6037"/>
        <v>0</v>
      </c>
      <c r="CO244" s="44">
        <f t="shared" si="6038"/>
        <v>0</v>
      </c>
      <c r="CP244" s="44">
        <f>VLOOKUP($C244,факт!$D$8:$JF$250,33,0)</f>
        <v>0</v>
      </c>
      <c r="CQ244" s="44">
        <f>VLOOKUP($C244,факт!$D$8:$JF$250,34,0)</f>
        <v>0</v>
      </c>
      <c r="CR244" s="44">
        <f>VLOOKUP($C244,факт!$D$8:$JF$250,35,0)</f>
        <v>0</v>
      </c>
      <c r="CS244" s="44">
        <f>VLOOKUP($C244,факт!$D$8:$JF$250,36,0)</f>
        <v>0</v>
      </c>
      <c r="CT244" s="44">
        <f>VLOOKUP($C244,факт!$D$8:$JF$250,37,0)</f>
        <v>0</v>
      </c>
      <c r="CU244" s="44">
        <f>VLOOKUP($C244,факт!$D$8:$JF$250,38,0)</f>
        <v>0</v>
      </c>
      <c r="CV244" s="44">
        <f t="shared" si="8537"/>
        <v>0</v>
      </c>
      <c r="CW244" s="44">
        <f t="shared" si="8538"/>
        <v>0</v>
      </c>
      <c r="CX244" s="44">
        <f t="shared" si="8539"/>
        <v>0</v>
      </c>
      <c r="CY244" s="44">
        <f t="shared" si="6039"/>
        <v>0</v>
      </c>
      <c r="CZ244" s="44">
        <f t="shared" si="6040"/>
        <v>0</v>
      </c>
      <c r="DA244" s="46">
        <f>'СДП (план)'!AA245</f>
        <v>0</v>
      </c>
      <c r="DB244" s="46">
        <f>'СДП (план)'!AB245</f>
        <v>0</v>
      </c>
      <c r="DC244" s="44">
        <f t="shared" si="6041"/>
        <v>0</v>
      </c>
      <c r="DD244" s="44">
        <f t="shared" si="6042"/>
        <v>0</v>
      </c>
      <c r="DE244" s="44">
        <f>VLOOKUP($C244,факт!$D$8:$JF$250,45,0)</f>
        <v>0</v>
      </c>
      <c r="DF244" s="44">
        <f>VLOOKUP($C244,факт!$D$8:$JF$250,46,0)</f>
        <v>0</v>
      </c>
      <c r="DG244" s="44">
        <f>VLOOKUP($C244,факт!$D$8:$JF$250,47,0)</f>
        <v>0</v>
      </c>
      <c r="DH244" s="44">
        <f>VLOOKUP($C244,факт!$D$8:$JF$250,48,0)</f>
        <v>0</v>
      </c>
      <c r="DI244" s="44">
        <f>VLOOKUP($C244,факт!$D$8:$JF$250,49,0)</f>
        <v>0</v>
      </c>
      <c r="DJ244" s="44">
        <f>VLOOKUP($C244,факт!$D$8:$JF$250,50,0)</f>
        <v>0</v>
      </c>
      <c r="DK244" s="44">
        <f t="shared" si="8540"/>
        <v>0</v>
      </c>
      <c r="DL244" s="44">
        <f t="shared" si="8541"/>
        <v>0</v>
      </c>
      <c r="DM244" s="44">
        <f t="shared" si="8542"/>
        <v>0</v>
      </c>
      <c r="DN244" s="44">
        <f t="shared" si="6043"/>
        <v>0</v>
      </c>
      <c r="DO244" s="44">
        <f t="shared" si="6044"/>
        <v>0</v>
      </c>
      <c r="DP244" s="5">
        <f>'СДП (план)'!AC245</f>
        <v>0</v>
      </c>
      <c r="DQ244" s="3">
        <f>'СДП (план)'!AD245</f>
        <v>0</v>
      </c>
      <c r="DR244" s="44">
        <f t="shared" si="6045"/>
        <v>0</v>
      </c>
      <c r="DS244" s="44">
        <f t="shared" si="6046"/>
        <v>0</v>
      </c>
      <c r="DT244" s="44">
        <f>VLOOKUP($C244,факт!$D$8:$JF$250,231,0)</f>
        <v>0</v>
      </c>
      <c r="DU244" s="44">
        <f>VLOOKUP($C244,факт!$D$8:$JF$250,232,0)</f>
        <v>0</v>
      </c>
      <c r="DV244" s="44">
        <f>VLOOKUP($C244,факт!$D$8:$JF$250,233,0)</f>
        <v>0</v>
      </c>
      <c r="DW244" s="44">
        <f>VLOOKUP($C244,факт!$D$8:$JF$250,234,0)</f>
        <v>0</v>
      </c>
      <c r="DX244" s="44">
        <f>VLOOKUP($C244,факт!$D$8:$JF$250,235,0)</f>
        <v>0</v>
      </c>
      <c r="DY244" s="44">
        <f>VLOOKUP($C244,факт!$D$8:$JF$250,236,0)</f>
        <v>0</v>
      </c>
      <c r="DZ244" s="44">
        <f t="shared" si="8543"/>
        <v>0</v>
      </c>
      <c r="EA244" s="44">
        <f t="shared" si="8544"/>
        <v>0</v>
      </c>
      <c r="EB244" s="44">
        <f t="shared" si="8545"/>
        <v>0</v>
      </c>
      <c r="EC244" s="44">
        <f t="shared" si="6047"/>
        <v>0</v>
      </c>
      <c r="ED244" s="44">
        <f t="shared" si="6048"/>
        <v>0</v>
      </c>
      <c r="EE244" s="44">
        <f>'СДП (план)'!CY245</f>
        <v>0</v>
      </c>
      <c r="EF244" s="44">
        <f>'СДП (план)'!CZ245</f>
        <v>0</v>
      </c>
      <c r="EG244" s="44">
        <f t="shared" si="6049"/>
        <v>0</v>
      </c>
      <c r="EH244" s="44">
        <f t="shared" si="6050"/>
        <v>0</v>
      </c>
      <c r="EI244" s="44"/>
      <c r="EJ244" s="44"/>
      <c r="EK244" s="44"/>
      <c r="EL244" s="44"/>
      <c r="EM244" s="44"/>
      <c r="EN244" s="44"/>
      <c r="EO244" s="44"/>
      <c r="EP244" s="44"/>
      <c r="EQ244" s="44"/>
      <c r="ER244" s="44"/>
      <c r="ES244" s="44"/>
      <c r="ET244" s="45">
        <f>'СДП (план)'!AE245</f>
        <v>0</v>
      </c>
      <c r="EU244" s="44">
        <f>'СДП (план)'!AF245</f>
        <v>0</v>
      </c>
      <c r="EV244" s="44">
        <f t="shared" si="6051"/>
        <v>0</v>
      </c>
      <c r="EW244" s="44">
        <f t="shared" si="6052"/>
        <v>0</v>
      </c>
      <c r="EX244" s="44">
        <f>VLOOKUP($C244,факт!$D$8:$JF$250,159,0)</f>
        <v>0</v>
      </c>
      <c r="EY244" s="44">
        <f>VLOOKUP($C244,факт!$D$8:$JF$250,160,0)</f>
        <v>0</v>
      </c>
      <c r="EZ244" s="44">
        <f>VLOOKUP($C244,факт!$D$8:$JF$250,161,0)</f>
        <v>0</v>
      </c>
      <c r="FA244" s="44">
        <f>VLOOKUP($C244,факт!$D$8:$JF$250,162,0)</f>
        <v>0</v>
      </c>
      <c r="FB244" s="44">
        <f>VLOOKUP($C244,факт!$D$8:$JF$250,163,0)</f>
        <v>0</v>
      </c>
      <c r="FC244" s="44">
        <f>VLOOKUP($C244,факт!$D$8:$JF$250,164,0)</f>
        <v>0</v>
      </c>
      <c r="FD244" s="44">
        <f t="shared" si="8546"/>
        <v>0</v>
      </c>
      <c r="FE244" s="44">
        <f t="shared" si="8547"/>
        <v>0</v>
      </c>
      <c r="FF244" s="44">
        <f t="shared" si="8548"/>
        <v>0</v>
      </c>
      <c r="FG244" s="44">
        <f t="shared" si="8549"/>
        <v>0</v>
      </c>
      <c r="FH244" s="44">
        <f t="shared" si="8550"/>
        <v>0</v>
      </c>
      <c r="FI244" s="5">
        <f>'СДП (план)'!AG245</f>
        <v>0</v>
      </c>
      <c r="FJ244" s="3">
        <f>'СДП (план)'!AH245</f>
        <v>0</v>
      </c>
      <c r="FK244" s="44">
        <f t="shared" si="6055"/>
        <v>0</v>
      </c>
      <c r="FL244" s="44">
        <f t="shared" si="6056"/>
        <v>0</v>
      </c>
      <c r="FM244" s="44">
        <f>VLOOKUP($C244,факт!$D$8:$JF$250,165,0)</f>
        <v>0</v>
      </c>
      <c r="FN244" s="44">
        <f>VLOOKUP($C244,факт!$D$8:$JF$250,166,0)</f>
        <v>0</v>
      </c>
      <c r="FO244" s="44">
        <f>VLOOKUP($C244,факт!$D$8:$JF$250,167,0)</f>
        <v>0</v>
      </c>
      <c r="FP244" s="44">
        <f>VLOOKUP($C244,факт!$D$8:$JF$250,168,0)</f>
        <v>0</v>
      </c>
      <c r="FQ244" s="44">
        <f>VLOOKUP($C244,факт!$D$8:$JF$250,169,0)</f>
        <v>0</v>
      </c>
      <c r="FR244" s="44">
        <f>VLOOKUP($C244,факт!$D$8:$JF$250,170,0)</f>
        <v>0</v>
      </c>
      <c r="FS244" s="44">
        <f t="shared" si="8551"/>
        <v>0</v>
      </c>
      <c r="FT244" s="44">
        <f t="shared" si="8552"/>
        <v>0</v>
      </c>
      <c r="FU244" s="44">
        <f t="shared" si="8553"/>
        <v>0</v>
      </c>
      <c r="FV244" s="44">
        <f t="shared" si="8554"/>
        <v>0</v>
      </c>
      <c r="FW244" s="44">
        <f t="shared" si="6207"/>
        <v>0</v>
      </c>
      <c r="FX244" s="5">
        <f>'СДП (план)'!AI245</f>
        <v>0</v>
      </c>
      <c r="FY244" s="3">
        <f>'СДП (план)'!AJ245</f>
        <v>0</v>
      </c>
      <c r="FZ244" s="44">
        <f t="shared" si="6059"/>
        <v>0</v>
      </c>
      <c r="GA244" s="44">
        <f t="shared" si="6060"/>
        <v>0</v>
      </c>
      <c r="GB244" s="44">
        <f>VLOOKUP($C244,факт!$D$8:$JF$250,219,0)</f>
        <v>0</v>
      </c>
      <c r="GC244" s="44">
        <f>VLOOKUP($C244,факт!$D$8:$JF$250,220,0)</f>
        <v>0</v>
      </c>
      <c r="GD244" s="44">
        <f>VLOOKUP($C244,факт!$D$8:$JF$250,221,0)</f>
        <v>0</v>
      </c>
      <c r="GE244" s="44">
        <f>VLOOKUP($C244,факт!$D$8:$JF$250,222,0)</f>
        <v>0</v>
      </c>
      <c r="GF244" s="44">
        <f>VLOOKUP($C244,факт!$D$8:$JF$250,223,0)</f>
        <v>0</v>
      </c>
      <c r="GG244" s="44">
        <f>VLOOKUP($C244,факт!$D$8:$JF$250,224,0)</f>
        <v>0</v>
      </c>
      <c r="GH244" s="44">
        <f t="shared" si="8555"/>
        <v>0</v>
      </c>
      <c r="GI244" s="44">
        <f t="shared" si="8556"/>
        <v>0</v>
      </c>
      <c r="GJ244" s="44">
        <f t="shared" si="8557"/>
        <v>0</v>
      </c>
      <c r="GK244" s="44">
        <f t="shared" si="8558"/>
        <v>0</v>
      </c>
      <c r="GL244" s="44">
        <f t="shared" si="8559"/>
        <v>0</v>
      </c>
      <c r="GM244" s="45">
        <f>'СДП (план)'!AK245</f>
        <v>0</v>
      </c>
      <c r="GN244" s="44">
        <f>'СДП (план)'!AL245</f>
        <v>0</v>
      </c>
      <c r="GO244" s="44">
        <f t="shared" si="6063"/>
        <v>0</v>
      </c>
      <c r="GP244" s="44">
        <f t="shared" si="6064"/>
        <v>0</v>
      </c>
      <c r="GQ244" s="44">
        <f>VLOOKUP($C244,факт!$D$8:$JF$250,237,0)</f>
        <v>0</v>
      </c>
      <c r="GR244" s="44">
        <f>VLOOKUP($C244,факт!$D$8:$JF$250,238,0)</f>
        <v>0</v>
      </c>
      <c r="GS244" s="44">
        <f>VLOOKUP($C244,факт!$D$8:$JF$250,239,0)</f>
        <v>0</v>
      </c>
      <c r="GT244" s="44">
        <f>VLOOKUP($C244,факт!$D$8:$JF$250,240,0)</f>
        <v>0</v>
      </c>
      <c r="GU244" s="44">
        <f>VLOOKUP($C244,факт!$D$8:$JF$250,241,0)</f>
        <v>0</v>
      </c>
      <c r="GV244" s="44">
        <f>VLOOKUP($C244,факт!$D$8:$JF$250,242,0)</f>
        <v>0</v>
      </c>
      <c r="GW244" s="44">
        <f t="shared" si="8560"/>
        <v>0</v>
      </c>
      <c r="GX244" s="44">
        <f t="shared" si="8561"/>
        <v>0</v>
      </c>
      <c r="GY244" s="44">
        <f t="shared" si="8562"/>
        <v>0</v>
      </c>
      <c r="GZ244" s="44">
        <f t="shared" si="6065"/>
        <v>0</v>
      </c>
      <c r="HA244" s="44">
        <f t="shared" si="6066"/>
        <v>0</v>
      </c>
      <c r="HB244" s="46">
        <f>'СДП (план)'!AM245</f>
        <v>0</v>
      </c>
      <c r="HC244" s="127">
        <f>'СДП (план)'!AN245</f>
        <v>0</v>
      </c>
      <c r="HD244" s="44">
        <f t="shared" si="6067"/>
        <v>0</v>
      </c>
      <c r="HE244" s="44">
        <f t="shared" si="6068"/>
        <v>0</v>
      </c>
      <c r="HF244" s="44"/>
      <c r="HG244" s="44"/>
      <c r="HH244" s="44"/>
      <c r="HI244" s="44"/>
      <c r="HJ244" s="44"/>
      <c r="HK244" s="44"/>
      <c r="HL244" s="44">
        <f t="shared" si="8563"/>
        <v>0</v>
      </c>
      <c r="HM244" s="44">
        <f t="shared" si="8564"/>
        <v>0</v>
      </c>
      <c r="HN244" s="44">
        <f t="shared" si="8565"/>
        <v>0</v>
      </c>
      <c r="HO244" s="44">
        <f t="shared" si="6069"/>
        <v>0</v>
      </c>
      <c r="HP244" s="44">
        <f t="shared" si="6070"/>
        <v>0</v>
      </c>
      <c r="HQ244" s="45">
        <f>'СДП (план)'!AO245</f>
        <v>0</v>
      </c>
      <c r="HR244" s="44">
        <f>'СДП (план)'!AP245</f>
        <v>0</v>
      </c>
      <c r="HS244" s="44">
        <f t="shared" si="6071"/>
        <v>0</v>
      </c>
      <c r="HT244" s="44">
        <f t="shared" si="6072"/>
        <v>0</v>
      </c>
      <c r="HU244" s="44">
        <f>VLOOKUP($C244,факт!$D$8:$JF$250,171,0)</f>
        <v>0</v>
      </c>
      <c r="HV244" s="44">
        <f>VLOOKUP($C244,факт!$D$8:$JF$250,172,0)</f>
        <v>0</v>
      </c>
      <c r="HW244" s="44">
        <f>VLOOKUP($C244,факт!$D$8:$JF$250,173,0)</f>
        <v>0</v>
      </c>
      <c r="HX244" s="44">
        <f>VLOOKUP($C244,факт!$D$8:$JF$250,174,0)</f>
        <v>0</v>
      </c>
      <c r="HY244" s="44">
        <f>VLOOKUP($C244,факт!$D$8:$JF$250,175,0)</f>
        <v>0</v>
      </c>
      <c r="HZ244" s="44">
        <f>VLOOKUP($C244,факт!$D$8:$JF$250,176,0)</f>
        <v>0</v>
      </c>
      <c r="IA244" s="44">
        <f t="shared" si="8566"/>
        <v>0</v>
      </c>
      <c r="IB244" s="44">
        <f t="shared" si="8567"/>
        <v>0</v>
      </c>
      <c r="IC244" s="44">
        <f t="shared" si="8568"/>
        <v>0</v>
      </c>
      <c r="ID244" s="44">
        <f t="shared" si="6073"/>
        <v>0</v>
      </c>
      <c r="IE244" s="44">
        <f t="shared" si="6074"/>
        <v>0</v>
      </c>
      <c r="IF244" s="45">
        <f>'СДП (план)'!AQ245</f>
        <v>0</v>
      </c>
      <c r="IG244" s="44">
        <f>'СДП (план)'!AR245</f>
        <v>0</v>
      </c>
      <c r="IH244" s="44">
        <f t="shared" si="6075"/>
        <v>0</v>
      </c>
      <c r="II244" s="44">
        <f t="shared" si="6076"/>
        <v>0</v>
      </c>
      <c r="IJ244" s="44"/>
      <c r="IK244" s="44"/>
      <c r="IL244" s="44"/>
      <c r="IM244" s="44"/>
      <c r="IN244" s="44"/>
      <c r="IO244" s="44"/>
      <c r="IP244" s="44">
        <f t="shared" si="8569"/>
        <v>0</v>
      </c>
      <c r="IQ244" s="44">
        <f t="shared" si="8570"/>
        <v>0</v>
      </c>
      <c r="IR244" s="44">
        <f t="shared" si="8571"/>
        <v>0</v>
      </c>
      <c r="IS244" s="44">
        <f t="shared" si="6077"/>
        <v>0</v>
      </c>
      <c r="IT244" s="44">
        <f t="shared" si="6078"/>
        <v>0</v>
      </c>
      <c r="IU244" s="45">
        <f>'СДП (план)'!AS245</f>
        <v>0</v>
      </c>
      <c r="IV244" s="44">
        <f>'СДП (план)'!AT245</f>
        <v>0</v>
      </c>
      <c r="IW244" s="44">
        <f t="shared" si="6079"/>
        <v>0</v>
      </c>
      <c r="IX244" s="44">
        <f t="shared" si="6080"/>
        <v>0</v>
      </c>
      <c r="IY244" s="44">
        <f>VLOOKUP($C244,факт!$D$8:$JF$250,183,0)</f>
        <v>0</v>
      </c>
      <c r="IZ244" s="44">
        <f>VLOOKUP($C244,факт!$D$8:$JF$250,184,0)</f>
        <v>0</v>
      </c>
      <c r="JA244" s="44">
        <f>VLOOKUP($C244,факт!$D$8:$JF$250,185,0)</f>
        <v>0</v>
      </c>
      <c r="JB244" s="44">
        <f>VLOOKUP($C244,факт!$D$8:$JF$250,186,0)</f>
        <v>0</v>
      </c>
      <c r="JC244" s="44">
        <f>VLOOKUP($C244,факт!$D$8:$JF$250,187,0)</f>
        <v>0</v>
      </c>
      <c r="JD244" s="44">
        <f>VLOOKUP($C244,факт!$D$8:$JF$250,188,0)</f>
        <v>0</v>
      </c>
      <c r="JE244" s="44">
        <f t="shared" si="8572"/>
        <v>0</v>
      </c>
      <c r="JF244" s="44">
        <f t="shared" si="8573"/>
        <v>0</v>
      </c>
      <c r="JG244" s="44">
        <f t="shared" si="8574"/>
        <v>0</v>
      </c>
      <c r="JH244" s="44">
        <f t="shared" si="6081"/>
        <v>0</v>
      </c>
      <c r="JI244" s="44">
        <f t="shared" si="6082"/>
        <v>0</v>
      </c>
      <c r="JJ244" s="5">
        <f>'СДП (план)'!AU245</f>
        <v>0</v>
      </c>
      <c r="JK244" s="3">
        <f>'СДП (план)'!AV245</f>
        <v>0</v>
      </c>
      <c r="JL244" s="44">
        <f t="shared" si="6083"/>
        <v>0</v>
      </c>
      <c r="JM244" s="44">
        <f t="shared" si="6084"/>
        <v>0</v>
      </c>
      <c r="JN244" s="44">
        <f>VLOOKUP($C244,факт!$D$8:$JF$250,189,0)</f>
        <v>0</v>
      </c>
      <c r="JO244" s="44">
        <f>VLOOKUP($C244,факт!$D$8:$JF$250,190,0)</f>
        <v>0</v>
      </c>
      <c r="JP244" s="44">
        <f>VLOOKUP($C244,факт!$D$8:$JF$250,191,0)</f>
        <v>0</v>
      </c>
      <c r="JQ244" s="44">
        <f>VLOOKUP($C244,факт!$D$8:$JF$250,192,0)</f>
        <v>0</v>
      </c>
      <c r="JR244" s="44">
        <f>VLOOKUP($C244,факт!$D$8:$JF$250,193,0)</f>
        <v>0</v>
      </c>
      <c r="JS244" s="44">
        <f>VLOOKUP($C244,факт!$D$8:$JF$250,194,0)</f>
        <v>0</v>
      </c>
      <c r="JT244" s="44">
        <f t="shared" si="8575"/>
        <v>0</v>
      </c>
      <c r="JU244" s="44">
        <f t="shared" si="8576"/>
        <v>0</v>
      </c>
      <c r="JV244" s="44">
        <f t="shared" si="8577"/>
        <v>0</v>
      </c>
      <c r="JW244" s="44">
        <f t="shared" si="6085"/>
        <v>0</v>
      </c>
      <c r="JX244" s="44">
        <f t="shared" si="6086"/>
        <v>0</v>
      </c>
      <c r="JY244" s="5">
        <f>'СДП (план)'!AW245</f>
        <v>100</v>
      </c>
      <c r="JZ244" s="3">
        <f>'СДП (план)'!AX245</f>
        <v>2293578</v>
      </c>
      <c r="KA244" s="44">
        <f t="shared" si="6087"/>
        <v>50</v>
      </c>
      <c r="KB244" s="44">
        <f t="shared" si="6088"/>
        <v>1146789</v>
      </c>
      <c r="KC244" s="44">
        <f>VLOOKUP($C244,факт!$D$8:$JF$250,177,0)</f>
        <v>35</v>
      </c>
      <c r="KD244" s="44">
        <f>VLOOKUP($C244,факт!$D$8:$JF$250,178,0)</f>
        <v>802752.30000000063</v>
      </c>
      <c r="KE244" s="44">
        <f>VLOOKUP($C244,факт!$D$8:$JF$250,179,0)</f>
        <v>346</v>
      </c>
      <c r="KF244" s="44">
        <f>VLOOKUP($C244,факт!$D$8:$JF$250,180,0)</f>
        <v>0</v>
      </c>
      <c r="KG244" s="44">
        <f>VLOOKUP($C244,факт!$D$8:$JF$250,181,0)</f>
        <v>0</v>
      </c>
      <c r="KH244" s="44">
        <f>VLOOKUP($C244,факт!$D$8:$JF$250,182,0)</f>
        <v>0</v>
      </c>
      <c r="KI244" s="44">
        <f t="shared" si="8578"/>
        <v>109.00000000000001</v>
      </c>
      <c r="KJ244" s="44">
        <f t="shared" si="8579"/>
        <v>54.500000000000007</v>
      </c>
      <c r="KK244" s="44">
        <f t="shared" si="8580"/>
        <v>38.150000000000006</v>
      </c>
      <c r="KL244" s="44">
        <f t="shared" si="6089"/>
        <v>-15</v>
      </c>
      <c r="KM244" s="44">
        <f t="shared" si="6090"/>
        <v>-344036.69999999937</v>
      </c>
      <c r="KN244" s="5">
        <f>'СДП (план)'!AY245</f>
        <v>0</v>
      </c>
      <c r="KO244" s="3">
        <f>'СДП (план)'!AZ245</f>
        <v>0</v>
      </c>
      <c r="KP244" s="44">
        <f t="shared" si="6091"/>
        <v>0</v>
      </c>
      <c r="KQ244" s="44">
        <f t="shared" si="6092"/>
        <v>0</v>
      </c>
      <c r="KR244" s="44"/>
      <c r="KS244" s="44"/>
      <c r="KT244" s="44"/>
      <c r="KU244" s="44"/>
      <c r="KV244" s="44"/>
      <c r="KW244" s="44"/>
      <c r="KX244" s="44">
        <f t="shared" si="8581"/>
        <v>0</v>
      </c>
      <c r="KY244" s="44">
        <f t="shared" si="8582"/>
        <v>0</v>
      </c>
      <c r="KZ244" s="44">
        <f t="shared" si="8583"/>
        <v>0</v>
      </c>
      <c r="LA244" s="44">
        <f t="shared" si="6093"/>
        <v>0</v>
      </c>
      <c r="LB244" s="44">
        <f t="shared" si="6094"/>
        <v>0</v>
      </c>
      <c r="LC244" s="45">
        <f>'СДП (план)'!BA245</f>
        <v>0</v>
      </c>
      <c r="LD244" s="44">
        <f>'СДП (план)'!BB245</f>
        <v>0</v>
      </c>
      <c r="LE244" s="44">
        <f t="shared" si="6095"/>
        <v>0</v>
      </c>
      <c r="LF244" s="44">
        <f t="shared" si="6096"/>
        <v>0</v>
      </c>
      <c r="LG244" s="44">
        <f>VLOOKUP($C244,факт!$D$8:$JF$250,111,0)</f>
        <v>0</v>
      </c>
      <c r="LH244" s="44">
        <f>VLOOKUP($C244,факт!$D$8:$JF$250,112,0)</f>
        <v>0</v>
      </c>
      <c r="LI244" s="44">
        <f>VLOOKUP($C244,факт!$D$8:$JF$250,113,0)</f>
        <v>0</v>
      </c>
      <c r="LJ244" s="44">
        <f>VLOOKUP($C244,факт!$D$8:$JF$250,114,0)</f>
        <v>0</v>
      </c>
      <c r="LK244" s="44">
        <f>VLOOKUP($C244,факт!$D$8:$JF$250,115,0)</f>
        <v>0</v>
      </c>
      <c r="LL244" s="44">
        <f>VLOOKUP($C244,факт!$D$8:$JF$250,116,0)</f>
        <v>0</v>
      </c>
      <c r="LM244" s="44">
        <f t="shared" si="8584"/>
        <v>0</v>
      </c>
      <c r="LN244" s="44">
        <f t="shared" si="8585"/>
        <v>0</v>
      </c>
      <c r="LO244" s="44">
        <f t="shared" si="8586"/>
        <v>0</v>
      </c>
      <c r="LP244" s="44">
        <f t="shared" si="6097"/>
        <v>0</v>
      </c>
      <c r="LQ244" s="44">
        <f t="shared" si="6098"/>
        <v>0</v>
      </c>
      <c r="LR244" s="45">
        <f>'СДП (план)'!BC245</f>
        <v>0</v>
      </c>
      <c r="LS244" s="44">
        <f>'СДП (план)'!BD245</f>
        <v>0</v>
      </c>
      <c r="LT244" s="44">
        <f t="shared" si="6099"/>
        <v>0</v>
      </c>
      <c r="LU244" s="44">
        <f t="shared" si="6100"/>
        <v>0</v>
      </c>
      <c r="LV244" s="44">
        <f>VLOOKUP($C244,факт!$D$8:$JF$250,117,0)</f>
        <v>0</v>
      </c>
      <c r="LW244" s="44">
        <f>VLOOKUP($C244,факт!$D$8:$JF$250,118,0)</f>
        <v>0</v>
      </c>
      <c r="LX244" s="44">
        <f>VLOOKUP($C244,факт!$D$8:$JF$250,119,0)</f>
        <v>0</v>
      </c>
      <c r="LY244" s="44">
        <f>VLOOKUP($C244,факт!$D$8:$JF$250,120,0)</f>
        <v>0</v>
      </c>
      <c r="LZ244" s="44">
        <f>VLOOKUP($C244,факт!$D$8:$JF$250,121,0)</f>
        <v>0</v>
      </c>
      <c r="MA244" s="44">
        <f>VLOOKUP($C244,факт!$D$8:$JF$250,122,0)</f>
        <v>0</v>
      </c>
      <c r="MB244" s="44">
        <f t="shared" si="8587"/>
        <v>0</v>
      </c>
      <c r="MC244" s="44">
        <f t="shared" si="8588"/>
        <v>0</v>
      </c>
      <c r="MD244" s="44">
        <f t="shared" si="8589"/>
        <v>0</v>
      </c>
      <c r="ME244" s="44">
        <f t="shared" si="6101"/>
        <v>0</v>
      </c>
      <c r="MF244" s="44">
        <f t="shared" si="6102"/>
        <v>0</v>
      </c>
      <c r="MG244" s="47">
        <f>'СДП (план)'!BE245</f>
        <v>0</v>
      </c>
      <c r="MH244" s="47">
        <f>'СДП (план)'!BF245</f>
        <v>0</v>
      </c>
      <c r="MI244" s="44">
        <f t="shared" si="6103"/>
        <v>0</v>
      </c>
      <c r="MJ244" s="44">
        <f t="shared" si="6104"/>
        <v>0</v>
      </c>
      <c r="MK244" s="44">
        <f>VLOOKUP($C244,факт!$D$8:$JF$250,63,0)</f>
        <v>0</v>
      </c>
      <c r="ML244" s="44">
        <f>VLOOKUP($C244,факт!$D$8:$JF$250,64,0)</f>
        <v>0</v>
      </c>
      <c r="MM244" s="44">
        <f>VLOOKUP($C244,факт!$D$8:$JF$250,65,0)</f>
        <v>0</v>
      </c>
      <c r="MN244" s="44">
        <f>VLOOKUP($C244,факт!$D$8:$JF$250,66,0)</f>
        <v>0</v>
      </c>
      <c r="MO244" s="44">
        <f>VLOOKUP($C244,факт!$D$8:$JF$250,67,0)</f>
        <v>0</v>
      </c>
      <c r="MP244" s="44">
        <f>VLOOKUP($C244,факт!$D$8:$JF$250,68,0)</f>
        <v>0</v>
      </c>
      <c r="MQ244" s="44">
        <f t="shared" si="8590"/>
        <v>0</v>
      </c>
      <c r="MR244" s="44">
        <f t="shared" si="8591"/>
        <v>0</v>
      </c>
      <c r="MS244" s="44">
        <f t="shared" si="8592"/>
        <v>0</v>
      </c>
      <c r="MT244" s="44">
        <f t="shared" si="6105"/>
        <v>0</v>
      </c>
      <c r="MU244" s="44">
        <f t="shared" si="6106"/>
        <v>0</v>
      </c>
      <c r="MV244" s="47">
        <f>'СДП (план)'!BG245</f>
        <v>0</v>
      </c>
      <c r="MW244" s="47">
        <f>'СДП (план)'!BH245</f>
        <v>0</v>
      </c>
      <c r="MX244" s="44">
        <f t="shared" si="6107"/>
        <v>0</v>
      </c>
      <c r="MY244" s="44">
        <f t="shared" si="6108"/>
        <v>0</v>
      </c>
      <c r="MZ244" s="44">
        <f>VLOOKUP($C244,факт!$D$8:$JF$250,129,0)</f>
        <v>0</v>
      </c>
      <c r="NA244" s="44">
        <f>VLOOKUP($C244,факт!$D$8:$JF$250,130,0)</f>
        <v>0</v>
      </c>
      <c r="NB244" s="44">
        <f>VLOOKUP($C244,факт!$D$8:$JF$250,131,0)</f>
        <v>0</v>
      </c>
      <c r="NC244" s="44">
        <f>VLOOKUP($C244,факт!$D$8:$JF$250,132,0)</f>
        <v>0</v>
      </c>
      <c r="ND244" s="44">
        <f>VLOOKUP($C244,факт!$D$8:$JF$250,133,0)</f>
        <v>0</v>
      </c>
      <c r="NE244" s="44">
        <f>VLOOKUP($C244,факт!$D$8:$JF$250,134,0)</f>
        <v>0</v>
      </c>
      <c r="NF244" s="44">
        <f t="shared" si="8593"/>
        <v>0</v>
      </c>
      <c r="NG244" s="44">
        <f t="shared" si="8594"/>
        <v>0</v>
      </c>
      <c r="NH244" s="44">
        <f t="shared" si="8595"/>
        <v>0</v>
      </c>
      <c r="NI244" s="44">
        <f t="shared" si="6109"/>
        <v>0</v>
      </c>
      <c r="NJ244" s="44">
        <f t="shared" si="6110"/>
        <v>0</v>
      </c>
      <c r="NK244" s="45">
        <f>'СДП (план)'!BI245</f>
        <v>0</v>
      </c>
      <c r="NL244" s="44">
        <f>'СДП (план)'!BJ245</f>
        <v>0</v>
      </c>
      <c r="NM244" s="44">
        <f t="shared" si="6111"/>
        <v>0</v>
      </c>
      <c r="NN244" s="44">
        <f t="shared" si="6112"/>
        <v>0</v>
      </c>
      <c r="NO244" s="44">
        <f>VLOOKUP($C244,факт!$D$8:$JF$250,87,0)</f>
        <v>0</v>
      </c>
      <c r="NP244" s="44">
        <f>VLOOKUP($C244,факт!$D$8:$JF$250,88,0)</f>
        <v>0</v>
      </c>
      <c r="NQ244" s="44">
        <f>VLOOKUP($C244,факт!$D$8:$JF$250,89,0)</f>
        <v>0</v>
      </c>
      <c r="NR244" s="44">
        <f>VLOOKUP($C244,факт!$D$8:$JF$250,90,0)</f>
        <v>0</v>
      </c>
      <c r="NS244" s="44">
        <f>VLOOKUP($C244,факт!$D$8:$JF$250,91,0)</f>
        <v>0</v>
      </c>
      <c r="NT244" s="44">
        <f>VLOOKUP($C244,факт!$D$8:$JF$250,92,0)</f>
        <v>0</v>
      </c>
      <c r="NU244" s="44">
        <f t="shared" si="8596"/>
        <v>0</v>
      </c>
      <c r="NV244" s="44">
        <f t="shared" si="8597"/>
        <v>0</v>
      </c>
      <c r="NW244" s="44">
        <f t="shared" si="8598"/>
        <v>0</v>
      </c>
      <c r="NX244" s="44">
        <f t="shared" si="6113"/>
        <v>0</v>
      </c>
      <c r="NY244" s="44">
        <f t="shared" si="6114"/>
        <v>0</v>
      </c>
      <c r="NZ244" s="45">
        <f>'СДП (план)'!BK245</f>
        <v>0</v>
      </c>
      <c r="OA244" s="44">
        <f>'СДП (план)'!BL245</f>
        <v>0</v>
      </c>
      <c r="OB244" s="44">
        <f t="shared" si="6115"/>
        <v>0</v>
      </c>
      <c r="OC244" s="44">
        <f t="shared" si="6116"/>
        <v>0</v>
      </c>
      <c r="OD244" s="44">
        <f>VLOOKUP($C244,факт!$D$8:$JF$250,147,0)</f>
        <v>0</v>
      </c>
      <c r="OE244" s="44">
        <f>VLOOKUP($C244,факт!$D$8:$JF$250,148,0)</f>
        <v>0</v>
      </c>
      <c r="OF244" s="44">
        <f>VLOOKUP($C244,факт!$D$8:$JF$250,149,0)</f>
        <v>0</v>
      </c>
      <c r="OG244" s="44">
        <f>VLOOKUP($C244,факт!$D$8:$JF$250,150,0)</f>
        <v>0</v>
      </c>
      <c r="OH244" s="44">
        <f>VLOOKUP($C244,факт!$D$8:$JF$250,151,0)</f>
        <v>0</v>
      </c>
      <c r="OI244" s="44">
        <f>VLOOKUP($C244,факт!$D$8:$JF$250,152,0)</f>
        <v>0</v>
      </c>
      <c r="OJ244" s="44">
        <f t="shared" si="8599"/>
        <v>0</v>
      </c>
      <c r="OK244" s="44">
        <f t="shared" si="8600"/>
        <v>0</v>
      </c>
      <c r="OL244" s="44">
        <f t="shared" si="8601"/>
        <v>0</v>
      </c>
      <c r="OM244" s="44">
        <f t="shared" si="6117"/>
        <v>0</v>
      </c>
      <c r="ON244" s="44">
        <f t="shared" si="6118"/>
        <v>0</v>
      </c>
      <c r="OO244" s="45">
        <f>'СДП (план)'!BM245</f>
        <v>0</v>
      </c>
      <c r="OP244" s="44">
        <f>'СДП (план)'!BN245</f>
        <v>0</v>
      </c>
      <c r="OQ244" s="44">
        <f t="shared" si="6119"/>
        <v>0</v>
      </c>
      <c r="OR244" s="44">
        <f t="shared" si="6120"/>
        <v>0</v>
      </c>
      <c r="OS244" s="44">
        <f>VLOOKUP($C244,факт!$D$8:$JF$250,195,0)</f>
        <v>0</v>
      </c>
      <c r="OT244" s="44">
        <f>VLOOKUP($C244,факт!$D$8:$JF$250,196,0)</f>
        <v>0</v>
      </c>
      <c r="OU244" s="44">
        <f>VLOOKUP($C244,факт!$D$8:$JF$250,197,0)</f>
        <v>0</v>
      </c>
      <c r="OV244" s="44">
        <f>VLOOKUP($C244,факт!$D$8:$JF$250,198,0)</f>
        <v>0</v>
      </c>
      <c r="OW244" s="44">
        <f>VLOOKUP($C244,факт!$D$8:$JF$250,199,0)</f>
        <v>0</v>
      </c>
      <c r="OX244" s="44">
        <f>VLOOKUP($C244,факт!$D$8:$JF$250,200,0)</f>
        <v>0</v>
      </c>
      <c r="OY244" s="44">
        <f t="shared" si="8602"/>
        <v>0</v>
      </c>
      <c r="OZ244" s="44">
        <f t="shared" si="8603"/>
        <v>0</v>
      </c>
      <c r="PA244" s="44">
        <f t="shared" si="8604"/>
        <v>0</v>
      </c>
      <c r="PB244" s="44">
        <f t="shared" si="6121"/>
        <v>0</v>
      </c>
      <c r="PC244" s="44">
        <f t="shared" si="6122"/>
        <v>0</v>
      </c>
      <c r="PD244" s="45">
        <f>'СДП (план)'!BO245</f>
        <v>0</v>
      </c>
      <c r="PE244" s="44">
        <f>'СДП (план)'!BP245</f>
        <v>0</v>
      </c>
      <c r="PF244" s="44">
        <f t="shared" si="6123"/>
        <v>0</v>
      </c>
      <c r="PG244" s="44">
        <f t="shared" si="6124"/>
        <v>0</v>
      </c>
      <c r="PH244" s="44">
        <f>VLOOKUP($C244,факт!$D$8:$JF$250,201,0)</f>
        <v>0</v>
      </c>
      <c r="PI244" s="44">
        <f>VLOOKUP($C244,факт!$D$8:$JF$250,202,0)</f>
        <v>0</v>
      </c>
      <c r="PJ244" s="44">
        <f>VLOOKUP($C244,факт!$D$8:$JF$250,203,0)</f>
        <v>0</v>
      </c>
      <c r="PK244" s="44">
        <f>VLOOKUP($C244,факт!$D$8:$JF$250,204,0)</f>
        <v>0</v>
      </c>
      <c r="PL244" s="44">
        <f>VLOOKUP($C244,факт!$D$8:$JF$250,205,0)</f>
        <v>0</v>
      </c>
      <c r="PM244" s="44">
        <f>VLOOKUP($C244,факт!$D$8:$JF$250,206,0)</f>
        <v>0</v>
      </c>
      <c r="PN244" s="44">
        <f t="shared" si="8605"/>
        <v>0</v>
      </c>
      <c r="PO244" s="44">
        <f t="shared" si="8606"/>
        <v>0</v>
      </c>
      <c r="PP244" s="44">
        <f t="shared" si="8607"/>
        <v>0</v>
      </c>
      <c r="PQ244" s="44">
        <f t="shared" si="6125"/>
        <v>0</v>
      </c>
      <c r="PR244" s="44">
        <f t="shared" si="6126"/>
        <v>0</v>
      </c>
      <c r="PS244" s="45">
        <f>'СДП (план)'!BQ245</f>
        <v>0</v>
      </c>
      <c r="PT244" s="44">
        <f>'СДП (план)'!BR245</f>
        <v>0</v>
      </c>
      <c r="PU244" s="44">
        <f t="shared" si="6127"/>
        <v>0</v>
      </c>
      <c r="PV244" s="44">
        <f t="shared" si="6128"/>
        <v>0</v>
      </c>
      <c r="PW244" s="44">
        <f>VLOOKUP($C244,факт!$D$8:$JF$250,207,0)</f>
        <v>0</v>
      </c>
      <c r="PX244" s="44">
        <f>VLOOKUP($C244,факт!$D$8:$JF$250,208,0)</f>
        <v>0</v>
      </c>
      <c r="PY244" s="44">
        <f>VLOOKUP($C244,факт!$D$8:$JF$250,209,0)</f>
        <v>0</v>
      </c>
      <c r="PZ244" s="44">
        <f>VLOOKUP($C244,факт!$D$8:$JF$250,210,0)</f>
        <v>0</v>
      </c>
      <c r="QA244" s="44">
        <f>VLOOKUP($C244,факт!$D$8:$JF$250,211,0)</f>
        <v>0</v>
      </c>
      <c r="QB244" s="44">
        <f>VLOOKUP($C244,факт!$D$8:$JF$250,212,0)</f>
        <v>0</v>
      </c>
      <c r="QC244" s="44">
        <f t="shared" si="8608"/>
        <v>0</v>
      </c>
      <c r="QD244" s="44">
        <f t="shared" si="8609"/>
        <v>0</v>
      </c>
      <c r="QE244" s="44">
        <f t="shared" si="8610"/>
        <v>0</v>
      </c>
      <c r="QF244" s="44">
        <f t="shared" si="8611"/>
        <v>0</v>
      </c>
      <c r="QG244" s="44">
        <f t="shared" si="8612"/>
        <v>0</v>
      </c>
      <c r="QH244" s="45">
        <f>'СДП (план)'!BS245</f>
        <v>0</v>
      </c>
      <c r="QI244" s="44">
        <f>'СДП (план)'!BT245</f>
        <v>0</v>
      </c>
      <c r="QJ244" s="44">
        <f t="shared" si="6129"/>
        <v>0</v>
      </c>
      <c r="QK244" s="44">
        <f t="shared" si="6130"/>
        <v>0</v>
      </c>
      <c r="QL244" s="44">
        <f>VLOOKUP($C244,факт!$D$8:$JF$250,213,0)</f>
        <v>0</v>
      </c>
      <c r="QM244" s="44">
        <f>VLOOKUP($C244,факт!$D$8:$JF$250,214,0)</f>
        <v>0</v>
      </c>
      <c r="QN244" s="44">
        <f>VLOOKUP($C244,факт!$D$8:$JF$250,215,0)</f>
        <v>0</v>
      </c>
      <c r="QO244" s="44">
        <f>VLOOKUP($C244,факт!$D$8:$JF$250,216,0)</f>
        <v>0</v>
      </c>
      <c r="QP244" s="44">
        <f>VLOOKUP($C244,факт!$D$8:$JF$250,217,0)</f>
        <v>0</v>
      </c>
      <c r="QQ244" s="44">
        <f>VLOOKUP($C244,факт!$D$8:$JF$250,218,0)</f>
        <v>0</v>
      </c>
      <c r="QR244" s="44">
        <f t="shared" si="8613"/>
        <v>0</v>
      </c>
      <c r="QS244" s="44">
        <f t="shared" si="8614"/>
        <v>0</v>
      </c>
      <c r="QT244" s="44">
        <f t="shared" si="8615"/>
        <v>0</v>
      </c>
      <c r="QU244" s="44">
        <f t="shared" si="8616"/>
        <v>0</v>
      </c>
      <c r="QV244" s="44">
        <f t="shared" si="8617"/>
        <v>0</v>
      </c>
      <c r="QW244" s="45">
        <f>'СДП (план)'!BU247</f>
        <v>0</v>
      </c>
      <c r="QX244" s="44">
        <f>'СДП (план)'!BV247</f>
        <v>0</v>
      </c>
      <c r="QY244" s="44">
        <f t="shared" si="6133"/>
        <v>0</v>
      </c>
      <c r="QZ244" s="44">
        <f t="shared" si="6134"/>
        <v>0</v>
      </c>
      <c r="RA244" s="44">
        <f>VLOOKUP($C244,факт!$D$8:$JF$250,225,0)</f>
        <v>0</v>
      </c>
      <c r="RB244" s="44">
        <f>VLOOKUP($C244,факт!$D$8:$JF$250,226,0)</f>
        <v>0</v>
      </c>
      <c r="RC244" s="44">
        <f>VLOOKUP($C244,факт!$D$8:$JF$250,227,0)</f>
        <v>0</v>
      </c>
      <c r="RD244" s="44">
        <f>VLOOKUP($C244,факт!$D$8:$JF$250,228,0)</f>
        <v>0</v>
      </c>
      <c r="RE244" s="44">
        <f>VLOOKUP($C244,факт!$D$8:$JF$250,229,0)</f>
        <v>0</v>
      </c>
      <c r="RF244" s="44">
        <f>VLOOKUP($C244,факт!$D$8:$JF$250,230,0)</f>
        <v>0</v>
      </c>
      <c r="RG244" s="44">
        <f t="shared" si="8618"/>
        <v>0</v>
      </c>
      <c r="RH244" s="44">
        <f t="shared" si="8619"/>
        <v>0</v>
      </c>
      <c r="RI244" s="44">
        <f t="shared" si="8620"/>
        <v>0</v>
      </c>
      <c r="RJ244" s="44">
        <f t="shared" si="8621"/>
        <v>0</v>
      </c>
      <c r="RK244" s="44">
        <f t="shared" si="8622"/>
        <v>0</v>
      </c>
      <c r="RL244" s="45">
        <f>'СДП (план)'!BW245</f>
        <v>0</v>
      </c>
      <c r="RM244" s="44">
        <f>'СДП (план)'!BX245</f>
        <v>0</v>
      </c>
      <c r="RN244" s="44">
        <f t="shared" si="6137"/>
        <v>0</v>
      </c>
      <c r="RO244" s="44">
        <f t="shared" si="6138"/>
        <v>0</v>
      </c>
      <c r="RP244" s="44">
        <f>VLOOKUP($C244,факт!$D$8:$JF$250,105,0)</f>
        <v>0</v>
      </c>
      <c r="RQ244" s="44">
        <f>VLOOKUP($C244,факт!$D$8:$JF$250,106,0)</f>
        <v>0</v>
      </c>
      <c r="RR244" s="44">
        <f>VLOOKUP($C244,факт!$D$8:$JF$250,107,0)</f>
        <v>0</v>
      </c>
      <c r="RS244" s="44">
        <f>VLOOKUP($C244,факт!$D$8:$JF$250,108,0)</f>
        <v>0</v>
      </c>
      <c r="RT244" s="44">
        <f>VLOOKUP($C244,факт!$D$8:$JF$250,109,0)</f>
        <v>0</v>
      </c>
      <c r="RU244" s="44">
        <f>VLOOKUP($C244,факт!$D$8:$JF$250,110,0)</f>
        <v>0</v>
      </c>
      <c r="RV244" s="44">
        <f t="shared" si="8623"/>
        <v>0</v>
      </c>
      <c r="RW244" s="44">
        <f t="shared" si="8624"/>
        <v>0</v>
      </c>
      <c r="RX244" s="44">
        <f t="shared" si="8625"/>
        <v>0</v>
      </c>
      <c r="RY244" s="44">
        <f t="shared" si="6139"/>
        <v>0</v>
      </c>
      <c r="RZ244" s="44">
        <f t="shared" si="6140"/>
        <v>0</v>
      </c>
      <c r="SA244" s="45">
        <f>'СДП (план)'!BY245</f>
        <v>0</v>
      </c>
      <c r="SB244" s="44">
        <f>'СДП (план)'!BZ245</f>
        <v>0</v>
      </c>
      <c r="SC244" s="44">
        <f t="shared" si="6141"/>
        <v>0</v>
      </c>
      <c r="SD244" s="44">
        <f t="shared" si="6142"/>
        <v>0</v>
      </c>
      <c r="SE244" s="44">
        <f>VLOOKUP($C244,факт!$D$8:$JF$250,69,0)</f>
        <v>0</v>
      </c>
      <c r="SF244" s="44">
        <f>VLOOKUP($C244,факт!$D$8:$JF$250,70,0)</f>
        <v>0</v>
      </c>
      <c r="SG244" s="44">
        <f>VLOOKUP($C244,факт!$D$8:$JF$250,71,0)</f>
        <v>0</v>
      </c>
      <c r="SH244" s="44">
        <f>VLOOKUP($C244,факт!$D$8:$JF$250,72,0)</f>
        <v>0</v>
      </c>
      <c r="SI244" s="44">
        <f>VLOOKUP($C244,факт!$D$8:$JF$250,73,0)</f>
        <v>0</v>
      </c>
      <c r="SJ244" s="44">
        <f>VLOOKUP($C244,факт!$D$8:$JF$250,74,0)</f>
        <v>0</v>
      </c>
      <c r="SK244" s="44">
        <f t="shared" si="8626"/>
        <v>0</v>
      </c>
      <c r="SL244" s="44">
        <f t="shared" si="8627"/>
        <v>0</v>
      </c>
      <c r="SM244" s="44">
        <f t="shared" si="8628"/>
        <v>0</v>
      </c>
      <c r="SN244" s="44">
        <f t="shared" si="6143"/>
        <v>0</v>
      </c>
      <c r="SO244" s="44">
        <f t="shared" si="6144"/>
        <v>0</v>
      </c>
      <c r="SP244" s="45">
        <f>'СДП (план)'!CA245</f>
        <v>0</v>
      </c>
      <c r="SQ244" s="44">
        <f>'СДП (план)'!CB245</f>
        <v>0</v>
      </c>
      <c r="SR244" s="44">
        <f t="shared" si="6145"/>
        <v>0</v>
      </c>
      <c r="SS244" s="44">
        <f t="shared" si="6146"/>
        <v>0</v>
      </c>
      <c r="ST244" s="44"/>
      <c r="SU244" s="44"/>
      <c r="SV244" s="44"/>
      <c r="SW244" s="44"/>
      <c r="SX244" s="44"/>
      <c r="SY244" s="44"/>
      <c r="SZ244" s="44">
        <f t="shared" si="8629"/>
        <v>0</v>
      </c>
      <c r="TA244" s="44">
        <f t="shared" si="8630"/>
        <v>0</v>
      </c>
      <c r="TB244" s="44">
        <f t="shared" si="8631"/>
        <v>0</v>
      </c>
      <c r="TC244" s="44">
        <f t="shared" si="6147"/>
        <v>0</v>
      </c>
      <c r="TD244" s="44">
        <f t="shared" si="6148"/>
        <v>0</v>
      </c>
      <c r="TE244" s="45">
        <f>'СДП (план)'!CC245</f>
        <v>0</v>
      </c>
      <c r="TF244" s="44">
        <f>'СДП (план)'!CD245</f>
        <v>0</v>
      </c>
      <c r="TG244" s="44">
        <f t="shared" si="6149"/>
        <v>0</v>
      </c>
      <c r="TH244" s="44">
        <f t="shared" si="6150"/>
        <v>0</v>
      </c>
      <c r="TI244" s="44">
        <f>VLOOKUP($C244,факт!$D$8:$JF$250,135,0)</f>
        <v>0</v>
      </c>
      <c r="TJ244" s="44">
        <f>VLOOKUP($C244,факт!$D$8:$JF$250,136,0)</f>
        <v>0</v>
      </c>
      <c r="TK244" s="44">
        <f>VLOOKUP($C244,факт!$D$8:$JF$250,137,0)</f>
        <v>0</v>
      </c>
      <c r="TL244" s="44">
        <f>VLOOKUP($C244,факт!$D$8:$JF$250,138,0)</f>
        <v>0</v>
      </c>
      <c r="TM244" s="44">
        <f>VLOOKUP($C244,факт!$D$8:$JF$250,139,0)</f>
        <v>0</v>
      </c>
      <c r="TN244" s="44">
        <f>VLOOKUP($C244,факт!$D$8:$JF$250,140,0)</f>
        <v>0</v>
      </c>
      <c r="TO244" s="44">
        <f t="shared" si="8632"/>
        <v>0</v>
      </c>
      <c r="TP244" s="44">
        <f t="shared" si="8633"/>
        <v>0</v>
      </c>
      <c r="TQ244" s="44">
        <f t="shared" si="8634"/>
        <v>0</v>
      </c>
      <c r="TR244" s="44">
        <f t="shared" si="6151"/>
        <v>0</v>
      </c>
      <c r="TS244" s="44">
        <f t="shared" si="6152"/>
        <v>0</v>
      </c>
      <c r="TT244" s="47">
        <f>'СДП (план)'!CE245</f>
        <v>0</v>
      </c>
      <c r="TU244" s="47">
        <f>'СДП (план)'!CF245</f>
        <v>0</v>
      </c>
      <c r="TV244" s="44">
        <f t="shared" si="6153"/>
        <v>0</v>
      </c>
      <c r="TW244" s="44">
        <f t="shared" si="6154"/>
        <v>0</v>
      </c>
      <c r="TX244" s="44">
        <f>VLOOKUP($C244,факт!$D$8:$JF$250,75,0)</f>
        <v>0</v>
      </c>
      <c r="TY244" s="44">
        <f>VLOOKUP($C244,факт!$D$8:$JF$250,76,0)</f>
        <v>0</v>
      </c>
      <c r="TZ244" s="44">
        <f>VLOOKUP($C244,факт!$D$8:$JF$250,77,0)</f>
        <v>0</v>
      </c>
      <c r="UA244" s="44">
        <f>VLOOKUP($C244,факт!$D$8:$JF$250,78,0)</f>
        <v>0</v>
      </c>
      <c r="UB244" s="44">
        <f>VLOOKUP($C244,факт!$D$8:$JF$250,79,0)</f>
        <v>0</v>
      </c>
      <c r="UC244" s="44">
        <f>VLOOKUP($C244,факт!$D$8:$JF$250,80,0)</f>
        <v>0</v>
      </c>
      <c r="UD244" s="44">
        <f t="shared" si="8635"/>
        <v>0</v>
      </c>
      <c r="UE244" s="44">
        <f t="shared" si="8636"/>
        <v>0</v>
      </c>
      <c r="UF244" s="44">
        <f t="shared" si="8637"/>
        <v>0</v>
      </c>
      <c r="UG244" s="44">
        <f t="shared" si="6155"/>
        <v>0</v>
      </c>
      <c r="UH244" s="44">
        <f t="shared" si="6156"/>
        <v>0</v>
      </c>
      <c r="UI244" s="45">
        <f>'СДП (план)'!CG245</f>
        <v>0</v>
      </c>
      <c r="UJ244" s="44">
        <f>'СДП (план)'!CH245</f>
        <v>0</v>
      </c>
      <c r="UK244" s="44">
        <f t="shared" si="6157"/>
        <v>0</v>
      </c>
      <c r="UL244" s="44">
        <f t="shared" si="6158"/>
        <v>0</v>
      </c>
      <c r="UM244" s="44">
        <f>VLOOKUP($C244,факт!$D$8:$JF$250,81,0)</f>
        <v>0</v>
      </c>
      <c r="UN244" s="44">
        <f>VLOOKUP($C244,факт!$D$8:$JF$250,82,0)</f>
        <v>0</v>
      </c>
      <c r="UO244" s="44">
        <f>VLOOKUP($C244,факт!$D$8:$JF$250,83,0)</f>
        <v>0</v>
      </c>
      <c r="UP244" s="44">
        <f>VLOOKUP($C244,факт!$D$8:$JF$250,84,0)</f>
        <v>0</v>
      </c>
      <c r="UQ244" s="44">
        <f>VLOOKUP($C244,факт!$D$8:$JF$250,85,0)</f>
        <v>0</v>
      </c>
      <c r="UR244" s="44">
        <f>VLOOKUP($C244,факт!$D$8:$JF$250,86,0)</f>
        <v>0</v>
      </c>
      <c r="US244" s="44">
        <f t="shared" si="8638"/>
        <v>0</v>
      </c>
      <c r="UT244" s="44">
        <f t="shared" si="8639"/>
        <v>0</v>
      </c>
      <c r="UU244" s="44">
        <f t="shared" si="8640"/>
        <v>0</v>
      </c>
      <c r="UV244" s="44">
        <f t="shared" si="6159"/>
        <v>0</v>
      </c>
      <c r="UW244" s="44">
        <f t="shared" si="6160"/>
        <v>0</v>
      </c>
      <c r="UX244" s="45">
        <f>'СДП (план)'!CI245</f>
        <v>0</v>
      </c>
      <c r="UY244" s="44">
        <f>'СДП (план)'!CJ245</f>
        <v>0</v>
      </c>
      <c r="UZ244" s="44">
        <f t="shared" si="6161"/>
        <v>0</v>
      </c>
      <c r="VA244" s="44">
        <f t="shared" si="6162"/>
        <v>0</v>
      </c>
      <c r="VB244" s="44">
        <f>VLOOKUP($C244,факт!$D$8:$JF$250,99,0)</f>
        <v>0</v>
      </c>
      <c r="VC244" s="44">
        <f>VLOOKUP($C244,факт!$D$8:$JF$250,100,0)</f>
        <v>0</v>
      </c>
      <c r="VD244" s="44">
        <f>VLOOKUP($C244,факт!$D$8:$JF$250,101,0)</f>
        <v>0</v>
      </c>
      <c r="VE244" s="44">
        <f>VLOOKUP($C244,факт!$D$8:$JF$250,102,0)</f>
        <v>0</v>
      </c>
      <c r="VF244" s="44">
        <f>VLOOKUP($C244,факт!$D$8:$JF$250,103,0)</f>
        <v>0</v>
      </c>
      <c r="VG244" s="44">
        <f>VLOOKUP($C244,факт!$D$8:$JF$250,104,0)</f>
        <v>0</v>
      </c>
      <c r="VH244" s="44">
        <f t="shared" si="8641"/>
        <v>0</v>
      </c>
      <c r="VI244" s="44">
        <f t="shared" si="8642"/>
        <v>0</v>
      </c>
      <c r="VJ244" s="44">
        <f t="shared" si="8643"/>
        <v>0</v>
      </c>
      <c r="VK244" s="44">
        <f t="shared" si="8644"/>
        <v>0</v>
      </c>
      <c r="VL244" s="44">
        <f t="shared" si="8645"/>
        <v>0</v>
      </c>
      <c r="VM244" s="45">
        <f>'СДП (план)'!CK245</f>
        <v>0</v>
      </c>
      <c r="VN244" s="44">
        <f>'СДП (план)'!CL245</f>
        <v>0</v>
      </c>
      <c r="VO244" s="44">
        <f t="shared" si="6163"/>
        <v>0</v>
      </c>
      <c r="VP244" s="44">
        <f t="shared" si="6164"/>
        <v>0</v>
      </c>
      <c r="VQ244" s="44">
        <f>VLOOKUP($C244,факт!$D$8:$JF$250,123,0)</f>
        <v>0</v>
      </c>
      <c r="VR244" s="44">
        <f>VLOOKUP($C244,факт!$D$8:$JF$250,124,0)</f>
        <v>0</v>
      </c>
      <c r="VS244" s="44">
        <f>VLOOKUP($C244,факт!$D$8:$JF$250,125,0)</f>
        <v>0</v>
      </c>
      <c r="VT244" s="44">
        <f>VLOOKUP($C244,факт!$D$8:$JF$250,126,0)</f>
        <v>0</v>
      </c>
      <c r="VU244" s="44">
        <f>VLOOKUP($C244,факт!$D$8:$JF$250,127,0)</f>
        <v>0</v>
      </c>
      <c r="VV244" s="44">
        <f>VLOOKUP($C244,факт!$D$8:$JF$250,128,0)</f>
        <v>0</v>
      </c>
      <c r="VW244" s="44">
        <f t="shared" si="8646"/>
        <v>0</v>
      </c>
      <c r="VX244" s="44">
        <f t="shared" si="8647"/>
        <v>0</v>
      </c>
      <c r="VY244" s="44">
        <f t="shared" si="8648"/>
        <v>0</v>
      </c>
      <c r="VZ244" s="44">
        <f t="shared" si="6165"/>
        <v>0</v>
      </c>
      <c r="WA244" s="44">
        <f t="shared" si="6166"/>
        <v>0</v>
      </c>
      <c r="WB244" s="45">
        <f>'СДП (план)'!CM245</f>
        <v>0</v>
      </c>
      <c r="WC244" s="44">
        <f>'СДП (план)'!CN245</f>
        <v>0</v>
      </c>
      <c r="WD244" s="44">
        <f t="shared" si="6167"/>
        <v>0</v>
      </c>
      <c r="WE244" s="44">
        <f t="shared" si="6168"/>
        <v>0</v>
      </c>
      <c r="WF244" s="44">
        <f>VLOOKUP($C244,факт!$D$8:$JF$250,141,0)</f>
        <v>0</v>
      </c>
      <c r="WG244" s="44">
        <f>VLOOKUP($C244,факт!$D$8:$JF$250,142,0)</f>
        <v>0</v>
      </c>
      <c r="WH244" s="44">
        <f>VLOOKUP($C244,факт!$D$8:$JF$250,143,0)</f>
        <v>0</v>
      </c>
      <c r="WI244" s="44">
        <f>VLOOKUP($C244,факт!$D$8:$JF$250,144,0)</f>
        <v>0</v>
      </c>
      <c r="WJ244" s="44">
        <f>VLOOKUP($C244,факт!$D$8:$JF$250,145,0)</f>
        <v>0</v>
      </c>
      <c r="WK244" s="44">
        <f>VLOOKUP($C244,факт!$D$8:$JF$250,146,0)</f>
        <v>0</v>
      </c>
      <c r="WL244" s="44">
        <f t="shared" si="8649"/>
        <v>0</v>
      </c>
      <c r="WM244" s="44">
        <f t="shared" si="8650"/>
        <v>0</v>
      </c>
      <c r="WN244" s="44">
        <f t="shared" si="8651"/>
        <v>0</v>
      </c>
      <c r="WO244" s="44">
        <f t="shared" si="6169"/>
        <v>0</v>
      </c>
      <c r="WP244" s="44">
        <f t="shared" si="6170"/>
        <v>0</v>
      </c>
      <c r="WQ244" s="45">
        <f>'СДП (план)'!CO245</f>
        <v>0</v>
      </c>
      <c r="WR244" s="44">
        <f>'СДП (план)'!CP245</f>
        <v>0</v>
      </c>
      <c r="WS244" s="44">
        <f t="shared" si="6171"/>
        <v>0</v>
      </c>
      <c r="WT244" s="44">
        <f t="shared" si="6172"/>
        <v>0</v>
      </c>
      <c r="WU244" s="44">
        <f>VLOOKUP($C244,факт!$D$8:$JF$250,57,0)</f>
        <v>0</v>
      </c>
      <c r="WV244" s="44">
        <f>VLOOKUP($C244,факт!$D$8:$JF$250,58,0)</f>
        <v>0</v>
      </c>
      <c r="WW244" s="44">
        <f>VLOOKUP($C244,факт!$D$8:$JF$250,59,0)</f>
        <v>0</v>
      </c>
      <c r="WX244" s="44">
        <f>VLOOKUP($C244,факт!$D$8:$JF$250,60,0)</f>
        <v>0</v>
      </c>
      <c r="WY244" s="44">
        <f>VLOOKUP($C244,факт!$D$8:$JF$250,61,0)</f>
        <v>0</v>
      </c>
      <c r="WZ244" s="44">
        <f>VLOOKUP($C244,факт!$D$8:$JF$250,62,0)</f>
        <v>0</v>
      </c>
      <c r="XA244" s="44">
        <f t="shared" si="8652"/>
        <v>0</v>
      </c>
      <c r="XB244" s="44">
        <f t="shared" si="8653"/>
        <v>0</v>
      </c>
      <c r="XC244" s="44">
        <f t="shared" si="8654"/>
        <v>0</v>
      </c>
      <c r="XD244" s="44">
        <f t="shared" si="6173"/>
        <v>0</v>
      </c>
      <c r="XE244" s="44">
        <f t="shared" si="6174"/>
        <v>0</v>
      </c>
      <c r="XF244" s="45">
        <f>'СДП (план)'!CQ245</f>
        <v>0</v>
      </c>
      <c r="XG244" s="44">
        <f>'СДП (план)'!CR245</f>
        <v>0</v>
      </c>
      <c r="XH244" s="44">
        <f t="shared" si="6175"/>
        <v>0</v>
      </c>
      <c r="XI244" s="44">
        <f t="shared" si="6176"/>
        <v>0</v>
      </c>
      <c r="XJ244" s="44">
        <f>VLOOKUP($C244,факт!$D$8:$JF$250,51,0)</f>
        <v>0</v>
      </c>
      <c r="XK244" s="44">
        <f>VLOOKUP($C244,факт!$D$8:$JF$250,52,0)</f>
        <v>0</v>
      </c>
      <c r="XL244" s="44">
        <f>VLOOKUP($C244,факт!$D$8:$JF$250,53,0)</f>
        <v>0</v>
      </c>
      <c r="XM244" s="44">
        <f>VLOOKUP($C244,факт!$D$8:$JF$250,54,0)</f>
        <v>0</v>
      </c>
      <c r="XN244" s="44">
        <f>VLOOKUP($C244,факт!$D$8:$JF$250,55,0)</f>
        <v>0</v>
      </c>
      <c r="XO244" s="44">
        <f>VLOOKUP($C244,факт!$D$8:$JF$250,56,0)</f>
        <v>0</v>
      </c>
      <c r="XP244" s="44">
        <f t="shared" si="8655"/>
        <v>0</v>
      </c>
      <c r="XQ244" s="44">
        <f t="shared" si="8656"/>
        <v>0</v>
      </c>
      <c r="XR244" s="44">
        <f t="shared" si="8657"/>
        <v>0</v>
      </c>
      <c r="XS244" s="44">
        <f t="shared" si="6177"/>
        <v>0</v>
      </c>
      <c r="XT244" s="44">
        <f t="shared" si="6178"/>
        <v>0</v>
      </c>
      <c r="XU244" s="5">
        <f>'СДП (план)'!CS245</f>
        <v>0</v>
      </c>
      <c r="XV244" s="3">
        <f>'СДП (план)'!CT245</f>
        <v>0</v>
      </c>
      <c r="XW244" s="44">
        <f t="shared" si="6179"/>
        <v>0</v>
      </c>
      <c r="XX244" s="44">
        <f t="shared" si="6180"/>
        <v>0</v>
      </c>
      <c r="XY244" s="44">
        <f>VLOOKUP($C244,факт!$D$8:$JF$250,93,0)</f>
        <v>0</v>
      </c>
      <c r="XZ244" s="44">
        <f>VLOOKUP($C244,факт!$D$8:$JF$250,94,0)</f>
        <v>0</v>
      </c>
      <c r="YA244" s="44">
        <f>VLOOKUP($C244,факт!$D$8:$JF$250,95,0)</f>
        <v>0</v>
      </c>
      <c r="YB244" s="44">
        <f>VLOOKUP($C244,факт!$D$8:$JF$250,96,0)</f>
        <v>0</v>
      </c>
      <c r="YC244" s="44">
        <f>VLOOKUP($C244,факт!$D$8:$JF$250,97,0)</f>
        <v>0</v>
      </c>
      <c r="YD244" s="44">
        <f>VLOOKUP($C244,факт!$D$8:$JF$250,98,0)</f>
        <v>0</v>
      </c>
      <c r="YE244" s="44">
        <f t="shared" si="8658"/>
        <v>0</v>
      </c>
      <c r="YF244" s="44">
        <f t="shared" si="8659"/>
        <v>0</v>
      </c>
      <c r="YG244" s="44">
        <f t="shared" si="8660"/>
        <v>0</v>
      </c>
      <c r="YH244" s="44">
        <f t="shared" si="6181"/>
        <v>0</v>
      </c>
      <c r="YI244" s="44">
        <f t="shared" si="6182"/>
        <v>0</v>
      </c>
      <c r="YJ244" s="3">
        <f>'СДП (план)'!CU245</f>
        <v>0</v>
      </c>
      <c r="YK244" s="3">
        <f>'СДП (план)'!CV245</f>
        <v>0</v>
      </c>
      <c r="YL244" s="44">
        <f t="shared" si="6183"/>
        <v>0</v>
      </c>
      <c r="YM244" s="44">
        <f t="shared" si="6184"/>
        <v>0</v>
      </c>
      <c r="YN244" s="44">
        <f>VLOOKUP($C244,факт!$D$8:$JF$250,243,0)</f>
        <v>0</v>
      </c>
      <c r="YO244" s="44">
        <f>VLOOKUP($C244,факт!$D$8:$JF$250,244,0)</f>
        <v>0</v>
      </c>
      <c r="YP244" s="44">
        <f>VLOOKUP($C244,факт!$D$8:$JF$250,245,0)</f>
        <v>0</v>
      </c>
      <c r="YQ244" s="44">
        <f>VLOOKUP($C244,факт!$D$8:$JF$250,246,0)</f>
        <v>0</v>
      </c>
      <c r="YR244" s="44">
        <f>VLOOKUP($C244,факт!$D$8:$JF$250,247,0)</f>
        <v>0</v>
      </c>
      <c r="YS244" s="44">
        <f>VLOOKUP($C244,факт!$D$8:$JF$250,248,0)</f>
        <v>0</v>
      </c>
      <c r="YT244" s="44">
        <f t="shared" si="8661"/>
        <v>0</v>
      </c>
      <c r="YU244" s="44">
        <f t="shared" si="8662"/>
        <v>0</v>
      </c>
      <c r="YV244" s="44">
        <f t="shared" si="8663"/>
        <v>0</v>
      </c>
      <c r="YW244" s="44">
        <f t="shared" si="7085"/>
        <v>0</v>
      </c>
      <c r="YX244" s="44">
        <f t="shared" si="7086"/>
        <v>0</v>
      </c>
      <c r="YY244" s="44">
        <f>'СДП (план)'!CW245</f>
        <v>0</v>
      </c>
      <c r="YZ244" s="44">
        <f>'СДП (план)'!CX245</f>
        <v>0</v>
      </c>
      <c r="ZA244" s="44">
        <f t="shared" si="6185"/>
        <v>0</v>
      </c>
      <c r="ZB244" s="44">
        <f t="shared" si="6186"/>
        <v>0</v>
      </c>
      <c r="ZC244" s="44">
        <f>VLOOKUP($C244,факт!$D$8:$JF$250,249,0)</f>
        <v>0</v>
      </c>
      <c r="ZD244" s="44">
        <f>VLOOKUP($C244,факт!$D$8:$JF$250,250,0)</f>
        <v>0</v>
      </c>
      <c r="ZE244" s="44">
        <f>VLOOKUP($C244,факт!$D$8:$JF$250,251,0)</f>
        <v>0</v>
      </c>
      <c r="ZF244" s="44">
        <f>VLOOKUP($C244,факт!$D$8:$JF$250,252,0)</f>
        <v>0</v>
      </c>
      <c r="ZG244" s="44">
        <f>VLOOKUP($C244,факт!$D$8:$JF$250,253,0)</f>
        <v>0</v>
      </c>
      <c r="ZH244" s="44">
        <f>VLOOKUP($C244,факт!$D$8:$JF$250,254,0)</f>
        <v>0</v>
      </c>
      <c r="ZI244" s="44">
        <f t="shared" si="8664"/>
        <v>0</v>
      </c>
      <c r="ZJ244" s="44">
        <f t="shared" si="8665"/>
        <v>0</v>
      </c>
      <c r="ZK244" s="44">
        <f t="shared" si="8666"/>
        <v>0</v>
      </c>
      <c r="ZL244" s="44">
        <f t="shared" si="8667"/>
        <v>0</v>
      </c>
      <c r="ZM244" s="44">
        <f t="shared" si="8668"/>
        <v>0</v>
      </c>
      <c r="ZN244" s="44"/>
      <c r="ZO244" s="44"/>
      <c r="ZP244" s="44"/>
      <c r="ZQ244" s="44"/>
      <c r="ZR244" s="44"/>
      <c r="ZS244" s="44"/>
      <c r="ZT244" s="44"/>
      <c r="ZU244" s="44"/>
      <c r="ZV244" s="44"/>
      <c r="ZW244" s="44"/>
      <c r="ZX244" s="44"/>
      <c r="ZY244" s="44"/>
      <c r="ZZ244" s="44"/>
      <c r="AAA244" s="44"/>
      <c r="AAB244" s="44"/>
      <c r="AAC244" s="49">
        <f t="shared" si="8669"/>
        <v>100</v>
      </c>
      <c r="AAD244" s="49">
        <f t="shared" si="8670"/>
        <v>2293578</v>
      </c>
      <c r="AAE244" s="49">
        <f t="shared" si="8671"/>
        <v>50</v>
      </c>
      <c r="AAF244" s="49">
        <f t="shared" si="8672"/>
        <v>1146789</v>
      </c>
      <c r="AAG244" s="49">
        <f t="shared" si="8673"/>
        <v>35</v>
      </c>
      <c r="AAH244" s="49">
        <f t="shared" si="8674"/>
        <v>802752.30000000063</v>
      </c>
      <c r="AAI244" s="49">
        <f t="shared" si="8675"/>
        <v>346</v>
      </c>
      <c r="AAJ244" s="49">
        <f t="shared" si="8676"/>
        <v>0</v>
      </c>
      <c r="AAK244" s="49">
        <f t="shared" si="8677"/>
        <v>0</v>
      </c>
      <c r="AAL244" s="49">
        <f t="shared" si="8678"/>
        <v>0</v>
      </c>
      <c r="AAM244" s="49">
        <f t="shared" si="8679"/>
        <v>109.00000000000001</v>
      </c>
      <c r="AAN244" s="49">
        <f t="shared" si="8680"/>
        <v>54.500000000000007</v>
      </c>
      <c r="AAO244" s="49">
        <f t="shared" si="8681"/>
        <v>38.150000000000006</v>
      </c>
      <c r="AAP244" s="44">
        <f t="shared" si="8682"/>
        <v>-15</v>
      </c>
      <c r="AAQ244" s="44">
        <f t="shared" si="8683"/>
        <v>-344036.69999999937</v>
      </c>
    </row>
    <row r="245" spans="1:719" s="33" customFormat="1" ht="45" hidden="1" x14ac:dyDescent="0.25">
      <c r="A245" s="195"/>
      <c r="B245" s="233">
        <v>199</v>
      </c>
      <c r="C245" s="234" t="s">
        <v>475</v>
      </c>
      <c r="D245" s="211" t="s">
        <v>257</v>
      </c>
      <c r="E245" s="156">
        <v>15030</v>
      </c>
      <c r="F245" s="209">
        <v>1.5</v>
      </c>
      <c r="G245" s="301"/>
      <c r="H245" s="19">
        <v>1</v>
      </c>
      <c r="I245" s="210"/>
      <c r="J245" s="210"/>
      <c r="K245" s="1">
        <v>1.4</v>
      </c>
      <c r="L245" s="1">
        <v>1.68</v>
      </c>
      <c r="M245" s="1">
        <v>2.23</v>
      </c>
      <c r="N245" s="9">
        <v>2.57</v>
      </c>
      <c r="O245" s="45">
        <f>'СДП (план)'!O246</f>
        <v>0</v>
      </c>
      <c r="P245" s="45">
        <f>'СДП (план)'!P246</f>
        <v>0</v>
      </c>
      <c r="Q245" s="44">
        <f t="shared" si="6024"/>
        <v>0</v>
      </c>
      <c r="R245" s="44">
        <f t="shared" si="6025"/>
        <v>0</v>
      </c>
      <c r="S245" s="44">
        <f>VLOOKUP($C245,факт!$D$8:$JF$250,39,0)</f>
        <v>0</v>
      </c>
      <c r="T245" s="44">
        <f>VLOOKUP($C245,факт!$D$8:$JF$250,40,0)</f>
        <v>0</v>
      </c>
      <c r="U245" s="44">
        <f>VLOOKUP($C245,факт!$D$8:$JF$250,41,0)</f>
        <v>0</v>
      </c>
      <c r="V245" s="44">
        <f>VLOOKUP($C245,факт!$D$8:$JF$250,42,0)</f>
        <v>0</v>
      </c>
      <c r="W245" s="44">
        <f>VLOOKUP($C245,факт!$D$8:$JF$250,43,0)</f>
        <v>0</v>
      </c>
      <c r="X245" s="44">
        <f>VLOOKUP($C245,факт!$D$8:$JF$250,44,0)</f>
        <v>0</v>
      </c>
      <c r="Y245" s="44">
        <f t="shared" si="8517"/>
        <v>0</v>
      </c>
      <c r="Z245" s="44">
        <f t="shared" si="8518"/>
        <v>0</v>
      </c>
      <c r="AA245" s="44">
        <f t="shared" si="8519"/>
        <v>0</v>
      </c>
      <c r="AB245" s="44">
        <f t="shared" si="8520"/>
        <v>0</v>
      </c>
      <c r="AC245" s="44">
        <f t="shared" si="6192"/>
        <v>0</v>
      </c>
      <c r="AD245" s="155">
        <f>'СДП (план)'!Q246</f>
        <v>0</v>
      </c>
      <c r="AE245" s="155">
        <f>'СДП (план)'!R246</f>
        <v>0</v>
      </c>
      <c r="AF245" s="44">
        <f t="shared" si="6027"/>
        <v>0</v>
      </c>
      <c r="AG245" s="44">
        <f t="shared" si="6028"/>
        <v>0</v>
      </c>
      <c r="AH245" s="44">
        <f>VLOOKUP($C245,факт!$D$8:$JF$250,21,0)</f>
        <v>0</v>
      </c>
      <c r="AI245" s="44">
        <f>VLOOKUP($C245,факт!$D$8:$JF$250,22,0)</f>
        <v>0</v>
      </c>
      <c r="AJ245" s="44">
        <f>VLOOKUP($C245,факт!$D$8:$JF$250,23,0)</f>
        <v>0</v>
      </c>
      <c r="AK245" s="44">
        <f>VLOOKUP($C245,факт!$D$8:$JF$250,24,0)</f>
        <v>0</v>
      </c>
      <c r="AL245" s="44">
        <f>VLOOKUP($C245,факт!$D$8:$JF$250,25,0)</f>
        <v>0</v>
      </c>
      <c r="AM245" s="44">
        <f>VLOOKUP($C245,факт!$D$8:$JF$250,26,0)</f>
        <v>0</v>
      </c>
      <c r="AN245" s="44">
        <f t="shared" si="8521"/>
        <v>0</v>
      </c>
      <c r="AO245" s="44">
        <f t="shared" si="8522"/>
        <v>0</v>
      </c>
      <c r="AP245" s="44">
        <f t="shared" si="8523"/>
        <v>0</v>
      </c>
      <c r="AQ245" s="44">
        <f t="shared" si="8524"/>
        <v>0</v>
      </c>
      <c r="AR245" s="44">
        <f t="shared" si="8525"/>
        <v>0</v>
      </c>
      <c r="AS245" s="45">
        <f>'СДП (план)'!S246</f>
        <v>0</v>
      </c>
      <c r="AT245" s="44">
        <f>'СДП (план)'!T246</f>
        <v>0</v>
      </c>
      <c r="AU245" s="44">
        <f t="shared" si="6031"/>
        <v>0</v>
      </c>
      <c r="AV245" s="44">
        <f t="shared" si="6032"/>
        <v>0</v>
      </c>
      <c r="AW245" s="44">
        <f>VLOOKUP($C245,факт!$D$8:$JF$250,3,0)</f>
        <v>0</v>
      </c>
      <c r="AX245" s="44">
        <f>VLOOKUP($C245,факт!$D$8:$JF$250,4,0)</f>
        <v>0</v>
      </c>
      <c r="AY245" s="44">
        <f>VLOOKUP($C245,факт!$D$8:$JF$250,5,0)</f>
        <v>0</v>
      </c>
      <c r="AZ245" s="44">
        <f>VLOOKUP($C245,факт!$D$8:$JF$250,6,0)</f>
        <v>0</v>
      </c>
      <c r="BA245" s="44">
        <f>VLOOKUP($C245,факт!$D$8:$JF$250,7,0)</f>
        <v>0</v>
      </c>
      <c r="BB245" s="44">
        <f>VLOOKUP($C245,факт!$D$8:$JF$250,8,0)</f>
        <v>0</v>
      </c>
      <c r="BC245" s="44">
        <f t="shared" si="8526"/>
        <v>0</v>
      </c>
      <c r="BD245" s="44">
        <f t="shared" si="8527"/>
        <v>0</v>
      </c>
      <c r="BE245" s="44">
        <f t="shared" si="8528"/>
        <v>0</v>
      </c>
      <c r="BF245" s="44">
        <f t="shared" si="7453"/>
        <v>0</v>
      </c>
      <c r="BG245" s="44">
        <f t="shared" si="7454"/>
        <v>0</v>
      </c>
      <c r="BH245" s="90">
        <f>'СДП (план)'!U246</f>
        <v>0</v>
      </c>
      <c r="BI245" s="3">
        <f>'СДП (план)'!V246</f>
        <v>0</v>
      </c>
      <c r="BJ245" s="44">
        <f t="shared" si="6033"/>
        <v>0</v>
      </c>
      <c r="BK245" s="44">
        <f t="shared" si="6034"/>
        <v>0</v>
      </c>
      <c r="BL245" s="44">
        <f>VLOOKUP($C245,факт!$D$8:$JF$250,27,0)</f>
        <v>0</v>
      </c>
      <c r="BM245" s="44">
        <f>VLOOKUP($C245,факт!$D$8:$JF$250,28,0)</f>
        <v>0</v>
      </c>
      <c r="BN245" s="44">
        <f>VLOOKUP($C245,факт!$D$8:$JF$250,29,0)</f>
        <v>0</v>
      </c>
      <c r="BO245" s="44">
        <f>VLOOKUP($C245,факт!$D$8:$JF$250,30,0)</f>
        <v>0</v>
      </c>
      <c r="BP245" s="44">
        <f>VLOOKUP($C245,факт!$D$8:$JF$250,31,0)</f>
        <v>0</v>
      </c>
      <c r="BQ245" s="44">
        <f>VLOOKUP($C245,факт!$D$8:$JF$250,32,0)</f>
        <v>0</v>
      </c>
      <c r="BR245" s="44">
        <f t="shared" si="8529"/>
        <v>0</v>
      </c>
      <c r="BS245" s="44">
        <f t="shared" si="8530"/>
        <v>0</v>
      </c>
      <c r="BT245" s="44">
        <f t="shared" si="8531"/>
        <v>0</v>
      </c>
      <c r="BU245" s="44">
        <f t="shared" si="8532"/>
        <v>0</v>
      </c>
      <c r="BV245" s="44">
        <f t="shared" si="8533"/>
        <v>0</v>
      </c>
      <c r="BW245" s="45">
        <f>'СДП (план)'!W246</f>
        <v>0</v>
      </c>
      <c r="BX245" s="44">
        <f>'СДП (план)'!X246</f>
        <v>0</v>
      </c>
      <c r="BY245" s="44">
        <f t="shared" si="6035"/>
        <v>0</v>
      </c>
      <c r="BZ245" s="44">
        <f t="shared" si="6036"/>
        <v>0</v>
      </c>
      <c r="CA245" s="44">
        <f>VLOOKUP($C245,факт!$D$8:$JF$250,9,0)</f>
        <v>0</v>
      </c>
      <c r="CB245" s="44">
        <f>VLOOKUP($C245,факт!$D$8:$JF$250,10,0)</f>
        <v>0</v>
      </c>
      <c r="CC245" s="44">
        <f>VLOOKUP($C245,факт!$D$8:$JF$250,11,0)</f>
        <v>0</v>
      </c>
      <c r="CD245" s="44">
        <f>VLOOKUP($C245,факт!$D$8:$JF$250,12,0)</f>
        <v>0</v>
      </c>
      <c r="CE245" s="44">
        <f>VLOOKUP($C245,факт!$D$8:$JF$250,13,0)</f>
        <v>0</v>
      </c>
      <c r="CF245" s="44">
        <f>VLOOKUP($C245,факт!$D$8:$JF$250,14,0)</f>
        <v>0</v>
      </c>
      <c r="CG245" s="44">
        <f t="shared" si="8534"/>
        <v>0</v>
      </c>
      <c r="CH245" s="44">
        <f t="shared" si="8535"/>
        <v>0</v>
      </c>
      <c r="CI245" s="44">
        <f t="shared" si="8536"/>
        <v>0</v>
      </c>
      <c r="CJ245" s="44">
        <f t="shared" si="7087"/>
        <v>0</v>
      </c>
      <c r="CK245" s="44">
        <f t="shared" si="7088"/>
        <v>0</v>
      </c>
      <c r="CL245" s="47">
        <f>'СДП (план)'!Y246</f>
        <v>0</v>
      </c>
      <c r="CM245" s="44">
        <f>'СДП (план)'!Z246</f>
        <v>0</v>
      </c>
      <c r="CN245" s="44">
        <f t="shared" si="6037"/>
        <v>0</v>
      </c>
      <c r="CO245" s="44">
        <f t="shared" si="6038"/>
        <v>0</v>
      </c>
      <c r="CP245" s="44">
        <f>VLOOKUP($C245,факт!$D$8:$JF$250,33,0)</f>
        <v>0</v>
      </c>
      <c r="CQ245" s="44">
        <f>VLOOKUP($C245,факт!$D$8:$JF$250,34,0)</f>
        <v>0</v>
      </c>
      <c r="CR245" s="44">
        <f>VLOOKUP($C245,факт!$D$8:$JF$250,35,0)</f>
        <v>0</v>
      </c>
      <c r="CS245" s="44">
        <f>VLOOKUP($C245,факт!$D$8:$JF$250,36,0)</f>
        <v>0</v>
      </c>
      <c r="CT245" s="44">
        <f>VLOOKUP($C245,факт!$D$8:$JF$250,37,0)</f>
        <v>0</v>
      </c>
      <c r="CU245" s="44">
        <f>VLOOKUP($C245,факт!$D$8:$JF$250,38,0)</f>
        <v>0</v>
      </c>
      <c r="CV245" s="44">
        <f t="shared" si="8537"/>
        <v>0</v>
      </c>
      <c r="CW245" s="44">
        <f t="shared" si="8538"/>
        <v>0</v>
      </c>
      <c r="CX245" s="44">
        <f t="shared" si="8539"/>
        <v>0</v>
      </c>
      <c r="CY245" s="44">
        <f t="shared" si="6039"/>
        <v>0</v>
      </c>
      <c r="CZ245" s="44">
        <f t="shared" si="6040"/>
        <v>0</v>
      </c>
      <c r="DA245" s="46">
        <f>'СДП (план)'!AA246</f>
        <v>0</v>
      </c>
      <c r="DB245" s="46">
        <f>'СДП (план)'!AB246</f>
        <v>0</v>
      </c>
      <c r="DC245" s="44">
        <f t="shared" si="6041"/>
        <v>0</v>
      </c>
      <c r="DD245" s="44">
        <f t="shared" si="6042"/>
        <v>0</v>
      </c>
      <c r="DE245" s="44">
        <f>VLOOKUP($C245,факт!$D$8:$JF$250,45,0)</f>
        <v>0</v>
      </c>
      <c r="DF245" s="44">
        <f>VLOOKUP($C245,факт!$D$8:$JF$250,46,0)</f>
        <v>0</v>
      </c>
      <c r="DG245" s="44">
        <f>VLOOKUP($C245,факт!$D$8:$JF$250,47,0)</f>
        <v>0</v>
      </c>
      <c r="DH245" s="44">
        <f>VLOOKUP($C245,факт!$D$8:$JF$250,48,0)</f>
        <v>0</v>
      </c>
      <c r="DI245" s="44">
        <f>VLOOKUP($C245,факт!$D$8:$JF$250,49,0)</f>
        <v>0</v>
      </c>
      <c r="DJ245" s="44">
        <f>VLOOKUP($C245,факт!$D$8:$JF$250,50,0)</f>
        <v>0</v>
      </c>
      <c r="DK245" s="44">
        <f t="shared" si="8540"/>
        <v>0</v>
      </c>
      <c r="DL245" s="44">
        <f t="shared" si="8541"/>
        <v>0</v>
      </c>
      <c r="DM245" s="44">
        <f t="shared" si="8542"/>
        <v>0</v>
      </c>
      <c r="DN245" s="44">
        <f t="shared" si="6043"/>
        <v>0</v>
      </c>
      <c r="DO245" s="44">
        <f t="shared" si="6044"/>
        <v>0</v>
      </c>
      <c r="DP245" s="5">
        <f>'СДП (план)'!AC246</f>
        <v>0</v>
      </c>
      <c r="DQ245" s="3">
        <f>'СДП (план)'!AD246</f>
        <v>0</v>
      </c>
      <c r="DR245" s="44">
        <f t="shared" si="6045"/>
        <v>0</v>
      </c>
      <c r="DS245" s="44">
        <f t="shared" si="6046"/>
        <v>0</v>
      </c>
      <c r="DT245" s="44">
        <f>VLOOKUP($C245,факт!$D$8:$JF$250,231,0)</f>
        <v>0</v>
      </c>
      <c r="DU245" s="44">
        <f>VLOOKUP($C245,факт!$D$8:$JF$250,232,0)</f>
        <v>0</v>
      </c>
      <c r="DV245" s="44">
        <f>VLOOKUP($C245,факт!$D$8:$JF$250,233,0)</f>
        <v>0</v>
      </c>
      <c r="DW245" s="44">
        <f>VLOOKUP($C245,факт!$D$8:$JF$250,234,0)</f>
        <v>0</v>
      </c>
      <c r="DX245" s="44">
        <f>VLOOKUP($C245,факт!$D$8:$JF$250,235,0)</f>
        <v>0</v>
      </c>
      <c r="DY245" s="44">
        <f>VLOOKUP($C245,факт!$D$8:$JF$250,236,0)</f>
        <v>0</v>
      </c>
      <c r="DZ245" s="44">
        <f t="shared" si="8543"/>
        <v>0</v>
      </c>
      <c r="EA245" s="44">
        <f t="shared" si="8544"/>
        <v>0</v>
      </c>
      <c r="EB245" s="44">
        <f t="shared" si="8545"/>
        <v>0</v>
      </c>
      <c r="EC245" s="44">
        <f t="shared" si="6047"/>
        <v>0</v>
      </c>
      <c r="ED245" s="44">
        <f t="shared" si="6048"/>
        <v>0</v>
      </c>
      <c r="EE245" s="44">
        <f>'СДП (план)'!CY246</f>
        <v>0</v>
      </c>
      <c r="EF245" s="44">
        <f>'СДП (план)'!CZ246</f>
        <v>0</v>
      </c>
      <c r="EG245" s="44">
        <f t="shared" si="6049"/>
        <v>0</v>
      </c>
      <c r="EH245" s="44">
        <f t="shared" si="6050"/>
        <v>0</v>
      </c>
      <c r="EI245" s="44"/>
      <c r="EJ245" s="44"/>
      <c r="EK245" s="44"/>
      <c r="EL245" s="44"/>
      <c r="EM245" s="44"/>
      <c r="EN245" s="44"/>
      <c r="EO245" s="44"/>
      <c r="EP245" s="44"/>
      <c r="EQ245" s="44"/>
      <c r="ER245" s="44"/>
      <c r="ES245" s="44"/>
      <c r="ET245" s="45">
        <f>'СДП (план)'!AE246</f>
        <v>0</v>
      </c>
      <c r="EU245" s="44">
        <f>'СДП (план)'!AF246</f>
        <v>0</v>
      </c>
      <c r="EV245" s="44">
        <f t="shared" si="6051"/>
        <v>0</v>
      </c>
      <c r="EW245" s="44">
        <f t="shared" si="6052"/>
        <v>0</v>
      </c>
      <c r="EX245" s="44">
        <f>VLOOKUP($C245,факт!$D$8:$JF$250,159,0)</f>
        <v>0</v>
      </c>
      <c r="EY245" s="44">
        <f>VLOOKUP($C245,факт!$D$8:$JF$250,160,0)</f>
        <v>0</v>
      </c>
      <c r="EZ245" s="44">
        <f>VLOOKUP($C245,факт!$D$8:$JF$250,161,0)</f>
        <v>0</v>
      </c>
      <c r="FA245" s="44">
        <f>VLOOKUP($C245,факт!$D$8:$JF$250,162,0)</f>
        <v>0</v>
      </c>
      <c r="FB245" s="44">
        <f>VLOOKUP($C245,факт!$D$8:$JF$250,163,0)</f>
        <v>0</v>
      </c>
      <c r="FC245" s="44">
        <f>VLOOKUP($C245,факт!$D$8:$JF$250,164,0)</f>
        <v>0</v>
      </c>
      <c r="FD245" s="44">
        <f t="shared" si="8546"/>
        <v>0</v>
      </c>
      <c r="FE245" s="44">
        <f t="shared" si="8547"/>
        <v>0</v>
      </c>
      <c r="FF245" s="44">
        <f t="shared" si="8548"/>
        <v>0</v>
      </c>
      <c r="FG245" s="44">
        <f t="shared" si="8549"/>
        <v>0</v>
      </c>
      <c r="FH245" s="44">
        <f t="shared" si="8550"/>
        <v>0</v>
      </c>
      <c r="FI245" s="5">
        <f>'СДП (план)'!AG246</f>
        <v>0</v>
      </c>
      <c r="FJ245" s="3">
        <f>'СДП (план)'!AH246</f>
        <v>0</v>
      </c>
      <c r="FK245" s="44">
        <f t="shared" si="6055"/>
        <v>0</v>
      </c>
      <c r="FL245" s="44">
        <f t="shared" si="6056"/>
        <v>0</v>
      </c>
      <c r="FM245" s="44">
        <f>VLOOKUP($C245,факт!$D$8:$JF$250,165,0)</f>
        <v>0</v>
      </c>
      <c r="FN245" s="44">
        <f>VLOOKUP($C245,факт!$D$8:$JF$250,166,0)</f>
        <v>0</v>
      </c>
      <c r="FO245" s="44">
        <f>VLOOKUP($C245,факт!$D$8:$JF$250,167,0)</f>
        <v>0</v>
      </c>
      <c r="FP245" s="44">
        <f>VLOOKUP($C245,факт!$D$8:$JF$250,168,0)</f>
        <v>0</v>
      </c>
      <c r="FQ245" s="44">
        <f>VLOOKUP($C245,факт!$D$8:$JF$250,169,0)</f>
        <v>0</v>
      </c>
      <c r="FR245" s="44">
        <f>VLOOKUP($C245,факт!$D$8:$JF$250,170,0)</f>
        <v>0</v>
      </c>
      <c r="FS245" s="44">
        <f t="shared" si="8551"/>
        <v>0</v>
      </c>
      <c r="FT245" s="44">
        <f t="shared" si="8552"/>
        <v>0</v>
      </c>
      <c r="FU245" s="44">
        <f t="shared" si="8553"/>
        <v>0</v>
      </c>
      <c r="FV245" s="44">
        <f t="shared" si="8554"/>
        <v>0</v>
      </c>
      <c r="FW245" s="44">
        <f t="shared" si="6207"/>
        <v>0</v>
      </c>
      <c r="FX245" s="5">
        <f>'СДП (план)'!AI246</f>
        <v>0</v>
      </c>
      <c r="FY245" s="3">
        <f>'СДП (план)'!AJ246</f>
        <v>0</v>
      </c>
      <c r="FZ245" s="44">
        <f t="shared" si="6059"/>
        <v>0</v>
      </c>
      <c r="GA245" s="44">
        <f t="shared" si="6060"/>
        <v>0</v>
      </c>
      <c r="GB245" s="44">
        <f>VLOOKUP($C245,факт!$D$8:$JF$250,219,0)</f>
        <v>0</v>
      </c>
      <c r="GC245" s="44">
        <f>VLOOKUP($C245,факт!$D$8:$JF$250,220,0)</f>
        <v>0</v>
      </c>
      <c r="GD245" s="44">
        <f>VLOOKUP($C245,факт!$D$8:$JF$250,221,0)</f>
        <v>0</v>
      </c>
      <c r="GE245" s="44">
        <f>VLOOKUP($C245,факт!$D$8:$JF$250,222,0)</f>
        <v>0</v>
      </c>
      <c r="GF245" s="44">
        <f>VLOOKUP($C245,факт!$D$8:$JF$250,223,0)</f>
        <v>0</v>
      </c>
      <c r="GG245" s="44">
        <f>VLOOKUP($C245,факт!$D$8:$JF$250,224,0)</f>
        <v>0</v>
      </c>
      <c r="GH245" s="44">
        <f t="shared" si="8555"/>
        <v>0</v>
      </c>
      <c r="GI245" s="44">
        <f t="shared" si="8556"/>
        <v>0</v>
      </c>
      <c r="GJ245" s="44">
        <f t="shared" si="8557"/>
        <v>0</v>
      </c>
      <c r="GK245" s="44">
        <f t="shared" si="8558"/>
        <v>0</v>
      </c>
      <c r="GL245" s="44">
        <f t="shared" si="8559"/>
        <v>0</v>
      </c>
      <c r="GM245" s="45">
        <f>'СДП (план)'!AK246</f>
        <v>0</v>
      </c>
      <c r="GN245" s="44">
        <f>'СДП (план)'!AL246</f>
        <v>0</v>
      </c>
      <c r="GO245" s="44">
        <f t="shared" si="6063"/>
        <v>0</v>
      </c>
      <c r="GP245" s="44">
        <f t="shared" si="6064"/>
        <v>0</v>
      </c>
      <c r="GQ245" s="44">
        <f>VLOOKUP($C245,факт!$D$8:$JF$250,237,0)</f>
        <v>0</v>
      </c>
      <c r="GR245" s="44">
        <f>VLOOKUP($C245,факт!$D$8:$JF$250,238,0)</f>
        <v>0</v>
      </c>
      <c r="GS245" s="44">
        <f>VLOOKUP($C245,факт!$D$8:$JF$250,239,0)</f>
        <v>0</v>
      </c>
      <c r="GT245" s="44">
        <f>VLOOKUP($C245,факт!$D$8:$JF$250,240,0)</f>
        <v>0</v>
      </c>
      <c r="GU245" s="44">
        <f>VLOOKUP($C245,факт!$D$8:$JF$250,241,0)</f>
        <v>0</v>
      </c>
      <c r="GV245" s="44">
        <f>VLOOKUP($C245,факт!$D$8:$JF$250,242,0)</f>
        <v>0</v>
      </c>
      <c r="GW245" s="44">
        <f t="shared" si="8560"/>
        <v>0</v>
      </c>
      <c r="GX245" s="44">
        <f t="shared" si="8561"/>
        <v>0</v>
      </c>
      <c r="GY245" s="44">
        <f t="shared" si="8562"/>
        <v>0</v>
      </c>
      <c r="GZ245" s="44">
        <f t="shared" si="6065"/>
        <v>0</v>
      </c>
      <c r="HA245" s="44">
        <f t="shared" si="6066"/>
        <v>0</v>
      </c>
      <c r="HB245" s="46">
        <f>'СДП (план)'!AM246</f>
        <v>0</v>
      </c>
      <c r="HC245" s="127">
        <f>'СДП (план)'!AN246</f>
        <v>0</v>
      </c>
      <c r="HD245" s="44">
        <f t="shared" si="6067"/>
        <v>0</v>
      </c>
      <c r="HE245" s="44">
        <f t="shared" si="6068"/>
        <v>0</v>
      </c>
      <c r="HF245" s="44"/>
      <c r="HG245" s="44"/>
      <c r="HH245" s="44"/>
      <c r="HI245" s="44"/>
      <c r="HJ245" s="44"/>
      <c r="HK245" s="44"/>
      <c r="HL245" s="44">
        <f t="shared" si="8563"/>
        <v>0</v>
      </c>
      <c r="HM245" s="44">
        <f t="shared" si="8564"/>
        <v>0</v>
      </c>
      <c r="HN245" s="44">
        <f t="shared" si="8565"/>
        <v>0</v>
      </c>
      <c r="HO245" s="44">
        <f t="shared" si="6069"/>
        <v>0</v>
      </c>
      <c r="HP245" s="44">
        <f t="shared" si="6070"/>
        <v>0</v>
      </c>
      <c r="HQ245" s="45">
        <f>'СДП (план)'!AO246</f>
        <v>0</v>
      </c>
      <c r="HR245" s="44">
        <f>'СДП (план)'!AP246</f>
        <v>0</v>
      </c>
      <c r="HS245" s="44">
        <f t="shared" si="6071"/>
        <v>0</v>
      </c>
      <c r="HT245" s="44">
        <f t="shared" si="6072"/>
        <v>0</v>
      </c>
      <c r="HU245" s="44">
        <f>VLOOKUP($C245,факт!$D$8:$JF$250,171,0)</f>
        <v>0</v>
      </c>
      <c r="HV245" s="44">
        <f>VLOOKUP($C245,факт!$D$8:$JF$250,172,0)</f>
        <v>0</v>
      </c>
      <c r="HW245" s="44">
        <f>VLOOKUP($C245,факт!$D$8:$JF$250,173,0)</f>
        <v>0</v>
      </c>
      <c r="HX245" s="44">
        <f>VLOOKUP($C245,факт!$D$8:$JF$250,174,0)</f>
        <v>0</v>
      </c>
      <c r="HY245" s="44">
        <f>VLOOKUP($C245,факт!$D$8:$JF$250,175,0)</f>
        <v>0</v>
      </c>
      <c r="HZ245" s="44">
        <f>VLOOKUP($C245,факт!$D$8:$JF$250,176,0)</f>
        <v>0</v>
      </c>
      <c r="IA245" s="44">
        <f t="shared" si="8566"/>
        <v>0</v>
      </c>
      <c r="IB245" s="44">
        <f t="shared" si="8567"/>
        <v>0</v>
      </c>
      <c r="IC245" s="44">
        <f t="shared" si="8568"/>
        <v>0</v>
      </c>
      <c r="ID245" s="44">
        <f t="shared" si="6073"/>
        <v>0</v>
      </c>
      <c r="IE245" s="44">
        <f t="shared" si="6074"/>
        <v>0</v>
      </c>
      <c r="IF245" s="45">
        <f>'СДП (план)'!AQ246</f>
        <v>0</v>
      </c>
      <c r="IG245" s="44">
        <f>'СДП (план)'!AR246</f>
        <v>0</v>
      </c>
      <c r="IH245" s="44">
        <f t="shared" si="6075"/>
        <v>0</v>
      </c>
      <c r="II245" s="44">
        <f t="shared" si="6076"/>
        <v>0</v>
      </c>
      <c r="IJ245" s="44"/>
      <c r="IK245" s="44"/>
      <c r="IL245" s="44"/>
      <c r="IM245" s="44"/>
      <c r="IN245" s="44"/>
      <c r="IO245" s="44"/>
      <c r="IP245" s="44">
        <f t="shared" si="8569"/>
        <v>0</v>
      </c>
      <c r="IQ245" s="44">
        <f t="shared" si="8570"/>
        <v>0</v>
      </c>
      <c r="IR245" s="44">
        <f t="shared" si="8571"/>
        <v>0</v>
      </c>
      <c r="IS245" s="44">
        <f t="shared" si="6077"/>
        <v>0</v>
      </c>
      <c r="IT245" s="44">
        <f t="shared" si="6078"/>
        <v>0</v>
      </c>
      <c r="IU245" s="45">
        <f>'СДП (план)'!AS246</f>
        <v>0</v>
      </c>
      <c r="IV245" s="44">
        <f>'СДП (план)'!AT246</f>
        <v>0</v>
      </c>
      <c r="IW245" s="44">
        <f t="shared" si="6079"/>
        <v>0</v>
      </c>
      <c r="IX245" s="44">
        <f t="shared" si="6080"/>
        <v>0</v>
      </c>
      <c r="IY245" s="44">
        <f>VLOOKUP($C245,факт!$D$8:$JF$250,183,0)</f>
        <v>0</v>
      </c>
      <c r="IZ245" s="44">
        <f>VLOOKUP($C245,факт!$D$8:$JF$250,184,0)</f>
        <v>0</v>
      </c>
      <c r="JA245" s="44">
        <f>VLOOKUP($C245,факт!$D$8:$JF$250,185,0)</f>
        <v>0</v>
      </c>
      <c r="JB245" s="44">
        <f>VLOOKUP($C245,факт!$D$8:$JF$250,186,0)</f>
        <v>0</v>
      </c>
      <c r="JC245" s="44">
        <f>VLOOKUP($C245,факт!$D$8:$JF$250,187,0)</f>
        <v>0</v>
      </c>
      <c r="JD245" s="44">
        <f>VLOOKUP($C245,факт!$D$8:$JF$250,188,0)</f>
        <v>0</v>
      </c>
      <c r="JE245" s="44">
        <f t="shared" si="8572"/>
        <v>0</v>
      </c>
      <c r="JF245" s="44">
        <f t="shared" si="8573"/>
        <v>0</v>
      </c>
      <c r="JG245" s="44">
        <f t="shared" si="8574"/>
        <v>0</v>
      </c>
      <c r="JH245" s="44">
        <f t="shared" si="6081"/>
        <v>0</v>
      </c>
      <c r="JI245" s="44">
        <f t="shared" si="6082"/>
        <v>0</v>
      </c>
      <c r="JJ245" s="5">
        <f>'СДП (план)'!AU246</f>
        <v>0</v>
      </c>
      <c r="JK245" s="3">
        <f>'СДП (план)'!AV246</f>
        <v>0</v>
      </c>
      <c r="JL245" s="44">
        <f t="shared" si="6083"/>
        <v>0</v>
      </c>
      <c r="JM245" s="44">
        <f t="shared" si="6084"/>
        <v>0</v>
      </c>
      <c r="JN245" s="44">
        <f>VLOOKUP($C245,факт!$D$8:$JF$250,189,0)</f>
        <v>0</v>
      </c>
      <c r="JO245" s="44">
        <f>VLOOKUP($C245,факт!$D$8:$JF$250,190,0)</f>
        <v>0</v>
      </c>
      <c r="JP245" s="44">
        <f>VLOOKUP($C245,факт!$D$8:$JF$250,191,0)</f>
        <v>0</v>
      </c>
      <c r="JQ245" s="44">
        <f>VLOOKUP($C245,факт!$D$8:$JF$250,192,0)</f>
        <v>0</v>
      </c>
      <c r="JR245" s="44">
        <f>VLOOKUP($C245,факт!$D$8:$JF$250,193,0)</f>
        <v>0</v>
      </c>
      <c r="JS245" s="44">
        <f>VLOOKUP($C245,факт!$D$8:$JF$250,194,0)</f>
        <v>0</v>
      </c>
      <c r="JT245" s="44">
        <f t="shared" si="8575"/>
        <v>0</v>
      </c>
      <c r="JU245" s="44">
        <f t="shared" si="8576"/>
        <v>0</v>
      </c>
      <c r="JV245" s="44">
        <f t="shared" si="8577"/>
        <v>0</v>
      </c>
      <c r="JW245" s="44">
        <f t="shared" si="6085"/>
        <v>0</v>
      </c>
      <c r="JX245" s="44">
        <f t="shared" si="6086"/>
        <v>0</v>
      </c>
      <c r="JY245" s="5">
        <f>'СДП (план)'!AW246</f>
        <v>100</v>
      </c>
      <c r="JZ245" s="3">
        <f>'СДП (план)'!AX246</f>
        <v>3156300</v>
      </c>
      <c r="KA245" s="44">
        <f t="shared" si="6087"/>
        <v>50</v>
      </c>
      <c r="KB245" s="44">
        <f t="shared" si="6088"/>
        <v>1578150</v>
      </c>
      <c r="KC245" s="44">
        <f>VLOOKUP($C245,факт!$D$8:$JF$250,177,0)</f>
        <v>24</v>
      </c>
      <c r="KD245" s="44">
        <f>VLOOKUP($C245,факт!$D$8:$JF$250,178,0)</f>
        <v>757512</v>
      </c>
      <c r="KE245" s="44">
        <f>VLOOKUP($C245,факт!$D$8:$JF$250,179,0)</f>
        <v>237</v>
      </c>
      <c r="KF245" s="44">
        <f>VLOOKUP($C245,факт!$D$8:$JF$250,180,0)</f>
        <v>0</v>
      </c>
      <c r="KG245" s="44">
        <f>VLOOKUP($C245,факт!$D$8:$JF$250,181,0)</f>
        <v>0</v>
      </c>
      <c r="KH245" s="44">
        <f>VLOOKUP($C245,факт!$D$8:$JF$250,182,0)</f>
        <v>0</v>
      </c>
      <c r="KI245" s="44">
        <f t="shared" si="8578"/>
        <v>150</v>
      </c>
      <c r="KJ245" s="44">
        <f t="shared" si="8579"/>
        <v>75</v>
      </c>
      <c r="KK245" s="44">
        <f t="shared" si="8580"/>
        <v>36</v>
      </c>
      <c r="KL245" s="44">
        <f t="shared" si="6089"/>
        <v>-26</v>
      </c>
      <c r="KM245" s="44">
        <f t="shared" si="6090"/>
        <v>-820638</v>
      </c>
      <c r="KN245" s="5">
        <f>'СДП (план)'!AY246</f>
        <v>0</v>
      </c>
      <c r="KO245" s="3">
        <f>'СДП (план)'!AZ246</f>
        <v>0</v>
      </c>
      <c r="KP245" s="44">
        <f t="shared" si="6091"/>
        <v>0</v>
      </c>
      <c r="KQ245" s="44">
        <f t="shared" si="6092"/>
        <v>0</v>
      </c>
      <c r="KR245" s="44"/>
      <c r="KS245" s="44"/>
      <c r="KT245" s="44"/>
      <c r="KU245" s="44"/>
      <c r="KV245" s="44"/>
      <c r="KW245" s="44"/>
      <c r="KX245" s="44">
        <f t="shared" si="8581"/>
        <v>0</v>
      </c>
      <c r="KY245" s="44">
        <f t="shared" si="8582"/>
        <v>0</v>
      </c>
      <c r="KZ245" s="44">
        <f t="shared" si="8583"/>
        <v>0</v>
      </c>
      <c r="LA245" s="44">
        <f t="shared" si="6093"/>
        <v>0</v>
      </c>
      <c r="LB245" s="44">
        <f t="shared" si="6094"/>
        <v>0</v>
      </c>
      <c r="LC245" s="45">
        <f>'СДП (план)'!BA246</f>
        <v>0</v>
      </c>
      <c r="LD245" s="44">
        <f>'СДП (план)'!BB246</f>
        <v>0</v>
      </c>
      <c r="LE245" s="44">
        <f t="shared" si="6095"/>
        <v>0</v>
      </c>
      <c r="LF245" s="44">
        <f t="shared" si="6096"/>
        <v>0</v>
      </c>
      <c r="LG245" s="44">
        <f>VLOOKUP($C245,факт!$D$8:$JF$250,111,0)</f>
        <v>0</v>
      </c>
      <c r="LH245" s="44">
        <f>VLOOKUP($C245,факт!$D$8:$JF$250,112,0)</f>
        <v>0</v>
      </c>
      <c r="LI245" s="44">
        <f>VLOOKUP($C245,факт!$D$8:$JF$250,113,0)</f>
        <v>0</v>
      </c>
      <c r="LJ245" s="44">
        <f>VLOOKUP($C245,факт!$D$8:$JF$250,114,0)</f>
        <v>0</v>
      </c>
      <c r="LK245" s="44">
        <f>VLOOKUP($C245,факт!$D$8:$JF$250,115,0)</f>
        <v>0</v>
      </c>
      <c r="LL245" s="44">
        <f>VLOOKUP($C245,факт!$D$8:$JF$250,116,0)</f>
        <v>0</v>
      </c>
      <c r="LM245" s="44">
        <f t="shared" si="8584"/>
        <v>0</v>
      </c>
      <c r="LN245" s="44">
        <f t="shared" si="8585"/>
        <v>0</v>
      </c>
      <c r="LO245" s="44">
        <f t="shared" si="8586"/>
        <v>0</v>
      </c>
      <c r="LP245" s="44">
        <f t="shared" si="6097"/>
        <v>0</v>
      </c>
      <c r="LQ245" s="44">
        <f t="shared" si="6098"/>
        <v>0</v>
      </c>
      <c r="LR245" s="45">
        <f>'СДП (план)'!BC246</f>
        <v>0</v>
      </c>
      <c r="LS245" s="44">
        <f>'СДП (план)'!BD246</f>
        <v>0</v>
      </c>
      <c r="LT245" s="44">
        <f t="shared" si="6099"/>
        <v>0</v>
      </c>
      <c r="LU245" s="44">
        <f t="shared" si="6100"/>
        <v>0</v>
      </c>
      <c r="LV245" s="44">
        <f>VLOOKUP($C245,факт!$D$8:$JF$250,117,0)</f>
        <v>0</v>
      </c>
      <c r="LW245" s="44">
        <f>VLOOKUP($C245,факт!$D$8:$JF$250,118,0)</f>
        <v>0</v>
      </c>
      <c r="LX245" s="44">
        <f>VLOOKUP($C245,факт!$D$8:$JF$250,119,0)</f>
        <v>0</v>
      </c>
      <c r="LY245" s="44">
        <f>VLOOKUP($C245,факт!$D$8:$JF$250,120,0)</f>
        <v>0</v>
      </c>
      <c r="LZ245" s="44">
        <f>VLOOKUP($C245,факт!$D$8:$JF$250,121,0)</f>
        <v>0</v>
      </c>
      <c r="MA245" s="44">
        <f>VLOOKUP($C245,факт!$D$8:$JF$250,122,0)</f>
        <v>0</v>
      </c>
      <c r="MB245" s="44">
        <f t="shared" si="8587"/>
        <v>0</v>
      </c>
      <c r="MC245" s="44">
        <f t="shared" si="8588"/>
        <v>0</v>
      </c>
      <c r="MD245" s="44">
        <f t="shared" si="8589"/>
        <v>0</v>
      </c>
      <c r="ME245" s="44">
        <f t="shared" si="6101"/>
        <v>0</v>
      </c>
      <c r="MF245" s="44">
        <f t="shared" si="6102"/>
        <v>0</v>
      </c>
      <c r="MG245" s="47">
        <f>'СДП (план)'!BE246</f>
        <v>0</v>
      </c>
      <c r="MH245" s="47">
        <f>'СДП (план)'!BF246</f>
        <v>0</v>
      </c>
      <c r="MI245" s="44">
        <f t="shared" si="6103"/>
        <v>0</v>
      </c>
      <c r="MJ245" s="44">
        <f t="shared" si="6104"/>
        <v>0</v>
      </c>
      <c r="MK245" s="44">
        <f>VLOOKUP($C245,факт!$D$8:$JF$250,63,0)</f>
        <v>0</v>
      </c>
      <c r="ML245" s="44">
        <f>VLOOKUP($C245,факт!$D$8:$JF$250,64,0)</f>
        <v>0</v>
      </c>
      <c r="MM245" s="44">
        <f>VLOOKUP($C245,факт!$D$8:$JF$250,65,0)</f>
        <v>0</v>
      </c>
      <c r="MN245" s="44">
        <f>VLOOKUP($C245,факт!$D$8:$JF$250,66,0)</f>
        <v>0</v>
      </c>
      <c r="MO245" s="44">
        <f>VLOOKUP($C245,факт!$D$8:$JF$250,67,0)</f>
        <v>0</v>
      </c>
      <c r="MP245" s="44">
        <f>VLOOKUP($C245,факт!$D$8:$JF$250,68,0)</f>
        <v>0</v>
      </c>
      <c r="MQ245" s="44">
        <f t="shared" si="8590"/>
        <v>0</v>
      </c>
      <c r="MR245" s="44">
        <f t="shared" si="8591"/>
        <v>0</v>
      </c>
      <c r="MS245" s="44">
        <f t="shared" si="8592"/>
        <v>0</v>
      </c>
      <c r="MT245" s="44">
        <f t="shared" si="6105"/>
        <v>0</v>
      </c>
      <c r="MU245" s="44">
        <f t="shared" si="6106"/>
        <v>0</v>
      </c>
      <c r="MV245" s="47">
        <f>'СДП (план)'!BG246</f>
        <v>0</v>
      </c>
      <c r="MW245" s="47">
        <f>'СДП (план)'!BH246</f>
        <v>0</v>
      </c>
      <c r="MX245" s="44">
        <f t="shared" si="6107"/>
        <v>0</v>
      </c>
      <c r="MY245" s="44">
        <f t="shared" si="6108"/>
        <v>0</v>
      </c>
      <c r="MZ245" s="44">
        <f>VLOOKUP($C245,факт!$D$8:$JF$250,129,0)</f>
        <v>0</v>
      </c>
      <c r="NA245" s="44">
        <f>VLOOKUP($C245,факт!$D$8:$JF$250,130,0)</f>
        <v>0</v>
      </c>
      <c r="NB245" s="44">
        <f>VLOOKUP($C245,факт!$D$8:$JF$250,131,0)</f>
        <v>0</v>
      </c>
      <c r="NC245" s="44">
        <f>VLOOKUP($C245,факт!$D$8:$JF$250,132,0)</f>
        <v>0</v>
      </c>
      <c r="ND245" s="44">
        <f>VLOOKUP($C245,факт!$D$8:$JF$250,133,0)</f>
        <v>0</v>
      </c>
      <c r="NE245" s="44">
        <f>VLOOKUP($C245,факт!$D$8:$JF$250,134,0)</f>
        <v>0</v>
      </c>
      <c r="NF245" s="44">
        <f t="shared" si="8593"/>
        <v>0</v>
      </c>
      <c r="NG245" s="44">
        <f t="shared" si="8594"/>
        <v>0</v>
      </c>
      <c r="NH245" s="44">
        <f t="shared" si="8595"/>
        <v>0</v>
      </c>
      <c r="NI245" s="44">
        <f t="shared" si="6109"/>
        <v>0</v>
      </c>
      <c r="NJ245" s="44">
        <f t="shared" si="6110"/>
        <v>0</v>
      </c>
      <c r="NK245" s="45">
        <f>'СДП (план)'!BI246</f>
        <v>0</v>
      </c>
      <c r="NL245" s="44">
        <f>'СДП (план)'!BJ246</f>
        <v>0</v>
      </c>
      <c r="NM245" s="44">
        <f t="shared" si="6111"/>
        <v>0</v>
      </c>
      <c r="NN245" s="44">
        <f t="shared" si="6112"/>
        <v>0</v>
      </c>
      <c r="NO245" s="44">
        <f>VLOOKUP($C245,факт!$D$8:$JF$250,87,0)</f>
        <v>0</v>
      </c>
      <c r="NP245" s="44">
        <f>VLOOKUP($C245,факт!$D$8:$JF$250,88,0)</f>
        <v>0</v>
      </c>
      <c r="NQ245" s="44">
        <f>VLOOKUP($C245,факт!$D$8:$JF$250,89,0)</f>
        <v>0</v>
      </c>
      <c r="NR245" s="44">
        <f>VLOOKUP($C245,факт!$D$8:$JF$250,90,0)</f>
        <v>0</v>
      </c>
      <c r="NS245" s="44">
        <f>VLOOKUP($C245,факт!$D$8:$JF$250,91,0)</f>
        <v>0</v>
      </c>
      <c r="NT245" s="44">
        <f>VLOOKUP($C245,факт!$D$8:$JF$250,92,0)</f>
        <v>0</v>
      </c>
      <c r="NU245" s="44">
        <f t="shared" si="8596"/>
        <v>0</v>
      </c>
      <c r="NV245" s="44">
        <f t="shared" si="8597"/>
        <v>0</v>
      </c>
      <c r="NW245" s="44">
        <f t="shared" si="8598"/>
        <v>0</v>
      </c>
      <c r="NX245" s="44">
        <f t="shared" si="6113"/>
        <v>0</v>
      </c>
      <c r="NY245" s="44">
        <f t="shared" si="6114"/>
        <v>0</v>
      </c>
      <c r="NZ245" s="45">
        <f>'СДП (план)'!BK246</f>
        <v>0</v>
      </c>
      <c r="OA245" s="44">
        <f>'СДП (план)'!BL246</f>
        <v>0</v>
      </c>
      <c r="OB245" s="44">
        <f t="shared" si="6115"/>
        <v>0</v>
      </c>
      <c r="OC245" s="44">
        <f t="shared" si="6116"/>
        <v>0</v>
      </c>
      <c r="OD245" s="44">
        <f>VLOOKUP($C245,факт!$D$8:$JF$250,147,0)</f>
        <v>0</v>
      </c>
      <c r="OE245" s="44">
        <f>VLOOKUP($C245,факт!$D$8:$JF$250,148,0)</f>
        <v>0</v>
      </c>
      <c r="OF245" s="44">
        <f>VLOOKUP($C245,факт!$D$8:$JF$250,149,0)</f>
        <v>0</v>
      </c>
      <c r="OG245" s="44">
        <f>VLOOKUP($C245,факт!$D$8:$JF$250,150,0)</f>
        <v>0</v>
      </c>
      <c r="OH245" s="44">
        <f>VLOOKUP($C245,факт!$D$8:$JF$250,151,0)</f>
        <v>0</v>
      </c>
      <c r="OI245" s="44">
        <f>VLOOKUP($C245,факт!$D$8:$JF$250,152,0)</f>
        <v>0</v>
      </c>
      <c r="OJ245" s="44">
        <f t="shared" si="8599"/>
        <v>0</v>
      </c>
      <c r="OK245" s="44">
        <f t="shared" si="8600"/>
        <v>0</v>
      </c>
      <c r="OL245" s="44">
        <f t="shared" si="8601"/>
        <v>0</v>
      </c>
      <c r="OM245" s="44">
        <f t="shared" si="6117"/>
        <v>0</v>
      </c>
      <c r="ON245" s="44">
        <f t="shared" si="6118"/>
        <v>0</v>
      </c>
      <c r="OO245" s="45">
        <f>'СДП (план)'!BM246</f>
        <v>0</v>
      </c>
      <c r="OP245" s="44">
        <f>'СДП (план)'!BN246</f>
        <v>0</v>
      </c>
      <c r="OQ245" s="44">
        <f t="shared" si="6119"/>
        <v>0</v>
      </c>
      <c r="OR245" s="44">
        <f t="shared" si="6120"/>
        <v>0</v>
      </c>
      <c r="OS245" s="44">
        <f>VLOOKUP($C245,факт!$D$8:$JF$250,195,0)</f>
        <v>0</v>
      </c>
      <c r="OT245" s="44">
        <f>VLOOKUP($C245,факт!$D$8:$JF$250,196,0)</f>
        <v>0</v>
      </c>
      <c r="OU245" s="44">
        <f>VLOOKUP($C245,факт!$D$8:$JF$250,197,0)</f>
        <v>0</v>
      </c>
      <c r="OV245" s="44">
        <f>VLOOKUP($C245,факт!$D$8:$JF$250,198,0)</f>
        <v>0</v>
      </c>
      <c r="OW245" s="44">
        <f>VLOOKUP($C245,факт!$D$8:$JF$250,199,0)</f>
        <v>0</v>
      </c>
      <c r="OX245" s="44">
        <f>VLOOKUP($C245,факт!$D$8:$JF$250,200,0)</f>
        <v>0</v>
      </c>
      <c r="OY245" s="44">
        <f t="shared" si="8602"/>
        <v>0</v>
      </c>
      <c r="OZ245" s="44">
        <f t="shared" si="8603"/>
        <v>0</v>
      </c>
      <c r="PA245" s="44">
        <f t="shared" si="8604"/>
        <v>0</v>
      </c>
      <c r="PB245" s="44">
        <f t="shared" si="6121"/>
        <v>0</v>
      </c>
      <c r="PC245" s="44">
        <f t="shared" si="6122"/>
        <v>0</v>
      </c>
      <c r="PD245" s="45">
        <f>'СДП (план)'!BO246</f>
        <v>0</v>
      </c>
      <c r="PE245" s="44">
        <f>'СДП (план)'!BP246</f>
        <v>0</v>
      </c>
      <c r="PF245" s="44">
        <f t="shared" si="6123"/>
        <v>0</v>
      </c>
      <c r="PG245" s="44">
        <f t="shared" si="6124"/>
        <v>0</v>
      </c>
      <c r="PH245" s="44">
        <f>VLOOKUP($C245,факт!$D$8:$JF$250,201,0)</f>
        <v>0</v>
      </c>
      <c r="PI245" s="44">
        <f>VLOOKUP($C245,факт!$D$8:$JF$250,202,0)</f>
        <v>0</v>
      </c>
      <c r="PJ245" s="44">
        <f>VLOOKUP($C245,факт!$D$8:$JF$250,203,0)</f>
        <v>0</v>
      </c>
      <c r="PK245" s="44">
        <f>VLOOKUP($C245,факт!$D$8:$JF$250,204,0)</f>
        <v>0</v>
      </c>
      <c r="PL245" s="44">
        <f>VLOOKUP($C245,факт!$D$8:$JF$250,205,0)</f>
        <v>0</v>
      </c>
      <c r="PM245" s="44">
        <f>VLOOKUP($C245,факт!$D$8:$JF$250,206,0)</f>
        <v>0</v>
      </c>
      <c r="PN245" s="44">
        <f t="shared" si="8605"/>
        <v>0</v>
      </c>
      <c r="PO245" s="44">
        <f t="shared" si="8606"/>
        <v>0</v>
      </c>
      <c r="PP245" s="44">
        <f t="shared" si="8607"/>
        <v>0</v>
      </c>
      <c r="PQ245" s="44">
        <f t="shared" si="6125"/>
        <v>0</v>
      </c>
      <c r="PR245" s="44">
        <f t="shared" si="6126"/>
        <v>0</v>
      </c>
      <c r="PS245" s="45">
        <f>'СДП (план)'!BQ246</f>
        <v>0</v>
      </c>
      <c r="PT245" s="44">
        <f>'СДП (план)'!BR246</f>
        <v>0</v>
      </c>
      <c r="PU245" s="44">
        <f t="shared" si="6127"/>
        <v>0</v>
      </c>
      <c r="PV245" s="44">
        <f t="shared" si="6128"/>
        <v>0</v>
      </c>
      <c r="PW245" s="44">
        <f>VLOOKUP($C245,факт!$D$8:$JF$250,207,0)</f>
        <v>0</v>
      </c>
      <c r="PX245" s="44">
        <f>VLOOKUP($C245,факт!$D$8:$JF$250,208,0)</f>
        <v>0</v>
      </c>
      <c r="PY245" s="44">
        <f>VLOOKUP($C245,факт!$D$8:$JF$250,209,0)</f>
        <v>0</v>
      </c>
      <c r="PZ245" s="44">
        <f>VLOOKUP($C245,факт!$D$8:$JF$250,210,0)</f>
        <v>0</v>
      </c>
      <c r="QA245" s="44">
        <f>VLOOKUP($C245,факт!$D$8:$JF$250,211,0)</f>
        <v>0</v>
      </c>
      <c r="QB245" s="44">
        <f>VLOOKUP($C245,факт!$D$8:$JF$250,212,0)</f>
        <v>0</v>
      </c>
      <c r="QC245" s="44">
        <f t="shared" si="8608"/>
        <v>0</v>
      </c>
      <c r="QD245" s="44">
        <f t="shared" si="8609"/>
        <v>0</v>
      </c>
      <c r="QE245" s="44">
        <f t="shared" si="8610"/>
        <v>0</v>
      </c>
      <c r="QF245" s="44">
        <f t="shared" si="8611"/>
        <v>0</v>
      </c>
      <c r="QG245" s="44">
        <f t="shared" si="8612"/>
        <v>0</v>
      </c>
      <c r="QH245" s="45">
        <f>'СДП (план)'!BS246</f>
        <v>0</v>
      </c>
      <c r="QI245" s="44">
        <f>'СДП (план)'!BT246</f>
        <v>0</v>
      </c>
      <c r="QJ245" s="44">
        <f t="shared" si="6129"/>
        <v>0</v>
      </c>
      <c r="QK245" s="44">
        <f t="shared" si="6130"/>
        <v>0</v>
      </c>
      <c r="QL245" s="44">
        <f>VLOOKUP($C245,факт!$D$8:$JF$250,213,0)</f>
        <v>0</v>
      </c>
      <c r="QM245" s="44">
        <f>VLOOKUP($C245,факт!$D$8:$JF$250,214,0)</f>
        <v>0</v>
      </c>
      <c r="QN245" s="44">
        <f>VLOOKUP($C245,факт!$D$8:$JF$250,215,0)</f>
        <v>0</v>
      </c>
      <c r="QO245" s="44">
        <f>VLOOKUP($C245,факт!$D$8:$JF$250,216,0)</f>
        <v>0</v>
      </c>
      <c r="QP245" s="44">
        <f>VLOOKUP($C245,факт!$D$8:$JF$250,217,0)</f>
        <v>0</v>
      </c>
      <c r="QQ245" s="44">
        <f>VLOOKUP($C245,факт!$D$8:$JF$250,218,0)</f>
        <v>0</v>
      </c>
      <c r="QR245" s="44">
        <f t="shared" si="8613"/>
        <v>0</v>
      </c>
      <c r="QS245" s="44">
        <f t="shared" si="8614"/>
        <v>0</v>
      </c>
      <c r="QT245" s="44">
        <f t="shared" si="8615"/>
        <v>0</v>
      </c>
      <c r="QU245" s="44">
        <f t="shared" si="8616"/>
        <v>0</v>
      </c>
      <c r="QV245" s="44">
        <f t="shared" si="8617"/>
        <v>0</v>
      </c>
      <c r="QW245" s="45">
        <f>'СДП (план)'!BU248</f>
        <v>0</v>
      </c>
      <c r="QX245" s="44">
        <f>'СДП (план)'!BV248</f>
        <v>0</v>
      </c>
      <c r="QY245" s="44">
        <f t="shared" si="6133"/>
        <v>0</v>
      </c>
      <c r="QZ245" s="44">
        <f t="shared" si="6134"/>
        <v>0</v>
      </c>
      <c r="RA245" s="44">
        <f>VLOOKUP($C245,факт!$D$8:$JF$250,225,0)</f>
        <v>0</v>
      </c>
      <c r="RB245" s="44">
        <f>VLOOKUP($C245,факт!$D$8:$JF$250,226,0)</f>
        <v>0</v>
      </c>
      <c r="RC245" s="44">
        <f>VLOOKUP($C245,факт!$D$8:$JF$250,227,0)</f>
        <v>0</v>
      </c>
      <c r="RD245" s="44">
        <f>VLOOKUP($C245,факт!$D$8:$JF$250,228,0)</f>
        <v>0</v>
      </c>
      <c r="RE245" s="44">
        <f>VLOOKUP($C245,факт!$D$8:$JF$250,229,0)</f>
        <v>0</v>
      </c>
      <c r="RF245" s="44">
        <f>VLOOKUP($C245,факт!$D$8:$JF$250,230,0)</f>
        <v>0</v>
      </c>
      <c r="RG245" s="44">
        <f t="shared" si="8618"/>
        <v>0</v>
      </c>
      <c r="RH245" s="44">
        <f t="shared" si="8619"/>
        <v>0</v>
      </c>
      <c r="RI245" s="44">
        <f t="shared" si="8620"/>
        <v>0</v>
      </c>
      <c r="RJ245" s="44">
        <f t="shared" si="8621"/>
        <v>0</v>
      </c>
      <c r="RK245" s="44">
        <f t="shared" si="8622"/>
        <v>0</v>
      </c>
      <c r="RL245" s="45">
        <f>'СДП (план)'!BW246</f>
        <v>0</v>
      </c>
      <c r="RM245" s="44">
        <f>'СДП (план)'!BX246</f>
        <v>0</v>
      </c>
      <c r="RN245" s="44">
        <f t="shared" si="6137"/>
        <v>0</v>
      </c>
      <c r="RO245" s="44">
        <f t="shared" si="6138"/>
        <v>0</v>
      </c>
      <c r="RP245" s="44">
        <f>VLOOKUP($C245,факт!$D$8:$JF$250,105,0)</f>
        <v>0</v>
      </c>
      <c r="RQ245" s="44">
        <f>VLOOKUP($C245,факт!$D$8:$JF$250,106,0)</f>
        <v>0</v>
      </c>
      <c r="RR245" s="44">
        <f>VLOOKUP($C245,факт!$D$8:$JF$250,107,0)</f>
        <v>0</v>
      </c>
      <c r="RS245" s="44">
        <f>VLOOKUP($C245,факт!$D$8:$JF$250,108,0)</f>
        <v>0</v>
      </c>
      <c r="RT245" s="44">
        <f>VLOOKUP($C245,факт!$D$8:$JF$250,109,0)</f>
        <v>0</v>
      </c>
      <c r="RU245" s="44">
        <f>VLOOKUP($C245,факт!$D$8:$JF$250,110,0)</f>
        <v>0</v>
      </c>
      <c r="RV245" s="44">
        <f t="shared" si="8623"/>
        <v>0</v>
      </c>
      <c r="RW245" s="44">
        <f t="shared" si="8624"/>
        <v>0</v>
      </c>
      <c r="RX245" s="44">
        <f t="shared" si="8625"/>
        <v>0</v>
      </c>
      <c r="RY245" s="44">
        <f t="shared" si="6139"/>
        <v>0</v>
      </c>
      <c r="RZ245" s="44">
        <f t="shared" si="6140"/>
        <v>0</v>
      </c>
      <c r="SA245" s="45">
        <f>'СДП (план)'!BY246</f>
        <v>0</v>
      </c>
      <c r="SB245" s="44">
        <f>'СДП (план)'!BZ246</f>
        <v>0</v>
      </c>
      <c r="SC245" s="44">
        <f t="shared" si="6141"/>
        <v>0</v>
      </c>
      <c r="SD245" s="44">
        <f t="shared" si="6142"/>
        <v>0</v>
      </c>
      <c r="SE245" s="44">
        <f>VLOOKUP($C245,факт!$D$8:$JF$250,69,0)</f>
        <v>0</v>
      </c>
      <c r="SF245" s="44">
        <f>VLOOKUP($C245,факт!$D$8:$JF$250,70,0)</f>
        <v>0</v>
      </c>
      <c r="SG245" s="44">
        <f>VLOOKUP($C245,факт!$D$8:$JF$250,71,0)</f>
        <v>0</v>
      </c>
      <c r="SH245" s="44">
        <f>VLOOKUP($C245,факт!$D$8:$JF$250,72,0)</f>
        <v>0</v>
      </c>
      <c r="SI245" s="44">
        <f>VLOOKUP($C245,факт!$D$8:$JF$250,73,0)</f>
        <v>0</v>
      </c>
      <c r="SJ245" s="44">
        <f>VLOOKUP($C245,факт!$D$8:$JF$250,74,0)</f>
        <v>0</v>
      </c>
      <c r="SK245" s="44">
        <f t="shared" si="8626"/>
        <v>0</v>
      </c>
      <c r="SL245" s="44">
        <f t="shared" si="8627"/>
        <v>0</v>
      </c>
      <c r="SM245" s="44">
        <f t="shared" si="8628"/>
        <v>0</v>
      </c>
      <c r="SN245" s="44">
        <f t="shared" si="6143"/>
        <v>0</v>
      </c>
      <c r="SO245" s="44">
        <f t="shared" si="6144"/>
        <v>0</v>
      </c>
      <c r="SP245" s="45">
        <f>'СДП (план)'!CA246</f>
        <v>0</v>
      </c>
      <c r="SQ245" s="44">
        <f>'СДП (план)'!CB246</f>
        <v>0</v>
      </c>
      <c r="SR245" s="44">
        <f t="shared" si="6145"/>
        <v>0</v>
      </c>
      <c r="SS245" s="44">
        <f t="shared" si="6146"/>
        <v>0</v>
      </c>
      <c r="ST245" s="44"/>
      <c r="SU245" s="44"/>
      <c r="SV245" s="44"/>
      <c r="SW245" s="44"/>
      <c r="SX245" s="44"/>
      <c r="SY245" s="44"/>
      <c r="SZ245" s="44">
        <f t="shared" si="8629"/>
        <v>0</v>
      </c>
      <c r="TA245" s="44">
        <f t="shared" si="8630"/>
        <v>0</v>
      </c>
      <c r="TB245" s="44">
        <f t="shared" si="8631"/>
        <v>0</v>
      </c>
      <c r="TC245" s="44">
        <f t="shared" si="6147"/>
        <v>0</v>
      </c>
      <c r="TD245" s="44">
        <f t="shared" si="6148"/>
        <v>0</v>
      </c>
      <c r="TE245" s="45">
        <f>'СДП (план)'!CC246</f>
        <v>0</v>
      </c>
      <c r="TF245" s="44">
        <f>'СДП (план)'!CD246</f>
        <v>0</v>
      </c>
      <c r="TG245" s="44">
        <f t="shared" si="6149"/>
        <v>0</v>
      </c>
      <c r="TH245" s="44">
        <f t="shared" si="6150"/>
        <v>0</v>
      </c>
      <c r="TI245" s="44">
        <f>VLOOKUP($C245,факт!$D$8:$JF$250,135,0)</f>
        <v>0</v>
      </c>
      <c r="TJ245" s="44">
        <f>VLOOKUP($C245,факт!$D$8:$JF$250,136,0)</f>
        <v>0</v>
      </c>
      <c r="TK245" s="44">
        <f>VLOOKUP($C245,факт!$D$8:$JF$250,137,0)</f>
        <v>0</v>
      </c>
      <c r="TL245" s="44">
        <f>VLOOKUP($C245,факт!$D$8:$JF$250,138,0)</f>
        <v>0</v>
      </c>
      <c r="TM245" s="44">
        <f>VLOOKUP($C245,факт!$D$8:$JF$250,139,0)</f>
        <v>0</v>
      </c>
      <c r="TN245" s="44">
        <f>VLOOKUP($C245,факт!$D$8:$JF$250,140,0)</f>
        <v>0</v>
      </c>
      <c r="TO245" s="44">
        <f t="shared" si="8632"/>
        <v>0</v>
      </c>
      <c r="TP245" s="44">
        <f t="shared" si="8633"/>
        <v>0</v>
      </c>
      <c r="TQ245" s="44">
        <f t="shared" si="8634"/>
        <v>0</v>
      </c>
      <c r="TR245" s="44">
        <f t="shared" si="6151"/>
        <v>0</v>
      </c>
      <c r="TS245" s="44">
        <f t="shared" si="6152"/>
        <v>0</v>
      </c>
      <c r="TT245" s="47">
        <f>'СДП (план)'!CE246</f>
        <v>0</v>
      </c>
      <c r="TU245" s="47">
        <f>'СДП (план)'!CF246</f>
        <v>0</v>
      </c>
      <c r="TV245" s="44">
        <f t="shared" si="6153"/>
        <v>0</v>
      </c>
      <c r="TW245" s="44">
        <f t="shared" si="6154"/>
        <v>0</v>
      </c>
      <c r="TX245" s="44">
        <f>VLOOKUP($C245,факт!$D$8:$JF$250,75,0)</f>
        <v>0</v>
      </c>
      <c r="TY245" s="44">
        <f>VLOOKUP($C245,факт!$D$8:$JF$250,76,0)</f>
        <v>0</v>
      </c>
      <c r="TZ245" s="44">
        <f>VLOOKUP($C245,факт!$D$8:$JF$250,77,0)</f>
        <v>0</v>
      </c>
      <c r="UA245" s="44">
        <f>VLOOKUP($C245,факт!$D$8:$JF$250,78,0)</f>
        <v>0</v>
      </c>
      <c r="UB245" s="44">
        <f>VLOOKUP($C245,факт!$D$8:$JF$250,79,0)</f>
        <v>0</v>
      </c>
      <c r="UC245" s="44">
        <f>VLOOKUP($C245,факт!$D$8:$JF$250,80,0)</f>
        <v>0</v>
      </c>
      <c r="UD245" s="44">
        <f t="shared" si="8635"/>
        <v>0</v>
      </c>
      <c r="UE245" s="44">
        <f t="shared" si="8636"/>
        <v>0</v>
      </c>
      <c r="UF245" s="44">
        <f t="shared" si="8637"/>
        <v>0</v>
      </c>
      <c r="UG245" s="44">
        <f t="shared" si="6155"/>
        <v>0</v>
      </c>
      <c r="UH245" s="44">
        <f t="shared" si="6156"/>
        <v>0</v>
      </c>
      <c r="UI245" s="45">
        <f>'СДП (план)'!CG246</f>
        <v>0</v>
      </c>
      <c r="UJ245" s="44">
        <f>'СДП (план)'!CH246</f>
        <v>0</v>
      </c>
      <c r="UK245" s="44">
        <f t="shared" si="6157"/>
        <v>0</v>
      </c>
      <c r="UL245" s="44">
        <f t="shared" si="6158"/>
        <v>0</v>
      </c>
      <c r="UM245" s="44">
        <f>VLOOKUP($C245,факт!$D$8:$JF$250,81,0)</f>
        <v>0</v>
      </c>
      <c r="UN245" s="44">
        <f>VLOOKUP($C245,факт!$D$8:$JF$250,82,0)</f>
        <v>0</v>
      </c>
      <c r="UO245" s="44">
        <f>VLOOKUP($C245,факт!$D$8:$JF$250,83,0)</f>
        <v>0</v>
      </c>
      <c r="UP245" s="44">
        <f>VLOOKUP($C245,факт!$D$8:$JF$250,84,0)</f>
        <v>0</v>
      </c>
      <c r="UQ245" s="44">
        <f>VLOOKUP($C245,факт!$D$8:$JF$250,85,0)</f>
        <v>0</v>
      </c>
      <c r="UR245" s="44">
        <f>VLOOKUP($C245,факт!$D$8:$JF$250,86,0)</f>
        <v>0</v>
      </c>
      <c r="US245" s="44">
        <f t="shared" si="8638"/>
        <v>0</v>
      </c>
      <c r="UT245" s="44">
        <f t="shared" si="8639"/>
        <v>0</v>
      </c>
      <c r="UU245" s="44">
        <f t="shared" si="8640"/>
        <v>0</v>
      </c>
      <c r="UV245" s="44">
        <f t="shared" si="6159"/>
        <v>0</v>
      </c>
      <c r="UW245" s="44">
        <f t="shared" si="6160"/>
        <v>0</v>
      </c>
      <c r="UX245" s="45">
        <f>'СДП (план)'!CI246</f>
        <v>0</v>
      </c>
      <c r="UY245" s="44">
        <f>'СДП (план)'!CJ246</f>
        <v>0</v>
      </c>
      <c r="UZ245" s="44">
        <f t="shared" si="6161"/>
        <v>0</v>
      </c>
      <c r="VA245" s="44">
        <f t="shared" si="6162"/>
        <v>0</v>
      </c>
      <c r="VB245" s="44">
        <f>VLOOKUP($C245,факт!$D$8:$JF$250,99,0)</f>
        <v>0</v>
      </c>
      <c r="VC245" s="44">
        <f>VLOOKUP($C245,факт!$D$8:$JF$250,100,0)</f>
        <v>0</v>
      </c>
      <c r="VD245" s="44">
        <f>VLOOKUP($C245,факт!$D$8:$JF$250,101,0)</f>
        <v>0</v>
      </c>
      <c r="VE245" s="44">
        <f>VLOOKUP($C245,факт!$D$8:$JF$250,102,0)</f>
        <v>0</v>
      </c>
      <c r="VF245" s="44">
        <f>VLOOKUP($C245,факт!$D$8:$JF$250,103,0)</f>
        <v>0</v>
      </c>
      <c r="VG245" s="44">
        <f>VLOOKUP($C245,факт!$D$8:$JF$250,104,0)</f>
        <v>0</v>
      </c>
      <c r="VH245" s="44">
        <f t="shared" si="8641"/>
        <v>0</v>
      </c>
      <c r="VI245" s="44">
        <f t="shared" si="8642"/>
        <v>0</v>
      </c>
      <c r="VJ245" s="44">
        <f t="shared" si="8643"/>
        <v>0</v>
      </c>
      <c r="VK245" s="44">
        <f t="shared" si="8644"/>
        <v>0</v>
      </c>
      <c r="VL245" s="44">
        <f t="shared" si="8645"/>
        <v>0</v>
      </c>
      <c r="VM245" s="45">
        <f>'СДП (план)'!CK246</f>
        <v>0</v>
      </c>
      <c r="VN245" s="44">
        <f>'СДП (план)'!CL246</f>
        <v>0</v>
      </c>
      <c r="VO245" s="44">
        <f t="shared" si="6163"/>
        <v>0</v>
      </c>
      <c r="VP245" s="44">
        <f t="shared" si="6164"/>
        <v>0</v>
      </c>
      <c r="VQ245" s="44">
        <f>VLOOKUP($C245,факт!$D$8:$JF$250,123,0)</f>
        <v>0</v>
      </c>
      <c r="VR245" s="44">
        <f>VLOOKUP($C245,факт!$D$8:$JF$250,124,0)</f>
        <v>0</v>
      </c>
      <c r="VS245" s="44">
        <f>VLOOKUP($C245,факт!$D$8:$JF$250,125,0)</f>
        <v>0</v>
      </c>
      <c r="VT245" s="44">
        <f>VLOOKUP($C245,факт!$D$8:$JF$250,126,0)</f>
        <v>0</v>
      </c>
      <c r="VU245" s="44">
        <f>VLOOKUP($C245,факт!$D$8:$JF$250,127,0)</f>
        <v>0</v>
      </c>
      <c r="VV245" s="44">
        <f>VLOOKUP($C245,факт!$D$8:$JF$250,128,0)</f>
        <v>0</v>
      </c>
      <c r="VW245" s="44">
        <f t="shared" si="8646"/>
        <v>0</v>
      </c>
      <c r="VX245" s="44">
        <f t="shared" si="8647"/>
        <v>0</v>
      </c>
      <c r="VY245" s="44">
        <f t="shared" si="8648"/>
        <v>0</v>
      </c>
      <c r="VZ245" s="44">
        <f t="shared" si="6165"/>
        <v>0</v>
      </c>
      <c r="WA245" s="44">
        <f t="shared" si="6166"/>
        <v>0</v>
      </c>
      <c r="WB245" s="45">
        <f>'СДП (план)'!CM246</f>
        <v>0</v>
      </c>
      <c r="WC245" s="44">
        <f>'СДП (план)'!CN246</f>
        <v>0</v>
      </c>
      <c r="WD245" s="44">
        <f t="shared" si="6167"/>
        <v>0</v>
      </c>
      <c r="WE245" s="44">
        <f t="shared" si="6168"/>
        <v>0</v>
      </c>
      <c r="WF245" s="44">
        <f>VLOOKUP($C245,факт!$D$8:$JF$250,141,0)</f>
        <v>0</v>
      </c>
      <c r="WG245" s="44">
        <f>VLOOKUP($C245,факт!$D$8:$JF$250,142,0)</f>
        <v>0</v>
      </c>
      <c r="WH245" s="44">
        <f>VLOOKUP($C245,факт!$D$8:$JF$250,143,0)</f>
        <v>0</v>
      </c>
      <c r="WI245" s="44">
        <f>VLOOKUP($C245,факт!$D$8:$JF$250,144,0)</f>
        <v>0</v>
      </c>
      <c r="WJ245" s="44">
        <f>VLOOKUP($C245,факт!$D$8:$JF$250,145,0)</f>
        <v>0</v>
      </c>
      <c r="WK245" s="44">
        <f>VLOOKUP($C245,факт!$D$8:$JF$250,146,0)</f>
        <v>0</v>
      </c>
      <c r="WL245" s="44">
        <f t="shared" si="8649"/>
        <v>0</v>
      </c>
      <c r="WM245" s="44">
        <f t="shared" si="8650"/>
        <v>0</v>
      </c>
      <c r="WN245" s="44">
        <f t="shared" si="8651"/>
        <v>0</v>
      </c>
      <c r="WO245" s="44">
        <f t="shared" si="6169"/>
        <v>0</v>
      </c>
      <c r="WP245" s="44">
        <f t="shared" si="6170"/>
        <v>0</v>
      </c>
      <c r="WQ245" s="45">
        <f>'СДП (план)'!CO246</f>
        <v>0</v>
      </c>
      <c r="WR245" s="44">
        <f>'СДП (план)'!CP246</f>
        <v>0</v>
      </c>
      <c r="WS245" s="44">
        <f t="shared" si="6171"/>
        <v>0</v>
      </c>
      <c r="WT245" s="44">
        <f t="shared" si="6172"/>
        <v>0</v>
      </c>
      <c r="WU245" s="44">
        <f>VLOOKUP($C245,факт!$D$8:$JF$250,57,0)</f>
        <v>0</v>
      </c>
      <c r="WV245" s="44">
        <f>VLOOKUP($C245,факт!$D$8:$JF$250,58,0)</f>
        <v>0</v>
      </c>
      <c r="WW245" s="44">
        <f>VLOOKUP($C245,факт!$D$8:$JF$250,59,0)</f>
        <v>0</v>
      </c>
      <c r="WX245" s="44">
        <f>VLOOKUP($C245,факт!$D$8:$JF$250,60,0)</f>
        <v>0</v>
      </c>
      <c r="WY245" s="44">
        <f>VLOOKUP($C245,факт!$D$8:$JF$250,61,0)</f>
        <v>0</v>
      </c>
      <c r="WZ245" s="44">
        <f>VLOOKUP($C245,факт!$D$8:$JF$250,62,0)</f>
        <v>0</v>
      </c>
      <c r="XA245" s="44">
        <f t="shared" si="8652"/>
        <v>0</v>
      </c>
      <c r="XB245" s="44">
        <f t="shared" si="8653"/>
        <v>0</v>
      </c>
      <c r="XC245" s="44">
        <f t="shared" si="8654"/>
        <v>0</v>
      </c>
      <c r="XD245" s="44">
        <f t="shared" si="6173"/>
        <v>0</v>
      </c>
      <c r="XE245" s="44">
        <f t="shared" si="6174"/>
        <v>0</v>
      </c>
      <c r="XF245" s="45">
        <f>'СДП (план)'!CQ246</f>
        <v>0</v>
      </c>
      <c r="XG245" s="44">
        <f>'СДП (план)'!CR246</f>
        <v>0</v>
      </c>
      <c r="XH245" s="44">
        <f t="shared" si="6175"/>
        <v>0</v>
      </c>
      <c r="XI245" s="44">
        <f t="shared" si="6176"/>
        <v>0</v>
      </c>
      <c r="XJ245" s="44">
        <f>VLOOKUP($C245,факт!$D$8:$JF$250,51,0)</f>
        <v>0</v>
      </c>
      <c r="XK245" s="44">
        <f>VLOOKUP($C245,факт!$D$8:$JF$250,52,0)</f>
        <v>0</v>
      </c>
      <c r="XL245" s="44">
        <f>VLOOKUP($C245,факт!$D$8:$JF$250,53,0)</f>
        <v>0</v>
      </c>
      <c r="XM245" s="44">
        <f>VLOOKUP($C245,факт!$D$8:$JF$250,54,0)</f>
        <v>0</v>
      </c>
      <c r="XN245" s="44">
        <f>VLOOKUP($C245,факт!$D$8:$JF$250,55,0)</f>
        <v>0</v>
      </c>
      <c r="XO245" s="44">
        <f>VLOOKUP($C245,факт!$D$8:$JF$250,56,0)</f>
        <v>0</v>
      </c>
      <c r="XP245" s="44">
        <f t="shared" si="8655"/>
        <v>0</v>
      </c>
      <c r="XQ245" s="44">
        <f t="shared" si="8656"/>
        <v>0</v>
      </c>
      <c r="XR245" s="44">
        <f t="shared" si="8657"/>
        <v>0</v>
      </c>
      <c r="XS245" s="44">
        <f t="shared" si="6177"/>
        <v>0</v>
      </c>
      <c r="XT245" s="44">
        <f t="shared" si="6178"/>
        <v>0</v>
      </c>
      <c r="XU245" s="5">
        <f>'СДП (план)'!CS246</f>
        <v>0</v>
      </c>
      <c r="XV245" s="3">
        <f>'СДП (план)'!CT246</f>
        <v>0</v>
      </c>
      <c r="XW245" s="44">
        <f t="shared" si="6179"/>
        <v>0</v>
      </c>
      <c r="XX245" s="44">
        <f t="shared" si="6180"/>
        <v>0</v>
      </c>
      <c r="XY245" s="44">
        <f>VLOOKUP($C245,факт!$D$8:$JF$250,93,0)</f>
        <v>0</v>
      </c>
      <c r="XZ245" s="44">
        <f>VLOOKUP($C245,факт!$D$8:$JF$250,94,0)</f>
        <v>0</v>
      </c>
      <c r="YA245" s="44">
        <f>VLOOKUP($C245,факт!$D$8:$JF$250,95,0)</f>
        <v>0</v>
      </c>
      <c r="YB245" s="44">
        <f>VLOOKUP($C245,факт!$D$8:$JF$250,96,0)</f>
        <v>0</v>
      </c>
      <c r="YC245" s="44">
        <f>VLOOKUP($C245,факт!$D$8:$JF$250,97,0)</f>
        <v>0</v>
      </c>
      <c r="YD245" s="44">
        <f>VLOOKUP($C245,факт!$D$8:$JF$250,98,0)</f>
        <v>0</v>
      </c>
      <c r="YE245" s="44">
        <f t="shared" si="8658"/>
        <v>0</v>
      </c>
      <c r="YF245" s="44">
        <f t="shared" si="8659"/>
        <v>0</v>
      </c>
      <c r="YG245" s="44">
        <f t="shared" si="8660"/>
        <v>0</v>
      </c>
      <c r="YH245" s="44">
        <f t="shared" si="6181"/>
        <v>0</v>
      </c>
      <c r="YI245" s="44">
        <f t="shared" si="6182"/>
        <v>0</v>
      </c>
      <c r="YJ245" s="3">
        <f>'СДП (план)'!CU246</f>
        <v>0</v>
      </c>
      <c r="YK245" s="3">
        <f>'СДП (план)'!CV246</f>
        <v>0</v>
      </c>
      <c r="YL245" s="44">
        <f t="shared" si="6183"/>
        <v>0</v>
      </c>
      <c r="YM245" s="44">
        <f t="shared" si="6184"/>
        <v>0</v>
      </c>
      <c r="YN245" s="44">
        <f>VLOOKUP($C245,факт!$D$8:$JF$250,243,0)</f>
        <v>0</v>
      </c>
      <c r="YO245" s="44">
        <f>VLOOKUP($C245,факт!$D$8:$JF$250,244,0)</f>
        <v>0</v>
      </c>
      <c r="YP245" s="44">
        <f>VLOOKUP($C245,факт!$D$8:$JF$250,245,0)</f>
        <v>0</v>
      </c>
      <c r="YQ245" s="44">
        <f>VLOOKUP($C245,факт!$D$8:$JF$250,246,0)</f>
        <v>0</v>
      </c>
      <c r="YR245" s="44">
        <f>VLOOKUP($C245,факт!$D$8:$JF$250,247,0)</f>
        <v>0</v>
      </c>
      <c r="YS245" s="44">
        <f>VLOOKUP($C245,факт!$D$8:$JF$250,248,0)</f>
        <v>0</v>
      </c>
      <c r="YT245" s="44">
        <f t="shared" si="8661"/>
        <v>0</v>
      </c>
      <c r="YU245" s="44">
        <f t="shared" si="8662"/>
        <v>0</v>
      </c>
      <c r="YV245" s="44">
        <f t="shared" si="8663"/>
        <v>0</v>
      </c>
      <c r="YW245" s="44">
        <f t="shared" si="7085"/>
        <v>0</v>
      </c>
      <c r="YX245" s="44">
        <f t="shared" si="7086"/>
        <v>0</v>
      </c>
      <c r="YY245" s="44">
        <f>'СДП (план)'!CW246</f>
        <v>0</v>
      </c>
      <c r="YZ245" s="44">
        <f>'СДП (план)'!CX246</f>
        <v>0</v>
      </c>
      <c r="ZA245" s="44">
        <f t="shared" si="6185"/>
        <v>0</v>
      </c>
      <c r="ZB245" s="44">
        <f t="shared" si="6186"/>
        <v>0</v>
      </c>
      <c r="ZC245" s="44">
        <f>VLOOKUP($C245,факт!$D$8:$JF$250,249,0)</f>
        <v>0</v>
      </c>
      <c r="ZD245" s="44">
        <f>VLOOKUP($C245,факт!$D$8:$JF$250,250,0)</f>
        <v>0</v>
      </c>
      <c r="ZE245" s="44">
        <f>VLOOKUP($C245,факт!$D$8:$JF$250,251,0)</f>
        <v>0</v>
      </c>
      <c r="ZF245" s="44">
        <f>VLOOKUP($C245,факт!$D$8:$JF$250,252,0)</f>
        <v>0</v>
      </c>
      <c r="ZG245" s="44">
        <f>VLOOKUP($C245,факт!$D$8:$JF$250,253,0)</f>
        <v>0</v>
      </c>
      <c r="ZH245" s="44">
        <f>VLOOKUP($C245,факт!$D$8:$JF$250,254,0)</f>
        <v>0</v>
      </c>
      <c r="ZI245" s="44">
        <f t="shared" si="8664"/>
        <v>0</v>
      </c>
      <c r="ZJ245" s="44">
        <f t="shared" si="8665"/>
        <v>0</v>
      </c>
      <c r="ZK245" s="44">
        <f t="shared" si="8666"/>
        <v>0</v>
      </c>
      <c r="ZL245" s="44">
        <f t="shared" si="8667"/>
        <v>0</v>
      </c>
      <c r="ZM245" s="44">
        <f t="shared" si="8668"/>
        <v>0</v>
      </c>
      <c r="ZN245" s="44"/>
      <c r="ZO245" s="44"/>
      <c r="ZP245" s="44"/>
      <c r="ZQ245" s="44"/>
      <c r="ZR245" s="44"/>
      <c r="ZS245" s="44"/>
      <c r="ZT245" s="44"/>
      <c r="ZU245" s="44"/>
      <c r="ZV245" s="44"/>
      <c r="ZW245" s="44"/>
      <c r="ZX245" s="44"/>
      <c r="ZY245" s="44"/>
      <c r="ZZ245" s="44"/>
      <c r="AAA245" s="44"/>
      <c r="AAB245" s="44"/>
      <c r="AAC245" s="49">
        <f t="shared" si="8669"/>
        <v>100</v>
      </c>
      <c r="AAD245" s="49">
        <f t="shared" si="8670"/>
        <v>3156300</v>
      </c>
      <c r="AAE245" s="49">
        <f t="shared" si="8671"/>
        <v>50</v>
      </c>
      <c r="AAF245" s="49">
        <f t="shared" si="8672"/>
        <v>1578150</v>
      </c>
      <c r="AAG245" s="49">
        <f t="shared" si="8673"/>
        <v>24</v>
      </c>
      <c r="AAH245" s="49">
        <f t="shared" si="8674"/>
        <v>757512</v>
      </c>
      <c r="AAI245" s="49">
        <f t="shared" si="8675"/>
        <v>237</v>
      </c>
      <c r="AAJ245" s="49">
        <f t="shared" si="8676"/>
        <v>0</v>
      </c>
      <c r="AAK245" s="49">
        <f t="shared" si="8677"/>
        <v>0</v>
      </c>
      <c r="AAL245" s="49">
        <f t="shared" si="8678"/>
        <v>0</v>
      </c>
      <c r="AAM245" s="49">
        <f t="shared" si="8679"/>
        <v>150</v>
      </c>
      <c r="AAN245" s="49">
        <f t="shared" si="8680"/>
        <v>75</v>
      </c>
      <c r="AAO245" s="49">
        <f t="shared" si="8681"/>
        <v>36</v>
      </c>
      <c r="AAP245" s="44">
        <f t="shared" si="8682"/>
        <v>-26</v>
      </c>
      <c r="AAQ245" s="44">
        <f t="shared" si="8683"/>
        <v>-820638</v>
      </c>
    </row>
    <row r="246" spans="1:719" s="33" customFormat="1" ht="60" hidden="1" x14ac:dyDescent="0.25">
      <c r="A246" s="195"/>
      <c r="B246" s="233">
        <v>200</v>
      </c>
      <c r="C246" s="234" t="s">
        <v>476</v>
      </c>
      <c r="D246" s="211" t="s">
        <v>258</v>
      </c>
      <c r="E246" s="156">
        <v>15030</v>
      </c>
      <c r="F246" s="209">
        <v>1.8</v>
      </c>
      <c r="G246" s="301"/>
      <c r="H246" s="19">
        <v>1</v>
      </c>
      <c r="I246" s="210"/>
      <c r="J246" s="210"/>
      <c r="K246" s="1">
        <v>1.4</v>
      </c>
      <c r="L246" s="1">
        <v>1.68</v>
      </c>
      <c r="M246" s="1">
        <v>2.23</v>
      </c>
      <c r="N246" s="9">
        <v>2.57</v>
      </c>
      <c r="O246" s="45">
        <f>'СДП (план)'!O247</f>
        <v>0</v>
      </c>
      <c r="P246" s="45">
        <f>'СДП (план)'!P247</f>
        <v>0</v>
      </c>
      <c r="Q246" s="44">
        <f t="shared" si="6024"/>
        <v>0</v>
      </c>
      <c r="R246" s="44">
        <f t="shared" si="6025"/>
        <v>0</v>
      </c>
      <c r="S246" s="44">
        <f>VLOOKUP($C246,факт!$D$8:$JF$250,39,0)</f>
        <v>0</v>
      </c>
      <c r="T246" s="44">
        <f>VLOOKUP($C246,факт!$D$8:$JF$250,40,0)</f>
        <v>0</v>
      </c>
      <c r="U246" s="44">
        <f>VLOOKUP($C246,факт!$D$8:$JF$250,41,0)</f>
        <v>0</v>
      </c>
      <c r="V246" s="44">
        <f>VLOOKUP($C246,факт!$D$8:$JF$250,42,0)</f>
        <v>0</v>
      </c>
      <c r="W246" s="44">
        <f>VLOOKUP($C246,факт!$D$8:$JF$250,43,0)</f>
        <v>0</v>
      </c>
      <c r="X246" s="44">
        <f>VLOOKUP($C246,факт!$D$8:$JF$250,44,0)</f>
        <v>0</v>
      </c>
      <c r="Y246" s="44">
        <f t="shared" si="8517"/>
        <v>0</v>
      </c>
      <c r="Z246" s="44">
        <f t="shared" si="8518"/>
        <v>0</v>
      </c>
      <c r="AA246" s="44">
        <f t="shared" si="8519"/>
        <v>0</v>
      </c>
      <c r="AB246" s="44">
        <f t="shared" si="8520"/>
        <v>0</v>
      </c>
      <c r="AC246" s="44">
        <f t="shared" si="6192"/>
        <v>0</v>
      </c>
      <c r="AD246" s="155">
        <f>'СДП (план)'!Q247</f>
        <v>0</v>
      </c>
      <c r="AE246" s="155">
        <f>'СДП (план)'!R247</f>
        <v>0</v>
      </c>
      <c r="AF246" s="44">
        <f t="shared" si="6027"/>
        <v>0</v>
      </c>
      <c r="AG246" s="44">
        <f t="shared" si="6028"/>
        <v>0</v>
      </c>
      <c r="AH246" s="44">
        <f>VLOOKUP($C246,факт!$D$8:$JF$250,21,0)</f>
        <v>0</v>
      </c>
      <c r="AI246" s="44">
        <f>VLOOKUP($C246,факт!$D$8:$JF$250,22,0)</f>
        <v>0</v>
      </c>
      <c r="AJ246" s="44">
        <f>VLOOKUP($C246,факт!$D$8:$JF$250,23,0)</f>
        <v>0</v>
      </c>
      <c r="AK246" s="44">
        <f>VLOOKUP($C246,факт!$D$8:$JF$250,24,0)</f>
        <v>0</v>
      </c>
      <c r="AL246" s="44">
        <f>VLOOKUP($C246,факт!$D$8:$JF$250,25,0)</f>
        <v>0</v>
      </c>
      <c r="AM246" s="44">
        <f>VLOOKUP($C246,факт!$D$8:$JF$250,26,0)</f>
        <v>0</v>
      </c>
      <c r="AN246" s="44">
        <f t="shared" si="8521"/>
        <v>0</v>
      </c>
      <c r="AO246" s="44">
        <f t="shared" si="8522"/>
        <v>0</v>
      </c>
      <c r="AP246" s="44">
        <f t="shared" si="8523"/>
        <v>0</v>
      </c>
      <c r="AQ246" s="44">
        <f t="shared" si="8524"/>
        <v>0</v>
      </c>
      <c r="AR246" s="44">
        <f t="shared" si="8525"/>
        <v>0</v>
      </c>
      <c r="AS246" s="45">
        <f>'СДП (план)'!S247</f>
        <v>0</v>
      </c>
      <c r="AT246" s="44">
        <f>'СДП (план)'!T247</f>
        <v>0</v>
      </c>
      <c r="AU246" s="44">
        <f t="shared" si="6031"/>
        <v>0</v>
      </c>
      <c r="AV246" s="44">
        <f t="shared" si="6032"/>
        <v>0</v>
      </c>
      <c r="AW246" s="44">
        <f>VLOOKUP($C246,факт!$D$8:$JF$250,3,0)</f>
        <v>0</v>
      </c>
      <c r="AX246" s="44">
        <f>VLOOKUP($C246,факт!$D$8:$JF$250,4,0)</f>
        <v>0</v>
      </c>
      <c r="AY246" s="44">
        <f>VLOOKUP($C246,факт!$D$8:$JF$250,5,0)</f>
        <v>0</v>
      </c>
      <c r="AZ246" s="44">
        <f>VLOOKUP($C246,факт!$D$8:$JF$250,6,0)</f>
        <v>0</v>
      </c>
      <c r="BA246" s="44">
        <f>VLOOKUP($C246,факт!$D$8:$JF$250,7,0)</f>
        <v>0</v>
      </c>
      <c r="BB246" s="44">
        <f>VLOOKUP($C246,факт!$D$8:$JF$250,8,0)</f>
        <v>0</v>
      </c>
      <c r="BC246" s="44">
        <f t="shared" si="8526"/>
        <v>0</v>
      </c>
      <c r="BD246" s="44">
        <f t="shared" si="8527"/>
        <v>0</v>
      </c>
      <c r="BE246" s="44">
        <f t="shared" si="8528"/>
        <v>0</v>
      </c>
      <c r="BF246" s="44">
        <f t="shared" si="7453"/>
        <v>0</v>
      </c>
      <c r="BG246" s="44">
        <f t="shared" si="7454"/>
        <v>0</v>
      </c>
      <c r="BH246" s="90">
        <f>'СДП (план)'!U247</f>
        <v>0</v>
      </c>
      <c r="BI246" s="3">
        <f>'СДП (план)'!V247</f>
        <v>0</v>
      </c>
      <c r="BJ246" s="44">
        <f t="shared" si="6033"/>
        <v>0</v>
      </c>
      <c r="BK246" s="44">
        <f t="shared" si="6034"/>
        <v>0</v>
      </c>
      <c r="BL246" s="44">
        <f>VLOOKUP($C246,факт!$D$8:$JF$250,27,0)</f>
        <v>0</v>
      </c>
      <c r="BM246" s="44">
        <f>VLOOKUP($C246,факт!$D$8:$JF$250,28,0)</f>
        <v>0</v>
      </c>
      <c r="BN246" s="44">
        <f>VLOOKUP($C246,факт!$D$8:$JF$250,29,0)</f>
        <v>0</v>
      </c>
      <c r="BO246" s="44">
        <f>VLOOKUP($C246,факт!$D$8:$JF$250,30,0)</f>
        <v>0</v>
      </c>
      <c r="BP246" s="44">
        <f>VLOOKUP($C246,факт!$D$8:$JF$250,31,0)</f>
        <v>0</v>
      </c>
      <c r="BQ246" s="44">
        <f>VLOOKUP($C246,факт!$D$8:$JF$250,32,0)</f>
        <v>0</v>
      </c>
      <c r="BR246" s="44">
        <f t="shared" si="8529"/>
        <v>0</v>
      </c>
      <c r="BS246" s="44">
        <f t="shared" si="8530"/>
        <v>0</v>
      </c>
      <c r="BT246" s="44">
        <f t="shared" si="8531"/>
        <v>0</v>
      </c>
      <c r="BU246" s="44">
        <f t="shared" si="8532"/>
        <v>0</v>
      </c>
      <c r="BV246" s="44">
        <f t="shared" si="8533"/>
        <v>0</v>
      </c>
      <c r="BW246" s="45">
        <f>'СДП (план)'!W247</f>
        <v>0</v>
      </c>
      <c r="BX246" s="44">
        <f>'СДП (план)'!X247</f>
        <v>0</v>
      </c>
      <c r="BY246" s="44">
        <f t="shared" si="6035"/>
        <v>0</v>
      </c>
      <c r="BZ246" s="44">
        <f t="shared" si="6036"/>
        <v>0</v>
      </c>
      <c r="CA246" s="44">
        <f>VLOOKUP($C246,факт!$D$8:$JF$250,9,0)</f>
        <v>0</v>
      </c>
      <c r="CB246" s="44">
        <f>VLOOKUP($C246,факт!$D$8:$JF$250,10,0)</f>
        <v>0</v>
      </c>
      <c r="CC246" s="44">
        <f>VLOOKUP($C246,факт!$D$8:$JF$250,11,0)</f>
        <v>0</v>
      </c>
      <c r="CD246" s="44">
        <f>VLOOKUP($C246,факт!$D$8:$JF$250,12,0)</f>
        <v>0</v>
      </c>
      <c r="CE246" s="44">
        <f>VLOOKUP($C246,факт!$D$8:$JF$250,13,0)</f>
        <v>0</v>
      </c>
      <c r="CF246" s="44">
        <f>VLOOKUP($C246,факт!$D$8:$JF$250,14,0)</f>
        <v>0</v>
      </c>
      <c r="CG246" s="44">
        <f t="shared" si="8534"/>
        <v>0</v>
      </c>
      <c r="CH246" s="44">
        <f t="shared" si="8535"/>
        <v>0</v>
      </c>
      <c r="CI246" s="44">
        <f t="shared" si="8536"/>
        <v>0</v>
      </c>
      <c r="CJ246" s="44">
        <f t="shared" si="7087"/>
        <v>0</v>
      </c>
      <c r="CK246" s="44">
        <f t="shared" si="7088"/>
        <v>0</v>
      </c>
      <c r="CL246" s="47">
        <f>'СДП (план)'!Y247</f>
        <v>0</v>
      </c>
      <c r="CM246" s="44">
        <f>'СДП (план)'!Z247</f>
        <v>0</v>
      </c>
      <c r="CN246" s="44">
        <f t="shared" si="6037"/>
        <v>0</v>
      </c>
      <c r="CO246" s="44">
        <f t="shared" si="6038"/>
        <v>0</v>
      </c>
      <c r="CP246" s="44">
        <f>VLOOKUP($C246,факт!$D$8:$JF$250,33,0)</f>
        <v>0</v>
      </c>
      <c r="CQ246" s="44">
        <f>VLOOKUP($C246,факт!$D$8:$JF$250,34,0)</f>
        <v>0</v>
      </c>
      <c r="CR246" s="44">
        <f>VLOOKUP($C246,факт!$D$8:$JF$250,35,0)</f>
        <v>0</v>
      </c>
      <c r="CS246" s="44">
        <f>VLOOKUP($C246,факт!$D$8:$JF$250,36,0)</f>
        <v>0</v>
      </c>
      <c r="CT246" s="44">
        <f>VLOOKUP($C246,факт!$D$8:$JF$250,37,0)</f>
        <v>0</v>
      </c>
      <c r="CU246" s="44">
        <f>VLOOKUP($C246,факт!$D$8:$JF$250,38,0)</f>
        <v>0</v>
      </c>
      <c r="CV246" s="44">
        <f t="shared" si="8537"/>
        <v>0</v>
      </c>
      <c r="CW246" s="44">
        <f t="shared" si="8538"/>
        <v>0</v>
      </c>
      <c r="CX246" s="44">
        <f t="shared" si="8539"/>
        <v>0</v>
      </c>
      <c r="CY246" s="44">
        <f t="shared" si="6039"/>
        <v>0</v>
      </c>
      <c r="CZ246" s="44">
        <f t="shared" si="6040"/>
        <v>0</v>
      </c>
      <c r="DA246" s="46">
        <f>'СДП (план)'!AA247</f>
        <v>0</v>
      </c>
      <c r="DB246" s="46">
        <f>'СДП (план)'!AB247</f>
        <v>0</v>
      </c>
      <c r="DC246" s="44">
        <f t="shared" si="6041"/>
        <v>0</v>
      </c>
      <c r="DD246" s="44">
        <f t="shared" si="6042"/>
        <v>0</v>
      </c>
      <c r="DE246" s="44">
        <f>VLOOKUP($C246,факт!$D$8:$JF$250,45,0)</f>
        <v>0</v>
      </c>
      <c r="DF246" s="44">
        <f>VLOOKUP($C246,факт!$D$8:$JF$250,46,0)</f>
        <v>0</v>
      </c>
      <c r="DG246" s="44">
        <f>VLOOKUP($C246,факт!$D$8:$JF$250,47,0)</f>
        <v>0</v>
      </c>
      <c r="DH246" s="44">
        <f>VLOOKUP($C246,факт!$D$8:$JF$250,48,0)</f>
        <v>0</v>
      </c>
      <c r="DI246" s="44">
        <f>VLOOKUP($C246,факт!$D$8:$JF$250,49,0)</f>
        <v>0</v>
      </c>
      <c r="DJ246" s="44">
        <f>VLOOKUP($C246,факт!$D$8:$JF$250,50,0)</f>
        <v>0</v>
      </c>
      <c r="DK246" s="44">
        <f t="shared" si="8540"/>
        <v>0</v>
      </c>
      <c r="DL246" s="44">
        <f t="shared" si="8541"/>
        <v>0</v>
      </c>
      <c r="DM246" s="44">
        <f t="shared" si="8542"/>
        <v>0</v>
      </c>
      <c r="DN246" s="44">
        <f t="shared" si="6043"/>
        <v>0</v>
      </c>
      <c r="DO246" s="44">
        <f t="shared" si="6044"/>
        <v>0</v>
      </c>
      <c r="DP246" s="5">
        <f>'СДП (план)'!AC247</f>
        <v>0</v>
      </c>
      <c r="DQ246" s="3">
        <f>'СДП (план)'!AD247</f>
        <v>0</v>
      </c>
      <c r="DR246" s="44">
        <f t="shared" si="6045"/>
        <v>0</v>
      </c>
      <c r="DS246" s="44">
        <f t="shared" si="6046"/>
        <v>0</v>
      </c>
      <c r="DT246" s="44">
        <f>VLOOKUP($C246,факт!$D$8:$JF$250,231,0)</f>
        <v>0</v>
      </c>
      <c r="DU246" s="44">
        <f>VLOOKUP($C246,факт!$D$8:$JF$250,232,0)</f>
        <v>0</v>
      </c>
      <c r="DV246" s="44">
        <f>VLOOKUP($C246,факт!$D$8:$JF$250,233,0)</f>
        <v>0</v>
      </c>
      <c r="DW246" s="44">
        <f>VLOOKUP($C246,факт!$D$8:$JF$250,234,0)</f>
        <v>0</v>
      </c>
      <c r="DX246" s="44">
        <f>VLOOKUP($C246,факт!$D$8:$JF$250,235,0)</f>
        <v>0</v>
      </c>
      <c r="DY246" s="44">
        <f>VLOOKUP($C246,факт!$D$8:$JF$250,236,0)</f>
        <v>0</v>
      </c>
      <c r="DZ246" s="44">
        <f t="shared" si="8543"/>
        <v>0</v>
      </c>
      <c r="EA246" s="44">
        <f t="shared" si="8544"/>
        <v>0</v>
      </c>
      <c r="EB246" s="44">
        <f t="shared" si="8545"/>
        <v>0</v>
      </c>
      <c r="EC246" s="44">
        <f t="shared" si="6047"/>
        <v>0</v>
      </c>
      <c r="ED246" s="44">
        <f t="shared" si="6048"/>
        <v>0</v>
      </c>
      <c r="EE246" s="44">
        <f>'СДП (план)'!CY247</f>
        <v>0</v>
      </c>
      <c r="EF246" s="44">
        <f>'СДП (план)'!CZ247</f>
        <v>0</v>
      </c>
      <c r="EG246" s="44">
        <f t="shared" si="6049"/>
        <v>0</v>
      </c>
      <c r="EH246" s="44">
        <f t="shared" si="6050"/>
        <v>0</v>
      </c>
      <c r="EI246" s="44"/>
      <c r="EJ246" s="44"/>
      <c r="EK246" s="44"/>
      <c r="EL246" s="44"/>
      <c r="EM246" s="44"/>
      <c r="EN246" s="44"/>
      <c r="EO246" s="44"/>
      <c r="EP246" s="44"/>
      <c r="EQ246" s="44"/>
      <c r="ER246" s="44"/>
      <c r="ES246" s="44"/>
      <c r="ET246" s="45">
        <f>'СДП (план)'!AE247</f>
        <v>0</v>
      </c>
      <c r="EU246" s="44">
        <f>'СДП (план)'!AF247</f>
        <v>0</v>
      </c>
      <c r="EV246" s="44">
        <f t="shared" si="6051"/>
        <v>0</v>
      </c>
      <c r="EW246" s="44">
        <f t="shared" si="6052"/>
        <v>0</v>
      </c>
      <c r="EX246" s="44">
        <f>VLOOKUP($C246,факт!$D$8:$JF$250,159,0)</f>
        <v>0</v>
      </c>
      <c r="EY246" s="44">
        <f>VLOOKUP($C246,факт!$D$8:$JF$250,160,0)</f>
        <v>0</v>
      </c>
      <c r="EZ246" s="44">
        <f>VLOOKUP($C246,факт!$D$8:$JF$250,161,0)</f>
        <v>0</v>
      </c>
      <c r="FA246" s="44">
        <f>VLOOKUP($C246,факт!$D$8:$JF$250,162,0)</f>
        <v>0</v>
      </c>
      <c r="FB246" s="44">
        <f>VLOOKUP($C246,факт!$D$8:$JF$250,163,0)</f>
        <v>0</v>
      </c>
      <c r="FC246" s="44">
        <f>VLOOKUP($C246,факт!$D$8:$JF$250,164,0)</f>
        <v>0</v>
      </c>
      <c r="FD246" s="44">
        <f t="shared" si="8546"/>
        <v>0</v>
      </c>
      <c r="FE246" s="44">
        <f t="shared" si="8547"/>
        <v>0</v>
      </c>
      <c r="FF246" s="44">
        <f t="shared" si="8548"/>
        <v>0</v>
      </c>
      <c r="FG246" s="44">
        <f t="shared" si="8549"/>
        <v>0</v>
      </c>
      <c r="FH246" s="44">
        <f t="shared" si="8550"/>
        <v>0</v>
      </c>
      <c r="FI246" s="5">
        <f>'СДП (план)'!AG247</f>
        <v>0</v>
      </c>
      <c r="FJ246" s="3">
        <f>'СДП (план)'!AH247</f>
        <v>0</v>
      </c>
      <c r="FK246" s="44">
        <f t="shared" si="6055"/>
        <v>0</v>
      </c>
      <c r="FL246" s="44">
        <f t="shared" si="6056"/>
        <v>0</v>
      </c>
      <c r="FM246" s="44">
        <f>VLOOKUP($C246,факт!$D$8:$JF$250,165,0)</f>
        <v>0</v>
      </c>
      <c r="FN246" s="44">
        <f>VLOOKUP($C246,факт!$D$8:$JF$250,166,0)</f>
        <v>0</v>
      </c>
      <c r="FO246" s="44">
        <f>VLOOKUP($C246,факт!$D$8:$JF$250,167,0)</f>
        <v>0</v>
      </c>
      <c r="FP246" s="44">
        <f>VLOOKUP($C246,факт!$D$8:$JF$250,168,0)</f>
        <v>0</v>
      </c>
      <c r="FQ246" s="44">
        <f>VLOOKUP($C246,факт!$D$8:$JF$250,169,0)</f>
        <v>0</v>
      </c>
      <c r="FR246" s="44">
        <f>VLOOKUP($C246,факт!$D$8:$JF$250,170,0)</f>
        <v>0</v>
      </c>
      <c r="FS246" s="44">
        <f t="shared" si="8551"/>
        <v>0</v>
      </c>
      <c r="FT246" s="44">
        <f t="shared" si="8552"/>
        <v>0</v>
      </c>
      <c r="FU246" s="44">
        <f t="shared" si="8553"/>
        <v>0</v>
      </c>
      <c r="FV246" s="44">
        <f t="shared" si="8554"/>
        <v>0</v>
      </c>
      <c r="FW246" s="44">
        <f t="shared" si="6207"/>
        <v>0</v>
      </c>
      <c r="FX246" s="5">
        <f>'СДП (план)'!AI247</f>
        <v>0</v>
      </c>
      <c r="FY246" s="3">
        <f>'СДП (план)'!AJ247</f>
        <v>0</v>
      </c>
      <c r="FZ246" s="44">
        <f t="shared" si="6059"/>
        <v>0</v>
      </c>
      <c r="GA246" s="44">
        <f t="shared" si="6060"/>
        <v>0</v>
      </c>
      <c r="GB246" s="44">
        <f>VLOOKUP($C246,факт!$D$8:$JF$250,219,0)</f>
        <v>0</v>
      </c>
      <c r="GC246" s="44">
        <f>VLOOKUP($C246,факт!$D$8:$JF$250,220,0)</f>
        <v>0</v>
      </c>
      <c r="GD246" s="44">
        <f>VLOOKUP($C246,факт!$D$8:$JF$250,221,0)</f>
        <v>0</v>
      </c>
      <c r="GE246" s="44">
        <f>VLOOKUP($C246,факт!$D$8:$JF$250,222,0)</f>
        <v>0</v>
      </c>
      <c r="GF246" s="44">
        <f>VLOOKUP($C246,факт!$D$8:$JF$250,223,0)</f>
        <v>0</v>
      </c>
      <c r="GG246" s="44">
        <f>VLOOKUP($C246,факт!$D$8:$JF$250,224,0)</f>
        <v>0</v>
      </c>
      <c r="GH246" s="44">
        <f t="shared" si="8555"/>
        <v>0</v>
      </c>
      <c r="GI246" s="44">
        <f t="shared" si="8556"/>
        <v>0</v>
      </c>
      <c r="GJ246" s="44">
        <f t="shared" si="8557"/>
        <v>0</v>
      </c>
      <c r="GK246" s="44">
        <f t="shared" si="8558"/>
        <v>0</v>
      </c>
      <c r="GL246" s="44">
        <f t="shared" si="8559"/>
        <v>0</v>
      </c>
      <c r="GM246" s="45">
        <f>'СДП (план)'!AK247</f>
        <v>0</v>
      </c>
      <c r="GN246" s="44">
        <f>'СДП (план)'!AL247</f>
        <v>0</v>
      </c>
      <c r="GO246" s="44">
        <f t="shared" si="6063"/>
        <v>0</v>
      </c>
      <c r="GP246" s="44">
        <f t="shared" si="6064"/>
        <v>0</v>
      </c>
      <c r="GQ246" s="44">
        <f>VLOOKUP($C246,факт!$D$8:$JF$250,237,0)</f>
        <v>0</v>
      </c>
      <c r="GR246" s="44">
        <f>VLOOKUP($C246,факт!$D$8:$JF$250,238,0)</f>
        <v>0</v>
      </c>
      <c r="GS246" s="44">
        <f>VLOOKUP($C246,факт!$D$8:$JF$250,239,0)</f>
        <v>0</v>
      </c>
      <c r="GT246" s="44">
        <f>VLOOKUP($C246,факт!$D$8:$JF$250,240,0)</f>
        <v>0</v>
      </c>
      <c r="GU246" s="44">
        <f>VLOOKUP($C246,факт!$D$8:$JF$250,241,0)</f>
        <v>0</v>
      </c>
      <c r="GV246" s="44">
        <f>VLOOKUP($C246,факт!$D$8:$JF$250,242,0)</f>
        <v>0</v>
      </c>
      <c r="GW246" s="44">
        <f t="shared" si="8560"/>
        <v>0</v>
      </c>
      <c r="GX246" s="44">
        <f t="shared" si="8561"/>
        <v>0</v>
      </c>
      <c r="GY246" s="44">
        <f t="shared" si="8562"/>
        <v>0</v>
      </c>
      <c r="GZ246" s="44">
        <f t="shared" si="6065"/>
        <v>0</v>
      </c>
      <c r="HA246" s="44">
        <f t="shared" si="6066"/>
        <v>0</v>
      </c>
      <c r="HB246" s="46">
        <f>'СДП (план)'!AM247</f>
        <v>0</v>
      </c>
      <c r="HC246" s="127">
        <f>'СДП (план)'!AN247</f>
        <v>0</v>
      </c>
      <c r="HD246" s="44">
        <f t="shared" si="6067"/>
        <v>0</v>
      </c>
      <c r="HE246" s="44">
        <f t="shared" si="6068"/>
        <v>0</v>
      </c>
      <c r="HF246" s="44"/>
      <c r="HG246" s="44"/>
      <c r="HH246" s="44"/>
      <c r="HI246" s="44"/>
      <c r="HJ246" s="44"/>
      <c r="HK246" s="44"/>
      <c r="HL246" s="44">
        <f t="shared" si="8563"/>
        <v>0</v>
      </c>
      <c r="HM246" s="44">
        <f t="shared" si="8564"/>
        <v>0</v>
      </c>
      <c r="HN246" s="44">
        <f t="shared" si="8565"/>
        <v>0</v>
      </c>
      <c r="HO246" s="44">
        <f t="shared" si="6069"/>
        <v>0</v>
      </c>
      <c r="HP246" s="44">
        <f t="shared" si="6070"/>
        <v>0</v>
      </c>
      <c r="HQ246" s="45">
        <f>'СДП (план)'!AO247</f>
        <v>0</v>
      </c>
      <c r="HR246" s="44">
        <f>'СДП (план)'!AP247</f>
        <v>0</v>
      </c>
      <c r="HS246" s="44">
        <f t="shared" si="6071"/>
        <v>0</v>
      </c>
      <c r="HT246" s="44">
        <f t="shared" si="6072"/>
        <v>0</v>
      </c>
      <c r="HU246" s="44">
        <f>VLOOKUP($C246,факт!$D$8:$JF$250,171,0)</f>
        <v>0</v>
      </c>
      <c r="HV246" s="44">
        <f>VLOOKUP($C246,факт!$D$8:$JF$250,172,0)</f>
        <v>0</v>
      </c>
      <c r="HW246" s="44">
        <f>VLOOKUP($C246,факт!$D$8:$JF$250,173,0)</f>
        <v>0</v>
      </c>
      <c r="HX246" s="44">
        <f>VLOOKUP($C246,факт!$D$8:$JF$250,174,0)</f>
        <v>0</v>
      </c>
      <c r="HY246" s="44">
        <f>VLOOKUP($C246,факт!$D$8:$JF$250,175,0)</f>
        <v>0</v>
      </c>
      <c r="HZ246" s="44">
        <f>VLOOKUP($C246,факт!$D$8:$JF$250,176,0)</f>
        <v>0</v>
      </c>
      <c r="IA246" s="44">
        <f t="shared" si="8566"/>
        <v>0</v>
      </c>
      <c r="IB246" s="44">
        <f t="shared" si="8567"/>
        <v>0</v>
      </c>
      <c r="IC246" s="44">
        <f t="shared" si="8568"/>
        <v>0</v>
      </c>
      <c r="ID246" s="44">
        <f t="shared" si="6073"/>
        <v>0</v>
      </c>
      <c r="IE246" s="44">
        <f t="shared" si="6074"/>
        <v>0</v>
      </c>
      <c r="IF246" s="45">
        <f>'СДП (план)'!AQ247</f>
        <v>0</v>
      </c>
      <c r="IG246" s="44">
        <f>'СДП (план)'!AR247</f>
        <v>0</v>
      </c>
      <c r="IH246" s="44">
        <f t="shared" si="6075"/>
        <v>0</v>
      </c>
      <c r="II246" s="44">
        <f t="shared" si="6076"/>
        <v>0</v>
      </c>
      <c r="IJ246" s="44"/>
      <c r="IK246" s="44"/>
      <c r="IL246" s="44"/>
      <c r="IM246" s="44"/>
      <c r="IN246" s="44"/>
      <c r="IO246" s="44"/>
      <c r="IP246" s="44">
        <f t="shared" si="8569"/>
        <v>0</v>
      </c>
      <c r="IQ246" s="44">
        <f t="shared" si="8570"/>
        <v>0</v>
      </c>
      <c r="IR246" s="44">
        <f t="shared" si="8571"/>
        <v>0</v>
      </c>
      <c r="IS246" s="44">
        <f t="shared" si="6077"/>
        <v>0</v>
      </c>
      <c r="IT246" s="44">
        <f t="shared" si="6078"/>
        <v>0</v>
      </c>
      <c r="IU246" s="45">
        <f>'СДП (план)'!AS247</f>
        <v>0</v>
      </c>
      <c r="IV246" s="44">
        <f>'СДП (план)'!AT247</f>
        <v>0</v>
      </c>
      <c r="IW246" s="44">
        <f t="shared" si="6079"/>
        <v>0</v>
      </c>
      <c r="IX246" s="44">
        <f t="shared" si="6080"/>
        <v>0</v>
      </c>
      <c r="IY246" s="44">
        <f>VLOOKUP($C246,факт!$D$8:$JF$250,183,0)</f>
        <v>0</v>
      </c>
      <c r="IZ246" s="44">
        <f>VLOOKUP($C246,факт!$D$8:$JF$250,184,0)</f>
        <v>0</v>
      </c>
      <c r="JA246" s="44">
        <f>VLOOKUP($C246,факт!$D$8:$JF$250,185,0)</f>
        <v>0</v>
      </c>
      <c r="JB246" s="44">
        <f>VLOOKUP($C246,факт!$D$8:$JF$250,186,0)</f>
        <v>0</v>
      </c>
      <c r="JC246" s="44">
        <f>VLOOKUP($C246,факт!$D$8:$JF$250,187,0)</f>
        <v>0</v>
      </c>
      <c r="JD246" s="44">
        <f>VLOOKUP($C246,факт!$D$8:$JF$250,188,0)</f>
        <v>0</v>
      </c>
      <c r="JE246" s="44">
        <f t="shared" si="8572"/>
        <v>0</v>
      </c>
      <c r="JF246" s="44">
        <f t="shared" si="8573"/>
        <v>0</v>
      </c>
      <c r="JG246" s="44">
        <f t="shared" si="8574"/>
        <v>0</v>
      </c>
      <c r="JH246" s="44">
        <f t="shared" si="6081"/>
        <v>0</v>
      </c>
      <c r="JI246" s="44">
        <f t="shared" si="6082"/>
        <v>0</v>
      </c>
      <c r="JJ246" s="5">
        <f>'СДП (план)'!AU247</f>
        <v>0</v>
      </c>
      <c r="JK246" s="3">
        <f>'СДП (план)'!AV247</f>
        <v>0</v>
      </c>
      <c r="JL246" s="44">
        <f t="shared" si="6083"/>
        <v>0</v>
      </c>
      <c r="JM246" s="44">
        <f t="shared" si="6084"/>
        <v>0</v>
      </c>
      <c r="JN246" s="44">
        <f>VLOOKUP($C246,факт!$D$8:$JF$250,189,0)</f>
        <v>0</v>
      </c>
      <c r="JO246" s="44">
        <f>VLOOKUP($C246,факт!$D$8:$JF$250,190,0)</f>
        <v>0</v>
      </c>
      <c r="JP246" s="44">
        <f>VLOOKUP($C246,факт!$D$8:$JF$250,191,0)</f>
        <v>0</v>
      </c>
      <c r="JQ246" s="44">
        <f>VLOOKUP($C246,факт!$D$8:$JF$250,192,0)</f>
        <v>0</v>
      </c>
      <c r="JR246" s="44">
        <f>VLOOKUP($C246,факт!$D$8:$JF$250,193,0)</f>
        <v>0</v>
      </c>
      <c r="JS246" s="44">
        <f>VLOOKUP($C246,факт!$D$8:$JF$250,194,0)</f>
        <v>0</v>
      </c>
      <c r="JT246" s="44">
        <f t="shared" si="8575"/>
        <v>0</v>
      </c>
      <c r="JU246" s="44">
        <f t="shared" si="8576"/>
        <v>0</v>
      </c>
      <c r="JV246" s="44">
        <f t="shared" si="8577"/>
        <v>0</v>
      </c>
      <c r="JW246" s="44">
        <f t="shared" si="6085"/>
        <v>0</v>
      </c>
      <c r="JX246" s="44">
        <f t="shared" si="6086"/>
        <v>0</v>
      </c>
      <c r="JY246" s="94">
        <f>'СДП (план)'!AW247</f>
        <v>0</v>
      </c>
      <c r="JZ246" s="94">
        <f>'СДП (план)'!AX247</f>
        <v>0</v>
      </c>
      <c r="KA246" s="44">
        <f t="shared" si="6087"/>
        <v>0</v>
      </c>
      <c r="KB246" s="44">
        <f t="shared" si="6088"/>
        <v>0</v>
      </c>
      <c r="KC246" s="44">
        <f>VLOOKUP($C246,факт!$D$8:$JF$250,177,0)</f>
        <v>0</v>
      </c>
      <c r="KD246" s="44">
        <f>VLOOKUP($C246,факт!$D$8:$JF$250,178,0)</f>
        <v>0</v>
      </c>
      <c r="KE246" s="44">
        <f>VLOOKUP($C246,факт!$D$8:$JF$250,179,0)</f>
        <v>0</v>
      </c>
      <c r="KF246" s="44">
        <f>VLOOKUP($C246,факт!$D$8:$JF$250,180,0)</f>
        <v>0</v>
      </c>
      <c r="KG246" s="44">
        <f>VLOOKUP($C246,факт!$D$8:$JF$250,181,0)</f>
        <v>0</v>
      </c>
      <c r="KH246" s="44">
        <f>VLOOKUP($C246,факт!$D$8:$JF$250,182,0)</f>
        <v>0</v>
      </c>
      <c r="KI246" s="44">
        <f t="shared" ref="KI246" si="8684">SUM(JY246*$F246)</f>
        <v>0</v>
      </c>
      <c r="KJ246" s="44">
        <f t="shared" ref="KJ246" si="8685">SUM(KA246*$F246)</f>
        <v>0</v>
      </c>
      <c r="KK246" s="44">
        <f t="shared" ref="KK246" si="8686">SUM(KC246*$F246)</f>
        <v>0</v>
      </c>
      <c r="KL246" s="44">
        <f t="shared" ref="KL246" si="8687">SUM(KC246-KA246)</f>
        <v>0</v>
      </c>
      <c r="KM246" s="44">
        <f t="shared" ref="KM246" si="8688">SUM(KD246-KB246)</f>
        <v>0</v>
      </c>
      <c r="KN246" s="5">
        <f>'СДП (план)'!AY247</f>
        <v>0</v>
      </c>
      <c r="KO246" s="3">
        <f>'СДП (план)'!AZ247</f>
        <v>0</v>
      </c>
      <c r="KP246" s="44">
        <f t="shared" si="6091"/>
        <v>0</v>
      </c>
      <c r="KQ246" s="44">
        <f t="shared" si="6092"/>
        <v>0</v>
      </c>
      <c r="KR246" s="44"/>
      <c r="KS246" s="44"/>
      <c r="KT246" s="44"/>
      <c r="KU246" s="44"/>
      <c r="KV246" s="44"/>
      <c r="KW246" s="44"/>
      <c r="KX246" s="44">
        <f t="shared" si="8581"/>
        <v>0</v>
      </c>
      <c r="KY246" s="44">
        <f t="shared" si="8582"/>
        <v>0</v>
      </c>
      <c r="KZ246" s="44">
        <f t="shared" si="8583"/>
        <v>0</v>
      </c>
      <c r="LA246" s="44">
        <f t="shared" si="6093"/>
        <v>0</v>
      </c>
      <c r="LB246" s="44">
        <f t="shared" si="6094"/>
        <v>0</v>
      </c>
      <c r="LC246" s="45">
        <f>'СДП (план)'!BA247</f>
        <v>0</v>
      </c>
      <c r="LD246" s="44">
        <f>'СДП (план)'!BB247</f>
        <v>0</v>
      </c>
      <c r="LE246" s="44">
        <f t="shared" si="6095"/>
        <v>0</v>
      </c>
      <c r="LF246" s="44">
        <f t="shared" si="6096"/>
        <v>0</v>
      </c>
      <c r="LG246" s="44">
        <f>VLOOKUP($C246,факт!$D$8:$JF$250,111,0)</f>
        <v>0</v>
      </c>
      <c r="LH246" s="44">
        <f>VLOOKUP($C246,факт!$D$8:$JF$250,112,0)</f>
        <v>0</v>
      </c>
      <c r="LI246" s="44">
        <f>VLOOKUP($C246,факт!$D$8:$JF$250,113,0)</f>
        <v>0</v>
      </c>
      <c r="LJ246" s="44">
        <f>VLOOKUP($C246,факт!$D$8:$JF$250,114,0)</f>
        <v>0</v>
      </c>
      <c r="LK246" s="44">
        <f>VLOOKUP($C246,факт!$D$8:$JF$250,115,0)</f>
        <v>0</v>
      </c>
      <c r="LL246" s="44">
        <f>VLOOKUP($C246,факт!$D$8:$JF$250,116,0)</f>
        <v>0</v>
      </c>
      <c r="LM246" s="44">
        <f t="shared" si="8584"/>
        <v>0</v>
      </c>
      <c r="LN246" s="44">
        <f t="shared" si="8585"/>
        <v>0</v>
      </c>
      <c r="LO246" s="44">
        <f t="shared" si="8586"/>
        <v>0</v>
      </c>
      <c r="LP246" s="44">
        <f t="shared" si="6097"/>
        <v>0</v>
      </c>
      <c r="LQ246" s="44">
        <f t="shared" si="6098"/>
        <v>0</v>
      </c>
      <c r="LR246" s="45">
        <f>'СДП (план)'!BC247</f>
        <v>0</v>
      </c>
      <c r="LS246" s="44">
        <f>'СДП (план)'!BD247</f>
        <v>0</v>
      </c>
      <c r="LT246" s="44">
        <f t="shared" si="6099"/>
        <v>0</v>
      </c>
      <c r="LU246" s="44">
        <f t="shared" si="6100"/>
        <v>0</v>
      </c>
      <c r="LV246" s="44">
        <f>VLOOKUP($C246,факт!$D$8:$JF$250,117,0)</f>
        <v>0</v>
      </c>
      <c r="LW246" s="44">
        <f>VLOOKUP($C246,факт!$D$8:$JF$250,118,0)</f>
        <v>0</v>
      </c>
      <c r="LX246" s="44">
        <f>VLOOKUP($C246,факт!$D$8:$JF$250,119,0)</f>
        <v>0</v>
      </c>
      <c r="LY246" s="44">
        <f>VLOOKUP($C246,факт!$D$8:$JF$250,120,0)</f>
        <v>0</v>
      </c>
      <c r="LZ246" s="44">
        <f>VLOOKUP($C246,факт!$D$8:$JF$250,121,0)</f>
        <v>0</v>
      </c>
      <c r="MA246" s="44">
        <f>VLOOKUP($C246,факт!$D$8:$JF$250,122,0)</f>
        <v>0</v>
      </c>
      <c r="MB246" s="44">
        <f t="shared" si="8587"/>
        <v>0</v>
      </c>
      <c r="MC246" s="44">
        <f t="shared" si="8588"/>
        <v>0</v>
      </c>
      <c r="MD246" s="44">
        <f t="shared" si="8589"/>
        <v>0</v>
      </c>
      <c r="ME246" s="44">
        <f t="shared" si="6101"/>
        <v>0</v>
      </c>
      <c r="MF246" s="44">
        <f t="shared" si="6102"/>
        <v>0</v>
      </c>
      <c r="MG246" s="47">
        <f>'СДП (план)'!BE247</f>
        <v>0</v>
      </c>
      <c r="MH246" s="47">
        <f>'СДП (план)'!BF247</f>
        <v>0</v>
      </c>
      <c r="MI246" s="44">
        <f t="shared" si="6103"/>
        <v>0</v>
      </c>
      <c r="MJ246" s="44">
        <f t="shared" si="6104"/>
        <v>0</v>
      </c>
      <c r="MK246" s="44">
        <f>VLOOKUP($C246,факт!$D$8:$JF$250,63,0)</f>
        <v>0</v>
      </c>
      <c r="ML246" s="44">
        <f>VLOOKUP($C246,факт!$D$8:$JF$250,64,0)</f>
        <v>0</v>
      </c>
      <c r="MM246" s="44">
        <f>VLOOKUP($C246,факт!$D$8:$JF$250,65,0)</f>
        <v>0</v>
      </c>
      <c r="MN246" s="44">
        <f>VLOOKUP($C246,факт!$D$8:$JF$250,66,0)</f>
        <v>0</v>
      </c>
      <c r="MO246" s="44">
        <f>VLOOKUP($C246,факт!$D$8:$JF$250,67,0)</f>
        <v>0</v>
      </c>
      <c r="MP246" s="44">
        <f>VLOOKUP($C246,факт!$D$8:$JF$250,68,0)</f>
        <v>0</v>
      </c>
      <c r="MQ246" s="44">
        <f t="shared" si="8590"/>
        <v>0</v>
      </c>
      <c r="MR246" s="44">
        <f t="shared" si="8591"/>
        <v>0</v>
      </c>
      <c r="MS246" s="44">
        <f t="shared" si="8592"/>
        <v>0</v>
      </c>
      <c r="MT246" s="44">
        <f t="shared" si="6105"/>
        <v>0</v>
      </c>
      <c r="MU246" s="44">
        <f t="shared" si="6106"/>
        <v>0</v>
      </c>
      <c r="MV246" s="47">
        <f>'СДП (план)'!BG247</f>
        <v>0</v>
      </c>
      <c r="MW246" s="47">
        <f>'СДП (план)'!BH247</f>
        <v>0</v>
      </c>
      <c r="MX246" s="44">
        <f t="shared" si="6107"/>
        <v>0</v>
      </c>
      <c r="MY246" s="44">
        <f t="shared" si="6108"/>
        <v>0</v>
      </c>
      <c r="MZ246" s="44">
        <f>VLOOKUP($C246,факт!$D$8:$JF$250,129,0)</f>
        <v>0</v>
      </c>
      <c r="NA246" s="44">
        <f>VLOOKUP($C246,факт!$D$8:$JF$250,130,0)</f>
        <v>0</v>
      </c>
      <c r="NB246" s="44">
        <f>VLOOKUP($C246,факт!$D$8:$JF$250,131,0)</f>
        <v>0</v>
      </c>
      <c r="NC246" s="44">
        <f>VLOOKUP($C246,факт!$D$8:$JF$250,132,0)</f>
        <v>0</v>
      </c>
      <c r="ND246" s="44">
        <f>VLOOKUP($C246,факт!$D$8:$JF$250,133,0)</f>
        <v>0</v>
      </c>
      <c r="NE246" s="44">
        <f>VLOOKUP($C246,факт!$D$8:$JF$250,134,0)</f>
        <v>0</v>
      </c>
      <c r="NF246" s="44">
        <f t="shared" si="8593"/>
        <v>0</v>
      </c>
      <c r="NG246" s="44">
        <f t="shared" si="8594"/>
        <v>0</v>
      </c>
      <c r="NH246" s="44">
        <f t="shared" si="8595"/>
        <v>0</v>
      </c>
      <c r="NI246" s="44">
        <f t="shared" si="6109"/>
        <v>0</v>
      </c>
      <c r="NJ246" s="44">
        <f t="shared" si="6110"/>
        <v>0</v>
      </c>
      <c r="NK246" s="45">
        <f>'СДП (план)'!BI247</f>
        <v>0</v>
      </c>
      <c r="NL246" s="44">
        <f>'СДП (план)'!BJ247</f>
        <v>0</v>
      </c>
      <c r="NM246" s="44">
        <f t="shared" si="6111"/>
        <v>0</v>
      </c>
      <c r="NN246" s="44">
        <f t="shared" si="6112"/>
        <v>0</v>
      </c>
      <c r="NO246" s="44">
        <f>VLOOKUP($C246,факт!$D$8:$JF$250,87,0)</f>
        <v>0</v>
      </c>
      <c r="NP246" s="44">
        <f>VLOOKUP($C246,факт!$D$8:$JF$250,88,0)</f>
        <v>0</v>
      </c>
      <c r="NQ246" s="44">
        <f>VLOOKUP($C246,факт!$D$8:$JF$250,89,0)</f>
        <v>0</v>
      </c>
      <c r="NR246" s="44">
        <f>VLOOKUP($C246,факт!$D$8:$JF$250,90,0)</f>
        <v>0</v>
      </c>
      <c r="NS246" s="44">
        <f>VLOOKUP($C246,факт!$D$8:$JF$250,91,0)</f>
        <v>0</v>
      </c>
      <c r="NT246" s="44">
        <f>VLOOKUP($C246,факт!$D$8:$JF$250,92,0)</f>
        <v>0</v>
      </c>
      <c r="NU246" s="44">
        <f t="shared" si="8596"/>
        <v>0</v>
      </c>
      <c r="NV246" s="44">
        <f t="shared" si="8597"/>
        <v>0</v>
      </c>
      <c r="NW246" s="44">
        <f t="shared" si="8598"/>
        <v>0</v>
      </c>
      <c r="NX246" s="44">
        <f t="shared" si="6113"/>
        <v>0</v>
      </c>
      <c r="NY246" s="44">
        <f t="shared" si="6114"/>
        <v>0</v>
      </c>
      <c r="NZ246" s="45">
        <f>'СДП (план)'!BK247</f>
        <v>0</v>
      </c>
      <c r="OA246" s="44">
        <f>'СДП (план)'!BL247</f>
        <v>0</v>
      </c>
      <c r="OB246" s="44">
        <f t="shared" si="6115"/>
        <v>0</v>
      </c>
      <c r="OC246" s="44">
        <f t="shared" si="6116"/>
        <v>0</v>
      </c>
      <c r="OD246" s="44">
        <f>VLOOKUP($C246,факт!$D$8:$JF$250,147,0)</f>
        <v>0</v>
      </c>
      <c r="OE246" s="44">
        <f>VLOOKUP($C246,факт!$D$8:$JF$250,148,0)</f>
        <v>0</v>
      </c>
      <c r="OF246" s="44">
        <f>VLOOKUP($C246,факт!$D$8:$JF$250,149,0)</f>
        <v>0</v>
      </c>
      <c r="OG246" s="44">
        <f>VLOOKUP($C246,факт!$D$8:$JF$250,150,0)</f>
        <v>0</v>
      </c>
      <c r="OH246" s="44">
        <f>VLOOKUP($C246,факт!$D$8:$JF$250,151,0)</f>
        <v>0</v>
      </c>
      <c r="OI246" s="44">
        <f>VLOOKUP($C246,факт!$D$8:$JF$250,152,0)</f>
        <v>0</v>
      </c>
      <c r="OJ246" s="44">
        <f t="shared" si="8599"/>
        <v>0</v>
      </c>
      <c r="OK246" s="44">
        <f t="shared" si="8600"/>
        <v>0</v>
      </c>
      <c r="OL246" s="44">
        <f t="shared" si="8601"/>
        <v>0</v>
      </c>
      <c r="OM246" s="44">
        <f t="shared" si="6117"/>
        <v>0</v>
      </c>
      <c r="ON246" s="44">
        <f t="shared" si="6118"/>
        <v>0</v>
      </c>
      <c r="OO246" s="45">
        <f>'СДП (план)'!BM247</f>
        <v>0</v>
      </c>
      <c r="OP246" s="44">
        <f>'СДП (план)'!BN247</f>
        <v>0</v>
      </c>
      <c r="OQ246" s="44">
        <f t="shared" si="6119"/>
        <v>0</v>
      </c>
      <c r="OR246" s="44">
        <f t="shared" si="6120"/>
        <v>0</v>
      </c>
      <c r="OS246" s="44">
        <f>VLOOKUP($C246,факт!$D$8:$JF$250,195,0)</f>
        <v>0</v>
      </c>
      <c r="OT246" s="44">
        <f>VLOOKUP($C246,факт!$D$8:$JF$250,196,0)</f>
        <v>0</v>
      </c>
      <c r="OU246" s="44">
        <f>VLOOKUP($C246,факт!$D$8:$JF$250,197,0)</f>
        <v>0</v>
      </c>
      <c r="OV246" s="44">
        <f>VLOOKUP($C246,факт!$D$8:$JF$250,198,0)</f>
        <v>0</v>
      </c>
      <c r="OW246" s="44">
        <f>VLOOKUP($C246,факт!$D$8:$JF$250,199,0)</f>
        <v>0</v>
      </c>
      <c r="OX246" s="44">
        <f>VLOOKUP($C246,факт!$D$8:$JF$250,200,0)</f>
        <v>0</v>
      </c>
      <c r="OY246" s="44">
        <f t="shared" si="8602"/>
        <v>0</v>
      </c>
      <c r="OZ246" s="44">
        <f t="shared" si="8603"/>
        <v>0</v>
      </c>
      <c r="PA246" s="44">
        <f t="shared" si="8604"/>
        <v>0</v>
      </c>
      <c r="PB246" s="44">
        <f t="shared" si="6121"/>
        <v>0</v>
      </c>
      <c r="PC246" s="44">
        <f t="shared" si="6122"/>
        <v>0</v>
      </c>
      <c r="PD246" s="45">
        <f>'СДП (план)'!BO247</f>
        <v>0</v>
      </c>
      <c r="PE246" s="44">
        <f>'СДП (план)'!BP247</f>
        <v>0</v>
      </c>
      <c r="PF246" s="44">
        <f t="shared" si="6123"/>
        <v>0</v>
      </c>
      <c r="PG246" s="44">
        <f t="shared" si="6124"/>
        <v>0</v>
      </c>
      <c r="PH246" s="44">
        <f>VLOOKUP($C246,факт!$D$8:$JF$250,201,0)</f>
        <v>0</v>
      </c>
      <c r="PI246" s="44">
        <f>VLOOKUP($C246,факт!$D$8:$JF$250,202,0)</f>
        <v>0</v>
      </c>
      <c r="PJ246" s="44">
        <f>VLOOKUP($C246,факт!$D$8:$JF$250,203,0)</f>
        <v>0</v>
      </c>
      <c r="PK246" s="44">
        <f>VLOOKUP($C246,факт!$D$8:$JF$250,204,0)</f>
        <v>0</v>
      </c>
      <c r="PL246" s="44">
        <f>VLOOKUP($C246,факт!$D$8:$JF$250,205,0)</f>
        <v>0</v>
      </c>
      <c r="PM246" s="44">
        <f>VLOOKUP($C246,факт!$D$8:$JF$250,206,0)</f>
        <v>0</v>
      </c>
      <c r="PN246" s="44">
        <f t="shared" si="8605"/>
        <v>0</v>
      </c>
      <c r="PO246" s="44">
        <f t="shared" si="8606"/>
        <v>0</v>
      </c>
      <c r="PP246" s="44">
        <f t="shared" si="8607"/>
        <v>0</v>
      </c>
      <c r="PQ246" s="44">
        <f t="shared" si="6125"/>
        <v>0</v>
      </c>
      <c r="PR246" s="44">
        <f t="shared" si="6126"/>
        <v>0</v>
      </c>
      <c r="PS246" s="45">
        <f>'СДП (план)'!BQ247</f>
        <v>0</v>
      </c>
      <c r="PT246" s="44">
        <f>'СДП (план)'!BR247</f>
        <v>0</v>
      </c>
      <c r="PU246" s="44">
        <f t="shared" si="6127"/>
        <v>0</v>
      </c>
      <c r="PV246" s="44">
        <f t="shared" si="6128"/>
        <v>0</v>
      </c>
      <c r="PW246" s="44">
        <f>VLOOKUP($C246,факт!$D$8:$JF$250,207,0)</f>
        <v>0</v>
      </c>
      <c r="PX246" s="44">
        <f>VLOOKUP($C246,факт!$D$8:$JF$250,208,0)</f>
        <v>0</v>
      </c>
      <c r="PY246" s="44">
        <f>VLOOKUP($C246,факт!$D$8:$JF$250,209,0)</f>
        <v>0</v>
      </c>
      <c r="PZ246" s="44">
        <f>VLOOKUP($C246,факт!$D$8:$JF$250,210,0)</f>
        <v>0</v>
      </c>
      <c r="QA246" s="44">
        <f>VLOOKUP($C246,факт!$D$8:$JF$250,211,0)</f>
        <v>0</v>
      </c>
      <c r="QB246" s="44">
        <f>VLOOKUP($C246,факт!$D$8:$JF$250,212,0)</f>
        <v>0</v>
      </c>
      <c r="QC246" s="44">
        <f t="shared" si="8608"/>
        <v>0</v>
      </c>
      <c r="QD246" s="44">
        <f t="shared" si="8609"/>
        <v>0</v>
      </c>
      <c r="QE246" s="44">
        <f t="shared" si="8610"/>
        <v>0</v>
      </c>
      <c r="QF246" s="44">
        <f t="shared" si="8611"/>
        <v>0</v>
      </c>
      <c r="QG246" s="44">
        <f t="shared" si="8612"/>
        <v>0</v>
      </c>
      <c r="QH246" s="45">
        <f>'СДП (план)'!BS247</f>
        <v>0</v>
      </c>
      <c r="QI246" s="44">
        <f>'СДП (план)'!BT247</f>
        <v>0</v>
      </c>
      <c r="QJ246" s="44">
        <f t="shared" si="6129"/>
        <v>0</v>
      </c>
      <c r="QK246" s="44">
        <f t="shared" si="6130"/>
        <v>0</v>
      </c>
      <c r="QL246" s="44">
        <f>VLOOKUP($C246,факт!$D$8:$JF$250,213,0)</f>
        <v>0</v>
      </c>
      <c r="QM246" s="44">
        <f>VLOOKUP($C246,факт!$D$8:$JF$250,214,0)</f>
        <v>0</v>
      </c>
      <c r="QN246" s="44">
        <f>VLOOKUP($C246,факт!$D$8:$JF$250,215,0)</f>
        <v>0</v>
      </c>
      <c r="QO246" s="44">
        <f>VLOOKUP($C246,факт!$D$8:$JF$250,216,0)</f>
        <v>0</v>
      </c>
      <c r="QP246" s="44">
        <f>VLOOKUP($C246,факт!$D$8:$JF$250,217,0)</f>
        <v>0</v>
      </c>
      <c r="QQ246" s="44">
        <f>VLOOKUP($C246,факт!$D$8:$JF$250,218,0)</f>
        <v>0</v>
      </c>
      <c r="QR246" s="44">
        <f t="shared" si="8613"/>
        <v>0</v>
      </c>
      <c r="QS246" s="44">
        <f t="shared" si="8614"/>
        <v>0</v>
      </c>
      <c r="QT246" s="44">
        <f t="shared" si="8615"/>
        <v>0</v>
      </c>
      <c r="QU246" s="44">
        <f t="shared" si="8616"/>
        <v>0</v>
      </c>
      <c r="QV246" s="44">
        <f t="shared" si="8617"/>
        <v>0</v>
      </c>
      <c r="QW246" s="45">
        <f>'СДП (план)'!BU249</f>
        <v>0</v>
      </c>
      <c r="QX246" s="44">
        <f>'СДП (план)'!BV249</f>
        <v>0</v>
      </c>
      <c r="QY246" s="44">
        <f t="shared" si="6133"/>
        <v>0</v>
      </c>
      <c r="QZ246" s="44">
        <f t="shared" si="6134"/>
        <v>0</v>
      </c>
      <c r="RA246" s="44">
        <f>VLOOKUP($C246,факт!$D$8:$JF$250,225,0)</f>
        <v>0</v>
      </c>
      <c r="RB246" s="44">
        <f>VLOOKUP($C246,факт!$D$8:$JF$250,226,0)</f>
        <v>0</v>
      </c>
      <c r="RC246" s="44">
        <f>VLOOKUP($C246,факт!$D$8:$JF$250,227,0)</f>
        <v>0</v>
      </c>
      <c r="RD246" s="44">
        <f>VLOOKUP($C246,факт!$D$8:$JF$250,228,0)</f>
        <v>0</v>
      </c>
      <c r="RE246" s="44">
        <f>VLOOKUP($C246,факт!$D$8:$JF$250,229,0)</f>
        <v>0</v>
      </c>
      <c r="RF246" s="44">
        <f>VLOOKUP($C246,факт!$D$8:$JF$250,230,0)</f>
        <v>0</v>
      </c>
      <c r="RG246" s="44">
        <f t="shared" si="8618"/>
        <v>0</v>
      </c>
      <c r="RH246" s="44">
        <f t="shared" si="8619"/>
        <v>0</v>
      </c>
      <c r="RI246" s="44">
        <f t="shared" si="8620"/>
        <v>0</v>
      </c>
      <c r="RJ246" s="44">
        <f t="shared" si="8621"/>
        <v>0</v>
      </c>
      <c r="RK246" s="44">
        <f t="shared" si="8622"/>
        <v>0</v>
      </c>
      <c r="RL246" s="45">
        <f>'СДП (план)'!BW247</f>
        <v>0</v>
      </c>
      <c r="RM246" s="44">
        <f>'СДП (план)'!BX247</f>
        <v>0</v>
      </c>
      <c r="RN246" s="44">
        <f t="shared" si="6137"/>
        <v>0</v>
      </c>
      <c r="RO246" s="44">
        <f t="shared" si="6138"/>
        <v>0</v>
      </c>
      <c r="RP246" s="44">
        <f>VLOOKUP($C246,факт!$D$8:$JF$250,105,0)</f>
        <v>0</v>
      </c>
      <c r="RQ246" s="44">
        <f>VLOOKUP($C246,факт!$D$8:$JF$250,106,0)</f>
        <v>0</v>
      </c>
      <c r="RR246" s="44">
        <f>VLOOKUP($C246,факт!$D$8:$JF$250,107,0)</f>
        <v>0</v>
      </c>
      <c r="RS246" s="44">
        <f>VLOOKUP($C246,факт!$D$8:$JF$250,108,0)</f>
        <v>0</v>
      </c>
      <c r="RT246" s="44">
        <f>VLOOKUP($C246,факт!$D$8:$JF$250,109,0)</f>
        <v>0</v>
      </c>
      <c r="RU246" s="44">
        <f>VLOOKUP($C246,факт!$D$8:$JF$250,110,0)</f>
        <v>0</v>
      </c>
      <c r="RV246" s="44">
        <f t="shared" si="8623"/>
        <v>0</v>
      </c>
      <c r="RW246" s="44">
        <f t="shared" si="8624"/>
        <v>0</v>
      </c>
      <c r="RX246" s="44">
        <f t="shared" si="8625"/>
        <v>0</v>
      </c>
      <c r="RY246" s="44">
        <f t="shared" si="6139"/>
        <v>0</v>
      </c>
      <c r="RZ246" s="44">
        <f t="shared" si="6140"/>
        <v>0</v>
      </c>
      <c r="SA246" s="45">
        <f>'СДП (план)'!BY247</f>
        <v>0</v>
      </c>
      <c r="SB246" s="44">
        <f>'СДП (план)'!BZ247</f>
        <v>0</v>
      </c>
      <c r="SC246" s="44">
        <f t="shared" si="6141"/>
        <v>0</v>
      </c>
      <c r="SD246" s="44">
        <f t="shared" si="6142"/>
        <v>0</v>
      </c>
      <c r="SE246" s="44">
        <f>VLOOKUP($C246,факт!$D$8:$JF$250,69,0)</f>
        <v>0</v>
      </c>
      <c r="SF246" s="44">
        <f>VLOOKUP($C246,факт!$D$8:$JF$250,70,0)</f>
        <v>0</v>
      </c>
      <c r="SG246" s="44">
        <f>VLOOKUP($C246,факт!$D$8:$JF$250,71,0)</f>
        <v>0</v>
      </c>
      <c r="SH246" s="44">
        <f>VLOOKUP($C246,факт!$D$8:$JF$250,72,0)</f>
        <v>0</v>
      </c>
      <c r="SI246" s="44">
        <f>VLOOKUP($C246,факт!$D$8:$JF$250,73,0)</f>
        <v>0</v>
      </c>
      <c r="SJ246" s="44">
        <f>VLOOKUP($C246,факт!$D$8:$JF$250,74,0)</f>
        <v>0</v>
      </c>
      <c r="SK246" s="44">
        <f t="shared" si="8626"/>
        <v>0</v>
      </c>
      <c r="SL246" s="44">
        <f t="shared" si="8627"/>
        <v>0</v>
      </c>
      <c r="SM246" s="44">
        <f t="shared" si="8628"/>
        <v>0</v>
      </c>
      <c r="SN246" s="44">
        <f t="shared" si="6143"/>
        <v>0</v>
      </c>
      <c r="SO246" s="44">
        <f t="shared" si="6144"/>
        <v>0</v>
      </c>
      <c r="SP246" s="45">
        <f>'СДП (план)'!CA247</f>
        <v>0</v>
      </c>
      <c r="SQ246" s="44">
        <f>'СДП (план)'!CB247</f>
        <v>0</v>
      </c>
      <c r="SR246" s="44">
        <f t="shared" si="6145"/>
        <v>0</v>
      </c>
      <c r="SS246" s="44">
        <f t="shared" si="6146"/>
        <v>0</v>
      </c>
      <c r="ST246" s="44"/>
      <c r="SU246" s="44"/>
      <c r="SV246" s="44"/>
      <c r="SW246" s="44"/>
      <c r="SX246" s="44"/>
      <c r="SY246" s="44"/>
      <c r="SZ246" s="44">
        <f t="shared" si="8629"/>
        <v>0</v>
      </c>
      <c r="TA246" s="44">
        <f t="shared" si="8630"/>
        <v>0</v>
      </c>
      <c r="TB246" s="44">
        <f t="shared" si="8631"/>
        <v>0</v>
      </c>
      <c r="TC246" s="44">
        <f t="shared" si="6147"/>
        <v>0</v>
      </c>
      <c r="TD246" s="44">
        <f t="shared" si="6148"/>
        <v>0</v>
      </c>
      <c r="TE246" s="45">
        <f>'СДП (план)'!CC247</f>
        <v>0</v>
      </c>
      <c r="TF246" s="44">
        <f>'СДП (план)'!CD247</f>
        <v>0</v>
      </c>
      <c r="TG246" s="44">
        <f t="shared" si="6149"/>
        <v>0</v>
      </c>
      <c r="TH246" s="44">
        <f t="shared" si="6150"/>
        <v>0</v>
      </c>
      <c r="TI246" s="44">
        <f>VLOOKUP($C246,факт!$D$8:$JF$250,135,0)</f>
        <v>0</v>
      </c>
      <c r="TJ246" s="44">
        <f>VLOOKUP($C246,факт!$D$8:$JF$250,136,0)</f>
        <v>0</v>
      </c>
      <c r="TK246" s="44">
        <f>VLOOKUP($C246,факт!$D$8:$JF$250,137,0)</f>
        <v>0</v>
      </c>
      <c r="TL246" s="44">
        <f>VLOOKUP($C246,факт!$D$8:$JF$250,138,0)</f>
        <v>0</v>
      </c>
      <c r="TM246" s="44">
        <f>VLOOKUP($C246,факт!$D$8:$JF$250,139,0)</f>
        <v>0</v>
      </c>
      <c r="TN246" s="44">
        <f>VLOOKUP($C246,факт!$D$8:$JF$250,140,0)</f>
        <v>0</v>
      </c>
      <c r="TO246" s="44">
        <f t="shared" si="8632"/>
        <v>0</v>
      </c>
      <c r="TP246" s="44">
        <f t="shared" si="8633"/>
        <v>0</v>
      </c>
      <c r="TQ246" s="44">
        <f t="shared" si="8634"/>
        <v>0</v>
      </c>
      <c r="TR246" s="44">
        <f t="shared" si="6151"/>
        <v>0</v>
      </c>
      <c r="TS246" s="44">
        <f t="shared" si="6152"/>
        <v>0</v>
      </c>
      <c r="TT246" s="47">
        <f>'СДП (план)'!CE247</f>
        <v>0</v>
      </c>
      <c r="TU246" s="47">
        <f>'СДП (план)'!CF247</f>
        <v>0</v>
      </c>
      <c r="TV246" s="44">
        <f t="shared" si="6153"/>
        <v>0</v>
      </c>
      <c r="TW246" s="44">
        <f t="shared" si="6154"/>
        <v>0</v>
      </c>
      <c r="TX246" s="44">
        <f>VLOOKUP($C246,факт!$D$8:$JF$250,75,0)</f>
        <v>0</v>
      </c>
      <c r="TY246" s="44">
        <f>VLOOKUP($C246,факт!$D$8:$JF$250,76,0)</f>
        <v>0</v>
      </c>
      <c r="TZ246" s="44">
        <f>VLOOKUP($C246,факт!$D$8:$JF$250,77,0)</f>
        <v>0</v>
      </c>
      <c r="UA246" s="44">
        <f>VLOOKUP($C246,факт!$D$8:$JF$250,78,0)</f>
        <v>0</v>
      </c>
      <c r="UB246" s="44">
        <f>VLOOKUP($C246,факт!$D$8:$JF$250,79,0)</f>
        <v>0</v>
      </c>
      <c r="UC246" s="44">
        <f>VLOOKUP($C246,факт!$D$8:$JF$250,80,0)</f>
        <v>0</v>
      </c>
      <c r="UD246" s="44">
        <f t="shared" si="8635"/>
        <v>0</v>
      </c>
      <c r="UE246" s="44">
        <f t="shared" si="8636"/>
        <v>0</v>
      </c>
      <c r="UF246" s="44">
        <f t="shared" si="8637"/>
        <v>0</v>
      </c>
      <c r="UG246" s="44">
        <f t="shared" si="6155"/>
        <v>0</v>
      </c>
      <c r="UH246" s="44">
        <f t="shared" si="6156"/>
        <v>0</v>
      </c>
      <c r="UI246" s="45">
        <f>'СДП (план)'!CG247</f>
        <v>0</v>
      </c>
      <c r="UJ246" s="44">
        <f>'СДП (план)'!CH247</f>
        <v>0</v>
      </c>
      <c r="UK246" s="44">
        <f t="shared" si="6157"/>
        <v>0</v>
      </c>
      <c r="UL246" s="44">
        <f t="shared" si="6158"/>
        <v>0</v>
      </c>
      <c r="UM246" s="44">
        <f>VLOOKUP($C246,факт!$D$8:$JF$250,81,0)</f>
        <v>0</v>
      </c>
      <c r="UN246" s="44">
        <f>VLOOKUP($C246,факт!$D$8:$JF$250,82,0)</f>
        <v>0</v>
      </c>
      <c r="UO246" s="44">
        <f>VLOOKUP($C246,факт!$D$8:$JF$250,83,0)</f>
        <v>0</v>
      </c>
      <c r="UP246" s="44">
        <f>VLOOKUP($C246,факт!$D$8:$JF$250,84,0)</f>
        <v>0</v>
      </c>
      <c r="UQ246" s="44">
        <f>VLOOKUP($C246,факт!$D$8:$JF$250,85,0)</f>
        <v>0</v>
      </c>
      <c r="UR246" s="44">
        <f>VLOOKUP($C246,факт!$D$8:$JF$250,86,0)</f>
        <v>0</v>
      </c>
      <c r="US246" s="44">
        <f t="shared" si="8638"/>
        <v>0</v>
      </c>
      <c r="UT246" s="44">
        <f t="shared" si="8639"/>
        <v>0</v>
      </c>
      <c r="UU246" s="44">
        <f t="shared" si="8640"/>
        <v>0</v>
      </c>
      <c r="UV246" s="44">
        <f t="shared" si="6159"/>
        <v>0</v>
      </c>
      <c r="UW246" s="44">
        <f t="shared" si="6160"/>
        <v>0</v>
      </c>
      <c r="UX246" s="45">
        <f>'СДП (план)'!CI247</f>
        <v>0</v>
      </c>
      <c r="UY246" s="44">
        <f>'СДП (план)'!CJ247</f>
        <v>0</v>
      </c>
      <c r="UZ246" s="44">
        <f t="shared" si="6161"/>
        <v>0</v>
      </c>
      <c r="VA246" s="44">
        <f t="shared" si="6162"/>
        <v>0</v>
      </c>
      <c r="VB246" s="44">
        <f>VLOOKUP($C246,факт!$D$8:$JF$250,99,0)</f>
        <v>0</v>
      </c>
      <c r="VC246" s="44">
        <f>VLOOKUP($C246,факт!$D$8:$JF$250,100,0)</f>
        <v>0</v>
      </c>
      <c r="VD246" s="44">
        <f>VLOOKUP($C246,факт!$D$8:$JF$250,101,0)</f>
        <v>0</v>
      </c>
      <c r="VE246" s="44">
        <f>VLOOKUP($C246,факт!$D$8:$JF$250,102,0)</f>
        <v>0</v>
      </c>
      <c r="VF246" s="44">
        <f>VLOOKUP($C246,факт!$D$8:$JF$250,103,0)</f>
        <v>0</v>
      </c>
      <c r="VG246" s="44">
        <f>VLOOKUP($C246,факт!$D$8:$JF$250,104,0)</f>
        <v>0</v>
      </c>
      <c r="VH246" s="44">
        <f t="shared" si="8641"/>
        <v>0</v>
      </c>
      <c r="VI246" s="44">
        <f t="shared" si="8642"/>
        <v>0</v>
      </c>
      <c r="VJ246" s="44">
        <f t="shared" si="8643"/>
        <v>0</v>
      </c>
      <c r="VK246" s="44">
        <f t="shared" si="8644"/>
        <v>0</v>
      </c>
      <c r="VL246" s="44">
        <f t="shared" si="8645"/>
        <v>0</v>
      </c>
      <c r="VM246" s="45">
        <f>'СДП (план)'!CK247</f>
        <v>0</v>
      </c>
      <c r="VN246" s="44">
        <f>'СДП (план)'!CL247</f>
        <v>0</v>
      </c>
      <c r="VO246" s="44">
        <f t="shared" si="6163"/>
        <v>0</v>
      </c>
      <c r="VP246" s="44">
        <f t="shared" si="6164"/>
        <v>0</v>
      </c>
      <c r="VQ246" s="44">
        <f>VLOOKUP($C246,факт!$D$8:$JF$250,123,0)</f>
        <v>0</v>
      </c>
      <c r="VR246" s="44">
        <f>VLOOKUP($C246,факт!$D$8:$JF$250,124,0)</f>
        <v>0</v>
      </c>
      <c r="VS246" s="44">
        <f>VLOOKUP($C246,факт!$D$8:$JF$250,125,0)</f>
        <v>0</v>
      </c>
      <c r="VT246" s="44">
        <f>VLOOKUP($C246,факт!$D$8:$JF$250,126,0)</f>
        <v>0</v>
      </c>
      <c r="VU246" s="44">
        <f>VLOOKUP($C246,факт!$D$8:$JF$250,127,0)</f>
        <v>0</v>
      </c>
      <c r="VV246" s="44">
        <f>VLOOKUP($C246,факт!$D$8:$JF$250,128,0)</f>
        <v>0</v>
      </c>
      <c r="VW246" s="44">
        <f t="shared" si="8646"/>
        <v>0</v>
      </c>
      <c r="VX246" s="44">
        <f t="shared" si="8647"/>
        <v>0</v>
      </c>
      <c r="VY246" s="44">
        <f t="shared" si="8648"/>
        <v>0</v>
      </c>
      <c r="VZ246" s="44">
        <f t="shared" si="6165"/>
        <v>0</v>
      </c>
      <c r="WA246" s="44">
        <f t="shared" si="6166"/>
        <v>0</v>
      </c>
      <c r="WB246" s="45">
        <f>'СДП (план)'!CM247</f>
        <v>0</v>
      </c>
      <c r="WC246" s="44">
        <f>'СДП (план)'!CN247</f>
        <v>0</v>
      </c>
      <c r="WD246" s="44">
        <f t="shared" si="6167"/>
        <v>0</v>
      </c>
      <c r="WE246" s="44">
        <f t="shared" si="6168"/>
        <v>0</v>
      </c>
      <c r="WF246" s="44">
        <f>VLOOKUP($C246,факт!$D$8:$JF$250,141,0)</f>
        <v>0</v>
      </c>
      <c r="WG246" s="44">
        <f>VLOOKUP($C246,факт!$D$8:$JF$250,142,0)</f>
        <v>0</v>
      </c>
      <c r="WH246" s="44">
        <f>VLOOKUP($C246,факт!$D$8:$JF$250,143,0)</f>
        <v>0</v>
      </c>
      <c r="WI246" s="44">
        <f>VLOOKUP($C246,факт!$D$8:$JF$250,144,0)</f>
        <v>0</v>
      </c>
      <c r="WJ246" s="44">
        <f>VLOOKUP($C246,факт!$D$8:$JF$250,145,0)</f>
        <v>0</v>
      </c>
      <c r="WK246" s="44">
        <f>VLOOKUP($C246,факт!$D$8:$JF$250,146,0)</f>
        <v>0</v>
      </c>
      <c r="WL246" s="44">
        <f t="shared" si="8649"/>
        <v>0</v>
      </c>
      <c r="WM246" s="44">
        <f t="shared" si="8650"/>
        <v>0</v>
      </c>
      <c r="WN246" s="44">
        <f t="shared" si="8651"/>
        <v>0</v>
      </c>
      <c r="WO246" s="44">
        <f t="shared" si="6169"/>
        <v>0</v>
      </c>
      <c r="WP246" s="44">
        <f t="shared" si="6170"/>
        <v>0</v>
      </c>
      <c r="WQ246" s="45">
        <f>'СДП (план)'!CO247</f>
        <v>0</v>
      </c>
      <c r="WR246" s="44">
        <f>'СДП (план)'!CP247</f>
        <v>0</v>
      </c>
      <c r="WS246" s="44">
        <f t="shared" si="6171"/>
        <v>0</v>
      </c>
      <c r="WT246" s="44">
        <f t="shared" si="6172"/>
        <v>0</v>
      </c>
      <c r="WU246" s="44">
        <f>VLOOKUP($C246,факт!$D$8:$JF$250,57,0)</f>
        <v>0</v>
      </c>
      <c r="WV246" s="44">
        <f>VLOOKUP($C246,факт!$D$8:$JF$250,58,0)</f>
        <v>0</v>
      </c>
      <c r="WW246" s="44">
        <f>VLOOKUP($C246,факт!$D$8:$JF$250,59,0)</f>
        <v>0</v>
      </c>
      <c r="WX246" s="44">
        <f>VLOOKUP($C246,факт!$D$8:$JF$250,60,0)</f>
        <v>0</v>
      </c>
      <c r="WY246" s="44">
        <f>VLOOKUP($C246,факт!$D$8:$JF$250,61,0)</f>
        <v>0</v>
      </c>
      <c r="WZ246" s="44">
        <f>VLOOKUP($C246,факт!$D$8:$JF$250,62,0)</f>
        <v>0</v>
      </c>
      <c r="XA246" s="44">
        <f t="shared" si="8652"/>
        <v>0</v>
      </c>
      <c r="XB246" s="44">
        <f t="shared" si="8653"/>
        <v>0</v>
      </c>
      <c r="XC246" s="44">
        <f t="shared" si="8654"/>
        <v>0</v>
      </c>
      <c r="XD246" s="44">
        <f t="shared" si="6173"/>
        <v>0</v>
      </c>
      <c r="XE246" s="44">
        <f t="shared" si="6174"/>
        <v>0</v>
      </c>
      <c r="XF246" s="45">
        <f>'СДП (план)'!CQ247</f>
        <v>0</v>
      </c>
      <c r="XG246" s="44">
        <f>'СДП (план)'!CR247</f>
        <v>0</v>
      </c>
      <c r="XH246" s="44">
        <f t="shared" si="6175"/>
        <v>0</v>
      </c>
      <c r="XI246" s="44">
        <f t="shared" si="6176"/>
        <v>0</v>
      </c>
      <c r="XJ246" s="44">
        <f>VLOOKUP($C246,факт!$D$8:$JF$250,51,0)</f>
        <v>0</v>
      </c>
      <c r="XK246" s="44">
        <f>VLOOKUP($C246,факт!$D$8:$JF$250,52,0)</f>
        <v>0</v>
      </c>
      <c r="XL246" s="44">
        <f>VLOOKUP($C246,факт!$D$8:$JF$250,53,0)</f>
        <v>0</v>
      </c>
      <c r="XM246" s="44">
        <f>VLOOKUP($C246,факт!$D$8:$JF$250,54,0)</f>
        <v>0</v>
      </c>
      <c r="XN246" s="44">
        <f>VLOOKUP($C246,факт!$D$8:$JF$250,55,0)</f>
        <v>0</v>
      </c>
      <c r="XO246" s="44">
        <f>VLOOKUP($C246,факт!$D$8:$JF$250,56,0)</f>
        <v>0</v>
      </c>
      <c r="XP246" s="44">
        <f t="shared" si="8655"/>
        <v>0</v>
      </c>
      <c r="XQ246" s="44">
        <f t="shared" si="8656"/>
        <v>0</v>
      </c>
      <c r="XR246" s="44">
        <f t="shared" si="8657"/>
        <v>0</v>
      </c>
      <c r="XS246" s="44">
        <f t="shared" si="6177"/>
        <v>0</v>
      </c>
      <c r="XT246" s="44">
        <f t="shared" si="6178"/>
        <v>0</v>
      </c>
      <c r="XU246" s="5">
        <f>'СДП (план)'!CS247</f>
        <v>0</v>
      </c>
      <c r="XV246" s="3">
        <f>'СДП (план)'!CT247</f>
        <v>0</v>
      </c>
      <c r="XW246" s="44">
        <f t="shared" si="6179"/>
        <v>0</v>
      </c>
      <c r="XX246" s="44">
        <f t="shared" si="6180"/>
        <v>0</v>
      </c>
      <c r="XY246" s="44">
        <f>VLOOKUP($C246,факт!$D$8:$JF$250,93,0)</f>
        <v>0</v>
      </c>
      <c r="XZ246" s="44">
        <f>VLOOKUP($C246,факт!$D$8:$JF$250,94,0)</f>
        <v>0</v>
      </c>
      <c r="YA246" s="44">
        <f>VLOOKUP($C246,факт!$D$8:$JF$250,95,0)</f>
        <v>0</v>
      </c>
      <c r="YB246" s="44">
        <f>VLOOKUP($C246,факт!$D$8:$JF$250,96,0)</f>
        <v>0</v>
      </c>
      <c r="YC246" s="44">
        <f>VLOOKUP($C246,факт!$D$8:$JF$250,97,0)</f>
        <v>0</v>
      </c>
      <c r="YD246" s="44">
        <f>VLOOKUP($C246,факт!$D$8:$JF$250,98,0)</f>
        <v>0</v>
      </c>
      <c r="YE246" s="44">
        <f t="shared" si="8658"/>
        <v>0</v>
      </c>
      <c r="YF246" s="44">
        <f t="shared" si="8659"/>
        <v>0</v>
      </c>
      <c r="YG246" s="44">
        <f t="shared" si="8660"/>
        <v>0</v>
      </c>
      <c r="YH246" s="44">
        <f t="shared" si="6181"/>
        <v>0</v>
      </c>
      <c r="YI246" s="44">
        <f t="shared" si="6182"/>
        <v>0</v>
      </c>
      <c r="YJ246" s="3">
        <f>'СДП (план)'!CU247</f>
        <v>0</v>
      </c>
      <c r="YK246" s="3">
        <f>'СДП (план)'!CV247</f>
        <v>0</v>
      </c>
      <c r="YL246" s="44">
        <f t="shared" si="6183"/>
        <v>0</v>
      </c>
      <c r="YM246" s="44">
        <f t="shared" si="6184"/>
        <v>0</v>
      </c>
      <c r="YN246" s="44">
        <f>VLOOKUP($C246,факт!$D$8:$JF$250,243,0)</f>
        <v>0</v>
      </c>
      <c r="YO246" s="44">
        <f>VLOOKUP($C246,факт!$D$8:$JF$250,244,0)</f>
        <v>0</v>
      </c>
      <c r="YP246" s="44">
        <f>VLOOKUP($C246,факт!$D$8:$JF$250,245,0)</f>
        <v>0</v>
      </c>
      <c r="YQ246" s="44">
        <f>VLOOKUP($C246,факт!$D$8:$JF$250,246,0)</f>
        <v>0</v>
      </c>
      <c r="YR246" s="44">
        <f>VLOOKUP($C246,факт!$D$8:$JF$250,247,0)</f>
        <v>0</v>
      </c>
      <c r="YS246" s="44">
        <f>VLOOKUP($C246,факт!$D$8:$JF$250,248,0)</f>
        <v>0</v>
      </c>
      <c r="YT246" s="44">
        <f t="shared" si="8661"/>
        <v>0</v>
      </c>
      <c r="YU246" s="44">
        <f t="shared" si="8662"/>
        <v>0</v>
      </c>
      <c r="YV246" s="44">
        <f t="shared" si="8663"/>
        <v>0</v>
      </c>
      <c r="YW246" s="44">
        <f t="shared" si="7085"/>
        <v>0</v>
      </c>
      <c r="YX246" s="44">
        <f t="shared" si="7086"/>
        <v>0</v>
      </c>
      <c r="YY246" s="44">
        <f>'СДП (план)'!CW247</f>
        <v>0</v>
      </c>
      <c r="YZ246" s="44">
        <f>'СДП (план)'!CX247</f>
        <v>0</v>
      </c>
      <c r="ZA246" s="44">
        <f t="shared" si="6185"/>
        <v>0</v>
      </c>
      <c r="ZB246" s="44">
        <f t="shared" si="6186"/>
        <v>0</v>
      </c>
      <c r="ZC246" s="44">
        <f>VLOOKUP($C246,факт!$D$8:$JF$250,249,0)</f>
        <v>0</v>
      </c>
      <c r="ZD246" s="44">
        <f>VLOOKUP($C246,факт!$D$8:$JF$250,250,0)</f>
        <v>0</v>
      </c>
      <c r="ZE246" s="44">
        <f>VLOOKUP($C246,факт!$D$8:$JF$250,251,0)</f>
        <v>0</v>
      </c>
      <c r="ZF246" s="44">
        <f>VLOOKUP($C246,факт!$D$8:$JF$250,252,0)</f>
        <v>0</v>
      </c>
      <c r="ZG246" s="44">
        <f>VLOOKUP($C246,факт!$D$8:$JF$250,253,0)</f>
        <v>0</v>
      </c>
      <c r="ZH246" s="44">
        <f>VLOOKUP($C246,факт!$D$8:$JF$250,254,0)</f>
        <v>0</v>
      </c>
      <c r="ZI246" s="44">
        <f t="shared" si="8664"/>
        <v>0</v>
      </c>
      <c r="ZJ246" s="44">
        <f t="shared" si="8665"/>
        <v>0</v>
      </c>
      <c r="ZK246" s="44">
        <f t="shared" si="8666"/>
        <v>0</v>
      </c>
      <c r="ZL246" s="44">
        <f t="shared" si="8667"/>
        <v>0</v>
      </c>
      <c r="ZM246" s="44">
        <f t="shared" si="8668"/>
        <v>0</v>
      </c>
      <c r="ZN246" s="44"/>
      <c r="ZO246" s="44"/>
      <c r="ZP246" s="44"/>
      <c r="ZQ246" s="44"/>
      <c r="ZR246" s="44"/>
      <c r="ZS246" s="44"/>
      <c r="ZT246" s="44"/>
      <c r="ZU246" s="44"/>
      <c r="ZV246" s="44"/>
      <c r="ZW246" s="44"/>
      <c r="ZX246" s="44"/>
      <c r="ZY246" s="44"/>
      <c r="ZZ246" s="44"/>
      <c r="AAA246" s="44"/>
      <c r="AAB246" s="44"/>
      <c r="AAC246" s="49">
        <f t="shared" si="8669"/>
        <v>0</v>
      </c>
      <c r="AAD246" s="49">
        <f t="shared" si="8670"/>
        <v>0</v>
      </c>
      <c r="AAE246" s="49">
        <f t="shared" si="8671"/>
        <v>0</v>
      </c>
      <c r="AAF246" s="49">
        <f t="shared" si="8672"/>
        <v>0</v>
      </c>
      <c r="AAG246" s="49">
        <f t="shared" si="8673"/>
        <v>0</v>
      </c>
      <c r="AAH246" s="49">
        <f t="shared" si="8674"/>
        <v>0</v>
      </c>
      <c r="AAI246" s="49">
        <f t="shared" si="8675"/>
        <v>0</v>
      </c>
      <c r="AAJ246" s="49">
        <f t="shared" si="8676"/>
        <v>0</v>
      </c>
      <c r="AAK246" s="49">
        <f t="shared" si="8677"/>
        <v>0</v>
      </c>
      <c r="AAL246" s="49">
        <f t="shared" si="8678"/>
        <v>0</v>
      </c>
      <c r="AAM246" s="49">
        <f t="shared" si="8679"/>
        <v>0</v>
      </c>
      <c r="AAN246" s="49">
        <f t="shared" si="8680"/>
        <v>0</v>
      </c>
      <c r="AAO246" s="49">
        <f t="shared" si="8681"/>
        <v>0</v>
      </c>
      <c r="AAP246" s="44">
        <f t="shared" si="8682"/>
        <v>0</v>
      </c>
      <c r="AAQ246" s="44">
        <f t="shared" si="8683"/>
        <v>0</v>
      </c>
    </row>
    <row r="247" spans="1:719" s="33" customFormat="1" ht="30" hidden="1" x14ac:dyDescent="0.25">
      <c r="A247" s="195"/>
      <c r="B247" s="233">
        <v>201</v>
      </c>
      <c r="C247" s="234" t="s">
        <v>477</v>
      </c>
      <c r="D247" s="211" t="s">
        <v>259</v>
      </c>
      <c r="E247" s="156">
        <v>15030</v>
      </c>
      <c r="F247" s="209">
        <v>2.75</v>
      </c>
      <c r="G247" s="301"/>
      <c r="H247" s="19">
        <v>1</v>
      </c>
      <c r="I247" s="210"/>
      <c r="J247" s="210"/>
      <c r="K247" s="1">
        <v>1.4</v>
      </c>
      <c r="L247" s="1">
        <v>1.68</v>
      </c>
      <c r="M247" s="1">
        <v>2.23</v>
      </c>
      <c r="N247" s="9">
        <v>2.57</v>
      </c>
      <c r="O247" s="45">
        <f>'СДП (план)'!O248</f>
        <v>0</v>
      </c>
      <c r="P247" s="45">
        <f>'СДП (план)'!P248</f>
        <v>0</v>
      </c>
      <c r="Q247" s="44">
        <f t="shared" si="6024"/>
        <v>0</v>
      </c>
      <c r="R247" s="44">
        <f t="shared" si="6025"/>
        <v>0</v>
      </c>
      <c r="S247" s="44">
        <f>VLOOKUP($C247,факт!$D$8:$JF$250,39,0)</f>
        <v>0</v>
      </c>
      <c r="T247" s="44">
        <f>VLOOKUP($C247,факт!$D$8:$JF$250,40,0)</f>
        <v>0</v>
      </c>
      <c r="U247" s="44">
        <f>VLOOKUP($C247,факт!$D$8:$JF$250,41,0)</f>
        <v>0</v>
      </c>
      <c r="V247" s="44">
        <f>VLOOKUP($C247,факт!$D$8:$JF$250,42,0)</f>
        <v>0</v>
      </c>
      <c r="W247" s="44">
        <f>VLOOKUP($C247,факт!$D$8:$JF$250,43,0)</f>
        <v>0</v>
      </c>
      <c r="X247" s="44">
        <f>VLOOKUP($C247,факт!$D$8:$JF$250,44,0)</f>
        <v>0</v>
      </c>
      <c r="Y247" s="44">
        <f t="shared" si="8517"/>
        <v>0</v>
      </c>
      <c r="Z247" s="44">
        <f t="shared" si="8518"/>
        <v>0</v>
      </c>
      <c r="AA247" s="44">
        <f t="shared" si="8519"/>
        <v>0</v>
      </c>
      <c r="AB247" s="44">
        <f t="shared" si="8520"/>
        <v>0</v>
      </c>
      <c r="AC247" s="44">
        <f t="shared" si="6192"/>
        <v>0</v>
      </c>
      <c r="AD247" s="155">
        <f>'СДП (план)'!Q248</f>
        <v>0</v>
      </c>
      <c r="AE247" s="155">
        <f>'СДП (план)'!R248</f>
        <v>0</v>
      </c>
      <c r="AF247" s="44">
        <f t="shared" si="6027"/>
        <v>0</v>
      </c>
      <c r="AG247" s="44">
        <f t="shared" si="6028"/>
        <v>0</v>
      </c>
      <c r="AH247" s="44">
        <f>VLOOKUP($C247,факт!$D$8:$JF$250,21,0)</f>
        <v>0</v>
      </c>
      <c r="AI247" s="44">
        <f>VLOOKUP($C247,факт!$D$8:$JF$250,22,0)</f>
        <v>0</v>
      </c>
      <c r="AJ247" s="44">
        <f>VLOOKUP($C247,факт!$D$8:$JF$250,23,0)</f>
        <v>0</v>
      </c>
      <c r="AK247" s="44">
        <f>VLOOKUP($C247,факт!$D$8:$JF$250,24,0)</f>
        <v>0</v>
      </c>
      <c r="AL247" s="44">
        <f>VLOOKUP($C247,факт!$D$8:$JF$250,25,0)</f>
        <v>0</v>
      </c>
      <c r="AM247" s="44">
        <f>VLOOKUP($C247,факт!$D$8:$JF$250,26,0)</f>
        <v>0</v>
      </c>
      <c r="AN247" s="44">
        <f t="shared" si="8521"/>
        <v>0</v>
      </c>
      <c r="AO247" s="44">
        <f t="shared" si="8522"/>
        <v>0</v>
      </c>
      <c r="AP247" s="44">
        <f t="shared" si="8523"/>
        <v>0</v>
      </c>
      <c r="AQ247" s="44">
        <f t="shared" si="8524"/>
        <v>0</v>
      </c>
      <c r="AR247" s="44">
        <f t="shared" si="8525"/>
        <v>0</v>
      </c>
      <c r="AS247" s="45">
        <f>'СДП (план)'!S248</f>
        <v>0</v>
      </c>
      <c r="AT247" s="44">
        <f>'СДП (план)'!T248</f>
        <v>0</v>
      </c>
      <c r="AU247" s="44">
        <f t="shared" si="6031"/>
        <v>0</v>
      </c>
      <c r="AV247" s="44">
        <f t="shared" si="6032"/>
        <v>0</v>
      </c>
      <c r="AW247" s="44">
        <f>VLOOKUP($C247,факт!$D$8:$JF$250,3,0)</f>
        <v>0</v>
      </c>
      <c r="AX247" s="44">
        <f>VLOOKUP($C247,факт!$D$8:$JF$250,4,0)</f>
        <v>0</v>
      </c>
      <c r="AY247" s="44">
        <f>VLOOKUP($C247,факт!$D$8:$JF$250,5,0)</f>
        <v>0</v>
      </c>
      <c r="AZ247" s="44">
        <f>VLOOKUP($C247,факт!$D$8:$JF$250,6,0)</f>
        <v>0</v>
      </c>
      <c r="BA247" s="44">
        <f>VLOOKUP($C247,факт!$D$8:$JF$250,7,0)</f>
        <v>0</v>
      </c>
      <c r="BB247" s="44">
        <f>VLOOKUP($C247,факт!$D$8:$JF$250,8,0)</f>
        <v>0</v>
      </c>
      <c r="BC247" s="44">
        <f t="shared" si="8526"/>
        <v>0</v>
      </c>
      <c r="BD247" s="44">
        <f t="shared" si="8527"/>
        <v>0</v>
      </c>
      <c r="BE247" s="44">
        <f t="shared" si="8528"/>
        <v>0</v>
      </c>
      <c r="BF247" s="44">
        <f t="shared" si="7453"/>
        <v>0</v>
      </c>
      <c r="BG247" s="44">
        <f t="shared" si="7454"/>
        <v>0</v>
      </c>
      <c r="BH247" s="90">
        <f>'СДП (план)'!U248</f>
        <v>0</v>
      </c>
      <c r="BI247" s="3">
        <f>'СДП (план)'!V248</f>
        <v>0</v>
      </c>
      <c r="BJ247" s="44">
        <f t="shared" si="6033"/>
        <v>0</v>
      </c>
      <c r="BK247" s="44">
        <f t="shared" si="6034"/>
        <v>0</v>
      </c>
      <c r="BL247" s="44">
        <f>VLOOKUP($C247,факт!$D$8:$JF$250,27,0)</f>
        <v>0</v>
      </c>
      <c r="BM247" s="44">
        <f>VLOOKUP($C247,факт!$D$8:$JF$250,28,0)</f>
        <v>0</v>
      </c>
      <c r="BN247" s="44">
        <f>VLOOKUP($C247,факт!$D$8:$JF$250,29,0)</f>
        <v>0</v>
      </c>
      <c r="BO247" s="44">
        <f>VLOOKUP($C247,факт!$D$8:$JF$250,30,0)</f>
        <v>0</v>
      </c>
      <c r="BP247" s="44">
        <f>VLOOKUP($C247,факт!$D$8:$JF$250,31,0)</f>
        <v>0</v>
      </c>
      <c r="BQ247" s="44">
        <f>VLOOKUP($C247,факт!$D$8:$JF$250,32,0)</f>
        <v>0</v>
      </c>
      <c r="BR247" s="44">
        <f t="shared" si="8529"/>
        <v>0</v>
      </c>
      <c r="BS247" s="44">
        <f t="shared" si="8530"/>
        <v>0</v>
      </c>
      <c r="BT247" s="44">
        <f t="shared" si="8531"/>
        <v>0</v>
      </c>
      <c r="BU247" s="44">
        <f t="shared" si="8532"/>
        <v>0</v>
      </c>
      <c r="BV247" s="44">
        <f t="shared" si="8533"/>
        <v>0</v>
      </c>
      <c r="BW247" s="45">
        <f>'СДП (план)'!W248</f>
        <v>0</v>
      </c>
      <c r="BX247" s="44">
        <f>'СДП (план)'!X248</f>
        <v>0</v>
      </c>
      <c r="BY247" s="44">
        <f t="shared" si="6035"/>
        <v>0</v>
      </c>
      <c r="BZ247" s="44">
        <f t="shared" si="6036"/>
        <v>0</v>
      </c>
      <c r="CA247" s="44">
        <f>VLOOKUP($C247,факт!$D$8:$JF$250,9,0)</f>
        <v>0</v>
      </c>
      <c r="CB247" s="44">
        <f>VLOOKUP($C247,факт!$D$8:$JF$250,10,0)</f>
        <v>0</v>
      </c>
      <c r="CC247" s="44">
        <f>VLOOKUP($C247,факт!$D$8:$JF$250,11,0)</f>
        <v>0</v>
      </c>
      <c r="CD247" s="44">
        <f>VLOOKUP($C247,факт!$D$8:$JF$250,12,0)</f>
        <v>0</v>
      </c>
      <c r="CE247" s="44">
        <f>VLOOKUP($C247,факт!$D$8:$JF$250,13,0)</f>
        <v>0</v>
      </c>
      <c r="CF247" s="44">
        <f>VLOOKUP($C247,факт!$D$8:$JF$250,14,0)</f>
        <v>0</v>
      </c>
      <c r="CG247" s="44">
        <f t="shared" si="8534"/>
        <v>0</v>
      </c>
      <c r="CH247" s="44">
        <f t="shared" si="8535"/>
        <v>0</v>
      </c>
      <c r="CI247" s="44">
        <f t="shared" si="8536"/>
        <v>0</v>
      </c>
      <c r="CJ247" s="44">
        <f t="shared" si="7087"/>
        <v>0</v>
      </c>
      <c r="CK247" s="44">
        <f t="shared" si="7088"/>
        <v>0</v>
      </c>
      <c r="CL247" s="167">
        <f>'СДП (план)'!Y248</f>
        <v>0</v>
      </c>
      <c r="CM247" s="131">
        <f>'СДП (план)'!Z248</f>
        <v>0</v>
      </c>
      <c r="CN247" s="131">
        <f t="shared" si="6037"/>
        <v>0</v>
      </c>
      <c r="CO247" s="131">
        <f t="shared" si="6038"/>
        <v>0</v>
      </c>
      <c r="CP247" s="44">
        <f>VLOOKUP($C247,факт!$D$8:$JF$250,33,0)</f>
        <v>0</v>
      </c>
      <c r="CQ247" s="44">
        <f>VLOOKUP($C247,факт!$D$8:$JF$250,34,0)</f>
        <v>0</v>
      </c>
      <c r="CR247" s="44">
        <f>VLOOKUP($C247,факт!$D$8:$JF$250,35,0)</f>
        <v>0</v>
      </c>
      <c r="CS247" s="44">
        <f>VLOOKUP($C247,факт!$D$8:$JF$250,36,0)</f>
        <v>0</v>
      </c>
      <c r="CT247" s="44">
        <f>VLOOKUP($C247,факт!$D$8:$JF$250,37,0)</f>
        <v>0</v>
      </c>
      <c r="CU247" s="44">
        <f>VLOOKUP($C247,факт!$D$8:$JF$250,38,0)</f>
        <v>0</v>
      </c>
      <c r="CV247" s="44">
        <f t="shared" si="8537"/>
        <v>0</v>
      </c>
      <c r="CW247" s="44">
        <f t="shared" si="8538"/>
        <v>0</v>
      </c>
      <c r="CX247" s="44">
        <f t="shared" si="8539"/>
        <v>0</v>
      </c>
      <c r="CY247" s="131">
        <f t="shared" si="6039"/>
        <v>0</v>
      </c>
      <c r="CZ247" s="131">
        <f t="shared" si="6040"/>
        <v>0</v>
      </c>
      <c r="DA247" s="130">
        <f>'СДП (план)'!AA248</f>
        <v>0</v>
      </c>
      <c r="DB247" s="130">
        <f>'СДП (план)'!AB248</f>
        <v>0</v>
      </c>
      <c r="DC247" s="131">
        <f t="shared" si="6041"/>
        <v>0</v>
      </c>
      <c r="DD247" s="131">
        <f t="shared" si="6042"/>
        <v>0</v>
      </c>
      <c r="DE247" s="44">
        <f>VLOOKUP($C247,факт!$D$8:$JF$250,45,0)</f>
        <v>0</v>
      </c>
      <c r="DF247" s="44">
        <f>VLOOKUP($C247,факт!$D$8:$JF$250,46,0)</f>
        <v>0</v>
      </c>
      <c r="DG247" s="44">
        <f>VLOOKUP($C247,факт!$D$8:$JF$250,47,0)</f>
        <v>0</v>
      </c>
      <c r="DH247" s="44">
        <f>VLOOKUP($C247,факт!$D$8:$JF$250,48,0)</f>
        <v>0</v>
      </c>
      <c r="DI247" s="44">
        <f>VLOOKUP($C247,факт!$D$8:$JF$250,49,0)</f>
        <v>0</v>
      </c>
      <c r="DJ247" s="44">
        <f>VLOOKUP($C247,факт!$D$8:$JF$250,50,0)</f>
        <v>0</v>
      </c>
      <c r="DK247" s="44">
        <f t="shared" si="8540"/>
        <v>0</v>
      </c>
      <c r="DL247" s="44">
        <f t="shared" si="8541"/>
        <v>0</v>
      </c>
      <c r="DM247" s="44">
        <f t="shared" si="8542"/>
        <v>0</v>
      </c>
      <c r="DN247" s="131">
        <f t="shared" si="6043"/>
        <v>0</v>
      </c>
      <c r="DO247" s="131">
        <f t="shared" si="6044"/>
        <v>0</v>
      </c>
      <c r="DP247" s="168">
        <f>'СДП (план)'!AC248</f>
        <v>0</v>
      </c>
      <c r="DQ247" s="166">
        <f>'СДП (план)'!AD248</f>
        <v>0</v>
      </c>
      <c r="DR247" s="131">
        <f t="shared" si="6045"/>
        <v>0</v>
      </c>
      <c r="DS247" s="131">
        <f t="shared" si="6046"/>
        <v>0</v>
      </c>
      <c r="DT247" s="44">
        <f>VLOOKUP($C247,факт!$D$8:$JF$250,231,0)</f>
        <v>0</v>
      </c>
      <c r="DU247" s="44">
        <f>VLOOKUP($C247,факт!$D$8:$JF$250,232,0)</f>
        <v>0</v>
      </c>
      <c r="DV247" s="44">
        <f>VLOOKUP($C247,факт!$D$8:$JF$250,233,0)</f>
        <v>0</v>
      </c>
      <c r="DW247" s="44">
        <f>VLOOKUP($C247,факт!$D$8:$JF$250,234,0)</f>
        <v>0</v>
      </c>
      <c r="DX247" s="44">
        <f>VLOOKUP($C247,факт!$D$8:$JF$250,235,0)</f>
        <v>0</v>
      </c>
      <c r="DY247" s="44">
        <f>VLOOKUP($C247,факт!$D$8:$JF$250,236,0)</f>
        <v>0</v>
      </c>
      <c r="DZ247" s="44">
        <f t="shared" si="8543"/>
        <v>0</v>
      </c>
      <c r="EA247" s="44">
        <f t="shared" si="8544"/>
        <v>0</v>
      </c>
      <c r="EB247" s="44">
        <f t="shared" si="8545"/>
        <v>0</v>
      </c>
      <c r="EC247" s="131">
        <f t="shared" si="6047"/>
        <v>0</v>
      </c>
      <c r="ED247" s="131">
        <f t="shared" si="6048"/>
        <v>0</v>
      </c>
      <c r="EE247" s="44">
        <f>'СДП (план)'!CY248</f>
        <v>0</v>
      </c>
      <c r="EF247" s="44">
        <f>'СДП (план)'!CZ248</f>
        <v>0</v>
      </c>
      <c r="EG247" s="131">
        <f t="shared" si="6049"/>
        <v>0</v>
      </c>
      <c r="EH247" s="131">
        <f t="shared" si="6050"/>
        <v>0</v>
      </c>
      <c r="EI247" s="131"/>
      <c r="EJ247" s="131"/>
      <c r="EK247" s="131"/>
      <c r="EL247" s="131"/>
      <c r="EM247" s="131"/>
      <c r="EN247" s="131"/>
      <c r="EO247" s="131"/>
      <c r="EP247" s="131"/>
      <c r="EQ247" s="131"/>
      <c r="ER247" s="131"/>
      <c r="ES247" s="131"/>
      <c r="ET247" s="165">
        <f>'СДП (план)'!AE248</f>
        <v>0</v>
      </c>
      <c r="EU247" s="131">
        <f>'СДП (план)'!AF248</f>
        <v>0</v>
      </c>
      <c r="EV247" s="131">
        <f t="shared" si="6051"/>
        <v>0</v>
      </c>
      <c r="EW247" s="131">
        <f t="shared" si="6052"/>
        <v>0</v>
      </c>
      <c r="EX247" s="44">
        <f>VLOOKUP($C247,факт!$D$8:$JF$250,159,0)</f>
        <v>0</v>
      </c>
      <c r="EY247" s="44">
        <f>VLOOKUP($C247,факт!$D$8:$JF$250,160,0)</f>
        <v>0</v>
      </c>
      <c r="EZ247" s="44">
        <f>VLOOKUP($C247,факт!$D$8:$JF$250,161,0)</f>
        <v>0</v>
      </c>
      <c r="FA247" s="44">
        <f>VLOOKUP($C247,факт!$D$8:$JF$250,162,0)</f>
        <v>0</v>
      </c>
      <c r="FB247" s="44">
        <f>VLOOKUP($C247,факт!$D$8:$JF$250,163,0)</f>
        <v>0</v>
      </c>
      <c r="FC247" s="44">
        <f>VLOOKUP($C247,факт!$D$8:$JF$250,164,0)</f>
        <v>0</v>
      </c>
      <c r="FD247" s="44">
        <f t="shared" si="8546"/>
        <v>0</v>
      </c>
      <c r="FE247" s="44">
        <f t="shared" si="8547"/>
        <v>0</v>
      </c>
      <c r="FF247" s="44">
        <f t="shared" si="8548"/>
        <v>0</v>
      </c>
      <c r="FG247" s="44">
        <f t="shared" si="8549"/>
        <v>0</v>
      </c>
      <c r="FH247" s="44">
        <f t="shared" si="8550"/>
        <v>0</v>
      </c>
      <c r="FI247" s="168">
        <f>'СДП (план)'!AG248</f>
        <v>0</v>
      </c>
      <c r="FJ247" s="166">
        <f>'СДП (план)'!AH248</f>
        <v>0</v>
      </c>
      <c r="FK247" s="131">
        <f t="shared" si="6055"/>
        <v>0</v>
      </c>
      <c r="FL247" s="131">
        <f t="shared" si="6056"/>
        <v>0</v>
      </c>
      <c r="FM247" s="44">
        <f>VLOOKUP($C247,факт!$D$8:$JF$250,165,0)</f>
        <v>0</v>
      </c>
      <c r="FN247" s="44">
        <f>VLOOKUP($C247,факт!$D$8:$JF$250,166,0)</f>
        <v>0</v>
      </c>
      <c r="FO247" s="44">
        <f>VLOOKUP($C247,факт!$D$8:$JF$250,167,0)</f>
        <v>0</v>
      </c>
      <c r="FP247" s="44">
        <f>VLOOKUP($C247,факт!$D$8:$JF$250,168,0)</f>
        <v>0</v>
      </c>
      <c r="FQ247" s="44">
        <f>VLOOKUP($C247,факт!$D$8:$JF$250,169,0)</f>
        <v>0</v>
      </c>
      <c r="FR247" s="44">
        <f>VLOOKUP($C247,факт!$D$8:$JF$250,170,0)</f>
        <v>0</v>
      </c>
      <c r="FS247" s="44">
        <f t="shared" si="8551"/>
        <v>0</v>
      </c>
      <c r="FT247" s="44">
        <f t="shared" si="8552"/>
        <v>0</v>
      </c>
      <c r="FU247" s="44">
        <f t="shared" si="8553"/>
        <v>0</v>
      </c>
      <c r="FV247" s="44">
        <f t="shared" si="8554"/>
        <v>0</v>
      </c>
      <c r="FW247" s="44">
        <f t="shared" si="6207"/>
        <v>0</v>
      </c>
      <c r="FX247" s="168">
        <f>'СДП (план)'!AI248</f>
        <v>0</v>
      </c>
      <c r="FY247" s="166">
        <f>'СДП (план)'!AJ248</f>
        <v>0</v>
      </c>
      <c r="FZ247" s="131">
        <f t="shared" si="6059"/>
        <v>0</v>
      </c>
      <c r="GA247" s="131">
        <f t="shared" si="6060"/>
        <v>0</v>
      </c>
      <c r="GB247" s="44">
        <f>VLOOKUP($C247,факт!$D$8:$JF$250,219,0)</f>
        <v>0</v>
      </c>
      <c r="GC247" s="44">
        <f>VLOOKUP($C247,факт!$D$8:$JF$250,220,0)</f>
        <v>0</v>
      </c>
      <c r="GD247" s="44">
        <f>VLOOKUP($C247,факт!$D$8:$JF$250,221,0)</f>
        <v>0</v>
      </c>
      <c r="GE247" s="44">
        <f>VLOOKUP($C247,факт!$D$8:$JF$250,222,0)</f>
        <v>0</v>
      </c>
      <c r="GF247" s="44">
        <f>VLOOKUP($C247,факт!$D$8:$JF$250,223,0)</f>
        <v>0</v>
      </c>
      <c r="GG247" s="44">
        <f>VLOOKUP($C247,факт!$D$8:$JF$250,224,0)</f>
        <v>0</v>
      </c>
      <c r="GH247" s="44">
        <f t="shared" si="8555"/>
        <v>0</v>
      </c>
      <c r="GI247" s="44">
        <f t="shared" si="8556"/>
        <v>0</v>
      </c>
      <c r="GJ247" s="44">
        <f t="shared" si="8557"/>
        <v>0</v>
      </c>
      <c r="GK247" s="44">
        <f t="shared" si="8558"/>
        <v>0</v>
      </c>
      <c r="GL247" s="44">
        <f t="shared" si="8559"/>
        <v>0</v>
      </c>
      <c r="GM247" s="165">
        <f>'СДП (план)'!AK248</f>
        <v>0</v>
      </c>
      <c r="GN247" s="131">
        <f>'СДП (план)'!AL248</f>
        <v>0</v>
      </c>
      <c r="GO247" s="131">
        <f t="shared" si="6063"/>
        <v>0</v>
      </c>
      <c r="GP247" s="131">
        <f t="shared" si="6064"/>
        <v>0</v>
      </c>
      <c r="GQ247" s="44">
        <f>VLOOKUP($C247,факт!$D$8:$JF$250,237,0)</f>
        <v>0</v>
      </c>
      <c r="GR247" s="44">
        <f>VLOOKUP($C247,факт!$D$8:$JF$250,238,0)</f>
        <v>0</v>
      </c>
      <c r="GS247" s="44">
        <f>VLOOKUP($C247,факт!$D$8:$JF$250,239,0)</f>
        <v>0</v>
      </c>
      <c r="GT247" s="44">
        <f>VLOOKUP($C247,факт!$D$8:$JF$250,240,0)</f>
        <v>0</v>
      </c>
      <c r="GU247" s="44">
        <f>VLOOKUP($C247,факт!$D$8:$JF$250,241,0)</f>
        <v>0</v>
      </c>
      <c r="GV247" s="44">
        <f>VLOOKUP($C247,факт!$D$8:$JF$250,242,0)</f>
        <v>0</v>
      </c>
      <c r="GW247" s="44">
        <f t="shared" si="8560"/>
        <v>0</v>
      </c>
      <c r="GX247" s="44">
        <f t="shared" si="8561"/>
        <v>0</v>
      </c>
      <c r="GY247" s="44">
        <f t="shared" si="8562"/>
        <v>0</v>
      </c>
      <c r="GZ247" s="131">
        <f t="shared" si="6065"/>
        <v>0</v>
      </c>
      <c r="HA247" s="131">
        <f t="shared" si="6066"/>
        <v>0</v>
      </c>
      <c r="HB247" s="130">
        <f>'СДП (план)'!AM248</f>
        <v>0</v>
      </c>
      <c r="HC247" s="169">
        <f>'СДП (план)'!AN248</f>
        <v>0</v>
      </c>
      <c r="HD247" s="131">
        <f t="shared" si="6067"/>
        <v>0</v>
      </c>
      <c r="HE247" s="131">
        <f t="shared" si="6068"/>
        <v>0</v>
      </c>
      <c r="HF247" s="131"/>
      <c r="HG247" s="131"/>
      <c r="HH247" s="131"/>
      <c r="HI247" s="131"/>
      <c r="HJ247" s="131"/>
      <c r="HK247" s="131"/>
      <c r="HL247" s="44">
        <f t="shared" si="8563"/>
        <v>0</v>
      </c>
      <c r="HM247" s="44">
        <f t="shared" si="8564"/>
        <v>0</v>
      </c>
      <c r="HN247" s="44">
        <f t="shared" si="8565"/>
        <v>0</v>
      </c>
      <c r="HO247" s="131">
        <f t="shared" si="6069"/>
        <v>0</v>
      </c>
      <c r="HP247" s="131">
        <f t="shared" si="6070"/>
        <v>0</v>
      </c>
      <c r="HQ247" s="165">
        <f>'СДП (план)'!AO248</f>
        <v>0</v>
      </c>
      <c r="HR247" s="131">
        <f>'СДП (план)'!AP248</f>
        <v>0</v>
      </c>
      <c r="HS247" s="131">
        <f t="shared" si="6071"/>
        <v>0</v>
      </c>
      <c r="HT247" s="131">
        <f t="shared" si="6072"/>
        <v>0</v>
      </c>
      <c r="HU247" s="44">
        <f>VLOOKUP($C247,факт!$D$8:$JF$250,171,0)</f>
        <v>0</v>
      </c>
      <c r="HV247" s="44">
        <f>VLOOKUP($C247,факт!$D$8:$JF$250,172,0)</f>
        <v>0</v>
      </c>
      <c r="HW247" s="44">
        <f>VLOOKUP($C247,факт!$D$8:$JF$250,173,0)</f>
        <v>0</v>
      </c>
      <c r="HX247" s="44">
        <f>VLOOKUP($C247,факт!$D$8:$JF$250,174,0)</f>
        <v>0</v>
      </c>
      <c r="HY247" s="44">
        <f>VLOOKUP($C247,факт!$D$8:$JF$250,175,0)</f>
        <v>0</v>
      </c>
      <c r="HZ247" s="44">
        <f>VLOOKUP($C247,факт!$D$8:$JF$250,176,0)</f>
        <v>0</v>
      </c>
      <c r="IA247" s="44">
        <f t="shared" si="8566"/>
        <v>0</v>
      </c>
      <c r="IB247" s="44">
        <f t="shared" si="8567"/>
        <v>0</v>
      </c>
      <c r="IC247" s="44">
        <f t="shared" si="8568"/>
        <v>0</v>
      </c>
      <c r="ID247" s="131">
        <f t="shared" si="6073"/>
        <v>0</v>
      </c>
      <c r="IE247" s="131">
        <f t="shared" si="6074"/>
        <v>0</v>
      </c>
      <c r="IF247" s="165">
        <f>'СДП (план)'!AQ248</f>
        <v>0</v>
      </c>
      <c r="IG247" s="131">
        <f>'СДП (план)'!AR248</f>
        <v>0</v>
      </c>
      <c r="IH247" s="131">
        <f t="shared" si="6075"/>
        <v>0</v>
      </c>
      <c r="II247" s="131">
        <f t="shared" si="6076"/>
        <v>0</v>
      </c>
      <c r="IJ247" s="131"/>
      <c r="IK247" s="131"/>
      <c r="IL247" s="131"/>
      <c r="IM247" s="131"/>
      <c r="IN247" s="131"/>
      <c r="IO247" s="131"/>
      <c r="IP247" s="131">
        <f t="shared" si="8569"/>
        <v>0</v>
      </c>
      <c r="IQ247" s="131">
        <f t="shared" si="8570"/>
        <v>0</v>
      </c>
      <c r="IR247" s="131">
        <f t="shared" si="8571"/>
        <v>0</v>
      </c>
      <c r="IS247" s="131">
        <f t="shared" si="6077"/>
        <v>0</v>
      </c>
      <c r="IT247" s="131">
        <f t="shared" si="6078"/>
        <v>0</v>
      </c>
      <c r="IU247" s="165">
        <f>'СДП (план)'!AS248</f>
        <v>0</v>
      </c>
      <c r="IV247" s="131">
        <f>'СДП (план)'!AT248</f>
        <v>0</v>
      </c>
      <c r="IW247" s="131">
        <f t="shared" si="6079"/>
        <v>0</v>
      </c>
      <c r="IX247" s="131">
        <f t="shared" si="6080"/>
        <v>0</v>
      </c>
      <c r="IY247" s="44">
        <f>VLOOKUP($C247,факт!$D$8:$JF$250,183,0)</f>
        <v>0</v>
      </c>
      <c r="IZ247" s="44">
        <f>VLOOKUP($C247,факт!$D$8:$JF$250,184,0)</f>
        <v>0</v>
      </c>
      <c r="JA247" s="44">
        <f>VLOOKUP($C247,факт!$D$8:$JF$250,185,0)</f>
        <v>0</v>
      </c>
      <c r="JB247" s="44">
        <f>VLOOKUP($C247,факт!$D$8:$JF$250,186,0)</f>
        <v>0</v>
      </c>
      <c r="JC247" s="44">
        <f>VLOOKUP($C247,факт!$D$8:$JF$250,187,0)</f>
        <v>0</v>
      </c>
      <c r="JD247" s="44">
        <f>VLOOKUP($C247,факт!$D$8:$JF$250,188,0)</f>
        <v>0</v>
      </c>
      <c r="JE247" s="44">
        <f t="shared" si="8572"/>
        <v>0</v>
      </c>
      <c r="JF247" s="44">
        <f t="shared" si="8573"/>
        <v>0</v>
      </c>
      <c r="JG247" s="44">
        <f t="shared" si="8574"/>
        <v>0</v>
      </c>
      <c r="JH247" s="131">
        <f t="shared" si="6081"/>
        <v>0</v>
      </c>
      <c r="JI247" s="131">
        <f t="shared" si="6082"/>
        <v>0</v>
      </c>
      <c r="JJ247" s="168">
        <f>'СДП (план)'!AU248</f>
        <v>0</v>
      </c>
      <c r="JK247" s="166">
        <f>'СДП (план)'!AV248</f>
        <v>0</v>
      </c>
      <c r="JL247" s="131">
        <f t="shared" si="6083"/>
        <v>0</v>
      </c>
      <c r="JM247" s="131">
        <f t="shared" si="6084"/>
        <v>0</v>
      </c>
      <c r="JN247" s="44">
        <f>VLOOKUP($C247,факт!$D$8:$JF$250,189,0)</f>
        <v>0</v>
      </c>
      <c r="JO247" s="44">
        <f>VLOOKUP($C247,факт!$D$8:$JF$250,190,0)</f>
        <v>0</v>
      </c>
      <c r="JP247" s="44">
        <f>VLOOKUP($C247,факт!$D$8:$JF$250,191,0)</f>
        <v>0</v>
      </c>
      <c r="JQ247" s="44">
        <f>VLOOKUP($C247,факт!$D$8:$JF$250,192,0)</f>
        <v>0</v>
      </c>
      <c r="JR247" s="44">
        <f>VLOOKUP($C247,факт!$D$8:$JF$250,193,0)</f>
        <v>0</v>
      </c>
      <c r="JS247" s="44">
        <f>VLOOKUP($C247,факт!$D$8:$JF$250,194,0)</f>
        <v>0</v>
      </c>
      <c r="JT247" s="131">
        <f t="shared" si="8575"/>
        <v>0</v>
      </c>
      <c r="JU247" s="131">
        <f t="shared" si="8576"/>
        <v>0</v>
      </c>
      <c r="JV247" s="131">
        <f t="shared" si="8577"/>
        <v>0</v>
      </c>
      <c r="JW247" s="131">
        <f t="shared" si="6085"/>
        <v>0</v>
      </c>
      <c r="JX247" s="131">
        <f t="shared" si="6086"/>
        <v>0</v>
      </c>
      <c r="JY247" s="168">
        <f>'СДП (план)'!AW248</f>
        <v>260</v>
      </c>
      <c r="JZ247" s="166">
        <f>'СДП (план)'!AX248</f>
        <v>15045029.999999998</v>
      </c>
      <c r="KA247" s="131">
        <f t="shared" si="6087"/>
        <v>130</v>
      </c>
      <c r="KB247" s="131">
        <f t="shared" si="6088"/>
        <v>7522514.9999999981</v>
      </c>
      <c r="KC247" s="44">
        <f>VLOOKUP($C247,факт!$D$8:$JF$250,177,0)</f>
        <v>208</v>
      </c>
      <c r="KD247" s="44">
        <f>VLOOKUP($C247,факт!$D$8:$JF$250,178,0)</f>
        <v>12036024</v>
      </c>
      <c r="KE247" s="44">
        <f>VLOOKUP($C247,факт!$D$8:$JF$250,179,0)</f>
        <v>2109</v>
      </c>
      <c r="KF247" s="44">
        <f>VLOOKUP($C247,факт!$D$8:$JF$250,180,0)</f>
        <v>3</v>
      </c>
      <c r="KG247" s="44">
        <f>VLOOKUP($C247,факт!$D$8:$JF$250,181,0)</f>
        <v>173596.5</v>
      </c>
      <c r="KH247" s="44">
        <f>VLOOKUP($C247,факт!$D$8:$JF$250,182,0)</f>
        <v>30</v>
      </c>
      <c r="KI247" s="44">
        <f t="shared" si="8578"/>
        <v>715</v>
      </c>
      <c r="KJ247" s="44">
        <f t="shared" si="8579"/>
        <v>357.5</v>
      </c>
      <c r="KK247" s="44">
        <f t="shared" si="8580"/>
        <v>572</v>
      </c>
      <c r="KL247" s="131">
        <f t="shared" si="6089"/>
        <v>78</v>
      </c>
      <c r="KM247" s="131">
        <f t="shared" si="6090"/>
        <v>4513509.0000000019</v>
      </c>
      <c r="KN247" s="168">
        <f>'СДП (план)'!AY248</f>
        <v>0</v>
      </c>
      <c r="KO247" s="166">
        <f>'СДП (план)'!AZ248</f>
        <v>0</v>
      </c>
      <c r="KP247" s="131">
        <f t="shared" si="6091"/>
        <v>0</v>
      </c>
      <c r="KQ247" s="131">
        <f t="shared" si="6092"/>
        <v>0</v>
      </c>
      <c r="KR247" s="131"/>
      <c r="KS247" s="131"/>
      <c r="KT247" s="131"/>
      <c r="KU247" s="131"/>
      <c r="KV247" s="131"/>
      <c r="KW247" s="131"/>
      <c r="KX247" s="44">
        <f t="shared" si="8581"/>
        <v>0</v>
      </c>
      <c r="KY247" s="44">
        <f t="shared" si="8582"/>
        <v>0</v>
      </c>
      <c r="KZ247" s="44">
        <f t="shared" si="8583"/>
        <v>0</v>
      </c>
      <c r="LA247" s="131">
        <f t="shared" si="6093"/>
        <v>0</v>
      </c>
      <c r="LB247" s="131">
        <f t="shared" si="6094"/>
        <v>0</v>
      </c>
      <c r="LC247" s="165">
        <f>'СДП (план)'!BA248</f>
        <v>0</v>
      </c>
      <c r="LD247" s="131">
        <f>'СДП (план)'!BB248</f>
        <v>0</v>
      </c>
      <c r="LE247" s="131">
        <f t="shared" si="6095"/>
        <v>0</v>
      </c>
      <c r="LF247" s="131">
        <f t="shared" si="6096"/>
        <v>0</v>
      </c>
      <c r="LG247" s="44">
        <f>VLOOKUP($C247,факт!$D$8:$JF$250,111,0)</f>
        <v>0</v>
      </c>
      <c r="LH247" s="44">
        <f>VLOOKUP($C247,факт!$D$8:$JF$250,112,0)</f>
        <v>0</v>
      </c>
      <c r="LI247" s="44">
        <f>VLOOKUP($C247,факт!$D$8:$JF$250,113,0)</f>
        <v>0</v>
      </c>
      <c r="LJ247" s="44">
        <f>VLOOKUP($C247,факт!$D$8:$JF$250,114,0)</f>
        <v>0</v>
      </c>
      <c r="LK247" s="44">
        <f>VLOOKUP($C247,факт!$D$8:$JF$250,115,0)</f>
        <v>0</v>
      </c>
      <c r="LL247" s="44">
        <f>VLOOKUP($C247,факт!$D$8:$JF$250,116,0)</f>
        <v>0</v>
      </c>
      <c r="LM247" s="131">
        <f t="shared" si="8584"/>
        <v>0</v>
      </c>
      <c r="LN247" s="131">
        <f t="shared" si="8585"/>
        <v>0</v>
      </c>
      <c r="LO247" s="131">
        <f t="shared" si="8586"/>
        <v>0</v>
      </c>
      <c r="LP247" s="131">
        <f t="shared" si="6097"/>
        <v>0</v>
      </c>
      <c r="LQ247" s="131">
        <f t="shared" si="6098"/>
        <v>0</v>
      </c>
      <c r="LR247" s="165">
        <f>'СДП (план)'!BC248</f>
        <v>0</v>
      </c>
      <c r="LS247" s="131">
        <f>'СДП (план)'!BD248</f>
        <v>0</v>
      </c>
      <c r="LT247" s="131">
        <f t="shared" si="6099"/>
        <v>0</v>
      </c>
      <c r="LU247" s="131">
        <f t="shared" si="6100"/>
        <v>0</v>
      </c>
      <c r="LV247" s="44">
        <f>VLOOKUP($C247,факт!$D$8:$JF$250,117,0)</f>
        <v>0</v>
      </c>
      <c r="LW247" s="44">
        <f>VLOOKUP($C247,факт!$D$8:$JF$250,118,0)</f>
        <v>0</v>
      </c>
      <c r="LX247" s="44">
        <f>VLOOKUP($C247,факт!$D$8:$JF$250,119,0)</f>
        <v>0</v>
      </c>
      <c r="LY247" s="44">
        <f>VLOOKUP($C247,факт!$D$8:$JF$250,120,0)</f>
        <v>0</v>
      </c>
      <c r="LZ247" s="44">
        <f>VLOOKUP($C247,факт!$D$8:$JF$250,121,0)</f>
        <v>0</v>
      </c>
      <c r="MA247" s="44">
        <f>VLOOKUP($C247,факт!$D$8:$JF$250,122,0)</f>
        <v>0</v>
      </c>
      <c r="MB247" s="44">
        <f t="shared" si="8587"/>
        <v>0</v>
      </c>
      <c r="MC247" s="44">
        <f t="shared" si="8588"/>
        <v>0</v>
      </c>
      <c r="MD247" s="44">
        <f t="shared" si="8589"/>
        <v>0</v>
      </c>
      <c r="ME247" s="131">
        <f t="shared" si="6101"/>
        <v>0</v>
      </c>
      <c r="MF247" s="131">
        <f t="shared" si="6102"/>
        <v>0</v>
      </c>
      <c r="MG247" s="167">
        <f>'СДП (план)'!BE248</f>
        <v>0</v>
      </c>
      <c r="MH247" s="167">
        <f>'СДП (план)'!BF248</f>
        <v>0</v>
      </c>
      <c r="MI247" s="131">
        <f t="shared" si="6103"/>
        <v>0</v>
      </c>
      <c r="MJ247" s="131">
        <f t="shared" si="6104"/>
        <v>0</v>
      </c>
      <c r="MK247" s="44">
        <f>VLOOKUP($C247,факт!$D$8:$JF$250,63,0)</f>
        <v>0</v>
      </c>
      <c r="ML247" s="44">
        <f>VLOOKUP($C247,факт!$D$8:$JF$250,64,0)</f>
        <v>0</v>
      </c>
      <c r="MM247" s="44">
        <f>VLOOKUP($C247,факт!$D$8:$JF$250,65,0)</f>
        <v>0</v>
      </c>
      <c r="MN247" s="44">
        <f>VLOOKUP($C247,факт!$D$8:$JF$250,66,0)</f>
        <v>0</v>
      </c>
      <c r="MO247" s="44">
        <f>VLOOKUP($C247,факт!$D$8:$JF$250,67,0)</f>
        <v>0</v>
      </c>
      <c r="MP247" s="44">
        <f>VLOOKUP($C247,факт!$D$8:$JF$250,68,0)</f>
        <v>0</v>
      </c>
      <c r="MQ247" s="44">
        <f t="shared" si="8590"/>
        <v>0</v>
      </c>
      <c r="MR247" s="44">
        <f t="shared" si="8591"/>
        <v>0</v>
      </c>
      <c r="MS247" s="44">
        <f t="shared" si="8592"/>
        <v>0</v>
      </c>
      <c r="MT247" s="131">
        <f t="shared" si="6105"/>
        <v>0</v>
      </c>
      <c r="MU247" s="131">
        <f t="shared" si="6106"/>
        <v>0</v>
      </c>
      <c r="MV247" s="167">
        <f>'СДП (план)'!BG248</f>
        <v>0</v>
      </c>
      <c r="MW247" s="167">
        <f>'СДП (план)'!BH248</f>
        <v>0</v>
      </c>
      <c r="MX247" s="131">
        <f t="shared" si="6107"/>
        <v>0</v>
      </c>
      <c r="MY247" s="131">
        <f t="shared" si="6108"/>
        <v>0</v>
      </c>
      <c r="MZ247" s="44">
        <f>VLOOKUP($C247,факт!$D$8:$JF$250,129,0)</f>
        <v>0</v>
      </c>
      <c r="NA247" s="44">
        <f>VLOOKUP($C247,факт!$D$8:$JF$250,130,0)</f>
        <v>0</v>
      </c>
      <c r="NB247" s="44">
        <f>VLOOKUP($C247,факт!$D$8:$JF$250,131,0)</f>
        <v>0</v>
      </c>
      <c r="NC247" s="44">
        <f>VLOOKUP($C247,факт!$D$8:$JF$250,132,0)</f>
        <v>0</v>
      </c>
      <c r="ND247" s="44">
        <f>VLOOKUP($C247,факт!$D$8:$JF$250,133,0)</f>
        <v>0</v>
      </c>
      <c r="NE247" s="44">
        <f>VLOOKUP($C247,факт!$D$8:$JF$250,134,0)</f>
        <v>0</v>
      </c>
      <c r="NF247" s="44">
        <f t="shared" si="8593"/>
        <v>0</v>
      </c>
      <c r="NG247" s="44">
        <f t="shared" si="8594"/>
        <v>0</v>
      </c>
      <c r="NH247" s="44">
        <f t="shared" si="8595"/>
        <v>0</v>
      </c>
      <c r="NI247" s="131">
        <f t="shared" si="6109"/>
        <v>0</v>
      </c>
      <c r="NJ247" s="131">
        <f t="shared" si="6110"/>
        <v>0</v>
      </c>
      <c r="NK247" s="165">
        <f>'СДП (план)'!BI248</f>
        <v>0</v>
      </c>
      <c r="NL247" s="131">
        <f>'СДП (план)'!BJ248</f>
        <v>0</v>
      </c>
      <c r="NM247" s="131">
        <f t="shared" si="6111"/>
        <v>0</v>
      </c>
      <c r="NN247" s="131">
        <f t="shared" si="6112"/>
        <v>0</v>
      </c>
      <c r="NO247" s="44">
        <f>VLOOKUP($C247,факт!$D$8:$JF$250,87,0)</f>
        <v>0</v>
      </c>
      <c r="NP247" s="44">
        <f>VLOOKUP($C247,факт!$D$8:$JF$250,88,0)</f>
        <v>0</v>
      </c>
      <c r="NQ247" s="44">
        <f>VLOOKUP($C247,факт!$D$8:$JF$250,89,0)</f>
        <v>0</v>
      </c>
      <c r="NR247" s="44">
        <f>VLOOKUP($C247,факт!$D$8:$JF$250,90,0)</f>
        <v>0</v>
      </c>
      <c r="NS247" s="44">
        <f>VLOOKUP($C247,факт!$D$8:$JF$250,91,0)</f>
        <v>0</v>
      </c>
      <c r="NT247" s="44">
        <f>VLOOKUP($C247,факт!$D$8:$JF$250,92,0)</f>
        <v>0</v>
      </c>
      <c r="NU247" s="131">
        <f t="shared" si="8596"/>
        <v>0</v>
      </c>
      <c r="NV247" s="131">
        <f t="shared" si="8597"/>
        <v>0</v>
      </c>
      <c r="NW247" s="131">
        <f t="shared" si="8598"/>
        <v>0</v>
      </c>
      <c r="NX247" s="131">
        <f t="shared" si="6113"/>
        <v>0</v>
      </c>
      <c r="NY247" s="131">
        <f t="shared" si="6114"/>
        <v>0</v>
      </c>
      <c r="NZ247" s="165">
        <f>'СДП (план)'!BK248</f>
        <v>0</v>
      </c>
      <c r="OA247" s="131">
        <f>'СДП (план)'!BL248</f>
        <v>0</v>
      </c>
      <c r="OB247" s="131">
        <f t="shared" si="6115"/>
        <v>0</v>
      </c>
      <c r="OC247" s="131">
        <f t="shared" si="6116"/>
        <v>0</v>
      </c>
      <c r="OD247" s="44">
        <f>VLOOKUP($C247,факт!$D$8:$JF$250,147,0)</f>
        <v>0</v>
      </c>
      <c r="OE247" s="44">
        <f>VLOOKUP($C247,факт!$D$8:$JF$250,148,0)</f>
        <v>0</v>
      </c>
      <c r="OF247" s="44">
        <f>VLOOKUP($C247,факт!$D$8:$JF$250,149,0)</f>
        <v>0</v>
      </c>
      <c r="OG247" s="44">
        <f>VLOOKUP($C247,факт!$D$8:$JF$250,150,0)</f>
        <v>0</v>
      </c>
      <c r="OH247" s="44">
        <f>VLOOKUP($C247,факт!$D$8:$JF$250,151,0)</f>
        <v>0</v>
      </c>
      <c r="OI247" s="44">
        <f>VLOOKUP($C247,факт!$D$8:$JF$250,152,0)</f>
        <v>0</v>
      </c>
      <c r="OJ247" s="44">
        <f t="shared" si="8599"/>
        <v>0</v>
      </c>
      <c r="OK247" s="44">
        <f t="shared" si="8600"/>
        <v>0</v>
      </c>
      <c r="OL247" s="44">
        <f t="shared" si="8601"/>
        <v>0</v>
      </c>
      <c r="OM247" s="131">
        <f t="shared" si="6117"/>
        <v>0</v>
      </c>
      <c r="ON247" s="131">
        <f t="shared" si="6118"/>
        <v>0</v>
      </c>
      <c r="OO247" s="165">
        <f>'СДП (план)'!BM248</f>
        <v>0</v>
      </c>
      <c r="OP247" s="131">
        <f>'СДП (план)'!BN248</f>
        <v>0</v>
      </c>
      <c r="OQ247" s="131">
        <f t="shared" si="6119"/>
        <v>0</v>
      </c>
      <c r="OR247" s="131">
        <f t="shared" si="6120"/>
        <v>0</v>
      </c>
      <c r="OS247" s="44">
        <f>VLOOKUP($C247,факт!$D$8:$JF$250,195,0)</f>
        <v>0</v>
      </c>
      <c r="OT247" s="44">
        <f>VLOOKUP($C247,факт!$D$8:$JF$250,196,0)</f>
        <v>0</v>
      </c>
      <c r="OU247" s="44">
        <f>VLOOKUP($C247,факт!$D$8:$JF$250,197,0)</f>
        <v>0</v>
      </c>
      <c r="OV247" s="44">
        <f>VLOOKUP($C247,факт!$D$8:$JF$250,198,0)</f>
        <v>0</v>
      </c>
      <c r="OW247" s="44">
        <f>VLOOKUP($C247,факт!$D$8:$JF$250,199,0)</f>
        <v>0</v>
      </c>
      <c r="OX247" s="44">
        <f>VLOOKUP($C247,факт!$D$8:$JF$250,200,0)</f>
        <v>0</v>
      </c>
      <c r="OY247" s="44">
        <f t="shared" si="8602"/>
        <v>0</v>
      </c>
      <c r="OZ247" s="44">
        <f t="shared" si="8603"/>
        <v>0</v>
      </c>
      <c r="PA247" s="44">
        <f t="shared" si="8604"/>
        <v>0</v>
      </c>
      <c r="PB247" s="131">
        <f t="shared" si="6121"/>
        <v>0</v>
      </c>
      <c r="PC247" s="131">
        <f t="shared" si="6122"/>
        <v>0</v>
      </c>
      <c r="PD247" s="165">
        <f>'СДП (план)'!BO248</f>
        <v>0</v>
      </c>
      <c r="PE247" s="131">
        <f>'СДП (план)'!BP248</f>
        <v>0</v>
      </c>
      <c r="PF247" s="131">
        <f t="shared" si="6123"/>
        <v>0</v>
      </c>
      <c r="PG247" s="131">
        <f t="shared" si="6124"/>
        <v>0</v>
      </c>
      <c r="PH247" s="44">
        <f>VLOOKUP($C247,факт!$D$8:$JF$250,201,0)</f>
        <v>0</v>
      </c>
      <c r="PI247" s="44">
        <f>VLOOKUP($C247,факт!$D$8:$JF$250,202,0)</f>
        <v>0</v>
      </c>
      <c r="PJ247" s="44">
        <f>VLOOKUP($C247,факт!$D$8:$JF$250,203,0)</f>
        <v>0</v>
      </c>
      <c r="PK247" s="44">
        <f>VLOOKUP($C247,факт!$D$8:$JF$250,204,0)</f>
        <v>0</v>
      </c>
      <c r="PL247" s="44">
        <f>VLOOKUP($C247,факт!$D$8:$JF$250,205,0)</f>
        <v>0</v>
      </c>
      <c r="PM247" s="44">
        <f>VLOOKUP($C247,факт!$D$8:$JF$250,206,0)</f>
        <v>0</v>
      </c>
      <c r="PN247" s="44">
        <f t="shared" si="8605"/>
        <v>0</v>
      </c>
      <c r="PO247" s="44">
        <f t="shared" si="8606"/>
        <v>0</v>
      </c>
      <c r="PP247" s="44">
        <f t="shared" si="8607"/>
        <v>0</v>
      </c>
      <c r="PQ247" s="131">
        <f t="shared" si="6125"/>
        <v>0</v>
      </c>
      <c r="PR247" s="131">
        <f t="shared" si="6126"/>
        <v>0</v>
      </c>
      <c r="PS247" s="165">
        <f>'СДП (план)'!BQ248</f>
        <v>0</v>
      </c>
      <c r="PT247" s="131">
        <f>'СДП (план)'!BR248</f>
        <v>0</v>
      </c>
      <c r="PU247" s="131">
        <f t="shared" si="6127"/>
        <v>0</v>
      </c>
      <c r="PV247" s="131">
        <f t="shared" si="6128"/>
        <v>0</v>
      </c>
      <c r="PW247" s="44">
        <f>VLOOKUP($C247,факт!$D$8:$JF$250,207,0)</f>
        <v>0</v>
      </c>
      <c r="PX247" s="44">
        <f>VLOOKUP($C247,факт!$D$8:$JF$250,208,0)</f>
        <v>0</v>
      </c>
      <c r="PY247" s="44">
        <f>VLOOKUP($C247,факт!$D$8:$JF$250,209,0)</f>
        <v>0</v>
      </c>
      <c r="PZ247" s="44">
        <f>VLOOKUP($C247,факт!$D$8:$JF$250,210,0)</f>
        <v>0</v>
      </c>
      <c r="QA247" s="44">
        <f>VLOOKUP($C247,факт!$D$8:$JF$250,211,0)</f>
        <v>0</v>
      </c>
      <c r="QB247" s="44">
        <f>VLOOKUP($C247,факт!$D$8:$JF$250,212,0)</f>
        <v>0</v>
      </c>
      <c r="QC247" s="44">
        <f t="shared" si="8608"/>
        <v>0</v>
      </c>
      <c r="QD247" s="44">
        <f t="shared" si="8609"/>
        <v>0</v>
      </c>
      <c r="QE247" s="44">
        <f t="shared" si="8610"/>
        <v>0</v>
      </c>
      <c r="QF247" s="44">
        <f t="shared" si="8611"/>
        <v>0</v>
      </c>
      <c r="QG247" s="44">
        <f t="shared" si="8612"/>
        <v>0</v>
      </c>
      <c r="QH247" s="165">
        <f>'СДП (план)'!BS248</f>
        <v>0</v>
      </c>
      <c r="QI247" s="131">
        <f>'СДП (план)'!BT248</f>
        <v>0</v>
      </c>
      <c r="QJ247" s="131">
        <f t="shared" si="6129"/>
        <v>0</v>
      </c>
      <c r="QK247" s="131">
        <f t="shared" si="6130"/>
        <v>0</v>
      </c>
      <c r="QL247" s="44">
        <f>VLOOKUP($C247,факт!$D$8:$JF$250,213,0)</f>
        <v>0</v>
      </c>
      <c r="QM247" s="44">
        <f>VLOOKUP($C247,факт!$D$8:$JF$250,214,0)</f>
        <v>0</v>
      </c>
      <c r="QN247" s="44">
        <f>VLOOKUP($C247,факт!$D$8:$JF$250,215,0)</f>
        <v>0</v>
      </c>
      <c r="QO247" s="44">
        <f>VLOOKUP($C247,факт!$D$8:$JF$250,216,0)</f>
        <v>0</v>
      </c>
      <c r="QP247" s="44">
        <f>VLOOKUP($C247,факт!$D$8:$JF$250,217,0)</f>
        <v>0</v>
      </c>
      <c r="QQ247" s="44">
        <f>VLOOKUP($C247,факт!$D$8:$JF$250,218,0)</f>
        <v>0</v>
      </c>
      <c r="QR247" s="44">
        <f t="shared" si="8613"/>
        <v>0</v>
      </c>
      <c r="QS247" s="44">
        <f t="shared" si="8614"/>
        <v>0</v>
      </c>
      <c r="QT247" s="44">
        <f t="shared" si="8615"/>
        <v>0</v>
      </c>
      <c r="QU247" s="44">
        <f t="shared" si="8616"/>
        <v>0</v>
      </c>
      <c r="QV247" s="44">
        <f t="shared" si="8617"/>
        <v>0</v>
      </c>
      <c r="QW247" s="45">
        <f>'СДП (план)'!BU250</f>
        <v>0</v>
      </c>
      <c r="QX247" s="44">
        <f>'СДП (план)'!BV250</f>
        <v>0</v>
      </c>
      <c r="QY247" s="131">
        <f t="shared" si="6133"/>
        <v>0</v>
      </c>
      <c r="QZ247" s="131">
        <f t="shared" si="6134"/>
        <v>0</v>
      </c>
      <c r="RA247" s="44">
        <f>VLOOKUP($C247,факт!$D$8:$JF$250,225,0)</f>
        <v>0</v>
      </c>
      <c r="RB247" s="44">
        <f>VLOOKUP($C247,факт!$D$8:$JF$250,226,0)</f>
        <v>0</v>
      </c>
      <c r="RC247" s="44">
        <f>VLOOKUP($C247,факт!$D$8:$JF$250,227,0)</f>
        <v>0</v>
      </c>
      <c r="RD247" s="44">
        <f>VLOOKUP($C247,факт!$D$8:$JF$250,228,0)</f>
        <v>0</v>
      </c>
      <c r="RE247" s="44">
        <f>VLOOKUP($C247,факт!$D$8:$JF$250,229,0)</f>
        <v>0</v>
      </c>
      <c r="RF247" s="44">
        <f>VLOOKUP($C247,факт!$D$8:$JF$250,230,0)</f>
        <v>0</v>
      </c>
      <c r="RG247" s="44">
        <f t="shared" si="8618"/>
        <v>0</v>
      </c>
      <c r="RH247" s="44">
        <f t="shared" si="8619"/>
        <v>0</v>
      </c>
      <c r="RI247" s="44">
        <f t="shared" si="8620"/>
        <v>0</v>
      </c>
      <c r="RJ247" s="44">
        <f t="shared" si="8621"/>
        <v>0</v>
      </c>
      <c r="RK247" s="44">
        <f t="shared" si="8622"/>
        <v>0</v>
      </c>
      <c r="RL247" s="165">
        <f>'СДП (план)'!BW248</f>
        <v>0</v>
      </c>
      <c r="RM247" s="131">
        <f>'СДП (план)'!BX248</f>
        <v>0</v>
      </c>
      <c r="RN247" s="131">
        <f t="shared" si="6137"/>
        <v>0</v>
      </c>
      <c r="RO247" s="131">
        <f t="shared" si="6138"/>
        <v>0</v>
      </c>
      <c r="RP247" s="44">
        <f>VLOOKUP($C247,факт!$D$8:$JF$250,105,0)</f>
        <v>0</v>
      </c>
      <c r="RQ247" s="44">
        <f>VLOOKUP($C247,факт!$D$8:$JF$250,106,0)</f>
        <v>0</v>
      </c>
      <c r="RR247" s="44">
        <f>VLOOKUP($C247,факт!$D$8:$JF$250,107,0)</f>
        <v>0</v>
      </c>
      <c r="RS247" s="44">
        <f>VLOOKUP($C247,факт!$D$8:$JF$250,108,0)</f>
        <v>0</v>
      </c>
      <c r="RT247" s="44">
        <f>VLOOKUP($C247,факт!$D$8:$JF$250,109,0)</f>
        <v>0</v>
      </c>
      <c r="RU247" s="44">
        <f>VLOOKUP($C247,факт!$D$8:$JF$250,110,0)</f>
        <v>0</v>
      </c>
      <c r="RV247" s="44">
        <f t="shared" si="8623"/>
        <v>0</v>
      </c>
      <c r="RW247" s="44">
        <f t="shared" si="8624"/>
        <v>0</v>
      </c>
      <c r="RX247" s="44">
        <f t="shared" si="8625"/>
        <v>0</v>
      </c>
      <c r="RY247" s="131">
        <f t="shared" si="6139"/>
        <v>0</v>
      </c>
      <c r="RZ247" s="131">
        <f t="shared" si="6140"/>
        <v>0</v>
      </c>
      <c r="SA247" s="165">
        <f>'СДП (план)'!BY248</f>
        <v>0</v>
      </c>
      <c r="SB247" s="131">
        <f>'СДП (план)'!BZ248</f>
        <v>0</v>
      </c>
      <c r="SC247" s="131">
        <f t="shared" si="6141"/>
        <v>0</v>
      </c>
      <c r="SD247" s="131">
        <f t="shared" si="6142"/>
        <v>0</v>
      </c>
      <c r="SE247" s="44">
        <f>VLOOKUP($C247,факт!$D$8:$JF$250,69,0)</f>
        <v>0</v>
      </c>
      <c r="SF247" s="44">
        <f>VLOOKUP($C247,факт!$D$8:$JF$250,70,0)</f>
        <v>0</v>
      </c>
      <c r="SG247" s="44">
        <f>VLOOKUP($C247,факт!$D$8:$JF$250,71,0)</f>
        <v>0</v>
      </c>
      <c r="SH247" s="44">
        <f>VLOOKUP($C247,факт!$D$8:$JF$250,72,0)</f>
        <v>0</v>
      </c>
      <c r="SI247" s="44">
        <f>VLOOKUP($C247,факт!$D$8:$JF$250,73,0)</f>
        <v>0</v>
      </c>
      <c r="SJ247" s="44">
        <f>VLOOKUP($C247,факт!$D$8:$JF$250,74,0)</f>
        <v>0</v>
      </c>
      <c r="SK247" s="44">
        <f t="shared" si="8626"/>
        <v>0</v>
      </c>
      <c r="SL247" s="44">
        <f t="shared" si="8627"/>
        <v>0</v>
      </c>
      <c r="SM247" s="44">
        <f t="shared" si="8628"/>
        <v>0</v>
      </c>
      <c r="SN247" s="131">
        <f t="shared" si="6143"/>
        <v>0</v>
      </c>
      <c r="SO247" s="131">
        <f t="shared" si="6144"/>
        <v>0</v>
      </c>
      <c r="SP247" s="165">
        <f>'СДП (план)'!CA248</f>
        <v>0</v>
      </c>
      <c r="SQ247" s="131">
        <f>'СДП (план)'!CB248</f>
        <v>0</v>
      </c>
      <c r="SR247" s="131">
        <f t="shared" si="6145"/>
        <v>0</v>
      </c>
      <c r="SS247" s="131">
        <f t="shared" si="6146"/>
        <v>0</v>
      </c>
      <c r="ST247" s="131"/>
      <c r="SU247" s="131"/>
      <c r="SV247" s="131"/>
      <c r="SW247" s="131"/>
      <c r="SX247" s="131"/>
      <c r="SY247" s="131"/>
      <c r="SZ247" s="44">
        <f t="shared" si="8629"/>
        <v>0</v>
      </c>
      <c r="TA247" s="44">
        <f t="shared" si="8630"/>
        <v>0</v>
      </c>
      <c r="TB247" s="44">
        <f t="shared" si="8631"/>
        <v>0</v>
      </c>
      <c r="TC247" s="131">
        <f t="shared" si="6147"/>
        <v>0</v>
      </c>
      <c r="TD247" s="131">
        <f t="shared" si="6148"/>
        <v>0</v>
      </c>
      <c r="TE247" s="165">
        <f>'СДП (план)'!CC248</f>
        <v>0</v>
      </c>
      <c r="TF247" s="131">
        <f>'СДП (план)'!CD248</f>
        <v>0</v>
      </c>
      <c r="TG247" s="131">
        <f t="shared" si="6149"/>
        <v>0</v>
      </c>
      <c r="TH247" s="131">
        <f t="shared" si="6150"/>
        <v>0</v>
      </c>
      <c r="TI247" s="44">
        <f>VLOOKUP($C247,факт!$D$8:$JF$250,135,0)</f>
        <v>0</v>
      </c>
      <c r="TJ247" s="44">
        <f>VLOOKUP($C247,факт!$D$8:$JF$250,136,0)</f>
        <v>0</v>
      </c>
      <c r="TK247" s="44">
        <f>VLOOKUP($C247,факт!$D$8:$JF$250,137,0)</f>
        <v>0</v>
      </c>
      <c r="TL247" s="44">
        <f>VLOOKUP($C247,факт!$D$8:$JF$250,138,0)</f>
        <v>0</v>
      </c>
      <c r="TM247" s="44">
        <f>VLOOKUP($C247,факт!$D$8:$JF$250,139,0)</f>
        <v>0</v>
      </c>
      <c r="TN247" s="44">
        <f>VLOOKUP($C247,факт!$D$8:$JF$250,140,0)</f>
        <v>0</v>
      </c>
      <c r="TO247" s="44">
        <f t="shared" si="8632"/>
        <v>0</v>
      </c>
      <c r="TP247" s="44">
        <f t="shared" si="8633"/>
        <v>0</v>
      </c>
      <c r="TQ247" s="44">
        <f t="shared" si="8634"/>
        <v>0</v>
      </c>
      <c r="TR247" s="131">
        <f t="shared" si="6151"/>
        <v>0</v>
      </c>
      <c r="TS247" s="131">
        <f t="shared" si="6152"/>
        <v>0</v>
      </c>
      <c r="TT247" s="167">
        <f>'СДП (план)'!CE248</f>
        <v>0</v>
      </c>
      <c r="TU247" s="167">
        <f>'СДП (план)'!CF248</f>
        <v>0</v>
      </c>
      <c r="TV247" s="131">
        <f t="shared" si="6153"/>
        <v>0</v>
      </c>
      <c r="TW247" s="131">
        <f t="shared" si="6154"/>
        <v>0</v>
      </c>
      <c r="TX247" s="44">
        <f>VLOOKUP($C247,факт!$D$8:$JF$250,75,0)</f>
        <v>0</v>
      </c>
      <c r="TY247" s="44">
        <f>VLOOKUP($C247,факт!$D$8:$JF$250,76,0)</f>
        <v>0</v>
      </c>
      <c r="TZ247" s="44">
        <f>VLOOKUP($C247,факт!$D$8:$JF$250,77,0)</f>
        <v>0</v>
      </c>
      <c r="UA247" s="44">
        <f>VLOOKUP($C247,факт!$D$8:$JF$250,78,0)</f>
        <v>0</v>
      </c>
      <c r="UB247" s="44">
        <f>VLOOKUP($C247,факт!$D$8:$JF$250,79,0)</f>
        <v>0</v>
      </c>
      <c r="UC247" s="44">
        <f>VLOOKUP($C247,факт!$D$8:$JF$250,80,0)</f>
        <v>0</v>
      </c>
      <c r="UD247" s="131">
        <f t="shared" si="8635"/>
        <v>0</v>
      </c>
      <c r="UE247" s="131">
        <f t="shared" si="8636"/>
        <v>0</v>
      </c>
      <c r="UF247" s="131">
        <f t="shared" si="8637"/>
        <v>0</v>
      </c>
      <c r="UG247" s="131">
        <f t="shared" si="6155"/>
        <v>0</v>
      </c>
      <c r="UH247" s="131">
        <f t="shared" si="6156"/>
        <v>0</v>
      </c>
      <c r="UI247" s="165">
        <f>'СДП (план)'!CG248</f>
        <v>0</v>
      </c>
      <c r="UJ247" s="131">
        <f>'СДП (план)'!CH248</f>
        <v>0</v>
      </c>
      <c r="UK247" s="131">
        <f t="shared" si="6157"/>
        <v>0</v>
      </c>
      <c r="UL247" s="131">
        <f t="shared" si="6158"/>
        <v>0</v>
      </c>
      <c r="UM247" s="44">
        <f>VLOOKUP($C247,факт!$D$8:$JF$250,81,0)</f>
        <v>0</v>
      </c>
      <c r="UN247" s="44">
        <f>VLOOKUP($C247,факт!$D$8:$JF$250,82,0)</f>
        <v>0</v>
      </c>
      <c r="UO247" s="44">
        <f>VLOOKUP($C247,факт!$D$8:$JF$250,83,0)</f>
        <v>0</v>
      </c>
      <c r="UP247" s="44">
        <f>VLOOKUP($C247,факт!$D$8:$JF$250,84,0)</f>
        <v>0</v>
      </c>
      <c r="UQ247" s="44">
        <f>VLOOKUP($C247,факт!$D$8:$JF$250,85,0)</f>
        <v>0</v>
      </c>
      <c r="UR247" s="44">
        <f>VLOOKUP($C247,факт!$D$8:$JF$250,86,0)</f>
        <v>0</v>
      </c>
      <c r="US247" s="44">
        <f t="shared" si="8638"/>
        <v>0</v>
      </c>
      <c r="UT247" s="44">
        <f t="shared" si="8639"/>
        <v>0</v>
      </c>
      <c r="UU247" s="44">
        <f t="shared" si="8640"/>
        <v>0</v>
      </c>
      <c r="UV247" s="131">
        <f t="shared" si="6159"/>
        <v>0</v>
      </c>
      <c r="UW247" s="131">
        <f t="shared" si="6160"/>
        <v>0</v>
      </c>
      <c r="UX247" s="165">
        <f>'СДП (план)'!CI248</f>
        <v>0</v>
      </c>
      <c r="UY247" s="131">
        <f>'СДП (план)'!CJ248</f>
        <v>0</v>
      </c>
      <c r="UZ247" s="131">
        <f t="shared" si="6161"/>
        <v>0</v>
      </c>
      <c r="VA247" s="131">
        <f t="shared" si="6162"/>
        <v>0</v>
      </c>
      <c r="VB247" s="44">
        <f>VLOOKUP($C247,факт!$D$8:$JF$250,99,0)</f>
        <v>0</v>
      </c>
      <c r="VC247" s="44">
        <f>VLOOKUP($C247,факт!$D$8:$JF$250,100,0)</f>
        <v>0</v>
      </c>
      <c r="VD247" s="44">
        <f>VLOOKUP($C247,факт!$D$8:$JF$250,101,0)</f>
        <v>0</v>
      </c>
      <c r="VE247" s="44">
        <f>VLOOKUP($C247,факт!$D$8:$JF$250,102,0)</f>
        <v>0</v>
      </c>
      <c r="VF247" s="44">
        <f>VLOOKUP($C247,факт!$D$8:$JF$250,103,0)</f>
        <v>0</v>
      </c>
      <c r="VG247" s="44">
        <f>VLOOKUP($C247,факт!$D$8:$JF$250,104,0)</f>
        <v>0</v>
      </c>
      <c r="VH247" s="44">
        <f t="shared" si="8641"/>
        <v>0</v>
      </c>
      <c r="VI247" s="44">
        <f t="shared" si="8642"/>
        <v>0</v>
      </c>
      <c r="VJ247" s="44">
        <f t="shared" si="8643"/>
        <v>0</v>
      </c>
      <c r="VK247" s="131">
        <f t="shared" si="8644"/>
        <v>0</v>
      </c>
      <c r="VL247" s="131">
        <f t="shared" si="8645"/>
        <v>0</v>
      </c>
      <c r="VM247" s="165">
        <f>'СДП (план)'!CK248</f>
        <v>0</v>
      </c>
      <c r="VN247" s="131">
        <f>'СДП (план)'!CL248</f>
        <v>0</v>
      </c>
      <c r="VO247" s="131">
        <f t="shared" si="6163"/>
        <v>0</v>
      </c>
      <c r="VP247" s="131">
        <f t="shared" si="6164"/>
        <v>0</v>
      </c>
      <c r="VQ247" s="44">
        <f>VLOOKUP($C247,факт!$D$8:$JF$250,123,0)</f>
        <v>0</v>
      </c>
      <c r="VR247" s="44">
        <f>VLOOKUP($C247,факт!$D$8:$JF$250,124,0)</f>
        <v>0</v>
      </c>
      <c r="VS247" s="44">
        <f>VLOOKUP($C247,факт!$D$8:$JF$250,125,0)</f>
        <v>0</v>
      </c>
      <c r="VT247" s="44">
        <f>VLOOKUP($C247,факт!$D$8:$JF$250,126,0)</f>
        <v>0</v>
      </c>
      <c r="VU247" s="44">
        <f>VLOOKUP($C247,факт!$D$8:$JF$250,127,0)</f>
        <v>0</v>
      </c>
      <c r="VV247" s="44">
        <f>VLOOKUP($C247,факт!$D$8:$JF$250,128,0)</f>
        <v>0</v>
      </c>
      <c r="VW247" s="44">
        <f t="shared" si="8646"/>
        <v>0</v>
      </c>
      <c r="VX247" s="44">
        <f t="shared" si="8647"/>
        <v>0</v>
      </c>
      <c r="VY247" s="44">
        <f t="shared" si="8648"/>
        <v>0</v>
      </c>
      <c r="VZ247" s="131">
        <f t="shared" si="6165"/>
        <v>0</v>
      </c>
      <c r="WA247" s="131">
        <f t="shared" si="6166"/>
        <v>0</v>
      </c>
      <c r="WB247" s="165">
        <f>'СДП (план)'!CM248</f>
        <v>0</v>
      </c>
      <c r="WC247" s="131">
        <f>'СДП (план)'!CN248</f>
        <v>0</v>
      </c>
      <c r="WD247" s="131">
        <f t="shared" si="6167"/>
        <v>0</v>
      </c>
      <c r="WE247" s="131">
        <f t="shared" si="6168"/>
        <v>0</v>
      </c>
      <c r="WF247" s="44">
        <f>VLOOKUP($C247,факт!$D$8:$JF$250,141,0)</f>
        <v>0</v>
      </c>
      <c r="WG247" s="44">
        <f>VLOOKUP($C247,факт!$D$8:$JF$250,142,0)</f>
        <v>0</v>
      </c>
      <c r="WH247" s="44">
        <f>VLOOKUP($C247,факт!$D$8:$JF$250,143,0)</f>
        <v>0</v>
      </c>
      <c r="WI247" s="44">
        <f>VLOOKUP($C247,факт!$D$8:$JF$250,144,0)</f>
        <v>0</v>
      </c>
      <c r="WJ247" s="44">
        <f>VLOOKUP($C247,факт!$D$8:$JF$250,145,0)</f>
        <v>0</v>
      </c>
      <c r="WK247" s="44">
        <f>VLOOKUP($C247,факт!$D$8:$JF$250,146,0)</f>
        <v>0</v>
      </c>
      <c r="WL247" s="44">
        <f t="shared" si="8649"/>
        <v>0</v>
      </c>
      <c r="WM247" s="44">
        <f t="shared" si="8650"/>
        <v>0</v>
      </c>
      <c r="WN247" s="44">
        <f t="shared" si="8651"/>
        <v>0</v>
      </c>
      <c r="WO247" s="131">
        <f t="shared" si="6169"/>
        <v>0</v>
      </c>
      <c r="WP247" s="131">
        <f t="shared" si="6170"/>
        <v>0</v>
      </c>
      <c r="WQ247" s="165">
        <f>'СДП (план)'!CO248</f>
        <v>0</v>
      </c>
      <c r="WR247" s="131">
        <f>'СДП (план)'!CP248</f>
        <v>0</v>
      </c>
      <c r="WS247" s="131">
        <f t="shared" si="6171"/>
        <v>0</v>
      </c>
      <c r="WT247" s="131">
        <f t="shared" si="6172"/>
        <v>0</v>
      </c>
      <c r="WU247" s="44">
        <f>VLOOKUP($C247,факт!$D$8:$JF$250,57,0)</f>
        <v>0</v>
      </c>
      <c r="WV247" s="44">
        <f>VLOOKUP($C247,факт!$D$8:$JF$250,58,0)</f>
        <v>0</v>
      </c>
      <c r="WW247" s="44">
        <f>VLOOKUP($C247,факт!$D$8:$JF$250,59,0)</f>
        <v>0</v>
      </c>
      <c r="WX247" s="44">
        <f>VLOOKUP($C247,факт!$D$8:$JF$250,60,0)</f>
        <v>0</v>
      </c>
      <c r="WY247" s="44">
        <f>VLOOKUP($C247,факт!$D$8:$JF$250,61,0)</f>
        <v>0</v>
      </c>
      <c r="WZ247" s="44">
        <f>VLOOKUP($C247,факт!$D$8:$JF$250,62,0)</f>
        <v>0</v>
      </c>
      <c r="XA247" s="44">
        <f t="shared" si="8652"/>
        <v>0</v>
      </c>
      <c r="XB247" s="44">
        <f t="shared" si="8653"/>
        <v>0</v>
      </c>
      <c r="XC247" s="44">
        <f t="shared" si="8654"/>
        <v>0</v>
      </c>
      <c r="XD247" s="131">
        <f t="shared" si="6173"/>
        <v>0</v>
      </c>
      <c r="XE247" s="131">
        <f t="shared" si="6174"/>
        <v>0</v>
      </c>
      <c r="XF247" s="165">
        <f>'СДП (план)'!CQ248</f>
        <v>0</v>
      </c>
      <c r="XG247" s="131">
        <f>'СДП (план)'!CR248</f>
        <v>0</v>
      </c>
      <c r="XH247" s="131">
        <f t="shared" si="6175"/>
        <v>0</v>
      </c>
      <c r="XI247" s="131">
        <f t="shared" si="6176"/>
        <v>0</v>
      </c>
      <c r="XJ247" s="44">
        <f>VLOOKUP($C247,факт!$D$8:$JF$250,51,0)</f>
        <v>0</v>
      </c>
      <c r="XK247" s="44">
        <f>VLOOKUP($C247,факт!$D$8:$JF$250,52,0)</f>
        <v>0</v>
      </c>
      <c r="XL247" s="44">
        <f>VLOOKUP($C247,факт!$D$8:$JF$250,53,0)</f>
        <v>0</v>
      </c>
      <c r="XM247" s="44">
        <f>VLOOKUP($C247,факт!$D$8:$JF$250,54,0)</f>
        <v>0</v>
      </c>
      <c r="XN247" s="44">
        <f>VLOOKUP($C247,факт!$D$8:$JF$250,55,0)</f>
        <v>0</v>
      </c>
      <c r="XO247" s="44">
        <f>VLOOKUP($C247,факт!$D$8:$JF$250,56,0)</f>
        <v>0</v>
      </c>
      <c r="XP247" s="44">
        <f t="shared" si="8655"/>
        <v>0</v>
      </c>
      <c r="XQ247" s="44">
        <f t="shared" si="8656"/>
        <v>0</v>
      </c>
      <c r="XR247" s="44">
        <f t="shared" si="8657"/>
        <v>0</v>
      </c>
      <c r="XS247" s="131">
        <f t="shared" si="6177"/>
        <v>0</v>
      </c>
      <c r="XT247" s="131">
        <f t="shared" si="6178"/>
        <v>0</v>
      </c>
      <c r="XU247" s="168">
        <f>'СДП (план)'!CS248</f>
        <v>0</v>
      </c>
      <c r="XV247" s="166">
        <f>'СДП (план)'!CT248</f>
        <v>0</v>
      </c>
      <c r="XW247" s="131">
        <f t="shared" si="6179"/>
        <v>0</v>
      </c>
      <c r="XX247" s="131">
        <f t="shared" si="6180"/>
        <v>0</v>
      </c>
      <c r="XY247" s="44">
        <f>VLOOKUP($C247,факт!$D$8:$JF$250,93,0)</f>
        <v>0</v>
      </c>
      <c r="XZ247" s="44">
        <f>VLOOKUP($C247,факт!$D$8:$JF$250,94,0)</f>
        <v>0</v>
      </c>
      <c r="YA247" s="44">
        <f>VLOOKUP($C247,факт!$D$8:$JF$250,95,0)</f>
        <v>0</v>
      </c>
      <c r="YB247" s="44">
        <f>VLOOKUP($C247,факт!$D$8:$JF$250,96,0)</f>
        <v>0</v>
      </c>
      <c r="YC247" s="44">
        <f>VLOOKUP($C247,факт!$D$8:$JF$250,97,0)</f>
        <v>0</v>
      </c>
      <c r="YD247" s="44">
        <f>VLOOKUP($C247,факт!$D$8:$JF$250,98,0)</f>
        <v>0</v>
      </c>
      <c r="YE247" s="44">
        <f t="shared" si="8658"/>
        <v>0</v>
      </c>
      <c r="YF247" s="44">
        <f t="shared" si="8659"/>
        <v>0</v>
      </c>
      <c r="YG247" s="44">
        <f t="shared" si="8660"/>
        <v>0</v>
      </c>
      <c r="YH247" s="131">
        <f t="shared" si="6181"/>
        <v>0</v>
      </c>
      <c r="YI247" s="131">
        <f t="shared" si="6182"/>
        <v>0</v>
      </c>
      <c r="YJ247" s="166">
        <f>'СДП (план)'!CU248</f>
        <v>0</v>
      </c>
      <c r="YK247" s="166">
        <f>'СДП (план)'!CV248</f>
        <v>0</v>
      </c>
      <c r="YL247" s="131">
        <f t="shared" si="6183"/>
        <v>0</v>
      </c>
      <c r="YM247" s="131">
        <f t="shared" si="6184"/>
        <v>0</v>
      </c>
      <c r="YN247" s="44">
        <f>VLOOKUP($C247,факт!$D$8:$JF$250,243,0)</f>
        <v>0</v>
      </c>
      <c r="YO247" s="44">
        <f>VLOOKUP($C247,факт!$D$8:$JF$250,244,0)</f>
        <v>0</v>
      </c>
      <c r="YP247" s="44">
        <f>VLOOKUP($C247,факт!$D$8:$JF$250,245,0)</f>
        <v>0</v>
      </c>
      <c r="YQ247" s="44">
        <f>VLOOKUP($C247,факт!$D$8:$JF$250,246,0)</f>
        <v>0</v>
      </c>
      <c r="YR247" s="44">
        <f>VLOOKUP($C247,факт!$D$8:$JF$250,247,0)</f>
        <v>0</v>
      </c>
      <c r="YS247" s="44">
        <f>VLOOKUP($C247,факт!$D$8:$JF$250,248,0)</f>
        <v>0</v>
      </c>
      <c r="YT247" s="44">
        <f t="shared" si="8661"/>
        <v>0</v>
      </c>
      <c r="YU247" s="44">
        <f t="shared" si="8662"/>
        <v>0</v>
      </c>
      <c r="YV247" s="44">
        <f t="shared" si="8663"/>
        <v>0</v>
      </c>
      <c r="YW247" s="131">
        <f t="shared" si="7085"/>
        <v>0</v>
      </c>
      <c r="YX247" s="131">
        <f t="shared" si="7086"/>
        <v>0</v>
      </c>
      <c r="YY247" s="131">
        <f>'СДП (план)'!CW248</f>
        <v>0</v>
      </c>
      <c r="YZ247" s="131">
        <f>'СДП (план)'!CX248</f>
        <v>0</v>
      </c>
      <c r="ZA247" s="131">
        <f t="shared" si="6185"/>
        <v>0</v>
      </c>
      <c r="ZB247" s="131">
        <f t="shared" si="6186"/>
        <v>0</v>
      </c>
      <c r="ZC247" s="44">
        <f>VLOOKUP($C247,факт!$D$8:$JF$250,249,0)</f>
        <v>0</v>
      </c>
      <c r="ZD247" s="44">
        <f>VLOOKUP($C247,факт!$D$8:$JF$250,250,0)</f>
        <v>0</v>
      </c>
      <c r="ZE247" s="44">
        <f>VLOOKUP($C247,факт!$D$8:$JF$250,251,0)</f>
        <v>0</v>
      </c>
      <c r="ZF247" s="44">
        <f>VLOOKUP($C247,факт!$D$8:$JF$250,252,0)</f>
        <v>0</v>
      </c>
      <c r="ZG247" s="44">
        <f>VLOOKUP($C247,факт!$D$8:$JF$250,253,0)</f>
        <v>0</v>
      </c>
      <c r="ZH247" s="44">
        <f>VLOOKUP($C247,факт!$D$8:$JF$250,254,0)</f>
        <v>0</v>
      </c>
      <c r="ZI247" s="44">
        <f t="shared" si="8664"/>
        <v>0</v>
      </c>
      <c r="ZJ247" s="44">
        <f t="shared" si="8665"/>
        <v>0</v>
      </c>
      <c r="ZK247" s="44">
        <f t="shared" si="8666"/>
        <v>0</v>
      </c>
      <c r="ZL247" s="131">
        <f t="shared" si="8667"/>
        <v>0</v>
      </c>
      <c r="ZM247" s="131">
        <f t="shared" si="8668"/>
        <v>0</v>
      </c>
      <c r="ZN247" s="131"/>
      <c r="ZO247" s="131"/>
      <c r="ZP247" s="131"/>
      <c r="ZQ247" s="131"/>
      <c r="ZR247" s="131"/>
      <c r="ZS247" s="131"/>
      <c r="ZT247" s="131"/>
      <c r="ZU247" s="131"/>
      <c r="ZV247" s="131"/>
      <c r="ZW247" s="131"/>
      <c r="ZX247" s="131"/>
      <c r="ZY247" s="131"/>
      <c r="ZZ247" s="131"/>
      <c r="AAA247" s="131"/>
      <c r="AAB247" s="131"/>
      <c r="AAC247" s="49">
        <f t="shared" si="8669"/>
        <v>260</v>
      </c>
      <c r="AAD247" s="49">
        <f t="shared" si="8670"/>
        <v>15045029.999999998</v>
      </c>
      <c r="AAE247" s="49">
        <f t="shared" si="8671"/>
        <v>130</v>
      </c>
      <c r="AAF247" s="49">
        <f t="shared" si="8672"/>
        <v>7522514.9999999981</v>
      </c>
      <c r="AAG247" s="49">
        <f t="shared" si="8673"/>
        <v>208</v>
      </c>
      <c r="AAH247" s="49">
        <f t="shared" si="8674"/>
        <v>12036024</v>
      </c>
      <c r="AAI247" s="49">
        <f t="shared" si="8675"/>
        <v>2109</v>
      </c>
      <c r="AAJ247" s="49">
        <f t="shared" si="8676"/>
        <v>3</v>
      </c>
      <c r="AAK247" s="49">
        <f t="shared" si="8677"/>
        <v>173596.5</v>
      </c>
      <c r="AAL247" s="49">
        <f t="shared" si="8678"/>
        <v>30</v>
      </c>
      <c r="AAM247" s="49">
        <f t="shared" si="8679"/>
        <v>715</v>
      </c>
      <c r="AAN247" s="49">
        <f t="shared" si="8680"/>
        <v>357.5</v>
      </c>
      <c r="AAO247" s="49">
        <f t="shared" si="8681"/>
        <v>572</v>
      </c>
      <c r="AAP247" s="44">
        <f t="shared" si="8682"/>
        <v>78</v>
      </c>
      <c r="AAQ247" s="44">
        <f t="shared" si="8683"/>
        <v>4513509.0000000019</v>
      </c>
    </row>
    <row r="248" spans="1:719" s="33" customFormat="1" ht="45" hidden="1" x14ac:dyDescent="0.25">
      <c r="A248" s="195"/>
      <c r="B248" s="233">
        <v>202</v>
      </c>
      <c r="C248" s="234" t="s">
        <v>478</v>
      </c>
      <c r="D248" s="211" t="s">
        <v>260</v>
      </c>
      <c r="E248" s="156">
        <v>15030</v>
      </c>
      <c r="F248" s="209">
        <v>2.35</v>
      </c>
      <c r="G248" s="301"/>
      <c r="H248" s="19">
        <v>1</v>
      </c>
      <c r="I248" s="210"/>
      <c r="J248" s="210"/>
      <c r="K248" s="1">
        <v>1.4</v>
      </c>
      <c r="L248" s="1">
        <v>1.68</v>
      </c>
      <c r="M248" s="1">
        <v>2.23</v>
      </c>
      <c r="N248" s="9">
        <v>2.57</v>
      </c>
      <c r="O248" s="45">
        <f>'СДП (план)'!O249</f>
        <v>0</v>
      </c>
      <c r="P248" s="45">
        <f>'СДП (план)'!P249</f>
        <v>0</v>
      </c>
      <c r="Q248" s="44">
        <f t="shared" si="6024"/>
        <v>0</v>
      </c>
      <c r="R248" s="44">
        <f t="shared" si="6025"/>
        <v>0</v>
      </c>
      <c r="S248" s="44">
        <f>VLOOKUP($C248,факт!$D$8:$JF$250,39,0)</f>
        <v>0</v>
      </c>
      <c r="T248" s="44">
        <f>VLOOKUP($C248,факт!$D$8:$JF$250,40,0)</f>
        <v>0</v>
      </c>
      <c r="U248" s="44">
        <f>VLOOKUP($C248,факт!$D$8:$JF$250,41,0)</f>
        <v>0</v>
      </c>
      <c r="V248" s="44">
        <f>VLOOKUP($C248,факт!$D$8:$JF$250,42,0)</f>
        <v>0</v>
      </c>
      <c r="W248" s="44">
        <f>VLOOKUP($C248,факт!$D$8:$JF$250,43,0)</f>
        <v>0</v>
      </c>
      <c r="X248" s="44">
        <f>VLOOKUP($C248,факт!$D$8:$JF$250,44,0)</f>
        <v>0</v>
      </c>
      <c r="Y248" s="44">
        <f t="shared" si="8517"/>
        <v>0</v>
      </c>
      <c r="Z248" s="44">
        <f t="shared" si="8518"/>
        <v>0</v>
      </c>
      <c r="AA248" s="44">
        <f t="shared" si="8519"/>
        <v>0</v>
      </c>
      <c r="AB248" s="44">
        <f t="shared" si="8520"/>
        <v>0</v>
      </c>
      <c r="AC248" s="44">
        <f t="shared" si="6192"/>
        <v>0</v>
      </c>
      <c r="AD248" s="155">
        <f>'СДП (план)'!Q249</f>
        <v>0</v>
      </c>
      <c r="AE248" s="155">
        <f>'СДП (план)'!R249</f>
        <v>0</v>
      </c>
      <c r="AF248" s="44">
        <f t="shared" si="6027"/>
        <v>0</v>
      </c>
      <c r="AG248" s="44">
        <f t="shared" si="6028"/>
        <v>0</v>
      </c>
      <c r="AH248" s="44">
        <f>VLOOKUP($C248,факт!$D$8:$JF$250,21,0)</f>
        <v>0</v>
      </c>
      <c r="AI248" s="44">
        <f>VLOOKUP($C248,факт!$D$8:$JF$250,22,0)</f>
        <v>0</v>
      </c>
      <c r="AJ248" s="44">
        <f>VLOOKUP($C248,факт!$D$8:$JF$250,23,0)</f>
        <v>0</v>
      </c>
      <c r="AK248" s="44">
        <f>VLOOKUP($C248,факт!$D$8:$JF$250,24,0)</f>
        <v>0</v>
      </c>
      <c r="AL248" s="44">
        <f>VLOOKUP($C248,факт!$D$8:$JF$250,25,0)</f>
        <v>0</v>
      </c>
      <c r="AM248" s="44">
        <f>VLOOKUP($C248,факт!$D$8:$JF$250,26,0)</f>
        <v>0</v>
      </c>
      <c r="AN248" s="44">
        <f t="shared" si="8521"/>
        <v>0</v>
      </c>
      <c r="AO248" s="44">
        <f t="shared" si="8522"/>
        <v>0</v>
      </c>
      <c r="AP248" s="44">
        <f t="shared" si="8523"/>
        <v>0</v>
      </c>
      <c r="AQ248" s="44">
        <f t="shared" si="8524"/>
        <v>0</v>
      </c>
      <c r="AR248" s="44">
        <f t="shared" si="8525"/>
        <v>0</v>
      </c>
      <c r="AS248" s="45">
        <f>'СДП (план)'!S249</f>
        <v>0</v>
      </c>
      <c r="AT248" s="44">
        <f>'СДП (план)'!T249</f>
        <v>0</v>
      </c>
      <c r="AU248" s="44">
        <f t="shared" si="6031"/>
        <v>0</v>
      </c>
      <c r="AV248" s="44">
        <f t="shared" si="6032"/>
        <v>0</v>
      </c>
      <c r="AW248" s="44">
        <f>VLOOKUP($C248,факт!$D$8:$JF$250,3,0)</f>
        <v>0</v>
      </c>
      <c r="AX248" s="44">
        <f>VLOOKUP($C248,факт!$D$8:$JF$250,4,0)</f>
        <v>0</v>
      </c>
      <c r="AY248" s="44">
        <f>VLOOKUP($C248,факт!$D$8:$JF$250,5,0)</f>
        <v>0</v>
      </c>
      <c r="AZ248" s="44">
        <f>VLOOKUP($C248,факт!$D$8:$JF$250,6,0)</f>
        <v>0</v>
      </c>
      <c r="BA248" s="44">
        <f>VLOOKUP($C248,факт!$D$8:$JF$250,7,0)</f>
        <v>0</v>
      </c>
      <c r="BB248" s="44">
        <f>VLOOKUP($C248,факт!$D$8:$JF$250,8,0)</f>
        <v>0</v>
      </c>
      <c r="BC248" s="44">
        <f t="shared" si="8526"/>
        <v>0</v>
      </c>
      <c r="BD248" s="44">
        <f t="shared" si="8527"/>
        <v>0</v>
      </c>
      <c r="BE248" s="44">
        <f t="shared" si="8528"/>
        <v>0</v>
      </c>
      <c r="BF248" s="44">
        <f t="shared" si="7453"/>
        <v>0</v>
      </c>
      <c r="BG248" s="44">
        <f t="shared" si="7454"/>
        <v>0</v>
      </c>
      <c r="BH248" s="90">
        <f>'СДП (план)'!U249</f>
        <v>0</v>
      </c>
      <c r="BI248" s="3">
        <f>'СДП (план)'!V249</f>
        <v>0</v>
      </c>
      <c r="BJ248" s="44">
        <f t="shared" si="6033"/>
        <v>0</v>
      </c>
      <c r="BK248" s="44">
        <f t="shared" si="6034"/>
        <v>0</v>
      </c>
      <c r="BL248" s="44">
        <f>VLOOKUP($C248,факт!$D$8:$JF$250,27,0)</f>
        <v>0</v>
      </c>
      <c r="BM248" s="44">
        <f>VLOOKUP($C248,факт!$D$8:$JF$250,28,0)</f>
        <v>0</v>
      </c>
      <c r="BN248" s="44">
        <f>VLOOKUP($C248,факт!$D$8:$JF$250,29,0)</f>
        <v>0</v>
      </c>
      <c r="BO248" s="44">
        <f>VLOOKUP($C248,факт!$D$8:$JF$250,30,0)</f>
        <v>0</v>
      </c>
      <c r="BP248" s="44">
        <f>VLOOKUP($C248,факт!$D$8:$JF$250,31,0)</f>
        <v>0</v>
      </c>
      <c r="BQ248" s="44">
        <f>VLOOKUP($C248,факт!$D$8:$JF$250,32,0)</f>
        <v>0</v>
      </c>
      <c r="BR248" s="44">
        <f t="shared" si="8529"/>
        <v>0</v>
      </c>
      <c r="BS248" s="44">
        <f t="shared" si="8530"/>
        <v>0</v>
      </c>
      <c r="BT248" s="44">
        <f t="shared" si="8531"/>
        <v>0</v>
      </c>
      <c r="BU248" s="44">
        <f t="shared" si="8532"/>
        <v>0</v>
      </c>
      <c r="BV248" s="44">
        <f t="shared" si="8533"/>
        <v>0</v>
      </c>
      <c r="BW248" s="45">
        <f>'СДП (план)'!W249</f>
        <v>0</v>
      </c>
      <c r="BX248" s="44">
        <f>'СДП (план)'!X249</f>
        <v>0</v>
      </c>
      <c r="BY248" s="44">
        <f t="shared" si="6035"/>
        <v>0</v>
      </c>
      <c r="BZ248" s="44">
        <f t="shared" si="6036"/>
        <v>0</v>
      </c>
      <c r="CA248" s="44">
        <f>VLOOKUP($C248,факт!$D$8:$JF$250,9,0)</f>
        <v>0</v>
      </c>
      <c r="CB248" s="44">
        <f>VLOOKUP($C248,факт!$D$8:$JF$250,10,0)</f>
        <v>0</v>
      </c>
      <c r="CC248" s="44">
        <f>VLOOKUP($C248,факт!$D$8:$JF$250,11,0)</f>
        <v>0</v>
      </c>
      <c r="CD248" s="44">
        <f>VLOOKUP($C248,факт!$D$8:$JF$250,12,0)</f>
        <v>0</v>
      </c>
      <c r="CE248" s="44">
        <f>VLOOKUP($C248,факт!$D$8:$JF$250,13,0)</f>
        <v>0</v>
      </c>
      <c r="CF248" s="44">
        <f>VLOOKUP($C248,факт!$D$8:$JF$250,14,0)</f>
        <v>0</v>
      </c>
      <c r="CG248" s="44">
        <f t="shared" si="8534"/>
        <v>0</v>
      </c>
      <c r="CH248" s="44">
        <f t="shared" si="8535"/>
        <v>0</v>
      </c>
      <c r="CI248" s="44">
        <f t="shared" si="8536"/>
        <v>0</v>
      </c>
      <c r="CJ248" s="44">
        <f t="shared" si="7087"/>
        <v>0</v>
      </c>
      <c r="CK248" s="44">
        <f t="shared" si="7088"/>
        <v>0</v>
      </c>
      <c r="CL248" s="47">
        <f>'СДП (план)'!Y249</f>
        <v>0</v>
      </c>
      <c r="CM248" s="44">
        <f>'СДП (план)'!Z249</f>
        <v>0</v>
      </c>
      <c r="CN248" s="44">
        <f t="shared" si="6037"/>
        <v>0</v>
      </c>
      <c r="CO248" s="44">
        <f t="shared" si="6038"/>
        <v>0</v>
      </c>
      <c r="CP248" s="44">
        <f>VLOOKUP($C248,факт!$D$8:$JF$250,33,0)</f>
        <v>0</v>
      </c>
      <c r="CQ248" s="44">
        <f>VLOOKUP($C248,факт!$D$8:$JF$250,34,0)</f>
        <v>0</v>
      </c>
      <c r="CR248" s="44">
        <f>VLOOKUP($C248,факт!$D$8:$JF$250,35,0)</f>
        <v>0</v>
      </c>
      <c r="CS248" s="44">
        <f>VLOOKUP($C248,факт!$D$8:$JF$250,36,0)</f>
        <v>0</v>
      </c>
      <c r="CT248" s="44">
        <f>VLOOKUP($C248,факт!$D$8:$JF$250,37,0)</f>
        <v>0</v>
      </c>
      <c r="CU248" s="44">
        <f>VLOOKUP($C248,факт!$D$8:$JF$250,38,0)</f>
        <v>0</v>
      </c>
      <c r="CV248" s="44">
        <f t="shared" si="8537"/>
        <v>0</v>
      </c>
      <c r="CW248" s="44">
        <f t="shared" si="8538"/>
        <v>0</v>
      </c>
      <c r="CX248" s="44">
        <f t="shared" si="8539"/>
        <v>0</v>
      </c>
      <c r="CY248" s="44">
        <f t="shared" si="6039"/>
        <v>0</v>
      </c>
      <c r="CZ248" s="44">
        <f t="shared" si="6040"/>
        <v>0</v>
      </c>
      <c r="DA248" s="127">
        <f>'СДП (план)'!AA249</f>
        <v>0</v>
      </c>
      <c r="DB248" s="127">
        <f>'СДП (план)'!AB249</f>
        <v>0</v>
      </c>
      <c r="DC248" s="44">
        <f t="shared" si="6041"/>
        <v>0</v>
      </c>
      <c r="DD248" s="44">
        <f t="shared" si="6042"/>
        <v>0</v>
      </c>
      <c r="DE248" s="44">
        <f>VLOOKUP($C248,факт!$D$8:$JF$250,45,0)</f>
        <v>0</v>
      </c>
      <c r="DF248" s="44">
        <f>VLOOKUP($C248,факт!$D$8:$JF$250,46,0)</f>
        <v>0</v>
      </c>
      <c r="DG248" s="44">
        <f>VLOOKUP($C248,факт!$D$8:$JF$250,47,0)</f>
        <v>0</v>
      </c>
      <c r="DH248" s="44">
        <f>VLOOKUP($C248,факт!$D$8:$JF$250,48,0)</f>
        <v>0</v>
      </c>
      <c r="DI248" s="44">
        <f>VLOOKUP($C248,факт!$D$8:$JF$250,49,0)</f>
        <v>0</v>
      </c>
      <c r="DJ248" s="44">
        <f>VLOOKUP($C248,факт!$D$8:$JF$250,50,0)</f>
        <v>0</v>
      </c>
      <c r="DK248" s="44">
        <f t="shared" si="8540"/>
        <v>0</v>
      </c>
      <c r="DL248" s="44">
        <f t="shared" si="8541"/>
        <v>0</v>
      </c>
      <c r="DM248" s="44">
        <f t="shared" si="8542"/>
        <v>0</v>
      </c>
      <c r="DN248" s="44">
        <f t="shared" si="6043"/>
        <v>0</v>
      </c>
      <c r="DO248" s="44">
        <f t="shared" si="6044"/>
        <v>0</v>
      </c>
      <c r="DP248" s="5">
        <f>'СДП (план)'!AC249</f>
        <v>0</v>
      </c>
      <c r="DQ248" s="3">
        <f>'СДП (план)'!AD249</f>
        <v>0</v>
      </c>
      <c r="DR248" s="44">
        <f t="shared" si="6045"/>
        <v>0</v>
      </c>
      <c r="DS248" s="44">
        <f t="shared" si="6046"/>
        <v>0</v>
      </c>
      <c r="DT248" s="44">
        <f>VLOOKUP($C248,факт!$D$8:$JF$250,231,0)</f>
        <v>0</v>
      </c>
      <c r="DU248" s="44">
        <f>VLOOKUP($C248,факт!$D$8:$JF$250,232,0)</f>
        <v>0</v>
      </c>
      <c r="DV248" s="44">
        <f>VLOOKUP($C248,факт!$D$8:$JF$250,233,0)</f>
        <v>0</v>
      </c>
      <c r="DW248" s="44">
        <f>VLOOKUP($C248,факт!$D$8:$JF$250,234,0)</f>
        <v>0</v>
      </c>
      <c r="DX248" s="44">
        <f>VLOOKUP($C248,факт!$D$8:$JF$250,235,0)</f>
        <v>0</v>
      </c>
      <c r="DY248" s="44">
        <f>VLOOKUP($C248,факт!$D$8:$JF$250,236,0)</f>
        <v>0</v>
      </c>
      <c r="DZ248" s="44">
        <f t="shared" si="8543"/>
        <v>0</v>
      </c>
      <c r="EA248" s="44">
        <f t="shared" si="8544"/>
        <v>0</v>
      </c>
      <c r="EB248" s="44">
        <f t="shared" si="8545"/>
        <v>0</v>
      </c>
      <c r="EC248" s="44">
        <f t="shared" si="6047"/>
        <v>0</v>
      </c>
      <c r="ED248" s="44">
        <f t="shared" si="6048"/>
        <v>0</v>
      </c>
      <c r="EE248" s="44">
        <f>'СДП (план)'!CY249</f>
        <v>0</v>
      </c>
      <c r="EF248" s="44">
        <f>'СДП (план)'!CZ249</f>
        <v>0</v>
      </c>
      <c r="EG248" s="44">
        <f t="shared" si="6049"/>
        <v>0</v>
      </c>
      <c r="EH248" s="44">
        <f t="shared" si="6050"/>
        <v>0</v>
      </c>
      <c r="EI248" s="44"/>
      <c r="EJ248" s="44"/>
      <c r="EK248" s="44"/>
      <c r="EL248" s="44"/>
      <c r="EM248" s="44"/>
      <c r="EN248" s="44"/>
      <c r="EO248" s="44"/>
      <c r="EP248" s="44"/>
      <c r="EQ248" s="44"/>
      <c r="ER248" s="44"/>
      <c r="ES248" s="44"/>
      <c r="ET248" s="45">
        <f>'СДП (план)'!AE249</f>
        <v>0</v>
      </c>
      <c r="EU248" s="44">
        <f>'СДП (план)'!AF249</f>
        <v>0</v>
      </c>
      <c r="EV248" s="44">
        <f t="shared" si="6051"/>
        <v>0</v>
      </c>
      <c r="EW248" s="44">
        <f t="shared" si="6052"/>
        <v>0</v>
      </c>
      <c r="EX248" s="44">
        <f>VLOOKUP($C248,факт!$D$8:$JF$250,159,0)</f>
        <v>0</v>
      </c>
      <c r="EY248" s="44">
        <f>VLOOKUP($C248,факт!$D$8:$JF$250,160,0)</f>
        <v>0</v>
      </c>
      <c r="EZ248" s="44">
        <f>VLOOKUP($C248,факт!$D$8:$JF$250,161,0)</f>
        <v>0</v>
      </c>
      <c r="FA248" s="44">
        <f>VLOOKUP($C248,факт!$D$8:$JF$250,162,0)</f>
        <v>0</v>
      </c>
      <c r="FB248" s="44">
        <f>VLOOKUP($C248,факт!$D$8:$JF$250,163,0)</f>
        <v>0</v>
      </c>
      <c r="FC248" s="44">
        <f>VLOOKUP($C248,факт!$D$8:$JF$250,164,0)</f>
        <v>0</v>
      </c>
      <c r="FD248" s="44">
        <f t="shared" si="8546"/>
        <v>0</v>
      </c>
      <c r="FE248" s="44">
        <f t="shared" si="8547"/>
        <v>0</v>
      </c>
      <c r="FF248" s="44">
        <f t="shared" si="8548"/>
        <v>0</v>
      </c>
      <c r="FG248" s="44">
        <f t="shared" si="8549"/>
        <v>0</v>
      </c>
      <c r="FH248" s="44">
        <f t="shared" si="8550"/>
        <v>0</v>
      </c>
      <c r="FI248" s="5">
        <f>'СДП (план)'!AG249</f>
        <v>0</v>
      </c>
      <c r="FJ248" s="3">
        <f>'СДП (план)'!AH249</f>
        <v>0</v>
      </c>
      <c r="FK248" s="44">
        <f t="shared" si="6055"/>
        <v>0</v>
      </c>
      <c r="FL248" s="44">
        <f t="shared" si="6056"/>
        <v>0</v>
      </c>
      <c r="FM248" s="44">
        <f>VLOOKUP($C248,факт!$D$8:$JF$250,165,0)</f>
        <v>0</v>
      </c>
      <c r="FN248" s="44">
        <f>VLOOKUP($C248,факт!$D$8:$JF$250,166,0)</f>
        <v>0</v>
      </c>
      <c r="FO248" s="44">
        <f>VLOOKUP($C248,факт!$D$8:$JF$250,167,0)</f>
        <v>0</v>
      </c>
      <c r="FP248" s="44">
        <f>VLOOKUP($C248,факт!$D$8:$JF$250,168,0)</f>
        <v>0</v>
      </c>
      <c r="FQ248" s="44">
        <f>VLOOKUP($C248,факт!$D$8:$JF$250,169,0)</f>
        <v>0</v>
      </c>
      <c r="FR248" s="44">
        <f>VLOOKUP($C248,факт!$D$8:$JF$250,170,0)</f>
        <v>0</v>
      </c>
      <c r="FS248" s="44">
        <f t="shared" si="8551"/>
        <v>0</v>
      </c>
      <c r="FT248" s="44">
        <f t="shared" si="8552"/>
        <v>0</v>
      </c>
      <c r="FU248" s="44">
        <f t="shared" si="8553"/>
        <v>0</v>
      </c>
      <c r="FV248" s="44">
        <f t="shared" si="8554"/>
        <v>0</v>
      </c>
      <c r="FW248" s="44">
        <f t="shared" si="6207"/>
        <v>0</v>
      </c>
      <c r="FX248" s="5">
        <f>'СДП (план)'!AI249</f>
        <v>0</v>
      </c>
      <c r="FY248" s="3">
        <f>'СДП (план)'!AJ249</f>
        <v>0</v>
      </c>
      <c r="FZ248" s="44">
        <f t="shared" si="6059"/>
        <v>0</v>
      </c>
      <c r="GA248" s="44">
        <f t="shared" si="6060"/>
        <v>0</v>
      </c>
      <c r="GB248" s="44">
        <f>VLOOKUP($C248,факт!$D$8:$JF$250,219,0)</f>
        <v>0</v>
      </c>
      <c r="GC248" s="44">
        <f>VLOOKUP($C248,факт!$D$8:$JF$250,220,0)</f>
        <v>0</v>
      </c>
      <c r="GD248" s="44">
        <f>VLOOKUP($C248,факт!$D$8:$JF$250,221,0)</f>
        <v>0</v>
      </c>
      <c r="GE248" s="44">
        <f>VLOOKUP($C248,факт!$D$8:$JF$250,222,0)</f>
        <v>0</v>
      </c>
      <c r="GF248" s="44">
        <f>VLOOKUP($C248,факт!$D$8:$JF$250,223,0)</f>
        <v>0</v>
      </c>
      <c r="GG248" s="44">
        <f>VLOOKUP($C248,факт!$D$8:$JF$250,224,0)</f>
        <v>0</v>
      </c>
      <c r="GH248" s="44">
        <f t="shared" si="8555"/>
        <v>0</v>
      </c>
      <c r="GI248" s="44">
        <f t="shared" si="8556"/>
        <v>0</v>
      </c>
      <c r="GJ248" s="44">
        <f t="shared" si="8557"/>
        <v>0</v>
      </c>
      <c r="GK248" s="44">
        <f t="shared" si="8558"/>
        <v>0</v>
      </c>
      <c r="GL248" s="44">
        <f t="shared" si="8559"/>
        <v>0</v>
      </c>
      <c r="GM248" s="45">
        <f>'СДП (план)'!AK249</f>
        <v>0</v>
      </c>
      <c r="GN248" s="44">
        <f>'СДП (план)'!AL249</f>
        <v>0</v>
      </c>
      <c r="GO248" s="44">
        <f t="shared" si="6063"/>
        <v>0</v>
      </c>
      <c r="GP248" s="44">
        <f t="shared" si="6064"/>
        <v>0</v>
      </c>
      <c r="GQ248" s="44">
        <f>VLOOKUP($C248,факт!$D$8:$JF$250,237,0)</f>
        <v>0</v>
      </c>
      <c r="GR248" s="44">
        <f>VLOOKUP($C248,факт!$D$8:$JF$250,238,0)</f>
        <v>0</v>
      </c>
      <c r="GS248" s="44">
        <f>VLOOKUP($C248,факт!$D$8:$JF$250,239,0)</f>
        <v>0</v>
      </c>
      <c r="GT248" s="44">
        <f>VLOOKUP($C248,факт!$D$8:$JF$250,240,0)</f>
        <v>0</v>
      </c>
      <c r="GU248" s="44">
        <f>VLOOKUP($C248,факт!$D$8:$JF$250,241,0)</f>
        <v>0</v>
      </c>
      <c r="GV248" s="44">
        <f>VLOOKUP($C248,факт!$D$8:$JF$250,242,0)</f>
        <v>0</v>
      </c>
      <c r="GW248" s="44">
        <f t="shared" si="8560"/>
        <v>0</v>
      </c>
      <c r="GX248" s="44">
        <f t="shared" si="8561"/>
        <v>0</v>
      </c>
      <c r="GY248" s="44">
        <f t="shared" si="8562"/>
        <v>0</v>
      </c>
      <c r="GZ248" s="44">
        <f t="shared" si="6065"/>
        <v>0</v>
      </c>
      <c r="HA248" s="44">
        <f t="shared" si="6066"/>
        <v>0</v>
      </c>
      <c r="HB248" s="127">
        <f>'СДП (план)'!AM249</f>
        <v>0</v>
      </c>
      <c r="HC248" s="127">
        <f>'СДП (план)'!AN249</f>
        <v>0</v>
      </c>
      <c r="HD248" s="44">
        <f t="shared" si="6067"/>
        <v>0</v>
      </c>
      <c r="HE248" s="44">
        <f t="shared" si="6068"/>
        <v>0</v>
      </c>
      <c r="HF248" s="44"/>
      <c r="HG248" s="44"/>
      <c r="HH248" s="44"/>
      <c r="HI248" s="44"/>
      <c r="HJ248" s="44"/>
      <c r="HK248" s="44"/>
      <c r="HL248" s="44">
        <f t="shared" si="8563"/>
        <v>0</v>
      </c>
      <c r="HM248" s="44">
        <f t="shared" si="8564"/>
        <v>0</v>
      </c>
      <c r="HN248" s="44">
        <f t="shared" si="8565"/>
        <v>0</v>
      </c>
      <c r="HO248" s="44">
        <f t="shared" si="6069"/>
        <v>0</v>
      </c>
      <c r="HP248" s="44">
        <f t="shared" si="6070"/>
        <v>0</v>
      </c>
      <c r="HQ248" s="45">
        <f>'СДП (план)'!AO249</f>
        <v>0</v>
      </c>
      <c r="HR248" s="44">
        <f>'СДП (план)'!AP249</f>
        <v>0</v>
      </c>
      <c r="HS248" s="44">
        <f t="shared" si="6071"/>
        <v>0</v>
      </c>
      <c r="HT248" s="44">
        <f t="shared" si="6072"/>
        <v>0</v>
      </c>
      <c r="HU248" s="44">
        <f>VLOOKUP($C248,факт!$D$8:$JF$250,171,0)</f>
        <v>0</v>
      </c>
      <c r="HV248" s="44">
        <f>VLOOKUP($C248,факт!$D$8:$JF$250,172,0)</f>
        <v>0</v>
      </c>
      <c r="HW248" s="44">
        <f>VLOOKUP($C248,факт!$D$8:$JF$250,173,0)</f>
        <v>0</v>
      </c>
      <c r="HX248" s="44">
        <f>VLOOKUP($C248,факт!$D$8:$JF$250,174,0)</f>
        <v>0</v>
      </c>
      <c r="HY248" s="44">
        <f>VLOOKUP($C248,факт!$D$8:$JF$250,175,0)</f>
        <v>0</v>
      </c>
      <c r="HZ248" s="44">
        <f>VLOOKUP($C248,факт!$D$8:$JF$250,176,0)</f>
        <v>0</v>
      </c>
      <c r="IA248" s="44">
        <f t="shared" si="8566"/>
        <v>0</v>
      </c>
      <c r="IB248" s="44">
        <f t="shared" si="8567"/>
        <v>0</v>
      </c>
      <c r="IC248" s="44">
        <f t="shared" si="8568"/>
        <v>0</v>
      </c>
      <c r="ID248" s="44">
        <f t="shared" si="6073"/>
        <v>0</v>
      </c>
      <c r="IE248" s="44">
        <f t="shared" si="6074"/>
        <v>0</v>
      </c>
      <c r="IF248" s="45">
        <f>'СДП (план)'!AQ249</f>
        <v>0</v>
      </c>
      <c r="IG248" s="44">
        <f>'СДП (план)'!AR249</f>
        <v>0</v>
      </c>
      <c r="IH248" s="44">
        <f t="shared" si="6075"/>
        <v>0</v>
      </c>
      <c r="II248" s="44">
        <f t="shared" si="6076"/>
        <v>0</v>
      </c>
      <c r="IJ248" s="44"/>
      <c r="IK248" s="44"/>
      <c r="IL248" s="44"/>
      <c r="IM248" s="44"/>
      <c r="IN248" s="44"/>
      <c r="IO248" s="44"/>
      <c r="IP248" s="44">
        <f t="shared" si="8569"/>
        <v>0</v>
      </c>
      <c r="IQ248" s="44">
        <f t="shared" si="8570"/>
        <v>0</v>
      </c>
      <c r="IR248" s="44">
        <f t="shared" si="8571"/>
        <v>0</v>
      </c>
      <c r="IS248" s="44">
        <f t="shared" si="6077"/>
        <v>0</v>
      </c>
      <c r="IT248" s="44">
        <f t="shared" si="6078"/>
        <v>0</v>
      </c>
      <c r="IU248" s="45">
        <f>'СДП (план)'!AS249</f>
        <v>0</v>
      </c>
      <c r="IV248" s="44">
        <f>'СДП (план)'!AT249</f>
        <v>0</v>
      </c>
      <c r="IW248" s="44">
        <f t="shared" si="6079"/>
        <v>0</v>
      </c>
      <c r="IX248" s="44">
        <f t="shared" si="6080"/>
        <v>0</v>
      </c>
      <c r="IY248" s="44">
        <f>VLOOKUP($C248,факт!$D$8:$JF$250,183,0)</f>
        <v>0</v>
      </c>
      <c r="IZ248" s="44">
        <f>VLOOKUP($C248,факт!$D$8:$JF$250,184,0)</f>
        <v>0</v>
      </c>
      <c r="JA248" s="44">
        <f>VLOOKUP($C248,факт!$D$8:$JF$250,185,0)</f>
        <v>0</v>
      </c>
      <c r="JB248" s="44">
        <f>VLOOKUP($C248,факт!$D$8:$JF$250,186,0)</f>
        <v>0</v>
      </c>
      <c r="JC248" s="44">
        <f>VLOOKUP($C248,факт!$D$8:$JF$250,187,0)</f>
        <v>0</v>
      </c>
      <c r="JD248" s="44">
        <f>VLOOKUP($C248,факт!$D$8:$JF$250,188,0)</f>
        <v>0</v>
      </c>
      <c r="JE248" s="44">
        <f t="shared" si="8572"/>
        <v>0</v>
      </c>
      <c r="JF248" s="44">
        <f t="shared" si="8573"/>
        <v>0</v>
      </c>
      <c r="JG248" s="44">
        <f t="shared" si="8574"/>
        <v>0</v>
      </c>
      <c r="JH248" s="44">
        <f t="shared" si="6081"/>
        <v>0</v>
      </c>
      <c r="JI248" s="44">
        <f t="shared" si="6082"/>
        <v>0</v>
      </c>
      <c r="JJ248" s="5">
        <f>'СДП (план)'!AU249</f>
        <v>0</v>
      </c>
      <c r="JK248" s="3">
        <f>'СДП (план)'!AV249</f>
        <v>0</v>
      </c>
      <c r="JL248" s="44">
        <f t="shared" si="6083"/>
        <v>0</v>
      </c>
      <c r="JM248" s="44">
        <f t="shared" si="6084"/>
        <v>0</v>
      </c>
      <c r="JN248" s="44">
        <f>VLOOKUP($C248,факт!$D$8:$JF$250,189,0)</f>
        <v>0</v>
      </c>
      <c r="JO248" s="44">
        <f>VLOOKUP($C248,факт!$D$8:$JF$250,190,0)</f>
        <v>0</v>
      </c>
      <c r="JP248" s="44">
        <f>VLOOKUP($C248,факт!$D$8:$JF$250,191,0)</f>
        <v>0</v>
      </c>
      <c r="JQ248" s="44">
        <f>VLOOKUP($C248,факт!$D$8:$JF$250,192,0)</f>
        <v>0</v>
      </c>
      <c r="JR248" s="44">
        <f>VLOOKUP($C248,факт!$D$8:$JF$250,193,0)</f>
        <v>0</v>
      </c>
      <c r="JS248" s="44">
        <f>VLOOKUP($C248,факт!$D$8:$JF$250,194,0)</f>
        <v>0</v>
      </c>
      <c r="JT248" s="44">
        <f t="shared" si="8575"/>
        <v>0</v>
      </c>
      <c r="JU248" s="44">
        <f t="shared" si="8576"/>
        <v>0</v>
      </c>
      <c r="JV248" s="44">
        <f t="shared" si="8577"/>
        <v>0</v>
      </c>
      <c r="JW248" s="44">
        <f t="shared" si="6085"/>
        <v>0</v>
      </c>
      <c r="JX248" s="44">
        <f t="shared" si="6086"/>
        <v>0</v>
      </c>
      <c r="JY248" s="5">
        <f>'СДП (план)'!AW249</f>
        <v>10</v>
      </c>
      <c r="JZ248" s="3">
        <f>'СДП (план)'!AX249</f>
        <v>494486.99999999994</v>
      </c>
      <c r="KA248" s="44">
        <f t="shared" si="6087"/>
        <v>5</v>
      </c>
      <c r="KB248" s="44">
        <f t="shared" si="6088"/>
        <v>247243.49999999994</v>
      </c>
      <c r="KC248" s="44">
        <f>VLOOKUP($C248,факт!$D$8:$JF$250,177,0)</f>
        <v>1</v>
      </c>
      <c r="KD248" s="44">
        <f>VLOOKUP($C248,факт!$D$8:$JF$250,178,0)</f>
        <v>49448.7</v>
      </c>
      <c r="KE248" s="44">
        <f>VLOOKUP($C248,факт!$D$8:$JF$250,179,0)</f>
        <v>9</v>
      </c>
      <c r="KF248" s="44">
        <f>VLOOKUP($C248,факт!$D$8:$JF$250,180,0)</f>
        <v>0</v>
      </c>
      <c r="KG248" s="44">
        <f>VLOOKUP($C248,факт!$D$8:$JF$250,181,0)</f>
        <v>0</v>
      </c>
      <c r="KH248" s="44">
        <f>VLOOKUP($C248,факт!$D$8:$JF$250,182,0)</f>
        <v>0</v>
      </c>
      <c r="KI248" s="44">
        <f t="shared" si="8578"/>
        <v>23.5</v>
      </c>
      <c r="KJ248" s="44">
        <f t="shared" si="8579"/>
        <v>11.75</v>
      </c>
      <c r="KK248" s="44">
        <f t="shared" si="8580"/>
        <v>2.35</v>
      </c>
      <c r="KL248" s="44">
        <f t="shared" si="6089"/>
        <v>-4</v>
      </c>
      <c r="KM248" s="44">
        <f t="shared" si="6090"/>
        <v>-197794.79999999993</v>
      </c>
      <c r="KN248" s="5">
        <f>'СДП (план)'!AY249</f>
        <v>0</v>
      </c>
      <c r="KO248" s="3">
        <f>'СДП (план)'!AZ249</f>
        <v>0</v>
      </c>
      <c r="KP248" s="44">
        <f t="shared" si="6091"/>
        <v>0</v>
      </c>
      <c r="KQ248" s="44">
        <f t="shared" si="6092"/>
        <v>0</v>
      </c>
      <c r="KR248" s="44"/>
      <c r="KS248" s="44"/>
      <c r="KT248" s="44"/>
      <c r="KU248" s="44"/>
      <c r="KV248" s="44"/>
      <c r="KW248" s="44"/>
      <c r="KX248" s="44">
        <f t="shared" si="8581"/>
        <v>0</v>
      </c>
      <c r="KY248" s="44">
        <f t="shared" si="8582"/>
        <v>0</v>
      </c>
      <c r="KZ248" s="44">
        <f t="shared" si="8583"/>
        <v>0</v>
      </c>
      <c r="LA248" s="44">
        <f t="shared" si="6093"/>
        <v>0</v>
      </c>
      <c r="LB248" s="44">
        <f t="shared" si="6094"/>
        <v>0</v>
      </c>
      <c r="LC248" s="45">
        <f>'СДП (план)'!BA249</f>
        <v>0</v>
      </c>
      <c r="LD248" s="44">
        <f>'СДП (план)'!BB249</f>
        <v>0</v>
      </c>
      <c r="LE248" s="44">
        <f t="shared" si="6095"/>
        <v>0</v>
      </c>
      <c r="LF248" s="44">
        <f t="shared" si="6096"/>
        <v>0</v>
      </c>
      <c r="LG248" s="44">
        <f>VLOOKUP($C248,факт!$D$8:$JF$250,111,0)</f>
        <v>0</v>
      </c>
      <c r="LH248" s="44">
        <f>VLOOKUP($C248,факт!$D$8:$JF$250,112,0)</f>
        <v>0</v>
      </c>
      <c r="LI248" s="44">
        <f>VLOOKUP($C248,факт!$D$8:$JF$250,113,0)</f>
        <v>0</v>
      </c>
      <c r="LJ248" s="44">
        <f>VLOOKUP($C248,факт!$D$8:$JF$250,114,0)</f>
        <v>0</v>
      </c>
      <c r="LK248" s="44">
        <f>VLOOKUP($C248,факт!$D$8:$JF$250,115,0)</f>
        <v>0</v>
      </c>
      <c r="LL248" s="44">
        <f>VLOOKUP($C248,факт!$D$8:$JF$250,116,0)</f>
        <v>0</v>
      </c>
      <c r="LM248" s="44">
        <f t="shared" si="8584"/>
        <v>0</v>
      </c>
      <c r="LN248" s="44">
        <f t="shared" si="8585"/>
        <v>0</v>
      </c>
      <c r="LO248" s="44">
        <f t="shared" si="8586"/>
        <v>0</v>
      </c>
      <c r="LP248" s="44">
        <f t="shared" si="6097"/>
        <v>0</v>
      </c>
      <c r="LQ248" s="44">
        <f t="shared" si="6098"/>
        <v>0</v>
      </c>
      <c r="LR248" s="45">
        <f>'СДП (план)'!BC249</f>
        <v>0</v>
      </c>
      <c r="LS248" s="44">
        <f>'СДП (план)'!BD249</f>
        <v>0</v>
      </c>
      <c r="LT248" s="44">
        <f t="shared" si="6099"/>
        <v>0</v>
      </c>
      <c r="LU248" s="44">
        <f t="shared" si="6100"/>
        <v>0</v>
      </c>
      <c r="LV248" s="44">
        <f>VLOOKUP($C248,факт!$D$8:$JF$250,117,0)</f>
        <v>0</v>
      </c>
      <c r="LW248" s="44">
        <f>VLOOKUP($C248,факт!$D$8:$JF$250,118,0)</f>
        <v>0</v>
      </c>
      <c r="LX248" s="44">
        <f>VLOOKUP($C248,факт!$D$8:$JF$250,119,0)</f>
        <v>0</v>
      </c>
      <c r="LY248" s="44">
        <f>VLOOKUP($C248,факт!$D$8:$JF$250,120,0)</f>
        <v>0</v>
      </c>
      <c r="LZ248" s="44">
        <f>VLOOKUP($C248,факт!$D$8:$JF$250,121,0)</f>
        <v>0</v>
      </c>
      <c r="MA248" s="44">
        <f>VLOOKUP($C248,факт!$D$8:$JF$250,122,0)</f>
        <v>0</v>
      </c>
      <c r="MB248" s="44">
        <f t="shared" si="8587"/>
        <v>0</v>
      </c>
      <c r="MC248" s="44">
        <f t="shared" si="8588"/>
        <v>0</v>
      </c>
      <c r="MD248" s="44">
        <f t="shared" si="8589"/>
        <v>0</v>
      </c>
      <c r="ME248" s="44">
        <f t="shared" si="6101"/>
        <v>0</v>
      </c>
      <c r="MF248" s="44">
        <f t="shared" si="6102"/>
        <v>0</v>
      </c>
      <c r="MG248" s="44">
        <f>'СДП (план)'!BE249</f>
        <v>0</v>
      </c>
      <c r="MH248" s="44">
        <f>'СДП (план)'!BF249</f>
        <v>0</v>
      </c>
      <c r="MI248" s="44">
        <f t="shared" si="6103"/>
        <v>0</v>
      </c>
      <c r="MJ248" s="44">
        <f t="shared" si="6104"/>
        <v>0</v>
      </c>
      <c r="MK248" s="44">
        <f>VLOOKUP($C248,факт!$D$8:$JF$250,63,0)</f>
        <v>0</v>
      </c>
      <c r="ML248" s="44">
        <f>VLOOKUP($C248,факт!$D$8:$JF$250,64,0)</f>
        <v>0</v>
      </c>
      <c r="MM248" s="44">
        <f>VLOOKUP($C248,факт!$D$8:$JF$250,65,0)</f>
        <v>0</v>
      </c>
      <c r="MN248" s="44">
        <f>VLOOKUP($C248,факт!$D$8:$JF$250,66,0)</f>
        <v>0</v>
      </c>
      <c r="MO248" s="44">
        <f>VLOOKUP($C248,факт!$D$8:$JF$250,67,0)</f>
        <v>0</v>
      </c>
      <c r="MP248" s="44">
        <f>VLOOKUP($C248,факт!$D$8:$JF$250,68,0)</f>
        <v>0</v>
      </c>
      <c r="MQ248" s="44">
        <f t="shared" si="8590"/>
        <v>0</v>
      </c>
      <c r="MR248" s="44">
        <f t="shared" si="8591"/>
        <v>0</v>
      </c>
      <c r="MS248" s="44">
        <f t="shared" si="8592"/>
        <v>0</v>
      </c>
      <c r="MT248" s="44">
        <f t="shared" si="6105"/>
        <v>0</v>
      </c>
      <c r="MU248" s="44">
        <f t="shared" si="6106"/>
        <v>0</v>
      </c>
      <c r="MV248" s="44">
        <f>'СДП (план)'!BG249</f>
        <v>0</v>
      </c>
      <c r="MW248" s="44">
        <f>'СДП (план)'!BH249</f>
        <v>0</v>
      </c>
      <c r="MX248" s="44">
        <f t="shared" si="6107"/>
        <v>0</v>
      </c>
      <c r="MY248" s="44">
        <f t="shared" si="6108"/>
        <v>0</v>
      </c>
      <c r="MZ248" s="44">
        <f>VLOOKUP($C248,факт!$D$8:$JF$250,129,0)</f>
        <v>0</v>
      </c>
      <c r="NA248" s="44">
        <f>VLOOKUP($C248,факт!$D$8:$JF$250,130,0)</f>
        <v>0</v>
      </c>
      <c r="NB248" s="44">
        <f>VLOOKUP($C248,факт!$D$8:$JF$250,131,0)</f>
        <v>0</v>
      </c>
      <c r="NC248" s="44">
        <f>VLOOKUP($C248,факт!$D$8:$JF$250,132,0)</f>
        <v>0</v>
      </c>
      <c r="ND248" s="44">
        <f>VLOOKUP($C248,факт!$D$8:$JF$250,133,0)</f>
        <v>0</v>
      </c>
      <c r="NE248" s="44">
        <f>VLOOKUP($C248,факт!$D$8:$JF$250,134,0)</f>
        <v>0</v>
      </c>
      <c r="NF248" s="44">
        <f t="shared" si="8593"/>
        <v>0</v>
      </c>
      <c r="NG248" s="44">
        <f t="shared" si="8594"/>
        <v>0</v>
      </c>
      <c r="NH248" s="44">
        <f t="shared" si="8595"/>
        <v>0</v>
      </c>
      <c r="NI248" s="44">
        <f t="shared" si="6109"/>
        <v>0</v>
      </c>
      <c r="NJ248" s="44">
        <f t="shared" si="6110"/>
        <v>0</v>
      </c>
      <c r="NK248" s="45">
        <f>'СДП (план)'!BI249</f>
        <v>0</v>
      </c>
      <c r="NL248" s="44">
        <f>'СДП (план)'!BJ249</f>
        <v>0</v>
      </c>
      <c r="NM248" s="44">
        <f t="shared" si="6111"/>
        <v>0</v>
      </c>
      <c r="NN248" s="44">
        <f t="shared" si="6112"/>
        <v>0</v>
      </c>
      <c r="NO248" s="44">
        <f>VLOOKUP($C248,факт!$D$8:$JF$250,87,0)</f>
        <v>0</v>
      </c>
      <c r="NP248" s="44">
        <f>VLOOKUP($C248,факт!$D$8:$JF$250,88,0)</f>
        <v>0</v>
      </c>
      <c r="NQ248" s="44">
        <f>VLOOKUP($C248,факт!$D$8:$JF$250,89,0)</f>
        <v>0</v>
      </c>
      <c r="NR248" s="44">
        <f>VLOOKUP($C248,факт!$D$8:$JF$250,90,0)</f>
        <v>0</v>
      </c>
      <c r="NS248" s="44">
        <f>VLOOKUP($C248,факт!$D$8:$JF$250,91,0)</f>
        <v>0</v>
      </c>
      <c r="NT248" s="44">
        <f>VLOOKUP($C248,факт!$D$8:$JF$250,92,0)</f>
        <v>0</v>
      </c>
      <c r="NU248" s="44">
        <f t="shared" si="8596"/>
        <v>0</v>
      </c>
      <c r="NV248" s="44">
        <f t="shared" si="8597"/>
        <v>0</v>
      </c>
      <c r="NW248" s="44">
        <f t="shared" si="8598"/>
        <v>0</v>
      </c>
      <c r="NX248" s="44">
        <f t="shared" si="6113"/>
        <v>0</v>
      </c>
      <c r="NY248" s="44">
        <f t="shared" si="6114"/>
        <v>0</v>
      </c>
      <c r="NZ248" s="45">
        <f>'СДП (план)'!BK249</f>
        <v>0</v>
      </c>
      <c r="OA248" s="44">
        <f>'СДП (план)'!BL249</f>
        <v>0</v>
      </c>
      <c r="OB248" s="44">
        <f t="shared" si="6115"/>
        <v>0</v>
      </c>
      <c r="OC248" s="44">
        <f t="shared" si="6116"/>
        <v>0</v>
      </c>
      <c r="OD248" s="44">
        <f>VLOOKUP($C248,факт!$D$8:$JF$250,147,0)</f>
        <v>0</v>
      </c>
      <c r="OE248" s="44">
        <f>VLOOKUP($C248,факт!$D$8:$JF$250,148,0)</f>
        <v>0</v>
      </c>
      <c r="OF248" s="44">
        <f>VLOOKUP($C248,факт!$D$8:$JF$250,149,0)</f>
        <v>0</v>
      </c>
      <c r="OG248" s="44">
        <f>VLOOKUP($C248,факт!$D$8:$JF$250,150,0)</f>
        <v>0</v>
      </c>
      <c r="OH248" s="44">
        <f>VLOOKUP($C248,факт!$D$8:$JF$250,151,0)</f>
        <v>0</v>
      </c>
      <c r="OI248" s="44">
        <f>VLOOKUP($C248,факт!$D$8:$JF$250,152,0)</f>
        <v>0</v>
      </c>
      <c r="OJ248" s="44">
        <f t="shared" si="8599"/>
        <v>0</v>
      </c>
      <c r="OK248" s="44">
        <f t="shared" si="8600"/>
        <v>0</v>
      </c>
      <c r="OL248" s="44">
        <f t="shared" si="8601"/>
        <v>0</v>
      </c>
      <c r="OM248" s="44">
        <f t="shared" si="6117"/>
        <v>0</v>
      </c>
      <c r="ON248" s="44">
        <f t="shared" si="6118"/>
        <v>0</v>
      </c>
      <c r="OO248" s="45">
        <f>'СДП (план)'!BM249</f>
        <v>0</v>
      </c>
      <c r="OP248" s="44">
        <f>'СДП (план)'!BN249</f>
        <v>0</v>
      </c>
      <c r="OQ248" s="44">
        <f t="shared" si="6119"/>
        <v>0</v>
      </c>
      <c r="OR248" s="44">
        <f t="shared" si="6120"/>
        <v>0</v>
      </c>
      <c r="OS248" s="44">
        <f>VLOOKUP($C248,факт!$D$8:$JF$250,195,0)</f>
        <v>0</v>
      </c>
      <c r="OT248" s="44">
        <f>VLOOKUP($C248,факт!$D$8:$JF$250,196,0)</f>
        <v>0</v>
      </c>
      <c r="OU248" s="44">
        <f>VLOOKUP($C248,факт!$D$8:$JF$250,197,0)</f>
        <v>0</v>
      </c>
      <c r="OV248" s="44">
        <f>VLOOKUP($C248,факт!$D$8:$JF$250,198,0)</f>
        <v>0</v>
      </c>
      <c r="OW248" s="44">
        <f>VLOOKUP($C248,факт!$D$8:$JF$250,199,0)</f>
        <v>0</v>
      </c>
      <c r="OX248" s="44">
        <f>VLOOKUP($C248,факт!$D$8:$JF$250,200,0)</f>
        <v>0</v>
      </c>
      <c r="OY248" s="44">
        <f t="shared" si="8602"/>
        <v>0</v>
      </c>
      <c r="OZ248" s="44">
        <f t="shared" si="8603"/>
        <v>0</v>
      </c>
      <c r="PA248" s="44">
        <f t="shared" si="8604"/>
        <v>0</v>
      </c>
      <c r="PB248" s="44">
        <f t="shared" si="6121"/>
        <v>0</v>
      </c>
      <c r="PC248" s="44">
        <f t="shared" si="6122"/>
        <v>0</v>
      </c>
      <c r="PD248" s="45">
        <f>'СДП (план)'!BO249</f>
        <v>0</v>
      </c>
      <c r="PE248" s="44">
        <f>'СДП (план)'!BP249</f>
        <v>0</v>
      </c>
      <c r="PF248" s="44">
        <f t="shared" si="6123"/>
        <v>0</v>
      </c>
      <c r="PG248" s="44">
        <f t="shared" si="6124"/>
        <v>0</v>
      </c>
      <c r="PH248" s="44">
        <f>VLOOKUP($C248,факт!$D$8:$JF$250,201,0)</f>
        <v>0</v>
      </c>
      <c r="PI248" s="44">
        <f>VLOOKUP($C248,факт!$D$8:$JF$250,202,0)</f>
        <v>0</v>
      </c>
      <c r="PJ248" s="44">
        <f>VLOOKUP($C248,факт!$D$8:$JF$250,203,0)</f>
        <v>0</v>
      </c>
      <c r="PK248" s="44">
        <f>VLOOKUP($C248,факт!$D$8:$JF$250,204,0)</f>
        <v>0</v>
      </c>
      <c r="PL248" s="44">
        <f>VLOOKUP($C248,факт!$D$8:$JF$250,205,0)</f>
        <v>0</v>
      </c>
      <c r="PM248" s="44">
        <f>VLOOKUP($C248,факт!$D$8:$JF$250,206,0)</f>
        <v>0</v>
      </c>
      <c r="PN248" s="44">
        <f t="shared" si="8605"/>
        <v>0</v>
      </c>
      <c r="PO248" s="44">
        <f t="shared" si="8606"/>
        <v>0</v>
      </c>
      <c r="PP248" s="44">
        <f t="shared" si="8607"/>
        <v>0</v>
      </c>
      <c r="PQ248" s="44">
        <f t="shared" si="6125"/>
        <v>0</v>
      </c>
      <c r="PR248" s="44">
        <f t="shared" si="6126"/>
        <v>0</v>
      </c>
      <c r="PS248" s="45">
        <f>'СДП (план)'!BQ249</f>
        <v>0</v>
      </c>
      <c r="PT248" s="44">
        <f>'СДП (план)'!BR249</f>
        <v>0</v>
      </c>
      <c r="PU248" s="44">
        <f t="shared" si="6127"/>
        <v>0</v>
      </c>
      <c r="PV248" s="44">
        <f t="shared" si="6128"/>
        <v>0</v>
      </c>
      <c r="PW248" s="44">
        <f>VLOOKUP($C248,факт!$D$8:$JF$250,207,0)</f>
        <v>0</v>
      </c>
      <c r="PX248" s="44">
        <f>VLOOKUP($C248,факт!$D$8:$JF$250,208,0)</f>
        <v>0</v>
      </c>
      <c r="PY248" s="44">
        <f>VLOOKUP($C248,факт!$D$8:$JF$250,209,0)</f>
        <v>0</v>
      </c>
      <c r="PZ248" s="44">
        <f>VLOOKUP($C248,факт!$D$8:$JF$250,210,0)</f>
        <v>0</v>
      </c>
      <c r="QA248" s="44">
        <f>VLOOKUP($C248,факт!$D$8:$JF$250,211,0)</f>
        <v>0</v>
      </c>
      <c r="QB248" s="44">
        <f>VLOOKUP($C248,факт!$D$8:$JF$250,212,0)</f>
        <v>0</v>
      </c>
      <c r="QC248" s="44">
        <f t="shared" si="8608"/>
        <v>0</v>
      </c>
      <c r="QD248" s="44">
        <f t="shared" si="8609"/>
        <v>0</v>
      </c>
      <c r="QE248" s="44">
        <f t="shared" si="8610"/>
        <v>0</v>
      </c>
      <c r="QF248" s="44">
        <f t="shared" si="8611"/>
        <v>0</v>
      </c>
      <c r="QG248" s="44">
        <f t="shared" si="8612"/>
        <v>0</v>
      </c>
      <c r="QH248" s="45">
        <f>'СДП (план)'!BS249</f>
        <v>0</v>
      </c>
      <c r="QI248" s="44">
        <f>'СДП (план)'!BT249</f>
        <v>0</v>
      </c>
      <c r="QJ248" s="44">
        <f t="shared" si="6129"/>
        <v>0</v>
      </c>
      <c r="QK248" s="44">
        <f t="shared" si="6130"/>
        <v>0</v>
      </c>
      <c r="QL248" s="44">
        <f>VLOOKUP($C248,факт!$D$8:$JF$250,213,0)</f>
        <v>0</v>
      </c>
      <c r="QM248" s="44">
        <f>VLOOKUP($C248,факт!$D$8:$JF$250,214,0)</f>
        <v>0</v>
      </c>
      <c r="QN248" s="44">
        <f>VLOOKUP($C248,факт!$D$8:$JF$250,215,0)</f>
        <v>0</v>
      </c>
      <c r="QO248" s="44">
        <f>VLOOKUP($C248,факт!$D$8:$JF$250,216,0)</f>
        <v>0</v>
      </c>
      <c r="QP248" s="44">
        <f>VLOOKUP($C248,факт!$D$8:$JF$250,217,0)</f>
        <v>0</v>
      </c>
      <c r="QQ248" s="44">
        <f>VLOOKUP($C248,факт!$D$8:$JF$250,218,0)</f>
        <v>0</v>
      </c>
      <c r="QR248" s="44">
        <f t="shared" si="8613"/>
        <v>0</v>
      </c>
      <c r="QS248" s="44">
        <f t="shared" si="8614"/>
        <v>0</v>
      </c>
      <c r="QT248" s="44">
        <f t="shared" si="8615"/>
        <v>0</v>
      </c>
      <c r="QU248" s="44">
        <f t="shared" si="8616"/>
        <v>0</v>
      </c>
      <c r="QV248" s="44">
        <f t="shared" si="8617"/>
        <v>0</v>
      </c>
      <c r="QW248" s="45">
        <f>'СДП (план)'!BU251</f>
        <v>0</v>
      </c>
      <c r="QX248" s="44">
        <f>'СДП (план)'!BV251</f>
        <v>0</v>
      </c>
      <c r="QY248" s="44">
        <f t="shared" si="6133"/>
        <v>0</v>
      </c>
      <c r="QZ248" s="44">
        <f t="shared" si="6134"/>
        <v>0</v>
      </c>
      <c r="RA248" s="44">
        <f>VLOOKUP($C248,факт!$D$8:$JF$250,225,0)</f>
        <v>0</v>
      </c>
      <c r="RB248" s="44">
        <f>VLOOKUP($C248,факт!$D$8:$JF$250,226,0)</f>
        <v>0</v>
      </c>
      <c r="RC248" s="44">
        <f>VLOOKUP($C248,факт!$D$8:$JF$250,227,0)</f>
        <v>0</v>
      </c>
      <c r="RD248" s="44">
        <f>VLOOKUP($C248,факт!$D$8:$JF$250,228,0)</f>
        <v>0</v>
      </c>
      <c r="RE248" s="44">
        <f>VLOOKUP($C248,факт!$D$8:$JF$250,229,0)</f>
        <v>0</v>
      </c>
      <c r="RF248" s="44">
        <f>VLOOKUP($C248,факт!$D$8:$JF$250,230,0)</f>
        <v>0</v>
      </c>
      <c r="RG248" s="44">
        <f t="shared" si="8618"/>
        <v>0</v>
      </c>
      <c r="RH248" s="44">
        <f t="shared" si="8619"/>
        <v>0</v>
      </c>
      <c r="RI248" s="44">
        <f t="shared" si="8620"/>
        <v>0</v>
      </c>
      <c r="RJ248" s="44">
        <f t="shared" si="8621"/>
        <v>0</v>
      </c>
      <c r="RK248" s="44">
        <f t="shared" si="8622"/>
        <v>0</v>
      </c>
      <c r="RL248" s="45">
        <f>'СДП (план)'!BW249</f>
        <v>0</v>
      </c>
      <c r="RM248" s="44">
        <f>'СДП (план)'!BX249</f>
        <v>0</v>
      </c>
      <c r="RN248" s="44">
        <f t="shared" si="6137"/>
        <v>0</v>
      </c>
      <c r="RO248" s="44">
        <f t="shared" si="6138"/>
        <v>0</v>
      </c>
      <c r="RP248" s="44">
        <f>VLOOKUP($C248,факт!$D$8:$JF$250,105,0)</f>
        <v>0</v>
      </c>
      <c r="RQ248" s="44">
        <f>VLOOKUP($C248,факт!$D$8:$JF$250,106,0)</f>
        <v>0</v>
      </c>
      <c r="RR248" s="44">
        <f>VLOOKUP($C248,факт!$D$8:$JF$250,107,0)</f>
        <v>0</v>
      </c>
      <c r="RS248" s="44">
        <f>VLOOKUP($C248,факт!$D$8:$JF$250,108,0)</f>
        <v>0</v>
      </c>
      <c r="RT248" s="44">
        <f>VLOOKUP($C248,факт!$D$8:$JF$250,109,0)</f>
        <v>0</v>
      </c>
      <c r="RU248" s="44">
        <f>VLOOKUP($C248,факт!$D$8:$JF$250,110,0)</f>
        <v>0</v>
      </c>
      <c r="RV248" s="44">
        <f t="shared" si="8623"/>
        <v>0</v>
      </c>
      <c r="RW248" s="44">
        <f t="shared" si="8624"/>
        <v>0</v>
      </c>
      <c r="RX248" s="44">
        <f t="shared" si="8625"/>
        <v>0</v>
      </c>
      <c r="RY248" s="44">
        <f t="shared" si="6139"/>
        <v>0</v>
      </c>
      <c r="RZ248" s="44">
        <f t="shared" si="6140"/>
        <v>0</v>
      </c>
      <c r="SA248" s="45">
        <f>'СДП (план)'!BY249</f>
        <v>0</v>
      </c>
      <c r="SB248" s="44">
        <f>'СДП (план)'!BZ249</f>
        <v>0</v>
      </c>
      <c r="SC248" s="44">
        <f t="shared" si="6141"/>
        <v>0</v>
      </c>
      <c r="SD248" s="44">
        <f t="shared" si="6142"/>
        <v>0</v>
      </c>
      <c r="SE248" s="44">
        <f>VLOOKUP($C248,факт!$D$8:$JF$250,69,0)</f>
        <v>0</v>
      </c>
      <c r="SF248" s="44">
        <f>VLOOKUP($C248,факт!$D$8:$JF$250,70,0)</f>
        <v>0</v>
      </c>
      <c r="SG248" s="44">
        <f>VLOOKUP($C248,факт!$D$8:$JF$250,71,0)</f>
        <v>0</v>
      </c>
      <c r="SH248" s="44">
        <f>VLOOKUP($C248,факт!$D$8:$JF$250,72,0)</f>
        <v>0</v>
      </c>
      <c r="SI248" s="44">
        <f>VLOOKUP($C248,факт!$D$8:$JF$250,73,0)</f>
        <v>0</v>
      </c>
      <c r="SJ248" s="44">
        <f>VLOOKUP($C248,факт!$D$8:$JF$250,74,0)</f>
        <v>0</v>
      </c>
      <c r="SK248" s="44">
        <f t="shared" si="8626"/>
        <v>0</v>
      </c>
      <c r="SL248" s="44">
        <f t="shared" si="8627"/>
        <v>0</v>
      </c>
      <c r="SM248" s="44">
        <f t="shared" si="8628"/>
        <v>0</v>
      </c>
      <c r="SN248" s="44">
        <f t="shared" si="6143"/>
        <v>0</v>
      </c>
      <c r="SO248" s="44">
        <f t="shared" si="6144"/>
        <v>0</v>
      </c>
      <c r="SP248" s="45">
        <f>'СДП (план)'!CA249</f>
        <v>0</v>
      </c>
      <c r="SQ248" s="44">
        <f>'СДП (план)'!CB249</f>
        <v>0</v>
      </c>
      <c r="SR248" s="44">
        <f t="shared" si="6145"/>
        <v>0</v>
      </c>
      <c r="SS248" s="44">
        <f t="shared" si="6146"/>
        <v>0</v>
      </c>
      <c r="ST248" s="44"/>
      <c r="SU248" s="44"/>
      <c r="SV248" s="44"/>
      <c r="SW248" s="44"/>
      <c r="SX248" s="44"/>
      <c r="SY248" s="44"/>
      <c r="SZ248" s="44">
        <f t="shared" si="8629"/>
        <v>0</v>
      </c>
      <c r="TA248" s="44">
        <f t="shared" si="8630"/>
        <v>0</v>
      </c>
      <c r="TB248" s="44">
        <f t="shared" si="8631"/>
        <v>0</v>
      </c>
      <c r="TC248" s="44">
        <f t="shared" si="6147"/>
        <v>0</v>
      </c>
      <c r="TD248" s="44">
        <f t="shared" si="6148"/>
        <v>0</v>
      </c>
      <c r="TE248" s="45">
        <f>'СДП (план)'!CC249</f>
        <v>0</v>
      </c>
      <c r="TF248" s="44">
        <f>'СДП (план)'!CD249</f>
        <v>0</v>
      </c>
      <c r="TG248" s="44">
        <f t="shared" si="6149"/>
        <v>0</v>
      </c>
      <c r="TH248" s="44">
        <f t="shared" si="6150"/>
        <v>0</v>
      </c>
      <c r="TI248" s="44">
        <f>VLOOKUP($C248,факт!$D$8:$JF$250,135,0)</f>
        <v>0</v>
      </c>
      <c r="TJ248" s="44">
        <f>VLOOKUP($C248,факт!$D$8:$JF$250,136,0)</f>
        <v>0</v>
      </c>
      <c r="TK248" s="44">
        <f>VLOOKUP($C248,факт!$D$8:$JF$250,137,0)</f>
        <v>0</v>
      </c>
      <c r="TL248" s="44">
        <f>VLOOKUP($C248,факт!$D$8:$JF$250,138,0)</f>
        <v>0</v>
      </c>
      <c r="TM248" s="44">
        <f>VLOOKUP($C248,факт!$D$8:$JF$250,139,0)</f>
        <v>0</v>
      </c>
      <c r="TN248" s="44">
        <f>VLOOKUP($C248,факт!$D$8:$JF$250,140,0)</f>
        <v>0</v>
      </c>
      <c r="TO248" s="44">
        <f t="shared" si="8632"/>
        <v>0</v>
      </c>
      <c r="TP248" s="44">
        <f t="shared" si="8633"/>
        <v>0</v>
      </c>
      <c r="TQ248" s="44">
        <f t="shared" si="8634"/>
        <v>0</v>
      </c>
      <c r="TR248" s="44">
        <f t="shared" si="6151"/>
        <v>0</v>
      </c>
      <c r="TS248" s="44">
        <f t="shared" si="6152"/>
        <v>0</v>
      </c>
      <c r="TT248" s="44">
        <f>'СДП (план)'!CE249</f>
        <v>0</v>
      </c>
      <c r="TU248" s="44">
        <f>'СДП (план)'!CF249</f>
        <v>0</v>
      </c>
      <c r="TV248" s="44">
        <f t="shared" si="6153"/>
        <v>0</v>
      </c>
      <c r="TW248" s="44">
        <f t="shared" si="6154"/>
        <v>0</v>
      </c>
      <c r="TX248" s="44">
        <f>VLOOKUP($C248,факт!$D$8:$JF$250,75,0)</f>
        <v>0</v>
      </c>
      <c r="TY248" s="44">
        <f>VLOOKUP($C248,факт!$D$8:$JF$250,76,0)</f>
        <v>0</v>
      </c>
      <c r="TZ248" s="44">
        <f>VLOOKUP($C248,факт!$D$8:$JF$250,77,0)</f>
        <v>0</v>
      </c>
      <c r="UA248" s="44">
        <f>VLOOKUP($C248,факт!$D$8:$JF$250,78,0)</f>
        <v>0</v>
      </c>
      <c r="UB248" s="44">
        <f>VLOOKUP($C248,факт!$D$8:$JF$250,79,0)</f>
        <v>0</v>
      </c>
      <c r="UC248" s="44">
        <f>VLOOKUP($C248,факт!$D$8:$JF$250,80,0)</f>
        <v>0</v>
      </c>
      <c r="UD248" s="44">
        <f t="shared" si="8635"/>
        <v>0</v>
      </c>
      <c r="UE248" s="44">
        <f t="shared" si="8636"/>
        <v>0</v>
      </c>
      <c r="UF248" s="44">
        <f t="shared" si="8637"/>
        <v>0</v>
      </c>
      <c r="UG248" s="44">
        <f t="shared" si="6155"/>
        <v>0</v>
      </c>
      <c r="UH248" s="44">
        <f t="shared" si="6156"/>
        <v>0</v>
      </c>
      <c r="UI248" s="45">
        <f>'СДП (план)'!CG249</f>
        <v>0</v>
      </c>
      <c r="UJ248" s="44">
        <f>'СДП (план)'!CH249</f>
        <v>0</v>
      </c>
      <c r="UK248" s="44">
        <f t="shared" si="6157"/>
        <v>0</v>
      </c>
      <c r="UL248" s="44">
        <f t="shared" si="6158"/>
        <v>0</v>
      </c>
      <c r="UM248" s="44">
        <f>VLOOKUP($C248,факт!$D$8:$JF$250,81,0)</f>
        <v>0</v>
      </c>
      <c r="UN248" s="44">
        <f>VLOOKUP($C248,факт!$D$8:$JF$250,82,0)</f>
        <v>0</v>
      </c>
      <c r="UO248" s="44">
        <f>VLOOKUP($C248,факт!$D$8:$JF$250,83,0)</f>
        <v>0</v>
      </c>
      <c r="UP248" s="44">
        <f>VLOOKUP($C248,факт!$D$8:$JF$250,84,0)</f>
        <v>0</v>
      </c>
      <c r="UQ248" s="44">
        <f>VLOOKUP($C248,факт!$D$8:$JF$250,85,0)</f>
        <v>0</v>
      </c>
      <c r="UR248" s="44">
        <f>VLOOKUP($C248,факт!$D$8:$JF$250,86,0)</f>
        <v>0</v>
      </c>
      <c r="US248" s="44">
        <f t="shared" si="8638"/>
        <v>0</v>
      </c>
      <c r="UT248" s="44">
        <f t="shared" si="8639"/>
        <v>0</v>
      </c>
      <c r="UU248" s="44">
        <f t="shared" si="8640"/>
        <v>0</v>
      </c>
      <c r="UV248" s="44">
        <f t="shared" si="6159"/>
        <v>0</v>
      </c>
      <c r="UW248" s="44">
        <f t="shared" si="6160"/>
        <v>0</v>
      </c>
      <c r="UX248" s="45">
        <f>'СДП (план)'!CI249</f>
        <v>0</v>
      </c>
      <c r="UY248" s="44">
        <f>'СДП (план)'!CJ249</f>
        <v>0</v>
      </c>
      <c r="UZ248" s="44">
        <f t="shared" si="6161"/>
        <v>0</v>
      </c>
      <c r="VA248" s="44">
        <f t="shared" si="6162"/>
        <v>0</v>
      </c>
      <c r="VB248" s="44">
        <f>VLOOKUP($C248,факт!$D$8:$JF$250,99,0)</f>
        <v>0</v>
      </c>
      <c r="VC248" s="44">
        <f>VLOOKUP($C248,факт!$D$8:$JF$250,100,0)</f>
        <v>0</v>
      </c>
      <c r="VD248" s="44">
        <f>VLOOKUP($C248,факт!$D$8:$JF$250,101,0)</f>
        <v>0</v>
      </c>
      <c r="VE248" s="44">
        <f>VLOOKUP($C248,факт!$D$8:$JF$250,102,0)</f>
        <v>0</v>
      </c>
      <c r="VF248" s="44">
        <f>VLOOKUP($C248,факт!$D$8:$JF$250,103,0)</f>
        <v>0</v>
      </c>
      <c r="VG248" s="44">
        <f>VLOOKUP($C248,факт!$D$8:$JF$250,104,0)</f>
        <v>0</v>
      </c>
      <c r="VH248" s="44">
        <f t="shared" si="8641"/>
        <v>0</v>
      </c>
      <c r="VI248" s="44">
        <f t="shared" si="8642"/>
        <v>0</v>
      </c>
      <c r="VJ248" s="44">
        <f t="shared" si="8643"/>
        <v>0</v>
      </c>
      <c r="VK248" s="44">
        <f t="shared" si="8644"/>
        <v>0</v>
      </c>
      <c r="VL248" s="44">
        <f t="shared" si="8645"/>
        <v>0</v>
      </c>
      <c r="VM248" s="45">
        <f>'СДП (план)'!CK249</f>
        <v>0</v>
      </c>
      <c r="VN248" s="44">
        <f>'СДП (план)'!CL249</f>
        <v>0</v>
      </c>
      <c r="VO248" s="44">
        <f t="shared" si="6163"/>
        <v>0</v>
      </c>
      <c r="VP248" s="44">
        <f t="shared" si="6164"/>
        <v>0</v>
      </c>
      <c r="VQ248" s="44">
        <f>VLOOKUP($C248,факт!$D$8:$JF$250,123,0)</f>
        <v>0</v>
      </c>
      <c r="VR248" s="44">
        <f>VLOOKUP($C248,факт!$D$8:$JF$250,124,0)</f>
        <v>0</v>
      </c>
      <c r="VS248" s="44">
        <f>VLOOKUP($C248,факт!$D$8:$JF$250,125,0)</f>
        <v>0</v>
      </c>
      <c r="VT248" s="44">
        <f>VLOOKUP($C248,факт!$D$8:$JF$250,126,0)</f>
        <v>0</v>
      </c>
      <c r="VU248" s="44">
        <f>VLOOKUP($C248,факт!$D$8:$JF$250,127,0)</f>
        <v>0</v>
      </c>
      <c r="VV248" s="44">
        <f>VLOOKUP($C248,факт!$D$8:$JF$250,128,0)</f>
        <v>0</v>
      </c>
      <c r="VW248" s="44">
        <f t="shared" si="8646"/>
        <v>0</v>
      </c>
      <c r="VX248" s="44">
        <f t="shared" si="8647"/>
        <v>0</v>
      </c>
      <c r="VY248" s="44">
        <f t="shared" si="8648"/>
        <v>0</v>
      </c>
      <c r="VZ248" s="44">
        <f t="shared" si="6165"/>
        <v>0</v>
      </c>
      <c r="WA248" s="44">
        <f t="shared" si="6166"/>
        <v>0</v>
      </c>
      <c r="WB248" s="45">
        <f>'СДП (план)'!CM249</f>
        <v>0</v>
      </c>
      <c r="WC248" s="44">
        <f>'СДП (план)'!CN249</f>
        <v>0</v>
      </c>
      <c r="WD248" s="44">
        <f t="shared" si="6167"/>
        <v>0</v>
      </c>
      <c r="WE248" s="44">
        <f t="shared" si="6168"/>
        <v>0</v>
      </c>
      <c r="WF248" s="44">
        <f>VLOOKUP($C248,факт!$D$8:$JF$250,141,0)</f>
        <v>0</v>
      </c>
      <c r="WG248" s="44">
        <f>VLOOKUP($C248,факт!$D$8:$JF$250,142,0)</f>
        <v>0</v>
      </c>
      <c r="WH248" s="44">
        <f>VLOOKUP($C248,факт!$D$8:$JF$250,143,0)</f>
        <v>0</v>
      </c>
      <c r="WI248" s="44">
        <f>VLOOKUP($C248,факт!$D$8:$JF$250,144,0)</f>
        <v>0</v>
      </c>
      <c r="WJ248" s="44">
        <f>VLOOKUP($C248,факт!$D$8:$JF$250,145,0)</f>
        <v>0</v>
      </c>
      <c r="WK248" s="44">
        <f>VLOOKUP($C248,факт!$D$8:$JF$250,146,0)</f>
        <v>0</v>
      </c>
      <c r="WL248" s="44">
        <f t="shared" si="8649"/>
        <v>0</v>
      </c>
      <c r="WM248" s="44">
        <f t="shared" si="8650"/>
        <v>0</v>
      </c>
      <c r="WN248" s="44">
        <f t="shared" si="8651"/>
        <v>0</v>
      </c>
      <c r="WO248" s="44">
        <f t="shared" si="6169"/>
        <v>0</v>
      </c>
      <c r="WP248" s="44">
        <f t="shared" si="6170"/>
        <v>0</v>
      </c>
      <c r="WQ248" s="45">
        <f>'СДП (план)'!CO249</f>
        <v>0</v>
      </c>
      <c r="WR248" s="44">
        <f>'СДП (план)'!CP249</f>
        <v>0</v>
      </c>
      <c r="WS248" s="44">
        <f t="shared" si="6171"/>
        <v>0</v>
      </c>
      <c r="WT248" s="44">
        <f t="shared" si="6172"/>
        <v>0</v>
      </c>
      <c r="WU248" s="44">
        <f>VLOOKUP($C248,факт!$D$8:$JF$250,57,0)</f>
        <v>0</v>
      </c>
      <c r="WV248" s="44">
        <f>VLOOKUP($C248,факт!$D$8:$JF$250,58,0)</f>
        <v>0</v>
      </c>
      <c r="WW248" s="44">
        <f>VLOOKUP($C248,факт!$D$8:$JF$250,59,0)</f>
        <v>0</v>
      </c>
      <c r="WX248" s="44">
        <f>VLOOKUP($C248,факт!$D$8:$JF$250,60,0)</f>
        <v>0</v>
      </c>
      <c r="WY248" s="44">
        <f>VLOOKUP($C248,факт!$D$8:$JF$250,61,0)</f>
        <v>0</v>
      </c>
      <c r="WZ248" s="44">
        <f>VLOOKUP($C248,факт!$D$8:$JF$250,62,0)</f>
        <v>0</v>
      </c>
      <c r="XA248" s="44">
        <f t="shared" si="8652"/>
        <v>0</v>
      </c>
      <c r="XB248" s="44">
        <f t="shared" si="8653"/>
        <v>0</v>
      </c>
      <c r="XC248" s="44">
        <f t="shared" si="8654"/>
        <v>0</v>
      </c>
      <c r="XD248" s="44">
        <f t="shared" si="6173"/>
        <v>0</v>
      </c>
      <c r="XE248" s="44">
        <f t="shared" si="6174"/>
        <v>0</v>
      </c>
      <c r="XF248" s="45">
        <f>'СДП (план)'!CQ249</f>
        <v>0</v>
      </c>
      <c r="XG248" s="44">
        <f>'СДП (план)'!CR249</f>
        <v>0</v>
      </c>
      <c r="XH248" s="44">
        <f t="shared" si="6175"/>
        <v>0</v>
      </c>
      <c r="XI248" s="44">
        <f t="shared" si="6176"/>
        <v>0</v>
      </c>
      <c r="XJ248" s="44">
        <f>VLOOKUP($C248,факт!$D$8:$JF$250,51,0)</f>
        <v>0</v>
      </c>
      <c r="XK248" s="44">
        <f>VLOOKUP($C248,факт!$D$8:$JF$250,52,0)</f>
        <v>0</v>
      </c>
      <c r="XL248" s="44">
        <f>VLOOKUP($C248,факт!$D$8:$JF$250,53,0)</f>
        <v>0</v>
      </c>
      <c r="XM248" s="44">
        <f>VLOOKUP($C248,факт!$D$8:$JF$250,54,0)</f>
        <v>0</v>
      </c>
      <c r="XN248" s="44">
        <f>VLOOKUP($C248,факт!$D$8:$JF$250,55,0)</f>
        <v>0</v>
      </c>
      <c r="XO248" s="44">
        <f>VLOOKUP($C248,факт!$D$8:$JF$250,56,0)</f>
        <v>0</v>
      </c>
      <c r="XP248" s="44">
        <f t="shared" si="8655"/>
        <v>0</v>
      </c>
      <c r="XQ248" s="44">
        <f t="shared" si="8656"/>
        <v>0</v>
      </c>
      <c r="XR248" s="44">
        <f t="shared" si="8657"/>
        <v>0</v>
      </c>
      <c r="XS248" s="44">
        <f t="shared" si="6177"/>
        <v>0</v>
      </c>
      <c r="XT248" s="44">
        <f t="shared" si="6178"/>
        <v>0</v>
      </c>
      <c r="XU248" s="5">
        <f>'СДП (план)'!CS249</f>
        <v>0</v>
      </c>
      <c r="XV248" s="3">
        <f>'СДП (план)'!CT249</f>
        <v>0</v>
      </c>
      <c r="XW248" s="44">
        <f t="shared" si="6179"/>
        <v>0</v>
      </c>
      <c r="XX248" s="44">
        <f t="shared" si="6180"/>
        <v>0</v>
      </c>
      <c r="XY248" s="44">
        <f>VLOOKUP($C248,факт!$D$8:$JF$250,93,0)</f>
        <v>0</v>
      </c>
      <c r="XZ248" s="44">
        <f>VLOOKUP($C248,факт!$D$8:$JF$250,94,0)</f>
        <v>0</v>
      </c>
      <c r="YA248" s="44">
        <f>VLOOKUP($C248,факт!$D$8:$JF$250,95,0)</f>
        <v>0</v>
      </c>
      <c r="YB248" s="44">
        <f>VLOOKUP($C248,факт!$D$8:$JF$250,96,0)</f>
        <v>0</v>
      </c>
      <c r="YC248" s="44">
        <f>VLOOKUP($C248,факт!$D$8:$JF$250,97,0)</f>
        <v>0</v>
      </c>
      <c r="YD248" s="44">
        <f>VLOOKUP($C248,факт!$D$8:$JF$250,98,0)</f>
        <v>0</v>
      </c>
      <c r="YE248" s="44">
        <f t="shared" si="8658"/>
        <v>0</v>
      </c>
      <c r="YF248" s="44">
        <f t="shared" si="8659"/>
        <v>0</v>
      </c>
      <c r="YG248" s="44">
        <f t="shared" si="8660"/>
        <v>0</v>
      </c>
      <c r="YH248" s="44">
        <f t="shared" si="6181"/>
        <v>0</v>
      </c>
      <c r="YI248" s="44">
        <f t="shared" si="6182"/>
        <v>0</v>
      </c>
      <c r="YJ248" s="3">
        <f>'СДП (план)'!CU249</f>
        <v>0</v>
      </c>
      <c r="YK248" s="3">
        <f>'СДП (план)'!CV249</f>
        <v>0</v>
      </c>
      <c r="YL248" s="44">
        <f t="shared" si="6183"/>
        <v>0</v>
      </c>
      <c r="YM248" s="44">
        <f t="shared" si="6184"/>
        <v>0</v>
      </c>
      <c r="YN248" s="44">
        <f>VLOOKUP($C248,факт!$D$8:$JF$250,243,0)</f>
        <v>0</v>
      </c>
      <c r="YO248" s="44">
        <f>VLOOKUP($C248,факт!$D$8:$JF$250,244,0)</f>
        <v>0</v>
      </c>
      <c r="YP248" s="44">
        <f>VLOOKUP($C248,факт!$D$8:$JF$250,245,0)</f>
        <v>0</v>
      </c>
      <c r="YQ248" s="44">
        <f>VLOOKUP($C248,факт!$D$8:$JF$250,246,0)</f>
        <v>0</v>
      </c>
      <c r="YR248" s="44">
        <f>VLOOKUP($C248,факт!$D$8:$JF$250,247,0)</f>
        <v>0</v>
      </c>
      <c r="YS248" s="44">
        <f>VLOOKUP($C248,факт!$D$8:$JF$250,248,0)</f>
        <v>0</v>
      </c>
      <c r="YT248" s="44">
        <f t="shared" si="8661"/>
        <v>0</v>
      </c>
      <c r="YU248" s="44">
        <f t="shared" si="8662"/>
        <v>0</v>
      </c>
      <c r="YV248" s="44">
        <f t="shared" si="8663"/>
        <v>0</v>
      </c>
      <c r="YW248" s="44">
        <f t="shared" si="7085"/>
        <v>0</v>
      </c>
      <c r="YX248" s="44">
        <f t="shared" si="7086"/>
        <v>0</v>
      </c>
      <c r="YY248" s="44">
        <f>'СДП (план)'!CW249</f>
        <v>0</v>
      </c>
      <c r="YZ248" s="44">
        <f>'СДП (план)'!CX249</f>
        <v>0</v>
      </c>
      <c r="ZA248" s="44">
        <f t="shared" si="6185"/>
        <v>0</v>
      </c>
      <c r="ZB248" s="44">
        <f t="shared" si="6186"/>
        <v>0</v>
      </c>
      <c r="ZC248" s="44">
        <f>VLOOKUP($C248,факт!$D$8:$JF$250,249,0)</f>
        <v>0</v>
      </c>
      <c r="ZD248" s="44">
        <f>VLOOKUP($C248,факт!$D$8:$JF$250,250,0)</f>
        <v>0</v>
      </c>
      <c r="ZE248" s="44">
        <f>VLOOKUP($C248,факт!$D$8:$JF$250,251,0)</f>
        <v>0</v>
      </c>
      <c r="ZF248" s="44">
        <f>VLOOKUP($C248,факт!$D$8:$JF$250,252,0)</f>
        <v>0</v>
      </c>
      <c r="ZG248" s="44">
        <f>VLOOKUP($C248,факт!$D$8:$JF$250,253,0)</f>
        <v>0</v>
      </c>
      <c r="ZH248" s="44">
        <f>VLOOKUP($C248,факт!$D$8:$JF$250,254,0)</f>
        <v>0</v>
      </c>
      <c r="ZI248" s="44">
        <f t="shared" si="8664"/>
        <v>0</v>
      </c>
      <c r="ZJ248" s="44">
        <f t="shared" si="8665"/>
        <v>0</v>
      </c>
      <c r="ZK248" s="44">
        <f t="shared" si="8666"/>
        <v>0</v>
      </c>
      <c r="ZL248" s="44">
        <f t="shared" si="8667"/>
        <v>0</v>
      </c>
      <c r="ZM248" s="44">
        <f t="shared" si="8668"/>
        <v>0</v>
      </c>
      <c r="ZN248" s="44"/>
      <c r="ZO248" s="44"/>
      <c r="ZP248" s="44"/>
      <c r="ZQ248" s="44"/>
      <c r="ZR248" s="44"/>
      <c r="ZS248" s="44"/>
      <c r="ZT248" s="44"/>
      <c r="ZU248" s="44"/>
      <c r="ZV248" s="44"/>
      <c r="ZW248" s="44"/>
      <c r="ZX248" s="44"/>
      <c r="ZY248" s="44"/>
      <c r="ZZ248" s="44"/>
      <c r="AAA248" s="44"/>
      <c r="AAB248" s="44"/>
      <c r="AAC248" s="49">
        <f t="shared" si="8669"/>
        <v>10</v>
      </c>
      <c r="AAD248" s="49">
        <f t="shared" si="8670"/>
        <v>494486.99999999994</v>
      </c>
      <c r="AAE248" s="49">
        <f t="shared" si="8671"/>
        <v>5</v>
      </c>
      <c r="AAF248" s="49">
        <f t="shared" si="8672"/>
        <v>247243.49999999994</v>
      </c>
      <c r="AAG248" s="49">
        <f t="shared" si="8673"/>
        <v>1</v>
      </c>
      <c r="AAH248" s="49">
        <f t="shared" si="8674"/>
        <v>49448.7</v>
      </c>
      <c r="AAI248" s="49">
        <f t="shared" si="8675"/>
        <v>9</v>
      </c>
      <c r="AAJ248" s="49">
        <f t="shared" si="8676"/>
        <v>0</v>
      </c>
      <c r="AAK248" s="49">
        <f t="shared" si="8677"/>
        <v>0</v>
      </c>
      <c r="AAL248" s="49">
        <f t="shared" si="8678"/>
        <v>0</v>
      </c>
      <c r="AAM248" s="49">
        <f t="shared" si="8679"/>
        <v>23.5</v>
      </c>
      <c r="AAN248" s="49">
        <f t="shared" si="8680"/>
        <v>11.75</v>
      </c>
      <c r="AAO248" s="49">
        <f t="shared" si="8681"/>
        <v>2.35</v>
      </c>
      <c r="AAP248" s="44">
        <f t="shared" si="8682"/>
        <v>-4</v>
      </c>
      <c r="AAQ248" s="44">
        <f t="shared" si="8683"/>
        <v>-197794.79999999993</v>
      </c>
    </row>
    <row r="249" spans="1:719" s="33" customFormat="1" ht="30" hidden="1" x14ac:dyDescent="0.25">
      <c r="A249" s="195"/>
      <c r="B249" s="233">
        <v>203</v>
      </c>
      <c r="C249" s="234" t="s">
        <v>631</v>
      </c>
      <c r="D249" s="211" t="s">
        <v>632</v>
      </c>
      <c r="E249" s="156">
        <v>15030</v>
      </c>
      <c r="F249" s="209">
        <v>1.76</v>
      </c>
      <c r="G249" s="301"/>
      <c r="H249" s="19">
        <v>1</v>
      </c>
      <c r="I249" s="210"/>
      <c r="J249" s="210"/>
      <c r="K249" s="1">
        <v>1.4</v>
      </c>
      <c r="L249" s="1">
        <v>1.68</v>
      </c>
      <c r="M249" s="1">
        <v>2.23</v>
      </c>
      <c r="N249" s="9">
        <v>2.57</v>
      </c>
      <c r="O249" s="45">
        <f>'СДП (план)'!O250</f>
        <v>0</v>
      </c>
      <c r="P249" s="45">
        <f>'СДП (план)'!P250</f>
        <v>0</v>
      </c>
      <c r="Q249" s="44">
        <f t="shared" ref="Q249:Q252" si="8689">SUM(O249/12*$A$2)</f>
        <v>0</v>
      </c>
      <c r="R249" s="44">
        <f t="shared" ref="R249:R252" si="8690">SUM(P249/12*$A$2)</f>
        <v>0</v>
      </c>
      <c r="S249" s="44">
        <f>VLOOKUP($C249,факт!$D$8:$JF$250,39,0)</f>
        <v>0</v>
      </c>
      <c r="T249" s="44">
        <f>VLOOKUP($C249,факт!$D$8:$JF$250,40,0)</f>
        <v>0</v>
      </c>
      <c r="U249" s="44">
        <f>VLOOKUP($C249,факт!$D$8:$JF$250,41,0)</f>
        <v>0</v>
      </c>
      <c r="V249" s="44">
        <f>VLOOKUP($C249,факт!$D$8:$JF$250,42,0)</f>
        <v>0</v>
      </c>
      <c r="W249" s="44">
        <f>VLOOKUP($C249,факт!$D$8:$JF$250,43,0)</f>
        <v>0</v>
      </c>
      <c r="X249" s="44">
        <f>VLOOKUP($C249,факт!$D$8:$JF$250,44,0)</f>
        <v>0</v>
      </c>
      <c r="Y249" s="44">
        <f t="shared" ref="Y249:Y252" si="8691">SUM(O249*$F249)</f>
        <v>0</v>
      </c>
      <c r="Z249" s="44">
        <f t="shared" ref="Z249:Z252" si="8692">SUM(Q249*$F249)</f>
        <v>0</v>
      </c>
      <c r="AA249" s="44">
        <f t="shared" ref="AA249:AA252" si="8693">SUM(S249*$F249)</f>
        <v>0</v>
      </c>
      <c r="AB249" s="44">
        <f t="shared" ref="AB249:AB252" si="8694">SUM(S249-Q249)</f>
        <v>0</v>
      </c>
      <c r="AC249" s="44">
        <f t="shared" ref="AC249:AC252" si="8695">SUM(T249-R249)</f>
        <v>0</v>
      </c>
      <c r="AD249" s="155">
        <f>'СДП (план)'!Q250</f>
        <v>0</v>
      </c>
      <c r="AE249" s="155">
        <f>'СДП (план)'!R250</f>
        <v>0</v>
      </c>
      <c r="AF249" s="44">
        <f t="shared" ref="AF249:AF252" si="8696">SUM(AD249/12*$A$2)</f>
        <v>0</v>
      </c>
      <c r="AG249" s="44">
        <f t="shared" ref="AG249:AG252" si="8697">SUM(AE249/12*$A$2)</f>
        <v>0</v>
      </c>
      <c r="AH249" s="44">
        <f>VLOOKUP($C249,факт!$D$8:$JF$250,21,0)</f>
        <v>0</v>
      </c>
      <c r="AI249" s="44">
        <f>VLOOKUP($C249,факт!$D$8:$JF$250,22,0)</f>
        <v>0</v>
      </c>
      <c r="AJ249" s="44">
        <f>VLOOKUP($C249,факт!$D$8:$JF$250,23,0)</f>
        <v>0</v>
      </c>
      <c r="AK249" s="44">
        <f>VLOOKUP($C249,факт!$D$8:$JF$250,24,0)</f>
        <v>0</v>
      </c>
      <c r="AL249" s="44">
        <f>VLOOKUP($C249,факт!$D$8:$JF$250,25,0)</f>
        <v>0</v>
      </c>
      <c r="AM249" s="44">
        <f>VLOOKUP($C249,факт!$D$8:$JF$250,26,0)</f>
        <v>0</v>
      </c>
      <c r="AN249" s="44">
        <f t="shared" si="8521"/>
        <v>0</v>
      </c>
      <c r="AO249" s="44">
        <f t="shared" si="8522"/>
        <v>0</v>
      </c>
      <c r="AP249" s="44">
        <f t="shared" si="8523"/>
        <v>0</v>
      </c>
      <c r="AQ249" s="44">
        <f t="shared" si="8524"/>
        <v>0</v>
      </c>
      <c r="AR249" s="44">
        <f t="shared" si="8525"/>
        <v>0</v>
      </c>
      <c r="AS249" s="45">
        <f>'СДП (план)'!S250</f>
        <v>0</v>
      </c>
      <c r="AT249" s="44">
        <f>'СДП (план)'!T250</f>
        <v>0</v>
      </c>
      <c r="AU249" s="44">
        <f t="shared" ref="AU249:AU252" si="8698">SUM(AS249/12*$A$2)</f>
        <v>0</v>
      </c>
      <c r="AV249" s="44">
        <f t="shared" ref="AV249:AV252" si="8699">SUM(AT249/12*$A$2)</f>
        <v>0</v>
      </c>
      <c r="AW249" s="44">
        <f>VLOOKUP($C249,факт!$D$8:$JF$250,3,0)</f>
        <v>0</v>
      </c>
      <c r="AX249" s="44">
        <f>VLOOKUP($C249,факт!$D$8:$JF$250,4,0)</f>
        <v>0</v>
      </c>
      <c r="AY249" s="44">
        <f>VLOOKUP($C249,факт!$D$8:$JF$250,5,0)</f>
        <v>0</v>
      </c>
      <c r="AZ249" s="44">
        <f>VLOOKUP($C249,факт!$D$8:$JF$250,6,0)</f>
        <v>0</v>
      </c>
      <c r="BA249" s="44">
        <f>VLOOKUP($C249,факт!$D$8:$JF$250,7,0)</f>
        <v>0</v>
      </c>
      <c r="BB249" s="44">
        <f>VLOOKUP($C249,факт!$D$8:$JF$250,8,0)</f>
        <v>0</v>
      </c>
      <c r="BC249" s="44">
        <f t="shared" ref="BC249:BC252" si="8700">SUM(AS249*$F249)</f>
        <v>0</v>
      </c>
      <c r="BD249" s="44">
        <f t="shared" ref="BD249:BD252" si="8701">SUM(AU249*$F249)</f>
        <v>0</v>
      </c>
      <c r="BE249" s="44">
        <f t="shared" ref="BE249:BE252" si="8702">SUM(AW249*$F249)</f>
        <v>0</v>
      </c>
      <c r="BF249" s="44">
        <f t="shared" ref="BF249:BF252" si="8703">SUM(AW249-AU249)</f>
        <v>0</v>
      </c>
      <c r="BG249" s="44">
        <f t="shared" ref="BG249:BG252" si="8704">SUM(AX249-AV249)</f>
        <v>0</v>
      </c>
      <c r="BH249" s="90">
        <f>'СДП (план)'!U250</f>
        <v>0</v>
      </c>
      <c r="BI249" s="3">
        <f>'СДП (план)'!V250</f>
        <v>0</v>
      </c>
      <c r="BJ249" s="44">
        <f t="shared" ref="BJ249:BJ252" si="8705">SUM(BH249/12*$A$2)</f>
        <v>0</v>
      </c>
      <c r="BK249" s="44">
        <f t="shared" ref="BK249:BK252" si="8706">SUM(BI249/12*$A$2)</f>
        <v>0</v>
      </c>
      <c r="BL249" s="44">
        <f>VLOOKUP($C249,факт!$D$8:$JF$250,27,0)</f>
        <v>0</v>
      </c>
      <c r="BM249" s="44">
        <f>VLOOKUP($C249,факт!$D$8:$JF$250,28,0)</f>
        <v>0</v>
      </c>
      <c r="BN249" s="44">
        <f>VLOOKUP($C249,факт!$D$8:$JF$250,29,0)</f>
        <v>0</v>
      </c>
      <c r="BO249" s="44">
        <f>VLOOKUP($C249,факт!$D$8:$JF$250,30,0)</f>
        <v>0</v>
      </c>
      <c r="BP249" s="44">
        <f>VLOOKUP($C249,факт!$D$8:$JF$250,31,0)</f>
        <v>0</v>
      </c>
      <c r="BQ249" s="44">
        <f>VLOOKUP($C249,факт!$D$8:$JF$250,32,0)</f>
        <v>0</v>
      </c>
      <c r="BR249" s="44">
        <f t="shared" ref="BR249:BR252" si="8707">SUM(BH249*$F249)</f>
        <v>0</v>
      </c>
      <c r="BS249" s="44">
        <f t="shared" ref="BS249:BS252" si="8708">SUM(BJ249*$F249)</f>
        <v>0</v>
      </c>
      <c r="BT249" s="44">
        <f t="shared" ref="BT249:BT252" si="8709">SUM(BL249*$F249)</f>
        <v>0</v>
      </c>
      <c r="BU249" s="44">
        <f t="shared" si="8532"/>
        <v>0</v>
      </c>
      <c r="BV249" s="44">
        <f t="shared" si="8533"/>
        <v>0</v>
      </c>
      <c r="BW249" s="45">
        <f>'СДП (план)'!W250</f>
        <v>0</v>
      </c>
      <c r="BX249" s="44">
        <f>'СДП (план)'!X250</f>
        <v>0</v>
      </c>
      <c r="BY249" s="44">
        <f t="shared" ref="BY249:BY252" si="8710">SUM(BW249/12*$A$2)</f>
        <v>0</v>
      </c>
      <c r="BZ249" s="44">
        <f t="shared" ref="BZ249:BZ252" si="8711">SUM(BX249/12*$A$2)</f>
        <v>0</v>
      </c>
      <c r="CA249" s="44">
        <f>VLOOKUP($C249,факт!$D$8:$JF$250,9,0)</f>
        <v>0</v>
      </c>
      <c r="CB249" s="44">
        <f>VLOOKUP($C249,факт!$D$8:$JF$250,10,0)</f>
        <v>0</v>
      </c>
      <c r="CC249" s="44">
        <f>VLOOKUP($C249,факт!$D$8:$JF$250,11,0)</f>
        <v>0</v>
      </c>
      <c r="CD249" s="44">
        <f>VLOOKUP($C249,факт!$D$8:$JF$250,12,0)</f>
        <v>0</v>
      </c>
      <c r="CE249" s="44">
        <f>VLOOKUP($C249,факт!$D$8:$JF$250,13,0)</f>
        <v>0</v>
      </c>
      <c r="CF249" s="44">
        <f>VLOOKUP($C249,факт!$D$8:$JF$250,14,0)</f>
        <v>0</v>
      </c>
      <c r="CG249" s="44">
        <f t="shared" ref="CG249:CG252" si="8712">SUM(BW249*$F249)</f>
        <v>0</v>
      </c>
      <c r="CH249" s="44">
        <f t="shared" ref="CH249:CH252" si="8713">SUM(BY249*$F249)</f>
        <v>0</v>
      </c>
      <c r="CI249" s="44">
        <f t="shared" ref="CI249:CI252" si="8714">SUM(CA249*$F249)</f>
        <v>0</v>
      </c>
      <c r="CJ249" s="44">
        <f t="shared" ref="CJ249:CJ252" si="8715">SUM(CA249-BY249)</f>
        <v>0</v>
      </c>
      <c r="CK249" s="44">
        <f t="shared" ref="CK249:CK252" si="8716">SUM(CB249-BZ249)</f>
        <v>0</v>
      </c>
      <c r="CL249" s="47">
        <f>'СДП (план)'!Y250</f>
        <v>0</v>
      </c>
      <c r="CM249" s="44">
        <f>'СДП (план)'!Z250</f>
        <v>0</v>
      </c>
      <c r="CN249" s="44">
        <f t="shared" ref="CN249:CN252" si="8717">SUM(CL249/12*$A$2)</f>
        <v>0</v>
      </c>
      <c r="CO249" s="44">
        <f t="shared" ref="CO249:CO252" si="8718">SUM(CM249/12*$A$2)</f>
        <v>0</v>
      </c>
      <c r="CP249" s="44">
        <f>VLOOKUP($C249,факт!$D$8:$JF$250,33,0)</f>
        <v>0</v>
      </c>
      <c r="CQ249" s="44">
        <f>VLOOKUP($C249,факт!$D$8:$JF$250,34,0)</f>
        <v>0</v>
      </c>
      <c r="CR249" s="44">
        <f>VLOOKUP($C249,факт!$D$8:$JF$250,35,0)</f>
        <v>0</v>
      </c>
      <c r="CS249" s="44">
        <f>VLOOKUP($C249,факт!$D$8:$JF$250,36,0)</f>
        <v>0</v>
      </c>
      <c r="CT249" s="44">
        <f>VLOOKUP($C249,факт!$D$8:$JF$250,37,0)</f>
        <v>0</v>
      </c>
      <c r="CU249" s="44">
        <f>VLOOKUP($C249,факт!$D$8:$JF$250,38,0)</f>
        <v>0</v>
      </c>
      <c r="CV249" s="44">
        <f t="shared" ref="CV249:CV252" si="8719">SUM(CL249*$F249)</f>
        <v>0</v>
      </c>
      <c r="CW249" s="44">
        <f t="shared" ref="CW249:CW252" si="8720">SUM(CN249*$F249)</f>
        <v>0</v>
      </c>
      <c r="CX249" s="44">
        <f t="shared" ref="CX249:CX252" si="8721">SUM(CP249*$F249)</f>
        <v>0</v>
      </c>
      <c r="CY249" s="44">
        <f t="shared" ref="CY249:CY252" si="8722">SUM(CP249-CN249)</f>
        <v>0</v>
      </c>
      <c r="CZ249" s="44">
        <f t="shared" ref="CZ249:CZ252" si="8723">SUM(CQ249-CO249)</f>
        <v>0</v>
      </c>
      <c r="DA249" s="127">
        <f>'СДП (план)'!AA250</f>
        <v>0</v>
      </c>
      <c r="DB249" s="127">
        <f>'СДП (план)'!AB250</f>
        <v>0</v>
      </c>
      <c r="DC249" s="44">
        <f t="shared" ref="DC249:DC252" si="8724">SUM(DA249/12*$A$2)</f>
        <v>0</v>
      </c>
      <c r="DD249" s="44">
        <f t="shared" ref="DD249:DD252" si="8725">SUM(DB249/12*$A$2)</f>
        <v>0</v>
      </c>
      <c r="DE249" s="44">
        <f>VLOOKUP($C249,факт!$D$8:$JF$250,45,0)</f>
        <v>0</v>
      </c>
      <c r="DF249" s="44">
        <f>VLOOKUP($C249,факт!$D$8:$JF$250,46,0)</f>
        <v>0</v>
      </c>
      <c r="DG249" s="44">
        <f>VLOOKUP($C249,факт!$D$8:$JF$250,47,0)</f>
        <v>0</v>
      </c>
      <c r="DH249" s="44">
        <f>VLOOKUP($C249,факт!$D$8:$JF$250,48,0)</f>
        <v>0</v>
      </c>
      <c r="DI249" s="44">
        <f>VLOOKUP($C249,факт!$D$8:$JF$250,49,0)</f>
        <v>0</v>
      </c>
      <c r="DJ249" s="44">
        <f>VLOOKUP($C249,факт!$D$8:$JF$250,50,0)</f>
        <v>0</v>
      </c>
      <c r="DK249" s="44">
        <f t="shared" ref="DK249:DK252" si="8726">SUM(DA249*$F249)</f>
        <v>0</v>
      </c>
      <c r="DL249" s="44">
        <f t="shared" ref="DL249:DL252" si="8727">SUM(DC249*$F249)</f>
        <v>0</v>
      </c>
      <c r="DM249" s="44">
        <f t="shared" ref="DM249:DM252" si="8728">SUM(DE249*$F249)</f>
        <v>0</v>
      </c>
      <c r="DN249" s="44">
        <f t="shared" ref="DN249:DN252" si="8729">SUM(DE249-DC249)</f>
        <v>0</v>
      </c>
      <c r="DO249" s="44">
        <f t="shared" ref="DO249:DO252" si="8730">SUM(DF249-DD249)</f>
        <v>0</v>
      </c>
      <c r="DP249" s="5">
        <f>'СДП (план)'!AC250</f>
        <v>0</v>
      </c>
      <c r="DQ249" s="3">
        <f>'СДП (план)'!AD250</f>
        <v>0</v>
      </c>
      <c r="DR249" s="44">
        <f t="shared" ref="DR249:DR252" si="8731">SUM(DP249/12*$A$2)</f>
        <v>0</v>
      </c>
      <c r="DS249" s="44">
        <f t="shared" ref="DS249:DS252" si="8732">SUM(DQ249/12*$A$2)</f>
        <v>0</v>
      </c>
      <c r="DT249" s="44">
        <f>VLOOKUP($C249,факт!$D$8:$JF$250,231,0)</f>
        <v>0</v>
      </c>
      <c r="DU249" s="44">
        <f>VLOOKUP($C249,факт!$D$8:$JF$250,232,0)</f>
        <v>0</v>
      </c>
      <c r="DV249" s="44">
        <f>VLOOKUP($C249,факт!$D$8:$JF$250,233,0)</f>
        <v>0</v>
      </c>
      <c r="DW249" s="44">
        <f>VLOOKUP($C249,факт!$D$8:$JF$250,234,0)</f>
        <v>0</v>
      </c>
      <c r="DX249" s="44">
        <f>VLOOKUP($C249,факт!$D$8:$JF$250,235,0)</f>
        <v>0</v>
      </c>
      <c r="DY249" s="44">
        <f>VLOOKUP($C249,факт!$D$8:$JF$250,236,0)</f>
        <v>0</v>
      </c>
      <c r="DZ249" s="44">
        <f t="shared" ref="DZ249:DZ252" si="8733">SUM(DP249*$F249)</f>
        <v>0</v>
      </c>
      <c r="EA249" s="44">
        <f t="shared" ref="EA249:EA252" si="8734">SUM(DR249*$F249)</f>
        <v>0</v>
      </c>
      <c r="EB249" s="44">
        <f t="shared" ref="EB249:EB252" si="8735">SUM(DT249*$F249)</f>
        <v>0</v>
      </c>
      <c r="EC249" s="44">
        <f t="shared" ref="EC249:EC252" si="8736">SUM(DT249-DR249)</f>
        <v>0</v>
      </c>
      <c r="ED249" s="44">
        <f t="shared" ref="ED249:ED252" si="8737">SUM(DU249-DS249)</f>
        <v>0</v>
      </c>
      <c r="EE249" s="44">
        <f>'СДП (план)'!CY250</f>
        <v>0</v>
      </c>
      <c r="EF249" s="44">
        <f>'СДП (план)'!CZ250</f>
        <v>0</v>
      </c>
      <c r="EG249" s="44">
        <f t="shared" ref="EG249:EG252" si="8738">SUM(EE249/12*$A$2)</f>
        <v>0</v>
      </c>
      <c r="EH249" s="44">
        <f t="shared" ref="EH249:EH252" si="8739">SUM(EF249/12*$A$2)</f>
        <v>0</v>
      </c>
      <c r="EI249" s="44"/>
      <c r="EJ249" s="44"/>
      <c r="EK249" s="44"/>
      <c r="EL249" s="44"/>
      <c r="EM249" s="44"/>
      <c r="EN249" s="44"/>
      <c r="EO249" s="44"/>
      <c r="EP249" s="44"/>
      <c r="EQ249" s="44"/>
      <c r="ER249" s="44"/>
      <c r="ES249" s="44"/>
      <c r="ET249" s="45">
        <f>'СДП (план)'!AE250</f>
        <v>0</v>
      </c>
      <c r="EU249" s="44">
        <f>'СДП (план)'!AF250</f>
        <v>0</v>
      </c>
      <c r="EV249" s="44">
        <f t="shared" ref="EV249:EV252" si="8740">SUM(ET249/12*$A$2)</f>
        <v>0</v>
      </c>
      <c r="EW249" s="44">
        <f t="shared" ref="EW249:EW252" si="8741">SUM(EU249/12*$A$2)</f>
        <v>0</v>
      </c>
      <c r="EX249" s="44">
        <f>VLOOKUP($C249,факт!$D$8:$JF$250,159,0)</f>
        <v>0</v>
      </c>
      <c r="EY249" s="44">
        <f>VLOOKUP($C249,факт!$D$8:$JF$250,160,0)</f>
        <v>0</v>
      </c>
      <c r="EZ249" s="44">
        <f>VLOOKUP($C249,факт!$D$8:$JF$250,161,0)</f>
        <v>0</v>
      </c>
      <c r="FA249" s="44">
        <f>VLOOKUP($C249,факт!$D$8:$JF$250,162,0)</f>
        <v>0</v>
      </c>
      <c r="FB249" s="44">
        <f>VLOOKUP($C249,факт!$D$8:$JF$250,163,0)</f>
        <v>0</v>
      </c>
      <c r="FC249" s="44">
        <f>VLOOKUP($C249,факт!$D$8:$JF$250,164,0)</f>
        <v>0</v>
      </c>
      <c r="FD249" s="44">
        <f t="shared" si="8546"/>
        <v>0</v>
      </c>
      <c r="FE249" s="44">
        <f t="shared" si="8547"/>
        <v>0</v>
      </c>
      <c r="FF249" s="44">
        <f t="shared" si="8548"/>
        <v>0</v>
      </c>
      <c r="FG249" s="44">
        <f t="shared" si="8549"/>
        <v>0</v>
      </c>
      <c r="FH249" s="44">
        <f t="shared" si="8550"/>
        <v>0</v>
      </c>
      <c r="FI249" s="5">
        <f>'СДП (план)'!AG250</f>
        <v>0</v>
      </c>
      <c r="FJ249" s="3">
        <f>'СДП (план)'!AH250</f>
        <v>0</v>
      </c>
      <c r="FK249" s="44">
        <f t="shared" ref="FK249:FK252" si="8742">SUM(FI249/12*$A$2)</f>
        <v>0</v>
      </c>
      <c r="FL249" s="44">
        <f t="shared" ref="FL249:FL252" si="8743">SUM(FJ249/12*$A$2)</f>
        <v>0</v>
      </c>
      <c r="FM249" s="44">
        <f>VLOOKUP($C249,факт!$D$8:$JF$250,165,0)</f>
        <v>0</v>
      </c>
      <c r="FN249" s="44">
        <f>VLOOKUP($C249,факт!$D$8:$JF$250,166,0)</f>
        <v>0</v>
      </c>
      <c r="FO249" s="44">
        <f>VLOOKUP($C249,факт!$D$8:$JF$250,167,0)</f>
        <v>0</v>
      </c>
      <c r="FP249" s="44">
        <f>VLOOKUP($C249,факт!$D$8:$JF$250,168,0)</f>
        <v>0</v>
      </c>
      <c r="FQ249" s="44">
        <f>VLOOKUP($C249,факт!$D$8:$JF$250,169,0)</f>
        <v>0</v>
      </c>
      <c r="FR249" s="44">
        <f>VLOOKUP($C249,факт!$D$8:$JF$250,170,0)</f>
        <v>0</v>
      </c>
      <c r="FS249" s="44">
        <f t="shared" ref="FS249:FS252" si="8744">SUM(FI249*$F249)</f>
        <v>0</v>
      </c>
      <c r="FT249" s="44">
        <f t="shared" ref="FT249:FT252" si="8745">SUM(FK249*$F249)</f>
        <v>0</v>
      </c>
      <c r="FU249" s="44">
        <f t="shared" ref="FU249:FU252" si="8746">SUM(FM249*$F249)</f>
        <v>0</v>
      </c>
      <c r="FV249" s="44">
        <f t="shared" ref="FV249:FV252" si="8747">SUM(FM249-FK249)</f>
        <v>0</v>
      </c>
      <c r="FW249" s="44">
        <f t="shared" ref="FW249:FW252" si="8748">SUM(FN249-FL249)</f>
        <v>0</v>
      </c>
      <c r="FX249" s="5">
        <f>'СДП (план)'!AI250</f>
        <v>0</v>
      </c>
      <c r="FY249" s="3">
        <f>'СДП (план)'!AJ250</f>
        <v>0</v>
      </c>
      <c r="FZ249" s="44">
        <f t="shared" ref="FZ249:FZ252" si="8749">SUM(FX249/12*$A$2)</f>
        <v>0</v>
      </c>
      <c r="GA249" s="44">
        <f t="shared" ref="GA249:GA252" si="8750">SUM(FY249/12*$A$2)</f>
        <v>0</v>
      </c>
      <c r="GB249" s="44">
        <f>VLOOKUP($C249,факт!$D$8:$JF$250,219,0)</f>
        <v>0</v>
      </c>
      <c r="GC249" s="44">
        <f>VLOOKUP($C249,факт!$D$8:$JF$250,220,0)</f>
        <v>0</v>
      </c>
      <c r="GD249" s="44">
        <f>VLOOKUP($C249,факт!$D$8:$JF$250,221,0)</f>
        <v>0</v>
      </c>
      <c r="GE249" s="44">
        <f>VLOOKUP($C249,факт!$D$8:$JF$250,222,0)</f>
        <v>0</v>
      </c>
      <c r="GF249" s="44">
        <f>VLOOKUP($C249,факт!$D$8:$JF$250,223,0)</f>
        <v>0</v>
      </c>
      <c r="GG249" s="44">
        <f>VLOOKUP($C249,факт!$D$8:$JF$250,224,0)</f>
        <v>0</v>
      </c>
      <c r="GH249" s="44">
        <f t="shared" si="8555"/>
        <v>0</v>
      </c>
      <c r="GI249" s="44">
        <f t="shared" si="8556"/>
        <v>0</v>
      </c>
      <c r="GJ249" s="44">
        <f t="shared" si="8557"/>
        <v>0</v>
      </c>
      <c r="GK249" s="44">
        <f t="shared" si="8558"/>
        <v>0</v>
      </c>
      <c r="GL249" s="44">
        <f t="shared" si="8559"/>
        <v>0</v>
      </c>
      <c r="GM249" s="45">
        <f>'СДП (план)'!AK250</f>
        <v>0</v>
      </c>
      <c r="GN249" s="44">
        <f>'СДП (план)'!AL250</f>
        <v>0</v>
      </c>
      <c r="GO249" s="44">
        <f t="shared" ref="GO249:GO252" si="8751">SUM(GM249/12*$A$2)</f>
        <v>0</v>
      </c>
      <c r="GP249" s="44">
        <f t="shared" ref="GP249:GP252" si="8752">SUM(GN249/12*$A$2)</f>
        <v>0</v>
      </c>
      <c r="GQ249" s="44">
        <f>VLOOKUP($C249,факт!$D$8:$JF$250,237,0)</f>
        <v>0</v>
      </c>
      <c r="GR249" s="44">
        <f>VLOOKUP($C249,факт!$D$8:$JF$250,238,0)</f>
        <v>0</v>
      </c>
      <c r="GS249" s="44">
        <f>VLOOKUP($C249,факт!$D$8:$JF$250,239,0)</f>
        <v>0</v>
      </c>
      <c r="GT249" s="44">
        <f>VLOOKUP($C249,факт!$D$8:$JF$250,240,0)</f>
        <v>0</v>
      </c>
      <c r="GU249" s="44">
        <f>VLOOKUP($C249,факт!$D$8:$JF$250,241,0)</f>
        <v>0</v>
      </c>
      <c r="GV249" s="44">
        <f>VLOOKUP($C249,факт!$D$8:$JF$250,242,0)</f>
        <v>0</v>
      </c>
      <c r="GW249" s="44">
        <f t="shared" ref="GW249:GW252" si="8753">SUM(GM249*$F249)</f>
        <v>0</v>
      </c>
      <c r="GX249" s="44">
        <f t="shared" ref="GX249:GX252" si="8754">SUM(GO249*$F249)</f>
        <v>0</v>
      </c>
      <c r="GY249" s="44">
        <f t="shared" ref="GY249:GY252" si="8755">SUM(GQ249*$F249)</f>
        <v>0</v>
      </c>
      <c r="GZ249" s="44">
        <f t="shared" ref="GZ249:GZ252" si="8756">SUM(GQ249-GO249)</f>
        <v>0</v>
      </c>
      <c r="HA249" s="44">
        <f t="shared" ref="HA249:HA252" si="8757">SUM(GR249-GP249)</f>
        <v>0</v>
      </c>
      <c r="HB249" s="127">
        <f>'СДП (план)'!AM250</f>
        <v>0</v>
      </c>
      <c r="HC249" s="127">
        <f>'СДП (план)'!AN250</f>
        <v>0</v>
      </c>
      <c r="HD249" s="44">
        <f t="shared" ref="HD249:HD252" si="8758">SUM(HB249/12*$A$2)</f>
        <v>0</v>
      </c>
      <c r="HE249" s="44">
        <f t="shared" ref="HE249:HE252" si="8759">SUM(HC249/12*$A$2)</f>
        <v>0</v>
      </c>
      <c r="HF249" s="44"/>
      <c r="HG249" s="44"/>
      <c r="HH249" s="44"/>
      <c r="HI249" s="44"/>
      <c r="HJ249" s="44"/>
      <c r="HK249" s="44"/>
      <c r="HL249" s="44">
        <f t="shared" ref="HL249:HL252" si="8760">SUM(HB249*$F249)</f>
        <v>0</v>
      </c>
      <c r="HM249" s="44">
        <f t="shared" ref="HM249:HM252" si="8761">SUM(HD249*$F249)</f>
        <v>0</v>
      </c>
      <c r="HN249" s="44">
        <f t="shared" ref="HN249:HN252" si="8762">SUM(HF249*$F249)</f>
        <v>0</v>
      </c>
      <c r="HO249" s="44">
        <f t="shared" ref="HO249:HO252" si="8763">SUM(HF249-HD249)</f>
        <v>0</v>
      </c>
      <c r="HP249" s="44">
        <f t="shared" ref="HP249:HP252" si="8764">SUM(HG249-HE249)</f>
        <v>0</v>
      </c>
      <c r="HQ249" s="45">
        <f>'СДП (план)'!AO250</f>
        <v>0</v>
      </c>
      <c r="HR249" s="44">
        <f>'СДП (план)'!AP250</f>
        <v>0</v>
      </c>
      <c r="HS249" s="44">
        <f t="shared" ref="HS249:HS252" si="8765">SUM(HQ249/12*$A$2)</f>
        <v>0</v>
      </c>
      <c r="HT249" s="44">
        <f t="shared" ref="HT249:HT252" si="8766">SUM(HR249/12*$A$2)</f>
        <v>0</v>
      </c>
      <c r="HU249" s="44">
        <f>VLOOKUP($C249,факт!$D$8:$JF$250,171,0)</f>
        <v>0</v>
      </c>
      <c r="HV249" s="44">
        <f>VLOOKUP($C249,факт!$D$8:$JF$250,172,0)</f>
        <v>0</v>
      </c>
      <c r="HW249" s="44">
        <f>VLOOKUP($C249,факт!$D$8:$JF$250,173,0)</f>
        <v>0</v>
      </c>
      <c r="HX249" s="44">
        <f>VLOOKUP($C249,факт!$D$8:$JF$250,174,0)</f>
        <v>0</v>
      </c>
      <c r="HY249" s="44">
        <f>VLOOKUP($C249,факт!$D$8:$JF$250,175,0)</f>
        <v>0</v>
      </c>
      <c r="HZ249" s="44">
        <f>VLOOKUP($C249,факт!$D$8:$JF$250,176,0)</f>
        <v>0</v>
      </c>
      <c r="IA249" s="44">
        <f t="shared" ref="IA249:IA252" si="8767">SUM(HQ249*$F249)</f>
        <v>0</v>
      </c>
      <c r="IB249" s="44">
        <f t="shared" ref="IB249:IB252" si="8768">SUM(HS249*$F249)</f>
        <v>0</v>
      </c>
      <c r="IC249" s="44">
        <f t="shared" ref="IC249:IC252" si="8769">SUM(HU249*$F249)</f>
        <v>0</v>
      </c>
      <c r="ID249" s="44">
        <f t="shared" ref="ID249:ID252" si="8770">SUM(HU249-HS249)</f>
        <v>0</v>
      </c>
      <c r="IE249" s="44">
        <f t="shared" ref="IE249:IE252" si="8771">SUM(HV249-HT249)</f>
        <v>0</v>
      </c>
      <c r="IF249" s="45">
        <f>'СДП (план)'!AQ250</f>
        <v>0</v>
      </c>
      <c r="IG249" s="44">
        <f>'СДП (план)'!AR250</f>
        <v>0</v>
      </c>
      <c r="IH249" s="44">
        <f t="shared" ref="IH249:IH252" si="8772">SUM(IF249/12*$A$2)</f>
        <v>0</v>
      </c>
      <c r="II249" s="44">
        <f t="shared" ref="II249:II252" si="8773">SUM(IG249/12*$A$2)</f>
        <v>0</v>
      </c>
      <c r="IJ249" s="44"/>
      <c r="IK249" s="44"/>
      <c r="IL249" s="44"/>
      <c r="IM249" s="44"/>
      <c r="IN249" s="44"/>
      <c r="IO249" s="44"/>
      <c r="IP249" s="44">
        <f t="shared" ref="IP249:IP252" si="8774">SUM(IF249*$F249)</f>
        <v>0</v>
      </c>
      <c r="IQ249" s="44">
        <f t="shared" ref="IQ249:IQ252" si="8775">SUM(IH249*$F249)</f>
        <v>0</v>
      </c>
      <c r="IR249" s="44">
        <f t="shared" ref="IR249:IR252" si="8776">SUM(IJ249*$F249)</f>
        <v>0</v>
      </c>
      <c r="IS249" s="44">
        <f t="shared" ref="IS249:IS252" si="8777">SUM(IJ249-IH249)</f>
        <v>0</v>
      </c>
      <c r="IT249" s="44">
        <f t="shared" ref="IT249:IT252" si="8778">SUM(IK249-II249)</f>
        <v>0</v>
      </c>
      <c r="IU249" s="45">
        <f>'СДП (план)'!AS250</f>
        <v>0</v>
      </c>
      <c r="IV249" s="44">
        <f>'СДП (план)'!AT250</f>
        <v>0</v>
      </c>
      <c r="IW249" s="44">
        <f t="shared" ref="IW249:IW252" si="8779">SUM(IU249/12*$A$2)</f>
        <v>0</v>
      </c>
      <c r="IX249" s="44">
        <f t="shared" ref="IX249:IX252" si="8780">SUM(IV249/12*$A$2)</f>
        <v>0</v>
      </c>
      <c r="IY249" s="44">
        <f>VLOOKUP($C249,факт!$D$8:$JF$250,183,0)</f>
        <v>0</v>
      </c>
      <c r="IZ249" s="44">
        <f>VLOOKUP($C249,факт!$D$8:$JF$250,184,0)</f>
        <v>0</v>
      </c>
      <c r="JA249" s="44">
        <f>VLOOKUP($C249,факт!$D$8:$JF$250,185,0)</f>
        <v>0</v>
      </c>
      <c r="JB249" s="44">
        <f>VLOOKUP($C249,факт!$D$8:$JF$250,186,0)</f>
        <v>0</v>
      </c>
      <c r="JC249" s="44">
        <f>VLOOKUP($C249,факт!$D$8:$JF$250,187,0)</f>
        <v>0</v>
      </c>
      <c r="JD249" s="44">
        <f>VLOOKUP($C249,факт!$D$8:$JF$250,188,0)</f>
        <v>0</v>
      </c>
      <c r="JE249" s="44">
        <f t="shared" ref="JE249:JE252" si="8781">SUM(IU249*$F249)</f>
        <v>0</v>
      </c>
      <c r="JF249" s="44">
        <f t="shared" ref="JF249:JF252" si="8782">SUM(IW249*$F249)</f>
        <v>0</v>
      </c>
      <c r="JG249" s="44">
        <f t="shared" ref="JG249:JG252" si="8783">SUM(IY249*$F249)</f>
        <v>0</v>
      </c>
      <c r="JH249" s="44">
        <f t="shared" ref="JH249:JH252" si="8784">SUM(IY249-IW249)</f>
        <v>0</v>
      </c>
      <c r="JI249" s="44">
        <f t="shared" ref="JI249:JI252" si="8785">SUM(IZ249-IX249)</f>
        <v>0</v>
      </c>
      <c r="JJ249" s="5">
        <f>'СДП (план)'!AU250</f>
        <v>0</v>
      </c>
      <c r="JK249" s="3">
        <f>'СДП (план)'!AV250</f>
        <v>0</v>
      </c>
      <c r="JL249" s="44">
        <f t="shared" ref="JL249:JL252" si="8786">SUM(JJ249/12*$A$2)</f>
        <v>0</v>
      </c>
      <c r="JM249" s="44">
        <f t="shared" ref="JM249:JM252" si="8787">SUM(JK249/12*$A$2)</f>
        <v>0</v>
      </c>
      <c r="JN249" s="44">
        <f>VLOOKUP($C249,факт!$D$8:$JF$250,189,0)</f>
        <v>0</v>
      </c>
      <c r="JO249" s="44">
        <f>VLOOKUP($C249,факт!$D$8:$JF$250,190,0)</f>
        <v>0</v>
      </c>
      <c r="JP249" s="44">
        <f>VLOOKUP($C249,факт!$D$8:$JF$250,191,0)</f>
        <v>0</v>
      </c>
      <c r="JQ249" s="44">
        <f>VLOOKUP($C249,факт!$D$8:$JF$250,192,0)</f>
        <v>0</v>
      </c>
      <c r="JR249" s="44">
        <f>VLOOKUP($C249,факт!$D$8:$JF$250,193,0)</f>
        <v>0</v>
      </c>
      <c r="JS249" s="44">
        <f>VLOOKUP($C249,факт!$D$8:$JF$250,194,0)</f>
        <v>0</v>
      </c>
      <c r="JT249" s="44">
        <f t="shared" ref="JT249:JT252" si="8788">SUM(JJ249*$F249)</f>
        <v>0</v>
      </c>
      <c r="JU249" s="44">
        <f t="shared" ref="JU249:JU252" si="8789">SUM(JL249*$F249)</f>
        <v>0</v>
      </c>
      <c r="JV249" s="44">
        <f t="shared" ref="JV249:JV252" si="8790">SUM(JN249*$F249)</f>
        <v>0</v>
      </c>
      <c r="JW249" s="44">
        <f t="shared" ref="JW249:JW252" si="8791">SUM(JN249-JL249)</f>
        <v>0</v>
      </c>
      <c r="JX249" s="44">
        <f t="shared" ref="JX249:JX252" si="8792">SUM(JO249-JM249)</f>
        <v>0</v>
      </c>
      <c r="JY249" s="5">
        <f>'СДП (план)'!AW250</f>
        <v>0</v>
      </c>
      <c r="JZ249" s="3">
        <f>'СДП (план)'!AX250</f>
        <v>0</v>
      </c>
      <c r="KA249" s="44">
        <f t="shared" ref="KA249:KA252" si="8793">SUM(JY249/12*$A$2)</f>
        <v>0</v>
      </c>
      <c r="KB249" s="44">
        <f t="shared" ref="KB249:KB252" si="8794">SUM(JZ249/12*$A$2)</f>
        <v>0</v>
      </c>
      <c r="KC249" s="44">
        <f>VLOOKUP($C249,факт!$D$8:$JF$250,177,0)</f>
        <v>0</v>
      </c>
      <c r="KD249" s="44">
        <f>VLOOKUP($C249,факт!$D$8:$JF$250,178,0)</f>
        <v>0</v>
      </c>
      <c r="KE249" s="44">
        <f>VLOOKUP($C249,факт!$D$8:$JF$250,179,0)</f>
        <v>0</v>
      </c>
      <c r="KF249" s="44">
        <f>VLOOKUP($C249,факт!$D$8:$JF$250,180,0)</f>
        <v>0</v>
      </c>
      <c r="KG249" s="44">
        <f>VLOOKUP($C249,факт!$D$8:$JF$250,181,0)</f>
        <v>0</v>
      </c>
      <c r="KH249" s="44">
        <f>VLOOKUP($C249,факт!$D$8:$JF$250,182,0)</f>
        <v>0</v>
      </c>
      <c r="KI249" s="44">
        <f t="shared" ref="KI249:KI252" si="8795">SUM(JY249*$F249)</f>
        <v>0</v>
      </c>
      <c r="KJ249" s="44">
        <f t="shared" ref="KJ249:KJ252" si="8796">SUM(KA249*$F249)</f>
        <v>0</v>
      </c>
      <c r="KK249" s="44">
        <f t="shared" ref="KK249:KK252" si="8797">SUM(KC249*$F249)</f>
        <v>0</v>
      </c>
      <c r="KL249" s="44">
        <f t="shared" ref="KL249:KL252" si="8798">SUM(KC249-KA249)</f>
        <v>0</v>
      </c>
      <c r="KM249" s="44">
        <f t="shared" ref="KM249:KM252" si="8799">SUM(KD249-KB249)</f>
        <v>0</v>
      </c>
      <c r="KN249" s="5">
        <f>'СДП (план)'!AY250</f>
        <v>0</v>
      </c>
      <c r="KO249" s="3">
        <f>'СДП (план)'!AZ250</f>
        <v>0</v>
      </c>
      <c r="KP249" s="44">
        <f t="shared" ref="KP249:KP252" si="8800">SUM(KN249/12*$A$2)</f>
        <v>0</v>
      </c>
      <c r="KQ249" s="44">
        <f t="shared" ref="KQ249:KQ252" si="8801">SUM(KO249/12*$A$2)</f>
        <v>0</v>
      </c>
      <c r="KR249" s="44"/>
      <c r="KS249" s="44"/>
      <c r="KT249" s="44"/>
      <c r="KU249" s="44"/>
      <c r="KV249" s="44"/>
      <c r="KW249" s="44"/>
      <c r="KX249" s="44">
        <f t="shared" ref="KX249:KX252" si="8802">SUM(KN249*$F249)</f>
        <v>0</v>
      </c>
      <c r="KY249" s="44">
        <f t="shared" ref="KY249:KY252" si="8803">SUM(KP249*$F249)</f>
        <v>0</v>
      </c>
      <c r="KZ249" s="44">
        <f t="shared" ref="KZ249:KZ252" si="8804">SUM(KR249*$F249)</f>
        <v>0</v>
      </c>
      <c r="LA249" s="44">
        <f t="shared" ref="LA249:LA252" si="8805">SUM(KR249-KP249)</f>
        <v>0</v>
      </c>
      <c r="LB249" s="44">
        <f t="shared" ref="LB249:LB252" si="8806">SUM(KS249-KQ249)</f>
        <v>0</v>
      </c>
      <c r="LC249" s="45">
        <f>'СДП (план)'!BA250</f>
        <v>0</v>
      </c>
      <c r="LD249" s="44">
        <f>'СДП (план)'!BB250</f>
        <v>0</v>
      </c>
      <c r="LE249" s="44">
        <f t="shared" ref="LE249:LE252" si="8807">SUM(LC249/12*$A$2)</f>
        <v>0</v>
      </c>
      <c r="LF249" s="44">
        <f t="shared" ref="LF249:LF252" si="8808">SUM(LD249/12*$A$2)</f>
        <v>0</v>
      </c>
      <c r="LG249" s="44">
        <f>VLOOKUP($C249,факт!$D$8:$JF$250,111,0)</f>
        <v>0</v>
      </c>
      <c r="LH249" s="44">
        <f>VLOOKUP($C249,факт!$D$8:$JF$250,112,0)</f>
        <v>0</v>
      </c>
      <c r="LI249" s="44">
        <f>VLOOKUP($C249,факт!$D$8:$JF$250,113,0)</f>
        <v>0</v>
      </c>
      <c r="LJ249" s="44">
        <f>VLOOKUP($C249,факт!$D$8:$JF$250,114,0)</f>
        <v>0</v>
      </c>
      <c r="LK249" s="44">
        <f>VLOOKUP($C249,факт!$D$8:$JF$250,115,0)</f>
        <v>0</v>
      </c>
      <c r="LL249" s="44">
        <f>VLOOKUP($C249,факт!$D$8:$JF$250,116,0)</f>
        <v>0</v>
      </c>
      <c r="LM249" s="44">
        <f t="shared" ref="LM249:LM252" si="8809">SUM(LC249*$F249)</f>
        <v>0</v>
      </c>
      <c r="LN249" s="44">
        <f t="shared" ref="LN249:LN252" si="8810">SUM(LE249*$F249)</f>
        <v>0</v>
      </c>
      <c r="LO249" s="44">
        <f t="shared" ref="LO249:LO252" si="8811">SUM(LG249*$F249)</f>
        <v>0</v>
      </c>
      <c r="LP249" s="44">
        <f t="shared" ref="LP249:LP252" si="8812">SUM(LG249-LE249)</f>
        <v>0</v>
      </c>
      <c r="LQ249" s="44">
        <f t="shared" ref="LQ249:LQ252" si="8813">SUM(LH249-LF249)</f>
        <v>0</v>
      </c>
      <c r="LR249" s="45">
        <f>'СДП (план)'!BC250</f>
        <v>0</v>
      </c>
      <c r="LS249" s="44">
        <f>'СДП (план)'!BD250</f>
        <v>0</v>
      </c>
      <c r="LT249" s="44">
        <f t="shared" ref="LT249:LT252" si="8814">SUM(LR249/12*$A$2)</f>
        <v>0</v>
      </c>
      <c r="LU249" s="44">
        <f t="shared" ref="LU249:LU252" si="8815">SUM(LS249/12*$A$2)</f>
        <v>0</v>
      </c>
      <c r="LV249" s="44">
        <f>VLOOKUP($C249,факт!$D$8:$JF$250,117,0)</f>
        <v>0</v>
      </c>
      <c r="LW249" s="44">
        <f>VLOOKUP($C249,факт!$D$8:$JF$250,118,0)</f>
        <v>0</v>
      </c>
      <c r="LX249" s="44">
        <f>VLOOKUP($C249,факт!$D$8:$JF$250,119,0)</f>
        <v>0</v>
      </c>
      <c r="LY249" s="44">
        <f>VLOOKUP($C249,факт!$D$8:$JF$250,120,0)</f>
        <v>0</v>
      </c>
      <c r="LZ249" s="44">
        <f>VLOOKUP($C249,факт!$D$8:$JF$250,121,0)</f>
        <v>0</v>
      </c>
      <c r="MA249" s="44">
        <f>VLOOKUP($C249,факт!$D$8:$JF$250,122,0)</f>
        <v>0</v>
      </c>
      <c r="MB249" s="44">
        <f t="shared" ref="MB249:MB252" si="8816">SUM(LR249*$F249)</f>
        <v>0</v>
      </c>
      <c r="MC249" s="44">
        <f t="shared" ref="MC249:MC252" si="8817">SUM(LT249*$F249)</f>
        <v>0</v>
      </c>
      <c r="MD249" s="44">
        <f t="shared" ref="MD249:MD252" si="8818">SUM(LV249*$F249)</f>
        <v>0</v>
      </c>
      <c r="ME249" s="44">
        <f t="shared" ref="ME249:ME252" si="8819">SUM(LV249-LT249)</f>
        <v>0</v>
      </c>
      <c r="MF249" s="44">
        <f t="shared" ref="MF249:MF252" si="8820">SUM(LW249-LU249)</f>
        <v>0</v>
      </c>
      <c r="MG249" s="44">
        <f>'СДП (план)'!BE250</f>
        <v>0</v>
      </c>
      <c r="MH249" s="44">
        <f>'СДП (план)'!BF250</f>
        <v>0</v>
      </c>
      <c r="MI249" s="44">
        <f t="shared" ref="MI249:MI252" si="8821">SUM(MG249/12*$A$2)</f>
        <v>0</v>
      </c>
      <c r="MJ249" s="44">
        <f t="shared" ref="MJ249:MJ252" si="8822">SUM(MH249/12*$A$2)</f>
        <v>0</v>
      </c>
      <c r="MK249" s="44">
        <f>VLOOKUP($C249,факт!$D$8:$JF$250,63,0)</f>
        <v>0</v>
      </c>
      <c r="ML249" s="44">
        <f>VLOOKUP($C249,факт!$D$8:$JF$250,64,0)</f>
        <v>0</v>
      </c>
      <c r="MM249" s="44">
        <f>VLOOKUP($C249,факт!$D$8:$JF$250,65,0)</f>
        <v>0</v>
      </c>
      <c r="MN249" s="44">
        <f>VLOOKUP($C249,факт!$D$8:$JF$250,66,0)</f>
        <v>0</v>
      </c>
      <c r="MO249" s="44">
        <f>VLOOKUP($C249,факт!$D$8:$JF$250,67,0)</f>
        <v>0</v>
      </c>
      <c r="MP249" s="44">
        <f>VLOOKUP($C249,факт!$D$8:$JF$250,68,0)</f>
        <v>0</v>
      </c>
      <c r="MQ249" s="44">
        <f t="shared" ref="MQ249:MQ252" si="8823">SUM(MG249*$F249)</f>
        <v>0</v>
      </c>
      <c r="MR249" s="44">
        <f t="shared" ref="MR249:MR252" si="8824">SUM(MI249*$F249)</f>
        <v>0</v>
      </c>
      <c r="MS249" s="44">
        <f t="shared" ref="MS249:MS252" si="8825">SUM(MK249*$F249)</f>
        <v>0</v>
      </c>
      <c r="MT249" s="44">
        <f t="shared" ref="MT249:MT252" si="8826">SUM(MK249-MI249)</f>
        <v>0</v>
      </c>
      <c r="MU249" s="44">
        <f t="shared" ref="MU249:MU252" si="8827">SUM(ML249-MJ249)</f>
        <v>0</v>
      </c>
      <c r="MV249" s="44">
        <f>'СДП (план)'!BG250</f>
        <v>0</v>
      </c>
      <c r="MW249" s="44">
        <f>'СДП (план)'!BH250</f>
        <v>0</v>
      </c>
      <c r="MX249" s="44">
        <f t="shared" ref="MX249:MX252" si="8828">SUM(MV249/12*$A$2)</f>
        <v>0</v>
      </c>
      <c r="MY249" s="44">
        <f t="shared" ref="MY249:MY252" si="8829">SUM(MW249/12*$A$2)</f>
        <v>0</v>
      </c>
      <c r="MZ249" s="44">
        <f>VLOOKUP($C249,факт!$D$8:$JF$250,129,0)</f>
        <v>0</v>
      </c>
      <c r="NA249" s="44">
        <f>VLOOKUP($C249,факт!$D$8:$JF$250,130,0)</f>
        <v>0</v>
      </c>
      <c r="NB249" s="44">
        <f>VLOOKUP($C249,факт!$D$8:$JF$250,131,0)</f>
        <v>0</v>
      </c>
      <c r="NC249" s="44">
        <f>VLOOKUP($C249,факт!$D$8:$JF$250,132,0)</f>
        <v>0</v>
      </c>
      <c r="ND249" s="44">
        <f>VLOOKUP($C249,факт!$D$8:$JF$250,133,0)</f>
        <v>0</v>
      </c>
      <c r="NE249" s="44">
        <f>VLOOKUP($C249,факт!$D$8:$JF$250,134,0)</f>
        <v>0</v>
      </c>
      <c r="NF249" s="44">
        <f t="shared" ref="NF249:NF252" si="8830">SUM(MV249*$F249)</f>
        <v>0</v>
      </c>
      <c r="NG249" s="44">
        <f t="shared" ref="NG249:NG252" si="8831">SUM(MX249*$F249)</f>
        <v>0</v>
      </c>
      <c r="NH249" s="44">
        <f t="shared" ref="NH249:NH252" si="8832">SUM(MZ249*$F249)</f>
        <v>0</v>
      </c>
      <c r="NI249" s="44">
        <f t="shared" ref="NI249:NI252" si="8833">SUM(MZ249-MX249)</f>
        <v>0</v>
      </c>
      <c r="NJ249" s="44">
        <f t="shared" ref="NJ249:NJ252" si="8834">SUM(NA249-MY249)</f>
        <v>0</v>
      </c>
      <c r="NK249" s="45">
        <f>'СДП (план)'!BI250</f>
        <v>0</v>
      </c>
      <c r="NL249" s="44">
        <f>'СДП (план)'!BJ250</f>
        <v>0</v>
      </c>
      <c r="NM249" s="44">
        <f t="shared" ref="NM249:NM252" si="8835">SUM(NK249/12*$A$2)</f>
        <v>0</v>
      </c>
      <c r="NN249" s="44">
        <f t="shared" ref="NN249:NN252" si="8836">SUM(NL249/12*$A$2)</f>
        <v>0</v>
      </c>
      <c r="NO249" s="44">
        <f>VLOOKUP($C249,факт!$D$8:$JF$250,87,0)</f>
        <v>0</v>
      </c>
      <c r="NP249" s="44">
        <f>VLOOKUP($C249,факт!$D$8:$JF$250,88,0)</f>
        <v>0</v>
      </c>
      <c r="NQ249" s="44">
        <f>VLOOKUP($C249,факт!$D$8:$JF$250,89,0)</f>
        <v>0</v>
      </c>
      <c r="NR249" s="44">
        <f>VLOOKUP($C249,факт!$D$8:$JF$250,90,0)</f>
        <v>0</v>
      </c>
      <c r="NS249" s="44">
        <f>VLOOKUP($C249,факт!$D$8:$JF$250,91,0)</f>
        <v>0</v>
      </c>
      <c r="NT249" s="44">
        <f>VLOOKUP($C249,факт!$D$8:$JF$250,92,0)</f>
        <v>0</v>
      </c>
      <c r="NU249" s="44">
        <f t="shared" ref="NU249:NU252" si="8837">SUM(NK249*$F249)</f>
        <v>0</v>
      </c>
      <c r="NV249" s="44">
        <f t="shared" ref="NV249:NV252" si="8838">SUM(NM249*$F249)</f>
        <v>0</v>
      </c>
      <c r="NW249" s="44">
        <f t="shared" ref="NW249:NW252" si="8839">SUM(NO249*$F249)</f>
        <v>0</v>
      </c>
      <c r="NX249" s="44">
        <f t="shared" ref="NX249:NX252" si="8840">SUM(NO249-NM249)</f>
        <v>0</v>
      </c>
      <c r="NY249" s="44">
        <f t="shared" ref="NY249:NY252" si="8841">SUM(NP249-NN249)</f>
        <v>0</v>
      </c>
      <c r="NZ249" s="45">
        <f>'СДП (план)'!BK250</f>
        <v>0</v>
      </c>
      <c r="OA249" s="44">
        <f>'СДП (план)'!BL250</f>
        <v>0</v>
      </c>
      <c r="OB249" s="44">
        <f t="shared" ref="OB249:OB252" si="8842">SUM(NZ249/12*$A$2)</f>
        <v>0</v>
      </c>
      <c r="OC249" s="44">
        <f t="shared" ref="OC249:OC252" si="8843">SUM(OA249/12*$A$2)</f>
        <v>0</v>
      </c>
      <c r="OD249" s="44">
        <f>VLOOKUP($C249,факт!$D$8:$JF$250,147,0)</f>
        <v>0</v>
      </c>
      <c r="OE249" s="44">
        <f>VLOOKUP($C249,факт!$D$8:$JF$250,148,0)</f>
        <v>0</v>
      </c>
      <c r="OF249" s="44">
        <f>VLOOKUP($C249,факт!$D$8:$JF$250,149,0)</f>
        <v>0</v>
      </c>
      <c r="OG249" s="44">
        <f>VLOOKUP($C249,факт!$D$8:$JF$250,150,0)</f>
        <v>0</v>
      </c>
      <c r="OH249" s="44">
        <f>VLOOKUP($C249,факт!$D$8:$JF$250,151,0)</f>
        <v>0</v>
      </c>
      <c r="OI249" s="44">
        <f>VLOOKUP($C249,факт!$D$8:$JF$250,152,0)</f>
        <v>0</v>
      </c>
      <c r="OJ249" s="44">
        <f t="shared" ref="OJ249:OJ252" si="8844">SUM(NZ249*$F249)</f>
        <v>0</v>
      </c>
      <c r="OK249" s="44">
        <f t="shared" ref="OK249:OK252" si="8845">SUM(OB249*$F249)</f>
        <v>0</v>
      </c>
      <c r="OL249" s="44">
        <f t="shared" ref="OL249:OL252" si="8846">SUM(OD249*$F249)</f>
        <v>0</v>
      </c>
      <c r="OM249" s="44">
        <f t="shared" ref="OM249:OM252" si="8847">SUM(OD249-OB249)</f>
        <v>0</v>
      </c>
      <c r="ON249" s="44">
        <f t="shared" ref="ON249:ON252" si="8848">SUM(OE249-OC249)</f>
        <v>0</v>
      </c>
      <c r="OO249" s="45">
        <f>'СДП (план)'!BM250</f>
        <v>0</v>
      </c>
      <c r="OP249" s="44">
        <f>'СДП (план)'!BN250</f>
        <v>0</v>
      </c>
      <c r="OQ249" s="44">
        <f t="shared" ref="OQ249:OQ252" si="8849">SUM(OO249/12*$A$2)</f>
        <v>0</v>
      </c>
      <c r="OR249" s="44">
        <f t="shared" ref="OR249:OR252" si="8850">SUM(OP249/12*$A$2)</f>
        <v>0</v>
      </c>
      <c r="OS249" s="44">
        <f>VLOOKUP($C249,факт!$D$8:$JF$250,195,0)</f>
        <v>0</v>
      </c>
      <c r="OT249" s="44">
        <f>VLOOKUP($C249,факт!$D$8:$JF$250,196,0)</f>
        <v>0</v>
      </c>
      <c r="OU249" s="44">
        <f>VLOOKUP($C249,факт!$D$8:$JF$250,197,0)</f>
        <v>0</v>
      </c>
      <c r="OV249" s="44">
        <f>VLOOKUP($C249,факт!$D$8:$JF$250,198,0)</f>
        <v>0</v>
      </c>
      <c r="OW249" s="44">
        <f>VLOOKUP($C249,факт!$D$8:$JF$250,199,0)</f>
        <v>0</v>
      </c>
      <c r="OX249" s="44">
        <f>VLOOKUP($C249,факт!$D$8:$JF$250,200,0)</f>
        <v>0</v>
      </c>
      <c r="OY249" s="44">
        <f t="shared" ref="OY249:OY252" si="8851">SUM(OO249*$F249)</f>
        <v>0</v>
      </c>
      <c r="OZ249" s="44">
        <f t="shared" ref="OZ249:OZ252" si="8852">SUM(OQ249*$F249)</f>
        <v>0</v>
      </c>
      <c r="PA249" s="44">
        <f t="shared" ref="PA249:PA252" si="8853">SUM(OS249*$F249)</f>
        <v>0</v>
      </c>
      <c r="PB249" s="44">
        <f t="shared" ref="PB249:PB252" si="8854">SUM(OS249-OQ249)</f>
        <v>0</v>
      </c>
      <c r="PC249" s="44">
        <f t="shared" ref="PC249:PC252" si="8855">SUM(OT249-OR249)</f>
        <v>0</v>
      </c>
      <c r="PD249" s="45">
        <f>'СДП (план)'!BO250</f>
        <v>0</v>
      </c>
      <c r="PE249" s="44">
        <f>'СДП (план)'!BP250</f>
        <v>0</v>
      </c>
      <c r="PF249" s="44">
        <f t="shared" ref="PF249:PF252" si="8856">SUM(PD249/12*$A$2)</f>
        <v>0</v>
      </c>
      <c r="PG249" s="44">
        <f t="shared" ref="PG249:PG252" si="8857">SUM(PE249/12*$A$2)</f>
        <v>0</v>
      </c>
      <c r="PH249" s="44">
        <f>VLOOKUP($C249,факт!$D$8:$JF$250,201,0)</f>
        <v>0</v>
      </c>
      <c r="PI249" s="44">
        <f>VLOOKUP($C249,факт!$D$8:$JF$250,202,0)</f>
        <v>0</v>
      </c>
      <c r="PJ249" s="44">
        <f>VLOOKUP($C249,факт!$D$8:$JF$250,203,0)</f>
        <v>0</v>
      </c>
      <c r="PK249" s="44">
        <f>VLOOKUP($C249,факт!$D$8:$JF$250,204,0)</f>
        <v>0</v>
      </c>
      <c r="PL249" s="44">
        <f>VLOOKUP($C249,факт!$D$8:$JF$250,205,0)</f>
        <v>0</v>
      </c>
      <c r="PM249" s="44">
        <f>VLOOKUP($C249,факт!$D$8:$JF$250,206,0)</f>
        <v>0</v>
      </c>
      <c r="PN249" s="44">
        <f t="shared" ref="PN249:PN252" si="8858">SUM(PD249*$F249)</f>
        <v>0</v>
      </c>
      <c r="PO249" s="44">
        <f t="shared" ref="PO249:PO252" si="8859">SUM(PF249*$F249)</f>
        <v>0</v>
      </c>
      <c r="PP249" s="44">
        <f t="shared" ref="PP249:PP252" si="8860">SUM(PH249*$F249)</f>
        <v>0</v>
      </c>
      <c r="PQ249" s="44">
        <f t="shared" ref="PQ249:PQ252" si="8861">SUM(PH249-PF249)</f>
        <v>0</v>
      </c>
      <c r="PR249" s="44">
        <f t="shared" ref="PR249:PR252" si="8862">SUM(PI249-PG249)</f>
        <v>0</v>
      </c>
      <c r="PS249" s="45">
        <f>'СДП (план)'!BQ250</f>
        <v>0</v>
      </c>
      <c r="PT249" s="44">
        <f>'СДП (план)'!BR250</f>
        <v>0</v>
      </c>
      <c r="PU249" s="44">
        <f t="shared" ref="PU249:PU252" si="8863">SUM(PS249/12*$A$2)</f>
        <v>0</v>
      </c>
      <c r="PV249" s="44">
        <f t="shared" ref="PV249:PV252" si="8864">SUM(PT249/12*$A$2)</f>
        <v>0</v>
      </c>
      <c r="PW249" s="44">
        <f>VLOOKUP($C249,факт!$D$8:$JF$250,207,0)</f>
        <v>0</v>
      </c>
      <c r="PX249" s="44">
        <f>VLOOKUP($C249,факт!$D$8:$JF$250,208,0)</f>
        <v>0</v>
      </c>
      <c r="PY249" s="44">
        <f>VLOOKUP($C249,факт!$D$8:$JF$250,209,0)</f>
        <v>0</v>
      </c>
      <c r="PZ249" s="44">
        <f>VLOOKUP($C249,факт!$D$8:$JF$250,210,0)</f>
        <v>0</v>
      </c>
      <c r="QA249" s="44">
        <f>VLOOKUP($C249,факт!$D$8:$JF$250,211,0)</f>
        <v>0</v>
      </c>
      <c r="QB249" s="44">
        <f>VLOOKUP($C249,факт!$D$8:$JF$250,212,0)</f>
        <v>0</v>
      </c>
      <c r="QC249" s="44">
        <f t="shared" si="8608"/>
        <v>0</v>
      </c>
      <c r="QD249" s="44">
        <f t="shared" si="8609"/>
        <v>0</v>
      </c>
      <c r="QE249" s="44">
        <f t="shared" si="8610"/>
        <v>0</v>
      </c>
      <c r="QF249" s="44">
        <f t="shared" si="8611"/>
        <v>0</v>
      </c>
      <c r="QG249" s="44">
        <f t="shared" si="8612"/>
        <v>0</v>
      </c>
      <c r="QH249" s="45">
        <f>'СДП (план)'!BS250</f>
        <v>0</v>
      </c>
      <c r="QI249" s="44">
        <f>'СДП (план)'!BT250</f>
        <v>0</v>
      </c>
      <c r="QJ249" s="44">
        <f t="shared" ref="QJ249:QJ252" si="8865">SUM(QH249/12*$A$2)</f>
        <v>0</v>
      </c>
      <c r="QK249" s="44">
        <f t="shared" ref="QK249:QK252" si="8866">SUM(QI249/12*$A$2)</f>
        <v>0</v>
      </c>
      <c r="QL249" s="44">
        <f>VLOOKUP($C249,факт!$D$8:$JF$250,213,0)</f>
        <v>0</v>
      </c>
      <c r="QM249" s="44">
        <f>VLOOKUP($C249,факт!$D$8:$JF$250,214,0)</f>
        <v>0</v>
      </c>
      <c r="QN249" s="44">
        <f>VLOOKUP($C249,факт!$D$8:$JF$250,215,0)</f>
        <v>0</v>
      </c>
      <c r="QO249" s="44">
        <f>VLOOKUP($C249,факт!$D$8:$JF$250,216,0)</f>
        <v>0</v>
      </c>
      <c r="QP249" s="44">
        <f>VLOOKUP($C249,факт!$D$8:$JF$250,217,0)</f>
        <v>0</v>
      </c>
      <c r="QQ249" s="44">
        <f>VLOOKUP($C249,факт!$D$8:$JF$250,218,0)</f>
        <v>0</v>
      </c>
      <c r="QR249" s="44">
        <f t="shared" si="8613"/>
        <v>0</v>
      </c>
      <c r="QS249" s="44">
        <f t="shared" si="8614"/>
        <v>0</v>
      </c>
      <c r="QT249" s="44">
        <f t="shared" si="8615"/>
        <v>0</v>
      </c>
      <c r="QU249" s="44">
        <f t="shared" si="8616"/>
        <v>0</v>
      </c>
      <c r="QV249" s="44">
        <f t="shared" si="8617"/>
        <v>0</v>
      </c>
      <c r="QW249" s="45">
        <f>'СДП (план)'!BU252</f>
        <v>0</v>
      </c>
      <c r="QX249" s="44">
        <f>'СДП (план)'!BV252</f>
        <v>0</v>
      </c>
      <c r="QY249" s="44">
        <f t="shared" ref="QY249:QY252" si="8867">SUM(QW249/12*$A$2)</f>
        <v>0</v>
      </c>
      <c r="QZ249" s="44">
        <f t="shared" ref="QZ249:QZ252" si="8868">SUM(QX249/12*$A$2)</f>
        <v>0</v>
      </c>
      <c r="RA249" s="44">
        <f>VLOOKUP($C249,факт!$D$8:$JF$250,225,0)</f>
        <v>0</v>
      </c>
      <c r="RB249" s="44">
        <f>VLOOKUP($C249,факт!$D$8:$JF$250,226,0)</f>
        <v>0</v>
      </c>
      <c r="RC249" s="44">
        <f>VLOOKUP($C249,факт!$D$8:$JF$250,227,0)</f>
        <v>0</v>
      </c>
      <c r="RD249" s="44">
        <f>VLOOKUP($C249,факт!$D$8:$JF$250,228,0)</f>
        <v>0</v>
      </c>
      <c r="RE249" s="44">
        <f>VLOOKUP($C249,факт!$D$8:$JF$250,229,0)</f>
        <v>0</v>
      </c>
      <c r="RF249" s="44">
        <f>VLOOKUP($C249,факт!$D$8:$JF$250,230,0)</f>
        <v>0</v>
      </c>
      <c r="RG249" s="44">
        <f t="shared" si="8618"/>
        <v>0</v>
      </c>
      <c r="RH249" s="44">
        <f t="shared" si="8619"/>
        <v>0</v>
      </c>
      <c r="RI249" s="44">
        <f t="shared" si="8620"/>
        <v>0</v>
      </c>
      <c r="RJ249" s="44">
        <f t="shared" si="8621"/>
        <v>0</v>
      </c>
      <c r="RK249" s="44">
        <f t="shared" si="8622"/>
        <v>0</v>
      </c>
      <c r="RL249" s="45">
        <f>'СДП (план)'!BW250</f>
        <v>0</v>
      </c>
      <c r="RM249" s="44">
        <f>'СДП (план)'!BX250</f>
        <v>0</v>
      </c>
      <c r="RN249" s="44">
        <f t="shared" ref="RN249:RN252" si="8869">SUM(RL249/12*$A$2)</f>
        <v>0</v>
      </c>
      <c r="RO249" s="44">
        <f t="shared" ref="RO249:RO252" si="8870">SUM(RM249/12*$A$2)</f>
        <v>0</v>
      </c>
      <c r="RP249" s="44">
        <f>VLOOKUP($C249,факт!$D$8:$JF$250,105,0)</f>
        <v>0</v>
      </c>
      <c r="RQ249" s="44">
        <f>VLOOKUP($C249,факт!$D$8:$JF$250,106,0)</f>
        <v>0</v>
      </c>
      <c r="RR249" s="44">
        <f>VLOOKUP($C249,факт!$D$8:$JF$250,107,0)</f>
        <v>0</v>
      </c>
      <c r="RS249" s="44">
        <f>VLOOKUP($C249,факт!$D$8:$JF$250,108,0)</f>
        <v>0</v>
      </c>
      <c r="RT249" s="44">
        <f>VLOOKUP($C249,факт!$D$8:$JF$250,109,0)</f>
        <v>0</v>
      </c>
      <c r="RU249" s="44">
        <f>VLOOKUP($C249,факт!$D$8:$JF$250,110,0)</f>
        <v>0</v>
      </c>
      <c r="RV249" s="44">
        <f t="shared" ref="RV249:RV252" si="8871">SUM(RL249*$F249)</f>
        <v>0</v>
      </c>
      <c r="RW249" s="44">
        <f t="shared" ref="RW249:RW252" si="8872">SUM(RN249*$F249)</f>
        <v>0</v>
      </c>
      <c r="RX249" s="44">
        <f t="shared" ref="RX249:RX252" si="8873">SUM(RP249*$F249)</f>
        <v>0</v>
      </c>
      <c r="RY249" s="44">
        <f t="shared" ref="RY249:RY252" si="8874">SUM(RP249-RN249)</f>
        <v>0</v>
      </c>
      <c r="RZ249" s="44">
        <f t="shared" ref="RZ249:RZ252" si="8875">SUM(RQ249-RO249)</f>
        <v>0</v>
      </c>
      <c r="SA249" s="45">
        <f>'СДП (план)'!BY250</f>
        <v>0</v>
      </c>
      <c r="SB249" s="44">
        <f>'СДП (план)'!BZ250</f>
        <v>0</v>
      </c>
      <c r="SC249" s="44">
        <f t="shared" ref="SC249:SC252" si="8876">SUM(SA249/12*$A$2)</f>
        <v>0</v>
      </c>
      <c r="SD249" s="44">
        <f t="shared" ref="SD249:SD252" si="8877">SUM(SB249/12*$A$2)</f>
        <v>0</v>
      </c>
      <c r="SE249" s="44">
        <f>VLOOKUP($C249,факт!$D$8:$JF$250,69,0)</f>
        <v>0</v>
      </c>
      <c r="SF249" s="44">
        <f>VLOOKUP($C249,факт!$D$8:$JF$250,70,0)</f>
        <v>0</v>
      </c>
      <c r="SG249" s="44">
        <f>VLOOKUP($C249,факт!$D$8:$JF$250,71,0)</f>
        <v>0</v>
      </c>
      <c r="SH249" s="44">
        <f>VLOOKUP($C249,факт!$D$8:$JF$250,72,0)</f>
        <v>0</v>
      </c>
      <c r="SI249" s="44">
        <f>VLOOKUP($C249,факт!$D$8:$JF$250,73,0)</f>
        <v>0</v>
      </c>
      <c r="SJ249" s="44">
        <f>VLOOKUP($C249,факт!$D$8:$JF$250,74,0)</f>
        <v>0</v>
      </c>
      <c r="SK249" s="44">
        <f t="shared" ref="SK249:SK252" si="8878">SUM(SA249*$F249)</f>
        <v>0</v>
      </c>
      <c r="SL249" s="44">
        <f t="shared" ref="SL249:SL252" si="8879">SUM(SC249*$F249)</f>
        <v>0</v>
      </c>
      <c r="SM249" s="44">
        <f t="shared" ref="SM249:SM252" si="8880">SUM(SE249*$F249)</f>
        <v>0</v>
      </c>
      <c r="SN249" s="44">
        <f t="shared" ref="SN249:SN252" si="8881">SUM(SE249-SC249)</f>
        <v>0</v>
      </c>
      <c r="SO249" s="44">
        <f t="shared" ref="SO249:SO252" si="8882">SUM(SF249-SD249)</f>
        <v>0</v>
      </c>
      <c r="SP249" s="45">
        <f>'СДП (план)'!CA250</f>
        <v>0</v>
      </c>
      <c r="SQ249" s="44">
        <f>'СДП (план)'!CB250</f>
        <v>0</v>
      </c>
      <c r="SR249" s="44">
        <f t="shared" ref="SR249:SR252" si="8883">SUM(SP249/12*$A$2)</f>
        <v>0</v>
      </c>
      <c r="SS249" s="44">
        <f t="shared" ref="SS249:SS252" si="8884">SUM(SQ249/12*$A$2)</f>
        <v>0</v>
      </c>
      <c r="ST249" s="44"/>
      <c r="SU249" s="44"/>
      <c r="SV249" s="44"/>
      <c r="SW249" s="44"/>
      <c r="SX249" s="44"/>
      <c r="SY249" s="44"/>
      <c r="SZ249" s="44">
        <f t="shared" ref="SZ249:SZ252" si="8885">SUM(SP249*$F249)</f>
        <v>0</v>
      </c>
      <c r="TA249" s="44">
        <f t="shared" ref="TA249:TA252" si="8886">SUM(SR249*$F249)</f>
        <v>0</v>
      </c>
      <c r="TB249" s="44">
        <f t="shared" ref="TB249:TB252" si="8887">SUM(ST249*$F249)</f>
        <v>0</v>
      </c>
      <c r="TC249" s="44">
        <f t="shared" ref="TC249:TC252" si="8888">SUM(ST249-SR249)</f>
        <v>0</v>
      </c>
      <c r="TD249" s="44">
        <f t="shared" ref="TD249:TD252" si="8889">SUM(SU249-SS249)</f>
        <v>0</v>
      </c>
      <c r="TE249" s="45">
        <f>'СДП (план)'!CC250</f>
        <v>0</v>
      </c>
      <c r="TF249" s="44">
        <f>'СДП (план)'!CD250</f>
        <v>0</v>
      </c>
      <c r="TG249" s="44">
        <f t="shared" ref="TG249:TG252" si="8890">SUM(TE249/12*$A$2)</f>
        <v>0</v>
      </c>
      <c r="TH249" s="44">
        <f t="shared" ref="TH249:TH252" si="8891">SUM(TF249/12*$A$2)</f>
        <v>0</v>
      </c>
      <c r="TI249" s="44">
        <f>VLOOKUP($C249,факт!$D$8:$JF$250,135,0)</f>
        <v>0</v>
      </c>
      <c r="TJ249" s="44">
        <f>VLOOKUP($C249,факт!$D$8:$JF$250,136,0)</f>
        <v>0</v>
      </c>
      <c r="TK249" s="44">
        <f>VLOOKUP($C249,факт!$D$8:$JF$250,137,0)</f>
        <v>0</v>
      </c>
      <c r="TL249" s="44">
        <f>VLOOKUP($C249,факт!$D$8:$JF$250,138,0)</f>
        <v>0</v>
      </c>
      <c r="TM249" s="44">
        <f>VLOOKUP($C249,факт!$D$8:$JF$250,139,0)</f>
        <v>0</v>
      </c>
      <c r="TN249" s="44">
        <f>VLOOKUP($C249,факт!$D$8:$JF$250,140,0)</f>
        <v>0</v>
      </c>
      <c r="TO249" s="44">
        <f t="shared" ref="TO249:TO252" si="8892">SUM(TE249*$F249)</f>
        <v>0</v>
      </c>
      <c r="TP249" s="44">
        <f t="shared" ref="TP249:TP252" si="8893">SUM(TG249*$F249)</f>
        <v>0</v>
      </c>
      <c r="TQ249" s="44">
        <f t="shared" ref="TQ249:TQ252" si="8894">SUM(TI249*$F249)</f>
        <v>0</v>
      </c>
      <c r="TR249" s="44">
        <f t="shared" ref="TR249:TR252" si="8895">SUM(TI249-TG249)</f>
        <v>0</v>
      </c>
      <c r="TS249" s="44">
        <f t="shared" ref="TS249:TS252" si="8896">SUM(TJ249-TH249)</f>
        <v>0</v>
      </c>
      <c r="TT249" s="44">
        <f>'СДП (план)'!CE250</f>
        <v>0</v>
      </c>
      <c r="TU249" s="44">
        <f>'СДП (план)'!CF250</f>
        <v>0</v>
      </c>
      <c r="TV249" s="44">
        <f t="shared" ref="TV249:TV252" si="8897">SUM(TT249/12*$A$2)</f>
        <v>0</v>
      </c>
      <c r="TW249" s="44">
        <f t="shared" ref="TW249:TW252" si="8898">SUM(TU249/12*$A$2)</f>
        <v>0</v>
      </c>
      <c r="TX249" s="44">
        <f>VLOOKUP($C249,факт!$D$8:$JF$250,75,0)</f>
        <v>0</v>
      </c>
      <c r="TY249" s="44">
        <f>VLOOKUP($C249,факт!$D$8:$JF$250,76,0)</f>
        <v>0</v>
      </c>
      <c r="TZ249" s="44">
        <f>VLOOKUP($C249,факт!$D$8:$JF$250,77,0)</f>
        <v>0</v>
      </c>
      <c r="UA249" s="44">
        <f>VLOOKUP($C249,факт!$D$8:$JF$250,78,0)</f>
        <v>0</v>
      </c>
      <c r="UB249" s="44">
        <f>VLOOKUP($C249,факт!$D$8:$JF$250,79,0)</f>
        <v>0</v>
      </c>
      <c r="UC249" s="44">
        <f>VLOOKUP($C249,факт!$D$8:$JF$250,80,0)</f>
        <v>0</v>
      </c>
      <c r="UD249" s="44">
        <f t="shared" ref="UD249:UD252" si="8899">SUM(TT249*$F249)</f>
        <v>0</v>
      </c>
      <c r="UE249" s="44">
        <f t="shared" ref="UE249:UE252" si="8900">SUM(TV249*$F249)</f>
        <v>0</v>
      </c>
      <c r="UF249" s="44">
        <f t="shared" ref="UF249:UF252" si="8901">SUM(TX249*$F249)</f>
        <v>0</v>
      </c>
      <c r="UG249" s="44">
        <f t="shared" ref="UG249:UG252" si="8902">SUM(TX249-TV249)</f>
        <v>0</v>
      </c>
      <c r="UH249" s="44">
        <f t="shared" ref="UH249:UH252" si="8903">SUM(TY249-TW249)</f>
        <v>0</v>
      </c>
      <c r="UI249" s="45">
        <f>'СДП (план)'!CG250</f>
        <v>0</v>
      </c>
      <c r="UJ249" s="44">
        <f>'СДП (план)'!CH250</f>
        <v>0</v>
      </c>
      <c r="UK249" s="44">
        <f t="shared" ref="UK249:UK252" si="8904">SUM(UI249/12*$A$2)</f>
        <v>0</v>
      </c>
      <c r="UL249" s="44">
        <f t="shared" ref="UL249:UL252" si="8905">SUM(UJ249/12*$A$2)</f>
        <v>0</v>
      </c>
      <c r="UM249" s="44">
        <f>VLOOKUP($C249,факт!$D$8:$JF$250,81,0)</f>
        <v>0</v>
      </c>
      <c r="UN249" s="44">
        <f>VLOOKUP($C249,факт!$D$8:$JF$250,82,0)</f>
        <v>0</v>
      </c>
      <c r="UO249" s="44">
        <f>VLOOKUP($C249,факт!$D$8:$JF$250,83,0)</f>
        <v>0</v>
      </c>
      <c r="UP249" s="44">
        <f>VLOOKUP($C249,факт!$D$8:$JF$250,84,0)</f>
        <v>0</v>
      </c>
      <c r="UQ249" s="44">
        <f>VLOOKUP($C249,факт!$D$8:$JF$250,85,0)</f>
        <v>0</v>
      </c>
      <c r="UR249" s="44">
        <f>VLOOKUP($C249,факт!$D$8:$JF$250,86,0)</f>
        <v>0</v>
      </c>
      <c r="US249" s="44">
        <f t="shared" ref="US249:US252" si="8906">SUM(UI249*$F249)</f>
        <v>0</v>
      </c>
      <c r="UT249" s="44">
        <f t="shared" ref="UT249:UT252" si="8907">SUM(UK249*$F249)</f>
        <v>0</v>
      </c>
      <c r="UU249" s="44">
        <f t="shared" ref="UU249:UU252" si="8908">SUM(UM249*$F249)</f>
        <v>0</v>
      </c>
      <c r="UV249" s="44">
        <f t="shared" ref="UV249:UV252" si="8909">SUM(UM249-UK249)</f>
        <v>0</v>
      </c>
      <c r="UW249" s="44">
        <f t="shared" ref="UW249:UW252" si="8910">SUM(UN249-UL249)</f>
        <v>0</v>
      </c>
      <c r="UX249" s="45">
        <f>'СДП (план)'!CI250</f>
        <v>0</v>
      </c>
      <c r="UY249" s="44">
        <f>'СДП (план)'!CJ250</f>
        <v>0</v>
      </c>
      <c r="UZ249" s="44">
        <f t="shared" ref="UZ249:UZ252" si="8911">SUM(UX249/12*$A$2)</f>
        <v>0</v>
      </c>
      <c r="VA249" s="44">
        <f t="shared" ref="VA249:VA252" si="8912">SUM(UY249/12*$A$2)</f>
        <v>0</v>
      </c>
      <c r="VB249" s="44">
        <f>VLOOKUP($C249,факт!$D$8:$JF$250,99,0)</f>
        <v>0</v>
      </c>
      <c r="VC249" s="44">
        <f>VLOOKUP($C249,факт!$D$8:$JF$250,100,0)</f>
        <v>0</v>
      </c>
      <c r="VD249" s="44">
        <f>VLOOKUP($C249,факт!$D$8:$JF$250,101,0)</f>
        <v>0</v>
      </c>
      <c r="VE249" s="44">
        <f>VLOOKUP($C249,факт!$D$8:$JF$250,102,0)</f>
        <v>0</v>
      </c>
      <c r="VF249" s="44">
        <f>VLOOKUP($C249,факт!$D$8:$JF$250,103,0)</f>
        <v>0</v>
      </c>
      <c r="VG249" s="44">
        <f>VLOOKUP($C249,факт!$D$8:$JF$250,104,0)</f>
        <v>0</v>
      </c>
      <c r="VH249" s="44">
        <f t="shared" si="8641"/>
        <v>0</v>
      </c>
      <c r="VI249" s="44">
        <f t="shared" si="8642"/>
        <v>0</v>
      </c>
      <c r="VJ249" s="44">
        <f t="shared" ref="VJ249:VJ252" si="8913">SUM(VB249*$F249)</f>
        <v>0</v>
      </c>
      <c r="VK249" s="44">
        <f t="shared" si="8644"/>
        <v>0</v>
      </c>
      <c r="VL249" s="44">
        <f t="shared" si="8645"/>
        <v>0</v>
      </c>
      <c r="VM249" s="45">
        <f>'СДП (план)'!CK250</f>
        <v>0</v>
      </c>
      <c r="VN249" s="44">
        <f>'СДП (план)'!CL250</f>
        <v>0</v>
      </c>
      <c r="VO249" s="44">
        <f t="shared" ref="VO249:VO252" si="8914">SUM(VM249/12*$A$2)</f>
        <v>0</v>
      </c>
      <c r="VP249" s="44">
        <f t="shared" ref="VP249:VP252" si="8915">SUM(VN249/12*$A$2)</f>
        <v>0</v>
      </c>
      <c r="VQ249" s="44">
        <f>VLOOKUP($C249,факт!$D$8:$JF$250,123,0)</f>
        <v>0</v>
      </c>
      <c r="VR249" s="44">
        <f>VLOOKUP($C249,факт!$D$8:$JF$250,124,0)</f>
        <v>0</v>
      </c>
      <c r="VS249" s="44">
        <f>VLOOKUP($C249,факт!$D$8:$JF$250,125,0)</f>
        <v>0</v>
      </c>
      <c r="VT249" s="44">
        <f>VLOOKUP($C249,факт!$D$8:$JF$250,126,0)</f>
        <v>0</v>
      </c>
      <c r="VU249" s="44">
        <f>VLOOKUP($C249,факт!$D$8:$JF$250,127,0)</f>
        <v>0</v>
      </c>
      <c r="VV249" s="44">
        <f>VLOOKUP($C249,факт!$D$8:$JF$250,128,0)</f>
        <v>0</v>
      </c>
      <c r="VW249" s="44">
        <f t="shared" ref="VW249:VW252" si="8916">SUM(VM249*$F249)</f>
        <v>0</v>
      </c>
      <c r="VX249" s="44">
        <f t="shared" ref="VX249:VX252" si="8917">SUM(VO249*$F249)</f>
        <v>0</v>
      </c>
      <c r="VY249" s="44">
        <f t="shared" ref="VY249:VY252" si="8918">SUM(VQ249*$F249)</f>
        <v>0</v>
      </c>
      <c r="VZ249" s="44">
        <f t="shared" ref="VZ249:VZ252" si="8919">SUM(VQ249-VO249)</f>
        <v>0</v>
      </c>
      <c r="WA249" s="44">
        <f t="shared" ref="WA249:WA252" si="8920">SUM(VR249-VP249)</f>
        <v>0</v>
      </c>
      <c r="WB249" s="45">
        <f>'СДП (план)'!CM250</f>
        <v>0</v>
      </c>
      <c r="WC249" s="44">
        <f>'СДП (план)'!CN250</f>
        <v>0</v>
      </c>
      <c r="WD249" s="44">
        <f t="shared" ref="WD249:WD252" si="8921">SUM(WB249/12*$A$2)</f>
        <v>0</v>
      </c>
      <c r="WE249" s="44">
        <f t="shared" ref="WE249:WE252" si="8922">SUM(WC249/12*$A$2)</f>
        <v>0</v>
      </c>
      <c r="WF249" s="44">
        <f>VLOOKUP($C249,факт!$D$8:$JF$250,141,0)</f>
        <v>0</v>
      </c>
      <c r="WG249" s="44">
        <f>VLOOKUP($C249,факт!$D$8:$JF$250,142,0)</f>
        <v>0</v>
      </c>
      <c r="WH249" s="44">
        <f>VLOOKUP($C249,факт!$D$8:$JF$250,143,0)</f>
        <v>0</v>
      </c>
      <c r="WI249" s="44">
        <f>VLOOKUP($C249,факт!$D$8:$JF$250,144,0)</f>
        <v>0</v>
      </c>
      <c r="WJ249" s="44">
        <f>VLOOKUP($C249,факт!$D$8:$JF$250,145,0)</f>
        <v>0</v>
      </c>
      <c r="WK249" s="44">
        <f>VLOOKUP($C249,факт!$D$8:$JF$250,146,0)</f>
        <v>0</v>
      </c>
      <c r="WL249" s="44">
        <f t="shared" ref="WL249:WL252" si="8923">SUM(WB249*$F249)</f>
        <v>0</v>
      </c>
      <c r="WM249" s="44">
        <f t="shared" ref="WM249:WM252" si="8924">SUM(WD249*$F249)</f>
        <v>0</v>
      </c>
      <c r="WN249" s="44">
        <f t="shared" ref="WN249:WN252" si="8925">SUM(WF249*$F249)</f>
        <v>0</v>
      </c>
      <c r="WO249" s="44">
        <f t="shared" ref="WO249:WO252" si="8926">SUM(WF249-WD249)</f>
        <v>0</v>
      </c>
      <c r="WP249" s="44">
        <f t="shared" ref="WP249:WP252" si="8927">SUM(WG249-WE249)</f>
        <v>0</v>
      </c>
      <c r="WQ249" s="45">
        <f>'СДП (план)'!CO250</f>
        <v>0</v>
      </c>
      <c r="WR249" s="44">
        <f>'СДП (план)'!CP250</f>
        <v>0</v>
      </c>
      <c r="WS249" s="44">
        <f t="shared" ref="WS249:WS252" si="8928">SUM(WQ249/12*$A$2)</f>
        <v>0</v>
      </c>
      <c r="WT249" s="44">
        <f t="shared" ref="WT249:WT252" si="8929">SUM(WR249/12*$A$2)</f>
        <v>0</v>
      </c>
      <c r="WU249" s="44">
        <f>VLOOKUP($C249,факт!$D$8:$JF$250,57,0)</f>
        <v>0</v>
      </c>
      <c r="WV249" s="44">
        <f>VLOOKUP($C249,факт!$D$8:$JF$250,58,0)</f>
        <v>0</v>
      </c>
      <c r="WW249" s="44">
        <f>VLOOKUP($C249,факт!$D$8:$JF$250,59,0)</f>
        <v>0</v>
      </c>
      <c r="WX249" s="44">
        <f>VLOOKUP($C249,факт!$D$8:$JF$250,60,0)</f>
        <v>0</v>
      </c>
      <c r="WY249" s="44">
        <f>VLOOKUP($C249,факт!$D$8:$JF$250,61,0)</f>
        <v>0</v>
      </c>
      <c r="WZ249" s="44">
        <f>VLOOKUP($C249,факт!$D$8:$JF$250,62,0)</f>
        <v>0</v>
      </c>
      <c r="XA249" s="44">
        <f t="shared" ref="XA249:XA252" si="8930">SUM(WQ249*$F249)</f>
        <v>0</v>
      </c>
      <c r="XB249" s="44">
        <f t="shared" ref="XB249:XB252" si="8931">SUM(WS249*$F249)</f>
        <v>0</v>
      </c>
      <c r="XC249" s="44">
        <f t="shared" ref="XC249:XC252" si="8932">SUM(WU249*$F249)</f>
        <v>0</v>
      </c>
      <c r="XD249" s="44">
        <f t="shared" ref="XD249:XD252" si="8933">SUM(WU249-WS249)</f>
        <v>0</v>
      </c>
      <c r="XE249" s="44">
        <f t="shared" ref="XE249:XE252" si="8934">SUM(WV249-WT249)</f>
        <v>0</v>
      </c>
      <c r="XF249" s="45">
        <f>'СДП (план)'!CQ250</f>
        <v>0</v>
      </c>
      <c r="XG249" s="44">
        <f>'СДП (план)'!CR250</f>
        <v>0</v>
      </c>
      <c r="XH249" s="44">
        <f t="shared" ref="XH249:XH252" si="8935">SUM(XF249/12*$A$2)</f>
        <v>0</v>
      </c>
      <c r="XI249" s="44">
        <f t="shared" ref="XI249:XI252" si="8936">SUM(XG249/12*$A$2)</f>
        <v>0</v>
      </c>
      <c r="XJ249" s="44">
        <f>VLOOKUP($C249,факт!$D$8:$JF$250,51,0)</f>
        <v>0</v>
      </c>
      <c r="XK249" s="44">
        <f>VLOOKUP($C249,факт!$D$8:$JF$250,52,0)</f>
        <v>0</v>
      </c>
      <c r="XL249" s="44">
        <f>VLOOKUP($C249,факт!$D$8:$JF$250,53,0)</f>
        <v>0</v>
      </c>
      <c r="XM249" s="44">
        <f>VLOOKUP($C249,факт!$D$8:$JF$250,54,0)</f>
        <v>0</v>
      </c>
      <c r="XN249" s="44">
        <f>VLOOKUP($C249,факт!$D$8:$JF$250,55,0)</f>
        <v>0</v>
      </c>
      <c r="XO249" s="44">
        <f>VLOOKUP($C249,факт!$D$8:$JF$250,56,0)</f>
        <v>0</v>
      </c>
      <c r="XP249" s="44">
        <f t="shared" ref="XP249:XP252" si="8937">SUM(XF249*$F249)</f>
        <v>0</v>
      </c>
      <c r="XQ249" s="44">
        <f t="shared" ref="XQ249:XQ252" si="8938">SUM(XH249*$F249)</f>
        <v>0</v>
      </c>
      <c r="XR249" s="44">
        <f t="shared" ref="XR249:XR252" si="8939">SUM(XJ249*$F249)</f>
        <v>0</v>
      </c>
      <c r="XS249" s="44">
        <f t="shared" ref="XS249:XS252" si="8940">SUM(XJ249-XH249)</f>
        <v>0</v>
      </c>
      <c r="XT249" s="44">
        <f t="shared" ref="XT249:XT252" si="8941">SUM(XK249-XI249)</f>
        <v>0</v>
      </c>
      <c r="XU249" s="5">
        <f>'СДП (план)'!CS250</f>
        <v>0</v>
      </c>
      <c r="XV249" s="3">
        <f>'СДП (план)'!CT250</f>
        <v>0</v>
      </c>
      <c r="XW249" s="44">
        <f t="shared" ref="XW249:XW252" si="8942">SUM(XU249/12*$A$2)</f>
        <v>0</v>
      </c>
      <c r="XX249" s="44">
        <f t="shared" ref="XX249:XX252" si="8943">SUM(XV249/12*$A$2)</f>
        <v>0</v>
      </c>
      <c r="XY249" s="44">
        <f>VLOOKUP($C249,факт!$D$8:$JF$250,93,0)</f>
        <v>0</v>
      </c>
      <c r="XZ249" s="44">
        <f>VLOOKUP($C249,факт!$D$8:$JF$250,94,0)</f>
        <v>0</v>
      </c>
      <c r="YA249" s="44">
        <f>VLOOKUP($C249,факт!$D$8:$JF$250,95,0)</f>
        <v>0</v>
      </c>
      <c r="YB249" s="44">
        <f>VLOOKUP($C249,факт!$D$8:$JF$250,96,0)</f>
        <v>0</v>
      </c>
      <c r="YC249" s="44">
        <f>VLOOKUP($C249,факт!$D$8:$JF$250,97,0)</f>
        <v>0</v>
      </c>
      <c r="YD249" s="44">
        <f>VLOOKUP($C249,факт!$D$8:$JF$250,98,0)</f>
        <v>0</v>
      </c>
      <c r="YE249" s="44">
        <f t="shared" ref="YE249:YE252" si="8944">SUM(XU249*$F249)</f>
        <v>0</v>
      </c>
      <c r="YF249" s="44">
        <f t="shared" ref="YF249:YF252" si="8945">SUM(XW249*$F249)</f>
        <v>0</v>
      </c>
      <c r="YG249" s="44">
        <f t="shared" ref="YG249:YG252" si="8946">SUM(XY249*$F249)</f>
        <v>0</v>
      </c>
      <c r="YH249" s="44">
        <f t="shared" ref="YH249:YH252" si="8947">SUM(XY249-XW249)</f>
        <v>0</v>
      </c>
      <c r="YI249" s="44">
        <f t="shared" ref="YI249:YI252" si="8948">SUM(XZ249-XX249)</f>
        <v>0</v>
      </c>
      <c r="YJ249" s="3">
        <f>'СДП (план)'!CU250</f>
        <v>0</v>
      </c>
      <c r="YK249" s="3">
        <f>'СДП (план)'!CV250</f>
        <v>0</v>
      </c>
      <c r="YL249" s="44">
        <f t="shared" ref="YL249:YL252" si="8949">SUM(YJ249/12*$A$2)</f>
        <v>0</v>
      </c>
      <c r="YM249" s="44">
        <f t="shared" ref="YM249:YM252" si="8950">SUM(YK249/12*$A$2)</f>
        <v>0</v>
      </c>
      <c r="YN249" s="44">
        <f>VLOOKUP($C249,факт!$D$8:$JF$250,243,0)</f>
        <v>0</v>
      </c>
      <c r="YO249" s="44">
        <f>VLOOKUP($C249,факт!$D$8:$JF$250,244,0)</f>
        <v>0</v>
      </c>
      <c r="YP249" s="44">
        <f>VLOOKUP($C249,факт!$D$8:$JF$250,245,0)</f>
        <v>0</v>
      </c>
      <c r="YQ249" s="44">
        <f>VLOOKUP($C249,факт!$D$8:$JF$250,246,0)</f>
        <v>0</v>
      </c>
      <c r="YR249" s="44">
        <f>VLOOKUP($C249,факт!$D$8:$JF$250,247,0)</f>
        <v>0</v>
      </c>
      <c r="YS249" s="44">
        <f>VLOOKUP($C249,факт!$D$8:$JF$250,248,0)</f>
        <v>0</v>
      </c>
      <c r="YT249" s="44">
        <f t="shared" ref="YT249:YT252" si="8951">SUM(YJ249*$F249)</f>
        <v>0</v>
      </c>
      <c r="YU249" s="44">
        <f t="shared" ref="YU249:YU252" si="8952">SUM(YL249*$F249)</f>
        <v>0</v>
      </c>
      <c r="YV249" s="44">
        <f t="shared" ref="YV249:YV252" si="8953">SUM(YN249*$F249)</f>
        <v>0</v>
      </c>
      <c r="YW249" s="44">
        <f t="shared" ref="YW249:YW252" si="8954">SUM(YN249-YL249)</f>
        <v>0</v>
      </c>
      <c r="YX249" s="44">
        <f t="shared" ref="YX249:YX252" si="8955">SUM(YO249-YM249)</f>
        <v>0</v>
      </c>
      <c r="YY249" s="44">
        <f>'СДП (план)'!CW250</f>
        <v>0</v>
      </c>
      <c r="YZ249" s="44">
        <f>'СДП (план)'!CX250</f>
        <v>0</v>
      </c>
      <c r="ZA249" s="44">
        <f t="shared" ref="ZA249:ZA252" si="8956">SUM(YY249/12*$A$2)</f>
        <v>0</v>
      </c>
      <c r="ZB249" s="44">
        <f t="shared" ref="ZB249:ZB252" si="8957">SUM(YZ249/12*$A$2)</f>
        <v>0</v>
      </c>
      <c r="ZC249" s="44">
        <f>VLOOKUP($C249,факт!$D$8:$JF$250,249,0)</f>
        <v>0</v>
      </c>
      <c r="ZD249" s="44">
        <f>VLOOKUP($C249,факт!$D$8:$JF$250,250,0)</f>
        <v>0</v>
      </c>
      <c r="ZE249" s="44">
        <f>VLOOKUP($C249,факт!$D$8:$JF$250,251,0)</f>
        <v>0</v>
      </c>
      <c r="ZF249" s="44">
        <f>VLOOKUP($C249,факт!$D$8:$JF$250,252,0)</f>
        <v>0</v>
      </c>
      <c r="ZG249" s="44">
        <f>VLOOKUP($C249,факт!$D$8:$JF$250,253,0)</f>
        <v>0</v>
      </c>
      <c r="ZH249" s="44">
        <f>VLOOKUP($C249,факт!$D$8:$JF$250,254,0)</f>
        <v>0</v>
      </c>
      <c r="ZI249" s="44">
        <f t="shared" ref="ZI249:ZI252" si="8958">SUM(YY249*$F249)</f>
        <v>0</v>
      </c>
      <c r="ZJ249" s="44">
        <f t="shared" si="8665"/>
        <v>0</v>
      </c>
      <c r="ZK249" s="44">
        <f t="shared" si="8666"/>
        <v>0</v>
      </c>
      <c r="ZL249" s="44">
        <f t="shared" si="8667"/>
        <v>0</v>
      </c>
      <c r="ZM249" s="44">
        <f t="shared" si="8668"/>
        <v>0</v>
      </c>
      <c r="ZN249" s="44"/>
      <c r="ZO249" s="44"/>
      <c r="ZP249" s="44"/>
      <c r="ZQ249" s="44"/>
      <c r="ZR249" s="44"/>
      <c r="ZS249" s="44"/>
      <c r="ZT249" s="44"/>
      <c r="ZU249" s="44"/>
      <c r="ZV249" s="44"/>
      <c r="ZW249" s="44"/>
      <c r="ZX249" s="44"/>
      <c r="ZY249" s="44"/>
      <c r="ZZ249" s="44"/>
      <c r="AAA249" s="44"/>
      <c r="AAB249" s="44"/>
      <c r="AAC249" s="49">
        <f t="shared" si="8669"/>
        <v>0</v>
      </c>
      <c r="AAD249" s="49">
        <f t="shared" si="8670"/>
        <v>0</v>
      </c>
      <c r="AAE249" s="49">
        <f t="shared" si="8671"/>
        <v>0</v>
      </c>
      <c r="AAF249" s="49">
        <f t="shared" si="8672"/>
        <v>0</v>
      </c>
      <c r="AAG249" s="49">
        <f t="shared" si="8673"/>
        <v>0</v>
      </c>
      <c r="AAH249" s="49">
        <f t="shared" si="8674"/>
        <v>0</v>
      </c>
      <c r="AAI249" s="49">
        <f t="shared" si="8675"/>
        <v>0</v>
      </c>
      <c r="AAJ249" s="49">
        <f t="shared" si="8676"/>
        <v>0</v>
      </c>
      <c r="AAK249" s="49">
        <f t="shared" si="8677"/>
        <v>0</v>
      </c>
      <c r="AAL249" s="49">
        <f t="shared" si="8678"/>
        <v>0</v>
      </c>
      <c r="AAM249" s="49">
        <f t="shared" si="8679"/>
        <v>0</v>
      </c>
      <c r="AAN249" s="49">
        <f t="shared" si="8680"/>
        <v>0</v>
      </c>
      <c r="AAO249" s="49">
        <f t="shared" si="8681"/>
        <v>0</v>
      </c>
      <c r="AAP249" s="44">
        <f t="shared" ref="AAP249:AAP252" si="8959">SUM(AAG249-AAE249)</f>
        <v>0</v>
      </c>
      <c r="AAQ249" s="44">
        <f t="shared" ref="AAQ249:AAQ252" si="8960">SUM(AAH249-AAF249)</f>
        <v>0</v>
      </c>
    </row>
    <row r="250" spans="1:719" s="33" customFormat="1" ht="45" hidden="1" x14ac:dyDescent="0.25">
      <c r="A250" s="195"/>
      <c r="B250" s="233">
        <v>204</v>
      </c>
      <c r="C250" s="234" t="s">
        <v>633</v>
      </c>
      <c r="D250" s="211" t="s">
        <v>634</v>
      </c>
      <c r="E250" s="156">
        <v>15030</v>
      </c>
      <c r="F250" s="209">
        <v>1.51</v>
      </c>
      <c r="G250" s="301"/>
      <c r="H250" s="19">
        <v>1</v>
      </c>
      <c r="I250" s="210"/>
      <c r="J250" s="210"/>
      <c r="K250" s="1">
        <v>1.4</v>
      </c>
      <c r="L250" s="1">
        <v>1.68</v>
      </c>
      <c r="M250" s="1">
        <v>2.23</v>
      </c>
      <c r="N250" s="9">
        <v>2.57</v>
      </c>
      <c r="O250" s="45">
        <f>'СДП (план)'!O251</f>
        <v>0</v>
      </c>
      <c r="P250" s="45">
        <f>'СДП (план)'!P251</f>
        <v>0</v>
      </c>
      <c r="Q250" s="44">
        <f t="shared" si="8689"/>
        <v>0</v>
      </c>
      <c r="R250" s="44">
        <f t="shared" si="8690"/>
        <v>0</v>
      </c>
      <c r="S250" s="44">
        <f>VLOOKUP($C250,факт!$D$8:$JF$250,39,0)</f>
        <v>0</v>
      </c>
      <c r="T250" s="44">
        <f>VLOOKUP($C250,факт!$D$8:$JF$250,40,0)</f>
        <v>0</v>
      </c>
      <c r="U250" s="44">
        <f>VLOOKUP($C250,факт!$D$8:$JF$250,41,0)</f>
        <v>0</v>
      </c>
      <c r="V250" s="44">
        <f>VLOOKUP($C250,факт!$D$8:$JF$250,42,0)</f>
        <v>0</v>
      </c>
      <c r="W250" s="44">
        <f>VLOOKUP($C250,факт!$D$8:$JF$250,43,0)</f>
        <v>0</v>
      </c>
      <c r="X250" s="44">
        <f>VLOOKUP($C250,факт!$D$8:$JF$250,44,0)</f>
        <v>0</v>
      </c>
      <c r="Y250" s="44">
        <f t="shared" si="8691"/>
        <v>0</v>
      </c>
      <c r="Z250" s="44">
        <f t="shared" si="8692"/>
        <v>0</v>
      </c>
      <c r="AA250" s="44">
        <f t="shared" si="8693"/>
        <v>0</v>
      </c>
      <c r="AB250" s="44">
        <f t="shared" si="8694"/>
        <v>0</v>
      </c>
      <c r="AC250" s="44">
        <f t="shared" si="8695"/>
        <v>0</v>
      </c>
      <c r="AD250" s="155">
        <f>'СДП (план)'!Q251</f>
        <v>0</v>
      </c>
      <c r="AE250" s="155">
        <f>'СДП (план)'!R251</f>
        <v>0</v>
      </c>
      <c r="AF250" s="44">
        <f t="shared" si="8696"/>
        <v>0</v>
      </c>
      <c r="AG250" s="44">
        <f t="shared" si="8697"/>
        <v>0</v>
      </c>
      <c r="AH250" s="44">
        <f>VLOOKUP($C250,факт!$D$8:$JF$250,21,0)</f>
        <v>0</v>
      </c>
      <c r="AI250" s="44">
        <f>VLOOKUP($C250,факт!$D$8:$JF$250,22,0)</f>
        <v>0</v>
      </c>
      <c r="AJ250" s="44">
        <f>VLOOKUP($C250,факт!$D$8:$JF$250,23,0)</f>
        <v>0</v>
      </c>
      <c r="AK250" s="44">
        <f>VLOOKUP($C250,факт!$D$8:$JF$250,24,0)</f>
        <v>0</v>
      </c>
      <c r="AL250" s="44">
        <f>VLOOKUP($C250,факт!$D$8:$JF$250,25,0)</f>
        <v>0</v>
      </c>
      <c r="AM250" s="44">
        <f>VLOOKUP($C250,факт!$D$8:$JF$250,26,0)</f>
        <v>0</v>
      </c>
      <c r="AN250" s="44">
        <f t="shared" si="8521"/>
        <v>0</v>
      </c>
      <c r="AO250" s="44">
        <f t="shared" si="8522"/>
        <v>0</v>
      </c>
      <c r="AP250" s="44">
        <f t="shared" si="8523"/>
        <v>0</v>
      </c>
      <c r="AQ250" s="44">
        <f t="shared" si="8524"/>
        <v>0</v>
      </c>
      <c r="AR250" s="44">
        <f t="shared" si="8525"/>
        <v>0</v>
      </c>
      <c r="AS250" s="45">
        <f>'СДП (план)'!S251</f>
        <v>0</v>
      </c>
      <c r="AT250" s="44">
        <f>'СДП (план)'!T251</f>
        <v>0</v>
      </c>
      <c r="AU250" s="44">
        <f t="shared" si="8698"/>
        <v>0</v>
      </c>
      <c r="AV250" s="44">
        <f t="shared" si="8699"/>
        <v>0</v>
      </c>
      <c r="AW250" s="44">
        <f>VLOOKUP($C250,факт!$D$8:$JF$250,3,0)</f>
        <v>0</v>
      </c>
      <c r="AX250" s="44">
        <f>VLOOKUP($C250,факт!$D$8:$JF$250,4,0)</f>
        <v>0</v>
      </c>
      <c r="AY250" s="44">
        <f>VLOOKUP($C250,факт!$D$8:$JF$250,5,0)</f>
        <v>0</v>
      </c>
      <c r="AZ250" s="44">
        <f>VLOOKUP($C250,факт!$D$8:$JF$250,6,0)</f>
        <v>0</v>
      </c>
      <c r="BA250" s="44">
        <f>VLOOKUP($C250,факт!$D$8:$JF$250,7,0)</f>
        <v>0</v>
      </c>
      <c r="BB250" s="44">
        <f>VLOOKUP($C250,факт!$D$8:$JF$250,8,0)</f>
        <v>0</v>
      </c>
      <c r="BC250" s="44">
        <f t="shared" si="8700"/>
        <v>0</v>
      </c>
      <c r="BD250" s="44">
        <f t="shared" si="8701"/>
        <v>0</v>
      </c>
      <c r="BE250" s="44">
        <f t="shared" si="8702"/>
        <v>0</v>
      </c>
      <c r="BF250" s="44">
        <f t="shared" si="8703"/>
        <v>0</v>
      </c>
      <c r="BG250" s="44">
        <f t="shared" si="8704"/>
        <v>0</v>
      </c>
      <c r="BH250" s="90">
        <f>'СДП (план)'!U251</f>
        <v>0</v>
      </c>
      <c r="BI250" s="3">
        <f>'СДП (план)'!V251</f>
        <v>0</v>
      </c>
      <c r="BJ250" s="44">
        <f t="shared" si="8705"/>
        <v>0</v>
      </c>
      <c r="BK250" s="44">
        <f t="shared" si="8706"/>
        <v>0</v>
      </c>
      <c r="BL250" s="44">
        <f>VLOOKUP($C250,факт!$D$8:$JF$250,27,0)</f>
        <v>0</v>
      </c>
      <c r="BM250" s="44">
        <f>VLOOKUP($C250,факт!$D$8:$JF$250,28,0)</f>
        <v>0</v>
      </c>
      <c r="BN250" s="44">
        <f>VLOOKUP($C250,факт!$D$8:$JF$250,29,0)</f>
        <v>0</v>
      </c>
      <c r="BO250" s="44">
        <f>VLOOKUP($C250,факт!$D$8:$JF$250,30,0)</f>
        <v>0</v>
      </c>
      <c r="BP250" s="44">
        <f>VLOOKUP($C250,факт!$D$8:$JF$250,31,0)</f>
        <v>0</v>
      </c>
      <c r="BQ250" s="44">
        <f>VLOOKUP($C250,факт!$D$8:$JF$250,32,0)</f>
        <v>0</v>
      </c>
      <c r="BR250" s="44">
        <f t="shared" si="8707"/>
        <v>0</v>
      </c>
      <c r="BS250" s="44">
        <f t="shared" si="8708"/>
        <v>0</v>
      </c>
      <c r="BT250" s="44">
        <f t="shared" si="8709"/>
        <v>0</v>
      </c>
      <c r="BU250" s="44">
        <f t="shared" si="8532"/>
        <v>0</v>
      </c>
      <c r="BV250" s="44">
        <f t="shared" si="8533"/>
        <v>0</v>
      </c>
      <c r="BW250" s="45">
        <f>'СДП (план)'!W251</f>
        <v>0</v>
      </c>
      <c r="BX250" s="44">
        <f>'СДП (план)'!X251</f>
        <v>0</v>
      </c>
      <c r="BY250" s="44">
        <f t="shared" si="8710"/>
        <v>0</v>
      </c>
      <c r="BZ250" s="44">
        <f t="shared" si="8711"/>
        <v>0</v>
      </c>
      <c r="CA250" s="44">
        <f>VLOOKUP($C250,факт!$D$8:$JF$250,9,0)</f>
        <v>0</v>
      </c>
      <c r="CB250" s="44">
        <f>VLOOKUP($C250,факт!$D$8:$JF$250,10,0)</f>
        <v>0</v>
      </c>
      <c r="CC250" s="44">
        <f>VLOOKUP($C250,факт!$D$8:$JF$250,11,0)</f>
        <v>0</v>
      </c>
      <c r="CD250" s="44">
        <f>VLOOKUP($C250,факт!$D$8:$JF$250,12,0)</f>
        <v>0</v>
      </c>
      <c r="CE250" s="44">
        <f>VLOOKUP($C250,факт!$D$8:$JF$250,13,0)</f>
        <v>0</v>
      </c>
      <c r="CF250" s="44">
        <f>VLOOKUP($C250,факт!$D$8:$JF$250,14,0)</f>
        <v>0</v>
      </c>
      <c r="CG250" s="44">
        <f t="shared" si="8712"/>
        <v>0</v>
      </c>
      <c r="CH250" s="44">
        <f t="shared" si="8713"/>
        <v>0</v>
      </c>
      <c r="CI250" s="44">
        <f t="shared" si="8714"/>
        <v>0</v>
      </c>
      <c r="CJ250" s="44">
        <f t="shared" si="8715"/>
        <v>0</v>
      </c>
      <c r="CK250" s="44">
        <f t="shared" si="8716"/>
        <v>0</v>
      </c>
      <c r="CL250" s="47">
        <f>'СДП (план)'!Y251</f>
        <v>0</v>
      </c>
      <c r="CM250" s="44">
        <f>'СДП (план)'!Z251</f>
        <v>0</v>
      </c>
      <c r="CN250" s="44">
        <f t="shared" si="8717"/>
        <v>0</v>
      </c>
      <c r="CO250" s="44">
        <f t="shared" si="8718"/>
        <v>0</v>
      </c>
      <c r="CP250" s="44">
        <f>VLOOKUP($C250,факт!$D$8:$JF$250,33,0)</f>
        <v>0</v>
      </c>
      <c r="CQ250" s="44">
        <f>VLOOKUP($C250,факт!$D$8:$JF$250,34,0)</f>
        <v>0</v>
      </c>
      <c r="CR250" s="44">
        <f>VLOOKUP($C250,факт!$D$8:$JF$250,35,0)</f>
        <v>0</v>
      </c>
      <c r="CS250" s="44">
        <f>VLOOKUP($C250,факт!$D$8:$JF$250,36,0)</f>
        <v>0</v>
      </c>
      <c r="CT250" s="44">
        <f>VLOOKUP($C250,факт!$D$8:$JF$250,37,0)</f>
        <v>0</v>
      </c>
      <c r="CU250" s="44">
        <f>VLOOKUP($C250,факт!$D$8:$JF$250,38,0)</f>
        <v>0</v>
      </c>
      <c r="CV250" s="44">
        <f t="shared" si="8719"/>
        <v>0</v>
      </c>
      <c r="CW250" s="44">
        <f t="shared" si="8720"/>
        <v>0</v>
      </c>
      <c r="CX250" s="44">
        <f t="shared" si="8721"/>
        <v>0</v>
      </c>
      <c r="CY250" s="44">
        <f t="shared" si="8722"/>
        <v>0</v>
      </c>
      <c r="CZ250" s="44">
        <f t="shared" si="8723"/>
        <v>0</v>
      </c>
      <c r="DA250" s="127">
        <f>'СДП (план)'!AA251</f>
        <v>0</v>
      </c>
      <c r="DB250" s="127">
        <f>'СДП (план)'!AB251</f>
        <v>0</v>
      </c>
      <c r="DC250" s="44">
        <f t="shared" si="8724"/>
        <v>0</v>
      </c>
      <c r="DD250" s="44">
        <f t="shared" si="8725"/>
        <v>0</v>
      </c>
      <c r="DE250" s="44">
        <f>VLOOKUP($C250,факт!$D$8:$JF$250,45,0)</f>
        <v>0</v>
      </c>
      <c r="DF250" s="44">
        <f>VLOOKUP($C250,факт!$D$8:$JF$250,46,0)</f>
        <v>0</v>
      </c>
      <c r="DG250" s="44">
        <f>VLOOKUP($C250,факт!$D$8:$JF$250,47,0)</f>
        <v>0</v>
      </c>
      <c r="DH250" s="44">
        <f>VLOOKUP($C250,факт!$D$8:$JF$250,48,0)</f>
        <v>0</v>
      </c>
      <c r="DI250" s="44">
        <f>VLOOKUP($C250,факт!$D$8:$JF$250,49,0)</f>
        <v>0</v>
      </c>
      <c r="DJ250" s="44">
        <f>VLOOKUP($C250,факт!$D$8:$JF$250,50,0)</f>
        <v>0</v>
      </c>
      <c r="DK250" s="44">
        <f t="shared" si="8726"/>
        <v>0</v>
      </c>
      <c r="DL250" s="44">
        <f t="shared" si="8727"/>
        <v>0</v>
      </c>
      <c r="DM250" s="44">
        <f t="shared" si="8728"/>
        <v>0</v>
      </c>
      <c r="DN250" s="44">
        <f t="shared" si="8729"/>
        <v>0</v>
      </c>
      <c r="DO250" s="44">
        <f t="shared" si="8730"/>
        <v>0</v>
      </c>
      <c r="DP250" s="5">
        <f>'СДП (план)'!AC251</f>
        <v>0</v>
      </c>
      <c r="DQ250" s="3">
        <f>'СДП (план)'!AD251</f>
        <v>0</v>
      </c>
      <c r="DR250" s="44">
        <f t="shared" si="8731"/>
        <v>0</v>
      </c>
      <c r="DS250" s="44">
        <f t="shared" si="8732"/>
        <v>0</v>
      </c>
      <c r="DT250" s="44">
        <f>VLOOKUP($C250,факт!$D$8:$JF$250,231,0)</f>
        <v>0</v>
      </c>
      <c r="DU250" s="44">
        <f>VLOOKUP($C250,факт!$D$8:$JF$250,232,0)</f>
        <v>0</v>
      </c>
      <c r="DV250" s="44">
        <f>VLOOKUP($C250,факт!$D$8:$JF$250,233,0)</f>
        <v>0</v>
      </c>
      <c r="DW250" s="44">
        <f>VLOOKUP($C250,факт!$D$8:$JF$250,234,0)</f>
        <v>0</v>
      </c>
      <c r="DX250" s="44">
        <f>VLOOKUP($C250,факт!$D$8:$JF$250,235,0)</f>
        <v>0</v>
      </c>
      <c r="DY250" s="44">
        <f>VLOOKUP($C250,факт!$D$8:$JF$250,236,0)</f>
        <v>0</v>
      </c>
      <c r="DZ250" s="44">
        <f t="shared" si="8733"/>
        <v>0</v>
      </c>
      <c r="EA250" s="44">
        <f t="shared" si="8734"/>
        <v>0</v>
      </c>
      <c r="EB250" s="44">
        <f t="shared" si="8735"/>
        <v>0</v>
      </c>
      <c r="EC250" s="44">
        <f t="shared" si="8736"/>
        <v>0</v>
      </c>
      <c r="ED250" s="44">
        <f t="shared" si="8737"/>
        <v>0</v>
      </c>
      <c r="EE250" s="44">
        <f>'СДП (план)'!CY251</f>
        <v>0</v>
      </c>
      <c r="EF250" s="44">
        <f>'СДП (план)'!CZ251</f>
        <v>0</v>
      </c>
      <c r="EG250" s="44">
        <f t="shared" si="8738"/>
        <v>0</v>
      </c>
      <c r="EH250" s="44">
        <f t="shared" si="8739"/>
        <v>0</v>
      </c>
      <c r="EI250" s="44"/>
      <c r="EJ250" s="44"/>
      <c r="EK250" s="44"/>
      <c r="EL250" s="44"/>
      <c r="EM250" s="44"/>
      <c r="EN250" s="44"/>
      <c r="EO250" s="44"/>
      <c r="EP250" s="44"/>
      <c r="EQ250" s="44"/>
      <c r="ER250" s="44"/>
      <c r="ES250" s="44"/>
      <c r="ET250" s="45">
        <f>'СДП (план)'!AE251</f>
        <v>0</v>
      </c>
      <c r="EU250" s="44">
        <f>'СДП (план)'!AF251</f>
        <v>0</v>
      </c>
      <c r="EV250" s="44">
        <f t="shared" si="8740"/>
        <v>0</v>
      </c>
      <c r="EW250" s="44">
        <f t="shared" si="8741"/>
        <v>0</v>
      </c>
      <c r="EX250" s="44">
        <f>VLOOKUP($C250,факт!$D$8:$JF$250,159,0)</f>
        <v>0</v>
      </c>
      <c r="EY250" s="44">
        <f>VLOOKUP($C250,факт!$D$8:$JF$250,160,0)</f>
        <v>0</v>
      </c>
      <c r="EZ250" s="44">
        <f>VLOOKUP($C250,факт!$D$8:$JF$250,161,0)</f>
        <v>0</v>
      </c>
      <c r="FA250" s="44">
        <f>VLOOKUP($C250,факт!$D$8:$JF$250,162,0)</f>
        <v>0</v>
      </c>
      <c r="FB250" s="44">
        <f>VLOOKUP($C250,факт!$D$8:$JF$250,163,0)</f>
        <v>0</v>
      </c>
      <c r="FC250" s="44">
        <f>VLOOKUP($C250,факт!$D$8:$JF$250,164,0)</f>
        <v>0</v>
      </c>
      <c r="FD250" s="44">
        <f t="shared" si="8546"/>
        <v>0</v>
      </c>
      <c r="FE250" s="44">
        <f t="shared" si="8547"/>
        <v>0</v>
      </c>
      <c r="FF250" s="44">
        <f t="shared" si="8548"/>
        <v>0</v>
      </c>
      <c r="FG250" s="44">
        <f t="shared" si="8549"/>
        <v>0</v>
      </c>
      <c r="FH250" s="44">
        <f t="shared" si="8550"/>
        <v>0</v>
      </c>
      <c r="FI250" s="5">
        <f>'СДП (план)'!AG251</f>
        <v>0</v>
      </c>
      <c r="FJ250" s="3">
        <f>'СДП (план)'!AH251</f>
        <v>0</v>
      </c>
      <c r="FK250" s="44">
        <f t="shared" si="8742"/>
        <v>0</v>
      </c>
      <c r="FL250" s="44">
        <f t="shared" si="8743"/>
        <v>0</v>
      </c>
      <c r="FM250" s="44">
        <f>VLOOKUP($C250,факт!$D$8:$JF$250,165,0)</f>
        <v>0</v>
      </c>
      <c r="FN250" s="44">
        <f>VLOOKUP($C250,факт!$D$8:$JF$250,166,0)</f>
        <v>0</v>
      </c>
      <c r="FO250" s="44">
        <f>VLOOKUP($C250,факт!$D$8:$JF$250,167,0)</f>
        <v>0</v>
      </c>
      <c r="FP250" s="44">
        <f>VLOOKUP($C250,факт!$D$8:$JF$250,168,0)</f>
        <v>0</v>
      </c>
      <c r="FQ250" s="44">
        <f>VLOOKUP($C250,факт!$D$8:$JF$250,169,0)</f>
        <v>0</v>
      </c>
      <c r="FR250" s="44">
        <f>VLOOKUP($C250,факт!$D$8:$JF$250,170,0)</f>
        <v>0</v>
      </c>
      <c r="FS250" s="44">
        <f t="shared" si="8744"/>
        <v>0</v>
      </c>
      <c r="FT250" s="44">
        <f t="shared" si="8745"/>
        <v>0</v>
      </c>
      <c r="FU250" s="44">
        <f t="shared" si="8746"/>
        <v>0</v>
      </c>
      <c r="FV250" s="44">
        <f t="shared" si="8747"/>
        <v>0</v>
      </c>
      <c r="FW250" s="44">
        <f t="shared" si="8748"/>
        <v>0</v>
      </c>
      <c r="FX250" s="5">
        <f>'СДП (план)'!AI251</f>
        <v>0</v>
      </c>
      <c r="FY250" s="3">
        <f>'СДП (план)'!AJ251</f>
        <v>0</v>
      </c>
      <c r="FZ250" s="44">
        <f t="shared" si="8749"/>
        <v>0</v>
      </c>
      <c r="GA250" s="44">
        <f t="shared" si="8750"/>
        <v>0</v>
      </c>
      <c r="GB250" s="44">
        <f>VLOOKUP($C250,факт!$D$8:$JF$250,219,0)</f>
        <v>0</v>
      </c>
      <c r="GC250" s="44">
        <f>VLOOKUP($C250,факт!$D$8:$JF$250,220,0)</f>
        <v>0</v>
      </c>
      <c r="GD250" s="44">
        <f>VLOOKUP($C250,факт!$D$8:$JF$250,221,0)</f>
        <v>0</v>
      </c>
      <c r="GE250" s="44">
        <f>VLOOKUP($C250,факт!$D$8:$JF$250,222,0)</f>
        <v>0</v>
      </c>
      <c r="GF250" s="44">
        <f>VLOOKUP($C250,факт!$D$8:$JF$250,223,0)</f>
        <v>0</v>
      </c>
      <c r="GG250" s="44">
        <f>VLOOKUP($C250,факт!$D$8:$JF$250,224,0)</f>
        <v>0</v>
      </c>
      <c r="GH250" s="44">
        <f t="shared" si="8555"/>
        <v>0</v>
      </c>
      <c r="GI250" s="44">
        <f t="shared" si="8556"/>
        <v>0</v>
      </c>
      <c r="GJ250" s="44">
        <f t="shared" si="8557"/>
        <v>0</v>
      </c>
      <c r="GK250" s="44">
        <f t="shared" si="8558"/>
        <v>0</v>
      </c>
      <c r="GL250" s="44">
        <f t="shared" si="8559"/>
        <v>0</v>
      </c>
      <c r="GM250" s="45">
        <f>'СДП (план)'!AK251</f>
        <v>0</v>
      </c>
      <c r="GN250" s="44">
        <f>'СДП (план)'!AL251</f>
        <v>0</v>
      </c>
      <c r="GO250" s="44">
        <f t="shared" si="8751"/>
        <v>0</v>
      </c>
      <c r="GP250" s="44">
        <f t="shared" si="8752"/>
        <v>0</v>
      </c>
      <c r="GQ250" s="44">
        <f>VLOOKUP($C250,факт!$D$8:$JF$250,237,0)</f>
        <v>0</v>
      </c>
      <c r="GR250" s="44">
        <f>VLOOKUP($C250,факт!$D$8:$JF$250,238,0)</f>
        <v>0</v>
      </c>
      <c r="GS250" s="44">
        <f>VLOOKUP($C250,факт!$D$8:$JF$250,239,0)</f>
        <v>0</v>
      </c>
      <c r="GT250" s="44">
        <f>VLOOKUP($C250,факт!$D$8:$JF$250,240,0)</f>
        <v>0</v>
      </c>
      <c r="GU250" s="44">
        <f>VLOOKUP($C250,факт!$D$8:$JF$250,241,0)</f>
        <v>0</v>
      </c>
      <c r="GV250" s="44">
        <f>VLOOKUP($C250,факт!$D$8:$JF$250,242,0)</f>
        <v>0</v>
      </c>
      <c r="GW250" s="44">
        <f t="shared" si="8753"/>
        <v>0</v>
      </c>
      <c r="GX250" s="44">
        <f t="shared" si="8754"/>
        <v>0</v>
      </c>
      <c r="GY250" s="44">
        <f t="shared" si="8755"/>
        <v>0</v>
      </c>
      <c r="GZ250" s="44">
        <f t="shared" si="8756"/>
        <v>0</v>
      </c>
      <c r="HA250" s="44">
        <f t="shared" si="8757"/>
        <v>0</v>
      </c>
      <c r="HB250" s="127">
        <f>'СДП (план)'!AM251</f>
        <v>0</v>
      </c>
      <c r="HC250" s="127">
        <f>'СДП (план)'!AN251</f>
        <v>0</v>
      </c>
      <c r="HD250" s="44">
        <f t="shared" si="8758"/>
        <v>0</v>
      </c>
      <c r="HE250" s="44">
        <f t="shared" si="8759"/>
        <v>0</v>
      </c>
      <c r="HF250" s="44"/>
      <c r="HG250" s="44"/>
      <c r="HH250" s="44"/>
      <c r="HI250" s="44"/>
      <c r="HJ250" s="44"/>
      <c r="HK250" s="44"/>
      <c r="HL250" s="44">
        <f t="shared" si="8760"/>
        <v>0</v>
      </c>
      <c r="HM250" s="44">
        <f t="shared" si="8761"/>
        <v>0</v>
      </c>
      <c r="HN250" s="44">
        <f t="shared" si="8762"/>
        <v>0</v>
      </c>
      <c r="HO250" s="44">
        <f t="shared" si="8763"/>
        <v>0</v>
      </c>
      <c r="HP250" s="44">
        <f t="shared" si="8764"/>
        <v>0</v>
      </c>
      <c r="HQ250" s="45">
        <f>'СДП (план)'!AO251</f>
        <v>0</v>
      </c>
      <c r="HR250" s="44">
        <f>'СДП (план)'!AP251</f>
        <v>0</v>
      </c>
      <c r="HS250" s="44">
        <f t="shared" si="8765"/>
        <v>0</v>
      </c>
      <c r="HT250" s="44">
        <f t="shared" si="8766"/>
        <v>0</v>
      </c>
      <c r="HU250" s="44">
        <f>VLOOKUP($C250,факт!$D$8:$JF$250,171,0)</f>
        <v>0</v>
      </c>
      <c r="HV250" s="44">
        <f>VLOOKUP($C250,факт!$D$8:$JF$250,172,0)</f>
        <v>0</v>
      </c>
      <c r="HW250" s="44">
        <f>VLOOKUP($C250,факт!$D$8:$JF$250,173,0)</f>
        <v>0</v>
      </c>
      <c r="HX250" s="44">
        <f>VLOOKUP($C250,факт!$D$8:$JF$250,174,0)</f>
        <v>0</v>
      </c>
      <c r="HY250" s="44">
        <f>VLOOKUP($C250,факт!$D$8:$JF$250,175,0)</f>
        <v>0</v>
      </c>
      <c r="HZ250" s="44">
        <f>VLOOKUP($C250,факт!$D$8:$JF$250,176,0)</f>
        <v>0</v>
      </c>
      <c r="IA250" s="44">
        <f t="shared" si="8767"/>
        <v>0</v>
      </c>
      <c r="IB250" s="44">
        <f t="shared" si="8768"/>
        <v>0</v>
      </c>
      <c r="IC250" s="44">
        <f t="shared" si="8769"/>
        <v>0</v>
      </c>
      <c r="ID250" s="44">
        <f t="shared" si="8770"/>
        <v>0</v>
      </c>
      <c r="IE250" s="44">
        <f t="shared" si="8771"/>
        <v>0</v>
      </c>
      <c r="IF250" s="45">
        <f>'СДП (план)'!AQ251</f>
        <v>0</v>
      </c>
      <c r="IG250" s="44">
        <f>'СДП (план)'!AR251</f>
        <v>0</v>
      </c>
      <c r="IH250" s="44">
        <f t="shared" si="8772"/>
        <v>0</v>
      </c>
      <c r="II250" s="44">
        <f t="shared" si="8773"/>
        <v>0</v>
      </c>
      <c r="IJ250" s="44"/>
      <c r="IK250" s="44"/>
      <c r="IL250" s="44"/>
      <c r="IM250" s="44"/>
      <c r="IN250" s="44"/>
      <c r="IO250" s="44"/>
      <c r="IP250" s="44">
        <f t="shared" si="8774"/>
        <v>0</v>
      </c>
      <c r="IQ250" s="44">
        <f t="shared" si="8775"/>
        <v>0</v>
      </c>
      <c r="IR250" s="44">
        <f t="shared" si="8776"/>
        <v>0</v>
      </c>
      <c r="IS250" s="44">
        <f t="shared" si="8777"/>
        <v>0</v>
      </c>
      <c r="IT250" s="44">
        <f t="shared" si="8778"/>
        <v>0</v>
      </c>
      <c r="IU250" s="45">
        <f>'СДП (план)'!AS251</f>
        <v>0</v>
      </c>
      <c r="IV250" s="44">
        <f>'СДП (план)'!AT251</f>
        <v>0</v>
      </c>
      <c r="IW250" s="44">
        <f t="shared" si="8779"/>
        <v>0</v>
      </c>
      <c r="IX250" s="44">
        <f t="shared" si="8780"/>
        <v>0</v>
      </c>
      <c r="IY250" s="44">
        <f>VLOOKUP($C250,факт!$D$8:$JF$250,183,0)</f>
        <v>0</v>
      </c>
      <c r="IZ250" s="44">
        <f>VLOOKUP($C250,факт!$D$8:$JF$250,184,0)</f>
        <v>0</v>
      </c>
      <c r="JA250" s="44">
        <f>VLOOKUP($C250,факт!$D$8:$JF$250,185,0)</f>
        <v>0</v>
      </c>
      <c r="JB250" s="44">
        <f>VLOOKUP($C250,факт!$D$8:$JF$250,186,0)</f>
        <v>0</v>
      </c>
      <c r="JC250" s="44">
        <f>VLOOKUP($C250,факт!$D$8:$JF$250,187,0)</f>
        <v>0</v>
      </c>
      <c r="JD250" s="44">
        <f>VLOOKUP($C250,факт!$D$8:$JF$250,188,0)</f>
        <v>0</v>
      </c>
      <c r="JE250" s="44">
        <f t="shared" si="8781"/>
        <v>0</v>
      </c>
      <c r="JF250" s="44">
        <f t="shared" si="8782"/>
        <v>0</v>
      </c>
      <c r="JG250" s="44">
        <f t="shared" si="8783"/>
        <v>0</v>
      </c>
      <c r="JH250" s="44">
        <f t="shared" si="8784"/>
        <v>0</v>
      </c>
      <c r="JI250" s="44">
        <f t="shared" si="8785"/>
        <v>0</v>
      </c>
      <c r="JJ250" s="5">
        <f>'СДП (план)'!AU251</f>
        <v>0</v>
      </c>
      <c r="JK250" s="3">
        <f>'СДП (план)'!AV251</f>
        <v>0</v>
      </c>
      <c r="JL250" s="44">
        <f t="shared" si="8786"/>
        <v>0</v>
      </c>
      <c r="JM250" s="44">
        <f t="shared" si="8787"/>
        <v>0</v>
      </c>
      <c r="JN250" s="44">
        <f>VLOOKUP($C250,факт!$D$8:$JF$250,189,0)</f>
        <v>0</v>
      </c>
      <c r="JO250" s="44">
        <f>VLOOKUP($C250,факт!$D$8:$JF$250,190,0)</f>
        <v>0</v>
      </c>
      <c r="JP250" s="44">
        <f>VLOOKUP($C250,факт!$D$8:$JF$250,191,0)</f>
        <v>0</v>
      </c>
      <c r="JQ250" s="44">
        <f>VLOOKUP($C250,факт!$D$8:$JF$250,192,0)</f>
        <v>0</v>
      </c>
      <c r="JR250" s="44">
        <f>VLOOKUP($C250,факт!$D$8:$JF$250,193,0)</f>
        <v>0</v>
      </c>
      <c r="JS250" s="44">
        <f>VLOOKUP($C250,факт!$D$8:$JF$250,194,0)</f>
        <v>0</v>
      </c>
      <c r="JT250" s="44">
        <f t="shared" si="8788"/>
        <v>0</v>
      </c>
      <c r="JU250" s="44">
        <f t="shared" si="8789"/>
        <v>0</v>
      </c>
      <c r="JV250" s="44">
        <f t="shared" si="8790"/>
        <v>0</v>
      </c>
      <c r="JW250" s="44">
        <f t="shared" si="8791"/>
        <v>0</v>
      </c>
      <c r="JX250" s="44">
        <f t="shared" si="8792"/>
        <v>0</v>
      </c>
      <c r="JY250" s="5">
        <f>'СДП (план)'!AW251</f>
        <v>0</v>
      </c>
      <c r="JZ250" s="3">
        <f>'СДП (план)'!AX251</f>
        <v>0</v>
      </c>
      <c r="KA250" s="44">
        <f t="shared" si="8793"/>
        <v>0</v>
      </c>
      <c r="KB250" s="44">
        <f t="shared" si="8794"/>
        <v>0</v>
      </c>
      <c r="KC250" s="44">
        <f>VLOOKUP($C250,факт!$D$8:$JF$250,177,0)</f>
        <v>0</v>
      </c>
      <c r="KD250" s="44">
        <f>VLOOKUP($C250,факт!$D$8:$JF$250,178,0)</f>
        <v>0</v>
      </c>
      <c r="KE250" s="44">
        <f>VLOOKUP($C250,факт!$D$8:$JF$250,179,0)</f>
        <v>0</v>
      </c>
      <c r="KF250" s="44">
        <f>VLOOKUP($C250,факт!$D$8:$JF$250,180,0)</f>
        <v>0</v>
      </c>
      <c r="KG250" s="44">
        <f>VLOOKUP($C250,факт!$D$8:$JF$250,181,0)</f>
        <v>0</v>
      </c>
      <c r="KH250" s="44">
        <f>VLOOKUP($C250,факт!$D$8:$JF$250,182,0)</f>
        <v>0</v>
      </c>
      <c r="KI250" s="44">
        <f t="shared" si="8795"/>
        <v>0</v>
      </c>
      <c r="KJ250" s="44">
        <f t="shared" si="8796"/>
        <v>0</v>
      </c>
      <c r="KK250" s="44">
        <f t="shared" si="8797"/>
        <v>0</v>
      </c>
      <c r="KL250" s="44">
        <f t="shared" si="8798"/>
        <v>0</v>
      </c>
      <c r="KM250" s="44">
        <f t="shared" si="8799"/>
        <v>0</v>
      </c>
      <c r="KN250" s="5">
        <f>'СДП (план)'!AY251</f>
        <v>0</v>
      </c>
      <c r="KO250" s="3">
        <f>'СДП (план)'!AZ251</f>
        <v>0</v>
      </c>
      <c r="KP250" s="44">
        <f t="shared" si="8800"/>
        <v>0</v>
      </c>
      <c r="KQ250" s="44">
        <f t="shared" si="8801"/>
        <v>0</v>
      </c>
      <c r="KR250" s="44"/>
      <c r="KS250" s="44"/>
      <c r="KT250" s="44"/>
      <c r="KU250" s="44"/>
      <c r="KV250" s="44"/>
      <c r="KW250" s="44"/>
      <c r="KX250" s="44">
        <f t="shared" si="8802"/>
        <v>0</v>
      </c>
      <c r="KY250" s="44">
        <f t="shared" si="8803"/>
        <v>0</v>
      </c>
      <c r="KZ250" s="44">
        <f t="shared" si="8804"/>
        <v>0</v>
      </c>
      <c r="LA250" s="44">
        <f t="shared" si="8805"/>
        <v>0</v>
      </c>
      <c r="LB250" s="44">
        <f t="shared" si="8806"/>
        <v>0</v>
      </c>
      <c r="LC250" s="45">
        <f>'СДП (план)'!BA251</f>
        <v>0</v>
      </c>
      <c r="LD250" s="44">
        <f>'СДП (план)'!BB251</f>
        <v>0</v>
      </c>
      <c r="LE250" s="44">
        <f t="shared" si="8807"/>
        <v>0</v>
      </c>
      <c r="LF250" s="44">
        <f t="shared" si="8808"/>
        <v>0</v>
      </c>
      <c r="LG250" s="44">
        <f>VLOOKUP($C250,факт!$D$8:$JF$250,111,0)</f>
        <v>0</v>
      </c>
      <c r="LH250" s="44">
        <f>VLOOKUP($C250,факт!$D$8:$JF$250,112,0)</f>
        <v>0</v>
      </c>
      <c r="LI250" s="44">
        <f>VLOOKUP($C250,факт!$D$8:$JF$250,113,0)</f>
        <v>0</v>
      </c>
      <c r="LJ250" s="44">
        <f>VLOOKUP($C250,факт!$D$8:$JF$250,114,0)</f>
        <v>0</v>
      </c>
      <c r="LK250" s="44">
        <f>VLOOKUP($C250,факт!$D$8:$JF$250,115,0)</f>
        <v>0</v>
      </c>
      <c r="LL250" s="44">
        <f>VLOOKUP($C250,факт!$D$8:$JF$250,116,0)</f>
        <v>0</v>
      </c>
      <c r="LM250" s="44">
        <f t="shared" si="8809"/>
        <v>0</v>
      </c>
      <c r="LN250" s="44">
        <f t="shared" si="8810"/>
        <v>0</v>
      </c>
      <c r="LO250" s="44">
        <f t="shared" si="8811"/>
        <v>0</v>
      </c>
      <c r="LP250" s="44">
        <f t="shared" si="8812"/>
        <v>0</v>
      </c>
      <c r="LQ250" s="44">
        <f t="shared" si="8813"/>
        <v>0</v>
      </c>
      <c r="LR250" s="45">
        <f>'СДП (план)'!BC251</f>
        <v>0</v>
      </c>
      <c r="LS250" s="44">
        <f>'СДП (план)'!BD251</f>
        <v>0</v>
      </c>
      <c r="LT250" s="44">
        <f t="shared" si="8814"/>
        <v>0</v>
      </c>
      <c r="LU250" s="44">
        <f t="shared" si="8815"/>
        <v>0</v>
      </c>
      <c r="LV250" s="44">
        <f>VLOOKUP($C250,факт!$D$8:$JF$250,117,0)</f>
        <v>0</v>
      </c>
      <c r="LW250" s="44">
        <f>VLOOKUP($C250,факт!$D$8:$JF$250,118,0)</f>
        <v>0</v>
      </c>
      <c r="LX250" s="44">
        <f>VLOOKUP($C250,факт!$D$8:$JF$250,119,0)</f>
        <v>0</v>
      </c>
      <c r="LY250" s="44">
        <f>VLOOKUP($C250,факт!$D$8:$JF$250,120,0)</f>
        <v>0</v>
      </c>
      <c r="LZ250" s="44">
        <f>VLOOKUP($C250,факт!$D$8:$JF$250,121,0)</f>
        <v>0</v>
      </c>
      <c r="MA250" s="44">
        <f>VLOOKUP($C250,факт!$D$8:$JF$250,122,0)</f>
        <v>0</v>
      </c>
      <c r="MB250" s="44">
        <f t="shared" si="8816"/>
        <v>0</v>
      </c>
      <c r="MC250" s="44">
        <f t="shared" si="8817"/>
        <v>0</v>
      </c>
      <c r="MD250" s="44">
        <f t="shared" si="8818"/>
        <v>0</v>
      </c>
      <c r="ME250" s="44">
        <f t="shared" si="8819"/>
        <v>0</v>
      </c>
      <c r="MF250" s="44">
        <f t="shared" si="8820"/>
        <v>0</v>
      </c>
      <c r="MG250" s="44">
        <f>'СДП (план)'!BE251</f>
        <v>0</v>
      </c>
      <c r="MH250" s="44">
        <f>'СДП (план)'!BF251</f>
        <v>0</v>
      </c>
      <c r="MI250" s="44">
        <f t="shared" si="8821"/>
        <v>0</v>
      </c>
      <c r="MJ250" s="44">
        <f t="shared" si="8822"/>
        <v>0</v>
      </c>
      <c r="MK250" s="44">
        <f>VLOOKUP($C250,факт!$D$8:$JF$250,63,0)</f>
        <v>0</v>
      </c>
      <c r="ML250" s="44">
        <f>VLOOKUP($C250,факт!$D$8:$JF$250,64,0)</f>
        <v>0</v>
      </c>
      <c r="MM250" s="44">
        <f>VLOOKUP($C250,факт!$D$8:$JF$250,65,0)</f>
        <v>0</v>
      </c>
      <c r="MN250" s="44">
        <f>VLOOKUP($C250,факт!$D$8:$JF$250,66,0)</f>
        <v>0</v>
      </c>
      <c r="MO250" s="44">
        <f>VLOOKUP($C250,факт!$D$8:$JF$250,67,0)</f>
        <v>0</v>
      </c>
      <c r="MP250" s="44">
        <f>VLOOKUP($C250,факт!$D$8:$JF$250,68,0)</f>
        <v>0</v>
      </c>
      <c r="MQ250" s="44">
        <f t="shared" si="8823"/>
        <v>0</v>
      </c>
      <c r="MR250" s="44">
        <f t="shared" si="8824"/>
        <v>0</v>
      </c>
      <c r="MS250" s="44">
        <f t="shared" si="8825"/>
        <v>0</v>
      </c>
      <c r="MT250" s="44">
        <f t="shared" si="8826"/>
        <v>0</v>
      </c>
      <c r="MU250" s="44">
        <f t="shared" si="8827"/>
        <v>0</v>
      </c>
      <c r="MV250" s="44">
        <f>'СДП (план)'!BG251</f>
        <v>0</v>
      </c>
      <c r="MW250" s="44">
        <f>'СДП (план)'!BH251</f>
        <v>0</v>
      </c>
      <c r="MX250" s="44">
        <f t="shared" si="8828"/>
        <v>0</v>
      </c>
      <c r="MY250" s="44">
        <f t="shared" si="8829"/>
        <v>0</v>
      </c>
      <c r="MZ250" s="44">
        <f>VLOOKUP($C250,факт!$D$8:$JF$250,129,0)</f>
        <v>0</v>
      </c>
      <c r="NA250" s="44">
        <f>VLOOKUP($C250,факт!$D$8:$JF$250,130,0)</f>
        <v>0</v>
      </c>
      <c r="NB250" s="44">
        <f>VLOOKUP($C250,факт!$D$8:$JF$250,131,0)</f>
        <v>0</v>
      </c>
      <c r="NC250" s="44">
        <f>VLOOKUP($C250,факт!$D$8:$JF$250,132,0)</f>
        <v>0</v>
      </c>
      <c r="ND250" s="44">
        <f>VLOOKUP($C250,факт!$D$8:$JF$250,133,0)</f>
        <v>0</v>
      </c>
      <c r="NE250" s="44">
        <f>VLOOKUP($C250,факт!$D$8:$JF$250,134,0)</f>
        <v>0</v>
      </c>
      <c r="NF250" s="44">
        <f t="shared" si="8830"/>
        <v>0</v>
      </c>
      <c r="NG250" s="44">
        <f t="shared" si="8831"/>
        <v>0</v>
      </c>
      <c r="NH250" s="44">
        <f t="shared" si="8832"/>
        <v>0</v>
      </c>
      <c r="NI250" s="44">
        <f t="shared" si="8833"/>
        <v>0</v>
      </c>
      <c r="NJ250" s="44">
        <f t="shared" si="8834"/>
        <v>0</v>
      </c>
      <c r="NK250" s="45">
        <f>'СДП (план)'!BI251</f>
        <v>0</v>
      </c>
      <c r="NL250" s="44">
        <f>'СДП (план)'!BJ251</f>
        <v>0</v>
      </c>
      <c r="NM250" s="44">
        <f t="shared" si="8835"/>
        <v>0</v>
      </c>
      <c r="NN250" s="44">
        <f t="shared" si="8836"/>
        <v>0</v>
      </c>
      <c r="NO250" s="44">
        <f>VLOOKUP($C250,факт!$D$8:$JF$250,87,0)</f>
        <v>0</v>
      </c>
      <c r="NP250" s="44">
        <f>VLOOKUP($C250,факт!$D$8:$JF$250,88,0)</f>
        <v>0</v>
      </c>
      <c r="NQ250" s="44">
        <f>VLOOKUP($C250,факт!$D$8:$JF$250,89,0)</f>
        <v>0</v>
      </c>
      <c r="NR250" s="44">
        <f>VLOOKUP($C250,факт!$D$8:$JF$250,90,0)</f>
        <v>0</v>
      </c>
      <c r="NS250" s="44">
        <f>VLOOKUP($C250,факт!$D$8:$JF$250,91,0)</f>
        <v>0</v>
      </c>
      <c r="NT250" s="44">
        <f>VLOOKUP($C250,факт!$D$8:$JF$250,92,0)</f>
        <v>0</v>
      </c>
      <c r="NU250" s="44">
        <f t="shared" si="8837"/>
        <v>0</v>
      </c>
      <c r="NV250" s="44">
        <f t="shared" si="8838"/>
        <v>0</v>
      </c>
      <c r="NW250" s="44">
        <f t="shared" si="8839"/>
        <v>0</v>
      </c>
      <c r="NX250" s="44">
        <f t="shared" si="8840"/>
        <v>0</v>
      </c>
      <c r="NY250" s="44">
        <f t="shared" si="8841"/>
        <v>0</v>
      </c>
      <c r="NZ250" s="45">
        <f>'СДП (план)'!BK251</f>
        <v>0</v>
      </c>
      <c r="OA250" s="44">
        <f>'СДП (план)'!BL251</f>
        <v>0</v>
      </c>
      <c r="OB250" s="44">
        <f t="shared" si="8842"/>
        <v>0</v>
      </c>
      <c r="OC250" s="44">
        <f t="shared" si="8843"/>
        <v>0</v>
      </c>
      <c r="OD250" s="44">
        <f>VLOOKUP($C250,факт!$D$8:$JF$250,147,0)</f>
        <v>0</v>
      </c>
      <c r="OE250" s="44">
        <f>VLOOKUP($C250,факт!$D$8:$JF$250,148,0)</f>
        <v>0</v>
      </c>
      <c r="OF250" s="44">
        <f>VLOOKUP($C250,факт!$D$8:$JF$250,149,0)</f>
        <v>0</v>
      </c>
      <c r="OG250" s="44">
        <f>VLOOKUP($C250,факт!$D$8:$JF$250,150,0)</f>
        <v>0</v>
      </c>
      <c r="OH250" s="44">
        <f>VLOOKUP($C250,факт!$D$8:$JF$250,151,0)</f>
        <v>0</v>
      </c>
      <c r="OI250" s="44">
        <f>VLOOKUP($C250,факт!$D$8:$JF$250,152,0)</f>
        <v>0</v>
      </c>
      <c r="OJ250" s="44">
        <f t="shared" si="8844"/>
        <v>0</v>
      </c>
      <c r="OK250" s="44">
        <f t="shared" si="8845"/>
        <v>0</v>
      </c>
      <c r="OL250" s="44">
        <f t="shared" si="8846"/>
        <v>0</v>
      </c>
      <c r="OM250" s="44">
        <f t="shared" si="8847"/>
        <v>0</v>
      </c>
      <c r="ON250" s="44">
        <f t="shared" si="8848"/>
        <v>0</v>
      </c>
      <c r="OO250" s="45">
        <f>'СДП (план)'!BM251</f>
        <v>0</v>
      </c>
      <c r="OP250" s="44">
        <f>'СДП (план)'!BN251</f>
        <v>0</v>
      </c>
      <c r="OQ250" s="44">
        <f t="shared" si="8849"/>
        <v>0</v>
      </c>
      <c r="OR250" s="44">
        <f t="shared" si="8850"/>
        <v>0</v>
      </c>
      <c r="OS250" s="44">
        <f>VLOOKUP($C250,факт!$D$8:$JF$250,195,0)</f>
        <v>0</v>
      </c>
      <c r="OT250" s="44">
        <f>VLOOKUP($C250,факт!$D$8:$JF$250,196,0)</f>
        <v>0</v>
      </c>
      <c r="OU250" s="44">
        <f>VLOOKUP($C250,факт!$D$8:$JF$250,197,0)</f>
        <v>0</v>
      </c>
      <c r="OV250" s="44">
        <f>VLOOKUP($C250,факт!$D$8:$JF$250,198,0)</f>
        <v>0</v>
      </c>
      <c r="OW250" s="44">
        <f>VLOOKUP($C250,факт!$D$8:$JF$250,199,0)</f>
        <v>0</v>
      </c>
      <c r="OX250" s="44">
        <f>VLOOKUP($C250,факт!$D$8:$JF$250,200,0)</f>
        <v>0</v>
      </c>
      <c r="OY250" s="44">
        <f t="shared" si="8851"/>
        <v>0</v>
      </c>
      <c r="OZ250" s="44">
        <f t="shared" si="8852"/>
        <v>0</v>
      </c>
      <c r="PA250" s="44">
        <f t="shared" si="8853"/>
        <v>0</v>
      </c>
      <c r="PB250" s="44">
        <f t="shared" si="8854"/>
        <v>0</v>
      </c>
      <c r="PC250" s="44">
        <f t="shared" si="8855"/>
        <v>0</v>
      </c>
      <c r="PD250" s="45">
        <f>'СДП (план)'!BO251</f>
        <v>0</v>
      </c>
      <c r="PE250" s="44">
        <f>'СДП (план)'!BP251</f>
        <v>0</v>
      </c>
      <c r="PF250" s="44">
        <f t="shared" si="8856"/>
        <v>0</v>
      </c>
      <c r="PG250" s="44">
        <f t="shared" si="8857"/>
        <v>0</v>
      </c>
      <c r="PH250" s="44">
        <f>VLOOKUP($C250,факт!$D$8:$JF$250,201,0)</f>
        <v>0</v>
      </c>
      <c r="PI250" s="44">
        <f>VLOOKUP($C250,факт!$D$8:$JF$250,202,0)</f>
        <v>0</v>
      </c>
      <c r="PJ250" s="44">
        <f>VLOOKUP($C250,факт!$D$8:$JF$250,203,0)</f>
        <v>0</v>
      </c>
      <c r="PK250" s="44">
        <f>VLOOKUP($C250,факт!$D$8:$JF$250,204,0)</f>
        <v>0</v>
      </c>
      <c r="PL250" s="44">
        <f>VLOOKUP($C250,факт!$D$8:$JF$250,205,0)</f>
        <v>0</v>
      </c>
      <c r="PM250" s="44">
        <f>VLOOKUP($C250,факт!$D$8:$JF$250,206,0)</f>
        <v>0</v>
      </c>
      <c r="PN250" s="44">
        <f t="shared" si="8858"/>
        <v>0</v>
      </c>
      <c r="PO250" s="44">
        <f t="shared" si="8859"/>
        <v>0</v>
      </c>
      <c r="PP250" s="44">
        <f t="shared" si="8860"/>
        <v>0</v>
      </c>
      <c r="PQ250" s="44">
        <f t="shared" si="8861"/>
        <v>0</v>
      </c>
      <c r="PR250" s="44">
        <f t="shared" si="8862"/>
        <v>0</v>
      </c>
      <c r="PS250" s="45">
        <f>'СДП (план)'!BQ251</f>
        <v>0</v>
      </c>
      <c r="PT250" s="44">
        <f>'СДП (план)'!BR251</f>
        <v>0</v>
      </c>
      <c r="PU250" s="44">
        <f t="shared" si="8863"/>
        <v>0</v>
      </c>
      <c r="PV250" s="44">
        <f t="shared" si="8864"/>
        <v>0</v>
      </c>
      <c r="PW250" s="44">
        <f>VLOOKUP($C250,факт!$D$8:$JF$250,207,0)</f>
        <v>0</v>
      </c>
      <c r="PX250" s="44">
        <f>VLOOKUP($C250,факт!$D$8:$JF$250,208,0)</f>
        <v>0</v>
      </c>
      <c r="PY250" s="44">
        <f>VLOOKUP($C250,факт!$D$8:$JF$250,209,0)</f>
        <v>0</v>
      </c>
      <c r="PZ250" s="44">
        <f>VLOOKUP($C250,факт!$D$8:$JF$250,210,0)</f>
        <v>0</v>
      </c>
      <c r="QA250" s="44">
        <f>VLOOKUP($C250,факт!$D$8:$JF$250,211,0)</f>
        <v>0</v>
      </c>
      <c r="QB250" s="44">
        <f>VLOOKUP($C250,факт!$D$8:$JF$250,212,0)</f>
        <v>0</v>
      </c>
      <c r="QC250" s="44">
        <f t="shared" si="8608"/>
        <v>0</v>
      </c>
      <c r="QD250" s="44">
        <f t="shared" si="8609"/>
        <v>0</v>
      </c>
      <c r="QE250" s="44">
        <f t="shared" si="8610"/>
        <v>0</v>
      </c>
      <c r="QF250" s="44">
        <f t="shared" si="8611"/>
        <v>0</v>
      </c>
      <c r="QG250" s="44">
        <f t="shared" si="8612"/>
        <v>0</v>
      </c>
      <c r="QH250" s="45">
        <f>'СДП (план)'!BS251</f>
        <v>0</v>
      </c>
      <c r="QI250" s="44">
        <f>'СДП (план)'!BT251</f>
        <v>0</v>
      </c>
      <c r="QJ250" s="44">
        <f t="shared" si="8865"/>
        <v>0</v>
      </c>
      <c r="QK250" s="44">
        <f t="shared" si="8866"/>
        <v>0</v>
      </c>
      <c r="QL250" s="44">
        <f>VLOOKUP($C250,факт!$D$8:$JF$250,213,0)</f>
        <v>0</v>
      </c>
      <c r="QM250" s="44">
        <f>VLOOKUP($C250,факт!$D$8:$JF$250,214,0)</f>
        <v>0</v>
      </c>
      <c r="QN250" s="44">
        <f>VLOOKUP($C250,факт!$D$8:$JF$250,215,0)</f>
        <v>0</v>
      </c>
      <c r="QO250" s="44">
        <f>VLOOKUP($C250,факт!$D$8:$JF$250,216,0)</f>
        <v>0</v>
      </c>
      <c r="QP250" s="44">
        <f>VLOOKUP($C250,факт!$D$8:$JF$250,217,0)</f>
        <v>0</v>
      </c>
      <c r="QQ250" s="44">
        <f>VLOOKUP($C250,факт!$D$8:$JF$250,218,0)</f>
        <v>0</v>
      </c>
      <c r="QR250" s="44">
        <f t="shared" si="8613"/>
        <v>0</v>
      </c>
      <c r="QS250" s="44">
        <f t="shared" si="8614"/>
        <v>0</v>
      </c>
      <c r="QT250" s="44">
        <f t="shared" si="8615"/>
        <v>0</v>
      </c>
      <c r="QU250" s="44">
        <f t="shared" si="8616"/>
        <v>0</v>
      </c>
      <c r="QV250" s="44">
        <f t="shared" si="8617"/>
        <v>0</v>
      </c>
      <c r="QW250" s="45">
        <f>'СДП (план)'!BU253</f>
        <v>0</v>
      </c>
      <c r="QX250" s="44">
        <f>'СДП (план)'!BV253</f>
        <v>0</v>
      </c>
      <c r="QY250" s="44">
        <f t="shared" si="8867"/>
        <v>0</v>
      </c>
      <c r="QZ250" s="44">
        <f t="shared" si="8868"/>
        <v>0</v>
      </c>
      <c r="RA250" s="44">
        <f>VLOOKUP($C250,факт!$D$8:$JF$250,225,0)</f>
        <v>0</v>
      </c>
      <c r="RB250" s="44">
        <f>VLOOKUP($C250,факт!$D$8:$JF$250,226,0)</f>
        <v>0</v>
      </c>
      <c r="RC250" s="44">
        <f>VLOOKUP($C250,факт!$D$8:$JF$250,227,0)</f>
        <v>0</v>
      </c>
      <c r="RD250" s="44">
        <f>VLOOKUP($C250,факт!$D$8:$JF$250,228,0)</f>
        <v>0</v>
      </c>
      <c r="RE250" s="44">
        <f>VLOOKUP($C250,факт!$D$8:$JF$250,229,0)</f>
        <v>0</v>
      </c>
      <c r="RF250" s="44">
        <f>VLOOKUP($C250,факт!$D$8:$JF$250,230,0)</f>
        <v>0</v>
      </c>
      <c r="RG250" s="44">
        <f t="shared" si="8618"/>
        <v>0</v>
      </c>
      <c r="RH250" s="44">
        <f t="shared" si="8619"/>
        <v>0</v>
      </c>
      <c r="RI250" s="44">
        <f t="shared" si="8620"/>
        <v>0</v>
      </c>
      <c r="RJ250" s="44">
        <f t="shared" si="8621"/>
        <v>0</v>
      </c>
      <c r="RK250" s="44">
        <f t="shared" si="8622"/>
        <v>0</v>
      </c>
      <c r="RL250" s="45">
        <f>'СДП (план)'!BW251</f>
        <v>0</v>
      </c>
      <c r="RM250" s="44">
        <f>'СДП (план)'!BX251</f>
        <v>0</v>
      </c>
      <c r="RN250" s="44">
        <f t="shared" si="8869"/>
        <v>0</v>
      </c>
      <c r="RO250" s="44">
        <f t="shared" si="8870"/>
        <v>0</v>
      </c>
      <c r="RP250" s="44">
        <f>VLOOKUP($C250,факт!$D$8:$JF$250,105,0)</f>
        <v>0</v>
      </c>
      <c r="RQ250" s="44">
        <f>VLOOKUP($C250,факт!$D$8:$JF$250,106,0)</f>
        <v>0</v>
      </c>
      <c r="RR250" s="44">
        <f>VLOOKUP($C250,факт!$D$8:$JF$250,107,0)</f>
        <v>0</v>
      </c>
      <c r="RS250" s="44">
        <f>VLOOKUP($C250,факт!$D$8:$JF$250,108,0)</f>
        <v>0</v>
      </c>
      <c r="RT250" s="44">
        <f>VLOOKUP($C250,факт!$D$8:$JF$250,109,0)</f>
        <v>0</v>
      </c>
      <c r="RU250" s="44">
        <f>VLOOKUP($C250,факт!$D$8:$JF$250,110,0)</f>
        <v>0</v>
      </c>
      <c r="RV250" s="44">
        <f t="shared" si="8871"/>
        <v>0</v>
      </c>
      <c r="RW250" s="44">
        <f t="shared" si="8872"/>
        <v>0</v>
      </c>
      <c r="RX250" s="44">
        <f t="shared" si="8873"/>
        <v>0</v>
      </c>
      <c r="RY250" s="44">
        <f t="shared" si="8874"/>
        <v>0</v>
      </c>
      <c r="RZ250" s="44">
        <f t="shared" si="8875"/>
        <v>0</v>
      </c>
      <c r="SA250" s="45">
        <f>'СДП (план)'!BY251</f>
        <v>0</v>
      </c>
      <c r="SB250" s="44">
        <f>'СДП (план)'!BZ251</f>
        <v>0</v>
      </c>
      <c r="SC250" s="44">
        <f t="shared" si="8876"/>
        <v>0</v>
      </c>
      <c r="SD250" s="44">
        <f t="shared" si="8877"/>
        <v>0</v>
      </c>
      <c r="SE250" s="44">
        <f>VLOOKUP($C250,факт!$D$8:$JF$250,69,0)</f>
        <v>0</v>
      </c>
      <c r="SF250" s="44">
        <f>VLOOKUP($C250,факт!$D$8:$JF$250,70,0)</f>
        <v>0</v>
      </c>
      <c r="SG250" s="44">
        <f>VLOOKUP($C250,факт!$D$8:$JF$250,71,0)</f>
        <v>0</v>
      </c>
      <c r="SH250" s="44">
        <f>VLOOKUP($C250,факт!$D$8:$JF$250,72,0)</f>
        <v>0</v>
      </c>
      <c r="SI250" s="44">
        <f>VLOOKUP($C250,факт!$D$8:$JF$250,73,0)</f>
        <v>0</v>
      </c>
      <c r="SJ250" s="44">
        <f>VLOOKUP($C250,факт!$D$8:$JF$250,74,0)</f>
        <v>0</v>
      </c>
      <c r="SK250" s="44">
        <f t="shared" si="8878"/>
        <v>0</v>
      </c>
      <c r="SL250" s="44">
        <f t="shared" si="8879"/>
        <v>0</v>
      </c>
      <c r="SM250" s="44">
        <f t="shared" si="8880"/>
        <v>0</v>
      </c>
      <c r="SN250" s="44">
        <f t="shared" si="8881"/>
        <v>0</v>
      </c>
      <c r="SO250" s="44">
        <f t="shared" si="8882"/>
        <v>0</v>
      </c>
      <c r="SP250" s="45">
        <f>'СДП (план)'!CA251</f>
        <v>0</v>
      </c>
      <c r="SQ250" s="44">
        <f>'СДП (план)'!CB251</f>
        <v>0</v>
      </c>
      <c r="SR250" s="44">
        <f t="shared" si="8883"/>
        <v>0</v>
      </c>
      <c r="SS250" s="44">
        <f t="shared" si="8884"/>
        <v>0</v>
      </c>
      <c r="ST250" s="44"/>
      <c r="SU250" s="44"/>
      <c r="SV250" s="44"/>
      <c r="SW250" s="44"/>
      <c r="SX250" s="44"/>
      <c r="SY250" s="44"/>
      <c r="SZ250" s="44">
        <f t="shared" si="8885"/>
        <v>0</v>
      </c>
      <c r="TA250" s="44">
        <f t="shared" si="8886"/>
        <v>0</v>
      </c>
      <c r="TB250" s="44">
        <f t="shared" si="8887"/>
        <v>0</v>
      </c>
      <c r="TC250" s="44">
        <f t="shared" si="8888"/>
        <v>0</v>
      </c>
      <c r="TD250" s="44">
        <f t="shared" si="8889"/>
        <v>0</v>
      </c>
      <c r="TE250" s="45">
        <f>'СДП (план)'!CC251</f>
        <v>0</v>
      </c>
      <c r="TF250" s="44">
        <f>'СДП (план)'!CD251</f>
        <v>0</v>
      </c>
      <c r="TG250" s="44">
        <f t="shared" si="8890"/>
        <v>0</v>
      </c>
      <c r="TH250" s="44">
        <f t="shared" si="8891"/>
        <v>0</v>
      </c>
      <c r="TI250" s="44">
        <f>VLOOKUP($C250,факт!$D$8:$JF$250,135,0)</f>
        <v>0</v>
      </c>
      <c r="TJ250" s="44">
        <f>VLOOKUP($C250,факт!$D$8:$JF$250,136,0)</f>
        <v>0</v>
      </c>
      <c r="TK250" s="44">
        <f>VLOOKUP($C250,факт!$D$8:$JF$250,137,0)</f>
        <v>0</v>
      </c>
      <c r="TL250" s="44">
        <f>VLOOKUP($C250,факт!$D$8:$JF$250,138,0)</f>
        <v>0</v>
      </c>
      <c r="TM250" s="44">
        <f>VLOOKUP($C250,факт!$D$8:$JF$250,139,0)</f>
        <v>0</v>
      </c>
      <c r="TN250" s="44">
        <f>VLOOKUP($C250,факт!$D$8:$JF$250,140,0)</f>
        <v>0</v>
      </c>
      <c r="TO250" s="44">
        <f t="shared" si="8892"/>
        <v>0</v>
      </c>
      <c r="TP250" s="44">
        <f t="shared" si="8893"/>
        <v>0</v>
      </c>
      <c r="TQ250" s="44">
        <f t="shared" si="8894"/>
        <v>0</v>
      </c>
      <c r="TR250" s="44">
        <f t="shared" si="8895"/>
        <v>0</v>
      </c>
      <c r="TS250" s="44">
        <f t="shared" si="8896"/>
        <v>0</v>
      </c>
      <c r="TT250" s="44">
        <f>'СДП (план)'!CE251</f>
        <v>0</v>
      </c>
      <c r="TU250" s="44">
        <f>'СДП (план)'!CF251</f>
        <v>0</v>
      </c>
      <c r="TV250" s="44">
        <f t="shared" si="8897"/>
        <v>0</v>
      </c>
      <c r="TW250" s="44">
        <f t="shared" si="8898"/>
        <v>0</v>
      </c>
      <c r="TX250" s="44">
        <f>VLOOKUP($C250,факт!$D$8:$JF$250,75,0)</f>
        <v>0</v>
      </c>
      <c r="TY250" s="44">
        <f>VLOOKUP($C250,факт!$D$8:$JF$250,76,0)</f>
        <v>0</v>
      </c>
      <c r="TZ250" s="44">
        <f>VLOOKUP($C250,факт!$D$8:$JF$250,77,0)</f>
        <v>0</v>
      </c>
      <c r="UA250" s="44">
        <f>VLOOKUP($C250,факт!$D$8:$JF$250,78,0)</f>
        <v>0</v>
      </c>
      <c r="UB250" s="44">
        <f>VLOOKUP($C250,факт!$D$8:$JF$250,79,0)</f>
        <v>0</v>
      </c>
      <c r="UC250" s="44">
        <f>VLOOKUP($C250,факт!$D$8:$JF$250,80,0)</f>
        <v>0</v>
      </c>
      <c r="UD250" s="44">
        <f t="shared" si="8899"/>
        <v>0</v>
      </c>
      <c r="UE250" s="44">
        <f t="shared" si="8900"/>
        <v>0</v>
      </c>
      <c r="UF250" s="44">
        <f t="shared" si="8901"/>
        <v>0</v>
      </c>
      <c r="UG250" s="44">
        <f t="shared" si="8902"/>
        <v>0</v>
      </c>
      <c r="UH250" s="44">
        <f t="shared" si="8903"/>
        <v>0</v>
      </c>
      <c r="UI250" s="45">
        <f>'СДП (план)'!CG251</f>
        <v>0</v>
      </c>
      <c r="UJ250" s="44">
        <f>'СДП (план)'!CH251</f>
        <v>0</v>
      </c>
      <c r="UK250" s="44">
        <f t="shared" si="8904"/>
        <v>0</v>
      </c>
      <c r="UL250" s="44">
        <f t="shared" si="8905"/>
        <v>0</v>
      </c>
      <c r="UM250" s="44">
        <f>VLOOKUP($C250,факт!$D$8:$JF$250,81,0)</f>
        <v>0</v>
      </c>
      <c r="UN250" s="44">
        <f>VLOOKUP($C250,факт!$D$8:$JF$250,82,0)</f>
        <v>0</v>
      </c>
      <c r="UO250" s="44">
        <f>VLOOKUP($C250,факт!$D$8:$JF$250,83,0)</f>
        <v>0</v>
      </c>
      <c r="UP250" s="44">
        <f>VLOOKUP($C250,факт!$D$8:$JF$250,84,0)</f>
        <v>0</v>
      </c>
      <c r="UQ250" s="44">
        <f>VLOOKUP($C250,факт!$D$8:$JF$250,85,0)</f>
        <v>0</v>
      </c>
      <c r="UR250" s="44">
        <f>VLOOKUP($C250,факт!$D$8:$JF$250,86,0)</f>
        <v>0</v>
      </c>
      <c r="US250" s="44">
        <f t="shared" si="8906"/>
        <v>0</v>
      </c>
      <c r="UT250" s="44">
        <f t="shared" si="8907"/>
        <v>0</v>
      </c>
      <c r="UU250" s="44">
        <f t="shared" si="8908"/>
        <v>0</v>
      </c>
      <c r="UV250" s="44">
        <f t="shared" si="8909"/>
        <v>0</v>
      </c>
      <c r="UW250" s="44">
        <f t="shared" si="8910"/>
        <v>0</v>
      </c>
      <c r="UX250" s="45">
        <f>'СДП (план)'!CI251</f>
        <v>0</v>
      </c>
      <c r="UY250" s="44">
        <f>'СДП (план)'!CJ251</f>
        <v>0</v>
      </c>
      <c r="UZ250" s="44">
        <f t="shared" si="8911"/>
        <v>0</v>
      </c>
      <c r="VA250" s="44">
        <f t="shared" si="8912"/>
        <v>0</v>
      </c>
      <c r="VB250" s="44">
        <f>VLOOKUP($C250,факт!$D$8:$JF$250,99,0)</f>
        <v>0</v>
      </c>
      <c r="VC250" s="44">
        <f>VLOOKUP($C250,факт!$D$8:$JF$250,100,0)</f>
        <v>0</v>
      </c>
      <c r="VD250" s="44">
        <f>VLOOKUP($C250,факт!$D$8:$JF$250,101,0)</f>
        <v>0</v>
      </c>
      <c r="VE250" s="44">
        <f>VLOOKUP($C250,факт!$D$8:$JF$250,102,0)</f>
        <v>0</v>
      </c>
      <c r="VF250" s="44">
        <f>VLOOKUP($C250,факт!$D$8:$JF$250,103,0)</f>
        <v>0</v>
      </c>
      <c r="VG250" s="44">
        <f>VLOOKUP($C250,факт!$D$8:$JF$250,104,0)</f>
        <v>0</v>
      </c>
      <c r="VH250" s="44">
        <f t="shared" si="8641"/>
        <v>0</v>
      </c>
      <c r="VI250" s="44">
        <f t="shared" si="8642"/>
        <v>0</v>
      </c>
      <c r="VJ250" s="44">
        <f t="shared" si="8913"/>
        <v>0</v>
      </c>
      <c r="VK250" s="44">
        <f t="shared" si="8644"/>
        <v>0</v>
      </c>
      <c r="VL250" s="44">
        <f t="shared" si="8645"/>
        <v>0</v>
      </c>
      <c r="VM250" s="45">
        <f>'СДП (план)'!CK251</f>
        <v>0</v>
      </c>
      <c r="VN250" s="44">
        <f>'СДП (план)'!CL251</f>
        <v>0</v>
      </c>
      <c r="VO250" s="44">
        <f t="shared" si="8914"/>
        <v>0</v>
      </c>
      <c r="VP250" s="44">
        <f t="shared" si="8915"/>
        <v>0</v>
      </c>
      <c r="VQ250" s="44">
        <f>VLOOKUP($C250,факт!$D$8:$JF$250,123,0)</f>
        <v>0</v>
      </c>
      <c r="VR250" s="44">
        <f>VLOOKUP($C250,факт!$D$8:$JF$250,124,0)</f>
        <v>0</v>
      </c>
      <c r="VS250" s="44">
        <f>VLOOKUP($C250,факт!$D$8:$JF$250,125,0)</f>
        <v>0</v>
      </c>
      <c r="VT250" s="44">
        <f>VLOOKUP($C250,факт!$D$8:$JF$250,126,0)</f>
        <v>0</v>
      </c>
      <c r="VU250" s="44">
        <f>VLOOKUP($C250,факт!$D$8:$JF$250,127,0)</f>
        <v>0</v>
      </c>
      <c r="VV250" s="44">
        <f>VLOOKUP($C250,факт!$D$8:$JF$250,128,0)</f>
        <v>0</v>
      </c>
      <c r="VW250" s="44">
        <f t="shared" si="8916"/>
        <v>0</v>
      </c>
      <c r="VX250" s="44">
        <f t="shared" si="8917"/>
        <v>0</v>
      </c>
      <c r="VY250" s="44">
        <f t="shared" si="8918"/>
        <v>0</v>
      </c>
      <c r="VZ250" s="44">
        <f t="shared" si="8919"/>
        <v>0</v>
      </c>
      <c r="WA250" s="44">
        <f t="shared" si="8920"/>
        <v>0</v>
      </c>
      <c r="WB250" s="45">
        <f>'СДП (план)'!CM251</f>
        <v>0</v>
      </c>
      <c r="WC250" s="44">
        <f>'СДП (план)'!CN251</f>
        <v>0</v>
      </c>
      <c r="WD250" s="44">
        <f t="shared" si="8921"/>
        <v>0</v>
      </c>
      <c r="WE250" s="44">
        <f t="shared" si="8922"/>
        <v>0</v>
      </c>
      <c r="WF250" s="44">
        <f>VLOOKUP($C250,факт!$D$8:$JF$250,141,0)</f>
        <v>0</v>
      </c>
      <c r="WG250" s="44">
        <f>VLOOKUP($C250,факт!$D$8:$JF$250,142,0)</f>
        <v>0</v>
      </c>
      <c r="WH250" s="44">
        <f>VLOOKUP($C250,факт!$D$8:$JF$250,143,0)</f>
        <v>0</v>
      </c>
      <c r="WI250" s="44">
        <f>VLOOKUP($C250,факт!$D$8:$JF$250,144,0)</f>
        <v>0</v>
      </c>
      <c r="WJ250" s="44">
        <f>VLOOKUP($C250,факт!$D$8:$JF$250,145,0)</f>
        <v>0</v>
      </c>
      <c r="WK250" s="44">
        <f>VLOOKUP($C250,факт!$D$8:$JF$250,146,0)</f>
        <v>0</v>
      </c>
      <c r="WL250" s="44">
        <f t="shared" si="8923"/>
        <v>0</v>
      </c>
      <c r="WM250" s="44">
        <f t="shared" si="8924"/>
        <v>0</v>
      </c>
      <c r="WN250" s="44">
        <f t="shared" si="8925"/>
        <v>0</v>
      </c>
      <c r="WO250" s="44">
        <f t="shared" si="8926"/>
        <v>0</v>
      </c>
      <c r="WP250" s="44">
        <f t="shared" si="8927"/>
        <v>0</v>
      </c>
      <c r="WQ250" s="45">
        <f>'СДП (план)'!CO251</f>
        <v>0</v>
      </c>
      <c r="WR250" s="44">
        <f>'СДП (план)'!CP251</f>
        <v>0</v>
      </c>
      <c r="WS250" s="44">
        <f t="shared" si="8928"/>
        <v>0</v>
      </c>
      <c r="WT250" s="44">
        <f t="shared" si="8929"/>
        <v>0</v>
      </c>
      <c r="WU250" s="44">
        <f>VLOOKUP($C250,факт!$D$8:$JF$250,57,0)</f>
        <v>0</v>
      </c>
      <c r="WV250" s="44">
        <f>VLOOKUP($C250,факт!$D$8:$JF$250,58,0)</f>
        <v>0</v>
      </c>
      <c r="WW250" s="44">
        <f>VLOOKUP($C250,факт!$D$8:$JF$250,59,0)</f>
        <v>0</v>
      </c>
      <c r="WX250" s="44">
        <f>VLOOKUP($C250,факт!$D$8:$JF$250,60,0)</f>
        <v>0</v>
      </c>
      <c r="WY250" s="44">
        <f>VLOOKUP($C250,факт!$D$8:$JF$250,61,0)</f>
        <v>0</v>
      </c>
      <c r="WZ250" s="44">
        <f>VLOOKUP($C250,факт!$D$8:$JF$250,62,0)</f>
        <v>0</v>
      </c>
      <c r="XA250" s="44">
        <f t="shared" si="8930"/>
        <v>0</v>
      </c>
      <c r="XB250" s="44">
        <f t="shared" si="8931"/>
        <v>0</v>
      </c>
      <c r="XC250" s="44">
        <f t="shared" si="8932"/>
        <v>0</v>
      </c>
      <c r="XD250" s="44">
        <f t="shared" si="8933"/>
        <v>0</v>
      </c>
      <c r="XE250" s="44">
        <f t="shared" si="8934"/>
        <v>0</v>
      </c>
      <c r="XF250" s="45">
        <f>'СДП (план)'!CQ251</f>
        <v>0</v>
      </c>
      <c r="XG250" s="44">
        <f>'СДП (план)'!CR251</f>
        <v>0</v>
      </c>
      <c r="XH250" s="44">
        <f t="shared" si="8935"/>
        <v>0</v>
      </c>
      <c r="XI250" s="44">
        <f t="shared" si="8936"/>
        <v>0</v>
      </c>
      <c r="XJ250" s="44">
        <f>VLOOKUP($C250,факт!$D$8:$JF$250,51,0)</f>
        <v>0</v>
      </c>
      <c r="XK250" s="44">
        <f>VLOOKUP($C250,факт!$D$8:$JF$250,52,0)</f>
        <v>0</v>
      </c>
      <c r="XL250" s="44">
        <f>VLOOKUP($C250,факт!$D$8:$JF$250,53,0)</f>
        <v>0</v>
      </c>
      <c r="XM250" s="44">
        <f>VLOOKUP($C250,факт!$D$8:$JF$250,54,0)</f>
        <v>0</v>
      </c>
      <c r="XN250" s="44">
        <f>VLOOKUP($C250,факт!$D$8:$JF$250,55,0)</f>
        <v>0</v>
      </c>
      <c r="XO250" s="44">
        <f>VLOOKUP($C250,факт!$D$8:$JF$250,56,0)</f>
        <v>0</v>
      </c>
      <c r="XP250" s="44">
        <f t="shared" si="8937"/>
        <v>0</v>
      </c>
      <c r="XQ250" s="44">
        <f t="shared" si="8938"/>
        <v>0</v>
      </c>
      <c r="XR250" s="44">
        <f t="shared" si="8939"/>
        <v>0</v>
      </c>
      <c r="XS250" s="44">
        <f t="shared" si="8940"/>
        <v>0</v>
      </c>
      <c r="XT250" s="44">
        <f t="shared" si="8941"/>
        <v>0</v>
      </c>
      <c r="XU250" s="5">
        <f>'СДП (план)'!CS251</f>
        <v>0</v>
      </c>
      <c r="XV250" s="3">
        <f>'СДП (план)'!CT251</f>
        <v>0</v>
      </c>
      <c r="XW250" s="44">
        <f t="shared" si="8942"/>
        <v>0</v>
      </c>
      <c r="XX250" s="44">
        <f t="shared" si="8943"/>
        <v>0</v>
      </c>
      <c r="XY250" s="44">
        <f>VLOOKUP($C250,факт!$D$8:$JF$250,93,0)</f>
        <v>0</v>
      </c>
      <c r="XZ250" s="44">
        <f>VLOOKUP($C250,факт!$D$8:$JF$250,94,0)</f>
        <v>0</v>
      </c>
      <c r="YA250" s="44">
        <f>VLOOKUP($C250,факт!$D$8:$JF$250,95,0)</f>
        <v>0</v>
      </c>
      <c r="YB250" s="44">
        <f>VLOOKUP($C250,факт!$D$8:$JF$250,96,0)</f>
        <v>0</v>
      </c>
      <c r="YC250" s="44">
        <f>VLOOKUP($C250,факт!$D$8:$JF$250,97,0)</f>
        <v>0</v>
      </c>
      <c r="YD250" s="44">
        <f>VLOOKUP($C250,факт!$D$8:$JF$250,98,0)</f>
        <v>0</v>
      </c>
      <c r="YE250" s="44">
        <f t="shared" si="8944"/>
        <v>0</v>
      </c>
      <c r="YF250" s="44">
        <f t="shared" si="8945"/>
        <v>0</v>
      </c>
      <c r="YG250" s="44">
        <f t="shared" si="8946"/>
        <v>0</v>
      </c>
      <c r="YH250" s="44">
        <f t="shared" si="8947"/>
        <v>0</v>
      </c>
      <c r="YI250" s="44">
        <f t="shared" si="8948"/>
        <v>0</v>
      </c>
      <c r="YJ250" s="3">
        <f>'СДП (план)'!CU251</f>
        <v>0</v>
      </c>
      <c r="YK250" s="3">
        <f>'СДП (план)'!CV251</f>
        <v>0</v>
      </c>
      <c r="YL250" s="44">
        <f t="shared" si="8949"/>
        <v>0</v>
      </c>
      <c r="YM250" s="44">
        <f t="shared" si="8950"/>
        <v>0</v>
      </c>
      <c r="YN250" s="44">
        <f>VLOOKUP($C250,факт!$D$8:$JF$250,243,0)</f>
        <v>0</v>
      </c>
      <c r="YO250" s="44">
        <f>VLOOKUP($C250,факт!$D$8:$JF$250,244,0)</f>
        <v>0</v>
      </c>
      <c r="YP250" s="44">
        <f>VLOOKUP($C250,факт!$D$8:$JF$250,245,0)</f>
        <v>0</v>
      </c>
      <c r="YQ250" s="44">
        <f>VLOOKUP($C250,факт!$D$8:$JF$250,246,0)</f>
        <v>0</v>
      </c>
      <c r="YR250" s="44">
        <f>VLOOKUP($C250,факт!$D$8:$JF$250,247,0)</f>
        <v>0</v>
      </c>
      <c r="YS250" s="44">
        <f>VLOOKUP($C250,факт!$D$8:$JF$250,248,0)</f>
        <v>0</v>
      </c>
      <c r="YT250" s="44">
        <f t="shared" si="8951"/>
        <v>0</v>
      </c>
      <c r="YU250" s="44">
        <f t="shared" si="8952"/>
        <v>0</v>
      </c>
      <c r="YV250" s="44">
        <f t="shared" si="8953"/>
        <v>0</v>
      </c>
      <c r="YW250" s="44">
        <f t="shared" si="8954"/>
        <v>0</v>
      </c>
      <c r="YX250" s="44">
        <f t="shared" si="8955"/>
        <v>0</v>
      </c>
      <c r="YY250" s="44">
        <f>'СДП (план)'!CW251</f>
        <v>0</v>
      </c>
      <c r="YZ250" s="44">
        <f>'СДП (план)'!CX251</f>
        <v>0</v>
      </c>
      <c r="ZA250" s="44">
        <f t="shared" si="8956"/>
        <v>0</v>
      </c>
      <c r="ZB250" s="44">
        <f t="shared" si="8957"/>
        <v>0</v>
      </c>
      <c r="ZC250" s="44">
        <f>VLOOKUP($C250,факт!$D$8:$JF$250,249,0)</f>
        <v>0</v>
      </c>
      <c r="ZD250" s="44">
        <f>VLOOKUP($C250,факт!$D$8:$JF$250,250,0)</f>
        <v>0</v>
      </c>
      <c r="ZE250" s="44">
        <f>VLOOKUP($C250,факт!$D$8:$JF$250,251,0)</f>
        <v>0</v>
      </c>
      <c r="ZF250" s="44">
        <f>VLOOKUP($C250,факт!$D$8:$JF$250,252,0)</f>
        <v>0</v>
      </c>
      <c r="ZG250" s="44">
        <f>VLOOKUP($C250,факт!$D$8:$JF$250,253,0)</f>
        <v>0</v>
      </c>
      <c r="ZH250" s="44">
        <f>VLOOKUP($C250,факт!$D$8:$JF$250,254,0)</f>
        <v>0</v>
      </c>
      <c r="ZI250" s="44">
        <f t="shared" si="8958"/>
        <v>0</v>
      </c>
      <c r="ZJ250" s="44">
        <f t="shared" si="8665"/>
        <v>0</v>
      </c>
      <c r="ZK250" s="44">
        <f t="shared" si="8666"/>
        <v>0</v>
      </c>
      <c r="ZL250" s="44">
        <f t="shared" si="8667"/>
        <v>0</v>
      </c>
      <c r="ZM250" s="44">
        <f t="shared" si="8668"/>
        <v>0</v>
      </c>
      <c r="ZN250" s="44"/>
      <c r="ZO250" s="44"/>
      <c r="ZP250" s="44"/>
      <c r="ZQ250" s="44"/>
      <c r="ZR250" s="44"/>
      <c r="ZS250" s="44"/>
      <c r="ZT250" s="44"/>
      <c r="ZU250" s="44"/>
      <c r="ZV250" s="44"/>
      <c r="ZW250" s="44"/>
      <c r="ZX250" s="44"/>
      <c r="ZY250" s="44"/>
      <c r="ZZ250" s="44"/>
      <c r="AAA250" s="44"/>
      <c r="AAB250" s="44"/>
      <c r="AAC250" s="49">
        <f t="shared" si="8669"/>
        <v>0</v>
      </c>
      <c r="AAD250" s="49">
        <f t="shared" si="8670"/>
        <v>0</v>
      </c>
      <c r="AAE250" s="49">
        <f t="shared" si="8671"/>
        <v>0</v>
      </c>
      <c r="AAF250" s="49">
        <f t="shared" si="8672"/>
        <v>0</v>
      </c>
      <c r="AAG250" s="49">
        <f t="shared" si="8673"/>
        <v>0</v>
      </c>
      <c r="AAH250" s="49">
        <f t="shared" si="8674"/>
        <v>0</v>
      </c>
      <c r="AAI250" s="49">
        <f t="shared" si="8675"/>
        <v>0</v>
      </c>
      <c r="AAJ250" s="49">
        <f t="shared" si="8676"/>
        <v>0</v>
      </c>
      <c r="AAK250" s="49">
        <f t="shared" si="8677"/>
        <v>0</v>
      </c>
      <c r="AAL250" s="49">
        <f t="shared" si="8678"/>
        <v>0</v>
      </c>
      <c r="AAM250" s="49">
        <f t="shared" si="8679"/>
        <v>0</v>
      </c>
      <c r="AAN250" s="49">
        <f t="shared" si="8680"/>
        <v>0</v>
      </c>
      <c r="AAO250" s="49">
        <f t="shared" si="8681"/>
        <v>0</v>
      </c>
      <c r="AAP250" s="44">
        <f t="shared" si="8959"/>
        <v>0</v>
      </c>
      <c r="AAQ250" s="44">
        <f t="shared" si="8960"/>
        <v>0</v>
      </c>
    </row>
    <row r="251" spans="1:719" s="33" customFormat="1" ht="45" hidden="1" x14ac:dyDescent="0.25">
      <c r="A251" s="195"/>
      <c r="B251" s="233">
        <v>205</v>
      </c>
      <c r="C251" s="234" t="s">
        <v>635</v>
      </c>
      <c r="D251" s="211" t="s">
        <v>636</v>
      </c>
      <c r="E251" s="156">
        <v>15030</v>
      </c>
      <c r="F251" s="231">
        <v>1</v>
      </c>
      <c r="G251" s="301"/>
      <c r="H251" s="19">
        <v>1</v>
      </c>
      <c r="I251" s="210"/>
      <c r="J251" s="210"/>
      <c r="K251" s="1">
        <v>1.4</v>
      </c>
      <c r="L251" s="1">
        <v>1.68</v>
      </c>
      <c r="M251" s="1">
        <v>2.23</v>
      </c>
      <c r="N251" s="9">
        <v>2.57</v>
      </c>
      <c r="O251" s="45">
        <f>'СДП (план)'!O252</f>
        <v>0</v>
      </c>
      <c r="P251" s="45">
        <f>'СДП (план)'!P252</f>
        <v>0</v>
      </c>
      <c r="Q251" s="44">
        <f t="shared" si="8689"/>
        <v>0</v>
      </c>
      <c r="R251" s="44">
        <f t="shared" si="8690"/>
        <v>0</v>
      </c>
      <c r="S251" s="44">
        <f>VLOOKUP($C251,факт!$D$8:$JF$250,39,0)</f>
        <v>0</v>
      </c>
      <c r="T251" s="44">
        <f>VLOOKUP($C251,факт!$D$8:$JF$250,40,0)</f>
        <v>0</v>
      </c>
      <c r="U251" s="44">
        <f>VLOOKUP($C251,факт!$D$8:$JF$250,41,0)</f>
        <v>0</v>
      </c>
      <c r="V251" s="44">
        <f>VLOOKUP($C251,факт!$D$8:$JF$250,42,0)</f>
        <v>0</v>
      </c>
      <c r="W251" s="44">
        <f>VLOOKUP($C251,факт!$D$8:$JF$250,43,0)</f>
        <v>0</v>
      </c>
      <c r="X251" s="44">
        <f>VLOOKUP($C251,факт!$D$8:$JF$250,44,0)</f>
        <v>0</v>
      </c>
      <c r="Y251" s="44">
        <f t="shared" si="8691"/>
        <v>0</v>
      </c>
      <c r="Z251" s="44">
        <f t="shared" si="8692"/>
        <v>0</v>
      </c>
      <c r="AA251" s="44">
        <f t="shared" si="8693"/>
        <v>0</v>
      </c>
      <c r="AB251" s="44">
        <f t="shared" si="8694"/>
        <v>0</v>
      </c>
      <c r="AC251" s="44">
        <f t="shared" si="8695"/>
        <v>0</v>
      </c>
      <c r="AD251" s="155">
        <f>'СДП (план)'!Q252</f>
        <v>0</v>
      </c>
      <c r="AE251" s="155">
        <f>'СДП (план)'!R252</f>
        <v>0</v>
      </c>
      <c r="AF251" s="44">
        <f t="shared" si="8696"/>
        <v>0</v>
      </c>
      <c r="AG251" s="44">
        <f t="shared" si="8697"/>
        <v>0</v>
      </c>
      <c r="AH251" s="44">
        <f>VLOOKUP($C251,факт!$D$8:$JF$250,21,0)</f>
        <v>0</v>
      </c>
      <c r="AI251" s="44">
        <f>VLOOKUP($C251,факт!$D$8:$JF$250,22,0)</f>
        <v>0</v>
      </c>
      <c r="AJ251" s="44">
        <f>VLOOKUP($C251,факт!$D$8:$JF$250,23,0)</f>
        <v>0</v>
      </c>
      <c r="AK251" s="44">
        <f>VLOOKUP($C251,факт!$D$8:$JF$250,24,0)</f>
        <v>0</v>
      </c>
      <c r="AL251" s="44">
        <f>VLOOKUP($C251,факт!$D$8:$JF$250,25,0)</f>
        <v>0</v>
      </c>
      <c r="AM251" s="44">
        <f>VLOOKUP($C251,факт!$D$8:$JF$250,26,0)</f>
        <v>0</v>
      </c>
      <c r="AN251" s="44">
        <f t="shared" si="8521"/>
        <v>0</v>
      </c>
      <c r="AO251" s="44">
        <f t="shared" si="8522"/>
        <v>0</v>
      </c>
      <c r="AP251" s="44">
        <f t="shared" si="8523"/>
        <v>0</v>
      </c>
      <c r="AQ251" s="44">
        <f t="shared" si="8524"/>
        <v>0</v>
      </c>
      <c r="AR251" s="44">
        <f t="shared" si="8525"/>
        <v>0</v>
      </c>
      <c r="AS251" s="45">
        <f>'СДП (план)'!S252</f>
        <v>0</v>
      </c>
      <c r="AT251" s="44">
        <f>'СДП (план)'!T252</f>
        <v>0</v>
      </c>
      <c r="AU251" s="44">
        <f t="shared" si="8698"/>
        <v>0</v>
      </c>
      <c r="AV251" s="44">
        <f t="shared" si="8699"/>
        <v>0</v>
      </c>
      <c r="AW251" s="44">
        <f>VLOOKUP($C251,факт!$D$8:$JF$250,3,0)</f>
        <v>0</v>
      </c>
      <c r="AX251" s="44">
        <f>VLOOKUP($C251,факт!$D$8:$JF$250,4,0)</f>
        <v>0</v>
      </c>
      <c r="AY251" s="44">
        <f>VLOOKUP($C251,факт!$D$8:$JF$250,5,0)</f>
        <v>0</v>
      </c>
      <c r="AZ251" s="44">
        <f>VLOOKUP($C251,факт!$D$8:$JF$250,6,0)</f>
        <v>0</v>
      </c>
      <c r="BA251" s="44">
        <f>VLOOKUP($C251,факт!$D$8:$JF$250,7,0)</f>
        <v>0</v>
      </c>
      <c r="BB251" s="44">
        <f>VLOOKUP($C251,факт!$D$8:$JF$250,8,0)</f>
        <v>0</v>
      </c>
      <c r="BC251" s="44">
        <f t="shared" si="8700"/>
        <v>0</v>
      </c>
      <c r="BD251" s="44">
        <f t="shared" si="8701"/>
        <v>0</v>
      </c>
      <c r="BE251" s="44">
        <f t="shared" si="8702"/>
        <v>0</v>
      </c>
      <c r="BF251" s="44">
        <f t="shared" si="8703"/>
        <v>0</v>
      </c>
      <c r="BG251" s="44">
        <f t="shared" si="8704"/>
        <v>0</v>
      </c>
      <c r="BH251" s="90">
        <f>'СДП (план)'!U252</f>
        <v>0</v>
      </c>
      <c r="BI251" s="3">
        <f>'СДП (план)'!V252</f>
        <v>0</v>
      </c>
      <c r="BJ251" s="44">
        <f t="shared" si="8705"/>
        <v>0</v>
      </c>
      <c r="BK251" s="44">
        <f t="shared" si="8706"/>
        <v>0</v>
      </c>
      <c r="BL251" s="44">
        <f>VLOOKUP($C251,факт!$D$8:$JF$250,27,0)</f>
        <v>0</v>
      </c>
      <c r="BM251" s="44">
        <f>VLOOKUP($C251,факт!$D$8:$JF$250,28,0)</f>
        <v>0</v>
      </c>
      <c r="BN251" s="44">
        <f>VLOOKUP($C251,факт!$D$8:$JF$250,29,0)</f>
        <v>0</v>
      </c>
      <c r="BO251" s="44">
        <f>VLOOKUP($C251,факт!$D$8:$JF$250,30,0)</f>
        <v>0</v>
      </c>
      <c r="BP251" s="44">
        <f>VLOOKUP($C251,факт!$D$8:$JF$250,31,0)</f>
        <v>0</v>
      </c>
      <c r="BQ251" s="44">
        <f>VLOOKUP($C251,факт!$D$8:$JF$250,32,0)</f>
        <v>0</v>
      </c>
      <c r="BR251" s="44">
        <f t="shared" si="8707"/>
        <v>0</v>
      </c>
      <c r="BS251" s="44">
        <f t="shared" si="8708"/>
        <v>0</v>
      </c>
      <c r="BT251" s="44">
        <f t="shared" si="8709"/>
        <v>0</v>
      </c>
      <c r="BU251" s="44">
        <f t="shared" si="8532"/>
        <v>0</v>
      </c>
      <c r="BV251" s="44">
        <f t="shared" si="8533"/>
        <v>0</v>
      </c>
      <c r="BW251" s="45">
        <f>'СДП (план)'!W252</f>
        <v>0</v>
      </c>
      <c r="BX251" s="44">
        <f>'СДП (план)'!X252</f>
        <v>0</v>
      </c>
      <c r="BY251" s="44">
        <f t="shared" si="8710"/>
        <v>0</v>
      </c>
      <c r="BZ251" s="44">
        <f t="shared" si="8711"/>
        <v>0</v>
      </c>
      <c r="CA251" s="44">
        <f>VLOOKUP($C251,факт!$D$8:$JF$250,9,0)</f>
        <v>0</v>
      </c>
      <c r="CB251" s="44">
        <f>VLOOKUP($C251,факт!$D$8:$JF$250,10,0)</f>
        <v>0</v>
      </c>
      <c r="CC251" s="44">
        <f>VLOOKUP($C251,факт!$D$8:$JF$250,11,0)</f>
        <v>0</v>
      </c>
      <c r="CD251" s="44">
        <f>VLOOKUP($C251,факт!$D$8:$JF$250,12,0)</f>
        <v>0</v>
      </c>
      <c r="CE251" s="44">
        <f>VLOOKUP($C251,факт!$D$8:$JF$250,13,0)</f>
        <v>0</v>
      </c>
      <c r="CF251" s="44">
        <f>VLOOKUP($C251,факт!$D$8:$JF$250,14,0)</f>
        <v>0</v>
      </c>
      <c r="CG251" s="44">
        <f t="shared" si="8712"/>
        <v>0</v>
      </c>
      <c r="CH251" s="44">
        <f t="shared" si="8713"/>
        <v>0</v>
      </c>
      <c r="CI251" s="44">
        <f t="shared" si="8714"/>
        <v>0</v>
      </c>
      <c r="CJ251" s="44">
        <f t="shared" si="8715"/>
        <v>0</v>
      </c>
      <c r="CK251" s="44">
        <f t="shared" si="8716"/>
        <v>0</v>
      </c>
      <c r="CL251" s="47">
        <f>'СДП (план)'!Y252</f>
        <v>0</v>
      </c>
      <c r="CM251" s="44">
        <f>'СДП (план)'!Z252</f>
        <v>0</v>
      </c>
      <c r="CN251" s="44">
        <f t="shared" si="8717"/>
        <v>0</v>
      </c>
      <c r="CO251" s="44">
        <f t="shared" si="8718"/>
        <v>0</v>
      </c>
      <c r="CP251" s="44">
        <f>VLOOKUP($C251,факт!$D$8:$JF$250,33,0)</f>
        <v>0</v>
      </c>
      <c r="CQ251" s="44">
        <f>VLOOKUP($C251,факт!$D$8:$JF$250,34,0)</f>
        <v>0</v>
      </c>
      <c r="CR251" s="44">
        <f>VLOOKUP($C251,факт!$D$8:$JF$250,35,0)</f>
        <v>0</v>
      </c>
      <c r="CS251" s="44">
        <f>VLOOKUP($C251,факт!$D$8:$JF$250,36,0)</f>
        <v>0</v>
      </c>
      <c r="CT251" s="44">
        <f>VLOOKUP($C251,факт!$D$8:$JF$250,37,0)</f>
        <v>0</v>
      </c>
      <c r="CU251" s="44">
        <f>VLOOKUP($C251,факт!$D$8:$JF$250,38,0)</f>
        <v>0</v>
      </c>
      <c r="CV251" s="44">
        <f t="shared" si="8719"/>
        <v>0</v>
      </c>
      <c r="CW251" s="44">
        <f t="shared" si="8720"/>
        <v>0</v>
      </c>
      <c r="CX251" s="44">
        <f t="shared" si="8721"/>
        <v>0</v>
      </c>
      <c r="CY251" s="44">
        <f t="shared" si="8722"/>
        <v>0</v>
      </c>
      <c r="CZ251" s="44">
        <f t="shared" si="8723"/>
        <v>0</v>
      </c>
      <c r="DA251" s="127">
        <f>'СДП (план)'!AA252</f>
        <v>0</v>
      </c>
      <c r="DB251" s="127">
        <f>'СДП (план)'!AB252</f>
        <v>0</v>
      </c>
      <c r="DC251" s="44">
        <f t="shared" si="8724"/>
        <v>0</v>
      </c>
      <c r="DD251" s="44">
        <f t="shared" si="8725"/>
        <v>0</v>
      </c>
      <c r="DE251" s="44">
        <f>VLOOKUP($C251,факт!$D$8:$JF$250,45,0)</f>
        <v>0</v>
      </c>
      <c r="DF251" s="44">
        <f>VLOOKUP($C251,факт!$D$8:$JF$250,46,0)</f>
        <v>0</v>
      </c>
      <c r="DG251" s="44">
        <f>VLOOKUP($C251,факт!$D$8:$JF$250,47,0)</f>
        <v>0</v>
      </c>
      <c r="DH251" s="44">
        <f>VLOOKUP($C251,факт!$D$8:$JF$250,48,0)</f>
        <v>0</v>
      </c>
      <c r="DI251" s="44">
        <f>VLOOKUP($C251,факт!$D$8:$JF$250,49,0)</f>
        <v>0</v>
      </c>
      <c r="DJ251" s="44">
        <f>VLOOKUP($C251,факт!$D$8:$JF$250,50,0)</f>
        <v>0</v>
      </c>
      <c r="DK251" s="44">
        <f t="shared" si="8726"/>
        <v>0</v>
      </c>
      <c r="DL251" s="44">
        <f t="shared" si="8727"/>
        <v>0</v>
      </c>
      <c r="DM251" s="44">
        <f t="shared" si="8728"/>
        <v>0</v>
      </c>
      <c r="DN251" s="44">
        <f t="shared" si="8729"/>
        <v>0</v>
      </c>
      <c r="DO251" s="44">
        <f t="shared" si="8730"/>
        <v>0</v>
      </c>
      <c r="DP251" s="5">
        <f>'СДП (план)'!AC252</f>
        <v>0</v>
      </c>
      <c r="DQ251" s="3">
        <f>'СДП (план)'!AD252</f>
        <v>0</v>
      </c>
      <c r="DR251" s="44">
        <f t="shared" si="8731"/>
        <v>0</v>
      </c>
      <c r="DS251" s="44">
        <f t="shared" si="8732"/>
        <v>0</v>
      </c>
      <c r="DT251" s="44">
        <f>VLOOKUP($C251,факт!$D$8:$JF$250,231,0)</f>
        <v>0</v>
      </c>
      <c r="DU251" s="44">
        <f>VLOOKUP($C251,факт!$D$8:$JF$250,232,0)</f>
        <v>0</v>
      </c>
      <c r="DV251" s="44">
        <f>VLOOKUP($C251,факт!$D$8:$JF$250,233,0)</f>
        <v>0</v>
      </c>
      <c r="DW251" s="44">
        <f>VLOOKUP($C251,факт!$D$8:$JF$250,234,0)</f>
        <v>0</v>
      </c>
      <c r="DX251" s="44">
        <f>VLOOKUP($C251,факт!$D$8:$JF$250,235,0)</f>
        <v>0</v>
      </c>
      <c r="DY251" s="44">
        <f>VLOOKUP($C251,факт!$D$8:$JF$250,236,0)</f>
        <v>0</v>
      </c>
      <c r="DZ251" s="44">
        <f t="shared" si="8733"/>
        <v>0</v>
      </c>
      <c r="EA251" s="44">
        <f t="shared" si="8734"/>
        <v>0</v>
      </c>
      <c r="EB251" s="44">
        <f t="shared" si="8735"/>
        <v>0</v>
      </c>
      <c r="EC251" s="44">
        <f t="shared" si="8736"/>
        <v>0</v>
      </c>
      <c r="ED251" s="44">
        <f t="shared" si="8737"/>
        <v>0</v>
      </c>
      <c r="EE251" s="44">
        <f>'СДП (план)'!CY252</f>
        <v>0</v>
      </c>
      <c r="EF251" s="44">
        <f>'СДП (план)'!CZ252</f>
        <v>0</v>
      </c>
      <c r="EG251" s="44">
        <f t="shared" si="8738"/>
        <v>0</v>
      </c>
      <c r="EH251" s="44">
        <f t="shared" si="8739"/>
        <v>0</v>
      </c>
      <c r="EI251" s="44"/>
      <c r="EJ251" s="44"/>
      <c r="EK251" s="44"/>
      <c r="EL251" s="44"/>
      <c r="EM251" s="44"/>
      <c r="EN251" s="44"/>
      <c r="EO251" s="44"/>
      <c r="EP251" s="44"/>
      <c r="EQ251" s="44"/>
      <c r="ER251" s="44"/>
      <c r="ES251" s="44"/>
      <c r="ET251" s="45">
        <f>'СДП (план)'!AE252</f>
        <v>0</v>
      </c>
      <c r="EU251" s="44">
        <f>'СДП (план)'!AF252</f>
        <v>0</v>
      </c>
      <c r="EV251" s="44">
        <f t="shared" si="8740"/>
        <v>0</v>
      </c>
      <c r="EW251" s="44">
        <f t="shared" si="8741"/>
        <v>0</v>
      </c>
      <c r="EX251" s="44">
        <f>VLOOKUP($C251,факт!$D$8:$JF$250,159,0)</f>
        <v>0</v>
      </c>
      <c r="EY251" s="44">
        <f>VLOOKUP($C251,факт!$D$8:$JF$250,160,0)</f>
        <v>0</v>
      </c>
      <c r="EZ251" s="44">
        <f>VLOOKUP($C251,факт!$D$8:$JF$250,161,0)</f>
        <v>0</v>
      </c>
      <c r="FA251" s="44">
        <f>VLOOKUP($C251,факт!$D$8:$JF$250,162,0)</f>
        <v>0</v>
      </c>
      <c r="FB251" s="44">
        <f>VLOOKUP($C251,факт!$D$8:$JF$250,163,0)</f>
        <v>0</v>
      </c>
      <c r="FC251" s="44">
        <f>VLOOKUP($C251,факт!$D$8:$JF$250,164,0)</f>
        <v>0</v>
      </c>
      <c r="FD251" s="44">
        <f t="shared" si="8546"/>
        <v>0</v>
      </c>
      <c r="FE251" s="44">
        <f t="shared" si="8547"/>
        <v>0</v>
      </c>
      <c r="FF251" s="44">
        <f t="shared" si="8548"/>
        <v>0</v>
      </c>
      <c r="FG251" s="44">
        <f t="shared" si="8549"/>
        <v>0</v>
      </c>
      <c r="FH251" s="44">
        <f t="shared" si="8550"/>
        <v>0</v>
      </c>
      <c r="FI251" s="5">
        <f>'СДП (план)'!AG252</f>
        <v>0</v>
      </c>
      <c r="FJ251" s="3">
        <f>'СДП (план)'!AH252</f>
        <v>0</v>
      </c>
      <c r="FK251" s="44">
        <f t="shared" si="8742"/>
        <v>0</v>
      </c>
      <c r="FL251" s="44">
        <f t="shared" si="8743"/>
        <v>0</v>
      </c>
      <c r="FM251" s="44">
        <f>VLOOKUP($C251,факт!$D$8:$JF$250,165,0)</f>
        <v>0</v>
      </c>
      <c r="FN251" s="44">
        <f>VLOOKUP($C251,факт!$D$8:$JF$250,166,0)</f>
        <v>0</v>
      </c>
      <c r="FO251" s="44">
        <f>VLOOKUP($C251,факт!$D$8:$JF$250,167,0)</f>
        <v>0</v>
      </c>
      <c r="FP251" s="44">
        <f>VLOOKUP($C251,факт!$D$8:$JF$250,168,0)</f>
        <v>0</v>
      </c>
      <c r="FQ251" s="44">
        <f>VLOOKUP($C251,факт!$D$8:$JF$250,169,0)</f>
        <v>0</v>
      </c>
      <c r="FR251" s="44">
        <f>VLOOKUP($C251,факт!$D$8:$JF$250,170,0)</f>
        <v>0</v>
      </c>
      <c r="FS251" s="44">
        <f t="shared" si="8744"/>
        <v>0</v>
      </c>
      <c r="FT251" s="44">
        <f t="shared" si="8745"/>
        <v>0</v>
      </c>
      <c r="FU251" s="44">
        <f t="shared" si="8746"/>
        <v>0</v>
      </c>
      <c r="FV251" s="44">
        <f t="shared" si="8747"/>
        <v>0</v>
      </c>
      <c r="FW251" s="44">
        <f t="shared" si="8748"/>
        <v>0</v>
      </c>
      <c r="FX251" s="5">
        <f>'СДП (план)'!AI252</f>
        <v>0</v>
      </c>
      <c r="FY251" s="3">
        <f>'СДП (план)'!AJ252</f>
        <v>0</v>
      </c>
      <c r="FZ251" s="44">
        <f t="shared" si="8749"/>
        <v>0</v>
      </c>
      <c r="GA251" s="44">
        <f t="shared" si="8750"/>
        <v>0</v>
      </c>
      <c r="GB251" s="44">
        <f>VLOOKUP($C251,факт!$D$8:$JF$250,219,0)</f>
        <v>0</v>
      </c>
      <c r="GC251" s="44">
        <f>VLOOKUP($C251,факт!$D$8:$JF$250,220,0)</f>
        <v>0</v>
      </c>
      <c r="GD251" s="44">
        <f>VLOOKUP($C251,факт!$D$8:$JF$250,221,0)</f>
        <v>0</v>
      </c>
      <c r="GE251" s="44">
        <f>VLOOKUP($C251,факт!$D$8:$JF$250,222,0)</f>
        <v>0</v>
      </c>
      <c r="GF251" s="44">
        <f>VLOOKUP($C251,факт!$D$8:$JF$250,223,0)</f>
        <v>0</v>
      </c>
      <c r="GG251" s="44">
        <f>VLOOKUP($C251,факт!$D$8:$JF$250,224,0)</f>
        <v>0</v>
      </c>
      <c r="GH251" s="44">
        <f t="shared" si="8555"/>
        <v>0</v>
      </c>
      <c r="GI251" s="44">
        <f t="shared" si="8556"/>
        <v>0</v>
      </c>
      <c r="GJ251" s="44">
        <f t="shared" si="8557"/>
        <v>0</v>
      </c>
      <c r="GK251" s="44">
        <f t="shared" si="8558"/>
        <v>0</v>
      </c>
      <c r="GL251" s="44">
        <f t="shared" si="8559"/>
        <v>0</v>
      </c>
      <c r="GM251" s="45">
        <f>'СДП (план)'!AK252</f>
        <v>0</v>
      </c>
      <c r="GN251" s="44">
        <f>'СДП (план)'!AL252</f>
        <v>0</v>
      </c>
      <c r="GO251" s="44">
        <f t="shared" si="8751"/>
        <v>0</v>
      </c>
      <c r="GP251" s="44">
        <f t="shared" si="8752"/>
        <v>0</v>
      </c>
      <c r="GQ251" s="44">
        <f>VLOOKUP($C251,факт!$D$8:$JF$250,237,0)</f>
        <v>0</v>
      </c>
      <c r="GR251" s="44">
        <f>VLOOKUP($C251,факт!$D$8:$JF$250,238,0)</f>
        <v>0</v>
      </c>
      <c r="GS251" s="44">
        <f>VLOOKUP($C251,факт!$D$8:$JF$250,239,0)</f>
        <v>0</v>
      </c>
      <c r="GT251" s="44">
        <f>VLOOKUP($C251,факт!$D$8:$JF$250,240,0)</f>
        <v>0</v>
      </c>
      <c r="GU251" s="44">
        <f>VLOOKUP($C251,факт!$D$8:$JF$250,241,0)</f>
        <v>0</v>
      </c>
      <c r="GV251" s="44">
        <f>VLOOKUP($C251,факт!$D$8:$JF$250,242,0)</f>
        <v>0</v>
      </c>
      <c r="GW251" s="44">
        <f t="shared" si="8753"/>
        <v>0</v>
      </c>
      <c r="GX251" s="44">
        <f t="shared" si="8754"/>
        <v>0</v>
      </c>
      <c r="GY251" s="44">
        <f t="shared" si="8755"/>
        <v>0</v>
      </c>
      <c r="GZ251" s="44">
        <f t="shared" si="8756"/>
        <v>0</v>
      </c>
      <c r="HA251" s="44">
        <f t="shared" si="8757"/>
        <v>0</v>
      </c>
      <c r="HB251" s="127">
        <f>'СДП (план)'!AM252</f>
        <v>0</v>
      </c>
      <c r="HC251" s="127">
        <f>'СДП (план)'!AN252</f>
        <v>0</v>
      </c>
      <c r="HD251" s="44">
        <f t="shared" si="8758"/>
        <v>0</v>
      </c>
      <c r="HE251" s="44">
        <f t="shared" si="8759"/>
        <v>0</v>
      </c>
      <c r="HF251" s="44"/>
      <c r="HG251" s="44"/>
      <c r="HH251" s="44"/>
      <c r="HI251" s="44"/>
      <c r="HJ251" s="44"/>
      <c r="HK251" s="44"/>
      <c r="HL251" s="44">
        <f t="shared" si="8760"/>
        <v>0</v>
      </c>
      <c r="HM251" s="44">
        <f t="shared" si="8761"/>
        <v>0</v>
      </c>
      <c r="HN251" s="44">
        <f t="shared" si="8762"/>
        <v>0</v>
      </c>
      <c r="HO251" s="44">
        <f t="shared" si="8763"/>
        <v>0</v>
      </c>
      <c r="HP251" s="44">
        <f t="shared" si="8764"/>
        <v>0</v>
      </c>
      <c r="HQ251" s="45">
        <f>'СДП (план)'!AO252</f>
        <v>0</v>
      </c>
      <c r="HR251" s="44">
        <f>'СДП (план)'!AP252</f>
        <v>0</v>
      </c>
      <c r="HS251" s="44">
        <f t="shared" si="8765"/>
        <v>0</v>
      </c>
      <c r="HT251" s="44">
        <f t="shared" si="8766"/>
        <v>0</v>
      </c>
      <c r="HU251" s="44">
        <f>VLOOKUP($C251,факт!$D$8:$JF$250,171,0)</f>
        <v>0</v>
      </c>
      <c r="HV251" s="44">
        <f>VLOOKUP($C251,факт!$D$8:$JF$250,172,0)</f>
        <v>0</v>
      </c>
      <c r="HW251" s="44">
        <f>VLOOKUP($C251,факт!$D$8:$JF$250,173,0)</f>
        <v>0</v>
      </c>
      <c r="HX251" s="44">
        <f>VLOOKUP($C251,факт!$D$8:$JF$250,174,0)</f>
        <v>0</v>
      </c>
      <c r="HY251" s="44">
        <f>VLOOKUP($C251,факт!$D$8:$JF$250,175,0)</f>
        <v>0</v>
      </c>
      <c r="HZ251" s="44">
        <f>VLOOKUP($C251,факт!$D$8:$JF$250,176,0)</f>
        <v>0</v>
      </c>
      <c r="IA251" s="44">
        <f t="shared" si="8767"/>
        <v>0</v>
      </c>
      <c r="IB251" s="44">
        <f t="shared" si="8768"/>
        <v>0</v>
      </c>
      <c r="IC251" s="44">
        <f t="shared" si="8769"/>
        <v>0</v>
      </c>
      <c r="ID251" s="44">
        <f t="shared" si="8770"/>
        <v>0</v>
      </c>
      <c r="IE251" s="44">
        <f t="shared" si="8771"/>
        <v>0</v>
      </c>
      <c r="IF251" s="45">
        <f>'СДП (план)'!AQ252</f>
        <v>0</v>
      </c>
      <c r="IG251" s="44">
        <f>'СДП (план)'!AR252</f>
        <v>0</v>
      </c>
      <c r="IH251" s="44">
        <f t="shared" si="8772"/>
        <v>0</v>
      </c>
      <c r="II251" s="44">
        <f t="shared" si="8773"/>
        <v>0</v>
      </c>
      <c r="IJ251" s="44"/>
      <c r="IK251" s="44"/>
      <c r="IL251" s="44"/>
      <c r="IM251" s="44"/>
      <c r="IN251" s="44"/>
      <c r="IO251" s="44"/>
      <c r="IP251" s="44">
        <f t="shared" si="8774"/>
        <v>0</v>
      </c>
      <c r="IQ251" s="44">
        <f t="shared" si="8775"/>
        <v>0</v>
      </c>
      <c r="IR251" s="44">
        <f t="shared" si="8776"/>
        <v>0</v>
      </c>
      <c r="IS251" s="44">
        <f t="shared" si="8777"/>
        <v>0</v>
      </c>
      <c r="IT251" s="44">
        <f t="shared" si="8778"/>
        <v>0</v>
      </c>
      <c r="IU251" s="45">
        <f>'СДП (план)'!AS252</f>
        <v>0</v>
      </c>
      <c r="IV251" s="44">
        <f>'СДП (план)'!AT252</f>
        <v>0</v>
      </c>
      <c r="IW251" s="44">
        <f t="shared" si="8779"/>
        <v>0</v>
      </c>
      <c r="IX251" s="44">
        <f t="shared" si="8780"/>
        <v>0</v>
      </c>
      <c r="IY251" s="44">
        <f>VLOOKUP($C251,факт!$D$8:$JF$250,183,0)</f>
        <v>0</v>
      </c>
      <c r="IZ251" s="44">
        <f>VLOOKUP($C251,факт!$D$8:$JF$250,184,0)</f>
        <v>0</v>
      </c>
      <c r="JA251" s="44">
        <f>VLOOKUP($C251,факт!$D$8:$JF$250,185,0)</f>
        <v>0</v>
      </c>
      <c r="JB251" s="44">
        <f>VLOOKUP($C251,факт!$D$8:$JF$250,186,0)</f>
        <v>0</v>
      </c>
      <c r="JC251" s="44">
        <f>VLOOKUP($C251,факт!$D$8:$JF$250,187,0)</f>
        <v>0</v>
      </c>
      <c r="JD251" s="44">
        <f>VLOOKUP($C251,факт!$D$8:$JF$250,188,0)</f>
        <v>0</v>
      </c>
      <c r="JE251" s="44">
        <f t="shared" si="8781"/>
        <v>0</v>
      </c>
      <c r="JF251" s="44">
        <f t="shared" si="8782"/>
        <v>0</v>
      </c>
      <c r="JG251" s="44">
        <f t="shared" si="8783"/>
        <v>0</v>
      </c>
      <c r="JH251" s="44">
        <f t="shared" si="8784"/>
        <v>0</v>
      </c>
      <c r="JI251" s="44">
        <f t="shared" si="8785"/>
        <v>0</v>
      </c>
      <c r="JJ251" s="5">
        <f>'СДП (план)'!AU252</f>
        <v>0</v>
      </c>
      <c r="JK251" s="3">
        <f>'СДП (план)'!AV252</f>
        <v>0</v>
      </c>
      <c r="JL251" s="44">
        <f t="shared" si="8786"/>
        <v>0</v>
      </c>
      <c r="JM251" s="44">
        <f t="shared" si="8787"/>
        <v>0</v>
      </c>
      <c r="JN251" s="44">
        <f>VLOOKUP($C251,факт!$D$8:$JF$250,189,0)</f>
        <v>0</v>
      </c>
      <c r="JO251" s="44">
        <f>VLOOKUP($C251,факт!$D$8:$JF$250,190,0)</f>
        <v>0</v>
      </c>
      <c r="JP251" s="44">
        <f>VLOOKUP($C251,факт!$D$8:$JF$250,191,0)</f>
        <v>0</v>
      </c>
      <c r="JQ251" s="44">
        <f>VLOOKUP($C251,факт!$D$8:$JF$250,192,0)</f>
        <v>0</v>
      </c>
      <c r="JR251" s="44">
        <f>VLOOKUP($C251,факт!$D$8:$JF$250,193,0)</f>
        <v>0</v>
      </c>
      <c r="JS251" s="44">
        <f>VLOOKUP($C251,факт!$D$8:$JF$250,194,0)</f>
        <v>0</v>
      </c>
      <c r="JT251" s="44">
        <f t="shared" si="8788"/>
        <v>0</v>
      </c>
      <c r="JU251" s="44">
        <f t="shared" si="8789"/>
        <v>0</v>
      </c>
      <c r="JV251" s="44">
        <f t="shared" si="8790"/>
        <v>0</v>
      </c>
      <c r="JW251" s="44">
        <f t="shared" si="8791"/>
        <v>0</v>
      </c>
      <c r="JX251" s="44">
        <f t="shared" si="8792"/>
        <v>0</v>
      </c>
      <c r="JY251" s="5">
        <f>'СДП (план)'!AW252</f>
        <v>40</v>
      </c>
      <c r="JZ251" s="3">
        <f>'СДП (план)'!AX252</f>
        <v>841680</v>
      </c>
      <c r="KA251" s="44">
        <f t="shared" si="8793"/>
        <v>20</v>
      </c>
      <c r="KB251" s="44">
        <f t="shared" si="8794"/>
        <v>420840</v>
      </c>
      <c r="KC251" s="44">
        <f>VLOOKUP($C251,факт!$D$8:$JF$250,177,0)</f>
        <v>2</v>
      </c>
      <c r="KD251" s="44">
        <f>VLOOKUP($C251,факт!$D$8:$JF$250,178,0)</f>
        <v>42084</v>
      </c>
      <c r="KE251" s="44">
        <f>VLOOKUP($C251,факт!$D$8:$JF$250,179,0)</f>
        <v>20</v>
      </c>
      <c r="KF251" s="44">
        <f>VLOOKUP($C251,факт!$D$8:$JF$250,180,0)</f>
        <v>0</v>
      </c>
      <c r="KG251" s="44">
        <f>VLOOKUP($C251,факт!$D$8:$JF$250,181,0)</f>
        <v>0</v>
      </c>
      <c r="KH251" s="44">
        <f>VLOOKUP($C251,факт!$D$8:$JF$250,182,0)</f>
        <v>0</v>
      </c>
      <c r="KI251" s="44">
        <f t="shared" si="8795"/>
        <v>40</v>
      </c>
      <c r="KJ251" s="44">
        <f t="shared" si="8796"/>
        <v>20</v>
      </c>
      <c r="KK251" s="44">
        <f t="shared" si="8797"/>
        <v>2</v>
      </c>
      <c r="KL251" s="44">
        <f t="shared" si="8798"/>
        <v>-18</v>
      </c>
      <c r="KM251" s="44">
        <f t="shared" si="8799"/>
        <v>-378756</v>
      </c>
      <c r="KN251" s="5">
        <f>'СДП (план)'!AY252</f>
        <v>0</v>
      </c>
      <c r="KO251" s="3">
        <f>'СДП (план)'!AZ252</f>
        <v>0</v>
      </c>
      <c r="KP251" s="44">
        <f t="shared" si="8800"/>
        <v>0</v>
      </c>
      <c r="KQ251" s="44">
        <f t="shared" si="8801"/>
        <v>0</v>
      </c>
      <c r="KR251" s="44"/>
      <c r="KS251" s="44"/>
      <c r="KT251" s="44"/>
      <c r="KU251" s="44"/>
      <c r="KV251" s="44"/>
      <c r="KW251" s="44"/>
      <c r="KX251" s="44">
        <f t="shared" si="8802"/>
        <v>0</v>
      </c>
      <c r="KY251" s="44">
        <f t="shared" si="8803"/>
        <v>0</v>
      </c>
      <c r="KZ251" s="44">
        <f t="shared" si="8804"/>
        <v>0</v>
      </c>
      <c r="LA251" s="44">
        <f t="shared" si="8805"/>
        <v>0</v>
      </c>
      <c r="LB251" s="44">
        <f t="shared" si="8806"/>
        <v>0</v>
      </c>
      <c r="LC251" s="45">
        <f>'СДП (план)'!BA252</f>
        <v>0</v>
      </c>
      <c r="LD251" s="44">
        <f>'СДП (план)'!BB252</f>
        <v>0</v>
      </c>
      <c r="LE251" s="44">
        <f t="shared" si="8807"/>
        <v>0</v>
      </c>
      <c r="LF251" s="44">
        <f t="shared" si="8808"/>
        <v>0</v>
      </c>
      <c r="LG251" s="44">
        <f>VLOOKUP($C251,факт!$D$8:$JF$250,111,0)</f>
        <v>0</v>
      </c>
      <c r="LH251" s="44">
        <f>VLOOKUP($C251,факт!$D$8:$JF$250,112,0)</f>
        <v>0</v>
      </c>
      <c r="LI251" s="44">
        <f>VLOOKUP($C251,факт!$D$8:$JF$250,113,0)</f>
        <v>0</v>
      </c>
      <c r="LJ251" s="44">
        <f>VLOOKUP($C251,факт!$D$8:$JF$250,114,0)</f>
        <v>0</v>
      </c>
      <c r="LK251" s="44">
        <f>VLOOKUP($C251,факт!$D$8:$JF$250,115,0)</f>
        <v>0</v>
      </c>
      <c r="LL251" s="44">
        <f>VLOOKUP($C251,факт!$D$8:$JF$250,116,0)</f>
        <v>0</v>
      </c>
      <c r="LM251" s="44">
        <f t="shared" si="8809"/>
        <v>0</v>
      </c>
      <c r="LN251" s="44">
        <f t="shared" si="8810"/>
        <v>0</v>
      </c>
      <c r="LO251" s="44">
        <f t="shared" si="8811"/>
        <v>0</v>
      </c>
      <c r="LP251" s="44">
        <f t="shared" si="8812"/>
        <v>0</v>
      </c>
      <c r="LQ251" s="44">
        <f t="shared" si="8813"/>
        <v>0</v>
      </c>
      <c r="LR251" s="45">
        <f>'СДП (план)'!BC252</f>
        <v>0</v>
      </c>
      <c r="LS251" s="44">
        <f>'СДП (план)'!BD252</f>
        <v>0</v>
      </c>
      <c r="LT251" s="44">
        <f t="shared" si="8814"/>
        <v>0</v>
      </c>
      <c r="LU251" s="44">
        <f t="shared" si="8815"/>
        <v>0</v>
      </c>
      <c r="LV251" s="44">
        <f>VLOOKUP($C251,факт!$D$8:$JF$250,117,0)</f>
        <v>0</v>
      </c>
      <c r="LW251" s="44">
        <f>VLOOKUP($C251,факт!$D$8:$JF$250,118,0)</f>
        <v>0</v>
      </c>
      <c r="LX251" s="44">
        <f>VLOOKUP($C251,факт!$D$8:$JF$250,119,0)</f>
        <v>0</v>
      </c>
      <c r="LY251" s="44">
        <f>VLOOKUP($C251,факт!$D$8:$JF$250,120,0)</f>
        <v>0</v>
      </c>
      <c r="LZ251" s="44">
        <f>VLOOKUP($C251,факт!$D$8:$JF$250,121,0)</f>
        <v>0</v>
      </c>
      <c r="MA251" s="44">
        <f>VLOOKUP($C251,факт!$D$8:$JF$250,122,0)</f>
        <v>0</v>
      </c>
      <c r="MB251" s="44">
        <f t="shared" si="8816"/>
        <v>0</v>
      </c>
      <c r="MC251" s="44">
        <f t="shared" si="8817"/>
        <v>0</v>
      </c>
      <c r="MD251" s="44">
        <f t="shared" si="8818"/>
        <v>0</v>
      </c>
      <c r="ME251" s="44">
        <f t="shared" si="8819"/>
        <v>0</v>
      </c>
      <c r="MF251" s="44">
        <f t="shared" si="8820"/>
        <v>0</v>
      </c>
      <c r="MG251" s="44">
        <f>'СДП (план)'!BE252</f>
        <v>0</v>
      </c>
      <c r="MH251" s="44">
        <f>'СДП (план)'!BF252</f>
        <v>0</v>
      </c>
      <c r="MI251" s="44">
        <f t="shared" si="8821"/>
        <v>0</v>
      </c>
      <c r="MJ251" s="44">
        <f t="shared" si="8822"/>
        <v>0</v>
      </c>
      <c r="MK251" s="44">
        <f>VLOOKUP($C251,факт!$D$8:$JF$250,63,0)</f>
        <v>0</v>
      </c>
      <c r="ML251" s="44">
        <f>VLOOKUP($C251,факт!$D$8:$JF$250,64,0)</f>
        <v>0</v>
      </c>
      <c r="MM251" s="44">
        <f>VLOOKUP($C251,факт!$D$8:$JF$250,65,0)</f>
        <v>0</v>
      </c>
      <c r="MN251" s="44">
        <f>VLOOKUP($C251,факт!$D$8:$JF$250,66,0)</f>
        <v>0</v>
      </c>
      <c r="MO251" s="44">
        <f>VLOOKUP($C251,факт!$D$8:$JF$250,67,0)</f>
        <v>0</v>
      </c>
      <c r="MP251" s="44">
        <f>VLOOKUP($C251,факт!$D$8:$JF$250,68,0)</f>
        <v>0</v>
      </c>
      <c r="MQ251" s="44">
        <f t="shared" si="8823"/>
        <v>0</v>
      </c>
      <c r="MR251" s="44">
        <f t="shared" si="8824"/>
        <v>0</v>
      </c>
      <c r="MS251" s="44">
        <f t="shared" si="8825"/>
        <v>0</v>
      </c>
      <c r="MT251" s="44">
        <f t="shared" si="8826"/>
        <v>0</v>
      </c>
      <c r="MU251" s="44">
        <f t="shared" si="8827"/>
        <v>0</v>
      </c>
      <c r="MV251" s="44">
        <f>'СДП (план)'!BG252</f>
        <v>0</v>
      </c>
      <c r="MW251" s="44">
        <f>'СДП (план)'!BH252</f>
        <v>0</v>
      </c>
      <c r="MX251" s="44">
        <f t="shared" si="8828"/>
        <v>0</v>
      </c>
      <c r="MY251" s="44">
        <f t="shared" si="8829"/>
        <v>0</v>
      </c>
      <c r="MZ251" s="44">
        <f>VLOOKUP($C251,факт!$D$8:$JF$250,129,0)</f>
        <v>0</v>
      </c>
      <c r="NA251" s="44">
        <f>VLOOKUP($C251,факт!$D$8:$JF$250,130,0)</f>
        <v>0</v>
      </c>
      <c r="NB251" s="44">
        <f>VLOOKUP($C251,факт!$D$8:$JF$250,131,0)</f>
        <v>0</v>
      </c>
      <c r="NC251" s="44">
        <f>VLOOKUP($C251,факт!$D$8:$JF$250,132,0)</f>
        <v>0</v>
      </c>
      <c r="ND251" s="44">
        <f>VLOOKUP($C251,факт!$D$8:$JF$250,133,0)</f>
        <v>0</v>
      </c>
      <c r="NE251" s="44">
        <f>VLOOKUP($C251,факт!$D$8:$JF$250,134,0)</f>
        <v>0</v>
      </c>
      <c r="NF251" s="44">
        <f t="shared" si="8830"/>
        <v>0</v>
      </c>
      <c r="NG251" s="44">
        <f t="shared" si="8831"/>
        <v>0</v>
      </c>
      <c r="NH251" s="44">
        <f t="shared" si="8832"/>
        <v>0</v>
      </c>
      <c r="NI251" s="44">
        <f t="shared" si="8833"/>
        <v>0</v>
      </c>
      <c r="NJ251" s="44">
        <f t="shared" si="8834"/>
        <v>0</v>
      </c>
      <c r="NK251" s="45">
        <f>'СДП (план)'!BI252</f>
        <v>0</v>
      </c>
      <c r="NL251" s="44">
        <f>'СДП (план)'!BJ252</f>
        <v>0</v>
      </c>
      <c r="NM251" s="44">
        <f t="shared" si="8835"/>
        <v>0</v>
      </c>
      <c r="NN251" s="44">
        <f t="shared" si="8836"/>
        <v>0</v>
      </c>
      <c r="NO251" s="44">
        <f>VLOOKUP($C251,факт!$D$8:$JF$250,87,0)</f>
        <v>0</v>
      </c>
      <c r="NP251" s="44">
        <f>VLOOKUP($C251,факт!$D$8:$JF$250,88,0)</f>
        <v>0</v>
      </c>
      <c r="NQ251" s="44">
        <f>VLOOKUP($C251,факт!$D$8:$JF$250,89,0)</f>
        <v>0</v>
      </c>
      <c r="NR251" s="44">
        <f>VLOOKUP($C251,факт!$D$8:$JF$250,90,0)</f>
        <v>0</v>
      </c>
      <c r="NS251" s="44">
        <f>VLOOKUP($C251,факт!$D$8:$JF$250,91,0)</f>
        <v>0</v>
      </c>
      <c r="NT251" s="44">
        <f>VLOOKUP($C251,факт!$D$8:$JF$250,92,0)</f>
        <v>0</v>
      </c>
      <c r="NU251" s="44">
        <f t="shared" si="8837"/>
        <v>0</v>
      </c>
      <c r="NV251" s="44">
        <f t="shared" si="8838"/>
        <v>0</v>
      </c>
      <c r="NW251" s="44">
        <f t="shared" si="8839"/>
        <v>0</v>
      </c>
      <c r="NX251" s="44">
        <f t="shared" si="8840"/>
        <v>0</v>
      </c>
      <c r="NY251" s="44">
        <f t="shared" si="8841"/>
        <v>0</v>
      </c>
      <c r="NZ251" s="45">
        <f>'СДП (план)'!BK252</f>
        <v>0</v>
      </c>
      <c r="OA251" s="44">
        <f>'СДП (план)'!BL252</f>
        <v>0</v>
      </c>
      <c r="OB251" s="44">
        <f t="shared" si="8842"/>
        <v>0</v>
      </c>
      <c r="OC251" s="44">
        <f t="shared" si="8843"/>
        <v>0</v>
      </c>
      <c r="OD251" s="44">
        <f>VLOOKUP($C251,факт!$D$8:$JF$250,147,0)</f>
        <v>0</v>
      </c>
      <c r="OE251" s="44">
        <f>VLOOKUP($C251,факт!$D$8:$JF$250,148,0)</f>
        <v>0</v>
      </c>
      <c r="OF251" s="44">
        <f>VLOOKUP($C251,факт!$D$8:$JF$250,149,0)</f>
        <v>0</v>
      </c>
      <c r="OG251" s="44">
        <f>VLOOKUP($C251,факт!$D$8:$JF$250,150,0)</f>
        <v>0</v>
      </c>
      <c r="OH251" s="44">
        <f>VLOOKUP($C251,факт!$D$8:$JF$250,151,0)</f>
        <v>0</v>
      </c>
      <c r="OI251" s="44">
        <f>VLOOKUP($C251,факт!$D$8:$JF$250,152,0)</f>
        <v>0</v>
      </c>
      <c r="OJ251" s="44">
        <f t="shared" si="8844"/>
        <v>0</v>
      </c>
      <c r="OK251" s="44">
        <f t="shared" si="8845"/>
        <v>0</v>
      </c>
      <c r="OL251" s="44">
        <f t="shared" si="8846"/>
        <v>0</v>
      </c>
      <c r="OM251" s="44">
        <f t="shared" si="8847"/>
        <v>0</v>
      </c>
      <c r="ON251" s="44">
        <f t="shared" si="8848"/>
        <v>0</v>
      </c>
      <c r="OO251" s="45">
        <f>'СДП (план)'!BM252</f>
        <v>0</v>
      </c>
      <c r="OP251" s="44">
        <f>'СДП (план)'!BN252</f>
        <v>0</v>
      </c>
      <c r="OQ251" s="44">
        <f t="shared" si="8849"/>
        <v>0</v>
      </c>
      <c r="OR251" s="44">
        <f t="shared" si="8850"/>
        <v>0</v>
      </c>
      <c r="OS251" s="44">
        <f>VLOOKUP($C251,факт!$D$8:$JF$250,195,0)</f>
        <v>0</v>
      </c>
      <c r="OT251" s="44">
        <f>VLOOKUP($C251,факт!$D$8:$JF$250,196,0)</f>
        <v>0</v>
      </c>
      <c r="OU251" s="44">
        <f>VLOOKUP($C251,факт!$D$8:$JF$250,197,0)</f>
        <v>0</v>
      </c>
      <c r="OV251" s="44">
        <f>VLOOKUP($C251,факт!$D$8:$JF$250,198,0)</f>
        <v>0</v>
      </c>
      <c r="OW251" s="44">
        <f>VLOOKUP($C251,факт!$D$8:$JF$250,199,0)</f>
        <v>0</v>
      </c>
      <c r="OX251" s="44">
        <f>VLOOKUP($C251,факт!$D$8:$JF$250,200,0)</f>
        <v>0</v>
      </c>
      <c r="OY251" s="44">
        <f t="shared" si="8851"/>
        <v>0</v>
      </c>
      <c r="OZ251" s="44">
        <f t="shared" si="8852"/>
        <v>0</v>
      </c>
      <c r="PA251" s="44">
        <f t="shared" si="8853"/>
        <v>0</v>
      </c>
      <c r="PB251" s="44">
        <f t="shared" si="8854"/>
        <v>0</v>
      </c>
      <c r="PC251" s="44">
        <f t="shared" si="8855"/>
        <v>0</v>
      </c>
      <c r="PD251" s="45">
        <f>'СДП (план)'!BO252</f>
        <v>0</v>
      </c>
      <c r="PE251" s="44">
        <f>'СДП (план)'!BP252</f>
        <v>0</v>
      </c>
      <c r="PF251" s="44">
        <f t="shared" si="8856"/>
        <v>0</v>
      </c>
      <c r="PG251" s="44">
        <f t="shared" si="8857"/>
        <v>0</v>
      </c>
      <c r="PH251" s="44">
        <f>VLOOKUP($C251,факт!$D$8:$JF$250,201,0)</f>
        <v>0</v>
      </c>
      <c r="PI251" s="44">
        <f>VLOOKUP($C251,факт!$D$8:$JF$250,202,0)</f>
        <v>0</v>
      </c>
      <c r="PJ251" s="44">
        <f>VLOOKUP($C251,факт!$D$8:$JF$250,203,0)</f>
        <v>0</v>
      </c>
      <c r="PK251" s="44">
        <f>VLOOKUP($C251,факт!$D$8:$JF$250,204,0)</f>
        <v>0</v>
      </c>
      <c r="PL251" s="44">
        <f>VLOOKUP($C251,факт!$D$8:$JF$250,205,0)</f>
        <v>0</v>
      </c>
      <c r="PM251" s="44">
        <f>VLOOKUP($C251,факт!$D$8:$JF$250,206,0)</f>
        <v>0</v>
      </c>
      <c r="PN251" s="44">
        <f t="shared" si="8858"/>
        <v>0</v>
      </c>
      <c r="PO251" s="44">
        <f t="shared" si="8859"/>
        <v>0</v>
      </c>
      <c r="PP251" s="44">
        <f t="shared" si="8860"/>
        <v>0</v>
      </c>
      <c r="PQ251" s="44">
        <f t="shared" si="8861"/>
        <v>0</v>
      </c>
      <c r="PR251" s="44">
        <f t="shared" si="8862"/>
        <v>0</v>
      </c>
      <c r="PS251" s="45">
        <f>'СДП (план)'!BQ252</f>
        <v>0</v>
      </c>
      <c r="PT251" s="44">
        <f>'СДП (план)'!BR252</f>
        <v>0</v>
      </c>
      <c r="PU251" s="44">
        <f t="shared" si="8863"/>
        <v>0</v>
      </c>
      <c r="PV251" s="44">
        <f t="shared" si="8864"/>
        <v>0</v>
      </c>
      <c r="PW251" s="44">
        <f>VLOOKUP($C251,факт!$D$8:$JF$250,207,0)</f>
        <v>0</v>
      </c>
      <c r="PX251" s="44">
        <f>VLOOKUP($C251,факт!$D$8:$JF$250,208,0)</f>
        <v>0</v>
      </c>
      <c r="PY251" s="44">
        <f>VLOOKUP($C251,факт!$D$8:$JF$250,209,0)</f>
        <v>0</v>
      </c>
      <c r="PZ251" s="44">
        <f>VLOOKUP($C251,факт!$D$8:$JF$250,210,0)</f>
        <v>0</v>
      </c>
      <c r="QA251" s="44">
        <f>VLOOKUP($C251,факт!$D$8:$JF$250,211,0)</f>
        <v>0</v>
      </c>
      <c r="QB251" s="44">
        <f>VLOOKUP($C251,факт!$D$8:$JF$250,212,0)</f>
        <v>0</v>
      </c>
      <c r="QC251" s="44">
        <f t="shared" si="8608"/>
        <v>0</v>
      </c>
      <c r="QD251" s="44">
        <f t="shared" si="8609"/>
        <v>0</v>
      </c>
      <c r="QE251" s="44">
        <f t="shared" si="8610"/>
        <v>0</v>
      </c>
      <c r="QF251" s="44">
        <f t="shared" si="8611"/>
        <v>0</v>
      </c>
      <c r="QG251" s="44">
        <f t="shared" si="8612"/>
        <v>0</v>
      </c>
      <c r="QH251" s="45">
        <f>'СДП (план)'!BS252</f>
        <v>0</v>
      </c>
      <c r="QI251" s="44">
        <f>'СДП (план)'!BT252</f>
        <v>0</v>
      </c>
      <c r="QJ251" s="44">
        <f t="shared" si="8865"/>
        <v>0</v>
      </c>
      <c r="QK251" s="44">
        <f t="shared" si="8866"/>
        <v>0</v>
      </c>
      <c r="QL251" s="44">
        <f>VLOOKUP($C251,факт!$D$8:$JF$250,213,0)</f>
        <v>0</v>
      </c>
      <c r="QM251" s="44">
        <f>VLOOKUP($C251,факт!$D$8:$JF$250,214,0)</f>
        <v>0</v>
      </c>
      <c r="QN251" s="44">
        <f>VLOOKUP($C251,факт!$D$8:$JF$250,215,0)</f>
        <v>0</v>
      </c>
      <c r="QO251" s="44">
        <f>VLOOKUP($C251,факт!$D$8:$JF$250,216,0)</f>
        <v>0</v>
      </c>
      <c r="QP251" s="44">
        <f>VLOOKUP($C251,факт!$D$8:$JF$250,217,0)</f>
        <v>0</v>
      </c>
      <c r="QQ251" s="44">
        <f>VLOOKUP($C251,факт!$D$8:$JF$250,218,0)</f>
        <v>0</v>
      </c>
      <c r="QR251" s="44">
        <f t="shared" si="8613"/>
        <v>0</v>
      </c>
      <c r="QS251" s="44">
        <f t="shared" si="8614"/>
        <v>0</v>
      </c>
      <c r="QT251" s="44">
        <f t="shared" si="8615"/>
        <v>0</v>
      </c>
      <c r="QU251" s="44">
        <f t="shared" si="8616"/>
        <v>0</v>
      </c>
      <c r="QV251" s="44">
        <f t="shared" si="8617"/>
        <v>0</v>
      </c>
      <c r="QW251" s="45"/>
      <c r="QX251" s="44"/>
      <c r="QY251" s="44">
        <f t="shared" si="8867"/>
        <v>0</v>
      </c>
      <c r="QZ251" s="44">
        <f t="shared" si="8868"/>
        <v>0</v>
      </c>
      <c r="RA251" s="44">
        <f>VLOOKUP($C251,факт!$D$8:$JF$250,225,0)</f>
        <v>0</v>
      </c>
      <c r="RB251" s="44">
        <f>VLOOKUP($C251,факт!$D$8:$JF$250,226,0)</f>
        <v>0</v>
      </c>
      <c r="RC251" s="44">
        <f>VLOOKUP($C251,факт!$D$8:$JF$250,227,0)</f>
        <v>0</v>
      </c>
      <c r="RD251" s="44">
        <f>VLOOKUP($C251,факт!$D$8:$JF$250,228,0)</f>
        <v>0</v>
      </c>
      <c r="RE251" s="44">
        <f>VLOOKUP($C251,факт!$D$8:$JF$250,229,0)</f>
        <v>0</v>
      </c>
      <c r="RF251" s="44">
        <f>VLOOKUP($C251,факт!$D$8:$JF$250,230,0)</f>
        <v>0</v>
      </c>
      <c r="RG251" s="44">
        <f t="shared" si="8618"/>
        <v>0</v>
      </c>
      <c r="RH251" s="44">
        <f t="shared" si="8619"/>
        <v>0</v>
      </c>
      <c r="RI251" s="44">
        <f t="shared" si="8620"/>
        <v>0</v>
      </c>
      <c r="RJ251" s="44">
        <f t="shared" si="8621"/>
        <v>0</v>
      </c>
      <c r="RK251" s="44">
        <f t="shared" si="8622"/>
        <v>0</v>
      </c>
      <c r="RL251" s="45">
        <f>'СДП (план)'!BW252</f>
        <v>0</v>
      </c>
      <c r="RM251" s="44">
        <f>'СДП (план)'!BX252</f>
        <v>0</v>
      </c>
      <c r="RN251" s="44">
        <f t="shared" si="8869"/>
        <v>0</v>
      </c>
      <c r="RO251" s="44">
        <f t="shared" si="8870"/>
        <v>0</v>
      </c>
      <c r="RP251" s="44">
        <f>VLOOKUP($C251,факт!$D$8:$JF$250,105,0)</f>
        <v>0</v>
      </c>
      <c r="RQ251" s="44">
        <f>VLOOKUP($C251,факт!$D$8:$JF$250,106,0)</f>
        <v>0</v>
      </c>
      <c r="RR251" s="44">
        <f>VLOOKUP($C251,факт!$D$8:$JF$250,107,0)</f>
        <v>0</v>
      </c>
      <c r="RS251" s="44">
        <f>VLOOKUP($C251,факт!$D$8:$JF$250,108,0)</f>
        <v>0</v>
      </c>
      <c r="RT251" s="44">
        <f>VLOOKUP($C251,факт!$D$8:$JF$250,109,0)</f>
        <v>0</v>
      </c>
      <c r="RU251" s="44">
        <f>VLOOKUP($C251,факт!$D$8:$JF$250,110,0)</f>
        <v>0</v>
      </c>
      <c r="RV251" s="44">
        <f t="shared" si="8871"/>
        <v>0</v>
      </c>
      <c r="RW251" s="44">
        <f t="shared" si="8872"/>
        <v>0</v>
      </c>
      <c r="RX251" s="44">
        <f t="shared" si="8873"/>
        <v>0</v>
      </c>
      <c r="RY251" s="44">
        <f t="shared" si="8874"/>
        <v>0</v>
      </c>
      <c r="RZ251" s="44">
        <f t="shared" si="8875"/>
        <v>0</v>
      </c>
      <c r="SA251" s="45">
        <f>'СДП (план)'!BY252</f>
        <v>0</v>
      </c>
      <c r="SB251" s="44">
        <f>'СДП (план)'!BZ252</f>
        <v>0</v>
      </c>
      <c r="SC251" s="44">
        <f t="shared" si="8876"/>
        <v>0</v>
      </c>
      <c r="SD251" s="44">
        <f t="shared" si="8877"/>
        <v>0</v>
      </c>
      <c r="SE251" s="44">
        <f>VLOOKUP($C251,факт!$D$8:$JF$250,69,0)</f>
        <v>0</v>
      </c>
      <c r="SF251" s="44">
        <f>VLOOKUP($C251,факт!$D$8:$JF$250,70,0)</f>
        <v>0</v>
      </c>
      <c r="SG251" s="44">
        <f>VLOOKUP($C251,факт!$D$8:$JF$250,71,0)</f>
        <v>0</v>
      </c>
      <c r="SH251" s="44">
        <f>VLOOKUP($C251,факт!$D$8:$JF$250,72,0)</f>
        <v>0</v>
      </c>
      <c r="SI251" s="44">
        <f>VLOOKUP($C251,факт!$D$8:$JF$250,73,0)</f>
        <v>0</v>
      </c>
      <c r="SJ251" s="44">
        <f>VLOOKUP($C251,факт!$D$8:$JF$250,74,0)</f>
        <v>0</v>
      </c>
      <c r="SK251" s="44">
        <f t="shared" si="8878"/>
        <v>0</v>
      </c>
      <c r="SL251" s="44">
        <f t="shared" si="8879"/>
        <v>0</v>
      </c>
      <c r="SM251" s="44">
        <f t="shared" si="8880"/>
        <v>0</v>
      </c>
      <c r="SN251" s="44">
        <f t="shared" si="8881"/>
        <v>0</v>
      </c>
      <c r="SO251" s="44">
        <f t="shared" si="8882"/>
        <v>0</v>
      </c>
      <c r="SP251" s="45">
        <f>'СДП (план)'!CA252</f>
        <v>0</v>
      </c>
      <c r="SQ251" s="44">
        <f>'СДП (план)'!CB252</f>
        <v>0</v>
      </c>
      <c r="SR251" s="44">
        <f t="shared" si="8883"/>
        <v>0</v>
      </c>
      <c r="SS251" s="44">
        <f t="shared" si="8884"/>
        <v>0</v>
      </c>
      <c r="ST251" s="44"/>
      <c r="SU251" s="44"/>
      <c r="SV251" s="44"/>
      <c r="SW251" s="44"/>
      <c r="SX251" s="44"/>
      <c r="SY251" s="44"/>
      <c r="SZ251" s="44">
        <f t="shared" si="8885"/>
        <v>0</v>
      </c>
      <c r="TA251" s="44">
        <f t="shared" si="8886"/>
        <v>0</v>
      </c>
      <c r="TB251" s="44">
        <f t="shared" si="8887"/>
        <v>0</v>
      </c>
      <c r="TC251" s="44">
        <f t="shared" si="8888"/>
        <v>0</v>
      </c>
      <c r="TD251" s="44">
        <f t="shared" si="8889"/>
        <v>0</v>
      </c>
      <c r="TE251" s="45">
        <f>'СДП (план)'!CC252</f>
        <v>0</v>
      </c>
      <c r="TF251" s="44">
        <f>'СДП (план)'!CD252</f>
        <v>0</v>
      </c>
      <c r="TG251" s="44">
        <f t="shared" si="8890"/>
        <v>0</v>
      </c>
      <c r="TH251" s="44">
        <f t="shared" si="8891"/>
        <v>0</v>
      </c>
      <c r="TI251" s="44">
        <f>VLOOKUP($C251,факт!$D$8:$JF$250,135,0)</f>
        <v>0</v>
      </c>
      <c r="TJ251" s="44">
        <f>VLOOKUP($C251,факт!$D$8:$JF$250,136,0)</f>
        <v>0</v>
      </c>
      <c r="TK251" s="44">
        <f>VLOOKUP($C251,факт!$D$8:$JF$250,137,0)</f>
        <v>0</v>
      </c>
      <c r="TL251" s="44">
        <f>VLOOKUP($C251,факт!$D$8:$JF$250,138,0)</f>
        <v>0</v>
      </c>
      <c r="TM251" s="44">
        <f>VLOOKUP($C251,факт!$D$8:$JF$250,139,0)</f>
        <v>0</v>
      </c>
      <c r="TN251" s="44">
        <f>VLOOKUP($C251,факт!$D$8:$JF$250,140,0)</f>
        <v>0</v>
      </c>
      <c r="TO251" s="44">
        <f t="shared" si="8892"/>
        <v>0</v>
      </c>
      <c r="TP251" s="44">
        <f t="shared" si="8893"/>
        <v>0</v>
      </c>
      <c r="TQ251" s="44">
        <f t="shared" si="8894"/>
        <v>0</v>
      </c>
      <c r="TR251" s="44">
        <f t="shared" si="8895"/>
        <v>0</v>
      </c>
      <c r="TS251" s="44">
        <f t="shared" si="8896"/>
        <v>0</v>
      </c>
      <c r="TT251" s="44">
        <f>'СДП (план)'!CE252</f>
        <v>0</v>
      </c>
      <c r="TU251" s="44">
        <f>'СДП (план)'!CF252</f>
        <v>0</v>
      </c>
      <c r="TV251" s="44">
        <f t="shared" si="8897"/>
        <v>0</v>
      </c>
      <c r="TW251" s="44">
        <f t="shared" si="8898"/>
        <v>0</v>
      </c>
      <c r="TX251" s="44">
        <f>VLOOKUP($C251,факт!$D$8:$JF$250,75,0)</f>
        <v>0</v>
      </c>
      <c r="TY251" s="44">
        <f>VLOOKUP($C251,факт!$D$8:$JF$250,76,0)</f>
        <v>0</v>
      </c>
      <c r="TZ251" s="44">
        <f>VLOOKUP($C251,факт!$D$8:$JF$250,77,0)</f>
        <v>0</v>
      </c>
      <c r="UA251" s="44">
        <f>VLOOKUP($C251,факт!$D$8:$JF$250,78,0)</f>
        <v>0</v>
      </c>
      <c r="UB251" s="44">
        <f>VLOOKUP($C251,факт!$D$8:$JF$250,79,0)</f>
        <v>0</v>
      </c>
      <c r="UC251" s="44">
        <f>VLOOKUP($C251,факт!$D$8:$JF$250,80,0)</f>
        <v>0</v>
      </c>
      <c r="UD251" s="44">
        <f t="shared" si="8899"/>
        <v>0</v>
      </c>
      <c r="UE251" s="44">
        <f t="shared" si="8900"/>
        <v>0</v>
      </c>
      <c r="UF251" s="44">
        <f t="shared" si="8901"/>
        <v>0</v>
      </c>
      <c r="UG251" s="44">
        <f t="shared" si="8902"/>
        <v>0</v>
      </c>
      <c r="UH251" s="44">
        <f t="shared" si="8903"/>
        <v>0</v>
      </c>
      <c r="UI251" s="45">
        <f>'СДП (план)'!CG252</f>
        <v>0</v>
      </c>
      <c r="UJ251" s="44">
        <f>'СДП (план)'!CH252</f>
        <v>0</v>
      </c>
      <c r="UK251" s="44">
        <f t="shared" si="8904"/>
        <v>0</v>
      </c>
      <c r="UL251" s="44">
        <f t="shared" si="8905"/>
        <v>0</v>
      </c>
      <c r="UM251" s="44">
        <f>VLOOKUP($C251,факт!$D$8:$JF$250,81,0)</f>
        <v>0</v>
      </c>
      <c r="UN251" s="44">
        <f>VLOOKUP($C251,факт!$D$8:$JF$250,82,0)</f>
        <v>0</v>
      </c>
      <c r="UO251" s="44">
        <f>VLOOKUP($C251,факт!$D$8:$JF$250,83,0)</f>
        <v>0</v>
      </c>
      <c r="UP251" s="44">
        <f>VLOOKUP($C251,факт!$D$8:$JF$250,84,0)</f>
        <v>0</v>
      </c>
      <c r="UQ251" s="44">
        <f>VLOOKUP($C251,факт!$D$8:$JF$250,85,0)</f>
        <v>0</v>
      </c>
      <c r="UR251" s="44">
        <f>VLOOKUP($C251,факт!$D$8:$JF$250,86,0)</f>
        <v>0</v>
      </c>
      <c r="US251" s="44">
        <f t="shared" si="8906"/>
        <v>0</v>
      </c>
      <c r="UT251" s="44">
        <f t="shared" si="8907"/>
        <v>0</v>
      </c>
      <c r="UU251" s="44">
        <f t="shared" si="8908"/>
        <v>0</v>
      </c>
      <c r="UV251" s="44">
        <f t="shared" si="8909"/>
        <v>0</v>
      </c>
      <c r="UW251" s="44">
        <f t="shared" si="8910"/>
        <v>0</v>
      </c>
      <c r="UX251" s="45">
        <f>'СДП (план)'!CI252</f>
        <v>0</v>
      </c>
      <c r="UY251" s="44">
        <f>'СДП (план)'!CJ252</f>
        <v>0</v>
      </c>
      <c r="UZ251" s="44">
        <f t="shared" si="8911"/>
        <v>0</v>
      </c>
      <c r="VA251" s="44">
        <f t="shared" si="8912"/>
        <v>0</v>
      </c>
      <c r="VB251" s="44">
        <f>VLOOKUP($C251,факт!$D$8:$JF$250,99,0)</f>
        <v>0</v>
      </c>
      <c r="VC251" s="44">
        <f>VLOOKUP($C251,факт!$D$8:$JF$250,100,0)</f>
        <v>0</v>
      </c>
      <c r="VD251" s="44">
        <f>VLOOKUP($C251,факт!$D$8:$JF$250,101,0)</f>
        <v>0</v>
      </c>
      <c r="VE251" s="44">
        <f>VLOOKUP($C251,факт!$D$8:$JF$250,102,0)</f>
        <v>0</v>
      </c>
      <c r="VF251" s="44">
        <f>VLOOKUP($C251,факт!$D$8:$JF$250,103,0)</f>
        <v>0</v>
      </c>
      <c r="VG251" s="44">
        <f>VLOOKUP($C251,факт!$D$8:$JF$250,104,0)</f>
        <v>0</v>
      </c>
      <c r="VH251" s="44">
        <f t="shared" si="8641"/>
        <v>0</v>
      </c>
      <c r="VI251" s="44">
        <f t="shared" si="8642"/>
        <v>0</v>
      </c>
      <c r="VJ251" s="44">
        <f t="shared" si="8913"/>
        <v>0</v>
      </c>
      <c r="VK251" s="44">
        <f t="shared" si="8644"/>
        <v>0</v>
      </c>
      <c r="VL251" s="44">
        <f t="shared" si="8645"/>
        <v>0</v>
      </c>
      <c r="VM251" s="45">
        <f>'СДП (план)'!CK252</f>
        <v>0</v>
      </c>
      <c r="VN251" s="44">
        <f>'СДП (план)'!CL252</f>
        <v>0</v>
      </c>
      <c r="VO251" s="44">
        <f t="shared" si="8914"/>
        <v>0</v>
      </c>
      <c r="VP251" s="44">
        <f t="shared" si="8915"/>
        <v>0</v>
      </c>
      <c r="VQ251" s="44">
        <f>VLOOKUP($C251,факт!$D$8:$JF$250,123,0)</f>
        <v>0</v>
      </c>
      <c r="VR251" s="44">
        <f>VLOOKUP($C251,факт!$D$8:$JF$250,124,0)</f>
        <v>0</v>
      </c>
      <c r="VS251" s="44">
        <f>VLOOKUP($C251,факт!$D$8:$JF$250,125,0)</f>
        <v>0</v>
      </c>
      <c r="VT251" s="44">
        <f>VLOOKUP($C251,факт!$D$8:$JF$250,126,0)</f>
        <v>0</v>
      </c>
      <c r="VU251" s="44">
        <f>VLOOKUP($C251,факт!$D$8:$JF$250,127,0)</f>
        <v>0</v>
      </c>
      <c r="VV251" s="44">
        <f>VLOOKUP($C251,факт!$D$8:$JF$250,128,0)</f>
        <v>0</v>
      </c>
      <c r="VW251" s="44">
        <f t="shared" si="8916"/>
        <v>0</v>
      </c>
      <c r="VX251" s="44">
        <f t="shared" si="8917"/>
        <v>0</v>
      </c>
      <c r="VY251" s="44">
        <f t="shared" si="8918"/>
        <v>0</v>
      </c>
      <c r="VZ251" s="44">
        <f t="shared" si="8919"/>
        <v>0</v>
      </c>
      <c r="WA251" s="44">
        <f t="shared" si="8920"/>
        <v>0</v>
      </c>
      <c r="WB251" s="45">
        <f>'СДП (план)'!CM252</f>
        <v>0</v>
      </c>
      <c r="WC251" s="44">
        <f>'СДП (план)'!CN252</f>
        <v>0</v>
      </c>
      <c r="WD251" s="44">
        <f t="shared" si="8921"/>
        <v>0</v>
      </c>
      <c r="WE251" s="44">
        <f t="shared" si="8922"/>
        <v>0</v>
      </c>
      <c r="WF251" s="44">
        <f>VLOOKUP($C251,факт!$D$8:$JF$250,141,0)</f>
        <v>0</v>
      </c>
      <c r="WG251" s="44">
        <f>VLOOKUP($C251,факт!$D$8:$JF$250,142,0)</f>
        <v>0</v>
      </c>
      <c r="WH251" s="44">
        <f>VLOOKUP($C251,факт!$D$8:$JF$250,143,0)</f>
        <v>0</v>
      </c>
      <c r="WI251" s="44">
        <f>VLOOKUP($C251,факт!$D$8:$JF$250,144,0)</f>
        <v>0</v>
      </c>
      <c r="WJ251" s="44">
        <f>VLOOKUP($C251,факт!$D$8:$JF$250,145,0)</f>
        <v>0</v>
      </c>
      <c r="WK251" s="44">
        <f>VLOOKUP($C251,факт!$D$8:$JF$250,146,0)</f>
        <v>0</v>
      </c>
      <c r="WL251" s="44">
        <f t="shared" si="8923"/>
        <v>0</v>
      </c>
      <c r="WM251" s="44">
        <f t="shared" si="8924"/>
        <v>0</v>
      </c>
      <c r="WN251" s="44">
        <f t="shared" si="8925"/>
        <v>0</v>
      </c>
      <c r="WO251" s="44">
        <f t="shared" si="8926"/>
        <v>0</v>
      </c>
      <c r="WP251" s="44">
        <f t="shared" si="8927"/>
        <v>0</v>
      </c>
      <c r="WQ251" s="45">
        <f>'СДП (план)'!CO252</f>
        <v>0</v>
      </c>
      <c r="WR251" s="44">
        <f>'СДП (план)'!CP252</f>
        <v>0</v>
      </c>
      <c r="WS251" s="44">
        <f t="shared" si="8928"/>
        <v>0</v>
      </c>
      <c r="WT251" s="44">
        <f t="shared" si="8929"/>
        <v>0</v>
      </c>
      <c r="WU251" s="44">
        <f>VLOOKUP($C251,факт!$D$8:$JF$250,57,0)</f>
        <v>0</v>
      </c>
      <c r="WV251" s="44">
        <f>VLOOKUP($C251,факт!$D$8:$JF$250,58,0)</f>
        <v>0</v>
      </c>
      <c r="WW251" s="44">
        <f>VLOOKUP($C251,факт!$D$8:$JF$250,59,0)</f>
        <v>0</v>
      </c>
      <c r="WX251" s="44">
        <f>VLOOKUP($C251,факт!$D$8:$JF$250,60,0)</f>
        <v>0</v>
      </c>
      <c r="WY251" s="44">
        <f>VLOOKUP($C251,факт!$D$8:$JF$250,61,0)</f>
        <v>0</v>
      </c>
      <c r="WZ251" s="44">
        <f>VLOOKUP($C251,факт!$D$8:$JF$250,62,0)</f>
        <v>0</v>
      </c>
      <c r="XA251" s="44">
        <f t="shared" si="8930"/>
        <v>0</v>
      </c>
      <c r="XB251" s="44">
        <f t="shared" si="8931"/>
        <v>0</v>
      </c>
      <c r="XC251" s="44">
        <f t="shared" si="8932"/>
        <v>0</v>
      </c>
      <c r="XD251" s="44">
        <f t="shared" si="8933"/>
        <v>0</v>
      </c>
      <c r="XE251" s="44">
        <f t="shared" si="8934"/>
        <v>0</v>
      </c>
      <c r="XF251" s="45">
        <f>'СДП (план)'!CQ252</f>
        <v>0</v>
      </c>
      <c r="XG251" s="44">
        <f>'СДП (план)'!CR252</f>
        <v>0</v>
      </c>
      <c r="XH251" s="44">
        <f t="shared" si="8935"/>
        <v>0</v>
      </c>
      <c r="XI251" s="44">
        <f t="shared" si="8936"/>
        <v>0</v>
      </c>
      <c r="XJ251" s="44">
        <f>VLOOKUP($C251,факт!$D$8:$JF$250,51,0)</f>
        <v>0</v>
      </c>
      <c r="XK251" s="44">
        <f>VLOOKUP($C251,факт!$D$8:$JF$250,52,0)</f>
        <v>0</v>
      </c>
      <c r="XL251" s="44">
        <f>VLOOKUP($C251,факт!$D$8:$JF$250,53,0)</f>
        <v>0</v>
      </c>
      <c r="XM251" s="44">
        <f>VLOOKUP($C251,факт!$D$8:$JF$250,54,0)</f>
        <v>0</v>
      </c>
      <c r="XN251" s="44">
        <f>VLOOKUP($C251,факт!$D$8:$JF$250,55,0)</f>
        <v>0</v>
      </c>
      <c r="XO251" s="44">
        <f>VLOOKUP($C251,факт!$D$8:$JF$250,56,0)</f>
        <v>0</v>
      </c>
      <c r="XP251" s="44">
        <f t="shared" si="8937"/>
        <v>0</v>
      </c>
      <c r="XQ251" s="44">
        <f t="shared" si="8938"/>
        <v>0</v>
      </c>
      <c r="XR251" s="44">
        <f t="shared" si="8939"/>
        <v>0</v>
      </c>
      <c r="XS251" s="44">
        <f t="shared" si="8940"/>
        <v>0</v>
      </c>
      <c r="XT251" s="44">
        <f t="shared" si="8941"/>
        <v>0</v>
      </c>
      <c r="XU251" s="5">
        <f>'СДП (план)'!CS252</f>
        <v>0</v>
      </c>
      <c r="XV251" s="3">
        <f>'СДП (план)'!CT252</f>
        <v>0</v>
      </c>
      <c r="XW251" s="44">
        <f t="shared" si="8942"/>
        <v>0</v>
      </c>
      <c r="XX251" s="44">
        <f t="shared" si="8943"/>
        <v>0</v>
      </c>
      <c r="XY251" s="44">
        <f>VLOOKUP($C251,факт!$D$8:$JF$250,93,0)</f>
        <v>0</v>
      </c>
      <c r="XZ251" s="44">
        <f>VLOOKUP($C251,факт!$D$8:$JF$250,94,0)</f>
        <v>0</v>
      </c>
      <c r="YA251" s="44">
        <f>VLOOKUP($C251,факт!$D$8:$JF$250,95,0)</f>
        <v>0</v>
      </c>
      <c r="YB251" s="44">
        <f>VLOOKUP($C251,факт!$D$8:$JF$250,96,0)</f>
        <v>0</v>
      </c>
      <c r="YC251" s="44">
        <f>VLOOKUP($C251,факт!$D$8:$JF$250,97,0)</f>
        <v>0</v>
      </c>
      <c r="YD251" s="44">
        <f>VLOOKUP($C251,факт!$D$8:$JF$250,98,0)</f>
        <v>0</v>
      </c>
      <c r="YE251" s="44">
        <f t="shared" si="8944"/>
        <v>0</v>
      </c>
      <c r="YF251" s="44">
        <f t="shared" si="8945"/>
        <v>0</v>
      </c>
      <c r="YG251" s="44">
        <f t="shared" si="8946"/>
        <v>0</v>
      </c>
      <c r="YH251" s="44">
        <f t="shared" si="8947"/>
        <v>0</v>
      </c>
      <c r="YI251" s="44">
        <f t="shared" si="8948"/>
        <v>0</v>
      </c>
      <c r="YJ251" s="3">
        <f>'СДП (план)'!CU252</f>
        <v>0</v>
      </c>
      <c r="YK251" s="3">
        <f>'СДП (план)'!CV252</f>
        <v>0</v>
      </c>
      <c r="YL251" s="44">
        <f t="shared" si="8949"/>
        <v>0</v>
      </c>
      <c r="YM251" s="44">
        <f t="shared" si="8950"/>
        <v>0</v>
      </c>
      <c r="YN251" s="44">
        <f>VLOOKUP($C251,факт!$D$8:$JF$250,243,0)</f>
        <v>0</v>
      </c>
      <c r="YO251" s="44">
        <f>VLOOKUP($C251,факт!$D$8:$JF$250,244,0)</f>
        <v>0</v>
      </c>
      <c r="YP251" s="44">
        <f>VLOOKUP($C251,факт!$D$8:$JF$250,245,0)</f>
        <v>0</v>
      </c>
      <c r="YQ251" s="44">
        <f>VLOOKUP($C251,факт!$D$8:$JF$250,246,0)</f>
        <v>0</v>
      </c>
      <c r="YR251" s="44">
        <f>VLOOKUP($C251,факт!$D$8:$JF$250,247,0)</f>
        <v>0</v>
      </c>
      <c r="YS251" s="44">
        <f>VLOOKUP($C251,факт!$D$8:$JF$250,248,0)</f>
        <v>0</v>
      </c>
      <c r="YT251" s="44">
        <f t="shared" si="8951"/>
        <v>0</v>
      </c>
      <c r="YU251" s="44">
        <f t="shared" si="8952"/>
        <v>0</v>
      </c>
      <c r="YV251" s="44">
        <f t="shared" si="8953"/>
        <v>0</v>
      </c>
      <c r="YW251" s="44">
        <f t="shared" si="8954"/>
        <v>0</v>
      </c>
      <c r="YX251" s="44">
        <f t="shared" si="8955"/>
        <v>0</v>
      </c>
      <c r="YY251" s="44">
        <f>'СДП (план)'!CW252</f>
        <v>0</v>
      </c>
      <c r="YZ251" s="44">
        <f>'СДП (план)'!CX252</f>
        <v>0</v>
      </c>
      <c r="ZA251" s="44">
        <f t="shared" si="8956"/>
        <v>0</v>
      </c>
      <c r="ZB251" s="44">
        <f t="shared" si="8957"/>
        <v>0</v>
      </c>
      <c r="ZC251" s="44">
        <f>VLOOKUP($C251,факт!$D$8:$JF$250,249,0)</f>
        <v>0</v>
      </c>
      <c r="ZD251" s="44">
        <f>VLOOKUP($C251,факт!$D$8:$JF$250,250,0)</f>
        <v>0</v>
      </c>
      <c r="ZE251" s="44">
        <f>VLOOKUP($C251,факт!$D$8:$JF$250,251,0)</f>
        <v>0</v>
      </c>
      <c r="ZF251" s="44">
        <f>VLOOKUP($C251,факт!$D$8:$JF$250,252,0)</f>
        <v>0</v>
      </c>
      <c r="ZG251" s="44">
        <f>VLOOKUP($C251,факт!$D$8:$JF$250,253,0)</f>
        <v>0</v>
      </c>
      <c r="ZH251" s="44">
        <f>VLOOKUP($C251,факт!$D$8:$JF$250,254,0)</f>
        <v>0</v>
      </c>
      <c r="ZI251" s="44">
        <f t="shared" si="8958"/>
        <v>0</v>
      </c>
      <c r="ZJ251" s="44">
        <f t="shared" si="8665"/>
        <v>0</v>
      </c>
      <c r="ZK251" s="44">
        <f t="shared" si="8666"/>
        <v>0</v>
      </c>
      <c r="ZL251" s="44">
        <f t="shared" si="8667"/>
        <v>0</v>
      </c>
      <c r="ZM251" s="44">
        <f t="shared" si="8668"/>
        <v>0</v>
      </c>
      <c r="ZN251" s="44"/>
      <c r="ZO251" s="44"/>
      <c r="ZP251" s="44"/>
      <c r="ZQ251" s="44"/>
      <c r="ZR251" s="44"/>
      <c r="ZS251" s="44"/>
      <c r="ZT251" s="44"/>
      <c r="ZU251" s="44"/>
      <c r="ZV251" s="44"/>
      <c r="ZW251" s="44"/>
      <c r="ZX251" s="44"/>
      <c r="ZY251" s="44"/>
      <c r="ZZ251" s="44"/>
      <c r="AAA251" s="44"/>
      <c r="AAB251" s="44"/>
      <c r="AAC251" s="49">
        <f t="shared" si="8669"/>
        <v>40</v>
      </c>
      <c r="AAD251" s="49">
        <f t="shared" si="8670"/>
        <v>841680</v>
      </c>
      <c r="AAE251" s="49">
        <f t="shared" si="8671"/>
        <v>20</v>
      </c>
      <c r="AAF251" s="49">
        <f t="shared" si="8672"/>
        <v>420840</v>
      </c>
      <c r="AAG251" s="49">
        <f t="shared" si="8673"/>
        <v>2</v>
      </c>
      <c r="AAH251" s="49">
        <f t="shared" si="8674"/>
        <v>42084</v>
      </c>
      <c r="AAI251" s="49">
        <f t="shared" si="8675"/>
        <v>20</v>
      </c>
      <c r="AAJ251" s="49">
        <f t="shared" si="8676"/>
        <v>0</v>
      </c>
      <c r="AAK251" s="49">
        <f t="shared" si="8677"/>
        <v>0</v>
      </c>
      <c r="AAL251" s="49">
        <f t="shared" si="8678"/>
        <v>0</v>
      </c>
      <c r="AAM251" s="49">
        <f t="shared" si="8679"/>
        <v>40</v>
      </c>
      <c r="AAN251" s="49">
        <f t="shared" si="8680"/>
        <v>20</v>
      </c>
      <c r="AAO251" s="49">
        <f t="shared" si="8681"/>
        <v>2</v>
      </c>
      <c r="AAP251" s="44">
        <f t="shared" si="8959"/>
        <v>-18</v>
      </c>
      <c r="AAQ251" s="44">
        <f t="shared" si="8960"/>
        <v>-378756</v>
      </c>
    </row>
    <row r="252" spans="1:719" s="33" customFormat="1" ht="45" hidden="1" x14ac:dyDescent="0.25">
      <c r="A252" s="195"/>
      <c r="B252" s="233">
        <v>206</v>
      </c>
      <c r="C252" s="234" t="s">
        <v>637</v>
      </c>
      <c r="D252" s="211" t="s">
        <v>638</v>
      </c>
      <c r="E252" s="156">
        <v>15030</v>
      </c>
      <c r="F252" s="209">
        <v>1.4</v>
      </c>
      <c r="G252" s="301"/>
      <c r="H252" s="19">
        <v>1</v>
      </c>
      <c r="I252" s="210"/>
      <c r="J252" s="210"/>
      <c r="K252" s="1">
        <v>1.4</v>
      </c>
      <c r="L252" s="1">
        <v>1.68</v>
      </c>
      <c r="M252" s="1">
        <v>2.23</v>
      </c>
      <c r="N252" s="9">
        <v>2.57</v>
      </c>
      <c r="O252" s="45">
        <f>'СДП (план)'!O253</f>
        <v>0</v>
      </c>
      <c r="P252" s="45">
        <f>'СДП (план)'!P253</f>
        <v>0</v>
      </c>
      <c r="Q252" s="44">
        <f t="shared" si="8689"/>
        <v>0</v>
      </c>
      <c r="R252" s="44">
        <f t="shared" si="8690"/>
        <v>0</v>
      </c>
      <c r="S252" s="44">
        <f>VLOOKUP($C252,факт!$D$8:$JF$250,39,0)</f>
        <v>0</v>
      </c>
      <c r="T252" s="44">
        <f>VLOOKUP($C252,факт!$D$8:$JF$250,40,0)</f>
        <v>0</v>
      </c>
      <c r="U252" s="44">
        <f>VLOOKUP($C252,факт!$D$8:$JF$250,41,0)</f>
        <v>0</v>
      </c>
      <c r="V252" s="44">
        <f>VLOOKUP($C252,факт!$D$8:$JF$250,42,0)</f>
        <v>0</v>
      </c>
      <c r="W252" s="44">
        <f>VLOOKUP($C252,факт!$D$8:$JF$250,43,0)</f>
        <v>0</v>
      </c>
      <c r="X252" s="44">
        <f>VLOOKUP($C252,факт!$D$8:$JF$250,44,0)</f>
        <v>0</v>
      </c>
      <c r="Y252" s="44">
        <f t="shared" si="8691"/>
        <v>0</v>
      </c>
      <c r="Z252" s="44">
        <f t="shared" si="8692"/>
        <v>0</v>
      </c>
      <c r="AA252" s="44">
        <f t="shared" si="8693"/>
        <v>0</v>
      </c>
      <c r="AB252" s="44">
        <f t="shared" si="8694"/>
        <v>0</v>
      </c>
      <c r="AC252" s="44">
        <f t="shared" si="8695"/>
        <v>0</v>
      </c>
      <c r="AD252" s="155">
        <f>'СДП (план)'!Q253</f>
        <v>0</v>
      </c>
      <c r="AE252" s="155">
        <f>'СДП (план)'!R253</f>
        <v>0</v>
      </c>
      <c r="AF252" s="44">
        <f t="shared" si="8696"/>
        <v>0</v>
      </c>
      <c r="AG252" s="44">
        <f t="shared" si="8697"/>
        <v>0</v>
      </c>
      <c r="AH252" s="44">
        <f>VLOOKUP($C252,факт!$D$8:$JF$250,21,0)</f>
        <v>0</v>
      </c>
      <c r="AI252" s="44">
        <f>VLOOKUP($C252,факт!$D$8:$JF$250,22,0)</f>
        <v>0</v>
      </c>
      <c r="AJ252" s="44">
        <f>VLOOKUP($C252,факт!$D$8:$JF$250,23,0)</f>
        <v>0</v>
      </c>
      <c r="AK252" s="44">
        <f>VLOOKUP($C252,факт!$D$8:$JF$250,24,0)</f>
        <v>0</v>
      </c>
      <c r="AL252" s="44">
        <f>VLOOKUP($C252,факт!$D$8:$JF$250,25,0)</f>
        <v>0</v>
      </c>
      <c r="AM252" s="44">
        <f>VLOOKUP($C252,факт!$D$8:$JF$250,26,0)</f>
        <v>0</v>
      </c>
      <c r="AN252" s="44">
        <f t="shared" si="8521"/>
        <v>0</v>
      </c>
      <c r="AO252" s="44">
        <f t="shared" si="8522"/>
        <v>0</v>
      </c>
      <c r="AP252" s="44">
        <f t="shared" si="8523"/>
        <v>0</v>
      </c>
      <c r="AQ252" s="44">
        <f t="shared" si="8524"/>
        <v>0</v>
      </c>
      <c r="AR252" s="44">
        <f t="shared" si="8525"/>
        <v>0</v>
      </c>
      <c r="AS252" s="45">
        <f>'СДП (план)'!S253</f>
        <v>0</v>
      </c>
      <c r="AT252" s="44">
        <f>'СДП (план)'!T253</f>
        <v>0</v>
      </c>
      <c r="AU252" s="44">
        <f t="shared" si="8698"/>
        <v>0</v>
      </c>
      <c r="AV252" s="44">
        <f t="shared" si="8699"/>
        <v>0</v>
      </c>
      <c r="AW252" s="44">
        <f>VLOOKUP($C252,факт!$D$8:$JF$250,3,0)</f>
        <v>0</v>
      </c>
      <c r="AX252" s="44">
        <f>VLOOKUP($C252,факт!$D$8:$JF$250,4,0)</f>
        <v>0</v>
      </c>
      <c r="AY252" s="44">
        <f>VLOOKUP($C252,факт!$D$8:$JF$250,5,0)</f>
        <v>0</v>
      </c>
      <c r="AZ252" s="44">
        <f>VLOOKUP($C252,факт!$D$8:$JF$250,6,0)</f>
        <v>0</v>
      </c>
      <c r="BA252" s="44">
        <f>VLOOKUP($C252,факт!$D$8:$JF$250,7,0)</f>
        <v>0</v>
      </c>
      <c r="BB252" s="44">
        <f>VLOOKUP($C252,факт!$D$8:$JF$250,8,0)</f>
        <v>0</v>
      </c>
      <c r="BC252" s="44">
        <f t="shared" si="8700"/>
        <v>0</v>
      </c>
      <c r="BD252" s="44">
        <f t="shared" si="8701"/>
        <v>0</v>
      </c>
      <c r="BE252" s="44">
        <f t="shared" si="8702"/>
        <v>0</v>
      </c>
      <c r="BF252" s="44">
        <f t="shared" si="8703"/>
        <v>0</v>
      </c>
      <c r="BG252" s="44">
        <f t="shared" si="8704"/>
        <v>0</v>
      </c>
      <c r="BH252" s="90">
        <f>'СДП (план)'!U253</f>
        <v>0</v>
      </c>
      <c r="BI252" s="3">
        <f>'СДП (план)'!V253</f>
        <v>0</v>
      </c>
      <c r="BJ252" s="44">
        <f t="shared" si="8705"/>
        <v>0</v>
      </c>
      <c r="BK252" s="44">
        <f t="shared" si="8706"/>
        <v>0</v>
      </c>
      <c r="BL252" s="44">
        <f>VLOOKUP($C252,факт!$D$8:$JF$250,27,0)</f>
        <v>0</v>
      </c>
      <c r="BM252" s="44">
        <f>VLOOKUP($C252,факт!$D$8:$JF$250,28,0)</f>
        <v>0</v>
      </c>
      <c r="BN252" s="44">
        <f>VLOOKUP($C252,факт!$D$8:$JF$250,29,0)</f>
        <v>0</v>
      </c>
      <c r="BO252" s="44">
        <f>VLOOKUP($C252,факт!$D$8:$JF$250,30,0)</f>
        <v>0</v>
      </c>
      <c r="BP252" s="44">
        <f>VLOOKUP($C252,факт!$D$8:$JF$250,31,0)</f>
        <v>0</v>
      </c>
      <c r="BQ252" s="44">
        <f>VLOOKUP($C252,факт!$D$8:$JF$250,32,0)</f>
        <v>0</v>
      </c>
      <c r="BR252" s="44">
        <f t="shared" si="8707"/>
        <v>0</v>
      </c>
      <c r="BS252" s="44">
        <f t="shared" si="8708"/>
        <v>0</v>
      </c>
      <c r="BT252" s="44">
        <f t="shared" si="8709"/>
        <v>0</v>
      </c>
      <c r="BU252" s="44">
        <f t="shared" si="8532"/>
        <v>0</v>
      </c>
      <c r="BV252" s="44">
        <f t="shared" si="8533"/>
        <v>0</v>
      </c>
      <c r="BW252" s="45">
        <f>'СДП (план)'!W253</f>
        <v>0</v>
      </c>
      <c r="BX252" s="44">
        <f>'СДП (план)'!X253</f>
        <v>0</v>
      </c>
      <c r="BY252" s="44">
        <f t="shared" si="8710"/>
        <v>0</v>
      </c>
      <c r="BZ252" s="44">
        <f t="shared" si="8711"/>
        <v>0</v>
      </c>
      <c r="CA252" s="44">
        <f>VLOOKUP($C252,факт!$D$8:$JF$250,9,0)</f>
        <v>0</v>
      </c>
      <c r="CB252" s="44">
        <f>VLOOKUP($C252,факт!$D$8:$JF$250,10,0)</f>
        <v>0</v>
      </c>
      <c r="CC252" s="44">
        <f>VLOOKUP($C252,факт!$D$8:$JF$250,11,0)</f>
        <v>0</v>
      </c>
      <c r="CD252" s="44">
        <f>VLOOKUP($C252,факт!$D$8:$JF$250,12,0)</f>
        <v>0</v>
      </c>
      <c r="CE252" s="44">
        <f>VLOOKUP($C252,факт!$D$8:$JF$250,13,0)</f>
        <v>0</v>
      </c>
      <c r="CF252" s="44">
        <f>VLOOKUP($C252,факт!$D$8:$JF$250,14,0)</f>
        <v>0</v>
      </c>
      <c r="CG252" s="44">
        <f t="shared" si="8712"/>
        <v>0</v>
      </c>
      <c r="CH252" s="44">
        <f t="shared" si="8713"/>
        <v>0</v>
      </c>
      <c r="CI252" s="44">
        <f t="shared" si="8714"/>
        <v>0</v>
      </c>
      <c r="CJ252" s="44">
        <f t="shared" si="8715"/>
        <v>0</v>
      </c>
      <c r="CK252" s="44">
        <f t="shared" si="8716"/>
        <v>0</v>
      </c>
      <c r="CL252" s="47">
        <f>'СДП (план)'!Y253</f>
        <v>0</v>
      </c>
      <c r="CM252" s="44">
        <f>'СДП (план)'!Z253</f>
        <v>0</v>
      </c>
      <c r="CN252" s="44">
        <f t="shared" si="8717"/>
        <v>0</v>
      </c>
      <c r="CO252" s="44">
        <f t="shared" si="8718"/>
        <v>0</v>
      </c>
      <c r="CP252" s="44">
        <f>VLOOKUP($C252,факт!$D$8:$JF$250,33,0)</f>
        <v>0</v>
      </c>
      <c r="CQ252" s="44">
        <f>VLOOKUP($C252,факт!$D$8:$JF$250,34,0)</f>
        <v>0</v>
      </c>
      <c r="CR252" s="44">
        <f>VLOOKUP($C252,факт!$D$8:$JF$250,35,0)</f>
        <v>0</v>
      </c>
      <c r="CS252" s="44">
        <f>VLOOKUP($C252,факт!$D$8:$JF$250,36,0)</f>
        <v>0</v>
      </c>
      <c r="CT252" s="44">
        <f>VLOOKUP($C252,факт!$D$8:$JF$250,37,0)</f>
        <v>0</v>
      </c>
      <c r="CU252" s="44">
        <f>VLOOKUP($C252,факт!$D$8:$JF$250,38,0)</f>
        <v>0</v>
      </c>
      <c r="CV252" s="44">
        <f t="shared" si="8719"/>
        <v>0</v>
      </c>
      <c r="CW252" s="44">
        <f t="shared" si="8720"/>
        <v>0</v>
      </c>
      <c r="CX252" s="44">
        <f t="shared" si="8721"/>
        <v>0</v>
      </c>
      <c r="CY252" s="44">
        <f t="shared" si="8722"/>
        <v>0</v>
      </c>
      <c r="CZ252" s="44">
        <f t="shared" si="8723"/>
        <v>0</v>
      </c>
      <c r="DA252" s="127">
        <f>'СДП (план)'!AA253</f>
        <v>0</v>
      </c>
      <c r="DB252" s="127">
        <f>'СДП (план)'!AB253</f>
        <v>0</v>
      </c>
      <c r="DC252" s="44">
        <f t="shared" si="8724"/>
        <v>0</v>
      </c>
      <c r="DD252" s="44">
        <f t="shared" si="8725"/>
        <v>0</v>
      </c>
      <c r="DE252" s="44">
        <f>VLOOKUP($C252,факт!$D$8:$JF$250,45,0)</f>
        <v>0</v>
      </c>
      <c r="DF252" s="44">
        <f>VLOOKUP($C252,факт!$D$8:$JF$250,46,0)</f>
        <v>0</v>
      </c>
      <c r="DG252" s="44">
        <f>VLOOKUP($C252,факт!$D$8:$JF$250,47,0)</f>
        <v>0</v>
      </c>
      <c r="DH252" s="44">
        <f>VLOOKUP($C252,факт!$D$8:$JF$250,48,0)</f>
        <v>0</v>
      </c>
      <c r="DI252" s="44">
        <f>VLOOKUP($C252,факт!$D$8:$JF$250,49,0)</f>
        <v>0</v>
      </c>
      <c r="DJ252" s="44">
        <f>VLOOKUP($C252,факт!$D$8:$JF$250,50,0)</f>
        <v>0</v>
      </c>
      <c r="DK252" s="44">
        <f t="shared" si="8726"/>
        <v>0</v>
      </c>
      <c r="DL252" s="44">
        <f t="shared" si="8727"/>
        <v>0</v>
      </c>
      <c r="DM252" s="44">
        <f t="shared" si="8728"/>
        <v>0</v>
      </c>
      <c r="DN252" s="44">
        <f t="shared" si="8729"/>
        <v>0</v>
      </c>
      <c r="DO252" s="44">
        <f t="shared" si="8730"/>
        <v>0</v>
      </c>
      <c r="DP252" s="5">
        <f>'СДП (план)'!AC253</f>
        <v>0</v>
      </c>
      <c r="DQ252" s="3">
        <f>'СДП (план)'!AD253</f>
        <v>0</v>
      </c>
      <c r="DR252" s="44">
        <f t="shared" si="8731"/>
        <v>0</v>
      </c>
      <c r="DS252" s="44">
        <f t="shared" si="8732"/>
        <v>0</v>
      </c>
      <c r="DT252" s="44">
        <f>VLOOKUP($C252,факт!$D$8:$JF$250,231,0)</f>
        <v>0</v>
      </c>
      <c r="DU252" s="44">
        <f>VLOOKUP($C252,факт!$D$8:$JF$250,232,0)</f>
        <v>0</v>
      </c>
      <c r="DV252" s="44">
        <f>VLOOKUP($C252,факт!$D$8:$JF$250,233,0)</f>
        <v>0</v>
      </c>
      <c r="DW252" s="44">
        <f>VLOOKUP($C252,факт!$D$8:$JF$250,234,0)</f>
        <v>0</v>
      </c>
      <c r="DX252" s="44">
        <f>VLOOKUP($C252,факт!$D$8:$JF$250,235,0)</f>
        <v>0</v>
      </c>
      <c r="DY252" s="44">
        <f>VLOOKUP($C252,факт!$D$8:$JF$250,236,0)</f>
        <v>0</v>
      </c>
      <c r="DZ252" s="44">
        <f t="shared" si="8733"/>
        <v>0</v>
      </c>
      <c r="EA252" s="44">
        <f t="shared" si="8734"/>
        <v>0</v>
      </c>
      <c r="EB252" s="44">
        <f t="shared" si="8735"/>
        <v>0</v>
      </c>
      <c r="EC252" s="44">
        <f t="shared" si="8736"/>
        <v>0</v>
      </c>
      <c r="ED252" s="44">
        <f t="shared" si="8737"/>
        <v>0</v>
      </c>
      <c r="EE252" s="44">
        <f>'СДП (план)'!CY253</f>
        <v>0</v>
      </c>
      <c r="EF252" s="44">
        <f>'СДП (план)'!CZ253</f>
        <v>0</v>
      </c>
      <c r="EG252" s="44">
        <f t="shared" si="8738"/>
        <v>0</v>
      </c>
      <c r="EH252" s="44">
        <f t="shared" si="8739"/>
        <v>0</v>
      </c>
      <c r="EI252" s="44"/>
      <c r="EJ252" s="44"/>
      <c r="EK252" s="44"/>
      <c r="EL252" s="44"/>
      <c r="EM252" s="44"/>
      <c r="EN252" s="44"/>
      <c r="EO252" s="44"/>
      <c r="EP252" s="44"/>
      <c r="EQ252" s="44"/>
      <c r="ER252" s="44"/>
      <c r="ES252" s="44"/>
      <c r="ET252" s="45">
        <f>'СДП (план)'!AE253</f>
        <v>0</v>
      </c>
      <c r="EU252" s="44">
        <f>'СДП (план)'!AF253</f>
        <v>0</v>
      </c>
      <c r="EV252" s="44">
        <f t="shared" si="8740"/>
        <v>0</v>
      </c>
      <c r="EW252" s="44">
        <f t="shared" si="8741"/>
        <v>0</v>
      </c>
      <c r="EX252" s="44">
        <f>VLOOKUP($C252,факт!$D$8:$JF$250,159,0)</f>
        <v>0</v>
      </c>
      <c r="EY252" s="44">
        <f>VLOOKUP($C252,факт!$D$8:$JF$250,160,0)</f>
        <v>0</v>
      </c>
      <c r="EZ252" s="44">
        <f>VLOOKUP($C252,факт!$D$8:$JF$250,161,0)</f>
        <v>0</v>
      </c>
      <c r="FA252" s="44">
        <f>VLOOKUP($C252,факт!$D$8:$JF$250,162,0)</f>
        <v>0</v>
      </c>
      <c r="FB252" s="44">
        <f>VLOOKUP($C252,факт!$D$8:$JF$250,163,0)</f>
        <v>0</v>
      </c>
      <c r="FC252" s="44">
        <f>VLOOKUP($C252,факт!$D$8:$JF$250,164,0)</f>
        <v>0</v>
      </c>
      <c r="FD252" s="44">
        <f t="shared" si="8546"/>
        <v>0</v>
      </c>
      <c r="FE252" s="44">
        <f t="shared" si="8547"/>
        <v>0</v>
      </c>
      <c r="FF252" s="44">
        <f t="shared" si="8548"/>
        <v>0</v>
      </c>
      <c r="FG252" s="44">
        <f t="shared" si="8549"/>
        <v>0</v>
      </c>
      <c r="FH252" s="44">
        <f t="shared" si="8550"/>
        <v>0</v>
      </c>
      <c r="FI252" s="5">
        <f>'СДП (план)'!AG253</f>
        <v>0</v>
      </c>
      <c r="FJ252" s="3">
        <f>'СДП (план)'!AH253</f>
        <v>0</v>
      </c>
      <c r="FK252" s="44">
        <f t="shared" si="8742"/>
        <v>0</v>
      </c>
      <c r="FL252" s="44">
        <f t="shared" si="8743"/>
        <v>0</v>
      </c>
      <c r="FM252" s="44">
        <f>VLOOKUP($C252,факт!$D$8:$JF$250,165,0)</f>
        <v>0</v>
      </c>
      <c r="FN252" s="44">
        <f>VLOOKUP($C252,факт!$D$8:$JF$250,166,0)</f>
        <v>0</v>
      </c>
      <c r="FO252" s="44">
        <f>VLOOKUP($C252,факт!$D$8:$JF$250,167,0)</f>
        <v>0</v>
      </c>
      <c r="FP252" s="44">
        <f>VLOOKUP($C252,факт!$D$8:$JF$250,168,0)</f>
        <v>0</v>
      </c>
      <c r="FQ252" s="44">
        <f>VLOOKUP($C252,факт!$D$8:$JF$250,169,0)</f>
        <v>0</v>
      </c>
      <c r="FR252" s="44">
        <f>VLOOKUP($C252,факт!$D$8:$JF$250,170,0)</f>
        <v>0</v>
      </c>
      <c r="FS252" s="44">
        <f t="shared" si="8744"/>
        <v>0</v>
      </c>
      <c r="FT252" s="44">
        <f t="shared" si="8745"/>
        <v>0</v>
      </c>
      <c r="FU252" s="44">
        <f t="shared" si="8746"/>
        <v>0</v>
      </c>
      <c r="FV252" s="44">
        <f t="shared" si="8747"/>
        <v>0</v>
      </c>
      <c r="FW252" s="44">
        <f t="shared" si="8748"/>
        <v>0</v>
      </c>
      <c r="FX252" s="5">
        <f>'СДП (план)'!AI253</f>
        <v>0</v>
      </c>
      <c r="FY252" s="3">
        <f>'СДП (план)'!AJ253</f>
        <v>0</v>
      </c>
      <c r="FZ252" s="44">
        <f t="shared" si="8749"/>
        <v>0</v>
      </c>
      <c r="GA252" s="44">
        <f t="shared" si="8750"/>
        <v>0</v>
      </c>
      <c r="GB252" s="44">
        <f>VLOOKUP($C252,факт!$D$8:$JF$250,219,0)</f>
        <v>0</v>
      </c>
      <c r="GC252" s="44">
        <f>VLOOKUP($C252,факт!$D$8:$JF$250,220,0)</f>
        <v>0</v>
      </c>
      <c r="GD252" s="44">
        <f>VLOOKUP($C252,факт!$D$8:$JF$250,221,0)</f>
        <v>0</v>
      </c>
      <c r="GE252" s="44">
        <f>VLOOKUP($C252,факт!$D$8:$JF$250,222,0)</f>
        <v>0</v>
      </c>
      <c r="GF252" s="44">
        <f>VLOOKUP($C252,факт!$D$8:$JF$250,223,0)</f>
        <v>0</v>
      </c>
      <c r="GG252" s="44">
        <f>VLOOKUP($C252,факт!$D$8:$JF$250,224,0)</f>
        <v>0</v>
      </c>
      <c r="GH252" s="44">
        <f t="shared" si="8555"/>
        <v>0</v>
      </c>
      <c r="GI252" s="44">
        <f t="shared" si="8556"/>
        <v>0</v>
      </c>
      <c r="GJ252" s="44">
        <f t="shared" si="8557"/>
        <v>0</v>
      </c>
      <c r="GK252" s="44">
        <f t="shared" si="8558"/>
        <v>0</v>
      </c>
      <c r="GL252" s="44">
        <f t="shared" si="8559"/>
        <v>0</v>
      </c>
      <c r="GM252" s="45">
        <f>'СДП (план)'!AK253</f>
        <v>0</v>
      </c>
      <c r="GN252" s="44">
        <f>'СДП (план)'!AL253</f>
        <v>0</v>
      </c>
      <c r="GO252" s="44">
        <f t="shared" si="8751"/>
        <v>0</v>
      </c>
      <c r="GP252" s="44">
        <f t="shared" si="8752"/>
        <v>0</v>
      </c>
      <c r="GQ252" s="44">
        <f>VLOOKUP($C252,факт!$D$8:$JF$250,237,0)</f>
        <v>0</v>
      </c>
      <c r="GR252" s="44">
        <f>VLOOKUP($C252,факт!$D$8:$JF$250,238,0)</f>
        <v>0</v>
      </c>
      <c r="GS252" s="44">
        <f>VLOOKUP($C252,факт!$D$8:$JF$250,239,0)</f>
        <v>0</v>
      </c>
      <c r="GT252" s="44">
        <f>VLOOKUP($C252,факт!$D$8:$JF$250,240,0)</f>
        <v>0</v>
      </c>
      <c r="GU252" s="44">
        <f>VLOOKUP($C252,факт!$D$8:$JF$250,241,0)</f>
        <v>0</v>
      </c>
      <c r="GV252" s="44">
        <f>VLOOKUP($C252,факт!$D$8:$JF$250,242,0)</f>
        <v>0</v>
      </c>
      <c r="GW252" s="44">
        <f t="shared" si="8753"/>
        <v>0</v>
      </c>
      <c r="GX252" s="44">
        <f t="shared" si="8754"/>
        <v>0</v>
      </c>
      <c r="GY252" s="44">
        <f t="shared" si="8755"/>
        <v>0</v>
      </c>
      <c r="GZ252" s="44">
        <f t="shared" si="8756"/>
        <v>0</v>
      </c>
      <c r="HA252" s="44">
        <f t="shared" si="8757"/>
        <v>0</v>
      </c>
      <c r="HB252" s="127">
        <f>'СДП (план)'!AM253</f>
        <v>0</v>
      </c>
      <c r="HC252" s="127">
        <f>'СДП (план)'!AN253</f>
        <v>0</v>
      </c>
      <c r="HD252" s="44">
        <f t="shared" si="8758"/>
        <v>0</v>
      </c>
      <c r="HE252" s="44">
        <f t="shared" si="8759"/>
        <v>0</v>
      </c>
      <c r="HF252" s="44"/>
      <c r="HG252" s="44"/>
      <c r="HH252" s="44"/>
      <c r="HI252" s="44"/>
      <c r="HJ252" s="44"/>
      <c r="HK252" s="44"/>
      <c r="HL252" s="44">
        <f t="shared" si="8760"/>
        <v>0</v>
      </c>
      <c r="HM252" s="44">
        <f t="shared" si="8761"/>
        <v>0</v>
      </c>
      <c r="HN252" s="44">
        <f t="shared" si="8762"/>
        <v>0</v>
      </c>
      <c r="HO252" s="44">
        <f t="shared" si="8763"/>
        <v>0</v>
      </c>
      <c r="HP252" s="44">
        <f t="shared" si="8764"/>
        <v>0</v>
      </c>
      <c r="HQ252" s="45">
        <f>'СДП (план)'!AO253</f>
        <v>0</v>
      </c>
      <c r="HR252" s="44">
        <f>'СДП (план)'!AP253</f>
        <v>0</v>
      </c>
      <c r="HS252" s="44">
        <f t="shared" si="8765"/>
        <v>0</v>
      </c>
      <c r="HT252" s="44">
        <f t="shared" si="8766"/>
        <v>0</v>
      </c>
      <c r="HU252" s="44">
        <f>VLOOKUP($C252,факт!$D$8:$JF$250,171,0)</f>
        <v>0</v>
      </c>
      <c r="HV252" s="44">
        <f>VLOOKUP($C252,факт!$D$8:$JF$250,172,0)</f>
        <v>0</v>
      </c>
      <c r="HW252" s="44">
        <f>VLOOKUP($C252,факт!$D$8:$JF$250,173,0)</f>
        <v>0</v>
      </c>
      <c r="HX252" s="44">
        <f>VLOOKUP($C252,факт!$D$8:$JF$250,174,0)</f>
        <v>0</v>
      </c>
      <c r="HY252" s="44">
        <f>VLOOKUP($C252,факт!$D$8:$JF$250,175,0)</f>
        <v>0</v>
      </c>
      <c r="HZ252" s="44">
        <f>VLOOKUP($C252,факт!$D$8:$JF$250,176,0)</f>
        <v>0</v>
      </c>
      <c r="IA252" s="44">
        <f t="shared" si="8767"/>
        <v>0</v>
      </c>
      <c r="IB252" s="44">
        <f t="shared" si="8768"/>
        <v>0</v>
      </c>
      <c r="IC252" s="44">
        <f t="shared" si="8769"/>
        <v>0</v>
      </c>
      <c r="ID252" s="44">
        <f t="shared" si="8770"/>
        <v>0</v>
      </c>
      <c r="IE252" s="44">
        <f t="shared" si="8771"/>
        <v>0</v>
      </c>
      <c r="IF252" s="45">
        <f>'СДП (план)'!AQ253</f>
        <v>0</v>
      </c>
      <c r="IG252" s="44">
        <f>'СДП (план)'!AR253</f>
        <v>0</v>
      </c>
      <c r="IH252" s="44">
        <f t="shared" si="8772"/>
        <v>0</v>
      </c>
      <c r="II252" s="44">
        <f t="shared" si="8773"/>
        <v>0</v>
      </c>
      <c r="IJ252" s="44"/>
      <c r="IK252" s="44"/>
      <c r="IL252" s="44"/>
      <c r="IM252" s="44"/>
      <c r="IN252" s="44"/>
      <c r="IO252" s="44"/>
      <c r="IP252" s="44">
        <f t="shared" si="8774"/>
        <v>0</v>
      </c>
      <c r="IQ252" s="44">
        <f t="shared" si="8775"/>
        <v>0</v>
      </c>
      <c r="IR252" s="44">
        <f t="shared" si="8776"/>
        <v>0</v>
      </c>
      <c r="IS252" s="44">
        <f t="shared" si="8777"/>
        <v>0</v>
      </c>
      <c r="IT252" s="44">
        <f t="shared" si="8778"/>
        <v>0</v>
      </c>
      <c r="IU252" s="45">
        <f>'СДП (план)'!AS253</f>
        <v>0</v>
      </c>
      <c r="IV252" s="44">
        <f>'СДП (план)'!AT253</f>
        <v>0</v>
      </c>
      <c r="IW252" s="44">
        <f t="shared" si="8779"/>
        <v>0</v>
      </c>
      <c r="IX252" s="44">
        <f t="shared" si="8780"/>
        <v>0</v>
      </c>
      <c r="IY252" s="44">
        <f>VLOOKUP($C252,факт!$D$8:$JF$250,183,0)</f>
        <v>0</v>
      </c>
      <c r="IZ252" s="44">
        <f>VLOOKUP($C252,факт!$D$8:$JF$250,184,0)</f>
        <v>0</v>
      </c>
      <c r="JA252" s="44">
        <f>VLOOKUP($C252,факт!$D$8:$JF$250,185,0)</f>
        <v>0</v>
      </c>
      <c r="JB252" s="44">
        <f>VLOOKUP($C252,факт!$D$8:$JF$250,186,0)</f>
        <v>0</v>
      </c>
      <c r="JC252" s="44">
        <f>VLOOKUP($C252,факт!$D$8:$JF$250,187,0)</f>
        <v>0</v>
      </c>
      <c r="JD252" s="44">
        <f>VLOOKUP($C252,факт!$D$8:$JF$250,188,0)</f>
        <v>0</v>
      </c>
      <c r="JE252" s="44">
        <f t="shared" si="8781"/>
        <v>0</v>
      </c>
      <c r="JF252" s="44">
        <f t="shared" si="8782"/>
        <v>0</v>
      </c>
      <c r="JG252" s="44">
        <f t="shared" si="8783"/>
        <v>0</v>
      </c>
      <c r="JH252" s="44">
        <f t="shared" si="8784"/>
        <v>0</v>
      </c>
      <c r="JI252" s="44">
        <f t="shared" si="8785"/>
        <v>0</v>
      </c>
      <c r="JJ252" s="5">
        <f>'СДП (план)'!AU253</f>
        <v>0</v>
      </c>
      <c r="JK252" s="3">
        <f>'СДП (план)'!AV253</f>
        <v>0</v>
      </c>
      <c r="JL252" s="44">
        <f t="shared" si="8786"/>
        <v>0</v>
      </c>
      <c r="JM252" s="44">
        <f t="shared" si="8787"/>
        <v>0</v>
      </c>
      <c r="JN252" s="44">
        <f>VLOOKUP($C252,факт!$D$8:$JF$250,189,0)</f>
        <v>0</v>
      </c>
      <c r="JO252" s="44">
        <f>VLOOKUP($C252,факт!$D$8:$JF$250,190,0)</f>
        <v>0</v>
      </c>
      <c r="JP252" s="44">
        <f>VLOOKUP($C252,факт!$D$8:$JF$250,191,0)</f>
        <v>0</v>
      </c>
      <c r="JQ252" s="44">
        <f>VLOOKUP($C252,факт!$D$8:$JF$250,192,0)</f>
        <v>0</v>
      </c>
      <c r="JR252" s="44">
        <f>VLOOKUP($C252,факт!$D$8:$JF$250,193,0)</f>
        <v>0</v>
      </c>
      <c r="JS252" s="44">
        <f>VLOOKUP($C252,факт!$D$8:$JF$250,194,0)</f>
        <v>0</v>
      </c>
      <c r="JT252" s="44">
        <f t="shared" si="8788"/>
        <v>0</v>
      </c>
      <c r="JU252" s="44">
        <f t="shared" si="8789"/>
        <v>0</v>
      </c>
      <c r="JV252" s="44">
        <f t="shared" si="8790"/>
        <v>0</v>
      </c>
      <c r="JW252" s="44">
        <f t="shared" si="8791"/>
        <v>0</v>
      </c>
      <c r="JX252" s="44">
        <f t="shared" si="8792"/>
        <v>0</v>
      </c>
      <c r="JY252" s="5">
        <f>'СДП (план)'!AW253</f>
        <v>30</v>
      </c>
      <c r="JZ252" s="3">
        <f>'СДП (план)'!AX253</f>
        <v>883764</v>
      </c>
      <c r="KA252" s="44">
        <f t="shared" si="8793"/>
        <v>15</v>
      </c>
      <c r="KB252" s="44">
        <f t="shared" si="8794"/>
        <v>441882</v>
      </c>
      <c r="KC252" s="44">
        <f>VLOOKUP($C252,факт!$D$8:$JF$250,177,0)</f>
        <v>0</v>
      </c>
      <c r="KD252" s="44">
        <f>VLOOKUP($C252,факт!$D$8:$JF$250,178,0)</f>
        <v>0</v>
      </c>
      <c r="KE252" s="44">
        <f>VLOOKUP($C252,факт!$D$8:$JF$250,179,0)</f>
        <v>0</v>
      </c>
      <c r="KF252" s="44">
        <f>VLOOKUP($C252,факт!$D$8:$JF$250,180,0)</f>
        <v>0</v>
      </c>
      <c r="KG252" s="44">
        <f>VLOOKUP($C252,факт!$D$8:$JF$250,181,0)</f>
        <v>0</v>
      </c>
      <c r="KH252" s="44">
        <f>VLOOKUP($C252,факт!$D$8:$JF$250,182,0)</f>
        <v>0</v>
      </c>
      <c r="KI252" s="44">
        <f t="shared" si="8795"/>
        <v>42</v>
      </c>
      <c r="KJ252" s="44">
        <f t="shared" si="8796"/>
        <v>21</v>
      </c>
      <c r="KK252" s="44">
        <f t="shared" si="8797"/>
        <v>0</v>
      </c>
      <c r="KL252" s="44">
        <f t="shared" si="8798"/>
        <v>-15</v>
      </c>
      <c r="KM252" s="44">
        <f t="shared" si="8799"/>
        <v>-441882</v>
      </c>
      <c r="KN252" s="5">
        <f>'СДП (план)'!AY253</f>
        <v>0</v>
      </c>
      <c r="KO252" s="3">
        <f>'СДП (план)'!AZ253</f>
        <v>0</v>
      </c>
      <c r="KP252" s="44">
        <f t="shared" si="8800"/>
        <v>0</v>
      </c>
      <c r="KQ252" s="44">
        <f t="shared" si="8801"/>
        <v>0</v>
      </c>
      <c r="KR252" s="44"/>
      <c r="KS252" s="44"/>
      <c r="KT252" s="44"/>
      <c r="KU252" s="44"/>
      <c r="KV252" s="44"/>
      <c r="KW252" s="44"/>
      <c r="KX252" s="44">
        <f t="shared" si="8802"/>
        <v>0</v>
      </c>
      <c r="KY252" s="44">
        <f t="shared" si="8803"/>
        <v>0</v>
      </c>
      <c r="KZ252" s="44">
        <f t="shared" si="8804"/>
        <v>0</v>
      </c>
      <c r="LA252" s="44">
        <f t="shared" si="8805"/>
        <v>0</v>
      </c>
      <c r="LB252" s="44">
        <f t="shared" si="8806"/>
        <v>0</v>
      </c>
      <c r="LC252" s="45">
        <f>'СДП (план)'!BA253</f>
        <v>0</v>
      </c>
      <c r="LD252" s="44">
        <f>'СДП (план)'!BB253</f>
        <v>0</v>
      </c>
      <c r="LE252" s="44">
        <f t="shared" si="8807"/>
        <v>0</v>
      </c>
      <c r="LF252" s="44">
        <f t="shared" si="8808"/>
        <v>0</v>
      </c>
      <c r="LG252" s="44">
        <f>VLOOKUP($C252,факт!$D$8:$JF$250,111,0)</f>
        <v>0</v>
      </c>
      <c r="LH252" s="44">
        <f>VLOOKUP($C252,факт!$D$8:$JF$250,112,0)</f>
        <v>0</v>
      </c>
      <c r="LI252" s="44">
        <f>VLOOKUP($C252,факт!$D$8:$JF$250,113,0)</f>
        <v>0</v>
      </c>
      <c r="LJ252" s="44">
        <f>VLOOKUP($C252,факт!$D$8:$JF$250,114,0)</f>
        <v>0</v>
      </c>
      <c r="LK252" s="44">
        <f>VLOOKUP($C252,факт!$D$8:$JF$250,115,0)</f>
        <v>0</v>
      </c>
      <c r="LL252" s="44">
        <f>VLOOKUP($C252,факт!$D$8:$JF$250,116,0)</f>
        <v>0</v>
      </c>
      <c r="LM252" s="44">
        <f t="shared" si="8809"/>
        <v>0</v>
      </c>
      <c r="LN252" s="44">
        <f t="shared" si="8810"/>
        <v>0</v>
      </c>
      <c r="LO252" s="44">
        <f t="shared" si="8811"/>
        <v>0</v>
      </c>
      <c r="LP252" s="44">
        <f t="shared" si="8812"/>
        <v>0</v>
      </c>
      <c r="LQ252" s="44">
        <f t="shared" si="8813"/>
        <v>0</v>
      </c>
      <c r="LR252" s="45">
        <f>'СДП (план)'!BC253</f>
        <v>0</v>
      </c>
      <c r="LS252" s="44">
        <f>'СДП (план)'!BD253</f>
        <v>0</v>
      </c>
      <c r="LT252" s="44">
        <f t="shared" si="8814"/>
        <v>0</v>
      </c>
      <c r="LU252" s="44">
        <f t="shared" si="8815"/>
        <v>0</v>
      </c>
      <c r="LV252" s="44">
        <f>VLOOKUP($C252,факт!$D$8:$JF$250,117,0)</f>
        <v>0</v>
      </c>
      <c r="LW252" s="44">
        <f>VLOOKUP($C252,факт!$D$8:$JF$250,118,0)</f>
        <v>0</v>
      </c>
      <c r="LX252" s="44">
        <f>VLOOKUP($C252,факт!$D$8:$JF$250,119,0)</f>
        <v>0</v>
      </c>
      <c r="LY252" s="44">
        <f>VLOOKUP($C252,факт!$D$8:$JF$250,120,0)</f>
        <v>0</v>
      </c>
      <c r="LZ252" s="44">
        <f>VLOOKUP($C252,факт!$D$8:$JF$250,121,0)</f>
        <v>0</v>
      </c>
      <c r="MA252" s="44">
        <f>VLOOKUP($C252,факт!$D$8:$JF$250,122,0)</f>
        <v>0</v>
      </c>
      <c r="MB252" s="44">
        <f t="shared" si="8816"/>
        <v>0</v>
      </c>
      <c r="MC252" s="44">
        <f t="shared" si="8817"/>
        <v>0</v>
      </c>
      <c r="MD252" s="44">
        <f t="shared" si="8818"/>
        <v>0</v>
      </c>
      <c r="ME252" s="44">
        <f t="shared" si="8819"/>
        <v>0</v>
      </c>
      <c r="MF252" s="44">
        <f t="shared" si="8820"/>
        <v>0</v>
      </c>
      <c r="MG252" s="44">
        <f>'СДП (план)'!BE253</f>
        <v>0</v>
      </c>
      <c r="MH252" s="44">
        <f>'СДП (план)'!BF253</f>
        <v>0</v>
      </c>
      <c r="MI252" s="44">
        <f t="shared" si="8821"/>
        <v>0</v>
      </c>
      <c r="MJ252" s="44">
        <f t="shared" si="8822"/>
        <v>0</v>
      </c>
      <c r="MK252" s="44">
        <f>VLOOKUP($C252,факт!$D$8:$JF$250,63,0)</f>
        <v>0</v>
      </c>
      <c r="ML252" s="44">
        <f>VLOOKUP($C252,факт!$D$8:$JF$250,64,0)</f>
        <v>0</v>
      </c>
      <c r="MM252" s="44">
        <f>VLOOKUP($C252,факт!$D$8:$JF$250,65,0)</f>
        <v>0</v>
      </c>
      <c r="MN252" s="44">
        <f>VLOOKUP($C252,факт!$D$8:$JF$250,66,0)</f>
        <v>0</v>
      </c>
      <c r="MO252" s="44">
        <f>VLOOKUP($C252,факт!$D$8:$JF$250,67,0)</f>
        <v>0</v>
      </c>
      <c r="MP252" s="44">
        <f>VLOOKUP($C252,факт!$D$8:$JF$250,68,0)</f>
        <v>0</v>
      </c>
      <c r="MQ252" s="44">
        <f t="shared" si="8823"/>
        <v>0</v>
      </c>
      <c r="MR252" s="44">
        <f t="shared" si="8824"/>
        <v>0</v>
      </c>
      <c r="MS252" s="44">
        <f t="shared" si="8825"/>
        <v>0</v>
      </c>
      <c r="MT252" s="44">
        <f t="shared" si="8826"/>
        <v>0</v>
      </c>
      <c r="MU252" s="44">
        <f t="shared" si="8827"/>
        <v>0</v>
      </c>
      <c r="MV252" s="44">
        <f>'СДП (план)'!BG253</f>
        <v>0</v>
      </c>
      <c r="MW252" s="44">
        <f>'СДП (план)'!BH253</f>
        <v>0</v>
      </c>
      <c r="MX252" s="44">
        <f t="shared" si="8828"/>
        <v>0</v>
      </c>
      <c r="MY252" s="44">
        <f t="shared" si="8829"/>
        <v>0</v>
      </c>
      <c r="MZ252" s="44">
        <f>VLOOKUP($C252,факт!$D$8:$JF$250,129,0)</f>
        <v>0</v>
      </c>
      <c r="NA252" s="44">
        <f>VLOOKUP($C252,факт!$D$8:$JF$250,130,0)</f>
        <v>0</v>
      </c>
      <c r="NB252" s="44">
        <f>VLOOKUP($C252,факт!$D$8:$JF$250,131,0)</f>
        <v>0</v>
      </c>
      <c r="NC252" s="44">
        <f>VLOOKUP($C252,факт!$D$8:$JF$250,132,0)</f>
        <v>0</v>
      </c>
      <c r="ND252" s="44">
        <f>VLOOKUP($C252,факт!$D$8:$JF$250,133,0)</f>
        <v>0</v>
      </c>
      <c r="NE252" s="44">
        <f>VLOOKUP($C252,факт!$D$8:$JF$250,134,0)</f>
        <v>0</v>
      </c>
      <c r="NF252" s="44">
        <f t="shared" si="8830"/>
        <v>0</v>
      </c>
      <c r="NG252" s="44">
        <f t="shared" si="8831"/>
        <v>0</v>
      </c>
      <c r="NH252" s="44">
        <f t="shared" si="8832"/>
        <v>0</v>
      </c>
      <c r="NI252" s="44">
        <f t="shared" si="8833"/>
        <v>0</v>
      </c>
      <c r="NJ252" s="44">
        <f t="shared" si="8834"/>
        <v>0</v>
      </c>
      <c r="NK252" s="45">
        <f>'СДП (план)'!BI253</f>
        <v>0</v>
      </c>
      <c r="NL252" s="44">
        <f>'СДП (план)'!BJ253</f>
        <v>0</v>
      </c>
      <c r="NM252" s="44">
        <f t="shared" si="8835"/>
        <v>0</v>
      </c>
      <c r="NN252" s="44">
        <f t="shared" si="8836"/>
        <v>0</v>
      </c>
      <c r="NO252" s="44">
        <f>VLOOKUP($C252,факт!$D$8:$JF$250,87,0)</f>
        <v>0</v>
      </c>
      <c r="NP252" s="44">
        <f>VLOOKUP($C252,факт!$D$8:$JF$250,88,0)</f>
        <v>0</v>
      </c>
      <c r="NQ252" s="44">
        <f>VLOOKUP($C252,факт!$D$8:$JF$250,89,0)</f>
        <v>0</v>
      </c>
      <c r="NR252" s="44">
        <f>VLOOKUP($C252,факт!$D$8:$JF$250,90,0)</f>
        <v>0</v>
      </c>
      <c r="NS252" s="44">
        <f>VLOOKUP($C252,факт!$D$8:$JF$250,91,0)</f>
        <v>0</v>
      </c>
      <c r="NT252" s="44">
        <f>VLOOKUP($C252,факт!$D$8:$JF$250,92,0)</f>
        <v>0</v>
      </c>
      <c r="NU252" s="44">
        <f t="shared" si="8837"/>
        <v>0</v>
      </c>
      <c r="NV252" s="44">
        <f t="shared" si="8838"/>
        <v>0</v>
      </c>
      <c r="NW252" s="44">
        <f t="shared" si="8839"/>
        <v>0</v>
      </c>
      <c r="NX252" s="44">
        <f t="shared" si="8840"/>
        <v>0</v>
      </c>
      <c r="NY252" s="44">
        <f t="shared" si="8841"/>
        <v>0</v>
      </c>
      <c r="NZ252" s="45">
        <f>'СДП (план)'!BK253</f>
        <v>0</v>
      </c>
      <c r="OA252" s="44">
        <f>'СДП (план)'!BL253</f>
        <v>0</v>
      </c>
      <c r="OB252" s="44">
        <f t="shared" si="8842"/>
        <v>0</v>
      </c>
      <c r="OC252" s="44">
        <f t="shared" si="8843"/>
        <v>0</v>
      </c>
      <c r="OD252" s="44">
        <f>VLOOKUP($C252,факт!$D$8:$JF$250,147,0)</f>
        <v>0</v>
      </c>
      <c r="OE252" s="44">
        <f>VLOOKUP($C252,факт!$D$8:$JF$250,148,0)</f>
        <v>0</v>
      </c>
      <c r="OF252" s="44">
        <f>VLOOKUP($C252,факт!$D$8:$JF$250,149,0)</f>
        <v>0</v>
      </c>
      <c r="OG252" s="44">
        <f>VLOOKUP($C252,факт!$D$8:$JF$250,150,0)</f>
        <v>0</v>
      </c>
      <c r="OH252" s="44">
        <f>VLOOKUP($C252,факт!$D$8:$JF$250,151,0)</f>
        <v>0</v>
      </c>
      <c r="OI252" s="44">
        <f>VLOOKUP($C252,факт!$D$8:$JF$250,152,0)</f>
        <v>0</v>
      </c>
      <c r="OJ252" s="44">
        <f t="shared" si="8844"/>
        <v>0</v>
      </c>
      <c r="OK252" s="44">
        <f t="shared" si="8845"/>
        <v>0</v>
      </c>
      <c r="OL252" s="44">
        <f t="shared" si="8846"/>
        <v>0</v>
      </c>
      <c r="OM252" s="44">
        <f t="shared" si="8847"/>
        <v>0</v>
      </c>
      <c r="ON252" s="44">
        <f t="shared" si="8848"/>
        <v>0</v>
      </c>
      <c r="OO252" s="45">
        <f>'СДП (план)'!BM253</f>
        <v>0</v>
      </c>
      <c r="OP252" s="44">
        <f>'СДП (план)'!BN253</f>
        <v>0</v>
      </c>
      <c r="OQ252" s="44">
        <f t="shared" si="8849"/>
        <v>0</v>
      </c>
      <c r="OR252" s="44">
        <f t="shared" si="8850"/>
        <v>0</v>
      </c>
      <c r="OS252" s="44">
        <f>VLOOKUP($C252,факт!$D$8:$JF$250,195,0)</f>
        <v>0</v>
      </c>
      <c r="OT252" s="44">
        <f>VLOOKUP($C252,факт!$D$8:$JF$250,196,0)</f>
        <v>0</v>
      </c>
      <c r="OU252" s="44">
        <f>VLOOKUP($C252,факт!$D$8:$JF$250,197,0)</f>
        <v>0</v>
      </c>
      <c r="OV252" s="44">
        <f>VLOOKUP($C252,факт!$D$8:$JF$250,198,0)</f>
        <v>0</v>
      </c>
      <c r="OW252" s="44">
        <f>VLOOKUP($C252,факт!$D$8:$JF$250,199,0)</f>
        <v>0</v>
      </c>
      <c r="OX252" s="44">
        <f>VLOOKUP($C252,факт!$D$8:$JF$250,200,0)</f>
        <v>0</v>
      </c>
      <c r="OY252" s="44">
        <f t="shared" si="8851"/>
        <v>0</v>
      </c>
      <c r="OZ252" s="44">
        <f t="shared" si="8852"/>
        <v>0</v>
      </c>
      <c r="PA252" s="44">
        <f t="shared" si="8853"/>
        <v>0</v>
      </c>
      <c r="PB252" s="44">
        <f t="shared" si="8854"/>
        <v>0</v>
      </c>
      <c r="PC252" s="44">
        <f t="shared" si="8855"/>
        <v>0</v>
      </c>
      <c r="PD252" s="45">
        <f>'СДП (план)'!BO253</f>
        <v>0</v>
      </c>
      <c r="PE252" s="44">
        <f>'СДП (план)'!BP253</f>
        <v>0</v>
      </c>
      <c r="PF252" s="44">
        <f t="shared" si="8856"/>
        <v>0</v>
      </c>
      <c r="PG252" s="44">
        <f t="shared" si="8857"/>
        <v>0</v>
      </c>
      <c r="PH252" s="44">
        <f>VLOOKUP($C252,факт!$D$8:$JF$250,201,0)</f>
        <v>0</v>
      </c>
      <c r="PI252" s="44">
        <f>VLOOKUP($C252,факт!$D$8:$JF$250,202,0)</f>
        <v>0</v>
      </c>
      <c r="PJ252" s="44">
        <f>VLOOKUP($C252,факт!$D$8:$JF$250,203,0)</f>
        <v>0</v>
      </c>
      <c r="PK252" s="44">
        <f>VLOOKUP($C252,факт!$D$8:$JF$250,204,0)</f>
        <v>0</v>
      </c>
      <c r="PL252" s="44">
        <f>VLOOKUP($C252,факт!$D$8:$JF$250,205,0)</f>
        <v>0</v>
      </c>
      <c r="PM252" s="44">
        <f>VLOOKUP($C252,факт!$D$8:$JF$250,206,0)</f>
        <v>0</v>
      </c>
      <c r="PN252" s="44">
        <f t="shared" si="8858"/>
        <v>0</v>
      </c>
      <c r="PO252" s="44">
        <f t="shared" si="8859"/>
        <v>0</v>
      </c>
      <c r="PP252" s="44">
        <f t="shared" si="8860"/>
        <v>0</v>
      </c>
      <c r="PQ252" s="44">
        <f t="shared" si="8861"/>
        <v>0</v>
      </c>
      <c r="PR252" s="44">
        <f t="shared" si="8862"/>
        <v>0</v>
      </c>
      <c r="PS252" s="45">
        <f>'СДП (план)'!BQ253</f>
        <v>0</v>
      </c>
      <c r="PT252" s="44">
        <f>'СДП (план)'!BR253</f>
        <v>0</v>
      </c>
      <c r="PU252" s="44">
        <f t="shared" si="8863"/>
        <v>0</v>
      </c>
      <c r="PV252" s="44">
        <f t="shared" si="8864"/>
        <v>0</v>
      </c>
      <c r="PW252" s="44">
        <f>VLOOKUP($C252,факт!$D$8:$JF$250,207,0)</f>
        <v>0</v>
      </c>
      <c r="PX252" s="44">
        <f>VLOOKUP($C252,факт!$D$8:$JF$250,208,0)</f>
        <v>0</v>
      </c>
      <c r="PY252" s="44">
        <f>VLOOKUP($C252,факт!$D$8:$JF$250,209,0)</f>
        <v>0</v>
      </c>
      <c r="PZ252" s="44">
        <f>VLOOKUP($C252,факт!$D$8:$JF$250,210,0)</f>
        <v>0</v>
      </c>
      <c r="QA252" s="44">
        <f>VLOOKUP($C252,факт!$D$8:$JF$250,211,0)</f>
        <v>0</v>
      </c>
      <c r="QB252" s="44">
        <f>VLOOKUP($C252,факт!$D$8:$JF$250,212,0)</f>
        <v>0</v>
      </c>
      <c r="QC252" s="44">
        <f t="shared" si="8608"/>
        <v>0</v>
      </c>
      <c r="QD252" s="44">
        <f t="shared" si="8609"/>
        <v>0</v>
      </c>
      <c r="QE252" s="44">
        <f t="shared" si="8610"/>
        <v>0</v>
      </c>
      <c r="QF252" s="44">
        <f t="shared" si="8611"/>
        <v>0</v>
      </c>
      <c r="QG252" s="44">
        <f t="shared" si="8612"/>
        <v>0</v>
      </c>
      <c r="QH252" s="45">
        <f>'СДП (план)'!BS253</f>
        <v>0</v>
      </c>
      <c r="QI252" s="44">
        <f>'СДП (план)'!BT253</f>
        <v>0</v>
      </c>
      <c r="QJ252" s="44">
        <f t="shared" si="8865"/>
        <v>0</v>
      </c>
      <c r="QK252" s="44">
        <f t="shared" si="8866"/>
        <v>0</v>
      </c>
      <c r="QL252" s="44">
        <f>VLOOKUP($C252,факт!$D$8:$JF$250,213,0)</f>
        <v>0</v>
      </c>
      <c r="QM252" s="44">
        <f>VLOOKUP($C252,факт!$D$8:$JF$250,214,0)</f>
        <v>0</v>
      </c>
      <c r="QN252" s="44">
        <f>VLOOKUP($C252,факт!$D$8:$JF$250,215,0)</f>
        <v>0</v>
      </c>
      <c r="QO252" s="44">
        <f>VLOOKUP($C252,факт!$D$8:$JF$250,216,0)</f>
        <v>0</v>
      </c>
      <c r="QP252" s="44">
        <f>VLOOKUP($C252,факт!$D$8:$JF$250,217,0)</f>
        <v>0</v>
      </c>
      <c r="QQ252" s="44">
        <f>VLOOKUP($C252,факт!$D$8:$JF$250,218,0)</f>
        <v>0</v>
      </c>
      <c r="QR252" s="44">
        <f t="shared" si="8613"/>
        <v>0</v>
      </c>
      <c r="QS252" s="44">
        <f t="shared" si="8614"/>
        <v>0</v>
      </c>
      <c r="QT252" s="44">
        <f t="shared" si="8615"/>
        <v>0</v>
      </c>
      <c r="QU252" s="44">
        <f t="shared" si="8616"/>
        <v>0</v>
      </c>
      <c r="QV252" s="44">
        <f t="shared" si="8617"/>
        <v>0</v>
      </c>
      <c r="QW252" s="45"/>
      <c r="QX252" s="44"/>
      <c r="QY252" s="44">
        <f t="shared" si="8867"/>
        <v>0</v>
      </c>
      <c r="QZ252" s="44">
        <f t="shared" si="8868"/>
        <v>0</v>
      </c>
      <c r="RA252" s="44">
        <f>VLOOKUP($C252,факт!$D$8:$JF$250,225,0)</f>
        <v>0</v>
      </c>
      <c r="RB252" s="44">
        <f>VLOOKUP($C252,факт!$D$8:$JF$250,226,0)</f>
        <v>0</v>
      </c>
      <c r="RC252" s="44">
        <f>VLOOKUP($C252,факт!$D$8:$JF$250,227,0)</f>
        <v>0</v>
      </c>
      <c r="RD252" s="44">
        <f>VLOOKUP($C252,факт!$D$8:$JF$250,228,0)</f>
        <v>0</v>
      </c>
      <c r="RE252" s="44">
        <f>VLOOKUP($C252,факт!$D$8:$JF$250,229,0)</f>
        <v>0</v>
      </c>
      <c r="RF252" s="44">
        <f>VLOOKUP($C252,факт!$D$8:$JF$250,230,0)</f>
        <v>0</v>
      </c>
      <c r="RG252" s="44">
        <f t="shared" si="8618"/>
        <v>0</v>
      </c>
      <c r="RH252" s="44">
        <f t="shared" si="8619"/>
        <v>0</v>
      </c>
      <c r="RI252" s="44">
        <f t="shared" si="8620"/>
        <v>0</v>
      </c>
      <c r="RJ252" s="44">
        <f t="shared" si="8621"/>
        <v>0</v>
      </c>
      <c r="RK252" s="44">
        <f t="shared" si="8622"/>
        <v>0</v>
      </c>
      <c r="RL252" s="45">
        <f>'СДП (план)'!BW253</f>
        <v>0</v>
      </c>
      <c r="RM252" s="44">
        <f>'СДП (план)'!BX253</f>
        <v>0</v>
      </c>
      <c r="RN252" s="44">
        <f t="shared" si="8869"/>
        <v>0</v>
      </c>
      <c r="RO252" s="44">
        <f t="shared" si="8870"/>
        <v>0</v>
      </c>
      <c r="RP252" s="44">
        <f>VLOOKUP($C252,факт!$D$8:$JF$250,105,0)</f>
        <v>0</v>
      </c>
      <c r="RQ252" s="44">
        <f>VLOOKUP($C252,факт!$D$8:$JF$250,106,0)</f>
        <v>0</v>
      </c>
      <c r="RR252" s="44">
        <f>VLOOKUP($C252,факт!$D$8:$JF$250,107,0)</f>
        <v>0</v>
      </c>
      <c r="RS252" s="44">
        <f>VLOOKUP($C252,факт!$D$8:$JF$250,108,0)</f>
        <v>0</v>
      </c>
      <c r="RT252" s="44">
        <f>VLOOKUP($C252,факт!$D$8:$JF$250,109,0)</f>
        <v>0</v>
      </c>
      <c r="RU252" s="44">
        <f>VLOOKUP($C252,факт!$D$8:$JF$250,110,0)</f>
        <v>0</v>
      </c>
      <c r="RV252" s="44">
        <f t="shared" si="8871"/>
        <v>0</v>
      </c>
      <c r="RW252" s="44">
        <f t="shared" si="8872"/>
        <v>0</v>
      </c>
      <c r="RX252" s="44">
        <f t="shared" si="8873"/>
        <v>0</v>
      </c>
      <c r="RY252" s="44">
        <f t="shared" si="8874"/>
        <v>0</v>
      </c>
      <c r="RZ252" s="44">
        <f t="shared" si="8875"/>
        <v>0</v>
      </c>
      <c r="SA252" s="45">
        <f>'СДП (план)'!BY253</f>
        <v>0</v>
      </c>
      <c r="SB252" s="44">
        <f>'СДП (план)'!BZ253</f>
        <v>0</v>
      </c>
      <c r="SC252" s="44">
        <f t="shared" si="8876"/>
        <v>0</v>
      </c>
      <c r="SD252" s="44">
        <f t="shared" si="8877"/>
        <v>0</v>
      </c>
      <c r="SE252" s="44">
        <f>VLOOKUP($C252,факт!$D$8:$JF$250,69,0)</f>
        <v>0</v>
      </c>
      <c r="SF252" s="44">
        <f>VLOOKUP($C252,факт!$D$8:$JF$250,70,0)</f>
        <v>0</v>
      </c>
      <c r="SG252" s="44">
        <f>VLOOKUP($C252,факт!$D$8:$JF$250,71,0)</f>
        <v>0</v>
      </c>
      <c r="SH252" s="44">
        <f>VLOOKUP($C252,факт!$D$8:$JF$250,72,0)</f>
        <v>0</v>
      </c>
      <c r="SI252" s="44">
        <f>VLOOKUP($C252,факт!$D$8:$JF$250,73,0)</f>
        <v>0</v>
      </c>
      <c r="SJ252" s="44">
        <f>VLOOKUP($C252,факт!$D$8:$JF$250,74,0)</f>
        <v>0</v>
      </c>
      <c r="SK252" s="44">
        <f t="shared" si="8878"/>
        <v>0</v>
      </c>
      <c r="SL252" s="44">
        <f t="shared" si="8879"/>
        <v>0</v>
      </c>
      <c r="SM252" s="44">
        <f t="shared" si="8880"/>
        <v>0</v>
      </c>
      <c r="SN252" s="44">
        <f t="shared" si="8881"/>
        <v>0</v>
      </c>
      <c r="SO252" s="44">
        <f t="shared" si="8882"/>
        <v>0</v>
      </c>
      <c r="SP252" s="45">
        <f>'СДП (план)'!CA253</f>
        <v>0</v>
      </c>
      <c r="SQ252" s="44">
        <f>'СДП (план)'!CB253</f>
        <v>0</v>
      </c>
      <c r="SR252" s="44">
        <f t="shared" si="8883"/>
        <v>0</v>
      </c>
      <c r="SS252" s="44">
        <f t="shared" si="8884"/>
        <v>0</v>
      </c>
      <c r="ST252" s="44"/>
      <c r="SU252" s="44"/>
      <c r="SV252" s="44"/>
      <c r="SW252" s="44"/>
      <c r="SX252" s="44"/>
      <c r="SY252" s="44"/>
      <c r="SZ252" s="44">
        <f t="shared" si="8885"/>
        <v>0</v>
      </c>
      <c r="TA252" s="44">
        <f t="shared" si="8886"/>
        <v>0</v>
      </c>
      <c r="TB252" s="44">
        <f t="shared" si="8887"/>
        <v>0</v>
      </c>
      <c r="TC252" s="44">
        <f t="shared" si="8888"/>
        <v>0</v>
      </c>
      <c r="TD252" s="44">
        <f t="shared" si="8889"/>
        <v>0</v>
      </c>
      <c r="TE252" s="45">
        <f>'СДП (план)'!CC253</f>
        <v>0</v>
      </c>
      <c r="TF252" s="44">
        <f>'СДП (план)'!CD253</f>
        <v>0</v>
      </c>
      <c r="TG252" s="44">
        <f t="shared" si="8890"/>
        <v>0</v>
      </c>
      <c r="TH252" s="44">
        <f t="shared" si="8891"/>
        <v>0</v>
      </c>
      <c r="TI252" s="44">
        <f>VLOOKUP($C252,факт!$D$8:$JF$250,135,0)</f>
        <v>0</v>
      </c>
      <c r="TJ252" s="44">
        <f>VLOOKUP($C252,факт!$D$8:$JF$250,136,0)</f>
        <v>0</v>
      </c>
      <c r="TK252" s="44">
        <f>VLOOKUP($C252,факт!$D$8:$JF$250,137,0)</f>
        <v>0</v>
      </c>
      <c r="TL252" s="44">
        <f>VLOOKUP($C252,факт!$D$8:$JF$250,138,0)</f>
        <v>0</v>
      </c>
      <c r="TM252" s="44">
        <f>VLOOKUP($C252,факт!$D$8:$JF$250,139,0)</f>
        <v>0</v>
      </c>
      <c r="TN252" s="44">
        <f>VLOOKUP($C252,факт!$D$8:$JF$250,140,0)</f>
        <v>0</v>
      </c>
      <c r="TO252" s="44">
        <f t="shared" si="8892"/>
        <v>0</v>
      </c>
      <c r="TP252" s="44">
        <f t="shared" si="8893"/>
        <v>0</v>
      </c>
      <c r="TQ252" s="44">
        <f t="shared" si="8894"/>
        <v>0</v>
      </c>
      <c r="TR252" s="44">
        <f t="shared" si="8895"/>
        <v>0</v>
      </c>
      <c r="TS252" s="44">
        <f t="shared" si="8896"/>
        <v>0</v>
      </c>
      <c r="TT252" s="44">
        <f>'СДП (план)'!CE253</f>
        <v>0</v>
      </c>
      <c r="TU252" s="44">
        <f>'СДП (план)'!CF253</f>
        <v>0</v>
      </c>
      <c r="TV252" s="44">
        <f t="shared" si="8897"/>
        <v>0</v>
      </c>
      <c r="TW252" s="44">
        <f t="shared" si="8898"/>
        <v>0</v>
      </c>
      <c r="TX252" s="44">
        <f>VLOOKUP($C252,факт!$D$8:$JF$250,75,0)</f>
        <v>0</v>
      </c>
      <c r="TY252" s="44">
        <f>VLOOKUP($C252,факт!$D$8:$JF$250,76,0)</f>
        <v>0</v>
      </c>
      <c r="TZ252" s="44">
        <f>VLOOKUP($C252,факт!$D$8:$JF$250,77,0)</f>
        <v>0</v>
      </c>
      <c r="UA252" s="44">
        <f>VLOOKUP($C252,факт!$D$8:$JF$250,78,0)</f>
        <v>0</v>
      </c>
      <c r="UB252" s="44">
        <f>VLOOKUP($C252,факт!$D$8:$JF$250,79,0)</f>
        <v>0</v>
      </c>
      <c r="UC252" s="44">
        <f>VLOOKUP($C252,факт!$D$8:$JF$250,80,0)</f>
        <v>0</v>
      </c>
      <c r="UD252" s="44">
        <f t="shared" si="8899"/>
        <v>0</v>
      </c>
      <c r="UE252" s="44">
        <f t="shared" si="8900"/>
        <v>0</v>
      </c>
      <c r="UF252" s="44">
        <f t="shared" si="8901"/>
        <v>0</v>
      </c>
      <c r="UG252" s="44">
        <f t="shared" si="8902"/>
        <v>0</v>
      </c>
      <c r="UH252" s="44">
        <f t="shared" si="8903"/>
        <v>0</v>
      </c>
      <c r="UI252" s="45">
        <f>'СДП (план)'!CG253</f>
        <v>0</v>
      </c>
      <c r="UJ252" s="44">
        <f>'СДП (план)'!CH253</f>
        <v>0</v>
      </c>
      <c r="UK252" s="44">
        <f t="shared" si="8904"/>
        <v>0</v>
      </c>
      <c r="UL252" s="44">
        <f t="shared" si="8905"/>
        <v>0</v>
      </c>
      <c r="UM252" s="44">
        <f>VLOOKUP($C252,факт!$D$8:$JF$250,81,0)</f>
        <v>0</v>
      </c>
      <c r="UN252" s="44">
        <f>VLOOKUP($C252,факт!$D$8:$JF$250,82,0)</f>
        <v>0</v>
      </c>
      <c r="UO252" s="44">
        <f>VLOOKUP($C252,факт!$D$8:$JF$250,83,0)</f>
        <v>0</v>
      </c>
      <c r="UP252" s="44">
        <f>VLOOKUP($C252,факт!$D$8:$JF$250,84,0)</f>
        <v>0</v>
      </c>
      <c r="UQ252" s="44">
        <f>VLOOKUP($C252,факт!$D$8:$JF$250,85,0)</f>
        <v>0</v>
      </c>
      <c r="UR252" s="44">
        <f>VLOOKUP($C252,факт!$D$8:$JF$250,86,0)</f>
        <v>0</v>
      </c>
      <c r="US252" s="44">
        <f t="shared" si="8906"/>
        <v>0</v>
      </c>
      <c r="UT252" s="44">
        <f t="shared" si="8907"/>
        <v>0</v>
      </c>
      <c r="UU252" s="44">
        <f t="shared" si="8908"/>
        <v>0</v>
      </c>
      <c r="UV252" s="44">
        <f t="shared" si="8909"/>
        <v>0</v>
      </c>
      <c r="UW252" s="44">
        <f t="shared" si="8910"/>
        <v>0</v>
      </c>
      <c r="UX252" s="45">
        <f>'СДП (план)'!CI253</f>
        <v>0</v>
      </c>
      <c r="UY252" s="44">
        <f>'СДП (план)'!CJ253</f>
        <v>0</v>
      </c>
      <c r="UZ252" s="44">
        <f t="shared" si="8911"/>
        <v>0</v>
      </c>
      <c r="VA252" s="44">
        <f t="shared" si="8912"/>
        <v>0</v>
      </c>
      <c r="VB252" s="44">
        <f>VLOOKUP($C252,факт!$D$8:$JF$250,99,0)</f>
        <v>0</v>
      </c>
      <c r="VC252" s="44">
        <f>VLOOKUP($C252,факт!$D$8:$JF$250,100,0)</f>
        <v>0</v>
      </c>
      <c r="VD252" s="44">
        <f>VLOOKUP($C252,факт!$D$8:$JF$250,101,0)</f>
        <v>0</v>
      </c>
      <c r="VE252" s="44">
        <f>VLOOKUP($C252,факт!$D$8:$JF$250,102,0)</f>
        <v>0</v>
      </c>
      <c r="VF252" s="44">
        <f>VLOOKUP($C252,факт!$D$8:$JF$250,103,0)</f>
        <v>0</v>
      </c>
      <c r="VG252" s="44">
        <f>VLOOKUP($C252,факт!$D$8:$JF$250,104,0)</f>
        <v>0</v>
      </c>
      <c r="VH252" s="44">
        <f t="shared" si="8641"/>
        <v>0</v>
      </c>
      <c r="VI252" s="44">
        <f t="shared" si="8642"/>
        <v>0</v>
      </c>
      <c r="VJ252" s="44">
        <f t="shared" si="8913"/>
        <v>0</v>
      </c>
      <c r="VK252" s="44">
        <f t="shared" si="8644"/>
        <v>0</v>
      </c>
      <c r="VL252" s="44">
        <f t="shared" si="8645"/>
        <v>0</v>
      </c>
      <c r="VM252" s="45">
        <f>'СДП (план)'!CK253</f>
        <v>0</v>
      </c>
      <c r="VN252" s="44">
        <f>'СДП (план)'!CL253</f>
        <v>0</v>
      </c>
      <c r="VO252" s="44">
        <f t="shared" si="8914"/>
        <v>0</v>
      </c>
      <c r="VP252" s="44">
        <f t="shared" si="8915"/>
        <v>0</v>
      </c>
      <c r="VQ252" s="44">
        <f>VLOOKUP($C252,факт!$D$8:$JF$250,123,0)</f>
        <v>0</v>
      </c>
      <c r="VR252" s="44">
        <f>VLOOKUP($C252,факт!$D$8:$JF$250,124,0)</f>
        <v>0</v>
      </c>
      <c r="VS252" s="44">
        <f>VLOOKUP($C252,факт!$D$8:$JF$250,125,0)</f>
        <v>0</v>
      </c>
      <c r="VT252" s="44">
        <f>VLOOKUP($C252,факт!$D$8:$JF$250,126,0)</f>
        <v>0</v>
      </c>
      <c r="VU252" s="44">
        <f>VLOOKUP($C252,факт!$D$8:$JF$250,127,0)</f>
        <v>0</v>
      </c>
      <c r="VV252" s="44">
        <f>VLOOKUP($C252,факт!$D$8:$JF$250,128,0)</f>
        <v>0</v>
      </c>
      <c r="VW252" s="44">
        <f t="shared" si="8916"/>
        <v>0</v>
      </c>
      <c r="VX252" s="44">
        <f t="shared" si="8917"/>
        <v>0</v>
      </c>
      <c r="VY252" s="44">
        <f t="shared" si="8918"/>
        <v>0</v>
      </c>
      <c r="VZ252" s="44">
        <f t="shared" si="8919"/>
        <v>0</v>
      </c>
      <c r="WA252" s="44">
        <f t="shared" si="8920"/>
        <v>0</v>
      </c>
      <c r="WB252" s="45">
        <f>'СДП (план)'!CM253</f>
        <v>0</v>
      </c>
      <c r="WC252" s="44">
        <f>'СДП (план)'!CN253</f>
        <v>0</v>
      </c>
      <c r="WD252" s="44">
        <f t="shared" si="8921"/>
        <v>0</v>
      </c>
      <c r="WE252" s="44">
        <f t="shared" si="8922"/>
        <v>0</v>
      </c>
      <c r="WF252" s="44">
        <f>VLOOKUP($C252,факт!$D$8:$JF$250,141,0)</f>
        <v>0</v>
      </c>
      <c r="WG252" s="44">
        <f>VLOOKUP($C252,факт!$D$8:$JF$250,142,0)</f>
        <v>0</v>
      </c>
      <c r="WH252" s="44">
        <f>VLOOKUP($C252,факт!$D$8:$JF$250,143,0)</f>
        <v>0</v>
      </c>
      <c r="WI252" s="44">
        <f>VLOOKUP($C252,факт!$D$8:$JF$250,144,0)</f>
        <v>0</v>
      </c>
      <c r="WJ252" s="44">
        <f>VLOOKUP($C252,факт!$D$8:$JF$250,145,0)</f>
        <v>0</v>
      </c>
      <c r="WK252" s="44">
        <f>VLOOKUP($C252,факт!$D$8:$JF$250,146,0)</f>
        <v>0</v>
      </c>
      <c r="WL252" s="44">
        <f t="shared" si="8923"/>
        <v>0</v>
      </c>
      <c r="WM252" s="44">
        <f t="shared" si="8924"/>
        <v>0</v>
      </c>
      <c r="WN252" s="44">
        <f t="shared" si="8925"/>
        <v>0</v>
      </c>
      <c r="WO252" s="44">
        <f t="shared" si="8926"/>
        <v>0</v>
      </c>
      <c r="WP252" s="44">
        <f t="shared" si="8927"/>
        <v>0</v>
      </c>
      <c r="WQ252" s="45">
        <f>'СДП (план)'!CO253</f>
        <v>0</v>
      </c>
      <c r="WR252" s="44">
        <f>'СДП (план)'!CP253</f>
        <v>0</v>
      </c>
      <c r="WS252" s="44">
        <f t="shared" si="8928"/>
        <v>0</v>
      </c>
      <c r="WT252" s="44">
        <f t="shared" si="8929"/>
        <v>0</v>
      </c>
      <c r="WU252" s="44">
        <f>VLOOKUP($C252,факт!$D$8:$JF$250,57,0)</f>
        <v>0</v>
      </c>
      <c r="WV252" s="44">
        <f>VLOOKUP($C252,факт!$D$8:$JF$250,58,0)</f>
        <v>0</v>
      </c>
      <c r="WW252" s="44">
        <f>VLOOKUP($C252,факт!$D$8:$JF$250,59,0)</f>
        <v>0</v>
      </c>
      <c r="WX252" s="44">
        <f>VLOOKUP($C252,факт!$D$8:$JF$250,60,0)</f>
        <v>0</v>
      </c>
      <c r="WY252" s="44">
        <f>VLOOKUP($C252,факт!$D$8:$JF$250,61,0)</f>
        <v>0</v>
      </c>
      <c r="WZ252" s="44">
        <f>VLOOKUP($C252,факт!$D$8:$JF$250,62,0)</f>
        <v>0</v>
      </c>
      <c r="XA252" s="44">
        <f t="shared" si="8930"/>
        <v>0</v>
      </c>
      <c r="XB252" s="44">
        <f t="shared" si="8931"/>
        <v>0</v>
      </c>
      <c r="XC252" s="44">
        <f t="shared" si="8932"/>
        <v>0</v>
      </c>
      <c r="XD252" s="44">
        <f t="shared" si="8933"/>
        <v>0</v>
      </c>
      <c r="XE252" s="44">
        <f t="shared" si="8934"/>
        <v>0</v>
      </c>
      <c r="XF252" s="45">
        <f>'СДП (план)'!CQ253</f>
        <v>0</v>
      </c>
      <c r="XG252" s="44">
        <f>'СДП (план)'!CR253</f>
        <v>0</v>
      </c>
      <c r="XH252" s="44">
        <f t="shared" si="8935"/>
        <v>0</v>
      </c>
      <c r="XI252" s="44">
        <f t="shared" si="8936"/>
        <v>0</v>
      </c>
      <c r="XJ252" s="44">
        <f>VLOOKUP($C252,факт!$D$8:$JF$250,51,0)</f>
        <v>0</v>
      </c>
      <c r="XK252" s="44">
        <f>VLOOKUP($C252,факт!$D$8:$JF$250,52,0)</f>
        <v>0</v>
      </c>
      <c r="XL252" s="44">
        <f>VLOOKUP($C252,факт!$D$8:$JF$250,53,0)</f>
        <v>0</v>
      </c>
      <c r="XM252" s="44">
        <f>VLOOKUP($C252,факт!$D$8:$JF$250,54,0)</f>
        <v>0</v>
      </c>
      <c r="XN252" s="44">
        <f>VLOOKUP($C252,факт!$D$8:$JF$250,55,0)</f>
        <v>0</v>
      </c>
      <c r="XO252" s="44">
        <f>VLOOKUP($C252,факт!$D$8:$JF$250,56,0)</f>
        <v>0</v>
      </c>
      <c r="XP252" s="44">
        <f t="shared" si="8937"/>
        <v>0</v>
      </c>
      <c r="XQ252" s="44">
        <f t="shared" si="8938"/>
        <v>0</v>
      </c>
      <c r="XR252" s="44">
        <f t="shared" si="8939"/>
        <v>0</v>
      </c>
      <c r="XS252" s="44">
        <f t="shared" si="8940"/>
        <v>0</v>
      </c>
      <c r="XT252" s="44">
        <f t="shared" si="8941"/>
        <v>0</v>
      </c>
      <c r="XU252" s="5">
        <f>'СДП (план)'!CS253</f>
        <v>0</v>
      </c>
      <c r="XV252" s="3">
        <f>'СДП (план)'!CT253</f>
        <v>0</v>
      </c>
      <c r="XW252" s="44">
        <f t="shared" si="8942"/>
        <v>0</v>
      </c>
      <c r="XX252" s="44">
        <f t="shared" si="8943"/>
        <v>0</v>
      </c>
      <c r="XY252" s="44">
        <f>VLOOKUP($C252,факт!$D$8:$JF$250,93,0)</f>
        <v>0</v>
      </c>
      <c r="XZ252" s="44">
        <f>VLOOKUP($C252,факт!$D$8:$JF$250,94,0)</f>
        <v>0</v>
      </c>
      <c r="YA252" s="44">
        <f>VLOOKUP($C252,факт!$D$8:$JF$250,95,0)</f>
        <v>0</v>
      </c>
      <c r="YB252" s="44">
        <f>VLOOKUP($C252,факт!$D$8:$JF$250,96,0)</f>
        <v>0</v>
      </c>
      <c r="YC252" s="44">
        <f>VLOOKUP($C252,факт!$D$8:$JF$250,97,0)</f>
        <v>0</v>
      </c>
      <c r="YD252" s="44">
        <f>VLOOKUP($C252,факт!$D$8:$JF$250,98,0)</f>
        <v>0</v>
      </c>
      <c r="YE252" s="44">
        <f t="shared" si="8944"/>
        <v>0</v>
      </c>
      <c r="YF252" s="44">
        <f t="shared" si="8945"/>
        <v>0</v>
      </c>
      <c r="YG252" s="44">
        <f t="shared" si="8946"/>
        <v>0</v>
      </c>
      <c r="YH252" s="44">
        <f t="shared" si="8947"/>
        <v>0</v>
      </c>
      <c r="YI252" s="44">
        <f t="shared" si="8948"/>
        <v>0</v>
      </c>
      <c r="YJ252" s="3">
        <f>'СДП (план)'!CU253</f>
        <v>0</v>
      </c>
      <c r="YK252" s="3">
        <f>'СДП (план)'!CV253</f>
        <v>0</v>
      </c>
      <c r="YL252" s="44">
        <f t="shared" si="8949"/>
        <v>0</v>
      </c>
      <c r="YM252" s="44">
        <f t="shared" si="8950"/>
        <v>0</v>
      </c>
      <c r="YN252" s="44">
        <f>VLOOKUP($C252,факт!$D$8:$JF$250,243,0)</f>
        <v>0</v>
      </c>
      <c r="YO252" s="44">
        <f>VLOOKUP($C252,факт!$D$8:$JF$250,244,0)</f>
        <v>0</v>
      </c>
      <c r="YP252" s="44">
        <f>VLOOKUP($C252,факт!$D$8:$JF$250,245,0)</f>
        <v>0</v>
      </c>
      <c r="YQ252" s="44">
        <f>VLOOKUP($C252,факт!$D$8:$JF$250,246,0)</f>
        <v>0</v>
      </c>
      <c r="YR252" s="44">
        <f>VLOOKUP($C252,факт!$D$8:$JF$250,247,0)</f>
        <v>0</v>
      </c>
      <c r="YS252" s="44">
        <f>VLOOKUP($C252,факт!$D$8:$JF$250,248,0)</f>
        <v>0</v>
      </c>
      <c r="YT252" s="44">
        <f t="shared" si="8951"/>
        <v>0</v>
      </c>
      <c r="YU252" s="44">
        <f t="shared" si="8952"/>
        <v>0</v>
      </c>
      <c r="YV252" s="44">
        <f t="shared" si="8953"/>
        <v>0</v>
      </c>
      <c r="YW252" s="44">
        <f t="shared" si="8954"/>
        <v>0</v>
      </c>
      <c r="YX252" s="44">
        <f t="shared" si="8955"/>
        <v>0</v>
      </c>
      <c r="YY252" s="44">
        <f>'СДП (план)'!CW253</f>
        <v>0</v>
      </c>
      <c r="YZ252" s="44">
        <f>'СДП (план)'!CX253</f>
        <v>0</v>
      </c>
      <c r="ZA252" s="44">
        <f t="shared" si="8956"/>
        <v>0</v>
      </c>
      <c r="ZB252" s="44">
        <f t="shared" si="8957"/>
        <v>0</v>
      </c>
      <c r="ZC252" s="44">
        <f>VLOOKUP($C252,факт!$D$8:$JF$250,249,0)</f>
        <v>0</v>
      </c>
      <c r="ZD252" s="44">
        <f>VLOOKUP($C252,факт!$D$8:$JF$250,250,0)</f>
        <v>0</v>
      </c>
      <c r="ZE252" s="44">
        <f>VLOOKUP($C252,факт!$D$8:$JF$250,251,0)</f>
        <v>0</v>
      </c>
      <c r="ZF252" s="44">
        <f>VLOOKUP($C252,факт!$D$8:$JF$250,252,0)</f>
        <v>0</v>
      </c>
      <c r="ZG252" s="44">
        <f>VLOOKUP($C252,факт!$D$8:$JF$250,253,0)</f>
        <v>0</v>
      </c>
      <c r="ZH252" s="44">
        <f>VLOOKUP($C252,факт!$D$8:$JF$250,254,0)</f>
        <v>0</v>
      </c>
      <c r="ZI252" s="44">
        <f t="shared" si="8958"/>
        <v>0</v>
      </c>
      <c r="ZJ252" s="44">
        <f t="shared" si="8665"/>
        <v>0</v>
      </c>
      <c r="ZK252" s="44">
        <f t="shared" si="8666"/>
        <v>0</v>
      </c>
      <c r="ZL252" s="44">
        <f t="shared" si="8667"/>
        <v>0</v>
      </c>
      <c r="ZM252" s="44">
        <f t="shared" si="8668"/>
        <v>0</v>
      </c>
      <c r="ZN252" s="44"/>
      <c r="ZO252" s="44"/>
      <c r="ZP252" s="44"/>
      <c r="ZQ252" s="44"/>
      <c r="ZR252" s="44"/>
      <c r="ZS252" s="44"/>
      <c r="ZT252" s="44"/>
      <c r="ZU252" s="44"/>
      <c r="ZV252" s="44"/>
      <c r="ZW252" s="44"/>
      <c r="ZX252" s="44"/>
      <c r="ZY252" s="44"/>
      <c r="ZZ252" s="44"/>
      <c r="AAA252" s="44"/>
      <c r="AAB252" s="44"/>
      <c r="AAC252" s="49">
        <f t="shared" si="8669"/>
        <v>30</v>
      </c>
      <c r="AAD252" s="49">
        <f t="shared" si="8670"/>
        <v>883764</v>
      </c>
      <c r="AAE252" s="49">
        <f t="shared" si="8671"/>
        <v>15</v>
      </c>
      <c r="AAF252" s="49">
        <f t="shared" si="8672"/>
        <v>441882</v>
      </c>
      <c r="AAG252" s="49">
        <f t="shared" si="8673"/>
        <v>0</v>
      </c>
      <c r="AAH252" s="49">
        <f t="shared" si="8674"/>
        <v>0</v>
      </c>
      <c r="AAI252" s="49">
        <f t="shared" si="8675"/>
        <v>0</v>
      </c>
      <c r="AAJ252" s="49">
        <f t="shared" si="8676"/>
        <v>0</v>
      </c>
      <c r="AAK252" s="49">
        <f t="shared" si="8677"/>
        <v>0</v>
      </c>
      <c r="AAL252" s="49">
        <f t="shared" si="8678"/>
        <v>0</v>
      </c>
      <c r="AAM252" s="49">
        <f t="shared" si="8679"/>
        <v>42</v>
      </c>
      <c r="AAN252" s="49">
        <f t="shared" si="8680"/>
        <v>21</v>
      </c>
      <c r="AAO252" s="49">
        <f t="shared" si="8681"/>
        <v>0</v>
      </c>
      <c r="AAP252" s="44">
        <f t="shared" si="8959"/>
        <v>-15</v>
      </c>
      <c r="AAQ252" s="44">
        <f t="shared" si="8960"/>
        <v>-441882</v>
      </c>
    </row>
    <row r="253" spans="1:719" s="33" customFormat="1" ht="14.25" hidden="1" x14ac:dyDescent="0.2">
      <c r="A253" s="170"/>
      <c r="B253" s="170"/>
      <c r="C253" s="188"/>
      <c r="D253" s="189" t="s">
        <v>931</v>
      </c>
      <c r="E253" s="171"/>
      <c r="F253" s="171"/>
      <c r="G253" s="171"/>
      <c r="H253" s="171"/>
      <c r="I253" s="171"/>
      <c r="J253" s="171"/>
      <c r="K253" s="171"/>
      <c r="L253" s="171"/>
      <c r="M253" s="171"/>
      <c r="N253" s="171"/>
      <c r="O253" s="32">
        <f>'СДП (план)'!O254</f>
        <v>3213</v>
      </c>
      <c r="P253" s="32">
        <f>'СДП (план)'!P254</f>
        <v>143526279.10701603</v>
      </c>
      <c r="Q253" s="68">
        <f>SUM(O253/12*$A$2)</f>
        <v>1606.5</v>
      </c>
      <c r="R253" s="68">
        <f>SUM(P253/12*$A$2)</f>
        <v>71763139.553508013</v>
      </c>
      <c r="S253" s="32">
        <f t="shared" ref="S253:AA253" si="8961">S10+S11+S22+S24+S26+S30+S35+S37+S41+S44+S46+S49+S60+S63+S66+S70+S73+S75+S80+S134+S141+S149+S152+S154+S156+S160+S162+S164+S166+S171+S178+S185+S194+S196+S200+S205+S236</f>
        <v>1076</v>
      </c>
      <c r="T253" s="32">
        <f t="shared" si="8961"/>
        <v>55476811.329999991</v>
      </c>
      <c r="U253" s="32">
        <f t="shared" si="8961"/>
        <v>20807</v>
      </c>
      <c r="V253" s="32">
        <f t="shared" si="8961"/>
        <v>20</v>
      </c>
      <c r="W253" s="32">
        <f t="shared" si="8961"/>
        <v>1040253.3599999999</v>
      </c>
      <c r="X253" s="32">
        <f t="shared" si="8961"/>
        <v>418</v>
      </c>
      <c r="Y253" s="32">
        <f t="shared" si="8961"/>
        <v>7049.91</v>
      </c>
      <c r="Z253" s="32">
        <f t="shared" si="8961"/>
        <v>3524.9549999999999</v>
      </c>
      <c r="AA253" s="32">
        <f t="shared" si="8961"/>
        <v>2704.02</v>
      </c>
      <c r="AB253" s="68">
        <f>SUM(S253-Q253)</f>
        <v>-530.5</v>
      </c>
      <c r="AC253" s="68">
        <f>SUM(T253-R253)</f>
        <v>-16286328.223508023</v>
      </c>
      <c r="AD253" s="117">
        <f>'СДП (план)'!Q254</f>
        <v>192</v>
      </c>
      <c r="AE253" s="117">
        <f>'СДП (план)'!R254</f>
        <v>6495875.8200000003</v>
      </c>
      <c r="AF253" s="68">
        <f>SUM(AD253/12*$A$2)</f>
        <v>96</v>
      </c>
      <c r="AG253" s="68">
        <f>SUM(AE253/12*$A$2)</f>
        <v>3247937.91</v>
      </c>
      <c r="AH253" s="32">
        <f t="shared" ref="AH253:AP253" si="8962">AH10+AH11+AH22+AH24+AH26+AH30+AH35+AH37+AH41+AH44+AH46+AH49+AH60+AH63+AH66+AH70+AH73+AH75+AH80+AH134+AH141+AH149+AH152+AH154+AH156+AH160+AH162+AH164+AH166+AH171+AH178+AH185+AH194+AH196+AH200+AH205+AH236</f>
        <v>112</v>
      </c>
      <c r="AI253" s="32">
        <f t="shared" si="8962"/>
        <v>4006701.9099999992</v>
      </c>
      <c r="AJ253" s="32">
        <f t="shared" si="8962"/>
        <v>509</v>
      </c>
      <c r="AK253" s="32">
        <f t="shared" si="8962"/>
        <v>1</v>
      </c>
      <c r="AL253" s="32">
        <f t="shared" si="8962"/>
        <v>21042</v>
      </c>
      <c r="AM253" s="32">
        <f t="shared" si="8962"/>
        <v>4</v>
      </c>
      <c r="AN253" s="32">
        <f t="shared" si="8962"/>
        <v>308.71000000000004</v>
      </c>
      <c r="AO253" s="32">
        <f t="shared" si="8962"/>
        <v>154.35500000000002</v>
      </c>
      <c r="AP253" s="32">
        <f t="shared" si="8962"/>
        <v>190.95</v>
      </c>
      <c r="AQ253" s="68">
        <f>SUM(AH253-AF253)</f>
        <v>16</v>
      </c>
      <c r="AR253" s="68">
        <f>SUM(AI253-AG253)</f>
        <v>758763.99999999907</v>
      </c>
      <c r="AS253" s="32">
        <f>'СДП (план)'!S254</f>
        <v>1007</v>
      </c>
      <c r="AT253" s="32">
        <f>'СДП (план)'!T254</f>
        <v>70747833.24000001</v>
      </c>
      <c r="AU253" s="68">
        <f>SUM(AS253/12*$A$2)</f>
        <v>503.5</v>
      </c>
      <c r="AV253" s="68">
        <f>SUM(AT253/12*$A$2)</f>
        <v>35373916.620000005</v>
      </c>
      <c r="AW253" s="32">
        <f t="shared" ref="AW253:BE253" si="8963">AW10+AW11+AW22+AW24+AW26+AW30+AW35+AW37+AW41+AW44+AW46+AW49+AW60+AW63+AW66+AW70+AW73+AW75+AW80+AW134+AW141+AW149+AW152+AW154+AW156+AW160+AW162+AW164+AW166+AW171+AW178+AW185+AW194+AW196+AW200+AW205+AW236</f>
        <v>518</v>
      </c>
      <c r="AX253" s="32">
        <f t="shared" si="8963"/>
        <v>24802528.910000026</v>
      </c>
      <c r="AY253" s="32">
        <f t="shared" si="8963"/>
        <v>4729</v>
      </c>
      <c r="AZ253" s="32">
        <f t="shared" si="8963"/>
        <v>28</v>
      </c>
      <c r="BA253" s="32">
        <f t="shared" si="8963"/>
        <v>1697037.3</v>
      </c>
      <c r="BB253" s="32">
        <f t="shared" si="8963"/>
        <v>93</v>
      </c>
      <c r="BC253" s="32">
        <f t="shared" si="8963"/>
        <v>3362.22</v>
      </c>
      <c r="BD253" s="32">
        <f t="shared" si="8963"/>
        <v>1681.11</v>
      </c>
      <c r="BE253" s="32">
        <f t="shared" si="8963"/>
        <v>1179.3099999999997</v>
      </c>
      <c r="BF253" s="68">
        <f t="shared" si="7453"/>
        <v>14.5</v>
      </c>
      <c r="BG253" s="68">
        <f t="shared" si="7454"/>
        <v>-10571387.709999979</v>
      </c>
      <c r="BH253" s="66">
        <f>'СДП (план)'!U254</f>
        <v>2313</v>
      </c>
      <c r="BI253" s="66">
        <f>'СДП (план)'!V254</f>
        <v>357686779.95457202</v>
      </c>
      <c r="BJ253" s="68">
        <f>SUM(BH253/12*$A$2)</f>
        <v>1156.5</v>
      </c>
      <c r="BK253" s="68">
        <f>SUM(BI253/12*$A$2)</f>
        <v>178843389.97728601</v>
      </c>
      <c r="BL253" s="32">
        <f t="shared" ref="BL253:BT253" si="8964">BL10+BL11+BL22+BL24+BL26+BL30+BL35+BL37+BL41+BL44+BL46+BL49+BL60+BL63+BL66+BL70+BL73+BL75+BL80+BL134+BL141+BL149+BL152+BL154+BL156+BL160+BL162+BL164+BL166+BL171+BL178+BL185+BL194+BL196+BL200+BL205+BL236</f>
        <v>1223</v>
      </c>
      <c r="BM253" s="32">
        <f t="shared" si="8964"/>
        <v>204708330.3900001</v>
      </c>
      <c r="BN253" s="32">
        <f t="shared" si="8964"/>
        <v>25228</v>
      </c>
      <c r="BO253" s="32">
        <f t="shared" si="8964"/>
        <v>18</v>
      </c>
      <c r="BP253" s="32">
        <f t="shared" si="8964"/>
        <v>3762649.3000000003</v>
      </c>
      <c r="BQ253" s="32">
        <f t="shared" si="8964"/>
        <v>520</v>
      </c>
      <c r="BR253" s="32">
        <f t="shared" si="8964"/>
        <v>21464.530000000006</v>
      </c>
      <c r="BS253" s="32">
        <f t="shared" si="8964"/>
        <v>10732.265000000003</v>
      </c>
      <c r="BT253" s="32">
        <f t="shared" si="8964"/>
        <v>12450.119999999999</v>
      </c>
      <c r="BU253" s="68">
        <f t="shared" si="8532"/>
        <v>66.5</v>
      </c>
      <c r="BV253" s="68">
        <f t="shared" si="8533"/>
        <v>25864940.412714094</v>
      </c>
      <c r="BW253" s="32">
        <f>'СДП (план)'!W254</f>
        <v>1180</v>
      </c>
      <c r="BX253" s="32">
        <f>'СДП (план)'!X254</f>
        <v>137416639.24787763</v>
      </c>
      <c r="BY253" s="68">
        <f>SUM(BW253/12*$A$2)</f>
        <v>590</v>
      </c>
      <c r="BZ253" s="68">
        <f>SUM(BX253/12*$A$2)</f>
        <v>68708319.623938814</v>
      </c>
      <c r="CA253" s="32">
        <f t="shared" ref="CA253:CI253" si="8965">CA10+CA11+CA22+CA24+CA26+CA30+CA35+CA37+CA41+CA44+CA46+CA49+CA60+CA63+CA66+CA70+CA73+CA75+CA80+CA134+CA141+CA149+CA152+CA154+CA156+CA160+CA162+CA164+CA166+CA171+CA178+CA185+CA194+CA196+CA200+CA205+CA236</f>
        <v>654</v>
      </c>
      <c r="CB253" s="32">
        <f t="shared" si="8965"/>
        <v>76358403.379999965</v>
      </c>
      <c r="CC253" s="32">
        <f t="shared" si="8965"/>
        <v>6343</v>
      </c>
      <c r="CD253" s="32">
        <f t="shared" si="8965"/>
        <v>58</v>
      </c>
      <c r="CE253" s="32">
        <f t="shared" si="8965"/>
        <v>6595693.6799999997</v>
      </c>
      <c r="CF253" s="32">
        <f t="shared" si="8965"/>
        <v>505</v>
      </c>
      <c r="CG253" s="32">
        <f t="shared" si="8965"/>
        <v>7852.3700000000008</v>
      </c>
      <c r="CH253" s="32">
        <f t="shared" si="8965"/>
        <v>3926.1850000000004</v>
      </c>
      <c r="CI253" s="32">
        <f t="shared" si="8965"/>
        <v>4364.7</v>
      </c>
      <c r="CJ253" s="68">
        <f t="shared" si="7087"/>
        <v>64</v>
      </c>
      <c r="CK253" s="68">
        <f t="shared" si="7088"/>
        <v>7650083.7560611516</v>
      </c>
      <c r="CL253" s="32">
        <f>'СДП (план)'!Y254</f>
        <v>172</v>
      </c>
      <c r="CM253" s="32">
        <f>'СДП (план)'!Z254</f>
        <v>3634114.6358279996</v>
      </c>
      <c r="CN253" s="68">
        <f>SUM(CL253/12*$A$2)</f>
        <v>86</v>
      </c>
      <c r="CO253" s="68">
        <f>SUM(CM253/12*$A$2)</f>
        <v>1817057.3179139998</v>
      </c>
      <c r="CP253" s="32">
        <f t="shared" ref="CP253:CX253" si="8966">CP10+CP11+CP22+CP24+CP26+CP30+CP35+CP37+CP41+CP44+CP46+CP49+CP60+CP63+CP66+CP70+CP73+CP75+CP80+CP134+CP141+CP149+CP152+CP154+CP156+CP160+CP162+CP164+CP166+CP171+CP178+CP185+CP194+CP196+CP200+CP205+CP236</f>
        <v>88</v>
      </c>
      <c r="CQ253" s="32">
        <f t="shared" si="8966"/>
        <v>2150978.3300000005</v>
      </c>
      <c r="CR253" s="32">
        <f t="shared" si="8966"/>
        <v>1196</v>
      </c>
      <c r="CS253" s="32">
        <f t="shared" si="8966"/>
        <v>0</v>
      </c>
      <c r="CT253" s="32">
        <f t="shared" si="8966"/>
        <v>0</v>
      </c>
      <c r="CU253" s="32">
        <f t="shared" si="8966"/>
        <v>0</v>
      </c>
      <c r="CV253" s="32">
        <f t="shared" si="8966"/>
        <v>173.70000000000002</v>
      </c>
      <c r="CW253" s="32">
        <f t="shared" si="8966"/>
        <v>86.850000000000009</v>
      </c>
      <c r="CX253" s="32">
        <f t="shared" si="8966"/>
        <v>102.74</v>
      </c>
      <c r="CY253" s="68">
        <f>SUM(CP253-CN253)</f>
        <v>2</v>
      </c>
      <c r="CZ253" s="68">
        <f>SUM(CQ253-CO253)</f>
        <v>333921.01208600076</v>
      </c>
      <c r="DA253" s="32">
        <f>'СДП (план)'!AA254</f>
        <v>0</v>
      </c>
      <c r="DB253" s="32">
        <f>'СДП (план)'!AB254</f>
        <v>0</v>
      </c>
      <c r="DC253" s="68">
        <f>SUM(DA253/12*$A$2)</f>
        <v>0</v>
      </c>
      <c r="DD253" s="68">
        <f>SUM(DB253/12*$A$2)</f>
        <v>0</v>
      </c>
      <c r="DE253" s="32">
        <f t="shared" ref="DE253:DM253" si="8967">DE10+DE11+DE22+DE24+DE26+DE30+DE35+DE37+DE41+DE44+DE46+DE49+DE60+DE63+DE66+DE70+DE73+DE75+DE80+DE134+DE141+DE149+DE152+DE154+DE156+DE160+DE162+DE164+DE166+DE171+DE178+DE185+DE194+DE196+DE200+DE205+DE236</f>
        <v>0</v>
      </c>
      <c r="DF253" s="32">
        <f t="shared" si="8967"/>
        <v>0</v>
      </c>
      <c r="DG253" s="32">
        <f t="shared" si="8967"/>
        <v>0</v>
      </c>
      <c r="DH253" s="32">
        <f t="shared" si="8967"/>
        <v>0</v>
      </c>
      <c r="DI253" s="32">
        <f t="shared" si="8967"/>
        <v>0</v>
      </c>
      <c r="DJ253" s="32">
        <f t="shared" si="8967"/>
        <v>0</v>
      </c>
      <c r="DK253" s="32">
        <f t="shared" si="8967"/>
        <v>0</v>
      </c>
      <c r="DL253" s="32">
        <f t="shared" si="8967"/>
        <v>0</v>
      </c>
      <c r="DM253" s="32">
        <f t="shared" si="8967"/>
        <v>0</v>
      </c>
      <c r="DN253" s="68">
        <f>SUM(DE253-DC253)</f>
        <v>0</v>
      </c>
      <c r="DO253" s="68">
        <f>SUM(DF253-DD253)</f>
        <v>0</v>
      </c>
      <c r="DP253" s="66">
        <f>'СДП (план)'!AC254</f>
        <v>237</v>
      </c>
      <c r="DQ253" s="66">
        <f>'СДП (план)'!AD254</f>
        <v>6296818.5</v>
      </c>
      <c r="DR253" s="68">
        <f>SUM(DP253/12*$A$2)</f>
        <v>118.5</v>
      </c>
      <c r="DS253" s="68">
        <f>SUM(DQ253/12*$A$2)</f>
        <v>3148409.25</v>
      </c>
      <c r="DT253" s="32">
        <f t="shared" ref="DT253:EB253" si="8968">DT10+DT11+DT22+DT24+DT26+DT30+DT35+DT37+DT41+DT44+DT46+DT49+DT60+DT63+DT66+DT70+DT73+DT75+DT80+DT134+DT141+DT149+DT152+DT154+DT156+DT160+DT162+DT164+DT166+DT171+DT178+DT185+DT194+DT196+DT200+DT205+DT236</f>
        <v>68</v>
      </c>
      <c r="DU253" s="32">
        <f t="shared" si="8968"/>
        <v>1885994.4600000002</v>
      </c>
      <c r="DV253" s="32">
        <f t="shared" si="8968"/>
        <v>675</v>
      </c>
      <c r="DW253" s="32">
        <f t="shared" si="8968"/>
        <v>0</v>
      </c>
      <c r="DX253" s="32">
        <f t="shared" si="8968"/>
        <v>0</v>
      </c>
      <c r="DY253" s="32">
        <f t="shared" si="8968"/>
        <v>0</v>
      </c>
      <c r="DZ253" s="32">
        <f t="shared" si="8968"/>
        <v>299.25</v>
      </c>
      <c r="EA253" s="32">
        <f t="shared" si="8968"/>
        <v>149.625</v>
      </c>
      <c r="EB253" s="32">
        <f t="shared" si="8968"/>
        <v>104.48999999999998</v>
      </c>
      <c r="EC253" s="68">
        <f>SUM(DT253-DR253)</f>
        <v>-50.5</v>
      </c>
      <c r="ED253" s="68">
        <f>SUM(DU253-DS253)</f>
        <v>-1262414.7899999998</v>
      </c>
      <c r="EE253" s="68">
        <f>'СДП (план)'!CY254</f>
        <v>0</v>
      </c>
      <c r="EF253" s="68">
        <f>'СДП (план)'!CZ254</f>
        <v>0</v>
      </c>
      <c r="EG253" s="68">
        <f>SUM(EE253/12*$A$2)</f>
        <v>0</v>
      </c>
      <c r="EH253" s="68">
        <f>SUM(EF253/12*$A$2)</f>
        <v>0</v>
      </c>
      <c r="EI253" s="68"/>
      <c r="EJ253" s="68"/>
      <c r="EK253" s="68"/>
      <c r="EL253" s="68"/>
      <c r="EM253" s="68"/>
      <c r="EN253" s="68"/>
      <c r="EO253" s="68"/>
      <c r="EP253" s="68"/>
      <c r="EQ253" s="68"/>
      <c r="ER253" s="68"/>
      <c r="ES253" s="68"/>
      <c r="ET253" s="32">
        <f>'СДП (план)'!AE254</f>
        <v>251</v>
      </c>
      <c r="EU253" s="32">
        <f>'СДП (план)'!AF254</f>
        <v>5027838.9099999992</v>
      </c>
      <c r="EV253" s="68">
        <f>SUM(ET253/12*$A$2)</f>
        <v>125.5</v>
      </c>
      <c r="EW253" s="68">
        <f>SUM(EU253/12*$A$2)</f>
        <v>2513919.4549999996</v>
      </c>
      <c r="EX253" s="32">
        <f t="shared" ref="EX253:FF253" si="8969">EX10+EX11+EX22+EX24+EX26+EX30+EX35+EX37+EX41+EX44+EX46+EX49+EX60+EX63+EX66+EX70+EX73+EX75+EX80+EX134+EX141+EX149+EX152+EX154+EX156+EX160+EX162+EX164+EX166+EX171+EX178+EX185+EX194+EX196+EX200+EX205+EX236</f>
        <v>251</v>
      </c>
      <c r="EY253" s="32">
        <f t="shared" si="8969"/>
        <v>5027838.6099999994</v>
      </c>
      <c r="EZ253" s="32">
        <f t="shared" si="8969"/>
        <v>1765</v>
      </c>
      <c r="FA253" s="32">
        <f t="shared" si="8969"/>
        <v>2</v>
      </c>
      <c r="FB253" s="32">
        <f t="shared" si="8969"/>
        <v>36823.5</v>
      </c>
      <c r="FC253" s="32">
        <f t="shared" si="8969"/>
        <v>12</v>
      </c>
      <c r="FD253" s="32">
        <f t="shared" si="8969"/>
        <v>239.65999999999997</v>
      </c>
      <c r="FE253" s="32">
        <f t="shared" si="8969"/>
        <v>119.82999999999998</v>
      </c>
      <c r="FF253" s="32">
        <f t="shared" si="8969"/>
        <v>239.65999999999997</v>
      </c>
      <c r="FG253" s="68">
        <f>SUM(EX253-EV253)</f>
        <v>125.5</v>
      </c>
      <c r="FH253" s="68">
        <f>SUM(EY253-EW253)</f>
        <v>2513919.1549999998</v>
      </c>
      <c r="FI253" s="66">
        <f>'СДП (план)'!AG254</f>
        <v>487</v>
      </c>
      <c r="FJ253" s="66">
        <f>'СДП (план)'!AH254</f>
        <v>23066094.428639997</v>
      </c>
      <c r="FK253" s="68">
        <f>SUM(FI253/12*$A$2)</f>
        <v>243.5</v>
      </c>
      <c r="FL253" s="68">
        <f>SUM(FJ253/12*$A$2)</f>
        <v>11533047.214319998</v>
      </c>
      <c r="FM253" s="32">
        <f>FM10+FM11+FM22+FM24+FM26+FM30+FM35+FM37+FM41+FM44+FM46+FM49+FM60+FM63+FM66+FM70+FM73+FM75+FM80+FM134+FM141+FM149+FM152+FM154+FM156+FM160+FM162+FM164+FM166+FM171+FM178+FM185+FM194+FM196+FM200+FM205+FM236</f>
        <v>105</v>
      </c>
      <c r="FN253" s="32">
        <f>FN10+FN11+FN22+FN24+FN26+FN30+FN35+FN37+FN41+FN44+FN46+FN49+FN60+FN63+FN66+FN70+FN73+FN75+FN80+FN134+FN141+FN149+FN152+FN154+FN156+FN160+FN162+FN164+FN166+FN171+FN178+FN185+FN194+FN196+FN200+FN205+FN236</f>
        <v>6788202.3099999987</v>
      </c>
      <c r="FO253" s="32">
        <f>FO10+FO11+FO22+FO24+FO26+FO30+FO35+FO37+FO41+FO44+FO46+FO49+FO60+FO63+FO66+FO70+FO73+FO75+FO80+FO134+FO141+FO149+FO152+FO154+FO156+FO160+FO162+FO164+FO166+FO171+FO178+FO185+FO194+FO196+FO200+FO205+FO236</f>
        <v>1548</v>
      </c>
      <c r="FP253" s="32">
        <f>FP10+FP11+FP22+FP24+FP26+FP30+FP35+FP37+FP41+FP44+FP46+FP49+FP60+FP63+FP66+FP70+FP73+FP75+FP80+FP134+FP141+FP149+FP152+FP154+FP156+FP160+FP162+FP164+FP166+FP171+FP178+FP185+FP194+FP196+FP200+FP205+FP236</f>
        <v>2</v>
      </c>
      <c r="FQ253" s="32">
        <f>FQ10+FQ11+FQ22+FQ24+FQ26+FQ30+FQ35+FQ37+FQ41+FQ44+FQ46+FQ49+FQ60+FQ63+FQ66+FQ70+FQ73+FQ75+FQ80+FQ134+FQ141+FQ149+FQ152+FQ154+FQ156+FQ160+FQ162+FQ164+FQ166+FQ171+FQ178+FQ185+FQ194+FQ196+FQ200+FQ205+FQ236</f>
        <v>28196.28</v>
      </c>
      <c r="FR253" s="32"/>
      <c r="FS253" s="32">
        <f>FS10+FS11+FS22+FS24+FS26+FS30+FS35+FS37+FS41+FS44+FS46+FS49+FS60+FS63+FS66+FS70+FS73+FS75+FS80+FS134+FS141+FS149+FS152+FS154+FS156+FS160+FS162+FS164+FS166+FS171+FS178+FS185+FS194+FS196+FS200+FS205+FS236</f>
        <v>1360.27</v>
      </c>
      <c r="FT253" s="32">
        <f>FT10+FT11+FT22+FT24+FT26+FT30+FT35+FT37+FT41+FT44+FT46+FT49+FT60+FT63+FT66+FT70+FT73+FT75+FT80+FT134+FT141+FT149+FT152+FT154+FT156+FT160+FT162+FT164+FT166+FT171+FT178+FT185+FT194+FT196+FT200+FT205+FT236</f>
        <v>680.13499999999999</v>
      </c>
      <c r="FU253" s="32">
        <f>FU10+FU11+FU22+FU24+FU26+FU30+FU35+FU37+FU41+FU44+FU46+FU49+FU60+FU63+FU66+FU70+FU73+FU75+FU80+FU134+FU141+FU149+FU152+FU154+FU156+FU160+FU162+FU164+FU166+FU171+FU178+FU185+FU194+FU196+FU200+FU205+FU236</f>
        <v>422.85</v>
      </c>
      <c r="FV253" s="68">
        <f>SUM(FM253-FK253)</f>
        <v>-138.5</v>
      </c>
      <c r="FW253" s="68">
        <f>SUM(FN253-FL253)</f>
        <v>-4744844.9043199997</v>
      </c>
      <c r="FX253" s="66">
        <f>'СДП (план)'!AI254</f>
        <v>406</v>
      </c>
      <c r="FY253" s="66">
        <f>'СДП (план)'!AJ254</f>
        <v>95368490.763789609</v>
      </c>
      <c r="FZ253" s="68">
        <f>SUM(FX253/12*$A$2)</f>
        <v>203</v>
      </c>
      <c r="GA253" s="68">
        <f>SUM(FY253/12*$A$2)</f>
        <v>47684245.381894805</v>
      </c>
      <c r="GB253" s="32">
        <f>GB10+GB11+GB22+GB24+GB26+GB30+GB35+GB37+GB41+GB44+GB46+GB49+GB60+GB63+GB66+GB70+GB73+GB75+GB80+GB134+GB141+GB149+GB152+GB154+GB156+GB160+GB162+GB164+GB166+GB171+GB178+GB185+GB194+GB196+GB200+GB205+GB236</f>
        <v>213</v>
      </c>
      <c r="GC253" s="32">
        <f>GC10+GC11+GC22+GC24+GC26+GC30+GC35+GC37+GC41+GC44+GC46+GC49+GC60+GC63+GC66+GC70+GC73+GC75+GC80+GC134+GC141+GC149+GC152+GC154+GC156+GC160+GC162+GC164+GC166+GC171+GC178+GC185+GC194+GC196+GC200+GC205+GC236</f>
        <v>45280227.649999999</v>
      </c>
      <c r="GD253" s="32">
        <f>GD10+GD11+GD22+GD24+GD26+GD30+GD35+GD37+GD41+GD44+GD46+GD49+GD60+GD63+GD66+GD70+GD73+GD75+GD80+GD134+GD141+GD149+GD152+GD154+GD156+GD160+GD162+GD164+GD166+GD171+GD178+GD185+GD194+GD196+GD200+GD205+GD236</f>
        <v>4854</v>
      </c>
      <c r="GE253" s="32">
        <f>GE10+GE11+GE22+GE24+GE26+GE30+GE35+GE37+GE41+GE44+GE46+GE49+GE60+GE63+GE66+GE70+GE73+GE75+GE80+GE134+GE141+GE149+GE152+GE154+GE156+GE160+GE162+GE164+GE166+GE171+GE178+GE185+GE194+GE196+GE200+GE205+GE236</f>
        <v>0</v>
      </c>
      <c r="GF253" s="32">
        <f>GF10+GF11+GF22+GF24+GF26+GF30+GF35+GF37+GF41+GF44+GF46+GF49+GF60+GF63+GF66+GF70+GF73+GF75+GF80+GF134+GF141+GF149+GF152+GF154+GF156+GF160+GF162+GF164+GF166+GF171+GF178+GF185+GF194+GF196+GF200+GF205+GF236</f>
        <v>0</v>
      </c>
      <c r="GG253" s="32"/>
      <c r="GH253" s="32">
        <f>GH10+GH11+GH22+GH24+GH26+GH30+GH35+GH37+GH41+GH44+GH46+GH49+GH60+GH63+GH66+GH70+GH73+GH75+GH80+GH134+GH141+GH149+GH152+GH154+GH156+GH160+GH162+GH164+GH166+GH171+GH178+GH185+GH194+GH196+GH200+GH205+GH236</f>
        <v>6052.1399999999994</v>
      </c>
      <c r="GI253" s="32">
        <f>GI10+GI11+GI22+GI24+GI26+GI30+GI35+GI37+GI41+GI44+GI46+GI49+GI60+GI63+GI66+GI70+GI73+GI75+GI80+GI134+GI141+GI149+GI152+GI154+GI156+GI160+GI162+GI164+GI166+GI171+GI178+GI185+GI194+GI196+GI200+GI205+GI236</f>
        <v>3026.0699999999997</v>
      </c>
      <c r="GJ253" s="32">
        <f>GJ10+GJ11+GJ22+GJ24+GJ26+GJ30+GJ35+GJ37+GJ41+GJ44+GJ46+GJ49+GJ60+GJ63+GJ66+GJ70+GJ73+GJ75+GJ80+GJ134+GJ141+GJ149+GJ152+GJ154+GJ156+GJ160+GJ162+GJ164+GJ166+GJ171+GJ178+GJ185+GJ194+GJ196+GJ200+GJ205+GJ236</f>
        <v>2932.5499999999997</v>
      </c>
      <c r="GK253" s="68">
        <f>SUM(GB253-FZ253)</f>
        <v>10</v>
      </c>
      <c r="GL253" s="68">
        <f>SUM(GC253-GA253)</f>
        <v>-2404017.731894806</v>
      </c>
      <c r="GM253" s="32">
        <f>'СДП (план)'!AK254</f>
        <v>711</v>
      </c>
      <c r="GN253" s="32">
        <f>'СДП (план)'!AL254</f>
        <v>16323054.557220003</v>
      </c>
      <c r="GO253" s="68">
        <f>SUM(GM253/12*$A$2)</f>
        <v>355.5</v>
      </c>
      <c r="GP253" s="68">
        <f>SUM(GN253/12*$A$2)</f>
        <v>8161527.2786100004</v>
      </c>
      <c r="GQ253" s="32">
        <f t="shared" ref="GQ253:GY253" si="8970">GQ10+GQ11+GQ22+GQ24+GQ26+GQ30+GQ35+GQ37+GQ41+GQ44+GQ46+GQ49+GQ60+GQ63+GQ66+GQ70+GQ73+GQ75+GQ80+GQ134+GQ141+GQ149+GQ152+GQ154+GQ156+GQ160+GQ162+GQ164+GQ166+GQ171+GQ178+GQ185+GQ194+GQ196+GQ200+GQ205+GQ236</f>
        <v>375</v>
      </c>
      <c r="GR253" s="32">
        <f t="shared" si="8970"/>
        <v>8324512.9499999965</v>
      </c>
      <c r="GS253" s="32">
        <f t="shared" si="8970"/>
        <v>3533</v>
      </c>
      <c r="GT253" s="32">
        <f t="shared" si="8970"/>
        <v>5</v>
      </c>
      <c r="GU253" s="32">
        <f t="shared" si="8970"/>
        <v>155289.95000000001</v>
      </c>
      <c r="GV253" s="32">
        <f t="shared" si="8970"/>
        <v>55</v>
      </c>
      <c r="GW253" s="32">
        <f t="shared" si="8970"/>
        <v>646.52</v>
      </c>
      <c r="GX253" s="32">
        <f t="shared" si="8970"/>
        <v>323.26</v>
      </c>
      <c r="GY253" s="32">
        <f t="shared" si="8970"/>
        <v>331.07000000000005</v>
      </c>
      <c r="GZ253" s="68">
        <f>SUM(GQ253-GO253)</f>
        <v>19.5</v>
      </c>
      <c r="HA253" s="68">
        <f>SUM(GR253-GP253)</f>
        <v>162985.67138999607</v>
      </c>
      <c r="HB253" s="152">
        <f>'СДП (план)'!AM254</f>
        <v>0</v>
      </c>
      <c r="HC253" s="152">
        <f>'СДП (план)'!AN254</f>
        <v>0</v>
      </c>
      <c r="HD253" s="68">
        <f>SUM(HB253/12*$A$2)</f>
        <v>0</v>
      </c>
      <c r="HE253" s="68">
        <f>SUM(HC253/12*$A$2)</f>
        <v>0</v>
      </c>
      <c r="HF253" s="32">
        <f>HF10+HF11+HF22+HF24+HF26+HF30+HF35+HF37+HF41+HF44+HF46+HF49+HF60+HF63+HF66+HF70+HF73+HF75+HF80+HF134+HF141+HF149+HF152+HF154+HF156+HF160+HF162+HF164+HF166+HF171+HF178+HF185+HF194+HF196+HF200+HF205+HF236</f>
        <v>0</v>
      </c>
      <c r="HG253" s="32">
        <f>HG10+HG11+HG22+HG24+HG26+HG30+HG35+HG37+HG41+HG44+HG46+HG49+HG60+HG63+HG66+HG70+HG73+HG75+HG80+HG134+HG141+HG149+HG152+HG154+HG156+HG160+HG162+HG164+HG166+HG171+HG178+HG185+HG194+HG196+HG200+HG205+HG236</f>
        <v>0</v>
      </c>
      <c r="HH253" s="32"/>
      <c r="HI253" s="32">
        <f>HI10+HI11+HI22+HI24+HI26+HI30+HI35+HI37+HI41+HI44+HI46+HI49+HI60+HI63+HI66+HI70+HI73+HI75+HI80+HI134+HI141+HI149+HI152+HI154+HI156+HI160+HI162+HI164+HI166+HI171+HI178+HI185+HI194+HI196+HI200+HI205+HI236</f>
        <v>0</v>
      </c>
      <c r="HJ253" s="32">
        <f>HJ10+HJ11+HJ22+HJ24+HJ26+HJ30+HJ35+HJ37+HJ41+HJ44+HJ46+HJ49+HJ60+HJ63+HJ66+HJ70+HJ73+HJ75+HJ80+HJ134+HJ141+HJ149+HJ152+HJ154+HJ156+HJ160+HJ162+HJ164+HJ166+HJ171+HJ178+HJ185+HJ194+HJ196+HJ200+HJ205+HJ236</f>
        <v>0</v>
      </c>
      <c r="HK253" s="32"/>
      <c r="HL253" s="32">
        <f>HL10+HL11+HL22+HL24+HL26+HL30+HL35+HL37+HL41+HL44+HL46+HL49+HL60+HL63+HL66+HL70+HL73+HL75+HL80+HL134+HL141+HL149+HL152+HL154+HL156+HL160+HL162+HL164+HL166+HL171+HL178+HL185+HL194+HL196+HL200+HL205+HL236</f>
        <v>0</v>
      </c>
      <c r="HM253" s="32">
        <f>HM10+HM11+HM22+HM24+HM26+HM30+HM35+HM37+HM41+HM44+HM46+HM49+HM60+HM63+HM66+HM70+HM73+HM75+HM80+HM134+HM141+HM149+HM152+HM154+HM156+HM160+HM162+HM164+HM166+HM171+HM178+HM185+HM194+HM196+HM200+HM205+HM236</f>
        <v>0</v>
      </c>
      <c r="HN253" s="32">
        <f>HN10+HN11+HN22+HN24+HN26+HN30+HN35+HN37+HN41+HN44+HN46+HN49+HN60+HN63+HN66+HN70+HN73+HN75+HN80+HN134+HN141+HN149+HN152+HN154+HN156+HN160+HN162+HN164+HN166+HN171+HN178+HN185+HN194+HN196+HN200+HN205+HN236</f>
        <v>0</v>
      </c>
      <c r="HO253" s="68">
        <f>SUM(HF253-HD253)</f>
        <v>0</v>
      </c>
      <c r="HP253" s="68">
        <f>SUM(HG253-HE253)</f>
        <v>0</v>
      </c>
      <c r="HQ253" s="32">
        <f>'СДП (план)'!AO254</f>
        <v>806</v>
      </c>
      <c r="HR253" s="32">
        <f>'СДП (план)'!AP254</f>
        <v>10596330.359999999</v>
      </c>
      <c r="HS253" s="68">
        <f>SUM(HQ253/12*$A$2)</f>
        <v>403</v>
      </c>
      <c r="HT253" s="68">
        <f>SUM(HR253/12*$A$2)</f>
        <v>5298165.18</v>
      </c>
      <c r="HU253" s="32">
        <f t="shared" ref="HU253:IC253" si="8971">HU10+HU11+HU22+HU24+HU26+HU30+HU35+HU37+HU41+HU44+HU46+HU49+HU60+HU63+HU66+HU70+HU73+HU75+HU80+HU134+HU141+HU149+HU152+HU154+HU156+HU160+HU162+HU164+HU166+HU171+HU178+HU185+HU194+HU196+HU200+HU205+HU236</f>
        <v>288</v>
      </c>
      <c r="HV253" s="32">
        <f t="shared" si="8971"/>
        <v>3209325.8400000003</v>
      </c>
      <c r="HW253" s="32">
        <f t="shared" si="8971"/>
        <v>1392</v>
      </c>
      <c r="HX253" s="32">
        <f t="shared" si="8971"/>
        <v>1</v>
      </c>
      <c r="HY253" s="32">
        <f t="shared" si="8971"/>
        <v>13832.5</v>
      </c>
      <c r="HZ253" s="32">
        <f t="shared" si="8971"/>
        <v>4</v>
      </c>
      <c r="IA253" s="32">
        <f t="shared" si="8971"/>
        <v>503.58000000000004</v>
      </c>
      <c r="IB253" s="32">
        <f t="shared" si="8971"/>
        <v>251.79000000000002</v>
      </c>
      <c r="IC253" s="32">
        <f t="shared" si="8971"/>
        <v>152.51999999999998</v>
      </c>
      <c r="ID253" s="68">
        <f>SUM(HU253-HS253)</f>
        <v>-115</v>
      </c>
      <c r="IE253" s="68">
        <f>SUM(HV253-HT253)</f>
        <v>-2088839.3399999994</v>
      </c>
      <c r="IF253" s="32">
        <f>'СДП (план)'!AQ254</f>
        <v>0</v>
      </c>
      <c r="IG253" s="32">
        <f>'СДП (план)'!AR254</f>
        <v>0</v>
      </c>
      <c r="IH253" s="68">
        <f>SUM(IF253/12*$A$2)</f>
        <v>0</v>
      </c>
      <c r="II253" s="68">
        <f>SUM(IG253/12*$A$2)</f>
        <v>0</v>
      </c>
      <c r="IJ253" s="32">
        <f>IJ10+IJ11+IJ22+IJ24+IJ26+IJ30+IJ35+IJ37+IJ41+IJ44+IJ46+IJ49+IJ60+IJ63+IJ66+IJ70+IJ73+IJ75+IJ80+IJ134+IJ141+IJ149+IJ152+IJ154+IJ156+IJ160+IJ162+IJ164+IJ166+IJ171+IJ178+IJ185+IJ194+IJ196+IJ200+IJ205+IJ236</f>
        <v>0</v>
      </c>
      <c r="IK253" s="32">
        <f>IK10+IK11+IK22+IK24+IK26+IK30+IK35+IK37+IK41+IK44+IK46+IK49+IK60+IK63+IK66+IK70+IK73+IK75+IK80+IK134+IK141+IK149+IK152+IK154+IK156+IK160+IK162+IK164+IK166+IK171+IK178+IK185+IK194+IK196+IK200+IK205+IK236</f>
        <v>0</v>
      </c>
      <c r="IL253" s="32"/>
      <c r="IM253" s="32">
        <f>IM10+IM11+IM22+IM24+IM26+IM30+IM35+IM37+IM41+IM44+IM46+IM49+IM60+IM63+IM66+IM70+IM73+IM75+IM80+IM134+IM141+IM149+IM152+IM154+IM156+IM160+IM162+IM164+IM166+IM171+IM178+IM185+IM194+IM196+IM200+IM205+IM236</f>
        <v>0</v>
      </c>
      <c r="IN253" s="32">
        <f>IN10+IN11+IN22+IN24+IN26+IN30+IN35+IN37+IN41+IN44+IN46+IN49+IN60+IN63+IN66+IN70+IN73+IN75+IN80+IN134+IN141+IN149+IN152+IN154+IN156+IN160+IN162+IN164+IN166+IN171+IN178+IN185+IN194+IN196+IN200+IN205+IN236</f>
        <v>0</v>
      </c>
      <c r="IO253" s="32"/>
      <c r="IP253" s="32">
        <f>IP10+IP11+IP22+IP24+IP26+IP30+IP35+IP37+IP41+IP44+IP46+IP49+IP60+IP63+IP66+IP70+IP73+IP75+IP80+IP134+IP141+IP149+IP152+IP154+IP156+IP160+IP162+IP164+IP166+IP171+IP178+IP185+IP194+IP196+IP200+IP205+IP236</f>
        <v>0</v>
      </c>
      <c r="IQ253" s="32">
        <f>IQ10+IQ11+IQ22+IQ24+IQ26+IQ30+IQ35+IQ37+IQ41+IQ44+IQ46+IQ49+IQ60+IQ63+IQ66+IQ70+IQ73+IQ75+IQ80+IQ134+IQ141+IQ149+IQ152+IQ154+IQ156+IQ160+IQ162+IQ164+IQ166+IQ171+IQ178+IQ185+IQ194+IQ196+IQ200+IQ205+IQ236</f>
        <v>0</v>
      </c>
      <c r="IR253" s="32">
        <f>IR10+IR11+IR22+IR24+IR26+IR30+IR35+IR37+IR41+IR44+IR46+IR49+IR60+IR63+IR66+IR70+IR73+IR75+IR80+IR134+IR141+IR149+IR152+IR154+IR156+IR160+IR162+IR164+IR166+IR171+IR178+IR185+IR194+IR196+IR200+IR205+IR236</f>
        <v>0</v>
      </c>
      <c r="IS253" s="68">
        <f>SUM(IJ253-IH253)</f>
        <v>0</v>
      </c>
      <c r="IT253" s="68">
        <f>SUM(IK253-II253)</f>
        <v>0</v>
      </c>
      <c r="IU253" s="32">
        <f>'СДП (план)'!AS254</f>
        <v>130</v>
      </c>
      <c r="IV253" s="32">
        <f>'СДП (план)'!AT254</f>
        <v>2459809.7999999998</v>
      </c>
      <c r="IW253" s="68">
        <f>SUM(IU253/12*$A$2)</f>
        <v>65</v>
      </c>
      <c r="IX253" s="68">
        <f>SUM(IV253/12*$A$2)</f>
        <v>1229904.8999999999</v>
      </c>
      <c r="IY253" s="32">
        <f>IY10+IY11+IY22+IY24+IY26+IY30+IY35+IY37+IY41+IY44+IY46+IY49+IY60+IY63+IY66+IY70+IY73+IY75+IY80+IY134+IY141+IY149+IY152+IY154+IY156+IY160+IY162+IY164+IY166+IY171+IY178+IY185+IY194+IY196+IY200+IY205+IY236</f>
        <v>117</v>
      </c>
      <c r="IZ253" s="32">
        <f>IZ10+IZ11+IZ22+IZ24+IZ26+IZ30+IZ35+IZ37+IZ41+IZ44+IZ46+IZ49+IZ60+IZ63+IZ66+IZ70+IZ73+IZ75+IZ80+IZ134+IZ141+IZ149+IZ152+IZ154+IZ156+IZ160+IZ162+IZ164+IZ166+IZ171+IZ178+IZ185+IZ194+IZ196+IZ200+IZ205+IZ236</f>
        <v>2188788.8400000036</v>
      </c>
      <c r="JA253" s="32">
        <f>JA10+JA11+JA22+JA24+JA26+JA30+JA35+JA37+JA41+JA44+JA46+JA49+JA60+JA63+JA66+JA70+JA73+JA75+JA80+JA134+JA141+JA149+JA152+JA154+JA156+JA160+JA162+JA164+JA166+JA171+JA178+JA185+JA194+JA196+JA200+JA205+JA236</f>
        <v>1013</v>
      </c>
      <c r="JB253" s="32">
        <f>JB10+JB11+JB22+JB24+JB26+JB30+JB35+JB37+JB41+JB44+JB46+JB49+JB60+JB63+JB66+JB70+JB73+JB75+JB80+JB134+JB141+JB149+JB152+JB154+JB156+JB160+JB162+JB164+JB166+JB171+JB178+JB185+JB194+JB196+JB200+JB205+JB236</f>
        <v>0</v>
      </c>
      <c r="JC253" s="32">
        <f>JC10+JC11+JC22+JC24+JC26+JC30+JC35+JC37+JC41+JC44+JC46+JC49+JC60+JC63+JC66+JC70+JC73+JC75+JC80+JC134+JC141+JC149+JC152+JC154+JC156+JC160+JC162+JC164+JC166+JC171+JC178+JC185+JC194+JC196+JC200+JC205+JC236</f>
        <v>0</v>
      </c>
      <c r="JD253" s="32"/>
      <c r="JE253" s="32">
        <f>JE10+JE11+JE22+JE24+JE26+JE30+JE35+JE37+JE41+JE44+JE46+JE49+JE60+JE63+JE66+JE70+JE73+JE75+JE80+JE134+JE141+JE149+JE152+JE154+JE156+JE160+JE162+JE164+JE166+JE171+JE178+JE185+JE194+JE196+JE200+JE205+JE236</f>
        <v>116.9</v>
      </c>
      <c r="JF253" s="32">
        <f>JF10+JF11+JF22+JF24+JF26+JF30+JF35+JF37+JF41+JF44+JF46+JF49+JF60+JF63+JF66+JF70+JF73+JF75+JF80+JF134+JF141+JF149+JF152+JF154+JF156+JF160+JF162+JF164+JF166+JF171+JF178+JF185+JF194+JF196+JF200+JF205+JF236</f>
        <v>58.45</v>
      </c>
      <c r="JG253" s="32">
        <f>JG10+JG11+JG22+JG24+JG26+JG30+JG35+JG37+JG41+JG44+JG46+JG49+JG60+JG63+JG66+JG70+JG73+JG75+JG80+JG134+JG141+JG149+JG152+JG154+JG156+JG160+JG162+JG164+JG166+JG171+JG178+JG185+JG194+JG196+JG200+JG205+JG236</f>
        <v>104.02000000000001</v>
      </c>
      <c r="JH253" s="68">
        <f>SUM(IY253-IW253)</f>
        <v>52</v>
      </c>
      <c r="JI253" s="68">
        <f>SUM(IZ253-IX253)</f>
        <v>958883.94000000367</v>
      </c>
      <c r="JJ253" s="66">
        <f>'СДП (план)'!AU254</f>
        <v>0</v>
      </c>
      <c r="JK253" s="66">
        <f>'СДП (план)'!AV254</f>
        <v>0</v>
      </c>
      <c r="JL253" s="68">
        <f>SUM(JJ253/12*$A$2)</f>
        <v>0</v>
      </c>
      <c r="JM253" s="68">
        <f>SUM(JK253/12*$A$2)</f>
        <v>0</v>
      </c>
      <c r="JN253" s="32">
        <f t="shared" ref="JN253:JV253" si="8972">JN10+JN11+JN22+JN24+JN26+JN30+JN35+JN37+JN41+JN44+JN46+JN49+JN60+JN63+JN66+JN70+JN73+JN75+JN80+JN134+JN141+JN149+JN152+JN154+JN156+JN160+JN162+JN164+JN166+JN171+JN178+JN185+JN194+JN196+JN200+JN205+JN236</f>
        <v>0</v>
      </c>
      <c r="JO253" s="32">
        <f t="shared" si="8972"/>
        <v>0</v>
      </c>
      <c r="JP253" s="32">
        <f t="shared" si="8972"/>
        <v>0</v>
      </c>
      <c r="JQ253" s="32">
        <f t="shared" si="8972"/>
        <v>0</v>
      </c>
      <c r="JR253" s="32">
        <f t="shared" si="8972"/>
        <v>0</v>
      </c>
      <c r="JS253" s="32">
        <f t="shared" si="8972"/>
        <v>0</v>
      </c>
      <c r="JT253" s="32">
        <f t="shared" si="8972"/>
        <v>0</v>
      </c>
      <c r="JU253" s="32">
        <f t="shared" si="8972"/>
        <v>0</v>
      </c>
      <c r="JV253" s="32">
        <f t="shared" si="8972"/>
        <v>0</v>
      </c>
      <c r="JW253" s="68">
        <f>SUM(JN253-JL253)</f>
        <v>0</v>
      </c>
      <c r="JX253" s="68">
        <f>SUM(JO253-JM253)</f>
        <v>0</v>
      </c>
      <c r="JY253" s="66">
        <f>'СДП (план)'!AW254</f>
        <v>750</v>
      </c>
      <c r="JZ253" s="66">
        <f>'СДП (план)'!AX254</f>
        <v>28062663.299999997</v>
      </c>
      <c r="KA253" s="68">
        <f>SUM(JY253/12*$A$2)</f>
        <v>375</v>
      </c>
      <c r="KB253" s="68">
        <f>SUM(JZ253/12*$A$2)</f>
        <v>14031331.649999999</v>
      </c>
      <c r="KC253" s="32">
        <f>KC10+KC11+KC22+KC24+KC26+KC30+KC35+KC37+KC41+KC44+KC46+KC49+KC60+KC63+KC66+KC70+KC73+KC75+KC80+KC134+KC141+KC149+KC152+KC154+KC156+KC160+KC162+KC164+KC166+KC171+KC178+KC185+KC194+KC196+KC200+KC205+KC236</f>
        <v>406</v>
      </c>
      <c r="KD253" s="32">
        <f>KD10+KD11+KD22+KD24+KD26+KD30+KD35+KD37+KD41+KD44+KD46+KD49+KD60+KD63+KD66+KD70+KD73+KD75+KD80+KD134+KD141+KD149+KD152+KD154+KD156+KD160+KD162+KD164+KD166+KD171+KD178+KD185+KD194+KD196+KD200+KD205+KD236</f>
        <v>16653480.479999997</v>
      </c>
      <c r="KE253" s="32">
        <f>KE10+KE11+KE22+KE24+KE26+KE30+KE35+KE37+KE41+KE44+KE46+KE49+KE60+KE63+KE66+KE70+KE73+KE75+KE80+KE134+KE141+KE149+KE152+KE154+KE156+KE160+KE162+KE164+KE166+KE171+KE178+KE185+KE194+KE196+KE200+KE205+KE236</f>
        <v>4011</v>
      </c>
      <c r="KF253" s="32">
        <f>KF10+KF11+KF22+KF24+KF26+KF30+KF35+KF37+KF41+KF44+KF46+KF49+KF60+KF63+KF66+KF70+KF73+KF75+KF80+KF134+KF141+KF149+KF152+KF154+KF156+KF160+KF162+KF164+KF166+KF171+KF178+KF185+KF194+KF196+KF200+KF205+KF236</f>
        <v>5</v>
      </c>
      <c r="KG253" s="32">
        <f>KG10+KG11+KG22+KG24+KG26+KG30+KG35+KG37+KG41+KG44+KG46+KG49+KG60+KG63+KG66+KG70+KG73+KG75+KG80+KG134+KG141+KG149+KG152+KG154+KG156+KG160+KG162+KG164+KG166+KG171+KG178+KG185+KG194+KG196+KG200+KG205+KG236</f>
        <v>209367.9</v>
      </c>
      <c r="KH253" s="32"/>
      <c r="KI253" s="32">
        <f>KI10+KI11+KI22+KI24+KI26+KI30+KI35+KI37+KI41+KI44+KI46+KI49+KI60+KI63+KI66+KI70+KI73+KI75+KI80+KI134+KI141+KI149+KI152+KI154+KI156+KI160+KI162+KI164+KI166+KI171+KI178+KI185+KI194+KI196+KI200+KI205+KI236</f>
        <v>1333.65</v>
      </c>
      <c r="KJ253" s="32">
        <f>KJ10+KJ11+KJ22+KJ24+KJ26+KJ30+KJ35+KJ37+KJ41+KJ44+KJ46+KJ49+KJ60+KJ63+KJ66+KJ70+KJ73+KJ75+KJ80+KJ134+KJ141+KJ149+KJ152+KJ154+KJ156+KJ160+KJ162+KJ164+KJ166+KJ171+KJ178+KJ185+KJ194+KJ196+KJ200+KJ205+KJ236</f>
        <v>666.82500000000005</v>
      </c>
      <c r="KK253" s="32">
        <f>KK10+KK11+KK22+KK24+KK26+KK30+KK35+KK37+KK41+KK44+KK46+KK49+KK60+KK63+KK66+KK70+KK73+KK75+KK80+KK134+KK141+KK149+KK152+KK154+KK156+KK160+KK162+KK164+KK166+KK171+KK178+KK185+KK194+KK196+KK200+KK205+KK236</f>
        <v>791.44</v>
      </c>
      <c r="KL253" s="68">
        <f>SUM(KC253-KA253)</f>
        <v>31</v>
      </c>
      <c r="KM253" s="68">
        <f>SUM(KD253-KB253)</f>
        <v>2622148.8299999982</v>
      </c>
      <c r="KN253" s="32">
        <f>'СДП (план)'!AY254</f>
        <v>0</v>
      </c>
      <c r="KO253" s="32">
        <f>'СДП (план)'!AZ254</f>
        <v>0</v>
      </c>
      <c r="KP253" s="68">
        <f>SUM(KN253/12*$A$2)</f>
        <v>0</v>
      </c>
      <c r="KQ253" s="68">
        <f>SUM(KO253/12*$A$2)</f>
        <v>0</v>
      </c>
      <c r="KR253" s="32">
        <f>KR10+KR11+KR22+KR24+KR26+KR30+KR35+KR37+KR41+KR44+KR46+KR49+KR60+KR63+KR66+KR70+KR73+KR75+KR80+KR134+KR141+KR149+KR152+KR154+KR156+KR160+KR162+KR164+KR166+KR171+KR178+KR185+KR194+KR196+KR200+KR205+KR236</f>
        <v>0</v>
      </c>
      <c r="KS253" s="32">
        <f>KS10+KS11+KS22+KS24+KS26+KS30+KS35+KS37+KS41+KS44+KS46+KS49+KS60+KS63+KS66+KS70+KS73+KS75+KS80+KS134+KS141+KS149+KS152+KS154+KS156+KS160+KS162+KS164+KS166+KS171+KS178+KS185+KS194+KS196+KS200+KS205+KS236</f>
        <v>0</v>
      </c>
      <c r="KT253" s="32"/>
      <c r="KU253" s="32">
        <f>KU10+KU11+KU22+KU24+KU26+KU30+KU35+KU37+KU41+KU44+KU46+KU49+KU60+KU63+KU66+KU70+KU73+KU75+KU80+KU134+KU141+KU149+KU152+KU154+KU156+KU160+KU162+KU164+KU166+KU171+KU178+KU185+KU194+KU196+KU200+KU205+KU236</f>
        <v>0</v>
      </c>
      <c r="KV253" s="32">
        <f>KV10+KV11+KV22+KV24+KV26+KV30+KV35+KV37+KV41+KV44+KV46+KV49+KV60+KV63+KV66+KV70+KV73+KV75+KV80+KV134+KV141+KV149+KV152+KV154+KV156+KV160+KV162+KV164+KV166+KV171+KV178+KV185+KV194+KV196+KV200+KV205+KV236</f>
        <v>0</v>
      </c>
      <c r="KW253" s="32"/>
      <c r="KX253" s="32">
        <f>KX10+KX11+KX22+KX24+KX26+KX30+KX35+KX37+KX41+KX44+KX46+KX49+KX60+KX63+KX66+KX70+KX73+KX75+KX80+KX134+KX141+KX149+KX152+KX154+KX156+KX160+KX162+KX164+KX166+KX171+KX178+KX185+KX194+KX196+KX200+KX205+KX236</f>
        <v>0</v>
      </c>
      <c r="KY253" s="32">
        <f>KY10+KY11+KY22+KY24+KY26+KY30+KY35+KY37+KY41+KY44+KY46+KY49+KY60+KY63+KY66+KY70+KY73+KY75+KY80+KY134+KY141+KY149+KY152+KY154+KY156+KY160+KY162+KY164+KY166+KY171+KY178+KY185+KY194+KY196+KY200+KY205+KY236</f>
        <v>0</v>
      </c>
      <c r="KZ253" s="32">
        <f>KZ10+KZ11+KZ22+KZ24+KZ26+KZ30+KZ35+KZ37+KZ41+KZ44+KZ46+KZ49+KZ60+KZ63+KZ66+KZ70+KZ73+KZ75+KZ80+KZ134+KZ141+KZ149+KZ152+KZ154+KZ156+KZ160+KZ162+KZ164+KZ166+KZ171+KZ178+KZ185+KZ194+KZ196+KZ200+KZ205+KZ236</f>
        <v>0</v>
      </c>
      <c r="LA253" s="68">
        <f>SUM(KR253-KP253)</f>
        <v>0</v>
      </c>
      <c r="LB253" s="68">
        <f>SUM(KS253-KQ253)</f>
        <v>0</v>
      </c>
      <c r="LC253" s="32">
        <f>'СДП (план)'!BA254</f>
        <v>0</v>
      </c>
      <c r="LD253" s="32">
        <f>'СДП (план)'!BB254</f>
        <v>0</v>
      </c>
      <c r="LE253" s="68">
        <f>SUM(LC253/12*$A$2)</f>
        <v>0</v>
      </c>
      <c r="LF253" s="68">
        <f>SUM(LD253/12*$A$2)</f>
        <v>0</v>
      </c>
      <c r="LG253" s="32">
        <f t="shared" ref="LG253:LO253" si="8973">LG10+LG11+LG22+LG24+LG26+LG30+LG35+LG37+LG41+LG44+LG46+LG49+LG60+LG63+LG66+LG70+LG73+LG75+LG80+LG134+LG141+LG149+LG152+LG154+LG156+LG160+LG162+LG164+LG166+LG171+LG178+LG185+LG194+LG196+LG200+LG205+LG236</f>
        <v>0</v>
      </c>
      <c r="LH253" s="32">
        <f t="shared" si="8973"/>
        <v>0</v>
      </c>
      <c r="LI253" s="32">
        <f t="shared" si="8973"/>
        <v>0</v>
      </c>
      <c r="LJ253" s="32">
        <f t="shared" si="8973"/>
        <v>0</v>
      </c>
      <c r="LK253" s="32">
        <f t="shared" si="8973"/>
        <v>0</v>
      </c>
      <c r="LL253" s="32">
        <f t="shared" si="8973"/>
        <v>0</v>
      </c>
      <c r="LM253" s="32">
        <f t="shared" si="8973"/>
        <v>0</v>
      </c>
      <c r="LN253" s="32">
        <f t="shared" si="8973"/>
        <v>0</v>
      </c>
      <c r="LO253" s="32">
        <f t="shared" si="8973"/>
        <v>0</v>
      </c>
      <c r="LP253" s="68">
        <f>SUM(LG253-LE253)</f>
        <v>0</v>
      </c>
      <c r="LQ253" s="68">
        <f>SUM(LH253-LF253)</f>
        <v>0</v>
      </c>
      <c r="LR253" s="32">
        <f>'СДП (план)'!BC254</f>
        <v>573</v>
      </c>
      <c r="LS253" s="32">
        <f>'СДП (план)'!BD254</f>
        <v>11496507.119999999</v>
      </c>
      <c r="LT253" s="68">
        <f>SUM(LR253/12*$A$2)</f>
        <v>286.5</v>
      </c>
      <c r="LU253" s="68">
        <f>SUM(LS253/12*$A$2)</f>
        <v>5748253.5599999996</v>
      </c>
      <c r="LV253" s="32">
        <f t="shared" ref="LV253:MD253" si="8974">LV10+LV11+LV22+LV24+LV26+LV30+LV35+LV37+LV41+LV44+LV46+LV49+LV60+LV63+LV66+LV70+LV73+LV75+LV80+LV134+LV141+LV149+LV152+LV154+LV156+LV160+LV162+LV164+LV166+LV171+LV178+LV185+LV194+LV196+LV200+LV205+LV236</f>
        <v>286</v>
      </c>
      <c r="LW253" s="32">
        <f t="shared" si="8974"/>
        <v>4383372.2499999991</v>
      </c>
      <c r="LX253" s="32">
        <f t="shared" si="8974"/>
        <v>2044</v>
      </c>
      <c r="LY253" s="32">
        <f t="shared" si="8974"/>
        <v>0</v>
      </c>
      <c r="LZ253" s="32">
        <f t="shared" si="8974"/>
        <v>0</v>
      </c>
      <c r="MA253" s="32">
        <f t="shared" si="8974"/>
        <v>0</v>
      </c>
      <c r="MB253" s="32">
        <f t="shared" si="8974"/>
        <v>546.3599999999999</v>
      </c>
      <c r="MC253" s="32">
        <f t="shared" si="8974"/>
        <v>273.17999999999995</v>
      </c>
      <c r="MD253" s="32">
        <f t="shared" si="8974"/>
        <v>209.49000000000004</v>
      </c>
      <c r="ME253" s="68">
        <f>SUM(LV253-LT253)</f>
        <v>-0.5</v>
      </c>
      <c r="MF253" s="68">
        <f>SUM(LW253-LU253)</f>
        <v>-1364881.3100000005</v>
      </c>
      <c r="MG253" s="32">
        <f>'СДП (план)'!BE254</f>
        <v>691</v>
      </c>
      <c r="MH253" s="32">
        <f>'СДП (план)'!BF254</f>
        <v>11915032.5</v>
      </c>
      <c r="MI253" s="68">
        <f>SUM(MG253/12*$A$2)</f>
        <v>345.5</v>
      </c>
      <c r="MJ253" s="68">
        <f>SUM(MH253/12*$A$2)</f>
        <v>5957516.25</v>
      </c>
      <c r="MK253" s="32">
        <f t="shared" ref="MK253:MS253" si="8975">MK10+MK11+MK22+MK24+MK26+MK30+MK35+MK37+MK41+MK44+MK46+MK49+MK60+MK63+MK66+MK70+MK73+MK75+MK80+MK134+MK141+MK149+MK152+MK154+MK156+MK160+MK162+MK164+MK166+MK171+MK178+MK185+MK194+MK196+MK200+MK205+MK236</f>
        <v>385</v>
      </c>
      <c r="ML253" s="32">
        <f t="shared" si="8975"/>
        <v>7131975.4800000088</v>
      </c>
      <c r="MM253" s="32">
        <f t="shared" si="8975"/>
        <v>3552</v>
      </c>
      <c r="MN253" s="32">
        <f t="shared" si="8975"/>
        <v>0</v>
      </c>
      <c r="MO253" s="32">
        <f t="shared" si="8975"/>
        <v>0</v>
      </c>
      <c r="MP253" s="32">
        <f t="shared" si="8975"/>
        <v>0</v>
      </c>
      <c r="MQ253" s="32">
        <f t="shared" si="8975"/>
        <v>566.25</v>
      </c>
      <c r="MR253" s="32">
        <f t="shared" si="8975"/>
        <v>283.125</v>
      </c>
      <c r="MS253" s="32">
        <f t="shared" si="8975"/>
        <v>339.23999999999995</v>
      </c>
      <c r="MT253" s="68">
        <f>SUM(MK253-MI253)</f>
        <v>39.5</v>
      </c>
      <c r="MU253" s="68">
        <f>SUM(ML253-MJ253)</f>
        <v>1174459.2300000088</v>
      </c>
      <c r="MV253" s="32">
        <f>'СДП (план)'!BG254</f>
        <v>44</v>
      </c>
      <c r="MW253" s="32">
        <f>'СДП (план)'!BH254</f>
        <v>740678.39999999991</v>
      </c>
      <c r="MX253" s="68">
        <f>SUM(MV253/12*$A$2)</f>
        <v>22</v>
      </c>
      <c r="MY253" s="68">
        <f>SUM(MW253/12*$A$2)</f>
        <v>370339.19999999995</v>
      </c>
      <c r="MZ253" s="32">
        <f t="shared" ref="MZ253:NH253" si="8976">MZ10+MZ11+MZ22+MZ24+MZ26+MZ30+MZ35+MZ37+MZ41+MZ44+MZ46+MZ49+MZ60+MZ63+MZ66+MZ70+MZ73+MZ75+MZ80+MZ134+MZ141+MZ149+MZ152+MZ154+MZ156+MZ160+MZ162+MZ164+MZ166+MZ171+MZ178+MZ185+MZ194+MZ196+MZ200+MZ205+MZ236</f>
        <v>13</v>
      </c>
      <c r="NA253" s="32">
        <f t="shared" si="8976"/>
        <v>221782.68000000005</v>
      </c>
      <c r="NB253" s="32">
        <f t="shared" si="8976"/>
        <v>156</v>
      </c>
      <c r="NC253" s="32">
        <f t="shared" si="8976"/>
        <v>0</v>
      </c>
      <c r="ND253" s="32">
        <f t="shared" si="8976"/>
        <v>0</v>
      </c>
      <c r="NE253" s="32">
        <f t="shared" si="8976"/>
        <v>0</v>
      </c>
      <c r="NF253" s="32">
        <f t="shared" si="8976"/>
        <v>35.200000000000003</v>
      </c>
      <c r="NG253" s="32">
        <f t="shared" si="8976"/>
        <v>17.600000000000001</v>
      </c>
      <c r="NH253" s="32">
        <f t="shared" si="8976"/>
        <v>10.540000000000001</v>
      </c>
      <c r="NI253" s="68">
        <f>SUM(MZ253-MX253)</f>
        <v>-9</v>
      </c>
      <c r="NJ253" s="68">
        <f>SUM(NA253-MY253)</f>
        <v>-148556.5199999999</v>
      </c>
      <c r="NK253" s="32">
        <f>'СДП (план)'!BI254</f>
        <v>0</v>
      </c>
      <c r="NL253" s="32">
        <f>'СДП (план)'!BJ254</f>
        <v>0</v>
      </c>
      <c r="NM253" s="68">
        <f>SUM(NK253/12*$A$2)</f>
        <v>0</v>
      </c>
      <c r="NN253" s="68">
        <f>SUM(NL253/12*$A$2)</f>
        <v>0</v>
      </c>
      <c r="NO253" s="32">
        <f t="shared" ref="NO253:NW253" si="8977">NO10+NO11+NO22+NO24+NO26+NO30+NO35+NO37+NO41+NO44+NO46+NO49+NO60+NO63+NO66+NO70+NO73+NO75+NO80+NO134+NO141+NO149+NO152+NO154+NO156+NO160+NO162+NO164+NO166+NO171+NO178+NO185+NO194+NO196+NO200+NO205+NO236</f>
        <v>0</v>
      </c>
      <c r="NP253" s="32">
        <f t="shared" si="8977"/>
        <v>0</v>
      </c>
      <c r="NQ253" s="32">
        <f t="shared" si="8977"/>
        <v>0</v>
      </c>
      <c r="NR253" s="32">
        <f t="shared" si="8977"/>
        <v>0</v>
      </c>
      <c r="NS253" s="32">
        <f t="shared" si="8977"/>
        <v>0</v>
      </c>
      <c r="NT253" s="32">
        <f t="shared" si="8977"/>
        <v>0</v>
      </c>
      <c r="NU253" s="32">
        <f t="shared" si="8977"/>
        <v>0</v>
      </c>
      <c r="NV253" s="32">
        <f t="shared" si="8977"/>
        <v>0</v>
      </c>
      <c r="NW253" s="32">
        <f t="shared" si="8977"/>
        <v>0</v>
      </c>
      <c r="NX253" s="68">
        <f>SUM(NO253-NM253)</f>
        <v>0</v>
      </c>
      <c r="NY253" s="68">
        <f>SUM(NP253-NN253)</f>
        <v>0</v>
      </c>
      <c r="NZ253" s="32">
        <f>'СДП (план)'!BK254</f>
        <v>1401</v>
      </c>
      <c r="OA253" s="32">
        <f>'СДП (план)'!BL254</f>
        <v>25157177.206559993</v>
      </c>
      <c r="OB253" s="68">
        <f>SUM(NZ253/12*$A$2)</f>
        <v>700.5</v>
      </c>
      <c r="OC253" s="68">
        <f>SUM(OA253/12*$A$2)</f>
        <v>12578588.603279997</v>
      </c>
      <c r="OD253" s="32">
        <f t="shared" ref="OD253:OL253" si="8978">OD10+OD11+OD22+OD24+OD26+OD30+OD35+OD37+OD41+OD44+OD46+OD49+OD60+OD63+OD66+OD70+OD73+OD75+OD80+OD134+OD141+OD149+OD152+OD154+OD156+OD160+OD162+OD164+OD166+OD171+OD178+OD185+OD194+OD196+OD200+OD205+OD236</f>
        <v>730</v>
      </c>
      <c r="OE253" s="32">
        <f t="shared" si="8978"/>
        <v>12982737.210000008</v>
      </c>
      <c r="OF253" s="32">
        <f t="shared" si="8978"/>
        <v>6876</v>
      </c>
      <c r="OG253" s="32">
        <f t="shared" si="8978"/>
        <v>0</v>
      </c>
      <c r="OH253" s="32">
        <f t="shared" si="8978"/>
        <v>0</v>
      </c>
      <c r="OI253" s="32">
        <f t="shared" si="8978"/>
        <v>0</v>
      </c>
      <c r="OJ253" s="32">
        <f t="shared" si="8978"/>
        <v>1195.6899999999998</v>
      </c>
      <c r="OK253" s="32">
        <f t="shared" si="8978"/>
        <v>597.84499999999991</v>
      </c>
      <c r="OL253" s="32">
        <f t="shared" si="8978"/>
        <v>617.03000000000009</v>
      </c>
      <c r="OM253" s="68">
        <f>SUM(OD253-OB253)</f>
        <v>29.5</v>
      </c>
      <c r="ON253" s="68">
        <f>SUM(OE253-OC253)</f>
        <v>404148.60672001168</v>
      </c>
      <c r="OO253" s="32">
        <f>'СДП (план)'!BM254</f>
        <v>23</v>
      </c>
      <c r="OP253" s="32">
        <f>'СДП (план)'!BN254</f>
        <v>2783107.6298496001</v>
      </c>
      <c r="OQ253" s="68">
        <f>SUM(OO253/12*$A$2)</f>
        <v>11.5</v>
      </c>
      <c r="OR253" s="68">
        <f>SUM(OP253/12*$A$2)</f>
        <v>1391553.8149248001</v>
      </c>
      <c r="OS253" s="32">
        <f t="shared" ref="OS253:PA253" si="8979">OS10+OS11+OS22+OS24+OS26+OS30+OS35+OS37+OS41+OS44+OS46+OS49+OS60+OS63+OS66+OS70+OS73+OS75+OS80+OS134+OS141+OS149+OS152+OS154+OS156+OS160+OS162+OS164+OS166+OS171+OS178+OS185+OS194+OS196+OS200+OS205+OS236</f>
        <v>4</v>
      </c>
      <c r="OT253" s="32">
        <f t="shared" si="8979"/>
        <v>432858.24</v>
      </c>
      <c r="OU253" s="32">
        <f t="shared" si="8979"/>
        <v>93</v>
      </c>
      <c r="OV253" s="32">
        <f t="shared" si="8979"/>
        <v>0</v>
      </c>
      <c r="OW253" s="32">
        <f t="shared" si="8979"/>
        <v>0</v>
      </c>
      <c r="OX253" s="32">
        <f t="shared" si="8979"/>
        <v>0</v>
      </c>
      <c r="OY253" s="32">
        <f t="shared" si="8979"/>
        <v>174.84</v>
      </c>
      <c r="OZ253" s="32">
        <f t="shared" si="8979"/>
        <v>87.42</v>
      </c>
      <c r="PA253" s="32">
        <f t="shared" si="8979"/>
        <v>24</v>
      </c>
      <c r="PB253" s="68">
        <f>SUM(OS253-OQ253)</f>
        <v>-7.5</v>
      </c>
      <c r="PC253" s="68">
        <f>SUM(OT253-OR253)</f>
        <v>-958695.57492480008</v>
      </c>
      <c r="PD253" s="32">
        <f>'СДП (план)'!BO254</f>
        <v>170</v>
      </c>
      <c r="PE253" s="32">
        <f>'СДП (план)'!BP254</f>
        <v>4444070.4000000004</v>
      </c>
      <c r="PF253" s="68">
        <f>SUM(PD253/12*$A$2)</f>
        <v>85</v>
      </c>
      <c r="PG253" s="68">
        <f>SUM(PE253/12*$A$2)</f>
        <v>2222035.2000000002</v>
      </c>
      <c r="PH253" s="32">
        <f t="shared" ref="PH253:PP253" si="8980">PH10+PH11+PH22+PH24+PH26+PH30+PH35+PH37+PH41+PH44+PH46+PH49+PH60+PH63+PH66+PH70+PH73+PH75+PH80+PH134+PH141+PH149+PH152+PH154+PH156+PH160+PH162+PH164+PH166+PH171+PH178+PH185+PH194+PH196+PH200+PH205+PH236</f>
        <v>86</v>
      </c>
      <c r="PI253" s="32">
        <f t="shared" si="8980"/>
        <v>2151334.0799999996</v>
      </c>
      <c r="PJ253" s="32">
        <f t="shared" si="8980"/>
        <v>900</v>
      </c>
      <c r="PK253" s="32">
        <f t="shared" si="8980"/>
        <v>0</v>
      </c>
      <c r="PL253" s="32">
        <f t="shared" si="8980"/>
        <v>0</v>
      </c>
      <c r="PM253" s="32">
        <f t="shared" si="8980"/>
        <v>0</v>
      </c>
      <c r="PN253" s="32">
        <f t="shared" si="8980"/>
        <v>176</v>
      </c>
      <c r="PO253" s="32">
        <f t="shared" si="8980"/>
        <v>88</v>
      </c>
      <c r="PP253" s="32">
        <f t="shared" si="8980"/>
        <v>85.600000000000009</v>
      </c>
      <c r="PQ253" s="68">
        <f>SUM(PH253-PF253)</f>
        <v>1</v>
      </c>
      <c r="PR253" s="68">
        <f>SUM(PI253-PG253)</f>
        <v>-70701.120000000577</v>
      </c>
      <c r="PS253" s="32">
        <f>'СДП (план)'!BQ254</f>
        <v>1359</v>
      </c>
      <c r="PT253" s="32">
        <f>'СДП (план)'!BR254</f>
        <v>35741269.171425596</v>
      </c>
      <c r="PU253" s="68">
        <f>SUM(PS253/12*$A$2)</f>
        <v>679.5</v>
      </c>
      <c r="PV253" s="68">
        <f>SUM(PT253/12*$A$2)</f>
        <v>17870634.585712798</v>
      </c>
      <c r="PW253" s="32">
        <f t="shared" ref="PW253:QE253" si="8981">PW10+PW11+PW22+PW24+PW26+PW30+PW35+PW37+PW41+PW44+PW46+PW49+PW60+PW63+PW66+PW70+PW73+PW75+PW80+PW134+PW141+PW149+PW152+PW154+PW156+PW160+PW162+PW164+PW166+PW171+PW178+PW185+PW194+PW196+PW200+PW205+PW236</f>
        <v>651</v>
      </c>
      <c r="PX253" s="32">
        <f t="shared" si="8981"/>
        <v>18304318.779999997</v>
      </c>
      <c r="PY253" s="32">
        <f t="shared" si="8981"/>
        <v>5353</v>
      </c>
      <c r="PZ253" s="32">
        <f t="shared" si="8981"/>
        <v>3</v>
      </c>
      <c r="QA253" s="32">
        <f t="shared" si="8981"/>
        <v>114036.22</v>
      </c>
      <c r="QB253" s="32">
        <f t="shared" si="8981"/>
        <v>21</v>
      </c>
      <c r="QC253" s="32">
        <f t="shared" si="8981"/>
        <v>1826.3600000000001</v>
      </c>
      <c r="QD253" s="32">
        <f t="shared" si="8981"/>
        <v>913.18000000000006</v>
      </c>
      <c r="QE253" s="32">
        <f t="shared" si="8981"/>
        <v>872.21999999999991</v>
      </c>
      <c r="QF253" s="44">
        <f t="shared" si="8611"/>
        <v>-28.5</v>
      </c>
      <c r="QG253" s="44">
        <f t="shared" si="8612"/>
        <v>433684.19428719953</v>
      </c>
      <c r="QH253" s="32">
        <f>'СДП (план)'!BS254</f>
        <v>370</v>
      </c>
      <c r="QI253" s="32">
        <f>'СДП (план)'!BT254</f>
        <v>9280279.512000002</v>
      </c>
      <c r="QJ253" s="68">
        <f>SUM(QH253/12*$A$2)</f>
        <v>185</v>
      </c>
      <c r="QK253" s="68">
        <f>SUM(QI253/12*$A$2)</f>
        <v>4640139.756000001</v>
      </c>
      <c r="QL253" s="32">
        <f t="shared" ref="QL253:QT253" si="8982">QL10+QL11+QL22+QL24+QL26+QL30+QL35+QL37+QL41+QL44+QL46+QL49+QL60+QL63+QL66+QL70+QL73+QL75+QL80+QL134+QL141+QL149+QL152+QL154+QL156+QL160+QL162+QL164+QL166+QL171+QL178+QL185+QL194+QL196+QL200+QL205+QL236</f>
        <v>228</v>
      </c>
      <c r="QM253" s="32">
        <f t="shared" si="8982"/>
        <v>5976328.0299999975</v>
      </c>
      <c r="QN253" s="32">
        <f t="shared" si="8982"/>
        <v>1865</v>
      </c>
      <c r="QO253" s="32">
        <f t="shared" si="8982"/>
        <v>1</v>
      </c>
      <c r="QP253" s="32">
        <f t="shared" si="8982"/>
        <v>23735.38</v>
      </c>
      <c r="QQ253" s="32">
        <f t="shared" si="8982"/>
        <v>14</v>
      </c>
      <c r="QR253" s="32">
        <f t="shared" si="8982"/>
        <v>367.53</v>
      </c>
      <c r="QS253" s="32">
        <f t="shared" si="8982"/>
        <v>183.76499999999999</v>
      </c>
      <c r="QT253" s="32">
        <f t="shared" si="8982"/>
        <v>238.83</v>
      </c>
      <c r="QU253" s="68">
        <f>SUM(QL253-QJ253)</f>
        <v>43</v>
      </c>
      <c r="QV253" s="68">
        <f>SUM(QM253-QK253)</f>
        <v>1336188.2739999965</v>
      </c>
      <c r="QW253" s="32">
        <f>'СДП (план)'!BU254</f>
        <v>215</v>
      </c>
      <c r="QX253" s="32">
        <f>'СДП (план)'!BV254</f>
        <v>11689744.9418352</v>
      </c>
      <c r="QY253" s="68">
        <f>SUM(QW253/12*$A$2)</f>
        <v>107.5</v>
      </c>
      <c r="QZ253" s="68">
        <f>SUM(QX253/12*$A$2)</f>
        <v>5844872.4709176002</v>
      </c>
      <c r="RA253" s="32">
        <f t="shared" ref="RA253:RI253" si="8983">RA10+RA11+RA22+RA24+RA26+RA30+RA35+RA37+RA41+RA44+RA46+RA49+RA60+RA63+RA66+RA70+RA73+RA75+RA80+RA134+RA141+RA149+RA152+RA154+RA156+RA160+RA162+RA164+RA166+RA171+RA178+RA185+RA194+RA196+RA200+RA205+RA236</f>
        <v>119</v>
      </c>
      <c r="RB253" s="32">
        <f t="shared" si="8983"/>
        <v>7086893.4899999965</v>
      </c>
      <c r="RC253" s="32">
        <f t="shared" si="8983"/>
        <v>152</v>
      </c>
      <c r="RD253" s="32">
        <f t="shared" si="8983"/>
        <v>0</v>
      </c>
      <c r="RE253" s="32">
        <f t="shared" si="8983"/>
        <v>0</v>
      </c>
      <c r="RF253" s="32">
        <f t="shared" si="8983"/>
        <v>0</v>
      </c>
      <c r="RG253" s="32">
        <f t="shared" si="8983"/>
        <v>693.2700000000001</v>
      </c>
      <c r="RH253" s="32">
        <f t="shared" si="8983"/>
        <v>346.63500000000005</v>
      </c>
      <c r="RI253" s="32">
        <f t="shared" si="8983"/>
        <v>477.07</v>
      </c>
      <c r="RJ253" s="68">
        <f>SUM(RA253-QY253)</f>
        <v>11.5</v>
      </c>
      <c r="RK253" s="68">
        <f>SUM(RB253-QZ253)</f>
        <v>1242021.0190823963</v>
      </c>
      <c r="RL253" s="32">
        <f>'СДП (план)'!BW254</f>
        <v>1318</v>
      </c>
      <c r="RM253" s="32">
        <f>'СДП (план)'!BX254</f>
        <v>32724766.599407997</v>
      </c>
      <c r="RN253" s="68">
        <f>SUM(RL253/12*$A$2)</f>
        <v>659</v>
      </c>
      <c r="RO253" s="68">
        <f>SUM(RM253/12*$A$2)</f>
        <v>16362383.299703998</v>
      </c>
      <c r="RP253" s="32">
        <f t="shared" ref="RP253:RX253" si="8984">RP10+RP11+RP22+RP24+RP26+RP30+RP35+RP37+RP41+RP44+RP46+RP49+RP60+RP63+RP66+RP70+RP73+RP75+RP80+RP134+RP141+RP149+RP152+RP154+RP156+RP160+RP162+RP164+RP166+RP171+RP178+RP185+RP194+RP196+RP200+RP205+RP236</f>
        <v>551</v>
      </c>
      <c r="RQ253" s="32">
        <f t="shared" si="8984"/>
        <v>13743941.489999998</v>
      </c>
      <c r="RR253" s="32">
        <f t="shared" si="8984"/>
        <v>5425</v>
      </c>
      <c r="RS253" s="32">
        <f t="shared" si="8984"/>
        <v>3</v>
      </c>
      <c r="RT253" s="32">
        <f t="shared" si="8984"/>
        <v>69943.610000000015</v>
      </c>
      <c r="RU253" s="32">
        <f t="shared" si="8984"/>
        <v>28</v>
      </c>
      <c r="RV253" s="32">
        <f t="shared" si="8984"/>
        <v>1381.7899999999997</v>
      </c>
      <c r="RW253" s="32">
        <f t="shared" si="8984"/>
        <v>690.89499999999987</v>
      </c>
      <c r="RX253" s="32">
        <f t="shared" si="8984"/>
        <v>597.49</v>
      </c>
      <c r="RY253" s="68">
        <f>SUM(RP253-RN253)</f>
        <v>-108</v>
      </c>
      <c r="RZ253" s="68">
        <f>SUM(RQ253-RO253)</f>
        <v>-2618441.8097040001</v>
      </c>
      <c r="SA253" s="32">
        <f>'СДП (план)'!BY254</f>
        <v>569</v>
      </c>
      <c r="SB253" s="32">
        <f>'СДП (план)'!BZ254</f>
        <v>11158470.636479998</v>
      </c>
      <c r="SC253" s="68">
        <f>SUM(SA253/12*$A$2)</f>
        <v>284.5</v>
      </c>
      <c r="SD253" s="68">
        <f>SUM(SB253/12*$A$2)</f>
        <v>5579235.318239999</v>
      </c>
      <c r="SE253" s="32">
        <f t="shared" ref="SE253:SM253" si="8985">SE10+SE11+SE22+SE24+SE26+SE30+SE35+SE37+SE41+SE44+SE46+SE49+SE60+SE63+SE66+SE70+SE73+SE75+SE80+SE134+SE141+SE149+SE152+SE154+SE156+SE160+SE162+SE164+SE166+SE171+SE178+SE185+SE194+SE196+SE200+SE205+SE236</f>
        <v>325</v>
      </c>
      <c r="SF253" s="32">
        <f t="shared" si="8985"/>
        <v>6190538.9500000039</v>
      </c>
      <c r="SG253" s="32">
        <f t="shared" si="8985"/>
        <v>2582</v>
      </c>
      <c r="SH253" s="32">
        <f t="shared" si="8985"/>
        <v>1</v>
      </c>
      <c r="SI253" s="32">
        <f t="shared" si="8985"/>
        <v>22725.360000000001</v>
      </c>
      <c r="SJ253" s="32">
        <f t="shared" si="8985"/>
        <v>10</v>
      </c>
      <c r="SK253" s="32">
        <f t="shared" si="8985"/>
        <v>450.57</v>
      </c>
      <c r="SL253" s="32">
        <f t="shared" si="8985"/>
        <v>225.285</v>
      </c>
      <c r="SM253" s="32">
        <f t="shared" si="8985"/>
        <v>245.51000000000002</v>
      </c>
      <c r="SN253" s="68">
        <f>SUM(SE253-SC253)</f>
        <v>40.5</v>
      </c>
      <c r="SO253" s="68">
        <f>SUM(SF253-SD253)</f>
        <v>611303.63176000491</v>
      </c>
      <c r="SP253" s="32">
        <f>'СДП (план)'!CA254</f>
        <v>0</v>
      </c>
      <c r="SQ253" s="32">
        <f>'СДП (план)'!CB254</f>
        <v>0</v>
      </c>
      <c r="SR253" s="68">
        <f>SUM(SP253/12*$A$2)</f>
        <v>0</v>
      </c>
      <c r="SS253" s="68">
        <f>SUM(SQ253/12*$A$2)</f>
        <v>0</v>
      </c>
      <c r="ST253" s="32">
        <f>ST10+ST11+ST22+ST24+ST26+ST30+ST35+ST37+ST41+ST44+ST46+ST49+ST60+ST63+ST66+ST70+ST73+ST75+ST80+ST134+ST141+ST149+ST152+ST154+ST156+ST160+ST162+ST164+ST166+ST171+ST178+ST185+ST194+ST196+ST200+ST205+ST236</f>
        <v>0</v>
      </c>
      <c r="SU253" s="32">
        <f>SU10+SU11+SU22+SU24+SU26+SU30+SU35+SU37+SU41+SU44+SU46+SU49+SU60+SU63+SU66+SU70+SU73+SU75+SU80+SU134+SU141+SU149+SU152+SU154+SU156+SU160+SU162+SU164+SU166+SU171+SU178+SU185+SU194+SU196+SU200+SU205+SU236</f>
        <v>0</v>
      </c>
      <c r="SV253" s="32"/>
      <c r="SW253" s="32">
        <f>SW10+SW11+SW22+SW24+SW26+SW30+SW35+SW37+SW41+SW44+SW46+SW49+SW60+SW63+SW66+SW70+SW73+SW75+SW80+SW134+SW141+SW149+SW152+SW154+SW156+SW160+SW162+SW164+SW166+SW171+SW178+SW185+SW194+SW196+SW200+SW205+SW236</f>
        <v>0</v>
      </c>
      <c r="SX253" s="32">
        <f>SX10+SX11+SX22+SX24+SX26+SX30+SX35+SX37+SX41+SX44+SX46+SX49+SX60+SX63+SX66+SX70+SX73+SX75+SX80+SX134+SX141+SX149+SX152+SX154+SX156+SX160+SX162+SX164+SX166+SX171+SX178+SX185+SX194+SX196+SX200+SX205+SX236</f>
        <v>0</v>
      </c>
      <c r="SY253" s="32"/>
      <c r="SZ253" s="32">
        <f>SZ10+SZ11+SZ22+SZ24+SZ26+SZ30+SZ35+SZ37+SZ41+SZ44+SZ46+SZ49+SZ60+SZ63+SZ66+SZ70+SZ73+SZ75+SZ80+SZ134+SZ141+SZ149+SZ152+SZ154+SZ156+SZ160+SZ162+SZ164+SZ166+SZ171+SZ178+SZ185+SZ194+SZ196+SZ200+SZ205+SZ236</f>
        <v>0</v>
      </c>
      <c r="TA253" s="32">
        <f>TA10+TA11+TA22+TA24+TA26+TA30+TA35+TA37+TA41+TA44+TA46+TA49+TA60+TA63+TA66+TA70+TA73+TA75+TA80+TA134+TA141+TA149+TA152+TA154+TA156+TA160+TA162+TA164+TA166+TA171+TA178+TA185+TA194+TA196+TA200+TA205+TA236</f>
        <v>0</v>
      </c>
      <c r="TB253" s="32">
        <f>TB10+TB11+TB22+TB24+TB26+TB30+TB35+TB37+TB41+TB44+TB46+TB49+TB60+TB63+TB66+TB70+TB73+TB75+TB80+TB134+TB141+TB149+TB152+TB154+TB156+TB160+TB162+TB164+TB166+TB171+TB178+TB185+TB194+TB196+TB200+TB205+TB236</f>
        <v>0</v>
      </c>
      <c r="TC253" s="68">
        <f>SUM(ST253-SR253)</f>
        <v>0</v>
      </c>
      <c r="TD253" s="68">
        <f>SUM(SU253-SS253)</f>
        <v>0</v>
      </c>
      <c r="TE253" s="32">
        <f>'СДП (план)'!CC254</f>
        <v>760</v>
      </c>
      <c r="TF253" s="32">
        <f>'СДП (план)'!CD254</f>
        <v>18526723.488000002</v>
      </c>
      <c r="TG253" s="68">
        <f>SUM(TE253/12*$A$2)</f>
        <v>380</v>
      </c>
      <c r="TH253" s="68">
        <f>SUM(TF253/12*$A$2)</f>
        <v>9263361.7440000009</v>
      </c>
      <c r="TI253" s="32">
        <f t="shared" ref="TI253:TQ253" si="8986">TI10+TI11+TI22+TI24+TI26+TI30+TI35+TI37+TI41+TI44+TI46+TI49+TI60+TI63+TI66+TI70+TI73+TI75+TI80+TI134+TI141+TI149+TI152+TI154+TI156+TI160+TI162+TI164+TI166+TI171+TI178+TI185+TI194+TI196+TI200+TI205+TI236</f>
        <v>438</v>
      </c>
      <c r="TJ253" s="32">
        <f t="shared" si="8986"/>
        <v>9849997.9700000007</v>
      </c>
      <c r="TK253" s="32">
        <f t="shared" si="8986"/>
        <v>4287</v>
      </c>
      <c r="TL253" s="32">
        <f t="shared" si="8986"/>
        <v>8</v>
      </c>
      <c r="TM253" s="32">
        <f t="shared" si="8986"/>
        <v>185590.44999999998</v>
      </c>
      <c r="TN253" s="32">
        <f t="shared" si="8986"/>
        <v>71</v>
      </c>
      <c r="TO253" s="32">
        <f t="shared" si="8986"/>
        <v>733.71999999999991</v>
      </c>
      <c r="TP253" s="32">
        <f t="shared" si="8986"/>
        <v>366.85999999999996</v>
      </c>
      <c r="TQ253" s="32">
        <f t="shared" si="8986"/>
        <v>390.76000000000005</v>
      </c>
      <c r="TR253" s="68">
        <f>SUM(TI253-TG253)</f>
        <v>58</v>
      </c>
      <c r="TS253" s="68">
        <f>SUM(TJ253-TH253)</f>
        <v>586636.22599999979</v>
      </c>
      <c r="TT253" s="32">
        <f>'СДП (план)'!CE254</f>
        <v>0</v>
      </c>
      <c r="TU253" s="32">
        <f>'СДП (план)'!CF254</f>
        <v>0</v>
      </c>
      <c r="TV253" s="68">
        <f>SUM(TT253/12*$A$2)</f>
        <v>0</v>
      </c>
      <c r="TW253" s="68">
        <f>SUM(TU253/12*$A$2)</f>
        <v>0</v>
      </c>
      <c r="TX253" s="32">
        <f t="shared" ref="TX253:UF253" si="8987">TX10+TX11+TX22+TX24+TX26+TX30+TX35+TX37+TX41+TX44+TX46+TX49+TX60+TX63+TX66+TX70+TX73+TX75+TX80+TX134+TX141+TX149+TX152+TX154+TX156+TX160+TX162+TX164+TX166+TX171+TX178+TX185+TX194+TX196+TX200+TX205+TX236</f>
        <v>0</v>
      </c>
      <c r="TY253" s="32">
        <f t="shared" si="8987"/>
        <v>0</v>
      </c>
      <c r="TZ253" s="32">
        <f t="shared" si="8987"/>
        <v>0</v>
      </c>
      <c r="UA253" s="32">
        <f t="shared" si="8987"/>
        <v>0</v>
      </c>
      <c r="UB253" s="32">
        <f t="shared" si="8987"/>
        <v>0</v>
      </c>
      <c r="UC253" s="32">
        <f t="shared" si="8987"/>
        <v>0</v>
      </c>
      <c r="UD253" s="32">
        <f t="shared" si="8987"/>
        <v>0</v>
      </c>
      <c r="UE253" s="32">
        <f t="shared" si="8987"/>
        <v>0</v>
      </c>
      <c r="UF253" s="32">
        <f t="shared" si="8987"/>
        <v>0</v>
      </c>
      <c r="UG253" s="68">
        <f>SUM(TX253-TV253)</f>
        <v>0</v>
      </c>
      <c r="UH253" s="68">
        <f>SUM(TY253-TW253)</f>
        <v>0</v>
      </c>
      <c r="UI253" s="32">
        <f>'СДП (план)'!CG254</f>
        <v>556</v>
      </c>
      <c r="UJ253" s="32">
        <f>'СДП (план)'!CH254</f>
        <v>12622426.447968002</v>
      </c>
      <c r="UK253" s="68">
        <f>SUM(UI253/12*$A$2)</f>
        <v>278</v>
      </c>
      <c r="UL253" s="68">
        <f>SUM(UJ253/12*$A$2)</f>
        <v>6311213.2239840012</v>
      </c>
      <c r="UM253" s="32">
        <f t="shared" ref="UM253:UU253" si="8988">UM10+UM11+UM22+UM24+UM26+UM30+UM35+UM37+UM41+UM44+UM46+UM49+UM60+UM63+UM66+UM70+UM73+UM75+UM80+UM134+UM141+UM149+UM152+UM154+UM156+UM160+UM162+UM164+UM166+UM171+UM178+UM185+UM194+UM196+UM200+UM205+UM236</f>
        <v>77</v>
      </c>
      <c r="UN253" s="32">
        <f t="shared" si="8988"/>
        <v>1788664.5799999996</v>
      </c>
      <c r="UO253" s="32">
        <f t="shared" si="8988"/>
        <v>720</v>
      </c>
      <c r="UP253" s="32">
        <f t="shared" si="8988"/>
        <v>0</v>
      </c>
      <c r="UQ253" s="32">
        <f t="shared" si="8988"/>
        <v>0</v>
      </c>
      <c r="UR253" s="32">
        <f t="shared" si="8988"/>
        <v>0</v>
      </c>
      <c r="US253" s="32">
        <f t="shared" si="8988"/>
        <v>500.01</v>
      </c>
      <c r="UT253" s="32">
        <f t="shared" si="8988"/>
        <v>250.005</v>
      </c>
      <c r="UU253" s="32">
        <f t="shared" si="8988"/>
        <v>70.900000000000006</v>
      </c>
      <c r="UV253" s="68">
        <f>SUM(UM253-UK253)</f>
        <v>-201</v>
      </c>
      <c r="UW253" s="68">
        <f>SUM(UN253-UL253)</f>
        <v>-4522548.6439840011</v>
      </c>
      <c r="UX253" s="32">
        <f>'СДП (план)'!CI254</f>
        <v>244</v>
      </c>
      <c r="UY253" s="32">
        <f>'СДП (план)'!CJ254</f>
        <v>5547035.1063599996</v>
      </c>
      <c r="UZ253" s="68">
        <f>SUM(UX253/12*$A$2)</f>
        <v>122</v>
      </c>
      <c r="VA253" s="68">
        <f>SUM(UY253/12*$A$2)</f>
        <v>2773517.5531799998</v>
      </c>
      <c r="VB253" s="32">
        <f t="shared" ref="VB253:VJ253" si="8989">VB10+VB11+VB22+VB24+VB26+VB30+VB35+VB37+VB41+VB44+VB46+VB49+VB60+VB63+VB66+VB70+VB73+VB75+VB80+VB134+VB141+VB149+VB152+VB154+VB156+VB160+VB162+VB164+VB166+VB171+VB178+VB185+VB194+VB196+VB200+VB205+VB236</f>
        <v>196</v>
      </c>
      <c r="VC253" s="32">
        <f t="shared" si="8989"/>
        <v>4360602.8299999963</v>
      </c>
      <c r="VD253" s="32">
        <f t="shared" si="8989"/>
        <v>1725</v>
      </c>
      <c r="VE253" s="32">
        <f t="shared" si="8989"/>
        <v>0</v>
      </c>
      <c r="VF253" s="32">
        <f t="shared" si="8989"/>
        <v>0</v>
      </c>
      <c r="VG253" s="32">
        <f t="shared" si="8989"/>
        <v>0</v>
      </c>
      <c r="VH253" s="32">
        <f t="shared" si="8989"/>
        <v>219.79</v>
      </c>
      <c r="VI253" s="32">
        <f t="shared" si="8989"/>
        <v>109.895</v>
      </c>
      <c r="VJ253" s="32">
        <f t="shared" si="8989"/>
        <v>172.91000000000003</v>
      </c>
      <c r="VK253" s="68">
        <f t="shared" si="8644"/>
        <v>74</v>
      </c>
      <c r="VL253" s="68">
        <f t="shared" si="8645"/>
        <v>1587085.2768199965</v>
      </c>
      <c r="VM253" s="32">
        <f>'СДП (план)'!CK254</f>
        <v>200</v>
      </c>
      <c r="VN253" s="32">
        <f>'СДП (план)'!CL254</f>
        <v>4397357.1599999992</v>
      </c>
      <c r="VO253" s="68">
        <f>SUM(VM253/12*$A$2)</f>
        <v>100</v>
      </c>
      <c r="VP253" s="68">
        <f>SUM(VN253/12*$A$2)</f>
        <v>2198678.5799999996</v>
      </c>
      <c r="VQ253" s="32">
        <f t="shared" ref="VQ253:VY253" si="8990">VQ10+VQ11+VQ22+VQ24+VQ26+VQ30+VQ35+VQ37+VQ41+VQ44+VQ46+VQ49+VQ60+VQ63+VQ66+VQ70+VQ73+VQ75+VQ80+VQ134+VQ141+VQ149+VQ152+VQ154+VQ156+VQ160+VQ162+VQ164+VQ166+VQ171+VQ178+VQ185+VQ194+VQ196+VQ200+VQ205+VQ236</f>
        <v>99</v>
      </c>
      <c r="VR253" s="32">
        <f t="shared" si="8990"/>
        <v>2217398.6000000006</v>
      </c>
      <c r="VS253" s="32">
        <f t="shared" si="8990"/>
        <v>1033</v>
      </c>
      <c r="VT253" s="32">
        <f t="shared" si="8990"/>
        <v>0</v>
      </c>
      <c r="VU253" s="32">
        <f t="shared" si="8990"/>
        <v>0</v>
      </c>
      <c r="VV253" s="32">
        <f t="shared" si="8990"/>
        <v>0</v>
      </c>
      <c r="VW253" s="32">
        <f t="shared" si="8990"/>
        <v>174.14999999999998</v>
      </c>
      <c r="VX253" s="32">
        <f t="shared" si="8990"/>
        <v>87.074999999999989</v>
      </c>
      <c r="VY253" s="32">
        <f t="shared" si="8990"/>
        <v>88.02000000000001</v>
      </c>
      <c r="VZ253" s="68">
        <f>SUM(VQ253-VO253)</f>
        <v>-1</v>
      </c>
      <c r="WA253" s="68">
        <f>SUM(VR253-VP253)</f>
        <v>18720.02000000095</v>
      </c>
      <c r="WB253" s="32">
        <f>'СДП (план)'!CM254</f>
        <v>370</v>
      </c>
      <c r="WC253" s="32">
        <f>'СДП (план)'!CN254</f>
        <v>8309452.2470279969</v>
      </c>
      <c r="WD253" s="68">
        <f>SUM(WB253/12*$A$2)</f>
        <v>185</v>
      </c>
      <c r="WE253" s="68">
        <f>SUM(WC253/12*$A$2)</f>
        <v>4154726.1235139985</v>
      </c>
      <c r="WF253" s="32">
        <f t="shared" ref="WF253:WN253" si="8991">WF10+WF11+WF22+WF24+WF26+WF30+WF35+WF37+WF41+WF44+WF46+WF49+WF60+WF63+WF66+WF70+WF73+WF75+WF80+WF134+WF141+WF149+WF152+WF154+WF156+WF160+WF162+WF164+WF166+WF171+WF178+WF185+WF194+WF196+WF200+WF205+WF236</f>
        <v>131</v>
      </c>
      <c r="WG253" s="32">
        <f t="shared" si="8991"/>
        <v>2947583.4099999988</v>
      </c>
      <c r="WH253" s="32">
        <f t="shared" si="8991"/>
        <v>1357</v>
      </c>
      <c r="WI253" s="32">
        <f t="shared" si="8991"/>
        <v>0</v>
      </c>
      <c r="WJ253" s="32">
        <f t="shared" si="8991"/>
        <v>0</v>
      </c>
      <c r="WK253" s="32">
        <f t="shared" si="8991"/>
        <v>0</v>
      </c>
      <c r="WL253" s="32">
        <f t="shared" si="8991"/>
        <v>329.21999999999997</v>
      </c>
      <c r="WM253" s="32">
        <f t="shared" si="8991"/>
        <v>164.60999999999999</v>
      </c>
      <c r="WN253" s="32">
        <f t="shared" si="8991"/>
        <v>117.59</v>
      </c>
      <c r="WO253" s="68">
        <f>SUM(WF253-WD253)</f>
        <v>-54</v>
      </c>
      <c r="WP253" s="68">
        <f>SUM(WG253-WE253)</f>
        <v>-1207142.7135139997</v>
      </c>
      <c r="WQ253" s="32">
        <f>'СДП (план)'!CO254</f>
        <v>110</v>
      </c>
      <c r="WR253" s="32">
        <f>'СДП (план)'!CP254</f>
        <v>2529498.6494999998</v>
      </c>
      <c r="WS253" s="68">
        <f>SUM(WQ253/12*$A$2)</f>
        <v>55</v>
      </c>
      <c r="WT253" s="68">
        <f>SUM(WR253/12*$A$2)</f>
        <v>1264749.3247499999</v>
      </c>
      <c r="WU253" s="32">
        <f t="shared" ref="WU253:XC253" si="8992">WU10+WU11+WU22+WU24+WU26+WU30+WU35+WU37+WU41+WU44+WU46+WU49+WU60+WU63+WU66+WU70+WU73+WU75+WU80+WU134+WU141+WU149+WU152+WU154+WU156+WU160+WU162+WU164+WU166+WU171+WU178+WU185+WU194+WU196+WU200+WU205+WU236</f>
        <v>21</v>
      </c>
      <c r="WV253" s="32">
        <f t="shared" si="8992"/>
        <v>447093.05000000005</v>
      </c>
      <c r="WW253" s="32">
        <f t="shared" si="8992"/>
        <v>260</v>
      </c>
      <c r="WX253" s="32">
        <f t="shared" si="8992"/>
        <v>0</v>
      </c>
      <c r="WY253" s="32">
        <f t="shared" si="8992"/>
        <v>0</v>
      </c>
      <c r="WZ253" s="32">
        <f t="shared" si="8992"/>
        <v>0</v>
      </c>
      <c r="XA253" s="32">
        <f t="shared" si="8992"/>
        <v>100.34</v>
      </c>
      <c r="XB253" s="32">
        <f t="shared" si="8992"/>
        <v>50.17</v>
      </c>
      <c r="XC253" s="32">
        <f t="shared" si="8992"/>
        <v>18.16</v>
      </c>
      <c r="XD253" s="68">
        <f>SUM(WU253-WS253)</f>
        <v>-34</v>
      </c>
      <c r="XE253" s="68">
        <f>SUM(WV253-WT253)</f>
        <v>-817656.27474999987</v>
      </c>
      <c r="XF253" s="32">
        <f>'СДП (план)'!CQ254</f>
        <v>585</v>
      </c>
      <c r="XG253" s="32">
        <f>'СДП (план)'!CR254</f>
        <v>17890452.57618</v>
      </c>
      <c r="XH253" s="68">
        <f>SUM(XF253/12*$A$2)</f>
        <v>292.5</v>
      </c>
      <c r="XI253" s="68">
        <f>SUM(XG253/12*$A$2)</f>
        <v>8945226.2880899999</v>
      </c>
      <c r="XJ253" s="32">
        <f t="shared" ref="XJ253:XR253" si="8993">XJ10+XJ11+XJ22+XJ24+XJ26+XJ30+XJ35+XJ37+XJ41+XJ44+XJ46+XJ49+XJ60+XJ63+XJ66+XJ70+XJ73+XJ75+XJ80+XJ134+XJ141+XJ149+XJ152+XJ154+XJ156+XJ160+XJ162+XJ164+XJ166+XJ171+XJ178+XJ185+XJ194+XJ196+XJ200+XJ205+XJ236</f>
        <v>305</v>
      </c>
      <c r="XK253" s="32">
        <f t="shared" si="8993"/>
        <v>8382962.9499999983</v>
      </c>
      <c r="XL253" s="32">
        <f t="shared" si="8993"/>
        <v>2631</v>
      </c>
      <c r="XM253" s="32">
        <f t="shared" si="8993"/>
        <v>1</v>
      </c>
      <c r="XN253" s="32">
        <f t="shared" si="8993"/>
        <v>31505.89</v>
      </c>
      <c r="XO253" s="32">
        <f t="shared" si="8993"/>
        <v>11</v>
      </c>
      <c r="XP253" s="32">
        <f t="shared" si="8993"/>
        <v>534.16999999999996</v>
      </c>
      <c r="XQ253" s="32">
        <f t="shared" si="8993"/>
        <v>267.08499999999998</v>
      </c>
      <c r="XR253" s="32">
        <f t="shared" si="8993"/>
        <v>250.23999999999998</v>
      </c>
      <c r="XS253" s="68">
        <f>SUM(XJ253-XH253)</f>
        <v>12.5</v>
      </c>
      <c r="XT253" s="68">
        <f>SUM(XK253-XI253)</f>
        <v>-562263.33809000161</v>
      </c>
      <c r="XU253" s="66">
        <f>'СДП (план)'!CS254</f>
        <v>344</v>
      </c>
      <c r="XV253" s="66">
        <f>'СДП (план)'!CT254</f>
        <v>12052064.154877197</v>
      </c>
      <c r="XW253" s="68">
        <f>SUM(XU253/12*$A$2)</f>
        <v>172</v>
      </c>
      <c r="XX253" s="68">
        <f>SUM(XV253/12*$A$2)</f>
        <v>6026032.0774385985</v>
      </c>
      <c r="XY253" s="32">
        <f>XY10+XY11+XY22+XY24+XY26+XY30+XY35+XY37+XY41+XY44+XY46+XY49+XY60+XY63+XY66+XY70+XY73+XY75+XY80+XY134+XY141+XY149+XY152+XY154+XY156+XY160+XY162+XY164+XY166+XY171+XY178+XY185+XY194+XY196+XY200+XY205+XY236</f>
        <v>154</v>
      </c>
      <c r="XZ253" s="32">
        <f>XZ10+XZ11+XZ22+XZ24+XZ26+XZ30+XZ35+XZ37+XZ41+XZ44+XZ46+XZ49+XZ60+XZ63+XZ66+XZ70+XZ73+XZ75+XZ80+XZ134+XZ141+XZ149+XZ152+XZ154+XZ156+XZ160+XZ162+XZ164+XZ166+XZ171+XZ178+XZ185+XZ194+XZ196+XZ200+XZ205+XZ236</f>
        <v>5246331.6499999994</v>
      </c>
      <c r="YA253" s="32">
        <f>YA10+YA11+YA22+YA24+YA26+YA30+YA35+YA37+YA41+YA44+YA46+YA49+YA60+YA63+YA66+YA70+YA73+YA75+YA80+YA134+YA141+YA149+YA152+YA154+YA156+YA160+YA162+YA164+YA166+YA171+YA178+YA185+YA194+YA196+YA200+YA205+YA236</f>
        <v>1309</v>
      </c>
      <c r="YB253" s="32">
        <f>YB10+YB11+YB22+YB24+YB26+YB30+YB35+YB37+YB41+YB44+YB46+YB49+YB60+YB63+YB66+YB70+YB73+YB75+YB80+YB134+YB141+YB149+YB152+YB154+YB156+YB160+YB162+YB164+YB166+YB171+YB178+YB185+YB194+YB196+YB200+YB205+YB236</f>
        <v>0</v>
      </c>
      <c r="YC253" s="32">
        <f>YC10+YC11+YC22+YC24+YC26+YC30+YC35+YC37+YC41+YC44+YC46+YC49+YC60+YC63+YC66+YC70+YC73+YC75+YC80+YC134+YC141+YC149+YC152+YC154+YC156+YC160+YC162+YC164+YC166+YC171+YC178+YC185+YC194+YC196+YC200+YC205+YC236</f>
        <v>0</v>
      </c>
      <c r="YD253" s="32"/>
      <c r="YE253" s="32">
        <f>YE10+YE11+YE22+YE24+YE26+YE30+YE35+YE37+YE41+YE44+YE46+YE49+YE60+YE63+YE66+YE70+YE73+YE75+YE80+YE134+YE141+YE149+YE152+YE154+YE156+YE160+YE162+YE164+YE166+YE171+YE178+YE185+YE194+YE196+YE200+YE205+YE236</f>
        <v>322.13999999999993</v>
      </c>
      <c r="YF253" s="32">
        <f>YF10+YF11+YF22+YF24+YF26+YF30+YF35+YF37+YF41+YF44+YF46+YF49+YF60+YF63+YF66+YF70+YF73+YF75+YF80+YF134+YF141+YF149+YF152+YF154+YF156+YF160+YF162+YF164+YF166+YF171+YF178+YF185+YF194+YF196+YF200+YF205+YF236</f>
        <v>161.06999999999996</v>
      </c>
      <c r="YG253" s="32">
        <f>YG10+YG11+YG22+YG24+YG26+YG30+YG35+YG37+YG41+YG44+YG46+YG49+YG60+YG63+YG66+YG70+YG73+YG75+YG80+YG134+YG141+YG149+YG152+YG154+YG156+YG160+YG162+YG164+YG166+YG171+YG178+YG185+YG194+YG196+YG200+YG205+YG236</f>
        <v>142.51999999999995</v>
      </c>
      <c r="YH253" s="68">
        <f>SUM(XY253-XW253)</f>
        <v>-18</v>
      </c>
      <c r="YI253" s="68">
        <f>SUM(XZ253-XX253)</f>
        <v>-779700.42743859906</v>
      </c>
      <c r="YJ253" s="66">
        <f>'СДП (план)'!CU254</f>
        <v>5</v>
      </c>
      <c r="YK253" s="66">
        <f>'СДП (план)'!CV254</f>
        <v>485058.69903599995</v>
      </c>
      <c r="YL253" s="68">
        <f>SUM(YJ253/12*$A$2)</f>
        <v>2.5</v>
      </c>
      <c r="YM253" s="68">
        <f>SUM(YK253/12*$A$2)</f>
        <v>242529.34951799997</v>
      </c>
      <c r="YN253" s="32">
        <f t="shared" ref="YN253:YV253" si="8994">YN10+YN11+YN22+YN24+YN26+YN30+YN35+YN37+YN41+YN44+YN46+YN49+YN60+YN63+YN66+YN70+YN73+YN75+YN80+YN134+YN141+YN149+YN152+YN154+YN156+YN160+YN162+YN164+YN166+YN171+YN178+YN185+YN194+YN196+YN200+YN205+YN236</f>
        <v>0</v>
      </c>
      <c r="YO253" s="32">
        <f t="shared" si="8994"/>
        <v>0</v>
      </c>
      <c r="YP253" s="32">
        <f t="shared" si="8994"/>
        <v>0</v>
      </c>
      <c r="YQ253" s="32">
        <f t="shared" si="8994"/>
        <v>0</v>
      </c>
      <c r="YR253" s="32">
        <f t="shared" si="8994"/>
        <v>0</v>
      </c>
      <c r="YS253" s="32">
        <f t="shared" si="8994"/>
        <v>0</v>
      </c>
      <c r="YT253" s="32">
        <f t="shared" si="8994"/>
        <v>30.17</v>
      </c>
      <c r="YU253" s="32">
        <f t="shared" si="8994"/>
        <v>15.085000000000001</v>
      </c>
      <c r="YV253" s="32">
        <f t="shared" si="8994"/>
        <v>0</v>
      </c>
      <c r="YW253" s="68">
        <f t="shared" si="7085"/>
        <v>-2.5</v>
      </c>
      <c r="YX253" s="68">
        <f t="shared" si="7086"/>
        <v>-242529.34951799997</v>
      </c>
      <c r="YY253" s="68">
        <f>'СДП (план)'!CW254</f>
        <v>150</v>
      </c>
      <c r="YZ253" s="68">
        <f>'СДП (план)'!CX254</f>
        <v>12486322.800000001</v>
      </c>
      <c r="ZA253" s="68">
        <f>SUM(YY253/12*$A$2)</f>
        <v>75</v>
      </c>
      <c r="ZB253" s="68">
        <f>SUM(YZ253/12*$A$2)</f>
        <v>6243161.4000000004</v>
      </c>
      <c r="ZC253" s="32">
        <f>ZC10+ZC11+ZC22+ZC24+ZC26+ZC30+ZC35+ZC37+ZC41+ZC44+ZC46+ZC49+ZC60+ZC63+ZC66+ZC70+ZC73+ZC75+ZC80+ZC134+ZC141+ZC149+ZC152+ZC154+ZC156+ZC160+ZC162+ZC164+ZC166+ZC171+ZC178+ZC185+ZC194+ZC196+ZC200+ZC205+ZC236</f>
        <v>94</v>
      </c>
      <c r="ZD253" s="32">
        <f>ZD10+ZD11+ZD22+ZD24+ZD26+ZD30+ZD35+ZD37+ZD41+ZD44+ZD46+ZD49+ZD60+ZD63+ZD66+ZD70+ZD73+ZD75+ZD80+ZD134+ZD141+ZD149+ZD152+ZD154+ZD156+ZD160+ZD162+ZD164+ZD166+ZD171+ZD178+ZD185+ZD194+ZD196+ZD200+ZD205+ZD236</f>
        <v>7535981.9899999937</v>
      </c>
      <c r="ZE253" s="32">
        <f>ZE10+ZE11+ZE22+ZE24+ZE26+ZE30+ZE35+ZE37+ZE41+ZE44+ZE46+ZE49+ZE60+ZE63+ZE66+ZE70+ZE73+ZE75+ZE80+ZE134+ZE141+ZE149+ZE152+ZE154+ZE156+ZE160+ZE162+ZE164+ZE166+ZE171+ZE178+ZE185+ZE194+ZE196+ZE200+ZE205+ZE236</f>
        <v>376</v>
      </c>
      <c r="ZF253" s="68"/>
      <c r="ZG253" s="68"/>
      <c r="ZH253" s="68"/>
      <c r="ZI253" s="32">
        <f>ZI10+ZI11+ZI22+ZI24+ZI26+ZI30+ZI35+ZI37+ZI41+ZI44+ZI46+ZI49+ZI60+ZI63+ZI66+ZI70+ZI73+ZI75+ZI80+ZI134+ZI141+ZI149+ZI152+ZI154+ZI156+ZI160+ZI162+ZI164+ZI166+ZI171+ZI178+ZI185+ZI194+ZI196+ZI200+ZI205+ZI236</f>
        <v>494.5</v>
      </c>
      <c r="ZJ253" s="32">
        <f>ZJ10+ZJ11+ZJ22+ZJ24+ZJ26+ZJ30+ZJ35+ZJ37+ZJ41+ZJ44+ZJ46+ZJ49+ZJ60+ZJ63+ZJ66+ZJ70+ZJ73+ZJ75+ZJ80+ZJ134+ZJ141+ZJ149+ZJ152+ZJ154+ZJ156+ZJ160+ZJ162+ZJ164+ZJ166+ZJ171+ZJ178+ZJ185+ZJ194+ZJ196+ZJ200+ZJ205+ZJ236</f>
        <v>247.25</v>
      </c>
      <c r="ZK253" s="32">
        <f>ZK10+ZK11+ZK22+ZK24+ZK26+ZK30+ZK35+ZK37+ZK41+ZK44+ZK46+ZK49+ZK60+ZK63+ZK66+ZK70+ZK73+ZK75+ZK80+ZK134+ZK141+ZK149+ZK152+ZK154+ZK156+ZK160+ZK162+ZK164+ZK166+ZK171+ZK178+ZK185+ZK194+ZK196+ZK200+ZK205+ZK236</f>
        <v>301.35999999999996</v>
      </c>
      <c r="ZL253" s="68">
        <f t="shared" si="8667"/>
        <v>19</v>
      </c>
      <c r="ZM253" s="68">
        <f t="shared" si="8668"/>
        <v>1292820.5899999933</v>
      </c>
      <c r="ZN253" s="68"/>
      <c r="ZO253" s="68"/>
      <c r="ZP253" s="68"/>
      <c r="ZQ253" s="68"/>
      <c r="ZR253" s="68"/>
      <c r="ZS253" s="68"/>
      <c r="ZT253" s="68"/>
      <c r="ZU253" s="68"/>
      <c r="ZV253" s="68"/>
      <c r="ZW253" s="68"/>
      <c r="ZX253" s="68"/>
      <c r="ZY253" s="68"/>
      <c r="ZZ253" s="68"/>
      <c r="AAA253" s="68"/>
      <c r="AAB253" s="68"/>
      <c r="AAC253" s="32">
        <f t="shared" ref="AAC253:AAO253" si="8995">AAC10+AAC11+AAC22+AAC24+AAC26+AAC30+AAC35+AAC37+AAC41+AAC44+AAC46+AAC49+AAC60+AAC63+AAC66+AAC70+AAC73+AAC75+AAC80+AAC134+AAC141+AAC149+AAC152+AAC154+AAC156+AAC160+AAC162+AAC164+AAC166+AAC171+AAC178+AAC185+AAC194+AAC196+AAC200+AAC205+AAC236</f>
        <v>21912</v>
      </c>
      <c r="AAD253" s="32">
        <f t="shared" si="8995"/>
        <v>1158686118.0714502</v>
      </c>
      <c r="AAE253" s="32">
        <f t="shared" si="8995"/>
        <v>10956</v>
      </c>
      <c r="AAF253" s="32">
        <f t="shared" si="8995"/>
        <v>579343059.03572524</v>
      </c>
      <c r="AAG253" s="32">
        <f t="shared" si="8995"/>
        <v>10387</v>
      </c>
      <c r="AAH253" s="32">
        <f t="shared" si="8995"/>
        <v>578244823.10000014</v>
      </c>
      <c r="AAI253" s="32">
        <f t="shared" si="8995"/>
        <v>120299</v>
      </c>
      <c r="AAJ253" s="32">
        <f t="shared" si="8995"/>
        <v>157</v>
      </c>
      <c r="AAK253" s="32">
        <f t="shared" si="8995"/>
        <v>14007722.680000002</v>
      </c>
      <c r="AAL253" s="32">
        <f t="shared" si="8995"/>
        <v>1822</v>
      </c>
      <c r="AAM253" s="32">
        <f t="shared" si="8995"/>
        <v>61615.479999999996</v>
      </c>
      <c r="AAN253" s="32">
        <f t="shared" si="8995"/>
        <v>30807.739999999998</v>
      </c>
      <c r="AAO253" s="32">
        <f t="shared" si="8995"/>
        <v>31339.919999999998</v>
      </c>
      <c r="AAP253" s="68">
        <f t="shared" si="6246"/>
        <v>-569</v>
      </c>
      <c r="AAQ253" s="68">
        <f t="shared" si="6247"/>
        <v>-1098235.9357250929</v>
      </c>
    </row>
    <row r="254" spans="1:719" s="36" customFormat="1" ht="19.5" hidden="1" customHeight="1" x14ac:dyDescent="0.2">
      <c r="A254" s="170"/>
      <c r="B254" s="170"/>
      <c r="C254" s="188"/>
      <c r="D254" s="189" t="s">
        <v>931</v>
      </c>
      <c r="E254" s="171"/>
      <c r="F254" s="171"/>
      <c r="G254" s="171"/>
      <c r="H254" s="171"/>
      <c r="I254" s="171"/>
      <c r="J254" s="171"/>
      <c r="K254" s="171"/>
      <c r="L254" s="171"/>
      <c r="M254" s="171"/>
      <c r="N254" s="171"/>
      <c r="O254" s="171">
        <f>'СДП (план)'!O254</f>
        <v>3213</v>
      </c>
      <c r="P254" s="171">
        <f>'СДП (план)'!P254</f>
        <v>143526279.10701603</v>
      </c>
      <c r="Q254" s="68">
        <f>SUM(O254/12*$A$2)</f>
        <v>1606.5</v>
      </c>
      <c r="R254" s="68">
        <f>SUM(P254/12*$A$2)</f>
        <v>71763139.553508013</v>
      </c>
      <c r="S254" s="171">
        <f>факт!AP250</f>
        <v>1076</v>
      </c>
      <c r="T254" s="171">
        <f>факт!AQ250</f>
        <v>55476811.329999886</v>
      </c>
      <c r="U254" s="171">
        <f>факт!AR250</f>
        <v>20807</v>
      </c>
      <c r="V254" s="171">
        <f>факт!AS250</f>
        <v>20</v>
      </c>
      <c r="W254" s="171">
        <f>факт!AT250</f>
        <v>1040253.3599999999</v>
      </c>
      <c r="X254" s="171">
        <f>факт!AU250</f>
        <v>418</v>
      </c>
      <c r="Y254" s="172">
        <f>SUM(Y253/O253)</f>
        <v>2.1941830065359476</v>
      </c>
      <c r="Z254" s="172">
        <f>SUM(Z253/Q253)</f>
        <v>2.1941830065359476</v>
      </c>
      <c r="AA254" s="172">
        <f>SUM(AA253/S253)</f>
        <v>2.5130297397769517</v>
      </c>
      <c r="AB254" s="68">
        <f>SUM(S254-Q254)</f>
        <v>-530.5</v>
      </c>
      <c r="AC254" s="68">
        <f>SUM(T254-R254)</f>
        <v>-16286328.223508127</v>
      </c>
      <c r="AD254" s="171">
        <f>'СДП (план)'!Q254</f>
        <v>192</v>
      </c>
      <c r="AE254" s="171">
        <f>'СДП (план)'!R254</f>
        <v>6495875.8200000003</v>
      </c>
      <c r="AF254" s="68">
        <f>SUM(AD254/12*$A$2)</f>
        <v>96</v>
      </c>
      <c r="AG254" s="68">
        <f>SUM(AE254/12*$A$2)</f>
        <v>3247937.91</v>
      </c>
      <c r="AH254" s="171">
        <f>факт!X250</f>
        <v>112</v>
      </c>
      <c r="AI254" s="171">
        <f>факт!Y250</f>
        <v>4006701.91</v>
      </c>
      <c r="AJ254" s="171">
        <f>факт!Z250</f>
        <v>509</v>
      </c>
      <c r="AK254" s="171">
        <f>факт!AA250</f>
        <v>1</v>
      </c>
      <c r="AL254" s="171">
        <f>факт!AB250</f>
        <v>21042</v>
      </c>
      <c r="AM254" s="171">
        <f>факт!AC250</f>
        <v>4</v>
      </c>
      <c r="AN254" s="172">
        <f>SUM(AN253/AD253)</f>
        <v>1.6078645833333336</v>
      </c>
      <c r="AO254" s="172">
        <f>SUM(AO253/AF253)</f>
        <v>1.6078645833333336</v>
      </c>
      <c r="AP254" s="172">
        <f>SUM(AP253/AH253)</f>
        <v>1.7049107142857143</v>
      </c>
      <c r="AQ254" s="68">
        <f>SUM(AH254-AF254)</f>
        <v>16</v>
      </c>
      <c r="AR254" s="68">
        <f>SUM(AI254-AG254)</f>
        <v>758764</v>
      </c>
      <c r="AS254" s="171">
        <f>'СДП (план)'!S254</f>
        <v>1007</v>
      </c>
      <c r="AT254" s="171">
        <f>'СДП (план)'!T254</f>
        <v>70747833.24000001</v>
      </c>
      <c r="AU254" s="68">
        <f>SUM(AS254/12*$A$2)</f>
        <v>503.5</v>
      </c>
      <c r="AV254" s="68">
        <f>SUM(AT254/12*$A$2)</f>
        <v>35373916.620000005</v>
      </c>
      <c r="AW254" s="171">
        <f>факт!F250</f>
        <v>518</v>
      </c>
      <c r="AX254" s="171">
        <f>факт!G250</f>
        <v>24802528.910000145</v>
      </c>
      <c r="AY254" s="171">
        <f>факт!H250</f>
        <v>4729</v>
      </c>
      <c r="AZ254" s="171">
        <f>факт!I250</f>
        <v>28</v>
      </c>
      <c r="BA254" s="171">
        <f>факт!J250</f>
        <v>1697037.2999999991</v>
      </c>
      <c r="BB254" s="171">
        <f>факт!K250</f>
        <v>93</v>
      </c>
      <c r="BC254" s="172">
        <f>SUM(BC253/AS253)</f>
        <v>3.3388480635551141</v>
      </c>
      <c r="BD254" s="172">
        <f>SUM(BD253/AU253)</f>
        <v>3.3388480635551141</v>
      </c>
      <c r="BE254" s="172">
        <f>SUM(BE253/AW253)</f>
        <v>2.2766602316602311</v>
      </c>
      <c r="BF254" s="68">
        <f t="shared" si="7453"/>
        <v>14.5</v>
      </c>
      <c r="BG254" s="68">
        <f t="shared" si="7454"/>
        <v>-10571387.709999859</v>
      </c>
      <c r="BH254" s="171">
        <f>'СДП (план)'!U254</f>
        <v>2313</v>
      </c>
      <c r="BI254" s="171">
        <f>'СДП (план)'!V254</f>
        <v>357686779.95457202</v>
      </c>
      <c r="BJ254" s="68">
        <f>SUM(BH254/12*$A$2)</f>
        <v>1156.5</v>
      </c>
      <c r="BK254" s="68">
        <f>SUM(BI254/12*$A$2)</f>
        <v>178843389.97728601</v>
      </c>
      <c r="BL254" s="171">
        <f>факт!AD250</f>
        <v>1223</v>
      </c>
      <c r="BM254" s="171">
        <f>факт!AE250</f>
        <v>204708330.38999915</v>
      </c>
      <c r="BN254" s="171">
        <f>факт!AF250</f>
        <v>25228</v>
      </c>
      <c r="BO254" s="171">
        <f>факт!AG250</f>
        <v>18</v>
      </c>
      <c r="BP254" s="171">
        <f>факт!AH250</f>
        <v>3762649.2999999993</v>
      </c>
      <c r="BQ254" s="171">
        <f>факт!AI250</f>
        <v>520</v>
      </c>
      <c r="BR254" s="172">
        <f>SUM(BR253/BH253)</f>
        <v>9.279952442715091</v>
      </c>
      <c r="BS254" s="172">
        <f>SUM(BS253/BJ253)</f>
        <v>9.279952442715091</v>
      </c>
      <c r="BT254" s="172">
        <f>SUM(BT253/BL253)</f>
        <v>10.179983646770236</v>
      </c>
      <c r="BU254" s="68">
        <f t="shared" si="8532"/>
        <v>66.5</v>
      </c>
      <c r="BV254" s="68">
        <f t="shared" si="8533"/>
        <v>25864940.41271314</v>
      </c>
      <c r="BW254" s="171">
        <f>'СДП (план)'!W254</f>
        <v>1180</v>
      </c>
      <c r="BX254" s="171">
        <f>'СДП (план)'!X254</f>
        <v>137416639.24787763</v>
      </c>
      <c r="BY254" s="68">
        <f>SUM(BW254/12*$A$2)</f>
        <v>590</v>
      </c>
      <c r="BZ254" s="68">
        <f>SUM(BX254/12*$A$2)</f>
        <v>68708319.623938814</v>
      </c>
      <c r="CA254" s="95">
        <f>факт!L250</f>
        <v>654</v>
      </c>
      <c r="CB254" s="95">
        <f>факт!M250</f>
        <v>76358403.379999638</v>
      </c>
      <c r="CC254" s="95">
        <f>факт!N250</f>
        <v>6343</v>
      </c>
      <c r="CD254" s="95">
        <f>факт!O250</f>
        <v>58</v>
      </c>
      <c r="CE254" s="95">
        <f>факт!P250</f>
        <v>6595693.6800000072</v>
      </c>
      <c r="CF254" s="95">
        <f>факт!Q250</f>
        <v>505</v>
      </c>
      <c r="CG254" s="172">
        <f>SUM(CG253/BW253)</f>
        <v>6.654550847457628</v>
      </c>
      <c r="CH254" s="172">
        <f>SUM(CH253/BY253)</f>
        <v>6.654550847457628</v>
      </c>
      <c r="CI254" s="172">
        <f>SUM(CI253/CA253)</f>
        <v>6.6738532110091739</v>
      </c>
      <c r="CJ254" s="68">
        <f t="shared" si="7087"/>
        <v>64</v>
      </c>
      <c r="CK254" s="68">
        <f t="shared" si="7088"/>
        <v>7650083.7560608238</v>
      </c>
      <c r="CL254" s="171">
        <f>'СДП (план)'!Y254</f>
        <v>172</v>
      </c>
      <c r="CM254" s="171">
        <f>'СДП (план)'!Z254</f>
        <v>3634114.6358279996</v>
      </c>
      <c r="CN254" s="68">
        <f>SUM(CL254/12*$A$2)</f>
        <v>86</v>
      </c>
      <c r="CO254" s="68">
        <f>SUM(CM254/12*$A$2)</f>
        <v>1817057.3179139998</v>
      </c>
      <c r="CP254" s="171">
        <f>факт!AJ250</f>
        <v>88</v>
      </c>
      <c r="CQ254" s="171">
        <f>факт!AK250</f>
        <v>2150978.3299999987</v>
      </c>
      <c r="CR254" s="171">
        <f>факт!AL250</f>
        <v>1196</v>
      </c>
      <c r="CS254" s="171">
        <f>факт!AM250</f>
        <v>0</v>
      </c>
      <c r="CT254" s="171">
        <f>факт!AN250</f>
        <v>0</v>
      </c>
      <c r="CU254" s="171">
        <f>факт!AO250</f>
        <v>0</v>
      </c>
      <c r="CV254" s="172">
        <f>SUM(CV253/CL253)</f>
        <v>1.0098837209302327</v>
      </c>
      <c r="CW254" s="172">
        <f>SUM(CW253/CN253)</f>
        <v>1.0098837209302327</v>
      </c>
      <c r="CX254" s="172">
        <f>SUM(CX253/CP253)</f>
        <v>1.1675</v>
      </c>
      <c r="CY254" s="68">
        <f>SUM(CP254-CN254)</f>
        <v>2</v>
      </c>
      <c r="CZ254" s="68">
        <f>SUM(CQ254-CO254)</f>
        <v>333921.0120859989</v>
      </c>
      <c r="DA254" s="171">
        <f>'СДП (план)'!AA254</f>
        <v>0</v>
      </c>
      <c r="DB254" s="171">
        <f>'СДП (план)'!AB254</f>
        <v>0</v>
      </c>
      <c r="DC254" s="68">
        <f>SUM(DA254/12*$A$2)</f>
        <v>0</v>
      </c>
      <c r="DD254" s="68">
        <f>SUM(DB254/12*$A$2)</f>
        <v>0</v>
      </c>
      <c r="DE254" s="171">
        <f>факт!AV250</f>
        <v>0</v>
      </c>
      <c r="DF254" s="171">
        <f>факт!AW250</f>
        <v>0</v>
      </c>
      <c r="DG254" s="171">
        <f>факт!AX250</f>
        <v>0</v>
      </c>
      <c r="DH254" s="171">
        <f>факт!AY250</f>
        <v>0</v>
      </c>
      <c r="DI254" s="171">
        <f>факт!AZ250</f>
        <v>0</v>
      </c>
      <c r="DJ254" s="171">
        <f>факт!BA250</f>
        <v>0</v>
      </c>
      <c r="DK254" s="172" t="e">
        <f>SUM(DK253/DA253)</f>
        <v>#DIV/0!</v>
      </c>
      <c r="DL254" s="172" t="e">
        <f>SUM(DL253/DC253)</f>
        <v>#DIV/0!</v>
      </c>
      <c r="DM254" s="172" t="e">
        <f>SUM(DM253/DE253)</f>
        <v>#DIV/0!</v>
      </c>
      <c r="DN254" s="68">
        <f>SUM(DE254-DC254)</f>
        <v>0</v>
      </c>
      <c r="DO254" s="68">
        <f>SUM(DF254-DD254)</f>
        <v>0</v>
      </c>
      <c r="DP254" s="171">
        <f>'СДП (план)'!AC254</f>
        <v>237</v>
      </c>
      <c r="DQ254" s="171">
        <f>'СДП (план)'!AD254</f>
        <v>6296818.5</v>
      </c>
      <c r="DR254" s="68">
        <f>SUM(DP254/12*$A$2)</f>
        <v>118.5</v>
      </c>
      <c r="DS254" s="68">
        <f>SUM(DQ254/12*$A$2)</f>
        <v>3148409.25</v>
      </c>
      <c r="DT254" s="171">
        <f>факт!HZ250</f>
        <v>68</v>
      </c>
      <c r="DU254" s="171">
        <f>факт!IA250</f>
        <v>1885994.4600000002</v>
      </c>
      <c r="DV254" s="171">
        <f>факт!IB250</f>
        <v>675</v>
      </c>
      <c r="DW254" s="171">
        <f>факт!IC250</f>
        <v>0</v>
      </c>
      <c r="DX254" s="171">
        <f>факт!ID250</f>
        <v>0</v>
      </c>
      <c r="DY254" s="171">
        <f>факт!IE250</f>
        <v>0</v>
      </c>
      <c r="DZ254" s="172">
        <f>SUM(DZ253/DP253)</f>
        <v>1.2626582278481013</v>
      </c>
      <c r="EA254" s="172">
        <f>SUM(EA253/DR253)</f>
        <v>1.2626582278481013</v>
      </c>
      <c r="EB254" s="172">
        <f>SUM(EB253/DT253)</f>
        <v>1.5366176470588233</v>
      </c>
      <c r="EC254" s="68">
        <f>SUM(DT254-DR254)</f>
        <v>-50.5</v>
      </c>
      <c r="ED254" s="68">
        <f>SUM(DU254-DS254)</f>
        <v>-1262414.7899999998</v>
      </c>
      <c r="EE254" s="68">
        <f>'СДП (план)'!CY254</f>
        <v>0</v>
      </c>
      <c r="EF254" s="68">
        <f>'СДП (план)'!CZ254</f>
        <v>0</v>
      </c>
      <c r="EG254" s="68">
        <f>SUM(EE254/12*$A$2)</f>
        <v>0</v>
      </c>
      <c r="EH254" s="68">
        <f>SUM(EF254/12*$A$2)</f>
        <v>0</v>
      </c>
      <c r="EI254" s="68"/>
      <c r="EJ254" s="68"/>
      <c r="EK254" s="68"/>
      <c r="EL254" s="68"/>
      <c r="EM254" s="68"/>
      <c r="EN254" s="68"/>
      <c r="EO254" s="68"/>
      <c r="EP254" s="68"/>
      <c r="EQ254" s="68"/>
      <c r="ER254" s="68"/>
      <c r="ES254" s="68"/>
      <c r="ET254" s="171">
        <f>'СДП (план)'!AE254</f>
        <v>251</v>
      </c>
      <c r="EU254" s="171">
        <f>'СДП (план)'!AF254</f>
        <v>5027838.9099999992</v>
      </c>
      <c r="EV254" s="68">
        <f>SUM(ET254/12*$A$2)</f>
        <v>125.5</v>
      </c>
      <c r="EW254" s="68">
        <f>SUM(EU254/12*$A$2)</f>
        <v>2513919.4549999996</v>
      </c>
      <c r="EX254" s="171">
        <f>факт!FF250</f>
        <v>251</v>
      </c>
      <c r="EY254" s="171">
        <f>факт!FG250</f>
        <v>5027838.6100000031</v>
      </c>
      <c r="EZ254" s="171">
        <f>факт!FH250</f>
        <v>1765</v>
      </c>
      <c r="FA254" s="171">
        <f>факт!FI250</f>
        <v>2</v>
      </c>
      <c r="FB254" s="171">
        <f>факт!FJ250</f>
        <v>36823.5</v>
      </c>
      <c r="FC254" s="171">
        <f>факт!FK250</f>
        <v>12</v>
      </c>
      <c r="FD254" s="172">
        <f>SUM(FD253/ET253)</f>
        <v>0.95482071713147398</v>
      </c>
      <c r="FE254" s="172">
        <f>SUM(FE253/EV253)</f>
        <v>0.95482071713147398</v>
      </c>
      <c r="FF254" s="172">
        <f>SUM(FF253/EX253)</f>
        <v>0.95482071713147398</v>
      </c>
      <c r="FG254" s="68">
        <f>SUM(EX254-EV254)</f>
        <v>125.5</v>
      </c>
      <c r="FH254" s="68">
        <f>SUM(EY254-EW254)</f>
        <v>2513919.1550000035</v>
      </c>
      <c r="FI254" s="171">
        <f>'СДП (план)'!AG254</f>
        <v>487</v>
      </c>
      <c r="FJ254" s="171">
        <f>'СДП (план)'!AH254</f>
        <v>23066094.428639997</v>
      </c>
      <c r="FK254" s="68">
        <f>SUM(FI254/12*$A$2)</f>
        <v>243.5</v>
      </c>
      <c r="FL254" s="68">
        <f>SUM(FJ254/12*$A$2)</f>
        <v>11533047.214319998</v>
      </c>
      <c r="FM254" s="171">
        <f>факт!FL250</f>
        <v>105</v>
      </c>
      <c r="FN254" s="171">
        <f>факт!FM250</f>
        <v>6788202.3099999828</v>
      </c>
      <c r="FO254" s="171">
        <f>факт!FN250</f>
        <v>1548</v>
      </c>
      <c r="FP254" s="171">
        <f>факт!FO250</f>
        <v>2</v>
      </c>
      <c r="FQ254" s="171">
        <f>факт!FP250</f>
        <v>28196.28</v>
      </c>
      <c r="FR254" s="171">
        <f>факт!FQ250</f>
        <v>6</v>
      </c>
      <c r="FS254" s="172">
        <f>SUM(FS253/FI253)</f>
        <v>2.7931622176591375</v>
      </c>
      <c r="FT254" s="172">
        <f>SUM(FT253/FK253)</f>
        <v>2.7931622176591375</v>
      </c>
      <c r="FU254" s="172">
        <f>SUM(FU253/FM253)</f>
        <v>4.0271428571428576</v>
      </c>
      <c r="FV254" s="68">
        <f>SUM(FM254-FK254)</f>
        <v>-138.5</v>
      </c>
      <c r="FW254" s="68">
        <f>SUM(FN254-FL254)</f>
        <v>-4744844.9043200156</v>
      </c>
      <c r="FX254" s="171">
        <f>'СДП (план)'!AI254</f>
        <v>406</v>
      </c>
      <c r="FY254" s="171">
        <f>'СДП (план)'!AJ254</f>
        <v>95368490.763789609</v>
      </c>
      <c r="FZ254" s="68">
        <f>SUM(FX254/12*$A$2)</f>
        <v>203</v>
      </c>
      <c r="GA254" s="68">
        <f>SUM(FY254/12*$A$2)</f>
        <v>47684245.381894805</v>
      </c>
      <c r="GB254" s="171">
        <f>факт!HN250</f>
        <v>213</v>
      </c>
      <c r="GC254" s="171">
        <f>факт!HO250</f>
        <v>45280227.649999931</v>
      </c>
      <c r="GD254" s="171">
        <f>факт!HP250</f>
        <v>4854</v>
      </c>
      <c r="GE254" s="171">
        <f>факт!HQ250</f>
        <v>0</v>
      </c>
      <c r="GF254" s="171">
        <f>факт!HR250</f>
        <v>0</v>
      </c>
      <c r="GG254" s="171">
        <f>факт!HS250</f>
        <v>0</v>
      </c>
      <c r="GH254" s="172">
        <f>SUM(GH253/FX253)</f>
        <v>14.906748768472905</v>
      </c>
      <c r="GI254" s="172">
        <f>SUM(GI253/FZ253)</f>
        <v>14.906748768472905</v>
      </c>
      <c r="GJ254" s="172">
        <f>SUM(GJ253/GB253)</f>
        <v>13.767840375586854</v>
      </c>
      <c r="GK254" s="68">
        <f>SUM(GB254-FZ254)</f>
        <v>10</v>
      </c>
      <c r="GL254" s="68">
        <f>SUM(GC254-GA254)</f>
        <v>-2404017.7318948731</v>
      </c>
      <c r="GM254" s="171">
        <f>'СДП (план)'!AK254</f>
        <v>711</v>
      </c>
      <c r="GN254" s="171">
        <f>'СДП (план)'!AL254</f>
        <v>16323054.557220003</v>
      </c>
      <c r="GO254" s="68">
        <f>SUM(GM254/12*$A$2)</f>
        <v>355.5</v>
      </c>
      <c r="GP254" s="68">
        <f>SUM(GN254/12*$A$2)</f>
        <v>8161527.2786100004</v>
      </c>
      <c r="GQ254" s="171">
        <f>факт!IF250</f>
        <v>375</v>
      </c>
      <c r="GR254" s="171">
        <f>факт!IG250</f>
        <v>8324512.9499999806</v>
      </c>
      <c r="GS254" s="171">
        <f>факт!IH250</f>
        <v>3533</v>
      </c>
      <c r="GT254" s="171">
        <f>факт!II250</f>
        <v>5</v>
      </c>
      <c r="GU254" s="171">
        <f>факт!IJ250</f>
        <v>155289.95000000001</v>
      </c>
      <c r="GV254" s="171">
        <f>факт!IK250</f>
        <v>55</v>
      </c>
      <c r="GW254" s="172">
        <f>SUM(GW253/GM253)</f>
        <v>0.90931082981715894</v>
      </c>
      <c r="GX254" s="172">
        <f>SUM(GX253/GO253)</f>
        <v>0.90931082981715894</v>
      </c>
      <c r="GY254" s="172">
        <f>SUM(GY253/GQ253)</f>
        <v>0.88285333333333349</v>
      </c>
      <c r="GZ254" s="68">
        <f>SUM(GQ254-GO254)</f>
        <v>19.5</v>
      </c>
      <c r="HA254" s="68">
        <f>SUM(GR254-GP254)</f>
        <v>162985.67138998024</v>
      </c>
      <c r="HB254" s="171">
        <f>'СДП (план)'!AM254</f>
        <v>0</v>
      </c>
      <c r="HC254" s="171">
        <f>'СДП (план)'!AN254</f>
        <v>0</v>
      </c>
      <c r="HD254" s="68">
        <f>SUM(HB254/12*$A$2)</f>
        <v>0</v>
      </c>
      <c r="HE254" s="68">
        <f>SUM(HC254/12*$A$2)</f>
        <v>0</v>
      </c>
      <c r="HF254" s="171">
        <f>факт!AN251</f>
        <v>0</v>
      </c>
      <c r="HG254" s="171">
        <f>факт!AO251</f>
        <v>0</v>
      </c>
      <c r="HH254" s="171"/>
      <c r="HI254" s="171">
        <f>факт!AP251</f>
        <v>0</v>
      </c>
      <c r="HJ254" s="171">
        <f>факт!AQ251</f>
        <v>0</v>
      </c>
      <c r="HK254" s="171"/>
      <c r="HL254" s="172" t="e">
        <f>SUM(HL253/HB253)</f>
        <v>#DIV/0!</v>
      </c>
      <c r="HM254" s="172" t="e">
        <f>SUM(HM253/HD253)</f>
        <v>#DIV/0!</v>
      </c>
      <c r="HN254" s="172" t="e">
        <f>SUM(HN253/HF253)</f>
        <v>#DIV/0!</v>
      </c>
      <c r="HO254" s="68">
        <f>SUM(HF254-HD254)</f>
        <v>0</v>
      </c>
      <c r="HP254" s="68">
        <f>SUM(HG254-HE254)</f>
        <v>0</v>
      </c>
      <c r="HQ254" s="171">
        <f>'СДП (план)'!AO254</f>
        <v>806</v>
      </c>
      <c r="HR254" s="171">
        <f>'СДП (план)'!AP254</f>
        <v>10596330.359999999</v>
      </c>
      <c r="HS254" s="68">
        <f>SUM(HQ254/12*$A$2)</f>
        <v>403</v>
      </c>
      <c r="HT254" s="68">
        <f>SUM(HR254/12*$A$2)</f>
        <v>5298165.18</v>
      </c>
      <c r="HU254" s="171">
        <f>факт!FR250</f>
        <v>288</v>
      </c>
      <c r="HV254" s="171">
        <f>факт!FS250</f>
        <v>3209325.8400000101</v>
      </c>
      <c r="HW254" s="171">
        <f>факт!FT250</f>
        <v>1392</v>
      </c>
      <c r="HX254" s="171">
        <f>факт!FU250</f>
        <v>1</v>
      </c>
      <c r="HY254" s="171">
        <f>факт!FV250</f>
        <v>13832.5</v>
      </c>
      <c r="HZ254" s="171">
        <f>факт!FW250</f>
        <v>4</v>
      </c>
      <c r="IA254" s="172">
        <f>SUM(IA253/HQ253)</f>
        <v>0.62478908188585613</v>
      </c>
      <c r="IB254" s="172">
        <f>SUM(IB253/HS253)</f>
        <v>0.62478908188585613</v>
      </c>
      <c r="IC254" s="172">
        <f>SUM(IC253/HU253)</f>
        <v>0.52958333333333329</v>
      </c>
      <c r="ID254" s="68">
        <f>SUM(HU254-HS254)</f>
        <v>-115</v>
      </c>
      <c r="IE254" s="68">
        <f>SUM(HV254-HT254)</f>
        <v>-2088839.3399999896</v>
      </c>
      <c r="IF254" s="171">
        <f>'СДП (план)'!AQ254</f>
        <v>0</v>
      </c>
      <c r="IG254" s="171">
        <f>'СДП (план)'!AR254</f>
        <v>0</v>
      </c>
      <c r="IH254" s="68">
        <f>SUM(IF254/12*$A$2)</f>
        <v>0</v>
      </c>
      <c r="II254" s="68">
        <f>SUM(IG254/12*$A$2)</f>
        <v>0</v>
      </c>
      <c r="IJ254" s="171">
        <f>факт!FT251</f>
        <v>0</v>
      </c>
      <c r="IK254" s="171">
        <f>факт!FU251</f>
        <v>0</v>
      </c>
      <c r="IL254" s="171"/>
      <c r="IM254" s="171">
        <f>факт!FV251</f>
        <v>0</v>
      </c>
      <c r="IN254" s="171">
        <f>факт!FW251</f>
        <v>0</v>
      </c>
      <c r="IO254" s="171"/>
      <c r="IP254" s="172" t="e">
        <f>SUM(IP253/IF253)</f>
        <v>#DIV/0!</v>
      </c>
      <c r="IQ254" s="172" t="e">
        <f>SUM(IQ253/IH253)</f>
        <v>#DIV/0!</v>
      </c>
      <c r="IR254" s="172" t="e">
        <f>SUM(IR253/IJ253)</f>
        <v>#DIV/0!</v>
      </c>
      <c r="IS254" s="68">
        <f>SUM(IJ254-IH254)</f>
        <v>0</v>
      </c>
      <c r="IT254" s="68">
        <f>SUM(IK254-II254)</f>
        <v>0</v>
      </c>
      <c r="IU254" s="171">
        <f>'СДП (план)'!AS254</f>
        <v>130</v>
      </c>
      <c r="IV254" s="171">
        <f>'СДП (план)'!AT254</f>
        <v>2459809.7999999998</v>
      </c>
      <c r="IW254" s="68">
        <f>SUM(IU254/12*$A$2)</f>
        <v>65</v>
      </c>
      <c r="IX254" s="68">
        <f>SUM(IV254/12*$A$2)</f>
        <v>1229904.8999999999</v>
      </c>
      <c r="IY254" s="171">
        <f>факт!GD250</f>
        <v>117</v>
      </c>
      <c r="IZ254" s="171">
        <f>факт!GE250</f>
        <v>2188788.8400000026</v>
      </c>
      <c r="JA254" s="171">
        <f>факт!GF250</f>
        <v>1013</v>
      </c>
      <c r="JB254" s="171">
        <f>факт!GG250</f>
        <v>0</v>
      </c>
      <c r="JC254" s="171">
        <f>факт!GH250</f>
        <v>0</v>
      </c>
      <c r="JD254" s="171">
        <f>факт!GI250</f>
        <v>0</v>
      </c>
      <c r="JE254" s="172">
        <f>SUM(JE253/IU253)</f>
        <v>0.89923076923076928</v>
      </c>
      <c r="JF254" s="172">
        <f>SUM(JF253/IW253)</f>
        <v>0.89923076923076928</v>
      </c>
      <c r="JG254" s="172">
        <f>SUM(JG253/IY253)</f>
        <v>0.88905982905982917</v>
      </c>
      <c r="JH254" s="68">
        <f>SUM(IY254-IW254)</f>
        <v>52</v>
      </c>
      <c r="JI254" s="68">
        <f>SUM(IZ254-IX254)</f>
        <v>958883.94000000274</v>
      </c>
      <c r="JJ254" s="171">
        <f>'СДП (план)'!AU254</f>
        <v>0</v>
      </c>
      <c r="JK254" s="171">
        <f>'СДП (план)'!AV254</f>
        <v>0</v>
      </c>
      <c r="JL254" s="68">
        <f>SUM(JJ254/12*$A$2)</f>
        <v>0</v>
      </c>
      <c r="JM254" s="68">
        <f>SUM(JK254/12*$A$2)</f>
        <v>0</v>
      </c>
      <c r="JN254" s="171">
        <f>факт!GJ250</f>
        <v>0</v>
      </c>
      <c r="JO254" s="171">
        <f>факт!GK250</f>
        <v>0</v>
      </c>
      <c r="JP254" s="171">
        <f>факт!GL250</f>
        <v>0</v>
      </c>
      <c r="JQ254" s="171">
        <f>факт!GM250</f>
        <v>0</v>
      </c>
      <c r="JR254" s="171">
        <f>факт!GN250</f>
        <v>0</v>
      </c>
      <c r="JS254" s="171">
        <f>факт!GO250</f>
        <v>0</v>
      </c>
      <c r="JT254" s="172" t="e">
        <f>SUM(JT253/JJ253)</f>
        <v>#DIV/0!</v>
      </c>
      <c r="JU254" s="172" t="e">
        <f>SUM(JU253/JL253)</f>
        <v>#DIV/0!</v>
      </c>
      <c r="JV254" s="172" t="e">
        <f>SUM(JV253/JN253)</f>
        <v>#DIV/0!</v>
      </c>
      <c r="JW254" s="68">
        <f>SUM(JN254-JL254)</f>
        <v>0</v>
      </c>
      <c r="JX254" s="68">
        <f>SUM(JO254-JM254)</f>
        <v>0</v>
      </c>
      <c r="JY254" s="171">
        <f>'СДП (план)'!AW254</f>
        <v>750</v>
      </c>
      <c r="JZ254" s="171">
        <f>'СДП (план)'!AX254</f>
        <v>28062663.299999997</v>
      </c>
      <c r="KA254" s="68">
        <f>SUM(JY254/12*$A$2)</f>
        <v>375</v>
      </c>
      <c r="KB254" s="68">
        <f>SUM(JZ254/12*$A$2)</f>
        <v>14031331.649999999</v>
      </c>
      <c r="KC254" s="171">
        <f>факт!FX250</f>
        <v>406</v>
      </c>
      <c r="KD254" s="171">
        <f>факт!FY250</f>
        <v>16653480.479999997</v>
      </c>
      <c r="KE254" s="171">
        <f>факт!FZ250</f>
        <v>4011</v>
      </c>
      <c r="KF254" s="171">
        <f>факт!GA250</f>
        <v>5</v>
      </c>
      <c r="KG254" s="171">
        <f>факт!GB250</f>
        <v>209367.9</v>
      </c>
      <c r="KH254" s="171">
        <f>факт!GC250</f>
        <v>50</v>
      </c>
      <c r="KI254" s="172">
        <f>SUM(KI253/JY253)</f>
        <v>1.7782000000000002</v>
      </c>
      <c r="KJ254" s="172">
        <f>SUM(KJ253/KA253)</f>
        <v>1.7782000000000002</v>
      </c>
      <c r="KK254" s="172">
        <f>SUM(KK253/KC253)</f>
        <v>1.9493596059113303</v>
      </c>
      <c r="KL254" s="68">
        <f>SUM(KC254-KA254)</f>
        <v>31</v>
      </c>
      <c r="KM254" s="68">
        <f>SUM(KD254-KB254)</f>
        <v>2622148.8299999982</v>
      </c>
      <c r="KN254" s="171">
        <f>'СДП (план)'!AY254</f>
        <v>0</v>
      </c>
      <c r="KO254" s="171">
        <f>'СДП (план)'!AZ254</f>
        <v>0</v>
      </c>
      <c r="KP254" s="68">
        <f>SUM(KN254/12*$A$2)</f>
        <v>0</v>
      </c>
      <c r="KQ254" s="68">
        <f>SUM(KO254/12*$A$2)</f>
        <v>0</v>
      </c>
      <c r="KR254" s="171">
        <f>факт!JL251</f>
        <v>0</v>
      </c>
      <c r="KS254" s="171">
        <f>факт!JM251</f>
        <v>0</v>
      </c>
      <c r="KT254" s="171"/>
      <c r="KU254" s="171">
        <f>факт!JN251</f>
        <v>0</v>
      </c>
      <c r="KV254" s="171">
        <f>факт!JO251</f>
        <v>0</v>
      </c>
      <c r="KW254" s="171"/>
      <c r="KX254" s="172" t="e">
        <f>SUM(KX253/KN253)</f>
        <v>#DIV/0!</v>
      </c>
      <c r="KY254" s="172" t="e">
        <f>SUM(KY253/KP253)</f>
        <v>#DIV/0!</v>
      </c>
      <c r="KZ254" s="172" t="e">
        <f>SUM(KZ253/KR253)</f>
        <v>#DIV/0!</v>
      </c>
      <c r="LA254" s="68">
        <f>SUM(KR254-KP254)</f>
        <v>0</v>
      </c>
      <c r="LB254" s="68">
        <f>SUM(KS254-KQ254)</f>
        <v>0</v>
      </c>
      <c r="LC254" s="171">
        <f>'СДП (план)'!BA254</f>
        <v>0</v>
      </c>
      <c r="LD254" s="171">
        <f>'СДП (план)'!BB254</f>
        <v>0</v>
      </c>
      <c r="LE254" s="68">
        <f>SUM(LC254/12*$A$2)</f>
        <v>0</v>
      </c>
      <c r="LF254" s="68">
        <f>SUM(LD254/12*$A$2)</f>
        <v>0</v>
      </c>
      <c r="LG254" s="171">
        <f>факт!DJ250</f>
        <v>0</v>
      </c>
      <c r="LH254" s="171">
        <f>факт!DK250</f>
        <v>0</v>
      </c>
      <c r="LI254" s="171">
        <f>факт!DL250</f>
        <v>0</v>
      </c>
      <c r="LJ254" s="171">
        <f>факт!DM250</f>
        <v>0</v>
      </c>
      <c r="LK254" s="171">
        <f>факт!DN250</f>
        <v>0</v>
      </c>
      <c r="LL254" s="171">
        <f>факт!DO250</f>
        <v>0</v>
      </c>
      <c r="LM254" s="172" t="e">
        <f>SUM(LM253/LC253)</f>
        <v>#DIV/0!</v>
      </c>
      <c r="LN254" s="172" t="e">
        <f>SUM(LN253/LE253)</f>
        <v>#DIV/0!</v>
      </c>
      <c r="LO254" s="172" t="e">
        <f>SUM(LO253/LG253)</f>
        <v>#DIV/0!</v>
      </c>
      <c r="LP254" s="68">
        <f>SUM(LG254-LE254)</f>
        <v>0</v>
      </c>
      <c r="LQ254" s="68">
        <f>SUM(LH254-LF254)</f>
        <v>0</v>
      </c>
      <c r="LR254" s="171">
        <f>'СДП (план)'!BC254</f>
        <v>573</v>
      </c>
      <c r="LS254" s="171">
        <f>'СДП (план)'!BD254</f>
        <v>11496507.119999999</v>
      </c>
      <c r="LT254" s="68">
        <f>SUM(LR254/12*$A$2)</f>
        <v>286.5</v>
      </c>
      <c r="LU254" s="68">
        <f>SUM(LS254/12*$A$2)</f>
        <v>5748253.5599999996</v>
      </c>
      <c r="LV254" s="171">
        <f>факт!DP250</f>
        <v>286</v>
      </c>
      <c r="LW254" s="171">
        <f>факт!DQ250</f>
        <v>4383372.2499999953</v>
      </c>
      <c r="LX254" s="171">
        <f>факт!DR250</f>
        <v>2044</v>
      </c>
      <c r="LY254" s="171">
        <f>факт!DS250</f>
        <v>0</v>
      </c>
      <c r="LZ254" s="171">
        <f>факт!DT250</f>
        <v>0</v>
      </c>
      <c r="MA254" s="171">
        <f>факт!DU250</f>
        <v>0</v>
      </c>
      <c r="MB254" s="172">
        <f>SUM(MB253/LR253)</f>
        <v>0.95350785340314115</v>
      </c>
      <c r="MC254" s="172">
        <f>SUM(MC253/LT253)</f>
        <v>0.95350785340314115</v>
      </c>
      <c r="MD254" s="172">
        <f>SUM(MD253/LV253)</f>
        <v>0.73248251748251758</v>
      </c>
      <c r="ME254" s="68">
        <f>SUM(LV254-LT254)</f>
        <v>-0.5</v>
      </c>
      <c r="MF254" s="68">
        <f>SUM(LW254-LU254)</f>
        <v>-1364881.3100000042</v>
      </c>
      <c r="MG254" s="171">
        <f>'СДП (план)'!BE254</f>
        <v>691</v>
      </c>
      <c r="MH254" s="171">
        <f>'СДП (план)'!BF254</f>
        <v>11915032.5</v>
      </c>
      <c r="MI254" s="68">
        <f>SUM(MG254/12*$A$2)</f>
        <v>345.5</v>
      </c>
      <c r="MJ254" s="68">
        <f>SUM(MH254/12*$A$2)</f>
        <v>5957516.25</v>
      </c>
      <c r="MK254" s="173">
        <f>факт!BN250</f>
        <v>385</v>
      </c>
      <c r="ML254" s="173">
        <f>факт!BO250</f>
        <v>7131975.4800000172</v>
      </c>
      <c r="MM254" s="173">
        <f>факт!BP250</f>
        <v>3552</v>
      </c>
      <c r="MN254" s="173">
        <f>факт!BQ250</f>
        <v>0</v>
      </c>
      <c r="MO254" s="173">
        <f>факт!BR250</f>
        <v>0</v>
      </c>
      <c r="MP254" s="173">
        <f>факт!BS250</f>
        <v>0</v>
      </c>
      <c r="MQ254" s="172">
        <f>SUM(MQ253/MG253)</f>
        <v>0.81946454413892911</v>
      </c>
      <c r="MR254" s="172">
        <f>SUM(MR253/MI253)</f>
        <v>0.81946454413892911</v>
      </c>
      <c r="MS254" s="172">
        <f>SUM(MS253/MK253)</f>
        <v>0.88114285714285701</v>
      </c>
      <c r="MT254" s="68">
        <f>SUM(MK254-MI254)</f>
        <v>39.5</v>
      </c>
      <c r="MU254" s="68">
        <f>SUM(ML254-MJ254)</f>
        <v>1174459.2300000172</v>
      </c>
      <c r="MV254" s="171">
        <f>'СДП (план)'!BG254</f>
        <v>44</v>
      </c>
      <c r="MW254" s="171">
        <f>'СДП (план)'!BH254</f>
        <v>740678.39999999991</v>
      </c>
      <c r="MX254" s="68">
        <f>SUM(MV254/12*$A$2)</f>
        <v>22</v>
      </c>
      <c r="MY254" s="68">
        <f>SUM(MW254/12*$A$2)</f>
        <v>370339.19999999995</v>
      </c>
      <c r="MZ254" s="171">
        <f>факт!EB250</f>
        <v>13</v>
      </c>
      <c r="NA254" s="171">
        <f>факт!EC250</f>
        <v>221782.68000000005</v>
      </c>
      <c r="NB254" s="171">
        <f>факт!ED250</f>
        <v>156</v>
      </c>
      <c r="NC254" s="171">
        <f>факт!EE250</f>
        <v>0</v>
      </c>
      <c r="ND254" s="171">
        <f>факт!EF250</f>
        <v>0</v>
      </c>
      <c r="NE254" s="171">
        <f>факт!EG250</f>
        <v>0</v>
      </c>
      <c r="NF254" s="172">
        <f>SUM(NF253/MV253)</f>
        <v>0.8</v>
      </c>
      <c r="NG254" s="172">
        <f>SUM(NG253/MX253)</f>
        <v>0.8</v>
      </c>
      <c r="NH254" s="172">
        <f>SUM(NH253/MZ253)</f>
        <v>0.8107692307692308</v>
      </c>
      <c r="NI254" s="68">
        <f>SUM(MZ254-MX254)</f>
        <v>-9</v>
      </c>
      <c r="NJ254" s="68">
        <f>SUM(NA254-MY254)</f>
        <v>-148556.5199999999</v>
      </c>
      <c r="NK254" s="171">
        <f>'СДП (план)'!BI254</f>
        <v>0</v>
      </c>
      <c r="NL254" s="171">
        <f>'СДП (план)'!BJ254</f>
        <v>0</v>
      </c>
      <c r="NM254" s="68">
        <f>SUM(NK254/12*$A$2)</f>
        <v>0</v>
      </c>
      <c r="NN254" s="68">
        <f>SUM(NL254/12*$A$2)</f>
        <v>0</v>
      </c>
      <c r="NO254" s="95">
        <f>факт!BX251</f>
        <v>0</v>
      </c>
      <c r="NP254" s="95">
        <f>факт!BY251</f>
        <v>0</v>
      </c>
      <c r="NQ254" s="95"/>
      <c r="NR254" s="95">
        <f>факт!BZ251</f>
        <v>0</v>
      </c>
      <c r="NS254" s="95">
        <f>факт!CA251</f>
        <v>0</v>
      </c>
      <c r="NT254" s="95"/>
      <c r="NU254" s="172" t="e">
        <f>SUM(NU253/NK253)</f>
        <v>#DIV/0!</v>
      </c>
      <c r="NV254" s="172" t="e">
        <f>SUM(NV253/NM253)</f>
        <v>#DIV/0!</v>
      </c>
      <c r="NW254" s="172" t="e">
        <f>SUM(NW253/NO253)</f>
        <v>#DIV/0!</v>
      </c>
      <c r="NX254" s="68">
        <f>SUM(NO254-NM254)</f>
        <v>0</v>
      </c>
      <c r="NY254" s="68">
        <f>SUM(NP254-NN254)</f>
        <v>0</v>
      </c>
      <c r="NZ254" s="171">
        <f>'СДП (план)'!BK254</f>
        <v>1401</v>
      </c>
      <c r="OA254" s="171">
        <f>'СДП (план)'!BL254</f>
        <v>25157177.206559993</v>
      </c>
      <c r="OB254" s="68">
        <f>SUM(NZ254/12*$A$2)</f>
        <v>700.5</v>
      </c>
      <c r="OC254" s="68">
        <f>SUM(OA254/12*$A$2)</f>
        <v>12578588.603279997</v>
      </c>
      <c r="OD254" s="171">
        <f>факт!ET250</f>
        <v>730</v>
      </c>
      <c r="OE254" s="171">
        <f>факт!EU250</f>
        <v>12982737.210000115</v>
      </c>
      <c r="OF254" s="171">
        <f>факт!EV250</f>
        <v>6876</v>
      </c>
      <c r="OG254" s="171">
        <f>факт!EW250</f>
        <v>0</v>
      </c>
      <c r="OH254" s="171">
        <f>факт!EX250</f>
        <v>0</v>
      </c>
      <c r="OI254" s="171">
        <f>факт!EY250</f>
        <v>0</v>
      </c>
      <c r="OJ254" s="172">
        <f>SUM(OJ253/NZ253)</f>
        <v>0.85345467523197704</v>
      </c>
      <c r="OK254" s="172">
        <f>SUM(OK253/OB253)</f>
        <v>0.85345467523197704</v>
      </c>
      <c r="OL254" s="172">
        <f>SUM(OL253/OD253)</f>
        <v>0.84524657534246583</v>
      </c>
      <c r="OM254" s="68">
        <f>SUM(OD254-OB254)</f>
        <v>29.5</v>
      </c>
      <c r="ON254" s="68">
        <f>SUM(OE254-OC254)</f>
        <v>404148.60672011785</v>
      </c>
      <c r="OO254" s="171">
        <f>'СДП (план)'!BM254</f>
        <v>23</v>
      </c>
      <c r="OP254" s="171">
        <f>'СДП (план)'!BN254</f>
        <v>2783107.6298496001</v>
      </c>
      <c r="OQ254" s="68">
        <f>SUM(OO254/12*$A$2)</f>
        <v>11.5</v>
      </c>
      <c r="OR254" s="68">
        <f>SUM(OP254/12*$A$2)</f>
        <v>1391553.8149248001</v>
      </c>
      <c r="OS254" s="171">
        <f>факт!GP250</f>
        <v>4</v>
      </c>
      <c r="OT254" s="171">
        <f>факт!GQ250</f>
        <v>432858.24</v>
      </c>
      <c r="OU254" s="171">
        <f>факт!GR250</f>
        <v>93</v>
      </c>
      <c r="OV254" s="171">
        <f>факт!GS250</f>
        <v>0</v>
      </c>
      <c r="OW254" s="171">
        <f>факт!GT250</f>
        <v>0</v>
      </c>
      <c r="OX254" s="171">
        <f>факт!GU250</f>
        <v>0</v>
      </c>
      <c r="OY254" s="172">
        <f>SUM(OY253/OO253)</f>
        <v>7.6017391304347823</v>
      </c>
      <c r="OZ254" s="172">
        <f>SUM(OZ253/OQ253)</f>
        <v>7.6017391304347823</v>
      </c>
      <c r="PA254" s="172">
        <f>SUM(PA253/OS253)</f>
        <v>6</v>
      </c>
      <c r="PB254" s="68">
        <f>SUM(OS254-OQ254)</f>
        <v>-7.5</v>
      </c>
      <c r="PC254" s="68">
        <f>SUM(OT254-OR254)</f>
        <v>-958695.57492480008</v>
      </c>
      <c r="PD254" s="171">
        <f>'СДП (план)'!BO254</f>
        <v>170</v>
      </c>
      <c r="PE254" s="171">
        <f>'СДП (план)'!BP254</f>
        <v>4444070.4000000004</v>
      </c>
      <c r="PF254" s="68">
        <f>SUM(PD254/12*$A$2)</f>
        <v>85</v>
      </c>
      <c r="PG254" s="68">
        <f>SUM(PE254/12*$A$2)</f>
        <v>2222035.2000000002</v>
      </c>
      <c r="PH254" s="171">
        <f>факт!GV250</f>
        <v>86</v>
      </c>
      <c r="PI254" s="171">
        <f>факт!GW250</f>
        <v>2151334.0800000024</v>
      </c>
      <c r="PJ254" s="171">
        <f>факт!GX250</f>
        <v>900</v>
      </c>
      <c r="PK254" s="171">
        <f>факт!GY250</f>
        <v>0</v>
      </c>
      <c r="PL254" s="171">
        <f>факт!GZ250</f>
        <v>0</v>
      </c>
      <c r="PM254" s="171">
        <f>факт!HA250</f>
        <v>0</v>
      </c>
      <c r="PN254" s="172">
        <f>SUM(PN253/PD253)</f>
        <v>1.0352941176470589</v>
      </c>
      <c r="PO254" s="172">
        <f>SUM(PO253/PF253)</f>
        <v>1.0352941176470589</v>
      </c>
      <c r="PP254" s="172">
        <f>SUM(PP253/PH253)</f>
        <v>0.99534883720930245</v>
      </c>
      <c r="PQ254" s="68">
        <f>SUM(PH254-PF254)</f>
        <v>1</v>
      </c>
      <c r="PR254" s="68">
        <f>SUM(PI254-PG254)</f>
        <v>-70701.119999997783</v>
      </c>
      <c r="PS254" s="171">
        <f>'СДП (план)'!BQ254</f>
        <v>1359</v>
      </c>
      <c r="PT254" s="171">
        <f>'СДП (план)'!BR254</f>
        <v>35741269.171425596</v>
      </c>
      <c r="PU254" s="68">
        <f>SUM(PS254/12*$A$2)</f>
        <v>679.5</v>
      </c>
      <c r="PV254" s="68">
        <f>SUM(PT254/12*$A$2)</f>
        <v>17870634.585712798</v>
      </c>
      <c r="PW254" s="171">
        <f>факт!HB250</f>
        <v>651</v>
      </c>
      <c r="PX254" s="171">
        <f>факт!HC250</f>
        <v>18304318.780000031</v>
      </c>
      <c r="PY254" s="171">
        <f>факт!HD250</f>
        <v>5353</v>
      </c>
      <c r="PZ254" s="171">
        <f>факт!HE250</f>
        <v>3</v>
      </c>
      <c r="QA254" s="171">
        <f>факт!HF250</f>
        <v>114036.22</v>
      </c>
      <c r="QB254" s="171">
        <f>факт!HG250</f>
        <v>21</v>
      </c>
      <c r="QC254" s="172">
        <f>SUM(QC253/PS253)</f>
        <v>1.3438999264164828</v>
      </c>
      <c r="QD254" s="172">
        <f>SUM(QD253/PU253)</f>
        <v>1.3438999264164828</v>
      </c>
      <c r="QE254" s="172">
        <f>SUM(QE253/PW253)</f>
        <v>1.3398156682027649</v>
      </c>
      <c r="QF254" s="44">
        <f t="shared" si="8611"/>
        <v>-28.5</v>
      </c>
      <c r="QG254" s="44">
        <f t="shared" si="8612"/>
        <v>433684.19428723305</v>
      </c>
      <c r="QH254" s="171">
        <f>'СДП (план)'!BS254</f>
        <v>370</v>
      </c>
      <c r="QI254" s="171">
        <f>'СДП (план)'!BT254</f>
        <v>9280279.512000002</v>
      </c>
      <c r="QJ254" s="68">
        <f>SUM(QH254/12*$A$2)</f>
        <v>185</v>
      </c>
      <c r="QK254" s="68">
        <f>SUM(QI254/12*$A$2)</f>
        <v>4640139.756000001</v>
      </c>
      <c r="QL254" s="171">
        <f>факт!HH250</f>
        <v>228</v>
      </c>
      <c r="QM254" s="171">
        <f>факт!HI250</f>
        <v>5976328.0299999909</v>
      </c>
      <c r="QN254" s="171">
        <f>факт!HJ250</f>
        <v>1865</v>
      </c>
      <c r="QO254" s="171">
        <f>факт!HK250</f>
        <v>1</v>
      </c>
      <c r="QP254" s="171">
        <f>факт!HL250</f>
        <v>23735.38</v>
      </c>
      <c r="QQ254" s="171">
        <f>факт!HM250</f>
        <v>14</v>
      </c>
      <c r="QR254" s="172">
        <f>SUM(QR253/QH253)</f>
        <v>0.99332432432432427</v>
      </c>
      <c r="QS254" s="172">
        <f>SUM(QS253/QJ253)</f>
        <v>0.99332432432432427</v>
      </c>
      <c r="QT254" s="172">
        <f>SUM(QT253/QL253)</f>
        <v>1.0475000000000001</v>
      </c>
      <c r="QU254" s="68">
        <f>SUM(QL254-QJ254)</f>
        <v>43</v>
      </c>
      <c r="QV254" s="68">
        <f>SUM(QM254-QK254)</f>
        <v>1336188.27399999</v>
      </c>
      <c r="QW254" s="171">
        <f>'СДП (план)'!BU254</f>
        <v>215</v>
      </c>
      <c r="QX254" s="171">
        <f>'СДП (план)'!BV254</f>
        <v>11689744.9418352</v>
      </c>
      <c r="QY254" s="68">
        <f>SUM(QW254/12*$A$2)</f>
        <v>107.5</v>
      </c>
      <c r="QZ254" s="68">
        <f>SUM(QX254/12*$A$2)</f>
        <v>5844872.4709176002</v>
      </c>
      <c r="RA254" s="171">
        <f>факт!HT250</f>
        <v>119</v>
      </c>
      <c r="RB254" s="171">
        <f>факт!HU250</f>
        <v>7086893.4899999937</v>
      </c>
      <c r="RC254" s="171">
        <f>факт!HV250</f>
        <v>152</v>
      </c>
      <c r="RD254" s="171">
        <f>факт!HW250</f>
        <v>0</v>
      </c>
      <c r="RE254" s="171">
        <f>факт!HX250</f>
        <v>0</v>
      </c>
      <c r="RF254" s="171">
        <f>факт!HY250</f>
        <v>0</v>
      </c>
      <c r="RG254" s="172">
        <f>SUM(RG253/QW253)</f>
        <v>3.2245116279069772</v>
      </c>
      <c r="RH254" s="172">
        <f>SUM(RH253/QY253)</f>
        <v>3.2245116279069772</v>
      </c>
      <c r="RI254" s="172">
        <f>SUM(RI253/RA253)</f>
        <v>4.0089915966386558</v>
      </c>
      <c r="RJ254" s="68">
        <f>SUM(RA254-QY254)</f>
        <v>11.5</v>
      </c>
      <c r="RK254" s="68">
        <f>SUM(RB254-QZ254)</f>
        <v>1242021.0190823935</v>
      </c>
      <c r="RL254" s="171">
        <f>'СДП (план)'!BW254</f>
        <v>1318</v>
      </c>
      <c r="RM254" s="171">
        <f>'СДП (план)'!BX254</f>
        <v>32724766.599407997</v>
      </c>
      <c r="RN254" s="68">
        <f>SUM(RL254/12*$A$2)</f>
        <v>659</v>
      </c>
      <c r="RO254" s="68">
        <f>SUM(RM254/12*$A$2)</f>
        <v>16362383.299703998</v>
      </c>
      <c r="RP254" s="171">
        <f>факт!DD250</f>
        <v>551</v>
      </c>
      <c r="RQ254" s="171">
        <f>факт!DE250</f>
        <v>13743941.490000077</v>
      </c>
      <c r="RR254" s="171">
        <f>факт!DF250</f>
        <v>5425</v>
      </c>
      <c r="RS254" s="171">
        <f>факт!DG250</f>
        <v>3</v>
      </c>
      <c r="RT254" s="171">
        <f>факт!DH250</f>
        <v>69943.610000000015</v>
      </c>
      <c r="RU254" s="171">
        <f>факт!DI250</f>
        <v>28</v>
      </c>
      <c r="RV254" s="172">
        <f>SUM(RV253/RL253)</f>
        <v>1.04839908952959</v>
      </c>
      <c r="RW254" s="172">
        <f>SUM(RW253/RN253)</f>
        <v>1.04839908952959</v>
      </c>
      <c r="RX254" s="172">
        <f>SUM(RX253/RP253)</f>
        <v>1.0843738656987296</v>
      </c>
      <c r="RY254" s="68">
        <f>SUM(RP254-RN254)</f>
        <v>-108</v>
      </c>
      <c r="RZ254" s="68">
        <f>SUM(RQ254-RO254)</f>
        <v>-2618441.8097039219</v>
      </c>
      <c r="SA254" s="171">
        <f>'СДП (план)'!BY254</f>
        <v>569</v>
      </c>
      <c r="SB254" s="171">
        <f>'СДП (план)'!BZ254</f>
        <v>11158470.636479998</v>
      </c>
      <c r="SC254" s="68">
        <f>SUM(SA254/12*$A$2)</f>
        <v>284.5</v>
      </c>
      <c r="SD254" s="68">
        <f>SUM(SB254/12*$A$2)</f>
        <v>5579235.318239999</v>
      </c>
      <c r="SE254" s="171">
        <f>факт!BT250</f>
        <v>325</v>
      </c>
      <c r="SF254" s="171">
        <f>факт!BU250</f>
        <v>6190538.9500000076</v>
      </c>
      <c r="SG254" s="171">
        <f>факт!BV250</f>
        <v>2582</v>
      </c>
      <c r="SH254" s="171">
        <f>факт!BW250</f>
        <v>1</v>
      </c>
      <c r="SI254" s="171">
        <f>факт!BX250</f>
        <v>22725.360000000001</v>
      </c>
      <c r="SJ254" s="171">
        <f>факт!BY250</f>
        <v>10</v>
      </c>
      <c r="SK254" s="172">
        <f>SUM(SK253/SA253)</f>
        <v>0.79186291739894554</v>
      </c>
      <c r="SL254" s="172">
        <f>SUM(SL253/SC253)</f>
        <v>0.79186291739894554</v>
      </c>
      <c r="SM254" s="172">
        <f>SUM(SM253/SE253)</f>
        <v>0.75541538461538471</v>
      </c>
      <c r="SN254" s="68">
        <f>SUM(SE254-SC254)</f>
        <v>40.5</v>
      </c>
      <c r="SO254" s="68">
        <f>SUM(SF254-SD254)</f>
        <v>611303.63176000863</v>
      </c>
      <c r="SP254" s="171">
        <f>'СДП (план)'!CA254</f>
        <v>0</v>
      </c>
      <c r="SQ254" s="171">
        <f>'СДП (план)'!CB254</f>
        <v>0</v>
      </c>
      <c r="SR254" s="68">
        <f>SUM(SP254/12*$A$2)</f>
        <v>0</v>
      </c>
      <c r="SS254" s="68">
        <f>SUM(SQ254/12*$A$2)</f>
        <v>0</v>
      </c>
      <c r="ST254" s="171">
        <f>факт!JH251</f>
        <v>0</v>
      </c>
      <c r="SU254" s="171">
        <f>факт!JI251</f>
        <v>0</v>
      </c>
      <c r="SV254" s="171"/>
      <c r="SW254" s="171">
        <f>факт!JJ251</f>
        <v>0</v>
      </c>
      <c r="SX254" s="171">
        <f>факт!JK251</f>
        <v>0</v>
      </c>
      <c r="SY254" s="171"/>
      <c r="SZ254" s="172" t="e">
        <f>SUM(SZ253/SP253)</f>
        <v>#DIV/0!</v>
      </c>
      <c r="TA254" s="172" t="e">
        <f>SUM(TA253/SR253)</f>
        <v>#DIV/0!</v>
      </c>
      <c r="TB254" s="172" t="e">
        <f>SUM(TB253/ST253)</f>
        <v>#DIV/0!</v>
      </c>
      <c r="TC254" s="68">
        <f>SUM(ST254-SR254)</f>
        <v>0</v>
      </c>
      <c r="TD254" s="68">
        <f>SUM(SU254-SS254)</f>
        <v>0</v>
      </c>
      <c r="TE254" s="171">
        <f>'СДП (план)'!CC254</f>
        <v>760</v>
      </c>
      <c r="TF254" s="171">
        <f>'СДП (план)'!CD254</f>
        <v>18526723.488000002</v>
      </c>
      <c r="TG254" s="68">
        <f>SUM(TE254/12*$A$2)</f>
        <v>380</v>
      </c>
      <c r="TH254" s="68">
        <f>SUM(TF254/12*$A$2)</f>
        <v>9263361.7440000009</v>
      </c>
      <c r="TI254" s="171">
        <f>факт!EH250</f>
        <v>438</v>
      </c>
      <c r="TJ254" s="171">
        <f>факт!EI250</f>
        <v>9849997.9699999802</v>
      </c>
      <c r="TK254" s="171">
        <f>факт!EJ250</f>
        <v>4287</v>
      </c>
      <c r="TL254" s="171">
        <f>факт!EK250</f>
        <v>8</v>
      </c>
      <c r="TM254" s="171">
        <f>факт!EL250</f>
        <v>185590.44999999998</v>
      </c>
      <c r="TN254" s="171">
        <f>факт!EM250</f>
        <v>71</v>
      </c>
      <c r="TO254" s="172">
        <f>SUM(TO253/TE253)</f>
        <v>0.96542105263157885</v>
      </c>
      <c r="TP254" s="172">
        <f>SUM(TP253/TG253)</f>
        <v>0.96542105263157885</v>
      </c>
      <c r="TQ254" s="172">
        <f>SUM(TQ253/TI253)</f>
        <v>0.89214611872146132</v>
      </c>
      <c r="TR254" s="68">
        <f>SUM(TI254-TG254)</f>
        <v>58</v>
      </c>
      <c r="TS254" s="68">
        <f>SUM(TJ254-TH254)</f>
        <v>586636.2259999793</v>
      </c>
      <c r="TT254" s="171">
        <f>'СДП (план)'!CE254</f>
        <v>0</v>
      </c>
      <c r="TU254" s="171">
        <f>'СДП (план)'!CF254</f>
        <v>0</v>
      </c>
      <c r="TV254" s="68">
        <f>SUM(TT254/12*$A$2)</f>
        <v>0</v>
      </c>
      <c r="TW254" s="68">
        <f>SUM(TU254/12*$A$2)</f>
        <v>0</v>
      </c>
      <c r="TX254" s="171">
        <f>факт!BZ250</f>
        <v>0</v>
      </c>
      <c r="TY254" s="171">
        <f>факт!CA250</f>
        <v>0</v>
      </c>
      <c r="TZ254" s="171">
        <f>факт!CB250</f>
        <v>0</v>
      </c>
      <c r="UA254" s="171">
        <f>факт!CC250</f>
        <v>0</v>
      </c>
      <c r="UB254" s="171">
        <f>факт!CD250</f>
        <v>0</v>
      </c>
      <c r="UC254" s="171">
        <f>факт!CE250</f>
        <v>0</v>
      </c>
      <c r="UD254" s="172" t="e">
        <f>SUM(UD253/TT253)</f>
        <v>#DIV/0!</v>
      </c>
      <c r="UE254" s="172" t="e">
        <f>SUM(UE253/TV253)</f>
        <v>#DIV/0!</v>
      </c>
      <c r="UF254" s="172" t="e">
        <f>SUM(UF253/TX253)</f>
        <v>#DIV/0!</v>
      </c>
      <c r="UG254" s="68">
        <f>SUM(TX254-TV254)</f>
        <v>0</v>
      </c>
      <c r="UH254" s="68">
        <f>SUM(TY254-TW254)</f>
        <v>0</v>
      </c>
      <c r="UI254" s="171">
        <f>'СДП (план)'!CG254</f>
        <v>556</v>
      </c>
      <c r="UJ254" s="171">
        <f>'СДП (план)'!CH254</f>
        <v>12622426.447968002</v>
      </c>
      <c r="UK254" s="68">
        <f>SUM(UI254/12*$A$2)</f>
        <v>278</v>
      </c>
      <c r="UL254" s="68">
        <f>SUM(UJ254/12*$A$2)</f>
        <v>6311213.2239840012</v>
      </c>
      <c r="UM254" s="171">
        <f>факт!CF250</f>
        <v>77</v>
      </c>
      <c r="UN254" s="171">
        <f>факт!CG250</f>
        <v>1788664.579999998</v>
      </c>
      <c r="UO254" s="171">
        <f>факт!CH250</f>
        <v>720</v>
      </c>
      <c r="UP254" s="171">
        <f>факт!CI250</f>
        <v>0</v>
      </c>
      <c r="UQ254" s="171">
        <f>факт!CJ250</f>
        <v>0</v>
      </c>
      <c r="UR254" s="171">
        <f>факт!CK250</f>
        <v>0</v>
      </c>
      <c r="US254" s="172">
        <f>SUM(US253/UI253)</f>
        <v>0.89929856115107909</v>
      </c>
      <c r="UT254" s="172">
        <f>SUM(UT253/UK253)</f>
        <v>0.89929856115107909</v>
      </c>
      <c r="UU254" s="172">
        <f>SUM(UU253/UM253)</f>
        <v>0.92077922077922081</v>
      </c>
      <c r="UV254" s="68">
        <f>SUM(UM254-UK254)</f>
        <v>-201</v>
      </c>
      <c r="UW254" s="68">
        <f>SUM(UN254-UL254)</f>
        <v>-4522548.643984003</v>
      </c>
      <c r="UX254" s="171">
        <f>'СДП (план)'!CI254</f>
        <v>244</v>
      </c>
      <c r="UY254" s="171">
        <f>'СДП (план)'!CJ254</f>
        <v>5547035.1063599996</v>
      </c>
      <c r="UZ254" s="68">
        <f>SUM(UX254/12*$A$2)</f>
        <v>122</v>
      </c>
      <c r="VA254" s="68">
        <f>SUM(UY254/12*$A$2)</f>
        <v>2773517.5531799998</v>
      </c>
      <c r="VB254" s="171">
        <f>факт!CX250</f>
        <v>196</v>
      </c>
      <c r="VC254" s="171">
        <f>факт!CY250</f>
        <v>4360602.829999988</v>
      </c>
      <c r="VD254" s="171">
        <f>факт!CZ250</f>
        <v>1725</v>
      </c>
      <c r="VE254" s="171">
        <f>факт!DA250</f>
        <v>0</v>
      </c>
      <c r="VF254" s="171">
        <f>факт!DB250</f>
        <v>0</v>
      </c>
      <c r="VG254" s="171">
        <f>факт!DC250</f>
        <v>0</v>
      </c>
      <c r="VH254" s="172">
        <f>SUM(VH253/UX253)</f>
        <v>0.90077868852459009</v>
      </c>
      <c r="VI254" s="172">
        <f>SUM(VI253/UZ253)</f>
        <v>0.90077868852459009</v>
      </c>
      <c r="VJ254" s="172">
        <f>SUM(VJ253/VB253)</f>
        <v>0.88219387755102052</v>
      </c>
      <c r="VK254" s="68">
        <f t="shared" si="8644"/>
        <v>74</v>
      </c>
      <c r="VL254" s="68">
        <f t="shared" si="8645"/>
        <v>1587085.2768199882</v>
      </c>
      <c r="VM254" s="171">
        <f>'СДП (план)'!CK254</f>
        <v>200</v>
      </c>
      <c r="VN254" s="171">
        <f>'СДП (план)'!CL254</f>
        <v>4397357.1599999992</v>
      </c>
      <c r="VO254" s="68">
        <f>SUM(VM254/12*$A$2)</f>
        <v>100</v>
      </c>
      <c r="VP254" s="68">
        <f>SUM(VN254/12*$A$2)</f>
        <v>2198678.5799999996</v>
      </c>
      <c r="VQ254" s="171">
        <f>факт!DV250</f>
        <v>99</v>
      </c>
      <c r="VR254" s="171">
        <f>факт!DW250</f>
        <v>2217398.5999999982</v>
      </c>
      <c r="VS254" s="171">
        <f>факт!DX250</f>
        <v>1033</v>
      </c>
      <c r="VT254" s="171">
        <f>факт!DY250</f>
        <v>0</v>
      </c>
      <c r="VU254" s="171">
        <f>факт!DZ250</f>
        <v>0</v>
      </c>
      <c r="VV254" s="171">
        <f>факт!EA250</f>
        <v>0</v>
      </c>
      <c r="VW254" s="172">
        <f>SUM(VW253/VM253)</f>
        <v>0.87074999999999991</v>
      </c>
      <c r="VX254" s="172">
        <f>SUM(VX253/VO253)</f>
        <v>0.87074999999999991</v>
      </c>
      <c r="VY254" s="172">
        <f>SUM(VY253/VQ253)</f>
        <v>0.88909090909090915</v>
      </c>
      <c r="VZ254" s="68">
        <f>SUM(VQ254-VO254)</f>
        <v>-1</v>
      </c>
      <c r="WA254" s="68">
        <f>SUM(VR254-VP254)</f>
        <v>18720.019999998622</v>
      </c>
      <c r="WB254" s="171">
        <f>'СДП (план)'!CM254</f>
        <v>370</v>
      </c>
      <c r="WC254" s="171">
        <f>'СДП (план)'!CN254</f>
        <v>8309452.2470279969</v>
      </c>
      <c r="WD254" s="68">
        <f>SUM(WB254/12*$A$2)</f>
        <v>185</v>
      </c>
      <c r="WE254" s="68">
        <f>SUM(WC254/12*$A$2)</f>
        <v>4154726.1235139985</v>
      </c>
      <c r="WF254" s="171">
        <f>факт!EN250</f>
        <v>131</v>
      </c>
      <c r="WG254" s="171">
        <f>факт!EO250</f>
        <v>2947583.4099999932</v>
      </c>
      <c r="WH254" s="171">
        <f>факт!EP250</f>
        <v>1357</v>
      </c>
      <c r="WI254" s="171">
        <f>факт!EQ250</f>
        <v>0</v>
      </c>
      <c r="WJ254" s="171">
        <f>факт!ER250</f>
        <v>0</v>
      </c>
      <c r="WK254" s="171">
        <f>факт!ES250</f>
        <v>0</v>
      </c>
      <c r="WL254" s="172">
        <f>SUM(WL253/WB253)</f>
        <v>0.88978378378378375</v>
      </c>
      <c r="WM254" s="172">
        <f>SUM(WM253/WD253)</f>
        <v>0.88978378378378375</v>
      </c>
      <c r="WN254" s="172">
        <f>SUM(WN253/WF253)</f>
        <v>0.89763358778625957</v>
      </c>
      <c r="WO254" s="68">
        <f>SUM(WF254-WD254)</f>
        <v>-54</v>
      </c>
      <c r="WP254" s="68">
        <f>SUM(WG254-WE254)</f>
        <v>-1207142.7135140053</v>
      </c>
      <c r="WQ254" s="171">
        <f>'СДП (план)'!CO254</f>
        <v>110</v>
      </c>
      <c r="WR254" s="171">
        <f>'СДП (план)'!CP254</f>
        <v>2529498.6494999998</v>
      </c>
      <c r="WS254" s="68">
        <f>SUM(WQ254/12*$A$2)</f>
        <v>55</v>
      </c>
      <c r="WT254" s="68">
        <f>SUM(WR254/12*$A$2)</f>
        <v>1264749.3247499999</v>
      </c>
      <c r="WU254" s="171">
        <f>факт!BH250</f>
        <v>21</v>
      </c>
      <c r="WV254" s="171">
        <f>факт!BI250</f>
        <v>447093.05</v>
      </c>
      <c r="WW254" s="171">
        <f>факт!BJ250</f>
        <v>260</v>
      </c>
      <c r="WX254" s="171">
        <f>факт!BK250</f>
        <v>0</v>
      </c>
      <c r="WY254" s="171">
        <f>факт!BL250</f>
        <v>0</v>
      </c>
      <c r="WZ254" s="171">
        <f>факт!BM250</f>
        <v>0</v>
      </c>
      <c r="XA254" s="172">
        <f>SUM(XA253/WQ253)</f>
        <v>0.9121818181818182</v>
      </c>
      <c r="XB254" s="172">
        <f>SUM(XB253/WS253)</f>
        <v>0.9121818181818182</v>
      </c>
      <c r="XC254" s="172">
        <f>SUM(XC253/WU253)</f>
        <v>0.86476190476190473</v>
      </c>
      <c r="XD254" s="68">
        <f>SUM(WU254-WS254)</f>
        <v>-34</v>
      </c>
      <c r="XE254" s="68">
        <f>SUM(WV254-WT254)</f>
        <v>-817656.27474999987</v>
      </c>
      <c r="XF254" s="171">
        <f>'СДП (план)'!CQ254</f>
        <v>585</v>
      </c>
      <c r="XG254" s="171">
        <f>'СДП (план)'!CR254</f>
        <v>17890452.57618</v>
      </c>
      <c r="XH254" s="68">
        <f>SUM(XF254/12*$A$2)</f>
        <v>292.5</v>
      </c>
      <c r="XI254" s="68">
        <f>SUM(XG254/12*$A$2)</f>
        <v>8945226.2880899999</v>
      </c>
      <c r="XJ254" s="171">
        <f>факт!BB250</f>
        <v>305</v>
      </c>
      <c r="XK254" s="171">
        <f>факт!BC250</f>
        <v>8382962.9499999937</v>
      </c>
      <c r="XL254" s="171">
        <f>факт!BD250</f>
        <v>2631</v>
      </c>
      <c r="XM254" s="171">
        <f>факт!BE250</f>
        <v>1</v>
      </c>
      <c r="XN254" s="171">
        <f>факт!BF250</f>
        <v>31505.89</v>
      </c>
      <c r="XO254" s="171">
        <f>факт!BG250</f>
        <v>11</v>
      </c>
      <c r="XP254" s="172">
        <f>SUM(XP253/XF253)</f>
        <v>0.9131111111111111</v>
      </c>
      <c r="XQ254" s="172">
        <f>SUM(XQ253/XH253)</f>
        <v>0.9131111111111111</v>
      </c>
      <c r="XR254" s="172">
        <f>SUM(XR253/XJ253)</f>
        <v>0.82045901639344254</v>
      </c>
      <c r="XS254" s="68">
        <f>SUM(XJ254-XH254)</f>
        <v>12.5</v>
      </c>
      <c r="XT254" s="68">
        <f>SUM(XK254-XI254)</f>
        <v>-562263.33809000626</v>
      </c>
      <c r="XU254" s="171">
        <f>'СДП (план)'!CS254</f>
        <v>344</v>
      </c>
      <c r="XV254" s="171">
        <f>'СДП (план)'!CT254</f>
        <v>12052064.154877197</v>
      </c>
      <c r="XW254" s="68">
        <f>SUM(XU254/12*$A$2)</f>
        <v>172</v>
      </c>
      <c r="XX254" s="68">
        <f>SUM(XV254/12*$A$2)</f>
        <v>6026032.0774385985</v>
      </c>
      <c r="XY254" s="171">
        <f>факт!CR250</f>
        <v>154</v>
      </c>
      <c r="XZ254" s="171">
        <f>факт!CS250</f>
        <v>5246331.6499999966</v>
      </c>
      <c r="YA254" s="171">
        <f>факт!CT250</f>
        <v>1309</v>
      </c>
      <c r="YB254" s="171">
        <f>факт!CU250</f>
        <v>0</v>
      </c>
      <c r="YC254" s="171">
        <f>факт!CV250</f>
        <v>0</v>
      </c>
      <c r="YD254" s="171">
        <f>факт!CW250</f>
        <v>0</v>
      </c>
      <c r="YE254" s="172">
        <f>SUM(YE253/XU253)</f>
        <v>0.93645348837209286</v>
      </c>
      <c r="YF254" s="172">
        <f>SUM(YF253/XW253)</f>
        <v>0.93645348837209286</v>
      </c>
      <c r="YG254" s="172">
        <f>SUM(YG253/XY253)</f>
        <v>0.9254545454545452</v>
      </c>
      <c r="YH254" s="68">
        <f>SUM(XY254-XW254)</f>
        <v>-18</v>
      </c>
      <c r="YI254" s="68">
        <f>SUM(XZ254-XX254)</f>
        <v>-779700.42743860185</v>
      </c>
      <c r="YJ254" s="171">
        <f>'СДП (план)'!CU254</f>
        <v>5</v>
      </c>
      <c r="YK254" s="171">
        <f>'СДП (план)'!CV254</f>
        <v>485058.69903599995</v>
      </c>
      <c r="YL254" s="68">
        <f>SUM(YJ254/12*$A$2)</f>
        <v>2.5</v>
      </c>
      <c r="YM254" s="68">
        <f>SUM(YK254/12*$A$2)</f>
        <v>242529.34951799997</v>
      </c>
      <c r="YN254" s="171">
        <f>факт!IL250</f>
        <v>0</v>
      </c>
      <c r="YO254" s="171">
        <f>факт!IM250</f>
        <v>0</v>
      </c>
      <c r="YP254" s="171">
        <f>факт!IN250</f>
        <v>0</v>
      </c>
      <c r="YQ254" s="171">
        <f>факт!IO250</f>
        <v>0</v>
      </c>
      <c r="YR254" s="171">
        <f>факт!IP250</f>
        <v>0</v>
      </c>
      <c r="YS254" s="171">
        <f>факт!IQ250</f>
        <v>0</v>
      </c>
      <c r="YT254" s="172">
        <f>SUM(YT253/YJ253)</f>
        <v>6.0340000000000007</v>
      </c>
      <c r="YU254" s="172">
        <f>SUM(YU253/YL253)</f>
        <v>6.0340000000000007</v>
      </c>
      <c r="YV254" s="172" t="e">
        <f>SUM(YV253/YN253)</f>
        <v>#DIV/0!</v>
      </c>
      <c r="YW254" s="68">
        <f t="shared" si="7085"/>
        <v>-2.5</v>
      </c>
      <c r="YX254" s="68">
        <f t="shared" si="7086"/>
        <v>-242529.34951799997</v>
      </c>
      <c r="YY254" s="68">
        <f>'СДП (план)'!CW254</f>
        <v>150</v>
      </c>
      <c r="YZ254" s="68">
        <f>'СДП (план)'!CX254</f>
        <v>12486322.800000001</v>
      </c>
      <c r="ZA254" s="68">
        <f>SUM(YY254/12*$A$2)</f>
        <v>75</v>
      </c>
      <c r="ZB254" s="68">
        <f>SUM(YZ254/12*$A$2)</f>
        <v>6243161.4000000004</v>
      </c>
      <c r="ZC254" s="68">
        <f>факт!IR250</f>
        <v>94</v>
      </c>
      <c r="ZD254" s="68">
        <f>факт!IS250</f>
        <v>7535981.9899999918</v>
      </c>
      <c r="ZE254" s="68">
        <f>факт!IT250</f>
        <v>376</v>
      </c>
      <c r="ZF254" s="68">
        <f>факт!IU250</f>
        <v>0</v>
      </c>
      <c r="ZG254" s="68">
        <f>факт!IV250</f>
        <v>0</v>
      </c>
      <c r="ZH254" s="68">
        <f>факт!IW250</f>
        <v>0</v>
      </c>
      <c r="ZI254" s="172">
        <f>SUM(ZI253/YY253)</f>
        <v>3.2966666666666669</v>
      </c>
      <c r="ZJ254" s="172">
        <f>SUM(ZJ253/ZA253)</f>
        <v>3.2966666666666669</v>
      </c>
      <c r="ZK254" s="172">
        <f>SUM(ZK253/ZC253)</f>
        <v>3.2059574468085104</v>
      </c>
      <c r="ZL254" s="68">
        <f t="shared" si="8667"/>
        <v>19</v>
      </c>
      <c r="ZM254" s="68">
        <f t="shared" si="8668"/>
        <v>1292820.5899999915</v>
      </c>
      <c r="ZN254" s="68"/>
      <c r="ZO254" s="68"/>
      <c r="ZP254" s="68"/>
      <c r="ZQ254" s="68"/>
      <c r="ZR254" s="68"/>
      <c r="ZS254" s="68"/>
      <c r="ZT254" s="68"/>
      <c r="ZU254" s="68"/>
      <c r="ZV254" s="68"/>
      <c r="ZW254" s="68"/>
      <c r="ZX254" s="68"/>
      <c r="ZY254" s="68"/>
      <c r="ZZ254" s="68"/>
      <c r="AAA254" s="68"/>
      <c r="AAB254" s="68"/>
      <c r="AAC254" s="174">
        <f>'СДП (план)'!DE254</f>
        <v>21912</v>
      </c>
      <c r="AAD254" s="174">
        <f>'СДП (план)'!DF254</f>
        <v>1158686118.0714505</v>
      </c>
      <c r="AAE254" s="68">
        <f>SUM(AAC254/12*$A$2)</f>
        <v>10956</v>
      </c>
      <c r="AAF254" s="68">
        <f>SUM(AAD254/12*$A$2)</f>
        <v>579343059.03572524</v>
      </c>
      <c r="AAG254" s="174">
        <f>факт!IX250</f>
        <v>10387</v>
      </c>
      <c r="AAH254" s="174">
        <f>факт!IY250</f>
        <v>578244823.09999895</v>
      </c>
      <c r="AAI254" s="174">
        <f>факт!IZ250</f>
        <v>120299</v>
      </c>
      <c r="AAJ254" s="174">
        <f>факт!JA250</f>
        <v>157</v>
      </c>
      <c r="AAK254" s="174">
        <f>факт!JB250</f>
        <v>14007722.680000003</v>
      </c>
      <c r="AAL254" s="174">
        <f>факт!JC250</f>
        <v>1822</v>
      </c>
      <c r="AAM254" s="175">
        <f>AAM253/AAC253</f>
        <v>2.8119514421321647</v>
      </c>
      <c r="AAN254" s="175">
        <f>AAN253/AAE253</f>
        <v>2.8119514421321647</v>
      </c>
      <c r="AAO254" s="175">
        <f>SUM(AAO253/AAG253)</f>
        <v>3.0172253778761911</v>
      </c>
      <c r="AAP254" s="68">
        <f>SUM(AAG254-AAE254)</f>
        <v>-569</v>
      </c>
      <c r="AAQ254" s="68">
        <f>SUM(AAH254-AAF254)</f>
        <v>-1098235.935726285</v>
      </c>
    </row>
    <row r="255" spans="1:719" s="146" customFormat="1" ht="12.75" hidden="1" customHeight="1" x14ac:dyDescent="0.2">
      <c r="D255" s="146" t="s">
        <v>507</v>
      </c>
      <c r="O255" s="147">
        <f t="shared" ref="O255:X255" si="8996">O253-O254</f>
        <v>0</v>
      </c>
      <c r="P255" s="147">
        <f t="shared" si="8996"/>
        <v>0</v>
      </c>
      <c r="Q255" s="147">
        <f t="shared" si="8996"/>
        <v>0</v>
      </c>
      <c r="R255" s="147">
        <f t="shared" si="8996"/>
        <v>0</v>
      </c>
      <c r="S255" s="147">
        <f t="shared" si="8996"/>
        <v>0</v>
      </c>
      <c r="T255" s="147">
        <f t="shared" si="8996"/>
        <v>1.0430812835693359E-7</v>
      </c>
      <c r="U255" s="147">
        <f t="shared" si="8996"/>
        <v>0</v>
      </c>
      <c r="V255" s="147">
        <f t="shared" si="8996"/>
        <v>0</v>
      </c>
      <c r="W255" s="147">
        <f t="shared" si="8996"/>
        <v>0</v>
      </c>
      <c r="X255" s="147">
        <f t="shared" si="8996"/>
        <v>0</v>
      </c>
      <c r="AD255" s="147">
        <f t="shared" ref="AD255:AL255" si="8997">AD253-AD254</f>
        <v>0</v>
      </c>
      <c r="AE255" s="147">
        <f t="shared" si="8997"/>
        <v>0</v>
      </c>
      <c r="AF255" s="147">
        <f t="shared" si="8997"/>
        <v>0</v>
      </c>
      <c r="AG255" s="147">
        <f t="shared" si="8997"/>
        <v>0</v>
      </c>
      <c r="AH255" s="147">
        <f t="shared" si="8997"/>
        <v>0</v>
      </c>
      <c r="AI255" s="147">
        <f t="shared" si="8997"/>
        <v>0</v>
      </c>
      <c r="AJ255" s="147"/>
      <c r="AK255" s="147">
        <f t="shared" si="8997"/>
        <v>0</v>
      </c>
      <c r="AL255" s="147">
        <f t="shared" si="8997"/>
        <v>0</v>
      </c>
      <c r="AM255" s="147"/>
      <c r="AS255" s="147">
        <f t="shared" ref="AS255:AX255" si="8998">AS253-AS254</f>
        <v>0</v>
      </c>
      <c r="AT255" s="147">
        <f t="shared" si="8998"/>
        <v>0</v>
      </c>
      <c r="AU255" s="147">
        <f t="shared" si="8998"/>
        <v>0</v>
      </c>
      <c r="AV255" s="147">
        <f t="shared" si="8998"/>
        <v>0</v>
      </c>
      <c r="AW255" s="147">
        <f t="shared" si="8998"/>
        <v>0</v>
      </c>
      <c r="AX255" s="147">
        <f t="shared" si="8998"/>
        <v>-1.1920928955078125E-7</v>
      </c>
      <c r="AY255" s="147"/>
      <c r="AZ255" s="147"/>
      <c r="BA255" s="147"/>
      <c r="BB255" s="147"/>
      <c r="BH255" s="147">
        <f t="shared" ref="BH255:BP255" si="8999">BH253-BH254</f>
        <v>0</v>
      </c>
      <c r="BI255" s="147">
        <f t="shared" si="8999"/>
        <v>0</v>
      </c>
      <c r="BJ255" s="147">
        <f t="shared" si="8999"/>
        <v>0</v>
      </c>
      <c r="BK255" s="147">
        <f t="shared" si="8999"/>
        <v>0</v>
      </c>
      <c r="BL255" s="147">
        <f t="shared" si="8999"/>
        <v>0</v>
      </c>
      <c r="BM255" s="147">
        <f t="shared" si="8999"/>
        <v>9.5367431640625E-7</v>
      </c>
      <c r="BN255" s="147"/>
      <c r="BO255" s="147">
        <f t="shared" si="8999"/>
        <v>0</v>
      </c>
      <c r="BP255" s="147">
        <f t="shared" si="8999"/>
        <v>0</v>
      </c>
      <c r="BQ255" s="147"/>
      <c r="BW255" s="147">
        <f t="shared" ref="BW255:CE255" si="9000">BW253-BW254</f>
        <v>0</v>
      </c>
      <c r="BX255" s="147">
        <f t="shared" si="9000"/>
        <v>0</v>
      </c>
      <c r="BY255" s="147">
        <f t="shared" si="9000"/>
        <v>0</v>
      </c>
      <c r="BZ255" s="147">
        <f t="shared" si="9000"/>
        <v>0</v>
      </c>
      <c r="CA255" s="147">
        <f t="shared" si="9000"/>
        <v>0</v>
      </c>
      <c r="CB255" s="147">
        <f t="shared" si="9000"/>
        <v>3.2782554626464844E-7</v>
      </c>
      <c r="CC255" s="147"/>
      <c r="CD255" s="147">
        <f t="shared" si="9000"/>
        <v>0</v>
      </c>
      <c r="CE255" s="147">
        <f t="shared" si="9000"/>
        <v>-7.4505805969238281E-9</v>
      </c>
      <c r="CF255" s="147"/>
      <c r="CL255" s="147">
        <f t="shared" ref="CL255:CT255" si="9001">CL253-CL254</f>
        <v>0</v>
      </c>
      <c r="CM255" s="147">
        <f t="shared" si="9001"/>
        <v>0</v>
      </c>
      <c r="CN255" s="147">
        <f t="shared" si="9001"/>
        <v>0</v>
      </c>
      <c r="CO255" s="147">
        <f t="shared" si="9001"/>
        <v>0</v>
      </c>
      <c r="CP255" s="147">
        <f t="shared" si="9001"/>
        <v>0</v>
      </c>
      <c r="CQ255" s="147">
        <f t="shared" si="9001"/>
        <v>0</v>
      </c>
      <c r="CR255" s="147"/>
      <c r="CS255" s="147">
        <f t="shared" si="9001"/>
        <v>0</v>
      </c>
      <c r="CT255" s="147">
        <f t="shared" si="9001"/>
        <v>0</v>
      </c>
      <c r="CU255" s="147"/>
      <c r="DA255" s="147">
        <f t="shared" ref="DA255:DI255" si="9002">DA253-DA254</f>
        <v>0</v>
      </c>
      <c r="DB255" s="147">
        <f t="shared" si="9002"/>
        <v>0</v>
      </c>
      <c r="DC255" s="147">
        <f t="shared" si="9002"/>
        <v>0</v>
      </c>
      <c r="DD255" s="147">
        <f t="shared" si="9002"/>
        <v>0</v>
      </c>
      <c r="DE255" s="147">
        <f t="shared" si="9002"/>
        <v>0</v>
      </c>
      <c r="DF255" s="147">
        <f t="shared" si="9002"/>
        <v>0</v>
      </c>
      <c r="DG255" s="147"/>
      <c r="DH255" s="147">
        <f t="shared" si="9002"/>
        <v>0</v>
      </c>
      <c r="DI255" s="147">
        <f t="shared" si="9002"/>
        <v>0</v>
      </c>
      <c r="DJ255" s="147"/>
      <c r="DP255" s="147">
        <f t="shared" ref="DP255:DX255" si="9003">DP253-DP254</f>
        <v>0</v>
      </c>
      <c r="DQ255" s="147">
        <f t="shared" si="9003"/>
        <v>0</v>
      </c>
      <c r="DR255" s="147">
        <f t="shared" si="9003"/>
        <v>0</v>
      </c>
      <c r="DS255" s="147">
        <f t="shared" si="9003"/>
        <v>0</v>
      </c>
      <c r="DT255" s="147">
        <f t="shared" si="9003"/>
        <v>0</v>
      </c>
      <c r="DU255" s="147">
        <f t="shared" si="9003"/>
        <v>0</v>
      </c>
      <c r="DV255" s="147"/>
      <c r="DW255" s="147">
        <f t="shared" si="9003"/>
        <v>0</v>
      </c>
      <c r="DX255" s="147">
        <f t="shared" si="9003"/>
        <v>0</v>
      </c>
      <c r="DY255" s="147"/>
      <c r="EG255" s="147">
        <f t="shared" ref="EG255:EH255" si="9004">EG253-EG254</f>
        <v>0</v>
      </c>
      <c r="EH255" s="147">
        <f t="shared" si="9004"/>
        <v>0</v>
      </c>
      <c r="ET255" s="147">
        <f t="shared" ref="ET255:FB255" si="9005">ET253-ET254</f>
        <v>0</v>
      </c>
      <c r="EU255" s="147">
        <f t="shared" si="9005"/>
        <v>0</v>
      </c>
      <c r="EV255" s="147">
        <f t="shared" si="9005"/>
        <v>0</v>
      </c>
      <c r="EW255" s="147">
        <f t="shared" si="9005"/>
        <v>0</v>
      </c>
      <c r="EX255" s="147">
        <f t="shared" si="9005"/>
        <v>0</v>
      </c>
      <c r="EY255" s="147">
        <f t="shared" si="9005"/>
        <v>0</v>
      </c>
      <c r="EZ255" s="147"/>
      <c r="FA255" s="147">
        <f t="shared" si="9005"/>
        <v>0</v>
      </c>
      <c r="FB255" s="147">
        <f t="shared" si="9005"/>
        <v>0</v>
      </c>
      <c r="FC255" s="147"/>
      <c r="FI255" s="147">
        <f t="shared" ref="FI255:FQ255" si="9006">FI253-FI254</f>
        <v>0</v>
      </c>
      <c r="FJ255" s="147">
        <f t="shared" si="9006"/>
        <v>0</v>
      </c>
      <c r="FK255" s="147">
        <f t="shared" si="9006"/>
        <v>0</v>
      </c>
      <c r="FL255" s="147">
        <f t="shared" si="9006"/>
        <v>0</v>
      </c>
      <c r="FM255" s="147">
        <f t="shared" si="9006"/>
        <v>0</v>
      </c>
      <c r="FN255" s="147">
        <f t="shared" si="9006"/>
        <v>1.5832483768463135E-8</v>
      </c>
      <c r="FO255" s="147"/>
      <c r="FP255" s="147">
        <f t="shared" si="9006"/>
        <v>0</v>
      </c>
      <c r="FQ255" s="147">
        <f t="shared" si="9006"/>
        <v>0</v>
      </c>
      <c r="FR255" s="147"/>
      <c r="FX255" s="147">
        <f t="shared" ref="FX255:GF255" si="9007">FX253-FX254</f>
        <v>0</v>
      </c>
      <c r="FY255" s="147">
        <f t="shared" si="9007"/>
        <v>0</v>
      </c>
      <c r="FZ255" s="147">
        <f t="shared" si="9007"/>
        <v>0</v>
      </c>
      <c r="GA255" s="147">
        <f t="shared" si="9007"/>
        <v>0</v>
      </c>
      <c r="GB255" s="147">
        <f t="shared" si="9007"/>
        <v>0</v>
      </c>
      <c r="GC255" s="147">
        <f t="shared" si="9007"/>
        <v>6.7055225372314453E-8</v>
      </c>
      <c r="GD255" s="147"/>
      <c r="GE255" s="147">
        <f t="shared" si="9007"/>
        <v>0</v>
      </c>
      <c r="GF255" s="147">
        <f t="shared" si="9007"/>
        <v>0</v>
      </c>
      <c r="GG255" s="147"/>
      <c r="GM255" s="147">
        <f t="shared" ref="GM255:GU255" si="9008">GM253-GM254</f>
        <v>0</v>
      </c>
      <c r="GN255" s="147">
        <f t="shared" si="9008"/>
        <v>0</v>
      </c>
      <c r="GO255" s="147">
        <f t="shared" si="9008"/>
        <v>0</v>
      </c>
      <c r="GP255" s="147">
        <f t="shared" si="9008"/>
        <v>0</v>
      </c>
      <c r="GQ255" s="147">
        <f t="shared" si="9008"/>
        <v>0</v>
      </c>
      <c r="GR255" s="147">
        <f t="shared" si="9008"/>
        <v>1.5832483768463135E-8</v>
      </c>
      <c r="GS255" s="147"/>
      <c r="GT255" s="147">
        <f t="shared" si="9008"/>
        <v>0</v>
      </c>
      <c r="GU255" s="147">
        <f t="shared" si="9008"/>
        <v>0</v>
      </c>
      <c r="GV255" s="147"/>
      <c r="HB255" s="147">
        <f t="shared" ref="HB255:HJ255" si="9009">HB253-HB254</f>
        <v>0</v>
      </c>
      <c r="HC255" s="147">
        <f t="shared" si="9009"/>
        <v>0</v>
      </c>
      <c r="HD255" s="147">
        <f t="shared" si="9009"/>
        <v>0</v>
      </c>
      <c r="HE255" s="147">
        <f t="shared" si="9009"/>
        <v>0</v>
      </c>
      <c r="HF255" s="147">
        <f t="shared" si="9009"/>
        <v>0</v>
      </c>
      <c r="HG255" s="147">
        <f t="shared" si="9009"/>
        <v>0</v>
      </c>
      <c r="HH255" s="147"/>
      <c r="HI255" s="147">
        <f t="shared" si="9009"/>
        <v>0</v>
      </c>
      <c r="HJ255" s="147">
        <f t="shared" si="9009"/>
        <v>0</v>
      </c>
      <c r="HK255" s="147"/>
      <c r="HQ255" s="147">
        <f t="shared" ref="HQ255:HY255" si="9010">HQ253-HQ254</f>
        <v>0</v>
      </c>
      <c r="HR255" s="147">
        <f t="shared" si="9010"/>
        <v>0</v>
      </c>
      <c r="HS255" s="147">
        <f t="shared" si="9010"/>
        <v>0</v>
      </c>
      <c r="HT255" s="147">
        <f t="shared" si="9010"/>
        <v>0</v>
      </c>
      <c r="HU255" s="147">
        <f t="shared" si="9010"/>
        <v>0</v>
      </c>
      <c r="HV255" s="147">
        <f t="shared" si="9010"/>
        <v>-9.7788870334625244E-9</v>
      </c>
      <c r="HW255" s="147"/>
      <c r="HX255" s="147">
        <f t="shared" si="9010"/>
        <v>0</v>
      </c>
      <c r="HY255" s="147">
        <f t="shared" si="9010"/>
        <v>0</v>
      </c>
      <c r="HZ255" s="147"/>
      <c r="IF255" s="147">
        <f t="shared" ref="IF255:IN255" si="9011">IF253-IF254</f>
        <v>0</v>
      </c>
      <c r="IG255" s="147">
        <f t="shared" si="9011"/>
        <v>0</v>
      </c>
      <c r="IH255" s="147">
        <f t="shared" si="9011"/>
        <v>0</v>
      </c>
      <c r="II255" s="147">
        <f t="shared" si="9011"/>
        <v>0</v>
      </c>
      <c r="IJ255" s="147">
        <f t="shared" si="9011"/>
        <v>0</v>
      </c>
      <c r="IK255" s="147">
        <f t="shared" si="9011"/>
        <v>0</v>
      </c>
      <c r="IL255" s="147"/>
      <c r="IM255" s="147">
        <f t="shared" si="9011"/>
        <v>0</v>
      </c>
      <c r="IN255" s="147">
        <f t="shared" si="9011"/>
        <v>0</v>
      </c>
      <c r="IO255" s="147"/>
      <c r="IU255" s="147">
        <f t="shared" ref="IU255:JC255" si="9012">IU253-IU254</f>
        <v>0</v>
      </c>
      <c r="IV255" s="147">
        <f t="shared" si="9012"/>
        <v>0</v>
      </c>
      <c r="IW255" s="147">
        <f t="shared" si="9012"/>
        <v>0</v>
      </c>
      <c r="IX255" s="147">
        <f t="shared" si="9012"/>
        <v>0</v>
      </c>
      <c r="IY255" s="147">
        <f t="shared" si="9012"/>
        <v>0</v>
      </c>
      <c r="IZ255" s="147">
        <f t="shared" si="9012"/>
        <v>0</v>
      </c>
      <c r="JA255" s="147"/>
      <c r="JB255" s="147">
        <f t="shared" si="9012"/>
        <v>0</v>
      </c>
      <c r="JC255" s="147">
        <f t="shared" si="9012"/>
        <v>0</v>
      </c>
      <c r="JD255" s="147"/>
      <c r="JJ255" s="147">
        <f t="shared" ref="JJ255:JR255" si="9013">JJ253-JJ254</f>
        <v>0</v>
      </c>
      <c r="JK255" s="147">
        <f t="shared" si="9013"/>
        <v>0</v>
      </c>
      <c r="JL255" s="147">
        <f t="shared" si="9013"/>
        <v>0</v>
      </c>
      <c r="JM255" s="147">
        <f t="shared" si="9013"/>
        <v>0</v>
      </c>
      <c r="JN255" s="147">
        <f t="shared" si="9013"/>
        <v>0</v>
      </c>
      <c r="JO255" s="147">
        <f t="shared" si="9013"/>
        <v>0</v>
      </c>
      <c r="JP255" s="147"/>
      <c r="JQ255" s="147">
        <f t="shared" si="9013"/>
        <v>0</v>
      </c>
      <c r="JR255" s="147">
        <f t="shared" si="9013"/>
        <v>0</v>
      </c>
      <c r="JS255" s="147"/>
      <c r="JY255" s="147">
        <f t="shared" ref="JY255:KG255" si="9014">JY253-JY254</f>
        <v>0</v>
      </c>
      <c r="JZ255" s="147">
        <f t="shared" si="9014"/>
        <v>0</v>
      </c>
      <c r="KA255" s="147">
        <f t="shared" si="9014"/>
        <v>0</v>
      </c>
      <c r="KB255" s="147">
        <f t="shared" si="9014"/>
        <v>0</v>
      </c>
      <c r="KC255" s="147">
        <f t="shared" si="9014"/>
        <v>0</v>
      </c>
      <c r="KD255" s="147">
        <f t="shared" si="9014"/>
        <v>0</v>
      </c>
      <c r="KE255" s="147"/>
      <c r="KF255" s="147">
        <f t="shared" si="9014"/>
        <v>0</v>
      </c>
      <c r="KG255" s="147">
        <f t="shared" si="9014"/>
        <v>0</v>
      </c>
      <c r="KH255" s="147"/>
      <c r="KN255" s="147">
        <f t="shared" ref="KN255:KV255" si="9015">KN253-KN254</f>
        <v>0</v>
      </c>
      <c r="KO255" s="147">
        <f t="shared" si="9015"/>
        <v>0</v>
      </c>
      <c r="KP255" s="147">
        <f t="shared" si="9015"/>
        <v>0</v>
      </c>
      <c r="KQ255" s="147">
        <f t="shared" si="9015"/>
        <v>0</v>
      </c>
      <c r="KR255" s="147">
        <f t="shared" si="9015"/>
        <v>0</v>
      </c>
      <c r="KS255" s="147">
        <f t="shared" si="9015"/>
        <v>0</v>
      </c>
      <c r="KT255" s="147"/>
      <c r="KU255" s="147">
        <f t="shared" si="9015"/>
        <v>0</v>
      </c>
      <c r="KV255" s="147">
        <f t="shared" si="9015"/>
        <v>0</v>
      </c>
      <c r="KW255" s="147"/>
      <c r="LC255" s="147">
        <f t="shared" ref="LC255:LK255" si="9016">LC253-LC254</f>
        <v>0</v>
      </c>
      <c r="LD255" s="147">
        <f t="shared" si="9016"/>
        <v>0</v>
      </c>
      <c r="LE255" s="147">
        <f t="shared" si="9016"/>
        <v>0</v>
      </c>
      <c r="LF255" s="147">
        <f t="shared" si="9016"/>
        <v>0</v>
      </c>
      <c r="LG255" s="147">
        <f t="shared" si="9016"/>
        <v>0</v>
      </c>
      <c r="LH255" s="147">
        <f t="shared" si="9016"/>
        <v>0</v>
      </c>
      <c r="LI255" s="147"/>
      <c r="LJ255" s="147">
        <f t="shared" si="9016"/>
        <v>0</v>
      </c>
      <c r="LK255" s="147">
        <f t="shared" si="9016"/>
        <v>0</v>
      </c>
      <c r="LL255" s="147"/>
      <c r="LR255" s="147">
        <f t="shared" ref="LR255:LZ255" si="9017">LR253-LR254</f>
        <v>0</v>
      </c>
      <c r="LS255" s="147">
        <f t="shared" si="9017"/>
        <v>0</v>
      </c>
      <c r="LT255" s="147">
        <f t="shared" si="9017"/>
        <v>0</v>
      </c>
      <c r="LU255" s="147">
        <f t="shared" si="9017"/>
        <v>0</v>
      </c>
      <c r="LV255" s="147">
        <f t="shared" si="9017"/>
        <v>0</v>
      </c>
      <c r="LW255" s="147">
        <f t="shared" si="9017"/>
        <v>0</v>
      </c>
      <c r="LX255" s="147"/>
      <c r="LY255" s="147">
        <f t="shared" si="9017"/>
        <v>0</v>
      </c>
      <c r="LZ255" s="147">
        <f t="shared" si="9017"/>
        <v>0</v>
      </c>
      <c r="MA255" s="147"/>
      <c r="MG255" s="147">
        <f t="shared" ref="MG255:MO255" si="9018">MG253-MG254</f>
        <v>0</v>
      </c>
      <c r="MH255" s="147">
        <f t="shared" si="9018"/>
        <v>0</v>
      </c>
      <c r="MI255" s="147">
        <f t="shared" si="9018"/>
        <v>0</v>
      </c>
      <c r="MJ255" s="147">
        <f t="shared" si="9018"/>
        <v>0</v>
      </c>
      <c r="MK255" s="147">
        <f t="shared" si="9018"/>
        <v>0</v>
      </c>
      <c r="ML255" s="147">
        <f t="shared" si="9018"/>
        <v>-8.3819031715393066E-9</v>
      </c>
      <c r="MM255" s="147"/>
      <c r="MN255" s="147">
        <f t="shared" si="9018"/>
        <v>0</v>
      </c>
      <c r="MO255" s="147">
        <f t="shared" si="9018"/>
        <v>0</v>
      </c>
      <c r="MP255" s="147"/>
      <c r="MV255" s="147">
        <f t="shared" ref="MV255:ND255" si="9019">MV253-MV254</f>
        <v>0</v>
      </c>
      <c r="MW255" s="147">
        <f t="shared" si="9019"/>
        <v>0</v>
      </c>
      <c r="MX255" s="147">
        <f t="shared" si="9019"/>
        <v>0</v>
      </c>
      <c r="MY255" s="147">
        <f t="shared" si="9019"/>
        <v>0</v>
      </c>
      <c r="MZ255" s="147">
        <f t="shared" si="9019"/>
        <v>0</v>
      </c>
      <c r="NA255" s="147">
        <f t="shared" si="9019"/>
        <v>0</v>
      </c>
      <c r="NB255" s="147"/>
      <c r="NC255" s="147">
        <f t="shared" si="9019"/>
        <v>0</v>
      </c>
      <c r="ND255" s="147">
        <f t="shared" si="9019"/>
        <v>0</v>
      </c>
      <c r="NE255" s="147"/>
      <c r="NK255" s="147">
        <f t="shared" ref="NK255:NS255" si="9020">NK253-NK254</f>
        <v>0</v>
      </c>
      <c r="NL255" s="147">
        <f t="shared" si="9020"/>
        <v>0</v>
      </c>
      <c r="NM255" s="147">
        <f t="shared" si="9020"/>
        <v>0</v>
      </c>
      <c r="NN255" s="147">
        <f t="shared" si="9020"/>
        <v>0</v>
      </c>
      <c r="NO255" s="147">
        <f t="shared" si="9020"/>
        <v>0</v>
      </c>
      <c r="NP255" s="147">
        <f t="shared" si="9020"/>
        <v>0</v>
      </c>
      <c r="NQ255" s="147"/>
      <c r="NR255" s="147">
        <f t="shared" si="9020"/>
        <v>0</v>
      </c>
      <c r="NS255" s="147">
        <f t="shared" si="9020"/>
        <v>0</v>
      </c>
      <c r="NT255" s="147"/>
      <c r="NZ255" s="147">
        <f t="shared" ref="NZ255:OH255" si="9021">NZ253-NZ254</f>
        <v>0</v>
      </c>
      <c r="OA255" s="147">
        <f t="shared" si="9021"/>
        <v>0</v>
      </c>
      <c r="OB255" s="147">
        <f t="shared" si="9021"/>
        <v>0</v>
      </c>
      <c r="OC255" s="147">
        <f t="shared" si="9021"/>
        <v>0</v>
      </c>
      <c r="OD255" s="147">
        <f t="shared" si="9021"/>
        <v>0</v>
      </c>
      <c r="OE255" s="147">
        <f t="shared" si="9021"/>
        <v>-1.0617077350616455E-7</v>
      </c>
      <c r="OF255" s="147"/>
      <c r="OG255" s="147">
        <f t="shared" si="9021"/>
        <v>0</v>
      </c>
      <c r="OH255" s="147">
        <f t="shared" si="9021"/>
        <v>0</v>
      </c>
      <c r="OI255" s="147"/>
      <c r="OO255" s="147">
        <f t="shared" ref="OO255:OW255" si="9022">OO253-OO254</f>
        <v>0</v>
      </c>
      <c r="OP255" s="147">
        <f t="shared" si="9022"/>
        <v>0</v>
      </c>
      <c r="OQ255" s="147">
        <f t="shared" si="9022"/>
        <v>0</v>
      </c>
      <c r="OR255" s="147">
        <f t="shared" si="9022"/>
        <v>0</v>
      </c>
      <c r="OS255" s="147">
        <f t="shared" si="9022"/>
        <v>0</v>
      </c>
      <c r="OT255" s="147">
        <f t="shared" si="9022"/>
        <v>0</v>
      </c>
      <c r="OU255" s="147"/>
      <c r="OV255" s="147">
        <f t="shared" si="9022"/>
        <v>0</v>
      </c>
      <c r="OW255" s="147">
        <f t="shared" si="9022"/>
        <v>0</v>
      </c>
      <c r="OX255" s="147"/>
      <c r="PD255" s="147">
        <f t="shared" ref="PD255:PL255" si="9023">PD253-PD254</f>
        <v>0</v>
      </c>
      <c r="PE255" s="147">
        <f t="shared" si="9023"/>
        <v>0</v>
      </c>
      <c r="PF255" s="147">
        <f t="shared" si="9023"/>
        <v>0</v>
      </c>
      <c r="PG255" s="147">
        <f t="shared" si="9023"/>
        <v>0</v>
      </c>
      <c r="PH255" s="147">
        <f t="shared" si="9023"/>
        <v>0</v>
      </c>
      <c r="PI255" s="147">
        <f t="shared" si="9023"/>
        <v>0</v>
      </c>
      <c r="PJ255" s="147"/>
      <c r="PK255" s="147">
        <f t="shared" si="9023"/>
        <v>0</v>
      </c>
      <c r="PL255" s="147">
        <f t="shared" si="9023"/>
        <v>0</v>
      </c>
      <c r="PM255" s="147"/>
      <c r="PS255" s="147">
        <f t="shared" ref="PS255:QA255" si="9024">PS253-PS254</f>
        <v>0</v>
      </c>
      <c r="PT255" s="147">
        <f t="shared" si="9024"/>
        <v>0</v>
      </c>
      <c r="PU255" s="147">
        <f t="shared" si="9024"/>
        <v>0</v>
      </c>
      <c r="PV255" s="147">
        <f t="shared" si="9024"/>
        <v>0</v>
      </c>
      <c r="PW255" s="147">
        <f t="shared" si="9024"/>
        <v>0</v>
      </c>
      <c r="PX255" s="147">
        <f t="shared" si="9024"/>
        <v>-3.3527612686157227E-8</v>
      </c>
      <c r="PY255" s="147"/>
      <c r="PZ255" s="147">
        <f t="shared" si="9024"/>
        <v>0</v>
      </c>
      <c r="QA255" s="147">
        <f t="shared" si="9024"/>
        <v>0</v>
      </c>
      <c r="QB255" s="147"/>
      <c r="QH255" s="147">
        <f t="shared" ref="QH255:QP255" si="9025">QH253-QH254</f>
        <v>0</v>
      </c>
      <c r="QI255" s="147">
        <f t="shared" si="9025"/>
        <v>0</v>
      </c>
      <c r="QJ255" s="147">
        <f t="shared" si="9025"/>
        <v>0</v>
      </c>
      <c r="QK255" s="147">
        <f t="shared" si="9025"/>
        <v>0</v>
      </c>
      <c r="QL255" s="147">
        <f t="shared" si="9025"/>
        <v>0</v>
      </c>
      <c r="QM255" s="147">
        <f t="shared" si="9025"/>
        <v>0</v>
      </c>
      <c r="QN255" s="147"/>
      <c r="QO255" s="147">
        <f t="shared" si="9025"/>
        <v>0</v>
      </c>
      <c r="QP255" s="147">
        <f t="shared" si="9025"/>
        <v>0</v>
      </c>
      <c r="QQ255" s="147"/>
      <c r="QW255" s="147">
        <f t="shared" ref="QW255:RE255" si="9026">QW253-QW254</f>
        <v>0</v>
      </c>
      <c r="QX255" s="147">
        <f t="shared" si="9026"/>
        <v>0</v>
      </c>
      <c r="QY255" s="147">
        <f t="shared" si="9026"/>
        <v>0</v>
      </c>
      <c r="QZ255" s="147">
        <f t="shared" si="9026"/>
        <v>0</v>
      </c>
      <c r="RA255" s="147">
        <f t="shared" si="9026"/>
        <v>0</v>
      </c>
      <c r="RB255" s="147">
        <f t="shared" si="9026"/>
        <v>0</v>
      </c>
      <c r="RC255" s="147"/>
      <c r="RD255" s="147">
        <f t="shared" si="9026"/>
        <v>0</v>
      </c>
      <c r="RE255" s="147">
        <f t="shared" si="9026"/>
        <v>0</v>
      </c>
      <c r="RF255" s="147"/>
      <c r="RL255" s="147">
        <f t="shared" ref="RL255:RT255" si="9027">RL253-RL254</f>
        <v>0</v>
      </c>
      <c r="RM255" s="147">
        <f t="shared" si="9027"/>
        <v>0</v>
      </c>
      <c r="RN255" s="147">
        <f t="shared" si="9027"/>
        <v>0</v>
      </c>
      <c r="RO255" s="147">
        <f t="shared" si="9027"/>
        <v>0</v>
      </c>
      <c r="RP255" s="147">
        <f t="shared" si="9027"/>
        <v>0</v>
      </c>
      <c r="RQ255" s="147">
        <f t="shared" si="9027"/>
        <v>-7.8231096267700195E-8</v>
      </c>
      <c r="RR255" s="147"/>
      <c r="RS255" s="147">
        <f t="shared" si="9027"/>
        <v>0</v>
      </c>
      <c r="RT255" s="147">
        <f t="shared" si="9027"/>
        <v>0</v>
      </c>
      <c r="RU255" s="147"/>
      <c r="SA255" s="147">
        <f t="shared" ref="SA255:SI255" si="9028">SA253-SA254</f>
        <v>0</v>
      </c>
      <c r="SB255" s="147">
        <f t="shared" si="9028"/>
        <v>0</v>
      </c>
      <c r="SC255" s="147">
        <f t="shared" si="9028"/>
        <v>0</v>
      </c>
      <c r="SD255" s="147">
        <f t="shared" si="9028"/>
        <v>0</v>
      </c>
      <c r="SE255" s="147">
        <f t="shared" si="9028"/>
        <v>0</v>
      </c>
      <c r="SF255" s="147">
        <f t="shared" si="9028"/>
        <v>0</v>
      </c>
      <c r="SG255" s="147"/>
      <c r="SH255" s="147">
        <f t="shared" si="9028"/>
        <v>0</v>
      </c>
      <c r="SI255" s="147">
        <f t="shared" si="9028"/>
        <v>0</v>
      </c>
      <c r="SJ255" s="147"/>
      <c r="SP255" s="147">
        <f t="shared" ref="SP255:SX255" si="9029">SP253-SP254</f>
        <v>0</v>
      </c>
      <c r="SQ255" s="147">
        <f t="shared" si="9029"/>
        <v>0</v>
      </c>
      <c r="SR255" s="147">
        <f t="shared" si="9029"/>
        <v>0</v>
      </c>
      <c r="SS255" s="147">
        <f t="shared" si="9029"/>
        <v>0</v>
      </c>
      <c r="ST255" s="147">
        <f t="shared" si="9029"/>
        <v>0</v>
      </c>
      <c r="SU255" s="147">
        <f t="shared" si="9029"/>
        <v>0</v>
      </c>
      <c r="SV255" s="147"/>
      <c r="SW255" s="147">
        <f t="shared" si="9029"/>
        <v>0</v>
      </c>
      <c r="SX255" s="147">
        <f t="shared" si="9029"/>
        <v>0</v>
      </c>
      <c r="SY255" s="147"/>
      <c r="TE255" s="147">
        <f t="shared" ref="TE255:TM255" si="9030">TE253-TE254</f>
        <v>0</v>
      </c>
      <c r="TF255" s="147">
        <f t="shared" si="9030"/>
        <v>0</v>
      </c>
      <c r="TG255" s="147">
        <f t="shared" si="9030"/>
        <v>0</v>
      </c>
      <c r="TH255" s="147">
        <f t="shared" si="9030"/>
        <v>0</v>
      </c>
      <c r="TI255" s="147">
        <f t="shared" si="9030"/>
        <v>0</v>
      </c>
      <c r="TJ255" s="147">
        <f t="shared" si="9030"/>
        <v>2.0489096641540527E-8</v>
      </c>
      <c r="TK255" s="147"/>
      <c r="TL255" s="147">
        <f t="shared" si="9030"/>
        <v>0</v>
      </c>
      <c r="TM255" s="147">
        <f t="shared" si="9030"/>
        <v>0</v>
      </c>
      <c r="TN255" s="147"/>
      <c r="TT255" s="147">
        <f t="shared" ref="TT255:UB255" si="9031">TT253-TT254</f>
        <v>0</v>
      </c>
      <c r="TU255" s="147">
        <f t="shared" si="9031"/>
        <v>0</v>
      </c>
      <c r="TV255" s="147">
        <f t="shared" si="9031"/>
        <v>0</v>
      </c>
      <c r="TW255" s="147">
        <f t="shared" si="9031"/>
        <v>0</v>
      </c>
      <c r="TX255" s="147">
        <f t="shared" si="9031"/>
        <v>0</v>
      </c>
      <c r="TY255" s="147">
        <f t="shared" si="9031"/>
        <v>0</v>
      </c>
      <c r="TZ255" s="147"/>
      <c r="UA255" s="147">
        <f t="shared" si="9031"/>
        <v>0</v>
      </c>
      <c r="UB255" s="147">
        <f t="shared" si="9031"/>
        <v>0</v>
      </c>
      <c r="UC255" s="147"/>
      <c r="UI255" s="147">
        <f t="shared" ref="UI255:UQ255" si="9032">UI253-UI254</f>
        <v>0</v>
      </c>
      <c r="UJ255" s="147">
        <f t="shared" si="9032"/>
        <v>0</v>
      </c>
      <c r="UK255" s="147">
        <f t="shared" si="9032"/>
        <v>0</v>
      </c>
      <c r="UL255" s="147">
        <f t="shared" si="9032"/>
        <v>0</v>
      </c>
      <c r="UM255" s="147">
        <f t="shared" si="9032"/>
        <v>0</v>
      </c>
      <c r="UN255" s="147">
        <f t="shared" si="9032"/>
        <v>0</v>
      </c>
      <c r="UO255" s="147"/>
      <c r="UP255" s="147">
        <f t="shared" si="9032"/>
        <v>0</v>
      </c>
      <c r="UQ255" s="147">
        <f t="shared" si="9032"/>
        <v>0</v>
      </c>
      <c r="UR255" s="147"/>
      <c r="UX255" s="147">
        <f t="shared" ref="UX255:VF255" si="9033">UX253-UX254</f>
        <v>0</v>
      </c>
      <c r="UY255" s="147">
        <f t="shared" si="9033"/>
        <v>0</v>
      </c>
      <c r="UZ255" s="147">
        <f t="shared" si="9033"/>
        <v>0</v>
      </c>
      <c r="VA255" s="147">
        <f t="shared" si="9033"/>
        <v>0</v>
      </c>
      <c r="VB255" s="147">
        <f t="shared" si="9033"/>
        <v>0</v>
      </c>
      <c r="VC255" s="147">
        <f t="shared" si="9033"/>
        <v>8.3819031715393066E-9</v>
      </c>
      <c r="VD255" s="147"/>
      <c r="VE255" s="147">
        <f t="shared" si="9033"/>
        <v>0</v>
      </c>
      <c r="VF255" s="147">
        <f t="shared" si="9033"/>
        <v>0</v>
      </c>
      <c r="VG255" s="147"/>
      <c r="VM255" s="147">
        <f t="shared" ref="VM255:VU255" si="9034">VM253-VM254</f>
        <v>0</v>
      </c>
      <c r="VN255" s="147">
        <f t="shared" si="9034"/>
        <v>0</v>
      </c>
      <c r="VO255" s="147">
        <f t="shared" si="9034"/>
        <v>0</v>
      </c>
      <c r="VP255" s="147">
        <f t="shared" si="9034"/>
        <v>0</v>
      </c>
      <c r="VQ255" s="147">
        <f t="shared" si="9034"/>
        <v>0</v>
      </c>
      <c r="VR255" s="147">
        <f t="shared" si="9034"/>
        <v>0</v>
      </c>
      <c r="VS255" s="147"/>
      <c r="VT255" s="147">
        <f t="shared" si="9034"/>
        <v>0</v>
      </c>
      <c r="VU255" s="147">
        <f t="shared" si="9034"/>
        <v>0</v>
      </c>
      <c r="VV255" s="147"/>
      <c r="WB255" s="147">
        <f t="shared" ref="WB255:WJ255" si="9035">WB253-WB254</f>
        <v>0</v>
      </c>
      <c r="WC255" s="147">
        <f t="shared" si="9035"/>
        <v>0</v>
      </c>
      <c r="WD255" s="147">
        <f t="shared" si="9035"/>
        <v>0</v>
      </c>
      <c r="WE255" s="147">
        <f t="shared" si="9035"/>
        <v>0</v>
      </c>
      <c r="WF255" s="147">
        <f t="shared" si="9035"/>
        <v>0</v>
      </c>
      <c r="WG255" s="147">
        <f t="shared" si="9035"/>
        <v>5.5879354476928711E-9</v>
      </c>
      <c r="WH255" s="147"/>
      <c r="WI255" s="147">
        <f t="shared" si="9035"/>
        <v>0</v>
      </c>
      <c r="WJ255" s="147">
        <f t="shared" si="9035"/>
        <v>0</v>
      </c>
      <c r="WK255" s="147"/>
      <c r="WQ255" s="147">
        <f t="shared" ref="WQ255:WY255" si="9036">WQ253-WQ254</f>
        <v>0</v>
      </c>
      <c r="WR255" s="147">
        <f t="shared" si="9036"/>
        <v>0</v>
      </c>
      <c r="WS255" s="147">
        <f t="shared" si="9036"/>
        <v>0</v>
      </c>
      <c r="WT255" s="147">
        <f t="shared" si="9036"/>
        <v>0</v>
      </c>
      <c r="WU255" s="147">
        <f t="shared" si="9036"/>
        <v>0</v>
      </c>
      <c r="WV255" s="147">
        <f t="shared" si="9036"/>
        <v>0</v>
      </c>
      <c r="WW255" s="147"/>
      <c r="WX255" s="147">
        <f t="shared" si="9036"/>
        <v>0</v>
      </c>
      <c r="WY255" s="147">
        <f t="shared" si="9036"/>
        <v>0</v>
      </c>
      <c r="WZ255" s="147"/>
      <c r="XF255" s="147">
        <f t="shared" ref="XF255:XN255" si="9037">XF253-XF254</f>
        <v>0</v>
      </c>
      <c r="XG255" s="147">
        <f t="shared" si="9037"/>
        <v>0</v>
      </c>
      <c r="XH255" s="147">
        <f t="shared" si="9037"/>
        <v>0</v>
      </c>
      <c r="XI255" s="147">
        <f t="shared" si="9037"/>
        <v>0</v>
      </c>
      <c r="XJ255" s="147">
        <f t="shared" si="9037"/>
        <v>0</v>
      </c>
      <c r="XK255" s="147">
        <f t="shared" si="9037"/>
        <v>0</v>
      </c>
      <c r="XL255" s="147"/>
      <c r="XM255" s="147">
        <f t="shared" si="9037"/>
        <v>0</v>
      </c>
      <c r="XN255" s="147">
        <f t="shared" si="9037"/>
        <v>0</v>
      </c>
      <c r="XO255" s="147"/>
      <c r="XU255" s="147">
        <f t="shared" ref="XU255:YC255" si="9038">XU253-XU254</f>
        <v>0</v>
      </c>
      <c r="XV255" s="147">
        <f t="shared" si="9038"/>
        <v>0</v>
      </c>
      <c r="XW255" s="147">
        <f t="shared" si="9038"/>
        <v>0</v>
      </c>
      <c r="XX255" s="147">
        <f t="shared" si="9038"/>
        <v>0</v>
      </c>
      <c r="XY255" s="147">
        <f t="shared" si="9038"/>
        <v>0</v>
      </c>
      <c r="XZ255" s="147">
        <f t="shared" si="9038"/>
        <v>0</v>
      </c>
      <c r="YA255" s="147"/>
      <c r="YB255" s="147">
        <f t="shared" si="9038"/>
        <v>0</v>
      </c>
      <c r="YC255" s="147">
        <f t="shared" si="9038"/>
        <v>0</v>
      </c>
      <c r="YD255" s="147"/>
      <c r="YJ255" s="147">
        <f t="shared" ref="YJ255:YR255" si="9039">YJ253-YJ254</f>
        <v>0</v>
      </c>
      <c r="YK255" s="147">
        <f t="shared" si="9039"/>
        <v>0</v>
      </c>
      <c r="YL255" s="147">
        <f t="shared" si="9039"/>
        <v>0</v>
      </c>
      <c r="YM255" s="147">
        <f t="shared" si="9039"/>
        <v>0</v>
      </c>
      <c r="YN255" s="147">
        <f t="shared" si="9039"/>
        <v>0</v>
      </c>
      <c r="YO255" s="147">
        <f t="shared" si="9039"/>
        <v>0</v>
      </c>
      <c r="YP255" s="147"/>
      <c r="YQ255" s="147">
        <f t="shared" si="9039"/>
        <v>0</v>
      </c>
      <c r="YR255" s="147">
        <f t="shared" si="9039"/>
        <v>0</v>
      </c>
      <c r="YS255" s="147"/>
      <c r="YY255" s="147">
        <f t="shared" ref="YY255:ZG255" si="9040">YY253-YY254</f>
        <v>0</v>
      </c>
      <c r="YZ255" s="147">
        <f t="shared" si="9040"/>
        <v>0</v>
      </c>
      <c r="ZA255" s="147">
        <f t="shared" si="9040"/>
        <v>0</v>
      </c>
      <c r="ZB255" s="147">
        <f t="shared" si="9040"/>
        <v>0</v>
      </c>
      <c r="ZC255" s="147">
        <f t="shared" si="9040"/>
        <v>0</v>
      </c>
      <c r="ZD255" s="147">
        <f t="shared" si="9040"/>
        <v>0</v>
      </c>
      <c r="ZE255" s="147"/>
      <c r="ZF255" s="147">
        <f t="shared" si="9040"/>
        <v>0</v>
      </c>
      <c r="ZG255" s="147">
        <f t="shared" si="9040"/>
        <v>0</v>
      </c>
      <c r="ZH255" s="147"/>
      <c r="AAC255" s="147">
        <f t="shared" ref="AAC255:AAK255" si="9041">AAC253-AAC254</f>
        <v>0</v>
      </c>
      <c r="AAD255" s="147">
        <f t="shared" si="9041"/>
        <v>0</v>
      </c>
      <c r="AAE255" s="147">
        <f t="shared" si="9041"/>
        <v>0</v>
      </c>
      <c r="AAF255" s="147">
        <f t="shared" si="9041"/>
        <v>0</v>
      </c>
      <c r="AAG255" s="147">
        <f t="shared" si="9041"/>
        <v>0</v>
      </c>
      <c r="AAH255" s="147">
        <f t="shared" si="9041"/>
        <v>1.1920928955078125E-6</v>
      </c>
      <c r="AAI255" s="147"/>
      <c r="AAJ255" s="147">
        <f t="shared" si="9041"/>
        <v>0</v>
      </c>
      <c r="AAK255" s="147">
        <f t="shared" si="9041"/>
        <v>0</v>
      </c>
      <c r="AAL255" s="147"/>
    </row>
    <row r="256" spans="1:719" s="146" customFormat="1" ht="27" customHeight="1" x14ac:dyDescent="0.2"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AD256" s="147"/>
      <c r="AE256" s="147"/>
      <c r="AF256" s="147"/>
      <c r="AG256" s="147"/>
      <c r="AH256" s="147"/>
      <c r="AI256" s="147"/>
      <c r="AJ256" s="147"/>
      <c r="AK256" s="147"/>
      <c r="AL256" s="147"/>
      <c r="AM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EG256" s="147"/>
      <c r="EH256" s="147"/>
      <c r="ET256" s="147"/>
      <c r="EU256" s="147"/>
      <c r="EV256" s="147"/>
      <c r="EW256" s="147"/>
      <c r="EX256" s="147"/>
      <c r="EY256" s="147"/>
      <c r="EZ256" s="147"/>
      <c r="FA256" s="147"/>
      <c r="FB256" s="147"/>
      <c r="FC256" s="147"/>
      <c r="FI256" s="147"/>
      <c r="FJ256" s="147"/>
      <c r="FK256" s="147"/>
      <c r="FL256" s="147"/>
      <c r="FM256" s="147"/>
      <c r="FN256" s="147"/>
      <c r="FO256" s="147"/>
      <c r="FP256" s="147"/>
      <c r="FQ256" s="147"/>
      <c r="FR256" s="147"/>
      <c r="FX256" s="147"/>
      <c r="FY256" s="147"/>
      <c r="FZ256" s="147"/>
      <c r="GA256" s="147"/>
      <c r="GB256" s="147"/>
      <c r="GC256" s="147"/>
      <c r="GD256" s="147"/>
      <c r="GE256" s="147"/>
      <c r="GF256" s="147"/>
      <c r="GG256" s="147"/>
      <c r="GM256" s="147"/>
      <c r="GN256" s="147"/>
      <c r="GO256" s="147"/>
      <c r="GP256" s="147"/>
      <c r="GQ256" s="147"/>
      <c r="GR256" s="147"/>
      <c r="GS256" s="147"/>
      <c r="GT256" s="147"/>
      <c r="GU256" s="147"/>
      <c r="GV256" s="147"/>
      <c r="HB256" s="147"/>
      <c r="HC256" s="147"/>
      <c r="HD256" s="147"/>
      <c r="HE256" s="147"/>
      <c r="HF256" s="147"/>
      <c r="HG256" s="147"/>
      <c r="HH256" s="147"/>
      <c r="HI256" s="147"/>
      <c r="HJ256" s="147"/>
      <c r="HK256" s="147"/>
      <c r="HQ256" s="147"/>
      <c r="HR256" s="147"/>
      <c r="HS256" s="147"/>
      <c r="HT256" s="147"/>
      <c r="HU256" s="147"/>
      <c r="HV256" s="147"/>
      <c r="HW256" s="147"/>
      <c r="HX256" s="147"/>
      <c r="HY256" s="147"/>
      <c r="HZ256" s="147"/>
      <c r="IF256" s="147"/>
      <c r="IG256" s="147"/>
      <c r="IH256" s="147"/>
      <c r="II256" s="147"/>
      <c r="IJ256" s="147"/>
      <c r="IK256" s="147"/>
      <c r="IL256" s="147"/>
      <c r="IM256" s="147"/>
      <c r="IN256" s="147"/>
      <c r="IO256" s="147"/>
      <c r="IU256" s="147"/>
      <c r="IV256" s="147"/>
      <c r="IW256" s="147"/>
      <c r="IX256" s="147"/>
      <c r="IY256" s="147"/>
      <c r="IZ256" s="147"/>
      <c r="JA256" s="147"/>
      <c r="JB256" s="147"/>
      <c r="JC256" s="147"/>
      <c r="JD256" s="147"/>
      <c r="JJ256" s="147"/>
      <c r="JK256" s="147"/>
      <c r="JL256" s="147"/>
      <c r="JM256" s="147"/>
      <c r="JN256" s="147"/>
      <c r="JO256" s="147"/>
      <c r="JP256" s="147"/>
      <c r="JQ256" s="147"/>
      <c r="JR256" s="147"/>
      <c r="JS256" s="147"/>
      <c r="JY256" s="147"/>
      <c r="JZ256" s="147"/>
      <c r="KA256" s="147"/>
      <c r="KB256" s="147"/>
      <c r="KC256" s="147"/>
      <c r="KD256" s="147"/>
      <c r="KE256" s="147"/>
      <c r="KF256" s="147"/>
      <c r="KG256" s="147"/>
      <c r="KH256" s="147"/>
      <c r="KN256" s="147"/>
      <c r="KO256" s="147"/>
      <c r="KP256" s="147"/>
      <c r="KQ256" s="147"/>
      <c r="KR256" s="147"/>
      <c r="KS256" s="147"/>
      <c r="KT256" s="147"/>
      <c r="KU256" s="147"/>
      <c r="KV256" s="147"/>
      <c r="KW256" s="147"/>
      <c r="LC256" s="147"/>
      <c r="LD256" s="147"/>
      <c r="LE256" s="147"/>
      <c r="LF256" s="147"/>
      <c r="LG256" s="147"/>
      <c r="LH256" s="147"/>
      <c r="LI256" s="147"/>
      <c r="LJ256" s="147"/>
      <c r="LK256" s="147"/>
      <c r="LL256" s="147"/>
      <c r="LR256" s="147"/>
      <c r="LS256" s="147"/>
      <c r="LT256" s="147"/>
      <c r="LU256" s="147"/>
      <c r="LV256" s="147"/>
      <c r="LW256" s="147"/>
      <c r="LX256" s="147"/>
      <c r="LY256" s="147"/>
      <c r="LZ256" s="147"/>
      <c r="MA256" s="147"/>
      <c r="MG256" s="147"/>
      <c r="MH256" s="147"/>
      <c r="MI256" s="147"/>
      <c r="MJ256" s="147"/>
      <c r="MK256" s="147"/>
      <c r="ML256" s="147"/>
      <c r="MM256" s="147"/>
      <c r="MN256" s="147"/>
      <c r="MO256" s="147"/>
      <c r="MP256" s="147"/>
      <c r="MV256" s="147"/>
      <c r="MW256" s="147"/>
      <c r="MX256" s="147"/>
      <c r="MY256" s="147"/>
      <c r="MZ256" s="147"/>
      <c r="NA256" s="147"/>
      <c r="NB256" s="147"/>
      <c r="NC256" s="147"/>
      <c r="ND256" s="147"/>
      <c r="NE256" s="147"/>
      <c r="NK256" s="147"/>
      <c r="NL256" s="147"/>
      <c r="NM256" s="147"/>
      <c r="NN256" s="147"/>
      <c r="NO256" s="147"/>
      <c r="NP256" s="147"/>
      <c r="NQ256" s="147"/>
      <c r="NR256" s="147"/>
      <c r="NS256" s="147"/>
      <c r="NT256" s="147"/>
      <c r="NZ256" s="147"/>
      <c r="OA256" s="147"/>
      <c r="OB256" s="147"/>
      <c r="OC256" s="147"/>
      <c r="OD256" s="147"/>
      <c r="OE256" s="147"/>
      <c r="OF256" s="147"/>
      <c r="OG256" s="147"/>
      <c r="OH256" s="147"/>
      <c r="OI256" s="147"/>
      <c r="OO256" s="147"/>
      <c r="OP256" s="147"/>
      <c r="OQ256" s="147"/>
      <c r="OR256" s="147"/>
      <c r="OS256" s="147"/>
      <c r="OT256" s="147"/>
      <c r="OU256" s="147"/>
      <c r="OV256" s="147"/>
      <c r="OW256" s="147"/>
      <c r="OX256" s="147"/>
      <c r="PD256" s="147"/>
      <c r="PE256" s="147"/>
      <c r="PF256" s="147"/>
      <c r="PG256" s="147"/>
      <c r="PH256" s="147"/>
      <c r="PI256" s="147"/>
      <c r="PJ256" s="147"/>
      <c r="PK256" s="147"/>
      <c r="PL256" s="147"/>
      <c r="PM256" s="147"/>
      <c r="PS256" s="147"/>
      <c r="PT256" s="147"/>
      <c r="PU256" s="147"/>
      <c r="PV256" s="147"/>
      <c r="PW256" s="147"/>
      <c r="PX256" s="147"/>
      <c r="PY256" s="147"/>
      <c r="PZ256" s="147"/>
      <c r="QA256" s="147"/>
      <c r="QB256" s="147"/>
      <c r="QH256" s="147"/>
      <c r="QI256" s="147"/>
      <c r="QJ256" s="147"/>
      <c r="QK256" s="147"/>
      <c r="QL256" s="147"/>
      <c r="QM256" s="147"/>
      <c r="QN256" s="147"/>
      <c r="QO256" s="147"/>
      <c r="QP256" s="147"/>
      <c r="QQ256" s="147"/>
      <c r="QW256" s="147"/>
      <c r="QX256" s="147"/>
      <c r="QY256" s="147"/>
      <c r="QZ256" s="147"/>
      <c r="RA256" s="147"/>
      <c r="RB256" s="147"/>
      <c r="RC256" s="147"/>
      <c r="RD256" s="147"/>
      <c r="RE256" s="147"/>
      <c r="RF256" s="147"/>
      <c r="RL256" s="147"/>
      <c r="RM256" s="147"/>
      <c r="RN256" s="147"/>
      <c r="RO256" s="147"/>
      <c r="RP256" s="147"/>
      <c r="RQ256" s="147"/>
      <c r="RR256" s="147"/>
      <c r="RS256" s="147"/>
      <c r="RT256" s="147"/>
      <c r="RU256" s="147"/>
      <c r="SA256" s="147"/>
      <c r="SB256" s="147"/>
      <c r="SC256" s="147"/>
      <c r="SD256" s="147"/>
      <c r="SE256" s="147"/>
      <c r="SF256" s="147"/>
      <c r="SG256" s="147"/>
      <c r="SH256" s="147"/>
      <c r="SI256" s="147"/>
      <c r="SJ256" s="147"/>
      <c r="SP256" s="147"/>
      <c r="SQ256" s="147"/>
      <c r="SR256" s="147"/>
      <c r="SS256" s="147"/>
      <c r="ST256" s="147"/>
      <c r="SU256" s="147"/>
      <c r="SV256" s="147"/>
      <c r="SW256" s="147"/>
      <c r="SX256" s="147"/>
      <c r="SY256" s="147"/>
      <c r="TE256" s="147"/>
      <c r="TF256" s="147"/>
      <c r="TG256" s="147"/>
      <c r="TH256" s="147"/>
      <c r="TI256" s="147"/>
      <c r="TJ256" s="147"/>
      <c r="TK256" s="147"/>
      <c r="TL256" s="147"/>
      <c r="TM256" s="147"/>
      <c r="TN256" s="147"/>
      <c r="TT256" s="147"/>
      <c r="TU256" s="147"/>
      <c r="TV256" s="147"/>
      <c r="TW256" s="147"/>
      <c r="TX256" s="147"/>
      <c r="TY256" s="147"/>
      <c r="TZ256" s="147"/>
      <c r="UA256" s="147"/>
      <c r="UB256" s="147"/>
      <c r="UC256" s="147"/>
      <c r="UI256" s="147"/>
      <c r="UJ256" s="147"/>
      <c r="UK256" s="147"/>
      <c r="UL256" s="147"/>
      <c r="UM256" s="147"/>
      <c r="UN256" s="147"/>
      <c r="UO256" s="147"/>
      <c r="UP256" s="147"/>
      <c r="UQ256" s="147"/>
      <c r="UR256" s="147"/>
      <c r="UX256" s="147"/>
      <c r="UY256" s="147"/>
      <c r="UZ256" s="147"/>
      <c r="VA256" s="147"/>
      <c r="VB256" s="147"/>
      <c r="VC256" s="147"/>
      <c r="VD256" s="147"/>
      <c r="VE256" s="147"/>
      <c r="VF256" s="147"/>
      <c r="VG256" s="147"/>
      <c r="VM256" s="147"/>
      <c r="VN256" s="147"/>
      <c r="VO256" s="147"/>
      <c r="VP256" s="147"/>
      <c r="VQ256" s="147"/>
      <c r="VR256" s="147"/>
      <c r="VS256" s="147"/>
      <c r="VT256" s="147"/>
      <c r="VU256" s="147"/>
      <c r="VV256" s="147"/>
      <c r="WB256" s="147"/>
      <c r="WC256" s="147"/>
      <c r="WD256" s="147"/>
      <c r="WE256" s="147"/>
      <c r="WF256" s="147"/>
      <c r="WG256" s="147"/>
      <c r="WH256" s="147"/>
      <c r="WI256" s="147"/>
      <c r="WJ256" s="147"/>
      <c r="WK256" s="147"/>
      <c r="WQ256" s="147"/>
      <c r="WR256" s="147"/>
      <c r="WS256" s="147"/>
      <c r="WT256" s="147"/>
      <c r="WU256" s="147"/>
      <c r="WV256" s="147"/>
      <c r="WW256" s="147"/>
      <c r="WX256" s="147"/>
      <c r="WY256" s="147"/>
      <c r="WZ256" s="147"/>
      <c r="XF256" s="147"/>
      <c r="XG256" s="147"/>
      <c r="XH256" s="147"/>
      <c r="XI256" s="147"/>
      <c r="XJ256" s="147"/>
      <c r="XK256" s="147"/>
      <c r="XL256" s="147"/>
      <c r="XM256" s="147"/>
      <c r="XN256" s="147"/>
      <c r="XO256" s="147"/>
      <c r="XU256" s="147"/>
      <c r="XV256" s="147"/>
      <c r="XW256" s="147"/>
      <c r="XX256" s="147"/>
      <c r="XY256" s="147"/>
      <c r="XZ256" s="147"/>
      <c r="YA256" s="147"/>
      <c r="YB256" s="147"/>
      <c r="YC256" s="147"/>
      <c r="YD256" s="147"/>
      <c r="YJ256" s="147"/>
      <c r="YK256" s="147"/>
      <c r="YL256" s="147"/>
      <c r="YM256" s="147"/>
      <c r="YN256" s="147"/>
      <c r="YO256" s="147"/>
      <c r="YP256" s="147"/>
      <c r="YQ256" s="147"/>
      <c r="YR256" s="147"/>
      <c r="YS256" s="147"/>
      <c r="YY256" s="147"/>
      <c r="YZ256" s="147"/>
      <c r="ZA256" s="147"/>
      <c r="ZB256" s="147"/>
      <c r="ZC256" s="147"/>
      <c r="ZD256" s="147"/>
      <c r="ZE256" s="147"/>
      <c r="ZF256" s="147"/>
      <c r="ZG256" s="147"/>
      <c r="ZH256" s="147"/>
      <c r="AAC256" s="147"/>
      <c r="AAD256" s="147"/>
      <c r="AAE256" s="147"/>
      <c r="AAF256" s="147"/>
      <c r="AAG256" s="147"/>
      <c r="AAH256" s="147"/>
      <c r="AAI256" s="147"/>
      <c r="AAJ256" s="147"/>
      <c r="AAK256" s="147"/>
      <c r="AAL256" s="147"/>
    </row>
    <row r="257" spans="1:719" s="146" customFormat="1" ht="41.25" customHeight="1" x14ac:dyDescent="0.2">
      <c r="A257" s="123"/>
      <c r="B257" s="123"/>
      <c r="C257" s="123"/>
      <c r="D257" s="187" t="s">
        <v>920</v>
      </c>
      <c r="E257" s="123"/>
      <c r="F257" s="123"/>
      <c r="G257" s="123"/>
      <c r="H257" s="123"/>
      <c r="I257" s="123"/>
      <c r="J257" s="123"/>
      <c r="K257" s="123"/>
      <c r="L257" s="123"/>
      <c r="M257" s="123"/>
      <c r="N257" s="123"/>
      <c r="O257" s="123"/>
      <c r="P257" s="180">
        <f>Y254</f>
        <v>2.1941830065359476</v>
      </c>
      <c r="Q257" s="123"/>
      <c r="R257" s="180">
        <f>Z254</f>
        <v>2.1941830065359476</v>
      </c>
      <c r="S257" s="123"/>
      <c r="T257" s="180">
        <f>AA254</f>
        <v>2.5130297397769517</v>
      </c>
      <c r="U257" s="180"/>
      <c r="V257" s="123"/>
      <c r="W257" s="123"/>
      <c r="X257" s="123"/>
      <c r="Y257" s="123"/>
      <c r="Z257" s="123"/>
      <c r="AA257" s="123"/>
      <c r="AB257" s="123"/>
      <c r="AC257" s="180">
        <f>T257-R257</f>
        <v>0.3188467332410041</v>
      </c>
      <c r="AD257" s="123"/>
      <c r="AE257" s="180">
        <f>AN254</f>
        <v>1.6078645833333336</v>
      </c>
      <c r="AF257" s="123"/>
      <c r="AG257" s="180">
        <f>AO254</f>
        <v>1.6078645833333336</v>
      </c>
      <c r="AH257" s="123"/>
      <c r="AI257" s="180">
        <f>AP254</f>
        <v>1.7049107142857143</v>
      </c>
      <c r="AJ257" s="180"/>
      <c r="AK257" s="123"/>
      <c r="AL257" s="123"/>
      <c r="AM257" s="123"/>
      <c r="AN257" s="123"/>
      <c r="AO257" s="123"/>
      <c r="AP257" s="123"/>
      <c r="AQ257" s="123"/>
      <c r="AR257" s="180">
        <f>AI257-AG257</f>
        <v>9.7046130952380683E-2</v>
      </c>
      <c r="AS257" s="123"/>
      <c r="AT257" s="180">
        <f>BC254</f>
        <v>3.3388480635551141</v>
      </c>
      <c r="AU257" s="123"/>
      <c r="AV257" s="180">
        <f>BD254</f>
        <v>3.3388480635551141</v>
      </c>
      <c r="AW257" s="123"/>
      <c r="AX257" s="180">
        <f>BE254</f>
        <v>2.2766602316602311</v>
      </c>
      <c r="AY257" s="180"/>
      <c r="AZ257" s="180"/>
      <c r="BA257" s="180"/>
      <c r="BB257" s="180"/>
      <c r="BC257" s="123"/>
      <c r="BD257" s="123"/>
      <c r="BE257" s="123"/>
      <c r="BF257" s="123"/>
      <c r="BG257" s="180">
        <f>AX257-AV257</f>
        <v>-1.062187831894883</v>
      </c>
      <c r="BH257" s="123"/>
      <c r="BI257" s="180">
        <f>BR254</f>
        <v>9.279952442715091</v>
      </c>
      <c r="BJ257" s="123"/>
      <c r="BK257" s="180">
        <f>BS254</f>
        <v>9.279952442715091</v>
      </c>
      <c r="BL257" s="123"/>
      <c r="BM257" s="180">
        <f>BT254</f>
        <v>10.179983646770236</v>
      </c>
      <c r="BN257" s="180"/>
      <c r="BO257" s="123"/>
      <c r="BP257" s="123"/>
      <c r="BQ257" s="123"/>
      <c r="BR257" s="123"/>
      <c r="BS257" s="123"/>
      <c r="BT257" s="123"/>
      <c r="BU257" s="123"/>
      <c r="BV257" s="180">
        <f>BM257-BK257</f>
        <v>0.90003120405514458</v>
      </c>
      <c r="BW257" s="123"/>
      <c r="BX257" s="180">
        <f>CG254</f>
        <v>6.654550847457628</v>
      </c>
      <c r="BY257" s="123"/>
      <c r="BZ257" s="180">
        <f>CH254</f>
        <v>6.654550847457628</v>
      </c>
      <c r="CA257" s="123"/>
      <c r="CB257" s="180">
        <f>CI254</f>
        <v>6.6738532110091739</v>
      </c>
      <c r="CC257" s="180"/>
      <c r="CD257" s="123"/>
      <c r="CE257" s="123"/>
      <c r="CF257" s="123"/>
      <c r="CG257" s="123"/>
      <c r="CH257" s="123"/>
      <c r="CI257" s="123"/>
      <c r="CJ257" s="123"/>
      <c r="CK257" s="180">
        <f>CB257-BZ257</f>
        <v>1.9302363551545909E-2</v>
      </c>
      <c r="CL257" s="123"/>
      <c r="CM257" s="180">
        <f>CV254</f>
        <v>1.0098837209302327</v>
      </c>
      <c r="CN257" s="123"/>
      <c r="CO257" s="180">
        <f>CW254</f>
        <v>1.0098837209302327</v>
      </c>
      <c r="CP257" s="123"/>
      <c r="CQ257" s="180">
        <f>CX254</f>
        <v>1.1675</v>
      </c>
      <c r="CR257" s="180"/>
      <c r="CS257" s="123"/>
      <c r="CT257" s="123"/>
      <c r="CU257" s="123"/>
      <c r="CV257" s="123"/>
      <c r="CW257" s="123"/>
      <c r="CX257" s="123"/>
      <c r="CY257" s="123"/>
      <c r="CZ257" s="180">
        <f>CQ257-CO257</f>
        <v>0.15761627906976727</v>
      </c>
      <c r="DA257" s="123"/>
      <c r="DB257" s="180" t="e">
        <f>DK254</f>
        <v>#DIV/0!</v>
      </c>
      <c r="DC257" s="123"/>
      <c r="DD257" s="180" t="e">
        <f>DL254</f>
        <v>#DIV/0!</v>
      </c>
      <c r="DE257" s="123"/>
      <c r="DF257" s="180" t="e">
        <f>DM254</f>
        <v>#DIV/0!</v>
      </c>
      <c r="DG257" s="180"/>
      <c r="DH257" s="123"/>
      <c r="DI257" s="123"/>
      <c r="DJ257" s="123"/>
      <c r="DK257" s="123"/>
      <c r="DL257" s="123"/>
      <c r="DM257" s="123"/>
      <c r="DN257" s="123"/>
      <c r="DO257" s="180" t="e">
        <f>DF257-DD257</f>
        <v>#DIV/0!</v>
      </c>
      <c r="DP257" s="123"/>
      <c r="DQ257" s="180">
        <f>DZ254</f>
        <v>1.2626582278481013</v>
      </c>
      <c r="DR257" s="123"/>
      <c r="DS257" s="180">
        <f>EA254</f>
        <v>1.2626582278481013</v>
      </c>
      <c r="DT257" s="123"/>
      <c r="DU257" s="180">
        <f>EB254</f>
        <v>1.5366176470588233</v>
      </c>
      <c r="DV257" s="180"/>
      <c r="DW257" s="123"/>
      <c r="DX257" s="123"/>
      <c r="DY257" s="123"/>
      <c r="DZ257" s="123"/>
      <c r="EA257" s="123"/>
      <c r="EB257" s="123"/>
      <c r="EC257" s="123"/>
      <c r="ED257" s="180">
        <f>DU257-DS257</f>
        <v>0.27395941921072198</v>
      </c>
      <c r="EE257" s="180"/>
      <c r="EF257" s="180"/>
      <c r="EG257" s="123"/>
      <c r="EH257" s="180">
        <f>EP254</f>
        <v>0</v>
      </c>
      <c r="EI257" s="180"/>
      <c r="EJ257" s="180"/>
      <c r="EK257" s="180"/>
      <c r="EL257" s="180"/>
      <c r="EM257" s="180"/>
      <c r="EN257" s="180"/>
      <c r="EO257" s="180"/>
      <c r="EP257" s="180"/>
      <c r="EQ257" s="180"/>
      <c r="ER257" s="180"/>
      <c r="ES257" s="180"/>
      <c r="ET257" s="123"/>
      <c r="EU257" s="180">
        <f>FD254</f>
        <v>0.95482071713147398</v>
      </c>
      <c r="EV257" s="123"/>
      <c r="EW257" s="180">
        <f>FE254</f>
        <v>0.95482071713147398</v>
      </c>
      <c r="EX257" s="123"/>
      <c r="EY257" s="180">
        <f>FF254</f>
        <v>0.95482071713147398</v>
      </c>
      <c r="EZ257" s="180"/>
      <c r="FA257" s="123"/>
      <c r="FB257" s="123"/>
      <c r="FC257" s="123"/>
      <c r="FD257" s="123"/>
      <c r="FE257" s="123"/>
      <c r="FF257" s="123"/>
      <c r="FG257" s="123"/>
      <c r="FH257" s="180">
        <f>EY257-EW257</f>
        <v>0</v>
      </c>
      <c r="FI257" s="123"/>
      <c r="FJ257" s="180">
        <f>FS254</f>
        <v>2.7931622176591375</v>
      </c>
      <c r="FK257" s="123"/>
      <c r="FL257" s="180">
        <f>FT254</f>
        <v>2.7931622176591375</v>
      </c>
      <c r="FM257" s="123"/>
      <c r="FN257" s="180">
        <f>FU254</f>
        <v>4.0271428571428576</v>
      </c>
      <c r="FO257" s="180"/>
      <c r="FP257" s="123"/>
      <c r="FQ257" s="123"/>
      <c r="FR257" s="123"/>
      <c r="FS257" s="123"/>
      <c r="FT257" s="123"/>
      <c r="FU257" s="123"/>
      <c r="FV257" s="123"/>
      <c r="FW257" s="180">
        <f>FN257-FL257</f>
        <v>1.2339806394837201</v>
      </c>
      <c r="FX257" s="123"/>
      <c r="FY257" s="180">
        <f>GH254</f>
        <v>14.906748768472905</v>
      </c>
      <c r="FZ257" s="123"/>
      <c r="GA257" s="180">
        <f>GI254</f>
        <v>14.906748768472905</v>
      </c>
      <c r="GB257" s="123"/>
      <c r="GC257" s="180">
        <f>GJ254</f>
        <v>13.767840375586854</v>
      </c>
      <c r="GD257" s="180"/>
      <c r="GE257" s="123"/>
      <c r="GF257" s="123"/>
      <c r="GG257" s="123"/>
      <c r="GH257" s="123"/>
      <c r="GI257" s="123"/>
      <c r="GJ257" s="123"/>
      <c r="GK257" s="123"/>
      <c r="GL257" s="180">
        <f>GC257-GA257</f>
        <v>-1.1389083928860515</v>
      </c>
      <c r="GM257" s="123"/>
      <c r="GN257" s="180">
        <f>GW254</f>
        <v>0.90931082981715894</v>
      </c>
      <c r="GO257" s="123"/>
      <c r="GP257" s="180">
        <f>GX254</f>
        <v>0.90931082981715894</v>
      </c>
      <c r="GQ257" s="123"/>
      <c r="GR257" s="180">
        <f>GY254</f>
        <v>0.88285333333333349</v>
      </c>
      <c r="GS257" s="180"/>
      <c r="GT257" s="123"/>
      <c r="GU257" s="123"/>
      <c r="GV257" s="123"/>
      <c r="GW257" s="123"/>
      <c r="GX257" s="123"/>
      <c r="GY257" s="123"/>
      <c r="GZ257" s="123"/>
      <c r="HA257" s="180">
        <f>GR257-GP257</f>
        <v>-2.6457496483825449E-2</v>
      </c>
      <c r="HB257" s="123"/>
      <c r="HC257" s="180" t="e">
        <f>HL254</f>
        <v>#DIV/0!</v>
      </c>
      <c r="HD257" s="123"/>
      <c r="HE257" s="180" t="e">
        <f>HM254</f>
        <v>#DIV/0!</v>
      </c>
      <c r="HF257" s="123"/>
      <c r="HG257" s="180" t="e">
        <f>HN254</f>
        <v>#DIV/0!</v>
      </c>
      <c r="HH257" s="180"/>
      <c r="HI257" s="123"/>
      <c r="HJ257" s="123"/>
      <c r="HK257" s="123"/>
      <c r="HL257" s="123"/>
      <c r="HM257" s="123"/>
      <c r="HN257" s="123"/>
      <c r="HO257" s="123"/>
      <c r="HP257" s="180" t="e">
        <f>HG257-HE257</f>
        <v>#DIV/0!</v>
      </c>
      <c r="HQ257" s="123"/>
      <c r="HR257" s="180">
        <f>IA254</f>
        <v>0.62478908188585613</v>
      </c>
      <c r="HS257" s="123"/>
      <c r="HT257" s="180">
        <f>IB254</f>
        <v>0.62478908188585613</v>
      </c>
      <c r="HU257" s="123"/>
      <c r="HV257" s="180">
        <f>IC254</f>
        <v>0.52958333333333329</v>
      </c>
      <c r="HW257" s="180"/>
      <c r="HX257" s="123"/>
      <c r="HY257" s="123"/>
      <c r="HZ257" s="123"/>
      <c r="IA257" s="123"/>
      <c r="IB257" s="123"/>
      <c r="IC257" s="123"/>
      <c r="ID257" s="123"/>
      <c r="IE257" s="180">
        <f>HV257-HT257</f>
        <v>-9.520574855252284E-2</v>
      </c>
      <c r="IF257" s="123"/>
      <c r="IG257" s="180" t="e">
        <f>IP254</f>
        <v>#DIV/0!</v>
      </c>
      <c r="IH257" s="123"/>
      <c r="II257" s="180" t="e">
        <f>IQ254</f>
        <v>#DIV/0!</v>
      </c>
      <c r="IJ257" s="123"/>
      <c r="IK257" s="180" t="e">
        <f>IR254</f>
        <v>#DIV/0!</v>
      </c>
      <c r="IL257" s="180"/>
      <c r="IM257" s="123"/>
      <c r="IN257" s="123"/>
      <c r="IO257" s="123"/>
      <c r="IP257" s="123"/>
      <c r="IQ257" s="123"/>
      <c r="IR257" s="123"/>
      <c r="IS257" s="123"/>
      <c r="IT257" s="180" t="e">
        <f>IK257-II257</f>
        <v>#DIV/0!</v>
      </c>
      <c r="IU257" s="123"/>
      <c r="IV257" s="180">
        <f>JE254</f>
        <v>0.89923076923076928</v>
      </c>
      <c r="IW257" s="123"/>
      <c r="IX257" s="180">
        <f>JF254</f>
        <v>0.89923076923076928</v>
      </c>
      <c r="IY257" s="123"/>
      <c r="IZ257" s="180">
        <f>JG254</f>
        <v>0.88905982905982917</v>
      </c>
      <c r="JA257" s="180"/>
      <c r="JB257" s="123"/>
      <c r="JC257" s="123"/>
      <c r="JD257" s="123"/>
      <c r="JE257" s="123"/>
      <c r="JF257" s="123"/>
      <c r="JG257" s="123"/>
      <c r="JH257" s="123"/>
      <c r="JI257" s="180">
        <f>IZ257-IX257</f>
        <v>-1.0170940170940113E-2</v>
      </c>
      <c r="JJ257" s="123"/>
      <c r="JK257" s="180" t="e">
        <f>JT254</f>
        <v>#DIV/0!</v>
      </c>
      <c r="JL257" s="123"/>
      <c r="JM257" s="180" t="e">
        <f>JU254</f>
        <v>#DIV/0!</v>
      </c>
      <c r="JN257" s="123"/>
      <c r="JO257" s="180" t="e">
        <f>JV254</f>
        <v>#DIV/0!</v>
      </c>
      <c r="JP257" s="180"/>
      <c r="JQ257" s="123"/>
      <c r="JR257" s="123"/>
      <c r="JS257" s="123"/>
      <c r="JT257" s="123"/>
      <c r="JU257" s="123"/>
      <c r="JV257" s="123"/>
      <c r="JW257" s="123"/>
      <c r="JX257" s="180" t="e">
        <f>JO257-JM257</f>
        <v>#DIV/0!</v>
      </c>
      <c r="JY257" s="123"/>
      <c r="JZ257" s="180">
        <f>KI254</f>
        <v>1.7782000000000002</v>
      </c>
      <c r="KA257" s="123"/>
      <c r="KB257" s="180">
        <f>KJ254</f>
        <v>1.7782000000000002</v>
      </c>
      <c r="KC257" s="123"/>
      <c r="KD257" s="180">
        <f>KK254</f>
        <v>1.9493596059113303</v>
      </c>
      <c r="KE257" s="180"/>
      <c r="KF257" s="123"/>
      <c r="KG257" s="123"/>
      <c r="KH257" s="123"/>
      <c r="KI257" s="123"/>
      <c r="KJ257" s="123"/>
      <c r="KK257" s="123"/>
      <c r="KL257" s="123"/>
      <c r="KM257" s="180">
        <f>KD257-KB257</f>
        <v>0.17115960591133006</v>
      </c>
      <c r="KN257" s="123"/>
      <c r="KO257" s="180" t="e">
        <f>KX254</f>
        <v>#DIV/0!</v>
      </c>
      <c r="KP257" s="123"/>
      <c r="KQ257" s="180" t="e">
        <f>KY254</f>
        <v>#DIV/0!</v>
      </c>
      <c r="KR257" s="123"/>
      <c r="KS257" s="180" t="e">
        <f>KZ254</f>
        <v>#DIV/0!</v>
      </c>
      <c r="KT257" s="180"/>
      <c r="KU257" s="123"/>
      <c r="KV257" s="123"/>
      <c r="KW257" s="123"/>
      <c r="KX257" s="123"/>
      <c r="KY257" s="123"/>
      <c r="KZ257" s="123"/>
      <c r="LA257" s="123"/>
      <c r="LB257" s="180" t="e">
        <f>KS257-KQ257</f>
        <v>#DIV/0!</v>
      </c>
      <c r="LC257" s="123"/>
      <c r="LD257" s="180" t="e">
        <f>LM254</f>
        <v>#DIV/0!</v>
      </c>
      <c r="LE257" s="123"/>
      <c r="LF257" s="180" t="e">
        <f>LN254</f>
        <v>#DIV/0!</v>
      </c>
      <c r="LG257" s="123"/>
      <c r="LH257" s="180" t="e">
        <f>LO254</f>
        <v>#DIV/0!</v>
      </c>
      <c r="LI257" s="180"/>
      <c r="LJ257" s="123"/>
      <c r="LK257" s="123"/>
      <c r="LL257" s="123"/>
      <c r="LM257" s="123"/>
      <c r="LN257" s="123"/>
      <c r="LO257" s="123"/>
      <c r="LP257" s="123"/>
      <c r="LQ257" s="180" t="e">
        <f>LH257-LF257</f>
        <v>#DIV/0!</v>
      </c>
      <c r="LR257" s="123"/>
      <c r="LS257" s="180">
        <f>MB254</f>
        <v>0.95350785340314115</v>
      </c>
      <c r="LT257" s="123"/>
      <c r="LU257" s="180">
        <f>MC254</f>
        <v>0.95350785340314115</v>
      </c>
      <c r="LV257" s="123"/>
      <c r="LW257" s="180">
        <f>MD254</f>
        <v>0.73248251748251758</v>
      </c>
      <c r="LX257" s="180"/>
      <c r="LY257" s="123"/>
      <c r="LZ257" s="123"/>
      <c r="MA257" s="180"/>
      <c r="MB257" s="123"/>
      <c r="MC257" s="123"/>
      <c r="MD257" s="123"/>
      <c r="ME257" s="123"/>
      <c r="MF257" s="180">
        <f>LW257-LU257</f>
        <v>-0.22102533592062357</v>
      </c>
      <c r="MG257" s="123"/>
      <c r="MH257" s="180">
        <f>MQ254</f>
        <v>0.81946454413892911</v>
      </c>
      <c r="MI257" s="123"/>
      <c r="MJ257" s="180">
        <f>MR254</f>
        <v>0.81946454413892911</v>
      </c>
      <c r="MK257" s="123"/>
      <c r="ML257" s="180">
        <f>MS254</f>
        <v>0.88114285714285701</v>
      </c>
      <c r="MM257" s="180"/>
      <c r="MN257" s="123"/>
      <c r="MO257" s="123"/>
      <c r="MP257" s="180"/>
      <c r="MQ257" s="123"/>
      <c r="MR257" s="123"/>
      <c r="MS257" s="123"/>
      <c r="MT257" s="123"/>
      <c r="MU257" s="180">
        <f>ML257-MJ257</f>
        <v>6.1678313003927898E-2</v>
      </c>
      <c r="MV257" s="123"/>
      <c r="MW257" s="180">
        <f>NF254</f>
        <v>0.8</v>
      </c>
      <c r="MX257" s="123"/>
      <c r="MY257" s="180">
        <f>NG254</f>
        <v>0.8</v>
      </c>
      <c r="MZ257" s="123"/>
      <c r="NA257" s="180">
        <f>NH254</f>
        <v>0.8107692307692308</v>
      </c>
      <c r="NB257" s="180"/>
      <c r="NC257" s="123"/>
      <c r="ND257" s="123"/>
      <c r="NE257" s="180"/>
      <c r="NF257" s="123"/>
      <c r="NG257" s="123"/>
      <c r="NH257" s="123"/>
      <c r="NI257" s="123"/>
      <c r="NJ257" s="180">
        <f>NA257-MY257</f>
        <v>1.0769230769230753E-2</v>
      </c>
      <c r="NK257" s="123"/>
      <c r="NL257" s="180" t="e">
        <f>NU254</f>
        <v>#DIV/0!</v>
      </c>
      <c r="NM257" s="123"/>
      <c r="NN257" s="180" t="e">
        <f>NV254</f>
        <v>#DIV/0!</v>
      </c>
      <c r="NO257" s="123"/>
      <c r="NP257" s="180" t="e">
        <f>NW254</f>
        <v>#DIV/0!</v>
      </c>
      <c r="NQ257" s="180"/>
      <c r="NR257" s="123"/>
      <c r="NS257" s="123"/>
      <c r="NT257" s="123"/>
      <c r="NU257" s="123"/>
      <c r="NV257" s="123"/>
      <c r="NW257" s="123"/>
      <c r="NX257" s="123"/>
      <c r="NY257" s="180" t="e">
        <f>NP257-NN257</f>
        <v>#DIV/0!</v>
      </c>
      <c r="NZ257" s="123"/>
      <c r="OA257" s="180">
        <f>OJ254</f>
        <v>0.85345467523197704</v>
      </c>
      <c r="OB257" s="123"/>
      <c r="OC257" s="180">
        <f>OK254</f>
        <v>0.85345467523197704</v>
      </c>
      <c r="OD257" s="123"/>
      <c r="OE257" s="180">
        <f>OL254</f>
        <v>0.84524657534246583</v>
      </c>
      <c r="OF257" s="180"/>
      <c r="OG257" s="123"/>
      <c r="OH257" s="123"/>
      <c r="OI257" s="123"/>
      <c r="OJ257" s="123"/>
      <c r="OK257" s="123"/>
      <c r="OL257" s="123"/>
      <c r="OM257" s="123"/>
      <c r="ON257" s="180">
        <f>OE257-OC257</f>
        <v>-8.2080998895112112E-3</v>
      </c>
      <c r="OO257" s="123"/>
      <c r="OP257" s="180">
        <f>OY254</f>
        <v>7.6017391304347823</v>
      </c>
      <c r="OQ257" s="123"/>
      <c r="OR257" s="180">
        <f>OZ254</f>
        <v>7.6017391304347823</v>
      </c>
      <c r="OS257" s="123"/>
      <c r="OT257" s="180">
        <f>PA254</f>
        <v>6</v>
      </c>
      <c r="OU257" s="180"/>
      <c r="OV257" s="123"/>
      <c r="OW257" s="123"/>
      <c r="OX257" s="123"/>
      <c r="OY257" s="123"/>
      <c r="OZ257" s="123"/>
      <c r="PA257" s="123"/>
      <c r="PB257" s="123"/>
      <c r="PC257" s="180">
        <f>OT257-OR257</f>
        <v>-1.6017391304347823</v>
      </c>
      <c r="PD257" s="123"/>
      <c r="PE257" s="180">
        <f>PN254</f>
        <v>1.0352941176470589</v>
      </c>
      <c r="PF257" s="123"/>
      <c r="PG257" s="180">
        <f>PO254</f>
        <v>1.0352941176470589</v>
      </c>
      <c r="PH257" s="123"/>
      <c r="PI257" s="180">
        <f>PP254</f>
        <v>0.99534883720930245</v>
      </c>
      <c r="PJ257" s="180"/>
      <c r="PK257" s="123"/>
      <c r="PL257" s="123"/>
      <c r="PM257" s="123"/>
      <c r="PN257" s="123"/>
      <c r="PO257" s="123"/>
      <c r="PP257" s="123"/>
      <c r="PQ257" s="123"/>
      <c r="PR257" s="180">
        <f>PI257-PG257</f>
        <v>-3.994528043775647E-2</v>
      </c>
      <c r="PS257" s="123"/>
      <c r="PT257" s="180">
        <f>QC254</f>
        <v>1.3438999264164828</v>
      </c>
      <c r="PU257" s="123"/>
      <c r="PV257" s="180">
        <f>QD254</f>
        <v>1.3438999264164828</v>
      </c>
      <c r="PW257" s="123"/>
      <c r="PX257" s="180">
        <f>QE254</f>
        <v>1.3398156682027649</v>
      </c>
      <c r="PY257" s="180"/>
      <c r="PZ257" s="123"/>
      <c r="QA257" s="123"/>
      <c r="QB257" s="123"/>
      <c r="QC257" s="123"/>
      <c r="QD257" s="123"/>
      <c r="QE257" s="123"/>
      <c r="QF257" s="123"/>
      <c r="QG257" s="180">
        <f>PX257-PV257</f>
        <v>-4.0842582137179395E-3</v>
      </c>
      <c r="QH257" s="123"/>
      <c r="QI257" s="180">
        <f>QR254</f>
        <v>0.99332432432432427</v>
      </c>
      <c r="QJ257" s="123"/>
      <c r="QK257" s="180">
        <f>QS254</f>
        <v>0.99332432432432427</v>
      </c>
      <c r="QL257" s="123"/>
      <c r="QM257" s="180">
        <f>QT254</f>
        <v>1.0475000000000001</v>
      </c>
      <c r="QN257" s="180"/>
      <c r="QO257" s="123"/>
      <c r="QP257" s="123"/>
      <c r="QQ257" s="123"/>
      <c r="QR257" s="123"/>
      <c r="QS257" s="123"/>
      <c r="QT257" s="123"/>
      <c r="QU257" s="123"/>
      <c r="QV257" s="180">
        <f>QM257-QK257</f>
        <v>5.4175675675675827E-2</v>
      </c>
      <c r="QW257" s="123"/>
      <c r="QX257" s="180">
        <f>RG254</f>
        <v>3.2245116279069772</v>
      </c>
      <c r="QY257" s="123"/>
      <c r="QZ257" s="180">
        <f>RH254</f>
        <v>3.2245116279069772</v>
      </c>
      <c r="RA257" s="123"/>
      <c r="RB257" s="180">
        <f>RI254</f>
        <v>4.0089915966386558</v>
      </c>
      <c r="RC257" s="180"/>
      <c r="RD257" s="123"/>
      <c r="RE257" s="123"/>
      <c r="RF257" s="123"/>
      <c r="RG257" s="123"/>
      <c r="RH257" s="123"/>
      <c r="RI257" s="123"/>
      <c r="RJ257" s="123"/>
      <c r="RK257" s="180">
        <f>RB257-QZ257</f>
        <v>0.78447996873167858</v>
      </c>
      <c r="RL257" s="123"/>
      <c r="RM257" s="180">
        <f>RV254</f>
        <v>1.04839908952959</v>
      </c>
      <c r="RN257" s="123"/>
      <c r="RO257" s="180">
        <f>RW254</f>
        <v>1.04839908952959</v>
      </c>
      <c r="RP257" s="123"/>
      <c r="RQ257" s="180">
        <f>RX254</f>
        <v>1.0843738656987296</v>
      </c>
      <c r="RR257" s="180"/>
      <c r="RS257" s="123"/>
      <c r="RT257" s="123"/>
      <c r="RU257" s="123"/>
      <c r="RV257" s="123"/>
      <c r="RW257" s="123"/>
      <c r="RX257" s="123"/>
      <c r="RY257" s="123"/>
      <c r="RZ257" s="180">
        <f>RQ257-RO257</f>
        <v>3.5974776169139577E-2</v>
      </c>
      <c r="SA257" s="123"/>
      <c r="SB257" s="180">
        <f>SK254</f>
        <v>0.79186291739894554</v>
      </c>
      <c r="SC257" s="123"/>
      <c r="SD257" s="180">
        <f>SL254</f>
        <v>0.79186291739894554</v>
      </c>
      <c r="SE257" s="123"/>
      <c r="SF257" s="180">
        <f>SM254</f>
        <v>0.75541538461538471</v>
      </c>
      <c r="SG257" s="180"/>
      <c r="SH257" s="123"/>
      <c r="SI257" s="123"/>
      <c r="SJ257" s="123"/>
      <c r="SK257" s="123"/>
      <c r="SL257" s="123"/>
      <c r="SM257" s="123"/>
      <c r="SN257" s="123"/>
      <c r="SO257" s="180">
        <f>SF257-SD257</f>
        <v>-3.6447532783560832E-2</v>
      </c>
      <c r="SP257" s="123"/>
      <c r="SQ257" s="180" t="e">
        <f>SZ254</f>
        <v>#DIV/0!</v>
      </c>
      <c r="SR257" s="123"/>
      <c r="SS257" s="180" t="e">
        <f>TA254</f>
        <v>#DIV/0!</v>
      </c>
      <c r="ST257" s="123"/>
      <c r="SU257" s="180" t="e">
        <f>TB254</f>
        <v>#DIV/0!</v>
      </c>
      <c r="SV257" s="180"/>
      <c r="SW257" s="123"/>
      <c r="SX257" s="123"/>
      <c r="SY257" s="123"/>
      <c r="SZ257" s="123"/>
      <c r="TA257" s="123"/>
      <c r="TB257" s="123"/>
      <c r="TC257" s="123"/>
      <c r="TD257" s="180" t="e">
        <f>SU257-SS257</f>
        <v>#DIV/0!</v>
      </c>
      <c r="TE257" s="123"/>
      <c r="TF257" s="180">
        <f>TO254</f>
        <v>0.96542105263157885</v>
      </c>
      <c r="TG257" s="123"/>
      <c r="TH257" s="180">
        <f>TP254</f>
        <v>0.96542105263157885</v>
      </c>
      <c r="TI257" s="123"/>
      <c r="TJ257" s="180">
        <f>TQ254</f>
        <v>0.89214611872146132</v>
      </c>
      <c r="TK257" s="180"/>
      <c r="TL257" s="123"/>
      <c r="TM257" s="123"/>
      <c r="TN257" s="123"/>
      <c r="TO257" s="123"/>
      <c r="TP257" s="123"/>
      <c r="TQ257" s="123"/>
      <c r="TR257" s="123"/>
      <c r="TS257" s="180">
        <f>TJ257-TH257</f>
        <v>-7.3274933910117523E-2</v>
      </c>
      <c r="TT257" s="123"/>
      <c r="TU257" s="180" t="e">
        <f>UD254</f>
        <v>#DIV/0!</v>
      </c>
      <c r="TV257" s="123"/>
      <c r="TW257" s="180" t="e">
        <f>UE254</f>
        <v>#DIV/0!</v>
      </c>
      <c r="TX257" s="123"/>
      <c r="TY257" s="180" t="e">
        <f>UF254</f>
        <v>#DIV/0!</v>
      </c>
      <c r="TZ257" s="180"/>
      <c r="UA257" s="123"/>
      <c r="UB257" s="123"/>
      <c r="UC257" s="123"/>
      <c r="UD257" s="123"/>
      <c r="UE257" s="123"/>
      <c r="UF257" s="123"/>
      <c r="UG257" s="123"/>
      <c r="UH257" s="180" t="e">
        <f>TY257-TW257</f>
        <v>#DIV/0!</v>
      </c>
      <c r="UI257" s="123"/>
      <c r="UJ257" s="180">
        <f>US254</f>
        <v>0.89929856115107909</v>
      </c>
      <c r="UK257" s="123"/>
      <c r="UL257" s="180">
        <f>UT254</f>
        <v>0.89929856115107909</v>
      </c>
      <c r="UM257" s="123"/>
      <c r="UN257" s="180">
        <f>UU254</f>
        <v>0.92077922077922081</v>
      </c>
      <c r="UO257" s="180"/>
      <c r="UP257" s="123"/>
      <c r="UQ257" s="123"/>
      <c r="UR257" s="123"/>
      <c r="US257" s="123"/>
      <c r="UT257" s="123"/>
      <c r="UU257" s="123"/>
      <c r="UV257" s="123"/>
      <c r="UW257" s="180">
        <f>UN257-UL257</f>
        <v>2.1480659628141718E-2</v>
      </c>
      <c r="UX257" s="123"/>
      <c r="UY257" s="180">
        <f>VH254</f>
        <v>0.90077868852459009</v>
      </c>
      <c r="UZ257" s="123"/>
      <c r="VA257" s="180">
        <f>VI254</f>
        <v>0.90077868852459009</v>
      </c>
      <c r="VB257" s="123"/>
      <c r="VC257" s="180">
        <f>VJ254</f>
        <v>0.88219387755102052</v>
      </c>
      <c r="VD257" s="180"/>
      <c r="VE257" s="123"/>
      <c r="VF257" s="123"/>
      <c r="VG257" s="123"/>
      <c r="VH257" s="123"/>
      <c r="VI257" s="123"/>
      <c r="VJ257" s="123"/>
      <c r="VK257" s="123"/>
      <c r="VL257" s="180">
        <f>VC257-VA257</f>
        <v>-1.8584810973569565E-2</v>
      </c>
      <c r="VM257" s="123"/>
      <c r="VN257" s="180">
        <f>VW254</f>
        <v>0.87074999999999991</v>
      </c>
      <c r="VO257" s="123"/>
      <c r="VP257" s="180">
        <f>VX254</f>
        <v>0.87074999999999991</v>
      </c>
      <c r="VQ257" s="123"/>
      <c r="VR257" s="180">
        <f>VY254</f>
        <v>0.88909090909090915</v>
      </c>
      <c r="VS257" s="180"/>
      <c r="VT257" s="123"/>
      <c r="VU257" s="123"/>
      <c r="VV257" s="123"/>
      <c r="VW257" s="123"/>
      <c r="VX257" s="123"/>
      <c r="VY257" s="123"/>
      <c r="VZ257" s="123"/>
      <c r="WA257" s="180">
        <f>VR257-VP257</f>
        <v>1.8340909090909241E-2</v>
      </c>
      <c r="WB257" s="123"/>
      <c r="WC257" s="180">
        <f>WL254</f>
        <v>0.88978378378378375</v>
      </c>
      <c r="WD257" s="123"/>
      <c r="WE257" s="180">
        <f>WM254</f>
        <v>0.88978378378378375</v>
      </c>
      <c r="WF257" s="123"/>
      <c r="WG257" s="180">
        <f>WN254</f>
        <v>0.89763358778625957</v>
      </c>
      <c r="WH257" s="180"/>
      <c r="WI257" s="123"/>
      <c r="WJ257" s="123"/>
      <c r="WK257" s="123"/>
      <c r="WL257" s="123"/>
      <c r="WM257" s="123"/>
      <c r="WN257" s="123"/>
      <c r="WO257" s="123"/>
      <c r="WP257" s="180">
        <f>WG257-WE257</f>
        <v>7.8498040024758131E-3</v>
      </c>
      <c r="WQ257" s="123"/>
      <c r="WR257" s="180">
        <f>XA254</f>
        <v>0.9121818181818182</v>
      </c>
      <c r="WS257" s="123"/>
      <c r="WT257" s="180">
        <f>XB254</f>
        <v>0.9121818181818182</v>
      </c>
      <c r="WU257" s="123"/>
      <c r="WV257" s="180">
        <f>XC254</f>
        <v>0.86476190476190473</v>
      </c>
      <c r="WW257" s="180"/>
      <c r="WX257" s="123"/>
      <c r="WY257" s="123"/>
      <c r="WZ257" s="123"/>
      <c r="XA257" s="123"/>
      <c r="XB257" s="123"/>
      <c r="XC257" s="123"/>
      <c r="XD257" s="123"/>
      <c r="XE257" s="180">
        <f>WV257-WT257</f>
        <v>-4.7419913419913473E-2</v>
      </c>
      <c r="XF257" s="123"/>
      <c r="XG257" s="180">
        <f>XP254</f>
        <v>0.9131111111111111</v>
      </c>
      <c r="XH257" s="123"/>
      <c r="XI257" s="180">
        <f>XQ254</f>
        <v>0.9131111111111111</v>
      </c>
      <c r="XJ257" s="123"/>
      <c r="XK257" s="180">
        <f>XR254</f>
        <v>0.82045901639344254</v>
      </c>
      <c r="XL257" s="180"/>
      <c r="XM257" s="123"/>
      <c r="XN257" s="123"/>
      <c r="XO257" s="123"/>
      <c r="XP257" s="123"/>
      <c r="XQ257" s="123"/>
      <c r="XR257" s="123"/>
      <c r="XS257" s="123"/>
      <c r="XT257" s="180">
        <f>XK257-XI257</f>
        <v>-9.2652094717668554E-2</v>
      </c>
      <c r="XU257" s="123"/>
      <c r="XV257" s="180">
        <f>YE254</f>
        <v>0.93645348837209286</v>
      </c>
      <c r="XW257" s="123"/>
      <c r="XX257" s="180">
        <f>YF254</f>
        <v>0.93645348837209286</v>
      </c>
      <c r="XY257" s="123"/>
      <c r="XZ257" s="180">
        <f>YG254</f>
        <v>0.9254545454545452</v>
      </c>
      <c r="YA257" s="180"/>
      <c r="YB257" s="123"/>
      <c r="YC257" s="123"/>
      <c r="YD257" s="123"/>
      <c r="YE257" s="123"/>
      <c r="YF257" s="123"/>
      <c r="YG257" s="123"/>
      <c r="YH257" s="123"/>
      <c r="YI257" s="180">
        <f>XZ257-XX257</f>
        <v>-1.0998942917547661E-2</v>
      </c>
      <c r="YJ257" s="123"/>
      <c r="YK257" s="180">
        <f>YT254</f>
        <v>6.0340000000000007</v>
      </c>
      <c r="YL257" s="123"/>
      <c r="YM257" s="180">
        <f>YU254</f>
        <v>6.0340000000000007</v>
      </c>
      <c r="YN257" s="123"/>
      <c r="YO257" s="180" t="e">
        <f>YV254</f>
        <v>#DIV/0!</v>
      </c>
      <c r="YP257" s="180"/>
      <c r="YQ257" s="123"/>
      <c r="YR257" s="123"/>
      <c r="YS257" s="123"/>
      <c r="YT257" s="123"/>
      <c r="YU257" s="123"/>
      <c r="YV257" s="123"/>
      <c r="YW257" s="123"/>
      <c r="YX257" s="180" t="e">
        <f>YO257-YM257</f>
        <v>#DIV/0!</v>
      </c>
      <c r="YY257" s="123"/>
      <c r="YZ257" s="180">
        <f>ZI254</f>
        <v>3.2966666666666669</v>
      </c>
      <c r="ZA257" s="123"/>
      <c r="ZB257" s="180">
        <f>ZJ254</f>
        <v>3.2966666666666669</v>
      </c>
      <c r="ZC257" s="123"/>
      <c r="ZD257" s="180">
        <f>ZK254</f>
        <v>3.2059574468085104</v>
      </c>
      <c r="ZE257" s="180"/>
      <c r="ZF257" s="123"/>
      <c r="ZG257" s="123"/>
      <c r="ZH257" s="123"/>
      <c r="ZI257" s="123"/>
      <c r="ZJ257" s="123"/>
      <c r="ZK257" s="123"/>
      <c r="ZL257" s="123"/>
      <c r="ZM257" s="180">
        <f>ZD257-ZB257</f>
        <v>-9.0709219858156498E-2</v>
      </c>
      <c r="ZN257" s="180"/>
      <c r="ZO257" s="180"/>
      <c r="ZP257" s="180"/>
      <c r="ZQ257" s="180"/>
      <c r="ZR257" s="180"/>
      <c r="ZS257" s="180"/>
      <c r="ZT257" s="180"/>
      <c r="ZU257" s="180"/>
      <c r="ZV257" s="180"/>
      <c r="ZW257" s="180"/>
      <c r="ZX257" s="180"/>
      <c r="ZY257" s="180"/>
      <c r="ZZ257" s="180"/>
      <c r="AAA257" s="180"/>
      <c r="AAB257" s="180"/>
      <c r="AAC257" s="123"/>
      <c r="AAD257" s="180">
        <f>AAM254</f>
        <v>2.8119514421321647</v>
      </c>
      <c r="AAE257" s="123"/>
      <c r="AAF257" s="180">
        <f>AAN254</f>
        <v>2.8119514421321647</v>
      </c>
      <c r="AAG257" s="123"/>
      <c r="AAH257" s="180">
        <f>AAO254</f>
        <v>3.0172253778761911</v>
      </c>
      <c r="AAI257" s="180"/>
      <c r="AAJ257" s="123"/>
      <c r="AAK257" s="123"/>
      <c r="AAL257" s="123"/>
      <c r="AAM257" s="123"/>
      <c r="AAN257" s="123"/>
      <c r="AAO257" s="123"/>
      <c r="AAP257" s="123"/>
      <c r="AAQ257" s="180">
        <f>AAH257-AAF257</f>
        <v>0.2052739357440263</v>
      </c>
    </row>
    <row r="258" spans="1:719" s="146" customFormat="1" ht="12.75" customHeight="1" x14ac:dyDescent="0.2">
      <c r="AS258" s="191"/>
      <c r="AT258" s="191"/>
      <c r="BH258" s="191"/>
      <c r="BI258" s="191"/>
      <c r="HQ258" s="192"/>
      <c r="IF258" s="191"/>
      <c r="IG258" s="191"/>
    </row>
    <row r="259" spans="1:719" s="146" customFormat="1" ht="12.75" customHeight="1" x14ac:dyDescent="0.2">
      <c r="D259" s="322"/>
      <c r="S259" s="323"/>
      <c r="T259" s="323"/>
      <c r="U259" s="323"/>
      <c r="AS259" s="191"/>
      <c r="AT259" s="191"/>
      <c r="BH259" s="191"/>
      <c r="BI259" s="191"/>
      <c r="DT259" s="323" t="e">
        <f>#REF!+#REF!</f>
        <v>#REF!</v>
      </c>
      <c r="DU259" s="323" t="e">
        <f>#REF!+#REF!</f>
        <v>#REF!</v>
      </c>
      <c r="DV259" s="323"/>
      <c r="HQ259" s="192"/>
      <c r="IF259" s="191"/>
      <c r="IG259" s="191"/>
      <c r="AAG259" s="324"/>
      <c r="AAH259" s="324"/>
      <c r="AAI259" s="324"/>
    </row>
    <row r="260" spans="1:719" s="146" customFormat="1" ht="12.75" customHeight="1" x14ac:dyDescent="0.2">
      <c r="AS260" s="191"/>
      <c r="AT260" s="191"/>
      <c r="AV260" s="376">
        <f>AV261/AU261</f>
        <v>281517.77379310346</v>
      </c>
      <c r="BH260" s="191"/>
      <c r="BI260" s="191"/>
      <c r="HQ260" s="192"/>
      <c r="IF260" s="191"/>
      <c r="IG260" s="191"/>
    </row>
    <row r="261" spans="1:719" s="186" customFormat="1" ht="26.25" customHeight="1" x14ac:dyDescent="0.25">
      <c r="A261" s="64"/>
      <c r="B261" s="183" t="s">
        <v>522</v>
      </c>
      <c r="C261" s="184" t="s">
        <v>521</v>
      </c>
      <c r="D261" s="185" t="s">
        <v>868</v>
      </c>
      <c r="E261" s="183"/>
      <c r="F261" s="183"/>
      <c r="G261" s="183"/>
      <c r="H261" s="183"/>
      <c r="I261" s="183"/>
      <c r="J261" s="183"/>
      <c r="K261" s="183"/>
      <c r="L261" s="183"/>
      <c r="M261" s="183"/>
      <c r="N261" s="183"/>
      <c r="O261" s="179">
        <f t="shared" ref="O261" si="9042">SUM(O37+O80)</f>
        <v>91</v>
      </c>
      <c r="P261" s="179">
        <f t="shared" ref="P261:BG261" si="9043">SUM(P37+P80)</f>
        <v>14512036.428575996</v>
      </c>
      <c r="Q261" s="179">
        <f t="shared" si="9043"/>
        <v>45.5</v>
      </c>
      <c r="R261" s="179">
        <f t="shared" si="9043"/>
        <v>7256018.2142879982</v>
      </c>
      <c r="S261" s="179">
        <f t="shared" si="9043"/>
        <v>63</v>
      </c>
      <c r="T261" s="179">
        <f t="shared" si="9043"/>
        <v>3616820.7900000005</v>
      </c>
      <c r="U261" s="179">
        <f t="shared" si="9043"/>
        <v>574</v>
      </c>
      <c r="V261" s="179">
        <f t="shared" si="9043"/>
        <v>1</v>
      </c>
      <c r="W261" s="179">
        <f t="shared" si="9043"/>
        <v>4418.82</v>
      </c>
      <c r="X261" s="179">
        <f t="shared" si="9043"/>
        <v>4</v>
      </c>
      <c r="Y261" s="179">
        <f t="shared" si="9043"/>
        <v>910.48</v>
      </c>
      <c r="Z261" s="179">
        <f t="shared" si="9043"/>
        <v>455.24</v>
      </c>
      <c r="AA261" s="179">
        <f t="shared" si="9043"/>
        <v>206.17999999999998</v>
      </c>
      <c r="AB261" s="179">
        <f t="shared" si="9043"/>
        <v>17.5</v>
      </c>
      <c r="AC261" s="179">
        <f t="shared" si="9043"/>
        <v>-3639197.424287999</v>
      </c>
      <c r="AD261" s="179">
        <f t="shared" si="9043"/>
        <v>0</v>
      </c>
      <c r="AE261" s="179">
        <f t="shared" si="9043"/>
        <v>0</v>
      </c>
      <c r="AF261" s="179">
        <f t="shared" si="9043"/>
        <v>0</v>
      </c>
      <c r="AG261" s="179">
        <f t="shared" si="9043"/>
        <v>0</v>
      </c>
      <c r="AH261" s="179">
        <f t="shared" si="9043"/>
        <v>0</v>
      </c>
      <c r="AI261" s="179">
        <f t="shared" si="9043"/>
        <v>0</v>
      </c>
      <c r="AJ261" s="179">
        <f t="shared" si="9043"/>
        <v>0</v>
      </c>
      <c r="AK261" s="179">
        <f t="shared" si="9043"/>
        <v>0</v>
      </c>
      <c r="AL261" s="179">
        <f t="shared" si="9043"/>
        <v>0</v>
      </c>
      <c r="AM261" s="179">
        <f t="shared" si="9043"/>
        <v>0</v>
      </c>
      <c r="AN261" s="179">
        <f t="shared" si="9043"/>
        <v>0</v>
      </c>
      <c r="AO261" s="179">
        <f t="shared" si="9043"/>
        <v>0</v>
      </c>
      <c r="AP261" s="179">
        <f t="shared" si="9043"/>
        <v>0</v>
      </c>
      <c r="AQ261" s="179">
        <f t="shared" si="9043"/>
        <v>0</v>
      </c>
      <c r="AR261" s="179">
        <f t="shared" si="9043"/>
        <v>0</v>
      </c>
      <c r="AS261" s="179">
        <f t="shared" si="9043"/>
        <v>174</v>
      </c>
      <c r="AT261" s="179">
        <f t="shared" si="9043"/>
        <v>48984092.640000001</v>
      </c>
      <c r="AU261" s="179">
        <f t="shared" si="9043"/>
        <v>87</v>
      </c>
      <c r="AV261" s="179">
        <f t="shared" si="9043"/>
        <v>24492046.32</v>
      </c>
      <c r="AW261" s="179">
        <f t="shared" si="9043"/>
        <v>40</v>
      </c>
      <c r="AX261" s="179">
        <f t="shared" si="9043"/>
        <v>6409182.7799999993</v>
      </c>
      <c r="AY261" s="179">
        <f t="shared" si="9043"/>
        <v>543</v>
      </c>
      <c r="AZ261" s="179">
        <f t="shared" si="9043"/>
        <v>5</v>
      </c>
      <c r="BA261" s="179">
        <f t="shared" si="9043"/>
        <v>541410.65999999992</v>
      </c>
      <c r="BB261" s="179">
        <f t="shared" si="9043"/>
        <v>39</v>
      </c>
      <c r="BC261" s="179">
        <f t="shared" si="9043"/>
        <v>2327.92</v>
      </c>
      <c r="BD261" s="179">
        <f t="shared" si="9043"/>
        <v>1163.96</v>
      </c>
      <c r="BE261" s="179">
        <f t="shared" si="9043"/>
        <v>304.59000000000003</v>
      </c>
      <c r="BF261" s="179">
        <f t="shared" si="9043"/>
        <v>-47</v>
      </c>
      <c r="BG261" s="179">
        <f t="shared" si="9043"/>
        <v>-18082863.539999999</v>
      </c>
      <c r="BH261" s="179">
        <f>BH253</f>
        <v>2313</v>
      </c>
      <c r="BI261" s="179">
        <f t="shared" ref="BI261:BT261" si="9044">BI253</f>
        <v>357686779.95457202</v>
      </c>
      <c r="BJ261" s="179">
        <f t="shared" si="9044"/>
        <v>1156.5</v>
      </c>
      <c r="BK261" s="179">
        <f t="shared" si="9044"/>
        <v>178843389.97728601</v>
      </c>
      <c r="BL261" s="179">
        <f t="shared" si="9044"/>
        <v>1223</v>
      </c>
      <c r="BM261" s="179">
        <f t="shared" si="9044"/>
        <v>204708330.3900001</v>
      </c>
      <c r="BN261" s="179">
        <v>40730</v>
      </c>
      <c r="BO261" s="179">
        <f t="shared" si="9044"/>
        <v>18</v>
      </c>
      <c r="BP261" s="179">
        <f t="shared" si="9044"/>
        <v>3762649.3000000003</v>
      </c>
      <c r="BQ261" s="179">
        <v>603</v>
      </c>
      <c r="BR261" s="179">
        <f t="shared" si="9044"/>
        <v>21464.530000000006</v>
      </c>
      <c r="BS261" s="179">
        <f t="shared" si="9044"/>
        <v>10732.265000000003</v>
      </c>
      <c r="BT261" s="179">
        <f t="shared" si="9044"/>
        <v>12450.119999999999</v>
      </c>
      <c r="BU261" s="44">
        <f>SUM(BL261-BJ261)</f>
        <v>66.5</v>
      </c>
      <c r="BV261" s="44">
        <f>SUM(BM261-BK261)</f>
        <v>25864940.412714094</v>
      </c>
      <c r="BW261" s="179">
        <f t="shared" ref="BW261:EH261" si="9045">SUM(BW37+BW80)</f>
        <v>0</v>
      </c>
      <c r="BX261" s="179">
        <f t="shared" si="9045"/>
        <v>0</v>
      </c>
      <c r="BY261" s="179">
        <f t="shared" si="9045"/>
        <v>0</v>
      </c>
      <c r="BZ261" s="179">
        <f t="shared" si="9045"/>
        <v>0</v>
      </c>
      <c r="CA261" s="179">
        <f t="shared" si="9045"/>
        <v>0</v>
      </c>
      <c r="CB261" s="179">
        <f t="shared" si="9045"/>
        <v>0</v>
      </c>
      <c r="CC261" s="179">
        <f t="shared" si="9045"/>
        <v>0</v>
      </c>
      <c r="CD261" s="179">
        <f t="shared" si="9045"/>
        <v>0</v>
      </c>
      <c r="CE261" s="179">
        <f t="shared" si="9045"/>
        <v>0</v>
      </c>
      <c r="CF261" s="179">
        <f t="shared" si="9045"/>
        <v>0</v>
      </c>
      <c r="CG261" s="179">
        <f t="shared" si="9045"/>
        <v>0</v>
      </c>
      <c r="CH261" s="179">
        <f t="shared" si="9045"/>
        <v>0</v>
      </c>
      <c r="CI261" s="179">
        <f t="shared" si="9045"/>
        <v>0</v>
      </c>
      <c r="CJ261" s="179">
        <f t="shared" si="9045"/>
        <v>0</v>
      </c>
      <c r="CK261" s="179">
        <f t="shared" si="9045"/>
        <v>0</v>
      </c>
      <c r="CL261" s="179">
        <f t="shared" si="9045"/>
        <v>0</v>
      </c>
      <c r="CM261" s="179">
        <f t="shared" si="9045"/>
        <v>0</v>
      </c>
      <c r="CN261" s="179">
        <f t="shared" si="9045"/>
        <v>0</v>
      </c>
      <c r="CO261" s="179">
        <f t="shared" si="9045"/>
        <v>0</v>
      </c>
      <c r="CP261" s="179">
        <f t="shared" si="9045"/>
        <v>0</v>
      </c>
      <c r="CQ261" s="179">
        <f t="shared" si="9045"/>
        <v>0</v>
      </c>
      <c r="CR261" s="179">
        <f t="shared" si="9045"/>
        <v>0</v>
      </c>
      <c r="CS261" s="179">
        <f t="shared" si="9045"/>
        <v>0</v>
      </c>
      <c r="CT261" s="179">
        <f t="shared" si="9045"/>
        <v>0</v>
      </c>
      <c r="CU261" s="179">
        <f t="shared" si="9045"/>
        <v>0</v>
      </c>
      <c r="CV261" s="179">
        <f t="shared" si="9045"/>
        <v>0</v>
      </c>
      <c r="CW261" s="179">
        <f t="shared" si="9045"/>
        <v>0</v>
      </c>
      <c r="CX261" s="179">
        <f t="shared" si="9045"/>
        <v>0</v>
      </c>
      <c r="CY261" s="179">
        <f t="shared" si="9045"/>
        <v>0</v>
      </c>
      <c r="CZ261" s="179">
        <f t="shared" si="9045"/>
        <v>0</v>
      </c>
      <c r="DA261" s="179">
        <f t="shared" si="9045"/>
        <v>0</v>
      </c>
      <c r="DB261" s="179">
        <f t="shared" si="9045"/>
        <v>0</v>
      </c>
      <c r="DC261" s="179">
        <f t="shared" si="9045"/>
        <v>0</v>
      </c>
      <c r="DD261" s="179">
        <f t="shared" si="9045"/>
        <v>0</v>
      </c>
      <c r="DE261" s="179">
        <f t="shared" si="9045"/>
        <v>0</v>
      </c>
      <c r="DF261" s="179">
        <f t="shared" si="9045"/>
        <v>0</v>
      </c>
      <c r="DG261" s="179">
        <f t="shared" si="9045"/>
        <v>0</v>
      </c>
      <c r="DH261" s="179">
        <f t="shared" si="9045"/>
        <v>0</v>
      </c>
      <c r="DI261" s="179">
        <f t="shared" si="9045"/>
        <v>0</v>
      </c>
      <c r="DJ261" s="179">
        <f t="shared" si="9045"/>
        <v>0</v>
      </c>
      <c r="DK261" s="179">
        <f t="shared" si="9045"/>
        <v>0</v>
      </c>
      <c r="DL261" s="179">
        <f t="shared" si="9045"/>
        <v>0</v>
      </c>
      <c r="DM261" s="179">
        <f t="shared" si="9045"/>
        <v>0</v>
      </c>
      <c r="DN261" s="179">
        <f t="shared" si="9045"/>
        <v>0</v>
      </c>
      <c r="DO261" s="179">
        <f t="shared" si="9045"/>
        <v>0</v>
      </c>
      <c r="DP261" s="179">
        <f t="shared" si="9045"/>
        <v>0</v>
      </c>
      <c r="DQ261" s="179">
        <f t="shared" si="9045"/>
        <v>0</v>
      </c>
      <c r="DR261" s="179">
        <f t="shared" si="9045"/>
        <v>0</v>
      </c>
      <c r="DS261" s="179">
        <f t="shared" si="9045"/>
        <v>0</v>
      </c>
      <c r="DT261" s="179">
        <f t="shared" si="9045"/>
        <v>0</v>
      </c>
      <c r="DU261" s="179">
        <f t="shared" si="9045"/>
        <v>0</v>
      </c>
      <c r="DV261" s="179">
        <f t="shared" si="9045"/>
        <v>0</v>
      </c>
      <c r="DW261" s="179">
        <f t="shared" si="9045"/>
        <v>0</v>
      </c>
      <c r="DX261" s="179">
        <f t="shared" si="9045"/>
        <v>0</v>
      </c>
      <c r="DY261" s="179">
        <f t="shared" si="9045"/>
        <v>0</v>
      </c>
      <c r="DZ261" s="179">
        <f t="shared" si="9045"/>
        <v>0</v>
      </c>
      <c r="EA261" s="179">
        <f t="shared" si="9045"/>
        <v>0</v>
      </c>
      <c r="EB261" s="179">
        <f t="shared" si="9045"/>
        <v>0</v>
      </c>
      <c r="EC261" s="179">
        <f t="shared" si="9045"/>
        <v>0</v>
      </c>
      <c r="ED261" s="179">
        <f t="shared" si="9045"/>
        <v>0</v>
      </c>
      <c r="EE261" s="179">
        <f t="shared" si="9045"/>
        <v>0</v>
      </c>
      <c r="EF261" s="179">
        <f t="shared" si="9045"/>
        <v>0</v>
      </c>
      <c r="EG261" s="179">
        <f t="shared" si="9045"/>
        <v>0</v>
      </c>
      <c r="EH261" s="179">
        <f t="shared" si="9045"/>
        <v>0</v>
      </c>
      <c r="EI261" s="179">
        <f t="shared" ref="EI261:FW261" si="9046">SUM(EI37+EI80)</f>
        <v>0</v>
      </c>
      <c r="EJ261" s="179">
        <f t="shared" si="9046"/>
        <v>0</v>
      </c>
      <c r="EK261" s="179">
        <f t="shared" si="9046"/>
        <v>0</v>
      </c>
      <c r="EL261" s="179">
        <f t="shared" si="9046"/>
        <v>0</v>
      </c>
      <c r="EM261" s="179">
        <f t="shared" si="9046"/>
        <v>0</v>
      </c>
      <c r="EN261" s="179">
        <f t="shared" si="9046"/>
        <v>0</v>
      </c>
      <c r="EO261" s="179">
        <f t="shared" si="9046"/>
        <v>0</v>
      </c>
      <c r="EP261" s="179">
        <f t="shared" si="9046"/>
        <v>0</v>
      </c>
      <c r="EQ261" s="179">
        <f t="shared" si="9046"/>
        <v>0</v>
      </c>
      <c r="ER261" s="179">
        <f t="shared" si="9046"/>
        <v>0</v>
      </c>
      <c r="ES261" s="179">
        <f t="shared" si="9046"/>
        <v>0</v>
      </c>
      <c r="ET261" s="179">
        <f t="shared" si="9046"/>
        <v>0</v>
      </c>
      <c r="EU261" s="179">
        <f t="shared" si="9046"/>
        <v>0</v>
      </c>
      <c r="EV261" s="179">
        <f t="shared" si="9046"/>
        <v>0</v>
      </c>
      <c r="EW261" s="179">
        <f t="shared" si="9046"/>
        <v>0</v>
      </c>
      <c r="EX261" s="179">
        <f t="shared" si="9046"/>
        <v>0</v>
      </c>
      <c r="EY261" s="179">
        <f t="shared" si="9046"/>
        <v>0</v>
      </c>
      <c r="EZ261" s="179">
        <f t="shared" si="9046"/>
        <v>0</v>
      </c>
      <c r="FA261" s="179">
        <f t="shared" si="9046"/>
        <v>0</v>
      </c>
      <c r="FB261" s="179">
        <f t="shared" si="9046"/>
        <v>0</v>
      </c>
      <c r="FC261" s="179">
        <f t="shared" si="9046"/>
        <v>0</v>
      </c>
      <c r="FD261" s="179">
        <f t="shared" si="9046"/>
        <v>0</v>
      </c>
      <c r="FE261" s="179">
        <f t="shared" si="9046"/>
        <v>0</v>
      </c>
      <c r="FF261" s="179">
        <f t="shared" si="9046"/>
        <v>0</v>
      </c>
      <c r="FG261" s="179">
        <f t="shared" si="9046"/>
        <v>0</v>
      </c>
      <c r="FH261" s="179">
        <f t="shared" si="9046"/>
        <v>0</v>
      </c>
      <c r="FI261" s="179">
        <f t="shared" si="9046"/>
        <v>0</v>
      </c>
      <c r="FJ261" s="179">
        <f t="shared" si="9046"/>
        <v>0</v>
      </c>
      <c r="FK261" s="179">
        <f t="shared" si="9046"/>
        <v>0</v>
      </c>
      <c r="FL261" s="179">
        <f t="shared" si="9046"/>
        <v>0</v>
      </c>
      <c r="FM261" s="179">
        <f t="shared" si="9046"/>
        <v>0</v>
      </c>
      <c r="FN261" s="179">
        <f t="shared" si="9046"/>
        <v>0</v>
      </c>
      <c r="FO261" s="179">
        <f t="shared" si="9046"/>
        <v>0</v>
      </c>
      <c r="FP261" s="179">
        <f t="shared" si="9046"/>
        <v>0</v>
      </c>
      <c r="FQ261" s="179">
        <f t="shared" si="9046"/>
        <v>0</v>
      </c>
      <c r="FR261" s="179">
        <f t="shared" si="9046"/>
        <v>0</v>
      </c>
      <c r="FS261" s="179">
        <f t="shared" si="9046"/>
        <v>0</v>
      </c>
      <c r="FT261" s="179">
        <f t="shared" si="9046"/>
        <v>0</v>
      </c>
      <c r="FU261" s="179">
        <f t="shared" si="9046"/>
        <v>0</v>
      </c>
      <c r="FV261" s="179">
        <f t="shared" si="9046"/>
        <v>0</v>
      </c>
      <c r="FW261" s="179">
        <f t="shared" si="9046"/>
        <v>0</v>
      </c>
      <c r="FX261" s="179">
        <f>FX253</f>
        <v>406</v>
      </c>
      <c r="FY261" s="179">
        <f t="shared" ref="FY261:GJ261" si="9047">FY253</f>
        <v>95368490.763789609</v>
      </c>
      <c r="FZ261" s="179">
        <f t="shared" si="9047"/>
        <v>203</v>
      </c>
      <c r="GA261" s="179">
        <f t="shared" si="9047"/>
        <v>47684245.381894805</v>
      </c>
      <c r="GB261" s="179">
        <f t="shared" si="9047"/>
        <v>213</v>
      </c>
      <c r="GC261" s="179">
        <f t="shared" si="9047"/>
        <v>45280227.649999999</v>
      </c>
      <c r="GD261" s="179">
        <v>7424</v>
      </c>
      <c r="GE261" s="179">
        <f t="shared" si="9047"/>
        <v>0</v>
      </c>
      <c r="GF261" s="179">
        <f t="shared" si="9047"/>
        <v>0</v>
      </c>
      <c r="GG261" s="179"/>
      <c r="GH261" s="179">
        <f t="shared" si="9047"/>
        <v>6052.1399999999994</v>
      </c>
      <c r="GI261" s="179">
        <f t="shared" si="9047"/>
        <v>3026.0699999999997</v>
      </c>
      <c r="GJ261" s="179">
        <f t="shared" si="9047"/>
        <v>2932.5499999999997</v>
      </c>
      <c r="GK261" s="179">
        <f t="shared" ref="GK261:GM261" si="9048">SUM(GK37+GK80)</f>
        <v>11.5</v>
      </c>
      <c r="GL261" s="179">
        <f t="shared" si="9048"/>
        <v>-2388867.4918948077</v>
      </c>
      <c r="GM261" s="179">
        <f t="shared" si="9048"/>
        <v>0</v>
      </c>
      <c r="GN261" s="179">
        <f t="shared" ref="GN261:IY261" si="9049">SUM(GN37+GN80)</f>
        <v>0</v>
      </c>
      <c r="GO261" s="179">
        <f t="shared" si="9049"/>
        <v>0</v>
      </c>
      <c r="GP261" s="179">
        <f t="shared" si="9049"/>
        <v>0</v>
      </c>
      <c r="GQ261" s="179">
        <f t="shared" si="9049"/>
        <v>0</v>
      </c>
      <c r="GR261" s="179">
        <f t="shared" si="9049"/>
        <v>0</v>
      </c>
      <c r="GS261" s="179">
        <f t="shared" si="9049"/>
        <v>0</v>
      </c>
      <c r="GT261" s="179">
        <f t="shared" si="9049"/>
        <v>0</v>
      </c>
      <c r="GU261" s="179">
        <f t="shared" si="9049"/>
        <v>0</v>
      </c>
      <c r="GV261" s="179">
        <f t="shared" si="9049"/>
        <v>0</v>
      </c>
      <c r="GW261" s="179">
        <f t="shared" si="9049"/>
        <v>0</v>
      </c>
      <c r="GX261" s="179">
        <f t="shared" si="9049"/>
        <v>0</v>
      </c>
      <c r="GY261" s="179">
        <f t="shared" si="9049"/>
        <v>0</v>
      </c>
      <c r="GZ261" s="179">
        <f t="shared" si="9049"/>
        <v>0</v>
      </c>
      <c r="HA261" s="179">
        <f t="shared" si="9049"/>
        <v>0</v>
      </c>
      <c r="HB261" s="179">
        <f t="shared" si="9049"/>
        <v>0</v>
      </c>
      <c r="HC261" s="179">
        <f t="shared" si="9049"/>
        <v>0</v>
      </c>
      <c r="HD261" s="179">
        <f t="shared" si="9049"/>
        <v>0</v>
      </c>
      <c r="HE261" s="179">
        <f t="shared" si="9049"/>
        <v>0</v>
      </c>
      <c r="HF261" s="179">
        <f t="shared" si="9049"/>
        <v>0</v>
      </c>
      <c r="HG261" s="179">
        <f t="shared" si="9049"/>
        <v>0</v>
      </c>
      <c r="HH261" s="179">
        <f t="shared" si="9049"/>
        <v>0</v>
      </c>
      <c r="HI261" s="179">
        <f t="shared" si="9049"/>
        <v>0</v>
      </c>
      <c r="HJ261" s="179">
        <f t="shared" si="9049"/>
        <v>0</v>
      </c>
      <c r="HK261" s="179">
        <f t="shared" si="9049"/>
        <v>0</v>
      </c>
      <c r="HL261" s="179">
        <f t="shared" si="9049"/>
        <v>0</v>
      </c>
      <c r="HM261" s="179">
        <f t="shared" si="9049"/>
        <v>0</v>
      </c>
      <c r="HN261" s="179">
        <f t="shared" si="9049"/>
        <v>0</v>
      </c>
      <c r="HO261" s="179">
        <f t="shared" si="9049"/>
        <v>0</v>
      </c>
      <c r="HP261" s="179">
        <f t="shared" si="9049"/>
        <v>0</v>
      </c>
      <c r="HQ261" s="179">
        <f t="shared" si="9049"/>
        <v>0</v>
      </c>
      <c r="HR261" s="179">
        <f t="shared" si="9049"/>
        <v>0</v>
      </c>
      <c r="HS261" s="179">
        <f t="shared" si="9049"/>
        <v>0</v>
      </c>
      <c r="HT261" s="179">
        <f t="shared" si="9049"/>
        <v>0</v>
      </c>
      <c r="HU261" s="179">
        <f t="shared" si="9049"/>
        <v>0</v>
      </c>
      <c r="HV261" s="179">
        <f t="shared" si="9049"/>
        <v>0</v>
      </c>
      <c r="HW261" s="179">
        <f t="shared" si="9049"/>
        <v>0</v>
      </c>
      <c r="HX261" s="179">
        <f t="shared" si="9049"/>
        <v>0</v>
      </c>
      <c r="HY261" s="179">
        <f t="shared" si="9049"/>
        <v>0</v>
      </c>
      <c r="HZ261" s="179">
        <f t="shared" si="9049"/>
        <v>0</v>
      </c>
      <c r="IA261" s="179">
        <f t="shared" si="9049"/>
        <v>0</v>
      </c>
      <c r="IB261" s="179">
        <f t="shared" si="9049"/>
        <v>0</v>
      </c>
      <c r="IC261" s="179">
        <f t="shared" si="9049"/>
        <v>0</v>
      </c>
      <c r="ID261" s="179">
        <f t="shared" si="9049"/>
        <v>0</v>
      </c>
      <c r="IE261" s="179">
        <f t="shared" si="9049"/>
        <v>0</v>
      </c>
      <c r="IF261" s="179">
        <f t="shared" si="9049"/>
        <v>0</v>
      </c>
      <c r="IG261" s="179">
        <f t="shared" si="9049"/>
        <v>0</v>
      </c>
      <c r="IH261" s="179">
        <f t="shared" si="9049"/>
        <v>0</v>
      </c>
      <c r="II261" s="179">
        <f t="shared" si="9049"/>
        <v>0</v>
      </c>
      <c r="IJ261" s="179">
        <f t="shared" si="9049"/>
        <v>0</v>
      </c>
      <c r="IK261" s="179">
        <f t="shared" si="9049"/>
        <v>0</v>
      </c>
      <c r="IL261" s="179">
        <f t="shared" si="9049"/>
        <v>0</v>
      </c>
      <c r="IM261" s="179">
        <f t="shared" si="9049"/>
        <v>0</v>
      </c>
      <c r="IN261" s="179">
        <f t="shared" si="9049"/>
        <v>0</v>
      </c>
      <c r="IO261" s="179">
        <f t="shared" si="9049"/>
        <v>0</v>
      </c>
      <c r="IP261" s="179">
        <f t="shared" si="9049"/>
        <v>0</v>
      </c>
      <c r="IQ261" s="179">
        <f t="shared" si="9049"/>
        <v>0</v>
      </c>
      <c r="IR261" s="179">
        <f t="shared" si="9049"/>
        <v>0</v>
      </c>
      <c r="IS261" s="179">
        <f t="shared" si="9049"/>
        <v>0</v>
      </c>
      <c r="IT261" s="179">
        <f t="shared" si="9049"/>
        <v>0</v>
      </c>
      <c r="IU261" s="179">
        <f t="shared" si="9049"/>
        <v>0</v>
      </c>
      <c r="IV261" s="179">
        <f t="shared" si="9049"/>
        <v>0</v>
      </c>
      <c r="IW261" s="179">
        <f t="shared" si="9049"/>
        <v>0</v>
      </c>
      <c r="IX261" s="179">
        <f t="shared" si="9049"/>
        <v>0</v>
      </c>
      <c r="IY261" s="179">
        <f t="shared" si="9049"/>
        <v>0</v>
      </c>
      <c r="IZ261" s="179">
        <f t="shared" ref="IZ261:LK261" si="9050">SUM(IZ37+IZ80)</f>
        <v>0</v>
      </c>
      <c r="JA261" s="179">
        <f t="shared" si="9050"/>
        <v>0</v>
      </c>
      <c r="JB261" s="179">
        <f t="shared" si="9050"/>
        <v>0</v>
      </c>
      <c r="JC261" s="179">
        <f t="shared" si="9050"/>
        <v>0</v>
      </c>
      <c r="JD261" s="179">
        <f t="shared" si="9050"/>
        <v>0</v>
      </c>
      <c r="JE261" s="179">
        <f t="shared" si="9050"/>
        <v>0</v>
      </c>
      <c r="JF261" s="179">
        <f t="shared" si="9050"/>
        <v>0</v>
      </c>
      <c r="JG261" s="179">
        <f t="shared" si="9050"/>
        <v>0</v>
      </c>
      <c r="JH261" s="179">
        <f t="shared" si="9050"/>
        <v>0</v>
      </c>
      <c r="JI261" s="179">
        <f t="shared" si="9050"/>
        <v>0</v>
      </c>
      <c r="JJ261" s="179">
        <f t="shared" si="9050"/>
        <v>0</v>
      </c>
      <c r="JK261" s="179">
        <f t="shared" si="9050"/>
        <v>0</v>
      </c>
      <c r="JL261" s="179">
        <f t="shared" si="9050"/>
        <v>0</v>
      </c>
      <c r="JM261" s="179">
        <f t="shared" si="9050"/>
        <v>0</v>
      </c>
      <c r="JN261" s="179">
        <f t="shared" si="9050"/>
        <v>0</v>
      </c>
      <c r="JO261" s="179">
        <f t="shared" si="9050"/>
        <v>0</v>
      </c>
      <c r="JP261" s="179">
        <f t="shared" si="9050"/>
        <v>0</v>
      </c>
      <c r="JQ261" s="179">
        <f t="shared" si="9050"/>
        <v>0</v>
      </c>
      <c r="JR261" s="179">
        <f t="shared" si="9050"/>
        <v>0</v>
      </c>
      <c r="JS261" s="179">
        <f t="shared" si="9050"/>
        <v>0</v>
      </c>
      <c r="JT261" s="179">
        <f t="shared" si="9050"/>
        <v>0</v>
      </c>
      <c r="JU261" s="179">
        <f t="shared" si="9050"/>
        <v>0</v>
      </c>
      <c r="JV261" s="179">
        <f t="shared" si="9050"/>
        <v>0</v>
      </c>
      <c r="JW261" s="179">
        <f t="shared" si="9050"/>
        <v>0</v>
      </c>
      <c r="JX261" s="179">
        <f t="shared" si="9050"/>
        <v>0</v>
      </c>
      <c r="JY261" s="179">
        <f t="shared" si="9050"/>
        <v>0</v>
      </c>
      <c r="JZ261" s="179">
        <f t="shared" si="9050"/>
        <v>0</v>
      </c>
      <c r="KA261" s="179">
        <f t="shared" si="9050"/>
        <v>0</v>
      </c>
      <c r="KB261" s="179">
        <f t="shared" si="9050"/>
        <v>0</v>
      </c>
      <c r="KC261" s="179">
        <f t="shared" si="9050"/>
        <v>0</v>
      </c>
      <c r="KD261" s="179">
        <f t="shared" si="9050"/>
        <v>0</v>
      </c>
      <c r="KE261" s="179">
        <f t="shared" si="9050"/>
        <v>0</v>
      </c>
      <c r="KF261" s="179">
        <f t="shared" si="9050"/>
        <v>0</v>
      </c>
      <c r="KG261" s="179">
        <f t="shared" si="9050"/>
        <v>0</v>
      </c>
      <c r="KH261" s="179">
        <f t="shared" si="9050"/>
        <v>0</v>
      </c>
      <c r="KI261" s="179">
        <f t="shared" si="9050"/>
        <v>0</v>
      </c>
      <c r="KJ261" s="179">
        <f t="shared" si="9050"/>
        <v>0</v>
      </c>
      <c r="KK261" s="179">
        <f t="shared" si="9050"/>
        <v>0</v>
      </c>
      <c r="KL261" s="179">
        <f t="shared" si="9050"/>
        <v>0</v>
      </c>
      <c r="KM261" s="179">
        <f t="shared" si="9050"/>
        <v>0</v>
      </c>
      <c r="KN261" s="179">
        <f t="shared" si="9050"/>
        <v>0</v>
      </c>
      <c r="KO261" s="179">
        <f t="shared" si="9050"/>
        <v>0</v>
      </c>
      <c r="KP261" s="179">
        <f t="shared" si="9050"/>
        <v>0</v>
      </c>
      <c r="KQ261" s="179">
        <f t="shared" si="9050"/>
        <v>0</v>
      </c>
      <c r="KR261" s="179">
        <f t="shared" si="9050"/>
        <v>0</v>
      </c>
      <c r="KS261" s="179">
        <f t="shared" si="9050"/>
        <v>0</v>
      </c>
      <c r="KT261" s="179">
        <f t="shared" si="9050"/>
        <v>0</v>
      </c>
      <c r="KU261" s="179">
        <f t="shared" si="9050"/>
        <v>0</v>
      </c>
      <c r="KV261" s="179">
        <f t="shared" si="9050"/>
        <v>0</v>
      </c>
      <c r="KW261" s="179">
        <f t="shared" si="9050"/>
        <v>0</v>
      </c>
      <c r="KX261" s="179">
        <f t="shared" si="9050"/>
        <v>0</v>
      </c>
      <c r="KY261" s="179">
        <f t="shared" si="9050"/>
        <v>0</v>
      </c>
      <c r="KZ261" s="179">
        <f t="shared" si="9050"/>
        <v>0</v>
      </c>
      <c r="LA261" s="179">
        <f t="shared" si="9050"/>
        <v>0</v>
      </c>
      <c r="LB261" s="179">
        <f t="shared" si="9050"/>
        <v>0</v>
      </c>
      <c r="LC261" s="179">
        <f t="shared" si="9050"/>
        <v>0</v>
      </c>
      <c r="LD261" s="179">
        <f t="shared" si="9050"/>
        <v>0</v>
      </c>
      <c r="LE261" s="179">
        <f t="shared" si="9050"/>
        <v>0</v>
      </c>
      <c r="LF261" s="179">
        <f t="shared" si="9050"/>
        <v>0</v>
      </c>
      <c r="LG261" s="179">
        <f t="shared" si="9050"/>
        <v>0</v>
      </c>
      <c r="LH261" s="179">
        <f t="shared" si="9050"/>
        <v>0</v>
      </c>
      <c r="LI261" s="179">
        <f t="shared" si="9050"/>
        <v>0</v>
      </c>
      <c r="LJ261" s="179">
        <f t="shared" si="9050"/>
        <v>0</v>
      </c>
      <c r="LK261" s="179">
        <f t="shared" si="9050"/>
        <v>0</v>
      </c>
      <c r="LL261" s="179">
        <f t="shared" ref="LL261:NW261" si="9051">SUM(LL37+LL80)</f>
        <v>0</v>
      </c>
      <c r="LM261" s="179">
        <f t="shared" si="9051"/>
        <v>0</v>
      </c>
      <c r="LN261" s="179">
        <f t="shared" si="9051"/>
        <v>0</v>
      </c>
      <c r="LO261" s="179">
        <f t="shared" si="9051"/>
        <v>0</v>
      </c>
      <c r="LP261" s="179">
        <f t="shared" si="9051"/>
        <v>0</v>
      </c>
      <c r="LQ261" s="179">
        <f t="shared" si="9051"/>
        <v>0</v>
      </c>
      <c r="LR261" s="179">
        <f t="shared" si="9051"/>
        <v>0</v>
      </c>
      <c r="LS261" s="179">
        <f t="shared" si="9051"/>
        <v>0</v>
      </c>
      <c r="LT261" s="179">
        <f t="shared" si="9051"/>
        <v>0</v>
      </c>
      <c r="LU261" s="179">
        <f t="shared" si="9051"/>
        <v>0</v>
      </c>
      <c r="LV261" s="179">
        <f t="shared" si="9051"/>
        <v>0</v>
      </c>
      <c r="LW261" s="179">
        <f t="shared" si="9051"/>
        <v>0</v>
      </c>
      <c r="LX261" s="179">
        <f t="shared" si="9051"/>
        <v>0</v>
      </c>
      <c r="LY261" s="179">
        <f t="shared" si="9051"/>
        <v>0</v>
      </c>
      <c r="LZ261" s="179">
        <f t="shared" si="9051"/>
        <v>0</v>
      </c>
      <c r="MA261" s="179">
        <f t="shared" si="9051"/>
        <v>0</v>
      </c>
      <c r="MB261" s="179">
        <f t="shared" si="9051"/>
        <v>0</v>
      </c>
      <c r="MC261" s="179">
        <f t="shared" si="9051"/>
        <v>0</v>
      </c>
      <c r="MD261" s="179">
        <f t="shared" si="9051"/>
        <v>0</v>
      </c>
      <c r="ME261" s="179">
        <f t="shared" si="9051"/>
        <v>0</v>
      </c>
      <c r="MF261" s="179">
        <f t="shared" si="9051"/>
        <v>0</v>
      </c>
      <c r="MG261" s="179">
        <f t="shared" si="9051"/>
        <v>0</v>
      </c>
      <c r="MH261" s="179">
        <f t="shared" si="9051"/>
        <v>0</v>
      </c>
      <c r="MI261" s="179">
        <f t="shared" si="9051"/>
        <v>0</v>
      </c>
      <c r="MJ261" s="179">
        <f t="shared" si="9051"/>
        <v>0</v>
      </c>
      <c r="MK261" s="179">
        <f t="shared" si="9051"/>
        <v>0</v>
      </c>
      <c r="ML261" s="179">
        <f t="shared" si="9051"/>
        <v>0</v>
      </c>
      <c r="MM261" s="179">
        <f t="shared" si="9051"/>
        <v>0</v>
      </c>
      <c r="MN261" s="179">
        <f t="shared" si="9051"/>
        <v>0</v>
      </c>
      <c r="MO261" s="179">
        <f t="shared" si="9051"/>
        <v>0</v>
      </c>
      <c r="MP261" s="179">
        <f t="shared" si="9051"/>
        <v>0</v>
      </c>
      <c r="MQ261" s="179">
        <f t="shared" si="9051"/>
        <v>0</v>
      </c>
      <c r="MR261" s="179">
        <f t="shared" si="9051"/>
        <v>0</v>
      </c>
      <c r="MS261" s="179">
        <f t="shared" si="9051"/>
        <v>0</v>
      </c>
      <c r="MT261" s="179">
        <f t="shared" si="9051"/>
        <v>0</v>
      </c>
      <c r="MU261" s="179">
        <f t="shared" si="9051"/>
        <v>0</v>
      </c>
      <c r="MV261" s="179">
        <f t="shared" si="9051"/>
        <v>0</v>
      </c>
      <c r="MW261" s="179">
        <f t="shared" si="9051"/>
        <v>0</v>
      </c>
      <c r="MX261" s="179">
        <f t="shared" si="9051"/>
        <v>0</v>
      </c>
      <c r="MY261" s="179">
        <f t="shared" si="9051"/>
        <v>0</v>
      </c>
      <c r="MZ261" s="179">
        <f t="shared" si="9051"/>
        <v>0</v>
      </c>
      <c r="NA261" s="179">
        <f t="shared" si="9051"/>
        <v>0</v>
      </c>
      <c r="NB261" s="179">
        <f t="shared" si="9051"/>
        <v>0</v>
      </c>
      <c r="NC261" s="179">
        <f t="shared" si="9051"/>
        <v>0</v>
      </c>
      <c r="ND261" s="179">
        <f t="shared" si="9051"/>
        <v>0</v>
      </c>
      <c r="NE261" s="179">
        <f t="shared" si="9051"/>
        <v>0</v>
      </c>
      <c r="NF261" s="179">
        <f t="shared" si="9051"/>
        <v>0</v>
      </c>
      <c r="NG261" s="179">
        <f t="shared" si="9051"/>
        <v>0</v>
      </c>
      <c r="NH261" s="179">
        <f t="shared" si="9051"/>
        <v>0</v>
      </c>
      <c r="NI261" s="179">
        <f t="shared" si="9051"/>
        <v>0</v>
      </c>
      <c r="NJ261" s="179">
        <f t="shared" si="9051"/>
        <v>0</v>
      </c>
      <c r="NK261" s="179">
        <f t="shared" si="9051"/>
        <v>0</v>
      </c>
      <c r="NL261" s="179">
        <f t="shared" si="9051"/>
        <v>0</v>
      </c>
      <c r="NM261" s="179">
        <f t="shared" si="9051"/>
        <v>0</v>
      </c>
      <c r="NN261" s="179">
        <f t="shared" si="9051"/>
        <v>0</v>
      </c>
      <c r="NO261" s="179">
        <f t="shared" si="9051"/>
        <v>0</v>
      </c>
      <c r="NP261" s="179">
        <f t="shared" si="9051"/>
        <v>0</v>
      </c>
      <c r="NQ261" s="179">
        <f t="shared" si="9051"/>
        <v>0</v>
      </c>
      <c r="NR261" s="179">
        <f t="shared" si="9051"/>
        <v>0</v>
      </c>
      <c r="NS261" s="179">
        <f t="shared" si="9051"/>
        <v>0</v>
      </c>
      <c r="NT261" s="179">
        <f t="shared" si="9051"/>
        <v>0</v>
      </c>
      <c r="NU261" s="179">
        <f t="shared" si="9051"/>
        <v>0</v>
      </c>
      <c r="NV261" s="179">
        <f t="shared" si="9051"/>
        <v>0</v>
      </c>
      <c r="NW261" s="179">
        <f t="shared" si="9051"/>
        <v>0</v>
      </c>
      <c r="NX261" s="179">
        <f t="shared" ref="NX261:QI261" si="9052">SUM(NX37+NX80)</f>
        <v>0</v>
      </c>
      <c r="NY261" s="179">
        <f t="shared" si="9052"/>
        <v>0</v>
      </c>
      <c r="NZ261" s="179">
        <f t="shared" si="9052"/>
        <v>0</v>
      </c>
      <c r="OA261" s="179">
        <f t="shared" si="9052"/>
        <v>0</v>
      </c>
      <c r="OB261" s="179">
        <f t="shared" si="9052"/>
        <v>0</v>
      </c>
      <c r="OC261" s="179">
        <f t="shared" si="9052"/>
        <v>0</v>
      </c>
      <c r="OD261" s="179">
        <f t="shared" si="9052"/>
        <v>0</v>
      </c>
      <c r="OE261" s="179">
        <f t="shared" si="9052"/>
        <v>0</v>
      </c>
      <c r="OF261" s="179">
        <f t="shared" si="9052"/>
        <v>0</v>
      </c>
      <c r="OG261" s="179">
        <f t="shared" si="9052"/>
        <v>0</v>
      </c>
      <c r="OH261" s="179">
        <f t="shared" si="9052"/>
        <v>0</v>
      </c>
      <c r="OI261" s="179">
        <f t="shared" si="9052"/>
        <v>0</v>
      </c>
      <c r="OJ261" s="179">
        <f t="shared" si="9052"/>
        <v>0</v>
      </c>
      <c r="OK261" s="179">
        <f t="shared" si="9052"/>
        <v>0</v>
      </c>
      <c r="OL261" s="179">
        <f t="shared" si="9052"/>
        <v>0</v>
      </c>
      <c r="OM261" s="179">
        <f t="shared" si="9052"/>
        <v>0</v>
      </c>
      <c r="ON261" s="179">
        <f t="shared" si="9052"/>
        <v>0</v>
      </c>
      <c r="OO261" s="179">
        <f t="shared" si="9052"/>
        <v>0</v>
      </c>
      <c r="OP261" s="179">
        <f t="shared" si="9052"/>
        <v>0</v>
      </c>
      <c r="OQ261" s="179">
        <f t="shared" si="9052"/>
        <v>0</v>
      </c>
      <c r="OR261" s="179">
        <f t="shared" si="9052"/>
        <v>0</v>
      </c>
      <c r="OS261" s="179">
        <f t="shared" si="9052"/>
        <v>0</v>
      </c>
      <c r="OT261" s="179">
        <f t="shared" si="9052"/>
        <v>0</v>
      </c>
      <c r="OU261" s="179">
        <f t="shared" si="9052"/>
        <v>0</v>
      </c>
      <c r="OV261" s="179">
        <f t="shared" si="9052"/>
        <v>0</v>
      </c>
      <c r="OW261" s="179">
        <f t="shared" si="9052"/>
        <v>0</v>
      </c>
      <c r="OX261" s="179">
        <f t="shared" si="9052"/>
        <v>0</v>
      </c>
      <c r="OY261" s="179">
        <f t="shared" si="9052"/>
        <v>0</v>
      </c>
      <c r="OZ261" s="179">
        <f t="shared" si="9052"/>
        <v>0</v>
      </c>
      <c r="PA261" s="179">
        <f t="shared" si="9052"/>
        <v>0</v>
      </c>
      <c r="PB261" s="179">
        <f t="shared" si="9052"/>
        <v>0</v>
      </c>
      <c r="PC261" s="179">
        <f t="shared" si="9052"/>
        <v>0</v>
      </c>
      <c r="PD261" s="179">
        <f t="shared" si="9052"/>
        <v>0</v>
      </c>
      <c r="PE261" s="179">
        <f t="shared" si="9052"/>
        <v>0</v>
      </c>
      <c r="PF261" s="179">
        <f t="shared" si="9052"/>
        <v>0</v>
      </c>
      <c r="PG261" s="179">
        <f t="shared" si="9052"/>
        <v>0</v>
      </c>
      <c r="PH261" s="179">
        <f t="shared" si="9052"/>
        <v>0</v>
      </c>
      <c r="PI261" s="179">
        <f t="shared" si="9052"/>
        <v>0</v>
      </c>
      <c r="PJ261" s="179">
        <f t="shared" si="9052"/>
        <v>0</v>
      </c>
      <c r="PK261" s="179">
        <f t="shared" si="9052"/>
        <v>0</v>
      </c>
      <c r="PL261" s="179">
        <f t="shared" si="9052"/>
        <v>0</v>
      </c>
      <c r="PM261" s="179">
        <f t="shared" si="9052"/>
        <v>0</v>
      </c>
      <c r="PN261" s="179">
        <f t="shared" si="9052"/>
        <v>0</v>
      </c>
      <c r="PO261" s="179">
        <f t="shared" si="9052"/>
        <v>0</v>
      </c>
      <c r="PP261" s="179">
        <f t="shared" si="9052"/>
        <v>0</v>
      </c>
      <c r="PQ261" s="179">
        <f t="shared" si="9052"/>
        <v>0</v>
      </c>
      <c r="PR261" s="179">
        <f t="shared" si="9052"/>
        <v>0</v>
      </c>
      <c r="PS261" s="179">
        <f t="shared" si="9052"/>
        <v>0</v>
      </c>
      <c r="PT261" s="179">
        <f t="shared" si="9052"/>
        <v>0</v>
      </c>
      <c r="PU261" s="179">
        <f t="shared" si="9052"/>
        <v>0</v>
      </c>
      <c r="PV261" s="179">
        <f t="shared" si="9052"/>
        <v>0</v>
      </c>
      <c r="PW261" s="179">
        <f t="shared" si="9052"/>
        <v>0</v>
      </c>
      <c r="PX261" s="179">
        <f t="shared" si="9052"/>
        <v>0</v>
      </c>
      <c r="PY261" s="179">
        <f t="shared" si="9052"/>
        <v>0</v>
      </c>
      <c r="PZ261" s="179">
        <f t="shared" si="9052"/>
        <v>0</v>
      </c>
      <c r="QA261" s="179">
        <f t="shared" si="9052"/>
        <v>0</v>
      </c>
      <c r="QB261" s="179">
        <f t="shared" si="9052"/>
        <v>0</v>
      </c>
      <c r="QC261" s="179">
        <f t="shared" si="9052"/>
        <v>0</v>
      </c>
      <c r="QD261" s="179">
        <f t="shared" si="9052"/>
        <v>0</v>
      </c>
      <c r="QE261" s="179">
        <f t="shared" si="9052"/>
        <v>0</v>
      </c>
      <c r="QF261" s="179">
        <f t="shared" si="9052"/>
        <v>0</v>
      </c>
      <c r="QG261" s="179">
        <f t="shared" si="9052"/>
        <v>0</v>
      </c>
      <c r="QH261" s="179">
        <f t="shared" si="9052"/>
        <v>0</v>
      </c>
      <c r="QI261" s="179">
        <f t="shared" si="9052"/>
        <v>0</v>
      </c>
      <c r="QJ261" s="179">
        <f t="shared" ref="QJ261:SU261" si="9053">SUM(QJ37+QJ80)</f>
        <v>0</v>
      </c>
      <c r="QK261" s="179">
        <f t="shared" si="9053"/>
        <v>0</v>
      </c>
      <c r="QL261" s="179">
        <f t="shared" si="9053"/>
        <v>1</v>
      </c>
      <c r="QM261" s="179">
        <f t="shared" si="9053"/>
        <v>59338.44</v>
      </c>
      <c r="QN261" s="179">
        <f t="shared" si="9053"/>
        <v>5</v>
      </c>
      <c r="QO261" s="179">
        <f t="shared" si="9053"/>
        <v>0</v>
      </c>
      <c r="QP261" s="179">
        <f t="shared" si="9053"/>
        <v>0</v>
      </c>
      <c r="QQ261" s="179">
        <f t="shared" si="9053"/>
        <v>0</v>
      </c>
      <c r="QR261" s="179">
        <f t="shared" si="9053"/>
        <v>0</v>
      </c>
      <c r="QS261" s="179">
        <f t="shared" si="9053"/>
        <v>0</v>
      </c>
      <c r="QT261" s="179">
        <f t="shared" si="9053"/>
        <v>2.35</v>
      </c>
      <c r="QU261" s="179">
        <f t="shared" si="9053"/>
        <v>1</v>
      </c>
      <c r="QV261" s="179">
        <f t="shared" si="9053"/>
        <v>59338.44</v>
      </c>
      <c r="QW261" s="179">
        <f t="shared" si="9053"/>
        <v>0</v>
      </c>
      <c r="QX261" s="179">
        <f t="shared" si="9053"/>
        <v>0</v>
      </c>
      <c r="QY261" s="179">
        <f t="shared" si="9053"/>
        <v>0</v>
      </c>
      <c r="QZ261" s="179">
        <f t="shared" si="9053"/>
        <v>0</v>
      </c>
      <c r="RA261" s="179">
        <f t="shared" si="9053"/>
        <v>0</v>
      </c>
      <c r="RB261" s="179">
        <f t="shared" si="9053"/>
        <v>0</v>
      </c>
      <c r="RC261" s="179">
        <f t="shared" si="9053"/>
        <v>0</v>
      </c>
      <c r="RD261" s="179">
        <f t="shared" si="9053"/>
        <v>0</v>
      </c>
      <c r="RE261" s="179">
        <f t="shared" si="9053"/>
        <v>0</v>
      </c>
      <c r="RF261" s="179">
        <f t="shared" si="9053"/>
        <v>0</v>
      </c>
      <c r="RG261" s="179">
        <f t="shared" si="9053"/>
        <v>0</v>
      </c>
      <c r="RH261" s="179">
        <f t="shared" si="9053"/>
        <v>0</v>
      </c>
      <c r="RI261" s="179">
        <f t="shared" si="9053"/>
        <v>0</v>
      </c>
      <c r="RJ261" s="179">
        <f t="shared" si="9053"/>
        <v>0</v>
      </c>
      <c r="RK261" s="179">
        <f t="shared" si="9053"/>
        <v>0</v>
      </c>
      <c r="RL261" s="179">
        <f t="shared" si="9053"/>
        <v>0</v>
      </c>
      <c r="RM261" s="179">
        <f t="shared" si="9053"/>
        <v>0</v>
      </c>
      <c r="RN261" s="179">
        <f t="shared" si="9053"/>
        <v>0</v>
      </c>
      <c r="RO261" s="179">
        <f t="shared" si="9053"/>
        <v>0</v>
      </c>
      <c r="RP261" s="179">
        <f t="shared" si="9053"/>
        <v>0</v>
      </c>
      <c r="RQ261" s="179">
        <f t="shared" si="9053"/>
        <v>0</v>
      </c>
      <c r="RR261" s="179">
        <f t="shared" si="9053"/>
        <v>0</v>
      </c>
      <c r="RS261" s="179">
        <f t="shared" si="9053"/>
        <v>0</v>
      </c>
      <c r="RT261" s="179">
        <f t="shared" si="9053"/>
        <v>0</v>
      </c>
      <c r="RU261" s="179">
        <f t="shared" si="9053"/>
        <v>0</v>
      </c>
      <c r="RV261" s="179">
        <f t="shared" si="9053"/>
        <v>0</v>
      </c>
      <c r="RW261" s="179">
        <f t="shared" si="9053"/>
        <v>0</v>
      </c>
      <c r="RX261" s="179">
        <f t="shared" si="9053"/>
        <v>0</v>
      </c>
      <c r="RY261" s="179">
        <f t="shared" si="9053"/>
        <v>0</v>
      </c>
      <c r="RZ261" s="179">
        <f t="shared" si="9053"/>
        <v>0</v>
      </c>
      <c r="SA261" s="179">
        <f t="shared" si="9053"/>
        <v>0</v>
      </c>
      <c r="SB261" s="179">
        <f t="shared" si="9053"/>
        <v>0</v>
      </c>
      <c r="SC261" s="179">
        <f t="shared" si="9053"/>
        <v>0</v>
      </c>
      <c r="SD261" s="179">
        <f t="shared" si="9053"/>
        <v>0</v>
      </c>
      <c r="SE261" s="179">
        <f t="shared" si="9053"/>
        <v>0</v>
      </c>
      <c r="SF261" s="179">
        <f t="shared" si="9053"/>
        <v>0</v>
      </c>
      <c r="SG261" s="179">
        <f t="shared" si="9053"/>
        <v>0</v>
      </c>
      <c r="SH261" s="179">
        <f t="shared" si="9053"/>
        <v>0</v>
      </c>
      <c r="SI261" s="179">
        <f t="shared" si="9053"/>
        <v>0</v>
      </c>
      <c r="SJ261" s="179">
        <f t="shared" si="9053"/>
        <v>0</v>
      </c>
      <c r="SK261" s="179">
        <f t="shared" si="9053"/>
        <v>0</v>
      </c>
      <c r="SL261" s="179">
        <f t="shared" si="9053"/>
        <v>0</v>
      </c>
      <c r="SM261" s="179">
        <f t="shared" si="9053"/>
        <v>0</v>
      </c>
      <c r="SN261" s="179">
        <f t="shared" si="9053"/>
        <v>0</v>
      </c>
      <c r="SO261" s="179">
        <f t="shared" si="9053"/>
        <v>0</v>
      </c>
      <c r="SP261" s="179">
        <f t="shared" si="9053"/>
        <v>0</v>
      </c>
      <c r="SQ261" s="179">
        <f t="shared" si="9053"/>
        <v>0</v>
      </c>
      <c r="SR261" s="179">
        <f t="shared" si="9053"/>
        <v>0</v>
      </c>
      <c r="SS261" s="179">
        <f t="shared" si="9053"/>
        <v>0</v>
      </c>
      <c r="ST261" s="179">
        <f t="shared" si="9053"/>
        <v>0</v>
      </c>
      <c r="SU261" s="179">
        <f t="shared" si="9053"/>
        <v>0</v>
      </c>
      <c r="SV261" s="179">
        <f t="shared" ref="SV261:VG261" si="9054">SUM(SV37+SV80)</f>
        <v>0</v>
      </c>
      <c r="SW261" s="179">
        <f t="shared" si="9054"/>
        <v>0</v>
      </c>
      <c r="SX261" s="179">
        <f t="shared" si="9054"/>
        <v>0</v>
      </c>
      <c r="SY261" s="179">
        <f t="shared" si="9054"/>
        <v>0</v>
      </c>
      <c r="SZ261" s="179">
        <f t="shared" si="9054"/>
        <v>0</v>
      </c>
      <c r="TA261" s="179">
        <f t="shared" si="9054"/>
        <v>0</v>
      </c>
      <c r="TB261" s="179">
        <f t="shared" si="9054"/>
        <v>0</v>
      </c>
      <c r="TC261" s="179">
        <f t="shared" si="9054"/>
        <v>0</v>
      </c>
      <c r="TD261" s="179">
        <f t="shared" si="9054"/>
        <v>0</v>
      </c>
      <c r="TE261" s="179">
        <f t="shared" si="9054"/>
        <v>0</v>
      </c>
      <c r="TF261" s="179">
        <f t="shared" si="9054"/>
        <v>0</v>
      </c>
      <c r="TG261" s="179">
        <f t="shared" si="9054"/>
        <v>0</v>
      </c>
      <c r="TH261" s="179">
        <f t="shared" si="9054"/>
        <v>0</v>
      </c>
      <c r="TI261" s="179">
        <f t="shared" si="9054"/>
        <v>0</v>
      </c>
      <c r="TJ261" s="179">
        <f t="shared" si="9054"/>
        <v>0</v>
      </c>
      <c r="TK261" s="179">
        <f t="shared" si="9054"/>
        <v>0</v>
      </c>
      <c r="TL261" s="179">
        <f t="shared" si="9054"/>
        <v>0</v>
      </c>
      <c r="TM261" s="179">
        <f t="shared" si="9054"/>
        <v>0</v>
      </c>
      <c r="TN261" s="179">
        <f t="shared" si="9054"/>
        <v>0</v>
      </c>
      <c r="TO261" s="179">
        <f t="shared" si="9054"/>
        <v>0</v>
      </c>
      <c r="TP261" s="179">
        <f t="shared" si="9054"/>
        <v>0</v>
      </c>
      <c r="TQ261" s="179">
        <f t="shared" si="9054"/>
        <v>0</v>
      </c>
      <c r="TR261" s="179">
        <f t="shared" si="9054"/>
        <v>0</v>
      </c>
      <c r="TS261" s="179">
        <f t="shared" si="9054"/>
        <v>0</v>
      </c>
      <c r="TT261" s="179">
        <f t="shared" si="9054"/>
        <v>0</v>
      </c>
      <c r="TU261" s="179">
        <f t="shared" si="9054"/>
        <v>0</v>
      </c>
      <c r="TV261" s="179">
        <f t="shared" si="9054"/>
        <v>0</v>
      </c>
      <c r="TW261" s="179">
        <f t="shared" si="9054"/>
        <v>0</v>
      </c>
      <c r="TX261" s="179">
        <f t="shared" si="9054"/>
        <v>0</v>
      </c>
      <c r="TY261" s="179">
        <f t="shared" si="9054"/>
        <v>0</v>
      </c>
      <c r="TZ261" s="179">
        <f t="shared" si="9054"/>
        <v>0</v>
      </c>
      <c r="UA261" s="179">
        <f t="shared" si="9054"/>
        <v>0</v>
      </c>
      <c r="UB261" s="179">
        <f t="shared" si="9054"/>
        <v>0</v>
      </c>
      <c r="UC261" s="179">
        <f t="shared" si="9054"/>
        <v>0</v>
      </c>
      <c r="UD261" s="179">
        <f t="shared" si="9054"/>
        <v>0</v>
      </c>
      <c r="UE261" s="179">
        <f t="shared" si="9054"/>
        <v>0</v>
      </c>
      <c r="UF261" s="179">
        <f t="shared" si="9054"/>
        <v>0</v>
      </c>
      <c r="UG261" s="179">
        <f t="shared" si="9054"/>
        <v>0</v>
      </c>
      <c r="UH261" s="179">
        <f t="shared" si="9054"/>
        <v>0</v>
      </c>
      <c r="UI261" s="179">
        <f t="shared" si="9054"/>
        <v>0</v>
      </c>
      <c r="UJ261" s="179">
        <f t="shared" si="9054"/>
        <v>0</v>
      </c>
      <c r="UK261" s="179">
        <f t="shared" si="9054"/>
        <v>0</v>
      </c>
      <c r="UL261" s="179">
        <f t="shared" si="9054"/>
        <v>0</v>
      </c>
      <c r="UM261" s="179">
        <f t="shared" si="9054"/>
        <v>0</v>
      </c>
      <c r="UN261" s="179">
        <f t="shared" si="9054"/>
        <v>0</v>
      </c>
      <c r="UO261" s="179">
        <f t="shared" si="9054"/>
        <v>0</v>
      </c>
      <c r="UP261" s="179">
        <f t="shared" si="9054"/>
        <v>0</v>
      </c>
      <c r="UQ261" s="179">
        <f t="shared" si="9054"/>
        <v>0</v>
      </c>
      <c r="UR261" s="179">
        <f t="shared" si="9054"/>
        <v>0</v>
      </c>
      <c r="US261" s="179">
        <f t="shared" si="9054"/>
        <v>0</v>
      </c>
      <c r="UT261" s="179">
        <f t="shared" si="9054"/>
        <v>0</v>
      </c>
      <c r="UU261" s="179">
        <f t="shared" si="9054"/>
        <v>0</v>
      </c>
      <c r="UV261" s="179">
        <f t="shared" si="9054"/>
        <v>0</v>
      </c>
      <c r="UW261" s="179">
        <f t="shared" si="9054"/>
        <v>0</v>
      </c>
      <c r="UX261" s="179">
        <f t="shared" si="9054"/>
        <v>0</v>
      </c>
      <c r="UY261" s="179">
        <f t="shared" si="9054"/>
        <v>0</v>
      </c>
      <c r="UZ261" s="179">
        <f t="shared" si="9054"/>
        <v>0</v>
      </c>
      <c r="VA261" s="179">
        <f t="shared" si="9054"/>
        <v>0</v>
      </c>
      <c r="VB261" s="179">
        <f t="shared" si="9054"/>
        <v>0</v>
      </c>
      <c r="VC261" s="179">
        <f t="shared" si="9054"/>
        <v>0</v>
      </c>
      <c r="VD261" s="179">
        <f t="shared" si="9054"/>
        <v>0</v>
      </c>
      <c r="VE261" s="179">
        <f t="shared" si="9054"/>
        <v>0</v>
      </c>
      <c r="VF261" s="179">
        <f t="shared" si="9054"/>
        <v>0</v>
      </c>
      <c r="VG261" s="179">
        <f t="shared" si="9054"/>
        <v>0</v>
      </c>
      <c r="VH261" s="179">
        <f t="shared" ref="VH261:XS261" si="9055">SUM(VH37+VH80)</f>
        <v>0</v>
      </c>
      <c r="VI261" s="179">
        <f t="shared" si="9055"/>
        <v>0</v>
      </c>
      <c r="VJ261" s="179">
        <f t="shared" si="9055"/>
        <v>0</v>
      </c>
      <c r="VK261" s="179">
        <f t="shared" si="9055"/>
        <v>0</v>
      </c>
      <c r="VL261" s="179">
        <f t="shared" si="9055"/>
        <v>0</v>
      </c>
      <c r="VM261" s="179">
        <f t="shared" si="9055"/>
        <v>0</v>
      </c>
      <c r="VN261" s="179">
        <f t="shared" si="9055"/>
        <v>0</v>
      </c>
      <c r="VO261" s="179">
        <f t="shared" si="9055"/>
        <v>0</v>
      </c>
      <c r="VP261" s="179">
        <f t="shared" si="9055"/>
        <v>0</v>
      </c>
      <c r="VQ261" s="179">
        <f t="shared" si="9055"/>
        <v>0</v>
      </c>
      <c r="VR261" s="179">
        <f t="shared" si="9055"/>
        <v>0</v>
      </c>
      <c r="VS261" s="179">
        <f t="shared" si="9055"/>
        <v>0</v>
      </c>
      <c r="VT261" s="179">
        <f t="shared" si="9055"/>
        <v>0</v>
      </c>
      <c r="VU261" s="179">
        <f t="shared" si="9055"/>
        <v>0</v>
      </c>
      <c r="VV261" s="179">
        <f t="shared" si="9055"/>
        <v>0</v>
      </c>
      <c r="VW261" s="179">
        <f t="shared" si="9055"/>
        <v>0</v>
      </c>
      <c r="VX261" s="179">
        <f t="shared" si="9055"/>
        <v>0</v>
      </c>
      <c r="VY261" s="179">
        <f t="shared" si="9055"/>
        <v>0</v>
      </c>
      <c r="VZ261" s="179">
        <f t="shared" si="9055"/>
        <v>0</v>
      </c>
      <c r="WA261" s="179">
        <f t="shared" si="9055"/>
        <v>0</v>
      </c>
      <c r="WB261" s="179">
        <f t="shared" si="9055"/>
        <v>0</v>
      </c>
      <c r="WC261" s="179">
        <f t="shared" si="9055"/>
        <v>0</v>
      </c>
      <c r="WD261" s="179">
        <f t="shared" si="9055"/>
        <v>0</v>
      </c>
      <c r="WE261" s="179">
        <f t="shared" si="9055"/>
        <v>0</v>
      </c>
      <c r="WF261" s="179">
        <f t="shared" si="9055"/>
        <v>0</v>
      </c>
      <c r="WG261" s="179">
        <f t="shared" si="9055"/>
        <v>0</v>
      </c>
      <c r="WH261" s="179">
        <f t="shared" si="9055"/>
        <v>0</v>
      </c>
      <c r="WI261" s="179">
        <f t="shared" si="9055"/>
        <v>0</v>
      </c>
      <c r="WJ261" s="179">
        <f t="shared" si="9055"/>
        <v>0</v>
      </c>
      <c r="WK261" s="179">
        <f t="shared" si="9055"/>
        <v>0</v>
      </c>
      <c r="WL261" s="179">
        <f t="shared" si="9055"/>
        <v>0</v>
      </c>
      <c r="WM261" s="179">
        <f t="shared" si="9055"/>
        <v>0</v>
      </c>
      <c r="WN261" s="179">
        <f t="shared" si="9055"/>
        <v>0</v>
      </c>
      <c r="WO261" s="179">
        <f t="shared" si="9055"/>
        <v>0</v>
      </c>
      <c r="WP261" s="179">
        <f t="shared" si="9055"/>
        <v>0</v>
      </c>
      <c r="WQ261" s="179">
        <f t="shared" si="9055"/>
        <v>0</v>
      </c>
      <c r="WR261" s="179">
        <f t="shared" si="9055"/>
        <v>0</v>
      </c>
      <c r="WS261" s="179">
        <f t="shared" si="9055"/>
        <v>0</v>
      </c>
      <c r="WT261" s="179">
        <f t="shared" si="9055"/>
        <v>0</v>
      </c>
      <c r="WU261" s="179">
        <f t="shared" si="9055"/>
        <v>0</v>
      </c>
      <c r="WV261" s="179">
        <f t="shared" si="9055"/>
        <v>0</v>
      </c>
      <c r="WW261" s="179">
        <f t="shared" si="9055"/>
        <v>0</v>
      </c>
      <c r="WX261" s="179">
        <f t="shared" si="9055"/>
        <v>0</v>
      </c>
      <c r="WY261" s="179">
        <f t="shared" si="9055"/>
        <v>0</v>
      </c>
      <c r="WZ261" s="179">
        <f t="shared" si="9055"/>
        <v>0</v>
      </c>
      <c r="XA261" s="179">
        <f t="shared" si="9055"/>
        <v>0</v>
      </c>
      <c r="XB261" s="179">
        <f t="shared" si="9055"/>
        <v>0</v>
      </c>
      <c r="XC261" s="179">
        <f t="shared" si="9055"/>
        <v>0</v>
      </c>
      <c r="XD261" s="179">
        <f t="shared" si="9055"/>
        <v>0</v>
      </c>
      <c r="XE261" s="179">
        <f t="shared" si="9055"/>
        <v>0</v>
      </c>
      <c r="XF261" s="179">
        <f t="shared" si="9055"/>
        <v>0</v>
      </c>
      <c r="XG261" s="179">
        <f t="shared" si="9055"/>
        <v>0</v>
      </c>
      <c r="XH261" s="179">
        <f t="shared" si="9055"/>
        <v>0</v>
      </c>
      <c r="XI261" s="179">
        <f t="shared" si="9055"/>
        <v>0</v>
      </c>
      <c r="XJ261" s="179">
        <f t="shared" si="9055"/>
        <v>0</v>
      </c>
      <c r="XK261" s="179">
        <f t="shared" si="9055"/>
        <v>0</v>
      </c>
      <c r="XL261" s="179">
        <f t="shared" si="9055"/>
        <v>0</v>
      </c>
      <c r="XM261" s="179">
        <f t="shared" si="9055"/>
        <v>0</v>
      </c>
      <c r="XN261" s="179">
        <f t="shared" si="9055"/>
        <v>0</v>
      </c>
      <c r="XO261" s="179">
        <f t="shared" si="9055"/>
        <v>0</v>
      </c>
      <c r="XP261" s="179">
        <f t="shared" si="9055"/>
        <v>0</v>
      </c>
      <c r="XQ261" s="179">
        <f t="shared" si="9055"/>
        <v>0</v>
      </c>
      <c r="XR261" s="179">
        <f t="shared" si="9055"/>
        <v>0</v>
      </c>
      <c r="XS261" s="179">
        <f t="shared" si="9055"/>
        <v>0</v>
      </c>
      <c r="XT261" s="179">
        <f t="shared" ref="XT261:AAB261" si="9056">SUM(XT37+XT80)</f>
        <v>0</v>
      </c>
      <c r="XU261" s="179">
        <f t="shared" si="9056"/>
        <v>18</v>
      </c>
      <c r="XV261" s="179">
        <f t="shared" si="9056"/>
        <v>346158.08890919999</v>
      </c>
      <c r="XW261" s="179">
        <f t="shared" si="9056"/>
        <v>9</v>
      </c>
      <c r="XX261" s="179">
        <f t="shared" si="9056"/>
        <v>173079.04445459999</v>
      </c>
      <c r="XY261" s="179">
        <f t="shared" si="9056"/>
        <v>13</v>
      </c>
      <c r="XZ261" s="179">
        <f t="shared" si="9056"/>
        <v>173561.97</v>
      </c>
      <c r="YA261" s="179">
        <f t="shared" si="9056"/>
        <v>42</v>
      </c>
      <c r="YB261" s="179">
        <f t="shared" si="9056"/>
        <v>0</v>
      </c>
      <c r="YC261" s="179">
        <f t="shared" si="9056"/>
        <v>0</v>
      </c>
      <c r="YD261" s="179">
        <f t="shared" si="9056"/>
        <v>0</v>
      </c>
      <c r="YE261" s="179">
        <f t="shared" si="9056"/>
        <v>19.080000000000002</v>
      </c>
      <c r="YF261" s="179">
        <f t="shared" si="9056"/>
        <v>9.5400000000000009</v>
      </c>
      <c r="YG261" s="179">
        <f t="shared" si="9056"/>
        <v>11.309999999999999</v>
      </c>
      <c r="YH261" s="179">
        <f t="shared" si="9056"/>
        <v>4</v>
      </c>
      <c r="YI261" s="179">
        <f t="shared" si="9056"/>
        <v>482.92554540000856</v>
      </c>
      <c r="YJ261" s="179">
        <f t="shared" si="9056"/>
        <v>0</v>
      </c>
      <c r="YK261" s="179">
        <f t="shared" si="9056"/>
        <v>0</v>
      </c>
      <c r="YL261" s="179">
        <f t="shared" si="9056"/>
        <v>0</v>
      </c>
      <c r="YM261" s="179">
        <f t="shared" si="9056"/>
        <v>0</v>
      </c>
      <c r="YN261" s="179">
        <f t="shared" si="9056"/>
        <v>0</v>
      </c>
      <c r="YO261" s="179">
        <f t="shared" si="9056"/>
        <v>0</v>
      </c>
      <c r="YP261" s="179">
        <f t="shared" si="9056"/>
        <v>0</v>
      </c>
      <c r="YQ261" s="179">
        <f t="shared" si="9056"/>
        <v>0</v>
      </c>
      <c r="YR261" s="179">
        <f t="shared" si="9056"/>
        <v>0</v>
      </c>
      <c r="YS261" s="179">
        <f t="shared" si="9056"/>
        <v>0</v>
      </c>
      <c r="YT261" s="179">
        <f t="shared" si="9056"/>
        <v>0</v>
      </c>
      <c r="YU261" s="179">
        <f t="shared" si="9056"/>
        <v>0</v>
      </c>
      <c r="YV261" s="179">
        <f t="shared" si="9056"/>
        <v>0</v>
      </c>
      <c r="YW261" s="179">
        <f t="shared" si="9056"/>
        <v>0</v>
      </c>
      <c r="YX261" s="179">
        <f t="shared" si="9056"/>
        <v>0</v>
      </c>
      <c r="YY261" s="179">
        <f t="shared" si="9056"/>
        <v>0</v>
      </c>
      <c r="YZ261" s="179">
        <f t="shared" si="9056"/>
        <v>0</v>
      </c>
      <c r="ZA261" s="179">
        <f t="shared" si="9056"/>
        <v>0</v>
      </c>
      <c r="ZB261" s="179">
        <f t="shared" si="9056"/>
        <v>0</v>
      </c>
      <c r="ZC261" s="179">
        <f t="shared" si="9056"/>
        <v>0</v>
      </c>
      <c r="ZD261" s="179">
        <f t="shared" si="9056"/>
        <v>0</v>
      </c>
      <c r="ZE261" s="179">
        <f t="shared" si="9056"/>
        <v>0</v>
      </c>
      <c r="ZF261" s="179">
        <f t="shared" si="9056"/>
        <v>0</v>
      </c>
      <c r="ZG261" s="179">
        <f t="shared" si="9056"/>
        <v>0</v>
      </c>
      <c r="ZH261" s="179">
        <f t="shared" si="9056"/>
        <v>0</v>
      </c>
      <c r="ZI261" s="179">
        <f t="shared" si="9056"/>
        <v>0</v>
      </c>
      <c r="ZJ261" s="179">
        <f t="shared" si="9056"/>
        <v>0</v>
      </c>
      <c r="ZK261" s="179">
        <f t="shared" si="9056"/>
        <v>0</v>
      </c>
      <c r="ZL261" s="179">
        <f t="shared" si="9056"/>
        <v>0</v>
      </c>
      <c r="ZM261" s="179">
        <f t="shared" si="9056"/>
        <v>0</v>
      </c>
      <c r="ZN261" s="179">
        <f t="shared" si="9056"/>
        <v>0</v>
      </c>
      <c r="ZO261" s="179">
        <f t="shared" si="9056"/>
        <v>0</v>
      </c>
      <c r="ZP261" s="179">
        <f t="shared" si="9056"/>
        <v>0</v>
      </c>
      <c r="ZQ261" s="179">
        <f t="shared" si="9056"/>
        <v>0</v>
      </c>
      <c r="ZR261" s="179">
        <f t="shared" si="9056"/>
        <v>0</v>
      </c>
      <c r="ZS261" s="179">
        <f t="shared" si="9056"/>
        <v>0</v>
      </c>
      <c r="ZT261" s="179">
        <f t="shared" si="9056"/>
        <v>0</v>
      </c>
      <c r="ZU261" s="179">
        <f t="shared" si="9056"/>
        <v>0</v>
      </c>
      <c r="ZV261" s="179">
        <f t="shared" si="9056"/>
        <v>0</v>
      </c>
      <c r="ZW261" s="179">
        <f t="shared" si="9056"/>
        <v>0</v>
      </c>
      <c r="ZX261" s="179">
        <f t="shared" si="9056"/>
        <v>0</v>
      </c>
      <c r="ZY261" s="179">
        <f t="shared" si="9056"/>
        <v>0</v>
      </c>
      <c r="ZZ261" s="179">
        <f t="shared" si="9056"/>
        <v>0</v>
      </c>
      <c r="AAA261" s="179">
        <f t="shared" si="9056"/>
        <v>0</v>
      </c>
      <c r="AAB261" s="179">
        <f t="shared" si="9056"/>
        <v>0</v>
      </c>
      <c r="AAC261" s="49">
        <f t="shared" ref="AAC261:AAO266" si="9057">SUM(HB261,DA261,AS261,BW261,AD261,BH261,O261,NK261,LC261,LR261,NZ261,ET261,FI261,HQ261,JJ261,MG261,MV261,TT261,IF261,IU261,JY261,DP261,WQ261,WB261,UI261,UX261,RL261,TE261,VM261,OO261,PD261,PS261,QH261,FX261,QW261,GM261,SP261,XF261,XU261,SA261,CL261,KN261,YJ261,YY261)</f>
        <v>3002</v>
      </c>
      <c r="AAD261" s="49">
        <f t="shared" si="9057"/>
        <v>516897557.8758468</v>
      </c>
      <c r="AAE261" s="49">
        <f t="shared" si="9057"/>
        <v>1501</v>
      </c>
      <c r="AAF261" s="49">
        <f t="shared" si="9057"/>
        <v>258448778.9379234</v>
      </c>
      <c r="AAG261" s="49">
        <f t="shared" si="9057"/>
        <v>1553</v>
      </c>
      <c r="AAH261" s="49">
        <f t="shared" si="9057"/>
        <v>260247462.0200001</v>
      </c>
      <c r="AAI261" s="49">
        <f t="shared" si="9057"/>
        <v>49318</v>
      </c>
      <c r="AAJ261" s="49">
        <f t="shared" si="9057"/>
        <v>24</v>
      </c>
      <c r="AAK261" s="49">
        <f t="shared" si="9057"/>
        <v>4308478.78</v>
      </c>
      <c r="AAL261" s="49">
        <f t="shared" si="9057"/>
        <v>646</v>
      </c>
      <c r="AAM261" s="49">
        <f t="shared" si="9057"/>
        <v>30774.150000000005</v>
      </c>
      <c r="AAN261" s="49">
        <f t="shared" si="9057"/>
        <v>15387.075000000003</v>
      </c>
      <c r="AAO261" s="49">
        <f t="shared" si="9057"/>
        <v>15907.099999999999</v>
      </c>
      <c r="AAP261" s="179">
        <f>AAG261-AAE261</f>
        <v>52</v>
      </c>
      <c r="AAQ261" s="179">
        <f>AAH261-AAF261</f>
        <v>1798683.0820766985</v>
      </c>
    </row>
    <row r="262" spans="1:719" ht="31.5" customHeight="1" x14ac:dyDescent="0.25">
      <c r="A262" s="16" t="s">
        <v>510</v>
      </c>
      <c r="B262" s="154" t="s">
        <v>365</v>
      </c>
      <c r="C262" s="157" t="s">
        <v>508</v>
      </c>
      <c r="D262" s="158" t="s">
        <v>509</v>
      </c>
      <c r="E262" s="123"/>
      <c r="F262" s="123"/>
      <c r="G262" s="123"/>
      <c r="H262" s="123"/>
      <c r="I262" s="123"/>
      <c r="J262" s="123"/>
      <c r="K262" s="123"/>
      <c r="L262" s="123"/>
      <c r="M262" s="123"/>
      <c r="N262" s="123"/>
      <c r="O262" s="149">
        <f>SUM(O115:O133)+O38+O39+O40+O98+O99+O100+O101+O102+O103+O104+O105+O106+O107+O108+O109+O110+O111+O112+O113</f>
        <v>87</v>
      </c>
      <c r="P262" s="149">
        <f t="shared" ref="P262:BV262" si="9058">SUM(P115:P133)+P38+P39+P40+P98+P99+P100+P101+P102+P103+P104+P105+P106+P107+P108+P109+P110+P111+P112+P113</f>
        <v>14316135.408575997</v>
      </c>
      <c r="Q262" s="149">
        <f t="shared" si="9058"/>
        <v>43.5</v>
      </c>
      <c r="R262" s="149">
        <f t="shared" si="9058"/>
        <v>7158067.7042879984</v>
      </c>
      <c r="S262" s="149">
        <f t="shared" si="9058"/>
        <v>61</v>
      </c>
      <c r="T262" s="149">
        <f t="shared" si="9058"/>
        <v>3514135.8300000005</v>
      </c>
      <c r="U262" s="149">
        <f t="shared" si="9058"/>
        <v>553</v>
      </c>
      <c r="V262" s="149">
        <f t="shared" si="9058"/>
        <v>1</v>
      </c>
      <c r="W262" s="149">
        <f t="shared" si="9058"/>
        <v>4418.82</v>
      </c>
      <c r="X262" s="149">
        <f t="shared" si="9058"/>
        <v>4</v>
      </c>
      <c r="Y262" s="149">
        <f t="shared" si="9058"/>
        <v>901.17000000000007</v>
      </c>
      <c r="Z262" s="149">
        <f t="shared" si="9058"/>
        <v>450.58500000000004</v>
      </c>
      <c r="AA262" s="149">
        <f t="shared" si="9058"/>
        <v>201.29999999999998</v>
      </c>
      <c r="AB262" s="149">
        <f t="shared" si="9058"/>
        <v>17.5</v>
      </c>
      <c r="AC262" s="149">
        <f t="shared" si="9058"/>
        <v>-3643931.8742879992</v>
      </c>
      <c r="AD262" s="149">
        <f t="shared" si="9058"/>
        <v>0</v>
      </c>
      <c r="AE262" s="149">
        <f t="shared" si="9058"/>
        <v>0</v>
      </c>
      <c r="AF262" s="149">
        <f t="shared" si="9058"/>
        <v>0</v>
      </c>
      <c r="AG262" s="149">
        <f t="shared" si="9058"/>
        <v>0</v>
      </c>
      <c r="AH262" s="149">
        <f t="shared" si="9058"/>
        <v>0</v>
      </c>
      <c r="AI262" s="149">
        <f t="shared" si="9058"/>
        <v>0</v>
      </c>
      <c r="AJ262" s="149">
        <f t="shared" si="9058"/>
        <v>0</v>
      </c>
      <c r="AK262" s="149">
        <f t="shared" si="9058"/>
        <v>0</v>
      </c>
      <c r="AL262" s="149">
        <f t="shared" si="9058"/>
        <v>0</v>
      </c>
      <c r="AM262" s="149">
        <f t="shared" si="9058"/>
        <v>0</v>
      </c>
      <c r="AN262" s="149">
        <f t="shared" si="9058"/>
        <v>0</v>
      </c>
      <c r="AO262" s="149">
        <f t="shared" si="9058"/>
        <v>0</v>
      </c>
      <c r="AP262" s="149">
        <f t="shared" si="9058"/>
        <v>0</v>
      </c>
      <c r="AQ262" s="149">
        <f t="shared" si="9058"/>
        <v>0</v>
      </c>
      <c r="AR262" s="149">
        <f t="shared" si="9058"/>
        <v>0</v>
      </c>
      <c r="AS262" s="149">
        <f t="shared" si="9058"/>
        <v>174</v>
      </c>
      <c r="AT262" s="149">
        <f t="shared" si="9058"/>
        <v>48984092.640000001</v>
      </c>
      <c r="AU262" s="149">
        <f t="shared" si="9058"/>
        <v>87</v>
      </c>
      <c r="AV262" s="149">
        <f t="shared" si="9058"/>
        <v>24492046.32</v>
      </c>
      <c r="AW262" s="149">
        <f t="shared" si="9058"/>
        <v>40</v>
      </c>
      <c r="AX262" s="149">
        <f t="shared" si="9058"/>
        <v>6409182.7799999993</v>
      </c>
      <c r="AY262" s="149">
        <f t="shared" si="9058"/>
        <v>543</v>
      </c>
      <c r="AZ262" s="149">
        <f t="shared" si="9058"/>
        <v>5</v>
      </c>
      <c r="BA262" s="149">
        <f t="shared" si="9058"/>
        <v>541410.65999999992</v>
      </c>
      <c r="BB262" s="149">
        <f t="shared" si="9058"/>
        <v>39</v>
      </c>
      <c r="BC262" s="149">
        <f t="shared" si="9058"/>
        <v>2327.92</v>
      </c>
      <c r="BD262" s="149">
        <f t="shared" si="9058"/>
        <v>1163.96</v>
      </c>
      <c r="BE262" s="149">
        <f t="shared" si="9058"/>
        <v>304.59000000000003</v>
      </c>
      <c r="BF262" s="149">
        <f t="shared" si="9058"/>
        <v>-47</v>
      </c>
      <c r="BG262" s="149">
        <f t="shared" si="9058"/>
        <v>-18082863.539999999</v>
      </c>
      <c r="BH262" s="149">
        <f t="shared" si="9058"/>
        <v>1487</v>
      </c>
      <c r="BI262" s="149">
        <f t="shared" si="9058"/>
        <v>249280900.31930396</v>
      </c>
      <c r="BJ262" s="149">
        <f t="shared" si="9058"/>
        <v>743.5</v>
      </c>
      <c r="BK262" s="149">
        <f t="shared" si="9058"/>
        <v>124640450.15965198</v>
      </c>
      <c r="BL262" s="149">
        <f t="shared" si="9058"/>
        <v>802</v>
      </c>
      <c r="BM262" s="149">
        <f t="shared" si="9058"/>
        <v>150327957.33000007</v>
      </c>
      <c r="BN262" s="149">
        <f t="shared" si="9058"/>
        <v>9718</v>
      </c>
      <c r="BO262" s="149">
        <f t="shared" si="9058"/>
        <v>0</v>
      </c>
      <c r="BP262" s="149">
        <f t="shared" si="9058"/>
        <v>0</v>
      </c>
      <c r="BQ262" s="149">
        <f t="shared" si="9058"/>
        <v>0</v>
      </c>
      <c r="BR262" s="149">
        <f t="shared" si="9058"/>
        <v>16147.049999999996</v>
      </c>
      <c r="BS262" s="149">
        <f t="shared" si="9058"/>
        <v>8073.5249999999978</v>
      </c>
      <c r="BT262" s="149">
        <f t="shared" si="9058"/>
        <v>9771.18</v>
      </c>
      <c r="BU262" s="149">
        <f t="shared" si="9058"/>
        <v>58.5</v>
      </c>
      <c r="BV262" s="149">
        <f t="shared" si="9058"/>
        <v>25687507.170348082</v>
      </c>
      <c r="BW262" s="149">
        <f>SUM(BW115:BW133)+BW38+BW39+BW40+BW98+BW99+BW100+BW101+BW102+BW103+BW104+BW105+BW106+BW107+BW108+BW109+BW110+BW111+BW112+BW113</f>
        <v>0</v>
      </c>
      <c r="BX262" s="149">
        <f t="shared" ref="BX262:EI262" si="9059">SUM(BX115:BX133)+BX38+BX39+BX40+BX98+BX99+BX100+BX101+BX102+BX103+BX104+BX105+BX106+BX107+BX108+BX109+BX110+BX111+BX112+BX113</f>
        <v>0</v>
      </c>
      <c r="BY262" s="149">
        <f t="shared" si="9059"/>
        <v>0</v>
      </c>
      <c r="BZ262" s="149">
        <f t="shared" si="9059"/>
        <v>0</v>
      </c>
      <c r="CA262" s="149">
        <f t="shared" si="9059"/>
        <v>0</v>
      </c>
      <c r="CB262" s="149">
        <f t="shared" si="9059"/>
        <v>0</v>
      </c>
      <c r="CC262" s="149">
        <f t="shared" si="9059"/>
        <v>0</v>
      </c>
      <c r="CD262" s="149">
        <f t="shared" si="9059"/>
        <v>0</v>
      </c>
      <c r="CE262" s="149">
        <f t="shared" si="9059"/>
        <v>0</v>
      </c>
      <c r="CF262" s="149">
        <f t="shared" si="9059"/>
        <v>0</v>
      </c>
      <c r="CG262" s="149">
        <f t="shared" si="9059"/>
        <v>0</v>
      </c>
      <c r="CH262" s="149">
        <f t="shared" si="9059"/>
        <v>0</v>
      </c>
      <c r="CI262" s="149">
        <f t="shared" si="9059"/>
        <v>0</v>
      </c>
      <c r="CJ262" s="149">
        <f t="shared" si="9059"/>
        <v>0</v>
      </c>
      <c r="CK262" s="149">
        <f t="shared" si="9059"/>
        <v>0</v>
      </c>
      <c r="CL262" s="149">
        <f t="shared" si="9059"/>
        <v>0</v>
      </c>
      <c r="CM262" s="149">
        <f t="shared" si="9059"/>
        <v>0</v>
      </c>
      <c r="CN262" s="149">
        <f t="shared" si="9059"/>
        <v>0</v>
      </c>
      <c r="CO262" s="149">
        <f t="shared" si="9059"/>
        <v>0</v>
      </c>
      <c r="CP262" s="149">
        <f t="shared" si="9059"/>
        <v>0</v>
      </c>
      <c r="CQ262" s="149">
        <f t="shared" si="9059"/>
        <v>0</v>
      </c>
      <c r="CR262" s="149">
        <f t="shared" si="9059"/>
        <v>0</v>
      </c>
      <c r="CS262" s="149">
        <f t="shared" si="9059"/>
        <v>0</v>
      </c>
      <c r="CT262" s="149">
        <f t="shared" si="9059"/>
        <v>0</v>
      </c>
      <c r="CU262" s="149">
        <f t="shared" si="9059"/>
        <v>0</v>
      </c>
      <c r="CV262" s="149">
        <f t="shared" si="9059"/>
        <v>0</v>
      </c>
      <c r="CW262" s="149">
        <f t="shared" si="9059"/>
        <v>0</v>
      </c>
      <c r="CX262" s="149">
        <f t="shared" si="9059"/>
        <v>0</v>
      </c>
      <c r="CY262" s="149">
        <f t="shared" si="9059"/>
        <v>0</v>
      </c>
      <c r="CZ262" s="149">
        <f t="shared" si="9059"/>
        <v>0</v>
      </c>
      <c r="DA262" s="149">
        <f t="shared" si="9059"/>
        <v>0</v>
      </c>
      <c r="DB262" s="149">
        <f t="shared" si="9059"/>
        <v>0</v>
      </c>
      <c r="DC262" s="149">
        <f t="shared" si="9059"/>
        <v>0</v>
      </c>
      <c r="DD262" s="149">
        <f t="shared" si="9059"/>
        <v>0</v>
      </c>
      <c r="DE262" s="149">
        <f t="shared" si="9059"/>
        <v>0</v>
      </c>
      <c r="DF262" s="149">
        <f t="shared" si="9059"/>
        <v>0</v>
      </c>
      <c r="DG262" s="149">
        <f t="shared" si="9059"/>
        <v>0</v>
      </c>
      <c r="DH262" s="149">
        <f t="shared" si="9059"/>
        <v>0</v>
      </c>
      <c r="DI262" s="149">
        <f t="shared" si="9059"/>
        <v>0</v>
      </c>
      <c r="DJ262" s="149">
        <f t="shared" si="9059"/>
        <v>0</v>
      </c>
      <c r="DK262" s="149">
        <f t="shared" si="9059"/>
        <v>0</v>
      </c>
      <c r="DL262" s="149">
        <f t="shared" si="9059"/>
        <v>0</v>
      </c>
      <c r="DM262" s="149">
        <f t="shared" si="9059"/>
        <v>0</v>
      </c>
      <c r="DN262" s="149">
        <f t="shared" si="9059"/>
        <v>0</v>
      </c>
      <c r="DO262" s="149">
        <f t="shared" si="9059"/>
        <v>0</v>
      </c>
      <c r="DP262" s="149">
        <f t="shared" si="9059"/>
        <v>0</v>
      </c>
      <c r="DQ262" s="149">
        <f t="shared" si="9059"/>
        <v>0</v>
      </c>
      <c r="DR262" s="149">
        <f t="shared" si="9059"/>
        <v>0</v>
      </c>
      <c r="DS262" s="149">
        <f t="shared" si="9059"/>
        <v>0</v>
      </c>
      <c r="DT262" s="149">
        <f t="shared" si="9059"/>
        <v>0</v>
      </c>
      <c r="DU262" s="149">
        <f t="shared" si="9059"/>
        <v>0</v>
      </c>
      <c r="DV262" s="149">
        <f t="shared" si="9059"/>
        <v>0</v>
      </c>
      <c r="DW262" s="149">
        <f t="shared" si="9059"/>
        <v>0</v>
      </c>
      <c r="DX262" s="149">
        <f t="shared" si="9059"/>
        <v>0</v>
      </c>
      <c r="DY262" s="149">
        <f t="shared" si="9059"/>
        <v>0</v>
      </c>
      <c r="DZ262" s="149">
        <f t="shared" si="9059"/>
        <v>0</v>
      </c>
      <c r="EA262" s="149">
        <f t="shared" si="9059"/>
        <v>0</v>
      </c>
      <c r="EB262" s="149">
        <f t="shared" si="9059"/>
        <v>0</v>
      </c>
      <c r="EC262" s="149">
        <f t="shared" si="9059"/>
        <v>0</v>
      </c>
      <c r="ED262" s="149">
        <f t="shared" si="9059"/>
        <v>0</v>
      </c>
      <c r="EE262" s="149">
        <f t="shared" si="9059"/>
        <v>0</v>
      </c>
      <c r="EF262" s="149">
        <f t="shared" si="9059"/>
        <v>0</v>
      </c>
      <c r="EG262" s="149">
        <f t="shared" si="9059"/>
        <v>0</v>
      </c>
      <c r="EH262" s="149">
        <f t="shared" si="9059"/>
        <v>0</v>
      </c>
      <c r="EI262" s="149">
        <f t="shared" si="9059"/>
        <v>0</v>
      </c>
      <c r="EJ262" s="149">
        <f t="shared" ref="EJ262:GL262" si="9060">SUM(EJ115:EJ133)+EJ38+EJ39+EJ40+EJ98+EJ99+EJ100+EJ101+EJ102+EJ103+EJ104+EJ105+EJ106+EJ107+EJ108+EJ109+EJ110+EJ111+EJ112+EJ113</f>
        <v>0</v>
      </c>
      <c r="EK262" s="149">
        <f t="shared" si="9060"/>
        <v>0</v>
      </c>
      <c r="EL262" s="149">
        <f t="shared" si="9060"/>
        <v>0</v>
      </c>
      <c r="EM262" s="149">
        <f t="shared" si="9060"/>
        <v>0</v>
      </c>
      <c r="EN262" s="149">
        <f t="shared" si="9060"/>
        <v>0</v>
      </c>
      <c r="EO262" s="149">
        <f t="shared" si="9060"/>
        <v>0</v>
      </c>
      <c r="EP262" s="149">
        <f t="shared" si="9060"/>
        <v>0</v>
      </c>
      <c r="EQ262" s="149">
        <f t="shared" si="9060"/>
        <v>0</v>
      </c>
      <c r="ER262" s="149">
        <f t="shared" si="9060"/>
        <v>0</v>
      </c>
      <c r="ES262" s="149">
        <f t="shared" si="9060"/>
        <v>0</v>
      </c>
      <c r="ET262" s="149">
        <f t="shared" si="9060"/>
        <v>0</v>
      </c>
      <c r="EU262" s="149">
        <f t="shared" si="9060"/>
        <v>0</v>
      </c>
      <c r="EV262" s="149">
        <f t="shared" si="9060"/>
        <v>0</v>
      </c>
      <c r="EW262" s="149">
        <f t="shared" si="9060"/>
        <v>0</v>
      </c>
      <c r="EX262" s="149">
        <f t="shared" si="9060"/>
        <v>0</v>
      </c>
      <c r="EY262" s="149">
        <f t="shared" si="9060"/>
        <v>0</v>
      </c>
      <c r="EZ262" s="149">
        <f t="shared" si="9060"/>
        <v>0</v>
      </c>
      <c r="FA262" s="149">
        <f t="shared" si="9060"/>
        <v>0</v>
      </c>
      <c r="FB262" s="149">
        <f t="shared" si="9060"/>
        <v>0</v>
      </c>
      <c r="FC262" s="149">
        <f t="shared" si="9060"/>
        <v>0</v>
      </c>
      <c r="FD262" s="149">
        <f t="shared" si="9060"/>
        <v>0</v>
      </c>
      <c r="FE262" s="149">
        <f t="shared" si="9060"/>
        <v>0</v>
      </c>
      <c r="FF262" s="149">
        <f t="shared" si="9060"/>
        <v>0</v>
      </c>
      <c r="FG262" s="149">
        <f t="shared" si="9060"/>
        <v>0</v>
      </c>
      <c r="FH262" s="149">
        <f t="shared" si="9060"/>
        <v>0</v>
      </c>
      <c r="FI262" s="149">
        <f t="shared" si="9060"/>
        <v>0</v>
      </c>
      <c r="FJ262" s="149">
        <f t="shared" si="9060"/>
        <v>0</v>
      </c>
      <c r="FK262" s="149">
        <f t="shared" si="9060"/>
        <v>0</v>
      </c>
      <c r="FL262" s="149">
        <f t="shared" si="9060"/>
        <v>0</v>
      </c>
      <c r="FM262" s="149">
        <f t="shared" si="9060"/>
        <v>0</v>
      </c>
      <c r="FN262" s="149">
        <f t="shared" si="9060"/>
        <v>0</v>
      </c>
      <c r="FO262" s="149">
        <f t="shared" si="9060"/>
        <v>0</v>
      </c>
      <c r="FP262" s="149">
        <f t="shared" si="9060"/>
        <v>0</v>
      </c>
      <c r="FQ262" s="149">
        <f t="shared" si="9060"/>
        <v>0</v>
      </c>
      <c r="FR262" s="149">
        <f t="shared" si="9060"/>
        <v>0</v>
      </c>
      <c r="FS262" s="149">
        <f t="shared" si="9060"/>
        <v>0</v>
      </c>
      <c r="FT262" s="149">
        <f t="shared" si="9060"/>
        <v>0</v>
      </c>
      <c r="FU262" s="149">
        <f t="shared" si="9060"/>
        <v>0</v>
      </c>
      <c r="FV262" s="149">
        <f t="shared" si="9060"/>
        <v>0</v>
      </c>
      <c r="FW262" s="149">
        <f t="shared" si="9060"/>
        <v>0</v>
      </c>
      <c r="FX262" s="149">
        <f t="shared" si="9060"/>
        <v>403</v>
      </c>
      <c r="FY262" s="149">
        <f t="shared" si="9060"/>
        <v>95338190.283789605</v>
      </c>
      <c r="FZ262" s="149">
        <f t="shared" si="9060"/>
        <v>201.5</v>
      </c>
      <c r="GA262" s="149">
        <f t="shared" si="9060"/>
        <v>47669095.141894802</v>
      </c>
      <c r="GB262" s="149">
        <f t="shared" si="9060"/>
        <v>213</v>
      </c>
      <c r="GC262" s="149">
        <f t="shared" si="9060"/>
        <v>45280227.649999999</v>
      </c>
      <c r="GD262" s="149">
        <f t="shared" si="9060"/>
        <v>4854</v>
      </c>
      <c r="GE262" s="149">
        <f t="shared" si="9060"/>
        <v>0</v>
      </c>
      <c r="GF262" s="149">
        <f t="shared" si="9060"/>
        <v>0</v>
      </c>
      <c r="GG262" s="149">
        <f t="shared" si="9060"/>
        <v>0</v>
      </c>
      <c r="GH262" s="149">
        <f t="shared" si="9060"/>
        <v>6050.94</v>
      </c>
      <c r="GI262" s="149">
        <f t="shared" si="9060"/>
        <v>3025.47</v>
      </c>
      <c r="GJ262" s="149">
        <f t="shared" si="9060"/>
        <v>2932.5499999999997</v>
      </c>
      <c r="GK262" s="149">
        <f t="shared" si="9060"/>
        <v>11.5</v>
      </c>
      <c r="GL262" s="149">
        <f t="shared" si="9060"/>
        <v>-2388867.4918948077</v>
      </c>
      <c r="GM262" s="149">
        <f>SUM(GM115:GM133)+GM38+GM39+GM40+GM98+GM99+GM100+GM101+GM102+GM103+GM104+GM105+GM106+GM107+GM108+GM109+GM110+GM111+GM112+GM113</f>
        <v>0</v>
      </c>
      <c r="GN262" s="149">
        <f t="shared" ref="GN262:IY262" si="9061">SUM(GN115:GN133)+GN38+GN39+GN40+GN98+GN99+GN100+GN101+GN102+GN103+GN104+GN105+GN106+GN107+GN108+GN109+GN110+GN111+GN112+GN113</f>
        <v>0</v>
      </c>
      <c r="GO262" s="149">
        <f t="shared" si="9061"/>
        <v>0</v>
      </c>
      <c r="GP262" s="149">
        <f t="shared" si="9061"/>
        <v>0</v>
      </c>
      <c r="GQ262" s="149">
        <f t="shared" si="9061"/>
        <v>0</v>
      </c>
      <c r="GR262" s="149">
        <f t="shared" si="9061"/>
        <v>0</v>
      </c>
      <c r="GS262" s="149">
        <f t="shared" si="9061"/>
        <v>0</v>
      </c>
      <c r="GT262" s="149">
        <f t="shared" si="9061"/>
        <v>0</v>
      </c>
      <c r="GU262" s="149">
        <f t="shared" si="9061"/>
        <v>0</v>
      </c>
      <c r="GV262" s="149">
        <f t="shared" si="9061"/>
        <v>0</v>
      </c>
      <c r="GW262" s="149">
        <f t="shared" si="9061"/>
        <v>0</v>
      </c>
      <c r="GX262" s="149">
        <f t="shared" si="9061"/>
        <v>0</v>
      </c>
      <c r="GY262" s="149">
        <f t="shared" si="9061"/>
        <v>0</v>
      </c>
      <c r="GZ262" s="149">
        <f t="shared" si="9061"/>
        <v>0</v>
      </c>
      <c r="HA262" s="149">
        <f t="shared" si="9061"/>
        <v>0</v>
      </c>
      <c r="HB262" s="149">
        <f t="shared" si="9061"/>
        <v>0</v>
      </c>
      <c r="HC262" s="149">
        <f t="shared" si="9061"/>
        <v>0</v>
      </c>
      <c r="HD262" s="149">
        <f t="shared" si="9061"/>
        <v>0</v>
      </c>
      <c r="HE262" s="149">
        <f t="shared" si="9061"/>
        <v>0</v>
      </c>
      <c r="HF262" s="149">
        <f t="shared" si="9061"/>
        <v>0</v>
      </c>
      <c r="HG262" s="149">
        <f t="shared" si="9061"/>
        <v>0</v>
      </c>
      <c r="HH262" s="149">
        <f t="shared" si="9061"/>
        <v>0</v>
      </c>
      <c r="HI262" s="149">
        <f t="shared" si="9061"/>
        <v>0</v>
      </c>
      <c r="HJ262" s="149">
        <f t="shared" si="9061"/>
        <v>0</v>
      </c>
      <c r="HK262" s="149">
        <f t="shared" si="9061"/>
        <v>0</v>
      </c>
      <c r="HL262" s="149">
        <f t="shared" si="9061"/>
        <v>0</v>
      </c>
      <c r="HM262" s="149">
        <f t="shared" si="9061"/>
        <v>0</v>
      </c>
      <c r="HN262" s="149">
        <f t="shared" si="9061"/>
        <v>0</v>
      </c>
      <c r="HO262" s="149">
        <f t="shared" si="9061"/>
        <v>0</v>
      </c>
      <c r="HP262" s="149">
        <f t="shared" si="9061"/>
        <v>0</v>
      </c>
      <c r="HQ262" s="149">
        <f t="shared" si="9061"/>
        <v>0</v>
      </c>
      <c r="HR262" s="149">
        <f t="shared" si="9061"/>
        <v>0</v>
      </c>
      <c r="HS262" s="149">
        <f t="shared" si="9061"/>
        <v>0</v>
      </c>
      <c r="HT262" s="149">
        <f t="shared" si="9061"/>
        <v>0</v>
      </c>
      <c r="HU262" s="149">
        <f t="shared" si="9061"/>
        <v>0</v>
      </c>
      <c r="HV262" s="149">
        <f t="shared" si="9061"/>
        <v>0</v>
      </c>
      <c r="HW262" s="149">
        <f t="shared" si="9061"/>
        <v>0</v>
      </c>
      <c r="HX262" s="149">
        <f t="shared" si="9061"/>
        <v>0</v>
      </c>
      <c r="HY262" s="149">
        <f t="shared" si="9061"/>
        <v>0</v>
      </c>
      <c r="HZ262" s="149">
        <f t="shared" si="9061"/>
        <v>0</v>
      </c>
      <c r="IA262" s="149">
        <f t="shared" si="9061"/>
        <v>0</v>
      </c>
      <c r="IB262" s="149">
        <f t="shared" si="9061"/>
        <v>0</v>
      </c>
      <c r="IC262" s="149">
        <f t="shared" si="9061"/>
        <v>0</v>
      </c>
      <c r="ID262" s="149">
        <f t="shared" si="9061"/>
        <v>0</v>
      </c>
      <c r="IE262" s="149">
        <f t="shared" si="9061"/>
        <v>0</v>
      </c>
      <c r="IF262" s="149">
        <f t="shared" si="9061"/>
        <v>0</v>
      </c>
      <c r="IG262" s="149">
        <f t="shared" si="9061"/>
        <v>0</v>
      </c>
      <c r="IH262" s="149">
        <f t="shared" si="9061"/>
        <v>0</v>
      </c>
      <c r="II262" s="149">
        <f t="shared" si="9061"/>
        <v>0</v>
      </c>
      <c r="IJ262" s="149">
        <f t="shared" si="9061"/>
        <v>0</v>
      </c>
      <c r="IK262" s="149">
        <f t="shared" si="9061"/>
        <v>0</v>
      </c>
      <c r="IL262" s="149">
        <f t="shared" si="9061"/>
        <v>0</v>
      </c>
      <c r="IM262" s="149">
        <f t="shared" si="9061"/>
        <v>0</v>
      </c>
      <c r="IN262" s="149">
        <f t="shared" si="9061"/>
        <v>0</v>
      </c>
      <c r="IO262" s="149">
        <f t="shared" si="9061"/>
        <v>0</v>
      </c>
      <c r="IP262" s="149">
        <f t="shared" si="9061"/>
        <v>0</v>
      </c>
      <c r="IQ262" s="149">
        <f t="shared" si="9061"/>
        <v>0</v>
      </c>
      <c r="IR262" s="149">
        <f t="shared" si="9061"/>
        <v>0</v>
      </c>
      <c r="IS262" s="149">
        <f t="shared" si="9061"/>
        <v>0</v>
      </c>
      <c r="IT262" s="149">
        <f t="shared" si="9061"/>
        <v>0</v>
      </c>
      <c r="IU262" s="149">
        <f t="shared" si="9061"/>
        <v>0</v>
      </c>
      <c r="IV262" s="149">
        <f t="shared" si="9061"/>
        <v>0</v>
      </c>
      <c r="IW262" s="149">
        <f t="shared" si="9061"/>
        <v>0</v>
      </c>
      <c r="IX262" s="149">
        <f t="shared" si="9061"/>
        <v>0</v>
      </c>
      <c r="IY262" s="149">
        <f t="shared" si="9061"/>
        <v>0</v>
      </c>
      <c r="IZ262" s="149">
        <f t="shared" ref="IZ262:LK262" si="9062">SUM(IZ115:IZ133)+IZ38+IZ39+IZ40+IZ98+IZ99+IZ100+IZ101+IZ102+IZ103+IZ104+IZ105+IZ106+IZ107+IZ108+IZ109+IZ110+IZ111+IZ112+IZ113</f>
        <v>0</v>
      </c>
      <c r="JA262" s="149">
        <f t="shared" si="9062"/>
        <v>0</v>
      </c>
      <c r="JB262" s="149">
        <f t="shared" si="9062"/>
        <v>0</v>
      </c>
      <c r="JC262" s="149">
        <f t="shared" si="9062"/>
        <v>0</v>
      </c>
      <c r="JD262" s="149">
        <f t="shared" si="9062"/>
        <v>0</v>
      </c>
      <c r="JE262" s="149">
        <f t="shared" si="9062"/>
        <v>0</v>
      </c>
      <c r="JF262" s="149">
        <f t="shared" si="9062"/>
        <v>0</v>
      </c>
      <c r="JG262" s="149">
        <f t="shared" si="9062"/>
        <v>0</v>
      </c>
      <c r="JH262" s="149">
        <f t="shared" si="9062"/>
        <v>0</v>
      </c>
      <c r="JI262" s="149">
        <f t="shared" si="9062"/>
        <v>0</v>
      </c>
      <c r="JJ262" s="149">
        <f t="shared" si="9062"/>
        <v>0</v>
      </c>
      <c r="JK262" s="149">
        <f t="shared" si="9062"/>
        <v>0</v>
      </c>
      <c r="JL262" s="149">
        <f t="shared" si="9062"/>
        <v>0</v>
      </c>
      <c r="JM262" s="149">
        <f t="shared" si="9062"/>
        <v>0</v>
      </c>
      <c r="JN262" s="149">
        <f t="shared" si="9062"/>
        <v>0</v>
      </c>
      <c r="JO262" s="149">
        <f t="shared" si="9062"/>
        <v>0</v>
      </c>
      <c r="JP262" s="149">
        <f t="shared" si="9062"/>
        <v>0</v>
      </c>
      <c r="JQ262" s="149">
        <f t="shared" si="9062"/>
        <v>0</v>
      </c>
      <c r="JR262" s="149">
        <f t="shared" si="9062"/>
        <v>0</v>
      </c>
      <c r="JS262" s="149">
        <f t="shared" si="9062"/>
        <v>0</v>
      </c>
      <c r="JT262" s="149">
        <f t="shared" si="9062"/>
        <v>0</v>
      </c>
      <c r="JU262" s="149">
        <f t="shared" si="9062"/>
        <v>0</v>
      </c>
      <c r="JV262" s="149">
        <f t="shared" si="9062"/>
        <v>0</v>
      </c>
      <c r="JW262" s="149">
        <f t="shared" si="9062"/>
        <v>0</v>
      </c>
      <c r="JX262" s="149">
        <f t="shared" si="9062"/>
        <v>0</v>
      </c>
      <c r="JY262" s="149">
        <f t="shared" si="9062"/>
        <v>0</v>
      </c>
      <c r="JZ262" s="149">
        <f t="shared" si="9062"/>
        <v>0</v>
      </c>
      <c r="KA262" s="149">
        <f t="shared" si="9062"/>
        <v>0</v>
      </c>
      <c r="KB262" s="149">
        <f t="shared" si="9062"/>
        <v>0</v>
      </c>
      <c r="KC262" s="149">
        <f t="shared" si="9062"/>
        <v>0</v>
      </c>
      <c r="KD262" s="149">
        <f t="shared" si="9062"/>
        <v>0</v>
      </c>
      <c r="KE262" s="149">
        <f t="shared" si="9062"/>
        <v>0</v>
      </c>
      <c r="KF262" s="149">
        <f t="shared" si="9062"/>
        <v>0</v>
      </c>
      <c r="KG262" s="149">
        <f t="shared" si="9062"/>
        <v>0</v>
      </c>
      <c r="KH262" s="149">
        <f t="shared" si="9062"/>
        <v>0</v>
      </c>
      <c r="KI262" s="149">
        <f t="shared" si="9062"/>
        <v>0</v>
      </c>
      <c r="KJ262" s="149">
        <f t="shared" si="9062"/>
        <v>0</v>
      </c>
      <c r="KK262" s="149">
        <f t="shared" si="9062"/>
        <v>0</v>
      </c>
      <c r="KL262" s="149">
        <f t="shared" si="9062"/>
        <v>0</v>
      </c>
      <c r="KM262" s="149">
        <f t="shared" si="9062"/>
        <v>0</v>
      </c>
      <c r="KN262" s="149">
        <f t="shared" si="9062"/>
        <v>0</v>
      </c>
      <c r="KO262" s="149">
        <f t="shared" si="9062"/>
        <v>0</v>
      </c>
      <c r="KP262" s="149">
        <f t="shared" si="9062"/>
        <v>0</v>
      </c>
      <c r="KQ262" s="149">
        <f t="shared" si="9062"/>
        <v>0</v>
      </c>
      <c r="KR262" s="149">
        <f t="shared" si="9062"/>
        <v>0</v>
      </c>
      <c r="KS262" s="149">
        <f t="shared" si="9062"/>
        <v>0</v>
      </c>
      <c r="KT262" s="149">
        <f t="shared" si="9062"/>
        <v>0</v>
      </c>
      <c r="KU262" s="149">
        <f t="shared" si="9062"/>
        <v>0</v>
      </c>
      <c r="KV262" s="149">
        <f t="shared" si="9062"/>
        <v>0</v>
      </c>
      <c r="KW262" s="149">
        <f t="shared" si="9062"/>
        <v>0</v>
      </c>
      <c r="KX262" s="149">
        <f t="shared" si="9062"/>
        <v>0</v>
      </c>
      <c r="KY262" s="149">
        <f t="shared" si="9062"/>
        <v>0</v>
      </c>
      <c r="KZ262" s="149">
        <f t="shared" si="9062"/>
        <v>0</v>
      </c>
      <c r="LA262" s="149">
        <f t="shared" si="9062"/>
        <v>0</v>
      </c>
      <c r="LB262" s="149">
        <f t="shared" si="9062"/>
        <v>0</v>
      </c>
      <c r="LC262" s="149">
        <f t="shared" si="9062"/>
        <v>0</v>
      </c>
      <c r="LD262" s="149">
        <f t="shared" si="9062"/>
        <v>0</v>
      </c>
      <c r="LE262" s="149">
        <f t="shared" si="9062"/>
        <v>0</v>
      </c>
      <c r="LF262" s="149">
        <f t="shared" si="9062"/>
        <v>0</v>
      </c>
      <c r="LG262" s="149">
        <f t="shared" si="9062"/>
        <v>0</v>
      </c>
      <c r="LH262" s="149">
        <f t="shared" si="9062"/>
        <v>0</v>
      </c>
      <c r="LI262" s="149">
        <f t="shared" si="9062"/>
        <v>0</v>
      </c>
      <c r="LJ262" s="149">
        <f t="shared" si="9062"/>
        <v>0</v>
      </c>
      <c r="LK262" s="149">
        <f t="shared" si="9062"/>
        <v>0</v>
      </c>
      <c r="LL262" s="149">
        <f t="shared" ref="LL262:NW262" si="9063">SUM(LL115:LL133)+LL38+LL39+LL40+LL98+LL99+LL100+LL101+LL102+LL103+LL104+LL105+LL106+LL107+LL108+LL109+LL110+LL111+LL112+LL113</f>
        <v>0</v>
      </c>
      <c r="LM262" s="149">
        <f t="shared" si="9063"/>
        <v>0</v>
      </c>
      <c r="LN262" s="149">
        <f t="shared" si="9063"/>
        <v>0</v>
      </c>
      <c r="LO262" s="149">
        <f t="shared" si="9063"/>
        <v>0</v>
      </c>
      <c r="LP262" s="149">
        <f t="shared" si="9063"/>
        <v>0</v>
      </c>
      <c r="LQ262" s="149">
        <f t="shared" si="9063"/>
        <v>0</v>
      </c>
      <c r="LR262" s="149">
        <f t="shared" si="9063"/>
        <v>0</v>
      </c>
      <c r="LS262" s="149">
        <f t="shared" si="9063"/>
        <v>0</v>
      </c>
      <c r="LT262" s="149">
        <f t="shared" si="9063"/>
        <v>0</v>
      </c>
      <c r="LU262" s="149">
        <f t="shared" si="9063"/>
        <v>0</v>
      </c>
      <c r="LV262" s="149">
        <f t="shared" si="9063"/>
        <v>0</v>
      </c>
      <c r="LW262" s="149">
        <f t="shared" si="9063"/>
        <v>0</v>
      </c>
      <c r="LX262" s="149">
        <f t="shared" si="9063"/>
        <v>0</v>
      </c>
      <c r="LY262" s="149">
        <f t="shared" si="9063"/>
        <v>0</v>
      </c>
      <c r="LZ262" s="149">
        <f t="shared" si="9063"/>
        <v>0</v>
      </c>
      <c r="MA262" s="149">
        <f t="shared" si="9063"/>
        <v>0</v>
      </c>
      <c r="MB262" s="149">
        <f t="shared" si="9063"/>
        <v>0</v>
      </c>
      <c r="MC262" s="149">
        <f t="shared" si="9063"/>
        <v>0</v>
      </c>
      <c r="MD262" s="149">
        <f t="shared" si="9063"/>
        <v>0</v>
      </c>
      <c r="ME262" s="149">
        <f t="shared" si="9063"/>
        <v>0</v>
      </c>
      <c r="MF262" s="149">
        <f t="shared" si="9063"/>
        <v>0</v>
      </c>
      <c r="MG262" s="149">
        <f t="shared" si="9063"/>
        <v>0</v>
      </c>
      <c r="MH262" s="149">
        <f t="shared" si="9063"/>
        <v>0</v>
      </c>
      <c r="MI262" s="149">
        <f t="shared" si="9063"/>
        <v>0</v>
      </c>
      <c r="MJ262" s="149">
        <f t="shared" si="9063"/>
        <v>0</v>
      </c>
      <c r="MK262" s="149">
        <f t="shared" si="9063"/>
        <v>0</v>
      </c>
      <c r="ML262" s="149">
        <f t="shared" si="9063"/>
        <v>0</v>
      </c>
      <c r="MM262" s="149">
        <f t="shared" si="9063"/>
        <v>0</v>
      </c>
      <c r="MN262" s="149">
        <f t="shared" si="9063"/>
        <v>0</v>
      </c>
      <c r="MO262" s="149">
        <f t="shared" si="9063"/>
        <v>0</v>
      </c>
      <c r="MP262" s="149">
        <f t="shared" si="9063"/>
        <v>0</v>
      </c>
      <c r="MQ262" s="149">
        <f t="shared" si="9063"/>
        <v>0</v>
      </c>
      <c r="MR262" s="149">
        <f t="shared" si="9063"/>
        <v>0</v>
      </c>
      <c r="MS262" s="149">
        <f t="shared" si="9063"/>
        <v>0</v>
      </c>
      <c r="MT262" s="149">
        <f t="shared" si="9063"/>
        <v>0</v>
      </c>
      <c r="MU262" s="149">
        <f t="shared" si="9063"/>
        <v>0</v>
      </c>
      <c r="MV262" s="149">
        <f t="shared" si="9063"/>
        <v>0</v>
      </c>
      <c r="MW262" s="149">
        <f t="shared" si="9063"/>
        <v>0</v>
      </c>
      <c r="MX262" s="149">
        <f t="shared" si="9063"/>
        <v>0</v>
      </c>
      <c r="MY262" s="149">
        <f t="shared" si="9063"/>
        <v>0</v>
      </c>
      <c r="MZ262" s="149">
        <f t="shared" si="9063"/>
        <v>0</v>
      </c>
      <c r="NA262" s="149">
        <f t="shared" si="9063"/>
        <v>0</v>
      </c>
      <c r="NB262" s="149">
        <f t="shared" si="9063"/>
        <v>0</v>
      </c>
      <c r="NC262" s="149">
        <f t="shared" si="9063"/>
        <v>0</v>
      </c>
      <c r="ND262" s="149">
        <f t="shared" si="9063"/>
        <v>0</v>
      </c>
      <c r="NE262" s="149">
        <f t="shared" si="9063"/>
        <v>0</v>
      </c>
      <c r="NF262" s="149">
        <f t="shared" si="9063"/>
        <v>0</v>
      </c>
      <c r="NG262" s="149">
        <f t="shared" si="9063"/>
        <v>0</v>
      </c>
      <c r="NH262" s="149">
        <f t="shared" si="9063"/>
        <v>0</v>
      </c>
      <c r="NI262" s="149">
        <f t="shared" si="9063"/>
        <v>0</v>
      </c>
      <c r="NJ262" s="149">
        <f t="shared" si="9063"/>
        <v>0</v>
      </c>
      <c r="NK262" s="149">
        <f t="shared" si="9063"/>
        <v>0</v>
      </c>
      <c r="NL262" s="149">
        <f t="shared" si="9063"/>
        <v>0</v>
      </c>
      <c r="NM262" s="149">
        <f t="shared" si="9063"/>
        <v>0</v>
      </c>
      <c r="NN262" s="149">
        <f t="shared" si="9063"/>
        <v>0</v>
      </c>
      <c r="NO262" s="149">
        <f t="shared" si="9063"/>
        <v>0</v>
      </c>
      <c r="NP262" s="149">
        <f t="shared" si="9063"/>
        <v>0</v>
      </c>
      <c r="NQ262" s="149">
        <f t="shared" si="9063"/>
        <v>0</v>
      </c>
      <c r="NR262" s="149">
        <f t="shared" si="9063"/>
        <v>0</v>
      </c>
      <c r="NS262" s="149">
        <f t="shared" si="9063"/>
        <v>0</v>
      </c>
      <c r="NT262" s="149">
        <f t="shared" si="9063"/>
        <v>0</v>
      </c>
      <c r="NU262" s="149">
        <f t="shared" si="9063"/>
        <v>0</v>
      </c>
      <c r="NV262" s="149">
        <f t="shared" si="9063"/>
        <v>0</v>
      </c>
      <c r="NW262" s="149">
        <f t="shared" si="9063"/>
        <v>0</v>
      </c>
      <c r="NX262" s="149">
        <f t="shared" ref="NX262:QI262" si="9064">SUM(NX115:NX133)+NX38+NX39+NX40+NX98+NX99+NX100+NX101+NX102+NX103+NX104+NX105+NX106+NX107+NX108+NX109+NX110+NX111+NX112+NX113</f>
        <v>0</v>
      </c>
      <c r="NY262" s="149">
        <f t="shared" si="9064"/>
        <v>0</v>
      </c>
      <c r="NZ262" s="149">
        <f t="shared" si="9064"/>
        <v>0</v>
      </c>
      <c r="OA262" s="149">
        <f t="shared" si="9064"/>
        <v>0</v>
      </c>
      <c r="OB262" s="149">
        <f t="shared" si="9064"/>
        <v>0</v>
      </c>
      <c r="OC262" s="149">
        <f t="shared" si="9064"/>
        <v>0</v>
      </c>
      <c r="OD262" s="149">
        <f t="shared" si="9064"/>
        <v>0</v>
      </c>
      <c r="OE262" s="149">
        <f t="shared" si="9064"/>
        <v>0</v>
      </c>
      <c r="OF262" s="149">
        <f t="shared" si="9064"/>
        <v>0</v>
      </c>
      <c r="OG262" s="149">
        <f t="shared" si="9064"/>
        <v>0</v>
      </c>
      <c r="OH262" s="149">
        <f t="shared" si="9064"/>
        <v>0</v>
      </c>
      <c r="OI262" s="149">
        <f t="shared" si="9064"/>
        <v>0</v>
      </c>
      <c r="OJ262" s="149">
        <f t="shared" si="9064"/>
        <v>0</v>
      </c>
      <c r="OK262" s="149">
        <f t="shared" si="9064"/>
        <v>0</v>
      </c>
      <c r="OL262" s="149">
        <f t="shared" si="9064"/>
        <v>0</v>
      </c>
      <c r="OM262" s="149">
        <f t="shared" si="9064"/>
        <v>0</v>
      </c>
      <c r="ON262" s="149">
        <f t="shared" si="9064"/>
        <v>0</v>
      </c>
      <c r="OO262" s="149">
        <f t="shared" si="9064"/>
        <v>0</v>
      </c>
      <c r="OP262" s="149">
        <f t="shared" si="9064"/>
        <v>0</v>
      </c>
      <c r="OQ262" s="149">
        <f t="shared" si="9064"/>
        <v>0</v>
      </c>
      <c r="OR262" s="149">
        <f t="shared" si="9064"/>
        <v>0</v>
      </c>
      <c r="OS262" s="149">
        <f t="shared" si="9064"/>
        <v>0</v>
      </c>
      <c r="OT262" s="149">
        <f t="shared" si="9064"/>
        <v>0</v>
      </c>
      <c r="OU262" s="149">
        <f t="shared" si="9064"/>
        <v>0</v>
      </c>
      <c r="OV262" s="149">
        <f t="shared" si="9064"/>
        <v>0</v>
      </c>
      <c r="OW262" s="149">
        <f t="shared" si="9064"/>
        <v>0</v>
      </c>
      <c r="OX262" s="149">
        <f t="shared" si="9064"/>
        <v>0</v>
      </c>
      <c r="OY262" s="149">
        <f t="shared" si="9064"/>
        <v>0</v>
      </c>
      <c r="OZ262" s="149">
        <f t="shared" si="9064"/>
        <v>0</v>
      </c>
      <c r="PA262" s="149">
        <f t="shared" si="9064"/>
        <v>0</v>
      </c>
      <c r="PB262" s="149">
        <f t="shared" si="9064"/>
        <v>0</v>
      </c>
      <c r="PC262" s="149">
        <f t="shared" si="9064"/>
        <v>0</v>
      </c>
      <c r="PD262" s="149">
        <f t="shared" si="9064"/>
        <v>0</v>
      </c>
      <c r="PE262" s="149">
        <f t="shared" si="9064"/>
        <v>0</v>
      </c>
      <c r="PF262" s="149">
        <f t="shared" si="9064"/>
        <v>0</v>
      </c>
      <c r="PG262" s="149">
        <f t="shared" si="9064"/>
        <v>0</v>
      </c>
      <c r="PH262" s="149">
        <f t="shared" si="9064"/>
        <v>0</v>
      </c>
      <c r="PI262" s="149">
        <f t="shared" si="9064"/>
        <v>0</v>
      </c>
      <c r="PJ262" s="149">
        <f t="shared" si="9064"/>
        <v>0</v>
      </c>
      <c r="PK262" s="149">
        <f t="shared" si="9064"/>
        <v>0</v>
      </c>
      <c r="PL262" s="149">
        <f t="shared" si="9064"/>
        <v>0</v>
      </c>
      <c r="PM262" s="149">
        <f t="shared" si="9064"/>
        <v>0</v>
      </c>
      <c r="PN262" s="149">
        <f t="shared" si="9064"/>
        <v>0</v>
      </c>
      <c r="PO262" s="149">
        <f t="shared" si="9064"/>
        <v>0</v>
      </c>
      <c r="PP262" s="149">
        <f t="shared" si="9064"/>
        <v>0</v>
      </c>
      <c r="PQ262" s="149">
        <f t="shared" si="9064"/>
        <v>0</v>
      </c>
      <c r="PR262" s="149">
        <f t="shared" si="9064"/>
        <v>0</v>
      </c>
      <c r="PS262" s="149">
        <f t="shared" si="9064"/>
        <v>0</v>
      </c>
      <c r="PT262" s="149">
        <f t="shared" si="9064"/>
        <v>0</v>
      </c>
      <c r="PU262" s="149">
        <f t="shared" si="9064"/>
        <v>0</v>
      </c>
      <c r="PV262" s="149">
        <f t="shared" si="9064"/>
        <v>0</v>
      </c>
      <c r="PW262" s="149">
        <f t="shared" si="9064"/>
        <v>0</v>
      </c>
      <c r="PX262" s="149">
        <f t="shared" si="9064"/>
        <v>0</v>
      </c>
      <c r="PY262" s="149">
        <f t="shared" si="9064"/>
        <v>0</v>
      </c>
      <c r="PZ262" s="149">
        <f t="shared" si="9064"/>
        <v>0</v>
      </c>
      <c r="QA262" s="149">
        <f t="shared" si="9064"/>
        <v>0</v>
      </c>
      <c r="QB262" s="149">
        <f t="shared" si="9064"/>
        <v>0</v>
      </c>
      <c r="QC262" s="149">
        <f t="shared" si="9064"/>
        <v>0</v>
      </c>
      <c r="QD262" s="149">
        <f t="shared" si="9064"/>
        <v>0</v>
      </c>
      <c r="QE262" s="149">
        <f t="shared" si="9064"/>
        <v>0</v>
      </c>
      <c r="QF262" s="149">
        <f t="shared" si="9064"/>
        <v>0</v>
      </c>
      <c r="QG262" s="149">
        <f t="shared" si="9064"/>
        <v>0</v>
      </c>
      <c r="QH262" s="149">
        <f t="shared" si="9064"/>
        <v>0</v>
      </c>
      <c r="QI262" s="149">
        <f t="shared" si="9064"/>
        <v>0</v>
      </c>
      <c r="QJ262" s="149">
        <f t="shared" ref="QJ262:SU262" si="9065">SUM(QJ115:QJ133)+QJ38+QJ39+QJ40+QJ98+QJ99+QJ100+QJ101+QJ102+QJ103+QJ104+QJ105+QJ106+QJ107+QJ108+QJ109+QJ110+QJ111+QJ112+QJ113</f>
        <v>0</v>
      </c>
      <c r="QK262" s="149">
        <f t="shared" si="9065"/>
        <v>0</v>
      </c>
      <c r="QL262" s="149">
        <f t="shared" si="9065"/>
        <v>0</v>
      </c>
      <c r="QM262" s="149">
        <f t="shared" si="9065"/>
        <v>0</v>
      </c>
      <c r="QN262" s="149">
        <f t="shared" si="9065"/>
        <v>0</v>
      </c>
      <c r="QO262" s="149">
        <f t="shared" si="9065"/>
        <v>0</v>
      </c>
      <c r="QP262" s="149">
        <f t="shared" si="9065"/>
        <v>0</v>
      </c>
      <c r="QQ262" s="149">
        <f t="shared" si="9065"/>
        <v>0</v>
      </c>
      <c r="QR262" s="149">
        <f t="shared" si="9065"/>
        <v>0</v>
      </c>
      <c r="QS262" s="149">
        <f t="shared" si="9065"/>
        <v>0</v>
      </c>
      <c r="QT262" s="149">
        <f t="shared" si="9065"/>
        <v>0</v>
      </c>
      <c r="QU262" s="149">
        <f t="shared" si="9065"/>
        <v>0</v>
      </c>
      <c r="QV262" s="149">
        <f t="shared" si="9065"/>
        <v>0</v>
      </c>
      <c r="QW262" s="149">
        <f t="shared" si="9065"/>
        <v>0</v>
      </c>
      <c r="QX262" s="149">
        <f t="shared" si="9065"/>
        <v>0</v>
      </c>
      <c r="QY262" s="149">
        <f t="shared" si="9065"/>
        <v>0</v>
      </c>
      <c r="QZ262" s="149">
        <f t="shared" si="9065"/>
        <v>0</v>
      </c>
      <c r="RA262" s="149">
        <f t="shared" si="9065"/>
        <v>0</v>
      </c>
      <c r="RB262" s="149">
        <f t="shared" si="9065"/>
        <v>0</v>
      </c>
      <c r="RC262" s="149">
        <f t="shared" si="9065"/>
        <v>0</v>
      </c>
      <c r="RD262" s="149">
        <f t="shared" si="9065"/>
        <v>0</v>
      </c>
      <c r="RE262" s="149">
        <f t="shared" si="9065"/>
        <v>0</v>
      </c>
      <c r="RF262" s="149">
        <f t="shared" si="9065"/>
        <v>0</v>
      </c>
      <c r="RG262" s="149">
        <f t="shared" si="9065"/>
        <v>0</v>
      </c>
      <c r="RH262" s="149">
        <f t="shared" si="9065"/>
        <v>0</v>
      </c>
      <c r="RI262" s="149">
        <f t="shared" si="9065"/>
        <v>0</v>
      </c>
      <c r="RJ262" s="149">
        <f t="shared" si="9065"/>
        <v>0</v>
      </c>
      <c r="RK262" s="149">
        <f t="shared" si="9065"/>
        <v>0</v>
      </c>
      <c r="RL262" s="149">
        <f t="shared" si="9065"/>
        <v>0</v>
      </c>
      <c r="RM262" s="149">
        <f t="shared" si="9065"/>
        <v>0</v>
      </c>
      <c r="RN262" s="149">
        <f t="shared" si="9065"/>
        <v>0</v>
      </c>
      <c r="RO262" s="149">
        <f t="shared" si="9065"/>
        <v>0</v>
      </c>
      <c r="RP262" s="149">
        <f t="shared" si="9065"/>
        <v>0</v>
      </c>
      <c r="RQ262" s="149">
        <f t="shared" si="9065"/>
        <v>0</v>
      </c>
      <c r="RR262" s="149">
        <f t="shared" si="9065"/>
        <v>0</v>
      </c>
      <c r="RS262" s="149">
        <f t="shared" si="9065"/>
        <v>0</v>
      </c>
      <c r="RT262" s="149">
        <f t="shared" si="9065"/>
        <v>0</v>
      </c>
      <c r="RU262" s="149">
        <f t="shared" si="9065"/>
        <v>0</v>
      </c>
      <c r="RV262" s="149">
        <f t="shared" si="9065"/>
        <v>0</v>
      </c>
      <c r="RW262" s="149">
        <f t="shared" si="9065"/>
        <v>0</v>
      </c>
      <c r="RX262" s="149">
        <f t="shared" si="9065"/>
        <v>0</v>
      </c>
      <c r="RY262" s="149">
        <f t="shared" si="9065"/>
        <v>0</v>
      </c>
      <c r="RZ262" s="149">
        <f t="shared" si="9065"/>
        <v>0</v>
      </c>
      <c r="SA262" s="149">
        <f t="shared" si="9065"/>
        <v>0</v>
      </c>
      <c r="SB262" s="149">
        <f t="shared" si="9065"/>
        <v>0</v>
      </c>
      <c r="SC262" s="149">
        <f t="shared" si="9065"/>
        <v>0</v>
      </c>
      <c r="SD262" s="149">
        <f t="shared" si="9065"/>
        <v>0</v>
      </c>
      <c r="SE262" s="149">
        <f t="shared" si="9065"/>
        <v>0</v>
      </c>
      <c r="SF262" s="149">
        <f t="shared" si="9065"/>
        <v>0</v>
      </c>
      <c r="SG262" s="149">
        <f t="shared" si="9065"/>
        <v>0</v>
      </c>
      <c r="SH262" s="149">
        <f t="shared" si="9065"/>
        <v>0</v>
      </c>
      <c r="SI262" s="149">
        <f t="shared" si="9065"/>
        <v>0</v>
      </c>
      <c r="SJ262" s="149">
        <f t="shared" si="9065"/>
        <v>0</v>
      </c>
      <c r="SK262" s="149">
        <f t="shared" si="9065"/>
        <v>0</v>
      </c>
      <c r="SL262" s="149">
        <f t="shared" si="9065"/>
        <v>0</v>
      </c>
      <c r="SM262" s="149">
        <f t="shared" si="9065"/>
        <v>0</v>
      </c>
      <c r="SN262" s="149">
        <f t="shared" si="9065"/>
        <v>0</v>
      </c>
      <c r="SO262" s="149">
        <f t="shared" si="9065"/>
        <v>0</v>
      </c>
      <c r="SP262" s="149">
        <f t="shared" si="9065"/>
        <v>0</v>
      </c>
      <c r="SQ262" s="149">
        <f t="shared" si="9065"/>
        <v>0</v>
      </c>
      <c r="SR262" s="149">
        <f t="shared" si="9065"/>
        <v>0</v>
      </c>
      <c r="SS262" s="149">
        <f t="shared" si="9065"/>
        <v>0</v>
      </c>
      <c r="ST262" s="149">
        <f t="shared" si="9065"/>
        <v>0</v>
      </c>
      <c r="SU262" s="149">
        <f t="shared" si="9065"/>
        <v>0</v>
      </c>
      <c r="SV262" s="149">
        <f t="shared" ref="SV262:VG262" si="9066">SUM(SV115:SV133)+SV38+SV39+SV40+SV98+SV99+SV100+SV101+SV102+SV103+SV104+SV105+SV106+SV107+SV108+SV109+SV110+SV111+SV112+SV113</f>
        <v>0</v>
      </c>
      <c r="SW262" s="149">
        <f t="shared" si="9066"/>
        <v>0</v>
      </c>
      <c r="SX262" s="149">
        <f t="shared" si="9066"/>
        <v>0</v>
      </c>
      <c r="SY262" s="149">
        <f t="shared" si="9066"/>
        <v>0</v>
      </c>
      <c r="SZ262" s="149">
        <f t="shared" si="9066"/>
        <v>0</v>
      </c>
      <c r="TA262" s="149">
        <f t="shared" si="9066"/>
        <v>0</v>
      </c>
      <c r="TB262" s="149">
        <f t="shared" si="9066"/>
        <v>0</v>
      </c>
      <c r="TC262" s="149">
        <f t="shared" si="9066"/>
        <v>0</v>
      </c>
      <c r="TD262" s="149">
        <f t="shared" si="9066"/>
        <v>0</v>
      </c>
      <c r="TE262" s="149">
        <f t="shared" si="9066"/>
        <v>0</v>
      </c>
      <c r="TF262" s="149">
        <f t="shared" si="9066"/>
        <v>0</v>
      </c>
      <c r="TG262" s="149">
        <f t="shared" si="9066"/>
        <v>0</v>
      </c>
      <c r="TH262" s="149">
        <f t="shared" si="9066"/>
        <v>0</v>
      </c>
      <c r="TI262" s="149">
        <f t="shared" si="9066"/>
        <v>0</v>
      </c>
      <c r="TJ262" s="149">
        <f t="shared" si="9066"/>
        <v>0</v>
      </c>
      <c r="TK262" s="149">
        <f t="shared" si="9066"/>
        <v>0</v>
      </c>
      <c r="TL262" s="149">
        <f t="shared" si="9066"/>
        <v>0</v>
      </c>
      <c r="TM262" s="149">
        <f t="shared" si="9066"/>
        <v>0</v>
      </c>
      <c r="TN262" s="149">
        <f t="shared" si="9066"/>
        <v>0</v>
      </c>
      <c r="TO262" s="149">
        <f t="shared" si="9066"/>
        <v>0</v>
      </c>
      <c r="TP262" s="149">
        <f t="shared" si="9066"/>
        <v>0</v>
      </c>
      <c r="TQ262" s="149">
        <f t="shared" si="9066"/>
        <v>0</v>
      </c>
      <c r="TR262" s="149">
        <f t="shared" si="9066"/>
        <v>0</v>
      </c>
      <c r="TS262" s="149">
        <f t="shared" si="9066"/>
        <v>0</v>
      </c>
      <c r="TT262" s="149">
        <f t="shared" si="9066"/>
        <v>0</v>
      </c>
      <c r="TU262" s="149">
        <f t="shared" si="9066"/>
        <v>0</v>
      </c>
      <c r="TV262" s="149">
        <f t="shared" si="9066"/>
        <v>0</v>
      </c>
      <c r="TW262" s="149">
        <f t="shared" si="9066"/>
        <v>0</v>
      </c>
      <c r="TX262" s="149">
        <f t="shared" si="9066"/>
        <v>0</v>
      </c>
      <c r="TY262" s="149">
        <f t="shared" si="9066"/>
        <v>0</v>
      </c>
      <c r="TZ262" s="149">
        <f t="shared" si="9066"/>
        <v>0</v>
      </c>
      <c r="UA262" s="149">
        <f t="shared" si="9066"/>
        <v>0</v>
      </c>
      <c r="UB262" s="149">
        <f t="shared" si="9066"/>
        <v>0</v>
      </c>
      <c r="UC262" s="149">
        <f t="shared" si="9066"/>
        <v>0</v>
      </c>
      <c r="UD262" s="149">
        <f t="shared" si="9066"/>
        <v>0</v>
      </c>
      <c r="UE262" s="149">
        <f t="shared" si="9066"/>
        <v>0</v>
      </c>
      <c r="UF262" s="149">
        <f t="shared" si="9066"/>
        <v>0</v>
      </c>
      <c r="UG262" s="149">
        <f t="shared" si="9066"/>
        <v>0</v>
      </c>
      <c r="UH262" s="149">
        <f t="shared" si="9066"/>
        <v>0</v>
      </c>
      <c r="UI262" s="149">
        <f t="shared" si="9066"/>
        <v>0</v>
      </c>
      <c r="UJ262" s="149">
        <f t="shared" si="9066"/>
        <v>0</v>
      </c>
      <c r="UK262" s="149">
        <f t="shared" si="9066"/>
        <v>0</v>
      </c>
      <c r="UL262" s="149">
        <f t="shared" si="9066"/>
        <v>0</v>
      </c>
      <c r="UM262" s="149">
        <f t="shared" si="9066"/>
        <v>0</v>
      </c>
      <c r="UN262" s="149">
        <f t="shared" si="9066"/>
        <v>0</v>
      </c>
      <c r="UO262" s="149">
        <f t="shared" si="9066"/>
        <v>0</v>
      </c>
      <c r="UP262" s="149">
        <f t="shared" si="9066"/>
        <v>0</v>
      </c>
      <c r="UQ262" s="149">
        <f t="shared" si="9066"/>
        <v>0</v>
      </c>
      <c r="UR262" s="149">
        <f t="shared" si="9066"/>
        <v>0</v>
      </c>
      <c r="US262" s="149">
        <f t="shared" si="9066"/>
        <v>0</v>
      </c>
      <c r="UT262" s="149">
        <f t="shared" si="9066"/>
        <v>0</v>
      </c>
      <c r="UU262" s="149">
        <f t="shared" si="9066"/>
        <v>0</v>
      </c>
      <c r="UV262" s="149">
        <f t="shared" si="9066"/>
        <v>0</v>
      </c>
      <c r="UW262" s="149">
        <f t="shared" si="9066"/>
        <v>0</v>
      </c>
      <c r="UX262" s="149">
        <f t="shared" si="9066"/>
        <v>0</v>
      </c>
      <c r="UY262" s="149">
        <f t="shared" si="9066"/>
        <v>0</v>
      </c>
      <c r="UZ262" s="149">
        <f t="shared" si="9066"/>
        <v>0</v>
      </c>
      <c r="VA262" s="149">
        <f t="shared" si="9066"/>
        <v>0</v>
      </c>
      <c r="VB262" s="149">
        <f t="shared" si="9066"/>
        <v>0</v>
      </c>
      <c r="VC262" s="149">
        <f t="shared" si="9066"/>
        <v>0</v>
      </c>
      <c r="VD262" s="149">
        <f t="shared" si="9066"/>
        <v>0</v>
      </c>
      <c r="VE262" s="149">
        <f t="shared" si="9066"/>
        <v>0</v>
      </c>
      <c r="VF262" s="149">
        <f t="shared" si="9066"/>
        <v>0</v>
      </c>
      <c r="VG262" s="149">
        <f t="shared" si="9066"/>
        <v>0</v>
      </c>
      <c r="VH262" s="149">
        <f t="shared" ref="VH262:XS262" si="9067">SUM(VH115:VH133)+VH38+VH39+VH40+VH98+VH99+VH100+VH101+VH102+VH103+VH104+VH105+VH106+VH107+VH108+VH109+VH110+VH111+VH112+VH113</f>
        <v>0</v>
      </c>
      <c r="VI262" s="149">
        <f t="shared" si="9067"/>
        <v>0</v>
      </c>
      <c r="VJ262" s="149">
        <f t="shared" si="9067"/>
        <v>0</v>
      </c>
      <c r="VK262" s="149">
        <f t="shared" si="9067"/>
        <v>0</v>
      </c>
      <c r="VL262" s="149">
        <f t="shared" si="9067"/>
        <v>0</v>
      </c>
      <c r="VM262" s="149">
        <f t="shared" si="9067"/>
        <v>0</v>
      </c>
      <c r="VN262" s="149">
        <f t="shared" si="9067"/>
        <v>0</v>
      </c>
      <c r="VO262" s="149">
        <f t="shared" si="9067"/>
        <v>0</v>
      </c>
      <c r="VP262" s="149">
        <f t="shared" si="9067"/>
        <v>0</v>
      </c>
      <c r="VQ262" s="149">
        <f t="shared" si="9067"/>
        <v>0</v>
      </c>
      <c r="VR262" s="149">
        <f t="shared" si="9067"/>
        <v>0</v>
      </c>
      <c r="VS262" s="149">
        <f t="shared" si="9067"/>
        <v>0</v>
      </c>
      <c r="VT262" s="149">
        <f t="shared" si="9067"/>
        <v>0</v>
      </c>
      <c r="VU262" s="149">
        <f t="shared" si="9067"/>
        <v>0</v>
      </c>
      <c r="VV262" s="149">
        <f t="shared" si="9067"/>
        <v>0</v>
      </c>
      <c r="VW262" s="149">
        <f t="shared" si="9067"/>
        <v>0</v>
      </c>
      <c r="VX262" s="149">
        <f t="shared" si="9067"/>
        <v>0</v>
      </c>
      <c r="VY262" s="149">
        <f t="shared" si="9067"/>
        <v>0</v>
      </c>
      <c r="VZ262" s="149">
        <f t="shared" si="9067"/>
        <v>0</v>
      </c>
      <c r="WA262" s="149">
        <f t="shared" si="9067"/>
        <v>0</v>
      </c>
      <c r="WB262" s="149">
        <f t="shared" si="9067"/>
        <v>0</v>
      </c>
      <c r="WC262" s="149">
        <f t="shared" si="9067"/>
        <v>0</v>
      </c>
      <c r="WD262" s="149">
        <f t="shared" si="9067"/>
        <v>0</v>
      </c>
      <c r="WE262" s="149">
        <f t="shared" si="9067"/>
        <v>0</v>
      </c>
      <c r="WF262" s="149">
        <f t="shared" si="9067"/>
        <v>0</v>
      </c>
      <c r="WG262" s="149">
        <f t="shared" si="9067"/>
        <v>0</v>
      </c>
      <c r="WH262" s="149">
        <f t="shared" si="9067"/>
        <v>0</v>
      </c>
      <c r="WI262" s="149">
        <f t="shared" si="9067"/>
        <v>0</v>
      </c>
      <c r="WJ262" s="149">
        <f t="shared" si="9067"/>
        <v>0</v>
      </c>
      <c r="WK262" s="149">
        <f t="shared" si="9067"/>
        <v>0</v>
      </c>
      <c r="WL262" s="149">
        <f t="shared" si="9067"/>
        <v>0</v>
      </c>
      <c r="WM262" s="149">
        <f t="shared" si="9067"/>
        <v>0</v>
      </c>
      <c r="WN262" s="149">
        <f t="shared" si="9067"/>
        <v>0</v>
      </c>
      <c r="WO262" s="149">
        <f t="shared" si="9067"/>
        <v>0</v>
      </c>
      <c r="WP262" s="149">
        <f t="shared" si="9067"/>
        <v>0</v>
      </c>
      <c r="WQ262" s="149">
        <f t="shared" si="9067"/>
        <v>0</v>
      </c>
      <c r="WR262" s="149">
        <f t="shared" si="9067"/>
        <v>0</v>
      </c>
      <c r="WS262" s="149">
        <f t="shared" si="9067"/>
        <v>0</v>
      </c>
      <c r="WT262" s="149">
        <f t="shared" si="9067"/>
        <v>0</v>
      </c>
      <c r="WU262" s="149">
        <f t="shared" si="9067"/>
        <v>0</v>
      </c>
      <c r="WV262" s="149">
        <f t="shared" si="9067"/>
        <v>0</v>
      </c>
      <c r="WW262" s="149">
        <f t="shared" si="9067"/>
        <v>0</v>
      </c>
      <c r="WX262" s="149">
        <f t="shared" si="9067"/>
        <v>0</v>
      </c>
      <c r="WY262" s="149">
        <f t="shared" si="9067"/>
        <v>0</v>
      </c>
      <c r="WZ262" s="149">
        <f t="shared" si="9067"/>
        <v>0</v>
      </c>
      <c r="XA262" s="149">
        <f t="shared" si="9067"/>
        <v>0</v>
      </c>
      <c r="XB262" s="149">
        <f t="shared" si="9067"/>
        <v>0</v>
      </c>
      <c r="XC262" s="149">
        <f t="shared" si="9067"/>
        <v>0</v>
      </c>
      <c r="XD262" s="149">
        <f t="shared" si="9067"/>
        <v>0</v>
      </c>
      <c r="XE262" s="149">
        <f t="shared" si="9067"/>
        <v>0</v>
      </c>
      <c r="XF262" s="149">
        <f t="shared" si="9067"/>
        <v>0</v>
      </c>
      <c r="XG262" s="149">
        <f t="shared" si="9067"/>
        <v>0</v>
      </c>
      <c r="XH262" s="149">
        <f t="shared" si="9067"/>
        <v>0</v>
      </c>
      <c r="XI262" s="149">
        <f t="shared" si="9067"/>
        <v>0</v>
      </c>
      <c r="XJ262" s="149">
        <f t="shared" si="9067"/>
        <v>0</v>
      </c>
      <c r="XK262" s="149">
        <f t="shared" si="9067"/>
        <v>0</v>
      </c>
      <c r="XL262" s="149">
        <f t="shared" si="9067"/>
        <v>0</v>
      </c>
      <c r="XM262" s="149">
        <f t="shared" si="9067"/>
        <v>0</v>
      </c>
      <c r="XN262" s="149">
        <f t="shared" si="9067"/>
        <v>0</v>
      </c>
      <c r="XO262" s="149">
        <f t="shared" si="9067"/>
        <v>0</v>
      </c>
      <c r="XP262" s="149">
        <f t="shared" si="9067"/>
        <v>0</v>
      </c>
      <c r="XQ262" s="149">
        <f t="shared" si="9067"/>
        <v>0</v>
      </c>
      <c r="XR262" s="149">
        <f t="shared" si="9067"/>
        <v>0</v>
      </c>
      <c r="XS262" s="149">
        <f t="shared" si="9067"/>
        <v>0</v>
      </c>
      <c r="XT262" s="149">
        <f t="shared" ref="XT262:AAB262" si="9068">SUM(XT115:XT133)+XT38+XT39+XT40+XT98+XT99+XT100+XT101+XT102+XT103+XT104+XT105+XT106+XT107+XT108+XT109+XT110+XT111+XT112+XT113</f>
        <v>0</v>
      </c>
      <c r="XU262" s="149">
        <f t="shared" si="9068"/>
        <v>18</v>
      </c>
      <c r="XV262" s="149">
        <f t="shared" si="9068"/>
        <v>346158.08890919999</v>
      </c>
      <c r="XW262" s="149">
        <f t="shared" si="9068"/>
        <v>9</v>
      </c>
      <c r="XX262" s="149">
        <f t="shared" si="9068"/>
        <v>173079.04445459999</v>
      </c>
      <c r="XY262" s="149">
        <f t="shared" si="9068"/>
        <v>13</v>
      </c>
      <c r="XZ262" s="149">
        <f t="shared" si="9068"/>
        <v>173561.97</v>
      </c>
      <c r="YA262" s="149">
        <f t="shared" si="9068"/>
        <v>42</v>
      </c>
      <c r="YB262" s="149">
        <f t="shared" si="9068"/>
        <v>0</v>
      </c>
      <c r="YC262" s="149">
        <f t="shared" si="9068"/>
        <v>0</v>
      </c>
      <c r="YD262" s="149">
        <f t="shared" si="9068"/>
        <v>0</v>
      </c>
      <c r="YE262" s="149">
        <f t="shared" si="9068"/>
        <v>19.080000000000002</v>
      </c>
      <c r="YF262" s="149">
        <f t="shared" si="9068"/>
        <v>9.5400000000000009</v>
      </c>
      <c r="YG262" s="149">
        <f t="shared" si="9068"/>
        <v>11.309999999999999</v>
      </c>
      <c r="YH262" s="149">
        <f t="shared" si="9068"/>
        <v>4</v>
      </c>
      <c r="YI262" s="149">
        <f t="shared" si="9068"/>
        <v>482.92554540000856</v>
      </c>
      <c r="YJ262" s="149">
        <f t="shared" si="9068"/>
        <v>0</v>
      </c>
      <c r="YK262" s="149">
        <f t="shared" si="9068"/>
        <v>0</v>
      </c>
      <c r="YL262" s="149">
        <f t="shared" si="9068"/>
        <v>0</v>
      </c>
      <c r="YM262" s="149">
        <f t="shared" si="9068"/>
        <v>0</v>
      </c>
      <c r="YN262" s="149">
        <f t="shared" si="9068"/>
        <v>0</v>
      </c>
      <c r="YO262" s="149">
        <f t="shared" si="9068"/>
        <v>0</v>
      </c>
      <c r="YP262" s="149">
        <f t="shared" si="9068"/>
        <v>0</v>
      </c>
      <c r="YQ262" s="149">
        <f t="shared" si="9068"/>
        <v>0</v>
      </c>
      <c r="YR262" s="149">
        <f t="shared" si="9068"/>
        <v>0</v>
      </c>
      <c r="YS262" s="149">
        <f t="shared" si="9068"/>
        <v>0</v>
      </c>
      <c r="YT262" s="149">
        <f t="shared" si="9068"/>
        <v>0</v>
      </c>
      <c r="YU262" s="149">
        <f t="shared" si="9068"/>
        <v>0</v>
      </c>
      <c r="YV262" s="149">
        <f t="shared" si="9068"/>
        <v>0</v>
      </c>
      <c r="YW262" s="149">
        <f t="shared" si="9068"/>
        <v>0</v>
      </c>
      <c r="YX262" s="149">
        <f t="shared" si="9068"/>
        <v>0</v>
      </c>
      <c r="YY262" s="149">
        <f t="shared" si="9068"/>
        <v>0</v>
      </c>
      <c r="YZ262" s="149">
        <f t="shared" si="9068"/>
        <v>0</v>
      </c>
      <c r="ZA262" s="149">
        <f t="shared" si="9068"/>
        <v>0</v>
      </c>
      <c r="ZB262" s="149">
        <f t="shared" si="9068"/>
        <v>0</v>
      </c>
      <c r="ZC262" s="149">
        <f t="shared" si="9068"/>
        <v>0</v>
      </c>
      <c r="ZD262" s="149">
        <f t="shared" si="9068"/>
        <v>0</v>
      </c>
      <c r="ZE262" s="149">
        <f t="shared" si="9068"/>
        <v>0</v>
      </c>
      <c r="ZF262" s="149">
        <f t="shared" si="9068"/>
        <v>0</v>
      </c>
      <c r="ZG262" s="149">
        <f t="shared" si="9068"/>
        <v>0</v>
      </c>
      <c r="ZH262" s="149">
        <f t="shared" si="9068"/>
        <v>0</v>
      </c>
      <c r="ZI262" s="149">
        <f t="shared" si="9068"/>
        <v>0</v>
      </c>
      <c r="ZJ262" s="149">
        <f t="shared" si="9068"/>
        <v>0</v>
      </c>
      <c r="ZK262" s="149">
        <f t="shared" si="9068"/>
        <v>0</v>
      </c>
      <c r="ZL262" s="149">
        <f t="shared" si="9068"/>
        <v>0</v>
      </c>
      <c r="ZM262" s="149">
        <f t="shared" si="9068"/>
        <v>0</v>
      </c>
      <c r="ZN262" s="149">
        <f t="shared" si="9068"/>
        <v>0</v>
      </c>
      <c r="ZO262" s="149">
        <f t="shared" si="9068"/>
        <v>0</v>
      </c>
      <c r="ZP262" s="149">
        <f t="shared" si="9068"/>
        <v>0</v>
      </c>
      <c r="ZQ262" s="149">
        <f t="shared" si="9068"/>
        <v>0</v>
      </c>
      <c r="ZR262" s="149">
        <f t="shared" si="9068"/>
        <v>0</v>
      </c>
      <c r="ZS262" s="149">
        <f t="shared" si="9068"/>
        <v>0</v>
      </c>
      <c r="ZT262" s="149">
        <f t="shared" si="9068"/>
        <v>0</v>
      </c>
      <c r="ZU262" s="149">
        <f t="shared" si="9068"/>
        <v>0</v>
      </c>
      <c r="ZV262" s="149">
        <f t="shared" si="9068"/>
        <v>0</v>
      </c>
      <c r="ZW262" s="149">
        <f t="shared" si="9068"/>
        <v>0</v>
      </c>
      <c r="ZX262" s="149">
        <f t="shared" si="9068"/>
        <v>0</v>
      </c>
      <c r="ZY262" s="149">
        <f t="shared" si="9068"/>
        <v>0</v>
      </c>
      <c r="ZZ262" s="149">
        <f t="shared" si="9068"/>
        <v>0</v>
      </c>
      <c r="AAA262" s="149">
        <f t="shared" si="9068"/>
        <v>0</v>
      </c>
      <c r="AAB262" s="149">
        <f t="shared" si="9068"/>
        <v>0</v>
      </c>
      <c r="AAC262" s="49">
        <f t="shared" si="9057"/>
        <v>2169</v>
      </c>
      <c r="AAD262" s="49">
        <f t="shared" si="9057"/>
        <v>408265476.74057883</v>
      </c>
      <c r="AAE262" s="49">
        <f t="shared" si="9057"/>
        <v>1084.5</v>
      </c>
      <c r="AAF262" s="49">
        <f t="shared" si="9057"/>
        <v>204132738.37028942</v>
      </c>
      <c r="AAG262" s="49">
        <f t="shared" si="9057"/>
        <v>1129</v>
      </c>
      <c r="AAH262" s="49">
        <f t="shared" si="9057"/>
        <v>205705065.56000009</v>
      </c>
      <c r="AAI262" s="49">
        <f t="shared" si="9057"/>
        <v>15710</v>
      </c>
      <c r="AAJ262" s="49">
        <f t="shared" si="9057"/>
        <v>6</v>
      </c>
      <c r="AAK262" s="49">
        <f t="shared" si="9057"/>
        <v>545829.47999999986</v>
      </c>
      <c r="AAL262" s="49">
        <f t="shared" si="9057"/>
        <v>43</v>
      </c>
      <c r="AAM262" s="49">
        <f t="shared" si="9057"/>
        <v>25446.159999999993</v>
      </c>
      <c r="AAN262" s="49">
        <f t="shared" si="9057"/>
        <v>12723.079999999996</v>
      </c>
      <c r="AAO262" s="49">
        <f t="shared" si="9057"/>
        <v>13220.929999999998</v>
      </c>
      <c r="AAP262" s="95">
        <f t="shared" ref="AAP262:AAP266" si="9069">AAG262-AAE262</f>
        <v>44.5</v>
      </c>
      <c r="AAQ262" s="95">
        <f t="shared" ref="AAQ262:AAQ266" si="9070">AAH262-AAF262</f>
        <v>1572327.1897106767</v>
      </c>
    </row>
    <row r="263" spans="1:719" ht="26.25" customHeight="1" x14ac:dyDescent="0.25">
      <c r="A263" s="16" t="s">
        <v>511</v>
      </c>
      <c r="B263" s="123" t="s">
        <v>522</v>
      </c>
      <c r="C263" s="157" t="s">
        <v>512</v>
      </c>
      <c r="D263" s="159" t="s">
        <v>869</v>
      </c>
      <c r="E263" s="123"/>
      <c r="F263" s="123"/>
      <c r="G263" s="123"/>
      <c r="H263" s="123"/>
      <c r="I263" s="123"/>
      <c r="J263" s="123"/>
      <c r="K263" s="123"/>
      <c r="L263" s="123"/>
      <c r="M263" s="123"/>
      <c r="N263" s="123"/>
      <c r="O263" s="149">
        <f>SUM(O86:O93)+O114</f>
        <v>0</v>
      </c>
      <c r="P263" s="149">
        <f t="shared" ref="P263:BG263" si="9071">SUM(P86:P93)+P114</f>
        <v>0</v>
      </c>
      <c r="Q263" s="149">
        <f t="shared" si="9071"/>
        <v>0</v>
      </c>
      <c r="R263" s="149">
        <f t="shared" si="9071"/>
        <v>0</v>
      </c>
      <c r="S263" s="149">
        <f t="shared" si="9071"/>
        <v>0</v>
      </c>
      <c r="T263" s="149">
        <f t="shared" si="9071"/>
        <v>0</v>
      </c>
      <c r="U263" s="149">
        <f t="shared" si="9071"/>
        <v>0</v>
      </c>
      <c r="V263" s="149">
        <f t="shared" si="9071"/>
        <v>0</v>
      </c>
      <c r="W263" s="149">
        <f t="shared" si="9071"/>
        <v>0</v>
      </c>
      <c r="X263" s="149">
        <f t="shared" si="9071"/>
        <v>0</v>
      </c>
      <c r="Y263" s="149">
        <f t="shared" si="9071"/>
        <v>0</v>
      </c>
      <c r="Z263" s="149">
        <f t="shared" si="9071"/>
        <v>0</v>
      </c>
      <c r="AA263" s="149">
        <f t="shared" si="9071"/>
        <v>0</v>
      </c>
      <c r="AB263" s="149">
        <f t="shared" si="9071"/>
        <v>0</v>
      </c>
      <c r="AC263" s="149">
        <f t="shared" si="9071"/>
        <v>0</v>
      </c>
      <c r="AD263" s="149">
        <f t="shared" si="9071"/>
        <v>0</v>
      </c>
      <c r="AE263" s="149">
        <f t="shared" si="9071"/>
        <v>0</v>
      </c>
      <c r="AF263" s="149">
        <f t="shared" si="9071"/>
        <v>0</v>
      </c>
      <c r="AG263" s="149">
        <f t="shared" si="9071"/>
        <v>0</v>
      </c>
      <c r="AH263" s="149">
        <f t="shared" si="9071"/>
        <v>0</v>
      </c>
      <c r="AI263" s="149">
        <f t="shared" si="9071"/>
        <v>0</v>
      </c>
      <c r="AJ263" s="149">
        <f t="shared" si="9071"/>
        <v>0</v>
      </c>
      <c r="AK263" s="149">
        <f t="shared" si="9071"/>
        <v>0</v>
      </c>
      <c r="AL263" s="149">
        <f t="shared" si="9071"/>
        <v>0</v>
      </c>
      <c r="AM263" s="149">
        <f t="shared" si="9071"/>
        <v>0</v>
      </c>
      <c r="AN263" s="149">
        <f t="shared" si="9071"/>
        <v>0</v>
      </c>
      <c r="AO263" s="149">
        <f t="shared" si="9071"/>
        <v>0</v>
      </c>
      <c r="AP263" s="149">
        <f t="shared" si="9071"/>
        <v>0</v>
      </c>
      <c r="AQ263" s="149">
        <f t="shared" si="9071"/>
        <v>0</v>
      </c>
      <c r="AR263" s="149">
        <f t="shared" si="9071"/>
        <v>0</v>
      </c>
      <c r="AS263" s="149">
        <f t="shared" si="9071"/>
        <v>0</v>
      </c>
      <c r="AT263" s="149">
        <f t="shared" si="9071"/>
        <v>0</v>
      </c>
      <c r="AU263" s="149">
        <f t="shared" si="9071"/>
        <v>0</v>
      </c>
      <c r="AV263" s="149">
        <f t="shared" si="9071"/>
        <v>0</v>
      </c>
      <c r="AW263" s="149">
        <f t="shared" si="9071"/>
        <v>0</v>
      </c>
      <c r="AX263" s="149">
        <f t="shared" si="9071"/>
        <v>0</v>
      </c>
      <c r="AY263" s="149">
        <f t="shared" si="9071"/>
        <v>0</v>
      </c>
      <c r="AZ263" s="149">
        <f t="shared" si="9071"/>
        <v>0</v>
      </c>
      <c r="BA263" s="149">
        <f t="shared" si="9071"/>
        <v>0</v>
      </c>
      <c r="BB263" s="149">
        <f t="shared" si="9071"/>
        <v>0</v>
      </c>
      <c r="BC263" s="149">
        <f t="shared" si="9071"/>
        <v>0</v>
      </c>
      <c r="BD263" s="149">
        <f t="shared" si="9071"/>
        <v>0</v>
      </c>
      <c r="BE263" s="149">
        <f t="shared" si="9071"/>
        <v>0</v>
      </c>
      <c r="BF263" s="149">
        <f t="shared" si="9071"/>
        <v>0</v>
      </c>
      <c r="BG263" s="149">
        <f t="shared" si="9071"/>
        <v>0</v>
      </c>
      <c r="BH263" s="149">
        <f t="shared" ref="BH263:BM263" si="9072">SUM(BH86:BH93)+BH114</f>
        <v>625</v>
      </c>
      <c r="BI263" s="149">
        <f t="shared" si="9072"/>
        <v>83196701.280000001</v>
      </c>
      <c r="BJ263" s="149">
        <f t="shared" si="9072"/>
        <v>312.5</v>
      </c>
      <c r="BK263" s="149">
        <f t="shared" si="9072"/>
        <v>41598350.640000001</v>
      </c>
      <c r="BL263" s="149">
        <f t="shared" si="9072"/>
        <v>308</v>
      </c>
      <c r="BM263" s="149">
        <f t="shared" si="9072"/>
        <v>41085136.260000035</v>
      </c>
      <c r="BN263" s="149">
        <v>19309</v>
      </c>
      <c r="BO263" s="149">
        <f>SUM(BO86:BO93)+BO114</f>
        <v>10</v>
      </c>
      <c r="BP263" s="149">
        <f>SUM(BP86:BP93)+BP114</f>
        <v>2766391.74</v>
      </c>
      <c r="BQ263" s="149">
        <v>468</v>
      </c>
      <c r="BR263" s="149">
        <f>SUM(BR86:BR93)+BR114</f>
        <v>3953.8399999999997</v>
      </c>
      <c r="BS263" s="149">
        <f>SUM(BS86:BS93)+BS114</f>
        <v>1976.9199999999998</v>
      </c>
      <c r="BT263" s="149">
        <f>SUM(BT86:BT93)+BT114</f>
        <v>1957.17</v>
      </c>
      <c r="BU263" s="44">
        <f t="shared" ref="BU263:BV266" si="9073">SUM(BL263-BJ263)</f>
        <v>-4.5</v>
      </c>
      <c r="BV263" s="44">
        <f t="shared" si="9073"/>
        <v>-513214.37999996543</v>
      </c>
      <c r="BW263" s="149">
        <f>SUM(BW86:BW93)+BW114</f>
        <v>0</v>
      </c>
      <c r="BX263" s="149">
        <f t="shared" ref="BX263:EI263" si="9074">SUM(BX86:BX93)+BX114</f>
        <v>0</v>
      </c>
      <c r="BY263" s="149">
        <f t="shared" si="9074"/>
        <v>0</v>
      </c>
      <c r="BZ263" s="149">
        <f t="shared" si="9074"/>
        <v>0</v>
      </c>
      <c r="CA263" s="149">
        <f t="shared" si="9074"/>
        <v>0</v>
      </c>
      <c r="CB263" s="149">
        <f t="shared" si="9074"/>
        <v>0</v>
      </c>
      <c r="CC263" s="149">
        <f t="shared" si="9074"/>
        <v>0</v>
      </c>
      <c r="CD263" s="149">
        <f t="shared" si="9074"/>
        <v>0</v>
      </c>
      <c r="CE263" s="149">
        <f t="shared" si="9074"/>
        <v>0</v>
      </c>
      <c r="CF263" s="149">
        <f t="shared" si="9074"/>
        <v>0</v>
      </c>
      <c r="CG263" s="149">
        <f t="shared" si="9074"/>
        <v>0</v>
      </c>
      <c r="CH263" s="149">
        <f t="shared" si="9074"/>
        <v>0</v>
      </c>
      <c r="CI263" s="149">
        <f t="shared" si="9074"/>
        <v>0</v>
      </c>
      <c r="CJ263" s="149">
        <f t="shared" si="9074"/>
        <v>0</v>
      </c>
      <c r="CK263" s="149">
        <f t="shared" si="9074"/>
        <v>0</v>
      </c>
      <c r="CL263" s="149">
        <f t="shared" si="9074"/>
        <v>0</v>
      </c>
      <c r="CM263" s="149">
        <f t="shared" si="9074"/>
        <v>0</v>
      </c>
      <c r="CN263" s="149">
        <f t="shared" si="9074"/>
        <v>0</v>
      </c>
      <c r="CO263" s="149">
        <f t="shared" si="9074"/>
        <v>0</v>
      </c>
      <c r="CP263" s="149">
        <f t="shared" si="9074"/>
        <v>0</v>
      </c>
      <c r="CQ263" s="149">
        <f t="shared" si="9074"/>
        <v>0</v>
      </c>
      <c r="CR263" s="149">
        <f t="shared" si="9074"/>
        <v>0</v>
      </c>
      <c r="CS263" s="149">
        <f t="shared" si="9074"/>
        <v>0</v>
      </c>
      <c r="CT263" s="149">
        <f t="shared" si="9074"/>
        <v>0</v>
      </c>
      <c r="CU263" s="149">
        <f t="shared" si="9074"/>
        <v>0</v>
      </c>
      <c r="CV263" s="149">
        <f t="shared" si="9074"/>
        <v>0</v>
      </c>
      <c r="CW263" s="149">
        <f t="shared" si="9074"/>
        <v>0</v>
      </c>
      <c r="CX263" s="149">
        <f t="shared" si="9074"/>
        <v>0</v>
      </c>
      <c r="CY263" s="149">
        <f t="shared" si="9074"/>
        <v>0</v>
      </c>
      <c r="CZ263" s="149">
        <f t="shared" si="9074"/>
        <v>0</v>
      </c>
      <c r="DA263" s="149">
        <f t="shared" si="9074"/>
        <v>0</v>
      </c>
      <c r="DB263" s="149">
        <f t="shared" si="9074"/>
        <v>0</v>
      </c>
      <c r="DC263" s="149">
        <f t="shared" si="9074"/>
        <v>0</v>
      </c>
      <c r="DD263" s="149">
        <f t="shared" si="9074"/>
        <v>0</v>
      </c>
      <c r="DE263" s="149">
        <f t="shared" si="9074"/>
        <v>0</v>
      </c>
      <c r="DF263" s="149">
        <f t="shared" si="9074"/>
        <v>0</v>
      </c>
      <c r="DG263" s="149">
        <f t="shared" si="9074"/>
        <v>0</v>
      </c>
      <c r="DH263" s="149">
        <f t="shared" si="9074"/>
        <v>0</v>
      </c>
      <c r="DI263" s="149">
        <f t="shared" si="9074"/>
        <v>0</v>
      </c>
      <c r="DJ263" s="149">
        <f t="shared" si="9074"/>
        <v>0</v>
      </c>
      <c r="DK263" s="149">
        <f t="shared" si="9074"/>
        <v>0</v>
      </c>
      <c r="DL263" s="149">
        <f t="shared" si="9074"/>
        <v>0</v>
      </c>
      <c r="DM263" s="149">
        <f t="shared" si="9074"/>
        <v>0</v>
      </c>
      <c r="DN263" s="149">
        <f t="shared" si="9074"/>
        <v>0</v>
      </c>
      <c r="DO263" s="149">
        <f t="shared" si="9074"/>
        <v>0</v>
      </c>
      <c r="DP263" s="149">
        <f t="shared" si="9074"/>
        <v>0</v>
      </c>
      <c r="DQ263" s="149">
        <f t="shared" si="9074"/>
        <v>0</v>
      </c>
      <c r="DR263" s="149">
        <f t="shared" si="9074"/>
        <v>0</v>
      </c>
      <c r="DS263" s="149">
        <f t="shared" si="9074"/>
        <v>0</v>
      </c>
      <c r="DT263" s="149">
        <f t="shared" si="9074"/>
        <v>0</v>
      </c>
      <c r="DU263" s="149">
        <f t="shared" si="9074"/>
        <v>0</v>
      </c>
      <c r="DV263" s="149">
        <f t="shared" si="9074"/>
        <v>0</v>
      </c>
      <c r="DW263" s="149">
        <f t="shared" si="9074"/>
        <v>0</v>
      </c>
      <c r="DX263" s="149">
        <f t="shared" si="9074"/>
        <v>0</v>
      </c>
      <c r="DY263" s="149">
        <f t="shared" si="9074"/>
        <v>0</v>
      </c>
      <c r="DZ263" s="149">
        <f t="shared" si="9074"/>
        <v>0</v>
      </c>
      <c r="EA263" s="149">
        <f t="shared" si="9074"/>
        <v>0</v>
      </c>
      <c r="EB263" s="149">
        <f t="shared" si="9074"/>
        <v>0</v>
      </c>
      <c r="EC263" s="149">
        <f t="shared" si="9074"/>
        <v>0</v>
      </c>
      <c r="ED263" s="149">
        <f t="shared" si="9074"/>
        <v>0</v>
      </c>
      <c r="EE263" s="149">
        <f t="shared" si="9074"/>
        <v>0</v>
      </c>
      <c r="EF263" s="149">
        <f t="shared" si="9074"/>
        <v>0</v>
      </c>
      <c r="EG263" s="149">
        <f t="shared" si="9074"/>
        <v>0</v>
      </c>
      <c r="EH263" s="149">
        <f t="shared" si="9074"/>
        <v>0</v>
      </c>
      <c r="EI263" s="149">
        <f t="shared" si="9074"/>
        <v>0</v>
      </c>
      <c r="EJ263" s="149">
        <f t="shared" ref="EJ263:FW263" si="9075">SUM(EJ86:EJ93)+EJ114</f>
        <v>0</v>
      </c>
      <c r="EK263" s="149">
        <f t="shared" si="9075"/>
        <v>0</v>
      </c>
      <c r="EL263" s="149">
        <f t="shared" si="9075"/>
        <v>0</v>
      </c>
      <c r="EM263" s="149">
        <f t="shared" si="9075"/>
        <v>0</v>
      </c>
      <c r="EN263" s="149">
        <f t="shared" si="9075"/>
        <v>0</v>
      </c>
      <c r="EO263" s="149">
        <f t="shared" si="9075"/>
        <v>0</v>
      </c>
      <c r="EP263" s="149">
        <f t="shared" si="9075"/>
        <v>0</v>
      </c>
      <c r="EQ263" s="149">
        <f t="shared" si="9075"/>
        <v>0</v>
      </c>
      <c r="ER263" s="149">
        <f t="shared" si="9075"/>
        <v>0</v>
      </c>
      <c r="ES263" s="149">
        <f t="shared" si="9075"/>
        <v>0</v>
      </c>
      <c r="ET263" s="149">
        <f t="shared" si="9075"/>
        <v>0</v>
      </c>
      <c r="EU263" s="149">
        <f t="shared" si="9075"/>
        <v>0</v>
      </c>
      <c r="EV263" s="149">
        <f t="shared" si="9075"/>
        <v>0</v>
      </c>
      <c r="EW263" s="149">
        <f t="shared" si="9075"/>
        <v>0</v>
      </c>
      <c r="EX263" s="149">
        <f t="shared" si="9075"/>
        <v>0</v>
      </c>
      <c r="EY263" s="149">
        <f t="shared" si="9075"/>
        <v>0</v>
      </c>
      <c r="EZ263" s="149">
        <f t="shared" si="9075"/>
        <v>0</v>
      </c>
      <c r="FA263" s="149">
        <f t="shared" si="9075"/>
        <v>0</v>
      </c>
      <c r="FB263" s="149">
        <f t="shared" si="9075"/>
        <v>0</v>
      </c>
      <c r="FC263" s="149">
        <f t="shared" si="9075"/>
        <v>0</v>
      </c>
      <c r="FD263" s="149">
        <f t="shared" si="9075"/>
        <v>0</v>
      </c>
      <c r="FE263" s="149">
        <f t="shared" si="9075"/>
        <v>0</v>
      </c>
      <c r="FF263" s="149">
        <f t="shared" si="9075"/>
        <v>0</v>
      </c>
      <c r="FG263" s="149">
        <f t="shared" si="9075"/>
        <v>0</v>
      </c>
      <c r="FH263" s="149">
        <f t="shared" si="9075"/>
        <v>0</v>
      </c>
      <c r="FI263" s="149">
        <f t="shared" si="9075"/>
        <v>0</v>
      </c>
      <c r="FJ263" s="149">
        <f t="shared" si="9075"/>
        <v>0</v>
      </c>
      <c r="FK263" s="149">
        <f t="shared" si="9075"/>
        <v>0</v>
      </c>
      <c r="FL263" s="149">
        <f t="shared" si="9075"/>
        <v>0</v>
      </c>
      <c r="FM263" s="149">
        <f t="shared" si="9075"/>
        <v>0</v>
      </c>
      <c r="FN263" s="149">
        <f t="shared" si="9075"/>
        <v>0</v>
      </c>
      <c r="FO263" s="149">
        <f t="shared" si="9075"/>
        <v>0</v>
      </c>
      <c r="FP263" s="149">
        <f t="shared" si="9075"/>
        <v>0</v>
      </c>
      <c r="FQ263" s="149">
        <f t="shared" si="9075"/>
        <v>0</v>
      </c>
      <c r="FR263" s="149">
        <f t="shared" si="9075"/>
        <v>0</v>
      </c>
      <c r="FS263" s="149">
        <f t="shared" si="9075"/>
        <v>0</v>
      </c>
      <c r="FT263" s="149">
        <f t="shared" si="9075"/>
        <v>0</v>
      </c>
      <c r="FU263" s="149">
        <f t="shared" si="9075"/>
        <v>0</v>
      </c>
      <c r="FV263" s="149">
        <f t="shared" si="9075"/>
        <v>0</v>
      </c>
      <c r="FW263" s="149">
        <f t="shared" si="9075"/>
        <v>0</v>
      </c>
      <c r="FX263" s="149">
        <f t="shared" ref="FX263:GC263" si="9076">SUM(FX86:FX93)+FX114</f>
        <v>0</v>
      </c>
      <c r="FY263" s="149">
        <f t="shared" si="9076"/>
        <v>0</v>
      </c>
      <c r="FZ263" s="149">
        <f t="shared" si="9076"/>
        <v>0</v>
      </c>
      <c r="GA263" s="149">
        <f t="shared" si="9076"/>
        <v>0</v>
      </c>
      <c r="GB263" s="149">
        <f t="shared" si="9076"/>
        <v>0</v>
      </c>
      <c r="GC263" s="149">
        <f t="shared" si="9076"/>
        <v>0</v>
      </c>
      <c r="GD263" s="149">
        <v>0</v>
      </c>
      <c r="GE263" s="149">
        <f>SUM(GE86:GE93)+GE114</f>
        <v>0</v>
      </c>
      <c r="GF263" s="149">
        <f>SUM(GF86:GF93)+GF114</f>
        <v>0</v>
      </c>
      <c r="GG263" s="149"/>
      <c r="GH263" s="149">
        <f t="shared" ref="GH263:GL263" si="9077">SUM(GH86:GH93)+GH114</f>
        <v>0</v>
      </c>
      <c r="GI263" s="149">
        <f t="shared" si="9077"/>
        <v>0</v>
      </c>
      <c r="GJ263" s="149">
        <f t="shared" si="9077"/>
        <v>0</v>
      </c>
      <c r="GK263" s="149">
        <f t="shared" si="9077"/>
        <v>0</v>
      </c>
      <c r="GL263" s="149">
        <f t="shared" si="9077"/>
        <v>0</v>
      </c>
      <c r="GM263" s="149">
        <f>SUM(GM86:GM93)+GM114</f>
        <v>0</v>
      </c>
      <c r="GN263" s="149">
        <f t="shared" ref="GN263:IY263" si="9078">SUM(GN86:GN93)+GN114</f>
        <v>0</v>
      </c>
      <c r="GO263" s="149">
        <f t="shared" si="9078"/>
        <v>0</v>
      </c>
      <c r="GP263" s="149">
        <f t="shared" si="9078"/>
        <v>0</v>
      </c>
      <c r="GQ263" s="149">
        <f t="shared" si="9078"/>
        <v>0</v>
      </c>
      <c r="GR263" s="149">
        <f t="shared" si="9078"/>
        <v>0</v>
      </c>
      <c r="GS263" s="149">
        <f t="shared" si="9078"/>
        <v>0</v>
      </c>
      <c r="GT263" s="149">
        <f t="shared" si="9078"/>
        <v>0</v>
      </c>
      <c r="GU263" s="149">
        <f t="shared" si="9078"/>
        <v>0</v>
      </c>
      <c r="GV263" s="149">
        <f t="shared" si="9078"/>
        <v>0</v>
      </c>
      <c r="GW263" s="149">
        <f t="shared" si="9078"/>
        <v>0</v>
      </c>
      <c r="GX263" s="149">
        <f t="shared" si="9078"/>
        <v>0</v>
      </c>
      <c r="GY263" s="149">
        <f t="shared" si="9078"/>
        <v>0</v>
      </c>
      <c r="GZ263" s="149">
        <f t="shared" si="9078"/>
        <v>0</v>
      </c>
      <c r="HA263" s="149">
        <f t="shared" si="9078"/>
        <v>0</v>
      </c>
      <c r="HB263" s="149">
        <f t="shared" si="9078"/>
        <v>0</v>
      </c>
      <c r="HC263" s="149">
        <f t="shared" si="9078"/>
        <v>0</v>
      </c>
      <c r="HD263" s="149">
        <f t="shared" si="9078"/>
        <v>0</v>
      </c>
      <c r="HE263" s="149">
        <f t="shared" si="9078"/>
        <v>0</v>
      </c>
      <c r="HF263" s="149">
        <f t="shared" si="9078"/>
        <v>0</v>
      </c>
      <c r="HG263" s="149">
        <f t="shared" si="9078"/>
        <v>0</v>
      </c>
      <c r="HH263" s="149">
        <f t="shared" si="9078"/>
        <v>0</v>
      </c>
      <c r="HI263" s="149">
        <f t="shared" si="9078"/>
        <v>0</v>
      </c>
      <c r="HJ263" s="149">
        <f t="shared" si="9078"/>
        <v>0</v>
      </c>
      <c r="HK263" s="149">
        <f t="shared" si="9078"/>
        <v>0</v>
      </c>
      <c r="HL263" s="149">
        <f t="shared" si="9078"/>
        <v>0</v>
      </c>
      <c r="HM263" s="149">
        <f t="shared" si="9078"/>
        <v>0</v>
      </c>
      <c r="HN263" s="149">
        <f t="shared" si="9078"/>
        <v>0</v>
      </c>
      <c r="HO263" s="149">
        <f t="shared" si="9078"/>
        <v>0</v>
      </c>
      <c r="HP263" s="149">
        <f t="shared" si="9078"/>
        <v>0</v>
      </c>
      <c r="HQ263" s="149">
        <f t="shared" si="9078"/>
        <v>0</v>
      </c>
      <c r="HR263" s="149">
        <f t="shared" si="9078"/>
        <v>0</v>
      </c>
      <c r="HS263" s="149">
        <f t="shared" si="9078"/>
        <v>0</v>
      </c>
      <c r="HT263" s="149">
        <f t="shared" si="9078"/>
        <v>0</v>
      </c>
      <c r="HU263" s="149">
        <f t="shared" si="9078"/>
        <v>0</v>
      </c>
      <c r="HV263" s="149">
        <f t="shared" si="9078"/>
        <v>0</v>
      </c>
      <c r="HW263" s="149">
        <f t="shared" si="9078"/>
        <v>0</v>
      </c>
      <c r="HX263" s="149">
        <f t="shared" si="9078"/>
        <v>0</v>
      </c>
      <c r="HY263" s="149">
        <f t="shared" si="9078"/>
        <v>0</v>
      </c>
      <c r="HZ263" s="149">
        <f t="shared" si="9078"/>
        <v>0</v>
      </c>
      <c r="IA263" s="149">
        <f t="shared" si="9078"/>
        <v>0</v>
      </c>
      <c r="IB263" s="149">
        <f t="shared" si="9078"/>
        <v>0</v>
      </c>
      <c r="IC263" s="149">
        <f t="shared" si="9078"/>
        <v>0</v>
      </c>
      <c r="ID263" s="149">
        <f t="shared" si="9078"/>
        <v>0</v>
      </c>
      <c r="IE263" s="149">
        <f t="shared" si="9078"/>
        <v>0</v>
      </c>
      <c r="IF263" s="149">
        <f t="shared" si="9078"/>
        <v>0</v>
      </c>
      <c r="IG263" s="149">
        <f t="shared" si="9078"/>
        <v>0</v>
      </c>
      <c r="IH263" s="149">
        <f t="shared" si="9078"/>
        <v>0</v>
      </c>
      <c r="II263" s="149">
        <f t="shared" si="9078"/>
        <v>0</v>
      </c>
      <c r="IJ263" s="149">
        <f t="shared" si="9078"/>
        <v>0</v>
      </c>
      <c r="IK263" s="149">
        <f t="shared" si="9078"/>
        <v>0</v>
      </c>
      <c r="IL263" s="149">
        <f t="shared" si="9078"/>
        <v>0</v>
      </c>
      <c r="IM263" s="149">
        <f t="shared" si="9078"/>
        <v>0</v>
      </c>
      <c r="IN263" s="149">
        <f t="shared" si="9078"/>
        <v>0</v>
      </c>
      <c r="IO263" s="149">
        <f t="shared" si="9078"/>
        <v>0</v>
      </c>
      <c r="IP263" s="149">
        <f t="shared" si="9078"/>
        <v>0</v>
      </c>
      <c r="IQ263" s="149">
        <f t="shared" si="9078"/>
        <v>0</v>
      </c>
      <c r="IR263" s="149">
        <f t="shared" si="9078"/>
        <v>0</v>
      </c>
      <c r="IS263" s="149">
        <f t="shared" si="9078"/>
        <v>0</v>
      </c>
      <c r="IT263" s="149">
        <f t="shared" si="9078"/>
        <v>0</v>
      </c>
      <c r="IU263" s="149">
        <f t="shared" si="9078"/>
        <v>0</v>
      </c>
      <c r="IV263" s="149">
        <f t="shared" si="9078"/>
        <v>0</v>
      </c>
      <c r="IW263" s="149">
        <f t="shared" si="9078"/>
        <v>0</v>
      </c>
      <c r="IX263" s="149">
        <f t="shared" si="9078"/>
        <v>0</v>
      </c>
      <c r="IY263" s="149">
        <f t="shared" si="9078"/>
        <v>0</v>
      </c>
      <c r="IZ263" s="149">
        <f t="shared" ref="IZ263:LK263" si="9079">SUM(IZ86:IZ93)+IZ114</f>
        <v>0</v>
      </c>
      <c r="JA263" s="149">
        <f t="shared" si="9079"/>
        <v>0</v>
      </c>
      <c r="JB263" s="149">
        <f t="shared" si="9079"/>
        <v>0</v>
      </c>
      <c r="JC263" s="149">
        <f t="shared" si="9079"/>
        <v>0</v>
      </c>
      <c r="JD263" s="149">
        <f t="shared" si="9079"/>
        <v>0</v>
      </c>
      <c r="JE263" s="149">
        <f t="shared" si="9079"/>
        <v>0</v>
      </c>
      <c r="JF263" s="149">
        <f t="shared" si="9079"/>
        <v>0</v>
      </c>
      <c r="JG263" s="149">
        <f t="shared" si="9079"/>
        <v>0</v>
      </c>
      <c r="JH263" s="149">
        <f t="shared" si="9079"/>
        <v>0</v>
      </c>
      <c r="JI263" s="149">
        <f t="shared" si="9079"/>
        <v>0</v>
      </c>
      <c r="JJ263" s="149">
        <f t="shared" si="9079"/>
        <v>0</v>
      </c>
      <c r="JK263" s="149">
        <f t="shared" si="9079"/>
        <v>0</v>
      </c>
      <c r="JL263" s="149">
        <f t="shared" si="9079"/>
        <v>0</v>
      </c>
      <c r="JM263" s="149">
        <f t="shared" si="9079"/>
        <v>0</v>
      </c>
      <c r="JN263" s="149">
        <f t="shared" si="9079"/>
        <v>0</v>
      </c>
      <c r="JO263" s="149">
        <f t="shared" si="9079"/>
        <v>0</v>
      </c>
      <c r="JP263" s="149">
        <f t="shared" si="9079"/>
        <v>0</v>
      </c>
      <c r="JQ263" s="149">
        <f t="shared" si="9079"/>
        <v>0</v>
      </c>
      <c r="JR263" s="149">
        <f t="shared" si="9079"/>
        <v>0</v>
      </c>
      <c r="JS263" s="149">
        <f t="shared" si="9079"/>
        <v>0</v>
      </c>
      <c r="JT263" s="149">
        <f t="shared" si="9079"/>
        <v>0</v>
      </c>
      <c r="JU263" s="149">
        <f t="shared" si="9079"/>
        <v>0</v>
      </c>
      <c r="JV263" s="149">
        <f t="shared" si="9079"/>
        <v>0</v>
      </c>
      <c r="JW263" s="149">
        <f t="shared" si="9079"/>
        <v>0</v>
      </c>
      <c r="JX263" s="149">
        <f t="shared" si="9079"/>
        <v>0</v>
      </c>
      <c r="JY263" s="149">
        <f t="shared" si="9079"/>
        <v>0</v>
      </c>
      <c r="JZ263" s="149">
        <f t="shared" si="9079"/>
        <v>0</v>
      </c>
      <c r="KA263" s="149">
        <f t="shared" si="9079"/>
        <v>0</v>
      </c>
      <c r="KB263" s="149">
        <f t="shared" si="9079"/>
        <v>0</v>
      </c>
      <c r="KC263" s="149">
        <f t="shared" si="9079"/>
        <v>0</v>
      </c>
      <c r="KD263" s="149">
        <f t="shared" si="9079"/>
        <v>0</v>
      </c>
      <c r="KE263" s="149">
        <f t="shared" si="9079"/>
        <v>0</v>
      </c>
      <c r="KF263" s="149">
        <f t="shared" si="9079"/>
        <v>0</v>
      </c>
      <c r="KG263" s="149">
        <f t="shared" si="9079"/>
        <v>0</v>
      </c>
      <c r="KH263" s="149">
        <f t="shared" si="9079"/>
        <v>0</v>
      </c>
      <c r="KI263" s="149">
        <f t="shared" si="9079"/>
        <v>0</v>
      </c>
      <c r="KJ263" s="149">
        <f t="shared" si="9079"/>
        <v>0</v>
      </c>
      <c r="KK263" s="149">
        <f t="shared" si="9079"/>
        <v>0</v>
      </c>
      <c r="KL263" s="149">
        <f t="shared" si="9079"/>
        <v>0</v>
      </c>
      <c r="KM263" s="149">
        <f t="shared" si="9079"/>
        <v>0</v>
      </c>
      <c r="KN263" s="149">
        <f t="shared" si="9079"/>
        <v>0</v>
      </c>
      <c r="KO263" s="149">
        <f t="shared" si="9079"/>
        <v>0</v>
      </c>
      <c r="KP263" s="149">
        <f t="shared" si="9079"/>
        <v>0</v>
      </c>
      <c r="KQ263" s="149">
        <f t="shared" si="9079"/>
        <v>0</v>
      </c>
      <c r="KR263" s="149">
        <f t="shared" si="9079"/>
        <v>0</v>
      </c>
      <c r="KS263" s="149">
        <f t="shared" si="9079"/>
        <v>0</v>
      </c>
      <c r="KT263" s="149">
        <f t="shared" si="9079"/>
        <v>0</v>
      </c>
      <c r="KU263" s="149">
        <f t="shared" si="9079"/>
        <v>0</v>
      </c>
      <c r="KV263" s="149">
        <f t="shared" si="9079"/>
        <v>0</v>
      </c>
      <c r="KW263" s="149">
        <f t="shared" si="9079"/>
        <v>0</v>
      </c>
      <c r="KX263" s="149">
        <f t="shared" si="9079"/>
        <v>0</v>
      </c>
      <c r="KY263" s="149">
        <f t="shared" si="9079"/>
        <v>0</v>
      </c>
      <c r="KZ263" s="149">
        <f t="shared" si="9079"/>
        <v>0</v>
      </c>
      <c r="LA263" s="149">
        <f t="shared" si="9079"/>
        <v>0</v>
      </c>
      <c r="LB263" s="149">
        <f t="shared" si="9079"/>
        <v>0</v>
      </c>
      <c r="LC263" s="149">
        <f t="shared" si="9079"/>
        <v>0</v>
      </c>
      <c r="LD263" s="149">
        <f t="shared" si="9079"/>
        <v>0</v>
      </c>
      <c r="LE263" s="149">
        <f t="shared" si="9079"/>
        <v>0</v>
      </c>
      <c r="LF263" s="149">
        <f t="shared" si="9079"/>
        <v>0</v>
      </c>
      <c r="LG263" s="149">
        <f t="shared" si="9079"/>
        <v>0</v>
      </c>
      <c r="LH263" s="149">
        <f t="shared" si="9079"/>
        <v>0</v>
      </c>
      <c r="LI263" s="149">
        <f t="shared" si="9079"/>
        <v>0</v>
      </c>
      <c r="LJ263" s="149">
        <f t="shared" si="9079"/>
        <v>0</v>
      </c>
      <c r="LK263" s="149">
        <f t="shared" si="9079"/>
        <v>0</v>
      </c>
      <c r="LL263" s="149">
        <f t="shared" ref="LL263:NW263" si="9080">SUM(LL86:LL93)+LL114</f>
        <v>0</v>
      </c>
      <c r="LM263" s="149">
        <f t="shared" si="9080"/>
        <v>0</v>
      </c>
      <c r="LN263" s="149">
        <f t="shared" si="9080"/>
        <v>0</v>
      </c>
      <c r="LO263" s="149">
        <f t="shared" si="9080"/>
        <v>0</v>
      </c>
      <c r="LP263" s="149">
        <f t="shared" si="9080"/>
        <v>0</v>
      </c>
      <c r="LQ263" s="149">
        <f t="shared" si="9080"/>
        <v>0</v>
      </c>
      <c r="LR263" s="149">
        <f t="shared" si="9080"/>
        <v>0</v>
      </c>
      <c r="LS263" s="149">
        <f t="shared" si="9080"/>
        <v>0</v>
      </c>
      <c r="LT263" s="149">
        <f t="shared" si="9080"/>
        <v>0</v>
      </c>
      <c r="LU263" s="149">
        <f t="shared" si="9080"/>
        <v>0</v>
      </c>
      <c r="LV263" s="149">
        <f t="shared" si="9080"/>
        <v>0</v>
      </c>
      <c r="LW263" s="149">
        <f t="shared" si="9080"/>
        <v>0</v>
      </c>
      <c r="LX263" s="149">
        <f t="shared" si="9080"/>
        <v>0</v>
      </c>
      <c r="LY263" s="149">
        <f t="shared" si="9080"/>
        <v>0</v>
      </c>
      <c r="LZ263" s="149">
        <f t="shared" si="9080"/>
        <v>0</v>
      </c>
      <c r="MA263" s="149">
        <f t="shared" si="9080"/>
        <v>0</v>
      </c>
      <c r="MB263" s="149">
        <f t="shared" si="9080"/>
        <v>0</v>
      </c>
      <c r="MC263" s="149">
        <f t="shared" si="9080"/>
        <v>0</v>
      </c>
      <c r="MD263" s="149">
        <f t="shared" si="9080"/>
        <v>0</v>
      </c>
      <c r="ME263" s="149">
        <f t="shared" si="9080"/>
        <v>0</v>
      </c>
      <c r="MF263" s="149">
        <f t="shared" si="9080"/>
        <v>0</v>
      </c>
      <c r="MG263" s="149">
        <f t="shared" si="9080"/>
        <v>0</v>
      </c>
      <c r="MH263" s="149">
        <f t="shared" si="9080"/>
        <v>0</v>
      </c>
      <c r="MI263" s="149">
        <f t="shared" si="9080"/>
        <v>0</v>
      </c>
      <c r="MJ263" s="149">
        <f t="shared" si="9080"/>
        <v>0</v>
      </c>
      <c r="MK263" s="149">
        <f t="shared" si="9080"/>
        <v>0</v>
      </c>
      <c r="ML263" s="149">
        <f t="shared" si="9080"/>
        <v>0</v>
      </c>
      <c r="MM263" s="149">
        <f t="shared" si="9080"/>
        <v>0</v>
      </c>
      <c r="MN263" s="149">
        <f t="shared" si="9080"/>
        <v>0</v>
      </c>
      <c r="MO263" s="149">
        <f t="shared" si="9080"/>
        <v>0</v>
      </c>
      <c r="MP263" s="149">
        <f t="shared" si="9080"/>
        <v>0</v>
      </c>
      <c r="MQ263" s="149">
        <f t="shared" si="9080"/>
        <v>0</v>
      </c>
      <c r="MR263" s="149">
        <f t="shared" si="9080"/>
        <v>0</v>
      </c>
      <c r="MS263" s="149">
        <f t="shared" si="9080"/>
        <v>0</v>
      </c>
      <c r="MT263" s="149">
        <f t="shared" si="9080"/>
        <v>0</v>
      </c>
      <c r="MU263" s="149">
        <f t="shared" si="9080"/>
        <v>0</v>
      </c>
      <c r="MV263" s="149">
        <f t="shared" si="9080"/>
        <v>0</v>
      </c>
      <c r="MW263" s="149">
        <f t="shared" si="9080"/>
        <v>0</v>
      </c>
      <c r="MX263" s="149">
        <f t="shared" si="9080"/>
        <v>0</v>
      </c>
      <c r="MY263" s="149">
        <f t="shared" si="9080"/>
        <v>0</v>
      </c>
      <c r="MZ263" s="149">
        <f t="shared" si="9080"/>
        <v>0</v>
      </c>
      <c r="NA263" s="149">
        <f t="shared" si="9080"/>
        <v>0</v>
      </c>
      <c r="NB263" s="149">
        <f t="shared" si="9080"/>
        <v>0</v>
      </c>
      <c r="NC263" s="149">
        <f t="shared" si="9080"/>
        <v>0</v>
      </c>
      <c r="ND263" s="149">
        <f t="shared" si="9080"/>
        <v>0</v>
      </c>
      <c r="NE263" s="149">
        <f t="shared" si="9080"/>
        <v>0</v>
      </c>
      <c r="NF263" s="149">
        <f t="shared" si="9080"/>
        <v>0</v>
      </c>
      <c r="NG263" s="149">
        <f t="shared" si="9080"/>
        <v>0</v>
      </c>
      <c r="NH263" s="149">
        <f t="shared" si="9080"/>
        <v>0</v>
      </c>
      <c r="NI263" s="149">
        <f t="shared" si="9080"/>
        <v>0</v>
      </c>
      <c r="NJ263" s="149">
        <f t="shared" si="9080"/>
        <v>0</v>
      </c>
      <c r="NK263" s="149">
        <f t="shared" si="9080"/>
        <v>0</v>
      </c>
      <c r="NL263" s="149">
        <f t="shared" si="9080"/>
        <v>0</v>
      </c>
      <c r="NM263" s="149">
        <f t="shared" si="9080"/>
        <v>0</v>
      </c>
      <c r="NN263" s="149">
        <f t="shared" si="9080"/>
        <v>0</v>
      </c>
      <c r="NO263" s="149">
        <f t="shared" si="9080"/>
        <v>0</v>
      </c>
      <c r="NP263" s="149">
        <f t="shared" si="9080"/>
        <v>0</v>
      </c>
      <c r="NQ263" s="149">
        <f t="shared" si="9080"/>
        <v>0</v>
      </c>
      <c r="NR263" s="149">
        <f t="shared" si="9080"/>
        <v>0</v>
      </c>
      <c r="NS263" s="149">
        <f t="shared" si="9080"/>
        <v>0</v>
      </c>
      <c r="NT263" s="149">
        <f t="shared" si="9080"/>
        <v>0</v>
      </c>
      <c r="NU263" s="149">
        <f t="shared" si="9080"/>
        <v>0</v>
      </c>
      <c r="NV263" s="149">
        <f t="shared" si="9080"/>
        <v>0</v>
      </c>
      <c r="NW263" s="149">
        <f t="shared" si="9080"/>
        <v>0</v>
      </c>
      <c r="NX263" s="149">
        <f t="shared" ref="NX263:QI263" si="9081">SUM(NX86:NX93)+NX114</f>
        <v>0</v>
      </c>
      <c r="NY263" s="149">
        <f t="shared" si="9081"/>
        <v>0</v>
      </c>
      <c r="NZ263" s="149">
        <f t="shared" si="9081"/>
        <v>0</v>
      </c>
      <c r="OA263" s="149">
        <f t="shared" si="9081"/>
        <v>0</v>
      </c>
      <c r="OB263" s="149">
        <f t="shared" si="9081"/>
        <v>0</v>
      </c>
      <c r="OC263" s="149">
        <f t="shared" si="9081"/>
        <v>0</v>
      </c>
      <c r="OD263" s="149">
        <f t="shared" si="9081"/>
        <v>0</v>
      </c>
      <c r="OE263" s="149">
        <f t="shared" si="9081"/>
        <v>0</v>
      </c>
      <c r="OF263" s="149">
        <f t="shared" si="9081"/>
        <v>0</v>
      </c>
      <c r="OG263" s="149">
        <f t="shared" si="9081"/>
        <v>0</v>
      </c>
      <c r="OH263" s="149">
        <f t="shared" si="9081"/>
        <v>0</v>
      </c>
      <c r="OI263" s="149">
        <f t="shared" si="9081"/>
        <v>0</v>
      </c>
      <c r="OJ263" s="149">
        <f t="shared" si="9081"/>
        <v>0</v>
      </c>
      <c r="OK263" s="149">
        <f t="shared" si="9081"/>
        <v>0</v>
      </c>
      <c r="OL263" s="149">
        <f t="shared" si="9081"/>
        <v>0</v>
      </c>
      <c r="OM263" s="149">
        <f t="shared" si="9081"/>
        <v>0</v>
      </c>
      <c r="ON263" s="149">
        <f t="shared" si="9081"/>
        <v>0</v>
      </c>
      <c r="OO263" s="149">
        <f t="shared" si="9081"/>
        <v>0</v>
      </c>
      <c r="OP263" s="149">
        <f t="shared" si="9081"/>
        <v>0</v>
      </c>
      <c r="OQ263" s="149">
        <f t="shared" si="9081"/>
        <v>0</v>
      </c>
      <c r="OR263" s="149">
        <f t="shared" si="9081"/>
        <v>0</v>
      </c>
      <c r="OS263" s="149">
        <f t="shared" si="9081"/>
        <v>0</v>
      </c>
      <c r="OT263" s="149">
        <f t="shared" si="9081"/>
        <v>0</v>
      </c>
      <c r="OU263" s="149">
        <f t="shared" si="9081"/>
        <v>0</v>
      </c>
      <c r="OV263" s="149">
        <f t="shared" si="9081"/>
        <v>0</v>
      </c>
      <c r="OW263" s="149">
        <f t="shared" si="9081"/>
        <v>0</v>
      </c>
      <c r="OX263" s="149">
        <f t="shared" si="9081"/>
        <v>0</v>
      </c>
      <c r="OY263" s="149">
        <f t="shared" si="9081"/>
        <v>0</v>
      </c>
      <c r="OZ263" s="149">
        <f t="shared" si="9081"/>
        <v>0</v>
      </c>
      <c r="PA263" s="149">
        <f t="shared" si="9081"/>
        <v>0</v>
      </c>
      <c r="PB263" s="149">
        <f t="shared" si="9081"/>
        <v>0</v>
      </c>
      <c r="PC263" s="149">
        <f t="shared" si="9081"/>
        <v>0</v>
      </c>
      <c r="PD263" s="149">
        <f t="shared" si="9081"/>
        <v>0</v>
      </c>
      <c r="PE263" s="149">
        <f t="shared" si="9081"/>
        <v>0</v>
      </c>
      <c r="PF263" s="149">
        <f t="shared" si="9081"/>
        <v>0</v>
      </c>
      <c r="PG263" s="149">
        <f t="shared" si="9081"/>
        <v>0</v>
      </c>
      <c r="PH263" s="149">
        <f t="shared" si="9081"/>
        <v>0</v>
      </c>
      <c r="PI263" s="149">
        <f t="shared" si="9081"/>
        <v>0</v>
      </c>
      <c r="PJ263" s="149">
        <f t="shared" si="9081"/>
        <v>0</v>
      </c>
      <c r="PK263" s="149">
        <f t="shared" si="9081"/>
        <v>0</v>
      </c>
      <c r="PL263" s="149">
        <f t="shared" si="9081"/>
        <v>0</v>
      </c>
      <c r="PM263" s="149">
        <f t="shared" si="9081"/>
        <v>0</v>
      </c>
      <c r="PN263" s="149">
        <f t="shared" si="9081"/>
        <v>0</v>
      </c>
      <c r="PO263" s="149">
        <f t="shared" si="9081"/>
        <v>0</v>
      </c>
      <c r="PP263" s="149">
        <f t="shared" si="9081"/>
        <v>0</v>
      </c>
      <c r="PQ263" s="149">
        <f t="shared" si="9081"/>
        <v>0</v>
      </c>
      <c r="PR263" s="149">
        <f t="shared" si="9081"/>
        <v>0</v>
      </c>
      <c r="PS263" s="149">
        <f t="shared" si="9081"/>
        <v>0</v>
      </c>
      <c r="PT263" s="149">
        <f t="shared" si="9081"/>
        <v>0</v>
      </c>
      <c r="PU263" s="149">
        <f t="shared" si="9081"/>
        <v>0</v>
      </c>
      <c r="PV263" s="149">
        <f t="shared" si="9081"/>
        <v>0</v>
      </c>
      <c r="PW263" s="149">
        <f t="shared" si="9081"/>
        <v>0</v>
      </c>
      <c r="PX263" s="149">
        <f t="shared" si="9081"/>
        <v>0</v>
      </c>
      <c r="PY263" s="149">
        <f t="shared" si="9081"/>
        <v>0</v>
      </c>
      <c r="PZ263" s="149">
        <f t="shared" si="9081"/>
        <v>0</v>
      </c>
      <c r="QA263" s="149">
        <f t="shared" si="9081"/>
        <v>0</v>
      </c>
      <c r="QB263" s="149">
        <f t="shared" si="9081"/>
        <v>0</v>
      </c>
      <c r="QC263" s="149">
        <f t="shared" si="9081"/>
        <v>0</v>
      </c>
      <c r="QD263" s="149">
        <f t="shared" si="9081"/>
        <v>0</v>
      </c>
      <c r="QE263" s="149">
        <f t="shared" si="9081"/>
        <v>0</v>
      </c>
      <c r="QF263" s="149">
        <f t="shared" si="9081"/>
        <v>0</v>
      </c>
      <c r="QG263" s="149">
        <f t="shared" si="9081"/>
        <v>0</v>
      </c>
      <c r="QH263" s="149">
        <f t="shared" si="9081"/>
        <v>0</v>
      </c>
      <c r="QI263" s="149">
        <f t="shared" si="9081"/>
        <v>0</v>
      </c>
      <c r="QJ263" s="149">
        <f t="shared" ref="QJ263:SU263" si="9082">SUM(QJ86:QJ93)+QJ114</f>
        <v>0</v>
      </c>
      <c r="QK263" s="149">
        <f t="shared" si="9082"/>
        <v>0</v>
      </c>
      <c r="QL263" s="149">
        <f t="shared" si="9082"/>
        <v>0</v>
      </c>
      <c r="QM263" s="149">
        <f t="shared" si="9082"/>
        <v>0</v>
      </c>
      <c r="QN263" s="149">
        <f t="shared" si="9082"/>
        <v>0</v>
      </c>
      <c r="QO263" s="149">
        <f t="shared" si="9082"/>
        <v>0</v>
      </c>
      <c r="QP263" s="149">
        <f t="shared" si="9082"/>
        <v>0</v>
      </c>
      <c r="QQ263" s="149">
        <f t="shared" si="9082"/>
        <v>0</v>
      </c>
      <c r="QR263" s="149">
        <f t="shared" si="9082"/>
        <v>0</v>
      </c>
      <c r="QS263" s="149">
        <f t="shared" si="9082"/>
        <v>0</v>
      </c>
      <c r="QT263" s="149">
        <f t="shared" si="9082"/>
        <v>0</v>
      </c>
      <c r="QU263" s="149">
        <f t="shared" si="9082"/>
        <v>0</v>
      </c>
      <c r="QV263" s="149">
        <f t="shared" si="9082"/>
        <v>0</v>
      </c>
      <c r="QW263" s="149">
        <f t="shared" si="9082"/>
        <v>0</v>
      </c>
      <c r="QX263" s="149">
        <f t="shared" si="9082"/>
        <v>0</v>
      </c>
      <c r="QY263" s="149">
        <f t="shared" si="9082"/>
        <v>0</v>
      </c>
      <c r="QZ263" s="149">
        <f t="shared" si="9082"/>
        <v>0</v>
      </c>
      <c r="RA263" s="149">
        <f t="shared" si="9082"/>
        <v>0</v>
      </c>
      <c r="RB263" s="149">
        <f t="shared" si="9082"/>
        <v>0</v>
      </c>
      <c r="RC263" s="149">
        <f t="shared" si="9082"/>
        <v>0</v>
      </c>
      <c r="RD263" s="149">
        <f t="shared" si="9082"/>
        <v>0</v>
      </c>
      <c r="RE263" s="149">
        <f t="shared" si="9082"/>
        <v>0</v>
      </c>
      <c r="RF263" s="149">
        <f t="shared" si="9082"/>
        <v>0</v>
      </c>
      <c r="RG263" s="149">
        <f t="shared" si="9082"/>
        <v>0</v>
      </c>
      <c r="RH263" s="149">
        <f t="shared" si="9082"/>
        <v>0</v>
      </c>
      <c r="RI263" s="149">
        <f t="shared" si="9082"/>
        <v>0</v>
      </c>
      <c r="RJ263" s="149">
        <f t="shared" si="9082"/>
        <v>0</v>
      </c>
      <c r="RK263" s="149">
        <f t="shared" si="9082"/>
        <v>0</v>
      </c>
      <c r="RL263" s="149">
        <f t="shared" si="9082"/>
        <v>0</v>
      </c>
      <c r="RM263" s="149">
        <f t="shared" si="9082"/>
        <v>0</v>
      </c>
      <c r="RN263" s="149">
        <f t="shared" si="9082"/>
        <v>0</v>
      </c>
      <c r="RO263" s="149">
        <f t="shared" si="9082"/>
        <v>0</v>
      </c>
      <c r="RP263" s="149">
        <f t="shared" si="9082"/>
        <v>0</v>
      </c>
      <c r="RQ263" s="149">
        <f t="shared" si="9082"/>
        <v>0</v>
      </c>
      <c r="RR263" s="149">
        <f t="shared" si="9082"/>
        <v>0</v>
      </c>
      <c r="RS263" s="149">
        <f t="shared" si="9082"/>
        <v>0</v>
      </c>
      <c r="RT263" s="149">
        <f t="shared" si="9082"/>
        <v>0</v>
      </c>
      <c r="RU263" s="149">
        <f t="shared" si="9082"/>
        <v>0</v>
      </c>
      <c r="RV263" s="149">
        <f t="shared" si="9082"/>
        <v>0</v>
      </c>
      <c r="RW263" s="149">
        <f t="shared" si="9082"/>
        <v>0</v>
      </c>
      <c r="RX263" s="149">
        <f t="shared" si="9082"/>
        <v>0</v>
      </c>
      <c r="RY263" s="149">
        <f t="shared" si="9082"/>
        <v>0</v>
      </c>
      <c r="RZ263" s="149">
        <f t="shared" si="9082"/>
        <v>0</v>
      </c>
      <c r="SA263" s="149">
        <f t="shared" si="9082"/>
        <v>0</v>
      </c>
      <c r="SB263" s="149">
        <f t="shared" si="9082"/>
        <v>0</v>
      </c>
      <c r="SC263" s="149">
        <f t="shared" si="9082"/>
        <v>0</v>
      </c>
      <c r="SD263" s="149">
        <f t="shared" si="9082"/>
        <v>0</v>
      </c>
      <c r="SE263" s="149">
        <f t="shared" si="9082"/>
        <v>0</v>
      </c>
      <c r="SF263" s="149">
        <f t="shared" si="9082"/>
        <v>0</v>
      </c>
      <c r="SG263" s="149">
        <f t="shared" si="9082"/>
        <v>0</v>
      </c>
      <c r="SH263" s="149">
        <f t="shared" si="9082"/>
        <v>0</v>
      </c>
      <c r="SI263" s="149">
        <f t="shared" si="9082"/>
        <v>0</v>
      </c>
      <c r="SJ263" s="149">
        <f t="shared" si="9082"/>
        <v>0</v>
      </c>
      <c r="SK263" s="149">
        <f t="shared" si="9082"/>
        <v>0</v>
      </c>
      <c r="SL263" s="149">
        <f t="shared" si="9082"/>
        <v>0</v>
      </c>
      <c r="SM263" s="149">
        <f t="shared" si="9082"/>
        <v>0</v>
      </c>
      <c r="SN263" s="149">
        <f t="shared" si="9082"/>
        <v>0</v>
      </c>
      <c r="SO263" s="149">
        <f t="shared" si="9082"/>
        <v>0</v>
      </c>
      <c r="SP263" s="149">
        <f t="shared" si="9082"/>
        <v>0</v>
      </c>
      <c r="SQ263" s="149">
        <f t="shared" si="9082"/>
        <v>0</v>
      </c>
      <c r="SR263" s="149">
        <f t="shared" si="9082"/>
        <v>0</v>
      </c>
      <c r="SS263" s="149">
        <f t="shared" si="9082"/>
        <v>0</v>
      </c>
      <c r="ST263" s="149">
        <f t="shared" si="9082"/>
        <v>0</v>
      </c>
      <c r="SU263" s="149">
        <f t="shared" si="9082"/>
        <v>0</v>
      </c>
      <c r="SV263" s="149">
        <f t="shared" ref="SV263:VG263" si="9083">SUM(SV86:SV93)+SV114</f>
        <v>0</v>
      </c>
      <c r="SW263" s="149">
        <f t="shared" si="9083"/>
        <v>0</v>
      </c>
      <c r="SX263" s="149">
        <f t="shared" si="9083"/>
        <v>0</v>
      </c>
      <c r="SY263" s="149">
        <f t="shared" si="9083"/>
        <v>0</v>
      </c>
      <c r="SZ263" s="149">
        <f t="shared" si="9083"/>
        <v>0</v>
      </c>
      <c r="TA263" s="149">
        <f t="shared" si="9083"/>
        <v>0</v>
      </c>
      <c r="TB263" s="149">
        <f t="shared" si="9083"/>
        <v>0</v>
      </c>
      <c r="TC263" s="149">
        <f t="shared" si="9083"/>
        <v>0</v>
      </c>
      <c r="TD263" s="149">
        <f t="shared" si="9083"/>
        <v>0</v>
      </c>
      <c r="TE263" s="149">
        <f t="shared" si="9083"/>
        <v>0</v>
      </c>
      <c r="TF263" s="149">
        <f t="shared" si="9083"/>
        <v>0</v>
      </c>
      <c r="TG263" s="149">
        <f t="shared" si="9083"/>
        <v>0</v>
      </c>
      <c r="TH263" s="149">
        <f t="shared" si="9083"/>
        <v>0</v>
      </c>
      <c r="TI263" s="149">
        <f t="shared" si="9083"/>
        <v>0</v>
      </c>
      <c r="TJ263" s="149">
        <f t="shared" si="9083"/>
        <v>0</v>
      </c>
      <c r="TK263" s="149">
        <f t="shared" si="9083"/>
        <v>0</v>
      </c>
      <c r="TL263" s="149">
        <f t="shared" si="9083"/>
        <v>0</v>
      </c>
      <c r="TM263" s="149">
        <f t="shared" si="9083"/>
        <v>0</v>
      </c>
      <c r="TN263" s="149">
        <f t="shared" si="9083"/>
        <v>0</v>
      </c>
      <c r="TO263" s="149">
        <f t="shared" si="9083"/>
        <v>0</v>
      </c>
      <c r="TP263" s="149">
        <f t="shared" si="9083"/>
        <v>0</v>
      </c>
      <c r="TQ263" s="149">
        <f t="shared" si="9083"/>
        <v>0</v>
      </c>
      <c r="TR263" s="149">
        <f t="shared" si="9083"/>
        <v>0</v>
      </c>
      <c r="TS263" s="149">
        <f t="shared" si="9083"/>
        <v>0</v>
      </c>
      <c r="TT263" s="149">
        <f t="shared" si="9083"/>
        <v>0</v>
      </c>
      <c r="TU263" s="149">
        <f t="shared" si="9083"/>
        <v>0</v>
      </c>
      <c r="TV263" s="149">
        <f t="shared" si="9083"/>
        <v>0</v>
      </c>
      <c r="TW263" s="149">
        <f t="shared" si="9083"/>
        <v>0</v>
      </c>
      <c r="TX263" s="149">
        <f t="shared" si="9083"/>
        <v>0</v>
      </c>
      <c r="TY263" s="149">
        <f t="shared" si="9083"/>
        <v>0</v>
      </c>
      <c r="TZ263" s="149">
        <f t="shared" si="9083"/>
        <v>0</v>
      </c>
      <c r="UA263" s="149">
        <f t="shared" si="9083"/>
        <v>0</v>
      </c>
      <c r="UB263" s="149">
        <f t="shared" si="9083"/>
        <v>0</v>
      </c>
      <c r="UC263" s="149">
        <f t="shared" si="9083"/>
        <v>0</v>
      </c>
      <c r="UD263" s="149">
        <f t="shared" si="9083"/>
        <v>0</v>
      </c>
      <c r="UE263" s="149">
        <f t="shared" si="9083"/>
        <v>0</v>
      </c>
      <c r="UF263" s="149">
        <f t="shared" si="9083"/>
        <v>0</v>
      </c>
      <c r="UG263" s="149">
        <f t="shared" si="9083"/>
        <v>0</v>
      </c>
      <c r="UH263" s="149">
        <f t="shared" si="9083"/>
        <v>0</v>
      </c>
      <c r="UI263" s="149">
        <f t="shared" si="9083"/>
        <v>0</v>
      </c>
      <c r="UJ263" s="149">
        <f t="shared" si="9083"/>
        <v>0</v>
      </c>
      <c r="UK263" s="149">
        <f t="shared" si="9083"/>
        <v>0</v>
      </c>
      <c r="UL263" s="149">
        <f t="shared" si="9083"/>
        <v>0</v>
      </c>
      <c r="UM263" s="149">
        <f t="shared" si="9083"/>
        <v>0</v>
      </c>
      <c r="UN263" s="149">
        <f t="shared" si="9083"/>
        <v>0</v>
      </c>
      <c r="UO263" s="149">
        <f t="shared" si="9083"/>
        <v>0</v>
      </c>
      <c r="UP263" s="149">
        <f t="shared" si="9083"/>
        <v>0</v>
      </c>
      <c r="UQ263" s="149">
        <f t="shared" si="9083"/>
        <v>0</v>
      </c>
      <c r="UR263" s="149">
        <f t="shared" si="9083"/>
        <v>0</v>
      </c>
      <c r="US263" s="149">
        <f t="shared" si="9083"/>
        <v>0</v>
      </c>
      <c r="UT263" s="149">
        <f t="shared" si="9083"/>
        <v>0</v>
      </c>
      <c r="UU263" s="149">
        <f t="shared" si="9083"/>
        <v>0</v>
      </c>
      <c r="UV263" s="149">
        <f t="shared" si="9083"/>
        <v>0</v>
      </c>
      <c r="UW263" s="149">
        <f t="shared" si="9083"/>
        <v>0</v>
      </c>
      <c r="UX263" s="149">
        <f t="shared" si="9083"/>
        <v>0</v>
      </c>
      <c r="UY263" s="149">
        <f t="shared" si="9083"/>
        <v>0</v>
      </c>
      <c r="UZ263" s="149">
        <f t="shared" si="9083"/>
        <v>0</v>
      </c>
      <c r="VA263" s="149">
        <f t="shared" si="9083"/>
        <v>0</v>
      </c>
      <c r="VB263" s="149">
        <f t="shared" si="9083"/>
        <v>0</v>
      </c>
      <c r="VC263" s="149">
        <f t="shared" si="9083"/>
        <v>0</v>
      </c>
      <c r="VD263" s="149">
        <f t="shared" si="9083"/>
        <v>0</v>
      </c>
      <c r="VE263" s="149">
        <f t="shared" si="9083"/>
        <v>0</v>
      </c>
      <c r="VF263" s="149">
        <f t="shared" si="9083"/>
        <v>0</v>
      </c>
      <c r="VG263" s="149">
        <f t="shared" si="9083"/>
        <v>0</v>
      </c>
      <c r="VH263" s="149">
        <f t="shared" ref="VH263:XS263" si="9084">SUM(VH86:VH93)+VH114</f>
        <v>0</v>
      </c>
      <c r="VI263" s="149">
        <f t="shared" si="9084"/>
        <v>0</v>
      </c>
      <c r="VJ263" s="149">
        <f t="shared" si="9084"/>
        <v>0</v>
      </c>
      <c r="VK263" s="149">
        <f t="shared" si="9084"/>
        <v>0</v>
      </c>
      <c r="VL263" s="149">
        <f t="shared" si="9084"/>
        <v>0</v>
      </c>
      <c r="VM263" s="149">
        <f t="shared" si="9084"/>
        <v>0</v>
      </c>
      <c r="VN263" s="149">
        <f t="shared" si="9084"/>
        <v>0</v>
      </c>
      <c r="VO263" s="149">
        <f t="shared" si="9084"/>
        <v>0</v>
      </c>
      <c r="VP263" s="149">
        <f t="shared" si="9084"/>
        <v>0</v>
      </c>
      <c r="VQ263" s="149">
        <f t="shared" si="9084"/>
        <v>0</v>
      </c>
      <c r="VR263" s="149">
        <f t="shared" si="9084"/>
        <v>0</v>
      </c>
      <c r="VS263" s="149">
        <f t="shared" si="9084"/>
        <v>0</v>
      </c>
      <c r="VT263" s="149">
        <f t="shared" si="9084"/>
        <v>0</v>
      </c>
      <c r="VU263" s="149">
        <f t="shared" si="9084"/>
        <v>0</v>
      </c>
      <c r="VV263" s="149">
        <f t="shared" si="9084"/>
        <v>0</v>
      </c>
      <c r="VW263" s="149">
        <f t="shared" si="9084"/>
        <v>0</v>
      </c>
      <c r="VX263" s="149">
        <f t="shared" si="9084"/>
        <v>0</v>
      </c>
      <c r="VY263" s="149">
        <f t="shared" si="9084"/>
        <v>0</v>
      </c>
      <c r="VZ263" s="149">
        <f t="shared" si="9084"/>
        <v>0</v>
      </c>
      <c r="WA263" s="149">
        <f t="shared" si="9084"/>
        <v>0</v>
      </c>
      <c r="WB263" s="149">
        <f t="shared" si="9084"/>
        <v>0</v>
      </c>
      <c r="WC263" s="149">
        <f t="shared" si="9084"/>
        <v>0</v>
      </c>
      <c r="WD263" s="149">
        <f t="shared" si="9084"/>
        <v>0</v>
      </c>
      <c r="WE263" s="149">
        <f t="shared" si="9084"/>
        <v>0</v>
      </c>
      <c r="WF263" s="149">
        <f t="shared" si="9084"/>
        <v>0</v>
      </c>
      <c r="WG263" s="149">
        <f t="shared" si="9084"/>
        <v>0</v>
      </c>
      <c r="WH263" s="149">
        <f t="shared" si="9084"/>
        <v>0</v>
      </c>
      <c r="WI263" s="149">
        <f t="shared" si="9084"/>
        <v>0</v>
      </c>
      <c r="WJ263" s="149">
        <f t="shared" si="9084"/>
        <v>0</v>
      </c>
      <c r="WK263" s="149">
        <f t="shared" si="9084"/>
        <v>0</v>
      </c>
      <c r="WL263" s="149">
        <f t="shared" si="9084"/>
        <v>0</v>
      </c>
      <c r="WM263" s="149">
        <f t="shared" si="9084"/>
        <v>0</v>
      </c>
      <c r="WN263" s="149">
        <f t="shared" si="9084"/>
        <v>0</v>
      </c>
      <c r="WO263" s="149">
        <f t="shared" si="9084"/>
        <v>0</v>
      </c>
      <c r="WP263" s="149">
        <f t="shared" si="9084"/>
        <v>0</v>
      </c>
      <c r="WQ263" s="149">
        <f t="shared" si="9084"/>
        <v>0</v>
      </c>
      <c r="WR263" s="149">
        <f t="shared" si="9084"/>
        <v>0</v>
      </c>
      <c r="WS263" s="149">
        <f t="shared" si="9084"/>
        <v>0</v>
      </c>
      <c r="WT263" s="149">
        <f t="shared" si="9084"/>
        <v>0</v>
      </c>
      <c r="WU263" s="149">
        <f t="shared" si="9084"/>
        <v>0</v>
      </c>
      <c r="WV263" s="149">
        <f t="shared" si="9084"/>
        <v>0</v>
      </c>
      <c r="WW263" s="149">
        <f t="shared" si="9084"/>
        <v>0</v>
      </c>
      <c r="WX263" s="149">
        <f t="shared" si="9084"/>
        <v>0</v>
      </c>
      <c r="WY263" s="149">
        <f t="shared" si="9084"/>
        <v>0</v>
      </c>
      <c r="WZ263" s="149">
        <f t="shared" si="9084"/>
        <v>0</v>
      </c>
      <c r="XA263" s="149">
        <f t="shared" si="9084"/>
        <v>0</v>
      </c>
      <c r="XB263" s="149">
        <f t="shared" si="9084"/>
        <v>0</v>
      </c>
      <c r="XC263" s="149">
        <f t="shared" si="9084"/>
        <v>0</v>
      </c>
      <c r="XD263" s="149">
        <f t="shared" si="9084"/>
        <v>0</v>
      </c>
      <c r="XE263" s="149">
        <f t="shared" si="9084"/>
        <v>0</v>
      </c>
      <c r="XF263" s="149">
        <f t="shared" si="9084"/>
        <v>0</v>
      </c>
      <c r="XG263" s="149">
        <f t="shared" si="9084"/>
        <v>0</v>
      </c>
      <c r="XH263" s="149">
        <f t="shared" si="9084"/>
        <v>0</v>
      </c>
      <c r="XI263" s="149">
        <f t="shared" si="9084"/>
        <v>0</v>
      </c>
      <c r="XJ263" s="149">
        <f t="shared" si="9084"/>
        <v>0</v>
      </c>
      <c r="XK263" s="149">
        <f t="shared" si="9084"/>
        <v>0</v>
      </c>
      <c r="XL263" s="149">
        <f t="shared" si="9084"/>
        <v>0</v>
      </c>
      <c r="XM263" s="149">
        <f t="shared" si="9084"/>
        <v>0</v>
      </c>
      <c r="XN263" s="149">
        <f t="shared" si="9084"/>
        <v>0</v>
      </c>
      <c r="XO263" s="149">
        <f t="shared" si="9084"/>
        <v>0</v>
      </c>
      <c r="XP263" s="149">
        <f t="shared" si="9084"/>
        <v>0</v>
      </c>
      <c r="XQ263" s="149">
        <f t="shared" si="9084"/>
        <v>0</v>
      </c>
      <c r="XR263" s="149">
        <f t="shared" si="9084"/>
        <v>0</v>
      </c>
      <c r="XS263" s="149">
        <f t="shared" si="9084"/>
        <v>0</v>
      </c>
      <c r="XT263" s="149">
        <f t="shared" ref="XT263:AAB263" si="9085">SUM(XT86:XT93)+XT114</f>
        <v>0</v>
      </c>
      <c r="XU263" s="149">
        <f t="shared" si="9085"/>
        <v>0</v>
      </c>
      <c r="XV263" s="149">
        <f t="shared" si="9085"/>
        <v>0</v>
      </c>
      <c r="XW263" s="149">
        <f t="shared" si="9085"/>
        <v>0</v>
      </c>
      <c r="XX263" s="149">
        <f t="shared" si="9085"/>
        <v>0</v>
      </c>
      <c r="XY263" s="149">
        <f t="shared" si="9085"/>
        <v>0</v>
      </c>
      <c r="XZ263" s="149">
        <f t="shared" si="9085"/>
        <v>0</v>
      </c>
      <c r="YA263" s="149">
        <f t="shared" si="9085"/>
        <v>0</v>
      </c>
      <c r="YB263" s="149">
        <f t="shared" si="9085"/>
        <v>0</v>
      </c>
      <c r="YC263" s="149">
        <f t="shared" si="9085"/>
        <v>0</v>
      </c>
      <c r="YD263" s="149">
        <f t="shared" si="9085"/>
        <v>0</v>
      </c>
      <c r="YE263" s="149">
        <f t="shared" si="9085"/>
        <v>0</v>
      </c>
      <c r="YF263" s="149">
        <f t="shared" si="9085"/>
        <v>0</v>
      </c>
      <c r="YG263" s="149">
        <f t="shared" si="9085"/>
        <v>0</v>
      </c>
      <c r="YH263" s="149">
        <f t="shared" si="9085"/>
        <v>0</v>
      </c>
      <c r="YI263" s="149">
        <f t="shared" si="9085"/>
        <v>0</v>
      </c>
      <c r="YJ263" s="149">
        <f t="shared" si="9085"/>
        <v>0</v>
      </c>
      <c r="YK263" s="149">
        <f t="shared" si="9085"/>
        <v>0</v>
      </c>
      <c r="YL263" s="149">
        <f t="shared" si="9085"/>
        <v>0</v>
      </c>
      <c r="YM263" s="149">
        <f t="shared" si="9085"/>
        <v>0</v>
      </c>
      <c r="YN263" s="149">
        <f t="shared" si="9085"/>
        <v>0</v>
      </c>
      <c r="YO263" s="149">
        <f t="shared" si="9085"/>
        <v>0</v>
      </c>
      <c r="YP263" s="149">
        <f t="shared" si="9085"/>
        <v>0</v>
      </c>
      <c r="YQ263" s="149">
        <f t="shared" si="9085"/>
        <v>0</v>
      </c>
      <c r="YR263" s="149">
        <f t="shared" si="9085"/>
        <v>0</v>
      </c>
      <c r="YS263" s="149">
        <f t="shared" si="9085"/>
        <v>0</v>
      </c>
      <c r="YT263" s="149">
        <f t="shared" si="9085"/>
        <v>0</v>
      </c>
      <c r="YU263" s="149">
        <f t="shared" si="9085"/>
        <v>0</v>
      </c>
      <c r="YV263" s="149">
        <f t="shared" si="9085"/>
        <v>0</v>
      </c>
      <c r="YW263" s="149">
        <f t="shared" si="9085"/>
        <v>0</v>
      </c>
      <c r="YX263" s="149">
        <f t="shared" si="9085"/>
        <v>0</v>
      </c>
      <c r="YY263" s="149">
        <f t="shared" si="9085"/>
        <v>0</v>
      </c>
      <c r="YZ263" s="149">
        <f t="shared" si="9085"/>
        <v>0</v>
      </c>
      <c r="ZA263" s="149">
        <f t="shared" si="9085"/>
        <v>0</v>
      </c>
      <c r="ZB263" s="149">
        <f t="shared" si="9085"/>
        <v>0</v>
      </c>
      <c r="ZC263" s="149">
        <f t="shared" si="9085"/>
        <v>0</v>
      </c>
      <c r="ZD263" s="149">
        <f t="shared" si="9085"/>
        <v>0</v>
      </c>
      <c r="ZE263" s="149">
        <f t="shared" si="9085"/>
        <v>0</v>
      </c>
      <c r="ZF263" s="149">
        <f t="shared" si="9085"/>
        <v>0</v>
      </c>
      <c r="ZG263" s="149">
        <f t="shared" si="9085"/>
        <v>0</v>
      </c>
      <c r="ZH263" s="149">
        <f t="shared" si="9085"/>
        <v>0</v>
      </c>
      <c r="ZI263" s="149">
        <f t="shared" si="9085"/>
        <v>0</v>
      </c>
      <c r="ZJ263" s="149">
        <f t="shared" si="9085"/>
        <v>0</v>
      </c>
      <c r="ZK263" s="149">
        <f t="shared" si="9085"/>
        <v>0</v>
      </c>
      <c r="ZL263" s="149">
        <f t="shared" si="9085"/>
        <v>0</v>
      </c>
      <c r="ZM263" s="149">
        <f t="shared" si="9085"/>
        <v>0</v>
      </c>
      <c r="ZN263" s="149">
        <f t="shared" si="9085"/>
        <v>0</v>
      </c>
      <c r="ZO263" s="149">
        <f t="shared" si="9085"/>
        <v>0</v>
      </c>
      <c r="ZP263" s="149">
        <f t="shared" si="9085"/>
        <v>0</v>
      </c>
      <c r="ZQ263" s="149">
        <f t="shared" si="9085"/>
        <v>0</v>
      </c>
      <c r="ZR263" s="149">
        <f t="shared" si="9085"/>
        <v>0</v>
      </c>
      <c r="ZS263" s="149">
        <f t="shared" si="9085"/>
        <v>0</v>
      </c>
      <c r="ZT263" s="149">
        <f t="shared" si="9085"/>
        <v>0</v>
      </c>
      <c r="ZU263" s="149">
        <f t="shared" si="9085"/>
        <v>0</v>
      </c>
      <c r="ZV263" s="149">
        <f t="shared" si="9085"/>
        <v>0</v>
      </c>
      <c r="ZW263" s="149">
        <f t="shared" si="9085"/>
        <v>0</v>
      </c>
      <c r="ZX263" s="149">
        <f t="shared" si="9085"/>
        <v>0</v>
      </c>
      <c r="ZY263" s="149">
        <f t="shared" si="9085"/>
        <v>0</v>
      </c>
      <c r="ZZ263" s="149">
        <f t="shared" si="9085"/>
        <v>0</v>
      </c>
      <c r="AAA263" s="149">
        <f t="shared" si="9085"/>
        <v>0</v>
      </c>
      <c r="AAB263" s="149">
        <f t="shared" si="9085"/>
        <v>0</v>
      </c>
      <c r="AAC263" s="49">
        <f t="shared" si="9057"/>
        <v>625</v>
      </c>
      <c r="AAD263" s="49">
        <f t="shared" si="9057"/>
        <v>83196701.280000001</v>
      </c>
      <c r="AAE263" s="49">
        <f t="shared" si="9057"/>
        <v>312.5</v>
      </c>
      <c r="AAF263" s="49">
        <f t="shared" si="9057"/>
        <v>41598350.640000001</v>
      </c>
      <c r="AAG263" s="49">
        <f t="shared" si="9057"/>
        <v>308</v>
      </c>
      <c r="AAH263" s="49">
        <f t="shared" si="9057"/>
        <v>41085136.260000035</v>
      </c>
      <c r="AAI263" s="49">
        <f t="shared" si="9057"/>
        <v>19309</v>
      </c>
      <c r="AAJ263" s="49">
        <f t="shared" si="9057"/>
        <v>10</v>
      </c>
      <c r="AAK263" s="49">
        <f t="shared" si="9057"/>
        <v>2766391.74</v>
      </c>
      <c r="AAL263" s="49">
        <f t="shared" si="9057"/>
        <v>468</v>
      </c>
      <c r="AAM263" s="49">
        <f t="shared" si="9057"/>
        <v>3953.8399999999997</v>
      </c>
      <c r="AAN263" s="49">
        <f t="shared" si="9057"/>
        <v>1976.9199999999998</v>
      </c>
      <c r="AAO263" s="49">
        <f t="shared" si="9057"/>
        <v>1957.17</v>
      </c>
      <c r="AAP263" s="95">
        <f t="shared" si="9069"/>
        <v>-4.5</v>
      </c>
      <c r="AAQ263" s="95">
        <f t="shared" si="9070"/>
        <v>-513214.37999996543</v>
      </c>
    </row>
    <row r="264" spans="1:719" ht="39" customHeight="1" x14ac:dyDescent="0.25">
      <c r="A264" s="16" t="s">
        <v>513</v>
      </c>
      <c r="B264" s="123"/>
      <c r="C264" s="157" t="s">
        <v>514</v>
      </c>
      <c r="D264" s="159" t="s">
        <v>870</v>
      </c>
      <c r="E264" s="123"/>
      <c r="F264" s="123"/>
      <c r="G264" s="123"/>
      <c r="H264" s="123"/>
      <c r="I264" s="123"/>
      <c r="J264" s="123"/>
      <c r="K264" s="123"/>
      <c r="L264" s="123"/>
      <c r="M264" s="123"/>
      <c r="N264" s="123"/>
      <c r="O264" s="149">
        <f>SUM(O94:O97)</f>
        <v>0</v>
      </c>
      <c r="P264" s="149">
        <f t="shared" ref="P264:BG264" si="9086">SUM(P94:P97)</f>
        <v>0</v>
      </c>
      <c r="Q264" s="149">
        <f t="shared" si="9086"/>
        <v>0</v>
      </c>
      <c r="R264" s="149">
        <f t="shared" si="9086"/>
        <v>0</v>
      </c>
      <c r="S264" s="149">
        <f t="shared" si="9086"/>
        <v>0</v>
      </c>
      <c r="T264" s="149">
        <f t="shared" si="9086"/>
        <v>0</v>
      </c>
      <c r="U264" s="149">
        <f t="shared" si="9086"/>
        <v>0</v>
      </c>
      <c r="V264" s="149">
        <f t="shared" si="9086"/>
        <v>0</v>
      </c>
      <c r="W264" s="149">
        <f t="shared" si="9086"/>
        <v>0</v>
      </c>
      <c r="X264" s="149">
        <f t="shared" si="9086"/>
        <v>0</v>
      </c>
      <c r="Y264" s="149">
        <f t="shared" si="9086"/>
        <v>0</v>
      </c>
      <c r="Z264" s="149">
        <f t="shared" si="9086"/>
        <v>0</v>
      </c>
      <c r="AA264" s="149">
        <f t="shared" si="9086"/>
        <v>0</v>
      </c>
      <c r="AB264" s="149">
        <f t="shared" si="9086"/>
        <v>0</v>
      </c>
      <c r="AC264" s="149">
        <f t="shared" si="9086"/>
        <v>0</v>
      </c>
      <c r="AD264" s="149">
        <f t="shared" si="9086"/>
        <v>0</v>
      </c>
      <c r="AE264" s="149">
        <f t="shared" si="9086"/>
        <v>0</v>
      </c>
      <c r="AF264" s="149">
        <f t="shared" si="9086"/>
        <v>0</v>
      </c>
      <c r="AG264" s="149">
        <f t="shared" si="9086"/>
        <v>0</v>
      </c>
      <c r="AH264" s="149">
        <f t="shared" si="9086"/>
        <v>0</v>
      </c>
      <c r="AI264" s="149">
        <f t="shared" si="9086"/>
        <v>0</v>
      </c>
      <c r="AJ264" s="149">
        <f t="shared" si="9086"/>
        <v>0</v>
      </c>
      <c r="AK264" s="149">
        <f t="shared" si="9086"/>
        <v>0</v>
      </c>
      <c r="AL264" s="149">
        <f t="shared" si="9086"/>
        <v>0</v>
      </c>
      <c r="AM264" s="149">
        <f t="shared" si="9086"/>
        <v>0</v>
      </c>
      <c r="AN264" s="149">
        <f t="shared" si="9086"/>
        <v>0</v>
      </c>
      <c r="AO264" s="149">
        <f t="shared" si="9086"/>
        <v>0</v>
      </c>
      <c r="AP264" s="149">
        <f t="shared" si="9086"/>
        <v>0</v>
      </c>
      <c r="AQ264" s="149">
        <f t="shared" si="9086"/>
        <v>0</v>
      </c>
      <c r="AR264" s="149">
        <f t="shared" si="9086"/>
        <v>0</v>
      </c>
      <c r="AS264" s="149">
        <f t="shared" si="9086"/>
        <v>0</v>
      </c>
      <c r="AT264" s="149">
        <f t="shared" si="9086"/>
        <v>0</v>
      </c>
      <c r="AU264" s="149">
        <f t="shared" si="9086"/>
        <v>0</v>
      </c>
      <c r="AV264" s="149">
        <f t="shared" si="9086"/>
        <v>0</v>
      </c>
      <c r="AW264" s="149">
        <f t="shared" si="9086"/>
        <v>0</v>
      </c>
      <c r="AX264" s="149">
        <f t="shared" si="9086"/>
        <v>0</v>
      </c>
      <c r="AY264" s="149">
        <f t="shared" si="9086"/>
        <v>0</v>
      </c>
      <c r="AZ264" s="149">
        <f t="shared" si="9086"/>
        <v>0</v>
      </c>
      <c r="BA264" s="149">
        <f t="shared" si="9086"/>
        <v>0</v>
      </c>
      <c r="BB264" s="149">
        <f t="shared" si="9086"/>
        <v>0</v>
      </c>
      <c r="BC264" s="149">
        <f t="shared" si="9086"/>
        <v>0</v>
      </c>
      <c r="BD264" s="149">
        <f t="shared" si="9086"/>
        <v>0</v>
      </c>
      <c r="BE264" s="149">
        <f t="shared" si="9086"/>
        <v>0</v>
      </c>
      <c r="BF264" s="149">
        <f t="shared" si="9086"/>
        <v>0</v>
      </c>
      <c r="BG264" s="149">
        <f t="shared" si="9086"/>
        <v>0</v>
      </c>
      <c r="BH264" s="149">
        <f t="shared" ref="BH264:BM264" si="9087">SUM(BH94:BH97)</f>
        <v>187</v>
      </c>
      <c r="BI264" s="149">
        <f t="shared" si="9087"/>
        <v>24926794.715268001</v>
      </c>
      <c r="BJ264" s="149">
        <f t="shared" si="9087"/>
        <v>93.5</v>
      </c>
      <c r="BK264" s="149">
        <f t="shared" si="9087"/>
        <v>12463397.357634</v>
      </c>
      <c r="BL264" s="149">
        <f t="shared" si="9087"/>
        <v>100</v>
      </c>
      <c r="BM264" s="149">
        <f t="shared" si="9087"/>
        <v>13043995.320000011</v>
      </c>
      <c r="BN264" s="149">
        <v>6918</v>
      </c>
      <c r="BO264" s="149">
        <f>SUM(BO94:BO97)</f>
        <v>7</v>
      </c>
      <c r="BP264" s="149">
        <f>SUM(BP94:BP97)</f>
        <v>976478.08000000007</v>
      </c>
      <c r="BQ264" s="149">
        <v>91</v>
      </c>
      <c r="BR264" s="149">
        <f>SUM(BR94:BR97)</f>
        <v>1350.2199999999998</v>
      </c>
      <c r="BS264" s="149">
        <f>SUM(BS94:BS97)</f>
        <v>675.1099999999999</v>
      </c>
      <c r="BT264" s="149">
        <f>SUM(BT94:BT97)</f>
        <v>709.63</v>
      </c>
      <c r="BU264" s="44">
        <f t="shared" si="9073"/>
        <v>6.5</v>
      </c>
      <c r="BV264" s="44">
        <f t="shared" si="9073"/>
        <v>580597.96236601099</v>
      </c>
      <c r="BW264" s="149">
        <f>SUM(BW94:BW97)</f>
        <v>0</v>
      </c>
      <c r="BX264" s="149">
        <f t="shared" ref="BX264:EI264" si="9088">SUM(BX94:BX97)</f>
        <v>0</v>
      </c>
      <c r="BY264" s="149">
        <f t="shared" si="9088"/>
        <v>0</v>
      </c>
      <c r="BZ264" s="149">
        <f t="shared" si="9088"/>
        <v>0</v>
      </c>
      <c r="CA264" s="149">
        <f t="shared" si="9088"/>
        <v>0</v>
      </c>
      <c r="CB264" s="149">
        <f t="shared" si="9088"/>
        <v>0</v>
      </c>
      <c r="CC264" s="149">
        <f t="shared" si="9088"/>
        <v>0</v>
      </c>
      <c r="CD264" s="149">
        <f t="shared" si="9088"/>
        <v>0</v>
      </c>
      <c r="CE264" s="149">
        <f t="shared" si="9088"/>
        <v>0</v>
      </c>
      <c r="CF264" s="149">
        <f t="shared" si="9088"/>
        <v>0</v>
      </c>
      <c r="CG264" s="149">
        <f t="shared" si="9088"/>
        <v>0</v>
      </c>
      <c r="CH264" s="149">
        <f t="shared" si="9088"/>
        <v>0</v>
      </c>
      <c r="CI264" s="149">
        <f t="shared" si="9088"/>
        <v>0</v>
      </c>
      <c r="CJ264" s="149">
        <f t="shared" si="9088"/>
        <v>0</v>
      </c>
      <c r="CK264" s="149">
        <f t="shared" si="9088"/>
        <v>0</v>
      </c>
      <c r="CL264" s="149">
        <f t="shared" si="9088"/>
        <v>0</v>
      </c>
      <c r="CM264" s="149">
        <f t="shared" si="9088"/>
        <v>0</v>
      </c>
      <c r="CN264" s="149">
        <f t="shared" si="9088"/>
        <v>0</v>
      </c>
      <c r="CO264" s="149">
        <f t="shared" si="9088"/>
        <v>0</v>
      </c>
      <c r="CP264" s="149">
        <f t="shared" si="9088"/>
        <v>0</v>
      </c>
      <c r="CQ264" s="149">
        <f t="shared" si="9088"/>
        <v>0</v>
      </c>
      <c r="CR264" s="149">
        <f t="shared" si="9088"/>
        <v>0</v>
      </c>
      <c r="CS264" s="149">
        <f t="shared" si="9088"/>
        <v>0</v>
      </c>
      <c r="CT264" s="149">
        <f t="shared" si="9088"/>
        <v>0</v>
      </c>
      <c r="CU264" s="149">
        <f t="shared" si="9088"/>
        <v>0</v>
      </c>
      <c r="CV264" s="149">
        <f t="shared" si="9088"/>
        <v>0</v>
      </c>
      <c r="CW264" s="149">
        <f t="shared" si="9088"/>
        <v>0</v>
      </c>
      <c r="CX264" s="149">
        <f t="shared" si="9088"/>
        <v>0</v>
      </c>
      <c r="CY264" s="149">
        <f t="shared" si="9088"/>
        <v>0</v>
      </c>
      <c r="CZ264" s="149">
        <f t="shared" si="9088"/>
        <v>0</v>
      </c>
      <c r="DA264" s="149">
        <f t="shared" si="9088"/>
        <v>0</v>
      </c>
      <c r="DB264" s="149">
        <f t="shared" si="9088"/>
        <v>0</v>
      </c>
      <c r="DC264" s="149">
        <f t="shared" si="9088"/>
        <v>0</v>
      </c>
      <c r="DD264" s="149">
        <f t="shared" si="9088"/>
        <v>0</v>
      </c>
      <c r="DE264" s="149">
        <f t="shared" si="9088"/>
        <v>0</v>
      </c>
      <c r="DF264" s="149">
        <f t="shared" si="9088"/>
        <v>0</v>
      </c>
      <c r="DG264" s="149">
        <f t="shared" si="9088"/>
        <v>0</v>
      </c>
      <c r="DH264" s="149">
        <f t="shared" si="9088"/>
        <v>0</v>
      </c>
      <c r="DI264" s="149">
        <f t="shared" si="9088"/>
        <v>0</v>
      </c>
      <c r="DJ264" s="149">
        <f t="shared" si="9088"/>
        <v>0</v>
      </c>
      <c r="DK264" s="149">
        <f t="shared" si="9088"/>
        <v>0</v>
      </c>
      <c r="DL264" s="149">
        <f t="shared" si="9088"/>
        <v>0</v>
      </c>
      <c r="DM264" s="149">
        <f t="shared" si="9088"/>
        <v>0</v>
      </c>
      <c r="DN264" s="149">
        <f t="shared" si="9088"/>
        <v>0</v>
      </c>
      <c r="DO264" s="149">
        <f t="shared" si="9088"/>
        <v>0</v>
      </c>
      <c r="DP264" s="149">
        <f t="shared" si="9088"/>
        <v>0</v>
      </c>
      <c r="DQ264" s="149">
        <f t="shared" si="9088"/>
        <v>0</v>
      </c>
      <c r="DR264" s="149">
        <f t="shared" si="9088"/>
        <v>0</v>
      </c>
      <c r="DS264" s="149">
        <f t="shared" si="9088"/>
        <v>0</v>
      </c>
      <c r="DT264" s="149">
        <f t="shared" si="9088"/>
        <v>0</v>
      </c>
      <c r="DU264" s="149">
        <f t="shared" si="9088"/>
        <v>0</v>
      </c>
      <c r="DV264" s="149">
        <f t="shared" si="9088"/>
        <v>0</v>
      </c>
      <c r="DW264" s="149">
        <f t="shared" si="9088"/>
        <v>0</v>
      </c>
      <c r="DX264" s="149">
        <f t="shared" si="9088"/>
        <v>0</v>
      </c>
      <c r="DY264" s="149">
        <f t="shared" si="9088"/>
        <v>0</v>
      </c>
      <c r="DZ264" s="149">
        <f t="shared" si="9088"/>
        <v>0</v>
      </c>
      <c r="EA264" s="149">
        <f t="shared" si="9088"/>
        <v>0</v>
      </c>
      <c r="EB264" s="149">
        <f t="shared" si="9088"/>
        <v>0</v>
      </c>
      <c r="EC264" s="149">
        <f t="shared" si="9088"/>
        <v>0</v>
      </c>
      <c r="ED264" s="149">
        <f t="shared" si="9088"/>
        <v>0</v>
      </c>
      <c r="EE264" s="149">
        <f t="shared" si="9088"/>
        <v>0</v>
      </c>
      <c r="EF264" s="149">
        <f t="shared" si="9088"/>
        <v>0</v>
      </c>
      <c r="EG264" s="149">
        <f t="shared" si="9088"/>
        <v>0</v>
      </c>
      <c r="EH264" s="149">
        <f t="shared" si="9088"/>
        <v>0</v>
      </c>
      <c r="EI264" s="149">
        <f t="shared" si="9088"/>
        <v>0</v>
      </c>
      <c r="EJ264" s="149">
        <f t="shared" ref="EJ264:FW264" si="9089">SUM(EJ94:EJ97)</f>
        <v>0</v>
      </c>
      <c r="EK264" s="149">
        <f t="shared" si="9089"/>
        <v>0</v>
      </c>
      <c r="EL264" s="149">
        <f t="shared" si="9089"/>
        <v>0</v>
      </c>
      <c r="EM264" s="149">
        <f t="shared" si="9089"/>
        <v>0</v>
      </c>
      <c r="EN264" s="149">
        <f t="shared" si="9089"/>
        <v>0</v>
      </c>
      <c r="EO264" s="149">
        <f t="shared" si="9089"/>
        <v>0</v>
      </c>
      <c r="EP264" s="149">
        <f t="shared" si="9089"/>
        <v>0</v>
      </c>
      <c r="EQ264" s="149">
        <f t="shared" si="9089"/>
        <v>0</v>
      </c>
      <c r="ER264" s="149">
        <f t="shared" si="9089"/>
        <v>0</v>
      </c>
      <c r="ES264" s="149">
        <f t="shared" si="9089"/>
        <v>0</v>
      </c>
      <c r="ET264" s="149">
        <f t="shared" si="9089"/>
        <v>0</v>
      </c>
      <c r="EU264" s="149">
        <f t="shared" si="9089"/>
        <v>0</v>
      </c>
      <c r="EV264" s="149">
        <f t="shared" si="9089"/>
        <v>0</v>
      </c>
      <c r="EW264" s="149">
        <f t="shared" si="9089"/>
        <v>0</v>
      </c>
      <c r="EX264" s="149">
        <f t="shared" si="9089"/>
        <v>0</v>
      </c>
      <c r="EY264" s="149">
        <f t="shared" si="9089"/>
        <v>0</v>
      </c>
      <c r="EZ264" s="149">
        <f t="shared" si="9089"/>
        <v>0</v>
      </c>
      <c r="FA264" s="149">
        <f t="shared" si="9089"/>
        <v>0</v>
      </c>
      <c r="FB264" s="149">
        <f t="shared" si="9089"/>
        <v>0</v>
      </c>
      <c r="FC264" s="149">
        <f t="shared" si="9089"/>
        <v>0</v>
      </c>
      <c r="FD264" s="149">
        <f t="shared" si="9089"/>
        <v>0</v>
      </c>
      <c r="FE264" s="149">
        <f t="shared" si="9089"/>
        <v>0</v>
      </c>
      <c r="FF264" s="149">
        <f t="shared" si="9089"/>
        <v>0</v>
      </c>
      <c r="FG264" s="149">
        <f t="shared" si="9089"/>
        <v>0</v>
      </c>
      <c r="FH264" s="149">
        <f t="shared" si="9089"/>
        <v>0</v>
      </c>
      <c r="FI264" s="149">
        <f t="shared" si="9089"/>
        <v>0</v>
      </c>
      <c r="FJ264" s="149">
        <f t="shared" si="9089"/>
        <v>0</v>
      </c>
      <c r="FK264" s="149">
        <f t="shared" si="9089"/>
        <v>0</v>
      </c>
      <c r="FL264" s="149">
        <f t="shared" si="9089"/>
        <v>0</v>
      </c>
      <c r="FM264" s="149">
        <f t="shared" si="9089"/>
        <v>0</v>
      </c>
      <c r="FN264" s="149">
        <f t="shared" si="9089"/>
        <v>0</v>
      </c>
      <c r="FO264" s="149">
        <f t="shared" si="9089"/>
        <v>0</v>
      </c>
      <c r="FP264" s="149">
        <f t="shared" si="9089"/>
        <v>0</v>
      </c>
      <c r="FQ264" s="149">
        <f t="shared" si="9089"/>
        <v>0</v>
      </c>
      <c r="FR264" s="149">
        <f t="shared" si="9089"/>
        <v>0</v>
      </c>
      <c r="FS264" s="149">
        <f t="shared" si="9089"/>
        <v>0</v>
      </c>
      <c r="FT264" s="149">
        <f t="shared" si="9089"/>
        <v>0</v>
      </c>
      <c r="FU264" s="149">
        <f t="shared" si="9089"/>
        <v>0</v>
      </c>
      <c r="FV264" s="149">
        <f t="shared" si="9089"/>
        <v>0</v>
      </c>
      <c r="FW264" s="149">
        <f t="shared" si="9089"/>
        <v>0</v>
      </c>
      <c r="FX264" s="149">
        <f t="shared" ref="FX264:GC264" si="9090">SUM(FX94:FX97)</f>
        <v>0</v>
      </c>
      <c r="FY264" s="149">
        <f t="shared" si="9090"/>
        <v>0</v>
      </c>
      <c r="FZ264" s="149">
        <f t="shared" si="9090"/>
        <v>0</v>
      </c>
      <c r="GA264" s="149">
        <f t="shared" si="9090"/>
        <v>0</v>
      </c>
      <c r="GB264" s="149">
        <f t="shared" si="9090"/>
        <v>0</v>
      </c>
      <c r="GC264" s="149">
        <f t="shared" si="9090"/>
        <v>0</v>
      </c>
      <c r="GD264" s="149">
        <v>0</v>
      </c>
      <c r="GE264" s="149">
        <f>SUM(GE94:GE97)</f>
        <v>0</v>
      </c>
      <c r="GF264" s="149">
        <f>SUM(GF94:GF97)</f>
        <v>0</v>
      </c>
      <c r="GG264" s="149"/>
      <c r="GH264" s="149">
        <f t="shared" ref="GH264:GL264" si="9091">SUM(GH94:GH97)</f>
        <v>0</v>
      </c>
      <c r="GI264" s="149">
        <f t="shared" si="9091"/>
        <v>0</v>
      </c>
      <c r="GJ264" s="149">
        <f t="shared" si="9091"/>
        <v>0</v>
      </c>
      <c r="GK264" s="149">
        <f t="shared" si="9091"/>
        <v>0</v>
      </c>
      <c r="GL264" s="149">
        <f t="shared" si="9091"/>
        <v>0</v>
      </c>
      <c r="GM264" s="149">
        <f>SUM(GM94:GM97)</f>
        <v>0</v>
      </c>
      <c r="GN264" s="149">
        <f t="shared" ref="GN264:IY264" si="9092">SUM(GN94:GN97)</f>
        <v>0</v>
      </c>
      <c r="GO264" s="149">
        <f t="shared" si="9092"/>
        <v>0</v>
      </c>
      <c r="GP264" s="149">
        <f t="shared" si="9092"/>
        <v>0</v>
      </c>
      <c r="GQ264" s="149">
        <f t="shared" si="9092"/>
        <v>0</v>
      </c>
      <c r="GR264" s="149">
        <f t="shared" si="9092"/>
        <v>0</v>
      </c>
      <c r="GS264" s="149">
        <f t="shared" si="9092"/>
        <v>0</v>
      </c>
      <c r="GT264" s="149">
        <f t="shared" si="9092"/>
        <v>0</v>
      </c>
      <c r="GU264" s="149">
        <f t="shared" si="9092"/>
        <v>0</v>
      </c>
      <c r="GV264" s="149">
        <f t="shared" si="9092"/>
        <v>0</v>
      </c>
      <c r="GW264" s="149">
        <f t="shared" si="9092"/>
        <v>0</v>
      </c>
      <c r="GX264" s="149">
        <f t="shared" si="9092"/>
        <v>0</v>
      </c>
      <c r="GY264" s="149">
        <f t="shared" si="9092"/>
        <v>0</v>
      </c>
      <c r="GZ264" s="149">
        <f t="shared" si="9092"/>
        <v>0</v>
      </c>
      <c r="HA264" s="149">
        <f t="shared" si="9092"/>
        <v>0</v>
      </c>
      <c r="HB264" s="149">
        <f t="shared" si="9092"/>
        <v>0</v>
      </c>
      <c r="HC264" s="149">
        <f t="shared" si="9092"/>
        <v>0</v>
      </c>
      <c r="HD264" s="149">
        <f t="shared" si="9092"/>
        <v>0</v>
      </c>
      <c r="HE264" s="149">
        <f t="shared" si="9092"/>
        <v>0</v>
      </c>
      <c r="HF264" s="149">
        <f t="shared" si="9092"/>
        <v>0</v>
      </c>
      <c r="HG264" s="149">
        <f t="shared" si="9092"/>
        <v>0</v>
      </c>
      <c r="HH264" s="149">
        <f t="shared" si="9092"/>
        <v>0</v>
      </c>
      <c r="HI264" s="149">
        <f t="shared" si="9092"/>
        <v>0</v>
      </c>
      <c r="HJ264" s="149">
        <f t="shared" si="9092"/>
        <v>0</v>
      </c>
      <c r="HK264" s="149">
        <f t="shared" si="9092"/>
        <v>0</v>
      </c>
      <c r="HL264" s="149">
        <f t="shared" si="9092"/>
        <v>0</v>
      </c>
      <c r="HM264" s="149">
        <f t="shared" si="9092"/>
        <v>0</v>
      </c>
      <c r="HN264" s="149">
        <f t="shared" si="9092"/>
        <v>0</v>
      </c>
      <c r="HO264" s="149">
        <f t="shared" si="9092"/>
        <v>0</v>
      </c>
      <c r="HP264" s="149">
        <f t="shared" si="9092"/>
        <v>0</v>
      </c>
      <c r="HQ264" s="149">
        <f t="shared" si="9092"/>
        <v>0</v>
      </c>
      <c r="HR264" s="149">
        <f t="shared" si="9092"/>
        <v>0</v>
      </c>
      <c r="HS264" s="149">
        <f t="shared" si="9092"/>
        <v>0</v>
      </c>
      <c r="HT264" s="149">
        <f t="shared" si="9092"/>
        <v>0</v>
      </c>
      <c r="HU264" s="149">
        <f t="shared" si="9092"/>
        <v>0</v>
      </c>
      <c r="HV264" s="149">
        <f t="shared" si="9092"/>
        <v>0</v>
      </c>
      <c r="HW264" s="149">
        <f t="shared" si="9092"/>
        <v>0</v>
      </c>
      <c r="HX264" s="149">
        <f t="shared" si="9092"/>
        <v>0</v>
      </c>
      <c r="HY264" s="149">
        <f t="shared" si="9092"/>
        <v>0</v>
      </c>
      <c r="HZ264" s="149">
        <f t="shared" si="9092"/>
        <v>0</v>
      </c>
      <c r="IA264" s="149">
        <f t="shared" si="9092"/>
        <v>0</v>
      </c>
      <c r="IB264" s="149">
        <f t="shared" si="9092"/>
        <v>0</v>
      </c>
      <c r="IC264" s="149">
        <f t="shared" si="9092"/>
        <v>0</v>
      </c>
      <c r="ID264" s="149">
        <f t="shared" si="9092"/>
        <v>0</v>
      </c>
      <c r="IE264" s="149">
        <f t="shared" si="9092"/>
        <v>0</v>
      </c>
      <c r="IF264" s="149">
        <f t="shared" si="9092"/>
        <v>0</v>
      </c>
      <c r="IG264" s="149">
        <f t="shared" si="9092"/>
        <v>0</v>
      </c>
      <c r="IH264" s="149">
        <f t="shared" si="9092"/>
        <v>0</v>
      </c>
      <c r="II264" s="149">
        <f t="shared" si="9092"/>
        <v>0</v>
      </c>
      <c r="IJ264" s="149">
        <f t="shared" si="9092"/>
        <v>0</v>
      </c>
      <c r="IK264" s="149">
        <f t="shared" si="9092"/>
        <v>0</v>
      </c>
      <c r="IL264" s="149">
        <f t="shared" si="9092"/>
        <v>0</v>
      </c>
      <c r="IM264" s="149">
        <f t="shared" si="9092"/>
        <v>0</v>
      </c>
      <c r="IN264" s="149">
        <f t="shared" si="9092"/>
        <v>0</v>
      </c>
      <c r="IO264" s="149">
        <f t="shared" si="9092"/>
        <v>0</v>
      </c>
      <c r="IP264" s="149">
        <f t="shared" si="9092"/>
        <v>0</v>
      </c>
      <c r="IQ264" s="149">
        <f t="shared" si="9092"/>
        <v>0</v>
      </c>
      <c r="IR264" s="149">
        <f t="shared" si="9092"/>
        <v>0</v>
      </c>
      <c r="IS264" s="149">
        <f t="shared" si="9092"/>
        <v>0</v>
      </c>
      <c r="IT264" s="149">
        <f t="shared" si="9092"/>
        <v>0</v>
      </c>
      <c r="IU264" s="149">
        <f t="shared" si="9092"/>
        <v>0</v>
      </c>
      <c r="IV264" s="149">
        <f t="shared" si="9092"/>
        <v>0</v>
      </c>
      <c r="IW264" s="149">
        <f t="shared" si="9092"/>
        <v>0</v>
      </c>
      <c r="IX264" s="149">
        <f t="shared" si="9092"/>
        <v>0</v>
      </c>
      <c r="IY264" s="149">
        <f t="shared" si="9092"/>
        <v>0</v>
      </c>
      <c r="IZ264" s="149">
        <f t="shared" ref="IZ264:LK264" si="9093">SUM(IZ94:IZ97)</f>
        <v>0</v>
      </c>
      <c r="JA264" s="149">
        <f t="shared" si="9093"/>
        <v>0</v>
      </c>
      <c r="JB264" s="149">
        <f t="shared" si="9093"/>
        <v>0</v>
      </c>
      <c r="JC264" s="149">
        <f t="shared" si="9093"/>
        <v>0</v>
      </c>
      <c r="JD264" s="149">
        <f t="shared" si="9093"/>
        <v>0</v>
      </c>
      <c r="JE264" s="149">
        <f t="shared" si="9093"/>
        <v>0</v>
      </c>
      <c r="JF264" s="149">
        <f t="shared" si="9093"/>
        <v>0</v>
      </c>
      <c r="JG264" s="149">
        <f t="shared" si="9093"/>
        <v>0</v>
      </c>
      <c r="JH264" s="149">
        <f t="shared" si="9093"/>
        <v>0</v>
      </c>
      <c r="JI264" s="149">
        <f t="shared" si="9093"/>
        <v>0</v>
      </c>
      <c r="JJ264" s="149">
        <f t="shared" si="9093"/>
        <v>0</v>
      </c>
      <c r="JK264" s="149">
        <f t="shared" si="9093"/>
        <v>0</v>
      </c>
      <c r="JL264" s="149">
        <f t="shared" si="9093"/>
        <v>0</v>
      </c>
      <c r="JM264" s="149">
        <f t="shared" si="9093"/>
        <v>0</v>
      </c>
      <c r="JN264" s="149">
        <f t="shared" si="9093"/>
        <v>0</v>
      </c>
      <c r="JO264" s="149">
        <f t="shared" si="9093"/>
        <v>0</v>
      </c>
      <c r="JP264" s="149">
        <f t="shared" si="9093"/>
        <v>0</v>
      </c>
      <c r="JQ264" s="149">
        <f t="shared" si="9093"/>
        <v>0</v>
      </c>
      <c r="JR264" s="149">
        <f t="shared" si="9093"/>
        <v>0</v>
      </c>
      <c r="JS264" s="149">
        <f t="shared" si="9093"/>
        <v>0</v>
      </c>
      <c r="JT264" s="149">
        <f t="shared" si="9093"/>
        <v>0</v>
      </c>
      <c r="JU264" s="149">
        <f t="shared" si="9093"/>
        <v>0</v>
      </c>
      <c r="JV264" s="149">
        <f t="shared" si="9093"/>
        <v>0</v>
      </c>
      <c r="JW264" s="149">
        <f t="shared" si="9093"/>
        <v>0</v>
      </c>
      <c r="JX264" s="149">
        <f t="shared" si="9093"/>
        <v>0</v>
      </c>
      <c r="JY264" s="149">
        <f t="shared" si="9093"/>
        <v>0</v>
      </c>
      <c r="JZ264" s="149">
        <f t="shared" si="9093"/>
        <v>0</v>
      </c>
      <c r="KA264" s="149">
        <f t="shared" si="9093"/>
        <v>0</v>
      </c>
      <c r="KB264" s="149">
        <f t="shared" si="9093"/>
        <v>0</v>
      </c>
      <c r="KC264" s="149">
        <f t="shared" si="9093"/>
        <v>0</v>
      </c>
      <c r="KD264" s="149">
        <f t="shared" si="9093"/>
        <v>0</v>
      </c>
      <c r="KE264" s="149">
        <f t="shared" si="9093"/>
        <v>0</v>
      </c>
      <c r="KF264" s="149">
        <f t="shared" si="9093"/>
        <v>0</v>
      </c>
      <c r="KG264" s="149">
        <f t="shared" si="9093"/>
        <v>0</v>
      </c>
      <c r="KH264" s="149">
        <f t="shared" si="9093"/>
        <v>0</v>
      </c>
      <c r="KI264" s="149">
        <f t="shared" si="9093"/>
        <v>0</v>
      </c>
      <c r="KJ264" s="149">
        <f t="shared" si="9093"/>
        <v>0</v>
      </c>
      <c r="KK264" s="149">
        <f t="shared" si="9093"/>
        <v>0</v>
      </c>
      <c r="KL264" s="149">
        <f t="shared" si="9093"/>
        <v>0</v>
      </c>
      <c r="KM264" s="149">
        <f t="shared" si="9093"/>
        <v>0</v>
      </c>
      <c r="KN264" s="149">
        <f t="shared" si="9093"/>
        <v>0</v>
      </c>
      <c r="KO264" s="149">
        <f t="shared" si="9093"/>
        <v>0</v>
      </c>
      <c r="KP264" s="149">
        <f t="shared" si="9093"/>
        <v>0</v>
      </c>
      <c r="KQ264" s="149">
        <f t="shared" si="9093"/>
        <v>0</v>
      </c>
      <c r="KR264" s="149">
        <f t="shared" si="9093"/>
        <v>0</v>
      </c>
      <c r="KS264" s="149">
        <f t="shared" si="9093"/>
        <v>0</v>
      </c>
      <c r="KT264" s="149">
        <f t="shared" si="9093"/>
        <v>0</v>
      </c>
      <c r="KU264" s="149">
        <f t="shared" si="9093"/>
        <v>0</v>
      </c>
      <c r="KV264" s="149">
        <f t="shared" si="9093"/>
        <v>0</v>
      </c>
      <c r="KW264" s="149">
        <f t="shared" si="9093"/>
        <v>0</v>
      </c>
      <c r="KX264" s="149">
        <f t="shared" si="9093"/>
        <v>0</v>
      </c>
      <c r="KY264" s="149">
        <f t="shared" si="9093"/>
        <v>0</v>
      </c>
      <c r="KZ264" s="149">
        <f t="shared" si="9093"/>
        <v>0</v>
      </c>
      <c r="LA264" s="149">
        <f t="shared" si="9093"/>
        <v>0</v>
      </c>
      <c r="LB264" s="149">
        <f t="shared" si="9093"/>
        <v>0</v>
      </c>
      <c r="LC264" s="149">
        <f t="shared" si="9093"/>
        <v>0</v>
      </c>
      <c r="LD264" s="149">
        <f t="shared" si="9093"/>
        <v>0</v>
      </c>
      <c r="LE264" s="149">
        <f t="shared" si="9093"/>
        <v>0</v>
      </c>
      <c r="LF264" s="149">
        <f t="shared" si="9093"/>
        <v>0</v>
      </c>
      <c r="LG264" s="149">
        <f t="shared" si="9093"/>
        <v>0</v>
      </c>
      <c r="LH264" s="149">
        <f t="shared" si="9093"/>
        <v>0</v>
      </c>
      <c r="LI264" s="149">
        <f t="shared" si="9093"/>
        <v>0</v>
      </c>
      <c r="LJ264" s="149">
        <f t="shared" si="9093"/>
        <v>0</v>
      </c>
      <c r="LK264" s="149">
        <f t="shared" si="9093"/>
        <v>0</v>
      </c>
      <c r="LL264" s="149">
        <f t="shared" ref="LL264:NW264" si="9094">SUM(LL94:LL97)</f>
        <v>0</v>
      </c>
      <c r="LM264" s="149">
        <f t="shared" si="9094"/>
        <v>0</v>
      </c>
      <c r="LN264" s="149">
        <f t="shared" si="9094"/>
        <v>0</v>
      </c>
      <c r="LO264" s="149">
        <f t="shared" si="9094"/>
        <v>0</v>
      </c>
      <c r="LP264" s="149">
        <f t="shared" si="9094"/>
        <v>0</v>
      </c>
      <c r="LQ264" s="149">
        <f t="shared" si="9094"/>
        <v>0</v>
      </c>
      <c r="LR264" s="149">
        <f t="shared" si="9094"/>
        <v>0</v>
      </c>
      <c r="LS264" s="149">
        <f t="shared" si="9094"/>
        <v>0</v>
      </c>
      <c r="LT264" s="149">
        <f t="shared" si="9094"/>
        <v>0</v>
      </c>
      <c r="LU264" s="149">
        <f t="shared" si="9094"/>
        <v>0</v>
      </c>
      <c r="LV264" s="149">
        <f t="shared" si="9094"/>
        <v>0</v>
      </c>
      <c r="LW264" s="149">
        <f t="shared" si="9094"/>
        <v>0</v>
      </c>
      <c r="LX264" s="149">
        <f t="shared" si="9094"/>
        <v>0</v>
      </c>
      <c r="LY264" s="149">
        <f t="shared" si="9094"/>
        <v>0</v>
      </c>
      <c r="LZ264" s="149">
        <f t="shared" si="9094"/>
        <v>0</v>
      </c>
      <c r="MA264" s="149">
        <f t="shared" si="9094"/>
        <v>0</v>
      </c>
      <c r="MB264" s="149">
        <f t="shared" si="9094"/>
        <v>0</v>
      </c>
      <c r="MC264" s="149">
        <f t="shared" si="9094"/>
        <v>0</v>
      </c>
      <c r="MD264" s="149">
        <f t="shared" si="9094"/>
        <v>0</v>
      </c>
      <c r="ME264" s="149">
        <f t="shared" si="9094"/>
        <v>0</v>
      </c>
      <c r="MF264" s="149">
        <f t="shared" si="9094"/>
        <v>0</v>
      </c>
      <c r="MG264" s="149">
        <f t="shared" si="9094"/>
        <v>0</v>
      </c>
      <c r="MH264" s="149">
        <f t="shared" si="9094"/>
        <v>0</v>
      </c>
      <c r="MI264" s="149">
        <f t="shared" si="9094"/>
        <v>0</v>
      </c>
      <c r="MJ264" s="149">
        <f t="shared" si="9094"/>
        <v>0</v>
      </c>
      <c r="MK264" s="149">
        <f t="shared" si="9094"/>
        <v>0</v>
      </c>
      <c r="ML264" s="149">
        <f t="shared" si="9094"/>
        <v>0</v>
      </c>
      <c r="MM264" s="149">
        <f t="shared" si="9094"/>
        <v>0</v>
      </c>
      <c r="MN264" s="149">
        <f t="shared" si="9094"/>
        <v>0</v>
      </c>
      <c r="MO264" s="149">
        <f t="shared" si="9094"/>
        <v>0</v>
      </c>
      <c r="MP264" s="149">
        <f t="shared" si="9094"/>
        <v>0</v>
      </c>
      <c r="MQ264" s="149">
        <f t="shared" si="9094"/>
        <v>0</v>
      </c>
      <c r="MR264" s="149">
        <f t="shared" si="9094"/>
        <v>0</v>
      </c>
      <c r="MS264" s="149">
        <f t="shared" si="9094"/>
        <v>0</v>
      </c>
      <c r="MT264" s="149">
        <f t="shared" si="9094"/>
        <v>0</v>
      </c>
      <c r="MU264" s="149">
        <f t="shared" si="9094"/>
        <v>0</v>
      </c>
      <c r="MV264" s="149">
        <f t="shared" si="9094"/>
        <v>0</v>
      </c>
      <c r="MW264" s="149">
        <f t="shared" si="9094"/>
        <v>0</v>
      </c>
      <c r="MX264" s="149">
        <f t="shared" si="9094"/>
        <v>0</v>
      </c>
      <c r="MY264" s="149">
        <f t="shared" si="9094"/>
        <v>0</v>
      </c>
      <c r="MZ264" s="149">
        <f t="shared" si="9094"/>
        <v>0</v>
      </c>
      <c r="NA264" s="149">
        <f t="shared" si="9094"/>
        <v>0</v>
      </c>
      <c r="NB264" s="149">
        <f t="shared" si="9094"/>
        <v>0</v>
      </c>
      <c r="NC264" s="149">
        <f t="shared" si="9094"/>
        <v>0</v>
      </c>
      <c r="ND264" s="149">
        <f t="shared" si="9094"/>
        <v>0</v>
      </c>
      <c r="NE264" s="149">
        <f t="shared" si="9094"/>
        <v>0</v>
      </c>
      <c r="NF264" s="149">
        <f t="shared" si="9094"/>
        <v>0</v>
      </c>
      <c r="NG264" s="149">
        <f t="shared" si="9094"/>
        <v>0</v>
      </c>
      <c r="NH264" s="149">
        <f t="shared" si="9094"/>
        <v>0</v>
      </c>
      <c r="NI264" s="149">
        <f t="shared" si="9094"/>
        <v>0</v>
      </c>
      <c r="NJ264" s="149">
        <f t="shared" si="9094"/>
        <v>0</v>
      </c>
      <c r="NK264" s="149">
        <f t="shared" si="9094"/>
        <v>0</v>
      </c>
      <c r="NL264" s="149">
        <f t="shared" si="9094"/>
        <v>0</v>
      </c>
      <c r="NM264" s="149">
        <f t="shared" si="9094"/>
        <v>0</v>
      </c>
      <c r="NN264" s="149">
        <f t="shared" si="9094"/>
        <v>0</v>
      </c>
      <c r="NO264" s="149">
        <f t="shared" si="9094"/>
        <v>0</v>
      </c>
      <c r="NP264" s="149">
        <f t="shared" si="9094"/>
        <v>0</v>
      </c>
      <c r="NQ264" s="149">
        <f t="shared" si="9094"/>
        <v>0</v>
      </c>
      <c r="NR264" s="149">
        <f t="shared" si="9094"/>
        <v>0</v>
      </c>
      <c r="NS264" s="149">
        <f t="shared" si="9094"/>
        <v>0</v>
      </c>
      <c r="NT264" s="149">
        <f t="shared" si="9094"/>
        <v>0</v>
      </c>
      <c r="NU264" s="149">
        <f t="shared" si="9094"/>
        <v>0</v>
      </c>
      <c r="NV264" s="149">
        <f t="shared" si="9094"/>
        <v>0</v>
      </c>
      <c r="NW264" s="149">
        <f t="shared" si="9094"/>
        <v>0</v>
      </c>
      <c r="NX264" s="149">
        <f t="shared" ref="NX264:QI264" si="9095">SUM(NX94:NX97)</f>
        <v>0</v>
      </c>
      <c r="NY264" s="149">
        <f t="shared" si="9095"/>
        <v>0</v>
      </c>
      <c r="NZ264" s="149">
        <f t="shared" si="9095"/>
        <v>0</v>
      </c>
      <c r="OA264" s="149">
        <f t="shared" si="9095"/>
        <v>0</v>
      </c>
      <c r="OB264" s="149">
        <f t="shared" si="9095"/>
        <v>0</v>
      </c>
      <c r="OC264" s="149">
        <f t="shared" si="9095"/>
        <v>0</v>
      </c>
      <c r="OD264" s="149">
        <f t="shared" si="9095"/>
        <v>0</v>
      </c>
      <c r="OE264" s="149">
        <f t="shared" si="9095"/>
        <v>0</v>
      </c>
      <c r="OF264" s="149">
        <f t="shared" si="9095"/>
        <v>0</v>
      </c>
      <c r="OG264" s="149">
        <f t="shared" si="9095"/>
        <v>0</v>
      </c>
      <c r="OH264" s="149">
        <f t="shared" si="9095"/>
        <v>0</v>
      </c>
      <c r="OI264" s="149">
        <f t="shared" si="9095"/>
        <v>0</v>
      </c>
      <c r="OJ264" s="149">
        <f t="shared" si="9095"/>
        <v>0</v>
      </c>
      <c r="OK264" s="149">
        <f t="shared" si="9095"/>
        <v>0</v>
      </c>
      <c r="OL264" s="149">
        <f t="shared" si="9095"/>
        <v>0</v>
      </c>
      <c r="OM264" s="149">
        <f t="shared" si="9095"/>
        <v>0</v>
      </c>
      <c r="ON264" s="149">
        <f t="shared" si="9095"/>
        <v>0</v>
      </c>
      <c r="OO264" s="149">
        <f t="shared" si="9095"/>
        <v>0</v>
      </c>
      <c r="OP264" s="149">
        <f t="shared" si="9095"/>
        <v>0</v>
      </c>
      <c r="OQ264" s="149">
        <f t="shared" si="9095"/>
        <v>0</v>
      </c>
      <c r="OR264" s="149">
        <f t="shared" si="9095"/>
        <v>0</v>
      </c>
      <c r="OS264" s="149">
        <f t="shared" si="9095"/>
        <v>0</v>
      </c>
      <c r="OT264" s="149">
        <f t="shared" si="9095"/>
        <v>0</v>
      </c>
      <c r="OU264" s="149">
        <f t="shared" si="9095"/>
        <v>0</v>
      </c>
      <c r="OV264" s="149">
        <f t="shared" si="9095"/>
        <v>0</v>
      </c>
      <c r="OW264" s="149">
        <f t="shared" si="9095"/>
        <v>0</v>
      </c>
      <c r="OX264" s="149">
        <f t="shared" si="9095"/>
        <v>0</v>
      </c>
      <c r="OY264" s="149">
        <f t="shared" si="9095"/>
        <v>0</v>
      </c>
      <c r="OZ264" s="149">
        <f t="shared" si="9095"/>
        <v>0</v>
      </c>
      <c r="PA264" s="149">
        <f t="shared" si="9095"/>
        <v>0</v>
      </c>
      <c r="PB264" s="149">
        <f t="shared" si="9095"/>
        <v>0</v>
      </c>
      <c r="PC264" s="149">
        <f t="shared" si="9095"/>
        <v>0</v>
      </c>
      <c r="PD264" s="149">
        <f t="shared" si="9095"/>
        <v>0</v>
      </c>
      <c r="PE264" s="149">
        <f t="shared" si="9095"/>
        <v>0</v>
      </c>
      <c r="PF264" s="149">
        <f t="shared" si="9095"/>
        <v>0</v>
      </c>
      <c r="PG264" s="149">
        <f t="shared" si="9095"/>
        <v>0</v>
      </c>
      <c r="PH264" s="149">
        <f t="shared" si="9095"/>
        <v>0</v>
      </c>
      <c r="PI264" s="149">
        <f t="shared" si="9095"/>
        <v>0</v>
      </c>
      <c r="PJ264" s="149">
        <f t="shared" si="9095"/>
        <v>0</v>
      </c>
      <c r="PK264" s="149">
        <f t="shared" si="9095"/>
        <v>0</v>
      </c>
      <c r="PL264" s="149">
        <f t="shared" si="9095"/>
        <v>0</v>
      </c>
      <c r="PM264" s="149">
        <f t="shared" si="9095"/>
        <v>0</v>
      </c>
      <c r="PN264" s="149">
        <f t="shared" si="9095"/>
        <v>0</v>
      </c>
      <c r="PO264" s="149">
        <f t="shared" si="9095"/>
        <v>0</v>
      </c>
      <c r="PP264" s="149">
        <f t="shared" si="9095"/>
        <v>0</v>
      </c>
      <c r="PQ264" s="149">
        <f t="shared" si="9095"/>
        <v>0</v>
      </c>
      <c r="PR264" s="149">
        <f t="shared" si="9095"/>
        <v>0</v>
      </c>
      <c r="PS264" s="149">
        <f t="shared" si="9095"/>
        <v>0</v>
      </c>
      <c r="PT264" s="149">
        <f t="shared" si="9095"/>
        <v>0</v>
      </c>
      <c r="PU264" s="149">
        <f t="shared" si="9095"/>
        <v>0</v>
      </c>
      <c r="PV264" s="149">
        <f t="shared" si="9095"/>
        <v>0</v>
      </c>
      <c r="PW264" s="149">
        <f t="shared" si="9095"/>
        <v>0</v>
      </c>
      <c r="PX264" s="149">
        <f t="shared" si="9095"/>
        <v>0</v>
      </c>
      <c r="PY264" s="149">
        <f t="shared" si="9095"/>
        <v>0</v>
      </c>
      <c r="PZ264" s="149">
        <f t="shared" si="9095"/>
        <v>0</v>
      </c>
      <c r="QA264" s="149">
        <f t="shared" si="9095"/>
        <v>0</v>
      </c>
      <c r="QB264" s="149">
        <f t="shared" si="9095"/>
        <v>0</v>
      </c>
      <c r="QC264" s="149">
        <f t="shared" si="9095"/>
        <v>0</v>
      </c>
      <c r="QD264" s="149">
        <f t="shared" si="9095"/>
        <v>0</v>
      </c>
      <c r="QE264" s="149">
        <f t="shared" si="9095"/>
        <v>0</v>
      </c>
      <c r="QF264" s="149">
        <f t="shared" si="9095"/>
        <v>0</v>
      </c>
      <c r="QG264" s="149">
        <f t="shared" si="9095"/>
        <v>0</v>
      </c>
      <c r="QH264" s="149">
        <f t="shared" si="9095"/>
        <v>0</v>
      </c>
      <c r="QI264" s="149">
        <f t="shared" si="9095"/>
        <v>0</v>
      </c>
      <c r="QJ264" s="149">
        <f t="shared" ref="QJ264:SU264" si="9096">SUM(QJ94:QJ97)</f>
        <v>0</v>
      </c>
      <c r="QK264" s="149">
        <f t="shared" si="9096"/>
        <v>0</v>
      </c>
      <c r="QL264" s="149">
        <f t="shared" si="9096"/>
        <v>0</v>
      </c>
      <c r="QM264" s="149">
        <f t="shared" si="9096"/>
        <v>0</v>
      </c>
      <c r="QN264" s="149">
        <f t="shared" si="9096"/>
        <v>0</v>
      </c>
      <c r="QO264" s="149">
        <f t="shared" si="9096"/>
        <v>0</v>
      </c>
      <c r="QP264" s="149">
        <f t="shared" si="9096"/>
        <v>0</v>
      </c>
      <c r="QQ264" s="149">
        <f t="shared" si="9096"/>
        <v>0</v>
      </c>
      <c r="QR264" s="149">
        <f t="shared" si="9096"/>
        <v>0</v>
      </c>
      <c r="QS264" s="149">
        <f t="shared" si="9096"/>
        <v>0</v>
      </c>
      <c r="QT264" s="149">
        <f t="shared" si="9096"/>
        <v>0</v>
      </c>
      <c r="QU264" s="149">
        <f t="shared" si="9096"/>
        <v>0</v>
      </c>
      <c r="QV264" s="149">
        <f t="shared" si="9096"/>
        <v>0</v>
      </c>
      <c r="QW264" s="149">
        <f t="shared" si="9096"/>
        <v>0</v>
      </c>
      <c r="QX264" s="149">
        <f t="shared" si="9096"/>
        <v>0</v>
      </c>
      <c r="QY264" s="149">
        <f t="shared" si="9096"/>
        <v>0</v>
      </c>
      <c r="QZ264" s="149">
        <f t="shared" si="9096"/>
        <v>0</v>
      </c>
      <c r="RA264" s="149">
        <f t="shared" si="9096"/>
        <v>0</v>
      </c>
      <c r="RB264" s="149">
        <f t="shared" si="9096"/>
        <v>0</v>
      </c>
      <c r="RC264" s="149">
        <f t="shared" si="9096"/>
        <v>0</v>
      </c>
      <c r="RD264" s="149">
        <f t="shared" si="9096"/>
        <v>0</v>
      </c>
      <c r="RE264" s="149">
        <f t="shared" si="9096"/>
        <v>0</v>
      </c>
      <c r="RF264" s="149">
        <f t="shared" si="9096"/>
        <v>0</v>
      </c>
      <c r="RG264" s="149">
        <f t="shared" si="9096"/>
        <v>0</v>
      </c>
      <c r="RH264" s="149">
        <f t="shared" si="9096"/>
        <v>0</v>
      </c>
      <c r="RI264" s="149">
        <f t="shared" si="9096"/>
        <v>0</v>
      </c>
      <c r="RJ264" s="149">
        <f t="shared" si="9096"/>
        <v>0</v>
      </c>
      <c r="RK264" s="149">
        <f t="shared" si="9096"/>
        <v>0</v>
      </c>
      <c r="RL264" s="149">
        <f t="shared" si="9096"/>
        <v>0</v>
      </c>
      <c r="RM264" s="149">
        <f t="shared" si="9096"/>
        <v>0</v>
      </c>
      <c r="RN264" s="149">
        <f t="shared" si="9096"/>
        <v>0</v>
      </c>
      <c r="RO264" s="149">
        <f t="shared" si="9096"/>
        <v>0</v>
      </c>
      <c r="RP264" s="149">
        <f t="shared" si="9096"/>
        <v>0</v>
      </c>
      <c r="RQ264" s="149">
        <f t="shared" si="9096"/>
        <v>0</v>
      </c>
      <c r="RR264" s="149">
        <f t="shared" si="9096"/>
        <v>0</v>
      </c>
      <c r="RS264" s="149">
        <f t="shared" si="9096"/>
        <v>0</v>
      </c>
      <c r="RT264" s="149">
        <f t="shared" si="9096"/>
        <v>0</v>
      </c>
      <c r="RU264" s="149">
        <f t="shared" si="9096"/>
        <v>0</v>
      </c>
      <c r="RV264" s="149">
        <f t="shared" si="9096"/>
        <v>0</v>
      </c>
      <c r="RW264" s="149">
        <f t="shared" si="9096"/>
        <v>0</v>
      </c>
      <c r="RX264" s="149">
        <f t="shared" si="9096"/>
        <v>0</v>
      </c>
      <c r="RY264" s="149">
        <f t="shared" si="9096"/>
        <v>0</v>
      </c>
      <c r="RZ264" s="149">
        <f t="shared" si="9096"/>
        <v>0</v>
      </c>
      <c r="SA264" s="149">
        <f t="shared" si="9096"/>
        <v>0</v>
      </c>
      <c r="SB264" s="149">
        <f t="shared" si="9096"/>
        <v>0</v>
      </c>
      <c r="SC264" s="149">
        <f t="shared" si="9096"/>
        <v>0</v>
      </c>
      <c r="SD264" s="149">
        <f t="shared" si="9096"/>
        <v>0</v>
      </c>
      <c r="SE264" s="149">
        <f t="shared" si="9096"/>
        <v>0</v>
      </c>
      <c r="SF264" s="149">
        <f t="shared" si="9096"/>
        <v>0</v>
      </c>
      <c r="SG264" s="149">
        <f t="shared" si="9096"/>
        <v>0</v>
      </c>
      <c r="SH264" s="149">
        <f t="shared" si="9096"/>
        <v>0</v>
      </c>
      <c r="SI264" s="149">
        <f t="shared" si="9096"/>
        <v>0</v>
      </c>
      <c r="SJ264" s="149">
        <f t="shared" si="9096"/>
        <v>0</v>
      </c>
      <c r="SK264" s="149">
        <f t="shared" si="9096"/>
        <v>0</v>
      </c>
      <c r="SL264" s="149">
        <f t="shared" si="9096"/>
        <v>0</v>
      </c>
      <c r="SM264" s="149">
        <f t="shared" si="9096"/>
        <v>0</v>
      </c>
      <c r="SN264" s="149">
        <f t="shared" si="9096"/>
        <v>0</v>
      </c>
      <c r="SO264" s="149">
        <f t="shared" si="9096"/>
        <v>0</v>
      </c>
      <c r="SP264" s="149">
        <f t="shared" si="9096"/>
        <v>0</v>
      </c>
      <c r="SQ264" s="149">
        <f t="shared" si="9096"/>
        <v>0</v>
      </c>
      <c r="SR264" s="149">
        <f t="shared" si="9096"/>
        <v>0</v>
      </c>
      <c r="SS264" s="149">
        <f t="shared" si="9096"/>
        <v>0</v>
      </c>
      <c r="ST264" s="149">
        <f t="shared" si="9096"/>
        <v>0</v>
      </c>
      <c r="SU264" s="149">
        <f t="shared" si="9096"/>
        <v>0</v>
      </c>
      <c r="SV264" s="149">
        <f t="shared" ref="SV264:VG264" si="9097">SUM(SV94:SV97)</f>
        <v>0</v>
      </c>
      <c r="SW264" s="149">
        <f t="shared" si="9097"/>
        <v>0</v>
      </c>
      <c r="SX264" s="149">
        <f t="shared" si="9097"/>
        <v>0</v>
      </c>
      <c r="SY264" s="149">
        <f t="shared" si="9097"/>
        <v>0</v>
      </c>
      <c r="SZ264" s="149">
        <f t="shared" si="9097"/>
        <v>0</v>
      </c>
      <c r="TA264" s="149">
        <f t="shared" si="9097"/>
        <v>0</v>
      </c>
      <c r="TB264" s="149">
        <f t="shared" si="9097"/>
        <v>0</v>
      </c>
      <c r="TC264" s="149">
        <f t="shared" si="9097"/>
        <v>0</v>
      </c>
      <c r="TD264" s="149">
        <f t="shared" si="9097"/>
        <v>0</v>
      </c>
      <c r="TE264" s="149">
        <f t="shared" si="9097"/>
        <v>0</v>
      </c>
      <c r="TF264" s="149">
        <f t="shared" si="9097"/>
        <v>0</v>
      </c>
      <c r="TG264" s="149">
        <f t="shared" si="9097"/>
        <v>0</v>
      </c>
      <c r="TH264" s="149">
        <f t="shared" si="9097"/>
        <v>0</v>
      </c>
      <c r="TI264" s="149">
        <f t="shared" si="9097"/>
        <v>0</v>
      </c>
      <c r="TJ264" s="149">
        <f t="shared" si="9097"/>
        <v>0</v>
      </c>
      <c r="TK264" s="149">
        <f t="shared" si="9097"/>
        <v>0</v>
      </c>
      <c r="TL264" s="149">
        <f t="shared" si="9097"/>
        <v>0</v>
      </c>
      <c r="TM264" s="149">
        <f t="shared" si="9097"/>
        <v>0</v>
      </c>
      <c r="TN264" s="149">
        <f t="shared" si="9097"/>
        <v>0</v>
      </c>
      <c r="TO264" s="149">
        <f t="shared" si="9097"/>
        <v>0</v>
      </c>
      <c r="TP264" s="149">
        <f t="shared" si="9097"/>
        <v>0</v>
      </c>
      <c r="TQ264" s="149">
        <f t="shared" si="9097"/>
        <v>0</v>
      </c>
      <c r="TR264" s="149">
        <f t="shared" si="9097"/>
        <v>0</v>
      </c>
      <c r="TS264" s="149">
        <f t="shared" si="9097"/>
        <v>0</v>
      </c>
      <c r="TT264" s="149">
        <f t="shared" si="9097"/>
        <v>0</v>
      </c>
      <c r="TU264" s="149">
        <f t="shared" si="9097"/>
        <v>0</v>
      </c>
      <c r="TV264" s="149">
        <f t="shared" si="9097"/>
        <v>0</v>
      </c>
      <c r="TW264" s="149">
        <f t="shared" si="9097"/>
        <v>0</v>
      </c>
      <c r="TX264" s="149">
        <f t="shared" si="9097"/>
        <v>0</v>
      </c>
      <c r="TY264" s="149">
        <f t="shared" si="9097"/>
        <v>0</v>
      </c>
      <c r="TZ264" s="149">
        <f t="shared" si="9097"/>
        <v>0</v>
      </c>
      <c r="UA264" s="149">
        <f t="shared" si="9097"/>
        <v>0</v>
      </c>
      <c r="UB264" s="149">
        <f t="shared" si="9097"/>
        <v>0</v>
      </c>
      <c r="UC264" s="149">
        <f t="shared" si="9097"/>
        <v>0</v>
      </c>
      <c r="UD264" s="149">
        <f t="shared" si="9097"/>
        <v>0</v>
      </c>
      <c r="UE264" s="149">
        <f t="shared" si="9097"/>
        <v>0</v>
      </c>
      <c r="UF264" s="149">
        <f t="shared" si="9097"/>
        <v>0</v>
      </c>
      <c r="UG264" s="149">
        <f t="shared" si="9097"/>
        <v>0</v>
      </c>
      <c r="UH264" s="149">
        <f t="shared" si="9097"/>
        <v>0</v>
      </c>
      <c r="UI264" s="149">
        <f t="shared" si="9097"/>
        <v>0</v>
      </c>
      <c r="UJ264" s="149">
        <f t="shared" si="9097"/>
        <v>0</v>
      </c>
      <c r="UK264" s="149">
        <f t="shared" si="9097"/>
        <v>0</v>
      </c>
      <c r="UL264" s="149">
        <f t="shared" si="9097"/>
        <v>0</v>
      </c>
      <c r="UM264" s="149">
        <f t="shared" si="9097"/>
        <v>0</v>
      </c>
      <c r="UN264" s="149">
        <f t="shared" si="9097"/>
        <v>0</v>
      </c>
      <c r="UO264" s="149">
        <f t="shared" si="9097"/>
        <v>0</v>
      </c>
      <c r="UP264" s="149">
        <f t="shared" si="9097"/>
        <v>0</v>
      </c>
      <c r="UQ264" s="149">
        <f t="shared" si="9097"/>
        <v>0</v>
      </c>
      <c r="UR264" s="149">
        <f t="shared" si="9097"/>
        <v>0</v>
      </c>
      <c r="US264" s="149">
        <f t="shared" si="9097"/>
        <v>0</v>
      </c>
      <c r="UT264" s="149">
        <f t="shared" si="9097"/>
        <v>0</v>
      </c>
      <c r="UU264" s="149">
        <f t="shared" si="9097"/>
        <v>0</v>
      </c>
      <c r="UV264" s="149">
        <f t="shared" si="9097"/>
        <v>0</v>
      </c>
      <c r="UW264" s="149">
        <f t="shared" si="9097"/>
        <v>0</v>
      </c>
      <c r="UX264" s="149">
        <f t="shared" si="9097"/>
        <v>0</v>
      </c>
      <c r="UY264" s="149">
        <f t="shared" si="9097"/>
        <v>0</v>
      </c>
      <c r="UZ264" s="149">
        <f t="shared" si="9097"/>
        <v>0</v>
      </c>
      <c r="VA264" s="149">
        <f t="shared" si="9097"/>
        <v>0</v>
      </c>
      <c r="VB264" s="149">
        <f t="shared" si="9097"/>
        <v>0</v>
      </c>
      <c r="VC264" s="149">
        <f t="shared" si="9097"/>
        <v>0</v>
      </c>
      <c r="VD264" s="149">
        <f t="shared" si="9097"/>
        <v>0</v>
      </c>
      <c r="VE264" s="149">
        <f t="shared" si="9097"/>
        <v>0</v>
      </c>
      <c r="VF264" s="149">
        <f t="shared" si="9097"/>
        <v>0</v>
      </c>
      <c r="VG264" s="149">
        <f t="shared" si="9097"/>
        <v>0</v>
      </c>
      <c r="VH264" s="149">
        <f t="shared" ref="VH264:XS264" si="9098">SUM(VH94:VH97)</f>
        <v>0</v>
      </c>
      <c r="VI264" s="149">
        <f t="shared" si="9098"/>
        <v>0</v>
      </c>
      <c r="VJ264" s="149">
        <f t="shared" si="9098"/>
        <v>0</v>
      </c>
      <c r="VK264" s="149">
        <f t="shared" si="9098"/>
        <v>0</v>
      </c>
      <c r="VL264" s="149">
        <f t="shared" si="9098"/>
        <v>0</v>
      </c>
      <c r="VM264" s="149">
        <f t="shared" si="9098"/>
        <v>0</v>
      </c>
      <c r="VN264" s="149">
        <f t="shared" si="9098"/>
        <v>0</v>
      </c>
      <c r="VO264" s="149">
        <f t="shared" si="9098"/>
        <v>0</v>
      </c>
      <c r="VP264" s="149">
        <f t="shared" si="9098"/>
        <v>0</v>
      </c>
      <c r="VQ264" s="149">
        <f t="shared" si="9098"/>
        <v>0</v>
      </c>
      <c r="VR264" s="149">
        <f t="shared" si="9098"/>
        <v>0</v>
      </c>
      <c r="VS264" s="149">
        <f t="shared" si="9098"/>
        <v>0</v>
      </c>
      <c r="VT264" s="149">
        <f t="shared" si="9098"/>
        <v>0</v>
      </c>
      <c r="VU264" s="149">
        <f t="shared" si="9098"/>
        <v>0</v>
      </c>
      <c r="VV264" s="149">
        <f t="shared" si="9098"/>
        <v>0</v>
      </c>
      <c r="VW264" s="149">
        <f t="shared" si="9098"/>
        <v>0</v>
      </c>
      <c r="VX264" s="149">
        <f t="shared" si="9098"/>
        <v>0</v>
      </c>
      <c r="VY264" s="149">
        <f t="shared" si="9098"/>
        <v>0</v>
      </c>
      <c r="VZ264" s="149">
        <f t="shared" si="9098"/>
        <v>0</v>
      </c>
      <c r="WA264" s="149">
        <f t="shared" si="9098"/>
        <v>0</v>
      </c>
      <c r="WB264" s="149">
        <f t="shared" si="9098"/>
        <v>0</v>
      </c>
      <c r="WC264" s="149">
        <f t="shared" si="9098"/>
        <v>0</v>
      </c>
      <c r="WD264" s="149">
        <f t="shared" si="9098"/>
        <v>0</v>
      </c>
      <c r="WE264" s="149">
        <f t="shared" si="9098"/>
        <v>0</v>
      </c>
      <c r="WF264" s="149">
        <f t="shared" si="9098"/>
        <v>0</v>
      </c>
      <c r="WG264" s="149">
        <f t="shared" si="9098"/>
        <v>0</v>
      </c>
      <c r="WH264" s="149">
        <f t="shared" si="9098"/>
        <v>0</v>
      </c>
      <c r="WI264" s="149">
        <f t="shared" si="9098"/>
        <v>0</v>
      </c>
      <c r="WJ264" s="149">
        <f t="shared" si="9098"/>
        <v>0</v>
      </c>
      <c r="WK264" s="149">
        <f t="shared" si="9098"/>
        <v>0</v>
      </c>
      <c r="WL264" s="149">
        <f t="shared" si="9098"/>
        <v>0</v>
      </c>
      <c r="WM264" s="149">
        <f t="shared" si="9098"/>
        <v>0</v>
      </c>
      <c r="WN264" s="149">
        <f t="shared" si="9098"/>
        <v>0</v>
      </c>
      <c r="WO264" s="149">
        <f t="shared" si="9098"/>
        <v>0</v>
      </c>
      <c r="WP264" s="149">
        <f t="shared" si="9098"/>
        <v>0</v>
      </c>
      <c r="WQ264" s="149">
        <f t="shared" si="9098"/>
        <v>0</v>
      </c>
      <c r="WR264" s="149">
        <f t="shared" si="9098"/>
        <v>0</v>
      </c>
      <c r="WS264" s="149">
        <f t="shared" si="9098"/>
        <v>0</v>
      </c>
      <c r="WT264" s="149">
        <f t="shared" si="9098"/>
        <v>0</v>
      </c>
      <c r="WU264" s="149">
        <f t="shared" si="9098"/>
        <v>0</v>
      </c>
      <c r="WV264" s="149">
        <f t="shared" si="9098"/>
        <v>0</v>
      </c>
      <c r="WW264" s="149">
        <f t="shared" si="9098"/>
        <v>0</v>
      </c>
      <c r="WX264" s="149">
        <f t="shared" si="9098"/>
        <v>0</v>
      </c>
      <c r="WY264" s="149">
        <f t="shared" si="9098"/>
        <v>0</v>
      </c>
      <c r="WZ264" s="149">
        <f t="shared" si="9098"/>
        <v>0</v>
      </c>
      <c r="XA264" s="149">
        <f t="shared" si="9098"/>
        <v>0</v>
      </c>
      <c r="XB264" s="149">
        <f t="shared" si="9098"/>
        <v>0</v>
      </c>
      <c r="XC264" s="149">
        <f t="shared" si="9098"/>
        <v>0</v>
      </c>
      <c r="XD264" s="149">
        <f t="shared" si="9098"/>
        <v>0</v>
      </c>
      <c r="XE264" s="149">
        <f t="shared" si="9098"/>
        <v>0</v>
      </c>
      <c r="XF264" s="149">
        <f t="shared" si="9098"/>
        <v>0</v>
      </c>
      <c r="XG264" s="149">
        <f t="shared" si="9098"/>
        <v>0</v>
      </c>
      <c r="XH264" s="149">
        <f t="shared" si="9098"/>
        <v>0</v>
      </c>
      <c r="XI264" s="149">
        <f t="shared" si="9098"/>
        <v>0</v>
      </c>
      <c r="XJ264" s="149">
        <f t="shared" si="9098"/>
        <v>0</v>
      </c>
      <c r="XK264" s="149">
        <f t="shared" si="9098"/>
        <v>0</v>
      </c>
      <c r="XL264" s="149">
        <f t="shared" si="9098"/>
        <v>0</v>
      </c>
      <c r="XM264" s="149">
        <f t="shared" si="9098"/>
        <v>0</v>
      </c>
      <c r="XN264" s="149">
        <f t="shared" si="9098"/>
        <v>0</v>
      </c>
      <c r="XO264" s="149">
        <f t="shared" si="9098"/>
        <v>0</v>
      </c>
      <c r="XP264" s="149">
        <f t="shared" si="9098"/>
        <v>0</v>
      </c>
      <c r="XQ264" s="149">
        <f t="shared" si="9098"/>
        <v>0</v>
      </c>
      <c r="XR264" s="149">
        <f t="shared" si="9098"/>
        <v>0</v>
      </c>
      <c r="XS264" s="149">
        <f t="shared" si="9098"/>
        <v>0</v>
      </c>
      <c r="XT264" s="149">
        <f t="shared" ref="XT264:AAB264" si="9099">SUM(XT94:XT97)</f>
        <v>0</v>
      </c>
      <c r="XU264" s="149">
        <f t="shared" si="9099"/>
        <v>0</v>
      </c>
      <c r="XV264" s="149">
        <f t="shared" si="9099"/>
        <v>0</v>
      </c>
      <c r="XW264" s="149">
        <f t="shared" si="9099"/>
        <v>0</v>
      </c>
      <c r="XX264" s="149">
        <f t="shared" si="9099"/>
        <v>0</v>
      </c>
      <c r="XY264" s="149">
        <f t="shared" si="9099"/>
        <v>0</v>
      </c>
      <c r="XZ264" s="149">
        <f t="shared" si="9099"/>
        <v>0</v>
      </c>
      <c r="YA264" s="149">
        <f t="shared" si="9099"/>
        <v>0</v>
      </c>
      <c r="YB264" s="149">
        <f t="shared" si="9099"/>
        <v>0</v>
      </c>
      <c r="YC264" s="149">
        <f t="shared" si="9099"/>
        <v>0</v>
      </c>
      <c r="YD264" s="149">
        <f t="shared" si="9099"/>
        <v>0</v>
      </c>
      <c r="YE264" s="149">
        <f t="shared" si="9099"/>
        <v>0</v>
      </c>
      <c r="YF264" s="149">
        <f t="shared" si="9099"/>
        <v>0</v>
      </c>
      <c r="YG264" s="149">
        <f t="shared" si="9099"/>
        <v>0</v>
      </c>
      <c r="YH264" s="149">
        <f t="shared" si="9099"/>
        <v>0</v>
      </c>
      <c r="YI264" s="149">
        <f t="shared" si="9099"/>
        <v>0</v>
      </c>
      <c r="YJ264" s="149">
        <f t="shared" si="9099"/>
        <v>0</v>
      </c>
      <c r="YK264" s="149">
        <f t="shared" si="9099"/>
        <v>0</v>
      </c>
      <c r="YL264" s="149">
        <f t="shared" si="9099"/>
        <v>0</v>
      </c>
      <c r="YM264" s="149">
        <f t="shared" si="9099"/>
        <v>0</v>
      </c>
      <c r="YN264" s="149">
        <f t="shared" si="9099"/>
        <v>0</v>
      </c>
      <c r="YO264" s="149">
        <f t="shared" si="9099"/>
        <v>0</v>
      </c>
      <c r="YP264" s="149">
        <f t="shared" si="9099"/>
        <v>0</v>
      </c>
      <c r="YQ264" s="149">
        <f t="shared" si="9099"/>
        <v>0</v>
      </c>
      <c r="YR264" s="149">
        <f t="shared" si="9099"/>
        <v>0</v>
      </c>
      <c r="YS264" s="149">
        <f t="shared" si="9099"/>
        <v>0</v>
      </c>
      <c r="YT264" s="149">
        <f t="shared" si="9099"/>
        <v>0</v>
      </c>
      <c r="YU264" s="149">
        <f t="shared" si="9099"/>
        <v>0</v>
      </c>
      <c r="YV264" s="149">
        <f t="shared" si="9099"/>
        <v>0</v>
      </c>
      <c r="YW264" s="149">
        <f t="shared" si="9099"/>
        <v>0</v>
      </c>
      <c r="YX264" s="149">
        <f t="shared" si="9099"/>
        <v>0</v>
      </c>
      <c r="YY264" s="149">
        <f t="shared" si="9099"/>
        <v>0</v>
      </c>
      <c r="YZ264" s="149">
        <f t="shared" si="9099"/>
        <v>0</v>
      </c>
      <c r="ZA264" s="149">
        <f t="shared" si="9099"/>
        <v>0</v>
      </c>
      <c r="ZB264" s="149">
        <f t="shared" si="9099"/>
        <v>0</v>
      </c>
      <c r="ZC264" s="149">
        <f t="shared" si="9099"/>
        <v>0</v>
      </c>
      <c r="ZD264" s="149">
        <f t="shared" si="9099"/>
        <v>0</v>
      </c>
      <c r="ZE264" s="149">
        <f t="shared" si="9099"/>
        <v>0</v>
      </c>
      <c r="ZF264" s="149">
        <f t="shared" si="9099"/>
        <v>0</v>
      </c>
      <c r="ZG264" s="149">
        <f t="shared" si="9099"/>
        <v>0</v>
      </c>
      <c r="ZH264" s="149">
        <f t="shared" si="9099"/>
        <v>0</v>
      </c>
      <c r="ZI264" s="149">
        <f t="shared" si="9099"/>
        <v>0</v>
      </c>
      <c r="ZJ264" s="149">
        <f t="shared" si="9099"/>
        <v>0</v>
      </c>
      <c r="ZK264" s="149">
        <f t="shared" si="9099"/>
        <v>0</v>
      </c>
      <c r="ZL264" s="149">
        <f t="shared" si="9099"/>
        <v>0</v>
      </c>
      <c r="ZM264" s="149">
        <f t="shared" si="9099"/>
        <v>0</v>
      </c>
      <c r="ZN264" s="149">
        <f t="shared" si="9099"/>
        <v>0</v>
      </c>
      <c r="ZO264" s="149">
        <f t="shared" si="9099"/>
        <v>0</v>
      </c>
      <c r="ZP264" s="149">
        <f t="shared" si="9099"/>
        <v>0</v>
      </c>
      <c r="ZQ264" s="149">
        <f t="shared" si="9099"/>
        <v>0</v>
      </c>
      <c r="ZR264" s="149">
        <f t="shared" si="9099"/>
        <v>0</v>
      </c>
      <c r="ZS264" s="149">
        <f t="shared" si="9099"/>
        <v>0</v>
      </c>
      <c r="ZT264" s="149">
        <f t="shared" si="9099"/>
        <v>0</v>
      </c>
      <c r="ZU264" s="149">
        <f t="shared" si="9099"/>
        <v>0</v>
      </c>
      <c r="ZV264" s="149">
        <f t="shared" si="9099"/>
        <v>0</v>
      </c>
      <c r="ZW264" s="149">
        <f t="shared" si="9099"/>
        <v>0</v>
      </c>
      <c r="ZX264" s="149">
        <f t="shared" si="9099"/>
        <v>0</v>
      </c>
      <c r="ZY264" s="149">
        <f t="shared" si="9099"/>
        <v>0</v>
      </c>
      <c r="ZZ264" s="149">
        <f t="shared" si="9099"/>
        <v>0</v>
      </c>
      <c r="AAA264" s="149">
        <f t="shared" si="9099"/>
        <v>0</v>
      </c>
      <c r="AAB264" s="149">
        <f t="shared" si="9099"/>
        <v>0</v>
      </c>
      <c r="AAC264" s="49">
        <f t="shared" si="9057"/>
        <v>187</v>
      </c>
      <c r="AAD264" s="49">
        <f t="shared" si="9057"/>
        <v>24926794.715268001</v>
      </c>
      <c r="AAE264" s="49">
        <f t="shared" si="9057"/>
        <v>93.5</v>
      </c>
      <c r="AAF264" s="49">
        <f t="shared" si="9057"/>
        <v>12463397.357634</v>
      </c>
      <c r="AAG264" s="49">
        <f t="shared" si="9057"/>
        <v>100</v>
      </c>
      <c r="AAH264" s="49">
        <f t="shared" si="9057"/>
        <v>13043995.320000011</v>
      </c>
      <c r="AAI264" s="49">
        <f t="shared" si="9057"/>
        <v>6918</v>
      </c>
      <c r="AAJ264" s="49">
        <f t="shared" si="9057"/>
        <v>7</v>
      </c>
      <c r="AAK264" s="49">
        <f t="shared" si="9057"/>
        <v>976478.08000000007</v>
      </c>
      <c r="AAL264" s="49">
        <f t="shared" si="9057"/>
        <v>91</v>
      </c>
      <c r="AAM264" s="49">
        <f t="shared" si="9057"/>
        <v>1350.2199999999998</v>
      </c>
      <c r="AAN264" s="49">
        <f t="shared" si="9057"/>
        <v>675.1099999999999</v>
      </c>
      <c r="AAO264" s="49">
        <f t="shared" si="9057"/>
        <v>709.63</v>
      </c>
      <c r="AAP264" s="95">
        <f t="shared" si="9069"/>
        <v>6.5</v>
      </c>
      <c r="AAQ264" s="95">
        <f t="shared" si="9070"/>
        <v>580597.96236601099</v>
      </c>
    </row>
    <row r="265" spans="1:719" ht="41.25" customHeight="1" x14ac:dyDescent="0.25">
      <c r="A265" s="160" t="s">
        <v>515</v>
      </c>
      <c r="B265" s="123"/>
      <c r="C265" s="157"/>
      <c r="D265" s="159" t="s">
        <v>867</v>
      </c>
      <c r="E265" s="16"/>
      <c r="F265" s="16"/>
      <c r="G265" s="16"/>
      <c r="H265" s="123"/>
      <c r="I265" s="123"/>
      <c r="J265" s="123"/>
      <c r="K265" s="123"/>
      <c r="L265" s="123"/>
      <c r="M265" s="123"/>
      <c r="N265" s="123"/>
      <c r="O265" s="149">
        <f>SUM(O81:O85)</f>
        <v>4</v>
      </c>
      <c r="P265" s="149">
        <f t="shared" ref="P265:BG265" si="9100">SUM(P81:P85)</f>
        <v>195901.01999999996</v>
      </c>
      <c r="Q265" s="149">
        <f t="shared" si="9100"/>
        <v>2</v>
      </c>
      <c r="R265" s="149">
        <f t="shared" si="9100"/>
        <v>97950.50999999998</v>
      </c>
      <c r="S265" s="149">
        <f t="shared" si="9100"/>
        <v>2</v>
      </c>
      <c r="T265" s="149">
        <f t="shared" si="9100"/>
        <v>102684.96</v>
      </c>
      <c r="U265" s="149">
        <f t="shared" si="9100"/>
        <v>21</v>
      </c>
      <c r="V265" s="149">
        <f t="shared" si="9100"/>
        <v>0</v>
      </c>
      <c r="W265" s="149">
        <f t="shared" si="9100"/>
        <v>0</v>
      </c>
      <c r="X265" s="149">
        <f t="shared" si="9100"/>
        <v>0</v>
      </c>
      <c r="Y265" s="149">
        <f t="shared" si="9100"/>
        <v>9.31</v>
      </c>
      <c r="Z265" s="149">
        <f t="shared" si="9100"/>
        <v>4.6550000000000002</v>
      </c>
      <c r="AA265" s="149">
        <f t="shared" si="9100"/>
        <v>4.88</v>
      </c>
      <c r="AB265" s="149">
        <f t="shared" si="9100"/>
        <v>0</v>
      </c>
      <c r="AC265" s="149">
        <f t="shared" si="9100"/>
        <v>4734.4500000000116</v>
      </c>
      <c r="AD265" s="149">
        <f t="shared" si="9100"/>
        <v>0</v>
      </c>
      <c r="AE265" s="149">
        <f t="shared" si="9100"/>
        <v>0</v>
      </c>
      <c r="AF265" s="149">
        <f t="shared" si="9100"/>
        <v>0</v>
      </c>
      <c r="AG265" s="149">
        <f t="shared" si="9100"/>
        <v>0</v>
      </c>
      <c r="AH265" s="149">
        <f t="shared" si="9100"/>
        <v>0</v>
      </c>
      <c r="AI265" s="149">
        <f t="shared" si="9100"/>
        <v>0</v>
      </c>
      <c r="AJ265" s="149">
        <f t="shared" si="9100"/>
        <v>0</v>
      </c>
      <c r="AK265" s="149">
        <f t="shared" si="9100"/>
        <v>0</v>
      </c>
      <c r="AL265" s="149">
        <f t="shared" si="9100"/>
        <v>0</v>
      </c>
      <c r="AM265" s="149">
        <f t="shared" si="9100"/>
        <v>0</v>
      </c>
      <c r="AN265" s="149">
        <f t="shared" si="9100"/>
        <v>0</v>
      </c>
      <c r="AO265" s="149">
        <f t="shared" si="9100"/>
        <v>0</v>
      </c>
      <c r="AP265" s="149">
        <f t="shared" si="9100"/>
        <v>0</v>
      </c>
      <c r="AQ265" s="149">
        <f t="shared" si="9100"/>
        <v>0</v>
      </c>
      <c r="AR265" s="149">
        <f t="shared" si="9100"/>
        <v>0</v>
      </c>
      <c r="AS265" s="149">
        <f t="shared" si="9100"/>
        <v>0</v>
      </c>
      <c r="AT265" s="149">
        <f t="shared" si="9100"/>
        <v>0</v>
      </c>
      <c r="AU265" s="149">
        <f t="shared" si="9100"/>
        <v>0</v>
      </c>
      <c r="AV265" s="149">
        <f t="shared" si="9100"/>
        <v>0</v>
      </c>
      <c r="AW265" s="149">
        <f t="shared" si="9100"/>
        <v>0</v>
      </c>
      <c r="AX265" s="149">
        <f t="shared" si="9100"/>
        <v>0</v>
      </c>
      <c r="AY265" s="149">
        <f t="shared" si="9100"/>
        <v>0</v>
      </c>
      <c r="AZ265" s="149">
        <f t="shared" si="9100"/>
        <v>0</v>
      </c>
      <c r="BA265" s="149">
        <f t="shared" si="9100"/>
        <v>0</v>
      </c>
      <c r="BB265" s="149">
        <f t="shared" si="9100"/>
        <v>0</v>
      </c>
      <c r="BC265" s="149">
        <f t="shared" si="9100"/>
        <v>0</v>
      </c>
      <c r="BD265" s="149">
        <f t="shared" si="9100"/>
        <v>0</v>
      </c>
      <c r="BE265" s="149">
        <f t="shared" si="9100"/>
        <v>0</v>
      </c>
      <c r="BF265" s="149">
        <f t="shared" si="9100"/>
        <v>0</v>
      </c>
      <c r="BG265" s="149">
        <f t="shared" si="9100"/>
        <v>0</v>
      </c>
      <c r="BH265" s="149">
        <f>BH261-BH262-BH263-BH264</f>
        <v>14</v>
      </c>
      <c r="BI265" s="149">
        <f t="shared" ref="BI265:BT265" si="9101">BI261-BI262-BI263-BI264</f>
        <v>282383.6400000602</v>
      </c>
      <c r="BJ265" s="149">
        <f t="shared" si="9101"/>
        <v>7</v>
      </c>
      <c r="BK265" s="149">
        <f t="shared" si="9101"/>
        <v>141191.8200000301</v>
      </c>
      <c r="BL265" s="149">
        <f t="shared" si="9101"/>
        <v>13</v>
      </c>
      <c r="BM265" s="149">
        <f t="shared" si="9101"/>
        <v>251241.47999998555</v>
      </c>
      <c r="BN265" s="149">
        <v>381</v>
      </c>
      <c r="BO265" s="149">
        <f t="shared" si="9101"/>
        <v>1</v>
      </c>
      <c r="BP265" s="149">
        <f t="shared" si="9101"/>
        <v>19779.479999999981</v>
      </c>
      <c r="BQ265" s="149">
        <v>44</v>
      </c>
      <c r="BR265" s="149">
        <f t="shared" si="9101"/>
        <v>13.420000000010987</v>
      </c>
      <c r="BS265" s="149">
        <f t="shared" si="9101"/>
        <v>6.7100000000054933</v>
      </c>
      <c r="BT265" s="149">
        <f t="shared" si="9101"/>
        <v>12.139999999998622</v>
      </c>
      <c r="BU265" s="44">
        <f t="shared" si="9073"/>
        <v>6</v>
      </c>
      <c r="BV265" s="44">
        <f t="shared" si="9073"/>
        <v>110049.65999995545</v>
      </c>
      <c r="BW265" s="149">
        <f>SUM(BW81:BW85)</f>
        <v>0</v>
      </c>
      <c r="BX265" s="149">
        <f t="shared" ref="BX265:EI265" si="9102">SUM(BX81:BX85)</f>
        <v>0</v>
      </c>
      <c r="BY265" s="149">
        <f t="shared" si="9102"/>
        <v>0</v>
      </c>
      <c r="BZ265" s="149">
        <f t="shared" si="9102"/>
        <v>0</v>
      </c>
      <c r="CA265" s="149">
        <f t="shared" si="9102"/>
        <v>0</v>
      </c>
      <c r="CB265" s="149">
        <f t="shared" si="9102"/>
        <v>0</v>
      </c>
      <c r="CC265" s="149">
        <f t="shared" si="9102"/>
        <v>0</v>
      </c>
      <c r="CD265" s="149">
        <f t="shared" si="9102"/>
        <v>0</v>
      </c>
      <c r="CE265" s="149">
        <f t="shared" si="9102"/>
        <v>0</v>
      </c>
      <c r="CF265" s="149">
        <f t="shared" si="9102"/>
        <v>0</v>
      </c>
      <c r="CG265" s="149">
        <f t="shared" si="9102"/>
        <v>0</v>
      </c>
      <c r="CH265" s="149">
        <f t="shared" si="9102"/>
        <v>0</v>
      </c>
      <c r="CI265" s="149">
        <f t="shared" si="9102"/>
        <v>0</v>
      </c>
      <c r="CJ265" s="149">
        <f t="shared" si="9102"/>
        <v>0</v>
      </c>
      <c r="CK265" s="149">
        <f t="shared" si="9102"/>
        <v>0</v>
      </c>
      <c r="CL265" s="149">
        <f t="shared" si="9102"/>
        <v>0</v>
      </c>
      <c r="CM265" s="149">
        <f t="shared" si="9102"/>
        <v>0</v>
      </c>
      <c r="CN265" s="149">
        <f t="shared" si="9102"/>
        <v>0</v>
      </c>
      <c r="CO265" s="149">
        <f t="shared" si="9102"/>
        <v>0</v>
      </c>
      <c r="CP265" s="149">
        <f t="shared" si="9102"/>
        <v>0</v>
      </c>
      <c r="CQ265" s="149">
        <f t="shared" si="9102"/>
        <v>0</v>
      </c>
      <c r="CR265" s="149">
        <f t="shared" si="9102"/>
        <v>0</v>
      </c>
      <c r="CS265" s="149">
        <f t="shared" si="9102"/>
        <v>0</v>
      </c>
      <c r="CT265" s="149">
        <f t="shared" si="9102"/>
        <v>0</v>
      </c>
      <c r="CU265" s="149">
        <f t="shared" si="9102"/>
        <v>0</v>
      </c>
      <c r="CV265" s="149">
        <f t="shared" si="9102"/>
        <v>0</v>
      </c>
      <c r="CW265" s="149">
        <f t="shared" si="9102"/>
        <v>0</v>
      </c>
      <c r="CX265" s="149">
        <f t="shared" si="9102"/>
        <v>0</v>
      </c>
      <c r="CY265" s="149">
        <f t="shared" si="9102"/>
        <v>0</v>
      </c>
      <c r="CZ265" s="149">
        <f t="shared" si="9102"/>
        <v>0</v>
      </c>
      <c r="DA265" s="149">
        <f t="shared" si="9102"/>
        <v>0</v>
      </c>
      <c r="DB265" s="149">
        <f t="shared" si="9102"/>
        <v>0</v>
      </c>
      <c r="DC265" s="149">
        <f t="shared" si="9102"/>
        <v>0</v>
      </c>
      <c r="DD265" s="149">
        <f t="shared" si="9102"/>
        <v>0</v>
      </c>
      <c r="DE265" s="149">
        <f t="shared" si="9102"/>
        <v>0</v>
      </c>
      <c r="DF265" s="149">
        <f t="shared" si="9102"/>
        <v>0</v>
      </c>
      <c r="DG265" s="149">
        <f t="shared" si="9102"/>
        <v>0</v>
      </c>
      <c r="DH265" s="149">
        <f t="shared" si="9102"/>
        <v>0</v>
      </c>
      <c r="DI265" s="149">
        <f t="shared" si="9102"/>
        <v>0</v>
      </c>
      <c r="DJ265" s="149">
        <f t="shared" si="9102"/>
        <v>0</v>
      </c>
      <c r="DK265" s="149">
        <f t="shared" si="9102"/>
        <v>0</v>
      </c>
      <c r="DL265" s="149">
        <f t="shared" si="9102"/>
        <v>0</v>
      </c>
      <c r="DM265" s="149">
        <f t="shared" si="9102"/>
        <v>0</v>
      </c>
      <c r="DN265" s="149">
        <f t="shared" si="9102"/>
        <v>0</v>
      </c>
      <c r="DO265" s="149">
        <f t="shared" si="9102"/>
        <v>0</v>
      </c>
      <c r="DP265" s="149">
        <f t="shared" si="9102"/>
        <v>0</v>
      </c>
      <c r="DQ265" s="149">
        <f t="shared" si="9102"/>
        <v>0</v>
      </c>
      <c r="DR265" s="149">
        <f t="shared" si="9102"/>
        <v>0</v>
      </c>
      <c r="DS265" s="149">
        <f t="shared" si="9102"/>
        <v>0</v>
      </c>
      <c r="DT265" s="149">
        <f t="shared" si="9102"/>
        <v>0</v>
      </c>
      <c r="DU265" s="149">
        <f t="shared" si="9102"/>
        <v>0</v>
      </c>
      <c r="DV265" s="149">
        <f t="shared" si="9102"/>
        <v>0</v>
      </c>
      <c r="DW265" s="149">
        <f t="shared" si="9102"/>
        <v>0</v>
      </c>
      <c r="DX265" s="149">
        <f t="shared" si="9102"/>
        <v>0</v>
      </c>
      <c r="DY265" s="149">
        <f t="shared" si="9102"/>
        <v>0</v>
      </c>
      <c r="DZ265" s="149">
        <f t="shared" si="9102"/>
        <v>0</v>
      </c>
      <c r="EA265" s="149">
        <f t="shared" si="9102"/>
        <v>0</v>
      </c>
      <c r="EB265" s="149">
        <f t="shared" si="9102"/>
        <v>0</v>
      </c>
      <c r="EC265" s="149">
        <f t="shared" si="9102"/>
        <v>0</v>
      </c>
      <c r="ED265" s="149">
        <f t="shared" si="9102"/>
        <v>0</v>
      </c>
      <c r="EE265" s="149">
        <f t="shared" si="9102"/>
        <v>0</v>
      </c>
      <c r="EF265" s="149">
        <f t="shared" si="9102"/>
        <v>0</v>
      </c>
      <c r="EG265" s="149">
        <f t="shared" si="9102"/>
        <v>0</v>
      </c>
      <c r="EH265" s="149">
        <f t="shared" si="9102"/>
        <v>0</v>
      </c>
      <c r="EI265" s="149">
        <f t="shared" si="9102"/>
        <v>0</v>
      </c>
      <c r="EJ265" s="149">
        <f t="shared" ref="EJ265:FW265" si="9103">SUM(EJ81:EJ85)</f>
        <v>0</v>
      </c>
      <c r="EK265" s="149">
        <f t="shared" si="9103"/>
        <v>0</v>
      </c>
      <c r="EL265" s="149">
        <f t="shared" si="9103"/>
        <v>0</v>
      </c>
      <c r="EM265" s="149">
        <f t="shared" si="9103"/>
        <v>0</v>
      </c>
      <c r="EN265" s="149">
        <f t="shared" si="9103"/>
        <v>0</v>
      </c>
      <c r="EO265" s="149">
        <f t="shared" si="9103"/>
        <v>0</v>
      </c>
      <c r="EP265" s="149">
        <f t="shared" si="9103"/>
        <v>0</v>
      </c>
      <c r="EQ265" s="149">
        <f t="shared" si="9103"/>
        <v>0</v>
      </c>
      <c r="ER265" s="149">
        <f t="shared" si="9103"/>
        <v>0</v>
      </c>
      <c r="ES265" s="149">
        <f t="shared" si="9103"/>
        <v>0</v>
      </c>
      <c r="ET265" s="149">
        <f t="shared" si="9103"/>
        <v>0</v>
      </c>
      <c r="EU265" s="149">
        <f t="shared" si="9103"/>
        <v>0</v>
      </c>
      <c r="EV265" s="149">
        <f t="shared" si="9103"/>
        <v>0</v>
      </c>
      <c r="EW265" s="149">
        <f t="shared" si="9103"/>
        <v>0</v>
      </c>
      <c r="EX265" s="149">
        <f t="shared" si="9103"/>
        <v>0</v>
      </c>
      <c r="EY265" s="149">
        <f t="shared" si="9103"/>
        <v>0</v>
      </c>
      <c r="EZ265" s="149">
        <f t="shared" si="9103"/>
        <v>0</v>
      </c>
      <c r="FA265" s="149">
        <f t="shared" si="9103"/>
        <v>0</v>
      </c>
      <c r="FB265" s="149">
        <f t="shared" si="9103"/>
        <v>0</v>
      </c>
      <c r="FC265" s="149">
        <f t="shared" si="9103"/>
        <v>0</v>
      </c>
      <c r="FD265" s="149">
        <f t="shared" si="9103"/>
        <v>0</v>
      </c>
      <c r="FE265" s="149">
        <f t="shared" si="9103"/>
        <v>0</v>
      </c>
      <c r="FF265" s="149">
        <f t="shared" si="9103"/>
        <v>0</v>
      </c>
      <c r="FG265" s="149">
        <f t="shared" si="9103"/>
        <v>0</v>
      </c>
      <c r="FH265" s="149">
        <f t="shared" si="9103"/>
        <v>0</v>
      </c>
      <c r="FI265" s="149">
        <f t="shared" si="9103"/>
        <v>0</v>
      </c>
      <c r="FJ265" s="149">
        <f t="shared" si="9103"/>
        <v>0</v>
      </c>
      <c r="FK265" s="149">
        <f t="shared" si="9103"/>
        <v>0</v>
      </c>
      <c r="FL265" s="149">
        <f t="shared" si="9103"/>
        <v>0</v>
      </c>
      <c r="FM265" s="149">
        <f t="shared" si="9103"/>
        <v>0</v>
      </c>
      <c r="FN265" s="149">
        <f t="shared" si="9103"/>
        <v>0</v>
      </c>
      <c r="FO265" s="149">
        <f t="shared" si="9103"/>
        <v>0</v>
      </c>
      <c r="FP265" s="149">
        <f t="shared" si="9103"/>
        <v>0</v>
      </c>
      <c r="FQ265" s="149">
        <f t="shared" si="9103"/>
        <v>0</v>
      </c>
      <c r="FR265" s="149">
        <f t="shared" si="9103"/>
        <v>0</v>
      </c>
      <c r="FS265" s="149">
        <f t="shared" si="9103"/>
        <v>0</v>
      </c>
      <c r="FT265" s="149">
        <f t="shared" si="9103"/>
        <v>0</v>
      </c>
      <c r="FU265" s="149">
        <f t="shared" si="9103"/>
        <v>0</v>
      </c>
      <c r="FV265" s="149">
        <f t="shared" si="9103"/>
        <v>0</v>
      </c>
      <c r="FW265" s="149">
        <f t="shared" si="9103"/>
        <v>0</v>
      </c>
      <c r="FX265" s="149">
        <f>FX261-FX262-FX263-FX264</f>
        <v>3</v>
      </c>
      <c r="FY265" s="149">
        <f t="shared" ref="FY265:GJ265" si="9104">FY261-FY262-FY263-FY264</f>
        <v>30300.480000004172</v>
      </c>
      <c r="FZ265" s="149">
        <f t="shared" si="9104"/>
        <v>1.5</v>
      </c>
      <c r="GA265" s="149">
        <f t="shared" si="9104"/>
        <v>15150.240000002086</v>
      </c>
      <c r="GB265" s="149">
        <f t="shared" si="9104"/>
        <v>0</v>
      </c>
      <c r="GC265" s="149">
        <f t="shared" si="9104"/>
        <v>0</v>
      </c>
      <c r="GD265" s="149">
        <v>0</v>
      </c>
      <c r="GE265" s="149">
        <f t="shared" si="9104"/>
        <v>0</v>
      </c>
      <c r="GF265" s="149">
        <f t="shared" si="9104"/>
        <v>0</v>
      </c>
      <c r="GG265" s="149"/>
      <c r="GH265" s="149">
        <f t="shared" si="9104"/>
        <v>1.1999999999998181</v>
      </c>
      <c r="GI265" s="149">
        <f t="shared" si="9104"/>
        <v>0.59999999999990905</v>
      </c>
      <c r="GJ265" s="149">
        <f t="shared" si="9104"/>
        <v>0</v>
      </c>
      <c r="GK265" s="149">
        <f t="shared" ref="GK265:GL265" si="9105">SUM(GK81:GK85)</f>
        <v>0</v>
      </c>
      <c r="GL265" s="149">
        <f t="shared" si="9105"/>
        <v>0</v>
      </c>
      <c r="GM265" s="149">
        <f>SUM(GM81:GM85)</f>
        <v>0</v>
      </c>
      <c r="GN265" s="149">
        <f t="shared" ref="GN265:IY265" si="9106">SUM(GN81:GN85)</f>
        <v>0</v>
      </c>
      <c r="GO265" s="149">
        <f t="shared" si="9106"/>
        <v>0</v>
      </c>
      <c r="GP265" s="149">
        <f t="shared" si="9106"/>
        <v>0</v>
      </c>
      <c r="GQ265" s="149">
        <f t="shared" si="9106"/>
        <v>0</v>
      </c>
      <c r="GR265" s="149">
        <f t="shared" si="9106"/>
        <v>0</v>
      </c>
      <c r="GS265" s="149">
        <f t="shared" si="9106"/>
        <v>0</v>
      </c>
      <c r="GT265" s="149">
        <f t="shared" si="9106"/>
        <v>0</v>
      </c>
      <c r="GU265" s="149">
        <f t="shared" si="9106"/>
        <v>0</v>
      </c>
      <c r="GV265" s="149">
        <f t="shared" si="9106"/>
        <v>0</v>
      </c>
      <c r="GW265" s="149">
        <f t="shared" si="9106"/>
        <v>0</v>
      </c>
      <c r="GX265" s="149">
        <f t="shared" si="9106"/>
        <v>0</v>
      </c>
      <c r="GY265" s="149">
        <f t="shared" si="9106"/>
        <v>0</v>
      </c>
      <c r="GZ265" s="149">
        <f t="shared" si="9106"/>
        <v>0</v>
      </c>
      <c r="HA265" s="149">
        <f t="shared" si="9106"/>
        <v>0</v>
      </c>
      <c r="HB265" s="149">
        <f t="shared" si="9106"/>
        <v>0</v>
      </c>
      <c r="HC265" s="149">
        <f t="shared" si="9106"/>
        <v>0</v>
      </c>
      <c r="HD265" s="149">
        <f t="shared" si="9106"/>
        <v>0</v>
      </c>
      <c r="HE265" s="149">
        <f t="shared" si="9106"/>
        <v>0</v>
      </c>
      <c r="HF265" s="149">
        <f t="shared" si="9106"/>
        <v>0</v>
      </c>
      <c r="HG265" s="149">
        <f t="shared" si="9106"/>
        <v>0</v>
      </c>
      <c r="HH265" s="149">
        <f t="shared" si="9106"/>
        <v>0</v>
      </c>
      <c r="HI265" s="149">
        <f t="shared" si="9106"/>
        <v>0</v>
      </c>
      <c r="HJ265" s="149">
        <f t="shared" si="9106"/>
        <v>0</v>
      </c>
      <c r="HK265" s="149">
        <f t="shared" si="9106"/>
        <v>0</v>
      </c>
      <c r="HL265" s="149">
        <f t="shared" si="9106"/>
        <v>0</v>
      </c>
      <c r="HM265" s="149">
        <f t="shared" si="9106"/>
        <v>0</v>
      </c>
      <c r="HN265" s="149">
        <f t="shared" si="9106"/>
        <v>0</v>
      </c>
      <c r="HO265" s="149">
        <f t="shared" si="9106"/>
        <v>0</v>
      </c>
      <c r="HP265" s="149">
        <f t="shared" si="9106"/>
        <v>0</v>
      </c>
      <c r="HQ265" s="149">
        <f t="shared" si="9106"/>
        <v>0</v>
      </c>
      <c r="HR265" s="149">
        <f t="shared" si="9106"/>
        <v>0</v>
      </c>
      <c r="HS265" s="149">
        <f t="shared" si="9106"/>
        <v>0</v>
      </c>
      <c r="HT265" s="149">
        <f t="shared" si="9106"/>
        <v>0</v>
      </c>
      <c r="HU265" s="149">
        <f t="shared" si="9106"/>
        <v>0</v>
      </c>
      <c r="HV265" s="149">
        <f t="shared" si="9106"/>
        <v>0</v>
      </c>
      <c r="HW265" s="149">
        <f t="shared" si="9106"/>
        <v>0</v>
      </c>
      <c r="HX265" s="149">
        <f t="shared" si="9106"/>
        <v>0</v>
      </c>
      <c r="HY265" s="149">
        <f t="shared" si="9106"/>
        <v>0</v>
      </c>
      <c r="HZ265" s="149">
        <f t="shared" si="9106"/>
        <v>0</v>
      </c>
      <c r="IA265" s="149">
        <f t="shared" si="9106"/>
        <v>0</v>
      </c>
      <c r="IB265" s="149">
        <f t="shared" si="9106"/>
        <v>0</v>
      </c>
      <c r="IC265" s="149">
        <f t="shared" si="9106"/>
        <v>0</v>
      </c>
      <c r="ID265" s="149">
        <f t="shared" si="9106"/>
        <v>0</v>
      </c>
      <c r="IE265" s="149">
        <f t="shared" si="9106"/>
        <v>0</v>
      </c>
      <c r="IF265" s="149">
        <f t="shared" si="9106"/>
        <v>0</v>
      </c>
      <c r="IG265" s="149">
        <f t="shared" si="9106"/>
        <v>0</v>
      </c>
      <c r="IH265" s="149">
        <f t="shared" si="9106"/>
        <v>0</v>
      </c>
      <c r="II265" s="149">
        <f t="shared" si="9106"/>
        <v>0</v>
      </c>
      <c r="IJ265" s="149">
        <f t="shared" si="9106"/>
        <v>0</v>
      </c>
      <c r="IK265" s="149">
        <f t="shared" si="9106"/>
        <v>0</v>
      </c>
      <c r="IL265" s="149">
        <f t="shared" si="9106"/>
        <v>0</v>
      </c>
      <c r="IM265" s="149">
        <f t="shared" si="9106"/>
        <v>0</v>
      </c>
      <c r="IN265" s="149">
        <f t="shared" si="9106"/>
        <v>0</v>
      </c>
      <c r="IO265" s="149">
        <f t="shared" si="9106"/>
        <v>0</v>
      </c>
      <c r="IP265" s="149">
        <f t="shared" si="9106"/>
        <v>0</v>
      </c>
      <c r="IQ265" s="149">
        <f t="shared" si="9106"/>
        <v>0</v>
      </c>
      <c r="IR265" s="149">
        <f t="shared" si="9106"/>
        <v>0</v>
      </c>
      <c r="IS265" s="149">
        <f t="shared" si="9106"/>
        <v>0</v>
      </c>
      <c r="IT265" s="149">
        <f t="shared" si="9106"/>
        <v>0</v>
      </c>
      <c r="IU265" s="149">
        <f t="shared" si="9106"/>
        <v>0</v>
      </c>
      <c r="IV265" s="149">
        <f t="shared" si="9106"/>
        <v>0</v>
      </c>
      <c r="IW265" s="149">
        <f t="shared" si="9106"/>
        <v>0</v>
      </c>
      <c r="IX265" s="149">
        <f t="shared" si="9106"/>
        <v>0</v>
      </c>
      <c r="IY265" s="149">
        <f t="shared" si="9106"/>
        <v>0</v>
      </c>
      <c r="IZ265" s="149">
        <f t="shared" ref="IZ265:LK265" si="9107">SUM(IZ81:IZ85)</f>
        <v>0</v>
      </c>
      <c r="JA265" s="149">
        <f t="shared" si="9107"/>
        <v>0</v>
      </c>
      <c r="JB265" s="149">
        <f t="shared" si="9107"/>
        <v>0</v>
      </c>
      <c r="JC265" s="149">
        <f t="shared" si="9107"/>
        <v>0</v>
      </c>
      <c r="JD265" s="149">
        <f t="shared" si="9107"/>
        <v>0</v>
      </c>
      <c r="JE265" s="149">
        <f t="shared" si="9107"/>
        <v>0</v>
      </c>
      <c r="JF265" s="149">
        <f t="shared" si="9107"/>
        <v>0</v>
      </c>
      <c r="JG265" s="149">
        <f t="shared" si="9107"/>
        <v>0</v>
      </c>
      <c r="JH265" s="149">
        <f t="shared" si="9107"/>
        <v>0</v>
      </c>
      <c r="JI265" s="149">
        <f t="shared" si="9107"/>
        <v>0</v>
      </c>
      <c r="JJ265" s="149">
        <f t="shared" si="9107"/>
        <v>0</v>
      </c>
      <c r="JK265" s="149">
        <f t="shared" si="9107"/>
        <v>0</v>
      </c>
      <c r="JL265" s="149">
        <f t="shared" si="9107"/>
        <v>0</v>
      </c>
      <c r="JM265" s="149">
        <f t="shared" si="9107"/>
        <v>0</v>
      </c>
      <c r="JN265" s="149">
        <f t="shared" si="9107"/>
        <v>0</v>
      </c>
      <c r="JO265" s="149">
        <f t="shared" si="9107"/>
        <v>0</v>
      </c>
      <c r="JP265" s="149">
        <f t="shared" si="9107"/>
        <v>0</v>
      </c>
      <c r="JQ265" s="149">
        <f t="shared" si="9107"/>
        <v>0</v>
      </c>
      <c r="JR265" s="149">
        <f t="shared" si="9107"/>
        <v>0</v>
      </c>
      <c r="JS265" s="149">
        <f t="shared" si="9107"/>
        <v>0</v>
      </c>
      <c r="JT265" s="149">
        <f t="shared" si="9107"/>
        <v>0</v>
      </c>
      <c r="JU265" s="149">
        <f t="shared" si="9107"/>
        <v>0</v>
      </c>
      <c r="JV265" s="149">
        <f t="shared" si="9107"/>
        <v>0</v>
      </c>
      <c r="JW265" s="149">
        <f t="shared" si="9107"/>
        <v>0</v>
      </c>
      <c r="JX265" s="149">
        <f t="shared" si="9107"/>
        <v>0</v>
      </c>
      <c r="JY265" s="149">
        <f t="shared" si="9107"/>
        <v>0</v>
      </c>
      <c r="JZ265" s="149">
        <f t="shared" si="9107"/>
        <v>0</v>
      </c>
      <c r="KA265" s="149">
        <f t="shared" si="9107"/>
        <v>0</v>
      </c>
      <c r="KB265" s="149">
        <f t="shared" si="9107"/>
        <v>0</v>
      </c>
      <c r="KC265" s="149">
        <f t="shared" si="9107"/>
        <v>0</v>
      </c>
      <c r="KD265" s="149">
        <f t="shared" si="9107"/>
        <v>0</v>
      </c>
      <c r="KE265" s="149">
        <f t="shared" si="9107"/>
        <v>0</v>
      </c>
      <c r="KF265" s="149">
        <f t="shared" si="9107"/>
        <v>0</v>
      </c>
      <c r="KG265" s="149">
        <f t="shared" si="9107"/>
        <v>0</v>
      </c>
      <c r="KH265" s="149">
        <f t="shared" si="9107"/>
        <v>0</v>
      </c>
      <c r="KI265" s="149">
        <f t="shared" si="9107"/>
        <v>0</v>
      </c>
      <c r="KJ265" s="149">
        <f t="shared" si="9107"/>
        <v>0</v>
      </c>
      <c r="KK265" s="149">
        <f t="shared" si="9107"/>
        <v>0</v>
      </c>
      <c r="KL265" s="149">
        <f t="shared" si="9107"/>
        <v>0</v>
      </c>
      <c r="KM265" s="149">
        <f t="shared" si="9107"/>
        <v>0</v>
      </c>
      <c r="KN265" s="149">
        <f t="shared" si="9107"/>
        <v>0</v>
      </c>
      <c r="KO265" s="149">
        <f t="shared" si="9107"/>
        <v>0</v>
      </c>
      <c r="KP265" s="149">
        <f t="shared" si="9107"/>
        <v>0</v>
      </c>
      <c r="KQ265" s="149">
        <f t="shared" si="9107"/>
        <v>0</v>
      </c>
      <c r="KR265" s="149">
        <f t="shared" si="9107"/>
        <v>0</v>
      </c>
      <c r="KS265" s="149">
        <f t="shared" si="9107"/>
        <v>0</v>
      </c>
      <c r="KT265" s="149">
        <f t="shared" si="9107"/>
        <v>0</v>
      </c>
      <c r="KU265" s="149">
        <f t="shared" si="9107"/>
        <v>0</v>
      </c>
      <c r="KV265" s="149">
        <f t="shared" si="9107"/>
        <v>0</v>
      </c>
      <c r="KW265" s="149">
        <f t="shared" si="9107"/>
        <v>0</v>
      </c>
      <c r="KX265" s="149">
        <f t="shared" si="9107"/>
        <v>0</v>
      </c>
      <c r="KY265" s="149">
        <f t="shared" si="9107"/>
        <v>0</v>
      </c>
      <c r="KZ265" s="149">
        <f t="shared" si="9107"/>
        <v>0</v>
      </c>
      <c r="LA265" s="149">
        <f t="shared" si="9107"/>
        <v>0</v>
      </c>
      <c r="LB265" s="149">
        <f t="shared" si="9107"/>
        <v>0</v>
      </c>
      <c r="LC265" s="149">
        <f t="shared" si="9107"/>
        <v>0</v>
      </c>
      <c r="LD265" s="149">
        <f t="shared" si="9107"/>
        <v>0</v>
      </c>
      <c r="LE265" s="149">
        <f t="shared" si="9107"/>
        <v>0</v>
      </c>
      <c r="LF265" s="149">
        <f t="shared" si="9107"/>
        <v>0</v>
      </c>
      <c r="LG265" s="149">
        <f t="shared" si="9107"/>
        <v>0</v>
      </c>
      <c r="LH265" s="149">
        <f t="shared" si="9107"/>
        <v>0</v>
      </c>
      <c r="LI265" s="149">
        <f t="shared" si="9107"/>
        <v>0</v>
      </c>
      <c r="LJ265" s="149">
        <f t="shared" si="9107"/>
        <v>0</v>
      </c>
      <c r="LK265" s="149">
        <f t="shared" si="9107"/>
        <v>0</v>
      </c>
      <c r="LL265" s="149">
        <f t="shared" ref="LL265:NW265" si="9108">SUM(LL81:LL85)</f>
        <v>0</v>
      </c>
      <c r="LM265" s="149">
        <f t="shared" si="9108"/>
        <v>0</v>
      </c>
      <c r="LN265" s="149">
        <f t="shared" si="9108"/>
        <v>0</v>
      </c>
      <c r="LO265" s="149">
        <f t="shared" si="9108"/>
        <v>0</v>
      </c>
      <c r="LP265" s="149">
        <f t="shared" si="9108"/>
        <v>0</v>
      </c>
      <c r="LQ265" s="149">
        <f t="shared" si="9108"/>
        <v>0</v>
      </c>
      <c r="LR265" s="149">
        <f t="shared" si="9108"/>
        <v>0</v>
      </c>
      <c r="LS265" s="149">
        <f t="shared" si="9108"/>
        <v>0</v>
      </c>
      <c r="LT265" s="149">
        <f t="shared" si="9108"/>
        <v>0</v>
      </c>
      <c r="LU265" s="149">
        <f t="shared" si="9108"/>
        <v>0</v>
      </c>
      <c r="LV265" s="149">
        <f t="shared" si="9108"/>
        <v>0</v>
      </c>
      <c r="LW265" s="149">
        <f t="shared" si="9108"/>
        <v>0</v>
      </c>
      <c r="LX265" s="149">
        <f t="shared" si="9108"/>
        <v>0</v>
      </c>
      <c r="LY265" s="149">
        <f t="shared" si="9108"/>
        <v>0</v>
      </c>
      <c r="LZ265" s="149">
        <f t="shared" si="9108"/>
        <v>0</v>
      </c>
      <c r="MA265" s="149">
        <f t="shared" si="9108"/>
        <v>0</v>
      </c>
      <c r="MB265" s="149">
        <f t="shared" si="9108"/>
        <v>0</v>
      </c>
      <c r="MC265" s="149">
        <f t="shared" si="9108"/>
        <v>0</v>
      </c>
      <c r="MD265" s="149">
        <f t="shared" si="9108"/>
        <v>0</v>
      </c>
      <c r="ME265" s="149">
        <f t="shared" si="9108"/>
        <v>0</v>
      </c>
      <c r="MF265" s="149">
        <f t="shared" si="9108"/>
        <v>0</v>
      </c>
      <c r="MG265" s="149">
        <f t="shared" si="9108"/>
        <v>0</v>
      </c>
      <c r="MH265" s="149">
        <f t="shared" si="9108"/>
        <v>0</v>
      </c>
      <c r="MI265" s="149">
        <f t="shared" si="9108"/>
        <v>0</v>
      </c>
      <c r="MJ265" s="149">
        <f t="shared" si="9108"/>
        <v>0</v>
      </c>
      <c r="MK265" s="149">
        <f t="shared" si="9108"/>
        <v>0</v>
      </c>
      <c r="ML265" s="149">
        <f t="shared" si="9108"/>
        <v>0</v>
      </c>
      <c r="MM265" s="149">
        <f t="shared" si="9108"/>
        <v>0</v>
      </c>
      <c r="MN265" s="149">
        <f t="shared" si="9108"/>
        <v>0</v>
      </c>
      <c r="MO265" s="149">
        <f t="shared" si="9108"/>
        <v>0</v>
      </c>
      <c r="MP265" s="149">
        <f t="shared" si="9108"/>
        <v>0</v>
      </c>
      <c r="MQ265" s="149">
        <f t="shared" si="9108"/>
        <v>0</v>
      </c>
      <c r="MR265" s="149">
        <f t="shared" si="9108"/>
        <v>0</v>
      </c>
      <c r="MS265" s="149">
        <f t="shared" si="9108"/>
        <v>0</v>
      </c>
      <c r="MT265" s="149">
        <f t="shared" si="9108"/>
        <v>0</v>
      </c>
      <c r="MU265" s="149">
        <f t="shared" si="9108"/>
        <v>0</v>
      </c>
      <c r="MV265" s="149">
        <f t="shared" si="9108"/>
        <v>0</v>
      </c>
      <c r="MW265" s="149">
        <f t="shared" si="9108"/>
        <v>0</v>
      </c>
      <c r="MX265" s="149">
        <f t="shared" si="9108"/>
        <v>0</v>
      </c>
      <c r="MY265" s="149">
        <f t="shared" si="9108"/>
        <v>0</v>
      </c>
      <c r="MZ265" s="149">
        <f t="shared" si="9108"/>
        <v>0</v>
      </c>
      <c r="NA265" s="149">
        <f t="shared" si="9108"/>
        <v>0</v>
      </c>
      <c r="NB265" s="149">
        <f t="shared" si="9108"/>
        <v>0</v>
      </c>
      <c r="NC265" s="149">
        <f t="shared" si="9108"/>
        <v>0</v>
      </c>
      <c r="ND265" s="149">
        <f t="shared" si="9108"/>
        <v>0</v>
      </c>
      <c r="NE265" s="149">
        <f t="shared" si="9108"/>
        <v>0</v>
      </c>
      <c r="NF265" s="149">
        <f t="shared" si="9108"/>
        <v>0</v>
      </c>
      <c r="NG265" s="149">
        <f t="shared" si="9108"/>
        <v>0</v>
      </c>
      <c r="NH265" s="149">
        <f t="shared" si="9108"/>
        <v>0</v>
      </c>
      <c r="NI265" s="149">
        <f t="shared" si="9108"/>
        <v>0</v>
      </c>
      <c r="NJ265" s="149">
        <f t="shared" si="9108"/>
        <v>0</v>
      </c>
      <c r="NK265" s="149">
        <f t="shared" si="9108"/>
        <v>0</v>
      </c>
      <c r="NL265" s="149">
        <f t="shared" si="9108"/>
        <v>0</v>
      </c>
      <c r="NM265" s="149">
        <f t="shared" si="9108"/>
        <v>0</v>
      </c>
      <c r="NN265" s="149">
        <f t="shared" si="9108"/>
        <v>0</v>
      </c>
      <c r="NO265" s="149">
        <f t="shared" si="9108"/>
        <v>0</v>
      </c>
      <c r="NP265" s="149">
        <f t="shared" si="9108"/>
        <v>0</v>
      </c>
      <c r="NQ265" s="149">
        <f t="shared" si="9108"/>
        <v>0</v>
      </c>
      <c r="NR265" s="149">
        <f t="shared" si="9108"/>
        <v>0</v>
      </c>
      <c r="NS265" s="149">
        <f t="shared" si="9108"/>
        <v>0</v>
      </c>
      <c r="NT265" s="149">
        <f t="shared" si="9108"/>
        <v>0</v>
      </c>
      <c r="NU265" s="149">
        <f t="shared" si="9108"/>
        <v>0</v>
      </c>
      <c r="NV265" s="149">
        <f t="shared" si="9108"/>
        <v>0</v>
      </c>
      <c r="NW265" s="149">
        <f t="shared" si="9108"/>
        <v>0</v>
      </c>
      <c r="NX265" s="149">
        <f t="shared" ref="NX265:QI265" si="9109">SUM(NX81:NX85)</f>
        <v>0</v>
      </c>
      <c r="NY265" s="149">
        <f t="shared" si="9109"/>
        <v>0</v>
      </c>
      <c r="NZ265" s="149">
        <f t="shared" si="9109"/>
        <v>0</v>
      </c>
      <c r="OA265" s="149">
        <f t="shared" si="9109"/>
        <v>0</v>
      </c>
      <c r="OB265" s="149">
        <f t="shared" si="9109"/>
        <v>0</v>
      </c>
      <c r="OC265" s="149">
        <f t="shared" si="9109"/>
        <v>0</v>
      </c>
      <c r="OD265" s="149">
        <f t="shared" si="9109"/>
        <v>0</v>
      </c>
      <c r="OE265" s="149">
        <f t="shared" si="9109"/>
        <v>0</v>
      </c>
      <c r="OF265" s="149">
        <f t="shared" si="9109"/>
        <v>0</v>
      </c>
      <c r="OG265" s="149">
        <f t="shared" si="9109"/>
        <v>0</v>
      </c>
      <c r="OH265" s="149">
        <f t="shared" si="9109"/>
        <v>0</v>
      </c>
      <c r="OI265" s="149">
        <f t="shared" si="9109"/>
        <v>0</v>
      </c>
      <c r="OJ265" s="149">
        <f t="shared" si="9109"/>
        <v>0</v>
      </c>
      <c r="OK265" s="149">
        <f t="shared" si="9109"/>
        <v>0</v>
      </c>
      <c r="OL265" s="149">
        <f t="shared" si="9109"/>
        <v>0</v>
      </c>
      <c r="OM265" s="149">
        <f t="shared" si="9109"/>
        <v>0</v>
      </c>
      <c r="ON265" s="149">
        <f t="shared" si="9109"/>
        <v>0</v>
      </c>
      <c r="OO265" s="149">
        <f t="shared" si="9109"/>
        <v>0</v>
      </c>
      <c r="OP265" s="149">
        <f t="shared" si="9109"/>
        <v>0</v>
      </c>
      <c r="OQ265" s="149">
        <f t="shared" si="9109"/>
        <v>0</v>
      </c>
      <c r="OR265" s="149">
        <f t="shared" si="9109"/>
        <v>0</v>
      </c>
      <c r="OS265" s="149">
        <f t="shared" si="9109"/>
        <v>0</v>
      </c>
      <c r="OT265" s="149">
        <f t="shared" si="9109"/>
        <v>0</v>
      </c>
      <c r="OU265" s="149">
        <f t="shared" si="9109"/>
        <v>0</v>
      </c>
      <c r="OV265" s="149">
        <f t="shared" si="9109"/>
        <v>0</v>
      </c>
      <c r="OW265" s="149">
        <f t="shared" si="9109"/>
        <v>0</v>
      </c>
      <c r="OX265" s="149">
        <f t="shared" si="9109"/>
        <v>0</v>
      </c>
      <c r="OY265" s="149">
        <f t="shared" si="9109"/>
        <v>0</v>
      </c>
      <c r="OZ265" s="149">
        <f t="shared" si="9109"/>
        <v>0</v>
      </c>
      <c r="PA265" s="149">
        <f t="shared" si="9109"/>
        <v>0</v>
      </c>
      <c r="PB265" s="149">
        <f t="shared" si="9109"/>
        <v>0</v>
      </c>
      <c r="PC265" s="149">
        <f t="shared" si="9109"/>
        <v>0</v>
      </c>
      <c r="PD265" s="149">
        <f t="shared" si="9109"/>
        <v>0</v>
      </c>
      <c r="PE265" s="149">
        <f t="shared" si="9109"/>
        <v>0</v>
      </c>
      <c r="PF265" s="149">
        <f t="shared" si="9109"/>
        <v>0</v>
      </c>
      <c r="PG265" s="149">
        <f t="shared" si="9109"/>
        <v>0</v>
      </c>
      <c r="PH265" s="149">
        <f t="shared" si="9109"/>
        <v>0</v>
      </c>
      <c r="PI265" s="149">
        <f t="shared" si="9109"/>
        <v>0</v>
      </c>
      <c r="PJ265" s="149">
        <f t="shared" si="9109"/>
        <v>0</v>
      </c>
      <c r="PK265" s="149">
        <f t="shared" si="9109"/>
        <v>0</v>
      </c>
      <c r="PL265" s="149">
        <f t="shared" si="9109"/>
        <v>0</v>
      </c>
      <c r="PM265" s="149">
        <f t="shared" si="9109"/>
        <v>0</v>
      </c>
      <c r="PN265" s="149">
        <f t="shared" si="9109"/>
        <v>0</v>
      </c>
      <c r="PO265" s="149">
        <f t="shared" si="9109"/>
        <v>0</v>
      </c>
      <c r="PP265" s="149">
        <f t="shared" si="9109"/>
        <v>0</v>
      </c>
      <c r="PQ265" s="149">
        <f t="shared" si="9109"/>
        <v>0</v>
      </c>
      <c r="PR265" s="149">
        <f t="shared" si="9109"/>
        <v>0</v>
      </c>
      <c r="PS265" s="149">
        <f t="shared" si="9109"/>
        <v>0</v>
      </c>
      <c r="PT265" s="149">
        <f t="shared" si="9109"/>
        <v>0</v>
      </c>
      <c r="PU265" s="149">
        <f t="shared" si="9109"/>
        <v>0</v>
      </c>
      <c r="PV265" s="149">
        <f t="shared" si="9109"/>
        <v>0</v>
      </c>
      <c r="PW265" s="149">
        <f t="shared" si="9109"/>
        <v>0</v>
      </c>
      <c r="PX265" s="149">
        <f t="shared" si="9109"/>
        <v>0</v>
      </c>
      <c r="PY265" s="149">
        <f t="shared" si="9109"/>
        <v>0</v>
      </c>
      <c r="PZ265" s="149">
        <f t="shared" si="9109"/>
        <v>0</v>
      </c>
      <c r="QA265" s="149">
        <f t="shared" si="9109"/>
        <v>0</v>
      </c>
      <c r="QB265" s="149">
        <f t="shared" si="9109"/>
        <v>0</v>
      </c>
      <c r="QC265" s="149">
        <f t="shared" si="9109"/>
        <v>0</v>
      </c>
      <c r="QD265" s="149">
        <f t="shared" si="9109"/>
        <v>0</v>
      </c>
      <c r="QE265" s="149">
        <f t="shared" si="9109"/>
        <v>0</v>
      </c>
      <c r="QF265" s="149">
        <f t="shared" si="9109"/>
        <v>0</v>
      </c>
      <c r="QG265" s="149">
        <f t="shared" si="9109"/>
        <v>0</v>
      </c>
      <c r="QH265" s="149">
        <f t="shared" si="9109"/>
        <v>0</v>
      </c>
      <c r="QI265" s="149">
        <f t="shared" si="9109"/>
        <v>0</v>
      </c>
      <c r="QJ265" s="149">
        <f t="shared" ref="QJ265:SU265" si="9110">SUM(QJ81:QJ85)</f>
        <v>0</v>
      </c>
      <c r="QK265" s="149">
        <f t="shared" si="9110"/>
        <v>0</v>
      </c>
      <c r="QL265" s="149">
        <f t="shared" si="9110"/>
        <v>1</v>
      </c>
      <c r="QM265" s="149">
        <f t="shared" si="9110"/>
        <v>59338.44</v>
      </c>
      <c r="QN265" s="149">
        <f t="shared" si="9110"/>
        <v>5</v>
      </c>
      <c r="QO265" s="149">
        <f t="shared" si="9110"/>
        <v>0</v>
      </c>
      <c r="QP265" s="149">
        <f t="shared" si="9110"/>
        <v>0</v>
      </c>
      <c r="QQ265" s="149">
        <f t="shared" si="9110"/>
        <v>0</v>
      </c>
      <c r="QR265" s="149">
        <f t="shared" si="9110"/>
        <v>0</v>
      </c>
      <c r="QS265" s="149">
        <f t="shared" si="9110"/>
        <v>0</v>
      </c>
      <c r="QT265" s="149">
        <f t="shared" si="9110"/>
        <v>2.35</v>
      </c>
      <c r="QU265" s="149">
        <f t="shared" si="9110"/>
        <v>1</v>
      </c>
      <c r="QV265" s="149">
        <f t="shared" si="9110"/>
        <v>59338.44</v>
      </c>
      <c r="QW265" s="149">
        <f t="shared" si="9110"/>
        <v>0</v>
      </c>
      <c r="QX265" s="149">
        <f t="shared" si="9110"/>
        <v>0</v>
      </c>
      <c r="QY265" s="149">
        <f t="shared" si="9110"/>
        <v>0</v>
      </c>
      <c r="QZ265" s="149">
        <f t="shared" si="9110"/>
        <v>0</v>
      </c>
      <c r="RA265" s="149">
        <f t="shared" si="9110"/>
        <v>0</v>
      </c>
      <c r="RB265" s="149">
        <f t="shared" si="9110"/>
        <v>0</v>
      </c>
      <c r="RC265" s="149">
        <f t="shared" si="9110"/>
        <v>0</v>
      </c>
      <c r="RD265" s="149">
        <f t="shared" si="9110"/>
        <v>0</v>
      </c>
      <c r="RE265" s="149">
        <f t="shared" si="9110"/>
        <v>0</v>
      </c>
      <c r="RF265" s="149">
        <f t="shared" si="9110"/>
        <v>0</v>
      </c>
      <c r="RG265" s="149">
        <f t="shared" si="9110"/>
        <v>0</v>
      </c>
      <c r="RH265" s="149">
        <f t="shared" si="9110"/>
        <v>0</v>
      </c>
      <c r="RI265" s="149">
        <f t="shared" si="9110"/>
        <v>0</v>
      </c>
      <c r="RJ265" s="149">
        <f t="shared" si="9110"/>
        <v>0</v>
      </c>
      <c r="RK265" s="149">
        <f t="shared" si="9110"/>
        <v>0</v>
      </c>
      <c r="RL265" s="149">
        <f t="shared" si="9110"/>
        <v>0</v>
      </c>
      <c r="RM265" s="149">
        <f t="shared" si="9110"/>
        <v>0</v>
      </c>
      <c r="RN265" s="149">
        <f t="shared" si="9110"/>
        <v>0</v>
      </c>
      <c r="RO265" s="149">
        <f t="shared" si="9110"/>
        <v>0</v>
      </c>
      <c r="RP265" s="149">
        <f t="shared" si="9110"/>
        <v>0</v>
      </c>
      <c r="RQ265" s="149">
        <f t="shared" si="9110"/>
        <v>0</v>
      </c>
      <c r="RR265" s="149">
        <f t="shared" si="9110"/>
        <v>0</v>
      </c>
      <c r="RS265" s="149">
        <f t="shared" si="9110"/>
        <v>0</v>
      </c>
      <c r="RT265" s="149">
        <f t="shared" si="9110"/>
        <v>0</v>
      </c>
      <c r="RU265" s="149">
        <f t="shared" si="9110"/>
        <v>0</v>
      </c>
      <c r="RV265" s="149">
        <f t="shared" si="9110"/>
        <v>0</v>
      </c>
      <c r="RW265" s="149">
        <f t="shared" si="9110"/>
        <v>0</v>
      </c>
      <c r="RX265" s="149">
        <f t="shared" si="9110"/>
        <v>0</v>
      </c>
      <c r="RY265" s="149">
        <f t="shared" si="9110"/>
        <v>0</v>
      </c>
      <c r="RZ265" s="149">
        <f t="shared" si="9110"/>
        <v>0</v>
      </c>
      <c r="SA265" s="149">
        <f t="shared" si="9110"/>
        <v>0</v>
      </c>
      <c r="SB265" s="149">
        <f t="shared" si="9110"/>
        <v>0</v>
      </c>
      <c r="SC265" s="149">
        <f t="shared" si="9110"/>
        <v>0</v>
      </c>
      <c r="SD265" s="149">
        <f t="shared" si="9110"/>
        <v>0</v>
      </c>
      <c r="SE265" s="149">
        <f t="shared" si="9110"/>
        <v>0</v>
      </c>
      <c r="SF265" s="149">
        <f t="shared" si="9110"/>
        <v>0</v>
      </c>
      <c r="SG265" s="149">
        <f t="shared" si="9110"/>
        <v>0</v>
      </c>
      <c r="SH265" s="149">
        <f t="shared" si="9110"/>
        <v>0</v>
      </c>
      <c r="SI265" s="149">
        <f t="shared" si="9110"/>
        <v>0</v>
      </c>
      <c r="SJ265" s="149">
        <f t="shared" si="9110"/>
        <v>0</v>
      </c>
      <c r="SK265" s="149">
        <f t="shared" si="9110"/>
        <v>0</v>
      </c>
      <c r="SL265" s="149">
        <f t="shared" si="9110"/>
        <v>0</v>
      </c>
      <c r="SM265" s="149">
        <f t="shared" si="9110"/>
        <v>0</v>
      </c>
      <c r="SN265" s="149">
        <f t="shared" si="9110"/>
        <v>0</v>
      </c>
      <c r="SO265" s="149">
        <f t="shared" si="9110"/>
        <v>0</v>
      </c>
      <c r="SP265" s="149">
        <f t="shared" si="9110"/>
        <v>0</v>
      </c>
      <c r="SQ265" s="149">
        <f t="shared" si="9110"/>
        <v>0</v>
      </c>
      <c r="SR265" s="149">
        <f t="shared" si="9110"/>
        <v>0</v>
      </c>
      <c r="SS265" s="149">
        <f t="shared" si="9110"/>
        <v>0</v>
      </c>
      <c r="ST265" s="149">
        <f t="shared" si="9110"/>
        <v>0</v>
      </c>
      <c r="SU265" s="149">
        <f t="shared" si="9110"/>
        <v>0</v>
      </c>
      <c r="SV265" s="149">
        <f t="shared" ref="SV265:VG265" si="9111">SUM(SV81:SV85)</f>
        <v>0</v>
      </c>
      <c r="SW265" s="149">
        <f t="shared" si="9111"/>
        <v>0</v>
      </c>
      <c r="SX265" s="149">
        <f t="shared" si="9111"/>
        <v>0</v>
      </c>
      <c r="SY265" s="149">
        <f t="shared" si="9111"/>
        <v>0</v>
      </c>
      <c r="SZ265" s="149">
        <f t="shared" si="9111"/>
        <v>0</v>
      </c>
      <c r="TA265" s="149">
        <f t="shared" si="9111"/>
        <v>0</v>
      </c>
      <c r="TB265" s="149">
        <f t="shared" si="9111"/>
        <v>0</v>
      </c>
      <c r="TC265" s="149">
        <f t="shared" si="9111"/>
        <v>0</v>
      </c>
      <c r="TD265" s="149">
        <f t="shared" si="9111"/>
        <v>0</v>
      </c>
      <c r="TE265" s="149">
        <f t="shared" si="9111"/>
        <v>0</v>
      </c>
      <c r="TF265" s="149">
        <f t="shared" si="9111"/>
        <v>0</v>
      </c>
      <c r="TG265" s="149">
        <f t="shared" si="9111"/>
        <v>0</v>
      </c>
      <c r="TH265" s="149">
        <f t="shared" si="9111"/>
        <v>0</v>
      </c>
      <c r="TI265" s="149">
        <f t="shared" si="9111"/>
        <v>0</v>
      </c>
      <c r="TJ265" s="149">
        <f t="shared" si="9111"/>
        <v>0</v>
      </c>
      <c r="TK265" s="149">
        <f t="shared" si="9111"/>
        <v>0</v>
      </c>
      <c r="TL265" s="149">
        <f t="shared" si="9111"/>
        <v>0</v>
      </c>
      <c r="TM265" s="149">
        <f t="shared" si="9111"/>
        <v>0</v>
      </c>
      <c r="TN265" s="149">
        <f t="shared" si="9111"/>
        <v>0</v>
      </c>
      <c r="TO265" s="149">
        <f t="shared" si="9111"/>
        <v>0</v>
      </c>
      <c r="TP265" s="149">
        <f t="shared" si="9111"/>
        <v>0</v>
      </c>
      <c r="TQ265" s="149">
        <f t="shared" si="9111"/>
        <v>0</v>
      </c>
      <c r="TR265" s="149">
        <f t="shared" si="9111"/>
        <v>0</v>
      </c>
      <c r="TS265" s="149">
        <f t="shared" si="9111"/>
        <v>0</v>
      </c>
      <c r="TT265" s="149">
        <f t="shared" si="9111"/>
        <v>0</v>
      </c>
      <c r="TU265" s="149">
        <f t="shared" si="9111"/>
        <v>0</v>
      </c>
      <c r="TV265" s="149">
        <f t="shared" si="9111"/>
        <v>0</v>
      </c>
      <c r="TW265" s="149">
        <f t="shared" si="9111"/>
        <v>0</v>
      </c>
      <c r="TX265" s="149">
        <f t="shared" si="9111"/>
        <v>0</v>
      </c>
      <c r="TY265" s="149">
        <f t="shared" si="9111"/>
        <v>0</v>
      </c>
      <c r="TZ265" s="149">
        <f t="shared" si="9111"/>
        <v>0</v>
      </c>
      <c r="UA265" s="149">
        <f t="shared" si="9111"/>
        <v>0</v>
      </c>
      <c r="UB265" s="149">
        <f t="shared" si="9111"/>
        <v>0</v>
      </c>
      <c r="UC265" s="149">
        <f t="shared" si="9111"/>
        <v>0</v>
      </c>
      <c r="UD265" s="149">
        <f t="shared" si="9111"/>
        <v>0</v>
      </c>
      <c r="UE265" s="149">
        <f t="shared" si="9111"/>
        <v>0</v>
      </c>
      <c r="UF265" s="149">
        <f t="shared" si="9111"/>
        <v>0</v>
      </c>
      <c r="UG265" s="149">
        <f t="shared" si="9111"/>
        <v>0</v>
      </c>
      <c r="UH265" s="149">
        <f t="shared" si="9111"/>
        <v>0</v>
      </c>
      <c r="UI265" s="149">
        <f t="shared" si="9111"/>
        <v>0</v>
      </c>
      <c r="UJ265" s="149">
        <f t="shared" si="9111"/>
        <v>0</v>
      </c>
      <c r="UK265" s="149">
        <f t="shared" si="9111"/>
        <v>0</v>
      </c>
      <c r="UL265" s="149">
        <f t="shared" si="9111"/>
        <v>0</v>
      </c>
      <c r="UM265" s="149">
        <f t="shared" si="9111"/>
        <v>0</v>
      </c>
      <c r="UN265" s="149">
        <f t="shared" si="9111"/>
        <v>0</v>
      </c>
      <c r="UO265" s="149">
        <f t="shared" si="9111"/>
        <v>0</v>
      </c>
      <c r="UP265" s="149">
        <f t="shared" si="9111"/>
        <v>0</v>
      </c>
      <c r="UQ265" s="149">
        <f t="shared" si="9111"/>
        <v>0</v>
      </c>
      <c r="UR265" s="149">
        <f t="shared" si="9111"/>
        <v>0</v>
      </c>
      <c r="US265" s="149">
        <f t="shared" si="9111"/>
        <v>0</v>
      </c>
      <c r="UT265" s="149">
        <f t="shared" si="9111"/>
        <v>0</v>
      </c>
      <c r="UU265" s="149">
        <f t="shared" si="9111"/>
        <v>0</v>
      </c>
      <c r="UV265" s="149">
        <f t="shared" si="9111"/>
        <v>0</v>
      </c>
      <c r="UW265" s="149">
        <f t="shared" si="9111"/>
        <v>0</v>
      </c>
      <c r="UX265" s="149">
        <f t="shared" si="9111"/>
        <v>0</v>
      </c>
      <c r="UY265" s="149">
        <f t="shared" si="9111"/>
        <v>0</v>
      </c>
      <c r="UZ265" s="149">
        <f t="shared" si="9111"/>
        <v>0</v>
      </c>
      <c r="VA265" s="149">
        <f t="shared" si="9111"/>
        <v>0</v>
      </c>
      <c r="VB265" s="149">
        <f t="shared" si="9111"/>
        <v>0</v>
      </c>
      <c r="VC265" s="149">
        <f t="shared" si="9111"/>
        <v>0</v>
      </c>
      <c r="VD265" s="149">
        <f t="shared" si="9111"/>
        <v>0</v>
      </c>
      <c r="VE265" s="149">
        <f t="shared" si="9111"/>
        <v>0</v>
      </c>
      <c r="VF265" s="149">
        <f t="shared" si="9111"/>
        <v>0</v>
      </c>
      <c r="VG265" s="149">
        <f t="shared" si="9111"/>
        <v>0</v>
      </c>
      <c r="VH265" s="149">
        <f t="shared" ref="VH265:XS265" si="9112">SUM(VH81:VH85)</f>
        <v>0</v>
      </c>
      <c r="VI265" s="149">
        <f t="shared" si="9112"/>
        <v>0</v>
      </c>
      <c r="VJ265" s="149">
        <f t="shared" si="9112"/>
        <v>0</v>
      </c>
      <c r="VK265" s="149">
        <f t="shared" si="9112"/>
        <v>0</v>
      </c>
      <c r="VL265" s="149">
        <f t="shared" si="9112"/>
        <v>0</v>
      </c>
      <c r="VM265" s="149">
        <f t="shared" si="9112"/>
        <v>0</v>
      </c>
      <c r="VN265" s="149">
        <f t="shared" si="9112"/>
        <v>0</v>
      </c>
      <c r="VO265" s="149">
        <f t="shared" si="9112"/>
        <v>0</v>
      </c>
      <c r="VP265" s="149">
        <f t="shared" si="9112"/>
        <v>0</v>
      </c>
      <c r="VQ265" s="149">
        <f t="shared" si="9112"/>
        <v>0</v>
      </c>
      <c r="VR265" s="149">
        <f t="shared" si="9112"/>
        <v>0</v>
      </c>
      <c r="VS265" s="149">
        <f t="shared" si="9112"/>
        <v>0</v>
      </c>
      <c r="VT265" s="149">
        <f t="shared" si="9112"/>
        <v>0</v>
      </c>
      <c r="VU265" s="149">
        <f t="shared" si="9112"/>
        <v>0</v>
      </c>
      <c r="VV265" s="149">
        <f t="shared" si="9112"/>
        <v>0</v>
      </c>
      <c r="VW265" s="149">
        <f t="shared" si="9112"/>
        <v>0</v>
      </c>
      <c r="VX265" s="149">
        <f t="shared" si="9112"/>
        <v>0</v>
      </c>
      <c r="VY265" s="149">
        <f t="shared" si="9112"/>
        <v>0</v>
      </c>
      <c r="VZ265" s="149">
        <f t="shared" si="9112"/>
        <v>0</v>
      </c>
      <c r="WA265" s="149">
        <f t="shared" si="9112"/>
        <v>0</v>
      </c>
      <c r="WB265" s="149">
        <f t="shared" si="9112"/>
        <v>0</v>
      </c>
      <c r="WC265" s="149">
        <f t="shared" si="9112"/>
        <v>0</v>
      </c>
      <c r="WD265" s="149">
        <f t="shared" si="9112"/>
        <v>0</v>
      </c>
      <c r="WE265" s="149">
        <f t="shared" si="9112"/>
        <v>0</v>
      </c>
      <c r="WF265" s="149">
        <f t="shared" si="9112"/>
        <v>0</v>
      </c>
      <c r="WG265" s="149">
        <f t="shared" si="9112"/>
        <v>0</v>
      </c>
      <c r="WH265" s="149">
        <f t="shared" si="9112"/>
        <v>0</v>
      </c>
      <c r="WI265" s="149">
        <f t="shared" si="9112"/>
        <v>0</v>
      </c>
      <c r="WJ265" s="149">
        <f t="shared" si="9112"/>
        <v>0</v>
      </c>
      <c r="WK265" s="149">
        <f t="shared" si="9112"/>
        <v>0</v>
      </c>
      <c r="WL265" s="149">
        <f t="shared" si="9112"/>
        <v>0</v>
      </c>
      <c r="WM265" s="149">
        <f t="shared" si="9112"/>
        <v>0</v>
      </c>
      <c r="WN265" s="149">
        <f t="shared" si="9112"/>
        <v>0</v>
      </c>
      <c r="WO265" s="149">
        <f t="shared" si="9112"/>
        <v>0</v>
      </c>
      <c r="WP265" s="149">
        <f t="shared" si="9112"/>
        <v>0</v>
      </c>
      <c r="WQ265" s="149">
        <f t="shared" si="9112"/>
        <v>0</v>
      </c>
      <c r="WR265" s="149">
        <f t="shared" si="9112"/>
        <v>0</v>
      </c>
      <c r="WS265" s="149">
        <f t="shared" si="9112"/>
        <v>0</v>
      </c>
      <c r="WT265" s="149">
        <f t="shared" si="9112"/>
        <v>0</v>
      </c>
      <c r="WU265" s="149">
        <f t="shared" si="9112"/>
        <v>0</v>
      </c>
      <c r="WV265" s="149">
        <f t="shared" si="9112"/>
        <v>0</v>
      </c>
      <c r="WW265" s="149">
        <f t="shared" si="9112"/>
        <v>0</v>
      </c>
      <c r="WX265" s="149">
        <f t="shared" si="9112"/>
        <v>0</v>
      </c>
      <c r="WY265" s="149">
        <f t="shared" si="9112"/>
        <v>0</v>
      </c>
      <c r="WZ265" s="149">
        <f t="shared" si="9112"/>
        <v>0</v>
      </c>
      <c r="XA265" s="149">
        <f t="shared" si="9112"/>
        <v>0</v>
      </c>
      <c r="XB265" s="149">
        <f t="shared" si="9112"/>
        <v>0</v>
      </c>
      <c r="XC265" s="149">
        <f t="shared" si="9112"/>
        <v>0</v>
      </c>
      <c r="XD265" s="149">
        <f t="shared" si="9112"/>
        <v>0</v>
      </c>
      <c r="XE265" s="149">
        <f t="shared" si="9112"/>
        <v>0</v>
      </c>
      <c r="XF265" s="149">
        <f t="shared" si="9112"/>
        <v>0</v>
      </c>
      <c r="XG265" s="149">
        <f t="shared" si="9112"/>
        <v>0</v>
      </c>
      <c r="XH265" s="149">
        <f t="shared" si="9112"/>
        <v>0</v>
      </c>
      <c r="XI265" s="149">
        <f t="shared" si="9112"/>
        <v>0</v>
      </c>
      <c r="XJ265" s="149">
        <f t="shared" si="9112"/>
        <v>0</v>
      </c>
      <c r="XK265" s="149">
        <f t="shared" si="9112"/>
        <v>0</v>
      </c>
      <c r="XL265" s="149">
        <f t="shared" si="9112"/>
        <v>0</v>
      </c>
      <c r="XM265" s="149">
        <f t="shared" si="9112"/>
        <v>0</v>
      </c>
      <c r="XN265" s="149">
        <f t="shared" si="9112"/>
        <v>0</v>
      </c>
      <c r="XO265" s="149">
        <f t="shared" si="9112"/>
        <v>0</v>
      </c>
      <c r="XP265" s="149">
        <f t="shared" si="9112"/>
        <v>0</v>
      </c>
      <c r="XQ265" s="149">
        <f t="shared" si="9112"/>
        <v>0</v>
      </c>
      <c r="XR265" s="149">
        <f t="shared" si="9112"/>
        <v>0</v>
      </c>
      <c r="XS265" s="149">
        <f t="shared" si="9112"/>
        <v>0</v>
      </c>
      <c r="XT265" s="149">
        <f t="shared" ref="XT265:AAB265" si="9113">SUM(XT81:XT85)</f>
        <v>0</v>
      </c>
      <c r="XU265" s="149">
        <f t="shared" si="9113"/>
        <v>0</v>
      </c>
      <c r="XV265" s="149">
        <f t="shared" si="9113"/>
        <v>0</v>
      </c>
      <c r="XW265" s="149">
        <f t="shared" si="9113"/>
        <v>0</v>
      </c>
      <c r="XX265" s="149">
        <f t="shared" si="9113"/>
        <v>0</v>
      </c>
      <c r="XY265" s="149">
        <f t="shared" si="9113"/>
        <v>0</v>
      </c>
      <c r="XZ265" s="149">
        <f t="shared" si="9113"/>
        <v>0</v>
      </c>
      <c r="YA265" s="149">
        <f t="shared" si="9113"/>
        <v>0</v>
      </c>
      <c r="YB265" s="149">
        <f t="shared" si="9113"/>
        <v>0</v>
      </c>
      <c r="YC265" s="149">
        <f t="shared" si="9113"/>
        <v>0</v>
      </c>
      <c r="YD265" s="149">
        <f t="shared" si="9113"/>
        <v>0</v>
      </c>
      <c r="YE265" s="149">
        <f t="shared" si="9113"/>
        <v>0</v>
      </c>
      <c r="YF265" s="149">
        <f t="shared" si="9113"/>
        <v>0</v>
      </c>
      <c r="YG265" s="149">
        <f t="shared" si="9113"/>
        <v>0</v>
      </c>
      <c r="YH265" s="149">
        <f t="shared" si="9113"/>
        <v>0</v>
      </c>
      <c r="YI265" s="149">
        <f t="shared" si="9113"/>
        <v>0</v>
      </c>
      <c r="YJ265" s="149">
        <f t="shared" si="9113"/>
        <v>0</v>
      </c>
      <c r="YK265" s="149">
        <f t="shared" si="9113"/>
        <v>0</v>
      </c>
      <c r="YL265" s="149">
        <f t="shared" si="9113"/>
        <v>0</v>
      </c>
      <c r="YM265" s="149">
        <f t="shared" si="9113"/>
        <v>0</v>
      </c>
      <c r="YN265" s="149">
        <f t="shared" si="9113"/>
        <v>0</v>
      </c>
      <c r="YO265" s="149">
        <f t="shared" si="9113"/>
        <v>0</v>
      </c>
      <c r="YP265" s="149">
        <f t="shared" si="9113"/>
        <v>0</v>
      </c>
      <c r="YQ265" s="149">
        <f t="shared" si="9113"/>
        <v>0</v>
      </c>
      <c r="YR265" s="149">
        <f t="shared" si="9113"/>
        <v>0</v>
      </c>
      <c r="YS265" s="149">
        <f t="shared" si="9113"/>
        <v>0</v>
      </c>
      <c r="YT265" s="149">
        <f t="shared" si="9113"/>
        <v>0</v>
      </c>
      <c r="YU265" s="149">
        <f t="shared" si="9113"/>
        <v>0</v>
      </c>
      <c r="YV265" s="149">
        <f t="shared" si="9113"/>
        <v>0</v>
      </c>
      <c r="YW265" s="149">
        <f t="shared" si="9113"/>
        <v>0</v>
      </c>
      <c r="YX265" s="149">
        <f t="shared" si="9113"/>
        <v>0</v>
      </c>
      <c r="YY265" s="149">
        <f t="shared" si="9113"/>
        <v>0</v>
      </c>
      <c r="YZ265" s="149">
        <f t="shared" si="9113"/>
        <v>0</v>
      </c>
      <c r="ZA265" s="149">
        <f t="shared" si="9113"/>
        <v>0</v>
      </c>
      <c r="ZB265" s="149">
        <f t="shared" si="9113"/>
        <v>0</v>
      </c>
      <c r="ZC265" s="149">
        <f t="shared" si="9113"/>
        <v>0</v>
      </c>
      <c r="ZD265" s="149">
        <f t="shared" si="9113"/>
        <v>0</v>
      </c>
      <c r="ZE265" s="149">
        <f t="shared" si="9113"/>
        <v>0</v>
      </c>
      <c r="ZF265" s="149">
        <f t="shared" si="9113"/>
        <v>0</v>
      </c>
      <c r="ZG265" s="149">
        <f t="shared" si="9113"/>
        <v>0</v>
      </c>
      <c r="ZH265" s="149">
        <f t="shared" si="9113"/>
        <v>0</v>
      </c>
      <c r="ZI265" s="149">
        <f t="shared" si="9113"/>
        <v>0</v>
      </c>
      <c r="ZJ265" s="149">
        <f t="shared" si="9113"/>
        <v>0</v>
      </c>
      <c r="ZK265" s="149">
        <f t="shared" si="9113"/>
        <v>0</v>
      </c>
      <c r="ZL265" s="149">
        <f t="shared" si="9113"/>
        <v>0</v>
      </c>
      <c r="ZM265" s="149">
        <f t="shared" si="9113"/>
        <v>0</v>
      </c>
      <c r="ZN265" s="149">
        <f t="shared" si="9113"/>
        <v>0</v>
      </c>
      <c r="ZO265" s="149">
        <f t="shared" si="9113"/>
        <v>0</v>
      </c>
      <c r="ZP265" s="149">
        <f t="shared" si="9113"/>
        <v>0</v>
      </c>
      <c r="ZQ265" s="149">
        <f t="shared" si="9113"/>
        <v>0</v>
      </c>
      <c r="ZR265" s="149">
        <f t="shared" si="9113"/>
        <v>0</v>
      </c>
      <c r="ZS265" s="149">
        <f t="shared" si="9113"/>
        <v>0</v>
      </c>
      <c r="ZT265" s="149">
        <f t="shared" si="9113"/>
        <v>0</v>
      </c>
      <c r="ZU265" s="149">
        <f t="shared" si="9113"/>
        <v>0</v>
      </c>
      <c r="ZV265" s="149">
        <f t="shared" si="9113"/>
        <v>0</v>
      </c>
      <c r="ZW265" s="149">
        <f t="shared" si="9113"/>
        <v>0</v>
      </c>
      <c r="ZX265" s="149">
        <f t="shared" si="9113"/>
        <v>0</v>
      </c>
      <c r="ZY265" s="149">
        <f t="shared" si="9113"/>
        <v>0</v>
      </c>
      <c r="ZZ265" s="149">
        <f t="shared" si="9113"/>
        <v>0</v>
      </c>
      <c r="AAA265" s="149">
        <f t="shared" si="9113"/>
        <v>0</v>
      </c>
      <c r="AAB265" s="149">
        <f t="shared" si="9113"/>
        <v>0</v>
      </c>
      <c r="AAC265" s="49">
        <f t="shared" si="9057"/>
        <v>21</v>
      </c>
      <c r="AAD265" s="49">
        <f t="shared" si="9057"/>
        <v>508585.14000006433</v>
      </c>
      <c r="AAE265" s="49">
        <f t="shared" si="9057"/>
        <v>10.5</v>
      </c>
      <c r="AAF265" s="49">
        <f t="shared" si="9057"/>
        <v>254292.57000003217</v>
      </c>
      <c r="AAG265" s="49">
        <f t="shared" si="9057"/>
        <v>16</v>
      </c>
      <c r="AAH265" s="49">
        <f t="shared" si="9057"/>
        <v>413264.87999998557</v>
      </c>
      <c r="AAI265" s="49">
        <f t="shared" si="9057"/>
        <v>407</v>
      </c>
      <c r="AAJ265" s="49">
        <f t="shared" si="9057"/>
        <v>1</v>
      </c>
      <c r="AAK265" s="49">
        <f t="shared" si="9057"/>
        <v>19779.479999999981</v>
      </c>
      <c r="AAL265" s="49">
        <f t="shared" si="9057"/>
        <v>44</v>
      </c>
      <c r="AAM265" s="49">
        <f t="shared" si="9057"/>
        <v>23.930000000010807</v>
      </c>
      <c r="AAN265" s="49">
        <f t="shared" si="9057"/>
        <v>11.965000000005404</v>
      </c>
      <c r="AAO265" s="49">
        <f t="shared" si="9057"/>
        <v>19.369999999998623</v>
      </c>
      <c r="AAP265" s="95">
        <f t="shared" si="9069"/>
        <v>5.5</v>
      </c>
      <c r="AAQ265" s="95">
        <f t="shared" si="9070"/>
        <v>158972.3099999534</v>
      </c>
    </row>
    <row r="266" spans="1:719" ht="28.5" customHeight="1" x14ac:dyDescent="0.2">
      <c r="A266" s="123" t="s">
        <v>522</v>
      </c>
      <c r="B266" s="161" t="s">
        <v>517</v>
      </c>
      <c r="C266" s="148">
        <v>5</v>
      </c>
      <c r="D266" s="159" t="s">
        <v>573</v>
      </c>
      <c r="E266" s="123"/>
      <c r="F266" s="123"/>
      <c r="G266" s="123"/>
      <c r="H266" s="123"/>
      <c r="I266" s="123"/>
      <c r="J266" s="123"/>
      <c r="K266" s="123"/>
      <c r="L266" s="123"/>
      <c r="M266" s="123"/>
      <c r="N266" s="123"/>
      <c r="O266" s="162">
        <f t="shared" ref="O266" si="9114">SUM(O98:O113)+O29+O39+O40</f>
        <v>87</v>
      </c>
      <c r="P266" s="162">
        <f t="shared" ref="P266:BG266" si="9115">SUM(P98:P113)+P29+P39+P40</f>
        <v>14316135.408575997</v>
      </c>
      <c r="Q266" s="162">
        <f t="shared" si="9115"/>
        <v>43.5</v>
      </c>
      <c r="R266" s="162">
        <f t="shared" si="9115"/>
        <v>7158067.7042879984</v>
      </c>
      <c r="S266" s="162">
        <f t="shared" si="9115"/>
        <v>61</v>
      </c>
      <c r="T266" s="162">
        <f t="shared" si="9115"/>
        <v>3514135.8300000005</v>
      </c>
      <c r="U266" s="162">
        <f t="shared" si="9115"/>
        <v>553</v>
      </c>
      <c r="V266" s="162">
        <f t="shared" si="9115"/>
        <v>1</v>
      </c>
      <c r="W266" s="162">
        <f t="shared" si="9115"/>
        <v>4418.82</v>
      </c>
      <c r="X266" s="162">
        <f t="shared" si="9115"/>
        <v>4</v>
      </c>
      <c r="Y266" s="162">
        <f t="shared" si="9115"/>
        <v>901.17000000000007</v>
      </c>
      <c r="Z266" s="162">
        <f t="shared" si="9115"/>
        <v>450.58500000000004</v>
      </c>
      <c r="AA266" s="162">
        <f t="shared" si="9115"/>
        <v>201.29999999999998</v>
      </c>
      <c r="AB266" s="162">
        <f t="shared" si="9115"/>
        <v>17.5</v>
      </c>
      <c r="AC266" s="162">
        <f t="shared" si="9115"/>
        <v>-3643931.8742879992</v>
      </c>
      <c r="AD266" s="162">
        <f t="shared" si="9115"/>
        <v>0</v>
      </c>
      <c r="AE266" s="162">
        <f t="shared" si="9115"/>
        <v>0</v>
      </c>
      <c r="AF266" s="162">
        <f t="shared" si="9115"/>
        <v>0</v>
      </c>
      <c r="AG266" s="162">
        <f t="shared" si="9115"/>
        <v>0</v>
      </c>
      <c r="AH266" s="162">
        <f t="shared" si="9115"/>
        <v>0</v>
      </c>
      <c r="AI266" s="162">
        <f t="shared" si="9115"/>
        <v>0</v>
      </c>
      <c r="AJ266" s="162">
        <f t="shared" si="9115"/>
        <v>0</v>
      </c>
      <c r="AK266" s="162">
        <f t="shared" si="9115"/>
        <v>0</v>
      </c>
      <c r="AL266" s="162">
        <f t="shared" si="9115"/>
        <v>0</v>
      </c>
      <c r="AM266" s="162">
        <f t="shared" si="9115"/>
        <v>0</v>
      </c>
      <c r="AN266" s="162">
        <f t="shared" si="9115"/>
        <v>0</v>
      </c>
      <c r="AO266" s="162">
        <f t="shared" si="9115"/>
        <v>0</v>
      </c>
      <c r="AP266" s="162">
        <f t="shared" si="9115"/>
        <v>0</v>
      </c>
      <c r="AQ266" s="162">
        <f t="shared" si="9115"/>
        <v>0</v>
      </c>
      <c r="AR266" s="162">
        <f t="shared" si="9115"/>
        <v>0</v>
      </c>
      <c r="AS266" s="162">
        <f t="shared" si="9115"/>
        <v>169</v>
      </c>
      <c r="AT266" s="162">
        <f t="shared" si="9115"/>
        <v>48147673.140000001</v>
      </c>
      <c r="AU266" s="162">
        <f t="shared" si="9115"/>
        <v>84.5</v>
      </c>
      <c r="AV266" s="162">
        <f t="shared" si="9115"/>
        <v>24073836.57</v>
      </c>
      <c r="AW266" s="162">
        <f t="shared" si="9115"/>
        <v>28</v>
      </c>
      <c r="AX266" s="162">
        <f t="shared" si="9115"/>
        <v>4401775.9799999995</v>
      </c>
      <c r="AY266" s="162">
        <f t="shared" si="9115"/>
        <v>333</v>
      </c>
      <c r="AZ266" s="162">
        <f t="shared" si="9115"/>
        <v>2</v>
      </c>
      <c r="BA266" s="162">
        <f t="shared" si="9115"/>
        <v>39558.959999999999</v>
      </c>
      <c r="BB266" s="162">
        <f t="shared" si="9115"/>
        <v>10</v>
      </c>
      <c r="BC266" s="162">
        <f t="shared" si="9115"/>
        <v>2288.17</v>
      </c>
      <c r="BD266" s="162">
        <f t="shared" si="9115"/>
        <v>1144.085</v>
      </c>
      <c r="BE266" s="162">
        <f t="shared" si="9115"/>
        <v>209.19</v>
      </c>
      <c r="BF266" s="162">
        <f t="shared" si="9115"/>
        <v>-56.5</v>
      </c>
      <c r="BG266" s="162">
        <f t="shared" si="9115"/>
        <v>-19672060.59</v>
      </c>
      <c r="BH266" s="162">
        <f t="shared" ref="BH266:BM266" si="9116">SUM(BH98:BH113)+BH29+BH39+BH40</f>
        <v>0</v>
      </c>
      <c r="BI266" s="162">
        <f t="shared" si="9116"/>
        <v>0</v>
      </c>
      <c r="BJ266" s="162">
        <f t="shared" si="9116"/>
        <v>0</v>
      </c>
      <c r="BK266" s="162">
        <f t="shared" si="9116"/>
        <v>0</v>
      </c>
      <c r="BL266" s="162">
        <f t="shared" si="9116"/>
        <v>0</v>
      </c>
      <c r="BM266" s="162">
        <f t="shared" si="9116"/>
        <v>0</v>
      </c>
      <c r="BN266" s="162">
        <v>0</v>
      </c>
      <c r="BO266" s="162">
        <f>SUM(BO98:BO113)+BO29+BO39+BO40</f>
        <v>0</v>
      </c>
      <c r="BP266" s="162">
        <f>SUM(BP98:BP113)+BP29+BP39+BP40</f>
        <v>0</v>
      </c>
      <c r="BQ266" s="162">
        <v>0</v>
      </c>
      <c r="BR266" s="162">
        <f>SUM(BR98:BR113)+BR29+BR39+BR40</f>
        <v>0</v>
      </c>
      <c r="BS266" s="162">
        <f>SUM(BS98:BS113)+BS29+BS39+BS40</f>
        <v>0</v>
      </c>
      <c r="BT266" s="162">
        <f>SUM(BT98:BT113)+BT29+BT39+BT40</f>
        <v>0</v>
      </c>
      <c r="BU266" s="44">
        <f t="shared" si="9073"/>
        <v>0</v>
      </c>
      <c r="BV266" s="44">
        <f t="shared" si="9073"/>
        <v>0</v>
      </c>
      <c r="BW266" s="162">
        <f t="shared" ref="BW266:EH266" si="9117">SUM(BW98:BW113)+BW29+BW39+BW40</f>
        <v>0</v>
      </c>
      <c r="BX266" s="162">
        <f t="shared" si="9117"/>
        <v>0</v>
      </c>
      <c r="BY266" s="162">
        <f t="shared" si="9117"/>
        <v>0</v>
      </c>
      <c r="BZ266" s="162">
        <f t="shared" si="9117"/>
        <v>0</v>
      </c>
      <c r="CA266" s="162">
        <f t="shared" si="9117"/>
        <v>0</v>
      </c>
      <c r="CB266" s="162">
        <f t="shared" si="9117"/>
        <v>0</v>
      </c>
      <c r="CC266" s="162">
        <f t="shared" si="9117"/>
        <v>0</v>
      </c>
      <c r="CD266" s="162">
        <f t="shared" si="9117"/>
        <v>0</v>
      </c>
      <c r="CE266" s="162">
        <f t="shared" si="9117"/>
        <v>0</v>
      </c>
      <c r="CF266" s="162">
        <f t="shared" si="9117"/>
        <v>0</v>
      </c>
      <c r="CG266" s="162">
        <f t="shared" si="9117"/>
        <v>0</v>
      </c>
      <c r="CH266" s="162">
        <f t="shared" si="9117"/>
        <v>0</v>
      </c>
      <c r="CI266" s="162">
        <f t="shared" si="9117"/>
        <v>0</v>
      </c>
      <c r="CJ266" s="162">
        <f t="shared" si="9117"/>
        <v>0</v>
      </c>
      <c r="CK266" s="162">
        <f t="shared" si="9117"/>
        <v>0</v>
      </c>
      <c r="CL266" s="162">
        <f t="shared" si="9117"/>
        <v>0</v>
      </c>
      <c r="CM266" s="162">
        <f t="shared" si="9117"/>
        <v>0</v>
      </c>
      <c r="CN266" s="162">
        <f t="shared" si="9117"/>
        <v>0</v>
      </c>
      <c r="CO266" s="162">
        <f t="shared" si="9117"/>
        <v>0</v>
      </c>
      <c r="CP266" s="162">
        <f t="shared" si="9117"/>
        <v>0</v>
      </c>
      <c r="CQ266" s="162">
        <f t="shared" si="9117"/>
        <v>0</v>
      </c>
      <c r="CR266" s="162">
        <f t="shared" si="9117"/>
        <v>0</v>
      </c>
      <c r="CS266" s="162">
        <f t="shared" si="9117"/>
        <v>0</v>
      </c>
      <c r="CT266" s="162">
        <f t="shared" si="9117"/>
        <v>0</v>
      </c>
      <c r="CU266" s="162">
        <f t="shared" si="9117"/>
        <v>0</v>
      </c>
      <c r="CV266" s="162">
        <f t="shared" si="9117"/>
        <v>0</v>
      </c>
      <c r="CW266" s="162">
        <f t="shared" si="9117"/>
        <v>0</v>
      </c>
      <c r="CX266" s="162">
        <f t="shared" si="9117"/>
        <v>0</v>
      </c>
      <c r="CY266" s="162">
        <f t="shared" si="9117"/>
        <v>0</v>
      </c>
      <c r="CZ266" s="162">
        <f t="shared" si="9117"/>
        <v>0</v>
      </c>
      <c r="DA266" s="162">
        <f t="shared" si="9117"/>
        <v>0</v>
      </c>
      <c r="DB266" s="162">
        <f t="shared" si="9117"/>
        <v>0</v>
      </c>
      <c r="DC266" s="162">
        <f t="shared" si="9117"/>
        <v>0</v>
      </c>
      <c r="DD266" s="162">
        <f t="shared" si="9117"/>
        <v>0</v>
      </c>
      <c r="DE266" s="162">
        <f t="shared" si="9117"/>
        <v>0</v>
      </c>
      <c r="DF266" s="162">
        <f t="shared" si="9117"/>
        <v>0</v>
      </c>
      <c r="DG266" s="162">
        <f t="shared" si="9117"/>
        <v>0</v>
      </c>
      <c r="DH266" s="162">
        <f t="shared" si="9117"/>
        <v>0</v>
      </c>
      <c r="DI266" s="162">
        <f t="shared" si="9117"/>
        <v>0</v>
      </c>
      <c r="DJ266" s="162">
        <f t="shared" si="9117"/>
        <v>0</v>
      </c>
      <c r="DK266" s="162">
        <f t="shared" si="9117"/>
        <v>0</v>
      </c>
      <c r="DL266" s="162">
        <f t="shared" si="9117"/>
        <v>0</v>
      </c>
      <c r="DM266" s="162">
        <f t="shared" si="9117"/>
        <v>0</v>
      </c>
      <c r="DN266" s="162">
        <f t="shared" si="9117"/>
        <v>0</v>
      </c>
      <c r="DO266" s="162">
        <f t="shared" si="9117"/>
        <v>0</v>
      </c>
      <c r="DP266" s="162">
        <f t="shared" si="9117"/>
        <v>0</v>
      </c>
      <c r="DQ266" s="162">
        <f t="shared" si="9117"/>
        <v>0</v>
      </c>
      <c r="DR266" s="162">
        <f t="shared" si="9117"/>
        <v>0</v>
      </c>
      <c r="DS266" s="162">
        <f t="shared" si="9117"/>
        <v>0</v>
      </c>
      <c r="DT266" s="162">
        <f t="shared" si="9117"/>
        <v>0</v>
      </c>
      <c r="DU266" s="162">
        <f t="shared" si="9117"/>
        <v>0</v>
      </c>
      <c r="DV266" s="162">
        <f t="shared" si="9117"/>
        <v>0</v>
      </c>
      <c r="DW266" s="162">
        <f t="shared" si="9117"/>
        <v>0</v>
      </c>
      <c r="DX266" s="162">
        <f t="shared" si="9117"/>
        <v>0</v>
      </c>
      <c r="DY266" s="162">
        <f t="shared" si="9117"/>
        <v>0</v>
      </c>
      <c r="DZ266" s="162">
        <f t="shared" si="9117"/>
        <v>0</v>
      </c>
      <c r="EA266" s="162">
        <f t="shared" si="9117"/>
        <v>0</v>
      </c>
      <c r="EB266" s="162">
        <f t="shared" si="9117"/>
        <v>0</v>
      </c>
      <c r="EC266" s="162">
        <f t="shared" si="9117"/>
        <v>0</v>
      </c>
      <c r="ED266" s="162">
        <f t="shared" si="9117"/>
        <v>0</v>
      </c>
      <c r="EE266" s="162">
        <f t="shared" si="9117"/>
        <v>0</v>
      </c>
      <c r="EF266" s="162">
        <f t="shared" si="9117"/>
        <v>0</v>
      </c>
      <c r="EG266" s="162">
        <f t="shared" si="9117"/>
        <v>0</v>
      </c>
      <c r="EH266" s="162">
        <f t="shared" si="9117"/>
        <v>0</v>
      </c>
      <c r="EI266" s="162">
        <f t="shared" ref="EI266:FW266" si="9118">SUM(EI98:EI113)+EI29+EI39+EI40</f>
        <v>0</v>
      </c>
      <c r="EJ266" s="162">
        <f t="shared" si="9118"/>
        <v>0</v>
      </c>
      <c r="EK266" s="162">
        <f t="shared" si="9118"/>
        <v>0</v>
      </c>
      <c r="EL266" s="162">
        <f t="shared" si="9118"/>
        <v>0</v>
      </c>
      <c r="EM266" s="162">
        <f t="shared" si="9118"/>
        <v>0</v>
      </c>
      <c r="EN266" s="162">
        <f t="shared" si="9118"/>
        <v>0</v>
      </c>
      <c r="EO266" s="162">
        <f t="shared" si="9118"/>
        <v>0</v>
      </c>
      <c r="EP266" s="162">
        <f t="shared" si="9118"/>
        <v>0</v>
      </c>
      <c r="EQ266" s="162">
        <f t="shared" si="9118"/>
        <v>0</v>
      </c>
      <c r="ER266" s="162">
        <f t="shared" si="9118"/>
        <v>0</v>
      </c>
      <c r="ES266" s="162">
        <f t="shared" si="9118"/>
        <v>0</v>
      </c>
      <c r="ET266" s="162">
        <f t="shared" si="9118"/>
        <v>0</v>
      </c>
      <c r="EU266" s="162">
        <f t="shared" si="9118"/>
        <v>0</v>
      </c>
      <c r="EV266" s="162">
        <f t="shared" si="9118"/>
        <v>0</v>
      </c>
      <c r="EW266" s="162">
        <f t="shared" si="9118"/>
        <v>0</v>
      </c>
      <c r="EX266" s="162">
        <f t="shared" si="9118"/>
        <v>0</v>
      </c>
      <c r="EY266" s="162">
        <f t="shared" si="9118"/>
        <v>0</v>
      </c>
      <c r="EZ266" s="162">
        <f t="shared" si="9118"/>
        <v>0</v>
      </c>
      <c r="FA266" s="162">
        <f t="shared" si="9118"/>
        <v>0</v>
      </c>
      <c r="FB266" s="162">
        <f t="shared" si="9118"/>
        <v>0</v>
      </c>
      <c r="FC266" s="162">
        <f t="shared" si="9118"/>
        <v>0</v>
      </c>
      <c r="FD266" s="162">
        <f t="shared" si="9118"/>
        <v>0</v>
      </c>
      <c r="FE266" s="162">
        <f t="shared" si="9118"/>
        <v>0</v>
      </c>
      <c r="FF266" s="162">
        <f t="shared" si="9118"/>
        <v>0</v>
      </c>
      <c r="FG266" s="162">
        <f t="shared" si="9118"/>
        <v>0</v>
      </c>
      <c r="FH266" s="162">
        <f t="shared" si="9118"/>
        <v>0</v>
      </c>
      <c r="FI266" s="162">
        <f t="shared" si="9118"/>
        <v>0</v>
      </c>
      <c r="FJ266" s="162">
        <f t="shared" si="9118"/>
        <v>0</v>
      </c>
      <c r="FK266" s="162">
        <f t="shared" si="9118"/>
        <v>0</v>
      </c>
      <c r="FL266" s="162">
        <f t="shared" si="9118"/>
        <v>0</v>
      </c>
      <c r="FM266" s="162">
        <f t="shared" si="9118"/>
        <v>0</v>
      </c>
      <c r="FN266" s="162">
        <f t="shared" si="9118"/>
        <v>0</v>
      </c>
      <c r="FO266" s="162">
        <f t="shared" si="9118"/>
        <v>0</v>
      </c>
      <c r="FP266" s="162">
        <f t="shared" si="9118"/>
        <v>0</v>
      </c>
      <c r="FQ266" s="162">
        <f t="shared" si="9118"/>
        <v>0</v>
      </c>
      <c r="FR266" s="162">
        <f t="shared" si="9118"/>
        <v>0</v>
      </c>
      <c r="FS266" s="162">
        <f t="shared" si="9118"/>
        <v>0</v>
      </c>
      <c r="FT266" s="162">
        <f t="shared" si="9118"/>
        <v>0</v>
      </c>
      <c r="FU266" s="162">
        <f t="shared" si="9118"/>
        <v>0</v>
      </c>
      <c r="FV266" s="162">
        <f t="shared" si="9118"/>
        <v>0</v>
      </c>
      <c r="FW266" s="162">
        <f t="shared" si="9118"/>
        <v>0</v>
      </c>
      <c r="FX266" s="162">
        <f t="shared" ref="FX266:GC266" si="9119">SUM(FX98:FX113)+FX29+FX39+FX40</f>
        <v>0</v>
      </c>
      <c r="FY266" s="162">
        <f t="shared" si="9119"/>
        <v>0</v>
      </c>
      <c r="FZ266" s="162">
        <f t="shared" si="9119"/>
        <v>0</v>
      </c>
      <c r="GA266" s="162">
        <f t="shared" si="9119"/>
        <v>0</v>
      </c>
      <c r="GB266" s="162">
        <f t="shared" si="9119"/>
        <v>0</v>
      </c>
      <c r="GC266" s="162">
        <f t="shared" si="9119"/>
        <v>0</v>
      </c>
      <c r="GD266" s="162">
        <v>0</v>
      </c>
      <c r="GE266" s="162">
        <f>SUM(GE98:GE113)+GE29+GE39+GE40</f>
        <v>0</v>
      </c>
      <c r="GF266" s="162">
        <f>SUM(GF98:GF113)+GF29+GF39+GF40</f>
        <v>0</v>
      </c>
      <c r="GG266" s="162"/>
      <c r="GH266" s="162">
        <f t="shared" ref="GH266:GL266" si="9120">SUM(GH98:GH113)+GH29+GH39+GH40</f>
        <v>0</v>
      </c>
      <c r="GI266" s="162">
        <f t="shared" si="9120"/>
        <v>0</v>
      </c>
      <c r="GJ266" s="162">
        <f t="shared" si="9120"/>
        <v>0</v>
      </c>
      <c r="GK266" s="162">
        <f t="shared" si="9120"/>
        <v>0</v>
      </c>
      <c r="GL266" s="162">
        <f t="shared" si="9120"/>
        <v>0</v>
      </c>
      <c r="GM266" s="162">
        <f t="shared" ref="GM266:IX266" si="9121">SUM(GM98:GM113)+GM29+GM39+GM40</f>
        <v>0</v>
      </c>
      <c r="GN266" s="162">
        <f t="shared" si="9121"/>
        <v>0</v>
      </c>
      <c r="GO266" s="162">
        <f t="shared" si="9121"/>
        <v>0</v>
      </c>
      <c r="GP266" s="162">
        <f t="shared" si="9121"/>
        <v>0</v>
      </c>
      <c r="GQ266" s="162">
        <f t="shared" si="9121"/>
        <v>0</v>
      </c>
      <c r="GR266" s="162">
        <f t="shared" si="9121"/>
        <v>0</v>
      </c>
      <c r="GS266" s="162">
        <f t="shared" si="9121"/>
        <v>0</v>
      </c>
      <c r="GT266" s="162">
        <f t="shared" si="9121"/>
        <v>0</v>
      </c>
      <c r="GU266" s="162">
        <f t="shared" si="9121"/>
        <v>0</v>
      </c>
      <c r="GV266" s="162">
        <f t="shared" si="9121"/>
        <v>0</v>
      </c>
      <c r="GW266" s="162">
        <f t="shared" si="9121"/>
        <v>0</v>
      </c>
      <c r="GX266" s="162">
        <f t="shared" si="9121"/>
        <v>0</v>
      </c>
      <c r="GY266" s="162">
        <f t="shared" si="9121"/>
        <v>0</v>
      </c>
      <c r="GZ266" s="162">
        <f t="shared" si="9121"/>
        <v>0</v>
      </c>
      <c r="HA266" s="162">
        <f t="shared" si="9121"/>
        <v>0</v>
      </c>
      <c r="HB266" s="162">
        <f t="shared" si="9121"/>
        <v>0</v>
      </c>
      <c r="HC266" s="162">
        <f t="shared" si="9121"/>
        <v>0</v>
      </c>
      <c r="HD266" s="162">
        <f t="shared" si="9121"/>
        <v>0</v>
      </c>
      <c r="HE266" s="162">
        <f t="shared" si="9121"/>
        <v>0</v>
      </c>
      <c r="HF266" s="162">
        <f t="shared" si="9121"/>
        <v>0</v>
      </c>
      <c r="HG266" s="162">
        <f t="shared" si="9121"/>
        <v>0</v>
      </c>
      <c r="HH266" s="162">
        <f t="shared" si="9121"/>
        <v>0</v>
      </c>
      <c r="HI266" s="162">
        <f t="shared" si="9121"/>
        <v>0</v>
      </c>
      <c r="HJ266" s="162">
        <f t="shared" si="9121"/>
        <v>0</v>
      </c>
      <c r="HK266" s="162">
        <f t="shared" si="9121"/>
        <v>0</v>
      </c>
      <c r="HL266" s="162">
        <f t="shared" si="9121"/>
        <v>0</v>
      </c>
      <c r="HM266" s="162">
        <f t="shared" si="9121"/>
        <v>0</v>
      </c>
      <c r="HN266" s="162">
        <f t="shared" si="9121"/>
        <v>0</v>
      </c>
      <c r="HO266" s="162">
        <f t="shared" si="9121"/>
        <v>0</v>
      </c>
      <c r="HP266" s="162">
        <f t="shared" si="9121"/>
        <v>0</v>
      </c>
      <c r="HQ266" s="162">
        <f t="shared" si="9121"/>
        <v>0</v>
      </c>
      <c r="HR266" s="162">
        <f t="shared" si="9121"/>
        <v>0</v>
      </c>
      <c r="HS266" s="162">
        <f t="shared" si="9121"/>
        <v>0</v>
      </c>
      <c r="HT266" s="162">
        <f t="shared" si="9121"/>
        <v>0</v>
      </c>
      <c r="HU266" s="162">
        <f t="shared" si="9121"/>
        <v>0</v>
      </c>
      <c r="HV266" s="162">
        <f t="shared" si="9121"/>
        <v>0</v>
      </c>
      <c r="HW266" s="162">
        <f t="shared" si="9121"/>
        <v>0</v>
      </c>
      <c r="HX266" s="162">
        <f t="shared" si="9121"/>
        <v>0</v>
      </c>
      <c r="HY266" s="162">
        <f t="shared" si="9121"/>
        <v>0</v>
      </c>
      <c r="HZ266" s="162">
        <f t="shared" si="9121"/>
        <v>0</v>
      </c>
      <c r="IA266" s="162">
        <f t="shared" si="9121"/>
        <v>0</v>
      </c>
      <c r="IB266" s="162">
        <f t="shared" si="9121"/>
        <v>0</v>
      </c>
      <c r="IC266" s="162">
        <f t="shared" si="9121"/>
        <v>0</v>
      </c>
      <c r="ID266" s="162">
        <f t="shared" si="9121"/>
        <v>0</v>
      </c>
      <c r="IE266" s="162">
        <f t="shared" si="9121"/>
        <v>0</v>
      </c>
      <c r="IF266" s="162">
        <f t="shared" si="9121"/>
        <v>0</v>
      </c>
      <c r="IG266" s="162">
        <f t="shared" si="9121"/>
        <v>0</v>
      </c>
      <c r="IH266" s="162">
        <f t="shared" si="9121"/>
        <v>0</v>
      </c>
      <c r="II266" s="162">
        <f t="shared" si="9121"/>
        <v>0</v>
      </c>
      <c r="IJ266" s="162">
        <f t="shared" si="9121"/>
        <v>0</v>
      </c>
      <c r="IK266" s="162">
        <f t="shared" si="9121"/>
        <v>0</v>
      </c>
      <c r="IL266" s="162">
        <f t="shared" si="9121"/>
        <v>0</v>
      </c>
      <c r="IM266" s="162">
        <f t="shared" si="9121"/>
        <v>0</v>
      </c>
      <c r="IN266" s="162">
        <f t="shared" si="9121"/>
        <v>0</v>
      </c>
      <c r="IO266" s="162">
        <f t="shared" si="9121"/>
        <v>0</v>
      </c>
      <c r="IP266" s="162">
        <f t="shared" si="9121"/>
        <v>0</v>
      </c>
      <c r="IQ266" s="162">
        <f t="shared" si="9121"/>
        <v>0</v>
      </c>
      <c r="IR266" s="162">
        <f t="shared" si="9121"/>
        <v>0</v>
      </c>
      <c r="IS266" s="162">
        <f t="shared" si="9121"/>
        <v>0</v>
      </c>
      <c r="IT266" s="162">
        <f t="shared" si="9121"/>
        <v>0</v>
      </c>
      <c r="IU266" s="162">
        <f t="shared" si="9121"/>
        <v>0</v>
      </c>
      <c r="IV266" s="162">
        <f t="shared" si="9121"/>
        <v>0</v>
      </c>
      <c r="IW266" s="162">
        <f t="shared" si="9121"/>
        <v>0</v>
      </c>
      <c r="IX266" s="162">
        <f t="shared" si="9121"/>
        <v>0</v>
      </c>
      <c r="IY266" s="162">
        <f t="shared" ref="IY266:LJ266" si="9122">SUM(IY98:IY113)+IY29+IY39+IY40</f>
        <v>0</v>
      </c>
      <c r="IZ266" s="162">
        <f t="shared" si="9122"/>
        <v>0</v>
      </c>
      <c r="JA266" s="162">
        <f t="shared" si="9122"/>
        <v>0</v>
      </c>
      <c r="JB266" s="162">
        <f t="shared" si="9122"/>
        <v>0</v>
      </c>
      <c r="JC266" s="162">
        <f t="shared" si="9122"/>
        <v>0</v>
      </c>
      <c r="JD266" s="162">
        <f t="shared" si="9122"/>
        <v>0</v>
      </c>
      <c r="JE266" s="162">
        <f t="shared" si="9122"/>
        <v>0</v>
      </c>
      <c r="JF266" s="162">
        <f t="shared" si="9122"/>
        <v>0</v>
      </c>
      <c r="JG266" s="162">
        <f t="shared" si="9122"/>
        <v>0</v>
      </c>
      <c r="JH266" s="162">
        <f t="shared" si="9122"/>
        <v>0</v>
      </c>
      <c r="JI266" s="162">
        <f t="shared" si="9122"/>
        <v>0</v>
      </c>
      <c r="JJ266" s="162">
        <f t="shared" si="9122"/>
        <v>0</v>
      </c>
      <c r="JK266" s="162">
        <f t="shared" si="9122"/>
        <v>0</v>
      </c>
      <c r="JL266" s="162">
        <f t="shared" si="9122"/>
        <v>0</v>
      </c>
      <c r="JM266" s="162">
        <f t="shared" si="9122"/>
        <v>0</v>
      </c>
      <c r="JN266" s="162">
        <f t="shared" si="9122"/>
        <v>0</v>
      </c>
      <c r="JO266" s="162">
        <f t="shared" si="9122"/>
        <v>0</v>
      </c>
      <c r="JP266" s="162">
        <f t="shared" si="9122"/>
        <v>0</v>
      </c>
      <c r="JQ266" s="162">
        <f t="shared" si="9122"/>
        <v>0</v>
      </c>
      <c r="JR266" s="162">
        <f t="shared" si="9122"/>
        <v>0</v>
      </c>
      <c r="JS266" s="162">
        <f t="shared" si="9122"/>
        <v>0</v>
      </c>
      <c r="JT266" s="162">
        <f t="shared" si="9122"/>
        <v>0</v>
      </c>
      <c r="JU266" s="162">
        <f t="shared" si="9122"/>
        <v>0</v>
      </c>
      <c r="JV266" s="162">
        <f t="shared" si="9122"/>
        <v>0</v>
      </c>
      <c r="JW266" s="162">
        <f t="shared" si="9122"/>
        <v>0</v>
      </c>
      <c r="JX266" s="162">
        <f t="shared" si="9122"/>
        <v>0</v>
      </c>
      <c r="JY266" s="162">
        <f t="shared" si="9122"/>
        <v>0</v>
      </c>
      <c r="JZ266" s="162">
        <f t="shared" si="9122"/>
        <v>0</v>
      </c>
      <c r="KA266" s="162">
        <f t="shared" si="9122"/>
        <v>0</v>
      </c>
      <c r="KB266" s="162">
        <f t="shared" si="9122"/>
        <v>0</v>
      </c>
      <c r="KC266" s="162">
        <f t="shared" si="9122"/>
        <v>0</v>
      </c>
      <c r="KD266" s="162">
        <f t="shared" si="9122"/>
        <v>0</v>
      </c>
      <c r="KE266" s="162">
        <f t="shared" si="9122"/>
        <v>0</v>
      </c>
      <c r="KF266" s="162">
        <f t="shared" si="9122"/>
        <v>0</v>
      </c>
      <c r="KG266" s="162">
        <f t="shared" si="9122"/>
        <v>0</v>
      </c>
      <c r="KH266" s="162">
        <f t="shared" si="9122"/>
        <v>0</v>
      </c>
      <c r="KI266" s="162">
        <f t="shared" si="9122"/>
        <v>0</v>
      </c>
      <c r="KJ266" s="162">
        <f t="shared" si="9122"/>
        <v>0</v>
      </c>
      <c r="KK266" s="162">
        <f t="shared" si="9122"/>
        <v>0</v>
      </c>
      <c r="KL266" s="162">
        <f t="shared" si="9122"/>
        <v>0</v>
      </c>
      <c r="KM266" s="162">
        <f t="shared" si="9122"/>
        <v>0</v>
      </c>
      <c r="KN266" s="162">
        <f t="shared" si="9122"/>
        <v>0</v>
      </c>
      <c r="KO266" s="162">
        <f t="shared" si="9122"/>
        <v>0</v>
      </c>
      <c r="KP266" s="162">
        <f t="shared" si="9122"/>
        <v>0</v>
      </c>
      <c r="KQ266" s="162">
        <f t="shared" si="9122"/>
        <v>0</v>
      </c>
      <c r="KR266" s="162">
        <f t="shared" si="9122"/>
        <v>0</v>
      </c>
      <c r="KS266" s="162">
        <f t="shared" si="9122"/>
        <v>0</v>
      </c>
      <c r="KT266" s="162">
        <f t="shared" si="9122"/>
        <v>0</v>
      </c>
      <c r="KU266" s="162">
        <f t="shared" si="9122"/>
        <v>0</v>
      </c>
      <c r="KV266" s="162">
        <f t="shared" si="9122"/>
        <v>0</v>
      </c>
      <c r="KW266" s="162">
        <f t="shared" si="9122"/>
        <v>0</v>
      </c>
      <c r="KX266" s="162">
        <f t="shared" si="9122"/>
        <v>0</v>
      </c>
      <c r="KY266" s="162">
        <f t="shared" si="9122"/>
        <v>0</v>
      </c>
      <c r="KZ266" s="162">
        <f t="shared" si="9122"/>
        <v>0</v>
      </c>
      <c r="LA266" s="162">
        <f t="shared" si="9122"/>
        <v>0</v>
      </c>
      <c r="LB266" s="162">
        <f t="shared" si="9122"/>
        <v>0</v>
      </c>
      <c r="LC266" s="162">
        <f t="shared" si="9122"/>
        <v>0</v>
      </c>
      <c r="LD266" s="162">
        <f t="shared" si="9122"/>
        <v>0</v>
      </c>
      <c r="LE266" s="162">
        <f t="shared" si="9122"/>
        <v>0</v>
      </c>
      <c r="LF266" s="162">
        <f t="shared" si="9122"/>
        <v>0</v>
      </c>
      <c r="LG266" s="162">
        <f t="shared" si="9122"/>
        <v>0</v>
      </c>
      <c r="LH266" s="162">
        <f t="shared" si="9122"/>
        <v>0</v>
      </c>
      <c r="LI266" s="162">
        <f t="shared" si="9122"/>
        <v>0</v>
      </c>
      <c r="LJ266" s="162">
        <f t="shared" si="9122"/>
        <v>0</v>
      </c>
      <c r="LK266" s="162">
        <f t="shared" ref="LK266:NV266" si="9123">SUM(LK98:LK113)+LK29+LK39+LK40</f>
        <v>0</v>
      </c>
      <c r="LL266" s="162">
        <f t="shared" si="9123"/>
        <v>0</v>
      </c>
      <c r="LM266" s="162">
        <f t="shared" si="9123"/>
        <v>0</v>
      </c>
      <c r="LN266" s="162">
        <f t="shared" si="9123"/>
        <v>0</v>
      </c>
      <c r="LO266" s="162">
        <f t="shared" si="9123"/>
        <v>0</v>
      </c>
      <c r="LP266" s="162">
        <f t="shared" si="9123"/>
        <v>0</v>
      </c>
      <c r="LQ266" s="162">
        <f t="shared" si="9123"/>
        <v>0</v>
      </c>
      <c r="LR266" s="162">
        <f t="shared" si="9123"/>
        <v>0</v>
      </c>
      <c r="LS266" s="162">
        <f t="shared" si="9123"/>
        <v>0</v>
      </c>
      <c r="LT266" s="162">
        <f t="shared" si="9123"/>
        <v>0</v>
      </c>
      <c r="LU266" s="162">
        <f t="shared" si="9123"/>
        <v>0</v>
      </c>
      <c r="LV266" s="162">
        <f t="shared" si="9123"/>
        <v>0</v>
      </c>
      <c r="LW266" s="162">
        <f t="shared" si="9123"/>
        <v>0</v>
      </c>
      <c r="LX266" s="162">
        <f t="shared" si="9123"/>
        <v>0</v>
      </c>
      <c r="LY266" s="162">
        <f t="shared" si="9123"/>
        <v>0</v>
      </c>
      <c r="LZ266" s="162">
        <f t="shared" si="9123"/>
        <v>0</v>
      </c>
      <c r="MA266" s="162">
        <f t="shared" si="9123"/>
        <v>0</v>
      </c>
      <c r="MB266" s="162">
        <f t="shared" si="9123"/>
        <v>0</v>
      </c>
      <c r="MC266" s="162">
        <f t="shared" si="9123"/>
        <v>0</v>
      </c>
      <c r="MD266" s="162">
        <f t="shared" si="9123"/>
        <v>0</v>
      </c>
      <c r="ME266" s="162">
        <f t="shared" si="9123"/>
        <v>0</v>
      </c>
      <c r="MF266" s="162">
        <f t="shared" si="9123"/>
        <v>0</v>
      </c>
      <c r="MG266" s="162">
        <f t="shared" si="9123"/>
        <v>0</v>
      </c>
      <c r="MH266" s="162">
        <f t="shared" si="9123"/>
        <v>0</v>
      </c>
      <c r="MI266" s="162">
        <f t="shared" si="9123"/>
        <v>0</v>
      </c>
      <c r="MJ266" s="162">
        <f t="shared" si="9123"/>
        <v>0</v>
      </c>
      <c r="MK266" s="162">
        <f t="shared" si="9123"/>
        <v>0</v>
      </c>
      <c r="ML266" s="162">
        <f t="shared" si="9123"/>
        <v>0</v>
      </c>
      <c r="MM266" s="162">
        <f t="shared" si="9123"/>
        <v>0</v>
      </c>
      <c r="MN266" s="162">
        <f t="shared" si="9123"/>
        <v>0</v>
      </c>
      <c r="MO266" s="162">
        <f t="shared" si="9123"/>
        <v>0</v>
      </c>
      <c r="MP266" s="162">
        <f t="shared" si="9123"/>
        <v>0</v>
      </c>
      <c r="MQ266" s="162">
        <f t="shared" si="9123"/>
        <v>0</v>
      </c>
      <c r="MR266" s="162">
        <f t="shared" si="9123"/>
        <v>0</v>
      </c>
      <c r="MS266" s="162">
        <f t="shared" si="9123"/>
        <v>0</v>
      </c>
      <c r="MT266" s="162">
        <f t="shared" si="9123"/>
        <v>0</v>
      </c>
      <c r="MU266" s="162">
        <f t="shared" si="9123"/>
        <v>0</v>
      </c>
      <c r="MV266" s="162">
        <f t="shared" si="9123"/>
        <v>0</v>
      </c>
      <c r="MW266" s="162">
        <f t="shared" si="9123"/>
        <v>0</v>
      </c>
      <c r="MX266" s="162">
        <f t="shared" si="9123"/>
        <v>0</v>
      </c>
      <c r="MY266" s="162">
        <f t="shared" si="9123"/>
        <v>0</v>
      </c>
      <c r="MZ266" s="162">
        <f t="shared" si="9123"/>
        <v>0</v>
      </c>
      <c r="NA266" s="162">
        <f t="shared" si="9123"/>
        <v>0</v>
      </c>
      <c r="NB266" s="162">
        <f t="shared" si="9123"/>
        <v>0</v>
      </c>
      <c r="NC266" s="162">
        <f t="shared" si="9123"/>
        <v>0</v>
      </c>
      <c r="ND266" s="162">
        <f t="shared" si="9123"/>
        <v>0</v>
      </c>
      <c r="NE266" s="162">
        <f t="shared" si="9123"/>
        <v>0</v>
      </c>
      <c r="NF266" s="162">
        <f t="shared" si="9123"/>
        <v>0</v>
      </c>
      <c r="NG266" s="162">
        <f t="shared" si="9123"/>
        <v>0</v>
      </c>
      <c r="NH266" s="162">
        <f t="shared" si="9123"/>
        <v>0</v>
      </c>
      <c r="NI266" s="162">
        <f t="shared" si="9123"/>
        <v>0</v>
      </c>
      <c r="NJ266" s="162">
        <f t="shared" si="9123"/>
        <v>0</v>
      </c>
      <c r="NK266" s="162">
        <f t="shared" si="9123"/>
        <v>0</v>
      </c>
      <c r="NL266" s="162">
        <f t="shared" si="9123"/>
        <v>0</v>
      </c>
      <c r="NM266" s="162">
        <f t="shared" si="9123"/>
        <v>0</v>
      </c>
      <c r="NN266" s="162">
        <f t="shared" si="9123"/>
        <v>0</v>
      </c>
      <c r="NO266" s="162">
        <f t="shared" si="9123"/>
        <v>0</v>
      </c>
      <c r="NP266" s="162">
        <f t="shared" si="9123"/>
        <v>0</v>
      </c>
      <c r="NQ266" s="162">
        <f t="shared" si="9123"/>
        <v>0</v>
      </c>
      <c r="NR266" s="162">
        <f t="shared" si="9123"/>
        <v>0</v>
      </c>
      <c r="NS266" s="162">
        <f t="shared" si="9123"/>
        <v>0</v>
      </c>
      <c r="NT266" s="162">
        <f t="shared" si="9123"/>
        <v>0</v>
      </c>
      <c r="NU266" s="162">
        <f t="shared" si="9123"/>
        <v>0</v>
      </c>
      <c r="NV266" s="162">
        <f t="shared" si="9123"/>
        <v>0</v>
      </c>
      <c r="NW266" s="162">
        <f t="shared" ref="NW266:QH266" si="9124">SUM(NW98:NW113)+NW29+NW39+NW40</f>
        <v>0</v>
      </c>
      <c r="NX266" s="162">
        <f t="shared" si="9124"/>
        <v>0</v>
      </c>
      <c r="NY266" s="162">
        <f t="shared" si="9124"/>
        <v>0</v>
      </c>
      <c r="NZ266" s="162">
        <f t="shared" si="9124"/>
        <v>0</v>
      </c>
      <c r="OA266" s="162">
        <f t="shared" si="9124"/>
        <v>0</v>
      </c>
      <c r="OB266" s="162">
        <f t="shared" si="9124"/>
        <v>0</v>
      </c>
      <c r="OC266" s="162">
        <f t="shared" si="9124"/>
        <v>0</v>
      </c>
      <c r="OD266" s="162">
        <f t="shared" si="9124"/>
        <v>0</v>
      </c>
      <c r="OE266" s="162">
        <f t="shared" si="9124"/>
        <v>0</v>
      </c>
      <c r="OF266" s="162">
        <f t="shared" si="9124"/>
        <v>0</v>
      </c>
      <c r="OG266" s="162">
        <f t="shared" si="9124"/>
        <v>0</v>
      </c>
      <c r="OH266" s="162">
        <f t="shared" si="9124"/>
        <v>0</v>
      </c>
      <c r="OI266" s="162">
        <f t="shared" si="9124"/>
        <v>0</v>
      </c>
      <c r="OJ266" s="162">
        <f t="shared" si="9124"/>
        <v>0</v>
      </c>
      <c r="OK266" s="162">
        <f t="shared" si="9124"/>
        <v>0</v>
      </c>
      <c r="OL266" s="162">
        <f t="shared" si="9124"/>
        <v>0</v>
      </c>
      <c r="OM266" s="162">
        <f t="shared" si="9124"/>
        <v>0</v>
      </c>
      <c r="ON266" s="162">
        <f t="shared" si="9124"/>
        <v>0</v>
      </c>
      <c r="OO266" s="162">
        <f t="shared" si="9124"/>
        <v>0</v>
      </c>
      <c r="OP266" s="162">
        <f t="shared" si="9124"/>
        <v>0</v>
      </c>
      <c r="OQ266" s="162">
        <f t="shared" si="9124"/>
        <v>0</v>
      </c>
      <c r="OR266" s="162">
        <f t="shared" si="9124"/>
        <v>0</v>
      </c>
      <c r="OS266" s="162">
        <f t="shared" si="9124"/>
        <v>0</v>
      </c>
      <c r="OT266" s="162">
        <f t="shared" si="9124"/>
        <v>0</v>
      </c>
      <c r="OU266" s="162">
        <f t="shared" si="9124"/>
        <v>0</v>
      </c>
      <c r="OV266" s="162">
        <f t="shared" si="9124"/>
        <v>0</v>
      </c>
      <c r="OW266" s="162">
        <f t="shared" si="9124"/>
        <v>0</v>
      </c>
      <c r="OX266" s="162">
        <f t="shared" si="9124"/>
        <v>0</v>
      </c>
      <c r="OY266" s="162">
        <f t="shared" si="9124"/>
        <v>0</v>
      </c>
      <c r="OZ266" s="162">
        <f t="shared" si="9124"/>
        <v>0</v>
      </c>
      <c r="PA266" s="162">
        <f t="shared" si="9124"/>
        <v>0</v>
      </c>
      <c r="PB266" s="162">
        <f t="shared" si="9124"/>
        <v>0</v>
      </c>
      <c r="PC266" s="162">
        <f t="shared" si="9124"/>
        <v>0</v>
      </c>
      <c r="PD266" s="162">
        <f t="shared" si="9124"/>
        <v>0</v>
      </c>
      <c r="PE266" s="162">
        <f t="shared" si="9124"/>
        <v>0</v>
      </c>
      <c r="PF266" s="162">
        <f t="shared" si="9124"/>
        <v>0</v>
      </c>
      <c r="PG266" s="162">
        <f t="shared" si="9124"/>
        <v>0</v>
      </c>
      <c r="PH266" s="162">
        <f t="shared" si="9124"/>
        <v>0</v>
      </c>
      <c r="PI266" s="162">
        <f t="shared" si="9124"/>
        <v>0</v>
      </c>
      <c r="PJ266" s="162">
        <f t="shared" si="9124"/>
        <v>0</v>
      </c>
      <c r="PK266" s="162">
        <f t="shared" si="9124"/>
        <v>0</v>
      </c>
      <c r="PL266" s="162">
        <f t="shared" si="9124"/>
        <v>0</v>
      </c>
      <c r="PM266" s="162">
        <f t="shared" si="9124"/>
        <v>0</v>
      </c>
      <c r="PN266" s="162">
        <f t="shared" si="9124"/>
        <v>0</v>
      </c>
      <c r="PO266" s="162">
        <f t="shared" si="9124"/>
        <v>0</v>
      </c>
      <c r="PP266" s="162">
        <f t="shared" si="9124"/>
        <v>0</v>
      </c>
      <c r="PQ266" s="162">
        <f t="shared" si="9124"/>
        <v>0</v>
      </c>
      <c r="PR266" s="162">
        <f t="shared" si="9124"/>
        <v>0</v>
      </c>
      <c r="PS266" s="162">
        <f t="shared" si="9124"/>
        <v>0</v>
      </c>
      <c r="PT266" s="162">
        <f t="shared" si="9124"/>
        <v>0</v>
      </c>
      <c r="PU266" s="162">
        <f t="shared" si="9124"/>
        <v>0</v>
      </c>
      <c r="PV266" s="162">
        <f t="shared" si="9124"/>
        <v>0</v>
      </c>
      <c r="PW266" s="162">
        <f t="shared" si="9124"/>
        <v>0</v>
      </c>
      <c r="PX266" s="162">
        <f t="shared" si="9124"/>
        <v>0</v>
      </c>
      <c r="PY266" s="162">
        <f t="shared" si="9124"/>
        <v>0</v>
      </c>
      <c r="PZ266" s="162">
        <f t="shared" si="9124"/>
        <v>0</v>
      </c>
      <c r="QA266" s="162">
        <f t="shared" si="9124"/>
        <v>0</v>
      </c>
      <c r="QB266" s="162">
        <f t="shared" si="9124"/>
        <v>0</v>
      </c>
      <c r="QC266" s="162">
        <f t="shared" si="9124"/>
        <v>0</v>
      </c>
      <c r="QD266" s="162">
        <f t="shared" si="9124"/>
        <v>0</v>
      </c>
      <c r="QE266" s="162">
        <f t="shared" si="9124"/>
        <v>0</v>
      </c>
      <c r="QF266" s="162">
        <f t="shared" si="9124"/>
        <v>0</v>
      </c>
      <c r="QG266" s="162">
        <f t="shared" si="9124"/>
        <v>0</v>
      </c>
      <c r="QH266" s="162">
        <f t="shared" si="9124"/>
        <v>0</v>
      </c>
      <c r="QI266" s="162">
        <f t="shared" ref="QI266:ST266" si="9125">SUM(QI98:QI113)+QI29+QI39+QI40</f>
        <v>0</v>
      </c>
      <c r="QJ266" s="162">
        <f t="shared" si="9125"/>
        <v>0</v>
      </c>
      <c r="QK266" s="162">
        <f t="shared" si="9125"/>
        <v>0</v>
      </c>
      <c r="QL266" s="162">
        <f t="shared" si="9125"/>
        <v>0</v>
      </c>
      <c r="QM266" s="162">
        <f t="shared" si="9125"/>
        <v>0</v>
      </c>
      <c r="QN266" s="162">
        <f t="shared" si="9125"/>
        <v>0</v>
      </c>
      <c r="QO266" s="162">
        <f t="shared" si="9125"/>
        <v>0</v>
      </c>
      <c r="QP266" s="162">
        <f t="shared" si="9125"/>
        <v>0</v>
      </c>
      <c r="QQ266" s="162">
        <f t="shared" si="9125"/>
        <v>0</v>
      </c>
      <c r="QR266" s="162">
        <f t="shared" si="9125"/>
        <v>0</v>
      </c>
      <c r="QS266" s="162">
        <f t="shared" si="9125"/>
        <v>0</v>
      </c>
      <c r="QT266" s="162">
        <f t="shared" si="9125"/>
        <v>0</v>
      </c>
      <c r="QU266" s="162">
        <f t="shared" si="9125"/>
        <v>0</v>
      </c>
      <c r="QV266" s="162">
        <f t="shared" si="9125"/>
        <v>0</v>
      </c>
      <c r="QW266" s="162">
        <f t="shared" si="9125"/>
        <v>0</v>
      </c>
      <c r="QX266" s="162">
        <f t="shared" si="9125"/>
        <v>0</v>
      </c>
      <c r="QY266" s="162">
        <f t="shared" si="9125"/>
        <v>0</v>
      </c>
      <c r="QZ266" s="162">
        <f t="shared" si="9125"/>
        <v>0</v>
      </c>
      <c r="RA266" s="162">
        <f t="shared" si="9125"/>
        <v>0</v>
      </c>
      <c r="RB266" s="162">
        <f t="shared" si="9125"/>
        <v>0</v>
      </c>
      <c r="RC266" s="162">
        <f t="shared" si="9125"/>
        <v>0</v>
      </c>
      <c r="RD266" s="162">
        <f t="shared" si="9125"/>
        <v>0</v>
      </c>
      <c r="RE266" s="162">
        <f t="shared" si="9125"/>
        <v>0</v>
      </c>
      <c r="RF266" s="162">
        <f t="shared" si="9125"/>
        <v>0</v>
      </c>
      <c r="RG266" s="162">
        <f t="shared" si="9125"/>
        <v>0</v>
      </c>
      <c r="RH266" s="162">
        <f t="shared" si="9125"/>
        <v>0</v>
      </c>
      <c r="RI266" s="162">
        <f t="shared" si="9125"/>
        <v>0</v>
      </c>
      <c r="RJ266" s="162">
        <f t="shared" si="9125"/>
        <v>0</v>
      </c>
      <c r="RK266" s="162">
        <f t="shared" si="9125"/>
        <v>0</v>
      </c>
      <c r="RL266" s="162">
        <f t="shared" si="9125"/>
        <v>0</v>
      </c>
      <c r="RM266" s="162">
        <f t="shared" si="9125"/>
        <v>0</v>
      </c>
      <c r="RN266" s="162">
        <f t="shared" si="9125"/>
        <v>0</v>
      </c>
      <c r="RO266" s="162">
        <f t="shared" si="9125"/>
        <v>0</v>
      </c>
      <c r="RP266" s="162">
        <f t="shared" si="9125"/>
        <v>0</v>
      </c>
      <c r="RQ266" s="162">
        <f t="shared" si="9125"/>
        <v>0</v>
      </c>
      <c r="RR266" s="162">
        <f t="shared" si="9125"/>
        <v>0</v>
      </c>
      <c r="RS266" s="162">
        <f t="shared" si="9125"/>
        <v>0</v>
      </c>
      <c r="RT266" s="162">
        <f t="shared" si="9125"/>
        <v>0</v>
      </c>
      <c r="RU266" s="162">
        <f t="shared" si="9125"/>
        <v>0</v>
      </c>
      <c r="RV266" s="162">
        <f t="shared" si="9125"/>
        <v>0</v>
      </c>
      <c r="RW266" s="162">
        <f t="shared" si="9125"/>
        <v>0</v>
      </c>
      <c r="RX266" s="162">
        <f t="shared" si="9125"/>
        <v>0</v>
      </c>
      <c r="RY266" s="162">
        <f t="shared" si="9125"/>
        <v>0</v>
      </c>
      <c r="RZ266" s="162">
        <f t="shared" si="9125"/>
        <v>0</v>
      </c>
      <c r="SA266" s="162">
        <f t="shared" si="9125"/>
        <v>0</v>
      </c>
      <c r="SB266" s="162">
        <f t="shared" si="9125"/>
        <v>0</v>
      </c>
      <c r="SC266" s="162">
        <f t="shared" si="9125"/>
        <v>0</v>
      </c>
      <c r="SD266" s="162">
        <f t="shared" si="9125"/>
        <v>0</v>
      </c>
      <c r="SE266" s="162">
        <f t="shared" si="9125"/>
        <v>0</v>
      </c>
      <c r="SF266" s="162">
        <f t="shared" si="9125"/>
        <v>0</v>
      </c>
      <c r="SG266" s="162">
        <f t="shared" si="9125"/>
        <v>0</v>
      </c>
      <c r="SH266" s="162">
        <f t="shared" si="9125"/>
        <v>0</v>
      </c>
      <c r="SI266" s="162">
        <f t="shared" si="9125"/>
        <v>0</v>
      </c>
      <c r="SJ266" s="162">
        <f t="shared" si="9125"/>
        <v>0</v>
      </c>
      <c r="SK266" s="162">
        <f t="shared" si="9125"/>
        <v>0</v>
      </c>
      <c r="SL266" s="162">
        <f t="shared" si="9125"/>
        <v>0</v>
      </c>
      <c r="SM266" s="162">
        <f t="shared" si="9125"/>
        <v>0</v>
      </c>
      <c r="SN266" s="162">
        <f t="shared" si="9125"/>
        <v>0</v>
      </c>
      <c r="SO266" s="162">
        <f t="shared" si="9125"/>
        <v>0</v>
      </c>
      <c r="SP266" s="162">
        <f t="shared" si="9125"/>
        <v>0</v>
      </c>
      <c r="SQ266" s="162">
        <f t="shared" si="9125"/>
        <v>0</v>
      </c>
      <c r="SR266" s="162">
        <f t="shared" si="9125"/>
        <v>0</v>
      </c>
      <c r="SS266" s="162">
        <f t="shared" si="9125"/>
        <v>0</v>
      </c>
      <c r="ST266" s="162">
        <f t="shared" si="9125"/>
        <v>0</v>
      </c>
      <c r="SU266" s="162">
        <f t="shared" ref="SU266:VF266" si="9126">SUM(SU98:SU113)+SU29+SU39+SU40</f>
        <v>0</v>
      </c>
      <c r="SV266" s="162">
        <f t="shared" si="9126"/>
        <v>0</v>
      </c>
      <c r="SW266" s="162">
        <f t="shared" si="9126"/>
        <v>0</v>
      </c>
      <c r="SX266" s="162">
        <f t="shared" si="9126"/>
        <v>0</v>
      </c>
      <c r="SY266" s="162">
        <f t="shared" si="9126"/>
        <v>0</v>
      </c>
      <c r="SZ266" s="162">
        <f t="shared" si="9126"/>
        <v>0</v>
      </c>
      <c r="TA266" s="162">
        <f t="shared" si="9126"/>
        <v>0</v>
      </c>
      <c r="TB266" s="162">
        <f t="shared" si="9126"/>
        <v>0</v>
      </c>
      <c r="TC266" s="162">
        <f t="shared" si="9126"/>
        <v>0</v>
      </c>
      <c r="TD266" s="162">
        <f t="shared" si="9126"/>
        <v>0</v>
      </c>
      <c r="TE266" s="162">
        <f t="shared" si="9126"/>
        <v>0</v>
      </c>
      <c r="TF266" s="162">
        <f t="shared" si="9126"/>
        <v>0</v>
      </c>
      <c r="TG266" s="162">
        <f t="shared" si="9126"/>
        <v>0</v>
      </c>
      <c r="TH266" s="162">
        <f t="shared" si="9126"/>
        <v>0</v>
      </c>
      <c r="TI266" s="162">
        <f t="shared" si="9126"/>
        <v>0</v>
      </c>
      <c r="TJ266" s="162">
        <f t="shared" si="9126"/>
        <v>0</v>
      </c>
      <c r="TK266" s="162">
        <f t="shared" si="9126"/>
        <v>0</v>
      </c>
      <c r="TL266" s="162">
        <f t="shared" si="9126"/>
        <v>0</v>
      </c>
      <c r="TM266" s="162">
        <f t="shared" si="9126"/>
        <v>0</v>
      </c>
      <c r="TN266" s="162">
        <f t="shared" si="9126"/>
        <v>0</v>
      </c>
      <c r="TO266" s="162">
        <f t="shared" si="9126"/>
        <v>0</v>
      </c>
      <c r="TP266" s="162">
        <f t="shared" si="9126"/>
        <v>0</v>
      </c>
      <c r="TQ266" s="162">
        <f t="shared" si="9126"/>
        <v>0</v>
      </c>
      <c r="TR266" s="162">
        <f t="shared" si="9126"/>
        <v>0</v>
      </c>
      <c r="TS266" s="162">
        <f t="shared" si="9126"/>
        <v>0</v>
      </c>
      <c r="TT266" s="162">
        <f t="shared" si="9126"/>
        <v>0</v>
      </c>
      <c r="TU266" s="162">
        <f t="shared" si="9126"/>
        <v>0</v>
      </c>
      <c r="TV266" s="162">
        <f t="shared" si="9126"/>
        <v>0</v>
      </c>
      <c r="TW266" s="162">
        <f t="shared" si="9126"/>
        <v>0</v>
      </c>
      <c r="TX266" s="162">
        <f t="shared" si="9126"/>
        <v>0</v>
      </c>
      <c r="TY266" s="162">
        <f t="shared" si="9126"/>
        <v>0</v>
      </c>
      <c r="TZ266" s="162">
        <f t="shared" si="9126"/>
        <v>0</v>
      </c>
      <c r="UA266" s="162">
        <f t="shared" si="9126"/>
        <v>0</v>
      </c>
      <c r="UB266" s="162">
        <f t="shared" si="9126"/>
        <v>0</v>
      </c>
      <c r="UC266" s="162">
        <f t="shared" si="9126"/>
        <v>0</v>
      </c>
      <c r="UD266" s="162">
        <f t="shared" si="9126"/>
        <v>0</v>
      </c>
      <c r="UE266" s="162">
        <f t="shared" si="9126"/>
        <v>0</v>
      </c>
      <c r="UF266" s="162">
        <f t="shared" si="9126"/>
        <v>0</v>
      </c>
      <c r="UG266" s="162">
        <f t="shared" si="9126"/>
        <v>0</v>
      </c>
      <c r="UH266" s="162">
        <f t="shared" si="9126"/>
        <v>0</v>
      </c>
      <c r="UI266" s="162">
        <f t="shared" si="9126"/>
        <v>0</v>
      </c>
      <c r="UJ266" s="162">
        <f t="shared" si="9126"/>
        <v>0</v>
      </c>
      <c r="UK266" s="162">
        <f t="shared" si="9126"/>
        <v>0</v>
      </c>
      <c r="UL266" s="162">
        <f t="shared" si="9126"/>
        <v>0</v>
      </c>
      <c r="UM266" s="162">
        <f t="shared" si="9126"/>
        <v>0</v>
      </c>
      <c r="UN266" s="162">
        <f t="shared" si="9126"/>
        <v>0</v>
      </c>
      <c r="UO266" s="162">
        <f t="shared" si="9126"/>
        <v>0</v>
      </c>
      <c r="UP266" s="162">
        <f t="shared" si="9126"/>
        <v>0</v>
      </c>
      <c r="UQ266" s="162">
        <f t="shared" si="9126"/>
        <v>0</v>
      </c>
      <c r="UR266" s="162">
        <f t="shared" si="9126"/>
        <v>0</v>
      </c>
      <c r="US266" s="162">
        <f t="shared" si="9126"/>
        <v>0</v>
      </c>
      <c r="UT266" s="162">
        <f t="shared" si="9126"/>
        <v>0</v>
      </c>
      <c r="UU266" s="162">
        <f t="shared" si="9126"/>
        <v>0</v>
      </c>
      <c r="UV266" s="162">
        <f t="shared" si="9126"/>
        <v>0</v>
      </c>
      <c r="UW266" s="162">
        <f t="shared" si="9126"/>
        <v>0</v>
      </c>
      <c r="UX266" s="162">
        <f t="shared" si="9126"/>
        <v>0</v>
      </c>
      <c r="UY266" s="162">
        <f t="shared" si="9126"/>
        <v>0</v>
      </c>
      <c r="UZ266" s="162">
        <f t="shared" si="9126"/>
        <v>0</v>
      </c>
      <c r="VA266" s="162">
        <f t="shared" si="9126"/>
        <v>0</v>
      </c>
      <c r="VB266" s="162">
        <f t="shared" si="9126"/>
        <v>0</v>
      </c>
      <c r="VC266" s="162">
        <f t="shared" si="9126"/>
        <v>0</v>
      </c>
      <c r="VD266" s="162">
        <f t="shared" si="9126"/>
        <v>0</v>
      </c>
      <c r="VE266" s="162">
        <f t="shared" si="9126"/>
        <v>0</v>
      </c>
      <c r="VF266" s="162">
        <f t="shared" si="9126"/>
        <v>0</v>
      </c>
      <c r="VG266" s="162">
        <f t="shared" ref="VG266:XR266" si="9127">SUM(VG98:VG113)+VG29+VG39+VG40</f>
        <v>0</v>
      </c>
      <c r="VH266" s="162">
        <f t="shared" si="9127"/>
        <v>0</v>
      </c>
      <c r="VI266" s="162">
        <f t="shared" si="9127"/>
        <v>0</v>
      </c>
      <c r="VJ266" s="162">
        <f t="shared" si="9127"/>
        <v>0</v>
      </c>
      <c r="VK266" s="162">
        <f t="shared" si="9127"/>
        <v>0</v>
      </c>
      <c r="VL266" s="162">
        <f t="shared" si="9127"/>
        <v>0</v>
      </c>
      <c r="VM266" s="162">
        <f t="shared" si="9127"/>
        <v>0</v>
      </c>
      <c r="VN266" s="162">
        <f t="shared" si="9127"/>
        <v>0</v>
      </c>
      <c r="VO266" s="162">
        <f t="shared" si="9127"/>
        <v>0</v>
      </c>
      <c r="VP266" s="162">
        <f t="shared" si="9127"/>
        <v>0</v>
      </c>
      <c r="VQ266" s="162">
        <f t="shared" si="9127"/>
        <v>0</v>
      </c>
      <c r="VR266" s="162">
        <f t="shared" si="9127"/>
        <v>0</v>
      </c>
      <c r="VS266" s="162">
        <f t="shared" si="9127"/>
        <v>0</v>
      </c>
      <c r="VT266" s="162">
        <f t="shared" si="9127"/>
        <v>0</v>
      </c>
      <c r="VU266" s="162">
        <f t="shared" si="9127"/>
        <v>0</v>
      </c>
      <c r="VV266" s="162">
        <f t="shared" si="9127"/>
        <v>0</v>
      </c>
      <c r="VW266" s="162">
        <f t="shared" si="9127"/>
        <v>0</v>
      </c>
      <c r="VX266" s="162">
        <f t="shared" si="9127"/>
        <v>0</v>
      </c>
      <c r="VY266" s="162">
        <f t="shared" si="9127"/>
        <v>0</v>
      </c>
      <c r="VZ266" s="162">
        <f t="shared" si="9127"/>
        <v>0</v>
      </c>
      <c r="WA266" s="162">
        <f t="shared" si="9127"/>
        <v>0</v>
      </c>
      <c r="WB266" s="162">
        <f t="shared" si="9127"/>
        <v>0</v>
      </c>
      <c r="WC266" s="162">
        <f t="shared" si="9127"/>
        <v>0</v>
      </c>
      <c r="WD266" s="162">
        <f t="shared" si="9127"/>
        <v>0</v>
      </c>
      <c r="WE266" s="162">
        <f t="shared" si="9127"/>
        <v>0</v>
      </c>
      <c r="WF266" s="162">
        <f t="shared" si="9127"/>
        <v>0</v>
      </c>
      <c r="WG266" s="162">
        <f t="shared" si="9127"/>
        <v>0</v>
      </c>
      <c r="WH266" s="162">
        <f t="shared" si="9127"/>
        <v>0</v>
      </c>
      <c r="WI266" s="162">
        <f t="shared" si="9127"/>
        <v>0</v>
      </c>
      <c r="WJ266" s="162">
        <f t="shared" si="9127"/>
        <v>0</v>
      </c>
      <c r="WK266" s="162">
        <f t="shared" si="9127"/>
        <v>0</v>
      </c>
      <c r="WL266" s="162">
        <f t="shared" si="9127"/>
        <v>0</v>
      </c>
      <c r="WM266" s="162">
        <f t="shared" si="9127"/>
        <v>0</v>
      </c>
      <c r="WN266" s="162">
        <f t="shared" si="9127"/>
        <v>0</v>
      </c>
      <c r="WO266" s="162">
        <f t="shared" si="9127"/>
        <v>0</v>
      </c>
      <c r="WP266" s="162">
        <f t="shared" si="9127"/>
        <v>0</v>
      </c>
      <c r="WQ266" s="162">
        <f t="shared" si="9127"/>
        <v>0</v>
      </c>
      <c r="WR266" s="162">
        <f t="shared" si="9127"/>
        <v>0</v>
      </c>
      <c r="WS266" s="162">
        <f t="shared" si="9127"/>
        <v>0</v>
      </c>
      <c r="WT266" s="162">
        <f t="shared" si="9127"/>
        <v>0</v>
      </c>
      <c r="WU266" s="162">
        <f t="shared" si="9127"/>
        <v>0</v>
      </c>
      <c r="WV266" s="162">
        <f t="shared" si="9127"/>
        <v>0</v>
      </c>
      <c r="WW266" s="162">
        <f t="shared" si="9127"/>
        <v>0</v>
      </c>
      <c r="WX266" s="162">
        <f t="shared" si="9127"/>
        <v>0</v>
      </c>
      <c r="WY266" s="162">
        <f t="shared" si="9127"/>
        <v>0</v>
      </c>
      <c r="WZ266" s="162">
        <f t="shared" si="9127"/>
        <v>0</v>
      </c>
      <c r="XA266" s="162">
        <f t="shared" si="9127"/>
        <v>0</v>
      </c>
      <c r="XB266" s="162">
        <f t="shared" si="9127"/>
        <v>0</v>
      </c>
      <c r="XC266" s="162">
        <f t="shared" si="9127"/>
        <v>0</v>
      </c>
      <c r="XD266" s="162">
        <f t="shared" si="9127"/>
        <v>0</v>
      </c>
      <c r="XE266" s="162">
        <f t="shared" si="9127"/>
        <v>0</v>
      </c>
      <c r="XF266" s="162">
        <f t="shared" si="9127"/>
        <v>0</v>
      </c>
      <c r="XG266" s="162">
        <f t="shared" si="9127"/>
        <v>0</v>
      </c>
      <c r="XH266" s="162">
        <f t="shared" si="9127"/>
        <v>0</v>
      </c>
      <c r="XI266" s="162">
        <f t="shared" si="9127"/>
        <v>0</v>
      </c>
      <c r="XJ266" s="162">
        <f t="shared" si="9127"/>
        <v>0</v>
      </c>
      <c r="XK266" s="162">
        <f t="shared" si="9127"/>
        <v>0</v>
      </c>
      <c r="XL266" s="162">
        <f t="shared" si="9127"/>
        <v>0</v>
      </c>
      <c r="XM266" s="162">
        <f t="shared" si="9127"/>
        <v>0</v>
      </c>
      <c r="XN266" s="162">
        <f t="shared" si="9127"/>
        <v>0</v>
      </c>
      <c r="XO266" s="162">
        <f t="shared" si="9127"/>
        <v>0</v>
      </c>
      <c r="XP266" s="162">
        <f t="shared" si="9127"/>
        <v>0</v>
      </c>
      <c r="XQ266" s="162">
        <f t="shared" si="9127"/>
        <v>0</v>
      </c>
      <c r="XR266" s="162">
        <f t="shared" si="9127"/>
        <v>0</v>
      </c>
      <c r="XS266" s="162">
        <f t="shared" ref="XS266:AAB266" si="9128">SUM(XS98:XS113)+XS29+XS39+XS40</f>
        <v>0</v>
      </c>
      <c r="XT266" s="162">
        <f t="shared" si="9128"/>
        <v>0</v>
      </c>
      <c r="XU266" s="162">
        <f t="shared" si="9128"/>
        <v>0</v>
      </c>
      <c r="XV266" s="162">
        <f t="shared" si="9128"/>
        <v>0</v>
      </c>
      <c r="XW266" s="162">
        <f t="shared" si="9128"/>
        <v>0</v>
      </c>
      <c r="XX266" s="162">
        <f t="shared" si="9128"/>
        <v>0</v>
      </c>
      <c r="XY266" s="162">
        <f t="shared" si="9128"/>
        <v>0</v>
      </c>
      <c r="XZ266" s="162">
        <f t="shared" si="9128"/>
        <v>0</v>
      </c>
      <c r="YA266" s="162">
        <f t="shared" si="9128"/>
        <v>0</v>
      </c>
      <c r="YB266" s="162">
        <f t="shared" si="9128"/>
        <v>0</v>
      </c>
      <c r="YC266" s="162">
        <f t="shared" si="9128"/>
        <v>0</v>
      </c>
      <c r="YD266" s="162">
        <f t="shared" si="9128"/>
        <v>0</v>
      </c>
      <c r="YE266" s="162">
        <f t="shared" si="9128"/>
        <v>0</v>
      </c>
      <c r="YF266" s="162">
        <f t="shared" si="9128"/>
        <v>0</v>
      </c>
      <c r="YG266" s="162">
        <f t="shared" si="9128"/>
        <v>0</v>
      </c>
      <c r="YH266" s="162">
        <f t="shared" si="9128"/>
        <v>0</v>
      </c>
      <c r="YI266" s="162">
        <f t="shared" si="9128"/>
        <v>0</v>
      </c>
      <c r="YJ266" s="162">
        <f t="shared" si="9128"/>
        <v>0</v>
      </c>
      <c r="YK266" s="162">
        <f t="shared" si="9128"/>
        <v>0</v>
      </c>
      <c r="YL266" s="162">
        <f t="shared" si="9128"/>
        <v>0</v>
      </c>
      <c r="YM266" s="162">
        <f t="shared" si="9128"/>
        <v>0</v>
      </c>
      <c r="YN266" s="162">
        <f t="shared" si="9128"/>
        <v>0</v>
      </c>
      <c r="YO266" s="162">
        <f t="shared" si="9128"/>
        <v>0</v>
      </c>
      <c r="YP266" s="162">
        <f t="shared" si="9128"/>
        <v>0</v>
      </c>
      <c r="YQ266" s="162">
        <f t="shared" si="9128"/>
        <v>0</v>
      </c>
      <c r="YR266" s="162">
        <f t="shared" si="9128"/>
        <v>0</v>
      </c>
      <c r="YS266" s="162">
        <f t="shared" si="9128"/>
        <v>0</v>
      </c>
      <c r="YT266" s="162">
        <f t="shared" si="9128"/>
        <v>0</v>
      </c>
      <c r="YU266" s="162">
        <f t="shared" si="9128"/>
        <v>0</v>
      </c>
      <c r="YV266" s="162">
        <f t="shared" si="9128"/>
        <v>0</v>
      </c>
      <c r="YW266" s="162">
        <f t="shared" si="9128"/>
        <v>0</v>
      </c>
      <c r="YX266" s="162">
        <f t="shared" si="9128"/>
        <v>0</v>
      </c>
      <c r="YY266" s="162">
        <f t="shared" si="9128"/>
        <v>0</v>
      </c>
      <c r="YZ266" s="162">
        <f t="shared" si="9128"/>
        <v>0</v>
      </c>
      <c r="ZA266" s="162">
        <f t="shared" si="9128"/>
        <v>0</v>
      </c>
      <c r="ZB266" s="162">
        <f t="shared" si="9128"/>
        <v>0</v>
      </c>
      <c r="ZC266" s="162">
        <f t="shared" si="9128"/>
        <v>0</v>
      </c>
      <c r="ZD266" s="162">
        <f t="shared" si="9128"/>
        <v>0</v>
      </c>
      <c r="ZE266" s="162">
        <f t="shared" si="9128"/>
        <v>0</v>
      </c>
      <c r="ZF266" s="162">
        <f t="shared" si="9128"/>
        <v>0</v>
      </c>
      <c r="ZG266" s="162">
        <f t="shared" si="9128"/>
        <v>0</v>
      </c>
      <c r="ZH266" s="162">
        <f t="shared" si="9128"/>
        <v>0</v>
      </c>
      <c r="ZI266" s="162">
        <f t="shared" si="9128"/>
        <v>0</v>
      </c>
      <c r="ZJ266" s="162">
        <f t="shared" si="9128"/>
        <v>0</v>
      </c>
      <c r="ZK266" s="162">
        <f t="shared" si="9128"/>
        <v>0</v>
      </c>
      <c r="ZL266" s="162">
        <f t="shared" si="9128"/>
        <v>0</v>
      </c>
      <c r="ZM266" s="162">
        <f t="shared" si="9128"/>
        <v>0</v>
      </c>
      <c r="ZN266" s="162">
        <f t="shared" si="9128"/>
        <v>0</v>
      </c>
      <c r="ZO266" s="162">
        <f t="shared" si="9128"/>
        <v>0</v>
      </c>
      <c r="ZP266" s="162">
        <f t="shared" si="9128"/>
        <v>0</v>
      </c>
      <c r="ZQ266" s="162">
        <f t="shared" si="9128"/>
        <v>0</v>
      </c>
      <c r="ZR266" s="162">
        <f t="shared" si="9128"/>
        <v>0</v>
      </c>
      <c r="ZS266" s="162">
        <f t="shared" si="9128"/>
        <v>0</v>
      </c>
      <c r="ZT266" s="162">
        <f t="shared" si="9128"/>
        <v>0</v>
      </c>
      <c r="ZU266" s="162">
        <f t="shared" si="9128"/>
        <v>0</v>
      </c>
      <c r="ZV266" s="162">
        <f t="shared" si="9128"/>
        <v>0</v>
      </c>
      <c r="ZW266" s="162">
        <f t="shared" si="9128"/>
        <v>0</v>
      </c>
      <c r="ZX266" s="162">
        <f t="shared" si="9128"/>
        <v>0</v>
      </c>
      <c r="ZY266" s="162">
        <f t="shared" si="9128"/>
        <v>0</v>
      </c>
      <c r="ZZ266" s="162">
        <f t="shared" si="9128"/>
        <v>0</v>
      </c>
      <c r="AAA266" s="162">
        <f t="shared" si="9128"/>
        <v>0</v>
      </c>
      <c r="AAB266" s="162">
        <f t="shared" si="9128"/>
        <v>0</v>
      </c>
      <c r="AAC266" s="49">
        <f t="shared" si="9057"/>
        <v>256</v>
      </c>
      <c r="AAD266" s="49">
        <f t="shared" si="9057"/>
        <v>62463808.548575997</v>
      </c>
      <c r="AAE266" s="49">
        <f t="shared" si="9057"/>
        <v>128</v>
      </c>
      <c r="AAF266" s="49">
        <f t="shared" si="9057"/>
        <v>31231904.274287999</v>
      </c>
      <c r="AAG266" s="49">
        <f t="shared" si="9057"/>
        <v>89</v>
      </c>
      <c r="AAH266" s="49">
        <f t="shared" si="9057"/>
        <v>7915911.8100000005</v>
      </c>
      <c r="AAI266" s="49">
        <f t="shared" si="9057"/>
        <v>886</v>
      </c>
      <c r="AAJ266" s="49">
        <f t="shared" si="9057"/>
        <v>3</v>
      </c>
      <c r="AAK266" s="49">
        <f t="shared" si="9057"/>
        <v>43977.78</v>
      </c>
      <c r="AAL266" s="49">
        <f t="shared" si="9057"/>
        <v>14</v>
      </c>
      <c r="AAM266" s="49">
        <f t="shared" si="9057"/>
        <v>3189.34</v>
      </c>
      <c r="AAN266" s="49">
        <f t="shared" si="9057"/>
        <v>1594.67</v>
      </c>
      <c r="AAO266" s="49">
        <f t="shared" si="9057"/>
        <v>410.49</v>
      </c>
      <c r="AAP266" s="179">
        <f t="shared" si="9069"/>
        <v>-39</v>
      </c>
      <c r="AAQ266" s="179">
        <f t="shared" si="9070"/>
        <v>-23315992.464287996</v>
      </c>
    </row>
    <row r="267" spans="1:719" ht="18" customHeight="1" x14ac:dyDescent="0.2">
      <c r="AAG267" s="124"/>
      <c r="AAH267" s="124"/>
      <c r="AAI267" s="124"/>
      <c r="AAJ267" s="124"/>
      <c r="AAK267" s="124"/>
      <c r="AAL267" s="124"/>
    </row>
    <row r="270" spans="1:719" x14ac:dyDescent="0.2">
      <c r="AAI270" s="124"/>
    </row>
  </sheetData>
  <autoFilter ref="A10:AAQ255">
    <filterColumn colId="2">
      <colorFilter dxfId="0"/>
    </filterColumn>
  </autoFilter>
  <mergeCells count="436">
    <mergeCell ref="EG7:EH7"/>
    <mergeCell ref="EO7:EQ7"/>
    <mergeCell ref="ER7:ES7"/>
    <mergeCell ref="EE5:ES5"/>
    <mergeCell ref="EE6:ES6"/>
    <mergeCell ref="IF7:IG7"/>
    <mergeCell ref="IH7:II7"/>
    <mergeCell ref="IP7:IR7"/>
    <mergeCell ref="LA7:LB7"/>
    <mergeCell ref="KI7:KK7"/>
    <mergeCell ref="JT7:JV7"/>
    <mergeCell ref="KP7:KQ7"/>
    <mergeCell ref="KL7:KM7"/>
    <mergeCell ref="JY7:JZ7"/>
    <mergeCell ref="KA7:KB7"/>
    <mergeCell ref="JW7:JX7"/>
    <mergeCell ref="HU7:HW7"/>
    <mergeCell ref="FX7:FY7"/>
    <mergeCell ref="GM7:GN7"/>
    <mergeCell ref="GK7:GL7"/>
    <mergeCell ref="GH7:GJ7"/>
    <mergeCell ref="FK7:FL7"/>
    <mergeCell ref="FV7:FW7"/>
    <mergeCell ref="FS7:FU7"/>
    <mergeCell ref="NR7:NT7"/>
    <mergeCell ref="OD7:OF7"/>
    <mergeCell ref="NU7:NW7"/>
    <mergeCell ref="OG7:OI7"/>
    <mergeCell ref="QH4:QV4"/>
    <mergeCell ref="XU5:YI5"/>
    <mergeCell ref="JJ7:JK7"/>
    <mergeCell ref="MT7:MU7"/>
    <mergeCell ref="MI7:MJ7"/>
    <mergeCell ref="SP7:SQ7"/>
    <mergeCell ref="PD5:PR5"/>
    <mergeCell ref="PD6:PR6"/>
    <mergeCell ref="MG7:MH7"/>
    <mergeCell ref="LC7:LD7"/>
    <mergeCell ref="LE7:LF7"/>
    <mergeCell ref="LT7:LU7"/>
    <mergeCell ref="MG5:MU5"/>
    <mergeCell ref="MG6:MU6"/>
    <mergeCell ref="MV5:NJ5"/>
    <mergeCell ref="NF7:NH7"/>
    <mergeCell ref="NO7:NQ7"/>
    <mergeCell ref="PS4:QG4"/>
    <mergeCell ref="NZ5:ON5"/>
    <mergeCell ref="NZ4:ON4"/>
    <mergeCell ref="OO4:PC4"/>
    <mergeCell ref="OO5:PC5"/>
    <mergeCell ref="OO6:PC6"/>
    <mergeCell ref="NK4:NY4"/>
    <mergeCell ref="PS5:QG5"/>
    <mergeCell ref="PS6:QG6"/>
    <mergeCell ref="NK5:NY5"/>
    <mergeCell ref="NK6:NY6"/>
    <mergeCell ref="PD4:PR4"/>
    <mergeCell ref="NZ6:ON6"/>
    <mergeCell ref="SP4:TD4"/>
    <mergeCell ref="SP5:TD5"/>
    <mergeCell ref="TT4:UH4"/>
    <mergeCell ref="TE5:TS5"/>
    <mergeCell ref="UX5:VL5"/>
    <mergeCell ref="VM5:WA5"/>
    <mergeCell ref="SP6:TD6"/>
    <mergeCell ref="TE6:TS6"/>
    <mergeCell ref="QH6:QV6"/>
    <mergeCell ref="QH5:QV5"/>
    <mergeCell ref="UI4:UW4"/>
    <mergeCell ref="TE4:TS4"/>
    <mergeCell ref="VM6:WA6"/>
    <mergeCell ref="RL4:RZ4"/>
    <mergeCell ref="SA4:SO4"/>
    <mergeCell ref="QW4:RK4"/>
    <mergeCell ref="QW5:RK5"/>
    <mergeCell ref="TT6:UH6"/>
    <mergeCell ref="TT5:UH5"/>
    <mergeCell ref="UI6:UW6"/>
    <mergeCell ref="UI5:UW5"/>
    <mergeCell ref="UX4:VL4"/>
    <mergeCell ref="VM4:WA4"/>
    <mergeCell ref="UX6:VL6"/>
    <mergeCell ref="JJ4:JX4"/>
    <mergeCell ref="MG4:MU4"/>
    <mergeCell ref="MV6:NJ6"/>
    <mergeCell ref="LR5:MF5"/>
    <mergeCell ref="LC6:LQ6"/>
    <mergeCell ref="KN5:LB5"/>
    <mergeCell ref="JJ6:JX6"/>
    <mergeCell ref="LR6:MF6"/>
    <mergeCell ref="KN6:LB6"/>
    <mergeCell ref="H4:H8"/>
    <mergeCell ref="A4:A8"/>
    <mergeCell ref="C4:C8"/>
    <mergeCell ref="D4:D8"/>
    <mergeCell ref="E4:E8"/>
    <mergeCell ref="F4:F8"/>
    <mergeCell ref="I4:I8"/>
    <mergeCell ref="B4:B8"/>
    <mergeCell ref="HQ7:HR7"/>
    <mergeCell ref="K6:K8"/>
    <mergeCell ref="L6:L8"/>
    <mergeCell ref="M6:M8"/>
    <mergeCell ref="N6:N8"/>
    <mergeCell ref="AN7:AP7"/>
    <mergeCell ref="K4:N4"/>
    <mergeCell ref="O4:AC4"/>
    <mergeCell ref="O6:AC6"/>
    <mergeCell ref="O7:P7"/>
    <mergeCell ref="Y7:AA7"/>
    <mergeCell ref="AB7:AC7"/>
    <mergeCell ref="O5:AC5"/>
    <mergeCell ref="G4:G8"/>
    <mergeCell ref="BW4:CK4"/>
    <mergeCell ref="BW7:BX7"/>
    <mergeCell ref="CL4:CZ4"/>
    <mergeCell ref="CN7:CO7"/>
    <mergeCell ref="Q7:R7"/>
    <mergeCell ref="K5:N5"/>
    <mergeCell ref="AD4:AR4"/>
    <mergeCell ref="AD5:AR5"/>
    <mergeCell ref="AD6:AR6"/>
    <mergeCell ref="AD7:AE7"/>
    <mergeCell ref="AF7:AG7"/>
    <mergeCell ref="AQ7:AR7"/>
    <mergeCell ref="S7:U7"/>
    <mergeCell ref="V7:X7"/>
    <mergeCell ref="AH7:AJ7"/>
    <mergeCell ref="AK7:AM7"/>
    <mergeCell ref="BJ7:BK7"/>
    <mergeCell ref="AS4:BG4"/>
    <mergeCell ref="AS5:BG5"/>
    <mergeCell ref="AS6:BG6"/>
    <mergeCell ref="AS7:AT7"/>
    <mergeCell ref="BF7:BG7"/>
    <mergeCell ref="AU7:AV7"/>
    <mergeCell ref="BH4:BV4"/>
    <mergeCell ref="BH5:BV5"/>
    <mergeCell ref="BH6:BV6"/>
    <mergeCell ref="BH7:BI7"/>
    <mergeCell ref="BR7:BT7"/>
    <mergeCell ref="BU7:BV7"/>
    <mergeCell ref="BC7:BE7"/>
    <mergeCell ref="CY7:CZ7"/>
    <mergeCell ref="CL7:CM7"/>
    <mergeCell ref="BW5:CK5"/>
    <mergeCell ref="BW6:CK6"/>
    <mergeCell ref="BY7:BZ7"/>
    <mergeCell ref="CG7:CI7"/>
    <mergeCell ref="CJ7:CK7"/>
    <mergeCell ref="CL5:CZ5"/>
    <mergeCell ref="CL6:CZ6"/>
    <mergeCell ref="CV7:CX7"/>
    <mergeCell ref="CA7:CC7"/>
    <mergeCell ref="CD7:CF7"/>
    <mergeCell ref="CP7:CR7"/>
    <mergeCell ref="CS7:CU7"/>
    <mergeCell ref="ME7:MF7"/>
    <mergeCell ref="IW7:IX7"/>
    <mergeCell ref="FZ7:GA7"/>
    <mergeCell ref="GZ7:HA7"/>
    <mergeCell ref="HO7:HP7"/>
    <mergeCell ref="GW7:GY7"/>
    <mergeCell ref="IA7:IC7"/>
    <mergeCell ref="IU7:IV7"/>
    <mergeCell ref="HL7:HN7"/>
    <mergeCell ref="HB7:HC7"/>
    <mergeCell ref="HD7:HE7"/>
    <mergeCell ref="JE7:JG7"/>
    <mergeCell ref="MB7:MD7"/>
    <mergeCell ref="LR7:LS7"/>
    <mergeCell ref="JL7:JM7"/>
    <mergeCell ref="KX7:KZ7"/>
    <mergeCell ref="GO7:GP7"/>
    <mergeCell ref="LM7:LO7"/>
    <mergeCell ref="ID7:IE7"/>
    <mergeCell ref="JH7:JI7"/>
    <mergeCell ref="KR7:KT7"/>
    <mergeCell ref="IS7:IT7"/>
    <mergeCell ref="KN7:KO7"/>
    <mergeCell ref="HS7:HT7"/>
    <mergeCell ref="FP7:FR7"/>
    <mergeCell ref="GB7:GD7"/>
    <mergeCell ref="GE7:GG7"/>
    <mergeCell ref="GQ7:GS7"/>
    <mergeCell ref="GT7:GV7"/>
    <mergeCell ref="HF7:HH7"/>
    <mergeCell ref="HI7:HK7"/>
    <mergeCell ref="DA4:DO4"/>
    <mergeCell ref="ET4:FH4"/>
    <mergeCell ref="FD7:FF7"/>
    <mergeCell ref="FI7:FJ7"/>
    <mergeCell ref="DA5:DO5"/>
    <mergeCell ref="DP7:DQ7"/>
    <mergeCell ref="DN7:DO7"/>
    <mergeCell ref="DR7:DS7"/>
    <mergeCell ref="FG7:FH7"/>
    <mergeCell ref="ET5:FH5"/>
    <mergeCell ref="ET6:FH6"/>
    <mergeCell ref="DA7:DB7"/>
    <mergeCell ref="DC7:DD7"/>
    <mergeCell ref="DA6:DO6"/>
    <mergeCell ref="DZ7:EB7"/>
    <mergeCell ref="DP4:ED4"/>
    <mergeCell ref="DP5:ED5"/>
    <mergeCell ref="DP6:ED6"/>
    <mergeCell ref="DK7:DM7"/>
    <mergeCell ref="EC7:ED7"/>
    <mergeCell ref="ET7:EU7"/>
    <mergeCell ref="EV7:EW7"/>
    <mergeCell ref="EE4:ES4"/>
    <mergeCell ref="EE7:EF7"/>
    <mergeCell ref="IF4:IT4"/>
    <mergeCell ref="IU4:JI4"/>
    <mergeCell ref="FI5:FW5"/>
    <mergeCell ref="FI6:FW6"/>
    <mergeCell ref="FX4:GL4"/>
    <mergeCell ref="FX5:GL5"/>
    <mergeCell ref="FX6:GL6"/>
    <mergeCell ref="HB4:HP4"/>
    <mergeCell ref="HB5:HP5"/>
    <mergeCell ref="HB6:HP6"/>
    <mergeCell ref="FI4:FW4"/>
    <mergeCell ref="HQ4:IE4"/>
    <mergeCell ref="HQ5:IE5"/>
    <mergeCell ref="GM4:HA4"/>
    <mergeCell ref="GM5:HA5"/>
    <mergeCell ref="GM6:HA6"/>
    <mergeCell ref="HQ6:IE6"/>
    <mergeCell ref="IF5:IT5"/>
    <mergeCell ref="IF6:IT6"/>
    <mergeCell ref="IU5:JI5"/>
    <mergeCell ref="IU6:JI6"/>
    <mergeCell ref="AAC4:AAQ4"/>
    <mergeCell ref="AAC5:AAQ5"/>
    <mergeCell ref="XF5:XT5"/>
    <mergeCell ref="XF4:XT4"/>
    <mergeCell ref="XF6:XT6"/>
    <mergeCell ref="WB4:WP4"/>
    <mergeCell ref="WQ5:XE5"/>
    <mergeCell ref="WQ6:XE6"/>
    <mergeCell ref="WB6:WP6"/>
    <mergeCell ref="WB5:WP5"/>
    <mergeCell ref="WQ4:XE4"/>
    <mergeCell ref="MV4:NJ4"/>
    <mergeCell ref="JY4:KM4"/>
    <mergeCell ref="LC5:LQ5"/>
    <mergeCell ref="JY5:KM5"/>
    <mergeCell ref="JY6:KM6"/>
    <mergeCell ref="JJ5:JX5"/>
    <mergeCell ref="LC4:LQ4"/>
    <mergeCell ref="LR4:MF4"/>
    <mergeCell ref="KN4:LB4"/>
    <mergeCell ref="AAP7:AAQ7"/>
    <mergeCell ref="AAC7:AAD7"/>
    <mergeCell ref="AAE7:AAF7"/>
    <mergeCell ref="XS7:XT7"/>
    <mergeCell ref="YH7:YI7"/>
    <mergeCell ref="XF7:XG7"/>
    <mergeCell ref="AAM7:AAO7"/>
    <mergeCell ref="YJ4:YX4"/>
    <mergeCell ref="YJ5:YX5"/>
    <mergeCell ref="YJ6:YX6"/>
    <mergeCell ref="YW7:YX7"/>
    <mergeCell ref="XU4:YI4"/>
    <mergeCell ref="XU6:YI6"/>
    <mergeCell ref="YT7:YV7"/>
    <mergeCell ref="YN7:YP7"/>
    <mergeCell ref="YQ7:YS7"/>
    <mergeCell ref="ZC7:ZE7"/>
    <mergeCell ref="ZF7:ZH7"/>
    <mergeCell ref="ZR7:ZT7"/>
    <mergeCell ref="ZU7:ZW7"/>
    <mergeCell ref="AAG7:AAI7"/>
    <mergeCell ref="AAJ7:AAL7"/>
    <mergeCell ref="YJ7:YK7"/>
    <mergeCell ref="YL7:YM7"/>
    <mergeCell ref="OJ7:OL7"/>
    <mergeCell ref="TT7:TU7"/>
    <mergeCell ref="QJ7:QK7"/>
    <mergeCell ref="UG7:UH7"/>
    <mergeCell ref="VK7:VL7"/>
    <mergeCell ref="VM7:VN7"/>
    <mergeCell ref="VO7:VP7"/>
    <mergeCell ref="TR7:TS7"/>
    <mergeCell ref="TE7:TF7"/>
    <mergeCell ref="TI7:TK7"/>
    <mergeCell ref="TL7:TN7"/>
    <mergeCell ref="TX7:TZ7"/>
    <mergeCell ref="UA7:UC7"/>
    <mergeCell ref="UM7:UO7"/>
    <mergeCell ref="SR7:SS7"/>
    <mergeCell ref="UI7:UJ7"/>
    <mergeCell ref="UK7:UL7"/>
    <mergeCell ref="RY7:RZ7"/>
    <mergeCell ref="SN7:SO7"/>
    <mergeCell ref="SK7:SM7"/>
    <mergeCell ref="TC7:TD7"/>
    <mergeCell ref="TV7:TW7"/>
    <mergeCell ref="UV7:UW7"/>
    <mergeCell ref="OO7:OP7"/>
    <mergeCell ref="VH7:VJ7"/>
    <mergeCell ref="UZ7:VA7"/>
    <mergeCell ref="UX7:UY7"/>
    <mergeCell ref="PN7:PP7"/>
    <mergeCell ref="PF7:PG7"/>
    <mergeCell ref="PQ7:PR7"/>
    <mergeCell ref="PU7:PV7"/>
    <mergeCell ref="WS7:WT7"/>
    <mergeCell ref="WD7:WE7"/>
    <mergeCell ref="UD7:UF7"/>
    <mergeCell ref="US7:UU7"/>
    <mergeCell ref="QF7:QG7"/>
    <mergeCell ref="QW7:QX7"/>
    <mergeCell ref="UP7:UR7"/>
    <mergeCell ref="SZ7:TB7"/>
    <mergeCell ref="RN7:RO7"/>
    <mergeCell ref="QY7:QZ7"/>
    <mergeCell ref="RJ7:RK7"/>
    <mergeCell ref="RV7:RX7"/>
    <mergeCell ref="RG7:RI7"/>
    <mergeCell ref="SC7:SD7"/>
    <mergeCell ref="TO7:TQ7"/>
    <mergeCell ref="QC7:QE7"/>
    <mergeCell ref="QH7:QI7"/>
    <mergeCell ref="QR7:QT7"/>
    <mergeCell ref="QW6:RK6"/>
    <mergeCell ref="TG7:TH7"/>
    <mergeCell ref="PS7:PT7"/>
    <mergeCell ref="PW7:PY7"/>
    <mergeCell ref="PZ7:QB7"/>
    <mergeCell ref="QL7:QN7"/>
    <mergeCell ref="QO7:QQ7"/>
    <mergeCell ref="RA7:RC7"/>
    <mergeCell ref="RD7:RF7"/>
    <mergeCell ref="RP7:RR7"/>
    <mergeCell ref="RS7:RU7"/>
    <mergeCell ref="SE7:SG7"/>
    <mergeCell ref="SH7:SJ7"/>
    <mergeCell ref="ST7:SV7"/>
    <mergeCell ref="SW7:SY7"/>
    <mergeCell ref="QU7:QV7"/>
    <mergeCell ref="SA7:SB7"/>
    <mergeCell ref="VE7:VG7"/>
    <mergeCell ref="VB7:VD7"/>
    <mergeCell ref="AW7:AY7"/>
    <mergeCell ref="AZ7:BB7"/>
    <mergeCell ref="BL7:BN7"/>
    <mergeCell ref="BO7:BQ7"/>
    <mergeCell ref="EI7:EK7"/>
    <mergeCell ref="EL7:EN7"/>
    <mergeCell ref="EX7:EZ7"/>
    <mergeCell ref="FA7:FC7"/>
    <mergeCell ref="FM7:FO7"/>
    <mergeCell ref="HX7:HZ7"/>
    <mergeCell ref="IJ7:IL7"/>
    <mergeCell ref="IM7:IO7"/>
    <mergeCell ref="IY7:JA7"/>
    <mergeCell ref="JB7:JD7"/>
    <mergeCell ref="JN7:JP7"/>
    <mergeCell ref="JQ7:JS7"/>
    <mergeCell ref="KC7:KE7"/>
    <mergeCell ref="KF7:KH7"/>
    <mergeCell ref="OB7:OC7"/>
    <mergeCell ref="OQ7:OR7"/>
    <mergeCell ref="MV7:MW7"/>
    <mergeCell ref="MX7:MY7"/>
    <mergeCell ref="J4:J8"/>
    <mergeCell ref="AAA7:AAB7"/>
    <mergeCell ref="ZN4:AAB4"/>
    <mergeCell ref="YY5:ZM5"/>
    <mergeCell ref="YY6:ZM6"/>
    <mergeCell ref="YY7:YZ7"/>
    <mergeCell ref="ZA7:ZB7"/>
    <mergeCell ref="ZI7:ZK7"/>
    <mergeCell ref="ZL7:ZM7"/>
    <mergeCell ref="YY4:ZM4"/>
    <mergeCell ref="RL5:RZ5"/>
    <mergeCell ref="SA5:SO5"/>
    <mergeCell ref="RL6:RZ6"/>
    <mergeCell ref="SA6:SO6"/>
    <mergeCell ref="ZN7:ZO7"/>
    <mergeCell ref="ZP7:ZQ7"/>
    <mergeCell ref="ZX7:ZZ7"/>
    <mergeCell ref="RL7:RM7"/>
    <mergeCell ref="YE7:YG7"/>
    <mergeCell ref="DE7:DG7"/>
    <mergeCell ref="DH7:DJ7"/>
    <mergeCell ref="DT7:DV7"/>
    <mergeCell ref="DW7:DY7"/>
    <mergeCell ref="VW7:VY7"/>
    <mergeCell ref="OS7:OU7"/>
    <mergeCell ref="OV7:OX7"/>
    <mergeCell ref="PH7:PJ7"/>
    <mergeCell ref="PK7:PM7"/>
    <mergeCell ref="KU7:KW7"/>
    <mergeCell ref="LG7:LI7"/>
    <mergeCell ref="LJ7:LL7"/>
    <mergeCell ref="LV7:LX7"/>
    <mergeCell ref="LY7:MA7"/>
    <mergeCell ref="MK7:MM7"/>
    <mergeCell ref="MN7:MP7"/>
    <mergeCell ref="MZ7:NB7"/>
    <mergeCell ref="NC7:NE7"/>
    <mergeCell ref="NK7:NL7"/>
    <mergeCell ref="LP7:LQ7"/>
    <mergeCell ref="MQ7:MS7"/>
    <mergeCell ref="NI7:NJ7"/>
    <mergeCell ref="NM7:NN7"/>
    <mergeCell ref="NZ7:OA7"/>
    <mergeCell ref="NX7:NY7"/>
    <mergeCell ref="OM7:ON7"/>
    <mergeCell ref="PB7:PC7"/>
    <mergeCell ref="PD7:PE7"/>
    <mergeCell ref="OY7:PA7"/>
    <mergeCell ref="VQ7:VS7"/>
    <mergeCell ref="VT7:VV7"/>
    <mergeCell ref="WF7:WH7"/>
    <mergeCell ref="WI7:WK7"/>
    <mergeCell ref="WU7:WW7"/>
    <mergeCell ref="WX7:WZ7"/>
    <mergeCell ref="XJ7:XL7"/>
    <mergeCell ref="XM7:XO7"/>
    <mergeCell ref="YB7:YD7"/>
    <mergeCell ref="XY7:YA7"/>
    <mergeCell ref="XH7:XI7"/>
    <mergeCell ref="VZ7:WA7"/>
    <mergeCell ref="WB7:WC7"/>
    <mergeCell ref="WO7:WP7"/>
    <mergeCell ref="XP7:XR7"/>
    <mergeCell ref="XD7:XE7"/>
    <mergeCell ref="XU7:XV7"/>
    <mergeCell ref="XW7:XX7"/>
    <mergeCell ref="WL7:WN7"/>
    <mergeCell ref="WQ7:WR7"/>
    <mergeCell ref="XA7:XC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3" activePane="bottomRight" state="frozen"/>
      <selection pane="topRight" activeCell="D1" sqref="D1"/>
      <selection pane="bottomLeft" activeCell="A3" sqref="A3"/>
      <selection pane="bottomRight" activeCell="C60" sqref="C60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5" customWidth="1"/>
    <col min="4" max="4" width="7.85546875" hidden="1" customWidth="1"/>
    <col min="5" max="5" width="9.42578125" customWidth="1"/>
    <col min="6" max="6" width="16.42578125" customWidth="1"/>
    <col min="7" max="7" width="9.85546875" style="3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38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78" t="s">
        <v>909</v>
      </c>
      <c r="G1"/>
    </row>
    <row r="2" spans="1:22" ht="34.5" customHeight="1" x14ac:dyDescent="0.25">
      <c r="B2" s="645" t="s">
        <v>289</v>
      </c>
      <c r="C2" s="646" t="s">
        <v>288</v>
      </c>
      <c r="D2" s="645" t="s">
        <v>290</v>
      </c>
      <c r="E2" s="648" t="s">
        <v>287</v>
      </c>
      <c r="F2" s="649"/>
      <c r="G2" s="650" t="s">
        <v>924</v>
      </c>
      <c r="H2" s="651"/>
      <c r="I2" s="648" t="s">
        <v>525</v>
      </c>
      <c r="J2" s="649"/>
      <c r="K2" s="648" t="s">
        <v>286</v>
      </c>
      <c r="L2" s="649"/>
      <c r="M2" s="644" t="s">
        <v>295</v>
      </c>
      <c r="N2" s="644"/>
      <c r="O2" s="644"/>
      <c r="P2" s="647" t="s">
        <v>292</v>
      </c>
      <c r="Q2" s="647"/>
      <c r="R2" s="647"/>
      <c r="S2" s="647"/>
      <c r="T2" s="643" t="s">
        <v>524</v>
      </c>
      <c r="U2" s="643"/>
      <c r="V2" s="643"/>
    </row>
    <row r="3" spans="1:22" ht="36" x14ac:dyDescent="0.25">
      <c r="B3" s="645"/>
      <c r="C3" s="646"/>
      <c r="D3" s="645"/>
      <c r="E3" s="75" t="s">
        <v>177</v>
      </c>
      <c r="F3" s="75" t="s">
        <v>22</v>
      </c>
      <c r="G3" s="62" t="s">
        <v>177</v>
      </c>
      <c r="H3" s="75" t="s">
        <v>22</v>
      </c>
      <c r="I3" s="75" t="s">
        <v>177</v>
      </c>
      <c r="J3" s="75" t="s">
        <v>22</v>
      </c>
      <c r="K3" s="75" t="s">
        <v>177</v>
      </c>
      <c r="L3" s="75" t="s">
        <v>22</v>
      </c>
      <c r="M3" s="61" t="s">
        <v>296</v>
      </c>
      <c r="N3" s="241" t="s">
        <v>925</v>
      </c>
      <c r="O3" s="61" t="s">
        <v>297</v>
      </c>
      <c r="P3" s="139" t="s">
        <v>293</v>
      </c>
      <c r="Q3" s="242" t="s">
        <v>926</v>
      </c>
      <c r="R3" s="139" t="s">
        <v>294</v>
      </c>
      <c r="S3" s="140" t="s">
        <v>302</v>
      </c>
      <c r="T3" s="182" t="s">
        <v>518</v>
      </c>
      <c r="U3" s="182" t="s">
        <v>294</v>
      </c>
      <c r="V3" s="182" t="s">
        <v>507</v>
      </c>
    </row>
    <row r="4" spans="1:22" x14ac:dyDescent="0.25">
      <c r="A4">
        <v>1</v>
      </c>
      <c r="B4" s="63"/>
      <c r="C4" s="77" t="s">
        <v>315</v>
      </c>
      <c r="D4" s="74"/>
      <c r="E4" s="75"/>
      <c r="F4" s="75"/>
      <c r="G4" s="62"/>
      <c r="H4" s="75"/>
      <c r="I4" s="75"/>
      <c r="J4" s="75"/>
      <c r="K4" s="75"/>
      <c r="L4" s="75"/>
      <c r="M4" s="61"/>
      <c r="N4" s="61"/>
      <c r="O4" s="61"/>
      <c r="P4" s="141"/>
      <c r="Q4" s="142"/>
      <c r="R4" s="142"/>
      <c r="S4" s="143"/>
      <c r="T4" s="23"/>
      <c r="U4" s="23"/>
      <c r="V4" s="23"/>
    </row>
    <row r="5" spans="1:22" ht="30.75" thickBot="1" x14ac:dyDescent="0.3">
      <c r="A5">
        <v>1</v>
      </c>
      <c r="B5" s="28" t="s">
        <v>88</v>
      </c>
      <c r="C5" s="26" t="s">
        <v>3</v>
      </c>
      <c r="D5" s="78" t="s">
        <v>303</v>
      </c>
      <c r="E5" s="24">
        <f>'свод 6 м-ц'!AD253</f>
        <v>192</v>
      </c>
      <c r="F5" s="65">
        <f>'свод 6 м-ц'!AE253</f>
        <v>6495875.8200000003</v>
      </c>
      <c r="G5" s="30">
        <f>'свод 6 м-ц'!AF253</f>
        <v>96</v>
      </c>
      <c r="H5" s="65">
        <f>'свод 6 м-ц'!AG253</f>
        <v>3247937.91</v>
      </c>
      <c r="I5" s="24">
        <f>'свод 6 м-ц'!AH253</f>
        <v>112</v>
      </c>
      <c r="J5" s="65">
        <f>'свод 6 м-ц'!AI253</f>
        <v>4006701.9099999992</v>
      </c>
      <c r="K5" s="24">
        <f>'свод 6 м-ц'!AK253</f>
        <v>1</v>
      </c>
      <c r="L5" s="65">
        <f>'свод 6 м-ц'!AL253</f>
        <v>21042</v>
      </c>
      <c r="M5" s="200">
        <f>'свод 6 м-ц'!AN253</f>
        <v>308.71000000000004</v>
      </c>
      <c r="N5" s="200">
        <f>'свод 6 м-ц'!AO253</f>
        <v>154.35500000000002</v>
      </c>
      <c r="O5" s="200">
        <f>'свод 6 м-ц'!AP253</f>
        <v>190.95</v>
      </c>
      <c r="P5" s="143">
        <f>'свод 6 м-ц'!AN254</f>
        <v>1.6078645833333336</v>
      </c>
      <c r="Q5" s="143">
        <f>'свод 6 м-ц'!AO254</f>
        <v>1.6078645833333336</v>
      </c>
      <c r="R5" s="143">
        <f>'свод 6 м-ц'!AP254</f>
        <v>1.7049107142857143</v>
      </c>
      <c r="S5" s="143">
        <f>R5-Q5</f>
        <v>9.7046130952380683E-2</v>
      </c>
      <c r="T5" s="58">
        <f>F5/E5</f>
        <v>33832.686562499999</v>
      </c>
      <c r="U5" s="58">
        <f>J5/I5</f>
        <v>35774.124196428565</v>
      </c>
      <c r="V5" s="58">
        <f>U5/T5</f>
        <v>1.0573834900856041</v>
      </c>
    </row>
    <row r="6" spans="1:22" ht="30" x14ac:dyDescent="0.25">
      <c r="A6">
        <v>1</v>
      </c>
      <c r="B6" s="27" t="s">
        <v>90</v>
      </c>
      <c r="C6" s="26" t="s">
        <v>5</v>
      </c>
      <c r="D6" s="78" t="s">
        <v>303</v>
      </c>
      <c r="E6" s="24">
        <f>'свод 6 м-ц'!O253</f>
        <v>3213</v>
      </c>
      <c r="F6" s="65">
        <f>'свод 6 м-ц'!P253</f>
        <v>143526279.10701603</v>
      </c>
      <c r="G6" s="30">
        <f>'свод 6 м-ц'!Q253</f>
        <v>1606.5</v>
      </c>
      <c r="H6" s="65">
        <f>'свод 6 м-ц'!R253</f>
        <v>71763139.553508013</v>
      </c>
      <c r="I6" s="24">
        <f>'свод 6 м-ц'!S253</f>
        <v>1076</v>
      </c>
      <c r="J6" s="65">
        <f>'свод 6 м-ц'!T253</f>
        <v>55476811.329999991</v>
      </c>
      <c r="K6" s="24">
        <f>'свод 6 м-ц'!V253</f>
        <v>20</v>
      </c>
      <c r="L6" s="65">
        <f>'свод 6 м-ц'!W253</f>
        <v>1040253.3599999999</v>
      </c>
      <c r="M6" s="200">
        <f>'свод 6 м-ц'!Y253</f>
        <v>7049.91</v>
      </c>
      <c r="N6" s="200">
        <f>'свод 6 м-ц'!Z253</f>
        <v>3524.9549999999999</v>
      </c>
      <c r="O6" s="200">
        <f>'свод 6 м-ц'!AA253</f>
        <v>2704.02</v>
      </c>
      <c r="P6" s="143">
        <f>'свод 6 м-ц'!Y254</f>
        <v>2.1941830065359476</v>
      </c>
      <c r="Q6" s="144">
        <f>'свод 6 м-ц'!Z254</f>
        <v>2.1941830065359476</v>
      </c>
      <c r="R6" s="144">
        <f>'свод 6 м-ц'!AA254</f>
        <v>2.5130297397769517</v>
      </c>
      <c r="S6" s="143">
        <f t="shared" ref="S6:S54" si="0">R6-Q6</f>
        <v>0.3188467332410041</v>
      </c>
      <c r="T6" s="58">
        <f t="shared" ref="T6:T53" si="1">F6/E6</f>
        <v>44670.488361971999</v>
      </c>
      <c r="U6" s="58">
        <f t="shared" ref="U6:U53" si="2">J6/I6</f>
        <v>51558.374842007426</v>
      </c>
      <c r="V6" s="58">
        <f t="shared" ref="V6:V53" si="3">U6/T6</f>
        <v>1.1541932209073202</v>
      </c>
    </row>
    <row r="7" spans="1:22" ht="45" x14ac:dyDescent="0.25">
      <c r="A7">
        <v>1</v>
      </c>
      <c r="B7" s="28" t="s">
        <v>91</v>
      </c>
      <c r="C7" s="26" t="s">
        <v>278</v>
      </c>
      <c r="D7" s="78" t="s">
        <v>304</v>
      </c>
      <c r="E7" s="24">
        <f>'свод 6 м-ц'!DA253</f>
        <v>0</v>
      </c>
      <c r="F7" s="65">
        <f>'свод 6 м-ц'!DB253</f>
        <v>0</v>
      </c>
      <c r="G7" s="30">
        <f>'свод 6 м-ц'!DC253</f>
        <v>0</v>
      </c>
      <c r="H7" s="65">
        <f>'свод 6 м-ц'!DD253</f>
        <v>0</v>
      </c>
      <c r="I7" s="24">
        <f>'свод 6 м-ц'!DE253</f>
        <v>0</v>
      </c>
      <c r="J7" s="65">
        <f>'свод 6 м-ц'!DF253</f>
        <v>0</v>
      </c>
      <c r="K7" s="24">
        <f>'свод 6 м-ц'!DH253</f>
        <v>0</v>
      </c>
      <c r="L7" s="65">
        <f>'свод 6 м-ц'!DI253</f>
        <v>0</v>
      </c>
      <c r="M7" s="200">
        <f>'свод 6 м-ц'!DK253</f>
        <v>0</v>
      </c>
      <c r="N7" s="200">
        <f>'свод 6 м-ц'!DL253</f>
        <v>0</v>
      </c>
      <c r="O7" s="200">
        <f>'свод 6 м-ц'!DM253</f>
        <v>0</v>
      </c>
      <c r="P7" s="143" t="e">
        <f>'свод 6 м-ц'!DK254</f>
        <v>#DIV/0!</v>
      </c>
      <c r="Q7" s="143" t="e">
        <f>'свод 6 м-ц'!DL254</f>
        <v>#DIV/0!</v>
      </c>
      <c r="R7" s="143" t="e">
        <f>'свод 6 м-ц'!DM254</f>
        <v>#DIV/0!</v>
      </c>
      <c r="S7" s="143" t="e">
        <f t="shared" si="0"/>
        <v>#DIV/0!</v>
      </c>
      <c r="T7" s="58" t="e">
        <f t="shared" si="1"/>
        <v>#DIV/0!</v>
      </c>
      <c r="U7" s="58" t="e">
        <f t="shared" si="2"/>
        <v>#DIV/0!</v>
      </c>
      <c r="V7" s="58" t="e">
        <f t="shared" si="3"/>
        <v>#DIV/0!</v>
      </c>
    </row>
    <row r="8" spans="1:22" ht="30" x14ac:dyDescent="0.25">
      <c r="A8">
        <v>1</v>
      </c>
      <c r="B8" s="29" t="s">
        <v>87</v>
      </c>
      <c r="C8" s="26" t="s">
        <v>130</v>
      </c>
      <c r="D8" s="78" t="s">
        <v>303</v>
      </c>
      <c r="E8" s="24">
        <f>'свод 6 м-ц'!AS253</f>
        <v>1007</v>
      </c>
      <c r="F8" s="65">
        <f>'свод 6 м-ц'!AT253</f>
        <v>70747833.24000001</v>
      </c>
      <c r="G8" s="30">
        <f>'свод 6 м-ц'!AU253</f>
        <v>503.5</v>
      </c>
      <c r="H8" s="65">
        <f>'свод 6 м-ц'!AV253</f>
        <v>35373916.620000005</v>
      </c>
      <c r="I8" s="24">
        <f>'свод 6 м-ц'!AW253</f>
        <v>518</v>
      </c>
      <c r="J8" s="65">
        <f>'свод 6 м-ц'!AX253</f>
        <v>24802528.910000026</v>
      </c>
      <c r="K8" s="24">
        <f>'свод 6 м-ц'!AZ253</f>
        <v>28</v>
      </c>
      <c r="L8" s="24">
        <f>'свод 6 м-ц'!BA253</f>
        <v>1697037.3</v>
      </c>
      <c r="M8" s="200">
        <f>'свод 6 м-ц'!BC253</f>
        <v>3362.22</v>
      </c>
      <c r="N8" s="200">
        <f>'свод 6 м-ц'!BD253</f>
        <v>1681.11</v>
      </c>
      <c r="O8" s="200">
        <f>'свод 6 м-ц'!BE253</f>
        <v>1179.3099999999997</v>
      </c>
      <c r="P8" s="143">
        <f>'свод 6 м-ц'!BC254</f>
        <v>3.3388480635551141</v>
      </c>
      <c r="Q8" s="143">
        <f>'свод 6 м-ц'!BD254</f>
        <v>3.3388480635551141</v>
      </c>
      <c r="R8" s="143">
        <f>'свод 6 м-ц'!BE254</f>
        <v>2.2766602316602311</v>
      </c>
      <c r="S8" s="143">
        <f>'свод 6 м-ц'!BF254</f>
        <v>14.5</v>
      </c>
      <c r="T8" s="58">
        <f t="shared" si="1"/>
        <v>70256.040953326723</v>
      </c>
      <c r="U8" s="58">
        <f t="shared" si="2"/>
        <v>47881.329942084994</v>
      </c>
      <c r="V8" s="58">
        <f t="shared" si="3"/>
        <v>0.68152616191245463</v>
      </c>
    </row>
    <row r="9" spans="1:22" ht="30" x14ac:dyDescent="0.25">
      <c r="A9">
        <v>1</v>
      </c>
      <c r="B9" s="29" t="s">
        <v>89</v>
      </c>
      <c r="C9" s="26" t="s">
        <v>4</v>
      </c>
      <c r="D9" s="78" t="s">
        <v>303</v>
      </c>
      <c r="E9" s="24">
        <f>'свод 6 м-ц'!BH253</f>
        <v>2313</v>
      </c>
      <c r="F9" s="65">
        <f>'свод 6 м-ц'!BI253</f>
        <v>357686779.95457202</v>
      </c>
      <c r="G9" s="30">
        <f>'свод 6 м-ц'!BJ253</f>
        <v>1156.5</v>
      </c>
      <c r="H9" s="65">
        <f>'свод 6 м-ц'!BK253</f>
        <v>178843389.97728601</v>
      </c>
      <c r="I9" s="24">
        <f>'свод 6 м-ц'!BL253</f>
        <v>1223</v>
      </c>
      <c r="J9" s="65">
        <f>'свод 6 м-ц'!BM253</f>
        <v>204708330.3900001</v>
      </c>
      <c r="K9" s="24">
        <f>'свод 6 м-ц'!BO253</f>
        <v>18</v>
      </c>
      <c r="L9" s="65">
        <f>'свод 6 м-ц'!BP253</f>
        <v>3762649.3000000003</v>
      </c>
      <c r="M9" s="200">
        <f>'свод 6 м-ц'!BR253</f>
        <v>21464.530000000006</v>
      </c>
      <c r="N9" s="200">
        <f>'свод 6 м-ц'!BS253</f>
        <v>10732.265000000003</v>
      </c>
      <c r="O9" s="200">
        <f>'свод 6 м-ц'!BT253</f>
        <v>12450.119999999999</v>
      </c>
      <c r="P9" s="143">
        <f>'свод 6 м-ц'!BR254</f>
        <v>9.279952442715091</v>
      </c>
      <c r="Q9" s="143">
        <f>'свод 6 м-ц'!BS254</f>
        <v>9.279952442715091</v>
      </c>
      <c r="R9" s="143">
        <f>'свод 6 м-ц'!BT254</f>
        <v>10.179983646770236</v>
      </c>
      <c r="S9" s="143">
        <f t="shared" si="0"/>
        <v>0.90003120405514458</v>
      </c>
      <c r="T9" s="58">
        <f t="shared" si="1"/>
        <v>154641.92821209339</v>
      </c>
      <c r="U9" s="58">
        <f t="shared" si="2"/>
        <v>167382.11806214237</v>
      </c>
      <c r="V9" s="58">
        <f t="shared" si="3"/>
        <v>1.0823850943747653</v>
      </c>
    </row>
    <row r="10" spans="1:22" ht="30" x14ac:dyDescent="0.25">
      <c r="A10">
        <v>1</v>
      </c>
      <c r="B10" s="29" t="s">
        <v>115</v>
      </c>
      <c r="C10" s="26" t="s">
        <v>10</v>
      </c>
      <c r="D10" s="78" t="s">
        <v>303</v>
      </c>
      <c r="E10" s="23">
        <f>'свод 6 м-ц'!DP253</f>
        <v>237</v>
      </c>
      <c r="F10" s="65">
        <f>'свод 6 м-ц'!DQ253</f>
        <v>6296818.5</v>
      </c>
      <c r="G10" s="30">
        <f>'свод 6 м-ц'!DR253</f>
        <v>118.5</v>
      </c>
      <c r="H10" s="65">
        <f>'свод 6 м-ц'!DS253</f>
        <v>3148409.25</v>
      </c>
      <c r="I10" s="23">
        <f>'свод 6 м-ц'!DT253</f>
        <v>68</v>
      </c>
      <c r="J10" s="65">
        <f>'свод 6 м-ц'!DU253</f>
        <v>1885994.4600000002</v>
      </c>
      <c r="K10" s="23">
        <f>'свод 6 м-ц'!DW253</f>
        <v>0</v>
      </c>
      <c r="L10" s="65">
        <f>'свод 6 м-ц'!DX253</f>
        <v>0</v>
      </c>
      <c r="M10" s="200">
        <f>'свод 6 м-ц'!DZ253</f>
        <v>299.25</v>
      </c>
      <c r="N10" s="200">
        <f>'свод 6 м-ц'!EA253</f>
        <v>149.625</v>
      </c>
      <c r="O10" s="200">
        <f>'свод 6 м-ц'!EB253</f>
        <v>104.48999999999998</v>
      </c>
      <c r="P10" s="143">
        <f>'свод 6 м-ц'!DZ254</f>
        <v>1.2626582278481013</v>
      </c>
      <c r="Q10" s="143">
        <f>'свод 6 м-ц'!EA254</f>
        <v>1.2626582278481013</v>
      </c>
      <c r="R10" s="143">
        <f>'свод 6 м-ц'!EB254</f>
        <v>1.5366176470588233</v>
      </c>
      <c r="S10" s="143">
        <f t="shared" si="0"/>
        <v>0.27395941921072198</v>
      </c>
      <c r="T10" s="58">
        <f t="shared" si="1"/>
        <v>26568.854430379746</v>
      </c>
      <c r="U10" s="58">
        <f t="shared" si="2"/>
        <v>27735.212647058826</v>
      </c>
      <c r="V10" s="58">
        <f t="shared" si="3"/>
        <v>1.0438994545186497</v>
      </c>
    </row>
    <row r="11" spans="1:22" ht="30" x14ac:dyDescent="0.25">
      <c r="A11">
        <v>1</v>
      </c>
      <c r="B11" s="29" t="s">
        <v>166</v>
      </c>
      <c r="C11" s="26" t="s">
        <v>152</v>
      </c>
      <c r="D11" s="78" t="s">
        <v>305</v>
      </c>
      <c r="E11" s="23">
        <f>'свод 6 м-ц'!CL253</f>
        <v>172</v>
      </c>
      <c r="F11" s="65">
        <f>'свод 6 м-ц'!CM253</f>
        <v>3634114.6358279996</v>
      </c>
      <c r="G11" s="30">
        <f>'свод 6 м-ц'!CN253</f>
        <v>86</v>
      </c>
      <c r="H11" s="65">
        <f>'свод 6 м-ц'!CO253</f>
        <v>1817057.3179139998</v>
      </c>
      <c r="I11" s="23">
        <f>'свод 6 м-ц'!CP253</f>
        <v>88</v>
      </c>
      <c r="J11" s="65">
        <f>'свод 6 м-ц'!CQ253</f>
        <v>2150978.3300000005</v>
      </c>
      <c r="K11" s="23">
        <f>'свод 6 м-ц'!CS253</f>
        <v>0</v>
      </c>
      <c r="L11" s="65">
        <f>'свод 6 м-ц'!CT253</f>
        <v>0</v>
      </c>
      <c r="M11" s="200">
        <f>'свод 6 м-ц'!CV253</f>
        <v>173.70000000000002</v>
      </c>
      <c r="N11" s="200">
        <f>'свод 6 м-ц'!CW253</f>
        <v>86.850000000000009</v>
      </c>
      <c r="O11" s="200">
        <f>'свод 6 м-ц'!CX253</f>
        <v>102.74</v>
      </c>
      <c r="P11" s="143">
        <f>'свод 6 м-ц'!CV254</f>
        <v>1.0098837209302327</v>
      </c>
      <c r="Q11" s="143">
        <f>'свод 6 м-ц'!CW254</f>
        <v>1.0098837209302327</v>
      </c>
      <c r="R11" s="143">
        <f>'свод 6 м-ц'!CX254</f>
        <v>1.1675</v>
      </c>
      <c r="S11" s="143">
        <f t="shared" si="0"/>
        <v>0.15761627906976727</v>
      </c>
      <c r="T11" s="58">
        <f t="shared" si="1"/>
        <v>21128.573464116278</v>
      </c>
      <c r="U11" s="58">
        <f t="shared" si="2"/>
        <v>24442.935568181823</v>
      </c>
      <c r="V11" s="58">
        <f t="shared" si="3"/>
        <v>1.156866345458414</v>
      </c>
    </row>
    <row r="12" spans="1:22" ht="30" x14ac:dyDescent="0.25">
      <c r="A12">
        <v>1</v>
      </c>
      <c r="B12" s="29" t="s">
        <v>103</v>
      </c>
      <c r="C12" s="26" t="s">
        <v>153</v>
      </c>
      <c r="D12" s="78" t="s">
        <v>298</v>
      </c>
      <c r="E12" s="23">
        <f>'свод 6 м-ц'!BW253</f>
        <v>1180</v>
      </c>
      <c r="F12" s="65">
        <f>'свод 6 м-ц'!BX253</f>
        <v>137416639.24787763</v>
      </c>
      <c r="G12" s="30">
        <f>'свод 6 м-ц'!BY253</f>
        <v>590</v>
      </c>
      <c r="H12" s="65">
        <f>'свод 6 м-ц'!BZ253</f>
        <v>68708319.623938814</v>
      </c>
      <c r="I12" s="23">
        <f>'свод 6 м-ц'!CA253</f>
        <v>654</v>
      </c>
      <c r="J12" s="65">
        <f>'свод 6 м-ц'!CB253</f>
        <v>76358403.379999965</v>
      </c>
      <c r="K12" s="23">
        <f>'свод 6 м-ц'!CD253</f>
        <v>58</v>
      </c>
      <c r="L12" s="65">
        <f>'свод 6 м-ц'!CE253</f>
        <v>6595693.6799999997</v>
      </c>
      <c r="M12" s="200">
        <f>'свод 6 м-ц'!CG253</f>
        <v>7852.3700000000008</v>
      </c>
      <c r="N12" s="200">
        <f>'свод 6 м-ц'!CH253</f>
        <v>3926.1850000000004</v>
      </c>
      <c r="O12" s="200">
        <f>'свод 6 м-ц'!CI253</f>
        <v>4364.7</v>
      </c>
      <c r="P12" s="143">
        <f>'свод 6 м-ц'!CG254</f>
        <v>6.654550847457628</v>
      </c>
      <c r="Q12" s="143">
        <f>'свод 6 м-ц'!CH254</f>
        <v>6.654550847457628</v>
      </c>
      <c r="R12" s="143">
        <f>'свод 6 м-ц'!CI254</f>
        <v>6.6738532110091739</v>
      </c>
      <c r="S12" s="143">
        <f t="shared" si="0"/>
        <v>1.9302363551545909E-2</v>
      </c>
      <c r="T12" s="58">
        <f t="shared" si="1"/>
        <v>116454.7790236251</v>
      </c>
      <c r="U12" s="58">
        <f t="shared" si="2"/>
        <v>116755.96847094796</v>
      </c>
      <c r="V12" s="58">
        <f t="shared" si="3"/>
        <v>1.0025863210582517</v>
      </c>
    </row>
    <row r="13" spans="1:22" ht="30" x14ac:dyDescent="0.25">
      <c r="A13">
        <v>1</v>
      </c>
      <c r="B13" s="29" t="s">
        <v>110</v>
      </c>
      <c r="C13" s="26" t="s">
        <v>7</v>
      </c>
      <c r="D13" s="78" t="s">
        <v>308</v>
      </c>
      <c r="E13" s="23">
        <f>'свод 6 м-ц'!ET253</f>
        <v>251</v>
      </c>
      <c r="F13" s="65">
        <f>'свод 6 м-ц'!EU253</f>
        <v>5027838.9099999992</v>
      </c>
      <c r="G13" s="30">
        <f>'свод 6 м-ц'!EV253</f>
        <v>125.5</v>
      </c>
      <c r="H13" s="65">
        <f>'свод 6 м-ц'!EW253</f>
        <v>2513919.4549999996</v>
      </c>
      <c r="I13" s="23">
        <f>'свод 6 м-ц'!EX253</f>
        <v>251</v>
      </c>
      <c r="J13" s="65">
        <f>'свод 6 м-ц'!EY253</f>
        <v>5027838.6099999994</v>
      </c>
      <c r="K13" s="23">
        <f>'свод 6 м-ц'!FA253</f>
        <v>2</v>
      </c>
      <c r="L13" s="65">
        <f>'свод 6 м-ц'!FB253</f>
        <v>36823.5</v>
      </c>
      <c r="M13" s="200">
        <f>'свод 6 м-ц'!FD253</f>
        <v>239.65999999999997</v>
      </c>
      <c r="N13" s="200">
        <f>'свод 6 м-ц'!FE253</f>
        <v>119.82999999999998</v>
      </c>
      <c r="O13" s="200">
        <f>'свод 6 м-ц'!FF253</f>
        <v>239.65999999999997</v>
      </c>
      <c r="P13" s="143">
        <f>'свод 6 м-ц'!FD254</f>
        <v>0.95482071713147398</v>
      </c>
      <c r="Q13" s="143">
        <f>'свод 6 м-ц'!FE254</f>
        <v>0.95482071713147398</v>
      </c>
      <c r="R13" s="143">
        <f>'свод 6 м-ц'!FF254</f>
        <v>0.95482071713147398</v>
      </c>
      <c r="S13" s="143">
        <f t="shared" si="0"/>
        <v>0</v>
      </c>
      <c r="T13" s="58">
        <f t="shared" si="1"/>
        <v>20031.230717131471</v>
      </c>
      <c r="U13" s="58">
        <f t="shared" si="2"/>
        <v>20031.229521912348</v>
      </c>
      <c r="V13" s="58">
        <f t="shared" si="3"/>
        <v>0.99999994033221717</v>
      </c>
    </row>
    <row r="14" spans="1:22" ht="30" x14ac:dyDescent="0.25">
      <c r="A14">
        <v>1</v>
      </c>
      <c r="B14" s="29" t="s">
        <v>111</v>
      </c>
      <c r="C14" s="26" t="s">
        <v>270</v>
      </c>
      <c r="D14" s="78" t="s">
        <v>303</v>
      </c>
      <c r="E14" s="23">
        <f>'свод 6 м-ц'!FI253</f>
        <v>487</v>
      </c>
      <c r="F14" s="65">
        <f>'свод 6 м-ц'!FJ253</f>
        <v>23066094.428639997</v>
      </c>
      <c r="G14" s="30">
        <f>'свод 6 м-ц'!FK253</f>
        <v>243.5</v>
      </c>
      <c r="H14" s="65">
        <f>'свод 6 м-ц'!FL253</f>
        <v>11533047.214319998</v>
      </c>
      <c r="I14" s="23">
        <f>'свод 6 м-ц'!FM253</f>
        <v>105</v>
      </c>
      <c r="J14" s="65">
        <f>'свод 6 м-ц'!FN253</f>
        <v>6788202.3099999987</v>
      </c>
      <c r="K14" s="23">
        <f>'свод 6 м-ц'!FP253</f>
        <v>2</v>
      </c>
      <c r="L14" s="65">
        <f>'свод 6 м-ц'!FQ253</f>
        <v>28196.28</v>
      </c>
      <c r="M14" s="200">
        <f>'свод 6 м-ц'!FS253</f>
        <v>1360.27</v>
      </c>
      <c r="N14" s="200">
        <f>'свод 6 м-ц'!FT253</f>
        <v>680.13499999999999</v>
      </c>
      <c r="O14" s="200">
        <f>'свод 6 м-ц'!FU253</f>
        <v>422.85</v>
      </c>
      <c r="P14" s="143">
        <f>'свод 6 м-ц'!FS254</f>
        <v>2.7931622176591375</v>
      </c>
      <c r="Q14" s="143">
        <f>'свод 6 м-ц'!FT254</f>
        <v>2.7931622176591375</v>
      </c>
      <c r="R14" s="143">
        <f>'свод 6 м-ц'!FU254</f>
        <v>4.0271428571428576</v>
      </c>
      <c r="S14" s="143">
        <f t="shared" si="0"/>
        <v>1.2339806394837201</v>
      </c>
      <c r="T14" s="58">
        <f t="shared" si="1"/>
        <v>47363.643590636544</v>
      </c>
      <c r="U14" s="58">
        <f t="shared" si="2"/>
        <v>64649.545809523799</v>
      </c>
      <c r="V14" s="58">
        <f t="shared" si="3"/>
        <v>1.3649614115056079</v>
      </c>
    </row>
    <row r="15" spans="1:22" x14ac:dyDescent="0.25">
      <c r="A15">
        <v>1</v>
      </c>
      <c r="B15" s="29" t="s">
        <v>93</v>
      </c>
      <c r="C15" s="26" t="s">
        <v>155</v>
      </c>
      <c r="D15" s="78" t="s">
        <v>308</v>
      </c>
      <c r="E15" s="23">
        <f>'свод 6 м-ц'!FX253</f>
        <v>406</v>
      </c>
      <c r="F15" s="65">
        <f>'свод 6 м-ц'!FY253</f>
        <v>95368490.763789609</v>
      </c>
      <c r="G15" s="30">
        <f>'свод 6 м-ц'!FZ253</f>
        <v>203</v>
      </c>
      <c r="H15" s="65">
        <f>'свод 6 м-ц'!GA253</f>
        <v>47684245.381894805</v>
      </c>
      <c r="I15" s="23">
        <f>'свод 6 м-ц'!GB253</f>
        <v>213</v>
      </c>
      <c r="J15" s="65">
        <f>'свод 6 м-ц'!GC253</f>
        <v>45280227.649999999</v>
      </c>
      <c r="K15" s="23">
        <f>'свод 6 м-ц'!GE253</f>
        <v>0</v>
      </c>
      <c r="L15" s="65">
        <f>'свод 6 м-ц'!GF253</f>
        <v>0</v>
      </c>
      <c r="M15" s="200">
        <f>'свод 6 м-ц'!GH253</f>
        <v>6052.1399999999994</v>
      </c>
      <c r="N15" s="200">
        <f>'свод 6 м-ц'!GI253</f>
        <v>3026.0699999999997</v>
      </c>
      <c r="O15" s="200">
        <f>'свод 6 м-ц'!GJ253</f>
        <v>2932.5499999999997</v>
      </c>
      <c r="P15" s="143">
        <f>'свод 6 м-ц'!GH254</f>
        <v>14.906748768472905</v>
      </c>
      <c r="Q15" s="143">
        <f>'свод 6 м-ц'!GI254</f>
        <v>14.906748768472905</v>
      </c>
      <c r="R15" s="143">
        <f>'свод 6 м-ц'!GJ254</f>
        <v>13.767840375586854</v>
      </c>
      <c r="S15" s="143">
        <f t="shared" si="0"/>
        <v>-1.1389083928860515</v>
      </c>
      <c r="T15" s="58">
        <f t="shared" si="1"/>
        <v>234897.76050194484</v>
      </c>
      <c r="U15" s="58">
        <f t="shared" si="2"/>
        <v>212583.22840375587</v>
      </c>
      <c r="V15" s="58">
        <f t="shared" si="3"/>
        <v>0.90500321480074641</v>
      </c>
    </row>
    <row r="16" spans="1:22" x14ac:dyDescent="0.25">
      <c r="A16">
        <v>1</v>
      </c>
      <c r="B16" s="29"/>
      <c r="C16" s="77" t="s">
        <v>317</v>
      </c>
      <c r="D16" s="78"/>
      <c r="E16" s="70">
        <f>SUM(E5:E15)</f>
        <v>9458</v>
      </c>
      <c r="F16" s="70">
        <f t="shared" ref="F16:O16" si="4">SUM(F5:F15)</f>
        <v>849266764.60772324</v>
      </c>
      <c r="G16" s="70">
        <f t="shared" si="4"/>
        <v>4729</v>
      </c>
      <c r="H16" s="70">
        <f t="shared" si="4"/>
        <v>424633382.30386162</v>
      </c>
      <c r="I16" s="70">
        <f t="shared" si="4"/>
        <v>4308</v>
      </c>
      <c r="J16" s="73">
        <f t="shared" si="4"/>
        <v>426486017.28000003</v>
      </c>
      <c r="K16" s="70">
        <f t="shared" si="4"/>
        <v>129</v>
      </c>
      <c r="L16" s="70">
        <f t="shared" si="4"/>
        <v>13181695.42</v>
      </c>
      <c r="M16" s="202">
        <f t="shared" si="4"/>
        <v>48162.760000000009</v>
      </c>
      <c r="N16" s="202">
        <f t="shared" si="4"/>
        <v>24081.380000000005</v>
      </c>
      <c r="O16" s="202">
        <f t="shared" si="4"/>
        <v>24691.39</v>
      </c>
      <c r="P16" s="145">
        <f>SUM(M16/E16)</f>
        <v>5.0922774370902948</v>
      </c>
      <c r="Q16" s="145">
        <f>SUM(N16/G16)</f>
        <v>5.0922774370902948</v>
      </c>
      <c r="R16" s="145">
        <f>SUM(O16/I16)</f>
        <v>5.7315204271123488</v>
      </c>
      <c r="S16" s="143">
        <f t="shared" si="0"/>
        <v>0.63924299002205398</v>
      </c>
      <c r="T16" s="58">
        <f t="shared" si="1"/>
        <v>89793.483253089784</v>
      </c>
      <c r="U16" s="58">
        <f t="shared" si="2"/>
        <v>98998.611253481897</v>
      </c>
      <c r="V16" s="58">
        <f t="shared" si="3"/>
        <v>1.1025144327506124</v>
      </c>
    </row>
    <row r="17" spans="1:22" x14ac:dyDescent="0.25">
      <c r="A17">
        <v>1</v>
      </c>
      <c r="B17" s="29"/>
      <c r="C17" s="77" t="s">
        <v>316</v>
      </c>
      <c r="D17" s="78"/>
      <c r="E17" s="23"/>
      <c r="F17" s="23"/>
      <c r="G17" s="30"/>
      <c r="H17" s="23"/>
      <c r="I17" s="23"/>
      <c r="J17" s="65"/>
      <c r="K17" s="23"/>
      <c r="L17" s="23"/>
      <c r="M17" s="200"/>
      <c r="N17" s="200"/>
      <c r="O17" s="200"/>
      <c r="P17" s="143"/>
      <c r="Q17" s="143"/>
      <c r="R17" s="143"/>
      <c r="S17" s="143">
        <f t="shared" si="0"/>
        <v>0</v>
      </c>
      <c r="T17" s="58"/>
      <c r="U17" s="58"/>
      <c r="V17" s="58"/>
    </row>
    <row r="18" spans="1:22" x14ac:dyDescent="0.25">
      <c r="A18">
        <v>1</v>
      </c>
      <c r="B18" s="29" t="s">
        <v>113</v>
      </c>
      <c r="C18" s="26" t="s">
        <v>8</v>
      </c>
      <c r="D18" s="78" t="s">
        <v>306</v>
      </c>
      <c r="E18" s="23">
        <f>'свод 6 м-ц'!IF253</f>
        <v>0</v>
      </c>
      <c r="F18" s="65">
        <f>'свод 6 м-ц'!IG253</f>
        <v>0</v>
      </c>
      <c r="G18" s="30">
        <f>'свод 6 м-ц'!IH253</f>
        <v>0</v>
      </c>
      <c r="H18" s="65">
        <f>'свод 6 м-ц'!II253</f>
        <v>0</v>
      </c>
      <c r="I18" s="23">
        <f>'свод 6 м-ц'!IJ253</f>
        <v>0</v>
      </c>
      <c r="J18" s="65">
        <f>'свод 6 м-ц'!IK253</f>
        <v>0</v>
      </c>
      <c r="K18" s="23">
        <f>'свод 6 м-ц'!IM253</f>
        <v>0</v>
      </c>
      <c r="L18" s="65">
        <f>'свод 6 м-ц'!IN253</f>
        <v>0</v>
      </c>
      <c r="M18" s="200">
        <f>'свод 6 м-ц'!IP253</f>
        <v>0</v>
      </c>
      <c r="N18" s="200">
        <f>'свод 6 м-ц'!IQ253</f>
        <v>0</v>
      </c>
      <c r="O18" s="200">
        <f>'свод 6 м-ц'!IR253</f>
        <v>0</v>
      </c>
      <c r="P18" s="143" t="e">
        <f>'свод 6 м-ц'!IP254</f>
        <v>#DIV/0!</v>
      </c>
      <c r="Q18" s="143" t="e">
        <f>'свод 6 м-ц'!IQ254</f>
        <v>#DIV/0!</v>
      </c>
      <c r="R18" s="143" t="e">
        <f>'свод 6 м-ц'!IR254</f>
        <v>#DIV/0!</v>
      </c>
      <c r="S18" s="143" t="e">
        <f t="shared" si="0"/>
        <v>#DIV/0!</v>
      </c>
      <c r="T18" s="58" t="e">
        <f t="shared" si="1"/>
        <v>#DIV/0!</v>
      </c>
      <c r="U18" s="58" t="e">
        <f t="shared" si="2"/>
        <v>#DIV/0!</v>
      </c>
      <c r="V18" s="58" t="e">
        <f t="shared" si="3"/>
        <v>#DIV/0!</v>
      </c>
    </row>
    <row r="19" spans="1:22" x14ac:dyDescent="0.25">
      <c r="A19">
        <v>1</v>
      </c>
      <c r="B19" s="29" t="s">
        <v>124</v>
      </c>
      <c r="C19" s="26" t="s">
        <v>135</v>
      </c>
      <c r="D19" s="78" t="s">
        <v>306</v>
      </c>
      <c r="E19" s="23">
        <f>'свод 6 м-ц'!OO253</f>
        <v>23</v>
      </c>
      <c r="F19" s="65">
        <f>'свод 6 м-ц'!OP253</f>
        <v>2783107.6298496001</v>
      </c>
      <c r="G19" s="30">
        <f>'свод 6 м-ц'!OQ253</f>
        <v>11.5</v>
      </c>
      <c r="H19" s="65">
        <f>'свод 6 м-ц'!OR253</f>
        <v>1391553.8149248001</v>
      </c>
      <c r="I19" s="23">
        <f>'свод 6 м-ц'!OS253</f>
        <v>4</v>
      </c>
      <c r="J19" s="65">
        <f>'свод 6 м-ц'!OT253</f>
        <v>432858.24</v>
      </c>
      <c r="K19" s="23">
        <f>'свод 6 м-ц'!OV253</f>
        <v>0</v>
      </c>
      <c r="L19" s="65">
        <f>'свод 6 м-ц'!OW253</f>
        <v>0</v>
      </c>
      <c r="M19" s="200">
        <f>'свод 6 м-ц'!OY253</f>
        <v>174.84</v>
      </c>
      <c r="N19" s="200">
        <f>'свод 6 м-ц'!OZ253</f>
        <v>87.42</v>
      </c>
      <c r="O19" s="200">
        <f>'свод 6 м-ц'!PA253</f>
        <v>24</v>
      </c>
      <c r="P19" s="143">
        <f>'свод 6 м-ц'!OY254</f>
        <v>7.6017391304347823</v>
      </c>
      <c r="Q19" s="143">
        <f>'свод 6 м-ц'!OZ254</f>
        <v>7.6017391304347823</v>
      </c>
      <c r="R19" s="143"/>
      <c r="S19" s="143"/>
      <c r="T19" s="58">
        <f t="shared" si="1"/>
        <v>121004.67955867827</v>
      </c>
      <c r="U19" s="58">
        <f t="shared" si="2"/>
        <v>108214.56</v>
      </c>
      <c r="V19" s="58">
        <f t="shared" si="3"/>
        <v>0.89430062039480041</v>
      </c>
    </row>
    <row r="20" spans="1:22" x14ac:dyDescent="0.25">
      <c r="A20">
        <v>1</v>
      </c>
      <c r="B20" s="29" t="s">
        <v>150</v>
      </c>
      <c r="C20" s="26" t="s">
        <v>154</v>
      </c>
      <c r="D20" s="78" t="s">
        <v>306</v>
      </c>
      <c r="E20" s="23">
        <f>'свод 6 м-ц'!QH253</f>
        <v>370</v>
      </c>
      <c r="F20" s="65">
        <f>'свод 6 м-ц'!QI253</f>
        <v>9280279.512000002</v>
      </c>
      <c r="G20" s="30">
        <f>'свод 6 м-ц'!QJ253</f>
        <v>185</v>
      </c>
      <c r="H20" s="65">
        <f>'свод 6 м-ц'!QK253</f>
        <v>4640139.756000001</v>
      </c>
      <c r="I20" s="23">
        <f>'свод 6 м-ц'!QL253</f>
        <v>228</v>
      </c>
      <c r="J20" s="65">
        <f>'свод 6 м-ц'!QM253</f>
        <v>5976328.0299999975</v>
      </c>
      <c r="K20" s="23">
        <f>'свод 6 м-ц'!QO253</f>
        <v>1</v>
      </c>
      <c r="L20" s="65">
        <f>'свод 6 м-ц'!QP253</f>
        <v>23735.38</v>
      </c>
      <c r="M20" s="200">
        <f>'свод 6 м-ц'!QR253</f>
        <v>367.53</v>
      </c>
      <c r="N20" s="200">
        <f>'свод 6 м-ц'!QS253</f>
        <v>183.76499999999999</v>
      </c>
      <c r="O20" s="200">
        <f>'свод 6 м-ц'!QT253</f>
        <v>238.83</v>
      </c>
      <c r="P20" s="143">
        <f>'свод 6 м-ц'!QR254</f>
        <v>0.99332432432432427</v>
      </c>
      <c r="Q20" s="143">
        <f>'свод 6 м-ц'!QS254</f>
        <v>0.99332432432432427</v>
      </c>
      <c r="R20" s="143">
        <f>'свод 6 м-ц'!QT254</f>
        <v>1.0475000000000001</v>
      </c>
      <c r="S20" s="143">
        <f t="shared" si="0"/>
        <v>5.4175675675675827E-2</v>
      </c>
      <c r="T20" s="58">
        <f t="shared" si="1"/>
        <v>25081.836518918924</v>
      </c>
      <c r="U20" s="58">
        <f t="shared" si="2"/>
        <v>26211.965043859636</v>
      </c>
      <c r="V20" s="58">
        <f t="shared" si="3"/>
        <v>1.0450576465598231</v>
      </c>
    </row>
    <row r="21" spans="1:22" ht="30" x14ac:dyDescent="0.25">
      <c r="A21">
        <v>1</v>
      </c>
      <c r="B21" s="29" t="s">
        <v>128</v>
      </c>
      <c r="C21" s="26" t="s">
        <v>16</v>
      </c>
      <c r="D21" s="78" t="s">
        <v>309</v>
      </c>
      <c r="E21" s="23">
        <f>'свод 6 м-ц'!GM253</f>
        <v>711</v>
      </c>
      <c r="F21" s="65">
        <f>'свод 6 м-ц'!GN253</f>
        <v>16323054.557220003</v>
      </c>
      <c r="G21" s="30">
        <f>'свод 6 м-ц'!GO253</f>
        <v>355.5</v>
      </c>
      <c r="H21" s="65">
        <f>'свод 6 м-ц'!GP253</f>
        <v>8161527.2786100004</v>
      </c>
      <c r="I21" s="23">
        <f>'свод 6 м-ц'!GQ253</f>
        <v>375</v>
      </c>
      <c r="J21" s="65">
        <f>'свод 6 м-ц'!GR253</f>
        <v>8324512.9499999965</v>
      </c>
      <c r="K21" s="23">
        <f>'свод 6 м-ц'!GT253</f>
        <v>5</v>
      </c>
      <c r="L21" s="65">
        <f>'свод 6 м-ц'!GU253</f>
        <v>155289.95000000001</v>
      </c>
      <c r="M21" s="200">
        <f>'свод 6 м-ц'!GW253</f>
        <v>646.52</v>
      </c>
      <c r="N21" s="200">
        <f>'свод 6 м-ц'!GX253</f>
        <v>323.26</v>
      </c>
      <c r="O21" s="200">
        <f>'свод 6 м-ц'!GY253</f>
        <v>331.07000000000005</v>
      </c>
      <c r="P21" s="143">
        <f>'свод 6 м-ц'!GW254</f>
        <v>0.90931082981715894</v>
      </c>
      <c r="Q21" s="143">
        <f>'свод 6 м-ц'!GX254</f>
        <v>0.90931082981715894</v>
      </c>
      <c r="R21" s="143">
        <f>'свод 6 м-ц'!GY254</f>
        <v>0.88285333333333349</v>
      </c>
      <c r="S21" s="143">
        <f t="shared" si="0"/>
        <v>-2.6457496483825449E-2</v>
      </c>
      <c r="T21" s="58">
        <f t="shared" si="1"/>
        <v>22957.882640253167</v>
      </c>
      <c r="U21" s="58">
        <f t="shared" si="2"/>
        <v>22198.701199999992</v>
      </c>
      <c r="V21" s="58">
        <f t="shared" si="3"/>
        <v>0.9669315567054052</v>
      </c>
    </row>
    <row r="22" spans="1:22" ht="60" x14ac:dyDescent="0.25">
      <c r="A22">
        <v>1</v>
      </c>
      <c r="B22" s="29" t="s">
        <v>149</v>
      </c>
      <c r="C22" s="26" t="s">
        <v>2</v>
      </c>
      <c r="D22" s="78" t="s">
        <v>299</v>
      </c>
      <c r="E22" s="23">
        <f>'свод 6 м-ц'!HB253</f>
        <v>0</v>
      </c>
      <c r="F22" s="65">
        <f>'свод 6 м-ц'!HC253</f>
        <v>0</v>
      </c>
      <c r="G22" s="30">
        <f>'свод 6 м-ц'!HD253</f>
        <v>0</v>
      </c>
      <c r="H22" s="65">
        <f>'свод 6 м-ц'!HE253</f>
        <v>0</v>
      </c>
      <c r="I22" s="23">
        <f>'свод 6 м-ц'!HF253</f>
        <v>0</v>
      </c>
      <c r="J22" s="65">
        <f>'свод 6 м-ц'!HG253</f>
        <v>0</v>
      </c>
      <c r="K22" s="23">
        <f>'свод 6 м-ц'!HI253</f>
        <v>0</v>
      </c>
      <c r="L22" s="65">
        <f>'свод 6 м-ц'!HJ253</f>
        <v>0</v>
      </c>
      <c r="M22" s="200">
        <f>'свод 6 м-ц'!HL253</f>
        <v>0</v>
      </c>
      <c r="N22" s="200">
        <f>'свод 6 м-ц'!HM253</f>
        <v>0</v>
      </c>
      <c r="O22" s="200">
        <f>'свод 6 м-ц'!HN253</f>
        <v>0</v>
      </c>
      <c r="P22" s="143" t="e">
        <f>'свод 6 м-ц'!HL254</f>
        <v>#DIV/0!</v>
      </c>
      <c r="Q22" s="143" t="e">
        <f>'свод 6 м-ц'!HM254</f>
        <v>#DIV/0!</v>
      </c>
      <c r="R22" s="143" t="e">
        <f>'свод 6 м-ц'!HN254</f>
        <v>#DIV/0!</v>
      </c>
      <c r="S22" s="143" t="e">
        <f t="shared" si="0"/>
        <v>#DIV/0!</v>
      </c>
      <c r="T22" s="58" t="e">
        <f t="shared" si="1"/>
        <v>#DIV/0!</v>
      </c>
      <c r="U22" s="58" t="e">
        <f t="shared" si="2"/>
        <v>#DIV/0!</v>
      </c>
      <c r="V22" s="58" t="e">
        <f t="shared" si="3"/>
        <v>#DIV/0!</v>
      </c>
    </row>
    <row r="23" spans="1:22" ht="30" x14ac:dyDescent="0.25">
      <c r="A23">
        <v>1</v>
      </c>
      <c r="B23" s="29" t="s">
        <v>117</v>
      </c>
      <c r="C23" s="26" t="s">
        <v>12</v>
      </c>
      <c r="D23" s="78" t="s">
        <v>311</v>
      </c>
      <c r="E23" s="23">
        <f>'свод 6 м-ц'!TT253</f>
        <v>0</v>
      </c>
      <c r="F23" s="65">
        <f>'свод 6 м-ц'!TU253</f>
        <v>0</v>
      </c>
      <c r="G23" s="30">
        <f>'свод 6 м-ц'!TV253</f>
        <v>0</v>
      </c>
      <c r="H23" s="65">
        <f>'свод 6 м-ц'!TW253</f>
        <v>0</v>
      </c>
      <c r="I23" s="23">
        <f>'свод 6 м-ц'!TX253</f>
        <v>0</v>
      </c>
      <c r="J23" s="65">
        <f>'свод 6 м-ц'!TY253</f>
        <v>0</v>
      </c>
      <c r="K23" s="23">
        <f>'свод 6 м-ц'!UA253</f>
        <v>0</v>
      </c>
      <c r="L23" s="65">
        <f>'свод 6 м-ц'!UB253</f>
        <v>0</v>
      </c>
      <c r="M23" s="200">
        <f>'свод 6 м-ц'!UD253</f>
        <v>0</v>
      </c>
      <c r="N23" s="200">
        <f>'свод 6 м-ц'!UE253</f>
        <v>0</v>
      </c>
      <c r="O23" s="200">
        <f>'свод 6 м-ц'!UF253</f>
        <v>0</v>
      </c>
      <c r="P23" s="143" t="e">
        <f>'свод 6 м-ц'!UD254</f>
        <v>#DIV/0!</v>
      </c>
      <c r="Q23" s="143" t="e">
        <f>'свод 6 м-ц'!UE254</f>
        <v>#DIV/0!</v>
      </c>
      <c r="R23" s="143" t="e">
        <f>'свод 6 м-ц'!UF254</f>
        <v>#DIV/0!</v>
      </c>
      <c r="S23" s="143" t="e">
        <f t="shared" si="0"/>
        <v>#DIV/0!</v>
      </c>
      <c r="T23" s="58" t="e">
        <f t="shared" si="1"/>
        <v>#DIV/0!</v>
      </c>
      <c r="U23" s="58" t="e">
        <f t="shared" si="2"/>
        <v>#DIV/0!</v>
      </c>
      <c r="V23" s="58" t="e">
        <f t="shared" si="3"/>
        <v>#DIV/0!</v>
      </c>
    </row>
    <row r="24" spans="1:22" ht="30" x14ac:dyDescent="0.25">
      <c r="A24">
        <v>1</v>
      </c>
      <c r="B24" s="29" t="s">
        <v>119</v>
      </c>
      <c r="C24" s="26" t="s">
        <v>13</v>
      </c>
      <c r="D24" s="78" t="s">
        <v>312</v>
      </c>
      <c r="E24" s="23">
        <f>'свод 6 м-ц'!UI253</f>
        <v>556</v>
      </c>
      <c r="F24" s="65">
        <f>'свод 6 м-ц'!UJ253</f>
        <v>12622426.447968002</v>
      </c>
      <c r="G24" s="30">
        <f>'свод 6 м-ц'!UK253</f>
        <v>278</v>
      </c>
      <c r="H24" s="65">
        <f>'свод 6 м-ц'!UL253</f>
        <v>6311213.2239840012</v>
      </c>
      <c r="I24" s="23">
        <f>'свод 6 м-ц'!UM253</f>
        <v>77</v>
      </c>
      <c r="J24" s="65">
        <f>'свод 6 м-ц'!UN253</f>
        <v>1788664.5799999996</v>
      </c>
      <c r="K24" s="23">
        <f>'свод 6 м-ц'!UP253</f>
        <v>0</v>
      </c>
      <c r="L24" s="65">
        <f>'свод 6 м-ц'!UQ253</f>
        <v>0</v>
      </c>
      <c r="M24" s="200">
        <f>'свод 6 м-ц'!US253</f>
        <v>500.01</v>
      </c>
      <c r="N24" s="200">
        <f>'свод 6 м-ц'!UT253</f>
        <v>250.005</v>
      </c>
      <c r="O24" s="200">
        <f>'свод 6 м-ц'!UU253</f>
        <v>70.900000000000006</v>
      </c>
      <c r="P24" s="143">
        <f>'свод 6 м-ц'!US254</f>
        <v>0.89929856115107909</v>
      </c>
      <c r="Q24" s="143">
        <f>'свод 6 м-ц'!UT254</f>
        <v>0.89929856115107909</v>
      </c>
      <c r="R24" s="143">
        <f>'свод 6 м-ц'!UU254</f>
        <v>0.92077922077922081</v>
      </c>
      <c r="S24" s="143">
        <f t="shared" si="0"/>
        <v>2.1480659628141718E-2</v>
      </c>
      <c r="T24" s="58">
        <f t="shared" si="1"/>
        <v>22702.205841669071</v>
      </c>
      <c r="U24" s="58">
        <f t="shared" si="2"/>
        <v>23229.410129870124</v>
      </c>
      <c r="V24" s="58">
        <f t="shared" si="3"/>
        <v>1.023222601886262</v>
      </c>
    </row>
    <row r="25" spans="1:22" ht="30" x14ac:dyDescent="0.25">
      <c r="A25">
        <v>1</v>
      </c>
      <c r="B25" s="29" t="s">
        <v>107</v>
      </c>
      <c r="C25" s="26" t="s">
        <v>163</v>
      </c>
      <c r="D25" s="78" t="s">
        <v>312</v>
      </c>
      <c r="E25" s="23">
        <f>'свод 6 м-ц'!LR253</f>
        <v>573</v>
      </c>
      <c r="F25" s="65">
        <f>'свод 6 м-ц'!LS253</f>
        <v>11496507.119999999</v>
      </c>
      <c r="G25" s="30">
        <f>'свод 6 м-ц'!LT253</f>
        <v>286.5</v>
      </c>
      <c r="H25" s="65">
        <f>'свод 6 м-ц'!LU253</f>
        <v>5748253.5599999996</v>
      </c>
      <c r="I25" s="23">
        <f>'свод 6 м-ц'!LV253</f>
        <v>286</v>
      </c>
      <c r="J25" s="65">
        <f>'свод 6 м-ц'!LW253</f>
        <v>4383372.2499999991</v>
      </c>
      <c r="K25" s="23">
        <f>'свод 6 м-ц'!LY253</f>
        <v>0</v>
      </c>
      <c r="L25" s="65">
        <f>'свод 6 м-ц'!LZ253</f>
        <v>0</v>
      </c>
      <c r="M25" s="200">
        <f>'свод 6 м-ц'!MB253</f>
        <v>546.3599999999999</v>
      </c>
      <c r="N25" s="200">
        <f>'свод 6 м-ц'!MC253</f>
        <v>273.17999999999995</v>
      </c>
      <c r="O25" s="200">
        <f>'свод 6 м-ц'!MD253</f>
        <v>209.49000000000004</v>
      </c>
      <c r="P25" s="143">
        <f>'свод 6 м-ц'!MB254</f>
        <v>0.95350785340314115</v>
      </c>
      <c r="Q25" s="143">
        <f>'свод 6 м-ц'!MC254</f>
        <v>0.95350785340314115</v>
      </c>
      <c r="R25" s="143">
        <f>'свод 6 м-ц'!MD254</f>
        <v>0.73248251748251758</v>
      </c>
      <c r="S25" s="143">
        <f t="shared" si="0"/>
        <v>-0.22102533592062357</v>
      </c>
      <c r="T25" s="58">
        <f t="shared" si="1"/>
        <v>20063.712251308898</v>
      </c>
      <c r="U25" s="58">
        <f t="shared" si="2"/>
        <v>15326.476398601395</v>
      </c>
      <c r="V25" s="58">
        <f t="shared" si="3"/>
        <v>0.76389036119681897</v>
      </c>
    </row>
    <row r="26" spans="1:22" ht="30" x14ac:dyDescent="0.25">
      <c r="A26">
        <v>1</v>
      </c>
      <c r="B26" s="29" t="s">
        <v>122</v>
      </c>
      <c r="C26" s="26" t="s">
        <v>15</v>
      </c>
      <c r="D26" s="78" t="s">
        <v>311</v>
      </c>
      <c r="E26" s="23">
        <f>'свод 6 м-ц'!TE253</f>
        <v>760</v>
      </c>
      <c r="F26" s="65">
        <f>'свод 6 м-ц'!TF253</f>
        <v>18526723.488000002</v>
      </c>
      <c r="G26" s="30">
        <f>'свод 6 м-ц'!TG253</f>
        <v>380</v>
      </c>
      <c r="H26" s="65">
        <f>'свод 6 м-ц'!TH253</f>
        <v>9263361.7440000009</v>
      </c>
      <c r="I26" s="23">
        <f>'свод 6 м-ц'!TI253</f>
        <v>438</v>
      </c>
      <c r="J26" s="65">
        <f>'свод 6 м-ц'!TJ253</f>
        <v>9849997.9700000007</v>
      </c>
      <c r="K26" s="23">
        <f>'свод 6 м-ц'!TL253</f>
        <v>8</v>
      </c>
      <c r="L26" s="65">
        <f>'свод 6 м-ц'!TM253</f>
        <v>185590.44999999998</v>
      </c>
      <c r="M26" s="200">
        <f>'свод 6 м-ц'!TO253</f>
        <v>733.71999999999991</v>
      </c>
      <c r="N26" s="200">
        <f>'свод 6 м-ц'!TP253</f>
        <v>366.85999999999996</v>
      </c>
      <c r="O26" s="200">
        <f>'свод 6 м-ц'!TQ253</f>
        <v>390.76000000000005</v>
      </c>
      <c r="P26" s="143">
        <f>'свод 6 м-ц'!TO254</f>
        <v>0.96542105263157885</v>
      </c>
      <c r="Q26" s="143">
        <f>'свод 6 м-ц'!TP254</f>
        <v>0.96542105263157885</v>
      </c>
      <c r="R26" s="143">
        <f>'свод 6 м-ц'!TQ254</f>
        <v>0.89214611872146132</v>
      </c>
      <c r="S26" s="143">
        <f t="shared" si="0"/>
        <v>-7.3274933910117523E-2</v>
      </c>
      <c r="T26" s="58">
        <f t="shared" si="1"/>
        <v>24377.267747368423</v>
      </c>
      <c r="U26" s="58">
        <f t="shared" si="2"/>
        <v>22488.579840182651</v>
      </c>
      <c r="V26" s="58">
        <f t="shared" si="3"/>
        <v>0.92252257608362775</v>
      </c>
    </row>
    <row r="27" spans="1:22" ht="30" x14ac:dyDescent="0.25">
      <c r="A27">
        <v>1</v>
      </c>
      <c r="B27" s="29" t="s">
        <v>120</v>
      </c>
      <c r="C27" s="26" t="s">
        <v>272</v>
      </c>
      <c r="D27" s="78" t="s">
        <v>299</v>
      </c>
      <c r="E27" s="23">
        <f>'свод 6 м-ц'!UX253</f>
        <v>244</v>
      </c>
      <c r="F27" s="65">
        <f>'свод 6 м-ц'!UY253</f>
        <v>5547035.1063599996</v>
      </c>
      <c r="G27" s="30">
        <f>'свод 6 м-ц'!UZ253</f>
        <v>122</v>
      </c>
      <c r="H27" s="65">
        <f>'свод 6 м-ц'!VA253</f>
        <v>2773517.5531799998</v>
      </c>
      <c r="I27" s="23">
        <f>'свод 6 м-ц'!VB253</f>
        <v>196</v>
      </c>
      <c r="J27" s="65">
        <f>'свод 6 м-ц'!VC253</f>
        <v>4360602.8299999963</v>
      </c>
      <c r="K27" s="23">
        <f>'свод 6 м-ц'!VE253</f>
        <v>0</v>
      </c>
      <c r="L27" s="65">
        <f>'свод 6 м-ц'!VF253</f>
        <v>0</v>
      </c>
      <c r="M27" s="200">
        <f>'свод 6 м-ц'!VH253</f>
        <v>219.79</v>
      </c>
      <c r="N27" s="200">
        <f>'свод 6 м-ц'!VI253</f>
        <v>109.895</v>
      </c>
      <c r="O27" s="200">
        <f>'свод 6 м-ц'!VJ253</f>
        <v>172.91000000000003</v>
      </c>
      <c r="P27" s="143">
        <f>'свод 6 м-ц'!VH254</f>
        <v>0.90077868852459009</v>
      </c>
      <c r="Q27" s="143">
        <f>'свод 6 м-ц'!VI254</f>
        <v>0.90077868852459009</v>
      </c>
      <c r="R27" s="143">
        <f>'свод 6 м-ц'!VJ254</f>
        <v>0.88219387755102052</v>
      </c>
      <c r="S27" s="143">
        <f t="shared" si="0"/>
        <v>-1.8584810973569565E-2</v>
      </c>
      <c r="T27" s="58">
        <f t="shared" si="1"/>
        <v>22733.750435901638</v>
      </c>
      <c r="U27" s="58">
        <f t="shared" si="2"/>
        <v>22247.973622448961</v>
      </c>
      <c r="V27" s="58">
        <f t="shared" si="3"/>
        <v>0.97863191052341592</v>
      </c>
    </row>
    <row r="28" spans="1:22" ht="30" x14ac:dyDescent="0.25">
      <c r="A28">
        <v>1</v>
      </c>
      <c r="B28" s="29" t="s">
        <v>123</v>
      </c>
      <c r="C28" s="26" t="s">
        <v>159</v>
      </c>
      <c r="D28" s="78" t="s">
        <v>311</v>
      </c>
      <c r="E28" s="23">
        <f>'свод 6 м-ц'!VM253</f>
        <v>200</v>
      </c>
      <c r="F28" s="65">
        <f>'свод 6 м-ц'!VN253</f>
        <v>4397357.1599999992</v>
      </c>
      <c r="G28" s="30">
        <f>'свод 6 м-ц'!VO253</f>
        <v>100</v>
      </c>
      <c r="H28" s="65">
        <f>'свод 6 м-ц'!VP253</f>
        <v>2198678.5799999996</v>
      </c>
      <c r="I28" s="23">
        <f>'свод 6 м-ц'!VQ253</f>
        <v>99</v>
      </c>
      <c r="J28" s="65">
        <f>'свод 6 м-ц'!VR253</f>
        <v>2217398.6000000006</v>
      </c>
      <c r="K28" s="23">
        <f>'свод 6 м-ц'!VT253</f>
        <v>0</v>
      </c>
      <c r="L28" s="65">
        <f>'свод 6 м-ц'!VU253</f>
        <v>0</v>
      </c>
      <c r="M28" s="200">
        <f>'свод 6 м-ц'!VW253</f>
        <v>174.14999999999998</v>
      </c>
      <c r="N28" s="200">
        <f>'свод 6 м-ц'!VX253</f>
        <v>87.074999999999989</v>
      </c>
      <c r="O28" s="200">
        <f>'свод 6 м-ц'!VY253</f>
        <v>88.02000000000001</v>
      </c>
      <c r="P28" s="143">
        <f>'свод 6 м-ц'!VW254</f>
        <v>0.87074999999999991</v>
      </c>
      <c r="Q28" s="143">
        <f>'свод 6 м-ц'!VX254</f>
        <v>0.87074999999999991</v>
      </c>
      <c r="R28" s="143">
        <f>'свод 6 м-ц'!VY254</f>
        <v>0.88909090909090915</v>
      </c>
      <c r="S28" s="143">
        <f t="shared" si="0"/>
        <v>1.8340909090909241E-2</v>
      </c>
      <c r="T28" s="58">
        <f t="shared" si="1"/>
        <v>21986.785799999998</v>
      </c>
      <c r="U28" s="58">
        <f t="shared" si="2"/>
        <v>22397.965656565662</v>
      </c>
      <c r="V28" s="58">
        <f t="shared" si="3"/>
        <v>1.0187012262868211</v>
      </c>
    </row>
    <row r="29" spans="1:22" ht="30" x14ac:dyDescent="0.25">
      <c r="A29">
        <v>1</v>
      </c>
      <c r="B29" s="29" t="s">
        <v>121</v>
      </c>
      <c r="C29" s="26" t="s">
        <v>14</v>
      </c>
      <c r="D29" s="78" t="s">
        <v>306</v>
      </c>
      <c r="E29" s="23">
        <f>'свод 6 м-ц'!RL253</f>
        <v>1318</v>
      </c>
      <c r="F29" s="65">
        <f>'свод 6 м-ц'!RM253</f>
        <v>32724766.599407997</v>
      </c>
      <c r="G29" s="30">
        <f>'свод 6 м-ц'!RN253</f>
        <v>659</v>
      </c>
      <c r="H29" s="65">
        <f>'свод 6 м-ц'!RO253</f>
        <v>16362383.299703998</v>
      </c>
      <c r="I29" s="23">
        <f>'свод 6 м-ц'!RP253</f>
        <v>551</v>
      </c>
      <c r="J29" s="65">
        <f>'свод 6 м-ц'!RQ253</f>
        <v>13743941.489999998</v>
      </c>
      <c r="K29" s="23">
        <f>'свод 6 м-ц'!RS253</f>
        <v>3</v>
      </c>
      <c r="L29" s="65">
        <f>'свод 6 м-ц'!RT253</f>
        <v>69943.610000000015</v>
      </c>
      <c r="M29" s="200">
        <f>'свод 6 м-ц'!RV253</f>
        <v>1381.7899999999997</v>
      </c>
      <c r="N29" s="200">
        <f>'свод 6 м-ц'!RW253</f>
        <v>690.89499999999987</v>
      </c>
      <c r="O29" s="200">
        <f>'свод 6 м-ц'!RX253</f>
        <v>597.49</v>
      </c>
      <c r="P29" s="143">
        <f>'свод 6 м-ц'!RV254</f>
        <v>1.04839908952959</v>
      </c>
      <c r="Q29" s="143">
        <f>'свод 6 м-ц'!RW254</f>
        <v>1.04839908952959</v>
      </c>
      <c r="R29" s="143">
        <f>'свод 6 м-ц'!RX254</f>
        <v>1.0843738656987296</v>
      </c>
      <c r="S29" s="143">
        <f t="shared" si="0"/>
        <v>3.5974776169139577E-2</v>
      </c>
      <c r="T29" s="58">
        <f t="shared" si="1"/>
        <v>24829.109711235204</v>
      </c>
      <c r="U29" s="58">
        <f t="shared" si="2"/>
        <v>24943.632468239561</v>
      </c>
      <c r="V29" s="58">
        <f t="shared" si="3"/>
        <v>1.0046124391223152</v>
      </c>
    </row>
    <row r="30" spans="1:22" ht="45" x14ac:dyDescent="0.25">
      <c r="A30">
        <v>1</v>
      </c>
      <c r="B30" s="29" t="s">
        <v>116</v>
      </c>
      <c r="C30" s="26" t="s">
        <v>160</v>
      </c>
      <c r="D30" s="78" t="s">
        <v>311</v>
      </c>
      <c r="E30" s="23">
        <f>'свод 6 м-ц'!SA253</f>
        <v>569</v>
      </c>
      <c r="F30" s="65">
        <f>'свод 6 м-ц'!SB253</f>
        <v>11158470.636479998</v>
      </c>
      <c r="G30" s="30">
        <f>'свод 6 м-ц'!SC253</f>
        <v>284.5</v>
      </c>
      <c r="H30" s="65">
        <f>'свод 6 м-ц'!SD253</f>
        <v>5579235.318239999</v>
      </c>
      <c r="I30" s="23">
        <f>'свод 6 м-ц'!SE253</f>
        <v>325</v>
      </c>
      <c r="J30" s="65">
        <f>'свод 6 м-ц'!SF253</f>
        <v>6190538.9500000039</v>
      </c>
      <c r="K30" s="23">
        <f>'свод 6 м-ц'!SH253</f>
        <v>1</v>
      </c>
      <c r="L30" s="65">
        <f>'свод 6 м-ц'!SI253</f>
        <v>22725.360000000001</v>
      </c>
      <c r="M30" s="200">
        <f>'свод 6 м-ц'!SK253</f>
        <v>450.57</v>
      </c>
      <c r="N30" s="200">
        <f>'свод 6 м-ц'!SL253</f>
        <v>225.285</v>
      </c>
      <c r="O30" s="200">
        <f>'свод 6 м-ц'!SM253</f>
        <v>245.51000000000002</v>
      </c>
      <c r="P30" s="143">
        <f>'свод 6 м-ц'!SK254</f>
        <v>0.79186291739894554</v>
      </c>
      <c r="Q30" s="143">
        <f>'свод 6 м-ц'!SL254</f>
        <v>0.79186291739894554</v>
      </c>
      <c r="R30" s="143">
        <f>'свод 6 м-ц'!SM254</f>
        <v>0.75541538461538471</v>
      </c>
      <c r="S30" s="143">
        <f t="shared" si="0"/>
        <v>-3.6447532783560832E-2</v>
      </c>
      <c r="T30" s="58">
        <f t="shared" si="1"/>
        <v>19610.668956906851</v>
      </c>
      <c r="U30" s="58">
        <f t="shared" si="2"/>
        <v>19047.812153846167</v>
      </c>
      <c r="V30" s="58">
        <f t="shared" si="3"/>
        <v>0.97129843942103533</v>
      </c>
    </row>
    <row r="31" spans="1:22" ht="30" x14ac:dyDescent="0.25">
      <c r="A31">
        <v>1</v>
      </c>
      <c r="B31" s="29" t="s">
        <v>106</v>
      </c>
      <c r="C31" s="26" t="s">
        <v>161</v>
      </c>
      <c r="D31" s="78" t="s">
        <v>309</v>
      </c>
      <c r="E31" s="23">
        <f>'свод 6 м-ц'!LC253</f>
        <v>0</v>
      </c>
      <c r="F31" s="65">
        <f>'свод 6 м-ц'!LD253</f>
        <v>0</v>
      </c>
      <c r="G31" s="30">
        <f>'свод 6 м-ц'!LE253</f>
        <v>0</v>
      </c>
      <c r="H31" s="65">
        <f>'свод 6 м-ц'!LF253</f>
        <v>0</v>
      </c>
      <c r="I31" s="23">
        <f>'свод 6 м-ц'!LG253</f>
        <v>0</v>
      </c>
      <c r="J31" s="65">
        <f>'свод 6 м-ц'!LH253</f>
        <v>0</v>
      </c>
      <c r="K31" s="23">
        <f>'свод 6 м-ц'!LJ253</f>
        <v>0</v>
      </c>
      <c r="L31" s="65">
        <f>'свод 6 м-ц'!LK253</f>
        <v>0</v>
      </c>
      <c r="M31" s="200">
        <f>'свод 6 м-ц'!LM253</f>
        <v>0</v>
      </c>
      <c r="N31" s="200">
        <f>'свод 6 м-ц'!LN253</f>
        <v>0</v>
      </c>
      <c r="O31" s="200">
        <f>'свод 6 м-ц'!LO253</f>
        <v>0</v>
      </c>
      <c r="P31" s="143"/>
      <c r="Q31" s="143"/>
      <c r="R31" s="143"/>
      <c r="S31" s="143"/>
      <c r="T31" s="58"/>
      <c r="U31" s="58"/>
      <c r="V31" s="58"/>
    </row>
    <row r="32" spans="1:22" ht="30" x14ac:dyDescent="0.25">
      <c r="A32">
        <v>1</v>
      </c>
      <c r="B32" s="29" t="s">
        <v>112</v>
      </c>
      <c r="C32" s="26" t="s">
        <v>271</v>
      </c>
      <c r="D32" s="78" t="s">
        <v>306</v>
      </c>
      <c r="E32" s="23">
        <f>'свод 6 м-ц'!HQ253</f>
        <v>806</v>
      </c>
      <c r="F32" s="65">
        <f>'свод 6 м-ц'!HR253</f>
        <v>10596330.359999999</v>
      </c>
      <c r="G32" s="30">
        <f>'свод 6 м-ц'!HS253</f>
        <v>403</v>
      </c>
      <c r="H32" s="65">
        <f>'свод 6 м-ц'!HT253</f>
        <v>5298165.18</v>
      </c>
      <c r="I32" s="23">
        <f>'свод 6 м-ц'!HU253</f>
        <v>288</v>
      </c>
      <c r="J32" s="65">
        <f>'свод 6 м-ц'!HV253</f>
        <v>3209325.8400000003</v>
      </c>
      <c r="K32" s="23">
        <f>'свод 6 м-ц'!HX253</f>
        <v>1</v>
      </c>
      <c r="L32" s="65">
        <f>'свод 6 м-ц'!HY253</f>
        <v>13832.5</v>
      </c>
      <c r="M32" s="200">
        <f>'свод 6 м-ц'!IA253</f>
        <v>503.58000000000004</v>
      </c>
      <c r="N32" s="200">
        <f>'свод 6 м-ц'!IB253</f>
        <v>251.79000000000002</v>
      </c>
      <c r="O32" s="200">
        <f>'свод 6 м-ц'!IC253</f>
        <v>152.51999999999998</v>
      </c>
      <c r="P32" s="143">
        <f>'свод 6 м-ц'!IA254</f>
        <v>0.62478908188585613</v>
      </c>
      <c r="Q32" s="143">
        <f>'свод 6 м-ц'!IB254</f>
        <v>0.62478908188585613</v>
      </c>
      <c r="R32" s="143">
        <f>'свод 6 м-ц'!IC254</f>
        <v>0.52958333333333329</v>
      </c>
      <c r="S32" s="143">
        <f t="shared" si="0"/>
        <v>-9.520574855252284E-2</v>
      </c>
      <c r="T32" s="58">
        <f t="shared" si="1"/>
        <v>13146.811861042182</v>
      </c>
      <c r="U32" s="58">
        <f t="shared" si="2"/>
        <v>11143.4925</v>
      </c>
      <c r="V32" s="58">
        <f t="shared" si="3"/>
        <v>0.84761937858268144</v>
      </c>
    </row>
    <row r="33" spans="1:22" x14ac:dyDescent="0.25">
      <c r="A33">
        <v>1</v>
      </c>
      <c r="B33" s="29"/>
      <c r="C33" s="77" t="s">
        <v>318</v>
      </c>
      <c r="D33" s="78"/>
      <c r="E33" s="69">
        <f>SUM(E18:E32)</f>
        <v>6130</v>
      </c>
      <c r="F33" s="69">
        <f t="shared" ref="F33:O33" si="5">SUM(F18:F32)</f>
        <v>135456058.61728561</v>
      </c>
      <c r="G33" s="69">
        <f t="shared" si="5"/>
        <v>3065</v>
      </c>
      <c r="H33" s="69">
        <f t="shared" si="5"/>
        <v>67728029.308642805</v>
      </c>
      <c r="I33" s="69">
        <f t="shared" si="5"/>
        <v>2867</v>
      </c>
      <c r="J33" s="73">
        <f t="shared" si="5"/>
        <v>60477541.730000004</v>
      </c>
      <c r="K33" s="69">
        <f t="shared" si="5"/>
        <v>19</v>
      </c>
      <c r="L33" s="69">
        <f t="shared" si="5"/>
        <v>471117.25</v>
      </c>
      <c r="M33" s="202">
        <f t="shared" si="5"/>
        <v>5698.8599999999988</v>
      </c>
      <c r="N33" s="202">
        <f t="shared" si="5"/>
        <v>2849.4299999999994</v>
      </c>
      <c r="O33" s="202">
        <f t="shared" si="5"/>
        <v>2521.5000000000005</v>
      </c>
      <c r="P33" s="145">
        <f>SUM(M33/E33)</f>
        <v>0.92966721044045653</v>
      </c>
      <c r="Q33" s="145">
        <f>SUM(N33/G33)</f>
        <v>0.92966721044045653</v>
      </c>
      <c r="R33" s="145">
        <f>SUM(O33/I33)</f>
        <v>0.87949075688873402</v>
      </c>
      <c r="S33" s="143">
        <f t="shared" si="0"/>
        <v>-5.0176453551722511E-2</v>
      </c>
      <c r="T33" s="58">
        <f t="shared" si="1"/>
        <v>22097.236316033541</v>
      </c>
      <c r="U33" s="58">
        <f t="shared" si="2"/>
        <v>21094.364049529126</v>
      </c>
      <c r="V33" s="58">
        <f t="shared" si="3"/>
        <v>0.95461548891628856</v>
      </c>
    </row>
    <row r="34" spans="1:22" x14ac:dyDescent="0.25">
      <c r="A34">
        <v>1</v>
      </c>
      <c r="B34" s="29"/>
      <c r="C34" s="77" t="s">
        <v>319</v>
      </c>
      <c r="D34" s="78"/>
      <c r="E34" s="23"/>
      <c r="F34" s="23"/>
      <c r="G34" s="30"/>
      <c r="H34" s="23"/>
      <c r="I34" s="23"/>
      <c r="J34" s="65"/>
      <c r="K34" s="23"/>
      <c r="L34" s="23"/>
      <c r="M34" s="200"/>
      <c r="N34" s="200"/>
      <c r="O34" s="200"/>
      <c r="P34" s="143"/>
      <c r="Q34" s="143"/>
      <c r="R34" s="143"/>
      <c r="S34" s="143">
        <f t="shared" si="0"/>
        <v>0</v>
      </c>
      <c r="T34" s="58"/>
      <c r="U34" s="58"/>
      <c r="V34" s="58"/>
    </row>
    <row r="35" spans="1:22" x14ac:dyDescent="0.25">
      <c r="A35">
        <v>1</v>
      </c>
      <c r="B35" s="29" t="s">
        <v>127</v>
      </c>
      <c r="C35" s="26" t="s">
        <v>137</v>
      </c>
      <c r="D35" s="78" t="s">
        <v>301</v>
      </c>
      <c r="E35" s="23">
        <f>'свод 6 м-ц'!QW253</f>
        <v>215</v>
      </c>
      <c r="F35" s="65">
        <f>'свод 6 м-ц'!QX253</f>
        <v>11689744.9418352</v>
      </c>
      <c r="G35" s="30">
        <f>'свод 6 м-ц'!QY253</f>
        <v>107.5</v>
      </c>
      <c r="H35" s="65">
        <f>'свод 6 м-ц'!QZ253</f>
        <v>5844872.4709176002</v>
      </c>
      <c r="I35" s="23">
        <f>'свод 6 м-ц'!RA253</f>
        <v>119</v>
      </c>
      <c r="J35" s="65">
        <f>'свод 6 м-ц'!RB253</f>
        <v>7086893.4899999965</v>
      </c>
      <c r="K35" s="23">
        <f>'свод 6 м-ц'!RD253</f>
        <v>0</v>
      </c>
      <c r="L35" s="65">
        <f>'свод 6 м-ц'!RE253</f>
        <v>0</v>
      </c>
      <c r="M35" s="200">
        <f>'свод 6 м-ц'!RG253</f>
        <v>693.2700000000001</v>
      </c>
      <c r="N35" s="200">
        <f>'свод 6 м-ц'!RH253</f>
        <v>346.63500000000005</v>
      </c>
      <c r="O35" s="200">
        <f>'свод 6 м-ц'!RI253</f>
        <v>477.07</v>
      </c>
      <c r="P35" s="143">
        <f>'свод 6 м-ц'!RG254</f>
        <v>3.2245116279069772</v>
      </c>
      <c r="Q35" s="143">
        <f>'свод 6 м-ц'!RH254</f>
        <v>3.2245116279069772</v>
      </c>
      <c r="R35" s="143">
        <f>'свод 6 м-ц'!RI254</f>
        <v>4.0089915966386558</v>
      </c>
      <c r="S35" s="143">
        <f t="shared" si="0"/>
        <v>0.78447996873167858</v>
      </c>
      <c r="T35" s="58">
        <f t="shared" si="1"/>
        <v>54370.906706210233</v>
      </c>
      <c r="U35" s="58">
        <f t="shared" si="2"/>
        <v>59553.726806722661</v>
      </c>
      <c r="V35" s="58">
        <f t="shared" si="3"/>
        <v>1.095323407581144</v>
      </c>
    </row>
    <row r="36" spans="1:22" ht="30" x14ac:dyDescent="0.25">
      <c r="A36">
        <v>1</v>
      </c>
      <c r="B36" s="29" t="s">
        <v>114</v>
      </c>
      <c r="C36" s="26" t="s">
        <v>9</v>
      </c>
      <c r="D36" s="78" t="s">
        <v>300</v>
      </c>
      <c r="E36" s="23">
        <f>'свод 6 м-ц'!JJ253</f>
        <v>0</v>
      </c>
      <c r="F36" s="65">
        <f>'свод 6 м-ц'!JK253</f>
        <v>0</v>
      </c>
      <c r="G36" s="30">
        <f>'свод 6 м-ц'!JL253</f>
        <v>0</v>
      </c>
      <c r="H36" s="65">
        <f>'свод 6 м-ц'!JM253</f>
        <v>0</v>
      </c>
      <c r="I36" s="23">
        <f>'свод 6 м-ц'!JN253</f>
        <v>0</v>
      </c>
      <c r="J36" s="65">
        <f>'свод 6 м-ц'!JO253</f>
        <v>0</v>
      </c>
      <c r="K36" s="23">
        <f>'свод 6 м-ц'!JQ253</f>
        <v>0</v>
      </c>
      <c r="L36" s="65">
        <f>'свод 6 м-ц'!JR253</f>
        <v>0</v>
      </c>
      <c r="M36" s="200">
        <f>'свод 6 м-ц'!JT253</f>
        <v>0</v>
      </c>
      <c r="N36" s="200">
        <f>'свод 6 м-ц'!JU253</f>
        <v>0</v>
      </c>
      <c r="O36" s="200">
        <f>'свод 6 м-ц'!JV253</f>
        <v>0</v>
      </c>
      <c r="P36" s="143"/>
      <c r="Q36" s="143"/>
      <c r="R36" s="143"/>
      <c r="S36" s="143"/>
      <c r="T36" s="58"/>
      <c r="U36" s="58"/>
      <c r="V36" s="58"/>
    </row>
    <row r="37" spans="1:22" ht="25.5" customHeight="1" x14ac:dyDescent="0.25">
      <c r="A37">
        <v>1</v>
      </c>
      <c r="B37" s="29" t="s">
        <v>104</v>
      </c>
      <c r="C37" s="26" t="s">
        <v>6</v>
      </c>
      <c r="D37" s="78" t="s">
        <v>310</v>
      </c>
      <c r="E37" s="23">
        <f>'свод 6 м-ц'!MG253</f>
        <v>691</v>
      </c>
      <c r="F37" s="65">
        <f>'свод 6 м-ц'!MH253</f>
        <v>11915032.5</v>
      </c>
      <c r="G37" s="30">
        <f>'свод 6 м-ц'!MI253</f>
        <v>345.5</v>
      </c>
      <c r="H37" s="65">
        <f>'свод 6 м-ц'!MJ253</f>
        <v>5957516.25</v>
      </c>
      <c r="I37" s="23">
        <f>'свод 6 м-ц'!MK253</f>
        <v>385</v>
      </c>
      <c r="J37" s="65">
        <f>'свод 6 м-ц'!ML253</f>
        <v>7131975.4800000088</v>
      </c>
      <c r="K37" s="23">
        <f>'свод 6 м-ц'!MN253</f>
        <v>0</v>
      </c>
      <c r="L37" s="65">
        <f>'свод 6 м-ц'!MO253</f>
        <v>0</v>
      </c>
      <c r="M37" s="200">
        <f>'свод 6 м-ц'!MQ253</f>
        <v>566.25</v>
      </c>
      <c r="N37" s="200">
        <f>'свод 6 м-ц'!MR253</f>
        <v>283.125</v>
      </c>
      <c r="O37" s="200">
        <f>'свод 6 м-ц'!MS253</f>
        <v>339.23999999999995</v>
      </c>
      <c r="P37" s="143">
        <f>'свод 6 м-ц'!MQ254</f>
        <v>0.81946454413892911</v>
      </c>
      <c r="Q37" s="143">
        <f>'свод 6 м-ц'!MR254</f>
        <v>0.81946454413892911</v>
      </c>
      <c r="R37" s="143">
        <f>'свод 6 м-ц'!MS254</f>
        <v>0.88114285714285701</v>
      </c>
      <c r="S37" s="143">
        <f t="shared" si="0"/>
        <v>6.1678313003927898E-2</v>
      </c>
      <c r="T37" s="58">
        <f t="shared" si="1"/>
        <v>17243.172937771345</v>
      </c>
      <c r="U37" s="58">
        <f t="shared" si="2"/>
        <v>18524.611636363661</v>
      </c>
      <c r="V37" s="58">
        <f t="shared" si="3"/>
        <v>1.0743157134256487</v>
      </c>
    </row>
    <row r="38" spans="1:22" ht="30" x14ac:dyDescent="0.25">
      <c r="A38">
        <v>1</v>
      </c>
      <c r="B38" s="29" t="s">
        <v>108</v>
      </c>
      <c r="C38" s="26" t="s">
        <v>132</v>
      </c>
      <c r="D38" s="78" t="s">
        <v>310</v>
      </c>
      <c r="E38" s="23">
        <f>'свод 6 м-ц'!MV253</f>
        <v>44</v>
      </c>
      <c r="F38" s="65">
        <f>'свод 6 м-ц'!MW253</f>
        <v>740678.39999999991</v>
      </c>
      <c r="G38" s="30">
        <f>'свод 6 м-ц'!MX253</f>
        <v>22</v>
      </c>
      <c r="H38" s="65">
        <f>'свод 6 м-ц'!MY253</f>
        <v>370339.19999999995</v>
      </c>
      <c r="I38" s="23">
        <f>'свод 6 м-ц'!MZ253</f>
        <v>13</v>
      </c>
      <c r="J38" s="65">
        <f>'свод 6 м-ц'!NA253</f>
        <v>221782.68000000005</v>
      </c>
      <c r="K38" s="23">
        <f>'свод 6 м-ц'!NC253</f>
        <v>0</v>
      </c>
      <c r="L38" s="65">
        <f>'свод 6 м-ц'!ND253</f>
        <v>0</v>
      </c>
      <c r="M38" s="200">
        <f>'свод 6 м-ц'!NF253</f>
        <v>35.200000000000003</v>
      </c>
      <c r="N38" s="200">
        <f>'свод 6 м-ц'!NG253</f>
        <v>17.600000000000001</v>
      </c>
      <c r="O38" s="200">
        <f>'свод 6 м-ц'!NH253</f>
        <v>10.540000000000001</v>
      </c>
      <c r="P38" s="143">
        <f>'свод 6 м-ц'!NF254</f>
        <v>0.8</v>
      </c>
      <c r="Q38" s="143">
        <f>'свод 6 м-ц'!NG254</f>
        <v>0.8</v>
      </c>
      <c r="R38" s="143">
        <f>'свод 6 м-ц'!NH254</f>
        <v>0.8107692307692308</v>
      </c>
      <c r="S38" s="143">
        <f t="shared" si="0"/>
        <v>1.0769230769230753E-2</v>
      </c>
      <c r="T38" s="58">
        <f t="shared" si="1"/>
        <v>16833.599999999999</v>
      </c>
      <c r="U38" s="58">
        <f t="shared" si="2"/>
        <v>17060.206153846157</v>
      </c>
      <c r="V38" s="58">
        <f t="shared" si="3"/>
        <v>1.0134615384615386</v>
      </c>
    </row>
    <row r="39" spans="1:22" ht="30" x14ac:dyDescent="0.25">
      <c r="A39">
        <v>1</v>
      </c>
      <c r="B39" s="29" t="s">
        <v>95</v>
      </c>
      <c r="C39" s="26" t="s">
        <v>157</v>
      </c>
      <c r="D39" s="78" t="s">
        <v>310</v>
      </c>
      <c r="E39" s="23">
        <f>'свод 6 м-ц'!KN253</f>
        <v>0</v>
      </c>
      <c r="F39" s="65">
        <f>'свод 6 м-ц'!KO253</f>
        <v>0</v>
      </c>
      <c r="G39" s="30">
        <f>'свод 6 м-ц'!KP253</f>
        <v>0</v>
      </c>
      <c r="H39" s="65">
        <f>'свод 6 м-ц'!KQ253</f>
        <v>0</v>
      </c>
      <c r="I39" s="23">
        <f>'свод 6 м-ц'!KR253</f>
        <v>0</v>
      </c>
      <c r="J39" s="65">
        <f>'свод 6 м-ц'!KS253</f>
        <v>0</v>
      </c>
      <c r="K39" s="23">
        <f>'свод 6 м-ц'!KU253</f>
        <v>0</v>
      </c>
      <c r="L39" s="65">
        <f>'свод 6 м-ц'!KV253</f>
        <v>0</v>
      </c>
      <c r="M39" s="200">
        <f>'свод 6 м-ц'!KX253</f>
        <v>0</v>
      </c>
      <c r="N39" s="200">
        <f>'свод 6 м-ц'!KY253</f>
        <v>0</v>
      </c>
      <c r="O39" s="200">
        <f>'свод 6 м-ц'!KZ253</f>
        <v>0</v>
      </c>
      <c r="P39" s="143" t="e">
        <f>'свод 6 м-ц'!KX254</f>
        <v>#DIV/0!</v>
      </c>
      <c r="Q39" s="143" t="e">
        <f>'свод 6 м-ц'!KY254</f>
        <v>#DIV/0!</v>
      </c>
      <c r="R39" s="143" t="e">
        <f>'свод 6 м-ц'!KZ254</f>
        <v>#DIV/0!</v>
      </c>
      <c r="S39" s="143" t="e">
        <f t="shared" si="0"/>
        <v>#DIV/0!</v>
      </c>
      <c r="T39" s="58" t="e">
        <f t="shared" si="1"/>
        <v>#DIV/0!</v>
      </c>
      <c r="U39" s="58" t="e">
        <f t="shared" si="2"/>
        <v>#DIV/0!</v>
      </c>
      <c r="V39" s="58" t="e">
        <f t="shared" si="3"/>
        <v>#DIV/0!</v>
      </c>
    </row>
    <row r="40" spans="1:22" ht="30" x14ac:dyDescent="0.25">
      <c r="A40">
        <v>1</v>
      </c>
      <c r="B40" s="29" t="s">
        <v>94</v>
      </c>
      <c r="C40" s="26" t="s">
        <v>138</v>
      </c>
      <c r="D40" s="78" t="s">
        <v>300</v>
      </c>
      <c r="E40" s="23">
        <f>'свод 6 м-ц'!SP253</f>
        <v>0</v>
      </c>
      <c r="F40" s="65">
        <f>'свод 6 м-ц'!SQ253</f>
        <v>0</v>
      </c>
      <c r="G40" s="30">
        <f>'свод 6 м-ц'!SR253</f>
        <v>0</v>
      </c>
      <c r="H40" s="65">
        <f>'свод 6 м-ц'!SS253</f>
        <v>0</v>
      </c>
      <c r="I40" s="23">
        <f>'свод 6 м-ц'!ST253</f>
        <v>0</v>
      </c>
      <c r="J40" s="65">
        <f>'свод 6 м-ц'!SU253</f>
        <v>0</v>
      </c>
      <c r="K40" s="23">
        <f>'свод 6 м-ц'!SW253</f>
        <v>0</v>
      </c>
      <c r="L40" s="65">
        <f>'свод 6 м-ц'!SX253</f>
        <v>0</v>
      </c>
      <c r="M40" s="200">
        <f>'свод 6 м-ц'!SZ253</f>
        <v>0</v>
      </c>
      <c r="N40" s="200">
        <f>'свод 6 м-ц'!TA253</f>
        <v>0</v>
      </c>
      <c r="O40" s="200">
        <f>'свод 6 м-ц'!TB253</f>
        <v>0</v>
      </c>
      <c r="P40" s="143" t="e">
        <f>'свод 6 м-ц'!SZ254</f>
        <v>#DIV/0!</v>
      </c>
      <c r="Q40" s="143" t="e">
        <f>'свод 6 м-ц'!TA254</f>
        <v>#DIV/0!</v>
      </c>
      <c r="R40" s="143" t="e">
        <f>'свод 6 м-ц'!TB254</f>
        <v>#DIV/0!</v>
      </c>
      <c r="S40" s="143" t="e">
        <f t="shared" si="0"/>
        <v>#DIV/0!</v>
      </c>
      <c r="T40" s="58" t="e">
        <f t="shared" si="1"/>
        <v>#DIV/0!</v>
      </c>
      <c r="U40" s="58" t="e">
        <f t="shared" si="2"/>
        <v>#DIV/0!</v>
      </c>
      <c r="V40" s="58" t="e">
        <f t="shared" si="3"/>
        <v>#DIV/0!</v>
      </c>
    </row>
    <row r="41" spans="1:22" ht="30" x14ac:dyDescent="0.25">
      <c r="A41">
        <v>1</v>
      </c>
      <c r="B41" s="29" t="s">
        <v>102</v>
      </c>
      <c r="C41" s="26" t="s">
        <v>133</v>
      </c>
      <c r="D41" s="78" t="s">
        <v>301</v>
      </c>
      <c r="E41" s="23">
        <f>'свод 6 м-ц'!IU253</f>
        <v>130</v>
      </c>
      <c r="F41" s="65">
        <f>'свод 6 м-ц'!IV253</f>
        <v>2459809.7999999998</v>
      </c>
      <c r="G41" s="30">
        <f>'свод 6 м-ц'!IW253</f>
        <v>65</v>
      </c>
      <c r="H41" s="65">
        <f>'свод 6 м-ц'!IX253</f>
        <v>1229904.8999999999</v>
      </c>
      <c r="I41" s="23">
        <f>'свод 6 м-ц'!IY253</f>
        <v>117</v>
      </c>
      <c r="J41" s="65">
        <f>'свод 6 м-ц'!IZ253</f>
        <v>2188788.8400000036</v>
      </c>
      <c r="K41" s="23">
        <f>'свод 6 м-ц'!JB253</f>
        <v>0</v>
      </c>
      <c r="L41" s="65">
        <f>'свод 6 м-ц'!JC253</f>
        <v>0</v>
      </c>
      <c r="M41" s="200">
        <f>'свод 6 м-ц'!JE253</f>
        <v>116.9</v>
      </c>
      <c r="N41" s="200">
        <f>'свод 6 м-ц'!JF253</f>
        <v>58.45</v>
      </c>
      <c r="O41" s="200">
        <f>'свод 6 м-ц'!JG253</f>
        <v>104.02000000000001</v>
      </c>
      <c r="P41" s="143">
        <f>'свод 6 м-ц'!JE254</f>
        <v>0.89923076923076928</v>
      </c>
      <c r="Q41" s="143">
        <f>'свод 6 м-ц'!JF254</f>
        <v>0.89923076923076928</v>
      </c>
      <c r="R41" s="143">
        <f>'свод 6 м-ц'!JG254</f>
        <v>0.88905982905982917</v>
      </c>
      <c r="S41" s="143">
        <f t="shared" si="0"/>
        <v>-1.0170940170940113E-2</v>
      </c>
      <c r="T41" s="58">
        <f t="shared" si="1"/>
        <v>18921.613846153843</v>
      </c>
      <c r="U41" s="58">
        <f t="shared" si="2"/>
        <v>18707.596923076955</v>
      </c>
      <c r="V41" s="58">
        <f t="shared" si="3"/>
        <v>0.98868928809048751</v>
      </c>
    </row>
    <row r="42" spans="1:22" ht="22.5" customHeight="1" x14ac:dyDescent="0.25">
      <c r="A42">
        <v>1</v>
      </c>
      <c r="B42" s="29" t="s">
        <v>125</v>
      </c>
      <c r="C42" s="26" t="s">
        <v>136</v>
      </c>
      <c r="D42" s="78" t="s">
        <v>307</v>
      </c>
      <c r="E42" s="23">
        <f>'свод 6 м-ц'!PD253</f>
        <v>170</v>
      </c>
      <c r="F42" s="65">
        <f>'свод 6 м-ц'!PE253</f>
        <v>4444070.4000000004</v>
      </c>
      <c r="G42" s="30">
        <f>'свод 6 м-ц'!PF253</f>
        <v>85</v>
      </c>
      <c r="H42" s="65">
        <f>'свод 6 м-ц'!PG253</f>
        <v>2222035.2000000002</v>
      </c>
      <c r="I42" s="23">
        <f>'свод 6 м-ц'!PH253</f>
        <v>86</v>
      </c>
      <c r="J42" s="65">
        <f>'свод 6 м-ц'!PI253</f>
        <v>2151334.0799999996</v>
      </c>
      <c r="K42" s="23">
        <f>'свод 6 м-ц'!PK253</f>
        <v>0</v>
      </c>
      <c r="L42" s="65">
        <f>'свод 6 м-ц'!PL253</f>
        <v>0</v>
      </c>
      <c r="M42" s="200">
        <f>'свод 6 м-ц'!PN253</f>
        <v>176</v>
      </c>
      <c r="N42" s="200">
        <f>'свод 6 м-ц'!PO253</f>
        <v>88</v>
      </c>
      <c r="O42" s="200">
        <f>'свод 6 м-ц'!PP253</f>
        <v>85.600000000000009</v>
      </c>
      <c r="P42" s="143">
        <f>'свод 6 м-ц'!PN254</f>
        <v>1.0352941176470589</v>
      </c>
      <c r="Q42" s="143">
        <f>'свод 6 м-ц'!PO254</f>
        <v>1.0352941176470589</v>
      </c>
      <c r="R42" s="143">
        <f>'свод 6 м-ц'!PP254</f>
        <v>0.99534883720930245</v>
      </c>
      <c r="S42" s="143">
        <f t="shared" si="0"/>
        <v>-3.994528043775647E-2</v>
      </c>
      <c r="T42" s="58">
        <f t="shared" si="1"/>
        <v>26141.590588235296</v>
      </c>
      <c r="U42" s="58">
        <f t="shared" si="2"/>
        <v>25015.51255813953</v>
      </c>
      <c r="V42" s="58">
        <f t="shared" si="3"/>
        <v>0.95692389006342471</v>
      </c>
    </row>
    <row r="43" spans="1:22" ht="22.5" customHeight="1" x14ac:dyDescent="0.25">
      <c r="A43">
        <v>1</v>
      </c>
      <c r="B43" s="29" t="s">
        <v>126</v>
      </c>
      <c r="C43" s="26" t="s">
        <v>156</v>
      </c>
      <c r="D43" s="78" t="s">
        <v>300</v>
      </c>
      <c r="E43" s="23">
        <f>'свод 6 м-ц'!PS253</f>
        <v>1359</v>
      </c>
      <c r="F43" s="65">
        <f>'свод 6 м-ц'!PT253</f>
        <v>35741269.171425596</v>
      </c>
      <c r="G43" s="30">
        <f>'свод 6 м-ц'!PU253</f>
        <v>679.5</v>
      </c>
      <c r="H43" s="65">
        <f>'свод 6 м-ц'!PV253</f>
        <v>17870634.585712798</v>
      </c>
      <c r="I43" s="23">
        <f>'свод 6 м-ц'!PW253</f>
        <v>651</v>
      </c>
      <c r="J43" s="65">
        <f>'свод 6 м-ц'!PX253</f>
        <v>18304318.779999997</v>
      </c>
      <c r="K43" s="23">
        <f>'свод 6 м-ц'!PZ253</f>
        <v>3</v>
      </c>
      <c r="L43" s="65">
        <f>'свод 6 м-ц'!QA253</f>
        <v>114036.22</v>
      </c>
      <c r="M43" s="200">
        <f>'свод 6 м-ц'!QC253</f>
        <v>1826.3600000000001</v>
      </c>
      <c r="N43" s="200">
        <f>'свод 6 м-ц'!QD253</f>
        <v>913.18000000000006</v>
      </c>
      <c r="O43" s="200">
        <f>'свод 6 м-ц'!QE253</f>
        <v>872.21999999999991</v>
      </c>
      <c r="P43" s="143">
        <f>'свод 6 м-ц'!QC254</f>
        <v>1.3438999264164828</v>
      </c>
      <c r="Q43" s="143">
        <f>'свод 6 м-ц'!QD254</f>
        <v>1.3438999264164828</v>
      </c>
      <c r="R43" s="143">
        <f>'свод 6 м-ц'!QE254</f>
        <v>1.3398156682027649</v>
      </c>
      <c r="S43" s="143">
        <f t="shared" si="0"/>
        <v>-4.0842582137179395E-3</v>
      </c>
      <c r="T43" s="58">
        <f t="shared" si="1"/>
        <v>26299.682981181453</v>
      </c>
      <c r="U43" s="58">
        <f t="shared" si="2"/>
        <v>28117.233149001531</v>
      </c>
      <c r="V43" s="58">
        <f t="shared" si="3"/>
        <v>1.0691092044387231</v>
      </c>
    </row>
    <row r="44" spans="1:22" ht="30" x14ac:dyDescent="0.25">
      <c r="A44">
        <v>1</v>
      </c>
      <c r="B44" s="29" t="s">
        <v>105</v>
      </c>
      <c r="C44" s="26" t="s">
        <v>131</v>
      </c>
      <c r="D44" s="78" t="s">
        <v>301</v>
      </c>
      <c r="E44" s="23">
        <f>'свод 6 м-ц'!NK253</f>
        <v>0</v>
      </c>
      <c r="F44" s="65">
        <f>'свод 6 м-ц'!NL253</f>
        <v>0</v>
      </c>
      <c r="G44" s="30">
        <f>'свод 6 м-ц'!NM253</f>
        <v>0</v>
      </c>
      <c r="H44" s="65">
        <f>'свод 6 м-ц'!NN253</f>
        <v>0</v>
      </c>
      <c r="I44" s="23">
        <f>'свод 6 м-ц'!NO253</f>
        <v>0</v>
      </c>
      <c r="J44" s="65">
        <f>'свод 6 м-ц'!NP253</f>
        <v>0</v>
      </c>
      <c r="K44" s="23">
        <f>'свод 6 м-ц'!NR253</f>
        <v>0</v>
      </c>
      <c r="L44" s="65">
        <f>'свод 6 м-ц'!NS253</f>
        <v>0</v>
      </c>
      <c r="M44" s="200">
        <f>'свод 6 м-ц'!NU253</f>
        <v>0</v>
      </c>
      <c r="N44" s="200">
        <f>'свод 6 м-ц'!NV253</f>
        <v>0</v>
      </c>
      <c r="O44" s="200">
        <f>'свод 6 м-ц'!NW253</f>
        <v>0</v>
      </c>
      <c r="P44" s="143"/>
      <c r="Q44" s="143"/>
      <c r="R44" s="143"/>
      <c r="S44" s="143"/>
      <c r="T44" s="58"/>
      <c r="U44" s="58"/>
      <c r="V44" s="58"/>
    </row>
    <row r="45" spans="1:22" x14ac:dyDescent="0.25">
      <c r="A45">
        <v>1</v>
      </c>
      <c r="B45" s="29" t="s">
        <v>167</v>
      </c>
      <c r="C45" s="26" t="s">
        <v>158</v>
      </c>
      <c r="D45" s="79" t="s">
        <v>314</v>
      </c>
      <c r="E45" s="23">
        <f>'свод 6 м-ц'!YJ253</f>
        <v>5</v>
      </c>
      <c r="F45" s="65">
        <f>'свод 6 м-ц'!YK253</f>
        <v>485058.69903599995</v>
      </c>
      <c r="G45" s="30">
        <f>'свод 6 м-ц'!YL253</f>
        <v>2.5</v>
      </c>
      <c r="H45" s="65">
        <f>'свод 6 м-ц'!YM253</f>
        <v>242529.34951799997</v>
      </c>
      <c r="I45" s="23">
        <f>'свод 6 м-ц'!YN253</f>
        <v>0</v>
      </c>
      <c r="J45" s="65">
        <f>'свод 6 м-ц'!YO253</f>
        <v>0</v>
      </c>
      <c r="K45" s="23">
        <f>'свод 6 м-ц'!YQ253</f>
        <v>0</v>
      </c>
      <c r="L45" s="65">
        <f>'свод 6 м-ц'!YR253</f>
        <v>0</v>
      </c>
      <c r="M45" s="200">
        <f>'свод 6 м-ц'!YT253</f>
        <v>30.17</v>
      </c>
      <c r="N45" s="200">
        <f>'свод 6 м-ц'!YU253</f>
        <v>15.085000000000001</v>
      </c>
      <c r="O45" s="200">
        <f>'свод 6 м-ц'!YV253</f>
        <v>0</v>
      </c>
      <c r="P45" s="143">
        <f>'свод 6 м-ц'!YT254</f>
        <v>6.0340000000000007</v>
      </c>
      <c r="Q45" s="143">
        <f>'свод 6 м-ц'!YU254</f>
        <v>6.0340000000000007</v>
      </c>
      <c r="R45" s="143" t="e">
        <f>'свод 6 м-ц'!YV254</f>
        <v>#DIV/0!</v>
      </c>
      <c r="S45" s="143"/>
      <c r="T45" s="58">
        <f t="shared" si="1"/>
        <v>97011.739807199992</v>
      </c>
      <c r="U45" s="58" t="e">
        <f t="shared" si="2"/>
        <v>#DIV/0!</v>
      </c>
      <c r="V45" s="58" t="e">
        <f t="shared" si="3"/>
        <v>#DIV/0!</v>
      </c>
    </row>
    <row r="46" spans="1:22" x14ac:dyDescent="0.25">
      <c r="A46">
        <v>1</v>
      </c>
      <c r="B46" s="29" t="s">
        <v>141</v>
      </c>
      <c r="C46" s="26" t="s">
        <v>134</v>
      </c>
      <c r="D46" s="78" t="s">
        <v>307</v>
      </c>
      <c r="E46" s="23">
        <f>'свод 6 м-ц'!JY253</f>
        <v>750</v>
      </c>
      <c r="F46" s="65">
        <f>'свод 6 м-ц'!JZ253</f>
        <v>28062663.299999997</v>
      </c>
      <c r="G46" s="30">
        <f>'свод 6 м-ц'!KA253</f>
        <v>375</v>
      </c>
      <c r="H46" s="65">
        <f>'свод 6 м-ц'!KB253</f>
        <v>14031331.649999999</v>
      </c>
      <c r="I46" s="23">
        <f>'свод 6 м-ц'!KC253</f>
        <v>406</v>
      </c>
      <c r="J46" s="65">
        <f>'свод 6 м-ц'!KD253</f>
        <v>16653480.479999997</v>
      </c>
      <c r="K46" s="23">
        <f>'свод 6 м-ц'!KF253</f>
        <v>5</v>
      </c>
      <c r="L46" s="65">
        <f>'свод 6 м-ц'!KG253</f>
        <v>209367.9</v>
      </c>
      <c r="M46" s="200">
        <f>'свод 6 м-ц'!KI253</f>
        <v>1333.65</v>
      </c>
      <c r="N46" s="200">
        <f>'свод 6 м-ц'!KJ253</f>
        <v>666.82500000000005</v>
      </c>
      <c r="O46" s="200">
        <f>'свод 6 м-ц'!KK253</f>
        <v>791.44</v>
      </c>
      <c r="P46" s="143">
        <f>'свод 6 м-ц'!KI254</f>
        <v>1.7782000000000002</v>
      </c>
      <c r="Q46" s="143">
        <f>'свод 6 м-ц'!KJ254</f>
        <v>1.7782000000000002</v>
      </c>
      <c r="R46" s="143">
        <f>'свод 6 м-ц'!KK254</f>
        <v>1.9493596059113303</v>
      </c>
      <c r="S46" s="143">
        <f t="shared" si="0"/>
        <v>0.17115960591133006</v>
      </c>
      <c r="T46" s="58">
        <f t="shared" si="1"/>
        <v>37416.884399999995</v>
      </c>
      <c r="U46" s="58">
        <f t="shared" si="2"/>
        <v>41018.424827586197</v>
      </c>
      <c r="V46" s="58">
        <f t="shared" si="3"/>
        <v>1.0962544179008715</v>
      </c>
    </row>
    <row r="47" spans="1:22" ht="30" x14ac:dyDescent="0.25">
      <c r="A47">
        <v>1</v>
      </c>
      <c r="B47" s="29" t="s">
        <v>109</v>
      </c>
      <c r="C47" s="26" t="s">
        <v>162</v>
      </c>
      <c r="D47" s="78" t="s">
        <v>301</v>
      </c>
      <c r="E47" s="23">
        <f>'свод 6 м-ц'!NZ253</f>
        <v>1401</v>
      </c>
      <c r="F47" s="65">
        <f>'свод 6 м-ц'!OA253</f>
        <v>25157177.206559993</v>
      </c>
      <c r="G47" s="30">
        <f>'свод 6 м-ц'!OB253</f>
        <v>700.5</v>
      </c>
      <c r="H47" s="65">
        <f>'свод 6 м-ц'!OC253</f>
        <v>12578588.603279997</v>
      </c>
      <c r="I47" s="23">
        <f>'свод 6 м-ц'!OD253</f>
        <v>730</v>
      </c>
      <c r="J47" s="65">
        <f>'свод 6 м-ц'!OE253</f>
        <v>12982737.210000008</v>
      </c>
      <c r="K47" s="23">
        <f>'свод 6 м-ц'!OG253</f>
        <v>0</v>
      </c>
      <c r="L47" s="65">
        <f>'свод 6 м-ц'!OH253</f>
        <v>0</v>
      </c>
      <c r="M47" s="200">
        <f>'свод 6 м-ц'!OJ253</f>
        <v>1195.6899999999998</v>
      </c>
      <c r="N47" s="200">
        <f>'свод 6 м-ц'!OK253</f>
        <v>597.84499999999991</v>
      </c>
      <c r="O47" s="200">
        <f>'свод 6 м-ц'!OL253</f>
        <v>617.03000000000009</v>
      </c>
      <c r="P47" s="143">
        <f>'свод 6 м-ц'!OJ254</f>
        <v>0.85345467523197704</v>
      </c>
      <c r="Q47" s="143">
        <f>'свод 6 м-ц'!OK254</f>
        <v>0.85345467523197704</v>
      </c>
      <c r="R47" s="143">
        <f>'свод 6 м-ц'!OL254</f>
        <v>0.84524657534246583</v>
      </c>
      <c r="S47" s="143">
        <f t="shared" si="0"/>
        <v>-8.2080998895112112E-3</v>
      </c>
      <c r="T47" s="58">
        <f t="shared" si="1"/>
        <v>17956.586157430404</v>
      </c>
      <c r="U47" s="58">
        <f t="shared" si="2"/>
        <v>17784.571520547957</v>
      </c>
      <c r="V47" s="58">
        <f t="shared" si="3"/>
        <v>0.99042052674298187</v>
      </c>
    </row>
    <row r="48" spans="1:22" ht="30" x14ac:dyDescent="0.25">
      <c r="A48">
        <v>1</v>
      </c>
      <c r="B48" s="29" t="s">
        <v>151</v>
      </c>
      <c r="C48" s="26" t="s">
        <v>165</v>
      </c>
      <c r="D48" s="78" t="s">
        <v>313</v>
      </c>
      <c r="E48" s="23">
        <f>'свод 6 м-ц'!WB253</f>
        <v>370</v>
      </c>
      <c r="F48" s="65">
        <f>'свод 6 м-ц'!WC253</f>
        <v>8309452.2470279969</v>
      </c>
      <c r="G48" s="65">
        <f>'свод 6 м-ц'!WD253</f>
        <v>185</v>
      </c>
      <c r="H48" s="65">
        <f>'свод 6 м-ц'!WE253</f>
        <v>4154726.1235139985</v>
      </c>
      <c r="I48" s="23">
        <f>'свод 6 м-ц'!WF253</f>
        <v>131</v>
      </c>
      <c r="J48" s="65">
        <f>'свод 6 м-ц'!WG253</f>
        <v>2947583.4099999988</v>
      </c>
      <c r="K48" s="23">
        <f>'свод 6 м-ц'!WI253</f>
        <v>0</v>
      </c>
      <c r="L48" s="65">
        <f>'свод 6 м-ц'!WJ253</f>
        <v>0</v>
      </c>
      <c r="M48" s="200">
        <f>'свод 6 м-ц'!WL253</f>
        <v>329.21999999999997</v>
      </c>
      <c r="N48" s="200">
        <f>'свод 6 м-ц'!WM253</f>
        <v>164.60999999999999</v>
      </c>
      <c r="O48" s="200">
        <f>'свод 6 м-ц'!WN253</f>
        <v>117.59</v>
      </c>
      <c r="P48" s="143">
        <f>'свод 6 м-ц'!WL254</f>
        <v>0.88978378378378375</v>
      </c>
      <c r="Q48" s="143">
        <f>'свод 6 м-ц'!WM254</f>
        <v>0.88978378378378375</v>
      </c>
      <c r="R48" s="143">
        <f>'свод 6 м-ц'!WN254</f>
        <v>0.89763358778625957</v>
      </c>
      <c r="S48" s="143">
        <f t="shared" si="0"/>
        <v>7.8498040024758131E-3</v>
      </c>
      <c r="T48" s="58">
        <f t="shared" si="1"/>
        <v>22457.979046021614</v>
      </c>
      <c r="U48" s="58">
        <f t="shared" si="2"/>
        <v>22500.636717557241</v>
      </c>
      <c r="V48" s="58">
        <f t="shared" si="3"/>
        <v>1.0018994439102562</v>
      </c>
    </row>
    <row r="49" spans="1:22" ht="30" x14ac:dyDescent="0.25">
      <c r="A49">
        <v>1</v>
      </c>
      <c r="B49" s="29" t="s">
        <v>148</v>
      </c>
      <c r="C49" s="26" t="s">
        <v>11</v>
      </c>
      <c r="D49" s="78" t="s">
        <v>313</v>
      </c>
      <c r="E49" s="23">
        <f>'свод 6 м-ц'!WQ253</f>
        <v>110</v>
      </c>
      <c r="F49" s="65">
        <f>'свод 6 м-ц'!WR253</f>
        <v>2529498.6494999998</v>
      </c>
      <c r="G49" s="30">
        <f>'свод 6 м-ц'!WS253</f>
        <v>55</v>
      </c>
      <c r="H49" s="65">
        <f>'свод 6 м-ц'!WT253</f>
        <v>1264749.3247499999</v>
      </c>
      <c r="I49" s="23">
        <f>'свод 6 м-ц'!WU253</f>
        <v>21</v>
      </c>
      <c r="J49" s="65">
        <f>'свод 6 м-ц'!WV253</f>
        <v>447093.05000000005</v>
      </c>
      <c r="K49" s="23">
        <f>'свод 6 м-ц'!WX253</f>
        <v>0</v>
      </c>
      <c r="L49" s="65">
        <f>'свод 6 м-ц'!WY253</f>
        <v>0</v>
      </c>
      <c r="M49" s="200">
        <f>'свод 6 м-ц'!XA253</f>
        <v>100.34</v>
      </c>
      <c r="N49" s="200">
        <f>'свод 6 м-ц'!XB253</f>
        <v>50.17</v>
      </c>
      <c r="O49" s="200">
        <f>'свод 6 м-ц'!XC253</f>
        <v>18.16</v>
      </c>
      <c r="P49" s="143">
        <f>'свод 6 м-ц'!XA254</f>
        <v>0.9121818181818182</v>
      </c>
      <c r="Q49" s="143">
        <f>'свод 6 м-ц'!XB254</f>
        <v>0.9121818181818182</v>
      </c>
      <c r="R49" s="143">
        <f>'свод 6 м-ц'!XC254</f>
        <v>0.86476190476190473</v>
      </c>
      <c r="S49" s="143">
        <f t="shared" si="0"/>
        <v>-4.7419913419913473E-2</v>
      </c>
      <c r="T49" s="58">
        <f t="shared" si="1"/>
        <v>22995.442268181818</v>
      </c>
      <c r="U49" s="58">
        <f t="shared" si="2"/>
        <v>21290.14523809524</v>
      </c>
      <c r="V49" s="58">
        <f t="shared" si="3"/>
        <v>0.92584195554063542</v>
      </c>
    </row>
    <row r="50" spans="1:22" ht="30" x14ac:dyDescent="0.25">
      <c r="A50">
        <v>1</v>
      </c>
      <c r="B50" s="29" t="s">
        <v>129</v>
      </c>
      <c r="C50" s="26" t="s">
        <v>164</v>
      </c>
      <c r="D50" s="78" t="s">
        <v>301</v>
      </c>
      <c r="E50" s="23">
        <f>'свод 6 м-ц'!XU253</f>
        <v>344</v>
      </c>
      <c r="F50" s="65">
        <f>'свод 6 м-ц'!XV253</f>
        <v>12052064.154877197</v>
      </c>
      <c r="G50" s="30">
        <f>'свод 6 м-ц'!XW253</f>
        <v>172</v>
      </c>
      <c r="H50" s="65">
        <f>'свод 6 м-ц'!XX253</f>
        <v>6026032.0774385985</v>
      </c>
      <c r="I50" s="23">
        <f>'свод 6 м-ц'!XY253</f>
        <v>154</v>
      </c>
      <c r="J50" s="65">
        <f>'свод 6 м-ц'!XZ253</f>
        <v>5246331.6499999994</v>
      </c>
      <c r="K50" s="23">
        <f>'свод 6 м-ц'!YB253</f>
        <v>0</v>
      </c>
      <c r="L50" s="65">
        <f>'свод 6 м-ц'!YC253</f>
        <v>0</v>
      </c>
      <c r="M50" s="200">
        <f>'свод 6 м-ц'!YE253</f>
        <v>322.13999999999993</v>
      </c>
      <c r="N50" s="200">
        <f>'свод 6 м-ц'!YF253</f>
        <v>161.06999999999996</v>
      </c>
      <c r="O50" s="200">
        <f>'свод 6 м-ц'!YG253</f>
        <v>142.51999999999995</v>
      </c>
      <c r="P50" s="177">
        <f>'свод 6 м-ц'!YE254</f>
        <v>0.93645348837209286</v>
      </c>
      <c r="Q50" s="177">
        <f>'свод 6 м-ц'!YF254</f>
        <v>0.93645348837209286</v>
      </c>
      <c r="R50" s="177">
        <f>'свод 6 м-ц'!YG254</f>
        <v>0.9254545454545452</v>
      </c>
      <c r="S50" s="143">
        <f t="shared" si="0"/>
        <v>-1.0998942917547661E-2</v>
      </c>
      <c r="T50" s="58">
        <f t="shared" si="1"/>
        <v>35035.070217666267</v>
      </c>
      <c r="U50" s="58">
        <f t="shared" si="2"/>
        <v>34067.088636363631</v>
      </c>
      <c r="V50" s="58">
        <f t="shared" si="3"/>
        <v>0.97237106775328974</v>
      </c>
    </row>
    <row r="51" spans="1:22" ht="30" x14ac:dyDescent="0.25">
      <c r="A51">
        <v>1</v>
      </c>
      <c r="B51" s="29" t="s">
        <v>92</v>
      </c>
      <c r="C51" s="26" t="s">
        <v>17</v>
      </c>
      <c r="D51" s="78" t="s">
        <v>313</v>
      </c>
      <c r="E51" s="23">
        <f>'свод 6 м-ц'!XF253</f>
        <v>585</v>
      </c>
      <c r="F51" s="65">
        <f>'свод 6 м-ц'!XG253</f>
        <v>17890452.57618</v>
      </c>
      <c r="G51" s="30">
        <f>'свод 6 м-ц'!XH253</f>
        <v>292.5</v>
      </c>
      <c r="H51" s="65">
        <f>'свод 6 м-ц'!XI253</f>
        <v>8945226.2880899999</v>
      </c>
      <c r="I51" s="23">
        <f>'свод 6 м-ц'!XJ253</f>
        <v>305</v>
      </c>
      <c r="J51" s="65">
        <f>'свод 6 м-ц'!XK253</f>
        <v>8382962.9499999983</v>
      </c>
      <c r="K51" s="23">
        <f>'свод 6 м-ц'!XM253</f>
        <v>1</v>
      </c>
      <c r="L51" s="65">
        <f>'свод 6 м-ц'!XN253</f>
        <v>31505.89</v>
      </c>
      <c r="M51" s="200">
        <f>'свод 6 м-ц'!XP253</f>
        <v>534.16999999999996</v>
      </c>
      <c r="N51" s="200">
        <f>'свод 6 м-ц'!XQ253</f>
        <v>267.08499999999998</v>
      </c>
      <c r="O51" s="200">
        <f>'свод 6 м-ц'!XR253</f>
        <v>250.23999999999998</v>
      </c>
      <c r="P51" s="143">
        <f>'свод 6 м-ц'!XP254</f>
        <v>0.9131111111111111</v>
      </c>
      <c r="Q51" s="143">
        <f>'свод 6 м-ц'!XQ254</f>
        <v>0.9131111111111111</v>
      </c>
      <c r="R51" s="143">
        <f>'свод 6 м-ц'!XR254</f>
        <v>0.82045901639344254</v>
      </c>
      <c r="S51" s="143">
        <f t="shared" si="0"/>
        <v>-9.2652094717668554E-2</v>
      </c>
      <c r="T51" s="58">
        <f t="shared" si="1"/>
        <v>30581.970215692309</v>
      </c>
      <c r="U51" s="58">
        <f t="shared" si="2"/>
        <v>27485.124426229504</v>
      </c>
      <c r="V51" s="58">
        <f t="shared" si="3"/>
        <v>0.89873622374160378</v>
      </c>
    </row>
    <row r="52" spans="1:22" x14ac:dyDescent="0.25">
      <c r="A52">
        <v>1</v>
      </c>
      <c r="B52" s="29">
        <v>3138223</v>
      </c>
      <c r="C52" s="26" t="s">
        <v>352</v>
      </c>
      <c r="D52" s="78"/>
      <c r="E52" s="23">
        <f>'свод 6 м-ц'!YY253</f>
        <v>150</v>
      </c>
      <c r="F52" s="65">
        <f>'свод 6 м-ц'!YZ253</f>
        <v>12486322.800000001</v>
      </c>
      <c r="G52" s="65">
        <f>'свод 6 м-ц'!ZA253</f>
        <v>75</v>
      </c>
      <c r="H52" s="65">
        <f>'свод 6 м-ц'!ZB253</f>
        <v>6243161.4000000004</v>
      </c>
      <c r="I52" s="23">
        <f>'свод 6 м-ц'!ZC253</f>
        <v>94</v>
      </c>
      <c r="J52" s="65">
        <f>'свод 6 м-ц'!ZD253</f>
        <v>7535981.9899999937</v>
      </c>
      <c r="K52" s="65">
        <f>'свод 6 м-ц'!ZF253</f>
        <v>0</v>
      </c>
      <c r="L52" s="65">
        <f>'свод 6 м-ц'!ZG253</f>
        <v>0</v>
      </c>
      <c r="M52" s="200">
        <f>'свод 6 м-ц'!ZI253</f>
        <v>494.5</v>
      </c>
      <c r="N52" s="200">
        <f>'свод 6 м-ц'!ZJ253</f>
        <v>247.25</v>
      </c>
      <c r="O52" s="200">
        <f>'свод 6 м-ц'!ZK253</f>
        <v>301.35999999999996</v>
      </c>
      <c r="P52" s="143">
        <f>'свод 6 м-ц'!ZI254</f>
        <v>3.2966666666666669</v>
      </c>
      <c r="Q52" s="143">
        <f>'свод 6 м-ц'!ZJ254</f>
        <v>3.2966666666666669</v>
      </c>
      <c r="R52" s="143">
        <f>'свод 6 м-ц'!ZK254</f>
        <v>3.2059574468085104</v>
      </c>
      <c r="S52" s="143">
        <f t="shared" si="0"/>
        <v>-9.0709219858156498E-2</v>
      </c>
      <c r="T52" s="58">
        <f t="shared" si="1"/>
        <v>83242.152000000002</v>
      </c>
      <c r="U52" s="58">
        <f t="shared" si="2"/>
        <v>80170.021170212698</v>
      </c>
      <c r="V52" s="58">
        <f t="shared" si="3"/>
        <v>0.96309404843609392</v>
      </c>
    </row>
    <row r="53" spans="1:22" x14ac:dyDescent="0.25">
      <c r="A53">
        <v>1</v>
      </c>
      <c r="B53" s="29"/>
      <c r="C53" s="77" t="s">
        <v>321</v>
      </c>
      <c r="D53" s="78"/>
      <c r="E53" s="69">
        <f>SUM(E35:E52)</f>
        <v>6324</v>
      </c>
      <c r="F53" s="69">
        <f t="shared" ref="F53:O53" si="6">SUM(F35:F52)</f>
        <v>173963294.84644201</v>
      </c>
      <c r="G53" s="69">
        <f t="shared" si="6"/>
        <v>3162</v>
      </c>
      <c r="H53" s="69">
        <f t="shared" si="6"/>
        <v>86981647.423221007</v>
      </c>
      <c r="I53" s="69">
        <f t="shared" si="6"/>
        <v>3212</v>
      </c>
      <c r="J53" s="69">
        <f t="shared" si="6"/>
        <v>91281264.090000018</v>
      </c>
      <c r="K53" s="69">
        <f t="shared" si="6"/>
        <v>9</v>
      </c>
      <c r="L53" s="69">
        <f t="shared" si="6"/>
        <v>354910.01</v>
      </c>
      <c r="M53" s="202">
        <f t="shared" si="6"/>
        <v>7753.8600000000015</v>
      </c>
      <c r="N53" s="202">
        <f t="shared" si="6"/>
        <v>3876.9300000000007</v>
      </c>
      <c r="O53" s="202">
        <f t="shared" si="6"/>
        <v>4127.03</v>
      </c>
      <c r="P53" s="145">
        <f>SUM(M53/E53)</f>
        <v>1.2261005692599622</v>
      </c>
      <c r="Q53" s="145">
        <f>SUM(N53/G53)</f>
        <v>1.2261005692599622</v>
      </c>
      <c r="R53" s="145">
        <f>SUM(O53/I53)</f>
        <v>1.2848785803237857</v>
      </c>
      <c r="S53" s="143">
        <f t="shared" si="0"/>
        <v>5.877801106382341E-2</v>
      </c>
      <c r="T53" s="58">
        <f t="shared" si="1"/>
        <v>27508.427395073057</v>
      </c>
      <c r="U53" s="58">
        <f t="shared" si="2"/>
        <v>28418.824436488176</v>
      </c>
      <c r="V53" s="58">
        <f t="shared" si="3"/>
        <v>1.0330952049108477</v>
      </c>
    </row>
    <row r="54" spans="1:22" x14ac:dyDescent="0.25">
      <c r="A54">
        <v>1</v>
      </c>
      <c r="B54" s="29"/>
      <c r="C54" s="26" t="s">
        <v>58</v>
      </c>
      <c r="D54" s="23"/>
      <c r="E54" s="71">
        <f t="shared" ref="E54:O54" si="7">SUM(E53,E33,E16)</f>
        <v>21912</v>
      </c>
      <c r="F54" s="76">
        <f t="shared" si="7"/>
        <v>1158686118.0714507</v>
      </c>
      <c r="G54" s="71">
        <f t="shared" si="7"/>
        <v>10956</v>
      </c>
      <c r="H54" s="76">
        <f t="shared" si="7"/>
        <v>579343059.03572536</v>
      </c>
      <c r="I54" s="71">
        <f t="shared" si="7"/>
        <v>10387</v>
      </c>
      <c r="J54" s="76">
        <f t="shared" si="7"/>
        <v>578244823.10000002</v>
      </c>
      <c r="K54" s="71">
        <f t="shared" si="7"/>
        <v>157</v>
      </c>
      <c r="L54" s="76">
        <f t="shared" si="7"/>
        <v>14007722.68</v>
      </c>
      <c r="M54" s="203">
        <f t="shared" si="7"/>
        <v>61615.48000000001</v>
      </c>
      <c r="N54" s="203">
        <f t="shared" si="7"/>
        <v>30807.740000000005</v>
      </c>
      <c r="O54" s="203">
        <f t="shared" si="7"/>
        <v>31339.919999999998</v>
      </c>
      <c r="P54" s="145">
        <f>SUM(M54/E54)</f>
        <v>2.8119514421321656</v>
      </c>
      <c r="Q54" s="145">
        <f>SUM(N54/G54)</f>
        <v>2.8119514421321656</v>
      </c>
      <c r="R54" s="145">
        <f>SUM(O54/I54)</f>
        <v>3.0172253778761911</v>
      </c>
      <c r="S54" s="143">
        <f t="shared" si="0"/>
        <v>0.20527393574402542</v>
      </c>
      <c r="T54" s="65">
        <f t="shared" ref="T54" si="8">F54/E54</f>
        <v>52879.067089788732</v>
      </c>
      <c r="U54" s="65">
        <f t="shared" ref="U54" si="9">J54/I54</f>
        <v>55670.051323770102</v>
      </c>
      <c r="V54" s="181"/>
    </row>
    <row r="55" spans="1:22" x14ac:dyDescent="0.25">
      <c r="A55">
        <v>1</v>
      </c>
      <c r="C55" s="26" t="s">
        <v>58</v>
      </c>
      <c r="E55" s="59">
        <f>'свод 6 м-ц'!AAC253</f>
        <v>21912</v>
      </c>
      <c r="F55" s="59">
        <f>'свод 6 м-ц'!AAD253</f>
        <v>1158686118.0714502</v>
      </c>
      <c r="G55">
        <f>'свод 6 м-ц'!AAE253</f>
        <v>10956</v>
      </c>
      <c r="H55">
        <f>'свод 6 м-ц'!AAF253</f>
        <v>579343059.03572524</v>
      </c>
      <c r="I55">
        <f>'свод 6 м-ц'!AAG253</f>
        <v>10387</v>
      </c>
      <c r="J55">
        <f>'свод 6 м-ц'!AAH253</f>
        <v>578244823.10000014</v>
      </c>
      <c r="K55">
        <f>'свод 6 м-ц'!AAJ253</f>
        <v>157</v>
      </c>
      <c r="L55">
        <f>'свод 6 м-ц'!AAK253</f>
        <v>14007722.680000002</v>
      </c>
      <c r="M55" s="59">
        <f>'свод 6 м-ц'!AAM253</f>
        <v>61615.479999999996</v>
      </c>
      <c r="N55" s="59">
        <f>'свод 6 м-ц'!AAN253</f>
        <v>30807.739999999998</v>
      </c>
      <c r="O55" s="59">
        <f>'свод 6 м-ц'!AAO253</f>
        <v>31339.919999999998</v>
      </c>
      <c r="P55" s="138">
        <f>'свод 6 м-ц'!AAM254</f>
        <v>2.8119514421321647</v>
      </c>
      <c r="Q55" s="138">
        <f>'свод 6 м-ц'!AAN254</f>
        <v>2.8119514421321647</v>
      </c>
      <c r="R55" s="138">
        <f>'свод 6 м-ц'!AAO254</f>
        <v>3.0172253778761911</v>
      </c>
    </row>
    <row r="56" spans="1:22" x14ac:dyDescent="0.25">
      <c r="E56" s="60">
        <f>E54-E55</f>
        <v>0</v>
      </c>
      <c r="F56" s="60">
        <f t="shared" ref="F56:L56" si="10">F54-F55</f>
        <v>0</v>
      </c>
      <c r="G56" s="60">
        <f t="shared" si="10"/>
        <v>0</v>
      </c>
      <c r="H56" s="60">
        <f t="shared" si="10"/>
        <v>0</v>
      </c>
      <c r="I56" s="60">
        <f t="shared" si="10"/>
        <v>0</v>
      </c>
      <c r="J56" s="60">
        <f t="shared" si="10"/>
        <v>0</v>
      </c>
      <c r="K56" s="60">
        <f t="shared" si="10"/>
        <v>0</v>
      </c>
      <c r="L56" s="60">
        <f t="shared" si="10"/>
        <v>0</v>
      </c>
      <c r="M56" s="60">
        <f t="shared" ref="M56:R56" si="11">M54-M55</f>
        <v>0</v>
      </c>
      <c r="N56" s="60">
        <f t="shared" si="11"/>
        <v>0</v>
      </c>
      <c r="O56" s="60">
        <f t="shared" si="11"/>
        <v>0</v>
      </c>
      <c r="P56" s="138">
        <f t="shared" si="11"/>
        <v>0</v>
      </c>
      <c r="Q56" s="138">
        <f t="shared" si="11"/>
        <v>0</v>
      </c>
      <c r="R56" s="138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workbookViewId="0">
      <selection activeCell="G9" sqref="G9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439" customWidth="1"/>
    <col min="4" max="4" width="11.5703125" customWidth="1"/>
  </cols>
  <sheetData>
    <row r="1" spans="1:4" x14ac:dyDescent="0.25">
      <c r="A1" s="23"/>
      <c r="B1" s="23"/>
      <c r="C1" s="78"/>
      <c r="D1" s="23"/>
    </row>
    <row r="2" spans="1:4" x14ac:dyDescent="0.25">
      <c r="A2" s="23">
        <v>1</v>
      </c>
      <c r="B2" s="432" t="s">
        <v>60</v>
      </c>
      <c r="C2" s="440" t="s">
        <v>87</v>
      </c>
      <c r="D2" s="23" t="s">
        <v>826</v>
      </c>
    </row>
    <row r="3" spans="1:4" x14ac:dyDescent="0.25">
      <c r="A3" s="23">
        <v>1</v>
      </c>
      <c r="B3" s="433" t="s">
        <v>572</v>
      </c>
      <c r="C3" s="440" t="s">
        <v>103</v>
      </c>
      <c r="D3" s="23" t="s">
        <v>690</v>
      </c>
    </row>
    <row r="4" spans="1:4" x14ac:dyDescent="0.25">
      <c r="A4" s="23">
        <v>1</v>
      </c>
      <c r="B4" s="432" t="s">
        <v>61</v>
      </c>
      <c r="C4" s="440" t="s">
        <v>342</v>
      </c>
      <c r="D4" s="23" t="s">
        <v>827</v>
      </c>
    </row>
    <row r="5" spans="1:4" x14ac:dyDescent="0.25">
      <c r="A5" s="23">
        <v>1</v>
      </c>
      <c r="B5" s="432" t="s">
        <v>62</v>
      </c>
      <c r="C5" s="440" t="s">
        <v>88</v>
      </c>
      <c r="D5" s="23" t="s">
        <v>828</v>
      </c>
    </row>
    <row r="6" spans="1:4" x14ac:dyDescent="0.25">
      <c r="A6" s="23">
        <v>1</v>
      </c>
      <c r="B6" s="432" t="s">
        <v>63</v>
      </c>
      <c r="C6" s="440" t="s">
        <v>89</v>
      </c>
      <c r="D6" s="23" t="s">
        <v>829</v>
      </c>
    </row>
    <row r="7" spans="1:4" x14ac:dyDescent="0.25">
      <c r="A7" s="23">
        <v>1</v>
      </c>
      <c r="B7" s="434" t="s">
        <v>279</v>
      </c>
      <c r="C7" s="434" t="s">
        <v>166</v>
      </c>
      <c r="D7" s="23" t="s">
        <v>830</v>
      </c>
    </row>
    <row r="8" spans="1:4" x14ac:dyDescent="0.25">
      <c r="A8" s="23">
        <v>1</v>
      </c>
      <c r="B8" s="432" t="s">
        <v>64</v>
      </c>
      <c r="C8" s="440" t="s">
        <v>90</v>
      </c>
      <c r="D8" s="23" t="s">
        <v>689</v>
      </c>
    </row>
    <row r="9" spans="1:4" x14ac:dyDescent="0.25">
      <c r="A9" s="23">
        <v>1</v>
      </c>
      <c r="B9" s="432" t="s">
        <v>262</v>
      </c>
      <c r="C9" s="440" t="s">
        <v>91</v>
      </c>
      <c r="D9" s="23" t="s">
        <v>831</v>
      </c>
    </row>
    <row r="10" spans="1:4" x14ac:dyDescent="0.25">
      <c r="A10" s="23">
        <v>1</v>
      </c>
      <c r="B10" s="434" t="s">
        <v>65</v>
      </c>
      <c r="C10" s="434" t="s">
        <v>92</v>
      </c>
      <c r="D10" s="23" t="s">
        <v>832</v>
      </c>
    </row>
    <row r="11" spans="1:4" x14ac:dyDescent="0.25">
      <c r="A11" s="23">
        <v>1</v>
      </c>
      <c r="B11" s="434" t="s">
        <v>66</v>
      </c>
      <c r="C11" s="434" t="s">
        <v>148</v>
      </c>
      <c r="D11" s="23" t="s">
        <v>833</v>
      </c>
    </row>
    <row r="12" spans="1:4" x14ac:dyDescent="0.25">
      <c r="A12" s="23">
        <v>1</v>
      </c>
      <c r="B12" s="434" t="s">
        <v>67</v>
      </c>
      <c r="C12" s="434" t="s">
        <v>104</v>
      </c>
      <c r="D12" s="23" t="s">
        <v>834</v>
      </c>
    </row>
    <row r="13" spans="1:4" x14ac:dyDescent="0.25">
      <c r="A13" s="23">
        <v>1</v>
      </c>
      <c r="B13" s="432" t="s">
        <v>68</v>
      </c>
      <c r="C13" s="440" t="s">
        <v>116</v>
      </c>
      <c r="D13" s="23" t="s">
        <v>835</v>
      </c>
    </row>
    <row r="14" spans="1:4" x14ac:dyDescent="0.25">
      <c r="A14" s="23">
        <v>1</v>
      </c>
      <c r="B14" s="432" t="s">
        <v>145</v>
      </c>
      <c r="C14" s="440" t="s">
        <v>117</v>
      </c>
      <c r="D14" s="23" t="s">
        <v>836</v>
      </c>
    </row>
    <row r="15" spans="1:4" x14ac:dyDescent="0.25">
      <c r="A15" s="23">
        <v>1</v>
      </c>
      <c r="B15" s="434" t="s">
        <v>69</v>
      </c>
      <c r="C15" s="434" t="s">
        <v>119</v>
      </c>
      <c r="D15" s="23" t="s">
        <v>837</v>
      </c>
    </row>
    <row r="16" spans="1:4" x14ac:dyDescent="0.25">
      <c r="A16" s="23">
        <v>1</v>
      </c>
      <c r="B16" s="434" t="s">
        <v>70</v>
      </c>
      <c r="C16" s="434" t="s">
        <v>105</v>
      </c>
      <c r="D16" s="23" t="s">
        <v>838</v>
      </c>
    </row>
    <row r="17" spans="1:4" x14ac:dyDescent="0.25">
      <c r="A17" s="23">
        <v>1</v>
      </c>
      <c r="B17" s="432" t="s">
        <v>71</v>
      </c>
      <c r="C17" s="440" t="s">
        <v>129</v>
      </c>
      <c r="D17" s="23" t="s">
        <v>839</v>
      </c>
    </row>
    <row r="18" spans="1:4" x14ac:dyDescent="0.25">
      <c r="A18" s="23">
        <v>1</v>
      </c>
      <c r="B18" s="434" t="s">
        <v>280</v>
      </c>
      <c r="C18" s="434" t="s">
        <v>120</v>
      </c>
      <c r="D18" s="23" t="s">
        <v>840</v>
      </c>
    </row>
    <row r="19" spans="1:4" x14ac:dyDescent="0.25">
      <c r="A19" s="23">
        <v>1</v>
      </c>
      <c r="B19" s="435" t="s">
        <v>72</v>
      </c>
      <c r="C19" s="440" t="s">
        <v>121</v>
      </c>
      <c r="D19" s="23" t="s">
        <v>841</v>
      </c>
    </row>
    <row r="20" spans="1:4" x14ac:dyDescent="0.25">
      <c r="A20" s="23">
        <v>1</v>
      </c>
      <c r="B20" s="432" t="s">
        <v>73</v>
      </c>
      <c r="C20" s="440" t="s">
        <v>106</v>
      </c>
      <c r="D20" s="23" t="s">
        <v>842</v>
      </c>
    </row>
    <row r="21" spans="1:4" x14ac:dyDescent="0.25">
      <c r="A21" s="23">
        <v>1</v>
      </c>
      <c r="B21" s="434" t="s">
        <v>263</v>
      </c>
      <c r="C21" s="434" t="s">
        <v>107</v>
      </c>
      <c r="D21" s="23" t="s">
        <v>693</v>
      </c>
    </row>
    <row r="22" spans="1:4" x14ac:dyDescent="0.25">
      <c r="A22" s="23">
        <v>1</v>
      </c>
      <c r="B22" s="434" t="s">
        <v>264</v>
      </c>
      <c r="C22" s="434" t="s">
        <v>123</v>
      </c>
      <c r="D22" s="23" t="s">
        <v>843</v>
      </c>
    </row>
    <row r="23" spans="1:4" x14ac:dyDescent="0.25">
      <c r="A23" s="23">
        <v>1</v>
      </c>
      <c r="B23" s="435" t="s">
        <v>74</v>
      </c>
      <c r="C23" s="440" t="s">
        <v>108</v>
      </c>
      <c r="D23" s="23" t="s">
        <v>844</v>
      </c>
    </row>
    <row r="24" spans="1:4" x14ac:dyDescent="0.25">
      <c r="A24" s="23">
        <v>1</v>
      </c>
      <c r="B24" s="435" t="s">
        <v>146</v>
      </c>
      <c r="C24" s="440" t="s">
        <v>122</v>
      </c>
      <c r="D24" s="23" t="s">
        <v>845</v>
      </c>
    </row>
    <row r="25" spans="1:4" x14ac:dyDescent="0.25">
      <c r="A25" s="23">
        <v>1</v>
      </c>
      <c r="B25" s="434" t="s">
        <v>118</v>
      </c>
      <c r="C25" s="434" t="s">
        <v>151</v>
      </c>
      <c r="D25" s="23" t="s">
        <v>846</v>
      </c>
    </row>
    <row r="26" spans="1:4" x14ac:dyDescent="0.25">
      <c r="A26" s="23">
        <v>1</v>
      </c>
      <c r="B26" s="435" t="s">
        <v>265</v>
      </c>
      <c r="C26" s="440" t="s">
        <v>109</v>
      </c>
      <c r="D26" s="23" t="s">
        <v>847</v>
      </c>
    </row>
    <row r="27" spans="1:4" x14ac:dyDescent="0.25">
      <c r="A27" s="23">
        <v>1</v>
      </c>
      <c r="B27" s="434" t="s">
        <v>75</v>
      </c>
      <c r="C27" s="434" t="s">
        <v>343</v>
      </c>
      <c r="D27" s="23" t="s">
        <v>866</v>
      </c>
    </row>
    <row r="28" spans="1:4" x14ac:dyDescent="0.25">
      <c r="A28" s="23">
        <v>1</v>
      </c>
      <c r="B28" s="435" t="s">
        <v>76</v>
      </c>
      <c r="C28" s="440" t="s">
        <v>344</v>
      </c>
      <c r="D28" s="23" t="s">
        <v>848</v>
      </c>
    </row>
    <row r="29" spans="1:4" x14ac:dyDescent="0.25">
      <c r="A29" s="23">
        <v>1</v>
      </c>
      <c r="B29" s="435" t="s">
        <v>77</v>
      </c>
      <c r="C29" s="440">
        <v>2141002</v>
      </c>
      <c r="D29" s="23" t="s">
        <v>796</v>
      </c>
    </row>
    <row r="30" spans="1:4" ht="24" x14ac:dyDescent="0.25">
      <c r="A30" s="23">
        <v>1</v>
      </c>
      <c r="B30" s="435" t="s">
        <v>684</v>
      </c>
      <c r="C30" s="440" t="s">
        <v>111</v>
      </c>
      <c r="D30" s="23" t="s">
        <v>849</v>
      </c>
    </row>
    <row r="31" spans="1:4" ht="23.25" customHeight="1" x14ac:dyDescent="0.25">
      <c r="A31" s="23">
        <v>1</v>
      </c>
      <c r="B31" s="435" t="s">
        <v>685</v>
      </c>
      <c r="C31" s="440" t="s">
        <v>112</v>
      </c>
      <c r="D31" s="23" t="s">
        <v>850</v>
      </c>
    </row>
    <row r="32" spans="1:4" x14ac:dyDescent="0.25">
      <c r="A32" s="23">
        <v>1</v>
      </c>
      <c r="B32" s="434" t="s">
        <v>281</v>
      </c>
      <c r="C32" s="434" t="s">
        <v>141</v>
      </c>
      <c r="D32" s="23" t="s">
        <v>851</v>
      </c>
    </row>
    <row r="33" spans="1:4" x14ac:dyDescent="0.25">
      <c r="A33" s="23">
        <v>1</v>
      </c>
      <c r="B33" s="432" t="s">
        <v>78</v>
      </c>
      <c r="C33" s="440" t="s">
        <v>102</v>
      </c>
      <c r="D33" s="23" t="s">
        <v>852</v>
      </c>
    </row>
    <row r="34" spans="1:4" x14ac:dyDescent="0.25">
      <c r="A34" s="23">
        <v>1</v>
      </c>
      <c r="B34" s="432" t="s">
        <v>79</v>
      </c>
      <c r="C34" s="440" t="s">
        <v>114</v>
      </c>
      <c r="D34" s="23" t="s">
        <v>853</v>
      </c>
    </row>
    <row r="35" spans="1:4" ht="15" customHeight="1" x14ac:dyDescent="0.25">
      <c r="A35" s="23">
        <v>1</v>
      </c>
      <c r="B35" s="432" t="s">
        <v>686</v>
      </c>
      <c r="C35" s="440" t="s">
        <v>124</v>
      </c>
      <c r="D35" s="23" t="s">
        <v>854</v>
      </c>
    </row>
    <row r="36" spans="1:4" x14ac:dyDescent="0.25">
      <c r="A36" s="23">
        <v>1</v>
      </c>
      <c r="B36" s="434" t="s">
        <v>80</v>
      </c>
      <c r="C36" s="434" t="s">
        <v>125</v>
      </c>
      <c r="D36" s="23" t="s">
        <v>692</v>
      </c>
    </row>
    <row r="37" spans="1:4" x14ac:dyDescent="0.25">
      <c r="A37" s="23">
        <v>1</v>
      </c>
      <c r="B37" s="434" t="s">
        <v>81</v>
      </c>
      <c r="C37" s="434" t="s">
        <v>126</v>
      </c>
      <c r="D37" s="23" t="s">
        <v>855</v>
      </c>
    </row>
    <row r="38" spans="1:4" x14ac:dyDescent="0.25">
      <c r="A38" s="23">
        <v>1</v>
      </c>
      <c r="B38" s="432" t="s">
        <v>82</v>
      </c>
      <c r="C38" s="440" t="s">
        <v>150</v>
      </c>
      <c r="D38" s="23" t="s">
        <v>856</v>
      </c>
    </row>
    <row r="39" spans="1:4" x14ac:dyDescent="0.25">
      <c r="A39" s="23">
        <v>1</v>
      </c>
      <c r="B39" s="432" t="s">
        <v>83</v>
      </c>
      <c r="C39" s="440" t="s">
        <v>93</v>
      </c>
      <c r="D39" s="23" t="s">
        <v>857</v>
      </c>
    </row>
    <row r="40" spans="1:4" x14ac:dyDescent="0.25">
      <c r="A40" s="23">
        <v>1</v>
      </c>
      <c r="B40" s="434" t="s">
        <v>84</v>
      </c>
      <c r="C40" s="434">
        <v>3241001</v>
      </c>
      <c r="D40" s="23" t="s">
        <v>797</v>
      </c>
    </row>
    <row r="41" spans="1:4" x14ac:dyDescent="0.25">
      <c r="A41" s="23">
        <v>1</v>
      </c>
      <c r="B41" s="432" t="s">
        <v>85</v>
      </c>
      <c r="C41" s="440">
        <v>4346001</v>
      </c>
      <c r="D41" s="23" t="s">
        <v>691</v>
      </c>
    </row>
    <row r="42" spans="1:4" x14ac:dyDescent="0.25">
      <c r="A42" s="23">
        <v>1</v>
      </c>
      <c r="B42" s="432" t="s">
        <v>86</v>
      </c>
      <c r="C42" s="440" t="s">
        <v>128</v>
      </c>
      <c r="D42" s="23" t="s">
        <v>858</v>
      </c>
    </row>
    <row r="43" spans="1:4" x14ac:dyDescent="0.25">
      <c r="A43" s="23">
        <v>1</v>
      </c>
      <c r="B43" s="437" t="s">
        <v>320</v>
      </c>
      <c r="C43" s="436">
        <v>2106184</v>
      </c>
      <c r="D43" s="23" t="s">
        <v>799</v>
      </c>
    </row>
    <row r="44" spans="1:4" x14ac:dyDescent="0.25">
      <c r="A44" s="23">
        <v>1</v>
      </c>
      <c r="B44" s="438" t="s">
        <v>523</v>
      </c>
      <c r="C44" s="441">
        <v>3138223</v>
      </c>
      <c r="D44" s="23" t="s">
        <v>798</v>
      </c>
    </row>
  </sheetData>
  <autoFilter ref="A1:C44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</vt:lpstr>
      <vt:lpstr>свод 6 м-ц</vt:lpstr>
      <vt:lpstr>Коэф-т затратоемкости</vt:lpstr>
      <vt:lpstr>Коды</vt:lpstr>
      <vt:lpstr>'Коэф-т затратоемкости'!Заголовки_для_печати</vt:lpstr>
      <vt:lpstr>'свод 6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2023-07-19T01:35:04Z</cp:lastPrinted>
  <dcterms:created xsi:type="dcterms:W3CDTF">2014-12-29T00:23:35Z</dcterms:created>
  <dcterms:modified xsi:type="dcterms:W3CDTF">2023-07-25T07:50:58Z</dcterms:modified>
</cp:coreProperties>
</file>